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D:\OneDrive - TP Western Odisha Distribution Limited\Regulatory\ARR\ARR FY 26-27\FINAL TO OERC\ARR\Volume - II\"/>
    </mc:Choice>
  </mc:AlternateContent>
  <xr:revisionPtr revIDLastSave="1" documentId="6_{2F25669A-C6B8-4491-A8E6-F8E3A85351E2}" xr6:coauthVersionLast="36" xr6:coauthVersionMax="47" xr10:uidLastSave="{D981FF41-5427-49AA-9C9C-E92C1629E053}"/>
  <bookViews>
    <workbookView xWindow="-105" yWindow="-105" windowWidth="19425" windowHeight="10305" activeTab="20" xr2:uid="{4EDC32A6-F70C-4E06-BE4F-1E8242004399}"/>
  </bookViews>
  <sheets>
    <sheet name="BST-Bills" sheetId="35" r:id="rId1"/>
    <sheet name="Statement of Power Factor" sheetId="36" r:id="rId2"/>
    <sheet name="P-1" sheetId="50" r:id="rId3"/>
    <sheet name="P2-Public &amp; Animal" sheetId="5" r:id="rId4"/>
    <sheet name="P2-Employee &amp; BA" sheetId="6" r:id="rId5"/>
    <sheet name="P-3" sheetId="7" r:id="rId6"/>
    <sheet name="P-4" sheetId="8" r:id="rId7"/>
    <sheet name="P-5" sheetId="12" r:id="rId8"/>
    <sheet name="P-6" sheetId="13" r:id="rId9"/>
    <sheet name="P-7" sheetId="14" r:id="rId10"/>
    <sheet name="P-8 23-24 (Apr-23 to Sep-23)" sheetId="21" state="hidden" r:id="rId11"/>
    <sheet name="P-8 22-23 " sheetId="22" state="hidden" r:id="rId12"/>
    <sheet name="P-8 (FY 24-25)" sheetId="30" r:id="rId13"/>
    <sheet name="P-8 25-26 (up to Sep-25)" sheetId="31" r:id="rId14"/>
    <sheet name="P9 24-25" sheetId="51" r:id="rId15"/>
    <sheet name="P9 25-26 1st Six Months" sheetId="52" r:id="rId16"/>
    <sheet name="P-10" sheetId="15" r:id="rId17"/>
    <sheet name="P-11 FY 24-25" sheetId="54" r:id="rId18"/>
    <sheet name="P-11 FY 25-26 1st Six Month" sheetId="53" r:id="rId19"/>
    <sheet name="P-12" sheetId="16" r:id="rId20"/>
    <sheet name="P-13 - Final" sheetId="58" r:id="rId21"/>
    <sheet name="P-14" sheetId="55" r:id="rId22"/>
    <sheet name="P-15" sheetId="10" r:id="rId23"/>
    <sheet name="P-16" sheetId="20" r:id="rId24"/>
    <sheet name="P-17" sheetId="19" r:id="rId25"/>
    <sheet name="APR'25" sheetId="43" r:id="rId26"/>
    <sheet name="MAY'25" sheetId="44" r:id="rId27"/>
    <sheet name="JUNE'25" sheetId="45" r:id="rId28"/>
    <sheet name="JUL'25" sheetId="46" r:id="rId29"/>
    <sheet name="AUG'25" sheetId="47" r:id="rId30"/>
    <sheet name="SEP'25" sheetId="48"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2">#REF!</definedName>
    <definedName name="\A" localSheetId="17">#REF!</definedName>
    <definedName name="\A" localSheetId="18">#REF!</definedName>
    <definedName name="\A" localSheetId="21">#REF!</definedName>
    <definedName name="\A" localSheetId="24">#REF!</definedName>
    <definedName name="\A" localSheetId="4">#REF!</definedName>
    <definedName name="\A" localSheetId="3">#REF!</definedName>
    <definedName name="\A" localSheetId="5">#REF!</definedName>
    <definedName name="\A" localSheetId="6">#REF!</definedName>
    <definedName name="\A" localSheetId="8">#REF!</definedName>
    <definedName name="\A">#REF!</definedName>
    <definedName name="\B" localSheetId="2">#REF!</definedName>
    <definedName name="\B" localSheetId="17">#REF!</definedName>
    <definedName name="\B" localSheetId="18">#REF!</definedName>
    <definedName name="\B" localSheetId="21">#REF!</definedName>
    <definedName name="\B" localSheetId="24">#REF!</definedName>
    <definedName name="\B" localSheetId="5">#REF!</definedName>
    <definedName name="\B" localSheetId="6">#REF!</definedName>
    <definedName name="\B" localSheetId="8">#REF!</definedName>
    <definedName name="\B">#REF!</definedName>
    <definedName name="\C" localSheetId="2">#REF!</definedName>
    <definedName name="\C" localSheetId="17">#REF!</definedName>
    <definedName name="\C" localSheetId="18">#REF!</definedName>
    <definedName name="\C" localSheetId="21">#REF!</definedName>
    <definedName name="\C" localSheetId="24">#REF!</definedName>
    <definedName name="\C" localSheetId="5">#REF!</definedName>
    <definedName name="\C" localSheetId="6">#REF!</definedName>
    <definedName name="\C" localSheetId="8">#REF!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xlnm._FilterDatabase">#REF!</definedName>
    <definedName name="_______xlnm._FilterDatabase_1">#REF!</definedName>
    <definedName name="_______xlnm.Print_Area">#REF!</definedName>
    <definedName name="_______xlnm.Print_Area_1">#REF!</definedName>
    <definedName name="______xlnm._FilterDatabase">#REF!</definedName>
    <definedName name="______xlnm.Print_Area">#REF!</definedName>
    <definedName name="_____xlnm._FilterDatabase">#REF!</definedName>
    <definedName name="_____xlnm._FilterDatabase_1">#REF!</definedName>
    <definedName name="_____xlnm._FilterDatabase_2">'[1]RSED '!$A$2:$AG$35</definedName>
    <definedName name="_____xlnm.Print_Area" localSheetId="2">#REF!</definedName>
    <definedName name="_____xlnm.Print_Area" localSheetId="16">#REF!</definedName>
    <definedName name="_____xlnm.Print_Area" localSheetId="17">#REF!</definedName>
    <definedName name="_____xlnm.Print_Area" localSheetId="18">#REF!</definedName>
    <definedName name="_____xlnm.Print_Area" localSheetId="19">#REF!</definedName>
    <definedName name="_____xlnm.Print_Area" localSheetId="20">#REF!</definedName>
    <definedName name="_____xlnm.Print_Area" localSheetId="21">#REF!</definedName>
    <definedName name="_____xlnm.Print_Area" localSheetId="22">#REF!</definedName>
    <definedName name="_____xlnm.Print_Area" localSheetId="24">#REF!</definedName>
    <definedName name="_____xlnm.Print_Area" localSheetId="4">#REF!</definedName>
    <definedName name="_____xlnm.Print_Area" localSheetId="3">#REF!</definedName>
    <definedName name="_____xlnm.Print_Area" localSheetId="7">#REF!</definedName>
    <definedName name="_____xlnm.Print_Area" localSheetId="8">#REF!</definedName>
    <definedName name="_____xlnm.Print_Area" localSheetId="9">#REF!</definedName>
    <definedName name="_____xlnm.Print_Area">#REF!</definedName>
    <definedName name="_____xlnm.Print_Area_1" localSheetId="2">#REF!</definedName>
    <definedName name="_____xlnm.Print_Area_1" localSheetId="17">#REF!</definedName>
    <definedName name="_____xlnm.Print_Area_1" localSheetId="18">#REF!</definedName>
    <definedName name="_____xlnm.Print_Area_1" localSheetId="20">#REF!</definedName>
    <definedName name="_____xlnm.Print_Area_1" localSheetId="21">#REF!</definedName>
    <definedName name="_____xlnm.Print_Area_1" localSheetId="22">#REF!</definedName>
    <definedName name="_____xlnm.Print_Area_1" localSheetId="24">#REF!</definedName>
    <definedName name="_____xlnm.Print_Area_1" localSheetId="4">#REF!</definedName>
    <definedName name="_____xlnm.Print_Area_1" localSheetId="3">#REF!</definedName>
    <definedName name="_____xlnm.Print_Area_1">#REF!</definedName>
    <definedName name="_____xlnm.Print_Area_2">'[1]RSED '!$A$1:$D$35</definedName>
    <definedName name="____xlnm._FilterDatabase_1" localSheetId="2">#REF!</definedName>
    <definedName name="____xlnm._FilterDatabase_1" localSheetId="16">#REF!</definedName>
    <definedName name="____xlnm._FilterDatabase_1" localSheetId="17">#REF!</definedName>
    <definedName name="____xlnm._FilterDatabase_1" localSheetId="18">#REF!</definedName>
    <definedName name="____xlnm._FilterDatabase_1" localSheetId="19">#REF!</definedName>
    <definedName name="____xlnm._FilterDatabase_1" localSheetId="20">#REF!</definedName>
    <definedName name="____xlnm._FilterDatabase_1" localSheetId="21">#REF!</definedName>
    <definedName name="____xlnm._FilterDatabase_1" localSheetId="22">#REF!</definedName>
    <definedName name="____xlnm._FilterDatabase_1" localSheetId="24">#REF!</definedName>
    <definedName name="____xlnm._FilterDatabase_1" localSheetId="4">#REF!</definedName>
    <definedName name="____xlnm._FilterDatabase_1" localSheetId="3">#REF!</definedName>
    <definedName name="____xlnm._FilterDatabase_1" localSheetId="7">#REF!</definedName>
    <definedName name="____xlnm._FilterDatabase_1" localSheetId="8">#REF!</definedName>
    <definedName name="____xlnm._FilterDatabase_1" localSheetId="9">#REF!</definedName>
    <definedName name="____xlnm._FilterDatabase_1">#REF!</definedName>
    <definedName name="____xlnm.Print_Area_1" localSheetId="2">#REF!</definedName>
    <definedName name="____xlnm.Print_Area_1" localSheetId="17">#REF!</definedName>
    <definedName name="____xlnm.Print_Area_1" localSheetId="18">#REF!</definedName>
    <definedName name="____xlnm.Print_Area_1" localSheetId="20">#REF!</definedName>
    <definedName name="____xlnm.Print_Area_1" localSheetId="21">#REF!</definedName>
    <definedName name="____xlnm.Print_Area_1" localSheetId="22">#REF!</definedName>
    <definedName name="____xlnm.Print_Area_1" localSheetId="24">#REF!</definedName>
    <definedName name="____xlnm.Print_Area_1" localSheetId="4">#REF!</definedName>
    <definedName name="____xlnm.Print_Area_1" localSheetId="3">#REF!</definedName>
    <definedName name="____xlnm.Print_Area_1">#REF!</definedName>
    <definedName name="___A1000000" localSheetId="2">#REF!</definedName>
    <definedName name="___A1000000" localSheetId="17">#REF!</definedName>
    <definedName name="___A1000000" localSheetId="18">#REF!</definedName>
    <definedName name="___A1000000" localSheetId="20">#REF!</definedName>
    <definedName name="___A1000000" localSheetId="21">#REF!</definedName>
    <definedName name="___A1000000" localSheetId="22">#REF!</definedName>
    <definedName name="___A1000000" localSheetId="24">#REF!</definedName>
    <definedName name="___A1000000" localSheetId="4">#REF!</definedName>
    <definedName name="___A1000000" localSheetId="3">#REF!</definedName>
    <definedName name="___A1000000">#REF!</definedName>
    <definedName name="___Apr02" localSheetId="2">[2]Newabstract!#REF!</definedName>
    <definedName name="___Apr02" localSheetId="17">[2]Newabstract!#REF!</definedName>
    <definedName name="___Apr02" localSheetId="18">[2]Newabstract!#REF!</definedName>
    <definedName name="___Apr02" localSheetId="20">[2]Newabstract!#REF!</definedName>
    <definedName name="___Apr02" localSheetId="21">[2]Newabstract!#REF!</definedName>
    <definedName name="___Apr02" localSheetId="22">[2]Newabstract!#REF!</definedName>
    <definedName name="___Apr02" localSheetId="24">[2]Newabstract!#REF!</definedName>
    <definedName name="___Apr02" localSheetId="4">[2]Newabstract!#REF!</definedName>
    <definedName name="___Apr02" localSheetId="3">[2]Newabstract!#REF!</definedName>
    <definedName name="___Apr02">[2]Newabstract!#REF!</definedName>
    <definedName name="___Apr03" localSheetId="2">[2]Newabstract!#REF!</definedName>
    <definedName name="___Apr03" localSheetId="17">[2]Newabstract!#REF!</definedName>
    <definedName name="___Apr03" localSheetId="18">[2]Newabstract!#REF!</definedName>
    <definedName name="___Apr03" localSheetId="20">[2]Newabstract!#REF!</definedName>
    <definedName name="___Apr03" localSheetId="21">[2]Newabstract!#REF!</definedName>
    <definedName name="___Apr03" localSheetId="22">[2]Newabstract!#REF!</definedName>
    <definedName name="___Apr03" localSheetId="24">[2]Newabstract!#REF!</definedName>
    <definedName name="___Apr03" localSheetId="4">[2]Newabstract!#REF!</definedName>
    <definedName name="___Apr03" localSheetId="3">[2]Newabstract!#REF!</definedName>
    <definedName name="___Apr03">[2]Newabstract!#REF!</definedName>
    <definedName name="___Apr04" localSheetId="2">[2]Newabstract!#REF!</definedName>
    <definedName name="___Apr04" localSheetId="17">[2]Newabstract!#REF!</definedName>
    <definedName name="___Apr04" localSheetId="18">[2]Newabstract!#REF!</definedName>
    <definedName name="___Apr04" localSheetId="20">[2]Newabstract!#REF!</definedName>
    <definedName name="___Apr04" localSheetId="21">[2]Newabstract!#REF!</definedName>
    <definedName name="___Apr04" localSheetId="22">[2]Newabstract!#REF!</definedName>
    <definedName name="___Apr04" localSheetId="24">[2]Newabstract!#REF!</definedName>
    <definedName name="___Apr04" localSheetId="4">[2]Newabstract!#REF!</definedName>
    <definedName name="___Apr04" localSheetId="3">[2]Newabstract!#REF!</definedName>
    <definedName name="___Apr04">[2]Newabstract!#REF!</definedName>
    <definedName name="___Apr05" localSheetId="2">[2]Newabstract!#REF!</definedName>
    <definedName name="___Apr05" localSheetId="17">[2]Newabstract!#REF!</definedName>
    <definedName name="___Apr05" localSheetId="18">[2]Newabstract!#REF!</definedName>
    <definedName name="___Apr05" localSheetId="20">[2]Newabstract!#REF!</definedName>
    <definedName name="___Apr05" localSheetId="21">[2]Newabstract!#REF!</definedName>
    <definedName name="___Apr05" localSheetId="22">[2]Newabstract!#REF!</definedName>
    <definedName name="___Apr05" localSheetId="24">[2]Newabstract!#REF!</definedName>
    <definedName name="___Apr05" localSheetId="4">[2]Newabstract!#REF!</definedName>
    <definedName name="___Apr05" localSheetId="3">[2]Newabstract!#REF!</definedName>
    <definedName name="___Apr05">[2]Newabstract!#REF!</definedName>
    <definedName name="___Apr06">[2]Newabstract!#REF!</definedName>
    <definedName name="___Apr07">[2]Newabstract!#REF!</definedName>
    <definedName name="___Apr08">[2]Newabstract!#REF!</definedName>
    <definedName name="___Apr09">[2]Newabstract!#REF!</definedName>
    <definedName name="___Apr10">[2]Newabstract!#REF!</definedName>
    <definedName name="___Apr11">[2]Newabstract!#REF!</definedName>
    <definedName name="___Apr13">[2]Newabstract!#REF!</definedName>
    <definedName name="___Apr14">[2]Newabstract!#REF!</definedName>
    <definedName name="___Apr15">[2]Newabstract!#REF!</definedName>
    <definedName name="___Apr16">[2]Newabstract!#REF!</definedName>
    <definedName name="___Apr17">[2]Newabstract!#REF!</definedName>
    <definedName name="___Apr20">[2]Newabstract!#REF!</definedName>
    <definedName name="___Apr21">[2]Newabstract!#REF!</definedName>
    <definedName name="___Apr22">[2]Newabstract!#REF!</definedName>
    <definedName name="___Apr23">[2]Newabstract!#REF!</definedName>
    <definedName name="___Apr24">[2]Newabstract!#REF!</definedName>
    <definedName name="___Apr27">[2]Newabstract!#REF!</definedName>
    <definedName name="___Apr28">[2]Newabstract!#REF!</definedName>
    <definedName name="___Apr29">[2]Newabstract!#REF!</definedName>
    <definedName name="___Apr30">[2]Newabstract!#REF!</definedName>
    <definedName name="___BSD1" localSheetId="2">#REF!</definedName>
    <definedName name="___BSD1" localSheetId="16">#REF!</definedName>
    <definedName name="___BSD1" localSheetId="17">#REF!</definedName>
    <definedName name="___BSD1" localSheetId="18">#REF!</definedName>
    <definedName name="___BSD1" localSheetId="19">#REF!</definedName>
    <definedName name="___BSD1" localSheetId="20">#REF!</definedName>
    <definedName name="___BSD1" localSheetId="21">#REF!</definedName>
    <definedName name="___BSD1" localSheetId="22">#REF!</definedName>
    <definedName name="___BSD1" localSheetId="24">#REF!</definedName>
    <definedName name="___BSD1" localSheetId="4">#REF!</definedName>
    <definedName name="___BSD1" localSheetId="3">#REF!</definedName>
    <definedName name="___BSD1" localSheetId="7">#REF!</definedName>
    <definedName name="___BSD1" localSheetId="8">#REF!</definedName>
    <definedName name="___BSD1" localSheetId="9">#REF!</definedName>
    <definedName name="___BSD1">#REF!</definedName>
    <definedName name="___BSD2" localSheetId="2">#REF!</definedName>
    <definedName name="___BSD2" localSheetId="17">#REF!</definedName>
    <definedName name="___BSD2" localSheetId="18">#REF!</definedName>
    <definedName name="___BSD2" localSheetId="20">#REF!</definedName>
    <definedName name="___BSD2" localSheetId="21">#REF!</definedName>
    <definedName name="___BSD2" localSheetId="22">#REF!</definedName>
    <definedName name="___BSD2" localSheetId="24">#REF!</definedName>
    <definedName name="___BSD2" localSheetId="4">#REF!</definedName>
    <definedName name="___BSD2" localSheetId="3">#REF!</definedName>
    <definedName name="___BSD2">#REF!</definedName>
    <definedName name="___IED1" localSheetId="2">#REF!</definedName>
    <definedName name="___IED1" localSheetId="17">#REF!</definedName>
    <definedName name="___IED1" localSheetId="18">#REF!</definedName>
    <definedName name="___IED1" localSheetId="20">#REF!</definedName>
    <definedName name="___IED1" localSheetId="21">#REF!</definedName>
    <definedName name="___IED1" localSheetId="22">#REF!</definedName>
    <definedName name="___IED1" localSheetId="24">#REF!</definedName>
    <definedName name="___IED1" localSheetId="4">#REF!</definedName>
    <definedName name="___IED1" localSheetId="3">#REF!</definedName>
    <definedName name="___IED1">#REF!</definedName>
    <definedName name="___IED2">#REF!</definedName>
    <definedName name="___j3" localSheetId="2" hidden="1">{"pl_t&amp;d",#N/A,FALSE,"p&amp;l_t&amp;D_01_02 (2)"}</definedName>
    <definedName name="___j3" localSheetId="16" hidden="1">{"pl_t&amp;d",#N/A,FALSE,"p&amp;l_t&amp;D_01_02 (2)"}</definedName>
    <definedName name="___j3" localSheetId="17" hidden="1">{"pl_t&amp;d",#N/A,FALSE,"p&amp;l_t&amp;D_01_02 (2)"}</definedName>
    <definedName name="___j3" localSheetId="18" hidden="1">{"pl_t&amp;d",#N/A,FALSE,"p&amp;l_t&amp;D_01_02 (2)"}</definedName>
    <definedName name="___j3" localSheetId="19" hidden="1">{"pl_t&amp;d",#N/A,FALSE,"p&amp;l_t&amp;D_01_02 (2)"}</definedName>
    <definedName name="___j3" localSheetId="20" hidden="1">{"pl_t&amp;d",#N/A,FALSE,"p&amp;l_t&amp;D_01_02 (2)"}</definedName>
    <definedName name="___j3" localSheetId="21" hidden="1">{"pl_t&amp;d",#N/A,FALSE,"p&amp;l_t&amp;D_01_02 (2)"}</definedName>
    <definedName name="___j3" localSheetId="22" hidden="1">{"pl_t&amp;d",#N/A,FALSE,"p&amp;l_t&amp;D_01_02 (2)"}</definedName>
    <definedName name="___j3" localSheetId="24" hidden="1">{"pl_t&amp;d",#N/A,FALSE,"p&amp;l_t&amp;D_01_02 (2)"}</definedName>
    <definedName name="___j3" localSheetId="4" hidden="1">{"pl_t&amp;d",#N/A,FALSE,"p&amp;l_t&amp;D_01_02 (2)"}</definedName>
    <definedName name="___j3" localSheetId="3" hidden="1">{"pl_t&amp;d",#N/A,FALSE,"p&amp;l_t&amp;D_01_02 (2)"}</definedName>
    <definedName name="___j3" localSheetId="5" hidden="1">{"pl_t&amp;d",#N/A,FALSE,"p&amp;l_t&amp;D_01_02 (2)"}</definedName>
    <definedName name="___j3" localSheetId="6" hidden="1">{"pl_t&amp;d",#N/A,FALSE,"p&amp;l_t&amp;D_01_02 (2)"}</definedName>
    <definedName name="___j3" localSheetId="7" hidden="1">{"pl_t&amp;d",#N/A,FALSE,"p&amp;l_t&amp;D_01_02 (2)"}</definedName>
    <definedName name="___j3" localSheetId="8" hidden="1">{"pl_t&amp;d",#N/A,FALSE,"p&amp;l_t&amp;D_01_02 (2)"}</definedName>
    <definedName name="___j3" localSheetId="9" hidden="1">{"pl_t&amp;d",#N/A,FALSE,"p&amp;l_t&amp;D_01_02 (2)"}</definedName>
    <definedName name="___j3" hidden="1">{"pl_t&amp;d",#N/A,FALSE,"p&amp;l_t&amp;D_01_02 (2)"}</definedName>
    <definedName name="___j4" localSheetId="2" hidden="1">{"pl_t&amp;d",#N/A,FALSE,"p&amp;l_t&amp;D_01_02 (2)"}</definedName>
    <definedName name="___j4" localSheetId="16" hidden="1">{"pl_t&amp;d",#N/A,FALSE,"p&amp;l_t&amp;D_01_02 (2)"}</definedName>
    <definedName name="___j4" localSheetId="17" hidden="1">{"pl_t&amp;d",#N/A,FALSE,"p&amp;l_t&amp;D_01_02 (2)"}</definedName>
    <definedName name="___j4" localSheetId="18" hidden="1">{"pl_t&amp;d",#N/A,FALSE,"p&amp;l_t&amp;D_01_02 (2)"}</definedName>
    <definedName name="___j4" localSheetId="19" hidden="1">{"pl_t&amp;d",#N/A,FALSE,"p&amp;l_t&amp;D_01_02 (2)"}</definedName>
    <definedName name="___j4" localSheetId="20" hidden="1">{"pl_t&amp;d",#N/A,FALSE,"p&amp;l_t&amp;D_01_02 (2)"}</definedName>
    <definedName name="___j4" localSheetId="21" hidden="1">{"pl_t&amp;d",#N/A,FALSE,"p&amp;l_t&amp;D_01_02 (2)"}</definedName>
    <definedName name="___j4" localSheetId="22" hidden="1">{"pl_t&amp;d",#N/A,FALSE,"p&amp;l_t&amp;D_01_02 (2)"}</definedName>
    <definedName name="___j4" localSheetId="24" hidden="1">{"pl_t&amp;d",#N/A,FALSE,"p&amp;l_t&amp;D_01_02 (2)"}</definedName>
    <definedName name="___j4" localSheetId="4" hidden="1">{"pl_t&amp;d",#N/A,FALSE,"p&amp;l_t&amp;D_01_02 (2)"}</definedName>
    <definedName name="___j4" localSheetId="3" hidden="1">{"pl_t&amp;d",#N/A,FALSE,"p&amp;l_t&amp;D_01_02 (2)"}</definedName>
    <definedName name="___j4" localSheetId="5" hidden="1">{"pl_t&amp;d",#N/A,FALSE,"p&amp;l_t&amp;D_01_02 (2)"}</definedName>
    <definedName name="___j4" localSheetId="6" hidden="1">{"pl_t&amp;d",#N/A,FALSE,"p&amp;l_t&amp;D_01_02 (2)"}</definedName>
    <definedName name="___j4" localSheetId="7" hidden="1">{"pl_t&amp;d",#N/A,FALSE,"p&amp;l_t&amp;D_01_02 (2)"}</definedName>
    <definedName name="___j4" localSheetId="8" hidden="1">{"pl_t&amp;d",#N/A,FALSE,"p&amp;l_t&amp;D_01_02 (2)"}</definedName>
    <definedName name="___j4" localSheetId="9" hidden="1">{"pl_t&amp;d",#N/A,FALSE,"p&amp;l_t&amp;D_01_02 (2)"}</definedName>
    <definedName name="___j4" hidden="1">{"pl_t&amp;d",#N/A,FALSE,"p&amp;l_t&amp;D_01_02 (2)"}</definedName>
    <definedName name="___j5" localSheetId="2" hidden="1">{"pl_t&amp;d",#N/A,FALSE,"p&amp;l_t&amp;D_01_02 (2)"}</definedName>
    <definedName name="___j5" localSheetId="16" hidden="1">{"pl_t&amp;d",#N/A,FALSE,"p&amp;l_t&amp;D_01_02 (2)"}</definedName>
    <definedName name="___j5" localSheetId="17" hidden="1">{"pl_t&amp;d",#N/A,FALSE,"p&amp;l_t&amp;D_01_02 (2)"}</definedName>
    <definedName name="___j5" localSheetId="18" hidden="1">{"pl_t&amp;d",#N/A,FALSE,"p&amp;l_t&amp;D_01_02 (2)"}</definedName>
    <definedName name="___j5" localSheetId="19" hidden="1">{"pl_t&amp;d",#N/A,FALSE,"p&amp;l_t&amp;D_01_02 (2)"}</definedName>
    <definedName name="___j5" localSheetId="20" hidden="1">{"pl_t&amp;d",#N/A,FALSE,"p&amp;l_t&amp;D_01_02 (2)"}</definedName>
    <definedName name="___j5" localSheetId="21" hidden="1">{"pl_t&amp;d",#N/A,FALSE,"p&amp;l_t&amp;D_01_02 (2)"}</definedName>
    <definedName name="___j5" localSheetId="22" hidden="1">{"pl_t&amp;d",#N/A,FALSE,"p&amp;l_t&amp;D_01_02 (2)"}</definedName>
    <definedName name="___j5" localSheetId="24" hidden="1">{"pl_t&amp;d",#N/A,FALSE,"p&amp;l_t&amp;D_01_02 (2)"}</definedName>
    <definedName name="___j5" localSheetId="4" hidden="1">{"pl_t&amp;d",#N/A,FALSE,"p&amp;l_t&amp;D_01_02 (2)"}</definedName>
    <definedName name="___j5" localSheetId="3" hidden="1">{"pl_t&amp;d",#N/A,FALSE,"p&amp;l_t&amp;D_01_02 (2)"}</definedName>
    <definedName name="___j5" localSheetId="5" hidden="1">{"pl_t&amp;d",#N/A,FALSE,"p&amp;l_t&amp;D_01_02 (2)"}</definedName>
    <definedName name="___j5" localSheetId="6" hidden="1">{"pl_t&amp;d",#N/A,FALSE,"p&amp;l_t&amp;D_01_02 (2)"}</definedName>
    <definedName name="___j5" localSheetId="7" hidden="1">{"pl_t&amp;d",#N/A,FALSE,"p&amp;l_t&amp;D_01_02 (2)"}</definedName>
    <definedName name="___j5" localSheetId="8" hidden="1">{"pl_t&amp;d",#N/A,FALSE,"p&amp;l_t&amp;D_01_02 (2)"}</definedName>
    <definedName name="___j5" localSheetId="9" hidden="1">{"pl_t&amp;d",#N/A,FALSE,"p&amp;l_t&amp;D_01_02 (2)"}</definedName>
    <definedName name="___j5" hidden="1">{"pl_t&amp;d",#N/A,FALSE,"p&amp;l_t&amp;D_01_02 (2)"}</definedName>
    <definedName name="___k1" localSheetId="2" hidden="1">{"pl_t&amp;d",#N/A,FALSE,"p&amp;l_t&amp;D_01_02 (2)"}</definedName>
    <definedName name="___k1" localSheetId="16" hidden="1">{"pl_t&amp;d",#N/A,FALSE,"p&amp;l_t&amp;D_01_02 (2)"}</definedName>
    <definedName name="___k1" localSheetId="17" hidden="1">{"pl_t&amp;d",#N/A,FALSE,"p&amp;l_t&amp;D_01_02 (2)"}</definedName>
    <definedName name="___k1" localSheetId="18" hidden="1">{"pl_t&amp;d",#N/A,FALSE,"p&amp;l_t&amp;D_01_02 (2)"}</definedName>
    <definedName name="___k1" localSheetId="19" hidden="1">{"pl_t&amp;d",#N/A,FALSE,"p&amp;l_t&amp;D_01_02 (2)"}</definedName>
    <definedName name="___k1" localSheetId="20" hidden="1">{"pl_t&amp;d",#N/A,FALSE,"p&amp;l_t&amp;D_01_02 (2)"}</definedName>
    <definedName name="___k1" localSheetId="21" hidden="1">{"pl_t&amp;d",#N/A,FALSE,"p&amp;l_t&amp;D_01_02 (2)"}</definedName>
    <definedName name="___k1" localSheetId="22" hidden="1">{"pl_t&amp;d",#N/A,FALSE,"p&amp;l_t&amp;D_01_02 (2)"}</definedName>
    <definedName name="___k1" localSheetId="24" hidden="1">{"pl_t&amp;d",#N/A,FALSE,"p&amp;l_t&amp;D_01_02 (2)"}</definedName>
    <definedName name="___k1" localSheetId="4" hidden="1">{"pl_t&amp;d",#N/A,FALSE,"p&amp;l_t&amp;D_01_02 (2)"}</definedName>
    <definedName name="___k1" localSheetId="3" hidden="1">{"pl_t&amp;d",#N/A,FALSE,"p&amp;l_t&amp;D_01_02 (2)"}</definedName>
    <definedName name="___k1" localSheetId="5" hidden="1">{"pl_t&amp;d",#N/A,FALSE,"p&amp;l_t&amp;D_01_02 (2)"}</definedName>
    <definedName name="___k1" localSheetId="6" hidden="1">{"pl_t&amp;d",#N/A,FALSE,"p&amp;l_t&amp;D_01_02 (2)"}</definedName>
    <definedName name="___k1" localSheetId="7" hidden="1">{"pl_t&amp;d",#N/A,FALSE,"p&amp;l_t&amp;D_01_02 (2)"}</definedName>
    <definedName name="___k1" localSheetId="8" hidden="1">{"pl_t&amp;d",#N/A,FALSE,"p&amp;l_t&amp;D_01_02 (2)"}</definedName>
    <definedName name="___k1" localSheetId="9" hidden="1">{"pl_t&amp;d",#N/A,FALSE,"p&amp;l_t&amp;D_01_02 (2)"}</definedName>
    <definedName name="___k1" hidden="1">{"pl_t&amp;d",#N/A,FALSE,"p&amp;l_t&amp;D_01_02 (2)"}</definedName>
    <definedName name="___Mar06">[2]Newabstract!#REF!</definedName>
    <definedName name="___Mar09">[2]Newabstract!#REF!</definedName>
    <definedName name="___Mar10">[2]Newabstract!#REF!</definedName>
    <definedName name="___Mar11">[2]Newabstract!#REF!</definedName>
    <definedName name="___Mar12">[2]Newabstract!#REF!</definedName>
    <definedName name="___Mar13">[2]Newabstract!#REF!</definedName>
    <definedName name="___Mar16">[2]Newabstract!#REF!</definedName>
    <definedName name="___Mar17">[2]Newabstract!#REF!</definedName>
    <definedName name="___Mar18">[2]Newabstract!#REF!</definedName>
    <definedName name="___Mar19">[2]Newabstract!#REF!</definedName>
    <definedName name="___Mar20">[2]Newabstract!#REF!</definedName>
    <definedName name="___Mar23">[2]Newabstract!#REF!</definedName>
    <definedName name="___Mar24">[2]Newabstract!#REF!</definedName>
    <definedName name="___Mar25">[2]Newabstract!#REF!</definedName>
    <definedName name="___Mar26">[2]Newabstract!#REF!</definedName>
    <definedName name="___Mar27">[2]Newabstract!#REF!</definedName>
    <definedName name="___Mar28">[2]Newabstract!#REF!</definedName>
    <definedName name="___Mar30">[2]Newabstract!#REF!</definedName>
    <definedName name="___Mar31">[2]Newabstract!#REF!</definedName>
    <definedName name="___no1" localSheetId="2" hidden="1">{"pl_t&amp;d",#N/A,FALSE,"p&amp;l_t&amp;D_01_02 (2)"}</definedName>
    <definedName name="___no1" localSheetId="16" hidden="1">{"pl_t&amp;d",#N/A,FALSE,"p&amp;l_t&amp;D_01_02 (2)"}</definedName>
    <definedName name="___no1" localSheetId="17" hidden="1">{"pl_t&amp;d",#N/A,FALSE,"p&amp;l_t&amp;D_01_02 (2)"}</definedName>
    <definedName name="___no1" localSheetId="18" hidden="1">{"pl_t&amp;d",#N/A,FALSE,"p&amp;l_t&amp;D_01_02 (2)"}</definedName>
    <definedName name="___no1" localSheetId="19" hidden="1">{"pl_t&amp;d",#N/A,FALSE,"p&amp;l_t&amp;D_01_02 (2)"}</definedName>
    <definedName name="___no1" localSheetId="20" hidden="1">{"pl_t&amp;d",#N/A,FALSE,"p&amp;l_t&amp;D_01_02 (2)"}</definedName>
    <definedName name="___no1" localSheetId="21" hidden="1">{"pl_t&amp;d",#N/A,FALSE,"p&amp;l_t&amp;D_01_02 (2)"}</definedName>
    <definedName name="___no1" localSheetId="22" hidden="1">{"pl_t&amp;d",#N/A,FALSE,"p&amp;l_t&amp;D_01_02 (2)"}</definedName>
    <definedName name="___no1" localSheetId="24" hidden="1">{"pl_t&amp;d",#N/A,FALSE,"p&amp;l_t&amp;D_01_02 (2)"}</definedName>
    <definedName name="___no1" localSheetId="4" hidden="1">{"pl_t&amp;d",#N/A,FALSE,"p&amp;l_t&amp;D_01_02 (2)"}</definedName>
    <definedName name="___no1" localSheetId="3" hidden="1">{"pl_t&amp;d",#N/A,FALSE,"p&amp;l_t&amp;D_01_02 (2)"}</definedName>
    <definedName name="___no1" localSheetId="5" hidden="1">{"pl_t&amp;d",#N/A,FALSE,"p&amp;l_t&amp;D_01_02 (2)"}</definedName>
    <definedName name="___no1" localSheetId="6" hidden="1">{"pl_t&amp;d",#N/A,FALSE,"p&amp;l_t&amp;D_01_02 (2)"}</definedName>
    <definedName name="___no1" localSheetId="7" hidden="1">{"pl_t&amp;d",#N/A,FALSE,"p&amp;l_t&amp;D_01_02 (2)"}</definedName>
    <definedName name="___no1" localSheetId="8" hidden="1">{"pl_t&amp;d",#N/A,FALSE,"p&amp;l_t&amp;D_01_02 (2)"}</definedName>
    <definedName name="___no1" localSheetId="9" hidden="1">{"pl_t&amp;d",#N/A,FALSE,"p&amp;l_t&amp;D_01_02 (2)"}</definedName>
    <definedName name="___no1" hidden="1">{"pl_t&amp;d",#N/A,FALSE,"p&amp;l_t&amp;D_01_02 (2)"}</definedName>
    <definedName name="___not1" localSheetId="2" hidden="1">{"pl_t&amp;d",#N/A,FALSE,"p&amp;l_t&amp;D_01_02 (2)"}</definedName>
    <definedName name="___not1" localSheetId="16" hidden="1">{"pl_t&amp;d",#N/A,FALSE,"p&amp;l_t&amp;D_01_02 (2)"}</definedName>
    <definedName name="___not1" localSheetId="17" hidden="1">{"pl_t&amp;d",#N/A,FALSE,"p&amp;l_t&amp;D_01_02 (2)"}</definedName>
    <definedName name="___not1" localSheetId="18" hidden="1">{"pl_t&amp;d",#N/A,FALSE,"p&amp;l_t&amp;D_01_02 (2)"}</definedName>
    <definedName name="___not1" localSheetId="19" hidden="1">{"pl_t&amp;d",#N/A,FALSE,"p&amp;l_t&amp;D_01_02 (2)"}</definedName>
    <definedName name="___not1" localSheetId="20" hidden="1">{"pl_t&amp;d",#N/A,FALSE,"p&amp;l_t&amp;D_01_02 (2)"}</definedName>
    <definedName name="___not1" localSheetId="21" hidden="1">{"pl_t&amp;d",#N/A,FALSE,"p&amp;l_t&amp;D_01_02 (2)"}</definedName>
    <definedName name="___not1" localSheetId="22" hidden="1">{"pl_t&amp;d",#N/A,FALSE,"p&amp;l_t&amp;D_01_02 (2)"}</definedName>
    <definedName name="___not1" localSheetId="24" hidden="1">{"pl_t&amp;d",#N/A,FALSE,"p&amp;l_t&amp;D_01_02 (2)"}</definedName>
    <definedName name="___not1" localSheetId="4" hidden="1">{"pl_t&amp;d",#N/A,FALSE,"p&amp;l_t&amp;D_01_02 (2)"}</definedName>
    <definedName name="___not1" localSheetId="3" hidden="1">{"pl_t&amp;d",#N/A,FALSE,"p&amp;l_t&amp;D_01_02 (2)"}</definedName>
    <definedName name="___not1" localSheetId="5" hidden="1">{"pl_t&amp;d",#N/A,FALSE,"p&amp;l_t&amp;D_01_02 (2)"}</definedName>
    <definedName name="___not1" localSheetId="6" hidden="1">{"pl_t&amp;d",#N/A,FALSE,"p&amp;l_t&amp;D_01_02 (2)"}</definedName>
    <definedName name="___not1" localSheetId="7" hidden="1">{"pl_t&amp;d",#N/A,FALSE,"p&amp;l_t&amp;D_01_02 (2)"}</definedName>
    <definedName name="___not1" localSheetId="8" hidden="1">{"pl_t&amp;d",#N/A,FALSE,"p&amp;l_t&amp;D_01_02 (2)"}</definedName>
    <definedName name="___not1" localSheetId="9" hidden="1">{"pl_t&amp;d",#N/A,FALSE,"p&amp;l_t&amp;D_01_02 (2)"}</definedName>
    <definedName name="___not1" hidden="1">{"pl_t&amp;d",#N/A,FALSE,"p&amp;l_t&amp;D_01_02 (2)"}</definedName>
    <definedName name="___p1" localSheetId="2" hidden="1">{"pl_t&amp;d",#N/A,FALSE,"p&amp;l_t&amp;D_01_02 (2)"}</definedName>
    <definedName name="___p1" localSheetId="16" hidden="1">{"pl_t&amp;d",#N/A,FALSE,"p&amp;l_t&amp;D_01_02 (2)"}</definedName>
    <definedName name="___p1" localSheetId="17" hidden="1">{"pl_t&amp;d",#N/A,FALSE,"p&amp;l_t&amp;D_01_02 (2)"}</definedName>
    <definedName name="___p1" localSheetId="18" hidden="1">{"pl_t&amp;d",#N/A,FALSE,"p&amp;l_t&amp;D_01_02 (2)"}</definedName>
    <definedName name="___p1" localSheetId="19" hidden="1">{"pl_t&amp;d",#N/A,FALSE,"p&amp;l_t&amp;D_01_02 (2)"}</definedName>
    <definedName name="___p1" localSheetId="20" hidden="1">{"pl_t&amp;d",#N/A,FALSE,"p&amp;l_t&amp;D_01_02 (2)"}</definedName>
    <definedName name="___p1" localSheetId="21" hidden="1">{"pl_t&amp;d",#N/A,FALSE,"p&amp;l_t&amp;D_01_02 (2)"}</definedName>
    <definedName name="___p1" localSheetId="22" hidden="1">{"pl_t&amp;d",#N/A,FALSE,"p&amp;l_t&amp;D_01_02 (2)"}</definedName>
    <definedName name="___p1" localSheetId="24" hidden="1">{"pl_t&amp;d",#N/A,FALSE,"p&amp;l_t&amp;D_01_02 (2)"}</definedName>
    <definedName name="___p1" localSheetId="4" hidden="1">{"pl_t&amp;d",#N/A,FALSE,"p&amp;l_t&amp;D_01_02 (2)"}</definedName>
    <definedName name="___p1" localSheetId="3" hidden="1">{"pl_t&amp;d",#N/A,FALSE,"p&amp;l_t&amp;D_01_02 (2)"}</definedName>
    <definedName name="___p1" localSheetId="5" hidden="1">{"pl_t&amp;d",#N/A,FALSE,"p&amp;l_t&amp;D_01_02 (2)"}</definedName>
    <definedName name="___p1" localSheetId="6" hidden="1">{"pl_t&amp;d",#N/A,FALSE,"p&amp;l_t&amp;D_01_02 (2)"}</definedName>
    <definedName name="___p1" localSheetId="7" hidden="1">{"pl_t&amp;d",#N/A,FALSE,"p&amp;l_t&amp;D_01_02 (2)"}</definedName>
    <definedName name="___p1" localSheetId="8" hidden="1">{"pl_t&amp;d",#N/A,FALSE,"p&amp;l_t&amp;D_01_02 (2)"}</definedName>
    <definedName name="___p1" localSheetId="9" hidden="1">{"pl_t&amp;d",#N/A,FALSE,"p&amp;l_t&amp;D_01_02 (2)"}</definedName>
    <definedName name="___p1" hidden="1">{"pl_t&amp;d",#N/A,FALSE,"p&amp;l_t&amp;D_01_02 (2)"}</definedName>
    <definedName name="___p2" localSheetId="2" hidden="1">{"pl_td_01_02",#N/A,FALSE,"p&amp;l_t&amp;D_01_02 (2)"}</definedName>
    <definedName name="___p2" localSheetId="16" hidden="1">{"pl_td_01_02",#N/A,FALSE,"p&amp;l_t&amp;D_01_02 (2)"}</definedName>
    <definedName name="___p2" localSheetId="17" hidden="1">{"pl_td_01_02",#N/A,FALSE,"p&amp;l_t&amp;D_01_02 (2)"}</definedName>
    <definedName name="___p2" localSheetId="18" hidden="1">{"pl_td_01_02",#N/A,FALSE,"p&amp;l_t&amp;D_01_02 (2)"}</definedName>
    <definedName name="___p2" localSheetId="19" hidden="1">{"pl_td_01_02",#N/A,FALSE,"p&amp;l_t&amp;D_01_02 (2)"}</definedName>
    <definedName name="___p2" localSheetId="20" hidden="1">{"pl_td_01_02",#N/A,FALSE,"p&amp;l_t&amp;D_01_02 (2)"}</definedName>
    <definedName name="___p2" localSheetId="21" hidden="1">{"pl_td_01_02",#N/A,FALSE,"p&amp;l_t&amp;D_01_02 (2)"}</definedName>
    <definedName name="___p2" localSheetId="22" hidden="1">{"pl_td_01_02",#N/A,FALSE,"p&amp;l_t&amp;D_01_02 (2)"}</definedName>
    <definedName name="___p2" localSheetId="24" hidden="1">{"pl_td_01_02",#N/A,FALSE,"p&amp;l_t&amp;D_01_02 (2)"}</definedName>
    <definedName name="___p2" localSheetId="4" hidden="1">{"pl_td_01_02",#N/A,FALSE,"p&amp;l_t&amp;D_01_02 (2)"}</definedName>
    <definedName name="___p2" localSheetId="3" hidden="1">{"pl_td_01_02",#N/A,FALSE,"p&amp;l_t&amp;D_01_02 (2)"}</definedName>
    <definedName name="___p2" localSheetId="5" hidden="1">{"pl_td_01_02",#N/A,FALSE,"p&amp;l_t&amp;D_01_02 (2)"}</definedName>
    <definedName name="___p2" localSheetId="6" hidden="1">{"pl_td_01_02",#N/A,FALSE,"p&amp;l_t&amp;D_01_02 (2)"}</definedName>
    <definedName name="___p2" localSheetId="7" hidden="1">{"pl_td_01_02",#N/A,FALSE,"p&amp;l_t&amp;D_01_02 (2)"}</definedName>
    <definedName name="___p2" localSheetId="8" hidden="1">{"pl_td_01_02",#N/A,FALSE,"p&amp;l_t&amp;D_01_02 (2)"}</definedName>
    <definedName name="___p2" localSheetId="9" hidden="1">{"pl_td_01_02",#N/A,FALSE,"p&amp;l_t&amp;D_01_02 (2)"}</definedName>
    <definedName name="___p2" hidden="1">{"pl_td_01_02",#N/A,FALSE,"p&amp;l_t&amp;D_01_02 (2)"}</definedName>
    <definedName name="___p3" localSheetId="2" hidden="1">{"pl_t&amp;d",#N/A,FALSE,"p&amp;l_t&amp;D_01_02 (2)"}</definedName>
    <definedName name="___p3" localSheetId="16" hidden="1">{"pl_t&amp;d",#N/A,FALSE,"p&amp;l_t&amp;D_01_02 (2)"}</definedName>
    <definedName name="___p3" localSheetId="17" hidden="1">{"pl_t&amp;d",#N/A,FALSE,"p&amp;l_t&amp;D_01_02 (2)"}</definedName>
    <definedName name="___p3" localSheetId="18" hidden="1">{"pl_t&amp;d",#N/A,FALSE,"p&amp;l_t&amp;D_01_02 (2)"}</definedName>
    <definedName name="___p3" localSheetId="19" hidden="1">{"pl_t&amp;d",#N/A,FALSE,"p&amp;l_t&amp;D_01_02 (2)"}</definedName>
    <definedName name="___p3" localSheetId="20" hidden="1">{"pl_t&amp;d",#N/A,FALSE,"p&amp;l_t&amp;D_01_02 (2)"}</definedName>
    <definedName name="___p3" localSheetId="21" hidden="1">{"pl_t&amp;d",#N/A,FALSE,"p&amp;l_t&amp;D_01_02 (2)"}</definedName>
    <definedName name="___p3" localSheetId="22" hidden="1">{"pl_t&amp;d",#N/A,FALSE,"p&amp;l_t&amp;D_01_02 (2)"}</definedName>
    <definedName name="___p3" localSheetId="24" hidden="1">{"pl_t&amp;d",#N/A,FALSE,"p&amp;l_t&amp;D_01_02 (2)"}</definedName>
    <definedName name="___p3" localSheetId="4" hidden="1">{"pl_t&amp;d",#N/A,FALSE,"p&amp;l_t&amp;D_01_02 (2)"}</definedName>
    <definedName name="___p3" localSheetId="3" hidden="1">{"pl_t&amp;d",#N/A,FALSE,"p&amp;l_t&amp;D_01_02 (2)"}</definedName>
    <definedName name="___p3" localSheetId="5" hidden="1">{"pl_t&amp;d",#N/A,FALSE,"p&amp;l_t&amp;D_01_02 (2)"}</definedName>
    <definedName name="___p3" localSheetId="6" hidden="1">{"pl_t&amp;d",#N/A,FALSE,"p&amp;l_t&amp;D_01_02 (2)"}</definedName>
    <definedName name="___p3" localSheetId="7" hidden="1">{"pl_t&amp;d",#N/A,FALSE,"p&amp;l_t&amp;D_01_02 (2)"}</definedName>
    <definedName name="___p3" localSheetId="8" hidden="1">{"pl_t&amp;d",#N/A,FALSE,"p&amp;l_t&amp;D_01_02 (2)"}</definedName>
    <definedName name="___p3" localSheetId="9" hidden="1">{"pl_t&amp;d",#N/A,FALSE,"p&amp;l_t&amp;D_01_02 (2)"}</definedName>
    <definedName name="___p3" hidden="1">{"pl_t&amp;d",#N/A,FALSE,"p&amp;l_t&amp;D_01_02 (2)"}</definedName>
    <definedName name="___p4" localSheetId="2" hidden="1">{"pl_t&amp;d",#N/A,FALSE,"p&amp;l_t&amp;D_01_02 (2)"}</definedName>
    <definedName name="___p4" localSheetId="16" hidden="1">{"pl_t&amp;d",#N/A,FALSE,"p&amp;l_t&amp;D_01_02 (2)"}</definedName>
    <definedName name="___p4" localSheetId="17" hidden="1">{"pl_t&amp;d",#N/A,FALSE,"p&amp;l_t&amp;D_01_02 (2)"}</definedName>
    <definedName name="___p4" localSheetId="18" hidden="1">{"pl_t&amp;d",#N/A,FALSE,"p&amp;l_t&amp;D_01_02 (2)"}</definedName>
    <definedName name="___p4" localSheetId="19" hidden="1">{"pl_t&amp;d",#N/A,FALSE,"p&amp;l_t&amp;D_01_02 (2)"}</definedName>
    <definedName name="___p4" localSheetId="20" hidden="1">{"pl_t&amp;d",#N/A,FALSE,"p&amp;l_t&amp;D_01_02 (2)"}</definedName>
    <definedName name="___p4" localSheetId="21" hidden="1">{"pl_t&amp;d",#N/A,FALSE,"p&amp;l_t&amp;D_01_02 (2)"}</definedName>
    <definedName name="___p4" localSheetId="22" hidden="1">{"pl_t&amp;d",#N/A,FALSE,"p&amp;l_t&amp;D_01_02 (2)"}</definedName>
    <definedName name="___p4" localSheetId="24" hidden="1">{"pl_t&amp;d",#N/A,FALSE,"p&amp;l_t&amp;D_01_02 (2)"}</definedName>
    <definedName name="___p4" localSheetId="4" hidden="1">{"pl_t&amp;d",#N/A,FALSE,"p&amp;l_t&amp;D_01_02 (2)"}</definedName>
    <definedName name="___p4" localSheetId="3" hidden="1">{"pl_t&amp;d",#N/A,FALSE,"p&amp;l_t&amp;D_01_02 (2)"}</definedName>
    <definedName name="___p4" localSheetId="5" hidden="1">{"pl_t&amp;d",#N/A,FALSE,"p&amp;l_t&amp;D_01_02 (2)"}</definedName>
    <definedName name="___p4" localSheetId="6" hidden="1">{"pl_t&amp;d",#N/A,FALSE,"p&amp;l_t&amp;D_01_02 (2)"}</definedName>
    <definedName name="___p4" localSheetId="7" hidden="1">{"pl_t&amp;d",#N/A,FALSE,"p&amp;l_t&amp;D_01_02 (2)"}</definedName>
    <definedName name="___p4" localSheetId="8" hidden="1">{"pl_t&amp;d",#N/A,FALSE,"p&amp;l_t&amp;D_01_02 (2)"}</definedName>
    <definedName name="___p4" localSheetId="9" hidden="1">{"pl_t&amp;d",#N/A,FALSE,"p&amp;l_t&amp;D_01_02 (2)"}</definedName>
    <definedName name="___p4" hidden="1">{"pl_t&amp;d",#N/A,FALSE,"p&amp;l_t&amp;D_01_02 (2)"}</definedName>
    <definedName name="___q2" localSheetId="2" hidden="1">{"pl_t&amp;d",#N/A,FALSE,"p&amp;l_t&amp;D_01_02 (2)"}</definedName>
    <definedName name="___q2" localSheetId="16" hidden="1">{"pl_t&amp;d",#N/A,FALSE,"p&amp;l_t&amp;D_01_02 (2)"}</definedName>
    <definedName name="___q2" localSheetId="17" hidden="1">{"pl_t&amp;d",#N/A,FALSE,"p&amp;l_t&amp;D_01_02 (2)"}</definedName>
    <definedName name="___q2" localSheetId="18" hidden="1">{"pl_t&amp;d",#N/A,FALSE,"p&amp;l_t&amp;D_01_02 (2)"}</definedName>
    <definedName name="___q2" localSheetId="19" hidden="1">{"pl_t&amp;d",#N/A,FALSE,"p&amp;l_t&amp;D_01_02 (2)"}</definedName>
    <definedName name="___q2" localSheetId="20" hidden="1">{"pl_t&amp;d",#N/A,FALSE,"p&amp;l_t&amp;D_01_02 (2)"}</definedName>
    <definedName name="___q2" localSheetId="21" hidden="1">{"pl_t&amp;d",#N/A,FALSE,"p&amp;l_t&amp;D_01_02 (2)"}</definedName>
    <definedName name="___q2" localSheetId="22" hidden="1">{"pl_t&amp;d",#N/A,FALSE,"p&amp;l_t&amp;D_01_02 (2)"}</definedName>
    <definedName name="___q2" localSheetId="24" hidden="1">{"pl_t&amp;d",#N/A,FALSE,"p&amp;l_t&amp;D_01_02 (2)"}</definedName>
    <definedName name="___q2" localSheetId="4" hidden="1">{"pl_t&amp;d",#N/A,FALSE,"p&amp;l_t&amp;D_01_02 (2)"}</definedName>
    <definedName name="___q2" localSheetId="3" hidden="1">{"pl_t&amp;d",#N/A,FALSE,"p&amp;l_t&amp;D_01_02 (2)"}</definedName>
    <definedName name="___q2" localSheetId="5" hidden="1">{"pl_t&amp;d",#N/A,FALSE,"p&amp;l_t&amp;D_01_02 (2)"}</definedName>
    <definedName name="___q2" localSheetId="6" hidden="1">{"pl_t&amp;d",#N/A,FALSE,"p&amp;l_t&amp;D_01_02 (2)"}</definedName>
    <definedName name="___q2" localSheetId="7" hidden="1">{"pl_t&amp;d",#N/A,FALSE,"p&amp;l_t&amp;D_01_02 (2)"}</definedName>
    <definedName name="___q2" localSheetId="8" hidden="1">{"pl_t&amp;d",#N/A,FALSE,"p&amp;l_t&amp;D_01_02 (2)"}</definedName>
    <definedName name="___q2" localSheetId="9" hidden="1">{"pl_t&amp;d",#N/A,FALSE,"p&amp;l_t&amp;D_01_02 (2)"}</definedName>
    <definedName name="___q2" hidden="1">{"pl_t&amp;d",#N/A,FALSE,"p&amp;l_t&amp;D_01_02 (2)"}</definedName>
    <definedName name="___q3" localSheetId="2" hidden="1">{"pl_t&amp;d",#N/A,FALSE,"p&amp;l_t&amp;D_01_02 (2)"}</definedName>
    <definedName name="___q3" localSheetId="16" hidden="1">{"pl_t&amp;d",#N/A,FALSE,"p&amp;l_t&amp;D_01_02 (2)"}</definedName>
    <definedName name="___q3" localSheetId="17" hidden="1">{"pl_t&amp;d",#N/A,FALSE,"p&amp;l_t&amp;D_01_02 (2)"}</definedName>
    <definedName name="___q3" localSheetId="18" hidden="1">{"pl_t&amp;d",#N/A,FALSE,"p&amp;l_t&amp;D_01_02 (2)"}</definedName>
    <definedName name="___q3" localSheetId="19" hidden="1">{"pl_t&amp;d",#N/A,FALSE,"p&amp;l_t&amp;D_01_02 (2)"}</definedName>
    <definedName name="___q3" localSheetId="20" hidden="1">{"pl_t&amp;d",#N/A,FALSE,"p&amp;l_t&amp;D_01_02 (2)"}</definedName>
    <definedName name="___q3" localSheetId="21" hidden="1">{"pl_t&amp;d",#N/A,FALSE,"p&amp;l_t&amp;D_01_02 (2)"}</definedName>
    <definedName name="___q3" localSheetId="22" hidden="1">{"pl_t&amp;d",#N/A,FALSE,"p&amp;l_t&amp;D_01_02 (2)"}</definedName>
    <definedName name="___q3" localSheetId="24" hidden="1">{"pl_t&amp;d",#N/A,FALSE,"p&amp;l_t&amp;D_01_02 (2)"}</definedName>
    <definedName name="___q3" localSheetId="4" hidden="1">{"pl_t&amp;d",#N/A,FALSE,"p&amp;l_t&amp;D_01_02 (2)"}</definedName>
    <definedName name="___q3" localSheetId="3" hidden="1">{"pl_t&amp;d",#N/A,FALSE,"p&amp;l_t&amp;D_01_02 (2)"}</definedName>
    <definedName name="___q3" localSheetId="5" hidden="1">{"pl_t&amp;d",#N/A,FALSE,"p&amp;l_t&amp;D_01_02 (2)"}</definedName>
    <definedName name="___q3" localSheetId="6" hidden="1">{"pl_t&amp;d",#N/A,FALSE,"p&amp;l_t&amp;D_01_02 (2)"}</definedName>
    <definedName name="___q3" localSheetId="7" hidden="1">{"pl_t&amp;d",#N/A,FALSE,"p&amp;l_t&amp;D_01_02 (2)"}</definedName>
    <definedName name="___q3" localSheetId="8" hidden="1">{"pl_t&amp;d",#N/A,FALSE,"p&amp;l_t&amp;D_01_02 (2)"}</definedName>
    <definedName name="___q3" localSheetId="9" hidden="1">{"pl_t&amp;d",#N/A,FALSE,"p&amp;l_t&amp;D_01_02 (2)"}</definedName>
    <definedName name="___q3" hidden="1">{"pl_t&amp;d",#N/A,FALSE,"p&amp;l_t&amp;D_01_02 (2)"}</definedName>
    <definedName name="___s1" localSheetId="2" hidden="1">{"pl_t&amp;d",#N/A,FALSE,"p&amp;l_t&amp;D_01_02 (2)"}</definedName>
    <definedName name="___s1" localSheetId="16" hidden="1">{"pl_t&amp;d",#N/A,FALSE,"p&amp;l_t&amp;D_01_02 (2)"}</definedName>
    <definedName name="___s1" localSheetId="17" hidden="1">{"pl_t&amp;d",#N/A,FALSE,"p&amp;l_t&amp;D_01_02 (2)"}</definedName>
    <definedName name="___s1" localSheetId="18" hidden="1">{"pl_t&amp;d",#N/A,FALSE,"p&amp;l_t&amp;D_01_02 (2)"}</definedName>
    <definedName name="___s1" localSheetId="19" hidden="1">{"pl_t&amp;d",#N/A,FALSE,"p&amp;l_t&amp;D_01_02 (2)"}</definedName>
    <definedName name="___s1" localSheetId="20" hidden="1">{"pl_t&amp;d",#N/A,FALSE,"p&amp;l_t&amp;D_01_02 (2)"}</definedName>
    <definedName name="___s1" localSheetId="21" hidden="1">{"pl_t&amp;d",#N/A,FALSE,"p&amp;l_t&amp;D_01_02 (2)"}</definedName>
    <definedName name="___s1" localSheetId="22" hidden="1">{"pl_t&amp;d",#N/A,FALSE,"p&amp;l_t&amp;D_01_02 (2)"}</definedName>
    <definedName name="___s1" localSheetId="24" hidden="1">{"pl_t&amp;d",#N/A,FALSE,"p&amp;l_t&amp;D_01_02 (2)"}</definedName>
    <definedName name="___s1" localSheetId="4" hidden="1">{"pl_t&amp;d",#N/A,FALSE,"p&amp;l_t&amp;D_01_02 (2)"}</definedName>
    <definedName name="___s1" localSheetId="3" hidden="1">{"pl_t&amp;d",#N/A,FALSE,"p&amp;l_t&amp;D_01_02 (2)"}</definedName>
    <definedName name="___s1" localSheetId="5" hidden="1">{"pl_t&amp;d",#N/A,FALSE,"p&amp;l_t&amp;D_01_02 (2)"}</definedName>
    <definedName name="___s1" localSheetId="6" hidden="1">{"pl_t&amp;d",#N/A,FALSE,"p&amp;l_t&amp;D_01_02 (2)"}</definedName>
    <definedName name="___s1" localSheetId="7" hidden="1">{"pl_t&amp;d",#N/A,FALSE,"p&amp;l_t&amp;D_01_02 (2)"}</definedName>
    <definedName name="___s1" localSheetId="8" hidden="1">{"pl_t&amp;d",#N/A,FALSE,"p&amp;l_t&amp;D_01_02 (2)"}</definedName>
    <definedName name="___s1" localSheetId="9" hidden="1">{"pl_t&amp;d",#N/A,FALSE,"p&amp;l_t&amp;D_01_02 (2)"}</definedName>
    <definedName name="___s1" hidden="1">{"pl_t&amp;d",#N/A,FALSE,"p&amp;l_t&amp;D_01_02 (2)"}</definedName>
    <definedName name="___s2" localSheetId="2" hidden="1">{"pl_t&amp;d",#N/A,FALSE,"p&amp;l_t&amp;D_01_02 (2)"}</definedName>
    <definedName name="___s2" localSheetId="16" hidden="1">{"pl_t&amp;d",#N/A,FALSE,"p&amp;l_t&amp;D_01_02 (2)"}</definedName>
    <definedName name="___s2" localSheetId="17" hidden="1">{"pl_t&amp;d",#N/A,FALSE,"p&amp;l_t&amp;D_01_02 (2)"}</definedName>
    <definedName name="___s2" localSheetId="18" hidden="1">{"pl_t&amp;d",#N/A,FALSE,"p&amp;l_t&amp;D_01_02 (2)"}</definedName>
    <definedName name="___s2" localSheetId="19" hidden="1">{"pl_t&amp;d",#N/A,FALSE,"p&amp;l_t&amp;D_01_02 (2)"}</definedName>
    <definedName name="___s2" localSheetId="20" hidden="1">{"pl_t&amp;d",#N/A,FALSE,"p&amp;l_t&amp;D_01_02 (2)"}</definedName>
    <definedName name="___s2" localSheetId="21" hidden="1">{"pl_t&amp;d",#N/A,FALSE,"p&amp;l_t&amp;D_01_02 (2)"}</definedName>
    <definedName name="___s2" localSheetId="22" hidden="1">{"pl_t&amp;d",#N/A,FALSE,"p&amp;l_t&amp;D_01_02 (2)"}</definedName>
    <definedName name="___s2" localSheetId="24" hidden="1">{"pl_t&amp;d",#N/A,FALSE,"p&amp;l_t&amp;D_01_02 (2)"}</definedName>
    <definedName name="___s2" localSheetId="4" hidden="1">{"pl_t&amp;d",#N/A,FALSE,"p&amp;l_t&amp;D_01_02 (2)"}</definedName>
    <definedName name="___s2" localSheetId="3" hidden="1">{"pl_t&amp;d",#N/A,FALSE,"p&amp;l_t&amp;D_01_02 (2)"}</definedName>
    <definedName name="___s2" localSheetId="5" hidden="1">{"pl_t&amp;d",#N/A,FALSE,"p&amp;l_t&amp;D_01_02 (2)"}</definedName>
    <definedName name="___s2" localSheetId="6" hidden="1">{"pl_t&amp;d",#N/A,FALSE,"p&amp;l_t&amp;D_01_02 (2)"}</definedName>
    <definedName name="___s2" localSheetId="7" hidden="1">{"pl_t&amp;d",#N/A,FALSE,"p&amp;l_t&amp;D_01_02 (2)"}</definedName>
    <definedName name="___s2" localSheetId="8" hidden="1">{"pl_t&amp;d",#N/A,FALSE,"p&amp;l_t&amp;D_01_02 (2)"}</definedName>
    <definedName name="___s2" localSheetId="9" hidden="1">{"pl_t&amp;d",#N/A,FALSE,"p&amp;l_t&amp;D_01_02 (2)"}</definedName>
    <definedName name="___s2" hidden="1">{"pl_t&amp;d",#N/A,FALSE,"p&amp;l_t&amp;D_01_02 (2)"}</definedName>
    <definedName name="___xlnm._FilterDatabase" localSheetId="2">#REF!</definedName>
    <definedName name="___xlnm._FilterDatabase" localSheetId="16">#REF!</definedName>
    <definedName name="___xlnm._FilterDatabase" localSheetId="17">#REF!</definedName>
    <definedName name="___xlnm._FilterDatabase" localSheetId="18">#REF!</definedName>
    <definedName name="___xlnm._FilterDatabase" localSheetId="19">#REF!</definedName>
    <definedName name="___xlnm._FilterDatabase" localSheetId="20">#REF!</definedName>
    <definedName name="___xlnm._FilterDatabase" localSheetId="21">#REF!</definedName>
    <definedName name="___xlnm._FilterDatabase" localSheetId="22">#REF!</definedName>
    <definedName name="___xlnm._FilterDatabase" localSheetId="24">#REF!</definedName>
    <definedName name="___xlnm._FilterDatabase" localSheetId="4">#REF!</definedName>
    <definedName name="___xlnm._FilterDatabase" localSheetId="3">#REF!</definedName>
    <definedName name="___xlnm._FilterDatabase" localSheetId="7">#REF!</definedName>
    <definedName name="___xlnm._FilterDatabase" localSheetId="8">#REF!</definedName>
    <definedName name="___xlnm._FilterDatabase" localSheetId="9">#REF!</definedName>
    <definedName name="___xlnm._FilterDatabase">#REF!</definedName>
    <definedName name="___xlnm._FilterDatabase_1" localSheetId="2">#REF!</definedName>
    <definedName name="___xlnm._FilterDatabase_1" localSheetId="17">#REF!</definedName>
    <definedName name="___xlnm._FilterDatabase_1" localSheetId="18">#REF!</definedName>
    <definedName name="___xlnm._FilterDatabase_1" localSheetId="20">#REF!</definedName>
    <definedName name="___xlnm._FilterDatabase_1" localSheetId="21">#REF!</definedName>
    <definedName name="___xlnm._FilterDatabase_1" localSheetId="22">#REF!</definedName>
    <definedName name="___xlnm._FilterDatabase_1" localSheetId="24">#REF!</definedName>
    <definedName name="___xlnm._FilterDatabase_1" localSheetId="4">#REF!</definedName>
    <definedName name="___xlnm._FilterDatabase_1" localSheetId="3">#REF!</definedName>
    <definedName name="___xlnm._FilterDatabase_1">#REF!</definedName>
    <definedName name="___xlnm._FilterDatabase_2" localSheetId="2">#REF!</definedName>
    <definedName name="___xlnm._FilterDatabase_2" localSheetId="17">#REF!</definedName>
    <definedName name="___xlnm._FilterDatabase_2" localSheetId="18">#REF!</definedName>
    <definedName name="___xlnm._FilterDatabase_2" localSheetId="20">#REF!</definedName>
    <definedName name="___xlnm._FilterDatabase_2" localSheetId="21">#REF!</definedName>
    <definedName name="___xlnm._FilterDatabase_2" localSheetId="22">#REF!</definedName>
    <definedName name="___xlnm._FilterDatabase_2" localSheetId="24">#REF!</definedName>
    <definedName name="___xlnm._FilterDatabase_2" localSheetId="4">#REF!</definedName>
    <definedName name="___xlnm._FilterDatabase_2" localSheetId="3">#REF!</definedName>
    <definedName name="___xlnm._FilterDatabase_2">#REF!</definedName>
    <definedName name="___xlnm.Print_Area">#REF!</definedName>
    <definedName name="___xlnm.Print_Area_1">#REF!</definedName>
    <definedName name="___xlnm.Print_Area_2">#REF!</definedName>
    <definedName name="__A1000000">#REF!</definedName>
    <definedName name="__Apr02">[2]Newabstract!#REF!</definedName>
    <definedName name="__Apr03">[2]Newabstract!#REF!</definedName>
    <definedName name="__Apr04">[2]Newabstract!#REF!</definedName>
    <definedName name="__Apr05">[2]Newabstract!#REF!</definedName>
    <definedName name="__Apr06">[2]Newabstract!#REF!</definedName>
    <definedName name="__Apr07">[2]Newabstract!#REF!</definedName>
    <definedName name="__Apr08">[2]Newabstract!#REF!</definedName>
    <definedName name="__Apr09">[2]Newabstract!#REF!</definedName>
    <definedName name="__Apr10">[2]Newabstract!#REF!</definedName>
    <definedName name="__Apr11">[2]Newabstract!#REF!</definedName>
    <definedName name="__Apr13">[2]Newabstract!#REF!</definedName>
    <definedName name="__Apr14">[2]Newabstract!#REF!</definedName>
    <definedName name="__Apr15">[2]Newabstract!#REF!</definedName>
    <definedName name="__Apr16">[2]Newabstract!#REF!</definedName>
    <definedName name="__Apr17">[2]Newabstract!#REF!</definedName>
    <definedName name="__Apr20">[2]Newabstract!#REF!</definedName>
    <definedName name="__Apr21">[2]Newabstract!#REF!</definedName>
    <definedName name="__Apr22">[2]Newabstract!#REF!</definedName>
    <definedName name="__Apr23">[2]Newabstract!#REF!</definedName>
    <definedName name="__Apr24">[2]Newabstract!#REF!</definedName>
    <definedName name="__Apr27">[2]Newabstract!#REF!</definedName>
    <definedName name="__Apr28">[2]Newabstract!#REF!</definedName>
    <definedName name="__Apr29">[2]Newabstract!#REF!</definedName>
    <definedName name="__Apr30">[2]Newabstract!#REF!</definedName>
    <definedName name="__BSD1" localSheetId="2">#REF!</definedName>
    <definedName name="__BSD1" localSheetId="16">#REF!</definedName>
    <definedName name="__BSD1" localSheetId="17">#REF!</definedName>
    <definedName name="__BSD1" localSheetId="18">#REF!</definedName>
    <definedName name="__BSD1" localSheetId="19">#REF!</definedName>
    <definedName name="__BSD1" localSheetId="20">#REF!</definedName>
    <definedName name="__BSD1" localSheetId="21">#REF!</definedName>
    <definedName name="__BSD1" localSheetId="22">#REF!</definedName>
    <definedName name="__BSD1" localSheetId="24">#REF!</definedName>
    <definedName name="__BSD1" localSheetId="4">#REF!</definedName>
    <definedName name="__BSD1" localSheetId="3">#REF!</definedName>
    <definedName name="__BSD1" localSheetId="7">#REF!</definedName>
    <definedName name="__BSD1" localSheetId="8">#REF!</definedName>
    <definedName name="__BSD1" localSheetId="9">#REF!</definedName>
    <definedName name="__BSD1">#REF!</definedName>
    <definedName name="__BSD2" localSheetId="2">#REF!</definedName>
    <definedName name="__BSD2" localSheetId="17">#REF!</definedName>
    <definedName name="__BSD2" localSheetId="18">#REF!</definedName>
    <definedName name="__BSD2" localSheetId="20">#REF!</definedName>
    <definedName name="__BSD2" localSheetId="21">#REF!</definedName>
    <definedName name="__BSD2" localSheetId="22">#REF!</definedName>
    <definedName name="__BSD2" localSheetId="24">#REF!</definedName>
    <definedName name="__BSD2" localSheetId="4">#REF!</definedName>
    <definedName name="__BSD2" localSheetId="3">#REF!</definedName>
    <definedName name="__BSD2">#REF!</definedName>
    <definedName name="__DAT1" localSheetId="2">[3]ZKOK6!#REF!</definedName>
    <definedName name="__DAT1" localSheetId="17">[3]ZKOK6!#REF!</definedName>
    <definedName name="__DAT1" localSheetId="18">[3]ZKOK6!#REF!</definedName>
    <definedName name="__DAT1" localSheetId="20">[3]ZKOK6!#REF!</definedName>
    <definedName name="__DAT1" localSheetId="21">[3]ZKOK6!#REF!</definedName>
    <definedName name="__DAT1" localSheetId="22">[3]ZKOK6!#REF!</definedName>
    <definedName name="__DAT1" localSheetId="24">[3]ZKOK6!#REF!</definedName>
    <definedName name="__DAT1" localSheetId="4">[3]ZKOK6!#REF!</definedName>
    <definedName name="__DAT1" localSheetId="3">[3]ZKOK6!#REF!</definedName>
    <definedName name="__DAT1">[3]ZKOK6!#REF!</definedName>
    <definedName name="__DAT10" localSheetId="2">[3]ZKOK6!#REF!</definedName>
    <definedName name="__DAT10" localSheetId="17">[3]ZKOK6!#REF!</definedName>
    <definedName name="__DAT10" localSheetId="18">[3]ZKOK6!#REF!</definedName>
    <definedName name="__DAT10" localSheetId="20">[3]ZKOK6!#REF!</definedName>
    <definedName name="__DAT10" localSheetId="21">[3]ZKOK6!#REF!</definedName>
    <definedName name="__DAT10" localSheetId="22">[3]ZKOK6!#REF!</definedName>
    <definedName name="__DAT10" localSheetId="24">[3]ZKOK6!#REF!</definedName>
    <definedName name="__DAT10" localSheetId="4">[3]ZKOK6!#REF!</definedName>
    <definedName name="__DAT10" localSheetId="3">[3]ZKOK6!#REF!</definedName>
    <definedName name="__DAT10">[3]ZKOK6!#REF!</definedName>
    <definedName name="__DAT11">[3]ZKOK6!#REF!</definedName>
    <definedName name="__DAT12">[3]ZKOK6!#REF!</definedName>
    <definedName name="__DAT13">[4]cls!#REF!</definedName>
    <definedName name="__DAT14">[4]cls!#REF!</definedName>
    <definedName name="__DAT15" localSheetId="2">#REF!</definedName>
    <definedName name="__DAT15" localSheetId="16">#REF!</definedName>
    <definedName name="__DAT15" localSheetId="17">#REF!</definedName>
    <definedName name="__DAT15" localSheetId="18">#REF!</definedName>
    <definedName name="__DAT15" localSheetId="19">#REF!</definedName>
    <definedName name="__DAT15" localSheetId="20">#REF!</definedName>
    <definedName name="__DAT15" localSheetId="21">#REF!</definedName>
    <definedName name="__DAT15" localSheetId="22">#REF!</definedName>
    <definedName name="__DAT15" localSheetId="24">#REF!</definedName>
    <definedName name="__DAT15" localSheetId="4">#REF!</definedName>
    <definedName name="__DAT15" localSheetId="3">#REF!</definedName>
    <definedName name="__DAT15" localSheetId="7">#REF!</definedName>
    <definedName name="__DAT15" localSheetId="8">#REF!</definedName>
    <definedName name="__DAT15" localSheetId="9">#REF!</definedName>
    <definedName name="__DAT15">#REF!</definedName>
    <definedName name="__DAT16" localSheetId="2">#REF!</definedName>
    <definedName name="__DAT16" localSheetId="17">#REF!</definedName>
    <definedName name="__DAT16" localSheetId="18">#REF!</definedName>
    <definedName name="__DAT16" localSheetId="20">#REF!</definedName>
    <definedName name="__DAT16" localSheetId="21">#REF!</definedName>
    <definedName name="__DAT16" localSheetId="22">#REF!</definedName>
    <definedName name="__DAT16" localSheetId="24">#REF!</definedName>
    <definedName name="__DAT16" localSheetId="4">#REF!</definedName>
    <definedName name="__DAT16" localSheetId="3">#REF!</definedName>
    <definedName name="__DAT16">#REF!</definedName>
    <definedName name="__DAT17" localSheetId="2">#REF!</definedName>
    <definedName name="__DAT17" localSheetId="17">#REF!</definedName>
    <definedName name="__DAT17" localSheetId="18">#REF!</definedName>
    <definedName name="__DAT17" localSheetId="20">#REF!</definedName>
    <definedName name="__DAT17" localSheetId="21">#REF!</definedName>
    <definedName name="__DAT17" localSheetId="22">#REF!</definedName>
    <definedName name="__DAT17" localSheetId="24">#REF!</definedName>
    <definedName name="__DAT17" localSheetId="4">#REF!</definedName>
    <definedName name="__DAT17" localSheetId="3">#REF!</definedName>
    <definedName name="__DAT17">#REF!</definedName>
    <definedName name="__DAT18">#REF!</definedName>
    <definedName name="__DAT19">#REF!</definedName>
    <definedName name="__DAT2">[3]ZKOK6!#REF!</definedName>
    <definedName name="__DAT20" localSheetId="2">#REF!</definedName>
    <definedName name="__DAT20" localSheetId="16">#REF!</definedName>
    <definedName name="__DAT20" localSheetId="17">#REF!</definedName>
    <definedName name="__DAT20" localSheetId="18">#REF!</definedName>
    <definedName name="__DAT20" localSheetId="19">#REF!</definedName>
    <definedName name="__DAT20" localSheetId="20">#REF!</definedName>
    <definedName name="__DAT20" localSheetId="21">#REF!</definedName>
    <definedName name="__DAT20" localSheetId="22">#REF!</definedName>
    <definedName name="__DAT20" localSheetId="24">#REF!</definedName>
    <definedName name="__DAT20" localSheetId="4">#REF!</definedName>
    <definedName name="__DAT20" localSheetId="3">#REF!</definedName>
    <definedName name="__DAT20" localSheetId="7">#REF!</definedName>
    <definedName name="__DAT20" localSheetId="8">#REF!</definedName>
    <definedName name="__DAT20" localSheetId="9">#REF!</definedName>
    <definedName name="__DAT20">#REF!</definedName>
    <definedName name="__DAT21" localSheetId="2">#REF!</definedName>
    <definedName name="__DAT21" localSheetId="17">#REF!</definedName>
    <definedName name="__DAT21" localSheetId="18">#REF!</definedName>
    <definedName name="__DAT21" localSheetId="20">#REF!</definedName>
    <definedName name="__DAT21" localSheetId="21">#REF!</definedName>
    <definedName name="__DAT21" localSheetId="22">#REF!</definedName>
    <definedName name="__DAT21" localSheetId="24">#REF!</definedName>
    <definedName name="__DAT21" localSheetId="4">#REF!</definedName>
    <definedName name="__DAT21" localSheetId="3">#REF!</definedName>
    <definedName name="__DAT21">#REF!</definedName>
    <definedName name="__DAT22" localSheetId="2">#REF!</definedName>
    <definedName name="__DAT22" localSheetId="17">#REF!</definedName>
    <definedName name="__DAT22" localSheetId="18">#REF!</definedName>
    <definedName name="__DAT22" localSheetId="20">#REF!</definedName>
    <definedName name="__DAT22" localSheetId="21">#REF!</definedName>
    <definedName name="__DAT22" localSheetId="22">#REF!</definedName>
    <definedName name="__DAT22" localSheetId="24">#REF!</definedName>
    <definedName name="__DAT22" localSheetId="4">#REF!</definedName>
    <definedName name="__DAT22" localSheetId="3">#REF!</definedName>
    <definedName name="__DAT22">#REF!</definedName>
    <definedName name="__DAT23">#REF!</definedName>
    <definedName name="__DAT24">#REF!</definedName>
    <definedName name="__DAT25">#REF!</definedName>
    <definedName name="__DAT26">#REF!</definedName>
    <definedName name="__DAT3">[3]ZKOK6!#REF!</definedName>
    <definedName name="__DAT4">[5]Sheet1!#REF!</definedName>
    <definedName name="__DAT5">[5]Sheet1!#REF!</definedName>
    <definedName name="__DAT6">[5]Sheet1!#REF!</definedName>
    <definedName name="__DAT7">[5]Sheet1!#REF!</definedName>
    <definedName name="__DAT8">[5]Sheet1!#REF!</definedName>
    <definedName name="__DAT9">[5]Sheet1!#REF!</definedName>
    <definedName name="__dd1" localSheetId="2" hidden="1">{"pl_t&amp;d",#N/A,FALSE,"p&amp;l_t&amp;D_01_02 (2)"}</definedName>
    <definedName name="__dd1" localSheetId="16" hidden="1">{"pl_t&amp;d",#N/A,FALSE,"p&amp;l_t&amp;D_01_02 (2)"}</definedName>
    <definedName name="__dd1" localSheetId="17" hidden="1">{"pl_t&amp;d",#N/A,FALSE,"p&amp;l_t&amp;D_01_02 (2)"}</definedName>
    <definedName name="__dd1" localSheetId="18" hidden="1">{"pl_t&amp;d",#N/A,FALSE,"p&amp;l_t&amp;D_01_02 (2)"}</definedName>
    <definedName name="__dd1" localSheetId="19" hidden="1">{"pl_t&amp;d",#N/A,FALSE,"p&amp;l_t&amp;D_01_02 (2)"}</definedName>
    <definedName name="__dd1" localSheetId="20" hidden="1">{"pl_t&amp;d",#N/A,FALSE,"p&amp;l_t&amp;D_01_02 (2)"}</definedName>
    <definedName name="__dd1" localSheetId="21" hidden="1">{"pl_t&amp;d",#N/A,FALSE,"p&amp;l_t&amp;D_01_02 (2)"}</definedName>
    <definedName name="__dd1" localSheetId="22" hidden="1">{"pl_t&amp;d",#N/A,FALSE,"p&amp;l_t&amp;D_01_02 (2)"}</definedName>
    <definedName name="__dd1" localSheetId="24" hidden="1">{"pl_t&amp;d",#N/A,FALSE,"p&amp;l_t&amp;D_01_02 (2)"}</definedName>
    <definedName name="__dd1" localSheetId="4" hidden="1">{"pl_t&amp;d",#N/A,FALSE,"p&amp;l_t&amp;D_01_02 (2)"}</definedName>
    <definedName name="__dd1" localSheetId="3" hidden="1">{"pl_t&amp;d",#N/A,FALSE,"p&amp;l_t&amp;D_01_02 (2)"}</definedName>
    <definedName name="__dd1" localSheetId="5" hidden="1">{"pl_t&amp;d",#N/A,FALSE,"p&amp;l_t&amp;D_01_02 (2)"}</definedName>
    <definedName name="__dd1" localSheetId="6" hidden="1">{"pl_t&amp;d",#N/A,FALSE,"p&amp;l_t&amp;D_01_02 (2)"}</definedName>
    <definedName name="__dd1" localSheetId="7" hidden="1">{"pl_t&amp;d",#N/A,FALSE,"p&amp;l_t&amp;D_01_02 (2)"}</definedName>
    <definedName name="__dd1" localSheetId="8" hidden="1">{"pl_t&amp;d",#N/A,FALSE,"p&amp;l_t&amp;D_01_02 (2)"}</definedName>
    <definedName name="__dd1" localSheetId="9" hidden="1">{"pl_t&amp;d",#N/A,FALSE,"p&amp;l_t&amp;D_01_02 (2)"}</definedName>
    <definedName name="__dd1" hidden="1">{"pl_t&amp;d",#N/A,FALSE,"p&amp;l_t&amp;D_01_02 (2)"}</definedName>
    <definedName name="__dem2" localSheetId="2" hidden="1">{"pl_t&amp;d",#N/A,FALSE,"p&amp;l_t&amp;D_01_02 (2)"}</definedName>
    <definedName name="__dem2" localSheetId="16" hidden="1">{"pl_t&amp;d",#N/A,FALSE,"p&amp;l_t&amp;D_01_02 (2)"}</definedName>
    <definedName name="__dem2" localSheetId="17" hidden="1">{"pl_t&amp;d",#N/A,FALSE,"p&amp;l_t&amp;D_01_02 (2)"}</definedName>
    <definedName name="__dem2" localSheetId="18" hidden="1">{"pl_t&amp;d",#N/A,FALSE,"p&amp;l_t&amp;D_01_02 (2)"}</definedName>
    <definedName name="__dem2" localSheetId="19" hidden="1">{"pl_t&amp;d",#N/A,FALSE,"p&amp;l_t&amp;D_01_02 (2)"}</definedName>
    <definedName name="__dem2" localSheetId="20" hidden="1">{"pl_t&amp;d",#N/A,FALSE,"p&amp;l_t&amp;D_01_02 (2)"}</definedName>
    <definedName name="__dem2" localSheetId="21" hidden="1">{"pl_t&amp;d",#N/A,FALSE,"p&amp;l_t&amp;D_01_02 (2)"}</definedName>
    <definedName name="__dem2" localSheetId="22" hidden="1">{"pl_t&amp;d",#N/A,FALSE,"p&amp;l_t&amp;D_01_02 (2)"}</definedName>
    <definedName name="__dem2" localSheetId="24" hidden="1">{"pl_t&amp;d",#N/A,FALSE,"p&amp;l_t&amp;D_01_02 (2)"}</definedName>
    <definedName name="__dem2" localSheetId="4" hidden="1">{"pl_t&amp;d",#N/A,FALSE,"p&amp;l_t&amp;D_01_02 (2)"}</definedName>
    <definedName name="__dem2" localSheetId="3" hidden="1">{"pl_t&amp;d",#N/A,FALSE,"p&amp;l_t&amp;D_01_02 (2)"}</definedName>
    <definedName name="__dem2" localSheetId="5" hidden="1">{"pl_t&amp;d",#N/A,FALSE,"p&amp;l_t&amp;D_01_02 (2)"}</definedName>
    <definedName name="__dem2" localSheetId="6" hidden="1">{"pl_t&amp;d",#N/A,FALSE,"p&amp;l_t&amp;D_01_02 (2)"}</definedName>
    <definedName name="__dem2" localSheetId="7" hidden="1">{"pl_t&amp;d",#N/A,FALSE,"p&amp;l_t&amp;D_01_02 (2)"}</definedName>
    <definedName name="__dem2" localSheetId="8" hidden="1">{"pl_t&amp;d",#N/A,FALSE,"p&amp;l_t&amp;D_01_02 (2)"}</definedName>
    <definedName name="__dem2" localSheetId="9" hidden="1">{"pl_t&amp;d",#N/A,FALSE,"p&amp;l_t&amp;D_01_02 (2)"}</definedName>
    <definedName name="__dem2" hidden="1">{"pl_t&amp;d",#N/A,FALSE,"p&amp;l_t&amp;D_01_02 (2)"}</definedName>
    <definedName name="__dem3" localSheetId="2" hidden="1">{"pl_t&amp;d",#N/A,FALSE,"p&amp;l_t&amp;D_01_02 (2)"}</definedName>
    <definedName name="__dem3" localSheetId="16" hidden="1">{"pl_t&amp;d",#N/A,FALSE,"p&amp;l_t&amp;D_01_02 (2)"}</definedName>
    <definedName name="__dem3" localSheetId="17" hidden="1">{"pl_t&amp;d",#N/A,FALSE,"p&amp;l_t&amp;D_01_02 (2)"}</definedName>
    <definedName name="__dem3" localSheetId="18" hidden="1">{"pl_t&amp;d",#N/A,FALSE,"p&amp;l_t&amp;D_01_02 (2)"}</definedName>
    <definedName name="__dem3" localSheetId="19" hidden="1">{"pl_t&amp;d",#N/A,FALSE,"p&amp;l_t&amp;D_01_02 (2)"}</definedName>
    <definedName name="__dem3" localSheetId="20" hidden="1">{"pl_t&amp;d",#N/A,FALSE,"p&amp;l_t&amp;D_01_02 (2)"}</definedName>
    <definedName name="__dem3" localSheetId="21" hidden="1">{"pl_t&amp;d",#N/A,FALSE,"p&amp;l_t&amp;D_01_02 (2)"}</definedName>
    <definedName name="__dem3" localSheetId="22" hidden="1">{"pl_t&amp;d",#N/A,FALSE,"p&amp;l_t&amp;D_01_02 (2)"}</definedName>
    <definedName name="__dem3" localSheetId="24" hidden="1">{"pl_t&amp;d",#N/A,FALSE,"p&amp;l_t&amp;D_01_02 (2)"}</definedName>
    <definedName name="__dem3" localSheetId="4" hidden="1">{"pl_t&amp;d",#N/A,FALSE,"p&amp;l_t&amp;D_01_02 (2)"}</definedName>
    <definedName name="__dem3" localSheetId="3" hidden="1">{"pl_t&amp;d",#N/A,FALSE,"p&amp;l_t&amp;D_01_02 (2)"}</definedName>
    <definedName name="__dem3" localSheetId="5" hidden="1">{"pl_t&amp;d",#N/A,FALSE,"p&amp;l_t&amp;D_01_02 (2)"}</definedName>
    <definedName name="__dem3" localSheetId="6" hidden="1">{"pl_t&amp;d",#N/A,FALSE,"p&amp;l_t&amp;D_01_02 (2)"}</definedName>
    <definedName name="__dem3" localSheetId="7" hidden="1">{"pl_t&amp;d",#N/A,FALSE,"p&amp;l_t&amp;D_01_02 (2)"}</definedName>
    <definedName name="__dem3" localSheetId="8" hidden="1">{"pl_t&amp;d",#N/A,FALSE,"p&amp;l_t&amp;D_01_02 (2)"}</definedName>
    <definedName name="__dem3" localSheetId="9" hidden="1">{"pl_t&amp;d",#N/A,FALSE,"p&amp;l_t&amp;D_01_02 (2)"}</definedName>
    <definedName name="__dem3" hidden="1">{"pl_t&amp;d",#N/A,FALSE,"p&amp;l_t&amp;D_01_02 (2)"}</definedName>
    <definedName name="__IED1" localSheetId="2">#REF!</definedName>
    <definedName name="__IED1" localSheetId="16">#REF!</definedName>
    <definedName name="__IED1" localSheetId="17">#REF!</definedName>
    <definedName name="__IED1" localSheetId="18">#REF!</definedName>
    <definedName name="__IED1" localSheetId="19">#REF!</definedName>
    <definedName name="__IED1" localSheetId="20">#REF!</definedName>
    <definedName name="__IED1" localSheetId="21">#REF!</definedName>
    <definedName name="__IED1" localSheetId="22">#REF!</definedName>
    <definedName name="__IED1" localSheetId="24">#REF!</definedName>
    <definedName name="__IED1" localSheetId="4">#REF!</definedName>
    <definedName name="__IED1" localSheetId="3">#REF!</definedName>
    <definedName name="__IED1" localSheetId="7">#REF!</definedName>
    <definedName name="__IED1" localSheetId="8">#REF!</definedName>
    <definedName name="__IED1" localSheetId="9">#REF!</definedName>
    <definedName name="__IED1">#REF!</definedName>
    <definedName name="__IED2" localSheetId="2">#REF!</definedName>
    <definedName name="__IED2" localSheetId="17">#REF!</definedName>
    <definedName name="__IED2" localSheetId="18">#REF!</definedName>
    <definedName name="__IED2" localSheetId="20">#REF!</definedName>
    <definedName name="__IED2" localSheetId="21">#REF!</definedName>
    <definedName name="__IED2" localSheetId="22">#REF!</definedName>
    <definedName name="__IED2" localSheetId="24">#REF!</definedName>
    <definedName name="__IED2" localSheetId="4">#REF!</definedName>
    <definedName name="__IED2" localSheetId="3">#REF!</definedName>
    <definedName name="__IED2">#REF!</definedName>
    <definedName name="__iog2" localSheetId="2" hidden="1">{"pl_t&amp;d",#N/A,FALSE,"p&amp;l_t&amp;D_01_02 (2)"}</definedName>
    <definedName name="__iog2" localSheetId="16" hidden="1">{"pl_t&amp;d",#N/A,FALSE,"p&amp;l_t&amp;D_01_02 (2)"}</definedName>
    <definedName name="__iog2" localSheetId="17" hidden="1">{"pl_t&amp;d",#N/A,FALSE,"p&amp;l_t&amp;D_01_02 (2)"}</definedName>
    <definedName name="__iog2" localSheetId="18" hidden="1">{"pl_t&amp;d",#N/A,FALSE,"p&amp;l_t&amp;D_01_02 (2)"}</definedName>
    <definedName name="__iog2" localSheetId="19" hidden="1">{"pl_t&amp;d",#N/A,FALSE,"p&amp;l_t&amp;D_01_02 (2)"}</definedName>
    <definedName name="__iog2" localSheetId="20" hidden="1">{"pl_t&amp;d",#N/A,FALSE,"p&amp;l_t&amp;D_01_02 (2)"}</definedName>
    <definedName name="__iog2" localSheetId="21" hidden="1">{"pl_t&amp;d",#N/A,FALSE,"p&amp;l_t&amp;D_01_02 (2)"}</definedName>
    <definedName name="__iog2" localSheetId="22" hidden="1">{"pl_t&amp;d",#N/A,FALSE,"p&amp;l_t&amp;D_01_02 (2)"}</definedName>
    <definedName name="__iog2" localSheetId="24" hidden="1">{"pl_t&amp;d",#N/A,FALSE,"p&amp;l_t&amp;D_01_02 (2)"}</definedName>
    <definedName name="__iog2" localSheetId="4" hidden="1">{"pl_t&amp;d",#N/A,FALSE,"p&amp;l_t&amp;D_01_02 (2)"}</definedName>
    <definedName name="__iog2" localSheetId="3" hidden="1">{"pl_t&amp;d",#N/A,FALSE,"p&amp;l_t&amp;D_01_02 (2)"}</definedName>
    <definedName name="__iog2" localSheetId="5" hidden="1">{"pl_t&amp;d",#N/A,FALSE,"p&amp;l_t&amp;D_01_02 (2)"}</definedName>
    <definedName name="__iog2" localSheetId="6" hidden="1">{"pl_t&amp;d",#N/A,FALSE,"p&amp;l_t&amp;D_01_02 (2)"}</definedName>
    <definedName name="__iog2" localSheetId="7" hidden="1">{"pl_t&amp;d",#N/A,FALSE,"p&amp;l_t&amp;D_01_02 (2)"}</definedName>
    <definedName name="__iog2" localSheetId="8" hidden="1">{"pl_t&amp;d",#N/A,FALSE,"p&amp;l_t&amp;D_01_02 (2)"}</definedName>
    <definedName name="__iog2" localSheetId="9" hidden="1">{"pl_t&amp;d",#N/A,FALSE,"p&amp;l_t&amp;D_01_02 (2)"}</definedName>
    <definedName name="__iog2" hidden="1">{"pl_t&amp;d",#N/A,FALSE,"p&amp;l_t&amp;D_01_02 (2)"}</definedName>
    <definedName name="__j3" localSheetId="2" hidden="1">{"pl_t&amp;d",#N/A,FALSE,"p&amp;l_t&amp;D_01_02 (2)"}</definedName>
    <definedName name="__j3" localSheetId="16" hidden="1">{"pl_t&amp;d",#N/A,FALSE,"p&amp;l_t&amp;D_01_02 (2)"}</definedName>
    <definedName name="__j3" localSheetId="17" hidden="1">{"pl_t&amp;d",#N/A,FALSE,"p&amp;l_t&amp;D_01_02 (2)"}</definedName>
    <definedName name="__j3" localSheetId="18" hidden="1">{"pl_t&amp;d",#N/A,FALSE,"p&amp;l_t&amp;D_01_02 (2)"}</definedName>
    <definedName name="__j3" localSheetId="19" hidden="1">{"pl_t&amp;d",#N/A,FALSE,"p&amp;l_t&amp;D_01_02 (2)"}</definedName>
    <definedName name="__j3" localSheetId="20" hidden="1">{"pl_t&amp;d",#N/A,FALSE,"p&amp;l_t&amp;D_01_02 (2)"}</definedName>
    <definedName name="__j3" localSheetId="21" hidden="1">{"pl_t&amp;d",#N/A,FALSE,"p&amp;l_t&amp;D_01_02 (2)"}</definedName>
    <definedName name="__j3" localSheetId="22" hidden="1">{"pl_t&amp;d",#N/A,FALSE,"p&amp;l_t&amp;D_01_02 (2)"}</definedName>
    <definedName name="__j3" localSheetId="24" hidden="1">{"pl_t&amp;d",#N/A,FALSE,"p&amp;l_t&amp;D_01_02 (2)"}</definedName>
    <definedName name="__j3" localSheetId="4" hidden="1">{"pl_t&amp;d",#N/A,FALSE,"p&amp;l_t&amp;D_01_02 (2)"}</definedName>
    <definedName name="__j3" localSheetId="3" hidden="1">{"pl_t&amp;d",#N/A,FALSE,"p&amp;l_t&amp;D_01_02 (2)"}</definedName>
    <definedName name="__j3" localSheetId="5" hidden="1">{"pl_t&amp;d",#N/A,FALSE,"p&amp;l_t&amp;D_01_02 (2)"}</definedName>
    <definedName name="__j3" localSheetId="6" hidden="1">{"pl_t&amp;d",#N/A,FALSE,"p&amp;l_t&amp;D_01_02 (2)"}</definedName>
    <definedName name="__j3" localSheetId="7" hidden="1">{"pl_t&amp;d",#N/A,FALSE,"p&amp;l_t&amp;D_01_02 (2)"}</definedName>
    <definedName name="__j3" localSheetId="8" hidden="1">{"pl_t&amp;d",#N/A,FALSE,"p&amp;l_t&amp;D_01_02 (2)"}</definedName>
    <definedName name="__j3" localSheetId="9" hidden="1">{"pl_t&amp;d",#N/A,FALSE,"p&amp;l_t&amp;D_01_02 (2)"}</definedName>
    <definedName name="__j3" hidden="1">{"pl_t&amp;d",#N/A,FALSE,"p&amp;l_t&amp;D_01_02 (2)"}</definedName>
    <definedName name="__j4" localSheetId="2" hidden="1">{"pl_t&amp;d",#N/A,FALSE,"p&amp;l_t&amp;D_01_02 (2)"}</definedName>
    <definedName name="__j4" localSheetId="16" hidden="1">{"pl_t&amp;d",#N/A,FALSE,"p&amp;l_t&amp;D_01_02 (2)"}</definedName>
    <definedName name="__j4" localSheetId="17" hidden="1">{"pl_t&amp;d",#N/A,FALSE,"p&amp;l_t&amp;D_01_02 (2)"}</definedName>
    <definedName name="__j4" localSheetId="18" hidden="1">{"pl_t&amp;d",#N/A,FALSE,"p&amp;l_t&amp;D_01_02 (2)"}</definedName>
    <definedName name="__j4" localSheetId="19" hidden="1">{"pl_t&amp;d",#N/A,FALSE,"p&amp;l_t&amp;D_01_02 (2)"}</definedName>
    <definedName name="__j4" localSheetId="20" hidden="1">{"pl_t&amp;d",#N/A,FALSE,"p&amp;l_t&amp;D_01_02 (2)"}</definedName>
    <definedName name="__j4" localSheetId="21" hidden="1">{"pl_t&amp;d",#N/A,FALSE,"p&amp;l_t&amp;D_01_02 (2)"}</definedName>
    <definedName name="__j4" localSheetId="22" hidden="1">{"pl_t&amp;d",#N/A,FALSE,"p&amp;l_t&amp;D_01_02 (2)"}</definedName>
    <definedName name="__j4" localSheetId="24" hidden="1">{"pl_t&amp;d",#N/A,FALSE,"p&amp;l_t&amp;D_01_02 (2)"}</definedName>
    <definedName name="__j4" localSheetId="4" hidden="1">{"pl_t&amp;d",#N/A,FALSE,"p&amp;l_t&amp;D_01_02 (2)"}</definedName>
    <definedName name="__j4" localSheetId="3" hidden="1">{"pl_t&amp;d",#N/A,FALSE,"p&amp;l_t&amp;D_01_02 (2)"}</definedName>
    <definedName name="__j4" localSheetId="5" hidden="1">{"pl_t&amp;d",#N/A,FALSE,"p&amp;l_t&amp;D_01_02 (2)"}</definedName>
    <definedName name="__j4" localSheetId="6" hidden="1">{"pl_t&amp;d",#N/A,FALSE,"p&amp;l_t&amp;D_01_02 (2)"}</definedName>
    <definedName name="__j4" localSheetId="7" hidden="1">{"pl_t&amp;d",#N/A,FALSE,"p&amp;l_t&amp;D_01_02 (2)"}</definedName>
    <definedName name="__j4" localSheetId="8" hidden="1">{"pl_t&amp;d",#N/A,FALSE,"p&amp;l_t&amp;D_01_02 (2)"}</definedName>
    <definedName name="__j4" localSheetId="9" hidden="1">{"pl_t&amp;d",#N/A,FALSE,"p&amp;l_t&amp;D_01_02 (2)"}</definedName>
    <definedName name="__j4" hidden="1">{"pl_t&amp;d",#N/A,FALSE,"p&amp;l_t&amp;D_01_02 (2)"}</definedName>
    <definedName name="__j5" localSheetId="2" hidden="1">{"pl_t&amp;d",#N/A,FALSE,"p&amp;l_t&amp;D_01_02 (2)"}</definedName>
    <definedName name="__j5" localSheetId="16" hidden="1">{"pl_t&amp;d",#N/A,FALSE,"p&amp;l_t&amp;D_01_02 (2)"}</definedName>
    <definedName name="__j5" localSheetId="17" hidden="1">{"pl_t&amp;d",#N/A,FALSE,"p&amp;l_t&amp;D_01_02 (2)"}</definedName>
    <definedName name="__j5" localSheetId="18" hidden="1">{"pl_t&amp;d",#N/A,FALSE,"p&amp;l_t&amp;D_01_02 (2)"}</definedName>
    <definedName name="__j5" localSheetId="19" hidden="1">{"pl_t&amp;d",#N/A,FALSE,"p&amp;l_t&amp;D_01_02 (2)"}</definedName>
    <definedName name="__j5" localSheetId="20" hidden="1">{"pl_t&amp;d",#N/A,FALSE,"p&amp;l_t&amp;D_01_02 (2)"}</definedName>
    <definedName name="__j5" localSheetId="21" hidden="1">{"pl_t&amp;d",#N/A,FALSE,"p&amp;l_t&amp;D_01_02 (2)"}</definedName>
    <definedName name="__j5" localSheetId="22" hidden="1">{"pl_t&amp;d",#N/A,FALSE,"p&amp;l_t&amp;D_01_02 (2)"}</definedName>
    <definedName name="__j5" localSheetId="24" hidden="1">{"pl_t&amp;d",#N/A,FALSE,"p&amp;l_t&amp;D_01_02 (2)"}</definedName>
    <definedName name="__j5" localSheetId="4" hidden="1">{"pl_t&amp;d",#N/A,FALSE,"p&amp;l_t&amp;D_01_02 (2)"}</definedName>
    <definedName name="__j5" localSheetId="3" hidden="1">{"pl_t&amp;d",#N/A,FALSE,"p&amp;l_t&amp;D_01_02 (2)"}</definedName>
    <definedName name="__j5" localSheetId="5" hidden="1">{"pl_t&amp;d",#N/A,FALSE,"p&amp;l_t&amp;D_01_02 (2)"}</definedName>
    <definedName name="__j5" localSheetId="6" hidden="1">{"pl_t&amp;d",#N/A,FALSE,"p&amp;l_t&amp;D_01_02 (2)"}</definedName>
    <definedName name="__j5" localSheetId="7" hidden="1">{"pl_t&amp;d",#N/A,FALSE,"p&amp;l_t&amp;D_01_02 (2)"}</definedName>
    <definedName name="__j5" localSheetId="8" hidden="1">{"pl_t&amp;d",#N/A,FALSE,"p&amp;l_t&amp;D_01_02 (2)"}</definedName>
    <definedName name="__j5" localSheetId="9" hidden="1">{"pl_t&amp;d",#N/A,FALSE,"p&amp;l_t&amp;D_01_02 (2)"}</definedName>
    <definedName name="__j5" hidden="1">{"pl_t&amp;d",#N/A,FALSE,"p&amp;l_t&amp;D_01_02 (2)"}</definedName>
    <definedName name="__k1" localSheetId="2" hidden="1">{"pl_t&amp;d",#N/A,FALSE,"p&amp;l_t&amp;D_01_02 (2)"}</definedName>
    <definedName name="__k1" localSheetId="16" hidden="1">{"pl_t&amp;d",#N/A,FALSE,"p&amp;l_t&amp;D_01_02 (2)"}</definedName>
    <definedName name="__k1" localSheetId="17" hidden="1">{"pl_t&amp;d",#N/A,FALSE,"p&amp;l_t&amp;D_01_02 (2)"}</definedName>
    <definedName name="__k1" localSheetId="18" hidden="1">{"pl_t&amp;d",#N/A,FALSE,"p&amp;l_t&amp;D_01_02 (2)"}</definedName>
    <definedName name="__k1" localSheetId="19" hidden="1">{"pl_t&amp;d",#N/A,FALSE,"p&amp;l_t&amp;D_01_02 (2)"}</definedName>
    <definedName name="__k1" localSheetId="20" hidden="1">{"pl_t&amp;d",#N/A,FALSE,"p&amp;l_t&amp;D_01_02 (2)"}</definedName>
    <definedName name="__k1" localSheetId="21" hidden="1">{"pl_t&amp;d",#N/A,FALSE,"p&amp;l_t&amp;D_01_02 (2)"}</definedName>
    <definedName name="__k1" localSheetId="22" hidden="1">{"pl_t&amp;d",#N/A,FALSE,"p&amp;l_t&amp;D_01_02 (2)"}</definedName>
    <definedName name="__k1" localSheetId="24" hidden="1">{"pl_t&amp;d",#N/A,FALSE,"p&amp;l_t&amp;D_01_02 (2)"}</definedName>
    <definedName name="__k1" localSheetId="4" hidden="1">{"pl_t&amp;d",#N/A,FALSE,"p&amp;l_t&amp;D_01_02 (2)"}</definedName>
    <definedName name="__k1" localSheetId="3" hidden="1">{"pl_t&amp;d",#N/A,FALSE,"p&amp;l_t&amp;D_01_02 (2)"}</definedName>
    <definedName name="__k1" localSheetId="5" hidden="1">{"pl_t&amp;d",#N/A,FALSE,"p&amp;l_t&amp;D_01_02 (2)"}</definedName>
    <definedName name="__k1" localSheetId="6" hidden="1">{"pl_t&amp;d",#N/A,FALSE,"p&amp;l_t&amp;D_01_02 (2)"}</definedName>
    <definedName name="__k1" localSheetId="7" hidden="1">{"pl_t&amp;d",#N/A,FALSE,"p&amp;l_t&amp;D_01_02 (2)"}</definedName>
    <definedName name="__k1" localSheetId="8" hidden="1">{"pl_t&amp;d",#N/A,FALSE,"p&amp;l_t&amp;D_01_02 (2)"}</definedName>
    <definedName name="__k1" localSheetId="9" hidden="1">{"pl_t&amp;d",#N/A,FALSE,"p&amp;l_t&amp;D_01_02 (2)"}</definedName>
    <definedName name="__k1" hidden="1">{"pl_t&amp;d",#N/A,FALSE,"p&amp;l_t&amp;D_01_02 (2)"}</definedName>
    <definedName name="__Mar06">[2]Newabstract!#REF!</definedName>
    <definedName name="__Mar09">[2]Newabstract!#REF!</definedName>
    <definedName name="__Mar10">[2]Newabstract!#REF!</definedName>
    <definedName name="__Mar11">[2]Newabstract!#REF!</definedName>
    <definedName name="__Mar12">[2]Newabstract!#REF!</definedName>
    <definedName name="__Mar13">[2]Newabstract!#REF!</definedName>
    <definedName name="__Mar16">[2]Newabstract!#REF!</definedName>
    <definedName name="__Mar17">[2]Newabstract!#REF!</definedName>
    <definedName name="__Mar18">[2]Newabstract!#REF!</definedName>
    <definedName name="__Mar19">[2]Newabstract!#REF!</definedName>
    <definedName name="__Mar20">[2]Newabstract!#REF!</definedName>
    <definedName name="__Mar23">[2]Newabstract!#REF!</definedName>
    <definedName name="__Mar24">[2]Newabstract!#REF!</definedName>
    <definedName name="__Mar25">[2]Newabstract!#REF!</definedName>
    <definedName name="__Mar26">[2]Newabstract!#REF!</definedName>
    <definedName name="__Mar27">[2]Newabstract!#REF!</definedName>
    <definedName name="__Mar28">[2]Newabstract!#REF!</definedName>
    <definedName name="__Mar30">[2]Newabstract!#REF!</definedName>
    <definedName name="__Mar31">[2]Newabstract!#REF!</definedName>
    <definedName name="__mp3" localSheetId="2" hidden="1">{#N/A,#N/A,FALSE,"1.1";#N/A,#N/A,FALSE,"1.1a";#N/A,#N/A,FALSE,"1.1b";#N/A,#N/A,FALSE,"1.1c";#N/A,#N/A,FALSE,"1.1e";#N/A,#N/A,FALSE,"1.1f";#N/A,#N/A,FALSE,"1.1g";#N/A,#N/A,FALSE,"1.1h_T";#N/A,#N/A,FALSE,"1.1h_D";#N/A,#N/A,FALSE,"1.2";#N/A,#N/A,FALSE,"1.3";#N/A,#N/A,FALSE,"1.3b";#N/A,#N/A,FALSE,"1.4";#N/A,#N/A,FALSE,"1.5";#N/A,#N/A,FALSE,"1.6";#N/A,#N/A,FALSE,"2.1";#N/A,#N/A,FALSE,"SOD";#N/A,#N/A,FALSE,"OL";#N/A,#N/A,FALSE,"CF"}</definedName>
    <definedName name="__mp3" localSheetId="16" hidden="1">{#N/A,#N/A,FALSE,"1.1";#N/A,#N/A,FALSE,"1.1a";#N/A,#N/A,FALSE,"1.1b";#N/A,#N/A,FALSE,"1.1c";#N/A,#N/A,FALSE,"1.1e";#N/A,#N/A,FALSE,"1.1f";#N/A,#N/A,FALSE,"1.1g";#N/A,#N/A,FALSE,"1.1h_T";#N/A,#N/A,FALSE,"1.1h_D";#N/A,#N/A,FALSE,"1.2";#N/A,#N/A,FALSE,"1.3";#N/A,#N/A,FALSE,"1.3b";#N/A,#N/A,FALSE,"1.4";#N/A,#N/A,FALSE,"1.5";#N/A,#N/A,FALSE,"1.6";#N/A,#N/A,FALSE,"2.1";#N/A,#N/A,FALSE,"SOD";#N/A,#N/A,FALSE,"OL";#N/A,#N/A,FALSE,"CF"}</definedName>
    <definedName name="__mp3" localSheetId="17" hidden="1">{#N/A,#N/A,FALSE,"1.1";#N/A,#N/A,FALSE,"1.1a";#N/A,#N/A,FALSE,"1.1b";#N/A,#N/A,FALSE,"1.1c";#N/A,#N/A,FALSE,"1.1e";#N/A,#N/A,FALSE,"1.1f";#N/A,#N/A,FALSE,"1.1g";#N/A,#N/A,FALSE,"1.1h_T";#N/A,#N/A,FALSE,"1.1h_D";#N/A,#N/A,FALSE,"1.2";#N/A,#N/A,FALSE,"1.3";#N/A,#N/A,FALSE,"1.3b";#N/A,#N/A,FALSE,"1.4";#N/A,#N/A,FALSE,"1.5";#N/A,#N/A,FALSE,"1.6";#N/A,#N/A,FALSE,"2.1";#N/A,#N/A,FALSE,"SOD";#N/A,#N/A,FALSE,"OL";#N/A,#N/A,FALSE,"CF"}</definedName>
    <definedName name="__mp3" localSheetId="18" hidden="1">{#N/A,#N/A,FALSE,"1.1";#N/A,#N/A,FALSE,"1.1a";#N/A,#N/A,FALSE,"1.1b";#N/A,#N/A,FALSE,"1.1c";#N/A,#N/A,FALSE,"1.1e";#N/A,#N/A,FALSE,"1.1f";#N/A,#N/A,FALSE,"1.1g";#N/A,#N/A,FALSE,"1.1h_T";#N/A,#N/A,FALSE,"1.1h_D";#N/A,#N/A,FALSE,"1.2";#N/A,#N/A,FALSE,"1.3";#N/A,#N/A,FALSE,"1.3b";#N/A,#N/A,FALSE,"1.4";#N/A,#N/A,FALSE,"1.5";#N/A,#N/A,FALSE,"1.6";#N/A,#N/A,FALSE,"2.1";#N/A,#N/A,FALSE,"SOD";#N/A,#N/A,FALSE,"OL";#N/A,#N/A,FALSE,"CF"}</definedName>
    <definedName name="__mp3" localSheetId="19" hidden="1">{#N/A,#N/A,FALSE,"1.1";#N/A,#N/A,FALSE,"1.1a";#N/A,#N/A,FALSE,"1.1b";#N/A,#N/A,FALSE,"1.1c";#N/A,#N/A,FALSE,"1.1e";#N/A,#N/A,FALSE,"1.1f";#N/A,#N/A,FALSE,"1.1g";#N/A,#N/A,FALSE,"1.1h_T";#N/A,#N/A,FALSE,"1.1h_D";#N/A,#N/A,FALSE,"1.2";#N/A,#N/A,FALSE,"1.3";#N/A,#N/A,FALSE,"1.3b";#N/A,#N/A,FALSE,"1.4";#N/A,#N/A,FALSE,"1.5";#N/A,#N/A,FALSE,"1.6";#N/A,#N/A,FALSE,"2.1";#N/A,#N/A,FALSE,"SOD";#N/A,#N/A,FALSE,"OL";#N/A,#N/A,FALSE,"CF"}</definedName>
    <definedName name="__mp3" localSheetId="20" hidden="1">{#N/A,#N/A,FALSE,"1.1";#N/A,#N/A,FALSE,"1.1a";#N/A,#N/A,FALSE,"1.1b";#N/A,#N/A,FALSE,"1.1c";#N/A,#N/A,FALSE,"1.1e";#N/A,#N/A,FALSE,"1.1f";#N/A,#N/A,FALSE,"1.1g";#N/A,#N/A,FALSE,"1.1h_T";#N/A,#N/A,FALSE,"1.1h_D";#N/A,#N/A,FALSE,"1.2";#N/A,#N/A,FALSE,"1.3";#N/A,#N/A,FALSE,"1.3b";#N/A,#N/A,FALSE,"1.4";#N/A,#N/A,FALSE,"1.5";#N/A,#N/A,FALSE,"1.6";#N/A,#N/A,FALSE,"2.1";#N/A,#N/A,FALSE,"SOD";#N/A,#N/A,FALSE,"OL";#N/A,#N/A,FALSE,"CF"}</definedName>
    <definedName name="__mp3" localSheetId="21" hidden="1">{#N/A,#N/A,FALSE,"1.1";#N/A,#N/A,FALSE,"1.1a";#N/A,#N/A,FALSE,"1.1b";#N/A,#N/A,FALSE,"1.1c";#N/A,#N/A,FALSE,"1.1e";#N/A,#N/A,FALSE,"1.1f";#N/A,#N/A,FALSE,"1.1g";#N/A,#N/A,FALSE,"1.1h_T";#N/A,#N/A,FALSE,"1.1h_D";#N/A,#N/A,FALSE,"1.2";#N/A,#N/A,FALSE,"1.3";#N/A,#N/A,FALSE,"1.3b";#N/A,#N/A,FALSE,"1.4";#N/A,#N/A,FALSE,"1.5";#N/A,#N/A,FALSE,"1.6";#N/A,#N/A,FALSE,"2.1";#N/A,#N/A,FALSE,"SOD";#N/A,#N/A,FALSE,"OL";#N/A,#N/A,FALSE,"CF"}</definedName>
    <definedName name="__mp3" localSheetId="22" hidden="1">{#N/A,#N/A,FALSE,"1.1";#N/A,#N/A,FALSE,"1.1a";#N/A,#N/A,FALSE,"1.1b";#N/A,#N/A,FALSE,"1.1c";#N/A,#N/A,FALSE,"1.1e";#N/A,#N/A,FALSE,"1.1f";#N/A,#N/A,FALSE,"1.1g";#N/A,#N/A,FALSE,"1.1h_T";#N/A,#N/A,FALSE,"1.1h_D";#N/A,#N/A,FALSE,"1.2";#N/A,#N/A,FALSE,"1.3";#N/A,#N/A,FALSE,"1.3b";#N/A,#N/A,FALSE,"1.4";#N/A,#N/A,FALSE,"1.5";#N/A,#N/A,FALSE,"1.6";#N/A,#N/A,FALSE,"2.1";#N/A,#N/A,FALSE,"SOD";#N/A,#N/A,FALSE,"OL";#N/A,#N/A,FALSE,"CF"}</definedName>
    <definedName name="__mp3" localSheetId="24" hidden="1">{#N/A,#N/A,FALSE,"1.1";#N/A,#N/A,FALSE,"1.1a";#N/A,#N/A,FALSE,"1.1b";#N/A,#N/A,FALSE,"1.1c";#N/A,#N/A,FALSE,"1.1e";#N/A,#N/A,FALSE,"1.1f";#N/A,#N/A,FALSE,"1.1g";#N/A,#N/A,FALSE,"1.1h_T";#N/A,#N/A,FALSE,"1.1h_D";#N/A,#N/A,FALSE,"1.2";#N/A,#N/A,FALSE,"1.3";#N/A,#N/A,FALSE,"1.3b";#N/A,#N/A,FALSE,"1.4";#N/A,#N/A,FALSE,"1.5";#N/A,#N/A,FALSE,"1.6";#N/A,#N/A,FALSE,"2.1";#N/A,#N/A,FALSE,"SOD";#N/A,#N/A,FALSE,"OL";#N/A,#N/A,FALSE,"CF"}</definedName>
    <definedName name="__mp3" localSheetId="4" hidden="1">{#N/A,#N/A,FALSE,"1.1";#N/A,#N/A,FALSE,"1.1a";#N/A,#N/A,FALSE,"1.1b";#N/A,#N/A,FALSE,"1.1c";#N/A,#N/A,FALSE,"1.1e";#N/A,#N/A,FALSE,"1.1f";#N/A,#N/A,FALSE,"1.1g";#N/A,#N/A,FALSE,"1.1h_T";#N/A,#N/A,FALSE,"1.1h_D";#N/A,#N/A,FALSE,"1.2";#N/A,#N/A,FALSE,"1.3";#N/A,#N/A,FALSE,"1.3b";#N/A,#N/A,FALSE,"1.4";#N/A,#N/A,FALSE,"1.5";#N/A,#N/A,FALSE,"1.6";#N/A,#N/A,FALSE,"2.1";#N/A,#N/A,FALSE,"SOD";#N/A,#N/A,FALSE,"OL";#N/A,#N/A,FALSE,"CF"}</definedName>
    <definedName name="__mp3" localSheetId="3" hidden="1">{#N/A,#N/A,FALSE,"1.1";#N/A,#N/A,FALSE,"1.1a";#N/A,#N/A,FALSE,"1.1b";#N/A,#N/A,FALSE,"1.1c";#N/A,#N/A,FALSE,"1.1e";#N/A,#N/A,FALSE,"1.1f";#N/A,#N/A,FALSE,"1.1g";#N/A,#N/A,FALSE,"1.1h_T";#N/A,#N/A,FALSE,"1.1h_D";#N/A,#N/A,FALSE,"1.2";#N/A,#N/A,FALSE,"1.3";#N/A,#N/A,FALSE,"1.3b";#N/A,#N/A,FALSE,"1.4";#N/A,#N/A,FALSE,"1.5";#N/A,#N/A,FALSE,"1.6";#N/A,#N/A,FALSE,"2.1";#N/A,#N/A,FALSE,"SOD";#N/A,#N/A,FALSE,"OL";#N/A,#N/A,FALSE,"CF"}</definedName>
    <definedName name="__mp3" localSheetId="5" hidden="1">{#N/A,#N/A,FALSE,"1.1";#N/A,#N/A,FALSE,"1.1a";#N/A,#N/A,FALSE,"1.1b";#N/A,#N/A,FALSE,"1.1c";#N/A,#N/A,FALSE,"1.1e";#N/A,#N/A,FALSE,"1.1f";#N/A,#N/A,FALSE,"1.1g";#N/A,#N/A,FALSE,"1.1h_T";#N/A,#N/A,FALSE,"1.1h_D";#N/A,#N/A,FALSE,"1.2";#N/A,#N/A,FALSE,"1.3";#N/A,#N/A,FALSE,"1.3b";#N/A,#N/A,FALSE,"1.4";#N/A,#N/A,FALSE,"1.5";#N/A,#N/A,FALSE,"1.6";#N/A,#N/A,FALSE,"2.1";#N/A,#N/A,FALSE,"SOD";#N/A,#N/A,FALSE,"OL";#N/A,#N/A,FALSE,"CF"}</definedName>
    <definedName name="__mp3" localSheetId="6" hidden="1">{#N/A,#N/A,FALSE,"1.1";#N/A,#N/A,FALSE,"1.1a";#N/A,#N/A,FALSE,"1.1b";#N/A,#N/A,FALSE,"1.1c";#N/A,#N/A,FALSE,"1.1e";#N/A,#N/A,FALSE,"1.1f";#N/A,#N/A,FALSE,"1.1g";#N/A,#N/A,FALSE,"1.1h_T";#N/A,#N/A,FALSE,"1.1h_D";#N/A,#N/A,FALSE,"1.2";#N/A,#N/A,FALSE,"1.3";#N/A,#N/A,FALSE,"1.3b";#N/A,#N/A,FALSE,"1.4";#N/A,#N/A,FALSE,"1.5";#N/A,#N/A,FALSE,"1.6";#N/A,#N/A,FALSE,"2.1";#N/A,#N/A,FALSE,"SOD";#N/A,#N/A,FALSE,"OL";#N/A,#N/A,FALSE,"CF"}</definedName>
    <definedName name="__mp3" localSheetId="7" hidden="1">{#N/A,#N/A,FALSE,"1.1";#N/A,#N/A,FALSE,"1.1a";#N/A,#N/A,FALSE,"1.1b";#N/A,#N/A,FALSE,"1.1c";#N/A,#N/A,FALSE,"1.1e";#N/A,#N/A,FALSE,"1.1f";#N/A,#N/A,FALSE,"1.1g";#N/A,#N/A,FALSE,"1.1h_T";#N/A,#N/A,FALSE,"1.1h_D";#N/A,#N/A,FALSE,"1.2";#N/A,#N/A,FALSE,"1.3";#N/A,#N/A,FALSE,"1.3b";#N/A,#N/A,FALSE,"1.4";#N/A,#N/A,FALSE,"1.5";#N/A,#N/A,FALSE,"1.6";#N/A,#N/A,FALSE,"2.1";#N/A,#N/A,FALSE,"SOD";#N/A,#N/A,FALSE,"OL";#N/A,#N/A,FALSE,"CF"}</definedName>
    <definedName name="__mp3" localSheetId="8" hidden="1">{#N/A,#N/A,FALSE,"1.1";#N/A,#N/A,FALSE,"1.1a";#N/A,#N/A,FALSE,"1.1b";#N/A,#N/A,FALSE,"1.1c";#N/A,#N/A,FALSE,"1.1e";#N/A,#N/A,FALSE,"1.1f";#N/A,#N/A,FALSE,"1.1g";#N/A,#N/A,FALSE,"1.1h_T";#N/A,#N/A,FALSE,"1.1h_D";#N/A,#N/A,FALSE,"1.2";#N/A,#N/A,FALSE,"1.3";#N/A,#N/A,FALSE,"1.3b";#N/A,#N/A,FALSE,"1.4";#N/A,#N/A,FALSE,"1.5";#N/A,#N/A,FALSE,"1.6";#N/A,#N/A,FALSE,"2.1";#N/A,#N/A,FALSE,"SOD";#N/A,#N/A,FALSE,"OL";#N/A,#N/A,FALSE,"CF"}</definedName>
    <definedName name="__mp3" localSheetId="9" hidden="1">{#N/A,#N/A,FALSE,"1.1";#N/A,#N/A,FALSE,"1.1a";#N/A,#N/A,FALSE,"1.1b";#N/A,#N/A,FALSE,"1.1c";#N/A,#N/A,FALSE,"1.1e";#N/A,#N/A,FALSE,"1.1f";#N/A,#N/A,FALSE,"1.1g";#N/A,#N/A,FALSE,"1.1h_T";#N/A,#N/A,FALSE,"1.1h_D";#N/A,#N/A,FALSE,"1.2";#N/A,#N/A,FALSE,"1.3";#N/A,#N/A,FALSE,"1.3b";#N/A,#N/A,FALSE,"1.4";#N/A,#N/A,FALSE,"1.5";#N/A,#N/A,FALSE,"1.6";#N/A,#N/A,FALSE,"2.1";#N/A,#N/A,FALSE,"SOD";#N/A,#N/A,FALSE,"OL";#N/A,#N/A,FALSE,"CF"}</definedName>
    <definedName name="__mp3" hidden="1">{#N/A,#N/A,FALSE,"1.1";#N/A,#N/A,FALSE,"1.1a";#N/A,#N/A,FALSE,"1.1b";#N/A,#N/A,FALSE,"1.1c";#N/A,#N/A,FALSE,"1.1e";#N/A,#N/A,FALSE,"1.1f";#N/A,#N/A,FALSE,"1.1g";#N/A,#N/A,FALSE,"1.1h_T";#N/A,#N/A,FALSE,"1.1h_D";#N/A,#N/A,FALSE,"1.2";#N/A,#N/A,FALSE,"1.3";#N/A,#N/A,FALSE,"1.3b";#N/A,#N/A,FALSE,"1.4";#N/A,#N/A,FALSE,"1.5";#N/A,#N/A,FALSE,"1.6";#N/A,#N/A,FALSE,"2.1";#N/A,#N/A,FALSE,"SOD";#N/A,#N/A,FALSE,"OL";#N/A,#N/A,FALSE,"CF"}</definedName>
    <definedName name="__no1" localSheetId="2" hidden="1">{"pl_t&amp;d",#N/A,FALSE,"p&amp;l_t&amp;D_01_02 (2)"}</definedName>
    <definedName name="__no1" localSheetId="16" hidden="1">{"pl_t&amp;d",#N/A,FALSE,"p&amp;l_t&amp;D_01_02 (2)"}</definedName>
    <definedName name="__no1" localSheetId="17" hidden="1">{"pl_t&amp;d",#N/A,FALSE,"p&amp;l_t&amp;D_01_02 (2)"}</definedName>
    <definedName name="__no1" localSheetId="18" hidden="1">{"pl_t&amp;d",#N/A,FALSE,"p&amp;l_t&amp;D_01_02 (2)"}</definedName>
    <definedName name="__no1" localSheetId="19" hidden="1">{"pl_t&amp;d",#N/A,FALSE,"p&amp;l_t&amp;D_01_02 (2)"}</definedName>
    <definedName name="__no1" localSheetId="20" hidden="1">{"pl_t&amp;d",#N/A,FALSE,"p&amp;l_t&amp;D_01_02 (2)"}</definedName>
    <definedName name="__no1" localSheetId="21" hidden="1">{"pl_t&amp;d",#N/A,FALSE,"p&amp;l_t&amp;D_01_02 (2)"}</definedName>
    <definedName name="__no1" localSheetId="22" hidden="1">{"pl_t&amp;d",#N/A,FALSE,"p&amp;l_t&amp;D_01_02 (2)"}</definedName>
    <definedName name="__no1" localSheetId="24" hidden="1">{"pl_t&amp;d",#N/A,FALSE,"p&amp;l_t&amp;D_01_02 (2)"}</definedName>
    <definedName name="__no1" localSheetId="4" hidden="1">{"pl_t&amp;d",#N/A,FALSE,"p&amp;l_t&amp;D_01_02 (2)"}</definedName>
    <definedName name="__no1" localSheetId="3" hidden="1">{"pl_t&amp;d",#N/A,FALSE,"p&amp;l_t&amp;D_01_02 (2)"}</definedName>
    <definedName name="__no1" localSheetId="5" hidden="1">{"pl_t&amp;d",#N/A,FALSE,"p&amp;l_t&amp;D_01_02 (2)"}</definedName>
    <definedName name="__no1" localSheetId="6" hidden="1">{"pl_t&amp;d",#N/A,FALSE,"p&amp;l_t&amp;D_01_02 (2)"}</definedName>
    <definedName name="__no1" localSheetId="7" hidden="1">{"pl_t&amp;d",#N/A,FALSE,"p&amp;l_t&amp;D_01_02 (2)"}</definedName>
    <definedName name="__no1" localSheetId="8" hidden="1">{"pl_t&amp;d",#N/A,FALSE,"p&amp;l_t&amp;D_01_02 (2)"}</definedName>
    <definedName name="__no1" localSheetId="9" hidden="1">{"pl_t&amp;d",#N/A,FALSE,"p&amp;l_t&amp;D_01_02 (2)"}</definedName>
    <definedName name="__no1" hidden="1">{"pl_t&amp;d",#N/A,FALSE,"p&amp;l_t&amp;D_01_02 (2)"}</definedName>
    <definedName name="__not1" localSheetId="2" hidden="1">{"pl_t&amp;d",#N/A,FALSE,"p&amp;l_t&amp;D_01_02 (2)"}</definedName>
    <definedName name="__not1" localSheetId="16" hidden="1">{"pl_t&amp;d",#N/A,FALSE,"p&amp;l_t&amp;D_01_02 (2)"}</definedName>
    <definedName name="__not1" localSheetId="17" hidden="1">{"pl_t&amp;d",#N/A,FALSE,"p&amp;l_t&amp;D_01_02 (2)"}</definedName>
    <definedName name="__not1" localSheetId="18" hidden="1">{"pl_t&amp;d",#N/A,FALSE,"p&amp;l_t&amp;D_01_02 (2)"}</definedName>
    <definedName name="__not1" localSheetId="19" hidden="1">{"pl_t&amp;d",#N/A,FALSE,"p&amp;l_t&amp;D_01_02 (2)"}</definedName>
    <definedName name="__not1" localSheetId="20" hidden="1">{"pl_t&amp;d",#N/A,FALSE,"p&amp;l_t&amp;D_01_02 (2)"}</definedName>
    <definedName name="__not1" localSheetId="21" hidden="1">{"pl_t&amp;d",#N/A,FALSE,"p&amp;l_t&amp;D_01_02 (2)"}</definedName>
    <definedName name="__not1" localSheetId="22" hidden="1">{"pl_t&amp;d",#N/A,FALSE,"p&amp;l_t&amp;D_01_02 (2)"}</definedName>
    <definedName name="__not1" localSheetId="24" hidden="1">{"pl_t&amp;d",#N/A,FALSE,"p&amp;l_t&amp;D_01_02 (2)"}</definedName>
    <definedName name="__not1" localSheetId="4" hidden="1">{"pl_t&amp;d",#N/A,FALSE,"p&amp;l_t&amp;D_01_02 (2)"}</definedName>
    <definedName name="__not1" localSheetId="3" hidden="1">{"pl_t&amp;d",#N/A,FALSE,"p&amp;l_t&amp;D_01_02 (2)"}</definedName>
    <definedName name="__not1" localSheetId="5" hidden="1">{"pl_t&amp;d",#N/A,FALSE,"p&amp;l_t&amp;D_01_02 (2)"}</definedName>
    <definedName name="__not1" localSheetId="6" hidden="1">{"pl_t&amp;d",#N/A,FALSE,"p&amp;l_t&amp;D_01_02 (2)"}</definedName>
    <definedName name="__not1" localSheetId="7" hidden="1">{"pl_t&amp;d",#N/A,FALSE,"p&amp;l_t&amp;D_01_02 (2)"}</definedName>
    <definedName name="__not1" localSheetId="8" hidden="1">{"pl_t&amp;d",#N/A,FALSE,"p&amp;l_t&amp;D_01_02 (2)"}</definedName>
    <definedName name="__not1" localSheetId="9" hidden="1">{"pl_t&amp;d",#N/A,FALSE,"p&amp;l_t&amp;D_01_02 (2)"}</definedName>
    <definedName name="__not1" hidden="1">{"pl_t&amp;d",#N/A,FALSE,"p&amp;l_t&amp;D_01_02 (2)"}</definedName>
    <definedName name="__p1" localSheetId="2" hidden="1">{"pl_t&amp;d",#N/A,FALSE,"p&amp;l_t&amp;D_01_02 (2)"}</definedName>
    <definedName name="__p1" localSheetId="16" hidden="1">{"pl_t&amp;d",#N/A,FALSE,"p&amp;l_t&amp;D_01_02 (2)"}</definedName>
    <definedName name="__p1" localSheetId="17" hidden="1">{"pl_t&amp;d",#N/A,FALSE,"p&amp;l_t&amp;D_01_02 (2)"}</definedName>
    <definedName name="__p1" localSheetId="18" hidden="1">{"pl_t&amp;d",#N/A,FALSE,"p&amp;l_t&amp;D_01_02 (2)"}</definedName>
    <definedName name="__p1" localSheetId="19" hidden="1">{"pl_t&amp;d",#N/A,FALSE,"p&amp;l_t&amp;D_01_02 (2)"}</definedName>
    <definedName name="__p1" localSheetId="20" hidden="1">{"pl_t&amp;d",#N/A,FALSE,"p&amp;l_t&amp;D_01_02 (2)"}</definedName>
    <definedName name="__p1" localSheetId="21" hidden="1">{"pl_t&amp;d",#N/A,FALSE,"p&amp;l_t&amp;D_01_02 (2)"}</definedName>
    <definedName name="__p1" localSheetId="22" hidden="1">{"pl_t&amp;d",#N/A,FALSE,"p&amp;l_t&amp;D_01_02 (2)"}</definedName>
    <definedName name="__p1" localSheetId="24" hidden="1">{"pl_t&amp;d",#N/A,FALSE,"p&amp;l_t&amp;D_01_02 (2)"}</definedName>
    <definedName name="__p1" localSheetId="4" hidden="1">{"pl_t&amp;d",#N/A,FALSE,"p&amp;l_t&amp;D_01_02 (2)"}</definedName>
    <definedName name="__p1" localSheetId="3" hidden="1">{"pl_t&amp;d",#N/A,FALSE,"p&amp;l_t&amp;D_01_02 (2)"}</definedName>
    <definedName name="__p1" localSheetId="5" hidden="1">{"pl_t&amp;d",#N/A,FALSE,"p&amp;l_t&amp;D_01_02 (2)"}</definedName>
    <definedName name="__p1" localSheetId="6" hidden="1">{"pl_t&amp;d",#N/A,FALSE,"p&amp;l_t&amp;D_01_02 (2)"}</definedName>
    <definedName name="__p1" localSheetId="7" hidden="1">{"pl_t&amp;d",#N/A,FALSE,"p&amp;l_t&amp;D_01_02 (2)"}</definedName>
    <definedName name="__p1" localSheetId="8" hidden="1">{"pl_t&amp;d",#N/A,FALSE,"p&amp;l_t&amp;D_01_02 (2)"}</definedName>
    <definedName name="__p1" localSheetId="9" hidden="1">{"pl_t&amp;d",#N/A,FALSE,"p&amp;l_t&amp;D_01_02 (2)"}</definedName>
    <definedName name="__p1" hidden="1">{"pl_t&amp;d",#N/A,FALSE,"p&amp;l_t&amp;D_01_02 (2)"}</definedName>
    <definedName name="__p2" localSheetId="2" hidden="1">{"pl_td_01_02",#N/A,FALSE,"p&amp;l_t&amp;D_01_02 (2)"}</definedName>
    <definedName name="__p2" localSheetId="16" hidden="1">{"pl_td_01_02",#N/A,FALSE,"p&amp;l_t&amp;D_01_02 (2)"}</definedName>
    <definedName name="__p2" localSheetId="17" hidden="1">{"pl_td_01_02",#N/A,FALSE,"p&amp;l_t&amp;D_01_02 (2)"}</definedName>
    <definedName name="__p2" localSheetId="18" hidden="1">{"pl_td_01_02",#N/A,FALSE,"p&amp;l_t&amp;D_01_02 (2)"}</definedName>
    <definedName name="__p2" localSheetId="19" hidden="1">{"pl_td_01_02",#N/A,FALSE,"p&amp;l_t&amp;D_01_02 (2)"}</definedName>
    <definedName name="__p2" localSheetId="20" hidden="1">{"pl_td_01_02",#N/A,FALSE,"p&amp;l_t&amp;D_01_02 (2)"}</definedName>
    <definedName name="__p2" localSheetId="21" hidden="1">{"pl_td_01_02",#N/A,FALSE,"p&amp;l_t&amp;D_01_02 (2)"}</definedName>
    <definedName name="__p2" localSheetId="22" hidden="1">{"pl_td_01_02",#N/A,FALSE,"p&amp;l_t&amp;D_01_02 (2)"}</definedName>
    <definedName name="__p2" localSheetId="24" hidden="1">{"pl_td_01_02",#N/A,FALSE,"p&amp;l_t&amp;D_01_02 (2)"}</definedName>
    <definedName name="__p2" localSheetId="4" hidden="1">{"pl_td_01_02",#N/A,FALSE,"p&amp;l_t&amp;D_01_02 (2)"}</definedName>
    <definedName name="__p2" localSheetId="3" hidden="1">{"pl_td_01_02",#N/A,FALSE,"p&amp;l_t&amp;D_01_02 (2)"}</definedName>
    <definedName name="__p2" localSheetId="5" hidden="1">{"pl_td_01_02",#N/A,FALSE,"p&amp;l_t&amp;D_01_02 (2)"}</definedName>
    <definedName name="__p2" localSheetId="6" hidden="1">{"pl_td_01_02",#N/A,FALSE,"p&amp;l_t&amp;D_01_02 (2)"}</definedName>
    <definedName name="__p2" localSheetId="7" hidden="1">{"pl_td_01_02",#N/A,FALSE,"p&amp;l_t&amp;D_01_02 (2)"}</definedName>
    <definedName name="__p2" localSheetId="8" hidden="1">{"pl_td_01_02",#N/A,FALSE,"p&amp;l_t&amp;D_01_02 (2)"}</definedName>
    <definedName name="__p2" localSheetId="9" hidden="1">{"pl_td_01_02",#N/A,FALSE,"p&amp;l_t&amp;D_01_02 (2)"}</definedName>
    <definedName name="__p2" hidden="1">{"pl_td_01_02",#N/A,FALSE,"p&amp;l_t&amp;D_01_02 (2)"}</definedName>
    <definedName name="__p3" localSheetId="2" hidden="1">{"pl_t&amp;d",#N/A,FALSE,"p&amp;l_t&amp;D_01_02 (2)"}</definedName>
    <definedName name="__p3" localSheetId="16" hidden="1">{"pl_t&amp;d",#N/A,FALSE,"p&amp;l_t&amp;D_01_02 (2)"}</definedName>
    <definedName name="__p3" localSheetId="17" hidden="1">{"pl_t&amp;d",#N/A,FALSE,"p&amp;l_t&amp;D_01_02 (2)"}</definedName>
    <definedName name="__p3" localSheetId="18" hidden="1">{"pl_t&amp;d",#N/A,FALSE,"p&amp;l_t&amp;D_01_02 (2)"}</definedName>
    <definedName name="__p3" localSheetId="19" hidden="1">{"pl_t&amp;d",#N/A,FALSE,"p&amp;l_t&amp;D_01_02 (2)"}</definedName>
    <definedName name="__p3" localSheetId="20" hidden="1">{"pl_t&amp;d",#N/A,FALSE,"p&amp;l_t&amp;D_01_02 (2)"}</definedName>
    <definedName name="__p3" localSheetId="21" hidden="1">{"pl_t&amp;d",#N/A,FALSE,"p&amp;l_t&amp;D_01_02 (2)"}</definedName>
    <definedName name="__p3" localSheetId="22" hidden="1">{"pl_t&amp;d",#N/A,FALSE,"p&amp;l_t&amp;D_01_02 (2)"}</definedName>
    <definedName name="__p3" localSheetId="24" hidden="1">{"pl_t&amp;d",#N/A,FALSE,"p&amp;l_t&amp;D_01_02 (2)"}</definedName>
    <definedName name="__p3" localSheetId="4" hidden="1">{"pl_t&amp;d",#N/A,FALSE,"p&amp;l_t&amp;D_01_02 (2)"}</definedName>
    <definedName name="__p3" localSheetId="3" hidden="1">{"pl_t&amp;d",#N/A,FALSE,"p&amp;l_t&amp;D_01_02 (2)"}</definedName>
    <definedName name="__p3" localSheetId="5" hidden="1">{"pl_t&amp;d",#N/A,FALSE,"p&amp;l_t&amp;D_01_02 (2)"}</definedName>
    <definedName name="__p3" localSheetId="6" hidden="1">{"pl_t&amp;d",#N/A,FALSE,"p&amp;l_t&amp;D_01_02 (2)"}</definedName>
    <definedName name="__p3" localSheetId="7" hidden="1">{"pl_t&amp;d",#N/A,FALSE,"p&amp;l_t&amp;D_01_02 (2)"}</definedName>
    <definedName name="__p3" localSheetId="8" hidden="1">{"pl_t&amp;d",#N/A,FALSE,"p&amp;l_t&amp;D_01_02 (2)"}</definedName>
    <definedName name="__p3" localSheetId="9" hidden="1">{"pl_t&amp;d",#N/A,FALSE,"p&amp;l_t&amp;D_01_02 (2)"}</definedName>
    <definedName name="__p3" hidden="1">{"pl_t&amp;d",#N/A,FALSE,"p&amp;l_t&amp;D_01_02 (2)"}</definedName>
    <definedName name="__p4" localSheetId="2" hidden="1">{"pl_t&amp;d",#N/A,FALSE,"p&amp;l_t&amp;D_01_02 (2)"}</definedName>
    <definedName name="__p4" localSheetId="16" hidden="1">{"pl_t&amp;d",#N/A,FALSE,"p&amp;l_t&amp;D_01_02 (2)"}</definedName>
    <definedName name="__p4" localSheetId="17" hidden="1">{"pl_t&amp;d",#N/A,FALSE,"p&amp;l_t&amp;D_01_02 (2)"}</definedName>
    <definedName name="__p4" localSheetId="18" hidden="1">{"pl_t&amp;d",#N/A,FALSE,"p&amp;l_t&amp;D_01_02 (2)"}</definedName>
    <definedName name="__p4" localSheetId="19" hidden="1">{"pl_t&amp;d",#N/A,FALSE,"p&amp;l_t&amp;D_01_02 (2)"}</definedName>
    <definedName name="__p4" localSheetId="20" hidden="1">{"pl_t&amp;d",#N/A,FALSE,"p&amp;l_t&amp;D_01_02 (2)"}</definedName>
    <definedName name="__p4" localSheetId="21" hidden="1">{"pl_t&amp;d",#N/A,FALSE,"p&amp;l_t&amp;D_01_02 (2)"}</definedName>
    <definedName name="__p4" localSheetId="22" hidden="1">{"pl_t&amp;d",#N/A,FALSE,"p&amp;l_t&amp;D_01_02 (2)"}</definedName>
    <definedName name="__p4" localSheetId="24" hidden="1">{"pl_t&amp;d",#N/A,FALSE,"p&amp;l_t&amp;D_01_02 (2)"}</definedName>
    <definedName name="__p4" localSheetId="4" hidden="1">{"pl_t&amp;d",#N/A,FALSE,"p&amp;l_t&amp;D_01_02 (2)"}</definedName>
    <definedName name="__p4" localSheetId="3" hidden="1">{"pl_t&amp;d",#N/A,FALSE,"p&amp;l_t&amp;D_01_02 (2)"}</definedName>
    <definedName name="__p4" localSheetId="5" hidden="1">{"pl_t&amp;d",#N/A,FALSE,"p&amp;l_t&amp;D_01_02 (2)"}</definedName>
    <definedName name="__p4" localSheetId="6" hidden="1">{"pl_t&amp;d",#N/A,FALSE,"p&amp;l_t&amp;D_01_02 (2)"}</definedName>
    <definedName name="__p4" localSheetId="7" hidden="1">{"pl_t&amp;d",#N/A,FALSE,"p&amp;l_t&amp;D_01_02 (2)"}</definedName>
    <definedName name="__p4" localSheetId="8" hidden="1">{"pl_t&amp;d",#N/A,FALSE,"p&amp;l_t&amp;D_01_02 (2)"}</definedName>
    <definedName name="__p4" localSheetId="9" hidden="1">{"pl_t&amp;d",#N/A,FALSE,"p&amp;l_t&amp;D_01_02 (2)"}</definedName>
    <definedName name="__p4" hidden="1">{"pl_t&amp;d",#N/A,FALSE,"p&amp;l_t&amp;D_01_02 (2)"}</definedName>
    <definedName name="__q2" localSheetId="2" hidden="1">{"pl_t&amp;d",#N/A,FALSE,"p&amp;l_t&amp;D_01_02 (2)"}</definedName>
    <definedName name="__q2" localSheetId="16" hidden="1">{"pl_t&amp;d",#N/A,FALSE,"p&amp;l_t&amp;D_01_02 (2)"}</definedName>
    <definedName name="__q2" localSheetId="17" hidden="1">{"pl_t&amp;d",#N/A,FALSE,"p&amp;l_t&amp;D_01_02 (2)"}</definedName>
    <definedName name="__q2" localSheetId="18" hidden="1">{"pl_t&amp;d",#N/A,FALSE,"p&amp;l_t&amp;D_01_02 (2)"}</definedName>
    <definedName name="__q2" localSheetId="19" hidden="1">{"pl_t&amp;d",#N/A,FALSE,"p&amp;l_t&amp;D_01_02 (2)"}</definedName>
    <definedName name="__q2" localSheetId="20" hidden="1">{"pl_t&amp;d",#N/A,FALSE,"p&amp;l_t&amp;D_01_02 (2)"}</definedName>
    <definedName name="__q2" localSheetId="21" hidden="1">{"pl_t&amp;d",#N/A,FALSE,"p&amp;l_t&amp;D_01_02 (2)"}</definedName>
    <definedName name="__q2" localSheetId="22" hidden="1">{"pl_t&amp;d",#N/A,FALSE,"p&amp;l_t&amp;D_01_02 (2)"}</definedName>
    <definedName name="__q2" localSheetId="24" hidden="1">{"pl_t&amp;d",#N/A,FALSE,"p&amp;l_t&amp;D_01_02 (2)"}</definedName>
    <definedName name="__q2" localSheetId="4" hidden="1">{"pl_t&amp;d",#N/A,FALSE,"p&amp;l_t&amp;D_01_02 (2)"}</definedName>
    <definedName name="__q2" localSheetId="3" hidden="1">{"pl_t&amp;d",#N/A,FALSE,"p&amp;l_t&amp;D_01_02 (2)"}</definedName>
    <definedName name="__q2" localSheetId="5" hidden="1">{"pl_t&amp;d",#N/A,FALSE,"p&amp;l_t&amp;D_01_02 (2)"}</definedName>
    <definedName name="__q2" localSheetId="6" hidden="1">{"pl_t&amp;d",#N/A,FALSE,"p&amp;l_t&amp;D_01_02 (2)"}</definedName>
    <definedName name="__q2" localSheetId="7" hidden="1">{"pl_t&amp;d",#N/A,FALSE,"p&amp;l_t&amp;D_01_02 (2)"}</definedName>
    <definedName name="__q2" localSheetId="8" hidden="1">{"pl_t&amp;d",#N/A,FALSE,"p&amp;l_t&amp;D_01_02 (2)"}</definedName>
    <definedName name="__q2" localSheetId="9" hidden="1">{"pl_t&amp;d",#N/A,FALSE,"p&amp;l_t&amp;D_01_02 (2)"}</definedName>
    <definedName name="__q2" hidden="1">{"pl_t&amp;d",#N/A,FALSE,"p&amp;l_t&amp;D_01_02 (2)"}</definedName>
    <definedName name="__q3" localSheetId="2" hidden="1">{"pl_t&amp;d",#N/A,FALSE,"p&amp;l_t&amp;D_01_02 (2)"}</definedName>
    <definedName name="__q3" localSheetId="16" hidden="1">{"pl_t&amp;d",#N/A,FALSE,"p&amp;l_t&amp;D_01_02 (2)"}</definedName>
    <definedName name="__q3" localSheetId="17" hidden="1">{"pl_t&amp;d",#N/A,FALSE,"p&amp;l_t&amp;D_01_02 (2)"}</definedName>
    <definedName name="__q3" localSheetId="18" hidden="1">{"pl_t&amp;d",#N/A,FALSE,"p&amp;l_t&amp;D_01_02 (2)"}</definedName>
    <definedName name="__q3" localSheetId="19" hidden="1">{"pl_t&amp;d",#N/A,FALSE,"p&amp;l_t&amp;D_01_02 (2)"}</definedName>
    <definedName name="__q3" localSheetId="20" hidden="1">{"pl_t&amp;d",#N/A,FALSE,"p&amp;l_t&amp;D_01_02 (2)"}</definedName>
    <definedName name="__q3" localSheetId="21" hidden="1">{"pl_t&amp;d",#N/A,FALSE,"p&amp;l_t&amp;D_01_02 (2)"}</definedName>
    <definedName name="__q3" localSheetId="22" hidden="1">{"pl_t&amp;d",#N/A,FALSE,"p&amp;l_t&amp;D_01_02 (2)"}</definedName>
    <definedName name="__q3" localSheetId="24" hidden="1">{"pl_t&amp;d",#N/A,FALSE,"p&amp;l_t&amp;D_01_02 (2)"}</definedName>
    <definedName name="__q3" localSheetId="4" hidden="1">{"pl_t&amp;d",#N/A,FALSE,"p&amp;l_t&amp;D_01_02 (2)"}</definedName>
    <definedName name="__q3" localSheetId="3" hidden="1">{"pl_t&amp;d",#N/A,FALSE,"p&amp;l_t&amp;D_01_02 (2)"}</definedName>
    <definedName name="__q3" localSheetId="5" hidden="1">{"pl_t&amp;d",#N/A,FALSE,"p&amp;l_t&amp;D_01_02 (2)"}</definedName>
    <definedName name="__q3" localSheetId="6" hidden="1">{"pl_t&amp;d",#N/A,FALSE,"p&amp;l_t&amp;D_01_02 (2)"}</definedName>
    <definedName name="__q3" localSheetId="7" hidden="1">{"pl_t&amp;d",#N/A,FALSE,"p&amp;l_t&amp;D_01_02 (2)"}</definedName>
    <definedName name="__q3" localSheetId="8" hidden="1">{"pl_t&amp;d",#N/A,FALSE,"p&amp;l_t&amp;D_01_02 (2)"}</definedName>
    <definedName name="__q3" localSheetId="9" hidden="1">{"pl_t&amp;d",#N/A,FALSE,"p&amp;l_t&amp;D_01_02 (2)"}</definedName>
    <definedName name="__q3" hidden="1">{"pl_t&amp;d",#N/A,FALSE,"p&amp;l_t&amp;D_01_02 (2)"}</definedName>
    <definedName name="__s1" localSheetId="2" hidden="1">{"pl_t&amp;d",#N/A,FALSE,"p&amp;l_t&amp;D_01_02 (2)"}</definedName>
    <definedName name="__s1" localSheetId="16" hidden="1">{"pl_t&amp;d",#N/A,FALSE,"p&amp;l_t&amp;D_01_02 (2)"}</definedName>
    <definedName name="__s1" localSheetId="17" hidden="1">{"pl_t&amp;d",#N/A,FALSE,"p&amp;l_t&amp;D_01_02 (2)"}</definedName>
    <definedName name="__s1" localSheetId="18" hidden="1">{"pl_t&amp;d",#N/A,FALSE,"p&amp;l_t&amp;D_01_02 (2)"}</definedName>
    <definedName name="__s1" localSheetId="19" hidden="1">{"pl_t&amp;d",#N/A,FALSE,"p&amp;l_t&amp;D_01_02 (2)"}</definedName>
    <definedName name="__s1" localSheetId="20" hidden="1">{"pl_t&amp;d",#N/A,FALSE,"p&amp;l_t&amp;D_01_02 (2)"}</definedName>
    <definedName name="__s1" localSheetId="21" hidden="1">{"pl_t&amp;d",#N/A,FALSE,"p&amp;l_t&amp;D_01_02 (2)"}</definedName>
    <definedName name="__s1" localSheetId="22" hidden="1">{"pl_t&amp;d",#N/A,FALSE,"p&amp;l_t&amp;D_01_02 (2)"}</definedName>
    <definedName name="__s1" localSheetId="24" hidden="1">{"pl_t&amp;d",#N/A,FALSE,"p&amp;l_t&amp;D_01_02 (2)"}</definedName>
    <definedName name="__s1" localSheetId="4" hidden="1">{"pl_t&amp;d",#N/A,FALSE,"p&amp;l_t&amp;D_01_02 (2)"}</definedName>
    <definedName name="__s1" localSheetId="3" hidden="1">{"pl_t&amp;d",#N/A,FALSE,"p&amp;l_t&amp;D_01_02 (2)"}</definedName>
    <definedName name="__s1" localSheetId="5" hidden="1">{"pl_t&amp;d",#N/A,FALSE,"p&amp;l_t&amp;D_01_02 (2)"}</definedName>
    <definedName name="__s1" localSheetId="6" hidden="1">{"pl_t&amp;d",#N/A,FALSE,"p&amp;l_t&amp;D_01_02 (2)"}</definedName>
    <definedName name="__s1" localSheetId="7" hidden="1">{"pl_t&amp;d",#N/A,FALSE,"p&amp;l_t&amp;D_01_02 (2)"}</definedName>
    <definedName name="__s1" localSheetId="8" hidden="1">{"pl_t&amp;d",#N/A,FALSE,"p&amp;l_t&amp;D_01_02 (2)"}</definedName>
    <definedName name="__s1" localSheetId="9" hidden="1">{"pl_t&amp;d",#N/A,FALSE,"p&amp;l_t&amp;D_01_02 (2)"}</definedName>
    <definedName name="__s1" hidden="1">{"pl_t&amp;d",#N/A,FALSE,"p&amp;l_t&amp;D_01_02 (2)"}</definedName>
    <definedName name="__s2" localSheetId="2" hidden="1">{"pl_t&amp;d",#N/A,FALSE,"p&amp;l_t&amp;D_01_02 (2)"}</definedName>
    <definedName name="__s2" localSheetId="16" hidden="1">{"pl_t&amp;d",#N/A,FALSE,"p&amp;l_t&amp;D_01_02 (2)"}</definedName>
    <definedName name="__s2" localSheetId="17" hidden="1">{"pl_t&amp;d",#N/A,FALSE,"p&amp;l_t&amp;D_01_02 (2)"}</definedName>
    <definedName name="__s2" localSheetId="18" hidden="1">{"pl_t&amp;d",#N/A,FALSE,"p&amp;l_t&amp;D_01_02 (2)"}</definedName>
    <definedName name="__s2" localSheetId="19" hidden="1">{"pl_t&amp;d",#N/A,FALSE,"p&amp;l_t&amp;D_01_02 (2)"}</definedName>
    <definedName name="__s2" localSheetId="20" hidden="1">{"pl_t&amp;d",#N/A,FALSE,"p&amp;l_t&amp;D_01_02 (2)"}</definedName>
    <definedName name="__s2" localSheetId="21" hidden="1">{"pl_t&amp;d",#N/A,FALSE,"p&amp;l_t&amp;D_01_02 (2)"}</definedName>
    <definedName name="__s2" localSheetId="22" hidden="1">{"pl_t&amp;d",#N/A,FALSE,"p&amp;l_t&amp;D_01_02 (2)"}</definedName>
    <definedName name="__s2" localSheetId="24" hidden="1">{"pl_t&amp;d",#N/A,FALSE,"p&amp;l_t&amp;D_01_02 (2)"}</definedName>
    <definedName name="__s2" localSheetId="4" hidden="1">{"pl_t&amp;d",#N/A,FALSE,"p&amp;l_t&amp;D_01_02 (2)"}</definedName>
    <definedName name="__s2" localSheetId="3" hidden="1">{"pl_t&amp;d",#N/A,FALSE,"p&amp;l_t&amp;D_01_02 (2)"}</definedName>
    <definedName name="__s2" localSheetId="5" hidden="1">{"pl_t&amp;d",#N/A,FALSE,"p&amp;l_t&amp;D_01_02 (2)"}</definedName>
    <definedName name="__s2" localSheetId="6" hidden="1">{"pl_t&amp;d",#N/A,FALSE,"p&amp;l_t&amp;D_01_02 (2)"}</definedName>
    <definedName name="__s2" localSheetId="7" hidden="1">{"pl_t&amp;d",#N/A,FALSE,"p&amp;l_t&amp;D_01_02 (2)"}</definedName>
    <definedName name="__s2" localSheetId="8" hidden="1">{"pl_t&amp;d",#N/A,FALSE,"p&amp;l_t&amp;D_01_02 (2)"}</definedName>
    <definedName name="__s2" localSheetId="9" hidden="1">{"pl_t&amp;d",#N/A,FALSE,"p&amp;l_t&amp;D_01_02 (2)"}</definedName>
    <definedName name="__s2" hidden="1">{"pl_t&amp;d",#N/A,FALSE,"p&amp;l_t&amp;D_01_02 (2)"}</definedName>
    <definedName name="__SCH1" localSheetId="2">#REF!</definedName>
    <definedName name="__SCH1" localSheetId="16">#REF!</definedName>
    <definedName name="__SCH1" localSheetId="17">#REF!</definedName>
    <definedName name="__SCH1" localSheetId="18">#REF!</definedName>
    <definedName name="__SCH1" localSheetId="19">#REF!</definedName>
    <definedName name="__SCH1" localSheetId="20">#REF!</definedName>
    <definedName name="__SCH1" localSheetId="21">#REF!</definedName>
    <definedName name="__SCH1" localSheetId="22">#REF!</definedName>
    <definedName name="__SCH1" localSheetId="24">#REF!</definedName>
    <definedName name="__SCH1" localSheetId="4">#REF!</definedName>
    <definedName name="__SCH1" localSheetId="3">#REF!</definedName>
    <definedName name="__SCH1" localSheetId="7">#REF!</definedName>
    <definedName name="__SCH1" localSheetId="8">#REF!</definedName>
    <definedName name="__SCH1" localSheetId="9">#REF!</definedName>
    <definedName name="__SCH1">#REF!</definedName>
    <definedName name="__SCH10" localSheetId="2">#REF!</definedName>
    <definedName name="__SCH10" localSheetId="17">#REF!</definedName>
    <definedName name="__SCH10" localSheetId="18">#REF!</definedName>
    <definedName name="__SCH10" localSheetId="20">#REF!</definedName>
    <definedName name="__SCH10" localSheetId="21">#REF!</definedName>
    <definedName name="__SCH10" localSheetId="22">#REF!</definedName>
    <definedName name="__SCH10" localSheetId="24">#REF!</definedName>
    <definedName name="__SCH10" localSheetId="4">#REF!</definedName>
    <definedName name="__SCH10" localSheetId="3">#REF!</definedName>
    <definedName name="__SCH10">#REF!</definedName>
    <definedName name="__SCH11" localSheetId="2">#REF!</definedName>
    <definedName name="__SCH11" localSheetId="17">#REF!</definedName>
    <definedName name="__SCH11" localSheetId="18">#REF!</definedName>
    <definedName name="__SCH11" localSheetId="20">#REF!</definedName>
    <definedName name="__SCH11" localSheetId="21">#REF!</definedName>
    <definedName name="__SCH11" localSheetId="22">#REF!</definedName>
    <definedName name="__SCH11" localSheetId="24">#REF!</definedName>
    <definedName name="__SCH11" localSheetId="4">#REF!</definedName>
    <definedName name="__SCH11" localSheetId="3">#REF!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ss1" localSheetId="2" hidden="1">{"pl_t&amp;d",#N/A,FALSE,"p&amp;l_t&amp;D_01_02 (2)"}</definedName>
    <definedName name="__ss1" localSheetId="16" hidden="1">{"pl_t&amp;d",#N/A,FALSE,"p&amp;l_t&amp;D_01_02 (2)"}</definedName>
    <definedName name="__ss1" localSheetId="17" hidden="1">{"pl_t&amp;d",#N/A,FALSE,"p&amp;l_t&amp;D_01_02 (2)"}</definedName>
    <definedName name="__ss1" localSheetId="18" hidden="1">{"pl_t&amp;d",#N/A,FALSE,"p&amp;l_t&amp;D_01_02 (2)"}</definedName>
    <definedName name="__ss1" localSheetId="19" hidden="1">{"pl_t&amp;d",#N/A,FALSE,"p&amp;l_t&amp;D_01_02 (2)"}</definedName>
    <definedName name="__ss1" localSheetId="20" hidden="1">{"pl_t&amp;d",#N/A,FALSE,"p&amp;l_t&amp;D_01_02 (2)"}</definedName>
    <definedName name="__ss1" localSheetId="21" hidden="1">{"pl_t&amp;d",#N/A,FALSE,"p&amp;l_t&amp;D_01_02 (2)"}</definedName>
    <definedName name="__ss1" localSheetId="22" hidden="1">{"pl_t&amp;d",#N/A,FALSE,"p&amp;l_t&amp;D_01_02 (2)"}</definedName>
    <definedName name="__ss1" localSheetId="24" hidden="1">{"pl_t&amp;d",#N/A,FALSE,"p&amp;l_t&amp;D_01_02 (2)"}</definedName>
    <definedName name="__ss1" localSheetId="4" hidden="1">{"pl_t&amp;d",#N/A,FALSE,"p&amp;l_t&amp;D_01_02 (2)"}</definedName>
    <definedName name="__ss1" localSheetId="3" hidden="1">{"pl_t&amp;d",#N/A,FALSE,"p&amp;l_t&amp;D_01_02 (2)"}</definedName>
    <definedName name="__ss1" localSheetId="5" hidden="1">{"pl_t&amp;d",#N/A,FALSE,"p&amp;l_t&amp;D_01_02 (2)"}</definedName>
    <definedName name="__ss1" localSheetId="6" hidden="1">{"pl_t&amp;d",#N/A,FALSE,"p&amp;l_t&amp;D_01_02 (2)"}</definedName>
    <definedName name="__ss1" localSheetId="7" hidden="1">{"pl_t&amp;d",#N/A,FALSE,"p&amp;l_t&amp;D_01_02 (2)"}</definedName>
    <definedName name="__ss1" localSheetId="8" hidden="1">{"pl_t&amp;d",#N/A,FALSE,"p&amp;l_t&amp;D_01_02 (2)"}</definedName>
    <definedName name="__ss1" localSheetId="9" hidden="1">{"pl_t&amp;d",#N/A,FALSE,"p&amp;l_t&amp;D_01_02 (2)"}</definedName>
    <definedName name="__ss1" hidden="1">{"pl_t&amp;d",#N/A,FALSE,"p&amp;l_t&amp;D_01_02 (2)"}</definedName>
    <definedName name="__xlfn.BAHTTEXT" hidden="1">#NAME?</definedName>
    <definedName name="__xlnm._FilterDatabase" localSheetId="2">#REF!</definedName>
    <definedName name="__xlnm._FilterDatabase" localSheetId="16">#REF!</definedName>
    <definedName name="__xlnm._FilterDatabase" localSheetId="17">#REF!</definedName>
    <definedName name="__xlnm._FilterDatabase" localSheetId="18">#REF!</definedName>
    <definedName name="__xlnm._FilterDatabase" localSheetId="19">#REF!</definedName>
    <definedName name="__xlnm._FilterDatabase" localSheetId="20">#REF!</definedName>
    <definedName name="__xlnm._FilterDatabase" localSheetId="21">#REF!</definedName>
    <definedName name="__xlnm._FilterDatabase" localSheetId="22">#REF!</definedName>
    <definedName name="__xlnm._FilterDatabase" localSheetId="24">#REF!</definedName>
    <definedName name="__xlnm._FilterDatabase" localSheetId="4">#REF!</definedName>
    <definedName name="__xlnm._FilterDatabase" localSheetId="3">#REF!</definedName>
    <definedName name="__xlnm._FilterDatabase" localSheetId="7">#REF!</definedName>
    <definedName name="__xlnm._FilterDatabase" localSheetId="8">#REF!</definedName>
    <definedName name="__xlnm._FilterDatabase" localSheetId="9">#REF!</definedName>
    <definedName name="__xlnm._FilterDatabase">#REF!</definedName>
    <definedName name="__xlnm._FilterDatabase_1" localSheetId="2">#REF!</definedName>
    <definedName name="__xlnm._FilterDatabase_1" localSheetId="17">#REF!</definedName>
    <definedName name="__xlnm._FilterDatabase_1" localSheetId="18">#REF!</definedName>
    <definedName name="__xlnm._FilterDatabase_1" localSheetId="20">#REF!</definedName>
    <definedName name="__xlnm._FilterDatabase_1" localSheetId="21">#REF!</definedName>
    <definedName name="__xlnm._FilterDatabase_1" localSheetId="22">#REF!</definedName>
    <definedName name="__xlnm._FilterDatabase_1" localSheetId="24">#REF!</definedName>
    <definedName name="__xlnm._FilterDatabase_1" localSheetId="4">#REF!</definedName>
    <definedName name="__xlnm._FilterDatabase_1" localSheetId="3">#REF!</definedName>
    <definedName name="__xlnm._FilterDatabase_1">#REF!</definedName>
    <definedName name="__xlnm._FilterDatabase_2" localSheetId="2">#REF!</definedName>
    <definedName name="__xlnm._FilterDatabase_2" localSheetId="17">#REF!</definedName>
    <definedName name="__xlnm._FilterDatabase_2" localSheetId="18">#REF!</definedName>
    <definedName name="__xlnm._FilterDatabase_2" localSheetId="20">#REF!</definedName>
    <definedName name="__xlnm._FilterDatabase_2" localSheetId="21">#REF!</definedName>
    <definedName name="__xlnm._FilterDatabase_2" localSheetId="22">#REF!</definedName>
    <definedName name="__xlnm._FilterDatabase_2" localSheetId="24">#REF!</definedName>
    <definedName name="__xlnm._FilterDatabase_2" localSheetId="4">#REF!</definedName>
    <definedName name="__xlnm._FilterDatabase_2" localSheetId="3">#REF!</definedName>
    <definedName name="__xlnm._FilterDatabase_2">#REF!</definedName>
    <definedName name="__xlnm.Print_Area">#REF!</definedName>
    <definedName name="__xlnm.Print_Area_1">#REF!</definedName>
    <definedName name="__xlnm.Print_Area_2">#REF!</definedName>
    <definedName name="_1__GOTO_A_A207">#REF!</definedName>
    <definedName name="_10__GOTO_J_A1">#REF!</definedName>
    <definedName name="_11__GOTO_K_A30">#REF!</definedName>
    <definedName name="_12GOTO_A_A207">#REF!</definedName>
    <definedName name="_13GOTO_A_A207">#REF!</definedName>
    <definedName name="_13GOTO_A_A501">#REF!</definedName>
    <definedName name="_14GOTO_A_A952">#REF!</definedName>
    <definedName name="_15GOTO_A_A501">#REF!</definedName>
    <definedName name="_15GOTO_B_A1">#REF!</definedName>
    <definedName name="_16GOTO_B_A189">#REF!</definedName>
    <definedName name="_17GOTO_A_A952">#REF!</definedName>
    <definedName name="_17GOTO_B_A536">#REF!</definedName>
    <definedName name="_18GOTO_C_A1">#REF!</definedName>
    <definedName name="_19GOTO_B_A1">#REF!</definedName>
    <definedName name="_19GOTO_E_A1">#REF!</definedName>
    <definedName name="_2__GOTO_A_A501">#REF!</definedName>
    <definedName name="_20GOTO_G_A1">#REF!</definedName>
    <definedName name="_21GOTO_B_A189">#REF!</definedName>
    <definedName name="_21GOTO_I_A1">#REF!</definedName>
    <definedName name="_22GOTO_J_A1">#REF!</definedName>
    <definedName name="_23GOTO_B_A536">#REF!</definedName>
    <definedName name="_23GOTO_K_A30">#REF!</definedName>
    <definedName name="_25GOTO_C_A1">#REF!</definedName>
    <definedName name="_27GOTO_E_A1">#REF!</definedName>
    <definedName name="_29GOTO_G_A1">#REF!</definedName>
    <definedName name="_3__GOTO_A_A952">#REF!</definedName>
    <definedName name="_31GOTO_I_A1">#REF!</definedName>
    <definedName name="_33GOTO_J_A1">#REF!</definedName>
    <definedName name="_35GOTO_K_A30">#REF!</definedName>
    <definedName name="_4__GOTO_B_A1">#REF!</definedName>
    <definedName name="_5__GOTO_B_A189">#REF!</definedName>
    <definedName name="_6__GOTO_B_A536">#REF!</definedName>
    <definedName name="_7__GOTO_C_A1">#REF!</definedName>
    <definedName name="_8__GOTO_G_A1">#REF!</definedName>
    <definedName name="_9__GOTO_I_A1">#REF!</definedName>
    <definedName name="_A1000000">#REF!</definedName>
    <definedName name="_Apr02">[2]Newabstract!#REF!</definedName>
    <definedName name="_Apr03">[2]Newabstract!#REF!</definedName>
    <definedName name="_Apr04">[2]Newabstract!#REF!</definedName>
    <definedName name="_Apr05">[2]Newabstract!#REF!</definedName>
    <definedName name="_Apr06">[2]Newabstract!#REF!</definedName>
    <definedName name="_Apr07">[2]Newabstract!#REF!</definedName>
    <definedName name="_Apr08">[2]Newabstract!#REF!</definedName>
    <definedName name="_Apr09">[2]Newabstract!#REF!</definedName>
    <definedName name="_Apr10">[2]Newabstract!#REF!</definedName>
    <definedName name="_Apr11">[2]Newabstract!#REF!</definedName>
    <definedName name="_Apr13">[2]Newabstract!#REF!</definedName>
    <definedName name="_Apr14">[2]Newabstract!#REF!</definedName>
    <definedName name="_Apr15">[2]Newabstract!#REF!</definedName>
    <definedName name="_Apr16">[2]Newabstract!#REF!</definedName>
    <definedName name="_Apr17">[2]Newabstract!#REF!</definedName>
    <definedName name="_Apr20">[2]Newabstract!#REF!</definedName>
    <definedName name="_Apr21">[2]Newabstract!#REF!</definedName>
    <definedName name="_Apr22">[2]Newabstract!#REF!</definedName>
    <definedName name="_Apr23">[2]Newabstract!#REF!</definedName>
    <definedName name="_Apr24">[2]Newabstract!#REF!</definedName>
    <definedName name="_Apr27">[2]Newabstract!#REF!</definedName>
    <definedName name="_Apr28">[2]Newabstract!#REF!</definedName>
    <definedName name="_Apr29">[2]Newabstract!#REF!</definedName>
    <definedName name="_Apr30">[2]Newabstract!#REF!</definedName>
    <definedName name="_BSD1" localSheetId="2">#REF!</definedName>
    <definedName name="_BSD1" localSheetId="16">#REF!</definedName>
    <definedName name="_BSD1" localSheetId="17">#REF!</definedName>
    <definedName name="_BSD1" localSheetId="18">#REF!</definedName>
    <definedName name="_BSD1" localSheetId="19">#REF!</definedName>
    <definedName name="_BSD1" localSheetId="20">#REF!</definedName>
    <definedName name="_BSD1" localSheetId="21">#REF!</definedName>
    <definedName name="_BSD1" localSheetId="22">#REF!</definedName>
    <definedName name="_BSD1" localSheetId="24">#REF!</definedName>
    <definedName name="_BSD1" localSheetId="4">#REF!</definedName>
    <definedName name="_BSD1" localSheetId="3">#REF!</definedName>
    <definedName name="_BSD1" localSheetId="7">#REF!</definedName>
    <definedName name="_BSD1" localSheetId="8">#REF!</definedName>
    <definedName name="_BSD1" localSheetId="9">#REF!</definedName>
    <definedName name="_BSD1">#REF!</definedName>
    <definedName name="_BSD2" localSheetId="2">#REF!</definedName>
    <definedName name="_BSD2" localSheetId="17">#REF!</definedName>
    <definedName name="_BSD2" localSheetId="18">#REF!</definedName>
    <definedName name="_BSD2" localSheetId="20">#REF!</definedName>
    <definedName name="_BSD2" localSheetId="21">#REF!</definedName>
    <definedName name="_BSD2" localSheetId="22">#REF!</definedName>
    <definedName name="_BSD2" localSheetId="24">#REF!</definedName>
    <definedName name="_BSD2" localSheetId="4">#REF!</definedName>
    <definedName name="_BSD2" localSheetId="3">#REF!</definedName>
    <definedName name="_BSD2">#REF!</definedName>
    <definedName name="_DAT1" localSheetId="2">[6]ZKOK6!#REF!</definedName>
    <definedName name="_DAT1" localSheetId="17">[6]ZKOK6!#REF!</definedName>
    <definedName name="_DAT1" localSheetId="18">[6]ZKOK6!#REF!</definedName>
    <definedName name="_DAT1" localSheetId="20">[6]ZKOK6!#REF!</definedName>
    <definedName name="_DAT1" localSheetId="21">[6]ZKOK6!#REF!</definedName>
    <definedName name="_DAT1" localSheetId="22">[6]ZKOK6!#REF!</definedName>
    <definedName name="_DAT1" localSheetId="24">[6]ZKOK6!#REF!</definedName>
    <definedName name="_DAT1" localSheetId="4">[6]ZKOK6!#REF!</definedName>
    <definedName name="_DAT1" localSheetId="3">[6]ZKOK6!#REF!</definedName>
    <definedName name="_DAT1">[6]ZKOK6!#REF!</definedName>
    <definedName name="_DAT10" localSheetId="2">[6]ZKOK6!#REF!</definedName>
    <definedName name="_DAT10" localSheetId="17">[6]ZKOK6!#REF!</definedName>
    <definedName name="_DAT10" localSheetId="18">[6]ZKOK6!#REF!</definedName>
    <definedName name="_DAT10" localSheetId="20">[6]ZKOK6!#REF!</definedName>
    <definedName name="_DAT10" localSheetId="21">[6]ZKOK6!#REF!</definedName>
    <definedName name="_DAT10" localSheetId="22">[6]ZKOK6!#REF!</definedName>
    <definedName name="_DAT10" localSheetId="24">[6]ZKOK6!#REF!</definedName>
    <definedName name="_DAT10" localSheetId="4">[6]ZKOK6!#REF!</definedName>
    <definedName name="_DAT10" localSheetId="3">[6]ZKOK6!#REF!</definedName>
    <definedName name="_DAT10">[6]ZKOK6!#REF!</definedName>
    <definedName name="_DAT11">[6]ZKOK6!#REF!</definedName>
    <definedName name="_DAT12">[6]ZKOK6!#REF!</definedName>
    <definedName name="_DAT13">[7]cls!#REF!</definedName>
    <definedName name="_DAT14">[7]cls!#REF!</definedName>
    <definedName name="_DAT15" localSheetId="2">#REF!</definedName>
    <definedName name="_DAT15" localSheetId="16">#REF!</definedName>
    <definedName name="_DAT15" localSheetId="17">#REF!</definedName>
    <definedName name="_DAT15" localSheetId="18">#REF!</definedName>
    <definedName name="_DAT15" localSheetId="19">#REF!</definedName>
    <definedName name="_DAT15" localSheetId="20">#REF!</definedName>
    <definedName name="_DAT15" localSheetId="21">#REF!</definedName>
    <definedName name="_DAT15" localSheetId="22">#REF!</definedName>
    <definedName name="_DAT15" localSheetId="24">#REF!</definedName>
    <definedName name="_DAT15" localSheetId="4">#REF!</definedName>
    <definedName name="_DAT15" localSheetId="3">#REF!</definedName>
    <definedName name="_DAT15" localSheetId="7">#REF!</definedName>
    <definedName name="_DAT15" localSheetId="8">#REF!</definedName>
    <definedName name="_DAT15" localSheetId="9">#REF!</definedName>
    <definedName name="_DAT15">#REF!</definedName>
    <definedName name="_DAT16" localSheetId="2">#REF!</definedName>
    <definedName name="_DAT16" localSheetId="17">#REF!</definedName>
    <definedName name="_DAT16" localSheetId="18">#REF!</definedName>
    <definedName name="_DAT16" localSheetId="20">#REF!</definedName>
    <definedName name="_DAT16" localSheetId="21">#REF!</definedName>
    <definedName name="_DAT16" localSheetId="22">#REF!</definedName>
    <definedName name="_DAT16" localSheetId="24">#REF!</definedName>
    <definedName name="_DAT16" localSheetId="4">#REF!</definedName>
    <definedName name="_DAT16" localSheetId="3">#REF!</definedName>
    <definedName name="_DAT16">#REF!</definedName>
    <definedName name="_DAT17" localSheetId="2">#REF!</definedName>
    <definedName name="_DAT17" localSheetId="17">#REF!</definedName>
    <definedName name="_DAT17" localSheetId="18">#REF!</definedName>
    <definedName name="_DAT17" localSheetId="20">#REF!</definedName>
    <definedName name="_DAT17" localSheetId="21">#REF!</definedName>
    <definedName name="_DAT17" localSheetId="22">#REF!</definedName>
    <definedName name="_DAT17" localSheetId="24">#REF!</definedName>
    <definedName name="_DAT17" localSheetId="4">#REF!</definedName>
    <definedName name="_DAT17" localSheetId="3">#REF!</definedName>
    <definedName name="_DAT17">#REF!</definedName>
    <definedName name="_DAT18">#REF!</definedName>
    <definedName name="_DAT19">#REF!</definedName>
    <definedName name="_DAT2">[6]ZKOK6!#REF!</definedName>
    <definedName name="_DAT20" localSheetId="2">#REF!</definedName>
    <definedName name="_DAT20" localSheetId="16">#REF!</definedName>
    <definedName name="_DAT20" localSheetId="17">#REF!</definedName>
    <definedName name="_DAT20" localSheetId="18">#REF!</definedName>
    <definedName name="_DAT20" localSheetId="19">#REF!</definedName>
    <definedName name="_DAT20" localSheetId="20">#REF!</definedName>
    <definedName name="_DAT20" localSheetId="21">#REF!</definedName>
    <definedName name="_DAT20" localSheetId="22">#REF!</definedName>
    <definedName name="_DAT20" localSheetId="24">#REF!</definedName>
    <definedName name="_DAT20" localSheetId="4">#REF!</definedName>
    <definedName name="_DAT20" localSheetId="3">#REF!</definedName>
    <definedName name="_DAT20" localSheetId="7">#REF!</definedName>
    <definedName name="_DAT20" localSheetId="8">#REF!</definedName>
    <definedName name="_DAT20" localSheetId="9">#REF!</definedName>
    <definedName name="_DAT20">#REF!</definedName>
    <definedName name="_DAT21" localSheetId="2">#REF!</definedName>
    <definedName name="_DAT21" localSheetId="17">#REF!</definedName>
    <definedName name="_DAT21" localSheetId="18">#REF!</definedName>
    <definedName name="_DAT21" localSheetId="20">#REF!</definedName>
    <definedName name="_DAT21" localSheetId="21">#REF!</definedName>
    <definedName name="_DAT21" localSheetId="22">#REF!</definedName>
    <definedName name="_DAT21" localSheetId="24">#REF!</definedName>
    <definedName name="_DAT21" localSheetId="4">#REF!</definedName>
    <definedName name="_DAT21" localSheetId="3">#REF!</definedName>
    <definedName name="_DAT21">#REF!</definedName>
    <definedName name="_DAT22" localSheetId="2">#REF!</definedName>
    <definedName name="_DAT22" localSheetId="17">#REF!</definedName>
    <definedName name="_DAT22" localSheetId="18">#REF!</definedName>
    <definedName name="_DAT22" localSheetId="20">#REF!</definedName>
    <definedName name="_DAT22" localSheetId="21">#REF!</definedName>
    <definedName name="_DAT22" localSheetId="22">#REF!</definedName>
    <definedName name="_DAT22" localSheetId="24">#REF!</definedName>
    <definedName name="_DAT22" localSheetId="4">#REF!</definedName>
    <definedName name="_DAT22" localSheetId="3">#REF!</definedName>
    <definedName name="_DAT22">#REF!</definedName>
    <definedName name="_DAT23">#REF!</definedName>
    <definedName name="_DAT24">#REF!</definedName>
    <definedName name="_DAT25">#REF!</definedName>
    <definedName name="_DAT26">#REF!</definedName>
    <definedName name="_DAT3">[6]ZKOK6!#REF!</definedName>
    <definedName name="_DAT4">[8]Sheet1!#REF!</definedName>
    <definedName name="_DAT5">[8]Sheet1!#REF!</definedName>
    <definedName name="_DAT6">[8]Sheet1!#REF!</definedName>
    <definedName name="_DAT7">[8]Sheet1!#REF!</definedName>
    <definedName name="_DAT8">[8]Sheet1!#REF!</definedName>
    <definedName name="_DAT9">[8]Sheet1!#REF!</definedName>
    <definedName name="_dd1" localSheetId="2" hidden="1">{"pl_t&amp;d",#N/A,FALSE,"p&amp;l_t&amp;D_01_02 (2)"}</definedName>
    <definedName name="_dd1" localSheetId="16" hidden="1">{"pl_t&amp;d",#N/A,FALSE,"p&amp;l_t&amp;D_01_02 (2)"}</definedName>
    <definedName name="_dd1" localSheetId="17" hidden="1">{"pl_t&amp;d",#N/A,FALSE,"p&amp;l_t&amp;D_01_02 (2)"}</definedName>
    <definedName name="_dd1" localSheetId="18" hidden="1">{"pl_t&amp;d",#N/A,FALSE,"p&amp;l_t&amp;D_01_02 (2)"}</definedName>
    <definedName name="_dd1" localSheetId="19" hidden="1">{"pl_t&amp;d",#N/A,FALSE,"p&amp;l_t&amp;D_01_02 (2)"}</definedName>
    <definedName name="_dd1" localSheetId="20" hidden="1">{"pl_t&amp;d",#N/A,FALSE,"p&amp;l_t&amp;D_01_02 (2)"}</definedName>
    <definedName name="_dd1" localSheetId="21" hidden="1">{"pl_t&amp;d",#N/A,FALSE,"p&amp;l_t&amp;D_01_02 (2)"}</definedName>
    <definedName name="_dd1" localSheetId="22" hidden="1">{"pl_t&amp;d",#N/A,FALSE,"p&amp;l_t&amp;D_01_02 (2)"}</definedName>
    <definedName name="_dd1" localSheetId="24" hidden="1">{"pl_t&amp;d",#N/A,FALSE,"p&amp;l_t&amp;D_01_02 (2)"}</definedName>
    <definedName name="_dd1" localSheetId="4" hidden="1">{"pl_t&amp;d",#N/A,FALSE,"p&amp;l_t&amp;D_01_02 (2)"}</definedName>
    <definedName name="_dd1" localSheetId="3" hidden="1">{"pl_t&amp;d",#N/A,FALSE,"p&amp;l_t&amp;D_01_02 (2)"}</definedName>
    <definedName name="_dd1" localSheetId="5" hidden="1">{"pl_t&amp;d",#N/A,FALSE,"p&amp;l_t&amp;D_01_02 (2)"}</definedName>
    <definedName name="_dd1" localSheetId="6" hidden="1">{"pl_t&amp;d",#N/A,FALSE,"p&amp;l_t&amp;D_01_02 (2)"}</definedName>
    <definedName name="_dd1" localSheetId="7" hidden="1">{"pl_t&amp;d",#N/A,FALSE,"p&amp;l_t&amp;D_01_02 (2)"}</definedName>
    <definedName name="_dd1" localSheetId="8" hidden="1">{"pl_t&amp;d",#N/A,FALSE,"p&amp;l_t&amp;D_01_02 (2)"}</definedName>
    <definedName name="_dd1" localSheetId="9" hidden="1">{"pl_t&amp;d",#N/A,FALSE,"p&amp;l_t&amp;D_01_02 (2)"}</definedName>
    <definedName name="_dd1" hidden="1">{"pl_t&amp;d",#N/A,FALSE,"p&amp;l_t&amp;D_01_02 (2)"}</definedName>
    <definedName name="_dem2" localSheetId="2" hidden="1">{"pl_t&amp;d",#N/A,FALSE,"p&amp;l_t&amp;D_01_02 (2)"}</definedName>
    <definedName name="_dem2" localSheetId="16" hidden="1">{"pl_t&amp;d",#N/A,FALSE,"p&amp;l_t&amp;D_01_02 (2)"}</definedName>
    <definedName name="_dem2" localSheetId="17" hidden="1">{"pl_t&amp;d",#N/A,FALSE,"p&amp;l_t&amp;D_01_02 (2)"}</definedName>
    <definedName name="_dem2" localSheetId="18" hidden="1">{"pl_t&amp;d",#N/A,FALSE,"p&amp;l_t&amp;D_01_02 (2)"}</definedName>
    <definedName name="_dem2" localSheetId="19" hidden="1">{"pl_t&amp;d",#N/A,FALSE,"p&amp;l_t&amp;D_01_02 (2)"}</definedName>
    <definedName name="_dem2" localSheetId="20" hidden="1">{"pl_t&amp;d",#N/A,FALSE,"p&amp;l_t&amp;D_01_02 (2)"}</definedName>
    <definedName name="_dem2" localSheetId="21" hidden="1">{"pl_t&amp;d",#N/A,FALSE,"p&amp;l_t&amp;D_01_02 (2)"}</definedName>
    <definedName name="_dem2" localSheetId="22" hidden="1">{"pl_t&amp;d",#N/A,FALSE,"p&amp;l_t&amp;D_01_02 (2)"}</definedName>
    <definedName name="_dem2" localSheetId="24" hidden="1">{"pl_t&amp;d",#N/A,FALSE,"p&amp;l_t&amp;D_01_02 (2)"}</definedName>
    <definedName name="_dem2" localSheetId="4" hidden="1">{"pl_t&amp;d",#N/A,FALSE,"p&amp;l_t&amp;D_01_02 (2)"}</definedName>
    <definedName name="_dem2" localSheetId="3" hidden="1">{"pl_t&amp;d",#N/A,FALSE,"p&amp;l_t&amp;D_01_02 (2)"}</definedName>
    <definedName name="_dem2" localSheetId="5" hidden="1">{"pl_t&amp;d",#N/A,FALSE,"p&amp;l_t&amp;D_01_02 (2)"}</definedName>
    <definedName name="_dem2" localSheetId="6" hidden="1">{"pl_t&amp;d",#N/A,FALSE,"p&amp;l_t&amp;D_01_02 (2)"}</definedName>
    <definedName name="_dem2" localSheetId="7" hidden="1">{"pl_t&amp;d",#N/A,FALSE,"p&amp;l_t&amp;D_01_02 (2)"}</definedName>
    <definedName name="_dem2" localSheetId="8" hidden="1">{"pl_t&amp;d",#N/A,FALSE,"p&amp;l_t&amp;D_01_02 (2)"}</definedName>
    <definedName name="_dem2" localSheetId="9" hidden="1">{"pl_t&amp;d",#N/A,FALSE,"p&amp;l_t&amp;D_01_02 (2)"}</definedName>
    <definedName name="_dem2" hidden="1">{"pl_t&amp;d",#N/A,FALSE,"p&amp;l_t&amp;D_01_02 (2)"}</definedName>
    <definedName name="_dem3" localSheetId="2" hidden="1">{"pl_t&amp;d",#N/A,FALSE,"p&amp;l_t&amp;D_01_02 (2)"}</definedName>
    <definedName name="_dem3" localSheetId="16" hidden="1">{"pl_t&amp;d",#N/A,FALSE,"p&amp;l_t&amp;D_01_02 (2)"}</definedName>
    <definedName name="_dem3" localSheetId="17" hidden="1">{"pl_t&amp;d",#N/A,FALSE,"p&amp;l_t&amp;D_01_02 (2)"}</definedName>
    <definedName name="_dem3" localSheetId="18" hidden="1">{"pl_t&amp;d",#N/A,FALSE,"p&amp;l_t&amp;D_01_02 (2)"}</definedName>
    <definedName name="_dem3" localSheetId="19" hidden="1">{"pl_t&amp;d",#N/A,FALSE,"p&amp;l_t&amp;D_01_02 (2)"}</definedName>
    <definedName name="_dem3" localSheetId="20" hidden="1">{"pl_t&amp;d",#N/A,FALSE,"p&amp;l_t&amp;D_01_02 (2)"}</definedName>
    <definedName name="_dem3" localSheetId="21" hidden="1">{"pl_t&amp;d",#N/A,FALSE,"p&amp;l_t&amp;D_01_02 (2)"}</definedName>
    <definedName name="_dem3" localSheetId="22" hidden="1">{"pl_t&amp;d",#N/A,FALSE,"p&amp;l_t&amp;D_01_02 (2)"}</definedName>
    <definedName name="_dem3" localSheetId="24" hidden="1">{"pl_t&amp;d",#N/A,FALSE,"p&amp;l_t&amp;D_01_02 (2)"}</definedName>
    <definedName name="_dem3" localSheetId="4" hidden="1">{"pl_t&amp;d",#N/A,FALSE,"p&amp;l_t&amp;D_01_02 (2)"}</definedName>
    <definedName name="_dem3" localSheetId="3" hidden="1">{"pl_t&amp;d",#N/A,FALSE,"p&amp;l_t&amp;D_01_02 (2)"}</definedName>
    <definedName name="_dem3" localSheetId="5" hidden="1">{"pl_t&amp;d",#N/A,FALSE,"p&amp;l_t&amp;D_01_02 (2)"}</definedName>
    <definedName name="_dem3" localSheetId="6" hidden="1">{"pl_t&amp;d",#N/A,FALSE,"p&amp;l_t&amp;D_01_02 (2)"}</definedName>
    <definedName name="_dem3" localSheetId="7" hidden="1">{"pl_t&amp;d",#N/A,FALSE,"p&amp;l_t&amp;D_01_02 (2)"}</definedName>
    <definedName name="_dem3" localSheetId="8" hidden="1">{"pl_t&amp;d",#N/A,FALSE,"p&amp;l_t&amp;D_01_02 (2)"}</definedName>
    <definedName name="_dem3" localSheetId="9" hidden="1">{"pl_t&amp;d",#N/A,FALSE,"p&amp;l_t&amp;D_01_02 (2)"}</definedName>
    <definedName name="_dem3" hidden="1">{"pl_t&amp;d",#N/A,FALSE,"p&amp;l_t&amp;D_01_02 (2)"}</definedName>
    <definedName name="_Fill" localSheetId="2" hidden="1">#REF!</definedName>
    <definedName name="_Fill" localSheetId="16" hidden="1">#REF!</definedName>
    <definedName name="_Fill" localSheetId="17" hidden="1">#REF!</definedName>
    <definedName name="_Fill" localSheetId="18" hidden="1">#REF!</definedName>
    <definedName name="_Fill" localSheetId="19" hidden="1">#REF!</definedName>
    <definedName name="_Fill" localSheetId="20" hidden="1">#REF!</definedName>
    <definedName name="_Fill" localSheetId="21" hidden="1">#REF!</definedName>
    <definedName name="_Fill" localSheetId="22" hidden="1">#REF!</definedName>
    <definedName name="_Fill" localSheetId="24" hidden="1">#REF!</definedName>
    <definedName name="_Fill" localSheetId="4" hidden="1">#REF!</definedName>
    <definedName name="_Fill" localSheetId="3" hidden="1">#REF!</definedName>
    <definedName name="_Fill" localSheetId="7" hidden="1">#REF!</definedName>
    <definedName name="_Fill" localSheetId="8" hidden="1">#REF!</definedName>
    <definedName name="_Fill" localSheetId="9" hidden="1">#REF!</definedName>
    <definedName name="_Fill" hidden="1">#REF!</definedName>
    <definedName name="_xlnm._FilterDatabase" localSheetId="2" hidden="1">'P-1'!$A$7:$L$204</definedName>
    <definedName name="_xlnm._FilterDatabase" localSheetId="17" hidden="1">'P-11 FY 24-25'!$A$1:$DD$1</definedName>
    <definedName name="_xlnm._FilterDatabase" localSheetId="18" hidden="1">'P-11 FY 25-26 1st Six Month'!$A$1:$BA$204</definedName>
    <definedName name="_xlnm._FilterDatabase" localSheetId="23" hidden="1">'P-16'!$A$52:$F$148</definedName>
    <definedName name="_xlnm._FilterDatabase" localSheetId="12" hidden="1">'P-8 (FY 24-25)'!$A$1:$R$1645</definedName>
    <definedName name="_xlnm._FilterDatabase" localSheetId="11" hidden="1">'P-8 22-23 '!#REF!</definedName>
    <definedName name="_xlnm._FilterDatabase" localSheetId="10" hidden="1">'P-8 23-24 (Apr-23 to Sep-23)'!$A$6:$L$1396</definedName>
    <definedName name="_xlnm._FilterDatabase" localSheetId="13" hidden="1">'P-8 25-26 (up to Sep-25)'!$A$5:$M$1691</definedName>
    <definedName name="_xlnm._FilterDatabase" localSheetId="14" hidden="1">'P9 24-25'!$A$5:$BY$1644</definedName>
    <definedName name="_xlnm._FilterDatabase" localSheetId="15" hidden="1">'P9 25-26 1st Six Months'!$A$5:$AP$1547</definedName>
    <definedName name="_IED1" localSheetId="2">#REF!</definedName>
    <definedName name="_IED1" localSheetId="17">#REF!</definedName>
    <definedName name="_IED1" localSheetId="18">#REF!</definedName>
    <definedName name="_IED1" localSheetId="20">#REF!</definedName>
    <definedName name="_IED1" localSheetId="21">#REF!</definedName>
    <definedName name="_IED1" localSheetId="22">#REF!</definedName>
    <definedName name="_IED1" localSheetId="24">#REF!</definedName>
    <definedName name="_IED1" localSheetId="4">#REF!</definedName>
    <definedName name="_IED1" localSheetId="3">#REF!</definedName>
    <definedName name="_IED1" localSheetId="5">#REF!</definedName>
    <definedName name="_IED1" localSheetId="6">#REF!</definedName>
    <definedName name="_IED1" localSheetId="8">#REF!</definedName>
    <definedName name="_IED1">#REF!</definedName>
    <definedName name="_IED2" localSheetId="2">#REF!</definedName>
    <definedName name="_IED2" localSheetId="17">#REF!</definedName>
    <definedName name="_IED2" localSheetId="18">#REF!</definedName>
    <definedName name="_IED2" localSheetId="20">#REF!</definedName>
    <definedName name="_IED2" localSheetId="21">#REF!</definedName>
    <definedName name="_IED2" localSheetId="22">#REF!</definedName>
    <definedName name="_IED2" localSheetId="24">#REF!</definedName>
    <definedName name="_IED2" localSheetId="4">#REF!</definedName>
    <definedName name="_IED2" localSheetId="3">#REF!</definedName>
    <definedName name="_IED2" localSheetId="5">#REF!</definedName>
    <definedName name="_IED2" localSheetId="6">#REF!</definedName>
    <definedName name="_IED2" localSheetId="8">#REF!</definedName>
    <definedName name="_IED2">#REF!</definedName>
    <definedName name="_iog2" localSheetId="2" hidden="1">{"pl_t&amp;d",#N/A,FALSE,"p&amp;l_t&amp;D_01_02 (2)"}</definedName>
    <definedName name="_iog2" localSheetId="16" hidden="1">{"pl_t&amp;d",#N/A,FALSE,"p&amp;l_t&amp;D_01_02 (2)"}</definedName>
    <definedName name="_iog2" localSheetId="17" hidden="1">{"pl_t&amp;d",#N/A,FALSE,"p&amp;l_t&amp;D_01_02 (2)"}</definedName>
    <definedName name="_iog2" localSheetId="18" hidden="1">{"pl_t&amp;d",#N/A,FALSE,"p&amp;l_t&amp;D_01_02 (2)"}</definedName>
    <definedName name="_iog2" localSheetId="19" hidden="1">{"pl_t&amp;d",#N/A,FALSE,"p&amp;l_t&amp;D_01_02 (2)"}</definedName>
    <definedName name="_iog2" localSheetId="20" hidden="1">{"pl_t&amp;d",#N/A,FALSE,"p&amp;l_t&amp;D_01_02 (2)"}</definedName>
    <definedName name="_iog2" localSheetId="21" hidden="1">{"pl_t&amp;d",#N/A,FALSE,"p&amp;l_t&amp;D_01_02 (2)"}</definedName>
    <definedName name="_iog2" localSheetId="22" hidden="1">{"pl_t&amp;d",#N/A,FALSE,"p&amp;l_t&amp;D_01_02 (2)"}</definedName>
    <definedName name="_iog2" localSheetId="24" hidden="1">{"pl_t&amp;d",#N/A,FALSE,"p&amp;l_t&amp;D_01_02 (2)"}</definedName>
    <definedName name="_iog2" localSheetId="4" hidden="1">{"pl_t&amp;d",#N/A,FALSE,"p&amp;l_t&amp;D_01_02 (2)"}</definedName>
    <definedName name="_iog2" localSheetId="3" hidden="1">{"pl_t&amp;d",#N/A,FALSE,"p&amp;l_t&amp;D_01_02 (2)"}</definedName>
    <definedName name="_iog2" localSheetId="5" hidden="1">{"pl_t&amp;d",#N/A,FALSE,"p&amp;l_t&amp;D_01_02 (2)"}</definedName>
    <definedName name="_iog2" localSheetId="6" hidden="1">{"pl_t&amp;d",#N/A,FALSE,"p&amp;l_t&amp;D_01_02 (2)"}</definedName>
    <definedName name="_iog2" localSheetId="7" hidden="1">{"pl_t&amp;d",#N/A,FALSE,"p&amp;l_t&amp;D_01_02 (2)"}</definedName>
    <definedName name="_iog2" localSheetId="8" hidden="1">{"pl_t&amp;d",#N/A,FALSE,"p&amp;l_t&amp;D_01_02 (2)"}</definedName>
    <definedName name="_iog2" localSheetId="9" hidden="1">{"pl_t&amp;d",#N/A,FALSE,"p&amp;l_t&amp;D_01_02 (2)"}</definedName>
    <definedName name="_iog2" hidden="1">{"pl_t&amp;d",#N/A,FALSE,"p&amp;l_t&amp;D_01_02 (2)"}</definedName>
    <definedName name="_j3" localSheetId="2" hidden="1">{"pl_t&amp;d",#N/A,FALSE,"p&amp;l_t&amp;D_01_02 (2)"}</definedName>
    <definedName name="_j3" localSheetId="16" hidden="1">{"pl_t&amp;d",#N/A,FALSE,"p&amp;l_t&amp;D_01_02 (2)"}</definedName>
    <definedName name="_j3" localSheetId="17" hidden="1">{"pl_t&amp;d",#N/A,FALSE,"p&amp;l_t&amp;D_01_02 (2)"}</definedName>
    <definedName name="_j3" localSheetId="18" hidden="1">{"pl_t&amp;d",#N/A,FALSE,"p&amp;l_t&amp;D_01_02 (2)"}</definedName>
    <definedName name="_j3" localSheetId="19" hidden="1">{"pl_t&amp;d",#N/A,FALSE,"p&amp;l_t&amp;D_01_02 (2)"}</definedName>
    <definedName name="_j3" localSheetId="20" hidden="1">{"pl_t&amp;d",#N/A,FALSE,"p&amp;l_t&amp;D_01_02 (2)"}</definedName>
    <definedName name="_j3" localSheetId="21" hidden="1">{"pl_t&amp;d",#N/A,FALSE,"p&amp;l_t&amp;D_01_02 (2)"}</definedName>
    <definedName name="_j3" localSheetId="22" hidden="1">{"pl_t&amp;d",#N/A,FALSE,"p&amp;l_t&amp;D_01_02 (2)"}</definedName>
    <definedName name="_j3" localSheetId="24" hidden="1">{"pl_t&amp;d",#N/A,FALSE,"p&amp;l_t&amp;D_01_02 (2)"}</definedName>
    <definedName name="_j3" localSheetId="4" hidden="1">{"pl_t&amp;d",#N/A,FALSE,"p&amp;l_t&amp;D_01_02 (2)"}</definedName>
    <definedName name="_j3" localSheetId="3" hidden="1">{"pl_t&amp;d",#N/A,FALSE,"p&amp;l_t&amp;D_01_02 (2)"}</definedName>
    <definedName name="_j3" localSheetId="5" hidden="1">{"pl_t&amp;d",#N/A,FALSE,"p&amp;l_t&amp;D_01_02 (2)"}</definedName>
    <definedName name="_j3" localSheetId="6" hidden="1">{"pl_t&amp;d",#N/A,FALSE,"p&amp;l_t&amp;D_01_02 (2)"}</definedName>
    <definedName name="_j3" localSheetId="7" hidden="1">{"pl_t&amp;d",#N/A,FALSE,"p&amp;l_t&amp;D_01_02 (2)"}</definedName>
    <definedName name="_j3" localSheetId="8" hidden="1">{"pl_t&amp;d",#N/A,FALSE,"p&amp;l_t&amp;D_01_02 (2)"}</definedName>
    <definedName name="_j3" localSheetId="9" hidden="1">{"pl_t&amp;d",#N/A,FALSE,"p&amp;l_t&amp;D_01_02 (2)"}</definedName>
    <definedName name="_j3" hidden="1">{"pl_t&amp;d",#N/A,FALSE,"p&amp;l_t&amp;D_01_02 (2)"}</definedName>
    <definedName name="_j4" localSheetId="2" hidden="1">{"pl_t&amp;d",#N/A,FALSE,"p&amp;l_t&amp;D_01_02 (2)"}</definedName>
    <definedName name="_j4" localSheetId="16" hidden="1">{"pl_t&amp;d",#N/A,FALSE,"p&amp;l_t&amp;D_01_02 (2)"}</definedName>
    <definedName name="_j4" localSheetId="17" hidden="1">{"pl_t&amp;d",#N/A,FALSE,"p&amp;l_t&amp;D_01_02 (2)"}</definedName>
    <definedName name="_j4" localSheetId="18" hidden="1">{"pl_t&amp;d",#N/A,FALSE,"p&amp;l_t&amp;D_01_02 (2)"}</definedName>
    <definedName name="_j4" localSheetId="19" hidden="1">{"pl_t&amp;d",#N/A,FALSE,"p&amp;l_t&amp;D_01_02 (2)"}</definedName>
    <definedName name="_j4" localSheetId="20" hidden="1">{"pl_t&amp;d",#N/A,FALSE,"p&amp;l_t&amp;D_01_02 (2)"}</definedName>
    <definedName name="_j4" localSheetId="21" hidden="1">{"pl_t&amp;d",#N/A,FALSE,"p&amp;l_t&amp;D_01_02 (2)"}</definedName>
    <definedName name="_j4" localSheetId="22" hidden="1">{"pl_t&amp;d",#N/A,FALSE,"p&amp;l_t&amp;D_01_02 (2)"}</definedName>
    <definedName name="_j4" localSheetId="24" hidden="1">{"pl_t&amp;d",#N/A,FALSE,"p&amp;l_t&amp;D_01_02 (2)"}</definedName>
    <definedName name="_j4" localSheetId="4" hidden="1">{"pl_t&amp;d",#N/A,FALSE,"p&amp;l_t&amp;D_01_02 (2)"}</definedName>
    <definedName name="_j4" localSheetId="3" hidden="1">{"pl_t&amp;d",#N/A,FALSE,"p&amp;l_t&amp;D_01_02 (2)"}</definedName>
    <definedName name="_j4" localSheetId="5" hidden="1">{"pl_t&amp;d",#N/A,FALSE,"p&amp;l_t&amp;D_01_02 (2)"}</definedName>
    <definedName name="_j4" localSheetId="6" hidden="1">{"pl_t&amp;d",#N/A,FALSE,"p&amp;l_t&amp;D_01_02 (2)"}</definedName>
    <definedName name="_j4" localSheetId="7" hidden="1">{"pl_t&amp;d",#N/A,FALSE,"p&amp;l_t&amp;D_01_02 (2)"}</definedName>
    <definedName name="_j4" localSheetId="8" hidden="1">{"pl_t&amp;d",#N/A,FALSE,"p&amp;l_t&amp;D_01_02 (2)"}</definedName>
    <definedName name="_j4" localSheetId="9" hidden="1">{"pl_t&amp;d",#N/A,FALSE,"p&amp;l_t&amp;D_01_02 (2)"}</definedName>
    <definedName name="_j4" hidden="1">{"pl_t&amp;d",#N/A,FALSE,"p&amp;l_t&amp;D_01_02 (2)"}</definedName>
    <definedName name="_j5" localSheetId="2" hidden="1">{"pl_t&amp;d",#N/A,FALSE,"p&amp;l_t&amp;D_01_02 (2)"}</definedName>
    <definedName name="_j5" localSheetId="16" hidden="1">{"pl_t&amp;d",#N/A,FALSE,"p&amp;l_t&amp;D_01_02 (2)"}</definedName>
    <definedName name="_j5" localSheetId="17" hidden="1">{"pl_t&amp;d",#N/A,FALSE,"p&amp;l_t&amp;D_01_02 (2)"}</definedName>
    <definedName name="_j5" localSheetId="18" hidden="1">{"pl_t&amp;d",#N/A,FALSE,"p&amp;l_t&amp;D_01_02 (2)"}</definedName>
    <definedName name="_j5" localSheetId="19" hidden="1">{"pl_t&amp;d",#N/A,FALSE,"p&amp;l_t&amp;D_01_02 (2)"}</definedName>
    <definedName name="_j5" localSheetId="20" hidden="1">{"pl_t&amp;d",#N/A,FALSE,"p&amp;l_t&amp;D_01_02 (2)"}</definedName>
    <definedName name="_j5" localSheetId="21" hidden="1">{"pl_t&amp;d",#N/A,FALSE,"p&amp;l_t&amp;D_01_02 (2)"}</definedName>
    <definedName name="_j5" localSheetId="22" hidden="1">{"pl_t&amp;d",#N/A,FALSE,"p&amp;l_t&amp;D_01_02 (2)"}</definedName>
    <definedName name="_j5" localSheetId="24" hidden="1">{"pl_t&amp;d",#N/A,FALSE,"p&amp;l_t&amp;D_01_02 (2)"}</definedName>
    <definedName name="_j5" localSheetId="4" hidden="1">{"pl_t&amp;d",#N/A,FALSE,"p&amp;l_t&amp;D_01_02 (2)"}</definedName>
    <definedName name="_j5" localSheetId="3" hidden="1">{"pl_t&amp;d",#N/A,FALSE,"p&amp;l_t&amp;D_01_02 (2)"}</definedName>
    <definedName name="_j5" localSheetId="5" hidden="1">{"pl_t&amp;d",#N/A,FALSE,"p&amp;l_t&amp;D_01_02 (2)"}</definedName>
    <definedName name="_j5" localSheetId="6" hidden="1">{"pl_t&amp;d",#N/A,FALSE,"p&amp;l_t&amp;D_01_02 (2)"}</definedName>
    <definedName name="_j5" localSheetId="7" hidden="1">{"pl_t&amp;d",#N/A,FALSE,"p&amp;l_t&amp;D_01_02 (2)"}</definedName>
    <definedName name="_j5" localSheetId="8" hidden="1">{"pl_t&amp;d",#N/A,FALSE,"p&amp;l_t&amp;D_01_02 (2)"}</definedName>
    <definedName name="_j5" localSheetId="9" hidden="1">{"pl_t&amp;d",#N/A,FALSE,"p&amp;l_t&amp;D_01_02 (2)"}</definedName>
    <definedName name="_j5" hidden="1">{"pl_t&amp;d",#N/A,FALSE,"p&amp;l_t&amp;D_01_02 (2)"}</definedName>
    <definedName name="_k1" localSheetId="2" hidden="1">{"pl_t&amp;d",#N/A,FALSE,"p&amp;l_t&amp;D_01_02 (2)"}</definedName>
    <definedName name="_k1" localSheetId="16" hidden="1">{"pl_t&amp;d",#N/A,FALSE,"p&amp;l_t&amp;D_01_02 (2)"}</definedName>
    <definedName name="_k1" localSheetId="17" hidden="1">{"pl_t&amp;d",#N/A,FALSE,"p&amp;l_t&amp;D_01_02 (2)"}</definedName>
    <definedName name="_k1" localSheetId="18" hidden="1">{"pl_t&amp;d",#N/A,FALSE,"p&amp;l_t&amp;D_01_02 (2)"}</definedName>
    <definedName name="_k1" localSheetId="19" hidden="1">{"pl_t&amp;d",#N/A,FALSE,"p&amp;l_t&amp;D_01_02 (2)"}</definedName>
    <definedName name="_k1" localSheetId="20" hidden="1">{"pl_t&amp;d",#N/A,FALSE,"p&amp;l_t&amp;D_01_02 (2)"}</definedName>
    <definedName name="_k1" localSheetId="21" hidden="1">{"pl_t&amp;d",#N/A,FALSE,"p&amp;l_t&amp;D_01_02 (2)"}</definedName>
    <definedName name="_k1" localSheetId="22" hidden="1">{"pl_t&amp;d",#N/A,FALSE,"p&amp;l_t&amp;D_01_02 (2)"}</definedName>
    <definedName name="_k1" localSheetId="24" hidden="1">{"pl_t&amp;d",#N/A,FALSE,"p&amp;l_t&amp;D_01_02 (2)"}</definedName>
    <definedName name="_k1" localSheetId="4" hidden="1">{"pl_t&amp;d",#N/A,FALSE,"p&amp;l_t&amp;D_01_02 (2)"}</definedName>
    <definedName name="_k1" localSheetId="3" hidden="1">{"pl_t&amp;d",#N/A,FALSE,"p&amp;l_t&amp;D_01_02 (2)"}</definedName>
    <definedName name="_k1" localSheetId="5" hidden="1">{"pl_t&amp;d",#N/A,FALSE,"p&amp;l_t&amp;D_01_02 (2)"}</definedName>
    <definedName name="_k1" localSheetId="6" hidden="1">{"pl_t&amp;d",#N/A,FALSE,"p&amp;l_t&amp;D_01_02 (2)"}</definedName>
    <definedName name="_k1" localSheetId="7" hidden="1">{"pl_t&amp;d",#N/A,FALSE,"p&amp;l_t&amp;D_01_02 (2)"}</definedName>
    <definedName name="_k1" localSheetId="8" hidden="1">{"pl_t&amp;d",#N/A,FALSE,"p&amp;l_t&amp;D_01_02 (2)"}</definedName>
    <definedName name="_k1" localSheetId="9" hidden="1">{"pl_t&amp;d",#N/A,FALSE,"p&amp;l_t&amp;D_01_02 (2)"}</definedName>
    <definedName name="_k1" hidden="1">{"pl_t&amp;d",#N/A,FALSE,"p&amp;l_t&amp;D_01_02 (2)"}</definedName>
    <definedName name="_Mar06">[2]Newabstract!#REF!</definedName>
    <definedName name="_Mar09">[2]Newabstract!#REF!</definedName>
    <definedName name="_Mar10">[2]Newabstract!#REF!</definedName>
    <definedName name="_Mar11">[2]Newabstract!#REF!</definedName>
    <definedName name="_Mar12">[2]Newabstract!#REF!</definedName>
    <definedName name="_Mar13">[2]Newabstract!#REF!</definedName>
    <definedName name="_Mar16">[2]Newabstract!#REF!</definedName>
    <definedName name="_Mar17">[2]Newabstract!#REF!</definedName>
    <definedName name="_Mar18">[2]Newabstract!#REF!</definedName>
    <definedName name="_Mar19">[2]Newabstract!#REF!</definedName>
    <definedName name="_Mar20">[2]Newabstract!#REF!</definedName>
    <definedName name="_Mar23">[2]Newabstract!#REF!</definedName>
    <definedName name="_Mar24">[2]Newabstract!#REF!</definedName>
    <definedName name="_Mar25">[2]Newabstract!#REF!</definedName>
    <definedName name="_Mar26">[2]Newabstract!#REF!</definedName>
    <definedName name="_Mar27">[2]Newabstract!#REF!</definedName>
    <definedName name="_Mar28">[2]Newabstract!#REF!</definedName>
    <definedName name="_Mar30">[2]Newabstract!#REF!</definedName>
    <definedName name="_Mar31">[2]Newabstract!#REF!</definedName>
    <definedName name="_mp3" localSheetId="2" hidden="1">{#N/A,#N/A,FALSE,"1.1";#N/A,#N/A,FALSE,"1.1a";#N/A,#N/A,FALSE,"1.1b";#N/A,#N/A,FALSE,"1.1c";#N/A,#N/A,FALSE,"1.1e";#N/A,#N/A,FALSE,"1.1f";#N/A,#N/A,FALSE,"1.1g";#N/A,#N/A,FALSE,"1.1h_T";#N/A,#N/A,FALSE,"1.1h_D";#N/A,#N/A,FALSE,"1.2";#N/A,#N/A,FALSE,"1.3";#N/A,#N/A,FALSE,"1.3b";#N/A,#N/A,FALSE,"1.4";#N/A,#N/A,FALSE,"1.5";#N/A,#N/A,FALSE,"1.6";#N/A,#N/A,FALSE,"2.1";#N/A,#N/A,FALSE,"SOD";#N/A,#N/A,FALSE,"OL";#N/A,#N/A,FALSE,"CF"}</definedName>
    <definedName name="_mp3" localSheetId="16" hidden="1">{#N/A,#N/A,FALSE,"1.1";#N/A,#N/A,FALSE,"1.1a";#N/A,#N/A,FALSE,"1.1b";#N/A,#N/A,FALSE,"1.1c";#N/A,#N/A,FALSE,"1.1e";#N/A,#N/A,FALSE,"1.1f";#N/A,#N/A,FALSE,"1.1g";#N/A,#N/A,FALSE,"1.1h_T";#N/A,#N/A,FALSE,"1.1h_D";#N/A,#N/A,FALSE,"1.2";#N/A,#N/A,FALSE,"1.3";#N/A,#N/A,FALSE,"1.3b";#N/A,#N/A,FALSE,"1.4";#N/A,#N/A,FALSE,"1.5";#N/A,#N/A,FALSE,"1.6";#N/A,#N/A,FALSE,"2.1";#N/A,#N/A,FALSE,"SOD";#N/A,#N/A,FALSE,"OL";#N/A,#N/A,FALSE,"CF"}</definedName>
    <definedName name="_mp3" localSheetId="17" hidden="1">{#N/A,#N/A,FALSE,"1.1";#N/A,#N/A,FALSE,"1.1a";#N/A,#N/A,FALSE,"1.1b";#N/A,#N/A,FALSE,"1.1c";#N/A,#N/A,FALSE,"1.1e";#N/A,#N/A,FALSE,"1.1f";#N/A,#N/A,FALSE,"1.1g";#N/A,#N/A,FALSE,"1.1h_T";#N/A,#N/A,FALSE,"1.1h_D";#N/A,#N/A,FALSE,"1.2";#N/A,#N/A,FALSE,"1.3";#N/A,#N/A,FALSE,"1.3b";#N/A,#N/A,FALSE,"1.4";#N/A,#N/A,FALSE,"1.5";#N/A,#N/A,FALSE,"1.6";#N/A,#N/A,FALSE,"2.1";#N/A,#N/A,FALSE,"SOD";#N/A,#N/A,FALSE,"OL";#N/A,#N/A,FALSE,"CF"}</definedName>
    <definedName name="_mp3" localSheetId="18" hidden="1">{#N/A,#N/A,FALSE,"1.1";#N/A,#N/A,FALSE,"1.1a";#N/A,#N/A,FALSE,"1.1b";#N/A,#N/A,FALSE,"1.1c";#N/A,#N/A,FALSE,"1.1e";#N/A,#N/A,FALSE,"1.1f";#N/A,#N/A,FALSE,"1.1g";#N/A,#N/A,FALSE,"1.1h_T";#N/A,#N/A,FALSE,"1.1h_D";#N/A,#N/A,FALSE,"1.2";#N/A,#N/A,FALSE,"1.3";#N/A,#N/A,FALSE,"1.3b";#N/A,#N/A,FALSE,"1.4";#N/A,#N/A,FALSE,"1.5";#N/A,#N/A,FALSE,"1.6";#N/A,#N/A,FALSE,"2.1";#N/A,#N/A,FALSE,"SOD";#N/A,#N/A,FALSE,"OL";#N/A,#N/A,FALSE,"CF"}</definedName>
    <definedName name="_mp3" localSheetId="19" hidden="1">{#N/A,#N/A,FALSE,"1.1";#N/A,#N/A,FALSE,"1.1a";#N/A,#N/A,FALSE,"1.1b";#N/A,#N/A,FALSE,"1.1c";#N/A,#N/A,FALSE,"1.1e";#N/A,#N/A,FALSE,"1.1f";#N/A,#N/A,FALSE,"1.1g";#N/A,#N/A,FALSE,"1.1h_T";#N/A,#N/A,FALSE,"1.1h_D";#N/A,#N/A,FALSE,"1.2";#N/A,#N/A,FALSE,"1.3";#N/A,#N/A,FALSE,"1.3b";#N/A,#N/A,FALSE,"1.4";#N/A,#N/A,FALSE,"1.5";#N/A,#N/A,FALSE,"1.6";#N/A,#N/A,FALSE,"2.1";#N/A,#N/A,FALSE,"SOD";#N/A,#N/A,FALSE,"OL";#N/A,#N/A,FALSE,"CF"}</definedName>
    <definedName name="_mp3" localSheetId="20" hidden="1">{#N/A,#N/A,FALSE,"1.1";#N/A,#N/A,FALSE,"1.1a";#N/A,#N/A,FALSE,"1.1b";#N/A,#N/A,FALSE,"1.1c";#N/A,#N/A,FALSE,"1.1e";#N/A,#N/A,FALSE,"1.1f";#N/A,#N/A,FALSE,"1.1g";#N/A,#N/A,FALSE,"1.1h_T";#N/A,#N/A,FALSE,"1.1h_D";#N/A,#N/A,FALSE,"1.2";#N/A,#N/A,FALSE,"1.3";#N/A,#N/A,FALSE,"1.3b";#N/A,#N/A,FALSE,"1.4";#N/A,#N/A,FALSE,"1.5";#N/A,#N/A,FALSE,"1.6";#N/A,#N/A,FALSE,"2.1";#N/A,#N/A,FALSE,"SOD";#N/A,#N/A,FALSE,"OL";#N/A,#N/A,FALSE,"CF"}</definedName>
    <definedName name="_mp3" localSheetId="21" hidden="1">{#N/A,#N/A,FALSE,"1.1";#N/A,#N/A,FALSE,"1.1a";#N/A,#N/A,FALSE,"1.1b";#N/A,#N/A,FALSE,"1.1c";#N/A,#N/A,FALSE,"1.1e";#N/A,#N/A,FALSE,"1.1f";#N/A,#N/A,FALSE,"1.1g";#N/A,#N/A,FALSE,"1.1h_T";#N/A,#N/A,FALSE,"1.1h_D";#N/A,#N/A,FALSE,"1.2";#N/A,#N/A,FALSE,"1.3";#N/A,#N/A,FALSE,"1.3b";#N/A,#N/A,FALSE,"1.4";#N/A,#N/A,FALSE,"1.5";#N/A,#N/A,FALSE,"1.6";#N/A,#N/A,FALSE,"2.1";#N/A,#N/A,FALSE,"SOD";#N/A,#N/A,FALSE,"OL";#N/A,#N/A,FALSE,"CF"}</definedName>
    <definedName name="_mp3" localSheetId="22" hidden="1">{#N/A,#N/A,FALSE,"1.1";#N/A,#N/A,FALSE,"1.1a";#N/A,#N/A,FALSE,"1.1b";#N/A,#N/A,FALSE,"1.1c";#N/A,#N/A,FALSE,"1.1e";#N/A,#N/A,FALSE,"1.1f";#N/A,#N/A,FALSE,"1.1g";#N/A,#N/A,FALSE,"1.1h_T";#N/A,#N/A,FALSE,"1.1h_D";#N/A,#N/A,FALSE,"1.2";#N/A,#N/A,FALSE,"1.3";#N/A,#N/A,FALSE,"1.3b";#N/A,#N/A,FALSE,"1.4";#N/A,#N/A,FALSE,"1.5";#N/A,#N/A,FALSE,"1.6";#N/A,#N/A,FALSE,"2.1";#N/A,#N/A,FALSE,"SOD";#N/A,#N/A,FALSE,"OL";#N/A,#N/A,FALSE,"CF"}</definedName>
    <definedName name="_mp3" localSheetId="24" hidden="1">{#N/A,#N/A,FALSE,"1.1";#N/A,#N/A,FALSE,"1.1a";#N/A,#N/A,FALSE,"1.1b";#N/A,#N/A,FALSE,"1.1c";#N/A,#N/A,FALSE,"1.1e";#N/A,#N/A,FALSE,"1.1f";#N/A,#N/A,FALSE,"1.1g";#N/A,#N/A,FALSE,"1.1h_T";#N/A,#N/A,FALSE,"1.1h_D";#N/A,#N/A,FALSE,"1.2";#N/A,#N/A,FALSE,"1.3";#N/A,#N/A,FALSE,"1.3b";#N/A,#N/A,FALSE,"1.4";#N/A,#N/A,FALSE,"1.5";#N/A,#N/A,FALSE,"1.6";#N/A,#N/A,FALSE,"2.1";#N/A,#N/A,FALSE,"SOD";#N/A,#N/A,FALSE,"OL";#N/A,#N/A,FALSE,"CF"}</definedName>
    <definedName name="_mp3" localSheetId="4" hidden="1">{#N/A,#N/A,FALSE,"1.1";#N/A,#N/A,FALSE,"1.1a";#N/A,#N/A,FALSE,"1.1b";#N/A,#N/A,FALSE,"1.1c";#N/A,#N/A,FALSE,"1.1e";#N/A,#N/A,FALSE,"1.1f";#N/A,#N/A,FALSE,"1.1g";#N/A,#N/A,FALSE,"1.1h_T";#N/A,#N/A,FALSE,"1.1h_D";#N/A,#N/A,FALSE,"1.2";#N/A,#N/A,FALSE,"1.3";#N/A,#N/A,FALSE,"1.3b";#N/A,#N/A,FALSE,"1.4";#N/A,#N/A,FALSE,"1.5";#N/A,#N/A,FALSE,"1.6";#N/A,#N/A,FALSE,"2.1";#N/A,#N/A,FALSE,"SOD";#N/A,#N/A,FALSE,"OL";#N/A,#N/A,FALSE,"CF"}</definedName>
    <definedName name="_mp3" localSheetId="3" hidden="1">{#N/A,#N/A,FALSE,"1.1";#N/A,#N/A,FALSE,"1.1a";#N/A,#N/A,FALSE,"1.1b";#N/A,#N/A,FALSE,"1.1c";#N/A,#N/A,FALSE,"1.1e";#N/A,#N/A,FALSE,"1.1f";#N/A,#N/A,FALSE,"1.1g";#N/A,#N/A,FALSE,"1.1h_T";#N/A,#N/A,FALSE,"1.1h_D";#N/A,#N/A,FALSE,"1.2";#N/A,#N/A,FALSE,"1.3";#N/A,#N/A,FALSE,"1.3b";#N/A,#N/A,FALSE,"1.4";#N/A,#N/A,FALSE,"1.5";#N/A,#N/A,FALSE,"1.6";#N/A,#N/A,FALSE,"2.1";#N/A,#N/A,FALSE,"SOD";#N/A,#N/A,FALSE,"OL";#N/A,#N/A,FALSE,"CF"}</definedName>
    <definedName name="_mp3" localSheetId="5" hidden="1">{#N/A,#N/A,FALSE,"1.1";#N/A,#N/A,FALSE,"1.1a";#N/A,#N/A,FALSE,"1.1b";#N/A,#N/A,FALSE,"1.1c";#N/A,#N/A,FALSE,"1.1e";#N/A,#N/A,FALSE,"1.1f";#N/A,#N/A,FALSE,"1.1g";#N/A,#N/A,FALSE,"1.1h_T";#N/A,#N/A,FALSE,"1.1h_D";#N/A,#N/A,FALSE,"1.2";#N/A,#N/A,FALSE,"1.3";#N/A,#N/A,FALSE,"1.3b";#N/A,#N/A,FALSE,"1.4";#N/A,#N/A,FALSE,"1.5";#N/A,#N/A,FALSE,"1.6";#N/A,#N/A,FALSE,"2.1";#N/A,#N/A,FALSE,"SOD";#N/A,#N/A,FALSE,"OL";#N/A,#N/A,FALSE,"CF"}</definedName>
    <definedName name="_mp3" localSheetId="6" hidden="1">{#N/A,#N/A,FALSE,"1.1";#N/A,#N/A,FALSE,"1.1a";#N/A,#N/A,FALSE,"1.1b";#N/A,#N/A,FALSE,"1.1c";#N/A,#N/A,FALSE,"1.1e";#N/A,#N/A,FALSE,"1.1f";#N/A,#N/A,FALSE,"1.1g";#N/A,#N/A,FALSE,"1.1h_T";#N/A,#N/A,FALSE,"1.1h_D";#N/A,#N/A,FALSE,"1.2";#N/A,#N/A,FALSE,"1.3";#N/A,#N/A,FALSE,"1.3b";#N/A,#N/A,FALSE,"1.4";#N/A,#N/A,FALSE,"1.5";#N/A,#N/A,FALSE,"1.6";#N/A,#N/A,FALSE,"2.1";#N/A,#N/A,FALSE,"SOD";#N/A,#N/A,FALSE,"OL";#N/A,#N/A,FALSE,"CF"}</definedName>
    <definedName name="_mp3" localSheetId="7" hidden="1">{#N/A,#N/A,FALSE,"1.1";#N/A,#N/A,FALSE,"1.1a";#N/A,#N/A,FALSE,"1.1b";#N/A,#N/A,FALSE,"1.1c";#N/A,#N/A,FALSE,"1.1e";#N/A,#N/A,FALSE,"1.1f";#N/A,#N/A,FALSE,"1.1g";#N/A,#N/A,FALSE,"1.1h_T";#N/A,#N/A,FALSE,"1.1h_D";#N/A,#N/A,FALSE,"1.2";#N/A,#N/A,FALSE,"1.3";#N/A,#N/A,FALSE,"1.3b";#N/A,#N/A,FALSE,"1.4";#N/A,#N/A,FALSE,"1.5";#N/A,#N/A,FALSE,"1.6";#N/A,#N/A,FALSE,"2.1";#N/A,#N/A,FALSE,"SOD";#N/A,#N/A,FALSE,"OL";#N/A,#N/A,FALSE,"CF"}</definedName>
    <definedName name="_mp3" localSheetId="8" hidden="1">{#N/A,#N/A,FALSE,"1.1";#N/A,#N/A,FALSE,"1.1a";#N/A,#N/A,FALSE,"1.1b";#N/A,#N/A,FALSE,"1.1c";#N/A,#N/A,FALSE,"1.1e";#N/A,#N/A,FALSE,"1.1f";#N/A,#N/A,FALSE,"1.1g";#N/A,#N/A,FALSE,"1.1h_T";#N/A,#N/A,FALSE,"1.1h_D";#N/A,#N/A,FALSE,"1.2";#N/A,#N/A,FALSE,"1.3";#N/A,#N/A,FALSE,"1.3b";#N/A,#N/A,FALSE,"1.4";#N/A,#N/A,FALSE,"1.5";#N/A,#N/A,FALSE,"1.6";#N/A,#N/A,FALSE,"2.1";#N/A,#N/A,FALSE,"SOD";#N/A,#N/A,FALSE,"OL";#N/A,#N/A,FALSE,"CF"}</definedName>
    <definedName name="_mp3" localSheetId="9" hidden="1">{#N/A,#N/A,FALSE,"1.1";#N/A,#N/A,FALSE,"1.1a";#N/A,#N/A,FALSE,"1.1b";#N/A,#N/A,FALSE,"1.1c";#N/A,#N/A,FALSE,"1.1e";#N/A,#N/A,FALSE,"1.1f";#N/A,#N/A,FALSE,"1.1g";#N/A,#N/A,FALSE,"1.1h_T";#N/A,#N/A,FALSE,"1.1h_D";#N/A,#N/A,FALSE,"1.2";#N/A,#N/A,FALSE,"1.3";#N/A,#N/A,FALSE,"1.3b";#N/A,#N/A,FALSE,"1.4";#N/A,#N/A,FALSE,"1.5";#N/A,#N/A,FALSE,"1.6";#N/A,#N/A,FALSE,"2.1";#N/A,#N/A,FALSE,"SOD";#N/A,#N/A,FALSE,"OL";#N/A,#N/A,FALSE,"CF"}</definedName>
    <definedName name="_mp3" hidden="1">{#N/A,#N/A,FALSE,"1.1";#N/A,#N/A,FALSE,"1.1a";#N/A,#N/A,FALSE,"1.1b";#N/A,#N/A,FALSE,"1.1c";#N/A,#N/A,FALSE,"1.1e";#N/A,#N/A,FALSE,"1.1f";#N/A,#N/A,FALSE,"1.1g";#N/A,#N/A,FALSE,"1.1h_T";#N/A,#N/A,FALSE,"1.1h_D";#N/A,#N/A,FALSE,"1.2";#N/A,#N/A,FALSE,"1.3";#N/A,#N/A,FALSE,"1.3b";#N/A,#N/A,FALSE,"1.4";#N/A,#N/A,FALSE,"1.5";#N/A,#N/A,FALSE,"1.6";#N/A,#N/A,FALSE,"2.1";#N/A,#N/A,FALSE,"SOD";#N/A,#N/A,FALSE,"OL";#N/A,#N/A,FALSE,"CF"}</definedName>
    <definedName name="_no1" localSheetId="2" hidden="1">{"pl_t&amp;d",#N/A,FALSE,"p&amp;l_t&amp;D_01_02 (2)"}</definedName>
    <definedName name="_no1" localSheetId="16" hidden="1">{"pl_t&amp;d",#N/A,FALSE,"p&amp;l_t&amp;D_01_02 (2)"}</definedName>
    <definedName name="_no1" localSheetId="17" hidden="1">{"pl_t&amp;d",#N/A,FALSE,"p&amp;l_t&amp;D_01_02 (2)"}</definedName>
    <definedName name="_no1" localSheetId="18" hidden="1">{"pl_t&amp;d",#N/A,FALSE,"p&amp;l_t&amp;D_01_02 (2)"}</definedName>
    <definedName name="_no1" localSheetId="19" hidden="1">{"pl_t&amp;d",#N/A,FALSE,"p&amp;l_t&amp;D_01_02 (2)"}</definedName>
    <definedName name="_no1" localSheetId="20" hidden="1">{"pl_t&amp;d",#N/A,FALSE,"p&amp;l_t&amp;D_01_02 (2)"}</definedName>
    <definedName name="_no1" localSheetId="21" hidden="1">{"pl_t&amp;d",#N/A,FALSE,"p&amp;l_t&amp;D_01_02 (2)"}</definedName>
    <definedName name="_no1" localSheetId="22" hidden="1">{"pl_t&amp;d",#N/A,FALSE,"p&amp;l_t&amp;D_01_02 (2)"}</definedName>
    <definedName name="_no1" localSheetId="24" hidden="1">{"pl_t&amp;d",#N/A,FALSE,"p&amp;l_t&amp;D_01_02 (2)"}</definedName>
    <definedName name="_no1" localSheetId="4" hidden="1">{"pl_t&amp;d",#N/A,FALSE,"p&amp;l_t&amp;D_01_02 (2)"}</definedName>
    <definedName name="_no1" localSheetId="3" hidden="1">{"pl_t&amp;d",#N/A,FALSE,"p&amp;l_t&amp;D_01_02 (2)"}</definedName>
    <definedName name="_no1" localSheetId="5" hidden="1">{"pl_t&amp;d",#N/A,FALSE,"p&amp;l_t&amp;D_01_02 (2)"}</definedName>
    <definedName name="_no1" localSheetId="6" hidden="1">{"pl_t&amp;d",#N/A,FALSE,"p&amp;l_t&amp;D_01_02 (2)"}</definedName>
    <definedName name="_no1" localSheetId="7" hidden="1">{"pl_t&amp;d",#N/A,FALSE,"p&amp;l_t&amp;D_01_02 (2)"}</definedName>
    <definedName name="_no1" localSheetId="8" hidden="1">{"pl_t&amp;d",#N/A,FALSE,"p&amp;l_t&amp;D_01_02 (2)"}</definedName>
    <definedName name="_no1" localSheetId="9" hidden="1">{"pl_t&amp;d",#N/A,FALSE,"p&amp;l_t&amp;D_01_02 (2)"}</definedName>
    <definedName name="_no1" hidden="1">{"pl_t&amp;d",#N/A,FALSE,"p&amp;l_t&amp;D_01_02 (2)"}</definedName>
    <definedName name="_not1" localSheetId="2" hidden="1">{"pl_t&amp;d",#N/A,FALSE,"p&amp;l_t&amp;D_01_02 (2)"}</definedName>
    <definedName name="_not1" localSheetId="16" hidden="1">{"pl_t&amp;d",#N/A,FALSE,"p&amp;l_t&amp;D_01_02 (2)"}</definedName>
    <definedName name="_not1" localSheetId="17" hidden="1">{"pl_t&amp;d",#N/A,FALSE,"p&amp;l_t&amp;D_01_02 (2)"}</definedName>
    <definedName name="_not1" localSheetId="18" hidden="1">{"pl_t&amp;d",#N/A,FALSE,"p&amp;l_t&amp;D_01_02 (2)"}</definedName>
    <definedName name="_not1" localSheetId="19" hidden="1">{"pl_t&amp;d",#N/A,FALSE,"p&amp;l_t&amp;D_01_02 (2)"}</definedName>
    <definedName name="_not1" localSheetId="20" hidden="1">{"pl_t&amp;d",#N/A,FALSE,"p&amp;l_t&amp;D_01_02 (2)"}</definedName>
    <definedName name="_not1" localSheetId="21" hidden="1">{"pl_t&amp;d",#N/A,FALSE,"p&amp;l_t&amp;D_01_02 (2)"}</definedName>
    <definedName name="_not1" localSheetId="22" hidden="1">{"pl_t&amp;d",#N/A,FALSE,"p&amp;l_t&amp;D_01_02 (2)"}</definedName>
    <definedName name="_not1" localSheetId="24" hidden="1">{"pl_t&amp;d",#N/A,FALSE,"p&amp;l_t&amp;D_01_02 (2)"}</definedName>
    <definedName name="_not1" localSheetId="4" hidden="1">{"pl_t&amp;d",#N/A,FALSE,"p&amp;l_t&amp;D_01_02 (2)"}</definedName>
    <definedName name="_not1" localSheetId="3" hidden="1">{"pl_t&amp;d",#N/A,FALSE,"p&amp;l_t&amp;D_01_02 (2)"}</definedName>
    <definedName name="_not1" localSheetId="5" hidden="1">{"pl_t&amp;d",#N/A,FALSE,"p&amp;l_t&amp;D_01_02 (2)"}</definedName>
    <definedName name="_not1" localSheetId="6" hidden="1">{"pl_t&amp;d",#N/A,FALSE,"p&amp;l_t&amp;D_01_02 (2)"}</definedName>
    <definedName name="_not1" localSheetId="7" hidden="1">{"pl_t&amp;d",#N/A,FALSE,"p&amp;l_t&amp;D_01_02 (2)"}</definedName>
    <definedName name="_not1" localSheetId="8" hidden="1">{"pl_t&amp;d",#N/A,FALSE,"p&amp;l_t&amp;D_01_02 (2)"}</definedName>
    <definedName name="_not1" localSheetId="9" hidden="1">{"pl_t&amp;d",#N/A,FALSE,"p&amp;l_t&amp;D_01_02 (2)"}</definedName>
    <definedName name="_not1" hidden="1">{"pl_t&amp;d",#N/A,FALSE,"p&amp;l_t&amp;D_01_02 (2)"}</definedName>
    <definedName name="_p1" localSheetId="2" hidden="1">{"pl_t&amp;d",#N/A,FALSE,"p&amp;l_t&amp;D_01_02 (2)"}</definedName>
    <definedName name="_p1" localSheetId="16" hidden="1">{"pl_t&amp;d",#N/A,FALSE,"p&amp;l_t&amp;D_01_02 (2)"}</definedName>
    <definedName name="_p1" localSheetId="17" hidden="1">{"pl_t&amp;d",#N/A,FALSE,"p&amp;l_t&amp;D_01_02 (2)"}</definedName>
    <definedName name="_p1" localSheetId="18" hidden="1">{"pl_t&amp;d",#N/A,FALSE,"p&amp;l_t&amp;D_01_02 (2)"}</definedName>
    <definedName name="_p1" localSheetId="19" hidden="1">{"pl_t&amp;d",#N/A,FALSE,"p&amp;l_t&amp;D_01_02 (2)"}</definedName>
    <definedName name="_p1" localSheetId="20" hidden="1">{"pl_t&amp;d",#N/A,FALSE,"p&amp;l_t&amp;D_01_02 (2)"}</definedName>
    <definedName name="_p1" localSheetId="21" hidden="1">{"pl_t&amp;d",#N/A,FALSE,"p&amp;l_t&amp;D_01_02 (2)"}</definedName>
    <definedName name="_p1" localSheetId="22" hidden="1">{"pl_t&amp;d",#N/A,FALSE,"p&amp;l_t&amp;D_01_02 (2)"}</definedName>
    <definedName name="_p1" localSheetId="24" hidden="1">{"pl_t&amp;d",#N/A,FALSE,"p&amp;l_t&amp;D_01_02 (2)"}</definedName>
    <definedName name="_p1" localSheetId="4" hidden="1">{"pl_t&amp;d",#N/A,FALSE,"p&amp;l_t&amp;D_01_02 (2)"}</definedName>
    <definedName name="_p1" localSheetId="3" hidden="1">{"pl_t&amp;d",#N/A,FALSE,"p&amp;l_t&amp;D_01_02 (2)"}</definedName>
    <definedName name="_p1" localSheetId="5" hidden="1">{"pl_t&amp;d",#N/A,FALSE,"p&amp;l_t&amp;D_01_02 (2)"}</definedName>
    <definedName name="_p1" localSheetId="6" hidden="1">{"pl_t&amp;d",#N/A,FALSE,"p&amp;l_t&amp;D_01_02 (2)"}</definedName>
    <definedName name="_p1" localSheetId="7" hidden="1">{"pl_t&amp;d",#N/A,FALSE,"p&amp;l_t&amp;D_01_02 (2)"}</definedName>
    <definedName name="_p1" localSheetId="8" hidden="1">{"pl_t&amp;d",#N/A,FALSE,"p&amp;l_t&amp;D_01_02 (2)"}</definedName>
    <definedName name="_p1" localSheetId="9" hidden="1">{"pl_t&amp;d",#N/A,FALSE,"p&amp;l_t&amp;D_01_02 (2)"}</definedName>
    <definedName name="_p1" hidden="1">{"pl_t&amp;d",#N/A,FALSE,"p&amp;l_t&amp;D_01_02 (2)"}</definedName>
    <definedName name="_p2" localSheetId="2" hidden="1">{"pl_td_01_02",#N/A,FALSE,"p&amp;l_t&amp;D_01_02 (2)"}</definedName>
    <definedName name="_p2" localSheetId="16" hidden="1">{"pl_td_01_02",#N/A,FALSE,"p&amp;l_t&amp;D_01_02 (2)"}</definedName>
    <definedName name="_p2" localSheetId="17" hidden="1">{"pl_td_01_02",#N/A,FALSE,"p&amp;l_t&amp;D_01_02 (2)"}</definedName>
    <definedName name="_p2" localSheetId="18" hidden="1">{"pl_td_01_02",#N/A,FALSE,"p&amp;l_t&amp;D_01_02 (2)"}</definedName>
    <definedName name="_p2" localSheetId="19" hidden="1">{"pl_td_01_02",#N/A,FALSE,"p&amp;l_t&amp;D_01_02 (2)"}</definedName>
    <definedName name="_p2" localSheetId="20" hidden="1">{"pl_td_01_02",#N/A,FALSE,"p&amp;l_t&amp;D_01_02 (2)"}</definedName>
    <definedName name="_p2" localSheetId="21" hidden="1">{"pl_td_01_02",#N/A,FALSE,"p&amp;l_t&amp;D_01_02 (2)"}</definedName>
    <definedName name="_p2" localSheetId="22" hidden="1">{"pl_td_01_02",#N/A,FALSE,"p&amp;l_t&amp;D_01_02 (2)"}</definedName>
    <definedName name="_p2" localSheetId="24" hidden="1">{"pl_td_01_02",#N/A,FALSE,"p&amp;l_t&amp;D_01_02 (2)"}</definedName>
    <definedName name="_p2" localSheetId="4" hidden="1">{"pl_td_01_02",#N/A,FALSE,"p&amp;l_t&amp;D_01_02 (2)"}</definedName>
    <definedName name="_p2" localSheetId="3" hidden="1">{"pl_td_01_02",#N/A,FALSE,"p&amp;l_t&amp;D_01_02 (2)"}</definedName>
    <definedName name="_p2" localSheetId="5" hidden="1">{"pl_td_01_02",#N/A,FALSE,"p&amp;l_t&amp;D_01_02 (2)"}</definedName>
    <definedName name="_p2" localSheetId="6" hidden="1">{"pl_td_01_02",#N/A,FALSE,"p&amp;l_t&amp;D_01_02 (2)"}</definedName>
    <definedName name="_p2" localSheetId="7" hidden="1">{"pl_td_01_02",#N/A,FALSE,"p&amp;l_t&amp;D_01_02 (2)"}</definedName>
    <definedName name="_p2" localSheetId="8" hidden="1">{"pl_td_01_02",#N/A,FALSE,"p&amp;l_t&amp;D_01_02 (2)"}</definedName>
    <definedName name="_p2" localSheetId="9" hidden="1">{"pl_td_01_02",#N/A,FALSE,"p&amp;l_t&amp;D_01_02 (2)"}</definedName>
    <definedName name="_p2" hidden="1">{"pl_td_01_02",#N/A,FALSE,"p&amp;l_t&amp;D_01_02 (2)"}</definedName>
    <definedName name="_p3" localSheetId="2" hidden="1">{"pl_t&amp;d",#N/A,FALSE,"p&amp;l_t&amp;D_01_02 (2)"}</definedName>
    <definedName name="_p3" localSheetId="16" hidden="1">{"pl_t&amp;d",#N/A,FALSE,"p&amp;l_t&amp;D_01_02 (2)"}</definedName>
    <definedName name="_p3" localSheetId="17" hidden="1">{"pl_t&amp;d",#N/A,FALSE,"p&amp;l_t&amp;D_01_02 (2)"}</definedName>
    <definedName name="_p3" localSheetId="18" hidden="1">{"pl_t&amp;d",#N/A,FALSE,"p&amp;l_t&amp;D_01_02 (2)"}</definedName>
    <definedName name="_p3" localSheetId="19" hidden="1">{"pl_t&amp;d",#N/A,FALSE,"p&amp;l_t&amp;D_01_02 (2)"}</definedName>
    <definedName name="_p3" localSheetId="20" hidden="1">{"pl_t&amp;d",#N/A,FALSE,"p&amp;l_t&amp;D_01_02 (2)"}</definedName>
    <definedName name="_p3" localSheetId="21" hidden="1">{"pl_t&amp;d",#N/A,FALSE,"p&amp;l_t&amp;D_01_02 (2)"}</definedName>
    <definedName name="_p3" localSheetId="22" hidden="1">{"pl_t&amp;d",#N/A,FALSE,"p&amp;l_t&amp;D_01_02 (2)"}</definedName>
    <definedName name="_p3" localSheetId="24" hidden="1">{"pl_t&amp;d",#N/A,FALSE,"p&amp;l_t&amp;D_01_02 (2)"}</definedName>
    <definedName name="_p3" localSheetId="4" hidden="1">{"pl_t&amp;d",#N/A,FALSE,"p&amp;l_t&amp;D_01_02 (2)"}</definedName>
    <definedName name="_p3" localSheetId="3" hidden="1">{"pl_t&amp;d",#N/A,FALSE,"p&amp;l_t&amp;D_01_02 (2)"}</definedName>
    <definedName name="_p3" localSheetId="5" hidden="1">{"pl_t&amp;d",#N/A,FALSE,"p&amp;l_t&amp;D_01_02 (2)"}</definedName>
    <definedName name="_p3" localSheetId="6" hidden="1">{"pl_t&amp;d",#N/A,FALSE,"p&amp;l_t&amp;D_01_02 (2)"}</definedName>
    <definedName name="_p3" localSheetId="7" hidden="1">{"pl_t&amp;d",#N/A,FALSE,"p&amp;l_t&amp;D_01_02 (2)"}</definedName>
    <definedName name="_p3" localSheetId="8" hidden="1">{"pl_t&amp;d",#N/A,FALSE,"p&amp;l_t&amp;D_01_02 (2)"}</definedName>
    <definedName name="_p3" localSheetId="9" hidden="1">{"pl_t&amp;d",#N/A,FALSE,"p&amp;l_t&amp;D_01_02 (2)"}</definedName>
    <definedName name="_p3" hidden="1">{"pl_t&amp;d",#N/A,FALSE,"p&amp;l_t&amp;D_01_02 (2)"}</definedName>
    <definedName name="_p4" localSheetId="2" hidden="1">{"pl_t&amp;d",#N/A,FALSE,"p&amp;l_t&amp;D_01_02 (2)"}</definedName>
    <definedName name="_p4" localSheetId="16" hidden="1">{"pl_t&amp;d",#N/A,FALSE,"p&amp;l_t&amp;D_01_02 (2)"}</definedName>
    <definedName name="_p4" localSheetId="17" hidden="1">{"pl_t&amp;d",#N/A,FALSE,"p&amp;l_t&amp;D_01_02 (2)"}</definedName>
    <definedName name="_p4" localSheetId="18" hidden="1">{"pl_t&amp;d",#N/A,FALSE,"p&amp;l_t&amp;D_01_02 (2)"}</definedName>
    <definedName name="_p4" localSheetId="19" hidden="1">{"pl_t&amp;d",#N/A,FALSE,"p&amp;l_t&amp;D_01_02 (2)"}</definedName>
    <definedName name="_p4" localSheetId="20" hidden="1">{"pl_t&amp;d",#N/A,FALSE,"p&amp;l_t&amp;D_01_02 (2)"}</definedName>
    <definedName name="_p4" localSheetId="21" hidden="1">{"pl_t&amp;d",#N/A,FALSE,"p&amp;l_t&amp;D_01_02 (2)"}</definedName>
    <definedName name="_p4" localSheetId="22" hidden="1">{"pl_t&amp;d",#N/A,FALSE,"p&amp;l_t&amp;D_01_02 (2)"}</definedName>
    <definedName name="_p4" localSheetId="24" hidden="1">{"pl_t&amp;d",#N/A,FALSE,"p&amp;l_t&amp;D_01_02 (2)"}</definedName>
    <definedName name="_p4" localSheetId="4" hidden="1">{"pl_t&amp;d",#N/A,FALSE,"p&amp;l_t&amp;D_01_02 (2)"}</definedName>
    <definedName name="_p4" localSheetId="3" hidden="1">{"pl_t&amp;d",#N/A,FALSE,"p&amp;l_t&amp;D_01_02 (2)"}</definedName>
    <definedName name="_p4" localSheetId="5" hidden="1">{"pl_t&amp;d",#N/A,FALSE,"p&amp;l_t&amp;D_01_02 (2)"}</definedName>
    <definedName name="_p4" localSheetId="6" hidden="1">{"pl_t&amp;d",#N/A,FALSE,"p&amp;l_t&amp;D_01_02 (2)"}</definedName>
    <definedName name="_p4" localSheetId="7" hidden="1">{"pl_t&amp;d",#N/A,FALSE,"p&amp;l_t&amp;D_01_02 (2)"}</definedName>
    <definedName name="_p4" localSheetId="8" hidden="1">{"pl_t&amp;d",#N/A,FALSE,"p&amp;l_t&amp;D_01_02 (2)"}</definedName>
    <definedName name="_p4" localSheetId="9" hidden="1">{"pl_t&amp;d",#N/A,FALSE,"p&amp;l_t&amp;D_01_02 (2)"}</definedName>
    <definedName name="_p4" hidden="1">{"pl_t&amp;d",#N/A,FALSE,"p&amp;l_t&amp;D_01_02 (2)"}</definedName>
    <definedName name="_q2" localSheetId="2" hidden="1">{"pl_t&amp;d",#N/A,FALSE,"p&amp;l_t&amp;D_01_02 (2)"}</definedName>
    <definedName name="_q2" localSheetId="16" hidden="1">{"pl_t&amp;d",#N/A,FALSE,"p&amp;l_t&amp;D_01_02 (2)"}</definedName>
    <definedName name="_q2" localSheetId="17" hidden="1">{"pl_t&amp;d",#N/A,FALSE,"p&amp;l_t&amp;D_01_02 (2)"}</definedName>
    <definedName name="_q2" localSheetId="18" hidden="1">{"pl_t&amp;d",#N/A,FALSE,"p&amp;l_t&amp;D_01_02 (2)"}</definedName>
    <definedName name="_q2" localSheetId="19" hidden="1">{"pl_t&amp;d",#N/A,FALSE,"p&amp;l_t&amp;D_01_02 (2)"}</definedName>
    <definedName name="_q2" localSheetId="20" hidden="1">{"pl_t&amp;d",#N/A,FALSE,"p&amp;l_t&amp;D_01_02 (2)"}</definedName>
    <definedName name="_q2" localSheetId="21" hidden="1">{"pl_t&amp;d",#N/A,FALSE,"p&amp;l_t&amp;D_01_02 (2)"}</definedName>
    <definedName name="_q2" localSheetId="22" hidden="1">{"pl_t&amp;d",#N/A,FALSE,"p&amp;l_t&amp;D_01_02 (2)"}</definedName>
    <definedName name="_q2" localSheetId="24" hidden="1">{"pl_t&amp;d",#N/A,FALSE,"p&amp;l_t&amp;D_01_02 (2)"}</definedName>
    <definedName name="_q2" localSheetId="4" hidden="1">{"pl_t&amp;d",#N/A,FALSE,"p&amp;l_t&amp;D_01_02 (2)"}</definedName>
    <definedName name="_q2" localSheetId="3" hidden="1">{"pl_t&amp;d",#N/A,FALSE,"p&amp;l_t&amp;D_01_02 (2)"}</definedName>
    <definedName name="_q2" localSheetId="5" hidden="1">{"pl_t&amp;d",#N/A,FALSE,"p&amp;l_t&amp;D_01_02 (2)"}</definedName>
    <definedName name="_q2" localSheetId="6" hidden="1">{"pl_t&amp;d",#N/A,FALSE,"p&amp;l_t&amp;D_01_02 (2)"}</definedName>
    <definedName name="_q2" localSheetId="7" hidden="1">{"pl_t&amp;d",#N/A,FALSE,"p&amp;l_t&amp;D_01_02 (2)"}</definedName>
    <definedName name="_q2" localSheetId="8" hidden="1">{"pl_t&amp;d",#N/A,FALSE,"p&amp;l_t&amp;D_01_02 (2)"}</definedName>
    <definedName name="_q2" localSheetId="9" hidden="1">{"pl_t&amp;d",#N/A,FALSE,"p&amp;l_t&amp;D_01_02 (2)"}</definedName>
    <definedName name="_q2" hidden="1">{"pl_t&amp;d",#N/A,FALSE,"p&amp;l_t&amp;D_01_02 (2)"}</definedName>
    <definedName name="_q3" localSheetId="2" hidden="1">{"pl_t&amp;d",#N/A,FALSE,"p&amp;l_t&amp;D_01_02 (2)"}</definedName>
    <definedName name="_q3" localSheetId="16" hidden="1">{"pl_t&amp;d",#N/A,FALSE,"p&amp;l_t&amp;D_01_02 (2)"}</definedName>
    <definedName name="_q3" localSheetId="17" hidden="1">{"pl_t&amp;d",#N/A,FALSE,"p&amp;l_t&amp;D_01_02 (2)"}</definedName>
    <definedName name="_q3" localSheetId="18" hidden="1">{"pl_t&amp;d",#N/A,FALSE,"p&amp;l_t&amp;D_01_02 (2)"}</definedName>
    <definedName name="_q3" localSheetId="19" hidden="1">{"pl_t&amp;d",#N/A,FALSE,"p&amp;l_t&amp;D_01_02 (2)"}</definedName>
    <definedName name="_q3" localSheetId="20" hidden="1">{"pl_t&amp;d",#N/A,FALSE,"p&amp;l_t&amp;D_01_02 (2)"}</definedName>
    <definedName name="_q3" localSheetId="21" hidden="1">{"pl_t&amp;d",#N/A,FALSE,"p&amp;l_t&amp;D_01_02 (2)"}</definedName>
    <definedName name="_q3" localSheetId="22" hidden="1">{"pl_t&amp;d",#N/A,FALSE,"p&amp;l_t&amp;D_01_02 (2)"}</definedName>
    <definedName name="_q3" localSheetId="24" hidden="1">{"pl_t&amp;d",#N/A,FALSE,"p&amp;l_t&amp;D_01_02 (2)"}</definedName>
    <definedName name="_q3" localSheetId="4" hidden="1">{"pl_t&amp;d",#N/A,FALSE,"p&amp;l_t&amp;D_01_02 (2)"}</definedName>
    <definedName name="_q3" localSheetId="3" hidden="1">{"pl_t&amp;d",#N/A,FALSE,"p&amp;l_t&amp;D_01_02 (2)"}</definedName>
    <definedName name="_q3" localSheetId="5" hidden="1">{"pl_t&amp;d",#N/A,FALSE,"p&amp;l_t&amp;D_01_02 (2)"}</definedName>
    <definedName name="_q3" localSheetId="6" hidden="1">{"pl_t&amp;d",#N/A,FALSE,"p&amp;l_t&amp;D_01_02 (2)"}</definedName>
    <definedName name="_q3" localSheetId="7" hidden="1">{"pl_t&amp;d",#N/A,FALSE,"p&amp;l_t&amp;D_01_02 (2)"}</definedName>
    <definedName name="_q3" localSheetId="8" hidden="1">{"pl_t&amp;d",#N/A,FALSE,"p&amp;l_t&amp;D_01_02 (2)"}</definedName>
    <definedName name="_q3" localSheetId="9" hidden="1">{"pl_t&amp;d",#N/A,FALSE,"p&amp;l_t&amp;D_01_02 (2)"}</definedName>
    <definedName name="_q3" hidden="1">{"pl_t&amp;d",#N/A,FALSE,"p&amp;l_t&amp;D_01_02 (2)"}</definedName>
    <definedName name="_s1" localSheetId="2" hidden="1">{"pl_t&amp;d",#N/A,FALSE,"p&amp;l_t&amp;D_01_02 (2)"}</definedName>
    <definedName name="_s1" localSheetId="16" hidden="1">{"pl_t&amp;d",#N/A,FALSE,"p&amp;l_t&amp;D_01_02 (2)"}</definedName>
    <definedName name="_s1" localSheetId="17" hidden="1">{"pl_t&amp;d",#N/A,FALSE,"p&amp;l_t&amp;D_01_02 (2)"}</definedName>
    <definedName name="_s1" localSheetId="18" hidden="1">{"pl_t&amp;d",#N/A,FALSE,"p&amp;l_t&amp;D_01_02 (2)"}</definedName>
    <definedName name="_s1" localSheetId="19" hidden="1">{"pl_t&amp;d",#N/A,FALSE,"p&amp;l_t&amp;D_01_02 (2)"}</definedName>
    <definedName name="_s1" localSheetId="20" hidden="1">{"pl_t&amp;d",#N/A,FALSE,"p&amp;l_t&amp;D_01_02 (2)"}</definedName>
    <definedName name="_s1" localSheetId="21" hidden="1">{"pl_t&amp;d",#N/A,FALSE,"p&amp;l_t&amp;D_01_02 (2)"}</definedName>
    <definedName name="_s1" localSheetId="22" hidden="1">{"pl_t&amp;d",#N/A,FALSE,"p&amp;l_t&amp;D_01_02 (2)"}</definedName>
    <definedName name="_s1" localSheetId="24" hidden="1">{"pl_t&amp;d",#N/A,FALSE,"p&amp;l_t&amp;D_01_02 (2)"}</definedName>
    <definedName name="_s1" localSheetId="4" hidden="1">{"pl_t&amp;d",#N/A,FALSE,"p&amp;l_t&amp;D_01_02 (2)"}</definedName>
    <definedName name="_s1" localSheetId="3" hidden="1">{"pl_t&amp;d",#N/A,FALSE,"p&amp;l_t&amp;D_01_02 (2)"}</definedName>
    <definedName name="_s1" localSheetId="5" hidden="1">{"pl_t&amp;d",#N/A,FALSE,"p&amp;l_t&amp;D_01_02 (2)"}</definedName>
    <definedName name="_s1" localSheetId="6" hidden="1">{"pl_t&amp;d",#N/A,FALSE,"p&amp;l_t&amp;D_01_02 (2)"}</definedName>
    <definedName name="_s1" localSheetId="7" hidden="1">{"pl_t&amp;d",#N/A,FALSE,"p&amp;l_t&amp;D_01_02 (2)"}</definedName>
    <definedName name="_s1" localSheetId="8" hidden="1">{"pl_t&amp;d",#N/A,FALSE,"p&amp;l_t&amp;D_01_02 (2)"}</definedName>
    <definedName name="_s1" localSheetId="9" hidden="1">{"pl_t&amp;d",#N/A,FALSE,"p&amp;l_t&amp;D_01_02 (2)"}</definedName>
    <definedName name="_s1" hidden="1">{"pl_t&amp;d",#N/A,FALSE,"p&amp;l_t&amp;D_01_02 (2)"}</definedName>
    <definedName name="_s2" localSheetId="2" hidden="1">{"pl_t&amp;d",#N/A,FALSE,"p&amp;l_t&amp;D_01_02 (2)"}</definedName>
    <definedName name="_s2" localSheetId="16" hidden="1">{"pl_t&amp;d",#N/A,FALSE,"p&amp;l_t&amp;D_01_02 (2)"}</definedName>
    <definedName name="_s2" localSheetId="17" hidden="1">{"pl_t&amp;d",#N/A,FALSE,"p&amp;l_t&amp;D_01_02 (2)"}</definedName>
    <definedName name="_s2" localSheetId="18" hidden="1">{"pl_t&amp;d",#N/A,FALSE,"p&amp;l_t&amp;D_01_02 (2)"}</definedName>
    <definedName name="_s2" localSheetId="19" hidden="1">{"pl_t&amp;d",#N/A,FALSE,"p&amp;l_t&amp;D_01_02 (2)"}</definedName>
    <definedName name="_s2" localSheetId="20" hidden="1">{"pl_t&amp;d",#N/A,FALSE,"p&amp;l_t&amp;D_01_02 (2)"}</definedName>
    <definedName name="_s2" localSheetId="21" hidden="1">{"pl_t&amp;d",#N/A,FALSE,"p&amp;l_t&amp;D_01_02 (2)"}</definedName>
    <definedName name="_s2" localSheetId="22" hidden="1">{"pl_t&amp;d",#N/A,FALSE,"p&amp;l_t&amp;D_01_02 (2)"}</definedName>
    <definedName name="_s2" localSheetId="24" hidden="1">{"pl_t&amp;d",#N/A,FALSE,"p&amp;l_t&amp;D_01_02 (2)"}</definedName>
    <definedName name="_s2" localSheetId="4" hidden="1">{"pl_t&amp;d",#N/A,FALSE,"p&amp;l_t&amp;D_01_02 (2)"}</definedName>
    <definedName name="_s2" localSheetId="3" hidden="1">{"pl_t&amp;d",#N/A,FALSE,"p&amp;l_t&amp;D_01_02 (2)"}</definedName>
    <definedName name="_s2" localSheetId="5" hidden="1">{"pl_t&amp;d",#N/A,FALSE,"p&amp;l_t&amp;D_01_02 (2)"}</definedName>
    <definedName name="_s2" localSheetId="6" hidden="1">{"pl_t&amp;d",#N/A,FALSE,"p&amp;l_t&amp;D_01_02 (2)"}</definedName>
    <definedName name="_s2" localSheetId="7" hidden="1">{"pl_t&amp;d",#N/A,FALSE,"p&amp;l_t&amp;D_01_02 (2)"}</definedName>
    <definedName name="_s2" localSheetId="8" hidden="1">{"pl_t&amp;d",#N/A,FALSE,"p&amp;l_t&amp;D_01_02 (2)"}</definedName>
    <definedName name="_s2" localSheetId="9" hidden="1">{"pl_t&amp;d",#N/A,FALSE,"p&amp;l_t&amp;D_01_02 (2)"}</definedName>
    <definedName name="_s2" hidden="1">{"pl_t&amp;d",#N/A,FALSE,"p&amp;l_t&amp;D_01_02 (2)"}</definedName>
    <definedName name="_SCH1" localSheetId="2">#REF!</definedName>
    <definedName name="_SCH1" localSheetId="16">#REF!</definedName>
    <definedName name="_SCH1" localSheetId="17">#REF!</definedName>
    <definedName name="_SCH1" localSheetId="18">#REF!</definedName>
    <definedName name="_SCH1" localSheetId="19">#REF!</definedName>
    <definedName name="_SCH1" localSheetId="20">#REF!</definedName>
    <definedName name="_SCH1" localSheetId="21">#REF!</definedName>
    <definedName name="_SCH1" localSheetId="22">#REF!</definedName>
    <definedName name="_SCH1" localSheetId="24">#REF!</definedName>
    <definedName name="_SCH1" localSheetId="4">#REF!</definedName>
    <definedName name="_SCH1" localSheetId="3">#REF!</definedName>
    <definedName name="_SCH1" localSheetId="7">#REF!</definedName>
    <definedName name="_SCH1" localSheetId="8">#REF!</definedName>
    <definedName name="_SCH1" localSheetId="9">#REF!</definedName>
    <definedName name="_SCH1">#REF!</definedName>
    <definedName name="_SCH10" localSheetId="2">#REF!</definedName>
    <definedName name="_SCH10" localSheetId="17">#REF!</definedName>
    <definedName name="_SCH10" localSheetId="18">#REF!</definedName>
    <definedName name="_SCH10" localSheetId="20">#REF!</definedName>
    <definedName name="_SCH10" localSheetId="21">#REF!</definedName>
    <definedName name="_SCH10" localSheetId="22">#REF!</definedName>
    <definedName name="_SCH10" localSheetId="24">#REF!</definedName>
    <definedName name="_SCH10" localSheetId="4">#REF!</definedName>
    <definedName name="_SCH10" localSheetId="3">#REF!</definedName>
    <definedName name="_SCH10">#REF!</definedName>
    <definedName name="_SCH11" localSheetId="2">#REF!</definedName>
    <definedName name="_SCH11" localSheetId="17">#REF!</definedName>
    <definedName name="_SCH11" localSheetId="18">#REF!</definedName>
    <definedName name="_SCH11" localSheetId="20">#REF!</definedName>
    <definedName name="_SCH11" localSheetId="21">#REF!</definedName>
    <definedName name="_SCH11" localSheetId="22">#REF!</definedName>
    <definedName name="_SCH11" localSheetId="24">#REF!</definedName>
    <definedName name="_SCH11" localSheetId="4">#REF!</definedName>
    <definedName name="_SCH11" localSheetId="3">#REF!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ss1" localSheetId="2" hidden="1">{"pl_t&amp;d",#N/A,FALSE,"p&amp;l_t&amp;D_01_02 (2)"}</definedName>
    <definedName name="_ss1" localSheetId="16" hidden="1">{"pl_t&amp;d",#N/A,FALSE,"p&amp;l_t&amp;D_01_02 (2)"}</definedName>
    <definedName name="_ss1" localSheetId="17" hidden="1">{"pl_t&amp;d",#N/A,FALSE,"p&amp;l_t&amp;D_01_02 (2)"}</definedName>
    <definedName name="_ss1" localSheetId="18" hidden="1">{"pl_t&amp;d",#N/A,FALSE,"p&amp;l_t&amp;D_01_02 (2)"}</definedName>
    <definedName name="_ss1" localSheetId="19" hidden="1">{"pl_t&amp;d",#N/A,FALSE,"p&amp;l_t&amp;D_01_02 (2)"}</definedName>
    <definedName name="_ss1" localSheetId="20" hidden="1">{"pl_t&amp;d",#N/A,FALSE,"p&amp;l_t&amp;D_01_02 (2)"}</definedName>
    <definedName name="_ss1" localSheetId="21" hidden="1">{"pl_t&amp;d",#N/A,FALSE,"p&amp;l_t&amp;D_01_02 (2)"}</definedName>
    <definedName name="_ss1" localSheetId="22" hidden="1">{"pl_t&amp;d",#N/A,FALSE,"p&amp;l_t&amp;D_01_02 (2)"}</definedName>
    <definedName name="_ss1" localSheetId="24" hidden="1">{"pl_t&amp;d",#N/A,FALSE,"p&amp;l_t&amp;D_01_02 (2)"}</definedName>
    <definedName name="_ss1" localSheetId="4" hidden="1">{"pl_t&amp;d",#N/A,FALSE,"p&amp;l_t&amp;D_01_02 (2)"}</definedName>
    <definedName name="_ss1" localSheetId="3" hidden="1">{"pl_t&amp;d",#N/A,FALSE,"p&amp;l_t&amp;D_01_02 (2)"}</definedName>
    <definedName name="_ss1" localSheetId="5" hidden="1">{"pl_t&amp;d",#N/A,FALSE,"p&amp;l_t&amp;D_01_02 (2)"}</definedName>
    <definedName name="_ss1" localSheetId="6" hidden="1">{"pl_t&amp;d",#N/A,FALSE,"p&amp;l_t&amp;D_01_02 (2)"}</definedName>
    <definedName name="_ss1" localSheetId="7" hidden="1">{"pl_t&amp;d",#N/A,FALSE,"p&amp;l_t&amp;D_01_02 (2)"}</definedName>
    <definedName name="_ss1" localSheetId="8" hidden="1">{"pl_t&amp;d",#N/A,FALSE,"p&amp;l_t&amp;D_01_02 (2)"}</definedName>
    <definedName name="_ss1" localSheetId="9" hidden="1">{"pl_t&amp;d",#N/A,FALSE,"p&amp;l_t&amp;D_01_02 (2)"}</definedName>
    <definedName name="_ss1" hidden="1">{"pl_t&amp;d",#N/A,FALSE,"p&amp;l_t&amp;D_01_02 (2)"}</definedName>
    <definedName name="a" localSheetId="21">'[9]A&amp;G Expenses'!#REF!</definedName>
    <definedName name="a">'[9]A&amp;G Expenses'!#REF!</definedName>
    <definedName name="a_1" localSheetId="2" hidden="1">{"pl_t&amp;d",#N/A,FALSE,"p&amp;l_t&amp;D_01_02 (2)"}</definedName>
    <definedName name="a_1" localSheetId="16" hidden="1">{"pl_t&amp;d",#N/A,FALSE,"p&amp;l_t&amp;D_01_02 (2)"}</definedName>
    <definedName name="a_1" localSheetId="17" hidden="1">{"pl_t&amp;d",#N/A,FALSE,"p&amp;l_t&amp;D_01_02 (2)"}</definedName>
    <definedName name="a_1" localSheetId="18" hidden="1">{"pl_t&amp;d",#N/A,FALSE,"p&amp;l_t&amp;D_01_02 (2)"}</definedName>
    <definedName name="a_1" localSheetId="19" hidden="1">{"pl_t&amp;d",#N/A,FALSE,"p&amp;l_t&amp;D_01_02 (2)"}</definedName>
    <definedName name="a_1" localSheetId="20" hidden="1">{"pl_t&amp;d",#N/A,FALSE,"p&amp;l_t&amp;D_01_02 (2)"}</definedName>
    <definedName name="a_1" localSheetId="21" hidden="1">{"pl_t&amp;d",#N/A,FALSE,"p&amp;l_t&amp;D_01_02 (2)"}</definedName>
    <definedName name="a_1" localSheetId="22" hidden="1">{"pl_t&amp;d",#N/A,FALSE,"p&amp;l_t&amp;D_01_02 (2)"}</definedName>
    <definedName name="a_1" localSheetId="24" hidden="1">{"pl_t&amp;d",#N/A,FALSE,"p&amp;l_t&amp;D_01_02 (2)"}</definedName>
    <definedName name="a_1" localSheetId="4" hidden="1">{"pl_t&amp;d",#N/A,FALSE,"p&amp;l_t&amp;D_01_02 (2)"}</definedName>
    <definedName name="a_1" localSheetId="3" hidden="1">{"pl_t&amp;d",#N/A,FALSE,"p&amp;l_t&amp;D_01_02 (2)"}</definedName>
    <definedName name="a_1" localSheetId="5" hidden="1">{"pl_t&amp;d",#N/A,FALSE,"p&amp;l_t&amp;D_01_02 (2)"}</definedName>
    <definedName name="a_1" localSheetId="6" hidden="1">{"pl_t&amp;d",#N/A,FALSE,"p&amp;l_t&amp;D_01_02 (2)"}</definedName>
    <definedName name="a_1" localSheetId="7" hidden="1">{"pl_t&amp;d",#N/A,FALSE,"p&amp;l_t&amp;D_01_02 (2)"}</definedName>
    <definedName name="a_1" localSheetId="8" hidden="1">{"pl_t&amp;d",#N/A,FALSE,"p&amp;l_t&amp;D_01_02 (2)"}</definedName>
    <definedName name="a_1" localSheetId="9" hidden="1">{"pl_t&amp;d",#N/A,FALSE,"p&amp;l_t&amp;D_01_02 (2)"}</definedName>
    <definedName name="a_1" hidden="1">{"pl_t&amp;d",#N/A,FALSE,"p&amp;l_t&amp;D_01_02 (2)"}</definedName>
    <definedName name="A1000000___0" localSheetId="2">#REF!</definedName>
    <definedName name="A1000000___0" localSheetId="16">#REF!</definedName>
    <definedName name="A1000000___0" localSheetId="17">#REF!</definedName>
    <definedName name="A1000000___0" localSheetId="18">#REF!</definedName>
    <definedName name="A1000000___0" localSheetId="19">#REF!</definedName>
    <definedName name="A1000000___0" localSheetId="20">#REF!</definedName>
    <definedName name="A1000000___0" localSheetId="21">#REF!</definedName>
    <definedName name="A1000000___0" localSheetId="22">#REF!</definedName>
    <definedName name="A1000000___0" localSheetId="24">#REF!</definedName>
    <definedName name="A1000000___0" localSheetId="4">#REF!</definedName>
    <definedName name="A1000000___0" localSheetId="3">#REF!</definedName>
    <definedName name="A1000000___0" localSheetId="7">#REF!</definedName>
    <definedName name="A1000000___0" localSheetId="8">#REF!</definedName>
    <definedName name="A1000000___0" localSheetId="9">#REF!</definedName>
    <definedName name="A1000000___0">#REF!</definedName>
    <definedName name="aa" localSheetId="2" hidden="1">{"pl_t&amp;d",#N/A,FALSE,"p&amp;l_t&amp;D_01_02 (2)"}</definedName>
    <definedName name="aa" localSheetId="16" hidden="1">{"pl_t&amp;d",#N/A,FALSE,"p&amp;l_t&amp;D_01_02 (2)"}</definedName>
    <definedName name="aa" localSheetId="17" hidden="1">{"pl_t&amp;d",#N/A,FALSE,"p&amp;l_t&amp;D_01_02 (2)"}</definedName>
    <definedName name="aa" localSheetId="18" hidden="1">{"pl_t&amp;d",#N/A,FALSE,"p&amp;l_t&amp;D_01_02 (2)"}</definedName>
    <definedName name="aa" localSheetId="19" hidden="1">{"pl_t&amp;d",#N/A,FALSE,"p&amp;l_t&amp;D_01_02 (2)"}</definedName>
    <definedName name="aa" localSheetId="20" hidden="1">{"pl_t&amp;d",#N/A,FALSE,"p&amp;l_t&amp;D_01_02 (2)"}</definedName>
    <definedName name="aa" localSheetId="21" hidden="1">{"pl_t&amp;d",#N/A,FALSE,"p&amp;l_t&amp;D_01_02 (2)"}</definedName>
    <definedName name="aa" localSheetId="22" hidden="1">{"pl_t&amp;d",#N/A,FALSE,"p&amp;l_t&amp;D_01_02 (2)"}</definedName>
    <definedName name="aa" localSheetId="24" hidden="1">{"pl_t&amp;d",#N/A,FALSE,"p&amp;l_t&amp;D_01_02 (2)"}</definedName>
    <definedName name="aa" localSheetId="4" hidden="1">{"pl_t&amp;d",#N/A,FALSE,"p&amp;l_t&amp;D_01_02 (2)"}</definedName>
    <definedName name="aa" localSheetId="3" hidden="1">{"pl_t&amp;d",#N/A,FALSE,"p&amp;l_t&amp;D_01_02 (2)"}</definedName>
    <definedName name="aa" localSheetId="5" hidden="1">{"pl_t&amp;d",#N/A,FALSE,"p&amp;l_t&amp;D_01_02 (2)"}</definedName>
    <definedName name="aa" localSheetId="6" hidden="1">{"pl_t&amp;d",#N/A,FALSE,"p&amp;l_t&amp;D_01_02 (2)"}</definedName>
    <definedName name="aa" localSheetId="7" hidden="1">{"pl_t&amp;d",#N/A,FALSE,"p&amp;l_t&amp;D_01_02 (2)"}</definedName>
    <definedName name="aa" localSheetId="8" hidden="1">{"pl_t&amp;d",#N/A,FALSE,"p&amp;l_t&amp;D_01_02 (2)"}</definedName>
    <definedName name="aa" localSheetId="9" hidden="1">{"pl_t&amp;d",#N/A,FALSE,"p&amp;l_t&amp;D_01_02 (2)"}</definedName>
    <definedName name="aa" hidden="1">{"pl_t&amp;d",#N/A,FALSE,"p&amp;l_t&amp;D_01_02 (2)"}</definedName>
    <definedName name="aa_1" localSheetId="2" hidden="1">{"pl_t&amp;d",#N/A,FALSE,"p&amp;l_t&amp;D_01_02 (2)"}</definedName>
    <definedName name="aa_1" localSheetId="16" hidden="1">{"pl_t&amp;d",#N/A,FALSE,"p&amp;l_t&amp;D_01_02 (2)"}</definedName>
    <definedName name="aa_1" localSheetId="17" hidden="1">{"pl_t&amp;d",#N/A,FALSE,"p&amp;l_t&amp;D_01_02 (2)"}</definedName>
    <definedName name="aa_1" localSheetId="18" hidden="1">{"pl_t&amp;d",#N/A,FALSE,"p&amp;l_t&amp;D_01_02 (2)"}</definedName>
    <definedName name="aa_1" localSheetId="19" hidden="1">{"pl_t&amp;d",#N/A,FALSE,"p&amp;l_t&amp;D_01_02 (2)"}</definedName>
    <definedName name="aa_1" localSheetId="20" hidden="1">{"pl_t&amp;d",#N/A,FALSE,"p&amp;l_t&amp;D_01_02 (2)"}</definedName>
    <definedName name="aa_1" localSheetId="21" hidden="1">{"pl_t&amp;d",#N/A,FALSE,"p&amp;l_t&amp;D_01_02 (2)"}</definedName>
    <definedName name="aa_1" localSheetId="22" hidden="1">{"pl_t&amp;d",#N/A,FALSE,"p&amp;l_t&amp;D_01_02 (2)"}</definedName>
    <definedName name="aa_1" localSheetId="24" hidden="1">{"pl_t&amp;d",#N/A,FALSE,"p&amp;l_t&amp;D_01_02 (2)"}</definedName>
    <definedName name="aa_1" localSheetId="4" hidden="1">{"pl_t&amp;d",#N/A,FALSE,"p&amp;l_t&amp;D_01_02 (2)"}</definedName>
    <definedName name="aa_1" localSheetId="3" hidden="1">{"pl_t&amp;d",#N/A,FALSE,"p&amp;l_t&amp;D_01_02 (2)"}</definedName>
    <definedName name="aa_1" localSheetId="5" hidden="1">{"pl_t&amp;d",#N/A,FALSE,"p&amp;l_t&amp;D_01_02 (2)"}</definedName>
    <definedName name="aa_1" localSheetId="6" hidden="1">{"pl_t&amp;d",#N/A,FALSE,"p&amp;l_t&amp;D_01_02 (2)"}</definedName>
    <definedName name="aa_1" localSheetId="7" hidden="1">{"pl_t&amp;d",#N/A,FALSE,"p&amp;l_t&amp;D_01_02 (2)"}</definedName>
    <definedName name="aa_1" localSheetId="8" hidden="1">{"pl_t&amp;d",#N/A,FALSE,"p&amp;l_t&amp;D_01_02 (2)"}</definedName>
    <definedName name="aa_1" localSheetId="9" hidden="1">{"pl_t&amp;d",#N/A,FALSE,"p&amp;l_t&amp;D_01_02 (2)"}</definedName>
    <definedName name="aa_1" hidden="1">{"pl_t&amp;d",#N/A,FALSE,"p&amp;l_t&amp;D_01_02 (2)"}</definedName>
    <definedName name="aaa" localSheetId="2" hidden="1">{"pl_td_01_02",#N/A,FALSE,"p&amp;l_t&amp;D_01_02 (2)"}</definedName>
    <definedName name="aaa" localSheetId="16" hidden="1">{"pl_td_01_02",#N/A,FALSE,"p&amp;l_t&amp;D_01_02 (2)"}</definedName>
    <definedName name="aaa" localSheetId="17" hidden="1">{"pl_td_01_02",#N/A,FALSE,"p&amp;l_t&amp;D_01_02 (2)"}</definedName>
    <definedName name="aaa" localSheetId="18" hidden="1">{"pl_td_01_02",#N/A,FALSE,"p&amp;l_t&amp;D_01_02 (2)"}</definedName>
    <definedName name="aaa" localSheetId="19" hidden="1">{"pl_td_01_02",#N/A,FALSE,"p&amp;l_t&amp;D_01_02 (2)"}</definedName>
    <definedName name="aaa" localSheetId="20" hidden="1">{"pl_td_01_02",#N/A,FALSE,"p&amp;l_t&amp;D_01_02 (2)"}</definedName>
    <definedName name="aaa" localSheetId="21" hidden="1">{"pl_td_01_02",#N/A,FALSE,"p&amp;l_t&amp;D_01_02 (2)"}</definedName>
    <definedName name="aaa" localSheetId="22" hidden="1">{"pl_td_01_02",#N/A,FALSE,"p&amp;l_t&amp;D_01_02 (2)"}</definedName>
    <definedName name="aaa" localSheetId="24" hidden="1">{"pl_td_01_02",#N/A,FALSE,"p&amp;l_t&amp;D_01_02 (2)"}</definedName>
    <definedName name="aaa" localSheetId="4" hidden="1">{"pl_td_01_02",#N/A,FALSE,"p&amp;l_t&amp;D_01_02 (2)"}</definedName>
    <definedName name="aaa" localSheetId="3" hidden="1">{"pl_td_01_02",#N/A,FALSE,"p&amp;l_t&amp;D_01_02 (2)"}</definedName>
    <definedName name="aaa" localSheetId="5" hidden="1">{"pl_td_01_02",#N/A,FALSE,"p&amp;l_t&amp;D_01_02 (2)"}</definedName>
    <definedName name="aaa" localSheetId="6" hidden="1">{"pl_td_01_02",#N/A,FALSE,"p&amp;l_t&amp;D_01_02 (2)"}</definedName>
    <definedName name="aaa" localSheetId="7" hidden="1">{"pl_td_01_02",#N/A,FALSE,"p&amp;l_t&amp;D_01_02 (2)"}</definedName>
    <definedName name="aaa" localSheetId="8" hidden="1">{"pl_td_01_02",#N/A,FALSE,"p&amp;l_t&amp;D_01_02 (2)"}</definedName>
    <definedName name="aaa" localSheetId="9" hidden="1">{"pl_td_01_02",#N/A,FALSE,"p&amp;l_t&amp;D_01_02 (2)"}</definedName>
    <definedName name="aaa" hidden="1">{"pl_td_01_02",#N/A,FALSE,"p&amp;l_t&amp;D_01_02 (2)"}</definedName>
    <definedName name="aaaa" localSheetId="2" hidden="1">{"pl_t&amp;d",#N/A,FALSE,"p&amp;l_t&amp;D_01_02 (2)"}</definedName>
    <definedName name="aaaa" localSheetId="16" hidden="1">{"pl_t&amp;d",#N/A,FALSE,"p&amp;l_t&amp;D_01_02 (2)"}</definedName>
    <definedName name="aaaa" localSheetId="17" hidden="1">{"pl_t&amp;d",#N/A,FALSE,"p&amp;l_t&amp;D_01_02 (2)"}</definedName>
    <definedName name="aaaa" localSheetId="18" hidden="1">{"pl_t&amp;d",#N/A,FALSE,"p&amp;l_t&amp;D_01_02 (2)"}</definedName>
    <definedName name="aaaa" localSheetId="19" hidden="1">{"pl_t&amp;d",#N/A,FALSE,"p&amp;l_t&amp;D_01_02 (2)"}</definedName>
    <definedName name="aaaa" localSheetId="20" hidden="1">{"pl_t&amp;d",#N/A,FALSE,"p&amp;l_t&amp;D_01_02 (2)"}</definedName>
    <definedName name="aaaa" localSheetId="21" hidden="1">{"pl_t&amp;d",#N/A,FALSE,"p&amp;l_t&amp;D_01_02 (2)"}</definedName>
    <definedName name="aaaa" localSheetId="22" hidden="1">{"pl_t&amp;d",#N/A,FALSE,"p&amp;l_t&amp;D_01_02 (2)"}</definedName>
    <definedName name="aaaa" localSheetId="24" hidden="1">{"pl_t&amp;d",#N/A,FALSE,"p&amp;l_t&amp;D_01_02 (2)"}</definedName>
    <definedName name="aaaa" localSheetId="4" hidden="1">{"pl_t&amp;d",#N/A,FALSE,"p&amp;l_t&amp;D_01_02 (2)"}</definedName>
    <definedName name="aaaa" localSheetId="3" hidden="1">{"pl_t&amp;d",#N/A,FALSE,"p&amp;l_t&amp;D_01_02 (2)"}</definedName>
    <definedName name="aaaa" localSheetId="5" hidden="1">{"pl_t&amp;d",#N/A,FALSE,"p&amp;l_t&amp;D_01_02 (2)"}</definedName>
    <definedName name="aaaa" localSheetId="6" hidden="1">{"pl_t&amp;d",#N/A,FALSE,"p&amp;l_t&amp;D_01_02 (2)"}</definedName>
    <definedName name="aaaa" localSheetId="7" hidden="1">{"pl_t&amp;d",#N/A,FALSE,"p&amp;l_t&amp;D_01_02 (2)"}</definedName>
    <definedName name="aaaa" localSheetId="8" hidden="1">{"pl_t&amp;d",#N/A,FALSE,"p&amp;l_t&amp;D_01_02 (2)"}</definedName>
    <definedName name="aaaa" localSheetId="9" hidden="1">{"pl_t&amp;d",#N/A,FALSE,"p&amp;l_t&amp;D_01_02 (2)"}</definedName>
    <definedName name="aaaa" hidden="1">{"pl_t&amp;d",#N/A,FALSE,"p&amp;l_t&amp;D_01_02 (2)"}</definedName>
    <definedName name="abb" localSheetId="2" hidden="1">{"pl_t&amp;d",#N/A,FALSE,"p&amp;l_t&amp;D_01_02 (2)"}</definedName>
    <definedName name="abb" localSheetId="16" hidden="1">{"pl_t&amp;d",#N/A,FALSE,"p&amp;l_t&amp;D_01_02 (2)"}</definedName>
    <definedName name="abb" localSheetId="17" hidden="1">{"pl_t&amp;d",#N/A,FALSE,"p&amp;l_t&amp;D_01_02 (2)"}</definedName>
    <definedName name="abb" localSheetId="18" hidden="1">{"pl_t&amp;d",#N/A,FALSE,"p&amp;l_t&amp;D_01_02 (2)"}</definedName>
    <definedName name="abb" localSheetId="19" hidden="1">{"pl_t&amp;d",#N/A,FALSE,"p&amp;l_t&amp;D_01_02 (2)"}</definedName>
    <definedName name="abb" localSheetId="20" hidden="1">{"pl_t&amp;d",#N/A,FALSE,"p&amp;l_t&amp;D_01_02 (2)"}</definedName>
    <definedName name="abb" localSheetId="21" hidden="1">{"pl_t&amp;d",#N/A,FALSE,"p&amp;l_t&amp;D_01_02 (2)"}</definedName>
    <definedName name="abb" localSheetId="22" hidden="1">{"pl_t&amp;d",#N/A,FALSE,"p&amp;l_t&amp;D_01_02 (2)"}</definedName>
    <definedName name="abb" localSheetId="24" hidden="1">{"pl_t&amp;d",#N/A,FALSE,"p&amp;l_t&amp;D_01_02 (2)"}</definedName>
    <definedName name="abb" localSheetId="4" hidden="1">{"pl_t&amp;d",#N/A,FALSE,"p&amp;l_t&amp;D_01_02 (2)"}</definedName>
    <definedName name="abb" localSheetId="3" hidden="1">{"pl_t&amp;d",#N/A,FALSE,"p&amp;l_t&amp;D_01_02 (2)"}</definedName>
    <definedName name="abb" localSheetId="5" hidden="1">{"pl_t&amp;d",#N/A,FALSE,"p&amp;l_t&amp;D_01_02 (2)"}</definedName>
    <definedName name="abb" localSheetId="6" hidden="1">{"pl_t&amp;d",#N/A,FALSE,"p&amp;l_t&amp;D_01_02 (2)"}</definedName>
    <definedName name="abb" localSheetId="7" hidden="1">{"pl_t&amp;d",#N/A,FALSE,"p&amp;l_t&amp;D_01_02 (2)"}</definedName>
    <definedName name="abb" localSheetId="8" hidden="1">{"pl_t&amp;d",#N/A,FALSE,"p&amp;l_t&amp;D_01_02 (2)"}</definedName>
    <definedName name="abb" localSheetId="9" hidden="1">{"pl_t&amp;d",#N/A,FALSE,"p&amp;l_t&amp;D_01_02 (2)"}</definedName>
    <definedName name="abb" hidden="1">{"pl_t&amp;d",#N/A,FALSE,"p&amp;l_t&amp;D_01_02 (2)"}</definedName>
    <definedName name="abb_1" localSheetId="2" hidden="1">{"pl_t&amp;d",#N/A,FALSE,"p&amp;l_t&amp;D_01_02 (2)"}</definedName>
    <definedName name="abb_1" localSheetId="16" hidden="1">{"pl_t&amp;d",#N/A,FALSE,"p&amp;l_t&amp;D_01_02 (2)"}</definedName>
    <definedName name="abb_1" localSheetId="17" hidden="1">{"pl_t&amp;d",#N/A,FALSE,"p&amp;l_t&amp;D_01_02 (2)"}</definedName>
    <definedName name="abb_1" localSheetId="18" hidden="1">{"pl_t&amp;d",#N/A,FALSE,"p&amp;l_t&amp;D_01_02 (2)"}</definedName>
    <definedName name="abb_1" localSheetId="19" hidden="1">{"pl_t&amp;d",#N/A,FALSE,"p&amp;l_t&amp;D_01_02 (2)"}</definedName>
    <definedName name="abb_1" localSheetId="20" hidden="1">{"pl_t&amp;d",#N/A,FALSE,"p&amp;l_t&amp;D_01_02 (2)"}</definedName>
    <definedName name="abb_1" localSheetId="21" hidden="1">{"pl_t&amp;d",#N/A,FALSE,"p&amp;l_t&amp;D_01_02 (2)"}</definedName>
    <definedName name="abb_1" localSheetId="22" hidden="1">{"pl_t&amp;d",#N/A,FALSE,"p&amp;l_t&amp;D_01_02 (2)"}</definedName>
    <definedName name="abb_1" localSheetId="24" hidden="1">{"pl_t&amp;d",#N/A,FALSE,"p&amp;l_t&amp;D_01_02 (2)"}</definedName>
    <definedName name="abb_1" localSheetId="4" hidden="1">{"pl_t&amp;d",#N/A,FALSE,"p&amp;l_t&amp;D_01_02 (2)"}</definedName>
    <definedName name="abb_1" localSheetId="3" hidden="1">{"pl_t&amp;d",#N/A,FALSE,"p&amp;l_t&amp;D_01_02 (2)"}</definedName>
    <definedName name="abb_1" localSheetId="5" hidden="1">{"pl_t&amp;d",#N/A,FALSE,"p&amp;l_t&amp;D_01_02 (2)"}</definedName>
    <definedName name="abb_1" localSheetId="6" hidden="1">{"pl_t&amp;d",#N/A,FALSE,"p&amp;l_t&amp;D_01_02 (2)"}</definedName>
    <definedName name="abb_1" localSheetId="7" hidden="1">{"pl_t&amp;d",#N/A,FALSE,"p&amp;l_t&amp;D_01_02 (2)"}</definedName>
    <definedName name="abb_1" localSheetId="8" hidden="1">{"pl_t&amp;d",#N/A,FALSE,"p&amp;l_t&amp;D_01_02 (2)"}</definedName>
    <definedName name="abb_1" localSheetId="9" hidden="1">{"pl_t&amp;d",#N/A,FALSE,"p&amp;l_t&amp;D_01_02 (2)"}</definedName>
    <definedName name="abb_1" hidden="1">{"pl_t&amp;d",#N/A,FALSE,"p&amp;l_t&amp;D_01_02 (2)"}</definedName>
    <definedName name="ABC" localSheetId="2" hidden="1">{"pl_t&amp;d",#N/A,FALSE,"p&amp;l_t&amp;D_01_02 (2)"}</definedName>
    <definedName name="ABC" localSheetId="16" hidden="1">{"pl_t&amp;d",#N/A,FALSE,"p&amp;l_t&amp;D_01_02 (2)"}</definedName>
    <definedName name="ABC" localSheetId="17" hidden="1">{"pl_t&amp;d",#N/A,FALSE,"p&amp;l_t&amp;D_01_02 (2)"}</definedName>
    <definedName name="ABC" localSheetId="18" hidden="1">{"pl_t&amp;d",#N/A,FALSE,"p&amp;l_t&amp;D_01_02 (2)"}</definedName>
    <definedName name="ABC" localSheetId="19" hidden="1">{"pl_t&amp;d",#N/A,FALSE,"p&amp;l_t&amp;D_01_02 (2)"}</definedName>
    <definedName name="ABC" localSheetId="20" hidden="1">{"pl_t&amp;d",#N/A,FALSE,"p&amp;l_t&amp;D_01_02 (2)"}</definedName>
    <definedName name="ABC" localSheetId="21" hidden="1">{"pl_t&amp;d",#N/A,FALSE,"p&amp;l_t&amp;D_01_02 (2)"}</definedName>
    <definedName name="ABC" localSheetId="22" hidden="1">{"pl_t&amp;d",#N/A,FALSE,"p&amp;l_t&amp;D_01_02 (2)"}</definedName>
    <definedName name="ABC" localSheetId="24" hidden="1">{"pl_t&amp;d",#N/A,FALSE,"p&amp;l_t&amp;D_01_02 (2)"}</definedName>
    <definedName name="ABC" localSheetId="4" hidden="1">{"pl_t&amp;d",#N/A,FALSE,"p&amp;l_t&amp;D_01_02 (2)"}</definedName>
    <definedName name="ABC" localSheetId="3" hidden="1">{"pl_t&amp;d",#N/A,FALSE,"p&amp;l_t&amp;D_01_02 (2)"}</definedName>
    <definedName name="ABC" localSheetId="5" hidden="1">{"pl_t&amp;d",#N/A,FALSE,"p&amp;l_t&amp;D_01_02 (2)"}</definedName>
    <definedName name="ABC" localSheetId="6" hidden="1">{"pl_t&amp;d",#N/A,FALSE,"p&amp;l_t&amp;D_01_02 (2)"}</definedName>
    <definedName name="ABC" localSheetId="7" hidden="1">{"pl_t&amp;d",#N/A,FALSE,"p&amp;l_t&amp;D_01_02 (2)"}</definedName>
    <definedName name="ABC" localSheetId="8" hidden="1">{"pl_t&amp;d",#N/A,FALSE,"p&amp;l_t&amp;D_01_02 (2)"}</definedName>
    <definedName name="ABC" localSheetId="9" hidden="1">{"pl_t&amp;d",#N/A,FALSE,"p&amp;l_t&amp;D_01_02 (2)"}</definedName>
    <definedName name="ABC" hidden="1">{"pl_t&amp;d",#N/A,FALSE,"p&amp;l_t&amp;D_01_02 (2)"}</definedName>
    <definedName name="abcd" localSheetId="2" hidden="1">{"pl_t&amp;d",#N/A,FALSE,"p&amp;l_t&amp;D_01_02 (2)"}</definedName>
    <definedName name="abcd" localSheetId="16" hidden="1">{"pl_t&amp;d",#N/A,FALSE,"p&amp;l_t&amp;D_01_02 (2)"}</definedName>
    <definedName name="abcd" localSheetId="17" hidden="1">{"pl_t&amp;d",#N/A,FALSE,"p&amp;l_t&amp;D_01_02 (2)"}</definedName>
    <definedName name="abcd" localSheetId="18" hidden="1">{"pl_t&amp;d",#N/A,FALSE,"p&amp;l_t&amp;D_01_02 (2)"}</definedName>
    <definedName name="abcd" localSheetId="19" hidden="1">{"pl_t&amp;d",#N/A,FALSE,"p&amp;l_t&amp;D_01_02 (2)"}</definedName>
    <definedName name="abcd" localSheetId="20" hidden="1">{"pl_t&amp;d",#N/A,FALSE,"p&amp;l_t&amp;D_01_02 (2)"}</definedName>
    <definedName name="abcd" localSheetId="21" hidden="1">{"pl_t&amp;d",#N/A,FALSE,"p&amp;l_t&amp;D_01_02 (2)"}</definedName>
    <definedName name="abcd" localSheetId="22" hidden="1">{"pl_t&amp;d",#N/A,FALSE,"p&amp;l_t&amp;D_01_02 (2)"}</definedName>
    <definedName name="abcd" localSheetId="24" hidden="1">{"pl_t&amp;d",#N/A,FALSE,"p&amp;l_t&amp;D_01_02 (2)"}</definedName>
    <definedName name="abcd" localSheetId="4" hidden="1">{"pl_t&amp;d",#N/A,FALSE,"p&amp;l_t&amp;D_01_02 (2)"}</definedName>
    <definedName name="abcd" localSheetId="3" hidden="1">{"pl_t&amp;d",#N/A,FALSE,"p&amp;l_t&amp;D_01_02 (2)"}</definedName>
    <definedName name="abcd" localSheetId="5" hidden="1">{"pl_t&amp;d",#N/A,FALSE,"p&amp;l_t&amp;D_01_02 (2)"}</definedName>
    <definedName name="abcd" localSheetId="6" hidden="1">{"pl_t&amp;d",#N/A,FALSE,"p&amp;l_t&amp;D_01_02 (2)"}</definedName>
    <definedName name="abcd" localSheetId="7" hidden="1">{"pl_t&amp;d",#N/A,FALSE,"p&amp;l_t&amp;D_01_02 (2)"}</definedName>
    <definedName name="abcd" localSheetId="8" hidden="1">{"pl_t&amp;d",#N/A,FALSE,"p&amp;l_t&amp;D_01_02 (2)"}</definedName>
    <definedName name="abcd" localSheetId="9" hidden="1">{"pl_t&amp;d",#N/A,FALSE,"p&amp;l_t&amp;D_01_02 (2)"}</definedName>
    <definedName name="abcd" hidden="1">{"pl_t&amp;d",#N/A,FALSE,"p&amp;l_t&amp;D_01_02 (2)"}</definedName>
    <definedName name="abstract1" localSheetId="2" hidden="1">{"pl_t&amp;d",#N/A,FALSE,"p&amp;l_t&amp;D_01_02 (2)"}</definedName>
    <definedName name="abstract1" localSheetId="16" hidden="1">{"pl_t&amp;d",#N/A,FALSE,"p&amp;l_t&amp;D_01_02 (2)"}</definedName>
    <definedName name="abstract1" localSheetId="17" hidden="1">{"pl_t&amp;d",#N/A,FALSE,"p&amp;l_t&amp;D_01_02 (2)"}</definedName>
    <definedName name="abstract1" localSheetId="18" hidden="1">{"pl_t&amp;d",#N/A,FALSE,"p&amp;l_t&amp;D_01_02 (2)"}</definedName>
    <definedName name="abstract1" localSheetId="19" hidden="1">{"pl_t&amp;d",#N/A,FALSE,"p&amp;l_t&amp;D_01_02 (2)"}</definedName>
    <definedName name="abstract1" localSheetId="20" hidden="1">{"pl_t&amp;d",#N/A,FALSE,"p&amp;l_t&amp;D_01_02 (2)"}</definedName>
    <definedName name="abstract1" localSheetId="21" hidden="1">{"pl_t&amp;d",#N/A,FALSE,"p&amp;l_t&amp;D_01_02 (2)"}</definedName>
    <definedName name="abstract1" localSheetId="22" hidden="1">{"pl_t&amp;d",#N/A,FALSE,"p&amp;l_t&amp;D_01_02 (2)"}</definedName>
    <definedName name="abstract1" localSheetId="24" hidden="1">{"pl_t&amp;d",#N/A,FALSE,"p&amp;l_t&amp;D_01_02 (2)"}</definedName>
    <definedName name="abstract1" localSheetId="4" hidden="1">{"pl_t&amp;d",#N/A,FALSE,"p&amp;l_t&amp;D_01_02 (2)"}</definedName>
    <definedName name="abstract1" localSheetId="3" hidden="1">{"pl_t&amp;d",#N/A,FALSE,"p&amp;l_t&amp;D_01_02 (2)"}</definedName>
    <definedName name="abstract1" localSheetId="5" hidden="1">{"pl_t&amp;d",#N/A,FALSE,"p&amp;l_t&amp;D_01_02 (2)"}</definedName>
    <definedName name="abstract1" localSheetId="6" hidden="1">{"pl_t&amp;d",#N/A,FALSE,"p&amp;l_t&amp;D_01_02 (2)"}</definedName>
    <definedName name="abstract1" localSheetId="7" hidden="1">{"pl_t&amp;d",#N/A,FALSE,"p&amp;l_t&amp;D_01_02 (2)"}</definedName>
    <definedName name="abstract1" localSheetId="8" hidden="1">{"pl_t&amp;d",#N/A,FALSE,"p&amp;l_t&amp;D_01_02 (2)"}</definedName>
    <definedName name="abstract1" localSheetId="9" hidden="1">{"pl_t&amp;d",#N/A,FALSE,"p&amp;l_t&amp;D_01_02 (2)"}</definedName>
    <definedName name="abstract1" hidden="1">{"pl_t&amp;d",#N/A,FALSE,"p&amp;l_t&amp;D_01_02 (2)"}</definedName>
    <definedName name="abstractsales" localSheetId="2">#REF!</definedName>
    <definedName name="abstractsales" localSheetId="16">#REF!</definedName>
    <definedName name="abstractsales" localSheetId="17">#REF!</definedName>
    <definedName name="abstractsales" localSheetId="18">#REF!</definedName>
    <definedName name="abstractsales" localSheetId="19">#REF!</definedName>
    <definedName name="abstractsales" localSheetId="20">#REF!</definedName>
    <definedName name="abstractsales" localSheetId="21">#REF!</definedName>
    <definedName name="abstractsales" localSheetId="22">#REF!</definedName>
    <definedName name="abstractsales" localSheetId="24">#REF!</definedName>
    <definedName name="abstractsales" localSheetId="4">#REF!</definedName>
    <definedName name="abstractsales" localSheetId="3">#REF!</definedName>
    <definedName name="abstractsales" localSheetId="7">#REF!</definedName>
    <definedName name="abstractsales" localSheetId="8">#REF!</definedName>
    <definedName name="abstractsales" localSheetId="9">#REF!</definedName>
    <definedName name="abstractsales">#REF!</definedName>
    <definedName name="Admn_and_General_Expenses" localSheetId="16">'[10]A&amp;G Expenses'!#REF!</definedName>
    <definedName name="Admn_and_General_Expenses" localSheetId="19">'[10]A&amp;G Expenses'!#REF!</definedName>
    <definedName name="Admn_and_General_Expenses" localSheetId="21">'[10]A&amp;G Expenses'!#REF!</definedName>
    <definedName name="Admn_and_General_Expenses" localSheetId="22">'[10]A&amp;G Expenses'!#REF!</definedName>
    <definedName name="Admn_and_General_Expenses" localSheetId="4">'[11]A&amp;G Expenses'!#REF!</definedName>
    <definedName name="Admn_and_General_Expenses" localSheetId="3">'[11]A&amp;G Expenses'!#REF!</definedName>
    <definedName name="Admn_and_General_Expenses" localSheetId="7">'[10]A&amp;G Expenses'!#REF!</definedName>
    <definedName name="Admn_and_General_Expenses" localSheetId="8">'[10]A&amp;G Expenses'!#REF!</definedName>
    <definedName name="Admn_and_General_Expenses" localSheetId="9">'[10]A&amp;G Expenses'!#REF!</definedName>
    <definedName name="Admn_and_General_Expenses">'[10]A&amp;G Expenses'!#REF!</definedName>
    <definedName name="af" localSheetId="2" hidden="1">{"pl_t&amp;d",#N/A,FALSE,"p&amp;l_t&amp;D_01_02 (2)"}</definedName>
    <definedName name="af" localSheetId="16" hidden="1">{"pl_t&amp;d",#N/A,FALSE,"p&amp;l_t&amp;D_01_02 (2)"}</definedName>
    <definedName name="af" localSheetId="17" hidden="1">{"pl_t&amp;d",#N/A,FALSE,"p&amp;l_t&amp;D_01_02 (2)"}</definedName>
    <definedName name="af" localSheetId="18" hidden="1">{"pl_t&amp;d",#N/A,FALSE,"p&amp;l_t&amp;D_01_02 (2)"}</definedName>
    <definedName name="af" localSheetId="19" hidden="1">{"pl_t&amp;d",#N/A,FALSE,"p&amp;l_t&amp;D_01_02 (2)"}</definedName>
    <definedName name="af" localSheetId="20" hidden="1">{"pl_t&amp;d",#N/A,FALSE,"p&amp;l_t&amp;D_01_02 (2)"}</definedName>
    <definedName name="af" localSheetId="21" hidden="1">{"pl_t&amp;d",#N/A,FALSE,"p&amp;l_t&amp;D_01_02 (2)"}</definedName>
    <definedName name="af" localSheetId="22" hidden="1">{"pl_t&amp;d",#N/A,FALSE,"p&amp;l_t&amp;D_01_02 (2)"}</definedName>
    <definedName name="af" localSheetId="24" hidden="1">{"pl_t&amp;d",#N/A,FALSE,"p&amp;l_t&amp;D_01_02 (2)"}</definedName>
    <definedName name="af" localSheetId="4" hidden="1">{"pl_t&amp;d",#N/A,FALSE,"p&amp;l_t&amp;D_01_02 (2)"}</definedName>
    <definedName name="af" localSheetId="3" hidden="1">{"pl_t&amp;d",#N/A,FALSE,"p&amp;l_t&amp;D_01_02 (2)"}</definedName>
    <definedName name="af" localSheetId="5" hidden="1">{"pl_t&amp;d",#N/A,FALSE,"p&amp;l_t&amp;D_01_02 (2)"}</definedName>
    <definedName name="af" localSheetId="6" hidden="1">{"pl_t&amp;d",#N/A,FALSE,"p&amp;l_t&amp;D_01_02 (2)"}</definedName>
    <definedName name="af" localSheetId="7" hidden="1">{"pl_t&amp;d",#N/A,FALSE,"p&amp;l_t&amp;D_01_02 (2)"}</definedName>
    <definedName name="af" localSheetId="8" hidden="1">{"pl_t&amp;d",#N/A,FALSE,"p&amp;l_t&amp;D_01_02 (2)"}</definedName>
    <definedName name="af" localSheetId="9" hidden="1">{"pl_t&amp;d",#N/A,FALSE,"p&amp;l_t&amp;D_01_02 (2)"}</definedName>
    <definedName name="af" hidden="1">{"pl_t&amp;d",#N/A,FALSE,"p&amp;l_t&amp;D_01_02 (2)"}</definedName>
    <definedName name="afasfafasf" localSheetId="2" hidden="1">{"pl_t&amp;d",#N/A,FALSE,"p&amp;l_t&amp;D_01_02 (2)"}</definedName>
    <definedName name="afasfafasf" localSheetId="16" hidden="1">{"pl_t&amp;d",#N/A,FALSE,"p&amp;l_t&amp;D_01_02 (2)"}</definedName>
    <definedName name="afasfafasf" localSheetId="17" hidden="1">{"pl_t&amp;d",#N/A,FALSE,"p&amp;l_t&amp;D_01_02 (2)"}</definedName>
    <definedName name="afasfafasf" localSheetId="18" hidden="1">{"pl_t&amp;d",#N/A,FALSE,"p&amp;l_t&amp;D_01_02 (2)"}</definedName>
    <definedName name="afasfafasf" localSheetId="19" hidden="1">{"pl_t&amp;d",#N/A,FALSE,"p&amp;l_t&amp;D_01_02 (2)"}</definedName>
    <definedName name="afasfafasf" localSheetId="20" hidden="1">{"pl_t&amp;d",#N/A,FALSE,"p&amp;l_t&amp;D_01_02 (2)"}</definedName>
    <definedName name="afasfafasf" localSheetId="21" hidden="1">{"pl_t&amp;d",#N/A,FALSE,"p&amp;l_t&amp;D_01_02 (2)"}</definedName>
    <definedName name="afasfafasf" localSheetId="22" hidden="1">{"pl_t&amp;d",#N/A,FALSE,"p&amp;l_t&amp;D_01_02 (2)"}</definedName>
    <definedName name="afasfafasf" localSheetId="24" hidden="1">{"pl_t&amp;d",#N/A,FALSE,"p&amp;l_t&amp;D_01_02 (2)"}</definedName>
    <definedName name="afasfafasf" localSheetId="4" hidden="1">{"pl_t&amp;d",#N/A,FALSE,"p&amp;l_t&amp;D_01_02 (2)"}</definedName>
    <definedName name="afasfafasf" localSheetId="3" hidden="1">{"pl_t&amp;d",#N/A,FALSE,"p&amp;l_t&amp;D_01_02 (2)"}</definedName>
    <definedName name="afasfafasf" localSheetId="5" hidden="1">{"pl_t&amp;d",#N/A,FALSE,"p&amp;l_t&amp;D_01_02 (2)"}</definedName>
    <definedName name="afasfafasf" localSheetId="6" hidden="1">{"pl_t&amp;d",#N/A,FALSE,"p&amp;l_t&amp;D_01_02 (2)"}</definedName>
    <definedName name="afasfafasf" localSheetId="7" hidden="1">{"pl_t&amp;d",#N/A,FALSE,"p&amp;l_t&amp;D_01_02 (2)"}</definedName>
    <definedName name="afasfafasf" localSheetId="8" hidden="1">{"pl_t&amp;d",#N/A,FALSE,"p&amp;l_t&amp;D_01_02 (2)"}</definedName>
    <definedName name="afasfafasf" localSheetId="9" hidden="1">{"pl_t&amp;d",#N/A,FALSE,"p&amp;l_t&amp;D_01_02 (2)"}</definedName>
    <definedName name="afasfafasf" hidden="1">{"pl_t&amp;d",#N/A,FALSE,"p&amp;l_t&amp;D_01_02 (2)"}</definedName>
    <definedName name="agl" localSheetId="2" hidden="1">{"pl_t&amp;d",#N/A,FALSE,"p&amp;l_t&amp;D_01_02 (2)"}</definedName>
    <definedName name="agl" localSheetId="16" hidden="1">{"pl_t&amp;d",#N/A,FALSE,"p&amp;l_t&amp;D_01_02 (2)"}</definedName>
    <definedName name="agl" localSheetId="17" hidden="1">{"pl_t&amp;d",#N/A,FALSE,"p&amp;l_t&amp;D_01_02 (2)"}</definedName>
    <definedName name="agl" localSheetId="18" hidden="1">{"pl_t&amp;d",#N/A,FALSE,"p&amp;l_t&amp;D_01_02 (2)"}</definedName>
    <definedName name="agl" localSheetId="19" hidden="1">{"pl_t&amp;d",#N/A,FALSE,"p&amp;l_t&amp;D_01_02 (2)"}</definedName>
    <definedName name="agl" localSheetId="20" hidden="1">{"pl_t&amp;d",#N/A,FALSE,"p&amp;l_t&amp;D_01_02 (2)"}</definedName>
    <definedName name="agl" localSheetId="21" hidden="1">{"pl_t&amp;d",#N/A,FALSE,"p&amp;l_t&amp;D_01_02 (2)"}</definedName>
    <definedName name="agl" localSheetId="22" hidden="1">{"pl_t&amp;d",#N/A,FALSE,"p&amp;l_t&amp;D_01_02 (2)"}</definedName>
    <definedName name="agl" localSheetId="24" hidden="1">{"pl_t&amp;d",#N/A,FALSE,"p&amp;l_t&amp;D_01_02 (2)"}</definedName>
    <definedName name="agl" localSheetId="4" hidden="1">{"pl_t&amp;d",#N/A,FALSE,"p&amp;l_t&amp;D_01_02 (2)"}</definedName>
    <definedName name="agl" localSheetId="3" hidden="1">{"pl_t&amp;d",#N/A,FALSE,"p&amp;l_t&amp;D_01_02 (2)"}</definedName>
    <definedName name="agl" localSheetId="5" hidden="1">{"pl_t&amp;d",#N/A,FALSE,"p&amp;l_t&amp;D_01_02 (2)"}</definedName>
    <definedName name="agl" localSheetId="6" hidden="1">{"pl_t&amp;d",#N/A,FALSE,"p&amp;l_t&amp;D_01_02 (2)"}</definedName>
    <definedName name="agl" localSheetId="7" hidden="1">{"pl_t&amp;d",#N/A,FALSE,"p&amp;l_t&amp;D_01_02 (2)"}</definedName>
    <definedName name="agl" localSheetId="8" hidden="1">{"pl_t&amp;d",#N/A,FALSE,"p&amp;l_t&amp;D_01_02 (2)"}</definedName>
    <definedName name="agl" localSheetId="9" hidden="1">{"pl_t&amp;d",#N/A,FALSE,"p&amp;l_t&amp;D_01_02 (2)"}</definedName>
    <definedName name="agl" hidden="1">{"pl_t&amp;d",#N/A,FALSE,"p&amp;l_t&amp;D_01_02 (2)"}</definedName>
    <definedName name="agri" localSheetId="2">#REF!</definedName>
    <definedName name="agri" localSheetId="16">#REF!</definedName>
    <definedName name="agri" localSheetId="17">#REF!</definedName>
    <definedName name="agri" localSheetId="18">#REF!</definedName>
    <definedName name="agri" localSheetId="19">#REF!</definedName>
    <definedName name="agri" localSheetId="20">#REF!</definedName>
    <definedName name="agri" localSheetId="21">#REF!</definedName>
    <definedName name="agri" localSheetId="22">#REF!</definedName>
    <definedName name="agri" localSheetId="24">#REF!</definedName>
    <definedName name="agri" localSheetId="4">#REF!</definedName>
    <definedName name="agri" localSheetId="3">#REF!</definedName>
    <definedName name="agri" localSheetId="7">#REF!</definedName>
    <definedName name="agri" localSheetId="8">#REF!</definedName>
    <definedName name="agri" localSheetId="9">#REF!</definedName>
    <definedName name="agri">#REF!</definedName>
    <definedName name="alfhkjgr" localSheetId="2" hidden="1">{"pl_t&amp;d",#N/A,FALSE,"p&amp;l_t&amp;D_01_02 (2)"}</definedName>
    <definedName name="alfhkjgr" localSheetId="16" hidden="1">{"pl_t&amp;d",#N/A,FALSE,"p&amp;l_t&amp;D_01_02 (2)"}</definedName>
    <definedName name="alfhkjgr" localSheetId="17" hidden="1">{"pl_t&amp;d",#N/A,FALSE,"p&amp;l_t&amp;D_01_02 (2)"}</definedName>
    <definedName name="alfhkjgr" localSheetId="18" hidden="1">{"pl_t&amp;d",#N/A,FALSE,"p&amp;l_t&amp;D_01_02 (2)"}</definedName>
    <definedName name="alfhkjgr" localSheetId="19" hidden="1">{"pl_t&amp;d",#N/A,FALSE,"p&amp;l_t&amp;D_01_02 (2)"}</definedName>
    <definedName name="alfhkjgr" localSheetId="20" hidden="1">{"pl_t&amp;d",#N/A,FALSE,"p&amp;l_t&amp;D_01_02 (2)"}</definedName>
    <definedName name="alfhkjgr" localSheetId="21" hidden="1">{"pl_t&amp;d",#N/A,FALSE,"p&amp;l_t&amp;D_01_02 (2)"}</definedName>
    <definedName name="alfhkjgr" localSheetId="22" hidden="1">{"pl_t&amp;d",#N/A,FALSE,"p&amp;l_t&amp;D_01_02 (2)"}</definedName>
    <definedName name="alfhkjgr" localSheetId="24" hidden="1">{"pl_t&amp;d",#N/A,FALSE,"p&amp;l_t&amp;D_01_02 (2)"}</definedName>
    <definedName name="alfhkjgr" localSheetId="4" hidden="1">{"pl_t&amp;d",#N/A,FALSE,"p&amp;l_t&amp;D_01_02 (2)"}</definedName>
    <definedName name="alfhkjgr" localSheetId="3" hidden="1">{"pl_t&amp;d",#N/A,FALSE,"p&amp;l_t&amp;D_01_02 (2)"}</definedName>
    <definedName name="alfhkjgr" localSheetId="5" hidden="1">{"pl_t&amp;d",#N/A,FALSE,"p&amp;l_t&amp;D_01_02 (2)"}</definedName>
    <definedName name="alfhkjgr" localSheetId="6" hidden="1">{"pl_t&amp;d",#N/A,FALSE,"p&amp;l_t&amp;D_01_02 (2)"}</definedName>
    <definedName name="alfhkjgr" localSheetId="7" hidden="1">{"pl_t&amp;d",#N/A,FALSE,"p&amp;l_t&amp;D_01_02 (2)"}</definedName>
    <definedName name="alfhkjgr" localSheetId="8" hidden="1">{"pl_t&amp;d",#N/A,FALSE,"p&amp;l_t&amp;D_01_02 (2)"}</definedName>
    <definedName name="alfhkjgr" localSheetId="9" hidden="1">{"pl_t&amp;d",#N/A,FALSE,"p&amp;l_t&amp;D_01_02 (2)"}</definedName>
    <definedName name="alfhkjgr" hidden="1">{"pl_t&amp;d",#N/A,FALSE,"p&amp;l_t&amp;D_01_02 (2)"}</definedName>
    <definedName name="ALL_EXP" localSheetId="2">#REF!</definedName>
    <definedName name="ALL_EXP" localSheetId="16">#REF!</definedName>
    <definedName name="ALL_EXP" localSheetId="17">#REF!</definedName>
    <definedName name="ALL_EXP" localSheetId="18">#REF!</definedName>
    <definedName name="ALL_EXP" localSheetId="19">#REF!</definedName>
    <definedName name="ALL_EXP" localSheetId="20">#REF!</definedName>
    <definedName name="ALL_EXP" localSheetId="21">#REF!</definedName>
    <definedName name="ALL_EXP" localSheetId="22">#REF!</definedName>
    <definedName name="ALL_EXP" localSheetId="24">#REF!</definedName>
    <definedName name="ALL_EXP" localSheetId="4">#REF!</definedName>
    <definedName name="ALL_EXP" localSheetId="3">#REF!</definedName>
    <definedName name="ALL_EXP" localSheetId="7">#REF!</definedName>
    <definedName name="ALL_EXP" localSheetId="8">#REF!</definedName>
    <definedName name="ALL_EXP" localSheetId="9">#REF!</definedName>
    <definedName name="ALL_EXP">#REF!</definedName>
    <definedName name="Allocation_of_expenses" localSheetId="16">'[10]Allocation LT HT EHT'!#REF!</definedName>
    <definedName name="Allocation_of_expenses" localSheetId="19">'[10]Allocation LT HT EHT'!#REF!</definedName>
    <definedName name="Allocation_of_expenses" localSheetId="21">'[10]Allocation LT HT EHT'!#REF!</definedName>
    <definedName name="Allocation_of_expenses" localSheetId="22">'[10]Allocation LT HT EHT'!#REF!</definedName>
    <definedName name="Allocation_of_expenses" localSheetId="4">'[11]Allocation LT HT EHT'!#REF!</definedName>
    <definedName name="Allocation_of_expenses" localSheetId="3">'[11]Allocation LT HT EHT'!#REF!</definedName>
    <definedName name="Allocation_of_expenses" localSheetId="7">'[10]Allocation LT HT EHT'!#REF!</definedName>
    <definedName name="Allocation_of_expenses" localSheetId="8">'[10]Allocation LT HT EHT'!#REF!</definedName>
    <definedName name="Allocation_of_expenses" localSheetId="9">'[10]Allocation LT HT EHT'!#REF!</definedName>
    <definedName name="Allocation_of_expenses">'[10]Allocation LT HT EHT'!#REF!</definedName>
    <definedName name="Allocation_of_revenues__expenses" localSheetId="21">'[10]Allocation LT HT EHT'!#REF!</definedName>
    <definedName name="Allocation_of_revenues__expenses" localSheetId="4">'[11]Allocation LT HT EHT'!#REF!</definedName>
    <definedName name="Allocation_of_revenues__expenses" localSheetId="3">'[11]Allocation LT HT EHT'!#REF!</definedName>
    <definedName name="Allocation_of_revenues__expenses">'[10]Allocation LT HT EHT'!#REF!</definedName>
    <definedName name="amar" localSheetId="2" hidden="1">{"pl_t&amp;d",#N/A,FALSE,"p&amp;l_t&amp;D_01_02 (2)"}</definedName>
    <definedName name="amar" localSheetId="16" hidden="1">{"pl_t&amp;d",#N/A,FALSE,"p&amp;l_t&amp;D_01_02 (2)"}</definedName>
    <definedName name="amar" localSheetId="17" hidden="1">{"pl_t&amp;d",#N/A,FALSE,"p&amp;l_t&amp;D_01_02 (2)"}</definedName>
    <definedName name="amar" localSheetId="18" hidden="1">{"pl_t&amp;d",#N/A,FALSE,"p&amp;l_t&amp;D_01_02 (2)"}</definedName>
    <definedName name="amar" localSheetId="19" hidden="1">{"pl_t&amp;d",#N/A,FALSE,"p&amp;l_t&amp;D_01_02 (2)"}</definedName>
    <definedName name="amar" localSheetId="20" hidden="1">{"pl_t&amp;d",#N/A,FALSE,"p&amp;l_t&amp;D_01_02 (2)"}</definedName>
    <definedName name="amar" localSheetId="21" hidden="1">{"pl_t&amp;d",#N/A,FALSE,"p&amp;l_t&amp;D_01_02 (2)"}</definedName>
    <definedName name="amar" localSheetId="22" hidden="1">{"pl_t&amp;d",#N/A,FALSE,"p&amp;l_t&amp;D_01_02 (2)"}</definedName>
    <definedName name="amar" localSheetId="24" hidden="1">{"pl_t&amp;d",#N/A,FALSE,"p&amp;l_t&amp;D_01_02 (2)"}</definedName>
    <definedName name="amar" localSheetId="4" hidden="1">{"pl_t&amp;d",#N/A,FALSE,"p&amp;l_t&amp;D_01_02 (2)"}</definedName>
    <definedName name="amar" localSheetId="3" hidden="1">{"pl_t&amp;d",#N/A,FALSE,"p&amp;l_t&amp;D_01_02 (2)"}</definedName>
    <definedName name="amar" localSheetId="5" hidden="1">{"pl_t&amp;d",#N/A,FALSE,"p&amp;l_t&amp;D_01_02 (2)"}</definedName>
    <definedName name="amar" localSheetId="6" hidden="1">{"pl_t&amp;d",#N/A,FALSE,"p&amp;l_t&amp;D_01_02 (2)"}</definedName>
    <definedName name="amar" localSheetId="7" hidden="1">{"pl_t&amp;d",#N/A,FALSE,"p&amp;l_t&amp;D_01_02 (2)"}</definedName>
    <definedName name="amar" localSheetId="8" hidden="1">{"pl_t&amp;d",#N/A,FALSE,"p&amp;l_t&amp;D_01_02 (2)"}</definedName>
    <definedName name="amar" localSheetId="9" hidden="1">{"pl_t&amp;d",#N/A,FALSE,"p&amp;l_t&amp;D_01_02 (2)"}</definedName>
    <definedName name="amar" hidden="1">{"pl_t&amp;d",#N/A,FALSE,"p&amp;l_t&amp;D_01_02 (2)"}</definedName>
    <definedName name="amar_1" localSheetId="2" hidden="1">{"pl_t&amp;d",#N/A,FALSE,"p&amp;l_t&amp;D_01_02 (2)"}</definedName>
    <definedName name="amar_1" localSheetId="16" hidden="1">{"pl_t&amp;d",#N/A,FALSE,"p&amp;l_t&amp;D_01_02 (2)"}</definedName>
    <definedName name="amar_1" localSheetId="17" hidden="1">{"pl_t&amp;d",#N/A,FALSE,"p&amp;l_t&amp;D_01_02 (2)"}</definedName>
    <definedName name="amar_1" localSheetId="18" hidden="1">{"pl_t&amp;d",#N/A,FALSE,"p&amp;l_t&amp;D_01_02 (2)"}</definedName>
    <definedName name="amar_1" localSheetId="19" hidden="1">{"pl_t&amp;d",#N/A,FALSE,"p&amp;l_t&amp;D_01_02 (2)"}</definedName>
    <definedName name="amar_1" localSheetId="20" hidden="1">{"pl_t&amp;d",#N/A,FALSE,"p&amp;l_t&amp;D_01_02 (2)"}</definedName>
    <definedName name="amar_1" localSheetId="21" hidden="1">{"pl_t&amp;d",#N/A,FALSE,"p&amp;l_t&amp;D_01_02 (2)"}</definedName>
    <definedName name="amar_1" localSheetId="22" hidden="1">{"pl_t&amp;d",#N/A,FALSE,"p&amp;l_t&amp;D_01_02 (2)"}</definedName>
    <definedName name="amar_1" localSheetId="24" hidden="1">{"pl_t&amp;d",#N/A,FALSE,"p&amp;l_t&amp;D_01_02 (2)"}</definedName>
    <definedName name="amar_1" localSheetId="4" hidden="1">{"pl_t&amp;d",#N/A,FALSE,"p&amp;l_t&amp;D_01_02 (2)"}</definedName>
    <definedName name="amar_1" localSheetId="3" hidden="1">{"pl_t&amp;d",#N/A,FALSE,"p&amp;l_t&amp;D_01_02 (2)"}</definedName>
    <definedName name="amar_1" localSheetId="5" hidden="1">{"pl_t&amp;d",#N/A,FALSE,"p&amp;l_t&amp;D_01_02 (2)"}</definedName>
    <definedName name="amar_1" localSheetId="6" hidden="1">{"pl_t&amp;d",#N/A,FALSE,"p&amp;l_t&amp;D_01_02 (2)"}</definedName>
    <definedName name="amar_1" localSheetId="7" hidden="1">{"pl_t&amp;d",#N/A,FALSE,"p&amp;l_t&amp;D_01_02 (2)"}</definedName>
    <definedName name="amar_1" localSheetId="8" hidden="1">{"pl_t&amp;d",#N/A,FALSE,"p&amp;l_t&amp;D_01_02 (2)"}</definedName>
    <definedName name="amar_1" localSheetId="9" hidden="1">{"pl_t&amp;d",#N/A,FALSE,"p&amp;l_t&amp;D_01_02 (2)"}</definedName>
    <definedName name="amar_1" hidden="1">{"pl_t&amp;d",#N/A,FALSE,"p&amp;l_t&amp;D_01_02 (2)"}</definedName>
    <definedName name="an" localSheetId="2" hidden="1">{"pl_t&amp;d",#N/A,FALSE,"p&amp;l_t&amp;D_01_02 (2)"}</definedName>
    <definedName name="an" localSheetId="16" hidden="1">{"pl_t&amp;d",#N/A,FALSE,"p&amp;l_t&amp;D_01_02 (2)"}</definedName>
    <definedName name="an" localSheetId="17" hidden="1">{"pl_t&amp;d",#N/A,FALSE,"p&amp;l_t&amp;D_01_02 (2)"}</definedName>
    <definedName name="an" localSheetId="18" hidden="1">{"pl_t&amp;d",#N/A,FALSE,"p&amp;l_t&amp;D_01_02 (2)"}</definedName>
    <definedName name="an" localSheetId="19" hidden="1">{"pl_t&amp;d",#N/A,FALSE,"p&amp;l_t&amp;D_01_02 (2)"}</definedName>
    <definedName name="an" localSheetId="20" hidden="1">{"pl_t&amp;d",#N/A,FALSE,"p&amp;l_t&amp;D_01_02 (2)"}</definedName>
    <definedName name="an" localSheetId="21" hidden="1">{"pl_t&amp;d",#N/A,FALSE,"p&amp;l_t&amp;D_01_02 (2)"}</definedName>
    <definedName name="an" localSheetId="22" hidden="1">{"pl_t&amp;d",#N/A,FALSE,"p&amp;l_t&amp;D_01_02 (2)"}</definedName>
    <definedName name="an" localSheetId="24" hidden="1">{"pl_t&amp;d",#N/A,FALSE,"p&amp;l_t&amp;D_01_02 (2)"}</definedName>
    <definedName name="an" localSheetId="4" hidden="1">{"pl_t&amp;d",#N/A,FALSE,"p&amp;l_t&amp;D_01_02 (2)"}</definedName>
    <definedName name="an" localSheetId="3" hidden="1">{"pl_t&amp;d",#N/A,FALSE,"p&amp;l_t&amp;D_01_02 (2)"}</definedName>
    <definedName name="an" localSheetId="5" hidden="1">{"pl_t&amp;d",#N/A,FALSE,"p&amp;l_t&amp;D_01_02 (2)"}</definedName>
    <definedName name="an" localSheetId="6" hidden="1">{"pl_t&amp;d",#N/A,FALSE,"p&amp;l_t&amp;D_01_02 (2)"}</definedName>
    <definedName name="an" localSheetId="7" hidden="1">{"pl_t&amp;d",#N/A,FALSE,"p&amp;l_t&amp;D_01_02 (2)"}</definedName>
    <definedName name="an" localSheetId="8" hidden="1">{"pl_t&amp;d",#N/A,FALSE,"p&amp;l_t&amp;D_01_02 (2)"}</definedName>
    <definedName name="an" localSheetId="9" hidden="1">{"pl_t&amp;d",#N/A,FALSE,"p&amp;l_t&amp;D_01_02 (2)"}</definedName>
    <definedName name="an" hidden="1">{"pl_t&amp;d",#N/A,FALSE,"p&amp;l_t&amp;D_01_02 (2)"}</definedName>
    <definedName name="an_1" localSheetId="2" hidden="1">{"pl_t&amp;d",#N/A,FALSE,"p&amp;l_t&amp;D_01_02 (2)"}</definedName>
    <definedName name="an_1" localSheetId="16" hidden="1">{"pl_t&amp;d",#N/A,FALSE,"p&amp;l_t&amp;D_01_02 (2)"}</definedName>
    <definedName name="an_1" localSheetId="17" hidden="1">{"pl_t&amp;d",#N/A,FALSE,"p&amp;l_t&amp;D_01_02 (2)"}</definedName>
    <definedName name="an_1" localSheetId="18" hidden="1">{"pl_t&amp;d",#N/A,FALSE,"p&amp;l_t&amp;D_01_02 (2)"}</definedName>
    <definedName name="an_1" localSheetId="19" hidden="1">{"pl_t&amp;d",#N/A,FALSE,"p&amp;l_t&amp;D_01_02 (2)"}</definedName>
    <definedName name="an_1" localSheetId="20" hidden="1">{"pl_t&amp;d",#N/A,FALSE,"p&amp;l_t&amp;D_01_02 (2)"}</definedName>
    <definedName name="an_1" localSheetId="21" hidden="1">{"pl_t&amp;d",#N/A,FALSE,"p&amp;l_t&amp;D_01_02 (2)"}</definedName>
    <definedName name="an_1" localSheetId="22" hidden="1">{"pl_t&amp;d",#N/A,FALSE,"p&amp;l_t&amp;D_01_02 (2)"}</definedName>
    <definedName name="an_1" localSheetId="24" hidden="1">{"pl_t&amp;d",#N/A,FALSE,"p&amp;l_t&amp;D_01_02 (2)"}</definedName>
    <definedName name="an_1" localSheetId="4" hidden="1">{"pl_t&amp;d",#N/A,FALSE,"p&amp;l_t&amp;D_01_02 (2)"}</definedName>
    <definedName name="an_1" localSheetId="3" hidden="1">{"pl_t&amp;d",#N/A,FALSE,"p&amp;l_t&amp;D_01_02 (2)"}</definedName>
    <definedName name="an_1" localSheetId="5" hidden="1">{"pl_t&amp;d",#N/A,FALSE,"p&amp;l_t&amp;D_01_02 (2)"}</definedName>
    <definedName name="an_1" localSheetId="6" hidden="1">{"pl_t&amp;d",#N/A,FALSE,"p&amp;l_t&amp;D_01_02 (2)"}</definedName>
    <definedName name="an_1" localSheetId="7" hidden="1">{"pl_t&amp;d",#N/A,FALSE,"p&amp;l_t&amp;D_01_02 (2)"}</definedName>
    <definedName name="an_1" localSheetId="8" hidden="1">{"pl_t&amp;d",#N/A,FALSE,"p&amp;l_t&amp;D_01_02 (2)"}</definedName>
    <definedName name="an_1" localSheetId="9" hidden="1">{"pl_t&amp;d",#N/A,FALSE,"p&amp;l_t&amp;D_01_02 (2)"}</definedName>
    <definedName name="an_1" hidden="1">{"pl_t&amp;d",#N/A,FALSE,"p&amp;l_t&amp;D_01_02 (2)"}</definedName>
    <definedName name="AP" localSheetId="2">#REF!</definedName>
    <definedName name="AP" localSheetId="16">#REF!</definedName>
    <definedName name="AP" localSheetId="17">#REF!</definedName>
    <definedName name="AP" localSheetId="18">#REF!</definedName>
    <definedName name="AP" localSheetId="19">#REF!</definedName>
    <definedName name="AP" localSheetId="20">#REF!</definedName>
    <definedName name="AP" localSheetId="21">#REF!</definedName>
    <definedName name="AP" localSheetId="22">#REF!</definedName>
    <definedName name="AP" localSheetId="24">#REF!</definedName>
    <definedName name="AP" localSheetId="4">#REF!</definedName>
    <definedName name="AP" localSheetId="3">#REF!</definedName>
    <definedName name="AP" localSheetId="7">#REF!</definedName>
    <definedName name="AP" localSheetId="8">#REF!</definedName>
    <definedName name="AP" localSheetId="9">#REF!</definedName>
    <definedName name="AP">#REF!</definedName>
    <definedName name="Apr02___0" localSheetId="16">[2]Newabstract!#REF!</definedName>
    <definedName name="Apr02___0" localSheetId="19">[2]Newabstract!#REF!</definedName>
    <definedName name="Apr02___0" localSheetId="21">[2]Newabstract!#REF!</definedName>
    <definedName name="Apr02___0" localSheetId="22">[2]Newabstract!#REF!</definedName>
    <definedName name="Apr02___0" localSheetId="4">[2]Newabstract!#REF!</definedName>
    <definedName name="Apr02___0" localSheetId="3">[2]Newabstract!#REF!</definedName>
    <definedName name="Apr02___0" localSheetId="7">[2]Newabstract!#REF!</definedName>
    <definedName name="Apr02___0" localSheetId="8">[2]Newabstract!#REF!</definedName>
    <definedName name="Apr02___0" localSheetId="9">[2]Newabstract!#REF!</definedName>
    <definedName name="Apr02___0">[2]Newabstract!#REF!</definedName>
    <definedName name="Apr03___0" localSheetId="16">[2]Newabstract!#REF!</definedName>
    <definedName name="Apr03___0" localSheetId="19">[2]Newabstract!#REF!</definedName>
    <definedName name="Apr03___0" localSheetId="21">[2]Newabstract!#REF!</definedName>
    <definedName name="Apr03___0" localSheetId="22">[2]Newabstract!#REF!</definedName>
    <definedName name="Apr03___0" localSheetId="7">[2]Newabstract!#REF!</definedName>
    <definedName name="Apr03___0" localSheetId="8">[2]Newabstract!#REF!</definedName>
    <definedName name="Apr03___0" localSheetId="9">[2]Newabstract!#REF!</definedName>
    <definedName name="Apr03___0">[2]Newabstract!#REF!</definedName>
    <definedName name="Apr04___0" localSheetId="21">[2]Newabstract!#REF!</definedName>
    <definedName name="Apr04___0">[2]Newabstract!#REF!</definedName>
    <definedName name="Apr05___0">[2]Newabstract!#REF!</definedName>
    <definedName name="Apr06___0">[2]Newabstract!#REF!</definedName>
    <definedName name="Apr07___0">[2]Newabstract!#REF!</definedName>
    <definedName name="Apr08___0">[2]Newabstract!#REF!</definedName>
    <definedName name="Apr09___0">[2]Newabstract!#REF!</definedName>
    <definedName name="Apr10___0">[2]Newabstract!#REF!</definedName>
    <definedName name="Apr11___0">[2]Newabstract!#REF!</definedName>
    <definedName name="Apr13___0">[2]Newabstract!#REF!</definedName>
    <definedName name="Apr14___0">[2]Newabstract!#REF!</definedName>
    <definedName name="Apr15___0">[2]Newabstract!#REF!</definedName>
    <definedName name="Apr16___0">[2]Newabstract!#REF!</definedName>
    <definedName name="Apr17___0">[2]Newabstract!#REF!</definedName>
    <definedName name="Apr20___0">[2]Newabstract!#REF!</definedName>
    <definedName name="Apr21___0">[2]Newabstract!#REF!</definedName>
    <definedName name="Apr22___0">[2]Newabstract!#REF!</definedName>
    <definedName name="Apr23___0">[2]Newabstract!#REF!</definedName>
    <definedName name="Apr24___0">[2]Newabstract!#REF!</definedName>
    <definedName name="Apr27___0">[2]Newabstract!#REF!</definedName>
    <definedName name="Apr28___0">[2]Newabstract!#REF!</definedName>
    <definedName name="Apr29___0">[2]Newabstract!#REF!</definedName>
    <definedName name="Apr30___0">[2]Newabstract!#REF!</definedName>
    <definedName name="av" localSheetId="2">#REF!</definedName>
    <definedName name="av" localSheetId="16">#REF!</definedName>
    <definedName name="av" localSheetId="17">#REF!</definedName>
    <definedName name="av" localSheetId="18">#REF!</definedName>
    <definedName name="av" localSheetId="19">#REF!</definedName>
    <definedName name="av" localSheetId="20">#REF!</definedName>
    <definedName name="av" localSheetId="21">#REF!</definedName>
    <definedName name="av" localSheetId="22">#REF!</definedName>
    <definedName name="av" localSheetId="24">#REF!</definedName>
    <definedName name="av" localSheetId="4">#REF!</definedName>
    <definedName name="av" localSheetId="3">#REF!</definedName>
    <definedName name="av" localSheetId="7">#REF!</definedName>
    <definedName name="av" localSheetId="8">#REF!</definedName>
    <definedName name="av" localSheetId="9">#REF!</definedName>
    <definedName name="av">#REF!</definedName>
    <definedName name="B" localSheetId="2">#REF!</definedName>
    <definedName name="B" localSheetId="17">#REF!</definedName>
    <definedName name="B" localSheetId="18">#REF!</definedName>
    <definedName name="B" localSheetId="20">#REF!</definedName>
    <definedName name="B" localSheetId="21">#REF!</definedName>
    <definedName name="B" localSheetId="22">#REF!</definedName>
    <definedName name="B" localSheetId="24">#REF!</definedName>
    <definedName name="B" localSheetId="4">#REF!</definedName>
    <definedName name="B" localSheetId="3">#REF!</definedName>
    <definedName name="B">#REF!</definedName>
    <definedName name="b_1" localSheetId="2" hidden="1">{"pl_t&amp;d",#N/A,FALSE,"p&amp;l_t&amp;D_01_02 (2)"}</definedName>
    <definedName name="b_1" localSheetId="16" hidden="1">{"pl_t&amp;d",#N/A,FALSE,"p&amp;l_t&amp;D_01_02 (2)"}</definedName>
    <definedName name="b_1" localSheetId="17" hidden="1">{"pl_t&amp;d",#N/A,FALSE,"p&amp;l_t&amp;D_01_02 (2)"}</definedName>
    <definedName name="b_1" localSheetId="18" hidden="1">{"pl_t&amp;d",#N/A,FALSE,"p&amp;l_t&amp;D_01_02 (2)"}</definedName>
    <definedName name="b_1" localSheetId="19" hidden="1">{"pl_t&amp;d",#N/A,FALSE,"p&amp;l_t&amp;D_01_02 (2)"}</definedName>
    <definedName name="b_1" localSheetId="20" hidden="1">{"pl_t&amp;d",#N/A,FALSE,"p&amp;l_t&amp;D_01_02 (2)"}</definedName>
    <definedName name="b_1" localSheetId="21" hidden="1">{"pl_t&amp;d",#N/A,FALSE,"p&amp;l_t&amp;D_01_02 (2)"}</definedName>
    <definedName name="b_1" localSheetId="22" hidden="1">{"pl_t&amp;d",#N/A,FALSE,"p&amp;l_t&amp;D_01_02 (2)"}</definedName>
    <definedName name="b_1" localSheetId="24" hidden="1">{"pl_t&amp;d",#N/A,FALSE,"p&amp;l_t&amp;D_01_02 (2)"}</definedName>
    <definedName name="b_1" localSheetId="4" hidden="1">{"pl_t&amp;d",#N/A,FALSE,"p&amp;l_t&amp;D_01_02 (2)"}</definedName>
    <definedName name="b_1" localSheetId="3" hidden="1">{"pl_t&amp;d",#N/A,FALSE,"p&amp;l_t&amp;D_01_02 (2)"}</definedName>
    <definedName name="b_1" localSheetId="5" hidden="1">{"pl_t&amp;d",#N/A,FALSE,"p&amp;l_t&amp;D_01_02 (2)"}</definedName>
    <definedName name="b_1" localSheetId="6" hidden="1">{"pl_t&amp;d",#N/A,FALSE,"p&amp;l_t&amp;D_01_02 (2)"}</definedName>
    <definedName name="b_1" localSheetId="7" hidden="1">{"pl_t&amp;d",#N/A,FALSE,"p&amp;l_t&amp;D_01_02 (2)"}</definedName>
    <definedName name="b_1" localSheetId="8" hidden="1">{"pl_t&amp;d",#N/A,FALSE,"p&amp;l_t&amp;D_01_02 (2)"}</definedName>
    <definedName name="b_1" localSheetId="9" hidden="1">{"pl_t&amp;d",#N/A,FALSE,"p&amp;l_t&amp;D_01_02 (2)"}</definedName>
    <definedName name="b_1" hidden="1">{"pl_t&amp;d",#N/A,FALSE,"p&amp;l_t&amp;D_01_02 (2)"}</definedName>
    <definedName name="bab" localSheetId="2" hidden="1">{"pl_t&amp;d",#N/A,FALSE,"p&amp;l_t&amp;D_01_02 (2)"}</definedName>
    <definedName name="bab" localSheetId="16" hidden="1">{"pl_t&amp;d",#N/A,FALSE,"p&amp;l_t&amp;D_01_02 (2)"}</definedName>
    <definedName name="bab" localSheetId="17" hidden="1">{"pl_t&amp;d",#N/A,FALSE,"p&amp;l_t&amp;D_01_02 (2)"}</definedName>
    <definedName name="bab" localSheetId="18" hidden="1">{"pl_t&amp;d",#N/A,FALSE,"p&amp;l_t&amp;D_01_02 (2)"}</definedName>
    <definedName name="bab" localSheetId="19" hidden="1">{"pl_t&amp;d",#N/A,FALSE,"p&amp;l_t&amp;D_01_02 (2)"}</definedName>
    <definedName name="bab" localSheetId="20" hidden="1">{"pl_t&amp;d",#N/A,FALSE,"p&amp;l_t&amp;D_01_02 (2)"}</definedName>
    <definedName name="bab" localSheetId="21" hidden="1">{"pl_t&amp;d",#N/A,FALSE,"p&amp;l_t&amp;D_01_02 (2)"}</definedName>
    <definedName name="bab" localSheetId="22" hidden="1">{"pl_t&amp;d",#N/A,FALSE,"p&amp;l_t&amp;D_01_02 (2)"}</definedName>
    <definedName name="bab" localSheetId="24" hidden="1">{"pl_t&amp;d",#N/A,FALSE,"p&amp;l_t&amp;D_01_02 (2)"}</definedName>
    <definedName name="bab" localSheetId="4" hidden="1">{"pl_t&amp;d",#N/A,FALSE,"p&amp;l_t&amp;D_01_02 (2)"}</definedName>
    <definedName name="bab" localSheetId="3" hidden="1">{"pl_t&amp;d",#N/A,FALSE,"p&amp;l_t&amp;D_01_02 (2)"}</definedName>
    <definedName name="bab" localSheetId="5" hidden="1">{"pl_t&amp;d",#N/A,FALSE,"p&amp;l_t&amp;D_01_02 (2)"}</definedName>
    <definedName name="bab" localSheetId="6" hidden="1">{"pl_t&amp;d",#N/A,FALSE,"p&amp;l_t&amp;D_01_02 (2)"}</definedName>
    <definedName name="bab" localSheetId="7" hidden="1">{"pl_t&amp;d",#N/A,FALSE,"p&amp;l_t&amp;D_01_02 (2)"}</definedName>
    <definedName name="bab" localSheetId="8" hidden="1">{"pl_t&amp;d",#N/A,FALSE,"p&amp;l_t&amp;D_01_02 (2)"}</definedName>
    <definedName name="bab" localSheetId="9" hidden="1">{"pl_t&amp;d",#N/A,FALSE,"p&amp;l_t&amp;D_01_02 (2)"}</definedName>
    <definedName name="bab" hidden="1">{"pl_t&amp;d",#N/A,FALSE,"p&amp;l_t&amp;D_01_02 (2)"}</definedName>
    <definedName name="bab_1" localSheetId="2" hidden="1">{"pl_t&amp;d",#N/A,FALSE,"p&amp;l_t&amp;D_01_02 (2)"}</definedName>
    <definedName name="bab_1" localSheetId="16" hidden="1">{"pl_t&amp;d",#N/A,FALSE,"p&amp;l_t&amp;D_01_02 (2)"}</definedName>
    <definedName name="bab_1" localSheetId="17" hidden="1">{"pl_t&amp;d",#N/A,FALSE,"p&amp;l_t&amp;D_01_02 (2)"}</definedName>
    <definedName name="bab_1" localSheetId="18" hidden="1">{"pl_t&amp;d",#N/A,FALSE,"p&amp;l_t&amp;D_01_02 (2)"}</definedName>
    <definedName name="bab_1" localSheetId="19" hidden="1">{"pl_t&amp;d",#N/A,FALSE,"p&amp;l_t&amp;D_01_02 (2)"}</definedName>
    <definedName name="bab_1" localSheetId="20" hidden="1">{"pl_t&amp;d",#N/A,FALSE,"p&amp;l_t&amp;D_01_02 (2)"}</definedName>
    <definedName name="bab_1" localSheetId="21" hidden="1">{"pl_t&amp;d",#N/A,FALSE,"p&amp;l_t&amp;D_01_02 (2)"}</definedName>
    <definedName name="bab_1" localSheetId="22" hidden="1">{"pl_t&amp;d",#N/A,FALSE,"p&amp;l_t&amp;D_01_02 (2)"}</definedName>
    <definedName name="bab_1" localSheetId="24" hidden="1">{"pl_t&amp;d",#N/A,FALSE,"p&amp;l_t&amp;D_01_02 (2)"}</definedName>
    <definedName name="bab_1" localSheetId="4" hidden="1">{"pl_t&amp;d",#N/A,FALSE,"p&amp;l_t&amp;D_01_02 (2)"}</definedName>
    <definedName name="bab_1" localSheetId="3" hidden="1">{"pl_t&amp;d",#N/A,FALSE,"p&amp;l_t&amp;D_01_02 (2)"}</definedName>
    <definedName name="bab_1" localSheetId="5" hidden="1">{"pl_t&amp;d",#N/A,FALSE,"p&amp;l_t&amp;D_01_02 (2)"}</definedName>
    <definedName name="bab_1" localSheetId="6" hidden="1">{"pl_t&amp;d",#N/A,FALSE,"p&amp;l_t&amp;D_01_02 (2)"}</definedName>
    <definedName name="bab_1" localSheetId="7" hidden="1">{"pl_t&amp;d",#N/A,FALSE,"p&amp;l_t&amp;D_01_02 (2)"}</definedName>
    <definedName name="bab_1" localSheetId="8" hidden="1">{"pl_t&amp;d",#N/A,FALSE,"p&amp;l_t&amp;D_01_02 (2)"}</definedName>
    <definedName name="bab_1" localSheetId="9" hidden="1">{"pl_t&amp;d",#N/A,FALSE,"p&amp;l_t&amp;D_01_02 (2)"}</definedName>
    <definedName name="bab_1" hidden="1">{"pl_t&amp;d",#N/A,FALSE,"p&amp;l_t&amp;D_01_02 (2)"}</definedName>
    <definedName name="Bad_Debts" localSheetId="2">#REF!</definedName>
    <definedName name="Bad_Debts" localSheetId="16">#REF!</definedName>
    <definedName name="Bad_Debts" localSheetId="17">#REF!</definedName>
    <definedName name="Bad_Debts" localSheetId="18">#REF!</definedName>
    <definedName name="Bad_Debts" localSheetId="19">#REF!</definedName>
    <definedName name="Bad_Debts" localSheetId="20">#REF!</definedName>
    <definedName name="Bad_Debts" localSheetId="21">#REF!</definedName>
    <definedName name="Bad_Debts" localSheetId="22">#REF!</definedName>
    <definedName name="Bad_Debts" localSheetId="24">#REF!</definedName>
    <definedName name="Bad_Debts" localSheetId="4">#REF!</definedName>
    <definedName name="Bad_Debts" localSheetId="3">#REF!</definedName>
    <definedName name="Bad_Debts" localSheetId="7">#REF!</definedName>
    <definedName name="Bad_Debts" localSheetId="8">#REF!</definedName>
    <definedName name="Bad_Debts" localSheetId="9">#REF!</definedName>
    <definedName name="Bad_Debts">#REF!</definedName>
    <definedName name="Balancesheet" localSheetId="2">#REF!</definedName>
    <definedName name="Balancesheet" localSheetId="17">#REF!</definedName>
    <definedName name="Balancesheet" localSheetId="18">#REF!</definedName>
    <definedName name="Balancesheet" localSheetId="20">#REF!</definedName>
    <definedName name="Balancesheet" localSheetId="21">#REF!</definedName>
    <definedName name="Balancesheet" localSheetId="22">#REF!</definedName>
    <definedName name="Balancesheet" localSheetId="24">#REF!</definedName>
    <definedName name="Balancesheet" localSheetId="4">#REF!</definedName>
    <definedName name="Balancesheet" localSheetId="3">#REF!</definedName>
    <definedName name="Balancesheet">#REF!</definedName>
    <definedName name="bdc" localSheetId="2" hidden="1">{"pl_t&amp;d",#N/A,FALSE,"p&amp;l_t&amp;D_01_02 (2)"}</definedName>
    <definedName name="bdc" localSheetId="16" hidden="1">{"pl_t&amp;d",#N/A,FALSE,"p&amp;l_t&amp;D_01_02 (2)"}</definedName>
    <definedName name="bdc" localSheetId="17" hidden="1">{"pl_t&amp;d",#N/A,FALSE,"p&amp;l_t&amp;D_01_02 (2)"}</definedName>
    <definedName name="bdc" localSheetId="18" hidden="1">{"pl_t&amp;d",#N/A,FALSE,"p&amp;l_t&amp;D_01_02 (2)"}</definedName>
    <definedName name="bdc" localSheetId="19" hidden="1">{"pl_t&amp;d",#N/A,FALSE,"p&amp;l_t&amp;D_01_02 (2)"}</definedName>
    <definedName name="bdc" localSheetId="20" hidden="1">{"pl_t&amp;d",#N/A,FALSE,"p&amp;l_t&amp;D_01_02 (2)"}</definedName>
    <definedName name="bdc" localSheetId="21" hidden="1">{"pl_t&amp;d",#N/A,FALSE,"p&amp;l_t&amp;D_01_02 (2)"}</definedName>
    <definedName name="bdc" localSheetId="22" hidden="1">{"pl_t&amp;d",#N/A,FALSE,"p&amp;l_t&amp;D_01_02 (2)"}</definedName>
    <definedName name="bdc" localSheetId="24" hidden="1">{"pl_t&amp;d",#N/A,FALSE,"p&amp;l_t&amp;D_01_02 (2)"}</definedName>
    <definedName name="bdc" localSheetId="4" hidden="1">{"pl_t&amp;d",#N/A,FALSE,"p&amp;l_t&amp;D_01_02 (2)"}</definedName>
    <definedName name="bdc" localSheetId="3" hidden="1">{"pl_t&amp;d",#N/A,FALSE,"p&amp;l_t&amp;D_01_02 (2)"}</definedName>
    <definedName name="bdc" localSheetId="5" hidden="1">{"pl_t&amp;d",#N/A,FALSE,"p&amp;l_t&amp;D_01_02 (2)"}</definedName>
    <definedName name="bdc" localSheetId="6" hidden="1">{"pl_t&amp;d",#N/A,FALSE,"p&amp;l_t&amp;D_01_02 (2)"}</definedName>
    <definedName name="bdc" localSheetId="7" hidden="1">{"pl_t&amp;d",#N/A,FALSE,"p&amp;l_t&amp;D_01_02 (2)"}</definedName>
    <definedName name="bdc" localSheetId="8" hidden="1">{"pl_t&amp;d",#N/A,FALSE,"p&amp;l_t&amp;D_01_02 (2)"}</definedName>
    <definedName name="bdc" localSheetId="9" hidden="1">{"pl_t&amp;d",#N/A,FALSE,"p&amp;l_t&amp;D_01_02 (2)"}</definedName>
    <definedName name="bdc" hidden="1">{"pl_t&amp;d",#N/A,FALSE,"p&amp;l_t&amp;D_01_02 (2)"}</definedName>
    <definedName name="BS" localSheetId="2">#REF!</definedName>
    <definedName name="BS" localSheetId="16">#REF!</definedName>
    <definedName name="BS" localSheetId="17">#REF!</definedName>
    <definedName name="BS" localSheetId="18">#REF!</definedName>
    <definedName name="BS" localSheetId="19">#REF!</definedName>
    <definedName name="BS" localSheetId="20">#REF!</definedName>
    <definedName name="BS" localSheetId="21">#REF!</definedName>
    <definedName name="BS" localSheetId="22">#REF!</definedName>
    <definedName name="BS" localSheetId="24">#REF!</definedName>
    <definedName name="BS" localSheetId="4">#REF!</definedName>
    <definedName name="BS" localSheetId="3">#REF!</definedName>
    <definedName name="BS" localSheetId="7">#REF!</definedName>
    <definedName name="BS" localSheetId="8">#REF!</definedName>
    <definedName name="BS" localSheetId="9">#REF!</definedName>
    <definedName name="BS">#REF!</definedName>
    <definedName name="Business_Unit" localSheetId="16">[12]RevenueInput!#REF!</definedName>
    <definedName name="Business_Unit" localSheetId="19">[12]RevenueInput!#REF!</definedName>
    <definedName name="Business_Unit" localSheetId="21">[12]RevenueInput!#REF!</definedName>
    <definedName name="Business_Unit" localSheetId="22">[12]RevenueInput!#REF!</definedName>
    <definedName name="Business_Unit" localSheetId="4">[12]RevenueInput!#REF!</definedName>
    <definedName name="Business_Unit" localSheetId="3">[12]RevenueInput!#REF!</definedName>
    <definedName name="Business_Unit" localSheetId="7">[12]RevenueInput!#REF!</definedName>
    <definedName name="Business_Unit" localSheetId="8">[12]RevenueInput!#REF!</definedName>
    <definedName name="Business_Unit" localSheetId="9">[12]RevenueInput!#REF!</definedName>
    <definedName name="Business_Unit">[12]RevenueInput!#REF!</definedName>
    <definedName name="Capital__Revenue_subsidies_and_Grants" localSheetId="2">#REF!</definedName>
    <definedName name="Capital__Revenue_subsidies_and_Grants" localSheetId="17">#REF!</definedName>
    <definedName name="Capital__Revenue_subsidies_and_Grants" localSheetId="18">#REF!</definedName>
    <definedName name="Capital__Revenue_subsidies_and_Grants" localSheetId="20">#REF!</definedName>
    <definedName name="Capital__Revenue_subsidies_and_Grants" localSheetId="21">#REF!</definedName>
    <definedName name="Capital__Revenue_subsidies_and_Grants" localSheetId="22">#REF!</definedName>
    <definedName name="Capital__Revenue_subsidies_and_Grants" localSheetId="24">#REF!</definedName>
    <definedName name="Capital__Revenue_subsidies_and_Grants" localSheetId="4">#REF!</definedName>
    <definedName name="Capital__Revenue_subsidies_and_Grants" localSheetId="3">#REF!</definedName>
    <definedName name="Capital__Revenue_subsidies_and_Grants" localSheetId="5">#REF!</definedName>
    <definedName name="Capital__Revenue_subsidies_and_Grants" localSheetId="6">#REF!</definedName>
    <definedName name="Capital__Revenue_subsidies_and_Grants" localSheetId="8">#REF!</definedName>
    <definedName name="Capital__Revenue_subsidies_and_Grants">#REF!</definedName>
    <definedName name="Capital_work_in_progress" localSheetId="21">[10]CWIP!#REF!</definedName>
    <definedName name="Capital_work_in_progress" localSheetId="4">[11]CWIP!#REF!</definedName>
    <definedName name="Capital_work_in_progress" localSheetId="3">[11]CWIP!#REF!</definedName>
    <definedName name="Capital_work_in_progress" localSheetId="5">[10]CWIP!#REF!</definedName>
    <definedName name="Capital_work_in_progress" localSheetId="6">[10]CWIP!#REF!</definedName>
    <definedName name="Capital_work_in_progress">[10]CWIP!#REF!</definedName>
    <definedName name="CASE" localSheetId="2" hidden="1">{"pl_t&amp;d",#N/A,FALSE,"p&amp;l_t&amp;D_01_02 (2)"}</definedName>
    <definedName name="CASE" localSheetId="16" hidden="1">{"pl_t&amp;d",#N/A,FALSE,"p&amp;l_t&amp;D_01_02 (2)"}</definedName>
    <definedName name="CASE" localSheetId="17" hidden="1">{"pl_t&amp;d",#N/A,FALSE,"p&amp;l_t&amp;D_01_02 (2)"}</definedName>
    <definedName name="CASE" localSheetId="18" hidden="1">{"pl_t&amp;d",#N/A,FALSE,"p&amp;l_t&amp;D_01_02 (2)"}</definedName>
    <definedName name="CASE" localSheetId="19" hidden="1">{"pl_t&amp;d",#N/A,FALSE,"p&amp;l_t&amp;D_01_02 (2)"}</definedName>
    <definedName name="CASE" localSheetId="20" hidden="1">{"pl_t&amp;d",#N/A,FALSE,"p&amp;l_t&amp;D_01_02 (2)"}</definedName>
    <definedName name="CASE" localSheetId="21" hidden="1">{"pl_t&amp;d",#N/A,FALSE,"p&amp;l_t&amp;D_01_02 (2)"}</definedName>
    <definedName name="CASE" localSheetId="22" hidden="1">{"pl_t&amp;d",#N/A,FALSE,"p&amp;l_t&amp;D_01_02 (2)"}</definedName>
    <definedName name="CASE" localSheetId="24" hidden="1">{"pl_t&amp;d",#N/A,FALSE,"p&amp;l_t&amp;D_01_02 (2)"}</definedName>
    <definedName name="CASE" localSheetId="4" hidden="1">{"pl_t&amp;d",#N/A,FALSE,"p&amp;l_t&amp;D_01_02 (2)"}</definedName>
    <definedName name="CASE" localSheetId="3" hidden="1">{"pl_t&amp;d",#N/A,FALSE,"p&amp;l_t&amp;D_01_02 (2)"}</definedName>
    <definedName name="CASE" localSheetId="5" hidden="1">{"pl_t&amp;d",#N/A,FALSE,"p&amp;l_t&amp;D_01_02 (2)"}</definedName>
    <definedName name="CASE" localSheetId="6" hidden="1">{"pl_t&amp;d",#N/A,FALSE,"p&amp;l_t&amp;D_01_02 (2)"}</definedName>
    <definedName name="CASE" localSheetId="7" hidden="1">{"pl_t&amp;d",#N/A,FALSE,"p&amp;l_t&amp;D_01_02 (2)"}</definedName>
    <definedName name="CASE" localSheetId="8" hidden="1">{"pl_t&amp;d",#N/A,FALSE,"p&amp;l_t&amp;D_01_02 (2)"}</definedName>
    <definedName name="CASE" localSheetId="9" hidden="1">{"pl_t&amp;d",#N/A,FALSE,"p&amp;l_t&amp;D_01_02 (2)"}</definedName>
    <definedName name="CASE" hidden="1">{"pl_t&amp;d",#N/A,FALSE,"p&amp;l_t&amp;D_01_02 (2)"}</definedName>
    <definedName name="CASE_1" localSheetId="2" hidden="1">{"pl_t&amp;d",#N/A,FALSE,"p&amp;l_t&amp;D_01_02 (2)"}</definedName>
    <definedName name="CASE_1" localSheetId="16" hidden="1">{"pl_t&amp;d",#N/A,FALSE,"p&amp;l_t&amp;D_01_02 (2)"}</definedName>
    <definedName name="CASE_1" localSheetId="17" hidden="1">{"pl_t&amp;d",#N/A,FALSE,"p&amp;l_t&amp;D_01_02 (2)"}</definedName>
    <definedName name="CASE_1" localSheetId="18" hidden="1">{"pl_t&amp;d",#N/A,FALSE,"p&amp;l_t&amp;D_01_02 (2)"}</definedName>
    <definedName name="CASE_1" localSheetId="19" hidden="1">{"pl_t&amp;d",#N/A,FALSE,"p&amp;l_t&amp;D_01_02 (2)"}</definedName>
    <definedName name="CASE_1" localSheetId="20" hidden="1">{"pl_t&amp;d",#N/A,FALSE,"p&amp;l_t&amp;D_01_02 (2)"}</definedName>
    <definedName name="CASE_1" localSheetId="21" hidden="1">{"pl_t&amp;d",#N/A,FALSE,"p&amp;l_t&amp;D_01_02 (2)"}</definedName>
    <definedName name="CASE_1" localSheetId="22" hidden="1">{"pl_t&amp;d",#N/A,FALSE,"p&amp;l_t&amp;D_01_02 (2)"}</definedName>
    <definedName name="CASE_1" localSheetId="24" hidden="1">{"pl_t&amp;d",#N/A,FALSE,"p&amp;l_t&amp;D_01_02 (2)"}</definedName>
    <definedName name="CASE_1" localSheetId="4" hidden="1">{"pl_t&amp;d",#N/A,FALSE,"p&amp;l_t&amp;D_01_02 (2)"}</definedName>
    <definedName name="CASE_1" localSheetId="3" hidden="1">{"pl_t&amp;d",#N/A,FALSE,"p&amp;l_t&amp;D_01_02 (2)"}</definedName>
    <definedName name="CASE_1" localSheetId="5" hidden="1">{"pl_t&amp;d",#N/A,FALSE,"p&amp;l_t&amp;D_01_02 (2)"}</definedName>
    <definedName name="CASE_1" localSheetId="6" hidden="1">{"pl_t&amp;d",#N/A,FALSE,"p&amp;l_t&amp;D_01_02 (2)"}</definedName>
    <definedName name="CASE_1" localSheetId="7" hidden="1">{"pl_t&amp;d",#N/A,FALSE,"p&amp;l_t&amp;D_01_02 (2)"}</definedName>
    <definedName name="CASE_1" localSheetId="8" hidden="1">{"pl_t&amp;d",#N/A,FALSE,"p&amp;l_t&amp;D_01_02 (2)"}</definedName>
    <definedName name="CASE_1" localSheetId="9" hidden="1">{"pl_t&amp;d",#N/A,FALSE,"p&amp;l_t&amp;D_01_02 (2)"}</definedName>
    <definedName name="CASE_1" hidden="1">{"pl_t&amp;d",#N/A,FALSE,"p&amp;l_t&amp;D_01_02 (2)"}</definedName>
    <definedName name="cc" localSheetId="2" hidden="1">{"pl_t&amp;d",#N/A,FALSE,"p&amp;l_t&amp;D_01_02 (2)"}</definedName>
    <definedName name="cc" localSheetId="16" hidden="1">{"pl_t&amp;d",#N/A,FALSE,"p&amp;l_t&amp;D_01_02 (2)"}</definedName>
    <definedName name="cc" localSheetId="17" hidden="1">{"pl_t&amp;d",#N/A,FALSE,"p&amp;l_t&amp;D_01_02 (2)"}</definedName>
    <definedName name="cc" localSheetId="18" hidden="1">{"pl_t&amp;d",#N/A,FALSE,"p&amp;l_t&amp;D_01_02 (2)"}</definedName>
    <definedName name="cc" localSheetId="19" hidden="1">{"pl_t&amp;d",#N/A,FALSE,"p&amp;l_t&amp;D_01_02 (2)"}</definedName>
    <definedName name="cc" localSheetId="20" hidden="1">{"pl_t&amp;d",#N/A,FALSE,"p&amp;l_t&amp;D_01_02 (2)"}</definedName>
    <definedName name="cc" localSheetId="21" hidden="1">{"pl_t&amp;d",#N/A,FALSE,"p&amp;l_t&amp;D_01_02 (2)"}</definedName>
    <definedName name="cc" localSheetId="22" hidden="1">{"pl_t&amp;d",#N/A,FALSE,"p&amp;l_t&amp;D_01_02 (2)"}</definedName>
    <definedName name="cc" localSheetId="24" hidden="1">{"pl_t&amp;d",#N/A,FALSE,"p&amp;l_t&amp;D_01_02 (2)"}</definedName>
    <definedName name="cc" localSheetId="4" hidden="1">{"pl_t&amp;d",#N/A,FALSE,"p&amp;l_t&amp;D_01_02 (2)"}</definedName>
    <definedName name="cc" localSheetId="3" hidden="1">{"pl_t&amp;d",#N/A,FALSE,"p&amp;l_t&amp;D_01_02 (2)"}</definedName>
    <definedName name="cc" localSheetId="5" hidden="1">{"pl_t&amp;d",#N/A,FALSE,"p&amp;l_t&amp;D_01_02 (2)"}</definedName>
    <definedName name="cc" localSheetId="6" hidden="1">{"pl_t&amp;d",#N/A,FALSE,"p&amp;l_t&amp;D_01_02 (2)"}</definedName>
    <definedName name="cc" localSheetId="7" hidden="1">{"pl_t&amp;d",#N/A,FALSE,"p&amp;l_t&amp;D_01_02 (2)"}</definedName>
    <definedName name="cc" localSheetId="8" hidden="1">{"pl_t&amp;d",#N/A,FALSE,"p&amp;l_t&amp;D_01_02 (2)"}</definedName>
    <definedName name="cc" localSheetId="9" hidden="1">{"pl_t&amp;d",#N/A,FALSE,"p&amp;l_t&amp;D_01_02 (2)"}</definedName>
    <definedName name="cc" hidden="1">{"pl_t&amp;d",#N/A,FALSE,"p&amp;l_t&amp;D_01_02 (2)"}</definedName>
    <definedName name="ccc" localSheetId="2" hidden="1">{#N/A,#N/A,FALSE,"1.1";#N/A,#N/A,FALSE,"1.1a";#N/A,#N/A,FALSE,"1.1b";#N/A,#N/A,FALSE,"1.1c";#N/A,#N/A,FALSE,"1.1e";#N/A,#N/A,FALSE,"1.1f";#N/A,#N/A,FALSE,"1.1g";#N/A,#N/A,FALSE,"1.1h_T";#N/A,#N/A,FALSE,"1.1h_D";#N/A,#N/A,FALSE,"1.2";#N/A,#N/A,FALSE,"1.3";#N/A,#N/A,FALSE,"1.3b";#N/A,#N/A,FALSE,"1.4";#N/A,#N/A,FALSE,"1.5";#N/A,#N/A,FALSE,"1.6";#N/A,#N/A,FALSE,"2.1";#N/A,#N/A,FALSE,"SOD";#N/A,#N/A,FALSE,"OL";#N/A,#N/A,FALSE,"CF"}</definedName>
    <definedName name="ccc" localSheetId="16" hidden="1">{#N/A,#N/A,FALSE,"1.1";#N/A,#N/A,FALSE,"1.1a";#N/A,#N/A,FALSE,"1.1b";#N/A,#N/A,FALSE,"1.1c";#N/A,#N/A,FALSE,"1.1e";#N/A,#N/A,FALSE,"1.1f";#N/A,#N/A,FALSE,"1.1g";#N/A,#N/A,FALSE,"1.1h_T";#N/A,#N/A,FALSE,"1.1h_D";#N/A,#N/A,FALSE,"1.2";#N/A,#N/A,FALSE,"1.3";#N/A,#N/A,FALSE,"1.3b";#N/A,#N/A,FALSE,"1.4";#N/A,#N/A,FALSE,"1.5";#N/A,#N/A,FALSE,"1.6";#N/A,#N/A,FALSE,"2.1";#N/A,#N/A,FALSE,"SOD";#N/A,#N/A,FALSE,"OL";#N/A,#N/A,FALSE,"CF"}</definedName>
    <definedName name="ccc" localSheetId="17" hidden="1">{#N/A,#N/A,FALSE,"1.1";#N/A,#N/A,FALSE,"1.1a";#N/A,#N/A,FALSE,"1.1b";#N/A,#N/A,FALSE,"1.1c";#N/A,#N/A,FALSE,"1.1e";#N/A,#N/A,FALSE,"1.1f";#N/A,#N/A,FALSE,"1.1g";#N/A,#N/A,FALSE,"1.1h_T";#N/A,#N/A,FALSE,"1.1h_D";#N/A,#N/A,FALSE,"1.2";#N/A,#N/A,FALSE,"1.3";#N/A,#N/A,FALSE,"1.3b";#N/A,#N/A,FALSE,"1.4";#N/A,#N/A,FALSE,"1.5";#N/A,#N/A,FALSE,"1.6";#N/A,#N/A,FALSE,"2.1";#N/A,#N/A,FALSE,"SOD";#N/A,#N/A,FALSE,"OL";#N/A,#N/A,FALSE,"CF"}</definedName>
    <definedName name="ccc" localSheetId="18" hidden="1">{#N/A,#N/A,FALSE,"1.1";#N/A,#N/A,FALSE,"1.1a";#N/A,#N/A,FALSE,"1.1b";#N/A,#N/A,FALSE,"1.1c";#N/A,#N/A,FALSE,"1.1e";#N/A,#N/A,FALSE,"1.1f";#N/A,#N/A,FALSE,"1.1g";#N/A,#N/A,FALSE,"1.1h_T";#N/A,#N/A,FALSE,"1.1h_D";#N/A,#N/A,FALSE,"1.2";#N/A,#N/A,FALSE,"1.3";#N/A,#N/A,FALSE,"1.3b";#N/A,#N/A,FALSE,"1.4";#N/A,#N/A,FALSE,"1.5";#N/A,#N/A,FALSE,"1.6";#N/A,#N/A,FALSE,"2.1";#N/A,#N/A,FALSE,"SOD";#N/A,#N/A,FALSE,"OL";#N/A,#N/A,FALSE,"CF"}</definedName>
    <definedName name="ccc" localSheetId="19" hidden="1">{#N/A,#N/A,FALSE,"1.1";#N/A,#N/A,FALSE,"1.1a";#N/A,#N/A,FALSE,"1.1b";#N/A,#N/A,FALSE,"1.1c";#N/A,#N/A,FALSE,"1.1e";#N/A,#N/A,FALSE,"1.1f";#N/A,#N/A,FALSE,"1.1g";#N/A,#N/A,FALSE,"1.1h_T";#N/A,#N/A,FALSE,"1.1h_D";#N/A,#N/A,FALSE,"1.2";#N/A,#N/A,FALSE,"1.3";#N/A,#N/A,FALSE,"1.3b";#N/A,#N/A,FALSE,"1.4";#N/A,#N/A,FALSE,"1.5";#N/A,#N/A,FALSE,"1.6";#N/A,#N/A,FALSE,"2.1";#N/A,#N/A,FALSE,"SOD";#N/A,#N/A,FALSE,"OL";#N/A,#N/A,FALSE,"CF"}</definedName>
    <definedName name="ccc" localSheetId="20" hidden="1">{#N/A,#N/A,FALSE,"1.1";#N/A,#N/A,FALSE,"1.1a";#N/A,#N/A,FALSE,"1.1b";#N/A,#N/A,FALSE,"1.1c";#N/A,#N/A,FALSE,"1.1e";#N/A,#N/A,FALSE,"1.1f";#N/A,#N/A,FALSE,"1.1g";#N/A,#N/A,FALSE,"1.1h_T";#N/A,#N/A,FALSE,"1.1h_D";#N/A,#N/A,FALSE,"1.2";#N/A,#N/A,FALSE,"1.3";#N/A,#N/A,FALSE,"1.3b";#N/A,#N/A,FALSE,"1.4";#N/A,#N/A,FALSE,"1.5";#N/A,#N/A,FALSE,"1.6";#N/A,#N/A,FALSE,"2.1";#N/A,#N/A,FALSE,"SOD";#N/A,#N/A,FALSE,"OL";#N/A,#N/A,FALSE,"CF"}</definedName>
    <definedName name="ccc" localSheetId="21" hidden="1">{#N/A,#N/A,FALSE,"1.1";#N/A,#N/A,FALSE,"1.1a";#N/A,#N/A,FALSE,"1.1b";#N/A,#N/A,FALSE,"1.1c";#N/A,#N/A,FALSE,"1.1e";#N/A,#N/A,FALSE,"1.1f";#N/A,#N/A,FALSE,"1.1g";#N/A,#N/A,FALSE,"1.1h_T";#N/A,#N/A,FALSE,"1.1h_D";#N/A,#N/A,FALSE,"1.2";#N/A,#N/A,FALSE,"1.3";#N/A,#N/A,FALSE,"1.3b";#N/A,#N/A,FALSE,"1.4";#N/A,#N/A,FALSE,"1.5";#N/A,#N/A,FALSE,"1.6";#N/A,#N/A,FALSE,"2.1";#N/A,#N/A,FALSE,"SOD";#N/A,#N/A,FALSE,"OL";#N/A,#N/A,FALSE,"CF"}</definedName>
    <definedName name="ccc" localSheetId="22" hidden="1">{#N/A,#N/A,FALSE,"1.1";#N/A,#N/A,FALSE,"1.1a";#N/A,#N/A,FALSE,"1.1b";#N/A,#N/A,FALSE,"1.1c";#N/A,#N/A,FALSE,"1.1e";#N/A,#N/A,FALSE,"1.1f";#N/A,#N/A,FALSE,"1.1g";#N/A,#N/A,FALSE,"1.1h_T";#N/A,#N/A,FALSE,"1.1h_D";#N/A,#N/A,FALSE,"1.2";#N/A,#N/A,FALSE,"1.3";#N/A,#N/A,FALSE,"1.3b";#N/A,#N/A,FALSE,"1.4";#N/A,#N/A,FALSE,"1.5";#N/A,#N/A,FALSE,"1.6";#N/A,#N/A,FALSE,"2.1";#N/A,#N/A,FALSE,"SOD";#N/A,#N/A,FALSE,"OL";#N/A,#N/A,FALSE,"CF"}</definedName>
    <definedName name="ccc" localSheetId="24" hidden="1">{#N/A,#N/A,FALSE,"1.1";#N/A,#N/A,FALSE,"1.1a";#N/A,#N/A,FALSE,"1.1b";#N/A,#N/A,FALSE,"1.1c";#N/A,#N/A,FALSE,"1.1e";#N/A,#N/A,FALSE,"1.1f";#N/A,#N/A,FALSE,"1.1g";#N/A,#N/A,FALSE,"1.1h_T";#N/A,#N/A,FALSE,"1.1h_D";#N/A,#N/A,FALSE,"1.2";#N/A,#N/A,FALSE,"1.3";#N/A,#N/A,FALSE,"1.3b";#N/A,#N/A,FALSE,"1.4";#N/A,#N/A,FALSE,"1.5";#N/A,#N/A,FALSE,"1.6";#N/A,#N/A,FALSE,"2.1";#N/A,#N/A,FALSE,"SOD";#N/A,#N/A,FALSE,"OL";#N/A,#N/A,FALSE,"CF"}</definedName>
    <definedName name="ccc" localSheetId="4" hidden="1">{#N/A,#N/A,FALSE,"1.1";#N/A,#N/A,FALSE,"1.1a";#N/A,#N/A,FALSE,"1.1b";#N/A,#N/A,FALSE,"1.1c";#N/A,#N/A,FALSE,"1.1e";#N/A,#N/A,FALSE,"1.1f";#N/A,#N/A,FALSE,"1.1g";#N/A,#N/A,FALSE,"1.1h_T";#N/A,#N/A,FALSE,"1.1h_D";#N/A,#N/A,FALSE,"1.2";#N/A,#N/A,FALSE,"1.3";#N/A,#N/A,FALSE,"1.3b";#N/A,#N/A,FALSE,"1.4";#N/A,#N/A,FALSE,"1.5";#N/A,#N/A,FALSE,"1.6";#N/A,#N/A,FALSE,"2.1";#N/A,#N/A,FALSE,"SOD";#N/A,#N/A,FALSE,"OL";#N/A,#N/A,FALSE,"CF"}</definedName>
    <definedName name="ccc" localSheetId="3" hidden="1">{#N/A,#N/A,FALSE,"1.1";#N/A,#N/A,FALSE,"1.1a";#N/A,#N/A,FALSE,"1.1b";#N/A,#N/A,FALSE,"1.1c";#N/A,#N/A,FALSE,"1.1e";#N/A,#N/A,FALSE,"1.1f";#N/A,#N/A,FALSE,"1.1g";#N/A,#N/A,FALSE,"1.1h_T";#N/A,#N/A,FALSE,"1.1h_D";#N/A,#N/A,FALSE,"1.2";#N/A,#N/A,FALSE,"1.3";#N/A,#N/A,FALSE,"1.3b";#N/A,#N/A,FALSE,"1.4";#N/A,#N/A,FALSE,"1.5";#N/A,#N/A,FALSE,"1.6";#N/A,#N/A,FALSE,"2.1";#N/A,#N/A,FALSE,"SOD";#N/A,#N/A,FALSE,"OL";#N/A,#N/A,FALSE,"CF"}</definedName>
    <definedName name="ccc" localSheetId="5" hidden="1">{#N/A,#N/A,FALSE,"1.1";#N/A,#N/A,FALSE,"1.1a";#N/A,#N/A,FALSE,"1.1b";#N/A,#N/A,FALSE,"1.1c";#N/A,#N/A,FALSE,"1.1e";#N/A,#N/A,FALSE,"1.1f";#N/A,#N/A,FALSE,"1.1g";#N/A,#N/A,FALSE,"1.1h_T";#N/A,#N/A,FALSE,"1.1h_D";#N/A,#N/A,FALSE,"1.2";#N/A,#N/A,FALSE,"1.3";#N/A,#N/A,FALSE,"1.3b";#N/A,#N/A,FALSE,"1.4";#N/A,#N/A,FALSE,"1.5";#N/A,#N/A,FALSE,"1.6";#N/A,#N/A,FALSE,"2.1";#N/A,#N/A,FALSE,"SOD";#N/A,#N/A,FALSE,"OL";#N/A,#N/A,FALSE,"CF"}</definedName>
    <definedName name="ccc" localSheetId="6" hidden="1">{#N/A,#N/A,FALSE,"1.1";#N/A,#N/A,FALSE,"1.1a";#N/A,#N/A,FALSE,"1.1b";#N/A,#N/A,FALSE,"1.1c";#N/A,#N/A,FALSE,"1.1e";#N/A,#N/A,FALSE,"1.1f";#N/A,#N/A,FALSE,"1.1g";#N/A,#N/A,FALSE,"1.1h_T";#N/A,#N/A,FALSE,"1.1h_D";#N/A,#N/A,FALSE,"1.2";#N/A,#N/A,FALSE,"1.3";#N/A,#N/A,FALSE,"1.3b";#N/A,#N/A,FALSE,"1.4";#N/A,#N/A,FALSE,"1.5";#N/A,#N/A,FALSE,"1.6";#N/A,#N/A,FALSE,"2.1";#N/A,#N/A,FALSE,"SOD";#N/A,#N/A,FALSE,"OL";#N/A,#N/A,FALSE,"CF"}</definedName>
    <definedName name="ccc" localSheetId="7" hidden="1">{#N/A,#N/A,FALSE,"1.1";#N/A,#N/A,FALSE,"1.1a";#N/A,#N/A,FALSE,"1.1b";#N/A,#N/A,FALSE,"1.1c";#N/A,#N/A,FALSE,"1.1e";#N/A,#N/A,FALSE,"1.1f";#N/A,#N/A,FALSE,"1.1g";#N/A,#N/A,FALSE,"1.1h_T";#N/A,#N/A,FALSE,"1.1h_D";#N/A,#N/A,FALSE,"1.2";#N/A,#N/A,FALSE,"1.3";#N/A,#N/A,FALSE,"1.3b";#N/A,#N/A,FALSE,"1.4";#N/A,#N/A,FALSE,"1.5";#N/A,#N/A,FALSE,"1.6";#N/A,#N/A,FALSE,"2.1";#N/A,#N/A,FALSE,"SOD";#N/A,#N/A,FALSE,"OL";#N/A,#N/A,FALSE,"CF"}</definedName>
    <definedName name="ccc" localSheetId="8" hidden="1">{#N/A,#N/A,FALSE,"1.1";#N/A,#N/A,FALSE,"1.1a";#N/A,#N/A,FALSE,"1.1b";#N/A,#N/A,FALSE,"1.1c";#N/A,#N/A,FALSE,"1.1e";#N/A,#N/A,FALSE,"1.1f";#N/A,#N/A,FALSE,"1.1g";#N/A,#N/A,FALSE,"1.1h_T";#N/A,#N/A,FALSE,"1.1h_D";#N/A,#N/A,FALSE,"1.2";#N/A,#N/A,FALSE,"1.3";#N/A,#N/A,FALSE,"1.3b";#N/A,#N/A,FALSE,"1.4";#N/A,#N/A,FALSE,"1.5";#N/A,#N/A,FALSE,"1.6";#N/A,#N/A,FALSE,"2.1";#N/A,#N/A,FALSE,"SOD";#N/A,#N/A,FALSE,"OL";#N/A,#N/A,FALSE,"CF"}</definedName>
    <definedName name="ccc" localSheetId="9" hidden="1">{#N/A,#N/A,FALSE,"1.1";#N/A,#N/A,FALSE,"1.1a";#N/A,#N/A,FALSE,"1.1b";#N/A,#N/A,FALSE,"1.1c";#N/A,#N/A,FALSE,"1.1e";#N/A,#N/A,FALSE,"1.1f";#N/A,#N/A,FALSE,"1.1g";#N/A,#N/A,FALSE,"1.1h_T";#N/A,#N/A,FALSE,"1.1h_D";#N/A,#N/A,FALSE,"1.2";#N/A,#N/A,FALSE,"1.3";#N/A,#N/A,FALSE,"1.3b";#N/A,#N/A,FALSE,"1.4";#N/A,#N/A,FALSE,"1.5";#N/A,#N/A,FALSE,"1.6";#N/A,#N/A,FALSE,"2.1";#N/A,#N/A,FALSE,"SOD";#N/A,#N/A,FALSE,"OL";#N/A,#N/A,FALSE,"CF"}</definedName>
    <definedName name="ccc" hidden="1">{#N/A,#N/A,FALSE,"1.1";#N/A,#N/A,FALSE,"1.1a";#N/A,#N/A,FALSE,"1.1b";#N/A,#N/A,FALSE,"1.1c";#N/A,#N/A,FALSE,"1.1e";#N/A,#N/A,FALSE,"1.1f";#N/A,#N/A,FALSE,"1.1g";#N/A,#N/A,FALSE,"1.1h_T";#N/A,#N/A,FALSE,"1.1h_D";#N/A,#N/A,FALSE,"1.2";#N/A,#N/A,FALSE,"1.3";#N/A,#N/A,FALSE,"1.3b";#N/A,#N/A,FALSE,"1.4";#N/A,#N/A,FALSE,"1.5";#N/A,#N/A,FALSE,"1.6";#N/A,#N/A,FALSE,"2.1";#N/A,#N/A,FALSE,"SOD";#N/A,#N/A,FALSE,"OL";#N/A,#N/A,FALSE,"CF"}</definedName>
    <definedName name="cm" localSheetId="2">#REF!</definedName>
    <definedName name="cm" localSheetId="16">#REF!</definedName>
    <definedName name="cm" localSheetId="17">#REF!</definedName>
    <definedName name="cm" localSheetId="18">#REF!</definedName>
    <definedName name="cm" localSheetId="19">#REF!</definedName>
    <definedName name="cm" localSheetId="20">#REF!</definedName>
    <definedName name="cm" localSheetId="21">#REF!</definedName>
    <definedName name="cm" localSheetId="22">#REF!</definedName>
    <definedName name="cm" localSheetId="24">#REF!</definedName>
    <definedName name="cm" localSheetId="4">#REF!</definedName>
    <definedName name="cm" localSheetId="3">#REF!</definedName>
    <definedName name="cm" localSheetId="7">#REF!</definedName>
    <definedName name="cm" localSheetId="8">#REF!</definedName>
    <definedName name="cm" localSheetId="9">#REF!</definedName>
    <definedName name="cm">#REF!</definedName>
    <definedName name="cmbyn" localSheetId="2">#REF!</definedName>
    <definedName name="cmbyn" localSheetId="17">#REF!</definedName>
    <definedName name="cmbyn" localSheetId="18">#REF!</definedName>
    <definedName name="cmbyn" localSheetId="20">#REF!</definedName>
    <definedName name="cmbyn" localSheetId="21">#REF!</definedName>
    <definedName name="cmbyn" localSheetId="22">#REF!</definedName>
    <definedName name="cmbyn" localSheetId="24">#REF!</definedName>
    <definedName name="cmbyn" localSheetId="4">#REF!</definedName>
    <definedName name="cmbyn" localSheetId="3">#REF!</definedName>
    <definedName name="cmbyn">#REF!</definedName>
    <definedName name="col" localSheetId="2" hidden="1">{"pl_t&amp;d",#N/A,FALSE,"p&amp;l_t&amp;D_01_02 (2)"}</definedName>
    <definedName name="col" localSheetId="16" hidden="1">{"pl_t&amp;d",#N/A,FALSE,"p&amp;l_t&amp;D_01_02 (2)"}</definedName>
    <definedName name="col" localSheetId="17" hidden="1">{"pl_t&amp;d",#N/A,FALSE,"p&amp;l_t&amp;D_01_02 (2)"}</definedName>
    <definedName name="col" localSheetId="18" hidden="1">{"pl_t&amp;d",#N/A,FALSE,"p&amp;l_t&amp;D_01_02 (2)"}</definedName>
    <definedName name="col" localSheetId="19" hidden="1">{"pl_t&amp;d",#N/A,FALSE,"p&amp;l_t&amp;D_01_02 (2)"}</definedName>
    <definedName name="col" localSheetId="20" hidden="1">{"pl_t&amp;d",#N/A,FALSE,"p&amp;l_t&amp;D_01_02 (2)"}</definedName>
    <definedName name="col" localSheetId="21" hidden="1">{"pl_t&amp;d",#N/A,FALSE,"p&amp;l_t&amp;D_01_02 (2)"}</definedName>
    <definedName name="col" localSheetId="22" hidden="1">{"pl_t&amp;d",#N/A,FALSE,"p&amp;l_t&amp;D_01_02 (2)"}</definedName>
    <definedName name="col" localSheetId="24" hidden="1">{"pl_t&amp;d",#N/A,FALSE,"p&amp;l_t&amp;D_01_02 (2)"}</definedName>
    <definedName name="col" localSheetId="4" hidden="1">{"pl_t&amp;d",#N/A,FALSE,"p&amp;l_t&amp;D_01_02 (2)"}</definedName>
    <definedName name="col" localSheetId="3" hidden="1">{"pl_t&amp;d",#N/A,FALSE,"p&amp;l_t&amp;D_01_02 (2)"}</definedName>
    <definedName name="col" localSheetId="5" hidden="1">{"pl_t&amp;d",#N/A,FALSE,"p&amp;l_t&amp;D_01_02 (2)"}</definedName>
    <definedName name="col" localSheetId="6" hidden="1">{"pl_t&amp;d",#N/A,FALSE,"p&amp;l_t&amp;D_01_02 (2)"}</definedName>
    <definedName name="col" localSheetId="7" hidden="1">{"pl_t&amp;d",#N/A,FALSE,"p&amp;l_t&amp;D_01_02 (2)"}</definedName>
    <definedName name="col" localSheetId="8" hidden="1">{"pl_t&amp;d",#N/A,FALSE,"p&amp;l_t&amp;D_01_02 (2)"}</definedName>
    <definedName name="col" localSheetId="9" hidden="1">{"pl_t&amp;d",#N/A,FALSE,"p&amp;l_t&amp;D_01_02 (2)"}</definedName>
    <definedName name="col" hidden="1">{"pl_t&amp;d",#N/A,FALSE,"p&amp;l_t&amp;D_01_02 (2)"}</definedName>
    <definedName name="com" localSheetId="2" hidden="1">{"pl_t&amp;d",#N/A,FALSE,"p&amp;l_t&amp;D_01_02 (2)"}</definedName>
    <definedName name="com" localSheetId="16" hidden="1">{"pl_t&amp;d",#N/A,FALSE,"p&amp;l_t&amp;D_01_02 (2)"}</definedName>
    <definedName name="com" localSheetId="17" hidden="1">{"pl_t&amp;d",#N/A,FALSE,"p&amp;l_t&amp;D_01_02 (2)"}</definedName>
    <definedName name="com" localSheetId="18" hidden="1">{"pl_t&amp;d",#N/A,FALSE,"p&amp;l_t&amp;D_01_02 (2)"}</definedName>
    <definedName name="com" localSheetId="19" hidden="1">{"pl_t&amp;d",#N/A,FALSE,"p&amp;l_t&amp;D_01_02 (2)"}</definedName>
    <definedName name="com" localSheetId="20" hidden="1">{"pl_t&amp;d",#N/A,FALSE,"p&amp;l_t&amp;D_01_02 (2)"}</definedName>
    <definedName name="com" localSheetId="21" hidden="1">{"pl_t&amp;d",#N/A,FALSE,"p&amp;l_t&amp;D_01_02 (2)"}</definedName>
    <definedName name="com" localSheetId="22" hidden="1">{"pl_t&amp;d",#N/A,FALSE,"p&amp;l_t&amp;D_01_02 (2)"}</definedName>
    <definedName name="com" localSheetId="24" hidden="1">{"pl_t&amp;d",#N/A,FALSE,"p&amp;l_t&amp;D_01_02 (2)"}</definedName>
    <definedName name="com" localSheetId="4" hidden="1">{"pl_t&amp;d",#N/A,FALSE,"p&amp;l_t&amp;D_01_02 (2)"}</definedName>
    <definedName name="com" localSheetId="3" hidden="1">{"pl_t&amp;d",#N/A,FALSE,"p&amp;l_t&amp;D_01_02 (2)"}</definedName>
    <definedName name="com" localSheetId="5" hidden="1">{"pl_t&amp;d",#N/A,FALSE,"p&amp;l_t&amp;D_01_02 (2)"}</definedName>
    <definedName name="com" localSheetId="6" hidden="1">{"pl_t&amp;d",#N/A,FALSE,"p&amp;l_t&amp;D_01_02 (2)"}</definedName>
    <definedName name="com" localSheetId="7" hidden="1">{"pl_t&amp;d",#N/A,FALSE,"p&amp;l_t&amp;D_01_02 (2)"}</definedName>
    <definedName name="com" localSheetId="8" hidden="1">{"pl_t&amp;d",#N/A,FALSE,"p&amp;l_t&amp;D_01_02 (2)"}</definedName>
    <definedName name="com" localSheetId="9" hidden="1">{"pl_t&amp;d",#N/A,FALSE,"p&amp;l_t&amp;D_01_02 (2)"}</definedName>
    <definedName name="com" hidden="1">{"pl_t&amp;d",#N/A,FALSE,"p&amp;l_t&amp;D_01_02 (2)"}</definedName>
    <definedName name="comm" localSheetId="2">#REF!</definedName>
    <definedName name="comm" localSheetId="16">#REF!</definedName>
    <definedName name="comm" localSheetId="17">#REF!</definedName>
    <definedName name="comm" localSheetId="18">#REF!</definedName>
    <definedName name="comm" localSheetId="19">#REF!</definedName>
    <definedName name="comm" localSheetId="20">#REF!</definedName>
    <definedName name="comm" localSheetId="21">#REF!</definedName>
    <definedName name="comm" localSheetId="22">#REF!</definedName>
    <definedName name="comm" localSheetId="24">#REF!</definedName>
    <definedName name="comm" localSheetId="4">#REF!</definedName>
    <definedName name="comm" localSheetId="3">#REF!</definedName>
    <definedName name="comm" localSheetId="7">#REF!</definedName>
    <definedName name="comm" localSheetId="8">#REF!</definedName>
    <definedName name="comm" localSheetId="9">#REF!</definedName>
    <definedName name="comm">#REF!</definedName>
    <definedName name="CompanyName">[12]cover1!$A$34</definedName>
    <definedName name="Consumption_Details" localSheetId="21">'[10]Consumption Data '!#REF!</definedName>
    <definedName name="Consumption_Details" localSheetId="4">'[11]Consumption Data '!#REF!</definedName>
    <definedName name="Consumption_Details" localSheetId="3">'[11]Consumption Data '!#REF!</definedName>
    <definedName name="Consumption_Details">'[10]Consumption Data '!#REF!</definedName>
    <definedName name="COPY" localSheetId="2" hidden="1">{"pl_t&amp;d",#N/A,FALSE,"p&amp;l_t&amp;D_01_02 (2)"}</definedName>
    <definedName name="COPY" localSheetId="16" hidden="1">{"pl_t&amp;d",#N/A,FALSE,"p&amp;l_t&amp;D_01_02 (2)"}</definedName>
    <definedName name="COPY" localSheetId="17" hidden="1">{"pl_t&amp;d",#N/A,FALSE,"p&amp;l_t&amp;D_01_02 (2)"}</definedName>
    <definedName name="COPY" localSheetId="18" hidden="1">{"pl_t&amp;d",#N/A,FALSE,"p&amp;l_t&amp;D_01_02 (2)"}</definedName>
    <definedName name="COPY" localSheetId="19" hidden="1">{"pl_t&amp;d",#N/A,FALSE,"p&amp;l_t&amp;D_01_02 (2)"}</definedName>
    <definedName name="COPY" localSheetId="20" hidden="1">{"pl_t&amp;d",#N/A,FALSE,"p&amp;l_t&amp;D_01_02 (2)"}</definedName>
    <definedName name="COPY" localSheetId="21" hidden="1">{"pl_t&amp;d",#N/A,FALSE,"p&amp;l_t&amp;D_01_02 (2)"}</definedName>
    <definedName name="COPY" localSheetId="22" hidden="1">{"pl_t&amp;d",#N/A,FALSE,"p&amp;l_t&amp;D_01_02 (2)"}</definedName>
    <definedName name="COPY" localSheetId="24" hidden="1">{"pl_t&amp;d",#N/A,FALSE,"p&amp;l_t&amp;D_01_02 (2)"}</definedName>
    <definedName name="COPY" localSheetId="4" hidden="1">{"pl_t&amp;d",#N/A,FALSE,"p&amp;l_t&amp;D_01_02 (2)"}</definedName>
    <definedName name="COPY" localSheetId="3" hidden="1">{"pl_t&amp;d",#N/A,FALSE,"p&amp;l_t&amp;D_01_02 (2)"}</definedName>
    <definedName name="COPY" localSheetId="5" hidden="1">{"pl_t&amp;d",#N/A,FALSE,"p&amp;l_t&amp;D_01_02 (2)"}</definedName>
    <definedName name="COPY" localSheetId="6" hidden="1">{"pl_t&amp;d",#N/A,FALSE,"p&amp;l_t&amp;D_01_02 (2)"}</definedName>
    <definedName name="COPY" localSheetId="7" hidden="1">{"pl_t&amp;d",#N/A,FALSE,"p&amp;l_t&amp;D_01_02 (2)"}</definedName>
    <definedName name="COPY" localSheetId="8" hidden="1">{"pl_t&amp;d",#N/A,FALSE,"p&amp;l_t&amp;D_01_02 (2)"}</definedName>
    <definedName name="COPY" localSheetId="9" hidden="1">{"pl_t&amp;d",#N/A,FALSE,"p&amp;l_t&amp;D_01_02 (2)"}</definedName>
    <definedName name="COPY" hidden="1">{"pl_t&amp;d",#N/A,FALSE,"p&amp;l_t&amp;D_01_02 (2)"}</definedName>
    <definedName name="COPY_1" localSheetId="2" hidden="1">{"pl_t&amp;d",#N/A,FALSE,"p&amp;l_t&amp;D_01_02 (2)"}</definedName>
    <definedName name="COPY_1" localSheetId="16" hidden="1">{"pl_t&amp;d",#N/A,FALSE,"p&amp;l_t&amp;D_01_02 (2)"}</definedName>
    <definedName name="COPY_1" localSheetId="17" hidden="1">{"pl_t&amp;d",#N/A,FALSE,"p&amp;l_t&amp;D_01_02 (2)"}</definedName>
    <definedName name="COPY_1" localSheetId="18" hidden="1">{"pl_t&amp;d",#N/A,FALSE,"p&amp;l_t&amp;D_01_02 (2)"}</definedName>
    <definedName name="COPY_1" localSheetId="19" hidden="1">{"pl_t&amp;d",#N/A,FALSE,"p&amp;l_t&amp;D_01_02 (2)"}</definedName>
    <definedName name="COPY_1" localSheetId="20" hidden="1">{"pl_t&amp;d",#N/A,FALSE,"p&amp;l_t&amp;D_01_02 (2)"}</definedName>
    <definedName name="COPY_1" localSheetId="21" hidden="1">{"pl_t&amp;d",#N/A,FALSE,"p&amp;l_t&amp;D_01_02 (2)"}</definedName>
    <definedName name="COPY_1" localSheetId="22" hidden="1">{"pl_t&amp;d",#N/A,FALSE,"p&amp;l_t&amp;D_01_02 (2)"}</definedName>
    <definedName name="COPY_1" localSheetId="24" hidden="1">{"pl_t&amp;d",#N/A,FALSE,"p&amp;l_t&amp;D_01_02 (2)"}</definedName>
    <definedName name="COPY_1" localSheetId="4" hidden="1">{"pl_t&amp;d",#N/A,FALSE,"p&amp;l_t&amp;D_01_02 (2)"}</definedName>
    <definedName name="COPY_1" localSheetId="3" hidden="1">{"pl_t&amp;d",#N/A,FALSE,"p&amp;l_t&amp;D_01_02 (2)"}</definedName>
    <definedName name="COPY_1" localSheetId="5" hidden="1">{"pl_t&amp;d",#N/A,FALSE,"p&amp;l_t&amp;D_01_02 (2)"}</definedName>
    <definedName name="COPY_1" localSheetId="6" hidden="1">{"pl_t&amp;d",#N/A,FALSE,"p&amp;l_t&amp;D_01_02 (2)"}</definedName>
    <definedName name="COPY_1" localSheetId="7" hidden="1">{"pl_t&amp;d",#N/A,FALSE,"p&amp;l_t&amp;D_01_02 (2)"}</definedName>
    <definedName name="COPY_1" localSheetId="8" hidden="1">{"pl_t&amp;d",#N/A,FALSE,"p&amp;l_t&amp;D_01_02 (2)"}</definedName>
    <definedName name="COPY_1" localSheetId="9" hidden="1">{"pl_t&amp;d",#N/A,FALSE,"p&amp;l_t&amp;D_01_02 (2)"}</definedName>
    <definedName name="COPY_1" hidden="1">{"pl_t&amp;d",#N/A,FALSE,"p&amp;l_t&amp;D_01_02 (2)"}</definedName>
    <definedName name="Cost_Parameters" localSheetId="21">'[10]Verification of inputs'!#REF!</definedName>
    <definedName name="Cost_Parameters" localSheetId="4">'[11]Verification of inputs'!#REF!</definedName>
    <definedName name="Cost_Parameters" localSheetId="3">'[11]Verification of inputs'!#REF!</definedName>
    <definedName name="Cost_Parameters">'[10]Verification of inputs'!#REF!</definedName>
    <definedName name="Current_Year_Details" localSheetId="21">'[10]Current Year'!#REF!</definedName>
    <definedName name="Current_Year_Details" localSheetId="4">'[11]Current Year'!#REF!</definedName>
    <definedName name="Current_Year_Details" localSheetId="3">'[11]Current Year'!#REF!</definedName>
    <definedName name="Current_Year_Details">'[10]Current Year'!#REF!</definedName>
    <definedName name="D" localSheetId="2">#REF!</definedName>
    <definedName name="D" localSheetId="17">#REF!</definedName>
    <definedName name="D" localSheetId="18">#REF!</definedName>
    <definedName name="D" localSheetId="20">#REF!</definedName>
    <definedName name="D" localSheetId="21">#REF!</definedName>
    <definedName name="D" localSheetId="22">#REF!</definedName>
    <definedName name="D" localSheetId="24">#REF!</definedName>
    <definedName name="D" localSheetId="4">#REF!</definedName>
    <definedName name="D" localSheetId="3">#REF!</definedName>
    <definedName name="D" localSheetId="5">#REF!</definedName>
    <definedName name="D" localSheetId="6">#REF!</definedName>
    <definedName name="D" localSheetId="8">#REF!</definedName>
    <definedName name="D">#REF!</definedName>
    <definedName name="d_1" localSheetId="2" hidden="1">{"pl_t&amp;d",#N/A,FALSE,"p&amp;l_t&amp;D_01_02 (2)"}</definedName>
    <definedName name="d_1" localSheetId="16" hidden="1">{"pl_t&amp;d",#N/A,FALSE,"p&amp;l_t&amp;D_01_02 (2)"}</definedName>
    <definedName name="d_1" localSheetId="17" hidden="1">{"pl_t&amp;d",#N/A,FALSE,"p&amp;l_t&amp;D_01_02 (2)"}</definedName>
    <definedName name="d_1" localSheetId="18" hidden="1">{"pl_t&amp;d",#N/A,FALSE,"p&amp;l_t&amp;D_01_02 (2)"}</definedName>
    <definedName name="d_1" localSheetId="19" hidden="1">{"pl_t&amp;d",#N/A,FALSE,"p&amp;l_t&amp;D_01_02 (2)"}</definedName>
    <definedName name="d_1" localSheetId="20" hidden="1">{"pl_t&amp;d",#N/A,FALSE,"p&amp;l_t&amp;D_01_02 (2)"}</definedName>
    <definedName name="d_1" localSheetId="21" hidden="1">{"pl_t&amp;d",#N/A,FALSE,"p&amp;l_t&amp;D_01_02 (2)"}</definedName>
    <definedName name="d_1" localSheetId="22" hidden="1">{"pl_t&amp;d",#N/A,FALSE,"p&amp;l_t&amp;D_01_02 (2)"}</definedName>
    <definedName name="d_1" localSheetId="24" hidden="1">{"pl_t&amp;d",#N/A,FALSE,"p&amp;l_t&amp;D_01_02 (2)"}</definedName>
    <definedName name="d_1" localSheetId="4" hidden="1">{"pl_t&amp;d",#N/A,FALSE,"p&amp;l_t&amp;D_01_02 (2)"}</definedName>
    <definedName name="d_1" localSheetId="3" hidden="1">{"pl_t&amp;d",#N/A,FALSE,"p&amp;l_t&amp;D_01_02 (2)"}</definedName>
    <definedName name="d_1" localSheetId="5" hidden="1">{"pl_t&amp;d",#N/A,FALSE,"p&amp;l_t&amp;D_01_02 (2)"}</definedName>
    <definedName name="d_1" localSheetId="6" hidden="1">{"pl_t&amp;d",#N/A,FALSE,"p&amp;l_t&amp;D_01_02 (2)"}</definedName>
    <definedName name="d_1" localSheetId="7" hidden="1">{"pl_t&amp;d",#N/A,FALSE,"p&amp;l_t&amp;D_01_02 (2)"}</definedName>
    <definedName name="d_1" localSheetId="8" hidden="1">{"pl_t&amp;d",#N/A,FALSE,"p&amp;l_t&amp;D_01_02 (2)"}</definedName>
    <definedName name="d_1" localSheetId="9" hidden="1">{"pl_t&amp;d",#N/A,FALSE,"p&amp;l_t&amp;D_01_02 (2)"}</definedName>
    <definedName name="d_1" hidden="1">{"pl_t&amp;d",#N/A,FALSE,"p&amp;l_t&amp;D_01_02 (2)"}</definedName>
    <definedName name="_xlnm.Database" localSheetId="2">#REF!</definedName>
    <definedName name="_xlnm.Database" localSheetId="16">#REF!</definedName>
    <definedName name="_xlnm.Database" localSheetId="17">#REF!</definedName>
    <definedName name="_xlnm.Database" localSheetId="18">#REF!</definedName>
    <definedName name="_xlnm.Database" localSheetId="19">#REF!</definedName>
    <definedName name="_xlnm.Database" localSheetId="20">#REF!</definedName>
    <definedName name="_xlnm.Database" localSheetId="21">#REF!</definedName>
    <definedName name="_xlnm.Database" localSheetId="22">#REF!</definedName>
    <definedName name="_xlnm.Database" localSheetId="24">#REF!</definedName>
    <definedName name="_xlnm.Database" localSheetId="4">#REF!</definedName>
    <definedName name="_xlnm.Database" localSheetId="3">#REF!</definedName>
    <definedName name="_xlnm.Database" localSheetId="7">#REF!</definedName>
    <definedName name="_xlnm.Database" localSheetId="8">#REF!</definedName>
    <definedName name="_xlnm.Database" localSheetId="9">#REF!</definedName>
    <definedName name="_xlnm.Database">#REF!</definedName>
    <definedName name="DD" localSheetId="2" hidden="1">{"pl_t&amp;d",#N/A,FALSE,"p&amp;l_t&amp;D_01_02 (2)"}</definedName>
    <definedName name="DD" localSheetId="16" hidden="1">{"pl_t&amp;d",#N/A,FALSE,"p&amp;l_t&amp;D_01_02 (2)"}</definedName>
    <definedName name="DD" localSheetId="17" hidden="1">{"pl_t&amp;d",#N/A,FALSE,"p&amp;l_t&amp;D_01_02 (2)"}</definedName>
    <definedName name="DD" localSheetId="18" hidden="1">{"pl_t&amp;d",#N/A,FALSE,"p&amp;l_t&amp;D_01_02 (2)"}</definedName>
    <definedName name="DD" localSheetId="19" hidden="1">{"pl_t&amp;d",#N/A,FALSE,"p&amp;l_t&amp;D_01_02 (2)"}</definedName>
    <definedName name="DD" localSheetId="20" hidden="1">{"pl_t&amp;d",#N/A,FALSE,"p&amp;l_t&amp;D_01_02 (2)"}</definedName>
    <definedName name="DD" localSheetId="21" hidden="1">{"pl_t&amp;d",#N/A,FALSE,"p&amp;l_t&amp;D_01_02 (2)"}</definedName>
    <definedName name="DD" localSheetId="22" hidden="1">{"pl_t&amp;d",#N/A,FALSE,"p&amp;l_t&amp;D_01_02 (2)"}</definedName>
    <definedName name="DD" localSheetId="24" hidden="1">{"pl_t&amp;d",#N/A,FALSE,"p&amp;l_t&amp;D_01_02 (2)"}</definedName>
    <definedName name="DD" localSheetId="4" hidden="1">{"pl_t&amp;d",#N/A,FALSE,"p&amp;l_t&amp;D_01_02 (2)"}</definedName>
    <definedName name="DD" localSheetId="3" hidden="1">{"pl_t&amp;d",#N/A,FALSE,"p&amp;l_t&amp;D_01_02 (2)"}</definedName>
    <definedName name="DD" localSheetId="5" hidden="1">{"pl_t&amp;d",#N/A,FALSE,"p&amp;l_t&amp;D_01_02 (2)"}</definedName>
    <definedName name="DD" localSheetId="6" hidden="1">{"pl_t&amp;d",#N/A,FALSE,"p&amp;l_t&amp;D_01_02 (2)"}</definedName>
    <definedName name="DD" localSheetId="7" hidden="1">{"pl_t&amp;d",#N/A,FALSE,"p&amp;l_t&amp;D_01_02 (2)"}</definedName>
    <definedName name="DD" localSheetId="8" hidden="1">{"pl_t&amp;d",#N/A,FALSE,"p&amp;l_t&amp;D_01_02 (2)"}</definedName>
    <definedName name="DD" localSheetId="9" hidden="1">{"pl_t&amp;d",#N/A,FALSE,"p&amp;l_t&amp;D_01_02 (2)"}</definedName>
    <definedName name="DD" hidden="1">{"pl_t&amp;d",#N/A,FALSE,"p&amp;l_t&amp;D_01_02 (2)"}</definedName>
    <definedName name="DD_1" localSheetId="2" hidden="1">{"pl_t&amp;d",#N/A,FALSE,"p&amp;l_t&amp;D_01_02 (2)"}</definedName>
    <definedName name="DD_1" localSheetId="16" hidden="1">{"pl_t&amp;d",#N/A,FALSE,"p&amp;l_t&amp;D_01_02 (2)"}</definedName>
    <definedName name="DD_1" localSheetId="17" hidden="1">{"pl_t&amp;d",#N/A,FALSE,"p&amp;l_t&amp;D_01_02 (2)"}</definedName>
    <definedName name="DD_1" localSheetId="18" hidden="1">{"pl_t&amp;d",#N/A,FALSE,"p&amp;l_t&amp;D_01_02 (2)"}</definedName>
    <definedName name="DD_1" localSheetId="19" hidden="1">{"pl_t&amp;d",#N/A,FALSE,"p&amp;l_t&amp;D_01_02 (2)"}</definedName>
    <definedName name="DD_1" localSheetId="20" hidden="1">{"pl_t&amp;d",#N/A,FALSE,"p&amp;l_t&amp;D_01_02 (2)"}</definedName>
    <definedName name="DD_1" localSheetId="21" hidden="1">{"pl_t&amp;d",#N/A,FALSE,"p&amp;l_t&amp;D_01_02 (2)"}</definedName>
    <definedName name="DD_1" localSheetId="22" hidden="1">{"pl_t&amp;d",#N/A,FALSE,"p&amp;l_t&amp;D_01_02 (2)"}</definedName>
    <definedName name="DD_1" localSheetId="24" hidden="1">{"pl_t&amp;d",#N/A,FALSE,"p&amp;l_t&amp;D_01_02 (2)"}</definedName>
    <definedName name="DD_1" localSheetId="4" hidden="1">{"pl_t&amp;d",#N/A,FALSE,"p&amp;l_t&amp;D_01_02 (2)"}</definedName>
    <definedName name="DD_1" localSheetId="3" hidden="1">{"pl_t&amp;d",#N/A,FALSE,"p&amp;l_t&amp;D_01_02 (2)"}</definedName>
    <definedName name="DD_1" localSheetId="5" hidden="1">{"pl_t&amp;d",#N/A,FALSE,"p&amp;l_t&amp;D_01_02 (2)"}</definedName>
    <definedName name="DD_1" localSheetId="6" hidden="1">{"pl_t&amp;d",#N/A,FALSE,"p&amp;l_t&amp;D_01_02 (2)"}</definedName>
    <definedName name="DD_1" localSheetId="7" hidden="1">{"pl_t&amp;d",#N/A,FALSE,"p&amp;l_t&amp;D_01_02 (2)"}</definedName>
    <definedName name="DD_1" localSheetId="8" hidden="1">{"pl_t&amp;d",#N/A,FALSE,"p&amp;l_t&amp;D_01_02 (2)"}</definedName>
    <definedName name="DD_1" localSheetId="9" hidden="1">{"pl_t&amp;d",#N/A,FALSE,"p&amp;l_t&amp;D_01_02 (2)"}</definedName>
    <definedName name="DD_1" hidden="1">{"pl_t&amp;d",#N/A,FALSE,"p&amp;l_t&amp;D_01_02 (2)"}</definedName>
    <definedName name="ddd" localSheetId="2" hidden="1">{"pl_t&amp;d",#N/A,FALSE,"p&amp;l_t&amp;D_01_02 (2)"}</definedName>
    <definedName name="ddd" localSheetId="16" hidden="1">{"pl_t&amp;d",#N/A,FALSE,"p&amp;l_t&amp;D_01_02 (2)"}</definedName>
    <definedName name="ddd" localSheetId="17" hidden="1">{"pl_t&amp;d",#N/A,FALSE,"p&amp;l_t&amp;D_01_02 (2)"}</definedName>
    <definedName name="ddd" localSheetId="18" hidden="1">{"pl_t&amp;d",#N/A,FALSE,"p&amp;l_t&amp;D_01_02 (2)"}</definedName>
    <definedName name="ddd" localSheetId="19" hidden="1">{"pl_t&amp;d",#N/A,FALSE,"p&amp;l_t&amp;D_01_02 (2)"}</definedName>
    <definedName name="ddd" localSheetId="20" hidden="1">{"pl_t&amp;d",#N/A,FALSE,"p&amp;l_t&amp;D_01_02 (2)"}</definedName>
    <definedName name="ddd" localSheetId="21" hidden="1">{"pl_t&amp;d",#N/A,FALSE,"p&amp;l_t&amp;D_01_02 (2)"}</definedName>
    <definedName name="ddd" localSheetId="22" hidden="1">{"pl_t&amp;d",#N/A,FALSE,"p&amp;l_t&amp;D_01_02 (2)"}</definedName>
    <definedName name="ddd" localSheetId="24" hidden="1">{"pl_t&amp;d",#N/A,FALSE,"p&amp;l_t&amp;D_01_02 (2)"}</definedName>
    <definedName name="ddd" localSheetId="4" hidden="1">{"pl_t&amp;d",#N/A,FALSE,"p&amp;l_t&amp;D_01_02 (2)"}</definedName>
    <definedName name="ddd" localSheetId="3" hidden="1">{"pl_t&amp;d",#N/A,FALSE,"p&amp;l_t&amp;D_01_02 (2)"}</definedName>
    <definedName name="ddd" localSheetId="5" hidden="1">{"pl_t&amp;d",#N/A,FALSE,"p&amp;l_t&amp;D_01_02 (2)"}</definedName>
    <definedName name="ddd" localSheetId="6" hidden="1">{"pl_t&amp;d",#N/A,FALSE,"p&amp;l_t&amp;D_01_02 (2)"}</definedName>
    <definedName name="ddd" localSheetId="7" hidden="1">{"pl_t&amp;d",#N/A,FALSE,"p&amp;l_t&amp;D_01_02 (2)"}</definedName>
    <definedName name="ddd" localSheetId="8" hidden="1">{"pl_t&amp;d",#N/A,FALSE,"p&amp;l_t&amp;D_01_02 (2)"}</definedName>
    <definedName name="ddd" localSheetId="9" hidden="1">{"pl_t&amp;d",#N/A,FALSE,"p&amp;l_t&amp;D_01_02 (2)"}</definedName>
    <definedName name="ddd" hidden="1">{"pl_t&amp;d",#N/A,FALSE,"p&amp;l_t&amp;D_01_02 (2)"}</definedName>
    <definedName name="Debtors" localSheetId="0">#REF!</definedName>
    <definedName name="Debtors" localSheetId="2">#REF!</definedName>
    <definedName name="Debtors" localSheetId="17">#REF!</definedName>
    <definedName name="Debtors" localSheetId="18">#REF!</definedName>
    <definedName name="Debtors" localSheetId="20">#REF!</definedName>
    <definedName name="Debtors" localSheetId="21">#REF!</definedName>
    <definedName name="Debtors" localSheetId="22">#REF!</definedName>
    <definedName name="Debtors" localSheetId="24">#REF!</definedName>
    <definedName name="Debtors" localSheetId="4">#REF!</definedName>
    <definedName name="Debtors" localSheetId="3">#REF!</definedName>
    <definedName name="Debtors" localSheetId="9">#REF!</definedName>
    <definedName name="Debtors">#REF!</definedName>
    <definedName name="dem" localSheetId="2" hidden="1">{"pl_t&amp;d",#N/A,FALSE,"p&amp;l_t&amp;D_01_02 (2)"}</definedName>
    <definedName name="dem" localSheetId="16" hidden="1">{"pl_t&amp;d",#N/A,FALSE,"p&amp;l_t&amp;D_01_02 (2)"}</definedName>
    <definedName name="dem" localSheetId="17" hidden="1">{"pl_t&amp;d",#N/A,FALSE,"p&amp;l_t&amp;D_01_02 (2)"}</definedName>
    <definedName name="dem" localSheetId="18" hidden="1">{"pl_t&amp;d",#N/A,FALSE,"p&amp;l_t&amp;D_01_02 (2)"}</definedName>
    <definedName name="dem" localSheetId="19" hidden="1">{"pl_t&amp;d",#N/A,FALSE,"p&amp;l_t&amp;D_01_02 (2)"}</definedName>
    <definedName name="dem" localSheetId="20" hidden="1">{"pl_t&amp;d",#N/A,FALSE,"p&amp;l_t&amp;D_01_02 (2)"}</definedName>
    <definedName name="dem" localSheetId="21" hidden="1">{"pl_t&amp;d",#N/A,FALSE,"p&amp;l_t&amp;D_01_02 (2)"}</definedName>
    <definedName name="dem" localSheetId="22" hidden="1">{"pl_t&amp;d",#N/A,FALSE,"p&amp;l_t&amp;D_01_02 (2)"}</definedName>
    <definedName name="dem" localSheetId="24" hidden="1">{"pl_t&amp;d",#N/A,FALSE,"p&amp;l_t&amp;D_01_02 (2)"}</definedName>
    <definedName name="dem" localSheetId="4" hidden="1">{"pl_t&amp;d",#N/A,FALSE,"p&amp;l_t&amp;D_01_02 (2)"}</definedName>
    <definedName name="dem" localSheetId="3" hidden="1">{"pl_t&amp;d",#N/A,FALSE,"p&amp;l_t&amp;D_01_02 (2)"}</definedName>
    <definedName name="dem" localSheetId="5" hidden="1">{"pl_t&amp;d",#N/A,FALSE,"p&amp;l_t&amp;D_01_02 (2)"}</definedName>
    <definedName name="dem" localSheetId="6" hidden="1">{"pl_t&amp;d",#N/A,FALSE,"p&amp;l_t&amp;D_01_02 (2)"}</definedName>
    <definedName name="dem" localSheetId="7" hidden="1">{"pl_t&amp;d",#N/A,FALSE,"p&amp;l_t&amp;D_01_02 (2)"}</definedName>
    <definedName name="dem" localSheetId="8" hidden="1">{"pl_t&amp;d",#N/A,FALSE,"p&amp;l_t&amp;D_01_02 (2)"}</definedName>
    <definedName name="dem" localSheetId="9" hidden="1">{"pl_t&amp;d",#N/A,FALSE,"p&amp;l_t&amp;D_01_02 (2)"}</definedName>
    <definedName name="dem" hidden="1">{"pl_t&amp;d",#N/A,FALSE,"p&amp;l_t&amp;D_01_02 (2)"}</definedName>
    <definedName name="Demand" localSheetId="2" hidden="1">{"pl_t&amp;d",#N/A,FALSE,"p&amp;l_t&amp;D_01_02 (2)"}</definedName>
    <definedName name="Demand" localSheetId="16" hidden="1">{"pl_t&amp;d",#N/A,FALSE,"p&amp;l_t&amp;D_01_02 (2)"}</definedName>
    <definedName name="Demand" localSheetId="17" hidden="1">{"pl_t&amp;d",#N/A,FALSE,"p&amp;l_t&amp;D_01_02 (2)"}</definedName>
    <definedName name="Demand" localSheetId="18" hidden="1">{"pl_t&amp;d",#N/A,FALSE,"p&amp;l_t&amp;D_01_02 (2)"}</definedName>
    <definedName name="Demand" localSheetId="19" hidden="1">{"pl_t&amp;d",#N/A,FALSE,"p&amp;l_t&amp;D_01_02 (2)"}</definedName>
    <definedName name="Demand" localSheetId="20" hidden="1">{"pl_t&amp;d",#N/A,FALSE,"p&amp;l_t&amp;D_01_02 (2)"}</definedName>
    <definedName name="Demand" localSheetId="21" hidden="1">{"pl_t&amp;d",#N/A,FALSE,"p&amp;l_t&amp;D_01_02 (2)"}</definedName>
    <definedName name="Demand" localSheetId="22" hidden="1">{"pl_t&amp;d",#N/A,FALSE,"p&amp;l_t&amp;D_01_02 (2)"}</definedName>
    <definedName name="Demand" localSheetId="24" hidden="1">{"pl_t&amp;d",#N/A,FALSE,"p&amp;l_t&amp;D_01_02 (2)"}</definedName>
    <definedName name="Demand" localSheetId="4" hidden="1">{"pl_t&amp;d",#N/A,FALSE,"p&amp;l_t&amp;D_01_02 (2)"}</definedName>
    <definedName name="Demand" localSheetId="3" hidden="1">{"pl_t&amp;d",#N/A,FALSE,"p&amp;l_t&amp;D_01_02 (2)"}</definedName>
    <definedName name="Demand" localSheetId="5" hidden="1">{"pl_t&amp;d",#N/A,FALSE,"p&amp;l_t&amp;D_01_02 (2)"}</definedName>
    <definedName name="Demand" localSheetId="6" hidden="1">{"pl_t&amp;d",#N/A,FALSE,"p&amp;l_t&amp;D_01_02 (2)"}</definedName>
    <definedName name="Demand" localSheetId="7" hidden="1">{"pl_t&amp;d",#N/A,FALSE,"p&amp;l_t&amp;D_01_02 (2)"}</definedName>
    <definedName name="Demand" localSheetId="8" hidden="1">{"pl_t&amp;d",#N/A,FALSE,"p&amp;l_t&amp;D_01_02 (2)"}</definedName>
    <definedName name="Demand" localSheetId="9" hidden="1">{"pl_t&amp;d",#N/A,FALSE,"p&amp;l_t&amp;D_01_02 (2)"}</definedName>
    <definedName name="Demand" hidden="1">{"pl_t&amp;d",#N/A,FALSE,"p&amp;l_t&amp;D_01_02 (2)"}</definedName>
    <definedName name="Demand_1" localSheetId="2" hidden="1">{"pl_t&amp;d",#N/A,FALSE,"p&amp;l_t&amp;D_01_02 (2)"}</definedName>
    <definedName name="Demand_1" localSheetId="16" hidden="1">{"pl_t&amp;d",#N/A,FALSE,"p&amp;l_t&amp;D_01_02 (2)"}</definedName>
    <definedName name="Demand_1" localSheetId="17" hidden="1">{"pl_t&amp;d",#N/A,FALSE,"p&amp;l_t&amp;D_01_02 (2)"}</definedName>
    <definedName name="Demand_1" localSheetId="18" hidden="1">{"pl_t&amp;d",#N/A,FALSE,"p&amp;l_t&amp;D_01_02 (2)"}</definedName>
    <definedName name="Demand_1" localSheetId="19" hidden="1">{"pl_t&amp;d",#N/A,FALSE,"p&amp;l_t&amp;D_01_02 (2)"}</definedName>
    <definedName name="Demand_1" localSheetId="20" hidden="1">{"pl_t&amp;d",#N/A,FALSE,"p&amp;l_t&amp;D_01_02 (2)"}</definedName>
    <definedName name="Demand_1" localSheetId="21" hidden="1">{"pl_t&amp;d",#N/A,FALSE,"p&amp;l_t&amp;D_01_02 (2)"}</definedName>
    <definedName name="Demand_1" localSheetId="22" hidden="1">{"pl_t&amp;d",#N/A,FALSE,"p&amp;l_t&amp;D_01_02 (2)"}</definedName>
    <definedName name="Demand_1" localSheetId="24" hidden="1">{"pl_t&amp;d",#N/A,FALSE,"p&amp;l_t&amp;D_01_02 (2)"}</definedName>
    <definedName name="Demand_1" localSheetId="4" hidden="1">{"pl_t&amp;d",#N/A,FALSE,"p&amp;l_t&amp;D_01_02 (2)"}</definedName>
    <definedName name="Demand_1" localSheetId="3" hidden="1">{"pl_t&amp;d",#N/A,FALSE,"p&amp;l_t&amp;D_01_02 (2)"}</definedName>
    <definedName name="Demand_1" localSheetId="5" hidden="1">{"pl_t&amp;d",#N/A,FALSE,"p&amp;l_t&amp;D_01_02 (2)"}</definedName>
    <definedName name="Demand_1" localSheetId="6" hidden="1">{"pl_t&amp;d",#N/A,FALSE,"p&amp;l_t&amp;D_01_02 (2)"}</definedName>
    <definedName name="Demand_1" localSheetId="7" hidden="1">{"pl_t&amp;d",#N/A,FALSE,"p&amp;l_t&amp;D_01_02 (2)"}</definedName>
    <definedName name="Demand_1" localSheetId="8" hidden="1">{"pl_t&amp;d",#N/A,FALSE,"p&amp;l_t&amp;D_01_02 (2)"}</definedName>
    <definedName name="Demand_1" localSheetId="9" hidden="1">{"pl_t&amp;d",#N/A,FALSE,"p&amp;l_t&amp;D_01_02 (2)"}</definedName>
    <definedName name="Demand_1" hidden="1">{"pl_t&amp;d",#N/A,FALSE,"p&amp;l_t&amp;D_01_02 (2)"}</definedName>
    <definedName name="Demand_data_for_consumers_with_Connected_Load___100_kVA" localSheetId="21">'[13]Consumer Data &gt;100kVA'!#REF!</definedName>
    <definedName name="Demand_data_for_consumers_with_Connected_Load___100_kVA" localSheetId="4">'[14]Consumer Data &gt;100kVA'!#REF!</definedName>
    <definedName name="Demand_data_for_consumers_with_Connected_Load___100_kVA" localSheetId="3">'[14]Consumer Data &gt;100kVA'!#REF!</definedName>
    <definedName name="Demand_data_for_consumers_with_Connected_Load___100_kVA">'[13]Consumer Data &gt;100kVA'!#REF!</definedName>
    <definedName name="details" localSheetId="2" hidden="1">{"pl_t&amp;d",#N/A,FALSE,"p&amp;l_t&amp;D_01_02 (2)"}</definedName>
    <definedName name="details" localSheetId="16" hidden="1">{"pl_t&amp;d",#N/A,FALSE,"p&amp;l_t&amp;D_01_02 (2)"}</definedName>
    <definedName name="details" localSheetId="17" hidden="1">{"pl_t&amp;d",#N/A,FALSE,"p&amp;l_t&amp;D_01_02 (2)"}</definedName>
    <definedName name="details" localSheetId="18" hidden="1">{"pl_t&amp;d",#N/A,FALSE,"p&amp;l_t&amp;D_01_02 (2)"}</definedName>
    <definedName name="details" localSheetId="19" hidden="1">{"pl_t&amp;d",#N/A,FALSE,"p&amp;l_t&amp;D_01_02 (2)"}</definedName>
    <definedName name="details" localSheetId="20" hidden="1">{"pl_t&amp;d",#N/A,FALSE,"p&amp;l_t&amp;D_01_02 (2)"}</definedName>
    <definedName name="details" localSheetId="21" hidden="1">{"pl_t&amp;d",#N/A,FALSE,"p&amp;l_t&amp;D_01_02 (2)"}</definedName>
    <definedName name="details" localSheetId="22" hidden="1">{"pl_t&amp;d",#N/A,FALSE,"p&amp;l_t&amp;D_01_02 (2)"}</definedName>
    <definedName name="details" localSheetId="24" hidden="1">{"pl_t&amp;d",#N/A,FALSE,"p&amp;l_t&amp;D_01_02 (2)"}</definedName>
    <definedName name="details" localSheetId="4" hidden="1">{"pl_t&amp;d",#N/A,FALSE,"p&amp;l_t&amp;D_01_02 (2)"}</definedName>
    <definedName name="details" localSheetId="3" hidden="1">{"pl_t&amp;d",#N/A,FALSE,"p&amp;l_t&amp;D_01_02 (2)"}</definedName>
    <definedName name="details" localSheetId="5" hidden="1">{"pl_t&amp;d",#N/A,FALSE,"p&amp;l_t&amp;D_01_02 (2)"}</definedName>
    <definedName name="details" localSheetId="6" hidden="1">{"pl_t&amp;d",#N/A,FALSE,"p&amp;l_t&amp;D_01_02 (2)"}</definedName>
    <definedName name="details" localSheetId="7" hidden="1">{"pl_t&amp;d",#N/A,FALSE,"p&amp;l_t&amp;D_01_02 (2)"}</definedName>
    <definedName name="details" localSheetId="8" hidden="1">{"pl_t&amp;d",#N/A,FALSE,"p&amp;l_t&amp;D_01_02 (2)"}</definedName>
    <definedName name="details" localSheetId="9" hidden="1">{"pl_t&amp;d",#N/A,FALSE,"p&amp;l_t&amp;D_01_02 (2)"}</definedName>
    <definedName name="details" hidden="1">{"pl_t&amp;d",#N/A,FALSE,"p&amp;l_t&amp;D_01_02 (2)"}</definedName>
    <definedName name="dfdfd" localSheetId="2" hidden="1">{"pl_t&amp;d",#N/A,FALSE,"p&amp;l_t&amp;D_01_02 (2)"}</definedName>
    <definedName name="dfdfd" localSheetId="16" hidden="1">{"pl_t&amp;d",#N/A,FALSE,"p&amp;l_t&amp;D_01_02 (2)"}</definedName>
    <definedName name="dfdfd" localSheetId="17" hidden="1">{"pl_t&amp;d",#N/A,FALSE,"p&amp;l_t&amp;D_01_02 (2)"}</definedName>
    <definedName name="dfdfd" localSheetId="18" hidden="1">{"pl_t&amp;d",#N/A,FALSE,"p&amp;l_t&amp;D_01_02 (2)"}</definedName>
    <definedName name="dfdfd" localSheetId="19" hidden="1">{"pl_t&amp;d",#N/A,FALSE,"p&amp;l_t&amp;D_01_02 (2)"}</definedName>
    <definedName name="dfdfd" localSheetId="20" hidden="1">{"pl_t&amp;d",#N/A,FALSE,"p&amp;l_t&amp;D_01_02 (2)"}</definedName>
    <definedName name="dfdfd" localSheetId="21" hidden="1">{"pl_t&amp;d",#N/A,FALSE,"p&amp;l_t&amp;D_01_02 (2)"}</definedName>
    <definedName name="dfdfd" localSheetId="22" hidden="1">{"pl_t&amp;d",#N/A,FALSE,"p&amp;l_t&amp;D_01_02 (2)"}</definedName>
    <definedName name="dfdfd" localSheetId="24" hidden="1">{"pl_t&amp;d",#N/A,FALSE,"p&amp;l_t&amp;D_01_02 (2)"}</definedName>
    <definedName name="dfdfd" localSheetId="4" hidden="1">{"pl_t&amp;d",#N/A,FALSE,"p&amp;l_t&amp;D_01_02 (2)"}</definedName>
    <definedName name="dfdfd" localSheetId="3" hidden="1">{"pl_t&amp;d",#N/A,FALSE,"p&amp;l_t&amp;D_01_02 (2)"}</definedName>
    <definedName name="dfdfd" localSheetId="5" hidden="1">{"pl_t&amp;d",#N/A,FALSE,"p&amp;l_t&amp;D_01_02 (2)"}</definedName>
    <definedName name="dfdfd" localSheetId="6" hidden="1">{"pl_t&amp;d",#N/A,FALSE,"p&amp;l_t&amp;D_01_02 (2)"}</definedName>
    <definedName name="dfdfd" localSheetId="7" hidden="1">{"pl_t&amp;d",#N/A,FALSE,"p&amp;l_t&amp;D_01_02 (2)"}</definedName>
    <definedName name="dfdfd" localSheetId="8" hidden="1">{"pl_t&amp;d",#N/A,FALSE,"p&amp;l_t&amp;D_01_02 (2)"}</definedName>
    <definedName name="dfdfd" localSheetId="9" hidden="1">{"pl_t&amp;d",#N/A,FALSE,"p&amp;l_t&amp;D_01_02 (2)"}</definedName>
    <definedName name="dfdfd" hidden="1">{"pl_t&amp;d",#N/A,FALSE,"p&amp;l_t&amp;D_01_02 (2)"}</definedName>
    <definedName name="dfdfd_1" localSheetId="2" hidden="1">{"pl_t&amp;d",#N/A,FALSE,"p&amp;l_t&amp;D_01_02 (2)"}</definedName>
    <definedName name="dfdfd_1" localSheetId="16" hidden="1">{"pl_t&amp;d",#N/A,FALSE,"p&amp;l_t&amp;D_01_02 (2)"}</definedName>
    <definedName name="dfdfd_1" localSheetId="17" hidden="1">{"pl_t&amp;d",#N/A,FALSE,"p&amp;l_t&amp;D_01_02 (2)"}</definedName>
    <definedName name="dfdfd_1" localSheetId="18" hidden="1">{"pl_t&amp;d",#N/A,FALSE,"p&amp;l_t&amp;D_01_02 (2)"}</definedName>
    <definedName name="dfdfd_1" localSheetId="19" hidden="1">{"pl_t&amp;d",#N/A,FALSE,"p&amp;l_t&amp;D_01_02 (2)"}</definedName>
    <definedName name="dfdfd_1" localSheetId="20" hidden="1">{"pl_t&amp;d",#N/A,FALSE,"p&amp;l_t&amp;D_01_02 (2)"}</definedName>
    <definedName name="dfdfd_1" localSheetId="21" hidden="1">{"pl_t&amp;d",#N/A,FALSE,"p&amp;l_t&amp;D_01_02 (2)"}</definedName>
    <definedName name="dfdfd_1" localSheetId="22" hidden="1">{"pl_t&amp;d",#N/A,FALSE,"p&amp;l_t&amp;D_01_02 (2)"}</definedName>
    <definedName name="dfdfd_1" localSheetId="24" hidden="1">{"pl_t&amp;d",#N/A,FALSE,"p&amp;l_t&amp;D_01_02 (2)"}</definedName>
    <definedName name="dfdfd_1" localSheetId="4" hidden="1">{"pl_t&amp;d",#N/A,FALSE,"p&amp;l_t&amp;D_01_02 (2)"}</definedName>
    <definedName name="dfdfd_1" localSheetId="3" hidden="1">{"pl_t&amp;d",#N/A,FALSE,"p&amp;l_t&amp;D_01_02 (2)"}</definedName>
    <definedName name="dfdfd_1" localSheetId="5" hidden="1">{"pl_t&amp;d",#N/A,FALSE,"p&amp;l_t&amp;D_01_02 (2)"}</definedName>
    <definedName name="dfdfd_1" localSheetId="6" hidden="1">{"pl_t&amp;d",#N/A,FALSE,"p&amp;l_t&amp;D_01_02 (2)"}</definedName>
    <definedName name="dfdfd_1" localSheetId="7" hidden="1">{"pl_t&amp;d",#N/A,FALSE,"p&amp;l_t&amp;D_01_02 (2)"}</definedName>
    <definedName name="dfdfd_1" localSheetId="8" hidden="1">{"pl_t&amp;d",#N/A,FALSE,"p&amp;l_t&amp;D_01_02 (2)"}</definedName>
    <definedName name="dfdfd_1" localSheetId="9" hidden="1">{"pl_t&amp;d",#N/A,FALSE,"p&amp;l_t&amp;D_01_02 (2)"}</definedName>
    <definedName name="dfdfd_1" hidden="1">{"pl_t&amp;d",#N/A,FALSE,"p&amp;l_t&amp;D_01_02 (2)"}</definedName>
    <definedName name="dfdfdf" localSheetId="2" hidden="1">{"pl_t&amp;d",#N/A,FALSE,"p&amp;l_t&amp;D_01_02 (2)"}</definedName>
    <definedName name="dfdfdf" localSheetId="16" hidden="1">{"pl_t&amp;d",#N/A,FALSE,"p&amp;l_t&amp;D_01_02 (2)"}</definedName>
    <definedName name="dfdfdf" localSheetId="17" hidden="1">{"pl_t&amp;d",#N/A,FALSE,"p&amp;l_t&amp;D_01_02 (2)"}</definedName>
    <definedName name="dfdfdf" localSheetId="18" hidden="1">{"pl_t&amp;d",#N/A,FALSE,"p&amp;l_t&amp;D_01_02 (2)"}</definedName>
    <definedName name="dfdfdf" localSheetId="19" hidden="1">{"pl_t&amp;d",#N/A,FALSE,"p&amp;l_t&amp;D_01_02 (2)"}</definedName>
    <definedName name="dfdfdf" localSheetId="20" hidden="1">{"pl_t&amp;d",#N/A,FALSE,"p&amp;l_t&amp;D_01_02 (2)"}</definedName>
    <definedName name="dfdfdf" localSheetId="21" hidden="1">{"pl_t&amp;d",#N/A,FALSE,"p&amp;l_t&amp;D_01_02 (2)"}</definedName>
    <definedName name="dfdfdf" localSheetId="22" hidden="1">{"pl_t&amp;d",#N/A,FALSE,"p&amp;l_t&amp;D_01_02 (2)"}</definedName>
    <definedName name="dfdfdf" localSheetId="24" hidden="1">{"pl_t&amp;d",#N/A,FALSE,"p&amp;l_t&amp;D_01_02 (2)"}</definedName>
    <definedName name="dfdfdf" localSheetId="4" hidden="1">{"pl_t&amp;d",#N/A,FALSE,"p&amp;l_t&amp;D_01_02 (2)"}</definedName>
    <definedName name="dfdfdf" localSheetId="3" hidden="1">{"pl_t&amp;d",#N/A,FALSE,"p&amp;l_t&amp;D_01_02 (2)"}</definedName>
    <definedName name="dfdfdf" localSheetId="5" hidden="1">{"pl_t&amp;d",#N/A,FALSE,"p&amp;l_t&amp;D_01_02 (2)"}</definedName>
    <definedName name="dfdfdf" localSheetId="6" hidden="1">{"pl_t&amp;d",#N/A,FALSE,"p&amp;l_t&amp;D_01_02 (2)"}</definedName>
    <definedName name="dfdfdf" localSheetId="7" hidden="1">{"pl_t&amp;d",#N/A,FALSE,"p&amp;l_t&amp;D_01_02 (2)"}</definedName>
    <definedName name="dfdfdf" localSheetId="8" hidden="1">{"pl_t&amp;d",#N/A,FALSE,"p&amp;l_t&amp;D_01_02 (2)"}</definedName>
    <definedName name="dfdfdf" localSheetId="9" hidden="1">{"pl_t&amp;d",#N/A,FALSE,"p&amp;l_t&amp;D_01_02 (2)"}</definedName>
    <definedName name="dfdfdf" hidden="1">{"pl_t&amp;d",#N/A,FALSE,"p&amp;l_t&amp;D_01_02 (2)"}</definedName>
    <definedName name="dfdfdf_1" localSheetId="2" hidden="1">{"pl_t&amp;d",#N/A,FALSE,"p&amp;l_t&amp;D_01_02 (2)"}</definedName>
    <definedName name="dfdfdf_1" localSheetId="16" hidden="1">{"pl_t&amp;d",#N/A,FALSE,"p&amp;l_t&amp;D_01_02 (2)"}</definedName>
    <definedName name="dfdfdf_1" localSheetId="17" hidden="1">{"pl_t&amp;d",#N/A,FALSE,"p&amp;l_t&amp;D_01_02 (2)"}</definedName>
    <definedName name="dfdfdf_1" localSheetId="18" hidden="1">{"pl_t&amp;d",#N/A,FALSE,"p&amp;l_t&amp;D_01_02 (2)"}</definedName>
    <definedName name="dfdfdf_1" localSheetId="19" hidden="1">{"pl_t&amp;d",#N/A,FALSE,"p&amp;l_t&amp;D_01_02 (2)"}</definedName>
    <definedName name="dfdfdf_1" localSheetId="20" hidden="1">{"pl_t&amp;d",#N/A,FALSE,"p&amp;l_t&amp;D_01_02 (2)"}</definedName>
    <definedName name="dfdfdf_1" localSheetId="21" hidden="1">{"pl_t&amp;d",#N/A,FALSE,"p&amp;l_t&amp;D_01_02 (2)"}</definedName>
    <definedName name="dfdfdf_1" localSheetId="22" hidden="1">{"pl_t&amp;d",#N/A,FALSE,"p&amp;l_t&amp;D_01_02 (2)"}</definedName>
    <definedName name="dfdfdf_1" localSheetId="24" hidden="1">{"pl_t&amp;d",#N/A,FALSE,"p&amp;l_t&amp;D_01_02 (2)"}</definedName>
    <definedName name="dfdfdf_1" localSheetId="4" hidden="1">{"pl_t&amp;d",#N/A,FALSE,"p&amp;l_t&amp;D_01_02 (2)"}</definedName>
    <definedName name="dfdfdf_1" localSheetId="3" hidden="1">{"pl_t&amp;d",#N/A,FALSE,"p&amp;l_t&amp;D_01_02 (2)"}</definedName>
    <definedName name="dfdfdf_1" localSheetId="5" hidden="1">{"pl_t&amp;d",#N/A,FALSE,"p&amp;l_t&amp;D_01_02 (2)"}</definedName>
    <definedName name="dfdfdf_1" localSheetId="6" hidden="1">{"pl_t&amp;d",#N/A,FALSE,"p&amp;l_t&amp;D_01_02 (2)"}</definedName>
    <definedName name="dfdfdf_1" localSheetId="7" hidden="1">{"pl_t&amp;d",#N/A,FALSE,"p&amp;l_t&amp;D_01_02 (2)"}</definedName>
    <definedName name="dfdfdf_1" localSheetId="8" hidden="1">{"pl_t&amp;d",#N/A,FALSE,"p&amp;l_t&amp;D_01_02 (2)"}</definedName>
    <definedName name="dfdfdf_1" localSheetId="9" hidden="1">{"pl_t&amp;d",#N/A,FALSE,"p&amp;l_t&amp;D_01_02 (2)"}</definedName>
    <definedName name="dfdfdf_1" hidden="1">{"pl_t&amp;d",#N/A,FALSE,"p&amp;l_t&amp;D_01_02 (2)"}</definedName>
    <definedName name="dfdfdfd" localSheetId="2" hidden="1">{"pl_t&amp;d",#N/A,FALSE,"p&amp;l_t&amp;D_01_02 (2)"}</definedName>
    <definedName name="dfdfdfd" localSheetId="16" hidden="1">{"pl_t&amp;d",#N/A,FALSE,"p&amp;l_t&amp;D_01_02 (2)"}</definedName>
    <definedName name="dfdfdfd" localSheetId="17" hidden="1">{"pl_t&amp;d",#N/A,FALSE,"p&amp;l_t&amp;D_01_02 (2)"}</definedName>
    <definedName name="dfdfdfd" localSheetId="18" hidden="1">{"pl_t&amp;d",#N/A,FALSE,"p&amp;l_t&amp;D_01_02 (2)"}</definedName>
    <definedName name="dfdfdfd" localSheetId="19" hidden="1">{"pl_t&amp;d",#N/A,FALSE,"p&amp;l_t&amp;D_01_02 (2)"}</definedName>
    <definedName name="dfdfdfd" localSheetId="20" hidden="1">{"pl_t&amp;d",#N/A,FALSE,"p&amp;l_t&amp;D_01_02 (2)"}</definedName>
    <definedName name="dfdfdfd" localSheetId="21" hidden="1">{"pl_t&amp;d",#N/A,FALSE,"p&amp;l_t&amp;D_01_02 (2)"}</definedName>
    <definedName name="dfdfdfd" localSheetId="22" hidden="1">{"pl_t&amp;d",#N/A,FALSE,"p&amp;l_t&amp;D_01_02 (2)"}</definedName>
    <definedName name="dfdfdfd" localSheetId="24" hidden="1">{"pl_t&amp;d",#N/A,FALSE,"p&amp;l_t&amp;D_01_02 (2)"}</definedName>
    <definedName name="dfdfdfd" localSheetId="4" hidden="1">{"pl_t&amp;d",#N/A,FALSE,"p&amp;l_t&amp;D_01_02 (2)"}</definedName>
    <definedName name="dfdfdfd" localSheetId="3" hidden="1">{"pl_t&amp;d",#N/A,FALSE,"p&amp;l_t&amp;D_01_02 (2)"}</definedName>
    <definedName name="dfdfdfd" localSheetId="5" hidden="1">{"pl_t&amp;d",#N/A,FALSE,"p&amp;l_t&amp;D_01_02 (2)"}</definedName>
    <definedName name="dfdfdfd" localSheetId="6" hidden="1">{"pl_t&amp;d",#N/A,FALSE,"p&amp;l_t&amp;D_01_02 (2)"}</definedName>
    <definedName name="dfdfdfd" localSheetId="7" hidden="1">{"pl_t&amp;d",#N/A,FALSE,"p&amp;l_t&amp;D_01_02 (2)"}</definedName>
    <definedName name="dfdfdfd" localSheetId="8" hidden="1">{"pl_t&amp;d",#N/A,FALSE,"p&amp;l_t&amp;D_01_02 (2)"}</definedName>
    <definedName name="dfdfdfd" localSheetId="9" hidden="1">{"pl_t&amp;d",#N/A,FALSE,"p&amp;l_t&amp;D_01_02 (2)"}</definedName>
    <definedName name="dfdfdfd" hidden="1">{"pl_t&amp;d",#N/A,FALSE,"p&amp;l_t&amp;D_01_02 (2)"}</definedName>
    <definedName name="dfdfdfd_1" localSheetId="2" hidden="1">{"pl_t&amp;d",#N/A,FALSE,"p&amp;l_t&amp;D_01_02 (2)"}</definedName>
    <definedName name="dfdfdfd_1" localSheetId="16" hidden="1">{"pl_t&amp;d",#N/A,FALSE,"p&amp;l_t&amp;D_01_02 (2)"}</definedName>
    <definedName name="dfdfdfd_1" localSheetId="17" hidden="1">{"pl_t&amp;d",#N/A,FALSE,"p&amp;l_t&amp;D_01_02 (2)"}</definedName>
    <definedName name="dfdfdfd_1" localSheetId="18" hidden="1">{"pl_t&amp;d",#N/A,FALSE,"p&amp;l_t&amp;D_01_02 (2)"}</definedName>
    <definedName name="dfdfdfd_1" localSheetId="19" hidden="1">{"pl_t&amp;d",#N/A,FALSE,"p&amp;l_t&amp;D_01_02 (2)"}</definedName>
    <definedName name="dfdfdfd_1" localSheetId="20" hidden="1">{"pl_t&amp;d",#N/A,FALSE,"p&amp;l_t&amp;D_01_02 (2)"}</definedName>
    <definedName name="dfdfdfd_1" localSheetId="21" hidden="1">{"pl_t&amp;d",#N/A,FALSE,"p&amp;l_t&amp;D_01_02 (2)"}</definedName>
    <definedName name="dfdfdfd_1" localSheetId="22" hidden="1">{"pl_t&amp;d",#N/A,FALSE,"p&amp;l_t&amp;D_01_02 (2)"}</definedName>
    <definedName name="dfdfdfd_1" localSheetId="24" hidden="1">{"pl_t&amp;d",#N/A,FALSE,"p&amp;l_t&amp;D_01_02 (2)"}</definedName>
    <definedName name="dfdfdfd_1" localSheetId="4" hidden="1">{"pl_t&amp;d",#N/A,FALSE,"p&amp;l_t&amp;D_01_02 (2)"}</definedName>
    <definedName name="dfdfdfd_1" localSheetId="3" hidden="1">{"pl_t&amp;d",#N/A,FALSE,"p&amp;l_t&amp;D_01_02 (2)"}</definedName>
    <definedName name="dfdfdfd_1" localSheetId="5" hidden="1">{"pl_t&amp;d",#N/A,FALSE,"p&amp;l_t&amp;D_01_02 (2)"}</definedName>
    <definedName name="dfdfdfd_1" localSheetId="6" hidden="1">{"pl_t&amp;d",#N/A,FALSE,"p&amp;l_t&amp;D_01_02 (2)"}</definedName>
    <definedName name="dfdfdfd_1" localSheetId="7" hidden="1">{"pl_t&amp;d",#N/A,FALSE,"p&amp;l_t&amp;D_01_02 (2)"}</definedName>
    <definedName name="dfdfdfd_1" localSheetId="8" hidden="1">{"pl_t&amp;d",#N/A,FALSE,"p&amp;l_t&amp;D_01_02 (2)"}</definedName>
    <definedName name="dfdfdfd_1" localSheetId="9" hidden="1">{"pl_t&amp;d",#N/A,FALSE,"p&amp;l_t&amp;D_01_02 (2)"}</definedName>
    <definedName name="dfdfdfd_1" hidden="1">{"pl_t&amp;d",#N/A,FALSE,"p&amp;l_t&amp;D_01_02 (2)"}</definedName>
    <definedName name="dfgdfg" localSheetId="2" hidden="1">{"pl_t&amp;d",#N/A,FALSE,"p&amp;l_t&amp;D_01_02 (2)"}</definedName>
    <definedName name="dfgdfg" localSheetId="16" hidden="1">{"pl_t&amp;d",#N/A,FALSE,"p&amp;l_t&amp;D_01_02 (2)"}</definedName>
    <definedName name="dfgdfg" localSheetId="17" hidden="1">{"pl_t&amp;d",#N/A,FALSE,"p&amp;l_t&amp;D_01_02 (2)"}</definedName>
    <definedName name="dfgdfg" localSheetId="18" hidden="1">{"pl_t&amp;d",#N/A,FALSE,"p&amp;l_t&amp;D_01_02 (2)"}</definedName>
    <definedName name="dfgdfg" localSheetId="19" hidden="1">{"pl_t&amp;d",#N/A,FALSE,"p&amp;l_t&amp;D_01_02 (2)"}</definedName>
    <definedName name="dfgdfg" localSheetId="20" hidden="1">{"pl_t&amp;d",#N/A,FALSE,"p&amp;l_t&amp;D_01_02 (2)"}</definedName>
    <definedName name="dfgdfg" localSheetId="21" hidden="1">{"pl_t&amp;d",#N/A,FALSE,"p&amp;l_t&amp;D_01_02 (2)"}</definedName>
    <definedName name="dfgdfg" localSheetId="22" hidden="1">{"pl_t&amp;d",#N/A,FALSE,"p&amp;l_t&amp;D_01_02 (2)"}</definedName>
    <definedName name="dfgdfg" localSheetId="24" hidden="1">{"pl_t&amp;d",#N/A,FALSE,"p&amp;l_t&amp;D_01_02 (2)"}</definedName>
    <definedName name="dfgdfg" localSheetId="4" hidden="1">{"pl_t&amp;d",#N/A,FALSE,"p&amp;l_t&amp;D_01_02 (2)"}</definedName>
    <definedName name="dfgdfg" localSheetId="3" hidden="1">{"pl_t&amp;d",#N/A,FALSE,"p&amp;l_t&amp;D_01_02 (2)"}</definedName>
    <definedName name="dfgdfg" localSheetId="5" hidden="1">{"pl_t&amp;d",#N/A,FALSE,"p&amp;l_t&amp;D_01_02 (2)"}</definedName>
    <definedName name="dfgdfg" localSheetId="6" hidden="1">{"pl_t&amp;d",#N/A,FALSE,"p&amp;l_t&amp;D_01_02 (2)"}</definedName>
    <definedName name="dfgdfg" localSheetId="7" hidden="1">{"pl_t&amp;d",#N/A,FALSE,"p&amp;l_t&amp;D_01_02 (2)"}</definedName>
    <definedName name="dfgdfg" localSheetId="8" hidden="1">{"pl_t&amp;d",#N/A,FALSE,"p&amp;l_t&amp;D_01_02 (2)"}</definedName>
    <definedName name="dfgdfg" localSheetId="9" hidden="1">{"pl_t&amp;d",#N/A,FALSE,"p&amp;l_t&amp;D_01_02 (2)"}</definedName>
    <definedName name="dfgdfg" hidden="1">{"pl_t&amp;d",#N/A,FALSE,"p&amp;l_t&amp;D_01_02 (2)"}</definedName>
    <definedName name="Discom1F1" localSheetId="2">#REF!</definedName>
    <definedName name="Discom1F1" localSheetId="16">#REF!</definedName>
    <definedName name="Discom1F1" localSheetId="17">#REF!</definedName>
    <definedName name="Discom1F1" localSheetId="18">#REF!</definedName>
    <definedName name="Discom1F1" localSheetId="19">#REF!</definedName>
    <definedName name="Discom1F1" localSheetId="20">#REF!</definedName>
    <definedName name="Discom1F1" localSheetId="21">#REF!</definedName>
    <definedName name="Discom1F1" localSheetId="22">#REF!</definedName>
    <definedName name="Discom1F1" localSheetId="24">#REF!</definedName>
    <definedName name="Discom1F1" localSheetId="4">#REF!</definedName>
    <definedName name="Discom1F1" localSheetId="3">#REF!</definedName>
    <definedName name="Discom1F1" localSheetId="7">#REF!</definedName>
    <definedName name="Discom1F1" localSheetId="8">#REF!</definedName>
    <definedName name="Discom1F1" localSheetId="9">#REF!</definedName>
    <definedName name="Discom1F1">#REF!</definedName>
    <definedName name="Discom1F2" localSheetId="2">#REF!</definedName>
    <definedName name="Discom1F2" localSheetId="17">#REF!</definedName>
    <definedName name="Discom1F2" localSheetId="18">#REF!</definedName>
    <definedName name="Discom1F2" localSheetId="20">#REF!</definedName>
    <definedName name="Discom1F2" localSheetId="21">#REF!</definedName>
    <definedName name="Discom1F2" localSheetId="22">#REF!</definedName>
    <definedName name="Discom1F2" localSheetId="24">#REF!</definedName>
    <definedName name="Discom1F2" localSheetId="4">#REF!</definedName>
    <definedName name="Discom1F2" localSheetId="3">#REF!</definedName>
    <definedName name="Discom1F2">#REF!</definedName>
    <definedName name="Discom1F3" localSheetId="2">#REF!</definedName>
    <definedName name="Discom1F3" localSheetId="17">#REF!</definedName>
    <definedName name="Discom1F3" localSheetId="18">#REF!</definedName>
    <definedName name="Discom1F3" localSheetId="20">#REF!</definedName>
    <definedName name="Discom1F3" localSheetId="21">#REF!</definedName>
    <definedName name="Discom1F3" localSheetId="22">#REF!</definedName>
    <definedName name="Discom1F3" localSheetId="24">#REF!</definedName>
    <definedName name="Discom1F3" localSheetId="4">#REF!</definedName>
    <definedName name="Discom1F3" localSheetId="3">#REF!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NIL5">#REF!</definedName>
    <definedName name="dom">#REF!</definedName>
    <definedName name="drawal" localSheetId="2" hidden="1">{"pl_t&amp;d",#N/A,FALSE,"p&amp;l_t&amp;D_01_02 (2)"}</definedName>
    <definedName name="drawal" localSheetId="16" hidden="1">{"pl_t&amp;d",#N/A,FALSE,"p&amp;l_t&amp;D_01_02 (2)"}</definedName>
    <definedName name="drawal" localSheetId="17" hidden="1">{"pl_t&amp;d",#N/A,FALSE,"p&amp;l_t&amp;D_01_02 (2)"}</definedName>
    <definedName name="drawal" localSheetId="18" hidden="1">{"pl_t&amp;d",#N/A,FALSE,"p&amp;l_t&amp;D_01_02 (2)"}</definedName>
    <definedName name="drawal" localSheetId="19" hidden="1">{"pl_t&amp;d",#N/A,FALSE,"p&amp;l_t&amp;D_01_02 (2)"}</definedName>
    <definedName name="drawal" localSheetId="20" hidden="1">{"pl_t&amp;d",#N/A,FALSE,"p&amp;l_t&amp;D_01_02 (2)"}</definedName>
    <definedName name="drawal" localSheetId="21" hidden="1">{"pl_t&amp;d",#N/A,FALSE,"p&amp;l_t&amp;D_01_02 (2)"}</definedName>
    <definedName name="drawal" localSheetId="22" hidden="1">{"pl_t&amp;d",#N/A,FALSE,"p&amp;l_t&amp;D_01_02 (2)"}</definedName>
    <definedName name="drawal" localSheetId="24" hidden="1">{"pl_t&amp;d",#N/A,FALSE,"p&amp;l_t&amp;D_01_02 (2)"}</definedName>
    <definedName name="drawal" localSheetId="4" hidden="1">{"pl_t&amp;d",#N/A,FALSE,"p&amp;l_t&amp;D_01_02 (2)"}</definedName>
    <definedName name="drawal" localSheetId="3" hidden="1">{"pl_t&amp;d",#N/A,FALSE,"p&amp;l_t&amp;D_01_02 (2)"}</definedName>
    <definedName name="drawal" localSheetId="5" hidden="1">{"pl_t&amp;d",#N/A,FALSE,"p&amp;l_t&amp;D_01_02 (2)"}</definedName>
    <definedName name="drawal" localSheetId="6" hidden="1">{"pl_t&amp;d",#N/A,FALSE,"p&amp;l_t&amp;D_01_02 (2)"}</definedName>
    <definedName name="drawal" localSheetId="7" hidden="1">{"pl_t&amp;d",#N/A,FALSE,"p&amp;l_t&amp;D_01_02 (2)"}</definedName>
    <definedName name="drawal" localSheetId="8" hidden="1">{"pl_t&amp;d",#N/A,FALSE,"p&amp;l_t&amp;D_01_02 (2)"}</definedName>
    <definedName name="drawal" localSheetId="9" hidden="1">{"pl_t&amp;d",#N/A,FALSE,"p&amp;l_t&amp;D_01_02 (2)"}</definedName>
    <definedName name="drawal" hidden="1">{"pl_t&amp;d",#N/A,FALSE,"p&amp;l_t&amp;D_01_02 (2)"}</definedName>
    <definedName name="drawal_1" localSheetId="2" hidden="1">{"pl_t&amp;d",#N/A,FALSE,"p&amp;l_t&amp;D_01_02 (2)"}</definedName>
    <definedName name="drawal_1" localSheetId="16" hidden="1">{"pl_t&amp;d",#N/A,FALSE,"p&amp;l_t&amp;D_01_02 (2)"}</definedName>
    <definedName name="drawal_1" localSheetId="17" hidden="1">{"pl_t&amp;d",#N/A,FALSE,"p&amp;l_t&amp;D_01_02 (2)"}</definedName>
    <definedName name="drawal_1" localSheetId="18" hidden="1">{"pl_t&amp;d",#N/A,FALSE,"p&amp;l_t&amp;D_01_02 (2)"}</definedName>
    <definedName name="drawal_1" localSheetId="19" hidden="1">{"pl_t&amp;d",#N/A,FALSE,"p&amp;l_t&amp;D_01_02 (2)"}</definedName>
    <definedName name="drawal_1" localSheetId="20" hidden="1">{"pl_t&amp;d",#N/A,FALSE,"p&amp;l_t&amp;D_01_02 (2)"}</definedName>
    <definedName name="drawal_1" localSheetId="21" hidden="1">{"pl_t&amp;d",#N/A,FALSE,"p&amp;l_t&amp;D_01_02 (2)"}</definedName>
    <definedName name="drawal_1" localSheetId="22" hidden="1">{"pl_t&amp;d",#N/A,FALSE,"p&amp;l_t&amp;D_01_02 (2)"}</definedName>
    <definedName name="drawal_1" localSheetId="24" hidden="1">{"pl_t&amp;d",#N/A,FALSE,"p&amp;l_t&amp;D_01_02 (2)"}</definedName>
    <definedName name="drawal_1" localSheetId="4" hidden="1">{"pl_t&amp;d",#N/A,FALSE,"p&amp;l_t&amp;D_01_02 (2)"}</definedName>
    <definedName name="drawal_1" localSheetId="3" hidden="1">{"pl_t&amp;d",#N/A,FALSE,"p&amp;l_t&amp;D_01_02 (2)"}</definedName>
    <definedName name="drawal_1" localSheetId="5" hidden="1">{"pl_t&amp;d",#N/A,FALSE,"p&amp;l_t&amp;D_01_02 (2)"}</definedName>
    <definedName name="drawal_1" localSheetId="6" hidden="1">{"pl_t&amp;d",#N/A,FALSE,"p&amp;l_t&amp;D_01_02 (2)"}</definedName>
    <definedName name="drawal_1" localSheetId="7" hidden="1">{"pl_t&amp;d",#N/A,FALSE,"p&amp;l_t&amp;D_01_02 (2)"}</definedName>
    <definedName name="drawal_1" localSheetId="8" hidden="1">{"pl_t&amp;d",#N/A,FALSE,"p&amp;l_t&amp;D_01_02 (2)"}</definedName>
    <definedName name="drawal_1" localSheetId="9" hidden="1">{"pl_t&amp;d",#N/A,FALSE,"p&amp;l_t&amp;D_01_02 (2)"}</definedName>
    <definedName name="drawal_1" hidden="1">{"pl_t&amp;d",#N/A,FALSE,"p&amp;l_t&amp;D_01_02 (2)"}</definedName>
    <definedName name="dskdskkds" localSheetId="2" hidden="1">{"pl_t&amp;d",#N/A,FALSE,"p&amp;l_t&amp;D_01_02 (2)"}</definedName>
    <definedName name="dskdskkds" localSheetId="16" hidden="1">{"pl_t&amp;d",#N/A,FALSE,"p&amp;l_t&amp;D_01_02 (2)"}</definedName>
    <definedName name="dskdskkds" localSheetId="17" hidden="1">{"pl_t&amp;d",#N/A,FALSE,"p&amp;l_t&amp;D_01_02 (2)"}</definedName>
    <definedName name="dskdskkds" localSheetId="18" hidden="1">{"pl_t&amp;d",#N/A,FALSE,"p&amp;l_t&amp;D_01_02 (2)"}</definedName>
    <definedName name="dskdskkds" localSheetId="19" hidden="1">{"pl_t&amp;d",#N/A,FALSE,"p&amp;l_t&amp;D_01_02 (2)"}</definedName>
    <definedName name="dskdskkds" localSheetId="20" hidden="1">{"pl_t&amp;d",#N/A,FALSE,"p&amp;l_t&amp;D_01_02 (2)"}</definedName>
    <definedName name="dskdskkds" localSheetId="21" hidden="1">{"pl_t&amp;d",#N/A,FALSE,"p&amp;l_t&amp;D_01_02 (2)"}</definedName>
    <definedName name="dskdskkds" localSheetId="22" hidden="1">{"pl_t&amp;d",#N/A,FALSE,"p&amp;l_t&amp;D_01_02 (2)"}</definedName>
    <definedName name="dskdskkds" localSheetId="24" hidden="1">{"pl_t&amp;d",#N/A,FALSE,"p&amp;l_t&amp;D_01_02 (2)"}</definedName>
    <definedName name="dskdskkds" localSheetId="4" hidden="1">{"pl_t&amp;d",#N/A,FALSE,"p&amp;l_t&amp;D_01_02 (2)"}</definedName>
    <definedName name="dskdskkds" localSheetId="3" hidden="1">{"pl_t&amp;d",#N/A,FALSE,"p&amp;l_t&amp;D_01_02 (2)"}</definedName>
    <definedName name="dskdskkds" localSheetId="5" hidden="1">{"pl_t&amp;d",#N/A,FALSE,"p&amp;l_t&amp;D_01_02 (2)"}</definedName>
    <definedName name="dskdskkds" localSheetId="6" hidden="1">{"pl_t&amp;d",#N/A,FALSE,"p&amp;l_t&amp;D_01_02 (2)"}</definedName>
    <definedName name="dskdskkds" localSheetId="7" hidden="1">{"pl_t&amp;d",#N/A,FALSE,"p&amp;l_t&amp;D_01_02 (2)"}</definedName>
    <definedName name="dskdskkds" localSheetId="8" hidden="1">{"pl_t&amp;d",#N/A,FALSE,"p&amp;l_t&amp;D_01_02 (2)"}</definedName>
    <definedName name="dskdskkds" localSheetId="9" hidden="1">{"pl_t&amp;d",#N/A,FALSE,"p&amp;l_t&amp;D_01_02 (2)"}</definedName>
    <definedName name="dskdskkds" hidden="1">{"pl_t&amp;d",#N/A,FALSE,"p&amp;l_t&amp;D_01_02 (2)"}</definedName>
    <definedName name="dummy">#REF!</definedName>
    <definedName name="E" localSheetId="2">#REF!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21">#REF!</definedName>
    <definedName name="E" localSheetId="22">#REF!</definedName>
    <definedName name="E" localSheetId="24">#REF!</definedName>
    <definedName name="E" localSheetId="4">#REF!</definedName>
    <definedName name="E" localSheetId="3">#REF!</definedName>
    <definedName name="E" localSheetId="7">#REF!</definedName>
    <definedName name="E" localSheetId="8">#REF!</definedName>
    <definedName name="E" localSheetId="9">#REF!</definedName>
    <definedName name="E">#REF!</definedName>
    <definedName name="e_1" localSheetId="2" hidden="1">{"pl_t&amp;d",#N/A,FALSE,"p&amp;l_t&amp;D_01_02 (2)"}</definedName>
    <definedName name="e_1" localSheetId="16" hidden="1">{"pl_t&amp;d",#N/A,FALSE,"p&amp;l_t&amp;D_01_02 (2)"}</definedName>
    <definedName name="e_1" localSheetId="17" hidden="1">{"pl_t&amp;d",#N/A,FALSE,"p&amp;l_t&amp;D_01_02 (2)"}</definedName>
    <definedName name="e_1" localSheetId="18" hidden="1">{"pl_t&amp;d",#N/A,FALSE,"p&amp;l_t&amp;D_01_02 (2)"}</definedName>
    <definedName name="e_1" localSheetId="19" hidden="1">{"pl_t&amp;d",#N/A,FALSE,"p&amp;l_t&amp;D_01_02 (2)"}</definedName>
    <definedName name="e_1" localSheetId="20" hidden="1">{"pl_t&amp;d",#N/A,FALSE,"p&amp;l_t&amp;D_01_02 (2)"}</definedName>
    <definedName name="e_1" localSheetId="21" hidden="1">{"pl_t&amp;d",#N/A,FALSE,"p&amp;l_t&amp;D_01_02 (2)"}</definedName>
    <definedName name="e_1" localSheetId="22" hidden="1">{"pl_t&amp;d",#N/A,FALSE,"p&amp;l_t&amp;D_01_02 (2)"}</definedName>
    <definedName name="e_1" localSheetId="24" hidden="1">{"pl_t&amp;d",#N/A,FALSE,"p&amp;l_t&amp;D_01_02 (2)"}</definedName>
    <definedName name="e_1" localSheetId="4" hidden="1">{"pl_t&amp;d",#N/A,FALSE,"p&amp;l_t&amp;D_01_02 (2)"}</definedName>
    <definedName name="e_1" localSheetId="3" hidden="1">{"pl_t&amp;d",#N/A,FALSE,"p&amp;l_t&amp;D_01_02 (2)"}</definedName>
    <definedName name="e_1" localSheetId="5" hidden="1">{"pl_t&amp;d",#N/A,FALSE,"p&amp;l_t&amp;D_01_02 (2)"}</definedName>
    <definedName name="e_1" localSheetId="6" hidden="1">{"pl_t&amp;d",#N/A,FALSE,"p&amp;l_t&amp;D_01_02 (2)"}</definedName>
    <definedName name="e_1" localSheetId="7" hidden="1">{"pl_t&amp;d",#N/A,FALSE,"p&amp;l_t&amp;D_01_02 (2)"}</definedName>
    <definedName name="e_1" localSheetId="8" hidden="1">{"pl_t&amp;d",#N/A,FALSE,"p&amp;l_t&amp;D_01_02 (2)"}</definedName>
    <definedName name="e_1" localSheetId="9" hidden="1">{"pl_t&amp;d",#N/A,FALSE,"p&amp;l_t&amp;D_01_02 (2)"}</definedName>
    <definedName name="e_1" hidden="1">{"pl_t&amp;d",#N/A,FALSE,"p&amp;l_t&amp;D_01_02 (2)"}</definedName>
    <definedName name="ee" localSheetId="2" hidden="1">{"pl_t&amp;d",#N/A,FALSE,"p&amp;l_t&amp;D_01_02 (2)"}</definedName>
    <definedName name="ee" localSheetId="16" hidden="1">{"pl_t&amp;d",#N/A,FALSE,"p&amp;l_t&amp;D_01_02 (2)"}</definedName>
    <definedName name="ee" localSheetId="17" hidden="1">{"pl_t&amp;d",#N/A,FALSE,"p&amp;l_t&amp;D_01_02 (2)"}</definedName>
    <definedName name="ee" localSheetId="18" hidden="1">{"pl_t&amp;d",#N/A,FALSE,"p&amp;l_t&amp;D_01_02 (2)"}</definedName>
    <definedName name="ee" localSheetId="19" hidden="1">{"pl_t&amp;d",#N/A,FALSE,"p&amp;l_t&amp;D_01_02 (2)"}</definedName>
    <definedName name="ee" localSheetId="20" hidden="1">{"pl_t&amp;d",#N/A,FALSE,"p&amp;l_t&amp;D_01_02 (2)"}</definedName>
    <definedName name="ee" localSheetId="21" hidden="1">{"pl_t&amp;d",#N/A,FALSE,"p&amp;l_t&amp;D_01_02 (2)"}</definedName>
    <definedName name="ee" localSheetId="22" hidden="1">{"pl_t&amp;d",#N/A,FALSE,"p&amp;l_t&amp;D_01_02 (2)"}</definedName>
    <definedName name="ee" localSheetId="24" hidden="1">{"pl_t&amp;d",#N/A,FALSE,"p&amp;l_t&amp;D_01_02 (2)"}</definedName>
    <definedName name="ee" localSheetId="4" hidden="1">{"pl_t&amp;d",#N/A,FALSE,"p&amp;l_t&amp;D_01_02 (2)"}</definedName>
    <definedName name="ee" localSheetId="3" hidden="1">{"pl_t&amp;d",#N/A,FALSE,"p&amp;l_t&amp;D_01_02 (2)"}</definedName>
    <definedName name="ee" localSheetId="5" hidden="1">{"pl_t&amp;d",#N/A,FALSE,"p&amp;l_t&amp;D_01_02 (2)"}</definedName>
    <definedName name="ee" localSheetId="6" hidden="1">{"pl_t&amp;d",#N/A,FALSE,"p&amp;l_t&amp;D_01_02 (2)"}</definedName>
    <definedName name="ee" localSheetId="7" hidden="1">{"pl_t&amp;d",#N/A,FALSE,"p&amp;l_t&amp;D_01_02 (2)"}</definedName>
    <definedName name="ee" localSheetId="8" hidden="1">{"pl_t&amp;d",#N/A,FALSE,"p&amp;l_t&amp;D_01_02 (2)"}</definedName>
    <definedName name="ee" localSheetId="9" hidden="1">{"pl_t&amp;d",#N/A,FALSE,"p&amp;l_t&amp;D_01_02 (2)"}</definedName>
    <definedName name="ee" hidden="1">{"pl_t&amp;d",#N/A,FALSE,"p&amp;l_t&amp;D_01_02 (2)"}</definedName>
    <definedName name="eee" localSheetId="2" hidden="1">{"pl_td_01_02",#N/A,FALSE,"p&amp;l_t&amp;D_01_02 (2)"}</definedName>
    <definedName name="eee" localSheetId="16" hidden="1">{"pl_td_01_02",#N/A,FALSE,"p&amp;l_t&amp;D_01_02 (2)"}</definedName>
    <definedName name="eee" localSheetId="17" hidden="1">{"pl_td_01_02",#N/A,FALSE,"p&amp;l_t&amp;D_01_02 (2)"}</definedName>
    <definedName name="eee" localSheetId="18" hidden="1">{"pl_td_01_02",#N/A,FALSE,"p&amp;l_t&amp;D_01_02 (2)"}</definedName>
    <definedName name="eee" localSheetId="19" hidden="1">{"pl_td_01_02",#N/A,FALSE,"p&amp;l_t&amp;D_01_02 (2)"}</definedName>
    <definedName name="eee" localSheetId="20" hidden="1">{"pl_td_01_02",#N/A,FALSE,"p&amp;l_t&amp;D_01_02 (2)"}</definedName>
    <definedName name="eee" localSheetId="21" hidden="1">{"pl_td_01_02",#N/A,FALSE,"p&amp;l_t&amp;D_01_02 (2)"}</definedName>
    <definedName name="eee" localSheetId="22" hidden="1">{"pl_td_01_02",#N/A,FALSE,"p&amp;l_t&amp;D_01_02 (2)"}</definedName>
    <definedName name="eee" localSheetId="24" hidden="1">{"pl_td_01_02",#N/A,FALSE,"p&amp;l_t&amp;D_01_02 (2)"}</definedName>
    <definedName name="eee" localSheetId="4" hidden="1">{"pl_td_01_02",#N/A,FALSE,"p&amp;l_t&amp;D_01_02 (2)"}</definedName>
    <definedName name="eee" localSheetId="3" hidden="1">{"pl_td_01_02",#N/A,FALSE,"p&amp;l_t&amp;D_01_02 (2)"}</definedName>
    <definedName name="eee" localSheetId="5" hidden="1">{"pl_td_01_02",#N/A,FALSE,"p&amp;l_t&amp;D_01_02 (2)"}</definedName>
    <definedName name="eee" localSheetId="6" hidden="1">{"pl_td_01_02",#N/A,FALSE,"p&amp;l_t&amp;D_01_02 (2)"}</definedName>
    <definedName name="eee" localSheetId="7" hidden="1">{"pl_td_01_02",#N/A,FALSE,"p&amp;l_t&amp;D_01_02 (2)"}</definedName>
    <definedName name="eee" localSheetId="8" hidden="1">{"pl_td_01_02",#N/A,FALSE,"p&amp;l_t&amp;D_01_02 (2)"}</definedName>
    <definedName name="eee" localSheetId="9" hidden="1">{"pl_td_01_02",#N/A,FALSE,"p&amp;l_t&amp;D_01_02 (2)"}</definedName>
    <definedName name="eee" hidden="1">{"pl_td_01_02",#N/A,FALSE,"p&amp;l_t&amp;D_01_02 (2)"}</definedName>
    <definedName name="eilink" localSheetId="2">#REF!</definedName>
    <definedName name="eilink" localSheetId="16">#REF!</definedName>
    <definedName name="eilink" localSheetId="17">#REF!</definedName>
    <definedName name="eilink" localSheetId="18">#REF!</definedName>
    <definedName name="eilink" localSheetId="19">#REF!</definedName>
    <definedName name="eilink" localSheetId="20">#REF!</definedName>
    <definedName name="eilink" localSheetId="21">#REF!</definedName>
    <definedName name="eilink" localSheetId="22">#REF!</definedName>
    <definedName name="eilink" localSheetId="24">#REF!</definedName>
    <definedName name="eilink" localSheetId="4">#REF!</definedName>
    <definedName name="eilink" localSheetId="3">#REF!</definedName>
    <definedName name="eilink" localSheetId="7">#REF!</definedName>
    <definedName name="eilink" localSheetId="8">#REF!</definedName>
    <definedName name="eilink" localSheetId="9">#REF!</definedName>
    <definedName name="eilink">#REF!</definedName>
    <definedName name="emar" localSheetId="2" hidden="1">{"pl_t&amp;d",#N/A,FALSE,"p&amp;l_t&amp;D_01_02 (2)"}</definedName>
    <definedName name="emar" localSheetId="16" hidden="1">{"pl_t&amp;d",#N/A,FALSE,"p&amp;l_t&amp;D_01_02 (2)"}</definedName>
    <definedName name="emar" localSheetId="17" hidden="1">{"pl_t&amp;d",#N/A,FALSE,"p&amp;l_t&amp;D_01_02 (2)"}</definedName>
    <definedName name="emar" localSheetId="18" hidden="1">{"pl_t&amp;d",#N/A,FALSE,"p&amp;l_t&amp;D_01_02 (2)"}</definedName>
    <definedName name="emar" localSheetId="19" hidden="1">{"pl_t&amp;d",#N/A,FALSE,"p&amp;l_t&amp;D_01_02 (2)"}</definedName>
    <definedName name="emar" localSheetId="20" hidden="1">{"pl_t&amp;d",#N/A,FALSE,"p&amp;l_t&amp;D_01_02 (2)"}</definedName>
    <definedName name="emar" localSheetId="21" hidden="1">{"pl_t&amp;d",#N/A,FALSE,"p&amp;l_t&amp;D_01_02 (2)"}</definedName>
    <definedName name="emar" localSheetId="22" hidden="1">{"pl_t&amp;d",#N/A,FALSE,"p&amp;l_t&amp;D_01_02 (2)"}</definedName>
    <definedName name="emar" localSheetId="24" hidden="1">{"pl_t&amp;d",#N/A,FALSE,"p&amp;l_t&amp;D_01_02 (2)"}</definedName>
    <definedName name="emar" localSheetId="4" hidden="1">{"pl_t&amp;d",#N/A,FALSE,"p&amp;l_t&amp;D_01_02 (2)"}</definedName>
    <definedName name="emar" localSheetId="3" hidden="1">{"pl_t&amp;d",#N/A,FALSE,"p&amp;l_t&amp;D_01_02 (2)"}</definedName>
    <definedName name="emar" localSheetId="5" hidden="1">{"pl_t&amp;d",#N/A,FALSE,"p&amp;l_t&amp;D_01_02 (2)"}</definedName>
    <definedName name="emar" localSheetId="6" hidden="1">{"pl_t&amp;d",#N/A,FALSE,"p&amp;l_t&amp;D_01_02 (2)"}</definedName>
    <definedName name="emar" localSheetId="7" hidden="1">{"pl_t&amp;d",#N/A,FALSE,"p&amp;l_t&amp;D_01_02 (2)"}</definedName>
    <definedName name="emar" localSheetId="8" hidden="1">{"pl_t&amp;d",#N/A,FALSE,"p&amp;l_t&amp;D_01_02 (2)"}</definedName>
    <definedName name="emar" localSheetId="9" hidden="1">{"pl_t&amp;d",#N/A,FALSE,"p&amp;l_t&amp;D_01_02 (2)"}</definedName>
    <definedName name="emar" hidden="1">{"pl_t&amp;d",#N/A,FALSE,"p&amp;l_t&amp;D_01_02 (2)"}</definedName>
    <definedName name="Employees_Cost" localSheetId="21">'[10]Employee Costs'!#REF!</definedName>
    <definedName name="Employees_Cost" localSheetId="4">'[11]Employee Costs'!#REF!</definedName>
    <definedName name="Employees_Cost" localSheetId="3">'[11]Employee Costs'!#REF!</definedName>
    <definedName name="Employees_Cost">'[10]Employee Costs'!#REF!</definedName>
    <definedName name="er" localSheetId="2" hidden="1">{"pl_t&amp;d",#N/A,FALSE,"p&amp;l_t&amp;D_01_02 (2)"}</definedName>
    <definedName name="er" localSheetId="16" hidden="1">{"pl_t&amp;d",#N/A,FALSE,"p&amp;l_t&amp;D_01_02 (2)"}</definedName>
    <definedName name="er" localSheetId="17" hidden="1">{"pl_t&amp;d",#N/A,FALSE,"p&amp;l_t&amp;D_01_02 (2)"}</definedName>
    <definedName name="er" localSheetId="18" hidden="1">{"pl_t&amp;d",#N/A,FALSE,"p&amp;l_t&amp;D_01_02 (2)"}</definedName>
    <definedName name="er" localSheetId="19" hidden="1">{"pl_t&amp;d",#N/A,FALSE,"p&amp;l_t&amp;D_01_02 (2)"}</definedName>
    <definedName name="er" localSheetId="20" hidden="1">{"pl_t&amp;d",#N/A,FALSE,"p&amp;l_t&amp;D_01_02 (2)"}</definedName>
    <definedName name="er" localSheetId="21" hidden="1">{"pl_t&amp;d",#N/A,FALSE,"p&amp;l_t&amp;D_01_02 (2)"}</definedName>
    <definedName name="er" localSheetId="22" hidden="1">{"pl_t&amp;d",#N/A,FALSE,"p&amp;l_t&amp;D_01_02 (2)"}</definedName>
    <definedName name="er" localSheetId="24" hidden="1">{"pl_t&amp;d",#N/A,FALSE,"p&amp;l_t&amp;D_01_02 (2)"}</definedName>
    <definedName name="er" localSheetId="4" hidden="1">{"pl_t&amp;d",#N/A,FALSE,"p&amp;l_t&amp;D_01_02 (2)"}</definedName>
    <definedName name="er" localSheetId="3" hidden="1">{"pl_t&amp;d",#N/A,FALSE,"p&amp;l_t&amp;D_01_02 (2)"}</definedName>
    <definedName name="er" localSheetId="5" hidden="1">{"pl_t&amp;d",#N/A,FALSE,"p&amp;l_t&amp;D_01_02 (2)"}</definedName>
    <definedName name="er" localSheetId="6" hidden="1">{"pl_t&amp;d",#N/A,FALSE,"p&amp;l_t&amp;D_01_02 (2)"}</definedName>
    <definedName name="er" localSheetId="7" hidden="1">{"pl_t&amp;d",#N/A,FALSE,"p&amp;l_t&amp;D_01_02 (2)"}</definedName>
    <definedName name="er" localSheetId="8" hidden="1">{"pl_t&amp;d",#N/A,FALSE,"p&amp;l_t&amp;D_01_02 (2)"}</definedName>
    <definedName name="er" localSheetId="9" hidden="1">{"pl_t&amp;d",#N/A,FALSE,"p&amp;l_t&amp;D_01_02 (2)"}</definedName>
    <definedName name="er" hidden="1">{"pl_t&amp;d",#N/A,FALSE,"p&amp;l_t&amp;D_01_02 (2)"}</definedName>
    <definedName name="er_1" localSheetId="2" hidden="1">{"pl_t&amp;d",#N/A,FALSE,"p&amp;l_t&amp;D_01_02 (2)"}</definedName>
    <definedName name="er_1" localSheetId="16" hidden="1">{"pl_t&amp;d",#N/A,FALSE,"p&amp;l_t&amp;D_01_02 (2)"}</definedName>
    <definedName name="er_1" localSheetId="17" hidden="1">{"pl_t&amp;d",#N/A,FALSE,"p&amp;l_t&amp;D_01_02 (2)"}</definedName>
    <definedName name="er_1" localSheetId="18" hidden="1">{"pl_t&amp;d",#N/A,FALSE,"p&amp;l_t&amp;D_01_02 (2)"}</definedName>
    <definedName name="er_1" localSheetId="19" hidden="1">{"pl_t&amp;d",#N/A,FALSE,"p&amp;l_t&amp;D_01_02 (2)"}</definedName>
    <definedName name="er_1" localSheetId="20" hidden="1">{"pl_t&amp;d",#N/A,FALSE,"p&amp;l_t&amp;D_01_02 (2)"}</definedName>
    <definedName name="er_1" localSheetId="21" hidden="1">{"pl_t&amp;d",#N/A,FALSE,"p&amp;l_t&amp;D_01_02 (2)"}</definedName>
    <definedName name="er_1" localSheetId="22" hidden="1">{"pl_t&amp;d",#N/A,FALSE,"p&amp;l_t&amp;D_01_02 (2)"}</definedName>
    <definedName name="er_1" localSheetId="24" hidden="1">{"pl_t&amp;d",#N/A,FALSE,"p&amp;l_t&amp;D_01_02 (2)"}</definedName>
    <definedName name="er_1" localSheetId="4" hidden="1">{"pl_t&amp;d",#N/A,FALSE,"p&amp;l_t&amp;D_01_02 (2)"}</definedName>
    <definedName name="er_1" localSheetId="3" hidden="1">{"pl_t&amp;d",#N/A,FALSE,"p&amp;l_t&amp;D_01_02 (2)"}</definedName>
    <definedName name="er_1" localSheetId="5" hidden="1">{"pl_t&amp;d",#N/A,FALSE,"p&amp;l_t&amp;D_01_02 (2)"}</definedName>
    <definedName name="er_1" localSheetId="6" hidden="1">{"pl_t&amp;d",#N/A,FALSE,"p&amp;l_t&amp;D_01_02 (2)"}</definedName>
    <definedName name="er_1" localSheetId="7" hidden="1">{"pl_t&amp;d",#N/A,FALSE,"p&amp;l_t&amp;D_01_02 (2)"}</definedName>
    <definedName name="er_1" localSheetId="8" hidden="1">{"pl_t&amp;d",#N/A,FALSE,"p&amp;l_t&amp;D_01_02 (2)"}</definedName>
    <definedName name="er_1" localSheetId="9" hidden="1">{"pl_t&amp;d",#N/A,FALSE,"p&amp;l_t&amp;D_01_02 (2)"}</definedName>
    <definedName name="er_1" hidden="1">{"pl_t&amp;d",#N/A,FALSE,"p&amp;l_t&amp;D_01_02 (2)"}</definedName>
    <definedName name="erheri" localSheetId="21">'[9]Employee Costs'!#REF!</definedName>
    <definedName name="erheri">'[9]Employee Costs'!#REF!</definedName>
    <definedName name="erw" localSheetId="2" hidden="1">{"pl_t&amp;d",#N/A,FALSE,"p&amp;l_t&amp;D_01_02 (2)"}</definedName>
    <definedName name="erw" localSheetId="16" hidden="1">{"pl_t&amp;d",#N/A,FALSE,"p&amp;l_t&amp;D_01_02 (2)"}</definedName>
    <definedName name="erw" localSheetId="17" hidden="1">{"pl_t&amp;d",#N/A,FALSE,"p&amp;l_t&amp;D_01_02 (2)"}</definedName>
    <definedName name="erw" localSheetId="18" hidden="1">{"pl_t&amp;d",#N/A,FALSE,"p&amp;l_t&amp;D_01_02 (2)"}</definedName>
    <definedName name="erw" localSheetId="19" hidden="1">{"pl_t&amp;d",#N/A,FALSE,"p&amp;l_t&amp;D_01_02 (2)"}</definedName>
    <definedName name="erw" localSheetId="20" hidden="1">{"pl_t&amp;d",#N/A,FALSE,"p&amp;l_t&amp;D_01_02 (2)"}</definedName>
    <definedName name="erw" localSheetId="21" hidden="1">{"pl_t&amp;d",#N/A,FALSE,"p&amp;l_t&amp;D_01_02 (2)"}</definedName>
    <definedName name="erw" localSheetId="22" hidden="1">{"pl_t&amp;d",#N/A,FALSE,"p&amp;l_t&amp;D_01_02 (2)"}</definedName>
    <definedName name="erw" localSheetId="24" hidden="1">{"pl_t&amp;d",#N/A,FALSE,"p&amp;l_t&amp;D_01_02 (2)"}</definedName>
    <definedName name="erw" localSheetId="4" hidden="1">{"pl_t&amp;d",#N/A,FALSE,"p&amp;l_t&amp;D_01_02 (2)"}</definedName>
    <definedName name="erw" localSheetId="3" hidden="1">{"pl_t&amp;d",#N/A,FALSE,"p&amp;l_t&amp;D_01_02 (2)"}</definedName>
    <definedName name="erw" localSheetId="5" hidden="1">{"pl_t&amp;d",#N/A,FALSE,"p&amp;l_t&amp;D_01_02 (2)"}</definedName>
    <definedName name="erw" localSheetId="6" hidden="1">{"pl_t&amp;d",#N/A,FALSE,"p&amp;l_t&amp;D_01_02 (2)"}</definedName>
    <definedName name="erw" localSheetId="7" hidden="1">{"pl_t&amp;d",#N/A,FALSE,"p&amp;l_t&amp;D_01_02 (2)"}</definedName>
    <definedName name="erw" localSheetId="8" hidden="1">{"pl_t&amp;d",#N/A,FALSE,"p&amp;l_t&amp;D_01_02 (2)"}</definedName>
    <definedName name="erw" localSheetId="9" hidden="1">{"pl_t&amp;d",#N/A,FALSE,"p&amp;l_t&amp;D_01_02 (2)"}</definedName>
    <definedName name="erw" hidden="1">{"pl_t&amp;d",#N/A,FALSE,"p&amp;l_t&amp;D_01_02 (2)"}</definedName>
    <definedName name="ewtqyewqdu" localSheetId="2" hidden="1">{"pl_t&amp;d",#N/A,FALSE,"p&amp;l_t&amp;D_01_02 (2)"}</definedName>
    <definedName name="ewtqyewqdu" localSheetId="16" hidden="1">{"pl_t&amp;d",#N/A,FALSE,"p&amp;l_t&amp;D_01_02 (2)"}</definedName>
    <definedName name="ewtqyewqdu" localSheetId="17" hidden="1">{"pl_t&amp;d",#N/A,FALSE,"p&amp;l_t&amp;D_01_02 (2)"}</definedName>
    <definedName name="ewtqyewqdu" localSheetId="18" hidden="1">{"pl_t&amp;d",#N/A,FALSE,"p&amp;l_t&amp;D_01_02 (2)"}</definedName>
    <definedName name="ewtqyewqdu" localSheetId="19" hidden="1">{"pl_t&amp;d",#N/A,FALSE,"p&amp;l_t&amp;D_01_02 (2)"}</definedName>
    <definedName name="ewtqyewqdu" localSheetId="20" hidden="1">{"pl_t&amp;d",#N/A,FALSE,"p&amp;l_t&amp;D_01_02 (2)"}</definedName>
    <definedName name="ewtqyewqdu" localSheetId="21" hidden="1">{"pl_t&amp;d",#N/A,FALSE,"p&amp;l_t&amp;D_01_02 (2)"}</definedName>
    <definedName name="ewtqyewqdu" localSheetId="22" hidden="1">{"pl_t&amp;d",#N/A,FALSE,"p&amp;l_t&amp;D_01_02 (2)"}</definedName>
    <definedName name="ewtqyewqdu" localSheetId="24" hidden="1">{"pl_t&amp;d",#N/A,FALSE,"p&amp;l_t&amp;D_01_02 (2)"}</definedName>
    <definedName name="ewtqyewqdu" localSheetId="4" hidden="1">{"pl_t&amp;d",#N/A,FALSE,"p&amp;l_t&amp;D_01_02 (2)"}</definedName>
    <definedName name="ewtqyewqdu" localSheetId="3" hidden="1">{"pl_t&amp;d",#N/A,FALSE,"p&amp;l_t&amp;D_01_02 (2)"}</definedName>
    <definedName name="ewtqyewqdu" localSheetId="5" hidden="1">{"pl_t&amp;d",#N/A,FALSE,"p&amp;l_t&amp;D_01_02 (2)"}</definedName>
    <definedName name="ewtqyewqdu" localSheetId="6" hidden="1">{"pl_t&amp;d",#N/A,FALSE,"p&amp;l_t&amp;D_01_02 (2)"}</definedName>
    <definedName name="ewtqyewqdu" localSheetId="7" hidden="1">{"pl_t&amp;d",#N/A,FALSE,"p&amp;l_t&amp;D_01_02 (2)"}</definedName>
    <definedName name="ewtqyewqdu" localSheetId="8" hidden="1">{"pl_t&amp;d",#N/A,FALSE,"p&amp;l_t&amp;D_01_02 (2)"}</definedName>
    <definedName name="ewtqyewqdu" localSheetId="9" hidden="1">{"pl_t&amp;d",#N/A,FALSE,"p&amp;l_t&amp;D_01_02 (2)"}</definedName>
    <definedName name="ewtqyewqdu" hidden="1">{"pl_t&amp;d",#N/A,FALSE,"p&amp;l_t&amp;D_01_02 (2)"}</definedName>
    <definedName name="ewtqyewqdu_1" localSheetId="2" hidden="1">{"pl_t&amp;d",#N/A,FALSE,"p&amp;l_t&amp;D_01_02 (2)"}</definedName>
    <definedName name="ewtqyewqdu_1" localSheetId="16" hidden="1">{"pl_t&amp;d",#N/A,FALSE,"p&amp;l_t&amp;D_01_02 (2)"}</definedName>
    <definedName name="ewtqyewqdu_1" localSheetId="17" hidden="1">{"pl_t&amp;d",#N/A,FALSE,"p&amp;l_t&amp;D_01_02 (2)"}</definedName>
    <definedName name="ewtqyewqdu_1" localSheetId="18" hidden="1">{"pl_t&amp;d",#N/A,FALSE,"p&amp;l_t&amp;D_01_02 (2)"}</definedName>
    <definedName name="ewtqyewqdu_1" localSheetId="19" hidden="1">{"pl_t&amp;d",#N/A,FALSE,"p&amp;l_t&amp;D_01_02 (2)"}</definedName>
    <definedName name="ewtqyewqdu_1" localSheetId="20" hidden="1">{"pl_t&amp;d",#N/A,FALSE,"p&amp;l_t&amp;D_01_02 (2)"}</definedName>
    <definedName name="ewtqyewqdu_1" localSheetId="21" hidden="1">{"pl_t&amp;d",#N/A,FALSE,"p&amp;l_t&amp;D_01_02 (2)"}</definedName>
    <definedName name="ewtqyewqdu_1" localSheetId="22" hidden="1">{"pl_t&amp;d",#N/A,FALSE,"p&amp;l_t&amp;D_01_02 (2)"}</definedName>
    <definedName name="ewtqyewqdu_1" localSheetId="24" hidden="1">{"pl_t&amp;d",#N/A,FALSE,"p&amp;l_t&amp;D_01_02 (2)"}</definedName>
    <definedName name="ewtqyewqdu_1" localSheetId="4" hidden="1">{"pl_t&amp;d",#N/A,FALSE,"p&amp;l_t&amp;D_01_02 (2)"}</definedName>
    <definedName name="ewtqyewqdu_1" localSheetId="3" hidden="1">{"pl_t&amp;d",#N/A,FALSE,"p&amp;l_t&amp;D_01_02 (2)"}</definedName>
    <definedName name="ewtqyewqdu_1" localSheetId="5" hidden="1">{"pl_t&amp;d",#N/A,FALSE,"p&amp;l_t&amp;D_01_02 (2)"}</definedName>
    <definedName name="ewtqyewqdu_1" localSheetId="6" hidden="1">{"pl_t&amp;d",#N/A,FALSE,"p&amp;l_t&amp;D_01_02 (2)"}</definedName>
    <definedName name="ewtqyewqdu_1" localSheetId="7" hidden="1">{"pl_t&amp;d",#N/A,FALSE,"p&amp;l_t&amp;D_01_02 (2)"}</definedName>
    <definedName name="ewtqyewqdu_1" localSheetId="8" hidden="1">{"pl_t&amp;d",#N/A,FALSE,"p&amp;l_t&amp;D_01_02 (2)"}</definedName>
    <definedName name="ewtqyewqdu_1" localSheetId="9" hidden="1">{"pl_t&amp;d",#N/A,FALSE,"p&amp;l_t&amp;D_01_02 (2)"}</definedName>
    <definedName name="ewtqyewqdu_1" hidden="1">{"pl_t&amp;d",#N/A,FALSE,"p&amp;l_t&amp;D_01_02 (2)"}</definedName>
    <definedName name="Excel_BuiltIn_Database_0" localSheetId="2">#REF!</definedName>
    <definedName name="Excel_BuiltIn_Database_0" localSheetId="16">#REF!</definedName>
    <definedName name="Excel_BuiltIn_Database_0" localSheetId="17">#REF!</definedName>
    <definedName name="Excel_BuiltIn_Database_0" localSheetId="18">#REF!</definedName>
    <definedName name="Excel_BuiltIn_Database_0" localSheetId="19">#REF!</definedName>
    <definedName name="Excel_BuiltIn_Database_0" localSheetId="20">#REF!</definedName>
    <definedName name="Excel_BuiltIn_Database_0" localSheetId="21">#REF!</definedName>
    <definedName name="Excel_BuiltIn_Database_0" localSheetId="22">#REF!</definedName>
    <definedName name="Excel_BuiltIn_Database_0" localSheetId="24">#REF!</definedName>
    <definedName name="Excel_BuiltIn_Database_0" localSheetId="4">#REF!</definedName>
    <definedName name="Excel_BuiltIn_Database_0" localSheetId="3">#REF!</definedName>
    <definedName name="Excel_BuiltIn_Database_0" localSheetId="7">#REF!</definedName>
    <definedName name="Excel_BuiltIn_Database_0" localSheetId="8">#REF!</definedName>
    <definedName name="Excel_BuiltIn_Database_0" localSheetId="9">#REF!</definedName>
    <definedName name="Excel_BuiltIn_Database_0">#REF!</definedName>
    <definedName name="Existing_Tariff_Structure" localSheetId="2">#REF!</definedName>
    <definedName name="Existing_Tariff_Structure" localSheetId="17">#REF!</definedName>
    <definedName name="Existing_Tariff_Structure" localSheetId="18">#REF!</definedName>
    <definedName name="Existing_Tariff_Structure" localSheetId="20">#REF!</definedName>
    <definedName name="Existing_Tariff_Structure" localSheetId="21">#REF!</definedName>
    <definedName name="Existing_Tariff_Structure" localSheetId="22">#REF!</definedName>
    <definedName name="Existing_Tariff_Structure" localSheetId="24">#REF!</definedName>
    <definedName name="Existing_Tariff_Structure" localSheetId="4">#REF!</definedName>
    <definedName name="Existing_Tariff_Structure" localSheetId="3">#REF!</definedName>
    <definedName name="Existing_Tariff_Structure">#REF!</definedName>
    <definedName name="F" localSheetId="2">#REF!</definedName>
    <definedName name="F" localSheetId="17">#REF!</definedName>
    <definedName name="F" localSheetId="18">#REF!</definedName>
    <definedName name="F" localSheetId="20">#REF!</definedName>
    <definedName name="F" localSheetId="21">#REF!</definedName>
    <definedName name="F" localSheetId="22">#REF!</definedName>
    <definedName name="F" localSheetId="24">#REF!</definedName>
    <definedName name="F" localSheetId="4">#REF!</definedName>
    <definedName name="F" localSheetId="3">#REF!</definedName>
    <definedName name="F">#REF!</definedName>
    <definedName name="fact">#REF!</definedName>
    <definedName name="fc" localSheetId="2" hidden="1">{"pl_td_01_02",#N/A,FALSE,"p&amp;l_t&amp;D_01_02 (2)"}</definedName>
    <definedName name="fc" localSheetId="16" hidden="1">{"pl_td_01_02",#N/A,FALSE,"p&amp;l_t&amp;D_01_02 (2)"}</definedName>
    <definedName name="fc" localSheetId="17" hidden="1">{"pl_td_01_02",#N/A,FALSE,"p&amp;l_t&amp;D_01_02 (2)"}</definedName>
    <definedName name="fc" localSheetId="18" hidden="1">{"pl_td_01_02",#N/A,FALSE,"p&amp;l_t&amp;D_01_02 (2)"}</definedName>
    <definedName name="fc" localSheetId="19" hidden="1">{"pl_td_01_02",#N/A,FALSE,"p&amp;l_t&amp;D_01_02 (2)"}</definedName>
    <definedName name="fc" localSheetId="20" hidden="1">{"pl_td_01_02",#N/A,FALSE,"p&amp;l_t&amp;D_01_02 (2)"}</definedName>
    <definedName name="fc" localSheetId="21" hidden="1">{"pl_td_01_02",#N/A,FALSE,"p&amp;l_t&amp;D_01_02 (2)"}</definedName>
    <definedName name="fc" localSheetId="22" hidden="1">{"pl_td_01_02",#N/A,FALSE,"p&amp;l_t&amp;D_01_02 (2)"}</definedName>
    <definedName name="fc" localSheetId="24" hidden="1">{"pl_td_01_02",#N/A,FALSE,"p&amp;l_t&amp;D_01_02 (2)"}</definedName>
    <definedName name="fc" localSheetId="4" hidden="1">{"pl_td_01_02",#N/A,FALSE,"p&amp;l_t&amp;D_01_02 (2)"}</definedName>
    <definedName name="fc" localSheetId="3" hidden="1">{"pl_td_01_02",#N/A,FALSE,"p&amp;l_t&amp;D_01_02 (2)"}</definedName>
    <definedName name="fc" localSheetId="5" hidden="1">{"pl_td_01_02",#N/A,FALSE,"p&amp;l_t&amp;D_01_02 (2)"}</definedName>
    <definedName name="fc" localSheetId="6" hidden="1">{"pl_td_01_02",#N/A,FALSE,"p&amp;l_t&amp;D_01_02 (2)"}</definedName>
    <definedName name="fc" localSheetId="7" hidden="1">{"pl_td_01_02",#N/A,FALSE,"p&amp;l_t&amp;D_01_02 (2)"}</definedName>
    <definedName name="fc" localSheetId="8" hidden="1">{"pl_td_01_02",#N/A,FALSE,"p&amp;l_t&amp;D_01_02 (2)"}</definedName>
    <definedName name="fc" localSheetId="9" hidden="1">{"pl_td_01_02",#N/A,FALSE,"p&amp;l_t&amp;D_01_02 (2)"}</definedName>
    <definedName name="fc" hidden="1">{"pl_td_01_02",#N/A,FALSE,"p&amp;l_t&amp;D_01_02 (2)"}</definedName>
    <definedName name="fc_1" localSheetId="2" hidden="1">{"pl_td_01_02",#N/A,FALSE,"p&amp;l_t&amp;D_01_02 (2)"}</definedName>
    <definedName name="fc_1" localSheetId="16" hidden="1">{"pl_td_01_02",#N/A,FALSE,"p&amp;l_t&amp;D_01_02 (2)"}</definedName>
    <definedName name="fc_1" localSheetId="17" hidden="1">{"pl_td_01_02",#N/A,FALSE,"p&amp;l_t&amp;D_01_02 (2)"}</definedName>
    <definedName name="fc_1" localSheetId="18" hidden="1">{"pl_td_01_02",#N/A,FALSE,"p&amp;l_t&amp;D_01_02 (2)"}</definedName>
    <definedName name="fc_1" localSheetId="19" hidden="1">{"pl_td_01_02",#N/A,FALSE,"p&amp;l_t&amp;D_01_02 (2)"}</definedName>
    <definedName name="fc_1" localSheetId="20" hidden="1">{"pl_td_01_02",#N/A,FALSE,"p&amp;l_t&amp;D_01_02 (2)"}</definedName>
    <definedName name="fc_1" localSheetId="21" hidden="1">{"pl_td_01_02",#N/A,FALSE,"p&amp;l_t&amp;D_01_02 (2)"}</definedName>
    <definedName name="fc_1" localSheetId="22" hidden="1">{"pl_td_01_02",#N/A,FALSE,"p&amp;l_t&amp;D_01_02 (2)"}</definedName>
    <definedName name="fc_1" localSheetId="24" hidden="1">{"pl_td_01_02",#N/A,FALSE,"p&amp;l_t&amp;D_01_02 (2)"}</definedName>
    <definedName name="fc_1" localSheetId="4" hidden="1">{"pl_td_01_02",#N/A,FALSE,"p&amp;l_t&amp;D_01_02 (2)"}</definedName>
    <definedName name="fc_1" localSheetId="3" hidden="1">{"pl_td_01_02",#N/A,FALSE,"p&amp;l_t&amp;D_01_02 (2)"}</definedName>
    <definedName name="fc_1" localSheetId="5" hidden="1">{"pl_td_01_02",#N/A,FALSE,"p&amp;l_t&amp;D_01_02 (2)"}</definedName>
    <definedName name="fc_1" localSheetId="6" hidden="1">{"pl_td_01_02",#N/A,FALSE,"p&amp;l_t&amp;D_01_02 (2)"}</definedName>
    <definedName name="fc_1" localSheetId="7" hidden="1">{"pl_td_01_02",#N/A,FALSE,"p&amp;l_t&amp;D_01_02 (2)"}</definedName>
    <definedName name="fc_1" localSheetId="8" hidden="1">{"pl_td_01_02",#N/A,FALSE,"p&amp;l_t&amp;D_01_02 (2)"}</definedName>
    <definedName name="fc_1" localSheetId="9" hidden="1">{"pl_td_01_02",#N/A,FALSE,"p&amp;l_t&amp;D_01_02 (2)"}</definedName>
    <definedName name="fc_1" hidden="1">{"pl_td_01_02",#N/A,FALSE,"p&amp;l_t&amp;D_01_02 (2)"}</definedName>
    <definedName name="fd" localSheetId="2" hidden="1">{"pl_t&amp;d",#N/A,FALSE,"p&amp;l_t&amp;D_01_02 (2)"}</definedName>
    <definedName name="fd" localSheetId="16" hidden="1">{"pl_t&amp;d",#N/A,FALSE,"p&amp;l_t&amp;D_01_02 (2)"}</definedName>
    <definedName name="fd" localSheetId="17" hidden="1">{"pl_t&amp;d",#N/A,FALSE,"p&amp;l_t&amp;D_01_02 (2)"}</definedName>
    <definedName name="fd" localSheetId="18" hidden="1">{"pl_t&amp;d",#N/A,FALSE,"p&amp;l_t&amp;D_01_02 (2)"}</definedName>
    <definedName name="fd" localSheetId="19" hidden="1">{"pl_t&amp;d",#N/A,FALSE,"p&amp;l_t&amp;D_01_02 (2)"}</definedName>
    <definedName name="fd" localSheetId="20" hidden="1">{"pl_t&amp;d",#N/A,FALSE,"p&amp;l_t&amp;D_01_02 (2)"}</definedName>
    <definedName name="fd" localSheetId="21" hidden="1">{"pl_t&amp;d",#N/A,FALSE,"p&amp;l_t&amp;D_01_02 (2)"}</definedName>
    <definedName name="fd" localSheetId="22" hidden="1">{"pl_t&amp;d",#N/A,FALSE,"p&amp;l_t&amp;D_01_02 (2)"}</definedName>
    <definedName name="fd" localSheetId="24" hidden="1">{"pl_t&amp;d",#N/A,FALSE,"p&amp;l_t&amp;D_01_02 (2)"}</definedName>
    <definedName name="fd" localSheetId="4" hidden="1">{"pl_t&amp;d",#N/A,FALSE,"p&amp;l_t&amp;D_01_02 (2)"}</definedName>
    <definedName name="fd" localSheetId="3" hidden="1">{"pl_t&amp;d",#N/A,FALSE,"p&amp;l_t&amp;D_01_02 (2)"}</definedName>
    <definedName name="fd" localSheetId="5" hidden="1">{"pl_t&amp;d",#N/A,FALSE,"p&amp;l_t&amp;D_01_02 (2)"}</definedName>
    <definedName name="fd" localSheetId="6" hidden="1">{"pl_t&amp;d",#N/A,FALSE,"p&amp;l_t&amp;D_01_02 (2)"}</definedName>
    <definedName name="fd" localSheetId="7" hidden="1">{"pl_t&amp;d",#N/A,FALSE,"p&amp;l_t&amp;D_01_02 (2)"}</definedName>
    <definedName name="fd" localSheetId="8" hidden="1">{"pl_t&amp;d",#N/A,FALSE,"p&amp;l_t&amp;D_01_02 (2)"}</definedName>
    <definedName name="fd" localSheetId="9" hidden="1">{"pl_t&amp;d",#N/A,FALSE,"p&amp;l_t&amp;D_01_02 (2)"}</definedName>
    <definedName name="fd" hidden="1">{"pl_t&amp;d",#N/A,FALSE,"p&amp;l_t&amp;D_01_02 (2)"}</definedName>
    <definedName name="fd_1" localSheetId="2" hidden="1">{"pl_t&amp;d",#N/A,FALSE,"p&amp;l_t&amp;D_01_02 (2)"}</definedName>
    <definedName name="fd_1" localSheetId="16" hidden="1">{"pl_t&amp;d",#N/A,FALSE,"p&amp;l_t&amp;D_01_02 (2)"}</definedName>
    <definedName name="fd_1" localSheetId="17" hidden="1">{"pl_t&amp;d",#N/A,FALSE,"p&amp;l_t&amp;D_01_02 (2)"}</definedName>
    <definedName name="fd_1" localSheetId="18" hidden="1">{"pl_t&amp;d",#N/A,FALSE,"p&amp;l_t&amp;D_01_02 (2)"}</definedName>
    <definedName name="fd_1" localSheetId="19" hidden="1">{"pl_t&amp;d",#N/A,FALSE,"p&amp;l_t&amp;D_01_02 (2)"}</definedName>
    <definedName name="fd_1" localSheetId="20" hidden="1">{"pl_t&amp;d",#N/A,FALSE,"p&amp;l_t&amp;D_01_02 (2)"}</definedName>
    <definedName name="fd_1" localSheetId="21" hidden="1">{"pl_t&amp;d",#N/A,FALSE,"p&amp;l_t&amp;D_01_02 (2)"}</definedName>
    <definedName name="fd_1" localSheetId="22" hidden="1">{"pl_t&amp;d",#N/A,FALSE,"p&amp;l_t&amp;D_01_02 (2)"}</definedName>
    <definedName name="fd_1" localSheetId="24" hidden="1">{"pl_t&amp;d",#N/A,FALSE,"p&amp;l_t&amp;D_01_02 (2)"}</definedName>
    <definedName name="fd_1" localSheetId="4" hidden="1">{"pl_t&amp;d",#N/A,FALSE,"p&amp;l_t&amp;D_01_02 (2)"}</definedName>
    <definedName name="fd_1" localSheetId="3" hidden="1">{"pl_t&amp;d",#N/A,FALSE,"p&amp;l_t&amp;D_01_02 (2)"}</definedName>
    <definedName name="fd_1" localSheetId="5" hidden="1">{"pl_t&amp;d",#N/A,FALSE,"p&amp;l_t&amp;D_01_02 (2)"}</definedName>
    <definedName name="fd_1" localSheetId="6" hidden="1">{"pl_t&amp;d",#N/A,FALSE,"p&amp;l_t&amp;D_01_02 (2)"}</definedName>
    <definedName name="fd_1" localSheetId="7" hidden="1">{"pl_t&amp;d",#N/A,FALSE,"p&amp;l_t&amp;D_01_02 (2)"}</definedName>
    <definedName name="fd_1" localSheetId="8" hidden="1">{"pl_t&amp;d",#N/A,FALSE,"p&amp;l_t&amp;D_01_02 (2)"}</definedName>
    <definedName name="fd_1" localSheetId="9" hidden="1">{"pl_t&amp;d",#N/A,FALSE,"p&amp;l_t&amp;D_01_02 (2)"}</definedName>
    <definedName name="fd_1" hidden="1">{"pl_t&amp;d",#N/A,FALSE,"p&amp;l_t&amp;D_01_02 (2)"}</definedName>
    <definedName name="fdah" localSheetId="2" hidden="1">{"pl_t&amp;d",#N/A,FALSE,"p&amp;l_t&amp;D_01_02 (2)"}</definedName>
    <definedName name="fdah" localSheetId="16" hidden="1">{"pl_t&amp;d",#N/A,FALSE,"p&amp;l_t&amp;D_01_02 (2)"}</definedName>
    <definedName name="fdah" localSheetId="17" hidden="1">{"pl_t&amp;d",#N/A,FALSE,"p&amp;l_t&amp;D_01_02 (2)"}</definedName>
    <definedName name="fdah" localSheetId="18" hidden="1">{"pl_t&amp;d",#N/A,FALSE,"p&amp;l_t&amp;D_01_02 (2)"}</definedName>
    <definedName name="fdah" localSheetId="19" hidden="1">{"pl_t&amp;d",#N/A,FALSE,"p&amp;l_t&amp;D_01_02 (2)"}</definedName>
    <definedName name="fdah" localSheetId="20" hidden="1">{"pl_t&amp;d",#N/A,FALSE,"p&amp;l_t&amp;D_01_02 (2)"}</definedName>
    <definedName name="fdah" localSheetId="21" hidden="1">{"pl_t&amp;d",#N/A,FALSE,"p&amp;l_t&amp;D_01_02 (2)"}</definedName>
    <definedName name="fdah" localSheetId="22" hidden="1">{"pl_t&amp;d",#N/A,FALSE,"p&amp;l_t&amp;D_01_02 (2)"}</definedName>
    <definedName name="fdah" localSheetId="24" hidden="1">{"pl_t&amp;d",#N/A,FALSE,"p&amp;l_t&amp;D_01_02 (2)"}</definedName>
    <definedName name="fdah" localSheetId="4" hidden="1">{"pl_t&amp;d",#N/A,FALSE,"p&amp;l_t&amp;D_01_02 (2)"}</definedName>
    <definedName name="fdah" localSheetId="3" hidden="1">{"pl_t&amp;d",#N/A,FALSE,"p&amp;l_t&amp;D_01_02 (2)"}</definedName>
    <definedName name="fdah" localSheetId="5" hidden="1">{"pl_t&amp;d",#N/A,FALSE,"p&amp;l_t&amp;D_01_02 (2)"}</definedName>
    <definedName name="fdah" localSheetId="6" hidden="1">{"pl_t&amp;d",#N/A,FALSE,"p&amp;l_t&amp;D_01_02 (2)"}</definedName>
    <definedName name="fdah" localSheetId="7" hidden="1">{"pl_t&amp;d",#N/A,FALSE,"p&amp;l_t&amp;D_01_02 (2)"}</definedName>
    <definedName name="fdah" localSheetId="8" hidden="1">{"pl_t&amp;d",#N/A,FALSE,"p&amp;l_t&amp;D_01_02 (2)"}</definedName>
    <definedName name="fdah" localSheetId="9" hidden="1">{"pl_t&amp;d",#N/A,FALSE,"p&amp;l_t&amp;D_01_02 (2)"}</definedName>
    <definedName name="fdah" hidden="1">{"pl_t&amp;d",#N/A,FALSE,"p&amp;l_t&amp;D_01_02 (2)"}</definedName>
    <definedName name="fdgd" localSheetId="2" hidden="1">{"pl_t&amp;d",#N/A,FALSE,"p&amp;l_t&amp;D_01_02 (2)"}</definedName>
    <definedName name="fdgd" localSheetId="16" hidden="1">{"pl_t&amp;d",#N/A,FALSE,"p&amp;l_t&amp;D_01_02 (2)"}</definedName>
    <definedName name="fdgd" localSheetId="17" hidden="1">{"pl_t&amp;d",#N/A,FALSE,"p&amp;l_t&amp;D_01_02 (2)"}</definedName>
    <definedName name="fdgd" localSheetId="18" hidden="1">{"pl_t&amp;d",#N/A,FALSE,"p&amp;l_t&amp;D_01_02 (2)"}</definedName>
    <definedName name="fdgd" localSheetId="19" hidden="1">{"pl_t&amp;d",#N/A,FALSE,"p&amp;l_t&amp;D_01_02 (2)"}</definedName>
    <definedName name="fdgd" localSheetId="20" hidden="1">{"pl_t&amp;d",#N/A,FALSE,"p&amp;l_t&amp;D_01_02 (2)"}</definedName>
    <definedName name="fdgd" localSheetId="21" hidden="1">{"pl_t&amp;d",#N/A,FALSE,"p&amp;l_t&amp;D_01_02 (2)"}</definedName>
    <definedName name="fdgd" localSheetId="22" hidden="1">{"pl_t&amp;d",#N/A,FALSE,"p&amp;l_t&amp;D_01_02 (2)"}</definedName>
    <definedName name="fdgd" localSheetId="24" hidden="1">{"pl_t&amp;d",#N/A,FALSE,"p&amp;l_t&amp;D_01_02 (2)"}</definedName>
    <definedName name="fdgd" localSheetId="4" hidden="1">{"pl_t&amp;d",#N/A,FALSE,"p&amp;l_t&amp;D_01_02 (2)"}</definedName>
    <definedName name="fdgd" localSheetId="3" hidden="1">{"pl_t&amp;d",#N/A,FALSE,"p&amp;l_t&amp;D_01_02 (2)"}</definedName>
    <definedName name="fdgd" localSheetId="5" hidden="1">{"pl_t&amp;d",#N/A,FALSE,"p&amp;l_t&amp;D_01_02 (2)"}</definedName>
    <definedName name="fdgd" localSheetId="6" hidden="1">{"pl_t&amp;d",#N/A,FALSE,"p&amp;l_t&amp;D_01_02 (2)"}</definedName>
    <definedName name="fdgd" localSheetId="7" hidden="1">{"pl_t&amp;d",#N/A,FALSE,"p&amp;l_t&amp;D_01_02 (2)"}</definedName>
    <definedName name="fdgd" localSheetId="8" hidden="1">{"pl_t&amp;d",#N/A,FALSE,"p&amp;l_t&amp;D_01_02 (2)"}</definedName>
    <definedName name="fdgd" localSheetId="9" hidden="1">{"pl_t&amp;d",#N/A,FALSE,"p&amp;l_t&amp;D_01_02 (2)"}</definedName>
    <definedName name="fdgd" hidden="1">{"pl_t&amp;d",#N/A,FALSE,"p&amp;l_t&amp;D_01_02 (2)"}</definedName>
    <definedName name="fdgd_1" localSheetId="2" hidden="1">{"pl_t&amp;d",#N/A,FALSE,"p&amp;l_t&amp;D_01_02 (2)"}</definedName>
    <definedName name="fdgd_1" localSheetId="16" hidden="1">{"pl_t&amp;d",#N/A,FALSE,"p&amp;l_t&amp;D_01_02 (2)"}</definedName>
    <definedName name="fdgd_1" localSheetId="17" hidden="1">{"pl_t&amp;d",#N/A,FALSE,"p&amp;l_t&amp;D_01_02 (2)"}</definedName>
    <definedName name="fdgd_1" localSheetId="18" hidden="1">{"pl_t&amp;d",#N/A,FALSE,"p&amp;l_t&amp;D_01_02 (2)"}</definedName>
    <definedName name="fdgd_1" localSheetId="19" hidden="1">{"pl_t&amp;d",#N/A,FALSE,"p&amp;l_t&amp;D_01_02 (2)"}</definedName>
    <definedName name="fdgd_1" localSheetId="20" hidden="1">{"pl_t&amp;d",#N/A,FALSE,"p&amp;l_t&amp;D_01_02 (2)"}</definedName>
    <definedName name="fdgd_1" localSheetId="21" hidden="1">{"pl_t&amp;d",#N/A,FALSE,"p&amp;l_t&amp;D_01_02 (2)"}</definedName>
    <definedName name="fdgd_1" localSheetId="22" hidden="1">{"pl_t&amp;d",#N/A,FALSE,"p&amp;l_t&amp;D_01_02 (2)"}</definedName>
    <definedName name="fdgd_1" localSheetId="24" hidden="1">{"pl_t&amp;d",#N/A,FALSE,"p&amp;l_t&amp;D_01_02 (2)"}</definedName>
    <definedName name="fdgd_1" localSheetId="4" hidden="1">{"pl_t&amp;d",#N/A,FALSE,"p&amp;l_t&amp;D_01_02 (2)"}</definedName>
    <definedName name="fdgd_1" localSheetId="3" hidden="1">{"pl_t&amp;d",#N/A,FALSE,"p&amp;l_t&amp;D_01_02 (2)"}</definedName>
    <definedName name="fdgd_1" localSheetId="5" hidden="1">{"pl_t&amp;d",#N/A,FALSE,"p&amp;l_t&amp;D_01_02 (2)"}</definedName>
    <definedName name="fdgd_1" localSheetId="6" hidden="1">{"pl_t&amp;d",#N/A,FALSE,"p&amp;l_t&amp;D_01_02 (2)"}</definedName>
    <definedName name="fdgd_1" localSheetId="7" hidden="1">{"pl_t&amp;d",#N/A,FALSE,"p&amp;l_t&amp;D_01_02 (2)"}</definedName>
    <definedName name="fdgd_1" localSheetId="8" hidden="1">{"pl_t&amp;d",#N/A,FALSE,"p&amp;l_t&amp;D_01_02 (2)"}</definedName>
    <definedName name="fdgd_1" localSheetId="9" hidden="1">{"pl_t&amp;d",#N/A,FALSE,"p&amp;l_t&amp;D_01_02 (2)"}</definedName>
    <definedName name="fdgd_1" hidden="1">{"pl_t&amp;d",#N/A,FALSE,"p&amp;l_t&amp;D_01_02 (2)"}</definedName>
    <definedName name="ff" localSheetId="2" hidden="1">{"pl_t&amp;d",#N/A,FALSE,"p&amp;l_t&amp;D_01_02 (2)"}</definedName>
    <definedName name="ff" localSheetId="16" hidden="1">{"pl_t&amp;d",#N/A,FALSE,"p&amp;l_t&amp;D_01_02 (2)"}</definedName>
    <definedName name="ff" localSheetId="17" hidden="1">{"pl_t&amp;d",#N/A,FALSE,"p&amp;l_t&amp;D_01_02 (2)"}</definedName>
    <definedName name="ff" localSheetId="18" hidden="1">{"pl_t&amp;d",#N/A,FALSE,"p&amp;l_t&amp;D_01_02 (2)"}</definedName>
    <definedName name="ff" localSheetId="19" hidden="1">{"pl_t&amp;d",#N/A,FALSE,"p&amp;l_t&amp;D_01_02 (2)"}</definedName>
    <definedName name="ff" localSheetId="20" hidden="1">{"pl_t&amp;d",#N/A,FALSE,"p&amp;l_t&amp;D_01_02 (2)"}</definedName>
    <definedName name="ff" localSheetId="21" hidden="1">{"pl_t&amp;d",#N/A,FALSE,"p&amp;l_t&amp;D_01_02 (2)"}</definedName>
    <definedName name="ff" localSheetId="22" hidden="1">{"pl_t&amp;d",#N/A,FALSE,"p&amp;l_t&amp;D_01_02 (2)"}</definedName>
    <definedName name="ff" localSheetId="24" hidden="1">{"pl_t&amp;d",#N/A,FALSE,"p&amp;l_t&amp;D_01_02 (2)"}</definedName>
    <definedName name="ff" localSheetId="4" hidden="1">{"pl_t&amp;d",#N/A,FALSE,"p&amp;l_t&amp;D_01_02 (2)"}</definedName>
    <definedName name="ff" localSheetId="3" hidden="1">{"pl_t&amp;d",#N/A,FALSE,"p&amp;l_t&amp;D_01_02 (2)"}</definedName>
    <definedName name="ff" localSheetId="5" hidden="1">{"pl_t&amp;d",#N/A,FALSE,"p&amp;l_t&amp;D_01_02 (2)"}</definedName>
    <definedName name="ff" localSheetId="6" hidden="1">{"pl_t&amp;d",#N/A,FALSE,"p&amp;l_t&amp;D_01_02 (2)"}</definedName>
    <definedName name="ff" localSheetId="7" hidden="1">{"pl_t&amp;d",#N/A,FALSE,"p&amp;l_t&amp;D_01_02 (2)"}</definedName>
    <definedName name="ff" localSheetId="8" hidden="1">{"pl_t&amp;d",#N/A,FALSE,"p&amp;l_t&amp;D_01_02 (2)"}</definedName>
    <definedName name="ff" localSheetId="9" hidden="1">{"pl_t&amp;d",#N/A,FALSE,"p&amp;l_t&amp;D_01_02 (2)"}</definedName>
    <definedName name="ff" hidden="1">{"pl_t&amp;d",#N/A,FALSE,"p&amp;l_t&amp;D_01_02 (2)"}</definedName>
    <definedName name="ff_1" localSheetId="2" hidden="1">{"pl_t&amp;d",#N/A,FALSE,"p&amp;l_t&amp;D_01_02 (2)"}</definedName>
    <definedName name="ff_1" localSheetId="16" hidden="1">{"pl_t&amp;d",#N/A,FALSE,"p&amp;l_t&amp;D_01_02 (2)"}</definedName>
    <definedName name="ff_1" localSheetId="17" hidden="1">{"pl_t&amp;d",#N/A,FALSE,"p&amp;l_t&amp;D_01_02 (2)"}</definedName>
    <definedName name="ff_1" localSheetId="18" hidden="1">{"pl_t&amp;d",#N/A,FALSE,"p&amp;l_t&amp;D_01_02 (2)"}</definedName>
    <definedName name="ff_1" localSheetId="19" hidden="1">{"pl_t&amp;d",#N/A,FALSE,"p&amp;l_t&amp;D_01_02 (2)"}</definedName>
    <definedName name="ff_1" localSheetId="20" hidden="1">{"pl_t&amp;d",#N/A,FALSE,"p&amp;l_t&amp;D_01_02 (2)"}</definedName>
    <definedName name="ff_1" localSheetId="21" hidden="1">{"pl_t&amp;d",#N/A,FALSE,"p&amp;l_t&amp;D_01_02 (2)"}</definedName>
    <definedName name="ff_1" localSheetId="22" hidden="1">{"pl_t&amp;d",#N/A,FALSE,"p&amp;l_t&amp;D_01_02 (2)"}</definedName>
    <definedName name="ff_1" localSheetId="24" hidden="1">{"pl_t&amp;d",#N/A,FALSE,"p&amp;l_t&amp;D_01_02 (2)"}</definedName>
    <definedName name="ff_1" localSheetId="4" hidden="1">{"pl_t&amp;d",#N/A,FALSE,"p&amp;l_t&amp;D_01_02 (2)"}</definedName>
    <definedName name="ff_1" localSheetId="3" hidden="1">{"pl_t&amp;d",#N/A,FALSE,"p&amp;l_t&amp;D_01_02 (2)"}</definedName>
    <definedName name="ff_1" localSheetId="5" hidden="1">{"pl_t&amp;d",#N/A,FALSE,"p&amp;l_t&amp;D_01_02 (2)"}</definedName>
    <definedName name="ff_1" localSheetId="6" hidden="1">{"pl_t&amp;d",#N/A,FALSE,"p&amp;l_t&amp;D_01_02 (2)"}</definedName>
    <definedName name="ff_1" localSheetId="7" hidden="1">{"pl_t&amp;d",#N/A,FALSE,"p&amp;l_t&amp;D_01_02 (2)"}</definedName>
    <definedName name="ff_1" localSheetId="8" hidden="1">{"pl_t&amp;d",#N/A,FALSE,"p&amp;l_t&amp;D_01_02 (2)"}</definedName>
    <definedName name="ff_1" localSheetId="9" hidden="1">{"pl_t&amp;d",#N/A,FALSE,"p&amp;l_t&amp;D_01_02 (2)"}</definedName>
    <definedName name="ff_1" hidden="1">{"pl_t&amp;d",#N/A,FALSE,"p&amp;l_t&amp;D_01_02 (2)"}</definedName>
    <definedName name="ffffffff" localSheetId="2" hidden="1">{"pl_t&amp;d",#N/A,FALSE,"p&amp;l_t&amp;D_01_02 (2)"}</definedName>
    <definedName name="ffffffff" localSheetId="16" hidden="1">{"pl_t&amp;d",#N/A,FALSE,"p&amp;l_t&amp;D_01_02 (2)"}</definedName>
    <definedName name="ffffffff" localSheetId="17" hidden="1">{"pl_t&amp;d",#N/A,FALSE,"p&amp;l_t&amp;D_01_02 (2)"}</definedName>
    <definedName name="ffffffff" localSheetId="18" hidden="1">{"pl_t&amp;d",#N/A,FALSE,"p&amp;l_t&amp;D_01_02 (2)"}</definedName>
    <definedName name="ffffffff" localSheetId="19" hidden="1">{"pl_t&amp;d",#N/A,FALSE,"p&amp;l_t&amp;D_01_02 (2)"}</definedName>
    <definedName name="ffffffff" localSheetId="20" hidden="1">{"pl_t&amp;d",#N/A,FALSE,"p&amp;l_t&amp;D_01_02 (2)"}</definedName>
    <definedName name="ffffffff" localSheetId="21" hidden="1">{"pl_t&amp;d",#N/A,FALSE,"p&amp;l_t&amp;D_01_02 (2)"}</definedName>
    <definedName name="ffffffff" localSheetId="22" hidden="1">{"pl_t&amp;d",#N/A,FALSE,"p&amp;l_t&amp;D_01_02 (2)"}</definedName>
    <definedName name="ffffffff" localSheetId="24" hidden="1">{"pl_t&amp;d",#N/A,FALSE,"p&amp;l_t&amp;D_01_02 (2)"}</definedName>
    <definedName name="ffffffff" localSheetId="4" hidden="1">{"pl_t&amp;d",#N/A,FALSE,"p&amp;l_t&amp;D_01_02 (2)"}</definedName>
    <definedName name="ffffffff" localSheetId="3" hidden="1">{"pl_t&amp;d",#N/A,FALSE,"p&amp;l_t&amp;D_01_02 (2)"}</definedName>
    <definedName name="ffffffff" localSheetId="5" hidden="1">{"pl_t&amp;d",#N/A,FALSE,"p&amp;l_t&amp;D_01_02 (2)"}</definedName>
    <definedName name="ffffffff" localSheetId="6" hidden="1">{"pl_t&amp;d",#N/A,FALSE,"p&amp;l_t&amp;D_01_02 (2)"}</definedName>
    <definedName name="ffffffff" localSheetId="7" hidden="1">{"pl_t&amp;d",#N/A,FALSE,"p&amp;l_t&amp;D_01_02 (2)"}</definedName>
    <definedName name="ffffffff" localSheetId="8" hidden="1">{"pl_t&amp;d",#N/A,FALSE,"p&amp;l_t&amp;D_01_02 (2)"}</definedName>
    <definedName name="ffffffff" localSheetId="9" hidden="1">{"pl_t&amp;d",#N/A,FALSE,"p&amp;l_t&amp;D_01_02 (2)"}</definedName>
    <definedName name="ffffffff" hidden="1">{"pl_t&amp;d",#N/A,FALSE,"p&amp;l_t&amp;D_01_02 (2)"}</definedName>
    <definedName name="ffgg" localSheetId="2" hidden="1">{"pl_t&amp;d",#N/A,FALSE,"p&amp;l_t&amp;D_01_02 (2)"}</definedName>
    <definedName name="ffgg" localSheetId="16" hidden="1">{"pl_t&amp;d",#N/A,FALSE,"p&amp;l_t&amp;D_01_02 (2)"}</definedName>
    <definedName name="ffgg" localSheetId="17" hidden="1">{"pl_t&amp;d",#N/A,FALSE,"p&amp;l_t&amp;D_01_02 (2)"}</definedName>
    <definedName name="ffgg" localSheetId="18" hidden="1">{"pl_t&amp;d",#N/A,FALSE,"p&amp;l_t&amp;D_01_02 (2)"}</definedName>
    <definedName name="ffgg" localSheetId="19" hidden="1">{"pl_t&amp;d",#N/A,FALSE,"p&amp;l_t&amp;D_01_02 (2)"}</definedName>
    <definedName name="ffgg" localSheetId="20" hidden="1">{"pl_t&amp;d",#N/A,FALSE,"p&amp;l_t&amp;D_01_02 (2)"}</definedName>
    <definedName name="ffgg" localSheetId="21" hidden="1">{"pl_t&amp;d",#N/A,FALSE,"p&amp;l_t&amp;D_01_02 (2)"}</definedName>
    <definedName name="ffgg" localSheetId="22" hidden="1">{"pl_t&amp;d",#N/A,FALSE,"p&amp;l_t&amp;D_01_02 (2)"}</definedName>
    <definedName name="ffgg" localSheetId="24" hidden="1">{"pl_t&amp;d",#N/A,FALSE,"p&amp;l_t&amp;D_01_02 (2)"}</definedName>
    <definedName name="ffgg" localSheetId="4" hidden="1">{"pl_t&amp;d",#N/A,FALSE,"p&amp;l_t&amp;D_01_02 (2)"}</definedName>
    <definedName name="ffgg" localSheetId="3" hidden="1">{"pl_t&amp;d",#N/A,FALSE,"p&amp;l_t&amp;D_01_02 (2)"}</definedName>
    <definedName name="ffgg" localSheetId="5" hidden="1">{"pl_t&amp;d",#N/A,FALSE,"p&amp;l_t&amp;D_01_02 (2)"}</definedName>
    <definedName name="ffgg" localSheetId="6" hidden="1">{"pl_t&amp;d",#N/A,FALSE,"p&amp;l_t&amp;D_01_02 (2)"}</definedName>
    <definedName name="ffgg" localSheetId="7" hidden="1">{"pl_t&amp;d",#N/A,FALSE,"p&amp;l_t&amp;D_01_02 (2)"}</definedName>
    <definedName name="ffgg" localSheetId="8" hidden="1">{"pl_t&amp;d",#N/A,FALSE,"p&amp;l_t&amp;D_01_02 (2)"}</definedName>
    <definedName name="ffgg" localSheetId="9" hidden="1">{"pl_t&amp;d",#N/A,FALSE,"p&amp;l_t&amp;D_01_02 (2)"}</definedName>
    <definedName name="ffgg" hidden="1">{"pl_t&amp;d",#N/A,FALSE,"p&amp;l_t&amp;D_01_02 (2)"}</definedName>
    <definedName name="fgb" localSheetId="2" hidden="1">{#N/A,#N/A,FALSE,"1.1";#N/A,#N/A,FALSE,"1.1a";#N/A,#N/A,FALSE,"1.1b";#N/A,#N/A,FALSE,"1.1c";#N/A,#N/A,FALSE,"1.1e";#N/A,#N/A,FALSE,"1.1f";#N/A,#N/A,FALSE,"1.1g";#N/A,#N/A,FALSE,"1.1h_T";#N/A,#N/A,FALSE,"1.1h_D";#N/A,#N/A,FALSE,"1.2";#N/A,#N/A,FALSE,"1.3";#N/A,#N/A,FALSE,"1.3b";#N/A,#N/A,FALSE,"1.4";#N/A,#N/A,FALSE,"1.5";#N/A,#N/A,FALSE,"1.6";#N/A,#N/A,FALSE,"2.1";#N/A,#N/A,FALSE,"SOD";#N/A,#N/A,FALSE,"OL";#N/A,#N/A,FALSE,"CF"}</definedName>
    <definedName name="fgb" localSheetId="16" hidden="1">{#N/A,#N/A,FALSE,"1.1";#N/A,#N/A,FALSE,"1.1a";#N/A,#N/A,FALSE,"1.1b";#N/A,#N/A,FALSE,"1.1c";#N/A,#N/A,FALSE,"1.1e";#N/A,#N/A,FALSE,"1.1f";#N/A,#N/A,FALSE,"1.1g";#N/A,#N/A,FALSE,"1.1h_T";#N/A,#N/A,FALSE,"1.1h_D";#N/A,#N/A,FALSE,"1.2";#N/A,#N/A,FALSE,"1.3";#N/A,#N/A,FALSE,"1.3b";#N/A,#N/A,FALSE,"1.4";#N/A,#N/A,FALSE,"1.5";#N/A,#N/A,FALSE,"1.6";#N/A,#N/A,FALSE,"2.1";#N/A,#N/A,FALSE,"SOD";#N/A,#N/A,FALSE,"OL";#N/A,#N/A,FALSE,"CF"}</definedName>
    <definedName name="fgb" localSheetId="17" hidden="1">{#N/A,#N/A,FALSE,"1.1";#N/A,#N/A,FALSE,"1.1a";#N/A,#N/A,FALSE,"1.1b";#N/A,#N/A,FALSE,"1.1c";#N/A,#N/A,FALSE,"1.1e";#N/A,#N/A,FALSE,"1.1f";#N/A,#N/A,FALSE,"1.1g";#N/A,#N/A,FALSE,"1.1h_T";#N/A,#N/A,FALSE,"1.1h_D";#N/A,#N/A,FALSE,"1.2";#N/A,#N/A,FALSE,"1.3";#N/A,#N/A,FALSE,"1.3b";#N/A,#N/A,FALSE,"1.4";#N/A,#N/A,FALSE,"1.5";#N/A,#N/A,FALSE,"1.6";#N/A,#N/A,FALSE,"2.1";#N/A,#N/A,FALSE,"SOD";#N/A,#N/A,FALSE,"OL";#N/A,#N/A,FALSE,"CF"}</definedName>
    <definedName name="fgb" localSheetId="18" hidden="1">{#N/A,#N/A,FALSE,"1.1";#N/A,#N/A,FALSE,"1.1a";#N/A,#N/A,FALSE,"1.1b";#N/A,#N/A,FALSE,"1.1c";#N/A,#N/A,FALSE,"1.1e";#N/A,#N/A,FALSE,"1.1f";#N/A,#N/A,FALSE,"1.1g";#N/A,#N/A,FALSE,"1.1h_T";#N/A,#N/A,FALSE,"1.1h_D";#N/A,#N/A,FALSE,"1.2";#N/A,#N/A,FALSE,"1.3";#N/A,#N/A,FALSE,"1.3b";#N/A,#N/A,FALSE,"1.4";#N/A,#N/A,FALSE,"1.5";#N/A,#N/A,FALSE,"1.6";#N/A,#N/A,FALSE,"2.1";#N/A,#N/A,FALSE,"SOD";#N/A,#N/A,FALSE,"OL";#N/A,#N/A,FALSE,"CF"}</definedName>
    <definedName name="fgb" localSheetId="19" hidden="1">{#N/A,#N/A,FALSE,"1.1";#N/A,#N/A,FALSE,"1.1a";#N/A,#N/A,FALSE,"1.1b";#N/A,#N/A,FALSE,"1.1c";#N/A,#N/A,FALSE,"1.1e";#N/A,#N/A,FALSE,"1.1f";#N/A,#N/A,FALSE,"1.1g";#N/A,#N/A,FALSE,"1.1h_T";#N/A,#N/A,FALSE,"1.1h_D";#N/A,#N/A,FALSE,"1.2";#N/A,#N/A,FALSE,"1.3";#N/A,#N/A,FALSE,"1.3b";#N/A,#N/A,FALSE,"1.4";#N/A,#N/A,FALSE,"1.5";#N/A,#N/A,FALSE,"1.6";#N/A,#N/A,FALSE,"2.1";#N/A,#N/A,FALSE,"SOD";#N/A,#N/A,FALSE,"OL";#N/A,#N/A,FALSE,"CF"}</definedName>
    <definedName name="fgb" localSheetId="20" hidden="1">{#N/A,#N/A,FALSE,"1.1";#N/A,#N/A,FALSE,"1.1a";#N/A,#N/A,FALSE,"1.1b";#N/A,#N/A,FALSE,"1.1c";#N/A,#N/A,FALSE,"1.1e";#N/A,#N/A,FALSE,"1.1f";#N/A,#N/A,FALSE,"1.1g";#N/A,#N/A,FALSE,"1.1h_T";#N/A,#N/A,FALSE,"1.1h_D";#N/A,#N/A,FALSE,"1.2";#N/A,#N/A,FALSE,"1.3";#N/A,#N/A,FALSE,"1.3b";#N/A,#N/A,FALSE,"1.4";#N/A,#N/A,FALSE,"1.5";#N/A,#N/A,FALSE,"1.6";#N/A,#N/A,FALSE,"2.1";#N/A,#N/A,FALSE,"SOD";#N/A,#N/A,FALSE,"OL";#N/A,#N/A,FALSE,"CF"}</definedName>
    <definedName name="fgb" localSheetId="21" hidden="1">{#N/A,#N/A,FALSE,"1.1";#N/A,#N/A,FALSE,"1.1a";#N/A,#N/A,FALSE,"1.1b";#N/A,#N/A,FALSE,"1.1c";#N/A,#N/A,FALSE,"1.1e";#N/A,#N/A,FALSE,"1.1f";#N/A,#N/A,FALSE,"1.1g";#N/A,#N/A,FALSE,"1.1h_T";#N/A,#N/A,FALSE,"1.1h_D";#N/A,#N/A,FALSE,"1.2";#N/A,#N/A,FALSE,"1.3";#N/A,#N/A,FALSE,"1.3b";#N/A,#N/A,FALSE,"1.4";#N/A,#N/A,FALSE,"1.5";#N/A,#N/A,FALSE,"1.6";#N/A,#N/A,FALSE,"2.1";#N/A,#N/A,FALSE,"SOD";#N/A,#N/A,FALSE,"OL";#N/A,#N/A,FALSE,"CF"}</definedName>
    <definedName name="fgb" localSheetId="22" hidden="1">{#N/A,#N/A,FALSE,"1.1";#N/A,#N/A,FALSE,"1.1a";#N/A,#N/A,FALSE,"1.1b";#N/A,#N/A,FALSE,"1.1c";#N/A,#N/A,FALSE,"1.1e";#N/A,#N/A,FALSE,"1.1f";#N/A,#N/A,FALSE,"1.1g";#N/A,#N/A,FALSE,"1.1h_T";#N/A,#N/A,FALSE,"1.1h_D";#N/A,#N/A,FALSE,"1.2";#N/A,#N/A,FALSE,"1.3";#N/A,#N/A,FALSE,"1.3b";#N/A,#N/A,FALSE,"1.4";#N/A,#N/A,FALSE,"1.5";#N/A,#N/A,FALSE,"1.6";#N/A,#N/A,FALSE,"2.1";#N/A,#N/A,FALSE,"SOD";#N/A,#N/A,FALSE,"OL";#N/A,#N/A,FALSE,"CF"}</definedName>
    <definedName name="fgb" localSheetId="24" hidden="1">{#N/A,#N/A,FALSE,"1.1";#N/A,#N/A,FALSE,"1.1a";#N/A,#N/A,FALSE,"1.1b";#N/A,#N/A,FALSE,"1.1c";#N/A,#N/A,FALSE,"1.1e";#N/A,#N/A,FALSE,"1.1f";#N/A,#N/A,FALSE,"1.1g";#N/A,#N/A,FALSE,"1.1h_T";#N/A,#N/A,FALSE,"1.1h_D";#N/A,#N/A,FALSE,"1.2";#N/A,#N/A,FALSE,"1.3";#N/A,#N/A,FALSE,"1.3b";#N/A,#N/A,FALSE,"1.4";#N/A,#N/A,FALSE,"1.5";#N/A,#N/A,FALSE,"1.6";#N/A,#N/A,FALSE,"2.1";#N/A,#N/A,FALSE,"SOD";#N/A,#N/A,FALSE,"OL";#N/A,#N/A,FALSE,"CF"}</definedName>
    <definedName name="fgb" localSheetId="4" hidden="1">{#N/A,#N/A,FALSE,"1.1";#N/A,#N/A,FALSE,"1.1a";#N/A,#N/A,FALSE,"1.1b";#N/A,#N/A,FALSE,"1.1c";#N/A,#N/A,FALSE,"1.1e";#N/A,#N/A,FALSE,"1.1f";#N/A,#N/A,FALSE,"1.1g";#N/A,#N/A,FALSE,"1.1h_T";#N/A,#N/A,FALSE,"1.1h_D";#N/A,#N/A,FALSE,"1.2";#N/A,#N/A,FALSE,"1.3";#N/A,#N/A,FALSE,"1.3b";#N/A,#N/A,FALSE,"1.4";#N/A,#N/A,FALSE,"1.5";#N/A,#N/A,FALSE,"1.6";#N/A,#N/A,FALSE,"2.1";#N/A,#N/A,FALSE,"SOD";#N/A,#N/A,FALSE,"OL";#N/A,#N/A,FALSE,"CF"}</definedName>
    <definedName name="fgb" localSheetId="3" hidden="1">{#N/A,#N/A,FALSE,"1.1";#N/A,#N/A,FALSE,"1.1a";#N/A,#N/A,FALSE,"1.1b";#N/A,#N/A,FALSE,"1.1c";#N/A,#N/A,FALSE,"1.1e";#N/A,#N/A,FALSE,"1.1f";#N/A,#N/A,FALSE,"1.1g";#N/A,#N/A,FALSE,"1.1h_T";#N/A,#N/A,FALSE,"1.1h_D";#N/A,#N/A,FALSE,"1.2";#N/A,#N/A,FALSE,"1.3";#N/A,#N/A,FALSE,"1.3b";#N/A,#N/A,FALSE,"1.4";#N/A,#N/A,FALSE,"1.5";#N/A,#N/A,FALSE,"1.6";#N/A,#N/A,FALSE,"2.1";#N/A,#N/A,FALSE,"SOD";#N/A,#N/A,FALSE,"OL";#N/A,#N/A,FALSE,"CF"}</definedName>
    <definedName name="fgb" localSheetId="5" hidden="1">{#N/A,#N/A,FALSE,"1.1";#N/A,#N/A,FALSE,"1.1a";#N/A,#N/A,FALSE,"1.1b";#N/A,#N/A,FALSE,"1.1c";#N/A,#N/A,FALSE,"1.1e";#N/A,#N/A,FALSE,"1.1f";#N/A,#N/A,FALSE,"1.1g";#N/A,#N/A,FALSE,"1.1h_T";#N/A,#N/A,FALSE,"1.1h_D";#N/A,#N/A,FALSE,"1.2";#N/A,#N/A,FALSE,"1.3";#N/A,#N/A,FALSE,"1.3b";#N/A,#N/A,FALSE,"1.4";#N/A,#N/A,FALSE,"1.5";#N/A,#N/A,FALSE,"1.6";#N/A,#N/A,FALSE,"2.1";#N/A,#N/A,FALSE,"SOD";#N/A,#N/A,FALSE,"OL";#N/A,#N/A,FALSE,"CF"}</definedName>
    <definedName name="fgb" localSheetId="6" hidden="1">{#N/A,#N/A,FALSE,"1.1";#N/A,#N/A,FALSE,"1.1a";#N/A,#N/A,FALSE,"1.1b";#N/A,#N/A,FALSE,"1.1c";#N/A,#N/A,FALSE,"1.1e";#N/A,#N/A,FALSE,"1.1f";#N/A,#N/A,FALSE,"1.1g";#N/A,#N/A,FALSE,"1.1h_T";#N/A,#N/A,FALSE,"1.1h_D";#N/A,#N/A,FALSE,"1.2";#N/A,#N/A,FALSE,"1.3";#N/A,#N/A,FALSE,"1.3b";#N/A,#N/A,FALSE,"1.4";#N/A,#N/A,FALSE,"1.5";#N/A,#N/A,FALSE,"1.6";#N/A,#N/A,FALSE,"2.1";#N/A,#N/A,FALSE,"SOD";#N/A,#N/A,FALSE,"OL";#N/A,#N/A,FALSE,"CF"}</definedName>
    <definedName name="fgb" localSheetId="7" hidden="1">{#N/A,#N/A,FALSE,"1.1";#N/A,#N/A,FALSE,"1.1a";#N/A,#N/A,FALSE,"1.1b";#N/A,#N/A,FALSE,"1.1c";#N/A,#N/A,FALSE,"1.1e";#N/A,#N/A,FALSE,"1.1f";#N/A,#N/A,FALSE,"1.1g";#N/A,#N/A,FALSE,"1.1h_T";#N/A,#N/A,FALSE,"1.1h_D";#N/A,#N/A,FALSE,"1.2";#N/A,#N/A,FALSE,"1.3";#N/A,#N/A,FALSE,"1.3b";#N/A,#N/A,FALSE,"1.4";#N/A,#N/A,FALSE,"1.5";#N/A,#N/A,FALSE,"1.6";#N/A,#N/A,FALSE,"2.1";#N/A,#N/A,FALSE,"SOD";#N/A,#N/A,FALSE,"OL";#N/A,#N/A,FALSE,"CF"}</definedName>
    <definedName name="fgb" localSheetId="8" hidden="1">{#N/A,#N/A,FALSE,"1.1";#N/A,#N/A,FALSE,"1.1a";#N/A,#N/A,FALSE,"1.1b";#N/A,#N/A,FALSE,"1.1c";#N/A,#N/A,FALSE,"1.1e";#N/A,#N/A,FALSE,"1.1f";#N/A,#N/A,FALSE,"1.1g";#N/A,#N/A,FALSE,"1.1h_T";#N/A,#N/A,FALSE,"1.1h_D";#N/A,#N/A,FALSE,"1.2";#N/A,#N/A,FALSE,"1.3";#N/A,#N/A,FALSE,"1.3b";#N/A,#N/A,FALSE,"1.4";#N/A,#N/A,FALSE,"1.5";#N/A,#N/A,FALSE,"1.6";#N/A,#N/A,FALSE,"2.1";#N/A,#N/A,FALSE,"SOD";#N/A,#N/A,FALSE,"OL";#N/A,#N/A,FALSE,"CF"}</definedName>
    <definedName name="fgb" localSheetId="9" hidden="1">{#N/A,#N/A,FALSE,"1.1";#N/A,#N/A,FALSE,"1.1a";#N/A,#N/A,FALSE,"1.1b";#N/A,#N/A,FALSE,"1.1c";#N/A,#N/A,FALSE,"1.1e";#N/A,#N/A,FALSE,"1.1f";#N/A,#N/A,FALSE,"1.1g";#N/A,#N/A,FALSE,"1.1h_T";#N/A,#N/A,FALSE,"1.1h_D";#N/A,#N/A,FALSE,"1.2";#N/A,#N/A,FALSE,"1.3";#N/A,#N/A,FALSE,"1.3b";#N/A,#N/A,FALSE,"1.4";#N/A,#N/A,FALSE,"1.5";#N/A,#N/A,FALSE,"1.6";#N/A,#N/A,FALSE,"2.1";#N/A,#N/A,FALSE,"SOD";#N/A,#N/A,FALSE,"OL";#N/A,#N/A,FALSE,"CF"}</definedName>
    <definedName name="fgb" hidden="1">{#N/A,#N/A,FALSE,"1.1";#N/A,#N/A,FALSE,"1.1a";#N/A,#N/A,FALSE,"1.1b";#N/A,#N/A,FALSE,"1.1c";#N/A,#N/A,FALSE,"1.1e";#N/A,#N/A,FALSE,"1.1f";#N/A,#N/A,FALSE,"1.1g";#N/A,#N/A,FALSE,"1.1h_T";#N/A,#N/A,FALSE,"1.1h_D";#N/A,#N/A,FALSE,"1.2";#N/A,#N/A,FALSE,"1.3";#N/A,#N/A,FALSE,"1.3b";#N/A,#N/A,FALSE,"1.4";#N/A,#N/A,FALSE,"1.5";#N/A,#N/A,FALSE,"1.6";#N/A,#N/A,FALSE,"2.1";#N/A,#N/A,FALSE,"SOD";#N/A,#N/A,FALSE,"OL";#N/A,#N/A,FALSE,"CF"}</definedName>
    <definedName name="fgfdgfdgd" localSheetId="2" hidden="1">{"pl_t&amp;d",#N/A,FALSE,"p&amp;l_t&amp;D_01_02 (2)"}</definedName>
    <definedName name="fgfdgfdgd" localSheetId="16" hidden="1">{"pl_t&amp;d",#N/A,FALSE,"p&amp;l_t&amp;D_01_02 (2)"}</definedName>
    <definedName name="fgfdgfdgd" localSheetId="17" hidden="1">{"pl_t&amp;d",#N/A,FALSE,"p&amp;l_t&amp;D_01_02 (2)"}</definedName>
    <definedName name="fgfdgfdgd" localSheetId="18" hidden="1">{"pl_t&amp;d",#N/A,FALSE,"p&amp;l_t&amp;D_01_02 (2)"}</definedName>
    <definedName name="fgfdgfdgd" localSheetId="19" hidden="1">{"pl_t&amp;d",#N/A,FALSE,"p&amp;l_t&amp;D_01_02 (2)"}</definedName>
    <definedName name="fgfdgfdgd" localSheetId="20" hidden="1">{"pl_t&amp;d",#N/A,FALSE,"p&amp;l_t&amp;D_01_02 (2)"}</definedName>
    <definedName name="fgfdgfdgd" localSheetId="21" hidden="1">{"pl_t&amp;d",#N/A,FALSE,"p&amp;l_t&amp;D_01_02 (2)"}</definedName>
    <definedName name="fgfdgfdgd" localSheetId="22" hidden="1">{"pl_t&amp;d",#N/A,FALSE,"p&amp;l_t&amp;D_01_02 (2)"}</definedName>
    <definedName name="fgfdgfdgd" localSheetId="24" hidden="1">{"pl_t&amp;d",#N/A,FALSE,"p&amp;l_t&amp;D_01_02 (2)"}</definedName>
    <definedName name="fgfdgfdgd" localSheetId="4" hidden="1">{"pl_t&amp;d",#N/A,FALSE,"p&amp;l_t&amp;D_01_02 (2)"}</definedName>
    <definedName name="fgfdgfdgd" localSheetId="3" hidden="1">{"pl_t&amp;d",#N/A,FALSE,"p&amp;l_t&amp;D_01_02 (2)"}</definedName>
    <definedName name="fgfdgfdgd" localSheetId="5" hidden="1">{"pl_t&amp;d",#N/A,FALSE,"p&amp;l_t&amp;D_01_02 (2)"}</definedName>
    <definedName name="fgfdgfdgd" localSheetId="6" hidden="1">{"pl_t&amp;d",#N/A,FALSE,"p&amp;l_t&amp;D_01_02 (2)"}</definedName>
    <definedName name="fgfdgfdgd" localSheetId="7" hidden="1">{"pl_t&amp;d",#N/A,FALSE,"p&amp;l_t&amp;D_01_02 (2)"}</definedName>
    <definedName name="fgfdgfdgd" localSheetId="8" hidden="1">{"pl_t&amp;d",#N/A,FALSE,"p&amp;l_t&amp;D_01_02 (2)"}</definedName>
    <definedName name="fgfdgfdgd" localSheetId="9" hidden="1">{"pl_t&amp;d",#N/A,FALSE,"p&amp;l_t&amp;D_01_02 (2)"}</definedName>
    <definedName name="fgfdgfdgd" hidden="1">{"pl_t&amp;d",#N/A,FALSE,"p&amp;l_t&amp;D_01_02 (2)"}</definedName>
    <definedName name="fgfdgfdgd_1" localSheetId="2" hidden="1">{"pl_t&amp;d",#N/A,FALSE,"p&amp;l_t&amp;D_01_02 (2)"}</definedName>
    <definedName name="fgfdgfdgd_1" localSheetId="16" hidden="1">{"pl_t&amp;d",#N/A,FALSE,"p&amp;l_t&amp;D_01_02 (2)"}</definedName>
    <definedName name="fgfdgfdgd_1" localSheetId="17" hidden="1">{"pl_t&amp;d",#N/A,FALSE,"p&amp;l_t&amp;D_01_02 (2)"}</definedName>
    <definedName name="fgfdgfdgd_1" localSheetId="18" hidden="1">{"pl_t&amp;d",#N/A,FALSE,"p&amp;l_t&amp;D_01_02 (2)"}</definedName>
    <definedName name="fgfdgfdgd_1" localSheetId="19" hidden="1">{"pl_t&amp;d",#N/A,FALSE,"p&amp;l_t&amp;D_01_02 (2)"}</definedName>
    <definedName name="fgfdgfdgd_1" localSheetId="20" hidden="1">{"pl_t&amp;d",#N/A,FALSE,"p&amp;l_t&amp;D_01_02 (2)"}</definedName>
    <definedName name="fgfdgfdgd_1" localSheetId="21" hidden="1">{"pl_t&amp;d",#N/A,FALSE,"p&amp;l_t&amp;D_01_02 (2)"}</definedName>
    <definedName name="fgfdgfdgd_1" localSheetId="22" hidden="1">{"pl_t&amp;d",#N/A,FALSE,"p&amp;l_t&amp;D_01_02 (2)"}</definedName>
    <definedName name="fgfdgfdgd_1" localSheetId="24" hidden="1">{"pl_t&amp;d",#N/A,FALSE,"p&amp;l_t&amp;D_01_02 (2)"}</definedName>
    <definedName name="fgfdgfdgd_1" localSheetId="4" hidden="1">{"pl_t&amp;d",#N/A,FALSE,"p&amp;l_t&amp;D_01_02 (2)"}</definedName>
    <definedName name="fgfdgfdgd_1" localSheetId="3" hidden="1">{"pl_t&amp;d",#N/A,FALSE,"p&amp;l_t&amp;D_01_02 (2)"}</definedName>
    <definedName name="fgfdgfdgd_1" localSheetId="5" hidden="1">{"pl_t&amp;d",#N/A,FALSE,"p&amp;l_t&amp;D_01_02 (2)"}</definedName>
    <definedName name="fgfdgfdgd_1" localSheetId="6" hidden="1">{"pl_t&amp;d",#N/A,FALSE,"p&amp;l_t&amp;D_01_02 (2)"}</definedName>
    <definedName name="fgfdgfdgd_1" localSheetId="7" hidden="1">{"pl_t&amp;d",#N/A,FALSE,"p&amp;l_t&amp;D_01_02 (2)"}</definedName>
    <definedName name="fgfdgfdgd_1" localSheetId="8" hidden="1">{"pl_t&amp;d",#N/A,FALSE,"p&amp;l_t&amp;D_01_02 (2)"}</definedName>
    <definedName name="fgfdgfdgd_1" localSheetId="9" hidden="1">{"pl_t&amp;d",#N/A,FALSE,"p&amp;l_t&amp;D_01_02 (2)"}</definedName>
    <definedName name="fgfdgfdgd_1" hidden="1">{"pl_t&amp;d",#N/A,FALSE,"p&amp;l_t&amp;D_01_02 (2)"}</definedName>
    <definedName name="FORMAT_43" localSheetId="2" hidden="1">{"pl_t&amp;d",#N/A,FALSE,"p&amp;l_t&amp;D_01_02 (2)"}</definedName>
    <definedName name="FORMAT_43" localSheetId="16" hidden="1">{"pl_t&amp;d",#N/A,FALSE,"p&amp;l_t&amp;D_01_02 (2)"}</definedName>
    <definedName name="FORMAT_43" localSheetId="17" hidden="1">{"pl_t&amp;d",#N/A,FALSE,"p&amp;l_t&amp;D_01_02 (2)"}</definedName>
    <definedName name="FORMAT_43" localSheetId="18" hidden="1">{"pl_t&amp;d",#N/A,FALSE,"p&amp;l_t&amp;D_01_02 (2)"}</definedName>
    <definedName name="FORMAT_43" localSheetId="19" hidden="1">{"pl_t&amp;d",#N/A,FALSE,"p&amp;l_t&amp;D_01_02 (2)"}</definedName>
    <definedName name="FORMAT_43" localSheetId="20" hidden="1">{"pl_t&amp;d",#N/A,FALSE,"p&amp;l_t&amp;D_01_02 (2)"}</definedName>
    <definedName name="FORMAT_43" localSheetId="21" hidden="1">{"pl_t&amp;d",#N/A,FALSE,"p&amp;l_t&amp;D_01_02 (2)"}</definedName>
    <definedName name="FORMAT_43" localSheetId="22" hidden="1">{"pl_t&amp;d",#N/A,FALSE,"p&amp;l_t&amp;D_01_02 (2)"}</definedName>
    <definedName name="FORMAT_43" localSheetId="24" hidden="1">{"pl_t&amp;d",#N/A,FALSE,"p&amp;l_t&amp;D_01_02 (2)"}</definedName>
    <definedName name="FORMAT_43" localSheetId="4" hidden="1">{"pl_t&amp;d",#N/A,FALSE,"p&amp;l_t&amp;D_01_02 (2)"}</definedName>
    <definedName name="FORMAT_43" localSheetId="3" hidden="1">{"pl_t&amp;d",#N/A,FALSE,"p&amp;l_t&amp;D_01_02 (2)"}</definedName>
    <definedName name="FORMAT_43" localSheetId="5" hidden="1">{"pl_t&amp;d",#N/A,FALSE,"p&amp;l_t&amp;D_01_02 (2)"}</definedName>
    <definedName name="FORMAT_43" localSheetId="6" hidden="1">{"pl_t&amp;d",#N/A,FALSE,"p&amp;l_t&amp;D_01_02 (2)"}</definedName>
    <definedName name="FORMAT_43" localSheetId="7" hidden="1">{"pl_t&amp;d",#N/A,FALSE,"p&amp;l_t&amp;D_01_02 (2)"}</definedName>
    <definedName name="FORMAT_43" localSheetId="8" hidden="1">{"pl_t&amp;d",#N/A,FALSE,"p&amp;l_t&amp;D_01_02 (2)"}</definedName>
    <definedName name="FORMAT_43" localSheetId="9" hidden="1">{"pl_t&amp;d",#N/A,FALSE,"p&amp;l_t&amp;D_01_02 (2)"}</definedName>
    <definedName name="FORMAT_43" hidden="1">{"pl_t&amp;d",#N/A,FALSE,"p&amp;l_t&amp;D_01_02 (2)"}</definedName>
    <definedName name="FORMAT_43_1" localSheetId="2" hidden="1">{"pl_t&amp;d",#N/A,FALSE,"p&amp;l_t&amp;D_01_02 (2)"}</definedName>
    <definedName name="FORMAT_43_1" localSheetId="16" hidden="1">{"pl_t&amp;d",#N/A,FALSE,"p&amp;l_t&amp;D_01_02 (2)"}</definedName>
    <definedName name="FORMAT_43_1" localSheetId="17" hidden="1">{"pl_t&amp;d",#N/A,FALSE,"p&amp;l_t&amp;D_01_02 (2)"}</definedName>
    <definedName name="FORMAT_43_1" localSheetId="18" hidden="1">{"pl_t&amp;d",#N/A,FALSE,"p&amp;l_t&amp;D_01_02 (2)"}</definedName>
    <definedName name="FORMAT_43_1" localSheetId="19" hidden="1">{"pl_t&amp;d",#N/A,FALSE,"p&amp;l_t&amp;D_01_02 (2)"}</definedName>
    <definedName name="FORMAT_43_1" localSheetId="20" hidden="1">{"pl_t&amp;d",#N/A,FALSE,"p&amp;l_t&amp;D_01_02 (2)"}</definedName>
    <definedName name="FORMAT_43_1" localSheetId="21" hidden="1">{"pl_t&amp;d",#N/A,FALSE,"p&amp;l_t&amp;D_01_02 (2)"}</definedName>
    <definedName name="FORMAT_43_1" localSheetId="22" hidden="1">{"pl_t&amp;d",#N/A,FALSE,"p&amp;l_t&amp;D_01_02 (2)"}</definedName>
    <definedName name="FORMAT_43_1" localSheetId="24" hidden="1">{"pl_t&amp;d",#N/A,FALSE,"p&amp;l_t&amp;D_01_02 (2)"}</definedName>
    <definedName name="FORMAT_43_1" localSheetId="4" hidden="1">{"pl_t&amp;d",#N/A,FALSE,"p&amp;l_t&amp;D_01_02 (2)"}</definedName>
    <definedName name="FORMAT_43_1" localSheetId="3" hidden="1">{"pl_t&amp;d",#N/A,FALSE,"p&amp;l_t&amp;D_01_02 (2)"}</definedName>
    <definedName name="FORMAT_43_1" localSheetId="5" hidden="1">{"pl_t&amp;d",#N/A,FALSE,"p&amp;l_t&amp;D_01_02 (2)"}</definedName>
    <definedName name="FORMAT_43_1" localSheetId="6" hidden="1">{"pl_t&amp;d",#N/A,FALSE,"p&amp;l_t&amp;D_01_02 (2)"}</definedName>
    <definedName name="FORMAT_43_1" localSheetId="7" hidden="1">{"pl_t&amp;d",#N/A,FALSE,"p&amp;l_t&amp;D_01_02 (2)"}</definedName>
    <definedName name="FORMAT_43_1" localSheetId="8" hidden="1">{"pl_t&amp;d",#N/A,FALSE,"p&amp;l_t&amp;D_01_02 (2)"}</definedName>
    <definedName name="FORMAT_43_1" localSheetId="9" hidden="1">{"pl_t&amp;d",#N/A,FALSE,"p&amp;l_t&amp;D_01_02 (2)"}</definedName>
    <definedName name="FORMAT_43_1" hidden="1">{"pl_t&amp;d",#N/A,FALSE,"p&amp;l_t&amp;D_01_02 (2)"}</definedName>
    <definedName name="Format_6" localSheetId="2" hidden="1">{"pl_t&amp;d",#N/A,FALSE,"p&amp;l_t&amp;D_01_02 (2)"}</definedName>
    <definedName name="Format_6" localSheetId="16" hidden="1">{"pl_t&amp;d",#N/A,FALSE,"p&amp;l_t&amp;D_01_02 (2)"}</definedName>
    <definedName name="Format_6" localSheetId="17" hidden="1">{"pl_t&amp;d",#N/A,FALSE,"p&amp;l_t&amp;D_01_02 (2)"}</definedName>
    <definedName name="Format_6" localSheetId="18" hidden="1">{"pl_t&amp;d",#N/A,FALSE,"p&amp;l_t&amp;D_01_02 (2)"}</definedName>
    <definedName name="Format_6" localSheetId="19" hidden="1">{"pl_t&amp;d",#N/A,FALSE,"p&amp;l_t&amp;D_01_02 (2)"}</definedName>
    <definedName name="Format_6" localSheetId="20" hidden="1">{"pl_t&amp;d",#N/A,FALSE,"p&amp;l_t&amp;D_01_02 (2)"}</definedName>
    <definedName name="Format_6" localSheetId="21" hidden="1">{"pl_t&amp;d",#N/A,FALSE,"p&amp;l_t&amp;D_01_02 (2)"}</definedName>
    <definedName name="Format_6" localSheetId="22" hidden="1">{"pl_t&amp;d",#N/A,FALSE,"p&amp;l_t&amp;D_01_02 (2)"}</definedName>
    <definedName name="Format_6" localSheetId="24" hidden="1">{"pl_t&amp;d",#N/A,FALSE,"p&amp;l_t&amp;D_01_02 (2)"}</definedName>
    <definedName name="Format_6" localSheetId="4" hidden="1">{"pl_t&amp;d",#N/A,FALSE,"p&amp;l_t&amp;D_01_02 (2)"}</definedName>
    <definedName name="Format_6" localSheetId="3" hidden="1">{"pl_t&amp;d",#N/A,FALSE,"p&amp;l_t&amp;D_01_02 (2)"}</definedName>
    <definedName name="Format_6" localSheetId="5" hidden="1">{"pl_t&amp;d",#N/A,FALSE,"p&amp;l_t&amp;D_01_02 (2)"}</definedName>
    <definedName name="Format_6" localSheetId="6" hidden="1">{"pl_t&amp;d",#N/A,FALSE,"p&amp;l_t&amp;D_01_02 (2)"}</definedName>
    <definedName name="Format_6" localSheetId="7" hidden="1">{"pl_t&amp;d",#N/A,FALSE,"p&amp;l_t&amp;D_01_02 (2)"}</definedName>
    <definedName name="Format_6" localSheetId="8" hidden="1">{"pl_t&amp;d",#N/A,FALSE,"p&amp;l_t&amp;D_01_02 (2)"}</definedName>
    <definedName name="Format_6" localSheetId="9" hidden="1">{"pl_t&amp;d",#N/A,FALSE,"p&amp;l_t&amp;D_01_02 (2)"}</definedName>
    <definedName name="Format_6" hidden="1">{"pl_t&amp;d",#N/A,FALSE,"p&amp;l_t&amp;D_01_02 (2)"}</definedName>
    <definedName name="Format_6_1" localSheetId="2" hidden="1">{"pl_t&amp;d",#N/A,FALSE,"p&amp;l_t&amp;D_01_02 (2)"}</definedName>
    <definedName name="Format_6_1" localSheetId="16" hidden="1">{"pl_t&amp;d",#N/A,FALSE,"p&amp;l_t&amp;D_01_02 (2)"}</definedName>
    <definedName name="Format_6_1" localSheetId="17" hidden="1">{"pl_t&amp;d",#N/A,FALSE,"p&amp;l_t&amp;D_01_02 (2)"}</definedName>
    <definedName name="Format_6_1" localSheetId="18" hidden="1">{"pl_t&amp;d",#N/A,FALSE,"p&amp;l_t&amp;D_01_02 (2)"}</definedName>
    <definedName name="Format_6_1" localSheetId="19" hidden="1">{"pl_t&amp;d",#N/A,FALSE,"p&amp;l_t&amp;D_01_02 (2)"}</definedName>
    <definedName name="Format_6_1" localSheetId="20" hidden="1">{"pl_t&amp;d",#N/A,FALSE,"p&amp;l_t&amp;D_01_02 (2)"}</definedName>
    <definedName name="Format_6_1" localSheetId="21" hidden="1">{"pl_t&amp;d",#N/A,FALSE,"p&amp;l_t&amp;D_01_02 (2)"}</definedName>
    <definedName name="Format_6_1" localSheetId="22" hidden="1">{"pl_t&amp;d",#N/A,FALSE,"p&amp;l_t&amp;D_01_02 (2)"}</definedName>
    <definedName name="Format_6_1" localSheetId="24" hidden="1">{"pl_t&amp;d",#N/A,FALSE,"p&amp;l_t&amp;D_01_02 (2)"}</definedName>
    <definedName name="Format_6_1" localSheetId="4" hidden="1">{"pl_t&amp;d",#N/A,FALSE,"p&amp;l_t&amp;D_01_02 (2)"}</definedName>
    <definedName name="Format_6_1" localSheetId="3" hidden="1">{"pl_t&amp;d",#N/A,FALSE,"p&amp;l_t&amp;D_01_02 (2)"}</definedName>
    <definedName name="Format_6_1" localSheetId="5" hidden="1">{"pl_t&amp;d",#N/A,FALSE,"p&amp;l_t&amp;D_01_02 (2)"}</definedName>
    <definedName name="Format_6_1" localSheetId="6" hidden="1">{"pl_t&amp;d",#N/A,FALSE,"p&amp;l_t&amp;D_01_02 (2)"}</definedName>
    <definedName name="Format_6_1" localSheetId="7" hidden="1">{"pl_t&amp;d",#N/A,FALSE,"p&amp;l_t&amp;D_01_02 (2)"}</definedName>
    <definedName name="Format_6_1" localSheetId="8" hidden="1">{"pl_t&amp;d",#N/A,FALSE,"p&amp;l_t&amp;D_01_02 (2)"}</definedName>
    <definedName name="Format_6_1" localSheetId="9" hidden="1">{"pl_t&amp;d",#N/A,FALSE,"p&amp;l_t&amp;D_01_02 (2)"}</definedName>
    <definedName name="Format_6_1" hidden="1">{"pl_t&amp;d",#N/A,FALSE,"p&amp;l_t&amp;D_01_02 (2)"}</definedName>
    <definedName name="format1" localSheetId="2" hidden="1">{"pl_t&amp;d",#N/A,FALSE,"p&amp;l_t&amp;D_01_02 (2)"}</definedName>
    <definedName name="format1" localSheetId="16" hidden="1">{"pl_t&amp;d",#N/A,FALSE,"p&amp;l_t&amp;D_01_02 (2)"}</definedName>
    <definedName name="format1" localSheetId="17" hidden="1">{"pl_t&amp;d",#N/A,FALSE,"p&amp;l_t&amp;D_01_02 (2)"}</definedName>
    <definedName name="format1" localSheetId="18" hidden="1">{"pl_t&amp;d",#N/A,FALSE,"p&amp;l_t&amp;D_01_02 (2)"}</definedName>
    <definedName name="format1" localSheetId="19" hidden="1">{"pl_t&amp;d",#N/A,FALSE,"p&amp;l_t&amp;D_01_02 (2)"}</definedName>
    <definedName name="format1" localSheetId="20" hidden="1">{"pl_t&amp;d",#N/A,FALSE,"p&amp;l_t&amp;D_01_02 (2)"}</definedName>
    <definedName name="format1" localSheetId="21" hidden="1">{"pl_t&amp;d",#N/A,FALSE,"p&amp;l_t&amp;D_01_02 (2)"}</definedName>
    <definedName name="format1" localSheetId="22" hidden="1">{"pl_t&amp;d",#N/A,FALSE,"p&amp;l_t&amp;D_01_02 (2)"}</definedName>
    <definedName name="format1" localSheetId="24" hidden="1">{"pl_t&amp;d",#N/A,FALSE,"p&amp;l_t&amp;D_01_02 (2)"}</definedName>
    <definedName name="format1" localSheetId="4" hidden="1">{"pl_t&amp;d",#N/A,FALSE,"p&amp;l_t&amp;D_01_02 (2)"}</definedName>
    <definedName name="format1" localSheetId="3" hidden="1">{"pl_t&amp;d",#N/A,FALSE,"p&amp;l_t&amp;D_01_02 (2)"}</definedName>
    <definedName name="format1" localSheetId="5" hidden="1">{"pl_t&amp;d",#N/A,FALSE,"p&amp;l_t&amp;D_01_02 (2)"}</definedName>
    <definedName name="format1" localSheetId="6" hidden="1">{"pl_t&amp;d",#N/A,FALSE,"p&amp;l_t&amp;D_01_02 (2)"}</definedName>
    <definedName name="format1" localSheetId="7" hidden="1">{"pl_t&amp;d",#N/A,FALSE,"p&amp;l_t&amp;D_01_02 (2)"}</definedName>
    <definedName name="format1" localSheetId="8" hidden="1">{"pl_t&amp;d",#N/A,FALSE,"p&amp;l_t&amp;D_01_02 (2)"}</definedName>
    <definedName name="format1" localSheetId="9" hidden="1">{"pl_t&amp;d",#N/A,FALSE,"p&amp;l_t&amp;D_01_02 (2)"}</definedName>
    <definedName name="format1" hidden="1">{"pl_t&amp;d",#N/A,FALSE,"p&amp;l_t&amp;D_01_02 (2)"}</definedName>
    <definedName name="format1_1" localSheetId="2" hidden="1">{"pl_t&amp;d",#N/A,FALSE,"p&amp;l_t&amp;D_01_02 (2)"}</definedName>
    <definedName name="format1_1" localSheetId="16" hidden="1">{"pl_t&amp;d",#N/A,FALSE,"p&amp;l_t&amp;D_01_02 (2)"}</definedName>
    <definedName name="format1_1" localSheetId="17" hidden="1">{"pl_t&amp;d",#N/A,FALSE,"p&amp;l_t&amp;D_01_02 (2)"}</definedName>
    <definedName name="format1_1" localSheetId="18" hidden="1">{"pl_t&amp;d",#N/A,FALSE,"p&amp;l_t&amp;D_01_02 (2)"}</definedName>
    <definedName name="format1_1" localSheetId="19" hidden="1">{"pl_t&amp;d",#N/A,FALSE,"p&amp;l_t&amp;D_01_02 (2)"}</definedName>
    <definedName name="format1_1" localSheetId="20" hidden="1">{"pl_t&amp;d",#N/A,FALSE,"p&amp;l_t&amp;D_01_02 (2)"}</definedName>
    <definedName name="format1_1" localSheetId="21" hidden="1">{"pl_t&amp;d",#N/A,FALSE,"p&amp;l_t&amp;D_01_02 (2)"}</definedName>
    <definedName name="format1_1" localSheetId="22" hidden="1">{"pl_t&amp;d",#N/A,FALSE,"p&amp;l_t&amp;D_01_02 (2)"}</definedName>
    <definedName name="format1_1" localSheetId="24" hidden="1">{"pl_t&amp;d",#N/A,FALSE,"p&amp;l_t&amp;D_01_02 (2)"}</definedName>
    <definedName name="format1_1" localSheetId="4" hidden="1">{"pl_t&amp;d",#N/A,FALSE,"p&amp;l_t&amp;D_01_02 (2)"}</definedName>
    <definedName name="format1_1" localSheetId="3" hidden="1">{"pl_t&amp;d",#N/A,FALSE,"p&amp;l_t&amp;D_01_02 (2)"}</definedName>
    <definedName name="format1_1" localSheetId="5" hidden="1">{"pl_t&amp;d",#N/A,FALSE,"p&amp;l_t&amp;D_01_02 (2)"}</definedName>
    <definedName name="format1_1" localSheetId="6" hidden="1">{"pl_t&amp;d",#N/A,FALSE,"p&amp;l_t&amp;D_01_02 (2)"}</definedName>
    <definedName name="format1_1" localSheetId="7" hidden="1">{"pl_t&amp;d",#N/A,FALSE,"p&amp;l_t&amp;D_01_02 (2)"}</definedName>
    <definedName name="format1_1" localSheetId="8" hidden="1">{"pl_t&amp;d",#N/A,FALSE,"p&amp;l_t&amp;D_01_02 (2)"}</definedName>
    <definedName name="format1_1" localSheetId="9" hidden="1">{"pl_t&amp;d",#N/A,FALSE,"p&amp;l_t&amp;D_01_02 (2)"}</definedName>
    <definedName name="format1_1" hidden="1">{"pl_t&amp;d",#N/A,FALSE,"p&amp;l_t&amp;D_01_02 (2)"}</definedName>
    <definedName name="FORMAT43" localSheetId="2" hidden="1">{"pl_t&amp;d",#N/A,FALSE,"p&amp;l_t&amp;D_01_02 (2)"}</definedName>
    <definedName name="FORMAT43" localSheetId="16" hidden="1">{"pl_t&amp;d",#N/A,FALSE,"p&amp;l_t&amp;D_01_02 (2)"}</definedName>
    <definedName name="FORMAT43" localSheetId="17" hidden="1">{"pl_t&amp;d",#N/A,FALSE,"p&amp;l_t&amp;D_01_02 (2)"}</definedName>
    <definedName name="FORMAT43" localSheetId="18" hidden="1">{"pl_t&amp;d",#N/A,FALSE,"p&amp;l_t&amp;D_01_02 (2)"}</definedName>
    <definedName name="FORMAT43" localSheetId="19" hidden="1">{"pl_t&amp;d",#N/A,FALSE,"p&amp;l_t&amp;D_01_02 (2)"}</definedName>
    <definedName name="FORMAT43" localSheetId="20" hidden="1">{"pl_t&amp;d",#N/A,FALSE,"p&amp;l_t&amp;D_01_02 (2)"}</definedName>
    <definedName name="FORMAT43" localSheetId="21" hidden="1">{"pl_t&amp;d",#N/A,FALSE,"p&amp;l_t&amp;D_01_02 (2)"}</definedName>
    <definedName name="FORMAT43" localSheetId="22" hidden="1">{"pl_t&amp;d",#N/A,FALSE,"p&amp;l_t&amp;D_01_02 (2)"}</definedName>
    <definedName name="FORMAT43" localSheetId="24" hidden="1">{"pl_t&amp;d",#N/A,FALSE,"p&amp;l_t&amp;D_01_02 (2)"}</definedName>
    <definedName name="FORMAT43" localSheetId="4" hidden="1">{"pl_t&amp;d",#N/A,FALSE,"p&amp;l_t&amp;D_01_02 (2)"}</definedName>
    <definedName name="FORMAT43" localSheetId="3" hidden="1">{"pl_t&amp;d",#N/A,FALSE,"p&amp;l_t&amp;D_01_02 (2)"}</definedName>
    <definedName name="FORMAT43" localSheetId="5" hidden="1">{"pl_t&amp;d",#N/A,FALSE,"p&amp;l_t&amp;D_01_02 (2)"}</definedName>
    <definedName name="FORMAT43" localSheetId="6" hidden="1">{"pl_t&amp;d",#N/A,FALSE,"p&amp;l_t&amp;D_01_02 (2)"}</definedName>
    <definedName name="FORMAT43" localSheetId="7" hidden="1">{"pl_t&amp;d",#N/A,FALSE,"p&amp;l_t&amp;D_01_02 (2)"}</definedName>
    <definedName name="FORMAT43" localSheetId="8" hidden="1">{"pl_t&amp;d",#N/A,FALSE,"p&amp;l_t&amp;D_01_02 (2)"}</definedName>
    <definedName name="FORMAT43" localSheetId="9" hidden="1">{"pl_t&amp;d",#N/A,FALSE,"p&amp;l_t&amp;D_01_02 (2)"}</definedName>
    <definedName name="FORMAT43" hidden="1">{"pl_t&amp;d",#N/A,FALSE,"p&amp;l_t&amp;D_01_02 (2)"}</definedName>
    <definedName name="FORMAT43_1" localSheetId="2" hidden="1">{"pl_t&amp;d",#N/A,FALSE,"p&amp;l_t&amp;D_01_02 (2)"}</definedName>
    <definedName name="FORMAT43_1" localSheetId="16" hidden="1">{"pl_t&amp;d",#N/A,FALSE,"p&amp;l_t&amp;D_01_02 (2)"}</definedName>
    <definedName name="FORMAT43_1" localSheetId="17" hidden="1">{"pl_t&amp;d",#N/A,FALSE,"p&amp;l_t&amp;D_01_02 (2)"}</definedName>
    <definedName name="FORMAT43_1" localSheetId="18" hidden="1">{"pl_t&amp;d",#N/A,FALSE,"p&amp;l_t&amp;D_01_02 (2)"}</definedName>
    <definedName name="FORMAT43_1" localSheetId="19" hidden="1">{"pl_t&amp;d",#N/A,FALSE,"p&amp;l_t&amp;D_01_02 (2)"}</definedName>
    <definedName name="FORMAT43_1" localSheetId="20" hidden="1">{"pl_t&amp;d",#N/A,FALSE,"p&amp;l_t&amp;D_01_02 (2)"}</definedName>
    <definedName name="FORMAT43_1" localSheetId="21" hidden="1">{"pl_t&amp;d",#N/A,FALSE,"p&amp;l_t&amp;D_01_02 (2)"}</definedName>
    <definedName name="FORMAT43_1" localSheetId="22" hidden="1">{"pl_t&amp;d",#N/A,FALSE,"p&amp;l_t&amp;D_01_02 (2)"}</definedName>
    <definedName name="FORMAT43_1" localSheetId="24" hidden="1">{"pl_t&amp;d",#N/A,FALSE,"p&amp;l_t&amp;D_01_02 (2)"}</definedName>
    <definedName name="FORMAT43_1" localSheetId="4" hidden="1">{"pl_t&amp;d",#N/A,FALSE,"p&amp;l_t&amp;D_01_02 (2)"}</definedName>
    <definedName name="FORMAT43_1" localSheetId="3" hidden="1">{"pl_t&amp;d",#N/A,FALSE,"p&amp;l_t&amp;D_01_02 (2)"}</definedName>
    <definedName name="FORMAT43_1" localSheetId="5" hidden="1">{"pl_t&amp;d",#N/A,FALSE,"p&amp;l_t&amp;D_01_02 (2)"}</definedName>
    <definedName name="FORMAT43_1" localSheetId="6" hidden="1">{"pl_t&amp;d",#N/A,FALSE,"p&amp;l_t&amp;D_01_02 (2)"}</definedName>
    <definedName name="FORMAT43_1" localSheetId="7" hidden="1">{"pl_t&amp;d",#N/A,FALSE,"p&amp;l_t&amp;D_01_02 (2)"}</definedName>
    <definedName name="FORMAT43_1" localSheetId="8" hidden="1">{"pl_t&amp;d",#N/A,FALSE,"p&amp;l_t&amp;D_01_02 (2)"}</definedName>
    <definedName name="FORMAT43_1" localSheetId="9" hidden="1">{"pl_t&amp;d",#N/A,FALSE,"p&amp;l_t&amp;D_01_02 (2)"}</definedName>
    <definedName name="FORMAT43_1" hidden="1">{"pl_t&amp;d",#N/A,FALSE,"p&amp;l_t&amp;D_01_02 (2)"}</definedName>
    <definedName name="format5" localSheetId="2" hidden="1">{"pl_t&amp;d",#N/A,FALSE,"p&amp;l_t&amp;D_01_02 (2)"}</definedName>
    <definedName name="format5" localSheetId="16" hidden="1">{"pl_t&amp;d",#N/A,FALSE,"p&amp;l_t&amp;D_01_02 (2)"}</definedName>
    <definedName name="format5" localSheetId="17" hidden="1">{"pl_t&amp;d",#N/A,FALSE,"p&amp;l_t&amp;D_01_02 (2)"}</definedName>
    <definedName name="format5" localSheetId="18" hidden="1">{"pl_t&amp;d",#N/A,FALSE,"p&amp;l_t&amp;D_01_02 (2)"}</definedName>
    <definedName name="format5" localSheetId="19" hidden="1">{"pl_t&amp;d",#N/A,FALSE,"p&amp;l_t&amp;D_01_02 (2)"}</definedName>
    <definedName name="format5" localSheetId="20" hidden="1">{"pl_t&amp;d",#N/A,FALSE,"p&amp;l_t&amp;D_01_02 (2)"}</definedName>
    <definedName name="format5" localSheetId="21" hidden="1">{"pl_t&amp;d",#N/A,FALSE,"p&amp;l_t&amp;D_01_02 (2)"}</definedName>
    <definedName name="format5" localSheetId="22" hidden="1">{"pl_t&amp;d",#N/A,FALSE,"p&amp;l_t&amp;D_01_02 (2)"}</definedName>
    <definedName name="format5" localSheetId="24" hidden="1">{"pl_t&amp;d",#N/A,FALSE,"p&amp;l_t&amp;D_01_02 (2)"}</definedName>
    <definedName name="format5" localSheetId="4" hidden="1">{"pl_t&amp;d",#N/A,FALSE,"p&amp;l_t&amp;D_01_02 (2)"}</definedName>
    <definedName name="format5" localSheetId="3" hidden="1">{"pl_t&amp;d",#N/A,FALSE,"p&amp;l_t&amp;D_01_02 (2)"}</definedName>
    <definedName name="format5" localSheetId="5" hidden="1">{"pl_t&amp;d",#N/A,FALSE,"p&amp;l_t&amp;D_01_02 (2)"}</definedName>
    <definedName name="format5" localSheetId="6" hidden="1">{"pl_t&amp;d",#N/A,FALSE,"p&amp;l_t&amp;D_01_02 (2)"}</definedName>
    <definedName name="format5" localSheetId="7" hidden="1">{"pl_t&amp;d",#N/A,FALSE,"p&amp;l_t&amp;D_01_02 (2)"}</definedName>
    <definedName name="format5" localSheetId="8" hidden="1">{"pl_t&amp;d",#N/A,FALSE,"p&amp;l_t&amp;D_01_02 (2)"}</definedName>
    <definedName name="format5" localSheetId="9" hidden="1">{"pl_t&amp;d",#N/A,FALSE,"p&amp;l_t&amp;D_01_02 (2)"}</definedName>
    <definedName name="format5" hidden="1">{"pl_t&amp;d",#N/A,FALSE,"p&amp;l_t&amp;D_01_02 (2)"}</definedName>
    <definedName name="format5_1" localSheetId="2" hidden="1">{"pl_t&amp;d",#N/A,FALSE,"p&amp;l_t&amp;D_01_02 (2)"}</definedName>
    <definedName name="format5_1" localSheetId="16" hidden="1">{"pl_t&amp;d",#N/A,FALSE,"p&amp;l_t&amp;D_01_02 (2)"}</definedName>
    <definedName name="format5_1" localSheetId="17" hidden="1">{"pl_t&amp;d",#N/A,FALSE,"p&amp;l_t&amp;D_01_02 (2)"}</definedName>
    <definedName name="format5_1" localSheetId="18" hidden="1">{"pl_t&amp;d",#N/A,FALSE,"p&amp;l_t&amp;D_01_02 (2)"}</definedName>
    <definedName name="format5_1" localSheetId="19" hidden="1">{"pl_t&amp;d",#N/A,FALSE,"p&amp;l_t&amp;D_01_02 (2)"}</definedName>
    <definedName name="format5_1" localSheetId="20" hidden="1">{"pl_t&amp;d",#N/A,FALSE,"p&amp;l_t&amp;D_01_02 (2)"}</definedName>
    <definedName name="format5_1" localSheetId="21" hidden="1">{"pl_t&amp;d",#N/A,FALSE,"p&amp;l_t&amp;D_01_02 (2)"}</definedName>
    <definedName name="format5_1" localSheetId="22" hidden="1">{"pl_t&amp;d",#N/A,FALSE,"p&amp;l_t&amp;D_01_02 (2)"}</definedName>
    <definedName name="format5_1" localSheetId="24" hidden="1">{"pl_t&amp;d",#N/A,FALSE,"p&amp;l_t&amp;D_01_02 (2)"}</definedName>
    <definedName name="format5_1" localSheetId="4" hidden="1">{"pl_t&amp;d",#N/A,FALSE,"p&amp;l_t&amp;D_01_02 (2)"}</definedName>
    <definedName name="format5_1" localSheetId="3" hidden="1">{"pl_t&amp;d",#N/A,FALSE,"p&amp;l_t&amp;D_01_02 (2)"}</definedName>
    <definedName name="format5_1" localSheetId="5" hidden="1">{"pl_t&amp;d",#N/A,FALSE,"p&amp;l_t&amp;D_01_02 (2)"}</definedName>
    <definedName name="format5_1" localSheetId="6" hidden="1">{"pl_t&amp;d",#N/A,FALSE,"p&amp;l_t&amp;D_01_02 (2)"}</definedName>
    <definedName name="format5_1" localSheetId="7" hidden="1">{"pl_t&amp;d",#N/A,FALSE,"p&amp;l_t&amp;D_01_02 (2)"}</definedName>
    <definedName name="format5_1" localSheetId="8" hidden="1">{"pl_t&amp;d",#N/A,FALSE,"p&amp;l_t&amp;D_01_02 (2)"}</definedName>
    <definedName name="format5_1" localSheetId="9" hidden="1">{"pl_t&amp;d",#N/A,FALSE,"p&amp;l_t&amp;D_01_02 (2)"}</definedName>
    <definedName name="format5_1" hidden="1">{"pl_t&amp;d",#N/A,FALSE,"p&amp;l_t&amp;D_01_02 (2)"}</definedName>
    <definedName name="FT" localSheetId="2" hidden="1">{"pl_t&amp;d",#N/A,FALSE,"p&amp;l_t&amp;D_01_02 (2)"}</definedName>
    <definedName name="FT" localSheetId="16" hidden="1">{"pl_t&amp;d",#N/A,FALSE,"p&amp;l_t&amp;D_01_02 (2)"}</definedName>
    <definedName name="FT" localSheetId="17" hidden="1">{"pl_t&amp;d",#N/A,FALSE,"p&amp;l_t&amp;D_01_02 (2)"}</definedName>
    <definedName name="FT" localSheetId="18" hidden="1">{"pl_t&amp;d",#N/A,FALSE,"p&amp;l_t&amp;D_01_02 (2)"}</definedName>
    <definedName name="FT" localSheetId="19" hidden="1">{"pl_t&amp;d",#N/A,FALSE,"p&amp;l_t&amp;D_01_02 (2)"}</definedName>
    <definedName name="FT" localSheetId="20" hidden="1">{"pl_t&amp;d",#N/A,FALSE,"p&amp;l_t&amp;D_01_02 (2)"}</definedName>
    <definedName name="FT" localSheetId="21" hidden="1">{"pl_t&amp;d",#N/A,FALSE,"p&amp;l_t&amp;D_01_02 (2)"}</definedName>
    <definedName name="FT" localSheetId="22" hidden="1">{"pl_t&amp;d",#N/A,FALSE,"p&amp;l_t&amp;D_01_02 (2)"}</definedName>
    <definedName name="FT" localSheetId="24" hidden="1">{"pl_t&amp;d",#N/A,FALSE,"p&amp;l_t&amp;D_01_02 (2)"}</definedName>
    <definedName name="FT" localSheetId="4" hidden="1">{"pl_t&amp;d",#N/A,FALSE,"p&amp;l_t&amp;D_01_02 (2)"}</definedName>
    <definedName name="FT" localSheetId="3" hidden="1">{"pl_t&amp;d",#N/A,FALSE,"p&amp;l_t&amp;D_01_02 (2)"}</definedName>
    <definedName name="FT" localSheetId="5" hidden="1">{"pl_t&amp;d",#N/A,FALSE,"p&amp;l_t&amp;D_01_02 (2)"}</definedName>
    <definedName name="FT" localSheetId="6" hidden="1">{"pl_t&amp;d",#N/A,FALSE,"p&amp;l_t&amp;D_01_02 (2)"}</definedName>
    <definedName name="FT" localSheetId="7" hidden="1">{"pl_t&amp;d",#N/A,FALSE,"p&amp;l_t&amp;D_01_02 (2)"}</definedName>
    <definedName name="FT" localSheetId="8" hidden="1">{"pl_t&amp;d",#N/A,FALSE,"p&amp;l_t&amp;D_01_02 (2)"}</definedName>
    <definedName name="FT" localSheetId="9" hidden="1">{"pl_t&amp;d",#N/A,FALSE,"p&amp;l_t&amp;D_01_02 (2)"}</definedName>
    <definedName name="FT" hidden="1">{"pl_t&amp;d",#N/A,FALSE,"p&amp;l_t&amp;D_01_02 (2)"}</definedName>
    <definedName name="fu" localSheetId="2">#REF!</definedName>
    <definedName name="fu" localSheetId="16">#REF!</definedName>
    <definedName name="fu" localSheetId="17">#REF!</definedName>
    <definedName name="fu" localSheetId="18">#REF!</definedName>
    <definedName name="fu" localSheetId="19">#REF!</definedName>
    <definedName name="fu" localSheetId="20">#REF!</definedName>
    <definedName name="fu" localSheetId="21">#REF!</definedName>
    <definedName name="fu" localSheetId="22">#REF!</definedName>
    <definedName name="fu" localSheetId="24">#REF!</definedName>
    <definedName name="fu" localSheetId="4">#REF!</definedName>
    <definedName name="fu" localSheetId="3">#REF!</definedName>
    <definedName name="fu" localSheetId="7">#REF!</definedName>
    <definedName name="fu" localSheetId="8">#REF!</definedName>
    <definedName name="fu" localSheetId="9">#REF!</definedName>
    <definedName name="fu">#REF!</definedName>
    <definedName name="G" localSheetId="2">#REF!</definedName>
    <definedName name="G" localSheetId="17">#REF!</definedName>
    <definedName name="G" localSheetId="18">#REF!</definedName>
    <definedName name="G" localSheetId="20">#REF!</definedName>
    <definedName name="G" localSheetId="21">#REF!</definedName>
    <definedName name="G" localSheetId="22">#REF!</definedName>
    <definedName name="G" localSheetId="24">#REF!</definedName>
    <definedName name="G" localSheetId="4">#REF!</definedName>
    <definedName name="G" localSheetId="3">#REF!</definedName>
    <definedName name="G">#REF!</definedName>
    <definedName name="g_1" localSheetId="2" hidden="1">{"pl_t&amp;d",#N/A,FALSE,"p&amp;l_t&amp;D_01_02 (2)"}</definedName>
    <definedName name="g_1" localSheetId="16" hidden="1">{"pl_t&amp;d",#N/A,FALSE,"p&amp;l_t&amp;D_01_02 (2)"}</definedName>
    <definedName name="g_1" localSheetId="17" hidden="1">{"pl_t&amp;d",#N/A,FALSE,"p&amp;l_t&amp;D_01_02 (2)"}</definedName>
    <definedName name="g_1" localSheetId="18" hidden="1">{"pl_t&amp;d",#N/A,FALSE,"p&amp;l_t&amp;D_01_02 (2)"}</definedName>
    <definedName name="g_1" localSheetId="19" hidden="1">{"pl_t&amp;d",#N/A,FALSE,"p&amp;l_t&amp;D_01_02 (2)"}</definedName>
    <definedName name="g_1" localSheetId="20" hidden="1">{"pl_t&amp;d",#N/A,FALSE,"p&amp;l_t&amp;D_01_02 (2)"}</definedName>
    <definedName name="g_1" localSheetId="21" hidden="1">{"pl_t&amp;d",#N/A,FALSE,"p&amp;l_t&amp;D_01_02 (2)"}</definedName>
    <definedName name="g_1" localSheetId="22" hidden="1">{"pl_t&amp;d",#N/A,FALSE,"p&amp;l_t&amp;D_01_02 (2)"}</definedName>
    <definedName name="g_1" localSheetId="24" hidden="1">{"pl_t&amp;d",#N/A,FALSE,"p&amp;l_t&amp;D_01_02 (2)"}</definedName>
    <definedName name="g_1" localSheetId="4" hidden="1">{"pl_t&amp;d",#N/A,FALSE,"p&amp;l_t&amp;D_01_02 (2)"}</definedName>
    <definedName name="g_1" localSheetId="3" hidden="1">{"pl_t&amp;d",#N/A,FALSE,"p&amp;l_t&amp;D_01_02 (2)"}</definedName>
    <definedName name="g_1" localSheetId="5" hidden="1">{"pl_t&amp;d",#N/A,FALSE,"p&amp;l_t&amp;D_01_02 (2)"}</definedName>
    <definedName name="g_1" localSheetId="6" hidden="1">{"pl_t&amp;d",#N/A,FALSE,"p&amp;l_t&amp;D_01_02 (2)"}</definedName>
    <definedName name="g_1" localSheetId="7" hidden="1">{"pl_t&amp;d",#N/A,FALSE,"p&amp;l_t&amp;D_01_02 (2)"}</definedName>
    <definedName name="g_1" localSheetId="8" hidden="1">{"pl_t&amp;d",#N/A,FALSE,"p&amp;l_t&amp;D_01_02 (2)"}</definedName>
    <definedName name="g_1" localSheetId="9" hidden="1">{"pl_t&amp;d",#N/A,FALSE,"p&amp;l_t&amp;D_01_02 (2)"}</definedName>
    <definedName name="g_1" hidden="1">{"pl_t&amp;d",#N/A,FALSE,"p&amp;l_t&amp;D_01_02 (2)"}</definedName>
    <definedName name="gcjchkcjc" localSheetId="2">#REF!</definedName>
    <definedName name="gcjchkcjc" localSheetId="16">#REF!</definedName>
    <definedName name="gcjchkcjc" localSheetId="17">#REF!</definedName>
    <definedName name="gcjchkcjc" localSheetId="18">#REF!</definedName>
    <definedName name="gcjchkcjc" localSheetId="19">#REF!</definedName>
    <definedName name="gcjchkcjc" localSheetId="20">#REF!</definedName>
    <definedName name="gcjchkcjc" localSheetId="21">#REF!</definedName>
    <definedName name="gcjchkcjc" localSheetId="22">#REF!</definedName>
    <definedName name="gcjchkcjc" localSheetId="24">#REF!</definedName>
    <definedName name="gcjchkcjc" localSheetId="4">#REF!</definedName>
    <definedName name="gcjchkcjc" localSheetId="3">#REF!</definedName>
    <definedName name="gcjchkcjc" localSheetId="7">#REF!</definedName>
    <definedName name="gcjchkcjc" localSheetId="8">#REF!</definedName>
    <definedName name="gcjchkcjc" localSheetId="9">#REF!</definedName>
    <definedName name="gcjchkcjc">#REF!</definedName>
    <definedName name="gdxjhgcj" localSheetId="2">#REF!</definedName>
    <definedName name="gdxjhgcj" localSheetId="17">#REF!</definedName>
    <definedName name="gdxjhgcj" localSheetId="18">#REF!</definedName>
    <definedName name="gdxjhgcj" localSheetId="20">#REF!</definedName>
    <definedName name="gdxjhgcj" localSheetId="21">#REF!</definedName>
    <definedName name="gdxjhgcj" localSheetId="22">#REF!</definedName>
    <definedName name="gdxjhgcj" localSheetId="24">#REF!</definedName>
    <definedName name="gdxjhgcj" localSheetId="4">#REF!</definedName>
    <definedName name="gdxjhgcj" localSheetId="3">#REF!</definedName>
    <definedName name="gdxjhgcj">#REF!</definedName>
    <definedName name="ggg" localSheetId="2" hidden="1">{"pl_t&amp;d",#N/A,FALSE,"p&amp;l_t&amp;D_01_02 (2)"}</definedName>
    <definedName name="ggg" localSheetId="16" hidden="1">{"pl_t&amp;d",#N/A,FALSE,"p&amp;l_t&amp;D_01_02 (2)"}</definedName>
    <definedName name="ggg" localSheetId="17" hidden="1">{"pl_t&amp;d",#N/A,FALSE,"p&amp;l_t&amp;D_01_02 (2)"}</definedName>
    <definedName name="ggg" localSheetId="18" hidden="1">{"pl_t&amp;d",#N/A,FALSE,"p&amp;l_t&amp;D_01_02 (2)"}</definedName>
    <definedName name="ggg" localSheetId="19" hidden="1">{"pl_t&amp;d",#N/A,FALSE,"p&amp;l_t&amp;D_01_02 (2)"}</definedName>
    <definedName name="ggg" localSheetId="20" hidden="1">{"pl_t&amp;d",#N/A,FALSE,"p&amp;l_t&amp;D_01_02 (2)"}</definedName>
    <definedName name="ggg" localSheetId="21" hidden="1">{"pl_t&amp;d",#N/A,FALSE,"p&amp;l_t&amp;D_01_02 (2)"}</definedName>
    <definedName name="ggg" localSheetId="22" hidden="1">{"pl_t&amp;d",#N/A,FALSE,"p&amp;l_t&amp;D_01_02 (2)"}</definedName>
    <definedName name="ggg" localSheetId="24" hidden="1">{"pl_t&amp;d",#N/A,FALSE,"p&amp;l_t&amp;D_01_02 (2)"}</definedName>
    <definedName name="ggg" localSheetId="4" hidden="1">{"pl_t&amp;d",#N/A,FALSE,"p&amp;l_t&amp;D_01_02 (2)"}</definedName>
    <definedName name="ggg" localSheetId="3" hidden="1">{"pl_t&amp;d",#N/A,FALSE,"p&amp;l_t&amp;D_01_02 (2)"}</definedName>
    <definedName name="ggg" localSheetId="5" hidden="1">{"pl_t&amp;d",#N/A,FALSE,"p&amp;l_t&amp;D_01_02 (2)"}</definedName>
    <definedName name="ggg" localSheetId="6" hidden="1">{"pl_t&amp;d",#N/A,FALSE,"p&amp;l_t&amp;D_01_02 (2)"}</definedName>
    <definedName name="ggg" localSheetId="7" hidden="1">{"pl_t&amp;d",#N/A,FALSE,"p&amp;l_t&amp;D_01_02 (2)"}</definedName>
    <definedName name="ggg" localSheetId="8" hidden="1">{"pl_t&amp;d",#N/A,FALSE,"p&amp;l_t&amp;D_01_02 (2)"}</definedName>
    <definedName name="ggg" localSheetId="9" hidden="1">{"pl_t&amp;d",#N/A,FALSE,"p&amp;l_t&amp;D_01_02 (2)"}</definedName>
    <definedName name="ggg" hidden="1">{"pl_t&amp;d",#N/A,FALSE,"p&amp;l_t&amp;D_01_02 (2)"}</definedName>
    <definedName name="ggg_1" localSheetId="2" hidden="1">{"pl_t&amp;d",#N/A,FALSE,"p&amp;l_t&amp;D_01_02 (2)"}</definedName>
    <definedName name="ggg_1" localSheetId="16" hidden="1">{"pl_t&amp;d",#N/A,FALSE,"p&amp;l_t&amp;D_01_02 (2)"}</definedName>
    <definedName name="ggg_1" localSheetId="17" hidden="1">{"pl_t&amp;d",#N/A,FALSE,"p&amp;l_t&amp;D_01_02 (2)"}</definedName>
    <definedName name="ggg_1" localSheetId="18" hidden="1">{"pl_t&amp;d",#N/A,FALSE,"p&amp;l_t&amp;D_01_02 (2)"}</definedName>
    <definedName name="ggg_1" localSheetId="19" hidden="1">{"pl_t&amp;d",#N/A,FALSE,"p&amp;l_t&amp;D_01_02 (2)"}</definedName>
    <definedName name="ggg_1" localSheetId="20" hidden="1">{"pl_t&amp;d",#N/A,FALSE,"p&amp;l_t&amp;D_01_02 (2)"}</definedName>
    <definedName name="ggg_1" localSheetId="21" hidden="1">{"pl_t&amp;d",#N/A,FALSE,"p&amp;l_t&amp;D_01_02 (2)"}</definedName>
    <definedName name="ggg_1" localSheetId="22" hidden="1">{"pl_t&amp;d",#N/A,FALSE,"p&amp;l_t&amp;D_01_02 (2)"}</definedName>
    <definedName name="ggg_1" localSheetId="24" hidden="1">{"pl_t&amp;d",#N/A,FALSE,"p&amp;l_t&amp;D_01_02 (2)"}</definedName>
    <definedName name="ggg_1" localSheetId="4" hidden="1">{"pl_t&amp;d",#N/A,FALSE,"p&amp;l_t&amp;D_01_02 (2)"}</definedName>
    <definedName name="ggg_1" localSheetId="3" hidden="1">{"pl_t&amp;d",#N/A,FALSE,"p&amp;l_t&amp;D_01_02 (2)"}</definedName>
    <definedName name="ggg_1" localSheetId="5" hidden="1">{"pl_t&amp;d",#N/A,FALSE,"p&amp;l_t&amp;D_01_02 (2)"}</definedName>
    <definedName name="ggg_1" localSheetId="6" hidden="1">{"pl_t&amp;d",#N/A,FALSE,"p&amp;l_t&amp;D_01_02 (2)"}</definedName>
    <definedName name="ggg_1" localSheetId="7" hidden="1">{"pl_t&amp;d",#N/A,FALSE,"p&amp;l_t&amp;D_01_02 (2)"}</definedName>
    <definedName name="ggg_1" localSheetId="8" hidden="1">{"pl_t&amp;d",#N/A,FALSE,"p&amp;l_t&amp;D_01_02 (2)"}</definedName>
    <definedName name="ggg_1" localSheetId="9" hidden="1">{"pl_t&amp;d",#N/A,FALSE,"p&amp;l_t&amp;D_01_02 (2)"}</definedName>
    <definedName name="ggg_1" hidden="1">{"pl_t&amp;d",#N/A,FALSE,"p&amp;l_t&amp;D_01_02 (2)"}</definedName>
    <definedName name="ggggg" localSheetId="2" hidden="1">{"pl_td_01_02",#N/A,FALSE,"p&amp;l_t&amp;D_01_02 (2)"}</definedName>
    <definedName name="ggggg" localSheetId="16" hidden="1">{"pl_td_01_02",#N/A,FALSE,"p&amp;l_t&amp;D_01_02 (2)"}</definedName>
    <definedName name="ggggg" localSheetId="17" hidden="1">{"pl_td_01_02",#N/A,FALSE,"p&amp;l_t&amp;D_01_02 (2)"}</definedName>
    <definedName name="ggggg" localSheetId="18" hidden="1">{"pl_td_01_02",#N/A,FALSE,"p&amp;l_t&amp;D_01_02 (2)"}</definedName>
    <definedName name="ggggg" localSheetId="19" hidden="1">{"pl_td_01_02",#N/A,FALSE,"p&amp;l_t&amp;D_01_02 (2)"}</definedName>
    <definedName name="ggggg" localSheetId="20" hidden="1">{"pl_td_01_02",#N/A,FALSE,"p&amp;l_t&amp;D_01_02 (2)"}</definedName>
    <definedName name="ggggg" localSheetId="21" hidden="1">{"pl_td_01_02",#N/A,FALSE,"p&amp;l_t&amp;D_01_02 (2)"}</definedName>
    <definedName name="ggggg" localSheetId="22" hidden="1">{"pl_td_01_02",#N/A,FALSE,"p&amp;l_t&amp;D_01_02 (2)"}</definedName>
    <definedName name="ggggg" localSheetId="24" hidden="1">{"pl_td_01_02",#N/A,FALSE,"p&amp;l_t&amp;D_01_02 (2)"}</definedName>
    <definedName name="ggggg" localSheetId="4" hidden="1">{"pl_td_01_02",#N/A,FALSE,"p&amp;l_t&amp;D_01_02 (2)"}</definedName>
    <definedName name="ggggg" localSheetId="3" hidden="1">{"pl_td_01_02",#N/A,FALSE,"p&amp;l_t&amp;D_01_02 (2)"}</definedName>
    <definedName name="ggggg" localSheetId="5" hidden="1">{"pl_td_01_02",#N/A,FALSE,"p&amp;l_t&amp;D_01_02 (2)"}</definedName>
    <definedName name="ggggg" localSheetId="6" hidden="1">{"pl_td_01_02",#N/A,FALSE,"p&amp;l_t&amp;D_01_02 (2)"}</definedName>
    <definedName name="ggggg" localSheetId="7" hidden="1">{"pl_td_01_02",#N/A,FALSE,"p&amp;l_t&amp;D_01_02 (2)"}</definedName>
    <definedName name="ggggg" localSheetId="8" hidden="1">{"pl_td_01_02",#N/A,FALSE,"p&amp;l_t&amp;D_01_02 (2)"}</definedName>
    <definedName name="ggggg" localSheetId="9" hidden="1">{"pl_td_01_02",#N/A,FALSE,"p&amp;l_t&amp;D_01_02 (2)"}</definedName>
    <definedName name="ggggg" hidden="1">{"pl_td_01_02",#N/A,FALSE,"p&amp;l_t&amp;D_01_02 (2)"}</definedName>
    <definedName name="gh" localSheetId="2" hidden="1">{"pl_t&amp;d",#N/A,FALSE,"p&amp;l_t&amp;D_01_02 (2)"}</definedName>
    <definedName name="gh" localSheetId="16" hidden="1">{"pl_t&amp;d",#N/A,FALSE,"p&amp;l_t&amp;D_01_02 (2)"}</definedName>
    <definedName name="gh" localSheetId="17" hidden="1">{"pl_t&amp;d",#N/A,FALSE,"p&amp;l_t&amp;D_01_02 (2)"}</definedName>
    <definedName name="gh" localSheetId="18" hidden="1">{"pl_t&amp;d",#N/A,FALSE,"p&amp;l_t&amp;D_01_02 (2)"}</definedName>
    <definedName name="gh" localSheetId="19" hidden="1">{"pl_t&amp;d",#N/A,FALSE,"p&amp;l_t&amp;D_01_02 (2)"}</definedName>
    <definedName name="gh" localSheetId="20" hidden="1">{"pl_t&amp;d",#N/A,FALSE,"p&amp;l_t&amp;D_01_02 (2)"}</definedName>
    <definedName name="gh" localSheetId="21" hidden="1">{"pl_t&amp;d",#N/A,FALSE,"p&amp;l_t&amp;D_01_02 (2)"}</definedName>
    <definedName name="gh" localSheetId="22" hidden="1">{"pl_t&amp;d",#N/A,FALSE,"p&amp;l_t&amp;D_01_02 (2)"}</definedName>
    <definedName name="gh" localSheetId="24" hidden="1">{"pl_t&amp;d",#N/A,FALSE,"p&amp;l_t&amp;D_01_02 (2)"}</definedName>
    <definedName name="gh" localSheetId="4" hidden="1">{"pl_t&amp;d",#N/A,FALSE,"p&amp;l_t&amp;D_01_02 (2)"}</definedName>
    <definedName name="gh" localSheetId="3" hidden="1">{"pl_t&amp;d",#N/A,FALSE,"p&amp;l_t&amp;D_01_02 (2)"}</definedName>
    <definedName name="gh" localSheetId="5" hidden="1">{"pl_t&amp;d",#N/A,FALSE,"p&amp;l_t&amp;D_01_02 (2)"}</definedName>
    <definedName name="gh" localSheetId="6" hidden="1">{"pl_t&amp;d",#N/A,FALSE,"p&amp;l_t&amp;D_01_02 (2)"}</definedName>
    <definedName name="gh" localSheetId="7" hidden="1">{"pl_t&amp;d",#N/A,FALSE,"p&amp;l_t&amp;D_01_02 (2)"}</definedName>
    <definedName name="gh" localSheetId="8" hidden="1">{"pl_t&amp;d",#N/A,FALSE,"p&amp;l_t&amp;D_01_02 (2)"}</definedName>
    <definedName name="gh" localSheetId="9" hidden="1">{"pl_t&amp;d",#N/A,FALSE,"p&amp;l_t&amp;D_01_02 (2)"}</definedName>
    <definedName name="gh" hidden="1">{"pl_t&amp;d",#N/A,FALSE,"p&amp;l_t&amp;D_01_02 (2)"}</definedName>
    <definedName name="gh_1" localSheetId="2" hidden="1">{"pl_t&amp;d",#N/A,FALSE,"p&amp;l_t&amp;D_01_02 (2)"}</definedName>
    <definedName name="gh_1" localSheetId="16" hidden="1">{"pl_t&amp;d",#N/A,FALSE,"p&amp;l_t&amp;D_01_02 (2)"}</definedName>
    <definedName name="gh_1" localSheetId="17" hidden="1">{"pl_t&amp;d",#N/A,FALSE,"p&amp;l_t&amp;D_01_02 (2)"}</definedName>
    <definedName name="gh_1" localSheetId="18" hidden="1">{"pl_t&amp;d",#N/A,FALSE,"p&amp;l_t&amp;D_01_02 (2)"}</definedName>
    <definedName name="gh_1" localSheetId="19" hidden="1">{"pl_t&amp;d",#N/A,FALSE,"p&amp;l_t&amp;D_01_02 (2)"}</definedName>
    <definedName name="gh_1" localSheetId="20" hidden="1">{"pl_t&amp;d",#N/A,FALSE,"p&amp;l_t&amp;D_01_02 (2)"}</definedName>
    <definedName name="gh_1" localSheetId="21" hidden="1">{"pl_t&amp;d",#N/A,FALSE,"p&amp;l_t&amp;D_01_02 (2)"}</definedName>
    <definedName name="gh_1" localSheetId="22" hidden="1">{"pl_t&amp;d",#N/A,FALSE,"p&amp;l_t&amp;D_01_02 (2)"}</definedName>
    <definedName name="gh_1" localSheetId="24" hidden="1">{"pl_t&amp;d",#N/A,FALSE,"p&amp;l_t&amp;D_01_02 (2)"}</definedName>
    <definedName name="gh_1" localSheetId="4" hidden="1">{"pl_t&amp;d",#N/A,FALSE,"p&amp;l_t&amp;D_01_02 (2)"}</definedName>
    <definedName name="gh_1" localSheetId="3" hidden="1">{"pl_t&amp;d",#N/A,FALSE,"p&amp;l_t&amp;D_01_02 (2)"}</definedName>
    <definedName name="gh_1" localSheetId="5" hidden="1">{"pl_t&amp;d",#N/A,FALSE,"p&amp;l_t&amp;D_01_02 (2)"}</definedName>
    <definedName name="gh_1" localSheetId="6" hidden="1">{"pl_t&amp;d",#N/A,FALSE,"p&amp;l_t&amp;D_01_02 (2)"}</definedName>
    <definedName name="gh_1" localSheetId="7" hidden="1">{"pl_t&amp;d",#N/A,FALSE,"p&amp;l_t&amp;D_01_02 (2)"}</definedName>
    <definedName name="gh_1" localSheetId="8" hidden="1">{"pl_t&amp;d",#N/A,FALSE,"p&amp;l_t&amp;D_01_02 (2)"}</definedName>
    <definedName name="gh_1" localSheetId="9" hidden="1">{"pl_t&amp;d",#N/A,FALSE,"p&amp;l_t&amp;D_01_02 (2)"}</definedName>
    <definedName name="gh_1" hidden="1">{"pl_t&amp;d",#N/A,FALSE,"p&amp;l_t&amp;D_01_02 (2)"}</definedName>
    <definedName name="ghgf" localSheetId="2" hidden="1">{"pl_t&amp;d",#N/A,FALSE,"p&amp;l_t&amp;D_01_02 (2)"}</definedName>
    <definedName name="ghgf" localSheetId="16" hidden="1">{"pl_t&amp;d",#N/A,FALSE,"p&amp;l_t&amp;D_01_02 (2)"}</definedName>
    <definedName name="ghgf" localSheetId="17" hidden="1">{"pl_t&amp;d",#N/A,FALSE,"p&amp;l_t&amp;D_01_02 (2)"}</definedName>
    <definedName name="ghgf" localSheetId="18" hidden="1">{"pl_t&amp;d",#N/A,FALSE,"p&amp;l_t&amp;D_01_02 (2)"}</definedName>
    <definedName name="ghgf" localSheetId="19" hidden="1">{"pl_t&amp;d",#N/A,FALSE,"p&amp;l_t&amp;D_01_02 (2)"}</definedName>
    <definedName name="ghgf" localSheetId="20" hidden="1">{"pl_t&amp;d",#N/A,FALSE,"p&amp;l_t&amp;D_01_02 (2)"}</definedName>
    <definedName name="ghgf" localSheetId="21" hidden="1">{"pl_t&amp;d",#N/A,FALSE,"p&amp;l_t&amp;D_01_02 (2)"}</definedName>
    <definedName name="ghgf" localSheetId="22" hidden="1">{"pl_t&amp;d",#N/A,FALSE,"p&amp;l_t&amp;D_01_02 (2)"}</definedName>
    <definedName name="ghgf" localSheetId="24" hidden="1">{"pl_t&amp;d",#N/A,FALSE,"p&amp;l_t&amp;D_01_02 (2)"}</definedName>
    <definedName name="ghgf" localSheetId="4" hidden="1">{"pl_t&amp;d",#N/A,FALSE,"p&amp;l_t&amp;D_01_02 (2)"}</definedName>
    <definedName name="ghgf" localSheetId="3" hidden="1">{"pl_t&amp;d",#N/A,FALSE,"p&amp;l_t&amp;D_01_02 (2)"}</definedName>
    <definedName name="ghgf" localSheetId="5" hidden="1">{"pl_t&amp;d",#N/A,FALSE,"p&amp;l_t&amp;D_01_02 (2)"}</definedName>
    <definedName name="ghgf" localSheetId="6" hidden="1">{"pl_t&amp;d",#N/A,FALSE,"p&amp;l_t&amp;D_01_02 (2)"}</definedName>
    <definedName name="ghgf" localSheetId="7" hidden="1">{"pl_t&amp;d",#N/A,FALSE,"p&amp;l_t&amp;D_01_02 (2)"}</definedName>
    <definedName name="ghgf" localSheetId="8" hidden="1">{"pl_t&amp;d",#N/A,FALSE,"p&amp;l_t&amp;D_01_02 (2)"}</definedName>
    <definedName name="ghgf" localSheetId="9" hidden="1">{"pl_t&amp;d",#N/A,FALSE,"p&amp;l_t&amp;D_01_02 (2)"}</definedName>
    <definedName name="ghgf" hidden="1">{"pl_t&amp;d",#N/A,FALSE,"p&amp;l_t&amp;D_01_02 (2)"}</definedName>
    <definedName name="ghgfh" localSheetId="2" hidden="1">{"pl_t&amp;d",#N/A,FALSE,"p&amp;l_t&amp;D_01_02 (2)"}</definedName>
    <definedName name="ghgfh" localSheetId="16" hidden="1">{"pl_t&amp;d",#N/A,FALSE,"p&amp;l_t&amp;D_01_02 (2)"}</definedName>
    <definedName name="ghgfh" localSheetId="17" hidden="1">{"pl_t&amp;d",#N/A,FALSE,"p&amp;l_t&amp;D_01_02 (2)"}</definedName>
    <definedName name="ghgfh" localSheetId="18" hidden="1">{"pl_t&amp;d",#N/A,FALSE,"p&amp;l_t&amp;D_01_02 (2)"}</definedName>
    <definedName name="ghgfh" localSheetId="19" hidden="1">{"pl_t&amp;d",#N/A,FALSE,"p&amp;l_t&amp;D_01_02 (2)"}</definedName>
    <definedName name="ghgfh" localSheetId="20" hidden="1">{"pl_t&amp;d",#N/A,FALSE,"p&amp;l_t&amp;D_01_02 (2)"}</definedName>
    <definedName name="ghgfh" localSheetId="21" hidden="1">{"pl_t&amp;d",#N/A,FALSE,"p&amp;l_t&amp;D_01_02 (2)"}</definedName>
    <definedName name="ghgfh" localSheetId="22" hidden="1">{"pl_t&amp;d",#N/A,FALSE,"p&amp;l_t&amp;D_01_02 (2)"}</definedName>
    <definedName name="ghgfh" localSheetId="24" hidden="1">{"pl_t&amp;d",#N/A,FALSE,"p&amp;l_t&amp;D_01_02 (2)"}</definedName>
    <definedName name="ghgfh" localSheetId="4" hidden="1">{"pl_t&amp;d",#N/A,FALSE,"p&amp;l_t&amp;D_01_02 (2)"}</definedName>
    <definedName name="ghgfh" localSheetId="3" hidden="1">{"pl_t&amp;d",#N/A,FALSE,"p&amp;l_t&amp;D_01_02 (2)"}</definedName>
    <definedName name="ghgfh" localSheetId="5" hidden="1">{"pl_t&amp;d",#N/A,FALSE,"p&amp;l_t&amp;D_01_02 (2)"}</definedName>
    <definedName name="ghgfh" localSheetId="6" hidden="1">{"pl_t&amp;d",#N/A,FALSE,"p&amp;l_t&amp;D_01_02 (2)"}</definedName>
    <definedName name="ghgfh" localSheetId="7" hidden="1">{"pl_t&amp;d",#N/A,FALSE,"p&amp;l_t&amp;D_01_02 (2)"}</definedName>
    <definedName name="ghgfh" localSheetId="8" hidden="1">{"pl_t&amp;d",#N/A,FALSE,"p&amp;l_t&amp;D_01_02 (2)"}</definedName>
    <definedName name="ghgfh" localSheetId="9" hidden="1">{"pl_t&amp;d",#N/A,FALSE,"p&amp;l_t&amp;D_01_02 (2)"}</definedName>
    <definedName name="ghgfh" hidden="1">{"pl_t&amp;d",#N/A,FALSE,"p&amp;l_t&amp;D_01_02 (2)"}</definedName>
    <definedName name="ghgfh_1" localSheetId="2" hidden="1">{"pl_t&amp;d",#N/A,FALSE,"p&amp;l_t&amp;D_01_02 (2)"}</definedName>
    <definedName name="ghgfh_1" localSheetId="16" hidden="1">{"pl_t&amp;d",#N/A,FALSE,"p&amp;l_t&amp;D_01_02 (2)"}</definedName>
    <definedName name="ghgfh_1" localSheetId="17" hidden="1">{"pl_t&amp;d",#N/A,FALSE,"p&amp;l_t&amp;D_01_02 (2)"}</definedName>
    <definedName name="ghgfh_1" localSheetId="18" hidden="1">{"pl_t&amp;d",#N/A,FALSE,"p&amp;l_t&amp;D_01_02 (2)"}</definedName>
    <definedName name="ghgfh_1" localSheetId="19" hidden="1">{"pl_t&amp;d",#N/A,FALSE,"p&amp;l_t&amp;D_01_02 (2)"}</definedName>
    <definedName name="ghgfh_1" localSheetId="20" hidden="1">{"pl_t&amp;d",#N/A,FALSE,"p&amp;l_t&amp;D_01_02 (2)"}</definedName>
    <definedName name="ghgfh_1" localSheetId="21" hidden="1">{"pl_t&amp;d",#N/A,FALSE,"p&amp;l_t&amp;D_01_02 (2)"}</definedName>
    <definedName name="ghgfh_1" localSheetId="22" hidden="1">{"pl_t&amp;d",#N/A,FALSE,"p&amp;l_t&amp;D_01_02 (2)"}</definedName>
    <definedName name="ghgfh_1" localSheetId="24" hidden="1">{"pl_t&amp;d",#N/A,FALSE,"p&amp;l_t&amp;D_01_02 (2)"}</definedName>
    <definedName name="ghgfh_1" localSheetId="4" hidden="1">{"pl_t&amp;d",#N/A,FALSE,"p&amp;l_t&amp;D_01_02 (2)"}</definedName>
    <definedName name="ghgfh_1" localSheetId="3" hidden="1">{"pl_t&amp;d",#N/A,FALSE,"p&amp;l_t&amp;D_01_02 (2)"}</definedName>
    <definedName name="ghgfh_1" localSheetId="5" hidden="1">{"pl_t&amp;d",#N/A,FALSE,"p&amp;l_t&amp;D_01_02 (2)"}</definedName>
    <definedName name="ghgfh_1" localSheetId="6" hidden="1">{"pl_t&amp;d",#N/A,FALSE,"p&amp;l_t&amp;D_01_02 (2)"}</definedName>
    <definedName name="ghgfh_1" localSheetId="7" hidden="1">{"pl_t&amp;d",#N/A,FALSE,"p&amp;l_t&amp;D_01_02 (2)"}</definedName>
    <definedName name="ghgfh_1" localSheetId="8" hidden="1">{"pl_t&amp;d",#N/A,FALSE,"p&amp;l_t&amp;D_01_02 (2)"}</definedName>
    <definedName name="ghgfh_1" localSheetId="9" hidden="1">{"pl_t&amp;d",#N/A,FALSE,"p&amp;l_t&amp;D_01_02 (2)"}</definedName>
    <definedName name="ghgfh_1" hidden="1">{"pl_t&amp;d",#N/A,FALSE,"p&amp;l_t&amp;D_01_02 (2)"}</definedName>
    <definedName name="ghh" localSheetId="2" hidden="1">{"pl_t&amp;d",#N/A,FALSE,"p&amp;l_t&amp;D_01_02 (2)"}</definedName>
    <definedName name="ghh" localSheetId="16" hidden="1">{"pl_t&amp;d",#N/A,FALSE,"p&amp;l_t&amp;D_01_02 (2)"}</definedName>
    <definedName name="ghh" localSheetId="17" hidden="1">{"pl_t&amp;d",#N/A,FALSE,"p&amp;l_t&amp;D_01_02 (2)"}</definedName>
    <definedName name="ghh" localSheetId="18" hidden="1">{"pl_t&amp;d",#N/A,FALSE,"p&amp;l_t&amp;D_01_02 (2)"}</definedName>
    <definedName name="ghh" localSheetId="19" hidden="1">{"pl_t&amp;d",#N/A,FALSE,"p&amp;l_t&amp;D_01_02 (2)"}</definedName>
    <definedName name="ghh" localSheetId="20" hidden="1">{"pl_t&amp;d",#N/A,FALSE,"p&amp;l_t&amp;D_01_02 (2)"}</definedName>
    <definedName name="ghh" localSheetId="21" hidden="1">{"pl_t&amp;d",#N/A,FALSE,"p&amp;l_t&amp;D_01_02 (2)"}</definedName>
    <definedName name="ghh" localSheetId="22" hidden="1">{"pl_t&amp;d",#N/A,FALSE,"p&amp;l_t&amp;D_01_02 (2)"}</definedName>
    <definedName name="ghh" localSheetId="24" hidden="1">{"pl_t&amp;d",#N/A,FALSE,"p&amp;l_t&amp;D_01_02 (2)"}</definedName>
    <definedName name="ghh" localSheetId="4" hidden="1">{"pl_t&amp;d",#N/A,FALSE,"p&amp;l_t&amp;D_01_02 (2)"}</definedName>
    <definedName name="ghh" localSheetId="3" hidden="1">{"pl_t&amp;d",#N/A,FALSE,"p&amp;l_t&amp;D_01_02 (2)"}</definedName>
    <definedName name="ghh" localSheetId="5" hidden="1">{"pl_t&amp;d",#N/A,FALSE,"p&amp;l_t&amp;D_01_02 (2)"}</definedName>
    <definedName name="ghh" localSheetId="6" hidden="1">{"pl_t&amp;d",#N/A,FALSE,"p&amp;l_t&amp;D_01_02 (2)"}</definedName>
    <definedName name="ghh" localSheetId="7" hidden="1">{"pl_t&amp;d",#N/A,FALSE,"p&amp;l_t&amp;D_01_02 (2)"}</definedName>
    <definedName name="ghh" localSheetId="8" hidden="1">{"pl_t&amp;d",#N/A,FALSE,"p&amp;l_t&amp;D_01_02 (2)"}</definedName>
    <definedName name="ghh" localSheetId="9" hidden="1">{"pl_t&amp;d",#N/A,FALSE,"p&amp;l_t&amp;D_01_02 (2)"}</definedName>
    <definedName name="ghh" hidden="1">{"pl_t&amp;d",#N/A,FALSE,"p&amp;l_t&amp;D_01_02 (2)"}</definedName>
    <definedName name="ghh_1" localSheetId="2" hidden="1">{"pl_t&amp;d",#N/A,FALSE,"p&amp;l_t&amp;D_01_02 (2)"}</definedName>
    <definedName name="ghh_1" localSheetId="16" hidden="1">{"pl_t&amp;d",#N/A,FALSE,"p&amp;l_t&amp;D_01_02 (2)"}</definedName>
    <definedName name="ghh_1" localSheetId="17" hidden="1">{"pl_t&amp;d",#N/A,FALSE,"p&amp;l_t&amp;D_01_02 (2)"}</definedName>
    <definedName name="ghh_1" localSheetId="18" hidden="1">{"pl_t&amp;d",#N/A,FALSE,"p&amp;l_t&amp;D_01_02 (2)"}</definedName>
    <definedName name="ghh_1" localSheetId="19" hidden="1">{"pl_t&amp;d",#N/A,FALSE,"p&amp;l_t&amp;D_01_02 (2)"}</definedName>
    <definedName name="ghh_1" localSheetId="20" hidden="1">{"pl_t&amp;d",#N/A,FALSE,"p&amp;l_t&amp;D_01_02 (2)"}</definedName>
    <definedName name="ghh_1" localSheetId="21" hidden="1">{"pl_t&amp;d",#N/A,FALSE,"p&amp;l_t&amp;D_01_02 (2)"}</definedName>
    <definedName name="ghh_1" localSheetId="22" hidden="1">{"pl_t&amp;d",#N/A,FALSE,"p&amp;l_t&amp;D_01_02 (2)"}</definedName>
    <definedName name="ghh_1" localSheetId="24" hidden="1">{"pl_t&amp;d",#N/A,FALSE,"p&amp;l_t&amp;D_01_02 (2)"}</definedName>
    <definedName name="ghh_1" localSheetId="4" hidden="1">{"pl_t&amp;d",#N/A,FALSE,"p&amp;l_t&amp;D_01_02 (2)"}</definedName>
    <definedName name="ghh_1" localSheetId="3" hidden="1">{"pl_t&amp;d",#N/A,FALSE,"p&amp;l_t&amp;D_01_02 (2)"}</definedName>
    <definedName name="ghh_1" localSheetId="5" hidden="1">{"pl_t&amp;d",#N/A,FALSE,"p&amp;l_t&amp;D_01_02 (2)"}</definedName>
    <definedName name="ghh_1" localSheetId="6" hidden="1">{"pl_t&amp;d",#N/A,FALSE,"p&amp;l_t&amp;D_01_02 (2)"}</definedName>
    <definedName name="ghh_1" localSheetId="7" hidden="1">{"pl_t&amp;d",#N/A,FALSE,"p&amp;l_t&amp;D_01_02 (2)"}</definedName>
    <definedName name="ghh_1" localSheetId="8" hidden="1">{"pl_t&amp;d",#N/A,FALSE,"p&amp;l_t&amp;D_01_02 (2)"}</definedName>
    <definedName name="ghh_1" localSheetId="9" hidden="1">{"pl_t&amp;d",#N/A,FALSE,"p&amp;l_t&amp;D_01_02 (2)"}</definedName>
    <definedName name="ghh_1" hidden="1">{"pl_t&amp;d",#N/A,FALSE,"p&amp;l_t&amp;D_01_02 (2)"}</definedName>
    <definedName name="Gudivada" localSheetId="2" hidden="1">{"pl_t&amp;d",#N/A,FALSE,"p&amp;l_t&amp;D_01_02 (2)"}</definedName>
    <definedName name="Gudivada" localSheetId="16" hidden="1">{"pl_t&amp;d",#N/A,FALSE,"p&amp;l_t&amp;D_01_02 (2)"}</definedName>
    <definedName name="Gudivada" localSheetId="17" hidden="1">{"pl_t&amp;d",#N/A,FALSE,"p&amp;l_t&amp;D_01_02 (2)"}</definedName>
    <definedName name="Gudivada" localSheetId="18" hidden="1">{"pl_t&amp;d",#N/A,FALSE,"p&amp;l_t&amp;D_01_02 (2)"}</definedName>
    <definedName name="Gudivada" localSheetId="19" hidden="1">{"pl_t&amp;d",#N/A,FALSE,"p&amp;l_t&amp;D_01_02 (2)"}</definedName>
    <definedName name="Gudivada" localSheetId="20" hidden="1">{"pl_t&amp;d",#N/A,FALSE,"p&amp;l_t&amp;D_01_02 (2)"}</definedName>
    <definedName name="Gudivada" localSheetId="21" hidden="1">{"pl_t&amp;d",#N/A,FALSE,"p&amp;l_t&amp;D_01_02 (2)"}</definedName>
    <definedName name="Gudivada" localSheetId="22" hidden="1">{"pl_t&amp;d",#N/A,FALSE,"p&amp;l_t&amp;D_01_02 (2)"}</definedName>
    <definedName name="Gudivada" localSheetId="24" hidden="1">{"pl_t&amp;d",#N/A,FALSE,"p&amp;l_t&amp;D_01_02 (2)"}</definedName>
    <definedName name="Gudivada" localSheetId="4" hidden="1">{"pl_t&amp;d",#N/A,FALSE,"p&amp;l_t&amp;D_01_02 (2)"}</definedName>
    <definedName name="Gudivada" localSheetId="3" hidden="1">{"pl_t&amp;d",#N/A,FALSE,"p&amp;l_t&amp;D_01_02 (2)"}</definedName>
    <definedName name="Gudivada" localSheetId="5" hidden="1">{"pl_t&amp;d",#N/A,FALSE,"p&amp;l_t&amp;D_01_02 (2)"}</definedName>
    <definedName name="Gudivada" localSheetId="6" hidden="1">{"pl_t&amp;d",#N/A,FALSE,"p&amp;l_t&amp;D_01_02 (2)"}</definedName>
    <definedName name="Gudivada" localSheetId="7" hidden="1">{"pl_t&amp;d",#N/A,FALSE,"p&amp;l_t&amp;D_01_02 (2)"}</definedName>
    <definedName name="Gudivada" localSheetId="8" hidden="1">{"pl_t&amp;d",#N/A,FALSE,"p&amp;l_t&amp;D_01_02 (2)"}</definedName>
    <definedName name="Gudivada" localSheetId="9" hidden="1">{"pl_t&amp;d",#N/A,FALSE,"p&amp;l_t&amp;D_01_02 (2)"}</definedName>
    <definedName name="Gudivada" hidden="1">{"pl_t&amp;d",#N/A,FALSE,"p&amp;l_t&amp;D_01_02 (2)"}</definedName>
    <definedName name="gurur" localSheetId="2" hidden="1">{"pl_t&amp;d",#N/A,FALSE,"p&amp;l_t&amp;D_01_02 (2)"}</definedName>
    <definedName name="gurur" localSheetId="16" hidden="1">{"pl_t&amp;d",#N/A,FALSE,"p&amp;l_t&amp;D_01_02 (2)"}</definedName>
    <definedName name="gurur" localSheetId="17" hidden="1">{"pl_t&amp;d",#N/A,FALSE,"p&amp;l_t&amp;D_01_02 (2)"}</definedName>
    <definedName name="gurur" localSheetId="18" hidden="1">{"pl_t&amp;d",#N/A,FALSE,"p&amp;l_t&amp;D_01_02 (2)"}</definedName>
    <definedName name="gurur" localSheetId="19" hidden="1">{"pl_t&amp;d",#N/A,FALSE,"p&amp;l_t&amp;D_01_02 (2)"}</definedName>
    <definedName name="gurur" localSheetId="20" hidden="1">{"pl_t&amp;d",#N/A,FALSE,"p&amp;l_t&amp;D_01_02 (2)"}</definedName>
    <definedName name="gurur" localSheetId="21" hidden="1">{"pl_t&amp;d",#N/A,FALSE,"p&amp;l_t&amp;D_01_02 (2)"}</definedName>
    <definedName name="gurur" localSheetId="22" hidden="1">{"pl_t&amp;d",#N/A,FALSE,"p&amp;l_t&amp;D_01_02 (2)"}</definedName>
    <definedName name="gurur" localSheetId="24" hidden="1">{"pl_t&amp;d",#N/A,FALSE,"p&amp;l_t&amp;D_01_02 (2)"}</definedName>
    <definedName name="gurur" localSheetId="4" hidden="1">{"pl_t&amp;d",#N/A,FALSE,"p&amp;l_t&amp;D_01_02 (2)"}</definedName>
    <definedName name="gurur" localSheetId="3" hidden="1">{"pl_t&amp;d",#N/A,FALSE,"p&amp;l_t&amp;D_01_02 (2)"}</definedName>
    <definedName name="gurur" localSheetId="5" hidden="1">{"pl_t&amp;d",#N/A,FALSE,"p&amp;l_t&amp;D_01_02 (2)"}</definedName>
    <definedName name="gurur" localSheetId="6" hidden="1">{"pl_t&amp;d",#N/A,FALSE,"p&amp;l_t&amp;D_01_02 (2)"}</definedName>
    <definedName name="gurur" localSheetId="7" hidden="1">{"pl_t&amp;d",#N/A,FALSE,"p&amp;l_t&amp;D_01_02 (2)"}</definedName>
    <definedName name="gurur" localSheetId="8" hidden="1">{"pl_t&amp;d",#N/A,FALSE,"p&amp;l_t&amp;D_01_02 (2)"}</definedName>
    <definedName name="gurur" localSheetId="9" hidden="1">{"pl_t&amp;d",#N/A,FALSE,"p&amp;l_t&amp;D_01_02 (2)"}</definedName>
    <definedName name="gurur" hidden="1">{"pl_t&amp;d",#N/A,FALSE,"p&amp;l_t&amp;D_01_02 (2)"}</definedName>
    <definedName name="H" localSheetId="2">#REF!</definedName>
    <definedName name="H" localSheetId="16">#REF!</definedName>
    <definedName name="H" localSheetId="17">#REF!</definedName>
    <definedName name="H" localSheetId="18">#REF!</definedName>
    <definedName name="H" localSheetId="19">#REF!</definedName>
    <definedName name="H" localSheetId="20">#REF!</definedName>
    <definedName name="H" localSheetId="21">#REF!</definedName>
    <definedName name="H" localSheetId="22">#REF!</definedName>
    <definedName name="H" localSheetId="24">#REF!</definedName>
    <definedName name="H" localSheetId="4">#REF!</definedName>
    <definedName name="H" localSheetId="3">#REF!</definedName>
    <definedName name="H" localSheetId="7">#REF!</definedName>
    <definedName name="H" localSheetId="8">#REF!</definedName>
    <definedName name="H" localSheetId="9">#REF!</definedName>
    <definedName name="H">#REF!</definedName>
    <definedName name="hgh" localSheetId="2" hidden="1">{"pl_t&amp;d",#N/A,FALSE,"p&amp;l_t&amp;D_01_02 (2)"}</definedName>
    <definedName name="hgh" localSheetId="16" hidden="1">{"pl_t&amp;d",#N/A,FALSE,"p&amp;l_t&amp;D_01_02 (2)"}</definedName>
    <definedName name="hgh" localSheetId="17" hidden="1">{"pl_t&amp;d",#N/A,FALSE,"p&amp;l_t&amp;D_01_02 (2)"}</definedName>
    <definedName name="hgh" localSheetId="18" hidden="1">{"pl_t&amp;d",#N/A,FALSE,"p&amp;l_t&amp;D_01_02 (2)"}</definedName>
    <definedName name="hgh" localSheetId="19" hidden="1">{"pl_t&amp;d",#N/A,FALSE,"p&amp;l_t&amp;D_01_02 (2)"}</definedName>
    <definedName name="hgh" localSheetId="20" hidden="1">{"pl_t&amp;d",#N/A,FALSE,"p&amp;l_t&amp;D_01_02 (2)"}</definedName>
    <definedName name="hgh" localSheetId="21" hidden="1">{"pl_t&amp;d",#N/A,FALSE,"p&amp;l_t&amp;D_01_02 (2)"}</definedName>
    <definedName name="hgh" localSheetId="22" hidden="1">{"pl_t&amp;d",#N/A,FALSE,"p&amp;l_t&amp;D_01_02 (2)"}</definedName>
    <definedName name="hgh" localSheetId="24" hidden="1">{"pl_t&amp;d",#N/A,FALSE,"p&amp;l_t&amp;D_01_02 (2)"}</definedName>
    <definedName name="hgh" localSheetId="4" hidden="1">{"pl_t&amp;d",#N/A,FALSE,"p&amp;l_t&amp;D_01_02 (2)"}</definedName>
    <definedName name="hgh" localSheetId="3" hidden="1">{"pl_t&amp;d",#N/A,FALSE,"p&amp;l_t&amp;D_01_02 (2)"}</definedName>
    <definedName name="hgh" localSheetId="5" hidden="1">{"pl_t&amp;d",#N/A,FALSE,"p&amp;l_t&amp;D_01_02 (2)"}</definedName>
    <definedName name="hgh" localSheetId="6" hidden="1">{"pl_t&amp;d",#N/A,FALSE,"p&amp;l_t&amp;D_01_02 (2)"}</definedName>
    <definedName name="hgh" localSheetId="7" hidden="1">{"pl_t&amp;d",#N/A,FALSE,"p&amp;l_t&amp;D_01_02 (2)"}</definedName>
    <definedName name="hgh" localSheetId="8" hidden="1">{"pl_t&amp;d",#N/A,FALSE,"p&amp;l_t&amp;D_01_02 (2)"}</definedName>
    <definedName name="hgh" localSheetId="9" hidden="1">{"pl_t&amp;d",#N/A,FALSE,"p&amp;l_t&amp;D_01_02 (2)"}</definedName>
    <definedName name="hgh" hidden="1">{"pl_t&amp;d",#N/A,FALSE,"p&amp;l_t&amp;D_01_02 (2)"}</definedName>
    <definedName name="hgh_1" localSheetId="2" hidden="1">{"pl_t&amp;d",#N/A,FALSE,"p&amp;l_t&amp;D_01_02 (2)"}</definedName>
    <definedName name="hgh_1" localSheetId="16" hidden="1">{"pl_t&amp;d",#N/A,FALSE,"p&amp;l_t&amp;D_01_02 (2)"}</definedName>
    <definedName name="hgh_1" localSheetId="17" hidden="1">{"pl_t&amp;d",#N/A,FALSE,"p&amp;l_t&amp;D_01_02 (2)"}</definedName>
    <definedName name="hgh_1" localSheetId="18" hidden="1">{"pl_t&amp;d",#N/A,FALSE,"p&amp;l_t&amp;D_01_02 (2)"}</definedName>
    <definedName name="hgh_1" localSheetId="19" hidden="1">{"pl_t&amp;d",#N/A,FALSE,"p&amp;l_t&amp;D_01_02 (2)"}</definedName>
    <definedName name="hgh_1" localSheetId="20" hidden="1">{"pl_t&amp;d",#N/A,FALSE,"p&amp;l_t&amp;D_01_02 (2)"}</definedName>
    <definedName name="hgh_1" localSheetId="21" hidden="1">{"pl_t&amp;d",#N/A,FALSE,"p&amp;l_t&amp;D_01_02 (2)"}</definedName>
    <definedName name="hgh_1" localSheetId="22" hidden="1">{"pl_t&amp;d",#N/A,FALSE,"p&amp;l_t&amp;D_01_02 (2)"}</definedName>
    <definedName name="hgh_1" localSheetId="24" hidden="1">{"pl_t&amp;d",#N/A,FALSE,"p&amp;l_t&amp;D_01_02 (2)"}</definedName>
    <definedName name="hgh_1" localSheetId="4" hidden="1">{"pl_t&amp;d",#N/A,FALSE,"p&amp;l_t&amp;D_01_02 (2)"}</definedName>
    <definedName name="hgh_1" localSheetId="3" hidden="1">{"pl_t&amp;d",#N/A,FALSE,"p&amp;l_t&amp;D_01_02 (2)"}</definedName>
    <definedName name="hgh_1" localSheetId="5" hidden="1">{"pl_t&amp;d",#N/A,FALSE,"p&amp;l_t&amp;D_01_02 (2)"}</definedName>
    <definedName name="hgh_1" localSheetId="6" hidden="1">{"pl_t&amp;d",#N/A,FALSE,"p&amp;l_t&amp;D_01_02 (2)"}</definedName>
    <definedName name="hgh_1" localSheetId="7" hidden="1">{"pl_t&amp;d",#N/A,FALSE,"p&amp;l_t&amp;D_01_02 (2)"}</definedName>
    <definedName name="hgh_1" localSheetId="8" hidden="1">{"pl_t&amp;d",#N/A,FALSE,"p&amp;l_t&amp;D_01_02 (2)"}</definedName>
    <definedName name="hgh_1" localSheetId="9" hidden="1">{"pl_t&amp;d",#N/A,FALSE,"p&amp;l_t&amp;D_01_02 (2)"}</definedName>
    <definedName name="hgh_1" hidden="1">{"pl_t&amp;d",#N/A,FALSE,"p&amp;l_t&amp;D_01_02 (2)"}</definedName>
    <definedName name="hh" localSheetId="2" hidden="1">{#N/A,#N/A,FALSE,"1.1";#N/A,#N/A,FALSE,"1.1a";#N/A,#N/A,FALSE,"1.1b";#N/A,#N/A,FALSE,"1.1c";#N/A,#N/A,FALSE,"1.1e";#N/A,#N/A,FALSE,"1.1f";#N/A,#N/A,FALSE,"1.1g";#N/A,#N/A,FALSE,"1.1h_T";#N/A,#N/A,FALSE,"1.1h_D";#N/A,#N/A,FALSE,"1.2";#N/A,#N/A,FALSE,"1.3";#N/A,#N/A,FALSE,"1.3b";#N/A,#N/A,FALSE,"1.4";#N/A,#N/A,FALSE,"1.5";#N/A,#N/A,FALSE,"1.6";#N/A,#N/A,FALSE,"2.1";#N/A,#N/A,FALSE,"SOD";#N/A,#N/A,FALSE,"OL";#N/A,#N/A,FALSE,"CF"}</definedName>
    <definedName name="hh" localSheetId="16" hidden="1">{#N/A,#N/A,FALSE,"1.1";#N/A,#N/A,FALSE,"1.1a";#N/A,#N/A,FALSE,"1.1b";#N/A,#N/A,FALSE,"1.1c";#N/A,#N/A,FALSE,"1.1e";#N/A,#N/A,FALSE,"1.1f";#N/A,#N/A,FALSE,"1.1g";#N/A,#N/A,FALSE,"1.1h_T";#N/A,#N/A,FALSE,"1.1h_D";#N/A,#N/A,FALSE,"1.2";#N/A,#N/A,FALSE,"1.3";#N/A,#N/A,FALSE,"1.3b";#N/A,#N/A,FALSE,"1.4";#N/A,#N/A,FALSE,"1.5";#N/A,#N/A,FALSE,"1.6";#N/A,#N/A,FALSE,"2.1";#N/A,#N/A,FALSE,"SOD";#N/A,#N/A,FALSE,"OL";#N/A,#N/A,FALSE,"CF"}</definedName>
    <definedName name="hh" localSheetId="17" hidden="1">{#N/A,#N/A,FALSE,"1.1";#N/A,#N/A,FALSE,"1.1a";#N/A,#N/A,FALSE,"1.1b";#N/A,#N/A,FALSE,"1.1c";#N/A,#N/A,FALSE,"1.1e";#N/A,#N/A,FALSE,"1.1f";#N/A,#N/A,FALSE,"1.1g";#N/A,#N/A,FALSE,"1.1h_T";#N/A,#N/A,FALSE,"1.1h_D";#N/A,#N/A,FALSE,"1.2";#N/A,#N/A,FALSE,"1.3";#N/A,#N/A,FALSE,"1.3b";#N/A,#N/A,FALSE,"1.4";#N/A,#N/A,FALSE,"1.5";#N/A,#N/A,FALSE,"1.6";#N/A,#N/A,FALSE,"2.1";#N/A,#N/A,FALSE,"SOD";#N/A,#N/A,FALSE,"OL";#N/A,#N/A,FALSE,"CF"}</definedName>
    <definedName name="hh" localSheetId="18" hidden="1">{#N/A,#N/A,FALSE,"1.1";#N/A,#N/A,FALSE,"1.1a";#N/A,#N/A,FALSE,"1.1b";#N/A,#N/A,FALSE,"1.1c";#N/A,#N/A,FALSE,"1.1e";#N/A,#N/A,FALSE,"1.1f";#N/A,#N/A,FALSE,"1.1g";#N/A,#N/A,FALSE,"1.1h_T";#N/A,#N/A,FALSE,"1.1h_D";#N/A,#N/A,FALSE,"1.2";#N/A,#N/A,FALSE,"1.3";#N/A,#N/A,FALSE,"1.3b";#N/A,#N/A,FALSE,"1.4";#N/A,#N/A,FALSE,"1.5";#N/A,#N/A,FALSE,"1.6";#N/A,#N/A,FALSE,"2.1";#N/A,#N/A,FALSE,"SOD";#N/A,#N/A,FALSE,"OL";#N/A,#N/A,FALSE,"CF"}</definedName>
    <definedName name="hh" localSheetId="19" hidden="1">{#N/A,#N/A,FALSE,"1.1";#N/A,#N/A,FALSE,"1.1a";#N/A,#N/A,FALSE,"1.1b";#N/A,#N/A,FALSE,"1.1c";#N/A,#N/A,FALSE,"1.1e";#N/A,#N/A,FALSE,"1.1f";#N/A,#N/A,FALSE,"1.1g";#N/A,#N/A,FALSE,"1.1h_T";#N/A,#N/A,FALSE,"1.1h_D";#N/A,#N/A,FALSE,"1.2";#N/A,#N/A,FALSE,"1.3";#N/A,#N/A,FALSE,"1.3b";#N/A,#N/A,FALSE,"1.4";#N/A,#N/A,FALSE,"1.5";#N/A,#N/A,FALSE,"1.6";#N/A,#N/A,FALSE,"2.1";#N/A,#N/A,FALSE,"SOD";#N/A,#N/A,FALSE,"OL";#N/A,#N/A,FALSE,"CF"}</definedName>
    <definedName name="hh" localSheetId="20" hidden="1">{#N/A,#N/A,FALSE,"1.1";#N/A,#N/A,FALSE,"1.1a";#N/A,#N/A,FALSE,"1.1b";#N/A,#N/A,FALSE,"1.1c";#N/A,#N/A,FALSE,"1.1e";#N/A,#N/A,FALSE,"1.1f";#N/A,#N/A,FALSE,"1.1g";#N/A,#N/A,FALSE,"1.1h_T";#N/A,#N/A,FALSE,"1.1h_D";#N/A,#N/A,FALSE,"1.2";#N/A,#N/A,FALSE,"1.3";#N/A,#N/A,FALSE,"1.3b";#N/A,#N/A,FALSE,"1.4";#N/A,#N/A,FALSE,"1.5";#N/A,#N/A,FALSE,"1.6";#N/A,#N/A,FALSE,"2.1";#N/A,#N/A,FALSE,"SOD";#N/A,#N/A,FALSE,"OL";#N/A,#N/A,FALSE,"CF"}</definedName>
    <definedName name="hh" localSheetId="21" hidden="1">{#N/A,#N/A,FALSE,"1.1";#N/A,#N/A,FALSE,"1.1a";#N/A,#N/A,FALSE,"1.1b";#N/A,#N/A,FALSE,"1.1c";#N/A,#N/A,FALSE,"1.1e";#N/A,#N/A,FALSE,"1.1f";#N/A,#N/A,FALSE,"1.1g";#N/A,#N/A,FALSE,"1.1h_T";#N/A,#N/A,FALSE,"1.1h_D";#N/A,#N/A,FALSE,"1.2";#N/A,#N/A,FALSE,"1.3";#N/A,#N/A,FALSE,"1.3b";#N/A,#N/A,FALSE,"1.4";#N/A,#N/A,FALSE,"1.5";#N/A,#N/A,FALSE,"1.6";#N/A,#N/A,FALSE,"2.1";#N/A,#N/A,FALSE,"SOD";#N/A,#N/A,FALSE,"OL";#N/A,#N/A,FALSE,"CF"}</definedName>
    <definedName name="hh" localSheetId="22" hidden="1">{#N/A,#N/A,FALSE,"1.1";#N/A,#N/A,FALSE,"1.1a";#N/A,#N/A,FALSE,"1.1b";#N/A,#N/A,FALSE,"1.1c";#N/A,#N/A,FALSE,"1.1e";#N/A,#N/A,FALSE,"1.1f";#N/A,#N/A,FALSE,"1.1g";#N/A,#N/A,FALSE,"1.1h_T";#N/A,#N/A,FALSE,"1.1h_D";#N/A,#N/A,FALSE,"1.2";#N/A,#N/A,FALSE,"1.3";#N/A,#N/A,FALSE,"1.3b";#N/A,#N/A,FALSE,"1.4";#N/A,#N/A,FALSE,"1.5";#N/A,#N/A,FALSE,"1.6";#N/A,#N/A,FALSE,"2.1";#N/A,#N/A,FALSE,"SOD";#N/A,#N/A,FALSE,"OL";#N/A,#N/A,FALSE,"CF"}</definedName>
    <definedName name="hh" localSheetId="24" hidden="1">{#N/A,#N/A,FALSE,"1.1";#N/A,#N/A,FALSE,"1.1a";#N/A,#N/A,FALSE,"1.1b";#N/A,#N/A,FALSE,"1.1c";#N/A,#N/A,FALSE,"1.1e";#N/A,#N/A,FALSE,"1.1f";#N/A,#N/A,FALSE,"1.1g";#N/A,#N/A,FALSE,"1.1h_T";#N/A,#N/A,FALSE,"1.1h_D";#N/A,#N/A,FALSE,"1.2";#N/A,#N/A,FALSE,"1.3";#N/A,#N/A,FALSE,"1.3b";#N/A,#N/A,FALSE,"1.4";#N/A,#N/A,FALSE,"1.5";#N/A,#N/A,FALSE,"1.6";#N/A,#N/A,FALSE,"2.1";#N/A,#N/A,FALSE,"SOD";#N/A,#N/A,FALSE,"OL";#N/A,#N/A,FALSE,"CF"}</definedName>
    <definedName name="hh" localSheetId="4" hidden="1">{#N/A,#N/A,FALSE,"1.1";#N/A,#N/A,FALSE,"1.1a";#N/A,#N/A,FALSE,"1.1b";#N/A,#N/A,FALSE,"1.1c";#N/A,#N/A,FALSE,"1.1e";#N/A,#N/A,FALSE,"1.1f";#N/A,#N/A,FALSE,"1.1g";#N/A,#N/A,FALSE,"1.1h_T";#N/A,#N/A,FALSE,"1.1h_D";#N/A,#N/A,FALSE,"1.2";#N/A,#N/A,FALSE,"1.3";#N/A,#N/A,FALSE,"1.3b";#N/A,#N/A,FALSE,"1.4";#N/A,#N/A,FALSE,"1.5";#N/A,#N/A,FALSE,"1.6";#N/A,#N/A,FALSE,"2.1";#N/A,#N/A,FALSE,"SOD";#N/A,#N/A,FALSE,"OL";#N/A,#N/A,FALSE,"CF"}</definedName>
    <definedName name="hh" localSheetId="3" hidden="1">{#N/A,#N/A,FALSE,"1.1";#N/A,#N/A,FALSE,"1.1a";#N/A,#N/A,FALSE,"1.1b";#N/A,#N/A,FALSE,"1.1c";#N/A,#N/A,FALSE,"1.1e";#N/A,#N/A,FALSE,"1.1f";#N/A,#N/A,FALSE,"1.1g";#N/A,#N/A,FALSE,"1.1h_T";#N/A,#N/A,FALSE,"1.1h_D";#N/A,#N/A,FALSE,"1.2";#N/A,#N/A,FALSE,"1.3";#N/A,#N/A,FALSE,"1.3b";#N/A,#N/A,FALSE,"1.4";#N/A,#N/A,FALSE,"1.5";#N/A,#N/A,FALSE,"1.6";#N/A,#N/A,FALSE,"2.1";#N/A,#N/A,FALSE,"SOD";#N/A,#N/A,FALSE,"OL";#N/A,#N/A,FALSE,"CF"}</definedName>
    <definedName name="hh" localSheetId="5" hidden="1">{#N/A,#N/A,FALSE,"1.1";#N/A,#N/A,FALSE,"1.1a";#N/A,#N/A,FALSE,"1.1b";#N/A,#N/A,FALSE,"1.1c";#N/A,#N/A,FALSE,"1.1e";#N/A,#N/A,FALSE,"1.1f";#N/A,#N/A,FALSE,"1.1g";#N/A,#N/A,FALSE,"1.1h_T";#N/A,#N/A,FALSE,"1.1h_D";#N/A,#N/A,FALSE,"1.2";#N/A,#N/A,FALSE,"1.3";#N/A,#N/A,FALSE,"1.3b";#N/A,#N/A,FALSE,"1.4";#N/A,#N/A,FALSE,"1.5";#N/A,#N/A,FALSE,"1.6";#N/A,#N/A,FALSE,"2.1";#N/A,#N/A,FALSE,"SOD";#N/A,#N/A,FALSE,"OL";#N/A,#N/A,FALSE,"CF"}</definedName>
    <definedName name="hh" localSheetId="6" hidden="1">{#N/A,#N/A,FALSE,"1.1";#N/A,#N/A,FALSE,"1.1a";#N/A,#N/A,FALSE,"1.1b";#N/A,#N/A,FALSE,"1.1c";#N/A,#N/A,FALSE,"1.1e";#N/A,#N/A,FALSE,"1.1f";#N/A,#N/A,FALSE,"1.1g";#N/A,#N/A,FALSE,"1.1h_T";#N/A,#N/A,FALSE,"1.1h_D";#N/A,#N/A,FALSE,"1.2";#N/A,#N/A,FALSE,"1.3";#N/A,#N/A,FALSE,"1.3b";#N/A,#N/A,FALSE,"1.4";#N/A,#N/A,FALSE,"1.5";#N/A,#N/A,FALSE,"1.6";#N/A,#N/A,FALSE,"2.1";#N/A,#N/A,FALSE,"SOD";#N/A,#N/A,FALSE,"OL";#N/A,#N/A,FALSE,"CF"}</definedName>
    <definedName name="hh" localSheetId="7" hidden="1">{#N/A,#N/A,FALSE,"1.1";#N/A,#N/A,FALSE,"1.1a";#N/A,#N/A,FALSE,"1.1b";#N/A,#N/A,FALSE,"1.1c";#N/A,#N/A,FALSE,"1.1e";#N/A,#N/A,FALSE,"1.1f";#N/A,#N/A,FALSE,"1.1g";#N/A,#N/A,FALSE,"1.1h_T";#N/A,#N/A,FALSE,"1.1h_D";#N/A,#N/A,FALSE,"1.2";#N/A,#N/A,FALSE,"1.3";#N/A,#N/A,FALSE,"1.3b";#N/A,#N/A,FALSE,"1.4";#N/A,#N/A,FALSE,"1.5";#N/A,#N/A,FALSE,"1.6";#N/A,#N/A,FALSE,"2.1";#N/A,#N/A,FALSE,"SOD";#N/A,#N/A,FALSE,"OL";#N/A,#N/A,FALSE,"CF"}</definedName>
    <definedName name="hh" localSheetId="8" hidden="1">{#N/A,#N/A,FALSE,"1.1";#N/A,#N/A,FALSE,"1.1a";#N/A,#N/A,FALSE,"1.1b";#N/A,#N/A,FALSE,"1.1c";#N/A,#N/A,FALSE,"1.1e";#N/A,#N/A,FALSE,"1.1f";#N/A,#N/A,FALSE,"1.1g";#N/A,#N/A,FALSE,"1.1h_T";#N/A,#N/A,FALSE,"1.1h_D";#N/A,#N/A,FALSE,"1.2";#N/A,#N/A,FALSE,"1.3";#N/A,#N/A,FALSE,"1.3b";#N/A,#N/A,FALSE,"1.4";#N/A,#N/A,FALSE,"1.5";#N/A,#N/A,FALSE,"1.6";#N/A,#N/A,FALSE,"2.1";#N/A,#N/A,FALSE,"SOD";#N/A,#N/A,FALSE,"OL";#N/A,#N/A,FALSE,"CF"}</definedName>
    <definedName name="hh" localSheetId="9" hidden="1">{#N/A,#N/A,FALSE,"1.1";#N/A,#N/A,FALSE,"1.1a";#N/A,#N/A,FALSE,"1.1b";#N/A,#N/A,FALSE,"1.1c";#N/A,#N/A,FALSE,"1.1e";#N/A,#N/A,FALSE,"1.1f";#N/A,#N/A,FALSE,"1.1g";#N/A,#N/A,FALSE,"1.1h_T";#N/A,#N/A,FALSE,"1.1h_D";#N/A,#N/A,FALSE,"1.2";#N/A,#N/A,FALSE,"1.3";#N/A,#N/A,FALSE,"1.3b";#N/A,#N/A,FALSE,"1.4";#N/A,#N/A,FALSE,"1.5";#N/A,#N/A,FALSE,"1.6";#N/A,#N/A,FALSE,"2.1";#N/A,#N/A,FALSE,"SOD";#N/A,#N/A,FALSE,"OL";#N/A,#N/A,FALSE,"CF"}</definedName>
    <definedName name="hh" hidden="1">{#N/A,#N/A,FALSE,"1.1";#N/A,#N/A,FALSE,"1.1a";#N/A,#N/A,FALSE,"1.1b";#N/A,#N/A,FALSE,"1.1c";#N/A,#N/A,FALSE,"1.1e";#N/A,#N/A,FALSE,"1.1f";#N/A,#N/A,FALSE,"1.1g";#N/A,#N/A,FALSE,"1.1h_T";#N/A,#N/A,FALSE,"1.1h_D";#N/A,#N/A,FALSE,"1.2";#N/A,#N/A,FALSE,"1.3";#N/A,#N/A,FALSE,"1.3b";#N/A,#N/A,FALSE,"1.4";#N/A,#N/A,FALSE,"1.5";#N/A,#N/A,FALSE,"1.6";#N/A,#N/A,FALSE,"2.1";#N/A,#N/A,FALSE,"SOD";#N/A,#N/A,FALSE,"OL";#N/A,#N/A,FALSE,"CF"}</definedName>
    <definedName name="hhh" localSheetId="2" hidden="1">{"pl_t&amp;d",#N/A,FALSE,"p&amp;l_t&amp;D_01_02 (2)"}</definedName>
    <definedName name="hhh" localSheetId="16" hidden="1">{"pl_t&amp;d",#N/A,FALSE,"p&amp;l_t&amp;D_01_02 (2)"}</definedName>
    <definedName name="hhh" localSheetId="17" hidden="1">{"pl_t&amp;d",#N/A,FALSE,"p&amp;l_t&amp;D_01_02 (2)"}</definedName>
    <definedName name="hhh" localSheetId="18" hidden="1">{"pl_t&amp;d",#N/A,FALSE,"p&amp;l_t&amp;D_01_02 (2)"}</definedName>
    <definedName name="hhh" localSheetId="19" hidden="1">{"pl_t&amp;d",#N/A,FALSE,"p&amp;l_t&amp;D_01_02 (2)"}</definedName>
    <definedName name="hhh" localSheetId="20" hidden="1">{"pl_t&amp;d",#N/A,FALSE,"p&amp;l_t&amp;D_01_02 (2)"}</definedName>
    <definedName name="hhh" localSheetId="21" hidden="1">{"pl_t&amp;d",#N/A,FALSE,"p&amp;l_t&amp;D_01_02 (2)"}</definedName>
    <definedName name="hhh" localSheetId="22" hidden="1">{"pl_t&amp;d",#N/A,FALSE,"p&amp;l_t&amp;D_01_02 (2)"}</definedName>
    <definedName name="hhh" localSheetId="24" hidden="1">{"pl_t&amp;d",#N/A,FALSE,"p&amp;l_t&amp;D_01_02 (2)"}</definedName>
    <definedName name="hhh" localSheetId="4" hidden="1">{"pl_t&amp;d",#N/A,FALSE,"p&amp;l_t&amp;D_01_02 (2)"}</definedName>
    <definedName name="hhh" localSheetId="3" hidden="1">{"pl_t&amp;d",#N/A,FALSE,"p&amp;l_t&amp;D_01_02 (2)"}</definedName>
    <definedName name="hhh" localSheetId="5" hidden="1">{"pl_t&amp;d",#N/A,FALSE,"p&amp;l_t&amp;D_01_02 (2)"}</definedName>
    <definedName name="hhh" localSheetId="6" hidden="1">{"pl_t&amp;d",#N/A,FALSE,"p&amp;l_t&amp;D_01_02 (2)"}</definedName>
    <definedName name="hhh" localSheetId="7" hidden="1">{"pl_t&amp;d",#N/A,FALSE,"p&amp;l_t&amp;D_01_02 (2)"}</definedName>
    <definedName name="hhh" localSheetId="8" hidden="1">{"pl_t&amp;d",#N/A,FALSE,"p&amp;l_t&amp;D_01_02 (2)"}</definedName>
    <definedName name="hhh" localSheetId="9" hidden="1">{"pl_t&amp;d",#N/A,FALSE,"p&amp;l_t&amp;D_01_02 (2)"}</definedName>
    <definedName name="hhh" hidden="1">{"pl_t&amp;d",#N/A,FALSE,"p&amp;l_t&amp;D_01_02 (2)"}</definedName>
    <definedName name="I" localSheetId="2">#REF!</definedName>
    <definedName name="I" localSheetId="16">#REF!</definedName>
    <definedName name="I" localSheetId="17">#REF!</definedName>
    <definedName name="I" localSheetId="18">#REF!</definedName>
    <definedName name="I" localSheetId="19">#REF!</definedName>
    <definedName name="I" localSheetId="20">#REF!</definedName>
    <definedName name="I" localSheetId="21">#REF!</definedName>
    <definedName name="I" localSheetId="22">#REF!</definedName>
    <definedName name="I" localSheetId="24">#REF!</definedName>
    <definedName name="I" localSheetId="4">#REF!</definedName>
    <definedName name="I" localSheetId="3">#REF!</definedName>
    <definedName name="I" localSheetId="7">#REF!</definedName>
    <definedName name="I" localSheetId="8">#REF!</definedName>
    <definedName name="I" localSheetId="9">#REF!</definedName>
    <definedName name="I">#REF!</definedName>
    <definedName name="i_1" localSheetId="2" hidden="1">{"pl_t&amp;d",#N/A,FALSE,"p&amp;l_t&amp;D_01_02 (2)"}</definedName>
    <definedName name="i_1" localSheetId="16" hidden="1">{"pl_t&amp;d",#N/A,FALSE,"p&amp;l_t&amp;D_01_02 (2)"}</definedName>
    <definedName name="i_1" localSheetId="17" hidden="1">{"pl_t&amp;d",#N/A,FALSE,"p&amp;l_t&amp;D_01_02 (2)"}</definedName>
    <definedName name="i_1" localSheetId="18" hidden="1">{"pl_t&amp;d",#N/A,FALSE,"p&amp;l_t&amp;D_01_02 (2)"}</definedName>
    <definedName name="i_1" localSheetId="19" hidden="1">{"pl_t&amp;d",#N/A,FALSE,"p&amp;l_t&amp;D_01_02 (2)"}</definedName>
    <definedName name="i_1" localSheetId="20" hidden="1">{"pl_t&amp;d",#N/A,FALSE,"p&amp;l_t&amp;D_01_02 (2)"}</definedName>
    <definedName name="i_1" localSheetId="21" hidden="1">{"pl_t&amp;d",#N/A,FALSE,"p&amp;l_t&amp;D_01_02 (2)"}</definedName>
    <definedName name="i_1" localSheetId="22" hidden="1">{"pl_t&amp;d",#N/A,FALSE,"p&amp;l_t&amp;D_01_02 (2)"}</definedName>
    <definedName name="i_1" localSheetId="24" hidden="1">{"pl_t&amp;d",#N/A,FALSE,"p&amp;l_t&amp;D_01_02 (2)"}</definedName>
    <definedName name="i_1" localSheetId="4" hidden="1">{"pl_t&amp;d",#N/A,FALSE,"p&amp;l_t&amp;D_01_02 (2)"}</definedName>
    <definedName name="i_1" localSheetId="3" hidden="1">{"pl_t&amp;d",#N/A,FALSE,"p&amp;l_t&amp;D_01_02 (2)"}</definedName>
    <definedName name="i_1" localSheetId="5" hidden="1">{"pl_t&amp;d",#N/A,FALSE,"p&amp;l_t&amp;D_01_02 (2)"}</definedName>
    <definedName name="i_1" localSheetId="6" hidden="1">{"pl_t&amp;d",#N/A,FALSE,"p&amp;l_t&amp;D_01_02 (2)"}</definedName>
    <definedName name="i_1" localSheetId="7" hidden="1">{"pl_t&amp;d",#N/A,FALSE,"p&amp;l_t&amp;D_01_02 (2)"}</definedName>
    <definedName name="i_1" localSheetId="8" hidden="1">{"pl_t&amp;d",#N/A,FALSE,"p&amp;l_t&amp;D_01_02 (2)"}</definedName>
    <definedName name="i_1" localSheetId="9" hidden="1">{"pl_t&amp;d",#N/A,FALSE,"p&amp;l_t&amp;D_01_02 (2)"}</definedName>
    <definedName name="i_1" hidden="1">{"pl_t&amp;d",#N/A,FALSE,"p&amp;l_t&amp;D_01_02 (2)"}</definedName>
    <definedName name="index" localSheetId="2" hidden="1">{"pl_t&amp;d",#N/A,FALSE,"p&amp;l_t&amp;D_01_02 (2)"}</definedName>
    <definedName name="index" localSheetId="16" hidden="1">{"pl_t&amp;d",#N/A,FALSE,"p&amp;l_t&amp;D_01_02 (2)"}</definedName>
    <definedName name="index" localSheetId="17" hidden="1">{"pl_t&amp;d",#N/A,FALSE,"p&amp;l_t&amp;D_01_02 (2)"}</definedName>
    <definedName name="index" localSheetId="18" hidden="1">{"pl_t&amp;d",#N/A,FALSE,"p&amp;l_t&amp;D_01_02 (2)"}</definedName>
    <definedName name="index" localSheetId="19" hidden="1">{"pl_t&amp;d",#N/A,FALSE,"p&amp;l_t&amp;D_01_02 (2)"}</definedName>
    <definedName name="index" localSheetId="20" hidden="1">{"pl_t&amp;d",#N/A,FALSE,"p&amp;l_t&amp;D_01_02 (2)"}</definedName>
    <definedName name="index" localSheetId="21" hidden="1">{"pl_t&amp;d",#N/A,FALSE,"p&amp;l_t&amp;D_01_02 (2)"}</definedName>
    <definedName name="index" localSheetId="22" hidden="1">{"pl_t&amp;d",#N/A,FALSE,"p&amp;l_t&amp;D_01_02 (2)"}</definedName>
    <definedName name="index" localSheetId="24" hidden="1">{"pl_t&amp;d",#N/A,FALSE,"p&amp;l_t&amp;D_01_02 (2)"}</definedName>
    <definedName name="index" localSheetId="4" hidden="1">{"pl_t&amp;d",#N/A,FALSE,"p&amp;l_t&amp;D_01_02 (2)"}</definedName>
    <definedName name="index" localSheetId="3" hidden="1">{"pl_t&amp;d",#N/A,FALSE,"p&amp;l_t&amp;D_01_02 (2)"}</definedName>
    <definedName name="index" localSheetId="5" hidden="1">{"pl_t&amp;d",#N/A,FALSE,"p&amp;l_t&amp;D_01_02 (2)"}</definedName>
    <definedName name="index" localSheetId="6" hidden="1">{"pl_t&amp;d",#N/A,FALSE,"p&amp;l_t&amp;D_01_02 (2)"}</definedName>
    <definedName name="index" localSheetId="7" hidden="1">{"pl_t&amp;d",#N/A,FALSE,"p&amp;l_t&amp;D_01_02 (2)"}</definedName>
    <definedName name="index" localSheetId="8" hidden="1">{"pl_t&amp;d",#N/A,FALSE,"p&amp;l_t&amp;D_01_02 (2)"}</definedName>
    <definedName name="index" localSheetId="9" hidden="1">{"pl_t&amp;d",#N/A,FALSE,"p&amp;l_t&amp;D_01_02 (2)"}</definedName>
    <definedName name="index" hidden="1">{"pl_t&amp;d",#N/A,FALSE,"p&amp;l_t&amp;D_01_02 (2)"}</definedName>
    <definedName name="Information_on_Inventory" localSheetId="2">#REF!</definedName>
    <definedName name="Information_on_Inventory" localSheetId="16">#REF!</definedName>
    <definedName name="Information_on_Inventory" localSheetId="17">#REF!</definedName>
    <definedName name="Information_on_Inventory" localSheetId="18">#REF!</definedName>
    <definedName name="Information_on_Inventory" localSheetId="19">#REF!</definedName>
    <definedName name="Information_on_Inventory" localSheetId="20">#REF!</definedName>
    <definedName name="Information_on_Inventory" localSheetId="21">#REF!</definedName>
    <definedName name="Information_on_Inventory" localSheetId="22">#REF!</definedName>
    <definedName name="Information_on_Inventory" localSheetId="24">#REF!</definedName>
    <definedName name="Information_on_Inventory" localSheetId="4">#REF!</definedName>
    <definedName name="Information_on_Inventory" localSheetId="3">#REF!</definedName>
    <definedName name="Information_on_Inventory" localSheetId="7">#REF!</definedName>
    <definedName name="Information_on_Inventory" localSheetId="8">#REF!</definedName>
    <definedName name="Information_on_Inventory" localSheetId="9">#REF!</definedName>
    <definedName name="Information_on_Inventory">#REF!</definedName>
    <definedName name="input" localSheetId="2">#REF!</definedName>
    <definedName name="input" localSheetId="17">#REF!</definedName>
    <definedName name="input" localSheetId="18">#REF!</definedName>
    <definedName name="input" localSheetId="20">#REF!</definedName>
    <definedName name="input" localSheetId="21">#REF!</definedName>
    <definedName name="input" localSheetId="22">#REF!</definedName>
    <definedName name="input" localSheetId="24">#REF!</definedName>
    <definedName name="input" localSheetId="4">#REF!</definedName>
    <definedName name="input" localSheetId="3">#REF!</definedName>
    <definedName name="input">#REF!</definedName>
    <definedName name="Interest_and_Finance_Charges" localSheetId="2">#REF!</definedName>
    <definedName name="Interest_and_Finance_Charges" localSheetId="17">#REF!</definedName>
    <definedName name="Interest_and_Finance_Charges" localSheetId="18">#REF!</definedName>
    <definedName name="Interest_and_Finance_Charges" localSheetId="20">#REF!</definedName>
    <definedName name="Interest_and_Finance_Charges" localSheetId="21">#REF!</definedName>
    <definedName name="Interest_and_Finance_Charges" localSheetId="22">#REF!</definedName>
    <definedName name="Interest_and_Finance_Charges" localSheetId="24">#REF!</definedName>
    <definedName name="Interest_and_Finance_Charges" localSheetId="4">#REF!</definedName>
    <definedName name="Interest_and_Finance_Charges" localSheetId="3">#REF!</definedName>
    <definedName name="Interest_and_Finance_Charges">#REF!</definedName>
    <definedName name="INV">#REF!</definedName>
    <definedName name="J">#REF!</definedName>
    <definedName name="j_1" localSheetId="2" hidden="1">{"pl_t&amp;d",#N/A,FALSE,"p&amp;l_t&amp;D_01_02 (2)"}</definedName>
    <definedName name="j_1" localSheetId="16" hidden="1">{"pl_t&amp;d",#N/A,FALSE,"p&amp;l_t&amp;D_01_02 (2)"}</definedName>
    <definedName name="j_1" localSheetId="17" hidden="1">{"pl_t&amp;d",#N/A,FALSE,"p&amp;l_t&amp;D_01_02 (2)"}</definedName>
    <definedName name="j_1" localSheetId="18" hidden="1">{"pl_t&amp;d",#N/A,FALSE,"p&amp;l_t&amp;D_01_02 (2)"}</definedName>
    <definedName name="j_1" localSheetId="19" hidden="1">{"pl_t&amp;d",#N/A,FALSE,"p&amp;l_t&amp;D_01_02 (2)"}</definedName>
    <definedName name="j_1" localSheetId="20" hidden="1">{"pl_t&amp;d",#N/A,FALSE,"p&amp;l_t&amp;D_01_02 (2)"}</definedName>
    <definedName name="j_1" localSheetId="21" hidden="1">{"pl_t&amp;d",#N/A,FALSE,"p&amp;l_t&amp;D_01_02 (2)"}</definedName>
    <definedName name="j_1" localSheetId="22" hidden="1">{"pl_t&amp;d",#N/A,FALSE,"p&amp;l_t&amp;D_01_02 (2)"}</definedName>
    <definedName name="j_1" localSheetId="24" hidden="1">{"pl_t&amp;d",#N/A,FALSE,"p&amp;l_t&amp;D_01_02 (2)"}</definedName>
    <definedName name="j_1" localSheetId="4" hidden="1">{"pl_t&amp;d",#N/A,FALSE,"p&amp;l_t&amp;D_01_02 (2)"}</definedName>
    <definedName name="j_1" localSheetId="3" hidden="1">{"pl_t&amp;d",#N/A,FALSE,"p&amp;l_t&amp;D_01_02 (2)"}</definedName>
    <definedName name="j_1" localSheetId="5" hidden="1">{"pl_t&amp;d",#N/A,FALSE,"p&amp;l_t&amp;D_01_02 (2)"}</definedName>
    <definedName name="j_1" localSheetId="6" hidden="1">{"pl_t&amp;d",#N/A,FALSE,"p&amp;l_t&amp;D_01_02 (2)"}</definedName>
    <definedName name="j_1" localSheetId="7" hidden="1">{"pl_t&amp;d",#N/A,FALSE,"p&amp;l_t&amp;D_01_02 (2)"}</definedName>
    <definedName name="j_1" localSheetId="8" hidden="1">{"pl_t&amp;d",#N/A,FALSE,"p&amp;l_t&amp;D_01_02 (2)"}</definedName>
    <definedName name="j_1" localSheetId="9" hidden="1">{"pl_t&amp;d",#N/A,FALSE,"p&amp;l_t&amp;D_01_02 (2)"}</definedName>
    <definedName name="j_1" hidden="1">{"pl_t&amp;d",#N/A,FALSE,"p&amp;l_t&amp;D_01_02 (2)"}</definedName>
    <definedName name="JI" localSheetId="2" hidden="1">{"pl_t&amp;d",#N/A,FALSE,"p&amp;l_t&amp;D_01_02 (2)"}</definedName>
    <definedName name="JI" localSheetId="16" hidden="1">{"pl_t&amp;d",#N/A,FALSE,"p&amp;l_t&amp;D_01_02 (2)"}</definedName>
    <definedName name="JI" localSheetId="17" hidden="1">{"pl_t&amp;d",#N/A,FALSE,"p&amp;l_t&amp;D_01_02 (2)"}</definedName>
    <definedName name="JI" localSheetId="18" hidden="1">{"pl_t&amp;d",#N/A,FALSE,"p&amp;l_t&amp;D_01_02 (2)"}</definedName>
    <definedName name="JI" localSheetId="19" hidden="1">{"pl_t&amp;d",#N/A,FALSE,"p&amp;l_t&amp;D_01_02 (2)"}</definedName>
    <definedName name="JI" localSheetId="20" hidden="1">{"pl_t&amp;d",#N/A,FALSE,"p&amp;l_t&amp;D_01_02 (2)"}</definedName>
    <definedName name="JI" localSheetId="21" hidden="1">{"pl_t&amp;d",#N/A,FALSE,"p&amp;l_t&amp;D_01_02 (2)"}</definedName>
    <definedName name="JI" localSheetId="22" hidden="1">{"pl_t&amp;d",#N/A,FALSE,"p&amp;l_t&amp;D_01_02 (2)"}</definedName>
    <definedName name="JI" localSheetId="24" hidden="1">{"pl_t&amp;d",#N/A,FALSE,"p&amp;l_t&amp;D_01_02 (2)"}</definedName>
    <definedName name="JI" localSheetId="4" hidden="1">{"pl_t&amp;d",#N/A,FALSE,"p&amp;l_t&amp;D_01_02 (2)"}</definedName>
    <definedName name="JI" localSheetId="3" hidden="1">{"pl_t&amp;d",#N/A,FALSE,"p&amp;l_t&amp;D_01_02 (2)"}</definedName>
    <definedName name="JI" localSheetId="5" hidden="1">{"pl_t&amp;d",#N/A,FALSE,"p&amp;l_t&amp;D_01_02 (2)"}</definedName>
    <definedName name="JI" localSheetId="6" hidden="1">{"pl_t&amp;d",#N/A,FALSE,"p&amp;l_t&amp;D_01_02 (2)"}</definedName>
    <definedName name="JI" localSheetId="7" hidden="1">{"pl_t&amp;d",#N/A,FALSE,"p&amp;l_t&amp;D_01_02 (2)"}</definedName>
    <definedName name="JI" localSheetId="8" hidden="1">{"pl_t&amp;d",#N/A,FALSE,"p&amp;l_t&amp;D_01_02 (2)"}</definedName>
    <definedName name="JI" localSheetId="9" hidden="1">{"pl_t&amp;d",#N/A,FALSE,"p&amp;l_t&amp;D_01_02 (2)"}</definedName>
    <definedName name="JI" hidden="1">{"pl_t&amp;d",#N/A,FALSE,"p&amp;l_t&amp;D_01_02 (2)"}</definedName>
    <definedName name="ju" localSheetId="2" hidden="1">{"pl_t&amp;d",#N/A,FALSE,"p&amp;l_t&amp;D_01_02 (2)"}</definedName>
    <definedName name="ju" localSheetId="16" hidden="1">{"pl_t&amp;d",#N/A,FALSE,"p&amp;l_t&amp;D_01_02 (2)"}</definedName>
    <definedName name="ju" localSheetId="17" hidden="1">{"pl_t&amp;d",#N/A,FALSE,"p&amp;l_t&amp;D_01_02 (2)"}</definedName>
    <definedName name="ju" localSheetId="18" hidden="1">{"pl_t&amp;d",#N/A,FALSE,"p&amp;l_t&amp;D_01_02 (2)"}</definedName>
    <definedName name="ju" localSheetId="19" hidden="1">{"pl_t&amp;d",#N/A,FALSE,"p&amp;l_t&amp;D_01_02 (2)"}</definedName>
    <definedName name="ju" localSheetId="20" hidden="1">{"pl_t&amp;d",#N/A,FALSE,"p&amp;l_t&amp;D_01_02 (2)"}</definedName>
    <definedName name="ju" localSheetId="21" hidden="1">{"pl_t&amp;d",#N/A,FALSE,"p&amp;l_t&amp;D_01_02 (2)"}</definedName>
    <definedName name="ju" localSheetId="22" hidden="1">{"pl_t&amp;d",#N/A,FALSE,"p&amp;l_t&amp;D_01_02 (2)"}</definedName>
    <definedName name="ju" localSheetId="24" hidden="1">{"pl_t&amp;d",#N/A,FALSE,"p&amp;l_t&amp;D_01_02 (2)"}</definedName>
    <definedName name="ju" localSheetId="4" hidden="1">{"pl_t&amp;d",#N/A,FALSE,"p&amp;l_t&amp;D_01_02 (2)"}</definedName>
    <definedName name="ju" localSheetId="3" hidden="1">{"pl_t&amp;d",#N/A,FALSE,"p&amp;l_t&amp;D_01_02 (2)"}</definedName>
    <definedName name="ju" localSheetId="5" hidden="1">{"pl_t&amp;d",#N/A,FALSE,"p&amp;l_t&amp;D_01_02 (2)"}</definedName>
    <definedName name="ju" localSheetId="6" hidden="1">{"pl_t&amp;d",#N/A,FALSE,"p&amp;l_t&amp;D_01_02 (2)"}</definedName>
    <definedName name="ju" localSheetId="7" hidden="1">{"pl_t&amp;d",#N/A,FALSE,"p&amp;l_t&amp;D_01_02 (2)"}</definedName>
    <definedName name="ju" localSheetId="8" hidden="1">{"pl_t&amp;d",#N/A,FALSE,"p&amp;l_t&amp;D_01_02 (2)"}</definedName>
    <definedName name="ju" localSheetId="9" hidden="1">{"pl_t&amp;d",#N/A,FALSE,"p&amp;l_t&amp;D_01_02 (2)"}</definedName>
    <definedName name="ju" hidden="1">{"pl_t&amp;d",#N/A,FALSE,"p&amp;l_t&amp;D_01_02 (2)"}</definedName>
    <definedName name="K" localSheetId="2">#REF!</definedName>
    <definedName name="K" localSheetId="16">#REF!</definedName>
    <definedName name="K" localSheetId="17">#REF!</definedName>
    <definedName name="K" localSheetId="18">#REF!</definedName>
    <definedName name="K" localSheetId="19">#REF!</definedName>
    <definedName name="K" localSheetId="20">#REF!</definedName>
    <definedName name="K" localSheetId="21">#REF!</definedName>
    <definedName name="K" localSheetId="22">#REF!</definedName>
    <definedName name="K" localSheetId="24">#REF!</definedName>
    <definedName name="K" localSheetId="4">#REF!</definedName>
    <definedName name="K" localSheetId="3">#REF!</definedName>
    <definedName name="K" localSheetId="7">#REF!</definedName>
    <definedName name="K" localSheetId="8">#REF!</definedName>
    <definedName name="K" localSheetId="9">#REF!</definedName>
    <definedName name="K">#REF!</definedName>
    <definedName name="k_1" localSheetId="2" hidden="1">{"pl_t&amp;d",#N/A,FALSE,"p&amp;l_t&amp;D_01_02 (2)"}</definedName>
    <definedName name="k_1" localSheetId="16" hidden="1">{"pl_t&amp;d",#N/A,FALSE,"p&amp;l_t&amp;D_01_02 (2)"}</definedName>
    <definedName name="k_1" localSheetId="17" hidden="1">{"pl_t&amp;d",#N/A,FALSE,"p&amp;l_t&amp;D_01_02 (2)"}</definedName>
    <definedName name="k_1" localSheetId="18" hidden="1">{"pl_t&amp;d",#N/A,FALSE,"p&amp;l_t&amp;D_01_02 (2)"}</definedName>
    <definedName name="k_1" localSheetId="19" hidden="1">{"pl_t&amp;d",#N/A,FALSE,"p&amp;l_t&amp;D_01_02 (2)"}</definedName>
    <definedName name="k_1" localSheetId="20" hidden="1">{"pl_t&amp;d",#N/A,FALSE,"p&amp;l_t&amp;D_01_02 (2)"}</definedName>
    <definedName name="k_1" localSheetId="21" hidden="1">{"pl_t&amp;d",#N/A,FALSE,"p&amp;l_t&amp;D_01_02 (2)"}</definedName>
    <definedName name="k_1" localSheetId="22" hidden="1">{"pl_t&amp;d",#N/A,FALSE,"p&amp;l_t&amp;D_01_02 (2)"}</definedName>
    <definedName name="k_1" localSheetId="24" hidden="1">{"pl_t&amp;d",#N/A,FALSE,"p&amp;l_t&amp;D_01_02 (2)"}</definedName>
    <definedName name="k_1" localSheetId="4" hidden="1">{"pl_t&amp;d",#N/A,FALSE,"p&amp;l_t&amp;D_01_02 (2)"}</definedName>
    <definedName name="k_1" localSheetId="3" hidden="1">{"pl_t&amp;d",#N/A,FALSE,"p&amp;l_t&amp;D_01_02 (2)"}</definedName>
    <definedName name="k_1" localSheetId="5" hidden="1">{"pl_t&amp;d",#N/A,FALSE,"p&amp;l_t&amp;D_01_02 (2)"}</definedName>
    <definedName name="k_1" localSheetId="6" hidden="1">{"pl_t&amp;d",#N/A,FALSE,"p&amp;l_t&amp;D_01_02 (2)"}</definedName>
    <definedName name="k_1" localSheetId="7" hidden="1">{"pl_t&amp;d",#N/A,FALSE,"p&amp;l_t&amp;D_01_02 (2)"}</definedName>
    <definedName name="k_1" localSheetId="8" hidden="1">{"pl_t&amp;d",#N/A,FALSE,"p&amp;l_t&amp;D_01_02 (2)"}</definedName>
    <definedName name="k_1" localSheetId="9" hidden="1">{"pl_t&amp;d",#N/A,FALSE,"p&amp;l_t&amp;D_01_02 (2)"}</definedName>
    <definedName name="k_1" hidden="1">{"pl_t&amp;d",#N/A,FALSE,"p&amp;l_t&amp;D_01_02 (2)"}</definedName>
    <definedName name="katya" localSheetId="2" hidden="1">{"pl_t&amp;d",#N/A,FALSE,"p&amp;l_t&amp;D_01_02 (2)"}</definedName>
    <definedName name="katya" localSheetId="16" hidden="1">{"pl_t&amp;d",#N/A,FALSE,"p&amp;l_t&amp;D_01_02 (2)"}</definedName>
    <definedName name="katya" localSheetId="17" hidden="1">{"pl_t&amp;d",#N/A,FALSE,"p&amp;l_t&amp;D_01_02 (2)"}</definedName>
    <definedName name="katya" localSheetId="18" hidden="1">{"pl_t&amp;d",#N/A,FALSE,"p&amp;l_t&amp;D_01_02 (2)"}</definedName>
    <definedName name="katya" localSheetId="19" hidden="1">{"pl_t&amp;d",#N/A,FALSE,"p&amp;l_t&amp;D_01_02 (2)"}</definedName>
    <definedName name="katya" localSheetId="20" hidden="1">{"pl_t&amp;d",#N/A,FALSE,"p&amp;l_t&amp;D_01_02 (2)"}</definedName>
    <definedName name="katya" localSheetId="21" hidden="1">{"pl_t&amp;d",#N/A,FALSE,"p&amp;l_t&amp;D_01_02 (2)"}</definedName>
    <definedName name="katya" localSheetId="22" hidden="1">{"pl_t&amp;d",#N/A,FALSE,"p&amp;l_t&amp;D_01_02 (2)"}</definedName>
    <definedName name="katya" localSheetId="24" hidden="1">{"pl_t&amp;d",#N/A,FALSE,"p&amp;l_t&amp;D_01_02 (2)"}</definedName>
    <definedName name="katya" localSheetId="4" hidden="1">{"pl_t&amp;d",#N/A,FALSE,"p&amp;l_t&amp;D_01_02 (2)"}</definedName>
    <definedName name="katya" localSheetId="3" hidden="1">{"pl_t&amp;d",#N/A,FALSE,"p&amp;l_t&amp;D_01_02 (2)"}</definedName>
    <definedName name="katya" localSheetId="5" hidden="1">{"pl_t&amp;d",#N/A,FALSE,"p&amp;l_t&amp;D_01_02 (2)"}</definedName>
    <definedName name="katya" localSheetId="6" hidden="1">{"pl_t&amp;d",#N/A,FALSE,"p&amp;l_t&amp;D_01_02 (2)"}</definedName>
    <definedName name="katya" localSheetId="7" hidden="1">{"pl_t&amp;d",#N/A,FALSE,"p&amp;l_t&amp;D_01_02 (2)"}</definedName>
    <definedName name="katya" localSheetId="8" hidden="1">{"pl_t&amp;d",#N/A,FALSE,"p&amp;l_t&amp;D_01_02 (2)"}</definedName>
    <definedName name="katya" localSheetId="9" hidden="1">{"pl_t&amp;d",#N/A,FALSE,"p&amp;l_t&amp;D_01_02 (2)"}</definedName>
    <definedName name="katya" hidden="1">{"pl_t&amp;d",#N/A,FALSE,"p&amp;l_t&amp;D_01_02 (2)"}</definedName>
    <definedName name="KAVI" localSheetId="2" hidden="1">{"pl_t&amp;d",#N/A,FALSE,"p&amp;l_t&amp;D_01_02 (2)"}</definedName>
    <definedName name="KAVI" localSheetId="16" hidden="1">{"pl_t&amp;d",#N/A,FALSE,"p&amp;l_t&amp;D_01_02 (2)"}</definedName>
    <definedName name="KAVI" localSheetId="17" hidden="1">{"pl_t&amp;d",#N/A,FALSE,"p&amp;l_t&amp;D_01_02 (2)"}</definedName>
    <definedName name="KAVI" localSheetId="18" hidden="1">{"pl_t&amp;d",#N/A,FALSE,"p&amp;l_t&amp;D_01_02 (2)"}</definedName>
    <definedName name="KAVI" localSheetId="19" hidden="1">{"pl_t&amp;d",#N/A,FALSE,"p&amp;l_t&amp;D_01_02 (2)"}</definedName>
    <definedName name="KAVI" localSheetId="20" hidden="1">{"pl_t&amp;d",#N/A,FALSE,"p&amp;l_t&amp;D_01_02 (2)"}</definedName>
    <definedName name="KAVI" localSheetId="21" hidden="1">{"pl_t&amp;d",#N/A,FALSE,"p&amp;l_t&amp;D_01_02 (2)"}</definedName>
    <definedName name="KAVI" localSheetId="22" hidden="1">{"pl_t&amp;d",#N/A,FALSE,"p&amp;l_t&amp;D_01_02 (2)"}</definedName>
    <definedName name="KAVI" localSheetId="24" hidden="1">{"pl_t&amp;d",#N/A,FALSE,"p&amp;l_t&amp;D_01_02 (2)"}</definedName>
    <definedName name="KAVI" localSheetId="4" hidden="1">{"pl_t&amp;d",#N/A,FALSE,"p&amp;l_t&amp;D_01_02 (2)"}</definedName>
    <definedName name="KAVI" localSheetId="3" hidden="1">{"pl_t&amp;d",#N/A,FALSE,"p&amp;l_t&amp;D_01_02 (2)"}</definedName>
    <definedName name="KAVI" localSheetId="5" hidden="1">{"pl_t&amp;d",#N/A,FALSE,"p&amp;l_t&amp;D_01_02 (2)"}</definedName>
    <definedName name="KAVI" localSheetId="6" hidden="1">{"pl_t&amp;d",#N/A,FALSE,"p&amp;l_t&amp;D_01_02 (2)"}</definedName>
    <definedName name="KAVI" localSheetId="7" hidden="1">{"pl_t&amp;d",#N/A,FALSE,"p&amp;l_t&amp;D_01_02 (2)"}</definedName>
    <definedName name="KAVI" localSheetId="8" hidden="1">{"pl_t&amp;d",#N/A,FALSE,"p&amp;l_t&amp;D_01_02 (2)"}</definedName>
    <definedName name="KAVI" localSheetId="9" hidden="1">{"pl_t&amp;d",#N/A,FALSE,"p&amp;l_t&amp;D_01_02 (2)"}</definedName>
    <definedName name="KAVI" hidden="1">{"pl_t&amp;d",#N/A,FALSE,"p&amp;l_t&amp;D_01_02 (2)"}</definedName>
    <definedName name="KAVI_1" localSheetId="2" hidden="1">{"pl_t&amp;d",#N/A,FALSE,"p&amp;l_t&amp;D_01_02 (2)"}</definedName>
    <definedName name="KAVI_1" localSheetId="16" hidden="1">{"pl_t&amp;d",#N/A,FALSE,"p&amp;l_t&amp;D_01_02 (2)"}</definedName>
    <definedName name="KAVI_1" localSheetId="17" hidden="1">{"pl_t&amp;d",#N/A,FALSE,"p&amp;l_t&amp;D_01_02 (2)"}</definedName>
    <definedName name="KAVI_1" localSheetId="18" hidden="1">{"pl_t&amp;d",#N/A,FALSE,"p&amp;l_t&amp;D_01_02 (2)"}</definedName>
    <definedName name="KAVI_1" localSheetId="19" hidden="1">{"pl_t&amp;d",#N/A,FALSE,"p&amp;l_t&amp;D_01_02 (2)"}</definedName>
    <definedName name="KAVI_1" localSheetId="20" hidden="1">{"pl_t&amp;d",#N/A,FALSE,"p&amp;l_t&amp;D_01_02 (2)"}</definedName>
    <definedName name="KAVI_1" localSheetId="21" hidden="1">{"pl_t&amp;d",#N/A,FALSE,"p&amp;l_t&amp;D_01_02 (2)"}</definedName>
    <definedName name="KAVI_1" localSheetId="22" hidden="1">{"pl_t&amp;d",#N/A,FALSE,"p&amp;l_t&amp;D_01_02 (2)"}</definedName>
    <definedName name="KAVI_1" localSheetId="24" hidden="1">{"pl_t&amp;d",#N/A,FALSE,"p&amp;l_t&amp;D_01_02 (2)"}</definedName>
    <definedName name="KAVI_1" localSheetId="4" hidden="1">{"pl_t&amp;d",#N/A,FALSE,"p&amp;l_t&amp;D_01_02 (2)"}</definedName>
    <definedName name="KAVI_1" localSheetId="3" hidden="1">{"pl_t&amp;d",#N/A,FALSE,"p&amp;l_t&amp;D_01_02 (2)"}</definedName>
    <definedName name="KAVI_1" localSheetId="5" hidden="1">{"pl_t&amp;d",#N/A,FALSE,"p&amp;l_t&amp;D_01_02 (2)"}</definedName>
    <definedName name="KAVI_1" localSheetId="6" hidden="1">{"pl_t&amp;d",#N/A,FALSE,"p&amp;l_t&amp;D_01_02 (2)"}</definedName>
    <definedName name="KAVI_1" localSheetId="7" hidden="1">{"pl_t&amp;d",#N/A,FALSE,"p&amp;l_t&amp;D_01_02 (2)"}</definedName>
    <definedName name="KAVI_1" localSheetId="8" hidden="1">{"pl_t&amp;d",#N/A,FALSE,"p&amp;l_t&amp;D_01_02 (2)"}</definedName>
    <definedName name="KAVI_1" localSheetId="9" hidden="1">{"pl_t&amp;d",#N/A,FALSE,"p&amp;l_t&amp;D_01_02 (2)"}</definedName>
    <definedName name="KAVI_1" hidden="1">{"pl_t&amp;d",#N/A,FALSE,"p&amp;l_t&amp;D_01_02 (2)"}</definedName>
    <definedName name="KDP" localSheetId="2">#REF!</definedName>
    <definedName name="KDP" localSheetId="16">#REF!</definedName>
    <definedName name="KDP" localSheetId="17">#REF!</definedName>
    <definedName name="KDP" localSheetId="18">#REF!</definedName>
    <definedName name="KDP" localSheetId="19">#REF!</definedName>
    <definedName name="KDP" localSheetId="20">#REF!</definedName>
    <definedName name="KDP" localSheetId="21">#REF!</definedName>
    <definedName name="KDP" localSheetId="22">#REF!</definedName>
    <definedName name="KDP" localSheetId="24">#REF!</definedName>
    <definedName name="KDP" localSheetId="4">#REF!</definedName>
    <definedName name="KDP" localSheetId="3">#REF!</definedName>
    <definedName name="KDP" localSheetId="7">#REF!</definedName>
    <definedName name="KDP" localSheetId="8">#REF!</definedName>
    <definedName name="KDP" localSheetId="9">#REF!</definedName>
    <definedName name="KDP">#REF!</definedName>
    <definedName name="ki" localSheetId="2" hidden="1">{"pl_t&amp;d",#N/A,FALSE,"p&amp;l_t&amp;D_01_02 (2)"}</definedName>
    <definedName name="ki" localSheetId="16" hidden="1">{"pl_t&amp;d",#N/A,FALSE,"p&amp;l_t&amp;D_01_02 (2)"}</definedName>
    <definedName name="ki" localSheetId="17" hidden="1">{"pl_t&amp;d",#N/A,FALSE,"p&amp;l_t&amp;D_01_02 (2)"}</definedName>
    <definedName name="ki" localSheetId="18" hidden="1">{"pl_t&amp;d",#N/A,FALSE,"p&amp;l_t&amp;D_01_02 (2)"}</definedName>
    <definedName name="ki" localSheetId="19" hidden="1">{"pl_t&amp;d",#N/A,FALSE,"p&amp;l_t&amp;D_01_02 (2)"}</definedName>
    <definedName name="ki" localSheetId="20" hidden="1">{"pl_t&amp;d",#N/A,FALSE,"p&amp;l_t&amp;D_01_02 (2)"}</definedName>
    <definedName name="ki" localSheetId="21" hidden="1">{"pl_t&amp;d",#N/A,FALSE,"p&amp;l_t&amp;D_01_02 (2)"}</definedName>
    <definedName name="ki" localSheetId="22" hidden="1">{"pl_t&amp;d",#N/A,FALSE,"p&amp;l_t&amp;D_01_02 (2)"}</definedName>
    <definedName name="ki" localSheetId="24" hidden="1">{"pl_t&amp;d",#N/A,FALSE,"p&amp;l_t&amp;D_01_02 (2)"}</definedName>
    <definedName name="ki" localSheetId="4" hidden="1">{"pl_t&amp;d",#N/A,FALSE,"p&amp;l_t&amp;D_01_02 (2)"}</definedName>
    <definedName name="ki" localSheetId="3" hidden="1">{"pl_t&amp;d",#N/A,FALSE,"p&amp;l_t&amp;D_01_02 (2)"}</definedName>
    <definedName name="ki" localSheetId="5" hidden="1">{"pl_t&amp;d",#N/A,FALSE,"p&amp;l_t&amp;D_01_02 (2)"}</definedName>
    <definedName name="ki" localSheetId="6" hidden="1">{"pl_t&amp;d",#N/A,FALSE,"p&amp;l_t&amp;D_01_02 (2)"}</definedName>
    <definedName name="ki" localSheetId="7" hidden="1">{"pl_t&amp;d",#N/A,FALSE,"p&amp;l_t&amp;D_01_02 (2)"}</definedName>
    <definedName name="ki" localSheetId="8" hidden="1">{"pl_t&amp;d",#N/A,FALSE,"p&amp;l_t&amp;D_01_02 (2)"}</definedName>
    <definedName name="ki" localSheetId="9" hidden="1">{"pl_t&amp;d",#N/A,FALSE,"p&amp;l_t&amp;D_01_02 (2)"}</definedName>
    <definedName name="ki" hidden="1">{"pl_t&amp;d",#N/A,FALSE,"p&amp;l_t&amp;D_01_02 (2)"}</definedName>
    <definedName name="ki_1" localSheetId="2" hidden="1">{"pl_t&amp;d",#N/A,FALSE,"p&amp;l_t&amp;D_01_02 (2)"}</definedName>
    <definedName name="ki_1" localSheetId="16" hidden="1">{"pl_t&amp;d",#N/A,FALSE,"p&amp;l_t&amp;D_01_02 (2)"}</definedName>
    <definedName name="ki_1" localSheetId="17" hidden="1">{"pl_t&amp;d",#N/A,FALSE,"p&amp;l_t&amp;D_01_02 (2)"}</definedName>
    <definedName name="ki_1" localSheetId="18" hidden="1">{"pl_t&amp;d",#N/A,FALSE,"p&amp;l_t&amp;D_01_02 (2)"}</definedName>
    <definedName name="ki_1" localSheetId="19" hidden="1">{"pl_t&amp;d",#N/A,FALSE,"p&amp;l_t&amp;D_01_02 (2)"}</definedName>
    <definedName name="ki_1" localSheetId="20" hidden="1">{"pl_t&amp;d",#N/A,FALSE,"p&amp;l_t&amp;D_01_02 (2)"}</definedName>
    <definedName name="ki_1" localSheetId="21" hidden="1">{"pl_t&amp;d",#N/A,FALSE,"p&amp;l_t&amp;D_01_02 (2)"}</definedName>
    <definedName name="ki_1" localSheetId="22" hidden="1">{"pl_t&amp;d",#N/A,FALSE,"p&amp;l_t&amp;D_01_02 (2)"}</definedName>
    <definedName name="ki_1" localSheetId="24" hidden="1">{"pl_t&amp;d",#N/A,FALSE,"p&amp;l_t&amp;D_01_02 (2)"}</definedName>
    <definedName name="ki_1" localSheetId="4" hidden="1">{"pl_t&amp;d",#N/A,FALSE,"p&amp;l_t&amp;D_01_02 (2)"}</definedName>
    <definedName name="ki_1" localSheetId="3" hidden="1">{"pl_t&amp;d",#N/A,FALSE,"p&amp;l_t&amp;D_01_02 (2)"}</definedName>
    <definedName name="ki_1" localSheetId="5" hidden="1">{"pl_t&amp;d",#N/A,FALSE,"p&amp;l_t&amp;D_01_02 (2)"}</definedName>
    <definedName name="ki_1" localSheetId="6" hidden="1">{"pl_t&amp;d",#N/A,FALSE,"p&amp;l_t&amp;D_01_02 (2)"}</definedName>
    <definedName name="ki_1" localSheetId="7" hidden="1">{"pl_t&amp;d",#N/A,FALSE,"p&amp;l_t&amp;D_01_02 (2)"}</definedName>
    <definedName name="ki_1" localSheetId="8" hidden="1">{"pl_t&amp;d",#N/A,FALSE,"p&amp;l_t&amp;D_01_02 (2)"}</definedName>
    <definedName name="ki_1" localSheetId="9" hidden="1">{"pl_t&amp;d",#N/A,FALSE,"p&amp;l_t&amp;D_01_02 (2)"}</definedName>
    <definedName name="ki_1" hidden="1">{"pl_t&amp;d",#N/A,FALSE,"p&amp;l_t&amp;D_01_02 (2)"}</definedName>
    <definedName name="kifl" localSheetId="2" hidden="1">{"pl_t&amp;d",#N/A,FALSE,"p&amp;l_t&amp;D_01_02 (2)"}</definedName>
    <definedName name="kifl" localSheetId="16" hidden="1">{"pl_t&amp;d",#N/A,FALSE,"p&amp;l_t&amp;D_01_02 (2)"}</definedName>
    <definedName name="kifl" localSheetId="17" hidden="1">{"pl_t&amp;d",#N/A,FALSE,"p&amp;l_t&amp;D_01_02 (2)"}</definedName>
    <definedName name="kifl" localSheetId="18" hidden="1">{"pl_t&amp;d",#N/A,FALSE,"p&amp;l_t&amp;D_01_02 (2)"}</definedName>
    <definedName name="kifl" localSheetId="19" hidden="1">{"pl_t&amp;d",#N/A,FALSE,"p&amp;l_t&amp;D_01_02 (2)"}</definedName>
    <definedName name="kifl" localSheetId="20" hidden="1">{"pl_t&amp;d",#N/A,FALSE,"p&amp;l_t&amp;D_01_02 (2)"}</definedName>
    <definedName name="kifl" localSheetId="21" hidden="1">{"pl_t&amp;d",#N/A,FALSE,"p&amp;l_t&amp;D_01_02 (2)"}</definedName>
    <definedName name="kifl" localSheetId="22" hidden="1">{"pl_t&amp;d",#N/A,FALSE,"p&amp;l_t&amp;D_01_02 (2)"}</definedName>
    <definedName name="kifl" localSheetId="24" hidden="1">{"pl_t&amp;d",#N/A,FALSE,"p&amp;l_t&amp;D_01_02 (2)"}</definedName>
    <definedName name="kifl" localSheetId="4" hidden="1">{"pl_t&amp;d",#N/A,FALSE,"p&amp;l_t&amp;D_01_02 (2)"}</definedName>
    <definedName name="kifl" localSheetId="3" hidden="1">{"pl_t&amp;d",#N/A,FALSE,"p&amp;l_t&amp;D_01_02 (2)"}</definedName>
    <definedName name="kifl" localSheetId="5" hidden="1">{"pl_t&amp;d",#N/A,FALSE,"p&amp;l_t&amp;D_01_02 (2)"}</definedName>
    <definedName name="kifl" localSheetId="6" hidden="1">{"pl_t&amp;d",#N/A,FALSE,"p&amp;l_t&amp;D_01_02 (2)"}</definedName>
    <definedName name="kifl" localSheetId="7" hidden="1">{"pl_t&amp;d",#N/A,FALSE,"p&amp;l_t&amp;D_01_02 (2)"}</definedName>
    <definedName name="kifl" localSheetId="8" hidden="1">{"pl_t&amp;d",#N/A,FALSE,"p&amp;l_t&amp;D_01_02 (2)"}</definedName>
    <definedName name="kifl" localSheetId="9" hidden="1">{"pl_t&amp;d",#N/A,FALSE,"p&amp;l_t&amp;D_01_02 (2)"}</definedName>
    <definedName name="kifl" hidden="1">{"pl_t&amp;d",#N/A,FALSE,"p&amp;l_t&amp;D_01_02 (2)"}</definedName>
    <definedName name="kifl_1" localSheetId="2" hidden="1">{"pl_t&amp;d",#N/A,FALSE,"p&amp;l_t&amp;D_01_02 (2)"}</definedName>
    <definedName name="kifl_1" localSheetId="16" hidden="1">{"pl_t&amp;d",#N/A,FALSE,"p&amp;l_t&amp;D_01_02 (2)"}</definedName>
    <definedName name="kifl_1" localSheetId="17" hidden="1">{"pl_t&amp;d",#N/A,FALSE,"p&amp;l_t&amp;D_01_02 (2)"}</definedName>
    <definedName name="kifl_1" localSheetId="18" hidden="1">{"pl_t&amp;d",#N/A,FALSE,"p&amp;l_t&amp;D_01_02 (2)"}</definedName>
    <definedName name="kifl_1" localSheetId="19" hidden="1">{"pl_t&amp;d",#N/A,FALSE,"p&amp;l_t&amp;D_01_02 (2)"}</definedName>
    <definedName name="kifl_1" localSheetId="20" hidden="1">{"pl_t&amp;d",#N/A,FALSE,"p&amp;l_t&amp;D_01_02 (2)"}</definedName>
    <definedName name="kifl_1" localSheetId="21" hidden="1">{"pl_t&amp;d",#N/A,FALSE,"p&amp;l_t&amp;D_01_02 (2)"}</definedName>
    <definedName name="kifl_1" localSheetId="22" hidden="1">{"pl_t&amp;d",#N/A,FALSE,"p&amp;l_t&amp;D_01_02 (2)"}</definedName>
    <definedName name="kifl_1" localSheetId="24" hidden="1">{"pl_t&amp;d",#N/A,FALSE,"p&amp;l_t&amp;D_01_02 (2)"}</definedName>
    <definedName name="kifl_1" localSheetId="4" hidden="1">{"pl_t&amp;d",#N/A,FALSE,"p&amp;l_t&amp;D_01_02 (2)"}</definedName>
    <definedName name="kifl_1" localSheetId="3" hidden="1">{"pl_t&amp;d",#N/A,FALSE,"p&amp;l_t&amp;D_01_02 (2)"}</definedName>
    <definedName name="kifl_1" localSheetId="5" hidden="1">{"pl_t&amp;d",#N/A,FALSE,"p&amp;l_t&amp;D_01_02 (2)"}</definedName>
    <definedName name="kifl_1" localSheetId="6" hidden="1">{"pl_t&amp;d",#N/A,FALSE,"p&amp;l_t&amp;D_01_02 (2)"}</definedName>
    <definedName name="kifl_1" localSheetId="7" hidden="1">{"pl_t&amp;d",#N/A,FALSE,"p&amp;l_t&amp;D_01_02 (2)"}</definedName>
    <definedName name="kifl_1" localSheetId="8" hidden="1">{"pl_t&amp;d",#N/A,FALSE,"p&amp;l_t&amp;D_01_02 (2)"}</definedName>
    <definedName name="kifl_1" localSheetId="9" hidden="1">{"pl_t&amp;d",#N/A,FALSE,"p&amp;l_t&amp;D_01_02 (2)"}</definedName>
    <definedName name="kifl_1" hidden="1">{"pl_t&amp;d",#N/A,FALSE,"p&amp;l_t&amp;D_01_02 (2)"}</definedName>
    <definedName name="kk" localSheetId="2" hidden="1">{"pl_t&amp;d",#N/A,FALSE,"p&amp;l_t&amp;D_01_02 (2)"}</definedName>
    <definedName name="kk" localSheetId="16" hidden="1">{"pl_t&amp;d",#N/A,FALSE,"p&amp;l_t&amp;D_01_02 (2)"}</definedName>
    <definedName name="kk" localSheetId="17" hidden="1">{"pl_t&amp;d",#N/A,FALSE,"p&amp;l_t&amp;D_01_02 (2)"}</definedName>
    <definedName name="kk" localSheetId="18" hidden="1">{"pl_t&amp;d",#N/A,FALSE,"p&amp;l_t&amp;D_01_02 (2)"}</definedName>
    <definedName name="kk" localSheetId="19" hidden="1">{"pl_t&amp;d",#N/A,FALSE,"p&amp;l_t&amp;D_01_02 (2)"}</definedName>
    <definedName name="kk" localSheetId="20" hidden="1">{"pl_t&amp;d",#N/A,FALSE,"p&amp;l_t&amp;D_01_02 (2)"}</definedName>
    <definedName name="kk" localSheetId="21" hidden="1">{"pl_t&amp;d",#N/A,FALSE,"p&amp;l_t&amp;D_01_02 (2)"}</definedName>
    <definedName name="kk" localSheetId="22" hidden="1">{"pl_t&amp;d",#N/A,FALSE,"p&amp;l_t&amp;D_01_02 (2)"}</definedName>
    <definedName name="kk" localSheetId="24" hidden="1">{"pl_t&amp;d",#N/A,FALSE,"p&amp;l_t&amp;D_01_02 (2)"}</definedName>
    <definedName name="kk" localSheetId="4" hidden="1">{"pl_t&amp;d",#N/A,FALSE,"p&amp;l_t&amp;D_01_02 (2)"}</definedName>
    <definedName name="kk" localSheetId="3" hidden="1">{"pl_t&amp;d",#N/A,FALSE,"p&amp;l_t&amp;D_01_02 (2)"}</definedName>
    <definedName name="kk" localSheetId="5" hidden="1">{"pl_t&amp;d",#N/A,FALSE,"p&amp;l_t&amp;D_01_02 (2)"}</definedName>
    <definedName name="kk" localSheetId="6" hidden="1">{"pl_t&amp;d",#N/A,FALSE,"p&amp;l_t&amp;D_01_02 (2)"}</definedName>
    <definedName name="kk" localSheetId="7" hidden="1">{"pl_t&amp;d",#N/A,FALSE,"p&amp;l_t&amp;D_01_02 (2)"}</definedName>
    <definedName name="kk" localSheetId="8" hidden="1">{"pl_t&amp;d",#N/A,FALSE,"p&amp;l_t&amp;D_01_02 (2)"}</definedName>
    <definedName name="kk" localSheetId="9" hidden="1">{"pl_t&amp;d",#N/A,FALSE,"p&amp;l_t&amp;D_01_02 (2)"}</definedName>
    <definedName name="kk" hidden="1">{"pl_t&amp;d",#N/A,FALSE,"p&amp;l_t&amp;D_01_02 (2)"}</definedName>
    <definedName name="KKK" localSheetId="2">#REF!</definedName>
    <definedName name="KKK" localSheetId="16">#REF!</definedName>
    <definedName name="KKK" localSheetId="17">#REF!</definedName>
    <definedName name="KKK" localSheetId="18">#REF!</definedName>
    <definedName name="KKK" localSheetId="19">#REF!</definedName>
    <definedName name="KKK" localSheetId="20">#REF!</definedName>
    <definedName name="KKK" localSheetId="21">#REF!</definedName>
    <definedName name="KKK" localSheetId="22">#REF!</definedName>
    <definedName name="KKK" localSheetId="24">#REF!</definedName>
    <definedName name="KKK" localSheetId="4">#REF!</definedName>
    <definedName name="KKK" localSheetId="3">#REF!</definedName>
    <definedName name="KKK" localSheetId="7">#REF!</definedName>
    <definedName name="KKK" localSheetId="8">#REF!</definedName>
    <definedName name="KKK" localSheetId="9">#REF!</definedName>
    <definedName name="KKK">#REF!</definedName>
    <definedName name="krkr" localSheetId="2" hidden="1">{"pl_t&amp;d",#N/A,FALSE,"p&amp;l_t&amp;D_01_02 (2)"}</definedName>
    <definedName name="krkr" localSheetId="16" hidden="1">{"pl_t&amp;d",#N/A,FALSE,"p&amp;l_t&amp;D_01_02 (2)"}</definedName>
    <definedName name="krkr" localSheetId="17" hidden="1">{"pl_t&amp;d",#N/A,FALSE,"p&amp;l_t&amp;D_01_02 (2)"}</definedName>
    <definedName name="krkr" localSheetId="18" hidden="1">{"pl_t&amp;d",#N/A,FALSE,"p&amp;l_t&amp;D_01_02 (2)"}</definedName>
    <definedName name="krkr" localSheetId="19" hidden="1">{"pl_t&amp;d",#N/A,FALSE,"p&amp;l_t&amp;D_01_02 (2)"}</definedName>
    <definedName name="krkr" localSheetId="20" hidden="1">{"pl_t&amp;d",#N/A,FALSE,"p&amp;l_t&amp;D_01_02 (2)"}</definedName>
    <definedName name="krkr" localSheetId="21" hidden="1">{"pl_t&amp;d",#N/A,FALSE,"p&amp;l_t&amp;D_01_02 (2)"}</definedName>
    <definedName name="krkr" localSheetId="22" hidden="1">{"pl_t&amp;d",#N/A,FALSE,"p&amp;l_t&amp;D_01_02 (2)"}</definedName>
    <definedName name="krkr" localSheetId="24" hidden="1">{"pl_t&amp;d",#N/A,FALSE,"p&amp;l_t&amp;D_01_02 (2)"}</definedName>
    <definedName name="krkr" localSheetId="4" hidden="1">{"pl_t&amp;d",#N/A,FALSE,"p&amp;l_t&amp;D_01_02 (2)"}</definedName>
    <definedName name="krkr" localSheetId="3" hidden="1">{"pl_t&amp;d",#N/A,FALSE,"p&amp;l_t&amp;D_01_02 (2)"}</definedName>
    <definedName name="krkr" localSheetId="5" hidden="1">{"pl_t&amp;d",#N/A,FALSE,"p&amp;l_t&amp;D_01_02 (2)"}</definedName>
    <definedName name="krkr" localSheetId="6" hidden="1">{"pl_t&amp;d",#N/A,FALSE,"p&amp;l_t&amp;D_01_02 (2)"}</definedName>
    <definedName name="krkr" localSheetId="7" hidden="1">{"pl_t&amp;d",#N/A,FALSE,"p&amp;l_t&amp;D_01_02 (2)"}</definedName>
    <definedName name="krkr" localSheetId="8" hidden="1">{"pl_t&amp;d",#N/A,FALSE,"p&amp;l_t&amp;D_01_02 (2)"}</definedName>
    <definedName name="krkr" localSheetId="9" hidden="1">{"pl_t&amp;d",#N/A,FALSE,"p&amp;l_t&amp;D_01_02 (2)"}</definedName>
    <definedName name="krkr" hidden="1">{"pl_t&amp;d",#N/A,FALSE,"p&amp;l_t&amp;D_01_02 (2)"}</definedName>
    <definedName name="L" localSheetId="2">#REF!</definedName>
    <definedName name="L" localSheetId="16">#REF!</definedName>
    <definedName name="L" localSheetId="17">#REF!</definedName>
    <definedName name="L" localSheetId="18">#REF!</definedName>
    <definedName name="L" localSheetId="19">#REF!</definedName>
    <definedName name="L" localSheetId="20">#REF!</definedName>
    <definedName name="L" localSheetId="21">#REF!</definedName>
    <definedName name="L" localSheetId="22">#REF!</definedName>
    <definedName name="L" localSheetId="24">#REF!</definedName>
    <definedName name="L" localSheetId="4">#REF!</definedName>
    <definedName name="L" localSheetId="3">#REF!</definedName>
    <definedName name="L" localSheetId="7">#REF!</definedName>
    <definedName name="L" localSheetId="8">#REF!</definedName>
    <definedName name="L" localSheetId="9">#REF!</definedName>
    <definedName name="L">#REF!</definedName>
    <definedName name="l_1" localSheetId="2" hidden="1">{"pl_t&amp;d",#N/A,FALSE,"p&amp;l_t&amp;D_01_02 (2)"}</definedName>
    <definedName name="l_1" localSheetId="16" hidden="1">{"pl_t&amp;d",#N/A,FALSE,"p&amp;l_t&amp;D_01_02 (2)"}</definedName>
    <definedName name="l_1" localSheetId="17" hidden="1">{"pl_t&amp;d",#N/A,FALSE,"p&amp;l_t&amp;D_01_02 (2)"}</definedName>
    <definedName name="l_1" localSheetId="18" hidden="1">{"pl_t&amp;d",#N/A,FALSE,"p&amp;l_t&amp;D_01_02 (2)"}</definedName>
    <definedName name="l_1" localSheetId="19" hidden="1">{"pl_t&amp;d",#N/A,FALSE,"p&amp;l_t&amp;D_01_02 (2)"}</definedName>
    <definedName name="l_1" localSheetId="20" hidden="1">{"pl_t&amp;d",#N/A,FALSE,"p&amp;l_t&amp;D_01_02 (2)"}</definedName>
    <definedName name="l_1" localSheetId="21" hidden="1">{"pl_t&amp;d",#N/A,FALSE,"p&amp;l_t&amp;D_01_02 (2)"}</definedName>
    <definedName name="l_1" localSheetId="22" hidden="1">{"pl_t&amp;d",#N/A,FALSE,"p&amp;l_t&amp;D_01_02 (2)"}</definedName>
    <definedName name="l_1" localSheetId="24" hidden="1">{"pl_t&amp;d",#N/A,FALSE,"p&amp;l_t&amp;D_01_02 (2)"}</definedName>
    <definedName name="l_1" localSheetId="4" hidden="1">{"pl_t&amp;d",#N/A,FALSE,"p&amp;l_t&amp;D_01_02 (2)"}</definedName>
    <definedName name="l_1" localSheetId="3" hidden="1">{"pl_t&amp;d",#N/A,FALSE,"p&amp;l_t&amp;D_01_02 (2)"}</definedName>
    <definedName name="l_1" localSheetId="5" hidden="1">{"pl_t&amp;d",#N/A,FALSE,"p&amp;l_t&amp;D_01_02 (2)"}</definedName>
    <definedName name="l_1" localSheetId="6" hidden="1">{"pl_t&amp;d",#N/A,FALSE,"p&amp;l_t&amp;D_01_02 (2)"}</definedName>
    <definedName name="l_1" localSheetId="7" hidden="1">{"pl_t&amp;d",#N/A,FALSE,"p&amp;l_t&amp;D_01_02 (2)"}</definedName>
    <definedName name="l_1" localSheetId="8" hidden="1">{"pl_t&amp;d",#N/A,FALSE,"p&amp;l_t&amp;D_01_02 (2)"}</definedName>
    <definedName name="l_1" localSheetId="9" hidden="1">{"pl_t&amp;d",#N/A,FALSE,"p&amp;l_t&amp;D_01_02 (2)"}</definedName>
    <definedName name="l_1" hidden="1">{"pl_t&amp;d",#N/A,FALSE,"p&amp;l_t&amp;D_01_02 (2)"}</definedName>
    <definedName name="LastYear" localSheetId="2">#REF!</definedName>
    <definedName name="LastYear" localSheetId="16">#REF!</definedName>
    <definedName name="LastYear" localSheetId="17">#REF!</definedName>
    <definedName name="LastYear" localSheetId="18">#REF!</definedName>
    <definedName name="LastYear" localSheetId="19">#REF!</definedName>
    <definedName name="LastYear" localSheetId="20">#REF!</definedName>
    <definedName name="LastYear" localSheetId="21">#REF!</definedName>
    <definedName name="LastYear" localSheetId="22">#REF!</definedName>
    <definedName name="LastYear" localSheetId="24">#REF!</definedName>
    <definedName name="LastYear" localSheetId="4">#REF!</definedName>
    <definedName name="LastYear" localSheetId="3">#REF!</definedName>
    <definedName name="LastYear" localSheetId="7">#REF!</definedName>
    <definedName name="LastYear" localSheetId="8">#REF!</definedName>
    <definedName name="LastYear" localSheetId="9">#REF!</definedName>
    <definedName name="LastYear">#REF!</definedName>
    <definedName name="laxman" localSheetId="2" hidden="1">{"pl_t&amp;d",#N/A,FALSE,"p&amp;l_t&amp;D_01_02 (2)"}</definedName>
    <definedName name="laxman" localSheetId="16" hidden="1">{"pl_t&amp;d",#N/A,FALSE,"p&amp;l_t&amp;D_01_02 (2)"}</definedName>
    <definedName name="laxman" localSheetId="17" hidden="1">{"pl_t&amp;d",#N/A,FALSE,"p&amp;l_t&amp;D_01_02 (2)"}</definedName>
    <definedName name="laxman" localSheetId="18" hidden="1">{"pl_t&amp;d",#N/A,FALSE,"p&amp;l_t&amp;D_01_02 (2)"}</definedName>
    <definedName name="laxman" localSheetId="19" hidden="1">{"pl_t&amp;d",#N/A,FALSE,"p&amp;l_t&amp;D_01_02 (2)"}</definedName>
    <definedName name="laxman" localSheetId="20" hidden="1">{"pl_t&amp;d",#N/A,FALSE,"p&amp;l_t&amp;D_01_02 (2)"}</definedName>
    <definedName name="laxman" localSheetId="21" hidden="1">{"pl_t&amp;d",#N/A,FALSE,"p&amp;l_t&amp;D_01_02 (2)"}</definedName>
    <definedName name="laxman" localSheetId="22" hidden="1">{"pl_t&amp;d",#N/A,FALSE,"p&amp;l_t&amp;D_01_02 (2)"}</definedName>
    <definedName name="laxman" localSheetId="24" hidden="1">{"pl_t&amp;d",#N/A,FALSE,"p&amp;l_t&amp;D_01_02 (2)"}</definedName>
    <definedName name="laxman" localSheetId="4" hidden="1">{"pl_t&amp;d",#N/A,FALSE,"p&amp;l_t&amp;D_01_02 (2)"}</definedName>
    <definedName name="laxman" localSheetId="3" hidden="1">{"pl_t&amp;d",#N/A,FALSE,"p&amp;l_t&amp;D_01_02 (2)"}</definedName>
    <definedName name="laxman" localSheetId="5" hidden="1">{"pl_t&amp;d",#N/A,FALSE,"p&amp;l_t&amp;D_01_02 (2)"}</definedName>
    <definedName name="laxman" localSheetId="6" hidden="1">{"pl_t&amp;d",#N/A,FALSE,"p&amp;l_t&amp;D_01_02 (2)"}</definedName>
    <definedName name="laxman" localSheetId="7" hidden="1">{"pl_t&amp;d",#N/A,FALSE,"p&amp;l_t&amp;D_01_02 (2)"}</definedName>
    <definedName name="laxman" localSheetId="8" hidden="1">{"pl_t&amp;d",#N/A,FALSE,"p&amp;l_t&amp;D_01_02 (2)"}</definedName>
    <definedName name="laxman" localSheetId="9" hidden="1">{"pl_t&amp;d",#N/A,FALSE,"p&amp;l_t&amp;D_01_02 (2)"}</definedName>
    <definedName name="laxman" hidden="1">{"pl_t&amp;d",#N/A,FALSE,"p&amp;l_t&amp;D_01_02 (2)"}</definedName>
    <definedName name="laxman_1" localSheetId="2" hidden="1">{"pl_t&amp;d",#N/A,FALSE,"p&amp;l_t&amp;D_01_02 (2)"}</definedName>
    <definedName name="laxman_1" localSheetId="16" hidden="1">{"pl_t&amp;d",#N/A,FALSE,"p&amp;l_t&amp;D_01_02 (2)"}</definedName>
    <definedName name="laxman_1" localSheetId="17" hidden="1">{"pl_t&amp;d",#N/A,FALSE,"p&amp;l_t&amp;D_01_02 (2)"}</definedName>
    <definedName name="laxman_1" localSheetId="18" hidden="1">{"pl_t&amp;d",#N/A,FALSE,"p&amp;l_t&amp;D_01_02 (2)"}</definedName>
    <definedName name="laxman_1" localSheetId="19" hidden="1">{"pl_t&amp;d",#N/A,FALSE,"p&amp;l_t&amp;D_01_02 (2)"}</definedName>
    <definedName name="laxman_1" localSheetId="20" hidden="1">{"pl_t&amp;d",#N/A,FALSE,"p&amp;l_t&amp;D_01_02 (2)"}</definedName>
    <definedName name="laxman_1" localSheetId="21" hidden="1">{"pl_t&amp;d",#N/A,FALSE,"p&amp;l_t&amp;D_01_02 (2)"}</definedName>
    <definedName name="laxman_1" localSheetId="22" hidden="1">{"pl_t&amp;d",#N/A,FALSE,"p&amp;l_t&amp;D_01_02 (2)"}</definedName>
    <definedName name="laxman_1" localSheetId="24" hidden="1">{"pl_t&amp;d",#N/A,FALSE,"p&amp;l_t&amp;D_01_02 (2)"}</definedName>
    <definedName name="laxman_1" localSheetId="4" hidden="1">{"pl_t&amp;d",#N/A,FALSE,"p&amp;l_t&amp;D_01_02 (2)"}</definedName>
    <definedName name="laxman_1" localSheetId="3" hidden="1">{"pl_t&amp;d",#N/A,FALSE,"p&amp;l_t&amp;D_01_02 (2)"}</definedName>
    <definedName name="laxman_1" localSheetId="5" hidden="1">{"pl_t&amp;d",#N/A,FALSE,"p&amp;l_t&amp;D_01_02 (2)"}</definedName>
    <definedName name="laxman_1" localSheetId="6" hidden="1">{"pl_t&amp;d",#N/A,FALSE,"p&amp;l_t&amp;D_01_02 (2)"}</definedName>
    <definedName name="laxman_1" localSheetId="7" hidden="1">{"pl_t&amp;d",#N/A,FALSE,"p&amp;l_t&amp;D_01_02 (2)"}</definedName>
    <definedName name="laxman_1" localSheetId="8" hidden="1">{"pl_t&amp;d",#N/A,FALSE,"p&amp;l_t&amp;D_01_02 (2)"}</definedName>
    <definedName name="laxman_1" localSheetId="9" hidden="1">{"pl_t&amp;d",#N/A,FALSE,"p&amp;l_t&amp;D_01_02 (2)"}</definedName>
    <definedName name="laxman_1" hidden="1">{"pl_t&amp;d",#N/A,FALSE,"p&amp;l_t&amp;D_01_02 (2)"}</definedName>
    <definedName name="llll">'[15]Allocation LT HT EHT'!#REF!</definedName>
    <definedName name="Loss" localSheetId="0">#REF!</definedName>
    <definedName name="Loss" localSheetId="2">#REF!</definedName>
    <definedName name="Loss" localSheetId="17">#REF!</definedName>
    <definedName name="Loss" localSheetId="18">#REF!</definedName>
    <definedName name="Loss" localSheetId="20">#REF!</definedName>
    <definedName name="Loss" localSheetId="21">#REF!</definedName>
    <definedName name="Loss" localSheetId="22">#REF!</definedName>
    <definedName name="Loss" localSheetId="23">#REF!</definedName>
    <definedName name="Loss" localSheetId="24">#REF!</definedName>
    <definedName name="Loss" localSheetId="4">#REF!</definedName>
    <definedName name="Loss" localSheetId="3">#REF!</definedName>
    <definedName name="Loss" localSheetId="5">#REF!</definedName>
    <definedName name="Loss" localSheetId="6">#REF!</definedName>
    <definedName name="Loss" localSheetId="8">#REF!</definedName>
    <definedName name="Loss" localSheetId="9">#REF!</definedName>
    <definedName name="Loss">#REF!</definedName>
    <definedName name="Loss_Details" localSheetId="21">'[10]Loss Details'!#REF!</definedName>
    <definedName name="Loss_Details" localSheetId="24">'[10]Loss Details'!#REF!</definedName>
    <definedName name="Loss_Details" localSheetId="4">'[11]Loss Details'!#REF!</definedName>
    <definedName name="Loss_Details" localSheetId="3">'[11]Loss Details'!#REF!</definedName>
    <definedName name="Loss_Details" localSheetId="5">'[10]Loss Details'!#REF!</definedName>
    <definedName name="Loss_Details" localSheetId="6">'[10]Loss Details'!#REF!</definedName>
    <definedName name="Loss_Details">'[10]Loss Details'!#REF!</definedName>
    <definedName name="losses" localSheetId="2">#REF!</definedName>
    <definedName name="losses" localSheetId="17">#REF!</definedName>
    <definedName name="losses" localSheetId="18">#REF!</definedName>
    <definedName name="losses" localSheetId="20">#REF!</definedName>
    <definedName name="losses" localSheetId="21">#REF!</definedName>
    <definedName name="losses" localSheetId="22">#REF!</definedName>
    <definedName name="losses" localSheetId="24">#REF!</definedName>
    <definedName name="losses" localSheetId="4">#REF!</definedName>
    <definedName name="losses" localSheetId="3">#REF!</definedName>
    <definedName name="losses" localSheetId="5">#REF!</definedName>
    <definedName name="losses" localSheetId="6">#REF!</definedName>
    <definedName name="losses" localSheetId="8">#REF!</definedName>
    <definedName name="losses">#REF!</definedName>
    <definedName name="ltind" localSheetId="2">#REF!</definedName>
    <definedName name="ltind" localSheetId="17">#REF!</definedName>
    <definedName name="ltind" localSheetId="18">#REF!</definedName>
    <definedName name="ltind" localSheetId="20">#REF!</definedName>
    <definedName name="ltind" localSheetId="21">#REF!</definedName>
    <definedName name="ltind" localSheetId="22">#REF!</definedName>
    <definedName name="ltind" localSheetId="24">#REF!</definedName>
    <definedName name="ltind" localSheetId="4">#REF!</definedName>
    <definedName name="ltind" localSheetId="3">#REF!</definedName>
    <definedName name="ltind" localSheetId="5">#REF!</definedName>
    <definedName name="ltind" localSheetId="6">#REF!</definedName>
    <definedName name="ltind" localSheetId="8">#REF!</definedName>
    <definedName name="ltind">#REF!</definedName>
    <definedName name="M" localSheetId="2">#REF!</definedName>
    <definedName name="M" localSheetId="17">#REF!</definedName>
    <definedName name="M" localSheetId="18">#REF!</definedName>
    <definedName name="M" localSheetId="20">#REF!</definedName>
    <definedName name="M" localSheetId="21">#REF!</definedName>
    <definedName name="M" localSheetId="22">#REF!</definedName>
    <definedName name="M" localSheetId="24">#REF!</definedName>
    <definedName name="M" localSheetId="4">#REF!</definedName>
    <definedName name="M" localSheetId="3">#REF!</definedName>
    <definedName name="M" localSheetId="5">#REF!</definedName>
    <definedName name="M" localSheetId="6">#REF!</definedName>
    <definedName name="M" localSheetId="8">#REF!</definedName>
    <definedName name="M">#REF!</definedName>
    <definedName name="MACHI" localSheetId="2" hidden="1">{"pl_t&amp;d",#N/A,FALSE,"p&amp;l_t&amp;D_01_02 (2)"}</definedName>
    <definedName name="MACHI" localSheetId="16" hidden="1">{"pl_t&amp;d",#N/A,FALSE,"p&amp;l_t&amp;D_01_02 (2)"}</definedName>
    <definedName name="MACHI" localSheetId="17" hidden="1">{"pl_t&amp;d",#N/A,FALSE,"p&amp;l_t&amp;D_01_02 (2)"}</definedName>
    <definedName name="MACHI" localSheetId="18" hidden="1">{"pl_t&amp;d",#N/A,FALSE,"p&amp;l_t&amp;D_01_02 (2)"}</definedName>
    <definedName name="MACHI" localSheetId="19" hidden="1">{"pl_t&amp;d",#N/A,FALSE,"p&amp;l_t&amp;D_01_02 (2)"}</definedName>
    <definedName name="MACHI" localSheetId="20" hidden="1">{"pl_t&amp;d",#N/A,FALSE,"p&amp;l_t&amp;D_01_02 (2)"}</definedName>
    <definedName name="MACHI" localSheetId="21" hidden="1">{"pl_t&amp;d",#N/A,FALSE,"p&amp;l_t&amp;D_01_02 (2)"}</definedName>
    <definedName name="MACHI" localSheetId="22" hidden="1">{"pl_t&amp;d",#N/A,FALSE,"p&amp;l_t&amp;D_01_02 (2)"}</definedName>
    <definedName name="MACHI" localSheetId="24" hidden="1">{"pl_t&amp;d",#N/A,FALSE,"p&amp;l_t&amp;D_01_02 (2)"}</definedName>
    <definedName name="MACHI" localSheetId="4" hidden="1">{"pl_t&amp;d",#N/A,FALSE,"p&amp;l_t&amp;D_01_02 (2)"}</definedName>
    <definedName name="MACHI" localSheetId="3" hidden="1">{"pl_t&amp;d",#N/A,FALSE,"p&amp;l_t&amp;D_01_02 (2)"}</definedName>
    <definedName name="MACHI" localSheetId="5" hidden="1">{"pl_t&amp;d",#N/A,FALSE,"p&amp;l_t&amp;D_01_02 (2)"}</definedName>
    <definedName name="MACHI" localSheetId="6" hidden="1">{"pl_t&amp;d",#N/A,FALSE,"p&amp;l_t&amp;D_01_02 (2)"}</definedName>
    <definedName name="MACHI" localSheetId="7" hidden="1">{"pl_t&amp;d",#N/A,FALSE,"p&amp;l_t&amp;D_01_02 (2)"}</definedName>
    <definedName name="MACHI" localSheetId="8" hidden="1">{"pl_t&amp;d",#N/A,FALSE,"p&amp;l_t&amp;D_01_02 (2)"}</definedName>
    <definedName name="MACHI" localSheetId="9" hidden="1">{"pl_t&amp;d",#N/A,FALSE,"p&amp;l_t&amp;D_01_02 (2)"}</definedName>
    <definedName name="MACHI" hidden="1">{"pl_t&amp;d",#N/A,FALSE,"p&amp;l_t&amp;D_01_02 (2)"}</definedName>
    <definedName name="MAR" localSheetId="2">#REF!</definedName>
    <definedName name="MAR" localSheetId="16">#REF!</definedName>
    <definedName name="MAR" localSheetId="17">#REF!</definedName>
    <definedName name="MAR" localSheetId="18">#REF!</definedName>
    <definedName name="MAR" localSheetId="19">#REF!</definedName>
    <definedName name="MAR" localSheetId="20">#REF!</definedName>
    <definedName name="MAR" localSheetId="21">#REF!</definedName>
    <definedName name="MAR" localSheetId="22">#REF!</definedName>
    <definedName name="MAR" localSheetId="24">#REF!</definedName>
    <definedName name="MAR" localSheetId="4">#REF!</definedName>
    <definedName name="MAR" localSheetId="3">#REF!</definedName>
    <definedName name="MAR" localSheetId="7">#REF!</definedName>
    <definedName name="MAR" localSheetId="8">#REF!</definedName>
    <definedName name="MAR" localSheetId="9">#REF!</definedName>
    <definedName name="MAR">#REF!</definedName>
    <definedName name="Mar06___0" localSheetId="16">[2]Newabstract!#REF!</definedName>
    <definedName name="Mar06___0" localSheetId="19">[2]Newabstract!#REF!</definedName>
    <definedName name="Mar06___0" localSheetId="21">[2]Newabstract!#REF!</definedName>
    <definedName name="Mar06___0" localSheetId="22">[2]Newabstract!#REF!</definedName>
    <definedName name="Mar06___0" localSheetId="4">[2]Newabstract!#REF!</definedName>
    <definedName name="Mar06___0" localSheetId="3">[2]Newabstract!#REF!</definedName>
    <definedName name="Mar06___0" localSheetId="7">[2]Newabstract!#REF!</definedName>
    <definedName name="Mar06___0" localSheetId="8">[2]Newabstract!#REF!</definedName>
    <definedName name="Mar06___0" localSheetId="9">[2]Newabstract!#REF!</definedName>
    <definedName name="Mar06___0">[2]Newabstract!#REF!</definedName>
    <definedName name="Mar09___0" localSheetId="16">[2]Newabstract!#REF!</definedName>
    <definedName name="Mar09___0" localSheetId="19">[2]Newabstract!#REF!</definedName>
    <definedName name="Mar09___0" localSheetId="21">[2]Newabstract!#REF!</definedName>
    <definedName name="Mar09___0" localSheetId="22">[2]Newabstract!#REF!</definedName>
    <definedName name="Mar09___0" localSheetId="7">[2]Newabstract!#REF!</definedName>
    <definedName name="Mar09___0" localSheetId="8">[2]Newabstract!#REF!</definedName>
    <definedName name="Mar09___0" localSheetId="9">[2]Newabstract!#REF!</definedName>
    <definedName name="Mar09___0">[2]Newabstract!#REF!</definedName>
    <definedName name="Mar10___0" localSheetId="21">[2]Newabstract!#REF!</definedName>
    <definedName name="Mar10___0">[2]Newabstract!#REF!</definedName>
    <definedName name="Mar11___0">[2]Newabstract!#REF!</definedName>
    <definedName name="Mar12___0">[2]Newabstract!#REF!</definedName>
    <definedName name="Mar13___0">[2]Newabstract!#REF!</definedName>
    <definedName name="Mar16___0">[2]Newabstract!#REF!</definedName>
    <definedName name="Mar17___0">[2]Newabstract!#REF!</definedName>
    <definedName name="Mar18___0">[2]Newabstract!#REF!</definedName>
    <definedName name="Mar19___0">[2]Newabstract!#REF!</definedName>
    <definedName name="Mar20___0">[2]Newabstract!#REF!</definedName>
    <definedName name="Mar23___0">[2]Newabstract!#REF!</definedName>
    <definedName name="Mar24___0">[2]Newabstract!#REF!</definedName>
    <definedName name="Mar25___0">[2]Newabstract!#REF!</definedName>
    <definedName name="Mar26___0">[2]Newabstract!#REF!</definedName>
    <definedName name="Mar27___0">[2]Newabstract!#REF!</definedName>
    <definedName name="Mar28___0">[2]Newabstract!#REF!</definedName>
    <definedName name="Mar30___0">[2]Newabstract!#REF!</definedName>
    <definedName name="Mar31___0">[2]Newabstract!#REF!</definedName>
    <definedName name="march" localSheetId="2" hidden="1">{"pl_t&amp;d",#N/A,FALSE,"p&amp;l_t&amp;D_01_02 (2)"}</definedName>
    <definedName name="march" localSheetId="16" hidden="1">{"pl_t&amp;d",#N/A,FALSE,"p&amp;l_t&amp;D_01_02 (2)"}</definedName>
    <definedName name="march" localSheetId="17" hidden="1">{"pl_t&amp;d",#N/A,FALSE,"p&amp;l_t&amp;D_01_02 (2)"}</definedName>
    <definedName name="march" localSheetId="18" hidden="1">{"pl_t&amp;d",#N/A,FALSE,"p&amp;l_t&amp;D_01_02 (2)"}</definedName>
    <definedName name="march" localSheetId="19" hidden="1">{"pl_t&amp;d",#N/A,FALSE,"p&amp;l_t&amp;D_01_02 (2)"}</definedName>
    <definedName name="march" localSheetId="20" hidden="1">{"pl_t&amp;d",#N/A,FALSE,"p&amp;l_t&amp;D_01_02 (2)"}</definedName>
    <definedName name="march" localSheetId="21" hidden="1">{"pl_t&amp;d",#N/A,FALSE,"p&amp;l_t&amp;D_01_02 (2)"}</definedName>
    <definedName name="march" localSheetId="22" hidden="1">{"pl_t&amp;d",#N/A,FALSE,"p&amp;l_t&amp;D_01_02 (2)"}</definedName>
    <definedName name="march" localSheetId="24" hidden="1">{"pl_t&amp;d",#N/A,FALSE,"p&amp;l_t&amp;D_01_02 (2)"}</definedName>
    <definedName name="march" localSheetId="4" hidden="1">{"pl_t&amp;d",#N/A,FALSE,"p&amp;l_t&amp;D_01_02 (2)"}</definedName>
    <definedName name="march" localSheetId="3" hidden="1">{"pl_t&amp;d",#N/A,FALSE,"p&amp;l_t&amp;D_01_02 (2)"}</definedName>
    <definedName name="march" localSheetId="5" hidden="1">{"pl_t&amp;d",#N/A,FALSE,"p&amp;l_t&amp;D_01_02 (2)"}</definedName>
    <definedName name="march" localSheetId="6" hidden="1">{"pl_t&amp;d",#N/A,FALSE,"p&amp;l_t&amp;D_01_02 (2)"}</definedName>
    <definedName name="march" localSheetId="7" hidden="1">{"pl_t&amp;d",#N/A,FALSE,"p&amp;l_t&amp;D_01_02 (2)"}</definedName>
    <definedName name="march" localSheetId="8" hidden="1">{"pl_t&amp;d",#N/A,FALSE,"p&amp;l_t&amp;D_01_02 (2)"}</definedName>
    <definedName name="march" localSheetId="9" hidden="1">{"pl_t&amp;d",#N/A,FALSE,"p&amp;l_t&amp;D_01_02 (2)"}</definedName>
    <definedName name="march" hidden="1">{"pl_t&amp;d",#N/A,FALSE,"p&amp;l_t&amp;D_01_02 (2)"}</definedName>
    <definedName name="march_1" localSheetId="2" hidden="1">{"pl_t&amp;d",#N/A,FALSE,"p&amp;l_t&amp;D_01_02 (2)"}</definedName>
    <definedName name="march_1" localSheetId="16" hidden="1">{"pl_t&amp;d",#N/A,FALSE,"p&amp;l_t&amp;D_01_02 (2)"}</definedName>
    <definedName name="march_1" localSheetId="17" hidden="1">{"pl_t&amp;d",#N/A,FALSE,"p&amp;l_t&amp;D_01_02 (2)"}</definedName>
    <definedName name="march_1" localSheetId="18" hidden="1">{"pl_t&amp;d",#N/A,FALSE,"p&amp;l_t&amp;D_01_02 (2)"}</definedName>
    <definedName name="march_1" localSheetId="19" hidden="1">{"pl_t&amp;d",#N/A,FALSE,"p&amp;l_t&amp;D_01_02 (2)"}</definedName>
    <definedName name="march_1" localSheetId="20" hidden="1">{"pl_t&amp;d",#N/A,FALSE,"p&amp;l_t&amp;D_01_02 (2)"}</definedName>
    <definedName name="march_1" localSheetId="21" hidden="1">{"pl_t&amp;d",#N/A,FALSE,"p&amp;l_t&amp;D_01_02 (2)"}</definedName>
    <definedName name="march_1" localSheetId="22" hidden="1">{"pl_t&amp;d",#N/A,FALSE,"p&amp;l_t&amp;D_01_02 (2)"}</definedName>
    <definedName name="march_1" localSheetId="24" hidden="1">{"pl_t&amp;d",#N/A,FALSE,"p&amp;l_t&amp;D_01_02 (2)"}</definedName>
    <definedName name="march_1" localSheetId="4" hidden="1">{"pl_t&amp;d",#N/A,FALSE,"p&amp;l_t&amp;D_01_02 (2)"}</definedName>
    <definedName name="march_1" localSheetId="3" hidden="1">{"pl_t&amp;d",#N/A,FALSE,"p&amp;l_t&amp;D_01_02 (2)"}</definedName>
    <definedName name="march_1" localSheetId="5" hidden="1">{"pl_t&amp;d",#N/A,FALSE,"p&amp;l_t&amp;D_01_02 (2)"}</definedName>
    <definedName name="march_1" localSheetId="6" hidden="1">{"pl_t&amp;d",#N/A,FALSE,"p&amp;l_t&amp;D_01_02 (2)"}</definedName>
    <definedName name="march_1" localSheetId="7" hidden="1">{"pl_t&amp;d",#N/A,FALSE,"p&amp;l_t&amp;D_01_02 (2)"}</definedName>
    <definedName name="march_1" localSheetId="8" hidden="1">{"pl_t&amp;d",#N/A,FALSE,"p&amp;l_t&amp;D_01_02 (2)"}</definedName>
    <definedName name="march_1" localSheetId="9" hidden="1">{"pl_t&amp;d",#N/A,FALSE,"p&amp;l_t&amp;D_01_02 (2)"}</definedName>
    <definedName name="march_1" hidden="1">{"pl_t&amp;d",#N/A,FALSE,"p&amp;l_t&amp;D_01_02 (2)"}</definedName>
    <definedName name="meter.sale" localSheetId="2">#REF!</definedName>
    <definedName name="meter.sale" localSheetId="16">#REF!</definedName>
    <definedName name="meter.sale" localSheetId="17">#REF!</definedName>
    <definedName name="meter.sale" localSheetId="18">#REF!</definedName>
    <definedName name="meter.sale" localSheetId="19">#REF!</definedName>
    <definedName name="meter.sale" localSheetId="20">#REF!</definedName>
    <definedName name="meter.sale" localSheetId="21">#REF!</definedName>
    <definedName name="meter.sale" localSheetId="22">#REF!</definedName>
    <definedName name="meter.sale" localSheetId="24">#REF!</definedName>
    <definedName name="meter.sale" localSheetId="4">#REF!</definedName>
    <definedName name="meter.sale" localSheetId="3">#REF!</definedName>
    <definedName name="meter.sale" localSheetId="7">#REF!</definedName>
    <definedName name="meter.sale" localSheetId="8">#REF!</definedName>
    <definedName name="meter.sale" localSheetId="9">#REF!</definedName>
    <definedName name="meter.sale">#REF!</definedName>
    <definedName name="meter.sales" localSheetId="2">#REF!</definedName>
    <definedName name="meter.sales" localSheetId="17">#REF!</definedName>
    <definedName name="meter.sales" localSheetId="18">#REF!</definedName>
    <definedName name="meter.sales" localSheetId="20">#REF!</definedName>
    <definedName name="meter.sales" localSheetId="21">#REF!</definedName>
    <definedName name="meter.sales" localSheetId="22">#REF!</definedName>
    <definedName name="meter.sales" localSheetId="24">#REF!</definedName>
    <definedName name="meter.sales" localSheetId="4">#REF!</definedName>
    <definedName name="meter.sales" localSheetId="3">#REF!</definedName>
    <definedName name="meter.sales">#REF!</definedName>
    <definedName name="mhq" localSheetId="2" hidden="1">{"pl_t&amp;d",#N/A,FALSE,"p&amp;l_t&amp;D_01_02 (2)"}</definedName>
    <definedName name="mhq" localSheetId="16" hidden="1">{"pl_t&amp;d",#N/A,FALSE,"p&amp;l_t&amp;D_01_02 (2)"}</definedName>
    <definedName name="mhq" localSheetId="17" hidden="1">{"pl_t&amp;d",#N/A,FALSE,"p&amp;l_t&amp;D_01_02 (2)"}</definedName>
    <definedName name="mhq" localSheetId="18" hidden="1">{"pl_t&amp;d",#N/A,FALSE,"p&amp;l_t&amp;D_01_02 (2)"}</definedName>
    <definedName name="mhq" localSheetId="19" hidden="1">{"pl_t&amp;d",#N/A,FALSE,"p&amp;l_t&amp;D_01_02 (2)"}</definedName>
    <definedName name="mhq" localSheetId="20" hidden="1">{"pl_t&amp;d",#N/A,FALSE,"p&amp;l_t&amp;D_01_02 (2)"}</definedName>
    <definedName name="mhq" localSheetId="21" hidden="1">{"pl_t&amp;d",#N/A,FALSE,"p&amp;l_t&amp;D_01_02 (2)"}</definedName>
    <definedName name="mhq" localSheetId="22" hidden="1">{"pl_t&amp;d",#N/A,FALSE,"p&amp;l_t&amp;D_01_02 (2)"}</definedName>
    <definedName name="mhq" localSheetId="24" hidden="1">{"pl_t&amp;d",#N/A,FALSE,"p&amp;l_t&amp;D_01_02 (2)"}</definedName>
    <definedName name="mhq" localSheetId="4" hidden="1">{"pl_t&amp;d",#N/A,FALSE,"p&amp;l_t&amp;D_01_02 (2)"}</definedName>
    <definedName name="mhq" localSheetId="3" hidden="1">{"pl_t&amp;d",#N/A,FALSE,"p&amp;l_t&amp;D_01_02 (2)"}</definedName>
    <definedName name="mhq" localSheetId="5" hidden="1">{"pl_t&amp;d",#N/A,FALSE,"p&amp;l_t&amp;D_01_02 (2)"}</definedName>
    <definedName name="mhq" localSheetId="6" hidden="1">{"pl_t&amp;d",#N/A,FALSE,"p&amp;l_t&amp;D_01_02 (2)"}</definedName>
    <definedName name="mhq" localSheetId="7" hidden="1">{"pl_t&amp;d",#N/A,FALSE,"p&amp;l_t&amp;D_01_02 (2)"}</definedName>
    <definedName name="mhq" localSheetId="8" hidden="1">{"pl_t&amp;d",#N/A,FALSE,"p&amp;l_t&amp;D_01_02 (2)"}</definedName>
    <definedName name="mhq" localSheetId="9" hidden="1">{"pl_t&amp;d",#N/A,FALSE,"p&amp;l_t&amp;D_01_02 (2)"}</definedName>
    <definedName name="mhq" hidden="1">{"pl_t&amp;d",#N/A,FALSE,"p&amp;l_t&amp;D_01_02 (2)"}</definedName>
    <definedName name="mis" localSheetId="2" hidden="1">{"pl_t&amp;d",#N/A,FALSE,"p&amp;l_t&amp;D_01_02 (2)"}</definedName>
    <definedName name="mis" localSheetId="16" hidden="1">{"pl_t&amp;d",#N/A,FALSE,"p&amp;l_t&amp;D_01_02 (2)"}</definedName>
    <definedName name="mis" localSheetId="17" hidden="1">{"pl_t&amp;d",#N/A,FALSE,"p&amp;l_t&amp;D_01_02 (2)"}</definedName>
    <definedName name="mis" localSheetId="18" hidden="1">{"pl_t&amp;d",#N/A,FALSE,"p&amp;l_t&amp;D_01_02 (2)"}</definedName>
    <definedName name="mis" localSheetId="19" hidden="1">{"pl_t&amp;d",#N/A,FALSE,"p&amp;l_t&amp;D_01_02 (2)"}</definedName>
    <definedName name="mis" localSheetId="20" hidden="1">{"pl_t&amp;d",#N/A,FALSE,"p&amp;l_t&amp;D_01_02 (2)"}</definedName>
    <definedName name="mis" localSheetId="21" hidden="1">{"pl_t&amp;d",#N/A,FALSE,"p&amp;l_t&amp;D_01_02 (2)"}</definedName>
    <definedName name="mis" localSheetId="22" hidden="1">{"pl_t&amp;d",#N/A,FALSE,"p&amp;l_t&amp;D_01_02 (2)"}</definedName>
    <definedName name="mis" localSheetId="24" hidden="1">{"pl_t&amp;d",#N/A,FALSE,"p&amp;l_t&amp;D_01_02 (2)"}</definedName>
    <definedName name="mis" localSheetId="4" hidden="1">{"pl_t&amp;d",#N/A,FALSE,"p&amp;l_t&amp;D_01_02 (2)"}</definedName>
    <definedName name="mis" localSheetId="3" hidden="1">{"pl_t&amp;d",#N/A,FALSE,"p&amp;l_t&amp;D_01_02 (2)"}</definedName>
    <definedName name="mis" localSheetId="5" hidden="1">{"pl_t&amp;d",#N/A,FALSE,"p&amp;l_t&amp;D_01_02 (2)"}</definedName>
    <definedName name="mis" localSheetId="6" hidden="1">{"pl_t&amp;d",#N/A,FALSE,"p&amp;l_t&amp;D_01_02 (2)"}</definedName>
    <definedName name="mis" localSheetId="7" hidden="1">{"pl_t&amp;d",#N/A,FALSE,"p&amp;l_t&amp;D_01_02 (2)"}</definedName>
    <definedName name="mis" localSheetId="8" hidden="1">{"pl_t&amp;d",#N/A,FALSE,"p&amp;l_t&amp;D_01_02 (2)"}</definedName>
    <definedName name="mis" localSheetId="9" hidden="1">{"pl_t&amp;d",#N/A,FALSE,"p&amp;l_t&amp;D_01_02 (2)"}</definedName>
    <definedName name="mis" hidden="1">{"pl_t&amp;d",#N/A,FALSE,"p&amp;l_t&amp;D_01_02 (2)"}</definedName>
    <definedName name="MM" localSheetId="2" hidden="1">{"pl_t&amp;d",#N/A,FALSE,"p&amp;l_t&amp;D_01_02 (2)"}</definedName>
    <definedName name="MM" localSheetId="16" hidden="1">{"pl_t&amp;d",#N/A,FALSE,"p&amp;l_t&amp;D_01_02 (2)"}</definedName>
    <definedName name="MM" localSheetId="17" hidden="1">{"pl_t&amp;d",#N/A,FALSE,"p&amp;l_t&amp;D_01_02 (2)"}</definedName>
    <definedName name="MM" localSheetId="18" hidden="1">{"pl_t&amp;d",#N/A,FALSE,"p&amp;l_t&amp;D_01_02 (2)"}</definedName>
    <definedName name="MM" localSheetId="19" hidden="1">{"pl_t&amp;d",#N/A,FALSE,"p&amp;l_t&amp;D_01_02 (2)"}</definedName>
    <definedName name="MM" localSheetId="20" hidden="1">{"pl_t&amp;d",#N/A,FALSE,"p&amp;l_t&amp;D_01_02 (2)"}</definedName>
    <definedName name="MM" localSheetId="21" hidden="1">{"pl_t&amp;d",#N/A,FALSE,"p&amp;l_t&amp;D_01_02 (2)"}</definedName>
    <definedName name="MM" localSheetId="22" hidden="1">{"pl_t&amp;d",#N/A,FALSE,"p&amp;l_t&amp;D_01_02 (2)"}</definedName>
    <definedName name="MM" localSheetId="24" hidden="1">{"pl_t&amp;d",#N/A,FALSE,"p&amp;l_t&amp;D_01_02 (2)"}</definedName>
    <definedName name="MM" localSheetId="4" hidden="1">{"pl_t&amp;d",#N/A,FALSE,"p&amp;l_t&amp;D_01_02 (2)"}</definedName>
    <definedName name="MM" localSheetId="3" hidden="1">{"pl_t&amp;d",#N/A,FALSE,"p&amp;l_t&amp;D_01_02 (2)"}</definedName>
    <definedName name="MM" localSheetId="5" hidden="1">{"pl_t&amp;d",#N/A,FALSE,"p&amp;l_t&amp;D_01_02 (2)"}</definedName>
    <definedName name="MM" localSheetId="6" hidden="1">{"pl_t&amp;d",#N/A,FALSE,"p&amp;l_t&amp;D_01_02 (2)"}</definedName>
    <definedName name="MM" localSheetId="7" hidden="1">{"pl_t&amp;d",#N/A,FALSE,"p&amp;l_t&amp;D_01_02 (2)"}</definedName>
    <definedName name="MM" localSheetId="8" hidden="1">{"pl_t&amp;d",#N/A,FALSE,"p&amp;l_t&amp;D_01_02 (2)"}</definedName>
    <definedName name="MM" localSheetId="9" hidden="1">{"pl_t&amp;d",#N/A,FALSE,"p&amp;l_t&amp;D_01_02 (2)"}</definedName>
    <definedName name="MM" hidden="1">{"pl_t&amp;d",#N/A,FALSE,"p&amp;l_t&amp;D_01_02 (2)"}</definedName>
    <definedName name="MM_1" localSheetId="2" hidden="1">{"pl_t&amp;d",#N/A,FALSE,"p&amp;l_t&amp;D_01_02 (2)"}</definedName>
    <definedName name="MM_1" localSheetId="16" hidden="1">{"pl_t&amp;d",#N/A,FALSE,"p&amp;l_t&amp;D_01_02 (2)"}</definedName>
    <definedName name="MM_1" localSheetId="17" hidden="1">{"pl_t&amp;d",#N/A,FALSE,"p&amp;l_t&amp;D_01_02 (2)"}</definedName>
    <definedName name="MM_1" localSheetId="18" hidden="1">{"pl_t&amp;d",#N/A,FALSE,"p&amp;l_t&amp;D_01_02 (2)"}</definedName>
    <definedName name="MM_1" localSheetId="19" hidden="1">{"pl_t&amp;d",#N/A,FALSE,"p&amp;l_t&amp;D_01_02 (2)"}</definedName>
    <definedName name="MM_1" localSheetId="20" hidden="1">{"pl_t&amp;d",#N/A,FALSE,"p&amp;l_t&amp;D_01_02 (2)"}</definedName>
    <definedName name="MM_1" localSheetId="21" hidden="1">{"pl_t&amp;d",#N/A,FALSE,"p&amp;l_t&amp;D_01_02 (2)"}</definedName>
    <definedName name="MM_1" localSheetId="22" hidden="1">{"pl_t&amp;d",#N/A,FALSE,"p&amp;l_t&amp;D_01_02 (2)"}</definedName>
    <definedName name="MM_1" localSheetId="24" hidden="1">{"pl_t&amp;d",#N/A,FALSE,"p&amp;l_t&amp;D_01_02 (2)"}</definedName>
    <definedName name="MM_1" localSheetId="4" hidden="1">{"pl_t&amp;d",#N/A,FALSE,"p&amp;l_t&amp;D_01_02 (2)"}</definedName>
    <definedName name="MM_1" localSheetId="3" hidden="1">{"pl_t&amp;d",#N/A,FALSE,"p&amp;l_t&amp;D_01_02 (2)"}</definedName>
    <definedName name="MM_1" localSheetId="5" hidden="1">{"pl_t&amp;d",#N/A,FALSE,"p&amp;l_t&amp;D_01_02 (2)"}</definedName>
    <definedName name="MM_1" localSheetId="6" hidden="1">{"pl_t&amp;d",#N/A,FALSE,"p&amp;l_t&amp;D_01_02 (2)"}</definedName>
    <definedName name="MM_1" localSheetId="7" hidden="1">{"pl_t&amp;d",#N/A,FALSE,"p&amp;l_t&amp;D_01_02 (2)"}</definedName>
    <definedName name="MM_1" localSheetId="8" hidden="1">{"pl_t&amp;d",#N/A,FALSE,"p&amp;l_t&amp;D_01_02 (2)"}</definedName>
    <definedName name="MM_1" localSheetId="9" hidden="1">{"pl_t&amp;d",#N/A,FALSE,"p&amp;l_t&amp;D_01_02 (2)"}</definedName>
    <definedName name="MM_1" hidden="1">{"pl_t&amp;d",#N/A,FALSE,"p&amp;l_t&amp;D_01_02 (2)"}</definedName>
    <definedName name="mmm" localSheetId="2" hidden="1">{"pl_t&amp;d",#N/A,FALSE,"p&amp;l_t&amp;D_01_02 (2)"}</definedName>
    <definedName name="mmm" localSheetId="16" hidden="1">{"pl_t&amp;d",#N/A,FALSE,"p&amp;l_t&amp;D_01_02 (2)"}</definedName>
    <definedName name="mmm" localSheetId="17" hidden="1">{"pl_t&amp;d",#N/A,FALSE,"p&amp;l_t&amp;D_01_02 (2)"}</definedName>
    <definedName name="mmm" localSheetId="18" hidden="1">{"pl_t&amp;d",#N/A,FALSE,"p&amp;l_t&amp;D_01_02 (2)"}</definedName>
    <definedName name="mmm" localSheetId="19" hidden="1">{"pl_t&amp;d",#N/A,FALSE,"p&amp;l_t&amp;D_01_02 (2)"}</definedName>
    <definedName name="mmm" localSheetId="20" hidden="1">{"pl_t&amp;d",#N/A,FALSE,"p&amp;l_t&amp;D_01_02 (2)"}</definedName>
    <definedName name="mmm" localSheetId="21" hidden="1">{"pl_t&amp;d",#N/A,FALSE,"p&amp;l_t&amp;D_01_02 (2)"}</definedName>
    <definedName name="mmm" localSheetId="22" hidden="1">{"pl_t&amp;d",#N/A,FALSE,"p&amp;l_t&amp;D_01_02 (2)"}</definedName>
    <definedName name="mmm" localSheetId="24" hidden="1">{"pl_t&amp;d",#N/A,FALSE,"p&amp;l_t&amp;D_01_02 (2)"}</definedName>
    <definedName name="mmm" localSheetId="4" hidden="1">{"pl_t&amp;d",#N/A,FALSE,"p&amp;l_t&amp;D_01_02 (2)"}</definedName>
    <definedName name="mmm" localSheetId="3" hidden="1">{"pl_t&amp;d",#N/A,FALSE,"p&amp;l_t&amp;D_01_02 (2)"}</definedName>
    <definedName name="mmm" localSheetId="5" hidden="1">{"pl_t&amp;d",#N/A,FALSE,"p&amp;l_t&amp;D_01_02 (2)"}</definedName>
    <definedName name="mmm" localSheetId="6" hidden="1">{"pl_t&amp;d",#N/A,FALSE,"p&amp;l_t&amp;D_01_02 (2)"}</definedName>
    <definedName name="mmm" localSheetId="7" hidden="1">{"pl_t&amp;d",#N/A,FALSE,"p&amp;l_t&amp;D_01_02 (2)"}</definedName>
    <definedName name="mmm" localSheetId="8" hidden="1">{"pl_t&amp;d",#N/A,FALSE,"p&amp;l_t&amp;D_01_02 (2)"}</definedName>
    <definedName name="mmm" localSheetId="9" hidden="1">{"pl_t&amp;d",#N/A,FALSE,"p&amp;l_t&amp;D_01_02 (2)"}</definedName>
    <definedName name="mmm" hidden="1">{"pl_t&amp;d",#N/A,FALSE,"p&amp;l_t&amp;D_01_02 (2)"}</definedName>
    <definedName name="mmm_1" localSheetId="2" hidden="1">{"pl_t&amp;d",#N/A,FALSE,"p&amp;l_t&amp;D_01_02 (2)"}</definedName>
    <definedName name="mmm_1" localSheetId="16" hidden="1">{"pl_t&amp;d",#N/A,FALSE,"p&amp;l_t&amp;D_01_02 (2)"}</definedName>
    <definedName name="mmm_1" localSheetId="17" hidden="1">{"pl_t&amp;d",#N/A,FALSE,"p&amp;l_t&amp;D_01_02 (2)"}</definedName>
    <definedName name="mmm_1" localSheetId="18" hidden="1">{"pl_t&amp;d",#N/A,FALSE,"p&amp;l_t&amp;D_01_02 (2)"}</definedName>
    <definedName name="mmm_1" localSheetId="19" hidden="1">{"pl_t&amp;d",#N/A,FALSE,"p&amp;l_t&amp;D_01_02 (2)"}</definedName>
    <definedName name="mmm_1" localSheetId="20" hidden="1">{"pl_t&amp;d",#N/A,FALSE,"p&amp;l_t&amp;D_01_02 (2)"}</definedName>
    <definedName name="mmm_1" localSheetId="21" hidden="1">{"pl_t&amp;d",#N/A,FALSE,"p&amp;l_t&amp;D_01_02 (2)"}</definedName>
    <definedName name="mmm_1" localSheetId="22" hidden="1">{"pl_t&amp;d",#N/A,FALSE,"p&amp;l_t&amp;D_01_02 (2)"}</definedName>
    <definedName name="mmm_1" localSheetId="24" hidden="1">{"pl_t&amp;d",#N/A,FALSE,"p&amp;l_t&amp;D_01_02 (2)"}</definedName>
    <definedName name="mmm_1" localSheetId="4" hidden="1">{"pl_t&amp;d",#N/A,FALSE,"p&amp;l_t&amp;D_01_02 (2)"}</definedName>
    <definedName name="mmm_1" localSheetId="3" hidden="1">{"pl_t&amp;d",#N/A,FALSE,"p&amp;l_t&amp;D_01_02 (2)"}</definedName>
    <definedName name="mmm_1" localSheetId="5" hidden="1">{"pl_t&amp;d",#N/A,FALSE,"p&amp;l_t&amp;D_01_02 (2)"}</definedName>
    <definedName name="mmm_1" localSheetId="6" hidden="1">{"pl_t&amp;d",#N/A,FALSE,"p&amp;l_t&amp;D_01_02 (2)"}</definedName>
    <definedName name="mmm_1" localSheetId="7" hidden="1">{"pl_t&amp;d",#N/A,FALSE,"p&amp;l_t&amp;D_01_02 (2)"}</definedName>
    <definedName name="mmm_1" localSheetId="8" hidden="1">{"pl_t&amp;d",#N/A,FALSE,"p&amp;l_t&amp;D_01_02 (2)"}</definedName>
    <definedName name="mmm_1" localSheetId="9" hidden="1">{"pl_t&amp;d",#N/A,FALSE,"p&amp;l_t&amp;D_01_02 (2)"}</definedName>
    <definedName name="mmm_1" hidden="1">{"pl_t&amp;d",#N/A,FALSE,"p&amp;l_t&amp;D_01_02 (2)"}</definedName>
    <definedName name="MMmmmmm" localSheetId="2" hidden="1">{"pl_t&amp;d",#N/A,FALSE,"p&amp;l_t&amp;D_01_02 (2)"}</definedName>
    <definedName name="MMmmmmm" localSheetId="16" hidden="1">{"pl_t&amp;d",#N/A,FALSE,"p&amp;l_t&amp;D_01_02 (2)"}</definedName>
    <definedName name="MMmmmmm" localSheetId="17" hidden="1">{"pl_t&amp;d",#N/A,FALSE,"p&amp;l_t&amp;D_01_02 (2)"}</definedName>
    <definedName name="MMmmmmm" localSheetId="18" hidden="1">{"pl_t&amp;d",#N/A,FALSE,"p&amp;l_t&amp;D_01_02 (2)"}</definedName>
    <definedName name="MMmmmmm" localSheetId="19" hidden="1">{"pl_t&amp;d",#N/A,FALSE,"p&amp;l_t&amp;D_01_02 (2)"}</definedName>
    <definedName name="MMmmmmm" localSheetId="20" hidden="1">{"pl_t&amp;d",#N/A,FALSE,"p&amp;l_t&amp;D_01_02 (2)"}</definedName>
    <definedName name="MMmmmmm" localSheetId="21" hidden="1">{"pl_t&amp;d",#N/A,FALSE,"p&amp;l_t&amp;D_01_02 (2)"}</definedName>
    <definedName name="MMmmmmm" localSheetId="22" hidden="1">{"pl_t&amp;d",#N/A,FALSE,"p&amp;l_t&amp;D_01_02 (2)"}</definedName>
    <definedName name="MMmmmmm" localSheetId="24" hidden="1">{"pl_t&amp;d",#N/A,FALSE,"p&amp;l_t&amp;D_01_02 (2)"}</definedName>
    <definedName name="MMmmmmm" localSheetId="4" hidden="1">{"pl_t&amp;d",#N/A,FALSE,"p&amp;l_t&amp;D_01_02 (2)"}</definedName>
    <definedName name="MMmmmmm" localSheetId="3" hidden="1">{"pl_t&amp;d",#N/A,FALSE,"p&amp;l_t&amp;D_01_02 (2)"}</definedName>
    <definedName name="MMmmmmm" localSheetId="5" hidden="1">{"pl_t&amp;d",#N/A,FALSE,"p&amp;l_t&amp;D_01_02 (2)"}</definedName>
    <definedName name="MMmmmmm" localSheetId="6" hidden="1">{"pl_t&amp;d",#N/A,FALSE,"p&amp;l_t&amp;D_01_02 (2)"}</definedName>
    <definedName name="MMmmmmm" localSheetId="7" hidden="1">{"pl_t&amp;d",#N/A,FALSE,"p&amp;l_t&amp;D_01_02 (2)"}</definedName>
    <definedName name="MMmmmmm" localSheetId="8" hidden="1">{"pl_t&amp;d",#N/A,FALSE,"p&amp;l_t&amp;D_01_02 (2)"}</definedName>
    <definedName name="MMmmmmm" localSheetId="9" hidden="1">{"pl_t&amp;d",#N/A,FALSE,"p&amp;l_t&amp;D_01_02 (2)"}</definedName>
    <definedName name="MMmmmmm" hidden="1">{"pl_t&amp;d",#N/A,FALSE,"p&amp;l_t&amp;D_01_02 (2)"}</definedName>
    <definedName name="mOEEZ" localSheetId="2" hidden="1">{"pl_td_01_02",#N/A,FALSE,"p&amp;l_t&amp;D_01_02 (2)"}</definedName>
    <definedName name="mOEEZ" localSheetId="16" hidden="1">{"pl_td_01_02",#N/A,FALSE,"p&amp;l_t&amp;D_01_02 (2)"}</definedName>
    <definedName name="mOEEZ" localSheetId="17" hidden="1">{"pl_td_01_02",#N/A,FALSE,"p&amp;l_t&amp;D_01_02 (2)"}</definedName>
    <definedName name="mOEEZ" localSheetId="18" hidden="1">{"pl_td_01_02",#N/A,FALSE,"p&amp;l_t&amp;D_01_02 (2)"}</definedName>
    <definedName name="mOEEZ" localSheetId="19" hidden="1">{"pl_td_01_02",#N/A,FALSE,"p&amp;l_t&amp;D_01_02 (2)"}</definedName>
    <definedName name="mOEEZ" localSheetId="20" hidden="1">{"pl_td_01_02",#N/A,FALSE,"p&amp;l_t&amp;D_01_02 (2)"}</definedName>
    <definedName name="mOEEZ" localSheetId="21" hidden="1">{"pl_td_01_02",#N/A,FALSE,"p&amp;l_t&amp;D_01_02 (2)"}</definedName>
    <definedName name="mOEEZ" localSheetId="22" hidden="1">{"pl_td_01_02",#N/A,FALSE,"p&amp;l_t&amp;D_01_02 (2)"}</definedName>
    <definedName name="mOEEZ" localSheetId="24" hidden="1">{"pl_td_01_02",#N/A,FALSE,"p&amp;l_t&amp;D_01_02 (2)"}</definedName>
    <definedName name="mOEEZ" localSheetId="4" hidden="1">{"pl_td_01_02",#N/A,FALSE,"p&amp;l_t&amp;D_01_02 (2)"}</definedName>
    <definedName name="mOEEZ" localSheetId="3" hidden="1">{"pl_td_01_02",#N/A,FALSE,"p&amp;l_t&amp;D_01_02 (2)"}</definedName>
    <definedName name="mOEEZ" localSheetId="5" hidden="1">{"pl_td_01_02",#N/A,FALSE,"p&amp;l_t&amp;D_01_02 (2)"}</definedName>
    <definedName name="mOEEZ" localSheetId="6" hidden="1">{"pl_td_01_02",#N/A,FALSE,"p&amp;l_t&amp;D_01_02 (2)"}</definedName>
    <definedName name="mOEEZ" localSheetId="7" hidden="1">{"pl_td_01_02",#N/A,FALSE,"p&amp;l_t&amp;D_01_02 (2)"}</definedName>
    <definedName name="mOEEZ" localSheetId="8" hidden="1">{"pl_td_01_02",#N/A,FALSE,"p&amp;l_t&amp;D_01_02 (2)"}</definedName>
    <definedName name="mOEEZ" localSheetId="9" hidden="1">{"pl_td_01_02",#N/A,FALSE,"p&amp;l_t&amp;D_01_02 (2)"}</definedName>
    <definedName name="mOEEZ" hidden="1">{"pl_td_01_02",#N/A,FALSE,"p&amp;l_t&amp;D_01_02 (2)"}</definedName>
    <definedName name="Month">[12]RevenueInput!$C$2</definedName>
    <definedName name="mp" localSheetId="2" hidden="1">{"pl_t&amp;d",#N/A,FALSE,"p&amp;l_t&amp;D_01_02 (2)"}</definedName>
    <definedName name="mp" localSheetId="16" hidden="1">{"pl_t&amp;d",#N/A,FALSE,"p&amp;l_t&amp;D_01_02 (2)"}</definedName>
    <definedName name="mp" localSheetId="17" hidden="1">{"pl_t&amp;d",#N/A,FALSE,"p&amp;l_t&amp;D_01_02 (2)"}</definedName>
    <definedName name="mp" localSheetId="18" hidden="1">{"pl_t&amp;d",#N/A,FALSE,"p&amp;l_t&amp;D_01_02 (2)"}</definedName>
    <definedName name="mp" localSheetId="19" hidden="1">{"pl_t&amp;d",#N/A,FALSE,"p&amp;l_t&amp;D_01_02 (2)"}</definedName>
    <definedName name="mp" localSheetId="20" hidden="1">{"pl_t&amp;d",#N/A,FALSE,"p&amp;l_t&amp;D_01_02 (2)"}</definedName>
    <definedName name="mp" localSheetId="21" hidden="1">{"pl_t&amp;d",#N/A,FALSE,"p&amp;l_t&amp;D_01_02 (2)"}</definedName>
    <definedName name="mp" localSheetId="22" hidden="1">{"pl_t&amp;d",#N/A,FALSE,"p&amp;l_t&amp;D_01_02 (2)"}</definedName>
    <definedName name="mp" localSheetId="24" hidden="1">{"pl_t&amp;d",#N/A,FALSE,"p&amp;l_t&amp;D_01_02 (2)"}</definedName>
    <definedName name="mp" localSheetId="4" hidden="1">{"pl_t&amp;d",#N/A,FALSE,"p&amp;l_t&amp;D_01_02 (2)"}</definedName>
    <definedName name="mp" localSheetId="3" hidden="1">{"pl_t&amp;d",#N/A,FALSE,"p&amp;l_t&amp;D_01_02 (2)"}</definedName>
    <definedName name="mp" localSheetId="5" hidden="1">{"pl_t&amp;d",#N/A,FALSE,"p&amp;l_t&amp;D_01_02 (2)"}</definedName>
    <definedName name="mp" localSheetId="6" hidden="1">{"pl_t&amp;d",#N/A,FALSE,"p&amp;l_t&amp;D_01_02 (2)"}</definedName>
    <definedName name="mp" localSheetId="7" hidden="1">{"pl_t&amp;d",#N/A,FALSE,"p&amp;l_t&amp;D_01_02 (2)"}</definedName>
    <definedName name="mp" localSheetId="8" hidden="1">{"pl_t&amp;d",#N/A,FALSE,"p&amp;l_t&amp;D_01_02 (2)"}</definedName>
    <definedName name="mp" localSheetId="9" hidden="1">{"pl_t&amp;d",#N/A,FALSE,"p&amp;l_t&amp;D_01_02 (2)"}</definedName>
    <definedName name="mp" hidden="1">{"pl_t&amp;d",#N/A,FALSE,"p&amp;l_t&amp;D_01_02 (2)"}</definedName>
    <definedName name="MTM" localSheetId="2" hidden="1">{"pl_t&amp;d",#N/A,FALSE,"p&amp;l_t&amp;D_01_02 (2)"}</definedName>
    <definedName name="MTM" localSheetId="16" hidden="1">{"pl_t&amp;d",#N/A,FALSE,"p&amp;l_t&amp;D_01_02 (2)"}</definedName>
    <definedName name="MTM" localSheetId="17" hidden="1">{"pl_t&amp;d",#N/A,FALSE,"p&amp;l_t&amp;D_01_02 (2)"}</definedName>
    <definedName name="MTM" localSheetId="18" hidden="1">{"pl_t&amp;d",#N/A,FALSE,"p&amp;l_t&amp;D_01_02 (2)"}</definedName>
    <definedName name="MTM" localSheetId="19" hidden="1">{"pl_t&amp;d",#N/A,FALSE,"p&amp;l_t&amp;D_01_02 (2)"}</definedName>
    <definedName name="MTM" localSheetId="20" hidden="1">{"pl_t&amp;d",#N/A,FALSE,"p&amp;l_t&amp;D_01_02 (2)"}</definedName>
    <definedName name="MTM" localSheetId="21" hidden="1">{"pl_t&amp;d",#N/A,FALSE,"p&amp;l_t&amp;D_01_02 (2)"}</definedName>
    <definedName name="MTM" localSheetId="22" hidden="1">{"pl_t&amp;d",#N/A,FALSE,"p&amp;l_t&amp;D_01_02 (2)"}</definedName>
    <definedName name="MTM" localSheetId="24" hidden="1">{"pl_t&amp;d",#N/A,FALSE,"p&amp;l_t&amp;D_01_02 (2)"}</definedName>
    <definedName name="MTM" localSheetId="4" hidden="1">{"pl_t&amp;d",#N/A,FALSE,"p&amp;l_t&amp;D_01_02 (2)"}</definedName>
    <definedName name="MTM" localSheetId="3" hidden="1">{"pl_t&amp;d",#N/A,FALSE,"p&amp;l_t&amp;D_01_02 (2)"}</definedName>
    <definedName name="MTM" localSheetId="5" hidden="1">{"pl_t&amp;d",#N/A,FALSE,"p&amp;l_t&amp;D_01_02 (2)"}</definedName>
    <definedName name="MTM" localSheetId="6" hidden="1">{"pl_t&amp;d",#N/A,FALSE,"p&amp;l_t&amp;D_01_02 (2)"}</definedName>
    <definedName name="MTM" localSheetId="7" hidden="1">{"pl_t&amp;d",#N/A,FALSE,"p&amp;l_t&amp;D_01_02 (2)"}</definedName>
    <definedName name="MTM" localSheetId="8" hidden="1">{"pl_t&amp;d",#N/A,FALSE,"p&amp;l_t&amp;D_01_02 (2)"}</definedName>
    <definedName name="MTM" localSheetId="9" hidden="1">{"pl_t&amp;d",#N/A,FALSE,"p&amp;l_t&amp;D_01_02 (2)"}</definedName>
    <definedName name="MTM" hidden="1">{"pl_t&amp;d",#N/A,FALSE,"p&amp;l_t&amp;D_01_02 (2)"}</definedName>
    <definedName name="mtr.06.05" localSheetId="2">#REF!</definedName>
    <definedName name="mtr.06.05" localSheetId="16">#REF!</definedName>
    <definedName name="mtr.06.05" localSheetId="17">#REF!</definedName>
    <definedName name="mtr.06.05" localSheetId="18">#REF!</definedName>
    <definedName name="mtr.06.05" localSheetId="19">#REF!</definedName>
    <definedName name="mtr.06.05" localSheetId="20">#REF!</definedName>
    <definedName name="mtr.06.05" localSheetId="21">#REF!</definedName>
    <definedName name="mtr.06.05" localSheetId="22">#REF!</definedName>
    <definedName name="mtr.06.05" localSheetId="24">#REF!</definedName>
    <definedName name="mtr.06.05" localSheetId="4">#REF!</definedName>
    <definedName name="mtr.06.05" localSheetId="3">#REF!</definedName>
    <definedName name="mtr.06.05" localSheetId="7">#REF!</definedName>
    <definedName name="mtr.06.05" localSheetId="8">#REF!</definedName>
    <definedName name="mtr.06.05" localSheetId="9">#REF!</definedName>
    <definedName name="mtr.06.05">#REF!</definedName>
    <definedName name="MTR.SALE2" localSheetId="2">#REF!</definedName>
    <definedName name="MTR.SALE2" localSheetId="17">#REF!</definedName>
    <definedName name="MTR.SALE2" localSheetId="18">#REF!</definedName>
    <definedName name="MTR.SALE2" localSheetId="20">#REF!</definedName>
    <definedName name="MTR.SALE2" localSheetId="21">#REF!</definedName>
    <definedName name="MTR.SALE2" localSheetId="22">#REF!</definedName>
    <definedName name="MTR.SALE2" localSheetId="24">#REF!</definedName>
    <definedName name="MTR.SALE2" localSheetId="4">#REF!</definedName>
    <definedName name="MTR.SALE2" localSheetId="3">#REF!</definedName>
    <definedName name="MTR.SALE2">#REF!</definedName>
    <definedName name="MU" localSheetId="2">#REF!</definedName>
    <definedName name="MU" localSheetId="17">#REF!</definedName>
    <definedName name="MU" localSheetId="18">#REF!</definedName>
    <definedName name="MU" localSheetId="20">#REF!</definedName>
    <definedName name="MU" localSheetId="21">#REF!</definedName>
    <definedName name="MU" localSheetId="22">#REF!</definedName>
    <definedName name="MU" localSheetId="24">#REF!</definedName>
    <definedName name="MU" localSheetId="4">#REF!</definedName>
    <definedName name="MU" localSheetId="3">#REF!</definedName>
    <definedName name="MU">#REF!</definedName>
    <definedName name="N">#REF!</definedName>
    <definedName name="na" localSheetId="2" hidden="1">{"pl_t&amp;d",#N/A,FALSE,"p&amp;l_t&amp;D_01_02 (2)"}</definedName>
    <definedName name="na" localSheetId="16" hidden="1">{"pl_t&amp;d",#N/A,FALSE,"p&amp;l_t&amp;D_01_02 (2)"}</definedName>
    <definedName name="na" localSheetId="17" hidden="1">{"pl_t&amp;d",#N/A,FALSE,"p&amp;l_t&amp;D_01_02 (2)"}</definedName>
    <definedName name="na" localSheetId="18" hidden="1">{"pl_t&amp;d",#N/A,FALSE,"p&amp;l_t&amp;D_01_02 (2)"}</definedName>
    <definedName name="na" localSheetId="19" hidden="1">{"pl_t&amp;d",#N/A,FALSE,"p&amp;l_t&amp;D_01_02 (2)"}</definedName>
    <definedName name="na" localSheetId="20" hidden="1">{"pl_t&amp;d",#N/A,FALSE,"p&amp;l_t&amp;D_01_02 (2)"}</definedName>
    <definedName name="na" localSheetId="21" hidden="1">{"pl_t&amp;d",#N/A,FALSE,"p&amp;l_t&amp;D_01_02 (2)"}</definedName>
    <definedName name="na" localSheetId="22" hidden="1">{"pl_t&amp;d",#N/A,FALSE,"p&amp;l_t&amp;D_01_02 (2)"}</definedName>
    <definedName name="na" localSheetId="24" hidden="1">{"pl_t&amp;d",#N/A,FALSE,"p&amp;l_t&amp;D_01_02 (2)"}</definedName>
    <definedName name="na" localSheetId="4" hidden="1">{"pl_t&amp;d",#N/A,FALSE,"p&amp;l_t&amp;D_01_02 (2)"}</definedName>
    <definedName name="na" localSheetId="3" hidden="1">{"pl_t&amp;d",#N/A,FALSE,"p&amp;l_t&amp;D_01_02 (2)"}</definedName>
    <definedName name="na" localSheetId="5" hidden="1">{"pl_t&amp;d",#N/A,FALSE,"p&amp;l_t&amp;D_01_02 (2)"}</definedName>
    <definedName name="na" localSheetId="6" hidden="1">{"pl_t&amp;d",#N/A,FALSE,"p&amp;l_t&amp;D_01_02 (2)"}</definedName>
    <definedName name="na" localSheetId="7" hidden="1">{"pl_t&amp;d",#N/A,FALSE,"p&amp;l_t&amp;D_01_02 (2)"}</definedName>
    <definedName name="na" localSheetId="8" hidden="1">{"pl_t&amp;d",#N/A,FALSE,"p&amp;l_t&amp;D_01_02 (2)"}</definedName>
    <definedName name="na" localSheetId="9" hidden="1">{"pl_t&amp;d",#N/A,FALSE,"p&amp;l_t&amp;D_01_02 (2)"}</definedName>
    <definedName name="na" hidden="1">{"pl_t&amp;d",#N/A,FALSE,"p&amp;l_t&amp;D_01_02 (2)"}</definedName>
    <definedName name="na_1" localSheetId="2" hidden="1">{"pl_t&amp;d",#N/A,FALSE,"p&amp;l_t&amp;D_01_02 (2)"}</definedName>
    <definedName name="na_1" localSheetId="16" hidden="1">{"pl_t&amp;d",#N/A,FALSE,"p&amp;l_t&amp;D_01_02 (2)"}</definedName>
    <definedName name="na_1" localSheetId="17" hidden="1">{"pl_t&amp;d",#N/A,FALSE,"p&amp;l_t&amp;D_01_02 (2)"}</definedName>
    <definedName name="na_1" localSheetId="18" hidden="1">{"pl_t&amp;d",#N/A,FALSE,"p&amp;l_t&amp;D_01_02 (2)"}</definedName>
    <definedName name="na_1" localSheetId="19" hidden="1">{"pl_t&amp;d",#N/A,FALSE,"p&amp;l_t&amp;D_01_02 (2)"}</definedName>
    <definedName name="na_1" localSheetId="20" hidden="1">{"pl_t&amp;d",#N/A,FALSE,"p&amp;l_t&amp;D_01_02 (2)"}</definedName>
    <definedName name="na_1" localSheetId="21" hidden="1">{"pl_t&amp;d",#N/A,FALSE,"p&amp;l_t&amp;D_01_02 (2)"}</definedName>
    <definedName name="na_1" localSheetId="22" hidden="1">{"pl_t&amp;d",#N/A,FALSE,"p&amp;l_t&amp;D_01_02 (2)"}</definedName>
    <definedName name="na_1" localSheetId="24" hidden="1">{"pl_t&amp;d",#N/A,FALSE,"p&amp;l_t&amp;D_01_02 (2)"}</definedName>
    <definedName name="na_1" localSheetId="4" hidden="1">{"pl_t&amp;d",#N/A,FALSE,"p&amp;l_t&amp;D_01_02 (2)"}</definedName>
    <definedName name="na_1" localSheetId="3" hidden="1">{"pl_t&amp;d",#N/A,FALSE,"p&amp;l_t&amp;D_01_02 (2)"}</definedName>
    <definedName name="na_1" localSheetId="5" hidden="1">{"pl_t&amp;d",#N/A,FALSE,"p&amp;l_t&amp;D_01_02 (2)"}</definedName>
    <definedName name="na_1" localSheetId="6" hidden="1">{"pl_t&amp;d",#N/A,FALSE,"p&amp;l_t&amp;D_01_02 (2)"}</definedName>
    <definedName name="na_1" localSheetId="7" hidden="1">{"pl_t&amp;d",#N/A,FALSE,"p&amp;l_t&amp;D_01_02 (2)"}</definedName>
    <definedName name="na_1" localSheetId="8" hidden="1">{"pl_t&amp;d",#N/A,FALSE,"p&amp;l_t&amp;D_01_02 (2)"}</definedName>
    <definedName name="na_1" localSheetId="9" hidden="1">{"pl_t&amp;d",#N/A,FALSE,"p&amp;l_t&amp;D_01_02 (2)"}</definedName>
    <definedName name="na_1" hidden="1">{"pl_t&amp;d",#N/A,FALSE,"p&amp;l_t&amp;D_01_02 (2)"}</definedName>
    <definedName name="nn" localSheetId="2" hidden="1">{"pl_t&amp;d",#N/A,FALSE,"p&amp;l_t&amp;D_01_02 (2)"}</definedName>
    <definedName name="nn" localSheetId="16" hidden="1">{"pl_t&amp;d",#N/A,FALSE,"p&amp;l_t&amp;D_01_02 (2)"}</definedName>
    <definedName name="nn" localSheetId="17" hidden="1">{"pl_t&amp;d",#N/A,FALSE,"p&amp;l_t&amp;D_01_02 (2)"}</definedName>
    <definedName name="nn" localSheetId="18" hidden="1">{"pl_t&amp;d",#N/A,FALSE,"p&amp;l_t&amp;D_01_02 (2)"}</definedName>
    <definedName name="nn" localSheetId="19" hidden="1">{"pl_t&amp;d",#N/A,FALSE,"p&amp;l_t&amp;D_01_02 (2)"}</definedName>
    <definedName name="nn" localSheetId="20" hidden="1">{"pl_t&amp;d",#N/A,FALSE,"p&amp;l_t&amp;D_01_02 (2)"}</definedName>
    <definedName name="nn" localSheetId="21" hidden="1">{"pl_t&amp;d",#N/A,FALSE,"p&amp;l_t&amp;D_01_02 (2)"}</definedName>
    <definedName name="nn" localSheetId="22" hidden="1">{"pl_t&amp;d",#N/A,FALSE,"p&amp;l_t&amp;D_01_02 (2)"}</definedName>
    <definedName name="nn" localSheetId="24" hidden="1">{"pl_t&amp;d",#N/A,FALSE,"p&amp;l_t&amp;D_01_02 (2)"}</definedName>
    <definedName name="nn" localSheetId="4" hidden="1">{"pl_t&amp;d",#N/A,FALSE,"p&amp;l_t&amp;D_01_02 (2)"}</definedName>
    <definedName name="nn" localSheetId="3" hidden="1">{"pl_t&amp;d",#N/A,FALSE,"p&amp;l_t&amp;D_01_02 (2)"}</definedName>
    <definedName name="nn" localSheetId="5" hidden="1">{"pl_t&amp;d",#N/A,FALSE,"p&amp;l_t&amp;D_01_02 (2)"}</definedName>
    <definedName name="nn" localSheetId="6" hidden="1">{"pl_t&amp;d",#N/A,FALSE,"p&amp;l_t&amp;D_01_02 (2)"}</definedName>
    <definedName name="nn" localSheetId="7" hidden="1">{"pl_t&amp;d",#N/A,FALSE,"p&amp;l_t&amp;D_01_02 (2)"}</definedName>
    <definedName name="nn" localSheetId="8" hidden="1">{"pl_t&amp;d",#N/A,FALSE,"p&amp;l_t&amp;D_01_02 (2)"}</definedName>
    <definedName name="nn" localSheetId="9" hidden="1">{"pl_t&amp;d",#N/A,FALSE,"p&amp;l_t&amp;D_01_02 (2)"}</definedName>
    <definedName name="nn" hidden="1">{"pl_t&amp;d",#N/A,FALSE,"p&amp;l_t&amp;D_01_02 (2)"}</definedName>
    <definedName name="no" localSheetId="2" hidden="1">{"pl_t&amp;d",#N/A,FALSE,"p&amp;l_t&amp;D_01_02 (2)"}</definedName>
    <definedName name="no" localSheetId="16" hidden="1">{"pl_t&amp;d",#N/A,FALSE,"p&amp;l_t&amp;D_01_02 (2)"}</definedName>
    <definedName name="no" localSheetId="17" hidden="1">{"pl_t&amp;d",#N/A,FALSE,"p&amp;l_t&amp;D_01_02 (2)"}</definedName>
    <definedName name="no" localSheetId="18" hidden="1">{"pl_t&amp;d",#N/A,FALSE,"p&amp;l_t&amp;D_01_02 (2)"}</definedName>
    <definedName name="no" localSheetId="19" hidden="1">{"pl_t&amp;d",#N/A,FALSE,"p&amp;l_t&amp;D_01_02 (2)"}</definedName>
    <definedName name="no" localSheetId="20" hidden="1">{"pl_t&amp;d",#N/A,FALSE,"p&amp;l_t&amp;D_01_02 (2)"}</definedName>
    <definedName name="no" localSheetId="21" hidden="1">{"pl_t&amp;d",#N/A,FALSE,"p&amp;l_t&amp;D_01_02 (2)"}</definedName>
    <definedName name="no" localSheetId="22" hidden="1">{"pl_t&amp;d",#N/A,FALSE,"p&amp;l_t&amp;D_01_02 (2)"}</definedName>
    <definedName name="no" localSheetId="24" hidden="1">{"pl_t&amp;d",#N/A,FALSE,"p&amp;l_t&amp;D_01_02 (2)"}</definedName>
    <definedName name="no" localSheetId="4" hidden="1">{"pl_t&amp;d",#N/A,FALSE,"p&amp;l_t&amp;D_01_02 (2)"}</definedName>
    <definedName name="no" localSheetId="3" hidden="1">{"pl_t&amp;d",#N/A,FALSE,"p&amp;l_t&amp;D_01_02 (2)"}</definedName>
    <definedName name="no" localSheetId="5" hidden="1">{"pl_t&amp;d",#N/A,FALSE,"p&amp;l_t&amp;D_01_02 (2)"}</definedName>
    <definedName name="no" localSheetId="6" hidden="1">{"pl_t&amp;d",#N/A,FALSE,"p&amp;l_t&amp;D_01_02 (2)"}</definedName>
    <definedName name="no" localSheetId="7" hidden="1">{"pl_t&amp;d",#N/A,FALSE,"p&amp;l_t&amp;D_01_02 (2)"}</definedName>
    <definedName name="no" localSheetId="8" hidden="1">{"pl_t&amp;d",#N/A,FALSE,"p&amp;l_t&amp;D_01_02 (2)"}</definedName>
    <definedName name="no" localSheetId="9" hidden="1">{"pl_t&amp;d",#N/A,FALSE,"p&amp;l_t&amp;D_01_02 (2)"}</definedName>
    <definedName name="no" hidden="1">{"pl_t&amp;d",#N/A,FALSE,"p&amp;l_t&amp;D_01_02 (2)"}</definedName>
    <definedName name="no_1" localSheetId="2" hidden="1">{"pl_t&amp;d",#N/A,FALSE,"p&amp;l_t&amp;D_01_02 (2)"}</definedName>
    <definedName name="no_1" localSheetId="16" hidden="1">{"pl_t&amp;d",#N/A,FALSE,"p&amp;l_t&amp;D_01_02 (2)"}</definedName>
    <definedName name="no_1" localSheetId="17" hidden="1">{"pl_t&amp;d",#N/A,FALSE,"p&amp;l_t&amp;D_01_02 (2)"}</definedName>
    <definedName name="no_1" localSheetId="18" hidden="1">{"pl_t&amp;d",#N/A,FALSE,"p&amp;l_t&amp;D_01_02 (2)"}</definedName>
    <definedName name="no_1" localSheetId="19" hidden="1">{"pl_t&amp;d",#N/A,FALSE,"p&amp;l_t&amp;D_01_02 (2)"}</definedName>
    <definedName name="no_1" localSheetId="20" hidden="1">{"pl_t&amp;d",#N/A,FALSE,"p&amp;l_t&amp;D_01_02 (2)"}</definedName>
    <definedName name="no_1" localSheetId="21" hidden="1">{"pl_t&amp;d",#N/A,FALSE,"p&amp;l_t&amp;D_01_02 (2)"}</definedName>
    <definedName name="no_1" localSheetId="22" hidden="1">{"pl_t&amp;d",#N/A,FALSE,"p&amp;l_t&amp;D_01_02 (2)"}</definedName>
    <definedName name="no_1" localSheetId="24" hidden="1">{"pl_t&amp;d",#N/A,FALSE,"p&amp;l_t&amp;D_01_02 (2)"}</definedName>
    <definedName name="no_1" localSheetId="4" hidden="1">{"pl_t&amp;d",#N/A,FALSE,"p&amp;l_t&amp;D_01_02 (2)"}</definedName>
    <definedName name="no_1" localSheetId="3" hidden="1">{"pl_t&amp;d",#N/A,FALSE,"p&amp;l_t&amp;D_01_02 (2)"}</definedName>
    <definedName name="no_1" localSheetId="5" hidden="1">{"pl_t&amp;d",#N/A,FALSE,"p&amp;l_t&amp;D_01_02 (2)"}</definedName>
    <definedName name="no_1" localSheetId="6" hidden="1">{"pl_t&amp;d",#N/A,FALSE,"p&amp;l_t&amp;D_01_02 (2)"}</definedName>
    <definedName name="no_1" localSheetId="7" hidden="1">{"pl_t&amp;d",#N/A,FALSE,"p&amp;l_t&amp;D_01_02 (2)"}</definedName>
    <definedName name="no_1" localSheetId="8" hidden="1">{"pl_t&amp;d",#N/A,FALSE,"p&amp;l_t&amp;D_01_02 (2)"}</definedName>
    <definedName name="no_1" localSheetId="9" hidden="1">{"pl_t&amp;d",#N/A,FALSE,"p&amp;l_t&amp;D_01_02 (2)"}</definedName>
    <definedName name="no_1" hidden="1">{"pl_t&amp;d",#N/A,FALSE,"p&amp;l_t&amp;D_01_02 (2)"}</definedName>
    <definedName name="no1_1" localSheetId="2" hidden="1">{"pl_t&amp;d",#N/A,FALSE,"p&amp;l_t&amp;D_01_02 (2)"}</definedName>
    <definedName name="no1_1" localSheetId="16" hidden="1">{"pl_t&amp;d",#N/A,FALSE,"p&amp;l_t&amp;D_01_02 (2)"}</definedName>
    <definedName name="no1_1" localSheetId="17" hidden="1">{"pl_t&amp;d",#N/A,FALSE,"p&amp;l_t&amp;D_01_02 (2)"}</definedName>
    <definedName name="no1_1" localSheetId="18" hidden="1">{"pl_t&amp;d",#N/A,FALSE,"p&amp;l_t&amp;D_01_02 (2)"}</definedName>
    <definedName name="no1_1" localSheetId="19" hidden="1">{"pl_t&amp;d",#N/A,FALSE,"p&amp;l_t&amp;D_01_02 (2)"}</definedName>
    <definedName name="no1_1" localSheetId="20" hidden="1">{"pl_t&amp;d",#N/A,FALSE,"p&amp;l_t&amp;D_01_02 (2)"}</definedName>
    <definedName name="no1_1" localSheetId="21" hidden="1">{"pl_t&amp;d",#N/A,FALSE,"p&amp;l_t&amp;D_01_02 (2)"}</definedName>
    <definedName name="no1_1" localSheetId="22" hidden="1">{"pl_t&amp;d",#N/A,FALSE,"p&amp;l_t&amp;D_01_02 (2)"}</definedName>
    <definedName name="no1_1" localSheetId="24" hidden="1">{"pl_t&amp;d",#N/A,FALSE,"p&amp;l_t&amp;D_01_02 (2)"}</definedName>
    <definedName name="no1_1" localSheetId="4" hidden="1">{"pl_t&amp;d",#N/A,FALSE,"p&amp;l_t&amp;D_01_02 (2)"}</definedName>
    <definedName name="no1_1" localSheetId="3" hidden="1">{"pl_t&amp;d",#N/A,FALSE,"p&amp;l_t&amp;D_01_02 (2)"}</definedName>
    <definedName name="no1_1" localSheetId="5" hidden="1">{"pl_t&amp;d",#N/A,FALSE,"p&amp;l_t&amp;D_01_02 (2)"}</definedName>
    <definedName name="no1_1" localSheetId="6" hidden="1">{"pl_t&amp;d",#N/A,FALSE,"p&amp;l_t&amp;D_01_02 (2)"}</definedName>
    <definedName name="no1_1" localSheetId="7" hidden="1">{"pl_t&amp;d",#N/A,FALSE,"p&amp;l_t&amp;D_01_02 (2)"}</definedName>
    <definedName name="no1_1" localSheetId="8" hidden="1">{"pl_t&amp;d",#N/A,FALSE,"p&amp;l_t&amp;D_01_02 (2)"}</definedName>
    <definedName name="no1_1" localSheetId="9" hidden="1">{"pl_t&amp;d",#N/A,FALSE,"p&amp;l_t&amp;D_01_02 (2)"}</definedName>
    <definedName name="no1_1" hidden="1">{"pl_t&amp;d",#N/A,FALSE,"p&amp;l_t&amp;D_01_02 (2)"}</definedName>
    <definedName name="NonDom" localSheetId="2">#REF!</definedName>
    <definedName name="NonDom" localSheetId="16">#REF!</definedName>
    <definedName name="NonDom" localSheetId="17">#REF!</definedName>
    <definedName name="NonDom" localSheetId="18">#REF!</definedName>
    <definedName name="NonDom" localSheetId="19">#REF!</definedName>
    <definedName name="NonDom" localSheetId="20">#REF!</definedName>
    <definedName name="NonDom" localSheetId="21">#REF!</definedName>
    <definedName name="NonDom" localSheetId="22">#REF!</definedName>
    <definedName name="NonDom" localSheetId="24">#REF!</definedName>
    <definedName name="NonDom" localSheetId="4">#REF!</definedName>
    <definedName name="NonDom" localSheetId="3">#REF!</definedName>
    <definedName name="NonDom" localSheetId="7">#REF!</definedName>
    <definedName name="NonDom" localSheetId="8">#REF!</definedName>
    <definedName name="NonDom" localSheetId="9">#REF!</definedName>
    <definedName name="NonDom">#REF!</definedName>
    <definedName name="northe" localSheetId="2" hidden="1">{"pl_t&amp;d",#N/A,FALSE,"p&amp;l_t&amp;D_01_02 (2)"}</definedName>
    <definedName name="northe" localSheetId="16" hidden="1">{"pl_t&amp;d",#N/A,FALSE,"p&amp;l_t&amp;D_01_02 (2)"}</definedName>
    <definedName name="northe" localSheetId="17" hidden="1">{"pl_t&amp;d",#N/A,FALSE,"p&amp;l_t&amp;D_01_02 (2)"}</definedName>
    <definedName name="northe" localSheetId="18" hidden="1">{"pl_t&amp;d",#N/A,FALSE,"p&amp;l_t&amp;D_01_02 (2)"}</definedName>
    <definedName name="northe" localSheetId="19" hidden="1">{"pl_t&amp;d",#N/A,FALSE,"p&amp;l_t&amp;D_01_02 (2)"}</definedName>
    <definedName name="northe" localSheetId="20" hidden="1">{"pl_t&amp;d",#N/A,FALSE,"p&amp;l_t&amp;D_01_02 (2)"}</definedName>
    <definedName name="northe" localSheetId="21" hidden="1">{"pl_t&amp;d",#N/A,FALSE,"p&amp;l_t&amp;D_01_02 (2)"}</definedName>
    <definedName name="northe" localSheetId="22" hidden="1">{"pl_t&amp;d",#N/A,FALSE,"p&amp;l_t&amp;D_01_02 (2)"}</definedName>
    <definedName name="northe" localSheetId="24" hidden="1">{"pl_t&amp;d",#N/A,FALSE,"p&amp;l_t&amp;D_01_02 (2)"}</definedName>
    <definedName name="northe" localSheetId="4" hidden="1">{"pl_t&amp;d",#N/A,FALSE,"p&amp;l_t&amp;D_01_02 (2)"}</definedName>
    <definedName name="northe" localSheetId="3" hidden="1">{"pl_t&amp;d",#N/A,FALSE,"p&amp;l_t&amp;D_01_02 (2)"}</definedName>
    <definedName name="northe" localSheetId="5" hidden="1">{"pl_t&amp;d",#N/A,FALSE,"p&amp;l_t&amp;D_01_02 (2)"}</definedName>
    <definedName name="northe" localSheetId="6" hidden="1">{"pl_t&amp;d",#N/A,FALSE,"p&amp;l_t&amp;D_01_02 (2)"}</definedName>
    <definedName name="northe" localSheetId="7" hidden="1">{"pl_t&amp;d",#N/A,FALSE,"p&amp;l_t&amp;D_01_02 (2)"}</definedName>
    <definedName name="northe" localSheetId="8" hidden="1">{"pl_t&amp;d",#N/A,FALSE,"p&amp;l_t&amp;D_01_02 (2)"}</definedName>
    <definedName name="northe" localSheetId="9" hidden="1">{"pl_t&amp;d",#N/A,FALSE,"p&amp;l_t&amp;D_01_02 (2)"}</definedName>
    <definedName name="northe" hidden="1">{"pl_t&amp;d",#N/A,FALSE,"p&amp;l_t&amp;D_01_02 (2)"}</definedName>
    <definedName name="northe_1" localSheetId="2" hidden="1">{"pl_t&amp;d",#N/A,FALSE,"p&amp;l_t&amp;D_01_02 (2)"}</definedName>
    <definedName name="northe_1" localSheetId="16" hidden="1">{"pl_t&amp;d",#N/A,FALSE,"p&amp;l_t&amp;D_01_02 (2)"}</definedName>
    <definedName name="northe_1" localSheetId="17" hidden="1">{"pl_t&amp;d",#N/A,FALSE,"p&amp;l_t&amp;D_01_02 (2)"}</definedName>
    <definedName name="northe_1" localSheetId="18" hidden="1">{"pl_t&amp;d",#N/A,FALSE,"p&amp;l_t&amp;D_01_02 (2)"}</definedName>
    <definedName name="northe_1" localSheetId="19" hidden="1">{"pl_t&amp;d",#N/A,FALSE,"p&amp;l_t&amp;D_01_02 (2)"}</definedName>
    <definedName name="northe_1" localSheetId="20" hidden="1">{"pl_t&amp;d",#N/A,FALSE,"p&amp;l_t&amp;D_01_02 (2)"}</definedName>
    <definedName name="northe_1" localSheetId="21" hidden="1">{"pl_t&amp;d",#N/A,FALSE,"p&amp;l_t&amp;D_01_02 (2)"}</definedName>
    <definedName name="northe_1" localSheetId="22" hidden="1">{"pl_t&amp;d",#N/A,FALSE,"p&amp;l_t&amp;D_01_02 (2)"}</definedName>
    <definedName name="northe_1" localSheetId="24" hidden="1">{"pl_t&amp;d",#N/A,FALSE,"p&amp;l_t&amp;D_01_02 (2)"}</definedName>
    <definedName name="northe_1" localSheetId="4" hidden="1">{"pl_t&amp;d",#N/A,FALSE,"p&amp;l_t&amp;D_01_02 (2)"}</definedName>
    <definedName name="northe_1" localSheetId="3" hidden="1">{"pl_t&amp;d",#N/A,FALSE,"p&amp;l_t&amp;D_01_02 (2)"}</definedName>
    <definedName name="northe_1" localSheetId="5" hidden="1">{"pl_t&amp;d",#N/A,FALSE,"p&amp;l_t&amp;D_01_02 (2)"}</definedName>
    <definedName name="northe_1" localSheetId="6" hidden="1">{"pl_t&amp;d",#N/A,FALSE,"p&amp;l_t&amp;D_01_02 (2)"}</definedName>
    <definedName name="northe_1" localSheetId="7" hidden="1">{"pl_t&amp;d",#N/A,FALSE,"p&amp;l_t&amp;D_01_02 (2)"}</definedName>
    <definedName name="northe_1" localSheetId="8" hidden="1">{"pl_t&amp;d",#N/A,FALSE,"p&amp;l_t&amp;D_01_02 (2)"}</definedName>
    <definedName name="northe_1" localSheetId="9" hidden="1">{"pl_t&amp;d",#N/A,FALSE,"p&amp;l_t&amp;D_01_02 (2)"}</definedName>
    <definedName name="northe_1" hidden="1">{"pl_t&amp;d",#N/A,FALSE,"p&amp;l_t&amp;D_01_02 (2)"}</definedName>
    <definedName name="not" localSheetId="2" hidden="1">{"pl_t&amp;d",#N/A,FALSE,"p&amp;l_t&amp;D_01_02 (2)"}</definedName>
    <definedName name="not" localSheetId="16" hidden="1">{"pl_t&amp;d",#N/A,FALSE,"p&amp;l_t&amp;D_01_02 (2)"}</definedName>
    <definedName name="not" localSheetId="17" hidden="1">{"pl_t&amp;d",#N/A,FALSE,"p&amp;l_t&amp;D_01_02 (2)"}</definedName>
    <definedName name="not" localSheetId="18" hidden="1">{"pl_t&amp;d",#N/A,FALSE,"p&amp;l_t&amp;D_01_02 (2)"}</definedName>
    <definedName name="not" localSheetId="19" hidden="1">{"pl_t&amp;d",#N/A,FALSE,"p&amp;l_t&amp;D_01_02 (2)"}</definedName>
    <definedName name="not" localSheetId="20" hidden="1">{"pl_t&amp;d",#N/A,FALSE,"p&amp;l_t&amp;D_01_02 (2)"}</definedName>
    <definedName name="not" localSheetId="21" hidden="1">{"pl_t&amp;d",#N/A,FALSE,"p&amp;l_t&amp;D_01_02 (2)"}</definedName>
    <definedName name="not" localSheetId="22" hidden="1">{"pl_t&amp;d",#N/A,FALSE,"p&amp;l_t&amp;D_01_02 (2)"}</definedName>
    <definedName name="not" localSheetId="24" hidden="1">{"pl_t&amp;d",#N/A,FALSE,"p&amp;l_t&amp;D_01_02 (2)"}</definedName>
    <definedName name="not" localSheetId="4" hidden="1">{"pl_t&amp;d",#N/A,FALSE,"p&amp;l_t&amp;D_01_02 (2)"}</definedName>
    <definedName name="not" localSheetId="3" hidden="1">{"pl_t&amp;d",#N/A,FALSE,"p&amp;l_t&amp;D_01_02 (2)"}</definedName>
    <definedName name="not" localSheetId="5" hidden="1">{"pl_t&amp;d",#N/A,FALSE,"p&amp;l_t&amp;D_01_02 (2)"}</definedName>
    <definedName name="not" localSheetId="6" hidden="1">{"pl_t&amp;d",#N/A,FALSE,"p&amp;l_t&amp;D_01_02 (2)"}</definedName>
    <definedName name="not" localSheetId="7" hidden="1">{"pl_t&amp;d",#N/A,FALSE,"p&amp;l_t&amp;D_01_02 (2)"}</definedName>
    <definedName name="not" localSheetId="8" hidden="1">{"pl_t&amp;d",#N/A,FALSE,"p&amp;l_t&amp;D_01_02 (2)"}</definedName>
    <definedName name="not" localSheetId="9" hidden="1">{"pl_t&amp;d",#N/A,FALSE,"p&amp;l_t&amp;D_01_02 (2)"}</definedName>
    <definedName name="not" hidden="1">{"pl_t&amp;d",#N/A,FALSE,"p&amp;l_t&amp;D_01_02 (2)"}</definedName>
    <definedName name="not_1" localSheetId="2" hidden="1">{"pl_t&amp;d",#N/A,FALSE,"p&amp;l_t&amp;D_01_02 (2)"}</definedName>
    <definedName name="not_1" localSheetId="16" hidden="1">{"pl_t&amp;d",#N/A,FALSE,"p&amp;l_t&amp;D_01_02 (2)"}</definedName>
    <definedName name="not_1" localSheetId="17" hidden="1">{"pl_t&amp;d",#N/A,FALSE,"p&amp;l_t&amp;D_01_02 (2)"}</definedName>
    <definedName name="not_1" localSheetId="18" hidden="1">{"pl_t&amp;d",#N/A,FALSE,"p&amp;l_t&amp;D_01_02 (2)"}</definedName>
    <definedName name="not_1" localSheetId="19" hidden="1">{"pl_t&amp;d",#N/A,FALSE,"p&amp;l_t&amp;D_01_02 (2)"}</definedName>
    <definedName name="not_1" localSheetId="20" hidden="1">{"pl_t&amp;d",#N/A,FALSE,"p&amp;l_t&amp;D_01_02 (2)"}</definedName>
    <definedName name="not_1" localSheetId="21" hidden="1">{"pl_t&amp;d",#N/A,FALSE,"p&amp;l_t&amp;D_01_02 (2)"}</definedName>
    <definedName name="not_1" localSheetId="22" hidden="1">{"pl_t&amp;d",#N/A,FALSE,"p&amp;l_t&amp;D_01_02 (2)"}</definedName>
    <definedName name="not_1" localSheetId="24" hidden="1">{"pl_t&amp;d",#N/A,FALSE,"p&amp;l_t&amp;D_01_02 (2)"}</definedName>
    <definedName name="not_1" localSheetId="4" hidden="1">{"pl_t&amp;d",#N/A,FALSE,"p&amp;l_t&amp;D_01_02 (2)"}</definedName>
    <definedName name="not_1" localSheetId="3" hidden="1">{"pl_t&amp;d",#N/A,FALSE,"p&amp;l_t&amp;D_01_02 (2)"}</definedName>
    <definedName name="not_1" localSheetId="5" hidden="1">{"pl_t&amp;d",#N/A,FALSE,"p&amp;l_t&amp;D_01_02 (2)"}</definedName>
    <definedName name="not_1" localSheetId="6" hidden="1">{"pl_t&amp;d",#N/A,FALSE,"p&amp;l_t&amp;D_01_02 (2)"}</definedName>
    <definedName name="not_1" localSheetId="7" hidden="1">{"pl_t&amp;d",#N/A,FALSE,"p&amp;l_t&amp;D_01_02 (2)"}</definedName>
    <definedName name="not_1" localSheetId="8" hidden="1">{"pl_t&amp;d",#N/A,FALSE,"p&amp;l_t&amp;D_01_02 (2)"}</definedName>
    <definedName name="not_1" localSheetId="9" hidden="1">{"pl_t&amp;d",#N/A,FALSE,"p&amp;l_t&amp;D_01_02 (2)"}</definedName>
    <definedName name="not_1" hidden="1">{"pl_t&amp;d",#N/A,FALSE,"p&amp;l_t&amp;D_01_02 (2)"}</definedName>
    <definedName name="not1_1" localSheetId="2" hidden="1">{"pl_t&amp;d",#N/A,FALSE,"p&amp;l_t&amp;D_01_02 (2)"}</definedName>
    <definedName name="not1_1" localSheetId="16" hidden="1">{"pl_t&amp;d",#N/A,FALSE,"p&amp;l_t&amp;D_01_02 (2)"}</definedName>
    <definedName name="not1_1" localSheetId="17" hidden="1">{"pl_t&amp;d",#N/A,FALSE,"p&amp;l_t&amp;D_01_02 (2)"}</definedName>
    <definedName name="not1_1" localSheetId="18" hidden="1">{"pl_t&amp;d",#N/A,FALSE,"p&amp;l_t&amp;D_01_02 (2)"}</definedName>
    <definedName name="not1_1" localSheetId="19" hidden="1">{"pl_t&amp;d",#N/A,FALSE,"p&amp;l_t&amp;D_01_02 (2)"}</definedName>
    <definedName name="not1_1" localSheetId="20" hidden="1">{"pl_t&amp;d",#N/A,FALSE,"p&amp;l_t&amp;D_01_02 (2)"}</definedName>
    <definedName name="not1_1" localSheetId="21" hidden="1">{"pl_t&amp;d",#N/A,FALSE,"p&amp;l_t&amp;D_01_02 (2)"}</definedName>
    <definedName name="not1_1" localSheetId="22" hidden="1">{"pl_t&amp;d",#N/A,FALSE,"p&amp;l_t&amp;D_01_02 (2)"}</definedName>
    <definedName name="not1_1" localSheetId="24" hidden="1">{"pl_t&amp;d",#N/A,FALSE,"p&amp;l_t&amp;D_01_02 (2)"}</definedName>
    <definedName name="not1_1" localSheetId="4" hidden="1">{"pl_t&amp;d",#N/A,FALSE,"p&amp;l_t&amp;D_01_02 (2)"}</definedName>
    <definedName name="not1_1" localSheetId="3" hidden="1">{"pl_t&amp;d",#N/A,FALSE,"p&amp;l_t&amp;D_01_02 (2)"}</definedName>
    <definedName name="not1_1" localSheetId="5" hidden="1">{"pl_t&amp;d",#N/A,FALSE,"p&amp;l_t&amp;D_01_02 (2)"}</definedName>
    <definedName name="not1_1" localSheetId="6" hidden="1">{"pl_t&amp;d",#N/A,FALSE,"p&amp;l_t&amp;D_01_02 (2)"}</definedName>
    <definedName name="not1_1" localSheetId="7" hidden="1">{"pl_t&amp;d",#N/A,FALSE,"p&amp;l_t&amp;D_01_02 (2)"}</definedName>
    <definedName name="not1_1" localSheetId="8" hidden="1">{"pl_t&amp;d",#N/A,FALSE,"p&amp;l_t&amp;D_01_02 (2)"}</definedName>
    <definedName name="not1_1" localSheetId="9" hidden="1">{"pl_t&amp;d",#N/A,FALSE,"p&amp;l_t&amp;D_01_02 (2)"}</definedName>
    <definedName name="not1_1" hidden="1">{"pl_t&amp;d",#N/A,FALSE,"p&amp;l_t&amp;D_01_02 (2)"}</definedName>
    <definedName name="np" localSheetId="2" hidden="1">{"pl_t&amp;d",#N/A,FALSE,"p&amp;l_t&amp;D_01_02 (2)"}</definedName>
    <definedName name="np" localSheetId="16" hidden="1">{"pl_t&amp;d",#N/A,FALSE,"p&amp;l_t&amp;D_01_02 (2)"}</definedName>
    <definedName name="np" localSheetId="17" hidden="1">{"pl_t&amp;d",#N/A,FALSE,"p&amp;l_t&amp;D_01_02 (2)"}</definedName>
    <definedName name="np" localSheetId="18" hidden="1">{"pl_t&amp;d",#N/A,FALSE,"p&amp;l_t&amp;D_01_02 (2)"}</definedName>
    <definedName name="np" localSheetId="19" hidden="1">{"pl_t&amp;d",#N/A,FALSE,"p&amp;l_t&amp;D_01_02 (2)"}</definedName>
    <definedName name="np" localSheetId="20" hidden="1">{"pl_t&amp;d",#N/A,FALSE,"p&amp;l_t&amp;D_01_02 (2)"}</definedName>
    <definedName name="np" localSheetId="21" hidden="1">{"pl_t&amp;d",#N/A,FALSE,"p&amp;l_t&amp;D_01_02 (2)"}</definedName>
    <definedName name="np" localSheetId="22" hidden="1">{"pl_t&amp;d",#N/A,FALSE,"p&amp;l_t&amp;D_01_02 (2)"}</definedName>
    <definedName name="np" localSheetId="24" hidden="1">{"pl_t&amp;d",#N/A,FALSE,"p&amp;l_t&amp;D_01_02 (2)"}</definedName>
    <definedName name="np" localSheetId="4" hidden="1">{"pl_t&amp;d",#N/A,FALSE,"p&amp;l_t&amp;D_01_02 (2)"}</definedName>
    <definedName name="np" localSheetId="3" hidden="1">{"pl_t&amp;d",#N/A,FALSE,"p&amp;l_t&amp;D_01_02 (2)"}</definedName>
    <definedName name="np" localSheetId="5" hidden="1">{"pl_t&amp;d",#N/A,FALSE,"p&amp;l_t&amp;D_01_02 (2)"}</definedName>
    <definedName name="np" localSheetId="6" hidden="1">{"pl_t&amp;d",#N/A,FALSE,"p&amp;l_t&amp;D_01_02 (2)"}</definedName>
    <definedName name="np" localSheetId="7" hidden="1">{"pl_t&amp;d",#N/A,FALSE,"p&amp;l_t&amp;D_01_02 (2)"}</definedName>
    <definedName name="np" localSheetId="8" hidden="1">{"pl_t&amp;d",#N/A,FALSE,"p&amp;l_t&amp;D_01_02 (2)"}</definedName>
    <definedName name="np" localSheetId="9" hidden="1">{"pl_t&amp;d",#N/A,FALSE,"p&amp;l_t&amp;D_01_02 (2)"}</definedName>
    <definedName name="np" hidden="1">{"pl_t&amp;d",#N/A,FALSE,"p&amp;l_t&amp;D_01_02 (2)"}</definedName>
    <definedName name="np_1" localSheetId="2" hidden="1">{"pl_t&amp;d",#N/A,FALSE,"p&amp;l_t&amp;D_01_02 (2)"}</definedName>
    <definedName name="np_1" localSheetId="16" hidden="1">{"pl_t&amp;d",#N/A,FALSE,"p&amp;l_t&amp;D_01_02 (2)"}</definedName>
    <definedName name="np_1" localSheetId="17" hidden="1">{"pl_t&amp;d",#N/A,FALSE,"p&amp;l_t&amp;D_01_02 (2)"}</definedName>
    <definedName name="np_1" localSheetId="18" hidden="1">{"pl_t&amp;d",#N/A,FALSE,"p&amp;l_t&amp;D_01_02 (2)"}</definedName>
    <definedName name="np_1" localSheetId="19" hidden="1">{"pl_t&amp;d",#N/A,FALSE,"p&amp;l_t&amp;D_01_02 (2)"}</definedName>
    <definedName name="np_1" localSheetId="20" hidden="1">{"pl_t&amp;d",#N/A,FALSE,"p&amp;l_t&amp;D_01_02 (2)"}</definedName>
    <definedName name="np_1" localSheetId="21" hidden="1">{"pl_t&amp;d",#N/A,FALSE,"p&amp;l_t&amp;D_01_02 (2)"}</definedName>
    <definedName name="np_1" localSheetId="22" hidden="1">{"pl_t&amp;d",#N/A,FALSE,"p&amp;l_t&amp;D_01_02 (2)"}</definedName>
    <definedName name="np_1" localSheetId="24" hidden="1">{"pl_t&amp;d",#N/A,FALSE,"p&amp;l_t&amp;D_01_02 (2)"}</definedName>
    <definedName name="np_1" localSheetId="4" hidden="1">{"pl_t&amp;d",#N/A,FALSE,"p&amp;l_t&amp;D_01_02 (2)"}</definedName>
    <definedName name="np_1" localSheetId="3" hidden="1">{"pl_t&amp;d",#N/A,FALSE,"p&amp;l_t&amp;D_01_02 (2)"}</definedName>
    <definedName name="np_1" localSheetId="5" hidden="1">{"pl_t&amp;d",#N/A,FALSE,"p&amp;l_t&amp;D_01_02 (2)"}</definedName>
    <definedName name="np_1" localSheetId="6" hidden="1">{"pl_t&amp;d",#N/A,FALSE,"p&amp;l_t&amp;D_01_02 (2)"}</definedName>
    <definedName name="np_1" localSheetId="7" hidden="1">{"pl_t&amp;d",#N/A,FALSE,"p&amp;l_t&amp;D_01_02 (2)"}</definedName>
    <definedName name="np_1" localSheetId="8" hidden="1">{"pl_t&amp;d",#N/A,FALSE,"p&amp;l_t&amp;D_01_02 (2)"}</definedName>
    <definedName name="np_1" localSheetId="9" hidden="1">{"pl_t&amp;d",#N/A,FALSE,"p&amp;l_t&amp;D_01_02 (2)"}</definedName>
    <definedName name="np_1" hidden="1">{"pl_t&amp;d",#N/A,FALSE,"p&amp;l_t&amp;D_01_02 (2)"}</definedName>
    <definedName name="npd" localSheetId="2" hidden="1">{"pl_t&amp;d",#N/A,FALSE,"p&amp;l_t&amp;D_01_02 (2)"}</definedName>
    <definedName name="npd" localSheetId="16" hidden="1">{"pl_t&amp;d",#N/A,FALSE,"p&amp;l_t&amp;D_01_02 (2)"}</definedName>
    <definedName name="npd" localSheetId="17" hidden="1">{"pl_t&amp;d",#N/A,FALSE,"p&amp;l_t&amp;D_01_02 (2)"}</definedName>
    <definedName name="npd" localSheetId="18" hidden="1">{"pl_t&amp;d",#N/A,FALSE,"p&amp;l_t&amp;D_01_02 (2)"}</definedName>
    <definedName name="npd" localSheetId="19" hidden="1">{"pl_t&amp;d",#N/A,FALSE,"p&amp;l_t&amp;D_01_02 (2)"}</definedName>
    <definedName name="npd" localSheetId="20" hidden="1">{"pl_t&amp;d",#N/A,FALSE,"p&amp;l_t&amp;D_01_02 (2)"}</definedName>
    <definedName name="npd" localSheetId="21" hidden="1">{"pl_t&amp;d",#N/A,FALSE,"p&amp;l_t&amp;D_01_02 (2)"}</definedName>
    <definedName name="npd" localSheetId="22" hidden="1">{"pl_t&amp;d",#N/A,FALSE,"p&amp;l_t&amp;D_01_02 (2)"}</definedName>
    <definedName name="npd" localSheetId="24" hidden="1">{"pl_t&amp;d",#N/A,FALSE,"p&amp;l_t&amp;D_01_02 (2)"}</definedName>
    <definedName name="npd" localSheetId="4" hidden="1">{"pl_t&amp;d",#N/A,FALSE,"p&amp;l_t&amp;D_01_02 (2)"}</definedName>
    <definedName name="npd" localSheetId="3" hidden="1">{"pl_t&amp;d",#N/A,FALSE,"p&amp;l_t&amp;D_01_02 (2)"}</definedName>
    <definedName name="npd" localSheetId="5" hidden="1">{"pl_t&amp;d",#N/A,FALSE,"p&amp;l_t&amp;D_01_02 (2)"}</definedName>
    <definedName name="npd" localSheetId="6" hidden="1">{"pl_t&amp;d",#N/A,FALSE,"p&amp;l_t&amp;D_01_02 (2)"}</definedName>
    <definedName name="npd" localSheetId="7" hidden="1">{"pl_t&amp;d",#N/A,FALSE,"p&amp;l_t&amp;D_01_02 (2)"}</definedName>
    <definedName name="npd" localSheetId="8" hidden="1">{"pl_t&amp;d",#N/A,FALSE,"p&amp;l_t&amp;D_01_02 (2)"}</definedName>
    <definedName name="npd" localSheetId="9" hidden="1">{"pl_t&amp;d",#N/A,FALSE,"p&amp;l_t&amp;D_01_02 (2)"}</definedName>
    <definedName name="npd" hidden="1">{"pl_t&amp;d",#N/A,FALSE,"p&amp;l_t&amp;D_01_02 (2)"}</definedName>
    <definedName name="npd_1" localSheetId="2" hidden="1">{"pl_t&amp;d",#N/A,FALSE,"p&amp;l_t&amp;D_01_02 (2)"}</definedName>
    <definedName name="npd_1" localSheetId="16" hidden="1">{"pl_t&amp;d",#N/A,FALSE,"p&amp;l_t&amp;D_01_02 (2)"}</definedName>
    <definedName name="npd_1" localSheetId="17" hidden="1">{"pl_t&amp;d",#N/A,FALSE,"p&amp;l_t&amp;D_01_02 (2)"}</definedName>
    <definedName name="npd_1" localSheetId="18" hidden="1">{"pl_t&amp;d",#N/A,FALSE,"p&amp;l_t&amp;D_01_02 (2)"}</definedName>
    <definedName name="npd_1" localSheetId="19" hidden="1">{"pl_t&amp;d",#N/A,FALSE,"p&amp;l_t&amp;D_01_02 (2)"}</definedName>
    <definedName name="npd_1" localSheetId="20" hidden="1">{"pl_t&amp;d",#N/A,FALSE,"p&amp;l_t&amp;D_01_02 (2)"}</definedName>
    <definedName name="npd_1" localSheetId="21" hidden="1">{"pl_t&amp;d",#N/A,FALSE,"p&amp;l_t&amp;D_01_02 (2)"}</definedName>
    <definedName name="npd_1" localSheetId="22" hidden="1">{"pl_t&amp;d",#N/A,FALSE,"p&amp;l_t&amp;D_01_02 (2)"}</definedName>
    <definedName name="npd_1" localSheetId="24" hidden="1">{"pl_t&amp;d",#N/A,FALSE,"p&amp;l_t&amp;D_01_02 (2)"}</definedName>
    <definedName name="npd_1" localSheetId="4" hidden="1">{"pl_t&amp;d",#N/A,FALSE,"p&amp;l_t&amp;D_01_02 (2)"}</definedName>
    <definedName name="npd_1" localSheetId="3" hidden="1">{"pl_t&amp;d",#N/A,FALSE,"p&amp;l_t&amp;D_01_02 (2)"}</definedName>
    <definedName name="npd_1" localSheetId="5" hidden="1">{"pl_t&amp;d",#N/A,FALSE,"p&amp;l_t&amp;D_01_02 (2)"}</definedName>
    <definedName name="npd_1" localSheetId="6" hidden="1">{"pl_t&amp;d",#N/A,FALSE,"p&amp;l_t&amp;D_01_02 (2)"}</definedName>
    <definedName name="npd_1" localSheetId="7" hidden="1">{"pl_t&amp;d",#N/A,FALSE,"p&amp;l_t&amp;D_01_02 (2)"}</definedName>
    <definedName name="npd_1" localSheetId="8" hidden="1">{"pl_t&amp;d",#N/A,FALSE,"p&amp;l_t&amp;D_01_02 (2)"}</definedName>
    <definedName name="npd_1" localSheetId="9" hidden="1">{"pl_t&amp;d",#N/A,FALSE,"p&amp;l_t&amp;D_01_02 (2)"}</definedName>
    <definedName name="npd_1" hidden="1">{"pl_t&amp;d",#N/A,FALSE,"p&amp;l_t&amp;D_01_02 (2)"}</definedName>
    <definedName name="nzb" localSheetId="2" hidden="1">{"pl_t&amp;d",#N/A,FALSE,"p&amp;l_t&amp;D_01_02 (2)"}</definedName>
    <definedName name="nzb" localSheetId="16" hidden="1">{"pl_t&amp;d",#N/A,FALSE,"p&amp;l_t&amp;D_01_02 (2)"}</definedName>
    <definedName name="nzb" localSheetId="17" hidden="1">{"pl_t&amp;d",#N/A,FALSE,"p&amp;l_t&amp;D_01_02 (2)"}</definedName>
    <definedName name="nzb" localSheetId="18" hidden="1">{"pl_t&amp;d",#N/A,FALSE,"p&amp;l_t&amp;D_01_02 (2)"}</definedName>
    <definedName name="nzb" localSheetId="19" hidden="1">{"pl_t&amp;d",#N/A,FALSE,"p&amp;l_t&amp;D_01_02 (2)"}</definedName>
    <definedName name="nzb" localSheetId="20" hidden="1">{"pl_t&amp;d",#N/A,FALSE,"p&amp;l_t&amp;D_01_02 (2)"}</definedName>
    <definedName name="nzb" localSheetId="21" hidden="1">{"pl_t&amp;d",#N/A,FALSE,"p&amp;l_t&amp;D_01_02 (2)"}</definedName>
    <definedName name="nzb" localSheetId="22" hidden="1">{"pl_t&amp;d",#N/A,FALSE,"p&amp;l_t&amp;D_01_02 (2)"}</definedName>
    <definedName name="nzb" localSheetId="24" hidden="1">{"pl_t&amp;d",#N/A,FALSE,"p&amp;l_t&amp;D_01_02 (2)"}</definedName>
    <definedName name="nzb" localSheetId="4" hidden="1">{"pl_t&amp;d",#N/A,FALSE,"p&amp;l_t&amp;D_01_02 (2)"}</definedName>
    <definedName name="nzb" localSheetId="3" hidden="1">{"pl_t&amp;d",#N/A,FALSE,"p&amp;l_t&amp;D_01_02 (2)"}</definedName>
    <definedName name="nzb" localSheetId="5" hidden="1">{"pl_t&amp;d",#N/A,FALSE,"p&amp;l_t&amp;D_01_02 (2)"}</definedName>
    <definedName name="nzb" localSheetId="6" hidden="1">{"pl_t&amp;d",#N/A,FALSE,"p&amp;l_t&amp;D_01_02 (2)"}</definedName>
    <definedName name="nzb" localSheetId="7" hidden="1">{"pl_t&amp;d",#N/A,FALSE,"p&amp;l_t&amp;D_01_02 (2)"}</definedName>
    <definedName name="nzb" localSheetId="8" hidden="1">{"pl_t&amp;d",#N/A,FALSE,"p&amp;l_t&amp;D_01_02 (2)"}</definedName>
    <definedName name="nzb" localSheetId="9" hidden="1">{"pl_t&amp;d",#N/A,FALSE,"p&amp;l_t&amp;D_01_02 (2)"}</definedName>
    <definedName name="nzb" hidden="1">{"pl_t&amp;d",#N/A,FALSE,"p&amp;l_t&amp;D_01_02 (2)"}</definedName>
    <definedName name="nzb_1" localSheetId="2" hidden="1">{"pl_t&amp;d",#N/A,FALSE,"p&amp;l_t&amp;D_01_02 (2)"}</definedName>
    <definedName name="nzb_1" localSheetId="16" hidden="1">{"pl_t&amp;d",#N/A,FALSE,"p&amp;l_t&amp;D_01_02 (2)"}</definedName>
    <definedName name="nzb_1" localSheetId="17" hidden="1">{"pl_t&amp;d",#N/A,FALSE,"p&amp;l_t&amp;D_01_02 (2)"}</definedName>
    <definedName name="nzb_1" localSheetId="18" hidden="1">{"pl_t&amp;d",#N/A,FALSE,"p&amp;l_t&amp;D_01_02 (2)"}</definedName>
    <definedName name="nzb_1" localSheetId="19" hidden="1">{"pl_t&amp;d",#N/A,FALSE,"p&amp;l_t&amp;D_01_02 (2)"}</definedName>
    <definedName name="nzb_1" localSheetId="20" hidden="1">{"pl_t&amp;d",#N/A,FALSE,"p&amp;l_t&amp;D_01_02 (2)"}</definedName>
    <definedName name="nzb_1" localSheetId="21" hidden="1">{"pl_t&amp;d",#N/A,FALSE,"p&amp;l_t&amp;D_01_02 (2)"}</definedName>
    <definedName name="nzb_1" localSheetId="22" hidden="1">{"pl_t&amp;d",#N/A,FALSE,"p&amp;l_t&amp;D_01_02 (2)"}</definedName>
    <definedName name="nzb_1" localSheetId="24" hidden="1">{"pl_t&amp;d",#N/A,FALSE,"p&amp;l_t&amp;D_01_02 (2)"}</definedName>
    <definedName name="nzb_1" localSheetId="4" hidden="1">{"pl_t&amp;d",#N/A,FALSE,"p&amp;l_t&amp;D_01_02 (2)"}</definedName>
    <definedName name="nzb_1" localSheetId="3" hidden="1">{"pl_t&amp;d",#N/A,FALSE,"p&amp;l_t&amp;D_01_02 (2)"}</definedName>
    <definedName name="nzb_1" localSheetId="5" hidden="1">{"pl_t&amp;d",#N/A,FALSE,"p&amp;l_t&amp;D_01_02 (2)"}</definedName>
    <definedName name="nzb_1" localSheetId="6" hidden="1">{"pl_t&amp;d",#N/A,FALSE,"p&amp;l_t&amp;D_01_02 (2)"}</definedName>
    <definedName name="nzb_1" localSheetId="7" hidden="1">{"pl_t&amp;d",#N/A,FALSE,"p&amp;l_t&amp;D_01_02 (2)"}</definedName>
    <definedName name="nzb_1" localSheetId="8" hidden="1">{"pl_t&amp;d",#N/A,FALSE,"p&amp;l_t&amp;D_01_02 (2)"}</definedName>
    <definedName name="nzb_1" localSheetId="9" hidden="1">{"pl_t&amp;d",#N/A,FALSE,"p&amp;l_t&amp;D_01_02 (2)"}</definedName>
    <definedName name="nzb_1" hidden="1">{"pl_t&amp;d",#N/A,FALSE,"p&amp;l_t&amp;D_01_02 (2)"}</definedName>
    <definedName name="o" localSheetId="2" hidden="1">{"pl_t&amp;d",#N/A,FALSE,"p&amp;l_t&amp;D_01_02 (2)"}</definedName>
    <definedName name="o" localSheetId="16" hidden="1">{"pl_t&amp;d",#N/A,FALSE,"p&amp;l_t&amp;D_01_02 (2)"}</definedName>
    <definedName name="o" localSheetId="17" hidden="1">{"pl_t&amp;d",#N/A,FALSE,"p&amp;l_t&amp;D_01_02 (2)"}</definedName>
    <definedName name="o" localSheetId="18" hidden="1">{"pl_t&amp;d",#N/A,FALSE,"p&amp;l_t&amp;D_01_02 (2)"}</definedName>
    <definedName name="o" localSheetId="19" hidden="1">{"pl_t&amp;d",#N/A,FALSE,"p&amp;l_t&amp;D_01_02 (2)"}</definedName>
    <definedName name="o" localSheetId="20" hidden="1">{"pl_t&amp;d",#N/A,FALSE,"p&amp;l_t&amp;D_01_02 (2)"}</definedName>
    <definedName name="o" localSheetId="21" hidden="1">{"pl_t&amp;d",#N/A,FALSE,"p&amp;l_t&amp;D_01_02 (2)"}</definedName>
    <definedName name="o" localSheetId="22" hidden="1">{"pl_t&amp;d",#N/A,FALSE,"p&amp;l_t&amp;D_01_02 (2)"}</definedName>
    <definedName name="o" localSheetId="24" hidden="1">{"pl_t&amp;d",#N/A,FALSE,"p&amp;l_t&amp;D_01_02 (2)"}</definedName>
    <definedName name="o" localSheetId="4" hidden="1">{"pl_t&amp;d",#N/A,FALSE,"p&amp;l_t&amp;D_01_02 (2)"}</definedName>
    <definedName name="o" localSheetId="3" hidden="1">{"pl_t&amp;d",#N/A,FALSE,"p&amp;l_t&amp;D_01_02 (2)"}</definedName>
    <definedName name="o" localSheetId="5" hidden="1">{"pl_t&amp;d",#N/A,FALSE,"p&amp;l_t&amp;D_01_02 (2)"}</definedName>
    <definedName name="o" localSheetId="6" hidden="1">{"pl_t&amp;d",#N/A,FALSE,"p&amp;l_t&amp;D_01_02 (2)"}</definedName>
    <definedName name="o" localSheetId="7" hidden="1">{"pl_t&amp;d",#N/A,FALSE,"p&amp;l_t&amp;D_01_02 (2)"}</definedName>
    <definedName name="o" localSheetId="8" hidden="1">{"pl_t&amp;d",#N/A,FALSE,"p&amp;l_t&amp;D_01_02 (2)"}</definedName>
    <definedName name="o" localSheetId="9" hidden="1">{"pl_t&amp;d",#N/A,FALSE,"p&amp;l_t&amp;D_01_02 (2)"}</definedName>
    <definedName name="o" hidden="1">{"pl_t&amp;d",#N/A,FALSE,"p&amp;l_t&amp;D_01_02 (2)"}</definedName>
    <definedName name="o_1" localSheetId="2" hidden="1">{"pl_t&amp;d",#N/A,FALSE,"p&amp;l_t&amp;D_01_02 (2)"}</definedName>
    <definedName name="o_1" localSheetId="16" hidden="1">{"pl_t&amp;d",#N/A,FALSE,"p&amp;l_t&amp;D_01_02 (2)"}</definedName>
    <definedName name="o_1" localSheetId="17" hidden="1">{"pl_t&amp;d",#N/A,FALSE,"p&amp;l_t&amp;D_01_02 (2)"}</definedName>
    <definedName name="o_1" localSheetId="18" hidden="1">{"pl_t&amp;d",#N/A,FALSE,"p&amp;l_t&amp;D_01_02 (2)"}</definedName>
    <definedName name="o_1" localSheetId="19" hidden="1">{"pl_t&amp;d",#N/A,FALSE,"p&amp;l_t&amp;D_01_02 (2)"}</definedName>
    <definedName name="o_1" localSheetId="20" hidden="1">{"pl_t&amp;d",#N/A,FALSE,"p&amp;l_t&amp;D_01_02 (2)"}</definedName>
    <definedName name="o_1" localSheetId="21" hidden="1">{"pl_t&amp;d",#N/A,FALSE,"p&amp;l_t&amp;D_01_02 (2)"}</definedName>
    <definedName name="o_1" localSheetId="22" hidden="1">{"pl_t&amp;d",#N/A,FALSE,"p&amp;l_t&amp;D_01_02 (2)"}</definedName>
    <definedName name="o_1" localSheetId="24" hidden="1">{"pl_t&amp;d",#N/A,FALSE,"p&amp;l_t&amp;D_01_02 (2)"}</definedName>
    <definedName name="o_1" localSheetId="4" hidden="1">{"pl_t&amp;d",#N/A,FALSE,"p&amp;l_t&amp;D_01_02 (2)"}</definedName>
    <definedName name="o_1" localSheetId="3" hidden="1">{"pl_t&amp;d",#N/A,FALSE,"p&amp;l_t&amp;D_01_02 (2)"}</definedName>
    <definedName name="o_1" localSheetId="5" hidden="1">{"pl_t&amp;d",#N/A,FALSE,"p&amp;l_t&amp;D_01_02 (2)"}</definedName>
    <definedName name="o_1" localSheetId="6" hidden="1">{"pl_t&amp;d",#N/A,FALSE,"p&amp;l_t&amp;D_01_02 (2)"}</definedName>
    <definedName name="o_1" localSheetId="7" hidden="1">{"pl_t&amp;d",#N/A,FALSE,"p&amp;l_t&amp;D_01_02 (2)"}</definedName>
    <definedName name="o_1" localSheetId="8" hidden="1">{"pl_t&amp;d",#N/A,FALSE,"p&amp;l_t&amp;D_01_02 (2)"}</definedName>
    <definedName name="o_1" localSheetId="9" hidden="1">{"pl_t&amp;d",#N/A,FALSE,"p&amp;l_t&amp;D_01_02 (2)"}</definedName>
    <definedName name="o_1" hidden="1">{"pl_t&amp;d",#N/A,FALSE,"p&amp;l_t&amp;D_01_02 (2)"}</definedName>
    <definedName name="Ondkdkd" localSheetId="2" hidden="1">{"pl_t&amp;d",#N/A,FALSE,"p&amp;l_t&amp;D_01_02 (2)"}</definedName>
    <definedName name="Ondkdkd" localSheetId="16" hidden="1">{"pl_t&amp;d",#N/A,FALSE,"p&amp;l_t&amp;D_01_02 (2)"}</definedName>
    <definedName name="Ondkdkd" localSheetId="17" hidden="1">{"pl_t&amp;d",#N/A,FALSE,"p&amp;l_t&amp;D_01_02 (2)"}</definedName>
    <definedName name="Ondkdkd" localSheetId="18" hidden="1">{"pl_t&amp;d",#N/A,FALSE,"p&amp;l_t&amp;D_01_02 (2)"}</definedName>
    <definedName name="Ondkdkd" localSheetId="19" hidden="1">{"pl_t&amp;d",#N/A,FALSE,"p&amp;l_t&amp;D_01_02 (2)"}</definedName>
    <definedName name="Ondkdkd" localSheetId="20" hidden="1">{"pl_t&amp;d",#N/A,FALSE,"p&amp;l_t&amp;D_01_02 (2)"}</definedName>
    <definedName name="Ondkdkd" localSheetId="21" hidden="1">{"pl_t&amp;d",#N/A,FALSE,"p&amp;l_t&amp;D_01_02 (2)"}</definedName>
    <definedName name="Ondkdkd" localSheetId="22" hidden="1">{"pl_t&amp;d",#N/A,FALSE,"p&amp;l_t&amp;D_01_02 (2)"}</definedName>
    <definedName name="Ondkdkd" localSheetId="24" hidden="1">{"pl_t&amp;d",#N/A,FALSE,"p&amp;l_t&amp;D_01_02 (2)"}</definedName>
    <definedName name="Ondkdkd" localSheetId="4" hidden="1">{"pl_t&amp;d",#N/A,FALSE,"p&amp;l_t&amp;D_01_02 (2)"}</definedName>
    <definedName name="Ondkdkd" localSheetId="3" hidden="1">{"pl_t&amp;d",#N/A,FALSE,"p&amp;l_t&amp;D_01_02 (2)"}</definedName>
    <definedName name="Ondkdkd" localSheetId="5" hidden="1">{"pl_t&amp;d",#N/A,FALSE,"p&amp;l_t&amp;D_01_02 (2)"}</definedName>
    <definedName name="Ondkdkd" localSheetId="6" hidden="1">{"pl_t&amp;d",#N/A,FALSE,"p&amp;l_t&amp;D_01_02 (2)"}</definedName>
    <definedName name="Ondkdkd" localSheetId="7" hidden="1">{"pl_t&amp;d",#N/A,FALSE,"p&amp;l_t&amp;D_01_02 (2)"}</definedName>
    <definedName name="Ondkdkd" localSheetId="8" hidden="1">{"pl_t&amp;d",#N/A,FALSE,"p&amp;l_t&amp;D_01_02 (2)"}</definedName>
    <definedName name="Ondkdkd" localSheetId="9" hidden="1">{"pl_t&amp;d",#N/A,FALSE,"p&amp;l_t&amp;D_01_02 (2)"}</definedName>
    <definedName name="Ondkdkd" hidden="1">{"pl_t&amp;d",#N/A,FALSE,"p&amp;l_t&amp;D_01_02 (2)"}</definedName>
    <definedName name="Ongole" localSheetId="2" hidden="1">{"pl_t&amp;d",#N/A,FALSE,"p&amp;l_t&amp;D_01_02 (2)"}</definedName>
    <definedName name="Ongole" localSheetId="16" hidden="1">{"pl_t&amp;d",#N/A,FALSE,"p&amp;l_t&amp;D_01_02 (2)"}</definedName>
    <definedName name="Ongole" localSheetId="17" hidden="1">{"pl_t&amp;d",#N/A,FALSE,"p&amp;l_t&amp;D_01_02 (2)"}</definedName>
    <definedName name="Ongole" localSheetId="18" hidden="1">{"pl_t&amp;d",#N/A,FALSE,"p&amp;l_t&amp;D_01_02 (2)"}</definedName>
    <definedName name="Ongole" localSheetId="19" hidden="1">{"pl_t&amp;d",#N/A,FALSE,"p&amp;l_t&amp;D_01_02 (2)"}</definedName>
    <definedName name="Ongole" localSheetId="20" hidden="1">{"pl_t&amp;d",#N/A,FALSE,"p&amp;l_t&amp;D_01_02 (2)"}</definedName>
    <definedName name="Ongole" localSheetId="21" hidden="1">{"pl_t&amp;d",#N/A,FALSE,"p&amp;l_t&amp;D_01_02 (2)"}</definedName>
    <definedName name="Ongole" localSheetId="22" hidden="1">{"pl_t&amp;d",#N/A,FALSE,"p&amp;l_t&amp;D_01_02 (2)"}</definedName>
    <definedName name="Ongole" localSheetId="24" hidden="1">{"pl_t&amp;d",#N/A,FALSE,"p&amp;l_t&amp;D_01_02 (2)"}</definedName>
    <definedName name="Ongole" localSheetId="4" hidden="1">{"pl_t&amp;d",#N/A,FALSE,"p&amp;l_t&amp;D_01_02 (2)"}</definedName>
    <definedName name="Ongole" localSheetId="3" hidden="1">{"pl_t&amp;d",#N/A,FALSE,"p&amp;l_t&amp;D_01_02 (2)"}</definedName>
    <definedName name="Ongole" localSheetId="5" hidden="1">{"pl_t&amp;d",#N/A,FALSE,"p&amp;l_t&amp;D_01_02 (2)"}</definedName>
    <definedName name="Ongole" localSheetId="6" hidden="1">{"pl_t&amp;d",#N/A,FALSE,"p&amp;l_t&amp;D_01_02 (2)"}</definedName>
    <definedName name="Ongole" localSheetId="7" hidden="1">{"pl_t&amp;d",#N/A,FALSE,"p&amp;l_t&amp;D_01_02 (2)"}</definedName>
    <definedName name="Ongole" localSheetId="8" hidden="1">{"pl_t&amp;d",#N/A,FALSE,"p&amp;l_t&amp;D_01_02 (2)"}</definedName>
    <definedName name="Ongole" localSheetId="9" hidden="1">{"pl_t&amp;d",#N/A,FALSE,"p&amp;l_t&amp;D_01_02 (2)"}</definedName>
    <definedName name="Ongole" hidden="1">{"pl_t&amp;d",#N/A,FALSE,"p&amp;l_t&amp;D_01_02 (2)"}</definedName>
    <definedName name="OSCH1" localSheetId="2">#REF!</definedName>
    <definedName name="OSCH1" localSheetId="16">#REF!</definedName>
    <definedName name="OSCH1" localSheetId="17">#REF!</definedName>
    <definedName name="OSCH1" localSheetId="18">#REF!</definedName>
    <definedName name="OSCH1" localSheetId="19">#REF!</definedName>
    <definedName name="OSCH1" localSheetId="20">#REF!</definedName>
    <definedName name="OSCH1" localSheetId="21">#REF!</definedName>
    <definedName name="OSCH1" localSheetId="22">#REF!</definedName>
    <definedName name="OSCH1" localSheetId="24">#REF!</definedName>
    <definedName name="OSCH1" localSheetId="4">#REF!</definedName>
    <definedName name="OSCH1" localSheetId="3">#REF!</definedName>
    <definedName name="OSCH1" localSheetId="7">#REF!</definedName>
    <definedName name="OSCH1" localSheetId="8">#REF!</definedName>
    <definedName name="OSCH1" localSheetId="9">#REF!</definedName>
    <definedName name="OSCH1">#REF!</definedName>
    <definedName name="OSCH2" localSheetId="2">#REF!</definedName>
    <definedName name="OSCH2" localSheetId="17">#REF!</definedName>
    <definedName name="OSCH2" localSheetId="18">#REF!</definedName>
    <definedName name="OSCH2" localSheetId="20">#REF!</definedName>
    <definedName name="OSCH2" localSheetId="21">#REF!</definedName>
    <definedName name="OSCH2" localSheetId="22">#REF!</definedName>
    <definedName name="OSCH2" localSheetId="24">#REF!</definedName>
    <definedName name="OSCH2" localSheetId="4">#REF!</definedName>
    <definedName name="OSCH2" localSheetId="3">#REF!</definedName>
    <definedName name="OSCH2">#REF!</definedName>
    <definedName name="OSCH3" localSheetId="2">#REF!</definedName>
    <definedName name="OSCH3" localSheetId="17">#REF!</definedName>
    <definedName name="OSCH3" localSheetId="18">#REF!</definedName>
    <definedName name="OSCH3" localSheetId="20">#REF!</definedName>
    <definedName name="OSCH3" localSheetId="21">#REF!</definedName>
    <definedName name="OSCH3" localSheetId="22">#REF!</definedName>
    <definedName name="OSCH3" localSheetId="24">#REF!</definedName>
    <definedName name="OSCH3" localSheetId="4">#REF!</definedName>
    <definedName name="OSCH3" localSheetId="3">#REF!</definedName>
    <definedName name="OSCH3">#REF!</definedName>
    <definedName name="OSCH4">#REF!</definedName>
    <definedName name="OSCH5">#REF!</definedName>
    <definedName name="OSCH6">#REF!</definedName>
    <definedName name="OSCH7">#REF!</definedName>
    <definedName name="OSCH8">#REF!</definedName>
    <definedName name="Other_Cost_parameters" localSheetId="21">'[10]Special Appropriations'!#REF!</definedName>
    <definedName name="Other_Cost_parameters" localSheetId="4">'[11]Special Appropriations'!#REF!</definedName>
    <definedName name="Other_Cost_parameters" localSheetId="3">'[11]Special Appropriations'!#REF!</definedName>
    <definedName name="Other_Cost_parameters">'[10]Special Appropriations'!#REF!</definedName>
    <definedName name="Output_Sheet" localSheetId="2">#REF!</definedName>
    <definedName name="Output_Sheet" localSheetId="17">#REF!</definedName>
    <definedName name="Output_Sheet" localSheetId="18">#REF!</definedName>
    <definedName name="Output_Sheet" localSheetId="20">#REF!</definedName>
    <definedName name="Output_Sheet" localSheetId="21">#REF!</definedName>
    <definedName name="Output_Sheet" localSheetId="22">#REF!</definedName>
    <definedName name="Output_Sheet" localSheetId="24">#REF!</definedName>
    <definedName name="Output_Sheet" localSheetId="4">#REF!</definedName>
    <definedName name="Output_Sheet" localSheetId="3">#REF!</definedName>
    <definedName name="Output_Sheet" localSheetId="5">#REF!</definedName>
    <definedName name="Output_Sheet" localSheetId="6">#REF!</definedName>
    <definedName name="Output_Sheet" localSheetId="8">#REF!</definedName>
    <definedName name="Output_Sheet">#REF!</definedName>
    <definedName name="p" localSheetId="2" hidden="1">{"pl_t&amp;d",#N/A,FALSE,"p&amp;l_t&amp;D_01_02 (2)"}</definedName>
    <definedName name="p" localSheetId="16" hidden="1">{"pl_t&amp;d",#N/A,FALSE,"p&amp;l_t&amp;D_01_02 (2)"}</definedName>
    <definedName name="p" localSheetId="17" hidden="1">{"pl_t&amp;d",#N/A,FALSE,"p&amp;l_t&amp;D_01_02 (2)"}</definedName>
    <definedName name="p" localSheetId="18" hidden="1">{"pl_t&amp;d",#N/A,FALSE,"p&amp;l_t&amp;D_01_02 (2)"}</definedName>
    <definedName name="p" localSheetId="19" hidden="1">{"pl_t&amp;d",#N/A,FALSE,"p&amp;l_t&amp;D_01_02 (2)"}</definedName>
    <definedName name="p" localSheetId="20" hidden="1">{"pl_t&amp;d",#N/A,FALSE,"p&amp;l_t&amp;D_01_02 (2)"}</definedName>
    <definedName name="p" localSheetId="21" hidden="1">{"pl_t&amp;d",#N/A,FALSE,"p&amp;l_t&amp;D_01_02 (2)"}</definedName>
    <definedName name="p" localSheetId="22" hidden="1">{"pl_t&amp;d",#N/A,FALSE,"p&amp;l_t&amp;D_01_02 (2)"}</definedName>
    <definedName name="p" localSheetId="24" hidden="1">{"pl_t&amp;d",#N/A,FALSE,"p&amp;l_t&amp;D_01_02 (2)"}</definedName>
    <definedName name="p" localSheetId="4" hidden="1">{"pl_t&amp;d",#N/A,FALSE,"p&amp;l_t&amp;D_01_02 (2)"}</definedName>
    <definedName name="p" localSheetId="3" hidden="1">{"pl_t&amp;d",#N/A,FALSE,"p&amp;l_t&amp;D_01_02 (2)"}</definedName>
    <definedName name="p" localSheetId="5" hidden="1">{"pl_t&amp;d",#N/A,FALSE,"p&amp;l_t&amp;D_01_02 (2)"}</definedName>
    <definedName name="p" localSheetId="6" hidden="1">{"pl_t&amp;d",#N/A,FALSE,"p&amp;l_t&amp;D_01_02 (2)"}</definedName>
    <definedName name="p" localSheetId="7" hidden="1">{"pl_t&amp;d",#N/A,FALSE,"p&amp;l_t&amp;D_01_02 (2)"}</definedName>
    <definedName name="p" localSheetId="8" hidden="1">{"pl_t&amp;d",#N/A,FALSE,"p&amp;l_t&amp;D_01_02 (2)"}</definedName>
    <definedName name="p" localSheetId="9" hidden="1">{"pl_t&amp;d",#N/A,FALSE,"p&amp;l_t&amp;D_01_02 (2)"}</definedName>
    <definedName name="p" hidden="1">{"pl_t&amp;d",#N/A,FALSE,"p&amp;l_t&amp;D_01_02 (2)"}</definedName>
    <definedName name="p_1" localSheetId="2" hidden="1">{"pl_t&amp;d",#N/A,FALSE,"p&amp;l_t&amp;D_01_02 (2)"}</definedName>
    <definedName name="p_1" localSheetId="16" hidden="1">{"pl_t&amp;d",#N/A,FALSE,"p&amp;l_t&amp;D_01_02 (2)"}</definedName>
    <definedName name="p_1" localSheetId="17" hidden="1">{"pl_t&amp;d",#N/A,FALSE,"p&amp;l_t&amp;D_01_02 (2)"}</definedName>
    <definedName name="p_1" localSheetId="18" hidden="1">{"pl_t&amp;d",#N/A,FALSE,"p&amp;l_t&amp;D_01_02 (2)"}</definedName>
    <definedName name="p_1" localSheetId="19" hidden="1">{"pl_t&amp;d",#N/A,FALSE,"p&amp;l_t&amp;D_01_02 (2)"}</definedName>
    <definedName name="p_1" localSheetId="20" hidden="1">{"pl_t&amp;d",#N/A,FALSE,"p&amp;l_t&amp;D_01_02 (2)"}</definedName>
    <definedName name="p_1" localSheetId="21" hidden="1">{"pl_t&amp;d",#N/A,FALSE,"p&amp;l_t&amp;D_01_02 (2)"}</definedName>
    <definedName name="p_1" localSheetId="22" hidden="1">{"pl_t&amp;d",#N/A,FALSE,"p&amp;l_t&amp;D_01_02 (2)"}</definedName>
    <definedName name="p_1" localSheetId="24" hidden="1">{"pl_t&amp;d",#N/A,FALSE,"p&amp;l_t&amp;D_01_02 (2)"}</definedName>
    <definedName name="p_1" localSheetId="4" hidden="1">{"pl_t&amp;d",#N/A,FALSE,"p&amp;l_t&amp;D_01_02 (2)"}</definedName>
    <definedName name="p_1" localSheetId="3" hidden="1">{"pl_t&amp;d",#N/A,FALSE,"p&amp;l_t&amp;D_01_02 (2)"}</definedName>
    <definedName name="p_1" localSheetId="5" hidden="1">{"pl_t&amp;d",#N/A,FALSE,"p&amp;l_t&amp;D_01_02 (2)"}</definedName>
    <definedName name="p_1" localSheetId="6" hidden="1">{"pl_t&amp;d",#N/A,FALSE,"p&amp;l_t&amp;D_01_02 (2)"}</definedName>
    <definedName name="p_1" localSheetId="7" hidden="1">{"pl_t&amp;d",#N/A,FALSE,"p&amp;l_t&amp;D_01_02 (2)"}</definedName>
    <definedName name="p_1" localSheetId="8" hidden="1">{"pl_t&amp;d",#N/A,FALSE,"p&amp;l_t&amp;D_01_02 (2)"}</definedName>
    <definedName name="p_1" localSheetId="9" hidden="1">{"pl_t&amp;d",#N/A,FALSE,"p&amp;l_t&amp;D_01_02 (2)"}</definedName>
    <definedName name="p_1" hidden="1">{"pl_t&amp;d",#N/A,FALSE,"p&amp;l_t&amp;D_01_02 (2)"}</definedName>
    <definedName name="PCost" localSheetId="2">#REF!</definedName>
    <definedName name="PCost" localSheetId="16">#REF!</definedName>
    <definedName name="PCost" localSheetId="17">#REF!</definedName>
    <definedName name="PCost" localSheetId="18">#REF!</definedName>
    <definedName name="PCost" localSheetId="19">#REF!</definedName>
    <definedName name="PCost" localSheetId="20">#REF!</definedName>
    <definedName name="PCost" localSheetId="21">#REF!</definedName>
    <definedName name="PCost" localSheetId="22">#REF!</definedName>
    <definedName name="PCost" localSheetId="24">#REF!</definedName>
    <definedName name="PCost" localSheetId="4">#REF!</definedName>
    <definedName name="PCost" localSheetId="3">#REF!</definedName>
    <definedName name="PCost" localSheetId="7">#REF!</definedName>
    <definedName name="PCost" localSheetId="8">#REF!</definedName>
    <definedName name="PCost" localSheetId="9">#REF!</definedName>
    <definedName name="PCost">#REF!</definedName>
    <definedName name="pd" localSheetId="2">#REF!</definedName>
    <definedName name="pd" localSheetId="17">#REF!</definedName>
    <definedName name="pd" localSheetId="18">#REF!</definedName>
    <definedName name="pd" localSheetId="20">#REF!</definedName>
    <definedName name="pd" localSheetId="21">#REF!</definedName>
    <definedName name="pd" localSheetId="22">#REF!</definedName>
    <definedName name="pd" localSheetId="24">#REF!</definedName>
    <definedName name="pd" localSheetId="4">#REF!</definedName>
    <definedName name="pd" localSheetId="3">#REF!</definedName>
    <definedName name="pd">#REF!</definedName>
    <definedName name="pending" localSheetId="2">#REF!</definedName>
    <definedName name="pending" localSheetId="17">#REF!</definedName>
    <definedName name="pending" localSheetId="18">#REF!</definedName>
    <definedName name="pending" localSheetId="20">#REF!</definedName>
    <definedName name="pending" localSheetId="21">#REF!</definedName>
    <definedName name="pending" localSheetId="22">#REF!</definedName>
    <definedName name="pending" localSheetId="24">#REF!</definedName>
    <definedName name="pending" localSheetId="4">#REF!</definedName>
    <definedName name="pending" localSheetId="3">#REF!</definedName>
    <definedName name="pending">#REF!</definedName>
    <definedName name="perf5" localSheetId="2" hidden="1">{"pl_t&amp;d",#N/A,FALSE,"p&amp;l_t&amp;D_01_02 (2)"}</definedName>
    <definedName name="perf5" localSheetId="20" hidden="1">{"pl_t&amp;d",#N/A,FALSE,"p&amp;l_t&amp;D_01_02 (2)"}</definedName>
    <definedName name="perf5" localSheetId="21" hidden="1">{"pl_t&amp;d",#N/A,FALSE,"p&amp;l_t&amp;D_01_02 (2)"}</definedName>
    <definedName name="perf5" hidden="1">{"pl_t&amp;d",#N/A,FALSE,"p&amp;l_t&amp;D_01_02 (2)"}</definedName>
    <definedName name="PL" localSheetId="20">#REF!</definedName>
    <definedName name="PL" localSheetId="21">#REF!</definedName>
    <definedName name="PL" localSheetId="24">#REF!</definedName>
    <definedName name="PL">#REF!</definedName>
    <definedName name="Power_Factor" localSheetId="20">#REF!</definedName>
    <definedName name="Power_Factor" localSheetId="21">#REF!</definedName>
    <definedName name="Power_Factor">#REF!</definedName>
    <definedName name="Power_Purchase_Details" localSheetId="20">'[10]Power Purchase Cost'!#REF!</definedName>
    <definedName name="Power_Purchase_Details" localSheetId="21">'[10]Power Purchase Cost'!#REF!</definedName>
    <definedName name="Power_Purchase_Details" localSheetId="4">'[11]Power Purchase Cost'!#REF!</definedName>
    <definedName name="Power_Purchase_Details" localSheetId="3">'[11]Power Purchase Cost'!#REF!</definedName>
    <definedName name="Power_Purchase_Details">'[10]Power Purchase Cost'!#REF!</definedName>
    <definedName name="PPP" localSheetId="2">#REF!</definedName>
    <definedName name="PPP" localSheetId="17">#REF!</definedName>
    <definedName name="PPP" localSheetId="18">#REF!</definedName>
    <definedName name="PPP" localSheetId="20">#REF!</definedName>
    <definedName name="PPP" localSheetId="21">#REF!</definedName>
    <definedName name="PPP" localSheetId="22">#REF!</definedName>
    <definedName name="PPP" localSheetId="24">#REF!</definedName>
    <definedName name="PPP" localSheetId="4">#REF!</definedName>
    <definedName name="PPP" localSheetId="3">#REF!</definedName>
    <definedName name="PPP" localSheetId="5">#REF!</definedName>
    <definedName name="PPP" localSheetId="6">#REF!</definedName>
    <definedName name="PPP" localSheetId="8">#REF!</definedName>
    <definedName name="PPP">#REF!</definedName>
    <definedName name="PreparedBy">[12]cover1!$A$30</definedName>
    <definedName name="preparedbyTransformer">[12]cover1!$A$31</definedName>
    <definedName name="Previous_Year_revenue_details" localSheetId="21">'[10]Revenue-Current and Past Year'!#REF!</definedName>
    <definedName name="Previous_Year_revenue_details" localSheetId="4">'[11]Revenue-Current and Past Year'!#REF!</definedName>
    <definedName name="Previous_Year_revenue_details" localSheetId="3">'[11]Revenue-Current and Past Year'!#REF!</definedName>
    <definedName name="Previous_Year_revenue_details">'[10]Revenue-Current and Past Year'!#REF!</definedName>
    <definedName name="pri" localSheetId="2" hidden="1">{"pl_t&amp;d",#N/A,FALSE,"p&amp;l_t&amp;D_01_02 (2)"}</definedName>
    <definedName name="pri" localSheetId="16" hidden="1">{"pl_t&amp;d",#N/A,FALSE,"p&amp;l_t&amp;D_01_02 (2)"}</definedName>
    <definedName name="pri" localSheetId="17" hidden="1">{"pl_t&amp;d",#N/A,FALSE,"p&amp;l_t&amp;D_01_02 (2)"}</definedName>
    <definedName name="pri" localSheetId="18" hidden="1">{"pl_t&amp;d",#N/A,FALSE,"p&amp;l_t&amp;D_01_02 (2)"}</definedName>
    <definedName name="pri" localSheetId="19" hidden="1">{"pl_t&amp;d",#N/A,FALSE,"p&amp;l_t&amp;D_01_02 (2)"}</definedName>
    <definedName name="pri" localSheetId="20" hidden="1">{"pl_t&amp;d",#N/A,FALSE,"p&amp;l_t&amp;D_01_02 (2)"}</definedName>
    <definedName name="pri" localSheetId="21" hidden="1">{"pl_t&amp;d",#N/A,FALSE,"p&amp;l_t&amp;D_01_02 (2)"}</definedName>
    <definedName name="pri" localSheetId="22" hidden="1">{"pl_t&amp;d",#N/A,FALSE,"p&amp;l_t&amp;D_01_02 (2)"}</definedName>
    <definedName name="pri" localSheetId="24" hidden="1">{"pl_t&amp;d",#N/A,FALSE,"p&amp;l_t&amp;D_01_02 (2)"}</definedName>
    <definedName name="pri" localSheetId="4" hidden="1">{"pl_t&amp;d",#N/A,FALSE,"p&amp;l_t&amp;D_01_02 (2)"}</definedName>
    <definedName name="pri" localSheetId="3" hidden="1">{"pl_t&amp;d",#N/A,FALSE,"p&amp;l_t&amp;D_01_02 (2)"}</definedName>
    <definedName name="pri" localSheetId="5" hidden="1">{"pl_t&amp;d",#N/A,FALSE,"p&amp;l_t&amp;D_01_02 (2)"}</definedName>
    <definedName name="pri" localSheetId="6" hidden="1">{"pl_t&amp;d",#N/A,FALSE,"p&amp;l_t&amp;D_01_02 (2)"}</definedName>
    <definedName name="pri" localSheetId="7" hidden="1">{"pl_t&amp;d",#N/A,FALSE,"p&amp;l_t&amp;D_01_02 (2)"}</definedName>
    <definedName name="pri" localSheetId="8" hidden="1">{"pl_t&amp;d",#N/A,FALSE,"p&amp;l_t&amp;D_01_02 (2)"}</definedName>
    <definedName name="pri" localSheetId="9" hidden="1">{"pl_t&amp;d",#N/A,FALSE,"p&amp;l_t&amp;D_01_02 (2)"}</definedName>
    <definedName name="pri" hidden="1">{"pl_t&amp;d",#N/A,FALSE,"p&amp;l_t&amp;D_01_02 (2)"}</definedName>
    <definedName name="pri_1" localSheetId="2" hidden="1">{"pl_t&amp;d",#N/A,FALSE,"p&amp;l_t&amp;D_01_02 (2)"}</definedName>
    <definedName name="pri_1" localSheetId="16" hidden="1">{"pl_t&amp;d",#N/A,FALSE,"p&amp;l_t&amp;D_01_02 (2)"}</definedName>
    <definedName name="pri_1" localSheetId="17" hidden="1">{"pl_t&amp;d",#N/A,FALSE,"p&amp;l_t&amp;D_01_02 (2)"}</definedName>
    <definedName name="pri_1" localSheetId="18" hidden="1">{"pl_t&amp;d",#N/A,FALSE,"p&amp;l_t&amp;D_01_02 (2)"}</definedName>
    <definedName name="pri_1" localSheetId="19" hidden="1">{"pl_t&amp;d",#N/A,FALSE,"p&amp;l_t&amp;D_01_02 (2)"}</definedName>
    <definedName name="pri_1" localSheetId="20" hidden="1">{"pl_t&amp;d",#N/A,FALSE,"p&amp;l_t&amp;D_01_02 (2)"}</definedName>
    <definedName name="pri_1" localSheetId="21" hidden="1">{"pl_t&amp;d",#N/A,FALSE,"p&amp;l_t&amp;D_01_02 (2)"}</definedName>
    <definedName name="pri_1" localSheetId="22" hidden="1">{"pl_t&amp;d",#N/A,FALSE,"p&amp;l_t&amp;D_01_02 (2)"}</definedName>
    <definedName name="pri_1" localSheetId="24" hidden="1">{"pl_t&amp;d",#N/A,FALSE,"p&amp;l_t&amp;D_01_02 (2)"}</definedName>
    <definedName name="pri_1" localSheetId="4" hidden="1">{"pl_t&amp;d",#N/A,FALSE,"p&amp;l_t&amp;D_01_02 (2)"}</definedName>
    <definedName name="pri_1" localSheetId="3" hidden="1">{"pl_t&amp;d",#N/A,FALSE,"p&amp;l_t&amp;D_01_02 (2)"}</definedName>
    <definedName name="pri_1" localSheetId="5" hidden="1">{"pl_t&amp;d",#N/A,FALSE,"p&amp;l_t&amp;D_01_02 (2)"}</definedName>
    <definedName name="pri_1" localSheetId="6" hidden="1">{"pl_t&amp;d",#N/A,FALSE,"p&amp;l_t&amp;D_01_02 (2)"}</definedName>
    <definedName name="pri_1" localSheetId="7" hidden="1">{"pl_t&amp;d",#N/A,FALSE,"p&amp;l_t&amp;D_01_02 (2)"}</definedName>
    <definedName name="pri_1" localSheetId="8" hidden="1">{"pl_t&amp;d",#N/A,FALSE,"p&amp;l_t&amp;D_01_02 (2)"}</definedName>
    <definedName name="pri_1" localSheetId="9" hidden="1">{"pl_t&amp;d",#N/A,FALSE,"p&amp;l_t&amp;D_01_02 (2)"}</definedName>
    <definedName name="pri_1" hidden="1">{"pl_t&amp;d",#N/A,FALSE,"p&amp;l_t&amp;D_01_02 (2)"}</definedName>
    <definedName name="Print_" localSheetId="2">#REF!</definedName>
    <definedName name="Print_" localSheetId="16">#REF!</definedName>
    <definedName name="Print_" localSheetId="17">#REF!</definedName>
    <definedName name="Print_" localSheetId="18">#REF!</definedName>
    <definedName name="Print_" localSheetId="19">#REF!</definedName>
    <definedName name="Print_" localSheetId="20">#REF!</definedName>
    <definedName name="Print_" localSheetId="21">#REF!</definedName>
    <definedName name="Print_" localSheetId="22">#REF!</definedName>
    <definedName name="Print_" localSheetId="24">#REF!</definedName>
    <definedName name="Print_" localSheetId="4">#REF!</definedName>
    <definedName name="Print_" localSheetId="3">#REF!</definedName>
    <definedName name="Print_" localSheetId="7">#REF!</definedName>
    <definedName name="Print_" localSheetId="8">#REF!</definedName>
    <definedName name="Print_" localSheetId="9">#REF!</definedName>
    <definedName name="Print_">#REF!</definedName>
    <definedName name="_xlnm.Print_Area" localSheetId="25">'APR''25'!$A$1:$H$107</definedName>
    <definedName name="_xlnm.Print_Area" localSheetId="0">'BST-Bills'!$A$1:$I$82</definedName>
    <definedName name="_xlnm.Print_Area" localSheetId="27">'JUNE''25'!$A$1:$G$141</definedName>
    <definedName name="_xlnm.Print_Area" localSheetId="26">'MAY''25'!$A$1:$G$98</definedName>
    <definedName name="_xlnm.Print_Area" localSheetId="2">'P-1'!$A$1:$J$204</definedName>
    <definedName name="_xlnm.Print_Area" localSheetId="16">'P-10'!$A$1:$F$9</definedName>
    <definedName name="_xlnm.Print_Area" localSheetId="17">'P-11 FY 24-25'!$A$1:$CS$199</definedName>
    <definedName name="_xlnm.Print_Area" localSheetId="18">'P-11 FY 25-26 1st Six Month'!$A$1:$BA$204</definedName>
    <definedName name="_xlnm.Print_Area" localSheetId="19">'P-12'!$A$1:$E$8</definedName>
    <definedName name="_xlnm.Print_Area" localSheetId="20">'P-13 - Final'!$A$1:$Y$49</definedName>
    <definedName name="_xlnm.Print_Area" localSheetId="21">'P-14'!$A$1:$F$83</definedName>
    <definedName name="_xlnm.Print_Area" localSheetId="22">'P-15'!$A$1:$I$12</definedName>
    <definedName name="_xlnm.Print_Area" localSheetId="23">'P-16'!$A$50:$D$148</definedName>
    <definedName name="_xlnm.Print_Area" localSheetId="24">'P-17'!$A$1:$K$164</definedName>
    <definedName name="_xlnm.Print_Area" localSheetId="3">'P2-Public &amp; Animal'!$A$1:$N$16</definedName>
    <definedName name="_xlnm.Print_Area" localSheetId="5">'P-3'!$A$1:$K$6</definedName>
    <definedName name="_xlnm.Print_Area" localSheetId="6">'P-4'!$A$1:$K$5</definedName>
    <definedName name="_xlnm.Print_Area" localSheetId="7">'P-5'!$A$1:$I$11</definedName>
    <definedName name="_xlnm.Print_Area" localSheetId="8">'P-6'!$A$1:$G$6</definedName>
    <definedName name="_xlnm.Print_Area" localSheetId="9">'P-7'!$A$1:$H$17</definedName>
    <definedName name="_xlnm.Print_Area" localSheetId="12">'P-8 (FY 24-25)'!$A$1:$R$1645</definedName>
    <definedName name="_xlnm.Print_Area" localSheetId="11">'P-8 22-23 '!$A$1:$R$1344</definedName>
    <definedName name="_xlnm.Print_Area" localSheetId="10">'P-8 23-24 (Apr-23 to Sep-23)'!$A$1:$L$1396</definedName>
    <definedName name="_xlnm.Print_Area" localSheetId="13">'P-8 25-26 (up to Sep-25)'!$A$1:$L$1690</definedName>
    <definedName name="_xlnm.Print_Area" localSheetId="14">'P9 24-25'!$A$1:$BY$1645</definedName>
    <definedName name="_xlnm.Print_Area" localSheetId="15">'P9 25-26 1st Six Months'!$A$1:$AO$1690</definedName>
    <definedName name="_xlnm.Print_Area" localSheetId="1">'Statement of Power Factor'!$A$1:$I$11</definedName>
    <definedName name="_xlnm.Print_Titles" localSheetId="0">'BST-Bills'!$1:$4</definedName>
    <definedName name="_xlnm.Print_Titles" localSheetId="2">'P-1'!$1:$6</definedName>
    <definedName name="_xlnm.Print_Titles" localSheetId="17">'P-11 FY 24-25'!$A:$E,'P-11 FY 24-25'!$1:$4</definedName>
    <definedName name="_xlnm.Print_Titles" localSheetId="18">'P-11 FY 25-26 1st Six Month'!$A:$E,'P-11 FY 25-26 1st Six Month'!$1:$4</definedName>
    <definedName name="_xlnm.Print_Titles" localSheetId="21">'P-14'!$1:$3</definedName>
    <definedName name="_xlnm.Print_Titles" localSheetId="23">'P-16'!$50:$50</definedName>
    <definedName name="_xlnm.Print_Titles" localSheetId="24">'P-17'!$1:$2</definedName>
    <definedName name="_xlnm.Print_Titles" localSheetId="12">'P-8 (FY 24-25)'!$1:$5</definedName>
    <definedName name="_xlnm.Print_Titles" localSheetId="11">'P-8 22-23 '!$1:$5</definedName>
    <definedName name="_xlnm.Print_Titles" localSheetId="10">'P-8 23-24 (Apr-23 to Sep-23)'!$1:$5</definedName>
    <definedName name="_xlnm.Print_Titles" localSheetId="13">'P-8 25-26 (up to Sep-25)'!$1:$5</definedName>
    <definedName name="_xlnm.Print_Titles" localSheetId="14">'P9 24-25'!$A:$E,'P9 24-25'!$1:$5</definedName>
    <definedName name="_xlnm.Print_Titles" localSheetId="15">'P9 25-26 1st Six Months'!$A:$E,'P9 25-26 1st Six Months'!$1:$5</definedName>
    <definedName name="proforma" localSheetId="2" hidden="1">{"pl_t&amp;d",#N/A,FALSE,"p&amp;l_t&amp;D_01_02 (2)"}</definedName>
    <definedName name="proforma" localSheetId="16" hidden="1">{"pl_t&amp;d",#N/A,FALSE,"p&amp;l_t&amp;D_01_02 (2)"}</definedName>
    <definedName name="proforma" localSheetId="17" hidden="1">{"pl_t&amp;d",#N/A,FALSE,"p&amp;l_t&amp;D_01_02 (2)"}</definedName>
    <definedName name="proforma" localSheetId="18" hidden="1">{"pl_t&amp;d",#N/A,FALSE,"p&amp;l_t&amp;D_01_02 (2)"}</definedName>
    <definedName name="proforma" localSheetId="19" hidden="1">{"pl_t&amp;d",#N/A,FALSE,"p&amp;l_t&amp;D_01_02 (2)"}</definedName>
    <definedName name="proforma" localSheetId="20" hidden="1">{"pl_t&amp;d",#N/A,FALSE,"p&amp;l_t&amp;D_01_02 (2)"}</definedName>
    <definedName name="proforma" localSheetId="21" hidden="1">{"pl_t&amp;d",#N/A,FALSE,"p&amp;l_t&amp;D_01_02 (2)"}</definedName>
    <definedName name="proforma" localSheetId="22" hidden="1">{"pl_t&amp;d",#N/A,FALSE,"p&amp;l_t&amp;D_01_02 (2)"}</definedName>
    <definedName name="proforma" localSheetId="24" hidden="1">{"pl_t&amp;d",#N/A,FALSE,"p&amp;l_t&amp;D_01_02 (2)"}</definedName>
    <definedName name="proforma" localSheetId="4" hidden="1">{"pl_t&amp;d",#N/A,FALSE,"p&amp;l_t&amp;D_01_02 (2)"}</definedName>
    <definedName name="proforma" localSheetId="3" hidden="1">{"pl_t&amp;d",#N/A,FALSE,"p&amp;l_t&amp;D_01_02 (2)"}</definedName>
    <definedName name="proforma" localSheetId="5" hidden="1">{"pl_t&amp;d",#N/A,FALSE,"p&amp;l_t&amp;D_01_02 (2)"}</definedName>
    <definedName name="proforma" localSheetId="6" hidden="1">{"pl_t&amp;d",#N/A,FALSE,"p&amp;l_t&amp;D_01_02 (2)"}</definedName>
    <definedName name="proforma" localSheetId="7" hidden="1">{"pl_t&amp;d",#N/A,FALSE,"p&amp;l_t&amp;D_01_02 (2)"}</definedName>
    <definedName name="proforma" localSheetId="8" hidden="1">{"pl_t&amp;d",#N/A,FALSE,"p&amp;l_t&amp;D_01_02 (2)"}</definedName>
    <definedName name="proforma" localSheetId="9" hidden="1">{"pl_t&amp;d",#N/A,FALSE,"p&amp;l_t&amp;D_01_02 (2)"}</definedName>
    <definedName name="proforma" hidden="1">{"pl_t&amp;d",#N/A,FALSE,"p&amp;l_t&amp;D_01_02 (2)"}</definedName>
    <definedName name="proforma_1" localSheetId="2" hidden="1">{"pl_t&amp;d",#N/A,FALSE,"p&amp;l_t&amp;D_01_02 (2)"}</definedName>
    <definedName name="proforma_1" localSheetId="16" hidden="1">{"pl_t&amp;d",#N/A,FALSE,"p&amp;l_t&amp;D_01_02 (2)"}</definedName>
    <definedName name="proforma_1" localSheetId="17" hidden="1">{"pl_t&amp;d",#N/A,FALSE,"p&amp;l_t&amp;D_01_02 (2)"}</definedName>
    <definedName name="proforma_1" localSheetId="18" hidden="1">{"pl_t&amp;d",#N/A,FALSE,"p&amp;l_t&amp;D_01_02 (2)"}</definedName>
    <definedName name="proforma_1" localSheetId="19" hidden="1">{"pl_t&amp;d",#N/A,FALSE,"p&amp;l_t&amp;D_01_02 (2)"}</definedName>
    <definedName name="proforma_1" localSheetId="20" hidden="1">{"pl_t&amp;d",#N/A,FALSE,"p&amp;l_t&amp;D_01_02 (2)"}</definedName>
    <definedName name="proforma_1" localSheetId="21" hidden="1">{"pl_t&amp;d",#N/A,FALSE,"p&amp;l_t&amp;D_01_02 (2)"}</definedName>
    <definedName name="proforma_1" localSheetId="22" hidden="1">{"pl_t&amp;d",#N/A,FALSE,"p&amp;l_t&amp;D_01_02 (2)"}</definedName>
    <definedName name="proforma_1" localSheetId="24" hidden="1">{"pl_t&amp;d",#N/A,FALSE,"p&amp;l_t&amp;D_01_02 (2)"}</definedName>
    <definedName name="proforma_1" localSheetId="4" hidden="1">{"pl_t&amp;d",#N/A,FALSE,"p&amp;l_t&amp;D_01_02 (2)"}</definedName>
    <definedName name="proforma_1" localSheetId="3" hidden="1">{"pl_t&amp;d",#N/A,FALSE,"p&amp;l_t&amp;D_01_02 (2)"}</definedName>
    <definedName name="proforma_1" localSheetId="5" hidden="1">{"pl_t&amp;d",#N/A,FALSE,"p&amp;l_t&amp;D_01_02 (2)"}</definedName>
    <definedName name="proforma_1" localSheetId="6" hidden="1">{"pl_t&amp;d",#N/A,FALSE,"p&amp;l_t&amp;D_01_02 (2)"}</definedName>
    <definedName name="proforma_1" localSheetId="7" hidden="1">{"pl_t&amp;d",#N/A,FALSE,"p&amp;l_t&amp;D_01_02 (2)"}</definedName>
    <definedName name="proforma_1" localSheetId="8" hidden="1">{"pl_t&amp;d",#N/A,FALSE,"p&amp;l_t&amp;D_01_02 (2)"}</definedName>
    <definedName name="proforma_1" localSheetId="9" hidden="1">{"pl_t&amp;d",#N/A,FALSE,"p&amp;l_t&amp;D_01_02 (2)"}</definedName>
    <definedName name="proforma_1" hidden="1">{"pl_t&amp;d",#N/A,FALSE,"p&amp;l_t&amp;D_01_02 (2)"}</definedName>
    <definedName name="ptrmake1">[16]all!$A$2:$A$28</definedName>
    <definedName name="q" localSheetId="2" hidden="1">{"pl_t&amp;d",#N/A,FALSE,"p&amp;l_t&amp;D_01_02 (2)"}</definedName>
    <definedName name="q" localSheetId="16" hidden="1">{"pl_t&amp;d",#N/A,FALSE,"p&amp;l_t&amp;D_01_02 (2)"}</definedName>
    <definedName name="q" localSheetId="17" hidden="1">{"pl_t&amp;d",#N/A,FALSE,"p&amp;l_t&amp;D_01_02 (2)"}</definedName>
    <definedName name="q" localSheetId="18" hidden="1">{"pl_t&amp;d",#N/A,FALSE,"p&amp;l_t&amp;D_01_02 (2)"}</definedName>
    <definedName name="q" localSheetId="19" hidden="1">{"pl_t&amp;d",#N/A,FALSE,"p&amp;l_t&amp;D_01_02 (2)"}</definedName>
    <definedName name="q" localSheetId="20" hidden="1">{"pl_t&amp;d",#N/A,FALSE,"p&amp;l_t&amp;D_01_02 (2)"}</definedName>
    <definedName name="q" localSheetId="21" hidden="1">{"pl_t&amp;d",#N/A,FALSE,"p&amp;l_t&amp;D_01_02 (2)"}</definedName>
    <definedName name="q" localSheetId="22" hidden="1">{"pl_t&amp;d",#N/A,FALSE,"p&amp;l_t&amp;D_01_02 (2)"}</definedName>
    <definedName name="q" localSheetId="24" hidden="1">{"pl_t&amp;d",#N/A,FALSE,"p&amp;l_t&amp;D_01_02 (2)"}</definedName>
    <definedName name="q" localSheetId="4" hidden="1">{"pl_t&amp;d",#N/A,FALSE,"p&amp;l_t&amp;D_01_02 (2)"}</definedName>
    <definedName name="q" localSheetId="3" hidden="1">{"pl_t&amp;d",#N/A,FALSE,"p&amp;l_t&amp;D_01_02 (2)"}</definedName>
    <definedName name="q" localSheetId="5" hidden="1">{"pl_t&amp;d",#N/A,FALSE,"p&amp;l_t&amp;D_01_02 (2)"}</definedName>
    <definedName name="q" localSheetId="6" hidden="1">{"pl_t&amp;d",#N/A,FALSE,"p&amp;l_t&amp;D_01_02 (2)"}</definedName>
    <definedName name="q" localSheetId="7" hidden="1">{"pl_t&amp;d",#N/A,FALSE,"p&amp;l_t&amp;D_01_02 (2)"}</definedName>
    <definedName name="q" localSheetId="8" hidden="1">{"pl_t&amp;d",#N/A,FALSE,"p&amp;l_t&amp;D_01_02 (2)"}</definedName>
    <definedName name="q" localSheetId="9" hidden="1">{"pl_t&amp;d",#N/A,FALSE,"p&amp;l_t&amp;D_01_02 (2)"}</definedName>
    <definedName name="q" hidden="1">{"pl_t&amp;d",#N/A,FALSE,"p&amp;l_t&amp;D_01_02 (2)"}</definedName>
    <definedName name="q_1" localSheetId="2" hidden="1">{"pl_t&amp;d",#N/A,FALSE,"p&amp;l_t&amp;D_01_02 (2)"}</definedName>
    <definedName name="q_1" localSheetId="16" hidden="1">{"pl_t&amp;d",#N/A,FALSE,"p&amp;l_t&amp;D_01_02 (2)"}</definedName>
    <definedName name="q_1" localSheetId="17" hidden="1">{"pl_t&amp;d",#N/A,FALSE,"p&amp;l_t&amp;D_01_02 (2)"}</definedName>
    <definedName name="q_1" localSheetId="18" hidden="1">{"pl_t&amp;d",#N/A,FALSE,"p&amp;l_t&amp;D_01_02 (2)"}</definedName>
    <definedName name="q_1" localSheetId="19" hidden="1">{"pl_t&amp;d",#N/A,FALSE,"p&amp;l_t&amp;D_01_02 (2)"}</definedName>
    <definedName name="q_1" localSheetId="20" hidden="1">{"pl_t&amp;d",#N/A,FALSE,"p&amp;l_t&amp;D_01_02 (2)"}</definedName>
    <definedName name="q_1" localSheetId="21" hidden="1">{"pl_t&amp;d",#N/A,FALSE,"p&amp;l_t&amp;D_01_02 (2)"}</definedName>
    <definedName name="q_1" localSheetId="22" hidden="1">{"pl_t&amp;d",#N/A,FALSE,"p&amp;l_t&amp;D_01_02 (2)"}</definedName>
    <definedName name="q_1" localSheetId="24" hidden="1">{"pl_t&amp;d",#N/A,FALSE,"p&amp;l_t&amp;D_01_02 (2)"}</definedName>
    <definedName name="q_1" localSheetId="4" hidden="1">{"pl_t&amp;d",#N/A,FALSE,"p&amp;l_t&amp;D_01_02 (2)"}</definedName>
    <definedName name="q_1" localSheetId="3" hidden="1">{"pl_t&amp;d",#N/A,FALSE,"p&amp;l_t&amp;D_01_02 (2)"}</definedName>
    <definedName name="q_1" localSheetId="5" hidden="1">{"pl_t&amp;d",#N/A,FALSE,"p&amp;l_t&amp;D_01_02 (2)"}</definedName>
    <definedName name="q_1" localSheetId="6" hidden="1">{"pl_t&amp;d",#N/A,FALSE,"p&amp;l_t&amp;D_01_02 (2)"}</definedName>
    <definedName name="q_1" localSheetId="7" hidden="1">{"pl_t&amp;d",#N/A,FALSE,"p&amp;l_t&amp;D_01_02 (2)"}</definedName>
    <definedName name="q_1" localSheetId="8" hidden="1">{"pl_t&amp;d",#N/A,FALSE,"p&amp;l_t&amp;D_01_02 (2)"}</definedName>
    <definedName name="q_1" localSheetId="9" hidden="1">{"pl_t&amp;d",#N/A,FALSE,"p&amp;l_t&amp;D_01_02 (2)"}</definedName>
    <definedName name="q_1" hidden="1">{"pl_t&amp;d",#N/A,FALSE,"p&amp;l_t&amp;D_01_02 (2)"}</definedName>
    <definedName name="qs" localSheetId="2" hidden="1">{"pl_t&amp;d",#N/A,FALSE,"p&amp;l_t&amp;D_01_02 (2)"}</definedName>
    <definedName name="qs" localSheetId="16" hidden="1">{"pl_t&amp;d",#N/A,FALSE,"p&amp;l_t&amp;D_01_02 (2)"}</definedName>
    <definedName name="qs" localSheetId="17" hidden="1">{"pl_t&amp;d",#N/A,FALSE,"p&amp;l_t&amp;D_01_02 (2)"}</definedName>
    <definedName name="qs" localSheetId="18" hidden="1">{"pl_t&amp;d",#N/A,FALSE,"p&amp;l_t&amp;D_01_02 (2)"}</definedName>
    <definedName name="qs" localSheetId="19" hidden="1">{"pl_t&amp;d",#N/A,FALSE,"p&amp;l_t&amp;D_01_02 (2)"}</definedName>
    <definedName name="qs" localSheetId="20" hidden="1">{"pl_t&amp;d",#N/A,FALSE,"p&amp;l_t&amp;D_01_02 (2)"}</definedName>
    <definedName name="qs" localSheetId="21" hidden="1">{"pl_t&amp;d",#N/A,FALSE,"p&amp;l_t&amp;D_01_02 (2)"}</definedName>
    <definedName name="qs" localSheetId="22" hidden="1">{"pl_t&amp;d",#N/A,FALSE,"p&amp;l_t&amp;D_01_02 (2)"}</definedName>
    <definedName name="qs" localSheetId="24" hidden="1">{"pl_t&amp;d",#N/A,FALSE,"p&amp;l_t&amp;D_01_02 (2)"}</definedName>
    <definedName name="qs" localSheetId="4" hidden="1">{"pl_t&amp;d",#N/A,FALSE,"p&amp;l_t&amp;D_01_02 (2)"}</definedName>
    <definedName name="qs" localSheetId="3" hidden="1">{"pl_t&amp;d",#N/A,FALSE,"p&amp;l_t&amp;D_01_02 (2)"}</definedName>
    <definedName name="qs" localSheetId="5" hidden="1">{"pl_t&amp;d",#N/A,FALSE,"p&amp;l_t&amp;D_01_02 (2)"}</definedName>
    <definedName name="qs" localSheetId="6" hidden="1">{"pl_t&amp;d",#N/A,FALSE,"p&amp;l_t&amp;D_01_02 (2)"}</definedName>
    <definedName name="qs" localSheetId="7" hidden="1">{"pl_t&amp;d",#N/A,FALSE,"p&amp;l_t&amp;D_01_02 (2)"}</definedName>
    <definedName name="qs" localSheetId="8" hidden="1">{"pl_t&amp;d",#N/A,FALSE,"p&amp;l_t&amp;D_01_02 (2)"}</definedName>
    <definedName name="qs" localSheetId="9" hidden="1">{"pl_t&amp;d",#N/A,FALSE,"p&amp;l_t&amp;D_01_02 (2)"}</definedName>
    <definedName name="qs" hidden="1">{"pl_t&amp;d",#N/A,FALSE,"p&amp;l_t&amp;D_01_02 (2)"}</definedName>
    <definedName name="qstm" localSheetId="2" hidden="1">{"pl_t&amp;d",#N/A,FALSE,"p&amp;l_t&amp;D_01_02 (2)"}</definedName>
    <definedName name="qstm" localSheetId="16" hidden="1">{"pl_t&amp;d",#N/A,FALSE,"p&amp;l_t&amp;D_01_02 (2)"}</definedName>
    <definedName name="qstm" localSheetId="17" hidden="1">{"pl_t&amp;d",#N/A,FALSE,"p&amp;l_t&amp;D_01_02 (2)"}</definedName>
    <definedName name="qstm" localSheetId="18" hidden="1">{"pl_t&amp;d",#N/A,FALSE,"p&amp;l_t&amp;D_01_02 (2)"}</definedName>
    <definedName name="qstm" localSheetId="19" hidden="1">{"pl_t&amp;d",#N/A,FALSE,"p&amp;l_t&amp;D_01_02 (2)"}</definedName>
    <definedName name="qstm" localSheetId="20" hidden="1">{"pl_t&amp;d",#N/A,FALSE,"p&amp;l_t&amp;D_01_02 (2)"}</definedName>
    <definedName name="qstm" localSheetId="21" hidden="1">{"pl_t&amp;d",#N/A,FALSE,"p&amp;l_t&amp;D_01_02 (2)"}</definedName>
    <definedName name="qstm" localSheetId="22" hidden="1">{"pl_t&amp;d",#N/A,FALSE,"p&amp;l_t&amp;D_01_02 (2)"}</definedName>
    <definedName name="qstm" localSheetId="24" hidden="1">{"pl_t&amp;d",#N/A,FALSE,"p&amp;l_t&amp;D_01_02 (2)"}</definedName>
    <definedName name="qstm" localSheetId="4" hidden="1">{"pl_t&amp;d",#N/A,FALSE,"p&amp;l_t&amp;D_01_02 (2)"}</definedName>
    <definedName name="qstm" localSheetId="3" hidden="1">{"pl_t&amp;d",#N/A,FALSE,"p&amp;l_t&amp;D_01_02 (2)"}</definedName>
    <definedName name="qstm" localSheetId="5" hidden="1">{"pl_t&amp;d",#N/A,FALSE,"p&amp;l_t&amp;D_01_02 (2)"}</definedName>
    <definedName name="qstm" localSheetId="6" hidden="1">{"pl_t&amp;d",#N/A,FALSE,"p&amp;l_t&amp;D_01_02 (2)"}</definedName>
    <definedName name="qstm" localSheetId="7" hidden="1">{"pl_t&amp;d",#N/A,FALSE,"p&amp;l_t&amp;D_01_02 (2)"}</definedName>
    <definedName name="qstm" localSheetId="8" hidden="1">{"pl_t&amp;d",#N/A,FALSE,"p&amp;l_t&amp;D_01_02 (2)"}</definedName>
    <definedName name="qstm" localSheetId="9" hidden="1">{"pl_t&amp;d",#N/A,FALSE,"p&amp;l_t&amp;D_01_02 (2)"}</definedName>
    <definedName name="qstm" hidden="1">{"pl_t&amp;d",#N/A,FALSE,"p&amp;l_t&amp;D_01_02 (2)"}</definedName>
    <definedName name="qw" localSheetId="2" hidden="1">{"pl_t&amp;d",#N/A,FALSE,"p&amp;l_t&amp;D_01_02 (2)"}</definedName>
    <definedName name="qw" localSheetId="16" hidden="1">{"pl_t&amp;d",#N/A,FALSE,"p&amp;l_t&amp;D_01_02 (2)"}</definedName>
    <definedName name="qw" localSheetId="17" hidden="1">{"pl_t&amp;d",#N/A,FALSE,"p&amp;l_t&amp;D_01_02 (2)"}</definedName>
    <definedName name="qw" localSheetId="18" hidden="1">{"pl_t&amp;d",#N/A,FALSE,"p&amp;l_t&amp;D_01_02 (2)"}</definedName>
    <definedName name="qw" localSheetId="19" hidden="1">{"pl_t&amp;d",#N/A,FALSE,"p&amp;l_t&amp;D_01_02 (2)"}</definedName>
    <definedName name="qw" localSheetId="20" hidden="1">{"pl_t&amp;d",#N/A,FALSE,"p&amp;l_t&amp;D_01_02 (2)"}</definedName>
    <definedName name="qw" localSheetId="21" hidden="1">{"pl_t&amp;d",#N/A,FALSE,"p&amp;l_t&amp;D_01_02 (2)"}</definedName>
    <definedName name="qw" localSheetId="22" hidden="1">{"pl_t&amp;d",#N/A,FALSE,"p&amp;l_t&amp;D_01_02 (2)"}</definedName>
    <definedName name="qw" localSheetId="24" hidden="1">{"pl_t&amp;d",#N/A,FALSE,"p&amp;l_t&amp;D_01_02 (2)"}</definedName>
    <definedName name="qw" localSheetId="4" hidden="1">{"pl_t&amp;d",#N/A,FALSE,"p&amp;l_t&amp;D_01_02 (2)"}</definedName>
    <definedName name="qw" localSheetId="3" hidden="1">{"pl_t&amp;d",#N/A,FALSE,"p&amp;l_t&amp;D_01_02 (2)"}</definedName>
    <definedName name="qw" localSheetId="5" hidden="1">{"pl_t&amp;d",#N/A,FALSE,"p&amp;l_t&amp;D_01_02 (2)"}</definedName>
    <definedName name="qw" localSheetId="6" hidden="1">{"pl_t&amp;d",#N/A,FALSE,"p&amp;l_t&amp;D_01_02 (2)"}</definedName>
    <definedName name="qw" localSheetId="7" hidden="1">{"pl_t&amp;d",#N/A,FALSE,"p&amp;l_t&amp;D_01_02 (2)"}</definedName>
    <definedName name="qw" localSheetId="8" hidden="1">{"pl_t&amp;d",#N/A,FALSE,"p&amp;l_t&amp;D_01_02 (2)"}</definedName>
    <definedName name="qw" localSheetId="9" hidden="1">{"pl_t&amp;d",#N/A,FALSE,"p&amp;l_t&amp;D_01_02 (2)"}</definedName>
    <definedName name="qw" hidden="1">{"pl_t&amp;d",#N/A,FALSE,"p&amp;l_t&amp;D_01_02 (2)"}</definedName>
    <definedName name="qw_1" localSheetId="2" hidden="1">{"pl_t&amp;d",#N/A,FALSE,"p&amp;l_t&amp;D_01_02 (2)"}</definedName>
    <definedName name="qw_1" localSheetId="16" hidden="1">{"pl_t&amp;d",#N/A,FALSE,"p&amp;l_t&amp;D_01_02 (2)"}</definedName>
    <definedName name="qw_1" localSheetId="17" hidden="1">{"pl_t&amp;d",#N/A,FALSE,"p&amp;l_t&amp;D_01_02 (2)"}</definedName>
    <definedName name="qw_1" localSheetId="18" hidden="1">{"pl_t&amp;d",#N/A,FALSE,"p&amp;l_t&amp;D_01_02 (2)"}</definedName>
    <definedName name="qw_1" localSheetId="19" hidden="1">{"pl_t&amp;d",#N/A,FALSE,"p&amp;l_t&amp;D_01_02 (2)"}</definedName>
    <definedName name="qw_1" localSheetId="20" hidden="1">{"pl_t&amp;d",#N/A,FALSE,"p&amp;l_t&amp;D_01_02 (2)"}</definedName>
    <definedName name="qw_1" localSheetId="21" hidden="1">{"pl_t&amp;d",#N/A,FALSE,"p&amp;l_t&amp;D_01_02 (2)"}</definedName>
    <definedName name="qw_1" localSheetId="22" hidden="1">{"pl_t&amp;d",#N/A,FALSE,"p&amp;l_t&amp;D_01_02 (2)"}</definedName>
    <definedName name="qw_1" localSheetId="24" hidden="1">{"pl_t&amp;d",#N/A,FALSE,"p&amp;l_t&amp;D_01_02 (2)"}</definedName>
    <definedName name="qw_1" localSheetId="4" hidden="1">{"pl_t&amp;d",#N/A,FALSE,"p&amp;l_t&amp;D_01_02 (2)"}</definedName>
    <definedName name="qw_1" localSheetId="3" hidden="1">{"pl_t&amp;d",#N/A,FALSE,"p&amp;l_t&amp;D_01_02 (2)"}</definedName>
    <definedName name="qw_1" localSheetId="5" hidden="1">{"pl_t&amp;d",#N/A,FALSE,"p&amp;l_t&amp;D_01_02 (2)"}</definedName>
    <definedName name="qw_1" localSheetId="6" hidden="1">{"pl_t&amp;d",#N/A,FALSE,"p&amp;l_t&amp;D_01_02 (2)"}</definedName>
    <definedName name="qw_1" localSheetId="7" hidden="1">{"pl_t&amp;d",#N/A,FALSE,"p&amp;l_t&amp;D_01_02 (2)"}</definedName>
    <definedName name="qw_1" localSheetId="8" hidden="1">{"pl_t&amp;d",#N/A,FALSE,"p&amp;l_t&amp;D_01_02 (2)"}</definedName>
    <definedName name="qw_1" localSheetId="9" hidden="1">{"pl_t&amp;d",#N/A,FALSE,"p&amp;l_t&amp;D_01_02 (2)"}</definedName>
    <definedName name="qw_1" hidden="1">{"pl_t&amp;d",#N/A,FALSE,"p&amp;l_t&amp;D_01_02 (2)"}</definedName>
    <definedName name="qwer" localSheetId="2" hidden="1">{"pl_t&amp;d",#N/A,FALSE,"p&amp;l_t&amp;D_01_02 (2)"}</definedName>
    <definedName name="qwer" localSheetId="16" hidden="1">{"pl_t&amp;d",#N/A,FALSE,"p&amp;l_t&amp;D_01_02 (2)"}</definedName>
    <definedName name="qwer" localSheetId="17" hidden="1">{"pl_t&amp;d",#N/A,FALSE,"p&amp;l_t&amp;D_01_02 (2)"}</definedName>
    <definedName name="qwer" localSheetId="18" hidden="1">{"pl_t&amp;d",#N/A,FALSE,"p&amp;l_t&amp;D_01_02 (2)"}</definedName>
    <definedName name="qwer" localSheetId="19" hidden="1">{"pl_t&amp;d",#N/A,FALSE,"p&amp;l_t&amp;D_01_02 (2)"}</definedName>
    <definedName name="qwer" localSheetId="20" hidden="1">{"pl_t&amp;d",#N/A,FALSE,"p&amp;l_t&amp;D_01_02 (2)"}</definedName>
    <definedName name="qwer" localSheetId="21" hidden="1">{"pl_t&amp;d",#N/A,FALSE,"p&amp;l_t&amp;D_01_02 (2)"}</definedName>
    <definedName name="qwer" localSheetId="22" hidden="1">{"pl_t&amp;d",#N/A,FALSE,"p&amp;l_t&amp;D_01_02 (2)"}</definedName>
    <definedName name="qwer" localSheetId="24" hidden="1">{"pl_t&amp;d",#N/A,FALSE,"p&amp;l_t&amp;D_01_02 (2)"}</definedName>
    <definedName name="qwer" localSheetId="4" hidden="1">{"pl_t&amp;d",#N/A,FALSE,"p&amp;l_t&amp;D_01_02 (2)"}</definedName>
    <definedName name="qwer" localSheetId="3" hidden="1">{"pl_t&amp;d",#N/A,FALSE,"p&amp;l_t&amp;D_01_02 (2)"}</definedName>
    <definedName name="qwer" localSheetId="5" hidden="1">{"pl_t&amp;d",#N/A,FALSE,"p&amp;l_t&amp;D_01_02 (2)"}</definedName>
    <definedName name="qwer" localSheetId="6" hidden="1">{"pl_t&amp;d",#N/A,FALSE,"p&amp;l_t&amp;D_01_02 (2)"}</definedName>
    <definedName name="qwer" localSheetId="7" hidden="1">{"pl_t&amp;d",#N/A,FALSE,"p&amp;l_t&amp;D_01_02 (2)"}</definedName>
    <definedName name="qwer" localSheetId="8" hidden="1">{"pl_t&amp;d",#N/A,FALSE,"p&amp;l_t&amp;D_01_02 (2)"}</definedName>
    <definedName name="qwer" localSheetId="9" hidden="1">{"pl_t&amp;d",#N/A,FALSE,"p&amp;l_t&amp;D_01_02 (2)"}</definedName>
    <definedName name="qwer" hidden="1">{"pl_t&amp;d",#N/A,FALSE,"p&amp;l_t&amp;D_01_02 (2)"}</definedName>
    <definedName name="raa" localSheetId="2" hidden="1">{"pl_td_01_02",#N/A,FALSE,"p&amp;l_t&amp;D_01_02 (2)"}</definedName>
    <definedName name="raa" localSheetId="16" hidden="1">{"pl_td_01_02",#N/A,FALSE,"p&amp;l_t&amp;D_01_02 (2)"}</definedName>
    <definedName name="raa" localSheetId="17" hidden="1">{"pl_td_01_02",#N/A,FALSE,"p&amp;l_t&amp;D_01_02 (2)"}</definedName>
    <definedName name="raa" localSheetId="18" hidden="1">{"pl_td_01_02",#N/A,FALSE,"p&amp;l_t&amp;D_01_02 (2)"}</definedName>
    <definedName name="raa" localSheetId="19" hidden="1">{"pl_td_01_02",#N/A,FALSE,"p&amp;l_t&amp;D_01_02 (2)"}</definedName>
    <definedName name="raa" localSheetId="20" hidden="1">{"pl_td_01_02",#N/A,FALSE,"p&amp;l_t&amp;D_01_02 (2)"}</definedName>
    <definedName name="raa" localSheetId="21" hidden="1">{"pl_td_01_02",#N/A,FALSE,"p&amp;l_t&amp;D_01_02 (2)"}</definedName>
    <definedName name="raa" localSheetId="22" hidden="1">{"pl_td_01_02",#N/A,FALSE,"p&amp;l_t&amp;D_01_02 (2)"}</definedName>
    <definedName name="raa" localSheetId="24" hidden="1">{"pl_td_01_02",#N/A,FALSE,"p&amp;l_t&amp;D_01_02 (2)"}</definedName>
    <definedName name="raa" localSheetId="4" hidden="1">{"pl_td_01_02",#N/A,FALSE,"p&amp;l_t&amp;D_01_02 (2)"}</definedName>
    <definedName name="raa" localSheetId="3" hidden="1">{"pl_td_01_02",#N/A,FALSE,"p&amp;l_t&amp;D_01_02 (2)"}</definedName>
    <definedName name="raa" localSheetId="5" hidden="1">{"pl_td_01_02",#N/A,FALSE,"p&amp;l_t&amp;D_01_02 (2)"}</definedName>
    <definedName name="raa" localSheetId="6" hidden="1">{"pl_td_01_02",#N/A,FALSE,"p&amp;l_t&amp;D_01_02 (2)"}</definedName>
    <definedName name="raa" localSheetId="7" hidden="1">{"pl_td_01_02",#N/A,FALSE,"p&amp;l_t&amp;D_01_02 (2)"}</definedName>
    <definedName name="raa" localSheetId="8" hidden="1">{"pl_td_01_02",#N/A,FALSE,"p&amp;l_t&amp;D_01_02 (2)"}</definedName>
    <definedName name="raa" localSheetId="9" hidden="1">{"pl_td_01_02",#N/A,FALSE,"p&amp;l_t&amp;D_01_02 (2)"}</definedName>
    <definedName name="raa" hidden="1">{"pl_td_01_02",#N/A,FALSE,"p&amp;l_t&amp;D_01_02 (2)"}</definedName>
    <definedName name="raa_1" localSheetId="2" hidden="1">{"pl_td_01_02",#N/A,FALSE,"p&amp;l_t&amp;D_01_02 (2)"}</definedName>
    <definedName name="raa_1" localSheetId="16" hidden="1">{"pl_td_01_02",#N/A,FALSE,"p&amp;l_t&amp;D_01_02 (2)"}</definedName>
    <definedName name="raa_1" localSheetId="17" hidden="1">{"pl_td_01_02",#N/A,FALSE,"p&amp;l_t&amp;D_01_02 (2)"}</definedName>
    <definedName name="raa_1" localSheetId="18" hidden="1">{"pl_td_01_02",#N/A,FALSE,"p&amp;l_t&amp;D_01_02 (2)"}</definedName>
    <definedName name="raa_1" localSheetId="19" hidden="1">{"pl_td_01_02",#N/A,FALSE,"p&amp;l_t&amp;D_01_02 (2)"}</definedName>
    <definedName name="raa_1" localSheetId="20" hidden="1">{"pl_td_01_02",#N/A,FALSE,"p&amp;l_t&amp;D_01_02 (2)"}</definedName>
    <definedName name="raa_1" localSheetId="21" hidden="1">{"pl_td_01_02",#N/A,FALSE,"p&amp;l_t&amp;D_01_02 (2)"}</definedName>
    <definedName name="raa_1" localSheetId="22" hidden="1">{"pl_td_01_02",#N/A,FALSE,"p&amp;l_t&amp;D_01_02 (2)"}</definedName>
    <definedName name="raa_1" localSheetId="24" hidden="1">{"pl_td_01_02",#N/A,FALSE,"p&amp;l_t&amp;D_01_02 (2)"}</definedName>
    <definedName name="raa_1" localSheetId="4" hidden="1">{"pl_td_01_02",#N/A,FALSE,"p&amp;l_t&amp;D_01_02 (2)"}</definedName>
    <definedName name="raa_1" localSheetId="3" hidden="1">{"pl_td_01_02",#N/A,FALSE,"p&amp;l_t&amp;D_01_02 (2)"}</definedName>
    <definedName name="raa_1" localSheetId="5" hidden="1">{"pl_td_01_02",#N/A,FALSE,"p&amp;l_t&amp;D_01_02 (2)"}</definedName>
    <definedName name="raa_1" localSheetId="6" hidden="1">{"pl_td_01_02",#N/A,FALSE,"p&amp;l_t&amp;D_01_02 (2)"}</definedName>
    <definedName name="raa_1" localSheetId="7" hidden="1">{"pl_td_01_02",#N/A,FALSE,"p&amp;l_t&amp;D_01_02 (2)"}</definedName>
    <definedName name="raa_1" localSheetId="8" hidden="1">{"pl_td_01_02",#N/A,FALSE,"p&amp;l_t&amp;D_01_02 (2)"}</definedName>
    <definedName name="raa_1" localSheetId="9" hidden="1">{"pl_td_01_02",#N/A,FALSE,"p&amp;l_t&amp;D_01_02 (2)"}</definedName>
    <definedName name="raa_1" hidden="1">{"pl_td_01_02",#N/A,FALSE,"p&amp;l_t&amp;D_01_02 (2)"}</definedName>
    <definedName name="raaa" localSheetId="2" hidden="1">{"pl_td_01_02",#N/A,FALSE,"p&amp;l_t&amp;D_01_02 (2)"}</definedName>
    <definedName name="raaa" localSheetId="16" hidden="1">{"pl_td_01_02",#N/A,FALSE,"p&amp;l_t&amp;D_01_02 (2)"}</definedName>
    <definedName name="raaa" localSheetId="17" hidden="1">{"pl_td_01_02",#N/A,FALSE,"p&amp;l_t&amp;D_01_02 (2)"}</definedName>
    <definedName name="raaa" localSheetId="18" hidden="1">{"pl_td_01_02",#N/A,FALSE,"p&amp;l_t&amp;D_01_02 (2)"}</definedName>
    <definedName name="raaa" localSheetId="19" hidden="1">{"pl_td_01_02",#N/A,FALSE,"p&amp;l_t&amp;D_01_02 (2)"}</definedName>
    <definedName name="raaa" localSheetId="20" hidden="1">{"pl_td_01_02",#N/A,FALSE,"p&amp;l_t&amp;D_01_02 (2)"}</definedName>
    <definedName name="raaa" localSheetId="21" hidden="1">{"pl_td_01_02",#N/A,FALSE,"p&amp;l_t&amp;D_01_02 (2)"}</definedName>
    <definedName name="raaa" localSheetId="22" hidden="1">{"pl_td_01_02",#N/A,FALSE,"p&amp;l_t&amp;D_01_02 (2)"}</definedName>
    <definedName name="raaa" localSheetId="24" hidden="1">{"pl_td_01_02",#N/A,FALSE,"p&amp;l_t&amp;D_01_02 (2)"}</definedName>
    <definedName name="raaa" localSheetId="4" hidden="1">{"pl_td_01_02",#N/A,FALSE,"p&amp;l_t&amp;D_01_02 (2)"}</definedName>
    <definedName name="raaa" localSheetId="3" hidden="1">{"pl_td_01_02",#N/A,FALSE,"p&amp;l_t&amp;D_01_02 (2)"}</definedName>
    <definedName name="raaa" localSheetId="5" hidden="1">{"pl_td_01_02",#N/A,FALSE,"p&amp;l_t&amp;D_01_02 (2)"}</definedName>
    <definedName name="raaa" localSheetId="6" hidden="1">{"pl_td_01_02",#N/A,FALSE,"p&amp;l_t&amp;D_01_02 (2)"}</definedName>
    <definedName name="raaa" localSheetId="7" hidden="1">{"pl_td_01_02",#N/A,FALSE,"p&amp;l_t&amp;D_01_02 (2)"}</definedName>
    <definedName name="raaa" localSheetId="8" hidden="1">{"pl_td_01_02",#N/A,FALSE,"p&amp;l_t&amp;D_01_02 (2)"}</definedName>
    <definedName name="raaa" localSheetId="9" hidden="1">{"pl_td_01_02",#N/A,FALSE,"p&amp;l_t&amp;D_01_02 (2)"}</definedName>
    <definedName name="raaa" hidden="1">{"pl_td_01_02",#N/A,FALSE,"p&amp;l_t&amp;D_01_02 (2)"}</definedName>
    <definedName name="rafi" localSheetId="2" hidden="1">{"pl_t&amp;d",#N/A,FALSE,"p&amp;l_t&amp;D_01_02 (2)"}</definedName>
    <definedName name="rafi" localSheetId="16" hidden="1">{"pl_t&amp;d",#N/A,FALSE,"p&amp;l_t&amp;D_01_02 (2)"}</definedName>
    <definedName name="rafi" localSheetId="17" hidden="1">{"pl_t&amp;d",#N/A,FALSE,"p&amp;l_t&amp;D_01_02 (2)"}</definedName>
    <definedName name="rafi" localSheetId="18" hidden="1">{"pl_t&amp;d",#N/A,FALSE,"p&amp;l_t&amp;D_01_02 (2)"}</definedName>
    <definedName name="rafi" localSheetId="19" hidden="1">{"pl_t&amp;d",#N/A,FALSE,"p&amp;l_t&amp;D_01_02 (2)"}</definedName>
    <definedName name="rafi" localSheetId="20" hidden="1">{"pl_t&amp;d",#N/A,FALSE,"p&amp;l_t&amp;D_01_02 (2)"}</definedName>
    <definedName name="rafi" localSheetId="21" hidden="1">{"pl_t&amp;d",#N/A,FALSE,"p&amp;l_t&amp;D_01_02 (2)"}</definedName>
    <definedName name="rafi" localSheetId="22" hidden="1">{"pl_t&amp;d",#N/A,FALSE,"p&amp;l_t&amp;D_01_02 (2)"}</definedName>
    <definedName name="rafi" localSheetId="24" hidden="1">{"pl_t&amp;d",#N/A,FALSE,"p&amp;l_t&amp;D_01_02 (2)"}</definedName>
    <definedName name="rafi" localSheetId="4" hidden="1">{"pl_t&amp;d",#N/A,FALSE,"p&amp;l_t&amp;D_01_02 (2)"}</definedName>
    <definedName name="rafi" localSheetId="3" hidden="1">{"pl_t&amp;d",#N/A,FALSE,"p&amp;l_t&amp;D_01_02 (2)"}</definedName>
    <definedName name="rafi" localSheetId="5" hidden="1">{"pl_t&amp;d",#N/A,FALSE,"p&amp;l_t&amp;D_01_02 (2)"}</definedName>
    <definedName name="rafi" localSheetId="6" hidden="1">{"pl_t&amp;d",#N/A,FALSE,"p&amp;l_t&amp;D_01_02 (2)"}</definedName>
    <definedName name="rafi" localSheetId="7" hidden="1">{"pl_t&amp;d",#N/A,FALSE,"p&amp;l_t&amp;D_01_02 (2)"}</definedName>
    <definedName name="rafi" localSheetId="8" hidden="1">{"pl_t&amp;d",#N/A,FALSE,"p&amp;l_t&amp;D_01_02 (2)"}</definedName>
    <definedName name="rafi" localSheetId="9" hidden="1">{"pl_t&amp;d",#N/A,FALSE,"p&amp;l_t&amp;D_01_02 (2)"}</definedName>
    <definedName name="rafi" hidden="1">{"pl_t&amp;d",#N/A,FALSE,"p&amp;l_t&amp;D_01_02 (2)"}</definedName>
    <definedName name="raj" localSheetId="2" hidden="1">{"pl_t&amp;d",#N/A,FALSE,"p&amp;l_t&amp;D_01_02 (2)"}</definedName>
    <definedName name="raj" localSheetId="16" hidden="1">{"pl_t&amp;d",#N/A,FALSE,"p&amp;l_t&amp;D_01_02 (2)"}</definedName>
    <definedName name="raj" localSheetId="17" hidden="1">{"pl_t&amp;d",#N/A,FALSE,"p&amp;l_t&amp;D_01_02 (2)"}</definedName>
    <definedName name="raj" localSheetId="18" hidden="1">{"pl_t&amp;d",#N/A,FALSE,"p&amp;l_t&amp;D_01_02 (2)"}</definedName>
    <definedName name="raj" localSheetId="19" hidden="1">{"pl_t&amp;d",#N/A,FALSE,"p&amp;l_t&amp;D_01_02 (2)"}</definedName>
    <definedName name="raj" localSheetId="20" hidden="1">{"pl_t&amp;d",#N/A,FALSE,"p&amp;l_t&amp;D_01_02 (2)"}</definedName>
    <definedName name="raj" localSheetId="21" hidden="1">{"pl_t&amp;d",#N/A,FALSE,"p&amp;l_t&amp;D_01_02 (2)"}</definedName>
    <definedName name="raj" localSheetId="22" hidden="1">{"pl_t&amp;d",#N/A,FALSE,"p&amp;l_t&amp;D_01_02 (2)"}</definedName>
    <definedName name="raj" localSheetId="24" hidden="1">{"pl_t&amp;d",#N/A,FALSE,"p&amp;l_t&amp;D_01_02 (2)"}</definedName>
    <definedName name="raj" localSheetId="4" hidden="1">{"pl_t&amp;d",#N/A,FALSE,"p&amp;l_t&amp;D_01_02 (2)"}</definedName>
    <definedName name="raj" localSheetId="3" hidden="1">{"pl_t&amp;d",#N/A,FALSE,"p&amp;l_t&amp;D_01_02 (2)"}</definedName>
    <definedName name="raj" localSheetId="5" hidden="1">{"pl_t&amp;d",#N/A,FALSE,"p&amp;l_t&amp;D_01_02 (2)"}</definedName>
    <definedName name="raj" localSheetId="6" hidden="1">{"pl_t&amp;d",#N/A,FALSE,"p&amp;l_t&amp;D_01_02 (2)"}</definedName>
    <definedName name="raj" localSheetId="7" hidden="1">{"pl_t&amp;d",#N/A,FALSE,"p&amp;l_t&amp;D_01_02 (2)"}</definedName>
    <definedName name="raj" localSheetId="8" hidden="1">{"pl_t&amp;d",#N/A,FALSE,"p&amp;l_t&amp;D_01_02 (2)"}</definedName>
    <definedName name="raj" localSheetId="9" hidden="1">{"pl_t&amp;d",#N/A,FALSE,"p&amp;l_t&amp;D_01_02 (2)"}</definedName>
    <definedName name="raj" hidden="1">{"pl_t&amp;d",#N/A,FALSE,"p&amp;l_t&amp;D_01_02 (2)"}</definedName>
    <definedName name="raj_1" localSheetId="2" hidden="1">{"pl_t&amp;d",#N/A,FALSE,"p&amp;l_t&amp;D_01_02 (2)"}</definedName>
    <definedName name="raj_1" localSheetId="16" hidden="1">{"pl_t&amp;d",#N/A,FALSE,"p&amp;l_t&amp;D_01_02 (2)"}</definedName>
    <definedName name="raj_1" localSheetId="17" hidden="1">{"pl_t&amp;d",#N/A,FALSE,"p&amp;l_t&amp;D_01_02 (2)"}</definedName>
    <definedName name="raj_1" localSheetId="18" hidden="1">{"pl_t&amp;d",#N/A,FALSE,"p&amp;l_t&amp;D_01_02 (2)"}</definedName>
    <definedName name="raj_1" localSheetId="19" hidden="1">{"pl_t&amp;d",#N/A,FALSE,"p&amp;l_t&amp;D_01_02 (2)"}</definedName>
    <definedName name="raj_1" localSheetId="20" hidden="1">{"pl_t&amp;d",#N/A,FALSE,"p&amp;l_t&amp;D_01_02 (2)"}</definedName>
    <definedName name="raj_1" localSheetId="21" hidden="1">{"pl_t&amp;d",#N/A,FALSE,"p&amp;l_t&amp;D_01_02 (2)"}</definedName>
    <definedName name="raj_1" localSheetId="22" hidden="1">{"pl_t&amp;d",#N/A,FALSE,"p&amp;l_t&amp;D_01_02 (2)"}</definedName>
    <definedName name="raj_1" localSheetId="24" hidden="1">{"pl_t&amp;d",#N/A,FALSE,"p&amp;l_t&amp;D_01_02 (2)"}</definedName>
    <definedName name="raj_1" localSheetId="4" hidden="1">{"pl_t&amp;d",#N/A,FALSE,"p&amp;l_t&amp;D_01_02 (2)"}</definedName>
    <definedName name="raj_1" localSheetId="3" hidden="1">{"pl_t&amp;d",#N/A,FALSE,"p&amp;l_t&amp;D_01_02 (2)"}</definedName>
    <definedName name="raj_1" localSheetId="5" hidden="1">{"pl_t&amp;d",#N/A,FALSE,"p&amp;l_t&amp;D_01_02 (2)"}</definedName>
    <definedName name="raj_1" localSheetId="6" hidden="1">{"pl_t&amp;d",#N/A,FALSE,"p&amp;l_t&amp;D_01_02 (2)"}</definedName>
    <definedName name="raj_1" localSheetId="7" hidden="1">{"pl_t&amp;d",#N/A,FALSE,"p&amp;l_t&amp;D_01_02 (2)"}</definedName>
    <definedName name="raj_1" localSheetId="8" hidden="1">{"pl_t&amp;d",#N/A,FALSE,"p&amp;l_t&amp;D_01_02 (2)"}</definedName>
    <definedName name="raj_1" localSheetId="9" hidden="1">{"pl_t&amp;d",#N/A,FALSE,"p&amp;l_t&amp;D_01_02 (2)"}</definedName>
    <definedName name="raj_1" hidden="1">{"pl_t&amp;d",#N/A,FALSE,"p&amp;l_t&amp;D_01_02 (2)"}</definedName>
    <definedName name="Raja" localSheetId="2" hidden="1">{"pl_t&amp;d",#N/A,FALSE,"p&amp;l_t&amp;D_01_02 (2)"}</definedName>
    <definedName name="Raja" localSheetId="16" hidden="1">{"pl_t&amp;d",#N/A,FALSE,"p&amp;l_t&amp;D_01_02 (2)"}</definedName>
    <definedName name="Raja" localSheetId="17" hidden="1">{"pl_t&amp;d",#N/A,FALSE,"p&amp;l_t&amp;D_01_02 (2)"}</definedName>
    <definedName name="Raja" localSheetId="18" hidden="1">{"pl_t&amp;d",#N/A,FALSE,"p&amp;l_t&amp;D_01_02 (2)"}</definedName>
    <definedName name="Raja" localSheetId="19" hidden="1">{"pl_t&amp;d",#N/A,FALSE,"p&amp;l_t&amp;D_01_02 (2)"}</definedName>
    <definedName name="Raja" localSheetId="20" hidden="1">{"pl_t&amp;d",#N/A,FALSE,"p&amp;l_t&amp;D_01_02 (2)"}</definedName>
    <definedName name="Raja" localSheetId="21" hidden="1">{"pl_t&amp;d",#N/A,FALSE,"p&amp;l_t&amp;D_01_02 (2)"}</definedName>
    <definedName name="Raja" localSheetId="22" hidden="1">{"pl_t&amp;d",#N/A,FALSE,"p&amp;l_t&amp;D_01_02 (2)"}</definedName>
    <definedName name="Raja" localSheetId="24" hidden="1">{"pl_t&amp;d",#N/A,FALSE,"p&amp;l_t&amp;D_01_02 (2)"}</definedName>
    <definedName name="Raja" localSheetId="4" hidden="1">{"pl_t&amp;d",#N/A,FALSE,"p&amp;l_t&amp;D_01_02 (2)"}</definedName>
    <definedName name="Raja" localSheetId="3" hidden="1">{"pl_t&amp;d",#N/A,FALSE,"p&amp;l_t&amp;D_01_02 (2)"}</definedName>
    <definedName name="Raja" localSheetId="5" hidden="1">{"pl_t&amp;d",#N/A,FALSE,"p&amp;l_t&amp;D_01_02 (2)"}</definedName>
    <definedName name="Raja" localSheetId="6" hidden="1">{"pl_t&amp;d",#N/A,FALSE,"p&amp;l_t&amp;D_01_02 (2)"}</definedName>
    <definedName name="Raja" localSheetId="7" hidden="1">{"pl_t&amp;d",#N/A,FALSE,"p&amp;l_t&amp;D_01_02 (2)"}</definedName>
    <definedName name="Raja" localSheetId="8" hidden="1">{"pl_t&amp;d",#N/A,FALSE,"p&amp;l_t&amp;D_01_02 (2)"}</definedName>
    <definedName name="Raja" localSheetId="9" hidden="1">{"pl_t&amp;d",#N/A,FALSE,"p&amp;l_t&amp;D_01_02 (2)"}</definedName>
    <definedName name="Raja" hidden="1">{"pl_t&amp;d",#N/A,FALSE,"p&amp;l_t&amp;D_01_02 (2)"}</definedName>
    <definedName name="Raja_1" localSheetId="2" hidden="1">{"pl_t&amp;d",#N/A,FALSE,"p&amp;l_t&amp;D_01_02 (2)"}</definedName>
    <definedName name="Raja_1" localSheetId="16" hidden="1">{"pl_t&amp;d",#N/A,FALSE,"p&amp;l_t&amp;D_01_02 (2)"}</definedName>
    <definedName name="Raja_1" localSheetId="17" hidden="1">{"pl_t&amp;d",#N/A,FALSE,"p&amp;l_t&amp;D_01_02 (2)"}</definedName>
    <definedName name="Raja_1" localSheetId="18" hidden="1">{"pl_t&amp;d",#N/A,FALSE,"p&amp;l_t&amp;D_01_02 (2)"}</definedName>
    <definedName name="Raja_1" localSheetId="19" hidden="1">{"pl_t&amp;d",#N/A,FALSE,"p&amp;l_t&amp;D_01_02 (2)"}</definedName>
    <definedName name="Raja_1" localSheetId="20" hidden="1">{"pl_t&amp;d",#N/A,FALSE,"p&amp;l_t&amp;D_01_02 (2)"}</definedName>
    <definedName name="Raja_1" localSheetId="21" hidden="1">{"pl_t&amp;d",#N/A,FALSE,"p&amp;l_t&amp;D_01_02 (2)"}</definedName>
    <definedName name="Raja_1" localSheetId="22" hidden="1">{"pl_t&amp;d",#N/A,FALSE,"p&amp;l_t&amp;D_01_02 (2)"}</definedName>
    <definedName name="Raja_1" localSheetId="24" hidden="1">{"pl_t&amp;d",#N/A,FALSE,"p&amp;l_t&amp;D_01_02 (2)"}</definedName>
    <definedName name="Raja_1" localSheetId="4" hidden="1">{"pl_t&amp;d",#N/A,FALSE,"p&amp;l_t&amp;D_01_02 (2)"}</definedName>
    <definedName name="Raja_1" localSheetId="3" hidden="1">{"pl_t&amp;d",#N/A,FALSE,"p&amp;l_t&amp;D_01_02 (2)"}</definedName>
    <definedName name="Raja_1" localSheetId="5" hidden="1">{"pl_t&amp;d",#N/A,FALSE,"p&amp;l_t&amp;D_01_02 (2)"}</definedName>
    <definedName name="Raja_1" localSheetId="6" hidden="1">{"pl_t&amp;d",#N/A,FALSE,"p&amp;l_t&amp;D_01_02 (2)"}</definedName>
    <definedName name="Raja_1" localSheetId="7" hidden="1">{"pl_t&amp;d",#N/A,FALSE,"p&amp;l_t&amp;D_01_02 (2)"}</definedName>
    <definedName name="Raja_1" localSheetId="8" hidden="1">{"pl_t&amp;d",#N/A,FALSE,"p&amp;l_t&amp;D_01_02 (2)"}</definedName>
    <definedName name="Raja_1" localSheetId="9" hidden="1">{"pl_t&amp;d",#N/A,FALSE,"p&amp;l_t&amp;D_01_02 (2)"}</definedName>
    <definedName name="Raja_1" hidden="1">{"pl_t&amp;d",#N/A,FALSE,"p&amp;l_t&amp;D_01_02 (2)"}</definedName>
    <definedName name="raju" localSheetId="2" hidden="1">{"pl_t&amp;d",#N/A,FALSE,"p&amp;l_t&amp;D_01_02 (2)"}</definedName>
    <definedName name="raju" localSheetId="16" hidden="1">{"pl_t&amp;d",#N/A,FALSE,"p&amp;l_t&amp;D_01_02 (2)"}</definedName>
    <definedName name="raju" localSheetId="17" hidden="1">{"pl_t&amp;d",#N/A,FALSE,"p&amp;l_t&amp;D_01_02 (2)"}</definedName>
    <definedName name="raju" localSheetId="18" hidden="1">{"pl_t&amp;d",#N/A,FALSE,"p&amp;l_t&amp;D_01_02 (2)"}</definedName>
    <definedName name="raju" localSheetId="19" hidden="1">{"pl_t&amp;d",#N/A,FALSE,"p&amp;l_t&amp;D_01_02 (2)"}</definedName>
    <definedName name="raju" localSheetId="20" hidden="1">{"pl_t&amp;d",#N/A,FALSE,"p&amp;l_t&amp;D_01_02 (2)"}</definedName>
    <definedName name="raju" localSheetId="21" hidden="1">{"pl_t&amp;d",#N/A,FALSE,"p&amp;l_t&amp;D_01_02 (2)"}</definedName>
    <definedName name="raju" localSheetId="22" hidden="1">{"pl_t&amp;d",#N/A,FALSE,"p&amp;l_t&amp;D_01_02 (2)"}</definedName>
    <definedName name="raju" localSheetId="24" hidden="1">{"pl_t&amp;d",#N/A,FALSE,"p&amp;l_t&amp;D_01_02 (2)"}</definedName>
    <definedName name="raju" localSheetId="4" hidden="1">{"pl_t&amp;d",#N/A,FALSE,"p&amp;l_t&amp;D_01_02 (2)"}</definedName>
    <definedName name="raju" localSheetId="3" hidden="1">{"pl_t&amp;d",#N/A,FALSE,"p&amp;l_t&amp;D_01_02 (2)"}</definedName>
    <definedName name="raju" localSheetId="5" hidden="1">{"pl_t&amp;d",#N/A,FALSE,"p&amp;l_t&amp;D_01_02 (2)"}</definedName>
    <definedName name="raju" localSheetId="6" hidden="1">{"pl_t&amp;d",#N/A,FALSE,"p&amp;l_t&amp;D_01_02 (2)"}</definedName>
    <definedName name="raju" localSheetId="7" hidden="1">{"pl_t&amp;d",#N/A,FALSE,"p&amp;l_t&amp;D_01_02 (2)"}</definedName>
    <definedName name="raju" localSheetId="8" hidden="1">{"pl_t&amp;d",#N/A,FALSE,"p&amp;l_t&amp;D_01_02 (2)"}</definedName>
    <definedName name="raju" localSheetId="9" hidden="1">{"pl_t&amp;d",#N/A,FALSE,"p&amp;l_t&amp;D_01_02 (2)"}</definedName>
    <definedName name="raju" hidden="1">{"pl_t&amp;d",#N/A,FALSE,"p&amp;l_t&amp;D_01_02 (2)"}</definedName>
    <definedName name="raju_1" localSheetId="2" hidden="1">{"pl_t&amp;d",#N/A,FALSE,"p&amp;l_t&amp;D_01_02 (2)"}</definedName>
    <definedName name="raju_1" localSheetId="16" hidden="1">{"pl_t&amp;d",#N/A,FALSE,"p&amp;l_t&amp;D_01_02 (2)"}</definedName>
    <definedName name="raju_1" localSheetId="17" hidden="1">{"pl_t&amp;d",#N/A,FALSE,"p&amp;l_t&amp;D_01_02 (2)"}</definedName>
    <definedName name="raju_1" localSheetId="18" hidden="1">{"pl_t&amp;d",#N/A,FALSE,"p&amp;l_t&amp;D_01_02 (2)"}</definedName>
    <definedName name="raju_1" localSheetId="19" hidden="1">{"pl_t&amp;d",#N/A,FALSE,"p&amp;l_t&amp;D_01_02 (2)"}</definedName>
    <definedName name="raju_1" localSheetId="20" hidden="1">{"pl_t&amp;d",#N/A,FALSE,"p&amp;l_t&amp;D_01_02 (2)"}</definedName>
    <definedName name="raju_1" localSheetId="21" hidden="1">{"pl_t&amp;d",#N/A,FALSE,"p&amp;l_t&amp;D_01_02 (2)"}</definedName>
    <definedName name="raju_1" localSheetId="22" hidden="1">{"pl_t&amp;d",#N/A,FALSE,"p&amp;l_t&amp;D_01_02 (2)"}</definedName>
    <definedName name="raju_1" localSheetId="24" hidden="1">{"pl_t&amp;d",#N/A,FALSE,"p&amp;l_t&amp;D_01_02 (2)"}</definedName>
    <definedName name="raju_1" localSheetId="4" hidden="1">{"pl_t&amp;d",#N/A,FALSE,"p&amp;l_t&amp;D_01_02 (2)"}</definedName>
    <definedName name="raju_1" localSheetId="3" hidden="1">{"pl_t&amp;d",#N/A,FALSE,"p&amp;l_t&amp;D_01_02 (2)"}</definedName>
    <definedName name="raju_1" localSheetId="5" hidden="1">{"pl_t&amp;d",#N/A,FALSE,"p&amp;l_t&amp;D_01_02 (2)"}</definedName>
    <definedName name="raju_1" localSheetId="6" hidden="1">{"pl_t&amp;d",#N/A,FALSE,"p&amp;l_t&amp;D_01_02 (2)"}</definedName>
    <definedName name="raju_1" localSheetId="7" hidden="1">{"pl_t&amp;d",#N/A,FALSE,"p&amp;l_t&amp;D_01_02 (2)"}</definedName>
    <definedName name="raju_1" localSheetId="8" hidden="1">{"pl_t&amp;d",#N/A,FALSE,"p&amp;l_t&amp;D_01_02 (2)"}</definedName>
    <definedName name="raju_1" localSheetId="9" hidden="1">{"pl_t&amp;d",#N/A,FALSE,"p&amp;l_t&amp;D_01_02 (2)"}</definedName>
    <definedName name="raju_1" hidden="1">{"pl_t&amp;d",#N/A,FALSE,"p&amp;l_t&amp;D_01_02 (2)"}</definedName>
    <definedName name="Range1" localSheetId="2">#REF!</definedName>
    <definedName name="Range1" localSheetId="16">#REF!</definedName>
    <definedName name="Range1" localSheetId="17">#REF!</definedName>
    <definedName name="Range1" localSheetId="18">#REF!</definedName>
    <definedName name="Range1" localSheetId="19">#REF!</definedName>
    <definedName name="Range1" localSheetId="20">#REF!</definedName>
    <definedName name="Range1" localSheetId="21">#REF!</definedName>
    <definedName name="Range1" localSheetId="22">#REF!</definedName>
    <definedName name="Range1" localSheetId="24">#REF!</definedName>
    <definedName name="Range1" localSheetId="4">#REF!</definedName>
    <definedName name="Range1" localSheetId="3">#REF!</definedName>
    <definedName name="Range1" localSheetId="7">#REF!</definedName>
    <definedName name="Range1" localSheetId="8">#REF!</definedName>
    <definedName name="Range1" localSheetId="9">#REF!</definedName>
    <definedName name="Range1">#REF!</definedName>
    <definedName name="Range2" localSheetId="2">#REF!</definedName>
    <definedName name="Range2" localSheetId="17">#REF!</definedName>
    <definedName name="Range2" localSheetId="18">#REF!</definedName>
    <definedName name="Range2" localSheetId="20">#REF!</definedName>
    <definedName name="Range2" localSheetId="21">#REF!</definedName>
    <definedName name="Range2" localSheetId="22">#REF!</definedName>
    <definedName name="Range2" localSheetId="24">#REF!</definedName>
    <definedName name="Range2" localSheetId="4">#REF!</definedName>
    <definedName name="Range2" localSheetId="3">#REF!</definedName>
    <definedName name="Range2">#REF!</definedName>
    <definedName name="RE" localSheetId="2">#REF!</definedName>
    <definedName name="RE" localSheetId="17">#REF!</definedName>
    <definedName name="RE" localSheetId="18">#REF!</definedName>
    <definedName name="RE" localSheetId="20">#REF!</definedName>
    <definedName name="RE" localSheetId="21">#REF!</definedName>
    <definedName name="RE" localSheetId="22">#REF!</definedName>
    <definedName name="RE" localSheetId="24">#REF!</definedName>
    <definedName name="RE" localSheetId="4">#REF!</definedName>
    <definedName name="RE" localSheetId="3">#REF!</definedName>
    <definedName name="RE">#REF!</definedName>
    <definedName name="Reasonable_Rate_of_Return_on_Equity" localSheetId="2">[10]RoE!#REF!</definedName>
    <definedName name="Reasonable_Rate_of_Return_on_Equity" localSheetId="17">[10]RoE!#REF!</definedName>
    <definedName name="Reasonable_Rate_of_Return_on_Equity" localSheetId="18">[10]RoE!#REF!</definedName>
    <definedName name="Reasonable_Rate_of_Return_on_Equity" localSheetId="20">[10]RoE!#REF!</definedName>
    <definedName name="Reasonable_Rate_of_Return_on_Equity" localSheetId="21">[10]RoE!#REF!</definedName>
    <definedName name="Reasonable_Rate_of_Return_on_Equity" localSheetId="22">[10]RoE!#REF!</definedName>
    <definedName name="Reasonable_Rate_of_Return_on_Equity" localSheetId="24">[10]RoE!#REF!</definedName>
    <definedName name="Reasonable_Rate_of_Return_on_Equity" localSheetId="4">[11]RoE!#REF!</definedName>
    <definedName name="Reasonable_Rate_of_Return_on_Equity" localSheetId="3">[11]RoE!#REF!</definedName>
    <definedName name="Reasonable_Rate_of_Return_on_Equity">[10]RoE!#REF!</definedName>
    <definedName name="released" localSheetId="2" hidden="1">{"pl_t&amp;d",#N/A,FALSE,"p&amp;l_t&amp;D_01_02 (2)"}</definedName>
    <definedName name="released" localSheetId="16" hidden="1">{"pl_t&amp;d",#N/A,FALSE,"p&amp;l_t&amp;D_01_02 (2)"}</definedName>
    <definedName name="released" localSheetId="17" hidden="1">{"pl_t&amp;d",#N/A,FALSE,"p&amp;l_t&amp;D_01_02 (2)"}</definedName>
    <definedName name="released" localSheetId="18" hidden="1">{"pl_t&amp;d",#N/A,FALSE,"p&amp;l_t&amp;D_01_02 (2)"}</definedName>
    <definedName name="released" localSheetId="19" hidden="1">{"pl_t&amp;d",#N/A,FALSE,"p&amp;l_t&amp;D_01_02 (2)"}</definedName>
    <definedName name="released" localSheetId="20" hidden="1">{"pl_t&amp;d",#N/A,FALSE,"p&amp;l_t&amp;D_01_02 (2)"}</definedName>
    <definedName name="released" localSheetId="21" hidden="1">{"pl_t&amp;d",#N/A,FALSE,"p&amp;l_t&amp;D_01_02 (2)"}</definedName>
    <definedName name="released" localSheetId="22" hidden="1">{"pl_t&amp;d",#N/A,FALSE,"p&amp;l_t&amp;D_01_02 (2)"}</definedName>
    <definedName name="released" localSheetId="24" hidden="1">{"pl_t&amp;d",#N/A,FALSE,"p&amp;l_t&amp;D_01_02 (2)"}</definedName>
    <definedName name="released" localSheetId="4" hidden="1">{"pl_t&amp;d",#N/A,FALSE,"p&amp;l_t&amp;D_01_02 (2)"}</definedName>
    <definedName name="released" localSheetId="3" hidden="1">{"pl_t&amp;d",#N/A,FALSE,"p&amp;l_t&amp;D_01_02 (2)"}</definedName>
    <definedName name="released" localSheetId="5" hidden="1">{"pl_t&amp;d",#N/A,FALSE,"p&amp;l_t&amp;D_01_02 (2)"}</definedName>
    <definedName name="released" localSheetId="6" hidden="1">{"pl_t&amp;d",#N/A,FALSE,"p&amp;l_t&amp;D_01_02 (2)"}</definedName>
    <definedName name="released" localSheetId="7" hidden="1">{"pl_t&amp;d",#N/A,FALSE,"p&amp;l_t&amp;D_01_02 (2)"}</definedName>
    <definedName name="released" localSheetId="8" hidden="1">{"pl_t&amp;d",#N/A,FALSE,"p&amp;l_t&amp;D_01_02 (2)"}</definedName>
    <definedName name="released" localSheetId="9" hidden="1">{"pl_t&amp;d",#N/A,FALSE,"p&amp;l_t&amp;D_01_02 (2)"}</definedName>
    <definedName name="released" hidden="1">{"pl_t&amp;d",#N/A,FALSE,"p&amp;l_t&amp;D_01_02 (2)"}</definedName>
    <definedName name="released_1" localSheetId="2" hidden="1">{"pl_t&amp;d",#N/A,FALSE,"p&amp;l_t&amp;D_01_02 (2)"}</definedName>
    <definedName name="released_1" localSheetId="16" hidden="1">{"pl_t&amp;d",#N/A,FALSE,"p&amp;l_t&amp;D_01_02 (2)"}</definedName>
    <definedName name="released_1" localSheetId="17" hidden="1">{"pl_t&amp;d",#N/A,FALSE,"p&amp;l_t&amp;D_01_02 (2)"}</definedName>
    <definedName name="released_1" localSheetId="18" hidden="1">{"pl_t&amp;d",#N/A,FALSE,"p&amp;l_t&amp;D_01_02 (2)"}</definedName>
    <definedName name="released_1" localSheetId="19" hidden="1">{"pl_t&amp;d",#N/A,FALSE,"p&amp;l_t&amp;D_01_02 (2)"}</definedName>
    <definedName name="released_1" localSheetId="20" hidden="1">{"pl_t&amp;d",#N/A,FALSE,"p&amp;l_t&amp;D_01_02 (2)"}</definedName>
    <definedName name="released_1" localSheetId="21" hidden="1">{"pl_t&amp;d",#N/A,FALSE,"p&amp;l_t&amp;D_01_02 (2)"}</definedName>
    <definedName name="released_1" localSheetId="22" hidden="1">{"pl_t&amp;d",#N/A,FALSE,"p&amp;l_t&amp;D_01_02 (2)"}</definedName>
    <definedName name="released_1" localSheetId="24" hidden="1">{"pl_t&amp;d",#N/A,FALSE,"p&amp;l_t&amp;D_01_02 (2)"}</definedName>
    <definedName name="released_1" localSheetId="4" hidden="1">{"pl_t&amp;d",#N/A,FALSE,"p&amp;l_t&amp;D_01_02 (2)"}</definedName>
    <definedName name="released_1" localSheetId="3" hidden="1">{"pl_t&amp;d",#N/A,FALSE,"p&amp;l_t&amp;D_01_02 (2)"}</definedName>
    <definedName name="released_1" localSheetId="5" hidden="1">{"pl_t&amp;d",#N/A,FALSE,"p&amp;l_t&amp;D_01_02 (2)"}</definedName>
    <definedName name="released_1" localSheetId="6" hidden="1">{"pl_t&amp;d",#N/A,FALSE,"p&amp;l_t&amp;D_01_02 (2)"}</definedName>
    <definedName name="released_1" localSheetId="7" hidden="1">{"pl_t&amp;d",#N/A,FALSE,"p&amp;l_t&amp;D_01_02 (2)"}</definedName>
    <definedName name="released_1" localSheetId="8" hidden="1">{"pl_t&amp;d",#N/A,FALSE,"p&amp;l_t&amp;D_01_02 (2)"}</definedName>
    <definedName name="released_1" localSheetId="9" hidden="1">{"pl_t&amp;d",#N/A,FALSE,"p&amp;l_t&amp;D_01_02 (2)"}</definedName>
    <definedName name="released_1" hidden="1">{"pl_t&amp;d",#N/A,FALSE,"p&amp;l_t&amp;D_01_02 (2)"}</definedName>
    <definedName name="Repair_and_Maintenance" localSheetId="21">'[10]R&amp;M'!#REF!</definedName>
    <definedName name="Repair_and_Maintenance" localSheetId="4">'[11]R&amp;M'!#REF!</definedName>
    <definedName name="Repair_and_Maintenance" localSheetId="3">'[11]R&amp;M'!#REF!</definedName>
    <definedName name="Repair_and_Maintenance">'[10]R&amp;M'!#REF!</definedName>
    <definedName name="rsv" localSheetId="2" hidden="1">{"pl_td_01_02",#N/A,FALSE,"p&amp;l_t&amp;D_01_02 (2)"}</definedName>
    <definedName name="rsv" localSheetId="16" hidden="1">{"pl_td_01_02",#N/A,FALSE,"p&amp;l_t&amp;D_01_02 (2)"}</definedName>
    <definedName name="rsv" localSheetId="17" hidden="1">{"pl_td_01_02",#N/A,FALSE,"p&amp;l_t&amp;D_01_02 (2)"}</definedName>
    <definedName name="rsv" localSheetId="18" hidden="1">{"pl_td_01_02",#N/A,FALSE,"p&amp;l_t&amp;D_01_02 (2)"}</definedName>
    <definedName name="rsv" localSheetId="19" hidden="1">{"pl_td_01_02",#N/A,FALSE,"p&amp;l_t&amp;D_01_02 (2)"}</definedName>
    <definedName name="rsv" localSheetId="20" hidden="1">{"pl_td_01_02",#N/A,FALSE,"p&amp;l_t&amp;D_01_02 (2)"}</definedName>
    <definedName name="rsv" localSheetId="21" hidden="1">{"pl_td_01_02",#N/A,FALSE,"p&amp;l_t&amp;D_01_02 (2)"}</definedName>
    <definedName name="rsv" localSheetId="22" hidden="1">{"pl_td_01_02",#N/A,FALSE,"p&amp;l_t&amp;D_01_02 (2)"}</definedName>
    <definedName name="rsv" localSheetId="24" hidden="1">{"pl_td_01_02",#N/A,FALSE,"p&amp;l_t&amp;D_01_02 (2)"}</definedName>
    <definedName name="rsv" localSheetId="4" hidden="1">{"pl_td_01_02",#N/A,FALSE,"p&amp;l_t&amp;D_01_02 (2)"}</definedName>
    <definedName name="rsv" localSheetId="3" hidden="1">{"pl_td_01_02",#N/A,FALSE,"p&amp;l_t&amp;D_01_02 (2)"}</definedName>
    <definedName name="rsv" localSheetId="5" hidden="1">{"pl_td_01_02",#N/A,FALSE,"p&amp;l_t&amp;D_01_02 (2)"}</definedName>
    <definedName name="rsv" localSheetId="6" hidden="1">{"pl_td_01_02",#N/A,FALSE,"p&amp;l_t&amp;D_01_02 (2)"}</definedName>
    <definedName name="rsv" localSheetId="7" hidden="1">{"pl_td_01_02",#N/A,FALSE,"p&amp;l_t&amp;D_01_02 (2)"}</definedName>
    <definedName name="rsv" localSheetId="8" hidden="1">{"pl_td_01_02",#N/A,FALSE,"p&amp;l_t&amp;D_01_02 (2)"}</definedName>
    <definedName name="rsv" localSheetId="9" hidden="1">{"pl_td_01_02",#N/A,FALSE,"p&amp;l_t&amp;D_01_02 (2)"}</definedName>
    <definedName name="rsv" hidden="1">{"pl_td_01_02",#N/A,FALSE,"p&amp;l_t&amp;D_01_02 (2)"}</definedName>
    <definedName name="rsv_1" localSheetId="2" hidden="1">{"pl_td_01_02",#N/A,FALSE,"p&amp;l_t&amp;D_01_02 (2)"}</definedName>
    <definedName name="rsv_1" localSheetId="16" hidden="1">{"pl_td_01_02",#N/A,FALSE,"p&amp;l_t&amp;D_01_02 (2)"}</definedName>
    <definedName name="rsv_1" localSheetId="17" hidden="1">{"pl_td_01_02",#N/A,FALSE,"p&amp;l_t&amp;D_01_02 (2)"}</definedName>
    <definedName name="rsv_1" localSheetId="18" hidden="1">{"pl_td_01_02",#N/A,FALSE,"p&amp;l_t&amp;D_01_02 (2)"}</definedName>
    <definedName name="rsv_1" localSheetId="19" hidden="1">{"pl_td_01_02",#N/A,FALSE,"p&amp;l_t&amp;D_01_02 (2)"}</definedName>
    <definedName name="rsv_1" localSheetId="20" hidden="1">{"pl_td_01_02",#N/A,FALSE,"p&amp;l_t&amp;D_01_02 (2)"}</definedName>
    <definedName name="rsv_1" localSheetId="21" hidden="1">{"pl_td_01_02",#N/A,FALSE,"p&amp;l_t&amp;D_01_02 (2)"}</definedName>
    <definedName name="rsv_1" localSheetId="22" hidden="1">{"pl_td_01_02",#N/A,FALSE,"p&amp;l_t&amp;D_01_02 (2)"}</definedName>
    <definedName name="rsv_1" localSheetId="24" hidden="1">{"pl_td_01_02",#N/A,FALSE,"p&amp;l_t&amp;D_01_02 (2)"}</definedName>
    <definedName name="rsv_1" localSheetId="4" hidden="1">{"pl_td_01_02",#N/A,FALSE,"p&amp;l_t&amp;D_01_02 (2)"}</definedName>
    <definedName name="rsv_1" localSheetId="3" hidden="1">{"pl_td_01_02",#N/A,FALSE,"p&amp;l_t&amp;D_01_02 (2)"}</definedName>
    <definedName name="rsv_1" localSheetId="5" hidden="1">{"pl_td_01_02",#N/A,FALSE,"p&amp;l_t&amp;D_01_02 (2)"}</definedName>
    <definedName name="rsv_1" localSheetId="6" hidden="1">{"pl_td_01_02",#N/A,FALSE,"p&amp;l_t&amp;D_01_02 (2)"}</definedName>
    <definedName name="rsv_1" localSheetId="7" hidden="1">{"pl_td_01_02",#N/A,FALSE,"p&amp;l_t&amp;D_01_02 (2)"}</definedName>
    <definedName name="rsv_1" localSheetId="8" hidden="1">{"pl_td_01_02",#N/A,FALSE,"p&amp;l_t&amp;D_01_02 (2)"}</definedName>
    <definedName name="rsv_1" localSheetId="9" hidden="1">{"pl_td_01_02",#N/A,FALSE,"p&amp;l_t&amp;D_01_02 (2)"}</definedName>
    <definedName name="rsv_1" hidden="1">{"pl_td_01_02",#N/A,FALSE,"p&amp;l_t&amp;D_01_02 (2)"}</definedName>
    <definedName name="s" localSheetId="2" hidden="1">{"pl_t&amp;d",#N/A,FALSE,"p&amp;l_t&amp;D_01_02 (2)"}</definedName>
    <definedName name="s" localSheetId="16" hidden="1">{"pl_t&amp;d",#N/A,FALSE,"p&amp;l_t&amp;D_01_02 (2)"}</definedName>
    <definedName name="s" localSheetId="17" hidden="1">{"pl_t&amp;d",#N/A,FALSE,"p&amp;l_t&amp;D_01_02 (2)"}</definedName>
    <definedName name="s" localSheetId="18" hidden="1">{"pl_t&amp;d",#N/A,FALSE,"p&amp;l_t&amp;D_01_02 (2)"}</definedName>
    <definedName name="s" localSheetId="19" hidden="1">{"pl_t&amp;d",#N/A,FALSE,"p&amp;l_t&amp;D_01_02 (2)"}</definedName>
    <definedName name="s" localSheetId="20" hidden="1">{"pl_t&amp;d",#N/A,FALSE,"p&amp;l_t&amp;D_01_02 (2)"}</definedName>
    <definedName name="s" localSheetId="21" hidden="1">{"pl_t&amp;d",#N/A,FALSE,"p&amp;l_t&amp;D_01_02 (2)"}</definedName>
    <definedName name="s" localSheetId="22" hidden="1">{"pl_t&amp;d",#N/A,FALSE,"p&amp;l_t&amp;D_01_02 (2)"}</definedName>
    <definedName name="s" localSheetId="24" hidden="1">{"pl_t&amp;d",#N/A,FALSE,"p&amp;l_t&amp;D_01_02 (2)"}</definedName>
    <definedName name="s" localSheetId="4" hidden="1">{"pl_t&amp;d",#N/A,FALSE,"p&amp;l_t&amp;D_01_02 (2)"}</definedName>
    <definedName name="s" localSheetId="3" hidden="1">{"pl_t&amp;d",#N/A,FALSE,"p&amp;l_t&amp;D_01_02 (2)"}</definedName>
    <definedName name="s" localSheetId="5" hidden="1">{"pl_t&amp;d",#N/A,FALSE,"p&amp;l_t&amp;D_01_02 (2)"}</definedName>
    <definedName name="s" localSheetId="6" hidden="1">{"pl_t&amp;d",#N/A,FALSE,"p&amp;l_t&amp;D_01_02 (2)"}</definedName>
    <definedName name="s" localSheetId="7" hidden="1">{"pl_t&amp;d",#N/A,FALSE,"p&amp;l_t&amp;D_01_02 (2)"}</definedName>
    <definedName name="s" localSheetId="8" hidden="1">{"pl_t&amp;d",#N/A,FALSE,"p&amp;l_t&amp;D_01_02 (2)"}</definedName>
    <definedName name="s" localSheetId="9" hidden="1">{"pl_t&amp;d",#N/A,FALSE,"p&amp;l_t&amp;D_01_02 (2)"}</definedName>
    <definedName name="s" hidden="1">{"pl_t&amp;d",#N/A,FALSE,"p&amp;l_t&amp;D_01_02 (2)"}</definedName>
    <definedName name="s_1" localSheetId="2" hidden="1">{"pl_t&amp;d",#N/A,FALSE,"p&amp;l_t&amp;D_01_02 (2)"}</definedName>
    <definedName name="s_1" localSheetId="16" hidden="1">{"pl_t&amp;d",#N/A,FALSE,"p&amp;l_t&amp;D_01_02 (2)"}</definedName>
    <definedName name="s_1" localSheetId="17" hidden="1">{"pl_t&amp;d",#N/A,FALSE,"p&amp;l_t&amp;D_01_02 (2)"}</definedName>
    <definedName name="s_1" localSheetId="18" hidden="1">{"pl_t&amp;d",#N/A,FALSE,"p&amp;l_t&amp;D_01_02 (2)"}</definedName>
    <definedName name="s_1" localSheetId="19" hidden="1">{"pl_t&amp;d",#N/A,FALSE,"p&amp;l_t&amp;D_01_02 (2)"}</definedName>
    <definedName name="s_1" localSheetId="20" hidden="1">{"pl_t&amp;d",#N/A,FALSE,"p&amp;l_t&amp;D_01_02 (2)"}</definedName>
    <definedName name="s_1" localSheetId="21" hidden="1">{"pl_t&amp;d",#N/A,FALSE,"p&amp;l_t&amp;D_01_02 (2)"}</definedName>
    <definedName name="s_1" localSheetId="22" hidden="1">{"pl_t&amp;d",#N/A,FALSE,"p&amp;l_t&amp;D_01_02 (2)"}</definedName>
    <definedName name="s_1" localSheetId="24" hidden="1">{"pl_t&amp;d",#N/A,FALSE,"p&amp;l_t&amp;D_01_02 (2)"}</definedName>
    <definedName name="s_1" localSheetId="4" hidden="1">{"pl_t&amp;d",#N/A,FALSE,"p&amp;l_t&amp;D_01_02 (2)"}</definedName>
    <definedName name="s_1" localSheetId="3" hidden="1">{"pl_t&amp;d",#N/A,FALSE,"p&amp;l_t&amp;D_01_02 (2)"}</definedName>
    <definedName name="s_1" localSheetId="5" hidden="1">{"pl_t&amp;d",#N/A,FALSE,"p&amp;l_t&amp;D_01_02 (2)"}</definedName>
    <definedName name="s_1" localSheetId="6" hidden="1">{"pl_t&amp;d",#N/A,FALSE,"p&amp;l_t&amp;D_01_02 (2)"}</definedName>
    <definedName name="s_1" localSheetId="7" hidden="1">{"pl_t&amp;d",#N/A,FALSE,"p&amp;l_t&amp;D_01_02 (2)"}</definedName>
    <definedName name="s_1" localSheetId="8" hidden="1">{"pl_t&amp;d",#N/A,FALSE,"p&amp;l_t&amp;D_01_02 (2)"}</definedName>
    <definedName name="s_1" localSheetId="9" hidden="1">{"pl_t&amp;d",#N/A,FALSE,"p&amp;l_t&amp;D_01_02 (2)"}</definedName>
    <definedName name="s_1" hidden="1">{"pl_t&amp;d",#N/A,FALSE,"p&amp;l_t&amp;D_01_02 (2)"}</definedName>
    <definedName name="s_mat" localSheetId="2">#REF!</definedName>
    <definedName name="s_mat" localSheetId="16">#REF!</definedName>
    <definedName name="s_mat" localSheetId="17">#REF!</definedName>
    <definedName name="s_mat" localSheetId="18">#REF!</definedName>
    <definedName name="s_mat" localSheetId="19">#REF!</definedName>
    <definedName name="s_mat" localSheetId="20">#REF!</definedName>
    <definedName name="s_mat" localSheetId="21">#REF!</definedName>
    <definedName name="s_mat" localSheetId="22">#REF!</definedName>
    <definedName name="s_mat" localSheetId="24">#REF!</definedName>
    <definedName name="s_mat" localSheetId="4">#REF!</definedName>
    <definedName name="s_mat" localSheetId="3">#REF!</definedName>
    <definedName name="s_mat" localSheetId="7">#REF!</definedName>
    <definedName name="s_mat" localSheetId="8">#REF!</definedName>
    <definedName name="s_mat" localSheetId="9">#REF!</definedName>
    <definedName name="s_mat">#REF!</definedName>
    <definedName name="s_matc" localSheetId="2">#REF!</definedName>
    <definedName name="s_matc" localSheetId="17">#REF!</definedName>
    <definedName name="s_matc" localSheetId="18">#REF!</definedName>
    <definedName name="s_matc" localSheetId="20">#REF!</definedName>
    <definedName name="s_matc" localSheetId="21">#REF!</definedName>
    <definedName name="s_matc" localSheetId="22">#REF!</definedName>
    <definedName name="s_matc" localSheetId="24">#REF!</definedName>
    <definedName name="s_matc" localSheetId="4">#REF!</definedName>
    <definedName name="s_matc" localSheetId="3">#REF!</definedName>
    <definedName name="s_matc">#REF!</definedName>
    <definedName name="sale" localSheetId="2" hidden="1">{"pl_t&amp;d",#N/A,FALSE,"p&amp;l_t&amp;D_01_02 (2)"}</definedName>
    <definedName name="sale" localSheetId="16" hidden="1">{"pl_t&amp;d",#N/A,FALSE,"p&amp;l_t&amp;D_01_02 (2)"}</definedName>
    <definedName name="sale" localSheetId="17" hidden="1">{"pl_t&amp;d",#N/A,FALSE,"p&amp;l_t&amp;D_01_02 (2)"}</definedName>
    <definedName name="sale" localSheetId="18" hidden="1">{"pl_t&amp;d",#N/A,FALSE,"p&amp;l_t&amp;D_01_02 (2)"}</definedName>
    <definedName name="sale" localSheetId="19" hidden="1">{"pl_t&amp;d",#N/A,FALSE,"p&amp;l_t&amp;D_01_02 (2)"}</definedName>
    <definedName name="sale" localSheetId="20" hidden="1">{"pl_t&amp;d",#N/A,FALSE,"p&amp;l_t&amp;D_01_02 (2)"}</definedName>
    <definedName name="sale" localSheetId="21" hidden="1">{"pl_t&amp;d",#N/A,FALSE,"p&amp;l_t&amp;D_01_02 (2)"}</definedName>
    <definedName name="sale" localSheetId="22" hidden="1">{"pl_t&amp;d",#N/A,FALSE,"p&amp;l_t&amp;D_01_02 (2)"}</definedName>
    <definedName name="sale" localSheetId="24" hidden="1">{"pl_t&amp;d",#N/A,FALSE,"p&amp;l_t&amp;D_01_02 (2)"}</definedName>
    <definedName name="sale" localSheetId="4" hidden="1">{"pl_t&amp;d",#N/A,FALSE,"p&amp;l_t&amp;D_01_02 (2)"}</definedName>
    <definedName name="sale" localSheetId="3" hidden="1">{"pl_t&amp;d",#N/A,FALSE,"p&amp;l_t&amp;D_01_02 (2)"}</definedName>
    <definedName name="sale" localSheetId="5" hidden="1">{"pl_t&amp;d",#N/A,FALSE,"p&amp;l_t&amp;D_01_02 (2)"}</definedName>
    <definedName name="sale" localSheetId="6" hidden="1">{"pl_t&amp;d",#N/A,FALSE,"p&amp;l_t&amp;D_01_02 (2)"}</definedName>
    <definedName name="sale" localSheetId="7" hidden="1">{"pl_t&amp;d",#N/A,FALSE,"p&amp;l_t&amp;D_01_02 (2)"}</definedName>
    <definedName name="sale" localSheetId="8" hidden="1">{"pl_t&amp;d",#N/A,FALSE,"p&amp;l_t&amp;D_01_02 (2)"}</definedName>
    <definedName name="sale" localSheetId="9" hidden="1">{"pl_t&amp;d",#N/A,FALSE,"p&amp;l_t&amp;D_01_02 (2)"}</definedName>
    <definedName name="sale" hidden="1">{"pl_t&amp;d",#N/A,FALSE,"p&amp;l_t&amp;D_01_02 (2)"}</definedName>
    <definedName name="sale_1" localSheetId="2" hidden="1">{"pl_t&amp;d",#N/A,FALSE,"p&amp;l_t&amp;D_01_02 (2)"}</definedName>
    <definedName name="sale_1" localSheetId="16" hidden="1">{"pl_t&amp;d",#N/A,FALSE,"p&amp;l_t&amp;D_01_02 (2)"}</definedName>
    <definedName name="sale_1" localSheetId="17" hidden="1">{"pl_t&amp;d",#N/A,FALSE,"p&amp;l_t&amp;D_01_02 (2)"}</definedName>
    <definedName name="sale_1" localSheetId="18" hidden="1">{"pl_t&amp;d",#N/A,FALSE,"p&amp;l_t&amp;D_01_02 (2)"}</definedName>
    <definedName name="sale_1" localSheetId="19" hidden="1">{"pl_t&amp;d",#N/A,FALSE,"p&amp;l_t&amp;D_01_02 (2)"}</definedName>
    <definedName name="sale_1" localSheetId="20" hidden="1">{"pl_t&amp;d",#N/A,FALSE,"p&amp;l_t&amp;D_01_02 (2)"}</definedName>
    <definedName name="sale_1" localSheetId="21" hidden="1">{"pl_t&amp;d",#N/A,FALSE,"p&amp;l_t&amp;D_01_02 (2)"}</definedName>
    <definedName name="sale_1" localSheetId="22" hidden="1">{"pl_t&amp;d",#N/A,FALSE,"p&amp;l_t&amp;D_01_02 (2)"}</definedName>
    <definedName name="sale_1" localSheetId="24" hidden="1">{"pl_t&amp;d",#N/A,FALSE,"p&amp;l_t&amp;D_01_02 (2)"}</definedName>
    <definedName name="sale_1" localSheetId="4" hidden="1">{"pl_t&amp;d",#N/A,FALSE,"p&amp;l_t&amp;D_01_02 (2)"}</definedName>
    <definedName name="sale_1" localSheetId="3" hidden="1">{"pl_t&amp;d",#N/A,FALSE,"p&amp;l_t&amp;D_01_02 (2)"}</definedName>
    <definedName name="sale_1" localSheetId="5" hidden="1">{"pl_t&amp;d",#N/A,FALSE,"p&amp;l_t&amp;D_01_02 (2)"}</definedName>
    <definedName name="sale_1" localSheetId="6" hidden="1">{"pl_t&amp;d",#N/A,FALSE,"p&amp;l_t&amp;D_01_02 (2)"}</definedName>
    <definedName name="sale_1" localSheetId="7" hidden="1">{"pl_t&amp;d",#N/A,FALSE,"p&amp;l_t&amp;D_01_02 (2)"}</definedName>
    <definedName name="sale_1" localSheetId="8" hidden="1">{"pl_t&amp;d",#N/A,FALSE,"p&amp;l_t&amp;D_01_02 (2)"}</definedName>
    <definedName name="sale_1" localSheetId="9" hidden="1">{"pl_t&amp;d",#N/A,FALSE,"p&amp;l_t&amp;D_01_02 (2)"}</definedName>
    <definedName name="sale_1" hidden="1">{"pl_t&amp;d",#N/A,FALSE,"p&amp;l_t&amp;D_01_02 (2)"}</definedName>
    <definedName name="sales" localSheetId="2" hidden="1">{"pl_t&amp;d",#N/A,FALSE,"p&amp;l_t&amp;D_01_02 (2)"}</definedName>
    <definedName name="sales" localSheetId="16" hidden="1">{"pl_t&amp;d",#N/A,FALSE,"p&amp;l_t&amp;D_01_02 (2)"}</definedName>
    <definedName name="sales" localSheetId="17" hidden="1">{"pl_t&amp;d",#N/A,FALSE,"p&amp;l_t&amp;D_01_02 (2)"}</definedName>
    <definedName name="sales" localSheetId="18" hidden="1">{"pl_t&amp;d",#N/A,FALSE,"p&amp;l_t&amp;D_01_02 (2)"}</definedName>
    <definedName name="sales" localSheetId="19" hidden="1">{"pl_t&amp;d",#N/A,FALSE,"p&amp;l_t&amp;D_01_02 (2)"}</definedName>
    <definedName name="sales" localSheetId="20" hidden="1">{"pl_t&amp;d",#N/A,FALSE,"p&amp;l_t&amp;D_01_02 (2)"}</definedName>
    <definedName name="sales" localSheetId="21" hidden="1">{"pl_t&amp;d",#N/A,FALSE,"p&amp;l_t&amp;D_01_02 (2)"}</definedName>
    <definedName name="sales" localSheetId="22" hidden="1">{"pl_t&amp;d",#N/A,FALSE,"p&amp;l_t&amp;D_01_02 (2)"}</definedName>
    <definedName name="sales" localSheetId="24" hidden="1">{"pl_t&amp;d",#N/A,FALSE,"p&amp;l_t&amp;D_01_02 (2)"}</definedName>
    <definedName name="sales" localSheetId="4" hidden="1">{"pl_t&amp;d",#N/A,FALSE,"p&amp;l_t&amp;D_01_02 (2)"}</definedName>
    <definedName name="sales" localSheetId="3" hidden="1">{"pl_t&amp;d",#N/A,FALSE,"p&amp;l_t&amp;D_01_02 (2)"}</definedName>
    <definedName name="sales" localSheetId="5" hidden="1">{"pl_t&amp;d",#N/A,FALSE,"p&amp;l_t&amp;D_01_02 (2)"}</definedName>
    <definedName name="sales" localSheetId="6" hidden="1">{"pl_t&amp;d",#N/A,FALSE,"p&amp;l_t&amp;D_01_02 (2)"}</definedName>
    <definedName name="sales" localSheetId="7" hidden="1">{"pl_t&amp;d",#N/A,FALSE,"p&amp;l_t&amp;D_01_02 (2)"}</definedName>
    <definedName name="sales" localSheetId="8" hidden="1">{"pl_t&amp;d",#N/A,FALSE,"p&amp;l_t&amp;D_01_02 (2)"}</definedName>
    <definedName name="sales" localSheetId="9" hidden="1">{"pl_t&amp;d",#N/A,FALSE,"p&amp;l_t&amp;D_01_02 (2)"}</definedName>
    <definedName name="sales" hidden="1">{"pl_t&amp;d",#N/A,FALSE,"p&amp;l_t&amp;D_01_02 (2)"}</definedName>
    <definedName name="sales_1" localSheetId="2" hidden="1">{"pl_t&amp;d",#N/A,FALSE,"p&amp;l_t&amp;D_01_02 (2)"}</definedName>
    <definedName name="sales_1" localSheetId="16" hidden="1">{"pl_t&amp;d",#N/A,FALSE,"p&amp;l_t&amp;D_01_02 (2)"}</definedName>
    <definedName name="sales_1" localSheetId="17" hidden="1">{"pl_t&amp;d",#N/A,FALSE,"p&amp;l_t&amp;D_01_02 (2)"}</definedName>
    <definedName name="sales_1" localSheetId="18" hidden="1">{"pl_t&amp;d",#N/A,FALSE,"p&amp;l_t&amp;D_01_02 (2)"}</definedName>
    <definedName name="sales_1" localSheetId="19" hidden="1">{"pl_t&amp;d",#N/A,FALSE,"p&amp;l_t&amp;D_01_02 (2)"}</definedName>
    <definedName name="sales_1" localSheetId="20" hidden="1">{"pl_t&amp;d",#N/A,FALSE,"p&amp;l_t&amp;D_01_02 (2)"}</definedName>
    <definedName name="sales_1" localSheetId="21" hidden="1">{"pl_t&amp;d",#N/A,FALSE,"p&amp;l_t&amp;D_01_02 (2)"}</definedName>
    <definedName name="sales_1" localSheetId="22" hidden="1">{"pl_t&amp;d",#N/A,FALSE,"p&amp;l_t&amp;D_01_02 (2)"}</definedName>
    <definedName name="sales_1" localSheetId="24" hidden="1">{"pl_t&amp;d",#N/A,FALSE,"p&amp;l_t&amp;D_01_02 (2)"}</definedName>
    <definedName name="sales_1" localSheetId="4" hidden="1">{"pl_t&amp;d",#N/A,FALSE,"p&amp;l_t&amp;D_01_02 (2)"}</definedName>
    <definedName name="sales_1" localSheetId="3" hidden="1">{"pl_t&amp;d",#N/A,FALSE,"p&amp;l_t&amp;D_01_02 (2)"}</definedName>
    <definedName name="sales_1" localSheetId="5" hidden="1">{"pl_t&amp;d",#N/A,FALSE,"p&amp;l_t&amp;D_01_02 (2)"}</definedName>
    <definedName name="sales_1" localSheetId="6" hidden="1">{"pl_t&amp;d",#N/A,FALSE,"p&amp;l_t&amp;D_01_02 (2)"}</definedName>
    <definedName name="sales_1" localSheetId="7" hidden="1">{"pl_t&amp;d",#N/A,FALSE,"p&amp;l_t&amp;D_01_02 (2)"}</definedName>
    <definedName name="sales_1" localSheetId="8" hidden="1">{"pl_t&amp;d",#N/A,FALSE,"p&amp;l_t&amp;D_01_02 (2)"}</definedName>
    <definedName name="sales_1" localSheetId="9" hidden="1">{"pl_t&amp;d",#N/A,FALSE,"p&amp;l_t&amp;D_01_02 (2)"}</definedName>
    <definedName name="sales_1" hidden="1">{"pl_t&amp;d",#N/A,FALSE,"p&amp;l_t&amp;D_01_02 (2)"}</definedName>
    <definedName name="sales2" localSheetId="2" hidden="1">{"pl_t&amp;d",#N/A,FALSE,"p&amp;l_t&amp;D_01_02 (2)"}</definedName>
    <definedName name="sales2" localSheetId="16" hidden="1">{"pl_t&amp;d",#N/A,FALSE,"p&amp;l_t&amp;D_01_02 (2)"}</definedName>
    <definedName name="sales2" localSheetId="17" hidden="1">{"pl_t&amp;d",#N/A,FALSE,"p&amp;l_t&amp;D_01_02 (2)"}</definedName>
    <definedName name="sales2" localSheetId="18" hidden="1">{"pl_t&amp;d",#N/A,FALSE,"p&amp;l_t&amp;D_01_02 (2)"}</definedName>
    <definedName name="sales2" localSheetId="19" hidden="1">{"pl_t&amp;d",#N/A,FALSE,"p&amp;l_t&amp;D_01_02 (2)"}</definedName>
    <definedName name="sales2" localSheetId="20" hidden="1">{"pl_t&amp;d",#N/A,FALSE,"p&amp;l_t&amp;D_01_02 (2)"}</definedName>
    <definedName name="sales2" localSheetId="21" hidden="1">{"pl_t&amp;d",#N/A,FALSE,"p&amp;l_t&amp;D_01_02 (2)"}</definedName>
    <definedName name="sales2" localSheetId="22" hidden="1">{"pl_t&amp;d",#N/A,FALSE,"p&amp;l_t&amp;D_01_02 (2)"}</definedName>
    <definedName name="sales2" localSheetId="24" hidden="1">{"pl_t&amp;d",#N/A,FALSE,"p&amp;l_t&amp;D_01_02 (2)"}</definedName>
    <definedName name="sales2" localSheetId="4" hidden="1">{"pl_t&amp;d",#N/A,FALSE,"p&amp;l_t&amp;D_01_02 (2)"}</definedName>
    <definedName name="sales2" localSheetId="3" hidden="1">{"pl_t&amp;d",#N/A,FALSE,"p&amp;l_t&amp;D_01_02 (2)"}</definedName>
    <definedName name="sales2" localSheetId="5" hidden="1">{"pl_t&amp;d",#N/A,FALSE,"p&amp;l_t&amp;D_01_02 (2)"}</definedName>
    <definedName name="sales2" localSheetId="6" hidden="1">{"pl_t&amp;d",#N/A,FALSE,"p&amp;l_t&amp;D_01_02 (2)"}</definedName>
    <definedName name="sales2" localSheetId="7" hidden="1">{"pl_t&amp;d",#N/A,FALSE,"p&amp;l_t&amp;D_01_02 (2)"}</definedName>
    <definedName name="sales2" localSheetId="8" hidden="1">{"pl_t&amp;d",#N/A,FALSE,"p&amp;l_t&amp;D_01_02 (2)"}</definedName>
    <definedName name="sales2" localSheetId="9" hidden="1">{"pl_t&amp;d",#N/A,FALSE,"p&amp;l_t&amp;D_01_02 (2)"}</definedName>
    <definedName name="sales2" hidden="1">{"pl_t&amp;d",#N/A,FALSE,"p&amp;l_t&amp;D_01_02 (2)"}</definedName>
    <definedName name="sales2_1" localSheetId="2" hidden="1">{"pl_t&amp;d",#N/A,FALSE,"p&amp;l_t&amp;D_01_02 (2)"}</definedName>
    <definedName name="sales2_1" localSheetId="16" hidden="1">{"pl_t&amp;d",#N/A,FALSE,"p&amp;l_t&amp;D_01_02 (2)"}</definedName>
    <definedName name="sales2_1" localSheetId="17" hidden="1">{"pl_t&amp;d",#N/A,FALSE,"p&amp;l_t&amp;D_01_02 (2)"}</definedName>
    <definedName name="sales2_1" localSheetId="18" hidden="1">{"pl_t&amp;d",#N/A,FALSE,"p&amp;l_t&amp;D_01_02 (2)"}</definedName>
    <definedName name="sales2_1" localSheetId="19" hidden="1">{"pl_t&amp;d",#N/A,FALSE,"p&amp;l_t&amp;D_01_02 (2)"}</definedName>
    <definedName name="sales2_1" localSheetId="20" hidden="1">{"pl_t&amp;d",#N/A,FALSE,"p&amp;l_t&amp;D_01_02 (2)"}</definedName>
    <definedName name="sales2_1" localSheetId="21" hidden="1">{"pl_t&amp;d",#N/A,FALSE,"p&amp;l_t&amp;D_01_02 (2)"}</definedName>
    <definedName name="sales2_1" localSheetId="22" hidden="1">{"pl_t&amp;d",#N/A,FALSE,"p&amp;l_t&amp;D_01_02 (2)"}</definedName>
    <definedName name="sales2_1" localSheetId="24" hidden="1">{"pl_t&amp;d",#N/A,FALSE,"p&amp;l_t&amp;D_01_02 (2)"}</definedName>
    <definedName name="sales2_1" localSheetId="4" hidden="1">{"pl_t&amp;d",#N/A,FALSE,"p&amp;l_t&amp;D_01_02 (2)"}</definedName>
    <definedName name="sales2_1" localSheetId="3" hidden="1">{"pl_t&amp;d",#N/A,FALSE,"p&amp;l_t&amp;D_01_02 (2)"}</definedName>
    <definedName name="sales2_1" localSheetId="5" hidden="1">{"pl_t&amp;d",#N/A,FALSE,"p&amp;l_t&amp;D_01_02 (2)"}</definedName>
    <definedName name="sales2_1" localSheetId="6" hidden="1">{"pl_t&amp;d",#N/A,FALSE,"p&amp;l_t&amp;D_01_02 (2)"}</definedName>
    <definedName name="sales2_1" localSheetId="7" hidden="1">{"pl_t&amp;d",#N/A,FALSE,"p&amp;l_t&amp;D_01_02 (2)"}</definedName>
    <definedName name="sales2_1" localSheetId="8" hidden="1">{"pl_t&amp;d",#N/A,FALSE,"p&amp;l_t&amp;D_01_02 (2)"}</definedName>
    <definedName name="sales2_1" localSheetId="9" hidden="1">{"pl_t&amp;d",#N/A,FALSE,"p&amp;l_t&amp;D_01_02 (2)"}</definedName>
    <definedName name="sales2_1" hidden="1">{"pl_t&amp;d",#N/A,FALSE,"p&amp;l_t&amp;D_01_02 (2)"}</definedName>
    <definedName name="SALES3" localSheetId="2" hidden="1">{"pl_t&amp;d",#N/A,FALSE,"p&amp;l_t&amp;D_01_02 (2)"}</definedName>
    <definedName name="SALES3" localSheetId="16" hidden="1">{"pl_t&amp;d",#N/A,FALSE,"p&amp;l_t&amp;D_01_02 (2)"}</definedName>
    <definedName name="SALES3" localSheetId="17" hidden="1">{"pl_t&amp;d",#N/A,FALSE,"p&amp;l_t&amp;D_01_02 (2)"}</definedName>
    <definedName name="SALES3" localSheetId="18" hidden="1">{"pl_t&amp;d",#N/A,FALSE,"p&amp;l_t&amp;D_01_02 (2)"}</definedName>
    <definedName name="SALES3" localSheetId="19" hidden="1">{"pl_t&amp;d",#N/A,FALSE,"p&amp;l_t&amp;D_01_02 (2)"}</definedName>
    <definedName name="SALES3" localSheetId="20" hidden="1">{"pl_t&amp;d",#N/A,FALSE,"p&amp;l_t&amp;D_01_02 (2)"}</definedName>
    <definedName name="SALES3" localSheetId="21" hidden="1">{"pl_t&amp;d",#N/A,FALSE,"p&amp;l_t&amp;D_01_02 (2)"}</definedName>
    <definedName name="SALES3" localSheetId="22" hidden="1">{"pl_t&amp;d",#N/A,FALSE,"p&amp;l_t&amp;D_01_02 (2)"}</definedName>
    <definedName name="SALES3" localSheetId="24" hidden="1">{"pl_t&amp;d",#N/A,FALSE,"p&amp;l_t&amp;D_01_02 (2)"}</definedName>
    <definedName name="SALES3" localSheetId="4" hidden="1">{"pl_t&amp;d",#N/A,FALSE,"p&amp;l_t&amp;D_01_02 (2)"}</definedName>
    <definedName name="SALES3" localSheetId="3" hidden="1">{"pl_t&amp;d",#N/A,FALSE,"p&amp;l_t&amp;D_01_02 (2)"}</definedName>
    <definedName name="SALES3" localSheetId="5" hidden="1">{"pl_t&amp;d",#N/A,FALSE,"p&amp;l_t&amp;D_01_02 (2)"}</definedName>
    <definedName name="SALES3" localSheetId="6" hidden="1">{"pl_t&amp;d",#N/A,FALSE,"p&amp;l_t&amp;D_01_02 (2)"}</definedName>
    <definedName name="SALES3" localSheetId="7" hidden="1">{"pl_t&amp;d",#N/A,FALSE,"p&amp;l_t&amp;D_01_02 (2)"}</definedName>
    <definedName name="SALES3" localSheetId="8" hidden="1">{"pl_t&amp;d",#N/A,FALSE,"p&amp;l_t&amp;D_01_02 (2)"}</definedName>
    <definedName name="SALES3" localSheetId="9" hidden="1">{"pl_t&amp;d",#N/A,FALSE,"p&amp;l_t&amp;D_01_02 (2)"}</definedName>
    <definedName name="SALES3" hidden="1">{"pl_t&amp;d",#N/A,FALSE,"p&amp;l_t&amp;D_01_02 (2)"}</definedName>
    <definedName name="SALES3_1" localSheetId="2" hidden="1">{"pl_t&amp;d",#N/A,FALSE,"p&amp;l_t&amp;D_01_02 (2)"}</definedName>
    <definedName name="SALES3_1" localSheetId="16" hidden="1">{"pl_t&amp;d",#N/A,FALSE,"p&amp;l_t&amp;D_01_02 (2)"}</definedName>
    <definedName name="SALES3_1" localSheetId="17" hidden="1">{"pl_t&amp;d",#N/A,FALSE,"p&amp;l_t&amp;D_01_02 (2)"}</definedName>
    <definedName name="SALES3_1" localSheetId="18" hidden="1">{"pl_t&amp;d",#N/A,FALSE,"p&amp;l_t&amp;D_01_02 (2)"}</definedName>
    <definedName name="SALES3_1" localSheetId="19" hidden="1">{"pl_t&amp;d",#N/A,FALSE,"p&amp;l_t&amp;D_01_02 (2)"}</definedName>
    <definedName name="SALES3_1" localSheetId="20" hidden="1">{"pl_t&amp;d",#N/A,FALSE,"p&amp;l_t&amp;D_01_02 (2)"}</definedName>
    <definedName name="SALES3_1" localSheetId="21" hidden="1">{"pl_t&amp;d",#N/A,FALSE,"p&amp;l_t&amp;D_01_02 (2)"}</definedName>
    <definedName name="SALES3_1" localSheetId="22" hidden="1">{"pl_t&amp;d",#N/A,FALSE,"p&amp;l_t&amp;D_01_02 (2)"}</definedName>
    <definedName name="SALES3_1" localSheetId="24" hidden="1">{"pl_t&amp;d",#N/A,FALSE,"p&amp;l_t&amp;D_01_02 (2)"}</definedName>
    <definedName name="SALES3_1" localSheetId="4" hidden="1">{"pl_t&amp;d",#N/A,FALSE,"p&amp;l_t&amp;D_01_02 (2)"}</definedName>
    <definedName name="SALES3_1" localSheetId="3" hidden="1">{"pl_t&amp;d",#N/A,FALSE,"p&amp;l_t&amp;D_01_02 (2)"}</definedName>
    <definedName name="SALES3_1" localSheetId="5" hidden="1">{"pl_t&amp;d",#N/A,FALSE,"p&amp;l_t&amp;D_01_02 (2)"}</definedName>
    <definedName name="SALES3_1" localSheetId="6" hidden="1">{"pl_t&amp;d",#N/A,FALSE,"p&amp;l_t&amp;D_01_02 (2)"}</definedName>
    <definedName name="SALES3_1" localSheetId="7" hidden="1">{"pl_t&amp;d",#N/A,FALSE,"p&amp;l_t&amp;D_01_02 (2)"}</definedName>
    <definedName name="SALES3_1" localSheetId="8" hidden="1">{"pl_t&amp;d",#N/A,FALSE,"p&amp;l_t&amp;D_01_02 (2)"}</definedName>
    <definedName name="SALES3_1" localSheetId="9" hidden="1">{"pl_t&amp;d",#N/A,FALSE,"p&amp;l_t&amp;D_01_02 (2)"}</definedName>
    <definedName name="SALES3_1" hidden="1">{"pl_t&amp;d",#N/A,FALSE,"p&amp;l_t&amp;D_01_02 (2)"}</definedName>
    <definedName name="Salesconfl" localSheetId="2" hidden="1">{"pl_t&amp;d",#N/A,FALSE,"p&amp;l_t&amp;D_01_02 (2)"}</definedName>
    <definedName name="Salesconfl" localSheetId="16" hidden="1">{"pl_t&amp;d",#N/A,FALSE,"p&amp;l_t&amp;D_01_02 (2)"}</definedName>
    <definedName name="Salesconfl" localSheetId="17" hidden="1">{"pl_t&amp;d",#N/A,FALSE,"p&amp;l_t&amp;D_01_02 (2)"}</definedName>
    <definedName name="Salesconfl" localSheetId="18" hidden="1">{"pl_t&amp;d",#N/A,FALSE,"p&amp;l_t&amp;D_01_02 (2)"}</definedName>
    <definedName name="Salesconfl" localSheetId="19" hidden="1">{"pl_t&amp;d",#N/A,FALSE,"p&amp;l_t&amp;D_01_02 (2)"}</definedName>
    <definedName name="Salesconfl" localSheetId="20" hidden="1">{"pl_t&amp;d",#N/A,FALSE,"p&amp;l_t&amp;D_01_02 (2)"}</definedName>
    <definedName name="Salesconfl" localSheetId="21" hidden="1">{"pl_t&amp;d",#N/A,FALSE,"p&amp;l_t&amp;D_01_02 (2)"}</definedName>
    <definedName name="Salesconfl" localSheetId="22" hidden="1">{"pl_t&amp;d",#N/A,FALSE,"p&amp;l_t&amp;D_01_02 (2)"}</definedName>
    <definedName name="Salesconfl" localSheetId="24" hidden="1">{"pl_t&amp;d",#N/A,FALSE,"p&amp;l_t&amp;D_01_02 (2)"}</definedName>
    <definedName name="Salesconfl" localSheetId="4" hidden="1">{"pl_t&amp;d",#N/A,FALSE,"p&amp;l_t&amp;D_01_02 (2)"}</definedName>
    <definedName name="Salesconfl" localSheetId="3" hidden="1">{"pl_t&amp;d",#N/A,FALSE,"p&amp;l_t&amp;D_01_02 (2)"}</definedName>
    <definedName name="Salesconfl" localSheetId="5" hidden="1">{"pl_t&amp;d",#N/A,FALSE,"p&amp;l_t&amp;D_01_02 (2)"}</definedName>
    <definedName name="Salesconfl" localSheetId="6" hidden="1">{"pl_t&amp;d",#N/A,FALSE,"p&amp;l_t&amp;D_01_02 (2)"}</definedName>
    <definedName name="Salesconfl" localSheetId="7" hidden="1">{"pl_t&amp;d",#N/A,FALSE,"p&amp;l_t&amp;D_01_02 (2)"}</definedName>
    <definedName name="Salesconfl" localSheetId="8" hidden="1">{"pl_t&amp;d",#N/A,FALSE,"p&amp;l_t&amp;D_01_02 (2)"}</definedName>
    <definedName name="Salesconfl" localSheetId="9" hidden="1">{"pl_t&amp;d",#N/A,FALSE,"p&amp;l_t&amp;D_01_02 (2)"}</definedName>
    <definedName name="Salesconfl" hidden="1">{"pl_t&amp;d",#N/A,FALSE,"p&amp;l_t&amp;D_01_02 (2)"}</definedName>
    <definedName name="Salesconfl_1" localSheetId="2" hidden="1">{"pl_t&amp;d",#N/A,FALSE,"p&amp;l_t&amp;D_01_02 (2)"}</definedName>
    <definedName name="Salesconfl_1" localSheetId="16" hidden="1">{"pl_t&amp;d",#N/A,FALSE,"p&amp;l_t&amp;D_01_02 (2)"}</definedName>
    <definedName name="Salesconfl_1" localSheetId="17" hidden="1">{"pl_t&amp;d",#N/A,FALSE,"p&amp;l_t&amp;D_01_02 (2)"}</definedName>
    <definedName name="Salesconfl_1" localSheetId="18" hidden="1">{"pl_t&amp;d",#N/A,FALSE,"p&amp;l_t&amp;D_01_02 (2)"}</definedName>
    <definedName name="Salesconfl_1" localSheetId="19" hidden="1">{"pl_t&amp;d",#N/A,FALSE,"p&amp;l_t&amp;D_01_02 (2)"}</definedName>
    <definedName name="Salesconfl_1" localSheetId="20" hidden="1">{"pl_t&amp;d",#N/A,FALSE,"p&amp;l_t&amp;D_01_02 (2)"}</definedName>
    <definedName name="Salesconfl_1" localSheetId="21" hidden="1">{"pl_t&amp;d",#N/A,FALSE,"p&amp;l_t&amp;D_01_02 (2)"}</definedName>
    <definedName name="Salesconfl_1" localSheetId="22" hidden="1">{"pl_t&amp;d",#N/A,FALSE,"p&amp;l_t&amp;D_01_02 (2)"}</definedName>
    <definedName name="Salesconfl_1" localSheetId="24" hidden="1">{"pl_t&amp;d",#N/A,FALSE,"p&amp;l_t&amp;D_01_02 (2)"}</definedName>
    <definedName name="Salesconfl_1" localSheetId="4" hidden="1">{"pl_t&amp;d",#N/A,FALSE,"p&amp;l_t&amp;D_01_02 (2)"}</definedName>
    <definedName name="Salesconfl_1" localSheetId="3" hidden="1">{"pl_t&amp;d",#N/A,FALSE,"p&amp;l_t&amp;D_01_02 (2)"}</definedName>
    <definedName name="Salesconfl_1" localSheetId="5" hidden="1">{"pl_t&amp;d",#N/A,FALSE,"p&amp;l_t&amp;D_01_02 (2)"}</definedName>
    <definedName name="Salesconfl_1" localSheetId="6" hidden="1">{"pl_t&amp;d",#N/A,FALSE,"p&amp;l_t&amp;D_01_02 (2)"}</definedName>
    <definedName name="Salesconfl_1" localSheetId="7" hidden="1">{"pl_t&amp;d",#N/A,FALSE,"p&amp;l_t&amp;D_01_02 (2)"}</definedName>
    <definedName name="Salesconfl_1" localSheetId="8" hidden="1">{"pl_t&amp;d",#N/A,FALSE,"p&amp;l_t&amp;D_01_02 (2)"}</definedName>
    <definedName name="Salesconfl_1" localSheetId="9" hidden="1">{"pl_t&amp;d",#N/A,FALSE,"p&amp;l_t&amp;D_01_02 (2)"}</definedName>
    <definedName name="Salesconfl_1" hidden="1">{"pl_t&amp;d",#N/A,FALSE,"p&amp;l_t&amp;D_01_02 (2)"}</definedName>
    <definedName name="Salesconflict" localSheetId="2" hidden="1">{"pl_t&amp;d",#N/A,FALSE,"p&amp;l_t&amp;D_01_02 (2)"}</definedName>
    <definedName name="Salesconflict" localSheetId="16" hidden="1">{"pl_t&amp;d",#N/A,FALSE,"p&amp;l_t&amp;D_01_02 (2)"}</definedName>
    <definedName name="Salesconflict" localSheetId="17" hidden="1">{"pl_t&amp;d",#N/A,FALSE,"p&amp;l_t&amp;D_01_02 (2)"}</definedName>
    <definedName name="Salesconflict" localSheetId="18" hidden="1">{"pl_t&amp;d",#N/A,FALSE,"p&amp;l_t&amp;D_01_02 (2)"}</definedName>
    <definedName name="Salesconflict" localSheetId="19" hidden="1">{"pl_t&amp;d",#N/A,FALSE,"p&amp;l_t&amp;D_01_02 (2)"}</definedName>
    <definedName name="Salesconflict" localSheetId="20" hidden="1">{"pl_t&amp;d",#N/A,FALSE,"p&amp;l_t&amp;D_01_02 (2)"}</definedName>
    <definedName name="Salesconflict" localSheetId="21" hidden="1">{"pl_t&amp;d",#N/A,FALSE,"p&amp;l_t&amp;D_01_02 (2)"}</definedName>
    <definedName name="Salesconflict" localSheetId="22" hidden="1">{"pl_t&amp;d",#N/A,FALSE,"p&amp;l_t&amp;D_01_02 (2)"}</definedName>
    <definedName name="Salesconflict" localSheetId="24" hidden="1">{"pl_t&amp;d",#N/A,FALSE,"p&amp;l_t&amp;D_01_02 (2)"}</definedName>
    <definedName name="Salesconflict" localSheetId="4" hidden="1">{"pl_t&amp;d",#N/A,FALSE,"p&amp;l_t&amp;D_01_02 (2)"}</definedName>
    <definedName name="Salesconflict" localSheetId="3" hidden="1">{"pl_t&amp;d",#N/A,FALSE,"p&amp;l_t&amp;D_01_02 (2)"}</definedName>
    <definedName name="Salesconflict" localSheetId="5" hidden="1">{"pl_t&amp;d",#N/A,FALSE,"p&amp;l_t&amp;D_01_02 (2)"}</definedName>
    <definedName name="Salesconflict" localSheetId="6" hidden="1">{"pl_t&amp;d",#N/A,FALSE,"p&amp;l_t&amp;D_01_02 (2)"}</definedName>
    <definedName name="Salesconflict" localSheetId="7" hidden="1">{"pl_t&amp;d",#N/A,FALSE,"p&amp;l_t&amp;D_01_02 (2)"}</definedName>
    <definedName name="Salesconflict" localSheetId="8" hidden="1">{"pl_t&amp;d",#N/A,FALSE,"p&amp;l_t&amp;D_01_02 (2)"}</definedName>
    <definedName name="Salesconflict" localSheetId="9" hidden="1">{"pl_t&amp;d",#N/A,FALSE,"p&amp;l_t&amp;D_01_02 (2)"}</definedName>
    <definedName name="Salesconflict" hidden="1">{"pl_t&amp;d",#N/A,FALSE,"p&amp;l_t&amp;D_01_02 (2)"}</definedName>
    <definedName name="Salesconflict_1" localSheetId="2" hidden="1">{"pl_t&amp;d",#N/A,FALSE,"p&amp;l_t&amp;D_01_02 (2)"}</definedName>
    <definedName name="Salesconflict_1" localSheetId="16" hidden="1">{"pl_t&amp;d",#N/A,FALSE,"p&amp;l_t&amp;D_01_02 (2)"}</definedName>
    <definedName name="Salesconflict_1" localSheetId="17" hidden="1">{"pl_t&amp;d",#N/A,FALSE,"p&amp;l_t&amp;D_01_02 (2)"}</definedName>
    <definedName name="Salesconflict_1" localSheetId="18" hidden="1">{"pl_t&amp;d",#N/A,FALSE,"p&amp;l_t&amp;D_01_02 (2)"}</definedName>
    <definedName name="Salesconflict_1" localSheetId="19" hidden="1">{"pl_t&amp;d",#N/A,FALSE,"p&amp;l_t&amp;D_01_02 (2)"}</definedName>
    <definedName name="Salesconflict_1" localSheetId="20" hidden="1">{"pl_t&amp;d",#N/A,FALSE,"p&amp;l_t&amp;D_01_02 (2)"}</definedName>
    <definedName name="Salesconflict_1" localSheetId="21" hidden="1">{"pl_t&amp;d",#N/A,FALSE,"p&amp;l_t&amp;D_01_02 (2)"}</definedName>
    <definedName name="Salesconflict_1" localSheetId="22" hidden="1">{"pl_t&amp;d",#N/A,FALSE,"p&amp;l_t&amp;D_01_02 (2)"}</definedName>
    <definedName name="Salesconflict_1" localSheetId="24" hidden="1">{"pl_t&amp;d",#N/A,FALSE,"p&amp;l_t&amp;D_01_02 (2)"}</definedName>
    <definedName name="Salesconflict_1" localSheetId="4" hidden="1">{"pl_t&amp;d",#N/A,FALSE,"p&amp;l_t&amp;D_01_02 (2)"}</definedName>
    <definedName name="Salesconflict_1" localSheetId="3" hidden="1">{"pl_t&amp;d",#N/A,FALSE,"p&amp;l_t&amp;D_01_02 (2)"}</definedName>
    <definedName name="Salesconflict_1" localSheetId="5" hidden="1">{"pl_t&amp;d",#N/A,FALSE,"p&amp;l_t&amp;D_01_02 (2)"}</definedName>
    <definedName name="Salesconflict_1" localSheetId="6" hidden="1">{"pl_t&amp;d",#N/A,FALSE,"p&amp;l_t&amp;D_01_02 (2)"}</definedName>
    <definedName name="Salesconflict_1" localSheetId="7" hidden="1">{"pl_t&amp;d",#N/A,FALSE,"p&amp;l_t&amp;D_01_02 (2)"}</definedName>
    <definedName name="Salesconflict_1" localSheetId="8" hidden="1">{"pl_t&amp;d",#N/A,FALSE,"p&amp;l_t&amp;D_01_02 (2)"}</definedName>
    <definedName name="Salesconflict_1" localSheetId="9" hidden="1">{"pl_t&amp;d",#N/A,FALSE,"p&amp;l_t&amp;D_01_02 (2)"}</definedName>
    <definedName name="Salesconflict_1" hidden="1">{"pl_t&amp;d",#N/A,FALSE,"p&amp;l_t&amp;D_01_02 (2)"}</definedName>
    <definedName name="satheesh" localSheetId="2"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6"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7"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8"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9"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20"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21"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22"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24"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4"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3"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5"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6"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7"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8"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9" hidden="1">{#N/A,#N/A,FALSE,"1.1";#N/A,#N/A,FALSE,"1.1a";#N/A,#N/A,FALSE,"1.1b";#N/A,#N/A,FALSE,"1.1c";#N/A,#N/A,FALSE,"1.1e";#N/A,#N/A,FALSE,"1.1f";#N/A,#N/A,FALSE,"1.1g";#N/A,#N/A,FALSE,"1.1h_T";#N/A,#N/A,FALSE,"1.1h_D";#N/A,#N/A,FALSE,"1.2";#N/A,#N/A,FALSE,"1.3";#N/A,#N/A,FALSE,"1.3b";#N/A,#N/A,FALSE,"1.4";#N/A,#N/A,FALSE,"1.5";#N/A,#N/A,FALSE,"1.6";#N/A,#N/A,FALSE,"2.1";#N/A,#N/A,FALSE,"SOD";#N/A,#N/A,FALSE,"OL";#N/A,#N/A,FALSE,"CF"}</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br" localSheetId="2">#REF!</definedName>
    <definedName name="sbr" localSheetId="16">#REF!</definedName>
    <definedName name="sbr" localSheetId="17">#REF!</definedName>
    <definedName name="sbr" localSheetId="18">#REF!</definedName>
    <definedName name="sbr" localSheetId="19">#REF!</definedName>
    <definedName name="sbr" localSheetId="20">#REF!</definedName>
    <definedName name="sbr" localSheetId="21">#REF!</definedName>
    <definedName name="sbr" localSheetId="22">#REF!</definedName>
    <definedName name="sbr" localSheetId="24">#REF!</definedName>
    <definedName name="sbr" localSheetId="4">#REF!</definedName>
    <definedName name="sbr" localSheetId="3">#REF!</definedName>
    <definedName name="sbr" localSheetId="7">#REF!</definedName>
    <definedName name="sbr" localSheetId="8">#REF!</definedName>
    <definedName name="sbr" localSheetId="9">#REF!</definedName>
    <definedName name="sbr">#REF!</definedName>
    <definedName name="sbrhv" localSheetId="2">#REF!</definedName>
    <definedName name="sbrhv" localSheetId="17">#REF!</definedName>
    <definedName name="sbrhv" localSheetId="18">#REF!</definedName>
    <definedName name="sbrhv" localSheetId="20">#REF!</definedName>
    <definedName name="sbrhv" localSheetId="21">#REF!</definedName>
    <definedName name="sbrhv" localSheetId="22">#REF!</definedName>
    <definedName name="sbrhv" localSheetId="24">#REF!</definedName>
    <definedName name="sbrhv" localSheetId="4">#REF!</definedName>
    <definedName name="sbrhv" localSheetId="3">#REF!</definedName>
    <definedName name="sbrhv">#REF!</definedName>
    <definedName name="sd" localSheetId="2" hidden="1">{"pl_t&amp;d",#N/A,FALSE,"p&amp;l_t&amp;D_01_02 (2)"}</definedName>
    <definedName name="sd" localSheetId="16" hidden="1">{"pl_t&amp;d",#N/A,FALSE,"p&amp;l_t&amp;D_01_02 (2)"}</definedName>
    <definedName name="sd" localSheetId="17" hidden="1">{"pl_t&amp;d",#N/A,FALSE,"p&amp;l_t&amp;D_01_02 (2)"}</definedName>
    <definedName name="sd" localSheetId="18" hidden="1">{"pl_t&amp;d",#N/A,FALSE,"p&amp;l_t&amp;D_01_02 (2)"}</definedName>
    <definedName name="sd" localSheetId="19" hidden="1">{"pl_t&amp;d",#N/A,FALSE,"p&amp;l_t&amp;D_01_02 (2)"}</definedName>
    <definedName name="sd" localSheetId="20" hidden="1">{"pl_t&amp;d",#N/A,FALSE,"p&amp;l_t&amp;D_01_02 (2)"}</definedName>
    <definedName name="sd" localSheetId="21" hidden="1">{"pl_t&amp;d",#N/A,FALSE,"p&amp;l_t&amp;D_01_02 (2)"}</definedName>
    <definedName name="sd" localSheetId="22" hidden="1">{"pl_t&amp;d",#N/A,FALSE,"p&amp;l_t&amp;D_01_02 (2)"}</definedName>
    <definedName name="sd" localSheetId="24" hidden="1">{"pl_t&amp;d",#N/A,FALSE,"p&amp;l_t&amp;D_01_02 (2)"}</definedName>
    <definedName name="sd" localSheetId="4" hidden="1">{"pl_t&amp;d",#N/A,FALSE,"p&amp;l_t&amp;D_01_02 (2)"}</definedName>
    <definedName name="sd" localSheetId="3" hidden="1">{"pl_t&amp;d",#N/A,FALSE,"p&amp;l_t&amp;D_01_02 (2)"}</definedName>
    <definedName name="sd" localSheetId="5" hidden="1">{"pl_t&amp;d",#N/A,FALSE,"p&amp;l_t&amp;D_01_02 (2)"}</definedName>
    <definedName name="sd" localSheetId="6" hidden="1">{"pl_t&amp;d",#N/A,FALSE,"p&amp;l_t&amp;D_01_02 (2)"}</definedName>
    <definedName name="sd" localSheetId="7" hidden="1">{"pl_t&amp;d",#N/A,FALSE,"p&amp;l_t&amp;D_01_02 (2)"}</definedName>
    <definedName name="sd" localSheetId="8" hidden="1">{"pl_t&amp;d",#N/A,FALSE,"p&amp;l_t&amp;D_01_02 (2)"}</definedName>
    <definedName name="sd" localSheetId="9" hidden="1">{"pl_t&amp;d",#N/A,FALSE,"p&amp;l_t&amp;D_01_02 (2)"}</definedName>
    <definedName name="sd" hidden="1">{"pl_t&amp;d",#N/A,FALSE,"p&amp;l_t&amp;D_01_02 (2)"}</definedName>
    <definedName name="sd_1" localSheetId="2" hidden="1">{"pl_t&amp;d",#N/A,FALSE,"p&amp;l_t&amp;D_01_02 (2)"}</definedName>
    <definedName name="sd_1" localSheetId="16" hidden="1">{"pl_t&amp;d",#N/A,FALSE,"p&amp;l_t&amp;D_01_02 (2)"}</definedName>
    <definedName name="sd_1" localSheetId="17" hidden="1">{"pl_t&amp;d",#N/A,FALSE,"p&amp;l_t&amp;D_01_02 (2)"}</definedName>
    <definedName name="sd_1" localSheetId="18" hidden="1">{"pl_t&amp;d",#N/A,FALSE,"p&amp;l_t&amp;D_01_02 (2)"}</definedName>
    <definedName name="sd_1" localSheetId="19" hidden="1">{"pl_t&amp;d",#N/A,FALSE,"p&amp;l_t&amp;D_01_02 (2)"}</definedName>
    <definedName name="sd_1" localSheetId="20" hidden="1">{"pl_t&amp;d",#N/A,FALSE,"p&amp;l_t&amp;D_01_02 (2)"}</definedName>
    <definedName name="sd_1" localSheetId="21" hidden="1">{"pl_t&amp;d",#N/A,FALSE,"p&amp;l_t&amp;D_01_02 (2)"}</definedName>
    <definedName name="sd_1" localSheetId="22" hidden="1">{"pl_t&amp;d",#N/A,FALSE,"p&amp;l_t&amp;D_01_02 (2)"}</definedName>
    <definedName name="sd_1" localSheetId="24" hidden="1">{"pl_t&amp;d",#N/A,FALSE,"p&amp;l_t&amp;D_01_02 (2)"}</definedName>
    <definedName name="sd_1" localSheetId="4" hidden="1">{"pl_t&amp;d",#N/A,FALSE,"p&amp;l_t&amp;D_01_02 (2)"}</definedName>
    <definedName name="sd_1" localSheetId="3" hidden="1">{"pl_t&amp;d",#N/A,FALSE,"p&amp;l_t&amp;D_01_02 (2)"}</definedName>
    <definedName name="sd_1" localSheetId="5" hidden="1">{"pl_t&amp;d",#N/A,FALSE,"p&amp;l_t&amp;D_01_02 (2)"}</definedName>
    <definedName name="sd_1" localSheetId="6" hidden="1">{"pl_t&amp;d",#N/A,FALSE,"p&amp;l_t&amp;D_01_02 (2)"}</definedName>
    <definedName name="sd_1" localSheetId="7" hidden="1">{"pl_t&amp;d",#N/A,FALSE,"p&amp;l_t&amp;D_01_02 (2)"}</definedName>
    <definedName name="sd_1" localSheetId="8" hidden="1">{"pl_t&amp;d",#N/A,FALSE,"p&amp;l_t&amp;D_01_02 (2)"}</definedName>
    <definedName name="sd_1" localSheetId="9" hidden="1">{"pl_t&amp;d",#N/A,FALSE,"p&amp;l_t&amp;D_01_02 (2)"}</definedName>
    <definedName name="sd_1" hidden="1">{"pl_t&amp;d",#N/A,FALSE,"p&amp;l_t&amp;D_01_02 (2)"}</definedName>
    <definedName name="sdasdasdfasf" localSheetId="2" hidden="1">{"pl_t&amp;d",#N/A,FALSE,"p&amp;l_t&amp;D_01_02 (2)"}</definedName>
    <definedName name="sdasdasdfasf" localSheetId="16" hidden="1">{"pl_t&amp;d",#N/A,FALSE,"p&amp;l_t&amp;D_01_02 (2)"}</definedName>
    <definedName name="sdasdasdfasf" localSheetId="17" hidden="1">{"pl_t&amp;d",#N/A,FALSE,"p&amp;l_t&amp;D_01_02 (2)"}</definedName>
    <definedName name="sdasdasdfasf" localSheetId="18" hidden="1">{"pl_t&amp;d",#N/A,FALSE,"p&amp;l_t&amp;D_01_02 (2)"}</definedName>
    <definedName name="sdasdasdfasf" localSheetId="19" hidden="1">{"pl_t&amp;d",#N/A,FALSE,"p&amp;l_t&amp;D_01_02 (2)"}</definedName>
    <definedName name="sdasdasdfasf" localSheetId="20" hidden="1">{"pl_t&amp;d",#N/A,FALSE,"p&amp;l_t&amp;D_01_02 (2)"}</definedName>
    <definedName name="sdasdasdfasf" localSheetId="21" hidden="1">{"pl_t&amp;d",#N/A,FALSE,"p&amp;l_t&amp;D_01_02 (2)"}</definedName>
    <definedName name="sdasdasdfasf" localSheetId="22" hidden="1">{"pl_t&amp;d",#N/A,FALSE,"p&amp;l_t&amp;D_01_02 (2)"}</definedName>
    <definedName name="sdasdasdfasf" localSheetId="24" hidden="1">{"pl_t&amp;d",#N/A,FALSE,"p&amp;l_t&amp;D_01_02 (2)"}</definedName>
    <definedName name="sdasdasdfasf" localSheetId="4" hidden="1">{"pl_t&amp;d",#N/A,FALSE,"p&amp;l_t&amp;D_01_02 (2)"}</definedName>
    <definedName name="sdasdasdfasf" localSheetId="3" hidden="1">{"pl_t&amp;d",#N/A,FALSE,"p&amp;l_t&amp;D_01_02 (2)"}</definedName>
    <definedName name="sdasdasdfasf" localSheetId="5" hidden="1">{"pl_t&amp;d",#N/A,FALSE,"p&amp;l_t&amp;D_01_02 (2)"}</definedName>
    <definedName name="sdasdasdfasf" localSheetId="6" hidden="1">{"pl_t&amp;d",#N/A,FALSE,"p&amp;l_t&amp;D_01_02 (2)"}</definedName>
    <definedName name="sdasdasdfasf" localSheetId="7" hidden="1">{"pl_t&amp;d",#N/A,FALSE,"p&amp;l_t&amp;D_01_02 (2)"}</definedName>
    <definedName name="sdasdasdfasf" localSheetId="8" hidden="1">{"pl_t&amp;d",#N/A,FALSE,"p&amp;l_t&amp;D_01_02 (2)"}</definedName>
    <definedName name="sdasdasdfasf" localSheetId="9" hidden="1">{"pl_t&amp;d",#N/A,FALSE,"p&amp;l_t&amp;D_01_02 (2)"}</definedName>
    <definedName name="sdasdasdfasf" hidden="1">{"pl_t&amp;d",#N/A,FALSE,"p&amp;l_t&amp;D_01_02 (2)"}</definedName>
    <definedName name="sdds" localSheetId="2" hidden="1">{"pl_t&amp;d",#N/A,FALSE,"p&amp;l_t&amp;D_01_02 (2)"}</definedName>
    <definedName name="sdds" localSheetId="16" hidden="1">{"pl_t&amp;d",#N/A,FALSE,"p&amp;l_t&amp;D_01_02 (2)"}</definedName>
    <definedName name="sdds" localSheetId="17" hidden="1">{"pl_t&amp;d",#N/A,FALSE,"p&amp;l_t&amp;D_01_02 (2)"}</definedName>
    <definedName name="sdds" localSheetId="18" hidden="1">{"pl_t&amp;d",#N/A,FALSE,"p&amp;l_t&amp;D_01_02 (2)"}</definedName>
    <definedName name="sdds" localSheetId="19" hidden="1">{"pl_t&amp;d",#N/A,FALSE,"p&amp;l_t&amp;D_01_02 (2)"}</definedName>
    <definedName name="sdds" localSheetId="20" hidden="1">{"pl_t&amp;d",#N/A,FALSE,"p&amp;l_t&amp;D_01_02 (2)"}</definedName>
    <definedName name="sdds" localSheetId="21" hidden="1">{"pl_t&amp;d",#N/A,FALSE,"p&amp;l_t&amp;D_01_02 (2)"}</definedName>
    <definedName name="sdds" localSheetId="22" hidden="1">{"pl_t&amp;d",#N/A,FALSE,"p&amp;l_t&amp;D_01_02 (2)"}</definedName>
    <definedName name="sdds" localSheetId="24" hidden="1">{"pl_t&amp;d",#N/A,FALSE,"p&amp;l_t&amp;D_01_02 (2)"}</definedName>
    <definedName name="sdds" localSheetId="4" hidden="1">{"pl_t&amp;d",#N/A,FALSE,"p&amp;l_t&amp;D_01_02 (2)"}</definedName>
    <definedName name="sdds" localSheetId="3" hidden="1">{"pl_t&amp;d",#N/A,FALSE,"p&amp;l_t&amp;D_01_02 (2)"}</definedName>
    <definedName name="sdds" localSheetId="5" hidden="1">{"pl_t&amp;d",#N/A,FALSE,"p&amp;l_t&amp;D_01_02 (2)"}</definedName>
    <definedName name="sdds" localSheetId="6" hidden="1">{"pl_t&amp;d",#N/A,FALSE,"p&amp;l_t&amp;D_01_02 (2)"}</definedName>
    <definedName name="sdds" localSheetId="7" hidden="1">{"pl_t&amp;d",#N/A,FALSE,"p&amp;l_t&amp;D_01_02 (2)"}</definedName>
    <definedName name="sdds" localSheetId="8" hidden="1">{"pl_t&amp;d",#N/A,FALSE,"p&amp;l_t&amp;D_01_02 (2)"}</definedName>
    <definedName name="sdds" localSheetId="9" hidden="1">{"pl_t&amp;d",#N/A,FALSE,"p&amp;l_t&amp;D_01_02 (2)"}</definedName>
    <definedName name="sdds" hidden="1">{"pl_t&amp;d",#N/A,FALSE,"p&amp;l_t&amp;D_01_02 (2)"}</definedName>
    <definedName name="sdds_1" localSheetId="2" hidden="1">{"pl_t&amp;d",#N/A,FALSE,"p&amp;l_t&amp;D_01_02 (2)"}</definedName>
    <definedName name="sdds_1" localSheetId="16" hidden="1">{"pl_t&amp;d",#N/A,FALSE,"p&amp;l_t&amp;D_01_02 (2)"}</definedName>
    <definedName name="sdds_1" localSheetId="17" hidden="1">{"pl_t&amp;d",#N/A,FALSE,"p&amp;l_t&amp;D_01_02 (2)"}</definedName>
    <definedName name="sdds_1" localSheetId="18" hidden="1">{"pl_t&amp;d",#N/A,FALSE,"p&amp;l_t&amp;D_01_02 (2)"}</definedName>
    <definedName name="sdds_1" localSheetId="19" hidden="1">{"pl_t&amp;d",#N/A,FALSE,"p&amp;l_t&amp;D_01_02 (2)"}</definedName>
    <definedName name="sdds_1" localSheetId="20" hidden="1">{"pl_t&amp;d",#N/A,FALSE,"p&amp;l_t&amp;D_01_02 (2)"}</definedName>
    <definedName name="sdds_1" localSheetId="21" hidden="1">{"pl_t&amp;d",#N/A,FALSE,"p&amp;l_t&amp;D_01_02 (2)"}</definedName>
    <definedName name="sdds_1" localSheetId="22" hidden="1">{"pl_t&amp;d",#N/A,FALSE,"p&amp;l_t&amp;D_01_02 (2)"}</definedName>
    <definedName name="sdds_1" localSheetId="24" hidden="1">{"pl_t&amp;d",#N/A,FALSE,"p&amp;l_t&amp;D_01_02 (2)"}</definedName>
    <definedName name="sdds_1" localSheetId="4" hidden="1">{"pl_t&amp;d",#N/A,FALSE,"p&amp;l_t&amp;D_01_02 (2)"}</definedName>
    <definedName name="sdds_1" localSheetId="3" hidden="1">{"pl_t&amp;d",#N/A,FALSE,"p&amp;l_t&amp;D_01_02 (2)"}</definedName>
    <definedName name="sdds_1" localSheetId="5" hidden="1">{"pl_t&amp;d",#N/A,FALSE,"p&amp;l_t&amp;D_01_02 (2)"}</definedName>
    <definedName name="sdds_1" localSheetId="6" hidden="1">{"pl_t&amp;d",#N/A,FALSE,"p&amp;l_t&amp;D_01_02 (2)"}</definedName>
    <definedName name="sdds_1" localSheetId="7" hidden="1">{"pl_t&amp;d",#N/A,FALSE,"p&amp;l_t&amp;D_01_02 (2)"}</definedName>
    <definedName name="sdds_1" localSheetId="8" hidden="1">{"pl_t&amp;d",#N/A,FALSE,"p&amp;l_t&amp;D_01_02 (2)"}</definedName>
    <definedName name="sdds_1" localSheetId="9" hidden="1">{"pl_t&amp;d",#N/A,FALSE,"p&amp;l_t&amp;D_01_02 (2)"}</definedName>
    <definedName name="sdds_1" hidden="1">{"pl_t&amp;d",#N/A,FALSE,"p&amp;l_t&amp;D_01_02 (2)"}</definedName>
    <definedName name="sept" localSheetId="2" hidden="1">{"pl_t&amp;d",#N/A,FALSE,"p&amp;l_t&amp;D_01_02 (2)"}</definedName>
    <definedName name="sept" localSheetId="16" hidden="1">{"pl_t&amp;d",#N/A,FALSE,"p&amp;l_t&amp;D_01_02 (2)"}</definedName>
    <definedName name="sept" localSheetId="17" hidden="1">{"pl_t&amp;d",#N/A,FALSE,"p&amp;l_t&amp;D_01_02 (2)"}</definedName>
    <definedName name="sept" localSheetId="18" hidden="1">{"pl_t&amp;d",#N/A,FALSE,"p&amp;l_t&amp;D_01_02 (2)"}</definedName>
    <definedName name="sept" localSheetId="19" hidden="1">{"pl_t&amp;d",#N/A,FALSE,"p&amp;l_t&amp;D_01_02 (2)"}</definedName>
    <definedName name="sept" localSheetId="20" hidden="1">{"pl_t&amp;d",#N/A,FALSE,"p&amp;l_t&amp;D_01_02 (2)"}</definedName>
    <definedName name="sept" localSheetId="21" hidden="1">{"pl_t&amp;d",#N/A,FALSE,"p&amp;l_t&amp;D_01_02 (2)"}</definedName>
    <definedName name="sept" localSheetId="22" hidden="1">{"pl_t&amp;d",#N/A,FALSE,"p&amp;l_t&amp;D_01_02 (2)"}</definedName>
    <definedName name="sept" localSheetId="24" hidden="1">{"pl_t&amp;d",#N/A,FALSE,"p&amp;l_t&amp;D_01_02 (2)"}</definedName>
    <definedName name="sept" localSheetId="4" hidden="1">{"pl_t&amp;d",#N/A,FALSE,"p&amp;l_t&amp;D_01_02 (2)"}</definedName>
    <definedName name="sept" localSheetId="3" hidden="1">{"pl_t&amp;d",#N/A,FALSE,"p&amp;l_t&amp;D_01_02 (2)"}</definedName>
    <definedName name="sept" localSheetId="5" hidden="1">{"pl_t&amp;d",#N/A,FALSE,"p&amp;l_t&amp;D_01_02 (2)"}</definedName>
    <definedName name="sept" localSheetId="6" hidden="1">{"pl_t&amp;d",#N/A,FALSE,"p&amp;l_t&amp;D_01_02 (2)"}</definedName>
    <definedName name="sept" localSheetId="7" hidden="1">{"pl_t&amp;d",#N/A,FALSE,"p&amp;l_t&amp;D_01_02 (2)"}</definedName>
    <definedName name="sept" localSheetId="8" hidden="1">{"pl_t&amp;d",#N/A,FALSE,"p&amp;l_t&amp;D_01_02 (2)"}</definedName>
    <definedName name="sept" localSheetId="9" hidden="1">{"pl_t&amp;d",#N/A,FALSE,"p&amp;l_t&amp;D_01_02 (2)"}</definedName>
    <definedName name="sept" hidden="1">{"pl_t&amp;d",#N/A,FALSE,"p&amp;l_t&amp;D_01_02 (2)"}</definedName>
    <definedName name="sept_1" localSheetId="2" hidden="1">{"pl_t&amp;d",#N/A,FALSE,"p&amp;l_t&amp;D_01_02 (2)"}</definedName>
    <definedName name="sept_1" localSheetId="16" hidden="1">{"pl_t&amp;d",#N/A,FALSE,"p&amp;l_t&amp;D_01_02 (2)"}</definedName>
    <definedName name="sept_1" localSheetId="17" hidden="1">{"pl_t&amp;d",#N/A,FALSE,"p&amp;l_t&amp;D_01_02 (2)"}</definedName>
    <definedName name="sept_1" localSheetId="18" hidden="1">{"pl_t&amp;d",#N/A,FALSE,"p&amp;l_t&amp;D_01_02 (2)"}</definedName>
    <definedName name="sept_1" localSheetId="19" hidden="1">{"pl_t&amp;d",#N/A,FALSE,"p&amp;l_t&amp;D_01_02 (2)"}</definedName>
    <definedName name="sept_1" localSheetId="20" hidden="1">{"pl_t&amp;d",#N/A,FALSE,"p&amp;l_t&amp;D_01_02 (2)"}</definedName>
    <definedName name="sept_1" localSheetId="21" hidden="1">{"pl_t&amp;d",#N/A,FALSE,"p&amp;l_t&amp;D_01_02 (2)"}</definedName>
    <definedName name="sept_1" localSheetId="22" hidden="1">{"pl_t&amp;d",#N/A,FALSE,"p&amp;l_t&amp;D_01_02 (2)"}</definedName>
    <definedName name="sept_1" localSheetId="24" hidden="1">{"pl_t&amp;d",#N/A,FALSE,"p&amp;l_t&amp;D_01_02 (2)"}</definedName>
    <definedName name="sept_1" localSheetId="4" hidden="1">{"pl_t&amp;d",#N/A,FALSE,"p&amp;l_t&amp;D_01_02 (2)"}</definedName>
    <definedName name="sept_1" localSheetId="3" hidden="1">{"pl_t&amp;d",#N/A,FALSE,"p&amp;l_t&amp;D_01_02 (2)"}</definedName>
    <definedName name="sept_1" localSheetId="5" hidden="1">{"pl_t&amp;d",#N/A,FALSE,"p&amp;l_t&amp;D_01_02 (2)"}</definedName>
    <definedName name="sept_1" localSheetId="6" hidden="1">{"pl_t&amp;d",#N/A,FALSE,"p&amp;l_t&amp;D_01_02 (2)"}</definedName>
    <definedName name="sept_1" localSheetId="7" hidden="1">{"pl_t&amp;d",#N/A,FALSE,"p&amp;l_t&amp;D_01_02 (2)"}</definedName>
    <definedName name="sept_1" localSheetId="8" hidden="1">{"pl_t&amp;d",#N/A,FALSE,"p&amp;l_t&amp;D_01_02 (2)"}</definedName>
    <definedName name="sept_1" localSheetId="9" hidden="1">{"pl_t&amp;d",#N/A,FALSE,"p&amp;l_t&amp;D_01_02 (2)"}</definedName>
    <definedName name="sept_1" hidden="1">{"pl_t&amp;d",#N/A,FALSE,"p&amp;l_t&amp;D_01_02 (2)"}</definedName>
    <definedName name="shdfaskdfhgksf" localSheetId="2" hidden="1">{"pl_t&amp;d",#N/A,FALSE,"p&amp;l_t&amp;D_01_02 (2)"}</definedName>
    <definedName name="shdfaskdfhgksf" localSheetId="16" hidden="1">{"pl_t&amp;d",#N/A,FALSE,"p&amp;l_t&amp;D_01_02 (2)"}</definedName>
    <definedName name="shdfaskdfhgksf" localSheetId="17" hidden="1">{"pl_t&amp;d",#N/A,FALSE,"p&amp;l_t&amp;D_01_02 (2)"}</definedName>
    <definedName name="shdfaskdfhgksf" localSheetId="18" hidden="1">{"pl_t&amp;d",#N/A,FALSE,"p&amp;l_t&amp;D_01_02 (2)"}</definedName>
    <definedName name="shdfaskdfhgksf" localSheetId="19" hidden="1">{"pl_t&amp;d",#N/A,FALSE,"p&amp;l_t&amp;D_01_02 (2)"}</definedName>
    <definedName name="shdfaskdfhgksf" localSheetId="20" hidden="1">{"pl_t&amp;d",#N/A,FALSE,"p&amp;l_t&amp;D_01_02 (2)"}</definedName>
    <definedName name="shdfaskdfhgksf" localSheetId="21" hidden="1">{"pl_t&amp;d",#N/A,FALSE,"p&amp;l_t&amp;D_01_02 (2)"}</definedName>
    <definedName name="shdfaskdfhgksf" localSheetId="22" hidden="1">{"pl_t&amp;d",#N/A,FALSE,"p&amp;l_t&amp;D_01_02 (2)"}</definedName>
    <definedName name="shdfaskdfhgksf" localSheetId="24" hidden="1">{"pl_t&amp;d",#N/A,FALSE,"p&amp;l_t&amp;D_01_02 (2)"}</definedName>
    <definedName name="shdfaskdfhgksf" localSheetId="4" hidden="1">{"pl_t&amp;d",#N/A,FALSE,"p&amp;l_t&amp;D_01_02 (2)"}</definedName>
    <definedName name="shdfaskdfhgksf" localSheetId="3" hidden="1">{"pl_t&amp;d",#N/A,FALSE,"p&amp;l_t&amp;D_01_02 (2)"}</definedName>
    <definedName name="shdfaskdfhgksf" localSheetId="5" hidden="1">{"pl_t&amp;d",#N/A,FALSE,"p&amp;l_t&amp;D_01_02 (2)"}</definedName>
    <definedName name="shdfaskdfhgksf" localSheetId="6" hidden="1">{"pl_t&amp;d",#N/A,FALSE,"p&amp;l_t&amp;D_01_02 (2)"}</definedName>
    <definedName name="shdfaskdfhgksf" localSheetId="7" hidden="1">{"pl_t&amp;d",#N/A,FALSE,"p&amp;l_t&amp;D_01_02 (2)"}</definedName>
    <definedName name="shdfaskdfhgksf" localSheetId="8" hidden="1">{"pl_t&amp;d",#N/A,FALSE,"p&amp;l_t&amp;D_01_02 (2)"}</definedName>
    <definedName name="shdfaskdfhgksf" localSheetId="9" hidden="1">{"pl_t&amp;d",#N/A,FALSE,"p&amp;l_t&amp;D_01_02 (2)"}</definedName>
    <definedName name="shdfaskdfhgksf" hidden="1">{"pl_t&amp;d",#N/A,FALSE,"p&amp;l_t&amp;D_01_02 (2)"}</definedName>
    <definedName name="sheet" localSheetId="2" hidden="1">{"pl_t&amp;d",#N/A,FALSE,"p&amp;l_t&amp;D_01_02 (2)"}</definedName>
    <definedName name="sheet" localSheetId="16" hidden="1">{"pl_t&amp;d",#N/A,FALSE,"p&amp;l_t&amp;D_01_02 (2)"}</definedName>
    <definedName name="sheet" localSheetId="17" hidden="1">{"pl_t&amp;d",#N/A,FALSE,"p&amp;l_t&amp;D_01_02 (2)"}</definedName>
    <definedName name="sheet" localSheetId="18" hidden="1">{"pl_t&amp;d",#N/A,FALSE,"p&amp;l_t&amp;D_01_02 (2)"}</definedName>
    <definedName name="sheet" localSheetId="19" hidden="1">{"pl_t&amp;d",#N/A,FALSE,"p&amp;l_t&amp;D_01_02 (2)"}</definedName>
    <definedName name="sheet" localSheetId="20" hidden="1">{"pl_t&amp;d",#N/A,FALSE,"p&amp;l_t&amp;D_01_02 (2)"}</definedName>
    <definedName name="sheet" localSheetId="21" hidden="1">{"pl_t&amp;d",#N/A,FALSE,"p&amp;l_t&amp;D_01_02 (2)"}</definedName>
    <definedName name="sheet" localSheetId="22" hidden="1">{"pl_t&amp;d",#N/A,FALSE,"p&amp;l_t&amp;D_01_02 (2)"}</definedName>
    <definedName name="sheet" localSheetId="24" hidden="1">{"pl_t&amp;d",#N/A,FALSE,"p&amp;l_t&amp;D_01_02 (2)"}</definedName>
    <definedName name="sheet" localSheetId="4" hidden="1">{"pl_t&amp;d",#N/A,FALSE,"p&amp;l_t&amp;D_01_02 (2)"}</definedName>
    <definedName name="sheet" localSheetId="3" hidden="1">{"pl_t&amp;d",#N/A,FALSE,"p&amp;l_t&amp;D_01_02 (2)"}</definedName>
    <definedName name="sheet" localSheetId="5" hidden="1">{"pl_t&amp;d",#N/A,FALSE,"p&amp;l_t&amp;D_01_02 (2)"}</definedName>
    <definedName name="sheet" localSheetId="6" hidden="1">{"pl_t&amp;d",#N/A,FALSE,"p&amp;l_t&amp;D_01_02 (2)"}</definedName>
    <definedName name="sheet" localSheetId="7" hidden="1">{"pl_t&amp;d",#N/A,FALSE,"p&amp;l_t&amp;D_01_02 (2)"}</definedName>
    <definedName name="sheet" localSheetId="8" hidden="1">{"pl_t&amp;d",#N/A,FALSE,"p&amp;l_t&amp;D_01_02 (2)"}</definedName>
    <definedName name="sheet" localSheetId="9" hidden="1">{"pl_t&amp;d",#N/A,FALSE,"p&amp;l_t&amp;D_01_02 (2)"}</definedName>
    <definedName name="sheet" hidden="1">{"pl_t&amp;d",#N/A,FALSE,"p&amp;l_t&amp;D_01_02 (2)"}</definedName>
    <definedName name="sheet_1" localSheetId="2" hidden="1">{"pl_t&amp;d",#N/A,FALSE,"p&amp;l_t&amp;D_01_02 (2)"}</definedName>
    <definedName name="sheet_1" localSheetId="16" hidden="1">{"pl_t&amp;d",#N/A,FALSE,"p&amp;l_t&amp;D_01_02 (2)"}</definedName>
    <definedName name="sheet_1" localSheetId="17" hidden="1">{"pl_t&amp;d",#N/A,FALSE,"p&amp;l_t&amp;D_01_02 (2)"}</definedName>
    <definedName name="sheet_1" localSheetId="18" hidden="1">{"pl_t&amp;d",#N/A,FALSE,"p&amp;l_t&amp;D_01_02 (2)"}</definedName>
    <definedName name="sheet_1" localSheetId="19" hidden="1">{"pl_t&amp;d",#N/A,FALSE,"p&amp;l_t&amp;D_01_02 (2)"}</definedName>
    <definedName name="sheet_1" localSheetId="20" hidden="1">{"pl_t&amp;d",#N/A,FALSE,"p&amp;l_t&amp;D_01_02 (2)"}</definedName>
    <definedName name="sheet_1" localSheetId="21" hidden="1">{"pl_t&amp;d",#N/A,FALSE,"p&amp;l_t&amp;D_01_02 (2)"}</definedName>
    <definedName name="sheet_1" localSheetId="22" hidden="1">{"pl_t&amp;d",#N/A,FALSE,"p&amp;l_t&amp;D_01_02 (2)"}</definedName>
    <definedName name="sheet_1" localSheetId="24" hidden="1">{"pl_t&amp;d",#N/A,FALSE,"p&amp;l_t&amp;D_01_02 (2)"}</definedName>
    <definedName name="sheet_1" localSheetId="4" hidden="1">{"pl_t&amp;d",#N/A,FALSE,"p&amp;l_t&amp;D_01_02 (2)"}</definedName>
    <definedName name="sheet_1" localSheetId="3" hidden="1">{"pl_t&amp;d",#N/A,FALSE,"p&amp;l_t&amp;D_01_02 (2)"}</definedName>
    <definedName name="sheet_1" localSheetId="5" hidden="1">{"pl_t&amp;d",#N/A,FALSE,"p&amp;l_t&amp;D_01_02 (2)"}</definedName>
    <definedName name="sheet_1" localSheetId="6" hidden="1">{"pl_t&amp;d",#N/A,FALSE,"p&amp;l_t&amp;D_01_02 (2)"}</definedName>
    <definedName name="sheet_1" localSheetId="7" hidden="1">{"pl_t&amp;d",#N/A,FALSE,"p&amp;l_t&amp;D_01_02 (2)"}</definedName>
    <definedName name="sheet_1" localSheetId="8" hidden="1">{"pl_t&amp;d",#N/A,FALSE,"p&amp;l_t&amp;D_01_02 (2)"}</definedName>
    <definedName name="sheet_1" localSheetId="9" hidden="1">{"pl_t&amp;d",#N/A,FALSE,"p&amp;l_t&amp;D_01_02 (2)"}</definedName>
    <definedName name="sheet_1" hidden="1">{"pl_t&amp;d",#N/A,FALSE,"p&amp;l_t&amp;D_01_02 (2)"}</definedName>
    <definedName name="Sheet20.scei.DividendInc" localSheetId="2">#REF!</definedName>
    <definedName name="Sheet20.scei.DividendInc" localSheetId="16">#REF!</definedName>
    <definedName name="Sheet20.scei.DividendInc" localSheetId="17">#REF!</definedName>
    <definedName name="Sheet20.scei.DividendInc" localSheetId="18">#REF!</definedName>
    <definedName name="Sheet20.scei.DividendInc" localSheetId="19">#REF!</definedName>
    <definedName name="Sheet20.scei.DividendInc" localSheetId="20">#REF!</definedName>
    <definedName name="Sheet20.scei.DividendInc" localSheetId="21">#REF!</definedName>
    <definedName name="Sheet20.scei.DividendInc" localSheetId="22">#REF!</definedName>
    <definedName name="Sheet20.scei.DividendInc" localSheetId="24">#REF!</definedName>
    <definedName name="Sheet20.scei.DividendInc" localSheetId="4">#REF!</definedName>
    <definedName name="Sheet20.scei.DividendInc" localSheetId="3">#REF!</definedName>
    <definedName name="Sheet20.scei.DividendInc" localSheetId="7">#REF!</definedName>
    <definedName name="Sheet20.scei.DividendInc" localSheetId="8">#REF!</definedName>
    <definedName name="Sheet20.scei.DividendInc" localSheetId="9">#REF!</definedName>
    <definedName name="Sheet20.scei.DividendInc">#REF!</definedName>
    <definedName name="Sheet20.scei.InterestInc" localSheetId="2">#REF!</definedName>
    <definedName name="Sheet20.scei.InterestInc" localSheetId="17">#REF!</definedName>
    <definedName name="Sheet20.scei.InterestInc" localSheetId="18">#REF!</definedName>
    <definedName name="Sheet20.scei.InterestInc" localSheetId="20">#REF!</definedName>
    <definedName name="Sheet20.scei.InterestInc" localSheetId="21">#REF!</definedName>
    <definedName name="Sheet20.scei.InterestInc" localSheetId="22">#REF!</definedName>
    <definedName name="Sheet20.scei.InterestInc" localSheetId="24">#REF!</definedName>
    <definedName name="Sheet20.scei.InterestInc" localSheetId="4">#REF!</definedName>
    <definedName name="Sheet20.scei.InterestInc" localSheetId="3">#REF!</definedName>
    <definedName name="Sheet20.scei.InterestInc">#REF!</definedName>
    <definedName name="Sheet20.scei.LTCGWhereSTTPaid" localSheetId="2">#REF!</definedName>
    <definedName name="Sheet20.scei.LTCGWhereSTTPaid" localSheetId="17">#REF!</definedName>
    <definedName name="Sheet20.scei.LTCGWhereSTTPaid" localSheetId="18">#REF!</definedName>
    <definedName name="Sheet20.scei.LTCGWhereSTTPaid" localSheetId="20">#REF!</definedName>
    <definedName name="Sheet20.scei.LTCGWhereSTTPaid" localSheetId="21">#REF!</definedName>
    <definedName name="Sheet20.scei.LTCGWhereSTTPaid" localSheetId="22">#REF!</definedName>
    <definedName name="Sheet20.scei.LTCGWhereSTTPaid" localSheetId="24">#REF!</definedName>
    <definedName name="Sheet20.scei.LTCGWhereSTTPaid" localSheetId="4">#REF!</definedName>
    <definedName name="Sheet20.scei.LTCGWhereSTTPaid" localSheetId="3">#REF!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'[17]PART C'!$J$46:$J$47</definedName>
    <definedName name="sheet3" localSheetId="2" hidden="1">{"pl_t&amp;d",#N/A,FALSE,"p&amp;l_t&amp;D_01_02 (2)"}</definedName>
    <definedName name="sheet3" localSheetId="16" hidden="1">{"pl_t&amp;d",#N/A,FALSE,"p&amp;l_t&amp;D_01_02 (2)"}</definedName>
    <definedName name="sheet3" localSheetId="17" hidden="1">{"pl_t&amp;d",#N/A,FALSE,"p&amp;l_t&amp;D_01_02 (2)"}</definedName>
    <definedName name="sheet3" localSheetId="18" hidden="1">{"pl_t&amp;d",#N/A,FALSE,"p&amp;l_t&amp;D_01_02 (2)"}</definedName>
    <definedName name="sheet3" localSheetId="19" hidden="1">{"pl_t&amp;d",#N/A,FALSE,"p&amp;l_t&amp;D_01_02 (2)"}</definedName>
    <definedName name="sheet3" localSheetId="20" hidden="1">{"pl_t&amp;d",#N/A,FALSE,"p&amp;l_t&amp;D_01_02 (2)"}</definedName>
    <definedName name="sheet3" localSheetId="21" hidden="1">{"pl_t&amp;d",#N/A,FALSE,"p&amp;l_t&amp;D_01_02 (2)"}</definedName>
    <definedName name="sheet3" localSheetId="22" hidden="1">{"pl_t&amp;d",#N/A,FALSE,"p&amp;l_t&amp;D_01_02 (2)"}</definedName>
    <definedName name="sheet3" localSheetId="24" hidden="1">{"pl_t&amp;d",#N/A,FALSE,"p&amp;l_t&amp;D_01_02 (2)"}</definedName>
    <definedName name="sheet3" localSheetId="4" hidden="1">{"pl_t&amp;d",#N/A,FALSE,"p&amp;l_t&amp;D_01_02 (2)"}</definedName>
    <definedName name="sheet3" localSheetId="3" hidden="1">{"pl_t&amp;d",#N/A,FALSE,"p&amp;l_t&amp;D_01_02 (2)"}</definedName>
    <definedName name="sheet3" localSheetId="5" hidden="1">{"pl_t&amp;d",#N/A,FALSE,"p&amp;l_t&amp;D_01_02 (2)"}</definedName>
    <definedName name="sheet3" localSheetId="6" hidden="1">{"pl_t&amp;d",#N/A,FALSE,"p&amp;l_t&amp;D_01_02 (2)"}</definedName>
    <definedName name="sheet3" localSheetId="7" hidden="1">{"pl_t&amp;d",#N/A,FALSE,"p&amp;l_t&amp;D_01_02 (2)"}</definedName>
    <definedName name="sheet3" localSheetId="8" hidden="1">{"pl_t&amp;d",#N/A,FALSE,"p&amp;l_t&amp;D_01_02 (2)"}</definedName>
    <definedName name="sheet3" localSheetId="9" hidden="1">{"pl_t&amp;d",#N/A,FALSE,"p&amp;l_t&amp;D_01_02 (2)"}</definedName>
    <definedName name="sheet3" hidden="1">{"pl_t&amp;d",#N/A,FALSE,"p&amp;l_t&amp;D_01_02 (2)"}</definedName>
    <definedName name="sheet3_1" localSheetId="2" hidden="1">{"pl_t&amp;d",#N/A,FALSE,"p&amp;l_t&amp;D_01_02 (2)"}</definedName>
    <definedName name="sheet3_1" localSheetId="16" hidden="1">{"pl_t&amp;d",#N/A,FALSE,"p&amp;l_t&amp;D_01_02 (2)"}</definedName>
    <definedName name="sheet3_1" localSheetId="17" hidden="1">{"pl_t&amp;d",#N/A,FALSE,"p&amp;l_t&amp;D_01_02 (2)"}</definedName>
    <definedName name="sheet3_1" localSheetId="18" hidden="1">{"pl_t&amp;d",#N/A,FALSE,"p&amp;l_t&amp;D_01_02 (2)"}</definedName>
    <definedName name="sheet3_1" localSheetId="19" hidden="1">{"pl_t&amp;d",#N/A,FALSE,"p&amp;l_t&amp;D_01_02 (2)"}</definedName>
    <definedName name="sheet3_1" localSheetId="20" hidden="1">{"pl_t&amp;d",#N/A,FALSE,"p&amp;l_t&amp;D_01_02 (2)"}</definedName>
    <definedName name="sheet3_1" localSheetId="21" hidden="1">{"pl_t&amp;d",#N/A,FALSE,"p&amp;l_t&amp;D_01_02 (2)"}</definedName>
    <definedName name="sheet3_1" localSheetId="22" hidden="1">{"pl_t&amp;d",#N/A,FALSE,"p&amp;l_t&amp;D_01_02 (2)"}</definedName>
    <definedName name="sheet3_1" localSheetId="24" hidden="1">{"pl_t&amp;d",#N/A,FALSE,"p&amp;l_t&amp;D_01_02 (2)"}</definedName>
    <definedName name="sheet3_1" localSheetId="4" hidden="1">{"pl_t&amp;d",#N/A,FALSE,"p&amp;l_t&amp;D_01_02 (2)"}</definedName>
    <definedName name="sheet3_1" localSheetId="3" hidden="1">{"pl_t&amp;d",#N/A,FALSE,"p&amp;l_t&amp;D_01_02 (2)"}</definedName>
    <definedName name="sheet3_1" localSheetId="5" hidden="1">{"pl_t&amp;d",#N/A,FALSE,"p&amp;l_t&amp;D_01_02 (2)"}</definedName>
    <definedName name="sheet3_1" localSheetId="6" hidden="1">{"pl_t&amp;d",#N/A,FALSE,"p&amp;l_t&amp;D_01_02 (2)"}</definedName>
    <definedName name="sheet3_1" localSheetId="7" hidden="1">{"pl_t&amp;d",#N/A,FALSE,"p&amp;l_t&amp;D_01_02 (2)"}</definedName>
    <definedName name="sheet3_1" localSheetId="8" hidden="1">{"pl_t&amp;d",#N/A,FALSE,"p&amp;l_t&amp;D_01_02 (2)"}</definedName>
    <definedName name="sheet3_1" localSheetId="9" hidden="1">{"pl_t&amp;d",#N/A,FALSE,"p&amp;l_t&amp;D_01_02 (2)"}</definedName>
    <definedName name="sheet3_1" hidden="1">{"pl_t&amp;d",#N/A,FALSE,"p&amp;l_t&amp;D_01_02 (2)"}</definedName>
    <definedName name="smb" localSheetId="2" hidden="1">{"pl_t&amp;d",#N/A,FALSE,"p&amp;l_t&amp;D_01_02 (2)"}</definedName>
    <definedName name="smb" localSheetId="16" hidden="1">{"pl_t&amp;d",#N/A,FALSE,"p&amp;l_t&amp;D_01_02 (2)"}</definedName>
    <definedName name="smb" localSheetId="17" hidden="1">{"pl_t&amp;d",#N/A,FALSE,"p&amp;l_t&amp;D_01_02 (2)"}</definedName>
    <definedName name="smb" localSheetId="18" hidden="1">{"pl_t&amp;d",#N/A,FALSE,"p&amp;l_t&amp;D_01_02 (2)"}</definedName>
    <definedName name="smb" localSheetId="19" hidden="1">{"pl_t&amp;d",#N/A,FALSE,"p&amp;l_t&amp;D_01_02 (2)"}</definedName>
    <definedName name="smb" localSheetId="20" hidden="1">{"pl_t&amp;d",#N/A,FALSE,"p&amp;l_t&amp;D_01_02 (2)"}</definedName>
    <definedName name="smb" localSheetId="21" hidden="1">{"pl_t&amp;d",#N/A,FALSE,"p&amp;l_t&amp;D_01_02 (2)"}</definedName>
    <definedName name="smb" localSheetId="22" hidden="1">{"pl_t&amp;d",#N/A,FALSE,"p&amp;l_t&amp;D_01_02 (2)"}</definedName>
    <definedName name="smb" localSheetId="24" hidden="1">{"pl_t&amp;d",#N/A,FALSE,"p&amp;l_t&amp;D_01_02 (2)"}</definedName>
    <definedName name="smb" localSheetId="4" hidden="1">{"pl_t&amp;d",#N/A,FALSE,"p&amp;l_t&amp;D_01_02 (2)"}</definedName>
    <definedName name="smb" localSheetId="3" hidden="1">{"pl_t&amp;d",#N/A,FALSE,"p&amp;l_t&amp;D_01_02 (2)"}</definedName>
    <definedName name="smb" localSheetId="5" hidden="1">{"pl_t&amp;d",#N/A,FALSE,"p&amp;l_t&amp;D_01_02 (2)"}</definedName>
    <definedName name="smb" localSheetId="6" hidden="1">{"pl_t&amp;d",#N/A,FALSE,"p&amp;l_t&amp;D_01_02 (2)"}</definedName>
    <definedName name="smb" localSheetId="7" hidden="1">{"pl_t&amp;d",#N/A,FALSE,"p&amp;l_t&amp;D_01_02 (2)"}</definedName>
    <definedName name="smb" localSheetId="8" hidden="1">{"pl_t&amp;d",#N/A,FALSE,"p&amp;l_t&amp;D_01_02 (2)"}</definedName>
    <definedName name="smb" localSheetId="9" hidden="1">{"pl_t&amp;d",#N/A,FALSE,"p&amp;l_t&amp;D_01_02 (2)"}</definedName>
    <definedName name="smb" hidden="1">{"pl_t&amp;d",#N/A,FALSE,"p&amp;l_t&amp;D_01_02 (2)"}</definedName>
    <definedName name="Sources_of_revenues__other_than_sale_of_energy" localSheetId="21">'[10]Other revenue sources'!#REF!</definedName>
    <definedName name="Sources_of_revenues__other_than_sale_of_energy" localSheetId="4">'[11]Other revenue sources'!#REF!</definedName>
    <definedName name="Sources_of_revenues__other_than_sale_of_energy" localSheetId="3">'[11]Other revenue sources'!#REF!</definedName>
    <definedName name="Sources_of_revenues__other_than_sale_of_energy">'[10]Other revenue sources'!#REF!</definedName>
    <definedName name="sprev" localSheetId="2" hidden="1">{"pl_t&amp;d",#N/A,FALSE,"p&amp;l_t&amp;D_01_02 (2)"}</definedName>
    <definedName name="sprev" localSheetId="16" hidden="1">{"pl_t&amp;d",#N/A,FALSE,"p&amp;l_t&amp;D_01_02 (2)"}</definedName>
    <definedName name="sprev" localSheetId="17" hidden="1">{"pl_t&amp;d",#N/A,FALSE,"p&amp;l_t&amp;D_01_02 (2)"}</definedName>
    <definedName name="sprev" localSheetId="18" hidden="1">{"pl_t&amp;d",#N/A,FALSE,"p&amp;l_t&amp;D_01_02 (2)"}</definedName>
    <definedName name="sprev" localSheetId="19" hidden="1">{"pl_t&amp;d",#N/A,FALSE,"p&amp;l_t&amp;D_01_02 (2)"}</definedName>
    <definedName name="sprev" localSheetId="20" hidden="1">{"pl_t&amp;d",#N/A,FALSE,"p&amp;l_t&amp;D_01_02 (2)"}</definedName>
    <definedName name="sprev" localSheetId="21" hidden="1">{"pl_t&amp;d",#N/A,FALSE,"p&amp;l_t&amp;D_01_02 (2)"}</definedName>
    <definedName name="sprev" localSheetId="22" hidden="1">{"pl_t&amp;d",#N/A,FALSE,"p&amp;l_t&amp;D_01_02 (2)"}</definedName>
    <definedName name="sprev" localSheetId="24" hidden="1">{"pl_t&amp;d",#N/A,FALSE,"p&amp;l_t&amp;D_01_02 (2)"}</definedName>
    <definedName name="sprev" localSheetId="4" hidden="1">{"pl_t&amp;d",#N/A,FALSE,"p&amp;l_t&amp;D_01_02 (2)"}</definedName>
    <definedName name="sprev" localSheetId="3" hidden="1">{"pl_t&amp;d",#N/A,FALSE,"p&amp;l_t&amp;D_01_02 (2)"}</definedName>
    <definedName name="sprev" localSheetId="5" hidden="1">{"pl_t&amp;d",#N/A,FALSE,"p&amp;l_t&amp;D_01_02 (2)"}</definedName>
    <definedName name="sprev" localSheetId="6" hidden="1">{"pl_t&amp;d",#N/A,FALSE,"p&amp;l_t&amp;D_01_02 (2)"}</definedName>
    <definedName name="sprev" localSheetId="7" hidden="1">{"pl_t&amp;d",#N/A,FALSE,"p&amp;l_t&amp;D_01_02 (2)"}</definedName>
    <definedName name="sprev" localSheetId="8" hidden="1">{"pl_t&amp;d",#N/A,FALSE,"p&amp;l_t&amp;D_01_02 (2)"}</definedName>
    <definedName name="sprev" localSheetId="9" hidden="1">{"pl_t&amp;d",#N/A,FALSE,"p&amp;l_t&amp;D_01_02 (2)"}</definedName>
    <definedName name="sprev" hidden="1">{"pl_t&amp;d",#N/A,FALSE,"p&amp;l_t&amp;D_01_02 (2)"}</definedName>
    <definedName name="ss" localSheetId="2" hidden="1">{"pl_t&amp;d",#N/A,FALSE,"p&amp;l_t&amp;D_01_02 (2)"}</definedName>
    <definedName name="ss" localSheetId="16" hidden="1">{"pl_t&amp;d",#N/A,FALSE,"p&amp;l_t&amp;D_01_02 (2)"}</definedName>
    <definedName name="ss" localSheetId="17" hidden="1">{"pl_t&amp;d",#N/A,FALSE,"p&amp;l_t&amp;D_01_02 (2)"}</definedName>
    <definedName name="ss" localSheetId="18" hidden="1">{"pl_t&amp;d",#N/A,FALSE,"p&amp;l_t&amp;D_01_02 (2)"}</definedName>
    <definedName name="ss" localSheetId="19" hidden="1">{"pl_t&amp;d",#N/A,FALSE,"p&amp;l_t&amp;D_01_02 (2)"}</definedName>
    <definedName name="ss" localSheetId="20" hidden="1">{"pl_t&amp;d",#N/A,FALSE,"p&amp;l_t&amp;D_01_02 (2)"}</definedName>
    <definedName name="ss" localSheetId="21" hidden="1">{"pl_t&amp;d",#N/A,FALSE,"p&amp;l_t&amp;D_01_02 (2)"}</definedName>
    <definedName name="ss" localSheetId="22" hidden="1">{"pl_t&amp;d",#N/A,FALSE,"p&amp;l_t&amp;D_01_02 (2)"}</definedName>
    <definedName name="ss" localSheetId="24" hidden="1">{"pl_t&amp;d",#N/A,FALSE,"p&amp;l_t&amp;D_01_02 (2)"}</definedName>
    <definedName name="ss" localSheetId="4" hidden="1">{"pl_t&amp;d",#N/A,FALSE,"p&amp;l_t&amp;D_01_02 (2)"}</definedName>
    <definedName name="ss" localSheetId="3" hidden="1">{"pl_t&amp;d",#N/A,FALSE,"p&amp;l_t&amp;D_01_02 (2)"}</definedName>
    <definedName name="ss" localSheetId="5" hidden="1">{"pl_t&amp;d",#N/A,FALSE,"p&amp;l_t&amp;D_01_02 (2)"}</definedName>
    <definedName name="ss" localSheetId="6" hidden="1">{"pl_t&amp;d",#N/A,FALSE,"p&amp;l_t&amp;D_01_02 (2)"}</definedName>
    <definedName name="ss" localSheetId="7" hidden="1">{"pl_t&amp;d",#N/A,FALSE,"p&amp;l_t&amp;D_01_02 (2)"}</definedName>
    <definedName name="ss" localSheetId="8" hidden="1">{"pl_t&amp;d",#N/A,FALSE,"p&amp;l_t&amp;D_01_02 (2)"}</definedName>
    <definedName name="ss" localSheetId="9" hidden="1">{"pl_t&amp;d",#N/A,FALSE,"p&amp;l_t&amp;D_01_02 (2)"}</definedName>
    <definedName name="ss" hidden="1">{"pl_t&amp;d",#N/A,FALSE,"p&amp;l_t&amp;D_01_02 (2)"}</definedName>
    <definedName name="ss_1" localSheetId="2" hidden="1">{"pl_t&amp;d",#N/A,FALSE,"p&amp;l_t&amp;D_01_02 (2)"}</definedName>
    <definedName name="ss_1" localSheetId="16" hidden="1">{"pl_t&amp;d",#N/A,FALSE,"p&amp;l_t&amp;D_01_02 (2)"}</definedName>
    <definedName name="ss_1" localSheetId="17" hidden="1">{"pl_t&amp;d",#N/A,FALSE,"p&amp;l_t&amp;D_01_02 (2)"}</definedName>
    <definedName name="ss_1" localSheetId="18" hidden="1">{"pl_t&amp;d",#N/A,FALSE,"p&amp;l_t&amp;D_01_02 (2)"}</definedName>
    <definedName name="ss_1" localSheetId="19" hidden="1">{"pl_t&amp;d",#N/A,FALSE,"p&amp;l_t&amp;D_01_02 (2)"}</definedName>
    <definedName name="ss_1" localSheetId="20" hidden="1">{"pl_t&amp;d",#N/A,FALSE,"p&amp;l_t&amp;D_01_02 (2)"}</definedName>
    <definedName name="ss_1" localSheetId="21" hidden="1">{"pl_t&amp;d",#N/A,FALSE,"p&amp;l_t&amp;D_01_02 (2)"}</definedName>
    <definedName name="ss_1" localSheetId="22" hidden="1">{"pl_t&amp;d",#N/A,FALSE,"p&amp;l_t&amp;D_01_02 (2)"}</definedName>
    <definedName name="ss_1" localSheetId="24" hidden="1">{"pl_t&amp;d",#N/A,FALSE,"p&amp;l_t&amp;D_01_02 (2)"}</definedName>
    <definedName name="ss_1" localSheetId="4" hidden="1">{"pl_t&amp;d",#N/A,FALSE,"p&amp;l_t&amp;D_01_02 (2)"}</definedName>
    <definedName name="ss_1" localSheetId="3" hidden="1">{"pl_t&amp;d",#N/A,FALSE,"p&amp;l_t&amp;D_01_02 (2)"}</definedName>
    <definedName name="ss_1" localSheetId="5" hidden="1">{"pl_t&amp;d",#N/A,FALSE,"p&amp;l_t&amp;D_01_02 (2)"}</definedName>
    <definedName name="ss_1" localSheetId="6" hidden="1">{"pl_t&amp;d",#N/A,FALSE,"p&amp;l_t&amp;D_01_02 (2)"}</definedName>
    <definedName name="ss_1" localSheetId="7" hidden="1">{"pl_t&amp;d",#N/A,FALSE,"p&amp;l_t&amp;D_01_02 (2)"}</definedName>
    <definedName name="ss_1" localSheetId="8" hidden="1">{"pl_t&amp;d",#N/A,FALSE,"p&amp;l_t&amp;D_01_02 (2)"}</definedName>
    <definedName name="ss_1" localSheetId="9" hidden="1">{"pl_t&amp;d",#N/A,FALSE,"p&amp;l_t&amp;D_01_02 (2)"}</definedName>
    <definedName name="ss_1" hidden="1">{"pl_t&amp;d",#N/A,FALSE,"p&amp;l_t&amp;D_01_02 (2)"}</definedName>
    <definedName name="ss1_1" localSheetId="2" hidden="1">{"pl_t&amp;d",#N/A,FALSE,"p&amp;l_t&amp;D_01_02 (2)"}</definedName>
    <definedName name="ss1_1" localSheetId="16" hidden="1">{"pl_t&amp;d",#N/A,FALSE,"p&amp;l_t&amp;D_01_02 (2)"}</definedName>
    <definedName name="ss1_1" localSheetId="17" hidden="1">{"pl_t&amp;d",#N/A,FALSE,"p&amp;l_t&amp;D_01_02 (2)"}</definedName>
    <definedName name="ss1_1" localSheetId="18" hidden="1">{"pl_t&amp;d",#N/A,FALSE,"p&amp;l_t&amp;D_01_02 (2)"}</definedName>
    <definedName name="ss1_1" localSheetId="19" hidden="1">{"pl_t&amp;d",#N/A,FALSE,"p&amp;l_t&amp;D_01_02 (2)"}</definedName>
    <definedName name="ss1_1" localSheetId="20" hidden="1">{"pl_t&amp;d",#N/A,FALSE,"p&amp;l_t&amp;D_01_02 (2)"}</definedName>
    <definedName name="ss1_1" localSheetId="21" hidden="1">{"pl_t&amp;d",#N/A,FALSE,"p&amp;l_t&amp;D_01_02 (2)"}</definedName>
    <definedName name="ss1_1" localSheetId="22" hidden="1">{"pl_t&amp;d",#N/A,FALSE,"p&amp;l_t&amp;D_01_02 (2)"}</definedName>
    <definedName name="ss1_1" localSheetId="24" hidden="1">{"pl_t&amp;d",#N/A,FALSE,"p&amp;l_t&amp;D_01_02 (2)"}</definedName>
    <definedName name="ss1_1" localSheetId="4" hidden="1">{"pl_t&amp;d",#N/A,FALSE,"p&amp;l_t&amp;D_01_02 (2)"}</definedName>
    <definedName name="ss1_1" localSheetId="3" hidden="1">{"pl_t&amp;d",#N/A,FALSE,"p&amp;l_t&amp;D_01_02 (2)"}</definedName>
    <definedName name="ss1_1" localSheetId="5" hidden="1">{"pl_t&amp;d",#N/A,FALSE,"p&amp;l_t&amp;D_01_02 (2)"}</definedName>
    <definedName name="ss1_1" localSheetId="6" hidden="1">{"pl_t&amp;d",#N/A,FALSE,"p&amp;l_t&amp;D_01_02 (2)"}</definedName>
    <definedName name="ss1_1" localSheetId="7" hidden="1">{"pl_t&amp;d",#N/A,FALSE,"p&amp;l_t&amp;D_01_02 (2)"}</definedName>
    <definedName name="ss1_1" localSheetId="8" hidden="1">{"pl_t&amp;d",#N/A,FALSE,"p&amp;l_t&amp;D_01_02 (2)"}</definedName>
    <definedName name="ss1_1" localSheetId="9" hidden="1">{"pl_t&amp;d",#N/A,FALSE,"p&amp;l_t&amp;D_01_02 (2)"}</definedName>
    <definedName name="ss1_1" hidden="1">{"pl_t&amp;d",#N/A,FALSE,"p&amp;l_t&amp;D_01_02 (2)"}</definedName>
    <definedName name="sss" localSheetId="2" hidden="1">{"pl_t&amp;d",#N/A,FALSE,"p&amp;l_t&amp;D_01_02 (2)"}</definedName>
    <definedName name="sss" localSheetId="16" hidden="1">{"pl_t&amp;d",#N/A,FALSE,"p&amp;l_t&amp;D_01_02 (2)"}</definedName>
    <definedName name="sss" localSheetId="17" hidden="1">{"pl_t&amp;d",#N/A,FALSE,"p&amp;l_t&amp;D_01_02 (2)"}</definedName>
    <definedName name="sss" localSheetId="18" hidden="1">{"pl_t&amp;d",#N/A,FALSE,"p&amp;l_t&amp;D_01_02 (2)"}</definedName>
    <definedName name="sss" localSheetId="19" hidden="1">{"pl_t&amp;d",#N/A,FALSE,"p&amp;l_t&amp;D_01_02 (2)"}</definedName>
    <definedName name="sss" localSheetId="20" hidden="1">{"pl_t&amp;d",#N/A,FALSE,"p&amp;l_t&amp;D_01_02 (2)"}</definedName>
    <definedName name="sss" localSheetId="21" hidden="1">{"pl_t&amp;d",#N/A,FALSE,"p&amp;l_t&amp;D_01_02 (2)"}</definedName>
    <definedName name="sss" localSheetId="22" hidden="1">{"pl_t&amp;d",#N/A,FALSE,"p&amp;l_t&amp;D_01_02 (2)"}</definedName>
    <definedName name="sss" localSheetId="24" hidden="1">{"pl_t&amp;d",#N/A,FALSE,"p&amp;l_t&amp;D_01_02 (2)"}</definedName>
    <definedName name="sss" localSheetId="4" hidden="1">{"pl_t&amp;d",#N/A,FALSE,"p&amp;l_t&amp;D_01_02 (2)"}</definedName>
    <definedName name="sss" localSheetId="3" hidden="1">{"pl_t&amp;d",#N/A,FALSE,"p&amp;l_t&amp;D_01_02 (2)"}</definedName>
    <definedName name="sss" localSheetId="5" hidden="1">{"pl_t&amp;d",#N/A,FALSE,"p&amp;l_t&amp;D_01_02 (2)"}</definedName>
    <definedName name="sss" localSheetId="6" hidden="1">{"pl_t&amp;d",#N/A,FALSE,"p&amp;l_t&amp;D_01_02 (2)"}</definedName>
    <definedName name="sss" localSheetId="7" hidden="1">{"pl_t&amp;d",#N/A,FALSE,"p&amp;l_t&amp;D_01_02 (2)"}</definedName>
    <definedName name="sss" localSheetId="8" hidden="1">{"pl_t&amp;d",#N/A,FALSE,"p&amp;l_t&amp;D_01_02 (2)"}</definedName>
    <definedName name="sss" localSheetId="9" hidden="1">{"pl_t&amp;d",#N/A,FALSE,"p&amp;l_t&amp;D_01_02 (2)"}</definedName>
    <definedName name="sss" hidden="1">{"pl_t&amp;d",#N/A,FALSE,"p&amp;l_t&amp;D_01_02 (2)"}</definedName>
    <definedName name="sss_1" localSheetId="2" hidden="1">{"pl_t&amp;d",#N/A,FALSE,"p&amp;l_t&amp;D_01_02 (2)"}</definedName>
    <definedName name="sss_1" localSheetId="16" hidden="1">{"pl_t&amp;d",#N/A,FALSE,"p&amp;l_t&amp;D_01_02 (2)"}</definedName>
    <definedName name="sss_1" localSheetId="17" hidden="1">{"pl_t&amp;d",#N/A,FALSE,"p&amp;l_t&amp;D_01_02 (2)"}</definedName>
    <definedName name="sss_1" localSheetId="18" hidden="1">{"pl_t&amp;d",#N/A,FALSE,"p&amp;l_t&amp;D_01_02 (2)"}</definedName>
    <definedName name="sss_1" localSheetId="19" hidden="1">{"pl_t&amp;d",#N/A,FALSE,"p&amp;l_t&amp;D_01_02 (2)"}</definedName>
    <definedName name="sss_1" localSheetId="20" hidden="1">{"pl_t&amp;d",#N/A,FALSE,"p&amp;l_t&amp;D_01_02 (2)"}</definedName>
    <definedName name="sss_1" localSheetId="21" hidden="1">{"pl_t&amp;d",#N/A,FALSE,"p&amp;l_t&amp;D_01_02 (2)"}</definedName>
    <definedName name="sss_1" localSheetId="22" hidden="1">{"pl_t&amp;d",#N/A,FALSE,"p&amp;l_t&amp;D_01_02 (2)"}</definedName>
    <definedName name="sss_1" localSheetId="24" hidden="1">{"pl_t&amp;d",#N/A,FALSE,"p&amp;l_t&amp;D_01_02 (2)"}</definedName>
    <definedName name="sss_1" localSheetId="4" hidden="1">{"pl_t&amp;d",#N/A,FALSE,"p&amp;l_t&amp;D_01_02 (2)"}</definedName>
    <definedName name="sss_1" localSheetId="3" hidden="1">{"pl_t&amp;d",#N/A,FALSE,"p&amp;l_t&amp;D_01_02 (2)"}</definedName>
    <definedName name="sss_1" localSheetId="5" hidden="1">{"pl_t&amp;d",#N/A,FALSE,"p&amp;l_t&amp;D_01_02 (2)"}</definedName>
    <definedName name="sss_1" localSheetId="6" hidden="1">{"pl_t&amp;d",#N/A,FALSE,"p&amp;l_t&amp;D_01_02 (2)"}</definedName>
    <definedName name="sss_1" localSheetId="7" hidden="1">{"pl_t&amp;d",#N/A,FALSE,"p&amp;l_t&amp;D_01_02 (2)"}</definedName>
    <definedName name="sss_1" localSheetId="8" hidden="1">{"pl_t&amp;d",#N/A,FALSE,"p&amp;l_t&amp;D_01_02 (2)"}</definedName>
    <definedName name="sss_1" localSheetId="9" hidden="1">{"pl_t&amp;d",#N/A,FALSE,"p&amp;l_t&amp;D_01_02 (2)"}</definedName>
    <definedName name="sss_1" hidden="1">{"pl_t&amp;d",#N/A,FALSE,"p&amp;l_t&amp;D_01_02 (2)"}</definedName>
    <definedName name="sssssssss" localSheetId="2" hidden="1">{"pl_t&amp;d",#N/A,FALSE,"p&amp;l_t&amp;D_01_02 (2)"}</definedName>
    <definedName name="sssssssss" localSheetId="16" hidden="1">{"pl_t&amp;d",#N/A,FALSE,"p&amp;l_t&amp;D_01_02 (2)"}</definedName>
    <definedName name="sssssssss" localSheetId="17" hidden="1">{"pl_t&amp;d",#N/A,FALSE,"p&amp;l_t&amp;D_01_02 (2)"}</definedName>
    <definedName name="sssssssss" localSheetId="18" hidden="1">{"pl_t&amp;d",#N/A,FALSE,"p&amp;l_t&amp;D_01_02 (2)"}</definedName>
    <definedName name="sssssssss" localSheetId="19" hidden="1">{"pl_t&amp;d",#N/A,FALSE,"p&amp;l_t&amp;D_01_02 (2)"}</definedName>
    <definedName name="sssssssss" localSheetId="20" hidden="1">{"pl_t&amp;d",#N/A,FALSE,"p&amp;l_t&amp;D_01_02 (2)"}</definedName>
    <definedName name="sssssssss" localSheetId="21" hidden="1">{"pl_t&amp;d",#N/A,FALSE,"p&amp;l_t&amp;D_01_02 (2)"}</definedName>
    <definedName name="sssssssss" localSheetId="22" hidden="1">{"pl_t&amp;d",#N/A,FALSE,"p&amp;l_t&amp;D_01_02 (2)"}</definedName>
    <definedName name="sssssssss" localSheetId="24" hidden="1">{"pl_t&amp;d",#N/A,FALSE,"p&amp;l_t&amp;D_01_02 (2)"}</definedName>
    <definedName name="sssssssss" localSheetId="4" hidden="1">{"pl_t&amp;d",#N/A,FALSE,"p&amp;l_t&amp;D_01_02 (2)"}</definedName>
    <definedName name="sssssssss" localSheetId="3" hidden="1">{"pl_t&amp;d",#N/A,FALSE,"p&amp;l_t&amp;D_01_02 (2)"}</definedName>
    <definedName name="sssssssss" localSheetId="5" hidden="1">{"pl_t&amp;d",#N/A,FALSE,"p&amp;l_t&amp;D_01_02 (2)"}</definedName>
    <definedName name="sssssssss" localSheetId="6" hidden="1">{"pl_t&amp;d",#N/A,FALSE,"p&amp;l_t&amp;D_01_02 (2)"}</definedName>
    <definedName name="sssssssss" localSheetId="7" hidden="1">{"pl_t&amp;d",#N/A,FALSE,"p&amp;l_t&amp;D_01_02 (2)"}</definedName>
    <definedName name="sssssssss" localSheetId="8" hidden="1">{"pl_t&amp;d",#N/A,FALSE,"p&amp;l_t&amp;D_01_02 (2)"}</definedName>
    <definedName name="sssssssss" localSheetId="9" hidden="1">{"pl_t&amp;d",#N/A,FALSE,"p&amp;l_t&amp;D_01_02 (2)"}</definedName>
    <definedName name="sssssssss" hidden="1">{"pl_t&amp;d",#N/A,FALSE,"p&amp;l_t&amp;D_01_02 (2)"}</definedName>
    <definedName name="Statement_of_Fixed_Assets_and_Depreciation" localSheetId="21">'[10]Depreciation Schedule'!#REF!</definedName>
    <definedName name="Statement_of_Fixed_Assets_and_Depreciation" localSheetId="4">'[11]Depreciation Schedule'!#REF!</definedName>
    <definedName name="Statement_of_Fixed_Assets_and_Depreciation" localSheetId="3">'[11]Depreciation Schedule'!#REF!</definedName>
    <definedName name="Statement_of_Fixed_Assets_and_Depreciation">'[10]Depreciation Schedule'!#REF!</definedName>
    <definedName name="states">'[18]Part A General'!$F$3:$F$38</definedName>
    <definedName name="svs" localSheetId="2" hidden="1">{"pl_t&amp;d",#N/A,FALSE,"p&amp;l_t&amp;D_01_02 (2)"}</definedName>
    <definedName name="svs" localSheetId="16" hidden="1">{"pl_t&amp;d",#N/A,FALSE,"p&amp;l_t&amp;D_01_02 (2)"}</definedName>
    <definedName name="svs" localSheetId="17" hidden="1">{"pl_t&amp;d",#N/A,FALSE,"p&amp;l_t&amp;D_01_02 (2)"}</definedName>
    <definedName name="svs" localSheetId="18" hidden="1">{"pl_t&amp;d",#N/A,FALSE,"p&amp;l_t&amp;D_01_02 (2)"}</definedName>
    <definedName name="svs" localSheetId="19" hidden="1">{"pl_t&amp;d",#N/A,FALSE,"p&amp;l_t&amp;D_01_02 (2)"}</definedName>
    <definedName name="svs" localSheetId="20" hidden="1">{"pl_t&amp;d",#N/A,FALSE,"p&amp;l_t&amp;D_01_02 (2)"}</definedName>
    <definedName name="svs" localSheetId="21" hidden="1">{"pl_t&amp;d",#N/A,FALSE,"p&amp;l_t&amp;D_01_02 (2)"}</definedName>
    <definedName name="svs" localSheetId="22" hidden="1">{"pl_t&amp;d",#N/A,FALSE,"p&amp;l_t&amp;D_01_02 (2)"}</definedName>
    <definedName name="svs" localSheetId="24" hidden="1">{"pl_t&amp;d",#N/A,FALSE,"p&amp;l_t&amp;D_01_02 (2)"}</definedName>
    <definedName name="svs" localSheetId="4" hidden="1">{"pl_t&amp;d",#N/A,FALSE,"p&amp;l_t&amp;D_01_02 (2)"}</definedName>
    <definedName name="svs" localSheetId="3" hidden="1">{"pl_t&amp;d",#N/A,FALSE,"p&amp;l_t&amp;D_01_02 (2)"}</definedName>
    <definedName name="svs" localSheetId="5" hidden="1">{"pl_t&amp;d",#N/A,FALSE,"p&amp;l_t&amp;D_01_02 (2)"}</definedName>
    <definedName name="svs" localSheetId="6" hidden="1">{"pl_t&amp;d",#N/A,FALSE,"p&amp;l_t&amp;D_01_02 (2)"}</definedName>
    <definedName name="svs" localSheetId="7" hidden="1">{"pl_t&amp;d",#N/A,FALSE,"p&amp;l_t&amp;D_01_02 (2)"}</definedName>
    <definedName name="svs" localSheetId="8" hidden="1">{"pl_t&amp;d",#N/A,FALSE,"p&amp;l_t&amp;D_01_02 (2)"}</definedName>
    <definedName name="svs" localSheetId="9" hidden="1">{"pl_t&amp;d",#N/A,FALSE,"p&amp;l_t&amp;D_01_02 (2)"}</definedName>
    <definedName name="svs" hidden="1">{"pl_t&amp;d",#N/A,FALSE,"p&amp;l_t&amp;D_01_02 (2)"}</definedName>
    <definedName name="svs_1" localSheetId="2" hidden="1">{"pl_t&amp;d",#N/A,FALSE,"p&amp;l_t&amp;D_01_02 (2)"}</definedName>
    <definedName name="svs_1" localSheetId="16" hidden="1">{"pl_t&amp;d",#N/A,FALSE,"p&amp;l_t&amp;D_01_02 (2)"}</definedName>
    <definedName name="svs_1" localSheetId="17" hidden="1">{"pl_t&amp;d",#N/A,FALSE,"p&amp;l_t&amp;D_01_02 (2)"}</definedName>
    <definedName name="svs_1" localSheetId="18" hidden="1">{"pl_t&amp;d",#N/A,FALSE,"p&amp;l_t&amp;D_01_02 (2)"}</definedName>
    <definedName name="svs_1" localSheetId="19" hidden="1">{"pl_t&amp;d",#N/A,FALSE,"p&amp;l_t&amp;D_01_02 (2)"}</definedName>
    <definedName name="svs_1" localSheetId="20" hidden="1">{"pl_t&amp;d",#N/A,FALSE,"p&amp;l_t&amp;D_01_02 (2)"}</definedName>
    <definedName name="svs_1" localSheetId="21" hidden="1">{"pl_t&amp;d",#N/A,FALSE,"p&amp;l_t&amp;D_01_02 (2)"}</definedName>
    <definedName name="svs_1" localSheetId="22" hidden="1">{"pl_t&amp;d",#N/A,FALSE,"p&amp;l_t&amp;D_01_02 (2)"}</definedName>
    <definedName name="svs_1" localSheetId="24" hidden="1">{"pl_t&amp;d",#N/A,FALSE,"p&amp;l_t&amp;D_01_02 (2)"}</definedName>
    <definedName name="svs_1" localSheetId="4" hidden="1">{"pl_t&amp;d",#N/A,FALSE,"p&amp;l_t&amp;D_01_02 (2)"}</definedName>
    <definedName name="svs_1" localSheetId="3" hidden="1">{"pl_t&amp;d",#N/A,FALSE,"p&amp;l_t&amp;D_01_02 (2)"}</definedName>
    <definedName name="svs_1" localSheetId="5" hidden="1">{"pl_t&amp;d",#N/A,FALSE,"p&amp;l_t&amp;D_01_02 (2)"}</definedName>
    <definedName name="svs_1" localSheetId="6" hidden="1">{"pl_t&amp;d",#N/A,FALSE,"p&amp;l_t&amp;D_01_02 (2)"}</definedName>
    <definedName name="svs_1" localSheetId="7" hidden="1">{"pl_t&amp;d",#N/A,FALSE,"p&amp;l_t&amp;D_01_02 (2)"}</definedName>
    <definedName name="svs_1" localSheetId="8" hidden="1">{"pl_t&amp;d",#N/A,FALSE,"p&amp;l_t&amp;D_01_02 (2)"}</definedName>
    <definedName name="svs_1" localSheetId="9" hidden="1">{"pl_t&amp;d",#N/A,FALSE,"p&amp;l_t&amp;D_01_02 (2)"}</definedName>
    <definedName name="svs_1" hidden="1">{"pl_t&amp;d",#N/A,FALSE,"p&amp;l_t&amp;D_01_02 (2)"}</definedName>
    <definedName name="SW" localSheetId="2" hidden="1">{"pl_t&amp;d",#N/A,FALSE,"p&amp;l_t&amp;D_01_02 (2)"}</definedName>
    <definedName name="SW" localSheetId="16" hidden="1">{"pl_t&amp;d",#N/A,FALSE,"p&amp;l_t&amp;D_01_02 (2)"}</definedName>
    <definedName name="SW" localSheetId="17" hidden="1">{"pl_t&amp;d",#N/A,FALSE,"p&amp;l_t&amp;D_01_02 (2)"}</definedName>
    <definedName name="SW" localSheetId="18" hidden="1">{"pl_t&amp;d",#N/A,FALSE,"p&amp;l_t&amp;D_01_02 (2)"}</definedName>
    <definedName name="SW" localSheetId="19" hidden="1">{"pl_t&amp;d",#N/A,FALSE,"p&amp;l_t&amp;D_01_02 (2)"}</definedName>
    <definedName name="SW" localSheetId="20" hidden="1">{"pl_t&amp;d",#N/A,FALSE,"p&amp;l_t&amp;D_01_02 (2)"}</definedName>
    <definedName name="SW" localSheetId="21" hidden="1">{"pl_t&amp;d",#N/A,FALSE,"p&amp;l_t&amp;D_01_02 (2)"}</definedName>
    <definedName name="SW" localSheetId="22" hidden="1">{"pl_t&amp;d",#N/A,FALSE,"p&amp;l_t&amp;D_01_02 (2)"}</definedName>
    <definedName name="SW" localSheetId="24" hidden="1">{"pl_t&amp;d",#N/A,FALSE,"p&amp;l_t&amp;D_01_02 (2)"}</definedName>
    <definedName name="SW" localSheetId="4" hidden="1">{"pl_t&amp;d",#N/A,FALSE,"p&amp;l_t&amp;D_01_02 (2)"}</definedName>
    <definedName name="SW" localSheetId="3" hidden="1">{"pl_t&amp;d",#N/A,FALSE,"p&amp;l_t&amp;D_01_02 (2)"}</definedName>
    <definedName name="SW" localSheetId="5" hidden="1">{"pl_t&amp;d",#N/A,FALSE,"p&amp;l_t&amp;D_01_02 (2)"}</definedName>
    <definedName name="SW" localSheetId="6" hidden="1">{"pl_t&amp;d",#N/A,FALSE,"p&amp;l_t&amp;D_01_02 (2)"}</definedName>
    <definedName name="SW" localSheetId="7" hidden="1">{"pl_t&amp;d",#N/A,FALSE,"p&amp;l_t&amp;D_01_02 (2)"}</definedName>
    <definedName name="SW" localSheetId="8" hidden="1">{"pl_t&amp;d",#N/A,FALSE,"p&amp;l_t&amp;D_01_02 (2)"}</definedName>
    <definedName name="SW" localSheetId="9" hidden="1">{"pl_t&amp;d",#N/A,FALSE,"p&amp;l_t&amp;D_01_02 (2)"}</definedName>
    <definedName name="SW" hidden="1">{"pl_t&amp;d",#N/A,FALSE,"p&amp;l_t&amp;D_01_02 (2)"}</definedName>
    <definedName name="sx" localSheetId="2" hidden="1">{"pl_t&amp;d",#N/A,FALSE,"p&amp;l_t&amp;D_01_02 (2)"}</definedName>
    <definedName name="sx" localSheetId="16" hidden="1">{"pl_t&amp;d",#N/A,FALSE,"p&amp;l_t&amp;D_01_02 (2)"}</definedName>
    <definedName name="sx" localSheetId="17" hidden="1">{"pl_t&amp;d",#N/A,FALSE,"p&amp;l_t&amp;D_01_02 (2)"}</definedName>
    <definedName name="sx" localSheetId="18" hidden="1">{"pl_t&amp;d",#N/A,FALSE,"p&amp;l_t&amp;D_01_02 (2)"}</definedName>
    <definedName name="sx" localSheetId="19" hidden="1">{"pl_t&amp;d",#N/A,FALSE,"p&amp;l_t&amp;D_01_02 (2)"}</definedName>
    <definedName name="sx" localSheetId="20" hidden="1">{"pl_t&amp;d",#N/A,FALSE,"p&amp;l_t&amp;D_01_02 (2)"}</definedName>
    <definedName name="sx" localSheetId="21" hidden="1">{"pl_t&amp;d",#N/A,FALSE,"p&amp;l_t&amp;D_01_02 (2)"}</definedName>
    <definedName name="sx" localSheetId="22" hidden="1">{"pl_t&amp;d",#N/A,FALSE,"p&amp;l_t&amp;D_01_02 (2)"}</definedName>
    <definedName name="sx" localSheetId="24" hidden="1">{"pl_t&amp;d",#N/A,FALSE,"p&amp;l_t&amp;D_01_02 (2)"}</definedName>
    <definedName name="sx" localSheetId="4" hidden="1">{"pl_t&amp;d",#N/A,FALSE,"p&amp;l_t&amp;D_01_02 (2)"}</definedName>
    <definedName name="sx" localSheetId="3" hidden="1">{"pl_t&amp;d",#N/A,FALSE,"p&amp;l_t&amp;D_01_02 (2)"}</definedName>
    <definedName name="sx" localSheetId="5" hidden="1">{"pl_t&amp;d",#N/A,FALSE,"p&amp;l_t&amp;D_01_02 (2)"}</definedName>
    <definedName name="sx" localSheetId="6" hidden="1">{"pl_t&amp;d",#N/A,FALSE,"p&amp;l_t&amp;D_01_02 (2)"}</definedName>
    <definedName name="sx" localSheetId="7" hidden="1">{"pl_t&amp;d",#N/A,FALSE,"p&amp;l_t&amp;D_01_02 (2)"}</definedName>
    <definedName name="sx" localSheetId="8" hidden="1">{"pl_t&amp;d",#N/A,FALSE,"p&amp;l_t&amp;D_01_02 (2)"}</definedName>
    <definedName name="sx" localSheetId="9" hidden="1">{"pl_t&amp;d",#N/A,FALSE,"p&amp;l_t&amp;D_01_02 (2)"}</definedName>
    <definedName name="sx" hidden="1">{"pl_t&amp;d",#N/A,FALSE,"p&amp;l_t&amp;D_01_02 (2)"}</definedName>
    <definedName name="sx_1" localSheetId="2" hidden="1">{"pl_t&amp;d",#N/A,FALSE,"p&amp;l_t&amp;D_01_02 (2)"}</definedName>
    <definedName name="sx_1" localSheetId="16" hidden="1">{"pl_t&amp;d",#N/A,FALSE,"p&amp;l_t&amp;D_01_02 (2)"}</definedName>
    <definedName name="sx_1" localSheetId="17" hidden="1">{"pl_t&amp;d",#N/A,FALSE,"p&amp;l_t&amp;D_01_02 (2)"}</definedName>
    <definedName name="sx_1" localSheetId="18" hidden="1">{"pl_t&amp;d",#N/A,FALSE,"p&amp;l_t&amp;D_01_02 (2)"}</definedName>
    <definedName name="sx_1" localSheetId="19" hidden="1">{"pl_t&amp;d",#N/A,FALSE,"p&amp;l_t&amp;D_01_02 (2)"}</definedName>
    <definedName name="sx_1" localSheetId="20" hidden="1">{"pl_t&amp;d",#N/A,FALSE,"p&amp;l_t&amp;D_01_02 (2)"}</definedName>
    <definedName name="sx_1" localSheetId="21" hidden="1">{"pl_t&amp;d",#N/A,FALSE,"p&amp;l_t&amp;D_01_02 (2)"}</definedName>
    <definedName name="sx_1" localSheetId="22" hidden="1">{"pl_t&amp;d",#N/A,FALSE,"p&amp;l_t&amp;D_01_02 (2)"}</definedName>
    <definedName name="sx_1" localSheetId="24" hidden="1">{"pl_t&amp;d",#N/A,FALSE,"p&amp;l_t&amp;D_01_02 (2)"}</definedName>
    <definedName name="sx_1" localSheetId="4" hidden="1">{"pl_t&amp;d",#N/A,FALSE,"p&amp;l_t&amp;D_01_02 (2)"}</definedName>
    <definedName name="sx_1" localSheetId="3" hidden="1">{"pl_t&amp;d",#N/A,FALSE,"p&amp;l_t&amp;D_01_02 (2)"}</definedName>
    <definedName name="sx_1" localSheetId="5" hidden="1">{"pl_t&amp;d",#N/A,FALSE,"p&amp;l_t&amp;D_01_02 (2)"}</definedName>
    <definedName name="sx_1" localSheetId="6" hidden="1">{"pl_t&amp;d",#N/A,FALSE,"p&amp;l_t&amp;D_01_02 (2)"}</definedName>
    <definedName name="sx_1" localSheetId="7" hidden="1">{"pl_t&amp;d",#N/A,FALSE,"p&amp;l_t&amp;D_01_02 (2)"}</definedName>
    <definedName name="sx_1" localSheetId="8" hidden="1">{"pl_t&amp;d",#N/A,FALSE,"p&amp;l_t&amp;D_01_02 (2)"}</definedName>
    <definedName name="sx_1" localSheetId="9" hidden="1">{"pl_t&amp;d",#N/A,FALSE,"p&amp;l_t&amp;D_01_02 (2)"}</definedName>
    <definedName name="sx_1" hidden="1">{"pl_t&amp;d",#N/A,FALSE,"p&amp;l_t&amp;D_01_02 (2)"}</definedName>
    <definedName name="t" localSheetId="2" hidden="1">{"pl_t&amp;d",#N/A,FALSE,"p&amp;l_t&amp;D_01_02 (2)"}</definedName>
    <definedName name="t" localSheetId="16" hidden="1">{"pl_t&amp;d",#N/A,FALSE,"p&amp;l_t&amp;D_01_02 (2)"}</definedName>
    <definedName name="t" localSheetId="17" hidden="1">{"pl_t&amp;d",#N/A,FALSE,"p&amp;l_t&amp;D_01_02 (2)"}</definedName>
    <definedName name="t" localSheetId="18" hidden="1">{"pl_t&amp;d",#N/A,FALSE,"p&amp;l_t&amp;D_01_02 (2)"}</definedName>
    <definedName name="t" localSheetId="19" hidden="1">{"pl_t&amp;d",#N/A,FALSE,"p&amp;l_t&amp;D_01_02 (2)"}</definedName>
    <definedName name="t" localSheetId="20" hidden="1">{"pl_t&amp;d",#N/A,FALSE,"p&amp;l_t&amp;D_01_02 (2)"}</definedName>
    <definedName name="t" localSheetId="21" hidden="1">{"pl_t&amp;d",#N/A,FALSE,"p&amp;l_t&amp;D_01_02 (2)"}</definedName>
    <definedName name="t" localSheetId="22" hidden="1">{"pl_t&amp;d",#N/A,FALSE,"p&amp;l_t&amp;D_01_02 (2)"}</definedName>
    <definedName name="t" localSheetId="24" hidden="1">{"pl_t&amp;d",#N/A,FALSE,"p&amp;l_t&amp;D_01_02 (2)"}</definedName>
    <definedName name="t" localSheetId="4" hidden="1">{"pl_t&amp;d",#N/A,FALSE,"p&amp;l_t&amp;D_01_02 (2)"}</definedName>
    <definedName name="t" localSheetId="3" hidden="1">{"pl_t&amp;d",#N/A,FALSE,"p&amp;l_t&amp;D_01_02 (2)"}</definedName>
    <definedName name="t" localSheetId="5" hidden="1">{"pl_t&amp;d",#N/A,FALSE,"p&amp;l_t&amp;D_01_02 (2)"}</definedName>
    <definedName name="t" localSheetId="6" hidden="1">{"pl_t&amp;d",#N/A,FALSE,"p&amp;l_t&amp;D_01_02 (2)"}</definedName>
    <definedName name="t" localSheetId="7" hidden="1">{"pl_t&amp;d",#N/A,FALSE,"p&amp;l_t&amp;D_01_02 (2)"}</definedName>
    <definedName name="t" localSheetId="8" hidden="1">{"pl_t&amp;d",#N/A,FALSE,"p&amp;l_t&amp;D_01_02 (2)"}</definedName>
    <definedName name="t" localSheetId="9" hidden="1">{"pl_t&amp;d",#N/A,FALSE,"p&amp;l_t&amp;D_01_02 (2)"}</definedName>
    <definedName name="t" hidden="1">{"pl_t&amp;d",#N/A,FALSE,"p&amp;l_t&amp;D_01_02 (2)"}</definedName>
    <definedName name="t_1" localSheetId="2" hidden="1">{"pl_t&amp;d",#N/A,FALSE,"p&amp;l_t&amp;D_01_02 (2)"}</definedName>
    <definedName name="t_1" localSheetId="16" hidden="1">{"pl_t&amp;d",#N/A,FALSE,"p&amp;l_t&amp;D_01_02 (2)"}</definedName>
    <definedName name="t_1" localSheetId="17" hidden="1">{"pl_t&amp;d",#N/A,FALSE,"p&amp;l_t&amp;D_01_02 (2)"}</definedName>
    <definedName name="t_1" localSheetId="18" hidden="1">{"pl_t&amp;d",#N/A,FALSE,"p&amp;l_t&amp;D_01_02 (2)"}</definedName>
    <definedName name="t_1" localSheetId="19" hidden="1">{"pl_t&amp;d",#N/A,FALSE,"p&amp;l_t&amp;D_01_02 (2)"}</definedName>
    <definedName name="t_1" localSheetId="20" hidden="1">{"pl_t&amp;d",#N/A,FALSE,"p&amp;l_t&amp;D_01_02 (2)"}</definedName>
    <definedName name="t_1" localSheetId="21" hidden="1">{"pl_t&amp;d",#N/A,FALSE,"p&amp;l_t&amp;D_01_02 (2)"}</definedName>
    <definedName name="t_1" localSheetId="22" hidden="1">{"pl_t&amp;d",#N/A,FALSE,"p&amp;l_t&amp;D_01_02 (2)"}</definedName>
    <definedName name="t_1" localSheetId="24" hidden="1">{"pl_t&amp;d",#N/A,FALSE,"p&amp;l_t&amp;D_01_02 (2)"}</definedName>
    <definedName name="t_1" localSheetId="4" hidden="1">{"pl_t&amp;d",#N/A,FALSE,"p&amp;l_t&amp;D_01_02 (2)"}</definedName>
    <definedName name="t_1" localSheetId="3" hidden="1">{"pl_t&amp;d",#N/A,FALSE,"p&amp;l_t&amp;D_01_02 (2)"}</definedName>
    <definedName name="t_1" localSheetId="5" hidden="1">{"pl_t&amp;d",#N/A,FALSE,"p&amp;l_t&amp;D_01_02 (2)"}</definedName>
    <definedName name="t_1" localSheetId="6" hidden="1">{"pl_t&amp;d",#N/A,FALSE,"p&amp;l_t&amp;D_01_02 (2)"}</definedName>
    <definedName name="t_1" localSheetId="7" hidden="1">{"pl_t&amp;d",#N/A,FALSE,"p&amp;l_t&amp;D_01_02 (2)"}</definedName>
    <definedName name="t_1" localSheetId="8" hidden="1">{"pl_t&amp;d",#N/A,FALSE,"p&amp;l_t&amp;D_01_02 (2)"}</definedName>
    <definedName name="t_1" localSheetId="9" hidden="1">{"pl_t&amp;d",#N/A,FALSE,"p&amp;l_t&amp;D_01_02 (2)"}</definedName>
    <definedName name="t_1" hidden="1">{"pl_t&amp;d",#N/A,FALSE,"p&amp;l_t&amp;D_01_02 (2)"}</definedName>
    <definedName name="Tariff" localSheetId="0">#REF!</definedName>
    <definedName name="Tariff" localSheetId="2">#REF!</definedName>
    <definedName name="Tariff" localSheetId="17">#REF!</definedName>
    <definedName name="Tariff" localSheetId="18">#REF!</definedName>
    <definedName name="Tariff" localSheetId="20">#REF!</definedName>
    <definedName name="Tariff" localSheetId="21">#REF!</definedName>
    <definedName name="Tariff" localSheetId="22">#REF!</definedName>
    <definedName name="Tariff" localSheetId="24">#REF!</definedName>
    <definedName name="Tariff" localSheetId="4">#REF!</definedName>
    <definedName name="Tariff" localSheetId="3">#REF!</definedName>
    <definedName name="Tariff" localSheetId="9">#REF!</definedName>
    <definedName name="Tariff">#REF!</definedName>
    <definedName name="TarrGrowth" localSheetId="0">#REF!</definedName>
    <definedName name="TarrGrowth" localSheetId="2">#REF!</definedName>
    <definedName name="TarrGrowth" localSheetId="17">#REF!</definedName>
    <definedName name="TarrGrowth" localSheetId="18">#REF!</definedName>
    <definedName name="TarrGrowth" localSheetId="20">#REF!</definedName>
    <definedName name="TarrGrowth" localSheetId="21">#REF!</definedName>
    <definedName name="TarrGrowth" localSheetId="22">#REF!</definedName>
    <definedName name="TarrGrowth" localSheetId="23">#REF!</definedName>
    <definedName name="TarrGrowth" localSheetId="24">#REF!</definedName>
    <definedName name="TarrGrowth" localSheetId="4">#REF!</definedName>
    <definedName name="TarrGrowth" localSheetId="3">#REF!</definedName>
    <definedName name="TarrGrowth" localSheetId="9">#REF!</definedName>
    <definedName name="TarrGrowth">#REF!</definedName>
    <definedName name="TEST0" localSheetId="2">[3]ZKOK6!#REF!</definedName>
    <definedName name="TEST0" localSheetId="17">[3]ZKOK6!#REF!</definedName>
    <definedName name="TEST0" localSheetId="18">[3]ZKOK6!#REF!</definedName>
    <definedName name="TEST0" localSheetId="20">[3]ZKOK6!#REF!</definedName>
    <definedName name="TEST0" localSheetId="21">[3]ZKOK6!#REF!</definedName>
    <definedName name="TEST0" localSheetId="22">[3]ZKOK6!#REF!</definedName>
    <definedName name="TEST0" localSheetId="4">[3]ZKOK6!#REF!</definedName>
    <definedName name="TEST0" localSheetId="3">[3]ZKOK6!#REF!</definedName>
    <definedName name="TEST0">[3]ZKOK6!#REF!</definedName>
    <definedName name="TEST1" localSheetId="2">#REF!</definedName>
    <definedName name="TEST1" localSheetId="16">#REF!</definedName>
    <definedName name="TEST1" localSheetId="17">#REF!</definedName>
    <definedName name="TEST1" localSheetId="18">#REF!</definedName>
    <definedName name="TEST1" localSheetId="19">#REF!</definedName>
    <definedName name="TEST1" localSheetId="20">#REF!</definedName>
    <definedName name="TEST1" localSheetId="21">#REF!</definedName>
    <definedName name="TEST1" localSheetId="22">#REF!</definedName>
    <definedName name="TEST1" localSheetId="24">#REF!</definedName>
    <definedName name="TEST1" localSheetId="4">#REF!</definedName>
    <definedName name="TEST1" localSheetId="3">#REF!</definedName>
    <definedName name="TEST1" localSheetId="7">#REF!</definedName>
    <definedName name="TEST1" localSheetId="8">#REF!</definedName>
    <definedName name="TEST1" localSheetId="9">#REF!</definedName>
    <definedName name="TEST1">#REF!</definedName>
    <definedName name="TEST10" localSheetId="2">#REF!</definedName>
    <definedName name="TEST10" localSheetId="17">#REF!</definedName>
    <definedName name="TEST10" localSheetId="18">#REF!</definedName>
    <definedName name="TEST10" localSheetId="20">#REF!</definedName>
    <definedName name="TEST10" localSheetId="21">#REF!</definedName>
    <definedName name="TEST10" localSheetId="22">#REF!</definedName>
    <definedName name="TEST10" localSheetId="24">#REF!</definedName>
    <definedName name="TEST10" localSheetId="4">#REF!</definedName>
    <definedName name="TEST10" localSheetId="3">#REF!</definedName>
    <definedName name="TEST10">#REF!</definedName>
    <definedName name="TEST11" localSheetId="2">#REF!</definedName>
    <definedName name="TEST11" localSheetId="17">#REF!</definedName>
    <definedName name="TEST11" localSheetId="18">#REF!</definedName>
    <definedName name="TEST11" localSheetId="20">#REF!</definedName>
    <definedName name="TEST11" localSheetId="21">#REF!</definedName>
    <definedName name="TEST11" localSheetId="22">#REF!</definedName>
    <definedName name="TEST11" localSheetId="24">#REF!</definedName>
    <definedName name="TEST11" localSheetId="4">#REF!</definedName>
    <definedName name="TEST11" localSheetId="3">#REF!</definedName>
    <definedName name="TEST11">#REF!</definedName>
    <definedName name="TEST12">#REF!</definedName>
    <definedName name="TEST13">#REF!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[5]Sheet1!#REF!</definedName>
    <definedName name="TESTKEYS">[3]ZKOK6!#REF!</definedName>
    <definedName name="TESTVKEY">[5]Sheet1!#REF!</definedName>
    <definedName name="TOTAL" localSheetId="2">#REF!</definedName>
    <definedName name="TOTAL" localSheetId="16">#REF!</definedName>
    <definedName name="TOTAL" localSheetId="17">#REF!</definedName>
    <definedName name="TOTAL" localSheetId="18">#REF!</definedName>
    <definedName name="TOTAL" localSheetId="19">#REF!</definedName>
    <definedName name="TOTAL" localSheetId="20">#REF!</definedName>
    <definedName name="TOTAL" localSheetId="21">#REF!</definedName>
    <definedName name="TOTAL" localSheetId="22">#REF!</definedName>
    <definedName name="TOTAL" localSheetId="24">#REF!</definedName>
    <definedName name="TOTAL" localSheetId="4">#REF!</definedName>
    <definedName name="TOTAL" localSheetId="3">#REF!</definedName>
    <definedName name="TOTAL" localSheetId="7">#REF!</definedName>
    <definedName name="TOTAL" localSheetId="8">#REF!</definedName>
    <definedName name="TOTAL" localSheetId="9">#REF!</definedName>
    <definedName name="TOTAL">#REF!</definedName>
    <definedName name="Town_Vijayawada_Rural_Vijayawada_Machilipatnam_Gudivada" localSheetId="16">'[19]7'!#REF!</definedName>
    <definedName name="Town_Vijayawada_Rural_Vijayawada_Machilipatnam_Gudivada" localSheetId="19">'[19]7'!#REF!</definedName>
    <definedName name="Town_Vijayawada_Rural_Vijayawada_Machilipatnam_Gudivada" localSheetId="21">'[19]7'!#REF!</definedName>
    <definedName name="Town_Vijayawada_Rural_Vijayawada_Machilipatnam_Gudivada" localSheetId="22">'[19]7'!#REF!</definedName>
    <definedName name="Town_Vijayawada_Rural_Vijayawada_Machilipatnam_Gudivada" localSheetId="4">'[19]7'!#REF!</definedName>
    <definedName name="Town_Vijayawada_Rural_Vijayawada_Machilipatnam_Gudivada" localSheetId="3">'[19]7'!#REF!</definedName>
    <definedName name="Town_Vijayawada_Rural_Vijayawada_Machilipatnam_Gudivada" localSheetId="7">'[19]7'!#REF!</definedName>
    <definedName name="Town_Vijayawada_Rural_Vijayawada_Machilipatnam_Gudivada" localSheetId="8">'[19]7'!#REF!</definedName>
    <definedName name="Town_Vijayawada_Rural_Vijayawada_Machilipatnam_Gudivada" localSheetId="9">'[19]7'!#REF!</definedName>
    <definedName name="Town_Vijayawada_Rural_Vijayawada_Machilipatnam_Gudivada">'[19]7'!#REF!</definedName>
    <definedName name="TTT" localSheetId="2" hidden="1">{"pl_t&amp;d",#N/A,FALSE,"p&amp;l_t&amp;D_01_02 (2)"}</definedName>
    <definedName name="TTT" localSheetId="16" hidden="1">{"pl_t&amp;d",#N/A,FALSE,"p&amp;l_t&amp;D_01_02 (2)"}</definedName>
    <definedName name="TTT" localSheetId="17" hidden="1">{"pl_t&amp;d",#N/A,FALSE,"p&amp;l_t&amp;D_01_02 (2)"}</definedName>
    <definedName name="TTT" localSheetId="18" hidden="1">{"pl_t&amp;d",#N/A,FALSE,"p&amp;l_t&amp;D_01_02 (2)"}</definedName>
    <definedName name="TTT" localSheetId="19" hidden="1">{"pl_t&amp;d",#N/A,FALSE,"p&amp;l_t&amp;D_01_02 (2)"}</definedName>
    <definedName name="TTT" localSheetId="20" hidden="1">{"pl_t&amp;d",#N/A,FALSE,"p&amp;l_t&amp;D_01_02 (2)"}</definedName>
    <definedName name="TTT" localSheetId="21" hidden="1">{"pl_t&amp;d",#N/A,FALSE,"p&amp;l_t&amp;D_01_02 (2)"}</definedName>
    <definedName name="TTT" localSheetId="22" hidden="1">{"pl_t&amp;d",#N/A,FALSE,"p&amp;l_t&amp;D_01_02 (2)"}</definedName>
    <definedName name="TTT" localSheetId="24" hidden="1">{"pl_t&amp;d",#N/A,FALSE,"p&amp;l_t&amp;D_01_02 (2)"}</definedName>
    <definedName name="TTT" localSheetId="4" hidden="1">{"pl_t&amp;d",#N/A,FALSE,"p&amp;l_t&amp;D_01_02 (2)"}</definedName>
    <definedName name="TTT" localSheetId="3" hidden="1">{"pl_t&amp;d",#N/A,FALSE,"p&amp;l_t&amp;D_01_02 (2)"}</definedName>
    <definedName name="TTT" localSheetId="5" hidden="1">{"pl_t&amp;d",#N/A,FALSE,"p&amp;l_t&amp;D_01_02 (2)"}</definedName>
    <definedName name="TTT" localSheetId="6" hidden="1">{"pl_t&amp;d",#N/A,FALSE,"p&amp;l_t&amp;D_01_02 (2)"}</definedName>
    <definedName name="TTT" localSheetId="7" hidden="1">{"pl_t&amp;d",#N/A,FALSE,"p&amp;l_t&amp;D_01_02 (2)"}</definedName>
    <definedName name="TTT" localSheetId="8" hidden="1">{"pl_t&amp;d",#N/A,FALSE,"p&amp;l_t&amp;D_01_02 (2)"}</definedName>
    <definedName name="TTT" localSheetId="9" hidden="1">{"pl_t&amp;d",#N/A,FALSE,"p&amp;l_t&amp;D_01_02 (2)"}</definedName>
    <definedName name="TTT" hidden="1">{"pl_t&amp;d",#N/A,FALSE,"p&amp;l_t&amp;D_01_02 (2)"}</definedName>
    <definedName name="TTT_1" localSheetId="2" hidden="1">{"pl_t&amp;d",#N/A,FALSE,"p&amp;l_t&amp;D_01_02 (2)"}</definedName>
    <definedName name="TTT_1" localSheetId="16" hidden="1">{"pl_t&amp;d",#N/A,FALSE,"p&amp;l_t&amp;D_01_02 (2)"}</definedName>
    <definedName name="TTT_1" localSheetId="17" hidden="1">{"pl_t&amp;d",#N/A,FALSE,"p&amp;l_t&amp;D_01_02 (2)"}</definedName>
    <definedName name="TTT_1" localSheetId="18" hidden="1">{"pl_t&amp;d",#N/A,FALSE,"p&amp;l_t&amp;D_01_02 (2)"}</definedName>
    <definedName name="TTT_1" localSheetId="19" hidden="1">{"pl_t&amp;d",#N/A,FALSE,"p&amp;l_t&amp;D_01_02 (2)"}</definedName>
    <definedName name="TTT_1" localSheetId="20" hidden="1">{"pl_t&amp;d",#N/A,FALSE,"p&amp;l_t&amp;D_01_02 (2)"}</definedName>
    <definedName name="TTT_1" localSheetId="21" hidden="1">{"pl_t&amp;d",#N/A,FALSE,"p&amp;l_t&amp;D_01_02 (2)"}</definedName>
    <definedName name="TTT_1" localSheetId="22" hidden="1">{"pl_t&amp;d",#N/A,FALSE,"p&amp;l_t&amp;D_01_02 (2)"}</definedName>
    <definedName name="TTT_1" localSheetId="24" hidden="1">{"pl_t&amp;d",#N/A,FALSE,"p&amp;l_t&amp;D_01_02 (2)"}</definedName>
    <definedName name="TTT_1" localSheetId="4" hidden="1">{"pl_t&amp;d",#N/A,FALSE,"p&amp;l_t&amp;D_01_02 (2)"}</definedName>
    <definedName name="TTT_1" localSheetId="3" hidden="1">{"pl_t&amp;d",#N/A,FALSE,"p&amp;l_t&amp;D_01_02 (2)"}</definedName>
    <definedName name="TTT_1" localSheetId="5" hidden="1">{"pl_t&amp;d",#N/A,FALSE,"p&amp;l_t&amp;D_01_02 (2)"}</definedName>
    <definedName name="TTT_1" localSheetId="6" hidden="1">{"pl_t&amp;d",#N/A,FALSE,"p&amp;l_t&amp;D_01_02 (2)"}</definedName>
    <definedName name="TTT_1" localSheetId="7" hidden="1">{"pl_t&amp;d",#N/A,FALSE,"p&amp;l_t&amp;D_01_02 (2)"}</definedName>
    <definedName name="TTT_1" localSheetId="8" hidden="1">{"pl_t&amp;d",#N/A,FALSE,"p&amp;l_t&amp;D_01_02 (2)"}</definedName>
    <definedName name="TTT_1" localSheetId="9" hidden="1">{"pl_t&amp;d",#N/A,FALSE,"p&amp;l_t&amp;D_01_02 (2)"}</definedName>
    <definedName name="TTT_1" hidden="1">{"pl_t&amp;d",#N/A,FALSE,"p&amp;l_t&amp;D_01_02 (2)"}</definedName>
    <definedName name="vinod" localSheetId="2" hidden="1">{"pl_t&amp;d",#N/A,FALSE,"p&amp;l_t&amp;D_01_02 (2)"}</definedName>
    <definedName name="vinod" localSheetId="16" hidden="1">{"pl_t&amp;d",#N/A,FALSE,"p&amp;l_t&amp;D_01_02 (2)"}</definedName>
    <definedName name="vinod" localSheetId="17" hidden="1">{"pl_t&amp;d",#N/A,FALSE,"p&amp;l_t&amp;D_01_02 (2)"}</definedName>
    <definedName name="vinod" localSheetId="18" hidden="1">{"pl_t&amp;d",#N/A,FALSE,"p&amp;l_t&amp;D_01_02 (2)"}</definedName>
    <definedName name="vinod" localSheetId="19" hidden="1">{"pl_t&amp;d",#N/A,FALSE,"p&amp;l_t&amp;D_01_02 (2)"}</definedName>
    <definedName name="vinod" localSheetId="20" hidden="1">{"pl_t&amp;d",#N/A,FALSE,"p&amp;l_t&amp;D_01_02 (2)"}</definedName>
    <definedName name="vinod" localSheetId="21" hidden="1">{"pl_t&amp;d",#N/A,FALSE,"p&amp;l_t&amp;D_01_02 (2)"}</definedName>
    <definedName name="vinod" localSheetId="22" hidden="1">{"pl_t&amp;d",#N/A,FALSE,"p&amp;l_t&amp;D_01_02 (2)"}</definedName>
    <definedName name="vinod" localSheetId="24" hidden="1">{"pl_t&amp;d",#N/A,FALSE,"p&amp;l_t&amp;D_01_02 (2)"}</definedName>
    <definedName name="vinod" localSheetId="4" hidden="1">{"pl_t&amp;d",#N/A,FALSE,"p&amp;l_t&amp;D_01_02 (2)"}</definedName>
    <definedName name="vinod" localSheetId="3" hidden="1">{"pl_t&amp;d",#N/A,FALSE,"p&amp;l_t&amp;D_01_02 (2)"}</definedName>
    <definedName name="vinod" localSheetId="5" hidden="1">{"pl_t&amp;d",#N/A,FALSE,"p&amp;l_t&amp;D_01_02 (2)"}</definedName>
    <definedName name="vinod" localSheetId="6" hidden="1">{"pl_t&amp;d",#N/A,FALSE,"p&amp;l_t&amp;D_01_02 (2)"}</definedName>
    <definedName name="vinod" localSheetId="7" hidden="1">{"pl_t&amp;d",#N/A,FALSE,"p&amp;l_t&amp;D_01_02 (2)"}</definedName>
    <definedName name="vinod" localSheetId="8" hidden="1">{"pl_t&amp;d",#N/A,FALSE,"p&amp;l_t&amp;D_01_02 (2)"}</definedName>
    <definedName name="vinod" localSheetId="9" hidden="1">{"pl_t&amp;d",#N/A,FALSE,"p&amp;l_t&amp;D_01_02 (2)"}</definedName>
    <definedName name="vinod" hidden="1">{"pl_t&amp;d",#N/A,FALSE,"p&amp;l_t&amp;D_01_02 (2)"}</definedName>
    <definedName name="wdsd" localSheetId="2" hidden="1">{"pl_t&amp;d",#N/A,FALSE,"p&amp;l_t&amp;D_01_02 (2)"}</definedName>
    <definedName name="wdsd" localSheetId="16" hidden="1">{"pl_t&amp;d",#N/A,FALSE,"p&amp;l_t&amp;D_01_02 (2)"}</definedName>
    <definedName name="wdsd" localSheetId="17" hidden="1">{"pl_t&amp;d",#N/A,FALSE,"p&amp;l_t&amp;D_01_02 (2)"}</definedName>
    <definedName name="wdsd" localSheetId="18" hidden="1">{"pl_t&amp;d",#N/A,FALSE,"p&amp;l_t&amp;D_01_02 (2)"}</definedName>
    <definedName name="wdsd" localSheetId="19" hidden="1">{"pl_t&amp;d",#N/A,FALSE,"p&amp;l_t&amp;D_01_02 (2)"}</definedName>
    <definedName name="wdsd" localSheetId="20" hidden="1">{"pl_t&amp;d",#N/A,FALSE,"p&amp;l_t&amp;D_01_02 (2)"}</definedName>
    <definedName name="wdsd" localSheetId="21" hidden="1">{"pl_t&amp;d",#N/A,FALSE,"p&amp;l_t&amp;D_01_02 (2)"}</definedName>
    <definedName name="wdsd" localSheetId="22" hidden="1">{"pl_t&amp;d",#N/A,FALSE,"p&amp;l_t&amp;D_01_02 (2)"}</definedName>
    <definedName name="wdsd" localSheetId="24" hidden="1">{"pl_t&amp;d",#N/A,FALSE,"p&amp;l_t&amp;D_01_02 (2)"}</definedName>
    <definedName name="wdsd" localSheetId="4" hidden="1">{"pl_t&amp;d",#N/A,FALSE,"p&amp;l_t&amp;D_01_02 (2)"}</definedName>
    <definedName name="wdsd" localSheetId="3" hidden="1">{"pl_t&amp;d",#N/A,FALSE,"p&amp;l_t&amp;D_01_02 (2)"}</definedName>
    <definedName name="wdsd" localSheetId="5" hidden="1">{"pl_t&amp;d",#N/A,FALSE,"p&amp;l_t&amp;D_01_02 (2)"}</definedName>
    <definedName name="wdsd" localSheetId="6" hidden="1">{"pl_t&amp;d",#N/A,FALSE,"p&amp;l_t&amp;D_01_02 (2)"}</definedName>
    <definedName name="wdsd" localSheetId="7" hidden="1">{"pl_t&amp;d",#N/A,FALSE,"p&amp;l_t&amp;D_01_02 (2)"}</definedName>
    <definedName name="wdsd" localSheetId="8" hidden="1">{"pl_t&amp;d",#N/A,FALSE,"p&amp;l_t&amp;D_01_02 (2)"}</definedName>
    <definedName name="wdsd" localSheetId="9" hidden="1">{"pl_t&amp;d",#N/A,FALSE,"p&amp;l_t&amp;D_01_02 (2)"}</definedName>
    <definedName name="wdsd" hidden="1">{"pl_t&amp;d",#N/A,FALSE,"p&amp;l_t&amp;D_01_02 (2)"}</definedName>
    <definedName name="wdsd_1" localSheetId="2" hidden="1">{"pl_t&amp;d",#N/A,FALSE,"p&amp;l_t&amp;D_01_02 (2)"}</definedName>
    <definedName name="wdsd_1" localSheetId="16" hidden="1">{"pl_t&amp;d",#N/A,FALSE,"p&amp;l_t&amp;D_01_02 (2)"}</definedName>
    <definedName name="wdsd_1" localSheetId="17" hidden="1">{"pl_t&amp;d",#N/A,FALSE,"p&amp;l_t&amp;D_01_02 (2)"}</definedName>
    <definedName name="wdsd_1" localSheetId="18" hidden="1">{"pl_t&amp;d",#N/A,FALSE,"p&amp;l_t&amp;D_01_02 (2)"}</definedName>
    <definedName name="wdsd_1" localSheetId="19" hidden="1">{"pl_t&amp;d",#N/A,FALSE,"p&amp;l_t&amp;D_01_02 (2)"}</definedName>
    <definedName name="wdsd_1" localSheetId="20" hidden="1">{"pl_t&amp;d",#N/A,FALSE,"p&amp;l_t&amp;D_01_02 (2)"}</definedName>
    <definedName name="wdsd_1" localSheetId="21" hidden="1">{"pl_t&amp;d",#N/A,FALSE,"p&amp;l_t&amp;D_01_02 (2)"}</definedName>
    <definedName name="wdsd_1" localSheetId="22" hidden="1">{"pl_t&amp;d",#N/A,FALSE,"p&amp;l_t&amp;D_01_02 (2)"}</definedName>
    <definedName name="wdsd_1" localSheetId="24" hidden="1">{"pl_t&amp;d",#N/A,FALSE,"p&amp;l_t&amp;D_01_02 (2)"}</definedName>
    <definedName name="wdsd_1" localSheetId="4" hidden="1">{"pl_t&amp;d",#N/A,FALSE,"p&amp;l_t&amp;D_01_02 (2)"}</definedName>
    <definedName name="wdsd_1" localSheetId="3" hidden="1">{"pl_t&amp;d",#N/A,FALSE,"p&amp;l_t&amp;D_01_02 (2)"}</definedName>
    <definedName name="wdsd_1" localSheetId="5" hidden="1">{"pl_t&amp;d",#N/A,FALSE,"p&amp;l_t&amp;D_01_02 (2)"}</definedName>
    <definedName name="wdsd_1" localSheetId="6" hidden="1">{"pl_t&amp;d",#N/A,FALSE,"p&amp;l_t&amp;D_01_02 (2)"}</definedName>
    <definedName name="wdsd_1" localSheetId="7" hidden="1">{"pl_t&amp;d",#N/A,FALSE,"p&amp;l_t&amp;D_01_02 (2)"}</definedName>
    <definedName name="wdsd_1" localSheetId="8" hidden="1">{"pl_t&amp;d",#N/A,FALSE,"p&amp;l_t&amp;D_01_02 (2)"}</definedName>
    <definedName name="wdsd_1" localSheetId="9" hidden="1">{"pl_t&amp;d",#N/A,FALSE,"p&amp;l_t&amp;D_01_02 (2)"}</definedName>
    <definedName name="wdsd_1" hidden="1">{"pl_t&amp;d",#N/A,FALSE,"p&amp;l_t&amp;D_01_02 (2)"}</definedName>
    <definedName name="WEWE">[20]all!$A$2:$A$28</definedName>
    <definedName name="wq" localSheetId="2" hidden="1">{"pl_t&amp;d",#N/A,FALSE,"p&amp;l_t&amp;D_01_02 (2)"}</definedName>
    <definedName name="wq" localSheetId="16" hidden="1">{"pl_t&amp;d",#N/A,FALSE,"p&amp;l_t&amp;D_01_02 (2)"}</definedName>
    <definedName name="wq" localSheetId="17" hidden="1">{"pl_t&amp;d",#N/A,FALSE,"p&amp;l_t&amp;D_01_02 (2)"}</definedName>
    <definedName name="wq" localSheetId="18" hidden="1">{"pl_t&amp;d",#N/A,FALSE,"p&amp;l_t&amp;D_01_02 (2)"}</definedName>
    <definedName name="wq" localSheetId="19" hidden="1">{"pl_t&amp;d",#N/A,FALSE,"p&amp;l_t&amp;D_01_02 (2)"}</definedName>
    <definedName name="wq" localSheetId="20" hidden="1">{"pl_t&amp;d",#N/A,FALSE,"p&amp;l_t&amp;D_01_02 (2)"}</definedName>
    <definedName name="wq" localSheetId="21" hidden="1">{"pl_t&amp;d",#N/A,FALSE,"p&amp;l_t&amp;D_01_02 (2)"}</definedName>
    <definedName name="wq" localSheetId="22" hidden="1">{"pl_t&amp;d",#N/A,FALSE,"p&amp;l_t&amp;D_01_02 (2)"}</definedName>
    <definedName name="wq" localSheetId="24" hidden="1">{"pl_t&amp;d",#N/A,FALSE,"p&amp;l_t&amp;D_01_02 (2)"}</definedName>
    <definedName name="wq" localSheetId="4" hidden="1">{"pl_t&amp;d",#N/A,FALSE,"p&amp;l_t&amp;D_01_02 (2)"}</definedName>
    <definedName name="wq" localSheetId="3" hidden="1">{"pl_t&amp;d",#N/A,FALSE,"p&amp;l_t&amp;D_01_02 (2)"}</definedName>
    <definedName name="wq" localSheetId="5" hidden="1">{"pl_t&amp;d",#N/A,FALSE,"p&amp;l_t&amp;D_01_02 (2)"}</definedName>
    <definedName name="wq" localSheetId="6" hidden="1">{"pl_t&amp;d",#N/A,FALSE,"p&amp;l_t&amp;D_01_02 (2)"}</definedName>
    <definedName name="wq" localSheetId="7" hidden="1">{"pl_t&amp;d",#N/A,FALSE,"p&amp;l_t&amp;D_01_02 (2)"}</definedName>
    <definedName name="wq" localSheetId="8" hidden="1">{"pl_t&amp;d",#N/A,FALSE,"p&amp;l_t&amp;D_01_02 (2)"}</definedName>
    <definedName name="wq" localSheetId="9" hidden="1">{"pl_t&amp;d",#N/A,FALSE,"p&amp;l_t&amp;D_01_02 (2)"}</definedName>
    <definedName name="wq" hidden="1">{"pl_t&amp;d",#N/A,FALSE,"p&amp;l_t&amp;D_01_02 (2)"}</definedName>
    <definedName name="wq_1" localSheetId="2" hidden="1">{"pl_t&amp;d",#N/A,FALSE,"p&amp;l_t&amp;D_01_02 (2)"}</definedName>
    <definedName name="wq_1" localSheetId="16" hidden="1">{"pl_t&amp;d",#N/A,FALSE,"p&amp;l_t&amp;D_01_02 (2)"}</definedName>
    <definedName name="wq_1" localSheetId="17" hidden="1">{"pl_t&amp;d",#N/A,FALSE,"p&amp;l_t&amp;D_01_02 (2)"}</definedName>
    <definedName name="wq_1" localSheetId="18" hidden="1">{"pl_t&amp;d",#N/A,FALSE,"p&amp;l_t&amp;D_01_02 (2)"}</definedName>
    <definedName name="wq_1" localSheetId="19" hidden="1">{"pl_t&amp;d",#N/A,FALSE,"p&amp;l_t&amp;D_01_02 (2)"}</definedName>
    <definedName name="wq_1" localSheetId="20" hidden="1">{"pl_t&amp;d",#N/A,FALSE,"p&amp;l_t&amp;D_01_02 (2)"}</definedName>
    <definedName name="wq_1" localSheetId="21" hidden="1">{"pl_t&amp;d",#N/A,FALSE,"p&amp;l_t&amp;D_01_02 (2)"}</definedName>
    <definedName name="wq_1" localSheetId="22" hidden="1">{"pl_t&amp;d",#N/A,FALSE,"p&amp;l_t&amp;D_01_02 (2)"}</definedName>
    <definedName name="wq_1" localSheetId="24" hidden="1">{"pl_t&amp;d",#N/A,FALSE,"p&amp;l_t&amp;D_01_02 (2)"}</definedName>
    <definedName name="wq_1" localSheetId="4" hidden="1">{"pl_t&amp;d",#N/A,FALSE,"p&amp;l_t&amp;D_01_02 (2)"}</definedName>
    <definedName name="wq_1" localSheetId="3" hidden="1">{"pl_t&amp;d",#N/A,FALSE,"p&amp;l_t&amp;D_01_02 (2)"}</definedName>
    <definedName name="wq_1" localSheetId="5" hidden="1">{"pl_t&amp;d",#N/A,FALSE,"p&amp;l_t&amp;D_01_02 (2)"}</definedName>
    <definedName name="wq_1" localSheetId="6" hidden="1">{"pl_t&amp;d",#N/A,FALSE,"p&amp;l_t&amp;D_01_02 (2)"}</definedName>
    <definedName name="wq_1" localSheetId="7" hidden="1">{"pl_t&amp;d",#N/A,FALSE,"p&amp;l_t&amp;D_01_02 (2)"}</definedName>
    <definedName name="wq_1" localSheetId="8" hidden="1">{"pl_t&amp;d",#N/A,FALSE,"p&amp;l_t&amp;D_01_02 (2)"}</definedName>
    <definedName name="wq_1" localSheetId="9" hidden="1">{"pl_t&amp;d",#N/A,FALSE,"p&amp;l_t&amp;D_01_02 (2)"}</definedName>
    <definedName name="wq_1" hidden="1">{"pl_t&amp;d",#N/A,FALSE,"p&amp;l_t&amp;D_01_02 (2)"}</definedName>
    <definedName name="wqe" localSheetId="21">'[9]Other revenue sources'!#REF!</definedName>
    <definedName name="wqe">'[9]Other revenue sources'!#REF!</definedName>
    <definedName name="wqetydwd" localSheetId="2" hidden="1">{"pl_t&amp;d",#N/A,FALSE,"p&amp;l_t&amp;D_01_02 (2)"}</definedName>
    <definedName name="wqetydwd" localSheetId="16" hidden="1">{"pl_t&amp;d",#N/A,FALSE,"p&amp;l_t&amp;D_01_02 (2)"}</definedName>
    <definedName name="wqetydwd" localSheetId="17" hidden="1">{"pl_t&amp;d",#N/A,FALSE,"p&amp;l_t&amp;D_01_02 (2)"}</definedName>
    <definedName name="wqetydwd" localSheetId="18" hidden="1">{"pl_t&amp;d",#N/A,FALSE,"p&amp;l_t&amp;D_01_02 (2)"}</definedName>
    <definedName name="wqetydwd" localSheetId="19" hidden="1">{"pl_t&amp;d",#N/A,FALSE,"p&amp;l_t&amp;D_01_02 (2)"}</definedName>
    <definedName name="wqetydwd" localSheetId="20" hidden="1">{"pl_t&amp;d",#N/A,FALSE,"p&amp;l_t&amp;D_01_02 (2)"}</definedName>
    <definedName name="wqetydwd" localSheetId="21" hidden="1">{"pl_t&amp;d",#N/A,FALSE,"p&amp;l_t&amp;D_01_02 (2)"}</definedName>
    <definedName name="wqetydwd" localSheetId="22" hidden="1">{"pl_t&amp;d",#N/A,FALSE,"p&amp;l_t&amp;D_01_02 (2)"}</definedName>
    <definedName name="wqetydwd" localSheetId="24" hidden="1">{"pl_t&amp;d",#N/A,FALSE,"p&amp;l_t&amp;D_01_02 (2)"}</definedName>
    <definedName name="wqetydwd" localSheetId="4" hidden="1">{"pl_t&amp;d",#N/A,FALSE,"p&amp;l_t&amp;D_01_02 (2)"}</definedName>
    <definedName name="wqetydwd" localSheetId="3" hidden="1">{"pl_t&amp;d",#N/A,FALSE,"p&amp;l_t&amp;D_01_02 (2)"}</definedName>
    <definedName name="wqetydwd" localSheetId="5" hidden="1">{"pl_t&amp;d",#N/A,FALSE,"p&amp;l_t&amp;D_01_02 (2)"}</definedName>
    <definedName name="wqetydwd" localSheetId="6" hidden="1">{"pl_t&amp;d",#N/A,FALSE,"p&amp;l_t&amp;D_01_02 (2)"}</definedName>
    <definedName name="wqetydwd" localSheetId="7" hidden="1">{"pl_t&amp;d",#N/A,FALSE,"p&amp;l_t&amp;D_01_02 (2)"}</definedName>
    <definedName name="wqetydwd" localSheetId="8" hidden="1">{"pl_t&amp;d",#N/A,FALSE,"p&amp;l_t&amp;D_01_02 (2)"}</definedName>
    <definedName name="wqetydwd" localSheetId="9" hidden="1">{"pl_t&amp;d",#N/A,FALSE,"p&amp;l_t&amp;D_01_02 (2)"}</definedName>
    <definedName name="wqetydwd" hidden="1">{"pl_t&amp;d",#N/A,FALSE,"p&amp;l_t&amp;D_01_02 (2)"}</definedName>
    <definedName name="wqetydwd_1" localSheetId="2" hidden="1">{"pl_t&amp;d",#N/A,FALSE,"p&amp;l_t&amp;D_01_02 (2)"}</definedName>
    <definedName name="wqetydwd_1" localSheetId="16" hidden="1">{"pl_t&amp;d",#N/A,FALSE,"p&amp;l_t&amp;D_01_02 (2)"}</definedName>
    <definedName name="wqetydwd_1" localSheetId="17" hidden="1">{"pl_t&amp;d",#N/A,FALSE,"p&amp;l_t&amp;D_01_02 (2)"}</definedName>
    <definedName name="wqetydwd_1" localSheetId="18" hidden="1">{"pl_t&amp;d",#N/A,FALSE,"p&amp;l_t&amp;D_01_02 (2)"}</definedName>
    <definedName name="wqetydwd_1" localSheetId="19" hidden="1">{"pl_t&amp;d",#N/A,FALSE,"p&amp;l_t&amp;D_01_02 (2)"}</definedName>
    <definedName name="wqetydwd_1" localSheetId="20" hidden="1">{"pl_t&amp;d",#N/A,FALSE,"p&amp;l_t&amp;D_01_02 (2)"}</definedName>
    <definedName name="wqetydwd_1" localSheetId="21" hidden="1">{"pl_t&amp;d",#N/A,FALSE,"p&amp;l_t&amp;D_01_02 (2)"}</definedName>
    <definedName name="wqetydwd_1" localSheetId="22" hidden="1">{"pl_t&amp;d",#N/A,FALSE,"p&amp;l_t&amp;D_01_02 (2)"}</definedName>
    <definedName name="wqetydwd_1" localSheetId="24" hidden="1">{"pl_t&amp;d",#N/A,FALSE,"p&amp;l_t&amp;D_01_02 (2)"}</definedName>
    <definedName name="wqetydwd_1" localSheetId="4" hidden="1">{"pl_t&amp;d",#N/A,FALSE,"p&amp;l_t&amp;D_01_02 (2)"}</definedName>
    <definedName name="wqetydwd_1" localSheetId="3" hidden="1">{"pl_t&amp;d",#N/A,FALSE,"p&amp;l_t&amp;D_01_02 (2)"}</definedName>
    <definedName name="wqetydwd_1" localSheetId="5" hidden="1">{"pl_t&amp;d",#N/A,FALSE,"p&amp;l_t&amp;D_01_02 (2)"}</definedName>
    <definedName name="wqetydwd_1" localSheetId="6" hidden="1">{"pl_t&amp;d",#N/A,FALSE,"p&amp;l_t&amp;D_01_02 (2)"}</definedName>
    <definedName name="wqetydwd_1" localSheetId="7" hidden="1">{"pl_t&amp;d",#N/A,FALSE,"p&amp;l_t&amp;D_01_02 (2)"}</definedName>
    <definedName name="wqetydwd_1" localSheetId="8" hidden="1">{"pl_t&amp;d",#N/A,FALSE,"p&amp;l_t&amp;D_01_02 (2)"}</definedName>
    <definedName name="wqetydwd_1" localSheetId="9" hidden="1">{"pl_t&amp;d",#N/A,FALSE,"p&amp;l_t&amp;D_01_02 (2)"}</definedName>
    <definedName name="wqetydwd_1" hidden="1">{"pl_t&amp;d",#N/A,FALSE,"p&amp;l_t&amp;D_01_02 (2)"}</definedName>
    <definedName name="wqsxd" localSheetId="2" hidden="1">{"pl_t&amp;d",#N/A,FALSE,"p&amp;l_t&amp;D_01_02 (2)"}</definedName>
    <definedName name="wqsxd" localSheetId="16" hidden="1">{"pl_t&amp;d",#N/A,FALSE,"p&amp;l_t&amp;D_01_02 (2)"}</definedName>
    <definedName name="wqsxd" localSheetId="17" hidden="1">{"pl_t&amp;d",#N/A,FALSE,"p&amp;l_t&amp;D_01_02 (2)"}</definedName>
    <definedName name="wqsxd" localSheetId="18" hidden="1">{"pl_t&amp;d",#N/A,FALSE,"p&amp;l_t&amp;D_01_02 (2)"}</definedName>
    <definedName name="wqsxd" localSheetId="19" hidden="1">{"pl_t&amp;d",#N/A,FALSE,"p&amp;l_t&amp;D_01_02 (2)"}</definedName>
    <definedName name="wqsxd" localSheetId="20" hidden="1">{"pl_t&amp;d",#N/A,FALSE,"p&amp;l_t&amp;D_01_02 (2)"}</definedName>
    <definedName name="wqsxd" localSheetId="21" hidden="1">{"pl_t&amp;d",#N/A,FALSE,"p&amp;l_t&amp;D_01_02 (2)"}</definedName>
    <definedName name="wqsxd" localSheetId="22" hidden="1">{"pl_t&amp;d",#N/A,FALSE,"p&amp;l_t&amp;D_01_02 (2)"}</definedName>
    <definedName name="wqsxd" localSheetId="24" hidden="1">{"pl_t&amp;d",#N/A,FALSE,"p&amp;l_t&amp;D_01_02 (2)"}</definedName>
    <definedName name="wqsxd" localSheetId="4" hidden="1">{"pl_t&amp;d",#N/A,FALSE,"p&amp;l_t&amp;D_01_02 (2)"}</definedName>
    <definedName name="wqsxd" localSheetId="3" hidden="1">{"pl_t&amp;d",#N/A,FALSE,"p&amp;l_t&amp;D_01_02 (2)"}</definedName>
    <definedName name="wqsxd" localSheetId="5" hidden="1">{"pl_t&amp;d",#N/A,FALSE,"p&amp;l_t&amp;D_01_02 (2)"}</definedName>
    <definedName name="wqsxd" localSheetId="6" hidden="1">{"pl_t&amp;d",#N/A,FALSE,"p&amp;l_t&amp;D_01_02 (2)"}</definedName>
    <definedName name="wqsxd" localSheetId="7" hidden="1">{"pl_t&amp;d",#N/A,FALSE,"p&amp;l_t&amp;D_01_02 (2)"}</definedName>
    <definedName name="wqsxd" localSheetId="8" hidden="1">{"pl_t&amp;d",#N/A,FALSE,"p&amp;l_t&amp;D_01_02 (2)"}</definedName>
    <definedName name="wqsxd" localSheetId="9" hidden="1">{"pl_t&amp;d",#N/A,FALSE,"p&amp;l_t&amp;D_01_02 (2)"}</definedName>
    <definedName name="wqsxd" hidden="1">{"pl_t&amp;d",#N/A,FALSE,"p&amp;l_t&amp;D_01_02 (2)"}</definedName>
    <definedName name="wqsxd_1" localSheetId="2" hidden="1">{"pl_t&amp;d",#N/A,FALSE,"p&amp;l_t&amp;D_01_02 (2)"}</definedName>
    <definedName name="wqsxd_1" localSheetId="16" hidden="1">{"pl_t&amp;d",#N/A,FALSE,"p&amp;l_t&amp;D_01_02 (2)"}</definedName>
    <definedName name="wqsxd_1" localSheetId="17" hidden="1">{"pl_t&amp;d",#N/A,FALSE,"p&amp;l_t&amp;D_01_02 (2)"}</definedName>
    <definedName name="wqsxd_1" localSheetId="18" hidden="1">{"pl_t&amp;d",#N/A,FALSE,"p&amp;l_t&amp;D_01_02 (2)"}</definedName>
    <definedName name="wqsxd_1" localSheetId="19" hidden="1">{"pl_t&amp;d",#N/A,FALSE,"p&amp;l_t&amp;D_01_02 (2)"}</definedName>
    <definedName name="wqsxd_1" localSheetId="20" hidden="1">{"pl_t&amp;d",#N/A,FALSE,"p&amp;l_t&amp;D_01_02 (2)"}</definedName>
    <definedName name="wqsxd_1" localSheetId="21" hidden="1">{"pl_t&amp;d",#N/A,FALSE,"p&amp;l_t&amp;D_01_02 (2)"}</definedName>
    <definedName name="wqsxd_1" localSheetId="22" hidden="1">{"pl_t&amp;d",#N/A,FALSE,"p&amp;l_t&amp;D_01_02 (2)"}</definedName>
    <definedName name="wqsxd_1" localSheetId="24" hidden="1">{"pl_t&amp;d",#N/A,FALSE,"p&amp;l_t&amp;D_01_02 (2)"}</definedName>
    <definedName name="wqsxd_1" localSheetId="4" hidden="1">{"pl_t&amp;d",#N/A,FALSE,"p&amp;l_t&amp;D_01_02 (2)"}</definedName>
    <definedName name="wqsxd_1" localSheetId="3" hidden="1">{"pl_t&amp;d",#N/A,FALSE,"p&amp;l_t&amp;D_01_02 (2)"}</definedName>
    <definedName name="wqsxd_1" localSheetId="5" hidden="1">{"pl_t&amp;d",#N/A,FALSE,"p&amp;l_t&amp;D_01_02 (2)"}</definedName>
    <definedName name="wqsxd_1" localSheetId="6" hidden="1">{"pl_t&amp;d",#N/A,FALSE,"p&amp;l_t&amp;D_01_02 (2)"}</definedName>
    <definedName name="wqsxd_1" localSheetId="7" hidden="1">{"pl_t&amp;d",#N/A,FALSE,"p&amp;l_t&amp;D_01_02 (2)"}</definedName>
    <definedName name="wqsxd_1" localSheetId="8" hidden="1">{"pl_t&amp;d",#N/A,FALSE,"p&amp;l_t&amp;D_01_02 (2)"}</definedName>
    <definedName name="wqsxd_1" localSheetId="9" hidden="1">{"pl_t&amp;d",#N/A,FALSE,"p&amp;l_t&amp;D_01_02 (2)"}</definedName>
    <definedName name="wqsxd_1" hidden="1">{"pl_t&amp;d",#N/A,FALSE,"p&amp;l_t&amp;D_01_02 (2)"}</definedName>
    <definedName name="wqwq" localSheetId="2" hidden="1">{"pl_t&amp;d",#N/A,FALSE,"p&amp;l_t&amp;D_01_02 (2)"}</definedName>
    <definedName name="wqwq" localSheetId="16" hidden="1">{"pl_t&amp;d",#N/A,FALSE,"p&amp;l_t&amp;D_01_02 (2)"}</definedName>
    <definedName name="wqwq" localSheetId="17" hidden="1">{"pl_t&amp;d",#N/A,FALSE,"p&amp;l_t&amp;D_01_02 (2)"}</definedName>
    <definedName name="wqwq" localSheetId="18" hidden="1">{"pl_t&amp;d",#N/A,FALSE,"p&amp;l_t&amp;D_01_02 (2)"}</definedName>
    <definedName name="wqwq" localSheetId="19" hidden="1">{"pl_t&amp;d",#N/A,FALSE,"p&amp;l_t&amp;D_01_02 (2)"}</definedName>
    <definedName name="wqwq" localSheetId="20" hidden="1">{"pl_t&amp;d",#N/A,FALSE,"p&amp;l_t&amp;D_01_02 (2)"}</definedName>
    <definedName name="wqwq" localSheetId="21" hidden="1">{"pl_t&amp;d",#N/A,FALSE,"p&amp;l_t&amp;D_01_02 (2)"}</definedName>
    <definedName name="wqwq" localSheetId="22" hidden="1">{"pl_t&amp;d",#N/A,FALSE,"p&amp;l_t&amp;D_01_02 (2)"}</definedName>
    <definedName name="wqwq" localSheetId="24" hidden="1">{"pl_t&amp;d",#N/A,FALSE,"p&amp;l_t&amp;D_01_02 (2)"}</definedName>
    <definedName name="wqwq" localSheetId="4" hidden="1">{"pl_t&amp;d",#N/A,FALSE,"p&amp;l_t&amp;D_01_02 (2)"}</definedName>
    <definedName name="wqwq" localSheetId="3" hidden="1">{"pl_t&amp;d",#N/A,FALSE,"p&amp;l_t&amp;D_01_02 (2)"}</definedName>
    <definedName name="wqwq" localSheetId="5" hidden="1">{"pl_t&amp;d",#N/A,FALSE,"p&amp;l_t&amp;D_01_02 (2)"}</definedName>
    <definedName name="wqwq" localSheetId="6" hidden="1">{"pl_t&amp;d",#N/A,FALSE,"p&amp;l_t&amp;D_01_02 (2)"}</definedName>
    <definedName name="wqwq" localSheetId="7" hidden="1">{"pl_t&amp;d",#N/A,FALSE,"p&amp;l_t&amp;D_01_02 (2)"}</definedName>
    <definedName name="wqwq" localSheetId="8" hidden="1">{"pl_t&amp;d",#N/A,FALSE,"p&amp;l_t&amp;D_01_02 (2)"}</definedName>
    <definedName name="wqwq" localSheetId="9" hidden="1">{"pl_t&amp;d",#N/A,FALSE,"p&amp;l_t&amp;D_01_02 (2)"}</definedName>
    <definedName name="wqwq" hidden="1">{"pl_t&amp;d",#N/A,FALSE,"p&amp;l_t&amp;D_01_02 (2)"}</definedName>
    <definedName name="wqwq_1" localSheetId="2" hidden="1">{"pl_t&amp;d",#N/A,FALSE,"p&amp;l_t&amp;D_01_02 (2)"}</definedName>
    <definedName name="wqwq_1" localSheetId="16" hidden="1">{"pl_t&amp;d",#N/A,FALSE,"p&amp;l_t&amp;D_01_02 (2)"}</definedName>
    <definedName name="wqwq_1" localSheetId="17" hidden="1">{"pl_t&amp;d",#N/A,FALSE,"p&amp;l_t&amp;D_01_02 (2)"}</definedName>
    <definedName name="wqwq_1" localSheetId="18" hidden="1">{"pl_t&amp;d",#N/A,FALSE,"p&amp;l_t&amp;D_01_02 (2)"}</definedName>
    <definedName name="wqwq_1" localSheetId="19" hidden="1">{"pl_t&amp;d",#N/A,FALSE,"p&amp;l_t&amp;D_01_02 (2)"}</definedName>
    <definedName name="wqwq_1" localSheetId="20" hidden="1">{"pl_t&amp;d",#N/A,FALSE,"p&amp;l_t&amp;D_01_02 (2)"}</definedName>
    <definedName name="wqwq_1" localSheetId="21" hidden="1">{"pl_t&amp;d",#N/A,FALSE,"p&amp;l_t&amp;D_01_02 (2)"}</definedName>
    <definedName name="wqwq_1" localSheetId="22" hidden="1">{"pl_t&amp;d",#N/A,FALSE,"p&amp;l_t&amp;D_01_02 (2)"}</definedName>
    <definedName name="wqwq_1" localSheetId="24" hidden="1">{"pl_t&amp;d",#N/A,FALSE,"p&amp;l_t&amp;D_01_02 (2)"}</definedName>
    <definedName name="wqwq_1" localSheetId="4" hidden="1">{"pl_t&amp;d",#N/A,FALSE,"p&amp;l_t&amp;D_01_02 (2)"}</definedName>
    <definedName name="wqwq_1" localSheetId="3" hidden="1">{"pl_t&amp;d",#N/A,FALSE,"p&amp;l_t&amp;D_01_02 (2)"}</definedName>
    <definedName name="wqwq_1" localSheetId="5" hidden="1">{"pl_t&amp;d",#N/A,FALSE,"p&amp;l_t&amp;D_01_02 (2)"}</definedName>
    <definedName name="wqwq_1" localSheetId="6" hidden="1">{"pl_t&amp;d",#N/A,FALSE,"p&amp;l_t&amp;D_01_02 (2)"}</definedName>
    <definedName name="wqwq_1" localSheetId="7" hidden="1">{"pl_t&amp;d",#N/A,FALSE,"p&amp;l_t&amp;D_01_02 (2)"}</definedName>
    <definedName name="wqwq_1" localSheetId="8" hidden="1">{"pl_t&amp;d",#N/A,FALSE,"p&amp;l_t&amp;D_01_02 (2)"}</definedName>
    <definedName name="wqwq_1" localSheetId="9" hidden="1">{"pl_t&amp;d",#N/A,FALSE,"p&amp;l_t&amp;D_01_02 (2)"}</definedName>
    <definedName name="wqwq_1" hidden="1">{"pl_t&amp;d",#N/A,FALSE,"p&amp;l_t&amp;D_01_02 (2)"}</definedName>
    <definedName name="wqyqu" localSheetId="2" hidden="1">{"pl_t&amp;d",#N/A,FALSE,"p&amp;l_t&amp;D_01_02 (2)"}</definedName>
    <definedName name="wqyqu" localSheetId="16" hidden="1">{"pl_t&amp;d",#N/A,FALSE,"p&amp;l_t&amp;D_01_02 (2)"}</definedName>
    <definedName name="wqyqu" localSheetId="17" hidden="1">{"pl_t&amp;d",#N/A,FALSE,"p&amp;l_t&amp;D_01_02 (2)"}</definedName>
    <definedName name="wqyqu" localSheetId="18" hidden="1">{"pl_t&amp;d",#N/A,FALSE,"p&amp;l_t&amp;D_01_02 (2)"}</definedName>
    <definedName name="wqyqu" localSheetId="19" hidden="1">{"pl_t&amp;d",#N/A,FALSE,"p&amp;l_t&amp;D_01_02 (2)"}</definedName>
    <definedName name="wqyqu" localSheetId="20" hidden="1">{"pl_t&amp;d",#N/A,FALSE,"p&amp;l_t&amp;D_01_02 (2)"}</definedName>
    <definedName name="wqyqu" localSheetId="21" hidden="1">{"pl_t&amp;d",#N/A,FALSE,"p&amp;l_t&amp;D_01_02 (2)"}</definedName>
    <definedName name="wqyqu" localSheetId="22" hidden="1">{"pl_t&amp;d",#N/A,FALSE,"p&amp;l_t&amp;D_01_02 (2)"}</definedName>
    <definedName name="wqyqu" localSheetId="24" hidden="1">{"pl_t&amp;d",#N/A,FALSE,"p&amp;l_t&amp;D_01_02 (2)"}</definedName>
    <definedName name="wqyqu" localSheetId="4" hidden="1">{"pl_t&amp;d",#N/A,FALSE,"p&amp;l_t&amp;D_01_02 (2)"}</definedName>
    <definedName name="wqyqu" localSheetId="3" hidden="1">{"pl_t&amp;d",#N/A,FALSE,"p&amp;l_t&amp;D_01_02 (2)"}</definedName>
    <definedName name="wqyqu" localSheetId="5" hidden="1">{"pl_t&amp;d",#N/A,FALSE,"p&amp;l_t&amp;D_01_02 (2)"}</definedName>
    <definedName name="wqyqu" localSheetId="6" hidden="1">{"pl_t&amp;d",#N/A,FALSE,"p&amp;l_t&amp;D_01_02 (2)"}</definedName>
    <definedName name="wqyqu" localSheetId="7" hidden="1">{"pl_t&amp;d",#N/A,FALSE,"p&amp;l_t&amp;D_01_02 (2)"}</definedName>
    <definedName name="wqyqu" localSheetId="8" hidden="1">{"pl_t&amp;d",#N/A,FALSE,"p&amp;l_t&amp;D_01_02 (2)"}</definedName>
    <definedName name="wqyqu" localSheetId="9" hidden="1">{"pl_t&amp;d",#N/A,FALSE,"p&amp;l_t&amp;D_01_02 (2)"}</definedName>
    <definedName name="wqyqu" hidden="1">{"pl_t&amp;d",#N/A,FALSE,"p&amp;l_t&amp;D_01_02 (2)"}</definedName>
    <definedName name="wqyqu_1" localSheetId="2" hidden="1">{"pl_t&amp;d",#N/A,FALSE,"p&amp;l_t&amp;D_01_02 (2)"}</definedName>
    <definedName name="wqyqu_1" localSheetId="16" hidden="1">{"pl_t&amp;d",#N/A,FALSE,"p&amp;l_t&amp;D_01_02 (2)"}</definedName>
    <definedName name="wqyqu_1" localSheetId="17" hidden="1">{"pl_t&amp;d",#N/A,FALSE,"p&amp;l_t&amp;D_01_02 (2)"}</definedName>
    <definedName name="wqyqu_1" localSheetId="18" hidden="1">{"pl_t&amp;d",#N/A,FALSE,"p&amp;l_t&amp;D_01_02 (2)"}</definedName>
    <definedName name="wqyqu_1" localSheetId="19" hidden="1">{"pl_t&amp;d",#N/A,FALSE,"p&amp;l_t&amp;D_01_02 (2)"}</definedName>
    <definedName name="wqyqu_1" localSheetId="20" hidden="1">{"pl_t&amp;d",#N/A,FALSE,"p&amp;l_t&amp;D_01_02 (2)"}</definedName>
    <definedName name="wqyqu_1" localSheetId="21" hidden="1">{"pl_t&amp;d",#N/A,FALSE,"p&amp;l_t&amp;D_01_02 (2)"}</definedName>
    <definedName name="wqyqu_1" localSheetId="22" hidden="1">{"pl_t&amp;d",#N/A,FALSE,"p&amp;l_t&amp;D_01_02 (2)"}</definedName>
    <definedName name="wqyqu_1" localSheetId="24" hidden="1">{"pl_t&amp;d",#N/A,FALSE,"p&amp;l_t&amp;D_01_02 (2)"}</definedName>
    <definedName name="wqyqu_1" localSheetId="4" hidden="1">{"pl_t&amp;d",#N/A,FALSE,"p&amp;l_t&amp;D_01_02 (2)"}</definedName>
    <definedName name="wqyqu_1" localSheetId="3" hidden="1">{"pl_t&amp;d",#N/A,FALSE,"p&amp;l_t&amp;D_01_02 (2)"}</definedName>
    <definedName name="wqyqu_1" localSheetId="5" hidden="1">{"pl_t&amp;d",#N/A,FALSE,"p&amp;l_t&amp;D_01_02 (2)"}</definedName>
    <definedName name="wqyqu_1" localSheetId="6" hidden="1">{"pl_t&amp;d",#N/A,FALSE,"p&amp;l_t&amp;D_01_02 (2)"}</definedName>
    <definedName name="wqyqu_1" localSheetId="7" hidden="1">{"pl_t&amp;d",#N/A,FALSE,"p&amp;l_t&amp;D_01_02 (2)"}</definedName>
    <definedName name="wqyqu_1" localSheetId="8" hidden="1">{"pl_t&amp;d",#N/A,FALSE,"p&amp;l_t&amp;D_01_02 (2)"}</definedName>
    <definedName name="wqyqu_1" localSheetId="9" hidden="1">{"pl_t&amp;d",#N/A,FALSE,"p&amp;l_t&amp;D_01_02 (2)"}</definedName>
    <definedName name="wqyqu_1" hidden="1">{"pl_t&amp;d",#N/A,FALSE,"p&amp;l_t&amp;D_01_02 (2)"}</definedName>
    <definedName name="wrn.ARR._.Output." localSheetId="2"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6"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7"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8"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9"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20"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21"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22"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24"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4"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3"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5"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6"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7"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8"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9"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pl." localSheetId="2" hidden="1">{"pl_t&amp;d",#N/A,FALSE,"p&amp;l_t&amp;D_01_02 (2)"}</definedName>
    <definedName name="wrn.pl." localSheetId="16" hidden="1">{"pl_t&amp;d",#N/A,FALSE,"p&amp;l_t&amp;D_01_02 (2)"}</definedName>
    <definedName name="wrn.pl." localSheetId="17" hidden="1">{"pl_t&amp;d",#N/A,FALSE,"p&amp;l_t&amp;D_01_02 (2)"}</definedName>
    <definedName name="wrn.pl." localSheetId="18" hidden="1">{"pl_t&amp;d",#N/A,FALSE,"p&amp;l_t&amp;D_01_02 (2)"}</definedName>
    <definedName name="wrn.pl." localSheetId="19" hidden="1">{"pl_t&amp;d",#N/A,FALSE,"p&amp;l_t&amp;D_01_02 (2)"}</definedName>
    <definedName name="wrn.pl." localSheetId="20" hidden="1">{"pl_t&amp;d",#N/A,FALSE,"p&amp;l_t&amp;D_01_02 (2)"}</definedName>
    <definedName name="wrn.pl." localSheetId="21" hidden="1">{"pl_t&amp;d",#N/A,FALSE,"p&amp;l_t&amp;D_01_02 (2)"}</definedName>
    <definedName name="wrn.pl." localSheetId="22" hidden="1">{"pl_t&amp;d",#N/A,FALSE,"p&amp;l_t&amp;D_01_02 (2)"}</definedName>
    <definedName name="wrn.pl." localSheetId="24" hidden="1">{"pl_t&amp;d",#N/A,FALSE,"p&amp;l_t&amp;D_01_02 (2)"}</definedName>
    <definedName name="wrn.pl." localSheetId="4" hidden="1">{"pl_t&amp;d",#N/A,FALSE,"p&amp;l_t&amp;D_01_02 (2)"}</definedName>
    <definedName name="wrn.pl." localSheetId="3" hidden="1">{"pl_t&amp;d",#N/A,FALSE,"p&amp;l_t&amp;D_01_02 (2)"}</definedName>
    <definedName name="wrn.pl." localSheetId="5" hidden="1">{"pl_t&amp;d",#N/A,FALSE,"p&amp;l_t&amp;D_01_02 (2)"}</definedName>
    <definedName name="wrn.pl." localSheetId="6" hidden="1">{"pl_t&amp;d",#N/A,FALSE,"p&amp;l_t&amp;D_01_02 (2)"}</definedName>
    <definedName name="wrn.pl." localSheetId="7" hidden="1">{"pl_t&amp;d",#N/A,FALSE,"p&amp;l_t&amp;D_01_02 (2)"}</definedName>
    <definedName name="wrn.pl." localSheetId="8" hidden="1">{"pl_t&amp;d",#N/A,FALSE,"p&amp;l_t&amp;D_01_02 (2)"}</definedName>
    <definedName name="wrn.pl." localSheetId="9" hidden="1">{"pl_t&amp;d",#N/A,FALSE,"p&amp;l_t&amp;D_01_02 (2)"}</definedName>
    <definedName name="wrn.pl." hidden="1">{"pl_t&amp;d",#N/A,FALSE,"p&amp;l_t&amp;D_01_02 (2)"}</definedName>
    <definedName name="wrn.pl._1" localSheetId="2" hidden="1">{"pl_t&amp;d",#N/A,FALSE,"p&amp;l_t&amp;D_01_02 (2)"}</definedName>
    <definedName name="wrn.pl._1" localSheetId="16" hidden="1">{"pl_t&amp;d",#N/A,FALSE,"p&amp;l_t&amp;D_01_02 (2)"}</definedName>
    <definedName name="wrn.pl._1" localSheetId="17" hidden="1">{"pl_t&amp;d",#N/A,FALSE,"p&amp;l_t&amp;D_01_02 (2)"}</definedName>
    <definedName name="wrn.pl._1" localSheetId="18" hidden="1">{"pl_t&amp;d",#N/A,FALSE,"p&amp;l_t&amp;D_01_02 (2)"}</definedName>
    <definedName name="wrn.pl._1" localSheetId="19" hidden="1">{"pl_t&amp;d",#N/A,FALSE,"p&amp;l_t&amp;D_01_02 (2)"}</definedName>
    <definedName name="wrn.pl._1" localSheetId="20" hidden="1">{"pl_t&amp;d",#N/A,FALSE,"p&amp;l_t&amp;D_01_02 (2)"}</definedName>
    <definedName name="wrn.pl._1" localSheetId="21" hidden="1">{"pl_t&amp;d",#N/A,FALSE,"p&amp;l_t&amp;D_01_02 (2)"}</definedName>
    <definedName name="wrn.pl._1" localSheetId="22" hidden="1">{"pl_t&amp;d",#N/A,FALSE,"p&amp;l_t&amp;D_01_02 (2)"}</definedName>
    <definedName name="wrn.pl._1" localSheetId="24" hidden="1">{"pl_t&amp;d",#N/A,FALSE,"p&amp;l_t&amp;D_01_02 (2)"}</definedName>
    <definedName name="wrn.pl._1" localSheetId="4" hidden="1">{"pl_t&amp;d",#N/A,FALSE,"p&amp;l_t&amp;D_01_02 (2)"}</definedName>
    <definedName name="wrn.pl._1" localSheetId="3" hidden="1">{"pl_t&amp;d",#N/A,FALSE,"p&amp;l_t&amp;D_01_02 (2)"}</definedName>
    <definedName name="wrn.pl._1" localSheetId="5" hidden="1">{"pl_t&amp;d",#N/A,FALSE,"p&amp;l_t&amp;D_01_02 (2)"}</definedName>
    <definedName name="wrn.pl._1" localSheetId="6" hidden="1">{"pl_t&amp;d",#N/A,FALSE,"p&amp;l_t&amp;D_01_02 (2)"}</definedName>
    <definedName name="wrn.pl._1" localSheetId="7" hidden="1">{"pl_t&amp;d",#N/A,FALSE,"p&amp;l_t&amp;D_01_02 (2)"}</definedName>
    <definedName name="wrn.pl._1" localSheetId="8" hidden="1">{"pl_t&amp;d",#N/A,FALSE,"p&amp;l_t&amp;D_01_02 (2)"}</definedName>
    <definedName name="wrn.pl._1" localSheetId="9" hidden="1">{"pl_t&amp;d",#N/A,FALSE,"p&amp;l_t&amp;D_01_02 (2)"}</definedName>
    <definedName name="wrn.pl._1" hidden="1">{"pl_t&amp;d",#N/A,FALSE,"p&amp;l_t&amp;D_01_02 (2)"}</definedName>
    <definedName name="wrn.pl_td." localSheetId="2" hidden="1">{"pl_td_01_02",#N/A,FALSE,"p&amp;l_t&amp;D_01_02 (2)"}</definedName>
    <definedName name="wrn.pl_td." localSheetId="16" hidden="1">{"pl_td_01_02",#N/A,FALSE,"p&amp;l_t&amp;D_01_02 (2)"}</definedName>
    <definedName name="wrn.pl_td." localSheetId="17" hidden="1">{"pl_td_01_02",#N/A,FALSE,"p&amp;l_t&amp;D_01_02 (2)"}</definedName>
    <definedName name="wrn.pl_td." localSheetId="18" hidden="1">{"pl_td_01_02",#N/A,FALSE,"p&amp;l_t&amp;D_01_02 (2)"}</definedName>
    <definedName name="wrn.pl_td." localSheetId="19" hidden="1">{"pl_td_01_02",#N/A,FALSE,"p&amp;l_t&amp;D_01_02 (2)"}</definedName>
    <definedName name="wrn.pl_td." localSheetId="20" hidden="1">{"pl_td_01_02",#N/A,FALSE,"p&amp;l_t&amp;D_01_02 (2)"}</definedName>
    <definedName name="wrn.pl_td." localSheetId="21" hidden="1">{"pl_td_01_02",#N/A,FALSE,"p&amp;l_t&amp;D_01_02 (2)"}</definedName>
    <definedName name="wrn.pl_td." localSheetId="22" hidden="1">{"pl_td_01_02",#N/A,FALSE,"p&amp;l_t&amp;D_01_02 (2)"}</definedName>
    <definedName name="wrn.pl_td." localSheetId="24" hidden="1">{"pl_td_01_02",#N/A,FALSE,"p&amp;l_t&amp;D_01_02 (2)"}</definedName>
    <definedName name="wrn.pl_td." localSheetId="4" hidden="1">{"pl_td_01_02",#N/A,FALSE,"p&amp;l_t&amp;D_01_02 (2)"}</definedName>
    <definedName name="wrn.pl_td." localSheetId="3" hidden="1">{"pl_td_01_02",#N/A,FALSE,"p&amp;l_t&amp;D_01_02 (2)"}</definedName>
    <definedName name="wrn.pl_td." localSheetId="5" hidden="1">{"pl_td_01_02",#N/A,FALSE,"p&amp;l_t&amp;D_01_02 (2)"}</definedName>
    <definedName name="wrn.pl_td." localSheetId="6" hidden="1">{"pl_td_01_02",#N/A,FALSE,"p&amp;l_t&amp;D_01_02 (2)"}</definedName>
    <definedName name="wrn.pl_td." localSheetId="7" hidden="1">{"pl_td_01_02",#N/A,FALSE,"p&amp;l_t&amp;D_01_02 (2)"}</definedName>
    <definedName name="wrn.pl_td." localSheetId="8" hidden="1">{"pl_td_01_02",#N/A,FALSE,"p&amp;l_t&amp;D_01_02 (2)"}</definedName>
    <definedName name="wrn.pl_td." localSheetId="9" hidden="1">{"pl_td_01_02",#N/A,FALSE,"p&amp;l_t&amp;D_01_02 (2)"}</definedName>
    <definedName name="wrn.pl_td." hidden="1">{"pl_td_01_02",#N/A,FALSE,"p&amp;l_t&amp;D_01_02 (2)"}</definedName>
    <definedName name="wrn.pl_td._1" localSheetId="2" hidden="1">{"pl_td_01_02",#N/A,FALSE,"p&amp;l_t&amp;D_01_02 (2)"}</definedName>
    <definedName name="wrn.pl_td._1" localSheetId="16" hidden="1">{"pl_td_01_02",#N/A,FALSE,"p&amp;l_t&amp;D_01_02 (2)"}</definedName>
    <definedName name="wrn.pl_td._1" localSheetId="17" hidden="1">{"pl_td_01_02",#N/A,FALSE,"p&amp;l_t&amp;D_01_02 (2)"}</definedName>
    <definedName name="wrn.pl_td._1" localSheetId="18" hidden="1">{"pl_td_01_02",#N/A,FALSE,"p&amp;l_t&amp;D_01_02 (2)"}</definedName>
    <definedName name="wrn.pl_td._1" localSheetId="19" hidden="1">{"pl_td_01_02",#N/A,FALSE,"p&amp;l_t&amp;D_01_02 (2)"}</definedName>
    <definedName name="wrn.pl_td._1" localSheetId="20" hidden="1">{"pl_td_01_02",#N/A,FALSE,"p&amp;l_t&amp;D_01_02 (2)"}</definedName>
    <definedName name="wrn.pl_td._1" localSheetId="21" hidden="1">{"pl_td_01_02",#N/A,FALSE,"p&amp;l_t&amp;D_01_02 (2)"}</definedName>
    <definedName name="wrn.pl_td._1" localSheetId="22" hidden="1">{"pl_td_01_02",#N/A,FALSE,"p&amp;l_t&amp;D_01_02 (2)"}</definedName>
    <definedName name="wrn.pl_td._1" localSheetId="24" hidden="1">{"pl_td_01_02",#N/A,FALSE,"p&amp;l_t&amp;D_01_02 (2)"}</definedName>
    <definedName name="wrn.pl_td._1" localSheetId="4" hidden="1">{"pl_td_01_02",#N/A,FALSE,"p&amp;l_t&amp;D_01_02 (2)"}</definedName>
    <definedName name="wrn.pl_td._1" localSheetId="3" hidden="1">{"pl_td_01_02",#N/A,FALSE,"p&amp;l_t&amp;D_01_02 (2)"}</definedName>
    <definedName name="wrn.pl_td._1" localSheetId="5" hidden="1">{"pl_td_01_02",#N/A,FALSE,"p&amp;l_t&amp;D_01_02 (2)"}</definedName>
    <definedName name="wrn.pl_td._1" localSheetId="6" hidden="1">{"pl_td_01_02",#N/A,FALSE,"p&amp;l_t&amp;D_01_02 (2)"}</definedName>
    <definedName name="wrn.pl_td._1" localSheetId="7" hidden="1">{"pl_td_01_02",#N/A,FALSE,"p&amp;l_t&amp;D_01_02 (2)"}</definedName>
    <definedName name="wrn.pl_td._1" localSheetId="8" hidden="1">{"pl_td_01_02",#N/A,FALSE,"p&amp;l_t&amp;D_01_02 (2)"}</definedName>
    <definedName name="wrn.pl_td._1" localSheetId="9" hidden="1">{"pl_td_01_02",#N/A,FALSE,"p&amp;l_t&amp;D_01_02 (2)"}</definedName>
    <definedName name="wrn.pl_td._1" hidden="1">{"pl_td_01_02",#N/A,FALSE,"p&amp;l_t&amp;D_01_02 (2)"}</definedName>
    <definedName name="ww" localSheetId="2" hidden="1">{"pl_t&amp;d",#N/A,FALSE,"p&amp;l_t&amp;D_01_02 (2)"}</definedName>
    <definedName name="ww" localSheetId="16" hidden="1">{"pl_t&amp;d",#N/A,FALSE,"p&amp;l_t&amp;D_01_02 (2)"}</definedName>
    <definedName name="ww" localSheetId="17" hidden="1">{"pl_t&amp;d",#N/A,FALSE,"p&amp;l_t&amp;D_01_02 (2)"}</definedName>
    <definedName name="ww" localSheetId="18" hidden="1">{"pl_t&amp;d",#N/A,FALSE,"p&amp;l_t&amp;D_01_02 (2)"}</definedName>
    <definedName name="ww" localSheetId="19" hidden="1">{"pl_t&amp;d",#N/A,FALSE,"p&amp;l_t&amp;D_01_02 (2)"}</definedName>
    <definedName name="ww" localSheetId="20" hidden="1">{"pl_t&amp;d",#N/A,FALSE,"p&amp;l_t&amp;D_01_02 (2)"}</definedName>
    <definedName name="ww" localSheetId="21" hidden="1">{"pl_t&amp;d",#N/A,FALSE,"p&amp;l_t&amp;D_01_02 (2)"}</definedName>
    <definedName name="ww" localSheetId="22" hidden="1">{"pl_t&amp;d",#N/A,FALSE,"p&amp;l_t&amp;D_01_02 (2)"}</definedName>
    <definedName name="ww" localSheetId="24" hidden="1">{"pl_t&amp;d",#N/A,FALSE,"p&amp;l_t&amp;D_01_02 (2)"}</definedName>
    <definedName name="ww" localSheetId="4" hidden="1">{"pl_t&amp;d",#N/A,FALSE,"p&amp;l_t&amp;D_01_02 (2)"}</definedName>
    <definedName name="ww" localSheetId="3" hidden="1">{"pl_t&amp;d",#N/A,FALSE,"p&amp;l_t&amp;D_01_02 (2)"}</definedName>
    <definedName name="ww" localSheetId="5" hidden="1">{"pl_t&amp;d",#N/A,FALSE,"p&amp;l_t&amp;D_01_02 (2)"}</definedName>
    <definedName name="ww" localSheetId="6" hidden="1">{"pl_t&amp;d",#N/A,FALSE,"p&amp;l_t&amp;D_01_02 (2)"}</definedName>
    <definedName name="ww" localSheetId="7" hidden="1">{"pl_t&amp;d",#N/A,FALSE,"p&amp;l_t&amp;D_01_02 (2)"}</definedName>
    <definedName name="ww" localSheetId="8" hidden="1">{"pl_t&amp;d",#N/A,FALSE,"p&amp;l_t&amp;D_01_02 (2)"}</definedName>
    <definedName name="ww" localSheetId="9" hidden="1">{"pl_t&amp;d",#N/A,FALSE,"p&amp;l_t&amp;D_01_02 (2)"}</definedName>
    <definedName name="ww" hidden="1">{"pl_t&amp;d",#N/A,FALSE,"p&amp;l_t&amp;D_01_02 (2)"}</definedName>
    <definedName name="wwe" localSheetId="2" hidden="1">{"pl_t&amp;d",#N/A,FALSE,"p&amp;l_t&amp;D_01_02 (2)"}</definedName>
    <definedName name="wwe" localSheetId="16" hidden="1">{"pl_t&amp;d",#N/A,FALSE,"p&amp;l_t&amp;D_01_02 (2)"}</definedName>
    <definedName name="wwe" localSheetId="17" hidden="1">{"pl_t&amp;d",#N/A,FALSE,"p&amp;l_t&amp;D_01_02 (2)"}</definedName>
    <definedName name="wwe" localSheetId="18" hidden="1">{"pl_t&amp;d",#N/A,FALSE,"p&amp;l_t&amp;D_01_02 (2)"}</definedName>
    <definedName name="wwe" localSheetId="19" hidden="1">{"pl_t&amp;d",#N/A,FALSE,"p&amp;l_t&amp;D_01_02 (2)"}</definedName>
    <definedName name="wwe" localSheetId="20" hidden="1">{"pl_t&amp;d",#N/A,FALSE,"p&amp;l_t&amp;D_01_02 (2)"}</definedName>
    <definedName name="wwe" localSheetId="21" hidden="1">{"pl_t&amp;d",#N/A,FALSE,"p&amp;l_t&amp;D_01_02 (2)"}</definedName>
    <definedName name="wwe" localSheetId="22" hidden="1">{"pl_t&amp;d",#N/A,FALSE,"p&amp;l_t&amp;D_01_02 (2)"}</definedName>
    <definedName name="wwe" localSheetId="24" hidden="1">{"pl_t&amp;d",#N/A,FALSE,"p&amp;l_t&amp;D_01_02 (2)"}</definedName>
    <definedName name="wwe" localSheetId="4" hidden="1">{"pl_t&amp;d",#N/A,FALSE,"p&amp;l_t&amp;D_01_02 (2)"}</definedName>
    <definedName name="wwe" localSheetId="3" hidden="1">{"pl_t&amp;d",#N/A,FALSE,"p&amp;l_t&amp;D_01_02 (2)"}</definedName>
    <definedName name="wwe" localSheetId="5" hidden="1">{"pl_t&amp;d",#N/A,FALSE,"p&amp;l_t&amp;D_01_02 (2)"}</definedName>
    <definedName name="wwe" localSheetId="6" hidden="1">{"pl_t&amp;d",#N/A,FALSE,"p&amp;l_t&amp;D_01_02 (2)"}</definedName>
    <definedName name="wwe" localSheetId="7" hidden="1">{"pl_t&amp;d",#N/A,FALSE,"p&amp;l_t&amp;D_01_02 (2)"}</definedName>
    <definedName name="wwe" localSheetId="8" hidden="1">{"pl_t&amp;d",#N/A,FALSE,"p&amp;l_t&amp;D_01_02 (2)"}</definedName>
    <definedName name="wwe" localSheetId="9" hidden="1">{"pl_t&amp;d",#N/A,FALSE,"p&amp;l_t&amp;D_01_02 (2)"}</definedName>
    <definedName name="wwe" hidden="1">{"pl_t&amp;d",#N/A,FALSE,"p&amp;l_t&amp;D_01_02 (2)"}</definedName>
    <definedName name="wweerrtt" localSheetId="2" hidden="1">{"pl_t&amp;d",#N/A,FALSE,"p&amp;l_t&amp;D_01_02 (2)"}</definedName>
    <definedName name="wweerrtt" localSheetId="16" hidden="1">{"pl_t&amp;d",#N/A,FALSE,"p&amp;l_t&amp;D_01_02 (2)"}</definedName>
    <definedName name="wweerrtt" localSheetId="17" hidden="1">{"pl_t&amp;d",#N/A,FALSE,"p&amp;l_t&amp;D_01_02 (2)"}</definedName>
    <definedName name="wweerrtt" localSheetId="18" hidden="1">{"pl_t&amp;d",#N/A,FALSE,"p&amp;l_t&amp;D_01_02 (2)"}</definedName>
    <definedName name="wweerrtt" localSheetId="19" hidden="1">{"pl_t&amp;d",#N/A,FALSE,"p&amp;l_t&amp;D_01_02 (2)"}</definedName>
    <definedName name="wweerrtt" localSheetId="20" hidden="1">{"pl_t&amp;d",#N/A,FALSE,"p&amp;l_t&amp;D_01_02 (2)"}</definedName>
    <definedName name="wweerrtt" localSheetId="21" hidden="1">{"pl_t&amp;d",#N/A,FALSE,"p&amp;l_t&amp;D_01_02 (2)"}</definedName>
    <definedName name="wweerrtt" localSheetId="22" hidden="1">{"pl_t&amp;d",#N/A,FALSE,"p&amp;l_t&amp;D_01_02 (2)"}</definedName>
    <definedName name="wweerrtt" localSheetId="24" hidden="1">{"pl_t&amp;d",#N/A,FALSE,"p&amp;l_t&amp;D_01_02 (2)"}</definedName>
    <definedName name="wweerrtt" localSheetId="4" hidden="1">{"pl_t&amp;d",#N/A,FALSE,"p&amp;l_t&amp;D_01_02 (2)"}</definedName>
    <definedName name="wweerrtt" localSheetId="3" hidden="1">{"pl_t&amp;d",#N/A,FALSE,"p&amp;l_t&amp;D_01_02 (2)"}</definedName>
    <definedName name="wweerrtt" localSheetId="5" hidden="1">{"pl_t&amp;d",#N/A,FALSE,"p&amp;l_t&amp;D_01_02 (2)"}</definedName>
    <definedName name="wweerrtt" localSheetId="6" hidden="1">{"pl_t&amp;d",#N/A,FALSE,"p&amp;l_t&amp;D_01_02 (2)"}</definedName>
    <definedName name="wweerrtt" localSheetId="7" hidden="1">{"pl_t&amp;d",#N/A,FALSE,"p&amp;l_t&amp;D_01_02 (2)"}</definedName>
    <definedName name="wweerrtt" localSheetId="8" hidden="1">{"pl_t&amp;d",#N/A,FALSE,"p&amp;l_t&amp;D_01_02 (2)"}</definedName>
    <definedName name="wweerrtt" localSheetId="9" hidden="1">{"pl_t&amp;d",#N/A,FALSE,"p&amp;l_t&amp;D_01_02 (2)"}</definedName>
    <definedName name="wweerrtt" hidden="1">{"pl_t&amp;d",#N/A,FALSE,"p&amp;l_t&amp;D_01_02 (2)"}</definedName>
    <definedName name="x" localSheetId="2" hidden="1">{"pl_t&amp;d",#N/A,FALSE,"p&amp;l_t&amp;D_01_02 (2)"}</definedName>
    <definedName name="x" localSheetId="16" hidden="1">{"pl_t&amp;d",#N/A,FALSE,"p&amp;l_t&amp;D_01_02 (2)"}</definedName>
    <definedName name="x" localSheetId="17" hidden="1">{"pl_t&amp;d",#N/A,FALSE,"p&amp;l_t&amp;D_01_02 (2)"}</definedName>
    <definedName name="x" localSheetId="18" hidden="1">{"pl_t&amp;d",#N/A,FALSE,"p&amp;l_t&amp;D_01_02 (2)"}</definedName>
    <definedName name="x" localSheetId="19" hidden="1">{"pl_t&amp;d",#N/A,FALSE,"p&amp;l_t&amp;D_01_02 (2)"}</definedName>
    <definedName name="x" localSheetId="20" hidden="1">{"pl_t&amp;d",#N/A,FALSE,"p&amp;l_t&amp;D_01_02 (2)"}</definedName>
    <definedName name="x" localSheetId="21" hidden="1">{"pl_t&amp;d",#N/A,FALSE,"p&amp;l_t&amp;D_01_02 (2)"}</definedName>
    <definedName name="x" localSheetId="22" hidden="1">{"pl_t&amp;d",#N/A,FALSE,"p&amp;l_t&amp;D_01_02 (2)"}</definedName>
    <definedName name="x" localSheetId="24" hidden="1">{"pl_t&amp;d",#N/A,FALSE,"p&amp;l_t&amp;D_01_02 (2)"}</definedName>
    <definedName name="x" localSheetId="4" hidden="1">{"pl_t&amp;d",#N/A,FALSE,"p&amp;l_t&amp;D_01_02 (2)"}</definedName>
    <definedName name="x" localSheetId="3" hidden="1">{"pl_t&amp;d",#N/A,FALSE,"p&amp;l_t&amp;D_01_02 (2)"}</definedName>
    <definedName name="x" localSheetId="5" hidden="1">{"pl_t&amp;d",#N/A,FALSE,"p&amp;l_t&amp;D_01_02 (2)"}</definedName>
    <definedName name="x" localSheetId="6" hidden="1">{"pl_t&amp;d",#N/A,FALSE,"p&amp;l_t&amp;D_01_02 (2)"}</definedName>
    <definedName name="x" localSheetId="7" hidden="1">{"pl_t&amp;d",#N/A,FALSE,"p&amp;l_t&amp;D_01_02 (2)"}</definedName>
    <definedName name="x" localSheetId="8" hidden="1">{"pl_t&amp;d",#N/A,FALSE,"p&amp;l_t&amp;D_01_02 (2)"}</definedName>
    <definedName name="x" localSheetId="9" hidden="1">{"pl_t&amp;d",#N/A,FALSE,"p&amp;l_t&amp;D_01_02 (2)"}</definedName>
    <definedName name="x" hidden="1">{"pl_t&amp;d",#N/A,FALSE,"p&amp;l_t&amp;D_01_02 (2)"}</definedName>
    <definedName name="x_1" localSheetId="2" hidden="1">{"pl_t&amp;d",#N/A,FALSE,"p&amp;l_t&amp;D_01_02 (2)"}</definedName>
    <definedName name="x_1" localSheetId="16" hidden="1">{"pl_t&amp;d",#N/A,FALSE,"p&amp;l_t&amp;D_01_02 (2)"}</definedName>
    <definedName name="x_1" localSheetId="17" hidden="1">{"pl_t&amp;d",#N/A,FALSE,"p&amp;l_t&amp;D_01_02 (2)"}</definedName>
    <definedName name="x_1" localSheetId="18" hidden="1">{"pl_t&amp;d",#N/A,FALSE,"p&amp;l_t&amp;D_01_02 (2)"}</definedName>
    <definedName name="x_1" localSheetId="19" hidden="1">{"pl_t&amp;d",#N/A,FALSE,"p&amp;l_t&amp;D_01_02 (2)"}</definedName>
    <definedName name="x_1" localSheetId="20" hidden="1">{"pl_t&amp;d",#N/A,FALSE,"p&amp;l_t&amp;D_01_02 (2)"}</definedName>
    <definedName name="x_1" localSheetId="21" hidden="1">{"pl_t&amp;d",#N/A,FALSE,"p&amp;l_t&amp;D_01_02 (2)"}</definedName>
    <definedName name="x_1" localSheetId="22" hidden="1">{"pl_t&amp;d",#N/A,FALSE,"p&amp;l_t&amp;D_01_02 (2)"}</definedName>
    <definedName name="x_1" localSheetId="24" hidden="1">{"pl_t&amp;d",#N/A,FALSE,"p&amp;l_t&amp;D_01_02 (2)"}</definedName>
    <definedName name="x_1" localSheetId="4" hidden="1">{"pl_t&amp;d",#N/A,FALSE,"p&amp;l_t&amp;D_01_02 (2)"}</definedName>
    <definedName name="x_1" localSheetId="3" hidden="1">{"pl_t&amp;d",#N/A,FALSE,"p&amp;l_t&amp;D_01_02 (2)"}</definedName>
    <definedName name="x_1" localSheetId="5" hidden="1">{"pl_t&amp;d",#N/A,FALSE,"p&amp;l_t&amp;D_01_02 (2)"}</definedName>
    <definedName name="x_1" localSheetId="6" hidden="1">{"pl_t&amp;d",#N/A,FALSE,"p&amp;l_t&amp;D_01_02 (2)"}</definedName>
    <definedName name="x_1" localSheetId="7" hidden="1">{"pl_t&amp;d",#N/A,FALSE,"p&amp;l_t&amp;D_01_02 (2)"}</definedName>
    <definedName name="x_1" localSheetId="8" hidden="1">{"pl_t&amp;d",#N/A,FALSE,"p&amp;l_t&amp;D_01_02 (2)"}</definedName>
    <definedName name="x_1" localSheetId="9" hidden="1">{"pl_t&amp;d",#N/A,FALSE,"p&amp;l_t&amp;D_01_02 (2)"}</definedName>
    <definedName name="x_1" hidden="1">{"pl_t&amp;d",#N/A,FALSE,"p&amp;l_t&amp;D_01_02 (2)"}</definedName>
    <definedName name="x_dataentry">[21]Instructions!#REF!</definedName>
    <definedName name="xx" localSheetId="0">#REF!</definedName>
    <definedName name="xx" localSheetId="2">#REF!</definedName>
    <definedName name="xx" localSheetId="17">#REF!</definedName>
    <definedName name="xx" localSheetId="18">#REF!</definedName>
    <definedName name="xx" localSheetId="20">#REF!</definedName>
    <definedName name="xx" localSheetId="21">#REF!</definedName>
    <definedName name="xx" localSheetId="22">#REF!</definedName>
    <definedName name="xx" localSheetId="23">#REF!</definedName>
    <definedName name="xx" localSheetId="24">#REF!</definedName>
    <definedName name="xx" localSheetId="4">#REF!</definedName>
    <definedName name="xx" localSheetId="3">#REF!</definedName>
    <definedName name="xx" localSheetId="5">#REF!</definedName>
    <definedName name="xx" localSheetId="6">#REF!</definedName>
    <definedName name="xx" localSheetId="8">#REF!</definedName>
    <definedName name="xx" localSheetId="9">#REF!</definedName>
    <definedName name="xx">#REF!</definedName>
    <definedName name="xx_1" localSheetId="2" hidden="1">{"pl_t&amp;d",#N/A,FALSE,"p&amp;l_t&amp;D_01_02 (2)"}</definedName>
    <definedName name="xx_1" localSheetId="16" hidden="1">{"pl_t&amp;d",#N/A,FALSE,"p&amp;l_t&amp;D_01_02 (2)"}</definedName>
    <definedName name="xx_1" localSheetId="17" hidden="1">{"pl_t&amp;d",#N/A,FALSE,"p&amp;l_t&amp;D_01_02 (2)"}</definedName>
    <definedName name="xx_1" localSheetId="18" hidden="1">{"pl_t&amp;d",#N/A,FALSE,"p&amp;l_t&amp;D_01_02 (2)"}</definedName>
    <definedName name="xx_1" localSheetId="19" hidden="1">{"pl_t&amp;d",#N/A,FALSE,"p&amp;l_t&amp;D_01_02 (2)"}</definedName>
    <definedName name="xx_1" localSheetId="20" hidden="1">{"pl_t&amp;d",#N/A,FALSE,"p&amp;l_t&amp;D_01_02 (2)"}</definedName>
    <definedName name="xx_1" localSheetId="21" hidden="1">{"pl_t&amp;d",#N/A,FALSE,"p&amp;l_t&amp;D_01_02 (2)"}</definedName>
    <definedName name="xx_1" localSheetId="22" hidden="1">{"pl_t&amp;d",#N/A,FALSE,"p&amp;l_t&amp;D_01_02 (2)"}</definedName>
    <definedName name="xx_1" localSheetId="24" hidden="1">{"pl_t&amp;d",#N/A,FALSE,"p&amp;l_t&amp;D_01_02 (2)"}</definedName>
    <definedName name="xx_1" localSheetId="4" hidden="1">{"pl_t&amp;d",#N/A,FALSE,"p&amp;l_t&amp;D_01_02 (2)"}</definedName>
    <definedName name="xx_1" localSheetId="3" hidden="1">{"pl_t&amp;d",#N/A,FALSE,"p&amp;l_t&amp;D_01_02 (2)"}</definedName>
    <definedName name="xx_1" localSheetId="5" hidden="1">{"pl_t&amp;d",#N/A,FALSE,"p&amp;l_t&amp;D_01_02 (2)"}</definedName>
    <definedName name="xx_1" localSheetId="6" hidden="1">{"pl_t&amp;d",#N/A,FALSE,"p&amp;l_t&amp;D_01_02 (2)"}</definedName>
    <definedName name="xx_1" localSheetId="7" hidden="1">{"pl_t&amp;d",#N/A,FALSE,"p&amp;l_t&amp;D_01_02 (2)"}</definedName>
    <definedName name="xx_1" localSheetId="8" hidden="1">{"pl_t&amp;d",#N/A,FALSE,"p&amp;l_t&amp;D_01_02 (2)"}</definedName>
    <definedName name="xx_1" localSheetId="9" hidden="1">{"pl_t&amp;d",#N/A,FALSE,"p&amp;l_t&amp;D_01_02 (2)"}</definedName>
    <definedName name="xx_1" hidden="1">{"pl_t&amp;d",#N/A,FALSE,"p&amp;l_t&amp;D_01_02 (2)"}</definedName>
    <definedName name="xxc" localSheetId="2" hidden="1">{"pl_t&amp;d",#N/A,FALSE,"p&amp;l_t&amp;D_01_02 (2)"}</definedName>
    <definedName name="xxc" localSheetId="16" hidden="1">{"pl_t&amp;d",#N/A,FALSE,"p&amp;l_t&amp;D_01_02 (2)"}</definedName>
    <definedName name="xxc" localSheetId="17" hidden="1">{"pl_t&amp;d",#N/A,FALSE,"p&amp;l_t&amp;D_01_02 (2)"}</definedName>
    <definedName name="xxc" localSheetId="18" hidden="1">{"pl_t&amp;d",#N/A,FALSE,"p&amp;l_t&amp;D_01_02 (2)"}</definedName>
    <definedName name="xxc" localSheetId="19" hidden="1">{"pl_t&amp;d",#N/A,FALSE,"p&amp;l_t&amp;D_01_02 (2)"}</definedName>
    <definedName name="xxc" localSheetId="20" hidden="1">{"pl_t&amp;d",#N/A,FALSE,"p&amp;l_t&amp;D_01_02 (2)"}</definedName>
    <definedName name="xxc" localSheetId="21" hidden="1">{"pl_t&amp;d",#N/A,FALSE,"p&amp;l_t&amp;D_01_02 (2)"}</definedName>
    <definedName name="xxc" localSheetId="22" hidden="1">{"pl_t&amp;d",#N/A,FALSE,"p&amp;l_t&amp;D_01_02 (2)"}</definedName>
    <definedName name="xxc" localSheetId="24" hidden="1">{"pl_t&amp;d",#N/A,FALSE,"p&amp;l_t&amp;D_01_02 (2)"}</definedName>
    <definedName name="xxc" localSheetId="4" hidden="1">{"pl_t&amp;d",#N/A,FALSE,"p&amp;l_t&amp;D_01_02 (2)"}</definedName>
    <definedName name="xxc" localSheetId="3" hidden="1">{"pl_t&amp;d",#N/A,FALSE,"p&amp;l_t&amp;D_01_02 (2)"}</definedName>
    <definedName name="xxc" localSheetId="5" hidden="1">{"pl_t&amp;d",#N/A,FALSE,"p&amp;l_t&amp;D_01_02 (2)"}</definedName>
    <definedName name="xxc" localSheetId="6" hidden="1">{"pl_t&amp;d",#N/A,FALSE,"p&amp;l_t&amp;D_01_02 (2)"}</definedName>
    <definedName name="xxc" localSheetId="7" hidden="1">{"pl_t&amp;d",#N/A,FALSE,"p&amp;l_t&amp;D_01_02 (2)"}</definedName>
    <definedName name="xxc" localSheetId="8" hidden="1">{"pl_t&amp;d",#N/A,FALSE,"p&amp;l_t&amp;D_01_02 (2)"}</definedName>
    <definedName name="xxc" localSheetId="9" hidden="1">{"pl_t&amp;d",#N/A,FALSE,"p&amp;l_t&amp;D_01_02 (2)"}</definedName>
    <definedName name="xxc" hidden="1">{"pl_t&amp;d",#N/A,FALSE,"p&amp;l_t&amp;D_01_02 (2)"}</definedName>
    <definedName name="xxc_1" localSheetId="2" hidden="1">{"pl_t&amp;d",#N/A,FALSE,"p&amp;l_t&amp;D_01_02 (2)"}</definedName>
    <definedName name="xxc_1" localSheetId="16" hidden="1">{"pl_t&amp;d",#N/A,FALSE,"p&amp;l_t&amp;D_01_02 (2)"}</definedName>
    <definedName name="xxc_1" localSheetId="17" hidden="1">{"pl_t&amp;d",#N/A,FALSE,"p&amp;l_t&amp;D_01_02 (2)"}</definedName>
    <definedName name="xxc_1" localSheetId="18" hidden="1">{"pl_t&amp;d",#N/A,FALSE,"p&amp;l_t&amp;D_01_02 (2)"}</definedName>
    <definedName name="xxc_1" localSheetId="19" hidden="1">{"pl_t&amp;d",#N/A,FALSE,"p&amp;l_t&amp;D_01_02 (2)"}</definedName>
    <definedName name="xxc_1" localSheetId="20" hidden="1">{"pl_t&amp;d",#N/A,FALSE,"p&amp;l_t&amp;D_01_02 (2)"}</definedName>
    <definedName name="xxc_1" localSheetId="21" hidden="1">{"pl_t&amp;d",#N/A,FALSE,"p&amp;l_t&amp;D_01_02 (2)"}</definedName>
    <definedName name="xxc_1" localSheetId="22" hidden="1">{"pl_t&amp;d",#N/A,FALSE,"p&amp;l_t&amp;D_01_02 (2)"}</definedName>
    <definedName name="xxc_1" localSheetId="24" hidden="1">{"pl_t&amp;d",#N/A,FALSE,"p&amp;l_t&amp;D_01_02 (2)"}</definedName>
    <definedName name="xxc_1" localSheetId="4" hidden="1">{"pl_t&amp;d",#N/A,FALSE,"p&amp;l_t&amp;D_01_02 (2)"}</definedName>
    <definedName name="xxc_1" localSheetId="3" hidden="1">{"pl_t&amp;d",#N/A,FALSE,"p&amp;l_t&amp;D_01_02 (2)"}</definedName>
    <definedName name="xxc_1" localSheetId="5" hidden="1">{"pl_t&amp;d",#N/A,FALSE,"p&amp;l_t&amp;D_01_02 (2)"}</definedName>
    <definedName name="xxc_1" localSheetId="6" hidden="1">{"pl_t&amp;d",#N/A,FALSE,"p&amp;l_t&amp;D_01_02 (2)"}</definedName>
    <definedName name="xxc_1" localSheetId="7" hidden="1">{"pl_t&amp;d",#N/A,FALSE,"p&amp;l_t&amp;D_01_02 (2)"}</definedName>
    <definedName name="xxc_1" localSheetId="8" hidden="1">{"pl_t&amp;d",#N/A,FALSE,"p&amp;l_t&amp;D_01_02 (2)"}</definedName>
    <definedName name="xxc_1" localSheetId="9" hidden="1">{"pl_t&amp;d",#N/A,FALSE,"p&amp;l_t&amp;D_01_02 (2)"}</definedName>
    <definedName name="xxc_1" hidden="1">{"pl_t&amp;d",#N/A,FALSE,"p&amp;l_t&amp;D_01_02 (2)"}</definedName>
    <definedName name="xxx" localSheetId="2">#REF!</definedName>
    <definedName name="xxx" localSheetId="17">#REF!</definedName>
    <definedName name="xxx" localSheetId="18">#REF!</definedName>
    <definedName name="xxx" localSheetId="20">#REF!</definedName>
    <definedName name="xxx" localSheetId="21">#REF!</definedName>
    <definedName name="xxx" localSheetId="22">#REF!</definedName>
    <definedName name="xxx" localSheetId="23">#REF!</definedName>
    <definedName name="xxx" localSheetId="24">#REF!</definedName>
    <definedName name="xxx" localSheetId="4">#REF!</definedName>
    <definedName name="xxx" localSheetId="3">#REF!</definedName>
    <definedName name="xxx" localSheetId="9">#REF!</definedName>
    <definedName name="xxx">#REF!</definedName>
    <definedName name="xxx_1" localSheetId="2" hidden="1">{"pl_t&amp;d",#N/A,FALSE,"p&amp;l_t&amp;D_01_02 (2)"}</definedName>
    <definedName name="xxx_1" localSheetId="16" hidden="1">{"pl_t&amp;d",#N/A,FALSE,"p&amp;l_t&amp;D_01_02 (2)"}</definedName>
    <definedName name="xxx_1" localSheetId="17" hidden="1">{"pl_t&amp;d",#N/A,FALSE,"p&amp;l_t&amp;D_01_02 (2)"}</definedName>
    <definedName name="xxx_1" localSheetId="18" hidden="1">{"pl_t&amp;d",#N/A,FALSE,"p&amp;l_t&amp;D_01_02 (2)"}</definedName>
    <definedName name="xxx_1" localSheetId="19" hidden="1">{"pl_t&amp;d",#N/A,FALSE,"p&amp;l_t&amp;D_01_02 (2)"}</definedName>
    <definedName name="xxx_1" localSheetId="20" hidden="1">{"pl_t&amp;d",#N/A,FALSE,"p&amp;l_t&amp;D_01_02 (2)"}</definedName>
    <definedName name="xxx_1" localSheetId="21" hidden="1">{"pl_t&amp;d",#N/A,FALSE,"p&amp;l_t&amp;D_01_02 (2)"}</definedName>
    <definedName name="xxx_1" localSheetId="22" hidden="1">{"pl_t&amp;d",#N/A,FALSE,"p&amp;l_t&amp;D_01_02 (2)"}</definedName>
    <definedName name="xxx_1" localSheetId="24" hidden="1">{"pl_t&amp;d",#N/A,FALSE,"p&amp;l_t&amp;D_01_02 (2)"}</definedName>
    <definedName name="xxx_1" localSheetId="4" hidden="1">{"pl_t&amp;d",#N/A,FALSE,"p&amp;l_t&amp;D_01_02 (2)"}</definedName>
    <definedName name="xxx_1" localSheetId="3" hidden="1">{"pl_t&amp;d",#N/A,FALSE,"p&amp;l_t&amp;D_01_02 (2)"}</definedName>
    <definedName name="xxx_1" localSheetId="5" hidden="1">{"pl_t&amp;d",#N/A,FALSE,"p&amp;l_t&amp;D_01_02 (2)"}</definedName>
    <definedName name="xxx_1" localSheetId="6" hidden="1">{"pl_t&amp;d",#N/A,FALSE,"p&amp;l_t&amp;D_01_02 (2)"}</definedName>
    <definedName name="xxx_1" localSheetId="7" hidden="1">{"pl_t&amp;d",#N/A,FALSE,"p&amp;l_t&amp;D_01_02 (2)"}</definedName>
    <definedName name="xxx_1" localSheetId="8" hidden="1">{"pl_t&amp;d",#N/A,FALSE,"p&amp;l_t&amp;D_01_02 (2)"}</definedName>
    <definedName name="xxx_1" localSheetId="9" hidden="1">{"pl_t&amp;d",#N/A,FALSE,"p&amp;l_t&amp;D_01_02 (2)"}</definedName>
    <definedName name="xxx_1" hidden="1">{"pl_t&amp;d",#N/A,FALSE,"p&amp;l_t&amp;D_01_02 (2)"}</definedName>
    <definedName name="xxxx" localSheetId="2" hidden="1">{"pl_t&amp;d",#N/A,FALSE,"p&amp;l_t&amp;D_01_02 (2)"}</definedName>
    <definedName name="xxxx" localSheetId="16" hidden="1">{"pl_t&amp;d",#N/A,FALSE,"p&amp;l_t&amp;D_01_02 (2)"}</definedName>
    <definedName name="xxxx" localSheetId="17" hidden="1">{"pl_t&amp;d",#N/A,FALSE,"p&amp;l_t&amp;D_01_02 (2)"}</definedName>
    <definedName name="xxxx" localSheetId="18" hidden="1">{"pl_t&amp;d",#N/A,FALSE,"p&amp;l_t&amp;D_01_02 (2)"}</definedName>
    <definedName name="xxxx" localSheetId="19" hidden="1">{"pl_t&amp;d",#N/A,FALSE,"p&amp;l_t&amp;D_01_02 (2)"}</definedName>
    <definedName name="xxxx" localSheetId="20" hidden="1">{"pl_t&amp;d",#N/A,FALSE,"p&amp;l_t&amp;D_01_02 (2)"}</definedName>
    <definedName name="xxxx" localSheetId="21" hidden="1">{"pl_t&amp;d",#N/A,FALSE,"p&amp;l_t&amp;D_01_02 (2)"}</definedName>
    <definedName name="xxxx" localSheetId="22" hidden="1">{"pl_t&amp;d",#N/A,FALSE,"p&amp;l_t&amp;D_01_02 (2)"}</definedName>
    <definedName name="xxxx" localSheetId="24" hidden="1">{"pl_t&amp;d",#N/A,FALSE,"p&amp;l_t&amp;D_01_02 (2)"}</definedName>
    <definedName name="xxxx" localSheetId="4" hidden="1">{"pl_t&amp;d",#N/A,FALSE,"p&amp;l_t&amp;D_01_02 (2)"}</definedName>
    <definedName name="xxxx" localSheetId="3" hidden="1">{"pl_t&amp;d",#N/A,FALSE,"p&amp;l_t&amp;D_01_02 (2)"}</definedName>
    <definedName name="xxxx" localSheetId="5" hidden="1">{"pl_t&amp;d",#N/A,FALSE,"p&amp;l_t&amp;D_01_02 (2)"}</definedName>
    <definedName name="xxxx" localSheetId="6" hidden="1">{"pl_t&amp;d",#N/A,FALSE,"p&amp;l_t&amp;D_01_02 (2)"}</definedName>
    <definedName name="xxxx" localSheetId="7" hidden="1">{"pl_t&amp;d",#N/A,FALSE,"p&amp;l_t&amp;D_01_02 (2)"}</definedName>
    <definedName name="xxxx" localSheetId="8" hidden="1">{"pl_t&amp;d",#N/A,FALSE,"p&amp;l_t&amp;D_01_02 (2)"}</definedName>
    <definedName name="xxxx" localSheetId="9" hidden="1">{"pl_t&amp;d",#N/A,FALSE,"p&amp;l_t&amp;D_01_02 (2)"}</definedName>
    <definedName name="xxxx" hidden="1">{"pl_t&amp;d",#N/A,FALSE,"p&amp;l_t&amp;D_01_02 (2)"}</definedName>
    <definedName name="xxxxxx" localSheetId="2" hidden="1">{"pl_t&amp;d",#N/A,FALSE,"p&amp;l_t&amp;D_01_02 (2)"}</definedName>
    <definedName name="xxxxxx" localSheetId="16" hidden="1">{"pl_t&amp;d",#N/A,FALSE,"p&amp;l_t&amp;D_01_02 (2)"}</definedName>
    <definedName name="xxxxxx" localSheetId="17" hidden="1">{"pl_t&amp;d",#N/A,FALSE,"p&amp;l_t&amp;D_01_02 (2)"}</definedName>
    <definedName name="xxxxxx" localSheetId="18" hidden="1">{"pl_t&amp;d",#N/A,FALSE,"p&amp;l_t&amp;D_01_02 (2)"}</definedName>
    <definedName name="xxxxxx" localSheetId="19" hidden="1">{"pl_t&amp;d",#N/A,FALSE,"p&amp;l_t&amp;D_01_02 (2)"}</definedName>
    <definedName name="xxxxxx" localSheetId="20" hidden="1">{"pl_t&amp;d",#N/A,FALSE,"p&amp;l_t&amp;D_01_02 (2)"}</definedName>
    <definedName name="xxxxxx" localSheetId="21" hidden="1">{"pl_t&amp;d",#N/A,FALSE,"p&amp;l_t&amp;D_01_02 (2)"}</definedName>
    <definedName name="xxxxxx" localSheetId="22" hidden="1">{"pl_t&amp;d",#N/A,FALSE,"p&amp;l_t&amp;D_01_02 (2)"}</definedName>
    <definedName name="xxxxxx" localSheetId="24" hidden="1">{"pl_t&amp;d",#N/A,FALSE,"p&amp;l_t&amp;D_01_02 (2)"}</definedName>
    <definedName name="xxxxxx" localSheetId="4" hidden="1">{"pl_t&amp;d",#N/A,FALSE,"p&amp;l_t&amp;D_01_02 (2)"}</definedName>
    <definedName name="xxxxxx" localSheetId="3" hidden="1">{"pl_t&amp;d",#N/A,FALSE,"p&amp;l_t&amp;D_01_02 (2)"}</definedName>
    <definedName name="xxxxxx" localSheetId="5" hidden="1">{"pl_t&amp;d",#N/A,FALSE,"p&amp;l_t&amp;D_01_02 (2)"}</definedName>
    <definedName name="xxxxxx" localSheetId="6" hidden="1">{"pl_t&amp;d",#N/A,FALSE,"p&amp;l_t&amp;D_01_02 (2)"}</definedName>
    <definedName name="xxxxxx" localSheetId="7" hidden="1">{"pl_t&amp;d",#N/A,FALSE,"p&amp;l_t&amp;D_01_02 (2)"}</definedName>
    <definedName name="xxxxxx" localSheetId="8" hidden="1">{"pl_t&amp;d",#N/A,FALSE,"p&amp;l_t&amp;D_01_02 (2)"}</definedName>
    <definedName name="xxxxxx" localSheetId="9" hidden="1">{"pl_t&amp;d",#N/A,FALSE,"p&amp;l_t&amp;D_01_02 (2)"}</definedName>
    <definedName name="xxxxxx" hidden="1">{"pl_t&amp;d",#N/A,FALSE,"p&amp;l_t&amp;D_01_02 (2)"}</definedName>
    <definedName name="xyz" localSheetId="21">'[22]Consumer Data &gt;100kVA'!#REF!</definedName>
    <definedName name="xyz">'[22]Consumer Data &gt;100kVA'!#REF!</definedName>
    <definedName name="y" localSheetId="2" hidden="1">{"pl_t&amp;d",#N/A,FALSE,"p&amp;l_t&amp;D_01_02 (2)"}</definedName>
    <definedName name="y" localSheetId="16" hidden="1">{"pl_t&amp;d",#N/A,FALSE,"p&amp;l_t&amp;D_01_02 (2)"}</definedName>
    <definedName name="y" localSheetId="17" hidden="1">{"pl_t&amp;d",#N/A,FALSE,"p&amp;l_t&amp;D_01_02 (2)"}</definedName>
    <definedName name="y" localSheetId="18" hidden="1">{"pl_t&amp;d",#N/A,FALSE,"p&amp;l_t&amp;D_01_02 (2)"}</definedName>
    <definedName name="y" localSheetId="19" hidden="1">{"pl_t&amp;d",#N/A,FALSE,"p&amp;l_t&amp;D_01_02 (2)"}</definedName>
    <definedName name="y" localSheetId="20" hidden="1">{"pl_t&amp;d",#N/A,FALSE,"p&amp;l_t&amp;D_01_02 (2)"}</definedName>
    <definedName name="y" localSheetId="21" hidden="1">{"pl_t&amp;d",#N/A,FALSE,"p&amp;l_t&amp;D_01_02 (2)"}</definedName>
    <definedName name="y" localSheetId="22" hidden="1">{"pl_t&amp;d",#N/A,FALSE,"p&amp;l_t&amp;D_01_02 (2)"}</definedName>
    <definedName name="y" localSheetId="24" hidden="1">{"pl_t&amp;d",#N/A,FALSE,"p&amp;l_t&amp;D_01_02 (2)"}</definedName>
    <definedName name="y" localSheetId="4" hidden="1">{"pl_t&amp;d",#N/A,FALSE,"p&amp;l_t&amp;D_01_02 (2)"}</definedName>
    <definedName name="y" localSheetId="3" hidden="1">{"pl_t&amp;d",#N/A,FALSE,"p&amp;l_t&amp;D_01_02 (2)"}</definedName>
    <definedName name="y" localSheetId="5" hidden="1">{"pl_t&amp;d",#N/A,FALSE,"p&amp;l_t&amp;D_01_02 (2)"}</definedName>
    <definedName name="y" localSheetId="6" hidden="1">{"pl_t&amp;d",#N/A,FALSE,"p&amp;l_t&amp;D_01_02 (2)"}</definedName>
    <definedName name="y" localSheetId="7" hidden="1">{"pl_t&amp;d",#N/A,FALSE,"p&amp;l_t&amp;D_01_02 (2)"}</definedName>
    <definedName name="y" localSheetId="8" hidden="1">{"pl_t&amp;d",#N/A,FALSE,"p&amp;l_t&amp;D_01_02 (2)"}</definedName>
    <definedName name="y" localSheetId="9" hidden="1">{"pl_t&amp;d",#N/A,FALSE,"p&amp;l_t&amp;D_01_02 (2)"}</definedName>
    <definedName name="y" hidden="1">{"pl_t&amp;d",#N/A,FALSE,"p&amp;l_t&amp;D_01_02 (2)"}</definedName>
    <definedName name="y_1" localSheetId="2" hidden="1">{"pl_t&amp;d",#N/A,FALSE,"p&amp;l_t&amp;D_01_02 (2)"}</definedName>
    <definedName name="y_1" localSheetId="16" hidden="1">{"pl_t&amp;d",#N/A,FALSE,"p&amp;l_t&amp;D_01_02 (2)"}</definedName>
    <definedName name="y_1" localSheetId="17" hidden="1">{"pl_t&amp;d",#N/A,FALSE,"p&amp;l_t&amp;D_01_02 (2)"}</definedName>
    <definedName name="y_1" localSheetId="18" hidden="1">{"pl_t&amp;d",#N/A,FALSE,"p&amp;l_t&amp;D_01_02 (2)"}</definedName>
    <definedName name="y_1" localSheetId="19" hidden="1">{"pl_t&amp;d",#N/A,FALSE,"p&amp;l_t&amp;D_01_02 (2)"}</definedName>
    <definedName name="y_1" localSheetId="20" hidden="1">{"pl_t&amp;d",#N/A,FALSE,"p&amp;l_t&amp;D_01_02 (2)"}</definedName>
    <definedName name="y_1" localSheetId="21" hidden="1">{"pl_t&amp;d",#N/A,FALSE,"p&amp;l_t&amp;D_01_02 (2)"}</definedName>
    <definedName name="y_1" localSheetId="22" hidden="1">{"pl_t&amp;d",#N/A,FALSE,"p&amp;l_t&amp;D_01_02 (2)"}</definedName>
    <definedName name="y_1" localSheetId="24" hidden="1">{"pl_t&amp;d",#N/A,FALSE,"p&amp;l_t&amp;D_01_02 (2)"}</definedName>
    <definedName name="y_1" localSheetId="4" hidden="1">{"pl_t&amp;d",#N/A,FALSE,"p&amp;l_t&amp;D_01_02 (2)"}</definedName>
    <definedName name="y_1" localSheetId="3" hidden="1">{"pl_t&amp;d",#N/A,FALSE,"p&amp;l_t&amp;D_01_02 (2)"}</definedName>
    <definedName name="y_1" localSheetId="5" hidden="1">{"pl_t&amp;d",#N/A,FALSE,"p&amp;l_t&amp;D_01_02 (2)"}</definedName>
    <definedName name="y_1" localSheetId="6" hidden="1">{"pl_t&amp;d",#N/A,FALSE,"p&amp;l_t&amp;D_01_02 (2)"}</definedName>
    <definedName name="y_1" localSheetId="7" hidden="1">{"pl_t&amp;d",#N/A,FALSE,"p&amp;l_t&amp;D_01_02 (2)"}</definedName>
    <definedName name="y_1" localSheetId="8" hidden="1">{"pl_t&amp;d",#N/A,FALSE,"p&amp;l_t&amp;D_01_02 (2)"}</definedName>
    <definedName name="y_1" localSheetId="9" hidden="1">{"pl_t&amp;d",#N/A,FALSE,"p&amp;l_t&amp;D_01_02 (2)"}</definedName>
    <definedName name="y_1" hidden="1">{"pl_t&amp;d",#N/A,FALSE,"p&amp;l_t&amp;D_01_02 (2)"}</definedName>
    <definedName name="YEAR" localSheetId="2">#REF!</definedName>
    <definedName name="YEAR" localSheetId="16">#REF!</definedName>
    <definedName name="YEAR" localSheetId="17">#REF!</definedName>
    <definedName name="YEAR" localSheetId="18">#REF!</definedName>
    <definedName name="YEAR" localSheetId="19">#REF!</definedName>
    <definedName name="YEAR" localSheetId="20">#REF!</definedName>
    <definedName name="YEAR" localSheetId="21">#REF!</definedName>
    <definedName name="YEAR" localSheetId="22">#REF!</definedName>
    <definedName name="YEAR" localSheetId="24">#REF!</definedName>
    <definedName name="YEAR" localSheetId="4">#REF!</definedName>
    <definedName name="YEAR" localSheetId="3">#REF!</definedName>
    <definedName name="YEAR" localSheetId="7">#REF!</definedName>
    <definedName name="YEAR" localSheetId="8">#REF!</definedName>
    <definedName name="YEAR" localSheetId="9">#REF!</definedName>
    <definedName name="YEAR">#REF!</definedName>
    <definedName name="YEAR___0" localSheetId="2">#REF!</definedName>
    <definedName name="YEAR___0" localSheetId="17">#REF!</definedName>
    <definedName name="YEAR___0" localSheetId="18">#REF!</definedName>
    <definedName name="YEAR___0" localSheetId="20">#REF!</definedName>
    <definedName name="YEAR___0" localSheetId="21">#REF!</definedName>
    <definedName name="YEAR___0" localSheetId="22">#REF!</definedName>
    <definedName name="YEAR___0" localSheetId="24">#REF!</definedName>
    <definedName name="YEAR___0" localSheetId="4">#REF!</definedName>
    <definedName name="YEAR___0" localSheetId="3">#REF!</definedName>
    <definedName name="YEAR___0">#REF!</definedName>
    <definedName name="yerpedu" localSheetId="2">#REF!</definedName>
    <definedName name="yerpedu" localSheetId="17">#REF!</definedName>
    <definedName name="yerpedu" localSheetId="18">#REF!</definedName>
    <definedName name="yerpedu" localSheetId="20">#REF!</definedName>
    <definedName name="yerpedu" localSheetId="21">#REF!</definedName>
    <definedName name="yerpedu" localSheetId="22">#REF!</definedName>
    <definedName name="yerpedu" localSheetId="24">#REF!</definedName>
    <definedName name="yerpedu" localSheetId="4">#REF!</definedName>
    <definedName name="yerpedu" localSheetId="3">#REF!</definedName>
    <definedName name="yerpedu">#REF!</definedName>
    <definedName name="ypd">#REF!</definedName>
    <definedName name="Z_60145AF4_EDFE_4538_9D89_6C323E319047_.wvu.PrintArea" localSheetId="21" hidden="1">'P-14'!$A$1:$E$81</definedName>
    <definedName name="Z_60145AF4_EDFE_4538_9D89_6C323E319047_.wvu.PrintTitles" localSheetId="21" hidden="1">'P-14'!$A$3:$IT$3</definedName>
    <definedName name="Z_6B1236C0_5145_11DA_AD19_0008A13E6792_.wvu.PrintArea" localSheetId="21" hidden="1">'P-14'!$A$1:$E$81</definedName>
    <definedName name="Z_6B1236C0_5145_11DA_AD19_0008A13E6792_.wvu.PrintTitles" localSheetId="21" hidden="1">'P-14'!$A$3:$IT$3</definedName>
    <definedName name="Z_E84B7A60_20AD_11D6_93D2_DB6436D9252C_.wvu.Cols" localSheetId="21" hidden="1">'P-14'!#REF!</definedName>
    <definedName name="Z_E84B7A60_20AD_11D6_93D2_DB6436D9252C_.wvu.PrintArea" localSheetId="21" hidden="1">'P-14'!$A$1:$E$81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9" i="58" l="1"/>
  <c r="R48" i="58"/>
  <c r="Q48" i="58"/>
  <c r="P48" i="58"/>
  <c r="M48" i="58"/>
  <c r="L48" i="58"/>
  <c r="K48" i="58"/>
  <c r="J48" i="58"/>
  <c r="I48" i="58"/>
  <c r="E48" i="58"/>
  <c r="C48" i="58"/>
  <c r="D48" i="58" s="1"/>
  <c r="T47" i="58"/>
  <c r="S47" i="58"/>
  <c r="N47" i="58"/>
  <c r="H47" i="58"/>
  <c r="U47" i="58" s="1"/>
  <c r="G47" i="58"/>
  <c r="O47" i="58" s="1"/>
  <c r="F47" i="58"/>
  <c r="D47" i="58"/>
  <c r="T46" i="58"/>
  <c r="S46" i="58"/>
  <c r="N46" i="58"/>
  <c r="H46" i="58"/>
  <c r="U46" i="58" s="1"/>
  <c r="G46" i="58"/>
  <c r="O46" i="58" s="1"/>
  <c r="F46" i="58"/>
  <c r="D46" i="58"/>
  <c r="T45" i="58"/>
  <c r="S45" i="58"/>
  <c r="N45" i="58"/>
  <c r="H45" i="58"/>
  <c r="U45" i="58" s="1"/>
  <c r="G45" i="58"/>
  <c r="O45" i="58" s="1"/>
  <c r="F45" i="58"/>
  <c r="D45" i="58"/>
  <c r="T44" i="58"/>
  <c r="S44" i="58"/>
  <c r="O44" i="58"/>
  <c r="N44" i="58"/>
  <c r="H44" i="58"/>
  <c r="X44" i="58" s="1"/>
  <c r="G44" i="58"/>
  <c r="F44" i="58"/>
  <c r="D44" i="58"/>
  <c r="T43" i="58"/>
  <c r="S43" i="58"/>
  <c r="N43" i="58"/>
  <c r="H43" i="58"/>
  <c r="U43" i="58" s="1"/>
  <c r="W43" i="58" s="1"/>
  <c r="G43" i="58"/>
  <c r="O43" i="58" s="1"/>
  <c r="F43" i="58"/>
  <c r="D43" i="58"/>
  <c r="T42" i="58"/>
  <c r="S42" i="58"/>
  <c r="N42" i="58"/>
  <c r="H42" i="58"/>
  <c r="X42" i="58" s="1"/>
  <c r="G42" i="58"/>
  <c r="O42" i="58" s="1"/>
  <c r="F42" i="58"/>
  <c r="D42" i="58"/>
  <c r="T41" i="58"/>
  <c r="S41" i="58"/>
  <c r="N41" i="58"/>
  <c r="H41" i="58"/>
  <c r="G41" i="58"/>
  <c r="O41" i="58" s="1"/>
  <c r="F41" i="58"/>
  <c r="D41" i="58"/>
  <c r="T40" i="58"/>
  <c r="S40" i="58"/>
  <c r="S48" i="58" s="1"/>
  <c r="O40" i="58"/>
  <c r="N40" i="58"/>
  <c r="U40" i="58" s="1"/>
  <c r="W40" i="58" s="1"/>
  <c r="H40" i="58"/>
  <c r="X40" i="58" s="1"/>
  <c r="G40" i="58"/>
  <c r="F40" i="58"/>
  <c r="D40" i="58"/>
  <c r="W39" i="58"/>
  <c r="V39" i="58"/>
  <c r="T39" i="58"/>
  <c r="S39" i="58"/>
  <c r="N39" i="58"/>
  <c r="H39" i="58"/>
  <c r="U39" i="58" s="1"/>
  <c r="G39" i="58"/>
  <c r="O39" i="58" s="1"/>
  <c r="F39" i="58"/>
  <c r="D39" i="58"/>
  <c r="S38" i="58"/>
  <c r="R38" i="58"/>
  <c r="Q38" i="58"/>
  <c r="P38" i="58"/>
  <c r="M38" i="58"/>
  <c r="L38" i="58"/>
  <c r="K38" i="58"/>
  <c r="J38" i="58"/>
  <c r="I38" i="58"/>
  <c r="F38" i="58"/>
  <c r="E38" i="58"/>
  <c r="C38" i="58"/>
  <c r="T37" i="58"/>
  <c r="S37" i="58"/>
  <c r="N37" i="58"/>
  <c r="H37" i="58"/>
  <c r="U37" i="58" s="1"/>
  <c r="G37" i="58"/>
  <c r="O37" i="58" s="1"/>
  <c r="F37" i="58"/>
  <c r="D37" i="58"/>
  <c r="T36" i="58"/>
  <c r="S36" i="58"/>
  <c r="N36" i="58"/>
  <c r="H36" i="58"/>
  <c r="U36" i="58" s="1"/>
  <c r="G36" i="58"/>
  <c r="O36" i="58" s="1"/>
  <c r="F36" i="58"/>
  <c r="D36" i="58"/>
  <c r="T35" i="58"/>
  <c r="S35" i="58"/>
  <c r="N35" i="58"/>
  <c r="H35" i="58"/>
  <c r="U35" i="58" s="1"/>
  <c r="G35" i="58"/>
  <c r="O35" i="58" s="1"/>
  <c r="F35" i="58"/>
  <c r="D35" i="58"/>
  <c r="U34" i="58"/>
  <c r="W34" i="58" s="1"/>
  <c r="T34" i="58"/>
  <c r="S34" i="58"/>
  <c r="N34" i="58"/>
  <c r="H34" i="58"/>
  <c r="X34" i="58" s="1"/>
  <c r="G34" i="58"/>
  <c r="O34" i="58" s="1"/>
  <c r="F34" i="58"/>
  <c r="D34" i="58"/>
  <c r="T33" i="58"/>
  <c r="S33" i="58"/>
  <c r="N33" i="58"/>
  <c r="H33" i="58"/>
  <c r="U33" i="58" s="1"/>
  <c r="V33" i="58" s="1"/>
  <c r="G33" i="58"/>
  <c r="O33" i="58" s="1"/>
  <c r="F33" i="58"/>
  <c r="D33" i="58"/>
  <c r="U32" i="58"/>
  <c r="V32" i="58" s="1"/>
  <c r="T32" i="58"/>
  <c r="S32" i="58"/>
  <c r="N32" i="58"/>
  <c r="H32" i="58"/>
  <c r="X32" i="58" s="1"/>
  <c r="G32" i="58"/>
  <c r="O32" i="58" s="1"/>
  <c r="F32" i="58"/>
  <c r="D32" i="58"/>
  <c r="T31" i="58"/>
  <c r="S31" i="58"/>
  <c r="N31" i="58"/>
  <c r="H31" i="58"/>
  <c r="U31" i="58" s="1"/>
  <c r="V31" i="58" s="1"/>
  <c r="G31" i="58"/>
  <c r="O31" i="58" s="1"/>
  <c r="F31" i="58"/>
  <c r="D31" i="58"/>
  <c r="U30" i="58"/>
  <c r="W30" i="58" s="1"/>
  <c r="T30" i="58"/>
  <c r="S30" i="58"/>
  <c r="N30" i="58"/>
  <c r="H30" i="58"/>
  <c r="X30" i="58" s="1"/>
  <c r="G30" i="58"/>
  <c r="O30" i="58" s="1"/>
  <c r="F30" i="58"/>
  <c r="D30" i="58"/>
  <c r="X29" i="58"/>
  <c r="W29" i="58"/>
  <c r="T29" i="58"/>
  <c r="S29" i="58"/>
  <c r="N29" i="58"/>
  <c r="H29" i="58"/>
  <c r="U29" i="58" s="1"/>
  <c r="V29" i="58" s="1"/>
  <c r="G29" i="58"/>
  <c r="O29" i="58" s="1"/>
  <c r="F29" i="58"/>
  <c r="D29" i="58"/>
  <c r="T28" i="58"/>
  <c r="S28" i="58"/>
  <c r="N28" i="58"/>
  <c r="H28" i="58"/>
  <c r="G28" i="58"/>
  <c r="O28" i="58" s="1"/>
  <c r="F28" i="58"/>
  <c r="D28" i="58"/>
  <c r="U27" i="58"/>
  <c r="T27" i="58"/>
  <c r="S27" i="58"/>
  <c r="N27" i="58"/>
  <c r="H27" i="58"/>
  <c r="X27" i="58" s="1"/>
  <c r="G27" i="58"/>
  <c r="O27" i="58" s="1"/>
  <c r="F27" i="58"/>
  <c r="D27" i="58"/>
  <c r="X26" i="58"/>
  <c r="T26" i="58"/>
  <c r="S26" i="58"/>
  <c r="N26" i="58"/>
  <c r="H26" i="58"/>
  <c r="G26" i="58"/>
  <c r="O26" i="58" s="1"/>
  <c r="F26" i="58"/>
  <c r="D26" i="58"/>
  <c r="U25" i="58"/>
  <c r="T25" i="58"/>
  <c r="S25" i="58"/>
  <c r="N25" i="58"/>
  <c r="H25" i="58"/>
  <c r="X25" i="58" s="1"/>
  <c r="G25" i="58"/>
  <c r="O25" i="58" s="1"/>
  <c r="F25" i="58"/>
  <c r="D25" i="58"/>
  <c r="X24" i="58"/>
  <c r="T24" i="58"/>
  <c r="S24" i="58"/>
  <c r="N24" i="58"/>
  <c r="H24" i="58"/>
  <c r="U24" i="58" s="1"/>
  <c r="G24" i="58"/>
  <c r="O24" i="58" s="1"/>
  <c r="F24" i="58"/>
  <c r="D24" i="58"/>
  <c r="T23" i="58"/>
  <c r="S23" i="58"/>
  <c r="N23" i="58"/>
  <c r="H23" i="58"/>
  <c r="X23" i="58" s="1"/>
  <c r="G23" i="58"/>
  <c r="O23" i="58" s="1"/>
  <c r="F23" i="58"/>
  <c r="D23" i="58"/>
  <c r="T21" i="58"/>
  <c r="H21" i="58"/>
  <c r="U21" i="58" s="1"/>
  <c r="G21" i="58"/>
  <c r="F21" i="58"/>
  <c r="D21" i="58"/>
  <c r="U20" i="58"/>
  <c r="T20" i="58"/>
  <c r="S20" i="58"/>
  <c r="N20" i="58"/>
  <c r="H20" i="58"/>
  <c r="X20" i="58" s="1"/>
  <c r="G20" i="58"/>
  <c r="O20" i="58" s="1"/>
  <c r="F20" i="58"/>
  <c r="D20" i="58"/>
  <c r="R19" i="58"/>
  <c r="R22" i="58" s="1"/>
  <c r="Q19" i="58"/>
  <c r="P19" i="58"/>
  <c r="M19" i="58"/>
  <c r="L19" i="58"/>
  <c r="K19" i="58"/>
  <c r="J19" i="58"/>
  <c r="I19" i="58"/>
  <c r="H19" i="58"/>
  <c r="E19" i="58"/>
  <c r="E22" i="58" s="1"/>
  <c r="E49" i="58" s="1"/>
  <c r="C19" i="58"/>
  <c r="T18" i="58"/>
  <c r="S18" i="58"/>
  <c r="N18" i="58"/>
  <c r="H18" i="58"/>
  <c r="U18" i="58" s="1"/>
  <c r="G18" i="58"/>
  <c r="O18" i="58" s="1"/>
  <c r="F18" i="58"/>
  <c r="D18" i="58"/>
  <c r="T17" i="58"/>
  <c r="S17" i="58"/>
  <c r="N17" i="58"/>
  <c r="H17" i="58"/>
  <c r="U17" i="58" s="1"/>
  <c r="V17" i="58" s="1"/>
  <c r="G17" i="58"/>
  <c r="O17" i="58" s="1"/>
  <c r="F17" i="58"/>
  <c r="D17" i="58"/>
  <c r="T16" i="58"/>
  <c r="O16" i="58"/>
  <c r="N16" i="58"/>
  <c r="H16" i="58"/>
  <c r="X16" i="58" s="1"/>
  <c r="G16" i="58"/>
  <c r="F16" i="58"/>
  <c r="D16" i="58"/>
  <c r="T15" i="58"/>
  <c r="S15" i="58"/>
  <c r="N15" i="58"/>
  <c r="H15" i="58"/>
  <c r="G15" i="58"/>
  <c r="O15" i="58" s="1"/>
  <c r="F15" i="58"/>
  <c r="D15" i="58"/>
  <c r="U14" i="58"/>
  <c r="W14" i="58" s="1"/>
  <c r="T14" i="58"/>
  <c r="S14" i="58"/>
  <c r="O14" i="58"/>
  <c r="N14" i="58"/>
  <c r="H14" i="58"/>
  <c r="X14" i="58" s="1"/>
  <c r="G14" i="58"/>
  <c r="F14" i="58"/>
  <c r="D14" i="58"/>
  <c r="T13" i="58"/>
  <c r="S13" i="58"/>
  <c r="N13" i="58"/>
  <c r="H13" i="58"/>
  <c r="G13" i="58"/>
  <c r="O13" i="58" s="1"/>
  <c r="F13" i="58"/>
  <c r="D13" i="58"/>
  <c r="U12" i="58"/>
  <c r="W12" i="58" s="1"/>
  <c r="T12" i="58"/>
  <c r="S12" i="58"/>
  <c r="O12" i="58"/>
  <c r="N12" i="58"/>
  <c r="H12" i="58"/>
  <c r="X12" i="58" s="1"/>
  <c r="G12" i="58"/>
  <c r="F12" i="58"/>
  <c r="D12" i="58"/>
  <c r="T11" i="58"/>
  <c r="S11" i="58"/>
  <c r="N11" i="58"/>
  <c r="H11" i="58"/>
  <c r="G11" i="58"/>
  <c r="O11" i="58" s="1"/>
  <c r="F11" i="58"/>
  <c r="D11" i="58"/>
  <c r="U10" i="58"/>
  <c r="W10" i="58" s="1"/>
  <c r="T10" i="58"/>
  <c r="S10" i="58"/>
  <c r="O10" i="58"/>
  <c r="N10" i="58"/>
  <c r="H10" i="58"/>
  <c r="X10" i="58" s="1"/>
  <c r="G10" i="58"/>
  <c r="F10" i="58"/>
  <c r="D10" i="58"/>
  <c r="T9" i="58"/>
  <c r="S9" i="58"/>
  <c r="N9" i="58"/>
  <c r="H9" i="58"/>
  <c r="G9" i="58"/>
  <c r="O9" i="58" s="1"/>
  <c r="F9" i="58"/>
  <c r="D9" i="58"/>
  <c r="U8" i="58"/>
  <c r="W8" i="58" s="1"/>
  <c r="T8" i="58"/>
  <c r="S8" i="58"/>
  <c r="N8" i="58"/>
  <c r="H8" i="58"/>
  <c r="X8" i="58" s="1"/>
  <c r="G8" i="58"/>
  <c r="O8" i="58" s="1"/>
  <c r="F8" i="58"/>
  <c r="D8" i="58"/>
  <c r="R7" i="58"/>
  <c r="Q7" i="58"/>
  <c r="Q22" i="58" s="1"/>
  <c r="P7" i="58"/>
  <c r="M7" i="58"/>
  <c r="L7" i="58"/>
  <c r="K7" i="58"/>
  <c r="J7" i="58"/>
  <c r="H7" i="58" s="1"/>
  <c r="I7" i="58"/>
  <c r="T7" i="58" s="1"/>
  <c r="E7" i="58"/>
  <c r="C7" i="58"/>
  <c r="D7" i="58" s="1"/>
  <c r="T6" i="58"/>
  <c r="S6" i="58"/>
  <c r="O6" i="58"/>
  <c r="N6" i="58"/>
  <c r="U6" i="58" s="1"/>
  <c r="H6" i="58"/>
  <c r="G6" i="58"/>
  <c r="F6" i="58"/>
  <c r="D6" i="58"/>
  <c r="X5" i="58"/>
  <c r="U5" i="58"/>
  <c r="W5" i="58" s="1"/>
  <c r="T5" i="58"/>
  <c r="S5" i="58"/>
  <c r="N5" i="58"/>
  <c r="H5" i="58"/>
  <c r="G5" i="58"/>
  <c r="O5" i="58" s="1"/>
  <c r="F5" i="58"/>
  <c r="D5" i="58"/>
  <c r="T4" i="58"/>
  <c r="S4" i="58"/>
  <c r="S7" i="58" s="1"/>
  <c r="O4" i="58"/>
  <c r="N4" i="58"/>
  <c r="U4" i="58" s="1"/>
  <c r="H4" i="58"/>
  <c r="X4" i="58" s="1"/>
  <c r="G4" i="58"/>
  <c r="F4" i="58"/>
  <c r="D4" i="58"/>
  <c r="N19" i="58" l="1"/>
  <c r="U16" i="58"/>
  <c r="W16" i="58" s="1"/>
  <c r="S19" i="58"/>
  <c r="K22" i="58"/>
  <c r="K49" i="58" s="1"/>
  <c r="J22" i="58"/>
  <c r="J49" i="58" s="1"/>
  <c r="U9" i="58"/>
  <c r="W17" i="58"/>
  <c r="F7" i="58"/>
  <c r="X17" i="58"/>
  <c r="M22" i="58"/>
  <c r="M49" i="58" s="1"/>
  <c r="U42" i="58"/>
  <c r="V42" i="58" s="1"/>
  <c r="U44" i="58"/>
  <c r="W44" i="58" s="1"/>
  <c r="I22" i="58"/>
  <c r="F22" i="58" s="1"/>
  <c r="G7" i="58"/>
  <c r="O7" i="58" s="1"/>
  <c r="U11" i="58"/>
  <c r="W11" i="58" s="1"/>
  <c r="U13" i="58"/>
  <c r="W13" i="58" s="1"/>
  <c r="U15" i="58"/>
  <c r="C22" i="58"/>
  <c r="P22" i="58"/>
  <c r="P49" i="58" s="1"/>
  <c r="U23" i="58"/>
  <c r="D38" i="58"/>
  <c r="N48" i="58"/>
  <c r="U41" i="58"/>
  <c r="W25" i="58"/>
  <c r="V25" i="58"/>
  <c r="N7" i="58"/>
  <c r="N22" i="58" s="1"/>
  <c r="W31" i="58"/>
  <c r="W24" i="58"/>
  <c r="V24" i="58"/>
  <c r="X31" i="58"/>
  <c r="V13" i="58"/>
  <c r="U19" i="58"/>
  <c r="N38" i="58"/>
  <c r="U26" i="58"/>
  <c r="X33" i="58"/>
  <c r="H38" i="58"/>
  <c r="Q49" i="58"/>
  <c r="G48" i="58"/>
  <c r="O48" i="58" s="1"/>
  <c r="T48" i="58"/>
  <c r="F48" i="58"/>
  <c r="W23" i="58"/>
  <c r="V23" i="58"/>
  <c r="G38" i="58"/>
  <c r="T38" i="58"/>
  <c r="W4" i="58"/>
  <c r="V4" i="58"/>
  <c r="V27" i="58"/>
  <c r="W27" i="58"/>
  <c r="O38" i="58"/>
  <c r="V11" i="58"/>
  <c r="V43" i="58"/>
  <c r="S22" i="58"/>
  <c r="S49" i="58" s="1"/>
  <c r="W33" i="58"/>
  <c r="V5" i="58"/>
  <c r="G19" i="58"/>
  <c r="O19" i="58" s="1"/>
  <c r="F19" i="58"/>
  <c r="T19" i="58"/>
  <c r="X19" i="58"/>
  <c r="V20" i="58"/>
  <c r="W20" i="58"/>
  <c r="U28" i="58"/>
  <c r="H48" i="58"/>
  <c r="R49" i="58"/>
  <c r="X7" i="58"/>
  <c r="X11" i="58"/>
  <c r="X41" i="58"/>
  <c r="V30" i="58"/>
  <c r="V34" i="58"/>
  <c r="V8" i="58"/>
  <c r="V12" i="58"/>
  <c r="D19" i="58"/>
  <c r="W32" i="58"/>
  <c r="V40" i="58"/>
  <c r="W42" i="58"/>
  <c r="X9" i="58"/>
  <c r="X13" i="58"/>
  <c r="X15" i="58"/>
  <c r="X39" i="58"/>
  <c r="X43" i="58"/>
  <c r="V10" i="58"/>
  <c r="V14" i="58"/>
  <c r="L22" i="58"/>
  <c r="H49" i="58" l="1"/>
  <c r="D22" i="58"/>
  <c r="C49" i="58"/>
  <c r="D49" i="58" s="1"/>
  <c r="H22" i="58"/>
  <c r="V15" i="58"/>
  <c r="W15" i="58"/>
  <c r="V44" i="58"/>
  <c r="V16" i="58"/>
  <c r="U7" i="58"/>
  <c r="V7" i="58" s="1"/>
  <c r="I49" i="58"/>
  <c r="F49" i="58" s="1"/>
  <c r="G22" i="58"/>
  <c r="W41" i="58"/>
  <c r="V41" i="58"/>
  <c r="W9" i="58"/>
  <c r="V9" i="58"/>
  <c r="N49" i="58"/>
  <c r="O22" i="58"/>
  <c r="L49" i="58"/>
  <c r="U22" i="58"/>
  <c r="X22" i="58"/>
  <c r="W19" i="58"/>
  <c r="V19" i="58"/>
  <c r="T22" i="58"/>
  <c r="T49" i="58" s="1"/>
  <c r="X38" i="58"/>
  <c r="U38" i="58"/>
  <c r="X48" i="58"/>
  <c r="U48" i="58"/>
  <c r="W26" i="58"/>
  <c r="V26" i="58"/>
  <c r="W7" i="58"/>
  <c r="G49" i="58" l="1"/>
  <c r="X49" i="58"/>
  <c r="U49" i="58"/>
  <c r="O49" i="58"/>
  <c r="V38" i="58"/>
  <c r="W38" i="58"/>
  <c r="W49" i="58"/>
  <c r="V49" i="58"/>
  <c r="W48" i="58"/>
  <c r="V48" i="58"/>
  <c r="W22" i="58"/>
  <c r="V22" i="58"/>
  <c r="C62" i="20" l="1"/>
  <c r="D62" i="20"/>
  <c r="B62" i="20"/>
  <c r="L133" i="31" l="1"/>
  <c r="L134" i="31"/>
  <c r="L135" i="31"/>
  <c r="L136" i="31"/>
  <c r="L137" i="31"/>
  <c r="L138" i="31"/>
  <c r="L139" i="31"/>
  <c r="L140" i="31"/>
  <c r="L141" i="31"/>
  <c r="L142" i="31"/>
  <c r="L143" i="31"/>
  <c r="L144" i="31"/>
  <c r="L145" i="31"/>
  <c r="L146" i="31"/>
  <c r="L147" i="31"/>
  <c r="L148" i="31"/>
  <c r="L149" i="31"/>
  <c r="L150" i="31"/>
  <c r="L151" i="31"/>
  <c r="L152" i="31"/>
  <c r="L153" i="31"/>
  <c r="L154" i="31"/>
  <c r="L155" i="31"/>
  <c r="L156" i="31"/>
  <c r="L157" i="31"/>
  <c r="L158" i="31"/>
  <c r="L159" i="31"/>
  <c r="L160" i="31"/>
  <c r="L161" i="31"/>
  <c r="L162" i="31"/>
  <c r="L163" i="31"/>
  <c r="L164" i="31"/>
  <c r="L165" i="31"/>
  <c r="L166" i="31"/>
  <c r="L167" i="31"/>
  <c r="L168" i="31"/>
  <c r="L169" i="31"/>
  <c r="L170" i="31"/>
  <c r="L171" i="31"/>
  <c r="L172" i="31"/>
  <c r="L173" i="31"/>
  <c r="L174" i="31"/>
  <c r="L175" i="31"/>
  <c r="L176" i="31"/>
  <c r="L177" i="31"/>
  <c r="L178" i="31"/>
  <c r="L179" i="31"/>
  <c r="L180" i="31"/>
  <c r="L181" i="31"/>
  <c r="L182" i="31"/>
  <c r="L183" i="31"/>
  <c r="L184" i="31"/>
  <c r="L185" i="31"/>
  <c r="L186" i="31"/>
  <c r="L187" i="31"/>
  <c r="L188" i="31"/>
  <c r="L189" i="31"/>
  <c r="L190" i="31"/>
  <c r="L191" i="31"/>
  <c r="L192" i="31"/>
  <c r="L193" i="31"/>
  <c r="L194" i="31"/>
  <c r="L195" i="31"/>
  <c r="L196" i="31"/>
  <c r="L197" i="31"/>
  <c r="L198" i="31"/>
  <c r="L199" i="31"/>
  <c r="L200" i="31"/>
  <c r="L201" i="31"/>
  <c r="L202" i="31"/>
  <c r="L203" i="31"/>
  <c r="L204" i="31"/>
  <c r="L205" i="31"/>
  <c r="L206" i="31"/>
  <c r="L207" i="31"/>
  <c r="L208" i="31"/>
  <c r="L209" i="31"/>
  <c r="L210" i="31"/>
  <c r="L211" i="31"/>
  <c r="L212" i="31"/>
  <c r="L213" i="31"/>
  <c r="L214" i="31"/>
  <c r="L215" i="31"/>
  <c r="L216" i="31"/>
  <c r="L217" i="31"/>
  <c r="L218" i="31"/>
  <c r="L219" i="31"/>
  <c r="L220" i="31"/>
  <c r="L221" i="31"/>
  <c r="L222" i="31"/>
  <c r="L223" i="31"/>
  <c r="L224" i="31"/>
  <c r="L225" i="31"/>
  <c r="L226" i="31"/>
  <c r="L227" i="31"/>
  <c r="L228" i="31"/>
  <c r="L229" i="31"/>
  <c r="L230" i="31"/>
  <c r="L231" i="31"/>
  <c r="L232" i="31"/>
  <c r="L233" i="31"/>
  <c r="L234" i="31"/>
  <c r="L235" i="31"/>
  <c r="L236" i="31"/>
  <c r="L237" i="31"/>
  <c r="L238" i="31"/>
  <c r="L239" i="31"/>
  <c r="L240" i="31"/>
  <c r="L241" i="31"/>
  <c r="L242" i="31"/>
  <c r="L243" i="31"/>
  <c r="L244" i="31"/>
  <c r="L245" i="31"/>
  <c r="L246" i="31"/>
  <c r="L247" i="31"/>
  <c r="L248" i="31"/>
  <c r="L249" i="31"/>
  <c r="L250" i="31"/>
  <c r="L251" i="31"/>
  <c r="L252" i="31"/>
  <c r="L253" i="31"/>
  <c r="L254" i="31"/>
  <c r="L255" i="31"/>
  <c r="L256" i="31"/>
  <c r="L257" i="31"/>
  <c r="L258" i="31"/>
  <c r="L259" i="31"/>
  <c r="L260" i="31"/>
  <c r="L261" i="31"/>
  <c r="L262" i="31"/>
  <c r="L263" i="31"/>
  <c r="L264" i="31"/>
  <c r="L265" i="31"/>
  <c r="L266" i="31"/>
  <c r="L267" i="31"/>
  <c r="L268" i="31"/>
  <c r="L269" i="31"/>
  <c r="L270" i="31"/>
  <c r="L271" i="31"/>
  <c r="L272" i="31"/>
  <c r="L273" i="31"/>
  <c r="L274" i="31"/>
  <c r="L275" i="31"/>
  <c r="L276" i="31"/>
  <c r="L277" i="31"/>
  <c r="L278" i="31"/>
  <c r="L279" i="31"/>
  <c r="L280" i="31"/>
  <c r="L281" i="31"/>
  <c r="L282" i="31"/>
  <c r="L283" i="31"/>
  <c r="L284" i="31"/>
  <c r="L285" i="31"/>
  <c r="L286" i="31"/>
  <c r="L287" i="31"/>
  <c r="L288" i="31"/>
  <c r="L289" i="31"/>
  <c r="L290" i="31"/>
  <c r="L291" i="31"/>
  <c r="L292" i="31"/>
  <c r="L293" i="31"/>
  <c r="L294" i="31"/>
  <c r="L295" i="31"/>
  <c r="L296" i="31"/>
  <c r="L297" i="31"/>
  <c r="L298" i="31"/>
  <c r="L299" i="31"/>
  <c r="L300" i="31"/>
  <c r="L301" i="31"/>
  <c r="L302" i="31"/>
  <c r="L303" i="31"/>
  <c r="L304" i="31"/>
  <c r="L305" i="31"/>
  <c r="L306" i="31"/>
  <c r="L307" i="31"/>
  <c r="L308" i="31"/>
  <c r="L309" i="31"/>
  <c r="L310" i="31"/>
  <c r="L311" i="31"/>
  <c r="L312" i="31"/>
  <c r="L313" i="31"/>
  <c r="L314" i="31"/>
  <c r="L315" i="31"/>
  <c r="L316" i="31"/>
  <c r="L317" i="31"/>
  <c r="L318" i="31"/>
  <c r="L319" i="31"/>
  <c r="L320" i="31"/>
  <c r="L321" i="31"/>
  <c r="L322" i="31"/>
  <c r="L323" i="31"/>
  <c r="L324" i="31"/>
  <c r="L325" i="31"/>
  <c r="L326" i="31"/>
  <c r="L327" i="31"/>
  <c r="L328" i="31"/>
  <c r="L329" i="31"/>
  <c r="L330" i="31"/>
  <c r="L331" i="31"/>
  <c r="L332" i="31"/>
  <c r="L333" i="31"/>
  <c r="L334" i="31"/>
  <c r="L335" i="31"/>
  <c r="L336" i="31"/>
  <c r="L337" i="31"/>
  <c r="L338" i="31"/>
  <c r="L339" i="31"/>
  <c r="L340" i="31"/>
  <c r="L341" i="31"/>
  <c r="L342" i="31"/>
  <c r="L343" i="31"/>
  <c r="L344" i="31"/>
  <c r="L345" i="31"/>
  <c r="L346" i="31"/>
  <c r="L347" i="31"/>
  <c r="L348" i="31"/>
  <c r="L349" i="31"/>
  <c r="L350" i="31"/>
  <c r="L351" i="31"/>
  <c r="L352" i="31"/>
  <c r="L353" i="31"/>
  <c r="L354" i="31"/>
  <c r="L355" i="31"/>
  <c r="L356" i="31"/>
  <c r="L357" i="31"/>
  <c r="L358" i="31"/>
  <c r="L359" i="31"/>
  <c r="L360" i="31"/>
  <c r="L361" i="31"/>
  <c r="L362" i="31"/>
  <c r="L363" i="31"/>
  <c r="L364" i="31"/>
  <c r="L365" i="31"/>
  <c r="L366" i="31"/>
  <c r="L367" i="31"/>
  <c r="L368" i="31"/>
  <c r="L369" i="31"/>
  <c r="L370" i="31"/>
  <c r="L371" i="31"/>
  <c r="L372" i="31"/>
  <c r="L373" i="31"/>
  <c r="L374" i="31"/>
  <c r="L375" i="31"/>
  <c r="L376" i="31"/>
  <c r="L377" i="31"/>
  <c r="L378" i="31"/>
  <c r="L379" i="31"/>
  <c r="L380" i="31"/>
  <c r="L381" i="31"/>
  <c r="L382" i="31"/>
  <c r="L383" i="31"/>
  <c r="L384" i="31"/>
  <c r="L385" i="31"/>
  <c r="L386" i="31"/>
  <c r="L387" i="31"/>
  <c r="L388" i="31"/>
  <c r="L389" i="31"/>
  <c r="L390" i="31"/>
  <c r="L391" i="31"/>
  <c r="L392" i="31"/>
  <c r="L393" i="31"/>
  <c r="L394" i="31"/>
  <c r="L395" i="31"/>
  <c r="L396" i="31"/>
  <c r="L397" i="31"/>
  <c r="L398" i="31"/>
  <c r="L399" i="31"/>
  <c r="L400" i="31"/>
  <c r="L401" i="31"/>
  <c r="L402" i="31"/>
  <c r="L403" i="31"/>
  <c r="L404" i="31"/>
  <c r="L405" i="31"/>
  <c r="L406" i="31"/>
  <c r="L407" i="31"/>
  <c r="L408" i="31"/>
  <c r="L409" i="31"/>
  <c r="L410" i="31"/>
  <c r="L411" i="31"/>
  <c r="L412" i="31"/>
  <c r="L413" i="31"/>
  <c r="L414" i="31"/>
  <c r="L415" i="31"/>
  <c r="L416" i="31"/>
  <c r="L417" i="31"/>
  <c r="L418" i="31"/>
  <c r="L419" i="31"/>
  <c r="L420" i="31"/>
  <c r="L421" i="31"/>
  <c r="L422" i="31"/>
  <c r="L423" i="31"/>
  <c r="L424" i="31"/>
  <c r="L425" i="31"/>
  <c r="L426" i="31"/>
  <c r="L427" i="31"/>
  <c r="L428" i="31"/>
  <c r="L429" i="31"/>
  <c r="L430" i="31"/>
  <c r="L431" i="31"/>
  <c r="L432" i="31"/>
  <c r="L433" i="31"/>
  <c r="L434" i="31"/>
  <c r="L435" i="31"/>
  <c r="L436" i="31"/>
  <c r="L437" i="31"/>
  <c r="L438" i="31"/>
  <c r="L439" i="31"/>
  <c r="L440" i="31"/>
  <c r="L441" i="31"/>
  <c r="L442" i="31"/>
  <c r="L443" i="31"/>
  <c r="L444" i="31"/>
  <c r="L445" i="31"/>
  <c r="L446" i="31"/>
  <c r="L447" i="31"/>
  <c r="L448" i="31"/>
  <c r="L449" i="31"/>
  <c r="L450" i="31"/>
  <c r="L451" i="31"/>
  <c r="L452" i="31"/>
  <c r="L453" i="31"/>
  <c r="L454" i="31"/>
  <c r="L455" i="31"/>
  <c r="L456" i="31"/>
  <c r="L457" i="31"/>
  <c r="L458" i="31"/>
  <c r="L459" i="31"/>
  <c r="L460" i="31"/>
  <c r="L461" i="31"/>
  <c r="L462" i="31"/>
  <c r="L463" i="31"/>
  <c r="L464" i="31"/>
  <c r="L465" i="31"/>
  <c r="L466" i="31"/>
  <c r="L467" i="31"/>
  <c r="L468" i="31"/>
  <c r="L469" i="31"/>
  <c r="L470" i="31"/>
  <c r="L471" i="31"/>
  <c r="L472" i="31"/>
  <c r="L473" i="31"/>
  <c r="L474" i="31"/>
  <c r="L475" i="31"/>
  <c r="L476" i="31"/>
  <c r="L477" i="31"/>
  <c r="L478" i="31"/>
  <c r="L479" i="31"/>
  <c r="L480" i="31"/>
  <c r="L481" i="31"/>
  <c r="L482" i="31"/>
  <c r="L483" i="31"/>
  <c r="L484" i="31"/>
  <c r="L485" i="31"/>
  <c r="L486" i="31"/>
  <c r="L487" i="31"/>
  <c r="L488" i="31"/>
  <c r="L489" i="31"/>
  <c r="L490" i="31"/>
  <c r="L491" i="31"/>
  <c r="L492" i="31"/>
  <c r="L493" i="31"/>
  <c r="L494" i="31"/>
  <c r="L495" i="31"/>
  <c r="L496" i="31"/>
  <c r="L497" i="31"/>
  <c r="L498" i="31"/>
  <c r="L499" i="31"/>
  <c r="L500" i="31"/>
  <c r="L501" i="31"/>
  <c r="L502" i="31"/>
  <c r="L503" i="31"/>
  <c r="L504" i="31"/>
  <c r="L505" i="31"/>
  <c r="L506" i="31"/>
  <c r="L507" i="31"/>
  <c r="L508" i="31"/>
  <c r="L509" i="31"/>
  <c r="L510" i="31"/>
  <c r="L511" i="31"/>
  <c r="L512" i="31"/>
  <c r="L513" i="31"/>
  <c r="L514" i="31"/>
  <c r="L515" i="31"/>
  <c r="L516" i="31"/>
  <c r="L517" i="31"/>
  <c r="L518" i="31"/>
  <c r="L519" i="31"/>
  <c r="L520" i="31"/>
  <c r="L521" i="31"/>
  <c r="L522" i="31"/>
  <c r="L523" i="31"/>
  <c r="L524" i="31"/>
  <c r="L525" i="31"/>
  <c r="L526" i="31"/>
  <c r="L527" i="31"/>
  <c r="L528" i="31"/>
  <c r="L529" i="31"/>
  <c r="L530" i="31"/>
  <c r="L531" i="31"/>
  <c r="L532" i="31"/>
  <c r="L533" i="31"/>
  <c r="L534" i="31"/>
  <c r="L535" i="31"/>
  <c r="L536" i="31"/>
  <c r="L537" i="31"/>
  <c r="L538" i="31"/>
  <c r="L539" i="31"/>
  <c r="L540" i="31"/>
  <c r="L541" i="31"/>
  <c r="L542" i="31"/>
  <c r="L543" i="31"/>
  <c r="L544" i="31"/>
  <c r="L545" i="31"/>
  <c r="L546" i="31"/>
  <c r="L547" i="31"/>
  <c r="L548" i="31"/>
  <c r="L549" i="31"/>
  <c r="L550" i="31"/>
  <c r="L551" i="31"/>
  <c r="L552" i="31"/>
  <c r="L553" i="31"/>
  <c r="L554" i="31"/>
  <c r="L555" i="31"/>
  <c r="L556" i="31"/>
  <c r="L557" i="31"/>
  <c r="L558" i="31"/>
  <c r="L559" i="31"/>
  <c r="L560" i="31"/>
  <c r="L561" i="31"/>
  <c r="L562" i="31"/>
  <c r="L563" i="31"/>
  <c r="L564" i="31"/>
  <c r="L565" i="31"/>
  <c r="L566" i="31"/>
  <c r="L567" i="31"/>
  <c r="L568" i="31"/>
  <c r="L569" i="31"/>
  <c r="L570" i="31"/>
  <c r="L571" i="31"/>
  <c r="L572" i="31"/>
  <c r="L573" i="31"/>
  <c r="L574" i="31"/>
  <c r="L575" i="31"/>
  <c r="L576" i="31"/>
  <c r="L577" i="31"/>
  <c r="L578" i="31"/>
  <c r="L579" i="31"/>
  <c r="L580" i="31"/>
  <c r="L581" i="31"/>
  <c r="L582" i="31"/>
  <c r="L583" i="31"/>
  <c r="L584" i="31"/>
  <c r="L585" i="31"/>
  <c r="L586" i="31"/>
  <c r="L587" i="31"/>
  <c r="L588" i="31"/>
  <c r="L589" i="31"/>
  <c r="L590" i="31"/>
  <c r="L591" i="31"/>
  <c r="L592" i="31"/>
  <c r="L593" i="31"/>
  <c r="L594" i="31"/>
  <c r="L595" i="31"/>
  <c r="L596" i="31"/>
  <c r="L597" i="31"/>
  <c r="L598" i="31"/>
  <c r="L599" i="31"/>
  <c r="L600" i="31"/>
  <c r="L601" i="31"/>
  <c r="L602" i="31"/>
  <c r="L603" i="31"/>
  <c r="L604" i="31"/>
  <c r="L605" i="31"/>
  <c r="L606" i="31"/>
  <c r="L607" i="31"/>
  <c r="L608" i="31"/>
  <c r="L609" i="31"/>
  <c r="L610" i="31"/>
  <c r="L611" i="31"/>
  <c r="L612" i="31"/>
  <c r="L613" i="31"/>
  <c r="L614" i="31"/>
  <c r="L615" i="31"/>
  <c r="L616" i="31"/>
  <c r="L617" i="31"/>
  <c r="L618" i="31"/>
  <c r="L619" i="31"/>
  <c r="L620" i="31"/>
  <c r="L621" i="31"/>
  <c r="L622" i="31"/>
  <c r="L623" i="31"/>
  <c r="L624" i="31"/>
  <c r="L625" i="31"/>
  <c r="L626" i="31"/>
  <c r="L627" i="31"/>
  <c r="L628" i="31"/>
  <c r="L629" i="31"/>
  <c r="L630" i="31"/>
  <c r="L631" i="31"/>
  <c r="L632" i="31"/>
  <c r="L633" i="31"/>
  <c r="L634" i="31"/>
  <c r="L635" i="31"/>
  <c r="L636" i="31"/>
  <c r="L637" i="31"/>
  <c r="L638" i="31"/>
  <c r="L639" i="31"/>
  <c r="L640" i="31"/>
  <c r="L641" i="31"/>
  <c r="L642" i="31"/>
  <c r="L643" i="31"/>
  <c r="L644" i="31"/>
  <c r="L645" i="31"/>
  <c r="L646" i="31"/>
  <c r="L647" i="31"/>
  <c r="L648" i="31"/>
  <c r="L649" i="31"/>
  <c r="L650" i="31"/>
  <c r="L651" i="31"/>
  <c r="L652" i="31"/>
  <c r="L653" i="31"/>
  <c r="L654" i="31"/>
  <c r="L655" i="31"/>
  <c r="L656" i="31"/>
  <c r="L657" i="31"/>
  <c r="L658" i="31"/>
  <c r="L659" i="31"/>
  <c r="L660" i="31"/>
  <c r="L661" i="31"/>
  <c r="L662" i="31"/>
  <c r="L663" i="31"/>
  <c r="L664" i="31"/>
  <c r="L665" i="31"/>
  <c r="L666" i="31"/>
  <c r="L667" i="31"/>
  <c r="L668" i="31"/>
  <c r="L669" i="31"/>
  <c r="L670" i="31"/>
  <c r="L671" i="31"/>
  <c r="L672" i="31"/>
  <c r="L673" i="31"/>
  <c r="L674" i="31"/>
  <c r="L675" i="31"/>
  <c r="L676" i="31"/>
  <c r="L677" i="31"/>
  <c r="L678" i="31"/>
  <c r="L679" i="31"/>
  <c r="L680" i="31"/>
  <c r="L681" i="31"/>
  <c r="L682" i="31"/>
  <c r="L683" i="31"/>
  <c r="L684" i="31"/>
  <c r="L685" i="31"/>
  <c r="L686" i="31"/>
  <c r="L687" i="31"/>
  <c r="L688" i="31"/>
  <c r="L689" i="31"/>
  <c r="L690" i="31"/>
  <c r="L691" i="31"/>
  <c r="L692" i="31"/>
  <c r="L693" i="31"/>
  <c r="L694" i="31"/>
  <c r="L695" i="31"/>
  <c r="L696" i="31"/>
  <c r="L697" i="31"/>
  <c r="L698" i="31"/>
  <c r="L699" i="31"/>
  <c r="L700" i="31"/>
  <c r="L701" i="31"/>
  <c r="L702" i="31"/>
  <c r="L703" i="31"/>
  <c r="L704" i="31"/>
  <c r="L705" i="31"/>
  <c r="L706" i="31"/>
  <c r="L707" i="31"/>
  <c r="L708" i="31"/>
  <c r="L709" i="31"/>
  <c r="L710" i="31"/>
  <c r="L711" i="31"/>
  <c r="L712" i="31"/>
  <c r="L713" i="31"/>
  <c r="L714" i="31"/>
  <c r="L715" i="31"/>
  <c r="L716" i="31"/>
  <c r="L717" i="31"/>
  <c r="L718" i="31"/>
  <c r="L719" i="31"/>
  <c r="L720" i="31"/>
  <c r="L721" i="31"/>
  <c r="L722" i="31"/>
  <c r="L723" i="31"/>
  <c r="L724" i="31"/>
  <c r="L725" i="31"/>
  <c r="L726" i="31"/>
  <c r="L727" i="31"/>
  <c r="L728" i="31"/>
  <c r="L729" i="31"/>
  <c r="L730" i="31"/>
  <c r="L731" i="31"/>
  <c r="L732" i="31"/>
  <c r="L733" i="31"/>
  <c r="L734" i="31"/>
  <c r="L735" i="31"/>
  <c r="L736" i="31"/>
  <c r="L737" i="31"/>
  <c r="L738" i="31"/>
  <c r="L739" i="31"/>
  <c r="L740" i="31"/>
  <c r="L741" i="31"/>
  <c r="L742" i="31"/>
  <c r="L743" i="31"/>
  <c r="L744" i="31"/>
  <c r="L745" i="31"/>
  <c r="L746" i="31"/>
  <c r="L747" i="31"/>
  <c r="L748" i="31"/>
  <c r="L749" i="31"/>
  <c r="L750" i="31"/>
  <c r="L751" i="31"/>
  <c r="L752" i="31"/>
  <c r="L753" i="31"/>
  <c r="L754" i="31"/>
  <c r="L755" i="31"/>
  <c r="L756" i="31"/>
  <c r="L757" i="31"/>
  <c r="L758" i="31"/>
  <c r="L759" i="31"/>
  <c r="L760" i="31"/>
  <c r="L761" i="31"/>
  <c r="L762" i="31"/>
  <c r="L763" i="31"/>
  <c r="L764" i="31"/>
  <c r="L765" i="31"/>
  <c r="L766" i="31"/>
  <c r="L767" i="31"/>
  <c r="L768" i="31"/>
  <c r="L769" i="31"/>
  <c r="L770" i="31"/>
  <c r="L771" i="31"/>
  <c r="L772" i="31"/>
  <c r="L773" i="31"/>
  <c r="L774" i="31"/>
  <c r="L775" i="31"/>
  <c r="L776" i="31"/>
  <c r="L777" i="31"/>
  <c r="L778" i="31"/>
  <c r="L779" i="31"/>
  <c r="L780" i="31"/>
  <c r="L781" i="31"/>
  <c r="L782" i="31"/>
  <c r="L783" i="31"/>
  <c r="L784" i="31"/>
  <c r="L785" i="31"/>
  <c r="L786" i="31"/>
  <c r="L787" i="31"/>
  <c r="L788" i="31"/>
  <c r="L789" i="31"/>
  <c r="L790" i="31"/>
  <c r="L791" i="31"/>
  <c r="L792" i="31"/>
  <c r="L793" i="31"/>
  <c r="L794" i="31"/>
  <c r="L795" i="31"/>
  <c r="L796" i="31"/>
  <c r="L797" i="31"/>
  <c r="L798" i="31"/>
  <c r="L799" i="31"/>
  <c r="L800" i="31"/>
  <c r="L801" i="31"/>
  <c r="L802" i="31"/>
  <c r="L803" i="31"/>
  <c r="L804" i="31"/>
  <c r="L805" i="31"/>
  <c r="L806" i="31"/>
  <c r="L807" i="31"/>
  <c r="L808" i="31"/>
  <c r="L809" i="31"/>
  <c r="L810" i="31"/>
  <c r="L811" i="31"/>
  <c r="L812" i="31"/>
  <c r="L813" i="31"/>
  <c r="L814" i="31"/>
  <c r="L815" i="31"/>
  <c r="L816" i="31"/>
  <c r="L817" i="31"/>
  <c r="L818" i="31"/>
  <c r="L819" i="31"/>
  <c r="L820" i="31"/>
  <c r="L821" i="31"/>
  <c r="L822" i="31"/>
  <c r="L823" i="31"/>
  <c r="L824" i="31"/>
  <c r="L825" i="31"/>
  <c r="L826" i="31"/>
  <c r="L827" i="31"/>
  <c r="L828" i="31"/>
  <c r="L829" i="31"/>
  <c r="L830" i="31"/>
  <c r="L831" i="31"/>
  <c r="L832" i="31"/>
  <c r="L833" i="31"/>
  <c r="L834" i="31"/>
  <c r="L835" i="31"/>
  <c r="L836" i="31"/>
  <c r="L837" i="31"/>
  <c r="L838" i="31"/>
  <c r="L839" i="31"/>
  <c r="L840" i="31"/>
  <c r="L841" i="31"/>
  <c r="L842" i="31"/>
  <c r="L843" i="31"/>
  <c r="L844" i="31"/>
  <c r="L845" i="31"/>
  <c r="L846" i="31"/>
  <c r="L847" i="31"/>
  <c r="L848" i="31"/>
  <c r="L849" i="31"/>
  <c r="L850" i="31"/>
  <c r="L851" i="31"/>
  <c r="L852" i="31"/>
  <c r="L853" i="31"/>
  <c r="L854" i="31"/>
  <c r="L855" i="31"/>
  <c r="L856" i="31"/>
  <c r="L857" i="31"/>
  <c r="L858" i="31"/>
  <c r="L859" i="31"/>
  <c r="L860" i="31"/>
  <c r="L861" i="31"/>
  <c r="L862" i="31"/>
  <c r="L863" i="31"/>
  <c r="L864" i="31"/>
  <c r="L865" i="31"/>
  <c r="L866" i="31"/>
  <c r="L867" i="31"/>
  <c r="L868" i="31"/>
  <c r="L869" i="31"/>
  <c r="L870" i="31"/>
  <c r="L871" i="31"/>
  <c r="L872" i="31"/>
  <c r="L873" i="31"/>
  <c r="L874" i="31"/>
  <c r="L875" i="31"/>
  <c r="L876" i="31"/>
  <c r="L877" i="31"/>
  <c r="L878" i="31"/>
  <c r="L879" i="31"/>
  <c r="L880" i="31"/>
  <c r="L881" i="31"/>
  <c r="L882" i="31"/>
  <c r="L883" i="31"/>
  <c r="L884" i="31"/>
  <c r="L885" i="31"/>
  <c r="L886" i="31"/>
  <c r="L887" i="31"/>
  <c r="L888" i="31"/>
  <c r="L889" i="31"/>
  <c r="L890" i="31"/>
  <c r="L891" i="31"/>
  <c r="L892" i="31"/>
  <c r="L893" i="31"/>
  <c r="L894" i="31"/>
  <c r="L895" i="31"/>
  <c r="L896" i="31"/>
  <c r="L897" i="31"/>
  <c r="L898" i="31"/>
  <c r="L899" i="31"/>
  <c r="L900" i="31"/>
  <c r="L901" i="31"/>
  <c r="L902" i="31"/>
  <c r="L903" i="31"/>
  <c r="L904" i="31"/>
  <c r="L905" i="31"/>
  <c r="L906" i="31"/>
  <c r="L907" i="31"/>
  <c r="L908" i="31"/>
  <c r="L909" i="31"/>
  <c r="L910" i="31"/>
  <c r="L911" i="31"/>
  <c r="L912" i="31"/>
  <c r="L913" i="31"/>
  <c r="L914" i="31"/>
  <c r="L915" i="31"/>
  <c r="L916" i="31"/>
  <c r="L917" i="31"/>
  <c r="L918" i="31"/>
  <c r="L919" i="31"/>
  <c r="L920" i="31"/>
  <c r="L921" i="31"/>
  <c r="L922" i="31"/>
  <c r="L923" i="31"/>
  <c r="L924" i="31"/>
  <c r="L925" i="31"/>
  <c r="L926" i="31"/>
  <c r="L927" i="31"/>
  <c r="L928" i="31"/>
  <c r="L929" i="31"/>
  <c r="L930" i="31"/>
  <c r="L931" i="31"/>
  <c r="L932" i="31"/>
  <c r="L933" i="31"/>
  <c r="L934" i="31"/>
  <c r="L935" i="31"/>
  <c r="L936" i="31"/>
  <c r="L937" i="31"/>
  <c r="L938" i="31"/>
  <c r="L939" i="31"/>
  <c r="L940" i="31"/>
  <c r="L941" i="31"/>
  <c r="L942" i="31"/>
  <c r="L943" i="31"/>
  <c r="L944" i="31"/>
  <c r="L945" i="31"/>
  <c r="L946" i="31"/>
  <c r="L947" i="31"/>
  <c r="L948" i="31"/>
  <c r="L949" i="31"/>
  <c r="L950" i="31"/>
  <c r="L951" i="31"/>
  <c r="L952" i="31"/>
  <c r="L953" i="31"/>
  <c r="L954" i="31"/>
  <c r="L955" i="31"/>
  <c r="L956" i="31"/>
  <c r="L957" i="31"/>
  <c r="L958" i="31"/>
  <c r="L959" i="31"/>
  <c r="L960" i="31"/>
  <c r="L961" i="31"/>
  <c r="L962" i="31"/>
  <c r="L963" i="31"/>
  <c r="L964" i="31"/>
  <c r="L965" i="31"/>
  <c r="L966" i="31"/>
  <c r="L967" i="31"/>
  <c r="L968" i="31"/>
  <c r="L969" i="31"/>
  <c r="L970" i="31"/>
  <c r="L971" i="31"/>
  <c r="L972" i="31"/>
  <c r="L973" i="31"/>
  <c r="L974" i="31"/>
  <c r="L975" i="31"/>
  <c r="L976" i="31"/>
  <c r="L977" i="31"/>
  <c r="L978" i="31"/>
  <c r="L979" i="31"/>
  <c r="L980" i="31"/>
  <c r="L981" i="31"/>
  <c r="L982" i="31"/>
  <c r="L983" i="31"/>
  <c r="L984" i="31"/>
  <c r="L985" i="31"/>
  <c r="L986" i="31"/>
  <c r="L987" i="31"/>
  <c r="L988" i="31"/>
  <c r="L989" i="31"/>
  <c r="L990" i="31"/>
  <c r="L991" i="31"/>
  <c r="L992" i="31"/>
  <c r="L993" i="31"/>
  <c r="L994" i="31"/>
  <c r="L995" i="31"/>
  <c r="L996" i="31"/>
  <c r="L997" i="31"/>
  <c r="L998" i="31"/>
  <c r="L999" i="31"/>
  <c r="L1000" i="31"/>
  <c r="L1001" i="31"/>
  <c r="L1002" i="31"/>
  <c r="L1003" i="31"/>
  <c r="L1004" i="31"/>
  <c r="L1005" i="31"/>
  <c r="L1006" i="31"/>
  <c r="L1007" i="31"/>
  <c r="L1008" i="31"/>
  <c r="L1009" i="31"/>
  <c r="L1010" i="31"/>
  <c r="L1011" i="31"/>
  <c r="L1012" i="31"/>
  <c r="L1013" i="31"/>
  <c r="L1014" i="31"/>
  <c r="L1015" i="31"/>
  <c r="L1016" i="31"/>
  <c r="L1017" i="31"/>
  <c r="L1018" i="31"/>
  <c r="L1019" i="31"/>
  <c r="L1020" i="31"/>
  <c r="L1021" i="31"/>
  <c r="L1022" i="31"/>
  <c r="L1023" i="31"/>
  <c r="L1024" i="31"/>
  <c r="L1025" i="31"/>
  <c r="L1026" i="31"/>
  <c r="L1027" i="31"/>
  <c r="L1028" i="31"/>
  <c r="L1029" i="31"/>
  <c r="L1030" i="31"/>
  <c r="L1031" i="31"/>
  <c r="L1032" i="31"/>
  <c r="L1033" i="31"/>
  <c r="L1034" i="31"/>
  <c r="L1035" i="31"/>
  <c r="L1036" i="31"/>
  <c r="L1037" i="31"/>
  <c r="L1038" i="31"/>
  <c r="L1039" i="31"/>
  <c r="L1040" i="31"/>
  <c r="L1041" i="31"/>
  <c r="L1042" i="31"/>
  <c r="L1043" i="31"/>
  <c r="L1044" i="31"/>
  <c r="L1045" i="31"/>
  <c r="L1046" i="31"/>
  <c r="L1047" i="31"/>
  <c r="L1048" i="31"/>
  <c r="L1049" i="31"/>
  <c r="L1050" i="31"/>
  <c r="L1051" i="31"/>
  <c r="L1052" i="31"/>
  <c r="L1053" i="31"/>
  <c r="L1054" i="31"/>
  <c r="L1055" i="31"/>
  <c r="L1056" i="31"/>
  <c r="L1057" i="31"/>
  <c r="L1058" i="31"/>
  <c r="L1059" i="31"/>
  <c r="L1060" i="31"/>
  <c r="L1061" i="31"/>
  <c r="L1062" i="31"/>
  <c r="L1063" i="31"/>
  <c r="L1064" i="31"/>
  <c r="L1065" i="31"/>
  <c r="L1066" i="31"/>
  <c r="L1067" i="31"/>
  <c r="L1068" i="31"/>
  <c r="L1069" i="31"/>
  <c r="L1070" i="31"/>
  <c r="L1071" i="31"/>
  <c r="L1072" i="31"/>
  <c r="L1073" i="31"/>
  <c r="L1074" i="31"/>
  <c r="L1075" i="31"/>
  <c r="L1076" i="31"/>
  <c r="L1077" i="31"/>
  <c r="L1078" i="31"/>
  <c r="L1079" i="31"/>
  <c r="L1080" i="31"/>
  <c r="L1081" i="31"/>
  <c r="L1082" i="31"/>
  <c r="L1083" i="31"/>
  <c r="L1084" i="31"/>
  <c r="L1085" i="31"/>
  <c r="L1086" i="31"/>
  <c r="L1087" i="31"/>
  <c r="L1088" i="31"/>
  <c r="L1089" i="31"/>
  <c r="L1090" i="31"/>
  <c r="L1091" i="31"/>
  <c r="L1092" i="31"/>
  <c r="L1093" i="31"/>
  <c r="L1094" i="31"/>
  <c r="L1095" i="31"/>
  <c r="L1096" i="31"/>
  <c r="L1097" i="31"/>
  <c r="L1098" i="31"/>
  <c r="L1099" i="31"/>
  <c r="L1100" i="31"/>
  <c r="L1101" i="31"/>
  <c r="L1102" i="31"/>
  <c r="L1103" i="31"/>
  <c r="L1104" i="31"/>
  <c r="L1105" i="31"/>
  <c r="L1106" i="31"/>
  <c r="L1107" i="31"/>
  <c r="L1108" i="31"/>
  <c r="L1109" i="31"/>
  <c r="L1110" i="31"/>
  <c r="L1111" i="31"/>
  <c r="L1112" i="31"/>
  <c r="L1113" i="31"/>
  <c r="L1114" i="31"/>
  <c r="L1115" i="31"/>
  <c r="L1116" i="31"/>
  <c r="L1117" i="31"/>
  <c r="L1118" i="31"/>
  <c r="L1119" i="31"/>
  <c r="L1120" i="31"/>
  <c r="L1121" i="31"/>
  <c r="L1122" i="31"/>
  <c r="L1123" i="31"/>
  <c r="L1124" i="31"/>
  <c r="L1125" i="31"/>
  <c r="L1126" i="31"/>
  <c r="L1127" i="31"/>
  <c r="L1128" i="31"/>
  <c r="L1129" i="31"/>
  <c r="L1130" i="31"/>
  <c r="L1131" i="31"/>
  <c r="L1132" i="31"/>
  <c r="L1133" i="31"/>
  <c r="L1134" i="31"/>
  <c r="L1135" i="31"/>
  <c r="L1136" i="31"/>
  <c r="L1137" i="31"/>
  <c r="L1138" i="31"/>
  <c r="L1139" i="31"/>
  <c r="L1140" i="31"/>
  <c r="L1141" i="31"/>
  <c r="L1142" i="31"/>
  <c r="L1143" i="31"/>
  <c r="L1144" i="31"/>
  <c r="L1145" i="31"/>
  <c r="L1146" i="31"/>
  <c r="L1147" i="31"/>
  <c r="L1148" i="31"/>
  <c r="L1149" i="31"/>
  <c r="L1150" i="31"/>
  <c r="L1151" i="31"/>
  <c r="L1152" i="31"/>
  <c r="L1153" i="31"/>
  <c r="L1154" i="31"/>
  <c r="L1155" i="31"/>
  <c r="L1156" i="31"/>
  <c r="L1157" i="31"/>
  <c r="L1158" i="31"/>
  <c r="L1159" i="31"/>
  <c r="L1160" i="31"/>
  <c r="L1161" i="31"/>
  <c r="L1162" i="31"/>
  <c r="L1163" i="31"/>
  <c r="L1164" i="31"/>
  <c r="L1165" i="31"/>
  <c r="L1166" i="31"/>
  <c r="L1167" i="31"/>
  <c r="L1168" i="31"/>
  <c r="L1169" i="31"/>
  <c r="L1170" i="31"/>
  <c r="L1171" i="31"/>
  <c r="L1172" i="31"/>
  <c r="L1173" i="31"/>
  <c r="L1174" i="31"/>
  <c r="L1175" i="31"/>
  <c r="L1176" i="31"/>
  <c r="L1177" i="31"/>
  <c r="L1178" i="31"/>
  <c r="L1179" i="31"/>
  <c r="L1180" i="31"/>
  <c r="L1181" i="31"/>
  <c r="L1182" i="31"/>
  <c r="L1183" i="31"/>
  <c r="L1184" i="31"/>
  <c r="L1185" i="31"/>
  <c r="L1186" i="31"/>
  <c r="L1187" i="31"/>
  <c r="L1188" i="31"/>
  <c r="L1189" i="31"/>
  <c r="L1190" i="31"/>
  <c r="L1191" i="31"/>
  <c r="L1192" i="31"/>
  <c r="L1193" i="31"/>
  <c r="L1194" i="31"/>
  <c r="L1195" i="31"/>
  <c r="L1196" i="31"/>
  <c r="L1197" i="31"/>
  <c r="L1198" i="31"/>
  <c r="L1199" i="31"/>
  <c r="L1200" i="31"/>
  <c r="L1201" i="31"/>
  <c r="L1202" i="31"/>
  <c r="L1203" i="31"/>
  <c r="L1204" i="31"/>
  <c r="L1205" i="31"/>
  <c r="L1206" i="31"/>
  <c r="L1207" i="31"/>
  <c r="L1208" i="31"/>
  <c r="L1209" i="31"/>
  <c r="L1210" i="31"/>
  <c r="L1211" i="31"/>
  <c r="L1212" i="31"/>
  <c r="L1213" i="31"/>
  <c r="L1214" i="31"/>
  <c r="L1215" i="31"/>
  <c r="L1216" i="31"/>
  <c r="L1217" i="31"/>
  <c r="L1218" i="31"/>
  <c r="L1219" i="31"/>
  <c r="L1220" i="31"/>
  <c r="L1221" i="31"/>
  <c r="L1222" i="31"/>
  <c r="L1223" i="31"/>
  <c r="L1224" i="31"/>
  <c r="L1225" i="31"/>
  <c r="L1226" i="31"/>
  <c r="L1227" i="31"/>
  <c r="L1228" i="31"/>
  <c r="L1229" i="31"/>
  <c r="L1230" i="31"/>
  <c r="L1231" i="31"/>
  <c r="L1232" i="31"/>
  <c r="L1233" i="31"/>
  <c r="L1234" i="31"/>
  <c r="L1235" i="31"/>
  <c r="L1236" i="31"/>
  <c r="L1237" i="31"/>
  <c r="L1238" i="31"/>
  <c r="L1239" i="31"/>
  <c r="L1240" i="31"/>
  <c r="L1241" i="31"/>
  <c r="L1242" i="31"/>
  <c r="L1243" i="31"/>
  <c r="L1244" i="31"/>
  <c r="L1245" i="31"/>
  <c r="L1246" i="31"/>
  <c r="L1247" i="31"/>
  <c r="L1248" i="31"/>
  <c r="L1249" i="31"/>
  <c r="L1250" i="31"/>
  <c r="L1251" i="31"/>
  <c r="L1252" i="31"/>
  <c r="L1253" i="31"/>
  <c r="L1254" i="31"/>
  <c r="L1255" i="31"/>
  <c r="L1256" i="31"/>
  <c r="L1257" i="31"/>
  <c r="L1258" i="31"/>
  <c r="L1259" i="31"/>
  <c r="L1260" i="31"/>
  <c r="L1261" i="31"/>
  <c r="L1262" i="31"/>
  <c r="L1263" i="31"/>
  <c r="L1264" i="31"/>
  <c r="L1265" i="31"/>
  <c r="L1266" i="31"/>
  <c r="L1267" i="31"/>
  <c r="L1268" i="31"/>
  <c r="L1269" i="31"/>
  <c r="L1270" i="31"/>
  <c r="L1271" i="31"/>
  <c r="L1272" i="31"/>
  <c r="L1273" i="31"/>
  <c r="L1274" i="31"/>
  <c r="L1275" i="31"/>
  <c r="L1276" i="31"/>
  <c r="L1277" i="31"/>
  <c r="L1278" i="31"/>
  <c r="L1279" i="31"/>
  <c r="L1280" i="31"/>
  <c r="L1281" i="31"/>
  <c r="L1282" i="31"/>
  <c r="L1283" i="31"/>
  <c r="L1284" i="31"/>
  <c r="L1285" i="31"/>
  <c r="L1286" i="31"/>
  <c r="L1287" i="31"/>
  <c r="L1288" i="31"/>
  <c r="L1289" i="31"/>
  <c r="L1290" i="31"/>
  <c r="L1291" i="31"/>
  <c r="L1292" i="31"/>
  <c r="L1293" i="31"/>
  <c r="L1294" i="31"/>
  <c r="L1295" i="31"/>
  <c r="L1296" i="31"/>
  <c r="L1297" i="31"/>
  <c r="L1298" i="31"/>
  <c r="L1299" i="31"/>
  <c r="L1300" i="31"/>
  <c r="L1301" i="31"/>
  <c r="L1302" i="31"/>
  <c r="L1303" i="31"/>
  <c r="L1304" i="31"/>
  <c r="L1305" i="31"/>
  <c r="L1306" i="31"/>
  <c r="L1307" i="31"/>
  <c r="L1308" i="31"/>
  <c r="L1309" i="31"/>
  <c r="L1310" i="31"/>
  <c r="L1311" i="31"/>
  <c r="L1312" i="31"/>
  <c r="L1313" i="31"/>
  <c r="L1314" i="31"/>
  <c r="L1315" i="31"/>
  <c r="L1316" i="31"/>
  <c r="L1317" i="31"/>
  <c r="L1318" i="31"/>
  <c r="L1319" i="31"/>
  <c r="L1320" i="31"/>
  <c r="L1321" i="31"/>
  <c r="L1322" i="31"/>
  <c r="L1323" i="31"/>
  <c r="L1324" i="31"/>
  <c r="L1325" i="31"/>
  <c r="L1326" i="31"/>
  <c r="L1327" i="31"/>
  <c r="L1328" i="31"/>
  <c r="L1329" i="31"/>
  <c r="L1330" i="31"/>
  <c r="L1331" i="31"/>
  <c r="L1332" i="31"/>
  <c r="L1333" i="31"/>
  <c r="L1334" i="31"/>
  <c r="L1335" i="31"/>
  <c r="L1336" i="31"/>
  <c r="L1337" i="31"/>
  <c r="L1338" i="31"/>
  <c r="L1339" i="31"/>
  <c r="L1340" i="31"/>
  <c r="L1341" i="31"/>
  <c r="L1342" i="31"/>
  <c r="L1343" i="31"/>
  <c r="L1344" i="31"/>
  <c r="L1345" i="31"/>
  <c r="L1346" i="31"/>
  <c r="L1347" i="31"/>
  <c r="L1348" i="31"/>
  <c r="L1349" i="31"/>
  <c r="L1350" i="31"/>
  <c r="L1351" i="31"/>
  <c r="L1352" i="31"/>
  <c r="L1353" i="31"/>
  <c r="L1354" i="31"/>
  <c r="L1355" i="31"/>
  <c r="L1356" i="31"/>
  <c r="L1357" i="31"/>
  <c r="L1358" i="31"/>
  <c r="L1359" i="31"/>
  <c r="L1360" i="31"/>
  <c r="L1361" i="31"/>
  <c r="L1362" i="31"/>
  <c r="L1363" i="31"/>
  <c r="L1364" i="31"/>
  <c r="L1365" i="31"/>
  <c r="L1366" i="31"/>
  <c r="L1367" i="31"/>
  <c r="L1368" i="31"/>
  <c r="L1369" i="31"/>
  <c r="L1370" i="31"/>
  <c r="L1371" i="31"/>
  <c r="L1372" i="31"/>
  <c r="L1373" i="31"/>
  <c r="L1374" i="31"/>
  <c r="L1375" i="31"/>
  <c r="L1376" i="31"/>
  <c r="L1377" i="31"/>
  <c r="L1378" i="31"/>
  <c r="L1379" i="31"/>
  <c r="L1380" i="31"/>
  <c r="L1381" i="31"/>
  <c r="L1382" i="31"/>
  <c r="L1383" i="31"/>
  <c r="L1384" i="31"/>
  <c r="L1385" i="31"/>
  <c r="L1386" i="31"/>
  <c r="L1387" i="31"/>
  <c r="L1388" i="31"/>
  <c r="L1389" i="31"/>
  <c r="L1390" i="31"/>
  <c r="L1391" i="31"/>
  <c r="L1392" i="31"/>
  <c r="L1393" i="31"/>
  <c r="L1394" i="31"/>
  <c r="L1395" i="31"/>
  <c r="L1396" i="31"/>
  <c r="L1397" i="31"/>
  <c r="L1398" i="31"/>
  <c r="L1399" i="31"/>
  <c r="L1400" i="31"/>
  <c r="L1401" i="31"/>
  <c r="L1402" i="31"/>
  <c r="L1403" i="31"/>
  <c r="L1404" i="31"/>
  <c r="L1405" i="31"/>
  <c r="L1406" i="31"/>
  <c r="L1407" i="31"/>
  <c r="L1408" i="31"/>
  <c r="L1409" i="31"/>
  <c r="L1410" i="31"/>
  <c r="L1411" i="31"/>
  <c r="L1412" i="31"/>
  <c r="L1413" i="31"/>
  <c r="L1414" i="31"/>
  <c r="L1415" i="31"/>
  <c r="L1416" i="31"/>
  <c r="L1417" i="31"/>
  <c r="L1418" i="31"/>
  <c r="L1419" i="31"/>
  <c r="L1420" i="31"/>
  <c r="L1421" i="31"/>
  <c r="L1422" i="31"/>
  <c r="L1423" i="31"/>
  <c r="L1424" i="31"/>
  <c r="L1425" i="31"/>
  <c r="L1426" i="31"/>
  <c r="L1427" i="31"/>
  <c r="L1428" i="31"/>
  <c r="L1429" i="31"/>
  <c r="L1430" i="31"/>
  <c r="L1431" i="31"/>
  <c r="L1432" i="31"/>
  <c r="L1433" i="31"/>
  <c r="L1434" i="31"/>
  <c r="L1435" i="31"/>
  <c r="L1436" i="31"/>
  <c r="L1437" i="31"/>
  <c r="L1438" i="31"/>
  <c r="L1439" i="31"/>
  <c r="L1440" i="31"/>
  <c r="L1441" i="31"/>
  <c r="L1442" i="31"/>
  <c r="L1443" i="31"/>
  <c r="L1444" i="31"/>
  <c r="L1445" i="31"/>
  <c r="L1446" i="31"/>
  <c r="L1447" i="31"/>
  <c r="L1448" i="31"/>
  <c r="L1449" i="31"/>
  <c r="L1450" i="31"/>
  <c r="L1451" i="31"/>
  <c r="L1452" i="31"/>
  <c r="L1453" i="31"/>
  <c r="L1454" i="31"/>
  <c r="L1455" i="31"/>
  <c r="L1456" i="31"/>
  <c r="L1457" i="31"/>
  <c r="L1458" i="31"/>
  <c r="L1459" i="31"/>
  <c r="L1460" i="31"/>
  <c r="L1461" i="31"/>
  <c r="L1462" i="31"/>
  <c r="L1463" i="31"/>
  <c r="L1464" i="31"/>
  <c r="L1465" i="31"/>
  <c r="L1466" i="31"/>
  <c r="L1467" i="31"/>
  <c r="L1468" i="31"/>
  <c r="L1469" i="31"/>
  <c r="L1470" i="31"/>
  <c r="L1471" i="31"/>
  <c r="L1472" i="31"/>
  <c r="L1473" i="31"/>
  <c r="L1474" i="31"/>
  <c r="L1475" i="31"/>
  <c r="L1476" i="31"/>
  <c r="L1477" i="31"/>
  <c r="L1478" i="31"/>
  <c r="L1479" i="31"/>
  <c r="L1480" i="31"/>
  <c r="L1481" i="31"/>
  <c r="L1482" i="31"/>
  <c r="L1483" i="31"/>
  <c r="L1484" i="31"/>
  <c r="L1485" i="31"/>
  <c r="L1486" i="31"/>
  <c r="L1487" i="31"/>
  <c r="L1488" i="31"/>
  <c r="L1489" i="31"/>
  <c r="L1490" i="31"/>
  <c r="L1491" i="31"/>
  <c r="L1492" i="31"/>
  <c r="L1493" i="31"/>
  <c r="L1494" i="31"/>
  <c r="L1495" i="31"/>
  <c r="L1496" i="31"/>
  <c r="L1497" i="31"/>
  <c r="L1498" i="31"/>
  <c r="L1499" i="31"/>
  <c r="L1500" i="31"/>
  <c r="L1501" i="31"/>
  <c r="L1502" i="31"/>
  <c r="L1503" i="31"/>
  <c r="L1504" i="31"/>
  <c r="L1505" i="31"/>
  <c r="L1506" i="31"/>
  <c r="L1507" i="31"/>
  <c r="L1508" i="31"/>
  <c r="L1509" i="31"/>
  <c r="L1510" i="31"/>
  <c r="L1511" i="31"/>
  <c r="L1512" i="31"/>
  <c r="L1513" i="31"/>
  <c r="L1514" i="31"/>
  <c r="L1515" i="31"/>
  <c r="L1516" i="31"/>
  <c r="L1517" i="31"/>
  <c r="L1518" i="31"/>
  <c r="L1519" i="31"/>
  <c r="L1520" i="31"/>
  <c r="L1521" i="31"/>
  <c r="L1522" i="31"/>
  <c r="L1523" i="31"/>
  <c r="L1524" i="31"/>
  <c r="L1525" i="31"/>
  <c r="L1526" i="31"/>
  <c r="L1527" i="31"/>
  <c r="L1528" i="31"/>
  <c r="L1529" i="31"/>
  <c r="L1530" i="31"/>
  <c r="L1531" i="31"/>
  <c r="L1532" i="31"/>
  <c r="L1533" i="31"/>
  <c r="L1534" i="31"/>
  <c r="L1535" i="31"/>
  <c r="L1536" i="31"/>
  <c r="L1537" i="31"/>
  <c r="L1538" i="31"/>
  <c r="L1539" i="31"/>
  <c r="L1540" i="31"/>
  <c r="L1541" i="31"/>
  <c r="L1542" i="31"/>
  <c r="L1543" i="31"/>
  <c r="L1544" i="31"/>
  <c r="L1545" i="31"/>
  <c r="L1546" i="31"/>
  <c r="L1547" i="31"/>
  <c r="L1548" i="31"/>
  <c r="L1549" i="31"/>
  <c r="L1550" i="31"/>
  <c r="L1551" i="31"/>
  <c r="L1552" i="31"/>
  <c r="L1553" i="31"/>
  <c r="L1554" i="31"/>
  <c r="L1555" i="31"/>
  <c r="L1556" i="31"/>
  <c r="L1557" i="31"/>
  <c r="L1558" i="31"/>
  <c r="L1559" i="31"/>
  <c r="L1560" i="31"/>
  <c r="L1561" i="31"/>
  <c r="L1562" i="31"/>
  <c r="L1563" i="31"/>
  <c r="L1564" i="31"/>
  <c r="L1565" i="31"/>
  <c r="L1566" i="31"/>
  <c r="L1567" i="31"/>
  <c r="L1568" i="31"/>
  <c r="L1569" i="31"/>
  <c r="L1570" i="31"/>
  <c r="L1571" i="31"/>
  <c r="L1572" i="31"/>
  <c r="L1573" i="31"/>
  <c r="L1574" i="31"/>
  <c r="L1575" i="31"/>
  <c r="L1576" i="31"/>
  <c r="L1577" i="31"/>
  <c r="L1578" i="31"/>
  <c r="L1579" i="31"/>
  <c r="L1580" i="31"/>
  <c r="L1581" i="31"/>
  <c r="L1582" i="31"/>
  <c r="L1583" i="31"/>
  <c r="L1584" i="31"/>
  <c r="L1585" i="31"/>
  <c r="L1586" i="31"/>
  <c r="L1587" i="31"/>
  <c r="L1588" i="31"/>
  <c r="L1589" i="31"/>
  <c r="L1590" i="31"/>
  <c r="L1591" i="31"/>
  <c r="L1592" i="31"/>
  <c r="L1593" i="31"/>
  <c r="L1594" i="31"/>
  <c r="L1595" i="31"/>
  <c r="L1596" i="31"/>
  <c r="L1597" i="31"/>
  <c r="L1598" i="31"/>
  <c r="L1599" i="31"/>
  <c r="L1600" i="31"/>
  <c r="L1601" i="31"/>
  <c r="L1602" i="31"/>
  <c r="L1603" i="31"/>
  <c r="L1604" i="31"/>
  <c r="L1605" i="31"/>
  <c r="L1606" i="31"/>
  <c r="L1607" i="31"/>
  <c r="L1608" i="31"/>
  <c r="L1609" i="31"/>
  <c r="L1610" i="31"/>
  <c r="L1611" i="31"/>
  <c r="L1612" i="31"/>
  <c r="L1613" i="31"/>
  <c r="L1614" i="31"/>
  <c r="L1615" i="31"/>
  <c r="L1616" i="31"/>
  <c r="L1617" i="31"/>
  <c r="L1618" i="31"/>
  <c r="L1619" i="31"/>
  <c r="L1620" i="31"/>
  <c r="L1621" i="31"/>
  <c r="L1622" i="31"/>
  <c r="L1623" i="31"/>
  <c r="L1624" i="31"/>
  <c r="L1625" i="31"/>
  <c r="L1626" i="31"/>
  <c r="L1627" i="31"/>
  <c r="L1628" i="31"/>
  <c r="L1629" i="31"/>
  <c r="L1630" i="31"/>
  <c r="L1631" i="31"/>
  <c r="L1632" i="31"/>
  <c r="L1633" i="31"/>
  <c r="L1634" i="31"/>
  <c r="L1635" i="31"/>
  <c r="L1636" i="31"/>
  <c r="L1637" i="31"/>
  <c r="L1638" i="31"/>
  <c r="L1639" i="31"/>
  <c r="L1640" i="31"/>
  <c r="L1641" i="31"/>
  <c r="L1642" i="31"/>
  <c r="L1643" i="31"/>
  <c r="L1644" i="31"/>
  <c r="L1645" i="31"/>
  <c r="L1646" i="31"/>
  <c r="L1647" i="31"/>
  <c r="L1648" i="31"/>
  <c r="L1649" i="31"/>
  <c r="L1650" i="31"/>
  <c r="L1651" i="31"/>
  <c r="L1652" i="31"/>
  <c r="L1653" i="31"/>
  <c r="L1654" i="31"/>
  <c r="L1655" i="31"/>
  <c r="L1656" i="31"/>
  <c r="L1657" i="31"/>
  <c r="L1658" i="31"/>
  <c r="L1659" i="31"/>
  <c r="L1660" i="31"/>
  <c r="L1661" i="31"/>
  <c r="L1662" i="31"/>
  <c r="L1663" i="31"/>
  <c r="L1664" i="31"/>
  <c r="L1665" i="31"/>
  <c r="L1666" i="31"/>
  <c r="L1667" i="31"/>
  <c r="L1668" i="31"/>
  <c r="L1669" i="31"/>
  <c r="L1670" i="31"/>
  <c r="L1671" i="31"/>
  <c r="L1672" i="31"/>
  <c r="L1673" i="31"/>
  <c r="L1674" i="31"/>
  <c r="L1675" i="31"/>
  <c r="L1676" i="31"/>
  <c r="L1677" i="31"/>
  <c r="L1678" i="31"/>
  <c r="L1679" i="31"/>
  <c r="L1680" i="31"/>
  <c r="L1681" i="31"/>
  <c r="L1682" i="31"/>
  <c r="L1683" i="31"/>
  <c r="L1684" i="31"/>
  <c r="L1685" i="31"/>
  <c r="L1686" i="31"/>
  <c r="L1687" i="31"/>
  <c r="L1688" i="31"/>
  <c r="L1689" i="31"/>
  <c r="L1690" i="31"/>
  <c r="F64" i="55" l="1"/>
  <c r="E64" i="55"/>
  <c r="D64" i="55"/>
  <c r="F59" i="55"/>
  <c r="F54" i="55"/>
  <c r="F48" i="55"/>
  <c r="E48" i="55"/>
  <c r="D48" i="55"/>
  <c r="D43" i="55"/>
  <c r="E39" i="55"/>
  <c r="D39" i="55"/>
  <c r="D38" i="55" s="1"/>
  <c r="F38" i="55"/>
  <c r="E37" i="55"/>
  <c r="F31" i="55"/>
  <c r="E31" i="55"/>
  <c r="D31" i="55"/>
  <c r="E24" i="55"/>
  <c r="F23" i="55"/>
  <c r="D23" i="55"/>
  <c r="E22" i="55"/>
  <c r="E21" i="55"/>
  <c r="F20" i="55"/>
  <c r="D20" i="55"/>
  <c r="E19" i="55"/>
  <c r="E20" i="55" s="1"/>
  <c r="E16" i="55"/>
  <c r="F15" i="55"/>
  <c r="D15" i="55"/>
  <c r="E14" i="55"/>
  <c r="E13" i="55"/>
  <c r="F12" i="55"/>
  <c r="D12" i="55"/>
  <c r="E11" i="55"/>
  <c r="E12" i="55" s="1"/>
  <c r="F67" i="55"/>
  <c r="O38" i="55"/>
  <c r="D67" i="55" l="1"/>
  <c r="E23" i="55"/>
  <c r="E15" i="55"/>
  <c r="E38" i="55"/>
  <c r="E67" i="55"/>
  <c r="F68" i="55" l="1"/>
  <c r="E68" i="55" l="1"/>
  <c r="CZ201" i="54" l="1"/>
  <c r="CY201" i="54"/>
  <c r="CS199" i="54"/>
  <c r="CQ199" i="54"/>
  <c r="CP199" i="54"/>
  <c r="CO199" i="54"/>
  <c r="CM199" i="54"/>
  <c r="CL199" i="54"/>
  <c r="CK199" i="54"/>
  <c r="CI199" i="54"/>
  <c r="CH199" i="54"/>
  <c r="CG199" i="54"/>
  <c r="CE199" i="54"/>
  <c r="CD199" i="54"/>
  <c r="CC199" i="54"/>
  <c r="CA199" i="54"/>
  <c r="BZ199" i="54"/>
  <c r="BY199" i="54"/>
  <c r="BW199" i="54"/>
  <c r="BV199" i="54"/>
  <c r="BU199" i="54"/>
  <c r="BS199" i="54"/>
  <c r="BR199" i="54"/>
  <c r="BQ199" i="54"/>
  <c r="BO199" i="54"/>
  <c r="BN199" i="54"/>
  <c r="BM199" i="54"/>
  <c r="BK199" i="54"/>
  <c r="BJ199" i="54"/>
  <c r="BI199" i="54"/>
  <c r="BG199" i="54"/>
  <c r="BF199" i="54"/>
  <c r="BE199" i="54"/>
  <c r="BC199" i="54"/>
  <c r="BB199" i="54"/>
  <c r="BA199" i="54"/>
  <c r="AY199" i="54"/>
  <c r="AX199" i="54"/>
  <c r="AW199" i="54"/>
  <c r="AU199" i="54"/>
  <c r="AT199" i="54"/>
  <c r="AS199" i="54"/>
  <c r="AQ199" i="54"/>
  <c r="AP199" i="54"/>
  <c r="AO199" i="54"/>
  <c r="AM199" i="54"/>
  <c r="AL199" i="54"/>
  <c r="AK199" i="54"/>
  <c r="AI199" i="54"/>
  <c r="AH199" i="54"/>
  <c r="AG199" i="54"/>
  <c r="AE199" i="54"/>
  <c r="AD199" i="54"/>
  <c r="AC199" i="54"/>
  <c r="AA199" i="54"/>
  <c r="Z199" i="54"/>
  <c r="Y199" i="54"/>
  <c r="W199" i="54"/>
  <c r="V199" i="54"/>
  <c r="U199" i="54"/>
  <c r="S199" i="54"/>
  <c r="R199" i="54"/>
  <c r="Q199" i="54"/>
  <c r="P199" i="54"/>
  <c r="N199" i="54"/>
  <c r="M199" i="54"/>
  <c r="K199" i="54"/>
  <c r="J199" i="54"/>
  <c r="H199" i="54"/>
  <c r="G199" i="54"/>
  <c r="E199" i="54"/>
  <c r="DB198" i="54"/>
  <c r="DA198" i="54"/>
  <c r="CR198" i="54"/>
  <c r="CN198" i="54"/>
  <c r="CJ198" i="54"/>
  <c r="CF198" i="54"/>
  <c r="CB198" i="54"/>
  <c r="BX198" i="54"/>
  <c r="BT198" i="54"/>
  <c r="BP198" i="54"/>
  <c r="BL198" i="54"/>
  <c r="BH198" i="54"/>
  <c r="BD198" i="54"/>
  <c r="AZ198" i="54"/>
  <c r="AV198" i="54"/>
  <c r="AR198" i="54"/>
  <c r="AN198" i="54"/>
  <c r="AJ198" i="54"/>
  <c r="AF198" i="54"/>
  <c r="AB198" i="54"/>
  <c r="X198" i="54"/>
  <c r="T198" i="54"/>
  <c r="O198" i="54"/>
  <c r="L198" i="54"/>
  <c r="I198" i="54"/>
  <c r="F198" i="54"/>
  <c r="DB197" i="54"/>
  <c r="DA197" i="54"/>
  <c r="CR197" i="54"/>
  <c r="CN197" i="54"/>
  <c r="CJ197" i="54"/>
  <c r="CF197" i="54"/>
  <c r="CB197" i="54"/>
  <c r="BX197" i="54"/>
  <c r="BT197" i="54"/>
  <c r="BP197" i="54"/>
  <c r="BL197" i="54"/>
  <c r="BH197" i="54"/>
  <c r="BD197" i="54"/>
  <c r="AZ197" i="54"/>
  <c r="AV197" i="54"/>
  <c r="AR197" i="54"/>
  <c r="AN197" i="54"/>
  <c r="AJ197" i="54"/>
  <c r="AF197" i="54"/>
  <c r="AB197" i="54"/>
  <c r="X197" i="54"/>
  <c r="T197" i="54"/>
  <c r="O197" i="54"/>
  <c r="L197" i="54"/>
  <c r="I197" i="54"/>
  <c r="F197" i="54"/>
  <c r="DB196" i="54"/>
  <c r="DA196" i="54"/>
  <c r="CR196" i="54"/>
  <c r="CN196" i="54"/>
  <c r="CJ196" i="54"/>
  <c r="CF196" i="54"/>
  <c r="CB196" i="54"/>
  <c r="BX196" i="54"/>
  <c r="BT196" i="54"/>
  <c r="BP196" i="54"/>
  <c r="BL196" i="54"/>
  <c r="BH196" i="54"/>
  <c r="BD196" i="54"/>
  <c r="AZ196" i="54"/>
  <c r="AV196" i="54"/>
  <c r="AR196" i="54"/>
  <c r="AN196" i="54"/>
  <c r="AJ196" i="54"/>
  <c r="AF196" i="54"/>
  <c r="AB196" i="54"/>
  <c r="X196" i="54"/>
  <c r="T196" i="54"/>
  <c r="O196" i="54"/>
  <c r="L196" i="54"/>
  <c r="I196" i="54"/>
  <c r="F196" i="54"/>
  <c r="DB195" i="54"/>
  <c r="DA195" i="54"/>
  <c r="CR195" i="54"/>
  <c r="CN195" i="54"/>
  <c r="CJ195" i="54"/>
  <c r="CF195" i="54"/>
  <c r="CB195" i="54"/>
  <c r="BX195" i="54"/>
  <c r="BT195" i="54"/>
  <c r="BP195" i="54"/>
  <c r="BL195" i="54"/>
  <c r="BH195" i="54"/>
  <c r="BD195" i="54"/>
  <c r="AZ195" i="54"/>
  <c r="AV195" i="54"/>
  <c r="AR195" i="54"/>
  <c r="AN195" i="54"/>
  <c r="AJ195" i="54"/>
  <c r="AF195" i="54"/>
  <c r="AB195" i="54"/>
  <c r="X195" i="54"/>
  <c r="T195" i="54"/>
  <c r="O195" i="54"/>
  <c r="L195" i="54"/>
  <c r="I195" i="54"/>
  <c r="DC195" i="54" s="1"/>
  <c r="F195" i="54"/>
  <c r="DB194" i="54"/>
  <c r="DA194" i="54"/>
  <c r="CR194" i="54"/>
  <c r="CN194" i="54"/>
  <c r="CJ194" i="54"/>
  <c r="CF194" i="54"/>
  <c r="CB194" i="54"/>
  <c r="BX194" i="54"/>
  <c r="BT194" i="54"/>
  <c r="BP194" i="54"/>
  <c r="BL194" i="54"/>
  <c r="BH194" i="54"/>
  <c r="BD194" i="54"/>
  <c r="AZ194" i="54"/>
  <c r="AV194" i="54"/>
  <c r="AR194" i="54"/>
  <c r="AN194" i="54"/>
  <c r="AJ194" i="54"/>
  <c r="AF194" i="54"/>
  <c r="AB194" i="54"/>
  <c r="X194" i="54"/>
  <c r="T194" i="54"/>
  <c r="O194" i="54"/>
  <c r="L194" i="54"/>
  <c r="I194" i="54"/>
  <c r="F194" i="54"/>
  <c r="DB193" i="54"/>
  <c r="DA193" i="54"/>
  <c r="CR193" i="54"/>
  <c r="CN193" i="54"/>
  <c r="CJ193" i="54"/>
  <c r="CF193" i="54"/>
  <c r="CB193" i="54"/>
  <c r="BX193" i="54"/>
  <c r="BT193" i="54"/>
  <c r="BP193" i="54"/>
  <c r="BL193" i="54"/>
  <c r="BH193" i="54"/>
  <c r="BD193" i="54"/>
  <c r="AZ193" i="54"/>
  <c r="AV193" i="54"/>
  <c r="AR193" i="54"/>
  <c r="AN193" i="54"/>
  <c r="AJ193" i="54"/>
  <c r="AF193" i="54"/>
  <c r="AB193" i="54"/>
  <c r="X193" i="54"/>
  <c r="T193" i="54"/>
  <c r="O193" i="54"/>
  <c r="L193" i="54"/>
  <c r="I193" i="54"/>
  <c r="F193" i="54"/>
  <c r="DB192" i="54"/>
  <c r="DA192" i="54"/>
  <c r="CR192" i="54"/>
  <c r="CN192" i="54"/>
  <c r="CJ192" i="54"/>
  <c r="CF192" i="54"/>
  <c r="CB192" i="54"/>
  <c r="BX192" i="54"/>
  <c r="BT192" i="54"/>
  <c r="BP192" i="54"/>
  <c r="BL192" i="54"/>
  <c r="BH192" i="54"/>
  <c r="BD192" i="54"/>
  <c r="AZ192" i="54"/>
  <c r="AV192" i="54"/>
  <c r="AR192" i="54"/>
  <c r="AN192" i="54"/>
  <c r="AJ192" i="54"/>
  <c r="AF192" i="54"/>
  <c r="AB192" i="54"/>
  <c r="X192" i="54"/>
  <c r="T192" i="54"/>
  <c r="O192" i="54"/>
  <c r="L192" i="54"/>
  <c r="I192" i="54"/>
  <c r="F192" i="54"/>
  <c r="DB191" i="54"/>
  <c r="DA191" i="54"/>
  <c r="CZ191" i="54"/>
  <c r="CX191" i="54"/>
  <c r="CR191" i="54"/>
  <c r="CN191" i="54"/>
  <c r="CJ191" i="54"/>
  <c r="CF191" i="54"/>
  <c r="CB191" i="54"/>
  <c r="BX191" i="54"/>
  <c r="BT191" i="54"/>
  <c r="BP191" i="54"/>
  <c r="BL191" i="54"/>
  <c r="BH191" i="54"/>
  <c r="BD191" i="54"/>
  <c r="AZ191" i="54"/>
  <c r="AV191" i="54"/>
  <c r="AR191" i="54"/>
  <c r="AN191" i="54"/>
  <c r="AJ191" i="54"/>
  <c r="AF191" i="54"/>
  <c r="AB191" i="54"/>
  <c r="X191" i="54"/>
  <c r="T191" i="54"/>
  <c r="O191" i="54"/>
  <c r="L191" i="54"/>
  <c r="I191" i="54"/>
  <c r="F191" i="54"/>
  <c r="DB190" i="54"/>
  <c r="DA190" i="54"/>
  <c r="CZ190" i="54"/>
  <c r="CX190" i="54"/>
  <c r="CR190" i="54"/>
  <c r="CN190" i="54"/>
  <c r="CJ190" i="54"/>
  <c r="CF190" i="54"/>
  <c r="CB190" i="54"/>
  <c r="BX190" i="54"/>
  <c r="BT190" i="54"/>
  <c r="BP190" i="54"/>
  <c r="BL190" i="54"/>
  <c r="BH190" i="54"/>
  <c r="BD190" i="54"/>
  <c r="AZ190" i="54"/>
  <c r="AV190" i="54"/>
  <c r="AR190" i="54"/>
  <c r="AN190" i="54"/>
  <c r="AJ190" i="54"/>
  <c r="AF190" i="54"/>
  <c r="AB190" i="54"/>
  <c r="X190" i="54"/>
  <c r="T190" i="54"/>
  <c r="O190" i="54"/>
  <c r="L190" i="54"/>
  <c r="I190" i="54"/>
  <c r="F190" i="54"/>
  <c r="DB189" i="54"/>
  <c r="DA189" i="54"/>
  <c r="CZ189" i="54"/>
  <c r="CX189" i="54"/>
  <c r="CR189" i="54"/>
  <c r="CN189" i="54"/>
  <c r="CJ189" i="54"/>
  <c r="CF189" i="54"/>
  <c r="CB189" i="54"/>
  <c r="BX189" i="54"/>
  <c r="BT189" i="54"/>
  <c r="BP189" i="54"/>
  <c r="BL189" i="54"/>
  <c r="BH189" i="54"/>
  <c r="BD189" i="54"/>
  <c r="AZ189" i="54"/>
  <c r="AV189" i="54"/>
  <c r="AR189" i="54"/>
  <c r="AN189" i="54"/>
  <c r="AJ189" i="54"/>
  <c r="AF189" i="54"/>
  <c r="AB189" i="54"/>
  <c r="X189" i="54"/>
  <c r="T189" i="54"/>
  <c r="O189" i="54"/>
  <c r="L189" i="54"/>
  <c r="I189" i="54"/>
  <c r="F189" i="54"/>
  <c r="DB188" i="54"/>
  <c r="DA188" i="54"/>
  <c r="CZ188" i="54"/>
  <c r="CX188" i="54"/>
  <c r="CR188" i="54"/>
  <c r="CN188" i="54"/>
  <c r="CJ188" i="54"/>
  <c r="CF188" i="54"/>
  <c r="CB188" i="54"/>
  <c r="BX188" i="54"/>
  <c r="BT188" i="54"/>
  <c r="BP188" i="54"/>
  <c r="BL188" i="54"/>
  <c r="BH188" i="54"/>
  <c r="BD188" i="54"/>
  <c r="AZ188" i="54"/>
  <c r="AV188" i="54"/>
  <c r="AR188" i="54"/>
  <c r="AN188" i="54"/>
  <c r="AJ188" i="54"/>
  <c r="AF188" i="54"/>
  <c r="AB188" i="54"/>
  <c r="X188" i="54"/>
  <c r="T188" i="54"/>
  <c r="O188" i="54"/>
  <c r="L188" i="54"/>
  <c r="I188" i="54"/>
  <c r="F188" i="54"/>
  <c r="DB187" i="54"/>
  <c r="DA187" i="54"/>
  <c r="CZ187" i="54"/>
  <c r="CX187" i="54"/>
  <c r="CR187" i="54"/>
  <c r="CN187" i="54"/>
  <c r="CJ187" i="54"/>
  <c r="CF187" i="54"/>
  <c r="CB187" i="54"/>
  <c r="BX187" i="54"/>
  <c r="BT187" i="54"/>
  <c r="BP187" i="54"/>
  <c r="BL187" i="54"/>
  <c r="BH187" i="54"/>
  <c r="BD187" i="54"/>
  <c r="AZ187" i="54"/>
  <c r="AV187" i="54"/>
  <c r="AR187" i="54"/>
  <c r="AN187" i="54"/>
  <c r="AJ187" i="54"/>
  <c r="AF187" i="54"/>
  <c r="AB187" i="54"/>
  <c r="X187" i="54"/>
  <c r="T187" i="54"/>
  <c r="O187" i="54"/>
  <c r="L187" i="54"/>
  <c r="I187" i="54"/>
  <c r="F187" i="54"/>
  <c r="DB186" i="54"/>
  <c r="DA186" i="54"/>
  <c r="CZ186" i="54"/>
  <c r="CX186" i="54"/>
  <c r="CR186" i="54"/>
  <c r="CN186" i="54"/>
  <c r="CJ186" i="54"/>
  <c r="CF186" i="54"/>
  <c r="CB186" i="54"/>
  <c r="BX186" i="54"/>
  <c r="BT186" i="54"/>
  <c r="BP186" i="54"/>
  <c r="BL186" i="54"/>
  <c r="BH186" i="54"/>
  <c r="BD186" i="54"/>
  <c r="AZ186" i="54"/>
  <c r="AV186" i="54"/>
  <c r="AR186" i="54"/>
  <c r="AN186" i="54"/>
  <c r="AJ186" i="54"/>
  <c r="AF186" i="54"/>
  <c r="AB186" i="54"/>
  <c r="X186" i="54"/>
  <c r="T186" i="54"/>
  <c r="O186" i="54"/>
  <c r="L186" i="54"/>
  <c r="I186" i="54"/>
  <c r="F186" i="54"/>
  <c r="DB185" i="54"/>
  <c r="DA185" i="54"/>
  <c r="CZ185" i="54"/>
  <c r="CX185" i="54"/>
  <c r="CR185" i="54"/>
  <c r="CN185" i="54"/>
  <c r="CJ185" i="54"/>
  <c r="CF185" i="54"/>
  <c r="CB185" i="54"/>
  <c r="BX185" i="54"/>
  <c r="BT185" i="54"/>
  <c r="BP185" i="54"/>
  <c r="BL185" i="54"/>
  <c r="BH185" i="54"/>
  <c r="BD185" i="54"/>
  <c r="AZ185" i="54"/>
  <c r="AV185" i="54"/>
  <c r="AR185" i="54"/>
  <c r="AN185" i="54"/>
  <c r="AJ185" i="54"/>
  <c r="AF185" i="54"/>
  <c r="AB185" i="54"/>
  <c r="X185" i="54"/>
  <c r="T185" i="54"/>
  <c r="O185" i="54"/>
  <c r="L185" i="54"/>
  <c r="I185" i="54"/>
  <c r="F185" i="54"/>
  <c r="DB184" i="54"/>
  <c r="DA184" i="54"/>
  <c r="CZ184" i="54"/>
  <c r="CX184" i="54"/>
  <c r="CR184" i="54"/>
  <c r="CN184" i="54"/>
  <c r="CJ184" i="54"/>
  <c r="CF184" i="54"/>
  <c r="CB184" i="54"/>
  <c r="BX184" i="54"/>
  <c r="BT184" i="54"/>
  <c r="BP184" i="54"/>
  <c r="BL184" i="54"/>
  <c r="BH184" i="54"/>
  <c r="BD184" i="54"/>
  <c r="AZ184" i="54"/>
  <c r="AV184" i="54"/>
  <c r="AR184" i="54"/>
  <c r="AN184" i="54"/>
  <c r="AJ184" i="54"/>
  <c r="AF184" i="54"/>
  <c r="AB184" i="54"/>
  <c r="X184" i="54"/>
  <c r="T184" i="54"/>
  <c r="O184" i="54"/>
  <c r="L184" i="54"/>
  <c r="I184" i="54"/>
  <c r="F184" i="54"/>
  <c r="DB183" i="54"/>
  <c r="DA183" i="54"/>
  <c r="CZ183" i="54"/>
  <c r="CX183" i="54"/>
  <c r="CR183" i="54"/>
  <c r="CN183" i="54"/>
  <c r="CJ183" i="54"/>
  <c r="CF183" i="54"/>
  <c r="CB183" i="54"/>
  <c r="BX183" i="54"/>
  <c r="BT183" i="54"/>
  <c r="BP183" i="54"/>
  <c r="BL183" i="54"/>
  <c r="BH183" i="54"/>
  <c r="BD183" i="54"/>
  <c r="AZ183" i="54"/>
  <c r="AV183" i="54"/>
  <c r="AR183" i="54"/>
  <c r="AN183" i="54"/>
  <c r="AJ183" i="54"/>
  <c r="AF183" i="54"/>
  <c r="AB183" i="54"/>
  <c r="X183" i="54"/>
  <c r="T183" i="54"/>
  <c r="O183" i="54"/>
  <c r="L183" i="54"/>
  <c r="I183" i="54"/>
  <c r="F183" i="54"/>
  <c r="DB182" i="54"/>
  <c r="DA182" i="54"/>
  <c r="CZ182" i="54"/>
  <c r="CX182" i="54"/>
  <c r="CR182" i="54"/>
  <c r="CN182" i="54"/>
  <c r="CJ182" i="54"/>
  <c r="CF182" i="54"/>
  <c r="CB182" i="54"/>
  <c r="BX182" i="54"/>
  <c r="BT182" i="54"/>
  <c r="BP182" i="54"/>
  <c r="BL182" i="54"/>
  <c r="BH182" i="54"/>
  <c r="BD182" i="54"/>
  <c r="AZ182" i="54"/>
  <c r="AV182" i="54"/>
  <c r="AR182" i="54"/>
  <c r="AN182" i="54"/>
  <c r="AJ182" i="54"/>
  <c r="AF182" i="54"/>
  <c r="AB182" i="54"/>
  <c r="X182" i="54"/>
  <c r="T182" i="54"/>
  <c r="O182" i="54"/>
  <c r="L182" i="54"/>
  <c r="I182" i="54"/>
  <c r="F182" i="54"/>
  <c r="DB181" i="54"/>
  <c r="DA181" i="54"/>
  <c r="CZ181" i="54"/>
  <c r="CX181" i="54"/>
  <c r="CR181" i="54"/>
  <c r="CN181" i="54"/>
  <c r="CJ181" i="54"/>
  <c r="CF181" i="54"/>
  <c r="CB181" i="54"/>
  <c r="BX181" i="54"/>
  <c r="BT181" i="54"/>
  <c r="BP181" i="54"/>
  <c r="BL181" i="54"/>
  <c r="BH181" i="54"/>
  <c r="BD181" i="54"/>
  <c r="AZ181" i="54"/>
  <c r="AV181" i="54"/>
  <c r="AR181" i="54"/>
  <c r="AN181" i="54"/>
  <c r="AJ181" i="54"/>
  <c r="AF181" i="54"/>
  <c r="AB181" i="54"/>
  <c r="X181" i="54"/>
  <c r="T181" i="54"/>
  <c r="O181" i="54"/>
  <c r="L181" i="54"/>
  <c r="I181" i="54"/>
  <c r="F181" i="54"/>
  <c r="DB180" i="54"/>
  <c r="DA180" i="54"/>
  <c r="CZ180" i="54"/>
  <c r="CX180" i="54"/>
  <c r="CR180" i="54"/>
  <c r="CN180" i="54"/>
  <c r="CJ180" i="54"/>
  <c r="CF180" i="54"/>
  <c r="CB180" i="54"/>
  <c r="BX180" i="54"/>
  <c r="BT180" i="54"/>
  <c r="BP180" i="54"/>
  <c r="BL180" i="54"/>
  <c r="BH180" i="54"/>
  <c r="BD180" i="54"/>
  <c r="AZ180" i="54"/>
  <c r="AV180" i="54"/>
  <c r="AR180" i="54"/>
  <c r="AN180" i="54"/>
  <c r="AJ180" i="54"/>
  <c r="AF180" i="54"/>
  <c r="AB180" i="54"/>
  <c r="X180" i="54"/>
  <c r="T180" i="54"/>
  <c r="O180" i="54"/>
  <c r="L180" i="54"/>
  <c r="I180" i="54"/>
  <c r="F180" i="54"/>
  <c r="DB179" i="54"/>
  <c r="DA179" i="54"/>
  <c r="CZ179" i="54"/>
  <c r="CX179" i="54"/>
  <c r="CR179" i="54"/>
  <c r="CN179" i="54"/>
  <c r="CJ179" i="54"/>
  <c r="CF179" i="54"/>
  <c r="CB179" i="54"/>
  <c r="BX179" i="54"/>
  <c r="BT179" i="54"/>
  <c r="BP179" i="54"/>
  <c r="BL179" i="54"/>
  <c r="BH179" i="54"/>
  <c r="BD179" i="54"/>
  <c r="AZ179" i="54"/>
  <c r="AV179" i="54"/>
  <c r="AR179" i="54"/>
  <c r="AN179" i="54"/>
  <c r="AJ179" i="54"/>
  <c r="AF179" i="54"/>
  <c r="AB179" i="54"/>
  <c r="X179" i="54"/>
  <c r="T179" i="54"/>
  <c r="O179" i="54"/>
  <c r="L179" i="54"/>
  <c r="I179" i="54"/>
  <c r="F179" i="54"/>
  <c r="DB178" i="54"/>
  <c r="DA178" i="54"/>
  <c r="CZ178" i="54"/>
  <c r="CX178" i="54"/>
  <c r="CR178" i="54"/>
  <c r="CN178" i="54"/>
  <c r="CJ178" i="54"/>
  <c r="CF178" i="54"/>
  <c r="CB178" i="54"/>
  <c r="BX178" i="54"/>
  <c r="BT178" i="54"/>
  <c r="BP178" i="54"/>
  <c r="BL178" i="54"/>
  <c r="BH178" i="54"/>
  <c r="BD178" i="54"/>
  <c r="AZ178" i="54"/>
  <c r="AV178" i="54"/>
  <c r="AR178" i="54"/>
  <c r="AN178" i="54"/>
  <c r="AJ178" i="54"/>
  <c r="AF178" i="54"/>
  <c r="AB178" i="54"/>
  <c r="X178" i="54"/>
  <c r="T178" i="54"/>
  <c r="O178" i="54"/>
  <c r="DC178" i="54" s="1"/>
  <c r="L178" i="54"/>
  <c r="I178" i="54"/>
  <c r="F178" i="54"/>
  <c r="DB177" i="54"/>
  <c r="DA177" i="54"/>
  <c r="CZ177" i="54"/>
  <c r="CX177" i="54"/>
  <c r="CR177" i="54"/>
  <c r="CN177" i="54"/>
  <c r="CJ177" i="54"/>
  <c r="CF177" i="54"/>
  <c r="CB177" i="54"/>
  <c r="BX177" i="54"/>
  <c r="BT177" i="54"/>
  <c r="BP177" i="54"/>
  <c r="BL177" i="54"/>
  <c r="BH177" i="54"/>
  <c r="BD177" i="54"/>
  <c r="AZ177" i="54"/>
  <c r="AV177" i="54"/>
  <c r="AR177" i="54"/>
  <c r="AN177" i="54"/>
  <c r="AJ177" i="54"/>
  <c r="AF177" i="54"/>
  <c r="AB177" i="54"/>
  <c r="X177" i="54"/>
  <c r="T177" i="54"/>
  <c r="O177" i="54"/>
  <c r="L177" i="54"/>
  <c r="I177" i="54"/>
  <c r="F177" i="54"/>
  <c r="DB176" i="54"/>
  <c r="DA176" i="54"/>
  <c r="CZ176" i="54"/>
  <c r="CX176" i="54"/>
  <c r="CR176" i="54"/>
  <c r="CN176" i="54"/>
  <c r="CJ176" i="54"/>
  <c r="CF176" i="54"/>
  <c r="CB176" i="54"/>
  <c r="BX176" i="54"/>
  <c r="BT176" i="54"/>
  <c r="BP176" i="54"/>
  <c r="BL176" i="54"/>
  <c r="BH176" i="54"/>
  <c r="BD176" i="54"/>
  <c r="AZ176" i="54"/>
  <c r="AV176" i="54"/>
  <c r="AR176" i="54"/>
  <c r="AN176" i="54"/>
  <c r="AJ176" i="54"/>
  <c r="AF176" i="54"/>
  <c r="AB176" i="54"/>
  <c r="X176" i="54"/>
  <c r="T176" i="54"/>
  <c r="O176" i="54"/>
  <c r="L176" i="54"/>
  <c r="I176" i="54"/>
  <c r="F176" i="54"/>
  <c r="DB175" i="54"/>
  <c r="DA175" i="54"/>
  <c r="CZ175" i="54"/>
  <c r="CX175" i="54"/>
  <c r="CR175" i="54"/>
  <c r="CN175" i="54"/>
  <c r="CJ175" i="54"/>
  <c r="CF175" i="54"/>
  <c r="CB175" i="54"/>
  <c r="BX175" i="54"/>
  <c r="BT175" i="54"/>
  <c r="BP175" i="54"/>
  <c r="BL175" i="54"/>
  <c r="BH175" i="54"/>
  <c r="BD175" i="54"/>
  <c r="AZ175" i="54"/>
  <c r="AV175" i="54"/>
  <c r="AR175" i="54"/>
  <c r="AN175" i="54"/>
  <c r="AJ175" i="54"/>
  <c r="AF175" i="54"/>
  <c r="AB175" i="54"/>
  <c r="X175" i="54"/>
  <c r="T175" i="54"/>
  <c r="O175" i="54"/>
  <c r="L175" i="54"/>
  <c r="I175" i="54"/>
  <c r="F175" i="54"/>
  <c r="DB174" i="54"/>
  <c r="DA174" i="54"/>
  <c r="CZ174" i="54"/>
  <c r="CX174" i="54"/>
  <c r="CR174" i="54"/>
  <c r="CN174" i="54"/>
  <c r="CJ174" i="54"/>
  <c r="CF174" i="54"/>
  <c r="CB174" i="54"/>
  <c r="BX174" i="54"/>
  <c r="BT174" i="54"/>
  <c r="BP174" i="54"/>
  <c r="BL174" i="54"/>
  <c r="BH174" i="54"/>
  <c r="BD174" i="54"/>
  <c r="AZ174" i="54"/>
  <c r="AV174" i="54"/>
  <c r="AR174" i="54"/>
  <c r="AN174" i="54"/>
  <c r="AJ174" i="54"/>
  <c r="AF174" i="54"/>
  <c r="AB174" i="54"/>
  <c r="X174" i="54"/>
  <c r="T174" i="54"/>
  <c r="O174" i="54"/>
  <c r="L174" i="54"/>
  <c r="I174" i="54"/>
  <c r="F174" i="54"/>
  <c r="DB173" i="54"/>
  <c r="DA173" i="54"/>
  <c r="CZ173" i="54"/>
  <c r="CX173" i="54"/>
  <c r="CR173" i="54"/>
  <c r="CN173" i="54"/>
  <c r="CJ173" i="54"/>
  <c r="CF173" i="54"/>
  <c r="CB173" i="54"/>
  <c r="BX173" i="54"/>
  <c r="BT173" i="54"/>
  <c r="BP173" i="54"/>
  <c r="BL173" i="54"/>
  <c r="BH173" i="54"/>
  <c r="BD173" i="54"/>
  <c r="AZ173" i="54"/>
  <c r="AV173" i="54"/>
  <c r="AR173" i="54"/>
  <c r="AN173" i="54"/>
  <c r="AJ173" i="54"/>
  <c r="AF173" i="54"/>
  <c r="AB173" i="54"/>
  <c r="X173" i="54"/>
  <c r="T173" i="54"/>
  <c r="O173" i="54"/>
  <c r="L173" i="54"/>
  <c r="I173" i="54"/>
  <c r="F173" i="54"/>
  <c r="DB172" i="54"/>
  <c r="DA172" i="54"/>
  <c r="CZ172" i="54"/>
  <c r="CX172" i="54"/>
  <c r="CR172" i="54"/>
  <c r="CN172" i="54"/>
  <c r="CJ172" i="54"/>
  <c r="CF172" i="54"/>
  <c r="CB172" i="54"/>
  <c r="BX172" i="54"/>
  <c r="BT172" i="54"/>
  <c r="BP172" i="54"/>
  <c r="BL172" i="54"/>
  <c r="BH172" i="54"/>
  <c r="BD172" i="54"/>
  <c r="AZ172" i="54"/>
  <c r="AV172" i="54"/>
  <c r="AR172" i="54"/>
  <c r="AN172" i="54"/>
  <c r="AJ172" i="54"/>
  <c r="AF172" i="54"/>
  <c r="AB172" i="54"/>
  <c r="X172" i="54"/>
  <c r="T172" i="54"/>
  <c r="O172" i="54"/>
  <c r="L172" i="54"/>
  <c r="I172" i="54"/>
  <c r="F172" i="54"/>
  <c r="DB171" i="54"/>
  <c r="DA171" i="54"/>
  <c r="CZ171" i="54"/>
  <c r="CX171" i="54"/>
  <c r="CR171" i="54"/>
  <c r="CN171" i="54"/>
  <c r="CJ171" i="54"/>
  <c r="CF171" i="54"/>
  <c r="CB171" i="54"/>
  <c r="BX171" i="54"/>
  <c r="BT171" i="54"/>
  <c r="BP171" i="54"/>
  <c r="BL171" i="54"/>
  <c r="BH171" i="54"/>
  <c r="BD171" i="54"/>
  <c r="AZ171" i="54"/>
  <c r="AV171" i="54"/>
  <c r="AR171" i="54"/>
  <c r="AN171" i="54"/>
  <c r="AJ171" i="54"/>
  <c r="AF171" i="54"/>
  <c r="AB171" i="54"/>
  <c r="X171" i="54"/>
  <c r="T171" i="54"/>
  <c r="O171" i="54"/>
  <c r="L171" i="54"/>
  <c r="I171" i="54"/>
  <c r="F171" i="54"/>
  <c r="DB170" i="54"/>
  <c r="DA170" i="54"/>
  <c r="CZ170" i="54"/>
  <c r="CX170" i="54"/>
  <c r="CR170" i="54"/>
  <c r="CN170" i="54"/>
  <c r="CJ170" i="54"/>
  <c r="CF170" i="54"/>
  <c r="CB170" i="54"/>
  <c r="BX170" i="54"/>
  <c r="BT170" i="54"/>
  <c r="BP170" i="54"/>
  <c r="BL170" i="54"/>
  <c r="BH170" i="54"/>
  <c r="BD170" i="54"/>
  <c r="AZ170" i="54"/>
  <c r="AV170" i="54"/>
  <c r="AR170" i="54"/>
  <c r="AN170" i="54"/>
  <c r="AJ170" i="54"/>
  <c r="AF170" i="54"/>
  <c r="AB170" i="54"/>
  <c r="X170" i="54"/>
  <c r="T170" i="54"/>
  <c r="O170" i="54"/>
  <c r="L170" i="54"/>
  <c r="I170" i="54"/>
  <c r="F170" i="54"/>
  <c r="DB169" i="54"/>
  <c r="DA169" i="54"/>
  <c r="CZ169" i="54"/>
  <c r="CX169" i="54"/>
  <c r="CR169" i="54"/>
  <c r="CN169" i="54"/>
  <c r="CJ169" i="54"/>
  <c r="CF169" i="54"/>
  <c r="CB169" i="54"/>
  <c r="BX169" i="54"/>
  <c r="BT169" i="54"/>
  <c r="BP169" i="54"/>
  <c r="BL169" i="54"/>
  <c r="BH169" i="54"/>
  <c r="BD169" i="54"/>
  <c r="AZ169" i="54"/>
  <c r="AV169" i="54"/>
  <c r="AR169" i="54"/>
  <c r="AN169" i="54"/>
  <c r="AJ169" i="54"/>
  <c r="AF169" i="54"/>
  <c r="AB169" i="54"/>
  <c r="X169" i="54"/>
  <c r="T169" i="54"/>
  <c r="O169" i="54"/>
  <c r="DC169" i="54" s="1"/>
  <c r="L169" i="54"/>
  <c r="I169" i="54"/>
  <c r="F169" i="54"/>
  <c r="DB168" i="54"/>
  <c r="DA168" i="54"/>
  <c r="CZ168" i="54"/>
  <c r="CX168" i="54"/>
  <c r="CR168" i="54"/>
  <c r="CN168" i="54"/>
  <c r="CJ168" i="54"/>
  <c r="CF168" i="54"/>
  <c r="CB168" i="54"/>
  <c r="BX168" i="54"/>
  <c r="BT168" i="54"/>
  <c r="BP168" i="54"/>
  <c r="BL168" i="54"/>
  <c r="BH168" i="54"/>
  <c r="BD168" i="54"/>
  <c r="AZ168" i="54"/>
  <c r="AV168" i="54"/>
  <c r="AR168" i="54"/>
  <c r="AN168" i="54"/>
  <c r="AJ168" i="54"/>
  <c r="AF168" i="54"/>
  <c r="AB168" i="54"/>
  <c r="X168" i="54"/>
  <c r="T168" i="54"/>
  <c r="O168" i="54"/>
  <c r="L168" i="54"/>
  <c r="I168" i="54"/>
  <c r="F168" i="54"/>
  <c r="DB167" i="54"/>
  <c r="DA167" i="54"/>
  <c r="CZ167" i="54"/>
  <c r="CX167" i="54"/>
  <c r="CR167" i="54"/>
  <c r="CN167" i="54"/>
  <c r="CJ167" i="54"/>
  <c r="CF167" i="54"/>
  <c r="CB167" i="54"/>
  <c r="BX167" i="54"/>
  <c r="BT167" i="54"/>
  <c r="BP167" i="54"/>
  <c r="BL167" i="54"/>
  <c r="BH167" i="54"/>
  <c r="BD167" i="54"/>
  <c r="AZ167" i="54"/>
  <c r="AV167" i="54"/>
  <c r="AR167" i="54"/>
  <c r="AN167" i="54"/>
  <c r="AJ167" i="54"/>
  <c r="AF167" i="54"/>
  <c r="AB167" i="54"/>
  <c r="X167" i="54"/>
  <c r="T167" i="54"/>
  <c r="O167" i="54"/>
  <c r="L167" i="54"/>
  <c r="I167" i="54"/>
  <c r="F167" i="54"/>
  <c r="DB166" i="54"/>
  <c r="DA166" i="54"/>
  <c r="CZ166" i="54"/>
  <c r="CX166" i="54"/>
  <c r="CR166" i="54"/>
  <c r="CN166" i="54"/>
  <c r="CJ166" i="54"/>
  <c r="CF166" i="54"/>
  <c r="CB166" i="54"/>
  <c r="BX166" i="54"/>
  <c r="BT166" i="54"/>
  <c r="BP166" i="54"/>
  <c r="BL166" i="54"/>
  <c r="BH166" i="54"/>
  <c r="BD166" i="54"/>
  <c r="AZ166" i="54"/>
  <c r="AV166" i="54"/>
  <c r="AR166" i="54"/>
  <c r="AN166" i="54"/>
  <c r="AJ166" i="54"/>
  <c r="AF166" i="54"/>
  <c r="AB166" i="54"/>
  <c r="X166" i="54"/>
  <c r="T166" i="54"/>
  <c r="O166" i="54"/>
  <c r="L166" i="54"/>
  <c r="I166" i="54"/>
  <c r="F166" i="54"/>
  <c r="DB165" i="54"/>
  <c r="DA165" i="54"/>
  <c r="CZ165" i="54"/>
  <c r="CX165" i="54"/>
  <c r="CR165" i="54"/>
  <c r="CN165" i="54"/>
  <c r="CJ165" i="54"/>
  <c r="CF165" i="54"/>
  <c r="CB165" i="54"/>
  <c r="BX165" i="54"/>
  <c r="BT165" i="54"/>
  <c r="BP165" i="54"/>
  <c r="BL165" i="54"/>
  <c r="BH165" i="54"/>
  <c r="BD165" i="54"/>
  <c r="AZ165" i="54"/>
  <c r="AV165" i="54"/>
  <c r="AR165" i="54"/>
  <c r="AN165" i="54"/>
  <c r="AJ165" i="54"/>
  <c r="AF165" i="54"/>
  <c r="AB165" i="54"/>
  <c r="X165" i="54"/>
  <c r="T165" i="54"/>
  <c r="O165" i="54"/>
  <c r="L165" i="54"/>
  <c r="I165" i="54"/>
  <c r="F165" i="54"/>
  <c r="DB164" i="54"/>
  <c r="DA164" i="54"/>
  <c r="CZ164" i="54"/>
  <c r="CX164" i="54"/>
  <c r="CR164" i="54"/>
  <c r="CN164" i="54"/>
  <c r="CJ164" i="54"/>
  <c r="CF164" i="54"/>
  <c r="CB164" i="54"/>
  <c r="BX164" i="54"/>
  <c r="BT164" i="54"/>
  <c r="BP164" i="54"/>
  <c r="BL164" i="54"/>
  <c r="BH164" i="54"/>
  <c r="BD164" i="54"/>
  <c r="AZ164" i="54"/>
  <c r="AV164" i="54"/>
  <c r="AR164" i="54"/>
  <c r="AN164" i="54"/>
  <c r="AJ164" i="54"/>
  <c r="AF164" i="54"/>
  <c r="AB164" i="54"/>
  <c r="X164" i="54"/>
  <c r="T164" i="54"/>
  <c r="O164" i="54"/>
  <c r="L164" i="54"/>
  <c r="I164" i="54"/>
  <c r="F164" i="54"/>
  <c r="DB163" i="54"/>
  <c r="DA163" i="54"/>
  <c r="CZ163" i="54"/>
  <c r="CX163" i="54"/>
  <c r="CR163" i="54"/>
  <c r="CN163" i="54"/>
  <c r="CJ163" i="54"/>
  <c r="CF163" i="54"/>
  <c r="CB163" i="54"/>
  <c r="BX163" i="54"/>
  <c r="BT163" i="54"/>
  <c r="BP163" i="54"/>
  <c r="BL163" i="54"/>
  <c r="BH163" i="54"/>
  <c r="BD163" i="54"/>
  <c r="AZ163" i="54"/>
  <c r="AV163" i="54"/>
  <c r="AR163" i="54"/>
  <c r="AN163" i="54"/>
  <c r="AJ163" i="54"/>
  <c r="AF163" i="54"/>
  <c r="AB163" i="54"/>
  <c r="X163" i="54"/>
  <c r="T163" i="54"/>
  <c r="O163" i="54"/>
  <c r="L163" i="54"/>
  <c r="I163" i="54"/>
  <c r="F163" i="54"/>
  <c r="DB162" i="54"/>
  <c r="DA162" i="54"/>
  <c r="CZ162" i="54"/>
  <c r="CX162" i="54"/>
  <c r="CR162" i="54"/>
  <c r="CN162" i="54"/>
  <c r="CJ162" i="54"/>
  <c r="CF162" i="54"/>
  <c r="CB162" i="54"/>
  <c r="BX162" i="54"/>
  <c r="BT162" i="54"/>
  <c r="BP162" i="54"/>
  <c r="BL162" i="54"/>
  <c r="BH162" i="54"/>
  <c r="BD162" i="54"/>
  <c r="AZ162" i="54"/>
  <c r="AV162" i="54"/>
  <c r="AR162" i="54"/>
  <c r="AN162" i="54"/>
  <c r="AJ162" i="54"/>
  <c r="AF162" i="54"/>
  <c r="AB162" i="54"/>
  <c r="X162" i="54"/>
  <c r="T162" i="54"/>
  <c r="O162" i="54"/>
  <c r="L162" i="54"/>
  <c r="I162" i="54"/>
  <c r="F162" i="54"/>
  <c r="DB161" i="54"/>
  <c r="DA161" i="54"/>
  <c r="CZ161" i="54"/>
  <c r="CX161" i="54"/>
  <c r="CR161" i="54"/>
  <c r="CN161" i="54"/>
  <c r="CJ161" i="54"/>
  <c r="CF161" i="54"/>
  <c r="CB161" i="54"/>
  <c r="BX161" i="54"/>
  <c r="BT161" i="54"/>
  <c r="BP161" i="54"/>
  <c r="BL161" i="54"/>
  <c r="BH161" i="54"/>
  <c r="BD161" i="54"/>
  <c r="AZ161" i="54"/>
  <c r="AV161" i="54"/>
  <c r="AR161" i="54"/>
  <c r="AN161" i="54"/>
  <c r="AJ161" i="54"/>
  <c r="AF161" i="54"/>
  <c r="AB161" i="54"/>
  <c r="X161" i="54"/>
  <c r="T161" i="54"/>
  <c r="O161" i="54"/>
  <c r="DC161" i="54" s="1"/>
  <c r="L161" i="54"/>
  <c r="I161" i="54"/>
  <c r="F161" i="54"/>
  <c r="DB160" i="54"/>
  <c r="DA160" i="54"/>
  <c r="CZ160" i="54"/>
  <c r="CX160" i="54"/>
  <c r="CR160" i="54"/>
  <c r="CN160" i="54"/>
  <c r="CJ160" i="54"/>
  <c r="CF160" i="54"/>
  <c r="CB160" i="54"/>
  <c r="BX160" i="54"/>
  <c r="BT160" i="54"/>
  <c r="BP160" i="54"/>
  <c r="BL160" i="54"/>
  <c r="BH160" i="54"/>
  <c r="BD160" i="54"/>
  <c r="AZ160" i="54"/>
  <c r="AV160" i="54"/>
  <c r="AR160" i="54"/>
  <c r="AN160" i="54"/>
  <c r="AJ160" i="54"/>
  <c r="AF160" i="54"/>
  <c r="AB160" i="54"/>
  <c r="X160" i="54"/>
  <c r="T160" i="54"/>
  <c r="O160" i="54"/>
  <c r="L160" i="54"/>
  <c r="I160" i="54"/>
  <c r="F160" i="54"/>
  <c r="DB159" i="54"/>
  <c r="DA159" i="54"/>
  <c r="CZ159" i="54"/>
  <c r="CX159" i="54"/>
  <c r="CR159" i="54"/>
  <c r="CN159" i="54"/>
  <c r="CJ159" i="54"/>
  <c r="CF159" i="54"/>
  <c r="CB159" i="54"/>
  <c r="BX159" i="54"/>
  <c r="BT159" i="54"/>
  <c r="BP159" i="54"/>
  <c r="BL159" i="54"/>
  <c r="BH159" i="54"/>
  <c r="BD159" i="54"/>
  <c r="AZ159" i="54"/>
  <c r="AV159" i="54"/>
  <c r="AR159" i="54"/>
  <c r="AN159" i="54"/>
  <c r="AJ159" i="54"/>
  <c r="AF159" i="54"/>
  <c r="AB159" i="54"/>
  <c r="X159" i="54"/>
  <c r="T159" i="54"/>
  <c r="O159" i="54"/>
  <c r="L159" i="54"/>
  <c r="I159" i="54"/>
  <c r="F159" i="54"/>
  <c r="DB158" i="54"/>
  <c r="DA158" i="54"/>
  <c r="CZ158" i="54"/>
  <c r="CX158" i="54"/>
  <c r="CR158" i="54"/>
  <c r="CN158" i="54"/>
  <c r="CJ158" i="54"/>
  <c r="CF158" i="54"/>
  <c r="CB158" i="54"/>
  <c r="BX158" i="54"/>
  <c r="BT158" i="54"/>
  <c r="BP158" i="54"/>
  <c r="BL158" i="54"/>
  <c r="BH158" i="54"/>
  <c r="BD158" i="54"/>
  <c r="AZ158" i="54"/>
  <c r="AV158" i="54"/>
  <c r="AR158" i="54"/>
  <c r="AN158" i="54"/>
  <c r="AJ158" i="54"/>
  <c r="AF158" i="54"/>
  <c r="AB158" i="54"/>
  <c r="X158" i="54"/>
  <c r="T158" i="54"/>
  <c r="O158" i="54"/>
  <c r="L158" i="54"/>
  <c r="I158" i="54"/>
  <c r="F158" i="54"/>
  <c r="DB157" i="54"/>
  <c r="DA157" i="54"/>
  <c r="CZ157" i="54"/>
  <c r="CX157" i="54"/>
  <c r="CR157" i="54"/>
  <c r="CN157" i="54"/>
  <c r="CJ157" i="54"/>
  <c r="CF157" i="54"/>
  <c r="CB157" i="54"/>
  <c r="BX157" i="54"/>
  <c r="BT157" i="54"/>
  <c r="BP157" i="54"/>
  <c r="BL157" i="54"/>
  <c r="BH157" i="54"/>
  <c r="BD157" i="54"/>
  <c r="AZ157" i="54"/>
  <c r="AV157" i="54"/>
  <c r="AR157" i="54"/>
  <c r="AN157" i="54"/>
  <c r="AJ157" i="54"/>
  <c r="AF157" i="54"/>
  <c r="AB157" i="54"/>
  <c r="X157" i="54"/>
  <c r="T157" i="54"/>
  <c r="O157" i="54"/>
  <c r="L157" i="54"/>
  <c r="I157" i="54"/>
  <c r="F157" i="54"/>
  <c r="DB156" i="54"/>
  <c r="DA156" i="54"/>
  <c r="CZ156" i="54"/>
  <c r="CX156" i="54"/>
  <c r="CR156" i="54"/>
  <c r="CN156" i="54"/>
  <c r="CJ156" i="54"/>
  <c r="CF156" i="54"/>
  <c r="CB156" i="54"/>
  <c r="BX156" i="54"/>
  <c r="BT156" i="54"/>
  <c r="BP156" i="54"/>
  <c r="BL156" i="54"/>
  <c r="BH156" i="54"/>
  <c r="BD156" i="54"/>
  <c r="AZ156" i="54"/>
  <c r="AV156" i="54"/>
  <c r="AR156" i="54"/>
  <c r="AN156" i="54"/>
  <c r="AJ156" i="54"/>
  <c r="AF156" i="54"/>
  <c r="AB156" i="54"/>
  <c r="X156" i="54"/>
  <c r="T156" i="54"/>
  <c r="O156" i="54"/>
  <c r="L156" i="54"/>
  <c r="I156" i="54"/>
  <c r="F156" i="54"/>
  <c r="DB155" i="54"/>
  <c r="DA155" i="54"/>
  <c r="CZ155" i="54"/>
  <c r="CX155" i="54"/>
  <c r="CR155" i="54"/>
  <c r="CN155" i="54"/>
  <c r="CJ155" i="54"/>
  <c r="CF155" i="54"/>
  <c r="CB155" i="54"/>
  <c r="BX155" i="54"/>
  <c r="BT155" i="54"/>
  <c r="BP155" i="54"/>
  <c r="BL155" i="54"/>
  <c r="BH155" i="54"/>
  <c r="BD155" i="54"/>
  <c r="AZ155" i="54"/>
  <c r="AV155" i="54"/>
  <c r="AR155" i="54"/>
  <c r="AN155" i="54"/>
  <c r="AJ155" i="54"/>
  <c r="AF155" i="54"/>
  <c r="AB155" i="54"/>
  <c r="X155" i="54"/>
  <c r="T155" i="54"/>
  <c r="O155" i="54"/>
  <c r="L155" i="54"/>
  <c r="I155" i="54"/>
  <c r="F155" i="54"/>
  <c r="DB154" i="54"/>
  <c r="DA154" i="54"/>
  <c r="CZ154" i="54"/>
  <c r="CX154" i="54"/>
  <c r="CR154" i="54"/>
  <c r="CN154" i="54"/>
  <c r="CJ154" i="54"/>
  <c r="CF154" i="54"/>
  <c r="CB154" i="54"/>
  <c r="BX154" i="54"/>
  <c r="BT154" i="54"/>
  <c r="BP154" i="54"/>
  <c r="BL154" i="54"/>
  <c r="BH154" i="54"/>
  <c r="BD154" i="54"/>
  <c r="AZ154" i="54"/>
  <c r="AV154" i="54"/>
  <c r="AR154" i="54"/>
  <c r="AN154" i="54"/>
  <c r="AJ154" i="54"/>
  <c r="AF154" i="54"/>
  <c r="AB154" i="54"/>
  <c r="X154" i="54"/>
  <c r="T154" i="54"/>
  <c r="O154" i="54"/>
  <c r="L154" i="54"/>
  <c r="I154" i="54"/>
  <c r="F154" i="54"/>
  <c r="DB153" i="54"/>
  <c r="DA153" i="54"/>
  <c r="CZ153" i="54"/>
  <c r="CX153" i="54"/>
  <c r="CR153" i="54"/>
  <c r="CN153" i="54"/>
  <c r="CJ153" i="54"/>
  <c r="CF153" i="54"/>
  <c r="CB153" i="54"/>
  <c r="BX153" i="54"/>
  <c r="BT153" i="54"/>
  <c r="BP153" i="54"/>
  <c r="BL153" i="54"/>
  <c r="BH153" i="54"/>
  <c r="BD153" i="54"/>
  <c r="AZ153" i="54"/>
  <c r="AV153" i="54"/>
  <c r="AR153" i="54"/>
  <c r="AN153" i="54"/>
  <c r="AJ153" i="54"/>
  <c r="AF153" i="54"/>
  <c r="AB153" i="54"/>
  <c r="X153" i="54"/>
  <c r="T153" i="54"/>
  <c r="O153" i="54"/>
  <c r="L153" i="54"/>
  <c r="I153" i="54"/>
  <c r="F153" i="54"/>
  <c r="DB152" i="54"/>
  <c r="DA152" i="54"/>
  <c r="CZ152" i="54"/>
  <c r="CX152" i="54"/>
  <c r="CR152" i="54"/>
  <c r="CN152" i="54"/>
  <c r="CJ152" i="54"/>
  <c r="CF152" i="54"/>
  <c r="CB152" i="54"/>
  <c r="BX152" i="54"/>
  <c r="BT152" i="54"/>
  <c r="BP152" i="54"/>
  <c r="BL152" i="54"/>
  <c r="BH152" i="54"/>
  <c r="BD152" i="54"/>
  <c r="AZ152" i="54"/>
  <c r="AV152" i="54"/>
  <c r="AR152" i="54"/>
  <c r="AN152" i="54"/>
  <c r="AJ152" i="54"/>
  <c r="AF152" i="54"/>
  <c r="AB152" i="54"/>
  <c r="X152" i="54"/>
  <c r="T152" i="54"/>
  <c r="O152" i="54"/>
  <c r="L152" i="54"/>
  <c r="I152" i="54"/>
  <c r="F152" i="54"/>
  <c r="DB151" i="54"/>
  <c r="DA151" i="54"/>
  <c r="CZ151" i="54"/>
  <c r="CX151" i="54"/>
  <c r="CR151" i="54"/>
  <c r="CN151" i="54"/>
  <c r="CJ151" i="54"/>
  <c r="CF151" i="54"/>
  <c r="CB151" i="54"/>
  <c r="BX151" i="54"/>
  <c r="BT151" i="54"/>
  <c r="BP151" i="54"/>
  <c r="BL151" i="54"/>
  <c r="BH151" i="54"/>
  <c r="BD151" i="54"/>
  <c r="AZ151" i="54"/>
  <c r="AV151" i="54"/>
  <c r="AR151" i="54"/>
  <c r="AN151" i="54"/>
  <c r="AJ151" i="54"/>
  <c r="AF151" i="54"/>
  <c r="AB151" i="54"/>
  <c r="X151" i="54"/>
  <c r="T151" i="54"/>
  <c r="O151" i="54"/>
  <c r="L151" i="54"/>
  <c r="I151" i="54"/>
  <c r="F151" i="54"/>
  <c r="DB150" i="54"/>
  <c r="DA150" i="54"/>
  <c r="CZ150" i="54"/>
  <c r="CX150" i="54"/>
  <c r="CR150" i="54"/>
  <c r="CN150" i="54"/>
  <c r="CJ150" i="54"/>
  <c r="CF150" i="54"/>
  <c r="CB150" i="54"/>
  <c r="BX150" i="54"/>
  <c r="BT150" i="54"/>
  <c r="BP150" i="54"/>
  <c r="BL150" i="54"/>
  <c r="BH150" i="54"/>
  <c r="BD150" i="54"/>
  <c r="AZ150" i="54"/>
  <c r="AV150" i="54"/>
  <c r="AR150" i="54"/>
  <c r="AN150" i="54"/>
  <c r="AJ150" i="54"/>
  <c r="AF150" i="54"/>
  <c r="AB150" i="54"/>
  <c r="X150" i="54"/>
  <c r="T150" i="54"/>
  <c r="O150" i="54"/>
  <c r="L150" i="54"/>
  <c r="I150" i="54"/>
  <c r="F150" i="54"/>
  <c r="DB149" i="54"/>
  <c r="DA149" i="54"/>
  <c r="CZ149" i="54"/>
  <c r="CX149" i="54"/>
  <c r="CR149" i="54"/>
  <c r="CN149" i="54"/>
  <c r="CJ149" i="54"/>
  <c r="CF149" i="54"/>
  <c r="CB149" i="54"/>
  <c r="BX149" i="54"/>
  <c r="BT149" i="54"/>
  <c r="BP149" i="54"/>
  <c r="BL149" i="54"/>
  <c r="BH149" i="54"/>
  <c r="BD149" i="54"/>
  <c r="AZ149" i="54"/>
  <c r="AV149" i="54"/>
  <c r="AR149" i="54"/>
  <c r="AN149" i="54"/>
  <c r="AJ149" i="54"/>
  <c r="AF149" i="54"/>
  <c r="AB149" i="54"/>
  <c r="X149" i="54"/>
  <c r="T149" i="54"/>
  <c r="O149" i="54"/>
  <c r="L149" i="54"/>
  <c r="I149" i="54"/>
  <c r="F149" i="54"/>
  <c r="DB148" i="54"/>
  <c r="DA148" i="54"/>
  <c r="CZ148" i="54"/>
  <c r="CX148" i="54"/>
  <c r="CR148" i="54"/>
  <c r="CN148" i="54"/>
  <c r="CJ148" i="54"/>
  <c r="CF148" i="54"/>
  <c r="CB148" i="54"/>
  <c r="BX148" i="54"/>
  <c r="BT148" i="54"/>
  <c r="BP148" i="54"/>
  <c r="BL148" i="54"/>
  <c r="BH148" i="54"/>
  <c r="BD148" i="54"/>
  <c r="AZ148" i="54"/>
  <c r="AV148" i="54"/>
  <c r="AR148" i="54"/>
  <c r="AN148" i="54"/>
  <c r="AJ148" i="54"/>
  <c r="AF148" i="54"/>
  <c r="AB148" i="54"/>
  <c r="X148" i="54"/>
  <c r="T148" i="54"/>
  <c r="O148" i="54"/>
  <c r="L148" i="54"/>
  <c r="I148" i="54"/>
  <c r="F148" i="54"/>
  <c r="DB147" i="54"/>
  <c r="DA147" i="54"/>
  <c r="CZ147" i="54"/>
  <c r="CX147" i="54"/>
  <c r="CR147" i="54"/>
  <c r="CN147" i="54"/>
  <c r="CJ147" i="54"/>
  <c r="CF147" i="54"/>
  <c r="CB147" i="54"/>
  <c r="BX147" i="54"/>
  <c r="BT147" i="54"/>
  <c r="BP147" i="54"/>
  <c r="BL147" i="54"/>
  <c r="BH147" i="54"/>
  <c r="BD147" i="54"/>
  <c r="AZ147" i="54"/>
  <c r="AV147" i="54"/>
  <c r="AR147" i="54"/>
  <c r="AN147" i="54"/>
  <c r="AJ147" i="54"/>
  <c r="AF147" i="54"/>
  <c r="AB147" i="54"/>
  <c r="X147" i="54"/>
  <c r="T147" i="54"/>
  <c r="O147" i="54"/>
  <c r="L147" i="54"/>
  <c r="I147" i="54"/>
  <c r="F147" i="54"/>
  <c r="DB146" i="54"/>
  <c r="DA146" i="54"/>
  <c r="CZ146" i="54"/>
  <c r="CX146" i="54"/>
  <c r="CR146" i="54"/>
  <c r="CN146" i="54"/>
  <c r="CJ146" i="54"/>
  <c r="CF146" i="54"/>
  <c r="CB146" i="54"/>
  <c r="BX146" i="54"/>
  <c r="BT146" i="54"/>
  <c r="BP146" i="54"/>
  <c r="BL146" i="54"/>
  <c r="BH146" i="54"/>
  <c r="BD146" i="54"/>
  <c r="AZ146" i="54"/>
  <c r="AV146" i="54"/>
  <c r="AR146" i="54"/>
  <c r="AN146" i="54"/>
  <c r="AJ146" i="54"/>
  <c r="AF146" i="54"/>
  <c r="AB146" i="54"/>
  <c r="X146" i="54"/>
  <c r="T146" i="54"/>
  <c r="O146" i="54"/>
  <c r="L146" i="54"/>
  <c r="I146" i="54"/>
  <c r="F146" i="54"/>
  <c r="DB145" i="54"/>
  <c r="DA145" i="54"/>
  <c r="CZ145" i="54"/>
  <c r="CX145" i="54"/>
  <c r="CR145" i="54"/>
  <c r="CN145" i="54"/>
  <c r="CJ145" i="54"/>
  <c r="CF145" i="54"/>
  <c r="CB145" i="54"/>
  <c r="BX145" i="54"/>
  <c r="BT145" i="54"/>
  <c r="BP145" i="54"/>
  <c r="BL145" i="54"/>
  <c r="BH145" i="54"/>
  <c r="BD145" i="54"/>
  <c r="AZ145" i="54"/>
  <c r="AV145" i="54"/>
  <c r="AR145" i="54"/>
  <c r="AN145" i="54"/>
  <c r="AJ145" i="54"/>
  <c r="AF145" i="54"/>
  <c r="AB145" i="54"/>
  <c r="X145" i="54"/>
  <c r="T145" i="54"/>
  <c r="O145" i="54"/>
  <c r="DC145" i="54" s="1"/>
  <c r="L145" i="54"/>
  <c r="I145" i="54"/>
  <c r="F145" i="54"/>
  <c r="DB144" i="54"/>
  <c r="DA144" i="54"/>
  <c r="CZ144" i="54"/>
  <c r="CX144" i="54"/>
  <c r="CR144" i="54"/>
  <c r="CN144" i="54"/>
  <c r="CJ144" i="54"/>
  <c r="CF144" i="54"/>
  <c r="CB144" i="54"/>
  <c r="BX144" i="54"/>
  <c r="BT144" i="54"/>
  <c r="BP144" i="54"/>
  <c r="BL144" i="54"/>
  <c r="BH144" i="54"/>
  <c r="BD144" i="54"/>
  <c r="AZ144" i="54"/>
  <c r="AV144" i="54"/>
  <c r="AR144" i="54"/>
  <c r="AN144" i="54"/>
  <c r="AJ144" i="54"/>
  <c r="AF144" i="54"/>
  <c r="AB144" i="54"/>
  <c r="X144" i="54"/>
  <c r="T144" i="54"/>
  <c r="O144" i="54"/>
  <c r="L144" i="54"/>
  <c r="I144" i="54"/>
  <c r="F144" i="54"/>
  <c r="DB143" i="54"/>
  <c r="DA143" i="54"/>
  <c r="CZ143" i="54"/>
  <c r="CX143" i="54"/>
  <c r="CR143" i="54"/>
  <c r="CN143" i="54"/>
  <c r="CJ143" i="54"/>
  <c r="CF143" i="54"/>
  <c r="CB143" i="54"/>
  <c r="BX143" i="54"/>
  <c r="BT143" i="54"/>
  <c r="BP143" i="54"/>
  <c r="BL143" i="54"/>
  <c r="BH143" i="54"/>
  <c r="BD143" i="54"/>
  <c r="AZ143" i="54"/>
  <c r="AV143" i="54"/>
  <c r="AR143" i="54"/>
  <c r="AN143" i="54"/>
  <c r="AJ143" i="54"/>
  <c r="AF143" i="54"/>
  <c r="AB143" i="54"/>
  <c r="X143" i="54"/>
  <c r="T143" i="54"/>
  <c r="O143" i="54"/>
  <c r="L143" i="54"/>
  <c r="I143" i="54"/>
  <c r="F143" i="54"/>
  <c r="DB142" i="54"/>
  <c r="DA142" i="54"/>
  <c r="CZ142" i="54"/>
  <c r="CX142" i="54"/>
  <c r="CR142" i="54"/>
  <c r="CN142" i="54"/>
  <c r="CJ142" i="54"/>
  <c r="CF142" i="54"/>
  <c r="CB142" i="54"/>
  <c r="BX142" i="54"/>
  <c r="BT142" i="54"/>
  <c r="BP142" i="54"/>
  <c r="BL142" i="54"/>
  <c r="BH142" i="54"/>
  <c r="BD142" i="54"/>
  <c r="AZ142" i="54"/>
  <c r="AV142" i="54"/>
  <c r="AR142" i="54"/>
  <c r="AN142" i="54"/>
  <c r="AJ142" i="54"/>
  <c r="AF142" i="54"/>
  <c r="AB142" i="54"/>
  <c r="X142" i="54"/>
  <c r="T142" i="54"/>
  <c r="O142" i="54"/>
  <c r="L142" i="54"/>
  <c r="I142" i="54"/>
  <c r="F142" i="54"/>
  <c r="DB141" i="54"/>
  <c r="DA141" i="54"/>
  <c r="CZ141" i="54"/>
  <c r="CX141" i="54"/>
  <c r="CR141" i="54"/>
  <c r="CN141" i="54"/>
  <c r="CJ141" i="54"/>
  <c r="CF141" i="54"/>
  <c r="CB141" i="54"/>
  <c r="BX141" i="54"/>
  <c r="BT141" i="54"/>
  <c r="BP141" i="54"/>
  <c r="BL141" i="54"/>
  <c r="BH141" i="54"/>
  <c r="BD141" i="54"/>
  <c r="AZ141" i="54"/>
  <c r="AV141" i="54"/>
  <c r="AR141" i="54"/>
  <c r="AN141" i="54"/>
  <c r="AJ141" i="54"/>
  <c r="AF141" i="54"/>
  <c r="AB141" i="54"/>
  <c r="X141" i="54"/>
  <c r="T141" i="54"/>
  <c r="O141" i="54"/>
  <c r="L141" i="54"/>
  <c r="I141" i="54"/>
  <c r="F141" i="54"/>
  <c r="DB140" i="54"/>
  <c r="DA140" i="54"/>
  <c r="CZ140" i="54"/>
  <c r="CX140" i="54"/>
  <c r="CR140" i="54"/>
  <c r="CN140" i="54"/>
  <c r="CJ140" i="54"/>
  <c r="CF140" i="54"/>
  <c r="CB140" i="54"/>
  <c r="BX140" i="54"/>
  <c r="BT140" i="54"/>
  <c r="BP140" i="54"/>
  <c r="BL140" i="54"/>
  <c r="BH140" i="54"/>
  <c r="BD140" i="54"/>
  <c r="AZ140" i="54"/>
  <c r="AV140" i="54"/>
  <c r="AR140" i="54"/>
  <c r="AN140" i="54"/>
  <c r="AJ140" i="54"/>
  <c r="AF140" i="54"/>
  <c r="AB140" i="54"/>
  <c r="X140" i="54"/>
  <c r="T140" i="54"/>
  <c r="O140" i="54"/>
  <c r="L140" i="54"/>
  <c r="I140" i="54"/>
  <c r="F140" i="54"/>
  <c r="DB139" i="54"/>
  <c r="DA139" i="54"/>
  <c r="CZ139" i="54"/>
  <c r="CX139" i="54"/>
  <c r="CR139" i="54"/>
  <c r="CN139" i="54"/>
  <c r="CJ139" i="54"/>
  <c r="CF139" i="54"/>
  <c r="CB139" i="54"/>
  <c r="BX139" i="54"/>
  <c r="BT139" i="54"/>
  <c r="BP139" i="54"/>
  <c r="BL139" i="54"/>
  <c r="BH139" i="54"/>
  <c r="BD139" i="54"/>
  <c r="AZ139" i="54"/>
  <c r="AV139" i="54"/>
  <c r="AR139" i="54"/>
  <c r="AN139" i="54"/>
  <c r="AJ139" i="54"/>
  <c r="AF139" i="54"/>
  <c r="AB139" i="54"/>
  <c r="X139" i="54"/>
  <c r="T139" i="54"/>
  <c r="O139" i="54"/>
  <c r="L139" i="54"/>
  <c r="I139" i="54"/>
  <c r="F139" i="54"/>
  <c r="DB138" i="54"/>
  <c r="DA138" i="54"/>
  <c r="CZ138" i="54"/>
  <c r="CX138" i="54"/>
  <c r="CR138" i="54"/>
  <c r="CN138" i="54"/>
  <c r="CJ138" i="54"/>
  <c r="CF138" i="54"/>
  <c r="CB138" i="54"/>
  <c r="BX138" i="54"/>
  <c r="BT138" i="54"/>
  <c r="BP138" i="54"/>
  <c r="BL138" i="54"/>
  <c r="BH138" i="54"/>
  <c r="BD138" i="54"/>
  <c r="AZ138" i="54"/>
  <c r="AV138" i="54"/>
  <c r="AR138" i="54"/>
  <c r="AN138" i="54"/>
  <c r="AJ138" i="54"/>
  <c r="AF138" i="54"/>
  <c r="AB138" i="54"/>
  <c r="X138" i="54"/>
  <c r="T138" i="54"/>
  <c r="O138" i="54"/>
  <c r="L138" i="54"/>
  <c r="I138" i="54"/>
  <c r="F138" i="54"/>
  <c r="DB137" i="54"/>
  <c r="DA137" i="54"/>
  <c r="CZ137" i="54"/>
  <c r="CX137" i="54"/>
  <c r="CR137" i="54"/>
  <c r="CN137" i="54"/>
  <c r="CJ137" i="54"/>
  <c r="CF137" i="54"/>
  <c r="CB137" i="54"/>
  <c r="BX137" i="54"/>
  <c r="BT137" i="54"/>
  <c r="BP137" i="54"/>
  <c r="BL137" i="54"/>
  <c r="BH137" i="54"/>
  <c r="BD137" i="54"/>
  <c r="AZ137" i="54"/>
  <c r="AV137" i="54"/>
  <c r="AR137" i="54"/>
  <c r="AN137" i="54"/>
  <c r="AJ137" i="54"/>
  <c r="AF137" i="54"/>
  <c r="AB137" i="54"/>
  <c r="X137" i="54"/>
  <c r="T137" i="54"/>
  <c r="O137" i="54"/>
  <c r="L137" i="54"/>
  <c r="I137" i="54"/>
  <c r="F137" i="54"/>
  <c r="DB136" i="54"/>
  <c r="DA136" i="54"/>
  <c r="CZ136" i="54"/>
  <c r="CX136" i="54"/>
  <c r="CR136" i="54"/>
  <c r="CN136" i="54"/>
  <c r="CJ136" i="54"/>
  <c r="CF136" i="54"/>
  <c r="CB136" i="54"/>
  <c r="BX136" i="54"/>
  <c r="BT136" i="54"/>
  <c r="BP136" i="54"/>
  <c r="BL136" i="54"/>
  <c r="BH136" i="54"/>
  <c r="BD136" i="54"/>
  <c r="AZ136" i="54"/>
  <c r="AV136" i="54"/>
  <c r="AR136" i="54"/>
  <c r="AN136" i="54"/>
  <c r="AJ136" i="54"/>
  <c r="AF136" i="54"/>
  <c r="AB136" i="54"/>
  <c r="X136" i="54"/>
  <c r="T136" i="54"/>
  <c r="O136" i="54"/>
  <c r="L136" i="54"/>
  <c r="I136" i="54"/>
  <c r="F136" i="54"/>
  <c r="DB135" i="54"/>
  <c r="DA135" i="54"/>
  <c r="CZ135" i="54"/>
  <c r="CX135" i="54"/>
  <c r="CR135" i="54"/>
  <c r="CN135" i="54"/>
  <c r="CJ135" i="54"/>
  <c r="CF135" i="54"/>
  <c r="CB135" i="54"/>
  <c r="BX135" i="54"/>
  <c r="BT135" i="54"/>
  <c r="BP135" i="54"/>
  <c r="BL135" i="54"/>
  <c r="BH135" i="54"/>
  <c r="BD135" i="54"/>
  <c r="AZ135" i="54"/>
  <c r="AV135" i="54"/>
  <c r="AR135" i="54"/>
  <c r="AN135" i="54"/>
  <c r="AJ135" i="54"/>
  <c r="AF135" i="54"/>
  <c r="AB135" i="54"/>
  <c r="X135" i="54"/>
  <c r="T135" i="54"/>
  <c r="O135" i="54"/>
  <c r="L135" i="54"/>
  <c r="I135" i="54"/>
  <c r="F135" i="54"/>
  <c r="DB134" i="54"/>
  <c r="DA134" i="54"/>
  <c r="CZ134" i="54"/>
  <c r="CX134" i="54"/>
  <c r="CR134" i="54"/>
  <c r="CN134" i="54"/>
  <c r="CJ134" i="54"/>
  <c r="CF134" i="54"/>
  <c r="CB134" i="54"/>
  <c r="BX134" i="54"/>
  <c r="BT134" i="54"/>
  <c r="BP134" i="54"/>
  <c r="BL134" i="54"/>
  <c r="BH134" i="54"/>
  <c r="BD134" i="54"/>
  <c r="AZ134" i="54"/>
  <c r="AV134" i="54"/>
  <c r="AR134" i="54"/>
  <c r="AN134" i="54"/>
  <c r="AJ134" i="54"/>
  <c r="AF134" i="54"/>
  <c r="AB134" i="54"/>
  <c r="X134" i="54"/>
  <c r="T134" i="54"/>
  <c r="O134" i="54"/>
  <c r="L134" i="54"/>
  <c r="I134" i="54"/>
  <c r="F134" i="54"/>
  <c r="DB133" i="54"/>
  <c r="DA133" i="54"/>
  <c r="CZ133" i="54"/>
  <c r="CX133" i="54"/>
  <c r="CR133" i="54"/>
  <c r="CN133" i="54"/>
  <c r="CJ133" i="54"/>
  <c r="CF133" i="54"/>
  <c r="CB133" i="54"/>
  <c r="BX133" i="54"/>
  <c r="BT133" i="54"/>
  <c r="BP133" i="54"/>
  <c r="BL133" i="54"/>
  <c r="BH133" i="54"/>
  <c r="BD133" i="54"/>
  <c r="AZ133" i="54"/>
  <c r="AV133" i="54"/>
  <c r="AR133" i="54"/>
  <c r="AN133" i="54"/>
  <c r="AJ133" i="54"/>
  <c r="AF133" i="54"/>
  <c r="AB133" i="54"/>
  <c r="X133" i="54"/>
  <c r="T133" i="54"/>
  <c r="O133" i="54"/>
  <c r="L133" i="54"/>
  <c r="I133" i="54"/>
  <c r="F133" i="54"/>
  <c r="DB132" i="54"/>
  <c r="DA132" i="54"/>
  <c r="CZ132" i="54"/>
  <c r="CX132" i="54"/>
  <c r="CR132" i="54"/>
  <c r="CN132" i="54"/>
  <c r="CJ132" i="54"/>
  <c r="CF132" i="54"/>
  <c r="CB132" i="54"/>
  <c r="BX132" i="54"/>
  <c r="BT132" i="54"/>
  <c r="BP132" i="54"/>
  <c r="BL132" i="54"/>
  <c r="BH132" i="54"/>
  <c r="BD132" i="54"/>
  <c r="AZ132" i="54"/>
  <c r="AV132" i="54"/>
  <c r="AR132" i="54"/>
  <c r="AN132" i="54"/>
  <c r="AJ132" i="54"/>
  <c r="AF132" i="54"/>
  <c r="AB132" i="54"/>
  <c r="X132" i="54"/>
  <c r="T132" i="54"/>
  <c r="O132" i="54"/>
  <c r="L132" i="54"/>
  <c r="I132" i="54"/>
  <c r="F132" i="54"/>
  <c r="DB131" i="54"/>
  <c r="DA131" i="54"/>
  <c r="CZ131" i="54"/>
  <c r="CX131" i="54"/>
  <c r="CR131" i="54"/>
  <c r="CN131" i="54"/>
  <c r="CJ131" i="54"/>
  <c r="CF131" i="54"/>
  <c r="CB131" i="54"/>
  <c r="BX131" i="54"/>
  <c r="BT131" i="54"/>
  <c r="BP131" i="54"/>
  <c r="BL131" i="54"/>
  <c r="BH131" i="54"/>
  <c r="BD131" i="54"/>
  <c r="AZ131" i="54"/>
  <c r="AV131" i="54"/>
  <c r="AR131" i="54"/>
  <c r="AN131" i="54"/>
  <c r="AJ131" i="54"/>
  <c r="AF131" i="54"/>
  <c r="AB131" i="54"/>
  <c r="X131" i="54"/>
  <c r="T131" i="54"/>
  <c r="O131" i="54"/>
  <c r="L131" i="54"/>
  <c r="I131" i="54"/>
  <c r="F131" i="54"/>
  <c r="DB130" i="54"/>
  <c r="DA130" i="54"/>
  <c r="CZ130" i="54"/>
  <c r="CX130" i="54"/>
  <c r="CR130" i="54"/>
  <c r="CN130" i="54"/>
  <c r="CJ130" i="54"/>
  <c r="CF130" i="54"/>
  <c r="CB130" i="54"/>
  <c r="BX130" i="54"/>
  <c r="BT130" i="54"/>
  <c r="BP130" i="54"/>
  <c r="BL130" i="54"/>
  <c r="BH130" i="54"/>
  <c r="BD130" i="54"/>
  <c r="AZ130" i="54"/>
  <c r="AV130" i="54"/>
  <c r="AR130" i="54"/>
  <c r="AN130" i="54"/>
  <c r="AJ130" i="54"/>
  <c r="AF130" i="54"/>
  <c r="AB130" i="54"/>
  <c r="X130" i="54"/>
  <c r="T130" i="54"/>
  <c r="O130" i="54"/>
  <c r="L130" i="54"/>
  <c r="I130" i="54"/>
  <c r="F130" i="54"/>
  <c r="DB129" i="54"/>
  <c r="DA129" i="54"/>
  <c r="CZ129" i="54"/>
  <c r="CX129" i="54"/>
  <c r="CR129" i="54"/>
  <c r="CN129" i="54"/>
  <c r="CJ129" i="54"/>
  <c r="CF129" i="54"/>
  <c r="CB129" i="54"/>
  <c r="BX129" i="54"/>
  <c r="BT129" i="54"/>
  <c r="BP129" i="54"/>
  <c r="BL129" i="54"/>
  <c r="BH129" i="54"/>
  <c r="BD129" i="54"/>
  <c r="AZ129" i="54"/>
  <c r="AV129" i="54"/>
  <c r="AR129" i="54"/>
  <c r="AN129" i="54"/>
  <c r="AJ129" i="54"/>
  <c r="AF129" i="54"/>
  <c r="AB129" i="54"/>
  <c r="X129" i="54"/>
  <c r="T129" i="54"/>
  <c r="O129" i="54"/>
  <c r="DC129" i="54" s="1"/>
  <c r="L129" i="54"/>
  <c r="I129" i="54"/>
  <c r="F129" i="54"/>
  <c r="DB128" i="54"/>
  <c r="DA128" i="54"/>
  <c r="CZ128" i="54"/>
  <c r="CX128" i="54"/>
  <c r="CR128" i="54"/>
  <c r="CN128" i="54"/>
  <c r="CJ128" i="54"/>
  <c r="CF128" i="54"/>
  <c r="CB128" i="54"/>
  <c r="BX128" i="54"/>
  <c r="BT128" i="54"/>
  <c r="BP128" i="54"/>
  <c r="BL128" i="54"/>
  <c r="BH128" i="54"/>
  <c r="BD128" i="54"/>
  <c r="AZ128" i="54"/>
  <c r="AV128" i="54"/>
  <c r="AR128" i="54"/>
  <c r="AN128" i="54"/>
  <c r="AJ128" i="54"/>
  <c r="AF128" i="54"/>
  <c r="AB128" i="54"/>
  <c r="X128" i="54"/>
  <c r="T128" i="54"/>
  <c r="O128" i="54"/>
  <c r="L128" i="54"/>
  <c r="I128" i="54"/>
  <c r="F128" i="54"/>
  <c r="DB127" i="54"/>
  <c r="DA127" i="54"/>
  <c r="CZ127" i="54"/>
  <c r="CX127" i="54"/>
  <c r="CR127" i="54"/>
  <c r="CN127" i="54"/>
  <c r="CJ127" i="54"/>
  <c r="CF127" i="54"/>
  <c r="CB127" i="54"/>
  <c r="BX127" i="54"/>
  <c r="BT127" i="54"/>
  <c r="BP127" i="54"/>
  <c r="BL127" i="54"/>
  <c r="BH127" i="54"/>
  <c r="BD127" i="54"/>
  <c r="AZ127" i="54"/>
  <c r="AV127" i="54"/>
  <c r="AR127" i="54"/>
  <c r="AN127" i="54"/>
  <c r="AJ127" i="54"/>
  <c r="AF127" i="54"/>
  <c r="AB127" i="54"/>
  <c r="X127" i="54"/>
  <c r="T127" i="54"/>
  <c r="O127" i="54"/>
  <c r="L127" i="54"/>
  <c r="I127" i="54"/>
  <c r="F127" i="54"/>
  <c r="DB126" i="54"/>
  <c r="DA126" i="54"/>
  <c r="CZ126" i="54"/>
  <c r="CX126" i="54"/>
  <c r="CR126" i="54"/>
  <c r="CN126" i="54"/>
  <c r="CJ126" i="54"/>
  <c r="CF126" i="54"/>
  <c r="CB126" i="54"/>
  <c r="BX126" i="54"/>
  <c r="BT126" i="54"/>
  <c r="BP126" i="54"/>
  <c r="BL126" i="54"/>
  <c r="BH126" i="54"/>
  <c r="BD126" i="54"/>
  <c r="AZ126" i="54"/>
  <c r="AV126" i="54"/>
  <c r="AR126" i="54"/>
  <c r="AN126" i="54"/>
  <c r="AJ126" i="54"/>
  <c r="AF126" i="54"/>
  <c r="AB126" i="54"/>
  <c r="X126" i="54"/>
  <c r="T126" i="54"/>
  <c r="O126" i="54"/>
  <c r="L126" i="54"/>
  <c r="I126" i="54"/>
  <c r="F126" i="54"/>
  <c r="DB125" i="54"/>
  <c r="DA125" i="54"/>
  <c r="CZ125" i="54"/>
  <c r="CX125" i="54"/>
  <c r="CR125" i="54"/>
  <c r="CN125" i="54"/>
  <c r="CJ125" i="54"/>
  <c r="CF125" i="54"/>
  <c r="CB125" i="54"/>
  <c r="BX125" i="54"/>
  <c r="BT125" i="54"/>
  <c r="BP125" i="54"/>
  <c r="BL125" i="54"/>
  <c r="BH125" i="54"/>
  <c r="BD125" i="54"/>
  <c r="AZ125" i="54"/>
  <c r="AV125" i="54"/>
  <c r="AR125" i="54"/>
  <c r="AN125" i="54"/>
  <c r="AJ125" i="54"/>
  <c r="AF125" i="54"/>
  <c r="AB125" i="54"/>
  <c r="X125" i="54"/>
  <c r="T125" i="54"/>
  <c r="O125" i="54"/>
  <c r="L125" i="54"/>
  <c r="I125" i="54"/>
  <c r="F125" i="54"/>
  <c r="DB124" i="54"/>
  <c r="DA124" i="54"/>
  <c r="CZ124" i="54"/>
  <c r="CX124" i="54"/>
  <c r="CR124" i="54"/>
  <c r="CN124" i="54"/>
  <c r="CJ124" i="54"/>
  <c r="CF124" i="54"/>
  <c r="CB124" i="54"/>
  <c r="BX124" i="54"/>
  <c r="BT124" i="54"/>
  <c r="BP124" i="54"/>
  <c r="BL124" i="54"/>
  <c r="BH124" i="54"/>
  <c r="BD124" i="54"/>
  <c r="AZ124" i="54"/>
  <c r="AV124" i="54"/>
  <c r="AR124" i="54"/>
  <c r="AN124" i="54"/>
  <c r="AJ124" i="54"/>
  <c r="AF124" i="54"/>
  <c r="AB124" i="54"/>
  <c r="X124" i="54"/>
  <c r="T124" i="54"/>
  <c r="O124" i="54"/>
  <c r="L124" i="54"/>
  <c r="I124" i="54"/>
  <c r="F124" i="54"/>
  <c r="DB123" i="54"/>
  <c r="DA123" i="54"/>
  <c r="CZ123" i="54"/>
  <c r="CX123" i="54"/>
  <c r="CR123" i="54"/>
  <c r="CN123" i="54"/>
  <c r="CJ123" i="54"/>
  <c r="CF123" i="54"/>
  <c r="CB123" i="54"/>
  <c r="BX123" i="54"/>
  <c r="BT123" i="54"/>
  <c r="BP123" i="54"/>
  <c r="BL123" i="54"/>
  <c r="BH123" i="54"/>
  <c r="BD123" i="54"/>
  <c r="AZ123" i="54"/>
  <c r="AV123" i="54"/>
  <c r="AR123" i="54"/>
  <c r="AN123" i="54"/>
  <c r="AJ123" i="54"/>
  <c r="AF123" i="54"/>
  <c r="AB123" i="54"/>
  <c r="X123" i="54"/>
  <c r="T123" i="54"/>
  <c r="O123" i="54"/>
  <c r="L123" i="54"/>
  <c r="I123" i="54"/>
  <c r="F123" i="54"/>
  <c r="DB122" i="54"/>
  <c r="DA122" i="54"/>
  <c r="CZ122" i="54"/>
  <c r="CX122" i="54"/>
  <c r="CR122" i="54"/>
  <c r="CN122" i="54"/>
  <c r="CJ122" i="54"/>
  <c r="CF122" i="54"/>
  <c r="CB122" i="54"/>
  <c r="BX122" i="54"/>
  <c r="BT122" i="54"/>
  <c r="BP122" i="54"/>
  <c r="BL122" i="54"/>
  <c r="BH122" i="54"/>
  <c r="BD122" i="54"/>
  <c r="AZ122" i="54"/>
  <c r="AV122" i="54"/>
  <c r="AR122" i="54"/>
  <c r="AN122" i="54"/>
  <c r="AJ122" i="54"/>
  <c r="AF122" i="54"/>
  <c r="AB122" i="54"/>
  <c r="X122" i="54"/>
  <c r="T122" i="54"/>
  <c r="O122" i="54"/>
  <c r="L122" i="54"/>
  <c r="I122" i="54"/>
  <c r="F122" i="54"/>
  <c r="DB121" i="54"/>
  <c r="DA121" i="54"/>
  <c r="CZ121" i="54"/>
  <c r="CX121" i="54"/>
  <c r="CR121" i="54"/>
  <c r="CN121" i="54"/>
  <c r="CJ121" i="54"/>
  <c r="CF121" i="54"/>
  <c r="CB121" i="54"/>
  <c r="BX121" i="54"/>
  <c r="BT121" i="54"/>
  <c r="BP121" i="54"/>
  <c r="BL121" i="54"/>
  <c r="BH121" i="54"/>
  <c r="BD121" i="54"/>
  <c r="AZ121" i="54"/>
  <c r="AV121" i="54"/>
  <c r="AR121" i="54"/>
  <c r="AN121" i="54"/>
  <c r="AJ121" i="54"/>
  <c r="AF121" i="54"/>
  <c r="AB121" i="54"/>
  <c r="X121" i="54"/>
  <c r="T121" i="54"/>
  <c r="O121" i="54"/>
  <c r="DC121" i="54" s="1"/>
  <c r="L121" i="54"/>
  <c r="I121" i="54"/>
  <c r="F121" i="54"/>
  <c r="DB120" i="54"/>
  <c r="DA120" i="54"/>
  <c r="CZ120" i="54"/>
  <c r="CX120" i="54"/>
  <c r="CR120" i="54"/>
  <c r="CN120" i="54"/>
  <c r="CJ120" i="54"/>
  <c r="CF120" i="54"/>
  <c r="CB120" i="54"/>
  <c r="BX120" i="54"/>
  <c r="BT120" i="54"/>
  <c r="BP120" i="54"/>
  <c r="BL120" i="54"/>
  <c r="BH120" i="54"/>
  <c r="BD120" i="54"/>
  <c r="AZ120" i="54"/>
  <c r="AV120" i="54"/>
  <c r="AR120" i="54"/>
  <c r="AN120" i="54"/>
  <c r="AJ120" i="54"/>
  <c r="AF120" i="54"/>
  <c r="AB120" i="54"/>
  <c r="X120" i="54"/>
  <c r="T120" i="54"/>
  <c r="O120" i="54"/>
  <c r="L120" i="54"/>
  <c r="I120" i="54"/>
  <c r="F120" i="54"/>
  <c r="DB119" i="54"/>
  <c r="DA119" i="54"/>
  <c r="CZ119" i="54"/>
  <c r="CX119" i="54"/>
  <c r="CR119" i="54"/>
  <c r="CN119" i="54"/>
  <c r="CJ119" i="54"/>
  <c r="CF119" i="54"/>
  <c r="CB119" i="54"/>
  <c r="BX119" i="54"/>
  <c r="BT119" i="54"/>
  <c r="BP119" i="54"/>
  <c r="BL119" i="54"/>
  <c r="BH119" i="54"/>
  <c r="BD119" i="54"/>
  <c r="AZ119" i="54"/>
  <c r="AV119" i="54"/>
  <c r="AR119" i="54"/>
  <c r="AN119" i="54"/>
  <c r="AJ119" i="54"/>
  <c r="AF119" i="54"/>
  <c r="AB119" i="54"/>
  <c r="X119" i="54"/>
  <c r="T119" i="54"/>
  <c r="O119" i="54"/>
  <c r="L119" i="54"/>
  <c r="I119" i="54"/>
  <c r="F119" i="54"/>
  <c r="DB118" i="54"/>
  <c r="DA118" i="54"/>
  <c r="CZ118" i="54"/>
  <c r="CX118" i="54"/>
  <c r="CR118" i="54"/>
  <c r="CN118" i="54"/>
  <c r="CJ118" i="54"/>
  <c r="CF118" i="54"/>
  <c r="CB118" i="54"/>
  <c r="BX118" i="54"/>
  <c r="BT118" i="54"/>
  <c r="BP118" i="54"/>
  <c r="BL118" i="54"/>
  <c r="BH118" i="54"/>
  <c r="BD118" i="54"/>
  <c r="AZ118" i="54"/>
  <c r="AV118" i="54"/>
  <c r="AR118" i="54"/>
  <c r="AN118" i="54"/>
  <c r="AJ118" i="54"/>
  <c r="AF118" i="54"/>
  <c r="AB118" i="54"/>
  <c r="X118" i="54"/>
  <c r="T118" i="54"/>
  <c r="O118" i="54"/>
  <c r="L118" i="54"/>
  <c r="I118" i="54"/>
  <c r="F118" i="54"/>
  <c r="DB117" i="54"/>
  <c r="DA117" i="54"/>
  <c r="CZ117" i="54"/>
  <c r="CX117" i="54"/>
  <c r="CR117" i="54"/>
  <c r="CN117" i="54"/>
  <c r="CJ117" i="54"/>
  <c r="CF117" i="54"/>
  <c r="CB117" i="54"/>
  <c r="BX117" i="54"/>
  <c r="BT117" i="54"/>
  <c r="BP117" i="54"/>
  <c r="BL117" i="54"/>
  <c r="BH117" i="54"/>
  <c r="BD117" i="54"/>
  <c r="AZ117" i="54"/>
  <c r="AV117" i="54"/>
  <c r="AR117" i="54"/>
  <c r="AN117" i="54"/>
  <c r="AJ117" i="54"/>
  <c r="AF117" i="54"/>
  <c r="AB117" i="54"/>
  <c r="X117" i="54"/>
  <c r="T117" i="54"/>
  <c r="O117" i="54"/>
  <c r="L117" i="54"/>
  <c r="I117" i="54"/>
  <c r="F117" i="54"/>
  <c r="DB116" i="54"/>
  <c r="DA116" i="54"/>
  <c r="CZ116" i="54"/>
  <c r="CX116" i="54"/>
  <c r="CR116" i="54"/>
  <c r="CN116" i="54"/>
  <c r="CJ116" i="54"/>
  <c r="CF116" i="54"/>
  <c r="CB116" i="54"/>
  <c r="BX116" i="54"/>
  <c r="BT116" i="54"/>
  <c r="BP116" i="54"/>
  <c r="BL116" i="54"/>
  <c r="BH116" i="54"/>
  <c r="BD116" i="54"/>
  <c r="AZ116" i="54"/>
  <c r="AV116" i="54"/>
  <c r="AR116" i="54"/>
  <c r="AN116" i="54"/>
  <c r="AJ116" i="54"/>
  <c r="AF116" i="54"/>
  <c r="AB116" i="54"/>
  <c r="X116" i="54"/>
  <c r="T116" i="54"/>
  <c r="O116" i="54"/>
  <c r="L116" i="54"/>
  <c r="I116" i="54"/>
  <c r="F116" i="54"/>
  <c r="DB115" i="54"/>
  <c r="DA115" i="54"/>
  <c r="CZ115" i="54"/>
  <c r="CX115" i="54"/>
  <c r="CR115" i="54"/>
  <c r="CN115" i="54"/>
  <c r="CJ115" i="54"/>
  <c r="CF115" i="54"/>
  <c r="CB115" i="54"/>
  <c r="BX115" i="54"/>
  <c r="BT115" i="54"/>
  <c r="BP115" i="54"/>
  <c r="BL115" i="54"/>
  <c r="BH115" i="54"/>
  <c r="BD115" i="54"/>
  <c r="AZ115" i="54"/>
  <c r="AV115" i="54"/>
  <c r="AR115" i="54"/>
  <c r="AN115" i="54"/>
  <c r="AJ115" i="54"/>
  <c r="AF115" i="54"/>
  <c r="AB115" i="54"/>
  <c r="X115" i="54"/>
  <c r="T115" i="54"/>
  <c r="O115" i="54"/>
  <c r="L115" i="54"/>
  <c r="I115" i="54"/>
  <c r="F115" i="54"/>
  <c r="DB114" i="54"/>
  <c r="DA114" i="54"/>
  <c r="CZ114" i="54"/>
  <c r="CX114" i="54"/>
  <c r="CR114" i="54"/>
  <c r="CN114" i="54"/>
  <c r="CJ114" i="54"/>
  <c r="CF114" i="54"/>
  <c r="CB114" i="54"/>
  <c r="BX114" i="54"/>
  <c r="BT114" i="54"/>
  <c r="BP114" i="54"/>
  <c r="BL114" i="54"/>
  <c r="BH114" i="54"/>
  <c r="BD114" i="54"/>
  <c r="AZ114" i="54"/>
  <c r="AV114" i="54"/>
  <c r="AR114" i="54"/>
  <c r="AN114" i="54"/>
  <c r="AJ114" i="54"/>
  <c r="AF114" i="54"/>
  <c r="AB114" i="54"/>
  <c r="X114" i="54"/>
  <c r="T114" i="54"/>
  <c r="O114" i="54"/>
  <c r="L114" i="54"/>
  <c r="I114" i="54"/>
  <c r="F114" i="54"/>
  <c r="DB113" i="54"/>
  <c r="DA113" i="54"/>
  <c r="CZ113" i="54"/>
  <c r="CX113" i="54"/>
  <c r="CR113" i="54"/>
  <c r="CN113" i="54"/>
  <c r="CJ113" i="54"/>
  <c r="CF113" i="54"/>
  <c r="CB113" i="54"/>
  <c r="BX113" i="54"/>
  <c r="BT113" i="54"/>
  <c r="BP113" i="54"/>
  <c r="BL113" i="54"/>
  <c r="BH113" i="54"/>
  <c r="BD113" i="54"/>
  <c r="AZ113" i="54"/>
  <c r="AV113" i="54"/>
  <c r="AR113" i="54"/>
  <c r="AN113" i="54"/>
  <c r="AJ113" i="54"/>
  <c r="AF113" i="54"/>
  <c r="AB113" i="54"/>
  <c r="X113" i="54"/>
  <c r="T113" i="54"/>
  <c r="O113" i="54"/>
  <c r="L113" i="54"/>
  <c r="I113" i="54"/>
  <c r="F113" i="54"/>
  <c r="DB112" i="54"/>
  <c r="DA112" i="54"/>
  <c r="CZ112" i="54"/>
  <c r="CX112" i="54"/>
  <c r="CR112" i="54"/>
  <c r="CN112" i="54"/>
  <c r="CJ112" i="54"/>
  <c r="CF112" i="54"/>
  <c r="CB112" i="54"/>
  <c r="BX112" i="54"/>
  <c r="BT112" i="54"/>
  <c r="BP112" i="54"/>
  <c r="BL112" i="54"/>
  <c r="BH112" i="54"/>
  <c r="BD112" i="54"/>
  <c r="AZ112" i="54"/>
  <c r="AV112" i="54"/>
  <c r="AR112" i="54"/>
  <c r="AN112" i="54"/>
  <c r="AJ112" i="54"/>
  <c r="AF112" i="54"/>
  <c r="AB112" i="54"/>
  <c r="X112" i="54"/>
  <c r="T112" i="54"/>
  <c r="O112" i="54"/>
  <c r="L112" i="54"/>
  <c r="I112" i="54"/>
  <c r="F112" i="54"/>
  <c r="DB111" i="54"/>
  <c r="DA111" i="54"/>
  <c r="CZ111" i="54"/>
  <c r="CX111" i="54"/>
  <c r="CR111" i="54"/>
  <c r="CN111" i="54"/>
  <c r="CJ111" i="54"/>
  <c r="CF111" i="54"/>
  <c r="CB111" i="54"/>
  <c r="BX111" i="54"/>
  <c r="BT111" i="54"/>
  <c r="BP111" i="54"/>
  <c r="BL111" i="54"/>
  <c r="BH111" i="54"/>
  <c r="BD111" i="54"/>
  <c r="AZ111" i="54"/>
  <c r="AV111" i="54"/>
  <c r="AR111" i="54"/>
  <c r="AN111" i="54"/>
  <c r="AJ111" i="54"/>
  <c r="AF111" i="54"/>
  <c r="AB111" i="54"/>
  <c r="X111" i="54"/>
  <c r="T111" i="54"/>
  <c r="O111" i="54"/>
  <c r="L111" i="54"/>
  <c r="I111" i="54"/>
  <c r="F111" i="54"/>
  <c r="DB110" i="54"/>
  <c r="DA110" i="54"/>
  <c r="CZ110" i="54"/>
  <c r="CX110" i="54"/>
  <c r="CR110" i="54"/>
  <c r="CN110" i="54"/>
  <c r="CJ110" i="54"/>
  <c r="CF110" i="54"/>
  <c r="CB110" i="54"/>
  <c r="BX110" i="54"/>
  <c r="BT110" i="54"/>
  <c r="BP110" i="54"/>
  <c r="BL110" i="54"/>
  <c r="BH110" i="54"/>
  <c r="BD110" i="54"/>
  <c r="AZ110" i="54"/>
  <c r="AV110" i="54"/>
  <c r="AR110" i="54"/>
  <c r="AN110" i="54"/>
  <c r="AJ110" i="54"/>
  <c r="AF110" i="54"/>
  <c r="AB110" i="54"/>
  <c r="X110" i="54"/>
  <c r="T110" i="54"/>
  <c r="O110" i="54"/>
  <c r="L110" i="54"/>
  <c r="I110" i="54"/>
  <c r="F110" i="54"/>
  <c r="DB109" i="54"/>
  <c r="DA109" i="54"/>
  <c r="CZ109" i="54"/>
  <c r="CX109" i="54"/>
  <c r="CR109" i="54"/>
  <c r="CN109" i="54"/>
  <c r="CJ109" i="54"/>
  <c r="CF109" i="54"/>
  <c r="CB109" i="54"/>
  <c r="BX109" i="54"/>
  <c r="BT109" i="54"/>
  <c r="BP109" i="54"/>
  <c r="BL109" i="54"/>
  <c r="BH109" i="54"/>
  <c r="BD109" i="54"/>
  <c r="AZ109" i="54"/>
  <c r="AV109" i="54"/>
  <c r="AR109" i="54"/>
  <c r="AN109" i="54"/>
  <c r="AJ109" i="54"/>
  <c r="AF109" i="54"/>
  <c r="AB109" i="54"/>
  <c r="X109" i="54"/>
  <c r="T109" i="54"/>
  <c r="O109" i="54"/>
  <c r="L109" i="54"/>
  <c r="I109" i="54"/>
  <c r="F109" i="54"/>
  <c r="DB108" i="54"/>
  <c r="DA108" i="54"/>
  <c r="CZ108" i="54"/>
  <c r="CX108" i="54"/>
  <c r="CR108" i="54"/>
  <c r="CN108" i="54"/>
  <c r="CJ108" i="54"/>
  <c r="CF108" i="54"/>
  <c r="CB108" i="54"/>
  <c r="BX108" i="54"/>
  <c r="BT108" i="54"/>
  <c r="BP108" i="54"/>
  <c r="BL108" i="54"/>
  <c r="BH108" i="54"/>
  <c r="BD108" i="54"/>
  <c r="AZ108" i="54"/>
  <c r="AV108" i="54"/>
  <c r="AR108" i="54"/>
  <c r="AN108" i="54"/>
  <c r="AJ108" i="54"/>
  <c r="AF108" i="54"/>
  <c r="AB108" i="54"/>
  <c r="X108" i="54"/>
  <c r="T108" i="54"/>
  <c r="O108" i="54"/>
  <c r="L108" i="54"/>
  <c r="I108" i="54"/>
  <c r="F108" i="54"/>
  <c r="DB107" i="54"/>
  <c r="DA107" i="54"/>
  <c r="CZ107" i="54"/>
  <c r="CX107" i="54"/>
  <c r="CR107" i="54"/>
  <c r="CN107" i="54"/>
  <c r="CJ107" i="54"/>
  <c r="CF107" i="54"/>
  <c r="CB107" i="54"/>
  <c r="BX107" i="54"/>
  <c r="BT107" i="54"/>
  <c r="BP107" i="54"/>
  <c r="BL107" i="54"/>
  <c r="BH107" i="54"/>
  <c r="BD107" i="54"/>
  <c r="AZ107" i="54"/>
  <c r="AV107" i="54"/>
  <c r="AR107" i="54"/>
  <c r="AN107" i="54"/>
  <c r="AJ107" i="54"/>
  <c r="AF107" i="54"/>
  <c r="AB107" i="54"/>
  <c r="X107" i="54"/>
  <c r="T107" i="54"/>
  <c r="O107" i="54"/>
  <c r="L107" i="54"/>
  <c r="I107" i="54"/>
  <c r="F107" i="54"/>
  <c r="DB106" i="54"/>
  <c r="DA106" i="54"/>
  <c r="CZ106" i="54"/>
  <c r="CX106" i="54"/>
  <c r="CR106" i="54"/>
  <c r="CN106" i="54"/>
  <c r="CJ106" i="54"/>
  <c r="CF106" i="54"/>
  <c r="CB106" i="54"/>
  <c r="BX106" i="54"/>
  <c r="BT106" i="54"/>
  <c r="BP106" i="54"/>
  <c r="BL106" i="54"/>
  <c r="BH106" i="54"/>
  <c r="BD106" i="54"/>
  <c r="AZ106" i="54"/>
  <c r="AV106" i="54"/>
  <c r="AR106" i="54"/>
  <c r="AN106" i="54"/>
  <c r="AJ106" i="54"/>
  <c r="AF106" i="54"/>
  <c r="AB106" i="54"/>
  <c r="X106" i="54"/>
  <c r="T106" i="54"/>
  <c r="O106" i="54"/>
  <c r="L106" i="54"/>
  <c r="I106" i="54"/>
  <c r="F106" i="54"/>
  <c r="DB105" i="54"/>
  <c r="DA105" i="54"/>
  <c r="CZ105" i="54"/>
  <c r="CX105" i="54"/>
  <c r="CR105" i="54"/>
  <c r="CN105" i="54"/>
  <c r="CJ105" i="54"/>
  <c r="CF105" i="54"/>
  <c r="CB105" i="54"/>
  <c r="BX105" i="54"/>
  <c r="BT105" i="54"/>
  <c r="BP105" i="54"/>
  <c r="BL105" i="54"/>
  <c r="BH105" i="54"/>
  <c r="BD105" i="54"/>
  <c r="AZ105" i="54"/>
  <c r="AV105" i="54"/>
  <c r="AR105" i="54"/>
  <c r="AN105" i="54"/>
  <c r="AJ105" i="54"/>
  <c r="AF105" i="54"/>
  <c r="AB105" i="54"/>
  <c r="X105" i="54"/>
  <c r="T105" i="54"/>
  <c r="O105" i="54"/>
  <c r="DC105" i="54" s="1"/>
  <c r="L105" i="54"/>
  <c r="I105" i="54"/>
  <c r="F105" i="54"/>
  <c r="DB104" i="54"/>
  <c r="DA104" i="54"/>
  <c r="CZ104" i="54"/>
  <c r="CX104" i="54"/>
  <c r="CR104" i="54"/>
  <c r="CN104" i="54"/>
  <c r="CJ104" i="54"/>
  <c r="CF104" i="54"/>
  <c r="CB104" i="54"/>
  <c r="BX104" i="54"/>
  <c r="BT104" i="54"/>
  <c r="BP104" i="54"/>
  <c r="BL104" i="54"/>
  <c r="BH104" i="54"/>
  <c r="BD104" i="54"/>
  <c r="AZ104" i="54"/>
  <c r="AV104" i="54"/>
  <c r="AR104" i="54"/>
  <c r="AN104" i="54"/>
  <c r="AJ104" i="54"/>
  <c r="AF104" i="54"/>
  <c r="AB104" i="54"/>
  <c r="X104" i="54"/>
  <c r="T104" i="54"/>
  <c r="O104" i="54"/>
  <c r="L104" i="54"/>
  <c r="I104" i="54"/>
  <c r="F104" i="54"/>
  <c r="DB103" i="54"/>
  <c r="DA103" i="54"/>
  <c r="CZ103" i="54"/>
  <c r="CX103" i="54"/>
  <c r="CR103" i="54"/>
  <c r="CN103" i="54"/>
  <c r="CJ103" i="54"/>
  <c r="CF103" i="54"/>
  <c r="CB103" i="54"/>
  <c r="BX103" i="54"/>
  <c r="BT103" i="54"/>
  <c r="BP103" i="54"/>
  <c r="BL103" i="54"/>
  <c r="BH103" i="54"/>
  <c r="BD103" i="54"/>
  <c r="AZ103" i="54"/>
  <c r="AV103" i="54"/>
  <c r="AR103" i="54"/>
  <c r="AN103" i="54"/>
  <c r="AJ103" i="54"/>
  <c r="AF103" i="54"/>
  <c r="AB103" i="54"/>
  <c r="X103" i="54"/>
  <c r="T103" i="54"/>
  <c r="O103" i="54"/>
  <c r="L103" i="54"/>
  <c r="I103" i="54"/>
  <c r="F103" i="54"/>
  <c r="DB102" i="54"/>
  <c r="DA102" i="54"/>
  <c r="CZ102" i="54"/>
  <c r="CX102" i="54"/>
  <c r="CR102" i="54"/>
  <c r="CN102" i="54"/>
  <c r="CJ102" i="54"/>
  <c r="CF102" i="54"/>
  <c r="CB102" i="54"/>
  <c r="BX102" i="54"/>
  <c r="BT102" i="54"/>
  <c r="BP102" i="54"/>
  <c r="BL102" i="54"/>
  <c r="BH102" i="54"/>
  <c r="BD102" i="54"/>
  <c r="AZ102" i="54"/>
  <c r="AV102" i="54"/>
  <c r="AR102" i="54"/>
  <c r="AN102" i="54"/>
  <c r="AJ102" i="54"/>
  <c r="AF102" i="54"/>
  <c r="AB102" i="54"/>
  <c r="X102" i="54"/>
  <c r="T102" i="54"/>
  <c r="O102" i="54"/>
  <c r="L102" i="54"/>
  <c r="I102" i="54"/>
  <c r="F102" i="54"/>
  <c r="DB101" i="54"/>
  <c r="DA101" i="54"/>
  <c r="CZ101" i="54"/>
  <c r="CX101" i="54"/>
  <c r="CR101" i="54"/>
  <c r="CN101" i="54"/>
  <c r="CJ101" i="54"/>
  <c r="CF101" i="54"/>
  <c r="CB101" i="54"/>
  <c r="BX101" i="54"/>
  <c r="BT101" i="54"/>
  <c r="BP101" i="54"/>
  <c r="BL101" i="54"/>
  <c r="BH101" i="54"/>
  <c r="BD101" i="54"/>
  <c r="AZ101" i="54"/>
  <c r="AV101" i="54"/>
  <c r="AR101" i="54"/>
  <c r="AN101" i="54"/>
  <c r="AJ101" i="54"/>
  <c r="AF101" i="54"/>
  <c r="AB101" i="54"/>
  <c r="X101" i="54"/>
  <c r="T101" i="54"/>
  <c r="O101" i="54"/>
  <c r="L101" i="54"/>
  <c r="I101" i="54"/>
  <c r="F101" i="54"/>
  <c r="DB100" i="54"/>
  <c r="DA100" i="54"/>
  <c r="CZ100" i="54"/>
  <c r="CX100" i="54"/>
  <c r="CR100" i="54"/>
  <c r="CN100" i="54"/>
  <c r="CJ100" i="54"/>
  <c r="CF100" i="54"/>
  <c r="CB100" i="54"/>
  <c r="BX100" i="54"/>
  <c r="BT100" i="54"/>
  <c r="BP100" i="54"/>
  <c r="BL100" i="54"/>
  <c r="BH100" i="54"/>
  <c r="BD100" i="54"/>
  <c r="AZ100" i="54"/>
  <c r="AV100" i="54"/>
  <c r="AR100" i="54"/>
  <c r="AN100" i="54"/>
  <c r="AJ100" i="54"/>
  <c r="AF100" i="54"/>
  <c r="AB100" i="54"/>
  <c r="X100" i="54"/>
  <c r="T100" i="54"/>
  <c r="O100" i="54"/>
  <c r="L100" i="54"/>
  <c r="I100" i="54"/>
  <c r="F100" i="54"/>
  <c r="DB99" i="54"/>
  <c r="DA99" i="54"/>
  <c r="CZ99" i="54"/>
  <c r="CX99" i="54"/>
  <c r="CR99" i="54"/>
  <c r="CN99" i="54"/>
  <c r="CJ99" i="54"/>
  <c r="CF99" i="54"/>
  <c r="CB99" i="54"/>
  <c r="BX99" i="54"/>
  <c r="BT99" i="54"/>
  <c r="BP99" i="54"/>
  <c r="BL99" i="54"/>
  <c r="BH99" i="54"/>
  <c r="BD99" i="54"/>
  <c r="AZ99" i="54"/>
  <c r="AV99" i="54"/>
  <c r="AR99" i="54"/>
  <c r="AN99" i="54"/>
  <c r="AJ99" i="54"/>
  <c r="AF99" i="54"/>
  <c r="AB99" i="54"/>
  <c r="X99" i="54"/>
  <c r="T99" i="54"/>
  <c r="O99" i="54"/>
  <c r="L99" i="54"/>
  <c r="I99" i="54"/>
  <c r="F99" i="54"/>
  <c r="DB98" i="54"/>
  <c r="DA98" i="54"/>
  <c r="CZ98" i="54"/>
  <c r="CX98" i="54"/>
  <c r="CR98" i="54"/>
  <c r="CN98" i="54"/>
  <c r="CJ98" i="54"/>
  <c r="CF98" i="54"/>
  <c r="CB98" i="54"/>
  <c r="BX98" i="54"/>
  <c r="BT98" i="54"/>
  <c r="BP98" i="54"/>
  <c r="BL98" i="54"/>
  <c r="BH98" i="54"/>
  <c r="BD98" i="54"/>
  <c r="AZ98" i="54"/>
  <c r="AV98" i="54"/>
  <c r="AR98" i="54"/>
  <c r="AN98" i="54"/>
  <c r="AJ98" i="54"/>
  <c r="AF98" i="54"/>
  <c r="AB98" i="54"/>
  <c r="X98" i="54"/>
  <c r="T98" i="54"/>
  <c r="O98" i="54"/>
  <c r="L98" i="54"/>
  <c r="I98" i="54"/>
  <c r="F98" i="54"/>
  <c r="DB97" i="54"/>
  <c r="DA97" i="54"/>
  <c r="CZ97" i="54"/>
  <c r="CX97" i="54"/>
  <c r="CR97" i="54"/>
  <c r="CN97" i="54"/>
  <c r="CJ97" i="54"/>
  <c r="CF97" i="54"/>
  <c r="CB97" i="54"/>
  <c r="BX97" i="54"/>
  <c r="BT97" i="54"/>
  <c r="BP97" i="54"/>
  <c r="BL97" i="54"/>
  <c r="BH97" i="54"/>
  <c r="BD97" i="54"/>
  <c r="AZ97" i="54"/>
  <c r="AV97" i="54"/>
  <c r="AR97" i="54"/>
  <c r="AN97" i="54"/>
  <c r="AJ97" i="54"/>
  <c r="AF97" i="54"/>
  <c r="AB97" i="54"/>
  <c r="X97" i="54"/>
  <c r="T97" i="54"/>
  <c r="O97" i="54"/>
  <c r="L97" i="54"/>
  <c r="I97" i="54"/>
  <c r="F97" i="54"/>
  <c r="DB96" i="54"/>
  <c r="DA96" i="54"/>
  <c r="CZ96" i="54"/>
  <c r="CX96" i="54"/>
  <c r="CR96" i="54"/>
  <c r="CN96" i="54"/>
  <c r="CJ96" i="54"/>
  <c r="CF96" i="54"/>
  <c r="CB96" i="54"/>
  <c r="BX96" i="54"/>
  <c r="BT96" i="54"/>
  <c r="BP96" i="54"/>
  <c r="BL96" i="54"/>
  <c r="BH96" i="54"/>
  <c r="BD96" i="54"/>
  <c r="AZ96" i="54"/>
  <c r="AV96" i="54"/>
  <c r="AR96" i="54"/>
  <c r="AN96" i="54"/>
  <c r="AJ96" i="54"/>
  <c r="AF96" i="54"/>
  <c r="AB96" i="54"/>
  <c r="X96" i="54"/>
  <c r="T96" i="54"/>
  <c r="O96" i="54"/>
  <c r="DC96" i="54" s="1"/>
  <c r="L96" i="54"/>
  <c r="I96" i="54"/>
  <c r="F96" i="54"/>
  <c r="DB95" i="54"/>
  <c r="DA95" i="54"/>
  <c r="CZ95" i="54"/>
  <c r="CX95" i="54"/>
  <c r="CR95" i="54"/>
  <c r="CN95" i="54"/>
  <c r="CJ95" i="54"/>
  <c r="CF95" i="54"/>
  <c r="CB95" i="54"/>
  <c r="BX95" i="54"/>
  <c r="BT95" i="54"/>
  <c r="BP95" i="54"/>
  <c r="BL95" i="54"/>
  <c r="BH95" i="54"/>
  <c r="BD95" i="54"/>
  <c r="AZ95" i="54"/>
  <c r="AV95" i="54"/>
  <c r="AR95" i="54"/>
  <c r="AN95" i="54"/>
  <c r="AJ95" i="54"/>
  <c r="AF95" i="54"/>
  <c r="AB95" i="54"/>
  <c r="X95" i="54"/>
  <c r="T95" i="54"/>
  <c r="O95" i="54"/>
  <c r="L95" i="54"/>
  <c r="I95" i="54"/>
  <c r="F95" i="54"/>
  <c r="DB94" i="54"/>
  <c r="DA94" i="54"/>
  <c r="CZ94" i="54"/>
  <c r="CX94" i="54"/>
  <c r="CR94" i="54"/>
  <c r="CN94" i="54"/>
  <c r="CJ94" i="54"/>
  <c r="CF94" i="54"/>
  <c r="CB94" i="54"/>
  <c r="BX94" i="54"/>
  <c r="BT94" i="54"/>
  <c r="BP94" i="54"/>
  <c r="BL94" i="54"/>
  <c r="BH94" i="54"/>
  <c r="BD94" i="54"/>
  <c r="AZ94" i="54"/>
  <c r="AV94" i="54"/>
  <c r="AR94" i="54"/>
  <c r="AN94" i="54"/>
  <c r="AJ94" i="54"/>
  <c r="AF94" i="54"/>
  <c r="AB94" i="54"/>
  <c r="X94" i="54"/>
  <c r="T94" i="54"/>
  <c r="O94" i="54"/>
  <c r="L94" i="54"/>
  <c r="I94" i="54"/>
  <c r="F94" i="54"/>
  <c r="DB93" i="54"/>
  <c r="DA93" i="54"/>
  <c r="CZ93" i="54"/>
  <c r="CX93" i="54"/>
  <c r="CR93" i="54"/>
  <c r="CN93" i="54"/>
  <c r="CJ93" i="54"/>
  <c r="CF93" i="54"/>
  <c r="CB93" i="54"/>
  <c r="BX93" i="54"/>
  <c r="BT93" i="54"/>
  <c r="BP93" i="54"/>
  <c r="BL93" i="54"/>
  <c r="BH93" i="54"/>
  <c r="BD93" i="54"/>
  <c r="AZ93" i="54"/>
  <c r="AV93" i="54"/>
  <c r="AR93" i="54"/>
  <c r="AN93" i="54"/>
  <c r="AJ93" i="54"/>
  <c r="AF93" i="54"/>
  <c r="AB93" i="54"/>
  <c r="X93" i="54"/>
  <c r="T93" i="54"/>
  <c r="O93" i="54"/>
  <c r="L93" i="54"/>
  <c r="I93" i="54"/>
  <c r="F93" i="54"/>
  <c r="DB92" i="54"/>
  <c r="DA92" i="54"/>
  <c r="CZ92" i="54"/>
  <c r="CX92" i="54"/>
  <c r="CR92" i="54"/>
  <c r="CN92" i="54"/>
  <c r="CJ92" i="54"/>
  <c r="CF92" i="54"/>
  <c r="CB92" i="54"/>
  <c r="BX92" i="54"/>
  <c r="BT92" i="54"/>
  <c r="BP92" i="54"/>
  <c r="BL92" i="54"/>
  <c r="BH92" i="54"/>
  <c r="BD92" i="54"/>
  <c r="AZ92" i="54"/>
  <c r="AV92" i="54"/>
  <c r="AR92" i="54"/>
  <c r="AN92" i="54"/>
  <c r="AJ92" i="54"/>
  <c r="AF92" i="54"/>
  <c r="AB92" i="54"/>
  <c r="X92" i="54"/>
  <c r="T92" i="54"/>
  <c r="O92" i="54"/>
  <c r="L92" i="54"/>
  <c r="I92" i="54"/>
  <c r="F92" i="54"/>
  <c r="DB91" i="54"/>
  <c r="DA91" i="54"/>
  <c r="CZ91" i="54"/>
  <c r="CX91" i="54"/>
  <c r="CR91" i="54"/>
  <c r="CN91" i="54"/>
  <c r="CJ91" i="54"/>
  <c r="CF91" i="54"/>
  <c r="CB91" i="54"/>
  <c r="BX91" i="54"/>
  <c r="BT91" i="54"/>
  <c r="BP91" i="54"/>
  <c r="BL91" i="54"/>
  <c r="BH91" i="54"/>
  <c r="BD91" i="54"/>
  <c r="AZ91" i="54"/>
  <c r="AV91" i="54"/>
  <c r="AR91" i="54"/>
  <c r="AN91" i="54"/>
  <c r="AJ91" i="54"/>
  <c r="AF91" i="54"/>
  <c r="AB91" i="54"/>
  <c r="X91" i="54"/>
  <c r="T91" i="54"/>
  <c r="O91" i="54"/>
  <c r="L91" i="54"/>
  <c r="I91" i="54"/>
  <c r="F91" i="54"/>
  <c r="DB90" i="54"/>
  <c r="DA90" i="54"/>
  <c r="CZ90" i="54"/>
  <c r="CX90" i="54"/>
  <c r="CR90" i="54"/>
  <c r="CN90" i="54"/>
  <c r="CJ90" i="54"/>
  <c r="CF90" i="54"/>
  <c r="CB90" i="54"/>
  <c r="BX90" i="54"/>
  <c r="BT90" i="54"/>
  <c r="BP90" i="54"/>
  <c r="BL90" i="54"/>
  <c r="BH90" i="54"/>
  <c r="BD90" i="54"/>
  <c r="AZ90" i="54"/>
  <c r="AV90" i="54"/>
  <c r="AR90" i="54"/>
  <c r="AN90" i="54"/>
  <c r="AJ90" i="54"/>
  <c r="AF90" i="54"/>
  <c r="AB90" i="54"/>
  <c r="X90" i="54"/>
  <c r="T90" i="54"/>
  <c r="O90" i="54"/>
  <c r="L90" i="54"/>
  <c r="I90" i="54"/>
  <c r="F90" i="54"/>
  <c r="DB89" i="54"/>
  <c r="DA89" i="54"/>
  <c r="CZ89" i="54"/>
  <c r="CX89" i="54"/>
  <c r="CR89" i="54"/>
  <c r="CN89" i="54"/>
  <c r="CJ89" i="54"/>
  <c r="CF89" i="54"/>
  <c r="CB89" i="54"/>
  <c r="BX89" i="54"/>
  <c r="BT89" i="54"/>
  <c r="BP89" i="54"/>
  <c r="BL89" i="54"/>
  <c r="BH89" i="54"/>
  <c r="BD89" i="54"/>
  <c r="AZ89" i="54"/>
  <c r="AV89" i="54"/>
  <c r="AR89" i="54"/>
  <c r="AN89" i="54"/>
  <c r="AJ89" i="54"/>
  <c r="AF89" i="54"/>
  <c r="AB89" i="54"/>
  <c r="X89" i="54"/>
  <c r="T89" i="54"/>
  <c r="O89" i="54"/>
  <c r="L89" i="54"/>
  <c r="I89" i="54"/>
  <c r="F89" i="54"/>
  <c r="DB88" i="54"/>
  <c r="DA88" i="54"/>
  <c r="CZ88" i="54"/>
  <c r="CX88" i="54"/>
  <c r="CR88" i="54"/>
  <c r="CN88" i="54"/>
  <c r="CJ88" i="54"/>
  <c r="CF88" i="54"/>
  <c r="CB88" i="54"/>
  <c r="BX88" i="54"/>
  <c r="BT88" i="54"/>
  <c r="BP88" i="54"/>
  <c r="BL88" i="54"/>
  <c r="BH88" i="54"/>
  <c r="BD88" i="54"/>
  <c r="AZ88" i="54"/>
  <c r="AV88" i="54"/>
  <c r="AR88" i="54"/>
  <c r="AN88" i="54"/>
  <c r="AJ88" i="54"/>
  <c r="AF88" i="54"/>
  <c r="AB88" i="54"/>
  <c r="X88" i="54"/>
  <c r="T88" i="54"/>
  <c r="O88" i="54"/>
  <c r="L88" i="54"/>
  <c r="I88" i="54"/>
  <c r="F88" i="54"/>
  <c r="DB87" i="54"/>
  <c r="DA87" i="54"/>
  <c r="CZ87" i="54"/>
  <c r="CX87" i="54"/>
  <c r="CR87" i="54"/>
  <c r="CN87" i="54"/>
  <c r="CJ87" i="54"/>
  <c r="CF87" i="54"/>
  <c r="CB87" i="54"/>
  <c r="BX87" i="54"/>
  <c r="BT87" i="54"/>
  <c r="BP87" i="54"/>
  <c r="BL87" i="54"/>
  <c r="BH87" i="54"/>
  <c r="BD87" i="54"/>
  <c r="AZ87" i="54"/>
  <c r="AV87" i="54"/>
  <c r="AR87" i="54"/>
  <c r="AN87" i="54"/>
  <c r="AJ87" i="54"/>
  <c r="AF87" i="54"/>
  <c r="AB87" i="54"/>
  <c r="X87" i="54"/>
  <c r="T87" i="54"/>
  <c r="O87" i="54"/>
  <c r="DC87" i="54" s="1"/>
  <c r="L87" i="54"/>
  <c r="I87" i="54"/>
  <c r="F87" i="54"/>
  <c r="DB86" i="54"/>
  <c r="DA86" i="54"/>
  <c r="CZ86" i="54"/>
  <c r="CX86" i="54"/>
  <c r="CR86" i="54"/>
  <c r="CN86" i="54"/>
  <c r="CJ86" i="54"/>
  <c r="CF86" i="54"/>
  <c r="CB86" i="54"/>
  <c r="BX86" i="54"/>
  <c r="BT86" i="54"/>
  <c r="BP86" i="54"/>
  <c r="BL86" i="54"/>
  <c r="BH86" i="54"/>
  <c r="BD86" i="54"/>
  <c r="AZ86" i="54"/>
  <c r="AV86" i="54"/>
  <c r="AR86" i="54"/>
  <c r="AN86" i="54"/>
  <c r="AJ86" i="54"/>
  <c r="AF86" i="54"/>
  <c r="AB86" i="54"/>
  <c r="X86" i="54"/>
  <c r="T86" i="54"/>
  <c r="O86" i="54"/>
  <c r="L86" i="54"/>
  <c r="I86" i="54"/>
  <c r="F86" i="54"/>
  <c r="DB85" i="54"/>
  <c r="DA85" i="54"/>
  <c r="CZ85" i="54"/>
  <c r="CX85" i="54"/>
  <c r="CR85" i="54"/>
  <c r="CN85" i="54"/>
  <c r="CJ85" i="54"/>
  <c r="CF85" i="54"/>
  <c r="CB85" i="54"/>
  <c r="BX85" i="54"/>
  <c r="BT85" i="54"/>
  <c r="BP85" i="54"/>
  <c r="BL85" i="54"/>
  <c r="BH85" i="54"/>
  <c r="BD85" i="54"/>
  <c r="AZ85" i="54"/>
  <c r="AV85" i="54"/>
  <c r="AR85" i="54"/>
  <c r="AN85" i="54"/>
  <c r="AJ85" i="54"/>
  <c r="AF85" i="54"/>
  <c r="AB85" i="54"/>
  <c r="X85" i="54"/>
  <c r="T85" i="54"/>
  <c r="O85" i="54"/>
  <c r="DC85" i="54" s="1"/>
  <c r="L85" i="54"/>
  <c r="I85" i="54"/>
  <c r="F85" i="54"/>
  <c r="DB84" i="54"/>
  <c r="DA84" i="54"/>
  <c r="CZ84" i="54"/>
  <c r="CX84" i="54"/>
  <c r="CR84" i="54"/>
  <c r="CN84" i="54"/>
  <c r="CJ84" i="54"/>
  <c r="CF84" i="54"/>
  <c r="CB84" i="54"/>
  <c r="BX84" i="54"/>
  <c r="BT84" i="54"/>
  <c r="BP84" i="54"/>
  <c r="BL84" i="54"/>
  <c r="BH84" i="54"/>
  <c r="BD84" i="54"/>
  <c r="AZ84" i="54"/>
  <c r="AV84" i="54"/>
  <c r="AR84" i="54"/>
  <c r="AN84" i="54"/>
  <c r="AJ84" i="54"/>
  <c r="AF84" i="54"/>
  <c r="AB84" i="54"/>
  <c r="X84" i="54"/>
  <c r="T84" i="54"/>
  <c r="O84" i="54"/>
  <c r="L84" i="54"/>
  <c r="I84" i="54"/>
  <c r="F84" i="54"/>
  <c r="DB83" i="54"/>
  <c r="DA83" i="54"/>
  <c r="CZ83" i="54"/>
  <c r="CX83" i="54"/>
  <c r="CR83" i="54"/>
  <c r="CN83" i="54"/>
  <c r="CJ83" i="54"/>
  <c r="CF83" i="54"/>
  <c r="CB83" i="54"/>
  <c r="BX83" i="54"/>
  <c r="BT83" i="54"/>
  <c r="BP83" i="54"/>
  <c r="BL83" i="54"/>
  <c r="BH83" i="54"/>
  <c r="BD83" i="54"/>
  <c r="AZ83" i="54"/>
  <c r="AV83" i="54"/>
  <c r="AR83" i="54"/>
  <c r="AN83" i="54"/>
  <c r="AJ83" i="54"/>
  <c r="AF83" i="54"/>
  <c r="AB83" i="54"/>
  <c r="X83" i="54"/>
  <c r="T83" i="54"/>
  <c r="O83" i="54"/>
  <c r="L83" i="54"/>
  <c r="I83" i="54"/>
  <c r="F83" i="54"/>
  <c r="DB82" i="54"/>
  <c r="DA82" i="54"/>
  <c r="CZ82" i="54"/>
  <c r="CX82" i="54"/>
  <c r="CR82" i="54"/>
  <c r="CN82" i="54"/>
  <c r="CJ82" i="54"/>
  <c r="CF82" i="54"/>
  <c r="CB82" i="54"/>
  <c r="BX82" i="54"/>
  <c r="BT82" i="54"/>
  <c r="BP82" i="54"/>
  <c r="BL82" i="54"/>
  <c r="BH82" i="54"/>
  <c r="BD82" i="54"/>
  <c r="AZ82" i="54"/>
  <c r="AV82" i="54"/>
  <c r="AR82" i="54"/>
  <c r="AN82" i="54"/>
  <c r="AJ82" i="54"/>
  <c r="AF82" i="54"/>
  <c r="AB82" i="54"/>
  <c r="X82" i="54"/>
  <c r="T82" i="54"/>
  <c r="O82" i="54"/>
  <c r="L82" i="54"/>
  <c r="I82" i="54"/>
  <c r="F82" i="54"/>
  <c r="DB81" i="54"/>
  <c r="DA81" i="54"/>
  <c r="CZ81" i="54"/>
  <c r="CX81" i="54"/>
  <c r="CR81" i="54"/>
  <c r="CN81" i="54"/>
  <c r="CJ81" i="54"/>
  <c r="CF81" i="54"/>
  <c r="CB81" i="54"/>
  <c r="BX81" i="54"/>
  <c r="BT81" i="54"/>
  <c r="BP81" i="54"/>
  <c r="BL81" i="54"/>
  <c r="BH81" i="54"/>
  <c r="BD81" i="54"/>
  <c r="AZ81" i="54"/>
  <c r="AV81" i="54"/>
  <c r="AR81" i="54"/>
  <c r="AN81" i="54"/>
  <c r="AJ81" i="54"/>
  <c r="AF81" i="54"/>
  <c r="AB81" i="54"/>
  <c r="X81" i="54"/>
  <c r="T81" i="54"/>
  <c r="O81" i="54"/>
  <c r="DC81" i="54" s="1"/>
  <c r="L81" i="54"/>
  <c r="I81" i="54"/>
  <c r="F81" i="54"/>
  <c r="DB80" i="54"/>
  <c r="DA80" i="54"/>
  <c r="CZ80" i="54"/>
  <c r="CX80" i="54"/>
  <c r="CR80" i="54"/>
  <c r="CN80" i="54"/>
  <c r="CJ80" i="54"/>
  <c r="CF80" i="54"/>
  <c r="CB80" i="54"/>
  <c r="BX80" i="54"/>
  <c r="BT80" i="54"/>
  <c r="BP80" i="54"/>
  <c r="BL80" i="54"/>
  <c r="BH80" i="54"/>
  <c r="BD80" i="54"/>
  <c r="AZ80" i="54"/>
  <c r="AV80" i="54"/>
  <c r="AR80" i="54"/>
  <c r="AN80" i="54"/>
  <c r="AJ80" i="54"/>
  <c r="AF80" i="54"/>
  <c r="AB80" i="54"/>
  <c r="X80" i="54"/>
  <c r="T80" i="54"/>
  <c r="O80" i="54"/>
  <c r="L80" i="54"/>
  <c r="I80" i="54"/>
  <c r="F80" i="54"/>
  <c r="DB79" i="54"/>
  <c r="DA79" i="54"/>
  <c r="CZ79" i="54"/>
  <c r="CX79" i="54"/>
  <c r="CR79" i="54"/>
  <c r="CN79" i="54"/>
  <c r="CJ79" i="54"/>
  <c r="CF79" i="54"/>
  <c r="CB79" i="54"/>
  <c r="BX79" i="54"/>
  <c r="BT79" i="54"/>
  <c r="BP79" i="54"/>
  <c r="BL79" i="54"/>
  <c r="BH79" i="54"/>
  <c r="BD79" i="54"/>
  <c r="AZ79" i="54"/>
  <c r="AV79" i="54"/>
  <c r="AR79" i="54"/>
  <c r="AN79" i="54"/>
  <c r="AJ79" i="54"/>
  <c r="AF79" i="54"/>
  <c r="AB79" i="54"/>
  <c r="X79" i="54"/>
  <c r="T79" i="54"/>
  <c r="O79" i="54"/>
  <c r="L79" i="54"/>
  <c r="I79" i="54"/>
  <c r="F79" i="54"/>
  <c r="DB78" i="54"/>
  <c r="DA78" i="54"/>
  <c r="CZ78" i="54"/>
  <c r="CX78" i="54"/>
  <c r="CR78" i="54"/>
  <c r="CN78" i="54"/>
  <c r="CJ78" i="54"/>
  <c r="CF78" i="54"/>
  <c r="CB78" i="54"/>
  <c r="BX78" i="54"/>
  <c r="BT78" i="54"/>
  <c r="BP78" i="54"/>
  <c r="BL78" i="54"/>
  <c r="BH78" i="54"/>
  <c r="BD78" i="54"/>
  <c r="AZ78" i="54"/>
  <c r="AV78" i="54"/>
  <c r="AR78" i="54"/>
  <c r="AN78" i="54"/>
  <c r="AJ78" i="54"/>
  <c r="AF78" i="54"/>
  <c r="AB78" i="54"/>
  <c r="X78" i="54"/>
  <c r="T78" i="54"/>
  <c r="O78" i="54"/>
  <c r="L78" i="54"/>
  <c r="I78" i="54"/>
  <c r="F78" i="54"/>
  <c r="DB77" i="54"/>
  <c r="DA77" i="54"/>
  <c r="CZ77" i="54"/>
  <c r="CX77" i="54"/>
  <c r="CR77" i="54"/>
  <c r="CN77" i="54"/>
  <c r="CJ77" i="54"/>
  <c r="CF77" i="54"/>
  <c r="CB77" i="54"/>
  <c r="BX77" i="54"/>
  <c r="BT77" i="54"/>
  <c r="BP77" i="54"/>
  <c r="BL77" i="54"/>
  <c r="BH77" i="54"/>
  <c r="BD77" i="54"/>
  <c r="AZ77" i="54"/>
  <c r="AV77" i="54"/>
  <c r="AR77" i="54"/>
  <c r="AN77" i="54"/>
  <c r="AJ77" i="54"/>
  <c r="AF77" i="54"/>
  <c r="AB77" i="54"/>
  <c r="X77" i="54"/>
  <c r="T77" i="54"/>
  <c r="O77" i="54"/>
  <c r="L77" i="54"/>
  <c r="I77" i="54"/>
  <c r="F77" i="54"/>
  <c r="DB76" i="54"/>
  <c r="DA76" i="54"/>
  <c r="CZ76" i="54"/>
  <c r="CX76" i="54"/>
  <c r="CR76" i="54"/>
  <c r="CN76" i="54"/>
  <c r="CJ76" i="54"/>
  <c r="CF76" i="54"/>
  <c r="CB76" i="54"/>
  <c r="BX76" i="54"/>
  <c r="BT76" i="54"/>
  <c r="BP76" i="54"/>
  <c r="BL76" i="54"/>
  <c r="BH76" i="54"/>
  <c r="BD76" i="54"/>
  <c r="AZ76" i="54"/>
  <c r="AV76" i="54"/>
  <c r="AR76" i="54"/>
  <c r="AN76" i="54"/>
  <c r="AJ76" i="54"/>
  <c r="AF76" i="54"/>
  <c r="AB76" i="54"/>
  <c r="X76" i="54"/>
  <c r="T76" i="54"/>
  <c r="O76" i="54"/>
  <c r="L76" i="54"/>
  <c r="I76" i="54"/>
  <c r="F76" i="54"/>
  <c r="DB75" i="54"/>
  <c r="DA75" i="54"/>
  <c r="CZ75" i="54"/>
  <c r="CX75" i="54"/>
  <c r="CR75" i="54"/>
  <c r="CN75" i="54"/>
  <c r="CJ75" i="54"/>
  <c r="CF75" i="54"/>
  <c r="CB75" i="54"/>
  <c r="BX75" i="54"/>
  <c r="BT75" i="54"/>
  <c r="BP75" i="54"/>
  <c r="BL75" i="54"/>
  <c r="BH75" i="54"/>
  <c r="BD75" i="54"/>
  <c r="AZ75" i="54"/>
  <c r="AV75" i="54"/>
  <c r="AR75" i="54"/>
  <c r="AN75" i="54"/>
  <c r="AJ75" i="54"/>
  <c r="AF75" i="54"/>
  <c r="AB75" i="54"/>
  <c r="X75" i="54"/>
  <c r="T75" i="54"/>
  <c r="O75" i="54"/>
  <c r="L75" i="54"/>
  <c r="I75" i="54"/>
  <c r="F75" i="54"/>
  <c r="DB74" i="54"/>
  <c r="DA74" i="54"/>
  <c r="CZ74" i="54"/>
  <c r="CX74" i="54"/>
  <c r="CR74" i="54"/>
  <c r="CN74" i="54"/>
  <c r="CJ74" i="54"/>
  <c r="CF74" i="54"/>
  <c r="CB74" i="54"/>
  <c r="BX74" i="54"/>
  <c r="BT74" i="54"/>
  <c r="BP74" i="54"/>
  <c r="BL74" i="54"/>
  <c r="BH74" i="54"/>
  <c r="BD74" i="54"/>
  <c r="AZ74" i="54"/>
  <c r="AV74" i="54"/>
  <c r="AR74" i="54"/>
  <c r="AN74" i="54"/>
  <c r="AJ74" i="54"/>
  <c r="AF74" i="54"/>
  <c r="AB74" i="54"/>
  <c r="X74" i="54"/>
  <c r="T74" i="54"/>
  <c r="O74" i="54"/>
  <c r="L74" i="54"/>
  <c r="I74" i="54"/>
  <c r="F74" i="54"/>
  <c r="DB73" i="54"/>
  <c r="DA73" i="54"/>
  <c r="CZ73" i="54"/>
  <c r="CX73" i="54"/>
  <c r="CR73" i="54"/>
  <c r="CN73" i="54"/>
  <c r="CJ73" i="54"/>
  <c r="CF73" i="54"/>
  <c r="CB73" i="54"/>
  <c r="BX73" i="54"/>
  <c r="BT73" i="54"/>
  <c r="BP73" i="54"/>
  <c r="BL73" i="54"/>
  <c r="BH73" i="54"/>
  <c r="BD73" i="54"/>
  <c r="AZ73" i="54"/>
  <c r="AV73" i="54"/>
  <c r="AR73" i="54"/>
  <c r="AN73" i="54"/>
  <c r="AJ73" i="54"/>
  <c r="AF73" i="54"/>
  <c r="AB73" i="54"/>
  <c r="X73" i="54"/>
  <c r="T73" i="54"/>
  <c r="O73" i="54"/>
  <c r="L73" i="54"/>
  <c r="I73" i="54"/>
  <c r="F73" i="54"/>
  <c r="DB72" i="54"/>
  <c r="DA72" i="54"/>
  <c r="CZ72" i="54"/>
  <c r="CX72" i="54"/>
  <c r="CR72" i="54"/>
  <c r="CN72" i="54"/>
  <c r="CJ72" i="54"/>
  <c r="CF72" i="54"/>
  <c r="CB72" i="54"/>
  <c r="BX72" i="54"/>
  <c r="BT72" i="54"/>
  <c r="BP72" i="54"/>
  <c r="BL72" i="54"/>
  <c r="BH72" i="54"/>
  <c r="BD72" i="54"/>
  <c r="AZ72" i="54"/>
  <c r="AV72" i="54"/>
  <c r="AR72" i="54"/>
  <c r="AN72" i="54"/>
  <c r="AJ72" i="54"/>
  <c r="AF72" i="54"/>
  <c r="AB72" i="54"/>
  <c r="X72" i="54"/>
  <c r="T72" i="54"/>
  <c r="O72" i="54"/>
  <c r="L72" i="54"/>
  <c r="I72" i="54"/>
  <c r="F72" i="54"/>
  <c r="DB71" i="54"/>
  <c r="DA71" i="54"/>
  <c r="CZ71" i="54"/>
  <c r="CX71" i="54"/>
  <c r="CR71" i="54"/>
  <c r="CN71" i="54"/>
  <c r="CJ71" i="54"/>
  <c r="CF71" i="54"/>
  <c r="CB71" i="54"/>
  <c r="BX71" i="54"/>
  <c r="BT71" i="54"/>
  <c r="BP71" i="54"/>
  <c r="BL71" i="54"/>
  <c r="BH71" i="54"/>
  <c r="BD71" i="54"/>
  <c r="AZ71" i="54"/>
  <c r="AV71" i="54"/>
  <c r="AR71" i="54"/>
  <c r="AN71" i="54"/>
  <c r="AJ71" i="54"/>
  <c r="AF71" i="54"/>
  <c r="AB71" i="54"/>
  <c r="X71" i="54"/>
  <c r="T71" i="54"/>
  <c r="O71" i="54"/>
  <c r="L71" i="54"/>
  <c r="I71" i="54"/>
  <c r="F71" i="54"/>
  <c r="DB70" i="54"/>
  <c r="DA70" i="54"/>
  <c r="CZ70" i="54"/>
  <c r="CX70" i="54"/>
  <c r="CR70" i="54"/>
  <c r="CN70" i="54"/>
  <c r="CJ70" i="54"/>
  <c r="CF70" i="54"/>
  <c r="CB70" i="54"/>
  <c r="BX70" i="54"/>
  <c r="BT70" i="54"/>
  <c r="BP70" i="54"/>
  <c r="BL70" i="54"/>
  <c r="BH70" i="54"/>
  <c r="BD70" i="54"/>
  <c r="AZ70" i="54"/>
  <c r="AV70" i="54"/>
  <c r="AR70" i="54"/>
  <c r="AN70" i="54"/>
  <c r="AJ70" i="54"/>
  <c r="AF70" i="54"/>
  <c r="AB70" i="54"/>
  <c r="X70" i="54"/>
  <c r="T70" i="54"/>
  <c r="O70" i="54"/>
  <c r="L70" i="54"/>
  <c r="I70" i="54"/>
  <c r="F70" i="54"/>
  <c r="DB69" i="54"/>
  <c r="DA69" i="54"/>
  <c r="CZ69" i="54"/>
  <c r="CX69" i="54"/>
  <c r="CR69" i="54"/>
  <c r="CN69" i="54"/>
  <c r="CJ69" i="54"/>
  <c r="CF69" i="54"/>
  <c r="CB69" i="54"/>
  <c r="BX69" i="54"/>
  <c r="BT69" i="54"/>
  <c r="BP69" i="54"/>
  <c r="BL69" i="54"/>
  <c r="BH69" i="54"/>
  <c r="BD69" i="54"/>
  <c r="AZ69" i="54"/>
  <c r="AV69" i="54"/>
  <c r="AR69" i="54"/>
  <c r="AN69" i="54"/>
  <c r="AJ69" i="54"/>
  <c r="AF69" i="54"/>
  <c r="AB69" i="54"/>
  <c r="X69" i="54"/>
  <c r="T69" i="54"/>
  <c r="O69" i="54"/>
  <c r="L69" i="54"/>
  <c r="I69" i="54"/>
  <c r="F69" i="54"/>
  <c r="DB68" i="54"/>
  <c r="DA68" i="54"/>
  <c r="CZ68" i="54"/>
  <c r="CX68" i="54"/>
  <c r="CR68" i="54"/>
  <c r="CN68" i="54"/>
  <c r="CJ68" i="54"/>
  <c r="CF68" i="54"/>
  <c r="CB68" i="54"/>
  <c r="BX68" i="54"/>
  <c r="BT68" i="54"/>
  <c r="BP68" i="54"/>
  <c r="BL68" i="54"/>
  <c r="BH68" i="54"/>
  <c r="BD68" i="54"/>
  <c r="AZ68" i="54"/>
  <c r="AV68" i="54"/>
  <c r="AR68" i="54"/>
  <c r="AN68" i="54"/>
  <c r="AJ68" i="54"/>
  <c r="AF68" i="54"/>
  <c r="AB68" i="54"/>
  <c r="X68" i="54"/>
  <c r="T68" i="54"/>
  <c r="O68" i="54"/>
  <c r="L68" i="54"/>
  <c r="I68" i="54"/>
  <c r="F68" i="54"/>
  <c r="DB67" i="54"/>
  <c r="DA67" i="54"/>
  <c r="CZ67" i="54"/>
  <c r="CX67" i="54"/>
  <c r="CR67" i="54"/>
  <c r="CN67" i="54"/>
  <c r="CJ67" i="54"/>
  <c r="CF67" i="54"/>
  <c r="CB67" i="54"/>
  <c r="BX67" i="54"/>
  <c r="BT67" i="54"/>
  <c r="BP67" i="54"/>
  <c r="BL67" i="54"/>
  <c r="BH67" i="54"/>
  <c r="BD67" i="54"/>
  <c r="AZ67" i="54"/>
  <c r="AV67" i="54"/>
  <c r="AR67" i="54"/>
  <c r="AN67" i="54"/>
  <c r="AJ67" i="54"/>
  <c r="AF67" i="54"/>
  <c r="AB67" i="54"/>
  <c r="X67" i="54"/>
  <c r="T67" i="54"/>
  <c r="O67" i="54"/>
  <c r="L67" i="54"/>
  <c r="I67" i="54"/>
  <c r="F67" i="54"/>
  <c r="DB66" i="54"/>
  <c r="DA66" i="54"/>
  <c r="CZ66" i="54"/>
  <c r="CX66" i="54"/>
  <c r="CR66" i="54"/>
  <c r="CN66" i="54"/>
  <c r="CJ66" i="54"/>
  <c r="CF66" i="54"/>
  <c r="CB66" i="54"/>
  <c r="BX66" i="54"/>
  <c r="BT66" i="54"/>
  <c r="BP66" i="54"/>
  <c r="BL66" i="54"/>
  <c r="BH66" i="54"/>
  <c r="BD66" i="54"/>
  <c r="AZ66" i="54"/>
  <c r="AV66" i="54"/>
  <c r="AR66" i="54"/>
  <c r="AN66" i="54"/>
  <c r="AJ66" i="54"/>
  <c r="AF66" i="54"/>
  <c r="AB66" i="54"/>
  <c r="X66" i="54"/>
  <c r="T66" i="54"/>
  <c r="O66" i="54"/>
  <c r="L66" i="54"/>
  <c r="I66" i="54"/>
  <c r="F66" i="54"/>
  <c r="DB65" i="54"/>
  <c r="DA65" i="54"/>
  <c r="CZ65" i="54"/>
  <c r="CX65" i="54"/>
  <c r="CR65" i="54"/>
  <c r="CN65" i="54"/>
  <c r="CJ65" i="54"/>
  <c r="CF65" i="54"/>
  <c r="CB65" i="54"/>
  <c r="BX65" i="54"/>
  <c r="BT65" i="54"/>
  <c r="BP65" i="54"/>
  <c r="BL65" i="54"/>
  <c r="BH65" i="54"/>
  <c r="BD65" i="54"/>
  <c r="AZ65" i="54"/>
  <c r="AV65" i="54"/>
  <c r="AR65" i="54"/>
  <c r="AN65" i="54"/>
  <c r="AJ65" i="54"/>
  <c r="AF65" i="54"/>
  <c r="AB65" i="54"/>
  <c r="X65" i="54"/>
  <c r="T65" i="54"/>
  <c r="O65" i="54"/>
  <c r="DC65" i="54" s="1"/>
  <c r="L65" i="54"/>
  <c r="I65" i="54"/>
  <c r="F65" i="54"/>
  <c r="DB64" i="54"/>
  <c r="DA64" i="54"/>
  <c r="CZ64" i="54"/>
  <c r="CX64" i="54"/>
  <c r="CR64" i="54"/>
  <c r="CN64" i="54"/>
  <c r="CJ64" i="54"/>
  <c r="CF64" i="54"/>
  <c r="CB64" i="54"/>
  <c r="BX64" i="54"/>
  <c r="BT64" i="54"/>
  <c r="BP64" i="54"/>
  <c r="BL64" i="54"/>
  <c r="BH64" i="54"/>
  <c r="BD64" i="54"/>
  <c r="AZ64" i="54"/>
  <c r="AV64" i="54"/>
  <c r="AR64" i="54"/>
  <c r="AN64" i="54"/>
  <c r="AJ64" i="54"/>
  <c r="AF64" i="54"/>
  <c r="AB64" i="54"/>
  <c r="X64" i="54"/>
  <c r="T64" i="54"/>
  <c r="O64" i="54"/>
  <c r="L64" i="54"/>
  <c r="I64" i="54"/>
  <c r="F64" i="54"/>
  <c r="DB63" i="54"/>
  <c r="DA63" i="54"/>
  <c r="CZ63" i="54"/>
  <c r="CX63" i="54"/>
  <c r="CR63" i="54"/>
  <c r="CN63" i="54"/>
  <c r="CJ63" i="54"/>
  <c r="CF63" i="54"/>
  <c r="CB63" i="54"/>
  <c r="BX63" i="54"/>
  <c r="BT63" i="54"/>
  <c r="BP63" i="54"/>
  <c r="BL63" i="54"/>
  <c r="BH63" i="54"/>
  <c r="BD63" i="54"/>
  <c r="AZ63" i="54"/>
  <c r="AV63" i="54"/>
  <c r="AR63" i="54"/>
  <c r="AN63" i="54"/>
  <c r="AJ63" i="54"/>
  <c r="AF63" i="54"/>
  <c r="AB63" i="54"/>
  <c r="X63" i="54"/>
  <c r="T63" i="54"/>
  <c r="O63" i="54"/>
  <c r="DC63" i="54" s="1"/>
  <c r="L63" i="54"/>
  <c r="I63" i="54"/>
  <c r="F63" i="54"/>
  <c r="DB62" i="54"/>
  <c r="DA62" i="54"/>
  <c r="CZ62" i="54"/>
  <c r="CX62" i="54"/>
  <c r="CR62" i="54"/>
  <c r="CN62" i="54"/>
  <c r="CJ62" i="54"/>
  <c r="CF62" i="54"/>
  <c r="CB62" i="54"/>
  <c r="BX62" i="54"/>
  <c r="BT62" i="54"/>
  <c r="BP62" i="54"/>
  <c r="BL62" i="54"/>
  <c r="BH62" i="54"/>
  <c r="BD62" i="54"/>
  <c r="AZ62" i="54"/>
  <c r="AV62" i="54"/>
  <c r="AR62" i="54"/>
  <c r="AN62" i="54"/>
  <c r="AJ62" i="54"/>
  <c r="AF62" i="54"/>
  <c r="AB62" i="54"/>
  <c r="X62" i="54"/>
  <c r="T62" i="54"/>
  <c r="O62" i="54"/>
  <c r="L62" i="54"/>
  <c r="I62" i="54"/>
  <c r="F62" i="54"/>
  <c r="DB61" i="54"/>
  <c r="DA61" i="54"/>
  <c r="CZ61" i="54"/>
  <c r="CX61" i="54"/>
  <c r="CR61" i="54"/>
  <c r="CN61" i="54"/>
  <c r="CJ61" i="54"/>
  <c r="CF61" i="54"/>
  <c r="CB61" i="54"/>
  <c r="BX61" i="54"/>
  <c r="BT61" i="54"/>
  <c r="BP61" i="54"/>
  <c r="BL61" i="54"/>
  <c r="BH61" i="54"/>
  <c r="BD61" i="54"/>
  <c r="AZ61" i="54"/>
  <c r="AV61" i="54"/>
  <c r="AR61" i="54"/>
  <c r="AN61" i="54"/>
  <c r="AJ61" i="54"/>
  <c r="AF61" i="54"/>
  <c r="AB61" i="54"/>
  <c r="X61" i="54"/>
  <c r="T61" i="54"/>
  <c r="O61" i="54"/>
  <c r="L61" i="54"/>
  <c r="I61" i="54"/>
  <c r="F61" i="54"/>
  <c r="DB60" i="54"/>
  <c r="DA60" i="54"/>
  <c r="CZ60" i="54"/>
  <c r="CX60" i="54"/>
  <c r="CR60" i="54"/>
  <c r="CN60" i="54"/>
  <c r="CJ60" i="54"/>
  <c r="CF60" i="54"/>
  <c r="CB60" i="54"/>
  <c r="BX60" i="54"/>
  <c r="BT60" i="54"/>
  <c r="BP60" i="54"/>
  <c r="BL60" i="54"/>
  <c r="BH60" i="54"/>
  <c r="BD60" i="54"/>
  <c r="AZ60" i="54"/>
  <c r="AV60" i="54"/>
  <c r="AR60" i="54"/>
  <c r="AN60" i="54"/>
  <c r="AJ60" i="54"/>
  <c r="AF60" i="54"/>
  <c r="AB60" i="54"/>
  <c r="X60" i="54"/>
  <c r="T60" i="54"/>
  <c r="O60" i="54"/>
  <c r="L60" i="54"/>
  <c r="I60" i="54"/>
  <c r="F60" i="54"/>
  <c r="DB59" i="54"/>
  <c r="DA59" i="54"/>
  <c r="CZ59" i="54"/>
  <c r="CX59" i="54"/>
  <c r="CR59" i="54"/>
  <c r="CN59" i="54"/>
  <c r="CJ59" i="54"/>
  <c r="CF59" i="54"/>
  <c r="CB59" i="54"/>
  <c r="BX59" i="54"/>
  <c r="BT59" i="54"/>
  <c r="BP59" i="54"/>
  <c r="BL59" i="54"/>
  <c r="BH59" i="54"/>
  <c r="BD59" i="54"/>
  <c r="AZ59" i="54"/>
  <c r="AV59" i="54"/>
  <c r="AR59" i="54"/>
  <c r="AN59" i="54"/>
  <c r="AJ59" i="54"/>
  <c r="AF59" i="54"/>
  <c r="AB59" i="54"/>
  <c r="X59" i="54"/>
  <c r="T59" i="54"/>
  <c r="O59" i="54"/>
  <c r="L59" i="54"/>
  <c r="I59" i="54"/>
  <c r="F59" i="54"/>
  <c r="DB58" i="54"/>
  <c r="DA58" i="54"/>
  <c r="CZ58" i="54"/>
  <c r="CX58" i="54"/>
  <c r="CR58" i="54"/>
  <c r="CN58" i="54"/>
  <c r="CJ58" i="54"/>
  <c r="CF58" i="54"/>
  <c r="CB58" i="54"/>
  <c r="BX58" i="54"/>
  <c r="BT58" i="54"/>
  <c r="BP58" i="54"/>
  <c r="BL58" i="54"/>
  <c r="BH58" i="54"/>
  <c r="BD58" i="54"/>
  <c r="AZ58" i="54"/>
  <c r="AV58" i="54"/>
  <c r="AR58" i="54"/>
  <c r="AN58" i="54"/>
  <c r="AJ58" i="54"/>
  <c r="AF58" i="54"/>
  <c r="AB58" i="54"/>
  <c r="X58" i="54"/>
  <c r="T58" i="54"/>
  <c r="O58" i="54"/>
  <c r="L58" i="54"/>
  <c r="I58" i="54"/>
  <c r="F58" i="54"/>
  <c r="DB57" i="54"/>
  <c r="DA57" i="54"/>
  <c r="CZ57" i="54"/>
  <c r="CX57" i="54"/>
  <c r="CR57" i="54"/>
  <c r="CN57" i="54"/>
  <c r="CJ57" i="54"/>
  <c r="CF57" i="54"/>
  <c r="CB57" i="54"/>
  <c r="BX57" i="54"/>
  <c r="BT57" i="54"/>
  <c r="BP57" i="54"/>
  <c r="BL57" i="54"/>
  <c r="BH57" i="54"/>
  <c r="BD57" i="54"/>
  <c r="AZ57" i="54"/>
  <c r="AV57" i="54"/>
  <c r="AR57" i="54"/>
  <c r="AN57" i="54"/>
  <c r="AJ57" i="54"/>
  <c r="AF57" i="54"/>
  <c r="AB57" i="54"/>
  <c r="X57" i="54"/>
  <c r="T57" i="54"/>
  <c r="O57" i="54"/>
  <c r="L57" i="54"/>
  <c r="I57" i="54"/>
  <c r="F57" i="54"/>
  <c r="DB56" i="54"/>
  <c r="DA56" i="54"/>
  <c r="CZ56" i="54"/>
  <c r="CX56" i="54"/>
  <c r="CR56" i="54"/>
  <c r="CN56" i="54"/>
  <c r="CJ56" i="54"/>
  <c r="CF56" i="54"/>
  <c r="CB56" i="54"/>
  <c r="BX56" i="54"/>
  <c r="BT56" i="54"/>
  <c r="BP56" i="54"/>
  <c r="BL56" i="54"/>
  <c r="BH56" i="54"/>
  <c r="BD56" i="54"/>
  <c r="AZ56" i="54"/>
  <c r="AV56" i="54"/>
  <c r="AR56" i="54"/>
  <c r="AN56" i="54"/>
  <c r="AJ56" i="54"/>
  <c r="AF56" i="54"/>
  <c r="AB56" i="54"/>
  <c r="X56" i="54"/>
  <c r="T56" i="54"/>
  <c r="O56" i="54"/>
  <c r="L56" i="54"/>
  <c r="I56" i="54"/>
  <c r="F56" i="54"/>
  <c r="DB55" i="54"/>
  <c r="DA55" i="54"/>
  <c r="CZ55" i="54"/>
  <c r="CX55" i="54"/>
  <c r="CR55" i="54"/>
  <c r="CN55" i="54"/>
  <c r="CJ55" i="54"/>
  <c r="CF55" i="54"/>
  <c r="CB55" i="54"/>
  <c r="BX55" i="54"/>
  <c r="BT55" i="54"/>
  <c r="BP55" i="54"/>
  <c r="BL55" i="54"/>
  <c r="BH55" i="54"/>
  <c r="BD55" i="54"/>
  <c r="AZ55" i="54"/>
  <c r="AV55" i="54"/>
  <c r="AR55" i="54"/>
  <c r="AN55" i="54"/>
  <c r="AJ55" i="54"/>
  <c r="AF55" i="54"/>
  <c r="AB55" i="54"/>
  <c r="X55" i="54"/>
  <c r="T55" i="54"/>
  <c r="O55" i="54"/>
  <c r="L55" i="54"/>
  <c r="I55" i="54"/>
  <c r="F55" i="54"/>
  <c r="DB54" i="54"/>
  <c r="DA54" i="54"/>
  <c r="CZ54" i="54"/>
  <c r="CX54" i="54"/>
  <c r="CR54" i="54"/>
  <c r="CN54" i="54"/>
  <c r="CJ54" i="54"/>
  <c r="CF54" i="54"/>
  <c r="CB54" i="54"/>
  <c r="BX54" i="54"/>
  <c r="BT54" i="54"/>
  <c r="BP54" i="54"/>
  <c r="BL54" i="54"/>
  <c r="BH54" i="54"/>
  <c r="BD54" i="54"/>
  <c r="AZ54" i="54"/>
  <c r="AV54" i="54"/>
  <c r="AR54" i="54"/>
  <c r="AN54" i="54"/>
  <c r="AJ54" i="54"/>
  <c r="AF54" i="54"/>
  <c r="AB54" i="54"/>
  <c r="X54" i="54"/>
  <c r="T54" i="54"/>
  <c r="O54" i="54"/>
  <c r="L54" i="54"/>
  <c r="I54" i="54"/>
  <c r="F54" i="54"/>
  <c r="DB53" i="54"/>
  <c r="DA53" i="54"/>
  <c r="CZ53" i="54"/>
  <c r="CX53" i="54"/>
  <c r="CR53" i="54"/>
  <c r="CN53" i="54"/>
  <c r="CJ53" i="54"/>
  <c r="CF53" i="54"/>
  <c r="CB53" i="54"/>
  <c r="BX53" i="54"/>
  <c r="BT53" i="54"/>
  <c r="BP53" i="54"/>
  <c r="BL53" i="54"/>
  <c r="BH53" i="54"/>
  <c r="BD53" i="54"/>
  <c r="AZ53" i="54"/>
  <c r="AV53" i="54"/>
  <c r="AR53" i="54"/>
  <c r="AN53" i="54"/>
  <c r="AJ53" i="54"/>
  <c r="AF53" i="54"/>
  <c r="AB53" i="54"/>
  <c r="X53" i="54"/>
  <c r="T53" i="54"/>
  <c r="O53" i="54"/>
  <c r="DC53" i="54" s="1"/>
  <c r="L53" i="54"/>
  <c r="I53" i="54"/>
  <c r="F53" i="54"/>
  <c r="DB52" i="54"/>
  <c r="DA52" i="54"/>
  <c r="CZ52" i="54"/>
  <c r="CX52" i="54"/>
  <c r="CR52" i="54"/>
  <c r="CN52" i="54"/>
  <c r="CJ52" i="54"/>
  <c r="CF52" i="54"/>
  <c r="CB52" i="54"/>
  <c r="BX52" i="54"/>
  <c r="BT52" i="54"/>
  <c r="BP52" i="54"/>
  <c r="BL52" i="54"/>
  <c r="BH52" i="54"/>
  <c r="BD52" i="54"/>
  <c r="AZ52" i="54"/>
  <c r="AV52" i="54"/>
  <c r="AR52" i="54"/>
  <c r="AN52" i="54"/>
  <c r="AJ52" i="54"/>
  <c r="AF52" i="54"/>
  <c r="AB52" i="54"/>
  <c r="X52" i="54"/>
  <c r="T52" i="54"/>
  <c r="O52" i="54"/>
  <c r="L52" i="54"/>
  <c r="I52" i="54"/>
  <c r="F52" i="54"/>
  <c r="DB51" i="54"/>
  <c r="DA51" i="54"/>
  <c r="CZ51" i="54"/>
  <c r="CX51" i="54"/>
  <c r="CR51" i="54"/>
  <c r="CN51" i="54"/>
  <c r="CJ51" i="54"/>
  <c r="CF51" i="54"/>
  <c r="CB51" i="54"/>
  <c r="BX51" i="54"/>
  <c r="BT51" i="54"/>
  <c r="BP51" i="54"/>
  <c r="BL51" i="54"/>
  <c r="BH51" i="54"/>
  <c r="BD51" i="54"/>
  <c r="AZ51" i="54"/>
  <c r="AV51" i="54"/>
  <c r="AR51" i="54"/>
  <c r="AN51" i="54"/>
  <c r="AJ51" i="54"/>
  <c r="AF51" i="54"/>
  <c r="AB51" i="54"/>
  <c r="X51" i="54"/>
  <c r="T51" i="54"/>
  <c r="O51" i="54"/>
  <c r="L51" i="54"/>
  <c r="I51" i="54"/>
  <c r="F51" i="54"/>
  <c r="DB50" i="54"/>
  <c r="DA50" i="54"/>
  <c r="CZ50" i="54"/>
  <c r="CX50" i="54"/>
  <c r="CR50" i="54"/>
  <c r="CN50" i="54"/>
  <c r="CJ50" i="54"/>
  <c r="CF50" i="54"/>
  <c r="CB50" i="54"/>
  <c r="BX50" i="54"/>
  <c r="BT50" i="54"/>
  <c r="BP50" i="54"/>
  <c r="BL50" i="54"/>
  <c r="BH50" i="54"/>
  <c r="BD50" i="54"/>
  <c r="AZ50" i="54"/>
  <c r="AV50" i="54"/>
  <c r="AR50" i="54"/>
  <c r="AN50" i="54"/>
  <c r="AJ50" i="54"/>
  <c r="AF50" i="54"/>
  <c r="AB50" i="54"/>
  <c r="X50" i="54"/>
  <c r="T50" i="54"/>
  <c r="O50" i="54"/>
  <c r="L50" i="54"/>
  <c r="I50" i="54"/>
  <c r="F50" i="54"/>
  <c r="DC49" i="54"/>
  <c r="DB49" i="54"/>
  <c r="DA49" i="54"/>
  <c r="CZ49" i="54"/>
  <c r="CX49" i="54"/>
  <c r="CR49" i="54"/>
  <c r="CN49" i="54"/>
  <c r="CJ49" i="54"/>
  <c r="CF49" i="54"/>
  <c r="CB49" i="54"/>
  <c r="BX49" i="54"/>
  <c r="BT49" i="54"/>
  <c r="BP49" i="54"/>
  <c r="BL49" i="54"/>
  <c r="BH49" i="54"/>
  <c r="BD49" i="54"/>
  <c r="AZ49" i="54"/>
  <c r="AV49" i="54"/>
  <c r="AR49" i="54"/>
  <c r="AN49" i="54"/>
  <c r="AJ49" i="54"/>
  <c r="AF49" i="54"/>
  <c r="AB49" i="54"/>
  <c r="X49" i="54"/>
  <c r="T49" i="54"/>
  <c r="O49" i="54"/>
  <c r="L49" i="54"/>
  <c r="I49" i="54"/>
  <c r="F49" i="54"/>
  <c r="DB48" i="54"/>
  <c r="DA48" i="54"/>
  <c r="CZ48" i="54"/>
  <c r="CX48" i="54"/>
  <c r="CR48" i="54"/>
  <c r="CN48" i="54"/>
  <c r="CJ48" i="54"/>
  <c r="CF48" i="54"/>
  <c r="CB48" i="54"/>
  <c r="BX48" i="54"/>
  <c r="BT48" i="54"/>
  <c r="BP48" i="54"/>
  <c r="BL48" i="54"/>
  <c r="BH48" i="54"/>
  <c r="BD48" i="54"/>
  <c r="AZ48" i="54"/>
  <c r="AV48" i="54"/>
  <c r="AR48" i="54"/>
  <c r="AN48" i="54"/>
  <c r="AJ48" i="54"/>
  <c r="AF48" i="54"/>
  <c r="AB48" i="54"/>
  <c r="X48" i="54"/>
  <c r="T48" i="54"/>
  <c r="O48" i="54"/>
  <c r="L48" i="54"/>
  <c r="I48" i="54"/>
  <c r="F48" i="54"/>
  <c r="DB47" i="54"/>
  <c r="DA47" i="54"/>
  <c r="CZ47" i="54"/>
  <c r="CX47" i="54"/>
  <c r="CR47" i="54"/>
  <c r="CN47" i="54"/>
  <c r="CJ47" i="54"/>
  <c r="CF47" i="54"/>
  <c r="CB47" i="54"/>
  <c r="BX47" i="54"/>
  <c r="BT47" i="54"/>
  <c r="BP47" i="54"/>
  <c r="BL47" i="54"/>
  <c r="BH47" i="54"/>
  <c r="BD47" i="54"/>
  <c r="AZ47" i="54"/>
  <c r="AV47" i="54"/>
  <c r="AR47" i="54"/>
  <c r="AN47" i="54"/>
  <c r="AJ47" i="54"/>
  <c r="AF47" i="54"/>
  <c r="AB47" i="54"/>
  <c r="X47" i="54"/>
  <c r="T47" i="54"/>
  <c r="O47" i="54"/>
  <c r="L47" i="54"/>
  <c r="I47" i="54"/>
  <c r="F47" i="54"/>
  <c r="DB46" i="54"/>
  <c r="DA46" i="54"/>
  <c r="CZ46" i="54"/>
  <c r="CX46" i="54"/>
  <c r="CR46" i="54"/>
  <c r="CN46" i="54"/>
  <c r="CJ46" i="54"/>
  <c r="CF46" i="54"/>
  <c r="CB46" i="54"/>
  <c r="BX46" i="54"/>
  <c r="BT46" i="54"/>
  <c r="BP46" i="54"/>
  <c r="BL46" i="54"/>
  <c r="BH46" i="54"/>
  <c r="BD46" i="54"/>
  <c r="AZ46" i="54"/>
  <c r="AV46" i="54"/>
  <c r="AR46" i="54"/>
  <c r="AN46" i="54"/>
  <c r="AJ46" i="54"/>
  <c r="AF46" i="54"/>
  <c r="AB46" i="54"/>
  <c r="X46" i="54"/>
  <c r="T46" i="54"/>
  <c r="O46" i="54"/>
  <c r="L46" i="54"/>
  <c r="I46" i="54"/>
  <c r="F46" i="54"/>
  <c r="DB45" i="54"/>
  <c r="DA45" i="54"/>
  <c r="CZ45" i="54"/>
  <c r="CX45" i="54"/>
  <c r="CR45" i="54"/>
  <c r="CN45" i="54"/>
  <c r="CJ45" i="54"/>
  <c r="CF45" i="54"/>
  <c r="CB45" i="54"/>
  <c r="BX45" i="54"/>
  <c r="BT45" i="54"/>
  <c r="BP45" i="54"/>
  <c r="BL45" i="54"/>
  <c r="BH45" i="54"/>
  <c r="BD45" i="54"/>
  <c r="AZ45" i="54"/>
  <c r="AV45" i="54"/>
  <c r="AR45" i="54"/>
  <c r="AN45" i="54"/>
  <c r="AJ45" i="54"/>
  <c r="AF45" i="54"/>
  <c r="AB45" i="54"/>
  <c r="X45" i="54"/>
  <c r="T45" i="54"/>
  <c r="O45" i="54"/>
  <c r="L45" i="54"/>
  <c r="I45" i="54"/>
  <c r="F45" i="54"/>
  <c r="DB44" i="54"/>
  <c r="DA44" i="54"/>
  <c r="CZ44" i="54"/>
  <c r="CX44" i="54"/>
  <c r="CR44" i="54"/>
  <c r="CN44" i="54"/>
  <c r="CJ44" i="54"/>
  <c r="CF44" i="54"/>
  <c r="CB44" i="54"/>
  <c r="BX44" i="54"/>
  <c r="BT44" i="54"/>
  <c r="BP44" i="54"/>
  <c r="BL44" i="54"/>
  <c r="BH44" i="54"/>
  <c r="BD44" i="54"/>
  <c r="AZ44" i="54"/>
  <c r="AV44" i="54"/>
  <c r="AR44" i="54"/>
  <c r="AN44" i="54"/>
  <c r="AJ44" i="54"/>
  <c r="AF44" i="54"/>
  <c r="AB44" i="54"/>
  <c r="X44" i="54"/>
  <c r="T44" i="54"/>
  <c r="O44" i="54"/>
  <c r="L44" i="54"/>
  <c r="I44" i="54"/>
  <c r="F44" i="54"/>
  <c r="DB43" i="54"/>
  <c r="DA43" i="54"/>
  <c r="CZ43" i="54"/>
  <c r="CX43" i="54"/>
  <c r="CR43" i="54"/>
  <c r="CN43" i="54"/>
  <c r="CJ43" i="54"/>
  <c r="CF43" i="54"/>
  <c r="CB43" i="54"/>
  <c r="BX43" i="54"/>
  <c r="BT43" i="54"/>
  <c r="BP43" i="54"/>
  <c r="BL43" i="54"/>
  <c r="BH43" i="54"/>
  <c r="BD43" i="54"/>
  <c r="AZ43" i="54"/>
  <c r="AV43" i="54"/>
  <c r="AR43" i="54"/>
  <c r="AN43" i="54"/>
  <c r="AJ43" i="54"/>
  <c r="AF43" i="54"/>
  <c r="AB43" i="54"/>
  <c r="X43" i="54"/>
  <c r="T43" i="54"/>
  <c r="O43" i="54"/>
  <c r="L43" i="54"/>
  <c r="I43" i="54"/>
  <c r="F43" i="54"/>
  <c r="DB42" i="54"/>
  <c r="DA42" i="54"/>
  <c r="CZ42" i="54"/>
  <c r="CX42" i="54"/>
  <c r="CR42" i="54"/>
  <c r="CN42" i="54"/>
  <c r="CJ42" i="54"/>
  <c r="CF42" i="54"/>
  <c r="CB42" i="54"/>
  <c r="BX42" i="54"/>
  <c r="BT42" i="54"/>
  <c r="BP42" i="54"/>
  <c r="BL42" i="54"/>
  <c r="BH42" i="54"/>
  <c r="BD42" i="54"/>
  <c r="AZ42" i="54"/>
  <c r="AV42" i="54"/>
  <c r="AR42" i="54"/>
  <c r="AN42" i="54"/>
  <c r="AJ42" i="54"/>
  <c r="AF42" i="54"/>
  <c r="AB42" i="54"/>
  <c r="X42" i="54"/>
  <c r="T42" i="54"/>
  <c r="O42" i="54"/>
  <c r="L42" i="54"/>
  <c r="I42" i="54"/>
  <c r="F42" i="54"/>
  <c r="DB41" i="54"/>
  <c r="DA41" i="54"/>
  <c r="CZ41" i="54"/>
  <c r="CX41" i="54"/>
  <c r="CR41" i="54"/>
  <c r="CN41" i="54"/>
  <c r="CJ41" i="54"/>
  <c r="CF41" i="54"/>
  <c r="CB41" i="54"/>
  <c r="BX41" i="54"/>
  <c r="BT41" i="54"/>
  <c r="BP41" i="54"/>
  <c r="BL41" i="54"/>
  <c r="BH41" i="54"/>
  <c r="BD41" i="54"/>
  <c r="AZ41" i="54"/>
  <c r="AV41" i="54"/>
  <c r="AR41" i="54"/>
  <c r="AN41" i="54"/>
  <c r="AJ41" i="54"/>
  <c r="AF41" i="54"/>
  <c r="AB41" i="54"/>
  <c r="X41" i="54"/>
  <c r="T41" i="54"/>
  <c r="O41" i="54"/>
  <c r="L41" i="54"/>
  <c r="I41" i="54"/>
  <c r="F41" i="54"/>
  <c r="DB40" i="54"/>
  <c r="DA40" i="54"/>
  <c r="CZ40" i="54"/>
  <c r="CX40" i="54"/>
  <c r="CR40" i="54"/>
  <c r="CN40" i="54"/>
  <c r="CJ40" i="54"/>
  <c r="CF40" i="54"/>
  <c r="CB40" i="54"/>
  <c r="BX40" i="54"/>
  <c r="BT40" i="54"/>
  <c r="BP40" i="54"/>
  <c r="BL40" i="54"/>
  <c r="BH40" i="54"/>
  <c r="BD40" i="54"/>
  <c r="AZ40" i="54"/>
  <c r="AV40" i="54"/>
  <c r="AR40" i="54"/>
  <c r="AN40" i="54"/>
  <c r="AJ40" i="54"/>
  <c r="AF40" i="54"/>
  <c r="AB40" i="54"/>
  <c r="X40" i="54"/>
  <c r="T40" i="54"/>
  <c r="O40" i="54"/>
  <c r="L40" i="54"/>
  <c r="I40" i="54"/>
  <c r="F40" i="54"/>
  <c r="DB39" i="54"/>
  <c r="DA39" i="54"/>
  <c r="CZ39" i="54"/>
  <c r="CX39" i="54"/>
  <c r="CR39" i="54"/>
  <c r="CN39" i="54"/>
  <c r="CJ39" i="54"/>
  <c r="CF39" i="54"/>
  <c r="CB39" i="54"/>
  <c r="BX39" i="54"/>
  <c r="BT39" i="54"/>
  <c r="BP39" i="54"/>
  <c r="BL39" i="54"/>
  <c r="BH39" i="54"/>
  <c r="BD39" i="54"/>
  <c r="AZ39" i="54"/>
  <c r="AV39" i="54"/>
  <c r="AR39" i="54"/>
  <c r="AN39" i="54"/>
  <c r="AJ39" i="54"/>
  <c r="AF39" i="54"/>
  <c r="AB39" i="54"/>
  <c r="X39" i="54"/>
  <c r="T39" i="54"/>
  <c r="O39" i="54"/>
  <c r="L39" i="54"/>
  <c r="I39" i="54"/>
  <c r="F39" i="54"/>
  <c r="DB38" i="54"/>
  <c r="DA38" i="54"/>
  <c r="CZ38" i="54"/>
  <c r="CX38" i="54"/>
  <c r="CR38" i="54"/>
  <c r="CN38" i="54"/>
  <c r="CJ38" i="54"/>
  <c r="CF38" i="54"/>
  <c r="CB38" i="54"/>
  <c r="BX38" i="54"/>
  <c r="BT38" i="54"/>
  <c r="BP38" i="54"/>
  <c r="BL38" i="54"/>
  <c r="BH38" i="54"/>
  <c r="BD38" i="54"/>
  <c r="AZ38" i="54"/>
  <c r="AV38" i="54"/>
  <c r="AR38" i="54"/>
  <c r="AN38" i="54"/>
  <c r="AJ38" i="54"/>
  <c r="AF38" i="54"/>
  <c r="AB38" i="54"/>
  <c r="X38" i="54"/>
  <c r="T38" i="54"/>
  <c r="O38" i="54"/>
  <c r="L38" i="54"/>
  <c r="I38" i="54"/>
  <c r="F38" i="54"/>
  <c r="DB37" i="54"/>
  <c r="DA37" i="54"/>
  <c r="CZ37" i="54"/>
  <c r="CX37" i="54"/>
  <c r="CR37" i="54"/>
  <c r="CN37" i="54"/>
  <c r="CJ37" i="54"/>
  <c r="CF37" i="54"/>
  <c r="CB37" i="54"/>
  <c r="BX37" i="54"/>
  <c r="BT37" i="54"/>
  <c r="BP37" i="54"/>
  <c r="BL37" i="54"/>
  <c r="BH37" i="54"/>
  <c r="BD37" i="54"/>
  <c r="AZ37" i="54"/>
  <c r="AV37" i="54"/>
  <c r="AR37" i="54"/>
  <c r="AN37" i="54"/>
  <c r="AJ37" i="54"/>
  <c r="AF37" i="54"/>
  <c r="AB37" i="54"/>
  <c r="X37" i="54"/>
  <c r="T37" i="54"/>
  <c r="O37" i="54"/>
  <c r="L37" i="54"/>
  <c r="I37" i="54"/>
  <c r="F37" i="54"/>
  <c r="DB36" i="54"/>
  <c r="DA36" i="54"/>
  <c r="CZ36" i="54"/>
  <c r="CX36" i="54"/>
  <c r="CR36" i="54"/>
  <c r="CN36" i="54"/>
  <c r="CJ36" i="54"/>
  <c r="CF36" i="54"/>
  <c r="CB36" i="54"/>
  <c r="BX36" i="54"/>
  <c r="BT36" i="54"/>
  <c r="BP36" i="54"/>
  <c r="BL36" i="54"/>
  <c r="BH36" i="54"/>
  <c r="BD36" i="54"/>
  <c r="AZ36" i="54"/>
  <c r="AV36" i="54"/>
  <c r="AR36" i="54"/>
  <c r="AN36" i="54"/>
  <c r="AJ36" i="54"/>
  <c r="AF36" i="54"/>
  <c r="AB36" i="54"/>
  <c r="X36" i="54"/>
  <c r="T36" i="54"/>
  <c r="O36" i="54"/>
  <c r="L36" i="54"/>
  <c r="I36" i="54"/>
  <c r="F36" i="54"/>
  <c r="DB35" i="54"/>
  <c r="DA35" i="54"/>
  <c r="CZ35" i="54"/>
  <c r="CX35" i="54"/>
  <c r="CR35" i="54"/>
  <c r="CN35" i="54"/>
  <c r="CJ35" i="54"/>
  <c r="CF35" i="54"/>
  <c r="CB35" i="54"/>
  <c r="BX35" i="54"/>
  <c r="BT35" i="54"/>
  <c r="BP35" i="54"/>
  <c r="BL35" i="54"/>
  <c r="BH35" i="54"/>
  <c r="BD35" i="54"/>
  <c r="AZ35" i="54"/>
  <c r="AV35" i="54"/>
  <c r="AR35" i="54"/>
  <c r="AN35" i="54"/>
  <c r="AJ35" i="54"/>
  <c r="AF35" i="54"/>
  <c r="AB35" i="54"/>
  <c r="X35" i="54"/>
  <c r="T35" i="54"/>
  <c r="O35" i="54"/>
  <c r="L35" i="54"/>
  <c r="I35" i="54"/>
  <c r="F35" i="54"/>
  <c r="DB34" i="54"/>
  <c r="DA34" i="54"/>
  <c r="CZ34" i="54"/>
  <c r="CX34" i="54"/>
  <c r="CR34" i="54"/>
  <c r="CN34" i="54"/>
  <c r="CJ34" i="54"/>
  <c r="CF34" i="54"/>
  <c r="CB34" i="54"/>
  <c r="BX34" i="54"/>
  <c r="BT34" i="54"/>
  <c r="BP34" i="54"/>
  <c r="BL34" i="54"/>
  <c r="BH34" i="54"/>
  <c r="BD34" i="54"/>
  <c r="AZ34" i="54"/>
  <c r="AV34" i="54"/>
  <c r="AR34" i="54"/>
  <c r="AN34" i="54"/>
  <c r="AJ34" i="54"/>
  <c r="AF34" i="54"/>
  <c r="AB34" i="54"/>
  <c r="X34" i="54"/>
  <c r="T34" i="54"/>
  <c r="O34" i="54"/>
  <c r="L34" i="54"/>
  <c r="I34" i="54"/>
  <c r="F34" i="54"/>
  <c r="DB33" i="54"/>
  <c r="DA33" i="54"/>
  <c r="CZ33" i="54"/>
  <c r="CX33" i="54"/>
  <c r="CR33" i="54"/>
  <c r="CN33" i="54"/>
  <c r="CJ33" i="54"/>
  <c r="CF33" i="54"/>
  <c r="CB33" i="54"/>
  <c r="BX33" i="54"/>
  <c r="BT33" i="54"/>
  <c r="BP33" i="54"/>
  <c r="BL33" i="54"/>
  <c r="BH33" i="54"/>
  <c r="BD33" i="54"/>
  <c r="AZ33" i="54"/>
  <c r="AV33" i="54"/>
  <c r="AR33" i="54"/>
  <c r="AN33" i="54"/>
  <c r="AJ33" i="54"/>
  <c r="AF33" i="54"/>
  <c r="AB33" i="54"/>
  <c r="X33" i="54"/>
  <c r="T33" i="54"/>
  <c r="O33" i="54"/>
  <c r="L33" i="54"/>
  <c r="I33" i="54"/>
  <c r="F33" i="54"/>
  <c r="DB32" i="54"/>
  <c r="DA32" i="54"/>
  <c r="CZ32" i="54"/>
  <c r="CX32" i="54"/>
  <c r="CR32" i="54"/>
  <c r="CN32" i="54"/>
  <c r="CJ32" i="54"/>
  <c r="CF32" i="54"/>
  <c r="CB32" i="54"/>
  <c r="BX32" i="54"/>
  <c r="BT32" i="54"/>
  <c r="BP32" i="54"/>
  <c r="BL32" i="54"/>
  <c r="BH32" i="54"/>
  <c r="BD32" i="54"/>
  <c r="AZ32" i="54"/>
  <c r="AV32" i="54"/>
  <c r="AR32" i="54"/>
  <c r="AN32" i="54"/>
  <c r="AJ32" i="54"/>
  <c r="AF32" i="54"/>
  <c r="AB32" i="54"/>
  <c r="X32" i="54"/>
  <c r="T32" i="54"/>
  <c r="O32" i="54"/>
  <c r="L32" i="54"/>
  <c r="I32" i="54"/>
  <c r="F32" i="54"/>
  <c r="DB31" i="54"/>
  <c r="DA31" i="54"/>
  <c r="CZ31" i="54"/>
  <c r="CX31" i="54"/>
  <c r="CR31" i="54"/>
  <c r="CN31" i="54"/>
  <c r="CJ31" i="54"/>
  <c r="CF31" i="54"/>
  <c r="CB31" i="54"/>
  <c r="BX31" i="54"/>
  <c r="BT31" i="54"/>
  <c r="BP31" i="54"/>
  <c r="BL31" i="54"/>
  <c r="BH31" i="54"/>
  <c r="BD31" i="54"/>
  <c r="AZ31" i="54"/>
  <c r="AV31" i="54"/>
  <c r="AR31" i="54"/>
  <c r="AN31" i="54"/>
  <c r="AJ31" i="54"/>
  <c r="AF31" i="54"/>
  <c r="AB31" i="54"/>
  <c r="X31" i="54"/>
  <c r="T31" i="54"/>
  <c r="O31" i="54"/>
  <c r="L31" i="54"/>
  <c r="I31" i="54"/>
  <c r="F31" i="54"/>
  <c r="DB30" i="54"/>
  <c r="DA30" i="54"/>
  <c r="CZ30" i="54"/>
  <c r="CX30" i="54"/>
  <c r="CR30" i="54"/>
  <c r="CN30" i="54"/>
  <c r="CJ30" i="54"/>
  <c r="CF30" i="54"/>
  <c r="CB30" i="54"/>
  <c r="BX30" i="54"/>
  <c r="BT30" i="54"/>
  <c r="BP30" i="54"/>
  <c r="BL30" i="54"/>
  <c r="BH30" i="54"/>
  <c r="BD30" i="54"/>
  <c r="AZ30" i="54"/>
  <c r="AV30" i="54"/>
  <c r="AR30" i="54"/>
  <c r="AN30" i="54"/>
  <c r="AJ30" i="54"/>
  <c r="AF30" i="54"/>
  <c r="AB30" i="54"/>
  <c r="X30" i="54"/>
  <c r="T30" i="54"/>
  <c r="O30" i="54"/>
  <c r="L30" i="54"/>
  <c r="I30" i="54"/>
  <c r="F30" i="54"/>
  <c r="DB29" i="54"/>
  <c r="DA29" i="54"/>
  <c r="CZ29" i="54"/>
  <c r="CX29" i="54"/>
  <c r="CR29" i="54"/>
  <c r="CN29" i="54"/>
  <c r="CJ29" i="54"/>
  <c r="CF29" i="54"/>
  <c r="CB29" i="54"/>
  <c r="BX29" i="54"/>
  <c r="BT29" i="54"/>
  <c r="BP29" i="54"/>
  <c r="BL29" i="54"/>
  <c r="BH29" i="54"/>
  <c r="BD29" i="54"/>
  <c r="AZ29" i="54"/>
  <c r="AV29" i="54"/>
  <c r="AR29" i="54"/>
  <c r="AN29" i="54"/>
  <c r="AJ29" i="54"/>
  <c r="AF29" i="54"/>
  <c r="AB29" i="54"/>
  <c r="X29" i="54"/>
  <c r="T29" i="54"/>
  <c r="O29" i="54"/>
  <c r="L29" i="54"/>
  <c r="I29" i="54"/>
  <c r="F29" i="54"/>
  <c r="DB28" i="54"/>
  <c r="DA28" i="54"/>
  <c r="CZ28" i="54"/>
  <c r="CX28" i="54"/>
  <c r="CR28" i="54"/>
  <c r="CN28" i="54"/>
  <c r="CJ28" i="54"/>
  <c r="CF28" i="54"/>
  <c r="CB28" i="54"/>
  <c r="BX28" i="54"/>
  <c r="BT28" i="54"/>
  <c r="BP28" i="54"/>
  <c r="BL28" i="54"/>
  <c r="BH28" i="54"/>
  <c r="BD28" i="54"/>
  <c r="AZ28" i="54"/>
  <c r="AV28" i="54"/>
  <c r="AR28" i="54"/>
  <c r="AN28" i="54"/>
  <c r="AJ28" i="54"/>
  <c r="AF28" i="54"/>
  <c r="AB28" i="54"/>
  <c r="X28" i="54"/>
  <c r="T28" i="54"/>
  <c r="O28" i="54"/>
  <c r="L28" i="54"/>
  <c r="I28" i="54"/>
  <c r="F28" i="54"/>
  <c r="DB27" i="54"/>
  <c r="DA27" i="54"/>
  <c r="CZ27" i="54"/>
  <c r="CX27" i="54"/>
  <c r="CR27" i="54"/>
  <c r="CN27" i="54"/>
  <c r="CJ27" i="54"/>
  <c r="CF27" i="54"/>
  <c r="CB27" i="54"/>
  <c r="BX27" i="54"/>
  <c r="BT27" i="54"/>
  <c r="BP27" i="54"/>
  <c r="BL27" i="54"/>
  <c r="BH27" i="54"/>
  <c r="BD27" i="54"/>
  <c r="AZ27" i="54"/>
  <c r="AV27" i="54"/>
  <c r="AR27" i="54"/>
  <c r="AN27" i="54"/>
  <c r="AJ27" i="54"/>
  <c r="AF27" i="54"/>
  <c r="AB27" i="54"/>
  <c r="X27" i="54"/>
  <c r="T27" i="54"/>
  <c r="O27" i="54"/>
  <c r="L27" i="54"/>
  <c r="I27" i="54"/>
  <c r="F27" i="54"/>
  <c r="DB26" i="54"/>
  <c r="DA26" i="54"/>
  <c r="CZ26" i="54"/>
  <c r="CX26" i="54"/>
  <c r="CR26" i="54"/>
  <c r="CN26" i="54"/>
  <c r="CJ26" i="54"/>
  <c r="CF26" i="54"/>
  <c r="CB26" i="54"/>
  <c r="BX26" i="54"/>
  <c r="BT26" i="54"/>
  <c r="BP26" i="54"/>
  <c r="BL26" i="54"/>
  <c r="BH26" i="54"/>
  <c r="BD26" i="54"/>
  <c r="AZ26" i="54"/>
  <c r="AV26" i="54"/>
  <c r="AR26" i="54"/>
  <c r="AN26" i="54"/>
  <c r="AJ26" i="54"/>
  <c r="AF26" i="54"/>
  <c r="AB26" i="54"/>
  <c r="X26" i="54"/>
  <c r="T26" i="54"/>
  <c r="O26" i="54"/>
  <c r="DC26" i="54" s="1"/>
  <c r="L26" i="54"/>
  <c r="I26" i="54"/>
  <c r="F26" i="54"/>
  <c r="DB25" i="54"/>
  <c r="DA25" i="54"/>
  <c r="CZ25" i="54"/>
  <c r="CX25" i="54"/>
  <c r="CR25" i="54"/>
  <c r="CN25" i="54"/>
  <c r="CJ25" i="54"/>
  <c r="CF25" i="54"/>
  <c r="CB25" i="54"/>
  <c r="BX25" i="54"/>
  <c r="BT25" i="54"/>
  <c r="BP25" i="54"/>
  <c r="BL25" i="54"/>
  <c r="BH25" i="54"/>
  <c r="BD25" i="54"/>
  <c r="AZ25" i="54"/>
  <c r="AV25" i="54"/>
  <c r="AR25" i="54"/>
  <c r="AN25" i="54"/>
  <c r="AJ25" i="54"/>
  <c r="AF25" i="54"/>
  <c r="AB25" i="54"/>
  <c r="X25" i="54"/>
  <c r="T25" i="54"/>
  <c r="O25" i="54"/>
  <c r="L25" i="54"/>
  <c r="I25" i="54"/>
  <c r="F25" i="54"/>
  <c r="DB24" i="54"/>
  <c r="DA24" i="54"/>
  <c r="CZ24" i="54"/>
  <c r="CX24" i="54"/>
  <c r="CR24" i="54"/>
  <c r="CN24" i="54"/>
  <c r="CJ24" i="54"/>
  <c r="CF24" i="54"/>
  <c r="CB24" i="54"/>
  <c r="BX24" i="54"/>
  <c r="BT24" i="54"/>
  <c r="BP24" i="54"/>
  <c r="BL24" i="54"/>
  <c r="BH24" i="54"/>
  <c r="BD24" i="54"/>
  <c r="AZ24" i="54"/>
  <c r="AV24" i="54"/>
  <c r="AR24" i="54"/>
  <c r="AN24" i="54"/>
  <c r="AJ24" i="54"/>
  <c r="AF24" i="54"/>
  <c r="AB24" i="54"/>
  <c r="X24" i="54"/>
  <c r="T24" i="54"/>
  <c r="O24" i="54"/>
  <c r="L24" i="54"/>
  <c r="I24" i="54"/>
  <c r="F24" i="54"/>
  <c r="DB23" i="54"/>
  <c r="DA23" i="54"/>
  <c r="CZ23" i="54"/>
  <c r="CX23" i="54"/>
  <c r="CR23" i="54"/>
  <c r="CN23" i="54"/>
  <c r="CJ23" i="54"/>
  <c r="CF23" i="54"/>
  <c r="CB23" i="54"/>
  <c r="BX23" i="54"/>
  <c r="BT23" i="54"/>
  <c r="BP23" i="54"/>
  <c r="BL23" i="54"/>
  <c r="BH23" i="54"/>
  <c r="BD23" i="54"/>
  <c r="AZ23" i="54"/>
  <c r="AV23" i="54"/>
  <c r="AR23" i="54"/>
  <c r="AN23" i="54"/>
  <c r="AJ23" i="54"/>
  <c r="AF23" i="54"/>
  <c r="AB23" i="54"/>
  <c r="X23" i="54"/>
  <c r="T23" i="54"/>
  <c r="O23" i="54"/>
  <c r="L23" i="54"/>
  <c r="I23" i="54"/>
  <c r="F23" i="54"/>
  <c r="DB22" i="54"/>
  <c r="DA22" i="54"/>
  <c r="CZ22" i="54"/>
  <c r="CX22" i="54"/>
  <c r="CR22" i="54"/>
  <c r="CN22" i="54"/>
  <c r="CJ22" i="54"/>
  <c r="CF22" i="54"/>
  <c r="CB22" i="54"/>
  <c r="BX22" i="54"/>
  <c r="BT22" i="54"/>
  <c r="BP22" i="54"/>
  <c r="BL22" i="54"/>
  <c r="BH22" i="54"/>
  <c r="BD22" i="54"/>
  <c r="AZ22" i="54"/>
  <c r="AV22" i="54"/>
  <c r="AR22" i="54"/>
  <c r="AN22" i="54"/>
  <c r="AJ22" i="54"/>
  <c r="AF22" i="54"/>
  <c r="AB22" i="54"/>
  <c r="X22" i="54"/>
  <c r="T22" i="54"/>
  <c r="O22" i="54"/>
  <c r="L22" i="54"/>
  <c r="I22" i="54"/>
  <c r="F22" i="54"/>
  <c r="DB21" i="54"/>
  <c r="DA21" i="54"/>
  <c r="CZ21" i="54"/>
  <c r="CX21" i="54"/>
  <c r="CR21" i="54"/>
  <c r="CN21" i="54"/>
  <c r="CJ21" i="54"/>
  <c r="CF21" i="54"/>
  <c r="CB21" i="54"/>
  <c r="BX21" i="54"/>
  <c r="BT21" i="54"/>
  <c r="BP21" i="54"/>
  <c r="BL21" i="54"/>
  <c r="BH21" i="54"/>
  <c r="BD21" i="54"/>
  <c r="AZ21" i="54"/>
  <c r="AV21" i="54"/>
  <c r="AR21" i="54"/>
  <c r="AN21" i="54"/>
  <c r="AJ21" i="54"/>
  <c r="AF21" i="54"/>
  <c r="AB21" i="54"/>
  <c r="X21" i="54"/>
  <c r="T21" i="54"/>
  <c r="O21" i="54"/>
  <c r="L21" i="54"/>
  <c r="I21" i="54"/>
  <c r="F21" i="54"/>
  <c r="DB20" i="54"/>
  <c r="DA20" i="54"/>
  <c r="CZ20" i="54"/>
  <c r="CX20" i="54"/>
  <c r="CR20" i="54"/>
  <c r="CN20" i="54"/>
  <c r="CJ20" i="54"/>
  <c r="CF20" i="54"/>
  <c r="CB20" i="54"/>
  <c r="BX20" i="54"/>
  <c r="BT20" i="54"/>
  <c r="BP20" i="54"/>
  <c r="BL20" i="54"/>
  <c r="BH20" i="54"/>
  <c r="BD20" i="54"/>
  <c r="AZ20" i="54"/>
  <c r="AV20" i="54"/>
  <c r="AR20" i="54"/>
  <c r="AN20" i="54"/>
  <c r="AJ20" i="54"/>
  <c r="AF20" i="54"/>
  <c r="AB20" i="54"/>
  <c r="X20" i="54"/>
  <c r="T20" i="54"/>
  <c r="O20" i="54"/>
  <c r="L20" i="54"/>
  <c r="I20" i="54"/>
  <c r="F20" i="54"/>
  <c r="DB19" i="54"/>
  <c r="DA19" i="54"/>
  <c r="CZ19" i="54"/>
  <c r="CX19" i="54"/>
  <c r="CR19" i="54"/>
  <c r="CN19" i="54"/>
  <c r="CJ19" i="54"/>
  <c r="CF19" i="54"/>
  <c r="CB19" i="54"/>
  <c r="BX19" i="54"/>
  <c r="BT19" i="54"/>
  <c r="BP19" i="54"/>
  <c r="BL19" i="54"/>
  <c r="BH19" i="54"/>
  <c r="BD19" i="54"/>
  <c r="AZ19" i="54"/>
  <c r="AV19" i="54"/>
  <c r="AR19" i="54"/>
  <c r="AN19" i="54"/>
  <c r="AJ19" i="54"/>
  <c r="AF19" i="54"/>
  <c r="AB19" i="54"/>
  <c r="X19" i="54"/>
  <c r="T19" i="54"/>
  <c r="O19" i="54"/>
  <c r="L19" i="54"/>
  <c r="I19" i="54"/>
  <c r="F19" i="54"/>
  <c r="DB18" i="54"/>
  <c r="DA18" i="54"/>
  <c r="CZ18" i="54"/>
  <c r="CX18" i="54"/>
  <c r="CR18" i="54"/>
  <c r="CN18" i="54"/>
  <c r="CJ18" i="54"/>
  <c r="CF18" i="54"/>
  <c r="CB18" i="54"/>
  <c r="BX18" i="54"/>
  <c r="BT18" i="54"/>
  <c r="BP18" i="54"/>
  <c r="BL18" i="54"/>
  <c r="BH18" i="54"/>
  <c r="BD18" i="54"/>
  <c r="AZ18" i="54"/>
  <c r="AV18" i="54"/>
  <c r="AR18" i="54"/>
  <c r="AN18" i="54"/>
  <c r="AJ18" i="54"/>
  <c r="AF18" i="54"/>
  <c r="AB18" i="54"/>
  <c r="X18" i="54"/>
  <c r="T18" i="54"/>
  <c r="O18" i="54"/>
  <c r="L18" i="54"/>
  <c r="I18" i="54"/>
  <c r="F18" i="54"/>
  <c r="DB17" i="54"/>
  <c r="DA17" i="54"/>
  <c r="CZ17" i="54"/>
  <c r="CX17" i="54"/>
  <c r="CR17" i="54"/>
  <c r="CN17" i="54"/>
  <c r="CJ17" i="54"/>
  <c r="CF17" i="54"/>
  <c r="CB17" i="54"/>
  <c r="BX17" i="54"/>
  <c r="BT17" i="54"/>
  <c r="BP17" i="54"/>
  <c r="BL17" i="54"/>
  <c r="BH17" i="54"/>
  <c r="BD17" i="54"/>
  <c r="AZ17" i="54"/>
  <c r="AV17" i="54"/>
  <c r="AR17" i="54"/>
  <c r="AN17" i="54"/>
  <c r="AJ17" i="54"/>
  <c r="AF17" i="54"/>
  <c r="AB17" i="54"/>
  <c r="X17" i="54"/>
  <c r="T17" i="54"/>
  <c r="O17" i="54"/>
  <c r="L17" i="54"/>
  <c r="I17" i="54"/>
  <c r="CY17" i="54" s="1"/>
  <c r="F17" i="54"/>
  <c r="DB16" i="54"/>
  <c r="DA16" i="54"/>
  <c r="CZ16" i="54"/>
  <c r="CX16" i="54"/>
  <c r="CR16" i="54"/>
  <c r="CN16" i="54"/>
  <c r="CJ16" i="54"/>
  <c r="CF16" i="54"/>
  <c r="CB16" i="54"/>
  <c r="BX16" i="54"/>
  <c r="BT16" i="54"/>
  <c r="BP16" i="54"/>
  <c r="BL16" i="54"/>
  <c r="BH16" i="54"/>
  <c r="BD16" i="54"/>
  <c r="AZ16" i="54"/>
  <c r="AV16" i="54"/>
  <c r="AR16" i="54"/>
  <c r="AN16" i="54"/>
  <c r="AJ16" i="54"/>
  <c r="AF16" i="54"/>
  <c r="AB16" i="54"/>
  <c r="X16" i="54"/>
  <c r="T16" i="54"/>
  <c r="O16" i="54"/>
  <c r="L16" i="54"/>
  <c r="I16" i="54"/>
  <c r="F16" i="54"/>
  <c r="DB15" i="54"/>
  <c r="DA15" i="54"/>
  <c r="CZ15" i="54"/>
  <c r="CX15" i="54"/>
  <c r="CR15" i="54"/>
  <c r="CN15" i="54"/>
  <c r="CJ15" i="54"/>
  <c r="CF15" i="54"/>
  <c r="CB15" i="54"/>
  <c r="BX15" i="54"/>
  <c r="BT15" i="54"/>
  <c r="BP15" i="54"/>
  <c r="BL15" i="54"/>
  <c r="BH15" i="54"/>
  <c r="BD15" i="54"/>
  <c r="AZ15" i="54"/>
  <c r="AV15" i="54"/>
  <c r="AR15" i="54"/>
  <c r="AN15" i="54"/>
  <c r="AJ15" i="54"/>
  <c r="AF15" i="54"/>
  <c r="AB15" i="54"/>
  <c r="X15" i="54"/>
  <c r="T15" i="54"/>
  <c r="O15" i="54"/>
  <c r="L15" i="54"/>
  <c r="I15" i="54"/>
  <c r="F15" i="54"/>
  <c r="DB14" i="54"/>
  <c r="DA14" i="54"/>
  <c r="CZ14" i="54"/>
  <c r="CX14" i="54"/>
  <c r="CR14" i="54"/>
  <c r="CN14" i="54"/>
  <c r="CJ14" i="54"/>
  <c r="CF14" i="54"/>
  <c r="CB14" i="54"/>
  <c r="BX14" i="54"/>
  <c r="BT14" i="54"/>
  <c r="BP14" i="54"/>
  <c r="BL14" i="54"/>
  <c r="BH14" i="54"/>
  <c r="BD14" i="54"/>
  <c r="AZ14" i="54"/>
  <c r="AV14" i="54"/>
  <c r="AR14" i="54"/>
  <c r="AN14" i="54"/>
  <c r="AJ14" i="54"/>
  <c r="AF14" i="54"/>
  <c r="AB14" i="54"/>
  <c r="X14" i="54"/>
  <c r="T14" i="54"/>
  <c r="O14" i="54"/>
  <c r="L14" i="54"/>
  <c r="I14" i="54"/>
  <c r="F14" i="54"/>
  <c r="DB13" i="54"/>
  <c r="DA13" i="54"/>
  <c r="CZ13" i="54"/>
  <c r="CX13" i="54"/>
  <c r="CR13" i="54"/>
  <c r="CN13" i="54"/>
  <c r="CJ13" i="54"/>
  <c r="CF13" i="54"/>
  <c r="CB13" i="54"/>
  <c r="BX13" i="54"/>
  <c r="BT13" i="54"/>
  <c r="BP13" i="54"/>
  <c r="BL13" i="54"/>
  <c r="BH13" i="54"/>
  <c r="BD13" i="54"/>
  <c r="AZ13" i="54"/>
  <c r="AV13" i="54"/>
  <c r="AR13" i="54"/>
  <c r="AN13" i="54"/>
  <c r="AJ13" i="54"/>
  <c r="AF13" i="54"/>
  <c r="AB13" i="54"/>
  <c r="X13" i="54"/>
  <c r="T13" i="54"/>
  <c r="O13" i="54"/>
  <c r="L13" i="54"/>
  <c r="I13" i="54"/>
  <c r="CY13" i="54" s="1"/>
  <c r="F13" i="54"/>
  <c r="DB12" i="54"/>
  <c r="DA12" i="54"/>
  <c r="CZ12" i="54"/>
  <c r="CX12" i="54"/>
  <c r="CR12" i="54"/>
  <c r="CN12" i="54"/>
  <c r="CJ12" i="54"/>
  <c r="CF12" i="54"/>
  <c r="CB12" i="54"/>
  <c r="BX12" i="54"/>
  <c r="BT12" i="54"/>
  <c r="BP12" i="54"/>
  <c r="BL12" i="54"/>
  <c r="BH12" i="54"/>
  <c r="BD12" i="54"/>
  <c r="AZ12" i="54"/>
  <c r="AV12" i="54"/>
  <c r="AR12" i="54"/>
  <c r="AN12" i="54"/>
  <c r="AJ12" i="54"/>
  <c r="AF12" i="54"/>
  <c r="AB12" i="54"/>
  <c r="X12" i="54"/>
  <c r="T12" i="54"/>
  <c r="O12" i="54"/>
  <c r="L12" i="54"/>
  <c r="I12" i="54"/>
  <c r="F12" i="54"/>
  <c r="DB11" i="54"/>
  <c r="DA11" i="54"/>
  <c r="CZ11" i="54"/>
  <c r="CX11" i="54"/>
  <c r="CR11" i="54"/>
  <c r="CN11" i="54"/>
  <c r="CJ11" i="54"/>
  <c r="CF11" i="54"/>
  <c r="CB11" i="54"/>
  <c r="BX11" i="54"/>
  <c r="BT11" i="54"/>
  <c r="BP11" i="54"/>
  <c r="BL11" i="54"/>
  <c r="BH11" i="54"/>
  <c r="BD11" i="54"/>
  <c r="AZ11" i="54"/>
  <c r="AV11" i="54"/>
  <c r="AR11" i="54"/>
  <c r="AN11" i="54"/>
  <c r="AJ11" i="54"/>
  <c r="AF11" i="54"/>
  <c r="AB11" i="54"/>
  <c r="X11" i="54"/>
  <c r="T11" i="54"/>
  <c r="O11" i="54"/>
  <c r="L11" i="54"/>
  <c r="I11" i="54"/>
  <c r="CY11" i="54" s="1"/>
  <c r="F11" i="54"/>
  <c r="DB10" i="54"/>
  <c r="DA10" i="54"/>
  <c r="CZ10" i="54"/>
  <c r="CX10" i="54"/>
  <c r="CR10" i="54"/>
  <c r="CN10" i="54"/>
  <c r="CJ10" i="54"/>
  <c r="CF10" i="54"/>
  <c r="CB10" i="54"/>
  <c r="BX10" i="54"/>
  <c r="BT10" i="54"/>
  <c r="BP10" i="54"/>
  <c r="BL10" i="54"/>
  <c r="BH10" i="54"/>
  <c r="BD10" i="54"/>
  <c r="AZ10" i="54"/>
  <c r="AV10" i="54"/>
  <c r="AR10" i="54"/>
  <c r="AN10" i="54"/>
  <c r="AJ10" i="54"/>
  <c r="AF10" i="54"/>
  <c r="AB10" i="54"/>
  <c r="X10" i="54"/>
  <c r="T10" i="54"/>
  <c r="O10" i="54"/>
  <c r="L10" i="54"/>
  <c r="I10" i="54"/>
  <c r="F10" i="54"/>
  <c r="DB9" i="54"/>
  <c r="DA9" i="54"/>
  <c r="CZ9" i="54"/>
  <c r="CX9" i="54"/>
  <c r="CR9" i="54"/>
  <c r="CN9" i="54"/>
  <c r="CJ9" i="54"/>
  <c r="CF9" i="54"/>
  <c r="CB9" i="54"/>
  <c r="BX9" i="54"/>
  <c r="BT9" i="54"/>
  <c r="BP9" i="54"/>
  <c r="BL9" i="54"/>
  <c r="BH9" i="54"/>
  <c r="BD9" i="54"/>
  <c r="AZ9" i="54"/>
  <c r="AV9" i="54"/>
  <c r="AR9" i="54"/>
  <c r="AN9" i="54"/>
  <c r="AJ9" i="54"/>
  <c r="AF9" i="54"/>
  <c r="AB9" i="54"/>
  <c r="X9" i="54"/>
  <c r="T9" i="54"/>
  <c r="O9" i="54"/>
  <c r="L9" i="54"/>
  <c r="I9" i="54"/>
  <c r="DC9" i="54" s="1"/>
  <c r="F9" i="54"/>
  <c r="DB8" i="54"/>
  <c r="DA8" i="54"/>
  <c r="CZ8" i="54"/>
  <c r="CX8" i="54"/>
  <c r="CR8" i="54"/>
  <c r="CN8" i="54"/>
  <c r="CJ8" i="54"/>
  <c r="CF8" i="54"/>
  <c r="CB8" i="54"/>
  <c r="BX8" i="54"/>
  <c r="BT8" i="54"/>
  <c r="BP8" i="54"/>
  <c r="BL8" i="54"/>
  <c r="BH8" i="54"/>
  <c r="BD8" i="54"/>
  <c r="AZ8" i="54"/>
  <c r="AV8" i="54"/>
  <c r="AR8" i="54"/>
  <c r="AN8" i="54"/>
  <c r="AJ8" i="54"/>
  <c r="AF8" i="54"/>
  <c r="AB8" i="54"/>
  <c r="X8" i="54"/>
  <c r="T8" i="54"/>
  <c r="O8" i="54"/>
  <c r="L8" i="54"/>
  <c r="I8" i="54"/>
  <c r="F8" i="54"/>
  <c r="DB7" i="54"/>
  <c r="DA7" i="54"/>
  <c r="CZ7" i="54"/>
  <c r="CX7" i="54"/>
  <c r="CR7" i="54"/>
  <c r="CN7" i="54"/>
  <c r="CJ7" i="54"/>
  <c r="CF7" i="54"/>
  <c r="CB7" i="54"/>
  <c r="BX7" i="54"/>
  <c r="BT7" i="54"/>
  <c r="BP7" i="54"/>
  <c r="BL7" i="54"/>
  <c r="BH7" i="54"/>
  <c r="BD7" i="54"/>
  <c r="AZ7" i="54"/>
  <c r="AV7" i="54"/>
  <c r="AR7" i="54"/>
  <c r="AN7" i="54"/>
  <c r="AJ7" i="54"/>
  <c r="AF7" i="54"/>
  <c r="AB7" i="54"/>
  <c r="X7" i="54"/>
  <c r="T7" i="54"/>
  <c r="O7" i="54"/>
  <c r="L7" i="54"/>
  <c r="I7" i="54"/>
  <c r="F7" i="54"/>
  <c r="DB6" i="54"/>
  <c r="DA6" i="54"/>
  <c r="CZ6" i="54"/>
  <c r="CX6" i="54"/>
  <c r="CR6" i="54"/>
  <c r="CN6" i="54"/>
  <c r="CJ6" i="54"/>
  <c r="CF6" i="54"/>
  <c r="CB6" i="54"/>
  <c r="BX6" i="54"/>
  <c r="BT6" i="54"/>
  <c r="BP6" i="54"/>
  <c r="BL6" i="54"/>
  <c r="BH6" i="54"/>
  <c r="BD6" i="54"/>
  <c r="AZ6" i="54"/>
  <c r="AV6" i="54"/>
  <c r="AR6" i="54"/>
  <c r="AN6" i="54"/>
  <c r="AJ6" i="54"/>
  <c r="AF6" i="54"/>
  <c r="AB6" i="54"/>
  <c r="X6" i="54"/>
  <c r="T6" i="54"/>
  <c r="O6" i="54"/>
  <c r="L6" i="54"/>
  <c r="I6" i="54"/>
  <c r="F6" i="54"/>
  <c r="DB5" i="54"/>
  <c r="DA5" i="54"/>
  <c r="CZ5" i="54"/>
  <c r="CX5" i="54"/>
  <c r="CR5" i="54"/>
  <c r="CN5" i="54"/>
  <c r="CJ5" i="54"/>
  <c r="CF5" i="54"/>
  <c r="CB5" i="54"/>
  <c r="BX5" i="54"/>
  <c r="BT5" i="54"/>
  <c r="BP5" i="54"/>
  <c r="BL5" i="54"/>
  <c r="BH5" i="54"/>
  <c r="BD5" i="54"/>
  <c r="AZ5" i="54"/>
  <c r="AV5" i="54"/>
  <c r="AR5" i="54"/>
  <c r="AN5" i="54"/>
  <c r="AJ5" i="54"/>
  <c r="AF5" i="54"/>
  <c r="AB5" i="54"/>
  <c r="X5" i="54"/>
  <c r="T5" i="54"/>
  <c r="O5" i="54"/>
  <c r="L5" i="54"/>
  <c r="I5" i="54"/>
  <c r="F5" i="54"/>
  <c r="BE206" i="53"/>
  <c r="BD206" i="53"/>
  <c r="BA204" i="53"/>
  <c r="AY204" i="53"/>
  <c r="AX204" i="53"/>
  <c r="AW204" i="53"/>
  <c r="AU204" i="53"/>
  <c r="AT204" i="53"/>
  <c r="AS204" i="53"/>
  <c r="AQ204" i="53"/>
  <c r="AP204" i="53"/>
  <c r="AO204" i="53"/>
  <c r="AM204" i="53"/>
  <c r="AL204" i="53"/>
  <c r="AK204" i="53"/>
  <c r="AI204" i="53"/>
  <c r="AH204" i="53"/>
  <c r="AG204" i="53"/>
  <c r="AE204" i="53"/>
  <c r="AD204" i="53"/>
  <c r="AC204" i="53"/>
  <c r="AA204" i="53"/>
  <c r="Z204" i="53"/>
  <c r="Y204" i="53"/>
  <c r="W204" i="53"/>
  <c r="V204" i="53"/>
  <c r="U204" i="53"/>
  <c r="S204" i="53"/>
  <c r="R204" i="53"/>
  <c r="Q204" i="53"/>
  <c r="O204" i="53"/>
  <c r="N204" i="53"/>
  <c r="M204" i="53"/>
  <c r="K204" i="53"/>
  <c r="J204" i="53"/>
  <c r="I204" i="53"/>
  <c r="G204" i="53"/>
  <c r="F204" i="53"/>
  <c r="E204" i="53"/>
  <c r="BH203" i="53"/>
  <c r="BG203" i="53"/>
  <c r="BF203" i="53"/>
  <c r="AZ203" i="53"/>
  <c r="AV203" i="53"/>
  <c r="AR203" i="53"/>
  <c r="AN203" i="53"/>
  <c r="AJ203" i="53"/>
  <c r="AF203" i="53"/>
  <c r="AB203" i="53"/>
  <c r="X203" i="53"/>
  <c r="T203" i="53"/>
  <c r="P203" i="53"/>
  <c r="L203" i="53"/>
  <c r="H203" i="53"/>
  <c r="BH202" i="53"/>
  <c r="BG202" i="53"/>
  <c r="BF202" i="53"/>
  <c r="AZ202" i="53"/>
  <c r="AV202" i="53"/>
  <c r="AR202" i="53"/>
  <c r="AN202" i="53"/>
  <c r="AJ202" i="53"/>
  <c r="AF202" i="53"/>
  <c r="AB202" i="53"/>
  <c r="X202" i="53"/>
  <c r="T202" i="53"/>
  <c r="P202" i="53"/>
  <c r="L202" i="53"/>
  <c r="H202" i="53"/>
  <c r="BH201" i="53"/>
  <c r="BG201" i="53"/>
  <c r="BF201" i="53"/>
  <c r="AZ201" i="53"/>
  <c r="AV201" i="53"/>
  <c r="AR201" i="53"/>
  <c r="AN201" i="53"/>
  <c r="AJ201" i="53"/>
  <c r="AF201" i="53"/>
  <c r="AB201" i="53"/>
  <c r="X201" i="53"/>
  <c r="T201" i="53"/>
  <c r="P201" i="53"/>
  <c r="L201" i="53"/>
  <c r="H201" i="53"/>
  <c r="BH200" i="53"/>
  <c r="BG200" i="53"/>
  <c r="BF200" i="53"/>
  <c r="AZ200" i="53"/>
  <c r="AV200" i="53"/>
  <c r="AR200" i="53"/>
  <c r="AN200" i="53"/>
  <c r="AJ200" i="53"/>
  <c r="AF200" i="53"/>
  <c r="AB200" i="53"/>
  <c r="X200" i="53"/>
  <c r="T200" i="53"/>
  <c r="P200" i="53"/>
  <c r="L200" i="53"/>
  <c r="H200" i="53"/>
  <c r="BH199" i="53"/>
  <c r="BG199" i="53"/>
  <c r="BF199" i="53"/>
  <c r="AZ199" i="53"/>
  <c r="AV199" i="53"/>
  <c r="AR199" i="53"/>
  <c r="AN199" i="53"/>
  <c r="AJ199" i="53"/>
  <c r="AF199" i="53"/>
  <c r="AB199" i="53"/>
  <c r="X199" i="53"/>
  <c r="T199" i="53"/>
  <c r="P199" i="53"/>
  <c r="L199" i="53"/>
  <c r="H199" i="53"/>
  <c r="BH198" i="53"/>
  <c r="BG198" i="53"/>
  <c r="BF198" i="53"/>
  <c r="AZ198" i="53"/>
  <c r="AV198" i="53"/>
  <c r="AR198" i="53"/>
  <c r="AN198" i="53"/>
  <c r="AJ198" i="53"/>
  <c r="AF198" i="53"/>
  <c r="AB198" i="53"/>
  <c r="X198" i="53"/>
  <c r="T198" i="53"/>
  <c r="P198" i="53"/>
  <c r="L198" i="53"/>
  <c r="H198" i="53"/>
  <c r="BH197" i="53"/>
  <c r="BG197" i="53"/>
  <c r="BF197" i="53"/>
  <c r="AZ197" i="53"/>
  <c r="AV197" i="53"/>
  <c r="AR197" i="53"/>
  <c r="AN197" i="53"/>
  <c r="AJ197" i="53"/>
  <c r="AF197" i="53"/>
  <c r="AB197" i="53"/>
  <c r="X197" i="53"/>
  <c r="T197" i="53"/>
  <c r="P197" i="53"/>
  <c r="L197" i="53"/>
  <c r="H197" i="53"/>
  <c r="BH196" i="53"/>
  <c r="BG196" i="53"/>
  <c r="BF196" i="53"/>
  <c r="AZ196" i="53"/>
  <c r="AV196" i="53"/>
  <c r="AR196" i="53"/>
  <c r="AN196" i="53"/>
  <c r="AJ196" i="53"/>
  <c r="AF196" i="53"/>
  <c r="AB196" i="53"/>
  <c r="X196" i="53"/>
  <c r="T196" i="53"/>
  <c r="P196" i="53"/>
  <c r="L196" i="53"/>
  <c r="H196" i="53"/>
  <c r="BH195" i="53"/>
  <c r="BG195" i="53"/>
  <c r="BF195" i="53"/>
  <c r="AZ195" i="53"/>
  <c r="AV195" i="53"/>
  <c r="AR195" i="53"/>
  <c r="AN195" i="53"/>
  <c r="AJ195" i="53"/>
  <c r="AF195" i="53"/>
  <c r="AB195" i="53"/>
  <c r="X195" i="53"/>
  <c r="T195" i="53"/>
  <c r="P195" i="53"/>
  <c r="L195" i="53"/>
  <c r="H195" i="53"/>
  <c r="BH194" i="53"/>
  <c r="BG194" i="53"/>
  <c r="BF194" i="53"/>
  <c r="AZ194" i="53"/>
  <c r="AV194" i="53"/>
  <c r="AR194" i="53"/>
  <c r="AN194" i="53"/>
  <c r="AJ194" i="53"/>
  <c r="AF194" i="53"/>
  <c r="AB194" i="53"/>
  <c r="X194" i="53"/>
  <c r="T194" i="53"/>
  <c r="P194" i="53"/>
  <c r="L194" i="53"/>
  <c r="H194" i="53"/>
  <c r="BH193" i="53"/>
  <c r="BG193" i="53"/>
  <c r="BF193" i="53"/>
  <c r="AZ193" i="53"/>
  <c r="AV193" i="53"/>
  <c r="AR193" i="53"/>
  <c r="AN193" i="53"/>
  <c r="AJ193" i="53"/>
  <c r="AF193" i="53"/>
  <c r="AB193" i="53"/>
  <c r="X193" i="53"/>
  <c r="T193" i="53"/>
  <c r="P193" i="53"/>
  <c r="L193" i="53"/>
  <c r="H193" i="53"/>
  <c r="BH192" i="53"/>
  <c r="BG192" i="53"/>
  <c r="BF192" i="53"/>
  <c r="AZ192" i="53"/>
  <c r="AV192" i="53"/>
  <c r="AR192" i="53"/>
  <c r="AN192" i="53"/>
  <c r="AJ192" i="53"/>
  <c r="AF192" i="53"/>
  <c r="AB192" i="53"/>
  <c r="X192" i="53"/>
  <c r="T192" i="53"/>
  <c r="P192" i="53"/>
  <c r="L192" i="53"/>
  <c r="H192" i="53"/>
  <c r="BH191" i="53"/>
  <c r="BG191" i="53"/>
  <c r="BF191" i="53"/>
  <c r="BD191" i="53"/>
  <c r="BC191" i="53"/>
  <c r="AZ191" i="53"/>
  <c r="AV191" i="53"/>
  <c r="AR191" i="53"/>
  <c r="AN191" i="53"/>
  <c r="AJ191" i="53"/>
  <c r="AF191" i="53"/>
  <c r="AB191" i="53"/>
  <c r="X191" i="53"/>
  <c r="T191" i="53"/>
  <c r="P191" i="53"/>
  <c r="L191" i="53"/>
  <c r="H191" i="53"/>
  <c r="BH190" i="53"/>
  <c r="BG190" i="53"/>
  <c r="BF190" i="53"/>
  <c r="BD190" i="53"/>
  <c r="BC190" i="53"/>
  <c r="AZ190" i="53"/>
  <c r="AV190" i="53"/>
  <c r="AR190" i="53"/>
  <c r="AN190" i="53"/>
  <c r="AJ190" i="53"/>
  <c r="AF190" i="53"/>
  <c r="AB190" i="53"/>
  <c r="X190" i="53"/>
  <c r="T190" i="53"/>
  <c r="P190" i="53"/>
  <c r="L190" i="53"/>
  <c r="H190" i="53"/>
  <c r="BH189" i="53"/>
  <c r="BG189" i="53"/>
  <c r="BF189" i="53"/>
  <c r="BD189" i="53"/>
  <c r="BC189" i="53"/>
  <c r="AZ189" i="53"/>
  <c r="AV189" i="53"/>
  <c r="AR189" i="53"/>
  <c r="AN189" i="53"/>
  <c r="AJ189" i="53"/>
  <c r="AF189" i="53"/>
  <c r="AB189" i="53"/>
  <c r="X189" i="53"/>
  <c r="T189" i="53"/>
  <c r="P189" i="53"/>
  <c r="L189" i="53"/>
  <c r="BE189" i="53" s="1"/>
  <c r="H189" i="53"/>
  <c r="BH188" i="53"/>
  <c r="BG188" i="53"/>
  <c r="BF188" i="53"/>
  <c r="BD188" i="53"/>
  <c r="BC188" i="53"/>
  <c r="AZ188" i="53"/>
  <c r="AV188" i="53"/>
  <c r="AR188" i="53"/>
  <c r="AN188" i="53"/>
  <c r="AJ188" i="53"/>
  <c r="AF188" i="53"/>
  <c r="AB188" i="53"/>
  <c r="X188" i="53"/>
  <c r="T188" i="53"/>
  <c r="P188" i="53"/>
  <c r="L188" i="53"/>
  <c r="H188" i="53"/>
  <c r="BH187" i="53"/>
  <c r="BG187" i="53"/>
  <c r="BF187" i="53"/>
  <c r="BD187" i="53"/>
  <c r="BC187" i="53"/>
  <c r="AZ187" i="53"/>
  <c r="AV187" i="53"/>
  <c r="AR187" i="53"/>
  <c r="AN187" i="53"/>
  <c r="AJ187" i="53"/>
  <c r="AF187" i="53"/>
  <c r="AB187" i="53"/>
  <c r="X187" i="53"/>
  <c r="T187" i="53"/>
  <c r="P187" i="53"/>
  <c r="L187" i="53"/>
  <c r="H187" i="53"/>
  <c r="BH186" i="53"/>
  <c r="BG186" i="53"/>
  <c r="BF186" i="53"/>
  <c r="BD186" i="53"/>
  <c r="BC186" i="53"/>
  <c r="AZ186" i="53"/>
  <c r="AV186" i="53"/>
  <c r="AR186" i="53"/>
  <c r="AN186" i="53"/>
  <c r="AJ186" i="53"/>
  <c r="AF186" i="53"/>
  <c r="AB186" i="53"/>
  <c r="X186" i="53"/>
  <c r="T186" i="53"/>
  <c r="P186" i="53"/>
  <c r="L186" i="53"/>
  <c r="BE186" i="53" s="1"/>
  <c r="H186" i="53"/>
  <c r="BH185" i="53"/>
  <c r="BG185" i="53"/>
  <c r="BF185" i="53"/>
  <c r="BD185" i="53"/>
  <c r="BC185" i="53"/>
  <c r="AZ185" i="53"/>
  <c r="AV185" i="53"/>
  <c r="AR185" i="53"/>
  <c r="AN185" i="53"/>
  <c r="AJ185" i="53"/>
  <c r="AF185" i="53"/>
  <c r="AB185" i="53"/>
  <c r="X185" i="53"/>
  <c r="T185" i="53"/>
  <c r="P185" i="53"/>
  <c r="L185" i="53"/>
  <c r="BE185" i="53" s="1"/>
  <c r="H185" i="53"/>
  <c r="BH184" i="53"/>
  <c r="BG184" i="53"/>
  <c r="BF184" i="53"/>
  <c r="BD184" i="53"/>
  <c r="BC184" i="53"/>
  <c r="AZ184" i="53"/>
  <c r="AV184" i="53"/>
  <c r="AR184" i="53"/>
  <c r="AN184" i="53"/>
  <c r="AJ184" i="53"/>
  <c r="AF184" i="53"/>
  <c r="AB184" i="53"/>
  <c r="X184" i="53"/>
  <c r="T184" i="53"/>
  <c r="BE184" i="53" s="1"/>
  <c r="P184" i="53"/>
  <c r="L184" i="53"/>
  <c r="H184" i="53"/>
  <c r="BH183" i="53"/>
  <c r="BG183" i="53"/>
  <c r="BF183" i="53"/>
  <c r="BD183" i="53"/>
  <c r="BC183" i="53"/>
  <c r="AZ183" i="53"/>
  <c r="AV183" i="53"/>
  <c r="AR183" i="53"/>
  <c r="AN183" i="53"/>
  <c r="AJ183" i="53"/>
  <c r="AF183" i="53"/>
  <c r="AB183" i="53"/>
  <c r="X183" i="53"/>
  <c r="T183" i="53"/>
  <c r="P183" i="53"/>
  <c r="L183" i="53"/>
  <c r="H183" i="53"/>
  <c r="BH182" i="53"/>
  <c r="BG182" i="53"/>
  <c r="BF182" i="53"/>
  <c r="BD182" i="53"/>
  <c r="BC182" i="53"/>
  <c r="AZ182" i="53"/>
  <c r="AV182" i="53"/>
  <c r="AR182" i="53"/>
  <c r="AN182" i="53"/>
  <c r="AJ182" i="53"/>
  <c r="AF182" i="53"/>
  <c r="AB182" i="53"/>
  <c r="X182" i="53"/>
  <c r="T182" i="53"/>
  <c r="P182" i="53"/>
  <c r="L182" i="53"/>
  <c r="H182" i="53"/>
  <c r="BH181" i="53"/>
  <c r="BG181" i="53"/>
  <c r="BF181" i="53"/>
  <c r="BD181" i="53"/>
  <c r="BC181" i="53"/>
  <c r="AZ181" i="53"/>
  <c r="AV181" i="53"/>
  <c r="AR181" i="53"/>
  <c r="AN181" i="53"/>
  <c r="AJ181" i="53"/>
  <c r="AF181" i="53"/>
  <c r="AB181" i="53"/>
  <c r="X181" i="53"/>
  <c r="T181" i="53"/>
  <c r="P181" i="53"/>
  <c r="L181" i="53"/>
  <c r="H181" i="53"/>
  <c r="BH180" i="53"/>
  <c r="BG180" i="53"/>
  <c r="BF180" i="53"/>
  <c r="BD180" i="53"/>
  <c r="BC180" i="53"/>
  <c r="AZ180" i="53"/>
  <c r="AV180" i="53"/>
  <c r="AR180" i="53"/>
  <c r="AN180" i="53"/>
  <c r="AJ180" i="53"/>
  <c r="AF180" i="53"/>
  <c r="AB180" i="53"/>
  <c r="X180" i="53"/>
  <c r="T180" i="53"/>
  <c r="P180" i="53"/>
  <c r="L180" i="53"/>
  <c r="H180" i="53"/>
  <c r="BH179" i="53"/>
  <c r="BG179" i="53"/>
  <c r="BF179" i="53"/>
  <c r="BD179" i="53"/>
  <c r="BC179" i="53"/>
  <c r="AZ179" i="53"/>
  <c r="AV179" i="53"/>
  <c r="AR179" i="53"/>
  <c r="AN179" i="53"/>
  <c r="AJ179" i="53"/>
  <c r="AF179" i="53"/>
  <c r="AB179" i="53"/>
  <c r="X179" i="53"/>
  <c r="T179" i="53"/>
  <c r="P179" i="53"/>
  <c r="L179" i="53"/>
  <c r="H179" i="53"/>
  <c r="BH178" i="53"/>
  <c r="BG178" i="53"/>
  <c r="BF178" i="53"/>
  <c r="BD178" i="53"/>
  <c r="BC178" i="53"/>
  <c r="AZ178" i="53"/>
  <c r="AV178" i="53"/>
  <c r="AR178" i="53"/>
  <c r="AN178" i="53"/>
  <c r="AJ178" i="53"/>
  <c r="AF178" i="53"/>
  <c r="AB178" i="53"/>
  <c r="X178" i="53"/>
  <c r="T178" i="53"/>
  <c r="P178" i="53"/>
  <c r="L178" i="53"/>
  <c r="H178" i="53"/>
  <c r="BH177" i="53"/>
  <c r="BG177" i="53"/>
  <c r="BF177" i="53"/>
  <c r="BD177" i="53"/>
  <c r="BC177" i="53"/>
  <c r="AZ177" i="53"/>
  <c r="AV177" i="53"/>
  <c r="AR177" i="53"/>
  <c r="AN177" i="53"/>
  <c r="AJ177" i="53"/>
  <c r="AF177" i="53"/>
  <c r="AB177" i="53"/>
  <c r="X177" i="53"/>
  <c r="T177" i="53"/>
  <c r="P177" i="53"/>
  <c r="L177" i="53"/>
  <c r="H177" i="53"/>
  <c r="BH176" i="53"/>
  <c r="BG176" i="53"/>
  <c r="BF176" i="53"/>
  <c r="BD176" i="53"/>
  <c r="BC176" i="53"/>
  <c r="AZ176" i="53"/>
  <c r="AV176" i="53"/>
  <c r="AR176" i="53"/>
  <c r="AN176" i="53"/>
  <c r="AJ176" i="53"/>
  <c r="AF176" i="53"/>
  <c r="AB176" i="53"/>
  <c r="X176" i="53"/>
  <c r="T176" i="53"/>
  <c r="P176" i="53"/>
  <c r="L176" i="53"/>
  <c r="H176" i="53"/>
  <c r="BH175" i="53"/>
  <c r="BG175" i="53"/>
  <c r="BF175" i="53"/>
  <c r="BD175" i="53"/>
  <c r="BC175" i="53"/>
  <c r="AZ175" i="53"/>
  <c r="AV175" i="53"/>
  <c r="AR175" i="53"/>
  <c r="AN175" i="53"/>
  <c r="AJ175" i="53"/>
  <c r="AF175" i="53"/>
  <c r="AB175" i="53"/>
  <c r="X175" i="53"/>
  <c r="T175" i="53"/>
  <c r="P175" i="53"/>
  <c r="L175" i="53"/>
  <c r="H175" i="53"/>
  <c r="BH174" i="53"/>
  <c r="BG174" i="53"/>
  <c r="BF174" i="53"/>
  <c r="BD174" i="53"/>
  <c r="BC174" i="53"/>
  <c r="AZ174" i="53"/>
  <c r="AV174" i="53"/>
  <c r="AR174" i="53"/>
  <c r="AN174" i="53"/>
  <c r="AJ174" i="53"/>
  <c r="AF174" i="53"/>
  <c r="AB174" i="53"/>
  <c r="X174" i="53"/>
  <c r="T174" i="53"/>
  <c r="P174" i="53"/>
  <c r="L174" i="53"/>
  <c r="BE174" i="53" s="1"/>
  <c r="H174" i="53"/>
  <c r="BH173" i="53"/>
  <c r="BG173" i="53"/>
  <c r="BF173" i="53"/>
  <c r="BD173" i="53"/>
  <c r="BC173" i="53"/>
  <c r="AZ173" i="53"/>
  <c r="AV173" i="53"/>
  <c r="AR173" i="53"/>
  <c r="AN173" i="53"/>
  <c r="AJ173" i="53"/>
  <c r="AF173" i="53"/>
  <c r="AB173" i="53"/>
  <c r="X173" i="53"/>
  <c r="T173" i="53"/>
  <c r="P173" i="53"/>
  <c r="L173" i="53"/>
  <c r="BE173" i="53" s="1"/>
  <c r="H173" i="53"/>
  <c r="BH172" i="53"/>
  <c r="BG172" i="53"/>
  <c r="BF172" i="53"/>
  <c r="BD172" i="53"/>
  <c r="BC172" i="53"/>
  <c r="AZ172" i="53"/>
  <c r="AV172" i="53"/>
  <c r="AR172" i="53"/>
  <c r="AN172" i="53"/>
  <c r="AJ172" i="53"/>
  <c r="AF172" i="53"/>
  <c r="AB172" i="53"/>
  <c r="X172" i="53"/>
  <c r="T172" i="53"/>
  <c r="P172" i="53"/>
  <c r="L172" i="53"/>
  <c r="H172" i="53"/>
  <c r="BH171" i="53"/>
  <c r="BG171" i="53"/>
  <c r="BF171" i="53"/>
  <c r="BD171" i="53"/>
  <c r="BC171" i="53"/>
  <c r="AZ171" i="53"/>
  <c r="AV171" i="53"/>
  <c r="AR171" i="53"/>
  <c r="AN171" i="53"/>
  <c r="AJ171" i="53"/>
  <c r="AF171" i="53"/>
  <c r="AB171" i="53"/>
  <c r="X171" i="53"/>
  <c r="T171" i="53"/>
  <c r="P171" i="53"/>
  <c r="L171" i="53"/>
  <c r="H171" i="53"/>
  <c r="BH170" i="53"/>
  <c r="BG170" i="53"/>
  <c r="BF170" i="53"/>
  <c r="BD170" i="53"/>
  <c r="BC170" i="53"/>
  <c r="AZ170" i="53"/>
  <c r="AV170" i="53"/>
  <c r="AR170" i="53"/>
  <c r="AN170" i="53"/>
  <c r="AJ170" i="53"/>
  <c r="AF170" i="53"/>
  <c r="AB170" i="53"/>
  <c r="X170" i="53"/>
  <c r="T170" i="53"/>
  <c r="P170" i="53"/>
  <c r="L170" i="53"/>
  <c r="H170" i="53"/>
  <c r="BH169" i="53"/>
  <c r="BG169" i="53"/>
  <c r="BF169" i="53"/>
  <c r="BD169" i="53"/>
  <c r="BC169" i="53"/>
  <c r="AZ169" i="53"/>
  <c r="AV169" i="53"/>
  <c r="AR169" i="53"/>
  <c r="AN169" i="53"/>
  <c r="AJ169" i="53"/>
  <c r="AF169" i="53"/>
  <c r="AB169" i="53"/>
  <c r="BI169" i="53" s="1"/>
  <c r="X169" i="53"/>
  <c r="T169" i="53"/>
  <c r="P169" i="53"/>
  <c r="L169" i="53"/>
  <c r="H169" i="53"/>
  <c r="BH168" i="53"/>
  <c r="BG168" i="53"/>
  <c r="BF168" i="53"/>
  <c r="BD168" i="53"/>
  <c r="BC168" i="53"/>
  <c r="AZ168" i="53"/>
  <c r="AV168" i="53"/>
  <c r="AR168" i="53"/>
  <c r="AN168" i="53"/>
  <c r="AJ168" i="53"/>
  <c r="AF168" i="53"/>
  <c r="AB168" i="53"/>
  <c r="X168" i="53"/>
  <c r="T168" i="53"/>
  <c r="BE168" i="53" s="1"/>
  <c r="P168" i="53"/>
  <c r="L168" i="53"/>
  <c r="H168" i="53"/>
  <c r="BH167" i="53"/>
  <c r="BG167" i="53"/>
  <c r="BF167" i="53"/>
  <c r="BD167" i="53"/>
  <c r="BC167" i="53"/>
  <c r="AZ167" i="53"/>
  <c r="AV167" i="53"/>
  <c r="AR167" i="53"/>
  <c r="AN167" i="53"/>
  <c r="AJ167" i="53"/>
  <c r="AF167" i="53"/>
  <c r="AB167" i="53"/>
  <c r="X167" i="53"/>
  <c r="T167" i="53"/>
  <c r="P167" i="53"/>
  <c r="L167" i="53"/>
  <c r="H167" i="53"/>
  <c r="BH166" i="53"/>
  <c r="BG166" i="53"/>
  <c r="BF166" i="53"/>
  <c r="BD166" i="53"/>
  <c r="BC166" i="53"/>
  <c r="AZ166" i="53"/>
  <c r="AV166" i="53"/>
  <c r="AR166" i="53"/>
  <c r="AN166" i="53"/>
  <c r="AJ166" i="53"/>
  <c r="AF166" i="53"/>
  <c r="AB166" i="53"/>
  <c r="X166" i="53"/>
  <c r="T166" i="53"/>
  <c r="P166" i="53"/>
  <c r="L166" i="53"/>
  <c r="BE166" i="53" s="1"/>
  <c r="H166" i="53"/>
  <c r="BH165" i="53"/>
  <c r="BG165" i="53"/>
  <c r="BF165" i="53"/>
  <c r="BD165" i="53"/>
  <c r="BC165" i="53"/>
  <c r="AZ165" i="53"/>
  <c r="AV165" i="53"/>
  <c r="AR165" i="53"/>
  <c r="AN165" i="53"/>
  <c r="AJ165" i="53"/>
  <c r="AF165" i="53"/>
  <c r="AB165" i="53"/>
  <c r="X165" i="53"/>
  <c r="T165" i="53"/>
  <c r="P165" i="53"/>
  <c r="L165" i="53"/>
  <c r="H165" i="53"/>
  <c r="BH164" i="53"/>
  <c r="BG164" i="53"/>
  <c r="BF164" i="53"/>
  <c r="BD164" i="53"/>
  <c r="BC164" i="53"/>
  <c r="AZ164" i="53"/>
  <c r="AV164" i="53"/>
  <c r="AR164" i="53"/>
  <c r="AN164" i="53"/>
  <c r="AJ164" i="53"/>
  <c r="AF164" i="53"/>
  <c r="AB164" i="53"/>
  <c r="X164" i="53"/>
  <c r="T164" i="53"/>
  <c r="P164" i="53"/>
  <c r="L164" i="53"/>
  <c r="H164" i="53"/>
  <c r="BH163" i="53"/>
  <c r="BG163" i="53"/>
  <c r="BF163" i="53"/>
  <c r="BD163" i="53"/>
  <c r="BC163" i="53"/>
  <c r="AZ163" i="53"/>
  <c r="AV163" i="53"/>
  <c r="AR163" i="53"/>
  <c r="AN163" i="53"/>
  <c r="AJ163" i="53"/>
  <c r="AF163" i="53"/>
  <c r="AB163" i="53"/>
  <c r="X163" i="53"/>
  <c r="T163" i="53"/>
  <c r="P163" i="53"/>
  <c r="L163" i="53"/>
  <c r="H163" i="53"/>
  <c r="BH162" i="53"/>
  <c r="BG162" i="53"/>
  <c r="BF162" i="53"/>
  <c r="BD162" i="53"/>
  <c r="BC162" i="53"/>
  <c r="AZ162" i="53"/>
  <c r="AV162" i="53"/>
  <c r="AR162" i="53"/>
  <c r="AN162" i="53"/>
  <c r="AJ162" i="53"/>
  <c r="AF162" i="53"/>
  <c r="AB162" i="53"/>
  <c r="X162" i="53"/>
  <c r="T162" i="53"/>
  <c r="P162" i="53"/>
  <c r="L162" i="53"/>
  <c r="H162" i="53"/>
  <c r="BH161" i="53"/>
  <c r="BG161" i="53"/>
  <c r="BF161" i="53"/>
  <c r="BD161" i="53"/>
  <c r="BC161" i="53"/>
  <c r="AZ161" i="53"/>
  <c r="AV161" i="53"/>
  <c r="AR161" i="53"/>
  <c r="AN161" i="53"/>
  <c r="AJ161" i="53"/>
  <c r="AF161" i="53"/>
  <c r="AB161" i="53"/>
  <c r="X161" i="53"/>
  <c r="T161" i="53"/>
  <c r="P161" i="53"/>
  <c r="L161" i="53"/>
  <c r="H161" i="53"/>
  <c r="BH160" i="53"/>
  <c r="BG160" i="53"/>
  <c r="BF160" i="53"/>
  <c r="BD160" i="53"/>
  <c r="BC160" i="53"/>
  <c r="AZ160" i="53"/>
  <c r="AV160" i="53"/>
  <c r="AR160" i="53"/>
  <c r="AN160" i="53"/>
  <c r="AJ160" i="53"/>
  <c r="AF160" i="53"/>
  <c r="AB160" i="53"/>
  <c r="X160" i="53"/>
  <c r="T160" i="53"/>
  <c r="P160" i="53"/>
  <c r="L160" i="53"/>
  <c r="H160" i="53"/>
  <c r="BH159" i="53"/>
  <c r="BG159" i="53"/>
  <c r="BF159" i="53"/>
  <c r="BD159" i="53"/>
  <c r="BC159" i="53"/>
  <c r="AZ159" i="53"/>
  <c r="AV159" i="53"/>
  <c r="AR159" i="53"/>
  <c r="AN159" i="53"/>
  <c r="AJ159" i="53"/>
  <c r="AF159" i="53"/>
  <c r="AB159" i="53"/>
  <c r="X159" i="53"/>
  <c r="T159" i="53"/>
  <c r="P159" i="53"/>
  <c r="L159" i="53"/>
  <c r="H159" i="53"/>
  <c r="BH158" i="53"/>
  <c r="BG158" i="53"/>
  <c r="BF158" i="53"/>
  <c r="BD158" i="53"/>
  <c r="BC158" i="53"/>
  <c r="AZ158" i="53"/>
  <c r="AV158" i="53"/>
  <c r="AR158" i="53"/>
  <c r="AN158" i="53"/>
  <c r="AJ158" i="53"/>
  <c r="AF158" i="53"/>
  <c r="AB158" i="53"/>
  <c r="X158" i="53"/>
  <c r="T158" i="53"/>
  <c r="P158" i="53"/>
  <c r="L158" i="53"/>
  <c r="H158" i="53"/>
  <c r="BH157" i="53"/>
  <c r="BG157" i="53"/>
  <c r="BF157" i="53"/>
  <c r="BD157" i="53"/>
  <c r="BC157" i="53"/>
  <c r="AZ157" i="53"/>
  <c r="AV157" i="53"/>
  <c r="AR157" i="53"/>
  <c r="AN157" i="53"/>
  <c r="AJ157" i="53"/>
  <c r="AF157" i="53"/>
  <c r="AB157" i="53"/>
  <c r="X157" i="53"/>
  <c r="T157" i="53"/>
  <c r="P157" i="53"/>
  <c r="L157" i="53"/>
  <c r="BE157" i="53" s="1"/>
  <c r="H157" i="53"/>
  <c r="BH156" i="53"/>
  <c r="BG156" i="53"/>
  <c r="BF156" i="53"/>
  <c r="BD156" i="53"/>
  <c r="BC156" i="53"/>
  <c r="AZ156" i="53"/>
  <c r="AV156" i="53"/>
  <c r="AR156" i="53"/>
  <c r="AN156" i="53"/>
  <c r="AJ156" i="53"/>
  <c r="AF156" i="53"/>
  <c r="AB156" i="53"/>
  <c r="X156" i="53"/>
  <c r="T156" i="53"/>
  <c r="P156" i="53"/>
  <c r="L156" i="53"/>
  <c r="H156" i="53"/>
  <c r="BH155" i="53"/>
  <c r="BG155" i="53"/>
  <c r="BF155" i="53"/>
  <c r="BD155" i="53"/>
  <c r="BC155" i="53"/>
  <c r="AZ155" i="53"/>
  <c r="AV155" i="53"/>
  <c r="AR155" i="53"/>
  <c r="AN155" i="53"/>
  <c r="AJ155" i="53"/>
  <c r="AF155" i="53"/>
  <c r="AB155" i="53"/>
  <c r="X155" i="53"/>
  <c r="T155" i="53"/>
  <c r="P155" i="53"/>
  <c r="L155" i="53"/>
  <c r="H155" i="53"/>
  <c r="BH154" i="53"/>
  <c r="BG154" i="53"/>
  <c r="BF154" i="53"/>
  <c r="BD154" i="53"/>
  <c r="BC154" i="53"/>
  <c r="AZ154" i="53"/>
  <c r="AV154" i="53"/>
  <c r="AR154" i="53"/>
  <c r="AN154" i="53"/>
  <c r="AJ154" i="53"/>
  <c r="AF154" i="53"/>
  <c r="AB154" i="53"/>
  <c r="X154" i="53"/>
  <c r="T154" i="53"/>
  <c r="P154" i="53"/>
  <c r="L154" i="53"/>
  <c r="H154" i="53"/>
  <c r="BH153" i="53"/>
  <c r="BG153" i="53"/>
  <c r="BF153" i="53"/>
  <c r="BD153" i="53"/>
  <c r="BC153" i="53"/>
  <c r="AZ153" i="53"/>
  <c r="AV153" i="53"/>
  <c r="AR153" i="53"/>
  <c r="AN153" i="53"/>
  <c r="AJ153" i="53"/>
  <c r="AF153" i="53"/>
  <c r="AB153" i="53"/>
  <c r="X153" i="53"/>
  <c r="T153" i="53"/>
  <c r="P153" i="53"/>
  <c r="L153" i="53"/>
  <c r="H153" i="53"/>
  <c r="BH152" i="53"/>
  <c r="BG152" i="53"/>
  <c r="BF152" i="53"/>
  <c r="BD152" i="53"/>
  <c r="BC152" i="53"/>
  <c r="AZ152" i="53"/>
  <c r="AV152" i="53"/>
  <c r="AR152" i="53"/>
  <c r="AN152" i="53"/>
  <c r="AJ152" i="53"/>
  <c r="AF152" i="53"/>
  <c r="AB152" i="53"/>
  <c r="X152" i="53"/>
  <c r="T152" i="53"/>
  <c r="BE152" i="53" s="1"/>
  <c r="P152" i="53"/>
  <c r="L152" i="53"/>
  <c r="H152" i="53"/>
  <c r="BH151" i="53"/>
  <c r="BG151" i="53"/>
  <c r="BF151" i="53"/>
  <c r="BD151" i="53"/>
  <c r="BC151" i="53"/>
  <c r="AZ151" i="53"/>
  <c r="AV151" i="53"/>
  <c r="AR151" i="53"/>
  <c r="AN151" i="53"/>
  <c r="AJ151" i="53"/>
  <c r="AF151" i="53"/>
  <c r="AB151" i="53"/>
  <c r="X151" i="53"/>
  <c r="T151" i="53"/>
  <c r="P151" i="53"/>
  <c r="L151" i="53"/>
  <c r="H151" i="53"/>
  <c r="BH150" i="53"/>
  <c r="BG150" i="53"/>
  <c r="BF150" i="53"/>
  <c r="BD150" i="53"/>
  <c r="BC150" i="53"/>
  <c r="AZ150" i="53"/>
  <c r="AV150" i="53"/>
  <c r="AR150" i="53"/>
  <c r="AN150" i="53"/>
  <c r="AJ150" i="53"/>
  <c r="AF150" i="53"/>
  <c r="AB150" i="53"/>
  <c r="X150" i="53"/>
  <c r="T150" i="53"/>
  <c r="P150" i="53"/>
  <c r="L150" i="53"/>
  <c r="BE150" i="53" s="1"/>
  <c r="H150" i="53"/>
  <c r="BH149" i="53"/>
  <c r="BG149" i="53"/>
  <c r="BF149" i="53"/>
  <c r="BD149" i="53"/>
  <c r="BC149" i="53"/>
  <c r="AZ149" i="53"/>
  <c r="AV149" i="53"/>
  <c r="AR149" i="53"/>
  <c r="AN149" i="53"/>
  <c r="AJ149" i="53"/>
  <c r="AF149" i="53"/>
  <c r="AB149" i="53"/>
  <c r="X149" i="53"/>
  <c r="T149" i="53"/>
  <c r="P149" i="53"/>
  <c r="L149" i="53"/>
  <c r="BE149" i="53" s="1"/>
  <c r="H149" i="53"/>
  <c r="BH148" i="53"/>
  <c r="BG148" i="53"/>
  <c r="BF148" i="53"/>
  <c r="BD148" i="53"/>
  <c r="BC148" i="53"/>
  <c r="AZ148" i="53"/>
  <c r="AV148" i="53"/>
  <c r="AR148" i="53"/>
  <c r="AN148" i="53"/>
  <c r="AJ148" i="53"/>
  <c r="AF148" i="53"/>
  <c r="AB148" i="53"/>
  <c r="X148" i="53"/>
  <c r="T148" i="53"/>
  <c r="P148" i="53"/>
  <c r="L148" i="53"/>
  <c r="H148" i="53"/>
  <c r="BH147" i="53"/>
  <c r="BG147" i="53"/>
  <c r="BF147" i="53"/>
  <c r="BD147" i="53"/>
  <c r="BC147" i="53"/>
  <c r="AZ147" i="53"/>
  <c r="AV147" i="53"/>
  <c r="AR147" i="53"/>
  <c r="AN147" i="53"/>
  <c r="AJ147" i="53"/>
  <c r="AF147" i="53"/>
  <c r="AB147" i="53"/>
  <c r="X147" i="53"/>
  <c r="T147" i="53"/>
  <c r="BE147" i="53" s="1"/>
  <c r="P147" i="53"/>
  <c r="L147" i="53"/>
  <c r="H147" i="53"/>
  <c r="BH146" i="53"/>
  <c r="BG146" i="53"/>
  <c r="BF146" i="53"/>
  <c r="BD146" i="53"/>
  <c r="BC146" i="53"/>
  <c r="AZ146" i="53"/>
  <c r="AV146" i="53"/>
  <c r="AR146" i="53"/>
  <c r="AN146" i="53"/>
  <c r="AJ146" i="53"/>
  <c r="AF146" i="53"/>
  <c r="AB146" i="53"/>
  <c r="X146" i="53"/>
  <c r="T146" i="53"/>
  <c r="P146" i="53"/>
  <c r="L146" i="53"/>
  <c r="H146" i="53"/>
  <c r="BH145" i="53"/>
  <c r="BG145" i="53"/>
  <c r="BF145" i="53"/>
  <c r="BD145" i="53"/>
  <c r="BC145" i="53"/>
  <c r="AZ145" i="53"/>
  <c r="AV145" i="53"/>
  <c r="AR145" i="53"/>
  <c r="AN145" i="53"/>
  <c r="AJ145" i="53"/>
  <c r="AF145" i="53"/>
  <c r="AB145" i="53"/>
  <c r="X145" i="53"/>
  <c r="T145" i="53"/>
  <c r="P145" i="53"/>
  <c r="L145" i="53"/>
  <c r="H145" i="53"/>
  <c r="BH144" i="53"/>
  <c r="BG144" i="53"/>
  <c r="BF144" i="53"/>
  <c r="BD144" i="53"/>
  <c r="BC144" i="53"/>
  <c r="AZ144" i="53"/>
  <c r="AV144" i="53"/>
  <c r="AR144" i="53"/>
  <c r="AN144" i="53"/>
  <c r="AJ144" i="53"/>
  <c r="AF144" i="53"/>
  <c r="AB144" i="53"/>
  <c r="X144" i="53"/>
  <c r="T144" i="53"/>
  <c r="P144" i="53"/>
  <c r="L144" i="53"/>
  <c r="H144" i="53"/>
  <c r="BH143" i="53"/>
  <c r="BG143" i="53"/>
  <c r="BF143" i="53"/>
  <c r="BD143" i="53"/>
  <c r="BC143" i="53"/>
  <c r="AZ143" i="53"/>
  <c r="AV143" i="53"/>
  <c r="AR143" i="53"/>
  <c r="AN143" i="53"/>
  <c r="AJ143" i="53"/>
  <c r="AF143" i="53"/>
  <c r="AB143" i="53"/>
  <c r="X143" i="53"/>
  <c r="T143" i="53"/>
  <c r="P143" i="53"/>
  <c r="L143" i="53"/>
  <c r="H143" i="53"/>
  <c r="BH142" i="53"/>
  <c r="BG142" i="53"/>
  <c r="BF142" i="53"/>
  <c r="BD142" i="53"/>
  <c r="BC142" i="53"/>
  <c r="AZ142" i="53"/>
  <c r="AV142" i="53"/>
  <c r="AR142" i="53"/>
  <c r="AN142" i="53"/>
  <c r="AJ142" i="53"/>
  <c r="AF142" i="53"/>
  <c r="AB142" i="53"/>
  <c r="X142" i="53"/>
  <c r="T142" i="53"/>
  <c r="P142" i="53"/>
  <c r="L142" i="53"/>
  <c r="H142" i="53"/>
  <c r="BH141" i="53"/>
  <c r="BG141" i="53"/>
  <c r="BF141" i="53"/>
  <c r="BD141" i="53"/>
  <c r="BC141" i="53"/>
  <c r="AZ141" i="53"/>
  <c r="AV141" i="53"/>
  <c r="AR141" i="53"/>
  <c r="AN141" i="53"/>
  <c r="AJ141" i="53"/>
  <c r="AF141" i="53"/>
  <c r="AB141" i="53"/>
  <c r="X141" i="53"/>
  <c r="T141" i="53"/>
  <c r="P141" i="53"/>
  <c r="L141" i="53"/>
  <c r="BE141" i="53" s="1"/>
  <c r="H141" i="53"/>
  <c r="BH140" i="53"/>
  <c r="BG140" i="53"/>
  <c r="BF140" i="53"/>
  <c r="BD140" i="53"/>
  <c r="BC140" i="53"/>
  <c r="AZ140" i="53"/>
  <c r="AV140" i="53"/>
  <c r="AR140" i="53"/>
  <c r="AN140" i="53"/>
  <c r="AJ140" i="53"/>
  <c r="AF140" i="53"/>
  <c r="AB140" i="53"/>
  <c r="X140" i="53"/>
  <c r="T140" i="53"/>
  <c r="P140" i="53"/>
  <c r="L140" i="53"/>
  <c r="H140" i="53"/>
  <c r="BH139" i="53"/>
  <c r="BG139" i="53"/>
  <c r="BF139" i="53"/>
  <c r="BD139" i="53"/>
  <c r="BC139" i="53"/>
  <c r="AZ139" i="53"/>
  <c r="AV139" i="53"/>
  <c r="AR139" i="53"/>
  <c r="AN139" i="53"/>
  <c r="AJ139" i="53"/>
  <c r="AF139" i="53"/>
  <c r="AB139" i="53"/>
  <c r="X139" i="53"/>
  <c r="T139" i="53"/>
  <c r="P139" i="53"/>
  <c r="L139" i="53"/>
  <c r="H139" i="53"/>
  <c r="BH138" i="53"/>
  <c r="BG138" i="53"/>
  <c r="BF138" i="53"/>
  <c r="BD138" i="53"/>
  <c r="BC138" i="53"/>
  <c r="AZ138" i="53"/>
  <c r="AV138" i="53"/>
  <c r="AR138" i="53"/>
  <c r="AN138" i="53"/>
  <c r="AJ138" i="53"/>
  <c r="AF138" i="53"/>
  <c r="AB138" i="53"/>
  <c r="X138" i="53"/>
  <c r="T138" i="53"/>
  <c r="P138" i="53"/>
  <c r="L138" i="53"/>
  <c r="H138" i="53"/>
  <c r="BH137" i="53"/>
  <c r="BG137" i="53"/>
  <c r="BF137" i="53"/>
  <c r="BD137" i="53"/>
  <c r="BC137" i="53"/>
  <c r="AZ137" i="53"/>
  <c r="AV137" i="53"/>
  <c r="AR137" i="53"/>
  <c r="AN137" i="53"/>
  <c r="AJ137" i="53"/>
  <c r="AF137" i="53"/>
  <c r="AB137" i="53"/>
  <c r="X137" i="53"/>
  <c r="T137" i="53"/>
  <c r="P137" i="53"/>
  <c r="L137" i="53"/>
  <c r="H137" i="53"/>
  <c r="BH136" i="53"/>
  <c r="BG136" i="53"/>
  <c r="BF136" i="53"/>
  <c r="BD136" i="53"/>
  <c r="BC136" i="53"/>
  <c r="AZ136" i="53"/>
  <c r="AV136" i="53"/>
  <c r="AR136" i="53"/>
  <c r="AN136" i="53"/>
  <c r="AJ136" i="53"/>
  <c r="AF136" i="53"/>
  <c r="AB136" i="53"/>
  <c r="X136" i="53"/>
  <c r="T136" i="53"/>
  <c r="P136" i="53"/>
  <c r="L136" i="53"/>
  <c r="H136" i="53"/>
  <c r="BH135" i="53"/>
  <c r="BG135" i="53"/>
  <c r="BF135" i="53"/>
  <c r="BD135" i="53"/>
  <c r="BC135" i="53"/>
  <c r="AZ135" i="53"/>
  <c r="AV135" i="53"/>
  <c r="AR135" i="53"/>
  <c r="AN135" i="53"/>
  <c r="AJ135" i="53"/>
  <c r="AF135" i="53"/>
  <c r="AB135" i="53"/>
  <c r="X135" i="53"/>
  <c r="T135" i="53"/>
  <c r="P135" i="53"/>
  <c r="L135" i="53"/>
  <c r="H135" i="53"/>
  <c r="BH134" i="53"/>
  <c r="BG134" i="53"/>
  <c r="BF134" i="53"/>
  <c r="BD134" i="53"/>
  <c r="BC134" i="53"/>
  <c r="AZ134" i="53"/>
  <c r="AV134" i="53"/>
  <c r="AR134" i="53"/>
  <c r="AN134" i="53"/>
  <c r="AJ134" i="53"/>
  <c r="AF134" i="53"/>
  <c r="AB134" i="53"/>
  <c r="X134" i="53"/>
  <c r="T134" i="53"/>
  <c r="P134" i="53"/>
  <c r="L134" i="53"/>
  <c r="H134" i="53"/>
  <c r="BH133" i="53"/>
  <c r="BG133" i="53"/>
  <c r="BF133" i="53"/>
  <c r="BD133" i="53"/>
  <c r="BC133" i="53"/>
  <c r="AZ133" i="53"/>
  <c r="AV133" i="53"/>
  <c r="AR133" i="53"/>
  <c r="AN133" i="53"/>
  <c r="AJ133" i="53"/>
  <c r="AF133" i="53"/>
  <c r="AB133" i="53"/>
  <c r="X133" i="53"/>
  <c r="T133" i="53"/>
  <c r="P133" i="53"/>
  <c r="L133" i="53"/>
  <c r="H133" i="53"/>
  <c r="BH132" i="53"/>
  <c r="BG132" i="53"/>
  <c r="BF132" i="53"/>
  <c r="BD132" i="53"/>
  <c r="BC132" i="53"/>
  <c r="AZ132" i="53"/>
  <c r="AV132" i="53"/>
  <c r="AR132" i="53"/>
  <c r="AN132" i="53"/>
  <c r="AJ132" i="53"/>
  <c r="AF132" i="53"/>
  <c r="AB132" i="53"/>
  <c r="X132" i="53"/>
  <c r="T132" i="53"/>
  <c r="P132" i="53"/>
  <c r="L132" i="53"/>
  <c r="H132" i="53"/>
  <c r="BH131" i="53"/>
  <c r="BG131" i="53"/>
  <c r="BF131" i="53"/>
  <c r="BD131" i="53"/>
  <c r="BC131" i="53"/>
  <c r="AZ131" i="53"/>
  <c r="AV131" i="53"/>
  <c r="AR131" i="53"/>
  <c r="AN131" i="53"/>
  <c r="AJ131" i="53"/>
  <c r="AF131" i="53"/>
  <c r="AB131" i="53"/>
  <c r="X131" i="53"/>
  <c r="T131" i="53"/>
  <c r="P131" i="53"/>
  <c r="L131" i="53"/>
  <c r="H131" i="53"/>
  <c r="BH130" i="53"/>
  <c r="BG130" i="53"/>
  <c r="BF130" i="53"/>
  <c r="BE130" i="53"/>
  <c r="BD130" i="53"/>
  <c r="BC130" i="53"/>
  <c r="AZ130" i="53"/>
  <c r="AV130" i="53"/>
  <c r="AR130" i="53"/>
  <c r="AN130" i="53"/>
  <c r="AJ130" i="53"/>
  <c r="AF130" i="53"/>
  <c r="AB130" i="53"/>
  <c r="X130" i="53"/>
  <c r="T130" i="53"/>
  <c r="P130" i="53"/>
  <c r="L130" i="53"/>
  <c r="H130" i="53"/>
  <c r="BH129" i="53"/>
  <c r="BG129" i="53"/>
  <c r="BF129" i="53"/>
  <c r="BD129" i="53"/>
  <c r="BC129" i="53"/>
  <c r="AZ129" i="53"/>
  <c r="AV129" i="53"/>
  <c r="AR129" i="53"/>
  <c r="AN129" i="53"/>
  <c r="AJ129" i="53"/>
  <c r="AF129" i="53"/>
  <c r="AB129" i="53"/>
  <c r="X129" i="53"/>
  <c r="T129" i="53"/>
  <c r="P129" i="53"/>
  <c r="L129" i="53"/>
  <c r="H129" i="53"/>
  <c r="BH128" i="53"/>
  <c r="BG128" i="53"/>
  <c r="BF128" i="53"/>
  <c r="BD128" i="53"/>
  <c r="BC128" i="53"/>
  <c r="AZ128" i="53"/>
  <c r="AV128" i="53"/>
  <c r="AR128" i="53"/>
  <c r="AN128" i="53"/>
  <c r="AJ128" i="53"/>
  <c r="AF128" i="53"/>
  <c r="AB128" i="53"/>
  <c r="X128" i="53"/>
  <c r="T128" i="53"/>
  <c r="P128" i="53"/>
  <c r="L128" i="53"/>
  <c r="H128" i="53"/>
  <c r="BH127" i="53"/>
  <c r="BG127" i="53"/>
  <c r="BF127" i="53"/>
  <c r="BD127" i="53"/>
  <c r="BC127" i="53"/>
  <c r="AZ127" i="53"/>
  <c r="AV127" i="53"/>
  <c r="AR127" i="53"/>
  <c r="AN127" i="53"/>
  <c r="AJ127" i="53"/>
  <c r="AF127" i="53"/>
  <c r="AB127" i="53"/>
  <c r="X127" i="53"/>
  <c r="T127" i="53"/>
  <c r="P127" i="53"/>
  <c r="L127" i="53"/>
  <c r="BE127" i="53" s="1"/>
  <c r="H127" i="53"/>
  <c r="BH126" i="53"/>
  <c r="BG126" i="53"/>
  <c r="BF126" i="53"/>
  <c r="BD126" i="53"/>
  <c r="BC126" i="53"/>
  <c r="AZ126" i="53"/>
  <c r="AV126" i="53"/>
  <c r="AR126" i="53"/>
  <c r="AN126" i="53"/>
  <c r="AJ126" i="53"/>
  <c r="AF126" i="53"/>
  <c r="AB126" i="53"/>
  <c r="X126" i="53"/>
  <c r="T126" i="53"/>
  <c r="P126" i="53"/>
  <c r="L126" i="53"/>
  <c r="H126" i="53"/>
  <c r="BH125" i="53"/>
  <c r="BG125" i="53"/>
  <c r="BF125" i="53"/>
  <c r="BD125" i="53"/>
  <c r="BC125" i="53"/>
  <c r="AZ125" i="53"/>
  <c r="AV125" i="53"/>
  <c r="AR125" i="53"/>
  <c r="AN125" i="53"/>
  <c r="AJ125" i="53"/>
  <c r="AF125" i="53"/>
  <c r="AB125" i="53"/>
  <c r="X125" i="53"/>
  <c r="T125" i="53"/>
  <c r="BE125" i="53" s="1"/>
  <c r="P125" i="53"/>
  <c r="L125" i="53"/>
  <c r="H125" i="53"/>
  <c r="BH124" i="53"/>
  <c r="BG124" i="53"/>
  <c r="BF124" i="53"/>
  <c r="BD124" i="53"/>
  <c r="BC124" i="53"/>
  <c r="AZ124" i="53"/>
  <c r="AV124" i="53"/>
  <c r="AR124" i="53"/>
  <c r="AN124" i="53"/>
  <c r="AJ124" i="53"/>
  <c r="AF124" i="53"/>
  <c r="AB124" i="53"/>
  <c r="X124" i="53"/>
  <c r="T124" i="53"/>
  <c r="P124" i="53"/>
  <c r="L124" i="53"/>
  <c r="H124" i="53"/>
  <c r="BH123" i="53"/>
  <c r="BG123" i="53"/>
  <c r="BF123" i="53"/>
  <c r="BD123" i="53"/>
  <c r="BC123" i="53"/>
  <c r="AZ123" i="53"/>
  <c r="AV123" i="53"/>
  <c r="AR123" i="53"/>
  <c r="AN123" i="53"/>
  <c r="AJ123" i="53"/>
  <c r="AF123" i="53"/>
  <c r="AB123" i="53"/>
  <c r="X123" i="53"/>
  <c r="T123" i="53"/>
  <c r="P123" i="53"/>
  <c r="L123" i="53"/>
  <c r="H123" i="53"/>
  <c r="BH122" i="53"/>
  <c r="BG122" i="53"/>
  <c r="BF122" i="53"/>
  <c r="BD122" i="53"/>
  <c r="BC122" i="53"/>
  <c r="AZ122" i="53"/>
  <c r="AV122" i="53"/>
  <c r="AR122" i="53"/>
  <c r="AN122" i="53"/>
  <c r="AJ122" i="53"/>
  <c r="AF122" i="53"/>
  <c r="AB122" i="53"/>
  <c r="X122" i="53"/>
  <c r="T122" i="53"/>
  <c r="P122" i="53"/>
  <c r="L122" i="53"/>
  <c r="H122" i="53"/>
  <c r="BH121" i="53"/>
  <c r="BG121" i="53"/>
  <c r="BF121" i="53"/>
  <c r="BD121" i="53"/>
  <c r="BC121" i="53"/>
  <c r="AZ121" i="53"/>
  <c r="AV121" i="53"/>
  <c r="AR121" i="53"/>
  <c r="AN121" i="53"/>
  <c r="AJ121" i="53"/>
  <c r="AF121" i="53"/>
  <c r="AB121" i="53"/>
  <c r="X121" i="53"/>
  <c r="T121" i="53"/>
  <c r="P121" i="53"/>
  <c r="L121" i="53"/>
  <c r="H121" i="53"/>
  <c r="BH120" i="53"/>
  <c r="BG120" i="53"/>
  <c r="BF120" i="53"/>
  <c r="BD120" i="53"/>
  <c r="BC120" i="53"/>
  <c r="AZ120" i="53"/>
  <c r="AV120" i="53"/>
  <c r="AR120" i="53"/>
  <c r="AN120" i="53"/>
  <c r="AJ120" i="53"/>
  <c r="AF120" i="53"/>
  <c r="AB120" i="53"/>
  <c r="X120" i="53"/>
  <c r="T120" i="53"/>
  <c r="P120" i="53"/>
  <c r="L120" i="53"/>
  <c r="H120" i="53"/>
  <c r="BH119" i="53"/>
  <c r="BG119" i="53"/>
  <c r="BF119" i="53"/>
  <c r="BD119" i="53"/>
  <c r="BC119" i="53"/>
  <c r="AZ119" i="53"/>
  <c r="AV119" i="53"/>
  <c r="AR119" i="53"/>
  <c r="AN119" i="53"/>
  <c r="AJ119" i="53"/>
  <c r="AF119" i="53"/>
  <c r="AB119" i="53"/>
  <c r="X119" i="53"/>
  <c r="T119" i="53"/>
  <c r="P119" i="53"/>
  <c r="L119" i="53"/>
  <c r="H119" i="53"/>
  <c r="BH118" i="53"/>
  <c r="BG118" i="53"/>
  <c r="BF118" i="53"/>
  <c r="BD118" i="53"/>
  <c r="BC118" i="53"/>
  <c r="AZ118" i="53"/>
  <c r="AV118" i="53"/>
  <c r="AR118" i="53"/>
  <c r="AN118" i="53"/>
  <c r="AJ118" i="53"/>
  <c r="AF118" i="53"/>
  <c r="AB118" i="53"/>
  <c r="X118" i="53"/>
  <c r="T118" i="53"/>
  <c r="P118" i="53"/>
  <c r="L118" i="53"/>
  <c r="H118" i="53"/>
  <c r="BH117" i="53"/>
  <c r="BG117" i="53"/>
  <c r="BF117" i="53"/>
  <c r="BD117" i="53"/>
  <c r="BC117" i="53"/>
  <c r="AZ117" i="53"/>
  <c r="AV117" i="53"/>
  <c r="AR117" i="53"/>
  <c r="AN117" i="53"/>
  <c r="AJ117" i="53"/>
  <c r="AF117" i="53"/>
  <c r="AB117" i="53"/>
  <c r="X117" i="53"/>
  <c r="T117" i="53"/>
  <c r="P117" i="53"/>
  <c r="L117" i="53"/>
  <c r="H117" i="53"/>
  <c r="BH116" i="53"/>
  <c r="BG116" i="53"/>
  <c r="BF116" i="53"/>
  <c r="BD116" i="53"/>
  <c r="BC116" i="53"/>
  <c r="AZ116" i="53"/>
  <c r="AV116" i="53"/>
  <c r="AR116" i="53"/>
  <c r="AN116" i="53"/>
  <c r="AJ116" i="53"/>
  <c r="AF116" i="53"/>
  <c r="AB116" i="53"/>
  <c r="X116" i="53"/>
  <c r="T116" i="53"/>
  <c r="P116" i="53"/>
  <c r="L116" i="53"/>
  <c r="H116" i="53"/>
  <c r="BH115" i="53"/>
  <c r="BG115" i="53"/>
  <c r="BF115" i="53"/>
  <c r="BD115" i="53"/>
  <c r="BC115" i="53"/>
  <c r="AZ115" i="53"/>
  <c r="AV115" i="53"/>
  <c r="AR115" i="53"/>
  <c r="AN115" i="53"/>
  <c r="AJ115" i="53"/>
  <c r="AF115" i="53"/>
  <c r="AB115" i="53"/>
  <c r="X115" i="53"/>
  <c r="T115" i="53"/>
  <c r="P115" i="53"/>
  <c r="L115" i="53"/>
  <c r="H115" i="53"/>
  <c r="BH114" i="53"/>
  <c r="BG114" i="53"/>
  <c r="BF114" i="53"/>
  <c r="BD114" i="53"/>
  <c r="BC114" i="53"/>
  <c r="AZ114" i="53"/>
  <c r="AV114" i="53"/>
  <c r="AR114" i="53"/>
  <c r="AN114" i="53"/>
  <c r="AJ114" i="53"/>
  <c r="AF114" i="53"/>
  <c r="AB114" i="53"/>
  <c r="X114" i="53"/>
  <c r="T114" i="53"/>
  <c r="P114" i="53"/>
  <c r="L114" i="53"/>
  <c r="H114" i="53"/>
  <c r="BH113" i="53"/>
  <c r="BG113" i="53"/>
  <c r="BF113" i="53"/>
  <c r="BD113" i="53"/>
  <c r="BC113" i="53"/>
  <c r="AZ113" i="53"/>
  <c r="AV113" i="53"/>
  <c r="AR113" i="53"/>
  <c r="AN113" i="53"/>
  <c r="AJ113" i="53"/>
  <c r="AF113" i="53"/>
  <c r="AB113" i="53"/>
  <c r="X113" i="53"/>
  <c r="T113" i="53"/>
  <c r="P113" i="53"/>
  <c r="L113" i="53"/>
  <c r="H113" i="53"/>
  <c r="BH112" i="53"/>
  <c r="BG112" i="53"/>
  <c r="BF112" i="53"/>
  <c r="BD112" i="53"/>
  <c r="BC112" i="53"/>
  <c r="AZ112" i="53"/>
  <c r="AV112" i="53"/>
  <c r="AR112" i="53"/>
  <c r="AN112" i="53"/>
  <c r="AJ112" i="53"/>
  <c r="AF112" i="53"/>
  <c r="AB112" i="53"/>
  <c r="X112" i="53"/>
  <c r="T112" i="53"/>
  <c r="P112" i="53"/>
  <c r="L112" i="53"/>
  <c r="H112" i="53"/>
  <c r="BH111" i="53"/>
  <c r="BG111" i="53"/>
  <c r="BF111" i="53"/>
  <c r="BD111" i="53"/>
  <c r="BC111" i="53"/>
  <c r="AZ111" i="53"/>
  <c r="AV111" i="53"/>
  <c r="AR111" i="53"/>
  <c r="AN111" i="53"/>
  <c r="AJ111" i="53"/>
  <c r="AF111" i="53"/>
  <c r="AB111" i="53"/>
  <c r="X111" i="53"/>
  <c r="T111" i="53"/>
  <c r="P111" i="53"/>
  <c r="L111" i="53"/>
  <c r="H111" i="53"/>
  <c r="BH110" i="53"/>
  <c r="BG110" i="53"/>
  <c r="BF110" i="53"/>
  <c r="BD110" i="53"/>
  <c r="BC110" i="53"/>
  <c r="AZ110" i="53"/>
  <c r="AV110" i="53"/>
  <c r="AR110" i="53"/>
  <c r="AN110" i="53"/>
  <c r="AJ110" i="53"/>
  <c r="AF110" i="53"/>
  <c r="AB110" i="53"/>
  <c r="X110" i="53"/>
  <c r="T110" i="53"/>
  <c r="P110" i="53"/>
  <c r="L110" i="53"/>
  <c r="H110" i="53"/>
  <c r="BH109" i="53"/>
  <c r="BG109" i="53"/>
  <c r="BF109" i="53"/>
  <c r="BD109" i="53"/>
  <c r="BC109" i="53"/>
  <c r="AZ109" i="53"/>
  <c r="AV109" i="53"/>
  <c r="AR109" i="53"/>
  <c r="AN109" i="53"/>
  <c r="AJ109" i="53"/>
  <c r="AF109" i="53"/>
  <c r="AB109" i="53"/>
  <c r="X109" i="53"/>
  <c r="T109" i="53"/>
  <c r="P109" i="53"/>
  <c r="L109" i="53"/>
  <c r="BE109" i="53" s="1"/>
  <c r="H109" i="53"/>
  <c r="BH108" i="53"/>
  <c r="BG108" i="53"/>
  <c r="BF108" i="53"/>
  <c r="BD108" i="53"/>
  <c r="BC108" i="53"/>
  <c r="AZ108" i="53"/>
  <c r="AV108" i="53"/>
  <c r="AR108" i="53"/>
  <c r="AN108" i="53"/>
  <c r="AJ108" i="53"/>
  <c r="AF108" i="53"/>
  <c r="AB108" i="53"/>
  <c r="X108" i="53"/>
  <c r="T108" i="53"/>
  <c r="P108" i="53"/>
  <c r="L108" i="53"/>
  <c r="BE108" i="53" s="1"/>
  <c r="H108" i="53"/>
  <c r="BH107" i="53"/>
  <c r="BG107" i="53"/>
  <c r="BF107" i="53"/>
  <c r="BD107" i="53"/>
  <c r="BC107" i="53"/>
  <c r="AZ107" i="53"/>
  <c r="AV107" i="53"/>
  <c r="AR107" i="53"/>
  <c r="AN107" i="53"/>
  <c r="AJ107" i="53"/>
  <c r="AF107" i="53"/>
  <c r="AB107" i="53"/>
  <c r="X107" i="53"/>
  <c r="T107" i="53"/>
  <c r="P107" i="53"/>
  <c r="L107" i="53"/>
  <c r="H107" i="53"/>
  <c r="BH106" i="53"/>
  <c r="BG106" i="53"/>
  <c r="BF106" i="53"/>
  <c r="BD106" i="53"/>
  <c r="BC106" i="53"/>
  <c r="AZ106" i="53"/>
  <c r="AV106" i="53"/>
  <c r="AR106" i="53"/>
  <c r="AN106" i="53"/>
  <c r="AJ106" i="53"/>
  <c r="AF106" i="53"/>
  <c r="AB106" i="53"/>
  <c r="X106" i="53"/>
  <c r="T106" i="53"/>
  <c r="P106" i="53"/>
  <c r="L106" i="53"/>
  <c r="H106" i="53"/>
  <c r="BH105" i="53"/>
  <c r="BG105" i="53"/>
  <c r="BF105" i="53"/>
  <c r="BD105" i="53"/>
  <c r="BC105" i="53"/>
  <c r="AZ105" i="53"/>
  <c r="AV105" i="53"/>
  <c r="AR105" i="53"/>
  <c r="AN105" i="53"/>
  <c r="AJ105" i="53"/>
  <c r="AF105" i="53"/>
  <c r="AB105" i="53"/>
  <c r="X105" i="53"/>
  <c r="T105" i="53"/>
  <c r="P105" i="53"/>
  <c r="L105" i="53"/>
  <c r="H105" i="53"/>
  <c r="BH104" i="53"/>
  <c r="BG104" i="53"/>
  <c r="BF104" i="53"/>
  <c r="BD104" i="53"/>
  <c r="BC104" i="53"/>
  <c r="AZ104" i="53"/>
  <c r="AV104" i="53"/>
  <c r="AR104" i="53"/>
  <c r="AN104" i="53"/>
  <c r="AJ104" i="53"/>
  <c r="AF104" i="53"/>
  <c r="AB104" i="53"/>
  <c r="X104" i="53"/>
  <c r="T104" i="53"/>
  <c r="P104" i="53"/>
  <c r="L104" i="53"/>
  <c r="H104" i="53"/>
  <c r="BH103" i="53"/>
  <c r="BG103" i="53"/>
  <c r="BF103" i="53"/>
  <c r="BD103" i="53"/>
  <c r="BC103" i="53"/>
  <c r="AZ103" i="53"/>
  <c r="AV103" i="53"/>
  <c r="AR103" i="53"/>
  <c r="AN103" i="53"/>
  <c r="AJ103" i="53"/>
  <c r="AF103" i="53"/>
  <c r="AB103" i="53"/>
  <c r="X103" i="53"/>
  <c r="T103" i="53"/>
  <c r="P103" i="53"/>
  <c r="L103" i="53"/>
  <c r="H103" i="53"/>
  <c r="BH102" i="53"/>
  <c r="BG102" i="53"/>
  <c r="BF102" i="53"/>
  <c r="BD102" i="53"/>
  <c r="BC102" i="53"/>
  <c r="AZ102" i="53"/>
  <c r="AV102" i="53"/>
  <c r="AR102" i="53"/>
  <c r="AN102" i="53"/>
  <c r="AJ102" i="53"/>
  <c r="AF102" i="53"/>
  <c r="AB102" i="53"/>
  <c r="X102" i="53"/>
  <c r="T102" i="53"/>
  <c r="P102" i="53"/>
  <c r="L102" i="53"/>
  <c r="H102" i="53"/>
  <c r="BH101" i="53"/>
  <c r="BG101" i="53"/>
  <c r="BF101" i="53"/>
  <c r="BD101" i="53"/>
  <c r="BC101" i="53"/>
  <c r="AZ101" i="53"/>
  <c r="AV101" i="53"/>
  <c r="AR101" i="53"/>
  <c r="AN101" i="53"/>
  <c r="AJ101" i="53"/>
  <c r="AF101" i="53"/>
  <c r="AB101" i="53"/>
  <c r="X101" i="53"/>
  <c r="T101" i="53"/>
  <c r="P101" i="53"/>
  <c r="L101" i="53"/>
  <c r="H101" i="53"/>
  <c r="BH100" i="53"/>
  <c r="BG100" i="53"/>
  <c r="BF100" i="53"/>
  <c r="BD100" i="53"/>
  <c r="BC100" i="53"/>
  <c r="AZ100" i="53"/>
  <c r="AV100" i="53"/>
  <c r="AR100" i="53"/>
  <c r="AN100" i="53"/>
  <c r="AJ100" i="53"/>
  <c r="AF100" i="53"/>
  <c r="AB100" i="53"/>
  <c r="X100" i="53"/>
  <c r="T100" i="53"/>
  <c r="P100" i="53"/>
  <c r="L100" i="53"/>
  <c r="H100" i="53"/>
  <c r="BH99" i="53"/>
  <c r="BG99" i="53"/>
  <c r="BF99" i="53"/>
  <c r="BD99" i="53"/>
  <c r="BC99" i="53"/>
  <c r="AZ99" i="53"/>
  <c r="AV99" i="53"/>
  <c r="AR99" i="53"/>
  <c r="AN99" i="53"/>
  <c r="AJ99" i="53"/>
  <c r="AF99" i="53"/>
  <c r="AB99" i="53"/>
  <c r="X99" i="53"/>
  <c r="T99" i="53"/>
  <c r="P99" i="53"/>
  <c r="L99" i="53"/>
  <c r="H99" i="53"/>
  <c r="BH98" i="53"/>
  <c r="BG98" i="53"/>
  <c r="BF98" i="53"/>
  <c r="BD98" i="53"/>
  <c r="BC98" i="53"/>
  <c r="AZ98" i="53"/>
  <c r="AV98" i="53"/>
  <c r="AR98" i="53"/>
  <c r="AN98" i="53"/>
  <c r="AJ98" i="53"/>
  <c r="AF98" i="53"/>
  <c r="AB98" i="53"/>
  <c r="X98" i="53"/>
  <c r="T98" i="53"/>
  <c r="BE98" i="53" s="1"/>
  <c r="P98" i="53"/>
  <c r="L98" i="53"/>
  <c r="H98" i="53"/>
  <c r="BH97" i="53"/>
  <c r="BG97" i="53"/>
  <c r="BF97" i="53"/>
  <c r="BD97" i="53"/>
  <c r="BC97" i="53"/>
  <c r="AZ97" i="53"/>
  <c r="AV97" i="53"/>
  <c r="AR97" i="53"/>
  <c r="AN97" i="53"/>
  <c r="AJ97" i="53"/>
  <c r="AF97" i="53"/>
  <c r="AB97" i="53"/>
  <c r="X97" i="53"/>
  <c r="T97" i="53"/>
  <c r="P97" i="53"/>
  <c r="L97" i="53"/>
  <c r="H97" i="53"/>
  <c r="BH96" i="53"/>
  <c r="BG96" i="53"/>
  <c r="BF96" i="53"/>
  <c r="BD96" i="53"/>
  <c r="BC96" i="53"/>
  <c r="AZ96" i="53"/>
  <c r="AV96" i="53"/>
  <c r="AR96" i="53"/>
  <c r="AN96" i="53"/>
  <c r="AJ96" i="53"/>
  <c r="AF96" i="53"/>
  <c r="AB96" i="53"/>
  <c r="X96" i="53"/>
  <c r="T96" i="53"/>
  <c r="P96" i="53"/>
  <c r="L96" i="53"/>
  <c r="BE96" i="53" s="1"/>
  <c r="H96" i="53"/>
  <c r="BH95" i="53"/>
  <c r="BG95" i="53"/>
  <c r="BF95" i="53"/>
  <c r="BD95" i="53"/>
  <c r="BC95" i="53"/>
  <c r="AZ95" i="53"/>
  <c r="AV95" i="53"/>
  <c r="AR95" i="53"/>
  <c r="AN95" i="53"/>
  <c r="AJ95" i="53"/>
  <c r="AF95" i="53"/>
  <c r="AB95" i="53"/>
  <c r="X95" i="53"/>
  <c r="T95" i="53"/>
  <c r="P95" i="53"/>
  <c r="L95" i="53"/>
  <c r="H95" i="53"/>
  <c r="BH94" i="53"/>
  <c r="BG94" i="53"/>
  <c r="BF94" i="53"/>
  <c r="BD94" i="53"/>
  <c r="BC94" i="53"/>
  <c r="AZ94" i="53"/>
  <c r="AV94" i="53"/>
  <c r="AR94" i="53"/>
  <c r="AN94" i="53"/>
  <c r="AJ94" i="53"/>
  <c r="AF94" i="53"/>
  <c r="AB94" i="53"/>
  <c r="X94" i="53"/>
  <c r="T94" i="53"/>
  <c r="P94" i="53"/>
  <c r="L94" i="53"/>
  <c r="H94" i="53"/>
  <c r="BH93" i="53"/>
  <c r="BG93" i="53"/>
  <c r="BF93" i="53"/>
  <c r="BD93" i="53"/>
  <c r="BC93" i="53"/>
  <c r="AZ93" i="53"/>
  <c r="AV93" i="53"/>
  <c r="AR93" i="53"/>
  <c r="AN93" i="53"/>
  <c r="AJ93" i="53"/>
  <c r="AF93" i="53"/>
  <c r="AB93" i="53"/>
  <c r="X93" i="53"/>
  <c r="T93" i="53"/>
  <c r="P93" i="53"/>
  <c r="L93" i="53"/>
  <c r="H93" i="53"/>
  <c r="BH92" i="53"/>
  <c r="BG92" i="53"/>
  <c r="BF92" i="53"/>
  <c r="BD92" i="53"/>
  <c r="BC92" i="53"/>
  <c r="AZ92" i="53"/>
  <c r="AV92" i="53"/>
  <c r="AR92" i="53"/>
  <c r="AN92" i="53"/>
  <c r="AJ92" i="53"/>
  <c r="AF92" i="53"/>
  <c r="AB92" i="53"/>
  <c r="X92" i="53"/>
  <c r="T92" i="53"/>
  <c r="P92" i="53"/>
  <c r="L92" i="53"/>
  <c r="BE92" i="53" s="1"/>
  <c r="H92" i="53"/>
  <c r="BH91" i="53"/>
  <c r="BG91" i="53"/>
  <c r="BF91" i="53"/>
  <c r="BD91" i="53"/>
  <c r="BC91" i="53"/>
  <c r="AZ91" i="53"/>
  <c r="AV91" i="53"/>
  <c r="AR91" i="53"/>
  <c r="AN91" i="53"/>
  <c r="AJ91" i="53"/>
  <c r="AF91" i="53"/>
  <c r="AB91" i="53"/>
  <c r="X91" i="53"/>
  <c r="T91" i="53"/>
  <c r="P91" i="53"/>
  <c r="L91" i="53"/>
  <c r="H91" i="53"/>
  <c r="BH90" i="53"/>
  <c r="BG90" i="53"/>
  <c r="BF90" i="53"/>
  <c r="BD90" i="53"/>
  <c r="BC90" i="53"/>
  <c r="AZ90" i="53"/>
  <c r="AV90" i="53"/>
  <c r="AR90" i="53"/>
  <c r="AN90" i="53"/>
  <c r="AJ90" i="53"/>
  <c r="AF90" i="53"/>
  <c r="AB90" i="53"/>
  <c r="X90" i="53"/>
  <c r="T90" i="53"/>
  <c r="P90" i="53"/>
  <c r="L90" i="53"/>
  <c r="H90" i="53"/>
  <c r="BH89" i="53"/>
  <c r="BG89" i="53"/>
  <c r="BF89" i="53"/>
  <c r="BD89" i="53"/>
  <c r="BC89" i="53"/>
  <c r="AZ89" i="53"/>
  <c r="AV89" i="53"/>
  <c r="AR89" i="53"/>
  <c r="AN89" i="53"/>
  <c r="AJ89" i="53"/>
  <c r="AF89" i="53"/>
  <c r="AB89" i="53"/>
  <c r="X89" i="53"/>
  <c r="T89" i="53"/>
  <c r="P89" i="53"/>
  <c r="L89" i="53"/>
  <c r="H89" i="53"/>
  <c r="BH88" i="53"/>
  <c r="BG88" i="53"/>
  <c r="BF88" i="53"/>
  <c r="BD88" i="53"/>
  <c r="BC88" i="53"/>
  <c r="AZ88" i="53"/>
  <c r="AV88" i="53"/>
  <c r="AR88" i="53"/>
  <c r="AN88" i="53"/>
  <c r="AJ88" i="53"/>
  <c r="AF88" i="53"/>
  <c r="AB88" i="53"/>
  <c r="X88" i="53"/>
  <c r="T88" i="53"/>
  <c r="P88" i="53"/>
  <c r="L88" i="53"/>
  <c r="H88" i="53"/>
  <c r="BH87" i="53"/>
  <c r="BG87" i="53"/>
  <c r="BF87" i="53"/>
  <c r="BD87" i="53"/>
  <c r="BC87" i="53"/>
  <c r="AZ87" i="53"/>
  <c r="AV87" i="53"/>
  <c r="AR87" i="53"/>
  <c r="AN87" i="53"/>
  <c r="AJ87" i="53"/>
  <c r="AF87" i="53"/>
  <c r="AB87" i="53"/>
  <c r="X87" i="53"/>
  <c r="T87" i="53"/>
  <c r="P87" i="53"/>
  <c r="L87" i="53"/>
  <c r="H87" i="53"/>
  <c r="BH86" i="53"/>
  <c r="BG86" i="53"/>
  <c r="BF86" i="53"/>
  <c r="BD86" i="53"/>
  <c r="BC86" i="53"/>
  <c r="AZ86" i="53"/>
  <c r="AV86" i="53"/>
  <c r="AR86" i="53"/>
  <c r="AN86" i="53"/>
  <c r="AJ86" i="53"/>
  <c r="AF86" i="53"/>
  <c r="AB86" i="53"/>
  <c r="X86" i="53"/>
  <c r="T86" i="53"/>
  <c r="P86" i="53"/>
  <c r="L86" i="53"/>
  <c r="H86" i="53"/>
  <c r="BH85" i="53"/>
  <c r="BG85" i="53"/>
  <c r="BF85" i="53"/>
  <c r="BD85" i="53"/>
  <c r="BC85" i="53"/>
  <c r="AZ85" i="53"/>
  <c r="AV85" i="53"/>
  <c r="AR85" i="53"/>
  <c r="AN85" i="53"/>
  <c r="AJ85" i="53"/>
  <c r="AF85" i="53"/>
  <c r="AB85" i="53"/>
  <c r="X85" i="53"/>
  <c r="T85" i="53"/>
  <c r="P85" i="53"/>
  <c r="L85" i="53"/>
  <c r="H85" i="53"/>
  <c r="BH84" i="53"/>
  <c r="BG84" i="53"/>
  <c r="BF84" i="53"/>
  <c r="BD84" i="53"/>
  <c r="BC84" i="53"/>
  <c r="AZ84" i="53"/>
  <c r="AV84" i="53"/>
  <c r="AR84" i="53"/>
  <c r="AN84" i="53"/>
  <c r="AJ84" i="53"/>
  <c r="AF84" i="53"/>
  <c r="AB84" i="53"/>
  <c r="X84" i="53"/>
  <c r="T84" i="53"/>
  <c r="P84" i="53"/>
  <c r="L84" i="53"/>
  <c r="H84" i="53"/>
  <c r="BH83" i="53"/>
  <c r="BG83" i="53"/>
  <c r="BF83" i="53"/>
  <c r="BD83" i="53"/>
  <c r="BC83" i="53"/>
  <c r="AZ83" i="53"/>
  <c r="AV83" i="53"/>
  <c r="AR83" i="53"/>
  <c r="AN83" i="53"/>
  <c r="AJ83" i="53"/>
  <c r="AF83" i="53"/>
  <c r="AB83" i="53"/>
  <c r="X83" i="53"/>
  <c r="T83" i="53"/>
  <c r="P83" i="53"/>
  <c r="L83" i="53"/>
  <c r="H83" i="53"/>
  <c r="BH82" i="53"/>
  <c r="BG82" i="53"/>
  <c r="BF82" i="53"/>
  <c r="BD82" i="53"/>
  <c r="BC82" i="53"/>
  <c r="AZ82" i="53"/>
  <c r="AV82" i="53"/>
  <c r="AR82" i="53"/>
  <c r="AN82" i="53"/>
  <c r="AJ82" i="53"/>
  <c r="AF82" i="53"/>
  <c r="AB82" i="53"/>
  <c r="X82" i="53"/>
  <c r="T82" i="53"/>
  <c r="P82" i="53"/>
  <c r="L82" i="53"/>
  <c r="BE82" i="53" s="1"/>
  <c r="H82" i="53"/>
  <c r="BH81" i="53"/>
  <c r="BG81" i="53"/>
  <c r="BF81" i="53"/>
  <c r="BD81" i="53"/>
  <c r="BC81" i="53"/>
  <c r="AZ81" i="53"/>
  <c r="AV81" i="53"/>
  <c r="AR81" i="53"/>
  <c r="AN81" i="53"/>
  <c r="AJ81" i="53"/>
  <c r="AF81" i="53"/>
  <c r="AB81" i="53"/>
  <c r="X81" i="53"/>
  <c r="T81" i="53"/>
  <c r="P81" i="53"/>
  <c r="L81" i="53"/>
  <c r="BE81" i="53" s="1"/>
  <c r="H81" i="53"/>
  <c r="BH80" i="53"/>
  <c r="BG80" i="53"/>
  <c r="BF80" i="53"/>
  <c r="BD80" i="53"/>
  <c r="BC80" i="53"/>
  <c r="AZ80" i="53"/>
  <c r="AV80" i="53"/>
  <c r="AR80" i="53"/>
  <c r="AN80" i="53"/>
  <c r="AJ80" i="53"/>
  <c r="AF80" i="53"/>
  <c r="AB80" i="53"/>
  <c r="X80" i="53"/>
  <c r="T80" i="53"/>
  <c r="P80" i="53"/>
  <c r="L80" i="53"/>
  <c r="H80" i="53"/>
  <c r="BH79" i="53"/>
  <c r="BG79" i="53"/>
  <c r="BF79" i="53"/>
  <c r="BD79" i="53"/>
  <c r="BC79" i="53"/>
  <c r="AZ79" i="53"/>
  <c r="AV79" i="53"/>
  <c r="AR79" i="53"/>
  <c r="AN79" i="53"/>
  <c r="AJ79" i="53"/>
  <c r="AF79" i="53"/>
  <c r="AB79" i="53"/>
  <c r="X79" i="53"/>
  <c r="T79" i="53"/>
  <c r="P79" i="53"/>
  <c r="L79" i="53"/>
  <c r="H79" i="53"/>
  <c r="BH78" i="53"/>
  <c r="BG78" i="53"/>
  <c r="BF78" i="53"/>
  <c r="BD78" i="53"/>
  <c r="BC78" i="53"/>
  <c r="AZ78" i="53"/>
  <c r="AV78" i="53"/>
  <c r="AR78" i="53"/>
  <c r="AN78" i="53"/>
  <c r="AJ78" i="53"/>
  <c r="AF78" i="53"/>
  <c r="AB78" i="53"/>
  <c r="X78" i="53"/>
  <c r="T78" i="53"/>
  <c r="P78" i="53"/>
  <c r="L78" i="53"/>
  <c r="H78" i="53"/>
  <c r="BH77" i="53"/>
  <c r="BG77" i="53"/>
  <c r="BF77" i="53"/>
  <c r="BD77" i="53"/>
  <c r="BC77" i="53"/>
  <c r="AZ77" i="53"/>
  <c r="AV77" i="53"/>
  <c r="AR77" i="53"/>
  <c r="AN77" i="53"/>
  <c r="AJ77" i="53"/>
  <c r="AF77" i="53"/>
  <c r="AB77" i="53"/>
  <c r="X77" i="53"/>
  <c r="T77" i="53"/>
  <c r="P77" i="53"/>
  <c r="L77" i="53"/>
  <c r="H77" i="53"/>
  <c r="BH76" i="53"/>
  <c r="BG76" i="53"/>
  <c r="BF76" i="53"/>
  <c r="BD76" i="53"/>
  <c r="BC76" i="53"/>
  <c r="AZ76" i="53"/>
  <c r="AV76" i="53"/>
  <c r="AR76" i="53"/>
  <c r="AN76" i="53"/>
  <c r="AJ76" i="53"/>
  <c r="AF76" i="53"/>
  <c r="AB76" i="53"/>
  <c r="X76" i="53"/>
  <c r="T76" i="53"/>
  <c r="P76" i="53"/>
  <c r="L76" i="53"/>
  <c r="H76" i="53"/>
  <c r="BH75" i="53"/>
  <c r="BG75" i="53"/>
  <c r="BF75" i="53"/>
  <c r="BD75" i="53"/>
  <c r="BC75" i="53"/>
  <c r="AZ75" i="53"/>
  <c r="AV75" i="53"/>
  <c r="AR75" i="53"/>
  <c r="AN75" i="53"/>
  <c r="AJ75" i="53"/>
  <c r="AF75" i="53"/>
  <c r="AB75" i="53"/>
  <c r="X75" i="53"/>
  <c r="T75" i="53"/>
  <c r="P75" i="53"/>
  <c r="L75" i="53"/>
  <c r="H75" i="53"/>
  <c r="BH74" i="53"/>
  <c r="BG74" i="53"/>
  <c r="BF74" i="53"/>
  <c r="BD74" i="53"/>
  <c r="BC74" i="53"/>
  <c r="AZ74" i="53"/>
  <c r="AV74" i="53"/>
  <c r="AR74" i="53"/>
  <c r="AN74" i="53"/>
  <c r="AJ74" i="53"/>
  <c r="AF74" i="53"/>
  <c r="AB74" i="53"/>
  <c r="X74" i="53"/>
  <c r="T74" i="53"/>
  <c r="P74" i="53"/>
  <c r="L74" i="53"/>
  <c r="BE74" i="53" s="1"/>
  <c r="H74" i="53"/>
  <c r="BH73" i="53"/>
  <c r="BG73" i="53"/>
  <c r="BF73" i="53"/>
  <c r="BD73" i="53"/>
  <c r="BC73" i="53"/>
  <c r="AZ73" i="53"/>
  <c r="AV73" i="53"/>
  <c r="AR73" i="53"/>
  <c r="AN73" i="53"/>
  <c r="AJ73" i="53"/>
  <c r="AF73" i="53"/>
  <c r="AB73" i="53"/>
  <c r="X73" i="53"/>
  <c r="T73" i="53"/>
  <c r="P73" i="53"/>
  <c r="L73" i="53"/>
  <c r="H73" i="53"/>
  <c r="BH72" i="53"/>
  <c r="BG72" i="53"/>
  <c r="BF72" i="53"/>
  <c r="BD72" i="53"/>
  <c r="BC72" i="53"/>
  <c r="AZ72" i="53"/>
  <c r="AV72" i="53"/>
  <c r="AR72" i="53"/>
  <c r="AN72" i="53"/>
  <c r="AJ72" i="53"/>
  <c r="AF72" i="53"/>
  <c r="AB72" i="53"/>
  <c r="X72" i="53"/>
  <c r="T72" i="53"/>
  <c r="P72" i="53"/>
  <c r="L72" i="53"/>
  <c r="H72" i="53"/>
  <c r="BH71" i="53"/>
  <c r="BG71" i="53"/>
  <c r="BF71" i="53"/>
  <c r="BD71" i="53"/>
  <c r="BC71" i="53"/>
  <c r="AZ71" i="53"/>
  <c r="AV71" i="53"/>
  <c r="AR71" i="53"/>
  <c r="AN71" i="53"/>
  <c r="AJ71" i="53"/>
  <c r="AF71" i="53"/>
  <c r="AB71" i="53"/>
  <c r="X71" i="53"/>
  <c r="T71" i="53"/>
  <c r="P71" i="53"/>
  <c r="L71" i="53"/>
  <c r="H71" i="53"/>
  <c r="BH70" i="53"/>
  <c r="BG70" i="53"/>
  <c r="BF70" i="53"/>
  <c r="BD70" i="53"/>
  <c r="BC70" i="53"/>
  <c r="AZ70" i="53"/>
  <c r="AV70" i="53"/>
  <c r="AR70" i="53"/>
  <c r="AN70" i="53"/>
  <c r="AJ70" i="53"/>
  <c r="AF70" i="53"/>
  <c r="AB70" i="53"/>
  <c r="X70" i="53"/>
  <c r="T70" i="53"/>
  <c r="P70" i="53"/>
  <c r="L70" i="53"/>
  <c r="H70" i="53"/>
  <c r="BH69" i="53"/>
  <c r="BG69" i="53"/>
  <c r="BF69" i="53"/>
  <c r="BD69" i="53"/>
  <c r="BC69" i="53"/>
  <c r="AZ69" i="53"/>
  <c r="AV69" i="53"/>
  <c r="AR69" i="53"/>
  <c r="AN69" i="53"/>
  <c r="AJ69" i="53"/>
  <c r="AF69" i="53"/>
  <c r="AB69" i="53"/>
  <c r="X69" i="53"/>
  <c r="T69" i="53"/>
  <c r="P69" i="53"/>
  <c r="L69" i="53"/>
  <c r="H69" i="53"/>
  <c r="BH68" i="53"/>
  <c r="BG68" i="53"/>
  <c r="BF68" i="53"/>
  <c r="BD68" i="53"/>
  <c r="BC68" i="53"/>
  <c r="AZ68" i="53"/>
  <c r="AV68" i="53"/>
  <c r="AR68" i="53"/>
  <c r="AN68" i="53"/>
  <c r="AJ68" i="53"/>
  <c r="AF68" i="53"/>
  <c r="AB68" i="53"/>
  <c r="X68" i="53"/>
  <c r="T68" i="53"/>
  <c r="P68" i="53"/>
  <c r="L68" i="53"/>
  <c r="H68" i="53"/>
  <c r="BH67" i="53"/>
  <c r="BG67" i="53"/>
  <c r="BF67" i="53"/>
  <c r="BD67" i="53"/>
  <c r="BC67" i="53"/>
  <c r="AZ67" i="53"/>
  <c r="AV67" i="53"/>
  <c r="AR67" i="53"/>
  <c r="AN67" i="53"/>
  <c r="AJ67" i="53"/>
  <c r="AF67" i="53"/>
  <c r="AB67" i="53"/>
  <c r="X67" i="53"/>
  <c r="T67" i="53"/>
  <c r="P67" i="53"/>
  <c r="L67" i="53"/>
  <c r="H67" i="53"/>
  <c r="BH66" i="53"/>
  <c r="BG66" i="53"/>
  <c r="BF66" i="53"/>
  <c r="BE66" i="53"/>
  <c r="BD66" i="53"/>
  <c r="BC66" i="53"/>
  <c r="AZ66" i="53"/>
  <c r="AV66" i="53"/>
  <c r="AR66" i="53"/>
  <c r="AN66" i="53"/>
  <c r="AJ66" i="53"/>
  <c r="AF66" i="53"/>
  <c r="AB66" i="53"/>
  <c r="X66" i="53"/>
  <c r="T66" i="53"/>
  <c r="P66" i="53"/>
  <c r="L66" i="53"/>
  <c r="H66" i="53"/>
  <c r="BH65" i="53"/>
  <c r="BG65" i="53"/>
  <c r="BF65" i="53"/>
  <c r="BD65" i="53"/>
  <c r="BC65" i="53"/>
  <c r="AZ65" i="53"/>
  <c r="AV65" i="53"/>
  <c r="AR65" i="53"/>
  <c r="AN65" i="53"/>
  <c r="AJ65" i="53"/>
  <c r="BI65" i="53" s="1"/>
  <c r="AF65" i="53"/>
  <c r="AB65" i="53"/>
  <c r="X65" i="53"/>
  <c r="T65" i="53"/>
  <c r="P65" i="53"/>
  <c r="L65" i="53"/>
  <c r="H65" i="53"/>
  <c r="BH64" i="53"/>
  <c r="BG64" i="53"/>
  <c r="BF64" i="53"/>
  <c r="BD64" i="53"/>
  <c r="BC64" i="53"/>
  <c r="AZ64" i="53"/>
  <c r="AV64" i="53"/>
  <c r="AR64" i="53"/>
  <c r="AN64" i="53"/>
  <c r="AJ64" i="53"/>
  <c r="AF64" i="53"/>
  <c r="AB64" i="53"/>
  <c r="X64" i="53"/>
  <c r="T64" i="53"/>
  <c r="P64" i="53"/>
  <c r="L64" i="53"/>
  <c r="H64" i="53"/>
  <c r="BH63" i="53"/>
  <c r="BG63" i="53"/>
  <c r="BF63" i="53"/>
  <c r="BD63" i="53"/>
  <c r="BC63" i="53"/>
  <c r="AZ63" i="53"/>
  <c r="AV63" i="53"/>
  <c r="AR63" i="53"/>
  <c r="AN63" i="53"/>
  <c r="AJ63" i="53"/>
  <c r="AF63" i="53"/>
  <c r="AB63" i="53"/>
  <c r="X63" i="53"/>
  <c r="T63" i="53"/>
  <c r="P63" i="53"/>
  <c r="L63" i="53"/>
  <c r="H63" i="53"/>
  <c r="BH62" i="53"/>
  <c r="BG62" i="53"/>
  <c r="BF62" i="53"/>
  <c r="BD62" i="53"/>
  <c r="BC62" i="53"/>
  <c r="AZ62" i="53"/>
  <c r="AV62" i="53"/>
  <c r="AR62" i="53"/>
  <c r="AN62" i="53"/>
  <c r="AJ62" i="53"/>
  <c r="AF62" i="53"/>
  <c r="AB62" i="53"/>
  <c r="X62" i="53"/>
  <c r="T62" i="53"/>
  <c r="P62" i="53"/>
  <c r="L62" i="53"/>
  <c r="H62" i="53"/>
  <c r="BH61" i="53"/>
  <c r="BG61" i="53"/>
  <c r="BF61" i="53"/>
  <c r="BD61" i="53"/>
  <c r="BC61" i="53"/>
  <c r="AZ61" i="53"/>
  <c r="AV61" i="53"/>
  <c r="AR61" i="53"/>
  <c r="AN61" i="53"/>
  <c r="AJ61" i="53"/>
  <c r="AF61" i="53"/>
  <c r="AB61" i="53"/>
  <c r="X61" i="53"/>
  <c r="T61" i="53"/>
  <c r="P61" i="53"/>
  <c r="L61" i="53"/>
  <c r="H61" i="53"/>
  <c r="BH60" i="53"/>
  <c r="BG60" i="53"/>
  <c r="BF60" i="53"/>
  <c r="BD60" i="53"/>
  <c r="BC60" i="53"/>
  <c r="AZ60" i="53"/>
  <c r="AV60" i="53"/>
  <c r="AR60" i="53"/>
  <c r="AN60" i="53"/>
  <c r="AJ60" i="53"/>
  <c r="AF60" i="53"/>
  <c r="AB60" i="53"/>
  <c r="X60" i="53"/>
  <c r="T60" i="53"/>
  <c r="P60" i="53"/>
  <c r="L60" i="53"/>
  <c r="BE60" i="53" s="1"/>
  <c r="H60" i="53"/>
  <c r="BH59" i="53"/>
  <c r="BG59" i="53"/>
  <c r="BF59" i="53"/>
  <c r="BD59" i="53"/>
  <c r="BC59" i="53"/>
  <c r="AZ59" i="53"/>
  <c r="AV59" i="53"/>
  <c r="AR59" i="53"/>
  <c r="AN59" i="53"/>
  <c r="AJ59" i="53"/>
  <c r="AF59" i="53"/>
  <c r="AB59" i="53"/>
  <c r="X59" i="53"/>
  <c r="T59" i="53"/>
  <c r="P59" i="53"/>
  <c r="L59" i="53"/>
  <c r="BE59" i="53" s="1"/>
  <c r="H59" i="53"/>
  <c r="BH58" i="53"/>
  <c r="BG58" i="53"/>
  <c r="BF58" i="53"/>
  <c r="BD58" i="53"/>
  <c r="BC58" i="53"/>
  <c r="AZ58" i="53"/>
  <c r="AV58" i="53"/>
  <c r="AR58" i="53"/>
  <c r="AN58" i="53"/>
  <c r="AJ58" i="53"/>
  <c r="AF58" i="53"/>
  <c r="AB58" i="53"/>
  <c r="X58" i="53"/>
  <c r="T58" i="53"/>
  <c r="P58" i="53"/>
  <c r="L58" i="53"/>
  <c r="H58" i="53"/>
  <c r="BH57" i="53"/>
  <c r="BG57" i="53"/>
  <c r="BF57" i="53"/>
  <c r="BD57" i="53"/>
  <c r="BC57" i="53"/>
  <c r="AZ57" i="53"/>
  <c r="AV57" i="53"/>
  <c r="AR57" i="53"/>
  <c r="AN57" i="53"/>
  <c r="AJ57" i="53"/>
  <c r="AF57" i="53"/>
  <c r="AB57" i="53"/>
  <c r="X57" i="53"/>
  <c r="T57" i="53"/>
  <c r="P57" i="53"/>
  <c r="L57" i="53"/>
  <c r="H57" i="53"/>
  <c r="BH56" i="53"/>
  <c r="BG56" i="53"/>
  <c r="BF56" i="53"/>
  <c r="BD56" i="53"/>
  <c r="BC56" i="53"/>
  <c r="AZ56" i="53"/>
  <c r="AV56" i="53"/>
  <c r="AR56" i="53"/>
  <c r="AN56" i="53"/>
  <c r="AJ56" i="53"/>
  <c r="AF56" i="53"/>
  <c r="AB56" i="53"/>
  <c r="X56" i="53"/>
  <c r="T56" i="53"/>
  <c r="P56" i="53"/>
  <c r="L56" i="53"/>
  <c r="H56" i="53"/>
  <c r="BH55" i="53"/>
  <c r="BG55" i="53"/>
  <c r="BF55" i="53"/>
  <c r="BD55" i="53"/>
  <c r="BC55" i="53"/>
  <c r="AZ55" i="53"/>
  <c r="AV55" i="53"/>
  <c r="AR55" i="53"/>
  <c r="AN55" i="53"/>
  <c r="AJ55" i="53"/>
  <c r="AF55" i="53"/>
  <c r="AB55" i="53"/>
  <c r="X55" i="53"/>
  <c r="T55" i="53"/>
  <c r="P55" i="53"/>
  <c r="L55" i="53"/>
  <c r="H55" i="53"/>
  <c r="BH54" i="53"/>
  <c r="BG54" i="53"/>
  <c r="BF54" i="53"/>
  <c r="BD54" i="53"/>
  <c r="BC54" i="53"/>
  <c r="AZ54" i="53"/>
  <c r="AV54" i="53"/>
  <c r="AR54" i="53"/>
  <c r="AN54" i="53"/>
  <c r="AJ54" i="53"/>
  <c r="AF54" i="53"/>
  <c r="AB54" i="53"/>
  <c r="X54" i="53"/>
  <c r="T54" i="53"/>
  <c r="P54" i="53"/>
  <c r="L54" i="53"/>
  <c r="H54" i="53"/>
  <c r="BH53" i="53"/>
  <c r="BG53" i="53"/>
  <c r="BF53" i="53"/>
  <c r="BD53" i="53"/>
  <c r="BC53" i="53"/>
  <c r="AZ53" i="53"/>
  <c r="AV53" i="53"/>
  <c r="AR53" i="53"/>
  <c r="AN53" i="53"/>
  <c r="AJ53" i="53"/>
  <c r="AF53" i="53"/>
  <c r="AB53" i="53"/>
  <c r="X53" i="53"/>
  <c r="T53" i="53"/>
  <c r="P53" i="53"/>
  <c r="L53" i="53"/>
  <c r="H53" i="53"/>
  <c r="BH52" i="53"/>
  <c r="BG52" i="53"/>
  <c r="BF52" i="53"/>
  <c r="BD52" i="53"/>
  <c r="BC52" i="53"/>
  <c r="AZ52" i="53"/>
  <c r="AV52" i="53"/>
  <c r="AR52" i="53"/>
  <c r="AN52" i="53"/>
  <c r="AJ52" i="53"/>
  <c r="AF52" i="53"/>
  <c r="AB52" i="53"/>
  <c r="X52" i="53"/>
  <c r="T52" i="53"/>
  <c r="P52" i="53"/>
  <c r="L52" i="53"/>
  <c r="H52" i="53"/>
  <c r="BH51" i="53"/>
  <c r="BG51" i="53"/>
  <c r="BF51" i="53"/>
  <c r="BD51" i="53"/>
  <c r="BC51" i="53"/>
  <c r="AZ51" i="53"/>
  <c r="AV51" i="53"/>
  <c r="AR51" i="53"/>
  <c r="AN51" i="53"/>
  <c r="AJ51" i="53"/>
  <c r="AF51" i="53"/>
  <c r="AB51" i="53"/>
  <c r="X51" i="53"/>
  <c r="T51" i="53"/>
  <c r="P51" i="53"/>
  <c r="L51" i="53"/>
  <c r="BE51" i="53" s="1"/>
  <c r="H51" i="53"/>
  <c r="BH50" i="53"/>
  <c r="BG50" i="53"/>
  <c r="BF50" i="53"/>
  <c r="BD50" i="53"/>
  <c r="BC50" i="53"/>
  <c r="AZ50" i="53"/>
  <c r="AV50" i="53"/>
  <c r="AR50" i="53"/>
  <c r="AN50" i="53"/>
  <c r="AJ50" i="53"/>
  <c r="AF50" i="53"/>
  <c r="AB50" i="53"/>
  <c r="X50" i="53"/>
  <c r="T50" i="53"/>
  <c r="P50" i="53"/>
  <c r="L50" i="53"/>
  <c r="H50" i="53"/>
  <c r="BH49" i="53"/>
  <c r="BG49" i="53"/>
  <c r="BF49" i="53"/>
  <c r="BD49" i="53"/>
  <c r="BC49" i="53"/>
  <c r="AZ49" i="53"/>
  <c r="AV49" i="53"/>
  <c r="AR49" i="53"/>
  <c r="AN49" i="53"/>
  <c r="AJ49" i="53"/>
  <c r="AF49" i="53"/>
  <c r="AB49" i="53"/>
  <c r="X49" i="53"/>
  <c r="T49" i="53"/>
  <c r="P49" i="53"/>
  <c r="L49" i="53"/>
  <c r="H49" i="53"/>
  <c r="BH48" i="53"/>
  <c r="BG48" i="53"/>
  <c r="BF48" i="53"/>
  <c r="BD48" i="53"/>
  <c r="BC48" i="53"/>
  <c r="AZ48" i="53"/>
  <c r="AV48" i="53"/>
  <c r="AR48" i="53"/>
  <c r="AN48" i="53"/>
  <c r="AJ48" i="53"/>
  <c r="AF48" i="53"/>
  <c r="AB48" i="53"/>
  <c r="X48" i="53"/>
  <c r="T48" i="53"/>
  <c r="P48" i="53"/>
  <c r="L48" i="53"/>
  <c r="H48" i="53"/>
  <c r="BH47" i="53"/>
  <c r="BG47" i="53"/>
  <c r="BF47" i="53"/>
  <c r="BD47" i="53"/>
  <c r="BC47" i="53"/>
  <c r="AZ47" i="53"/>
  <c r="AV47" i="53"/>
  <c r="AR47" i="53"/>
  <c r="AN47" i="53"/>
  <c r="AJ47" i="53"/>
  <c r="AF47" i="53"/>
  <c r="AB47" i="53"/>
  <c r="BI47" i="53" s="1"/>
  <c r="X47" i="53"/>
  <c r="T47" i="53"/>
  <c r="P47" i="53"/>
  <c r="L47" i="53"/>
  <c r="H47" i="53"/>
  <c r="BH46" i="53"/>
  <c r="BG46" i="53"/>
  <c r="BF46" i="53"/>
  <c r="BD46" i="53"/>
  <c r="BC46" i="53"/>
  <c r="AZ46" i="53"/>
  <c r="AV46" i="53"/>
  <c r="AR46" i="53"/>
  <c r="AN46" i="53"/>
  <c r="AJ46" i="53"/>
  <c r="AF46" i="53"/>
  <c r="AB46" i="53"/>
  <c r="X46" i="53"/>
  <c r="T46" i="53"/>
  <c r="P46" i="53"/>
  <c r="L46" i="53"/>
  <c r="H46" i="53"/>
  <c r="BH45" i="53"/>
  <c r="BG45" i="53"/>
  <c r="BF45" i="53"/>
  <c r="BD45" i="53"/>
  <c r="BC45" i="53"/>
  <c r="AZ45" i="53"/>
  <c r="AV45" i="53"/>
  <c r="AR45" i="53"/>
  <c r="AN45" i="53"/>
  <c r="AJ45" i="53"/>
  <c r="AF45" i="53"/>
  <c r="AB45" i="53"/>
  <c r="X45" i="53"/>
  <c r="T45" i="53"/>
  <c r="P45" i="53"/>
  <c r="L45" i="53"/>
  <c r="H45" i="53"/>
  <c r="BH44" i="53"/>
  <c r="BG44" i="53"/>
  <c r="BF44" i="53"/>
  <c r="BD44" i="53"/>
  <c r="BC44" i="53"/>
  <c r="AZ44" i="53"/>
  <c r="AV44" i="53"/>
  <c r="AR44" i="53"/>
  <c r="AN44" i="53"/>
  <c r="AJ44" i="53"/>
  <c r="AF44" i="53"/>
  <c r="AB44" i="53"/>
  <c r="X44" i="53"/>
  <c r="T44" i="53"/>
  <c r="P44" i="53"/>
  <c r="L44" i="53"/>
  <c r="BE44" i="53" s="1"/>
  <c r="H44" i="53"/>
  <c r="BH43" i="53"/>
  <c r="BG43" i="53"/>
  <c r="BF43" i="53"/>
  <c r="BD43" i="53"/>
  <c r="BC43" i="53"/>
  <c r="AZ43" i="53"/>
  <c r="AV43" i="53"/>
  <c r="AR43" i="53"/>
  <c r="AN43" i="53"/>
  <c r="AJ43" i="53"/>
  <c r="AF43" i="53"/>
  <c r="AB43" i="53"/>
  <c r="X43" i="53"/>
  <c r="T43" i="53"/>
  <c r="P43" i="53"/>
  <c r="L43" i="53"/>
  <c r="H43" i="53"/>
  <c r="BH42" i="53"/>
  <c r="BG42" i="53"/>
  <c r="BF42" i="53"/>
  <c r="BD42" i="53"/>
  <c r="BC42" i="53"/>
  <c r="AZ42" i="53"/>
  <c r="AV42" i="53"/>
  <c r="AR42" i="53"/>
  <c r="AN42" i="53"/>
  <c r="AJ42" i="53"/>
  <c r="AF42" i="53"/>
  <c r="AB42" i="53"/>
  <c r="X42" i="53"/>
  <c r="T42" i="53"/>
  <c r="P42" i="53"/>
  <c r="L42" i="53"/>
  <c r="H42" i="53"/>
  <c r="BH41" i="53"/>
  <c r="BG41" i="53"/>
  <c r="BF41" i="53"/>
  <c r="BD41" i="53"/>
  <c r="BC41" i="53"/>
  <c r="AZ41" i="53"/>
  <c r="AV41" i="53"/>
  <c r="AR41" i="53"/>
  <c r="AN41" i="53"/>
  <c r="AJ41" i="53"/>
  <c r="AF41" i="53"/>
  <c r="AB41" i="53"/>
  <c r="X41" i="53"/>
  <c r="T41" i="53"/>
  <c r="P41" i="53"/>
  <c r="L41" i="53"/>
  <c r="H41" i="53"/>
  <c r="BH40" i="53"/>
  <c r="BG40" i="53"/>
  <c r="BF40" i="53"/>
  <c r="BD40" i="53"/>
  <c r="BC40" i="53"/>
  <c r="AZ40" i="53"/>
  <c r="AV40" i="53"/>
  <c r="AR40" i="53"/>
  <c r="AN40" i="53"/>
  <c r="AJ40" i="53"/>
  <c r="AF40" i="53"/>
  <c r="AB40" i="53"/>
  <c r="X40" i="53"/>
  <c r="T40" i="53"/>
  <c r="P40" i="53"/>
  <c r="L40" i="53"/>
  <c r="H40" i="53"/>
  <c r="BH39" i="53"/>
  <c r="BG39" i="53"/>
  <c r="BF39" i="53"/>
  <c r="BD39" i="53"/>
  <c r="BC39" i="53"/>
  <c r="AZ39" i="53"/>
  <c r="AV39" i="53"/>
  <c r="AR39" i="53"/>
  <c r="AN39" i="53"/>
  <c r="AJ39" i="53"/>
  <c r="AF39" i="53"/>
  <c r="AB39" i="53"/>
  <c r="X39" i="53"/>
  <c r="T39" i="53"/>
  <c r="P39" i="53"/>
  <c r="L39" i="53"/>
  <c r="BE39" i="53" s="1"/>
  <c r="H39" i="53"/>
  <c r="BH38" i="53"/>
  <c r="BG38" i="53"/>
  <c r="BF38" i="53"/>
  <c r="BD38" i="53"/>
  <c r="BC38" i="53"/>
  <c r="AZ38" i="53"/>
  <c r="AV38" i="53"/>
  <c r="AR38" i="53"/>
  <c r="AN38" i="53"/>
  <c r="AJ38" i="53"/>
  <c r="AF38" i="53"/>
  <c r="AB38" i="53"/>
  <c r="X38" i="53"/>
  <c r="T38" i="53"/>
  <c r="P38" i="53"/>
  <c r="L38" i="53"/>
  <c r="H38" i="53"/>
  <c r="BH37" i="53"/>
  <c r="BG37" i="53"/>
  <c r="BF37" i="53"/>
  <c r="BD37" i="53"/>
  <c r="BC37" i="53"/>
  <c r="AZ37" i="53"/>
  <c r="AV37" i="53"/>
  <c r="AR37" i="53"/>
  <c r="AN37" i="53"/>
  <c r="AJ37" i="53"/>
  <c r="AF37" i="53"/>
  <c r="AB37" i="53"/>
  <c r="X37" i="53"/>
  <c r="T37" i="53"/>
  <c r="P37" i="53"/>
  <c r="L37" i="53"/>
  <c r="H37" i="53"/>
  <c r="BH36" i="53"/>
  <c r="BG36" i="53"/>
  <c r="BF36" i="53"/>
  <c r="BD36" i="53"/>
  <c r="BC36" i="53"/>
  <c r="AZ36" i="53"/>
  <c r="AV36" i="53"/>
  <c r="AR36" i="53"/>
  <c r="AN36" i="53"/>
  <c r="AJ36" i="53"/>
  <c r="AF36" i="53"/>
  <c r="AB36" i="53"/>
  <c r="X36" i="53"/>
  <c r="T36" i="53"/>
  <c r="P36" i="53"/>
  <c r="L36" i="53"/>
  <c r="BE36" i="53" s="1"/>
  <c r="H36" i="53"/>
  <c r="BH35" i="53"/>
  <c r="BG35" i="53"/>
  <c r="BF35" i="53"/>
  <c r="BD35" i="53"/>
  <c r="BC35" i="53"/>
  <c r="AZ35" i="53"/>
  <c r="AV35" i="53"/>
  <c r="AR35" i="53"/>
  <c r="AN35" i="53"/>
  <c r="AJ35" i="53"/>
  <c r="AF35" i="53"/>
  <c r="AB35" i="53"/>
  <c r="X35" i="53"/>
  <c r="T35" i="53"/>
  <c r="P35" i="53"/>
  <c r="L35" i="53"/>
  <c r="H35" i="53"/>
  <c r="BH34" i="53"/>
  <c r="BG34" i="53"/>
  <c r="BF34" i="53"/>
  <c r="BD34" i="53"/>
  <c r="BC34" i="53"/>
  <c r="AZ34" i="53"/>
  <c r="AV34" i="53"/>
  <c r="AR34" i="53"/>
  <c r="AN34" i="53"/>
  <c r="AJ34" i="53"/>
  <c r="AF34" i="53"/>
  <c r="AB34" i="53"/>
  <c r="X34" i="53"/>
  <c r="T34" i="53"/>
  <c r="P34" i="53"/>
  <c r="L34" i="53"/>
  <c r="H34" i="53"/>
  <c r="BH33" i="53"/>
  <c r="BG33" i="53"/>
  <c r="BF33" i="53"/>
  <c r="BD33" i="53"/>
  <c r="BC33" i="53"/>
  <c r="AZ33" i="53"/>
  <c r="AV33" i="53"/>
  <c r="AR33" i="53"/>
  <c r="AN33" i="53"/>
  <c r="AJ33" i="53"/>
  <c r="AF33" i="53"/>
  <c r="AB33" i="53"/>
  <c r="X33" i="53"/>
  <c r="T33" i="53"/>
  <c r="P33" i="53"/>
  <c r="L33" i="53"/>
  <c r="H33" i="53"/>
  <c r="BH32" i="53"/>
  <c r="BG32" i="53"/>
  <c r="BF32" i="53"/>
  <c r="BE32" i="53"/>
  <c r="BD32" i="53"/>
  <c r="BC32" i="53"/>
  <c r="AZ32" i="53"/>
  <c r="AV32" i="53"/>
  <c r="AR32" i="53"/>
  <c r="AN32" i="53"/>
  <c r="AJ32" i="53"/>
  <c r="AF32" i="53"/>
  <c r="AB32" i="53"/>
  <c r="BI32" i="53" s="1"/>
  <c r="X32" i="53"/>
  <c r="T32" i="53"/>
  <c r="P32" i="53"/>
  <c r="L32" i="53"/>
  <c r="H32" i="53"/>
  <c r="BH31" i="53"/>
  <c r="BG31" i="53"/>
  <c r="BF31" i="53"/>
  <c r="BD31" i="53"/>
  <c r="BC31" i="53"/>
  <c r="AZ31" i="53"/>
  <c r="AV31" i="53"/>
  <c r="AR31" i="53"/>
  <c r="AN31" i="53"/>
  <c r="AJ31" i="53"/>
  <c r="AF31" i="53"/>
  <c r="AB31" i="53"/>
  <c r="X31" i="53"/>
  <c r="T31" i="53"/>
  <c r="P31" i="53"/>
  <c r="L31" i="53"/>
  <c r="H31" i="53"/>
  <c r="BH30" i="53"/>
  <c r="BG30" i="53"/>
  <c r="BF30" i="53"/>
  <c r="BD30" i="53"/>
  <c r="BC30" i="53"/>
  <c r="AZ30" i="53"/>
  <c r="AV30" i="53"/>
  <c r="AR30" i="53"/>
  <c r="AN30" i="53"/>
  <c r="AJ30" i="53"/>
  <c r="AF30" i="53"/>
  <c r="AB30" i="53"/>
  <c r="X30" i="53"/>
  <c r="T30" i="53"/>
  <c r="P30" i="53"/>
  <c r="L30" i="53"/>
  <c r="H30" i="53"/>
  <c r="BH29" i="53"/>
  <c r="BG29" i="53"/>
  <c r="BF29" i="53"/>
  <c r="BD29" i="53"/>
  <c r="BC29" i="53"/>
  <c r="AZ29" i="53"/>
  <c r="AV29" i="53"/>
  <c r="AR29" i="53"/>
  <c r="AN29" i="53"/>
  <c r="AJ29" i="53"/>
  <c r="AF29" i="53"/>
  <c r="AB29" i="53"/>
  <c r="X29" i="53"/>
  <c r="T29" i="53"/>
  <c r="P29" i="53"/>
  <c r="L29" i="53"/>
  <c r="H29" i="53"/>
  <c r="BH28" i="53"/>
  <c r="BG28" i="53"/>
  <c r="BF28" i="53"/>
  <c r="BD28" i="53"/>
  <c r="BC28" i="53"/>
  <c r="AZ28" i="53"/>
  <c r="AV28" i="53"/>
  <c r="AR28" i="53"/>
  <c r="AN28" i="53"/>
  <c r="AJ28" i="53"/>
  <c r="AF28" i="53"/>
  <c r="AB28" i="53"/>
  <c r="X28" i="53"/>
  <c r="T28" i="53"/>
  <c r="P28" i="53"/>
  <c r="L28" i="53"/>
  <c r="H28" i="53"/>
  <c r="BH27" i="53"/>
  <c r="BG27" i="53"/>
  <c r="BF27" i="53"/>
  <c r="BD27" i="53"/>
  <c r="BC27" i="53"/>
  <c r="AZ27" i="53"/>
  <c r="AV27" i="53"/>
  <c r="AR27" i="53"/>
  <c r="AN27" i="53"/>
  <c r="AJ27" i="53"/>
  <c r="AF27" i="53"/>
  <c r="AB27" i="53"/>
  <c r="X27" i="53"/>
  <c r="T27" i="53"/>
  <c r="P27" i="53"/>
  <c r="L27" i="53"/>
  <c r="H27" i="53"/>
  <c r="BH26" i="53"/>
  <c r="BG26" i="53"/>
  <c r="BF26" i="53"/>
  <c r="BD26" i="53"/>
  <c r="BC26" i="53"/>
  <c r="AZ26" i="53"/>
  <c r="AV26" i="53"/>
  <c r="AR26" i="53"/>
  <c r="AN26" i="53"/>
  <c r="AJ26" i="53"/>
  <c r="AF26" i="53"/>
  <c r="AB26" i="53"/>
  <c r="X26" i="53"/>
  <c r="T26" i="53"/>
  <c r="P26" i="53"/>
  <c r="L26" i="53"/>
  <c r="BE26" i="53" s="1"/>
  <c r="H26" i="53"/>
  <c r="BH25" i="53"/>
  <c r="BG25" i="53"/>
  <c r="BF25" i="53"/>
  <c r="BD25" i="53"/>
  <c r="BC25" i="53"/>
  <c r="AZ25" i="53"/>
  <c r="AV25" i="53"/>
  <c r="AR25" i="53"/>
  <c r="AN25" i="53"/>
  <c r="AJ25" i="53"/>
  <c r="AF25" i="53"/>
  <c r="AB25" i="53"/>
  <c r="X25" i="53"/>
  <c r="T25" i="53"/>
  <c r="P25" i="53"/>
  <c r="L25" i="53"/>
  <c r="H25" i="53"/>
  <c r="BH24" i="53"/>
  <c r="BG24" i="53"/>
  <c r="BF24" i="53"/>
  <c r="BD24" i="53"/>
  <c r="BC24" i="53"/>
  <c r="AZ24" i="53"/>
  <c r="AV24" i="53"/>
  <c r="AR24" i="53"/>
  <c r="AN24" i="53"/>
  <c r="AJ24" i="53"/>
  <c r="AF24" i="53"/>
  <c r="AB24" i="53"/>
  <c r="X24" i="53"/>
  <c r="T24" i="53"/>
  <c r="P24" i="53"/>
  <c r="L24" i="53"/>
  <c r="H24" i="53"/>
  <c r="BH23" i="53"/>
  <c r="BG23" i="53"/>
  <c r="BF23" i="53"/>
  <c r="BD23" i="53"/>
  <c r="BC23" i="53"/>
  <c r="AZ23" i="53"/>
  <c r="AV23" i="53"/>
  <c r="AR23" i="53"/>
  <c r="AN23" i="53"/>
  <c r="AJ23" i="53"/>
  <c r="AF23" i="53"/>
  <c r="AB23" i="53"/>
  <c r="X23" i="53"/>
  <c r="T23" i="53"/>
  <c r="P23" i="53"/>
  <c r="L23" i="53"/>
  <c r="H23" i="53"/>
  <c r="BH22" i="53"/>
  <c r="BG22" i="53"/>
  <c r="BF22" i="53"/>
  <c r="BD22" i="53"/>
  <c r="BC22" i="53"/>
  <c r="AZ22" i="53"/>
  <c r="AV22" i="53"/>
  <c r="AR22" i="53"/>
  <c r="AN22" i="53"/>
  <c r="AJ22" i="53"/>
  <c r="AF22" i="53"/>
  <c r="AB22" i="53"/>
  <c r="X22" i="53"/>
  <c r="T22" i="53"/>
  <c r="P22" i="53"/>
  <c r="L22" i="53"/>
  <c r="H22" i="53"/>
  <c r="BH21" i="53"/>
  <c r="BG21" i="53"/>
  <c r="BF21" i="53"/>
  <c r="BD21" i="53"/>
  <c r="BC21" i="53"/>
  <c r="AZ21" i="53"/>
  <c r="AV21" i="53"/>
  <c r="AR21" i="53"/>
  <c r="AN21" i="53"/>
  <c r="AJ21" i="53"/>
  <c r="AF21" i="53"/>
  <c r="AB21" i="53"/>
  <c r="X21" i="53"/>
  <c r="T21" i="53"/>
  <c r="P21" i="53"/>
  <c r="L21" i="53"/>
  <c r="H21" i="53"/>
  <c r="BH20" i="53"/>
  <c r="BG20" i="53"/>
  <c r="BF20" i="53"/>
  <c r="BD20" i="53"/>
  <c r="BC20" i="53"/>
  <c r="AZ20" i="53"/>
  <c r="AV20" i="53"/>
  <c r="AR20" i="53"/>
  <c r="AN20" i="53"/>
  <c r="AJ20" i="53"/>
  <c r="AF20" i="53"/>
  <c r="AB20" i="53"/>
  <c r="X20" i="53"/>
  <c r="T20" i="53"/>
  <c r="P20" i="53"/>
  <c r="L20" i="53"/>
  <c r="H20" i="53"/>
  <c r="BH19" i="53"/>
  <c r="BG19" i="53"/>
  <c r="BF19" i="53"/>
  <c r="BD19" i="53"/>
  <c r="BC19" i="53"/>
  <c r="AZ19" i="53"/>
  <c r="AV19" i="53"/>
  <c r="AR19" i="53"/>
  <c r="AN19" i="53"/>
  <c r="AJ19" i="53"/>
  <c r="AF19" i="53"/>
  <c r="AB19" i="53"/>
  <c r="X19" i="53"/>
  <c r="T19" i="53"/>
  <c r="P19" i="53"/>
  <c r="L19" i="53"/>
  <c r="H19" i="53"/>
  <c r="BH18" i="53"/>
  <c r="BG18" i="53"/>
  <c r="BF18" i="53"/>
  <c r="BD18" i="53"/>
  <c r="BC18" i="53"/>
  <c r="AZ18" i="53"/>
  <c r="AV18" i="53"/>
  <c r="AR18" i="53"/>
  <c r="AN18" i="53"/>
  <c r="AJ18" i="53"/>
  <c r="AF18" i="53"/>
  <c r="AB18" i="53"/>
  <c r="X18" i="53"/>
  <c r="T18" i="53"/>
  <c r="P18" i="53"/>
  <c r="L18" i="53"/>
  <c r="H18" i="53"/>
  <c r="BH17" i="53"/>
  <c r="BG17" i="53"/>
  <c r="BF17" i="53"/>
  <c r="BD17" i="53"/>
  <c r="BC17" i="53"/>
  <c r="AZ17" i="53"/>
  <c r="AV17" i="53"/>
  <c r="AR17" i="53"/>
  <c r="AN17" i="53"/>
  <c r="AJ17" i="53"/>
  <c r="AF17" i="53"/>
  <c r="AB17" i="53"/>
  <c r="X17" i="53"/>
  <c r="T17" i="53"/>
  <c r="P17" i="53"/>
  <c r="L17" i="53"/>
  <c r="H17" i="53"/>
  <c r="BH16" i="53"/>
  <c r="BG16" i="53"/>
  <c r="BF16" i="53"/>
  <c r="BD16" i="53"/>
  <c r="BC16" i="53"/>
  <c r="AZ16" i="53"/>
  <c r="AV16" i="53"/>
  <c r="AR16" i="53"/>
  <c r="AN16" i="53"/>
  <c r="AJ16" i="53"/>
  <c r="AF16" i="53"/>
  <c r="AB16" i="53"/>
  <c r="X16" i="53"/>
  <c r="T16" i="53"/>
  <c r="P16" i="53"/>
  <c r="L16" i="53"/>
  <c r="H16" i="53"/>
  <c r="BH15" i="53"/>
  <c r="BG15" i="53"/>
  <c r="BF15" i="53"/>
  <c r="BD15" i="53"/>
  <c r="BC15" i="53"/>
  <c r="AZ15" i="53"/>
  <c r="AV15" i="53"/>
  <c r="AR15" i="53"/>
  <c r="AN15" i="53"/>
  <c r="AJ15" i="53"/>
  <c r="AF15" i="53"/>
  <c r="AB15" i="53"/>
  <c r="X15" i="53"/>
  <c r="T15" i="53"/>
  <c r="P15" i="53"/>
  <c r="L15" i="53"/>
  <c r="H15" i="53"/>
  <c r="BH14" i="53"/>
  <c r="BG14" i="53"/>
  <c r="BF14" i="53"/>
  <c r="BD14" i="53"/>
  <c r="BC14" i="53"/>
  <c r="AZ14" i="53"/>
  <c r="AV14" i="53"/>
  <c r="AR14" i="53"/>
  <c r="AN14" i="53"/>
  <c r="AJ14" i="53"/>
  <c r="AF14" i="53"/>
  <c r="AB14" i="53"/>
  <c r="X14" i="53"/>
  <c r="T14" i="53"/>
  <c r="P14" i="53"/>
  <c r="L14" i="53"/>
  <c r="H14" i="53"/>
  <c r="BH13" i="53"/>
  <c r="BG13" i="53"/>
  <c r="BF13" i="53"/>
  <c r="BD13" i="53"/>
  <c r="BC13" i="53"/>
  <c r="AZ13" i="53"/>
  <c r="AV13" i="53"/>
  <c r="AR13" i="53"/>
  <c r="AN13" i="53"/>
  <c r="AJ13" i="53"/>
  <c r="AF13" i="53"/>
  <c r="AB13" i="53"/>
  <c r="X13" i="53"/>
  <c r="T13" i="53"/>
  <c r="P13" i="53"/>
  <c r="L13" i="53"/>
  <c r="H13" i="53"/>
  <c r="BH12" i="53"/>
  <c r="BG12" i="53"/>
  <c r="BF12" i="53"/>
  <c r="BE12" i="53"/>
  <c r="BD12" i="53"/>
  <c r="BC12" i="53"/>
  <c r="AZ12" i="53"/>
  <c r="AV12" i="53"/>
  <c r="AR12" i="53"/>
  <c r="AN12" i="53"/>
  <c r="AJ12" i="53"/>
  <c r="AF12" i="53"/>
  <c r="AB12" i="53"/>
  <c r="X12" i="53"/>
  <c r="T12" i="53"/>
  <c r="P12" i="53"/>
  <c r="L12" i="53"/>
  <c r="H12" i="53"/>
  <c r="BH11" i="53"/>
  <c r="BG11" i="53"/>
  <c r="BF11" i="53"/>
  <c r="BD11" i="53"/>
  <c r="BC11" i="53"/>
  <c r="AZ11" i="53"/>
  <c r="AV11" i="53"/>
  <c r="AR11" i="53"/>
  <c r="AN11" i="53"/>
  <c r="AJ11" i="53"/>
  <c r="AF11" i="53"/>
  <c r="AB11" i="53"/>
  <c r="X11" i="53"/>
  <c r="T11" i="53"/>
  <c r="P11" i="53"/>
  <c r="L11" i="53"/>
  <c r="BE11" i="53" s="1"/>
  <c r="H11" i="53"/>
  <c r="BH10" i="53"/>
  <c r="BG10" i="53"/>
  <c r="BF10" i="53"/>
  <c r="BD10" i="53"/>
  <c r="BC10" i="53"/>
  <c r="AZ10" i="53"/>
  <c r="AV10" i="53"/>
  <c r="AR10" i="53"/>
  <c r="AN10" i="53"/>
  <c r="AJ10" i="53"/>
  <c r="AF10" i="53"/>
  <c r="AB10" i="53"/>
  <c r="X10" i="53"/>
  <c r="T10" i="53"/>
  <c r="P10" i="53"/>
  <c r="L10" i="53"/>
  <c r="BE10" i="53" s="1"/>
  <c r="H10" i="53"/>
  <c r="BH9" i="53"/>
  <c r="BG9" i="53"/>
  <c r="BF9" i="53"/>
  <c r="BD9" i="53"/>
  <c r="BC9" i="53"/>
  <c r="AZ9" i="53"/>
  <c r="AV9" i="53"/>
  <c r="AR9" i="53"/>
  <c r="AN9" i="53"/>
  <c r="AJ9" i="53"/>
  <c r="AF9" i="53"/>
  <c r="AB9" i="53"/>
  <c r="X9" i="53"/>
  <c r="T9" i="53"/>
  <c r="P9" i="53"/>
  <c r="L9" i="53"/>
  <c r="H9" i="53"/>
  <c r="BH8" i="53"/>
  <c r="BG8" i="53"/>
  <c r="BF8" i="53"/>
  <c r="BD8" i="53"/>
  <c r="BC8" i="53"/>
  <c r="AZ8" i="53"/>
  <c r="AV8" i="53"/>
  <c r="AR8" i="53"/>
  <c r="AN8" i="53"/>
  <c r="AJ8" i="53"/>
  <c r="AF8" i="53"/>
  <c r="AB8" i="53"/>
  <c r="X8" i="53"/>
  <c r="T8" i="53"/>
  <c r="P8" i="53"/>
  <c r="L8" i="53"/>
  <c r="H8" i="53"/>
  <c r="BH7" i="53"/>
  <c r="BG7" i="53"/>
  <c r="BF7" i="53"/>
  <c r="BD7" i="53"/>
  <c r="BC7" i="53"/>
  <c r="AZ7" i="53"/>
  <c r="AV7" i="53"/>
  <c r="AR7" i="53"/>
  <c r="AN7" i="53"/>
  <c r="AJ7" i="53"/>
  <c r="AF7" i="53"/>
  <c r="AB7" i="53"/>
  <c r="X7" i="53"/>
  <c r="T7" i="53"/>
  <c r="P7" i="53"/>
  <c r="L7" i="53"/>
  <c r="H7" i="53"/>
  <c r="BH6" i="53"/>
  <c r="BG6" i="53"/>
  <c r="BF6" i="53"/>
  <c r="BD6" i="53"/>
  <c r="BC6" i="53"/>
  <c r="AZ6" i="53"/>
  <c r="AV6" i="53"/>
  <c r="AR6" i="53"/>
  <c r="AN6" i="53"/>
  <c r="AJ6" i="53"/>
  <c r="AF6" i="53"/>
  <c r="AB6" i="53"/>
  <c r="X6" i="53"/>
  <c r="T6" i="53"/>
  <c r="P6" i="53"/>
  <c r="L6" i="53"/>
  <c r="H6" i="53"/>
  <c r="BH5" i="53"/>
  <c r="BG5" i="53"/>
  <c r="BF5" i="53"/>
  <c r="BD5" i="53"/>
  <c r="BC5" i="53"/>
  <c r="AZ5" i="53"/>
  <c r="AV5" i="53"/>
  <c r="AR5" i="53"/>
  <c r="AN5" i="53"/>
  <c r="AJ5" i="53"/>
  <c r="AF5" i="53"/>
  <c r="AB5" i="53"/>
  <c r="X5" i="53"/>
  <c r="T5" i="53"/>
  <c r="P5" i="53"/>
  <c r="L5" i="53"/>
  <c r="H5" i="53"/>
  <c r="C1697" i="52"/>
  <c r="C1652" i="51"/>
  <c r="AO1689" i="52"/>
  <c r="AM1689" i="52"/>
  <c r="AL1689" i="52"/>
  <c r="AK1689" i="52"/>
  <c r="AJ1689" i="52"/>
  <c r="AI1689" i="52"/>
  <c r="AG1689" i="52"/>
  <c r="AF1689" i="52"/>
  <c r="AE1689" i="52"/>
  <c r="AD1689" i="52"/>
  <c r="AC1689" i="52"/>
  <c r="AA1689" i="52"/>
  <c r="Z1689" i="52"/>
  <c r="Y1689" i="52"/>
  <c r="X1689" i="52"/>
  <c r="W1689" i="52"/>
  <c r="U1689" i="52"/>
  <c r="T1689" i="52"/>
  <c r="S1689" i="52"/>
  <c r="R1689" i="52"/>
  <c r="Q1689" i="52"/>
  <c r="O1689" i="52"/>
  <c r="N1689" i="52"/>
  <c r="M1689" i="52"/>
  <c r="L1689" i="52"/>
  <c r="K1689" i="52"/>
  <c r="I1689" i="52"/>
  <c r="H1689" i="52"/>
  <c r="G1689" i="52"/>
  <c r="F1689" i="52"/>
  <c r="E1689" i="52"/>
  <c r="AP1688" i="52"/>
  <c r="AN1688" i="52"/>
  <c r="AH1688" i="52"/>
  <c r="AB1688" i="52"/>
  <c r="V1688" i="52"/>
  <c r="P1688" i="52"/>
  <c r="J1688" i="52"/>
  <c r="AP1687" i="52"/>
  <c r="AN1687" i="52"/>
  <c r="AH1687" i="52"/>
  <c r="AB1687" i="52"/>
  <c r="V1687" i="52"/>
  <c r="P1687" i="52"/>
  <c r="J1687" i="52"/>
  <c r="AP1686" i="52"/>
  <c r="AN1686" i="52"/>
  <c r="AH1686" i="52"/>
  <c r="AB1686" i="52"/>
  <c r="V1686" i="52"/>
  <c r="P1686" i="52"/>
  <c r="J1686" i="52"/>
  <c r="AP1685" i="52"/>
  <c r="AN1685" i="52"/>
  <c r="AH1685" i="52"/>
  <c r="AB1685" i="52"/>
  <c r="V1685" i="52"/>
  <c r="P1685" i="52"/>
  <c r="J1685" i="52"/>
  <c r="AP1684" i="52"/>
  <c r="AN1684" i="52"/>
  <c r="AH1684" i="52"/>
  <c r="AB1684" i="52"/>
  <c r="V1684" i="52"/>
  <c r="P1684" i="52"/>
  <c r="J1684" i="52"/>
  <c r="AP1683" i="52"/>
  <c r="AN1683" i="52"/>
  <c r="AH1683" i="52"/>
  <c r="AB1683" i="52"/>
  <c r="V1683" i="52"/>
  <c r="P1683" i="52"/>
  <c r="J1683" i="52"/>
  <c r="AP1682" i="52"/>
  <c r="AN1682" i="52"/>
  <c r="AH1682" i="52"/>
  <c r="AB1682" i="52"/>
  <c r="V1682" i="52"/>
  <c r="P1682" i="52"/>
  <c r="J1682" i="52"/>
  <c r="AP1681" i="52"/>
  <c r="AN1681" i="52"/>
  <c r="AH1681" i="52"/>
  <c r="AB1681" i="52"/>
  <c r="V1681" i="52"/>
  <c r="P1681" i="52"/>
  <c r="J1681" i="52"/>
  <c r="AP1680" i="52"/>
  <c r="AN1680" i="52"/>
  <c r="AH1680" i="52"/>
  <c r="AB1680" i="52"/>
  <c r="V1680" i="52"/>
  <c r="P1680" i="52"/>
  <c r="J1680" i="52"/>
  <c r="AP1679" i="52"/>
  <c r="AN1679" i="52"/>
  <c r="AH1679" i="52"/>
  <c r="AB1679" i="52"/>
  <c r="V1679" i="52"/>
  <c r="P1679" i="52"/>
  <c r="J1679" i="52"/>
  <c r="AP1678" i="52"/>
  <c r="AN1678" i="52"/>
  <c r="AH1678" i="52"/>
  <c r="AB1678" i="52"/>
  <c r="V1678" i="52"/>
  <c r="P1678" i="52"/>
  <c r="J1678" i="52"/>
  <c r="AP1677" i="52"/>
  <c r="AN1677" i="52"/>
  <c r="AH1677" i="52"/>
  <c r="AB1677" i="52"/>
  <c r="V1677" i="52"/>
  <c r="P1677" i="52"/>
  <c r="J1677" i="52"/>
  <c r="AP1676" i="52"/>
  <c r="AN1676" i="52"/>
  <c r="AH1676" i="52"/>
  <c r="AB1676" i="52"/>
  <c r="V1676" i="52"/>
  <c r="P1676" i="52"/>
  <c r="J1676" i="52"/>
  <c r="AP1675" i="52"/>
  <c r="AN1675" i="52"/>
  <c r="AH1675" i="52"/>
  <c r="AB1675" i="52"/>
  <c r="V1675" i="52"/>
  <c r="P1675" i="52"/>
  <c r="J1675" i="52"/>
  <c r="AP1674" i="52"/>
  <c r="AN1674" i="52"/>
  <c r="AH1674" i="52"/>
  <c r="AB1674" i="52"/>
  <c r="V1674" i="52"/>
  <c r="P1674" i="52"/>
  <c r="J1674" i="52"/>
  <c r="AP1673" i="52"/>
  <c r="AN1673" i="52"/>
  <c r="AH1673" i="52"/>
  <c r="AB1673" i="52"/>
  <c r="V1673" i="52"/>
  <c r="P1673" i="52"/>
  <c r="J1673" i="52"/>
  <c r="AP1672" i="52"/>
  <c r="AN1672" i="52"/>
  <c r="AH1672" i="52"/>
  <c r="AB1672" i="52"/>
  <c r="V1672" i="52"/>
  <c r="P1672" i="52"/>
  <c r="J1672" i="52"/>
  <c r="AP1671" i="52"/>
  <c r="AN1671" i="52"/>
  <c r="AH1671" i="52"/>
  <c r="AB1671" i="52"/>
  <c r="V1671" i="52"/>
  <c r="P1671" i="52"/>
  <c r="J1671" i="52"/>
  <c r="AP1670" i="52"/>
  <c r="AN1670" i="52"/>
  <c r="AH1670" i="52"/>
  <c r="AB1670" i="52"/>
  <c r="V1670" i="52"/>
  <c r="P1670" i="52"/>
  <c r="J1670" i="52"/>
  <c r="AP1669" i="52"/>
  <c r="AN1669" i="52"/>
  <c r="AH1669" i="52"/>
  <c r="AB1669" i="52"/>
  <c r="V1669" i="52"/>
  <c r="P1669" i="52"/>
  <c r="J1669" i="52"/>
  <c r="AP1668" i="52"/>
  <c r="AN1668" i="52"/>
  <c r="AH1668" i="52"/>
  <c r="AB1668" i="52"/>
  <c r="V1668" i="52"/>
  <c r="P1668" i="52"/>
  <c r="J1668" i="52"/>
  <c r="AP1667" i="52"/>
  <c r="AN1667" i="52"/>
  <c r="AH1667" i="52"/>
  <c r="AB1667" i="52"/>
  <c r="V1667" i="52"/>
  <c r="P1667" i="52"/>
  <c r="J1667" i="52"/>
  <c r="AP1666" i="52"/>
  <c r="AN1666" i="52"/>
  <c r="AH1666" i="52"/>
  <c r="AB1666" i="52"/>
  <c r="V1666" i="52"/>
  <c r="P1666" i="52"/>
  <c r="J1666" i="52"/>
  <c r="AP1665" i="52"/>
  <c r="AN1665" i="52"/>
  <c r="AH1665" i="52"/>
  <c r="AB1665" i="52"/>
  <c r="V1665" i="52"/>
  <c r="P1665" i="52"/>
  <c r="J1665" i="52"/>
  <c r="AP1664" i="52"/>
  <c r="AN1664" i="52"/>
  <c r="AH1664" i="52"/>
  <c r="AB1664" i="52"/>
  <c r="V1664" i="52"/>
  <c r="P1664" i="52"/>
  <c r="J1664" i="52"/>
  <c r="AP1663" i="52"/>
  <c r="AN1663" i="52"/>
  <c r="AH1663" i="52"/>
  <c r="AB1663" i="52"/>
  <c r="V1663" i="52"/>
  <c r="P1663" i="52"/>
  <c r="J1663" i="52"/>
  <c r="AP1662" i="52"/>
  <c r="AN1662" i="52"/>
  <c r="AH1662" i="52"/>
  <c r="AB1662" i="52"/>
  <c r="V1662" i="52"/>
  <c r="P1662" i="52"/>
  <c r="J1662" i="52"/>
  <c r="AP1661" i="52"/>
  <c r="AN1661" i="52"/>
  <c r="AH1661" i="52"/>
  <c r="AB1661" i="52"/>
  <c r="V1661" i="52"/>
  <c r="P1661" i="52"/>
  <c r="J1661" i="52"/>
  <c r="AP1660" i="52"/>
  <c r="AN1660" i="52"/>
  <c r="AH1660" i="52"/>
  <c r="AB1660" i="52"/>
  <c r="V1660" i="52"/>
  <c r="P1660" i="52"/>
  <c r="J1660" i="52"/>
  <c r="AP1659" i="52"/>
  <c r="AN1659" i="52"/>
  <c r="AH1659" i="52"/>
  <c r="AB1659" i="52"/>
  <c r="V1659" i="52"/>
  <c r="P1659" i="52"/>
  <c r="J1659" i="52"/>
  <c r="AP1658" i="52"/>
  <c r="AN1658" i="52"/>
  <c r="AH1658" i="52"/>
  <c r="AB1658" i="52"/>
  <c r="V1658" i="52"/>
  <c r="P1658" i="52"/>
  <c r="J1658" i="52"/>
  <c r="AP1657" i="52"/>
  <c r="AN1657" i="52"/>
  <c r="AH1657" i="52"/>
  <c r="AB1657" i="52"/>
  <c r="V1657" i="52"/>
  <c r="P1657" i="52"/>
  <c r="J1657" i="52"/>
  <c r="AP1656" i="52"/>
  <c r="AN1656" i="52"/>
  <c r="AH1656" i="52"/>
  <c r="AB1656" i="52"/>
  <c r="V1656" i="52"/>
  <c r="P1656" i="52"/>
  <c r="J1656" i="52"/>
  <c r="AP1655" i="52"/>
  <c r="AN1655" i="52"/>
  <c r="AH1655" i="52"/>
  <c r="AB1655" i="52"/>
  <c r="V1655" i="52"/>
  <c r="P1655" i="52"/>
  <c r="J1655" i="52"/>
  <c r="AP1654" i="52"/>
  <c r="AN1654" i="52"/>
  <c r="AH1654" i="52"/>
  <c r="AB1654" i="52"/>
  <c r="V1654" i="52"/>
  <c r="P1654" i="52"/>
  <c r="J1654" i="52"/>
  <c r="AP1653" i="52"/>
  <c r="AN1653" i="52"/>
  <c r="AH1653" i="52"/>
  <c r="AB1653" i="52"/>
  <c r="V1653" i="52"/>
  <c r="P1653" i="52"/>
  <c r="J1653" i="52"/>
  <c r="AP1652" i="52"/>
  <c r="AN1652" i="52"/>
  <c r="AH1652" i="52"/>
  <c r="AB1652" i="52"/>
  <c r="V1652" i="52"/>
  <c r="P1652" i="52"/>
  <c r="J1652" i="52"/>
  <c r="AP1651" i="52"/>
  <c r="AN1651" i="52"/>
  <c r="AH1651" i="52"/>
  <c r="AB1651" i="52"/>
  <c r="V1651" i="52"/>
  <c r="P1651" i="52"/>
  <c r="J1651" i="52"/>
  <c r="AP1650" i="52"/>
  <c r="AN1650" i="52"/>
  <c r="AH1650" i="52"/>
  <c r="AB1650" i="52"/>
  <c r="V1650" i="52"/>
  <c r="P1650" i="52"/>
  <c r="J1650" i="52"/>
  <c r="AP1649" i="52"/>
  <c r="AN1649" i="52"/>
  <c r="AH1649" i="52"/>
  <c r="AB1649" i="52"/>
  <c r="V1649" i="52"/>
  <c r="P1649" i="52"/>
  <c r="J1649" i="52"/>
  <c r="AP1648" i="52"/>
  <c r="AN1648" i="52"/>
  <c r="AH1648" i="52"/>
  <c r="AB1648" i="52"/>
  <c r="V1648" i="52"/>
  <c r="P1648" i="52"/>
  <c r="J1648" i="52"/>
  <c r="AP1647" i="52"/>
  <c r="AN1647" i="52"/>
  <c r="AH1647" i="52"/>
  <c r="AB1647" i="52"/>
  <c r="V1647" i="52"/>
  <c r="P1647" i="52"/>
  <c r="J1647" i="52"/>
  <c r="AP1646" i="52"/>
  <c r="AN1646" i="52"/>
  <c r="AH1646" i="52"/>
  <c r="AB1646" i="52"/>
  <c r="V1646" i="52"/>
  <c r="P1646" i="52"/>
  <c r="J1646" i="52"/>
  <c r="AP1645" i="52"/>
  <c r="AN1645" i="52"/>
  <c r="AH1645" i="52"/>
  <c r="AB1645" i="52"/>
  <c r="V1645" i="52"/>
  <c r="P1645" i="52"/>
  <c r="J1645" i="52"/>
  <c r="AP1644" i="52"/>
  <c r="AN1644" i="52"/>
  <c r="AH1644" i="52"/>
  <c r="AB1644" i="52"/>
  <c r="V1644" i="52"/>
  <c r="P1644" i="52"/>
  <c r="J1644" i="52"/>
  <c r="AP1643" i="52"/>
  <c r="AN1643" i="52"/>
  <c r="AH1643" i="52"/>
  <c r="AB1643" i="52"/>
  <c r="V1643" i="52"/>
  <c r="P1643" i="52"/>
  <c r="J1643" i="52"/>
  <c r="AP1642" i="52"/>
  <c r="AN1642" i="52"/>
  <c r="AH1642" i="52"/>
  <c r="AB1642" i="52"/>
  <c r="V1642" i="52"/>
  <c r="P1642" i="52"/>
  <c r="J1642" i="52"/>
  <c r="AP1641" i="52"/>
  <c r="AN1641" i="52"/>
  <c r="AH1641" i="52"/>
  <c r="AB1641" i="52"/>
  <c r="V1641" i="52"/>
  <c r="P1641" i="52"/>
  <c r="J1641" i="52"/>
  <c r="AP1640" i="52"/>
  <c r="AN1640" i="52"/>
  <c r="AH1640" i="52"/>
  <c r="AB1640" i="52"/>
  <c r="V1640" i="52"/>
  <c r="P1640" i="52"/>
  <c r="J1640" i="52"/>
  <c r="AP1639" i="52"/>
  <c r="AN1639" i="52"/>
  <c r="AH1639" i="52"/>
  <c r="AB1639" i="52"/>
  <c r="V1639" i="52"/>
  <c r="P1639" i="52"/>
  <c r="J1639" i="52"/>
  <c r="AP1638" i="52"/>
  <c r="AN1638" i="52"/>
  <c r="AH1638" i="52"/>
  <c r="AB1638" i="52"/>
  <c r="V1638" i="52"/>
  <c r="P1638" i="52"/>
  <c r="J1638" i="52"/>
  <c r="AP1637" i="52"/>
  <c r="AN1637" i="52"/>
  <c r="AH1637" i="52"/>
  <c r="AB1637" i="52"/>
  <c r="V1637" i="52"/>
  <c r="P1637" i="52"/>
  <c r="J1637" i="52"/>
  <c r="AP1636" i="52"/>
  <c r="AN1636" i="52"/>
  <c r="AH1636" i="52"/>
  <c r="AB1636" i="52"/>
  <c r="V1636" i="52"/>
  <c r="P1636" i="52"/>
  <c r="J1636" i="52"/>
  <c r="AP1635" i="52"/>
  <c r="AN1635" i="52"/>
  <c r="AH1635" i="52"/>
  <c r="AB1635" i="52"/>
  <c r="V1635" i="52"/>
  <c r="P1635" i="52"/>
  <c r="J1635" i="52"/>
  <c r="AP1634" i="52"/>
  <c r="AN1634" i="52"/>
  <c r="AH1634" i="52"/>
  <c r="AB1634" i="52"/>
  <c r="V1634" i="52"/>
  <c r="P1634" i="52"/>
  <c r="J1634" i="52"/>
  <c r="AP1633" i="52"/>
  <c r="AN1633" i="52"/>
  <c r="AH1633" i="52"/>
  <c r="AB1633" i="52"/>
  <c r="V1633" i="52"/>
  <c r="P1633" i="52"/>
  <c r="J1633" i="52"/>
  <c r="AP1632" i="52"/>
  <c r="AN1632" i="52"/>
  <c r="AH1632" i="52"/>
  <c r="AB1632" i="52"/>
  <c r="V1632" i="52"/>
  <c r="P1632" i="52"/>
  <c r="J1632" i="52"/>
  <c r="AP1631" i="52"/>
  <c r="AN1631" i="52"/>
  <c r="AH1631" i="52"/>
  <c r="AB1631" i="52"/>
  <c r="V1631" i="52"/>
  <c r="P1631" i="52"/>
  <c r="J1631" i="52"/>
  <c r="AP1630" i="52"/>
  <c r="AN1630" i="52"/>
  <c r="AH1630" i="52"/>
  <c r="AB1630" i="52"/>
  <c r="V1630" i="52"/>
  <c r="P1630" i="52"/>
  <c r="J1630" i="52"/>
  <c r="AP1629" i="52"/>
  <c r="AN1629" i="52"/>
  <c r="AH1629" i="52"/>
  <c r="AB1629" i="52"/>
  <c r="V1629" i="52"/>
  <c r="P1629" i="52"/>
  <c r="J1629" i="52"/>
  <c r="AP1628" i="52"/>
  <c r="AN1628" i="52"/>
  <c r="AH1628" i="52"/>
  <c r="AB1628" i="52"/>
  <c r="V1628" i="52"/>
  <c r="P1628" i="52"/>
  <c r="J1628" i="52"/>
  <c r="AP1627" i="52"/>
  <c r="AN1627" i="52"/>
  <c r="AH1627" i="52"/>
  <c r="AB1627" i="52"/>
  <c r="V1627" i="52"/>
  <c r="P1627" i="52"/>
  <c r="J1627" i="52"/>
  <c r="AP1626" i="52"/>
  <c r="AN1626" i="52"/>
  <c r="AH1626" i="52"/>
  <c r="AB1626" i="52"/>
  <c r="V1626" i="52"/>
  <c r="P1626" i="52"/>
  <c r="J1626" i="52"/>
  <c r="AP1625" i="52"/>
  <c r="AN1625" i="52"/>
  <c r="AH1625" i="52"/>
  <c r="AB1625" i="52"/>
  <c r="V1625" i="52"/>
  <c r="P1625" i="52"/>
  <c r="J1625" i="52"/>
  <c r="AP1624" i="52"/>
  <c r="AN1624" i="52"/>
  <c r="AH1624" i="52"/>
  <c r="AB1624" i="52"/>
  <c r="V1624" i="52"/>
  <c r="P1624" i="52"/>
  <c r="J1624" i="52"/>
  <c r="AP1623" i="52"/>
  <c r="AN1623" i="52"/>
  <c r="AH1623" i="52"/>
  <c r="AB1623" i="52"/>
  <c r="V1623" i="52"/>
  <c r="P1623" i="52"/>
  <c r="J1623" i="52"/>
  <c r="AP1622" i="52"/>
  <c r="AN1622" i="52"/>
  <c r="AH1622" i="52"/>
  <c r="AB1622" i="52"/>
  <c r="V1622" i="52"/>
  <c r="P1622" i="52"/>
  <c r="J1622" i="52"/>
  <c r="AP1621" i="52"/>
  <c r="AN1621" i="52"/>
  <c r="AH1621" i="52"/>
  <c r="AB1621" i="52"/>
  <c r="V1621" i="52"/>
  <c r="P1621" i="52"/>
  <c r="J1621" i="52"/>
  <c r="AP1620" i="52"/>
  <c r="AN1620" i="52"/>
  <c r="AH1620" i="52"/>
  <c r="AB1620" i="52"/>
  <c r="V1620" i="52"/>
  <c r="P1620" i="52"/>
  <c r="J1620" i="52"/>
  <c r="AP1619" i="52"/>
  <c r="AN1619" i="52"/>
  <c r="AH1619" i="52"/>
  <c r="AB1619" i="52"/>
  <c r="V1619" i="52"/>
  <c r="P1619" i="52"/>
  <c r="J1619" i="52"/>
  <c r="AP1618" i="52"/>
  <c r="AN1618" i="52"/>
  <c r="AH1618" i="52"/>
  <c r="AB1618" i="52"/>
  <c r="V1618" i="52"/>
  <c r="P1618" i="52"/>
  <c r="J1618" i="52"/>
  <c r="AP1617" i="52"/>
  <c r="AN1617" i="52"/>
  <c r="AH1617" i="52"/>
  <c r="AB1617" i="52"/>
  <c r="V1617" i="52"/>
  <c r="P1617" i="52"/>
  <c r="J1617" i="52"/>
  <c r="AP1616" i="52"/>
  <c r="AN1616" i="52"/>
  <c r="AH1616" i="52"/>
  <c r="AB1616" i="52"/>
  <c r="V1616" i="52"/>
  <c r="P1616" i="52"/>
  <c r="J1616" i="52"/>
  <c r="AP1615" i="52"/>
  <c r="AN1615" i="52"/>
  <c r="AH1615" i="52"/>
  <c r="AB1615" i="52"/>
  <c r="V1615" i="52"/>
  <c r="P1615" i="52"/>
  <c r="J1615" i="52"/>
  <c r="AP1614" i="52"/>
  <c r="AN1614" i="52"/>
  <c r="AH1614" i="52"/>
  <c r="AB1614" i="52"/>
  <c r="V1614" i="52"/>
  <c r="P1614" i="52"/>
  <c r="J1614" i="52"/>
  <c r="AP1613" i="52"/>
  <c r="AN1613" i="52"/>
  <c r="AH1613" i="52"/>
  <c r="AB1613" i="52"/>
  <c r="V1613" i="52"/>
  <c r="P1613" i="52"/>
  <c r="J1613" i="52"/>
  <c r="AP1612" i="52"/>
  <c r="AN1612" i="52"/>
  <c r="AH1612" i="52"/>
  <c r="AB1612" i="52"/>
  <c r="V1612" i="52"/>
  <c r="P1612" i="52"/>
  <c r="J1612" i="52"/>
  <c r="AP1611" i="52"/>
  <c r="AN1611" i="52"/>
  <c r="AH1611" i="52"/>
  <c r="AB1611" i="52"/>
  <c r="V1611" i="52"/>
  <c r="P1611" i="52"/>
  <c r="J1611" i="52"/>
  <c r="AP1610" i="52"/>
  <c r="AN1610" i="52"/>
  <c r="AH1610" i="52"/>
  <c r="AB1610" i="52"/>
  <c r="V1610" i="52"/>
  <c r="P1610" i="52"/>
  <c r="J1610" i="52"/>
  <c r="AP1609" i="52"/>
  <c r="AN1609" i="52"/>
  <c r="AH1609" i="52"/>
  <c r="AB1609" i="52"/>
  <c r="V1609" i="52"/>
  <c r="P1609" i="52"/>
  <c r="J1609" i="52"/>
  <c r="AP1608" i="52"/>
  <c r="AN1608" i="52"/>
  <c r="AH1608" i="52"/>
  <c r="AB1608" i="52"/>
  <c r="V1608" i="52"/>
  <c r="P1608" i="52"/>
  <c r="J1608" i="52"/>
  <c r="AP1607" i="52"/>
  <c r="AN1607" i="52"/>
  <c r="AH1607" i="52"/>
  <c r="AB1607" i="52"/>
  <c r="V1607" i="52"/>
  <c r="P1607" i="52"/>
  <c r="J1607" i="52"/>
  <c r="AP1606" i="52"/>
  <c r="AN1606" i="52"/>
  <c r="AH1606" i="52"/>
  <c r="AB1606" i="52"/>
  <c r="V1606" i="52"/>
  <c r="P1606" i="52"/>
  <c r="J1606" i="52"/>
  <c r="AP1605" i="52"/>
  <c r="AN1605" i="52"/>
  <c r="AH1605" i="52"/>
  <c r="AB1605" i="52"/>
  <c r="V1605" i="52"/>
  <c r="P1605" i="52"/>
  <c r="J1605" i="52"/>
  <c r="AP1604" i="52"/>
  <c r="AN1604" i="52"/>
  <c r="AH1604" i="52"/>
  <c r="AB1604" i="52"/>
  <c r="V1604" i="52"/>
  <c r="P1604" i="52"/>
  <c r="J1604" i="52"/>
  <c r="AP1603" i="52"/>
  <c r="AN1603" i="52"/>
  <c r="AH1603" i="52"/>
  <c r="AB1603" i="52"/>
  <c r="V1603" i="52"/>
  <c r="P1603" i="52"/>
  <c r="J1603" i="52"/>
  <c r="AP1602" i="52"/>
  <c r="AN1602" i="52"/>
  <c r="AH1602" i="52"/>
  <c r="AB1602" i="52"/>
  <c r="V1602" i="52"/>
  <c r="P1602" i="52"/>
  <c r="J1602" i="52"/>
  <c r="AP1601" i="52"/>
  <c r="AN1601" i="52"/>
  <c r="AH1601" i="52"/>
  <c r="AB1601" i="52"/>
  <c r="V1601" i="52"/>
  <c r="P1601" i="52"/>
  <c r="J1601" i="52"/>
  <c r="AP1600" i="52"/>
  <c r="AN1600" i="52"/>
  <c r="AH1600" i="52"/>
  <c r="AB1600" i="52"/>
  <c r="V1600" i="52"/>
  <c r="P1600" i="52"/>
  <c r="J1600" i="52"/>
  <c r="AP1599" i="52"/>
  <c r="AN1599" i="52"/>
  <c r="AH1599" i="52"/>
  <c r="AB1599" i="52"/>
  <c r="V1599" i="52"/>
  <c r="P1599" i="52"/>
  <c r="J1599" i="52"/>
  <c r="AP1598" i="52"/>
  <c r="AN1598" i="52"/>
  <c r="AH1598" i="52"/>
  <c r="AB1598" i="52"/>
  <c r="V1598" i="52"/>
  <c r="P1598" i="52"/>
  <c r="J1598" i="52"/>
  <c r="AP1597" i="52"/>
  <c r="AN1597" i="52"/>
  <c r="AH1597" i="52"/>
  <c r="AB1597" i="52"/>
  <c r="V1597" i="52"/>
  <c r="P1597" i="52"/>
  <c r="J1597" i="52"/>
  <c r="AP1596" i="52"/>
  <c r="AN1596" i="52"/>
  <c r="AH1596" i="52"/>
  <c r="AB1596" i="52"/>
  <c r="V1596" i="52"/>
  <c r="P1596" i="52"/>
  <c r="J1596" i="52"/>
  <c r="AP1595" i="52"/>
  <c r="AN1595" i="52"/>
  <c r="AH1595" i="52"/>
  <c r="AB1595" i="52"/>
  <c r="V1595" i="52"/>
  <c r="P1595" i="52"/>
  <c r="J1595" i="52"/>
  <c r="AP1594" i="52"/>
  <c r="AN1594" i="52"/>
  <c r="AH1594" i="52"/>
  <c r="AB1594" i="52"/>
  <c r="V1594" i="52"/>
  <c r="P1594" i="52"/>
  <c r="J1594" i="52"/>
  <c r="AP1593" i="52"/>
  <c r="AN1593" i="52"/>
  <c r="AH1593" i="52"/>
  <c r="AB1593" i="52"/>
  <c r="V1593" i="52"/>
  <c r="P1593" i="52"/>
  <c r="J1593" i="52"/>
  <c r="AP1592" i="52"/>
  <c r="AN1592" i="52"/>
  <c r="AH1592" i="52"/>
  <c r="AB1592" i="52"/>
  <c r="V1592" i="52"/>
  <c r="P1592" i="52"/>
  <c r="J1592" i="52"/>
  <c r="AP1591" i="52"/>
  <c r="AN1591" i="52"/>
  <c r="AH1591" i="52"/>
  <c r="AB1591" i="52"/>
  <c r="V1591" i="52"/>
  <c r="P1591" i="52"/>
  <c r="J1591" i="52"/>
  <c r="AP1590" i="52"/>
  <c r="AN1590" i="52"/>
  <c r="AH1590" i="52"/>
  <c r="AB1590" i="52"/>
  <c r="V1590" i="52"/>
  <c r="P1590" i="52"/>
  <c r="J1590" i="52"/>
  <c r="AP1589" i="52"/>
  <c r="AN1589" i="52"/>
  <c r="AH1589" i="52"/>
  <c r="AB1589" i="52"/>
  <c r="V1589" i="52"/>
  <c r="P1589" i="52"/>
  <c r="J1589" i="52"/>
  <c r="AP1588" i="52"/>
  <c r="AN1588" i="52"/>
  <c r="AH1588" i="52"/>
  <c r="AB1588" i="52"/>
  <c r="V1588" i="52"/>
  <c r="P1588" i="52"/>
  <c r="J1588" i="52"/>
  <c r="AP1587" i="52"/>
  <c r="AN1587" i="52"/>
  <c r="AH1587" i="52"/>
  <c r="AB1587" i="52"/>
  <c r="V1587" i="52"/>
  <c r="P1587" i="52"/>
  <c r="J1587" i="52"/>
  <c r="AP1586" i="52"/>
  <c r="AN1586" i="52"/>
  <c r="AH1586" i="52"/>
  <c r="AB1586" i="52"/>
  <c r="V1586" i="52"/>
  <c r="P1586" i="52"/>
  <c r="J1586" i="52"/>
  <c r="AP1585" i="52"/>
  <c r="AN1585" i="52"/>
  <c r="AH1585" i="52"/>
  <c r="AB1585" i="52"/>
  <c r="V1585" i="52"/>
  <c r="P1585" i="52"/>
  <c r="J1585" i="52"/>
  <c r="AP1584" i="52"/>
  <c r="AN1584" i="52"/>
  <c r="AH1584" i="52"/>
  <c r="AB1584" i="52"/>
  <c r="V1584" i="52"/>
  <c r="P1584" i="52"/>
  <c r="J1584" i="52"/>
  <c r="AP1583" i="52"/>
  <c r="AN1583" i="52"/>
  <c r="AH1583" i="52"/>
  <c r="AB1583" i="52"/>
  <c r="V1583" i="52"/>
  <c r="P1583" i="52"/>
  <c r="J1583" i="52"/>
  <c r="AP1582" i="52"/>
  <c r="AN1582" i="52"/>
  <c r="AH1582" i="52"/>
  <c r="AB1582" i="52"/>
  <c r="V1582" i="52"/>
  <c r="P1582" i="52"/>
  <c r="J1582" i="52"/>
  <c r="AP1581" i="52"/>
  <c r="AN1581" i="52"/>
  <c r="AH1581" i="52"/>
  <c r="AB1581" i="52"/>
  <c r="V1581" i="52"/>
  <c r="P1581" i="52"/>
  <c r="J1581" i="52"/>
  <c r="AP1580" i="52"/>
  <c r="AN1580" i="52"/>
  <c r="AH1580" i="52"/>
  <c r="AB1580" i="52"/>
  <c r="V1580" i="52"/>
  <c r="P1580" i="52"/>
  <c r="J1580" i="52"/>
  <c r="AP1579" i="52"/>
  <c r="AN1579" i="52"/>
  <c r="AH1579" i="52"/>
  <c r="AB1579" i="52"/>
  <c r="V1579" i="52"/>
  <c r="P1579" i="52"/>
  <c r="J1579" i="52"/>
  <c r="AP1578" i="52"/>
  <c r="AN1578" i="52"/>
  <c r="AH1578" i="52"/>
  <c r="AB1578" i="52"/>
  <c r="V1578" i="52"/>
  <c r="P1578" i="52"/>
  <c r="J1578" i="52"/>
  <c r="AP1577" i="52"/>
  <c r="AN1577" i="52"/>
  <c r="AH1577" i="52"/>
  <c r="AB1577" i="52"/>
  <c r="V1577" i="52"/>
  <c r="P1577" i="52"/>
  <c r="J1577" i="52"/>
  <c r="AP1576" i="52"/>
  <c r="AN1576" i="52"/>
  <c r="AH1576" i="52"/>
  <c r="AB1576" i="52"/>
  <c r="V1576" i="52"/>
  <c r="P1576" i="52"/>
  <c r="J1576" i="52"/>
  <c r="AP1575" i="52"/>
  <c r="AN1575" i="52"/>
  <c r="AH1575" i="52"/>
  <c r="AB1575" i="52"/>
  <c r="V1575" i="52"/>
  <c r="P1575" i="52"/>
  <c r="J1575" i="52"/>
  <c r="AP1574" i="52"/>
  <c r="AN1574" i="52"/>
  <c r="AH1574" i="52"/>
  <c r="AB1574" i="52"/>
  <c r="V1574" i="52"/>
  <c r="P1574" i="52"/>
  <c r="J1574" i="52"/>
  <c r="AP1573" i="52"/>
  <c r="AN1573" i="52"/>
  <c r="AH1573" i="52"/>
  <c r="AB1573" i="52"/>
  <c r="V1573" i="52"/>
  <c r="P1573" i="52"/>
  <c r="J1573" i="52"/>
  <c r="AP1572" i="52"/>
  <c r="AN1572" i="52"/>
  <c r="AH1572" i="52"/>
  <c r="AB1572" i="52"/>
  <c r="V1572" i="52"/>
  <c r="P1572" i="52"/>
  <c r="J1572" i="52"/>
  <c r="AP1571" i="52"/>
  <c r="AN1571" i="52"/>
  <c r="AH1571" i="52"/>
  <c r="AB1571" i="52"/>
  <c r="V1571" i="52"/>
  <c r="P1571" i="52"/>
  <c r="J1571" i="52"/>
  <c r="AP1570" i="52"/>
  <c r="AN1570" i="52"/>
  <c r="AH1570" i="52"/>
  <c r="AB1570" i="52"/>
  <c r="V1570" i="52"/>
  <c r="P1570" i="52"/>
  <c r="J1570" i="52"/>
  <c r="AP1569" i="52"/>
  <c r="AN1569" i="52"/>
  <c r="AH1569" i="52"/>
  <c r="AB1569" i="52"/>
  <c r="V1569" i="52"/>
  <c r="P1569" i="52"/>
  <c r="J1569" i="52"/>
  <c r="AP1568" i="52"/>
  <c r="AN1568" i="52"/>
  <c r="AH1568" i="52"/>
  <c r="AB1568" i="52"/>
  <c r="V1568" i="52"/>
  <c r="P1568" i="52"/>
  <c r="J1568" i="52"/>
  <c r="AP1567" i="52"/>
  <c r="AN1567" i="52"/>
  <c r="AH1567" i="52"/>
  <c r="AB1567" i="52"/>
  <c r="V1567" i="52"/>
  <c r="P1567" i="52"/>
  <c r="J1567" i="52"/>
  <c r="AP1566" i="52"/>
  <c r="AN1566" i="52"/>
  <c r="AH1566" i="52"/>
  <c r="AB1566" i="52"/>
  <c r="V1566" i="52"/>
  <c r="P1566" i="52"/>
  <c r="J1566" i="52"/>
  <c r="AP1565" i="52"/>
  <c r="AN1565" i="52"/>
  <c r="AH1565" i="52"/>
  <c r="AB1565" i="52"/>
  <c r="V1565" i="52"/>
  <c r="P1565" i="52"/>
  <c r="J1565" i="52"/>
  <c r="AP1564" i="52"/>
  <c r="AN1564" i="52"/>
  <c r="AH1564" i="52"/>
  <c r="AB1564" i="52"/>
  <c r="V1564" i="52"/>
  <c r="P1564" i="52"/>
  <c r="J1564" i="52"/>
  <c r="AP1563" i="52"/>
  <c r="AN1563" i="52"/>
  <c r="AH1563" i="52"/>
  <c r="AB1563" i="52"/>
  <c r="V1563" i="52"/>
  <c r="P1563" i="52"/>
  <c r="J1563" i="52"/>
  <c r="AP1562" i="52"/>
  <c r="AN1562" i="52"/>
  <c r="AH1562" i="52"/>
  <c r="AB1562" i="52"/>
  <c r="V1562" i="52"/>
  <c r="P1562" i="52"/>
  <c r="J1562" i="52"/>
  <c r="AP1561" i="52"/>
  <c r="AN1561" i="52"/>
  <c r="AH1561" i="52"/>
  <c r="AB1561" i="52"/>
  <c r="V1561" i="52"/>
  <c r="P1561" i="52"/>
  <c r="J1561" i="52"/>
  <c r="AP1560" i="52"/>
  <c r="AN1560" i="52"/>
  <c r="AH1560" i="52"/>
  <c r="AB1560" i="52"/>
  <c r="V1560" i="52"/>
  <c r="P1560" i="52"/>
  <c r="J1560" i="52"/>
  <c r="AP1559" i="52"/>
  <c r="AN1559" i="52"/>
  <c r="AH1559" i="52"/>
  <c r="AB1559" i="52"/>
  <c r="V1559" i="52"/>
  <c r="P1559" i="52"/>
  <c r="J1559" i="52"/>
  <c r="AP1558" i="52"/>
  <c r="AN1558" i="52"/>
  <c r="AH1558" i="52"/>
  <c r="AB1558" i="52"/>
  <c r="V1558" i="52"/>
  <c r="P1558" i="52"/>
  <c r="J1558" i="52"/>
  <c r="AP1557" i="52"/>
  <c r="AN1557" i="52"/>
  <c r="AH1557" i="52"/>
  <c r="AB1557" i="52"/>
  <c r="V1557" i="52"/>
  <c r="P1557" i="52"/>
  <c r="J1557" i="52"/>
  <c r="AP1556" i="52"/>
  <c r="AN1556" i="52"/>
  <c r="AH1556" i="52"/>
  <c r="AB1556" i="52"/>
  <c r="V1556" i="52"/>
  <c r="P1556" i="52"/>
  <c r="J1556" i="52"/>
  <c r="AP1555" i="52"/>
  <c r="AN1555" i="52"/>
  <c r="AH1555" i="52"/>
  <c r="AB1555" i="52"/>
  <c r="V1555" i="52"/>
  <c r="P1555" i="52"/>
  <c r="J1555" i="52"/>
  <c r="AP1554" i="52"/>
  <c r="AN1554" i="52"/>
  <c r="AH1554" i="52"/>
  <c r="AB1554" i="52"/>
  <c r="V1554" i="52"/>
  <c r="P1554" i="52"/>
  <c r="J1554" i="52"/>
  <c r="AP1553" i="52"/>
  <c r="AN1553" i="52"/>
  <c r="AH1553" i="52"/>
  <c r="AB1553" i="52"/>
  <c r="V1553" i="52"/>
  <c r="P1553" i="52"/>
  <c r="J1553" i="52"/>
  <c r="AP1552" i="52"/>
  <c r="AN1552" i="52"/>
  <c r="AH1552" i="52"/>
  <c r="AB1552" i="52"/>
  <c r="V1552" i="52"/>
  <c r="P1552" i="52"/>
  <c r="J1552" i="52"/>
  <c r="AP1551" i="52"/>
  <c r="AN1551" i="52"/>
  <c r="AH1551" i="52"/>
  <c r="AB1551" i="52"/>
  <c r="V1551" i="52"/>
  <c r="P1551" i="52"/>
  <c r="J1551" i="52"/>
  <c r="AP1550" i="52"/>
  <c r="AN1550" i="52"/>
  <c r="AH1550" i="52"/>
  <c r="AB1550" i="52"/>
  <c r="V1550" i="52"/>
  <c r="P1550" i="52"/>
  <c r="J1550" i="52"/>
  <c r="AP1549" i="52"/>
  <c r="AN1549" i="52"/>
  <c r="AH1549" i="52"/>
  <c r="AB1549" i="52"/>
  <c r="V1549" i="52"/>
  <c r="P1549" i="52"/>
  <c r="J1549" i="52"/>
  <c r="AP1548" i="52"/>
  <c r="AN1548" i="52"/>
  <c r="AH1548" i="52"/>
  <c r="AB1548" i="52"/>
  <c r="V1548" i="52"/>
  <c r="P1548" i="52"/>
  <c r="J1548" i="52"/>
  <c r="AP1547" i="52"/>
  <c r="AN1547" i="52"/>
  <c r="AH1547" i="52"/>
  <c r="AB1547" i="52"/>
  <c r="V1547" i="52"/>
  <c r="P1547" i="52"/>
  <c r="J1547" i="52"/>
  <c r="AP1546" i="52"/>
  <c r="AN1546" i="52"/>
  <c r="AH1546" i="52"/>
  <c r="AB1546" i="52"/>
  <c r="V1546" i="52"/>
  <c r="P1546" i="52"/>
  <c r="J1546" i="52"/>
  <c r="AP1545" i="52"/>
  <c r="AN1545" i="52"/>
  <c r="AH1545" i="52"/>
  <c r="AB1545" i="52"/>
  <c r="V1545" i="52"/>
  <c r="P1545" i="52"/>
  <c r="J1545" i="52"/>
  <c r="AP1544" i="52"/>
  <c r="AN1544" i="52"/>
  <c r="AH1544" i="52"/>
  <c r="AB1544" i="52"/>
  <c r="V1544" i="52"/>
  <c r="P1544" i="52"/>
  <c r="J1544" i="52"/>
  <c r="AP1543" i="52"/>
  <c r="AN1543" i="52"/>
  <c r="AH1543" i="52"/>
  <c r="AB1543" i="52"/>
  <c r="V1543" i="52"/>
  <c r="P1543" i="52"/>
  <c r="J1543" i="52"/>
  <c r="AP1542" i="52"/>
  <c r="AN1542" i="52"/>
  <c r="AH1542" i="52"/>
  <c r="AB1542" i="52"/>
  <c r="V1542" i="52"/>
  <c r="P1542" i="52"/>
  <c r="J1542" i="52"/>
  <c r="AP1541" i="52"/>
  <c r="AN1541" i="52"/>
  <c r="AH1541" i="52"/>
  <c r="AB1541" i="52"/>
  <c r="V1541" i="52"/>
  <c r="P1541" i="52"/>
  <c r="J1541" i="52"/>
  <c r="AP1540" i="52"/>
  <c r="AN1540" i="52"/>
  <c r="AH1540" i="52"/>
  <c r="AB1540" i="52"/>
  <c r="V1540" i="52"/>
  <c r="P1540" i="52"/>
  <c r="J1540" i="52"/>
  <c r="AP1539" i="52"/>
  <c r="AN1539" i="52"/>
  <c r="AH1539" i="52"/>
  <c r="AB1539" i="52"/>
  <c r="V1539" i="52"/>
  <c r="P1539" i="52"/>
  <c r="J1539" i="52"/>
  <c r="AP1538" i="52"/>
  <c r="AN1538" i="52"/>
  <c r="AH1538" i="52"/>
  <c r="AB1538" i="52"/>
  <c r="V1538" i="52"/>
  <c r="P1538" i="52"/>
  <c r="J1538" i="52"/>
  <c r="AP1537" i="52"/>
  <c r="AN1537" i="52"/>
  <c r="AH1537" i="52"/>
  <c r="AB1537" i="52"/>
  <c r="V1537" i="52"/>
  <c r="P1537" i="52"/>
  <c r="J1537" i="52"/>
  <c r="AP1536" i="52"/>
  <c r="AN1536" i="52"/>
  <c r="AH1536" i="52"/>
  <c r="AB1536" i="52"/>
  <c r="V1536" i="52"/>
  <c r="P1536" i="52"/>
  <c r="J1536" i="52"/>
  <c r="AP1535" i="52"/>
  <c r="AN1535" i="52"/>
  <c r="AH1535" i="52"/>
  <c r="AB1535" i="52"/>
  <c r="V1535" i="52"/>
  <c r="P1535" i="52"/>
  <c r="J1535" i="52"/>
  <c r="AP1534" i="52"/>
  <c r="AN1534" i="52"/>
  <c r="AH1534" i="52"/>
  <c r="AB1534" i="52"/>
  <c r="V1534" i="52"/>
  <c r="P1534" i="52"/>
  <c r="J1534" i="52"/>
  <c r="AP1533" i="52"/>
  <c r="AN1533" i="52"/>
  <c r="AH1533" i="52"/>
  <c r="AB1533" i="52"/>
  <c r="V1533" i="52"/>
  <c r="P1533" i="52"/>
  <c r="J1533" i="52"/>
  <c r="AP1532" i="52"/>
  <c r="AN1532" i="52"/>
  <c r="AH1532" i="52"/>
  <c r="AB1532" i="52"/>
  <c r="V1532" i="52"/>
  <c r="P1532" i="52"/>
  <c r="J1532" i="52"/>
  <c r="AP1531" i="52"/>
  <c r="AN1531" i="52"/>
  <c r="AH1531" i="52"/>
  <c r="AB1531" i="52"/>
  <c r="V1531" i="52"/>
  <c r="P1531" i="52"/>
  <c r="J1531" i="52"/>
  <c r="AP1530" i="52"/>
  <c r="AN1530" i="52"/>
  <c r="AH1530" i="52"/>
  <c r="AB1530" i="52"/>
  <c r="V1530" i="52"/>
  <c r="P1530" i="52"/>
  <c r="J1530" i="52"/>
  <c r="AP1529" i="52"/>
  <c r="AN1529" i="52"/>
  <c r="AH1529" i="52"/>
  <c r="AB1529" i="52"/>
  <c r="V1529" i="52"/>
  <c r="P1529" i="52"/>
  <c r="J1529" i="52"/>
  <c r="AP1528" i="52"/>
  <c r="AN1528" i="52"/>
  <c r="AH1528" i="52"/>
  <c r="AB1528" i="52"/>
  <c r="V1528" i="52"/>
  <c r="P1528" i="52"/>
  <c r="J1528" i="52"/>
  <c r="AP1527" i="52"/>
  <c r="AN1527" i="52"/>
  <c r="AH1527" i="52"/>
  <c r="AB1527" i="52"/>
  <c r="V1527" i="52"/>
  <c r="P1527" i="52"/>
  <c r="J1527" i="52"/>
  <c r="AP1526" i="52"/>
  <c r="AN1526" i="52"/>
  <c r="AH1526" i="52"/>
  <c r="AB1526" i="52"/>
  <c r="V1526" i="52"/>
  <c r="P1526" i="52"/>
  <c r="J1526" i="52"/>
  <c r="AP1525" i="52"/>
  <c r="AN1525" i="52"/>
  <c r="AH1525" i="52"/>
  <c r="AB1525" i="52"/>
  <c r="V1525" i="52"/>
  <c r="P1525" i="52"/>
  <c r="J1525" i="52"/>
  <c r="AP1524" i="52"/>
  <c r="AN1524" i="52"/>
  <c r="AH1524" i="52"/>
  <c r="AB1524" i="52"/>
  <c r="V1524" i="52"/>
  <c r="P1524" i="52"/>
  <c r="J1524" i="52"/>
  <c r="AP1523" i="52"/>
  <c r="AN1523" i="52"/>
  <c r="AH1523" i="52"/>
  <c r="AB1523" i="52"/>
  <c r="V1523" i="52"/>
  <c r="P1523" i="52"/>
  <c r="J1523" i="52"/>
  <c r="AP1522" i="52"/>
  <c r="AN1522" i="52"/>
  <c r="AH1522" i="52"/>
  <c r="AB1522" i="52"/>
  <c r="V1522" i="52"/>
  <c r="P1522" i="52"/>
  <c r="J1522" i="52"/>
  <c r="AP1521" i="52"/>
  <c r="AN1521" i="52"/>
  <c r="AH1521" i="52"/>
  <c r="AB1521" i="52"/>
  <c r="V1521" i="52"/>
  <c r="P1521" i="52"/>
  <c r="J1521" i="52"/>
  <c r="AP1520" i="52"/>
  <c r="AN1520" i="52"/>
  <c r="AH1520" i="52"/>
  <c r="AB1520" i="52"/>
  <c r="V1520" i="52"/>
  <c r="P1520" i="52"/>
  <c r="J1520" i="52"/>
  <c r="AP1519" i="52"/>
  <c r="AN1519" i="52"/>
  <c r="AH1519" i="52"/>
  <c r="AB1519" i="52"/>
  <c r="V1519" i="52"/>
  <c r="P1519" i="52"/>
  <c r="J1519" i="52"/>
  <c r="AP1518" i="52"/>
  <c r="AN1518" i="52"/>
  <c r="AH1518" i="52"/>
  <c r="AB1518" i="52"/>
  <c r="V1518" i="52"/>
  <c r="P1518" i="52"/>
  <c r="J1518" i="52"/>
  <c r="AP1517" i="52"/>
  <c r="AN1517" i="52"/>
  <c r="AH1517" i="52"/>
  <c r="AB1517" i="52"/>
  <c r="V1517" i="52"/>
  <c r="P1517" i="52"/>
  <c r="J1517" i="52"/>
  <c r="AP1516" i="52"/>
  <c r="AN1516" i="52"/>
  <c r="AH1516" i="52"/>
  <c r="AB1516" i="52"/>
  <c r="V1516" i="52"/>
  <c r="P1516" i="52"/>
  <c r="J1516" i="52"/>
  <c r="AP1515" i="52"/>
  <c r="AN1515" i="52"/>
  <c r="AH1515" i="52"/>
  <c r="AB1515" i="52"/>
  <c r="V1515" i="52"/>
  <c r="P1515" i="52"/>
  <c r="J1515" i="52"/>
  <c r="AP1514" i="52"/>
  <c r="AN1514" i="52"/>
  <c r="AH1514" i="52"/>
  <c r="AB1514" i="52"/>
  <c r="V1514" i="52"/>
  <c r="P1514" i="52"/>
  <c r="J1514" i="52"/>
  <c r="AP1513" i="52"/>
  <c r="AN1513" i="52"/>
  <c r="AH1513" i="52"/>
  <c r="AB1513" i="52"/>
  <c r="V1513" i="52"/>
  <c r="P1513" i="52"/>
  <c r="J1513" i="52"/>
  <c r="AP1512" i="52"/>
  <c r="AN1512" i="52"/>
  <c r="AH1512" i="52"/>
  <c r="AB1512" i="52"/>
  <c r="V1512" i="52"/>
  <c r="P1512" i="52"/>
  <c r="J1512" i="52"/>
  <c r="AP1511" i="52"/>
  <c r="AN1511" i="52"/>
  <c r="AH1511" i="52"/>
  <c r="AB1511" i="52"/>
  <c r="V1511" i="52"/>
  <c r="P1511" i="52"/>
  <c r="J1511" i="52"/>
  <c r="AP1510" i="52"/>
  <c r="AN1510" i="52"/>
  <c r="AH1510" i="52"/>
  <c r="AB1510" i="52"/>
  <c r="V1510" i="52"/>
  <c r="P1510" i="52"/>
  <c r="J1510" i="52"/>
  <c r="AP1509" i="52"/>
  <c r="AN1509" i="52"/>
  <c r="AH1509" i="52"/>
  <c r="AB1509" i="52"/>
  <c r="V1509" i="52"/>
  <c r="P1509" i="52"/>
  <c r="J1509" i="52"/>
  <c r="AP1508" i="52"/>
  <c r="AN1508" i="52"/>
  <c r="AH1508" i="52"/>
  <c r="AB1508" i="52"/>
  <c r="V1508" i="52"/>
  <c r="P1508" i="52"/>
  <c r="J1508" i="52"/>
  <c r="AP1507" i="52"/>
  <c r="AN1507" i="52"/>
  <c r="AH1507" i="52"/>
  <c r="AB1507" i="52"/>
  <c r="V1507" i="52"/>
  <c r="P1507" i="52"/>
  <c r="J1507" i="52"/>
  <c r="AP1506" i="52"/>
  <c r="AN1506" i="52"/>
  <c r="AH1506" i="52"/>
  <c r="AB1506" i="52"/>
  <c r="V1506" i="52"/>
  <c r="P1506" i="52"/>
  <c r="J1506" i="52"/>
  <c r="AP1505" i="52"/>
  <c r="AN1505" i="52"/>
  <c r="AH1505" i="52"/>
  <c r="AB1505" i="52"/>
  <c r="V1505" i="52"/>
  <c r="P1505" i="52"/>
  <c r="J1505" i="52"/>
  <c r="AP1504" i="52"/>
  <c r="AN1504" i="52"/>
  <c r="AH1504" i="52"/>
  <c r="AB1504" i="52"/>
  <c r="V1504" i="52"/>
  <c r="P1504" i="52"/>
  <c r="J1504" i="52"/>
  <c r="AP1503" i="52"/>
  <c r="AN1503" i="52"/>
  <c r="AH1503" i="52"/>
  <c r="AB1503" i="52"/>
  <c r="V1503" i="52"/>
  <c r="P1503" i="52"/>
  <c r="J1503" i="52"/>
  <c r="AP1502" i="52"/>
  <c r="AN1502" i="52"/>
  <c r="AH1502" i="52"/>
  <c r="AB1502" i="52"/>
  <c r="V1502" i="52"/>
  <c r="P1502" i="52"/>
  <c r="J1502" i="52"/>
  <c r="AP1501" i="52"/>
  <c r="AN1501" i="52"/>
  <c r="AH1501" i="52"/>
  <c r="AB1501" i="52"/>
  <c r="V1501" i="52"/>
  <c r="P1501" i="52"/>
  <c r="J1501" i="52"/>
  <c r="AP1500" i="52"/>
  <c r="AN1500" i="52"/>
  <c r="AH1500" i="52"/>
  <c r="AB1500" i="52"/>
  <c r="V1500" i="52"/>
  <c r="P1500" i="52"/>
  <c r="J1500" i="52"/>
  <c r="AP1499" i="52"/>
  <c r="AN1499" i="52"/>
  <c r="AH1499" i="52"/>
  <c r="AB1499" i="52"/>
  <c r="V1499" i="52"/>
  <c r="P1499" i="52"/>
  <c r="J1499" i="52"/>
  <c r="AP1498" i="52"/>
  <c r="AN1498" i="52"/>
  <c r="AH1498" i="52"/>
  <c r="AB1498" i="52"/>
  <c r="V1498" i="52"/>
  <c r="P1498" i="52"/>
  <c r="J1498" i="52"/>
  <c r="AP1497" i="52"/>
  <c r="AN1497" i="52"/>
  <c r="AH1497" i="52"/>
  <c r="AB1497" i="52"/>
  <c r="V1497" i="52"/>
  <c r="P1497" i="52"/>
  <c r="J1497" i="52"/>
  <c r="AP1496" i="52"/>
  <c r="AN1496" i="52"/>
  <c r="AH1496" i="52"/>
  <c r="AB1496" i="52"/>
  <c r="V1496" i="52"/>
  <c r="P1496" i="52"/>
  <c r="J1496" i="52"/>
  <c r="AP1495" i="52"/>
  <c r="AN1495" i="52"/>
  <c r="AH1495" i="52"/>
  <c r="AB1495" i="52"/>
  <c r="V1495" i="52"/>
  <c r="P1495" i="52"/>
  <c r="J1495" i="52"/>
  <c r="AP1494" i="52"/>
  <c r="AN1494" i="52"/>
  <c r="AH1494" i="52"/>
  <c r="AB1494" i="52"/>
  <c r="V1494" i="52"/>
  <c r="P1494" i="52"/>
  <c r="J1494" i="52"/>
  <c r="AP1493" i="52"/>
  <c r="AN1493" i="52"/>
  <c r="AH1493" i="52"/>
  <c r="AB1493" i="52"/>
  <c r="V1493" i="52"/>
  <c r="P1493" i="52"/>
  <c r="J1493" i="52"/>
  <c r="AP1492" i="52"/>
  <c r="AN1492" i="52"/>
  <c r="AH1492" i="52"/>
  <c r="AB1492" i="52"/>
  <c r="V1492" i="52"/>
  <c r="P1492" i="52"/>
  <c r="J1492" i="52"/>
  <c r="AP1491" i="52"/>
  <c r="AN1491" i="52"/>
  <c r="AH1491" i="52"/>
  <c r="AB1491" i="52"/>
  <c r="V1491" i="52"/>
  <c r="P1491" i="52"/>
  <c r="J1491" i="52"/>
  <c r="AP1490" i="52"/>
  <c r="AN1490" i="52"/>
  <c r="AH1490" i="52"/>
  <c r="AB1490" i="52"/>
  <c r="V1490" i="52"/>
  <c r="P1490" i="52"/>
  <c r="J1490" i="52"/>
  <c r="AP1489" i="52"/>
  <c r="AN1489" i="52"/>
  <c r="AH1489" i="52"/>
  <c r="AB1489" i="52"/>
  <c r="V1489" i="52"/>
  <c r="P1489" i="52"/>
  <c r="J1489" i="52"/>
  <c r="AP1488" i="52"/>
  <c r="AN1488" i="52"/>
  <c r="AH1488" i="52"/>
  <c r="AB1488" i="52"/>
  <c r="V1488" i="52"/>
  <c r="P1488" i="52"/>
  <c r="J1488" i="52"/>
  <c r="AP1487" i="52"/>
  <c r="AN1487" i="52"/>
  <c r="AH1487" i="52"/>
  <c r="AB1487" i="52"/>
  <c r="V1487" i="52"/>
  <c r="P1487" i="52"/>
  <c r="J1487" i="52"/>
  <c r="AP1486" i="52"/>
  <c r="AN1486" i="52"/>
  <c r="AH1486" i="52"/>
  <c r="AB1486" i="52"/>
  <c r="V1486" i="52"/>
  <c r="P1486" i="52"/>
  <c r="J1486" i="52"/>
  <c r="AP1485" i="52"/>
  <c r="AN1485" i="52"/>
  <c r="AH1485" i="52"/>
  <c r="AB1485" i="52"/>
  <c r="V1485" i="52"/>
  <c r="P1485" i="52"/>
  <c r="J1485" i="52"/>
  <c r="AP1484" i="52"/>
  <c r="AN1484" i="52"/>
  <c r="AH1484" i="52"/>
  <c r="AB1484" i="52"/>
  <c r="V1484" i="52"/>
  <c r="P1484" i="52"/>
  <c r="J1484" i="52"/>
  <c r="AP1483" i="52"/>
  <c r="AN1483" i="52"/>
  <c r="AH1483" i="52"/>
  <c r="AB1483" i="52"/>
  <c r="V1483" i="52"/>
  <c r="P1483" i="52"/>
  <c r="J1483" i="52"/>
  <c r="AP1482" i="52"/>
  <c r="AN1482" i="52"/>
  <c r="AH1482" i="52"/>
  <c r="AB1482" i="52"/>
  <c r="V1482" i="52"/>
  <c r="P1482" i="52"/>
  <c r="J1482" i="52"/>
  <c r="AP1481" i="52"/>
  <c r="AN1481" i="52"/>
  <c r="AH1481" i="52"/>
  <c r="AB1481" i="52"/>
  <c r="V1481" i="52"/>
  <c r="P1481" i="52"/>
  <c r="J1481" i="52"/>
  <c r="AP1480" i="52"/>
  <c r="AN1480" i="52"/>
  <c r="AH1480" i="52"/>
  <c r="AB1480" i="52"/>
  <c r="V1480" i="52"/>
  <c r="P1480" i="52"/>
  <c r="J1480" i="52"/>
  <c r="AP1479" i="52"/>
  <c r="AN1479" i="52"/>
  <c r="AH1479" i="52"/>
  <c r="AB1479" i="52"/>
  <c r="V1479" i="52"/>
  <c r="P1479" i="52"/>
  <c r="J1479" i="52"/>
  <c r="AP1478" i="52"/>
  <c r="AN1478" i="52"/>
  <c r="AH1478" i="52"/>
  <c r="AB1478" i="52"/>
  <c r="V1478" i="52"/>
  <c r="P1478" i="52"/>
  <c r="J1478" i="52"/>
  <c r="AP1477" i="52"/>
  <c r="AN1477" i="52"/>
  <c r="AH1477" i="52"/>
  <c r="AB1477" i="52"/>
  <c r="V1477" i="52"/>
  <c r="P1477" i="52"/>
  <c r="J1477" i="52"/>
  <c r="AP1476" i="52"/>
  <c r="AN1476" i="52"/>
  <c r="AH1476" i="52"/>
  <c r="AB1476" i="52"/>
  <c r="V1476" i="52"/>
  <c r="P1476" i="52"/>
  <c r="J1476" i="52"/>
  <c r="AP1475" i="52"/>
  <c r="AN1475" i="52"/>
  <c r="AH1475" i="52"/>
  <c r="AB1475" i="52"/>
  <c r="V1475" i="52"/>
  <c r="P1475" i="52"/>
  <c r="J1475" i="52"/>
  <c r="AP1474" i="52"/>
  <c r="AN1474" i="52"/>
  <c r="AH1474" i="52"/>
  <c r="AB1474" i="52"/>
  <c r="V1474" i="52"/>
  <c r="P1474" i="52"/>
  <c r="J1474" i="52"/>
  <c r="AP1473" i="52"/>
  <c r="AN1473" i="52"/>
  <c r="AH1473" i="52"/>
  <c r="AB1473" i="52"/>
  <c r="V1473" i="52"/>
  <c r="P1473" i="52"/>
  <c r="J1473" i="52"/>
  <c r="AP1472" i="52"/>
  <c r="AN1472" i="52"/>
  <c r="AH1472" i="52"/>
  <c r="AB1472" i="52"/>
  <c r="V1472" i="52"/>
  <c r="P1472" i="52"/>
  <c r="J1472" i="52"/>
  <c r="AP1471" i="52"/>
  <c r="AN1471" i="52"/>
  <c r="AH1471" i="52"/>
  <c r="AB1471" i="52"/>
  <c r="V1471" i="52"/>
  <c r="P1471" i="52"/>
  <c r="J1471" i="52"/>
  <c r="AP1470" i="52"/>
  <c r="AN1470" i="52"/>
  <c r="AH1470" i="52"/>
  <c r="AB1470" i="52"/>
  <c r="V1470" i="52"/>
  <c r="P1470" i="52"/>
  <c r="J1470" i="52"/>
  <c r="AP1469" i="52"/>
  <c r="AN1469" i="52"/>
  <c r="AH1469" i="52"/>
  <c r="AB1469" i="52"/>
  <c r="V1469" i="52"/>
  <c r="P1469" i="52"/>
  <c r="J1469" i="52"/>
  <c r="AP1468" i="52"/>
  <c r="AN1468" i="52"/>
  <c r="AH1468" i="52"/>
  <c r="AB1468" i="52"/>
  <c r="V1468" i="52"/>
  <c r="P1468" i="52"/>
  <c r="J1468" i="52"/>
  <c r="AP1467" i="52"/>
  <c r="AN1467" i="52"/>
  <c r="AH1467" i="52"/>
  <c r="AB1467" i="52"/>
  <c r="V1467" i="52"/>
  <c r="P1467" i="52"/>
  <c r="J1467" i="52"/>
  <c r="AP1466" i="52"/>
  <c r="AN1466" i="52"/>
  <c r="AH1466" i="52"/>
  <c r="AB1466" i="52"/>
  <c r="V1466" i="52"/>
  <c r="P1466" i="52"/>
  <c r="J1466" i="52"/>
  <c r="AP1465" i="52"/>
  <c r="AN1465" i="52"/>
  <c r="AH1465" i="52"/>
  <c r="AB1465" i="52"/>
  <c r="V1465" i="52"/>
  <c r="P1465" i="52"/>
  <c r="J1465" i="52"/>
  <c r="AP1464" i="52"/>
  <c r="AN1464" i="52"/>
  <c r="AH1464" i="52"/>
  <c r="AB1464" i="52"/>
  <c r="V1464" i="52"/>
  <c r="P1464" i="52"/>
  <c r="J1464" i="52"/>
  <c r="AP1463" i="52"/>
  <c r="AN1463" i="52"/>
  <c r="AH1463" i="52"/>
  <c r="AB1463" i="52"/>
  <c r="V1463" i="52"/>
  <c r="P1463" i="52"/>
  <c r="J1463" i="52"/>
  <c r="AP1462" i="52"/>
  <c r="AN1462" i="52"/>
  <c r="AH1462" i="52"/>
  <c r="AB1462" i="52"/>
  <c r="V1462" i="52"/>
  <c r="P1462" i="52"/>
  <c r="J1462" i="52"/>
  <c r="AP1461" i="52"/>
  <c r="AN1461" i="52"/>
  <c r="AH1461" i="52"/>
  <c r="AB1461" i="52"/>
  <c r="V1461" i="52"/>
  <c r="P1461" i="52"/>
  <c r="J1461" i="52"/>
  <c r="AP1460" i="52"/>
  <c r="AN1460" i="52"/>
  <c r="AH1460" i="52"/>
  <c r="AB1460" i="52"/>
  <c r="V1460" i="52"/>
  <c r="P1460" i="52"/>
  <c r="J1460" i="52"/>
  <c r="AP1459" i="52"/>
  <c r="AN1459" i="52"/>
  <c r="AH1459" i="52"/>
  <c r="AB1459" i="52"/>
  <c r="V1459" i="52"/>
  <c r="P1459" i="52"/>
  <c r="J1459" i="52"/>
  <c r="AP1458" i="52"/>
  <c r="AN1458" i="52"/>
  <c r="AH1458" i="52"/>
  <c r="AB1458" i="52"/>
  <c r="V1458" i="52"/>
  <c r="P1458" i="52"/>
  <c r="J1458" i="52"/>
  <c r="AP1457" i="52"/>
  <c r="AN1457" i="52"/>
  <c r="AH1457" i="52"/>
  <c r="AB1457" i="52"/>
  <c r="V1457" i="52"/>
  <c r="P1457" i="52"/>
  <c r="J1457" i="52"/>
  <c r="AP1456" i="52"/>
  <c r="AN1456" i="52"/>
  <c r="AH1456" i="52"/>
  <c r="AB1456" i="52"/>
  <c r="V1456" i="52"/>
  <c r="P1456" i="52"/>
  <c r="J1456" i="52"/>
  <c r="AP1455" i="52"/>
  <c r="AN1455" i="52"/>
  <c r="AH1455" i="52"/>
  <c r="AB1455" i="52"/>
  <c r="V1455" i="52"/>
  <c r="P1455" i="52"/>
  <c r="J1455" i="52"/>
  <c r="AP1454" i="52"/>
  <c r="AN1454" i="52"/>
  <c r="AH1454" i="52"/>
  <c r="AB1454" i="52"/>
  <c r="V1454" i="52"/>
  <c r="P1454" i="52"/>
  <c r="J1454" i="52"/>
  <c r="AP1453" i="52"/>
  <c r="AN1453" i="52"/>
  <c r="AH1453" i="52"/>
  <c r="AB1453" i="52"/>
  <c r="V1453" i="52"/>
  <c r="P1453" i="52"/>
  <c r="J1453" i="52"/>
  <c r="AP1452" i="52"/>
  <c r="AN1452" i="52"/>
  <c r="AH1452" i="52"/>
  <c r="AB1452" i="52"/>
  <c r="V1452" i="52"/>
  <c r="P1452" i="52"/>
  <c r="J1452" i="52"/>
  <c r="AP1451" i="52"/>
  <c r="AN1451" i="52"/>
  <c r="AH1451" i="52"/>
  <c r="AB1451" i="52"/>
  <c r="V1451" i="52"/>
  <c r="P1451" i="52"/>
  <c r="J1451" i="52"/>
  <c r="AP1450" i="52"/>
  <c r="AN1450" i="52"/>
  <c r="AH1450" i="52"/>
  <c r="AB1450" i="52"/>
  <c r="V1450" i="52"/>
  <c r="P1450" i="52"/>
  <c r="J1450" i="52"/>
  <c r="AP1449" i="52"/>
  <c r="AN1449" i="52"/>
  <c r="AH1449" i="52"/>
  <c r="AB1449" i="52"/>
  <c r="V1449" i="52"/>
  <c r="P1449" i="52"/>
  <c r="J1449" i="52"/>
  <c r="AP1448" i="52"/>
  <c r="AN1448" i="52"/>
  <c r="AH1448" i="52"/>
  <c r="AB1448" i="52"/>
  <c r="V1448" i="52"/>
  <c r="P1448" i="52"/>
  <c r="J1448" i="52"/>
  <c r="AP1447" i="52"/>
  <c r="AN1447" i="52"/>
  <c r="AH1447" i="52"/>
  <c r="AB1447" i="52"/>
  <c r="V1447" i="52"/>
  <c r="P1447" i="52"/>
  <c r="J1447" i="52"/>
  <c r="AP1446" i="52"/>
  <c r="AN1446" i="52"/>
  <c r="AH1446" i="52"/>
  <c r="AB1446" i="52"/>
  <c r="V1446" i="52"/>
  <c r="P1446" i="52"/>
  <c r="J1446" i="52"/>
  <c r="AP1445" i="52"/>
  <c r="AN1445" i="52"/>
  <c r="AH1445" i="52"/>
  <c r="AB1445" i="52"/>
  <c r="V1445" i="52"/>
  <c r="P1445" i="52"/>
  <c r="J1445" i="52"/>
  <c r="AP1444" i="52"/>
  <c r="AN1444" i="52"/>
  <c r="AH1444" i="52"/>
  <c r="AB1444" i="52"/>
  <c r="V1444" i="52"/>
  <c r="P1444" i="52"/>
  <c r="J1444" i="52"/>
  <c r="AP1443" i="52"/>
  <c r="AN1443" i="52"/>
  <c r="AH1443" i="52"/>
  <c r="AB1443" i="52"/>
  <c r="V1443" i="52"/>
  <c r="P1443" i="52"/>
  <c r="J1443" i="52"/>
  <c r="AP1442" i="52"/>
  <c r="AN1442" i="52"/>
  <c r="AH1442" i="52"/>
  <c r="AB1442" i="52"/>
  <c r="V1442" i="52"/>
  <c r="P1442" i="52"/>
  <c r="J1442" i="52"/>
  <c r="AP1441" i="52"/>
  <c r="AN1441" i="52"/>
  <c r="AH1441" i="52"/>
  <c r="AB1441" i="52"/>
  <c r="V1441" i="52"/>
  <c r="P1441" i="52"/>
  <c r="J1441" i="52"/>
  <c r="AP1440" i="52"/>
  <c r="AN1440" i="52"/>
  <c r="AH1440" i="52"/>
  <c r="AB1440" i="52"/>
  <c r="V1440" i="52"/>
  <c r="P1440" i="52"/>
  <c r="J1440" i="52"/>
  <c r="AP1439" i="52"/>
  <c r="AN1439" i="52"/>
  <c r="AH1439" i="52"/>
  <c r="AB1439" i="52"/>
  <c r="V1439" i="52"/>
  <c r="P1439" i="52"/>
  <c r="J1439" i="52"/>
  <c r="AP1438" i="52"/>
  <c r="AN1438" i="52"/>
  <c r="AH1438" i="52"/>
  <c r="AB1438" i="52"/>
  <c r="V1438" i="52"/>
  <c r="P1438" i="52"/>
  <c r="J1438" i="52"/>
  <c r="AP1437" i="52"/>
  <c r="AN1437" i="52"/>
  <c r="AH1437" i="52"/>
  <c r="AB1437" i="52"/>
  <c r="V1437" i="52"/>
  <c r="P1437" i="52"/>
  <c r="J1437" i="52"/>
  <c r="AP1436" i="52"/>
  <c r="AN1436" i="52"/>
  <c r="AH1436" i="52"/>
  <c r="AB1436" i="52"/>
  <c r="V1436" i="52"/>
  <c r="P1436" i="52"/>
  <c r="J1436" i="52"/>
  <c r="AP1435" i="52"/>
  <c r="AN1435" i="52"/>
  <c r="AH1435" i="52"/>
  <c r="AB1435" i="52"/>
  <c r="V1435" i="52"/>
  <c r="P1435" i="52"/>
  <c r="J1435" i="52"/>
  <c r="AP1434" i="52"/>
  <c r="AN1434" i="52"/>
  <c r="AH1434" i="52"/>
  <c r="AB1434" i="52"/>
  <c r="V1434" i="52"/>
  <c r="P1434" i="52"/>
  <c r="J1434" i="52"/>
  <c r="AP1433" i="52"/>
  <c r="AN1433" i="52"/>
  <c r="AH1433" i="52"/>
  <c r="AB1433" i="52"/>
  <c r="V1433" i="52"/>
  <c r="P1433" i="52"/>
  <c r="J1433" i="52"/>
  <c r="AP1432" i="52"/>
  <c r="AN1432" i="52"/>
  <c r="AH1432" i="52"/>
  <c r="AB1432" i="52"/>
  <c r="V1432" i="52"/>
  <c r="P1432" i="52"/>
  <c r="J1432" i="52"/>
  <c r="AP1431" i="52"/>
  <c r="AN1431" i="52"/>
  <c r="AH1431" i="52"/>
  <c r="AB1431" i="52"/>
  <c r="V1431" i="52"/>
  <c r="P1431" i="52"/>
  <c r="J1431" i="52"/>
  <c r="AP1430" i="52"/>
  <c r="AN1430" i="52"/>
  <c r="AH1430" i="52"/>
  <c r="AB1430" i="52"/>
  <c r="V1430" i="52"/>
  <c r="P1430" i="52"/>
  <c r="J1430" i="52"/>
  <c r="AP1429" i="52"/>
  <c r="AN1429" i="52"/>
  <c r="AH1429" i="52"/>
  <c r="AB1429" i="52"/>
  <c r="V1429" i="52"/>
  <c r="P1429" i="52"/>
  <c r="J1429" i="52"/>
  <c r="AP1428" i="52"/>
  <c r="AN1428" i="52"/>
  <c r="AH1428" i="52"/>
  <c r="AB1428" i="52"/>
  <c r="V1428" i="52"/>
  <c r="P1428" i="52"/>
  <c r="J1428" i="52"/>
  <c r="AP1427" i="52"/>
  <c r="AN1427" i="52"/>
  <c r="AH1427" i="52"/>
  <c r="AB1427" i="52"/>
  <c r="V1427" i="52"/>
  <c r="P1427" i="52"/>
  <c r="J1427" i="52"/>
  <c r="AP1426" i="52"/>
  <c r="AN1426" i="52"/>
  <c r="AH1426" i="52"/>
  <c r="AB1426" i="52"/>
  <c r="V1426" i="52"/>
  <c r="P1426" i="52"/>
  <c r="J1426" i="52"/>
  <c r="AP1425" i="52"/>
  <c r="AN1425" i="52"/>
  <c r="AH1425" i="52"/>
  <c r="AB1425" i="52"/>
  <c r="V1425" i="52"/>
  <c r="P1425" i="52"/>
  <c r="J1425" i="52"/>
  <c r="AP1424" i="52"/>
  <c r="AN1424" i="52"/>
  <c r="AH1424" i="52"/>
  <c r="AB1424" i="52"/>
  <c r="V1424" i="52"/>
  <c r="P1424" i="52"/>
  <c r="J1424" i="52"/>
  <c r="AP1423" i="52"/>
  <c r="AN1423" i="52"/>
  <c r="AH1423" i="52"/>
  <c r="AB1423" i="52"/>
  <c r="V1423" i="52"/>
  <c r="P1423" i="52"/>
  <c r="J1423" i="52"/>
  <c r="AP1422" i="52"/>
  <c r="AN1422" i="52"/>
  <c r="AH1422" i="52"/>
  <c r="AB1422" i="52"/>
  <c r="V1422" i="52"/>
  <c r="P1422" i="52"/>
  <c r="J1422" i="52"/>
  <c r="AP1421" i="52"/>
  <c r="AN1421" i="52"/>
  <c r="AH1421" i="52"/>
  <c r="AB1421" i="52"/>
  <c r="V1421" i="52"/>
  <c r="P1421" i="52"/>
  <c r="J1421" i="52"/>
  <c r="AP1420" i="52"/>
  <c r="AN1420" i="52"/>
  <c r="AH1420" i="52"/>
  <c r="AB1420" i="52"/>
  <c r="V1420" i="52"/>
  <c r="P1420" i="52"/>
  <c r="J1420" i="52"/>
  <c r="AP1419" i="52"/>
  <c r="AN1419" i="52"/>
  <c r="AH1419" i="52"/>
  <c r="AB1419" i="52"/>
  <c r="V1419" i="52"/>
  <c r="P1419" i="52"/>
  <c r="J1419" i="52"/>
  <c r="AP1418" i="52"/>
  <c r="AN1418" i="52"/>
  <c r="AH1418" i="52"/>
  <c r="AB1418" i="52"/>
  <c r="V1418" i="52"/>
  <c r="P1418" i="52"/>
  <c r="J1418" i="52"/>
  <c r="AP1417" i="52"/>
  <c r="AN1417" i="52"/>
  <c r="AH1417" i="52"/>
  <c r="AB1417" i="52"/>
  <c r="V1417" i="52"/>
  <c r="P1417" i="52"/>
  <c r="J1417" i="52"/>
  <c r="AP1416" i="52"/>
  <c r="AN1416" i="52"/>
  <c r="AH1416" i="52"/>
  <c r="AB1416" i="52"/>
  <c r="V1416" i="52"/>
  <c r="P1416" i="52"/>
  <c r="J1416" i="52"/>
  <c r="AP1415" i="52"/>
  <c r="AN1415" i="52"/>
  <c r="AH1415" i="52"/>
  <c r="AB1415" i="52"/>
  <c r="V1415" i="52"/>
  <c r="P1415" i="52"/>
  <c r="J1415" i="52"/>
  <c r="AP1414" i="52"/>
  <c r="AN1414" i="52"/>
  <c r="AH1414" i="52"/>
  <c r="AB1414" i="52"/>
  <c r="V1414" i="52"/>
  <c r="P1414" i="52"/>
  <c r="J1414" i="52"/>
  <c r="AP1413" i="52"/>
  <c r="AN1413" i="52"/>
  <c r="AH1413" i="52"/>
  <c r="AB1413" i="52"/>
  <c r="V1413" i="52"/>
  <c r="P1413" i="52"/>
  <c r="J1413" i="52"/>
  <c r="AP1412" i="52"/>
  <c r="AN1412" i="52"/>
  <c r="AH1412" i="52"/>
  <c r="AB1412" i="52"/>
  <c r="V1412" i="52"/>
  <c r="P1412" i="52"/>
  <c r="J1412" i="52"/>
  <c r="AP1411" i="52"/>
  <c r="AN1411" i="52"/>
  <c r="AH1411" i="52"/>
  <c r="AB1411" i="52"/>
  <c r="V1411" i="52"/>
  <c r="P1411" i="52"/>
  <c r="J1411" i="52"/>
  <c r="AP1410" i="52"/>
  <c r="AN1410" i="52"/>
  <c r="AH1410" i="52"/>
  <c r="AB1410" i="52"/>
  <c r="V1410" i="52"/>
  <c r="P1410" i="52"/>
  <c r="J1410" i="52"/>
  <c r="AP1409" i="52"/>
  <c r="AN1409" i="52"/>
  <c r="AH1409" i="52"/>
  <c r="AB1409" i="52"/>
  <c r="V1409" i="52"/>
  <c r="P1409" i="52"/>
  <c r="J1409" i="52"/>
  <c r="AP1408" i="52"/>
  <c r="AN1408" i="52"/>
  <c r="AH1408" i="52"/>
  <c r="AB1408" i="52"/>
  <c r="V1408" i="52"/>
  <c r="P1408" i="52"/>
  <c r="J1408" i="52"/>
  <c r="AP1407" i="52"/>
  <c r="AN1407" i="52"/>
  <c r="AH1407" i="52"/>
  <c r="AB1407" i="52"/>
  <c r="V1407" i="52"/>
  <c r="P1407" i="52"/>
  <c r="J1407" i="52"/>
  <c r="AP1406" i="52"/>
  <c r="AN1406" i="52"/>
  <c r="AH1406" i="52"/>
  <c r="AB1406" i="52"/>
  <c r="V1406" i="52"/>
  <c r="P1406" i="52"/>
  <c r="J1406" i="52"/>
  <c r="AP1405" i="52"/>
  <c r="AN1405" i="52"/>
  <c r="AH1405" i="52"/>
  <c r="AB1405" i="52"/>
  <c r="V1405" i="52"/>
  <c r="P1405" i="52"/>
  <c r="J1405" i="52"/>
  <c r="AP1404" i="52"/>
  <c r="AN1404" i="52"/>
  <c r="AH1404" i="52"/>
  <c r="AB1404" i="52"/>
  <c r="V1404" i="52"/>
  <c r="P1404" i="52"/>
  <c r="J1404" i="52"/>
  <c r="AP1403" i="52"/>
  <c r="AN1403" i="52"/>
  <c r="AH1403" i="52"/>
  <c r="AB1403" i="52"/>
  <c r="V1403" i="52"/>
  <c r="P1403" i="52"/>
  <c r="J1403" i="52"/>
  <c r="AP1402" i="52"/>
  <c r="AN1402" i="52"/>
  <c r="AH1402" i="52"/>
  <c r="AB1402" i="52"/>
  <c r="V1402" i="52"/>
  <c r="P1402" i="52"/>
  <c r="J1402" i="52"/>
  <c r="AP1401" i="52"/>
  <c r="AN1401" i="52"/>
  <c r="AH1401" i="52"/>
  <c r="AB1401" i="52"/>
  <c r="V1401" i="52"/>
  <c r="P1401" i="52"/>
  <c r="J1401" i="52"/>
  <c r="AP1400" i="52"/>
  <c r="AN1400" i="52"/>
  <c r="AH1400" i="52"/>
  <c r="AB1400" i="52"/>
  <c r="V1400" i="52"/>
  <c r="P1400" i="52"/>
  <c r="J1400" i="52"/>
  <c r="AP1399" i="52"/>
  <c r="AN1399" i="52"/>
  <c r="AH1399" i="52"/>
  <c r="AB1399" i="52"/>
  <c r="V1399" i="52"/>
  <c r="P1399" i="52"/>
  <c r="J1399" i="52"/>
  <c r="AP1398" i="52"/>
  <c r="AN1398" i="52"/>
  <c r="AH1398" i="52"/>
  <c r="AB1398" i="52"/>
  <c r="V1398" i="52"/>
  <c r="P1398" i="52"/>
  <c r="J1398" i="52"/>
  <c r="AP1397" i="52"/>
  <c r="AN1397" i="52"/>
  <c r="AH1397" i="52"/>
  <c r="AB1397" i="52"/>
  <c r="V1397" i="52"/>
  <c r="P1397" i="52"/>
  <c r="J1397" i="52"/>
  <c r="AP1396" i="52"/>
  <c r="AN1396" i="52"/>
  <c r="AH1396" i="52"/>
  <c r="AB1396" i="52"/>
  <c r="V1396" i="52"/>
  <c r="P1396" i="52"/>
  <c r="J1396" i="52"/>
  <c r="AP1395" i="52"/>
  <c r="AN1395" i="52"/>
  <c r="AH1395" i="52"/>
  <c r="AB1395" i="52"/>
  <c r="V1395" i="52"/>
  <c r="P1395" i="52"/>
  <c r="J1395" i="52"/>
  <c r="AP1394" i="52"/>
  <c r="AN1394" i="52"/>
  <c r="AH1394" i="52"/>
  <c r="AB1394" i="52"/>
  <c r="V1394" i="52"/>
  <c r="P1394" i="52"/>
  <c r="J1394" i="52"/>
  <c r="AP1393" i="52"/>
  <c r="AN1393" i="52"/>
  <c r="AH1393" i="52"/>
  <c r="AB1393" i="52"/>
  <c r="V1393" i="52"/>
  <c r="P1393" i="52"/>
  <c r="J1393" i="52"/>
  <c r="AP1392" i="52"/>
  <c r="AN1392" i="52"/>
  <c r="AH1392" i="52"/>
  <c r="AB1392" i="52"/>
  <c r="V1392" i="52"/>
  <c r="P1392" i="52"/>
  <c r="J1392" i="52"/>
  <c r="AP1391" i="52"/>
  <c r="AN1391" i="52"/>
  <c r="AH1391" i="52"/>
  <c r="AB1391" i="52"/>
  <c r="V1391" i="52"/>
  <c r="P1391" i="52"/>
  <c r="J1391" i="52"/>
  <c r="AP1390" i="52"/>
  <c r="AN1390" i="52"/>
  <c r="AH1390" i="52"/>
  <c r="AB1390" i="52"/>
  <c r="V1390" i="52"/>
  <c r="P1390" i="52"/>
  <c r="J1390" i="52"/>
  <c r="AP1389" i="52"/>
  <c r="AN1389" i="52"/>
  <c r="AH1389" i="52"/>
  <c r="AB1389" i="52"/>
  <c r="V1389" i="52"/>
  <c r="P1389" i="52"/>
  <c r="J1389" i="52"/>
  <c r="AP1388" i="52"/>
  <c r="AN1388" i="52"/>
  <c r="AH1388" i="52"/>
  <c r="AB1388" i="52"/>
  <c r="V1388" i="52"/>
  <c r="P1388" i="52"/>
  <c r="J1388" i="52"/>
  <c r="AP1387" i="52"/>
  <c r="AN1387" i="52"/>
  <c r="AH1387" i="52"/>
  <c r="AB1387" i="52"/>
  <c r="V1387" i="52"/>
  <c r="P1387" i="52"/>
  <c r="J1387" i="52"/>
  <c r="AP1386" i="52"/>
  <c r="AN1386" i="52"/>
  <c r="AH1386" i="52"/>
  <c r="AB1386" i="52"/>
  <c r="V1386" i="52"/>
  <c r="P1386" i="52"/>
  <c r="J1386" i="52"/>
  <c r="AP1385" i="52"/>
  <c r="AN1385" i="52"/>
  <c r="AH1385" i="52"/>
  <c r="AB1385" i="52"/>
  <c r="V1385" i="52"/>
  <c r="P1385" i="52"/>
  <c r="J1385" i="52"/>
  <c r="AP1384" i="52"/>
  <c r="AN1384" i="52"/>
  <c r="AH1384" i="52"/>
  <c r="AB1384" i="52"/>
  <c r="V1384" i="52"/>
  <c r="P1384" i="52"/>
  <c r="J1384" i="52"/>
  <c r="AP1383" i="52"/>
  <c r="AN1383" i="52"/>
  <c r="AH1383" i="52"/>
  <c r="AB1383" i="52"/>
  <c r="V1383" i="52"/>
  <c r="P1383" i="52"/>
  <c r="J1383" i="52"/>
  <c r="AP1382" i="52"/>
  <c r="AN1382" i="52"/>
  <c r="AH1382" i="52"/>
  <c r="AB1382" i="52"/>
  <c r="V1382" i="52"/>
  <c r="P1382" i="52"/>
  <c r="J1382" i="52"/>
  <c r="AP1381" i="52"/>
  <c r="AN1381" i="52"/>
  <c r="AH1381" i="52"/>
  <c r="AB1381" i="52"/>
  <c r="V1381" i="52"/>
  <c r="P1381" i="52"/>
  <c r="J1381" i="52"/>
  <c r="AP1380" i="52"/>
  <c r="AN1380" i="52"/>
  <c r="AH1380" i="52"/>
  <c r="AB1380" i="52"/>
  <c r="V1380" i="52"/>
  <c r="P1380" i="52"/>
  <c r="J1380" i="52"/>
  <c r="AP1379" i="52"/>
  <c r="AN1379" i="52"/>
  <c r="AH1379" i="52"/>
  <c r="AB1379" i="52"/>
  <c r="V1379" i="52"/>
  <c r="P1379" i="52"/>
  <c r="J1379" i="52"/>
  <c r="AP1378" i="52"/>
  <c r="AN1378" i="52"/>
  <c r="AH1378" i="52"/>
  <c r="AB1378" i="52"/>
  <c r="V1378" i="52"/>
  <c r="P1378" i="52"/>
  <c r="J1378" i="52"/>
  <c r="AP1377" i="52"/>
  <c r="AN1377" i="52"/>
  <c r="AH1377" i="52"/>
  <c r="AB1377" i="52"/>
  <c r="V1377" i="52"/>
  <c r="P1377" i="52"/>
  <c r="J1377" i="52"/>
  <c r="AP1376" i="52"/>
  <c r="AN1376" i="52"/>
  <c r="AH1376" i="52"/>
  <c r="AB1376" i="52"/>
  <c r="V1376" i="52"/>
  <c r="P1376" i="52"/>
  <c r="J1376" i="52"/>
  <c r="AP1375" i="52"/>
  <c r="AN1375" i="52"/>
  <c r="AH1375" i="52"/>
  <c r="AB1375" i="52"/>
  <c r="V1375" i="52"/>
  <c r="P1375" i="52"/>
  <c r="J1375" i="52"/>
  <c r="AP1374" i="52"/>
  <c r="AN1374" i="52"/>
  <c r="AH1374" i="52"/>
  <c r="AB1374" i="52"/>
  <c r="V1374" i="52"/>
  <c r="P1374" i="52"/>
  <c r="J1374" i="52"/>
  <c r="AP1373" i="52"/>
  <c r="AN1373" i="52"/>
  <c r="AH1373" i="52"/>
  <c r="AB1373" i="52"/>
  <c r="V1373" i="52"/>
  <c r="P1373" i="52"/>
  <c r="J1373" i="52"/>
  <c r="AP1372" i="52"/>
  <c r="AN1372" i="52"/>
  <c r="AH1372" i="52"/>
  <c r="AB1372" i="52"/>
  <c r="V1372" i="52"/>
  <c r="P1372" i="52"/>
  <c r="J1372" i="52"/>
  <c r="AP1371" i="52"/>
  <c r="AN1371" i="52"/>
  <c r="AH1371" i="52"/>
  <c r="AB1371" i="52"/>
  <c r="V1371" i="52"/>
  <c r="P1371" i="52"/>
  <c r="J1371" i="52"/>
  <c r="AP1370" i="52"/>
  <c r="AN1370" i="52"/>
  <c r="AH1370" i="52"/>
  <c r="AB1370" i="52"/>
  <c r="V1370" i="52"/>
  <c r="P1370" i="52"/>
  <c r="J1370" i="52"/>
  <c r="AP1369" i="52"/>
  <c r="AN1369" i="52"/>
  <c r="AH1369" i="52"/>
  <c r="AB1369" i="52"/>
  <c r="V1369" i="52"/>
  <c r="P1369" i="52"/>
  <c r="J1369" i="52"/>
  <c r="AP1368" i="52"/>
  <c r="AN1368" i="52"/>
  <c r="AH1368" i="52"/>
  <c r="AB1368" i="52"/>
  <c r="V1368" i="52"/>
  <c r="P1368" i="52"/>
  <c r="J1368" i="52"/>
  <c r="AP1367" i="52"/>
  <c r="AN1367" i="52"/>
  <c r="AH1367" i="52"/>
  <c r="AB1367" i="52"/>
  <c r="V1367" i="52"/>
  <c r="P1367" i="52"/>
  <c r="J1367" i="52"/>
  <c r="AP1366" i="52"/>
  <c r="AN1366" i="52"/>
  <c r="AH1366" i="52"/>
  <c r="AB1366" i="52"/>
  <c r="V1366" i="52"/>
  <c r="P1366" i="52"/>
  <c r="J1366" i="52"/>
  <c r="AP1365" i="52"/>
  <c r="AN1365" i="52"/>
  <c r="AH1365" i="52"/>
  <c r="AB1365" i="52"/>
  <c r="V1365" i="52"/>
  <c r="P1365" i="52"/>
  <c r="J1365" i="52"/>
  <c r="AP1364" i="52"/>
  <c r="AN1364" i="52"/>
  <c r="AH1364" i="52"/>
  <c r="AB1364" i="52"/>
  <c r="V1364" i="52"/>
  <c r="P1364" i="52"/>
  <c r="J1364" i="52"/>
  <c r="AP1363" i="52"/>
  <c r="AN1363" i="52"/>
  <c r="AH1363" i="52"/>
  <c r="AB1363" i="52"/>
  <c r="V1363" i="52"/>
  <c r="P1363" i="52"/>
  <c r="J1363" i="52"/>
  <c r="AP1362" i="52"/>
  <c r="AN1362" i="52"/>
  <c r="AH1362" i="52"/>
  <c r="AB1362" i="52"/>
  <c r="V1362" i="52"/>
  <c r="P1362" i="52"/>
  <c r="J1362" i="52"/>
  <c r="AP1361" i="52"/>
  <c r="AN1361" i="52"/>
  <c r="AH1361" i="52"/>
  <c r="AB1361" i="52"/>
  <c r="V1361" i="52"/>
  <c r="P1361" i="52"/>
  <c r="J1361" i="52"/>
  <c r="AP1360" i="52"/>
  <c r="AN1360" i="52"/>
  <c r="AH1360" i="52"/>
  <c r="AB1360" i="52"/>
  <c r="V1360" i="52"/>
  <c r="P1360" i="52"/>
  <c r="J1360" i="52"/>
  <c r="AP1359" i="52"/>
  <c r="AN1359" i="52"/>
  <c r="AH1359" i="52"/>
  <c r="AB1359" i="52"/>
  <c r="V1359" i="52"/>
  <c r="P1359" i="52"/>
  <c r="J1359" i="52"/>
  <c r="AP1358" i="52"/>
  <c r="AN1358" i="52"/>
  <c r="AH1358" i="52"/>
  <c r="AB1358" i="52"/>
  <c r="V1358" i="52"/>
  <c r="P1358" i="52"/>
  <c r="J1358" i="52"/>
  <c r="AP1357" i="52"/>
  <c r="AN1357" i="52"/>
  <c r="AH1357" i="52"/>
  <c r="AB1357" i="52"/>
  <c r="V1357" i="52"/>
  <c r="P1357" i="52"/>
  <c r="J1357" i="52"/>
  <c r="AP1356" i="52"/>
  <c r="AN1356" i="52"/>
  <c r="AH1356" i="52"/>
  <c r="AB1356" i="52"/>
  <c r="V1356" i="52"/>
  <c r="P1356" i="52"/>
  <c r="J1356" i="52"/>
  <c r="AP1355" i="52"/>
  <c r="AN1355" i="52"/>
  <c r="AH1355" i="52"/>
  <c r="AB1355" i="52"/>
  <c r="V1355" i="52"/>
  <c r="P1355" i="52"/>
  <c r="J1355" i="52"/>
  <c r="AP1354" i="52"/>
  <c r="AN1354" i="52"/>
  <c r="AH1354" i="52"/>
  <c r="AB1354" i="52"/>
  <c r="V1354" i="52"/>
  <c r="P1354" i="52"/>
  <c r="J1354" i="52"/>
  <c r="AP1353" i="52"/>
  <c r="AN1353" i="52"/>
  <c r="AH1353" i="52"/>
  <c r="AB1353" i="52"/>
  <c r="V1353" i="52"/>
  <c r="P1353" i="52"/>
  <c r="J1353" i="52"/>
  <c r="AP1352" i="52"/>
  <c r="AN1352" i="52"/>
  <c r="AH1352" i="52"/>
  <c r="AB1352" i="52"/>
  <c r="V1352" i="52"/>
  <c r="P1352" i="52"/>
  <c r="J1352" i="52"/>
  <c r="AP1351" i="52"/>
  <c r="AN1351" i="52"/>
  <c r="AH1351" i="52"/>
  <c r="AB1351" i="52"/>
  <c r="V1351" i="52"/>
  <c r="P1351" i="52"/>
  <c r="J1351" i="52"/>
  <c r="AP1350" i="52"/>
  <c r="AN1350" i="52"/>
  <c r="AH1350" i="52"/>
  <c r="AB1350" i="52"/>
  <c r="V1350" i="52"/>
  <c r="P1350" i="52"/>
  <c r="J1350" i="52"/>
  <c r="AP1349" i="52"/>
  <c r="AN1349" i="52"/>
  <c r="AH1349" i="52"/>
  <c r="AB1349" i="52"/>
  <c r="V1349" i="52"/>
  <c r="P1349" i="52"/>
  <c r="J1349" i="52"/>
  <c r="AP1348" i="52"/>
  <c r="AN1348" i="52"/>
  <c r="AH1348" i="52"/>
  <c r="AB1348" i="52"/>
  <c r="V1348" i="52"/>
  <c r="P1348" i="52"/>
  <c r="J1348" i="52"/>
  <c r="AP1347" i="52"/>
  <c r="AN1347" i="52"/>
  <c r="AH1347" i="52"/>
  <c r="AB1347" i="52"/>
  <c r="V1347" i="52"/>
  <c r="P1347" i="52"/>
  <c r="J1347" i="52"/>
  <c r="AP1346" i="52"/>
  <c r="AN1346" i="52"/>
  <c r="AH1346" i="52"/>
  <c r="AB1346" i="52"/>
  <c r="V1346" i="52"/>
  <c r="P1346" i="52"/>
  <c r="J1346" i="52"/>
  <c r="AP1345" i="52"/>
  <c r="AN1345" i="52"/>
  <c r="AH1345" i="52"/>
  <c r="AB1345" i="52"/>
  <c r="V1345" i="52"/>
  <c r="P1345" i="52"/>
  <c r="J1345" i="52"/>
  <c r="AP1344" i="52"/>
  <c r="AN1344" i="52"/>
  <c r="AH1344" i="52"/>
  <c r="AB1344" i="52"/>
  <c r="V1344" i="52"/>
  <c r="P1344" i="52"/>
  <c r="J1344" i="52"/>
  <c r="AP1343" i="52"/>
  <c r="AN1343" i="52"/>
  <c r="AH1343" i="52"/>
  <c r="AB1343" i="52"/>
  <c r="V1343" i="52"/>
  <c r="P1343" i="52"/>
  <c r="J1343" i="52"/>
  <c r="AP1342" i="52"/>
  <c r="AN1342" i="52"/>
  <c r="AH1342" i="52"/>
  <c r="AB1342" i="52"/>
  <c r="V1342" i="52"/>
  <c r="P1342" i="52"/>
  <c r="J1342" i="52"/>
  <c r="AP1341" i="52"/>
  <c r="AN1341" i="52"/>
  <c r="AH1341" i="52"/>
  <c r="AB1341" i="52"/>
  <c r="V1341" i="52"/>
  <c r="P1341" i="52"/>
  <c r="J1341" i="52"/>
  <c r="AP1340" i="52"/>
  <c r="AN1340" i="52"/>
  <c r="AH1340" i="52"/>
  <c r="AB1340" i="52"/>
  <c r="V1340" i="52"/>
  <c r="P1340" i="52"/>
  <c r="J1340" i="52"/>
  <c r="AP1339" i="52"/>
  <c r="AN1339" i="52"/>
  <c r="AH1339" i="52"/>
  <c r="AB1339" i="52"/>
  <c r="V1339" i="52"/>
  <c r="P1339" i="52"/>
  <c r="J1339" i="52"/>
  <c r="AP1338" i="52"/>
  <c r="AN1338" i="52"/>
  <c r="AH1338" i="52"/>
  <c r="AB1338" i="52"/>
  <c r="V1338" i="52"/>
  <c r="P1338" i="52"/>
  <c r="J1338" i="52"/>
  <c r="AP1337" i="52"/>
  <c r="AN1337" i="52"/>
  <c r="AH1337" i="52"/>
  <c r="AB1337" i="52"/>
  <c r="V1337" i="52"/>
  <c r="P1337" i="52"/>
  <c r="J1337" i="52"/>
  <c r="AP1336" i="52"/>
  <c r="AN1336" i="52"/>
  <c r="AH1336" i="52"/>
  <c r="AB1336" i="52"/>
  <c r="V1336" i="52"/>
  <c r="P1336" i="52"/>
  <c r="J1336" i="52"/>
  <c r="AP1335" i="52"/>
  <c r="AN1335" i="52"/>
  <c r="AH1335" i="52"/>
  <c r="AB1335" i="52"/>
  <c r="V1335" i="52"/>
  <c r="P1335" i="52"/>
  <c r="J1335" i="52"/>
  <c r="AP1334" i="52"/>
  <c r="AN1334" i="52"/>
  <c r="AH1334" i="52"/>
  <c r="AB1334" i="52"/>
  <c r="V1334" i="52"/>
  <c r="P1334" i="52"/>
  <c r="J1334" i="52"/>
  <c r="AP1333" i="52"/>
  <c r="AN1333" i="52"/>
  <c r="AH1333" i="52"/>
  <c r="AB1333" i="52"/>
  <c r="V1333" i="52"/>
  <c r="P1333" i="52"/>
  <c r="J1333" i="52"/>
  <c r="AP1332" i="52"/>
  <c r="AN1332" i="52"/>
  <c r="AH1332" i="52"/>
  <c r="AB1332" i="52"/>
  <c r="V1332" i="52"/>
  <c r="P1332" i="52"/>
  <c r="J1332" i="52"/>
  <c r="AP1331" i="52"/>
  <c r="AN1331" i="52"/>
  <c r="AH1331" i="52"/>
  <c r="AB1331" i="52"/>
  <c r="V1331" i="52"/>
  <c r="P1331" i="52"/>
  <c r="J1331" i="52"/>
  <c r="AP1330" i="52"/>
  <c r="AN1330" i="52"/>
  <c r="AH1330" i="52"/>
  <c r="AB1330" i="52"/>
  <c r="V1330" i="52"/>
  <c r="P1330" i="52"/>
  <c r="J1330" i="52"/>
  <c r="AP1329" i="52"/>
  <c r="AN1329" i="52"/>
  <c r="AH1329" i="52"/>
  <c r="AB1329" i="52"/>
  <c r="V1329" i="52"/>
  <c r="P1329" i="52"/>
  <c r="J1329" i="52"/>
  <c r="AP1328" i="52"/>
  <c r="AN1328" i="52"/>
  <c r="AH1328" i="52"/>
  <c r="AB1328" i="52"/>
  <c r="V1328" i="52"/>
  <c r="P1328" i="52"/>
  <c r="J1328" i="52"/>
  <c r="AP1327" i="52"/>
  <c r="AN1327" i="52"/>
  <c r="AH1327" i="52"/>
  <c r="AB1327" i="52"/>
  <c r="V1327" i="52"/>
  <c r="P1327" i="52"/>
  <c r="J1327" i="52"/>
  <c r="AP1326" i="52"/>
  <c r="AN1326" i="52"/>
  <c r="AH1326" i="52"/>
  <c r="AB1326" i="52"/>
  <c r="V1326" i="52"/>
  <c r="P1326" i="52"/>
  <c r="J1326" i="52"/>
  <c r="AP1325" i="52"/>
  <c r="AN1325" i="52"/>
  <c r="AH1325" i="52"/>
  <c r="AB1325" i="52"/>
  <c r="V1325" i="52"/>
  <c r="P1325" i="52"/>
  <c r="J1325" i="52"/>
  <c r="AP1324" i="52"/>
  <c r="AN1324" i="52"/>
  <c r="AH1324" i="52"/>
  <c r="AB1324" i="52"/>
  <c r="V1324" i="52"/>
  <c r="P1324" i="52"/>
  <c r="J1324" i="52"/>
  <c r="AP1323" i="52"/>
  <c r="AN1323" i="52"/>
  <c r="AH1323" i="52"/>
  <c r="AB1323" i="52"/>
  <c r="V1323" i="52"/>
  <c r="P1323" i="52"/>
  <c r="J1323" i="52"/>
  <c r="AP1322" i="52"/>
  <c r="AN1322" i="52"/>
  <c r="AH1322" i="52"/>
  <c r="AB1322" i="52"/>
  <c r="V1322" i="52"/>
  <c r="P1322" i="52"/>
  <c r="J1322" i="52"/>
  <c r="AP1321" i="52"/>
  <c r="AN1321" i="52"/>
  <c r="AH1321" i="52"/>
  <c r="AB1321" i="52"/>
  <c r="V1321" i="52"/>
  <c r="P1321" i="52"/>
  <c r="J1321" i="52"/>
  <c r="AP1320" i="52"/>
  <c r="AN1320" i="52"/>
  <c r="AH1320" i="52"/>
  <c r="AB1320" i="52"/>
  <c r="V1320" i="52"/>
  <c r="P1320" i="52"/>
  <c r="J1320" i="52"/>
  <c r="AP1319" i="52"/>
  <c r="AN1319" i="52"/>
  <c r="AH1319" i="52"/>
  <c r="AB1319" i="52"/>
  <c r="V1319" i="52"/>
  <c r="P1319" i="52"/>
  <c r="J1319" i="52"/>
  <c r="AP1318" i="52"/>
  <c r="AN1318" i="52"/>
  <c r="AH1318" i="52"/>
  <c r="AB1318" i="52"/>
  <c r="V1318" i="52"/>
  <c r="P1318" i="52"/>
  <c r="J1318" i="52"/>
  <c r="AP1317" i="52"/>
  <c r="AN1317" i="52"/>
  <c r="AH1317" i="52"/>
  <c r="AB1317" i="52"/>
  <c r="V1317" i="52"/>
  <c r="P1317" i="52"/>
  <c r="J1317" i="52"/>
  <c r="AP1316" i="52"/>
  <c r="AN1316" i="52"/>
  <c r="AH1316" i="52"/>
  <c r="AB1316" i="52"/>
  <c r="V1316" i="52"/>
  <c r="P1316" i="52"/>
  <c r="J1316" i="52"/>
  <c r="AP1315" i="52"/>
  <c r="AN1315" i="52"/>
  <c r="AH1315" i="52"/>
  <c r="AB1315" i="52"/>
  <c r="V1315" i="52"/>
  <c r="P1315" i="52"/>
  <c r="J1315" i="52"/>
  <c r="AP1314" i="52"/>
  <c r="AN1314" i="52"/>
  <c r="AH1314" i="52"/>
  <c r="AB1314" i="52"/>
  <c r="V1314" i="52"/>
  <c r="P1314" i="52"/>
  <c r="J1314" i="52"/>
  <c r="AP1313" i="52"/>
  <c r="AN1313" i="52"/>
  <c r="AH1313" i="52"/>
  <c r="AB1313" i="52"/>
  <c r="V1313" i="52"/>
  <c r="P1313" i="52"/>
  <c r="J1313" i="52"/>
  <c r="AP1312" i="52"/>
  <c r="AN1312" i="52"/>
  <c r="AH1312" i="52"/>
  <c r="AB1312" i="52"/>
  <c r="V1312" i="52"/>
  <c r="P1312" i="52"/>
  <c r="J1312" i="52"/>
  <c r="AP1311" i="52"/>
  <c r="AN1311" i="52"/>
  <c r="AH1311" i="52"/>
  <c r="AB1311" i="52"/>
  <c r="V1311" i="52"/>
  <c r="P1311" i="52"/>
  <c r="J1311" i="52"/>
  <c r="AP1310" i="52"/>
  <c r="AN1310" i="52"/>
  <c r="AH1310" i="52"/>
  <c r="AB1310" i="52"/>
  <c r="V1310" i="52"/>
  <c r="P1310" i="52"/>
  <c r="J1310" i="52"/>
  <c r="AP1309" i="52"/>
  <c r="AN1309" i="52"/>
  <c r="AH1309" i="52"/>
  <c r="AB1309" i="52"/>
  <c r="V1309" i="52"/>
  <c r="P1309" i="52"/>
  <c r="J1309" i="52"/>
  <c r="AP1308" i="52"/>
  <c r="AN1308" i="52"/>
  <c r="AH1308" i="52"/>
  <c r="AB1308" i="52"/>
  <c r="V1308" i="52"/>
  <c r="P1308" i="52"/>
  <c r="J1308" i="52"/>
  <c r="AP1307" i="52"/>
  <c r="AN1307" i="52"/>
  <c r="AH1307" i="52"/>
  <c r="AB1307" i="52"/>
  <c r="V1307" i="52"/>
  <c r="P1307" i="52"/>
  <c r="J1307" i="52"/>
  <c r="AP1306" i="52"/>
  <c r="AN1306" i="52"/>
  <c r="AH1306" i="52"/>
  <c r="AB1306" i="52"/>
  <c r="V1306" i="52"/>
  <c r="P1306" i="52"/>
  <c r="J1306" i="52"/>
  <c r="AP1305" i="52"/>
  <c r="AN1305" i="52"/>
  <c r="AH1305" i="52"/>
  <c r="AB1305" i="52"/>
  <c r="V1305" i="52"/>
  <c r="P1305" i="52"/>
  <c r="J1305" i="52"/>
  <c r="AP1304" i="52"/>
  <c r="AN1304" i="52"/>
  <c r="AH1304" i="52"/>
  <c r="AB1304" i="52"/>
  <c r="V1304" i="52"/>
  <c r="P1304" i="52"/>
  <c r="J1304" i="52"/>
  <c r="AP1303" i="52"/>
  <c r="AN1303" i="52"/>
  <c r="AH1303" i="52"/>
  <c r="AB1303" i="52"/>
  <c r="V1303" i="52"/>
  <c r="P1303" i="52"/>
  <c r="J1303" i="52"/>
  <c r="AP1302" i="52"/>
  <c r="AN1302" i="52"/>
  <c r="AH1302" i="52"/>
  <c r="AB1302" i="52"/>
  <c r="V1302" i="52"/>
  <c r="P1302" i="52"/>
  <c r="J1302" i="52"/>
  <c r="AP1301" i="52"/>
  <c r="AN1301" i="52"/>
  <c r="AH1301" i="52"/>
  <c r="AB1301" i="52"/>
  <c r="V1301" i="52"/>
  <c r="P1301" i="52"/>
  <c r="J1301" i="52"/>
  <c r="AP1300" i="52"/>
  <c r="AN1300" i="52"/>
  <c r="AH1300" i="52"/>
  <c r="AB1300" i="52"/>
  <c r="V1300" i="52"/>
  <c r="P1300" i="52"/>
  <c r="J1300" i="52"/>
  <c r="AP1299" i="52"/>
  <c r="AN1299" i="52"/>
  <c r="AH1299" i="52"/>
  <c r="AB1299" i="52"/>
  <c r="V1299" i="52"/>
  <c r="P1299" i="52"/>
  <c r="J1299" i="52"/>
  <c r="AP1298" i="52"/>
  <c r="AN1298" i="52"/>
  <c r="AH1298" i="52"/>
  <c r="AB1298" i="52"/>
  <c r="V1298" i="52"/>
  <c r="P1298" i="52"/>
  <c r="J1298" i="52"/>
  <c r="AP1297" i="52"/>
  <c r="AN1297" i="52"/>
  <c r="AH1297" i="52"/>
  <c r="AB1297" i="52"/>
  <c r="V1297" i="52"/>
  <c r="P1297" i="52"/>
  <c r="J1297" i="52"/>
  <c r="AP1296" i="52"/>
  <c r="AN1296" i="52"/>
  <c r="AH1296" i="52"/>
  <c r="AB1296" i="52"/>
  <c r="V1296" i="52"/>
  <c r="P1296" i="52"/>
  <c r="J1296" i="52"/>
  <c r="AP1295" i="52"/>
  <c r="AN1295" i="52"/>
  <c r="AH1295" i="52"/>
  <c r="AB1295" i="52"/>
  <c r="V1295" i="52"/>
  <c r="P1295" i="52"/>
  <c r="J1295" i="52"/>
  <c r="AP1294" i="52"/>
  <c r="AN1294" i="52"/>
  <c r="AH1294" i="52"/>
  <c r="AB1294" i="52"/>
  <c r="V1294" i="52"/>
  <c r="P1294" i="52"/>
  <c r="J1294" i="52"/>
  <c r="AP1293" i="52"/>
  <c r="AN1293" i="52"/>
  <c r="AH1293" i="52"/>
  <c r="AB1293" i="52"/>
  <c r="V1293" i="52"/>
  <c r="P1293" i="52"/>
  <c r="J1293" i="52"/>
  <c r="AP1292" i="52"/>
  <c r="AN1292" i="52"/>
  <c r="AH1292" i="52"/>
  <c r="AB1292" i="52"/>
  <c r="V1292" i="52"/>
  <c r="P1292" i="52"/>
  <c r="J1292" i="52"/>
  <c r="AP1291" i="52"/>
  <c r="AN1291" i="52"/>
  <c r="AH1291" i="52"/>
  <c r="AB1291" i="52"/>
  <c r="V1291" i="52"/>
  <c r="P1291" i="52"/>
  <c r="J1291" i="52"/>
  <c r="AP1290" i="52"/>
  <c r="AN1290" i="52"/>
  <c r="AH1290" i="52"/>
  <c r="AB1290" i="52"/>
  <c r="V1290" i="52"/>
  <c r="P1290" i="52"/>
  <c r="J1290" i="52"/>
  <c r="AP1289" i="52"/>
  <c r="AN1289" i="52"/>
  <c r="AH1289" i="52"/>
  <c r="AB1289" i="52"/>
  <c r="V1289" i="52"/>
  <c r="P1289" i="52"/>
  <c r="J1289" i="52"/>
  <c r="AP1288" i="52"/>
  <c r="AN1288" i="52"/>
  <c r="AH1288" i="52"/>
  <c r="AB1288" i="52"/>
  <c r="V1288" i="52"/>
  <c r="P1288" i="52"/>
  <c r="J1288" i="52"/>
  <c r="AP1287" i="52"/>
  <c r="AN1287" i="52"/>
  <c r="AH1287" i="52"/>
  <c r="AB1287" i="52"/>
  <c r="V1287" i="52"/>
  <c r="P1287" i="52"/>
  <c r="J1287" i="52"/>
  <c r="AP1286" i="52"/>
  <c r="AN1286" i="52"/>
  <c r="AH1286" i="52"/>
  <c r="AB1286" i="52"/>
  <c r="V1286" i="52"/>
  <c r="P1286" i="52"/>
  <c r="J1286" i="52"/>
  <c r="AP1285" i="52"/>
  <c r="AN1285" i="52"/>
  <c r="AH1285" i="52"/>
  <c r="AB1285" i="52"/>
  <c r="V1285" i="52"/>
  <c r="P1285" i="52"/>
  <c r="J1285" i="52"/>
  <c r="AP1284" i="52"/>
  <c r="AN1284" i="52"/>
  <c r="AH1284" i="52"/>
  <c r="AB1284" i="52"/>
  <c r="V1284" i="52"/>
  <c r="P1284" i="52"/>
  <c r="J1284" i="52"/>
  <c r="AP1283" i="52"/>
  <c r="AN1283" i="52"/>
  <c r="AH1283" i="52"/>
  <c r="AB1283" i="52"/>
  <c r="V1283" i="52"/>
  <c r="P1283" i="52"/>
  <c r="J1283" i="52"/>
  <c r="AP1282" i="52"/>
  <c r="AN1282" i="52"/>
  <c r="AH1282" i="52"/>
  <c r="AB1282" i="52"/>
  <c r="V1282" i="52"/>
  <c r="P1282" i="52"/>
  <c r="J1282" i="52"/>
  <c r="AP1281" i="52"/>
  <c r="AN1281" i="52"/>
  <c r="AH1281" i="52"/>
  <c r="AB1281" i="52"/>
  <c r="V1281" i="52"/>
  <c r="P1281" i="52"/>
  <c r="J1281" i="52"/>
  <c r="AP1280" i="52"/>
  <c r="AN1280" i="52"/>
  <c r="AH1280" i="52"/>
  <c r="AB1280" i="52"/>
  <c r="V1280" i="52"/>
  <c r="P1280" i="52"/>
  <c r="J1280" i="52"/>
  <c r="AP1279" i="52"/>
  <c r="AN1279" i="52"/>
  <c r="AH1279" i="52"/>
  <c r="AB1279" i="52"/>
  <c r="V1279" i="52"/>
  <c r="P1279" i="52"/>
  <c r="J1279" i="52"/>
  <c r="AP1278" i="52"/>
  <c r="AN1278" i="52"/>
  <c r="AH1278" i="52"/>
  <c r="AB1278" i="52"/>
  <c r="V1278" i="52"/>
  <c r="P1278" i="52"/>
  <c r="J1278" i="52"/>
  <c r="AP1277" i="52"/>
  <c r="AN1277" i="52"/>
  <c r="AH1277" i="52"/>
  <c r="AB1277" i="52"/>
  <c r="V1277" i="52"/>
  <c r="P1277" i="52"/>
  <c r="J1277" i="52"/>
  <c r="AP1276" i="52"/>
  <c r="AN1276" i="52"/>
  <c r="AH1276" i="52"/>
  <c r="AB1276" i="52"/>
  <c r="V1276" i="52"/>
  <c r="P1276" i="52"/>
  <c r="J1276" i="52"/>
  <c r="AP1275" i="52"/>
  <c r="AN1275" i="52"/>
  <c r="AH1275" i="52"/>
  <c r="AB1275" i="52"/>
  <c r="V1275" i="52"/>
  <c r="P1275" i="52"/>
  <c r="J1275" i="52"/>
  <c r="AP1274" i="52"/>
  <c r="AN1274" i="52"/>
  <c r="AH1274" i="52"/>
  <c r="AB1274" i="52"/>
  <c r="V1274" i="52"/>
  <c r="P1274" i="52"/>
  <c r="J1274" i="52"/>
  <c r="AP1273" i="52"/>
  <c r="AN1273" i="52"/>
  <c r="AH1273" i="52"/>
  <c r="AB1273" i="52"/>
  <c r="V1273" i="52"/>
  <c r="P1273" i="52"/>
  <c r="J1273" i="52"/>
  <c r="AP1272" i="52"/>
  <c r="AN1272" i="52"/>
  <c r="AH1272" i="52"/>
  <c r="AB1272" i="52"/>
  <c r="V1272" i="52"/>
  <c r="P1272" i="52"/>
  <c r="J1272" i="52"/>
  <c r="AP1271" i="52"/>
  <c r="AN1271" i="52"/>
  <c r="AH1271" i="52"/>
  <c r="AB1271" i="52"/>
  <c r="V1271" i="52"/>
  <c r="P1271" i="52"/>
  <c r="J1271" i="52"/>
  <c r="AP1270" i="52"/>
  <c r="AN1270" i="52"/>
  <c r="AH1270" i="52"/>
  <c r="AB1270" i="52"/>
  <c r="V1270" i="52"/>
  <c r="P1270" i="52"/>
  <c r="J1270" i="52"/>
  <c r="AP1269" i="52"/>
  <c r="AN1269" i="52"/>
  <c r="AH1269" i="52"/>
  <c r="AB1269" i="52"/>
  <c r="V1269" i="52"/>
  <c r="P1269" i="52"/>
  <c r="J1269" i="52"/>
  <c r="AP1268" i="52"/>
  <c r="AN1268" i="52"/>
  <c r="AH1268" i="52"/>
  <c r="AB1268" i="52"/>
  <c r="V1268" i="52"/>
  <c r="P1268" i="52"/>
  <c r="J1268" i="52"/>
  <c r="AP1267" i="52"/>
  <c r="AN1267" i="52"/>
  <c r="AH1267" i="52"/>
  <c r="AB1267" i="52"/>
  <c r="V1267" i="52"/>
  <c r="P1267" i="52"/>
  <c r="J1267" i="52"/>
  <c r="AP1266" i="52"/>
  <c r="AN1266" i="52"/>
  <c r="AH1266" i="52"/>
  <c r="AB1266" i="52"/>
  <c r="V1266" i="52"/>
  <c r="P1266" i="52"/>
  <c r="J1266" i="52"/>
  <c r="AP1265" i="52"/>
  <c r="AN1265" i="52"/>
  <c r="AH1265" i="52"/>
  <c r="AB1265" i="52"/>
  <c r="V1265" i="52"/>
  <c r="P1265" i="52"/>
  <c r="J1265" i="52"/>
  <c r="AP1264" i="52"/>
  <c r="AN1264" i="52"/>
  <c r="AH1264" i="52"/>
  <c r="AB1264" i="52"/>
  <c r="V1264" i="52"/>
  <c r="P1264" i="52"/>
  <c r="J1264" i="52"/>
  <c r="AP1263" i="52"/>
  <c r="AN1263" i="52"/>
  <c r="AH1263" i="52"/>
  <c r="AB1263" i="52"/>
  <c r="V1263" i="52"/>
  <c r="P1263" i="52"/>
  <c r="J1263" i="52"/>
  <c r="AP1262" i="52"/>
  <c r="AN1262" i="52"/>
  <c r="AH1262" i="52"/>
  <c r="AB1262" i="52"/>
  <c r="V1262" i="52"/>
  <c r="P1262" i="52"/>
  <c r="J1262" i="52"/>
  <c r="AP1261" i="52"/>
  <c r="AN1261" i="52"/>
  <c r="AH1261" i="52"/>
  <c r="AB1261" i="52"/>
  <c r="V1261" i="52"/>
  <c r="P1261" i="52"/>
  <c r="J1261" i="52"/>
  <c r="AP1260" i="52"/>
  <c r="AN1260" i="52"/>
  <c r="AH1260" i="52"/>
  <c r="AB1260" i="52"/>
  <c r="V1260" i="52"/>
  <c r="P1260" i="52"/>
  <c r="J1260" i="52"/>
  <c r="AP1259" i="52"/>
  <c r="AN1259" i="52"/>
  <c r="AH1259" i="52"/>
  <c r="AB1259" i="52"/>
  <c r="V1259" i="52"/>
  <c r="P1259" i="52"/>
  <c r="J1259" i="52"/>
  <c r="AP1258" i="52"/>
  <c r="AN1258" i="52"/>
  <c r="AH1258" i="52"/>
  <c r="AB1258" i="52"/>
  <c r="V1258" i="52"/>
  <c r="P1258" i="52"/>
  <c r="J1258" i="52"/>
  <c r="AP1257" i="52"/>
  <c r="AN1257" i="52"/>
  <c r="AH1257" i="52"/>
  <c r="AB1257" i="52"/>
  <c r="V1257" i="52"/>
  <c r="P1257" i="52"/>
  <c r="J1257" i="52"/>
  <c r="AP1256" i="52"/>
  <c r="AN1256" i="52"/>
  <c r="AH1256" i="52"/>
  <c r="AB1256" i="52"/>
  <c r="V1256" i="52"/>
  <c r="P1256" i="52"/>
  <c r="J1256" i="52"/>
  <c r="AP1255" i="52"/>
  <c r="AN1255" i="52"/>
  <c r="AH1255" i="52"/>
  <c r="AB1255" i="52"/>
  <c r="V1255" i="52"/>
  <c r="P1255" i="52"/>
  <c r="J1255" i="52"/>
  <c r="AP1254" i="52"/>
  <c r="AN1254" i="52"/>
  <c r="AH1254" i="52"/>
  <c r="AB1254" i="52"/>
  <c r="V1254" i="52"/>
  <c r="P1254" i="52"/>
  <c r="J1254" i="52"/>
  <c r="AP1253" i="52"/>
  <c r="AN1253" i="52"/>
  <c r="AH1253" i="52"/>
  <c r="AB1253" i="52"/>
  <c r="V1253" i="52"/>
  <c r="P1253" i="52"/>
  <c r="J1253" i="52"/>
  <c r="AP1252" i="52"/>
  <c r="AN1252" i="52"/>
  <c r="AH1252" i="52"/>
  <c r="AB1252" i="52"/>
  <c r="V1252" i="52"/>
  <c r="P1252" i="52"/>
  <c r="J1252" i="52"/>
  <c r="AP1251" i="52"/>
  <c r="AN1251" i="52"/>
  <c r="AH1251" i="52"/>
  <c r="AB1251" i="52"/>
  <c r="V1251" i="52"/>
  <c r="P1251" i="52"/>
  <c r="J1251" i="52"/>
  <c r="AP1250" i="52"/>
  <c r="AN1250" i="52"/>
  <c r="AH1250" i="52"/>
  <c r="AB1250" i="52"/>
  <c r="V1250" i="52"/>
  <c r="P1250" i="52"/>
  <c r="J1250" i="52"/>
  <c r="AP1249" i="52"/>
  <c r="AN1249" i="52"/>
  <c r="AH1249" i="52"/>
  <c r="AB1249" i="52"/>
  <c r="V1249" i="52"/>
  <c r="P1249" i="52"/>
  <c r="J1249" i="52"/>
  <c r="AP1248" i="52"/>
  <c r="AN1248" i="52"/>
  <c r="AH1248" i="52"/>
  <c r="AB1248" i="52"/>
  <c r="V1248" i="52"/>
  <c r="P1248" i="52"/>
  <c r="J1248" i="52"/>
  <c r="AP1247" i="52"/>
  <c r="AN1247" i="52"/>
  <c r="AH1247" i="52"/>
  <c r="AB1247" i="52"/>
  <c r="V1247" i="52"/>
  <c r="P1247" i="52"/>
  <c r="J1247" i="52"/>
  <c r="AP1246" i="52"/>
  <c r="AN1246" i="52"/>
  <c r="AH1246" i="52"/>
  <c r="AB1246" i="52"/>
  <c r="V1246" i="52"/>
  <c r="P1246" i="52"/>
  <c r="J1246" i="52"/>
  <c r="AP1245" i="52"/>
  <c r="AN1245" i="52"/>
  <c r="AH1245" i="52"/>
  <c r="AB1245" i="52"/>
  <c r="V1245" i="52"/>
  <c r="P1245" i="52"/>
  <c r="J1245" i="52"/>
  <c r="AP1244" i="52"/>
  <c r="AN1244" i="52"/>
  <c r="AH1244" i="52"/>
  <c r="AB1244" i="52"/>
  <c r="V1244" i="52"/>
  <c r="P1244" i="52"/>
  <c r="J1244" i="52"/>
  <c r="AP1243" i="52"/>
  <c r="AN1243" i="52"/>
  <c r="AH1243" i="52"/>
  <c r="AB1243" i="52"/>
  <c r="V1243" i="52"/>
  <c r="P1243" i="52"/>
  <c r="J1243" i="52"/>
  <c r="AP1242" i="52"/>
  <c r="AN1242" i="52"/>
  <c r="AH1242" i="52"/>
  <c r="AB1242" i="52"/>
  <c r="V1242" i="52"/>
  <c r="P1242" i="52"/>
  <c r="J1242" i="52"/>
  <c r="AP1241" i="52"/>
  <c r="AN1241" i="52"/>
  <c r="AH1241" i="52"/>
  <c r="AB1241" i="52"/>
  <c r="V1241" i="52"/>
  <c r="P1241" i="52"/>
  <c r="J1241" i="52"/>
  <c r="AP1240" i="52"/>
  <c r="AN1240" i="52"/>
  <c r="AH1240" i="52"/>
  <c r="AB1240" i="52"/>
  <c r="V1240" i="52"/>
  <c r="P1240" i="52"/>
  <c r="J1240" i="52"/>
  <c r="AP1239" i="52"/>
  <c r="AN1239" i="52"/>
  <c r="AH1239" i="52"/>
  <c r="AB1239" i="52"/>
  <c r="V1239" i="52"/>
  <c r="P1239" i="52"/>
  <c r="J1239" i="52"/>
  <c r="AP1238" i="52"/>
  <c r="AN1238" i="52"/>
  <c r="AH1238" i="52"/>
  <c r="AB1238" i="52"/>
  <c r="V1238" i="52"/>
  <c r="P1238" i="52"/>
  <c r="J1238" i="52"/>
  <c r="AP1237" i="52"/>
  <c r="AN1237" i="52"/>
  <c r="AH1237" i="52"/>
  <c r="AB1237" i="52"/>
  <c r="V1237" i="52"/>
  <c r="P1237" i="52"/>
  <c r="J1237" i="52"/>
  <c r="AP1236" i="52"/>
  <c r="AN1236" i="52"/>
  <c r="AH1236" i="52"/>
  <c r="AB1236" i="52"/>
  <c r="V1236" i="52"/>
  <c r="P1236" i="52"/>
  <c r="J1236" i="52"/>
  <c r="AP1235" i="52"/>
  <c r="AN1235" i="52"/>
  <c r="AH1235" i="52"/>
  <c r="AB1235" i="52"/>
  <c r="V1235" i="52"/>
  <c r="P1235" i="52"/>
  <c r="J1235" i="52"/>
  <c r="AP1234" i="52"/>
  <c r="AN1234" i="52"/>
  <c r="AH1234" i="52"/>
  <c r="AB1234" i="52"/>
  <c r="V1234" i="52"/>
  <c r="P1234" i="52"/>
  <c r="J1234" i="52"/>
  <c r="AP1233" i="52"/>
  <c r="AN1233" i="52"/>
  <c r="AH1233" i="52"/>
  <c r="AB1233" i="52"/>
  <c r="V1233" i="52"/>
  <c r="P1233" i="52"/>
  <c r="J1233" i="52"/>
  <c r="AP1232" i="52"/>
  <c r="AN1232" i="52"/>
  <c r="AH1232" i="52"/>
  <c r="AB1232" i="52"/>
  <c r="V1232" i="52"/>
  <c r="P1232" i="52"/>
  <c r="J1232" i="52"/>
  <c r="AP1231" i="52"/>
  <c r="AN1231" i="52"/>
  <c r="AH1231" i="52"/>
  <c r="AB1231" i="52"/>
  <c r="V1231" i="52"/>
  <c r="P1231" i="52"/>
  <c r="J1231" i="52"/>
  <c r="AP1230" i="52"/>
  <c r="AN1230" i="52"/>
  <c r="AH1230" i="52"/>
  <c r="AB1230" i="52"/>
  <c r="V1230" i="52"/>
  <c r="P1230" i="52"/>
  <c r="J1230" i="52"/>
  <c r="AP1229" i="52"/>
  <c r="AN1229" i="52"/>
  <c r="AH1229" i="52"/>
  <c r="AB1229" i="52"/>
  <c r="V1229" i="52"/>
  <c r="P1229" i="52"/>
  <c r="J1229" i="52"/>
  <c r="AP1228" i="52"/>
  <c r="AN1228" i="52"/>
  <c r="AH1228" i="52"/>
  <c r="AB1228" i="52"/>
  <c r="V1228" i="52"/>
  <c r="P1228" i="52"/>
  <c r="J1228" i="52"/>
  <c r="AP1227" i="52"/>
  <c r="AN1227" i="52"/>
  <c r="AH1227" i="52"/>
  <c r="AB1227" i="52"/>
  <c r="V1227" i="52"/>
  <c r="P1227" i="52"/>
  <c r="J1227" i="52"/>
  <c r="AP1226" i="52"/>
  <c r="AN1226" i="52"/>
  <c r="AH1226" i="52"/>
  <c r="AB1226" i="52"/>
  <c r="V1226" i="52"/>
  <c r="P1226" i="52"/>
  <c r="J1226" i="52"/>
  <c r="AP1225" i="52"/>
  <c r="AN1225" i="52"/>
  <c r="AH1225" i="52"/>
  <c r="AB1225" i="52"/>
  <c r="V1225" i="52"/>
  <c r="P1225" i="52"/>
  <c r="J1225" i="52"/>
  <c r="AP1224" i="52"/>
  <c r="AN1224" i="52"/>
  <c r="AH1224" i="52"/>
  <c r="AB1224" i="52"/>
  <c r="V1224" i="52"/>
  <c r="P1224" i="52"/>
  <c r="J1224" i="52"/>
  <c r="AP1223" i="52"/>
  <c r="AN1223" i="52"/>
  <c r="AH1223" i="52"/>
  <c r="AB1223" i="52"/>
  <c r="V1223" i="52"/>
  <c r="P1223" i="52"/>
  <c r="J1223" i="52"/>
  <c r="AP1222" i="52"/>
  <c r="AN1222" i="52"/>
  <c r="AH1222" i="52"/>
  <c r="AB1222" i="52"/>
  <c r="V1222" i="52"/>
  <c r="P1222" i="52"/>
  <c r="J1222" i="52"/>
  <c r="AP1221" i="52"/>
  <c r="AN1221" i="52"/>
  <c r="AH1221" i="52"/>
  <c r="AB1221" i="52"/>
  <c r="V1221" i="52"/>
  <c r="P1221" i="52"/>
  <c r="J1221" i="52"/>
  <c r="AP1220" i="52"/>
  <c r="AN1220" i="52"/>
  <c r="AH1220" i="52"/>
  <c r="AB1220" i="52"/>
  <c r="V1220" i="52"/>
  <c r="P1220" i="52"/>
  <c r="J1220" i="52"/>
  <c r="AP1219" i="52"/>
  <c r="AN1219" i="52"/>
  <c r="AH1219" i="52"/>
  <c r="AB1219" i="52"/>
  <c r="V1219" i="52"/>
  <c r="P1219" i="52"/>
  <c r="J1219" i="52"/>
  <c r="AP1218" i="52"/>
  <c r="AN1218" i="52"/>
  <c r="AH1218" i="52"/>
  <c r="AB1218" i="52"/>
  <c r="V1218" i="52"/>
  <c r="P1218" i="52"/>
  <c r="J1218" i="52"/>
  <c r="AP1217" i="52"/>
  <c r="AN1217" i="52"/>
  <c r="AH1217" i="52"/>
  <c r="AB1217" i="52"/>
  <c r="V1217" i="52"/>
  <c r="P1217" i="52"/>
  <c r="J1217" i="52"/>
  <c r="AP1216" i="52"/>
  <c r="AN1216" i="52"/>
  <c r="AH1216" i="52"/>
  <c r="AB1216" i="52"/>
  <c r="V1216" i="52"/>
  <c r="P1216" i="52"/>
  <c r="J1216" i="52"/>
  <c r="AP1215" i="52"/>
  <c r="AN1215" i="52"/>
  <c r="AH1215" i="52"/>
  <c r="AB1215" i="52"/>
  <c r="V1215" i="52"/>
  <c r="P1215" i="52"/>
  <c r="J1215" i="52"/>
  <c r="AP1214" i="52"/>
  <c r="AN1214" i="52"/>
  <c r="AH1214" i="52"/>
  <c r="AB1214" i="52"/>
  <c r="V1214" i="52"/>
  <c r="P1214" i="52"/>
  <c r="J1214" i="52"/>
  <c r="AP1213" i="52"/>
  <c r="AN1213" i="52"/>
  <c r="AH1213" i="52"/>
  <c r="AB1213" i="52"/>
  <c r="V1213" i="52"/>
  <c r="P1213" i="52"/>
  <c r="J1213" i="52"/>
  <c r="AP1212" i="52"/>
  <c r="AN1212" i="52"/>
  <c r="AH1212" i="52"/>
  <c r="AB1212" i="52"/>
  <c r="V1212" i="52"/>
  <c r="P1212" i="52"/>
  <c r="J1212" i="52"/>
  <c r="AP1211" i="52"/>
  <c r="AN1211" i="52"/>
  <c r="AH1211" i="52"/>
  <c r="AB1211" i="52"/>
  <c r="V1211" i="52"/>
  <c r="P1211" i="52"/>
  <c r="J1211" i="52"/>
  <c r="AP1210" i="52"/>
  <c r="AN1210" i="52"/>
  <c r="AH1210" i="52"/>
  <c r="AB1210" i="52"/>
  <c r="V1210" i="52"/>
  <c r="P1210" i="52"/>
  <c r="J1210" i="52"/>
  <c r="AP1209" i="52"/>
  <c r="AN1209" i="52"/>
  <c r="AH1209" i="52"/>
  <c r="AB1209" i="52"/>
  <c r="V1209" i="52"/>
  <c r="P1209" i="52"/>
  <c r="J1209" i="52"/>
  <c r="AP1208" i="52"/>
  <c r="AN1208" i="52"/>
  <c r="AH1208" i="52"/>
  <c r="AB1208" i="52"/>
  <c r="V1208" i="52"/>
  <c r="P1208" i="52"/>
  <c r="J1208" i="52"/>
  <c r="AP1207" i="52"/>
  <c r="AN1207" i="52"/>
  <c r="AH1207" i="52"/>
  <c r="AB1207" i="52"/>
  <c r="V1207" i="52"/>
  <c r="P1207" i="52"/>
  <c r="J1207" i="52"/>
  <c r="AP1206" i="52"/>
  <c r="AN1206" i="52"/>
  <c r="AH1206" i="52"/>
  <c r="AB1206" i="52"/>
  <c r="V1206" i="52"/>
  <c r="P1206" i="52"/>
  <c r="J1206" i="52"/>
  <c r="AP1205" i="52"/>
  <c r="AN1205" i="52"/>
  <c r="AH1205" i="52"/>
  <c r="AB1205" i="52"/>
  <c r="V1205" i="52"/>
  <c r="P1205" i="52"/>
  <c r="J1205" i="52"/>
  <c r="AP1204" i="52"/>
  <c r="AN1204" i="52"/>
  <c r="AH1204" i="52"/>
  <c r="AB1204" i="52"/>
  <c r="V1204" i="52"/>
  <c r="P1204" i="52"/>
  <c r="J1204" i="52"/>
  <c r="AP1203" i="52"/>
  <c r="AN1203" i="52"/>
  <c r="AH1203" i="52"/>
  <c r="AB1203" i="52"/>
  <c r="V1203" i="52"/>
  <c r="P1203" i="52"/>
  <c r="J1203" i="52"/>
  <c r="AP1202" i="52"/>
  <c r="AN1202" i="52"/>
  <c r="AH1202" i="52"/>
  <c r="AB1202" i="52"/>
  <c r="V1202" i="52"/>
  <c r="P1202" i="52"/>
  <c r="J1202" i="52"/>
  <c r="AP1201" i="52"/>
  <c r="AN1201" i="52"/>
  <c r="AH1201" i="52"/>
  <c r="AB1201" i="52"/>
  <c r="V1201" i="52"/>
  <c r="P1201" i="52"/>
  <c r="J1201" i="52"/>
  <c r="AP1200" i="52"/>
  <c r="AN1200" i="52"/>
  <c r="AH1200" i="52"/>
  <c r="AB1200" i="52"/>
  <c r="V1200" i="52"/>
  <c r="P1200" i="52"/>
  <c r="J1200" i="52"/>
  <c r="AP1199" i="52"/>
  <c r="AN1199" i="52"/>
  <c r="AH1199" i="52"/>
  <c r="AB1199" i="52"/>
  <c r="V1199" i="52"/>
  <c r="P1199" i="52"/>
  <c r="J1199" i="52"/>
  <c r="AP1198" i="52"/>
  <c r="AN1198" i="52"/>
  <c r="AH1198" i="52"/>
  <c r="AB1198" i="52"/>
  <c r="V1198" i="52"/>
  <c r="P1198" i="52"/>
  <c r="J1198" i="52"/>
  <c r="AP1197" i="52"/>
  <c r="AN1197" i="52"/>
  <c r="AH1197" i="52"/>
  <c r="AB1197" i="52"/>
  <c r="V1197" i="52"/>
  <c r="P1197" i="52"/>
  <c r="J1197" i="52"/>
  <c r="AP1196" i="52"/>
  <c r="AN1196" i="52"/>
  <c r="AH1196" i="52"/>
  <c r="AB1196" i="52"/>
  <c r="V1196" i="52"/>
  <c r="P1196" i="52"/>
  <c r="J1196" i="52"/>
  <c r="AP1195" i="52"/>
  <c r="AN1195" i="52"/>
  <c r="AH1195" i="52"/>
  <c r="AB1195" i="52"/>
  <c r="V1195" i="52"/>
  <c r="P1195" i="52"/>
  <c r="J1195" i="52"/>
  <c r="AP1194" i="52"/>
  <c r="AN1194" i="52"/>
  <c r="AH1194" i="52"/>
  <c r="AB1194" i="52"/>
  <c r="V1194" i="52"/>
  <c r="P1194" i="52"/>
  <c r="J1194" i="52"/>
  <c r="AP1193" i="52"/>
  <c r="AN1193" i="52"/>
  <c r="AH1193" i="52"/>
  <c r="AB1193" i="52"/>
  <c r="V1193" i="52"/>
  <c r="P1193" i="52"/>
  <c r="J1193" i="52"/>
  <c r="AP1192" i="52"/>
  <c r="AN1192" i="52"/>
  <c r="AH1192" i="52"/>
  <c r="AB1192" i="52"/>
  <c r="V1192" i="52"/>
  <c r="P1192" i="52"/>
  <c r="J1192" i="52"/>
  <c r="AP1191" i="52"/>
  <c r="AN1191" i="52"/>
  <c r="AH1191" i="52"/>
  <c r="AB1191" i="52"/>
  <c r="V1191" i="52"/>
  <c r="P1191" i="52"/>
  <c r="J1191" i="52"/>
  <c r="AP1190" i="52"/>
  <c r="AN1190" i="52"/>
  <c r="AH1190" i="52"/>
  <c r="AB1190" i="52"/>
  <c r="V1190" i="52"/>
  <c r="P1190" i="52"/>
  <c r="J1190" i="52"/>
  <c r="AP1189" i="52"/>
  <c r="AN1189" i="52"/>
  <c r="AH1189" i="52"/>
  <c r="AB1189" i="52"/>
  <c r="V1189" i="52"/>
  <c r="P1189" i="52"/>
  <c r="J1189" i="52"/>
  <c r="AP1188" i="52"/>
  <c r="AN1188" i="52"/>
  <c r="AH1188" i="52"/>
  <c r="AB1188" i="52"/>
  <c r="V1188" i="52"/>
  <c r="P1188" i="52"/>
  <c r="J1188" i="52"/>
  <c r="AP1187" i="52"/>
  <c r="AN1187" i="52"/>
  <c r="AH1187" i="52"/>
  <c r="AB1187" i="52"/>
  <c r="V1187" i="52"/>
  <c r="P1187" i="52"/>
  <c r="J1187" i="52"/>
  <c r="AP1186" i="52"/>
  <c r="AN1186" i="52"/>
  <c r="AH1186" i="52"/>
  <c r="AB1186" i="52"/>
  <c r="V1186" i="52"/>
  <c r="P1186" i="52"/>
  <c r="J1186" i="52"/>
  <c r="AP1185" i="52"/>
  <c r="AN1185" i="52"/>
  <c r="AH1185" i="52"/>
  <c r="AB1185" i="52"/>
  <c r="V1185" i="52"/>
  <c r="P1185" i="52"/>
  <c r="J1185" i="52"/>
  <c r="AP1184" i="52"/>
  <c r="AN1184" i="52"/>
  <c r="AH1184" i="52"/>
  <c r="AB1184" i="52"/>
  <c r="V1184" i="52"/>
  <c r="P1184" i="52"/>
  <c r="J1184" i="52"/>
  <c r="AP1183" i="52"/>
  <c r="AN1183" i="52"/>
  <c r="AH1183" i="52"/>
  <c r="AB1183" i="52"/>
  <c r="V1183" i="52"/>
  <c r="P1183" i="52"/>
  <c r="J1183" i="52"/>
  <c r="AP1182" i="52"/>
  <c r="AN1182" i="52"/>
  <c r="AH1182" i="52"/>
  <c r="AB1182" i="52"/>
  <c r="V1182" i="52"/>
  <c r="P1182" i="52"/>
  <c r="J1182" i="52"/>
  <c r="AP1181" i="52"/>
  <c r="AN1181" i="52"/>
  <c r="AH1181" i="52"/>
  <c r="AB1181" i="52"/>
  <c r="V1181" i="52"/>
  <c r="P1181" i="52"/>
  <c r="J1181" i="52"/>
  <c r="AP1180" i="52"/>
  <c r="AN1180" i="52"/>
  <c r="AH1180" i="52"/>
  <c r="AB1180" i="52"/>
  <c r="V1180" i="52"/>
  <c r="P1180" i="52"/>
  <c r="J1180" i="52"/>
  <c r="AP1179" i="52"/>
  <c r="AN1179" i="52"/>
  <c r="AH1179" i="52"/>
  <c r="AB1179" i="52"/>
  <c r="V1179" i="52"/>
  <c r="P1179" i="52"/>
  <c r="J1179" i="52"/>
  <c r="AP1178" i="52"/>
  <c r="AN1178" i="52"/>
  <c r="AH1178" i="52"/>
  <c r="AB1178" i="52"/>
  <c r="V1178" i="52"/>
  <c r="P1178" i="52"/>
  <c r="J1178" i="52"/>
  <c r="AP1177" i="52"/>
  <c r="AN1177" i="52"/>
  <c r="AH1177" i="52"/>
  <c r="AB1177" i="52"/>
  <c r="V1177" i="52"/>
  <c r="P1177" i="52"/>
  <c r="J1177" i="52"/>
  <c r="AP1176" i="52"/>
  <c r="AN1176" i="52"/>
  <c r="AH1176" i="52"/>
  <c r="AB1176" i="52"/>
  <c r="V1176" i="52"/>
  <c r="P1176" i="52"/>
  <c r="J1176" i="52"/>
  <c r="AP1175" i="52"/>
  <c r="AN1175" i="52"/>
  <c r="AH1175" i="52"/>
  <c r="AB1175" i="52"/>
  <c r="V1175" i="52"/>
  <c r="P1175" i="52"/>
  <c r="J1175" i="52"/>
  <c r="AP1174" i="52"/>
  <c r="AN1174" i="52"/>
  <c r="AH1174" i="52"/>
  <c r="AB1174" i="52"/>
  <c r="V1174" i="52"/>
  <c r="P1174" i="52"/>
  <c r="J1174" i="52"/>
  <c r="AP1173" i="52"/>
  <c r="AN1173" i="52"/>
  <c r="AH1173" i="52"/>
  <c r="AB1173" i="52"/>
  <c r="V1173" i="52"/>
  <c r="P1173" i="52"/>
  <c r="J1173" i="52"/>
  <c r="AP1172" i="52"/>
  <c r="AN1172" i="52"/>
  <c r="AH1172" i="52"/>
  <c r="AB1172" i="52"/>
  <c r="V1172" i="52"/>
  <c r="P1172" i="52"/>
  <c r="J1172" i="52"/>
  <c r="AP1171" i="52"/>
  <c r="AN1171" i="52"/>
  <c r="AH1171" i="52"/>
  <c r="AB1171" i="52"/>
  <c r="V1171" i="52"/>
  <c r="P1171" i="52"/>
  <c r="J1171" i="52"/>
  <c r="AP1170" i="52"/>
  <c r="AN1170" i="52"/>
  <c r="AH1170" i="52"/>
  <c r="AB1170" i="52"/>
  <c r="V1170" i="52"/>
  <c r="P1170" i="52"/>
  <c r="J1170" i="52"/>
  <c r="AP1169" i="52"/>
  <c r="AN1169" i="52"/>
  <c r="AH1169" i="52"/>
  <c r="AB1169" i="52"/>
  <c r="V1169" i="52"/>
  <c r="P1169" i="52"/>
  <c r="J1169" i="52"/>
  <c r="AP1168" i="52"/>
  <c r="AN1168" i="52"/>
  <c r="AH1168" i="52"/>
  <c r="AB1168" i="52"/>
  <c r="V1168" i="52"/>
  <c r="P1168" i="52"/>
  <c r="J1168" i="52"/>
  <c r="AP1167" i="52"/>
  <c r="AN1167" i="52"/>
  <c r="AH1167" i="52"/>
  <c r="AB1167" i="52"/>
  <c r="V1167" i="52"/>
  <c r="P1167" i="52"/>
  <c r="J1167" i="52"/>
  <c r="AP1166" i="52"/>
  <c r="AN1166" i="52"/>
  <c r="AH1166" i="52"/>
  <c r="AB1166" i="52"/>
  <c r="V1166" i="52"/>
  <c r="P1166" i="52"/>
  <c r="J1166" i="52"/>
  <c r="AP1165" i="52"/>
  <c r="AN1165" i="52"/>
  <c r="AH1165" i="52"/>
  <c r="AB1165" i="52"/>
  <c r="V1165" i="52"/>
  <c r="P1165" i="52"/>
  <c r="J1165" i="52"/>
  <c r="AP1164" i="52"/>
  <c r="AN1164" i="52"/>
  <c r="AH1164" i="52"/>
  <c r="AB1164" i="52"/>
  <c r="V1164" i="52"/>
  <c r="P1164" i="52"/>
  <c r="J1164" i="52"/>
  <c r="AP1163" i="52"/>
  <c r="AN1163" i="52"/>
  <c r="AH1163" i="52"/>
  <c r="AB1163" i="52"/>
  <c r="V1163" i="52"/>
  <c r="P1163" i="52"/>
  <c r="J1163" i="52"/>
  <c r="AP1162" i="52"/>
  <c r="AN1162" i="52"/>
  <c r="AH1162" i="52"/>
  <c r="AB1162" i="52"/>
  <c r="V1162" i="52"/>
  <c r="P1162" i="52"/>
  <c r="J1162" i="52"/>
  <c r="AP1161" i="52"/>
  <c r="AN1161" i="52"/>
  <c r="AH1161" i="52"/>
  <c r="AB1161" i="52"/>
  <c r="V1161" i="52"/>
  <c r="P1161" i="52"/>
  <c r="J1161" i="52"/>
  <c r="AP1160" i="52"/>
  <c r="AN1160" i="52"/>
  <c r="AH1160" i="52"/>
  <c r="AB1160" i="52"/>
  <c r="V1160" i="52"/>
  <c r="P1160" i="52"/>
  <c r="J1160" i="52"/>
  <c r="AP1159" i="52"/>
  <c r="AN1159" i="52"/>
  <c r="AH1159" i="52"/>
  <c r="AB1159" i="52"/>
  <c r="V1159" i="52"/>
  <c r="P1159" i="52"/>
  <c r="J1159" i="52"/>
  <c r="AP1158" i="52"/>
  <c r="AN1158" i="52"/>
  <c r="AH1158" i="52"/>
  <c r="AB1158" i="52"/>
  <c r="V1158" i="52"/>
  <c r="P1158" i="52"/>
  <c r="J1158" i="52"/>
  <c r="AP1157" i="52"/>
  <c r="AN1157" i="52"/>
  <c r="AH1157" i="52"/>
  <c r="AB1157" i="52"/>
  <c r="V1157" i="52"/>
  <c r="P1157" i="52"/>
  <c r="J1157" i="52"/>
  <c r="AP1156" i="52"/>
  <c r="AN1156" i="52"/>
  <c r="AH1156" i="52"/>
  <c r="AB1156" i="52"/>
  <c r="V1156" i="52"/>
  <c r="P1156" i="52"/>
  <c r="J1156" i="52"/>
  <c r="AP1155" i="52"/>
  <c r="AN1155" i="52"/>
  <c r="AH1155" i="52"/>
  <c r="AB1155" i="52"/>
  <c r="V1155" i="52"/>
  <c r="P1155" i="52"/>
  <c r="J1155" i="52"/>
  <c r="AP1154" i="52"/>
  <c r="AN1154" i="52"/>
  <c r="AH1154" i="52"/>
  <c r="AB1154" i="52"/>
  <c r="V1154" i="52"/>
  <c r="P1154" i="52"/>
  <c r="J1154" i="52"/>
  <c r="AP1153" i="52"/>
  <c r="AN1153" i="52"/>
  <c r="AH1153" i="52"/>
  <c r="AB1153" i="52"/>
  <c r="V1153" i="52"/>
  <c r="P1153" i="52"/>
  <c r="J1153" i="52"/>
  <c r="AP1152" i="52"/>
  <c r="AN1152" i="52"/>
  <c r="AH1152" i="52"/>
  <c r="AB1152" i="52"/>
  <c r="V1152" i="52"/>
  <c r="P1152" i="52"/>
  <c r="J1152" i="52"/>
  <c r="AP1151" i="52"/>
  <c r="AN1151" i="52"/>
  <c r="AH1151" i="52"/>
  <c r="AB1151" i="52"/>
  <c r="V1151" i="52"/>
  <c r="P1151" i="52"/>
  <c r="J1151" i="52"/>
  <c r="AP1150" i="52"/>
  <c r="AN1150" i="52"/>
  <c r="AH1150" i="52"/>
  <c r="AB1150" i="52"/>
  <c r="V1150" i="52"/>
  <c r="P1150" i="52"/>
  <c r="J1150" i="52"/>
  <c r="AP1149" i="52"/>
  <c r="AN1149" i="52"/>
  <c r="AH1149" i="52"/>
  <c r="AB1149" i="52"/>
  <c r="V1149" i="52"/>
  <c r="P1149" i="52"/>
  <c r="J1149" i="52"/>
  <c r="AP1148" i="52"/>
  <c r="AN1148" i="52"/>
  <c r="AH1148" i="52"/>
  <c r="AB1148" i="52"/>
  <c r="V1148" i="52"/>
  <c r="P1148" i="52"/>
  <c r="J1148" i="52"/>
  <c r="AP1147" i="52"/>
  <c r="AN1147" i="52"/>
  <c r="AH1147" i="52"/>
  <c r="AB1147" i="52"/>
  <c r="V1147" i="52"/>
  <c r="P1147" i="52"/>
  <c r="J1147" i="52"/>
  <c r="AP1146" i="52"/>
  <c r="AN1146" i="52"/>
  <c r="AH1146" i="52"/>
  <c r="AB1146" i="52"/>
  <c r="V1146" i="52"/>
  <c r="P1146" i="52"/>
  <c r="J1146" i="52"/>
  <c r="AP1145" i="52"/>
  <c r="AN1145" i="52"/>
  <c r="AH1145" i="52"/>
  <c r="AB1145" i="52"/>
  <c r="V1145" i="52"/>
  <c r="P1145" i="52"/>
  <c r="J1145" i="52"/>
  <c r="AP1144" i="52"/>
  <c r="AN1144" i="52"/>
  <c r="AH1144" i="52"/>
  <c r="AB1144" i="52"/>
  <c r="V1144" i="52"/>
  <c r="P1144" i="52"/>
  <c r="J1144" i="52"/>
  <c r="AP1143" i="52"/>
  <c r="AN1143" i="52"/>
  <c r="AH1143" i="52"/>
  <c r="AB1143" i="52"/>
  <c r="V1143" i="52"/>
  <c r="P1143" i="52"/>
  <c r="J1143" i="52"/>
  <c r="AP1142" i="52"/>
  <c r="AN1142" i="52"/>
  <c r="AH1142" i="52"/>
  <c r="AB1142" i="52"/>
  <c r="V1142" i="52"/>
  <c r="P1142" i="52"/>
  <c r="J1142" i="52"/>
  <c r="AP1141" i="52"/>
  <c r="AN1141" i="52"/>
  <c r="AH1141" i="52"/>
  <c r="AB1141" i="52"/>
  <c r="V1141" i="52"/>
  <c r="P1141" i="52"/>
  <c r="J1141" i="52"/>
  <c r="AP1140" i="52"/>
  <c r="AN1140" i="52"/>
  <c r="AH1140" i="52"/>
  <c r="AB1140" i="52"/>
  <c r="V1140" i="52"/>
  <c r="P1140" i="52"/>
  <c r="J1140" i="52"/>
  <c r="AP1139" i="52"/>
  <c r="AN1139" i="52"/>
  <c r="AH1139" i="52"/>
  <c r="AB1139" i="52"/>
  <c r="V1139" i="52"/>
  <c r="P1139" i="52"/>
  <c r="J1139" i="52"/>
  <c r="AP1138" i="52"/>
  <c r="AN1138" i="52"/>
  <c r="AH1138" i="52"/>
  <c r="AB1138" i="52"/>
  <c r="V1138" i="52"/>
  <c r="P1138" i="52"/>
  <c r="J1138" i="52"/>
  <c r="AP1137" i="52"/>
  <c r="AN1137" i="52"/>
  <c r="AH1137" i="52"/>
  <c r="AB1137" i="52"/>
  <c r="V1137" i="52"/>
  <c r="P1137" i="52"/>
  <c r="J1137" i="52"/>
  <c r="AP1136" i="52"/>
  <c r="AN1136" i="52"/>
  <c r="AH1136" i="52"/>
  <c r="AB1136" i="52"/>
  <c r="V1136" i="52"/>
  <c r="P1136" i="52"/>
  <c r="J1136" i="52"/>
  <c r="AP1135" i="52"/>
  <c r="AN1135" i="52"/>
  <c r="AH1135" i="52"/>
  <c r="AB1135" i="52"/>
  <c r="V1135" i="52"/>
  <c r="P1135" i="52"/>
  <c r="J1135" i="52"/>
  <c r="AP1134" i="52"/>
  <c r="AN1134" i="52"/>
  <c r="AH1134" i="52"/>
  <c r="AB1134" i="52"/>
  <c r="V1134" i="52"/>
  <c r="P1134" i="52"/>
  <c r="J1134" i="52"/>
  <c r="AP1133" i="52"/>
  <c r="AN1133" i="52"/>
  <c r="AH1133" i="52"/>
  <c r="AB1133" i="52"/>
  <c r="V1133" i="52"/>
  <c r="P1133" i="52"/>
  <c r="J1133" i="52"/>
  <c r="AP1132" i="52"/>
  <c r="AN1132" i="52"/>
  <c r="AH1132" i="52"/>
  <c r="AB1132" i="52"/>
  <c r="V1132" i="52"/>
  <c r="P1132" i="52"/>
  <c r="J1132" i="52"/>
  <c r="AP1131" i="52"/>
  <c r="AN1131" i="52"/>
  <c r="AH1131" i="52"/>
  <c r="AB1131" i="52"/>
  <c r="V1131" i="52"/>
  <c r="P1131" i="52"/>
  <c r="J1131" i="52"/>
  <c r="AP1130" i="52"/>
  <c r="AN1130" i="52"/>
  <c r="AH1130" i="52"/>
  <c r="AB1130" i="52"/>
  <c r="V1130" i="52"/>
  <c r="P1130" i="52"/>
  <c r="J1130" i="52"/>
  <c r="AP1129" i="52"/>
  <c r="AN1129" i="52"/>
  <c r="AH1129" i="52"/>
  <c r="AB1129" i="52"/>
  <c r="V1129" i="52"/>
  <c r="P1129" i="52"/>
  <c r="J1129" i="52"/>
  <c r="AP1128" i="52"/>
  <c r="AN1128" i="52"/>
  <c r="AH1128" i="52"/>
  <c r="AB1128" i="52"/>
  <c r="V1128" i="52"/>
  <c r="P1128" i="52"/>
  <c r="J1128" i="52"/>
  <c r="AP1127" i="52"/>
  <c r="AN1127" i="52"/>
  <c r="AH1127" i="52"/>
  <c r="AB1127" i="52"/>
  <c r="V1127" i="52"/>
  <c r="P1127" i="52"/>
  <c r="J1127" i="52"/>
  <c r="AP1126" i="52"/>
  <c r="AN1126" i="52"/>
  <c r="AH1126" i="52"/>
  <c r="AB1126" i="52"/>
  <c r="V1126" i="52"/>
  <c r="P1126" i="52"/>
  <c r="J1126" i="52"/>
  <c r="AP1125" i="52"/>
  <c r="AN1125" i="52"/>
  <c r="AH1125" i="52"/>
  <c r="AB1125" i="52"/>
  <c r="V1125" i="52"/>
  <c r="P1125" i="52"/>
  <c r="J1125" i="52"/>
  <c r="AP1124" i="52"/>
  <c r="AN1124" i="52"/>
  <c r="AH1124" i="52"/>
  <c r="AB1124" i="52"/>
  <c r="V1124" i="52"/>
  <c r="P1124" i="52"/>
  <c r="J1124" i="52"/>
  <c r="AP1123" i="52"/>
  <c r="AN1123" i="52"/>
  <c r="AH1123" i="52"/>
  <c r="AB1123" i="52"/>
  <c r="V1123" i="52"/>
  <c r="P1123" i="52"/>
  <c r="J1123" i="52"/>
  <c r="AP1122" i="52"/>
  <c r="AN1122" i="52"/>
  <c r="AH1122" i="52"/>
  <c r="AB1122" i="52"/>
  <c r="V1122" i="52"/>
  <c r="P1122" i="52"/>
  <c r="J1122" i="52"/>
  <c r="AP1121" i="52"/>
  <c r="AN1121" i="52"/>
  <c r="AH1121" i="52"/>
  <c r="AB1121" i="52"/>
  <c r="V1121" i="52"/>
  <c r="P1121" i="52"/>
  <c r="J1121" i="52"/>
  <c r="AP1120" i="52"/>
  <c r="AN1120" i="52"/>
  <c r="AH1120" i="52"/>
  <c r="AB1120" i="52"/>
  <c r="V1120" i="52"/>
  <c r="P1120" i="52"/>
  <c r="J1120" i="52"/>
  <c r="AP1119" i="52"/>
  <c r="AN1119" i="52"/>
  <c r="AH1119" i="52"/>
  <c r="AB1119" i="52"/>
  <c r="V1119" i="52"/>
  <c r="P1119" i="52"/>
  <c r="J1119" i="52"/>
  <c r="AP1118" i="52"/>
  <c r="AN1118" i="52"/>
  <c r="AH1118" i="52"/>
  <c r="AB1118" i="52"/>
  <c r="V1118" i="52"/>
  <c r="P1118" i="52"/>
  <c r="J1118" i="52"/>
  <c r="AP1117" i="52"/>
  <c r="AN1117" i="52"/>
  <c r="AH1117" i="52"/>
  <c r="AB1117" i="52"/>
  <c r="V1117" i="52"/>
  <c r="P1117" i="52"/>
  <c r="J1117" i="52"/>
  <c r="AP1116" i="52"/>
  <c r="AN1116" i="52"/>
  <c r="AH1116" i="52"/>
  <c r="AB1116" i="52"/>
  <c r="V1116" i="52"/>
  <c r="P1116" i="52"/>
  <c r="J1116" i="52"/>
  <c r="AP1115" i="52"/>
  <c r="AN1115" i="52"/>
  <c r="AH1115" i="52"/>
  <c r="AB1115" i="52"/>
  <c r="V1115" i="52"/>
  <c r="P1115" i="52"/>
  <c r="J1115" i="52"/>
  <c r="AP1114" i="52"/>
  <c r="AN1114" i="52"/>
  <c r="AH1114" i="52"/>
  <c r="AB1114" i="52"/>
  <c r="V1114" i="52"/>
  <c r="P1114" i="52"/>
  <c r="J1114" i="52"/>
  <c r="AP1113" i="52"/>
  <c r="AN1113" i="52"/>
  <c r="AH1113" i="52"/>
  <c r="AB1113" i="52"/>
  <c r="V1113" i="52"/>
  <c r="P1113" i="52"/>
  <c r="J1113" i="52"/>
  <c r="AP1112" i="52"/>
  <c r="AN1112" i="52"/>
  <c r="AH1112" i="52"/>
  <c r="AB1112" i="52"/>
  <c r="V1112" i="52"/>
  <c r="P1112" i="52"/>
  <c r="J1112" i="52"/>
  <c r="AP1111" i="52"/>
  <c r="AN1111" i="52"/>
  <c r="AH1111" i="52"/>
  <c r="AB1111" i="52"/>
  <c r="V1111" i="52"/>
  <c r="P1111" i="52"/>
  <c r="J1111" i="52"/>
  <c r="AP1110" i="52"/>
  <c r="AN1110" i="52"/>
  <c r="AH1110" i="52"/>
  <c r="AB1110" i="52"/>
  <c r="V1110" i="52"/>
  <c r="P1110" i="52"/>
  <c r="J1110" i="52"/>
  <c r="AP1109" i="52"/>
  <c r="AN1109" i="52"/>
  <c r="AH1109" i="52"/>
  <c r="AB1109" i="52"/>
  <c r="V1109" i="52"/>
  <c r="P1109" i="52"/>
  <c r="J1109" i="52"/>
  <c r="AP1108" i="52"/>
  <c r="AN1108" i="52"/>
  <c r="AH1108" i="52"/>
  <c r="AB1108" i="52"/>
  <c r="V1108" i="52"/>
  <c r="P1108" i="52"/>
  <c r="J1108" i="52"/>
  <c r="AP1107" i="52"/>
  <c r="AN1107" i="52"/>
  <c r="AH1107" i="52"/>
  <c r="AB1107" i="52"/>
  <c r="V1107" i="52"/>
  <c r="P1107" i="52"/>
  <c r="J1107" i="52"/>
  <c r="AP1106" i="52"/>
  <c r="AN1106" i="52"/>
  <c r="AH1106" i="52"/>
  <c r="AB1106" i="52"/>
  <c r="V1106" i="52"/>
  <c r="P1106" i="52"/>
  <c r="J1106" i="52"/>
  <c r="AP1105" i="52"/>
  <c r="AN1105" i="52"/>
  <c r="AH1105" i="52"/>
  <c r="AB1105" i="52"/>
  <c r="V1105" i="52"/>
  <c r="P1105" i="52"/>
  <c r="J1105" i="52"/>
  <c r="AP1104" i="52"/>
  <c r="AN1104" i="52"/>
  <c r="AH1104" i="52"/>
  <c r="AB1104" i="52"/>
  <c r="V1104" i="52"/>
  <c r="P1104" i="52"/>
  <c r="J1104" i="52"/>
  <c r="AP1103" i="52"/>
  <c r="AN1103" i="52"/>
  <c r="AH1103" i="52"/>
  <c r="AB1103" i="52"/>
  <c r="V1103" i="52"/>
  <c r="P1103" i="52"/>
  <c r="J1103" i="52"/>
  <c r="AP1102" i="52"/>
  <c r="AN1102" i="52"/>
  <c r="AH1102" i="52"/>
  <c r="AB1102" i="52"/>
  <c r="V1102" i="52"/>
  <c r="P1102" i="52"/>
  <c r="J1102" i="52"/>
  <c r="AP1101" i="52"/>
  <c r="AN1101" i="52"/>
  <c r="AH1101" i="52"/>
  <c r="AB1101" i="52"/>
  <c r="V1101" i="52"/>
  <c r="P1101" i="52"/>
  <c r="J1101" i="52"/>
  <c r="AP1100" i="52"/>
  <c r="AN1100" i="52"/>
  <c r="AH1100" i="52"/>
  <c r="AB1100" i="52"/>
  <c r="V1100" i="52"/>
  <c r="P1100" i="52"/>
  <c r="J1100" i="52"/>
  <c r="AP1099" i="52"/>
  <c r="AN1099" i="52"/>
  <c r="AH1099" i="52"/>
  <c r="AB1099" i="52"/>
  <c r="V1099" i="52"/>
  <c r="P1099" i="52"/>
  <c r="J1099" i="52"/>
  <c r="AP1098" i="52"/>
  <c r="AN1098" i="52"/>
  <c r="AH1098" i="52"/>
  <c r="AB1098" i="52"/>
  <c r="V1098" i="52"/>
  <c r="P1098" i="52"/>
  <c r="J1098" i="52"/>
  <c r="AP1097" i="52"/>
  <c r="AN1097" i="52"/>
  <c r="AH1097" i="52"/>
  <c r="AB1097" i="52"/>
  <c r="V1097" i="52"/>
  <c r="P1097" i="52"/>
  <c r="J1097" i="52"/>
  <c r="AP1096" i="52"/>
  <c r="AN1096" i="52"/>
  <c r="AH1096" i="52"/>
  <c r="AB1096" i="52"/>
  <c r="V1096" i="52"/>
  <c r="P1096" i="52"/>
  <c r="J1096" i="52"/>
  <c r="AP1095" i="52"/>
  <c r="AN1095" i="52"/>
  <c r="AH1095" i="52"/>
  <c r="AB1095" i="52"/>
  <c r="V1095" i="52"/>
  <c r="P1095" i="52"/>
  <c r="J1095" i="52"/>
  <c r="AP1094" i="52"/>
  <c r="AN1094" i="52"/>
  <c r="AH1094" i="52"/>
  <c r="AB1094" i="52"/>
  <c r="V1094" i="52"/>
  <c r="P1094" i="52"/>
  <c r="J1094" i="52"/>
  <c r="AP1093" i="52"/>
  <c r="AN1093" i="52"/>
  <c r="AH1093" i="52"/>
  <c r="AB1093" i="52"/>
  <c r="V1093" i="52"/>
  <c r="P1093" i="52"/>
  <c r="J1093" i="52"/>
  <c r="AP1092" i="52"/>
  <c r="AN1092" i="52"/>
  <c r="AH1092" i="52"/>
  <c r="AB1092" i="52"/>
  <c r="V1092" i="52"/>
  <c r="P1092" i="52"/>
  <c r="J1092" i="52"/>
  <c r="AP1091" i="52"/>
  <c r="AN1091" i="52"/>
  <c r="AH1091" i="52"/>
  <c r="AB1091" i="52"/>
  <c r="V1091" i="52"/>
  <c r="P1091" i="52"/>
  <c r="J1091" i="52"/>
  <c r="AP1090" i="52"/>
  <c r="AN1090" i="52"/>
  <c r="AH1090" i="52"/>
  <c r="AB1090" i="52"/>
  <c r="V1090" i="52"/>
  <c r="P1090" i="52"/>
  <c r="J1090" i="52"/>
  <c r="AP1089" i="52"/>
  <c r="AN1089" i="52"/>
  <c r="AH1089" i="52"/>
  <c r="AB1089" i="52"/>
  <c r="V1089" i="52"/>
  <c r="P1089" i="52"/>
  <c r="J1089" i="52"/>
  <c r="AP1088" i="52"/>
  <c r="AN1088" i="52"/>
  <c r="AH1088" i="52"/>
  <c r="AB1088" i="52"/>
  <c r="V1088" i="52"/>
  <c r="P1088" i="52"/>
  <c r="J1088" i="52"/>
  <c r="AP1087" i="52"/>
  <c r="AN1087" i="52"/>
  <c r="AH1087" i="52"/>
  <c r="AB1087" i="52"/>
  <c r="V1087" i="52"/>
  <c r="P1087" i="52"/>
  <c r="J1087" i="52"/>
  <c r="AP1086" i="52"/>
  <c r="AN1086" i="52"/>
  <c r="AH1086" i="52"/>
  <c r="AB1086" i="52"/>
  <c r="V1086" i="52"/>
  <c r="P1086" i="52"/>
  <c r="J1086" i="52"/>
  <c r="AP1085" i="52"/>
  <c r="AN1085" i="52"/>
  <c r="AH1085" i="52"/>
  <c r="AB1085" i="52"/>
  <c r="V1085" i="52"/>
  <c r="P1085" i="52"/>
  <c r="J1085" i="52"/>
  <c r="AP1084" i="52"/>
  <c r="AN1084" i="52"/>
  <c r="AH1084" i="52"/>
  <c r="AB1084" i="52"/>
  <c r="V1084" i="52"/>
  <c r="P1084" i="52"/>
  <c r="J1084" i="52"/>
  <c r="AP1083" i="52"/>
  <c r="AN1083" i="52"/>
  <c r="AH1083" i="52"/>
  <c r="AB1083" i="52"/>
  <c r="V1083" i="52"/>
  <c r="P1083" i="52"/>
  <c r="J1083" i="52"/>
  <c r="AP1082" i="52"/>
  <c r="AN1082" i="52"/>
  <c r="AH1082" i="52"/>
  <c r="AB1082" i="52"/>
  <c r="V1082" i="52"/>
  <c r="P1082" i="52"/>
  <c r="J1082" i="52"/>
  <c r="AP1081" i="52"/>
  <c r="AN1081" i="52"/>
  <c r="AH1081" i="52"/>
  <c r="AB1081" i="52"/>
  <c r="V1081" i="52"/>
  <c r="P1081" i="52"/>
  <c r="J1081" i="52"/>
  <c r="AP1080" i="52"/>
  <c r="AN1080" i="52"/>
  <c r="AH1080" i="52"/>
  <c r="AB1080" i="52"/>
  <c r="V1080" i="52"/>
  <c r="P1080" i="52"/>
  <c r="J1080" i="52"/>
  <c r="AP1079" i="52"/>
  <c r="AN1079" i="52"/>
  <c r="AH1079" i="52"/>
  <c r="AB1079" i="52"/>
  <c r="V1079" i="52"/>
  <c r="P1079" i="52"/>
  <c r="J1079" i="52"/>
  <c r="AP1078" i="52"/>
  <c r="AN1078" i="52"/>
  <c r="AH1078" i="52"/>
  <c r="AB1078" i="52"/>
  <c r="V1078" i="52"/>
  <c r="P1078" i="52"/>
  <c r="J1078" i="52"/>
  <c r="AP1077" i="52"/>
  <c r="AN1077" i="52"/>
  <c r="AH1077" i="52"/>
  <c r="AB1077" i="52"/>
  <c r="V1077" i="52"/>
  <c r="P1077" i="52"/>
  <c r="J1077" i="52"/>
  <c r="AP1076" i="52"/>
  <c r="AN1076" i="52"/>
  <c r="AH1076" i="52"/>
  <c r="AB1076" i="52"/>
  <c r="V1076" i="52"/>
  <c r="P1076" i="52"/>
  <c r="J1076" i="52"/>
  <c r="AP1075" i="52"/>
  <c r="AN1075" i="52"/>
  <c r="AH1075" i="52"/>
  <c r="AB1075" i="52"/>
  <c r="V1075" i="52"/>
  <c r="P1075" i="52"/>
  <c r="J1075" i="52"/>
  <c r="AP1074" i="52"/>
  <c r="AN1074" i="52"/>
  <c r="AH1074" i="52"/>
  <c r="AB1074" i="52"/>
  <c r="V1074" i="52"/>
  <c r="P1074" i="52"/>
  <c r="J1074" i="52"/>
  <c r="AP1073" i="52"/>
  <c r="AN1073" i="52"/>
  <c r="AH1073" i="52"/>
  <c r="AB1073" i="52"/>
  <c r="V1073" i="52"/>
  <c r="P1073" i="52"/>
  <c r="J1073" i="52"/>
  <c r="AP1072" i="52"/>
  <c r="AN1072" i="52"/>
  <c r="AH1072" i="52"/>
  <c r="AB1072" i="52"/>
  <c r="V1072" i="52"/>
  <c r="P1072" i="52"/>
  <c r="J1072" i="52"/>
  <c r="AP1071" i="52"/>
  <c r="AN1071" i="52"/>
  <c r="AH1071" i="52"/>
  <c r="AB1071" i="52"/>
  <c r="V1071" i="52"/>
  <c r="P1071" i="52"/>
  <c r="J1071" i="52"/>
  <c r="AP1070" i="52"/>
  <c r="AN1070" i="52"/>
  <c r="AH1070" i="52"/>
  <c r="AB1070" i="52"/>
  <c r="V1070" i="52"/>
  <c r="P1070" i="52"/>
  <c r="J1070" i="52"/>
  <c r="AP1069" i="52"/>
  <c r="AN1069" i="52"/>
  <c r="AH1069" i="52"/>
  <c r="AB1069" i="52"/>
  <c r="V1069" i="52"/>
  <c r="P1069" i="52"/>
  <c r="J1069" i="52"/>
  <c r="AP1068" i="52"/>
  <c r="AN1068" i="52"/>
  <c r="AH1068" i="52"/>
  <c r="AB1068" i="52"/>
  <c r="V1068" i="52"/>
  <c r="P1068" i="52"/>
  <c r="J1068" i="52"/>
  <c r="AP1067" i="52"/>
  <c r="AN1067" i="52"/>
  <c r="AH1067" i="52"/>
  <c r="AB1067" i="52"/>
  <c r="V1067" i="52"/>
  <c r="P1067" i="52"/>
  <c r="J1067" i="52"/>
  <c r="AP1066" i="52"/>
  <c r="AN1066" i="52"/>
  <c r="AH1066" i="52"/>
  <c r="AB1066" i="52"/>
  <c r="V1066" i="52"/>
  <c r="P1066" i="52"/>
  <c r="J1066" i="52"/>
  <c r="AP1065" i="52"/>
  <c r="AN1065" i="52"/>
  <c r="AH1065" i="52"/>
  <c r="AB1065" i="52"/>
  <c r="V1065" i="52"/>
  <c r="P1065" i="52"/>
  <c r="J1065" i="52"/>
  <c r="AP1064" i="52"/>
  <c r="AN1064" i="52"/>
  <c r="AH1064" i="52"/>
  <c r="AB1064" i="52"/>
  <c r="V1064" i="52"/>
  <c r="P1064" i="52"/>
  <c r="J1064" i="52"/>
  <c r="AP1063" i="52"/>
  <c r="AN1063" i="52"/>
  <c r="AH1063" i="52"/>
  <c r="AB1063" i="52"/>
  <c r="V1063" i="52"/>
  <c r="P1063" i="52"/>
  <c r="J1063" i="52"/>
  <c r="AP1062" i="52"/>
  <c r="AN1062" i="52"/>
  <c r="AH1062" i="52"/>
  <c r="AB1062" i="52"/>
  <c r="V1062" i="52"/>
  <c r="P1062" i="52"/>
  <c r="J1062" i="52"/>
  <c r="AP1061" i="52"/>
  <c r="AN1061" i="52"/>
  <c r="AH1061" i="52"/>
  <c r="AB1061" i="52"/>
  <c r="V1061" i="52"/>
  <c r="P1061" i="52"/>
  <c r="J1061" i="52"/>
  <c r="AP1060" i="52"/>
  <c r="AN1060" i="52"/>
  <c r="AH1060" i="52"/>
  <c r="AB1060" i="52"/>
  <c r="V1060" i="52"/>
  <c r="P1060" i="52"/>
  <c r="J1060" i="52"/>
  <c r="AP1059" i="52"/>
  <c r="AN1059" i="52"/>
  <c r="AH1059" i="52"/>
  <c r="AB1059" i="52"/>
  <c r="V1059" i="52"/>
  <c r="P1059" i="52"/>
  <c r="J1059" i="52"/>
  <c r="AP1058" i="52"/>
  <c r="AN1058" i="52"/>
  <c r="AH1058" i="52"/>
  <c r="AB1058" i="52"/>
  <c r="V1058" i="52"/>
  <c r="P1058" i="52"/>
  <c r="J1058" i="52"/>
  <c r="AP1057" i="52"/>
  <c r="AN1057" i="52"/>
  <c r="AH1057" i="52"/>
  <c r="AB1057" i="52"/>
  <c r="V1057" i="52"/>
  <c r="P1057" i="52"/>
  <c r="J1057" i="52"/>
  <c r="AP1056" i="52"/>
  <c r="AN1056" i="52"/>
  <c r="AH1056" i="52"/>
  <c r="AB1056" i="52"/>
  <c r="V1056" i="52"/>
  <c r="P1056" i="52"/>
  <c r="J1056" i="52"/>
  <c r="AP1055" i="52"/>
  <c r="AN1055" i="52"/>
  <c r="AH1055" i="52"/>
  <c r="AB1055" i="52"/>
  <c r="V1055" i="52"/>
  <c r="P1055" i="52"/>
  <c r="J1055" i="52"/>
  <c r="AP1054" i="52"/>
  <c r="AN1054" i="52"/>
  <c r="AH1054" i="52"/>
  <c r="AB1054" i="52"/>
  <c r="V1054" i="52"/>
  <c r="P1054" i="52"/>
  <c r="J1054" i="52"/>
  <c r="AP1053" i="52"/>
  <c r="AN1053" i="52"/>
  <c r="AH1053" i="52"/>
  <c r="AB1053" i="52"/>
  <c r="V1053" i="52"/>
  <c r="P1053" i="52"/>
  <c r="J1053" i="52"/>
  <c r="AP1052" i="52"/>
  <c r="AN1052" i="52"/>
  <c r="AH1052" i="52"/>
  <c r="AB1052" i="52"/>
  <c r="V1052" i="52"/>
  <c r="P1052" i="52"/>
  <c r="J1052" i="52"/>
  <c r="AP1051" i="52"/>
  <c r="AN1051" i="52"/>
  <c r="AH1051" i="52"/>
  <c r="AB1051" i="52"/>
  <c r="V1051" i="52"/>
  <c r="P1051" i="52"/>
  <c r="J1051" i="52"/>
  <c r="AP1050" i="52"/>
  <c r="AN1050" i="52"/>
  <c r="AH1050" i="52"/>
  <c r="AB1050" i="52"/>
  <c r="V1050" i="52"/>
  <c r="P1050" i="52"/>
  <c r="J1050" i="52"/>
  <c r="AP1049" i="52"/>
  <c r="AN1049" i="52"/>
  <c r="AH1049" i="52"/>
  <c r="AB1049" i="52"/>
  <c r="V1049" i="52"/>
  <c r="P1049" i="52"/>
  <c r="J1049" i="52"/>
  <c r="AP1048" i="52"/>
  <c r="AN1048" i="52"/>
  <c r="AH1048" i="52"/>
  <c r="AB1048" i="52"/>
  <c r="V1048" i="52"/>
  <c r="P1048" i="52"/>
  <c r="J1048" i="52"/>
  <c r="AP1047" i="52"/>
  <c r="AN1047" i="52"/>
  <c r="AH1047" i="52"/>
  <c r="AB1047" i="52"/>
  <c r="V1047" i="52"/>
  <c r="P1047" i="52"/>
  <c r="J1047" i="52"/>
  <c r="AP1046" i="52"/>
  <c r="AN1046" i="52"/>
  <c r="AH1046" i="52"/>
  <c r="AB1046" i="52"/>
  <c r="V1046" i="52"/>
  <c r="P1046" i="52"/>
  <c r="J1046" i="52"/>
  <c r="AP1045" i="52"/>
  <c r="AN1045" i="52"/>
  <c r="AH1045" i="52"/>
  <c r="AB1045" i="52"/>
  <c r="V1045" i="52"/>
  <c r="P1045" i="52"/>
  <c r="J1045" i="52"/>
  <c r="AP1044" i="52"/>
  <c r="AN1044" i="52"/>
  <c r="AH1044" i="52"/>
  <c r="AB1044" i="52"/>
  <c r="V1044" i="52"/>
  <c r="P1044" i="52"/>
  <c r="J1044" i="52"/>
  <c r="AP1043" i="52"/>
  <c r="AN1043" i="52"/>
  <c r="AH1043" i="52"/>
  <c r="AB1043" i="52"/>
  <c r="V1043" i="52"/>
  <c r="P1043" i="52"/>
  <c r="J1043" i="52"/>
  <c r="AP1042" i="52"/>
  <c r="AN1042" i="52"/>
  <c r="AH1042" i="52"/>
  <c r="AB1042" i="52"/>
  <c r="V1042" i="52"/>
  <c r="P1042" i="52"/>
  <c r="J1042" i="52"/>
  <c r="AP1041" i="52"/>
  <c r="AN1041" i="52"/>
  <c r="AH1041" i="52"/>
  <c r="AB1041" i="52"/>
  <c r="V1041" i="52"/>
  <c r="P1041" i="52"/>
  <c r="J1041" i="52"/>
  <c r="AP1040" i="52"/>
  <c r="AN1040" i="52"/>
  <c r="AH1040" i="52"/>
  <c r="AB1040" i="52"/>
  <c r="V1040" i="52"/>
  <c r="P1040" i="52"/>
  <c r="J1040" i="52"/>
  <c r="AP1039" i="52"/>
  <c r="AN1039" i="52"/>
  <c r="AH1039" i="52"/>
  <c r="AB1039" i="52"/>
  <c r="V1039" i="52"/>
  <c r="P1039" i="52"/>
  <c r="J1039" i="52"/>
  <c r="AP1038" i="52"/>
  <c r="AN1038" i="52"/>
  <c r="AH1038" i="52"/>
  <c r="AB1038" i="52"/>
  <c r="V1038" i="52"/>
  <c r="P1038" i="52"/>
  <c r="J1038" i="52"/>
  <c r="AP1037" i="52"/>
  <c r="AN1037" i="52"/>
  <c r="AH1037" i="52"/>
  <c r="AB1037" i="52"/>
  <c r="V1037" i="52"/>
  <c r="P1037" i="52"/>
  <c r="J1037" i="52"/>
  <c r="AP1036" i="52"/>
  <c r="AN1036" i="52"/>
  <c r="AH1036" i="52"/>
  <c r="AB1036" i="52"/>
  <c r="V1036" i="52"/>
  <c r="P1036" i="52"/>
  <c r="J1036" i="52"/>
  <c r="AP1035" i="52"/>
  <c r="AN1035" i="52"/>
  <c r="AH1035" i="52"/>
  <c r="AB1035" i="52"/>
  <c r="V1035" i="52"/>
  <c r="P1035" i="52"/>
  <c r="J1035" i="52"/>
  <c r="AP1034" i="52"/>
  <c r="AN1034" i="52"/>
  <c r="AH1034" i="52"/>
  <c r="AB1034" i="52"/>
  <c r="V1034" i="52"/>
  <c r="P1034" i="52"/>
  <c r="J1034" i="52"/>
  <c r="AP1033" i="52"/>
  <c r="AN1033" i="52"/>
  <c r="AH1033" i="52"/>
  <c r="AB1033" i="52"/>
  <c r="V1033" i="52"/>
  <c r="P1033" i="52"/>
  <c r="J1033" i="52"/>
  <c r="AP1032" i="52"/>
  <c r="AN1032" i="52"/>
  <c r="AH1032" i="52"/>
  <c r="AB1032" i="52"/>
  <c r="V1032" i="52"/>
  <c r="P1032" i="52"/>
  <c r="J1032" i="52"/>
  <c r="AP1031" i="52"/>
  <c r="AN1031" i="52"/>
  <c r="AH1031" i="52"/>
  <c r="AB1031" i="52"/>
  <c r="V1031" i="52"/>
  <c r="P1031" i="52"/>
  <c r="J1031" i="52"/>
  <c r="AP1030" i="52"/>
  <c r="AN1030" i="52"/>
  <c r="AH1030" i="52"/>
  <c r="AB1030" i="52"/>
  <c r="V1030" i="52"/>
  <c r="P1030" i="52"/>
  <c r="J1030" i="52"/>
  <c r="AP1029" i="52"/>
  <c r="AN1029" i="52"/>
  <c r="AH1029" i="52"/>
  <c r="AB1029" i="52"/>
  <c r="V1029" i="52"/>
  <c r="P1029" i="52"/>
  <c r="J1029" i="52"/>
  <c r="AP1028" i="52"/>
  <c r="AN1028" i="52"/>
  <c r="AH1028" i="52"/>
  <c r="AB1028" i="52"/>
  <c r="V1028" i="52"/>
  <c r="P1028" i="52"/>
  <c r="J1028" i="52"/>
  <c r="AP1027" i="52"/>
  <c r="AN1027" i="52"/>
  <c r="AH1027" i="52"/>
  <c r="AB1027" i="52"/>
  <c r="V1027" i="52"/>
  <c r="P1027" i="52"/>
  <c r="J1027" i="52"/>
  <c r="AP1026" i="52"/>
  <c r="AN1026" i="52"/>
  <c r="AH1026" i="52"/>
  <c r="AB1026" i="52"/>
  <c r="V1026" i="52"/>
  <c r="P1026" i="52"/>
  <c r="J1026" i="52"/>
  <c r="AP1025" i="52"/>
  <c r="AN1025" i="52"/>
  <c r="AH1025" i="52"/>
  <c r="AB1025" i="52"/>
  <c r="V1025" i="52"/>
  <c r="P1025" i="52"/>
  <c r="J1025" i="52"/>
  <c r="AP1024" i="52"/>
  <c r="AN1024" i="52"/>
  <c r="AH1024" i="52"/>
  <c r="AB1024" i="52"/>
  <c r="V1024" i="52"/>
  <c r="P1024" i="52"/>
  <c r="J1024" i="52"/>
  <c r="AP1023" i="52"/>
  <c r="AN1023" i="52"/>
  <c r="AH1023" i="52"/>
  <c r="AB1023" i="52"/>
  <c r="V1023" i="52"/>
  <c r="P1023" i="52"/>
  <c r="J1023" i="52"/>
  <c r="AP1022" i="52"/>
  <c r="AN1022" i="52"/>
  <c r="AH1022" i="52"/>
  <c r="AB1022" i="52"/>
  <c r="V1022" i="52"/>
  <c r="P1022" i="52"/>
  <c r="J1022" i="52"/>
  <c r="AP1021" i="52"/>
  <c r="AN1021" i="52"/>
  <c r="AH1021" i="52"/>
  <c r="AB1021" i="52"/>
  <c r="V1021" i="52"/>
  <c r="P1021" i="52"/>
  <c r="J1021" i="52"/>
  <c r="AP1020" i="52"/>
  <c r="AN1020" i="52"/>
  <c r="AH1020" i="52"/>
  <c r="AB1020" i="52"/>
  <c r="V1020" i="52"/>
  <c r="P1020" i="52"/>
  <c r="J1020" i="52"/>
  <c r="AP1019" i="52"/>
  <c r="AN1019" i="52"/>
  <c r="AH1019" i="52"/>
  <c r="AB1019" i="52"/>
  <c r="V1019" i="52"/>
  <c r="P1019" i="52"/>
  <c r="J1019" i="52"/>
  <c r="AP1018" i="52"/>
  <c r="AN1018" i="52"/>
  <c r="AH1018" i="52"/>
  <c r="AB1018" i="52"/>
  <c r="V1018" i="52"/>
  <c r="P1018" i="52"/>
  <c r="J1018" i="52"/>
  <c r="AP1017" i="52"/>
  <c r="AN1017" i="52"/>
  <c r="AH1017" i="52"/>
  <c r="AB1017" i="52"/>
  <c r="V1017" i="52"/>
  <c r="P1017" i="52"/>
  <c r="J1017" i="52"/>
  <c r="AP1016" i="52"/>
  <c r="AN1016" i="52"/>
  <c r="AH1016" i="52"/>
  <c r="AB1016" i="52"/>
  <c r="V1016" i="52"/>
  <c r="P1016" i="52"/>
  <c r="J1016" i="52"/>
  <c r="AP1015" i="52"/>
  <c r="AN1015" i="52"/>
  <c r="AH1015" i="52"/>
  <c r="AB1015" i="52"/>
  <c r="V1015" i="52"/>
  <c r="P1015" i="52"/>
  <c r="J1015" i="52"/>
  <c r="AP1014" i="52"/>
  <c r="AN1014" i="52"/>
  <c r="AH1014" i="52"/>
  <c r="AB1014" i="52"/>
  <c r="V1014" i="52"/>
  <c r="P1014" i="52"/>
  <c r="J1014" i="52"/>
  <c r="AP1013" i="52"/>
  <c r="AN1013" i="52"/>
  <c r="AH1013" i="52"/>
  <c r="AB1013" i="52"/>
  <c r="V1013" i="52"/>
  <c r="P1013" i="52"/>
  <c r="J1013" i="52"/>
  <c r="AP1012" i="52"/>
  <c r="AN1012" i="52"/>
  <c r="AH1012" i="52"/>
  <c r="AB1012" i="52"/>
  <c r="V1012" i="52"/>
  <c r="P1012" i="52"/>
  <c r="J1012" i="52"/>
  <c r="AP1011" i="52"/>
  <c r="AN1011" i="52"/>
  <c r="AH1011" i="52"/>
  <c r="AB1011" i="52"/>
  <c r="V1011" i="52"/>
  <c r="P1011" i="52"/>
  <c r="J1011" i="52"/>
  <c r="AP1010" i="52"/>
  <c r="AN1010" i="52"/>
  <c r="AH1010" i="52"/>
  <c r="AB1010" i="52"/>
  <c r="V1010" i="52"/>
  <c r="P1010" i="52"/>
  <c r="J1010" i="52"/>
  <c r="AP1009" i="52"/>
  <c r="AN1009" i="52"/>
  <c r="AH1009" i="52"/>
  <c r="AB1009" i="52"/>
  <c r="V1009" i="52"/>
  <c r="P1009" i="52"/>
  <c r="J1009" i="52"/>
  <c r="AP1008" i="52"/>
  <c r="AN1008" i="52"/>
  <c r="AH1008" i="52"/>
  <c r="AB1008" i="52"/>
  <c r="V1008" i="52"/>
  <c r="P1008" i="52"/>
  <c r="J1008" i="52"/>
  <c r="AP1007" i="52"/>
  <c r="AN1007" i="52"/>
  <c r="AH1007" i="52"/>
  <c r="AB1007" i="52"/>
  <c r="V1007" i="52"/>
  <c r="P1007" i="52"/>
  <c r="J1007" i="52"/>
  <c r="AP1006" i="52"/>
  <c r="AN1006" i="52"/>
  <c r="AH1006" i="52"/>
  <c r="AB1006" i="52"/>
  <c r="V1006" i="52"/>
  <c r="P1006" i="52"/>
  <c r="J1006" i="52"/>
  <c r="AP1005" i="52"/>
  <c r="AN1005" i="52"/>
  <c r="AH1005" i="52"/>
  <c r="AB1005" i="52"/>
  <c r="V1005" i="52"/>
  <c r="P1005" i="52"/>
  <c r="J1005" i="52"/>
  <c r="AP1004" i="52"/>
  <c r="AN1004" i="52"/>
  <c r="AH1004" i="52"/>
  <c r="AB1004" i="52"/>
  <c r="V1004" i="52"/>
  <c r="P1004" i="52"/>
  <c r="J1004" i="52"/>
  <c r="AP1003" i="52"/>
  <c r="AN1003" i="52"/>
  <c r="AH1003" i="52"/>
  <c r="AB1003" i="52"/>
  <c r="V1003" i="52"/>
  <c r="P1003" i="52"/>
  <c r="J1003" i="52"/>
  <c r="AP1002" i="52"/>
  <c r="AN1002" i="52"/>
  <c r="AH1002" i="52"/>
  <c r="AB1002" i="52"/>
  <c r="V1002" i="52"/>
  <c r="P1002" i="52"/>
  <c r="J1002" i="52"/>
  <c r="AP1001" i="52"/>
  <c r="AN1001" i="52"/>
  <c r="AH1001" i="52"/>
  <c r="AB1001" i="52"/>
  <c r="V1001" i="52"/>
  <c r="P1001" i="52"/>
  <c r="J1001" i="52"/>
  <c r="AP1000" i="52"/>
  <c r="AN1000" i="52"/>
  <c r="AH1000" i="52"/>
  <c r="AB1000" i="52"/>
  <c r="V1000" i="52"/>
  <c r="P1000" i="52"/>
  <c r="J1000" i="52"/>
  <c r="AP999" i="52"/>
  <c r="AN999" i="52"/>
  <c r="AH999" i="52"/>
  <c r="AB999" i="52"/>
  <c r="V999" i="52"/>
  <c r="P999" i="52"/>
  <c r="J999" i="52"/>
  <c r="AP998" i="52"/>
  <c r="AN998" i="52"/>
  <c r="AH998" i="52"/>
  <c r="AB998" i="52"/>
  <c r="V998" i="52"/>
  <c r="P998" i="52"/>
  <c r="J998" i="52"/>
  <c r="AP997" i="52"/>
  <c r="AN997" i="52"/>
  <c r="AH997" i="52"/>
  <c r="AB997" i="52"/>
  <c r="V997" i="52"/>
  <c r="P997" i="52"/>
  <c r="J997" i="52"/>
  <c r="AP996" i="52"/>
  <c r="AN996" i="52"/>
  <c r="AH996" i="52"/>
  <c r="AB996" i="52"/>
  <c r="V996" i="52"/>
  <c r="P996" i="52"/>
  <c r="J996" i="52"/>
  <c r="AP995" i="52"/>
  <c r="AN995" i="52"/>
  <c r="AH995" i="52"/>
  <c r="AB995" i="52"/>
  <c r="V995" i="52"/>
  <c r="P995" i="52"/>
  <c r="J995" i="52"/>
  <c r="AP994" i="52"/>
  <c r="AN994" i="52"/>
  <c r="AH994" i="52"/>
  <c r="AB994" i="52"/>
  <c r="V994" i="52"/>
  <c r="P994" i="52"/>
  <c r="J994" i="52"/>
  <c r="AP993" i="52"/>
  <c r="AN993" i="52"/>
  <c r="AH993" i="52"/>
  <c r="AB993" i="52"/>
  <c r="V993" i="52"/>
  <c r="P993" i="52"/>
  <c r="J993" i="52"/>
  <c r="AP992" i="52"/>
  <c r="AN992" i="52"/>
  <c r="AH992" i="52"/>
  <c r="AB992" i="52"/>
  <c r="V992" i="52"/>
  <c r="P992" i="52"/>
  <c r="J992" i="52"/>
  <c r="AP991" i="52"/>
  <c r="AN991" i="52"/>
  <c r="AH991" i="52"/>
  <c r="AB991" i="52"/>
  <c r="V991" i="52"/>
  <c r="P991" i="52"/>
  <c r="J991" i="52"/>
  <c r="AP990" i="52"/>
  <c r="AN990" i="52"/>
  <c r="AH990" i="52"/>
  <c r="AB990" i="52"/>
  <c r="V990" i="52"/>
  <c r="P990" i="52"/>
  <c r="J990" i="52"/>
  <c r="AP989" i="52"/>
  <c r="AN989" i="52"/>
  <c r="AH989" i="52"/>
  <c r="AB989" i="52"/>
  <c r="V989" i="52"/>
  <c r="P989" i="52"/>
  <c r="J989" i="52"/>
  <c r="AP988" i="52"/>
  <c r="AN988" i="52"/>
  <c r="AH988" i="52"/>
  <c r="AB988" i="52"/>
  <c r="V988" i="52"/>
  <c r="P988" i="52"/>
  <c r="J988" i="52"/>
  <c r="AP987" i="52"/>
  <c r="AN987" i="52"/>
  <c r="AH987" i="52"/>
  <c r="AB987" i="52"/>
  <c r="V987" i="52"/>
  <c r="P987" i="52"/>
  <c r="J987" i="52"/>
  <c r="AP986" i="52"/>
  <c r="AN986" i="52"/>
  <c r="AH986" i="52"/>
  <c r="AB986" i="52"/>
  <c r="V986" i="52"/>
  <c r="P986" i="52"/>
  <c r="J986" i="52"/>
  <c r="AP985" i="52"/>
  <c r="AN985" i="52"/>
  <c r="AH985" i="52"/>
  <c r="AB985" i="52"/>
  <c r="V985" i="52"/>
  <c r="P985" i="52"/>
  <c r="J985" i="52"/>
  <c r="AP984" i="52"/>
  <c r="AN984" i="52"/>
  <c r="AH984" i="52"/>
  <c r="AB984" i="52"/>
  <c r="V984" i="52"/>
  <c r="P984" i="52"/>
  <c r="J984" i="52"/>
  <c r="AP983" i="52"/>
  <c r="AN983" i="52"/>
  <c r="AH983" i="52"/>
  <c r="AB983" i="52"/>
  <c r="V983" i="52"/>
  <c r="P983" i="52"/>
  <c r="J983" i="52"/>
  <c r="AP982" i="52"/>
  <c r="AN982" i="52"/>
  <c r="AH982" i="52"/>
  <c r="AB982" i="52"/>
  <c r="V982" i="52"/>
  <c r="P982" i="52"/>
  <c r="J982" i="52"/>
  <c r="AP981" i="52"/>
  <c r="AN981" i="52"/>
  <c r="AH981" i="52"/>
  <c r="AB981" i="52"/>
  <c r="V981" i="52"/>
  <c r="P981" i="52"/>
  <c r="J981" i="52"/>
  <c r="AP980" i="52"/>
  <c r="AN980" i="52"/>
  <c r="AH980" i="52"/>
  <c r="AB980" i="52"/>
  <c r="V980" i="52"/>
  <c r="P980" i="52"/>
  <c r="J980" i="52"/>
  <c r="AP979" i="52"/>
  <c r="AN979" i="52"/>
  <c r="AH979" i="52"/>
  <c r="AB979" i="52"/>
  <c r="V979" i="52"/>
  <c r="P979" i="52"/>
  <c r="J979" i="52"/>
  <c r="AP978" i="52"/>
  <c r="AN978" i="52"/>
  <c r="AH978" i="52"/>
  <c r="AB978" i="52"/>
  <c r="V978" i="52"/>
  <c r="P978" i="52"/>
  <c r="J978" i="52"/>
  <c r="AP977" i="52"/>
  <c r="AN977" i="52"/>
  <c r="AH977" i="52"/>
  <c r="AB977" i="52"/>
  <c r="V977" i="52"/>
  <c r="P977" i="52"/>
  <c r="J977" i="52"/>
  <c r="AP976" i="52"/>
  <c r="AN976" i="52"/>
  <c r="AH976" i="52"/>
  <c r="AB976" i="52"/>
  <c r="V976" i="52"/>
  <c r="P976" i="52"/>
  <c r="J976" i="52"/>
  <c r="AP975" i="52"/>
  <c r="AN975" i="52"/>
  <c r="AH975" i="52"/>
  <c r="AB975" i="52"/>
  <c r="V975" i="52"/>
  <c r="P975" i="52"/>
  <c r="J975" i="52"/>
  <c r="AP974" i="52"/>
  <c r="AN974" i="52"/>
  <c r="AH974" i="52"/>
  <c r="AB974" i="52"/>
  <c r="V974" i="52"/>
  <c r="P974" i="52"/>
  <c r="J974" i="52"/>
  <c r="AP973" i="52"/>
  <c r="AN973" i="52"/>
  <c r="AH973" i="52"/>
  <c r="AB973" i="52"/>
  <c r="V973" i="52"/>
  <c r="P973" i="52"/>
  <c r="J973" i="52"/>
  <c r="AP972" i="52"/>
  <c r="AN972" i="52"/>
  <c r="AH972" i="52"/>
  <c r="AB972" i="52"/>
  <c r="V972" i="52"/>
  <c r="P972" i="52"/>
  <c r="J972" i="52"/>
  <c r="AP971" i="52"/>
  <c r="AN971" i="52"/>
  <c r="AH971" i="52"/>
  <c r="AB971" i="52"/>
  <c r="V971" i="52"/>
  <c r="P971" i="52"/>
  <c r="J971" i="52"/>
  <c r="AP970" i="52"/>
  <c r="AN970" i="52"/>
  <c r="AH970" i="52"/>
  <c r="AB970" i="52"/>
  <c r="V970" i="52"/>
  <c r="P970" i="52"/>
  <c r="J970" i="52"/>
  <c r="AP969" i="52"/>
  <c r="AN969" i="52"/>
  <c r="AH969" i="52"/>
  <c r="AB969" i="52"/>
  <c r="V969" i="52"/>
  <c r="P969" i="52"/>
  <c r="J969" i="52"/>
  <c r="AP968" i="52"/>
  <c r="AN968" i="52"/>
  <c r="AH968" i="52"/>
  <c r="AB968" i="52"/>
  <c r="V968" i="52"/>
  <c r="P968" i="52"/>
  <c r="J968" i="52"/>
  <c r="AP967" i="52"/>
  <c r="AN967" i="52"/>
  <c r="AH967" i="52"/>
  <c r="AB967" i="52"/>
  <c r="V967" i="52"/>
  <c r="P967" i="52"/>
  <c r="J967" i="52"/>
  <c r="AP966" i="52"/>
  <c r="AN966" i="52"/>
  <c r="AH966" i="52"/>
  <c r="AB966" i="52"/>
  <c r="V966" i="52"/>
  <c r="P966" i="52"/>
  <c r="J966" i="52"/>
  <c r="AP965" i="52"/>
  <c r="AN965" i="52"/>
  <c r="AH965" i="52"/>
  <c r="AB965" i="52"/>
  <c r="V965" i="52"/>
  <c r="P965" i="52"/>
  <c r="J965" i="52"/>
  <c r="AP964" i="52"/>
  <c r="AN964" i="52"/>
  <c r="AH964" i="52"/>
  <c r="AB964" i="52"/>
  <c r="V964" i="52"/>
  <c r="P964" i="52"/>
  <c r="J964" i="52"/>
  <c r="AP963" i="52"/>
  <c r="AN963" i="52"/>
  <c r="AH963" i="52"/>
  <c r="AB963" i="52"/>
  <c r="V963" i="52"/>
  <c r="P963" i="52"/>
  <c r="J963" i="52"/>
  <c r="AP962" i="52"/>
  <c r="AN962" i="52"/>
  <c r="AH962" i="52"/>
  <c r="AB962" i="52"/>
  <c r="V962" i="52"/>
  <c r="P962" i="52"/>
  <c r="J962" i="52"/>
  <c r="AP961" i="52"/>
  <c r="AN961" i="52"/>
  <c r="AH961" i="52"/>
  <c r="AB961" i="52"/>
  <c r="V961" i="52"/>
  <c r="P961" i="52"/>
  <c r="J961" i="52"/>
  <c r="AP960" i="52"/>
  <c r="AN960" i="52"/>
  <c r="AH960" i="52"/>
  <c r="AB960" i="52"/>
  <c r="V960" i="52"/>
  <c r="P960" i="52"/>
  <c r="J960" i="52"/>
  <c r="AP959" i="52"/>
  <c r="AN959" i="52"/>
  <c r="AH959" i="52"/>
  <c r="AB959" i="52"/>
  <c r="V959" i="52"/>
  <c r="P959" i="52"/>
  <c r="J959" i="52"/>
  <c r="AP958" i="52"/>
  <c r="AN958" i="52"/>
  <c r="AH958" i="52"/>
  <c r="AB958" i="52"/>
  <c r="V958" i="52"/>
  <c r="P958" i="52"/>
  <c r="J958" i="52"/>
  <c r="AP957" i="52"/>
  <c r="AN957" i="52"/>
  <c r="AH957" i="52"/>
  <c r="AB957" i="52"/>
  <c r="V957" i="52"/>
  <c r="P957" i="52"/>
  <c r="J957" i="52"/>
  <c r="AP956" i="52"/>
  <c r="AN956" i="52"/>
  <c r="AH956" i="52"/>
  <c r="AB956" i="52"/>
  <c r="V956" i="52"/>
  <c r="P956" i="52"/>
  <c r="J956" i="52"/>
  <c r="AP955" i="52"/>
  <c r="AN955" i="52"/>
  <c r="AH955" i="52"/>
  <c r="AB955" i="52"/>
  <c r="V955" i="52"/>
  <c r="P955" i="52"/>
  <c r="J955" i="52"/>
  <c r="AP954" i="52"/>
  <c r="AN954" i="52"/>
  <c r="AH954" i="52"/>
  <c r="AB954" i="52"/>
  <c r="V954" i="52"/>
  <c r="P954" i="52"/>
  <c r="J954" i="52"/>
  <c r="AP953" i="52"/>
  <c r="AN953" i="52"/>
  <c r="AH953" i="52"/>
  <c r="AB953" i="52"/>
  <c r="V953" i="52"/>
  <c r="P953" i="52"/>
  <c r="J953" i="52"/>
  <c r="AP952" i="52"/>
  <c r="AN952" i="52"/>
  <c r="AH952" i="52"/>
  <c r="AB952" i="52"/>
  <c r="V952" i="52"/>
  <c r="P952" i="52"/>
  <c r="J952" i="52"/>
  <c r="AP951" i="52"/>
  <c r="AN951" i="52"/>
  <c r="AH951" i="52"/>
  <c r="AB951" i="52"/>
  <c r="V951" i="52"/>
  <c r="P951" i="52"/>
  <c r="J951" i="52"/>
  <c r="AP950" i="52"/>
  <c r="AN950" i="52"/>
  <c r="AH950" i="52"/>
  <c r="AB950" i="52"/>
  <c r="V950" i="52"/>
  <c r="P950" i="52"/>
  <c r="J950" i="52"/>
  <c r="AP949" i="52"/>
  <c r="AN949" i="52"/>
  <c r="AH949" i="52"/>
  <c r="AB949" i="52"/>
  <c r="V949" i="52"/>
  <c r="P949" i="52"/>
  <c r="J949" i="52"/>
  <c r="AP948" i="52"/>
  <c r="AN948" i="52"/>
  <c r="AH948" i="52"/>
  <c r="AB948" i="52"/>
  <c r="V948" i="52"/>
  <c r="P948" i="52"/>
  <c r="J948" i="52"/>
  <c r="AP947" i="52"/>
  <c r="AN947" i="52"/>
  <c r="AH947" i="52"/>
  <c r="AB947" i="52"/>
  <c r="V947" i="52"/>
  <c r="P947" i="52"/>
  <c r="J947" i="52"/>
  <c r="AP946" i="52"/>
  <c r="AN946" i="52"/>
  <c r="AH946" i="52"/>
  <c r="AB946" i="52"/>
  <c r="V946" i="52"/>
  <c r="P946" i="52"/>
  <c r="J946" i="52"/>
  <c r="AP945" i="52"/>
  <c r="AN945" i="52"/>
  <c r="AH945" i="52"/>
  <c r="AB945" i="52"/>
  <c r="V945" i="52"/>
  <c r="P945" i="52"/>
  <c r="J945" i="52"/>
  <c r="AP944" i="52"/>
  <c r="AN944" i="52"/>
  <c r="AH944" i="52"/>
  <c r="AB944" i="52"/>
  <c r="V944" i="52"/>
  <c r="P944" i="52"/>
  <c r="J944" i="52"/>
  <c r="AP943" i="52"/>
  <c r="AN943" i="52"/>
  <c r="AH943" i="52"/>
  <c r="AB943" i="52"/>
  <c r="V943" i="52"/>
  <c r="P943" i="52"/>
  <c r="J943" i="52"/>
  <c r="AP942" i="52"/>
  <c r="AN942" i="52"/>
  <c r="AH942" i="52"/>
  <c r="AB942" i="52"/>
  <c r="V942" i="52"/>
  <c r="P942" i="52"/>
  <c r="J942" i="52"/>
  <c r="AP941" i="52"/>
  <c r="AN941" i="52"/>
  <c r="AH941" i="52"/>
  <c r="AB941" i="52"/>
  <c r="V941" i="52"/>
  <c r="P941" i="52"/>
  <c r="J941" i="52"/>
  <c r="AP940" i="52"/>
  <c r="AN940" i="52"/>
  <c r="AH940" i="52"/>
  <c r="AB940" i="52"/>
  <c r="V940" i="52"/>
  <c r="P940" i="52"/>
  <c r="J940" i="52"/>
  <c r="AP939" i="52"/>
  <c r="AN939" i="52"/>
  <c r="AH939" i="52"/>
  <c r="AB939" i="52"/>
  <c r="V939" i="52"/>
  <c r="P939" i="52"/>
  <c r="J939" i="52"/>
  <c r="AP938" i="52"/>
  <c r="AN938" i="52"/>
  <c r="AH938" i="52"/>
  <c r="AB938" i="52"/>
  <c r="V938" i="52"/>
  <c r="P938" i="52"/>
  <c r="J938" i="52"/>
  <c r="AP937" i="52"/>
  <c r="AN937" i="52"/>
  <c r="AH937" i="52"/>
  <c r="AB937" i="52"/>
  <c r="V937" i="52"/>
  <c r="P937" i="52"/>
  <c r="J937" i="52"/>
  <c r="AP936" i="52"/>
  <c r="AN936" i="52"/>
  <c r="AH936" i="52"/>
  <c r="AB936" i="52"/>
  <c r="V936" i="52"/>
  <c r="P936" i="52"/>
  <c r="J936" i="52"/>
  <c r="AP935" i="52"/>
  <c r="AN935" i="52"/>
  <c r="AH935" i="52"/>
  <c r="AB935" i="52"/>
  <c r="V935" i="52"/>
  <c r="P935" i="52"/>
  <c r="J935" i="52"/>
  <c r="AP934" i="52"/>
  <c r="AN934" i="52"/>
  <c r="AH934" i="52"/>
  <c r="AB934" i="52"/>
  <c r="V934" i="52"/>
  <c r="P934" i="52"/>
  <c r="J934" i="52"/>
  <c r="AP933" i="52"/>
  <c r="AN933" i="52"/>
  <c r="AH933" i="52"/>
  <c r="AB933" i="52"/>
  <c r="V933" i="52"/>
  <c r="P933" i="52"/>
  <c r="J933" i="52"/>
  <c r="AP932" i="52"/>
  <c r="AN932" i="52"/>
  <c r="AH932" i="52"/>
  <c r="AB932" i="52"/>
  <c r="V932" i="52"/>
  <c r="P932" i="52"/>
  <c r="J932" i="52"/>
  <c r="AP931" i="52"/>
  <c r="AN931" i="52"/>
  <c r="AH931" i="52"/>
  <c r="AB931" i="52"/>
  <c r="V931" i="52"/>
  <c r="P931" i="52"/>
  <c r="J931" i="52"/>
  <c r="AP930" i="52"/>
  <c r="AN930" i="52"/>
  <c r="AH930" i="52"/>
  <c r="AB930" i="52"/>
  <c r="V930" i="52"/>
  <c r="P930" i="52"/>
  <c r="J930" i="52"/>
  <c r="AP929" i="52"/>
  <c r="AN929" i="52"/>
  <c r="AH929" i="52"/>
  <c r="AB929" i="52"/>
  <c r="V929" i="52"/>
  <c r="P929" i="52"/>
  <c r="J929" i="52"/>
  <c r="AP928" i="52"/>
  <c r="AN928" i="52"/>
  <c r="AH928" i="52"/>
  <c r="AB928" i="52"/>
  <c r="V928" i="52"/>
  <c r="P928" i="52"/>
  <c r="J928" i="52"/>
  <c r="AP927" i="52"/>
  <c r="AN927" i="52"/>
  <c r="AH927" i="52"/>
  <c r="AB927" i="52"/>
  <c r="V927" i="52"/>
  <c r="P927" i="52"/>
  <c r="J927" i="52"/>
  <c r="AP926" i="52"/>
  <c r="AN926" i="52"/>
  <c r="AH926" i="52"/>
  <c r="AB926" i="52"/>
  <c r="V926" i="52"/>
  <c r="P926" i="52"/>
  <c r="J926" i="52"/>
  <c r="AP925" i="52"/>
  <c r="AN925" i="52"/>
  <c r="AH925" i="52"/>
  <c r="AB925" i="52"/>
  <c r="V925" i="52"/>
  <c r="P925" i="52"/>
  <c r="J925" i="52"/>
  <c r="AP924" i="52"/>
  <c r="AN924" i="52"/>
  <c r="AH924" i="52"/>
  <c r="AB924" i="52"/>
  <c r="V924" i="52"/>
  <c r="P924" i="52"/>
  <c r="J924" i="52"/>
  <c r="AP923" i="52"/>
  <c r="AN923" i="52"/>
  <c r="AH923" i="52"/>
  <c r="AB923" i="52"/>
  <c r="V923" i="52"/>
  <c r="P923" i="52"/>
  <c r="J923" i="52"/>
  <c r="AP922" i="52"/>
  <c r="AN922" i="52"/>
  <c r="AH922" i="52"/>
  <c r="AB922" i="52"/>
  <c r="V922" i="52"/>
  <c r="P922" i="52"/>
  <c r="J922" i="52"/>
  <c r="AP921" i="52"/>
  <c r="AN921" i="52"/>
  <c r="AH921" i="52"/>
  <c r="AB921" i="52"/>
  <c r="V921" i="52"/>
  <c r="P921" i="52"/>
  <c r="J921" i="52"/>
  <c r="AP920" i="52"/>
  <c r="AN920" i="52"/>
  <c r="AH920" i="52"/>
  <c r="AB920" i="52"/>
  <c r="V920" i="52"/>
  <c r="P920" i="52"/>
  <c r="J920" i="52"/>
  <c r="AP919" i="52"/>
  <c r="AN919" i="52"/>
  <c r="AH919" i="52"/>
  <c r="AB919" i="52"/>
  <c r="V919" i="52"/>
  <c r="P919" i="52"/>
  <c r="J919" i="52"/>
  <c r="AP918" i="52"/>
  <c r="AN918" i="52"/>
  <c r="AH918" i="52"/>
  <c r="AB918" i="52"/>
  <c r="V918" i="52"/>
  <c r="P918" i="52"/>
  <c r="J918" i="52"/>
  <c r="AP917" i="52"/>
  <c r="AN917" i="52"/>
  <c r="AH917" i="52"/>
  <c r="AB917" i="52"/>
  <c r="V917" i="52"/>
  <c r="P917" i="52"/>
  <c r="J917" i="52"/>
  <c r="AP916" i="52"/>
  <c r="AN916" i="52"/>
  <c r="AH916" i="52"/>
  <c r="AB916" i="52"/>
  <c r="V916" i="52"/>
  <c r="P916" i="52"/>
  <c r="J916" i="52"/>
  <c r="AP915" i="52"/>
  <c r="AN915" i="52"/>
  <c r="AH915" i="52"/>
  <c r="AB915" i="52"/>
  <c r="V915" i="52"/>
  <c r="P915" i="52"/>
  <c r="J915" i="52"/>
  <c r="AP914" i="52"/>
  <c r="AN914" i="52"/>
  <c r="AH914" i="52"/>
  <c r="AB914" i="52"/>
  <c r="V914" i="52"/>
  <c r="P914" i="52"/>
  <c r="J914" i="52"/>
  <c r="AP913" i="52"/>
  <c r="AN913" i="52"/>
  <c r="AH913" i="52"/>
  <c r="AB913" i="52"/>
  <c r="V913" i="52"/>
  <c r="P913" i="52"/>
  <c r="J913" i="52"/>
  <c r="AP912" i="52"/>
  <c r="AN912" i="52"/>
  <c r="AH912" i="52"/>
  <c r="AB912" i="52"/>
  <c r="V912" i="52"/>
  <c r="P912" i="52"/>
  <c r="J912" i="52"/>
  <c r="AP911" i="52"/>
  <c r="AN911" i="52"/>
  <c r="AH911" i="52"/>
  <c r="AB911" i="52"/>
  <c r="V911" i="52"/>
  <c r="P911" i="52"/>
  <c r="J911" i="52"/>
  <c r="AP910" i="52"/>
  <c r="AN910" i="52"/>
  <c r="AH910" i="52"/>
  <c r="AB910" i="52"/>
  <c r="V910" i="52"/>
  <c r="P910" i="52"/>
  <c r="J910" i="52"/>
  <c r="AP909" i="52"/>
  <c r="AN909" i="52"/>
  <c r="AH909" i="52"/>
  <c r="AB909" i="52"/>
  <c r="V909" i="52"/>
  <c r="P909" i="52"/>
  <c r="J909" i="52"/>
  <c r="AP908" i="52"/>
  <c r="AN908" i="52"/>
  <c r="AH908" i="52"/>
  <c r="AB908" i="52"/>
  <c r="V908" i="52"/>
  <c r="P908" i="52"/>
  <c r="J908" i="52"/>
  <c r="AP907" i="52"/>
  <c r="AN907" i="52"/>
  <c r="AH907" i="52"/>
  <c r="AB907" i="52"/>
  <c r="V907" i="52"/>
  <c r="P907" i="52"/>
  <c r="J907" i="52"/>
  <c r="AP906" i="52"/>
  <c r="AN906" i="52"/>
  <c r="AH906" i="52"/>
  <c r="AB906" i="52"/>
  <c r="V906" i="52"/>
  <c r="P906" i="52"/>
  <c r="J906" i="52"/>
  <c r="AP905" i="52"/>
  <c r="AN905" i="52"/>
  <c r="AH905" i="52"/>
  <c r="AB905" i="52"/>
  <c r="V905" i="52"/>
  <c r="P905" i="52"/>
  <c r="J905" i="52"/>
  <c r="AP904" i="52"/>
  <c r="AN904" i="52"/>
  <c r="AH904" i="52"/>
  <c r="AB904" i="52"/>
  <c r="V904" i="52"/>
  <c r="P904" i="52"/>
  <c r="J904" i="52"/>
  <c r="AP903" i="52"/>
  <c r="AN903" i="52"/>
  <c r="AH903" i="52"/>
  <c r="AB903" i="52"/>
  <c r="V903" i="52"/>
  <c r="P903" i="52"/>
  <c r="J903" i="52"/>
  <c r="AP902" i="52"/>
  <c r="AN902" i="52"/>
  <c r="AH902" i="52"/>
  <c r="AB902" i="52"/>
  <c r="V902" i="52"/>
  <c r="P902" i="52"/>
  <c r="J902" i="52"/>
  <c r="AP901" i="52"/>
  <c r="AN901" i="52"/>
  <c r="AH901" i="52"/>
  <c r="AB901" i="52"/>
  <c r="V901" i="52"/>
  <c r="P901" i="52"/>
  <c r="J901" i="52"/>
  <c r="AP900" i="52"/>
  <c r="AN900" i="52"/>
  <c r="AH900" i="52"/>
  <c r="AB900" i="52"/>
  <c r="V900" i="52"/>
  <c r="P900" i="52"/>
  <c r="J900" i="52"/>
  <c r="AP899" i="52"/>
  <c r="AN899" i="52"/>
  <c r="AH899" i="52"/>
  <c r="AB899" i="52"/>
  <c r="V899" i="52"/>
  <c r="P899" i="52"/>
  <c r="J899" i="52"/>
  <c r="AP898" i="52"/>
  <c r="AN898" i="52"/>
  <c r="AH898" i="52"/>
  <c r="AB898" i="52"/>
  <c r="V898" i="52"/>
  <c r="P898" i="52"/>
  <c r="J898" i="52"/>
  <c r="AP897" i="52"/>
  <c r="AN897" i="52"/>
  <c r="AH897" i="52"/>
  <c r="AB897" i="52"/>
  <c r="V897" i="52"/>
  <c r="P897" i="52"/>
  <c r="J897" i="52"/>
  <c r="AP896" i="52"/>
  <c r="AN896" i="52"/>
  <c r="AH896" i="52"/>
  <c r="AB896" i="52"/>
  <c r="V896" i="52"/>
  <c r="P896" i="52"/>
  <c r="J896" i="52"/>
  <c r="AP895" i="52"/>
  <c r="AN895" i="52"/>
  <c r="AH895" i="52"/>
  <c r="AB895" i="52"/>
  <c r="V895" i="52"/>
  <c r="P895" i="52"/>
  <c r="J895" i="52"/>
  <c r="AP894" i="52"/>
  <c r="AN894" i="52"/>
  <c r="AH894" i="52"/>
  <c r="AB894" i="52"/>
  <c r="V894" i="52"/>
  <c r="P894" i="52"/>
  <c r="J894" i="52"/>
  <c r="AP893" i="52"/>
  <c r="AN893" i="52"/>
  <c r="AH893" i="52"/>
  <c r="AB893" i="52"/>
  <c r="V893" i="52"/>
  <c r="P893" i="52"/>
  <c r="J893" i="52"/>
  <c r="AP892" i="52"/>
  <c r="AN892" i="52"/>
  <c r="AH892" i="52"/>
  <c r="AB892" i="52"/>
  <c r="V892" i="52"/>
  <c r="P892" i="52"/>
  <c r="J892" i="52"/>
  <c r="AP891" i="52"/>
  <c r="AN891" i="52"/>
  <c r="AH891" i="52"/>
  <c r="AB891" i="52"/>
  <c r="V891" i="52"/>
  <c r="P891" i="52"/>
  <c r="J891" i="52"/>
  <c r="AP890" i="52"/>
  <c r="AN890" i="52"/>
  <c r="AH890" i="52"/>
  <c r="AB890" i="52"/>
  <c r="V890" i="52"/>
  <c r="P890" i="52"/>
  <c r="J890" i="52"/>
  <c r="AP889" i="52"/>
  <c r="AN889" i="52"/>
  <c r="AH889" i="52"/>
  <c r="AB889" i="52"/>
  <c r="V889" i="52"/>
  <c r="P889" i="52"/>
  <c r="J889" i="52"/>
  <c r="AP888" i="52"/>
  <c r="AN888" i="52"/>
  <c r="AH888" i="52"/>
  <c r="AB888" i="52"/>
  <c r="V888" i="52"/>
  <c r="P888" i="52"/>
  <c r="J888" i="52"/>
  <c r="AP887" i="52"/>
  <c r="AN887" i="52"/>
  <c r="AH887" i="52"/>
  <c r="AB887" i="52"/>
  <c r="V887" i="52"/>
  <c r="P887" i="52"/>
  <c r="J887" i="52"/>
  <c r="AP886" i="52"/>
  <c r="AN886" i="52"/>
  <c r="AH886" i="52"/>
  <c r="AB886" i="52"/>
  <c r="V886" i="52"/>
  <c r="P886" i="52"/>
  <c r="J886" i="52"/>
  <c r="AP885" i="52"/>
  <c r="AN885" i="52"/>
  <c r="AH885" i="52"/>
  <c r="AB885" i="52"/>
  <c r="V885" i="52"/>
  <c r="P885" i="52"/>
  <c r="J885" i="52"/>
  <c r="AP884" i="52"/>
  <c r="AN884" i="52"/>
  <c r="AH884" i="52"/>
  <c r="AB884" i="52"/>
  <c r="V884" i="52"/>
  <c r="P884" i="52"/>
  <c r="J884" i="52"/>
  <c r="AP883" i="52"/>
  <c r="AN883" i="52"/>
  <c r="AH883" i="52"/>
  <c r="AB883" i="52"/>
  <c r="V883" i="52"/>
  <c r="P883" i="52"/>
  <c r="J883" i="52"/>
  <c r="AP882" i="52"/>
  <c r="AN882" i="52"/>
  <c r="AH882" i="52"/>
  <c r="AB882" i="52"/>
  <c r="V882" i="52"/>
  <c r="P882" i="52"/>
  <c r="J882" i="52"/>
  <c r="AP881" i="52"/>
  <c r="AN881" i="52"/>
  <c r="AH881" i="52"/>
  <c r="AB881" i="52"/>
  <c r="V881" i="52"/>
  <c r="P881" i="52"/>
  <c r="J881" i="52"/>
  <c r="AP880" i="52"/>
  <c r="AN880" i="52"/>
  <c r="AH880" i="52"/>
  <c r="AB880" i="52"/>
  <c r="V880" i="52"/>
  <c r="P880" i="52"/>
  <c r="J880" i="52"/>
  <c r="AP879" i="52"/>
  <c r="AN879" i="52"/>
  <c r="AH879" i="52"/>
  <c r="AB879" i="52"/>
  <c r="V879" i="52"/>
  <c r="P879" i="52"/>
  <c r="J879" i="52"/>
  <c r="AP878" i="52"/>
  <c r="AN878" i="52"/>
  <c r="AH878" i="52"/>
  <c r="AB878" i="52"/>
  <c r="V878" i="52"/>
  <c r="P878" i="52"/>
  <c r="J878" i="52"/>
  <c r="AP877" i="52"/>
  <c r="AN877" i="52"/>
  <c r="AH877" i="52"/>
  <c r="AB877" i="52"/>
  <c r="V877" i="52"/>
  <c r="P877" i="52"/>
  <c r="J877" i="52"/>
  <c r="AP876" i="52"/>
  <c r="AN876" i="52"/>
  <c r="AH876" i="52"/>
  <c r="AB876" i="52"/>
  <c r="V876" i="52"/>
  <c r="P876" i="52"/>
  <c r="J876" i="52"/>
  <c r="AP875" i="52"/>
  <c r="AN875" i="52"/>
  <c r="AH875" i="52"/>
  <c r="AB875" i="52"/>
  <c r="V875" i="52"/>
  <c r="P875" i="52"/>
  <c r="J875" i="52"/>
  <c r="AP874" i="52"/>
  <c r="AN874" i="52"/>
  <c r="AH874" i="52"/>
  <c r="AB874" i="52"/>
  <c r="V874" i="52"/>
  <c r="P874" i="52"/>
  <c r="J874" i="52"/>
  <c r="AP873" i="52"/>
  <c r="AN873" i="52"/>
  <c r="AH873" i="52"/>
  <c r="AB873" i="52"/>
  <c r="V873" i="52"/>
  <c r="P873" i="52"/>
  <c r="J873" i="52"/>
  <c r="AP872" i="52"/>
  <c r="AN872" i="52"/>
  <c r="AH872" i="52"/>
  <c r="AB872" i="52"/>
  <c r="V872" i="52"/>
  <c r="P872" i="52"/>
  <c r="J872" i="52"/>
  <c r="AP871" i="52"/>
  <c r="AN871" i="52"/>
  <c r="AH871" i="52"/>
  <c r="AB871" i="52"/>
  <c r="V871" i="52"/>
  <c r="P871" i="52"/>
  <c r="J871" i="52"/>
  <c r="AP870" i="52"/>
  <c r="AN870" i="52"/>
  <c r="AH870" i="52"/>
  <c r="AB870" i="52"/>
  <c r="V870" i="52"/>
  <c r="P870" i="52"/>
  <c r="J870" i="52"/>
  <c r="AP869" i="52"/>
  <c r="AN869" i="52"/>
  <c r="AH869" i="52"/>
  <c r="AB869" i="52"/>
  <c r="V869" i="52"/>
  <c r="P869" i="52"/>
  <c r="J869" i="52"/>
  <c r="AP868" i="52"/>
  <c r="AN868" i="52"/>
  <c r="AH868" i="52"/>
  <c r="AB868" i="52"/>
  <c r="V868" i="52"/>
  <c r="P868" i="52"/>
  <c r="J868" i="52"/>
  <c r="AP867" i="52"/>
  <c r="AN867" i="52"/>
  <c r="AH867" i="52"/>
  <c r="AB867" i="52"/>
  <c r="V867" i="52"/>
  <c r="P867" i="52"/>
  <c r="J867" i="52"/>
  <c r="AP866" i="52"/>
  <c r="AN866" i="52"/>
  <c r="AH866" i="52"/>
  <c r="AB866" i="52"/>
  <c r="V866" i="52"/>
  <c r="P866" i="52"/>
  <c r="J866" i="52"/>
  <c r="AP865" i="52"/>
  <c r="AN865" i="52"/>
  <c r="AH865" i="52"/>
  <c r="AB865" i="52"/>
  <c r="V865" i="52"/>
  <c r="P865" i="52"/>
  <c r="J865" i="52"/>
  <c r="AP864" i="52"/>
  <c r="AN864" i="52"/>
  <c r="AH864" i="52"/>
  <c r="AB864" i="52"/>
  <c r="V864" i="52"/>
  <c r="P864" i="52"/>
  <c r="J864" i="52"/>
  <c r="AP863" i="52"/>
  <c r="AN863" i="52"/>
  <c r="AH863" i="52"/>
  <c r="AB863" i="52"/>
  <c r="V863" i="52"/>
  <c r="P863" i="52"/>
  <c r="J863" i="52"/>
  <c r="AP862" i="52"/>
  <c r="AN862" i="52"/>
  <c r="AH862" i="52"/>
  <c r="AB862" i="52"/>
  <c r="V862" i="52"/>
  <c r="P862" i="52"/>
  <c r="J862" i="52"/>
  <c r="AP861" i="52"/>
  <c r="AN861" i="52"/>
  <c r="AH861" i="52"/>
  <c r="AB861" i="52"/>
  <c r="V861" i="52"/>
  <c r="P861" i="52"/>
  <c r="J861" i="52"/>
  <c r="AP860" i="52"/>
  <c r="AN860" i="52"/>
  <c r="AH860" i="52"/>
  <c r="AB860" i="52"/>
  <c r="V860" i="52"/>
  <c r="P860" i="52"/>
  <c r="J860" i="52"/>
  <c r="AP859" i="52"/>
  <c r="AN859" i="52"/>
  <c r="AH859" i="52"/>
  <c r="AB859" i="52"/>
  <c r="V859" i="52"/>
  <c r="P859" i="52"/>
  <c r="J859" i="52"/>
  <c r="AP858" i="52"/>
  <c r="AN858" i="52"/>
  <c r="AH858" i="52"/>
  <c r="AB858" i="52"/>
  <c r="V858" i="52"/>
  <c r="P858" i="52"/>
  <c r="J858" i="52"/>
  <c r="AP857" i="52"/>
  <c r="AN857" i="52"/>
  <c r="AH857" i="52"/>
  <c r="AB857" i="52"/>
  <c r="V857" i="52"/>
  <c r="P857" i="52"/>
  <c r="J857" i="52"/>
  <c r="AP856" i="52"/>
  <c r="AN856" i="52"/>
  <c r="AH856" i="52"/>
  <c r="AB856" i="52"/>
  <c r="V856" i="52"/>
  <c r="P856" i="52"/>
  <c r="J856" i="52"/>
  <c r="AP855" i="52"/>
  <c r="AN855" i="52"/>
  <c r="AH855" i="52"/>
  <c r="AB855" i="52"/>
  <c r="V855" i="52"/>
  <c r="P855" i="52"/>
  <c r="J855" i="52"/>
  <c r="AP854" i="52"/>
  <c r="AN854" i="52"/>
  <c r="AH854" i="52"/>
  <c r="AB854" i="52"/>
  <c r="V854" i="52"/>
  <c r="P854" i="52"/>
  <c r="J854" i="52"/>
  <c r="AP853" i="52"/>
  <c r="AN853" i="52"/>
  <c r="AH853" i="52"/>
  <c r="AB853" i="52"/>
  <c r="V853" i="52"/>
  <c r="P853" i="52"/>
  <c r="J853" i="52"/>
  <c r="AP852" i="52"/>
  <c r="AN852" i="52"/>
  <c r="AH852" i="52"/>
  <c r="AB852" i="52"/>
  <c r="V852" i="52"/>
  <c r="P852" i="52"/>
  <c r="J852" i="52"/>
  <c r="AP851" i="52"/>
  <c r="AN851" i="52"/>
  <c r="AH851" i="52"/>
  <c r="AB851" i="52"/>
  <c r="V851" i="52"/>
  <c r="P851" i="52"/>
  <c r="J851" i="52"/>
  <c r="AP850" i="52"/>
  <c r="AN850" i="52"/>
  <c r="AH850" i="52"/>
  <c r="AB850" i="52"/>
  <c r="V850" i="52"/>
  <c r="P850" i="52"/>
  <c r="J850" i="52"/>
  <c r="AP849" i="52"/>
  <c r="AN849" i="52"/>
  <c r="AH849" i="52"/>
  <c r="AB849" i="52"/>
  <c r="V849" i="52"/>
  <c r="P849" i="52"/>
  <c r="J849" i="52"/>
  <c r="AP848" i="52"/>
  <c r="AN848" i="52"/>
  <c r="AH848" i="52"/>
  <c r="AB848" i="52"/>
  <c r="V848" i="52"/>
  <c r="P848" i="52"/>
  <c r="J848" i="52"/>
  <c r="AP847" i="52"/>
  <c r="AN847" i="52"/>
  <c r="AH847" i="52"/>
  <c r="AB847" i="52"/>
  <c r="V847" i="52"/>
  <c r="P847" i="52"/>
  <c r="J847" i="52"/>
  <c r="AP846" i="52"/>
  <c r="AN846" i="52"/>
  <c r="AH846" i="52"/>
  <c r="AB846" i="52"/>
  <c r="V846" i="52"/>
  <c r="P846" i="52"/>
  <c r="J846" i="52"/>
  <c r="AP845" i="52"/>
  <c r="AN845" i="52"/>
  <c r="AH845" i="52"/>
  <c r="AB845" i="52"/>
  <c r="V845" i="52"/>
  <c r="P845" i="52"/>
  <c r="J845" i="52"/>
  <c r="AP844" i="52"/>
  <c r="AN844" i="52"/>
  <c r="AH844" i="52"/>
  <c r="AB844" i="52"/>
  <c r="V844" i="52"/>
  <c r="P844" i="52"/>
  <c r="J844" i="52"/>
  <c r="AP843" i="52"/>
  <c r="AN843" i="52"/>
  <c r="AH843" i="52"/>
  <c r="AB843" i="52"/>
  <c r="V843" i="52"/>
  <c r="P843" i="52"/>
  <c r="J843" i="52"/>
  <c r="AP842" i="52"/>
  <c r="AN842" i="52"/>
  <c r="AH842" i="52"/>
  <c r="AB842" i="52"/>
  <c r="V842" i="52"/>
  <c r="P842" i="52"/>
  <c r="J842" i="52"/>
  <c r="AP841" i="52"/>
  <c r="AN841" i="52"/>
  <c r="AH841" i="52"/>
  <c r="AB841" i="52"/>
  <c r="V841" i="52"/>
  <c r="P841" i="52"/>
  <c r="J841" i="52"/>
  <c r="AP840" i="52"/>
  <c r="AN840" i="52"/>
  <c r="AH840" i="52"/>
  <c r="AB840" i="52"/>
  <c r="V840" i="52"/>
  <c r="P840" i="52"/>
  <c r="J840" i="52"/>
  <c r="AP839" i="52"/>
  <c r="AN839" i="52"/>
  <c r="AH839" i="52"/>
  <c r="AB839" i="52"/>
  <c r="V839" i="52"/>
  <c r="P839" i="52"/>
  <c r="J839" i="52"/>
  <c r="AP838" i="52"/>
  <c r="AN838" i="52"/>
  <c r="AH838" i="52"/>
  <c r="AB838" i="52"/>
  <c r="V838" i="52"/>
  <c r="P838" i="52"/>
  <c r="J838" i="52"/>
  <c r="AP837" i="52"/>
  <c r="AN837" i="52"/>
  <c r="AH837" i="52"/>
  <c r="AB837" i="52"/>
  <c r="V837" i="52"/>
  <c r="P837" i="52"/>
  <c r="J837" i="52"/>
  <c r="AP836" i="52"/>
  <c r="AN836" i="52"/>
  <c r="AH836" i="52"/>
  <c r="AB836" i="52"/>
  <c r="V836" i="52"/>
  <c r="P836" i="52"/>
  <c r="J836" i="52"/>
  <c r="AP835" i="52"/>
  <c r="AN835" i="52"/>
  <c r="AH835" i="52"/>
  <c r="AB835" i="52"/>
  <c r="V835" i="52"/>
  <c r="P835" i="52"/>
  <c r="J835" i="52"/>
  <c r="AP834" i="52"/>
  <c r="AN834" i="52"/>
  <c r="AH834" i="52"/>
  <c r="AB834" i="52"/>
  <c r="V834" i="52"/>
  <c r="P834" i="52"/>
  <c r="J834" i="52"/>
  <c r="AP833" i="52"/>
  <c r="AN833" i="52"/>
  <c r="AH833" i="52"/>
  <c r="AB833" i="52"/>
  <c r="V833" i="52"/>
  <c r="P833" i="52"/>
  <c r="J833" i="52"/>
  <c r="AP832" i="52"/>
  <c r="AN832" i="52"/>
  <c r="AH832" i="52"/>
  <c r="AB832" i="52"/>
  <c r="V832" i="52"/>
  <c r="P832" i="52"/>
  <c r="J832" i="52"/>
  <c r="AP831" i="52"/>
  <c r="AN831" i="52"/>
  <c r="AH831" i="52"/>
  <c r="AB831" i="52"/>
  <c r="V831" i="52"/>
  <c r="P831" i="52"/>
  <c r="J831" i="52"/>
  <c r="AP830" i="52"/>
  <c r="AN830" i="52"/>
  <c r="AH830" i="52"/>
  <c r="AB830" i="52"/>
  <c r="V830" i="52"/>
  <c r="P830" i="52"/>
  <c r="J830" i="52"/>
  <c r="AP829" i="52"/>
  <c r="AN829" i="52"/>
  <c r="AH829" i="52"/>
  <c r="AB829" i="52"/>
  <c r="V829" i="52"/>
  <c r="P829" i="52"/>
  <c r="J829" i="52"/>
  <c r="AP828" i="52"/>
  <c r="AN828" i="52"/>
  <c r="AH828" i="52"/>
  <c r="AB828" i="52"/>
  <c r="V828" i="52"/>
  <c r="P828" i="52"/>
  <c r="J828" i="52"/>
  <c r="AP827" i="52"/>
  <c r="AN827" i="52"/>
  <c r="AH827" i="52"/>
  <c r="AB827" i="52"/>
  <c r="V827" i="52"/>
  <c r="P827" i="52"/>
  <c r="J827" i="52"/>
  <c r="AP826" i="52"/>
  <c r="AN826" i="52"/>
  <c r="AH826" i="52"/>
  <c r="AB826" i="52"/>
  <c r="V826" i="52"/>
  <c r="P826" i="52"/>
  <c r="J826" i="52"/>
  <c r="AP825" i="52"/>
  <c r="AN825" i="52"/>
  <c r="AH825" i="52"/>
  <c r="AB825" i="52"/>
  <c r="V825" i="52"/>
  <c r="P825" i="52"/>
  <c r="J825" i="52"/>
  <c r="AP824" i="52"/>
  <c r="AN824" i="52"/>
  <c r="AH824" i="52"/>
  <c r="AB824" i="52"/>
  <c r="V824" i="52"/>
  <c r="P824" i="52"/>
  <c r="J824" i="52"/>
  <c r="AP823" i="52"/>
  <c r="AN823" i="52"/>
  <c r="AH823" i="52"/>
  <c r="AB823" i="52"/>
  <c r="V823" i="52"/>
  <c r="P823" i="52"/>
  <c r="J823" i="52"/>
  <c r="AP822" i="52"/>
  <c r="AN822" i="52"/>
  <c r="AH822" i="52"/>
  <c r="AB822" i="52"/>
  <c r="V822" i="52"/>
  <c r="P822" i="52"/>
  <c r="J822" i="52"/>
  <c r="AP821" i="52"/>
  <c r="AN821" i="52"/>
  <c r="AH821" i="52"/>
  <c r="AB821" i="52"/>
  <c r="V821" i="52"/>
  <c r="P821" i="52"/>
  <c r="J821" i="52"/>
  <c r="AP820" i="52"/>
  <c r="AN820" i="52"/>
  <c r="AH820" i="52"/>
  <c r="AB820" i="52"/>
  <c r="V820" i="52"/>
  <c r="P820" i="52"/>
  <c r="J820" i="52"/>
  <c r="AP819" i="52"/>
  <c r="AN819" i="52"/>
  <c r="AH819" i="52"/>
  <c r="AB819" i="52"/>
  <c r="V819" i="52"/>
  <c r="P819" i="52"/>
  <c r="J819" i="52"/>
  <c r="AP818" i="52"/>
  <c r="AN818" i="52"/>
  <c r="AH818" i="52"/>
  <c r="AB818" i="52"/>
  <c r="V818" i="52"/>
  <c r="P818" i="52"/>
  <c r="J818" i="52"/>
  <c r="AP817" i="52"/>
  <c r="AN817" i="52"/>
  <c r="AH817" i="52"/>
  <c r="AB817" i="52"/>
  <c r="V817" i="52"/>
  <c r="P817" i="52"/>
  <c r="J817" i="52"/>
  <c r="AP816" i="52"/>
  <c r="AN816" i="52"/>
  <c r="AH816" i="52"/>
  <c r="AB816" i="52"/>
  <c r="V816" i="52"/>
  <c r="P816" i="52"/>
  <c r="J816" i="52"/>
  <c r="AP815" i="52"/>
  <c r="AN815" i="52"/>
  <c r="AH815" i="52"/>
  <c r="AB815" i="52"/>
  <c r="V815" i="52"/>
  <c r="P815" i="52"/>
  <c r="J815" i="52"/>
  <c r="AP814" i="52"/>
  <c r="AN814" i="52"/>
  <c r="AH814" i="52"/>
  <c r="AB814" i="52"/>
  <c r="V814" i="52"/>
  <c r="P814" i="52"/>
  <c r="J814" i="52"/>
  <c r="AP813" i="52"/>
  <c r="AN813" i="52"/>
  <c r="AH813" i="52"/>
  <c r="AB813" i="52"/>
  <c r="V813" i="52"/>
  <c r="P813" i="52"/>
  <c r="J813" i="52"/>
  <c r="AP812" i="52"/>
  <c r="AN812" i="52"/>
  <c r="AH812" i="52"/>
  <c r="AB812" i="52"/>
  <c r="V812" i="52"/>
  <c r="P812" i="52"/>
  <c r="J812" i="52"/>
  <c r="AP811" i="52"/>
  <c r="AN811" i="52"/>
  <c r="AH811" i="52"/>
  <c r="AB811" i="52"/>
  <c r="V811" i="52"/>
  <c r="P811" i="52"/>
  <c r="J811" i="52"/>
  <c r="AP810" i="52"/>
  <c r="AN810" i="52"/>
  <c r="AH810" i="52"/>
  <c r="AB810" i="52"/>
  <c r="V810" i="52"/>
  <c r="P810" i="52"/>
  <c r="J810" i="52"/>
  <c r="AP809" i="52"/>
  <c r="AN809" i="52"/>
  <c r="AH809" i="52"/>
  <c r="AB809" i="52"/>
  <c r="V809" i="52"/>
  <c r="P809" i="52"/>
  <c r="J809" i="52"/>
  <c r="AP808" i="52"/>
  <c r="AN808" i="52"/>
  <c r="AH808" i="52"/>
  <c r="AB808" i="52"/>
  <c r="V808" i="52"/>
  <c r="P808" i="52"/>
  <c r="J808" i="52"/>
  <c r="AP807" i="52"/>
  <c r="AN807" i="52"/>
  <c r="AH807" i="52"/>
  <c r="AB807" i="52"/>
  <c r="V807" i="52"/>
  <c r="P807" i="52"/>
  <c r="J807" i="52"/>
  <c r="AP806" i="52"/>
  <c r="AN806" i="52"/>
  <c r="AH806" i="52"/>
  <c r="AB806" i="52"/>
  <c r="V806" i="52"/>
  <c r="P806" i="52"/>
  <c r="J806" i="52"/>
  <c r="AP805" i="52"/>
  <c r="AN805" i="52"/>
  <c r="AH805" i="52"/>
  <c r="AB805" i="52"/>
  <c r="V805" i="52"/>
  <c r="P805" i="52"/>
  <c r="J805" i="52"/>
  <c r="AP804" i="52"/>
  <c r="AN804" i="52"/>
  <c r="AH804" i="52"/>
  <c r="AB804" i="52"/>
  <c r="V804" i="52"/>
  <c r="P804" i="52"/>
  <c r="J804" i="52"/>
  <c r="AP803" i="52"/>
  <c r="AN803" i="52"/>
  <c r="AH803" i="52"/>
  <c r="AB803" i="52"/>
  <c r="V803" i="52"/>
  <c r="P803" i="52"/>
  <c r="J803" i="52"/>
  <c r="AP802" i="52"/>
  <c r="AN802" i="52"/>
  <c r="AH802" i="52"/>
  <c r="AB802" i="52"/>
  <c r="V802" i="52"/>
  <c r="P802" i="52"/>
  <c r="J802" i="52"/>
  <c r="AP801" i="52"/>
  <c r="AN801" i="52"/>
  <c r="AH801" i="52"/>
  <c r="AB801" i="52"/>
  <c r="V801" i="52"/>
  <c r="P801" i="52"/>
  <c r="J801" i="52"/>
  <c r="AP800" i="52"/>
  <c r="AN800" i="52"/>
  <c r="AH800" i="52"/>
  <c r="AB800" i="52"/>
  <c r="V800" i="52"/>
  <c r="P800" i="52"/>
  <c r="J800" i="52"/>
  <c r="AP799" i="52"/>
  <c r="AN799" i="52"/>
  <c r="AH799" i="52"/>
  <c r="AB799" i="52"/>
  <c r="V799" i="52"/>
  <c r="P799" i="52"/>
  <c r="J799" i="52"/>
  <c r="AP798" i="52"/>
  <c r="AN798" i="52"/>
  <c r="AH798" i="52"/>
  <c r="AB798" i="52"/>
  <c r="V798" i="52"/>
  <c r="P798" i="52"/>
  <c r="J798" i="52"/>
  <c r="AP797" i="52"/>
  <c r="AN797" i="52"/>
  <c r="AH797" i="52"/>
  <c r="AB797" i="52"/>
  <c r="V797" i="52"/>
  <c r="P797" i="52"/>
  <c r="J797" i="52"/>
  <c r="AP796" i="52"/>
  <c r="AN796" i="52"/>
  <c r="AH796" i="52"/>
  <c r="AB796" i="52"/>
  <c r="V796" i="52"/>
  <c r="P796" i="52"/>
  <c r="J796" i="52"/>
  <c r="AP795" i="52"/>
  <c r="AN795" i="52"/>
  <c r="AH795" i="52"/>
  <c r="AB795" i="52"/>
  <c r="V795" i="52"/>
  <c r="P795" i="52"/>
  <c r="J795" i="52"/>
  <c r="AP794" i="52"/>
  <c r="AN794" i="52"/>
  <c r="AH794" i="52"/>
  <c r="AB794" i="52"/>
  <c r="V794" i="52"/>
  <c r="P794" i="52"/>
  <c r="J794" i="52"/>
  <c r="AP793" i="52"/>
  <c r="AN793" i="52"/>
  <c r="AH793" i="52"/>
  <c r="AB793" i="52"/>
  <c r="V793" i="52"/>
  <c r="P793" i="52"/>
  <c r="J793" i="52"/>
  <c r="AP792" i="52"/>
  <c r="AN792" i="52"/>
  <c r="AH792" i="52"/>
  <c r="AB792" i="52"/>
  <c r="V792" i="52"/>
  <c r="P792" i="52"/>
  <c r="J792" i="52"/>
  <c r="AP791" i="52"/>
  <c r="AN791" i="52"/>
  <c r="AH791" i="52"/>
  <c r="AB791" i="52"/>
  <c r="V791" i="52"/>
  <c r="P791" i="52"/>
  <c r="J791" i="52"/>
  <c r="AP790" i="52"/>
  <c r="AN790" i="52"/>
  <c r="AH790" i="52"/>
  <c r="AB790" i="52"/>
  <c r="V790" i="52"/>
  <c r="P790" i="52"/>
  <c r="J790" i="52"/>
  <c r="AP789" i="52"/>
  <c r="AN789" i="52"/>
  <c r="AH789" i="52"/>
  <c r="AB789" i="52"/>
  <c r="V789" i="52"/>
  <c r="P789" i="52"/>
  <c r="J789" i="52"/>
  <c r="AP788" i="52"/>
  <c r="AN788" i="52"/>
  <c r="AH788" i="52"/>
  <c r="AB788" i="52"/>
  <c r="V788" i="52"/>
  <c r="P788" i="52"/>
  <c r="J788" i="52"/>
  <c r="AP787" i="52"/>
  <c r="AN787" i="52"/>
  <c r="AH787" i="52"/>
  <c r="AB787" i="52"/>
  <c r="V787" i="52"/>
  <c r="P787" i="52"/>
  <c r="J787" i="52"/>
  <c r="AP786" i="52"/>
  <c r="AN786" i="52"/>
  <c r="AH786" i="52"/>
  <c r="AB786" i="52"/>
  <c r="V786" i="52"/>
  <c r="P786" i="52"/>
  <c r="J786" i="52"/>
  <c r="AP785" i="52"/>
  <c r="AN785" i="52"/>
  <c r="AH785" i="52"/>
  <c r="AB785" i="52"/>
  <c r="V785" i="52"/>
  <c r="P785" i="52"/>
  <c r="J785" i="52"/>
  <c r="AP784" i="52"/>
  <c r="AN784" i="52"/>
  <c r="AH784" i="52"/>
  <c r="AB784" i="52"/>
  <c r="V784" i="52"/>
  <c r="P784" i="52"/>
  <c r="J784" i="52"/>
  <c r="AP783" i="52"/>
  <c r="AN783" i="52"/>
  <c r="AH783" i="52"/>
  <c r="AB783" i="52"/>
  <c r="V783" i="52"/>
  <c r="P783" i="52"/>
  <c r="J783" i="52"/>
  <c r="AP782" i="52"/>
  <c r="AN782" i="52"/>
  <c r="AH782" i="52"/>
  <c r="AB782" i="52"/>
  <c r="V782" i="52"/>
  <c r="P782" i="52"/>
  <c r="J782" i="52"/>
  <c r="AP781" i="52"/>
  <c r="AN781" i="52"/>
  <c r="AH781" i="52"/>
  <c r="AB781" i="52"/>
  <c r="V781" i="52"/>
  <c r="P781" i="52"/>
  <c r="J781" i="52"/>
  <c r="AP780" i="52"/>
  <c r="AN780" i="52"/>
  <c r="AH780" i="52"/>
  <c r="AB780" i="52"/>
  <c r="V780" i="52"/>
  <c r="P780" i="52"/>
  <c r="J780" i="52"/>
  <c r="AP779" i="52"/>
  <c r="AN779" i="52"/>
  <c r="AH779" i="52"/>
  <c r="AB779" i="52"/>
  <c r="V779" i="52"/>
  <c r="P779" i="52"/>
  <c r="J779" i="52"/>
  <c r="AP778" i="52"/>
  <c r="AN778" i="52"/>
  <c r="AH778" i="52"/>
  <c r="AB778" i="52"/>
  <c r="V778" i="52"/>
  <c r="P778" i="52"/>
  <c r="J778" i="52"/>
  <c r="AP777" i="52"/>
  <c r="AN777" i="52"/>
  <c r="AH777" i="52"/>
  <c r="AB777" i="52"/>
  <c r="V777" i="52"/>
  <c r="P777" i="52"/>
  <c r="J777" i="52"/>
  <c r="AP776" i="52"/>
  <c r="AN776" i="52"/>
  <c r="AH776" i="52"/>
  <c r="AB776" i="52"/>
  <c r="V776" i="52"/>
  <c r="P776" i="52"/>
  <c r="J776" i="52"/>
  <c r="AP775" i="52"/>
  <c r="AN775" i="52"/>
  <c r="AH775" i="52"/>
  <c r="AB775" i="52"/>
  <c r="V775" i="52"/>
  <c r="P775" i="52"/>
  <c r="J775" i="52"/>
  <c r="AP774" i="52"/>
  <c r="AN774" i="52"/>
  <c r="AH774" i="52"/>
  <c r="AB774" i="52"/>
  <c r="V774" i="52"/>
  <c r="P774" i="52"/>
  <c r="J774" i="52"/>
  <c r="AP773" i="52"/>
  <c r="AN773" i="52"/>
  <c r="AH773" i="52"/>
  <c r="AB773" i="52"/>
  <c r="V773" i="52"/>
  <c r="P773" i="52"/>
  <c r="J773" i="52"/>
  <c r="AP772" i="52"/>
  <c r="AN772" i="52"/>
  <c r="AH772" i="52"/>
  <c r="AB772" i="52"/>
  <c r="V772" i="52"/>
  <c r="P772" i="52"/>
  <c r="J772" i="52"/>
  <c r="AP771" i="52"/>
  <c r="AN771" i="52"/>
  <c r="AH771" i="52"/>
  <c r="AB771" i="52"/>
  <c r="V771" i="52"/>
  <c r="P771" i="52"/>
  <c r="J771" i="52"/>
  <c r="AP770" i="52"/>
  <c r="AN770" i="52"/>
  <c r="AH770" i="52"/>
  <c r="AB770" i="52"/>
  <c r="V770" i="52"/>
  <c r="P770" i="52"/>
  <c r="J770" i="52"/>
  <c r="AP769" i="52"/>
  <c r="AN769" i="52"/>
  <c r="AH769" i="52"/>
  <c r="AB769" i="52"/>
  <c r="V769" i="52"/>
  <c r="P769" i="52"/>
  <c r="J769" i="52"/>
  <c r="AP768" i="52"/>
  <c r="AN768" i="52"/>
  <c r="AH768" i="52"/>
  <c r="AB768" i="52"/>
  <c r="V768" i="52"/>
  <c r="P768" i="52"/>
  <c r="J768" i="52"/>
  <c r="AP767" i="52"/>
  <c r="AN767" i="52"/>
  <c r="AH767" i="52"/>
  <c r="AB767" i="52"/>
  <c r="V767" i="52"/>
  <c r="P767" i="52"/>
  <c r="J767" i="52"/>
  <c r="AP766" i="52"/>
  <c r="AN766" i="52"/>
  <c r="AH766" i="52"/>
  <c r="AB766" i="52"/>
  <c r="V766" i="52"/>
  <c r="P766" i="52"/>
  <c r="J766" i="52"/>
  <c r="AP765" i="52"/>
  <c r="AN765" i="52"/>
  <c r="AH765" i="52"/>
  <c r="AB765" i="52"/>
  <c r="V765" i="52"/>
  <c r="P765" i="52"/>
  <c r="J765" i="52"/>
  <c r="AP764" i="52"/>
  <c r="AN764" i="52"/>
  <c r="AH764" i="52"/>
  <c r="AB764" i="52"/>
  <c r="V764" i="52"/>
  <c r="P764" i="52"/>
  <c r="J764" i="52"/>
  <c r="AP763" i="52"/>
  <c r="AN763" i="52"/>
  <c r="AH763" i="52"/>
  <c r="AB763" i="52"/>
  <c r="V763" i="52"/>
  <c r="P763" i="52"/>
  <c r="J763" i="52"/>
  <c r="AP762" i="52"/>
  <c r="AN762" i="52"/>
  <c r="AH762" i="52"/>
  <c r="AB762" i="52"/>
  <c r="V762" i="52"/>
  <c r="P762" i="52"/>
  <c r="J762" i="52"/>
  <c r="AP761" i="52"/>
  <c r="AN761" i="52"/>
  <c r="AH761" i="52"/>
  <c r="AB761" i="52"/>
  <c r="V761" i="52"/>
  <c r="P761" i="52"/>
  <c r="J761" i="52"/>
  <c r="AP760" i="52"/>
  <c r="AN760" i="52"/>
  <c r="AH760" i="52"/>
  <c r="AB760" i="52"/>
  <c r="V760" i="52"/>
  <c r="P760" i="52"/>
  <c r="J760" i="52"/>
  <c r="AP759" i="52"/>
  <c r="AN759" i="52"/>
  <c r="AH759" i="52"/>
  <c r="AB759" i="52"/>
  <c r="V759" i="52"/>
  <c r="P759" i="52"/>
  <c r="J759" i="52"/>
  <c r="AP758" i="52"/>
  <c r="AN758" i="52"/>
  <c r="AH758" i="52"/>
  <c r="AB758" i="52"/>
  <c r="V758" i="52"/>
  <c r="P758" i="52"/>
  <c r="J758" i="52"/>
  <c r="AP757" i="52"/>
  <c r="AN757" i="52"/>
  <c r="AH757" i="52"/>
  <c r="AB757" i="52"/>
  <c r="V757" i="52"/>
  <c r="P757" i="52"/>
  <c r="J757" i="52"/>
  <c r="AP756" i="52"/>
  <c r="AN756" i="52"/>
  <c r="AH756" i="52"/>
  <c r="AB756" i="52"/>
  <c r="V756" i="52"/>
  <c r="P756" i="52"/>
  <c r="J756" i="52"/>
  <c r="AP755" i="52"/>
  <c r="AN755" i="52"/>
  <c r="AH755" i="52"/>
  <c r="AB755" i="52"/>
  <c r="V755" i="52"/>
  <c r="P755" i="52"/>
  <c r="J755" i="52"/>
  <c r="AP754" i="52"/>
  <c r="AN754" i="52"/>
  <c r="AH754" i="52"/>
  <c r="AB754" i="52"/>
  <c r="V754" i="52"/>
  <c r="P754" i="52"/>
  <c r="J754" i="52"/>
  <c r="AP753" i="52"/>
  <c r="AN753" i="52"/>
  <c r="AH753" i="52"/>
  <c r="AB753" i="52"/>
  <c r="V753" i="52"/>
  <c r="P753" i="52"/>
  <c r="J753" i="52"/>
  <c r="AP752" i="52"/>
  <c r="AN752" i="52"/>
  <c r="AH752" i="52"/>
  <c r="AB752" i="52"/>
  <c r="V752" i="52"/>
  <c r="P752" i="52"/>
  <c r="J752" i="52"/>
  <c r="AP751" i="52"/>
  <c r="AN751" i="52"/>
  <c r="AH751" i="52"/>
  <c r="AB751" i="52"/>
  <c r="V751" i="52"/>
  <c r="P751" i="52"/>
  <c r="J751" i="52"/>
  <c r="AP750" i="52"/>
  <c r="AN750" i="52"/>
  <c r="AH750" i="52"/>
  <c r="AB750" i="52"/>
  <c r="V750" i="52"/>
  <c r="P750" i="52"/>
  <c r="J750" i="52"/>
  <c r="AP749" i="52"/>
  <c r="AN749" i="52"/>
  <c r="AH749" i="52"/>
  <c r="AB749" i="52"/>
  <c r="V749" i="52"/>
  <c r="P749" i="52"/>
  <c r="J749" i="52"/>
  <c r="AP748" i="52"/>
  <c r="AN748" i="52"/>
  <c r="AH748" i="52"/>
  <c r="AB748" i="52"/>
  <c r="V748" i="52"/>
  <c r="P748" i="52"/>
  <c r="J748" i="52"/>
  <c r="AP747" i="52"/>
  <c r="AN747" i="52"/>
  <c r="AH747" i="52"/>
  <c r="AB747" i="52"/>
  <c r="V747" i="52"/>
  <c r="P747" i="52"/>
  <c r="J747" i="52"/>
  <c r="AP746" i="52"/>
  <c r="AN746" i="52"/>
  <c r="AH746" i="52"/>
  <c r="AB746" i="52"/>
  <c r="V746" i="52"/>
  <c r="P746" i="52"/>
  <c r="J746" i="52"/>
  <c r="AP745" i="52"/>
  <c r="AN745" i="52"/>
  <c r="AH745" i="52"/>
  <c r="AB745" i="52"/>
  <c r="V745" i="52"/>
  <c r="P745" i="52"/>
  <c r="J745" i="52"/>
  <c r="AP744" i="52"/>
  <c r="AN744" i="52"/>
  <c r="AH744" i="52"/>
  <c r="AB744" i="52"/>
  <c r="V744" i="52"/>
  <c r="P744" i="52"/>
  <c r="J744" i="52"/>
  <c r="AP743" i="52"/>
  <c r="AN743" i="52"/>
  <c r="AH743" i="52"/>
  <c r="AB743" i="52"/>
  <c r="V743" i="52"/>
  <c r="P743" i="52"/>
  <c r="J743" i="52"/>
  <c r="AP742" i="52"/>
  <c r="AN742" i="52"/>
  <c r="AH742" i="52"/>
  <c r="AB742" i="52"/>
  <c r="V742" i="52"/>
  <c r="P742" i="52"/>
  <c r="J742" i="52"/>
  <c r="AP741" i="52"/>
  <c r="AN741" i="52"/>
  <c r="AH741" i="52"/>
  <c r="AB741" i="52"/>
  <c r="V741" i="52"/>
  <c r="P741" i="52"/>
  <c r="J741" i="52"/>
  <c r="AP740" i="52"/>
  <c r="AN740" i="52"/>
  <c r="AH740" i="52"/>
  <c r="AB740" i="52"/>
  <c r="V740" i="52"/>
  <c r="P740" i="52"/>
  <c r="J740" i="52"/>
  <c r="AP739" i="52"/>
  <c r="AN739" i="52"/>
  <c r="AH739" i="52"/>
  <c r="AB739" i="52"/>
  <c r="V739" i="52"/>
  <c r="P739" i="52"/>
  <c r="J739" i="52"/>
  <c r="AP738" i="52"/>
  <c r="AN738" i="52"/>
  <c r="AH738" i="52"/>
  <c r="AB738" i="52"/>
  <c r="V738" i="52"/>
  <c r="P738" i="52"/>
  <c r="J738" i="52"/>
  <c r="AP737" i="52"/>
  <c r="AN737" i="52"/>
  <c r="AH737" i="52"/>
  <c r="AB737" i="52"/>
  <c r="V737" i="52"/>
  <c r="P737" i="52"/>
  <c r="J737" i="52"/>
  <c r="AP736" i="52"/>
  <c r="AN736" i="52"/>
  <c r="AH736" i="52"/>
  <c r="AB736" i="52"/>
  <c r="V736" i="52"/>
  <c r="P736" i="52"/>
  <c r="J736" i="52"/>
  <c r="AP735" i="52"/>
  <c r="AN735" i="52"/>
  <c r="AH735" i="52"/>
  <c r="AB735" i="52"/>
  <c r="V735" i="52"/>
  <c r="P735" i="52"/>
  <c r="J735" i="52"/>
  <c r="AP734" i="52"/>
  <c r="AN734" i="52"/>
  <c r="AH734" i="52"/>
  <c r="AB734" i="52"/>
  <c r="V734" i="52"/>
  <c r="P734" i="52"/>
  <c r="J734" i="52"/>
  <c r="AP733" i="52"/>
  <c r="AN733" i="52"/>
  <c r="AH733" i="52"/>
  <c r="AB733" i="52"/>
  <c r="V733" i="52"/>
  <c r="P733" i="52"/>
  <c r="J733" i="52"/>
  <c r="AP732" i="52"/>
  <c r="AN732" i="52"/>
  <c r="AH732" i="52"/>
  <c r="AB732" i="52"/>
  <c r="V732" i="52"/>
  <c r="P732" i="52"/>
  <c r="J732" i="52"/>
  <c r="AP731" i="52"/>
  <c r="AN731" i="52"/>
  <c r="AH731" i="52"/>
  <c r="AB731" i="52"/>
  <c r="V731" i="52"/>
  <c r="P731" i="52"/>
  <c r="J731" i="52"/>
  <c r="AP730" i="52"/>
  <c r="AN730" i="52"/>
  <c r="AH730" i="52"/>
  <c r="AB730" i="52"/>
  <c r="V730" i="52"/>
  <c r="P730" i="52"/>
  <c r="J730" i="52"/>
  <c r="AP729" i="52"/>
  <c r="AN729" i="52"/>
  <c r="AH729" i="52"/>
  <c r="AB729" i="52"/>
  <c r="V729" i="52"/>
  <c r="P729" i="52"/>
  <c r="J729" i="52"/>
  <c r="AP728" i="52"/>
  <c r="AN728" i="52"/>
  <c r="AH728" i="52"/>
  <c r="AB728" i="52"/>
  <c r="V728" i="52"/>
  <c r="P728" i="52"/>
  <c r="J728" i="52"/>
  <c r="AP727" i="52"/>
  <c r="AN727" i="52"/>
  <c r="AH727" i="52"/>
  <c r="AB727" i="52"/>
  <c r="V727" i="52"/>
  <c r="P727" i="52"/>
  <c r="J727" i="52"/>
  <c r="AP726" i="52"/>
  <c r="AN726" i="52"/>
  <c r="AH726" i="52"/>
  <c r="AB726" i="52"/>
  <c r="V726" i="52"/>
  <c r="P726" i="52"/>
  <c r="J726" i="52"/>
  <c r="AP725" i="52"/>
  <c r="AN725" i="52"/>
  <c r="AH725" i="52"/>
  <c r="AB725" i="52"/>
  <c r="V725" i="52"/>
  <c r="P725" i="52"/>
  <c r="J725" i="52"/>
  <c r="AP724" i="52"/>
  <c r="AN724" i="52"/>
  <c r="AH724" i="52"/>
  <c r="AB724" i="52"/>
  <c r="V724" i="52"/>
  <c r="P724" i="52"/>
  <c r="J724" i="52"/>
  <c r="AP723" i="52"/>
  <c r="AN723" i="52"/>
  <c r="AH723" i="52"/>
  <c r="AB723" i="52"/>
  <c r="V723" i="52"/>
  <c r="P723" i="52"/>
  <c r="J723" i="52"/>
  <c r="AP722" i="52"/>
  <c r="AN722" i="52"/>
  <c r="AH722" i="52"/>
  <c r="AB722" i="52"/>
  <c r="V722" i="52"/>
  <c r="P722" i="52"/>
  <c r="J722" i="52"/>
  <c r="AP721" i="52"/>
  <c r="AN721" i="52"/>
  <c r="AH721" i="52"/>
  <c r="AB721" i="52"/>
  <c r="V721" i="52"/>
  <c r="P721" i="52"/>
  <c r="J721" i="52"/>
  <c r="AP720" i="52"/>
  <c r="AN720" i="52"/>
  <c r="AH720" i="52"/>
  <c r="AB720" i="52"/>
  <c r="V720" i="52"/>
  <c r="P720" i="52"/>
  <c r="J720" i="52"/>
  <c r="AP719" i="52"/>
  <c r="AN719" i="52"/>
  <c r="AH719" i="52"/>
  <c r="AB719" i="52"/>
  <c r="V719" i="52"/>
  <c r="P719" i="52"/>
  <c r="J719" i="52"/>
  <c r="AP718" i="52"/>
  <c r="AN718" i="52"/>
  <c r="AH718" i="52"/>
  <c r="AB718" i="52"/>
  <c r="V718" i="52"/>
  <c r="P718" i="52"/>
  <c r="J718" i="52"/>
  <c r="AP717" i="52"/>
  <c r="AN717" i="52"/>
  <c r="AH717" i="52"/>
  <c r="AB717" i="52"/>
  <c r="V717" i="52"/>
  <c r="P717" i="52"/>
  <c r="J717" i="52"/>
  <c r="AP716" i="52"/>
  <c r="AN716" i="52"/>
  <c r="AH716" i="52"/>
  <c r="AB716" i="52"/>
  <c r="V716" i="52"/>
  <c r="P716" i="52"/>
  <c r="J716" i="52"/>
  <c r="AP715" i="52"/>
  <c r="AN715" i="52"/>
  <c r="AH715" i="52"/>
  <c r="AB715" i="52"/>
  <c r="V715" i="52"/>
  <c r="P715" i="52"/>
  <c r="J715" i="52"/>
  <c r="AP714" i="52"/>
  <c r="AN714" i="52"/>
  <c r="AH714" i="52"/>
  <c r="AB714" i="52"/>
  <c r="V714" i="52"/>
  <c r="P714" i="52"/>
  <c r="J714" i="52"/>
  <c r="AP713" i="52"/>
  <c r="AN713" i="52"/>
  <c r="AH713" i="52"/>
  <c r="AB713" i="52"/>
  <c r="V713" i="52"/>
  <c r="P713" i="52"/>
  <c r="J713" i="52"/>
  <c r="AP712" i="52"/>
  <c r="AN712" i="52"/>
  <c r="AH712" i="52"/>
  <c r="AB712" i="52"/>
  <c r="V712" i="52"/>
  <c r="P712" i="52"/>
  <c r="J712" i="52"/>
  <c r="AP711" i="52"/>
  <c r="AN711" i="52"/>
  <c r="AH711" i="52"/>
  <c r="AB711" i="52"/>
  <c r="V711" i="52"/>
  <c r="P711" i="52"/>
  <c r="J711" i="52"/>
  <c r="AP710" i="52"/>
  <c r="AN710" i="52"/>
  <c r="AH710" i="52"/>
  <c r="AB710" i="52"/>
  <c r="V710" i="52"/>
  <c r="P710" i="52"/>
  <c r="J710" i="52"/>
  <c r="AP709" i="52"/>
  <c r="AN709" i="52"/>
  <c r="AH709" i="52"/>
  <c r="AB709" i="52"/>
  <c r="V709" i="52"/>
  <c r="P709" i="52"/>
  <c r="J709" i="52"/>
  <c r="AP708" i="52"/>
  <c r="AN708" i="52"/>
  <c r="AH708" i="52"/>
  <c r="AB708" i="52"/>
  <c r="V708" i="52"/>
  <c r="P708" i="52"/>
  <c r="J708" i="52"/>
  <c r="AP707" i="52"/>
  <c r="AN707" i="52"/>
  <c r="AH707" i="52"/>
  <c r="AB707" i="52"/>
  <c r="V707" i="52"/>
  <c r="P707" i="52"/>
  <c r="J707" i="52"/>
  <c r="AP706" i="52"/>
  <c r="AN706" i="52"/>
  <c r="AH706" i="52"/>
  <c r="AB706" i="52"/>
  <c r="V706" i="52"/>
  <c r="P706" i="52"/>
  <c r="J706" i="52"/>
  <c r="AP705" i="52"/>
  <c r="AN705" i="52"/>
  <c r="AH705" i="52"/>
  <c r="AB705" i="52"/>
  <c r="V705" i="52"/>
  <c r="P705" i="52"/>
  <c r="J705" i="52"/>
  <c r="AP704" i="52"/>
  <c r="AN704" i="52"/>
  <c r="AH704" i="52"/>
  <c r="AB704" i="52"/>
  <c r="V704" i="52"/>
  <c r="P704" i="52"/>
  <c r="J704" i="52"/>
  <c r="AP703" i="52"/>
  <c r="AN703" i="52"/>
  <c r="AH703" i="52"/>
  <c r="AB703" i="52"/>
  <c r="V703" i="52"/>
  <c r="P703" i="52"/>
  <c r="J703" i="52"/>
  <c r="AP702" i="52"/>
  <c r="AN702" i="52"/>
  <c r="AH702" i="52"/>
  <c r="AB702" i="52"/>
  <c r="V702" i="52"/>
  <c r="P702" i="52"/>
  <c r="J702" i="52"/>
  <c r="AP701" i="52"/>
  <c r="AN701" i="52"/>
  <c r="AH701" i="52"/>
  <c r="AB701" i="52"/>
  <c r="V701" i="52"/>
  <c r="P701" i="52"/>
  <c r="J701" i="52"/>
  <c r="AP700" i="52"/>
  <c r="AN700" i="52"/>
  <c r="AH700" i="52"/>
  <c r="AB700" i="52"/>
  <c r="V700" i="52"/>
  <c r="P700" i="52"/>
  <c r="J700" i="52"/>
  <c r="AP699" i="52"/>
  <c r="AN699" i="52"/>
  <c r="AH699" i="52"/>
  <c r="AB699" i="52"/>
  <c r="V699" i="52"/>
  <c r="P699" i="52"/>
  <c r="J699" i="52"/>
  <c r="AP698" i="52"/>
  <c r="AN698" i="52"/>
  <c r="AH698" i="52"/>
  <c r="AB698" i="52"/>
  <c r="V698" i="52"/>
  <c r="P698" i="52"/>
  <c r="J698" i="52"/>
  <c r="AP697" i="52"/>
  <c r="AN697" i="52"/>
  <c r="AH697" i="52"/>
  <c r="AB697" i="52"/>
  <c r="V697" i="52"/>
  <c r="P697" i="52"/>
  <c r="J697" i="52"/>
  <c r="AP696" i="52"/>
  <c r="AN696" i="52"/>
  <c r="AH696" i="52"/>
  <c r="AB696" i="52"/>
  <c r="V696" i="52"/>
  <c r="P696" i="52"/>
  <c r="J696" i="52"/>
  <c r="AP695" i="52"/>
  <c r="AN695" i="52"/>
  <c r="AH695" i="52"/>
  <c r="AB695" i="52"/>
  <c r="V695" i="52"/>
  <c r="P695" i="52"/>
  <c r="J695" i="52"/>
  <c r="AP694" i="52"/>
  <c r="AN694" i="52"/>
  <c r="AH694" i="52"/>
  <c r="AB694" i="52"/>
  <c r="V694" i="52"/>
  <c r="P694" i="52"/>
  <c r="J694" i="52"/>
  <c r="AP693" i="52"/>
  <c r="AN693" i="52"/>
  <c r="AH693" i="52"/>
  <c r="AB693" i="52"/>
  <c r="V693" i="52"/>
  <c r="P693" i="52"/>
  <c r="J693" i="52"/>
  <c r="AP692" i="52"/>
  <c r="AN692" i="52"/>
  <c r="AH692" i="52"/>
  <c r="AB692" i="52"/>
  <c r="V692" i="52"/>
  <c r="P692" i="52"/>
  <c r="J692" i="52"/>
  <c r="AP691" i="52"/>
  <c r="AN691" i="52"/>
  <c r="AH691" i="52"/>
  <c r="AB691" i="52"/>
  <c r="V691" i="52"/>
  <c r="P691" i="52"/>
  <c r="J691" i="52"/>
  <c r="AP690" i="52"/>
  <c r="AN690" i="52"/>
  <c r="AH690" i="52"/>
  <c r="AB690" i="52"/>
  <c r="V690" i="52"/>
  <c r="P690" i="52"/>
  <c r="J690" i="52"/>
  <c r="AP689" i="52"/>
  <c r="AN689" i="52"/>
  <c r="AH689" i="52"/>
  <c r="AB689" i="52"/>
  <c r="V689" i="52"/>
  <c r="P689" i="52"/>
  <c r="J689" i="52"/>
  <c r="AP688" i="52"/>
  <c r="AN688" i="52"/>
  <c r="AH688" i="52"/>
  <c r="AB688" i="52"/>
  <c r="V688" i="52"/>
  <c r="P688" i="52"/>
  <c r="J688" i="52"/>
  <c r="AP687" i="52"/>
  <c r="AN687" i="52"/>
  <c r="AH687" i="52"/>
  <c r="AB687" i="52"/>
  <c r="V687" i="52"/>
  <c r="P687" i="52"/>
  <c r="J687" i="52"/>
  <c r="AP686" i="52"/>
  <c r="AN686" i="52"/>
  <c r="AH686" i="52"/>
  <c r="AB686" i="52"/>
  <c r="V686" i="52"/>
  <c r="P686" i="52"/>
  <c r="J686" i="52"/>
  <c r="AP685" i="52"/>
  <c r="AN685" i="52"/>
  <c r="AH685" i="52"/>
  <c r="AB685" i="52"/>
  <c r="V685" i="52"/>
  <c r="P685" i="52"/>
  <c r="J685" i="52"/>
  <c r="AP684" i="52"/>
  <c r="AN684" i="52"/>
  <c r="AH684" i="52"/>
  <c r="AB684" i="52"/>
  <c r="V684" i="52"/>
  <c r="P684" i="52"/>
  <c r="J684" i="52"/>
  <c r="AP683" i="52"/>
  <c r="AN683" i="52"/>
  <c r="AH683" i="52"/>
  <c r="AB683" i="52"/>
  <c r="V683" i="52"/>
  <c r="P683" i="52"/>
  <c r="J683" i="52"/>
  <c r="AP682" i="52"/>
  <c r="AN682" i="52"/>
  <c r="AH682" i="52"/>
  <c r="AB682" i="52"/>
  <c r="V682" i="52"/>
  <c r="P682" i="52"/>
  <c r="J682" i="52"/>
  <c r="AP681" i="52"/>
  <c r="AN681" i="52"/>
  <c r="AH681" i="52"/>
  <c r="AB681" i="52"/>
  <c r="V681" i="52"/>
  <c r="P681" i="52"/>
  <c r="J681" i="52"/>
  <c r="AP680" i="52"/>
  <c r="AN680" i="52"/>
  <c r="AH680" i="52"/>
  <c r="AB680" i="52"/>
  <c r="V680" i="52"/>
  <c r="P680" i="52"/>
  <c r="J680" i="52"/>
  <c r="AP679" i="52"/>
  <c r="AN679" i="52"/>
  <c r="AH679" i="52"/>
  <c r="AB679" i="52"/>
  <c r="V679" i="52"/>
  <c r="P679" i="52"/>
  <c r="J679" i="52"/>
  <c r="AP678" i="52"/>
  <c r="AN678" i="52"/>
  <c r="AH678" i="52"/>
  <c r="AB678" i="52"/>
  <c r="V678" i="52"/>
  <c r="P678" i="52"/>
  <c r="J678" i="52"/>
  <c r="AP677" i="52"/>
  <c r="AN677" i="52"/>
  <c r="AH677" i="52"/>
  <c r="AB677" i="52"/>
  <c r="V677" i="52"/>
  <c r="P677" i="52"/>
  <c r="J677" i="52"/>
  <c r="AP676" i="52"/>
  <c r="AN676" i="52"/>
  <c r="AH676" i="52"/>
  <c r="AB676" i="52"/>
  <c r="V676" i="52"/>
  <c r="P676" i="52"/>
  <c r="J676" i="52"/>
  <c r="AP675" i="52"/>
  <c r="AN675" i="52"/>
  <c r="AH675" i="52"/>
  <c r="AB675" i="52"/>
  <c r="V675" i="52"/>
  <c r="P675" i="52"/>
  <c r="J675" i="52"/>
  <c r="AP674" i="52"/>
  <c r="AN674" i="52"/>
  <c r="AH674" i="52"/>
  <c r="AB674" i="52"/>
  <c r="V674" i="52"/>
  <c r="P674" i="52"/>
  <c r="J674" i="52"/>
  <c r="AP673" i="52"/>
  <c r="AN673" i="52"/>
  <c r="AH673" i="52"/>
  <c r="AB673" i="52"/>
  <c r="V673" i="52"/>
  <c r="P673" i="52"/>
  <c r="J673" i="52"/>
  <c r="AP672" i="52"/>
  <c r="AN672" i="52"/>
  <c r="AH672" i="52"/>
  <c r="AB672" i="52"/>
  <c r="V672" i="52"/>
  <c r="P672" i="52"/>
  <c r="J672" i="52"/>
  <c r="AP671" i="52"/>
  <c r="AN671" i="52"/>
  <c r="AH671" i="52"/>
  <c r="AB671" i="52"/>
  <c r="V671" i="52"/>
  <c r="P671" i="52"/>
  <c r="J671" i="52"/>
  <c r="AP670" i="52"/>
  <c r="AN670" i="52"/>
  <c r="AH670" i="52"/>
  <c r="AB670" i="52"/>
  <c r="V670" i="52"/>
  <c r="P670" i="52"/>
  <c r="J670" i="52"/>
  <c r="AP669" i="52"/>
  <c r="AN669" i="52"/>
  <c r="AH669" i="52"/>
  <c r="AB669" i="52"/>
  <c r="V669" i="52"/>
  <c r="P669" i="52"/>
  <c r="J669" i="52"/>
  <c r="AP668" i="52"/>
  <c r="AN668" i="52"/>
  <c r="AH668" i="52"/>
  <c r="AB668" i="52"/>
  <c r="V668" i="52"/>
  <c r="P668" i="52"/>
  <c r="J668" i="52"/>
  <c r="AP667" i="52"/>
  <c r="AN667" i="52"/>
  <c r="AH667" i="52"/>
  <c r="AB667" i="52"/>
  <c r="V667" i="52"/>
  <c r="P667" i="52"/>
  <c r="J667" i="52"/>
  <c r="AP666" i="52"/>
  <c r="AN666" i="52"/>
  <c r="AH666" i="52"/>
  <c r="AB666" i="52"/>
  <c r="V666" i="52"/>
  <c r="P666" i="52"/>
  <c r="J666" i="52"/>
  <c r="AP665" i="52"/>
  <c r="AN665" i="52"/>
  <c r="AH665" i="52"/>
  <c r="AB665" i="52"/>
  <c r="V665" i="52"/>
  <c r="P665" i="52"/>
  <c r="J665" i="52"/>
  <c r="AP664" i="52"/>
  <c r="AN664" i="52"/>
  <c r="AH664" i="52"/>
  <c r="AB664" i="52"/>
  <c r="V664" i="52"/>
  <c r="P664" i="52"/>
  <c r="J664" i="52"/>
  <c r="AP663" i="52"/>
  <c r="AN663" i="52"/>
  <c r="AH663" i="52"/>
  <c r="AB663" i="52"/>
  <c r="V663" i="52"/>
  <c r="P663" i="52"/>
  <c r="J663" i="52"/>
  <c r="AP662" i="52"/>
  <c r="AN662" i="52"/>
  <c r="AH662" i="52"/>
  <c r="AB662" i="52"/>
  <c r="V662" i="52"/>
  <c r="P662" i="52"/>
  <c r="J662" i="52"/>
  <c r="AP661" i="52"/>
  <c r="AN661" i="52"/>
  <c r="AH661" i="52"/>
  <c r="AB661" i="52"/>
  <c r="V661" i="52"/>
  <c r="P661" i="52"/>
  <c r="J661" i="52"/>
  <c r="AP660" i="52"/>
  <c r="AN660" i="52"/>
  <c r="AH660" i="52"/>
  <c r="AB660" i="52"/>
  <c r="V660" i="52"/>
  <c r="P660" i="52"/>
  <c r="J660" i="52"/>
  <c r="AP659" i="52"/>
  <c r="AN659" i="52"/>
  <c r="AH659" i="52"/>
  <c r="AB659" i="52"/>
  <c r="V659" i="52"/>
  <c r="P659" i="52"/>
  <c r="J659" i="52"/>
  <c r="AP658" i="52"/>
  <c r="AN658" i="52"/>
  <c r="AH658" i="52"/>
  <c r="AB658" i="52"/>
  <c r="V658" i="52"/>
  <c r="P658" i="52"/>
  <c r="J658" i="52"/>
  <c r="AP657" i="52"/>
  <c r="AN657" i="52"/>
  <c r="AH657" i="52"/>
  <c r="AB657" i="52"/>
  <c r="V657" i="52"/>
  <c r="P657" i="52"/>
  <c r="J657" i="52"/>
  <c r="AP656" i="52"/>
  <c r="AN656" i="52"/>
  <c r="AH656" i="52"/>
  <c r="AB656" i="52"/>
  <c r="V656" i="52"/>
  <c r="P656" i="52"/>
  <c r="J656" i="52"/>
  <c r="AP655" i="52"/>
  <c r="AN655" i="52"/>
  <c r="AH655" i="52"/>
  <c r="AB655" i="52"/>
  <c r="V655" i="52"/>
  <c r="P655" i="52"/>
  <c r="J655" i="52"/>
  <c r="AP654" i="52"/>
  <c r="AN654" i="52"/>
  <c r="AH654" i="52"/>
  <c r="AB654" i="52"/>
  <c r="V654" i="52"/>
  <c r="P654" i="52"/>
  <c r="J654" i="52"/>
  <c r="AP653" i="52"/>
  <c r="AN653" i="52"/>
  <c r="AH653" i="52"/>
  <c r="AB653" i="52"/>
  <c r="V653" i="52"/>
  <c r="P653" i="52"/>
  <c r="J653" i="52"/>
  <c r="AP652" i="52"/>
  <c r="AN652" i="52"/>
  <c r="AH652" i="52"/>
  <c r="AB652" i="52"/>
  <c r="V652" i="52"/>
  <c r="P652" i="52"/>
  <c r="J652" i="52"/>
  <c r="AP651" i="52"/>
  <c r="AN651" i="52"/>
  <c r="AH651" i="52"/>
  <c r="AB651" i="52"/>
  <c r="V651" i="52"/>
  <c r="P651" i="52"/>
  <c r="J651" i="52"/>
  <c r="AP650" i="52"/>
  <c r="AN650" i="52"/>
  <c r="AH650" i="52"/>
  <c r="AB650" i="52"/>
  <c r="V650" i="52"/>
  <c r="P650" i="52"/>
  <c r="J650" i="52"/>
  <c r="AP649" i="52"/>
  <c r="AN649" i="52"/>
  <c r="AH649" i="52"/>
  <c r="AB649" i="52"/>
  <c r="V649" i="52"/>
  <c r="P649" i="52"/>
  <c r="J649" i="52"/>
  <c r="AP648" i="52"/>
  <c r="AN648" i="52"/>
  <c r="AH648" i="52"/>
  <c r="AB648" i="52"/>
  <c r="V648" i="52"/>
  <c r="P648" i="52"/>
  <c r="J648" i="52"/>
  <c r="AP647" i="52"/>
  <c r="AN647" i="52"/>
  <c r="AH647" i="52"/>
  <c r="AB647" i="52"/>
  <c r="V647" i="52"/>
  <c r="P647" i="52"/>
  <c r="J647" i="52"/>
  <c r="AP646" i="52"/>
  <c r="AN646" i="52"/>
  <c r="AH646" i="52"/>
  <c r="AB646" i="52"/>
  <c r="V646" i="52"/>
  <c r="P646" i="52"/>
  <c r="J646" i="52"/>
  <c r="AP645" i="52"/>
  <c r="AN645" i="52"/>
  <c r="AH645" i="52"/>
  <c r="AB645" i="52"/>
  <c r="V645" i="52"/>
  <c r="P645" i="52"/>
  <c r="J645" i="52"/>
  <c r="AP644" i="52"/>
  <c r="AN644" i="52"/>
  <c r="AH644" i="52"/>
  <c r="AB644" i="52"/>
  <c r="V644" i="52"/>
  <c r="P644" i="52"/>
  <c r="J644" i="52"/>
  <c r="AP643" i="52"/>
  <c r="AN643" i="52"/>
  <c r="AH643" i="52"/>
  <c r="AB643" i="52"/>
  <c r="V643" i="52"/>
  <c r="P643" i="52"/>
  <c r="J643" i="52"/>
  <c r="AP642" i="52"/>
  <c r="AN642" i="52"/>
  <c r="AH642" i="52"/>
  <c r="AB642" i="52"/>
  <c r="V642" i="52"/>
  <c r="P642" i="52"/>
  <c r="J642" i="52"/>
  <c r="AP641" i="52"/>
  <c r="AN641" i="52"/>
  <c r="AH641" i="52"/>
  <c r="AB641" i="52"/>
  <c r="V641" i="52"/>
  <c r="P641" i="52"/>
  <c r="J641" i="52"/>
  <c r="AP640" i="52"/>
  <c r="AN640" i="52"/>
  <c r="AH640" i="52"/>
  <c r="AB640" i="52"/>
  <c r="V640" i="52"/>
  <c r="P640" i="52"/>
  <c r="J640" i="52"/>
  <c r="AP639" i="52"/>
  <c r="AN639" i="52"/>
  <c r="AH639" i="52"/>
  <c r="AB639" i="52"/>
  <c r="V639" i="52"/>
  <c r="P639" i="52"/>
  <c r="J639" i="52"/>
  <c r="AP638" i="52"/>
  <c r="AN638" i="52"/>
  <c r="AH638" i="52"/>
  <c r="AB638" i="52"/>
  <c r="V638" i="52"/>
  <c r="P638" i="52"/>
  <c r="J638" i="52"/>
  <c r="AP637" i="52"/>
  <c r="AN637" i="52"/>
  <c r="AH637" i="52"/>
  <c r="AB637" i="52"/>
  <c r="V637" i="52"/>
  <c r="P637" i="52"/>
  <c r="J637" i="52"/>
  <c r="AP636" i="52"/>
  <c r="AN636" i="52"/>
  <c r="AH636" i="52"/>
  <c r="AB636" i="52"/>
  <c r="V636" i="52"/>
  <c r="P636" i="52"/>
  <c r="J636" i="52"/>
  <c r="AP635" i="52"/>
  <c r="AN635" i="52"/>
  <c r="AH635" i="52"/>
  <c r="AB635" i="52"/>
  <c r="V635" i="52"/>
  <c r="P635" i="52"/>
  <c r="J635" i="52"/>
  <c r="AP634" i="52"/>
  <c r="AN634" i="52"/>
  <c r="AH634" i="52"/>
  <c r="AB634" i="52"/>
  <c r="V634" i="52"/>
  <c r="P634" i="52"/>
  <c r="J634" i="52"/>
  <c r="AP633" i="52"/>
  <c r="AN633" i="52"/>
  <c r="AH633" i="52"/>
  <c r="AB633" i="52"/>
  <c r="V633" i="52"/>
  <c r="P633" i="52"/>
  <c r="J633" i="52"/>
  <c r="AP632" i="52"/>
  <c r="AN632" i="52"/>
  <c r="AH632" i="52"/>
  <c r="AB632" i="52"/>
  <c r="V632" i="52"/>
  <c r="P632" i="52"/>
  <c r="J632" i="52"/>
  <c r="AP631" i="52"/>
  <c r="AN631" i="52"/>
  <c r="AH631" i="52"/>
  <c r="AB631" i="52"/>
  <c r="V631" i="52"/>
  <c r="P631" i="52"/>
  <c r="J631" i="52"/>
  <c r="AP630" i="52"/>
  <c r="AN630" i="52"/>
  <c r="AH630" i="52"/>
  <c r="AB630" i="52"/>
  <c r="V630" i="52"/>
  <c r="P630" i="52"/>
  <c r="J630" i="52"/>
  <c r="AP629" i="52"/>
  <c r="AN629" i="52"/>
  <c r="AH629" i="52"/>
  <c r="AB629" i="52"/>
  <c r="V629" i="52"/>
  <c r="P629" i="52"/>
  <c r="J629" i="52"/>
  <c r="AP628" i="52"/>
  <c r="AN628" i="52"/>
  <c r="AH628" i="52"/>
  <c r="AB628" i="52"/>
  <c r="V628" i="52"/>
  <c r="P628" i="52"/>
  <c r="J628" i="52"/>
  <c r="AP627" i="52"/>
  <c r="AN627" i="52"/>
  <c r="AH627" i="52"/>
  <c r="AB627" i="52"/>
  <c r="V627" i="52"/>
  <c r="P627" i="52"/>
  <c r="J627" i="52"/>
  <c r="AP626" i="52"/>
  <c r="AN626" i="52"/>
  <c r="AH626" i="52"/>
  <c r="AB626" i="52"/>
  <c r="V626" i="52"/>
  <c r="P626" i="52"/>
  <c r="J626" i="52"/>
  <c r="AP625" i="52"/>
  <c r="AN625" i="52"/>
  <c r="AH625" i="52"/>
  <c r="AB625" i="52"/>
  <c r="V625" i="52"/>
  <c r="P625" i="52"/>
  <c r="J625" i="52"/>
  <c r="AP624" i="52"/>
  <c r="AN624" i="52"/>
  <c r="AH624" i="52"/>
  <c r="AB624" i="52"/>
  <c r="V624" i="52"/>
  <c r="P624" i="52"/>
  <c r="J624" i="52"/>
  <c r="AP623" i="52"/>
  <c r="AN623" i="52"/>
  <c r="AH623" i="52"/>
  <c r="AB623" i="52"/>
  <c r="V623" i="52"/>
  <c r="P623" i="52"/>
  <c r="J623" i="52"/>
  <c r="AP622" i="52"/>
  <c r="AN622" i="52"/>
  <c r="AH622" i="52"/>
  <c r="AB622" i="52"/>
  <c r="V622" i="52"/>
  <c r="P622" i="52"/>
  <c r="J622" i="52"/>
  <c r="AP621" i="52"/>
  <c r="AN621" i="52"/>
  <c r="AH621" i="52"/>
  <c r="AB621" i="52"/>
  <c r="V621" i="52"/>
  <c r="P621" i="52"/>
  <c r="J621" i="52"/>
  <c r="AP620" i="52"/>
  <c r="AN620" i="52"/>
  <c r="AH620" i="52"/>
  <c r="AB620" i="52"/>
  <c r="V620" i="52"/>
  <c r="P620" i="52"/>
  <c r="J620" i="52"/>
  <c r="AP619" i="52"/>
  <c r="AN619" i="52"/>
  <c r="AH619" i="52"/>
  <c r="AB619" i="52"/>
  <c r="V619" i="52"/>
  <c r="P619" i="52"/>
  <c r="J619" i="52"/>
  <c r="AP618" i="52"/>
  <c r="AN618" i="52"/>
  <c r="AH618" i="52"/>
  <c r="AB618" i="52"/>
  <c r="V618" i="52"/>
  <c r="P618" i="52"/>
  <c r="J618" i="52"/>
  <c r="AP617" i="52"/>
  <c r="AN617" i="52"/>
  <c r="AH617" i="52"/>
  <c r="AB617" i="52"/>
  <c r="V617" i="52"/>
  <c r="P617" i="52"/>
  <c r="J617" i="52"/>
  <c r="AP616" i="52"/>
  <c r="AN616" i="52"/>
  <c r="AH616" i="52"/>
  <c r="AB616" i="52"/>
  <c r="V616" i="52"/>
  <c r="P616" i="52"/>
  <c r="J616" i="52"/>
  <c r="AP615" i="52"/>
  <c r="AN615" i="52"/>
  <c r="AH615" i="52"/>
  <c r="AB615" i="52"/>
  <c r="V615" i="52"/>
  <c r="P615" i="52"/>
  <c r="J615" i="52"/>
  <c r="AP614" i="52"/>
  <c r="AN614" i="52"/>
  <c r="AH614" i="52"/>
  <c r="AB614" i="52"/>
  <c r="V614" i="52"/>
  <c r="P614" i="52"/>
  <c r="J614" i="52"/>
  <c r="AP613" i="52"/>
  <c r="AN613" i="52"/>
  <c r="AH613" i="52"/>
  <c r="AB613" i="52"/>
  <c r="V613" i="52"/>
  <c r="P613" i="52"/>
  <c r="J613" i="52"/>
  <c r="AP612" i="52"/>
  <c r="AN612" i="52"/>
  <c r="AH612" i="52"/>
  <c r="AB612" i="52"/>
  <c r="V612" i="52"/>
  <c r="P612" i="52"/>
  <c r="J612" i="52"/>
  <c r="AP611" i="52"/>
  <c r="AN611" i="52"/>
  <c r="AH611" i="52"/>
  <c r="AB611" i="52"/>
  <c r="V611" i="52"/>
  <c r="P611" i="52"/>
  <c r="J611" i="52"/>
  <c r="AP610" i="52"/>
  <c r="AN610" i="52"/>
  <c r="AH610" i="52"/>
  <c r="AB610" i="52"/>
  <c r="V610" i="52"/>
  <c r="P610" i="52"/>
  <c r="J610" i="52"/>
  <c r="AP609" i="52"/>
  <c r="AN609" i="52"/>
  <c r="AH609" i="52"/>
  <c r="AB609" i="52"/>
  <c r="V609" i="52"/>
  <c r="P609" i="52"/>
  <c r="J609" i="52"/>
  <c r="AP608" i="52"/>
  <c r="AN608" i="52"/>
  <c r="AH608" i="52"/>
  <c r="AB608" i="52"/>
  <c r="V608" i="52"/>
  <c r="P608" i="52"/>
  <c r="J608" i="52"/>
  <c r="AP607" i="52"/>
  <c r="AN607" i="52"/>
  <c r="AH607" i="52"/>
  <c r="AB607" i="52"/>
  <c r="V607" i="52"/>
  <c r="P607" i="52"/>
  <c r="J607" i="52"/>
  <c r="AP606" i="52"/>
  <c r="AN606" i="52"/>
  <c r="AH606" i="52"/>
  <c r="AB606" i="52"/>
  <c r="V606" i="52"/>
  <c r="P606" i="52"/>
  <c r="J606" i="52"/>
  <c r="AP605" i="52"/>
  <c r="AN605" i="52"/>
  <c r="AH605" i="52"/>
  <c r="AB605" i="52"/>
  <c r="V605" i="52"/>
  <c r="P605" i="52"/>
  <c r="J605" i="52"/>
  <c r="AP604" i="52"/>
  <c r="AN604" i="52"/>
  <c r="AH604" i="52"/>
  <c r="AB604" i="52"/>
  <c r="V604" i="52"/>
  <c r="P604" i="52"/>
  <c r="J604" i="52"/>
  <c r="AP603" i="52"/>
  <c r="AN603" i="52"/>
  <c r="AH603" i="52"/>
  <c r="AB603" i="52"/>
  <c r="V603" i="52"/>
  <c r="P603" i="52"/>
  <c r="J603" i="52"/>
  <c r="AP602" i="52"/>
  <c r="AN602" i="52"/>
  <c r="AH602" i="52"/>
  <c r="AB602" i="52"/>
  <c r="V602" i="52"/>
  <c r="P602" i="52"/>
  <c r="J602" i="52"/>
  <c r="AP601" i="52"/>
  <c r="AN601" i="52"/>
  <c r="AH601" i="52"/>
  <c r="AB601" i="52"/>
  <c r="V601" i="52"/>
  <c r="P601" i="52"/>
  <c r="J601" i="52"/>
  <c r="AP600" i="52"/>
  <c r="AN600" i="52"/>
  <c r="AH600" i="52"/>
  <c r="AB600" i="52"/>
  <c r="V600" i="52"/>
  <c r="P600" i="52"/>
  <c r="J600" i="52"/>
  <c r="AP599" i="52"/>
  <c r="AN599" i="52"/>
  <c r="AH599" i="52"/>
  <c r="AB599" i="52"/>
  <c r="V599" i="52"/>
  <c r="P599" i="52"/>
  <c r="J599" i="52"/>
  <c r="AP598" i="52"/>
  <c r="AN598" i="52"/>
  <c r="AH598" i="52"/>
  <c r="AB598" i="52"/>
  <c r="V598" i="52"/>
  <c r="P598" i="52"/>
  <c r="J598" i="52"/>
  <c r="AP597" i="52"/>
  <c r="AN597" i="52"/>
  <c r="AH597" i="52"/>
  <c r="AB597" i="52"/>
  <c r="V597" i="52"/>
  <c r="P597" i="52"/>
  <c r="J597" i="52"/>
  <c r="AP596" i="52"/>
  <c r="AN596" i="52"/>
  <c r="AH596" i="52"/>
  <c r="AB596" i="52"/>
  <c r="V596" i="52"/>
  <c r="P596" i="52"/>
  <c r="J596" i="52"/>
  <c r="AP595" i="52"/>
  <c r="AN595" i="52"/>
  <c r="AH595" i="52"/>
  <c r="AB595" i="52"/>
  <c r="V595" i="52"/>
  <c r="P595" i="52"/>
  <c r="J595" i="52"/>
  <c r="AP594" i="52"/>
  <c r="AN594" i="52"/>
  <c r="AH594" i="52"/>
  <c r="AB594" i="52"/>
  <c r="V594" i="52"/>
  <c r="P594" i="52"/>
  <c r="J594" i="52"/>
  <c r="AP593" i="52"/>
  <c r="AN593" i="52"/>
  <c r="AH593" i="52"/>
  <c r="AB593" i="52"/>
  <c r="V593" i="52"/>
  <c r="P593" i="52"/>
  <c r="J593" i="52"/>
  <c r="AP592" i="52"/>
  <c r="AN592" i="52"/>
  <c r="AH592" i="52"/>
  <c r="AB592" i="52"/>
  <c r="V592" i="52"/>
  <c r="P592" i="52"/>
  <c r="J592" i="52"/>
  <c r="AP591" i="52"/>
  <c r="AN591" i="52"/>
  <c r="AH591" i="52"/>
  <c r="AB591" i="52"/>
  <c r="V591" i="52"/>
  <c r="P591" i="52"/>
  <c r="J591" i="52"/>
  <c r="AP590" i="52"/>
  <c r="AN590" i="52"/>
  <c r="AH590" i="52"/>
  <c r="AB590" i="52"/>
  <c r="V590" i="52"/>
  <c r="P590" i="52"/>
  <c r="J590" i="52"/>
  <c r="AP589" i="52"/>
  <c r="AN589" i="52"/>
  <c r="AH589" i="52"/>
  <c r="AB589" i="52"/>
  <c r="V589" i="52"/>
  <c r="P589" i="52"/>
  <c r="J589" i="52"/>
  <c r="AP588" i="52"/>
  <c r="AN588" i="52"/>
  <c r="AH588" i="52"/>
  <c r="AB588" i="52"/>
  <c r="V588" i="52"/>
  <c r="P588" i="52"/>
  <c r="J588" i="52"/>
  <c r="AP587" i="52"/>
  <c r="AN587" i="52"/>
  <c r="AH587" i="52"/>
  <c r="AB587" i="52"/>
  <c r="V587" i="52"/>
  <c r="P587" i="52"/>
  <c r="J587" i="52"/>
  <c r="AP586" i="52"/>
  <c r="AN586" i="52"/>
  <c r="AH586" i="52"/>
  <c r="AB586" i="52"/>
  <c r="V586" i="52"/>
  <c r="P586" i="52"/>
  <c r="J586" i="52"/>
  <c r="AP585" i="52"/>
  <c r="AN585" i="52"/>
  <c r="AH585" i="52"/>
  <c r="AB585" i="52"/>
  <c r="V585" i="52"/>
  <c r="P585" i="52"/>
  <c r="J585" i="52"/>
  <c r="AP584" i="52"/>
  <c r="AN584" i="52"/>
  <c r="AH584" i="52"/>
  <c r="AB584" i="52"/>
  <c r="V584" i="52"/>
  <c r="P584" i="52"/>
  <c r="J584" i="52"/>
  <c r="AP583" i="52"/>
  <c r="AN583" i="52"/>
  <c r="AH583" i="52"/>
  <c r="AB583" i="52"/>
  <c r="V583" i="52"/>
  <c r="P583" i="52"/>
  <c r="J583" i="52"/>
  <c r="AP582" i="52"/>
  <c r="AN582" i="52"/>
  <c r="AH582" i="52"/>
  <c r="AB582" i="52"/>
  <c r="V582" i="52"/>
  <c r="P582" i="52"/>
  <c r="J582" i="52"/>
  <c r="AP581" i="52"/>
  <c r="AN581" i="52"/>
  <c r="AH581" i="52"/>
  <c r="AB581" i="52"/>
  <c r="V581" i="52"/>
  <c r="P581" i="52"/>
  <c r="J581" i="52"/>
  <c r="AP580" i="52"/>
  <c r="AN580" i="52"/>
  <c r="AH580" i="52"/>
  <c r="AB580" i="52"/>
  <c r="V580" i="52"/>
  <c r="P580" i="52"/>
  <c r="J580" i="52"/>
  <c r="AP579" i="52"/>
  <c r="AN579" i="52"/>
  <c r="AH579" i="52"/>
  <c r="AB579" i="52"/>
  <c r="V579" i="52"/>
  <c r="P579" i="52"/>
  <c r="J579" i="52"/>
  <c r="AP578" i="52"/>
  <c r="AN578" i="52"/>
  <c r="AH578" i="52"/>
  <c r="AB578" i="52"/>
  <c r="V578" i="52"/>
  <c r="P578" i="52"/>
  <c r="J578" i="52"/>
  <c r="AP577" i="52"/>
  <c r="AN577" i="52"/>
  <c r="AH577" i="52"/>
  <c r="AB577" i="52"/>
  <c r="V577" i="52"/>
  <c r="P577" i="52"/>
  <c r="J577" i="52"/>
  <c r="AP576" i="52"/>
  <c r="AN576" i="52"/>
  <c r="AH576" i="52"/>
  <c r="AB576" i="52"/>
  <c r="V576" i="52"/>
  <c r="P576" i="52"/>
  <c r="J576" i="52"/>
  <c r="AP575" i="52"/>
  <c r="AN575" i="52"/>
  <c r="AH575" i="52"/>
  <c r="AB575" i="52"/>
  <c r="V575" i="52"/>
  <c r="P575" i="52"/>
  <c r="J575" i="52"/>
  <c r="AP574" i="52"/>
  <c r="AN574" i="52"/>
  <c r="AH574" i="52"/>
  <c r="AB574" i="52"/>
  <c r="V574" i="52"/>
  <c r="P574" i="52"/>
  <c r="J574" i="52"/>
  <c r="AP573" i="52"/>
  <c r="AN573" i="52"/>
  <c r="AH573" i="52"/>
  <c r="AB573" i="52"/>
  <c r="V573" i="52"/>
  <c r="P573" i="52"/>
  <c r="J573" i="52"/>
  <c r="AP572" i="52"/>
  <c r="AN572" i="52"/>
  <c r="AH572" i="52"/>
  <c r="AB572" i="52"/>
  <c r="V572" i="52"/>
  <c r="P572" i="52"/>
  <c r="J572" i="52"/>
  <c r="AP571" i="52"/>
  <c r="AN571" i="52"/>
  <c r="AH571" i="52"/>
  <c r="AB571" i="52"/>
  <c r="V571" i="52"/>
  <c r="P571" i="52"/>
  <c r="J571" i="52"/>
  <c r="AP570" i="52"/>
  <c r="AN570" i="52"/>
  <c r="AH570" i="52"/>
  <c r="AB570" i="52"/>
  <c r="V570" i="52"/>
  <c r="P570" i="52"/>
  <c r="J570" i="52"/>
  <c r="AP569" i="52"/>
  <c r="AN569" i="52"/>
  <c r="AH569" i="52"/>
  <c r="AB569" i="52"/>
  <c r="V569" i="52"/>
  <c r="P569" i="52"/>
  <c r="J569" i="52"/>
  <c r="AP568" i="52"/>
  <c r="AN568" i="52"/>
  <c r="AH568" i="52"/>
  <c r="AB568" i="52"/>
  <c r="V568" i="52"/>
  <c r="P568" i="52"/>
  <c r="J568" i="52"/>
  <c r="AP567" i="52"/>
  <c r="AN567" i="52"/>
  <c r="AH567" i="52"/>
  <c r="AB567" i="52"/>
  <c r="V567" i="52"/>
  <c r="P567" i="52"/>
  <c r="J567" i="52"/>
  <c r="AP566" i="52"/>
  <c r="AN566" i="52"/>
  <c r="AH566" i="52"/>
  <c r="AB566" i="52"/>
  <c r="V566" i="52"/>
  <c r="P566" i="52"/>
  <c r="J566" i="52"/>
  <c r="AP565" i="52"/>
  <c r="AN565" i="52"/>
  <c r="AH565" i="52"/>
  <c r="AB565" i="52"/>
  <c r="V565" i="52"/>
  <c r="P565" i="52"/>
  <c r="J565" i="52"/>
  <c r="AP564" i="52"/>
  <c r="AN564" i="52"/>
  <c r="AH564" i="52"/>
  <c r="AB564" i="52"/>
  <c r="V564" i="52"/>
  <c r="P564" i="52"/>
  <c r="J564" i="52"/>
  <c r="AP563" i="52"/>
  <c r="AN563" i="52"/>
  <c r="AH563" i="52"/>
  <c r="AB563" i="52"/>
  <c r="V563" i="52"/>
  <c r="P563" i="52"/>
  <c r="J563" i="52"/>
  <c r="AP562" i="52"/>
  <c r="AN562" i="52"/>
  <c r="AH562" i="52"/>
  <c r="AB562" i="52"/>
  <c r="V562" i="52"/>
  <c r="P562" i="52"/>
  <c r="J562" i="52"/>
  <c r="AP561" i="52"/>
  <c r="AN561" i="52"/>
  <c r="AH561" i="52"/>
  <c r="AB561" i="52"/>
  <c r="V561" i="52"/>
  <c r="P561" i="52"/>
  <c r="J561" i="52"/>
  <c r="AP560" i="52"/>
  <c r="AN560" i="52"/>
  <c r="AH560" i="52"/>
  <c r="AB560" i="52"/>
  <c r="V560" i="52"/>
  <c r="P560" i="52"/>
  <c r="J560" i="52"/>
  <c r="AP559" i="52"/>
  <c r="AN559" i="52"/>
  <c r="AH559" i="52"/>
  <c r="AB559" i="52"/>
  <c r="V559" i="52"/>
  <c r="P559" i="52"/>
  <c r="J559" i="52"/>
  <c r="AP558" i="52"/>
  <c r="AN558" i="52"/>
  <c r="AH558" i="52"/>
  <c r="AB558" i="52"/>
  <c r="V558" i="52"/>
  <c r="P558" i="52"/>
  <c r="J558" i="52"/>
  <c r="AP557" i="52"/>
  <c r="AN557" i="52"/>
  <c r="AH557" i="52"/>
  <c r="AB557" i="52"/>
  <c r="V557" i="52"/>
  <c r="P557" i="52"/>
  <c r="J557" i="52"/>
  <c r="AP556" i="52"/>
  <c r="AN556" i="52"/>
  <c r="AH556" i="52"/>
  <c r="AB556" i="52"/>
  <c r="V556" i="52"/>
  <c r="P556" i="52"/>
  <c r="J556" i="52"/>
  <c r="AP555" i="52"/>
  <c r="AN555" i="52"/>
  <c r="AH555" i="52"/>
  <c r="AB555" i="52"/>
  <c r="V555" i="52"/>
  <c r="P555" i="52"/>
  <c r="J555" i="52"/>
  <c r="AP554" i="52"/>
  <c r="AN554" i="52"/>
  <c r="AH554" i="52"/>
  <c r="AB554" i="52"/>
  <c r="V554" i="52"/>
  <c r="P554" i="52"/>
  <c r="J554" i="52"/>
  <c r="AP553" i="52"/>
  <c r="AN553" i="52"/>
  <c r="AH553" i="52"/>
  <c r="AB553" i="52"/>
  <c r="V553" i="52"/>
  <c r="P553" i="52"/>
  <c r="J553" i="52"/>
  <c r="AP552" i="52"/>
  <c r="AN552" i="52"/>
  <c r="AH552" i="52"/>
  <c r="AB552" i="52"/>
  <c r="V552" i="52"/>
  <c r="P552" i="52"/>
  <c r="J552" i="52"/>
  <c r="AP551" i="52"/>
  <c r="AN551" i="52"/>
  <c r="AH551" i="52"/>
  <c r="AB551" i="52"/>
  <c r="V551" i="52"/>
  <c r="P551" i="52"/>
  <c r="J551" i="52"/>
  <c r="AP550" i="52"/>
  <c r="AN550" i="52"/>
  <c r="AH550" i="52"/>
  <c r="AB550" i="52"/>
  <c r="V550" i="52"/>
  <c r="P550" i="52"/>
  <c r="J550" i="52"/>
  <c r="AP549" i="52"/>
  <c r="AN549" i="52"/>
  <c r="AH549" i="52"/>
  <c r="AB549" i="52"/>
  <c r="V549" i="52"/>
  <c r="P549" i="52"/>
  <c r="J549" i="52"/>
  <c r="AP548" i="52"/>
  <c r="AN548" i="52"/>
  <c r="AH548" i="52"/>
  <c r="AB548" i="52"/>
  <c r="V548" i="52"/>
  <c r="P548" i="52"/>
  <c r="J548" i="52"/>
  <c r="AP547" i="52"/>
  <c r="AN547" i="52"/>
  <c r="AH547" i="52"/>
  <c r="AB547" i="52"/>
  <c r="V547" i="52"/>
  <c r="P547" i="52"/>
  <c r="J547" i="52"/>
  <c r="AP546" i="52"/>
  <c r="AN546" i="52"/>
  <c r="AH546" i="52"/>
  <c r="AB546" i="52"/>
  <c r="V546" i="52"/>
  <c r="P546" i="52"/>
  <c r="J546" i="52"/>
  <c r="AP545" i="52"/>
  <c r="AN545" i="52"/>
  <c r="AH545" i="52"/>
  <c r="AB545" i="52"/>
  <c r="V545" i="52"/>
  <c r="P545" i="52"/>
  <c r="J545" i="52"/>
  <c r="AP544" i="52"/>
  <c r="AN544" i="52"/>
  <c r="AH544" i="52"/>
  <c r="AB544" i="52"/>
  <c r="V544" i="52"/>
  <c r="P544" i="52"/>
  <c r="J544" i="52"/>
  <c r="AP543" i="52"/>
  <c r="AN543" i="52"/>
  <c r="AH543" i="52"/>
  <c r="AB543" i="52"/>
  <c r="V543" i="52"/>
  <c r="P543" i="52"/>
  <c r="J543" i="52"/>
  <c r="AP542" i="52"/>
  <c r="AN542" i="52"/>
  <c r="AH542" i="52"/>
  <c r="AB542" i="52"/>
  <c r="V542" i="52"/>
  <c r="P542" i="52"/>
  <c r="J542" i="52"/>
  <c r="AP541" i="52"/>
  <c r="AN541" i="52"/>
  <c r="AH541" i="52"/>
  <c r="AB541" i="52"/>
  <c r="V541" i="52"/>
  <c r="P541" i="52"/>
  <c r="J541" i="52"/>
  <c r="AP540" i="52"/>
  <c r="AN540" i="52"/>
  <c r="AH540" i="52"/>
  <c r="AB540" i="52"/>
  <c r="V540" i="52"/>
  <c r="P540" i="52"/>
  <c r="J540" i="52"/>
  <c r="AP539" i="52"/>
  <c r="AN539" i="52"/>
  <c r="AH539" i="52"/>
  <c r="AB539" i="52"/>
  <c r="V539" i="52"/>
  <c r="P539" i="52"/>
  <c r="J539" i="52"/>
  <c r="AP538" i="52"/>
  <c r="AN538" i="52"/>
  <c r="AH538" i="52"/>
  <c r="AB538" i="52"/>
  <c r="V538" i="52"/>
  <c r="P538" i="52"/>
  <c r="J538" i="52"/>
  <c r="AP537" i="52"/>
  <c r="AN537" i="52"/>
  <c r="AH537" i="52"/>
  <c r="AB537" i="52"/>
  <c r="V537" i="52"/>
  <c r="P537" i="52"/>
  <c r="J537" i="52"/>
  <c r="AP536" i="52"/>
  <c r="AN536" i="52"/>
  <c r="AH536" i="52"/>
  <c r="AB536" i="52"/>
  <c r="V536" i="52"/>
  <c r="P536" i="52"/>
  <c r="J536" i="52"/>
  <c r="AP535" i="52"/>
  <c r="AN535" i="52"/>
  <c r="AH535" i="52"/>
  <c r="AB535" i="52"/>
  <c r="V535" i="52"/>
  <c r="P535" i="52"/>
  <c r="J535" i="52"/>
  <c r="AP534" i="52"/>
  <c r="AN534" i="52"/>
  <c r="AH534" i="52"/>
  <c r="AB534" i="52"/>
  <c r="V534" i="52"/>
  <c r="P534" i="52"/>
  <c r="J534" i="52"/>
  <c r="AP533" i="52"/>
  <c r="AN533" i="52"/>
  <c r="AH533" i="52"/>
  <c r="AB533" i="52"/>
  <c r="V533" i="52"/>
  <c r="P533" i="52"/>
  <c r="J533" i="52"/>
  <c r="AP532" i="52"/>
  <c r="AN532" i="52"/>
  <c r="AH532" i="52"/>
  <c r="AB532" i="52"/>
  <c r="V532" i="52"/>
  <c r="P532" i="52"/>
  <c r="J532" i="52"/>
  <c r="AP531" i="52"/>
  <c r="AN531" i="52"/>
  <c r="AH531" i="52"/>
  <c r="AB531" i="52"/>
  <c r="V531" i="52"/>
  <c r="P531" i="52"/>
  <c r="J531" i="52"/>
  <c r="AP530" i="52"/>
  <c r="AN530" i="52"/>
  <c r="AH530" i="52"/>
  <c r="AB530" i="52"/>
  <c r="V530" i="52"/>
  <c r="P530" i="52"/>
  <c r="J530" i="52"/>
  <c r="AP529" i="52"/>
  <c r="AN529" i="52"/>
  <c r="AH529" i="52"/>
  <c r="AB529" i="52"/>
  <c r="V529" i="52"/>
  <c r="P529" i="52"/>
  <c r="J529" i="52"/>
  <c r="AP528" i="52"/>
  <c r="AN528" i="52"/>
  <c r="AH528" i="52"/>
  <c r="AB528" i="52"/>
  <c r="V528" i="52"/>
  <c r="P528" i="52"/>
  <c r="J528" i="52"/>
  <c r="AP527" i="52"/>
  <c r="AN527" i="52"/>
  <c r="AH527" i="52"/>
  <c r="AB527" i="52"/>
  <c r="V527" i="52"/>
  <c r="P527" i="52"/>
  <c r="J527" i="52"/>
  <c r="AP526" i="52"/>
  <c r="AN526" i="52"/>
  <c r="AH526" i="52"/>
  <c r="AB526" i="52"/>
  <c r="V526" i="52"/>
  <c r="P526" i="52"/>
  <c r="J526" i="52"/>
  <c r="AP525" i="52"/>
  <c r="AN525" i="52"/>
  <c r="AH525" i="52"/>
  <c r="AB525" i="52"/>
  <c r="V525" i="52"/>
  <c r="P525" i="52"/>
  <c r="J525" i="52"/>
  <c r="AP524" i="52"/>
  <c r="AN524" i="52"/>
  <c r="AH524" i="52"/>
  <c r="AB524" i="52"/>
  <c r="V524" i="52"/>
  <c r="P524" i="52"/>
  <c r="J524" i="52"/>
  <c r="AP523" i="52"/>
  <c r="AN523" i="52"/>
  <c r="AH523" i="52"/>
  <c r="AB523" i="52"/>
  <c r="V523" i="52"/>
  <c r="P523" i="52"/>
  <c r="J523" i="52"/>
  <c r="AP522" i="52"/>
  <c r="AN522" i="52"/>
  <c r="AH522" i="52"/>
  <c r="AB522" i="52"/>
  <c r="V522" i="52"/>
  <c r="P522" i="52"/>
  <c r="J522" i="52"/>
  <c r="AP521" i="52"/>
  <c r="AN521" i="52"/>
  <c r="AH521" i="52"/>
  <c r="AB521" i="52"/>
  <c r="V521" i="52"/>
  <c r="P521" i="52"/>
  <c r="J521" i="52"/>
  <c r="AP520" i="52"/>
  <c r="AN520" i="52"/>
  <c r="AH520" i="52"/>
  <c r="AB520" i="52"/>
  <c r="V520" i="52"/>
  <c r="P520" i="52"/>
  <c r="J520" i="52"/>
  <c r="AP519" i="52"/>
  <c r="AN519" i="52"/>
  <c r="AH519" i="52"/>
  <c r="AB519" i="52"/>
  <c r="V519" i="52"/>
  <c r="P519" i="52"/>
  <c r="J519" i="52"/>
  <c r="AP518" i="52"/>
  <c r="AN518" i="52"/>
  <c r="AH518" i="52"/>
  <c r="AB518" i="52"/>
  <c r="V518" i="52"/>
  <c r="P518" i="52"/>
  <c r="J518" i="52"/>
  <c r="AP517" i="52"/>
  <c r="AN517" i="52"/>
  <c r="AH517" i="52"/>
  <c r="AB517" i="52"/>
  <c r="V517" i="52"/>
  <c r="P517" i="52"/>
  <c r="J517" i="52"/>
  <c r="AP516" i="52"/>
  <c r="AN516" i="52"/>
  <c r="AH516" i="52"/>
  <c r="AB516" i="52"/>
  <c r="V516" i="52"/>
  <c r="P516" i="52"/>
  <c r="J516" i="52"/>
  <c r="AP515" i="52"/>
  <c r="AN515" i="52"/>
  <c r="AH515" i="52"/>
  <c r="AB515" i="52"/>
  <c r="V515" i="52"/>
  <c r="P515" i="52"/>
  <c r="J515" i="52"/>
  <c r="AP514" i="52"/>
  <c r="AN514" i="52"/>
  <c r="AH514" i="52"/>
  <c r="AB514" i="52"/>
  <c r="V514" i="52"/>
  <c r="P514" i="52"/>
  <c r="J514" i="52"/>
  <c r="AP513" i="52"/>
  <c r="AN513" i="52"/>
  <c r="AH513" i="52"/>
  <c r="AB513" i="52"/>
  <c r="V513" i="52"/>
  <c r="P513" i="52"/>
  <c r="J513" i="52"/>
  <c r="AP512" i="52"/>
  <c r="AN512" i="52"/>
  <c r="AH512" i="52"/>
  <c r="AB512" i="52"/>
  <c r="V512" i="52"/>
  <c r="P512" i="52"/>
  <c r="J512" i="52"/>
  <c r="AP511" i="52"/>
  <c r="AN511" i="52"/>
  <c r="AH511" i="52"/>
  <c r="AB511" i="52"/>
  <c r="V511" i="52"/>
  <c r="P511" i="52"/>
  <c r="J511" i="52"/>
  <c r="AP510" i="52"/>
  <c r="AN510" i="52"/>
  <c r="AH510" i="52"/>
  <c r="AB510" i="52"/>
  <c r="V510" i="52"/>
  <c r="P510" i="52"/>
  <c r="J510" i="52"/>
  <c r="AP509" i="52"/>
  <c r="AN509" i="52"/>
  <c r="AH509" i="52"/>
  <c r="AB509" i="52"/>
  <c r="V509" i="52"/>
  <c r="P509" i="52"/>
  <c r="J509" i="52"/>
  <c r="AP508" i="52"/>
  <c r="AN508" i="52"/>
  <c r="AH508" i="52"/>
  <c r="AB508" i="52"/>
  <c r="V508" i="52"/>
  <c r="P508" i="52"/>
  <c r="J508" i="52"/>
  <c r="AP507" i="52"/>
  <c r="AN507" i="52"/>
  <c r="AH507" i="52"/>
  <c r="AB507" i="52"/>
  <c r="V507" i="52"/>
  <c r="P507" i="52"/>
  <c r="J507" i="52"/>
  <c r="AP506" i="52"/>
  <c r="AN506" i="52"/>
  <c r="AH506" i="52"/>
  <c r="AB506" i="52"/>
  <c r="V506" i="52"/>
  <c r="P506" i="52"/>
  <c r="J506" i="52"/>
  <c r="AP505" i="52"/>
  <c r="AN505" i="52"/>
  <c r="AH505" i="52"/>
  <c r="AB505" i="52"/>
  <c r="V505" i="52"/>
  <c r="P505" i="52"/>
  <c r="J505" i="52"/>
  <c r="AP504" i="52"/>
  <c r="AN504" i="52"/>
  <c r="AH504" i="52"/>
  <c r="AB504" i="52"/>
  <c r="V504" i="52"/>
  <c r="P504" i="52"/>
  <c r="J504" i="52"/>
  <c r="AP503" i="52"/>
  <c r="AN503" i="52"/>
  <c r="AH503" i="52"/>
  <c r="AB503" i="52"/>
  <c r="V503" i="52"/>
  <c r="P503" i="52"/>
  <c r="J503" i="52"/>
  <c r="AP502" i="52"/>
  <c r="AN502" i="52"/>
  <c r="AH502" i="52"/>
  <c r="AB502" i="52"/>
  <c r="V502" i="52"/>
  <c r="P502" i="52"/>
  <c r="J502" i="52"/>
  <c r="AP501" i="52"/>
  <c r="AN501" i="52"/>
  <c r="AH501" i="52"/>
  <c r="AB501" i="52"/>
  <c r="V501" i="52"/>
  <c r="P501" i="52"/>
  <c r="J501" i="52"/>
  <c r="AP500" i="52"/>
  <c r="AN500" i="52"/>
  <c r="AH500" i="52"/>
  <c r="AB500" i="52"/>
  <c r="V500" i="52"/>
  <c r="P500" i="52"/>
  <c r="J500" i="52"/>
  <c r="AP499" i="52"/>
  <c r="AN499" i="52"/>
  <c r="AH499" i="52"/>
  <c r="AB499" i="52"/>
  <c r="V499" i="52"/>
  <c r="P499" i="52"/>
  <c r="J499" i="52"/>
  <c r="AP498" i="52"/>
  <c r="AN498" i="52"/>
  <c r="AH498" i="52"/>
  <c r="AB498" i="52"/>
  <c r="V498" i="52"/>
  <c r="P498" i="52"/>
  <c r="J498" i="52"/>
  <c r="AP497" i="52"/>
  <c r="AN497" i="52"/>
  <c r="AH497" i="52"/>
  <c r="AB497" i="52"/>
  <c r="V497" i="52"/>
  <c r="P497" i="52"/>
  <c r="J497" i="52"/>
  <c r="AP496" i="52"/>
  <c r="AN496" i="52"/>
  <c r="AH496" i="52"/>
  <c r="AB496" i="52"/>
  <c r="V496" i="52"/>
  <c r="P496" i="52"/>
  <c r="J496" i="52"/>
  <c r="AP495" i="52"/>
  <c r="AN495" i="52"/>
  <c r="AH495" i="52"/>
  <c r="AB495" i="52"/>
  <c r="V495" i="52"/>
  <c r="P495" i="52"/>
  <c r="J495" i="52"/>
  <c r="AP494" i="52"/>
  <c r="AN494" i="52"/>
  <c r="AH494" i="52"/>
  <c r="AB494" i="52"/>
  <c r="V494" i="52"/>
  <c r="P494" i="52"/>
  <c r="J494" i="52"/>
  <c r="AP493" i="52"/>
  <c r="AN493" i="52"/>
  <c r="AH493" i="52"/>
  <c r="AB493" i="52"/>
  <c r="V493" i="52"/>
  <c r="P493" i="52"/>
  <c r="J493" i="52"/>
  <c r="AP492" i="52"/>
  <c r="AN492" i="52"/>
  <c r="AH492" i="52"/>
  <c r="AB492" i="52"/>
  <c r="V492" i="52"/>
  <c r="P492" i="52"/>
  <c r="J492" i="52"/>
  <c r="AP491" i="52"/>
  <c r="AN491" i="52"/>
  <c r="AH491" i="52"/>
  <c r="AB491" i="52"/>
  <c r="V491" i="52"/>
  <c r="P491" i="52"/>
  <c r="J491" i="52"/>
  <c r="AP490" i="52"/>
  <c r="AN490" i="52"/>
  <c r="AH490" i="52"/>
  <c r="AB490" i="52"/>
  <c r="V490" i="52"/>
  <c r="P490" i="52"/>
  <c r="J490" i="52"/>
  <c r="AP489" i="52"/>
  <c r="AN489" i="52"/>
  <c r="AH489" i="52"/>
  <c r="AB489" i="52"/>
  <c r="V489" i="52"/>
  <c r="P489" i="52"/>
  <c r="J489" i="52"/>
  <c r="AP488" i="52"/>
  <c r="AN488" i="52"/>
  <c r="AH488" i="52"/>
  <c r="AB488" i="52"/>
  <c r="V488" i="52"/>
  <c r="P488" i="52"/>
  <c r="J488" i="52"/>
  <c r="AP487" i="52"/>
  <c r="AN487" i="52"/>
  <c r="AH487" i="52"/>
  <c r="AB487" i="52"/>
  <c r="V487" i="52"/>
  <c r="P487" i="52"/>
  <c r="J487" i="52"/>
  <c r="AP486" i="52"/>
  <c r="AN486" i="52"/>
  <c r="AH486" i="52"/>
  <c r="AB486" i="52"/>
  <c r="V486" i="52"/>
  <c r="P486" i="52"/>
  <c r="J486" i="52"/>
  <c r="AP485" i="52"/>
  <c r="AN485" i="52"/>
  <c r="AH485" i="52"/>
  <c r="AB485" i="52"/>
  <c r="V485" i="52"/>
  <c r="P485" i="52"/>
  <c r="J485" i="52"/>
  <c r="AP484" i="52"/>
  <c r="AN484" i="52"/>
  <c r="AH484" i="52"/>
  <c r="AB484" i="52"/>
  <c r="V484" i="52"/>
  <c r="P484" i="52"/>
  <c r="J484" i="52"/>
  <c r="AP483" i="52"/>
  <c r="AN483" i="52"/>
  <c r="AH483" i="52"/>
  <c r="AB483" i="52"/>
  <c r="V483" i="52"/>
  <c r="P483" i="52"/>
  <c r="J483" i="52"/>
  <c r="AP482" i="52"/>
  <c r="AN482" i="52"/>
  <c r="AH482" i="52"/>
  <c r="AB482" i="52"/>
  <c r="V482" i="52"/>
  <c r="P482" i="52"/>
  <c r="J482" i="52"/>
  <c r="AP481" i="52"/>
  <c r="AN481" i="52"/>
  <c r="AH481" i="52"/>
  <c r="AB481" i="52"/>
  <c r="V481" i="52"/>
  <c r="P481" i="52"/>
  <c r="J481" i="52"/>
  <c r="AP480" i="52"/>
  <c r="AN480" i="52"/>
  <c r="AH480" i="52"/>
  <c r="AB480" i="52"/>
  <c r="V480" i="52"/>
  <c r="P480" i="52"/>
  <c r="J480" i="52"/>
  <c r="AP479" i="52"/>
  <c r="AN479" i="52"/>
  <c r="AH479" i="52"/>
  <c r="AB479" i="52"/>
  <c r="V479" i="52"/>
  <c r="P479" i="52"/>
  <c r="J479" i="52"/>
  <c r="AP478" i="52"/>
  <c r="AN478" i="52"/>
  <c r="AH478" i="52"/>
  <c r="AB478" i="52"/>
  <c r="V478" i="52"/>
  <c r="P478" i="52"/>
  <c r="J478" i="52"/>
  <c r="AP477" i="52"/>
  <c r="AN477" i="52"/>
  <c r="AH477" i="52"/>
  <c r="AB477" i="52"/>
  <c r="V477" i="52"/>
  <c r="P477" i="52"/>
  <c r="J477" i="52"/>
  <c r="AP476" i="52"/>
  <c r="AN476" i="52"/>
  <c r="AH476" i="52"/>
  <c r="AB476" i="52"/>
  <c r="V476" i="52"/>
  <c r="P476" i="52"/>
  <c r="J476" i="52"/>
  <c r="AP475" i="52"/>
  <c r="AN475" i="52"/>
  <c r="AH475" i="52"/>
  <c r="AB475" i="52"/>
  <c r="V475" i="52"/>
  <c r="P475" i="52"/>
  <c r="J475" i="52"/>
  <c r="AP474" i="52"/>
  <c r="AN474" i="52"/>
  <c r="AH474" i="52"/>
  <c r="AB474" i="52"/>
  <c r="V474" i="52"/>
  <c r="P474" i="52"/>
  <c r="J474" i="52"/>
  <c r="AP473" i="52"/>
  <c r="AN473" i="52"/>
  <c r="AH473" i="52"/>
  <c r="AB473" i="52"/>
  <c r="V473" i="52"/>
  <c r="P473" i="52"/>
  <c r="J473" i="52"/>
  <c r="AP472" i="52"/>
  <c r="AN472" i="52"/>
  <c r="AH472" i="52"/>
  <c r="AB472" i="52"/>
  <c r="V472" i="52"/>
  <c r="P472" i="52"/>
  <c r="J472" i="52"/>
  <c r="AP471" i="52"/>
  <c r="AN471" i="52"/>
  <c r="AH471" i="52"/>
  <c r="AB471" i="52"/>
  <c r="V471" i="52"/>
  <c r="P471" i="52"/>
  <c r="J471" i="52"/>
  <c r="AP470" i="52"/>
  <c r="AN470" i="52"/>
  <c r="AH470" i="52"/>
  <c r="AB470" i="52"/>
  <c r="V470" i="52"/>
  <c r="P470" i="52"/>
  <c r="J470" i="52"/>
  <c r="AP469" i="52"/>
  <c r="AN469" i="52"/>
  <c r="AH469" i="52"/>
  <c r="AB469" i="52"/>
  <c r="V469" i="52"/>
  <c r="P469" i="52"/>
  <c r="J469" i="52"/>
  <c r="AP468" i="52"/>
  <c r="AN468" i="52"/>
  <c r="AH468" i="52"/>
  <c r="AB468" i="52"/>
  <c r="V468" i="52"/>
  <c r="P468" i="52"/>
  <c r="J468" i="52"/>
  <c r="AP467" i="52"/>
  <c r="AN467" i="52"/>
  <c r="AH467" i="52"/>
  <c r="AB467" i="52"/>
  <c r="V467" i="52"/>
  <c r="P467" i="52"/>
  <c r="J467" i="52"/>
  <c r="AP466" i="52"/>
  <c r="AN466" i="52"/>
  <c r="AH466" i="52"/>
  <c r="AB466" i="52"/>
  <c r="V466" i="52"/>
  <c r="P466" i="52"/>
  <c r="J466" i="52"/>
  <c r="AP465" i="52"/>
  <c r="AN465" i="52"/>
  <c r="AH465" i="52"/>
  <c r="AB465" i="52"/>
  <c r="V465" i="52"/>
  <c r="P465" i="52"/>
  <c r="J465" i="52"/>
  <c r="AP464" i="52"/>
  <c r="AN464" i="52"/>
  <c r="AH464" i="52"/>
  <c r="AB464" i="52"/>
  <c r="V464" i="52"/>
  <c r="P464" i="52"/>
  <c r="J464" i="52"/>
  <c r="AP463" i="52"/>
  <c r="AN463" i="52"/>
  <c r="AH463" i="52"/>
  <c r="AB463" i="52"/>
  <c r="V463" i="52"/>
  <c r="P463" i="52"/>
  <c r="J463" i="52"/>
  <c r="AP462" i="52"/>
  <c r="AN462" i="52"/>
  <c r="AH462" i="52"/>
  <c r="AB462" i="52"/>
  <c r="V462" i="52"/>
  <c r="P462" i="52"/>
  <c r="J462" i="52"/>
  <c r="AP461" i="52"/>
  <c r="AN461" i="52"/>
  <c r="AH461" i="52"/>
  <c r="AB461" i="52"/>
  <c r="V461" i="52"/>
  <c r="P461" i="52"/>
  <c r="J461" i="52"/>
  <c r="AP460" i="52"/>
  <c r="AN460" i="52"/>
  <c r="AH460" i="52"/>
  <c r="AB460" i="52"/>
  <c r="V460" i="52"/>
  <c r="P460" i="52"/>
  <c r="J460" i="52"/>
  <c r="AP459" i="52"/>
  <c r="AN459" i="52"/>
  <c r="AH459" i="52"/>
  <c r="AB459" i="52"/>
  <c r="V459" i="52"/>
  <c r="P459" i="52"/>
  <c r="J459" i="52"/>
  <c r="AP458" i="52"/>
  <c r="AN458" i="52"/>
  <c r="AH458" i="52"/>
  <c r="AB458" i="52"/>
  <c r="V458" i="52"/>
  <c r="P458" i="52"/>
  <c r="J458" i="52"/>
  <c r="AP457" i="52"/>
  <c r="AN457" i="52"/>
  <c r="AH457" i="52"/>
  <c r="AB457" i="52"/>
  <c r="V457" i="52"/>
  <c r="P457" i="52"/>
  <c r="J457" i="52"/>
  <c r="AP456" i="52"/>
  <c r="AN456" i="52"/>
  <c r="AH456" i="52"/>
  <c r="AB456" i="52"/>
  <c r="V456" i="52"/>
  <c r="P456" i="52"/>
  <c r="J456" i="52"/>
  <c r="AP455" i="52"/>
  <c r="AN455" i="52"/>
  <c r="AH455" i="52"/>
  <c r="AB455" i="52"/>
  <c r="V455" i="52"/>
  <c r="P455" i="52"/>
  <c r="J455" i="52"/>
  <c r="AP454" i="52"/>
  <c r="AN454" i="52"/>
  <c r="AH454" i="52"/>
  <c r="AB454" i="52"/>
  <c r="V454" i="52"/>
  <c r="P454" i="52"/>
  <c r="J454" i="52"/>
  <c r="AP453" i="52"/>
  <c r="AN453" i="52"/>
  <c r="AH453" i="52"/>
  <c r="AB453" i="52"/>
  <c r="V453" i="52"/>
  <c r="P453" i="52"/>
  <c r="J453" i="52"/>
  <c r="AP452" i="52"/>
  <c r="AN452" i="52"/>
  <c r="AH452" i="52"/>
  <c r="AB452" i="52"/>
  <c r="V452" i="52"/>
  <c r="P452" i="52"/>
  <c r="J452" i="52"/>
  <c r="AP451" i="52"/>
  <c r="AN451" i="52"/>
  <c r="AH451" i="52"/>
  <c r="AB451" i="52"/>
  <c r="V451" i="52"/>
  <c r="P451" i="52"/>
  <c r="J451" i="52"/>
  <c r="AP450" i="52"/>
  <c r="AN450" i="52"/>
  <c r="AH450" i="52"/>
  <c r="AB450" i="52"/>
  <c r="V450" i="52"/>
  <c r="P450" i="52"/>
  <c r="J450" i="52"/>
  <c r="AP449" i="52"/>
  <c r="AN449" i="52"/>
  <c r="AH449" i="52"/>
  <c r="AB449" i="52"/>
  <c r="V449" i="52"/>
  <c r="P449" i="52"/>
  <c r="J449" i="52"/>
  <c r="AP448" i="52"/>
  <c r="AN448" i="52"/>
  <c r="AH448" i="52"/>
  <c r="AB448" i="52"/>
  <c r="V448" i="52"/>
  <c r="P448" i="52"/>
  <c r="J448" i="52"/>
  <c r="AP447" i="52"/>
  <c r="AN447" i="52"/>
  <c r="AH447" i="52"/>
  <c r="AB447" i="52"/>
  <c r="V447" i="52"/>
  <c r="P447" i="52"/>
  <c r="J447" i="52"/>
  <c r="AP446" i="52"/>
  <c r="AN446" i="52"/>
  <c r="AH446" i="52"/>
  <c r="AB446" i="52"/>
  <c r="V446" i="52"/>
  <c r="P446" i="52"/>
  <c r="J446" i="52"/>
  <c r="AP445" i="52"/>
  <c r="AN445" i="52"/>
  <c r="AH445" i="52"/>
  <c r="AB445" i="52"/>
  <c r="V445" i="52"/>
  <c r="P445" i="52"/>
  <c r="J445" i="52"/>
  <c r="AP444" i="52"/>
  <c r="AN444" i="52"/>
  <c r="AH444" i="52"/>
  <c r="AB444" i="52"/>
  <c r="V444" i="52"/>
  <c r="P444" i="52"/>
  <c r="J444" i="52"/>
  <c r="AP443" i="52"/>
  <c r="AN443" i="52"/>
  <c r="AH443" i="52"/>
  <c r="AB443" i="52"/>
  <c r="V443" i="52"/>
  <c r="P443" i="52"/>
  <c r="J443" i="52"/>
  <c r="AP442" i="52"/>
  <c r="AN442" i="52"/>
  <c r="AH442" i="52"/>
  <c r="AB442" i="52"/>
  <c r="V442" i="52"/>
  <c r="P442" i="52"/>
  <c r="J442" i="52"/>
  <c r="AP441" i="52"/>
  <c r="AN441" i="52"/>
  <c r="AH441" i="52"/>
  <c r="AB441" i="52"/>
  <c r="V441" i="52"/>
  <c r="P441" i="52"/>
  <c r="J441" i="52"/>
  <c r="AP440" i="52"/>
  <c r="AN440" i="52"/>
  <c r="AH440" i="52"/>
  <c r="AB440" i="52"/>
  <c r="V440" i="52"/>
  <c r="P440" i="52"/>
  <c r="J440" i="52"/>
  <c r="AP439" i="52"/>
  <c r="AN439" i="52"/>
  <c r="AH439" i="52"/>
  <c r="AB439" i="52"/>
  <c r="V439" i="52"/>
  <c r="P439" i="52"/>
  <c r="J439" i="52"/>
  <c r="AP438" i="52"/>
  <c r="AN438" i="52"/>
  <c r="AH438" i="52"/>
  <c r="AB438" i="52"/>
  <c r="V438" i="52"/>
  <c r="P438" i="52"/>
  <c r="J438" i="52"/>
  <c r="AP437" i="52"/>
  <c r="AN437" i="52"/>
  <c r="AH437" i="52"/>
  <c r="AB437" i="52"/>
  <c r="V437" i="52"/>
  <c r="P437" i="52"/>
  <c r="J437" i="52"/>
  <c r="AP436" i="52"/>
  <c r="AN436" i="52"/>
  <c r="AH436" i="52"/>
  <c r="AB436" i="52"/>
  <c r="V436" i="52"/>
  <c r="P436" i="52"/>
  <c r="J436" i="52"/>
  <c r="AP435" i="52"/>
  <c r="AN435" i="52"/>
  <c r="AH435" i="52"/>
  <c r="AB435" i="52"/>
  <c r="V435" i="52"/>
  <c r="P435" i="52"/>
  <c r="J435" i="52"/>
  <c r="AP434" i="52"/>
  <c r="AN434" i="52"/>
  <c r="AH434" i="52"/>
  <c r="AB434" i="52"/>
  <c r="V434" i="52"/>
  <c r="P434" i="52"/>
  <c r="J434" i="52"/>
  <c r="AP433" i="52"/>
  <c r="AN433" i="52"/>
  <c r="AH433" i="52"/>
  <c r="AB433" i="52"/>
  <c r="V433" i="52"/>
  <c r="P433" i="52"/>
  <c r="J433" i="52"/>
  <c r="AP432" i="52"/>
  <c r="AN432" i="52"/>
  <c r="AH432" i="52"/>
  <c r="AB432" i="52"/>
  <c r="V432" i="52"/>
  <c r="P432" i="52"/>
  <c r="J432" i="52"/>
  <c r="AP431" i="52"/>
  <c r="AN431" i="52"/>
  <c r="AH431" i="52"/>
  <c r="AB431" i="52"/>
  <c r="V431" i="52"/>
  <c r="P431" i="52"/>
  <c r="J431" i="52"/>
  <c r="AP430" i="52"/>
  <c r="AN430" i="52"/>
  <c r="AH430" i="52"/>
  <c r="AB430" i="52"/>
  <c r="V430" i="52"/>
  <c r="P430" i="52"/>
  <c r="J430" i="52"/>
  <c r="AP429" i="52"/>
  <c r="AN429" i="52"/>
  <c r="AH429" i="52"/>
  <c r="AB429" i="52"/>
  <c r="V429" i="52"/>
  <c r="P429" i="52"/>
  <c r="J429" i="52"/>
  <c r="AP428" i="52"/>
  <c r="AN428" i="52"/>
  <c r="AH428" i="52"/>
  <c r="AB428" i="52"/>
  <c r="V428" i="52"/>
  <c r="P428" i="52"/>
  <c r="J428" i="52"/>
  <c r="AP427" i="52"/>
  <c r="AN427" i="52"/>
  <c r="AH427" i="52"/>
  <c r="AB427" i="52"/>
  <c r="V427" i="52"/>
  <c r="P427" i="52"/>
  <c r="J427" i="52"/>
  <c r="AP426" i="52"/>
  <c r="AN426" i="52"/>
  <c r="AH426" i="52"/>
  <c r="AB426" i="52"/>
  <c r="V426" i="52"/>
  <c r="P426" i="52"/>
  <c r="J426" i="52"/>
  <c r="AP425" i="52"/>
  <c r="AN425" i="52"/>
  <c r="AH425" i="52"/>
  <c r="AB425" i="52"/>
  <c r="V425" i="52"/>
  <c r="P425" i="52"/>
  <c r="J425" i="52"/>
  <c r="AP424" i="52"/>
  <c r="AN424" i="52"/>
  <c r="AH424" i="52"/>
  <c r="AB424" i="52"/>
  <c r="V424" i="52"/>
  <c r="P424" i="52"/>
  <c r="J424" i="52"/>
  <c r="AP423" i="52"/>
  <c r="AN423" i="52"/>
  <c r="AH423" i="52"/>
  <c r="AB423" i="52"/>
  <c r="V423" i="52"/>
  <c r="P423" i="52"/>
  <c r="J423" i="52"/>
  <c r="AP422" i="52"/>
  <c r="AN422" i="52"/>
  <c r="AH422" i="52"/>
  <c r="AB422" i="52"/>
  <c r="V422" i="52"/>
  <c r="P422" i="52"/>
  <c r="J422" i="52"/>
  <c r="AP421" i="52"/>
  <c r="AN421" i="52"/>
  <c r="AH421" i="52"/>
  <c r="AB421" i="52"/>
  <c r="V421" i="52"/>
  <c r="P421" i="52"/>
  <c r="J421" i="52"/>
  <c r="AP420" i="52"/>
  <c r="AN420" i="52"/>
  <c r="AH420" i="52"/>
  <c r="AB420" i="52"/>
  <c r="V420" i="52"/>
  <c r="P420" i="52"/>
  <c r="J420" i="52"/>
  <c r="AP419" i="52"/>
  <c r="AN419" i="52"/>
  <c r="AH419" i="52"/>
  <c r="AB419" i="52"/>
  <c r="V419" i="52"/>
  <c r="P419" i="52"/>
  <c r="J419" i="52"/>
  <c r="AP418" i="52"/>
  <c r="AN418" i="52"/>
  <c r="AH418" i="52"/>
  <c r="AB418" i="52"/>
  <c r="V418" i="52"/>
  <c r="P418" i="52"/>
  <c r="J418" i="52"/>
  <c r="AP417" i="52"/>
  <c r="AN417" i="52"/>
  <c r="AH417" i="52"/>
  <c r="AB417" i="52"/>
  <c r="V417" i="52"/>
  <c r="P417" i="52"/>
  <c r="J417" i="52"/>
  <c r="AP416" i="52"/>
  <c r="AN416" i="52"/>
  <c r="AH416" i="52"/>
  <c r="AB416" i="52"/>
  <c r="V416" i="52"/>
  <c r="P416" i="52"/>
  <c r="J416" i="52"/>
  <c r="AP415" i="52"/>
  <c r="AN415" i="52"/>
  <c r="AH415" i="52"/>
  <c r="AB415" i="52"/>
  <c r="V415" i="52"/>
  <c r="P415" i="52"/>
  <c r="J415" i="52"/>
  <c r="AP414" i="52"/>
  <c r="AN414" i="52"/>
  <c r="AH414" i="52"/>
  <c r="AB414" i="52"/>
  <c r="V414" i="52"/>
  <c r="P414" i="52"/>
  <c r="J414" i="52"/>
  <c r="AP413" i="52"/>
  <c r="AN413" i="52"/>
  <c r="AH413" i="52"/>
  <c r="AB413" i="52"/>
  <c r="V413" i="52"/>
  <c r="P413" i="52"/>
  <c r="J413" i="52"/>
  <c r="AP412" i="52"/>
  <c r="AN412" i="52"/>
  <c r="AH412" i="52"/>
  <c r="AB412" i="52"/>
  <c r="V412" i="52"/>
  <c r="P412" i="52"/>
  <c r="J412" i="52"/>
  <c r="AP411" i="52"/>
  <c r="AN411" i="52"/>
  <c r="AH411" i="52"/>
  <c r="AB411" i="52"/>
  <c r="V411" i="52"/>
  <c r="P411" i="52"/>
  <c r="J411" i="52"/>
  <c r="AP410" i="52"/>
  <c r="AN410" i="52"/>
  <c r="AH410" i="52"/>
  <c r="AB410" i="52"/>
  <c r="V410" i="52"/>
  <c r="P410" i="52"/>
  <c r="J410" i="52"/>
  <c r="AP409" i="52"/>
  <c r="AN409" i="52"/>
  <c r="AH409" i="52"/>
  <c r="AB409" i="52"/>
  <c r="V409" i="52"/>
  <c r="P409" i="52"/>
  <c r="J409" i="52"/>
  <c r="AP408" i="52"/>
  <c r="AN408" i="52"/>
  <c r="AH408" i="52"/>
  <c r="AB408" i="52"/>
  <c r="V408" i="52"/>
  <c r="P408" i="52"/>
  <c r="J408" i="52"/>
  <c r="AP407" i="52"/>
  <c r="AN407" i="52"/>
  <c r="AH407" i="52"/>
  <c r="AB407" i="52"/>
  <c r="V407" i="52"/>
  <c r="P407" i="52"/>
  <c r="J407" i="52"/>
  <c r="AP406" i="52"/>
  <c r="AN406" i="52"/>
  <c r="AH406" i="52"/>
  <c r="AB406" i="52"/>
  <c r="V406" i="52"/>
  <c r="P406" i="52"/>
  <c r="J406" i="52"/>
  <c r="AP405" i="52"/>
  <c r="AN405" i="52"/>
  <c r="AH405" i="52"/>
  <c r="AB405" i="52"/>
  <c r="V405" i="52"/>
  <c r="P405" i="52"/>
  <c r="J405" i="52"/>
  <c r="AP404" i="52"/>
  <c r="AN404" i="52"/>
  <c r="AH404" i="52"/>
  <c r="AB404" i="52"/>
  <c r="V404" i="52"/>
  <c r="P404" i="52"/>
  <c r="J404" i="52"/>
  <c r="AP403" i="52"/>
  <c r="AN403" i="52"/>
  <c r="AH403" i="52"/>
  <c r="AB403" i="52"/>
  <c r="V403" i="52"/>
  <c r="P403" i="52"/>
  <c r="J403" i="52"/>
  <c r="AP402" i="52"/>
  <c r="AN402" i="52"/>
  <c r="AH402" i="52"/>
  <c r="AB402" i="52"/>
  <c r="V402" i="52"/>
  <c r="P402" i="52"/>
  <c r="J402" i="52"/>
  <c r="AP401" i="52"/>
  <c r="AN401" i="52"/>
  <c r="AH401" i="52"/>
  <c r="AB401" i="52"/>
  <c r="V401" i="52"/>
  <c r="P401" i="52"/>
  <c r="J401" i="52"/>
  <c r="AP400" i="52"/>
  <c r="AN400" i="52"/>
  <c r="AH400" i="52"/>
  <c r="AB400" i="52"/>
  <c r="V400" i="52"/>
  <c r="P400" i="52"/>
  <c r="J400" i="52"/>
  <c r="AP399" i="52"/>
  <c r="AN399" i="52"/>
  <c r="AH399" i="52"/>
  <c r="AB399" i="52"/>
  <c r="V399" i="52"/>
  <c r="P399" i="52"/>
  <c r="J399" i="52"/>
  <c r="AP398" i="52"/>
  <c r="AN398" i="52"/>
  <c r="AH398" i="52"/>
  <c r="AB398" i="52"/>
  <c r="V398" i="52"/>
  <c r="P398" i="52"/>
  <c r="J398" i="52"/>
  <c r="AP397" i="52"/>
  <c r="AN397" i="52"/>
  <c r="AH397" i="52"/>
  <c r="AB397" i="52"/>
  <c r="V397" i="52"/>
  <c r="P397" i="52"/>
  <c r="J397" i="52"/>
  <c r="AP396" i="52"/>
  <c r="AN396" i="52"/>
  <c r="AH396" i="52"/>
  <c r="AB396" i="52"/>
  <c r="V396" i="52"/>
  <c r="P396" i="52"/>
  <c r="J396" i="52"/>
  <c r="AP395" i="52"/>
  <c r="AN395" i="52"/>
  <c r="AH395" i="52"/>
  <c r="AB395" i="52"/>
  <c r="V395" i="52"/>
  <c r="P395" i="52"/>
  <c r="J395" i="52"/>
  <c r="AP394" i="52"/>
  <c r="AN394" i="52"/>
  <c r="AH394" i="52"/>
  <c r="AB394" i="52"/>
  <c r="V394" i="52"/>
  <c r="P394" i="52"/>
  <c r="J394" i="52"/>
  <c r="AP393" i="52"/>
  <c r="AN393" i="52"/>
  <c r="AH393" i="52"/>
  <c r="AB393" i="52"/>
  <c r="V393" i="52"/>
  <c r="P393" i="52"/>
  <c r="J393" i="52"/>
  <c r="AP392" i="52"/>
  <c r="AN392" i="52"/>
  <c r="AH392" i="52"/>
  <c r="AB392" i="52"/>
  <c r="V392" i="52"/>
  <c r="P392" i="52"/>
  <c r="J392" i="52"/>
  <c r="AP391" i="52"/>
  <c r="AN391" i="52"/>
  <c r="AH391" i="52"/>
  <c r="AB391" i="52"/>
  <c r="V391" i="52"/>
  <c r="P391" i="52"/>
  <c r="J391" i="52"/>
  <c r="AP390" i="52"/>
  <c r="AN390" i="52"/>
  <c r="AH390" i="52"/>
  <c r="AB390" i="52"/>
  <c r="V390" i="52"/>
  <c r="P390" i="52"/>
  <c r="J390" i="52"/>
  <c r="AP389" i="52"/>
  <c r="AN389" i="52"/>
  <c r="AH389" i="52"/>
  <c r="AB389" i="52"/>
  <c r="V389" i="52"/>
  <c r="P389" i="52"/>
  <c r="J389" i="52"/>
  <c r="AP388" i="52"/>
  <c r="AN388" i="52"/>
  <c r="AH388" i="52"/>
  <c r="AB388" i="52"/>
  <c r="V388" i="52"/>
  <c r="P388" i="52"/>
  <c r="J388" i="52"/>
  <c r="AP387" i="52"/>
  <c r="AN387" i="52"/>
  <c r="AH387" i="52"/>
  <c r="AB387" i="52"/>
  <c r="V387" i="52"/>
  <c r="P387" i="52"/>
  <c r="J387" i="52"/>
  <c r="AP386" i="52"/>
  <c r="AN386" i="52"/>
  <c r="AH386" i="52"/>
  <c r="AB386" i="52"/>
  <c r="V386" i="52"/>
  <c r="P386" i="52"/>
  <c r="J386" i="52"/>
  <c r="AP385" i="52"/>
  <c r="AN385" i="52"/>
  <c r="AH385" i="52"/>
  <c r="AB385" i="52"/>
  <c r="V385" i="52"/>
  <c r="P385" i="52"/>
  <c r="J385" i="52"/>
  <c r="AP384" i="52"/>
  <c r="AN384" i="52"/>
  <c r="AH384" i="52"/>
  <c r="AB384" i="52"/>
  <c r="V384" i="52"/>
  <c r="P384" i="52"/>
  <c r="J384" i="52"/>
  <c r="AP383" i="52"/>
  <c r="AN383" i="52"/>
  <c r="AH383" i="52"/>
  <c r="AB383" i="52"/>
  <c r="V383" i="52"/>
  <c r="P383" i="52"/>
  <c r="J383" i="52"/>
  <c r="AP382" i="52"/>
  <c r="AN382" i="52"/>
  <c r="AH382" i="52"/>
  <c r="AB382" i="52"/>
  <c r="V382" i="52"/>
  <c r="P382" i="52"/>
  <c r="J382" i="52"/>
  <c r="AP381" i="52"/>
  <c r="AN381" i="52"/>
  <c r="AH381" i="52"/>
  <c r="AB381" i="52"/>
  <c r="V381" i="52"/>
  <c r="P381" i="52"/>
  <c r="J381" i="52"/>
  <c r="AP380" i="52"/>
  <c r="AN380" i="52"/>
  <c r="AH380" i="52"/>
  <c r="AB380" i="52"/>
  <c r="V380" i="52"/>
  <c r="P380" i="52"/>
  <c r="J380" i="52"/>
  <c r="AP379" i="52"/>
  <c r="AN379" i="52"/>
  <c r="AH379" i="52"/>
  <c r="AB379" i="52"/>
  <c r="V379" i="52"/>
  <c r="P379" i="52"/>
  <c r="J379" i="52"/>
  <c r="AP378" i="52"/>
  <c r="AN378" i="52"/>
  <c r="AH378" i="52"/>
  <c r="AB378" i="52"/>
  <c r="V378" i="52"/>
  <c r="P378" i="52"/>
  <c r="J378" i="52"/>
  <c r="AP377" i="52"/>
  <c r="AN377" i="52"/>
  <c r="AH377" i="52"/>
  <c r="AB377" i="52"/>
  <c r="V377" i="52"/>
  <c r="P377" i="52"/>
  <c r="J377" i="52"/>
  <c r="AP376" i="52"/>
  <c r="AN376" i="52"/>
  <c r="AH376" i="52"/>
  <c r="AB376" i="52"/>
  <c r="V376" i="52"/>
  <c r="P376" i="52"/>
  <c r="J376" i="52"/>
  <c r="AP375" i="52"/>
  <c r="AN375" i="52"/>
  <c r="AH375" i="52"/>
  <c r="AB375" i="52"/>
  <c r="V375" i="52"/>
  <c r="P375" i="52"/>
  <c r="J375" i="52"/>
  <c r="AP374" i="52"/>
  <c r="AN374" i="52"/>
  <c r="AH374" i="52"/>
  <c r="AB374" i="52"/>
  <c r="V374" i="52"/>
  <c r="P374" i="52"/>
  <c r="J374" i="52"/>
  <c r="AP373" i="52"/>
  <c r="AN373" i="52"/>
  <c r="AH373" i="52"/>
  <c r="AB373" i="52"/>
  <c r="V373" i="52"/>
  <c r="P373" i="52"/>
  <c r="J373" i="52"/>
  <c r="AP372" i="52"/>
  <c r="AN372" i="52"/>
  <c r="AH372" i="52"/>
  <c r="AB372" i="52"/>
  <c r="V372" i="52"/>
  <c r="P372" i="52"/>
  <c r="J372" i="52"/>
  <c r="AP371" i="52"/>
  <c r="AN371" i="52"/>
  <c r="AH371" i="52"/>
  <c r="AB371" i="52"/>
  <c r="V371" i="52"/>
  <c r="P371" i="52"/>
  <c r="J371" i="52"/>
  <c r="AP370" i="52"/>
  <c r="AN370" i="52"/>
  <c r="AH370" i="52"/>
  <c r="AB370" i="52"/>
  <c r="V370" i="52"/>
  <c r="P370" i="52"/>
  <c r="J370" i="52"/>
  <c r="AP369" i="52"/>
  <c r="AN369" i="52"/>
  <c r="AH369" i="52"/>
  <c r="AB369" i="52"/>
  <c r="V369" i="52"/>
  <c r="P369" i="52"/>
  <c r="J369" i="52"/>
  <c r="AP368" i="52"/>
  <c r="AN368" i="52"/>
  <c r="AH368" i="52"/>
  <c r="AB368" i="52"/>
  <c r="V368" i="52"/>
  <c r="P368" i="52"/>
  <c r="J368" i="52"/>
  <c r="AP367" i="52"/>
  <c r="AN367" i="52"/>
  <c r="AH367" i="52"/>
  <c r="AB367" i="52"/>
  <c r="V367" i="52"/>
  <c r="P367" i="52"/>
  <c r="J367" i="52"/>
  <c r="AP366" i="52"/>
  <c r="AN366" i="52"/>
  <c r="AH366" i="52"/>
  <c r="AB366" i="52"/>
  <c r="V366" i="52"/>
  <c r="P366" i="52"/>
  <c r="J366" i="52"/>
  <c r="AP365" i="52"/>
  <c r="AN365" i="52"/>
  <c r="AH365" i="52"/>
  <c r="AB365" i="52"/>
  <c r="V365" i="52"/>
  <c r="P365" i="52"/>
  <c r="J365" i="52"/>
  <c r="AP364" i="52"/>
  <c r="AN364" i="52"/>
  <c r="AH364" i="52"/>
  <c r="AB364" i="52"/>
  <c r="V364" i="52"/>
  <c r="P364" i="52"/>
  <c r="J364" i="52"/>
  <c r="AP363" i="52"/>
  <c r="AN363" i="52"/>
  <c r="AH363" i="52"/>
  <c r="AB363" i="52"/>
  <c r="V363" i="52"/>
  <c r="P363" i="52"/>
  <c r="J363" i="52"/>
  <c r="AP362" i="52"/>
  <c r="AN362" i="52"/>
  <c r="AH362" i="52"/>
  <c r="AB362" i="52"/>
  <c r="V362" i="52"/>
  <c r="P362" i="52"/>
  <c r="J362" i="52"/>
  <c r="AP361" i="52"/>
  <c r="AN361" i="52"/>
  <c r="AH361" i="52"/>
  <c r="AB361" i="52"/>
  <c r="V361" i="52"/>
  <c r="P361" i="52"/>
  <c r="J361" i="52"/>
  <c r="AP360" i="52"/>
  <c r="AN360" i="52"/>
  <c r="AH360" i="52"/>
  <c r="AB360" i="52"/>
  <c r="V360" i="52"/>
  <c r="P360" i="52"/>
  <c r="J360" i="52"/>
  <c r="AP359" i="52"/>
  <c r="AN359" i="52"/>
  <c r="AH359" i="52"/>
  <c r="AB359" i="52"/>
  <c r="V359" i="52"/>
  <c r="P359" i="52"/>
  <c r="J359" i="52"/>
  <c r="AP358" i="52"/>
  <c r="AN358" i="52"/>
  <c r="AH358" i="52"/>
  <c r="AB358" i="52"/>
  <c r="V358" i="52"/>
  <c r="P358" i="52"/>
  <c r="J358" i="52"/>
  <c r="AP357" i="52"/>
  <c r="AN357" i="52"/>
  <c r="AH357" i="52"/>
  <c r="AB357" i="52"/>
  <c r="V357" i="52"/>
  <c r="P357" i="52"/>
  <c r="J357" i="52"/>
  <c r="AP356" i="52"/>
  <c r="AN356" i="52"/>
  <c r="AH356" i="52"/>
  <c r="AB356" i="52"/>
  <c r="V356" i="52"/>
  <c r="P356" i="52"/>
  <c r="J356" i="52"/>
  <c r="AP355" i="52"/>
  <c r="AN355" i="52"/>
  <c r="AH355" i="52"/>
  <c r="AB355" i="52"/>
  <c r="V355" i="52"/>
  <c r="P355" i="52"/>
  <c r="J355" i="52"/>
  <c r="AP354" i="52"/>
  <c r="AN354" i="52"/>
  <c r="AH354" i="52"/>
  <c r="AB354" i="52"/>
  <c r="V354" i="52"/>
  <c r="P354" i="52"/>
  <c r="J354" i="52"/>
  <c r="AP353" i="52"/>
  <c r="AN353" i="52"/>
  <c r="AH353" i="52"/>
  <c r="AB353" i="52"/>
  <c r="V353" i="52"/>
  <c r="P353" i="52"/>
  <c r="J353" i="52"/>
  <c r="AP352" i="52"/>
  <c r="AN352" i="52"/>
  <c r="AH352" i="52"/>
  <c r="AB352" i="52"/>
  <c r="V352" i="52"/>
  <c r="P352" i="52"/>
  <c r="J352" i="52"/>
  <c r="AP351" i="52"/>
  <c r="AN351" i="52"/>
  <c r="AH351" i="52"/>
  <c r="AB351" i="52"/>
  <c r="V351" i="52"/>
  <c r="P351" i="52"/>
  <c r="J351" i="52"/>
  <c r="AP350" i="52"/>
  <c r="AN350" i="52"/>
  <c r="AH350" i="52"/>
  <c r="AB350" i="52"/>
  <c r="V350" i="52"/>
  <c r="P350" i="52"/>
  <c r="J350" i="52"/>
  <c r="AP349" i="52"/>
  <c r="AN349" i="52"/>
  <c r="AH349" i="52"/>
  <c r="AB349" i="52"/>
  <c r="V349" i="52"/>
  <c r="P349" i="52"/>
  <c r="J349" i="52"/>
  <c r="AP348" i="52"/>
  <c r="AN348" i="52"/>
  <c r="AH348" i="52"/>
  <c r="AB348" i="52"/>
  <c r="V348" i="52"/>
  <c r="P348" i="52"/>
  <c r="J348" i="52"/>
  <c r="AP347" i="52"/>
  <c r="AN347" i="52"/>
  <c r="AH347" i="52"/>
  <c r="AB347" i="52"/>
  <c r="V347" i="52"/>
  <c r="P347" i="52"/>
  <c r="J347" i="52"/>
  <c r="AP346" i="52"/>
  <c r="AN346" i="52"/>
  <c r="AH346" i="52"/>
  <c r="AB346" i="52"/>
  <c r="V346" i="52"/>
  <c r="P346" i="52"/>
  <c r="J346" i="52"/>
  <c r="AP345" i="52"/>
  <c r="AN345" i="52"/>
  <c r="AH345" i="52"/>
  <c r="AB345" i="52"/>
  <c r="V345" i="52"/>
  <c r="P345" i="52"/>
  <c r="J345" i="52"/>
  <c r="AP344" i="52"/>
  <c r="AN344" i="52"/>
  <c r="AH344" i="52"/>
  <c r="AB344" i="52"/>
  <c r="V344" i="52"/>
  <c r="P344" i="52"/>
  <c r="J344" i="52"/>
  <c r="AP343" i="52"/>
  <c r="AN343" i="52"/>
  <c r="AH343" i="52"/>
  <c r="AB343" i="52"/>
  <c r="V343" i="52"/>
  <c r="P343" i="52"/>
  <c r="J343" i="52"/>
  <c r="AP342" i="52"/>
  <c r="AN342" i="52"/>
  <c r="AH342" i="52"/>
  <c r="AB342" i="52"/>
  <c r="V342" i="52"/>
  <c r="P342" i="52"/>
  <c r="J342" i="52"/>
  <c r="AP341" i="52"/>
  <c r="AN341" i="52"/>
  <c r="AH341" i="52"/>
  <c r="AB341" i="52"/>
  <c r="V341" i="52"/>
  <c r="P341" i="52"/>
  <c r="J341" i="52"/>
  <c r="AP340" i="52"/>
  <c r="AN340" i="52"/>
  <c r="AH340" i="52"/>
  <c r="AB340" i="52"/>
  <c r="V340" i="52"/>
  <c r="P340" i="52"/>
  <c r="J340" i="52"/>
  <c r="AP339" i="52"/>
  <c r="AN339" i="52"/>
  <c r="AH339" i="52"/>
  <c r="AB339" i="52"/>
  <c r="V339" i="52"/>
  <c r="P339" i="52"/>
  <c r="J339" i="52"/>
  <c r="AP338" i="52"/>
  <c r="AN338" i="52"/>
  <c r="AH338" i="52"/>
  <c r="AB338" i="52"/>
  <c r="V338" i="52"/>
  <c r="P338" i="52"/>
  <c r="J338" i="52"/>
  <c r="AP337" i="52"/>
  <c r="AN337" i="52"/>
  <c r="AH337" i="52"/>
  <c r="AB337" i="52"/>
  <c r="V337" i="52"/>
  <c r="P337" i="52"/>
  <c r="J337" i="52"/>
  <c r="AP336" i="52"/>
  <c r="AN336" i="52"/>
  <c r="AH336" i="52"/>
  <c r="AB336" i="52"/>
  <c r="V336" i="52"/>
  <c r="P336" i="52"/>
  <c r="J336" i="52"/>
  <c r="AP335" i="52"/>
  <c r="AN335" i="52"/>
  <c r="AH335" i="52"/>
  <c r="AB335" i="52"/>
  <c r="V335" i="52"/>
  <c r="P335" i="52"/>
  <c r="J335" i="52"/>
  <c r="AP334" i="52"/>
  <c r="AN334" i="52"/>
  <c r="AH334" i="52"/>
  <c r="AB334" i="52"/>
  <c r="V334" i="52"/>
  <c r="P334" i="52"/>
  <c r="J334" i="52"/>
  <c r="AP333" i="52"/>
  <c r="AN333" i="52"/>
  <c r="AH333" i="52"/>
  <c r="AB333" i="52"/>
  <c r="V333" i="52"/>
  <c r="P333" i="52"/>
  <c r="J333" i="52"/>
  <c r="AP332" i="52"/>
  <c r="AN332" i="52"/>
  <c r="AH332" i="52"/>
  <c r="AB332" i="52"/>
  <c r="V332" i="52"/>
  <c r="P332" i="52"/>
  <c r="J332" i="52"/>
  <c r="AP331" i="52"/>
  <c r="AN331" i="52"/>
  <c r="AH331" i="52"/>
  <c r="AB331" i="52"/>
  <c r="V331" i="52"/>
  <c r="P331" i="52"/>
  <c r="J331" i="52"/>
  <c r="AP330" i="52"/>
  <c r="AN330" i="52"/>
  <c r="AH330" i="52"/>
  <c r="AB330" i="52"/>
  <c r="V330" i="52"/>
  <c r="P330" i="52"/>
  <c r="J330" i="52"/>
  <c r="AP329" i="52"/>
  <c r="AN329" i="52"/>
  <c r="AH329" i="52"/>
  <c r="AB329" i="52"/>
  <c r="V329" i="52"/>
  <c r="P329" i="52"/>
  <c r="J329" i="52"/>
  <c r="AP328" i="52"/>
  <c r="AN328" i="52"/>
  <c r="AH328" i="52"/>
  <c r="AB328" i="52"/>
  <c r="V328" i="52"/>
  <c r="P328" i="52"/>
  <c r="J328" i="52"/>
  <c r="AP327" i="52"/>
  <c r="AN327" i="52"/>
  <c r="AH327" i="52"/>
  <c r="AB327" i="52"/>
  <c r="V327" i="52"/>
  <c r="P327" i="52"/>
  <c r="J327" i="52"/>
  <c r="AP326" i="52"/>
  <c r="AN326" i="52"/>
  <c r="AH326" i="52"/>
  <c r="AB326" i="52"/>
  <c r="V326" i="52"/>
  <c r="P326" i="52"/>
  <c r="J326" i="52"/>
  <c r="AP325" i="52"/>
  <c r="AN325" i="52"/>
  <c r="AH325" i="52"/>
  <c r="AB325" i="52"/>
  <c r="V325" i="52"/>
  <c r="P325" i="52"/>
  <c r="J325" i="52"/>
  <c r="AP324" i="52"/>
  <c r="AN324" i="52"/>
  <c r="AH324" i="52"/>
  <c r="AB324" i="52"/>
  <c r="V324" i="52"/>
  <c r="P324" i="52"/>
  <c r="J324" i="52"/>
  <c r="AP323" i="52"/>
  <c r="AN323" i="52"/>
  <c r="AH323" i="52"/>
  <c r="AB323" i="52"/>
  <c r="V323" i="52"/>
  <c r="P323" i="52"/>
  <c r="J323" i="52"/>
  <c r="AP322" i="52"/>
  <c r="AN322" i="52"/>
  <c r="AH322" i="52"/>
  <c r="AB322" i="52"/>
  <c r="V322" i="52"/>
  <c r="P322" i="52"/>
  <c r="J322" i="52"/>
  <c r="AP321" i="52"/>
  <c r="AN321" i="52"/>
  <c r="AH321" i="52"/>
  <c r="AB321" i="52"/>
  <c r="V321" i="52"/>
  <c r="P321" i="52"/>
  <c r="J321" i="52"/>
  <c r="AP320" i="52"/>
  <c r="AN320" i="52"/>
  <c r="AH320" i="52"/>
  <c r="AB320" i="52"/>
  <c r="V320" i="52"/>
  <c r="P320" i="52"/>
  <c r="J320" i="52"/>
  <c r="AP319" i="52"/>
  <c r="AN319" i="52"/>
  <c r="AH319" i="52"/>
  <c r="AB319" i="52"/>
  <c r="V319" i="52"/>
  <c r="P319" i="52"/>
  <c r="J319" i="52"/>
  <c r="AP318" i="52"/>
  <c r="AN318" i="52"/>
  <c r="AH318" i="52"/>
  <c r="AB318" i="52"/>
  <c r="V318" i="52"/>
  <c r="P318" i="52"/>
  <c r="J318" i="52"/>
  <c r="AP317" i="52"/>
  <c r="AN317" i="52"/>
  <c r="AH317" i="52"/>
  <c r="AB317" i="52"/>
  <c r="V317" i="52"/>
  <c r="P317" i="52"/>
  <c r="J317" i="52"/>
  <c r="AP316" i="52"/>
  <c r="AN316" i="52"/>
  <c r="AH316" i="52"/>
  <c r="AB316" i="52"/>
  <c r="V316" i="52"/>
  <c r="P316" i="52"/>
  <c r="J316" i="52"/>
  <c r="AP315" i="52"/>
  <c r="AN315" i="52"/>
  <c r="AH315" i="52"/>
  <c r="AB315" i="52"/>
  <c r="V315" i="52"/>
  <c r="P315" i="52"/>
  <c r="J315" i="52"/>
  <c r="AP314" i="52"/>
  <c r="AN314" i="52"/>
  <c r="AH314" i="52"/>
  <c r="AB314" i="52"/>
  <c r="V314" i="52"/>
  <c r="P314" i="52"/>
  <c r="J314" i="52"/>
  <c r="AP313" i="52"/>
  <c r="AN313" i="52"/>
  <c r="AH313" i="52"/>
  <c r="AB313" i="52"/>
  <c r="V313" i="52"/>
  <c r="P313" i="52"/>
  <c r="J313" i="52"/>
  <c r="AP312" i="52"/>
  <c r="AN312" i="52"/>
  <c r="AH312" i="52"/>
  <c r="AB312" i="52"/>
  <c r="V312" i="52"/>
  <c r="P312" i="52"/>
  <c r="J312" i="52"/>
  <c r="AP311" i="52"/>
  <c r="AN311" i="52"/>
  <c r="AH311" i="52"/>
  <c r="AB311" i="52"/>
  <c r="V311" i="52"/>
  <c r="P311" i="52"/>
  <c r="J311" i="52"/>
  <c r="AP310" i="52"/>
  <c r="AN310" i="52"/>
  <c r="AH310" i="52"/>
  <c r="AB310" i="52"/>
  <c r="V310" i="52"/>
  <c r="P310" i="52"/>
  <c r="J310" i="52"/>
  <c r="AP309" i="52"/>
  <c r="AN309" i="52"/>
  <c r="AH309" i="52"/>
  <c r="AB309" i="52"/>
  <c r="V309" i="52"/>
  <c r="P309" i="52"/>
  <c r="J309" i="52"/>
  <c r="AP308" i="52"/>
  <c r="AN308" i="52"/>
  <c r="AH308" i="52"/>
  <c r="AB308" i="52"/>
  <c r="V308" i="52"/>
  <c r="P308" i="52"/>
  <c r="J308" i="52"/>
  <c r="AP307" i="52"/>
  <c r="AN307" i="52"/>
  <c r="AH307" i="52"/>
  <c r="AB307" i="52"/>
  <c r="V307" i="52"/>
  <c r="P307" i="52"/>
  <c r="J307" i="52"/>
  <c r="AP306" i="52"/>
  <c r="AN306" i="52"/>
  <c r="AH306" i="52"/>
  <c r="AB306" i="52"/>
  <c r="V306" i="52"/>
  <c r="P306" i="52"/>
  <c r="J306" i="52"/>
  <c r="AP305" i="52"/>
  <c r="AN305" i="52"/>
  <c r="AH305" i="52"/>
  <c r="AB305" i="52"/>
  <c r="V305" i="52"/>
  <c r="P305" i="52"/>
  <c r="J305" i="52"/>
  <c r="AP304" i="52"/>
  <c r="AN304" i="52"/>
  <c r="AH304" i="52"/>
  <c r="AB304" i="52"/>
  <c r="V304" i="52"/>
  <c r="P304" i="52"/>
  <c r="J304" i="52"/>
  <c r="AP303" i="52"/>
  <c r="AN303" i="52"/>
  <c r="AH303" i="52"/>
  <c r="AB303" i="52"/>
  <c r="V303" i="52"/>
  <c r="P303" i="52"/>
  <c r="J303" i="52"/>
  <c r="AP302" i="52"/>
  <c r="AN302" i="52"/>
  <c r="AH302" i="52"/>
  <c r="AB302" i="52"/>
  <c r="V302" i="52"/>
  <c r="P302" i="52"/>
  <c r="J302" i="52"/>
  <c r="AP301" i="52"/>
  <c r="AN301" i="52"/>
  <c r="AH301" i="52"/>
  <c r="AB301" i="52"/>
  <c r="V301" i="52"/>
  <c r="P301" i="52"/>
  <c r="J301" i="52"/>
  <c r="AP300" i="52"/>
  <c r="AN300" i="52"/>
  <c r="AH300" i="52"/>
  <c r="AB300" i="52"/>
  <c r="V300" i="52"/>
  <c r="P300" i="52"/>
  <c r="J300" i="52"/>
  <c r="AP299" i="52"/>
  <c r="AN299" i="52"/>
  <c r="AH299" i="52"/>
  <c r="AB299" i="52"/>
  <c r="V299" i="52"/>
  <c r="P299" i="52"/>
  <c r="J299" i="52"/>
  <c r="AP298" i="52"/>
  <c r="AN298" i="52"/>
  <c r="AH298" i="52"/>
  <c r="AB298" i="52"/>
  <c r="V298" i="52"/>
  <c r="P298" i="52"/>
  <c r="J298" i="52"/>
  <c r="AP297" i="52"/>
  <c r="AN297" i="52"/>
  <c r="AH297" i="52"/>
  <c r="AB297" i="52"/>
  <c r="V297" i="52"/>
  <c r="P297" i="52"/>
  <c r="J297" i="52"/>
  <c r="AP296" i="52"/>
  <c r="AN296" i="52"/>
  <c r="AH296" i="52"/>
  <c r="AB296" i="52"/>
  <c r="V296" i="52"/>
  <c r="P296" i="52"/>
  <c r="J296" i="52"/>
  <c r="AP295" i="52"/>
  <c r="AN295" i="52"/>
  <c r="AH295" i="52"/>
  <c r="AB295" i="52"/>
  <c r="V295" i="52"/>
  <c r="P295" i="52"/>
  <c r="J295" i="52"/>
  <c r="AP294" i="52"/>
  <c r="AN294" i="52"/>
  <c r="AH294" i="52"/>
  <c r="AB294" i="52"/>
  <c r="V294" i="52"/>
  <c r="P294" i="52"/>
  <c r="J294" i="52"/>
  <c r="AP293" i="52"/>
  <c r="AN293" i="52"/>
  <c r="AH293" i="52"/>
  <c r="AB293" i="52"/>
  <c r="V293" i="52"/>
  <c r="P293" i="52"/>
  <c r="J293" i="52"/>
  <c r="AP292" i="52"/>
  <c r="AN292" i="52"/>
  <c r="AH292" i="52"/>
  <c r="AB292" i="52"/>
  <c r="V292" i="52"/>
  <c r="P292" i="52"/>
  <c r="J292" i="52"/>
  <c r="AP291" i="52"/>
  <c r="AN291" i="52"/>
  <c r="AH291" i="52"/>
  <c r="AB291" i="52"/>
  <c r="V291" i="52"/>
  <c r="P291" i="52"/>
  <c r="J291" i="52"/>
  <c r="AP290" i="52"/>
  <c r="AN290" i="52"/>
  <c r="AH290" i="52"/>
  <c r="AB290" i="52"/>
  <c r="V290" i="52"/>
  <c r="P290" i="52"/>
  <c r="J290" i="52"/>
  <c r="AP289" i="52"/>
  <c r="AN289" i="52"/>
  <c r="AH289" i="52"/>
  <c r="AB289" i="52"/>
  <c r="V289" i="52"/>
  <c r="P289" i="52"/>
  <c r="J289" i="52"/>
  <c r="AP288" i="52"/>
  <c r="AN288" i="52"/>
  <c r="AH288" i="52"/>
  <c r="AB288" i="52"/>
  <c r="V288" i="52"/>
  <c r="P288" i="52"/>
  <c r="J288" i="52"/>
  <c r="AP287" i="52"/>
  <c r="AN287" i="52"/>
  <c r="AH287" i="52"/>
  <c r="AB287" i="52"/>
  <c r="V287" i="52"/>
  <c r="P287" i="52"/>
  <c r="J287" i="52"/>
  <c r="AP286" i="52"/>
  <c r="AN286" i="52"/>
  <c r="AH286" i="52"/>
  <c r="AB286" i="52"/>
  <c r="V286" i="52"/>
  <c r="P286" i="52"/>
  <c r="J286" i="52"/>
  <c r="AP285" i="52"/>
  <c r="AN285" i="52"/>
  <c r="AH285" i="52"/>
  <c r="AB285" i="52"/>
  <c r="V285" i="52"/>
  <c r="P285" i="52"/>
  <c r="J285" i="52"/>
  <c r="AP284" i="52"/>
  <c r="AN284" i="52"/>
  <c r="AH284" i="52"/>
  <c r="AB284" i="52"/>
  <c r="V284" i="52"/>
  <c r="P284" i="52"/>
  <c r="J284" i="52"/>
  <c r="AP283" i="52"/>
  <c r="AN283" i="52"/>
  <c r="AH283" i="52"/>
  <c r="AB283" i="52"/>
  <c r="V283" i="52"/>
  <c r="P283" i="52"/>
  <c r="J283" i="52"/>
  <c r="AP282" i="52"/>
  <c r="AN282" i="52"/>
  <c r="AH282" i="52"/>
  <c r="AB282" i="52"/>
  <c r="V282" i="52"/>
  <c r="P282" i="52"/>
  <c r="J282" i="52"/>
  <c r="AP281" i="52"/>
  <c r="AN281" i="52"/>
  <c r="AH281" i="52"/>
  <c r="AB281" i="52"/>
  <c r="V281" i="52"/>
  <c r="P281" i="52"/>
  <c r="J281" i="52"/>
  <c r="AP280" i="52"/>
  <c r="AN280" i="52"/>
  <c r="AH280" i="52"/>
  <c r="AB280" i="52"/>
  <c r="V280" i="52"/>
  <c r="P280" i="52"/>
  <c r="J280" i="52"/>
  <c r="AP279" i="52"/>
  <c r="AN279" i="52"/>
  <c r="AH279" i="52"/>
  <c r="AB279" i="52"/>
  <c r="V279" i="52"/>
  <c r="P279" i="52"/>
  <c r="J279" i="52"/>
  <c r="AP278" i="52"/>
  <c r="AN278" i="52"/>
  <c r="AH278" i="52"/>
  <c r="AB278" i="52"/>
  <c r="V278" i="52"/>
  <c r="P278" i="52"/>
  <c r="J278" i="52"/>
  <c r="AP277" i="52"/>
  <c r="AN277" i="52"/>
  <c r="AH277" i="52"/>
  <c r="AB277" i="52"/>
  <c r="V277" i="52"/>
  <c r="P277" i="52"/>
  <c r="J277" i="52"/>
  <c r="AP276" i="52"/>
  <c r="AN276" i="52"/>
  <c r="AH276" i="52"/>
  <c r="AB276" i="52"/>
  <c r="V276" i="52"/>
  <c r="P276" i="52"/>
  <c r="J276" i="52"/>
  <c r="AP275" i="52"/>
  <c r="AN275" i="52"/>
  <c r="AH275" i="52"/>
  <c r="AB275" i="52"/>
  <c r="V275" i="52"/>
  <c r="P275" i="52"/>
  <c r="J275" i="52"/>
  <c r="AP274" i="52"/>
  <c r="AN274" i="52"/>
  <c r="AH274" i="52"/>
  <c r="AB274" i="52"/>
  <c r="V274" i="52"/>
  <c r="P274" i="52"/>
  <c r="J274" i="52"/>
  <c r="AP273" i="52"/>
  <c r="AN273" i="52"/>
  <c r="AH273" i="52"/>
  <c r="AB273" i="52"/>
  <c r="V273" i="52"/>
  <c r="P273" i="52"/>
  <c r="J273" i="52"/>
  <c r="AP272" i="52"/>
  <c r="AN272" i="52"/>
  <c r="AH272" i="52"/>
  <c r="AB272" i="52"/>
  <c r="V272" i="52"/>
  <c r="P272" i="52"/>
  <c r="J272" i="52"/>
  <c r="AP271" i="52"/>
  <c r="AN271" i="52"/>
  <c r="AH271" i="52"/>
  <c r="AB271" i="52"/>
  <c r="V271" i="52"/>
  <c r="P271" i="52"/>
  <c r="J271" i="52"/>
  <c r="AP270" i="52"/>
  <c r="AN270" i="52"/>
  <c r="AH270" i="52"/>
  <c r="AB270" i="52"/>
  <c r="V270" i="52"/>
  <c r="P270" i="52"/>
  <c r="J270" i="52"/>
  <c r="AP269" i="52"/>
  <c r="AN269" i="52"/>
  <c r="AH269" i="52"/>
  <c r="AB269" i="52"/>
  <c r="V269" i="52"/>
  <c r="P269" i="52"/>
  <c r="J269" i="52"/>
  <c r="AP268" i="52"/>
  <c r="AN268" i="52"/>
  <c r="AH268" i="52"/>
  <c r="AB268" i="52"/>
  <c r="V268" i="52"/>
  <c r="P268" i="52"/>
  <c r="J268" i="52"/>
  <c r="AP267" i="52"/>
  <c r="AN267" i="52"/>
  <c r="AH267" i="52"/>
  <c r="AB267" i="52"/>
  <c r="V267" i="52"/>
  <c r="P267" i="52"/>
  <c r="J267" i="52"/>
  <c r="AP266" i="52"/>
  <c r="AN266" i="52"/>
  <c r="AH266" i="52"/>
  <c r="AB266" i="52"/>
  <c r="V266" i="52"/>
  <c r="P266" i="52"/>
  <c r="J266" i="52"/>
  <c r="AP265" i="52"/>
  <c r="AN265" i="52"/>
  <c r="AH265" i="52"/>
  <c r="AB265" i="52"/>
  <c r="V265" i="52"/>
  <c r="P265" i="52"/>
  <c r="J265" i="52"/>
  <c r="AP264" i="52"/>
  <c r="AN264" i="52"/>
  <c r="AH264" i="52"/>
  <c r="AB264" i="52"/>
  <c r="V264" i="52"/>
  <c r="P264" i="52"/>
  <c r="J264" i="52"/>
  <c r="AP263" i="52"/>
  <c r="AN263" i="52"/>
  <c r="AH263" i="52"/>
  <c r="AB263" i="52"/>
  <c r="V263" i="52"/>
  <c r="P263" i="52"/>
  <c r="J263" i="52"/>
  <c r="AP262" i="52"/>
  <c r="AN262" i="52"/>
  <c r="AH262" i="52"/>
  <c r="AB262" i="52"/>
  <c r="V262" i="52"/>
  <c r="P262" i="52"/>
  <c r="J262" i="52"/>
  <c r="AP261" i="52"/>
  <c r="AN261" i="52"/>
  <c r="AH261" i="52"/>
  <c r="AB261" i="52"/>
  <c r="V261" i="52"/>
  <c r="P261" i="52"/>
  <c r="J261" i="52"/>
  <c r="AP260" i="52"/>
  <c r="AN260" i="52"/>
  <c r="AH260" i="52"/>
  <c r="AB260" i="52"/>
  <c r="V260" i="52"/>
  <c r="P260" i="52"/>
  <c r="J260" i="52"/>
  <c r="AP259" i="52"/>
  <c r="AN259" i="52"/>
  <c r="AH259" i="52"/>
  <c r="AB259" i="52"/>
  <c r="V259" i="52"/>
  <c r="P259" i="52"/>
  <c r="J259" i="52"/>
  <c r="AP258" i="52"/>
  <c r="AN258" i="52"/>
  <c r="AH258" i="52"/>
  <c r="AB258" i="52"/>
  <c r="V258" i="52"/>
  <c r="P258" i="52"/>
  <c r="J258" i="52"/>
  <c r="AP257" i="52"/>
  <c r="AN257" i="52"/>
  <c r="AH257" i="52"/>
  <c r="AB257" i="52"/>
  <c r="V257" i="52"/>
  <c r="P257" i="52"/>
  <c r="J257" i="52"/>
  <c r="AP256" i="52"/>
  <c r="AN256" i="52"/>
  <c r="AH256" i="52"/>
  <c r="AB256" i="52"/>
  <c r="V256" i="52"/>
  <c r="P256" i="52"/>
  <c r="J256" i="52"/>
  <c r="AP255" i="52"/>
  <c r="AN255" i="52"/>
  <c r="AH255" i="52"/>
  <c r="AB255" i="52"/>
  <c r="V255" i="52"/>
  <c r="P255" i="52"/>
  <c r="J255" i="52"/>
  <c r="AP254" i="52"/>
  <c r="AN254" i="52"/>
  <c r="AH254" i="52"/>
  <c r="AB254" i="52"/>
  <c r="V254" i="52"/>
  <c r="P254" i="52"/>
  <c r="J254" i="52"/>
  <c r="AP253" i="52"/>
  <c r="AN253" i="52"/>
  <c r="AH253" i="52"/>
  <c r="AB253" i="52"/>
  <c r="V253" i="52"/>
  <c r="P253" i="52"/>
  <c r="J253" i="52"/>
  <c r="AP252" i="52"/>
  <c r="AN252" i="52"/>
  <c r="AH252" i="52"/>
  <c r="AB252" i="52"/>
  <c r="V252" i="52"/>
  <c r="P252" i="52"/>
  <c r="J252" i="52"/>
  <c r="AP251" i="52"/>
  <c r="AN251" i="52"/>
  <c r="AH251" i="52"/>
  <c r="AB251" i="52"/>
  <c r="V251" i="52"/>
  <c r="P251" i="52"/>
  <c r="J251" i="52"/>
  <c r="AP250" i="52"/>
  <c r="AN250" i="52"/>
  <c r="AH250" i="52"/>
  <c r="AB250" i="52"/>
  <c r="V250" i="52"/>
  <c r="P250" i="52"/>
  <c r="J250" i="52"/>
  <c r="AP249" i="52"/>
  <c r="AN249" i="52"/>
  <c r="AH249" i="52"/>
  <c r="AB249" i="52"/>
  <c r="V249" i="52"/>
  <c r="P249" i="52"/>
  <c r="J249" i="52"/>
  <c r="AP248" i="52"/>
  <c r="AN248" i="52"/>
  <c r="AH248" i="52"/>
  <c r="AB248" i="52"/>
  <c r="V248" i="52"/>
  <c r="P248" i="52"/>
  <c r="J248" i="52"/>
  <c r="AP247" i="52"/>
  <c r="AN247" i="52"/>
  <c r="AH247" i="52"/>
  <c r="AB247" i="52"/>
  <c r="V247" i="52"/>
  <c r="P247" i="52"/>
  <c r="J247" i="52"/>
  <c r="AP246" i="52"/>
  <c r="AN246" i="52"/>
  <c r="AH246" i="52"/>
  <c r="AB246" i="52"/>
  <c r="V246" i="52"/>
  <c r="P246" i="52"/>
  <c r="J246" i="52"/>
  <c r="AP245" i="52"/>
  <c r="AN245" i="52"/>
  <c r="AH245" i="52"/>
  <c r="AB245" i="52"/>
  <c r="V245" i="52"/>
  <c r="P245" i="52"/>
  <c r="J245" i="52"/>
  <c r="AP244" i="52"/>
  <c r="AN244" i="52"/>
  <c r="AH244" i="52"/>
  <c r="AB244" i="52"/>
  <c r="V244" i="52"/>
  <c r="P244" i="52"/>
  <c r="J244" i="52"/>
  <c r="AP243" i="52"/>
  <c r="AN243" i="52"/>
  <c r="AH243" i="52"/>
  <c r="AB243" i="52"/>
  <c r="V243" i="52"/>
  <c r="P243" i="52"/>
  <c r="J243" i="52"/>
  <c r="AP242" i="52"/>
  <c r="AN242" i="52"/>
  <c r="AH242" i="52"/>
  <c r="AB242" i="52"/>
  <c r="V242" i="52"/>
  <c r="P242" i="52"/>
  <c r="J242" i="52"/>
  <c r="AP241" i="52"/>
  <c r="AN241" i="52"/>
  <c r="AH241" i="52"/>
  <c r="AB241" i="52"/>
  <c r="V241" i="52"/>
  <c r="P241" i="52"/>
  <c r="J241" i="52"/>
  <c r="AP240" i="52"/>
  <c r="AN240" i="52"/>
  <c r="AH240" i="52"/>
  <c r="AB240" i="52"/>
  <c r="V240" i="52"/>
  <c r="P240" i="52"/>
  <c r="J240" i="52"/>
  <c r="AP239" i="52"/>
  <c r="AN239" i="52"/>
  <c r="AH239" i="52"/>
  <c r="AB239" i="52"/>
  <c r="V239" i="52"/>
  <c r="P239" i="52"/>
  <c r="J239" i="52"/>
  <c r="AP238" i="52"/>
  <c r="AN238" i="52"/>
  <c r="AH238" i="52"/>
  <c r="AB238" i="52"/>
  <c r="V238" i="52"/>
  <c r="P238" i="52"/>
  <c r="J238" i="52"/>
  <c r="AP237" i="52"/>
  <c r="AN237" i="52"/>
  <c r="AH237" i="52"/>
  <c r="AB237" i="52"/>
  <c r="V237" i="52"/>
  <c r="P237" i="52"/>
  <c r="J237" i="52"/>
  <c r="AP236" i="52"/>
  <c r="AN236" i="52"/>
  <c r="AH236" i="52"/>
  <c r="AB236" i="52"/>
  <c r="V236" i="52"/>
  <c r="P236" i="52"/>
  <c r="J236" i="52"/>
  <c r="AP235" i="52"/>
  <c r="AN235" i="52"/>
  <c r="AH235" i="52"/>
  <c r="AB235" i="52"/>
  <c r="V235" i="52"/>
  <c r="P235" i="52"/>
  <c r="J235" i="52"/>
  <c r="AP234" i="52"/>
  <c r="AN234" i="52"/>
  <c r="AH234" i="52"/>
  <c r="AB234" i="52"/>
  <c r="V234" i="52"/>
  <c r="P234" i="52"/>
  <c r="J234" i="52"/>
  <c r="AP233" i="52"/>
  <c r="AN233" i="52"/>
  <c r="AH233" i="52"/>
  <c r="AB233" i="52"/>
  <c r="V233" i="52"/>
  <c r="P233" i="52"/>
  <c r="J233" i="52"/>
  <c r="AP232" i="52"/>
  <c r="AN232" i="52"/>
  <c r="AH232" i="52"/>
  <c r="AB232" i="52"/>
  <c r="V232" i="52"/>
  <c r="P232" i="52"/>
  <c r="J232" i="52"/>
  <c r="AP231" i="52"/>
  <c r="AN231" i="52"/>
  <c r="AH231" i="52"/>
  <c r="AB231" i="52"/>
  <c r="V231" i="52"/>
  <c r="P231" i="52"/>
  <c r="J231" i="52"/>
  <c r="AP230" i="52"/>
  <c r="AN230" i="52"/>
  <c r="AH230" i="52"/>
  <c r="AB230" i="52"/>
  <c r="V230" i="52"/>
  <c r="P230" i="52"/>
  <c r="J230" i="52"/>
  <c r="AP229" i="52"/>
  <c r="AN229" i="52"/>
  <c r="AH229" i="52"/>
  <c r="AB229" i="52"/>
  <c r="V229" i="52"/>
  <c r="P229" i="52"/>
  <c r="J229" i="52"/>
  <c r="AP228" i="52"/>
  <c r="AN228" i="52"/>
  <c r="AH228" i="52"/>
  <c r="AB228" i="52"/>
  <c r="V228" i="52"/>
  <c r="P228" i="52"/>
  <c r="J228" i="52"/>
  <c r="AP227" i="52"/>
  <c r="AN227" i="52"/>
  <c r="AH227" i="52"/>
  <c r="AB227" i="52"/>
  <c r="V227" i="52"/>
  <c r="P227" i="52"/>
  <c r="J227" i="52"/>
  <c r="AP226" i="52"/>
  <c r="AN226" i="52"/>
  <c r="AH226" i="52"/>
  <c r="AB226" i="52"/>
  <c r="V226" i="52"/>
  <c r="P226" i="52"/>
  <c r="J226" i="52"/>
  <c r="AP225" i="52"/>
  <c r="AN225" i="52"/>
  <c r="AH225" i="52"/>
  <c r="AB225" i="52"/>
  <c r="V225" i="52"/>
  <c r="P225" i="52"/>
  <c r="J225" i="52"/>
  <c r="AP224" i="52"/>
  <c r="AN224" i="52"/>
  <c r="AH224" i="52"/>
  <c r="AB224" i="52"/>
  <c r="V224" i="52"/>
  <c r="P224" i="52"/>
  <c r="J224" i="52"/>
  <c r="AP223" i="52"/>
  <c r="AN223" i="52"/>
  <c r="AH223" i="52"/>
  <c r="AB223" i="52"/>
  <c r="V223" i="52"/>
  <c r="P223" i="52"/>
  <c r="J223" i="52"/>
  <c r="AP222" i="52"/>
  <c r="AN222" i="52"/>
  <c r="AH222" i="52"/>
  <c r="AB222" i="52"/>
  <c r="V222" i="52"/>
  <c r="P222" i="52"/>
  <c r="J222" i="52"/>
  <c r="AP221" i="52"/>
  <c r="AN221" i="52"/>
  <c r="AH221" i="52"/>
  <c r="AB221" i="52"/>
  <c r="V221" i="52"/>
  <c r="P221" i="52"/>
  <c r="J221" i="52"/>
  <c r="AP220" i="52"/>
  <c r="AN220" i="52"/>
  <c r="AH220" i="52"/>
  <c r="AB220" i="52"/>
  <c r="V220" i="52"/>
  <c r="P220" i="52"/>
  <c r="J220" i="52"/>
  <c r="AP219" i="52"/>
  <c r="AN219" i="52"/>
  <c r="AH219" i="52"/>
  <c r="AB219" i="52"/>
  <c r="V219" i="52"/>
  <c r="P219" i="52"/>
  <c r="J219" i="52"/>
  <c r="AP218" i="52"/>
  <c r="AN218" i="52"/>
  <c r="AH218" i="52"/>
  <c r="AB218" i="52"/>
  <c r="V218" i="52"/>
  <c r="P218" i="52"/>
  <c r="J218" i="52"/>
  <c r="AP217" i="52"/>
  <c r="AN217" i="52"/>
  <c r="AH217" i="52"/>
  <c r="AB217" i="52"/>
  <c r="V217" i="52"/>
  <c r="P217" i="52"/>
  <c r="J217" i="52"/>
  <c r="AP216" i="52"/>
  <c r="AN216" i="52"/>
  <c r="AH216" i="52"/>
  <c r="AB216" i="52"/>
  <c r="V216" i="52"/>
  <c r="P216" i="52"/>
  <c r="J216" i="52"/>
  <c r="AP215" i="52"/>
  <c r="AN215" i="52"/>
  <c r="AH215" i="52"/>
  <c r="AB215" i="52"/>
  <c r="V215" i="52"/>
  <c r="P215" i="52"/>
  <c r="J215" i="52"/>
  <c r="AP214" i="52"/>
  <c r="AN214" i="52"/>
  <c r="AH214" i="52"/>
  <c r="AB214" i="52"/>
  <c r="V214" i="52"/>
  <c r="P214" i="52"/>
  <c r="J214" i="52"/>
  <c r="AP213" i="52"/>
  <c r="AN213" i="52"/>
  <c r="AH213" i="52"/>
  <c r="AB213" i="52"/>
  <c r="V213" i="52"/>
  <c r="P213" i="52"/>
  <c r="J213" i="52"/>
  <c r="AP212" i="52"/>
  <c r="AN212" i="52"/>
  <c r="AH212" i="52"/>
  <c r="AB212" i="52"/>
  <c r="V212" i="52"/>
  <c r="P212" i="52"/>
  <c r="J212" i="52"/>
  <c r="AP211" i="52"/>
  <c r="AN211" i="52"/>
  <c r="AH211" i="52"/>
  <c r="AB211" i="52"/>
  <c r="V211" i="52"/>
  <c r="P211" i="52"/>
  <c r="J211" i="52"/>
  <c r="AP210" i="52"/>
  <c r="AN210" i="52"/>
  <c r="AH210" i="52"/>
  <c r="AB210" i="52"/>
  <c r="V210" i="52"/>
  <c r="P210" i="52"/>
  <c r="J210" i="52"/>
  <c r="AP209" i="52"/>
  <c r="AN209" i="52"/>
  <c r="AH209" i="52"/>
  <c r="AB209" i="52"/>
  <c r="V209" i="52"/>
  <c r="P209" i="52"/>
  <c r="J209" i="52"/>
  <c r="AP208" i="52"/>
  <c r="AN208" i="52"/>
  <c r="AH208" i="52"/>
  <c r="AB208" i="52"/>
  <c r="V208" i="52"/>
  <c r="P208" i="52"/>
  <c r="J208" i="52"/>
  <c r="AP207" i="52"/>
  <c r="AN207" i="52"/>
  <c r="AH207" i="52"/>
  <c r="AB207" i="52"/>
  <c r="V207" i="52"/>
  <c r="P207" i="52"/>
  <c r="J207" i="52"/>
  <c r="AP206" i="52"/>
  <c r="AN206" i="52"/>
  <c r="AH206" i="52"/>
  <c r="AB206" i="52"/>
  <c r="V206" i="52"/>
  <c r="P206" i="52"/>
  <c r="J206" i="52"/>
  <c r="AP205" i="52"/>
  <c r="AN205" i="52"/>
  <c r="AH205" i="52"/>
  <c r="AB205" i="52"/>
  <c r="V205" i="52"/>
  <c r="P205" i="52"/>
  <c r="J205" i="52"/>
  <c r="AP204" i="52"/>
  <c r="AN204" i="52"/>
  <c r="AH204" i="52"/>
  <c r="AB204" i="52"/>
  <c r="V204" i="52"/>
  <c r="P204" i="52"/>
  <c r="J204" i="52"/>
  <c r="AP203" i="52"/>
  <c r="AN203" i="52"/>
  <c r="AH203" i="52"/>
  <c r="AB203" i="52"/>
  <c r="V203" i="52"/>
  <c r="P203" i="52"/>
  <c r="J203" i="52"/>
  <c r="AP202" i="52"/>
  <c r="AN202" i="52"/>
  <c r="AH202" i="52"/>
  <c r="AB202" i="52"/>
  <c r="V202" i="52"/>
  <c r="P202" i="52"/>
  <c r="J202" i="52"/>
  <c r="AP201" i="52"/>
  <c r="AN201" i="52"/>
  <c r="AH201" i="52"/>
  <c r="AB201" i="52"/>
  <c r="V201" i="52"/>
  <c r="P201" i="52"/>
  <c r="J201" i="52"/>
  <c r="AP200" i="52"/>
  <c r="AN200" i="52"/>
  <c r="AH200" i="52"/>
  <c r="AB200" i="52"/>
  <c r="V200" i="52"/>
  <c r="P200" i="52"/>
  <c r="J200" i="52"/>
  <c r="AP199" i="52"/>
  <c r="AN199" i="52"/>
  <c r="AH199" i="52"/>
  <c r="AB199" i="52"/>
  <c r="V199" i="52"/>
  <c r="P199" i="52"/>
  <c r="J199" i="52"/>
  <c r="AP198" i="52"/>
  <c r="AN198" i="52"/>
  <c r="AH198" i="52"/>
  <c r="AB198" i="52"/>
  <c r="V198" i="52"/>
  <c r="P198" i="52"/>
  <c r="J198" i="52"/>
  <c r="AP197" i="52"/>
  <c r="AN197" i="52"/>
  <c r="AH197" i="52"/>
  <c r="AB197" i="52"/>
  <c r="V197" i="52"/>
  <c r="P197" i="52"/>
  <c r="J197" i="52"/>
  <c r="AP196" i="52"/>
  <c r="AN196" i="52"/>
  <c r="AH196" i="52"/>
  <c r="AB196" i="52"/>
  <c r="V196" i="52"/>
  <c r="P196" i="52"/>
  <c r="J196" i="52"/>
  <c r="AP195" i="52"/>
  <c r="AN195" i="52"/>
  <c r="AH195" i="52"/>
  <c r="AB195" i="52"/>
  <c r="V195" i="52"/>
  <c r="P195" i="52"/>
  <c r="J195" i="52"/>
  <c r="AP194" i="52"/>
  <c r="AN194" i="52"/>
  <c r="AH194" i="52"/>
  <c r="AB194" i="52"/>
  <c r="V194" i="52"/>
  <c r="P194" i="52"/>
  <c r="J194" i="52"/>
  <c r="AP193" i="52"/>
  <c r="AN193" i="52"/>
  <c r="AH193" i="52"/>
  <c r="AB193" i="52"/>
  <c r="V193" i="52"/>
  <c r="P193" i="52"/>
  <c r="J193" i="52"/>
  <c r="AP192" i="52"/>
  <c r="AN192" i="52"/>
  <c r="AH192" i="52"/>
  <c r="AB192" i="52"/>
  <c r="V192" i="52"/>
  <c r="P192" i="52"/>
  <c r="J192" i="52"/>
  <c r="AP191" i="52"/>
  <c r="AN191" i="52"/>
  <c r="AH191" i="52"/>
  <c r="AB191" i="52"/>
  <c r="V191" i="52"/>
  <c r="P191" i="52"/>
  <c r="J191" i="52"/>
  <c r="AP190" i="52"/>
  <c r="AN190" i="52"/>
  <c r="AH190" i="52"/>
  <c r="AB190" i="52"/>
  <c r="V190" i="52"/>
  <c r="P190" i="52"/>
  <c r="J190" i="52"/>
  <c r="AP189" i="52"/>
  <c r="AN189" i="52"/>
  <c r="AH189" i="52"/>
  <c r="AB189" i="52"/>
  <c r="V189" i="52"/>
  <c r="P189" i="52"/>
  <c r="J189" i="52"/>
  <c r="AP188" i="52"/>
  <c r="AN188" i="52"/>
  <c r="AH188" i="52"/>
  <c r="AB188" i="52"/>
  <c r="V188" i="52"/>
  <c r="P188" i="52"/>
  <c r="J188" i="52"/>
  <c r="AP187" i="52"/>
  <c r="AN187" i="52"/>
  <c r="AH187" i="52"/>
  <c r="AB187" i="52"/>
  <c r="V187" i="52"/>
  <c r="P187" i="52"/>
  <c r="J187" i="52"/>
  <c r="AP186" i="52"/>
  <c r="AN186" i="52"/>
  <c r="AH186" i="52"/>
  <c r="AB186" i="52"/>
  <c r="V186" i="52"/>
  <c r="P186" i="52"/>
  <c r="J186" i="52"/>
  <c r="AP185" i="52"/>
  <c r="AN185" i="52"/>
  <c r="AH185" i="52"/>
  <c r="AB185" i="52"/>
  <c r="V185" i="52"/>
  <c r="P185" i="52"/>
  <c r="J185" i="52"/>
  <c r="AP184" i="52"/>
  <c r="AN184" i="52"/>
  <c r="AH184" i="52"/>
  <c r="AB184" i="52"/>
  <c r="V184" i="52"/>
  <c r="P184" i="52"/>
  <c r="J184" i="52"/>
  <c r="AP183" i="52"/>
  <c r="AN183" i="52"/>
  <c r="AH183" i="52"/>
  <c r="AB183" i="52"/>
  <c r="V183" i="52"/>
  <c r="P183" i="52"/>
  <c r="J183" i="52"/>
  <c r="AP182" i="52"/>
  <c r="AN182" i="52"/>
  <c r="AH182" i="52"/>
  <c r="AB182" i="52"/>
  <c r="V182" i="52"/>
  <c r="P182" i="52"/>
  <c r="J182" i="52"/>
  <c r="AP181" i="52"/>
  <c r="AN181" i="52"/>
  <c r="AH181" i="52"/>
  <c r="AB181" i="52"/>
  <c r="V181" i="52"/>
  <c r="P181" i="52"/>
  <c r="J181" i="52"/>
  <c r="AP180" i="52"/>
  <c r="AN180" i="52"/>
  <c r="AH180" i="52"/>
  <c r="AB180" i="52"/>
  <c r="V180" i="52"/>
  <c r="P180" i="52"/>
  <c r="J180" i="52"/>
  <c r="AP179" i="52"/>
  <c r="AN179" i="52"/>
  <c r="AH179" i="52"/>
  <c r="AB179" i="52"/>
  <c r="V179" i="52"/>
  <c r="P179" i="52"/>
  <c r="J179" i="52"/>
  <c r="AP178" i="52"/>
  <c r="AN178" i="52"/>
  <c r="AH178" i="52"/>
  <c r="AB178" i="52"/>
  <c r="V178" i="52"/>
  <c r="P178" i="52"/>
  <c r="J178" i="52"/>
  <c r="AP177" i="52"/>
  <c r="AN177" i="52"/>
  <c r="AH177" i="52"/>
  <c r="AB177" i="52"/>
  <c r="V177" i="52"/>
  <c r="P177" i="52"/>
  <c r="J177" i="52"/>
  <c r="AP176" i="52"/>
  <c r="AN176" i="52"/>
  <c r="AH176" i="52"/>
  <c r="AB176" i="52"/>
  <c r="V176" i="52"/>
  <c r="P176" i="52"/>
  <c r="J176" i="52"/>
  <c r="AP175" i="52"/>
  <c r="AN175" i="52"/>
  <c r="AH175" i="52"/>
  <c r="AB175" i="52"/>
  <c r="V175" i="52"/>
  <c r="P175" i="52"/>
  <c r="J175" i="52"/>
  <c r="AP174" i="52"/>
  <c r="AN174" i="52"/>
  <c r="AH174" i="52"/>
  <c r="AB174" i="52"/>
  <c r="V174" i="52"/>
  <c r="P174" i="52"/>
  <c r="J174" i="52"/>
  <c r="AP173" i="52"/>
  <c r="AN173" i="52"/>
  <c r="AH173" i="52"/>
  <c r="AB173" i="52"/>
  <c r="V173" i="52"/>
  <c r="P173" i="52"/>
  <c r="J173" i="52"/>
  <c r="AP172" i="52"/>
  <c r="AN172" i="52"/>
  <c r="AH172" i="52"/>
  <c r="AB172" i="52"/>
  <c r="V172" i="52"/>
  <c r="P172" i="52"/>
  <c r="J172" i="52"/>
  <c r="AP171" i="52"/>
  <c r="AN171" i="52"/>
  <c r="AH171" i="52"/>
  <c r="AB171" i="52"/>
  <c r="V171" i="52"/>
  <c r="P171" i="52"/>
  <c r="J171" i="52"/>
  <c r="AP170" i="52"/>
  <c r="AN170" i="52"/>
  <c r="AH170" i="52"/>
  <c r="AB170" i="52"/>
  <c r="V170" i="52"/>
  <c r="P170" i="52"/>
  <c r="J170" i="52"/>
  <c r="AP169" i="52"/>
  <c r="AN169" i="52"/>
  <c r="AH169" i="52"/>
  <c r="AB169" i="52"/>
  <c r="V169" i="52"/>
  <c r="P169" i="52"/>
  <c r="J169" i="52"/>
  <c r="AP168" i="52"/>
  <c r="AN168" i="52"/>
  <c r="AH168" i="52"/>
  <c r="AB168" i="52"/>
  <c r="V168" i="52"/>
  <c r="P168" i="52"/>
  <c r="J168" i="52"/>
  <c r="AP167" i="52"/>
  <c r="AN167" i="52"/>
  <c r="AH167" i="52"/>
  <c r="AB167" i="52"/>
  <c r="V167" i="52"/>
  <c r="P167" i="52"/>
  <c r="J167" i="52"/>
  <c r="AP166" i="52"/>
  <c r="AN166" i="52"/>
  <c r="AH166" i="52"/>
  <c r="AB166" i="52"/>
  <c r="V166" i="52"/>
  <c r="P166" i="52"/>
  <c r="J166" i="52"/>
  <c r="AP165" i="52"/>
  <c r="AN165" i="52"/>
  <c r="AH165" i="52"/>
  <c r="AB165" i="52"/>
  <c r="V165" i="52"/>
  <c r="P165" i="52"/>
  <c r="J165" i="52"/>
  <c r="AP164" i="52"/>
  <c r="AN164" i="52"/>
  <c r="AH164" i="52"/>
  <c r="AB164" i="52"/>
  <c r="V164" i="52"/>
  <c r="P164" i="52"/>
  <c r="J164" i="52"/>
  <c r="AP163" i="52"/>
  <c r="AN163" i="52"/>
  <c r="AH163" i="52"/>
  <c r="AB163" i="52"/>
  <c r="V163" i="52"/>
  <c r="P163" i="52"/>
  <c r="J163" i="52"/>
  <c r="AP162" i="52"/>
  <c r="AN162" i="52"/>
  <c r="AH162" i="52"/>
  <c r="AB162" i="52"/>
  <c r="V162" i="52"/>
  <c r="P162" i="52"/>
  <c r="J162" i="52"/>
  <c r="AP161" i="52"/>
  <c r="AN161" i="52"/>
  <c r="AH161" i="52"/>
  <c r="AB161" i="52"/>
  <c r="V161" i="52"/>
  <c r="P161" i="52"/>
  <c r="J161" i="52"/>
  <c r="AP160" i="52"/>
  <c r="AN160" i="52"/>
  <c r="AH160" i="52"/>
  <c r="AB160" i="52"/>
  <c r="V160" i="52"/>
  <c r="P160" i="52"/>
  <c r="J160" i="52"/>
  <c r="AP159" i="52"/>
  <c r="AN159" i="52"/>
  <c r="AH159" i="52"/>
  <c r="AB159" i="52"/>
  <c r="V159" i="52"/>
  <c r="P159" i="52"/>
  <c r="J159" i="52"/>
  <c r="AP158" i="52"/>
  <c r="AN158" i="52"/>
  <c r="AH158" i="52"/>
  <c r="AB158" i="52"/>
  <c r="V158" i="52"/>
  <c r="P158" i="52"/>
  <c r="J158" i="52"/>
  <c r="AP157" i="52"/>
  <c r="AN157" i="52"/>
  <c r="AH157" i="52"/>
  <c r="AB157" i="52"/>
  <c r="V157" i="52"/>
  <c r="P157" i="52"/>
  <c r="J157" i="52"/>
  <c r="AP156" i="52"/>
  <c r="AN156" i="52"/>
  <c r="AH156" i="52"/>
  <c r="AB156" i="52"/>
  <c r="V156" i="52"/>
  <c r="P156" i="52"/>
  <c r="J156" i="52"/>
  <c r="AP155" i="52"/>
  <c r="AN155" i="52"/>
  <c r="AH155" i="52"/>
  <c r="AB155" i="52"/>
  <c r="V155" i="52"/>
  <c r="P155" i="52"/>
  <c r="J155" i="52"/>
  <c r="AP154" i="52"/>
  <c r="AN154" i="52"/>
  <c r="AH154" i="52"/>
  <c r="AB154" i="52"/>
  <c r="V154" i="52"/>
  <c r="P154" i="52"/>
  <c r="J154" i="52"/>
  <c r="AP153" i="52"/>
  <c r="AN153" i="52"/>
  <c r="AH153" i="52"/>
  <c r="AB153" i="52"/>
  <c r="V153" i="52"/>
  <c r="P153" i="52"/>
  <c r="J153" i="52"/>
  <c r="AP152" i="52"/>
  <c r="AN152" i="52"/>
  <c r="AH152" i="52"/>
  <c r="AB152" i="52"/>
  <c r="V152" i="52"/>
  <c r="P152" i="52"/>
  <c r="J152" i="52"/>
  <c r="AP151" i="52"/>
  <c r="AN151" i="52"/>
  <c r="AH151" i="52"/>
  <c r="AB151" i="52"/>
  <c r="V151" i="52"/>
  <c r="P151" i="52"/>
  <c r="J151" i="52"/>
  <c r="AP150" i="52"/>
  <c r="AN150" i="52"/>
  <c r="AH150" i="52"/>
  <c r="AB150" i="52"/>
  <c r="V150" i="52"/>
  <c r="P150" i="52"/>
  <c r="J150" i="52"/>
  <c r="AP149" i="52"/>
  <c r="AN149" i="52"/>
  <c r="AH149" i="52"/>
  <c r="AB149" i="52"/>
  <c r="V149" i="52"/>
  <c r="P149" i="52"/>
  <c r="J149" i="52"/>
  <c r="AP148" i="52"/>
  <c r="AN148" i="52"/>
  <c r="AH148" i="52"/>
  <c r="AB148" i="52"/>
  <c r="V148" i="52"/>
  <c r="P148" i="52"/>
  <c r="J148" i="52"/>
  <c r="AP147" i="52"/>
  <c r="AN147" i="52"/>
  <c r="AH147" i="52"/>
  <c r="AB147" i="52"/>
  <c r="V147" i="52"/>
  <c r="P147" i="52"/>
  <c r="J147" i="52"/>
  <c r="AP146" i="52"/>
  <c r="AN146" i="52"/>
  <c r="AH146" i="52"/>
  <c r="AB146" i="52"/>
  <c r="V146" i="52"/>
  <c r="P146" i="52"/>
  <c r="J146" i="52"/>
  <c r="AP145" i="52"/>
  <c r="AN145" i="52"/>
  <c r="AH145" i="52"/>
  <c r="AB145" i="52"/>
  <c r="V145" i="52"/>
  <c r="P145" i="52"/>
  <c r="J145" i="52"/>
  <c r="AP144" i="52"/>
  <c r="AN144" i="52"/>
  <c r="AH144" i="52"/>
  <c r="AB144" i="52"/>
  <c r="V144" i="52"/>
  <c r="P144" i="52"/>
  <c r="J144" i="52"/>
  <c r="AP143" i="52"/>
  <c r="AN143" i="52"/>
  <c r="AH143" i="52"/>
  <c r="AB143" i="52"/>
  <c r="V143" i="52"/>
  <c r="P143" i="52"/>
  <c r="J143" i="52"/>
  <c r="AP142" i="52"/>
  <c r="AN142" i="52"/>
  <c r="AH142" i="52"/>
  <c r="AB142" i="52"/>
  <c r="V142" i="52"/>
  <c r="P142" i="52"/>
  <c r="J142" i="52"/>
  <c r="AP141" i="52"/>
  <c r="AN141" i="52"/>
  <c r="AH141" i="52"/>
  <c r="AB141" i="52"/>
  <c r="V141" i="52"/>
  <c r="P141" i="52"/>
  <c r="J141" i="52"/>
  <c r="AP140" i="52"/>
  <c r="AN140" i="52"/>
  <c r="AH140" i="52"/>
  <c r="AB140" i="52"/>
  <c r="V140" i="52"/>
  <c r="P140" i="52"/>
  <c r="J140" i="52"/>
  <c r="AP139" i="52"/>
  <c r="AN139" i="52"/>
  <c r="AH139" i="52"/>
  <c r="AB139" i="52"/>
  <c r="V139" i="52"/>
  <c r="P139" i="52"/>
  <c r="J139" i="52"/>
  <c r="AP138" i="52"/>
  <c r="AN138" i="52"/>
  <c r="AH138" i="52"/>
  <c r="AB138" i="52"/>
  <c r="V138" i="52"/>
  <c r="P138" i="52"/>
  <c r="J138" i="52"/>
  <c r="AP137" i="52"/>
  <c r="AN137" i="52"/>
  <c r="AH137" i="52"/>
  <c r="AB137" i="52"/>
  <c r="V137" i="52"/>
  <c r="P137" i="52"/>
  <c r="J137" i="52"/>
  <c r="AP136" i="52"/>
  <c r="AN136" i="52"/>
  <c r="AH136" i="52"/>
  <c r="AB136" i="52"/>
  <c r="V136" i="52"/>
  <c r="P136" i="52"/>
  <c r="J136" i="52"/>
  <c r="AP135" i="52"/>
  <c r="AN135" i="52"/>
  <c r="AH135" i="52"/>
  <c r="AB135" i="52"/>
  <c r="V135" i="52"/>
  <c r="P135" i="52"/>
  <c r="J135" i="52"/>
  <c r="AP134" i="52"/>
  <c r="AN134" i="52"/>
  <c r="AH134" i="52"/>
  <c r="AB134" i="52"/>
  <c r="V134" i="52"/>
  <c r="P134" i="52"/>
  <c r="J134" i="52"/>
  <c r="AP133" i="52"/>
  <c r="AN133" i="52"/>
  <c r="AH133" i="52"/>
  <c r="AB133" i="52"/>
  <c r="V133" i="52"/>
  <c r="P133" i="52"/>
  <c r="J133" i="52"/>
  <c r="AP132" i="52"/>
  <c r="AN132" i="52"/>
  <c r="AH132" i="52"/>
  <c r="AB132" i="52"/>
  <c r="V132" i="52"/>
  <c r="P132" i="52"/>
  <c r="J132" i="52"/>
  <c r="AP131" i="52"/>
  <c r="AN131" i="52"/>
  <c r="AH131" i="52"/>
  <c r="AB131" i="52"/>
  <c r="V131" i="52"/>
  <c r="P131" i="52"/>
  <c r="J131" i="52"/>
  <c r="AP130" i="52"/>
  <c r="AN130" i="52"/>
  <c r="AH130" i="52"/>
  <c r="AB130" i="52"/>
  <c r="V130" i="52"/>
  <c r="P130" i="52"/>
  <c r="J130" i="52"/>
  <c r="AP129" i="52"/>
  <c r="AN129" i="52"/>
  <c r="AH129" i="52"/>
  <c r="AB129" i="52"/>
  <c r="V129" i="52"/>
  <c r="P129" i="52"/>
  <c r="J129" i="52"/>
  <c r="AP128" i="52"/>
  <c r="AN128" i="52"/>
  <c r="AH128" i="52"/>
  <c r="AB128" i="52"/>
  <c r="V128" i="52"/>
  <c r="P128" i="52"/>
  <c r="J128" i="52"/>
  <c r="AP127" i="52"/>
  <c r="AN127" i="52"/>
  <c r="AH127" i="52"/>
  <c r="AB127" i="52"/>
  <c r="V127" i="52"/>
  <c r="P127" i="52"/>
  <c r="J127" i="52"/>
  <c r="AP126" i="52"/>
  <c r="AN126" i="52"/>
  <c r="AH126" i="52"/>
  <c r="AB126" i="52"/>
  <c r="V126" i="52"/>
  <c r="P126" i="52"/>
  <c r="J126" i="52"/>
  <c r="AP125" i="52"/>
  <c r="AN125" i="52"/>
  <c r="AH125" i="52"/>
  <c r="AB125" i="52"/>
  <c r="V125" i="52"/>
  <c r="P125" i="52"/>
  <c r="J125" i="52"/>
  <c r="AP124" i="52"/>
  <c r="AN124" i="52"/>
  <c r="AH124" i="52"/>
  <c r="AB124" i="52"/>
  <c r="V124" i="52"/>
  <c r="P124" i="52"/>
  <c r="J124" i="52"/>
  <c r="AP123" i="52"/>
  <c r="AN123" i="52"/>
  <c r="AH123" i="52"/>
  <c r="AB123" i="52"/>
  <c r="V123" i="52"/>
  <c r="P123" i="52"/>
  <c r="J123" i="52"/>
  <c r="AP122" i="52"/>
  <c r="AN122" i="52"/>
  <c r="AH122" i="52"/>
  <c r="AB122" i="52"/>
  <c r="V122" i="52"/>
  <c r="P122" i="52"/>
  <c r="J122" i="52"/>
  <c r="AP121" i="52"/>
  <c r="AN121" i="52"/>
  <c r="AH121" i="52"/>
  <c r="AB121" i="52"/>
  <c r="V121" i="52"/>
  <c r="P121" i="52"/>
  <c r="J121" i="52"/>
  <c r="AP120" i="52"/>
  <c r="AN120" i="52"/>
  <c r="AH120" i="52"/>
  <c r="AB120" i="52"/>
  <c r="V120" i="52"/>
  <c r="P120" i="52"/>
  <c r="J120" i="52"/>
  <c r="AP119" i="52"/>
  <c r="AN119" i="52"/>
  <c r="AH119" i="52"/>
  <c r="AB119" i="52"/>
  <c r="V119" i="52"/>
  <c r="P119" i="52"/>
  <c r="J119" i="52"/>
  <c r="AP118" i="52"/>
  <c r="AN118" i="52"/>
  <c r="AH118" i="52"/>
  <c r="AB118" i="52"/>
  <c r="V118" i="52"/>
  <c r="P118" i="52"/>
  <c r="J118" i="52"/>
  <c r="AP117" i="52"/>
  <c r="AN117" i="52"/>
  <c r="AH117" i="52"/>
  <c r="AB117" i="52"/>
  <c r="V117" i="52"/>
  <c r="P117" i="52"/>
  <c r="J117" i="52"/>
  <c r="AP116" i="52"/>
  <c r="AN116" i="52"/>
  <c r="AH116" i="52"/>
  <c r="AB116" i="52"/>
  <c r="V116" i="52"/>
  <c r="P116" i="52"/>
  <c r="J116" i="52"/>
  <c r="AP115" i="52"/>
  <c r="AN115" i="52"/>
  <c r="AH115" i="52"/>
  <c r="AB115" i="52"/>
  <c r="V115" i="52"/>
  <c r="P115" i="52"/>
  <c r="J115" i="52"/>
  <c r="AP114" i="52"/>
  <c r="AN114" i="52"/>
  <c r="AH114" i="52"/>
  <c r="AB114" i="52"/>
  <c r="V114" i="52"/>
  <c r="P114" i="52"/>
  <c r="J114" i="52"/>
  <c r="AP113" i="52"/>
  <c r="AN113" i="52"/>
  <c r="AH113" i="52"/>
  <c r="AB113" i="52"/>
  <c r="V113" i="52"/>
  <c r="P113" i="52"/>
  <c r="J113" i="52"/>
  <c r="AP112" i="52"/>
  <c r="AN112" i="52"/>
  <c r="AH112" i="52"/>
  <c r="AB112" i="52"/>
  <c r="V112" i="52"/>
  <c r="P112" i="52"/>
  <c r="J112" i="52"/>
  <c r="AP111" i="52"/>
  <c r="AN111" i="52"/>
  <c r="AH111" i="52"/>
  <c r="AB111" i="52"/>
  <c r="V111" i="52"/>
  <c r="P111" i="52"/>
  <c r="J111" i="52"/>
  <c r="AP110" i="52"/>
  <c r="AN110" i="52"/>
  <c r="AH110" i="52"/>
  <c r="AB110" i="52"/>
  <c r="V110" i="52"/>
  <c r="P110" i="52"/>
  <c r="J110" i="52"/>
  <c r="AP109" i="52"/>
  <c r="AN109" i="52"/>
  <c r="AH109" i="52"/>
  <c r="AB109" i="52"/>
  <c r="V109" i="52"/>
  <c r="P109" i="52"/>
  <c r="J109" i="52"/>
  <c r="AP108" i="52"/>
  <c r="AN108" i="52"/>
  <c r="AH108" i="52"/>
  <c r="AB108" i="52"/>
  <c r="V108" i="52"/>
  <c r="P108" i="52"/>
  <c r="J108" i="52"/>
  <c r="AP107" i="52"/>
  <c r="AN107" i="52"/>
  <c r="AH107" i="52"/>
  <c r="AB107" i="52"/>
  <c r="V107" i="52"/>
  <c r="P107" i="52"/>
  <c r="J107" i="52"/>
  <c r="AP106" i="52"/>
  <c r="AN106" i="52"/>
  <c r="AH106" i="52"/>
  <c r="AB106" i="52"/>
  <c r="V106" i="52"/>
  <c r="P106" i="52"/>
  <c r="J106" i="52"/>
  <c r="AP105" i="52"/>
  <c r="AN105" i="52"/>
  <c r="AH105" i="52"/>
  <c r="AB105" i="52"/>
  <c r="V105" i="52"/>
  <c r="P105" i="52"/>
  <c r="J105" i="52"/>
  <c r="AP104" i="52"/>
  <c r="AN104" i="52"/>
  <c r="AH104" i="52"/>
  <c r="AB104" i="52"/>
  <c r="V104" i="52"/>
  <c r="P104" i="52"/>
  <c r="J104" i="52"/>
  <c r="AP103" i="52"/>
  <c r="AN103" i="52"/>
  <c r="AH103" i="52"/>
  <c r="AB103" i="52"/>
  <c r="V103" i="52"/>
  <c r="P103" i="52"/>
  <c r="J103" i="52"/>
  <c r="AP102" i="52"/>
  <c r="AN102" i="52"/>
  <c r="AH102" i="52"/>
  <c r="AB102" i="52"/>
  <c r="V102" i="52"/>
  <c r="P102" i="52"/>
  <c r="J102" i="52"/>
  <c r="AP101" i="52"/>
  <c r="AN101" i="52"/>
  <c r="AH101" i="52"/>
  <c r="AB101" i="52"/>
  <c r="V101" i="52"/>
  <c r="P101" i="52"/>
  <c r="J101" i="52"/>
  <c r="AP100" i="52"/>
  <c r="AN100" i="52"/>
  <c r="AH100" i="52"/>
  <c r="AB100" i="52"/>
  <c r="V100" i="52"/>
  <c r="P100" i="52"/>
  <c r="J100" i="52"/>
  <c r="AP99" i="52"/>
  <c r="AN99" i="52"/>
  <c r="AH99" i="52"/>
  <c r="AB99" i="52"/>
  <c r="V99" i="52"/>
  <c r="P99" i="52"/>
  <c r="J99" i="52"/>
  <c r="AP98" i="52"/>
  <c r="AN98" i="52"/>
  <c r="AH98" i="52"/>
  <c r="AB98" i="52"/>
  <c r="V98" i="52"/>
  <c r="P98" i="52"/>
  <c r="J98" i="52"/>
  <c r="AP97" i="52"/>
  <c r="AN97" i="52"/>
  <c r="AH97" i="52"/>
  <c r="AB97" i="52"/>
  <c r="V97" i="52"/>
  <c r="P97" i="52"/>
  <c r="J97" i="52"/>
  <c r="AP96" i="52"/>
  <c r="AN96" i="52"/>
  <c r="AH96" i="52"/>
  <c r="AB96" i="52"/>
  <c r="V96" i="52"/>
  <c r="P96" i="52"/>
  <c r="J96" i="52"/>
  <c r="AP95" i="52"/>
  <c r="AN95" i="52"/>
  <c r="AH95" i="52"/>
  <c r="AB95" i="52"/>
  <c r="V95" i="52"/>
  <c r="P95" i="52"/>
  <c r="J95" i="52"/>
  <c r="AP94" i="52"/>
  <c r="AN94" i="52"/>
  <c r="AH94" i="52"/>
  <c r="AB94" i="52"/>
  <c r="V94" i="52"/>
  <c r="P94" i="52"/>
  <c r="J94" i="52"/>
  <c r="AP93" i="52"/>
  <c r="AN93" i="52"/>
  <c r="AH93" i="52"/>
  <c r="AB93" i="52"/>
  <c r="V93" i="52"/>
  <c r="P93" i="52"/>
  <c r="J93" i="52"/>
  <c r="AP92" i="52"/>
  <c r="AN92" i="52"/>
  <c r="AH92" i="52"/>
  <c r="AB92" i="52"/>
  <c r="V92" i="52"/>
  <c r="P92" i="52"/>
  <c r="J92" i="52"/>
  <c r="AP91" i="52"/>
  <c r="AN91" i="52"/>
  <c r="AH91" i="52"/>
  <c r="AB91" i="52"/>
  <c r="V91" i="52"/>
  <c r="P91" i="52"/>
  <c r="J91" i="52"/>
  <c r="AP90" i="52"/>
  <c r="AN90" i="52"/>
  <c r="AH90" i="52"/>
  <c r="AB90" i="52"/>
  <c r="V90" i="52"/>
  <c r="P90" i="52"/>
  <c r="J90" i="52"/>
  <c r="AP89" i="52"/>
  <c r="AN89" i="52"/>
  <c r="AH89" i="52"/>
  <c r="AB89" i="52"/>
  <c r="V89" i="52"/>
  <c r="P89" i="52"/>
  <c r="J89" i="52"/>
  <c r="AP88" i="52"/>
  <c r="AN88" i="52"/>
  <c r="AH88" i="52"/>
  <c r="AB88" i="52"/>
  <c r="V88" i="52"/>
  <c r="P88" i="52"/>
  <c r="J88" i="52"/>
  <c r="AP87" i="52"/>
  <c r="AN87" i="52"/>
  <c r="AH87" i="52"/>
  <c r="AB87" i="52"/>
  <c r="V87" i="52"/>
  <c r="P87" i="52"/>
  <c r="J87" i="52"/>
  <c r="AP86" i="52"/>
  <c r="AN86" i="52"/>
  <c r="AH86" i="52"/>
  <c r="AB86" i="52"/>
  <c r="V86" i="52"/>
  <c r="P86" i="52"/>
  <c r="J86" i="52"/>
  <c r="AP85" i="52"/>
  <c r="AN85" i="52"/>
  <c r="AH85" i="52"/>
  <c r="AB85" i="52"/>
  <c r="V85" i="52"/>
  <c r="P85" i="52"/>
  <c r="J85" i="52"/>
  <c r="AP84" i="52"/>
  <c r="AN84" i="52"/>
  <c r="AH84" i="52"/>
  <c r="AB84" i="52"/>
  <c r="V84" i="52"/>
  <c r="P84" i="52"/>
  <c r="J84" i="52"/>
  <c r="AP83" i="52"/>
  <c r="AN83" i="52"/>
  <c r="AH83" i="52"/>
  <c r="AB83" i="52"/>
  <c r="V83" i="52"/>
  <c r="P83" i="52"/>
  <c r="J83" i="52"/>
  <c r="AP82" i="52"/>
  <c r="AN82" i="52"/>
  <c r="AH82" i="52"/>
  <c r="AB82" i="52"/>
  <c r="V82" i="52"/>
  <c r="P82" i="52"/>
  <c r="J82" i="52"/>
  <c r="AP81" i="52"/>
  <c r="AN81" i="52"/>
  <c r="AH81" i="52"/>
  <c r="AB81" i="52"/>
  <c r="V81" i="52"/>
  <c r="P81" i="52"/>
  <c r="J81" i="52"/>
  <c r="AP80" i="52"/>
  <c r="AN80" i="52"/>
  <c r="AH80" i="52"/>
  <c r="AB80" i="52"/>
  <c r="V80" i="52"/>
  <c r="P80" i="52"/>
  <c r="J80" i="52"/>
  <c r="AP79" i="52"/>
  <c r="AN79" i="52"/>
  <c r="AH79" i="52"/>
  <c r="AB79" i="52"/>
  <c r="V79" i="52"/>
  <c r="P79" i="52"/>
  <c r="J79" i="52"/>
  <c r="AP78" i="52"/>
  <c r="AN78" i="52"/>
  <c r="AH78" i="52"/>
  <c r="AB78" i="52"/>
  <c r="V78" i="52"/>
  <c r="P78" i="52"/>
  <c r="J78" i="52"/>
  <c r="AP77" i="52"/>
  <c r="AN77" i="52"/>
  <c r="AH77" i="52"/>
  <c r="AB77" i="52"/>
  <c r="V77" i="52"/>
  <c r="P77" i="52"/>
  <c r="J77" i="52"/>
  <c r="AP76" i="52"/>
  <c r="AN76" i="52"/>
  <c r="AH76" i="52"/>
  <c r="AB76" i="52"/>
  <c r="V76" i="52"/>
  <c r="P76" i="52"/>
  <c r="J76" i="52"/>
  <c r="AP75" i="52"/>
  <c r="AN75" i="52"/>
  <c r="AH75" i="52"/>
  <c r="AB75" i="52"/>
  <c r="V75" i="52"/>
  <c r="P75" i="52"/>
  <c r="J75" i="52"/>
  <c r="AP74" i="52"/>
  <c r="AN74" i="52"/>
  <c r="AH74" i="52"/>
  <c r="AB74" i="52"/>
  <c r="V74" i="52"/>
  <c r="P74" i="52"/>
  <c r="J74" i="52"/>
  <c r="AP73" i="52"/>
  <c r="AN73" i="52"/>
  <c r="AH73" i="52"/>
  <c r="AB73" i="52"/>
  <c r="V73" i="52"/>
  <c r="P73" i="52"/>
  <c r="J73" i="52"/>
  <c r="AP72" i="52"/>
  <c r="AN72" i="52"/>
  <c r="AH72" i="52"/>
  <c r="AB72" i="52"/>
  <c r="V72" i="52"/>
  <c r="P72" i="52"/>
  <c r="J72" i="52"/>
  <c r="AP71" i="52"/>
  <c r="AN71" i="52"/>
  <c r="AH71" i="52"/>
  <c r="AB71" i="52"/>
  <c r="V71" i="52"/>
  <c r="P71" i="52"/>
  <c r="J71" i="52"/>
  <c r="AP70" i="52"/>
  <c r="AN70" i="52"/>
  <c r="AH70" i="52"/>
  <c r="AB70" i="52"/>
  <c r="V70" i="52"/>
  <c r="P70" i="52"/>
  <c r="J70" i="52"/>
  <c r="AP69" i="52"/>
  <c r="AN69" i="52"/>
  <c r="AH69" i="52"/>
  <c r="AB69" i="52"/>
  <c r="V69" i="52"/>
  <c r="P69" i="52"/>
  <c r="J69" i="52"/>
  <c r="AP68" i="52"/>
  <c r="AN68" i="52"/>
  <c r="AH68" i="52"/>
  <c r="AB68" i="52"/>
  <c r="V68" i="52"/>
  <c r="P68" i="52"/>
  <c r="J68" i="52"/>
  <c r="AP67" i="52"/>
  <c r="AN67" i="52"/>
  <c r="AH67" i="52"/>
  <c r="AB67" i="52"/>
  <c r="V67" i="52"/>
  <c r="P67" i="52"/>
  <c r="J67" i="52"/>
  <c r="AP66" i="52"/>
  <c r="AN66" i="52"/>
  <c r="AH66" i="52"/>
  <c r="AB66" i="52"/>
  <c r="V66" i="52"/>
  <c r="P66" i="52"/>
  <c r="J66" i="52"/>
  <c r="AP65" i="52"/>
  <c r="AN65" i="52"/>
  <c r="AH65" i="52"/>
  <c r="AB65" i="52"/>
  <c r="V65" i="52"/>
  <c r="P65" i="52"/>
  <c r="J65" i="52"/>
  <c r="AP64" i="52"/>
  <c r="AN64" i="52"/>
  <c r="AH64" i="52"/>
  <c r="AB64" i="52"/>
  <c r="V64" i="52"/>
  <c r="P64" i="52"/>
  <c r="J64" i="52"/>
  <c r="AP63" i="52"/>
  <c r="AN63" i="52"/>
  <c r="AH63" i="52"/>
  <c r="AB63" i="52"/>
  <c r="V63" i="52"/>
  <c r="P63" i="52"/>
  <c r="J63" i="52"/>
  <c r="AP62" i="52"/>
  <c r="AN62" i="52"/>
  <c r="AH62" i="52"/>
  <c r="AB62" i="52"/>
  <c r="V62" i="52"/>
  <c r="P62" i="52"/>
  <c r="J62" i="52"/>
  <c r="AP61" i="52"/>
  <c r="AN61" i="52"/>
  <c r="AH61" i="52"/>
  <c r="AB61" i="52"/>
  <c r="V61" i="52"/>
  <c r="P61" i="52"/>
  <c r="J61" i="52"/>
  <c r="AP60" i="52"/>
  <c r="AN60" i="52"/>
  <c r="AH60" i="52"/>
  <c r="AB60" i="52"/>
  <c r="V60" i="52"/>
  <c r="P60" i="52"/>
  <c r="J60" i="52"/>
  <c r="AP59" i="52"/>
  <c r="AN59" i="52"/>
  <c r="AH59" i="52"/>
  <c r="AB59" i="52"/>
  <c r="V59" i="52"/>
  <c r="P59" i="52"/>
  <c r="J59" i="52"/>
  <c r="AP58" i="52"/>
  <c r="AN58" i="52"/>
  <c r="AH58" i="52"/>
  <c r="AB58" i="52"/>
  <c r="V58" i="52"/>
  <c r="P58" i="52"/>
  <c r="J58" i="52"/>
  <c r="AP57" i="52"/>
  <c r="AN57" i="52"/>
  <c r="AH57" i="52"/>
  <c r="AB57" i="52"/>
  <c r="V57" i="52"/>
  <c r="P57" i="52"/>
  <c r="J57" i="52"/>
  <c r="AP56" i="52"/>
  <c r="AN56" i="52"/>
  <c r="AH56" i="52"/>
  <c r="AB56" i="52"/>
  <c r="V56" i="52"/>
  <c r="P56" i="52"/>
  <c r="J56" i="52"/>
  <c r="AP55" i="52"/>
  <c r="AN55" i="52"/>
  <c r="AH55" i="52"/>
  <c r="AB55" i="52"/>
  <c r="V55" i="52"/>
  <c r="P55" i="52"/>
  <c r="J55" i="52"/>
  <c r="AP54" i="52"/>
  <c r="AN54" i="52"/>
  <c r="AH54" i="52"/>
  <c r="AB54" i="52"/>
  <c r="V54" i="52"/>
  <c r="P54" i="52"/>
  <c r="J54" i="52"/>
  <c r="AP53" i="52"/>
  <c r="AN53" i="52"/>
  <c r="AH53" i="52"/>
  <c r="AB53" i="52"/>
  <c r="V53" i="52"/>
  <c r="P53" i="52"/>
  <c r="J53" i="52"/>
  <c r="AP52" i="52"/>
  <c r="AN52" i="52"/>
  <c r="AH52" i="52"/>
  <c r="AB52" i="52"/>
  <c r="V52" i="52"/>
  <c r="P52" i="52"/>
  <c r="J52" i="52"/>
  <c r="AP51" i="52"/>
  <c r="AN51" i="52"/>
  <c r="AH51" i="52"/>
  <c r="AB51" i="52"/>
  <c r="V51" i="52"/>
  <c r="P51" i="52"/>
  <c r="J51" i="52"/>
  <c r="AP50" i="52"/>
  <c r="AN50" i="52"/>
  <c r="AH50" i="52"/>
  <c r="AB50" i="52"/>
  <c r="V50" i="52"/>
  <c r="P50" i="52"/>
  <c r="J50" i="52"/>
  <c r="AP49" i="52"/>
  <c r="AN49" i="52"/>
  <c r="AH49" i="52"/>
  <c r="AB49" i="52"/>
  <c r="V49" i="52"/>
  <c r="P49" i="52"/>
  <c r="J49" i="52"/>
  <c r="AP48" i="52"/>
  <c r="AN48" i="52"/>
  <c r="AH48" i="52"/>
  <c r="AB48" i="52"/>
  <c r="V48" i="52"/>
  <c r="P48" i="52"/>
  <c r="J48" i="52"/>
  <c r="AP47" i="52"/>
  <c r="AN47" i="52"/>
  <c r="AH47" i="52"/>
  <c r="AB47" i="52"/>
  <c r="V47" i="52"/>
  <c r="P47" i="52"/>
  <c r="J47" i="52"/>
  <c r="AP46" i="52"/>
  <c r="AN46" i="52"/>
  <c r="AH46" i="52"/>
  <c r="AB46" i="52"/>
  <c r="V46" i="52"/>
  <c r="P46" i="52"/>
  <c r="J46" i="52"/>
  <c r="AP45" i="52"/>
  <c r="AN45" i="52"/>
  <c r="AH45" i="52"/>
  <c r="AB45" i="52"/>
  <c r="V45" i="52"/>
  <c r="P45" i="52"/>
  <c r="J45" i="52"/>
  <c r="AP44" i="52"/>
  <c r="AN44" i="52"/>
  <c r="AH44" i="52"/>
  <c r="AB44" i="52"/>
  <c r="V44" i="52"/>
  <c r="P44" i="52"/>
  <c r="J44" i="52"/>
  <c r="AP43" i="52"/>
  <c r="AN43" i="52"/>
  <c r="AH43" i="52"/>
  <c r="AB43" i="52"/>
  <c r="V43" i="52"/>
  <c r="P43" i="52"/>
  <c r="J43" i="52"/>
  <c r="AP42" i="52"/>
  <c r="AN42" i="52"/>
  <c r="AH42" i="52"/>
  <c r="AB42" i="52"/>
  <c r="V42" i="52"/>
  <c r="P42" i="52"/>
  <c r="J42" i="52"/>
  <c r="AP41" i="52"/>
  <c r="AN41" i="52"/>
  <c r="AH41" i="52"/>
  <c r="AB41" i="52"/>
  <c r="V41" i="52"/>
  <c r="P41" i="52"/>
  <c r="J41" i="52"/>
  <c r="AP40" i="52"/>
  <c r="AN40" i="52"/>
  <c r="AH40" i="52"/>
  <c r="AB40" i="52"/>
  <c r="V40" i="52"/>
  <c r="P40" i="52"/>
  <c r="J40" i="52"/>
  <c r="AP39" i="52"/>
  <c r="AN39" i="52"/>
  <c r="AH39" i="52"/>
  <c r="AB39" i="52"/>
  <c r="V39" i="52"/>
  <c r="P39" i="52"/>
  <c r="J39" i="52"/>
  <c r="AP38" i="52"/>
  <c r="AN38" i="52"/>
  <c r="AH38" i="52"/>
  <c r="AB38" i="52"/>
  <c r="V38" i="52"/>
  <c r="P38" i="52"/>
  <c r="J38" i="52"/>
  <c r="AP37" i="52"/>
  <c r="AN37" i="52"/>
  <c r="AH37" i="52"/>
  <c r="AB37" i="52"/>
  <c r="V37" i="52"/>
  <c r="P37" i="52"/>
  <c r="J37" i="52"/>
  <c r="AP36" i="52"/>
  <c r="AN36" i="52"/>
  <c r="AH36" i="52"/>
  <c r="AB36" i="52"/>
  <c r="V36" i="52"/>
  <c r="P36" i="52"/>
  <c r="J36" i="52"/>
  <c r="AP35" i="52"/>
  <c r="AN35" i="52"/>
  <c r="AH35" i="52"/>
  <c r="AB35" i="52"/>
  <c r="V35" i="52"/>
  <c r="P35" i="52"/>
  <c r="J35" i="52"/>
  <c r="AP34" i="52"/>
  <c r="AN34" i="52"/>
  <c r="AH34" i="52"/>
  <c r="AB34" i="52"/>
  <c r="V34" i="52"/>
  <c r="P34" i="52"/>
  <c r="J34" i="52"/>
  <c r="AP33" i="52"/>
  <c r="AN33" i="52"/>
  <c r="AH33" i="52"/>
  <c r="AB33" i="52"/>
  <c r="V33" i="52"/>
  <c r="P33" i="52"/>
  <c r="J33" i="52"/>
  <c r="AP32" i="52"/>
  <c r="AN32" i="52"/>
  <c r="AH32" i="52"/>
  <c r="AB32" i="52"/>
  <c r="V32" i="52"/>
  <c r="P32" i="52"/>
  <c r="J32" i="52"/>
  <c r="AP31" i="52"/>
  <c r="AN31" i="52"/>
  <c r="AH31" i="52"/>
  <c r="AB31" i="52"/>
  <c r="V31" i="52"/>
  <c r="P31" i="52"/>
  <c r="J31" i="52"/>
  <c r="AP30" i="52"/>
  <c r="AN30" i="52"/>
  <c r="AH30" i="52"/>
  <c r="AB30" i="52"/>
  <c r="V30" i="52"/>
  <c r="P30" i="52"/>
  <c r="J30" i="52"/>
  <c r="AP29" i="52"/>
  <c r="AN29" i="52"/>
  <c r="AH29" i="52"/>
  <c r="AB29" i="52"/>
  <c r="V29" i="52"/>
  <c r="P29" i="52"/>
  <c r="J29" i="52"/>
  <c r="AP28" i="52"/>
  <c r="AN28" i="52"/>
  <c r="AH28" i="52"/>
  <c r="AB28" i="52"/>
  <c r="V28" i="52"/>
  <c r="P28" i="52"/>
  <c r="J28" i="52"/>
  <c r="AP27" i="52"/>
  <c r="AN27" i="52"/>
  <c r="AH27" i="52"/>
  <c r="AB27" i="52"/>
  <c r="V27" i="52"/>
  <c r="P27" i="52"/>
  <c r="J27" i="52"/>
  <c r="AP26" i="52"/>
  <c r="AN26" i="52"/>
  <c r="AH26" i="52"/>
  <c r="AB26" i="52"/>
  <c r="V26" i="52"/>
  <c r="P26" i="52"/>
  <c r="J26" i="52"/>
  <c r="AP25" i="52"/>
  <c r="AN25" i="52"/>
  <c r="AH25" i="52"/>
  <c r="AB25" i="52"/>
  <c r="V25" i="52"/>
  <c r="P25" i="52"/>
  <c r="J25" i="52"/>
  <c r="AP24" i="52"/>
  <c r="AN24" i="52"/>
  <c r="AH24" i="52"/>
  <c r="AB24" i="52"/>
  <c r="V24" i="52"/>
  <c r="P24" i="52"/>
  <c r="J24" i="52"/>
  <c r="AP23" i="52"/>
  <c r="AN23" i="52"/>
  <c r="AH23" i="52"/>
  <c r="AB23" i="52"/>
  <c r="V23" i="52"/>
  <c r="P23" i="52"/>
  <c r="J23" i="52"/>
  <c r="AP22" i="52"/>
  <c r="AN22" i="52"/>
  <c r="AH22" i="52"/>
  <c r="AB22" i="52"/>
  <c r="V22" i="52"/>
  <c r="P22" i="52"/>
  <c r="J22" i="52"/>
  <c r="AP21" i="52"/>
  <c r="AN21" i="52"/>
  <c r="AH21" i="52"/>
  <c r="AB21" i="52"/>
  <c r="V21" i="52"/>
  <c r="P21" i="52"/>
  <c r="J21" i="52"/>
  <c r="AP20" i="52"/>
  <c r="AN20" i="52"/>
  <c r="AH20" i="52"/>
  <c r="AB20" i="52"/>
  <c r="V20" i="52"/>
  <c r="P20" i="52"/>
  <c r="J20" i="52"/>
  <c r="AP19" i="52"/>
  <c r="AN19" i="52"/>
  <c r="AH19" i="52"/>
  <c r="AB19" i="52"/>
  <c r="V19" i="52"/>
  <c r="P19" i="52"/>
  <c r="J19" i="52"/>
  <c r="AP18" i="52"/>
  <c r="AN18" i="52"/>
  <c r="AH18" i="52"/>
  <c r="AB18" i="52"/>
  <c r="V18" i="52"/>
  <c r="P18" i="52"/>
  <c r="J18" i="52"/>
  <c r="AP17" i="52"/>
  <c r="AN17" i="52"/>
  <c r="AH17" i="52"/>
  <c r="AB17" i="52"/>
  <c r="V17" i="52"/>
  <c r="P17" i="52"/>
  <c r="J17" i="52"/>
  <c r="AP16" i="52"/>
  <c r="AN16" i="52"/>
  <c r="AH16" i="52"/>
  <c r="AB16" i="52"/>
  <c r="V16" i="52"/>
  <c r="P16" i="52"/>
  <c r="J16" i="52"/>
  <c r="AP15" i="52"/>
  <c r="AN15" i="52"/>
  <c r="AH15" i="52"/>
  <c r="AB15" i="52"/>
  <c r="V15" i="52"/>
  <c r="P15" i="52"/>
  <c r="J15" i="52"/>
  <c r="AP14" i="52"/>
  <c r="AN14" i="52"/>
  <c r="AH14" i="52"/>
  <c r="AB14" i="52"/>
  <c r="V14" i="52"/>
  <c r="P14" i="52"/>
  <c r="J14" i="52"/>
  <c r="AP13" i="52"/>
  <c r="AN13" i="52"/>
  <c r="AH13" i="52"/>
  <c r="AB13" i="52"/>
  <c r="V13" i="52"/>
  <c r="P13" i="52"/>
  <c r="J13" i="52"/>
  <c r="AP12" i="52"/>
  <c r="AN12" i="52"/>
  <c r="AH12" i="52"/>
  <c r="AB12" i="52"/>
  <c r="V12" i="52"/>
  <c r="P12" i="52"/>
  <c r="J12" i="52"/>
  <c r="AP11" i="52"/>
  <c r="AN11" i="52"/>
  <c r="AH11" i="52"/>
  <c r="AB11" i="52"/>
  <c r="V11" i="52"/>
  <c r="P11" i="52"/>
  <c r="J11" i="52"/>
  <c r="AP10" i="52"/>
  <c r="AN10" i="52"/>
  <c r="AH10" i="52"/>
  <c r="AB10" i="52"/>
  <c r="V10" i="52"/>
  <c r="P10" i="52"/>
  <c r="J10" i="52"/>
  <c r="AP9" i="52"/>
  <c r="AN9" i="52"/>
  <c r="AH9" i="52"/>
  <c r="AB9" i="52"/>
  <c r="V9" i="52"/>
  <c r="P9" i="52"/>
  <c r="J9" i="52"/>
  <c r="AP8" i="52"/>
  <c r="AN8" i="52"/>
  <c r="AH8" i="52"/>
  <c r="AB8" i="52"/>
  <c r="V8" i="52"/>
  <c r="P8" i="52"/>
  <c r="J8" i="52"/>
  <c r="AP7" i="52"/>
  <c r="AN7" i="52"/>
  <c r="AH7" i="52"/>
  <c r="AB7" i="52"/>
  <c r="V7" i="52"/>
  <c r="P7" i="52"/>
  <c r="J7" i="52"/>
  <c r="AP6" i="52"/>
  <c r="AN6" i="52"/>
  <c r="AH6" i="52"/>
  <c r="AB6" i="52"/>
  <c r="V6" i="52"/>
  <c r="P6" i="52"/>
  <c r="J6" i="52"/>
  <c r="BY1644" i="51"/>
  <c r="BW1644" i="51"/>
  <c r="BV1644" i="51"/>
  <c r="BU1644" i="51"/>
  <c r="BT1644" i="51"/>
  <c r="BS1644" i="51"/>
  <c r="BQ1644" i="51"/>
  <c r="BP1644" i="51"/>
  <c r="BO1644" i="51"/>
  <c r="BN1644" i="51"/>
  <c r="BM1644" i="51"/>
  <c r="BK1644" i="51"/>
  <c r="BJ1644" i="51"/>
  <c r="BI1644" i="51"/>
  <c r="BH1644" i="51"/>
  <c r="BG1644" i="51"/>
  <c r="BE1644" i="51"/>
  <c r="BD1644" i="51"/>
  <c r="BC1644" i="51"/>
  <c r="BB1644" i="51"/>
  <c r="BA1644" i="51"/>
  <c r="AY1644" i="51"/>
  <c r="AX1644" i="51"/>
  <c r="AW1644" i="51"/>
  <c r="AV1644" i="51"/>
  <c r="AU1644" i="51"/>
  <c r="AS1644" i="51"/>
  <c r="AR1644" i="51"/>
  <c r="AQ1644" i="51"/>
  <c r="AP1644" i="51"/>
  <c r="AO1644" i="51"/>
  <c r="AM1644" i="51"/>
  <c r="AL1644" i="51"/>
  <c r="AK1644" i="51"/>
  <c r="AJ1644" i="51"/>
  <c r="AI1644" i="51"/>
  <c r="AG1644" i="51"/>
  <c r="AF1644" i="51"/>
  <c r="AE1644" i="51"/>
  <c r="AD1644" i="51"/>
  <c r="AC1644" i="51"/>
  <c r="AA1644" i="51"/>
  <c r="Z1644" i="51"/>
  <c r="Y1644" i="51"/>
  <c r="X1644" i="51"/>
  <c r="W1644" i="51"/>
  <c r="U1644" i="51"/>
  <c r="T1644" i="51"/>
  <c r="S1644" i="51"/>
  <c r="R1644" i="51"/>
  <c r="Q1644" i="51"/>
  <c r="O1644" i="51"/>
  <c r="N1644" i="51"/>
  <c r="M1644" i="51"/>
  <c r="L1644" i="51"/>
  <c r="K1644" i="51"/>
  <c r="I1644" i="51"/>
  <c r="H1644" i="51"/>
  <c r="G1644" i="51"/>
  <c r="F1644" i="51"/>
  <c r="E1644" i="51"/>
  <c r="BZ1643" i="51"/>
  <c r="BX1643" i="51"/>
  <c r="BR1643" i="51"/>
  <c r="BL1643" i="51"/>
  <c r="BF1643" i="51"/>
  <c r="AZ1643" i="51"/>
  <c r="AT1643" i="51"/>
  <c r="AN1643" i="51"/>
  <c r="AH1643" i="51"/>
  <c r="AB1643" i="51"/>
  <c r="V1643" i="51"/>
  <c r="P1643" i="51"/>
  <c r="J1643" i="51"/>
  <c r="BZ1642" i="51"/>
  <c r="BX1642" i="51"/>
  <c r="BR1642" i="51"/>
  <c r="BL1642" i="51"/>
  <c r="BF1642" i="51"/>
  <c r="AZ1642" i="51"/>
  <c r="AT1642" i="51"/>
  <c r="AN1642" i="51"/>
  <c r="AH1642" i="51"/>
  <c r="AB1642" i="51"/>
  <c r="V1642" i="51"/>
  <c r="P1642" i="51"/>
  <c r="J1642" i="51"/>
  <c r="BZ1641" i="51"/>
  <c r="BX1641" i="51"/>
  <c r="BR1641" i="51"/>
  <c r="BL1641" i="51"/>
  <c r="BF1641" i="51"/>
  <c r="AZ1641" i="51"/>
  <c r="AT1641" i="51"/>
  <c r="AN1641" i="51"/>
  <c r="AH1641" i="51"/>
  <c r="AB1641" i="51"/>
  <c r="V1641" i="51"/>
  <c r="P1641" i="51"/>
  <c r="J1641" i="51"/>
  <c r="BZ1640" i="51"/>
  <c r="BX1640" i="51"/>
  <c r="BR1640" i="51"/>
  <c r="BL1640" i="51"/>
  <c r="BF1640" i="51"/>
  <c r="AZ1640" i="51"/>
  <c r="AT1640" i="51"/>
  <c r="AN1640" i="51"/>
  <c r="AH1640" i="51"/>
  <c r="AB1640" i="51"/>
  <c r="V1640" i="51"/>
  <c r="P1640" i="51"/>
  <c r="J1640" i="51"/>
  <c r="BZ1639" i="51"/>
  <c r="BX1639" i="51"/>
  <c r="BR1639" i="51"/>
  <c r="BL1639" i="51"/>
  <c r="BF1639" i="51"/>
  <c r="AZ1639" i="51"/>
  <c r="AT1639" i="51"/>
  <c r="AN1639" i="51"/>
  <c r="AH1639" i="51"/>
  <c r="AB1639" i="51"/>
  <c r="V1639" i="51"/>
  <c r="P1639" i="51"/>
  <c r="J1639" i="51"/>
  <c r="BZ1638" i="51"/>
  <c r="BX1638" i="51"/>
  <c r="BR1638" i="51"/>
  <c r="BL1638" i="51"/>
  <c r="BF1638" i="51"/>
  <c r="AZ1638" i="51"/>
  <c r="AT1638" i="51"/>
  <c r="AN1638" i="51"/>
  <c r="AH1638" i="51"/>
  <c r="AB1638" i="51"/>
  <c r="V1638" i="51"/>
  <c r="P1638" i="51"/>
  <c r="J1638" i="51"/>
  <c r="BZ1637" i="51"/>
  <c r="BX1637" i="51"/>
  <c r="BR1637" i="51"/>
  <c r="BL1637" i="51"/>
  <c r="BF1637" i="51"/>
  <c r="AZ1637" i="51"/>
  <c r="AT1637" i="51"/>
  <c r="AN1637" i="51"/>
  <c r="AH1637" i="51"/>
  <c r="AB1637" i="51"/>
  <c r="V1637" i="51"/>
  <c r="P1637" i="51"/>
  <c r="J1637" i="51"/>
  <c r="BZ1636" i="51"/>
  <c r="BX1636" i="51"/>
  <c r="BR1636" i="51"/>
  <c r="BL1636" i="51"/>
  <c r="BF1636" i="51"/>
  <c r="AZ1636" i="51"/>
  <c r="AT1636" i="51"/>
  <c r="AN1636" i="51"/>
  <c r="AH1636" i="51"/>
  <c r="AB1636" i="51"/>
  <c r="V1636" i="51"/>
  <c r="P1636" i="51"/>
  <c r="J1636" i="51"/>
  <c r="BZ1635" i="51"/>
  <c r="BX1635" i="51"/>
  <c r="BR1635" i="51"/>
  <c r="BL1635" i="51"/>
  <c r="BF1635" i="51"/>
  <c r="AZ1635" i="51"/>
  <c r="AT1635" i="51"/>
  <c r="AN1635" i="51"/>
  <c r="AH1635" i="51"/>
  <c r="AB1635" i="51"/>
  <c r="V1635" i="51"/>
  <c r="P1635" i="51"/>
  <c r="J1635" i="51"/>
  <c r="BZ1634" i="51"/>
  <c r="BX1634" i="51"/>
  <c r="BR1634" i="51"/>
  <c r="BL1634" i="51"/>
  <c r="BF1634" i="51"/>
  <c r="AZ1634" i="51"/>
  <c r="AT1634" i="51"/>
  <c r="AN1634" i="51"/>
  <c r="AH1634" i="51"/>
  <c r="AB1634" i="51"/>
  <c r="V1634" i="51"/>
  <c r="P1634" i="51"/>
  <c r="J1634" i="51"/>
  <c r="BZ1633" i="51"/>
  <c r="BX1633" i="51"/>
  <c r="BR1633" i="51"/>
  <c r="BL1633" i="51"/>
  <c r="BF1633" i="51"/>
  <c r="AZ1633" i="51"/>
  <c r="AT1633" i="51"/>
  <c r="AN1633" i="51"/>
  <c r="AH1633" i="51"/>
  <c r="AB1633" i="51"/>
  <c r="V1633" i="51"/>
  <c r="P1633" i="51"/>
  <c r="J1633" i="51"/>
  <c r="BZ1632" i="51"/>
  <c r="BX1632" i="51"/>
  <c r="BR1632" i="51"/>
  <c r="BL1632" i="51"/>
  <c r="BF1632" i="51"/>
  <c r="AZ1632" i="51"/>
  <c r="AT1632" i="51"/>
  <c r="AN1632" i="51"/>
  <c r="AH1632" i="51"/>
  <c r="AB1632" i="51"/>
  <c r="V1632" i="51"/>
  <c r="P1632" i="51"/>
  <c r="J1632" i="51"/>
  <c r="BZ1631" i="51"/>
  <c r="BX1631" i="51"/>
  <c r="BR1631" i="51"/>
  <c r="BL1631" i="51"/>
  <c r="BF1631" i="51"/>
  <c r="AZ1631" i="51"/>
  <c r="AT1631" i="51"/>
  <c r="AN1631" i="51"/>
  <c r="AH1631" i="51"/>
  <c r="AB1631" i="51"/>
  <c r="V1631" i="51"/>
  <c r="P1631" i="51"/>
  <c r="J1631" i="51"/>
  <c r="BZ1630" i="51"/>
  <c r="BX1630" i="51"/>
  <c r="BR1630" i="51"/>
  <c r="BL1630" i="51"/>
  <c r="BF1630" i="51"/>
  <c r="AZ1630" i="51"/>
  <c r="AT1630" i="51"/>
  <c r="AN1630" i="51"/>
  <c r="AH1630" i="51"/>
  <c r="AB1630" i="51"/>
  <c r="V1630" i="51"/>
  <c r="P1630" i="51"/>
  <c r="J1630" i="51"/>
  <c r="BZ1629" i="51"/>
  <c r="BX1629" i="51"/>
  <c r="BR1629" i="51"/>
  <c r="BL1629" i="51"/>
  <c r="BF1629" i="51"/>
  <c r="AZ1629" i="51"/>
  <c r="AT1629" i="51"/>
  <c r="AN1629" i="51"/>
  <c r="AH1629" i="51"/>
  <c r="AB1629" i="51"/>
  <c r="V1629" i="51"/>
  <c r="P1629" i="51"/>
  <c r="J1629" i="51"/>
  <c r="BZ1628" i="51"/>
  <c r="BX1628" i="51"/>
  <c r="BR1628" i="51"/>
  <c r="BL1628" i="51"/>
  <c r="BF1628" i="51"/>
  <c r="AZ1628" i="51"/>
  <c r="AT1628" i="51"/>
  <c r="AN1628" i="51"/>
  <c r="AH1628" i="51"/>
  <c r="AB1628" i="51"/>
  <c r="V1628" i="51"/>
  <c r="P1628" i="51"/>
  <c r="J1628" i="51"/>
  <c r="BZ1627" i="51"/>
  <c r="BX1627" i="51"/>
  <c r="BR1627" i="51"/>
  <c r="BL1627" i="51"/>
  <c r="BF1627" i="51"/>
  <c r="AZ1627" i="51"/>
  <c r="AT1627" i="51"/>
  <c r="AN1627" i="51"/>
  <c r="AH1627" i="51"/>
  <c r="AB1627" i="51"/>
  <c r="V1627" i="51"/>
  <c r="P1627" i="51"/>
  <c r="J1627" i="51"/>
  <c r="BZ1626" i="51"/>
  <c r="BX1626" i="51"/>
  <c r="BR1626" i="51"/>
  <c r="BL1626" i="51"/>
  <c r="BF1626" i="51"/>
  <c r="AZ1626" i="51"/>
  <c r="AT1626" i="51"/>
  <c r="AN1626" i="51"/>
  <c r="AH1626" i="51"/>
  <c r="AB1626" i="51"/>
  <c r="V1626" i="51"/>
  <c r="P1626" i="51"/>
  <c r="J1626" i="51"/>
  <c r="BZ1625" i="51"/>
  <c r="BX1625" i="51"/>
  <c r="BR1625" i="51"/>
  <c r="BL1625" i="51"/>
  <c r="BF1625" i="51"/>
  <c r="AZ1625" i="51"/>
  <c r="AT1625" i="51"/>
  <c r="AN1625" i="51"/>
  <c r="AH1625" i="51"/>
  <c r="AB1625" i="51"/>
  <c r="V1625" i="51"/>
  <c r="P1625" i="51"/>
  <c r="J1625" i="51"/>
  <c r="BZ1624" i="51"/>
  <c r="BX1624" i="51"/>
  <c r="BR1624" i="51"/>
  <c r="BL1624" i="51"/>
  <c r="BF1624" i="51"/>
  <c r="AZ1624" i="51"/>
  <c r="AT1624" i="51"/>
  <c r="AN1624" i="51"/>
  <c r="AH1624" i="51"/>
  <c r="AB1624" i="51"/>
  <c r="V1624" i="51"/>
  <c r="P1624" i="51"/>
  <c r="J1624" i="51"/>
  <c r="BZ1623" i="51"/>
  <c r="BX1623" i="51"/>
  <c r="BR1623" i="51"/>
  <c r="BL1623" i="51"/>
  <c r="BF1623" i="51"/>
  <c r="AZ1623" i="51"/>
  <c r="AT1623" i="51"/>
  <c r="AN1623" i="51"/>
  <c r="AH1623" i="51"/>
  <c r="AB1623" i="51"/>
  <c r="V1623" i="51"/>
  <c r="P1623" i="51"/>
  <c r="J1623" i="51"/>
  <c r="BZ1622" i="51"/>
  <c r="BX1622" i="51"/>
  <c r="BR1622" i="51"/>
  <c r="BL1622" i="51"/>
  <c r="BF1622" i="51"/>
  <c r="AZ1622" i="51"/>
  <c r="AT1622" i="51"/>
  <c r="AN1622" i="51"/>
  <c r="AH1622" i="51"/>
  <c r="AB1622" i="51"/>
  <c r="V1622" i="51"/>
  <c r="P1622" i="51"/>
  <c r="J1622" i="51"/>
  <c r="BZ1621" i="51"/>
  <c r="BX1621" i="51"/>
  <c r="BR1621" i="51"/>
  <c r="BL1621" i="51"/>
  <c r="BF1621" i="51"/>
  <c r="AZ1621" i="51"/>
  <c r="AT1621" i="51"/>
  <c r="AN1621" i="51"/>
  <c r="AH1621" i="51"/>
  <c r="AB1621" i="51"/>
  <c r="V1621" i="51"/>
  <c r="P1621" i="51"/>
  <c r="J1621" i="51"/>
  <c r="BZ1620" i="51"/>
  <c r="BX1620" i="51"/>
  <c r="BR1620" i="51"/>
  <c r="BL1620" i="51"/>
  <c r="BF1620" i="51"/>
  <c r="AZ1620" i="51"/>
  <c r="AT1620" i="51"/>
  <c r="AN1620" i="51"/>
  <c r="AH1620" i="51"/>
  <c r="AB1620" i="51"/>
  <c r="V1620" i="51"/>
  <c r="P1620" i="51"/>
  <c r="J1620" i="51"/>
  <c r="BZ1619" i="51"/>
  <c r="BX1619" i="51"/>
  <c r="BR1619" i="51"/>
  <c r="BL1619" i="51"/>
  <c r="BF1619" i="51"/>
  <c r="AZ1619" i="51"/>
  <c r="AT1619" i="51"/>
  <c r="AN1619" i="51"/>
  <c r="AH1619" i="51"/>
  <c r="AB1619" i="51"/>
  <c r="V1619" i="51"/>
  <c r="P1619" i="51"/>
  <c r="J1619" i="51"/>
  <c r="BZ1618" i="51"/>
  <c r="BX1618" i="51"/>
  <c r="BR1618" i="51"/>
  <c r="BL1618" i="51"/>
  <c r="BF1618" i="51"/>
  <c r="AZ1618" i="51"/>
  <c r="AT1618" i="51"/>
  <c r="AN1618" i="51"/>
  <c r="AH1618" i="51"/>
  <c r="AB1618" i="51"/>
  <c r="V1618" i="51"/>
  <c r="P1618" i="51"/>
  <c r="J1618" i="51"/>
  <c r="BZ1617" i="51"/>
  <c r="BX1617" i="51"/>
  <c r="BR1617" i="51"/>
  <c r="BL1617" i="51"/>
  <c r="BF1617" i="51"/>
  <c r="AZ1617" i="51"/>
  <c r="AT1617" i="51"/>
  <c r="AN1617" i="51"/>
  <c r="AH1617" i="51"/>
  <c r="AB1617" i="51"/>
  <c r="V1617" i="51"/>
  <c r="P1617" i="51"/>
  <c r="J1617" i="51"/>
  <c r="BZ1616" i="51"/>
  <c r="BX1616" i="51"/>
  <c r="BR1616" i="51"/>
  <c r="BL1616" i="51"/>
  <c r="BF1616" i="51"/>
  <c r="AZ1616" i="51"/>
  <c r="AT1616" i="51"/>
  <c r="AN1616" i="51"/>
  <c r="AH1616" i="51"/>
  <c r="AB1616" i="51"/>
  <c r="V1616" i="51"/>
  <c r="P1616" i="51"/>
  <c r="J1616" i="51"/>
  <c r="BZ1615" i="51"/>
  <c r="BX1615" i="51"/>
  <c r="BR1615" i="51"/>
  <c r="BL1615" i="51"/>
  <c r="BF1615" i="51"/>
  <c r="AZ1615" i="51"/>
  <c r="AT1615" i="51"/>
  <c r="AN1615" i="51"/>
  <c r="AH1615" i="51"/>
  <c r="AB1615" i="51"/>
  <c r="V1615" i="51"/>
  <c r="P1615" i="51"/>
  <c r="J1615" i="51"/>
  <c r="BZ1614" i="51"/>
  <c r="BX1614" i="51"/>
  <c r="BR1614" i="51"/>
  <c r="BL1614" i="51"/>
  <c r="BF1614" i="51"/>
  <c r="AZ1614" i="51"/>
  <c r="AT1614" i="51"/>
  <c r="AN1614" i="51"/>
  <c r="AH1614" i="51"/>
  <c r="AB1614" i="51"/>
  <c r="V1614" i="51"/>
  <c r="P1614" i="51"/>
  <c r="J1614" i="51"/>
  <c r="BZ1613" i="51"/>
  <c r="BX1613" i="51"/>
  <c r="BR1613" i="51"/>
  <c r="BL1613" i="51"/>
  <c r="BF1613" i="51"/>
  <c r="AZ1613" i="51"/>
  <c r="AT1613" i="51"/>
  <c r="AN1613" i="51"/>
  <c r="AH1613" i="51"/>
  <c r="AB1613" i="51"/>
  <c r="V1613" i="51"/>
  <c r="P1613" i="51"/>
  <c r="J1613" i="51"/>
  <c r="BZ1612" i="51"/>
  <c r="BX1612" i="51"/>
  <c r="BR1612" i="51"/>
  <c r="BL1612" i="51"/>
  <c r="BF1612" i="51"/>
  <c r="AZ1612" i="51"/>
  <c r="AT1612" i="51"/>
  <c r="AN1612" i="51"/>
  <c r="AH1612" i="51"/>
  <c r="AB1612" i="51"/>
  <c r="V1612" i="51"/>
  <c r="P1612" i="51"/>
  <c r="J1612" i="51"/>
  <c r="BZ1611" i="51"/>
  <c r="BX1611" i="51"/>
  <c r="BR1611" i="51"/>
  <c r="BL1611" i="51"/>
  <c r="BF1611" i="51"/>
  <c r="AZ1611" i="51"/>
  <c r="AT1611" i="51"/>
  <c r="AN1611" i="51"/>
  <c r="AH1611" i="51"/>
  <c r="AB1611" i="51"/>
  <c r="V1611" i="51"/>
  <c r="P1611" i="51"/>
  <c r="J1611" i="51"/>
  <c r="BZ1610" i="51"/>
  <c r="BX1610" i="51"/>
  <c r="BR1610" i="51"/>
  <c r="BL1610" i="51"/>
  <c r="BF1610" i="51"/>
  <c r="AZ1610" i="51"/>
  <c r="AT1610" i="51"/>
  <c r="AN1610" i="51"/>
  <c r="AH1610" i="51"/>
  <c r="AB1610" i="51"/>
  <c r="V1610" i="51"/>
  <c r="P1610" i="51"/>
  <c r="J1610" i="51"/>
  <c r="BZ1609" i="51"/>
  <c r="BX1609" i="51"/>
  <c r="BR1609" i="51"/>
  <c r="BL1609" i="51"/>
  <c r="BF1609" i="51"/>
  <c r="AZ1609" i="51"/>
  <c r="AT1609" i="51"/>
  <c r="AN1609" i="51"/>
  <c r="AH1609" i="51"/>
  <c r="AB1609" i="51"/>
  <c r="V1609" i="51"/>
  <c r="P1609" i="51"/>
  <c r="J1609" i="51"/>
  <c r="BZ1608" i="51"/>
  <c r="BX1608" i="51"/>
  <c r="BR1608" i="51"/>
  <c r="BL1608" i="51"/>
  <c r="BF1608" i="51"/>
  <c r="AZ1608" i="51"/>
  <c r="AT1608" i="51"/>
  <c r="AN1608" i="51"/>
  <c r="AH1608" i="51"/>
  <c r="AB1608" i="51"/>
  <c r="V1608" i="51"/>
  <c r="P1608" i="51"/>
  <c r="J1608" i="51"/>
  <c r="BZ1607" i="51"/>
  <c r="BX1607" i="51"/>
  <c r="BR1607" i="51"/>
  <c r="BL1607" i="51"/>
  <c r="BF1607" i="51"/>
  <c r="AZ1607" i="51"/>
  <c r="AT1607" i="51"/>
  <c r="AN1607" i="51"/>
  <c r="AH1607" i="51"/>
  <c r="AB1607" i="51"/>
  <c r="V1607" i="51"/>
  <c r="P1607" i="51"/>
  <c r="J1607" i="51"/>
  <c r="BZ1606" i="51"/>
  <c r="BX1606" i="51"/>
  <c r="BR1606" i="51"/>
  <c r="BL1606" i="51"/>
  <c r="BF1606" i="51"/>
  <c r="AZ1606" i="51"/>
  <c r="AT1606" i="51"/>
  <c r="AN1606" i="51"/>
  <c r="AH1606" i="51"/>
  <c r="AB1606" i="51"/>
  <c r="V1606" i="51"/>
  <c r="P1606" i="51"/>
  <c r="J1606" i="51"/>
  <c r="BZ1605" i="51"/>
  <c r="BX1605" i="51"/>
  <c r="BR1605" i="51"/>
  <c r="BL1605" i="51"/>
  <c r="BF1605" i="51"/>
  <c r="AZ1605" i="51"/>
  <c r="AT1605" i="51"/>
  <c r="AN1605" i="51"/>
  <c r="AH1605" i="51"/>
  <c r="AB1605" i="51"/>
  <c r="V1605" i="51"/>
  <c r="P1605" i="51"/>
  <c r="J1605" i="51"/>
  <c r="BZ1604" i="51"/>
  <c r="BX1604" i="51"/>
  <c r="BR1604" i="51"/>
  <c r="BL1604" i="51"/>
  <c r="BF1604" i="51"/>
  <c r="AZ1604" i="51"/>
  <c r="AT1604" i="51"/>
  <c r="AN1604" i="51"/>
  <c r="AH1604" i="51"/>
  <c r="AB1604" i="51"/>
  <c r="V1604" i="51"/>
  <c r="P1604" i="51"/>
  <c r="J1604" i="51"/>
  <c r="BZ1603" i="51"/>
  <c r="BX1603" i="51"/>
  <c r="BR1603" i="51"/>
  <c r="BL1603" i="51"/>
  <c r="BF1603" i="51"/>
  <c r="AZ1603" i="51"/>
  <c r="AT1603" i="51"/>
  <c r="AN1603" i="51"/>
  <c r="AH1603" i="51"/>
  <c r="AB1603" i="51"/>
  <c r="V1603" i="51"/>
  <c r="P1603" i="51"/>
  <c r="J1603" i="51"/>
  <c r="BZ1602" i="51"/>
  <c r="BX1602" i="51"/>
  <c r="BR1602" i="51"/>
  <c r="BL1602" i="51"/>
  <c r="BF1602" i="51"/>
  <c r="AZ1602" i="51"/>
  <c r="AT1602" i="51"/>
  <c r="AN1602" i="51"/>
  <c r="AH1602" i="51"/>
  <c r="AB1602" i="51"/>
  <c r="V1602" i="51"/>
  <c r="P1602" i="51"/>
  <c r="J1602" i="51"/>
  <c r="BZ1601" i="51"/>
  <c r="BX1601" i="51"/>
  <c r="BR1601" i="51"/>
  <c r="BL1601" i="51"/>
  <c r="BF1601" i="51"/>
  <c r="AZ1601" i="51"/>
  <c r="AT1601" i="51"/>
  <c r="AN1601" i="51"/>
  <c r="AH1601" i="51"/>
  <c r="AB1601" i="51"/>
  <c r="V1601" i="51"/>
  <c r="P1601" i="51"/>
  <c r="J1601" i="51"/>
  <c r="BZ1600" i="51"/>
  <c r="BX1600" i="51"/>
  <c r="BR1600" i="51"/>
  <c r="BL1600" i="51"/>
  <c r="BF1600" i="51"/>
  <c r="AZ1600" i="51"/>
  <c r="AT1600" i="51"/>
  <c r="AN1600" i="51"/>
  <c r="AH1600" i="51"/>
  <c r="AB1600" i="51"/>
  <c r="V1600" i="51"/>
  <c r="P1600" i="51"/>
  <c r="J1600" i="51"/>
  <c r="BZ1599" i="51"/>
  <c r="BX1599" i="51"/>
  <c r="BR1599" i="51"/>
  <c r="BL1599" i="51"/>
  <c r="BF1599" i="51"/>
  <c r="AZ1599" i="51"/>
  <c r="AT1599" i="51"/>
  <c r="AN1599" i="51"/>
  <c r="AH1599" i="51"/>
  <c r="AB1599" i="51"/>
  <c r="V1599" i="51"/>
  <c r="P1599" i="51"/>
  <c r="J1599" i="51"/>
  <c r="BZ1598" i="51"/>
  <c r="BX1598" i="51"/>
  <c r="BR1598" i="51"/>
  <c r="BL1598" i="51"/>
  <c r="BF1598" i="51"/>
  <c r="AZ1598" i="51"/>
  <c r="AT1598" i="51"/>
  <c r="AN1598" i="51"/>
  <c r="AH1598" i="51"/>
  <c r="AB1598" i="51"/>
  <c r="V1598" i="51"/>
  <c r="P1598" i="51"/>
  <c r="J1598" i="51"/>
  <c r="BZ1597" i="51"/>
  <c r="BX1597" i="51"/>
  <c r="BR1597" i="51"/>
  <c r="BL1597" i="51"/>
  <c r="BF1597" i="51"/>
  <c r="AZ1597" i="51"/>
  <c r="AT1597" i="51"/>
  <c r="AN1597" i="51"/>
  <c r="AH1597" i="51"/>
  <c r="AB1597" i="51"/>
  <c r="V1597" i="51"/>
  <c r="P1597" i="51"/>
  <c r="J1597" i="51"/>
  <c r="BZ1596" i="51"/>
  <c r="BX1596" i="51"/>
  <c r="BR1596" i="51"/>
  <c r="BL1596" i="51"/>
  <c r="BF1596" i="51"/>
  <c r="AZ1596" i="51"/>
  <c r="AT1596" i="51"/>
  <c r="AN1596" i="51"/>
  <c r="AH1596" i="51"/>
  <c r="AB1596" i="51"/>
  <c r="V1596" i="51"/>
  <c r="P1596" i="51"/>
  <c r="J1596" i="51"/>
  <c r="BZ1595" i="51"/>
  <c r="BX1595" i="51"/>
  <c r="BR1595" i="51"/>
  <c r="BL1595" i="51"/>
  <c r="BF1595" i="51"/>
  <c r="AZ1595" i="51"/>
  <c r="AT1595" i="51"/>
  <c r="AN1595" i="51"/>
  <c r="AH1595" i="51"/>
  <c r="AB1595" i="51"/>
  <c r="V1595" i="51"/>
  <c r="P1595" i="51"/>
  <c r="J1595" i="51"/>
  <c r="BZ1594" i="51"/>
  <c r="BX1594" i="51"/>
  <c r="BR1594" i="51"/>
  <c r="BL1594" i="51"/>
  <c r="BF1594" i="51"/>
  <c r="AZ1594" i="51"/>
  <c r="AT1594" i="51"/>
  <c r="AN1594" i="51"/>
  <c r="AH1594" i="51"/>
  <c r="AB1594" i="51"/>
  <c r="V1594" i="51"/>
  <c r="P1594" i="51"/>
  <c r="J1594" i="51"/>
  <c r="BZ1593" i="51"/>
  <c r="BX1593" i="51"/>
  <c r="BR1593" i="51"/>
  <c r="BL1593" i="51"/>
  <c r="BF1593" i="51"/>
  <c r="AZ1593" i="51"/>
  <c r="AT1593" i="51"/>
  <c r="AN1593" i="51"/>
  <c r="AH1593" i="51"/>
  <c r="AB1593" i="51"/>
  <c r="V1593" i="51"/>
  <c r="P1593" i="51"/>
  <c r="J1593" i="51"/>
  <c r="BZ1592" i="51"/>
  <c r="BX1592" i="51"/>
  <c r="BR1592" i="51"/>
  <c r="BL1592" i="51"/>
  <c r="BF1592" i="51"/>
  <c r="AZ1592" i="51"/>
  <c r="AT1592" i="51"/>
  <c r="AN1592" i="51"/>
  <c r="AH1592" i="51"/>
  <c r="AB1592" i="51"/>
  <c r="V1592" i="51"/>
  <c r="P1592" i="51"/>
  <c r="J1592" i="51"/>
  <c r="BZ1591" i="51"/>
  <c r="BX1591" i="51"/>
  <c r="BR1591" i="51"/>
  <c r="BL1591" i="51"/>
  <c r="BF1591" i="51"/>
  <c r="AZ1591" i="51"/>
  <c r="AT1591" i="51"/>
  <c r="AN1591" i="51"/>
  <c r="AH1591" i="51"/>
  <c r="AB1591" i="51"/>
  <c r="V1591" i="51"/>
  <c r="P1591" i="51"/>
  <c r="J1591" i="51"/>
  <c r="BZ1590" i="51"/>
  <c r="BX1590" i="51"/>
  <c r="BR1590" i="51"/>
  <c r="BL1590" i="51"/>
  <c r="BF1590" i="51"/>
  <c r="AZ1590" i="51"/>
  <c r="AT1590" i="51"/>
  <c r="AN1590" i="51"/>
  <c r="AH1590" i="51"/>
  <c r="AB1590" i="51"/>
  <c r="V1590" i="51"/>
  <c r="P1590" i="51"/>
  <c r="J1590" i="51"/>
  <c r="BZ1589" i="51"/>
  <c r="BX1589" i="51"/>
  <c r="BR1589" i="51"/>
  <c r="BL1589" i="51"/>
  <c r="BF1589" i="51"/>
  <c r="AZ1589" i="51"/>
  <c r="AT1589" i="51"/>
  <c r="AN1589" i="51"/>
  <c r="AH1589" i="51"/>
  <c r="AB1589" i="51"/>
  <c r="V1589" i="51"/>
  <c r="P1589" i="51"/>
  <c r="J1589" i="51"/>
  <c r="BZ1588" i="51"/>
  <c r="BX1588" i="51"/>
  <c r="BR1588" i="51"/>
  <c r="BL1588" i="51"/>
  <c r="BF1588" i="51"/>
  <c r="AZ1588" i="51"/>
  <c r="AT1588" i="51"/>
  <c r="AN1588" i="51"/>
  <c r="AH1588" i="51"/>
  <c r="AB1588" i="51"/>
  <c r="V1588" i="51"/>
  <c r="P1588" i="51"/>
  <c r="J1588" i="51"/>
  <c r="BZ1587" i="51"/>
  <c r="BX1587" i="51"/>
  <c r="BR1587" i="51"/>
  <c r="BL1587" i="51"/>
  <c r="BF1587" i="51"/>
  <c r="AZ1587" i="51"/>
  <c r="AT1587" i="51"/>
  <c r="AN1587" i="51"/>
  <c r="AH1587" i="51"/>
  <c r="AB1587" i="51"/>
  <c r="V1587" i="51"/>
  <c r="P1587" i="51"/>
  <c r="J1587" i="51"/>
  <c r="BZ1586" i="51"/>
  <c r="BX1586" i="51"/>
  <c r="BR1586" i="51"/>
  <c r="BL1586" i="51"/>
  <c r="BF1586" i="51"/>
  <c r="AZ1586" i="51"/>
  <c r="AT1586" i="51"/>
  <c r="AN1586" i="51"/>
  <c r="AH1586" i="51"/>
  <c r="AB1586" i="51"/>
  <c r="V1586" i="51"/>
  <c r="P1586" i="51"/>
  <c r="J1586" i="51"/>
  <c r="BZ1585" i="51"/>
  <c r="BX1585" i="51"/>
  <c r="BR1585" i="51"/>
  <c r="BL1585" i="51"/>
  <c r="BF1585" i="51"/>
  <c r="AZ1585" i="51"/>
  <c r="AT1585" i="51"/>
  <c r="AN1585" i="51"/>
  <c r="AH1585" i="51"/>
  <c r="AB1585" i="51"/>
  <c r="V1585" i="51"/>
  <c r="P1585" i="51"/>
  <c r="J1585" i="51"/>
  <c r="BZ1584" i="51"/>
  <c r="BX1584" i="51"/>
  <c r="BR1584" i="51"/>
  <c r="BL1584" i="51"/>
  <c r="BF1584" i="51"/>
  <c r="AZ1584" i="51"/>
  <c r="AT1584" i="51"/>
  <c r="AN1584" i="51"/>
  <c r="AH1584" i="51"/>
  <c r="AB1584" i="51"/>
  <c r="V1584" i="51"/>
  <c r="P1584" i="51"/>
  <c r="J1584" i="51"/>
  <c r="BZ1583" i="51"/>
  <c r="BX1583" i="51"/>
  <c r="BR1583" i="51"/>
  <c r="BL1583" i="51"/>
  <c r="BF1583" i="51"/>
  <c r="AZ1583" i="51"/>
  <c r="AT1583" i="51"/>
  <c r="AN1583" i="51"/>
  <c r="AH1583" i="51"/>
  <c r="AB1583" i="51"/>
  <c r="V1583" i="51"/>
  <c r="P1583" i="51"/>
  <c r="J1583" i="51"/>
  <c r="BZ1582" i="51"/>
  <c r="BX1582" i="51"/>
  <c r="BR1582" i="51"/>
  <c r="BL1582" i="51"/>
  <c r="BF1582" i="51"/>
  <c r="AZ1582" i="51"/>
  <c r="AT1582" i="51"/>
  <c r="AN1582" i="51"/>
  <c r="AH1582" i="51"/>
  <c r="AB1582" i="51"/>
  <c r="V1582" i="51"/>
  <c r="P1582" i="51"/>
  <c r="J1582" i="51"/>
  <c r="BZ1581" i="51"/>
  <c r="BX1581" i="51"/>
  <c r="BR1581" i="51"/>
  <c r="BL1581" i="51"/>
  <c r="BF1581" i="51"/>
  <c r="AZ1581" i="51"/>
  <c r="AT1581" i="51"/>
  <c r="AN1581" i="51"/>
  <c r="AH1581" i="51"/>
  <c r="AB1581" i="51"/>
  <c r="V1581" i="51"/>
  <c r="P1581" i="51"/>
  <c r="J1581" i="51"/>
  <c r="BZ1580" i="51"/>
  <c r="BX1580" i="51"/>
  <c r="BR1580" i="51"/>
  <c r="BL1580" i="51"/>
  <c r="BF1580" i="51"/>
  <c r="AZ1580" i="51"/>
  <c r="AT1580" i="51"/>
  <c r="AN1580" i="51"/>
  <c r="AH1580" i="51"/>
  <c r="AB1580" i="51"/>
  <c r="V1580" i="51"/>
  <c r="P1580" i="51"/>
  <c r="J1580" i="51"/>
  <c r="BZ1579" i="51"/>
  <c r="BX1579" i="51"/>
  <c r="BR1579" i="51"/>
  <c r="BL1579" i="51"/>
  <c r="BF1579" i="51"/>
  <c r="AZ1579" i="51"/>
  <c r="AT1579" i="51"/>
  <c r="AN1579" i="51"/>
  <c r="AH1579" i="51"/>
  <c r="AB1579" i="51"/>
  <c r="V1579" i="51"/>
  <c r="P1579" i="51"/>
  <c r="J1579" i="51"/>
  <c r="BZ1578" i="51"/>
  <c r="BX1578" i="51"/>
  <c r="BR1578" i="51"/>
  <c r="BL1578" i="51"/>
  <c r="BF1578" i="51"/>
  <c r="AZ1578" i="51"/>
  <c r="AT1578" i="51"/>
  <c r="AN1578" i="51"/>
  <c r="AH1578" i="51"/>
  <c r="AB1578" i="51"/>
  <c r="V1578" i="51"/>
  <c r="P1578" i="51"/>
  <c r="J1578" i="51"/>
  <c r="BZ1577" i="51"/>
  <c r="BX1577" i="51"/>
  <c r="BR1577" i="51"/>
  <c r="BL1577" i="51"/>
  <c r="BF1577" i="51"/>
  <c r="AZ1577" i="51"/>
  <c r="AT1577" i="51"/>
  <c r="AN1577" i="51"/>
  <c r="AH1577" i="51"/>
  <c r="AB1577" i="51"/>
  <c r="V1577" i="51"/>
  <c r="P1577" i="51"/>
  <c r="J1577" i="51"/>
  <c r="BZ1576" i="51"/>
  <c r="BX1576" i="51"/>
  <c r="BR1576" i="51"/>
  <c r="BL1576" i="51"/>
  <c r="BF1576" i="51"/>
  <c r="AZ1576" i="51"/>
  <c r="AT1576" i="51"/>
  <c r="AN1576" i="51"/>
  <c r="AH1576" i="51"/>
  <c r="AB1576" i="51"/>
  <c r="V1576" i="51"/>
  <c r="P1576" i="51"/>
  <c r="J1576" i="51"/>
  <c r="BZ1575" i="51"/>
  <c r="BX1575" i="51"/>
  <c r="BR1575" i="51"/>
  <c r="BL1575" i="51"/>
  <c r="BF1575" i="51"/>
  <c r="AZ1575" i="51"/>
  <c r="AT1575" i="51"/>
  <c r="AN1575" i="51"/>
  <c r="AH1575" i="51"/>
  <c r="AB1575" i="51"/>
  <c r="V1575" i="51"/>
  <c r="P1575" i="51"/>
  <c r="J1575" i="51"/>
  <c r="BZ1574" i="51"/>
  <c r="BX1574" i="51"/>
  <c r="BR1574" i="51"/>
  <c r="BL1574" i="51"/>
  <c r="BF1574" i="51"/>
  <c r="AZ1574" i="51"/>
  <c r="AT1574" i="51"/>
  <c r="AN1574" i="51"/>
  <c r="AH1574" i="51"/>
  <c r="AB1574" i="51"/>
  <c r="V1574" i="51"/>
  <c r="P1574" i="51"/>
  <c r="J1574" i="51"/>
  <c r="BZ1573" i="51"/>
  <c r="BX1573" i="51"/>
  <c r="BR1573" i="51"/>
  <c r="BL1573" i="51"/>
  <c r="BF1573" i="51"/>
  <c r="AZ1573" i="51"/>
  <c r="AT1573" i="51"/>
  <c r="AN1573" i="51"/>
  <c r="AH1573" i="51"/>
  <c r="AB1573" i="51"/>
  <c r="V1573" i="51"/>
  <c r="P1573" i="51"/>
  <c r="J1573" i="51"/>
  <c r="BZ1572" i="51"/>
  <c r="BX1572" i="51"/>
  <c r="BR1572" i="51"/>
  <c r="BL1572" i="51"/>
  <c r="BF1572" i="51"/>
  <c r="AZ1572" i="51"/>
  <c r="AT1572" i="51"/>
  <c r="AN1572" i="51"/>
  <c r="AH1572" i="51"/>
  <c r="AB1572" i="51"/>
  <c r="V1572" i="51"/>
  <c r="P1572" i="51"/>
  <c r="J1572" i="51"/>
  <c r="BZ1571" i="51"/>
  <c r="BX1571" i="51"/>
  <c r="BR1571" i="51"/>
  <c r="BL1571" i="51"/>
  <c r="BF1571" i="51"/>
  <c r="AZ1571" i="51"/>
  <c r="AT1571" i="51"/>
  <c r="AN1571" i="51"/>
  <c r="AH1571" i="51"/>
  <c r="AB1571" i="51"/>
  <c r="V1571" i="51"/>
  <c r="P1571" i="51"/>
  <c r="J1571" i="51"/>
  <c r="BZ1570" i="51"/>
  <c r="BX1570" i="51"/>
  <c r="BR1570" i="51"/>
  <c r="BL1570" i="51"/>
  <c r="BF1570" i="51"/>
  <c r="AZ1570" i="51"/>
  <c r="AT1570" i="51"/>
  <c r="AN1570" i="51"/>
  <c r="AH1570" i="51"/>
  <c r="AB1570" i="51"/>
  <c r="V1570" i="51"/>
  <c r="P1570" i="51"/>
  <c r="J1570" i="51"/>
  <c r="BZ1569" i="51"/>
  <c r="BX1569" i="51"/>
  <c r="BR1569" i="51"/>
  <c r="BL1569" i="51"/>
  <c r="BF1569" i="51"/>
  <c r="AZ1569" i="51"/>
  <c r="AT1569" i="51"/>
  <c r="AN1569" i="51"/>
  <c r="AH1569" i="51"/>
  <c r="AB1569" i="51"/>
  <c r="V1569" i="51"/>
  <c r="P1569" i="51"/>
  <c r="J1569" i="51"/>
  <c r="BZ1568" i="51"/>
  <c r="BX1568" i="51"/>
  <c r="BR1568" i="51"/>
  <c r="BL1568" i="51"/>
  <c r="BF1568" i="51"/>
  <c r="AZ1568" i="51"/>
  <c r="AT1568" i="51"/>
  <c r="AN1568" i="51"/>
  <c r="AH1568" i="51"/>
  <c r="AB1568" i="51"/>
  <c r="V1568" i="51"/>
  <c r="P1568" i="51"/>
  <c r="J1568" i="51"/>
  <c r="BZ1567" i="51"/>
  <c r="BX1567" i="51"/>
  <c r="BR1567" i="51"/>
  <c r="BL1567" i="51"/>
  <c r="BF1567" i="51"/>
  <c r="AZ1567" i="51"/>
  <c r="AT1567" i="51"/>
  <c r="AN1567" i="51"/>
  <c r="AH1567" i="51"/>
  <c r="AB1567" i="51"/>
  <c r="V1567" i="51"/>
  <c r="P1567" i="51"/>
  <c r="J1567" i="51"/>
  <c r="BZ1566" i="51"/>
  <c r="BX1566" i="51"/>
  <c r="BR1566" i="51"/>
  <c r="BL1566" i="51"/>
  <c r="BF1566" i="51"/>
  <c r="AZ1566" i="51"/>
  <c r="AT1566" i="51"/>
  <c r="AN1566" i="51"/>
  <c r="AH1566" i="51"/>
  <c r="AB1566" i="51"/>
  <c r="V1566" i="51"/>
  <c r="P1566" i="51"/>
  <c r="J1566" i="51"/>
  <c r="BZ1565" i="51"/>
  <c r="BX1565" i="51"/>
  <c r="BR1565" i="51"/>
  <c r="BL1565" i="51"/>
  <c r="BF1565" i="51"/>
  <c r="AZ1565" i="51"/>
  <c r="AT1565" i="51"/>
  <c r="AN1565" i="51"/>
  <c r="AH1565" i="51"/>
  <c r="AB1565" i="51"/>
  <c r="V1565" i="51"/>
  <c r="P1565" i="51"/>
  <c r="J1565" i="51"/>
  <c r="BZ1564" i="51"/>
  <c r="BX1564" i="51"/>
  <c r="BR1564" i="51"/>
  <c r="BL1564" i="51"/>
  <c r="BF1564" i="51"/>
  <c r="AZ1564" i="51"/>
  <c r="AT1564" i="51"/>
  <c r="AN1564" i="51"/>
  <c r="AH1564" i="51"/>
  <c r="AB1564" i="51"/>
  <c r="V1564" i="51"/>
  <c r="P1564" i="51"/>
  <c r="J1564" i="51"/>
  <c r="BZ1563" i="51"/>
  <c r="BX1563" i="51"/>
  <c r="BR1563" i="51"/>
  <c r="BL1563" i="51"/>
  <c r="BF1563" i="51"/>
  <c r="AZ1563" i="51"/>
  <c r="AT1563" i="51"/>
  <c r="AN1563" i="51"/>
  <c r="AH1563" i="51"/>
  <c r="AB1563" i="51"/>
  <c r="V1563" i="51"/>
  <c r="P1563" i="51"/>
  <c r="J1563" i="51"/>
  <c r="BZ1562" i="51"/>
  <c r="BX1562" i="51"/>
  <c r="BR1562" i="51"/>
  <c r="BL1562" i="51"/>
  <c r="BF1562" i="51"/>
  <c r="AZ1562" i="51"/>
  <c r="AT1562" i="51"/>
  <c r="AN1562" i="51"/>
  <c r="AH1562" i="51"/>
  <c r="AB1562" i="51"/>
  <c r="V1562" i="51"/>
  <c r="P1562" i="51"/>
  <c r="J1562" i="51"/>
  <c r="BZ1561" i="51"/>
  <c r="BX1561" i="51"/>
  <c r="BR1561" i="51"/>
  <c r="BL1561" i="51"/>
  <c r="BF1561" i="51"/>
  <c r="AZ1561" i="51"/>
  <c r="AT1561" i="51"/>
  <c r="AN1561" i="51"/>
  <c r="AH1561" i="51"/>
  <c r="AB1561" i="51"/>
  <c r="V1561" i="51"/>
  <c r="P1561" i="51"/>
  <c r="J1561" i="51"/>
  <c r="BZ1560" i="51"/>
  <c r="BX1560" i="51"/>
  <c r="BR1560" i="51"/>
  <c r="BL1560" i="51"/>
  <c r="BF1560" i="51"/>
  <c r="AZ1560" i="51"/>
  <c r="AT1560" i="51"/>
  <c r="AN1560" i="51"/>
  <c r="AH1560" i="51"/>
  <c r="AB1560" i="51"/>
  <c r="V1560" i="51"/>
  <c r="P1560" i="51"/>
  <c r="J1560" i="51"/>
  <c r="BZ1559" i="51"/>
  <c r="BX1559" i="51"/>
  <c r="BR1559" i="51"/>
  <c r="BL1559" i="51"/>
  <c r="BF1559" i="51"/>
  <c r="AZ1559" i="51"/>
  <c r="AT1559" i="51"/>
  <c r="AN1559" i="51"/>
  <c r="AH1559" i="51"/>
  <c r="AB1559" i="51"/>
  <c r="V1559" i="51"/>
  <c r="P1559" i="51"/>
  <c r="J1559" i="51"/>
  <c r="BZ1558" i="51"/>
  <c r="BX1558" i="51"/>
  <c r="BR1558" i="51"/>
  <c r="BL1558" i="51"/>
  <c r="BF1558" i="51"/>
  <c r="AZ1558" i="51"/>
  <c r="AT1558" i="51"/>
  <c r="AN1558" i="51"/>
  <c r="AH1558" i="51"/>
  <c r="AB1558" i="51"/>
  <c r="V1558" i="51"/>
  <c r="P1558" i="51"/>
  <c r="J1558" i="51"/>
  <c r="BZ1557" i="51"/>
  <c r="BX1557" i="51"/>
  <c r="BR1557" i="51"/>
  <c r="BL1557" i="51"/>
  <c r="BF1557" i="51"/>
  <c r="AZ1557" i="51"/>
  <c r="AT1557" i="51"/>
  <c r="AN1557" i="51"/>
  <c r="AH1557" i="51"/>
  <c r="AB1557" i="51"/>
  <c r="V1557" i="51"/>
  <c r="P1557" i="51"/>
  <c r="J1557" i="51"/>
  <c r="BZ1556" i="51"/>
  <c r="BX1556" i="51"/>
  <c r="BR1556" i="51"/>
  <c r="BL1556" i="51"/>
  <c r="BF1556" i="51"/>
  <c r="AZ1556" i="51"/>
  <c r="AT1556" i="51"/>
  <c r="AN1556" i="51"/>
  <c r="AH1556" i="51"/>
  <c r="AB1556" i="51"/>
  <c r="V1556" i="51"/>
  <c r="P1556" i="51"/>
  <c r="J1556" i="51"/>
  <c r="BZ1555" i="51"/>
  <c r="BX1555" i="51"/>
  <c r="BR1555" i="51"/>
  <c r="BL1555" i="51"/>
  <c r="BF1555" i="51"/>
  <c r="AZ1555" i="51"/>
  <c r="AT1555" i="51"/>
  <c r="AN1555" i="51"/>
  <c r="AH1555" i="51"/>
  <c r="AB1555" i="51"/>
  <c r="V1555" i="51"/>
  <c r="P1555" i="51"/>
  <c r="J1555" i="51"/>
  <c r="BZ1554" i="51"/>
  <c r="BX1554" i="51"/>
  <c r="BR1554" i="51"/>
  <c r="BL1554" i="51"/>
  <c r="BF1554" i="51"/>
  <c r="AZ1554" i="51"/>
  <c r="AT1554" i="51"/>
  <c r="AN1554" i="51"/>
  <c r="AH1554" i="51"/>
  <c r="AB1554" i="51"/>
  <c r="V1554" i="51"/>
  <c r="P1554" i="51"/>
  <c r="J1554" i="51"/>
  <c r="BZ1553" i="51"/>
  <c r="BX1553" i="51"/>
  <c r="BR1553" i="51"/>
  <c r="BL1553" i="51"/>
  <c r="BF1553" i="51"/>
  <c r="AZ1553" i="51"/>
  <c r="AT1553" i="51"/>
  <c r="AN1553" i="51"/>
  <c r="AH1553" i="51"/>
  <c r="AB1553" i="51"/>
  <c r="V1553" i="51"/>
  <c r="P1553" i="51"/>
  <c r="J1553" i="51"/>
  <c r="BZ1552" i="51"/>
  <c r="BX1552" i="51"/>
  <c r="BR1552" i="51"/>
  <c r="BL1552" i="51"/>
  <c r="BF1552" i="51"/>
  <c r="AZ1552" i="51"/>
  <c r="AT1552" i="51"/>
  <c r="AN1552" i="51"/>
  <c r="AH1552" i="51"/>
  <c r="AB1552" i="51"/>
  <c r="V1552" i="51"/>
  <c r="P1552" i="51"/>
  <c r="J1552" i="51"/>
  <c r="BZ1551" i="51"/>
  <c r="BX1551" i="51"/>
  <c r="BR1551" i="51"/>
  <c r="BL1551" i="51"/>
  <c r="BF1551" i="51"/>
  <c r="AZ1551" i="51"/>
  <c r="AT1551" i="51"/>
  <c r="AN1551" i="51"/>
  <c r="AH1551" i="51"/>
  <c r="AB1551" i="51"/>
  <c r="V1551" i="51"/>
  <c r="P1551" i="51"/>
  <c r="J1551" i="51"/>
  <c r="BZ1550" i="51"/>
  <c r="BX1550" i="51"/>
  <c r="BR1550" i="51"/>
  <c r="BL1550" i="51"/>
  <c r="BF1550" i="51"/>
  <c r="AZ1550" i="51"/>
  <c r="AT1550" i="51"/>
  <c r="AN1550" i="51"/>
  <c r="AH1550" i="51"/>
  <c r="AB1550" i="51"/>
  <c r="V1550" i="51"/>
  <c r="P1550" i="51"/>
  <c r="J1550" i="51"/>
  <c r="BZ1549" i="51"/>
  <c r="BX1549" i="51"/>
  <c r="BR1549" i="51"/>
  <c r="BL1549" i="51"/>
  <c r="BF1549" i="51"/>
  <c r="AZ1549" i="51"/>
  <c r="AT1549" i="51"/>
  <c r="AN1549" i="51"/>
  <c r="AH1549" i="51"/>
  <c r="AB1549" i="51"/>
  <c r="V1549" i="51"/>
  <c r="P1549" i="51"/>
  <c r="J1549" i="51"/>
  <c r="BZ1548" i="51"/>
  <c r="BX1548" i="51"/>
  <c r="BR1548" i="51"/>
  <c r="BL1548" i="51"/>
  <c r="BF1548" i="51"/>
  <c r="AZ1548" i="51"/>
  <c r="AT1548" i="51"/>
  <c r="AN1548" i="51"/>
  <c r="AH1548" i="51"/>
  <c r="AB1548" i="51"/>
  <c r="V1548" i="51"/>
  <c r="P1548" i="51"/>
  <c r="J1548" i="51"/>
  <c r="BZ1547" i="51"/>
  <c r="BX1547" i="51"/>
  <c r="BR1547" i="51"/>
  <c r="BL1547" i="51"/>
  <c r="BF1547" i="51"/>
  <c r="AZ1547" i="51"/>
  <c r="AT1547" i="51"/>
  <c r="AN1547" i="51"/>
  <c r="AH1547" i="51"/>
  <c r="AB1547" i="51"/>
  <c r="V1547" i="51"/>
  <c r="P1547" i="51"/>
  <c r="J1547" i="51"/>
  <c r="BZ1546" i="51"/>
  <c r="BX1546" i="51"/>
  <c r="BR1546" i="51"/>
  <c r="BL1546" i="51"/>
  <c r="BF1546" i="51"/>
  <c r="AZ1546" i="51"/>
  <c r="AT1546" i="51"/>
  <c r="AN1546" i="51"/>
  <c r="AH1546" i="51"/>
  <c r="AB1546" i="51"/>
  <c r="V1546" i="51"/>
  <c r="P1546" i="51"/>
  <c r="J1546" i="51"/>
  <c r="BZ1545" i="51"/>
  <c r="BX1545" i="51"/>
  <c r="BR1545" i="51"/>
  <c r="BL1545" i="51"/>
  <c r="BF1545" i="51"/>
  <c r="AZ1545" i="51"/>
  <c r="AT1545" i="51"/>
  <c r="AN1545" i="51"/>
  <c r="AH1545" i="51"/>
  <c r="AB1545" i="51"/>
  <c r="V1545" i="51"/>
  <c r="P1545" i="51"/>
  <c r="J1545" i="51"/>
  <c r="BZ1544" i="51"/>
  <c r="BX1544" i="51"/>
  <c r="BR1544" i="51"/>
  <c r="BL1544" i="51"/>
  <c r="BF1544" i="51"/>
  <c r="AZ1544" i="51"/>
  <c r="AT1544" i="51"/>
  <c r="AN1544" i="51"/>
  <c r="AH1544" i="51"/>
  <c r="AB1544" i="51"/>
  <c r="V1544" i="51"/>
  <c r="P1544" i="51"/>
  <c r="J1544" i="51"/>
  <c r="BZ1543" i="51"/>
  <c r="BX1543" i="51"/>
  <c r="BR1543" i="51"/>
  <c r="BL1543" i="51"/>
  <c r="BF1543" i="51"/>
  <c r="AZ1543" i="51"/>
  <c r="AT1543" i="51"/>
  <c r="AN1543" i="51"/>
  <c r="AH1543" i="51"/>
  <c r="AB1543" i="51"/>
  <c r="V1543" i="51"/>
  <c r="P1543" i="51"/>
  <c r="J1543" i="51"/>
  <c r="BZ1542" i="51"/>
  <c r="BX1542" i="51"/>
  <c r="BR1542" i="51"/>
  <c r="BL1542" i="51"/>
  <c r="BF1542" i="51"/>
  <c r="AZ1542" i="51"/>
  <c r="AT1542" i="51"/>
  <c r="AN1542" i="51"/>
  <c r="AH1542" i="51"/>
  <c r="AB1542" i="51"/>
  <c r="V1542" i="51"/>
  <c r="P1542" i="51"/>
  <c r="J1542" i="51"/>
  <c r="BZ1541" i="51"/>
  <c r="BX1541" i="51"/>
  <c r="BR1541" i="51"/>
  <c r="BL1541" i="51"/>
  <c r="BF1541" i="51"/>
  <c r="AZ1541" i="51"/>
  <c r="AT1541" i="51"/>
  <c r="AN1541" i="51"/>
  <c r="AH1541" i="51"/>
  <c r="AB1541" i="51"/>
  <c r="V1541" i="51"/>
  <c r="P1541" i="51"/>
  <c r="J1541" i="51"/>
  <c r="BZ1540" i="51"/>
  <c r="BX1540" i="51"/>
  <c r="BR1540" i="51"/>
  <c r="BL1540" i="51"/>
  <c r="BF1540" i="51"/>
  <c r="AZ1540" i="51"/>
  <c r="AT1540" i="51"/>
  <c r="AN1540" i="51"/>
  <c r="AH1540" i="51"/>
  <c r="AB1540" i="51"/>
  <c r="V1540" i="51"/>
  <c r="P1540" i="51"/>
  <c r="J1540" i="51"/>
  <c r="BZ1539" i="51"/>
  <c r="BX1539" i="51"/>
  <c r="BR1539" i="51"/>
  <c r="BL1539" i="51"/>
  <c r="BF1539" i="51"/>
  <c r="AZ1539" i="51"/>
  <c r="AT1539" i="51"/>
  <c r="AN1539" i="51"/>
  <c r="AH1539" i="51"/>
  <c r="AB1539" i="51"/>
  <c r="V1539" i="51"/>
  <c r="P1539" i="51"/>
  <c r="J1539" i="51"/>
  <c r="BZ1538" i="51"/>
  <c r="BX1538" i="51"/>
  <c r="BR1538" i="51"/>
  <c r="BL1538" i="51"/>
  <c r="BF1538" i="51"/>
  <c r="AZ1538" i="51"/>
  <c r="AT1538" i="51"/>
  <c r="AN1538" i="51"/>
  <c r="AH1538" i="51"/>
  <c r="AB1538" i="51"/>
  <c r="V1538" i="51"/>
  <c r="P1538" i="51"/>
  <c r="J1538" i="51"/>
  <c r="BZ1537" i="51"/>
  <c r="BX1537" i="51"/>
  <c r="BR1537" i="51"/>
  <c r="BL1537" i="51"/>
  <c r="BF1537" i="51"/>
  <c r="AZ1537" i="51"/>
  <c r="AT1537" i="51"/>
  <c r="AN1537" i="51"/>
  <c r="AH1537" i="51"/>
  <c r="AB1537" i="51"/>
  <c r="V1537" i="51"/>
  <c r="P1537" i="51"/>
  <c r="J1537" i="51"/>
  <c r="BZ1536" i="51"/>
  <c r="BX1536" i="51"/>
  <c r="BR1536" i="51"/>
  <c r="BL1536" i="51"/>
  <c r="BF1536" i="51"/>
  <c r="AZ1536" i="51"/>
  <c r="AT1536" i="51"/>
  <c r="AN1536" i="51"/>
  <c r="AH1536" i="51"/>
  <c r="AB1536" i="51"/>
  <c r="V1536" i="51"/>
  <c r="P1536" i="51"/>
  <c r="J1536" i="51"/>
  <c r="BZ1535" i="51"/>
  <c r="BX1535" i="51"/>
  <c r="BR1535" i="51"/>
  <c r="BL1535" i="51"/>
  <c r="BF1535" i="51"/>
  <c r="AZ1535" i="51"/>
  <c r="AT1535" i="51"/>
  <c r="AN1535" i="51"/>
  <c r="AH1535" i="51"/>
  <c r="AB1535" i="51"/>
  <c r="V1535" i="51"/>
  <c r="P1535" i="51"/>
  <c r="J1535" i="51"/>
  <c r="BZ1534" i="51"/>
  <c r="BX1534" i="51"/>
  <c r="BR1534" i="51"/>
  <c r="BL1534" i="51"/>
  <c r="BF1534" i="51"/>
  <c r="AZ1534" i="51"/>
  <c r="AT1534" i="51"/>
  <c r="AN1534" i="51"/>
  <c r="AH1534" i="51"/>
  <c r="AB1534" i="51"/>
  <c r="V1534" i="51"/>
  <c r="P1534" i="51"/>
  <c r="J1534" i="51"/>
  <c r="BZ1533" i="51"/>
  <c r="BX1533" i="51"/>
  <c r="BR1533" i="51"/>
  <c r="BL1533" i="51"/>
  <c r="BF1533" i="51"/>
  <c r="AZ1533" i="51"/>
  <c r="AT1533" i="51"/>
  <c r="AN1533" i="51"/>
  <c r="AH1533" i="51"/>
  <c r="AB1533" i="51"/>
  <c r="V1533" i="51"/>
  <c r="P1533" i="51"/>
  <c r="J1533" i="51"/>
  <c r="BZ1532" i="51"/>
  <c r="BX1532" i="51"/>
  <c r="BR1532" i="51"/>
  <c r="BL1532" i="51"/>
  <c r="BF1532" i="51"/>
  <c r="AZ1532" i="51"/>
  <c r="AT1532" i="51"/>
  <c r="AN1532" i="51"/>
  <c r="AH1532" i="51"/>
  <c r="AB1532" i="51"/>
  <c r="V1532" i="51"/>
  <c r="P1532" i="51"/>
  <c r="J1532" i="51"/>
  <c r="BZ1531" i="51"/>
  <c r="BX1531" i="51"/>
  <c r="BR1531" i="51"/>
  <c r="BL1531" i="51"/>
  <c r="BF1531" i="51"/>
  <c r="AZ1531" i="51"/>
  <c r="AT1531" i="51"/>
  <c r="AN1531" i="51"/>
  <c r="AH1531" i="51"/>
  <c r="AB1531" i="51"/>
  <c r="V1531" i="51"/>
  <c r="P1531" i="51"/>
  <c r="J1531" i="51"/>
  <c r="BZ1530" i="51"/>
  <c r="BX1530" i="51"/>
  <c r="BR1530" i="51"/>
  <c r="BL1530" i="51"/>
  <c r="BF1530" i="51"/>
  <c r="AZ1530" i="51"/>
  <c r="AT1530" i="51"/>
  <c r="AN1530" i="51"/>
  <c r="AH1530" i="51"/>
  <c r="AB1530" i="51"/>
  <c r="V1530" i="51"/>
  <c r="P1530" i="51"/>
  <c r="J1530" i="51"/>
  <c r="BZ1529" i="51"/>
  <c r="BX1529" i="51"/>
  <c r="BR1529" i="51"/>
  <c r="BL1529" i="51"/>
  <c r="BF1529" i="51"/>
  <c r="AZ1529" i="51"/>
  <c r="AT1529" i="51"/>
  <c r="AN1529" i="51"/>
  <c r="AH1529" i="51"/>
  <c r="AB1529" i="51"/>
  <c r="V1529" i="51"/>
  <c r="P1529" i="51"/>
  <c r="J1529" i="51"/>
  <c r="BZ1528" i="51"/>
  <c r="BX1528" i="51"/>
  <c r="BR1528" i="51"/>
  <c r="BL1528" i="51"/>
  <c r="BF1528" i="51"/>
  <c r="AZ1528" i="51"/>
  <c r="AT1528" i="51"/>
  <c r="AN1528" i="51"/>
  <c r="AH1528" i="51"/>
  <c r="AB1528" i="51"/>
  <c r="V1528" i="51"/>
  <c r="P1528" i="51"/>
  <c r="J1528" i="51"/>
  <c r="BZ1527" i="51"/>
  <c r="BX1527" i="51"/>
  <c r="BR1527" i="51"/>
  <c r="BL1527" i="51"/>
  <c r="BF1527" i="51"/>
  <c r="AZ1527" i="51"/>
  <c r="AT1527" i="51"/>
  <c r="AN1527" i="51"/>
  <c r="AH1527" i="51"/>
  <c r="AB1527" i="51"/>
  <c r="V1527" i="51"/>
  <c r="P1527" i="51"/>
  <c r="J1527" i="51"/>
  <c r="BZ1526" i="51"/>
  <c r="BX1526" i="51"/>
  <c r="BR1526" i="51"/>
  <c r="BL1526" i="51"/>
  <c r="BF1526" i="51"/>
  <c r="AZ1526" i="51"/>
  <c r="AT1526" i="51"/>
  <c r="AN1526" i="51"/>
  <c r="AH1526" i="51"/>
  <c r="AB1526" i="51"/>
  <c r="V1526" i="51"/>
  <c r="P1526" i="51"/>
  <c r="J1526" i="51"/>
  <c r="BZ1525" i="51"/>
  <c r="BX1525" i="51"/>
  <c r="BR1525" i="51"/>
  <c r="BL1525" i="51"/>
  <c r="BF1525" i="51"/>
  <c r="AZ1525" i="51"/>
  <c r="AT1525" i="51"/>
  <c r="AN1525" i="51"/>
  <c r="AH1525" i="51"/>
  <c r="AB1525" i="51"/>
  <c r="V1525" i="51"/>
  <c r="P1525" i="51"/>
  <c r="J1525" i="51"/>
  <c r="BZ1524" i="51"/>
  <c r="BX1524" i="51"/>
  <c r="BR1524" i="51"/>
  <c r="BL1524" i="51"/>
  <c r="BF1524" i="51"/>
  <c r="AZ1524" i="51"/>
  <c r="AT1524" i="51"/>
  <c r="AN1524" i="51"/>
  <c r="AH1524" i="51"/>
  <c r="AB1524" i="51"/>
  <c r="V1524" i="51"/>
  <c r="P1524" i="51"/>
  <c r="J1524" i="51"/>
  <c r="BZ1523" i="51"/>
  <c r="BX1523" i="51"/>
  <c r="BR1523" i="51"/>
  <c r="BL1523" i="51"/>
  <c r="BF1523" i="51"/>
  <c r="AZ1523" i="51"/>
  <c r="AT1523" i="51"/>
  <c r="AN1523" i="51"/>
  <c r="AH1523" i="51"/>
  <c r="AB1523" i="51"/>
  <c r="V1523" i="51"/>
  <c r="P1523" i="51"/>
  <c r="J1523" i="51"/>
  <c r="BZ1522" i="51"/>
  <c r="BX1522" i="51"/>
  <c r="BR1522" i="51"/>
  <c r="BL1522" i="51"/>
  <c r="BF1522" i="51"/>
  <c r="AZ1522" i="51"/>
  <c r="AT1522" i="51"/>
  <c r="AN1522" i="51"/>
  <c r="AH1522" i="51"/>
  <c r="AB1522" i="51"/>
  <c r="V1522" i="51"/>
  <c r="P1522" i="51"/>
  <c r="J1522" i="51"/>
  <c r="BZ1521" i="51"/>
  <c r="BX1521" i="51"/>
  <c r="BR1521" i="51"/>
  <c r="BL1521" i="51"/>
  <c r="BF1521" i="51"/>
  <c r="AZ1521" i="51"/>
  <c r="AT1521" i="51"/>
  <c r="AN1521" i="51"/>
  <c r="AH1521" i="51"/>
  <c r="AB1521" i="51"/>
  <c r="V1521" i="51"/>
  <c r="P1521" i="51"/>
  <c r="J1521" i="51"/>
  <c r="BZ1520" i="51"/>
  <c r="BX1520" i="51"/>
  <c r="BR1520" i="51"/>
  <c r="BL1520" i="51"/>
  <c r="BF1520" i="51"/>
  <c r="AZ1520" i="51"/>
  <c r="AT1520" i="51"/>
  <c r="AN1520" i="51"/>
  <c r="AH1520" i="51"/>
  <c r="AB1520" i="51"/>
  <c r="V1520" i="51"/>
  <c r="P1520" i="51"/>
  <c r="J1520" i="51"/>
  <c r="BZ1519" i="51"/>
  <c r="BX1519" i="51"/>
  <c r="BR1519" i="51"/>
  <c r="BL1519" i="51"/>
  <c r="BF1519" i="51"/>
  <c r="AZ1519" i="51"/>
  <c r="AT1519" i="51"/>
  <c r="AN1519" i="51"/>
  <c r="AH1519" i="51"/>
  <c r="AB1519" i="51"/>
  <c r="V1519" i="51"/>
  <c r="P1519" i="51"/>
  <c r="J1519" i="51"/>
  <c r="BZ1518" i="51"/>
  <c r="BX1518" i="51"/>
  <c r="BR1518" i="51"/>
  <c r="BL1518" i="51"/>
  <c r="BF1518" i="51"/>
  <c r="AZ1518" i="51"/>
  <c r="AT1518" i="51"/>
  <c r="AN1518" i="51"/>
  <c r="AH1518" i="51"/>
  <c r="AB1518" i="51"/>
  <c r="V1518" i="51"/>
  <c r="P1518" i="51"/>
  <c r="J1518" i="51"/>
  <c r="BZ1517" i="51"/>
  <c r="BX1517" i="51"/>
  <c r="BR1517" i="51"/>
  <c r="BL1517" i="51"/>
  <c r="BF1517" i="51"/>
  <c r="AZ1517" i="51"/>
  <c r="AT1517" i="51"/>
  <c r="AN1517" i="51"/>
  <c r="AH1517" i="51"/>
  <c r="AB1517" i="51"/>
  <c r="V1517" i="51"/>
  <c r="P1517" i="51"/>
  <c r="J1517" i="51"/>
  <c r="BZ1516" i="51"/>
  <c r="BX1516" i="51"/>
  <c r="BR1516" i="51"/>
  <c r="BL1516" i="51"/>
  <c r="BF1516" i="51"/>
  <c r="AZ1516" i="51"/>
  <c r="AT1516" i="51"/>
  <c r="AN1516" i="51"/>
  <c r="AH1516" i="51"/>
  <c r="AB1516" i="51"/>
  <c r="V1516" i="51"/>
  <c r="P1516" i="51"/>
  <c r="J1516" i="51"/>
  <c r="BZ1515" i="51"/>
  <c r="BX1515" i="51"/>
  <c r="BR1515" i="51"/>
  <c r="BL1515" i="51"/>
  <c r="BF1515" i="51"/>
  <c r="AZ1515" i="51"/>
  <c r="AT1515" i="51"/>
  <c r="AN1515" i="51"/>
  <c r="AH1515" i="51"/>
  <c r="AB1515" i="51"/>
  <c r="V1515" i="51"/>
  <c r="P1515" i="51"/>
  <c r="J1515" i="51"/>
  <c r="BZ1514" i="51"/>
  <c r="BX1514" i="51"/>
  <c r="BR1514" i="51"/>
  <c r="BL1514" i="51"/>
  <c r="BF1514" i="51"/>
  <c r="AZ1514" i="51"/>
  <c r="AT1514" i="51"/>
  <c r="AN1514" i="51"/>
  <c r="AH1514" i="51"/>
  <c r="AB1514" i="51"/>
  <c r="V1514" i="51"/>
  <c r="P1514" i="51"/>
  <c r="J1514" i="51"/>
  <c r="BZ1513" i="51"/>
  <c r="BX1513" i="51"/>
  <c r="BR1513" i="51"/>
  <c r="BL1513" i="51"/>
  <c r="BF1513" i="51"/>
  <c r="AZ1513" i="51"/>
  <c r="AT1513" i="51"/>
  <c r="AN1513" i="51"/>
  <c r="AH1513" i="51"/>
  <c r="AB1513" i="51"/>
  <c r="V1513" i="51"/>
  <c r="P1513" i="51"/>
  <c r="J1513" i="51"/>
  <c r="BZ1512" i="51"/>
  <c r="BX1512" i="51"/>
  <c r="BR1512" i="51"/>
  <c r="BL1512" i="51"/>
  <c r="BF1512" i="51"/>
  <c r="AZ1512" i="51"/>
  <c r="AT1512" i="51"/>
  <c r="AN1512" i="51"/>
  <c r="AH1512" i="51"/>
  <c r="AB1512" i="51"/>
  <c r="V1512" i="51"/>
  <c r="P1512" i="51"/>
  <c r="J1512" i="51"/>
  <c r="BZ1511" i="51"/>
  <c r="BX1511" i="51"/>
  <c r="BR1511" i="51"/>
  <c r="BL1511" i="51"/>
  <c r="BF1511" i="51"/>
  <c r="AZ1511" i="51"/>
  <c r="AT1511" i="51"/>
  <c r="AN1511" i="51"/>
  <c r="AH1511" i="51"/>
  <c r="AB1511" i="51"/>
  <c r="V1511" i="51"/>
  <c r="P1511" i="51"/>
  <c r="J1511" i="51"/>
  <c r="BZ1510" i="51"/>
  <c r="BX1510" i="51"/>
  <c r="BR1510" i="51"/>
  <c r="BL1510" i="51"/>
  <c r="BF1510" i="51"/>
  <c r="AZ1510" i="51"/>
  <c r="AT1510" i="51"/>
  <c r="AN1510" i="51"/>
  <c r="AH1510" i="51"/>
  <c r="AB1510" i="51"/>
  <c r="V1510" i="51"/>
  <c r="P1510" i="51"/>
  <c r="J1510" i="51"/>
  <c r="BZ1509" i="51"/>
  <c r="BX1509" i="51"/>
  <c r="BR1509" i="51"/>
  <c r="BL1509" i="51"/>
  <c r="BF1509" i="51"/>
  <c r="AZ1509" i="51"/>
  <c r="AT1509" i="51"/>
  <c r="AN1509" i="51"/>
  <c r="AH1509" i="51"/>
  <c r="AB1509" i="51"/>
  <c r="V1509" i="51"/>
  <c r="P1509" i="51"/>
  <c r="J1509" i="51"/>
  <c r="BZ1508" i="51"/>
  <c r="BX1508" i="51"/>
  <c r="BR1508" i="51"/>
  <c r="BL1508" i="51"/>
  <c r="BF1508" i="51"/>
  <c r="AZ1508" i="51"/>
  <c r="AT1508" i="51"/>
  <c r="AN1508" i="51"/>
  <c r="AH1508" i="51"/>
  <c r="AB1508" i="51"/>
  <c r="V1508" i="51"/>
  <c r="P1508" i="51"/>
  <c r="J1508" i="51"/>
  <c r="BZ1507" i="51"/>
  <c r="BX1507" i="51"/>
  <c r="BR1507" i="51"/>
  <c r="BL1507" i="51"/>
  <c r="BF1507" i="51"/>
  <c r="AZ1507" i="51"/>
  <c r="AT1507" i="51"/>
  <c r="AN1507" i="51"/>
  <c r="AH1507" i="51"/>
  <c r="AB1507" i="51"/>
  <c r="V1507" i="51"/>
  <c r="P1507" i="51"/>
  <c r="J1507" i="51"/>
  <c r="BZ1506" i="51"/>
  <c r="BX1506" i="51"/>
  <c r="BR1506" i="51"/>
  <c r="BL1506" i="51"/>
  <c r="BF1506" i="51"/>
  <c r="AZ1506" i="51"/>
  <c r="AT1506" i="51"/>
  <c r="AN1506" i="51"/>
  <c r="AH1506" i="51"/>
  <c r="AB1506" i="51"/>
  <c r="V1506" i="51"/>
  <c r="P1506" i="51"/>
  <c r="J1506" i="51"/>
  <c r="BZ1505" i="51"/>
  <c r="BX1505" i="51"/>
  <c r="BR1505" i="51"/>
  <c r="BL1505" i="51"/>
  <c r="BF1505" i="51"/>
  <c r="AZ1505" i="51"/>
  <c r="AT1505" i="51"/>
  <c r="AN1505" i="51"/>
  <c r="AH1505" i="51"/>
  <c r="AB1505" i="51"/>
  <c r="V1505" i="51"/>
  <c r="P1505" i="51"/>
  <c r="J1505" i="51"/>
  <c r="BZ1504" i="51"/>
  <c r="BX1504" i="51"/>
  <c r="BR1504" i="51"/>
  <c r="BL1504" i="51"/>
  <c r="BF1504" i="51"/>
  <c r="AZ1504" i="51"/>
  <c r="AT1504" i="51"/>
  <c r="AN1504" i="51"/>
  <c r="AH1504" i="51"/>
  <c r="AB1504" i="51"/>
  <c r="V1504" i="51"/>
  <c r="P1504" i="51"/>
  <c r="J1504" i="51"/>
  <c r="BZ1503" i="51"/>
  <c r="BX1503" i="51"/>
  <c r="BR1503" i="51"/>
  <c r="BL1503" i="51"/>
  <c r="BF1503" i="51"/>
  <c r="AZ1503" i="51"/>
  <c r="AT1503" i="51"/>
  <c r="AN1503" i="51"/>
  <c r="AH1503" i="51"/>
  <c r="AB1503" i="51"/>
  <c r="V1503" i="51"/>
  <c r="P1503" i="51"/>
  <c r="J1503" i="51"/>
  <c r="BZ1502" i="51"/>
  <c r="BX1502" i="51"/>
  <c r="BR1502" i="51"/>
  <c r="BL1502" i="51"/>
  <c r="BF1502" i="51"/>
  <c r="AZ1502" i="51"/>
  <c r="AT1502" i="51"/>
  <c r="AN1502" i="51"/>
  <c r="AH1502" i="51"/>
  <c r="AB1502" i="51"/>
  <c r="V1502" i="51"/>
  <c r="P1502" i="51"/>
  <c r="J1502" i="51"/>
  <c r="BZ1501" i="51"/>
  <c r="BX1501" i="51"/>
  <c r="BR1501" i="51"/>
  <c r="BL1501" i="51"/>
  <c r="BF1501" i="51"/>
  <c r="AZ1501" i="51"/>
  <c r="AT1501" i="51"/>
  <c r="AN1501" i="51"/>
  <c r="AH1501" i="51"/>
  <c r="AB1501" i="51"/>
  <c r="V1501" i="51"/>
  <c r="P1501" i="51"/>
  <c r="J1501" i="51"/>
  <c r="BZ1500" i="51"/>
  <c r="BX1500" i="51"/>
  <c r="BR1500" i="51"/>
  <c r="BL1500" i="51"/>
  <c r="BF1500" i="51"/>
  <c r="AZ1500" i="51"/>
  <c r="AT1500" i="51"/>
  <c r="AN1500" i="51"/>
  <c r="AH1500" i="51"/>
  <c r="AB1500" i="51"/>
  <c r="V1500" i="51"/>
  <c r="P1500" i="51"/>
  <c r="J1500" i="51"/>
  <c r="BZ1499" i="51"/>
  <c r="BX1499" i="51"/>
  <c r="BR1499" i="51"/>
  <c r="BL1499" i="51"/>
  <c r="BF1499" i="51"/>
  <c r="AZ1499" i="51"/>
  <c r="AT1499" i="51"/>
  <c r="AN1499" i="51"/>
  <c r="AH1499" i="51"/>
  <c r="AB1499" i="51"/>
  <c r="V1499" i="51"/>
  <c r="P1499" i="51"/>
  <c r="J1499" i="51"/>
  <c r="BZ1498" i="51"/>
  <c r="BX1498" i="51"/>
  <c r="BR1498" i="51"/>
  <c r="BL1498" i="51"/>
  <c r="BF1498" i="51"/>
  <c r="AZ1498" i="51"/>
  <c r="AT1498" i="51"/>
  <c r="AN1498" i="51"/>
  <c r="AH1498" i="51"/>
  <c r="AB1498" i="51"/>
  <c r="V1498" i="51"/>
  <c r="P1498" i="51"/>
  <c r="J1498" i="51"/>
  <c r="BZ1497" i="51"/>
  <c r="BX1497" i="51"/>
  <c r="BR1497" i="51"/>
  <c r="BL1497" i="51"/>
  <c r="BF1497" i="51"/>
  <c r="AZ1497" i="51"/>
  <c r="AT1497" i="51"/>
  <c r="AN1497" i="51"/>
  <c r="AH1497" i="51"/>
  <c r="AB1497" i="51"/>
  <c r="V1497" i="51"/>
  <c r="P1497" i="51"/>
  <c r="J1497" i="51"/>
  <c r="BZ1496" i="51"/>
  <c r="BX1496" i="51"/>
  <c r="BR1496" i="51"/>
  <c r="BL1496" i="51"/>
  <c r="BF1496" i="51"/>
  <c r="AZ1496" i="51"/>
  <c r="AT1496" i="51"/>
  <c r="AN1496" i="51"/>
  <c r="AH1496" i="51"/>
  <c r="AB1496" i="51"/>
  <c r="V1496" i="51"/>
  <c r="P1496" i="51"/>
  <c r="J1496" i="51"/>
  <c r="BZ1495" i="51"/>
  <c r="BX1495" i="51"/>
  <c r="BR1495" i="51"/>
  <c r="BL1495" i="51"/>
  <c r="BF1495" i="51"/>
  <c r="AZ1495" i="51"/>
  <c r="AT1495" i="51"/>
  <c r="AN1495" i="51"/>
  <c r="AH1495" i="51"/>
  <c r="AB1495" i="51"/>
  <c r="V1495" i="51"/>
  <c r="P1495" i="51"/>
  <c r="J1495" i="51"/>
  <c r="BZ1494" i="51"/>
  <c r="BX1494" i="51"/>
  <c r="BR1494" i="51"/>
  <c r="BL1494" i="51"/>
  <c r="BF1494" i="51"/>
  <c r="AZ1494" i="51"/>
  <c r="AT1494" i="51"/>
  <c r="AN1494" i="51"/>
  <c r="AH1494" i="51"/>
  <c r="AB1494" i="51"/>
  <c r="V1494" i="51"/>
  <c r="P1494" i="51"/>
  <c r="J1494" i="51"/>
  <c r="BZ1493" i="51"/>
  <c r="BX1493" i="51"/>
  <c r="BR1493" i="51"/>
  <c r="BL1493" i="51"/>
  <c r="BF1493" i="51"/>
  <c r="AZ1493" i="51"/>
  <c r="AT1493" i="51"/>
  <c r="AN1493" i="51"/>
  <c r="AH1493" i="51"/>
  <c r="AB1493" i="51"/>
  <c r="V1493" i="51"/>
  <c r="P1493" i="51"/>
  <c r="J1493" i="51"/>
  <c r="BZ1492" i="51"/>
  <c r="BX1492" i="51"/>
  <c r="BR1492" i="51"/>
  <c r="BL1492" i="51"/>
  <c r="BF1492" i="51"/>
  <c r="AZ1492" i="51"/>
  <c r="AT1492" i="51"/>
  <c r="AN1492" i="51"/>
  <c r="AH1492" i="51"/>
  <c r="AB1492" i="51"/>
  <c r="V1492" i="51"/>
  <c r="P1492" i="51"/>
  <c r="J1492" i="51"/>
  <c r="BZ1491" i="51"/>
  <c r="BX1491" i="51"/>
  <c r="BR1491" i="51"/>
  <c r="BL1491" i="51"/>
  <c r="BF1491" i="51"/>
  <c r="AZ1491" i="51"/>
  <c r="AT1491" i="51"/>
  <c r="AN1491" i="51"/>
  <c r="AH1491" i="51"/>
  <c r="AB1491" i="51"/>
  <c r="V1491" i="51"/>
  <c r="P1491" i="51"/>
  <c r="J1491" i="51"/>
  <c r="BZ1490" i="51"/>
  <c r="BX1490" i="51"/>
  <c r="BR1490" i="51"/>
  <c r="BL1490" i="51"/>
  <c r="BF1490" i="51"/>
  <c r="AZ1490" i="51"/>
  <c r="AT1490" i="51"/>
  <c r="AN1490" i="51"/>
  <c r="AH1490" i="51"/>
  <c r="AB1490" i="51"/>
  <c r="V1490" i="51"/>
  <c r="P1490" i="51"/>
  <c r="J1490" i="51"/>
  <c r="BZ1489" i="51"/>
  <c r="BX1489" i="51"/>
  <c r="BR1489" i="51"/>
  <c r="BL1489" i="51"/>
  <c r="BF1489" i="51"/>
  <c r="AZ1489" i="51"/>
  <c r="AT1489" i="51"/>
  <c r="AN1489" i="51"/>
  <c r="AH1489" i="51"/>
  <c r="AB1489" i="51"/>
  <c r="V1489" i="51"/>
  <c r="P1489" i="51"/>
  <c r="J1489" i="51"/>
  <c r="BZ1488" i="51"/>
  <c r="BX1488" i="51"/>
  <c r="BR1488" i="51"/>
  <c r="BL1488" i="51"/>
  <c r="BF1488" i="51"/>
  <c r="AZ1488" i="51"/>
  <c r="AT1488" i="51"/>
  <c r="AN1488" i="51"/>
  <c r="AH1488" i="51"/>
  <c r="AB1488" i="51"/>
  <c r="V1488" i="51"/>
  <c r="P1488" i="51"/>
  <c r="J1488" i="51"/>
  <c r="BZ1487" i="51"/>
  <c r="BX1487" i="51"/>
  <c r="BR1487" i="51"/>
  <c r="BL1487" i="51"/>
  <c r="BF1487" i="51"/>
  <c r="AZ1487" i="51"/>
  <c r="AT1487" i="51"/>
  <c r="AN1487" i="51"/>
  <c r="AH1487" i="51"/>
  <c r="AB1487" i="51"/>
  <c r="V1487" i="51"/>
  <c r="P1487" i="51"/>
  <c r="J1487" i="51"/>
  <c r="BZ1486" i="51"/>
  <c r="BX1486" i="51"/>
  <c r="BR1486" i="51"/>
  <c r="BL1486" i="51"/>
  <c r="BF1486" i="51"/>
  <c r="AZ1486" i="51"/>
  <c r="AT1486" i="51"/>
  <c r="AN1486" i="51"/>
  <c r="AH1486" i="51"/>
  <c r="AB1486" i="51"/>
  <c r="V1486" i="51"/>
  <c r="P1486" i="51"/>
  <c r="J1486" i="51"/>
  <c r="BZ1485" i="51"/>
  <c r="BX1485" i="51"/>
  <c r="BR1485" i="51"/>
  <c r="BL1485" i="51"/>
  <c r="BF1485" i="51"/>
  <c r="AZ1485" i="51"/>
  <c r="AT1485" i="51"/>
  <c r="AN1485" i="51"/>
  <c r="AH1485" i="51"/>
  <c r="AB1485" i="51"/>
  <c r="V1485" i="51"/>
  <c r="P1485" i="51"/>
  <c r="J1485" i="51"/>
  <c r="BZ1484" i="51"/>
  <c r="BX1484" i="51"/>
  <c r="BR1484" i="51"/>
  <c r="BL1484" i="51"/>
  <c r="BF1484" i="51"/>
  <c r="AZ1484" i="51"/>
  <c r="AT1484" i="51"/>
  <c r="AN1484" i="51"/>
  <c r="AH1484" i="51"/>
  <c r="AB1484" i="51"/>
  <c r="V1484" i="51"/>
  <c r="P1484" i="51"/>
  <c r="J1484" i="51"/>
  <c r="BZ1483" i="51"/>
  <c r="BX1483" i="51"/>
  <c r="BR1483" i="51"/>
  <c r="BL1483" i="51"/>
  <c r="BF1483" i="51"/>
  <c r="AZ1483" i="51"/>
  <c r="AT1483" i="51"/>
  <c r="AN1483" i="51"/>
  <c r="AH1483" i="51"/>
  <c r="AB1483" i="51"/>
  <c r="V1483" i="51"/>
  <c r="P1483" i="51"/>
  <c r="J1483" i="51"/>
  <c r="BZ1482" i="51"/>
  <c r="BX1482" i="51"/>
  <c r="BR1482" i="51"/>
  <c r="BL1482" i="51"/>
  <c r="BF1482" i="51"/>
  <c r="AZ1482" i="51"/>
  <c r="AT1482" i="51"/>
  <c r="AN1482" i="51"/>
  <c r="AH1482" i="51"/>
  <c r="AB1482" i="51"/>
  <c r="V1482" i="51"/>
  <c r="P1482" i="51"/>
  <c r="J1482" i="51"/>
  <c r="BZ1481" i="51"/>
  <c r="BX1481" i="51"/>
  <c r="BR1481" i="51"/>
  <c r="BL1481" i="51"/>
  <c r="BF1481" i="51"/>
  <c r="AZ1481" i="51"/>
  <c r="AT1481" i="51"/>
  <c r="AN1481" i="51"/>
  <c r="AH1481" i="51"/>
  <c r="AB1481" i="51"/>
  <c r="V1481" i="51"/>
  <c r="P1481" i="51"/>
  <c r="J1481" i="51"/>
  <c r="BZ1480" i="51"/>
  <c r="BX1480" i="51"/>
  <c r="BR1480" i="51"/>
  <c r="BL1480" i="51"/>
  <c r="BF1480" i="51"/>
  <c r="AZ1480" i="51"/>
  <c r="AT1480" i="51"/>
  <c r="AN1480" i="51"/>
  <c r="AH1480" i="51"/>
  <c r="AB1480" i="51"/>
  <c r="V1480" i="51"/>
  <c r="P1480" i="51"/>
  <c r="J1480" i="51"/>
  <c r="BZ1479" i="51"/>
  <c r="BX1479" i="51"/>
  <c r="BR1479" i="51"/>
  <c r="BL1479" i="51"/>
  <c r="BF1479" i="51"/>
  <c r="AZ1479" i="51"/>
  <c r="AT1479" i="51"/>
  <c r="AN1479" i="51"/>
  <c r="AH1479" i="51"/>
  <c r="AB1479" i="51"/>
  <c r="V1479" i="51"/>
  <c r="P1479" i="51"/>
  <c r="J1479" i="51"/>
  <c r="BZ1478" i="51"/>
  <c r="BX1478" i="51"/>
  <c r="BR1478" i="51"/>
  <c r="BL1478" i="51"/>
  <c r="BF1478" i="51"/>
  <c r="AZ1478" i="51"/>
  <c r="AT1478" i="51"/>
  <c r="AN1478" i="51"/>
  <c r="AH1478" i="51"/>
  <c r="AB1478" i="51"/>
  <c r="V1478" i="51"/>
  <c r="P1478" i="51"/>
  <c r="J1478" i="51"/>
  <c r="BZ1477" i="51"/>
  <c r="BX1477" i="51"/>
  <c r="BR1477" i="51"/>
  <c r="BL1477" i="51"/>
  <c r="BF1477" i="51"/>
  <c r="AZ1477" i="51"/>
  <c r="AT1477" i="51"/>
  <c r="AN1477" i="51"/>
  <c r="AH1477" i="51"/>
  <c r="AB1477" i="51"/>
  <c r="V1477" i="51"/>
  <c r="P1477" i="51"/>
  <c r="J1477" i="51"/>
  <c r="BZ1476" i="51"/>
  <c r="BX1476" i="51"/>
  <c r="BR1476" i="51"/>
  <c r="BL1476" i="51"/>
  <c r="BF1476" i="51"/>
  <c r="AZ1476" i="51"/>
  <c r="AT1476" i="51"/>
  <c r="AN1476" i="51"/>
  <c r="AH1476" i="51"/>
  <c r="AB1476" i="51"/>
  <c r="V1476" i="51"/>
  <c r="P1476" i="51"/>
  <c r="J1476" i="51"/>
  <c r="BZ1475" i="51"/>
  <c r="BX1475" i="51"/>
  <c r="BR1475" i="51"/>
  <c r="BL1475" i="51"/>
  <c r="BF1475" i="51"/>
  <c r="AZ1475" i="51"/>
  <c r="AT1475" i="51"/>
  <c r="AN1475" i="51"/>
  <c r="AH1475" i="51"/>
  <c r="AB1475" i="51"/>
  <c r="V1475" i="51"/>
  <c r="P1475" i="51"/>
  <c r="J1475" i="51"/>
  <c r="BZ1474" i="51"/>
  <c r="BX1474" i="51"/>
  <c r="BR1474" i="51"/>
  <c r="BL1474" i="51"/>
  <c r="BF1474" i="51"/>
  <c r="AZ1474" i="51"/>
  <c r="AT1474" i="51"/>
  <c r="AN1474" i="51"/>
  <c r="AH1474" i="51"/>
  <c r="AB1474" i="51"/>
  <c r="V1474" i="51"/>
  <c r="P1474" i="51"/>
  <c r="J1474" i="51"/>
  <c r="BZ1473" i="51"/>
  <c r="BX1473" i="51"/>
  <c r="BR1473" i="51"/>
  <c r="BL1473" i="51"/>
  <c r="BF1473" i="51"/>
  <c r="AZ1473" i="51"/>
  <c r="AT1473" i="51"/>
  <c r="AN1473" i="51"/>
  <c r="AH1473" i="51"/>
  <c r="AB1473" i="51"/>
  <c r="V1473" i="51"/>
  <c r="P1473" i="51"/>
  <c r="J1473" i="51"/>
  <c r="BZ1472" i="51"/>
  <c r="BX1472" i="51"/>
  <c r="BR1472" i="51"/>
  <c r="BL1472" i="51"/>
  <c r="BF1472" i="51"/>
  <c r="AZ1472" i="51"/>
  <c r="AT1472" i="51"/>
  <c r="AN1472" i="51"/>
  <c r="AH1472" i="51"/>
  <c r="AB1472" i="51"/>
  <c r="V1472" i="51"/>
  <c r="P1472" i="51"/>
  <c r="J1472" i="51"/>
  <c r="BZ1471" i="51"/>
  <c r="BX1471" i="51"/>
  <c r="BR1471" i="51"/>
  <c r="BL1471" i="51"/>
  <c r="BF1471" i="51"/>
  <c r="AZ1471" i="51"/>
  <c r="AT1471" i="51"/>
  <c r="AN1471" i="51"/>
  <c r="AH1471" i="51"/>
  <c r="AB1471" i="51"/>
  <c r="V1471" i="51"/>
  <c r="P1471" i="51"/>
  <c r="J1471" i="51"/>
  <c r="BZ1470" i="51"/>
  <c r="BX1470" i="51"/>
  <c r="BR1470" i="51"/>
  <c r="BL1470" i="51"/>
  <c r="BF1470" i="51"/>
  <c r="AZ1470" i="51"/>
  <c r="AT1470" i="51"/>
  <c r="AN1470" i="51"/>
  <c r="AH1470" i="51"/>
  <c r="AB1470" i="51"/>
  <c r="V1470" i="51"/>
  <c r="P1470" i="51"/>
  <c r="J1470" i="51"/>
  <c r="BZ1469" i="51"/>
  <c r="BX1469" i="51"/>
  <c r="BR1469" i="51"/>
  <c r="BL1469" i="51"/>
  <c r="BF1469" i="51"/>
  <c r="AZ1469" i="51"/>
  <c r="AT1469" i="51"/>
  <c r="AN1469" i="51"/>
  <c r="AH1469" i="51"/>
  <c r="AB1469" i="51"/>
  <c r="V1469" i="51"/>
  <c r="P1469" i="51"/>
  <c r="J1469" i="51"/>
  <c r="BZ1468" i="51"/>
  <c r="BX1468" i="51"/>
  <c r="BR1468" i="51"/>
  <c r="BL1468" i="51"/>
  <c r="BF1468" i="51"/>
  <c r="AZ1468" i="51"/>
  <c r="AT1468" i="51"/>
  <c r="AN1468" i="51"/>
  <c r="AH1468" i="51"/>
  <c r="AB1468" i="51"/>
  <c r="V1468" i="51"/>
  <c r="P1468" i="51"/>
  <c r="J1468" i="51"/>
  <c r="BZ1467" i="51"/>
  <c r="BX1467" i="51"/>
  <c r="BR1467" i="51"/>
  <c r="BL1467" i="51"/>
  <c r="BF1467" i="51"/>
  <c r="AZ1467" i="51"/>
  <c r="AT1467" i="51"/>
  <c r="AN1467" i="51"/>
  <c r="AH1467" i="51"/>
  <c r="AB1467" i="51"/>
  <c r="V1467" i="51"/>
  <c r="P1467" i="51"/>
  <c r="J1467" i="51"/>
  <c r="BZ1466" i="51"/>
  <c r="BX1466" i="51"/>
  <c r="BR1466" i="51"/>
  <c r="BL1466" i="51"/>
  <c r="BF1466" i="51"/>
  <c r="AZ1466" i="51"/>
  <c r="AT1466" i="51"/>
  <c r="AN1466" i="51"/>
  <c r="AH1466" i="51"/>
  <c r="AB1466" i="51"/>
  <c r="V1466" i="51"/>
  <c r="P1466" i="51"/>
  <c r="J1466" i="51"/>
  <c r="BZ1465" i="51"/>
  <c r="BX1465" i="51"/>
  <c r="BR1465" i="51"/>
  <c r="BL1465" i="51"/>
  <c r="BF1465" i="51"/>
  <c r="AZ1465" i="51"/>
  <c r="AT1465" i="51"/>
  <c r="AN1465" i="51"/>
  <c r="AH1465" i="51"/>
  <c r="AB1465" i="51"/>
  <c r="V1465" i="51"/>
  <c r="P1465" i="51"/>
  <c r="J1465" i="51"/>
  <c r="BZ1464" i="51"/>
  <c r="BX1464" i="51"/>
  <c r="BR1464" i="51"/>
  <c r="BL1464" i="51"/>
  <c r="BF1464" i="51"/>
  <c r="AZ1464" i="51"/>
  <c r="AT1464" i="51"/>
  <c r="AN1464" i="51"/>
  <c r="AH1464" i="51"/>
  <c r="AB1464" i="51"/>
  <c r="V1464" i="51"/>
  <c r="P1464" i="51"/>
  <c r="J1464" i="51"/>
  <c r="BZ1463" i="51"/>
  <c r="BX1463" i="51"/>
  <c r="BR1463" i="51"/>
  <c r="BL1463" i="51"/>
  <c r="BF1463" i="51"/>
  <c r="AZ1463" i="51"/>
  <c r="AT1463" i="51"/>
  <c r="AN1463" i="51"/>
  <c r="AH1463" i="51"/>
  <c r="AB1463" i="51"/>
  <c r="V1463" i="51"/>
  <c r="P1463" i="51"/>
  <c r="J1463" i="51"/>
  <c r="BZ1462" i="51"/>
  <c r="BX1462" i="51"/>
  <c r="BR1462" i="51"/>
  <c r="BL1462" i="51"/>
  <c r="BF1462" i="51"/>
  <c r="AZ1462" i="51"/>
  <c r="AT1462" i="51"/>
  <c r="AN1462" i="51"/>
  <c r="AH1462" i="51"/>
  <c r="AB1462" i="51"/>
  <c r="V1462" i="51"/>
  <c r="P1462" i="51"/>
  <c r="J1462" i="51"/>
  <c r="BZ1461" i="51"/>
  <c r="BX1461" i="51"/>
  <c r="BR1461" i="51"/>
  <c r="BL1461" i="51"/>
  <c r="BF1461" i="51"/>
  <c r="AZ1461" i="51"/>
  <c r="AT1461" i="51"/>
  <c r="AN1461" i="51"/>
  <c r="AH1461" i="51"/>
  <c r="AB1461" i="51"/>
  <c r="V1461" i="51"/>
  <c r="P1461" i="51"/>
  <c r="J1461" i="51"/>
  <c r="BZ1460" i="51"/>
  <c r="BX1460" i="51"/>
  <c r="BR1460" i="51"/>
  <c r="BL1460" i="51"/>
  <c r="BF1460" i="51"/>
  <c r="AZ1460" i="51"/>
  <c r="AT1460" i="51"/>
  <c r="AN1460" i="51"/>
  <c r="AH1460" i="51"/>
  <c r="AB1460" i="51"/>
  <c r="V1460" i="51"/>
  <c r="P1460" i="51"/>
  <c r="J1460" i="51"/>
  <c r="BZ1459" i="51"/>
  <c r="BX1459" i="51"/>
  <c r="BR1459" i="51"/>
  <c r="BL1459" i="51"/>
  <c r="BF1459" i="51"/>
  <c r="AZ1459" i="51"/>
  <c r="AT1459" i="51"/>
  <c r="AN1459" i="51"/>
  <c r="AH1459" i="51"/>
  <c r="AB1459" i="51"/>
  <c r="V1459" i="51"/>
  <c r="P1459" i="51"/>
  <c r="J1459" i="51"/>
  <c r="BZ1458" i="51"/>
  <c r="BX1458" i="51"/>
  <c r="BR1458" i="51"/>
  <c r="BL1458" i="51"/>
  <c r="BF1458" i="51"/>
  <c r="AZ1458" i="51"/>
  <c r="AT1458" i="51"/>
  <c r="AN1458" i="51"/>
  <c r="AH1458" i="51"/>
  <c r="AB1458" i="51"/>
  <c r="V1458" i="51"/>
  <c r="P1458" i="51"/>
  <c r="J1458" i="51"/>
  <c r="BZ1457" i="51"/>
  <c r="BX1457" i="51"/>
  <c r="BR1457" i="51"/>
  <c r="BL1457" i="51"/>
  <c r="BF1457" i="51"/>
  <c r="AZ1457" i="51"/>
  <c r="AT1457" i="51"/>
  <c r="AN1457" i="51"/>
  <c r="AH1457" i="51"/>
  <c r="AB1457" i="51"/>
  <c r="V1457" i="51"/>
  <c r="P1457" i="51"/>
  <c r="J1457" i="51"/>
  <c r="BZ1456" i="51"/>
  <c r="BX1456" i="51"/>
  <c r="BR1456" i="51"/>
  <c r="BL1456" i="51"/>
  <c r="BF1456" i="51"/>
  <c r="AZ1456" i="51"/>
  <c r="AT1456" i="51"/>
  <c r="AN1456" i="51"/>
  <c r="AH1456" i="51"/>
  <c r="AB1456" i="51"/>
  <c r="V1456" i="51"/>
  <c r="P1456" i="51"/>
  <c r="J1456" i="51"/>
  <c r="BZ1455" i="51"/>
  <c r="BX1455" i="51"/>
  <c r="BR1455" i="51"/>
  <c r="BL1455" i="51"/>
  <c r="BF1455" i="51"/>
  <c r="AZ1455" i="51"/>
  <c r="AT1455" i="51"/>
  <c r="AN1455" i="51"/>
  <c r="AH1455" i="51"/>
  <c r="AB1455" i="51"/>
  <c r="V1455" i="51"/>
  <c r="P1455" i="51"/>
  <c r="J1455" i="51"/>
  <c r="BZ1454" i="51"/>
  <c r="BX1454" i="51"/>
  <c r="BR1454" i="51"/>
  <c r="BL1454" i="51"/>
  <c r="BF1454" i="51"/>
  <c r="AZ1454" i="51"/>
  <c r="AT1454" i="51"/>
  <c r="AN1454" i="51"/>
  <c r="AH1454" i="51"/>
  <c r="AB1454" i="51"/>
  <c r="V1454" i="51"/>
  <c r="P1454" i="51"/>
  <c r="J1454" i="51"/>
  <c r="BZ1453" i="51"/>
  <c r="BX1453" i="51"/>
  <c r="BR1453" i="51"/>
  <c r="BL1453" i="51"/>
  <c r="BF1453" i="51"/>
  <c r="AZ1453" i="51"/>
  <c r="AT1453" i="51"/>
  <c r="AN1453" i="51"/>
  <c r="AH1453" i="51"/>
  <c r="AB1453" i="51"/>
  <c r="V1453" i="51"/>
  <c r="P1453" i="51"/>
  <c r="J1453" i="51"/>
  <c r="BZ1452" i="51"/>
  <c r="BX1452" i="51"/>
  <c r="BR1452" i="51"/>
  <c r="BL1452" i="51"/>
  <c r="BF1452" i="51"/>
  <c r="AZ1452" i="51"/>
  <c r="AT1452" i="51"/>
  <c r="AN1452" i="51"/>
  <c r="AH1452" i="51"/>
  <c r="AB1452" i="51"/>
  <c r="V1452" i="51"/>
  <c r="P1452" i="51"/>
  <c r="J1452" i="51"/>
  <c r="BZ1451" i="51"/>
  <c r="BX1451" i="51"/>
  <c r="BR1451" i="51"/>
  <c r="BL1451" i="51"/>
  <c r="BF1451" i="51"/>
  <c r="AZ1451" i="51"/>
  <c r="AT1451" i="51"/>
  <c r="AN1451" i="51"/>
  <c r="AH1451" i="51"/>
  <c r="AB1451" i="51"/>
  <c r="V1451" i="51"/>
  <c r="P1451" i="51"/>
  <c r="J1451" i="51"/>
  <c r="BZ1450" i="51"/>
  <c r="BX1450" i="51"/>
  <c r="BR1450" i="51"/>
  <c r="BL1450" i="51"/>
  <c r="BF1450" i="51"/>
  <c r="AZ1450" i="51"/>
  <c r="AT1450" i="51"/>
  <c r="AN1450" i="51"/>
  <c r="AH1450" i="51"/>
  <c r="AB1450" i="51"/>
  <c r="V1450" i="51"/>
  <c r="P1450" i="51"/>
  <c r="J1450" i="51"/>
  <c r="BZ1449" i="51"/>
  <c r="BX1449" i="51"/>
  <c r="BR1449" i="51"/>
  <c r="BL1449" i="51"/>
  <c r="BF1449" i="51"/>
  <c r="AZ1449" i="51"/>
  <c r="AT1449" i="51"/>
  <c r="AN1449" i="51"/>
  <c r="AH1449" i="51"/>
  <c r="AB1449" i="51"/>
  <c r="V1449" i="51"/>
  <c r="P1449" i="51"/>
  <c r="J1449" i="51"/>
  <c r="BZ1448" i="51"/>
  <c r="BX1448" i="51"/>
  <c r="BR1448" i="51"/>
  <c r="BL1448" i="51"/>
  <c r="BF1448" i="51"/>
  <c r="AZ1448" i="51"/>
  <c r="AT1448" i="51"/>
  <c r="AN1448" i="51"/>
  <c r="AH1448" i="51"/>
  <c r="AB1448" i="51"/>
  <c r="V1448" i="51"/>
  <c r="P1448" i="51"/>
  <c r="J1448" i="51"/>
  <c r="BZ1447" i="51"/>
  <c r="BX1447" i="51"/>
  <c r="BR1447" i="51"/>
  <c r="BL1447" i="51"/>
  <c r="BF1447" i="51"/>
  <c r="AZ1447" i="51"/>
  <c r="AT1447" i="51"/>
  <c r="AN1447" i="51"/>
  <c r="AH1447" i="51"/>
  <c r="AB1447" i="51"/>
  <c r="V1447" i="51"/>
  <c r="P1447" i="51"/>
  <c r="J1447" i="51"/>
  <c r="BZ1446" i="51"/>
  <c r="BX1446" i="51"/>
  <c r="BR1446" i="51"/>
  <c r="BL1446" i="51"/>
  <c r="BF1446" i="51"/>
  <c r="AZ1446" i="51"/>
  <c r="AT1446" i="51"/>
  <c r="AN1446" i="51"/>
  <c r="AH1446" i="51"/>
  <c r="AB1446" i="51"/>
  <c r="V1446" i="51"/>
  <c r="P1446" i="51"/>
  <c r="J1446" i="51"/>
  <c r="BZ1445" i="51"/>
  <c r="BX1445" i="51"/>
  <c r="BR1445" i="51"/>
  <c r="BL1445" i="51"/>
  <c r="BF1445" i="51"/>
  <c r="AZ1445" i="51"/>
  <c r="AT1445" i="51"/>
  <c r="AN1445" i="51"/>
  <c r="AH1445" i="51"/>
  <c r="AB1445" i="51"/>
  <c r="V1445" i="51"/>
  <c r="P1445" i="51"/>
  <c r="J1445" i="51"/>
  <c r="BZ1444" i="51"/>
  <c r="BX1444" i="51"/>
  <c r="BR1444" i="51"/>
  <c r="BL1444" i="51"/>
  <c r="BF1444" i="51"/>
  <c r="AZ1444" i="51"/>
  <c r="AT1444" i="51"/>
  <c r="AN1444" i="51"/>
  <c r="AH1444" i="51"/>
  <c r="AB1444" i="51"/>
  <c r="V1444" i="51"/>
  <c r="P1444" i="51"/>
  <c r="J1444" i="51"/>
  <c r="BZ1443" i="51"/>
  <c r="BX1443" i="51"/>
  <c r="BR1443" i="51"/>
  <c r="BL1443" i="51"/>
  <c r="BF1443" i="51"/>
  <c r="AZ1443" i="51"/>
  <c r="AT1443" i="51"/>
  <c r="AN1443" i="51"/>
  <c r="AH1443" i="51"/>
  <c r="AB1443" i="51"/>
  <c r="V1443" i="51"/>
  <c r="P1443" i="51"/>
  <c r="J1443" i="51"/>
  <c r="BZ1442" i="51"/>
  <c r="BX1442" i="51"/>
  <c r="BR1442" i="51"/>
  <c r="BL1442" i="51"/>
  <c r="BF1442" i="51"/>
  <c r="AZ1442" i="51"/>
  <c r="AT1442" i="51"/>
  <c r="AN1442" i="51"/>
  <c r="AH1442" i="51"/>
  <c r="AB1442" i="51"/>
  <c r="V1442" i="51"/>
  <c r="P1442" i="51"/>
  <c r="J1442" i="51"/>
  <c r="BZ1441" i="51"/>
  <c r="BX1441" i="51"/>
  <c r="BR1441" i="51"/>
  <c r="BL1441" i="51"/>
  <c r="BF1441" i="51"/>
  <c r="AZ1441" i="51"/>
  <c r="AT1441" i="51"/>
  <c r="AN1441" i="51"/>
  <c r="AH1441" i="51"/>
  <c r="AB1441" i="51"/>
  <c r="V1441" i="51"/>
  <c r="P1441" i="51"/>
  <c r="J1441" i="51"/>
  <c r="BZ1440" i="51"/>
  <c r="BX1440" i="51"/>
  <c r="BR1440" i="51"/>
  <c r="BL1440" i="51"/>
  <c r="BF1440" i="51"/>
  <c r="AZ1440" i="51"/>
  <c r="AT1440" i="51"/>
  <c r="AN1440" i="51"/>
  <c r="AH1440" i="51"/>
  <c r="AB1440" i="51"/>
  <c r="V1440" i="51"/>
  <c r="P1440" i="51"/>
  <c r="J1440" i="51"/>
  <c r="BZ1439" i="51"/>
  <c r="BX1439" i="51"/>
  <c r="BR1439" i="51"/>
  <c r="BL1439" i="51"/>
  <c r="BF1439" i="51"/>
  <c r="AZ1439" i="51"/>
  <c r="AT1439" i="51"/>
  <c r="AN1439" i="51"/>
  <c r="AH1439" i="51"/>
  <c r="AB1439" i="51"/>
  <c r="V1439" i="51"/>
  <c r="P1439" i="51"/>
  <c r="J1439" i="51"/>
  <c r="BZ1438" i="51"/>
  <c r="BX1438" i="51"/>
  <c r="BR1438" i="51"/>
  <c r="BL1438" i="51"/>
  <c r="BF1438" i="51"/>
  <c r="AZ1438" i="51"/>
  <c r="AT1438" i="51"/>
  <c r="AN1438" i="51"/>
  <c r="AH1438" i="51"/>
  <c r="AB1438" i="51"/>
  <c r="V1438" i="51"/>
  <c r="P1438" i="51"/>
  <c r="J1438" i="51"/>
  <c r="BZ1437" i="51"/>
  <c r="BX1437" i="51"/>
  <c r="BR1437" i="51"/>
  <c r="BL1437" i="51"/>
  <c r="BF1437" i="51"/>
  <c r="AZ1437" i="51"/>
  <c r="AT1437" i="51"/>
  <c r="AN1437" i="51"/>
  <c r="AH1437" i="51"/>
  <c r="AB1437" i="51"/>
  <c r="V1437" i="51"/>
  <c r="P1437" i="51"/>
  <c r="J1437" i="51"/>
  <c r="BZ1436" i="51"/>
  <c r="BX1436" i="51"/>
  <c r="BR1436" i="51"/>
  <c r="BL1436" i="51"/>
  <c r="BF1436" i="51"/>
  <c r="AZ1436" i="51"/>
  <c r="AT1436" i="51"/>
  <c r="AN1436" i="51"/>
  <c r="AH1436" i="51"/>
  <c r="AB1436" i="51"/>
  <c r="V1436" i="51"/>
  <c r="P1436" i="51"/>
  <c r="J1436" i="51"/>
  <c r="BZ1435" i="51"/>
  <c r="BX1435" i="51"/>
  <c r="BR1435" i="51"/>
  <c r="BL1435" i="51"/>
  <c r="BF1435" i="51"/>
  <c r="AZ1435" i="51"/>
  <c r="AT1435" i="51"/>
  <c r="AN1435" i="51"/>
  <c r="AH1435" i="51"/>
  <c r="AB1435" i="51"/>
  <c r="V1435" i="51"/>
  <c r="P1435" i="51"/>
  <c r="J1435" i="51"/>
  <c r="BZ1434" i="51"/>
  <c r="BX1434" i="51"/>
  <c r="BR1434" i="51"/>
  <c r="BL1434" i="51"/>
  <c r="BF1434" i="51"/>
  <c r="AZ1434" i="51"/>
  <c r="AT1434" i="51"/>
  <c r="AN1434" i="51"/>
  <c r="AH1434" i="51"/>
  <c r="AB1434" i="51"/>
  <c r="V1434" i="51"/>
  <c r="P1434" i="51"/>
  <c r="J1434" i="51"/>
  <c r="BZ1433" i="51"/>
  <c r="BX1433" i="51"/>
  <c r="BR1433" i="51"/>
  <c r="BL1433" i="51"/>
  <c r="BF1433" i="51"/>
  <c r="AZ1433" i="51"/>
  <c r="AT1433" i="51"/>
  <c r="AN1433" i="51"/>
  <c r="AH1433" i="51"/>
  <c r="AB1433" i="51"/>
  <c r="V1433" i="51"/>
  <c r="P1433" i="51"/>
  <c r="J1433" i="51"/>
  <c r="BZ1432" i="51"/>
  <c r="BX1432" i="51"/>
  <c r="BR1432" i="51"/>
  <c r="BL1432" i="51"/>
  <c r="BF1432" i="51"/>
  <c r="AZ1432" i="51"/>
  <c r="AT1432" i="51"/>
  <c r="AN1432" i="51"/>
  <c r="AH1432" i="51"/>
  <c r="AB1432" i="51"/>
  <c r="V1432" i="51"/>
  <c r="P1432" i="51"/>
  <c r="J1432" i="51"/>
  <c r="BZ1431" i="51"/>
  <c r="BX1431" i="51"/>
  <c r="BR1431" i="51"/>
  <c r="BL1431" i="51"/>
  <c r="BF1431" i="51"/>
  <c r="AZ1431" i="51"/>
  <c r="AT1431" i="51"/>
  <c r="AN1431" i="51"/>
  <c r="AH1431" i="51"/>
  <c r="AB1431" i="51"/>
  <c r="V1431" i="51"/>
  <c r="P1431" i="51"/>
  <c r="J1431" i="51"/>
  <c r="BZ1430" i="51"/>
  <c r="BX1430" i="51"/>
  <c r="BR1430" i="51"/>
  <c r="BL1430" i="51"/>
  <c r="BF1430" i="51"/>
  <c r="AZ1430" i="51"/>
  <c r="AT1430" i="51"/>
  <c r="AN1430" i="51"/>
  <c r="AH1430" i="51"/>
  <c r="AB1430" i="51"/>
  <c r="V1430" i="51"/>
  <c r="P1430" i="51"/>
  <c r="J1430" i="51"/>
  <c r="BZ1429" i="51"/>
  <c r="BX1429" i="51"/>
  <c r="BR1429" i="51"/>
  <c r="BL1429" i="51"/>
  <c r="BF1429" i="51"/>
  <c r="AZ1429" i="51"/>
  <c r="AT1429" i="51"/>
  <c r="AN1429" i="51"/>
  <c r="AH1429" i="51"/>
  <c r="AB1429" i="51"/>
  <c r="V1429" i="51"/>
  <c r="P1429" i="51"/>
  <c r="J1429" i="51"/>
  <c r="BZ1428" i="51"/>
  <c r="BX1428" i="51"/>
  <c r="BR1428" i="51"/>
  <c r="BL1428" i="51"/>
  <c r="BF1428" i="51"/>
  <c r="AZ1428" i="51"/>
  <c r="AT1428" i="51"/>
  <c r="AN1428" i="51"/>
  <c r="AH1428" i="51"/>
  <c r="AB1428" i="51"/>
  <c r="V1428" i="51"/>
  <c r="P1428" i="51"/>
  <c r="J1428" i="51"/>
  <c r="BZ1427" i="51"/>
  <c r="BX1427" i="51"/>
  <c r="BR1427" i="51"/>
  <c r="BL1427" i="51"/>
  <c r="BF1427" i="51"/>
  <c r="AZ1427" i="51"/>
  <c r="AT1427" i="51"/>
  <c r="AN1427" i="51"/>
  <c r="AH1427" i="51"/>
  <c r="AB1427" i="51"/>
  <c r="V1427" i="51"/>
  <c r="P1427" i="51"/>
  <c r="J1427" i="51"/>
  <c r="BZ1426" i="51"/>
  <c r="BX1426" i="51"/>
  <c r="BR1426" i="51"/>
  <c r="BL1426" i="51"/>
  <c r="BF1426" i="51"/>
  <c r="AZ1426" i="51"/>
  <c r="AT1426" i="51"/>
  <c r="AN1426" i="51"/>
  <c r="AH1426" i="51"/>
  <c r="AB1426" i="51"/>
  <c r="V1426" i="51"/>
  <c r="P1426" i="51"/>
  <c r="J1426" i="51"/>
  <c r="BZ1425" i="51"/>
  <c r="BX1425" i="51"/>
  <c r="BR1425" i="51"/>
  <c r="BL1425" i="51"/>
  <c r="BF1425" i="51"/>
  <c r="AZ1425" i="51"/>
  <c r="AT1425" i="51"/>
  <c r="AN1425" i="51"/>
  <c r="AH1425" i="51"/>
  <c r="AB1425" i="51"/>
  <c r="V1425" i="51"/>
  <c r="P1425" i="51"/>
  <c r="J1425" i="51"/>
  <c r="BZ1424" i="51"/>
  <c r="BX1424" i="51"/>
  <c r="BR1424" i="51"/>
  <c r="BL1424" i="51"/>
  <c r="BF1424" i="51"/>
  <c r="AZ1424" i="51"/>
  <c r="AT1424" i="51"/>
  <c r="AN1424" i="51"/>
  <c r="AH1424" i="51"/>
  <c r="AB1424" i="51"/>
  <c r="V1424" i="51"/>
  <c r="P1424" i="51"/>
  <c r="J1424" i="51"/>
  <c r="BZ1423" i="51"/>
  <c r="BX1423" i="51"/>
  <c r="BR1423" i="51"/>
  <c r="BL1423" i="51"/>
  <c r="BF1423" i="51"/>
  <c r="AZ1423" i="51"/>
  <c r="AT1423" i="51"/>
  <c r="AN1423" i="51"/>
  <c r="AH1423" i="51"/>
  <c r="AB1423" i="51"/>
  <c r="V1423" i="51"/>
  <c r="P1423" i="51"/>
  <c r="J1423" i="51"/>
  <c r="BZ1422" i="51"/>
  <c r="BX1422" i="51"/>
  <c r="BR1422" i="51"/>
  <c r="BL1422" i="51"/>
  <c r="BF1422" i="51"/>
  <c r="AZ1422" i="51"/>
  <c r="AT1422" i="51"/>
  <c r="AN1422" i="51"/>
  <c r="AH1422" i="51"/>
  <c r="AB1422" i="51"/>
  <c r="V1422" i="51"/>
  <c r="P1422" i="51"/>
  <c r="J1422" i="51"/>
  <c r="BZ1421" i="51"/>
  <c r="BX1421" i="51"/>
  <c r="BR1421" i="51"/>
  <c r="BL1421" i="51"/>
  <c r="BF1421" i="51"/>
  <c r="AZ1421" i="51"/>
  <c r="AT1421" i="51"/>
  <c r="AN1421" i="51"/>
  <c r="AH1421" i="51"/>
  <c r="AB1421" i="51"/>
  <c r="V1421" i="51"/>
  <c r="P1421" i="51"/>
  <c r="J1421" i="51"/>
  <c r="BZ1420" i="51"/>
  <c r="BX1420" i="51"/>
  <c r="BR1420" i="51"/>
  <c r="BL1420" i="51"/>
  <c r="BF1420" i="51"/>
  <c r="AZ1420" i="51"/>
  <c r="AT1420" i="51"/>
  <c r="AN1420" i="51"/>
  <c r="AH1420" i="51"/>
  <c r="AB1420" i="51"/>
  <c r="V1420" i="51"/>
  <c r="P1420" i="51"/>
  <c r="J1420" i="51"/>
  <c r="BZ1419" i="51"/>
  <c r="BX1419" i="51"/>
  <c r="BR1419" i="51"/>
  <c r="BL1419" i="51"/>
  <c r="BF1419" i="51"/>
  <c r="AZ1419" i="51"/>
  <c r="AT1419" i="51"/>
  <c r="AN1419" i="51"/>
  <c r="AH1419" i="51"/>
  <c r="AB1419" i="51"/>
  <c r="V1419" i="51"/>
  <c r="P1419" i="51"/>
  <c r="J1419" i="51"/>
  <c r="BZ1418" i="51"/>
  <c r="BX1418" i="51"/>
  <c r="BR1418" i="51"/>
  <c r="BL1418" i="51"/>
  <c r="BF1418" i="51"/>
  <c r="AZ1418" i="51"/>
  <c r="AT1418" i="51"/>
  <c r="AN1418" i="51"/>
  <c r="AH1418" i="51"/>
  <c r="AB1418" i="51"/>
  <c r="V1418" i="51"/>
  <c r="P1418" i="51"/>
  <c r="J1418" i="51"/>
  <c r="BZ1417" i="51"/>
  <c r="BX1417" i="51"/>
  <c r="BR1417" i="51"/>
  <c r="BL1417" i="51"/>
  <c r="BF1417" i="51"/>
  <c r="AZ1417" i="51"/>
  <c r="AT1417" i="51"/>
  <c r="AN1417" i="51"/>
  <c r="AH1417" i="51"/>
  <c r="AB1417" i="51"/>
  <c r="V1417" i="51"/>
  <c r="P1417" i="51"/>
  <c r="J1417" i="51"/>
  <c r="BZ1416" i="51"/>
  <c r="BX1416" i="51"/>
  <c r="BR1416" i="51"/>
  <c r="BL1416" i="51"/>
  <c r="BF1416" i="51"/>
  <c r="AZ1416" i="51"/>
  <c r="AT1416" i="51"/>
  <c r="AN1416" i="51"/>
  <c r="AH1416" i="51"/>
  <c r="AB1416" i="51"/>
  <c r="V1416" i="51"/>
  <c r="P1416" i="51"/>
  <c r="J1416" i="51"/>
  <c r="BZ1415" i="51"/>
  <c r="BX1415" i="51"/>
  <c r="BR1415" i="51"/>
  <c r="BL1415" i="51"/>
  <c r="BF1415" i="51"/>
  <c r="AZ1415" i="51"/>
  <c r="AT1415" i="51"/>
  <c r="AN1415" i="51"/>
  <c r="AH1415" i="51"/>
  <c r="AB1415" i="51"/>
  <c r="V1415" i="51"/>
  <c r="P1415" i="51"/>
  <c r="J1415" i="51"/>
  <c r="BZ1414" i="51"/>
  <c r="BX1414" i="51"/>
  <c r="BR1414" i="51"/>
  <c r="BL1414" i="51"/>
  <c r="BF1414" i="51"/>
  <c r="AZ1414" i="51"/>
  <c r="AT1414" i="51"/>
  <c r="AN1414" i="51"/>
  <c r="AH1414" i="51"/>
  <c r="AB1414" i="51"/>
  <c r="V1414" i="51"/>
  <c r="P1414" i="51"/>
  <c r="J1414" i="51"/>
  <c r="BZ1413" i="51"/>
  <c r="BX1413" i="51"/>
  <c r="BR1413" i="51"/>
  <c r="BL1413" i="51"/>
  <c r="BF1413" i="51"/>
  <c r="AZ1413" i="51"/>
  <c r="AT1413" i="51"/>
  <c r="AN1413" i="51"/>
  <c r="AH1413" i="51"/>
  <c r="AB1413" i="51"/>
  <c r="V1413" i="51"/>
  <c r="P1413" i="51"/>
  <c r="J1413" i="51"/>
  <c r="BZ1412" i="51"/>
  <c r="BX1412" i="51"/>
  <c r="BR1412" i="51"/>
  <c r="BL1412" i="51"/>
  <c r="BF1412" i="51"/>
  <c r="AZ1412" i="51"/>
  <c r="AT1412" i="51"/>
  <c r="AN1412" i="51"/>
  <c r="AH1412" i="51"/>
  <c r="AB1412" i="51"/>
  <c r="V1412" i="51"/>
  <c r="P1412" i="51"/>
  <c r="J1412" i="51"/>
  <c r="BZ1411" i="51"/>
  <c r="BX1411" i="51"/>
  <c r="BR1411" i="51"/>
  <c r="BL1411" i="51"/>
  <c r="BF1411" i="51"/>
  <c r="AZ1411" i="51"/>
  <c r="AT1411" i="51"/>
  <c r="AN1411" i="51"/>
  <c r="AH1411" i="51"/>
  <c r="AB1411" i="51"/>
  <c r="V1411" i="51"/>
  <c r="P1411" i="51"/>
  <c r="J1411" i="51"/>
  <c r="BZ1410" i="51"/>
  <c r="BX1410" i="51"/>
  <c r="BR1410" i="51"/>
  <c r="BL1410" i="51"/>
  <c r="BF1410" i="51"/>
  <c r="AZ1410" i="51"/>
  <c r="AT1410" i="51"/>
  <c r="AN1410" i="51"/>
  <c r="AH1410" i="51"/>
  <c r="AB1410" i="51"/>
  <c r="V1410" i="51"/>
  <c r="P1410" i="51"/>
  <c r="J1410" i="51"/>
  <c r="BZ1409" i="51"/>
  <c r="BX1409" i="51"/>
  <c r="BR1409" i="51"/>
  <c r="BL1409" i="51"/>
  <c r="BF1409" i="51"/>
  <c r="AZ1409" i="51"/>
  <c r="AT1409" i="51"/>
  <c r="AN1409" i="51"/>
  <c r="AH1409" i="51"/>
  <c r="AB1409" i="51"/>
  <c r="V1409" i="51"/>
  <c r="P1409" i="51"/>
  <c r="J1409" i="51"/>
  <c r="BZ1408" i="51"/>
  <c r="BX1408" i="51"/>
  <c r="BR1408" i="51"/>
  <c r="BL1408" i="51"/>
  <c r="BF1408" i="51"/>
  <c r="AZ1408" i="51"/>
  <c r="AT1408" i="51"/>
  <c r="AN1408" i="51"/>
  <c r="AH1408" i="51"/>
  <c r="AB1408" i="51"/>
  <c r="V1408" i="51"/>
  <c r="P1408" i="51"/>
  <c r="J1408" i="51"/>
  <c r="BZ1407" i="51"/>
  <c r="BX1407" i="51"/>
  <c r="BR1407" i="51"/>
  <c r="BL1407" i="51"/>
  <c r="BF1407" i="51"/>
  <c r="AZ1407" i="51"/>
  <c r="AT1407" i="51"/>
  <c r="AN1407" i="51"/>
  <c r="AH1407" i="51"/>
  <c r="AB1407" i="51"/>
  <c r="V1407" i="51"/>
  <c r="P1407" i="51"/>
  <c r="J1407" i="51"/>
  <c r="BZ1406" i="51"/>
  <c r="BX1406" i="51"/>
  <c r="BR1406" i="51"/>
  <c r="BL1406" i="51"/>
  <c r="BF1406" i="51"/>
  <c r="AZ1406" i="51"/>
  <c r="AT1406" i="51"/>
  <c r="AN1406" i="51"/>
  <c r="AH1406" i="51"/>
  <c r="AB1406" i="51"/>
  <c r="V1406" i="51"/>
  <c r="P1406" i="51"/>
  <c r="J1406" i="51"/>
  <c r="BZ1405" i="51"/>
  <c r="BX1405" i="51"/>
  <c r="BR1405" i="51"/>
  <c r="BL1405" i="51"/>
  <c r="BF1405" i="51"/>
  <c r="AZ1405" i="51"/>
  <c r="AT1405" i="51"/>
  <c r="AN1405" i="51"/>
  <c r="AH1405" i="51"/>
  <c r="AB1405" i="51"/>
  <c r="V1405" i="51"/>
  <c r="P1405" i="51"/>
  <c r="J1405" i="51"/>
  <c r="BZ1404" i="51"/>
  <c r="BX1404" i="51"/>
  <c r="BR1404" i="51"/>
  <c r="BL1404" i="51"/>
  <c r="BF1404" i="51"/>
  <c r="AZ1404" i="51"/>
  <c r="AT1404" i="51"/>
  <c r="AN1404" i="51"/>
  <c r="AH1404" i="51"/>
  <c r="AB1404" i="51"/>
  <c r="V1404" i="51"/>
  <c r="P1404" i="51"/>
  <c r="J1404" i="51"/>
  <c r="BZ1403" i="51"/>
  <c r="BX1403" i="51"/>
  <c r="BR1403" i="51"/>
  <c r="BL1403" i="51"/>
  <c r="BF1403" i="51"/>
  <c r="AZ1403" i="51"/>
  <c r="AT1403" i="51"/>
  <c r="AN1403" i="51"/>
  <c r="AH1403" i="51"/>
  <c r="AB1403" i="51"/>
  <c r="V1403" i="51"/>
  <c r="P1403" i="51"/>
  <c r="J1403" i="51"/>
  <c r="BZ1402" i="51"/>
  <c r="BX1402" i="51"/>
  <c r="BR1402" i="51"/>
  <c r="BL1402" i="51"/>
  <c r="BF1402" i="51"/>
  <c r="AZ1402" i="51"/>
  <c r="AT1402" i="51"/>
  <c r="AN1402" i="51"/>
  <c r="AH1402" i="51"/>
  <c r="AB1402" i="51"/>
  <c r="V1402" i="51"/>
  <c r="P1402" i="51"/>
  <c r="J1402" i="51"/>
  <c r="BZ1401" i="51"/>
  <c r="BX1401" i="51"/>
  <c r="BR1401" i="51"/>
  <c r="BL1401" i="51"/>
  <c r="BF1401" i="51"/>
  <c r="AZ1401" i="51"/>
  <c r="AT1401" i="51"/>
  <c r="AN1401" i="51"/>
  <c r="AH1401" i="51"/>
  <c r="AB1401" i="51"/>
  <c r="V1401" i="51"/>
  <c r="P1401" i="51"/>
  <c r="J1401" i="51"/>
  <c r="BZ1400" i="51"/>
  <c r="BX1400" i="51"/>
  <c r="BR1400" i="51"/>
  <c r="BL1400" i="51"/>
  <c r="BF1400" i="51"/>
  <c r="AZ1400" i="51"/>
  <c r="AT1400" i="51"/>
  <c r="AN1400" i="51"/>
  <c r="AH1400" i="51"/>
  <c r="AB1400" i="51"/>
  <c r="V1400" i="51"/>
  <c r="P1400" i="51"/>
  <c r="J1400" i="51"/>
  <c r="BZ1399" i="51"/>
  <c r="BX1399" i="51"/>
  <c r="BR1399" i="51"/>
  <c r="BL1399" i="51"/>
  <c r="BF1399" i="51"/>
  <c r="AZ1399" i="51"/>
  <c r="AT1399" i="51"/>
  <c r="AN1399" i="51"/>
  <c r="AH1399" i="51"/>
  <c r="AB1399" i="51"/>
  <c r="V1399" i="51"/>
  <c r="P1399" i="51"/>
  <c r="J1399" i="51"/>
  <c r="BZ1398" i="51"/>
  <c r="BX1398" i="51"/>
  <c r="BR1398" i="51"/>
  <c r="BL1398" i="51"/>
  <c r="BF1398" i="51"/>
  <c r="AZ1398" i="51"/>
  <c r="AT1398" i="51"/>
  <c r="AN1398" i="51"/>
  <c r="AH1398" i="51"/>
  <c r="AB1398" i="51"/>
  <c r="V1398" i="51"/>
  <c r="P1398" i="51"/>
  <c r="J1398" i="51"/>
  <c r="BZ1397" i="51"/>
  <c r="BX1397" i="51"/>
  <c r="BR1397" i="51"/>
  <c r="BL1397" i="51"/>
  <c r="BF1397" i="51"/>
  <c r="AZ1397" i="51"/>
  <c r="AT1397" i="51"/>
  <c r="AN1397" i="51"/>
  <c r="AH1397" i="51"/>
  <c r="AB1397" i="51"/>
  <c r="V1397" i="51"/>
  <c r="P1397" i="51"/>
  <c r="J1397" i="51"/>
  <c r="BZ1396" i="51"/>
  <c r="BX1396" i="51"/>
  <c r="BR1396" i="51"/>
  <c r="BL1396" i="51"/>
  <c r="BF1396" i="51"/>
  <c r="AZ1396" i="51"/>
  <c r="AT1396" i="51"/>
  <c r="AN1396" i="51"/>
  <c r="AH1396" i="51"/>
  <c r="AB1396" i="51"/>
  <c r="V1396" i="51"/>
  <c r="P1396" i="51"/>
  <c r="J1396" i="51"/>
  <c r="BZ1395" i="51"/>
  <c r="BX1395" i="51"/>
  <c r="BR1395" i="51"/>
  <c r="BL1395" i="51"/>
  <c r="BF1395" i="51"/>
  <c r="AZ1395" i="51"/>
  <c r="AT1395" i="51"/>
  <c r="AN1395" i="51"/>
  <c r="AH1395" i="51"/>
  <c r="AB1395" i="51"/>
  <c r="V1395" i="51"/>
  <c r="P1395" i="51"/>
  <c r="J1395" i="51"/>
  <c r="BZ1394" i="51"/>
  <c r="BX1394" i="51"/>
  <c r="BR1394" i="51"/>
  <c r="BL1394" i="51"/>
  <c r="BF1394" i="51"/>
  <c r="AZ1394" i="51"/>
  <c r="AT1394" i="51"/>
  <c r="AN1394" i="51"/>
  <c r="AH1394" i="51"/>
  <c r="AB1394" i="51"/>
  <c r="V1394" i="51"/>
  <c r="P1394" i="51"/>
  <c r="J1394" i="51"/>
  <c r="BZ1393" i="51"/>
  <c r="BX1393" i="51"/>
  <c r="BR1393" i="51"/>
  <c r="BL1393" i="51"/>
  <c r="BF1393" i="51"/>
  <c r="AZ1393" i="51"/>
  <c r="AT1393" i="51"/>
  <c r="AN1393" i="51"/>
  <c r="AH1393" i="51"/>
  <c r="AB1393" i="51"/>
  <c r="V1393" i="51"/>
  <c r="P1393" i="51"/>
  <c r="J1393" i="51"/>
  <c r="BZ1392" i="51"/>
  <c r="BX1392" i="51"/>
  <c r="BR1392" i="51"/>
  <c r="BL1392" i="51"/>
  <c r="BF1392" i="51"/>
  <c r="AZ1392" i="51"/>
  <c r="AT1392" i="51"/>
  <c r="AN1392" i="51"/>
  <c r="AH1392" i="51"/>
  <c r="AB1392" i="51"/>
  <c r="V1392" i="51"/>
  <c r="P1392" i="51"/>
  <c r="J1392" i="51"/>
  <c r="BZ1391" i="51"/>
  <c r="BX1391" i="51"/>
  <c r="BR1391" i="51"/>
  <c r="BL1391" i="51"/>
  <c r="BF1391" i="51"/>
  <c r="AZ1391" i="51"/>
  <c r="AT1391" i="51"/>
  <c r="AN1391" i="51"/>
  <c r="AH1391" i="51"/>
  <c r="AB1391" i="51"/>
  <c r="V1391" i="51"/>
  <c r="P1391" i="51"/>
  <c r="J1391" i="51"/>
  <c r="BZ1390" i="51"/>
  <c r="BX1390" i="51"/>
  <c r="BR1390" i="51"/>
  <c r="BL1390" i="51"/>
  <c r="BF1390" i="51"/>
  <c r="AZ1390" i="51"/>
  <c r="AT1390" i="51"/>
  <c r="AN1390" i="51"/>
  <c r="AH1390" i="51"/>
  <c r="AB1390" i="51"/>
  <c r="V1390" i="51"/>
  <c r="P1390" i="51"/>
  <c r="J1390" i="51"/>
  <c r="BZ1389" i="51"/>
  <c r="BX1389" i="51"/>
  <c r="BR1389" i="51"/>
  <c r="BL1389" i="51"/>
  <c r="BF1389" i="51"/>
  <c r="AZ1389" i="51"/>
  <c r="AT1389" i="51"/>
  <c r="AN1389" i="51"/>
  <c r="AH1389" i="51"/>
  <c r="AB1389" i="51"/>
  <c r="V1389" i="51"/>
  <c r="P1389" i="51"/>
  <c r="J1389" i="51"/>
  <c r="BZ1388" i="51"/>
  <c r="BX1388" i="51"/>
  <c r="BR1388" i="51"/>
  <c r="BL1388" i="51"/>
  <c r="BF1388" i="51"/>
  <c r="AZ1388" i="51"/>
  <c r="AT1388" i="51"/>
  <c r="AN1388" i="51"/>
  <c r="AH1388" i="51"/>
  <c r="AB1388" i="51"/>
  <c r="V1388" i="51"/>
  <c r="P1388" i="51"/>
  <c r="J1388" i="51"/>
  <c r="BZ1387" i="51"/>
  <c r="BX1387" i="51"/>
  <c r="BR1387" i="51"/>
  <c r="BL1387" i="51"/>
  <c r="BF1387" i="51"/>
  <c r="AZ1387" i="51"/>
  <c r="AT1387" i="51"/>
  <c r="AN1387" i="51"/>
  <c r="AH1387" i="51"/>
  <c r="AB1387" i="51"/>
  <c r="V1387" i="51"/>
  <c r="P1387" i="51"/>
  <c r="J1387" i="51"/>
  <c r="BZ1386" i="51"/>
  <c r="BX1386" i="51"/>
  <c r="BR1386" i="51"/>
  <c r="BL1386" i="51"/>
  <c r="BF1386" i="51"/>
  <c r="AZ1386" i="51"/>
  <c r="AT1386" i="51"/>
  <c r="AN1386" i="51"/>
  <c r="AH1386" i="51"/>
  <c r="AB1386" i="51"/>
  <c r="V1386" i="51"/>
  <c r="P1386" i="51"/>
  <c r="J1386" i="51"/>
  <c r="BZ1385" i="51"/>
  <c r="BX1385" i="51"/>
  <c r="BR1385" i="51"/>
  <c r="BL1385" i="51"/>
  <c r="BF1385" i="51"/>
  <c r="AZ1385" i="51"/>
  <c r="AT1385" i="51"/>
  <c r="AN1385" i="51"/>
  <c r="AH1385" i="51"/>
  <c r="AB1385" i="51"/>
  <c r="V1385" i="51"/>
  <c r="P1385" i="51"/>
  <c r="J1385" i="51"/>
  <c r="BZ1384" i="51"/>
  <c r="BX1384" i="51"/>
  <c r="BR1384" i="51"/>
  <c r="BL1384" i="51"/>
  <c r="BF1384" i="51"/>
  <c r="AZ1384" i="51"/>
  <c r="AT1384" i="51"/>
  <c r="AN1384" i="51"/>
  <c r="AH1384" i="51"/>
  <c r="AB1384" i="51"/>
  <c r="V1384" i="51"/>
  <c r="P1384" i="51"/>
  <c r="J1384" i="51"/>
  <c r="BZ1383" i="51"/>
  <c r="BX1383" i="51"/>
  <c r="BR1383" i="51"/>
  <c r="BL1383" i="51"/>
  <c r="BF1383" i="51"/>
  <c r="AZ1383" i="51"/>
  <c r="AT1383" i="51"/>
  <c r="AN1383" i="51"/>
  <c r="AH1383" i="51"/>
  <c r="AB1383" i="51"/>
  <c r="V1383" i="51"/>
  <c r="P1383" i="51"/>
  <c r="J1383" i="51"/>
  <c r="BZ1382" i="51"/>
  <c r="BX1382" i="51"/>
  <c r="BR1382" i="51"/>
  <c r="BL1382" i="51"/>
  <c r="BF1382" i="51"/>
  <c r="AZ1382" i="51"/>
  <c r="AT1382" i="51"/>
  <c r="AN1382" i="51"/>
  <c r="AH1382" i="51"/>
  <c r="AB1382" i="51"/>
  <c r="V1382" i="51"/>
  <c r="P1382" i="51"/>
  <c r="J1382" i="51"/>
  <c r="BZ1381" i="51"/>
  <c r="BX1381" i="51"/>
  <c r="BR1381" i="51"/>
  <c r="BL1381" i="51"/>
  <c r="BF1381" i="51"/>
  <c r="AZ1381" i="51"/>
  <c r="AT1381" i="51"/>
  <c r="AN1381" i="51"/>
  <c r="AH1381" i="51"/>
  <c r="AB1381" i="51"/>
  <c r="V1381" i="51"/>
  <c r="P1381" i="51"/>
  <c r="J1381" i="51"/>
  <c r="BZ1380" i="51"/>
  <c r="BX1380" i="51"/>
  <c r="BR1380" i="51"/>
  <c r="BL1380" i="51"/>
  <c r="BF1380" i="51"/>
  <c r="AZ1380" i="51"/>
  <c r="AT1380" i="51"/>
  <c r="AN1380" i="51"/>
  <c r="AH1380" i="51"/>
  <c r="AB1380" i="51"/>
  <c r="V1380" i="51"/>
  <c r="P1380" i="51"/>
  <c r="J1380" i="51"/>
  <c r="BZ1379" i="51"/>
  <c r="BX1379" i="51"/>
  <c r="BR1379" i="51"/>
  <c r="BL1379" i="51"/>
  <c r="BF1379" i="51"/>
  <c r="AZ1379" i="51"/>
  <c r="AT1379" i="51"/>
  <c r="AN1379" i="51"/>
  <c r="AH1379" i="51"/>
  <c r="AB1379" i="51"/>
  <c r="V1379" i="51"/>
  <c r="P1379" i="51"/>
  <c r="J1379" i="51"/>
  <c r="BZ1378" i="51"/>
  <c r="BX1378" i="51"/>
  <c r="BR1378" i="51"/>
  <c r="BL1378" i="51"/>
  <c r="BF1378" i="51"/>
  <c r="AZ1378" i="51"/>
  <c r="AT1378" i="51"/>
  <c r="AN1378" i="51"/>
  <c r="AH1378" i="51"/>
  <c r="AB1378" i="51"/>
  <c r="V1378" i="51"/>
  <c r="P1378" i="51"/>
  <c r="J1378" i="51"/>
  <c r="BZ1377" i="51"/>
  <c r="BX1377" i="51"/>
  <c r="BR1377" i="51"/>
  <c r="BL1377" i="51"/>
  <c r="BF1377" i="51"/>
  <c r="AZ1377" i="51"/>
  <c r="AT1377" i="51"/>
  <c r="AN1377" i="51"/>
  <c r="AH1377" i="51"/>
  <c r="AB1377" i="51"/>
  <c r="V1377" i="51"/>
  <c r="P1377" i="51"/>
  <c r="J1377" i="51"/>
  <c r="BZ1376" i="51"/>
  <c r="BX1376" i="51"/>
  <c r="BR1376" i="51"/>
  <c r="BL1376" i="51"/>
  <c r="BF1376" i="51"/>
  <c r="AZ1376" i="51"/>
  <c r="AT1376" i="51"/>
  <c r="AN1376" i="51"/>
  <c r="AH1376" i="51"/>
  <c r="AB1376" i="51"/>
  <c r="V1376" i="51"/>
  <c r="P1376" i="51"/>
  <c r="J1376" i="51"/>
  <c r="BZ1375" i="51"/>
  <c r="BX1375" i="51"/>
  <c r="BR1375" i="51"/>
  <c r="BL1375" i="51"/>
  <c r="BF1375" i="51"/>
  <c r="AZ1375" i="51"/>
  <c r="AT1375" i="51"/>
  <c r="AN1375" i="51"/>
  <c r="AH1375" i="51"/>
  <c r="AB1375" i="51"/>
  <c r="V1375" i="51"/>
  <c r="P1375" i="51"/>
  <c r="J1375" i="51"/>
  <c r="BZ1374" i="51"/>
  <c r="BX1374" i="51"/>
  <c r="BR1374" i="51"/>
  <c r="BL1374" i="51"/>
  <c r="BF1374" i="51"/>
  <c r="AZ1374" i="51"/>
  <c r="AT1374" i="51"/>
  <c r="AN1374" i="51"/>
  <c r="AH1374" i="51"/>
  <c r="AB1374" i="51"/>
  <c r="V1374" i="51"/>
  <c r="P1374" i="51"/>
  <c r="J1374" i="51"/>
  <c r="BZ1373" i="51"/>
  <c r="BX1373" i="51"/>
  <c r="BR1373" i="51"/>
  <c r="BL1373" i="51"/>
  <c r="BF1373" i="51"/>
  <c r="AZ1373" i="51"/>
  <c r="AT1373" i="51"/>
  <c r="AN1373" i="51"/>
  <c r="AH1373" i="51"/>
  <c r="AB1373" i="51"/>
  <c r="V1373" i="51"/>
  <c r="P1373" i="51"/>
  <c r="J1373" i="51"/>
  <c r="BZ1372" i="51"/>
  <c r="BX1372" i="51"/>
  <c r="BR1372" i="51"/>
  <c r="BL1372" i="51"/>
  <c r="BF1372" i="51"/>
  <c r="AZ1372" i="51"/>
  <c r="AT1372" i="51"/>
  <c r="AN1372" i="51"/>
  <c r="AH1372" i="51"/>
  <c r="AB1372" i="51"/>
  <c r="V1372" i="51"/>
  <c r="P1372" i="51"/>
  <c r="J1372" i="51"/>
  <c r="BZ1371" i="51"/>
  <c r="BX1371" i="51"/>
  <c r="BR1371" i="51"/>
  <c r="BL1371" i="51"/>
  <c r="BF1371" i="51"/>
  <c r="AZ1371" i="51"/>
  <c r="AT1371" i="51"/>
  <c r="AN1371" i="51"/>
  <c r="AH1371" i="51"/>
  <c r="AB1371" i="51"/>
  <c r="V1371" i="51"/>
  <c r="P1371" i="51"/>
  <c r="J1371" i="51"/>
  <c r="BZ1370" i="51"/>
  <c r="BX1370" i="51"/>
  <c r="BR1370" i="51"/>
  <c r="BL1370" i="51"/>
  <c r="BF1370" i="51"/>
  <c r="AZ1370" i="51"/>
  <c r="AT1370" i="51"/>
  <c r="AN1370" i="51"/>
  <c r="AH1370" i="51"/>
  <c r="AB1370" i="51"/>
  <c r="V1370" i="51"/>
  <c r="P1370" i="51"/>
  <c r="J1370" i="51"/>
  <c r="BZ1369" i="51"/>
  <c r="BX1369" i="51"/>
  <c r="BR1369" i="51"/>
  <c r="BL1369" i="51"/>
  <c r="BF1369" i="51"/>
  <c r="AZ1369" i="51"/>
  <c r="AT1369" i="51"/>
  <c r="AN1369" i="51"/>
  <c r="AH1369" i="51"/>
  <c r="AB1369" i="51"/>
  <c r="V1369" i="51"/>
  <c r="P1369" i="51"/>
  <c r="J1369" i="51"/>
  <c r="BZ1368" i="51"/>
  <c r="BX1368" i="51"/>
  <c r="BR1368" i="51"/>
  <c r="BL1368" i="51"/>
  <c r="BF1368" i="51"/>
  <c r="AZ1368" i="51"/>
  <c r="AT1368" i="51"/>
  <c r="AN1368" i="51"/>
  <c r="AH1368" i="51"/>
  <c r="AB1368" i="51"/>
  <c r="V1368" i="51"/>
  <c r="P1368" i="51"/>
  <c r="J1368" i="51"/>
  <c r="BZ1367" i="51"/>
  <c r="BX1367" i="51"/>
  <c r="BR1367" i="51"/>
  <c r="BL1367" i="51"/>
  <c r="BF1367" i="51"/>
  <c r="AZ1367" i="51"/>
  <c r="AT1367" i="51"/>
  <c r="AN1367" i="51"/>
  <c r="AH1367" i="51"/>
  <c r="AB1367" i="51"/>
  <c r="V1367" i="51"/>
  <c r="P1367" i="51"/>
  <c r="J1367" i="51"/>
  <c r="BZ1366" i="51"/>
  <c r="BX1366" i="51"/>
  <c r="BR1366" i="51"/>
  <c r="BL1366" i="51"/>
  <c r="BF1366" i="51"/>
  <c r="AZ1366" i="51"/>
  <c r="AT1366" i="51"/>
  <c r="AN1366" i="51"/>
  <c r="AH1366" i="51"/>
  <c r="AB1366" i="51"/>
  <c r="V1366" i="51"/>
  <c r="P1366" i="51"/>
  <c r="J1366" i="51"/>
  <c r="BZ1365" i="51"/>
  <c r="BX1365" i="51"/>
  <c r="BR1365" i="51"/>
  <c r="BL1365" i="51"/>
  <c r="BF1365" i="51"/>
  <c r="AZ1365" i="51"/>
  <c r="AT1365" i="51"/>
  <c r="AN1365" i="51"/>
  <c r="AH1365" i="51"/>
  <c r="AB1365" i="51"/>
  <c r="V1365" i="51"/>
  <c r="P1365" i="51"/>
  <c r="J1365" i="51"/>
  <c r="BZ1364" i="51"/>
  <c r="BX1364" i="51"/>
  <c r="BR1364" i="51"/>
  <c r="BL1364" i="51"/>
  <c r="BF1364" i="51"/>
  <c r="AZ1364" i="51"/>
  <c r="AT1364" i="51"/>
  <c r="AN1364" i="51"/>
  <c r="AH1364" i="51"/>
  <c r="AB1364" i="51"/>
  <c r="V1364" i="51"/>
  <c r="P1364" i="51"/>
  <c r="J1364" i="51"/>
  <c r="BZ1363" i="51"/>
  <c r="BX1363" i="51"/>
  <c r="BR1363" i="51"/>
  <c r="BL1363" i="51"/>
  <c r="BF1363" i="51"/>
  <c r="AZ1363" i="51"/>
  <c r="AT1363" i="51"/>
  <c r="AN1363" i="51"/>
  <c r="AH1363" i="51"/>
  <c r="AB1363" i="51"/>
  <c r="V1363" i="51"/>
  <c r="P1363" i="51"/>
  <c r="J1363" i="51"/>
  <c r="BZ1362" i="51"/>
  <c r="BX1362" i="51"/>
  <c r="BR1362" i="51"/>
  <c r="BL1362" i="51"/>
  <c r="BF1362" i="51"/>
  <c r="AZ1362" i="51"/>
  <c r="AT1362" i="51"/>
  <c r="AN1362" i="51"/>
  <c r="AH1362" i="51"/>
  <c r="AB1362" i="51"/>
  <c r="V1362" i="51"/>
  <c r="P1362" i="51"/>
  <c r="J1362" i="51"/>
  <c r="BZ1361" i="51"/>
  <c r="BX1361" i="51"/>
  <c r="BR1361" i="51"/>
  <c r="BL1361" i="51"/>
  <c r="BF1361" i="51"/>
  <c r="AZ1361" i="51"/>
  <c r="AT1361" i="51"/>
  <c r="AN1361" i="51"/>
  <c r="AH1361" i="51"/>
  <c r="AB1361" i="51"/>
  <c r="V1361" i="51"/>
  <c r="P1361" i="51"/>
  <c r="J1361" i="51"/>
  <c r="BZ1360" i="51"/>
  <c r="BX1360" i="51"/>
  <c r="BR1360" i="51"/>
  <c r="BL1360" i="51"/>
  <c r="BF1360" i="51"/>
  <c r="AZ1360" i="51"/>
  <c r="AT1360" i="51"/>
  <c r="AN1360" i="51"/>
  <c r="AH1360" i="51"/>
  <c r="AB1360" i="51"/>
  <c r="V1360" i="51"/>
  <c r="P1360" i="51"/>
  <c r="J1360" i="51"/>
  <c r="BZ1359" i="51"/>
  <c r="BX1359" i="51"/>
  <c r="BR1359" i="51"/>
  <c r="BL1359" i="51"/>
  <c r="BF1359" i="51"/>
  <c r="AZ1359" i="51"/>
  <c r="AT1359" i="51"/>
  <c r="AN1359" i="51"/>
  <c r="AH1359" i="51"/>
  <c r="AB1359" i="51"/>
  <c r="V1359" i="51"/>
  <c r="P1359" i="51"/>
  <c r="J1359" i="51"/>
  <c r="BZ1358" i="51"/>
  <c r="BX1358" i="51"/>
  <c r="BR1358" i="51"/>
  <c r="BL1358" i="51"/>
  <c r="BF1358" i="51"/>
  <c r="AZ1358" i="51"/>
  <c r="AT1358" i="51"/>
  <c r="AN1358" i="51"/>
  <c r="AH1358" i="51"/>
  <c r="AB1358" i="51"/>
  <c r="V1358" i="51"/>
  <c r="P1358" i="51"/>
  <c r="J1358" i="51"/>
  <c r="BZ1357" i="51"/>
  <c r="BX1357" i="51"/>
  <c r="BR1357" i="51"/>
  <c r="BL1357" i="51"/>
  <c r="BF1357" i="51"/>
  <c r="AZ1357" i="51"/>
  <c r="AT1357" i="51"/>
  <c r="AN1357" i="51"/>
  <c r="AH1357" i="51"/>
  <c r="AB1357" i="51"/>
  <c r="V1357" i="51"/>
  <c r="P1357" i="51"/>
  <c r="J1357" i="51"/>
  <c r="BZ1356" i="51"/>
  <c r="BX1356" i="51"/>
  <c r="BR1356" i="51"/>
  <c r="BL1356" i="51"/>
  <c r="BF1356" i="51"/>
  <c r="AZ1356" i="51"/>
  <c r="AT1356" i="51"/>
  <c r="AN1356" i="51"/>
  <c r="AH1356" i="51"/>
  <c r="AB1356" i="51"/>
  <c r="V1356" i="51"/>
  <c r="P1356" i="51"/>
  <c r="J1356" i="51"/>
  <c r="BZ1355" i="51"/>
  <c r="BX1355" i="51"/>
  <c r="BR1355" i="51"/>
  <c r="BL1355" i="51"/>
  <c r="BF1355" i="51"/>
  <c r="AZ1355" i="51"/>
  <c r="AT1355" i="51"/>
  <c r="AN1355" i="51"/>
  <c r="AH1355" i="51"/>
  <c r="AB1355" i="51"/>
  <c r="V1355" i="51"/>
  <c r="P1355" i="51"/>
  <c r="J1355" i="51"/>
  <c r="BZ1354" i="51"/>
  <c r="BX1354" i="51"/>
  <c r="BR1354" i="51"/>
  <c r="BL1354" i="51"/>
  <c r="BF1354" i="51"/>
  <c r="AZ1354" i="51"/>
  <c r="AT1354" i="51"/>
  <c r="AN1354" i="51"/>
  <c r="AH1354" i="51"/>
  <c r="AB1354" i="51"/>
  <c r="V1354" i="51"/>
  <c r="P1354" i="51"/>
  <c r="J1354" i="51"/>
  <c r="BZ1353" i="51"/>
  <c r="BX1353" i="51"/>
  <c r="BR1353" i="51"/>
  <c r="BL1353" i="51"/>
  <c r="BF1353" i="51"/>
  <c r="AZ1353" i="51"/>
  <c r="AT1353" i="51"/>
  <c r="AN1353" i="51"/>
  <c r="AH1353" i="51"/>
  <c r="AB1353" i="51"/>
  <c r="V1353" i="51"/>
  <c r="P1353" i="51"/>
  <c r="J1353" i="51"/>
  <c r="BZ1352" i="51"/>
  <c r="BX1352" i="51"/>
  <c r="BR1352" i="51"/>
  <c r="BL1352" i="51"/>
  <c r="BF1352" i="51"/>
  <c r="AZ1352" i="51"/>
  <c r="AT1352" i="51"/>
  <c r="AN1352" i="51"/>
  <c r="AH1352" i="51"/>
  <c r="AB1352" i="51"/>
  <c r="V1352" i="51"/>
  <c r="P1352" i="51"/>
  <c r="J1352" i="51"/>
  <c r="BZ1351" i="51"/>
  <c r="BX1351" i="51"/>
  <c r="BR1351" i="51"/>
  <c r="BL1351" i="51"/>
  <c r="BF1351" i="51"/>
  <c r="AZ1351" i="51"/>
  <c r="AT1351" i="51"/>
  <c r="AN1351" i="51"/>
  <c r="AH1351" i="51"/>
  <c r="AB1351" i="51"/>
  <c r="V1351" i="51"/>
  <c r="P1351" i="51"/>
  <c r="J1351" i="51"/>
  <c r="BZ1350" i="51"/>
  <c r="BX1350" i="51"/>
  <c r="BR1350" i="51"/>
  <c r="BL1350" i="51"/>
  <c r="BF1350" i="51"/>
  <c r="AZ1350" i="51"/>
  <c r="AT1350" i="51"/>
  <c r="AN1350" i="51"/>
  <c r="AH1350" i="51"/>
  <c r="AB1350" i="51"/>
  <c r="V1350" i="51"/>
  <c r="P1350" i="51"/>
  <c r="J1350" i="51"/>
  <c r="BZ1349" i="51"/>
  <c r="BX1349" i="51"/>
  <c r="BR1349" i="51"/>
  <c r="BL1349" i="51"/>
  <c r="BF1349" i="51"/>
  <c r="AZ1349" i="51"/>
  <c r="AT1349" i="51"/>
  <c r="AN1349" i="51"/>
  <c r="AH1349" i="51"/>
  <c r="AB1349" i="51"/>
  <c r="V1349" i="51"/>
  <c r="P1349" i="51"/>
  <c r="J1349" i="51"/>
  <c r="BZ1348" i="51"/>
  <c r="BX1348" i="51"/>
  <c r="BR1348" i="51"/>
  <c r="BL1348" i="51"/>
  <c r="BF1348" i="51"/>
  <c r="AZ1348" i="51"/>
  <c r="AT1348" i="51"/>
  <c r="AN1348" i="51"/>
  <c r="AH1348" i="51"/>
  <c r="AB1348" i="51"/>
  <c r="V1348" i="51"/>
  <c r="P1348" i="51"/>
  <c r="J1348" i="51"/>
  <c r="BZ1347" i="51"/>
  <c r="BX1347" i="51"/>
  <c r="BR1347" i="51"/>
  <c r="BL1347" i="51"/>
  <c r="BF1347" i="51"/>
  <c r="AZ1347" i="51"/>
  <c r="AT1347" i="51"/>
  <c r="AN1347" i="51"/>
  <c r="AH1347" i="51"/>
  <c r="AB1347" i="51"/>
  <c r="V1347" i="51"/>
  <c r="P1347" i="51"/>
  <c r="J1347" i="51"/>
  <c r="BZ1346" i="51"/>
  <c r="BX1346" i="51"/>
  <c r="BR1346" i="51"/>
  <c r="BL1346" i="51"/>
  <c r="BF1346" i="51"/>
  <c r="AZ1346" i="51"/>
  <c r="AT1346" i="51"/>
  <c r="AN1346" i="51"/>
  <c r="AH1346" i="51"/>
  <c r="AB1346" i="51"/>
  <c r="V1346" i="51"/>
  <c r="P1346" i="51"/>
  <c r="J1346" i="51"/>
  <c r="BZ1345" i="51"/>
  <c r="BX1345" i="51"/>
  <c r="BR1345" i="51"/>
  <c r="BL1345" i="51"/>
  <c r="BF1345" i="51"/>
  <c r="AZ1345" i="51"/>
  <c r="AT1345" i="51"/>
  <c r="AN1345" i="51"/>
  <c r="AH1345" i="51"/>
  <c r="AB1345" i="51"/>
  <c r="V1345" i="51"/>
  <c r="P1345" i="51"/>
  <c r="J1345" i="51"/>
  <c r="BZ1344" i="51"/>
  <c r="BX1344" i="51"/>
  <c r="BR1344" i="51"/>
  <c r="BL1344" i="51"/>
  <c r="BF1344" i="51"/>
  <c r="AZ1344" i="51"/>
  <c r="AT1344" i="51"/>
  <c r="AN1344" i="51"/>
  <c r="AH1344" i="51"/>
  <c r="AB1344" i="51"/>
  <c r="V1344" i="51"/>
  <c r="P1344" i="51"/>
  <c r="J1344" i="51"/>
  <c r="BZ1343" i="51"/>
  <c r="BX1343" i="51"/>
  <c r="BR1343" i="51"/>
  <c r="BL1343" i="51"/>
  <c r="BF1343" i="51"/>
  <c r="AZ1343" i="51"/>
  <c r="AT1343" i="51"/>
  <c r="AN1343" i="51"/>
  <c r="AH1343" i="51"/>
  <c r="AB1343" i="51"/>
  <c r="V1343" i="51"/>
  <c r="P1343" i="51"/>
  <c r="J1343" i="51"/>
  <c r="BZ1342" i="51"/>
  <c r="BX1342" i="51"/>
  <c r="BR1342" i="51"/>
  <c r="BL1342" i="51"/>
  <c r="BF1342" i="51"/>
  <c r="AZ1342" i="51"/>
  <c r="AT1342" i="51"/>
  <c r="AN1342" i="51"/>
  <c r="AH1342" i="51"/>
  <c r="AB1342" i="51"/>
  <c r="V1342" i="51"/>
  <c r="P1342" i="51"/>
  <c r="J1342" i="51"/>
  <c r="BZ1341" i="51"/>
  <c r="BX1341" i="51"/>
  <c r="BR1341" i="51"/>
  <c r="BL1341" i="51"/>
  <c r="BF1341" i="51"/>
  <c r="AZ1341" i="51"/>
  <c r="AT1341" i="51"/>
  <c r="AN1341" i="51"/>
  <c r="AH1341" i="51"/>
  <c r="AB1341" i="51"/>
  <c r="V1341" i="51"/>
  <c r="P1341" i="51"/>
  <c r="J1341" i="51"/>
  <c r="BZ1340" i="51"/>
  <c r="BX1340" i="51"/>
  <c r="BR1340" i="51"/>
  <c r="BL1340" i="51"/>
  <c r="BF1340" i="51"/>
  <c r="AZ1340" i="51"/>
  <c r="AT1340" i="51"/>
  <c r="AN1340" i="51"/>
  <c r="AH1340" i="51"/>
  <c r="AB1340" i="51"/>
  <c r="V1340" i="51"/>
  <c r="P1340" i="51"/>
  <c r="J1340" i="51"/>
  <c r="BZ1339" i="51"/>
  <c r="BX1339" i="51"/>
  <c r="BR1339" i="51"/>
  <c r="BL1339" i="51"/>
  <c r="BF1339" i="51"/>
  <c r="AZ1339" i="51"/>
  <c r="AT1339" i="51"/>
  <c r="AN1339" i="51"/>
  <c r="AH1339" i="51"/>
  <c r="AB1339" i="51"/>
  <c r="V1339" i="51"/>
  <c r="P1339" i="51"/>
  <c r="J1339" i="51"/>
  <c r="BZ1338" i="51"/>
  <c r="BX1338" i="51"/>
  <c r="BR1338" i="51"/>
  <c r="BL1338" i="51"/>
  <c r="BF1338" i="51"/>
  <c r="AZ1338" i="51"/>
  <c r="AT1338" i="51"/>
  <c r="AN1338" i="51"/>
  <c r="AH1338" i="51"/>
  <c r="AB1338" i="51"/>
  <c r="V1338" i="51"/>
  <c r="P1338" i="51"/>
  <c r="J1338" i="51"/>
  <c r="BZ1337" i="51"/>
  <c r="BX1337" i="51"/>
  <c r="BR1337" i="51"/>
  <c r="BL1337" i="51"/>
  <c r="BF1337" i="51"/>
  <c r="AZ1337" i="51"/>
  <c r="AT1337" i="51"/>
  <c r="AN1337" i="51"/>
  <c r="AH1337" i="51"/>
  <c r="AB1337" i="51"/>
  <c r="V1337" i="51"/>
  <c r="P1337" i="51"/>
  <c r="J1337" i="51"/>
  <c r="BZ1336" i="51"/>
  <c r="BX1336" i="51"/>
  <c r="BR1336" i="51"/>
  <c r="BL1336" i="51"/>
  <c r="BF1336" i="51"/>
  <c r="AZ1336" i="51"/>
  <c r="AT1336" i="51"/>
  <c r="AN1336" i="51"/>
  <c r="AH1336" i="51"/>
  <c r="AB1336" i="51"/>
  <c r="V1336" i="51"/>
  <c r="P1336" i="51"/>
  <c r="J1336" i="51"/>
  <c r="BZ1335" i="51"/>
  <c r="BX1335" i="51"/>
  <c r="BR1335" i="51"/>
  <c r="BL1335" i="51"/>
  <c r="BF1335" i="51"/>
  <c r="AZ1335" i="51"/>
  <c r="AT1335" i="51"/>
  <c r="AN1335" i="51"/>
  <c r="AH1335" i="51"/>
  <c r="AB1335" i="51"/>
  <c r="V1335" i="51"/>
  <c r="P1335" i="51"/>
  <c r="J1335" i="51"/>
  <c r="BZ1334" i="51"/>
  <c r="BX1334" i="51"/>
  <c r="BR1334" i="51"/>
  <c r="BL1334" i="51"/>
  <c r="BF1334" i="51"/>
  <c r="AZ1334" i="51"/>
  <c r="AT1334" i="51"/>
  <c r="AN1334" i="51"/>
  <c r="AH1334" i="51"/>
  <c r="AB1334" i="51"/>
  <c r="V1334" i="51"/>
  <c r="P1334" i="51"/>
  <c r="J1334" i="51"/>
  <c r="BZ1333" i="51"/>
  <c r="BX1333" i="51"/>
  <c r="BR1333" i="51"/>
  <c r="BL1333" i="51"/>
  <c r="BF1333" i="51"/>
  <c r="AZ1333" i="51"/>
  <c r="AT1333" i="51"/>
  <c r="AN1333" i="51"/>
  <c r="AH1333" i="51"/>
  <c r="AB1333" i="51"/>
  <c r="V1333" i="51"/>
  <c r="P1333" i="51"/>
  <c r="J1333" i="51"/>
  <c r="BZ1332" i="51"/>
  <c r="BX1332" i="51"/>
  <c r="BR1332" i="51"/>
  <c r="BL1332" i="51"/>
  <c r="BF1332" i="51"/>
  <c r="AZ1332" i="51"/>
  <c r="AT1332" i="51"/>
  <c r="AN1332" i="51"/>
  <c r="AH1332" i="51"/>
  <c r="AB1332" i="51"/>
  <c r="V1332" i="51"/>
  <c r="P1332" i="51"/>
  <c r="J1332" i="51"/>
  <c r="BZ1331" i="51"/>
  <c r="BX1331" i="51"/>
  <c r="BR1331" i="51"/>
  <c r="BL1331" i="51"/>
  <c r="BF1331" i="51"/>
  <c r="AZ1331" i="51"/>
  <c r="AT1331" i="51"/>
  <c r="AN1331" i="51"/>
  <c r="AH1331" i="51"/>
  <c r="AB1331" i="51"/>
  <c r="V1331" i="51"/>
  <c r="P1331" i="51"/>
  <c r="J1331" i="51"/>
  <c r="BZ1330" i="51"/>
  <c r="BX1330" i="51"/>
  <c r="BR1330" i="51"/>
  <c r="BL1330" i="51"/>
  <c r="BF1330" i="51"/>
  <c r="AZ1330" i="51"/>
  <c r="AT1330" i="51"/>
  <c r="AN1330" i="51"/>
  <c r="AH1330" i="51"/>
  <c r="AB1330" i="51"/>
  <c r="V1330" i="51"/>
  <c r="P1330" i="51"/>
  <c r="J1330" i="51"/>
  <c r="BZ1329" i="51"/>
  <c r="BX1329" i="51"/>
  <c r="BR1329" i="51"/>
  <c r="BL1329" i="51"/>
  <c r="BF1329" i="51"/>
  <c r="AZ1329" i="51"/>
  <c r="AT1329" i="51"/>
  <c r="AN1329" i="51"/>
  <c r="AH1329" i="51"/>
  <c r="AB1329" i="51"/>
  <c r="V1329" i="51"/>
  <c r="P1329" i="51"/>
  <c r="J1329" i="51"/>
  <c r="BZ1328" i="51"/>
  <c r="BX1328" i="51"/>
  <c r="BR1328" i="51"/>
  <c r="BL1328" i="51"/>
  <c r="BF1328" i="51"/>
  <c r="AZ1328" i="51"/>
  <c r="AT1328" i="51"/>
  <c r="AN1328" i="51"/>
  <c r="AH1328" i="51"/>
  <c r="AB1328" i="51"/>
  <c r="V1328" i="51"/>
  <c r="P1328" i="51"/>
  <c r="J1328" i="51"/>
  <c r="BZ1327" i="51"/>
  <c r="BX1327" i="51"/>
  <c r="BR1327" i="51"/>
  <c r="BL1327" i="51"/>
  <c r="BF1327" i="51"/>
  <c r="AZ1327" i="51"/>
  <c r="AT1327" i="51"/>
  <c r="AN1327" i="51"/>
  <c r="AH1327" i="51"/>
  <c r="AB1327" i="51"/>
  <c r="V1327" i="51"/>
  <c r="P1327" i="51"/>
  <c r="J1327" i="51"/>
  <c r="BZ1326" i="51"/>
  <c r="BX1326" i="51"/>
  <c r="BR1326" i="51"/>
  <c r="BL1326" i="51"/>
  <c r="BF1326" i="51"/>
  <c r="AZ1326" i="51"/>
  <c r="AT1326" i="51"/>
  <c r="AN1326" i="51"/>
  <c r="AH1326" i="51"/>
  <c r="AB1326" i="51"/>
  <c r="V1326" i="51"/>
  <c r="P1326" i="51"/>
  <c r="J1326" i="51"/>
  <c r="BZ1325" i="51"/>
  <c r="BX1325" i="51"/>
  <c r="BR1325" i="51"/>
  <c r="BL1325" i="51"/>
  <c r="BF1325" i="51"/>
  <c r="AZ1325" i="51"/>
  <c r="AT1325" i="51"/>
  <c r="AN1325" i="51"/>
  <c r="AH1325" i="51"/>
  <c r="AB1325" i="51"/>
  <c r="V1325" i="51"/>
  <c r="P1325" i="51"/>
  <c r="J1325" i="51"/>
  <c r="BZ1324" i="51"/>
  <c r="BX1324" i="51"/>
  <c r="BR1324" i="51"/>
  <c r="BL1324" i="51"/>
  <c r="BF1324" i="51"/>
  <c r="AZ1324" i="51"/>
  <c r="AT1324" i="51"/>
  <c r="AN1324" i="51"/>
  <c r="AH1324" i="51"/>
  <c r="AB1324" i="51"/>
  <c r="V1324" i="51"/>
  <c r="P1324" i="51"/>
  <c r="J1324" i="51"/>
  <c r="BZ1323" i="51"/>
  <c r="BX1323" i="51"/>
  <c r="BR1323" i="51"/>
  <c r="BL1323" i="51"/>
  <c r="BF1323" i="51"/>
  <c r="AZ1323" i="51"/>
  <c r="AT1323" i="51"/>
  <c r="AN1323" i="51"/>
  <c r="AH1323" i="51"/>
  <c r="AB1323" i="51"/>
  <c r="V1323" i="51"/>
  <c r="P1323" i="51"/>
  <c r="J1323" i="51"/>
  <c r="BZ1322" i="51"/>
  <c r="BX1322" i="51"/>
  <c r="BR1322" i="51"/>
  <c r="BL1322" i="51"/>
  <c r="BF1322" i="51"/>
  <c r="AZ1322" i="51"/>
  <c r="AT1322" i="51"/>
  <c r="AN1322" i="51"/>
  <c r="AH1322" i="51"/>
  <c r="AB1322" i="51"/>
  <c r="V1322" i="51"/>
  <c r="P1322" i="51"/>
  <c r="J1322" i="51"/>
  <c r="BZ1321" i="51"/>
  <c r="BX1321" i="51"/>
  <c r="BR1321" i="51"/>
  <c r="BL1321" i="51"/>
  <c r="BF1321" i="51"/>
  <c r="AZ1321" i="51"/>
  <c r="AT1321" i="51"/>
  <c r="AN1321" i="51"/>
  <c r="AH1321" i="51"/>
  <c r="AB1321" i="51"/>
  <c r="V1321" i="51"/>
  <c r="P1321" i="51"/>
  <c r="J1321" i="51"/>
  <c r="BZ1320" i="51"/>
  <c r="BX1320" i="51"/>
  <c r="BR1320" i="51"/>
  <c r="BL1320" i="51"/>
  <c r="BF1320" i="51"/>
  <c r="AZ1320" i="51"/>
  <c r="AT1320" i="51"/>
  <c r="AN1320" i="51"/>
  <c r="AH1320" i="51"/>
  <c r="AB1320" i="51"/>
  <c r="V1320" i="51"/>
  <c r="P1320" i="51"/>
  <c r="J1320" i="51"/>
  <c r="BZ1319" i="51"/>
  <c r="BX1319" i="51"/>
  <c r="BR1319" i="51"/>
  <c r="BL1319" i="51"/>
  <c r="BF1319" i="51"/>
  <c r="AZ1319" i="51"/>
  <c r="AT1319" i="51"/>
  <c r="AN1319" i="51"/>
  <c r="AH1319" i="51"/>
  <c r="AB1319" i="51"/>
  <c r="V1319" i="51"/>
  <c r="P1319" i="51"/>
  <c r="J1319" i="51"/>
  <c r="BZ1318" i="51"/>
  <c r="BX1318" i="51"/>
  <c r="BR1318" i="51"/>
  <c r="BL1318" i="51"/>
  <c r="BF1318" i="51"/>
  <c r="AZ1318" i="51"/>
  <c r="AT1318" i="51"/>
  <c r="AN1318" i="51"/>
  <c r="AH1318" i="51"/>
  <c r="AB1318" i="51"/>
  <c r="V1318" i="51"/>
  <c r="P1318" i="51"/>
  <c r="J1318" i="51"/>
  <c r="BZ1317" i="51"/>
  <c r="BX1317" i="51"/>
  <c r="BR1317" i="51"/>
  <c r="BL1317" i="51"/>
  <c r="BF1317" i="51"/>
  <c r="AZ1317" i="51"/>
  <c r="AT1317" i="51"/>
  <c r="AN1317" i="51"/>
  <c r="AH1317" i="51"/>
  <c r="AB1317" i="51"/>
  <c r="V1317" i="51"/>
  <c r="P1317" i="51"/>
  <c r="J1317" i="51"/>
  <c r="BZ1316" i="51"/>
  <c r="BX1316" i="51"/>
  <c r="BR1316" i="51"/>
  <c r="BL1316" i="51"/>
  <c r="BF1316" i="51"/>
  <c r="AZ1316" i="51"/>
  <c r="AT1316" i="51"/>
  <c r="AN1316" i="51"/>
  <c r="AH1316" i="51"/>
  <c r="AB1316" i="51"/>
  <c r="V1316" i="51"/>
  <c r="P1316" i="51"/>
  <c r="J1316" i="51"/>
  <c r="BZ1315" i="51"/>
  <c r="BX1315" i="51"/>
  <c r="BR1315" i="51"/>
  <c r="BL1315" i="51"/>
  <c r="BF1315" i="51"/>
  <c r="AZ1315" i="51"/>
  <c r="AT1315" i="51"/>
  <c r="AN1315" i="51"/>
  <c r="AH1315" i="51"/>
  <c r="AB1315" i="51"/>
  <c r="V1315" i="51"/>
  <c r="P1315" i="51"/>
  <c r="J1315" i="51"/>
  <c r="BZ1314" i="51"/>
  <c r="BX1314" i="51"/>
  <c r="BR1314" i="51"/>
  <c r="BL1314" i="51"/>
  <c r="BF1314" i="51"/>
  <c r="AZ1314" i="51"/>
  <c r="AT1314" i="51"/>
  <c r="AN1314" i="51"/>
  <c r="AH1314" i="51"/>
  <c r="AB1314" i="51"/>
  <c r="V1314" i="51"/>
  <c r="P1314" i="51"/>
  <c r="J1314" i="51"/>
  <c r="BZ1313" i="51"/>
  <c r="BX1313" i="51"/>
  <c r="BR1313" i="51"/>
  <c r="BL1313" i="51"/>
  <c r="BF1313" i="51"/>
  <c r="AZ1313" i="51"/>
  <c r="AT1313" i="51"/>
  <c r="AN1313" i="51"/>
  <c r="AH1313" i="51"/>
  <c r="AB1313" i="51"/>
  <c r="V1313" i="51"/>
  <c r="P1313" i="51"/>
  <c r="J1313" i="51"/>
  <c r="BZ1312" i="51"/>
  <c r="BX1312" i="51"/>
  <c r="BR1312" i="51"/>
  <c r="BL1312" i="51"/>
  <c r="BF1312" i="51"/>
  <c r="AZ1312" i="51"/>
  <c r="AT1312" i="51"/>
  <c r="AN1312" i="51"/>
  <c r="AH1312" i="51"/>
  <c r="AB1312" i="51"/>
  <c r="V1312" i="51"/>
  <c r="P1312" i="51"/>
  <c r="J1312" i="51"/>
  <c r="BZ1311" i="51"/>
  <c r="BX1311" i="51"/>
  <c r="BR1311" i="51"/>
  <c r="BL1311" i="51"/>
  <c r="BF1311" i="51"/>
  <c r="AZ1311" i="51"/>
  <c r="AT1311" i="51"/>
  <c r="AN1311" i="51"/>
  <c r="AH1311" i="51"/>
  <c r="AB1311" i="51"/>
  <c r="V1311" i="51"/>
  <c r="P1311" i="51"/>
  <c r="J1311" i="51"/>
  <c r="BZ1310" i="51"/>
  <c r="BX1310" i="51"/>
  <c r="BR1310" i="51"/>
  <c r="BL1310" i="51"/>
  <c r="BF1310" i="51"/>
  <c r="AZ1310" i="51"/>
  <c r="AT1310" i="51"/>
  <c r="AN1310" i="51"/>
  <c r="AH1310" i="51"/>
  <c r="AB1310" i="51"/>
  <c r="V1310" i="51"/>
  <c r="P1310" i="51"/>
  <c r="J1310" i="51"/>
  <c r="BZ1309" i="51"/>
  <c r="BX1309" i="51"/>
  <c r="BR1309" i="51"/>
  <c r="BL1309" i="51"/>
  <c r="BF1309" i="51"/>
  <c r="AZ1309" i="51"/>
  <c r="AT1309" i="51"/>
  <c r="AN1309" i="51"/>
  <c r="AH1309" i="51"/>
  <c r="AB1309" i="51"/>
  <c r="V1309" i="51"/>
  <c r="P1309" i="51"/>
  <c r="J1309" i="51"/>
  <c r="BZ1308" i="51"/>
  <c r="BX1308" i="51"/>
  <c r="BR1308" i="51"/>
  <c r="BL1308" i="51"/>
  <c r="BF1308" i="51"/>
  <c r="AZ1308" i="51"/>
  <c r="AT1308" i="51"/>
  <c r="AN1308" i="51"/>
  <c r="AH1308" i="51"/>
  <c r="AB1308" i="51"/>
  <c r="V1308" i="51"/>
  <c r="P1308" i="51"/>
  <c r="J1308" i="51"/>
  <c r="BZ1307" i="51"/>
  <c r="BX1307" i="51"/>
  <c r="BR1307" i="51"/>
  <c r="BL1307" i="51"/>
  <c r="BF1307" i="51"/>
  <c r="AZ1307" i="51"/>
  <c r="AT1307" i="51"/>
  <c r="AN1307" i="51"/>
  <c r="AH1307" i="51"/>
  <c r="AB1307" i="51"/>
  <c r="V1307" i="51"/>
  <c r="P1307" i="51"/>
  <c r="J1307" i="51"/>
  <c r="BZ1306" i="51"/>
  <c r="BX1306" i="51"/>
  <c r="BR1306" i="51"/>
  <c r="BL1306" i="51"/>
  <c r="BF1306" i="51"/>
  <c r="AZ1306" i="51"/>
  <c r="AT1306" i="51"/>
  <c r="AN1306" i="51"/>
  <c r="AH1306" i="51"/>
  <c r="AB1306" i="51"/>
  <c r="V1306" i="51"/>
  <c r="P1306" i="51"/>
  <c r="J1306" i="51"/>
  <c r="BZ1305" i="51"/>
  <c r="BX1305" i="51"/>
  <c r="BR1305" i="51"/>
  <c r="BL1305" i="51"/>
  <c r="BF1305" i="51"/>
  <c r="AZ1305" i="51"/>
  <c r="AT1305" i="51"/>
  <c r="AN1305" i="51"/>
  <c r="AH1305" i="51"/>
  <c r="AB1305" i="51"/>
  <c r="V1305" i="51"/>
  <c r="P1305" i="51"/>
  <c r="J1305" i="51"/>
  <c r="BZ1304" i="51"/>
  <c r="BX1304" i="51"/>
  <c r="BR1304" i="51"/>
  <c r="BL1304" i="51"/>
  <c r="BF1304" i="51"/>
  <c r="AZ1304" i="51"/>
  <c r="AT1304" i="51"/>
  <c r="AN1304" i="51"/>
  <c r="AH1304" i="51"/>
  <c r="AB1304" i="51"/>
  <c r="V1304" i="51"/>
  <c r="P1304" i="51"/>
  <c r="J1304" i="51"/>
  <c r="BZ1303" i="51"/>
  <c r="BX1303" i="51"/>
  <c r="BR1303" i="51"/>
  <c r="BL1303" i="51"/>
  <c r="BF1303" i="51"/>
  <c r="AZ1303" i="51"/>
  <c r="AT1303" i="51"/>
  <c r="AN1303" i="51"/>
  <c r="AH1303" i="51"/>
  <c r="AB1303" i="51"/>
  <c r="V1303" i="51"/>
  <c r="P1303" i="51"/>
  <c r="J1303" i="51"/>
  <c r="BZ1302" i="51"/>
  <c r="BX1302" i="51"/>
  <c r="BR1302" i="51"/>
  <c r="BL1302" i="51"/>
  <c r="BF1302" i="51"/>
  <c r="AZ1302" i="51"/>
  <c r="AT1302" i="51"/>
  <c r="AN1302" i="51"/>
  <c r="AH1302" i="51"/>
  <c r="AB1302" i="51"/>
  <c r="V1302" i="51"/>
  <c r="P1302" i="51"/>
  <c r="J1302" i="51"/>
  <c r="BZ1301" i="51"/>
  <c r="BX1301" i="51"/>
  <c r="BR1301" i="51"/>
  <c r="BL1301" i="51"/>
  <c r="BF1301" i="51"/>
  <c r="AZ1301" i="51"/>
  <c r="AT1301" i="51"/>
  <c r="AN1301" i="51"/>
  <c r="AH1301" i="51"/>
  <c r="AB1301" i="51"/>
  <c r="V1301" i="51"/>
  <c r="P1301" i="51"/>
  <c r="J1301" i="51"/>
  <c r="BZ1300" i="51"/>
  <c r="BX1300" i="51"/>
  <c r="BR1300" i="51"/>
  <c r="BL1300" i="51"/>
  <c r="BF1300" i="51"/>
  <c r="AZ1300" i="51"/>
  <c r="AT1300" i="51"/>
  <c r="AN1300" i="51"/>
  <c r="AH1300" i="51"/>
  <c r="AB1300" i="51"/>
  <c r="V1300" i="51"/>
  <c r="P1300" i="51"/>
  <c r="J1300" i="51"/>
  <c r="BZ1299" i="51"/>
  <c r="BX1299" i="51"/>
  <c r="BR1299" i="51"/>
  <c r="BL1299" i="51"/>
  <c r="BF1299" i="51"/>
  <c r="AZ1299" i="51"/>
  <c r="AT1299" i="51"/>
  <c r="AN1299" i="51"/>
  <c r="AH1299" i="51"/>
  <c r="AB1299" i="51"/>
  <c r="V1299" i="51"/>
  <c r="P1299" i="51"/>
  <c r="J1299" i="51"/>
  <c r="BZ1298" i="51"/>
  <c r="BX1298" i="51"/>
  <c r="BR1298" i="51"/>
  <c r="BL1298" i="51"/>
  <c r="BF1298" i="51"/>
  <c r="AZ1298" i="51"/>
  <c r="AT1298" i="51"/>
  <c r="AN1298" i="51"/>
  <c r="AH1298" i="51"/>
  <c r="AB1298" i="51"/>
  <c r="V1298" i="51"/>
  <c r="P1298" i="51"/>
  <c r="J1298" i="51"/>
  <c r="BZ1297" i="51"/>
  <c r="BX1297" i="51"/>
  <c r="BR1297" i="51"/>
  <c r="BL1297" i="51"/>
  <c r="BF1297" i="51"/>
  <c r="AZ1297" i="51"/>
  <c r="AT1297" i="51"/>
  <c r="AN1297" i="51"/>
  <c r="AH1297" i="51"/>
  <c r="AB1297" i="51"/>
  <c r="V1297" i="51"/>
  <c r="P1297" i="51"/>
  <c r="J1297" i="51"/>
  <c r="BZ1296" i="51"/>
  <c r="BX1296" i="51"/>
  <c r="BR1296" i="51"/>
  <c r="BL1296" i="51"/>
  <c r="BF1296" i="51"/>
  <c r="AZ1296" i="51"/>
  <c r="AT1296" i="51"/>
  <c r="AN1296" i="51"/>
  <c r="AH1296" i="51"/>
  <c r="AB1296" i="51"/>
  <c r="V1296" i="51"/>
  <c r="P1296" i="51"/>
  <c r="J1296" i="51"/>
  <c r="BZ1295" i="51"/>
  <c r="BX1295" i="51"/>
  <c r="BR1295" i="51"/>
  <c r="BL1295" i="51"/>
  <c r="BF1295" i="51"/>
  <c r="AZ1295" i="51"/>
  <c r="AT1295" i="51"/>
  <c r="AN1295" i="51"/>
  <c r="AH1295" i="51"/>
  <c r="AB1295" i="51"/>
  <c r="V1295" i="51"/>
  <c r="P1295" i="51"/>
  <c r="J1295" i="51"/>
  <c r="BZ1294" i="51"/>
  <c r="BX1294" i="51"/>
  <c r="BR1294" i="51"/>
  <c r="BL1294" i="51"/>
  <c r="BF1294" i="51"/>
  <c r="AZ1294" i="51"/>
  <c r="AT1294" i="51"/>
  <c r="AN1294" i="51"/>
  <c r="AH1294" i="51"/>
  <c r="AB1294" i="51"/>
  <c r="V1294" i="51"/>
  <c r="P1294" i="51"/>
  <c r="J1294" i="51"/>
  <c r="BZ1293" i="51"/>
  <c r="BX1293" i="51"/>
  <c r="BR1293" i="51"/>
  <c r="BL1293" i="51"/>
  <c r="BF1293" i="51"/>
  <c r="AZ1293" i="51"/>
  <c r="AT1293" i="51"/>
  <c r="AN1293" i="51"/>
  <c r="AH1293" i="51"/>
  <c r="AB1293" i="51"/>
  <c r="V1293" i="51"/>
  <c r="P1293" i="51"/>
  <c r="J1293" i="51"/>
  <c r="BZ1292" i="51"/>
  <c r="BX1292" i="51"/>
  <c r="BR1292" i="51"/>
  <c r="BL1292" i="51"/>
  <c r="BF1292" i="51"/>
  <c r="AZ1292" i="51"/>
  <c r="AT1292" i="51"/>
  <c r="AN1292" i="51"/>
  <c r="AH1292" i="51"/>
  <c r="AB1292" i="51"/>
  <c r="V1292" i="51"/>
  <c r="P1292" i="51"/>
  <c r="J1292" i="51"/>
  <c r="BZ1291" i="51"/>
  <c r="BX1291" i="51"/>
  <c r="BR1291" i="51"/>
  <c r="BL1291" i="51"/>
  <c r="BF1291" i="51"/>
  <c r="AZ1291" i="51"/>
  <c r="AT1291" i="51"/>
  <c r="AN1291" i="51"/>
  <c r="AH1291" i="51"/>
  <c r="AB1291" i="51"/>
  <c r="V1291" i="51"/>
  <c r="P1291" i="51"/>
  <c r="J1291" i="51"/>
  <c r="BZ1290" i="51"/>
  <c r="BX1290" i="51"/>
  <c r="BR1290" i="51"/>
  <c r="BL1290" i="51"/>
  <c r="BF1290" i="51"/>
  <c r="AZ1290" i="51"/>
  <c r="AT1290" i="51"/>
  <c r="AN1290" i="51"/>
  <c r="AH1290" i="51"/>
  <c r="AB1290" i="51"/>
  <c r="V1290" i="51"/>
  <c r="P1290" i="51"/>
  <c r="J1290" i="51"/>
  <c r="BZ1289" i="51"/>
  <c r="BX1289" i="51"/>
  <c r="BR1289" i="51"/>
  <c r="BL1289" i="51"/>
  <c r="BF1289" i="51"/>
  <c r="AZ1289" i="51"/>
  <c r="AT1289" i="51"/>
  <c r="AN1289" i="51"/>
  <c r="AH1289" i="51"/>
  <c r="AB1289" i="51"/>
  <c r="V1289" i="51"/>
  <c r="P1289" i="51"/>
  <c r="J1289" i="51"/>
  <c r="BZ1288" i="51"/>
  <c r="BX1288" i="51"/>
  <c r="BR1288" i="51"/>
  <c r="BL1288" i="51"/>
  <c r="BF1288" i="51"/>
  <c r="AZ1288" i="51"/>
  <c r="AT1288" i="51"/>
  <c r="AN1288" i="51"/>
  <c r="AH1288" i="51"/>
  <c r="AB1288" i="51"/>
  <c r="V1288" i="51"/>
  <c r="P1288" i="51"/>
  <c r="J1288" i="51"/>
  <c r="BZ1287" i="51"/>
  <c r="BX1287" i="51"/>
  <c r="BR1287" i="51"/>
  <c r="BL1287" i="51"/>
  <c r="BF1287" i="51"/>
  <c r="AZ1287" i="51"/>
  <c r="AT1287" i="51"/>
  <c r="AN1287" i="51"/>
  <c r="AH1287" i="51"/>
  <c r="AB1287" i="51"/>
  <c r="V1287" i="51"/>
  <c r="P1287" i="51"/>
  <c r="J1287" i="51"/>
  <c r="BZ1286" i="51"/>
  <c r="BX1286" i="51"/>
  <c r="BR1286" i="51"/>
  <c r="BL1286" i="51"/>
  <c r="BF1286" i="51"/>
  <c r="AZ1286" i="51"/>
  <c r="AT1286" i="51"/>
  <c r="AN1286" i="51"/>
  <c r="AH1286" i="51"/>
  <c r="AB1286" i="51"/>
  <c r="V1286" i="51"/>
  <c r="P1286" i="51"/>
  <c r="J1286" i="51"/>
  <c r="BZ1285" i="51"/>
  <c r="BX1285" i="51"/>
  <c r="BR1285" i="51"/>
  <c r="BL1285" i="51"/>
  <c r="BF1285" i="51"/>
  <c r="AZ1285" i="51"/>
  <c r="AT1285" i="51"/>
  <c r="AN1285" i="51"/>
  <c r="AH1285" i="51"/>
  <c r="AB1285" i="51"/>
  <c r="V1285" i="51"/>
  <c r="P1285" i="51"/>
  <c r="J1285" i="51"/>
  <c r="BZ1284" i="51"/>
  <c r="BX1284" i="51"/>
  <c r="BR1284" i="51"/>
  <c r="BL1284" i="51"/>
  <c r="BF1284" i="51"/>
  <c r="AZ1284" i="51"/>
  <c r="AT1284" i="51"/>
  <c r="AN1284" i="51"/>
  <c r="AH1284" i="51"/>
  <c r="AB1284" i="51"/>
  <c r="V1284" i="51"/>
  <c r="P1284" i="51"/>
  <c r="J1284" i="51"/>
  <c r="BZ1283" i="51"/>
  <c r="BX1283" i="51"/>
  <c r="BR1283" i="51"/>
  <c r="BL1283" i="51"/>
  <c r="BF1283" i="51"/>
  <c r="AZ1283" i="51"/>
  <c r="AT1283" i="51"/>
  <c r="AN1283" i="51"/>
  <c r="AH1283" i="51"/>
  <c r="AB1283" i="51"/>
  <c r="V1283" i="51"/>
  <c r="P1283" i="51"/>
  <c r="J1283" i="51"/>
  <c r="BZ1282" i="51"/>
  <c r="BX1282" i="51"/>
  <c r="BR1282" i="51"/>
  <c r="BL1282" i="51"/>
  <c r="BF1282" i="51"/>
  <c r="AZ1282" i="51"/>
  <c r="AT1282" i="51"/>
  <c r="AN1282" i="51"/>
  <c r="AH1282" i="51"/>
  <c r="AB1282" i="51"/>
  <c r="V1282" i="51"/>
  <c r="P1282" i="51"/>
  <c r="J1282" i="51"/>
  <c r="BZ1281" i="51"/>
  <c r="BX1281" i="51"/>
  <c r="BR1281" i="51"/>
  <c r="BL1281" i="51"/>
  <c r="BF1281" i="51"/>
  <c r="AZ1281" i="51"/>
  <c r="AT1281" i="51"/>
  <c r="AN1281" i="51"/>
  <c r="AH1281" i="51"/>
  <c r="AB1281" i="51"/>
  <c r="V1281" i="51"/>
  <c r="P1281" i="51"/>
  <c r="J1281" i="51"/>
  <c r="BZ1280" i="51"/>
  <c r="BX1280" i="51"/>
  <c r="BR1280" i="51"/>
  <c r="BL1280" i="51"/>
  <c r="BF1280" i="51"/>
  <c r="AZ1280" i="51"/>
  <c r="AT1280" i="51"/>
  <c r="AN1280" i="51"/>
  <c r="AH1280" i="51"/>
  <c r="AB1280" i="51"/>
  <c r="V1280" i="51"/>
  <c r="P1280" i="51"/>
  <c r="J1280" i="51"/>
  <c r="BZ1279" i="51"/>
  <c r="BX1279" i="51"/>
  <c r="BR1279" i="51"/>
  <c r="BL1279" i="51"/>
  <c r="BF1279" i="51"/>
  <c r="AZ1279" i="51"/>
  <c r="AT1279" i="51"/>
  <c r="AN1279" i="51"/>
  <c r="AH1279" i="51"/>
  <c r="AB1279" i="51"/>
  <c r="V1279" i="51"/>
  <c r="P1279" i="51"/>
  <c r="J1279" i="51"/>
  <c r="BZ1278" i="51"/>
  <c r="BX1278" i="51"/>
  <c r="BR1278" i="51"/>
  <c r="BL1278" i="51"/>
  <c r="BF1278" i="51"/>
  <c r="AZ1278" i="51"/>
  <c r="AT1278" i="51"/>
  <c r="AN1278" i="51"/>
  <c r="AH1278" i="51"/>
  <c r="AB1278" i="51"/>
  <c r="V1278" i="51"/>
  <c r="P1278" i="51"/>
  <c r="J1278" i="51"/>
  <c r="BZ1277" i="51"/>
  <c r="BX1277" i="51"/>
  <c r="BR1277" i="51"/>
  <c r="BL1277" i="51"/>
  <c r="BF1277" i="51"/>
  <c r="AZ1277" i="51"/>
  <c r="AT1277" i="51"/>
  <c r="AN1277" i="51"/>
  <c r="AH1277" i="51"/>
  <c r="AB1277" i="51"/>
  <c r="V1277" i="51"/>
  <c r="P1277" i="51"/>
  <c r="J1277" i="51"/>
  <c r="BZ1276" i="51"/>
  <c r="BX1276" i="51"/>
  <c r="BR1276" i="51"/>
  <c r="BL1276" i="51"/>
  <c r="BF1276" i="51"/>
  <c r="AZ1276" i="51"/>
  <c r="AT1276" i="51"/>
  <c r="AN1276" i="51"/>
  <c r="AH1276" i="51"/>
  <c r="AB1276" i="51"/>
  <c r="V1276" i="51"/>
  <c r="P1276" i="51"/>
  <c r="J1276" i="51"/>
  <c r="BZ1275" i="51"/>
  <c r="BX1275" i="51"/>
  <c r="BR1275" i="51"/>
  <c r="BL1275" i="51"/>
  <c r="BF1275" i="51"/>
  <c r="AZ1275" i="51"/>
  <c r="AT1275" i="51"/>
  <c r="AN1275" i="51"/>
  <c r="AH1275" i="51"/>
  <c r="AB1275" i="51"/>
  <c r="V1275" i="51"/>
  <c r="P1275" i="51"/>
  <c r="J1275" i="51"/>
  <c r="BZ1274" i="51"/>
  <c r="BX1274" i="51"/>
  <c r="BR1274" i="51"/>
  <c r="BL1274" i="51"/>
  <c r="BF1274" i="51"/>
  <c r="AZ1274" i="51"/>
  <c r="AT1274" i="51"/>
  <c r="AN1274" i="51"/>
  <c r="AH1274" i="51"/>
  <c r="AB1274" i="51"/>
  <c r="V1274" i="51"/>
  <c r="P1274" i="51"/>
  <c r="J1274" i="51"/>
  <c r="BZ1273" i="51"/>
  <c r="BX1273" i="51"/>
  <c r="BR1273" i="51"/>
  <c r="BL1273" i="51"/>
  <c r="BF1273" i="51"/>
  <c r="AZ1273" i="51"/>
  <c r="AT1273" i="51"/>
  <c r="AN1273" i="51"/>
  <c r="AH1273" i="51"/>
  <c r="AB1273" i="51"/>
  <c r="V1273" i="51"/>
  <c r="P1273" i="51"/>
  <c r="J1273" i="51"/>
  <c r="BZ1272" i="51"/>
  <c r="BX1272" i="51"/>
  <c r="BR1272" i="51"/>
  <c r="BL1272" i="51"/>
  <c r="BF1272" i="51"/>
  <c r="AZ1272" i="51"/>
  <c r="AT1272" i="51"/>
  <c r="AN1272" i="51"/>
  <c r="AH1272" i="51"/>
  <c r="AB1272" i="51"/>
  <c r="V1272" i="51"/>
  <c r="P1272" i="51"/>
  <c r="J1272" i="51"/>
  <c r="BZ1271" i="51"/>
  <c r="BX1271" i="51"/>
  <c r="BR1271" i="51"/>
  <c r="BL1271" i="51"/>
  <c r="BF1271" i="51"/>
  <c r="AZ1271" i="51"/>
  <c r="AT1271" i="51"/>
  <c r="AN1271" i="51"/>
  <c r="AH1271" i="51"/>
  <c r="AB1271" i="51"/>
  <c r="V1271" i="51"/>
  <c r="P1271" i="51"/>
  <c r="J1271" i="51"/>
  <c r="BZ1270" i="51"/>
  <c r="BX1270" i="51"/>
  <c r="BR1270" i="51"/>
  <c r="BL1270" i="51"/>
  <c r="BF1270" i="51"/>
  <c r="AZ1270" i="51"/>
  <c r="AT1270" i="51"/>
  <c r="AN1270" i="51"/>
  <c r="AH1270" i="51"/>
  <c r="AB1270" i="51"/>
  <c r="V1270" i="51"/>
  <c r="P1270" i="51"/>
  <c r="J1270" i="51"/>
  <c r="BZ1269" i="51"/>
  <c r="BX1269" i="51"/>
  <c r="BR1269" i="51"/>
  <c r="BL1269" i="51"/>
  <c r="BF1269" i="51"/>
  <c r="AZ1269" i="51"/>
  <c r="AT1269" i="51"/>
  <c r="AN1269" i="51"/>
  <c r="AH1269" i="51"/>
  <c r="AB1269" i="51"/>
  <c r="V1269" i="51"/>
  <c r="P1269" i="51"/>
  <c r="J1269" i="51"/>
  <c r="BZ1268" i="51"/>
  <c r="BX1268" i="51"/>
  <c r="BR1268" i="51"/>
  <c r="BL1268" i="51"/>
  <c r="BF1268" i="51"/>
  <c r="AZ1268" i="51"/>
  <c r="AT1268" i="51"/>
  <c r="AN1268" i="51"/>
  <c r="AH1268" i="51"/>
  <c r="AB1268" i="51"/>
  <c r="V1268" i="51"/>
  <c r="P1268" i="51"/>
  <c r="J1268" i="51"/>
  <c r="BZ1267" i="51"/>
  <c r="BX1267" i="51"/>
  <c r="BR1267" i="51"/>
  <c r="BL1267" i="51"/>
  <c r="BF1267" i="51"/>
  <c r="AZ1267" i="51"/>
  <c r="AT1267" i="51"/>
  <c r="AN1267" i="51"/>
  <c r="AH1267" i="51"/>
  <c r="AB1267" i="51"/>
  <c r="V1267" i="51"/>
  <c r="P1267" i="51"/>
  <c r="J1267" i="51"/>
  <c r="BZ1266" i="51"/>
  <c r="BX1266" i="51"/>
  <c r="BR1266" i="51"/>
  <c r="BL1266" i="51"/>
  <c r="BF1266" i="51"/>
  <c r="AZ1266" i="51"/>
  <c r="AT1266" i="51"/>
  <c r="AN1266" i="51"/>
  <c r="AH1266" i="51"/>
  <c r="AB1266" i="51"/>
  <c r="V1266" i="51"/>
  <c r="P1266" i="51"/>
  <c r="J1266" i="51"/>
  <c r="BZ1265" i="51"/>
  <c r="BX1265" i="51"/>
  <c r="BR1265" i="51"/>
  <c r="BL1265" i="51"/>
  <c r="BF1265" i="51"/>
  <c r="AZ1265" i="51"/>
  <c r="AT1265" i="51"/>
  <c r="AN1265" i="51"/>
  <c r="AH1265" i="51"/>
  <c r="AB1265" i="51"/>
  <c r="V1265" i="51"/>
  <c r="P1265" i="51"/>
  <c r="J1265" i="51"/>
  <c r="BZ1264" i="51"/>
  <c r="BX1264" i="51"/>
  <c r="BR1264" i="51"/>
  <c r="BL1264" i="51"/>
  <c r="BF1264" i="51"/>
  <c r="AZ1264" i="51"/>
  <c r="AT1264" i="51"/>
  <c r="AN1264" i="51"/>
  <c r="AH1264" i="51"/>
  <c r="AB1264" i="51"/>
  <c r="V1264" i="51"/>
  <c r="P1264" i="51"/>
  <c r="J1264" i="51"/>
  <c r="BZ1263" i="51"/>
  <c r="BX1263" i="51"/>
  <c r="BR1263" i="51"/>
  <c r="BL1263" i="51"/>
  <c r="BF1263" i="51"/>
  <c r="AZ1263" i="51"/>
  <c r="AT1263" i="51"/>
  <c r="AN1263" i="51"/>
  <c r="AH1263" i="51"/>
  <c r="AB1263" i="51"/>
  <c r="V1263" i="51"/>
  <c r="P1263" i="51"/>
  <c r="J1263" i="51"/>
  <c r="BZ1262" i="51"/>
  <c r="BX1262" i="51"/>
  <c r="BR1262" i="51"/>
  <c r="BL1262" i="51"/>
  <c r="BF1262" i="51"/>
  <c r="AZ1262" i="51"/>
  <c r="AT1262" i="51"/>
  <c r="AN1262" i="51"/>
  <c r="AH1262" i="51"/>
  <c r="AB1262" i="51"/>
  <c r="V1262" i="51"/>
  <c r="P1262" i="51"/>
  <c r="J1262" i="51"/>
  <c r="BZ1261" i="51"/>
  <c r="BX1261" i="51"/>
  <c r="BR1261" i="51"/>
  <c r="BL1261" i="51"/>
  <c r="BF1261" i="51"/>
  <c r="AZ1261" i="51"/>
  <c r="AT1261" i="51"/>
  <c r="AN1261" i="51"/>
  <c r="AH1261" i="51"/>
  <c r="AB1261" i="51"/>
  <c r="V1261" i="51"/>
  <c r="P1261" i="51"/>
  <c r="J1261" i="51"/>
  <c r="BZ1260" i="51"/>
  <c r="BX1260" i="51"/>
  <c r="BR1260" i="51"/>
  <c r="BL1260" i="51"/>
  <c r="BF1260" i="51"/>
  <c r="AZ1260" i="51"/>
  <c r="AT1260" i="51"/>
  <c r="AN1260" i="51"/>
  <c r="AH1260" i="51"/>
  <c r="AB1260" i="51"/>
  <c r="V1260" i="51"/>
  <c r="P1260" i="51"/>
  <c r="J1260" i="51"/>
  <c r="BZ1259" i="51"/>
  <c r="BX1259" i="51"/>
  <c r="BR1259" i="51"/>
  <c r="BL1259" i="51"/>
  <c r="BF1259" i="51"/>
  <c r="AZ1259" i="51"/>
  <c r="AT1259" i="51"/>
  <c r="AN1259" i="51"/>
  <c r="AH1259" i="51"/>
  <c r="AB1259" i="51"/>
  <c r="V1259" i="51"/>
  <c r="P1259" i="51"/>
  <c r="J1259" i="51"/>
  <c r="BZ1258" i="51"/>
  <c r="BX1258" i="51"/>
  <c r="BR1258" i="51"/>
  <c r="BL1258" i="51"/>
  <c r="BF1258" i="51"/>
  <c r="AZ1258" i="51"/>
  <c r="AT1258" i="51"/>
  <c r="AN1258" i="51"/>
  <c r="AH1258" i="51"/>
  <c r="AB1258" i="51"/>
  <c r="V1258" i="51"/>
  <c r="P1258" i="51"/>
  <c r="J1258" i="51"/>
  <c r="BZ1257" i="51"/>
  <c r="BX1257" i="51"/>
  <c r="BR1257" i="51"/>
  <c r="BL1257" i="51"/>
  <c r="BF1257" i="51"/>
  <c r="AZ1257" i="51"/>
  <c r="AT1257" i="51"/>
  <c r="AN1257" i="51"/>
  <c r="AH1257" i="51"/>
  <c r="AB1257" i="51"/>
  <c r="V1257" i="51"/>
  <c r="P1257" i="51"/>
  <c r="J1257" i="51"/>
  <c r="BZ1256" i="51"/>
  <c r="BX1256" i="51"/>
  <c r="BR1256" i="51"/>
  <c r="BL1256" i="51"/>
  <c r="BF1256" i="51"/>
  <c r="AZ1256" i="51"/>
  <c r="AT1256" i="51"/>
  <c r="AN1256" i="51"/>
  <c r="AH1256" i="51"/>
  <c r="AB1256" i="51"/>
  <c r="V1256" i="51"/>
  <c r="P1256" i="51"/>
  <c r="J1256" i="51"/>
  <c r="BZ1255" i="51"/>
  <c r="BX1255" i="51"/>
  <c r="BR1255" i="51"/>
  <c r="BL1255" i="51"/>
  <c r="BF1255" i="51"/>
  <c r="AZ1255" i="51"/>
  <c r="AT1255" i="51"/>
  <c r="AN1255" i="51"/>
  <c r="AH1255" i="51"/>
  <c r="AB1255" i="51"/>
  <c r="V1255" i="51"/>
  <c r="P1255" i="51"/>
  <c r="J1255" i="51"/>
  <c r="BZ1254" i="51"/>
  <c r="BX1254" i="51"/>
  <c r="BR1254" i="51"/>
  <c r="BL1254" i="51"/>
  <c r="BF1254" i="51"/>
  <c r="AZ1254" i="51"/>
  <c r="AT1254" i="51"/>
  <c r="AN1254" i="51"/>
  <c r="AH1254" i="51"/>
  <c r="AB1254" i="51"/>
  <c r="V1254" i="51"/>
  <c r="P1254" i="51"/>
  <c r="J1254" i="51"/>
  <c r="BZ1253" i="51"/>
  <c r="BX1253" i="51"/>
  <c r="BR1253" i="51"/>
  <c r="BL1253" i="51"/>
  <c r="BF1253" i="51"/>
  <c r="AZ1253" i="51"/>
  <c r="AT1253" i="51"/>
  <c r="AN1253" i="51"/>
  <c r="AH1253" i="51"/>
  <c r="AB1253" i="51"/>
  <c r="V1253" i="51"/>
  <c r="P1253" i="51"/>
  <c r="J1253" i="51"/>
  <c r="BZ1252" i="51"/>
  <c r="BX1252" i="51"/>
  <c r="BR1252" i="51"/>
  <c r="BL1252" i="51"/>
  <c r="BF1252" i="51"/>
  <c r="AZ1252" i="51"/>
  <c r="AT1252" i="51"/>
  <c r="AN1252" i="51"/>
  <c r="AH1252" i="51"/>
  <c r="AB1252" i="51"/>
  <c r="V1252" i="51"/>
  <c r="P1252" i="51"/>
  <c r="J1252" i="51"/>
  <c r="BZ1251" i="51"/>
  <c r="BX1251" i="51"/>
  <c r="BR1251" i="51"/>
  <c r="BL1251" i="51"/>
  <c r="BF1251" i="51"/>
  <c r="AZ1251" i="51"/>
  <c r="AT1251" i="51"/>
  <c r="AN1251" i="51"/>
  <c r="AH1251" i="51"/>
  <c r="AB1251" i="51"/>
  <c r="V1251" i="51"/>
  <c r="P1251" i="51"/>
  <c r="J1251" i="51"/>
  <c r="BZ1250" i="51"/>
  <c r="BX1250" i="51"/>
  <c r="BR1250" i="51"/>
  <c r="BL1250" i="51"/>
  <c r="BF1250" i="51"/>
  <c r="AZ1250" i="51"/>
  <c r="AT1250" i="51"/>
  <c r="AN1250" i="51"/>
  <c r="AH1250" i="51"/>
  <c r="AB1250" i="51"/>
  <c r="V1250" i="51"/>
  <c r="P1250" i="51"/>
  <c r="J1250" i="51"/>
  <c r="BZ1249" i="51"/>
  <c r="BX1249" i="51"/>
  <c r="BR1249" i="51"/>
  <c r="BL1249" i="51"/>
  <c r="BF1249" i="51"/>
  <c r="AZ1249" i="51"/>
  <c r="AT1249" i="51"/>
  <c r="AN1249" i="51"/>
  <c r="AH1249" i="51"/>
  <c r="AB1249" i="51"/>
  <c r="V1249" i="51"/>
  <c r="P1249" i="51"/>
  <c r="J1249" i="51"/>
  <c r="BZ1248" i="51"/>
  <c r="BX1248" i="51"/>
  <c r="BR1248" i="51"/>
  <c r="BL1248" i="51"/>
  <c r="BF1248" i="51"/>
  <c r="AZ1248" i="51"/>
  <c r="AT1248" i="51"/>
  <c r="AN1248" i="51"/>
  <c r="AH1248" i="51"/>
  <c r="AB1248" i="51"/>
  <c r="V1248" i="51"/>
  <c r="P1248" i="51"/>
  <c r="J1248" i="51"/>
  <c r="BZ1247" i="51"/>
  <c r="BX1247" i="51"/>
  <c r="BR1247" i="51"/>
  <c r="BL1247" i="51"/>
  <c r="BF1247" i="51"/>
  <c r="AZ1247" i="51"/>
  <c r="AT1247" i="51"/>
  <c r="AN1247" i="51"/>
  <c r="AH1247" i="51"/>
  <c r="AB1247" i="51"/>
  <c r="V1247" i="51"/>
  <c r="P1247" i="51"/>
  <c r="J1247" i="51"/>
  <c r="BZ1246" i="51"/>
  <c r="BX1246" i="51"/>
  <c r="BR1246" i="51"/>
  <c r="BL1246" i="51"/>
  <c r="BF1246" i="51"/>
  <c r="AZ1246" i="51"/>
  <c r="AT1246" i="51"/>
  <c r="AN1246" i="51"/>
  <c r="AH1246" i="51"/>
  <c r="AB1246" i="51"/>
  <c r="V1246" i="51"/>
  <c r="P1246" i="51"/>
  <c r="J1246" i="51"/>
  <c r="BZ1245" i="51"/>
  <c r="BX1245" i="51"/>
  <c r="BR1245" i="51"/>
  <c r="BL1245" i="51"/>
  <c r="BF1245" i="51"/>
  <c r="AZ1245" i="51"/>
  <c r="AT1245" i="51"/>
  <c r="AN1245" i="51"/>
  <c r="AH1245" i="51"/>
  <c r="AB1245" i="51"/>
  <c r="V1245" i="51"/>
  <c r="P1245" i="51"/>
  <c r="J1245" i="51"/>
  <c r="BZ1244" i="51"/>
  <c r="BX1244" i="51"/>
  <c r="BR1244" i="51"/>
  <c r="BL1244" i="51"/>
  <c r="BF1244" i="51"/>
  <c r="AZ1244" i="51"/>
  <c r="AT1244" i="51"/>
  <c r="AN1244" i="51"/>
  <c r="AH1244" i="51"/>
  <c r="AB1244" i="51"/>
  <c r="V1244" i="51"/>
  <c r="P1244" i="51"/>
  <c r="J1244" i="51"/>
  <c r="BZ1243" i="51"/>
  <c r="BX1243" i="51"/>
  <c r="BR1243" i="51"/>
  <c r="BL1243" i="51"/>
  <c r="BF1243" i="51"/>
  <c r="AZ1243" i="51"/>
  <c r="AT1243" i="51"/>
  <c r="AN1243" i="51"/>
  <c r="AH1243" i="51"/>
  <c r="AB1243" i="51"/>
  <c r="V1243" i="51"/>
  <c r="P1243" i="51"/>
  <c r="J1243" i="51"/>
  <c r="BZ1242" i="51"/>
  <c r="BX1242" i="51"/>
  <c r="BR1242" i="51"/>
  <c r="BL1242" i="51"/>
  <c r="BF1242" i="51"/>
  <c r="AZ1242" i="51"/>
  <c r="AT1242" i="51"/>
  <c r="AN1242" i="51"/>
  <c r="AH1242" i="51"/>
  <c r="AB1242" i="51"/>
  <c r="V1242" i="51"/>
  <c r="P1242" i="51"/>
  <c r="J1242" i="51"/>
  <c r="BZ1241" i="51"/>
  <c r="BX1241" i="51"/>
  <c r="BR1241" i="51"/>
  <c r="BL1241" i="51"/>
  <c r="BF1241" i="51"/>
  <c r="AZ1241" i="51"/>
  <c r="AT1241" i="51"/>
  <c r="AN1241" i="51"/>
  <c r="AH1241" i="51"/>
  <c r="AB1241" i="51"/>
  <c r="V1241" i="51"/>
  <c r="P1241" i="51"/>
  <c r="J1241" i="51"/>
  <c r="BZ1240" i="51"/>
  <c r="BX1240" i="51"/>
  <c r="BR1240" i="51"/>
  <c r="BL1240" i="51"/>
  <c r="BF1240" i="51"/>
  <c r="AZ1240" i="51"/>
  <c r="AT1240" i="51"/>
  <c r="AN1240" i="51"/>
  <c r="AH1240" i="51"/>
  <c r="AB1240" i="51"/>
  <c r="V1240" i="51"/>
  <c r="P1240" i="51"/>
  <c r="J1240" i="51"/>
  <c r="BZ1239" i="51"/>
  <c r="BX1239" i="51"/>
  <c r="BR1239" i="51"/>
  <c r="BL1239" i="51"/>
  <c r="BF1239" i="51"/>
  <c r="AZ1239" i="51"/>
  <c r="AT1239" i="51"/>
  <c r="AN1239" i="51"/>
  <c r="AH1239" i="51"/>
  <c r="AB1239" i="51"/>
  <c r="V1239" i="51"/>
  <c r="P1239" i="51"/>
  <c r="J1239" i="51"/>
  <c r="BZ1238" i="51"/>
  <c r="BX1238" i="51"/>
  <c r="BR1238" i="51"/>
  <c r="BL1238" i="51"/>
  <c r="BF1238" i="51"/>
  <c r="AZ1238" i="51"/>
  <c r="AT1238" i="51"/>
  <c r="AN1238" i="51"/>
  <c r="AH1238" i="51"/>
  <c r="AB1238" i="51"/>
  <c r="V1238" i="51"/>
  <c r="P1238" i="51"/>
  <c r="J1238" i="51"/>
  <c r="BZ1237" i="51"/>
  <c r="BX1237" i="51"/>
  <c r="BR1237" i="51"/>
  <c r="BL1237" i="51"/>
  <c r="BF1237" i="51"/>
  <c r="AZ1237" i="51"/>
  <c r="AT1237" i="51"/>
  <c r="AN1237" i="51"/>
  <c r="AH1237" i="51"/>
  <c r="AB1237" i="51"/>
  <c r="V1237" i="51"/>
  <c r="P1237" i="51"/>
  <c r="J1237" i="51"/>
  <c r="BZ1236" i="51"/>
  <c r="BX1236" i="51"/>
  <c r="BR1236" i="51"/>
  <c r="BL1236" i="51"/>
  <c r="BF1236" i="51"/>
  <c r="AZ1236" i="51"/>
  <c r="AT1236" i="51"/>
  <c r="AN1236" i="51"/>
  <c r="AH1236" i="51"/>
  <c r="AB1236" i="51"/>
  <c r="V1236" i="51"/>
  <c r="P1236" i="51"/>
  <c r="J1236" i="51"/>
  <c r="BZ1235" i="51"/>
  <c r="BX1235" i="51"/>
  <c r="BR1235" i="51"/>
  <c r="BL1235" i="51"/>
  <c r="BF1235" i="51"/>
  <c r="AZ1235" i="51"/>
  <c r="AT1235" i="51"/>
  <c r="AN1235" i="51"/>
  <c r="AH1235" i="51"/>
  <c r="AB1235" i="51"/>
  <c r="V1235" i="51"/>
  <c r="P1235" i="51"/>
  <c r="J1235" i="51"/>
  <c r="BZ1234" i="51"/>
  <c r="BX1234" i="51"/>
  <c r="BR1234" i="51"/>
  <c r="BL1234" i="51"/>
  <c r="BF1234" i="51"/>
  <c r="AZ1234" i="51"/>
  <c r="AT1234" i="51"/>
  <c r="AN1234" i="51"/>
  <c r="AH1234" i="51"/>
  <c r="AB1234" i="51"/>
  <c r="V1234" i="51"/>
  <c r="P1234" i="51"/>
  <c r="J1234" i="51"/>
  <c r="BZ1233" i="51"/>
  <c r="BX1233" i="51"/>
  <c r="BR1233" i="51"/>
  <c r="BL1233" i="51"/>
  <c r="BF1233" i="51"/>
  <c r="AZ1233" i="51"/>
  <c r="AT1233" i="51"/>
  <c r="AN1233" i="51"/>
  <c r="AH1233" i="51"/>
  <c r="AB1233" i="51"/>
  <c r="V1233" i="51"/>
  <c r="P1233" i="51"/>
  <c r="J1233" i="51"/>
  <c r="BZ1232" i="51"/>
  <c r="BX1232" i="51"/>
  <c r="BR1232" i="51"/>
  <c r="BL1232" i="51"/>
  <c r="BF1232" i="51"/>
  <c r="AZ1232" i="51"/>
  <c r="AT1232" i="51"/>
  <c r="AN1232" i="51"/>
  <c r="AH1232" i="51"/>
  <c r="AB1232" i="51"/>
  <c r="V1232" i="51"/>
  <c r="P1232" i="51"/>
  <c r="J1232" i="51"/>
  <c r="BZ1231" i="51"/>
  <c r="BX1231" i="51"/>
  <c r="BR1231" i="51"/>
  <c r="BL1231" i="51"/>
  <c r="BF1231" i="51"/>
  <c r="AZ1231" i="51"/>
  <c r="AT1231" i="51"/>
  <c r="AN1231" i="51"/>
  <c r="AH1231" i="51"/>
  <c r="AB1231" i="51"/>
  <c r="V1231" i="51"/>
  <c r="P1231" i="51"/>
  <c r="J1231" i="51"/>
  <c r="BZ1230" i="51"/>
  <c r="BX1230" i="51"/>
  <c r="BR1230" i="51"/>
  <c r="BL1230" i="51"/>
  <c r="BF1230" i="51"/>
  <c r="AZ1230" i="51"/>
  <c r="AT1230" i="51"/>
  <c r="AN1230" i="51"/>
  <c r="AH1230" i="51"/>
  <c r="AB1230" i="51"/>
  <c r="V1230" i="51"/>
  <c r="P1230" i="51"/>
  <c r="J1230" i="51"/>
  <c r="BZ1229" i="51"/>
  <c r="BX1229" i="51"/>
  <c r="BR1229" i="51"/>
  <c r="BL1229" i="51"/>
  <c r="BF1229" i="51"/>
  <c r="AZ1229" i="51"/>
  <c r="AT1229" i="51"/>
  <c r="AN1229" i="51"/>
  <c r="AH1229" i="51"/>
  <c r="AB1229" i="51"/>
  <c r="V1229" i="51"/>
  <c r="P1229" i="51"/>
  <c r="J1229" i="51"/>
  <c r="BZ1228" i="51"/>
  <c r="BX1228" i="51"/>
  <c r="BR1228" i="51"/>
  <c r="BL1228" i="51"/>
  <c r="BF1228" i="51"/>
  <c r="AZ1228" i="51"/>
  <c r="AT1228" i="51"/>
  <c r="AN1228" i="51"/>
  <c r="AH1228" i="51"/>
  <c r="AB1228" i="51"/>
  <c r="V1228" i="51"/>
  <c r="P1228" i="51"/>
  <c r="J1228" i="51"/>
  <c r="BZ1227" i="51"/>
  <c r="BX1227" i="51"/>
  <c r="BR1227" i="51"/>
  <c r="BL1227" i="51"/>
  <c r="BF1227" i="51"/>
  <c r="AZ1227" i="51"/>
  <c r="AT1227" i="51"/>
  <c r="AN1227" i="51"/>
  <c r="AH1227" i="51"/>
  <c r="AB1227" i="51"/>
  <c r="V1227" i="51"/>
  <c r="P1227" i="51"/>
  <c r="J1227" i="51"/>
  <c r="BZ1226" i="51"/>
  <c r="BX1226" i="51"/>
  <c r="BR1226" i="51"/>
  <c r="BL1226" i="51"/>
  <c r="BF1226" i="51"/>
  <c r="AZ1226" i="51"/>
  <c r="AT1226" i="51"/>
  <c r="AN1226" i="51"/>
  <c r="AH1226" i="51"/>
  <c r="AB1226" i="51"/>
  <c r="V1226" i="51"/>
  <c r="P1226" i="51"/>
  <c r="J1226" i="51"/>
  <c r="BZ1225" i="51"/>
  <c r="BX1225" i="51"/>
  <c r="BR1225" i="51"/>
  <c r="BL1225" i="51"/>
  <c r="BF1225" i="51"/>
  <c r="AZ1225" i="51"/>
  <c r="AT1225" i="51"/>
  <c r="AN1225" i="51"/>
  <c r="AH1225" i="51"/>
  <c r="AB1225" i="51"/>
  <c r="V1225" i="51"/>
  <c r="P1225" i="51"/>
  <c r="J1225" i="51"/>
  <c r="BZ1224" i="51"/>
  <c r="BX1224" i="51"/>
  <c r="BR1224" i="51"/>
  <c r="BL1224" i="51"/>
  <c r="BF1224" i="51"/>
  <c r="AZ1224" i="51"/>
  <c r="AT1224" i="51"/>
  <c r="AN1224" i="51"/>
  <c r="AH1224" i="51"/>
  <c r="AB1224" i="51"/>
  <c r="V1224" i="51"/>
  <c r="P1224" i="51"/>
  <c r="J1224" i="51"/>
  <c r="BZ1223" i="51"/>
  <c r="BX1223" i="51"/>
  <c r="BR1223" i="51"/>
  <c r="BL1223" i="51"/>
  <c r="BF1223" i="51"/>
  <c r="AZ1223" i="51"/>
  <c r="AT1223" i="51"/>
  <c r="AN1223" i="51"/>
  <c r="AH1223" i="51"/>
  <c r="AB1223" i="51"/>
  <c r="V1223" i="51"/>
  <c r="P1223" i="51"/>
  <c r="J1223" i="51"/>
  <c r="BZ1222" i="51"/>
  <c r="BX1222" i="51"/>
  <c r="BR1222" i="51"/>
  <c r="BL1222" i="51"/>
  <c r="BF1222" i="51"/>
  <c r="AZ1222" i="51"/>
  <c r="AT1222" i="51"/>
  <c r="AN1222" i="51"/>
  <c r="AH1222" i="51"/>
  <c r="AB1222" i="51"/>
  <c r="V1222" i="51"/>
  <c r="P1222" i="51"/>
  <c r="J1222" i="51"/>
  <c r="BZ1221" i="51"/>
  <c r="BX1221" i="51"/>
  <c r="BR1221" i="51"/>
  <c r="BL1221" i="51"/>
  <c r="BF1221" i="51"/>
  <c r="AZ1221" i="51"/>
  <c r="AT1221" i="51"/>
  <c r="AN1221" i="51"/>
  <c r="AH1221" i="51"/>
  <c r="AB1221" i="51"/>
  <c r="V1221" i="51"/>
  <c r="P1221" i="51"/>
  <c r="J1221" i="51"/>
  <c r="BZ1220" i="51"/>
  <c r="BX1220" i="51"/>
  <c r="BR1220" i="51"/>
  <c r="BL1220" i="51"/>
  <c r="BF1220" i="51"/>
  <c r="AZ1220" i="51"/>
  <c r="AT1220" i="51"/>
  <c r="AN1220" i="51"/>
  <c r="AH1220" i="51"/>
  <c r="AB1220" i="51"/>
  <c r="V1220" i="51"/>
  <c r="P1220" i="51"/>
  <c r="J1220" i="51"/>
  <c r="BZ1219" i="51"/>
  <c r="BX1219" i="51"/>
  <c r="BR1219" i="51"/>
  <c r="BL1219" i="51"/>
  <c r="BF1219" i="51"/>
  <c r="AZ1219" i="51"/>
  <c r="AT1219" i="51"/>
  <c r="AN1219" i="51"/>
  <c r="AH1219" i="51"/>
  <c r="AB1219" i="51"/>
  <c r="V1219" i="51"/>
  <c r="P1219" i="51"/>
  <c r="J1219" i="51"/>
  <c r="BZ1218" i="51"/>
  <c r="BX1218" i="51"/>
  <c r="BR1218" i="51"/>
  <c r="BL1218" i="51"/>
  <c r="BF1218" i="51"/>
  <c r="AZ1218" i="51"/>
  <c r="AT1218" i="51"/>
  <c r="AN1218" i="51"/>
  <c r="AH1218" i="51"/>
  <c r="AB1218" i="51"/>
  <c r="V1218" i="51"/>
  <c r="P1218" i="51"/>
  <c r="J1218" i="51"/>
  <c r="BZ1217" i="51"/>
  <c r="BX1217" i="51"/>
  <c r="BR1217" i="51"/>
  <c r="BL1217" i="51"/>
  <c r="BF1217" i="51"/>
  <c r="AZ1217" i="51"/>
  <c r="AT1217" i="51"/>
  <c r="AN1217" i="51"/>
  <c r="AH1217" i="51"/>
  <c r="AB1217" i="51"/>
  <c r="V1217" i="51"/>
  <c r="P1217" i="51"/>
  <c r="J1217" i="51"/>
  <c r="BZ1216" i="51"/>
  <c r="BX1216" i="51"/>
  <c r="BR1216" i="51"/>
  <c r="BL1216" i="51"/>
  <c r="BF1216" i="51"/>
  <c r="AZ1216" i="51"/>
  <c r="AT1216" i="51"/>
  <c r="AN1216" i="51"/>
  <c r="AH1216" i="51"/>
  <c r="AB1216" i="51"/>
  <c r="V1216" i="51"/>
  <c r="P1216" i="51"/>
  <c r="J1216" i="51"/>
  <c r="BZ1215" i="51"/>
  <c r="BX1215" i="51"/>
  <c r="BR1215" i="51"/>
  <c r="BL1215" i="51"/>
  <c r="BF1215" i="51"/>
  <c r="AZ1215" i="51"/>
  <c r="AT1215" i="51"/>
  <c r="AN1215" i="51"/>
  <c r="AH1215" i="51"/>
  <c r="AB1215" i="51"/>
  <c r="V1215" i="51"/>
  <c r="P1215" i="51"/>
  <c r="J1215" i="51"/>
  <c r="BZ1214" i="51"/>
  <c r="BX1214" i="51"/>
  <c r="BR1214" i="51"/>
  <c r="BL1214" i="51"/>
  <c r="BF1214" i="51"/>
  <c r="AZ1214" i="51"/>
  <c r="AT1214" i="51"/>
  <c r="AN1214" i="51"/>
  <c r="AH1214" i="51"/>
  <c r="AB1214" i="51"/>
  <c r="V1214" i="51"/>
  <c r="P1214" i="51"/>
  <c r="J1214" i="51"/>
  <c r="BZ1213" i="51"/>
  <c r="BX1213" i="51"/>
  <c r="BR1213" i="51"/>
  <c r="BL1213" i="51"/>
  <c r="BF1213" i="51"/>
  <c r="AZ1213" i="51"/>
  <c r="AT1213" i="51"/>
  <c r="AN1213" i="51"/>
  <c r="AH1213" i="51"/>
  <c r="AB1213" i="51"/>
  <c r="V1213" i="51"/>
  <c r="P1213" i="51"/>
  <c r="J1213" i="51"/>
  <c r="BZ1212" i="51"/>
  <c r="BX1212" i="51"/>
  <c r="BR1212" i="51"/>
  <c r="BL1212" i="51"/>
  <c r="BF1212" i="51"/>
  <c r="AZ1212" i="51"/>
  <c r="AT1212" i="51"/>
  <c r="AN1212" i="51"/>
  <c r="AH1212" i="51"/>
  <c r="AB1212" i="51"/>
  <c r="V1212" i="51"/>
  <c r="P1212" i="51"/>
  <c r="J1212" i="51"/>
  <c r="BZ1211" i="51"/>
  <c r="BX1211" i="51"/>
  <c r="BR1211" i="51"/>
  <c r="BL1211" i="51"/>
  <c r="BF1211" i="51"/>
  <c r="AZ1211" i="51"/>
  <c r="AT1211" i="51"/>
  <c r="AN1211" i="51"/>
  <c r="AH1211" i="51"/>
  <c r="AB1211" i="51"/>
  <c r="V1211" i="51"/>
  <c r="P1211" i="51"/>
  <c r="J1211" i="51"/>
  <c r="BZ1210" i="51"/>
  <c r="BX1210" i="51"/>
  <c r="BR1210" i="51"/>
  <c r="BL1210" i="51"/>
  <c r="BF1210" i="51"/>
  <c r="AZ1210" i="51"/>
  <c r="AT1210" i="51"/>
  <c r="AN1210" i="51"/>
  <c r="AH1210" i="51"/>
  <c r="AB1210" i="51"/>
  <c r="V1210" i="51"/>
  <c r="P1210" i="51"/>
  <c r="J1210" i="51"/>
  <c r="BZ1209" i="51"/>
  <c r="BX1209" i="51"/>
  <c r="BR1209" i="51"/>
  <c r="BL1209" i="51"/>
  <c r="BF1209" i="51"/>
  <c r="AZ1209" i="51"/>
  <c r="AT1209" i="51"/>
  <c r="AN1209" i="51"/>
  <c r="AH1209" i="51"/>
  <c r="AB1209" i="51"/>
  <c r="V1209" i="51"/>
  <c r="P1209" i="51"/>
  <c r="J1209" i="51"/>
  <c r="BZ1208" i="51"/>
  <c r="BX1208" i="51"/>
  <c r="BR1208" i="51"/>
  <c r="BL1208" i="51"/>
  <c r="BF1208" i="51"/>
  <c r="AZ1208" i="51"/>
  <c r="AT1208" i="51"/>
  <c r="AN1208" i="51"/>
  <c r="AH1208" i="51"/>
  <c r="AB1208" i="51"/>
  <c r="V1208" i="51"/>
  <c r="P1208" i="51"/>
  <c r="J1208" i="51"/>
  <c r="BZ1207" i="51"/>
  <c r="BX1207" i="51"/>
  <c r="BR1207" i="51"/>
  <c r="BL1207" i="51"/>
  <c r="BF1207" i="51"/>
  <c r="AZ1207" i="51"/>
  <c r="AT1207" i="51"/>
  <c r="AN1207" i="51"/>
  <c r="AH1207" i="51"/>
  <c r="AB1207" i="51"/>
  <c r="V1207" i="51"/>
  <c r="P1207" i="51"/>
  <c r="J1207" i="51"/>
  <c r="BZ1206" i="51"/>
  <c r="BX1206" i="51"/>
  <c r="BR1206" i="51"/>
  <c r="BL1206" i="51"/>
  <c r="BF1206" i="51"/>
  <c r="AZ1206" i="51"/>
  <c r="AT1206" i="51"/>
  <c r="AN1206" i="51"/>
  <c r="AH1206" i="51"/>
  <c r="AB1206" i="51"/>
  <c r="V1206" i="51"/>
  <c r="P1206" i="51"/>
  <c r="J1206" i="51"/>
  <c r="BZ1205" i="51"/>
  <c r="BX1205" i="51"/>
  <c r="BR1205" i="51"/>
  <c r="BL1205" i="51"/>
  <c r="BF1205" i="51"/>
  <c r="AZ1205" i="51"/>
  <c r="AT1205" i="51"/>
  <c r="AN1205" i="51"/>
  <c r="AH1205" i="51"/>
  <c r="AB1205" i="51"/>
  <c r="V1205" i="51"/>
  <c r="P1205" i="51"/>
  <c r="J1205" i="51"/>
  <c r="BZ1204" i="51"/>
  <c r="BX1204" i="51"/>
  <c r="BR1204" i="51"/>
  <c r="BL1204" i="51"/>
  <c r="BF1204" i="51"/>
  <c r="AZ1204" i="51"/>
  <c r="AT1204" i="51"/>
  <c r="AN1204" i="51"/>
  <c r="AH1204" i="51"/>
  <c r="AB1204" i="51"/>
  <c r="V1204" i="51"/>
  <c r="P1204" i="51"/>
  <c r="J1204" i="51"/>
  <c r="BZ1203" i="51"/>
  <c r="BX1203" i="51"/>
  <c r="BR1203" i="51"/>
  <c r="BL1203" i="51"/>
  <c r="BF1203" i="51"/>
  <c r="AZ1203" i="51"/>
  <c r="AT1203" i="51"/>
  <c r="AN1203" i="51"/>
  <c r="AH1203" i="51"/>
  <c r="AB1203" i="51"/>
  <c r="V1203" i="51"/>
  <c r="P1203" i="51"/>
  <c r="J1203" i="51"/>
  <c r="BZ1202" i="51"/>
  <c r="BX1202" i="51"/>
  <c r="BR1202" i="51"/>
  <c r="BL1202" i="51"/>
  <c r="BF1202" i="51"/>
  <c r="AZ1202" i="51"/>
  <c r="AT1202" i="51"/>
  <c r="AN1202" i="51"/>
  <c r="AH1202" i="51"/>
  <c r="AB1202" i="51"/>
  <c r="V1202" i="51"/>
  <c r="P1202" i="51"/>
  <c r="J1202" i="51"/>
  <c r="BZ1201" i="51"/>
  <c r="BX1201" i="51"/>
  <c r="BR1201" i="51"/>
  <c r="BL1201" i="51"/>
  <c r="BF1201" i="51"/>
  <c r="AZ1201" i="51"/>
  <c r="AT1201" i="51"/>
  <c r="AN1201" i="51"/>
  <c r="AH1201" i="51"/>
  <c r="AB1201" i="51"/>
  <c r="V1201" i="51"/>
  <c r="P1201" i="51"/>
  <c r="J1201" i="51"/>
  <c r="BZ1200" i="51"/>
  <c r="BX1200" i="51"/>
  <c r="BR1200" i="51"/>
  <c r="BL1200" i="51"/>
  <c r="BF1200" i="51"/>
  <c r="AZ1200" i="51"/>
  <c r="AT1200" i="51"/>
  <c r="AN1200" i="51"/>
  <c r="AH1200" i="51"/>
  <c r="AB1200" i="51"/>
  <c r="V1200" i="51"/>
  <c r="P1200" i="51"/>
  <c r="J1200" i="51"/>
  <c r="BZ1199" i="51"/>
  <c r="BX1199" i="51"/>
  <c r="BR1199" i="51"/>
  <c r="BL1199" i="51"/>
  <c r="BF1199" i="51"/>
  <c r="AZ1199" i="51"/>
  <c r="AT1199" i="51"/>
  <c r="AN1199" i="51"/>
  <c r="AH1199" i="51"/>
  <c r="AB1199" i="51"/>
  <c r="V1199" i="51"/>
  <c r="P1199" i="51"/>
  <c r="J1199" i="51"/>
  <c r="BZ1198" i="51"/>
  <c r="BX1198" i="51"/>
  <c r="BR1198" i="51"/>
  <c r="BL1198" i="51"/>
  <c r="BF1198" i="51"/>
  <c r="AZ1198" i="51"/>
  <c r="AT1198" i="51"/>
  <c r="AN1198" i="51"/>
  <c r="AH1198" i="51"/>
  <c r="AB1198" i="51"/>
  <c r="V1198" i="51"/>
  <c r="P1198" i="51"/>
  <c r="J1198" i="51"/>
  <c r="BZ1197" i="51"/>
  <c r="BX1197" i="51"/>
  <c r="BR1197" i="51"/>
  <c r="BL1197" i="51"/>
  <c r="BF1197" i="51"/>
  <c r="AZ1197" i="51"/>
  <c r="AT1197" i="51"/>
  <c r="AN1197" i="51"/>
  <c r="AH1197" i="51"/>
  <c r="AB1197" i="51"/>
  <c r="V1197" i="51"/>
  <c r="P1197" i="51"/>
  <c r="J1197" i="51"/>
  <c r="BZ1196" i="51"/>
  <c r="BX1196" i="51"/>
  <c r="BR1196" i="51"/>
  <c r="BL1196" i="51"/>
  <c r="BF1196" i="51"/>
  <c r="AZ1196" i="51"/>
  <c r="AT1196" i="51"/>
  <c r="AN1196" i="51"/>
  <c r="AH1196" i="51"/>
  <c r="AB1196" i="51"/>
  <c r="V1196" i="51"/>
  <c r="P1196" i="51"/>
  <c r="J1196" i="51"/>
  <c r="BZ1195" i="51"/>
  <c r="BX1195" i="51"/>
  <c r="BR1195" i="51"/>
  <c r="BL1195" i="51"/>
  <c r="BF1195" i="51"/>
  <c r="AZ1195" i="51"/>
  <c r="AT1195" i="51"/>
  <c r="AN1195" i="51"/>
  <c r="AH1195" i="51"/>
  <c r="AB1195" i="51"/>
  <c r="V1195" i="51"/>
  <c r="P1195" i="51"/>
  <c r="J1195" i="51"/>
  <c r="BZ1194" i="51"/>
  <c r="BX1194" i="51"/>
  <c r="BR1194" i="51"/>
  <c r="BL1194" i="51"/>
  <c r="BF1194" i="51"/>
  <c r="AZ1194" i="51"/>
  <c r="AT1194" i="51"/>
  <c r="AN1194" i="51"/>
  <c r="AH1194" i="51"/>
  <c r="AB1194" i="51"/>
  <c r="V1194" i="51"/>
  <c r="P1194" i="51"/>
  <c r="J1194" i="51"/>
  <c r="BZ1193" i="51"/>
  <c r="BX1193" i="51"/>
  <c r="BR1193" i="51"/>
  <c r="BL1193" i="51"/>
  <c r="BF1193" i="51"/>
  <c r="AZ1193" i="51"/>
  <c r="AT1193" i="51"/>
  <c r="AN1193" i="51"/>
  <c r="AH1193" i="51"/>
  <c r="AB1193" i="51"/>
  <c r="V1193" i="51"/>
  <c r="P1193" i="51"/>
  <c r="J1193" i="51"/>
  <c r="BZ1192" i="51"/>
  <c r="BX1192" i="51"/>
  <c r="BR1192" i="51"/>
  <c r="BL1192" i="51"/>
  <c r="BF1192" i="51"/>
  <c r="AZ1192" i="51"/>
  <c r="AT1192" i="51"/>
  <c r="AN1192" i="51"/>
  <c r="AH1192" i="51"/>
  <c r="AB1192" i="51"/>
  <c r="V1192" i="51"/>
  <c r="P1192" i="51"/>
  <c r="J1192" i="51"/>
  <c r="BZ1191" i="51"/>
  <c r="BX1191" i="51"/>
  <c r="BR1191" i="51"/>
  <c r="BL1191" i="51"/>
  <c r="BF1191" i="51"/>
  <c r="AZ1191" i="51"/>
  <c r="AT1191" i="51"/>
  <c r="AN1191" i="51"/>
  <c r="AH1191" i="51"/>
  <c r="AB1191" i="51"/>
  <c r="V1191" i="51"/>
  <c r="P1191" i="51"/>
  <c r="J1191" i="51"/>
  <c r="BZ1190" i="51"/>
  <c r="BX1190" i="51"/>
  <c r="BR1190" i="51"/>
  <c r="BL1190" i="51"/>
  <c r="BF1190" i="51"/>
  <c r="AZ1190" i="51"/>
  <c r="AT1190" i="51"/>
  <c r="AN1190" i="51"/>
  <c r="AH1190" i="51"/>
  <c r="AB1190" i="51"/>
  <c r="V1190" i="51"/>
  <c r="P1190" i="51"/>
  <c r="J1190" i="51"/>
  <c r="BZ1189" i="51"/>
  <c r="BX1189" i="51"/>
  <c r="BR1189" i="51"/>
  <c r="BL1189" i="51"/>
  <c r="BF1189" i="51"/>
  <c r="AZ1189" i="51"/>
  <c r="AT1189" i="51"/>
  <c r="AN1189" i="51"/>
  <c r="AH1189" i="51"/>
  <c r="AB1189" i="51"/>
  <c r="V1189" i="51"/>
  <c r="P1189" i="51"/>
  <c r="J1189" i="51"/>
  <c r="BZ1188" i="51"/>
  <c r="BX1188" i="51"/>
  <c r="BR1188" i="51"/>
  <c r="BL1188" i="51"/>
  <c r="BF1188" i="51"/>
  <c r="AZ1188" i="51"/>
  <c r="AT1188" i="51"/>
  <c r="AN1188" i="51"/>
  <c r="AH1188" i="51"/>
  <c r="AB1188" i="51"/>
  <c r="V1188" i="51"/>
  <c r="P1188" i="51"/>
  <c r="J1188" i="51"/>
  <c r="BZ1187" i="51"/>
  <c r="BX1187" i="51"/>
  <c r="BR1187" i="51"/>
  <c r="BL1187" i="51"/>
  <c r="BF1187" i="51"/>
  <c r="AZ1187" i="51"/>
  <c r="AT1187" i="51"/>
  <c r="AN1187" i="51"/>
  <c r="AH1187" i="51"/>
  <c r="AB1187" i="51"/>
  <c r="V1187" i="51"/>
  <c r="P1187" i="51"/>
  <c r="J1187" i="51"/>
  <c r="BZ1186" i="51"/>
  <c r="BX1186" i="51"/>
  <c r="BR1186" i="51"/>
  <c r="BL1186" i="51"/>
  <c r="BF1186" i="51"/>
  <c r="AZ1186" i="51"/>
  <c r="AT1186" i="51"/>
  <c r="AN1186" i="51"/>
  <c r="AH1186" i="51"/>
  <c r="AB1186" i="51"/>
  <c r="V1186" i="51"/>
  <c r="P1186" i="51"/>
  <c r="J1186" i="51"/>
  <c r="BZ1185" i="51"/>
  <c r="BX1185" i="51"/>
  <c r="BR1185" i="51"/>
  <c r="BL1185" i="51"/>
  <c r="BF1185" i="51"/>
  <c r="AZ1185" i="51"/>
  <c r="AT1185" i="51"/>
  <c r="AN1185" i="51"/>
  <c r="AH1185" i="51"/>
  <c r="AB1185" i="51"/>
  <c r="V1185" i="51"/>
  <c r="P1185" i="51"/>
  <c r="J1185" i="51"/>
  <c r="BZ1184" i="51"/>
  <c r="BX1184" i="51"/>
  <c r="BR1184" i="51"/>
  <c r="BL1184" i="51"/>
  <c r="BF1184" i="51"/>
  <c r="AZ1184" i="51"/>
  <c r="AT1184" i="51"/>
  <c r="AN1184" i="51"/>
  <c r="AH1184" i="51"/>
  <c r="AB1184" i="51"/>
  <c r="V1184" i="51"/>
  <c r="P1184" i="51"/>
  <c r="J1184" i="51"/>
  <c r="BZ1183" i="51"/>
  <c r="BX1183" i="51"/>
  <c r="BR1183" i="51"/>
  <c r="BL1183" i="51"/>
  <c r="BF1183" i="51"/>
  <c r="AZ1183" i="51"/>
  <c r="AT1183" i="51"/>
  <c r="AN1183" i="51"/>
  <c r="AH1183" i="51"/>
  <c r="AB1183" i="51"/>
  <c r="V1183" i="51"/>
  <c r="P1183" i="51"/>
  <c r="J1183" i="51"/>
  <c r="BZ1182" i="51"/>
  <c r="BX1182" i="51"/>
  <c r="BR1182" i="51"/>
  <c r="BL1182" i="51"/>
  <c r="BF1182" i="51"/>
  <c r="AZ1182" i="51"/>
  <c r="AT1182" i="51"/>
  <c r="AN1182" i="51"/>
  <c r="AH1182" i="51"/>
  <c r="AB1182" i="51"/>
  <c r="V1182" i="51"/>
  <c r="P1182" i="51"/>
  <c r="J1182" i="51"/>
  <c r="BZ1181" i="51"/>
  <c r="BX1181" i="51"/>
  <c r="BR1181" i="51"/>
  <c r="BL1181" i="51"/>
  <c r="BF1181" i="51"/>
  <c r="AZ1181" i="51"/>
  <c r="AT1181" i="51"/>
  <c r="AN1181" i="51"/>
  <c r="AH1181" i="51"/>
  <c r="AB1181" i="51"/>
  <c r="V1181" i="51"/>
  <c r="P1181" i="51"/>
  <c r="J1181" i="51"/>
  <c r="BZ1180" i="51"/>
  <c r="BX1180" i="51"/>
  <c r="BR1180" i="51"/>
  <c r="BL1180" i="51"/>
  <c r="BF1180" i="51"/>
  <c r="AZ1180" i="51"/>
  <c r="AT1180" i="51"/>
  <c r="AN1180" i="51"/>
  <c r="AH1180" i="51"/>
  <c r="AB1180" i="51"/>
  <c r="V1180" i="51"/>
  <c r="P1180" i="51"/>
  <c r="J1180" i="51"/>
  <c r="BZ1179" i="51"/>
  <c r="BX1179" i="51"/>
  <c r="BR1179" i="51"/>
  <c r="BL1179" i="51"/>
  <c r="BF1179" i="51"/>
  <c r="AZ1179" i="51"/>
  <c r="AT1179" i="51"/>
  <c r="AN1179" i="51"/>
  <c r="AH1179" i="51"/>
  <c r="AB1179" i="51"/>
  <c r="V1179" i="51"/>
  <c r="P1179" i="51"/>
  <c r="J1179" i="51"/>
  <c r="BZ1178" i="51"/>
  <c r="BX1178" i="51"/>
  <c r="BR1178" i="51"/>
  <c r="BL1178" i="51"/>
  <c r="BF1178" i="51"/>
  <c r="AZ1178" i="51"/>
  <c r="AT1178" i="51"/>
  <c r="AN1178" i="51"/>
  <c r="AH1178" i="51"/>
  <c r="AB1178" i="51"/>
  <c r="V1178" i="51"/>
  <c r="P1178" i="51"/>
  <c r="J1178" i="51"/>
  <c r="BZ1177" i="51"/>
  <c r="BX1177" i="51"/>
  <c r="BR1177" i="51"/>
  <c r="BL1177" i="51"/>
  <c r="BF1177" i="51"/>
  <c r="AZ1177" i="51"/>
  <c r="AT1177" i="51"/>
  <c r="AN1177" i="51"/>
  <c r="AH1177" i="51"/>
  <c r="AB1177" i="51"/>
  <c r="V1177" i="51"/>
  <c r="P1177" i="51"/>
  <c r="J1177" i="51"/>
  <c r="BZ1176" i="51"/>
  <c r="BX1176" i="51"/>
  <c r="BR1176" i="51"/>
  <c r="BL1176" i="51"/>
  <c r="BF1176" i="51"/>
  <c r="AZ1176" i="51"/>
  <c r="AT1176" i="51"/>
  <c r="AN1176" i="51"/>
  <c r="AH1176" i="51"/>
  <c r="AB1176" i="51"/>
  <c r="V1176" i="51"/>
  <c r="P1176" i="51"/>
  <c r="J1176" i="51"/>
  <c r="BZ1175" i="51"/>
  <c r="BX1175" i="51"/>
  <c r="BR1175" i="51"/>
  <c r="BL1175" i="51"/>
  <c r="BF1175" i="51"/>
  <c r="AZ1175" i="51"/>
  <c r="AT1175" i="51"/>
  <c r="AN1175" i="51"/>
  <c r="AH1175" i="51"/>
  <c r="AB1175" i="51"/>
  <c r="V1175" i="51"/>
  <c r="P1175" i="51"/>
  <c r="J1175" i="51"/>
  <c r="BZ1174" i="51"/>
  <c r="BX1174" i="51"/>
  <c r="BR1174" i="51"/>
  <c r="BL1174" i="51"/>
  <c r="BF1174" i="51"/>
  <c r="AZ1174" i="51"/>
  <c r="AT1174" i="51"/>
  <c r="AN1174" i="51"/>
  <c r="AH1174" i="51"/>
  <c r="AB1174" i="51"/>
  <c r="V1174" i="51"/>
  <c r="P1174" i="51"/>
  <c r="J1174" i="51"/>
  <c r="BZ1173" i="51"/>
  <c r="BX1173" i="51"/>
  <c r="BR1173" i="51"/>
  <c r="BL1173" i="51"/>
  <c r="BF1173" i="51"/>
  <c r="AZ1173" i="51"/>
  <c r="AT1173" i="51"/>
  <c r="AN1173" i="51"/>
  <c r="AH1173" i="51"/>
  <c r="AB1173" i="51"/>
  <c r="V1173" i="51"/>
  <c r="P1173" i="51"/>
  <c r="J1173" i="51"/>
  <c r="BZ1172" i="51"/>
  <c r="BX1172" i="51"/>
  <c r="BR1172" i="51"/>
  <c r="BL1172" i="51"/>
  <c r="BF1172" i="51"/>
  <c r="AZ1172" i="51"/>
  <c r="AT1172" i="51"/>
  <c r="AN1172" i="51"/>
  <c r="AH1172" i="51"/>
  <c r="AB1172" i="51"/>
  <c r="V1172" i="51"/>
  <c r="P1172" i="51"/>
  <c r="J1172" i="51"/>
  <c r="BZ1171" i="51"/>
  <c r="BX1171" i="51"/>
  <c r="BR1171" i="51"/>
  <c r="BL1171" i="51"/>
  <c r="BF1171" i="51"/>
  <c r="AZ1171" i="51"/>
  <c r="AT1171" i="51"/>
  <c r="AN1171" i="51"/>
  <c r="AH1171" i="51"/>
  <c r="AB1171" i="51"/>
  <c r="V1171" i="51"/>
  <c r="P1171" i="51"/>
  <c r="J1171" i="51"/>
  <c r="BZ1170" i="51"/>
  <c r="BX1170" i="51"/>
  <c r="BR1170" i="51"/>
  <c r="BL1170" i="51"/>
  <c r="BF1170" i="51"/>
  <c r="AZ1170" i="51"/>
  <c r="AT1170" i="51"/>
  <c r="AN1170" i="51"/>
  <c r="AH1170" i="51"/>
  <c r="AB1170" i="51"/>
  <c r="V1170" i="51"/>
  <c r="P1170" i="51"/>
  <c r="J1170" i="51"/>
  <c r="BZ1169" i="51"/>
  <c r="BX1169" i="51"/>
  <c r="BR1169" i="51"/>
  <c r="BL1169" i="51"/>
  <c r="BF1169" i="51"/>
  <c r="AZ1169" i="51"/>
  <c r="AT1169" i="51"/>
  <c r="AN1169" i="51"/>
  <c r="AH1169" i="51"/>
  <c r="AB1169" i="51"/>
  <c r="V1169" i="51"/>
  <c r="P1169" i="51"/>
  <c r="J1169" i="51"/>
  <c r="BZ1168" i="51"/>
  <c r="BX1168" i="51"/>
  <c r="BR1168" i="51"/>
  <c r="BL1168" i="51"/>
  <c r="BF1168" i="51"/>
  <c r="AZ1168" i="51"/>
  <c r="AT1168" i="51"/>
  <c r="AN1168" i="51"/>
  <c r="AH1168" i="51"/>
  <c r="AB1168" i="51"/>
  <c r="V1168" i="51"/>
  <c r="P1168" i="51"/>
  <c r="J1168" i="51"/>
  <c r="BZ1167" i="51"/>
  <c r="BX1167" i="51"/>
  <c r="BR1167" i="51"/>
  <c r="BL1167" i="51"/>
  <c r="BF1167" i="51"/>
  <c r="AZ1167" i="51"/>
  <c r="AT1167" i="51"/>
  <c r="AN1167" i="51"/>
  <c r="AH1167" i="51"/>
  <c r="AB1167" i="51"/>
  <c r="V1167" i="51"/>
  <c r="P1167" i="51"/>
  <c r="J1167" i="51"/>
  <c r="BZ1166" i="51"/>
  <c r="BX1166" i="51"/>
  <c r="BR1166" i="51"/>
  <c r="BL1166" i="51"/>
  <c r="BF1166" i="51"/>
  <c r="AZ1166" i="51"/>
  <c r="AT1166" i="51"/>
  <c r="AN1166" i="51"/>
  <c r="AH1166" i="51"/>
  <c r="AB1166" i="51"/>
  <c r="V1166" i="51"/>
  <c r="P1166" i="51"/>
  <c r="J1166" i="51"/>
  <c r="BZ1165" i="51"/>
  <c r="BX1165" i="51"/>
  <c r="BR1165" i="51"/>
  <c r="BL1165" i="51"/>
  <c r="BF1165" i="51"/>
  <c r="AZ1165" i="51"/>
  <c r="AT1165" i="51"/>
  <c r="AN1165" i="51"/>
  <c r="AH1165" i="51"/>
  <c r="AB1165" i="51"/>
  <c r="V1165" i="51"/>
  <c r="P1165" i="51"/>
  <c r="J1165" i="51"/>
  <c r="BZ1164" i="51"/>
  <c r="BX1164" i="51"/>
  <c r="BR1164" i="51"/>
  <c r="BL1164" i="51"/>
  <c r="BF1164" i="51"/>
  <c r="AZ1164" i="51"/>
  <c r="AT1164" i="51"/>
  <c r="AN1164" i="51"/>
  <c r="AH1164" i="51"/>
  <c r="AB1164" i="51"/>
  <c r="V1164" i="51"/>
  <c r="P1164" i="51"/>
  <c r="J1164" i="51"/>
  <c r="BZ1163" i="51"/>
  <c r="BX1163" i="51"/>
  <c r="BR1163" i="51"/>
  <c r="BL1163" i="51"/>
  <c r="BF1163" i="51"/>
  <c r="AZ1163" i="51"/>
  <c r="AT1163" i="51"/>
  <c r="AN1163" i="51"/>
  <c r="AH1163" i="51"/>
  <c r="AB1163" i="51"/>
  <c r="V1163" i="51"/>
  <c r="P1163" i="51"/>
  <c r="J1163" i="51"/>
  <c r="BZ1162" i="51"/>
  <c r="BX1162" i="51"/>
  <c r="BR1162" i="51"/>
  <c r="BL1162" i="51"/>
  <c r="BF1162" i="51"/>
  <c r="AZ1162" i="51"/>
  <c r="AT1162" i="51"/>
  <c r="AN1162" i="51"/>
  <c r="AH1162" i="51"/>
  <c r="AB1162" i="51"/>
  <c r="V1162" i="51"/>
  <c r="P1162" i="51"/>
  <c r="J1162" i="51"/>
  <c r="BZ1161" i="51"/>
  <c r="BX1161" i="51"/>
  <c r="BR1161" i="51"/>
  <c r="BL1161" i="51"/>
  <c r="BF1161" i="51"/>
  <c r="AZ1161" i="51"/>
  <c r="AT1161" i="51"/>
  <c r="AN1161" i="51"/>
  <c r="AH1161" i="51"/>
  <c r="AB1161" i="51"/>
  <c r="V1161" i="51"/>
  <c r="P1161" i="51"/>
  <c r="J1161" i="51"/>
  <c r="BZ1160" i="51"/>
  <c r="BX1160" i="51"/>
  <c r="BR1160" i="51"/>
  <c r="BL1160" i="51"/>
  <c r="BF1160" i="51"/>
  <c r="AZ1160" i="51"/>
  <c r="AT1160" i="51"/>
  <c r="AN1160" i="51"/>
  <c r="AH1160" i="51"/>
  <c r="AB1160" i="51"/>
  <c r="V1160" i="51"/>
  <c r="P1160" i="51"/>
  <c r="J1160" i="51"/>
  <c r="BZ1159" i="51"/>
  <c r="BX1159" i="51"/>
  <c r="BR1159" i="51"/>
  <c r="BL1159" i="51"/>
  <c r="BF1159" i="51"/>
  <c r="AZ1159" i="51"/>
  <c r="AT1159" i="51"/>
  <c r="AN1159" i="51"/>
  <c r="AH1159" i="51"/>
  <c r="AB1159" i="51"/>
  <c r="V1159" i="51"/>
  <c r="P1159" i="51"/>
  <c r="J1159" i="51"/>
  <c r="BZ1158" i="51"/>
  <c r="BX1158" i="51"/>
  <c r="BR1158" i="51"/>
  <c r="BL1158" i="51"/>
  <c r="BF1158" i="51"/>
  <c r="AZ1158" i="51"/>
  <c r="AT1158" i="51"/>
  <c r="AN1158" i="51"/>
  <c r="AH1158" i="51"/>
  <c r="AB1158" i="51"/>
  <c r="V1158" i="51"/>
  <c r="P1158" i="51"/>
  <c r="J1158" i="51"/>
  <c r="BZ1157" i="51"/>
  <c r="BX1157" i="51"/>
  <c r="BR1157" i="51"/>
  <c r="BL1157" i="51"/>
  <c r="BF1157" i="51"/>
  <c r="AZ1157" i="51"/>
  <c r="AT1157" i="51"/>
  <c r="AN1157" i="51"/>
  <c r="AH1157" i="51"/>
  <c r="AB1157" i="51"/>
  <c r="V1157" i="51"/>
  <c r="P1157" i="51"/>
  <c r="J1157" i="51"/>
  <c r="BZ1156" i="51"/>
  <c r="BX1156" i="51"/>
  <c r="BR1156" i="51"/>
  <c r="BL1156" i="51"/>
  <c r="BF1156" i="51"/>
  <c r="AZ1156" i="51"/>
  <c r="AT1156" i="51"/>
  <c r="AN1156" i="51"/>
  <c r="AH1156" i="51"/>
  <c r="AB1156" i="51"/>
  <c r="V1156" i="51"/>
  <c r="P1156" i="51"/>
  <c r="J1156" i="51"/>
  <c r="BZ1155" i="51"/>
  <c r="BX1155" i="51"/>
  <c r="BR1155" i="51"/>
  <c r="BL1155" i="51"/>
  <c r="BF1155" i="51"/>
  <c r="AZ1155" i="51"/>
  <c r="AT1155" i="51"/>
  <c r="AN1155" i="51"/>
  <c r="AH1155" i="51"/>
  <c r="AB1155" i="51"/>
  <c r="V1155" i="51"/>
  <c r="P1155" i="51"/>
  <c r="J1155" i="51"/>
  <c r="BZ1154" i="51"/>
  <c r="BX1154" i="51"/>
  <c r="BR1154" i="51"/>
  <c r="BL1154" i="51"/>
  <c r="BF1154" i="51"/>
  <c r="AZ1154" i="51"/>
  <c r="AT1154" i="51"/>
  <c r="AN1154" i="51"/>
  <c r="AH1154" i="51"/>
  <c r="AB1154" i="51"/>
  <c r="V1154" i="51"/>
  <c r="P1154" i="51"/>
  <c r="J1154" i="51"/>
  <c r="BZ1153" i="51"/>
  <c r="BX1153" i="51"/>
  <c r="BR1153" i="51"/>
  <c r="BL1153" i="51"/>
  <c r="BF1153" i="51"/>
  <c r="AZ1153" i="51"/>
  <c r="AT1153" i="51"/>
  <c r="AN1153" i="51"/>
  <c r="AH1153" i="51"/>
  <c r="AB1153" i="51"/>
  <c r="V1153" i="51"/>
  <c r="P1153" i="51"/>
  <c r="J1153" i="51"/>
  <c r="BZ1152" i="51"/>
  <c r="BX1152" i="51"/>
  <c r="BR1152" i="51"/>
  <c r="BL1152" i="51"/>
  <c r="BF1152" i="51"/>
  <c r="AZ1152" i="51"/>
  <c r="AT1152" i="51"/>
  <c r="AN1152" i="51"/>
  <c r="AH1152" i="51"/>
  <c r="AB1152" i="51"/>
  <c r="V1152" i="51"/>
  <c r="P1152" i="51"/>
  <c r="J1152" i="51"/>
  <c r="BZ1151" i="51"/>
  <c r="BX1151" i="51"/>
  <c r="BR1151" i="51"/>
  <c r="BL1151" i="51"/>
  <c r="BF1151" i="51"/>
  <c r="AZ1151" i="51"/>
  <c r="AT1151" i="51"/>
  <c r="AN1151" i="51"/>
  <c r="AH1151" i="51"/>
  <c r="AB1151" i="51"/>
  <c r="V1151" i="51"/>
  <c r="P1151" i="51"/>
  <c r="J1151" i="51"/>
  <c r="BZ1150" i="51"/>
  <c r="BX1150" i="51"/>
  <c r="BR1150" i="51"/>
  <c r="BL1150" i="51"/>
  <c r="BF1150" i="51"/>
  <c r="AZ1150" i="51"/>
  <c r="AT1150" i="51"/>
  <c r="AN1150" i="51"/>
  <c r="AH1150" i="51"/>
  <c r="AB1150" i="51"/>
  <c r="V1150" i="51"/>
  <c r="P1150" i="51"/>
  <c r="J1150" i="51"/>
  <c r="BZ1149" i="51"/>
  <c r="BX1149" i="51"/>
  <c r="BR1149" i="51"/>
  <c r="BL1149" i="51"/>
  <c r="BF1149" i="51"/>
  <c r="AZ1149" i="51"/>
  <c r="AT1149" i="51"/>
  <c r="AN1149" i="51"/>
  <c r="AH1149" i="51"/>
  <c r="AB1149" i="51"/>
  <c r="V1149" i="51"/>
  <c r="P1149" i="51"/>
  <c r="J1149" i="51"/>
  <c r="BZ1148" i="51"/>
  <c r="BX1148" i="51"/>
  <c r="BR1148" i="51"/>
  <c r="BL1148" i="51"/>
  <c r="BF1148" i="51"/>
  <c r="AZ1148" i="51"/>
  <c r="AT1148" i="51"/>
  <c r="AN1148" i="51"/>
  <c r="AH1148" i="51"/>
  <c r="AB1148" i="51"/>
  <c r="V1148" i="51"/>
  <c r="P1148" i="51"/>
  <c r="J1148" i="51"/>
  <c r="BZ1147" i="51"/>
  <c r="BX1147" i="51"/>
  <c r="BR1147" i="51"/>
  <c r="BL1147" i="51"/>
  <c r="BF1147" i="51"/>
  <c r="AZ1147" i="51"/>
  <c r="AT1147" i="51"/>
  <c r="AN1147" i="51"/>
  <c r="AH1147" i="51"/>
  <c r="AB1147" i="51"/>
  <c r="V1147" i="51"/>
  <c r="P1147" i="51"/>
  <c r="J1147" i="51"/>
  <c r="BZ1146" i="51"/>
  <c r="BX1146" i="51"/>
  <c r="BR1146" i="51"/>
  <c r="BL1146" i="51"/>
  <c r="BF1146" i="51"/>
  <c r="AZ1146" i="51"/>
  <c r="AT1146" i="51"/>
  <c r="AN1146" i="51"/>
  <c r="AH1146" i="51"/>
  <c r="AB1146" i="51"/>
  <c r="V1146" i="51"/>
  <c r="P1146" i="51"/>
  <c r="J1146" i="51"/>
  <c r="BZ1145" i="51"/>
  <c r="BX1145" i="51"/>
  <c r="BR1145" i="51"/>
  <c r="BL1145" i="51"/>
  <c r="BF1145" i="51"/>
  <c r="AZ1145" i="51"/>
  <c r="AT1145" i="51"/>
  <c r="AN1145" i="51"/>
  <c r="AH1145" i="51"/>
  <c r="AB1145" i="51"/>
  <c r="V1145" i="51"/>
  <c r="P1145" i="51"/>
  <c r="J1145" i="51"/>
  <c r="BZ1144" i="51"/>
  <c r="BX1144" i="51"/>
  <c r="BR1144" i="51"/>
  <c r="BL1144" i="51"/>
  <c r="BF1144" i="51"/>
  <c r="AZ1144" i="51"/>
  <c r="AT1144" i="51"/>
  <c r="AN1144" i="51"/>
  <c r="AH1144" i="51"/>
  <c r="AB1144" i="51"/>
  <c r="V1144" i="51"/>
  <c r="P1144" i="51"/>
  <c r="J1144" i="51"/>
  <c r="BZ1143" i="51"/>
  <c r="BX1143" i="51"/>
  <c r="BR1143" i="51"/>
  <c r="BL1143" i="51"/>
  <c r="BF1143" i="51"/>
  <c r="AZ1143" i="51"/>
  <c r="AT1143" i="51"/>
  <c r="AN1143" i="51"/>
  <c r="AH1143" i="51"/>
  <c r="AB1143" i="51"/>
  <c r="V1143" i="51"/>
  <c r="P1143" i="51"/>
  <c r="J1143" i="51"/>
  <c r="BZ1142" i="51"/>
  <c r="BX1142" i="51"/>
  <c r="BR1142" i="51"/>
  <c r="BL1142" i="51"/>
  <c r="BF1142" i="51"/>
  <c r="AZ1142" i="51"/>
  <c r="AT1142" i="51"/>
  <c r="AN1142" i="51"/>
  <c r="AH1142" i="51"/>
  <c r="AB1142" i="51"/>
  <c r="V1142" i="51"/>
  <c r="P1142" i="51"/>
  <c r="J1142" i="51"/>
  <c r="BZ1141" i="51"/>
  <c r="BX1141" i="51"/>
  <c r="BR1141" i="51"/>
  <c r="BL1141" i="51"/>
  <c r="BF1141" i="51"/>
  <c r="AZ1141" i="51"/>
  <c r="AT1141" i="51"/>
  <c r="AN1141" i="51"/>
  <c r="AH1141" i="51"/>
  <c r="AB1141" i="51"/>
  <c r="V1141" i="51"/>
  <c r="P1141" i="51"/>
  <c r="J1141" i="51"/>
  <c r="BZ1140" i="51"/>
  <c r="BX1140" i="51"/>
  <c r="BR1140" i="51"/>
  <c r="BL1140" i="51"/>
  <c r="BF1140" i="51"/>
  <c r="AZ1140" i="51"/>
  <c r="AT1140" i="51"/>
  <c r="AN1140" i="51"/>
  <c r="AH1140" i="51"/>
  <c r="AB1140" i="51"/>
  <c r="V1140" i="51"/>
  <c r="P1140" i="51"/>
  <c r="J1140" i="51"/>
  <c r="BZ1139" i="51"/>
  <c r="BX1139" i="51"/>
  <c r="BR1139" i="51"/>
  <c r="BL1139" i="51"/>
  <c r="BF1139" i="51"/>
  <c r="AZ1139" i="51"/>
  <c r="AT1139" i="51"/>
  <c r="AN1139" i="51"/>
  <c r="AH1139" i="51"/>
  <c r="AB1139" i="51"/>
  <c r="V1139" i="51"/>
  <c r="P1139" i="51"/>
  <c r="J1139" i="51"/>
  <c r="BZ1138" i="51"/>
  <c r="BX1138" i="51"/>
  <c r="BR1138" i="51"/>
  <c r="BL1138" i="51"/>
  <c r="BF1138" i="51"/>
  <c r="AZ1138" i="51"/>
  <c r="AT1138" i="51"/>
  <c r="AN1138" i="51"/>
  <c r="AH1138" i="51"/>
  <c r="AB1138" i="51"/>
  <c r="V1138" i="51"/>
  <c r="P1138" i="51"/>
  <c r="J1138" i="51"/>
  <c r="BZ1137" i="51"/>
  <c r="BX1137" i="51"/>
  <c r="BR1137" i="51"/>
  <c r="BL1137" i="51"/>
  <c r="BF1137" i="51"/>
  <c r="AZ1137" i="51"/>
  <c r="AT1137" i="51"/>
  <c r="AN1137" i="51"/>
  <c r="AH1137" i="51"/>
  <c r="AB1137" i="51"/>
  <c r="V1137" i="51"/>
  <c r="P1137" i="51"/>
  <c r="J1137" i="51"/>
  <c r="BZ1136" i="51"/>
  <c r="BX1136" i="51"/>
  <c r="BR1136" i="51"/>
  <c r="BL1136" i="51"/>
  <c r="BF1136" i="51"/>
  <c r="AZ1136" i="51"/>
  <c r="AT1136" i="51"/>
  <c r="AN1136" i="51"/>
  <c r="AH1136" i="51"/>
  <c r="AB1136" i="51"/>
  <c r="V1136" i="51"/>
  <c r="P1136" i="51"/>
  <c r="J1136" i="51"/>
  <c r="BZ1135" i="51"/>
  <c r="BX1135" i="51"/>
  <c r="BR1135" i="51"/>
  <c r="BL1135" i="51"/>
  <c r="BF1135" i="51"/>
  <c r="AZ1135" i="51"/>
  <c r="AT1135" i="51"/>
  <c r="AN1135" i="51"/>
  <c r="AH1135" i="51"/>
  <c r="AB1135" i="51"/>
  <c r="V1135" i="51"/>
  <c r="P1135" i="51"/>
  <c r="J1135" i="51"/>
  <c r="BZ1134" i="51"/>
  <c r="BX1134" i="51"/>
  <c r="BR1134" i="51"/>
  <c r="BL1134" i="51"/>
  <c r="BF1134" i="51"/>
  <c r="AZ1134" i="51"/>
  <c r="AT1134" i="51"/>
  <c r="AN1134" i="51"/>
  <c r="AH1134" i="51"/>
  <c r="AB1134" i="51"/>
  <c r="V1134" i="51"/>
  <c r="P1134" i="51"/>
  <c r="J1134" i="51"/>
  <c r="BZ1133" i="51"/>
  <c r="BX1133" i="51"/>
  <c r="BR1133" i="51"/>
  <c r="BL1133" i="51"/>
  <c r="BF1133" i="51"/>
  <c r="AZ1133" i="51"/>
  <c r="AT1133" i="51"/>
  <c r="AN1133" i="51"/>
  <c r="AH1133" i="51"/>
  <c r="AB1133" i="51"/>
  <c r="V1133" i="51"/>
  <c r="P1133" i="51"/>
  <c r="J1133" i="51"/>
  <c r="BZ1132" i="51"/>
  <c r="BX1132" i="51"/>
  <c r="BR1132" i="51"/>
  <c r="BL1132" i="51"/>
  <c r="BF1132" i="51"/>
  <c r="AZ1132" i="51"/>
  <c r="AT1132" i="51"/>
  <c r="AN1132" i="51"/>
  <c r="AH1132" i="51"/>
  <c r="AB1132" i="51"/>
  <c r="V1132" i="51"/>
  <c r="P1132" i="51"/>
  <c r="J1132" i="51"/>
  <c r="BZ1131" i="51"/>
  <c r="BX1131" i="51"/>
  <c r="BR1131" i="51"/>
  <c r="BL1131" i="51"/>
  <c r="BF1131" i="51"/>
  <c r="AZ1131" i="51"/>
  <c r="AT1131" i="51"/>
  <c r="AN1131" i="51"/>
  <c r="AH1131" i="51"/>
  <c r="AB1131" i="51"/>
  <c r="V1131" i="51"/>
  <c r="P1131" i="51"/>
  <c r="J1131" i="51"/>
  <c r="BZ1130" i="51"/>
  <c r="BX1130" i="51"/>
  <c r="BR1130" i="51"/>
  <c r="BL1130" i="51"/>
  <c r="BF1130" i="51"/>
  <c r="AZ1130" i="51"/>
  <c r="AT1130" i="51"/>
  <c r="AN1130" i="51"/>
  <c r="AH1130" i="51"/>
  <c r="AB1130" i="51"/>
  <c r="V1130" i="51"/>
  <c r="P1130" i="51"/>
  <c r="J1130" i="51"/>
  <c r="BZ1129" i="51"/>
  <c r="BX1129" i="51"/>
  <c r="BR1129" i="51"/>
  <c r="BL1129" i="51"/>
  <c r="BF1129" i="51"/>
  <c r="AZ1129" i="51"/>
  <c r="AT1129" i="51"/>
  <c r="AN1129" i="51"/>
  <c r="AH1129" i="51"/>
  <c r="AB1129" i="51"/>
  <c r="V1129" i="51"/>
  <c r="P1129" i="51"/>
  <c r="J1129" i="51"/>
  <c r="BZ1128" i="51"/>
  <c r="BX1128" i="51"/>
  <c r="BR1128" i="51"/>
  <c r="BL1128" i="51"/>
  <c r="BF1128" i="51"/>
  <c r="AZ1128" i="51"/>
  <c r="AT1128" i="51"/>
  <c r="AN1128" i="51"/>
  <c r="AH1128" i="51"/>
  <c r="AB1128" i="51"/>
  <c r="V1128" i="51"/>
  <c r="P1128" i="51"/>
  <c r="J1128" i="51"/>
  <c r="BZ1127" i="51"/>
  <c r="BX1127" i="51"/>
  <c r="BR1127" i="51"/>
  <c r="BL1127" i="51"/>
  <c r="BF1127" i="51"/>
  <c r="AZ1127" i="51"/>
  <c r="AT1127" i="51"/>
  <c r="AN1127" i="51"/>
  <c r="AH1127" i="51"/>
  <c r="AB1127" i="51"/>
  <c r="V1127" i="51"/>
  <c r="P1127" i="51"/>
  <c r="J1127" i="51"/>
  <c r="BZ1126" i="51"/>
  <c r="BX1126" i="51"/>
  <c r="BR1126" i="51"/>
  <c r="BL1126" i="51"/>
  <c r="BF1126" i="51"/>
  <c r="AZ1126" i="51"/>
  <c r="AT1126" i="51"/>
  <c r="AN1126" i="51"/>
  <c r="AH1126" i="51"/>
  <c r="AB1126" i="51"/>
  <c r="V1126" i="51"/>
  <c r="P1126" i="51"/>
  <c r="J1126" i="51"/>
  <c r="BZ1125" i="51"/>
  <c r="BX1125" i="51"/>
  <c r="BR1125" i="51"/>
  <c r="BL1125" i="51"/>
  <c r="BF1125" i="51"/>
  <c r="AZ1125" i="51"/>
  <c r="AT1125" i="51"/>
  <c r="AN1125" i="51"/>
  <c r="AH1125" i="51"/>
  <c r="AB1125" i="51"/>
  <c r="V1125" i="51"/>
  <c r="P1125" i="51"/>
  <c r="J1125" i="51"/>
  <c r="BZ1124" i="51"/>
  <c r="BX1124" i="51"/>
  <c r="BR1124" i="51"/>
  <c r="BL1124" i="51"/>
  <c r="BF1124" i="51"/>
  <c r="AZ1124" i="51"/>
  <c r="AT1124" i="51"/>
  <c r="AN1124" i="51"/>
  <c r="AH1124" i="51"/>
  <c r="AB1124" i="51"/>
  <c r="V1124" i="51"/>
  <c r="P1124" i="51"/>
  <c r="J1124" i="51"/>
  <c r="BZ1123" i="51"/>
  <c r="BX1123" i="51"/>
  <c r="BR1123" i="51"/>
  <c r="BL1123" i="51"/>
  <c r="BF1123" i="51"/>
  <c r="AZ1123" i="51"/>
  <c r="AT1123" i="51"/>
  <c r="AN1123" i="51"/>
  <c r="AH1123" i="51"/>
  <c r="AB1123" i="51"/>
  <c r="V1123" i="51"/>
  <c r="P1123" i="51"/>
  <c r="J1123" i="51"/>
  <c r="BZ1122" i="51"/>
  <c r="BX1122" i="51"/>
  <c r="BR1122" i="51"/>
  <c r="BL1122" i="51"/>
  <c r="BF1122" i="51"/>
  <c r="AZ1122" i="51"/>
  <c r="AT1122" i="51"/>
  <c r="AN1122" i="51"/>
  <c r="AH1122" i="51"/>
  <c r="AB1122" i="51"/>
  <c r="V1122" i="51"/>
  <c r="P1122" i="51"/>
  <c r="J1122" i="51"/>
  <c r="BZ1121" i="51"/>
  <c r="BX1121" i="51"/>
  <c r="BR1121" i="51"/>
  <c r="BL1121" i="51"/>
  <c r="BF1121" i="51"/>
  <c r="AZ1121" i="51"/>
  <c r="AT1121" i="51"/>
  <c r="AN1121" i="51"/>
  <c r="AH1121" i="51"/>
  <c r="AB1121" i="51"/>
  <c r="V1121" i="51"/>
  <c r="P1121" i="51"/>
  <c r="J1121" i="51"/>
  <c r="BZ1120" i="51"/>
  <c r="BX1120" i="51"/>
  <c r="BR1120" i="51"/>
  <c r="BL1120" i="51"/>
  <c r="BF1120" i="51"/>
  <c r="AZ1120" i="51"/>
  <c r="AT1120" i="51"/>
  <c r="AN1120" i="51"/>
  <c r="AH1120" i="51"/>
  <c r="AB1120" i="51"/>
  <c r="V1120" i="51"/>
  <c r="P1120" i="51"/>
  <c r="J1120" i="51"/>
  <c r="BZ1119" i="51"/>
  <c r="BX1119" i="51"/>
  <c r="BR1119" i="51"/>
  <c r="BL1119" i="51"/>
  <c r="BF1119" i="51"/>
  <c r="AZ1119" i="51"/>
  <c r="AT1119" i="51"/>
  <c r="AN1119" i="51"/>
  <c r="AH1119" i="51"/>
  <c r="AB1119" i="51"/>
  <c r="V1119" i="51"/>
  <c r="P1119" i="51"/>
  <c r="J1119" i="51"/>
  <c r="BZ1118" i="51"/>
  <c r="BX1118" i="51"/>
  <c r="BR1118" i="51"/>
  <c r="BL1118" i="51"/>
  <c r="BF1118" i="51"/>
  <c r="AZ1118" i="51"/>
  <c r="AT1118" i="51"/>
  <c r="AN1118" i="51"/>
  <c r="AH1118" i="51"/>
  <c r="AB1118" i="51"/>
  <c r="V1118" i="51"/>
  <c r="P1118" i="51"/>
  <c r="J1118" i="51"/>
  <c r="BZ1117" i="51"/>
  <c r="BX1117" i="51"/>
  <c r="BR1117" i="51"/>
  <c r="BL1117" i="51"/>
  <c r="BF1117" i="51"/>
  <c r="AZ1117" i="51"/>
  <c r="AT1117" i="51"/>
  <c r="AN1117" i="51"/>
  <c r="AH1117" i="51"/>
  <c r="AB1117" i="51"/>
  <c r="V1117" i="51"/>
  <c r="P1117" i="51"/>
  <c r="J1117" i="51"/>
  <c r="BZ1116" i="51"/>
  <c r="BX1116" i="51"/>
  <c r="BR1116" i="51"/>
  <c r="BL1116" i="51"/>
  <c r="BF1116" i="51"/>
  <c r="AZ1116" i="51"/>
  <c r="AT1116" i="51"/>
  <c r="AN1116" i="51"/>
  <c r="AH1116" i="51"/>
  <c r="AB1116" i="51"/>
  <c r="V1116" i="51"/>
  <c r="P1116" i="51"/>
  <c r="J1116" i="51"/>
  <c r="BZ1115" i="51"/>
  <c r="BX1115" i="51"/>
  <c r="BR1115" i="51"/>
  <c r="BL1115" i="51"/>
  <c r="BF1115" i="51"/>
  <c r="AZ1115" i="51"/>
  <c r="AT1115" i="51"/>
  <c r="AN1115" i="51"/>
  <c r="AH1115" i="51"/>
  <c r="AB1115" i="51"/>
  <c r="V1115" i="51"/>
  <c r="P1115" i="51"/>
  <c r="J1115" i="51"/>
  <c r="BZ1114" i="51"/>
  <c r="BX1114" i="51"/>
  <c r="BR1114" i="51"/>
  <c r="BL1114" i="51"/>
  <c r="BF1114" i="51"/>
  <c r="AZ1114" i="51"/>
  <c r="AT1114" i="51"/>
  <c r="AN1114" i="51"/>
  <c r="AH1114" i="51"/>
  <c r="AB1114" i="51"/>
  <c r="V1114" i="51"/>
  <c r="P1114" i="51"/>
  <c r="J1114" i="51"/>
  <c r="BZ1113" i="51"/>
  <c r="BX1113" i="51"/>
  <c r="BR1113" i="51"/>
  <c r="BL1113" i="51"/>
  <c r="BF1113" i="51"/>
  <c r="AZ1113" i="51"/>
  <c r="AT1113" i="51"/>
  <c r="AN1113" i="51"/>
  <c r="AH1113" i="51"/>
  <c r="AB1113" i="51"/>
  <c r="V1113" i="51"/>
  <c r="P1113" i="51"/>
  <c r="J1113" i="51"/>
  <c r="BZ1112" i="51"/>
  <c r="BX1112" i="51"/>
  <c r="BR1112" i="51"/>
  <c r="BL1112" i="51"/>
  <c r="BF1112" i="51"/>
  <c r="AZ1112" i="51"/>
  <c r="AT1112" i="51"/>
  <c r="AN1112" i="51"/>
  <c r="AH1112" i="51"/>
  <c r="AB1112" i="51"/>
  <c r="V1112" i="51"/>
  <c r="P1112" i="51"/>
  <c r="J1112" i="51"/>
  <c r="BZ1111" i="51"/>
  <c r="BX1111" i="51"/>
  <c r="BR1111" i="51"/>
  <c r="BL1111" i="51"/>
  <c r="BF1111" i="51"/>
  <c r="AZ1111" i="51"/>
  <c r="AT1111" i="51"/>
  <c r="AN1111" i="51"/>
  <c r="AH1111" i="51"/>
  <c r="AB1111" i="51"/>
  <c r="V1111" i="51"/>
  <c r="P1111" i="51"/>
  <c r="J1111" i="51"/>
  <c r="BZ1110" i="51"/>
  <c r="BX1110" i="51"/>
  <c r="BR1110" i="51"/>
  <c r="BL1110" i="51"/>
  <c r="BF1110" i="51"/>
  <c r="AZ1110" i="51"/>
  <c r="AT1110" i="51"/>
  <c r="AN1110" i="51"/>
  <c r="AH1110" i="51"/>
  <c r="AB1110" i="51"/>
  <c r="V1110" i="51"/>
  <c r="P1110" i="51"/>
  <c r="J1110" i="51"/>
  <c r="BZ1109" i="51"/>
  <c r="BX1109" i="51"/>
  <c r="BR1109" i="51"/>
  <c r="BL1109" i="51"/>
  <c r="BF1109" i="51"/>
  <c r="AZ1109" i="51"/>
  <c r="AT1109" i="51"/>
  <c r="AN1109" i="51"/>
  <c r="AH1109" i="51"/>
  <c r="AB1109" i="51"/>
  <c r="V1109" i="51"/>
  <c r="P1109" i="51"/>
  <c r="J1109" i="51"/>
  <c r="BZ1108" i="51"/>
  <c r="BX1108" i="51"/>
  <c r="BR1108" i="51"/>
  <c r="BL1108" i="51"/>
  <c r="BF1108" i="51"/>
  <c r="AZ1108" i="51"/>
  <c r="AT1108" i="51"/>
  <c r="AN1108" i="51"/>
  <c r="AH1108" i="51"/>
  <c r="AB1108" i="51"/>
  <c r="V1108" i="51"/>
  <c r="P1108" i="51"/>
  <c r="J1108" i="51"/>
  <c r="BZ1107" i="51"/>
  <c r="BX1107" i="51"/>
  <c r="BR1107" i="51"/>
  <c r="BL1107" i="51"/>
  <c r="BF1107" i="51"/>
  <c r="AZ1107" i="51"/>
  <c r="AT1107" i="51"/>
  <c r="AN1107" i="51"/>
  <c r="AH1107" i="51"/>
  <c r="AB1107" i="51"/>
  <c r="V1107" i="51"/>
  <c r="P1107" i="51"/>
  <c r="J1107" i="51"/>
  <c r="BZ1106" i="51"/>
  <c r="BX1106" i="51"/>
  <c r="BR1106" i="51"/>
  <c r="BL1106" i="51"/>
  <c r="BF1106" i="51"/>
  <c r="AZ1106" i="51"/>
  <c r="AT1106" i="51"/>
  <c r="AN1106" i="51"/>
  <c r="AH1106" i="51"/>
  <c r="AB1106" i="51"/>
  <c r="V1106" i="51"/>
  <c r="P1106" i="51"/>
  <c r="J1106" i="51"/>
  <c r="BZ1105" i="51"/>
  <c r="BX1105" i="51"/>
  <c r="BR1105" i="51"/>
  <c r="BL1105" i="51"/>
  <c r="BF1105" i="51"/>
  <c r="AZ1105" i="51"/>
  <c r="AT1105" i="51"/>
  <c r="AN1105" i="51"/>
  <c r="AH1105" i="51"/>
  <c r="AB1105" i="51"/>
  <c r="V1105" i="51"/>
  <c r="P1105" i="51"/>
  <c r="J1105" i="51"/>
  <c r="BZ1104" i="51"/>
  <c r="BX1104" i="51"/>
  <c r="BR1104" i="51"/>
  <c r="BL1104" i="51"/>
  <c r="BF1104" i="51"/>
  <c r="AZ1104" i="51"/>
  <c r="AT1104" i="51"/>
  <c r="AN1104" i="51"/>
  <c r="AH1104" i="51"/>
  <c r="AB1104" i="51"/>
  <c r="V1104" i="51"/>
  <c r="P1104" i="51"/>
  <c r="J1104" i="51"/>
  <c r="BZ1103" i="51"/>
  <c r="BX1103" i="51"/>
  <c r="BR1103" i="51"/>
  <c r="BL1103" i="51"/>
  <c r="BF1103" i="51"/>
  <c r="AZ1103" i="51"/>
  <c r="AT1103" i="51"/>
  <c r="AN1103" i="51"/>
  <c r="AH1103" i="51"/>
  <c r="AB1103" i="51"/>
  <c r="V1103" i="51"/>
  <c r="P1103" i="51"/>
  <c r="J1103" i="51"/>
  <c r="BZ1102" i="51"/>
  <c r="BX1102" i="51"/>
  <c r="BR1102" i="51"/>
  <c r="BL1102" i="51"/>
  <c r="BF1102" i="51"/>
  <c r="AZ1102" i="51"/>
  <c r="AT1102" i="51"/>
  <c r="AN1102" i="51"/>
  <c r="AH1102" i="51"/>
  <c r="AB1102" i="51"/>
  <c r="V1102" i="51"/>
  <c r="P1102" i="51"/>
  <c r="J1102" i="51"/>
  <c r="BZ1101" i="51"/>
  <c r="BX1101" i="51"/>
  <c r="BR1101" i="51"/>
  <c r="BL1101" i="51"/>
  <c r="BF1101" i="51"/>
  <c r="AZ1101" i="51"/>
  <c r="AT1101" i="51"/>
  <c r="AN1101" i="51"/>
  <c r="AH1101" i="51"/>
  <c r="AB1101" i="51"/>
  <c r="V1101" i="51"/>
  <c r="P1101" i="51"/>
  <c r="J1101" i="51"/>
  <c r="BZ1100" i="51"/>
  <c r="BX1100" i="51"/>
  <c r="BR1100" i="51"/>
  <c r="BL1100" i="51"/>
  <c r="BF1100" i="51"/>
  <c r="AZ1100" i="51"/>
  <c r="AT1100" i="51"/>
  <c r="AN1100" i="51"/>
  <c r="AH1100" i="51"/>
  <c r="AB1100" i="51"/>
  <c r="V1100" i="51"/>
  <c r="P1100" i="51"/>
  <c r="J1100" i="51"/>
  <c r="BZ1099" i="51"/>
  <c r="BX1099" i="51"/>
  <c r="BR1099" i="51"/>
  <c r="BL1099" i="51"/>
  <c r="BF1099" i="51"/>
  <c r="AZ1099" i="51"/>
  <c r="AT1099" i="51"/>
  <c r="AN1099" i="51"/>
  <c r="AH1099" i="51"/>
  <c r="AB1099" i="51"/>
  <c r="V1099" i="51"/>
  <c r="P1099" i="51"/>
  <c r="J1099" i="51"/>
  <c r="BZ1098" i="51"/>
  <c r="BX1098" i="51"/>
  <c r="BR1098" i="51"/>
  <c r="BL1098" i="51"/>
  <c r="BF1098" i="51"/>
  <c r="AZ1098" i="51"/>
  <c r="AT1098" i="51"/>
  <c r="AN1098" i="51"/>
  <c r="AH1098" i="51"/>
  <c r="AB1098" i="51"/>
  <c r="V1098" i="51"/>
  <c r="P1098" i="51"/>
  <c r="J1098" i="51"/>
  <c r="BZ1097" i="51"/>
  <c r="BX1097" i="51"/>
  <c r="BR1097" i="51"/>
  <c r="BL1097" i="51"/>
  <c r="BF1097" i="51"/>
  <c r="AZ1097" i="51"/>
  <c r="AT1097" i="51"/>
  <c r="AN1097" i="51"/>
  <c r="AH1097" i="51"/>
  <c r="AB1097" i="51"/>
  <c r="V1097" i="51"/>
  <c r="P1097" i="51"/>
  <c r="J1097" i="51"/>
  <c r="BZ1096" i="51"/>
  <c r="BX1096" i="51"/>
  <c r="BR1096" i="51"/>
  <c r="BL1096" i="51"/>
  <c r="BF1096" i="51"/>
  <c r="AZ1096" i="51"/>
  <c r="AT1096" i="51"/>
  <c r="AN1096" i="51"/>
  <c r="AH1096" i="51"/>
  <c r="AB1096" i="51"/>
  <c r="V1096" i="51"/>
  <c r="P1096" i="51"/>
  <c r="J1096" i="51"/>
  <c r="BZ1095" i="51"/>
  <c r="BX1095" i="51"/>
  <c r="BR1095" i="51"/>
  <c r="BL1095" i="51"/>
  <c r="BF1095" i="51"/>
  <c r="AZ1095" i="51"/>
  <c r="AT1095" i="51"/>
  <c r="AN1095" i="51"/>
  <c r="AH1095" i="51"/>
  <c r="AB1095" i="51"/>
  <c r="V1095" i="51"/>
  <c r="P1095" i="51"/>
  <c r="J1095" i="51"/>
  <c r="BZ1094" i="51"/>
  <c r="BX1094" i="51"/>
  <c r="BR1094" i="51"/>
  <c r="BL1094" i="51"/>
  <c r="BF1094" i="51"/>
  <c r="AZ1094" i="51"/>
  <c r="AT1094" i="51"/>
  <c r="AN1094" i="51"/>
  <c r="AH1094" i="51"/>
  <c r="AB1094" i="51"/>
  <c r="V1094" i="51"/>
  <c r="P1094" i="51"/>
  <c r="J1094" i="51"/>
  <c r="BZ1093" i="51"/>
  <c r="BX1093" i="51"/>
  <c r="BR1093" i="51"/>
  <c r="BL1093" i="51"/>
  <c r="BF1093" i="51"/>
  <c r="AZ1093" i="51"/>
  <c r="AT1093" i="51"/>
  <c r="AN1093" i="51"/>
  <c r="AH1093" i="51"/>
  <c r="AB1093" i="51"/>
  <c r="V1093" i="51"/>
  <c r="P1093" i="51"/>
  <c r="J1093" i="51"/>
  <c r="BZ1092" i="51"/>
  <c r="BX1092" i="51"/>
  <c r="BR1092" i="51"/>
  <c r="BL1092" i="51"/>
  <c r="BF1092" i="51"/>
  <c r="AZ1092" i="51"/>
  <c r="AT1092" i="51"/>
  <c r="AN1092" i="51"/>
  <c r="AH1092" i="51"/>
  <c r="AB1092" i="51"/>
  <c r="V1092" i="51"/>
  <c r="P1092" i="51"/>
  <c r="J1092" i="51"/>
  <c r="BZ1091" i="51"/>
  <c r="BX1091" i="51"/>
  <c r="BR1091" i="51"/>
  <c r="BL1091" i="51"/>
  <c r="BF1091" i="51"/>
  <c r="AZ1091" i="51"/>
  <c r="AT1091" i="51"/>
  <c r="AN1091" i="51"/>
  <c r="AH1091" i="51"/>
  <c r="AB1091" i="51"/>
  <c r="V1091" i="51"/>
  <c r="P1091" i="51"/>
  <c r="J1091" i="51"/>
  <c r="BZ1090" i="51"/>
  <c r="BX1090" i="51"/>
  <c r="BR1090" i="51"/>
  <c r="BL1090" i="51"/>
  <c r="BF1090" i="51"/>
  <c r="AZ1090" i="51"/>
  <c r="AT1090" i="51"/>
  <c r="AN1090" i="51"/>
  <c r="AH1090" i="51"/>
  <c r="AB1090" i="51"/>
  <c r="V1090" i="51"/>
  <c r="P1090" i="51"/>
  <c r="J1090" i="51"/>
  <c r="BZ1089" i="51"/>
  <c r="BX1089" i="51"/>
  <c r="BR1089" i="51"/>
  <c r="BL1089" i="51"/>
  <c r="BF1089" i="51"/>
  <c r="AZ1089" i="51"/>
  <c r="AT1089" i="51"/>
  <c r="AN1089" i="51"/>
  <c r="AH1089" i="51"/>
  <c r="AB1089" i="51"/>
  <c r="V1089" i="51"/>
  <c r="P1089" i="51"/>
  <c r="J1089" i="51"/>
  <c r="BZ1088" i="51"/>
  <c r="BX1088" i="51"/>
  <c r="BR1088" i="51"/>
  <c r="BL1088" i="51"/>
  <c r="BF1088" i="51"/>
  <c r="AZ1088" i="51"/>
  <c r="AT1088" i="51"/>
  <c r="AN1088" i="51"/>
  <c r="AH1088" i="51"/>
  <c r="AB1088" i="51"/>
  <c r="V1088" i="51"/>
  <c r="P1088" i="51"/>
  <c r="J1088" i="51"/>
  <c r="BZ1087" i="51"/>
  <c r="BX1087" i="51"/>
  <c r="BR1087" i="51"/>
  <c r="BL1087" i="51"/>
  <c r="BF1087" i="51"/>
  <c r="AZ1087" i="51"/>
  <c r="AT1087" i="51"/>
  <c r="AN1087" i="51"/>
  <c r="AH1087" i="51"/>
  <c r="AB1087" i="51"/>
  <c r="V1087" i="51"/>
  <c r="P1087" i="51"/>
  <c r="J1087" i="51"/>
  <c r="BZ1086" i="51"/>
  <c r="BX1086" i="51"/>
  <c r="BR1086" i="51"/>
  <c r="BL1086" i="51"/>
  <c r="BF1086" i="51"/>
  <c r="AZ1086" i="51"/>
  <c r="AT1086" i="51"/>
  <c r="AN1086" i="51"/>
  <c r="AH1086" i="51"/>
  <c r="AB1086" i="51"/>
  <c r="V1086" i="51"/>
  <c r="P1086" i="51"/>
  <c r="J1086" i="51"/>
  <c r="BZ1085" i="51"/>
  <c r="BX1085" i="51"/>
  <c r="BR1085" i="51"/>
  <c r="BL1085" i="51"/>
  <c r="BF1085" i="51"/>
  <c r="AZ1085" i="51"/>
  <c r="AT1085" i="51"/>
  <c r="AN1085" i="51"/>
  <c r="AH1085" i="51"/>
  <c r="AB1085" i="51"/>
  <c r="V1085" i="51"/>
  <c r="P1085" i="51"/>
  <c r="J1085" i="51"/>
  <c r="BZ1084" i="51"/>
  <c r="BX1084" i="51"/>
  <c r="BR1084" i="51"/>
  <c r="BL1084" i="51"/>
  <c r="BF1084" i="51"/>
  <c r="AZ1084" i="51"/>
  <c r="AT1084" i="51"/>
  <c r="AN1084" i="51"/>
  <c r="AH1084" i="51"/>
  <c r="AB1084" i="51"/>
  <c r="V1084" i="51"/>
  <c r="P1084" i="51"/>
  <c r="J1084" i="51"/>
  <c r="BZ1083" i="51"/>
  <c r="BX1083" i="51"/>
  <c r="BR1083" i="51"/>
  <c r="BL1083" i="51"/>
  <c r="BF1083" i="51"/>
  <c r="AZ1083" i="51"/>
  <c r="AT1083" i="51"/>
  <c r="AN1083" i="51"/>
  <c r="AH1083" i="51"/>
  <c r="AB1083" i="51"/>
  <c r="V1083" i="51"/>
  <c r="P1083" i="51"/>
  <c r="J1083" i="51"/>
  <c r="BZ1082" i="51"/>
  <c r="BX1082" i="51"/>
  <c r="BR1082" i="51"/>
  <c r="BL1082" i="51"/>
  <c r="BF1082" i="51"/>
  <c r="AZ1082" i="51"/>
  <c r="AT1082" i="51"/>
  <c r="AN1082" i="51"/>
  <c r="AH1082" i="51"/>
  <c r="AB1082" i="51"/>
  <c r="V1082" i="51"/>
  <c r="P1082" i="51"/>
  <c r="J1082" i="51"/>
  <c r="BZ1081" i="51"/>
  <c r="BX1081" i="51"/>
  <c r="BR1081" i="51"/>
  <c r="BL1081" i="51"/>
  <c r="BF1081" i="51"/>
  <c r="AZ1081" i="51"/>
  <c r="AT1081" i="51"/>
  <c r="AN1081" i="51"/>
  <c r="AH1081" i="51"/>
  <c r="AB1081" i="51"/>
  <c r="V1081" i="51"/>
  <c r="P1081" i="51"/>
  <c r="J1081" i="51"/>
  <c r="BZ1080" i="51"/>
  <c r="BX1080" i="51"/>
  <c r="BR1080" i="51"/>
  <c r="BL1080" i="51"/>
  <c r="BF1080" i="51"/>
  <c r="AZ1080" i="51"/>
  <c r="AT1080" i="51"/>
  <c r="AN1080" i="51"/>
  <c r="AH1080" i="51"/>
  <c r="AB1080" i="51"/>
  <c r="V1080" i="51"/>
  <c r="P1080" i="51"/>
  <c r="J1080" i="51"/>
  <c r="BZ1079" i="51"/>
  <c r="BX1079" i="51"/>
  <c r="BR1079" i="51"/>
  <c r="BL1079" i="51"/>
  <c r="BF1079" i="51"/>
  <c r="AZ1079" i="51"/>
  <c r="AT1079" i="51"/>
  <c r="AN1079" i="51"/>
  <c r="AH1079" i="51"/>
  <c r="AB1079" i="51"/>
  <c r="V1079" i="51"/>
  <c r="P1079" i="51"/>
  <c r="J1079" i="51"/>
  <c r="BZ1078" i="51"/>
  <c r="BX1078" i="51"/>
  <c r="BR1078" i="51"/>
  <c r="BL1078" i="51"/>
  <c r="BF1078" i="51"/>
  <c r="AZ1078" i="51"/>
  <c r="AT1078" i="51"/>
  <c r="AN1078" i="51"/>
  <c r="AH1078" i="51"/>
  <c r="AB1078" i="51"/>
  <c r="V1078" i="51"/>
  <c r="P1078" i="51"/>
  <c r="J1078" i="51"/>
  <c r="BZ1077" i="51"/>
  <c r="BX1077" i="51"/>
  <c r="BR1077" i="51"/>
  <c r="BL1077" i="51"/>
  <c r="BF1077" i="51"/>
  <c r="AZ1077" i="51"/>
  <c r="AT1077" i="51"/>
  <c r="AN1077" i="51"/>
  <c r="AH1077" i="51"/>
  <c r="AB1077" i="51"/>
  <c r="V1077" i="51"/>
  <c r="P1077" i="51"/>
  <c r="J1077" i="51"/>
  <c r="BZ1076" i="51"/>
  <c r="BX1076" i="51"/>
  <c r="BR1076" i="51"/>
  <c r="BL1076" i="51"/>
  <c r="BF1076" i="51"/>
  <c r="AZ1076" i="51"/>
  <c r="AT1076" i="51"/>
  <c r="AN1076" i="51"/>
  <c r="AH1076" i="51"/>
  <c r="AB1076" i="51"/>
  <c r="V1076" i="51"/>
  <c r="P1076" i="51"/>
  <c r="J1076" i="51"/>
  <c r="BZ1075" i="51"/>
  <c r="BX1075" i="51"/>
  <c r="BR1075" i="51"/>
  <c r="BL1075" i="51"/>
  <c r="BF1075" i="51"/>
  <c r="AZ1075" i="51"/>
  <c r="AT1075" i="51"/>
  <c r="AN1075" i="51"/>
  <c r="AH1075" i="51"/>
  <c r="AB1075" i="51"/>
  <c r="V1075" i="51"/>
  <c r="P1075" i="51"/>
  <c r="J1075" i="51"/>
  <c r="BZ1074" i="51"/>
  <c r="BX1074" i="51"/>
  <c r="BR1074" i="51"/>
  <c r="BL1074" i="51"/>
  <c r="BF1074" i="51"/>
  <c r="AZ1074" i="51"/>
  <c r="AT1074" i="51"/>
  <c r="AN1074" i="51"/>
  <c r="AH1074" i="51"/>
  <c r="AB1074" i="51"/>
  <c r="V1074" i="51"/>
  <c r="P1074" i="51"/>
  <c r="J1074" i="51"/>
  <c r="BZ1073" i="51"/>
  <c r="BX1073" i="51"/>
  <c r="BR1073" i="51"/>
  <c r="BL1073" i="51"/>
  <c r="BF1073" i="51"/>
  <c r="AZ1073" i="51"/>
  <c r="AT1073" i="51"/>
  <c r="AN1073" i="51"/>
  <c r="AH1073" i="51"/>
  <c r="AB1073" i="51"/>
  <c r="V1073" i="51"/>
  <c r="P1073" i="51"/>
  <c r="J1073" i="51"/>
  <c r="BZ1072" i="51"/>
  <c r="BX1072" i="51"/>
  <c r="BR1072" i="51"/>
  <c r="BL1072" i="51"/>
  <c r="BF1072" i="51"/>
  <c r="AZ1072" i="51"/>
  <c r="AT1072" i="51"/>
  <c r="AN1072" i="51"/>
  <c r="AH1072" i="51"/>
  <c r="AB1072" i="51"/>
  <c r="V1072" i="51"/>
  <c r="P1072" i="51"/>
  <c r="J1072" i="51"/>
  <c r="BZ1071" i="51"/>
  <c r="BX1071" i="51"/>
  <c r="BR1071" i="51"/>
  <c r="BL1071" i="51"/>
  <c r="BF1071" i="51"/>
  <c r="AZ1071" i="51"/>
  <c r="AT1071" i="51"/>
  <c r="AN1071" i="51"/>
  <c r="AH1071" i="51"/>
  <c r="AB1071" i="51"/>
  <c r="V1071" i="51"/>
  <c r="P1071" i="51"/>
  <c r="J1071" i="51"/>
  <c r="BZ1070" i="51"/>
  <c r="BX1070" i="51"/>
  <c r="BR1070" i="51"/>
  <c r="BL1070" i="51"/>
  <c r="BF1070" i="51"/>
  <c r="AZ1070" i="51"/>
  <c r="AT1070" i="51"/>
  <c r="AN1070" i="51"/>
  <c r="AH1070" i="51"/>
  <c r="AB1070" i="51"/>
  <c r="V1070" i="51"/>
  <c r="P1070" i="51"/>
  <c r="J1070" i="51"/>
  <c r="BZ1069" i="51"/>
  <c r="BX1069" i="51"/>
  <c r="BR1069" i="51"/>
  <c r="BL1069" i="51"/>
  <c r="BF1069" i="51"/>
  <c r="AZ1069" i="51"/>
  <c r="AT1069" i="51"/>
  <c r="AN1069" i="51"/>
  <c r="AH1069" i="51"/>
  <c r="AB1069" i="51"/>
  <c r="V1069" i="51"/>
  <c r="P1069" i="51"/>
  <c r="J1069" i="51"/>
  <c r="BZ1068" i="51"/>
  <c r="BX1068" i="51"/>
  <c r="BR1068" i="51"/>
  <c r="BL1068" i="51"/>
  <c r="BF1068" i="51"/>
  <c r="AZ1068" i="51"/>
  <c r="AT1068" i="51"/>
  <c r="AN1068" i="51"/>
  <c r="AH1068" i="51"/>
  <c r="AB1068" i="51"/>
  <c r="V1068" i="51"/>
  <c r="P1068" i="51"/>
  <c r="J1068" i="51"/>
  <c r="BZ1067" i="51"/>
  <c r="BX1067" i="51"/>
  <c r="BR1067" i="51"/>
  <c r="BL1067" i="51"/>
  <c r="BF1067" i="51"/>
  <c r="AZ1067" i="51"/>
  <c r="AT1067" i="51"/>
  <c r="AN1067" i="51"/>
  <c r="AH1067" i="51"/>
  <c r="AB1067" i="51"/>
  <c r="V1067" i="51"/>
  <c r="P1067" i="51"/>
  <c r="J1067" i="51"/>
  <c r="BZ1066" i="51"/>
  <c r="BX1066" i="51"/>
  <c r="BR1066" i="51"/>
  <c r="BL1066" i="51"/>
  <c r="BF1066" i="51"/>
  <c r="AZ1066" i="51"/>
  <c r="AT1066" i="51"/>
  <c r="AN1066" i="51"/>
  <c r="AH1066" i="51"/>
  <c r="AB1066" i="51"/>
  <c r="V1066" i="51"/>
  <c r="P1066" i="51"/>
  <c r="J1066" i="51"/>
  <c r="BZ1065" i="51"/>
  <c r="BX1065" i="51"/>
  <c r="BR1065" i="51"/>
  <c r="BL1065" i="51"/>
  <c r="BF1065" i="51"/>
  <c r="AZ1065" i="51"/>
  <c r="AT1065" i="51"/>
  <c r="AN1065" i="51"/>
  <c r="AH1065" i="51"/>
  <c r="AB1065" i="51"/>
  <c r="V1065" i="51"/>
  <c r="P1065" i="51"/>
  <c r="J1065" i="51"/>
  <c r="BZ1064" i="51"/>
  <c r="BX1064" i="51"/>
  <c r="BR1064" i="51"/>
  <c r="BL1064" i="51"/>
  <c r="BF1064" i="51"/>
  <c r="AZ1064" i="51"/>
  <c r="AT1064" i="51"/>
  <c r="AN1064" i="51"/>
  <c r="AH1064" i="51"/>
  <c r="AB1064" i="51"/>
  <c r="V1064" i="51"/>
  <c r="P1064" i="51"/>
  <c r="J1064" i="51"/>
  <c r="BZ1063" i="51"/>
  <c r="BX1063" i="51"/>
  <c r="BR1063" i="51"/>
  <c r="BL1063" i="51"/>
  <c r="BF1063" i="51"/>
  <c r="AZ1063" i="51"/>
  <c r="AT1063" i="51"/>
  <c r="AN1063" i="51"/>
  <c r="AH1063" i="51"/>
  <c r="AB1063" i="51"/>
  <c r="V1063" i="51"/>
  <c r="P1063" i="51"/>
  <c r="J1063" i="51"/>
  <c r="BZ1062" i="51"/>
  <c r="BX1062" i="51"/>
  <c r="BR1062" i="51"/>
  <c r="BL1062" i="51"/>
  <c r="BF1062" i="51"/>
  <c r="AZ1062" i="51"/>
  <c r="AT1062" i="51"/>
  <c r="AN1062" i="51"/>
  <c r="AH1062" i="51"/>
  <c r="AB1062" i="51"/>
  <c r="V1062" i="51"/>
  <c r="P1062" i="51"/>
  <c r="J1062" i="51"/>
  <c r="BZ1061" i="51"/>
  <c r="BX1061" i="51"/>
  <c r="BR1061" i="51"/>
  <c r="BL1061" i="51"/>
  <c r="BF1061" i="51"/>
  <c r="AZ1061" i="51"/>
  <c r="AT1061" i="51"/>
  <c r="AN1061" i="51"/>
  <c r="AH1061" i="51"/>
  <c r="AB1061" i="51"/>
  <c r="V1061" i="51"/>
  <c r="P1061" i="51"/>
  <c r="J1061" i="51"/>
  <c r="BZ1060" i="51"/>
  <c r="BX1060" i="51"/>
  <c r="BR1060" i="51"/>
  <c r="BL1060" i="51"/>
  <c r="BF1060" i="51"/>
  <c r="AZ1060" i="51"/>
  <c r="AT1060" i="51"/>
  <c r="AN1060" i="51"/>
  <c r="AH1060" i="51"/>
  <c r="AB1060" i="51"/>
  <c r="V1060" i="51"/>
  <c r="P1060" i="51"/>
  <c r="J1060" i="51"/>
  <c r="BZ1059" i="51"/>
  <c r="BX1059" i="51"/>
  <c r="BR1059" i="51"/>
  <c r="BL1059" i="51"/>
  <c r="BF1059" i="51"/>
  <c r="AZ1059" i="51"/>
  <c r="AT1059" i="51"/>
  <c r="AN1059" i="51"/>
  <c r="AH1059" i="51"/>
  <c r="AB1059" i="51"/>
  <c r="V1059" i="51"/>
  <c r="P1059" i="51"/>
  <c r="J1059" i="51"/>
  <c r="BZ1058" i="51"/>
  <c r="BX1058" i="51"/>
  <c r="BR1058" i="51"/>
  <c r="BL1058" i="51"/>
  <c r="BF1058" i="51"/>
  <c r="AZ1058" i="51"/>
  <c r="AT1058" i="51"/>
  <c r="AN1058" i="51"/>
  <c r="AH1058" i="51"/>
  <c r="AB1058" i="51"/>
  <c r="V1058" i="51"/>
  <c r="P1058" i="51"/>
  <c r="J1058" i="51"/>
  <c r="BZ1057" i="51"/>
  <c r="BX1057" i="51"/>
  <c r="BR1057" i="51"/>
  <c r="BL1057" i="51"/>
  <c r="BF1057" i="51"/>
  <c r="AZ1057" i="51"/>
  <c r="AT1057" i="51"/>
  <c r="AN1057" i="51"/>
  <c r="AH1057" i="51"/>
  <c r="AB1057" i="51"/>
  <c r="V1057" i="51"/>
  <c r="P1057" i="51"/>
  <c r="J1057" i="51"/>
  <c r="BZ1056" i="51"/>
  <c r="BX1056" i="51"/>
  <c r="BR1056" i="51"/>
  <c r="BL1056" i="51"/>
  <c r="BF1056" i="51"/>
  <c r="AZ1056" i="51"/>
  <c r="AT1056" i="51"/>
  <c r="AN1056" i="51"/>
  <c r="AH1056" i="51"/>
  <c r="AB1056" i="51"/>
  <c r="V1056" i="51"/>
  <c r="P1056" i="51"/>
  <c r="J1056" i="51"/>
  <c r="BZ1055" i="51"/>
  <c r="BX1055" i="51"/>
  <c r="BR1055" i="51"/>
  <c r="BL1055" i="51"/>
  <c r="BF1055" i="51"/>
  <c r="AZ1055" i="51"/>
  <c r="AT1055" i="51"/>
  <c r="AN1055" i="51"/>
  <c r="AH1055" i="51"/>
  <c r="AB1055" i="51"/>
  <c r="V1055" i="51"/>
  <c r="P1055" i="51"/>
  <c r="J1055" i="51"/>
  <c r="BZ1054" i="51"/>
  <c r="BX1054" i="51"/>
  <c r="BR1054" i="51"/>
  <c r="BL1054" i="51"/>
  <c r="BF1054" i="51"/>
  <c r="AZ1054" i="51"/>
  <c r="AT1054" i="51"/>
  <c r="AN1054" i="51"/>
  <c r="AH1054" i="51"/>
  <c r="AB1054" i="51"/>
  <c r="V1054" i="51"/>
  <c r="P1054" i="51"/>
  <c r="J1054" i="51"/>
  <c r="BZ1053" i="51"/>
  <c r="BX1053" i="51"/>
  <c r="BR1053" i="51"/>
  <c r="BL1053" i="51"/>
  <c r="BF1053" i="51"/>
  <c r="AZ1053" i="51"/>
  <c r="AT1053" i="51"/>
  <c r="AN1053" i="51"/>
  <c r="AH1053" i="51"/>
  <c r="AB1053" i="51"/>
  <c r="V1053" i="51"/>
  <c r="P1053" i="51"/>
  <c r="J1053" i="51"/>
  <c r="BZ1052" i="51"/>
  <c r="BX1052" i="51"/>
  <c r="BR1052" i="51"/>
  <c r="BL1052" i="51"/>
  <c r="BF1052" i="51"/>
  <c r="AZ1052" i="51"/>
  <c r="AT1052" i="51"/>
  <c r="AN1052" i="51"/>
  <c r="AH1052" i="51"/>
  <c r="AB1052" i="51"/>
  <c r="V1052" i="51"/>
  <c r="P1052" i="51"/>
  <c r="J1052" i="51"/>
  <c r="BZ1051" i="51"/>
  <c r="BX1051" i="51"/>
  <c r="BR1051" i="51"/>
  <c r="BL1051" i="51"/>
  <c r="BF1051" i="51"/>
  <c r="AZ1051" i="51"/>
  <c r="AT1051" i="51"/>
  <c r="AN1051" i="51"/>
  <c r="AH1051" i="51"/>
  <c r="AB1051" i="51"/>
  <c r="V1051" i="51"/>
  <c r="P1051" i="51"/>
  <c r="J1051" i="51"/>
  <c r="BZ1050" i="51"/>
  <c r="BX1050" i="51"/>
  <c r="BR1050" i="51"/>
  <c r="BL1050" i="51"/>
  <c r="BF1050" i="51"/>
  <c r="AZ1050" i="51"/>
  <c r="AT1050" i="51"/>
  <c r="AN1050" i="51"/>
  <c r="AH1050" i="51"/>
  <c r="AB1050" i="51"/>
  <c r="V1050" i="51"/>
  <c r="P1050" i="51"/>
  <c r="J1050" i="51"/>
  <c r="BZ1049" i="51"/>
  <c r="BX1049" i="51"/>
  <c r="BR1049" i="51"/>
  <c r="BL1049" i="51"/>
  <c r="BF1049" i="51"/>
  <c r="AZ1049" i="51"/>
  <c r="AT1049" i="51"/>
  <c r="AN1049" i="51"/>
  <c r="AH1049" i="51"/>
  <c r="AB1049" i="51"/>
  <c r="V1049" i="51"/>
  <c r="P1049" i="51"/>
  <c r="J1049" i="51"/>
  <c r="BZ1048" i="51"/>
  <c r="BX1048" i="51"/>
  <c r="BR1048" i="51"/>
  <c r="BL1048" i="51"/>
  <c r="BF1048" i="51"/>
  <c r="AZ1048" i="51"/>
  <c r="AT1048" i="51"/>
  <c r="AN1048" i="51"/>
  <c r="AH1048" i="51"/>
  <c r="AB1048" i="51"/>
  <c r="V1048" i="51"/>
  <c r="P1048" i="51"/>
  <c r="J1048" i="51"/>
  <c r="BZ1047" i="51"/>
  <c r="BX1047" i="51"/>
  <c r="BR1047" i="51"/>
  <c r="BL1047" i="51"/>
  <c r="BF1047" i="51"/>
  <c r="AZ1047" i="51"/>
  <c r="AT1047" i="51"/>
  <c r="AN1047" i="51"/>
  <c r="AH1047" i="51"/>
  <c r="AB1047" i="51"/>
  <c r="V1047" i="51"/>
  <c r="P1047" i="51"/>
  <c r="J1047" i="51"/>
  <c r="BZ1046" i="51"/>
  <c r="BX1046" i="51"/>
  <c r="BR1046" i="51"/>
  <c r="BL1046" i="51"/>
  <c r="BF1046" i="51"/>
  <c r="AZ1046" i="51"/>
  <c r="AT1046" i="51"/>
  <c r="AN1046" i="51"/>
  <c r="AH1046" i="51"/>
  <c r="AB1046" i="51"/>
  <c r="V1046" i="51"/>
  <c r="P1046" i="51"/>
  <c r="J1046" i="51"/>
  <c r="BZ1045" i="51"/>
  <c r="BX1045" i="51"/>
  <c r="BR1045" i="51"/>
  <c r="BL1045" i="51"/>
  <c r="BF1045" i="51"/>
  <c r="AZ1045" i="51"/>
  <c r="AT1045" i="51"/>
  <c r="AN1045" i="51"/>
  <c r="AH1045" i="51"/>
  <c r="AB1045" i="51"/>
  <c r="V1045" i="51"/>
  <c r="P1045" i="51"/>
  <c r="J1045" i="51"/>
  <c r="BZ1044" i="51"/>
  <c r="BX1044" i="51"/>
  <c r="BR1044" i="51"/>
  <c r="BL1044" i="51"/>
  <c r="BF1044" i="51"/>
  <c r="AZ1044" i="51"/>
  <c r="AT1044" i="51"/>
  <c r="AN1044" i="51"/>
  <c r="AH1044" i="51"/>
  <c r="AB1044" i="51"/>
  <c r="V1044" i="51"/>
  <c r="P1044" i="51"/>
  <c r="J1044" i="51"/>
  <c r="BZ1043" i="51"/>
  <c r="BX1043" i="51"/>
  <c r="BR1043" i="51"/>
  <c r="BL1043" i="51"/>
  <c r="BF1043" i="51"/>
  <c r="AZ1043" i="51"/>
  <c r="AT1043" i="51"/>
  <c r="AN1043" i="51"/>
  <c r="AH1043" i="51"/>
  <c r="AB1043" i="51"/>
  <c r="V1043" i="51"/>
  <c r="P1043" i="51"/>
  <c r="J1043" i="51"/>
  <c r="BZ1042" i="51"/>
  <c r="BX1042" i="51"/>
  <c r="BR1042" i="51"/>
  <c r="BL1042" i="51"/>
  <c r="BF1042" i="51"/>
  <c r="AZ1042" i="51"/>
  <c r="AT1042" i="51"/>
  <c r="AN1042" i="51"/>
  <c r="AH1042" i="51"/>
  <c r="AB1042" i="51"/>
  <c r="V1042" i="51"/>
  <c r="P1042" i="51"/>
  <c r="J1042" i="51"/>
  <c r="BZ1041" i="51"/>
  <c r="BX1041" i="51"/>
  <c r="BR1041" i="51"/>
  <c r="BL1041" i="51"/>
  <c r="BF1041" i="51"/>
  <c r="AZ1041" i="51"/>
  <c r="AT1041" i="51"/>
  <c r="AN1041" i="51"/>
  <c r="AH1041" i="51"/>
  <c r="AB1041" i="51"/>
  <c r="V1041" i="51"/>
  <c r="P1041" i="51"/>
  <c r="J1041" i="51"/>
  <c r="BZ1040" i="51"/>
  <c r="BX1040" i="51"/>
  <c r="BR1040" i="51"/>
  <c r="BL1040" i="51"/>
  <c r="BF1040" i="51"/>
  <c r="AZ1040" i="51"/>
  <c r="AT1040" i="51"/>
  <c r="AN1040" i="51"/>
  <c r="AH1040" i="51"/>
  <c r="AB1040" i="51"/>
  <c r="V1040" i="51"/>
  <c r="P1040" i="51"/>
  <c r="J1040" i="51"/>
  <c r="BZ1039" i="51"/>
  <c r="BX1039" i="51"/>
  <c r="BR1039" i="51"/>
  <c r="BL1039" i="51"/>
  <c r="BF1039" i="51"/>
  <c r="AZ1039" i="51"/>
  <c r="AT1039" i="51"/>
  <c r="AN1039" i="51"/>
  <c r="AH1039" i="51"/>
  <c r="AB1039" i="51"/>
  <c r="V1039" i="51"/>
  <c r="P1039" i="51"/>
  <c r="J1039" i="51"/>
  <c r="BZ1038" i="51"/>
  <c r="BX1038" i="51"/>
  <c r="BR1038" i="51"/>
  <c r="BL1038" i="51"/>
  <c r="BF1038" i="51"/>
  <c r="AZ1038" i="51"/>
  <c r="AT1038" i="51"/>
  <c r="AN1038" i="51"/>
  <c r="AH1038" i="51"/>
  <c r="AB1038" i="51"/>
  <c r="V1038" i="51"/>
  <c r="P1038" i="51"/>
  <c r="J1038" i="51"/>
  <c r="BZ1037" i="51"/>
  <c r="BX1037" i="51"/>
  <c r="BR1037" i="51"/>
  <c r="BL1037" i="51"/>
  <c r="BF1037" i="51"/>
  <c r="AZ1037" i="51"/>
  <c r="AT1037" i="51"/>
  <c r="AN1037" i="51"/>
  <c r="AH1037" i="51"/>
  <c r="AB1037" i="51"/>
  <c r="V1037" i="51"/>
  <c r="P1037" i="51"/>
  <c r="J1037" i="51"/>
  <c r="BZ1036" i="51"/>
  <c r="BX1036" i="51"/>
  <c r="BR1036" i="51"/>
  <c r="BL1036" i="51"/>
  <c r="BF1036" i="51"/>
  <c r="AZ1036" i="51"/>
  <c r="AT1036" i="51"/>
  <c r="AN1036" i="51"/>
  <c r="AH1036" i="51"/>
  <c r="AB1036" i="51"/>
  <c r="V1036" i="51"/>
  <c r="P1036" i="51"/>
  <c r="J1036" i="51"/>
  <c r="BZ1035" i="51"/>
  <c r="BX1035" i="51"/>
  <c r="BR1035" i="51"/>
  <c r="BL1035" i="51"/>
  <c r="BF1035" i="51"/>
  <c r="AZ1035" i="51"/>
  <c r="AT1035" i="51"/>
  <c r="AN1035" i="51"/>
  <c r="AH1035" i="51"/>
  <c r="AB1035" i="51"/>
  <c r="V1035" i="51"/>
  <c r="P1035" i="51"/>
  <c r="J1035" i="51"/>
  <c r="BZ1034" i="51"/>
  <c r="BX1034" i="51"/>
  <c r="BR1034" i="51"/>
  <c r="BL1034" i="51"/>
  <c r="BF1034" i="51"/>
  <c r="AZ1034" i="51"/>
  <c r="AT1034" i="51"/>
  <c r="AN1034" i="51"/>
  <c r="AH1034" i="51"/>
  <c r="AB1034" i="51"/>
  <c r="V1034" i="51"/>
  <c r="P1034" i="51"/>
  <c r="J1034" i="51"/>
  <c r="BZ1033" i="51"/>
  <c r="BX1033" i="51"/>
  <c r="BR1033" i="51"/>
  <c r="BL1033" i="51"/>
  <c r="BF1033" i="51"/>
  <c r="AZ1033" i="51"/>
  <c r="AT1033" i="51"/>
  <c r="AN1033" i="51"/>
  <c r="AH1033" i="51"/>
  <c r="AB1033" i="51"/>
  <c r="V1033" i="51"/>
  <c r="P1033" i="51"/>
  <c r="J1033" i="51"/>
  <c r="BZ1032" i="51"/>
  <c r="BX1032" i="51"/>
  <c r="BR1032" i="51"/>
  <c r="BL1032" i="51"/>
  <c r="BF1032" i="51"/>
  <c r="AZ1032" i="51"/>
  <c r="AT1032" i="51"/>
  <c r="AN1032" i="51"/>
  <c r="AH1032" i="51"/>
  <c r="AB1032" i="51"/>
  <c r="V1032" i="51"/>
  <c r="P1032" i="51"/>
  <c r="J1032" i="51"/>
  <c r="BZ1031" i="51"/>
  <c r="BX1031" i="51"/>
  <c r="BR1031" i="51"/>
  <c r="BL1031" i="51"/>
  <c r="BF1031" i="51"/>
  <c r="AZ1031" i="51"/>
  <c r="AT1031" i="51"/>
  <c r="AN1031" i="51"/>
  <c r="AH1031" i="51"/>
  <c r="AB1031" i="51"/>
  <c r="V1031" i="51"/>
  <c r="P1031" i="51"/>
  <c r="J1031" i="51"/>
  <c r="BZ1030" i="51"/>
  <c r="BX1030" i="51"/>
  <c r="BR1030" i="51"/>
  <c r="BL1030" i="51"/>
  <c r="BF1030" i="51"/>
  <c r="AZ1030" i="51"/>
  <c r="AT1030" i="51"/>
  <c r="AN1030" i="51"/>
  <c r="AH1030" i="51"/>
  <c r="AB1030" i="51"/>
  <c r="V1030" i="51"/>
  <c r="P1030" i="51"/>
  <c r="J1030" i="51"/>
  <c r="BZ1029" i="51"/>
  <c r="BX1029" i="51"/>
  <c r="BR1029" i="51"/>
  <c r="BL1029" i="51"/>
  <c r="BF1029" i="51"/>
  <c r="AZ1029" i="51"/>
  <c r="AT1029" i="51"/>
  <c r="AN1029" i="51"/>
  <c r="AH1029" i="51"/>
  <c r="AB1029" i="51"/>
  <c r="V1029" i="51"/>
  <c r="P1029" i="51"/>
  <c r="J1029" i="51"/>
  <c r="BZ1028" i="51"/>
  <c r="BX1028" i="51"/>
  <c r="BR1028" i="51"/>
  <c r="BL1028" i="51"/>
  <c r="BF1028" i="51"/>
  <c r="AZ1028" i="51"/>
  <c r="AT1028" i="51"/>
  <c r="AN1028" i="51"/>
  <c r="AH1028" i="51"/>
  <c r="AB1028" i="51"/>
  <c r="V1028" i="51"/>
  <c r="P1028" i="51"/>
  <c r="J1028" i="51"/>
  <c r="BZ1027" i="51"/>
  <c r="BX1027" i="51"/>
  <c r="BR1027" i="51"/>
  <c r="BL1027" i="51"/>
  <c r="BF1027" i="51"/>
  <c r="AZ1027" i="51"/>
  <c r="AT1027" i="51"/>
  <c r="AN1027" i="51"/>
  <c r="AH1027" i="51"/>
  <c r="AB1027" i="51"/>
  <c r="V1027" i="51"/>
  <c r="P1027" i="51"/>
  <c r="J1027" i="51"/>
  <c r="BZ1026" i="51"/>
  <c r="BX1026" i="51"/>
  <c r="BR1026" i="51"/>
  <c r="BL1026" i="51"/>
  <c r="BF1026" i="51"/>
  <c r="AZ1026" i="51"/>
  <c r="AT1026" i="51"/>
  <c r="AN1026" i="51"/>
  <c r="AH1026" i="51"/>
  <c r="AB1026" i="51"/>
  <c r="V1026" i="51"/>
  <c r="P1026" i="51"/>
  <c r="J1026" i="51"/>
  <c r="BZ1025" i="51"/>
  <c r="BX1025" i="51"/>
  <c r="BR1025" i="51"/>
  <c r="BL1025" i="51"/>
  <c r="BF1025" i="51"/>
  <c r="AZ1025" i="51"/>
  <c r="AT1025" i="51"/>
  <c r="AN1025" i="51"/>
  <c r="AH1025" i="51"/>
  <c r="AB1025" i="51"/>
  <c r="V1025" i="51"/>
  <c r="P1025" i="51"/>
  <c r="J1025" i="51"/>
  <c r="BZ1024" i="51"/>
  <c r="BX1024" i="51"/>
  <c r="BR1024" i="51"/>
  <c r="BL1024" i="51"/>
  <c r="BF1024" i="51"/>
  <c r="AZ1024" i="51"/>
  <c r="AT1024" i="51"/>
  <c r="AN1024" i="51"/>
  <c r="AH1024" i="51"/>
  <c r="AB1024" i="51"/>
  <c r="V1024" i="51"/>
  <c r="P1024" i="51"/>
  <c r="J1024" i="51"/>
  <c r="BZ1023" i="51"/>
  <c r="BX1023" i="51"/>
  <c r="BR1023" i="51"/>
  <c r="BL1023" i="51"/>
  <c r="BF1023" i="51"/>
  <c r="AZ1023" i="51"/>
  <c r="AT1023" i="51"/>
  <c r="AN1023" i="51"/>
  <c r="AH1023" i="51"/>
  <c r="AB1023" i="51"/>
  <c r="V1023" i="51"/>
  <c r="P1023" i="51"/>
  <c r="J1023" i="51"/>
  <c r="BZ1022" i="51"/>
  <c r="BX1022" i="51"/>
  <c r="BR1022" i="51"/>
  <c r="BL1022" i="51"/>
  <c r="BF1022" i="51"/>
  <c r="AZ1022" i="51"/>
  <c r="AT1022" i="51"/>
  <c r="AN1022" i="51"/>
  <c r="AH1022" i="51"/>
  <c r="AB1022" i="51"/>
  <c r="V1022" i="51"/>
  <c r="P1022" i="51"/>
  <c r="J1022" i="51"/>
  <c r="BZ1021" i="51"/>
  <c r="BX1021" i="51"/>
  <c r="BR1021" i="51"/>
  <c r="BL1021" i="51"/>
  <c r="BF1021" i="51"/>
  <c r="AZ1021" i="51"/>
  <c r="AT1021" i="51"/>
  <c r="AN1021" i="51"/>
  <c r="AH1021" i="51"/>
  <c r="AB1021" i="51"/>
  <c r="V1021" i="51"/>
  <c r="P1021" i="51"/>
  <c r="J1021" i="51"/>
  <c r="BZ1020" i="51"/>
  <c r="BX1020" i="51"/>
  <c r="BR1020" i="51"/>
  <c r="BL1020" i="51"/>
  <c r="BF1020" i="51"/>
  <c r="AZ1020" i="51"/>
  <c r="AT1020" i="51"/>
  <c r="AN1020" i="51"/>
  <c r="AH1020" i="51"/>
  <c r="AB1020" i="51"/>
  <c r="V1020" i="51"/>
  <c r="P1020" i="51"/>
  <c r="J1020" i="51"/>
  <c r="BZ1019" i="51"/>
  <c r="BX1019" i="51"/>
  <c r="BR1019" i="51"/>
  <c r="BL1019" i="51"/>
  <c r="BF1019" i="51"/>
  <c r="AZ1019" i="51"/>
  <c r="AT1019" i="51"/>
  <c r="AN1019" i="51"/>
  <c r="AH1019" i="51"/>
  <c r="AB1019" i="51"/>
  <c r="V1019" i="51"/>
  <c r="P1019" i="51"/>
  <c r="J1019" i="51"/>
  <c r="BZ1018" i="51"/>
  <c r="BX1018" i="51"/>
  <c r="BR1018" i="51"/>
  <c r="BL1018" i="51"/>
  <c r="BF1018" i="51"/>
  <c r="AZ1018" i="51"/>
  <c r="AT1018" i="51"/>
  <c r="AN1018" i="51"/>
  <c r="AH1018" i="51"/>
  <c r="AB1018" i="51"/>
  <c r="V1018" i="51"/>
  <c r="P1018" i="51"/>
  <c r="J1018" i="51"/>
  <c r="BZ1017" i="51"/>
  <c r="BX1017" i="51"/>
  <c r="BR1017" i="51"/>
  <c r="BL1017" i="51"/>
  <c r="BF1017" i="51"/>
  <c r="AZ1017" i="51"/>
  <c r="AT1017" i="51"/>
  <c r="AN1017" i="51"/>
  <c r="AH1017" i="51"/>
  <c r="AB1017" i="51"/>
  <c r="V1017" i="51"/>
  <c r="P1017" i="51"/>
  <c r="J1017" i="51"/>
  <c r="BZ1016" i="51"/>
  <c r="BX1016" i="51"/>
  <c r="BR1016" i="51"/>
  <c r="BL1016" i="51"/>
  <c r="BF1016" i="51"/>
  <c r="AZ1016" i="51"/>
  <c r="AT1016" i="51"/>
  <c r="AN1016" i="51"/>
  <c r="AH1016" i="51"/>
  <c r="AB1016" i="51"/>
  <c r="V1016" i="51"/>
  <c r="P1016" i="51"/>
  <c r="J1016" i="51"/>
  <c r="BZ1015" i="51"/>
  <c r="BX1015" i="51"/>
  <c r="BR1015" i="51"/>
  <c r="BL1015" i="51"/>
  <c r="BF1015" i="51"/>
  <c r="AZ1015" i="51"/>
  <c r="AT1015" i="51"/>
  <c r="AN1015" i="51"/>
  <c r="AH1015" i="51"/>
  <c r="AB1015" i="51"/>
  <c r="V1015" i="51"/>
  <c r="P1015" i="51"/>
  <c r="J1015" i="51"/>
  <c r="BZ1014" i="51"/>
  <c r="BX1014" i="51"/>
  <c r="BR1014" i="51"/>
  <c r="BL1014" i="51"/>
  <c r="BF1014" i="51"/>
  <c r="AZ1014" i="51"/>
  <c r="AT1014" i="51"/>
  <c r="AN1014" i="51"/>
  <c r="AH1014" i="51"/>
  <c r="AB1014" i="51"/>
  <c r="V1014" i="51"/>
  <c r="P1014" i="51"/>
  <c r="J1014" i="51"/>
  <c r="BZ1013" i="51"/>
  <c r="BX1013" i="51"/>
  <c r="BR1013" i="51"/>
  <c r="BL1013" i="51"/>
  <c r="BF1013" i="51"/>
  <c r="AZ1013" i="51"/>
  <c r="AT1013" i="51"/>
  <c r="AN1013" i="51"/>
  <c r="AH1013" i="51"/>
  <c r="AB1013" i="51"/>
  <c r="V1013" i="51"/>
  <c r="P1013" i="51"/>
  <c r="J1013" i="51"/>
  <c r="BZ1012" i="51"/>
  <c r="BX1012" i="51"/>
  <c r="BR1012" i="51"/>
  <c r="BL1012" i="51"/>
  <c r="BF1012" i="51"/>
  <c r="AZ1012" i="51"/>
  <c r="AT1012" i="51"/>
  <c r="AN1012" i="51"/>
  <c r="AH1012" i="51"/>
  <c r="AB1012" i="51"/>
  <c r="V1012" i="51"/>
  <c r="P1012" i="51"/>
  <c r="J1012" i="51"/>
  <c r="BZ1011" i="51"/>
  <c r="BX1011" i="51"/>
  <c r="BR1011" i="51"/>
  <c r="BL1011" i="51"/>
  <c r="BF1011" i="51"/>
  <c r="AZ1011" i="51"/>
  <c r="AT1011" i="51"/>
  <c r="AN1011" i="51"/>
  <c r="AH1011" i="51"/>
  <c r="AB1011" i="51"/>
  <c r="V1011" i="51"/>
  <c r="P1011" i="51"/>
  <c r="J1011" i="51"/>
  <c r="BZ1010" i="51"/>
  <c r="BX1010" i="51"/>
  <c r="BR1010" i="51"/>
  <c r="BL1010" i="51"/>
  <c r="BF1010" i="51"/>
  <c r="AZ1010" i="51"/>
  <c r="AT1010" i="51"/>
  <c r="AN1010" i="51"/>
  <c r="AH1010" i="51"/>
  <c r="AB1010" i="51"/>
  <c r="V1010" i="51"/>
  <c r="P1010" i="51"/>
  <c r="J1010" i="51"/>
  <c r="BZ1009" i="51"/>
  <c r="BX1009" i="51"/>
  <c r="BR1009" i="51"/>
  <c r="BL1009" i="51"/>
  <c r="BF1009" i="51"/>
  <c r="AZ1009" i="51"/>
  <c r="AT1009" i="51"/>
  <c r="AN1009" i="51"/>
  <c r="AH1009" i="51"/>
  <c r="AB1009" i="51"/>
  <c r="V1009" i="51"/>
  <c r="P1009" i="51"/>
  <c r="J1009" i="51"/>
  <c r="BZ1008" i="51"/>
  <c r="BX1008" i="51"/>
  <c r="BR1008" i="51"/>
  <c r="BL1008" i="51"/>
  <c r="BF1008" i="51"/>
  <c r="AZ1008" i="51"/>
  <c r="AT1008" i="51"/>
  <c r="AN1008" i="51"/>
  <c r="AH1008" i="51"/>
  <c r="AB1008" i="51"/>
  <c r="V1008" i="51"/>
  <c r="P1008" i="51"/>
  <c r="J1008" i="51"/>
  <c r="BZ1007" i="51"/>
  <c r="BX1007" i="51"/>
  <c r="BR1007" i="51"/>
  <c r="BL1007" i="51"/>
  <c r="BF1007" i="51"/>
  <c r="AZ1007" i="51"/>
  <c r="AT1007" i="51"/>
  <c r="AN1007" i="51"/>
  <c r="AH1007" i="51"/>
  <c r="AB1007" i="51"/>
  <c r="V1007" i="51"/>
  <c r="P1007" i="51"/>
  <c r="J1007" i="51"/>
  <c r="BZ1006" i="51"/>
  <c r="BX1006" i="51"/>
  <c r="BR1006" i="51"/>
  <c r="BL1006" i="51"/>
  <c r="BF1006" i="51"/>
  <c r="AZ1006" i="51"/>
  <c r="AT1006" i="51"/>
  <c r="AN1006" i="51"/>
  <c r="AH1006" i="51"/>
  <c r="AB1006" i="51"/>
  <c r="V1006" i="51"/>
  <c r="P1006" i="51"/>
  <c r="J1006" i="51"/>
  <c r="BZ1005" i="51"/>
  <c r="BX1005" i="51"/>
  <c r="BR1005" i="51"/>
  <c r="BL1005" i="51"/>
  <c r="BF1005" i="51"/>
  <c r="AZ1005" i="51"/>
  <c r="AT1005" i="51"/>
  <c r="AN1005" i="51"/>
  <c r="AH1005" i="51"/>
  <c r="AB1005" i="51"/>
  <c r="V1005" i="51"/>
  <c r="P1005" i="51"/>
  <c r="J1005" i="51"/>
  <c r="BZ1004" i="51"/>
  <c r="BX1004" i="51"/>
  <c r="BR1004" i="51"/>
  <c r="BL1004" i="51"/>
  <c r="BF1004" i="51"/>
  <c r="AZ1004" i="51"/>
  <c r="AT1004" i="51"/>
  <c r="AN1004" i="51"/>
  <c r="AH1004" i="51"/>
  <c r="AB1004" i="51"/>
  <c r="V1004" i="51"/>
  <c r="P1004" i="51"/>
  <c r="J1004" i="51"/>
  <c r="BZ1003" i="51"/>
  <c r="BX1003" i="51"/>
  <c r="BR1003" i="51"/>
  <c r="BL1003" i="51"/>
  <c r="BF1003" i="51"/>
  <c r="AZ1003" i="51"/>
  <c r="AT1003" i="51"/>
  <c r="AN1003" i="51"/>
  <c r="AH1003" i="51"/>
  <c r="AB1003" i="51"/>
  <c r="V1003" i="51"/>
  <c r="P1003" i="51"/>
  <c r="J1003" i="51"/>
  <c r="BZ1002" i="51"/>
  <c r="BX1002" i="51"/>
  <c r="BR1002" i="51"/>
  <c r="BL1002" i="51"/>
  <c r="BF1002" i="51"/>
  <c r="AZ1002" i="51"/>
  <c r="AT1002" i="51"/>
  <c r="AN1002" i="51"/>
  <c r="AH1002" i="51"/>
  <c r="AB1002" i="51"/>
  <c r="V1002" i="51"/>
  <c r="P1002" i="51"/>
  <c r="J1002" i="51"/>
  <c r="BZ1001" i="51"/>
  <c r="BX1001" i="51"/>
  <c r="BR1001" i="51"/>
  <c r="BL1001" i="51"/>
  <c r="BF1001" i="51"/>
  <c r="AZ1001" i="51"/>
  <c r="AT1001" i="51"/>
  <c r="AN1001" i="51"/>
  <c r="AH1001" i="51"/>
  <c r="AB1001" i="51"/>
  <c r="V1001" i="51"/>
  <c r="P1001" i="51"/>
  <c r="J1001" i="51"/>
  <c r="BZ1000" i="51"/>
  <c r="BX1000" i="51"/>
  <c r="BR1000" i="51"/>
  <c r="BL1000" i="51"/>
  <c r="BF1000" i="51"/>
  <c r="AZ1000" i="51"/>
  <c r="AT1000" i="51"/>
  <c r="AN1000" i="51"/>
  <c r="AH1000" i="51"/>
  <c r="AB1000" i="51"/>
  <c r="V1000" i="51"/>
  <c r="P1000" i="51"/>
  <c r="J1000" i="51"/>
  <c r="BZ999" i="51"/>
  <c r="BX999" i="51"/>
  <c r="BR999" i="51"/>
  <c r="BL999" i="51"/>
  <c r="BF999" i="51"/>
  <c r="AZ999" i="51"/>
  <c r="AT999" i="51"/>
  <c r="AN999" i="51"/>
  <c r="AH999" i="51"/>
  <c r="AB999" i="51"/>
  <c r="V999" i="51"/>
  <c r="P999" i="51"/>
  <c r="J999" i="51"/>
  <c r="BZ998" i="51"/>
  <c r="BX998" i="51"/>
  <c r="BR998" i="51"/>
  <c r="BL998" i="51"/>
  <c r="BF998" i="51"/>
  <c r="AZ998" i="51"/>
  <c r="AT998" i="51"/>
  <c r="AN998" i="51"/>
  <c r="AH998" i="51"/>
  <c r="AB998" i="51"/>
  <c r="V998" i="51"/>
  <c r="P998" i="51"/>
  <c r="J998" i="51"/>
  <c r="BZ997" i="51"/>
  <c r="BX997" i="51"/>
  <c r="BR997" i="51"/>
  <c r="BL997" i="51"/>
  <c r="BF997" i="51"/>
  <c r="AZ997" i="51"/>
  <c r="AT997" i="51"/>
  <c r="AN997" i="51"/>
  <c r="AH997" i="51"/>
  <c r="AB997" i="51"/>
  <c r="V997" i="51"/>
  <c r="P997" i="51"/>
  <c r="J997" i="51"/>
  <c r="BZ996" i="51"/>
  <c r="BX996" i="51"/>
  <c r="BR996" i="51"/>
  <c r="BL996" i="51"/>
  <c r="BF996" i="51"/>
  <c r="AZ996" i="51"/>
  <c r="AT996" i="51"/>
  <c r="AN996" i="51"/>
  <c r="AH996" i="51"/>
  <c r="AB996" i="51"/>
  <c r="V996" i="51"/>
  <c r="P996" i="51"/>
  <c r="J996" i="51"/>
  <c r="BZ995" i="51"/>
  <c r="BX995" i="51"/>
  <c r="BR995" i="51"/>
  <c r="BL995" i="51"/>
  <c r="BF995" i="51"/>
  <c r="AZ995" i="51"/>
  <c r="AT995" i="51"/>
  <c r="AN995" i="51"/>
  <c r="AH995" i="51"/>
  <c r="AB995" i="51"/>
  <c r="V995" i="51"/>
  <c r="P995" i="51"/>
  <c r="J995" i="51"/>
  <c r="BZ994" i="51"/>
  <c r="BX994" i="51"/>
  <c r="BR994" i="51"/>
  <c r="BL994" i="51"/>
  <c r="BF994" i="51"/>
  <c r="AZ994" i="51"/>
  <c r="AT994" i="51"/>
  <c r="AN994" i="51"/>
  <c r="AH994" i="51"/>
  <c r="AB994" i="51"/>
  <c r="V994" i="51"/>
  <c r="P994" i="51"/>
  <c r="J994" i="51"/>
  <c r="BZ993" i="51"/>
  <c r="BX993" i="51"/>
  <c r="BR993" i="51"/>
  <c r="BL993" i="51"/>
  <c r="BF993" i="51"/>
  <c r="AZ993" i="51"/>
  <c r="AT993" i="51"/>
  <c r="AN993" i="51"/>
  <c r="AH993" i="51"/>
  <c r="AB993" i="51"/>
  <c r="V993" i="51"/>
  <c r="P993" i="51"/>
  <c r="J993" i="51"/>
  <c r="BZ992" i="51"/>
  <c r="BX992" i="51"/>
  <c r="BR992" i="51"/>
  <c r="BL992" i="51"/>
  <c r="BF992" i="51"/>
  <c r="AZ992" i="51"/>
  <c r="AT992" i="51"/>
  <c r="AN992" i="51"/>
  <c r="AH992" i="51"/>
  <c r="AB992" i="51"/>
  <c r="V992" i="51"/>
  <c r="P992" i="51"/>
  <c r="J992" i="51"/>
  <c r="BZ991" i="51"/>
  <c r="BX991" i="51"/>
  <c r="BR991" i="51"/>
  <c r="BL991" i="51"/>
  <c r="BF991" i="51"/>
  <c r="AZ991" i="51"/>
  <c r="AT991" i="51"/>
  <c r="AN991" i="51"/>
  <c r="AH991" i="51"/>
  <c r="AB991" i="51"/>
  <c r="V991" i="51"/>
  <c r="P991" i="51"/>
  <c r="J991" i="51"/>
  <c r="BZ990" i="51"/>
  <c r="BX990" i="51"/>
  <c r="BR990" i="51"/>
  <c r="BL990" i="51"/>
  <c r="BF990" i="51"/>
  <c r="AZ990" i="51"/>
  <c r="AT990" i="51"/>
  <c r="AN990" i="51"/>
  <c r="AH990" i="51"/>
  <c r="AB990" i="51"/>
  <c r="V990" i="51"/>
  <c r="P990" i="51"/>
  <c r="J990" i="51"/>
  <c r="BZ989" i="51"/>
  <c r="BX989" i="51"/>
  <c r="BR989" i="51"/>
  <c r="BL989" i="51"/>
  <c r="BF989" i="51"/>
  <c r="AZ989" i="51"/>
  <c r="AT989" i="51"/>
  <c r="AN989" i="51"/>
  <c r="AH989" i="51"/>
  <c r="AB989" i="51"/>
  <c r="V989" i="51"/>
  <c r="P989" i="51"/>
  <c r="J989" i="51"/>
  <c r="BZ988" i="51"/>
  <c r="BX988" i="51"/>
  <c r="BR988" i="51"/>
  <c r="BL988" i="51"/>
  <c r="BF988" i="51"/>
  <c r="AZ988" i="51"/>
  <c r="AT988" i="51"/>
  <c r="AN988" i="51"/>
  <c r="AH988" i="51"/>
  <c r="AB988" i="51"/>
  <c r="V988" i="51"/>
  <c r="P988" i="51"/>
  <c r="J988" i="51"/>
  <c r="BZ987" i="51"/>
  <c r="BX987" i="51"/>
  <c r="BR987" i="51"/>
  <c r="BL987" i="51"/>
  <c r="BF987" i="51"/>
  <c r="AZ987" i="51"/>
  <c r="AT987" i="51"/>
  <c r="AN987" i="51"/>
  <c r="AH987" i="51"/>
  <c r="AB987" i="51"/>
  <c r="V987" i="51"/>
  <c r="P987" i="51"/>
  <c r="J987" i="51"/>
  <c r="BZ986" i="51"/>
  <c r="BX986" i="51"/>
  <c r="BR986" i="51"/>
  <c r="BL986" i="51"/>
  <c r="BF986" i="51"/>
  <c r="AZ986" i="51"/>
  <c r="AT986" i="51"/>
  <c r="AN986" i="51"/>
  <c r="AH986" i="51"/>
  <c r="AB986" i="51"/>
  <c r="V986" i="51"/>
  <c r="P986" i="51"/>
  <c r="J986" i="51"/>
  <c r="BZ985" i="51"/>
  <c r="BX985" i="51"/>
  <c r="BR985" i="51"/>
  <c r="BL985" i="51"/>
  <c r="BF985" i="51"/>
  <c r="AZ985" i="51"/>
  <c r="AT985" i="51"/>
  <c r="AN985" i="51"/>
  <c r="AH985" i="51"/>
  <c r="AB985" i="51"/>
  <c r="V985" i="51"/>
  <c r="P985" i="51"/>
  <c r="J985" i="51"/>
  <c r="BZ984" i="51"/>
  <c r="BX984" i="51"/>
  <c r="BR984" i="51"/>
  <c r="BL984" i="51"/>
  <c r="BF984" i="51"/>
  <c r="AZ984" i="51"/>
  <c r="AT984" i="51"/>
  <c r="AN984" i="51"/>
  <c r="AH984" i="51"/>
  <c r="AB984" i="51"/>
  <c r="V984" i="51"/>
  <c r="P984" i="51"/>
  <c r="J984" i="51"/>
  <c r="BZ983" i="51"/>
  <c r="BX983" i="51"/>
  <c r="BR983" i="51"/>
  <c r="BL983" i="51"/>
  <c r="BF983" i="51"/>
  <c r="AZ983" i="51"/>
  <c r="AT983" i="51"/>
  <c r="AN983" i="51"/>
  <c r="AH983" i="51"/>
  <c r="AB983" i="51"/>
  <c r="V983" i="51"/>
  <c r="P983" i="51"/>
  <c r="J983" i="51"/>
  <c r="BZ982" i="51"/>
  <c r="BX982" i="51"/>
  <c r="BR982" i="51"/>
  <c r="BL982" i="51"/>
  <c r="BF982" i="51"/>
  <c r="AZ982" i="51"/>
  <c r="AT982" i="51"/>
  <c r="AN982" i="51"/>
  <c r="AH982" i="51"/>
  <c r="AB982" i="51"/>
  <c r="V982" i="51"/>
  <c r="P982" i="51"/>
  <c r="J982" i="51"/>
  <c r="BZ981" i="51"/>
  <c r="BX981" i="51"/>
  <c r="BR981" i="51"/>
  <c r="BL981" i="51"/>
  <c r="BF981" i="51"/>
  <c r="AZ981" i="51"/>
  <c r="AT981" i="51"/>
  <c r="AN981" i="51"/>
  <c r="AH981" i="51"/>
  <c r="AB981" i="51"/>
  <c r="V981" i="51"/>
  <c r="P981" i="51"/>
  <c r="J981" i="51"/>
  <c r="BZ980" i="51"/>
  <c r="BX980" i="51"/>
  <c r="BR980" i="51"/>
  <c r="BL980" i="51"/>
  <c r="BF980" i="51"/>
  <c r="AZ980" i="51"/>
  <c r="AT980" i="51"/>
  <c r="AN980" i="51"/>
  <c r="AH980" i="51"/>
  <c r="AB980" i="51"/>
  <c r="V980" i="51"/>
  <c r="P980" i="51"/>
  <c r="J980" i="51"/>
  <c r="BZ979" i="51"/>
  <c r="BX979" i="51"/>
  <c r="BR979" i="51"/>
  <c r="BL979" i="51"/>
  <c r="BF979" i="51"/>
  <c r="AZ979" i="51"/>
  <c r="AT979" i="51"/>
  <c r="AN979" i="51"/>
  <c r="AH979" i="51"/>
  <c r="AB979" i="51"/>
  <c r="V979" i="51"/>
  <c r="P979" i="51"/>
  <c r="J979" i="51"/>
  <c r="BZ978" i="51"/>
  <c r="BX978" i="51"/>
  <c r="BR978" i="51"/>
  <c r="BL978" i="51"/>
  <c r="BF978" i="51"/>
  <c r="AZ978" i="51"/>
  <c r="AT978" i="51"/>
  <c r="AN978" i="51"/>
  <c r="AH978" i="51"/>
  <c r="AB978" i="51"/>
  <c r="V978" i="51"/>
  <c r="P978" i="51"/>
  <c r="J978" i="51"/>
  <c r="BZ977" i="51"/>
  <c r="BX977" i="51"/>
  <c r="BR977" i="51"/>
  <c r="BL977" i="51"/>
  <c r="BF977" i="51"/>
  <c r="AZ977" i="51"/>
  <c r="AT977" i="51"/>
  <c r="AN977" i="51"/>
  <c r="AH977" i="51"/>
  <c r="AB977" i="51"/>
  <c r="V977" i="51"/>
  <c r="P977" i="51"/>
  <c r="J977" i="51"/>
  <c r="BZ976" i="51"/>
  <c r="BX976" i="51"/>
  <c r="BR976" i="51"/>
  <c r="BL976" i="51"/>
  <c r="BF976" i="51"/>
  <c r="AZ976" i="51"/>
  <c r="AT976" i="51"/>
  <c r="AN976" i="51"/>
  <c r="AH976" i="51"/>
  <c r="AB976" i="51"/>
  <c r="V976" i="51"/>
  <c r="P976" i="51"/>
  <c r="J976" i="51"/>
  <c r="BZ975" i="51"/>
  <c r="BX975" i="51"/>
  <c r="BR975" i="51"/>
  <c r="BL975" i="51"/>
  <c r="BF975" i="51"/>
  <c r="AZ975" i="51"/>
  <c r="AT975" i="51"/>
  <c r="AN975" i="51"/>
  <c r="AH975" i="51"/>
  <c r="AB975" i="51"/>
  <c r="V975" i="51"/>
  <c r="P975" i="51"/>
  <c r="J975" i="51"/>
  <c r="BZ974" i="51"/>
  <c r="BX974" i="51"/>
  <c r="BR974" i="51"/>
  <c r="BL974" i="51"/>
  <c r="BF974" i="51"/>
  <c r="AZ974" i="51"/>
  <c r="AT974" i="51"/>
  <c r="AN974" i="51"/>
  <c r="AH974" i="51"/>
  <c r="AB974" i="51"/>
  <c r="V974" i="51"/>
  <c r="P974" i="51"/>
  <c r="J974" i="51"/>
  <c r="BZ973" i="51"/>
  <c r="BX973" i="51"/>
  <c r="BR973" i="51"/>
  <c r="BL973" i="51"/>
  <c r="BF973" i="51"/>
  <c r="AZ973" i="51"/>
  <c r="AT973" i="51"/>
  <c r="AN973" i="51"/>
  <c r="AH973" i="51"/>
  <c r="AB973" i="51"/>
  <c r="V973" i="51"/>
  <c r="P973" i="51"/>
  <c r="J973" i="51"/>
  <c r="BZ972" i="51"/>
  <c r="BX972" i="51"/>
  <c r="BR972" i="51"/>
  <c r="BL972" i="51"/>
  <c r="BF972" i="51"/>
  <c r="AZ972" i="51"/>
  <c r="AT972" i="51"/>
  <c r="AN972" i="51"/>
  <c r="AH972" i="51"/>
  <c r="AB972" i="51"/>
  <c r="V972" i="51"/>
  <c r="P972" i="51"/>
  <c r="J972" i="51"/>
  <c r="BZ971" i="51"/>
  <c r="BX971" i="51"/>
  <c r="BR971" i="51"/>
  <c r="BL971" i="51"/>
  <c r="BF971" i="51"/>
  <c r="AZ971" i="51"/>
  <c r="AT971" i="51"/>
  <c r="AN971" i="51"/>
  <c r="AH971" i="51"/>
  <c r="AB971" i="51"/>
  <c r="V971" i="51"/>
  <c r="P971" i="51"/>
  <c r="J971" i="51"/>
  <c r="BZ970" i="51"/>
  <c r="BX970" i="51"/>
  <c r="BR970" i="51"/>
  <c r="BL970" i="51"/>
  <c r="BF970" i="51"/>
  <c r="AZ970" i="51"/>
  <c r="AT970" i="51"/>
  <c r="AN970" i="51"/>
  <c r="AH970" i="51"/>
  <c r="AB970" i="51"/>
  <c r="V970" i="51"/>
  <c r="P970" i="51"/>
  <c r="J970" i="51"/>
  <c r="BZ969" i="51"/>
  <c r="BX969" i="51"/>
  <c r="BR969" i="51"/>
  <c r="BL969" i="51"/>
  <c r="BF969" i="51"/>
  <c r="AZ969" i="51"/>
  <c r="AT969" i="51"/>
  <c r="AN969" i="51"/>
  <c r="AH969" i="51"/>
  <c r="AB969" i="51"/>
  <c r="V969" i="51"/>
  <c r="P969" i="51"/>
  <c r="J969" i="51"/>
  <c r="BZ968" i="51"/>
  <c r="BX968" i="51"/>
  <c r="BR968" i="51"/>
  <c r="BL968" i="51"/>
  <c r="BF968" i="51"/>
  <c r="AZ968" i="51"/>
  <c r="AT968" i="51"/>
  <c r="AN968" i="51"/>
  <c r="AH968" i="51"/>
  <c r="AB968" i="51"/>
  <c r="V968" i="51"/>
  <c r="P968" i="51"/>
  <c r="J968" i="51"/>
  <c r="BZ967" i="51"/>
  <c r="BX967" i="51"/>
  <c r="BR967" i="51"/>
  <c r="BL967" i="51"/>
  <c r="BF967" i="51"/>
  <c r="AZ967" i="51"/>
  <c r="AT967" i="51"/>
  <c r="AN967" i="51"/>
  <c r="AH967" i="51"/>
  <c r="AB967" i="51"/>
  <c r="V967" i="51"/>
  <c r="P967" i="51"/>
  <c r="J967" i="51"/>
  <c r="BZ966" i="51"/>
  <c r="BX966" i="51"/>
  <c r="BR966" i="51"/>
  <c r="BL966" i="51"/>
  <c r="BF966" i="51"/>
  <c r="AZ966" i="51"/>
  <c r="AT966" i="51"/>
  <c r="AN966" i="51"/>
  <c r="AH966" i="51"/>
  <c r="AB966" i="51"/>
  <c r="V966" i="51"/>
  <c r="P966" i="51"/>
  <c r="J966" i="51"/>
  <c r="BZ965" i="51"/>
  <c r="BX965" i="51"/>
  <c r="BR965" i="51"/>
  <c r="BL965" i="51"/>
  <c r="BF965" i="51"/>
  <c r="AZ965" i="51"/>
  <c r="AT965" i="51"/>
  <c r="AN965" i="51"/>
  <c r="AH965" i="51"/>
  <c r="AB965" i="51"/>
  <c r="V965" i="51"/>
  <c r="P965" i="51"/>
  <c r="J965" i="51"/>
  <c r="BZ964" i="51"/>
  <c r="BX964" i="51"/>
  <c r="BR964" i="51"/>
  <c r="BL964" i="51"/>
  <c r="BF964" i="51"/>
  <c r="AZ964" i="51"/>
  <c r="AT964" i="51"/>
  <c r="AN964" i="51"/>
  <c r="AH964" i="51"/>
  <c r="AB964" i="51"/>
  <c r="V964" i="51"/>
  <c r="P964" i="51"/>
  <c r="J964" i="51"/>
  <c r="BZ963" i="51"/>
  <c r="BX963" i="51"/>
  <c r="BR963" i="51"/>
  <c r="BL963" i="51"/>
  <c r="BF963" i="51"/>
  <c r="AZ963" i="51"/>
  <c r="AT963" i="51"/>
  <c r="AN963" i="51"/>
  <c r="AH963" i="51"/>
  <c r="AB963" i="51"/>
  <c r="V963" i="51"/>
  <c r="P963" i="51"/>
  <c r="J963" i="51"/>
  <c r="BZ962" i="51"/>
  <c r="BX962" i="51"/>
  <c r="BR962" i="51"/>
  <c r="BL962" i="51"/>
  <c r="BF962" i="51"/>
  <c r="AZ962" i="51"/>
  <c r="AT962" i="51"/>
  <c r="AN962" i="51"/>
  <c r="AH962" i="51"/>
  <c r="AB962" i="51"/>
  <c r="V962" i="51"/>
  <c r="P962" i="51"/>
  <c r="J962" i="51"/>
  <c r="BZ961" i="51"/>
  <c r="BX961" i="51"/>
  <c r="BR961" i="51"/>
  <c r="BL961" i="51"/>
  <c r="BF961" i="51"/>
  <c r="AZ961" i="51"/>
  <c r="AT961" i="51"/>
  <c r="AN961" i="51"/>
  <c r="AH961" i="51"/>
  <c r="AB961" i="51"/>
  <c r="V961" i="51"/>
  <c r="P961" i="51"/>
  <c r="J961" i="51"/>
  <c r="BZ960" i="51"/>
  <c r="BX960" i="51"/>
  <c r="BR960" i="51"/>
  <c r="BL960" i="51"/>
  <c r="BF960" i="51"/>
  <c r="AZ960" i="51"/>
  <c r="AT960" i="51"/>
  <c r="AN960" i="51"/>
  <c r="AH960" i="51"/>
  <c r="AB960" i="51"/>
  <c r="V960" i="51"/>
  <c r="P960" i="51"/>
  <c r="J960" i="51"/>
  <c r="BZ959" i="51"/>
  <c r="BX959" i="51"/>
  <c r="BR959" i="51"/>
  <c r="BL959" i="51"/>
  <c r="BF959" i="51"/>
  <c r="AZ959" i="51"/>
  <c r="AT959" i="51"/>
  <c r="AN959" i="51"/>
  <c r="AH959" i="51"/>
  <c r="AB959" i="51"/>
  <c r="V959" i="51"/>
  <c r="P959" i="51"/>
  <c r="J959" i="51"/>
  <c r="BZ958" i="51"/>
  <c r="BX958" i="51"/>
  <c r="BR958" i="51"/>
  <c r="BL958" i="51"/>
  <c r="BF958" i="51"/>
  <c r="AZ958" i="51"/>
  <c r="AT958" i="51"/>
  <c r="AN958" i="51"/>
  <c r="AH958" i="51"/>
  <c r="AB958" i="51"/>
  <c r="V958" i="51"/>
  <c r="P958" i="51"/>
  <c r="J958" i="51"/>
  <c r="BZ957" i="51"/>
  <c r="BX957" i="51"/>
  <c r="BR957" i="51"/>
  <c r="BL957" i="51"/>
  <c r="BF957" i="51"/>
  <c r="AZ957" i="51"/>
  <c r="AT957" i="51"/>
  <c r="AN957" i="51"/>
  <c r="AH957" i="51"/>
  <c r="AB957" i="51"/>
  <c r="V957" i="51"/>
  <c r="P957" i="51"/>
  <c r="J957" i="51"/>
  <c r="BZ956" i="51"/>
  <c r="BX956" i="51"/>
  <c r="BR956" i="51"/>
  <c r="BL956" i="51"/>
  <c r="BF956" i="51"/>
  <c r="AZ956" i="51"/>
  <c r="AT956" i="51"/>
  <c r="AN956" i="51"/>
  <c r="AH956" i="51"/>
  <c r="AB956" i="51"/>
  <c r="V956" i="51"/>
  <c r="P956" i="51"/>
  <c r="J956" i="51"/>
  <c r="BZ955" i="51"/>
  <c r="BX955" i="51"/>
  <c r="BR955" i="51"/>
  <c r="BL955" i="51"/>
  <c r="BF955" i="51"/>
  <c r="AZ955" i="51"/>
  <c r="AT955" i="51"/>
  <c r="AN955" i="51"/>
  <c r="AH955" i="51"/>
  <c r="AB955" i="51"/>
  <c r="V955" i="51"/>
  <c r="P955" i="51"/>
  <c r="J955" i="51"/>
  <c r="BZ954" i="51"/>
  <c r="BX954" i="51"/>
  <c r="BR954" i="51"/>
  <c r="BL954" i="51"/>
  <c r="BF954" i="51"/>
  <c r="AZ954" i="51"/>
  <c r="AT954" i="51"/>
  <c r="AN954" i="51"/>
  <c r="AH954" i="51"/>
  <c r="AB954" i="51"/>
  <c r="V954" i="51"/>
  <c r="P954" i="51"/>
  <c r="J954" i="51"/>
  <c r="BZ953" i="51"/>
  <c r="BX953" i="51"/>
  <c r="BR953" i="51"/>
  <c r="BL953" i="51"/>
  <c r="BF953" i="51"/>
  <c r="AZ953" i="51"/>
  <c r="AT953" i="51"/>
  <c r="AN953" i="51"/>
  <c r="AH953" i="51"/>
  <c r="AB953" i="51"/>
  <c r="V953" i="51"/>
  <c r="P953" i="51"/>
  <c r="J953" i="51"/>
  <c r="BZ952" i="51"/>
  <c r="BX952" i="51"/>
  <c r="BR952" i="51"/>
  <c r="BL952" i="51"/>
  <c r="BF952" i="51"/>
  <c r="AZ952" i="51"/>
  <c r="AT952" i="51"/>
  <c r="AN952" i="51"/>
  <c r="AH952" i="51"/>
  <c r="AB952" i="51"/>
  <c r="V952" i="51"/>
  <c r="P952" i="51"/>
  <c r="J952" i="51"/>
  <c r="BZ951" i="51"/>
  <c r="BX951" i="51"/>
  <c r="BR951" i="51"/>
  <c r="BL951" i="51"/>
  <c r="BF951" i="51"/>
  <c r="AZ951" i="51"/>
  <c r="AT951" i="51"/>
  <c r="AN951" i="51"/>
  <c r="AH951" i="51"/>
  <c r="AB951" i="51"/>
  <c r="V951" i="51"/>
  <c r="P951" i="51"/>
  <c r="J951" i="51"/>
  <c r="BZ950" i="51"/>
  <c r="BX950" i="51"/>
  <c r="BR950" i="51"/>
  <c r="BL950" i="51"/>
  <c r="BF950" i="51"/>
  <c r="AZ950" i="51"/>
  <c r="AT950" i="51"/>
  <c r="AN950" i="51"/>
  <c r="AH950" i="51"/>
  <c r="AB950" i="51"/>
  <c r="V950" i="51"/>
  <c r="P950" i="51"/>
  <c r="J950" i="51"/>
  <c r="BZ949" i="51"/>
  <c r="BX949" i="51"/>
  <c r="BR949" i="51"/>
  <c r="BL949" i="51"/>
  <c r="BF949" i="51"/>
  <c r="AZ949" i="51"/>
  <c r="AT949" i="51"/>
  <c r="AN949" i="51"/>
  <c r="AH949" i="51"/>
  <c r="AB949" i="51"/>
  <c r="V949" i="51"/>
  <c r="P949" i="51"/>
  <c r="J949" i="51"/>
  <c r="BZ948" i="51"/>
  <c r="BX948" i="51"/>
  <c r="BR948" i="51"/>
  <c r="BL948" i="51"/>
  <c r="BF948" i="51"/>
  <c r="AZ948" i="51"/>
  <c r="AT948" i="51"/>
  <c r="AN948" i="51"/>
  <c r="AH948" i="51"/>
  <c r="AB948" i="51"/>
  <c r="V948" i="51"/>
  <c r="P948" i="51"/>
  <c r="J948" i="51"/>
  <c r="BZ947" i="51"/>
  <c r="BX947" i="51"/>
  <c r="BR947" i="51"/>
  <c r="BL947" i="51"/>
  <c r="BF947" i="51"/>
  <c r="AZ947" i="51"/>
  <c r="AT947" i="51"/>
  <c r="AN947" i="51"/>
  <c r="AH947" i="51"/>
  <c r="AB947" i="51"/>
  <c r="V947" i="51"/>
  <c r="P947" i="51"/>
  <c r="J947" i="51"/>
  <c r="BZ946" i="51"/>
  <c r="BX946" i="51"/>
  <c r="BR946" i="51"/>
  <c r="BL946" i="51"/>
  <c r="BF946" i="51"/>
  <c r="AZ946" i="51"/>
  <c r="AT946" i="51"/>
  <c r="AN946" i="51"/>
  <c r="AH946" i="51"/>
  <c r="AB946" i="51"/>
  <c r="V946" i="51"/>
  <c r="P946" i="51"/>
  <c r="J946" i="51"/>
  <c r="BZ945" i="51"/>
  <c r="BX945" i="51"/>
  <c r="BR945" i="51"/>
  <c r="BL945" i="51"/>
  <c r="BF945" i="51"/>
  <c r="AZ945" i="51"/>
  <c r="AT945" i="51"/>
  <c r="AN945" i="51"/>
  <c r="AH945" i="51"/>
  <c r="AB945" i="51"/>
  <c r="V945" i="51"/>
  <c r="P945" i="51"/>
  <c r="J945" i="51"/>
  <c r="BZ944" i="51"/>
  <c r="BX944" i="51"/>
  <c r="BR944" i="51"/>
  <c r="BL944" i="51"/>
  <c r="BF944" i="51"/>
  <c r="AZ944" i="51"/>
  <c r="AT944" i="51"/>
  <c r="AN944" i="51"/>
  <c r="AH944" i="51"/>
  <c r="AB944" i="51"/>
  <c r="V944" i="51"/>
  <c r="P944" i="51"/>
  <c r="J944" i="51"/>
  <c r="BZ943" i="51"/>
  <c r="BX943" i="51"/>
  <c r="BR943" i="51"/>
  <c r="BL943" i="51"/>
  <c r="BF943" i="51"/>
  <c r="AZ943" i="51"/>
  <c r="AT943" i="51"/>
  <c r="AN943" i="51"/>
  <c r="AH943" i="51"/>
  <c r="AB943" i="51"/>
  <c r="V943" i="51"/>
  <c r="P943" i="51"/>
  <c r="J943" i="51"/>
  <c r="BZ942" i="51"/>
  <c r="BX942" i="51"/>
  <c r="BR942" i="51"/>
  <c r="BL942" i="51"/>
  <c r="BF942" i="51"/>
  <c r="AZ942" i="51"/>
  <c r="AT942" i="51"/>
  <c r="AN942" i="51"/>
  <c r="AH942" i="51"/>
  <c r="AB942" i="51"/>
  <c r="V942" i="51"/>
  <c r="P942" i="51"/>
  <c r="J942" i="51"/>
  <c r="BZ941" i="51"/>
  <c r="BX941" i="51"/>
  <c r="BR941" i="51"/>
  <c r="BL941" i="51"/>
  <c r="BF941" i="51"/>
  <c r="AZ941" i="51"/>
  <c r="AT941" i="51"/>
  <c r="AN941" i="51"/>
  <c r="AH941" i="51"/>
  <c r="AB941" i="51"/>
  <c r="V941" i="51"/>
  <c r="P941" i="51"/>
  <c r="J941" i="51"/>
  <c r="BZ940" i="51"/>
  <c r="BX940" i="51"/>
  <c r="BR940" i="51"/>
  <c r="BL940" i="51"/>
  <c r="BF940" i="51"/>
  <c r="AZ940" i="51"/>
  <c r="AT940" i="51"/>
  <c r="AN940" i="51"/>
  <c r="AH940" i="51"/>
  <c r="AB940" i="51"/>
  <c r="V940" i="51"/>
  <c r="P940" i="51"/>
  <c r="J940" i="51"/>
  <c r="BZ939" i="51"/>
  <c r="BX939" i="51"/>
  <c r="BR939" i="51"/>
  <c r="BL939" i="51"/>
  <c r="BF939" i="51"/>
  <c r="AZ939" i="51"/>
  <c r="AT939" i="51"/>
  <c r="AN939" i="51"/>
  <c r="AH939" i="51"/>
  <c r="AB939" i="51"/>
  <c r="V939" i="51"/>
  <c r="P939" i="51"/>
  <c r="J939" i="51"/>
  <c r="BZ938" i="51"/>
  <c r="BX938" i="51"/>
  <c r="BR938" i="51"/>
  <c r="BL938" i="51"/>
  <c r="BF938" i="51"/>
  <c r="AZ938" i="51"/>
  <c r="AT938" i="51"/>
  <c r="AN938" i="51"/>
  <c r="AH938" i="51"/>
  <c r="AB938" i="51"/>
  <c r="V938" i="51"/>
  <c r="P938" i="51"/>
  <c r="J938" i="51"/>
  <c r="BZ937" i="51"/>
  <c r="BX937" i="51"/>
  <c r="BR937" i="51"/>
  <c r="BL937" i="51"/>
  <c r="BF937" i="51"/>
  <c r="AZ937" i="51"/>
  <c r="AT937" i="51"/>
  <c r="AN937" i="51"/>
  <c r="AH937" i="51"/>
  <c r="AB937" i="51"/>
  <c r="V937" i="51"/>
  <c r="P937" i="51"/>
  <c r="J937" i="51"/>
  <c r="BZ936" i="51"/>
  <c r="BX936" i="51"/>
  <c r="BR936" i="51"/>
  <c r="BL936" i="51"/>
  <c r="BF936" i="51"/>
  <c r="AZ936" i="51"/>
  <c r="AT936" i="51"/>
  <c r="AN936" i="51"/>
  <c r="AH936" i="51"/>
  <c r="AB936" i="51"/>
  <c r="V936" i="51"/>
  <c r="P936" i="51"/>
  <c r="J936" i="51"/>
  <c r="BZ935" i="51"/>
  <c r="BX935" i="51"/>
  <c r="BR935" i="51"/>
  <c r="BL935" i="51"/>
  <c r="BF935" i="51"/>
  <c r="AZ935" i="51"/>
  <c r="AT935" i="51"/>
  <c r="AN935" i="51"/>
  <c r="AH935" i="51"/>
  <c r="AB935" i="51"/>
  <c r="V935" i="51"/>
  <c r="P935" i="51"/>
  <c r="J935" i="51"/>
  <c r="BZ934" i="51"/>
  <c r="BX934" i="51"/>
  <c r="BR934" i="51"/>
  <c r="BL934" i="51"/>
  <c r="BF934" i="51"/>
  <c r="AZ934" i="51"/>
  <c r="AT934" i="51"/>
  <c r="AN934" i="51"/>
  <c r="AH934" i="51"/>
  <c r="AB934" i="51"/>
  <c r="V934" i="51"/>
  <c r="P934" i="51"/>
  <c r="J934" i="51"/>
  <c r="BZ933" i="51"/>
  <c r="BX933" i="51"/>
  <c r="BR933" i="51"/>
  <c r="BL933" i="51"/>
  <c r="BF933" i="51"/>
  <c r="AZ933" i="51"/>
  <c r="AT933" i="51"/>
  <c r="AN933" i="51"/>
  <c r="AH933" i="51"/>
  <c r="AB933" i="51"/>
  <c r="V933" i="51"/>
  <c r="P933" i="51"/>
  <c r="J933" i="51"/>
  <c r="BZ932" i="51"/>
  <c r="BX932" i="51"/>
  <c r="BR932" i="51"/>
  <c r="BL932" i="51"/>
  <c r="BF932" i="51"/>
  <c r="AZ932" i="51"/>
  <c r="AT932" i="51"/>
  <c r="AN932" i="51"/>
  <c r="AH932" i="51"/>
  <c r="AB932" i="51"/>
  <c r="V932" i="51"/>
  <c r="P932" i="51"/>
  <c r="J932" i="51"/>
  <c r="BZ931" i="51"/>
  <c r="BX931" i="51"/>
  <c r="BR931" i="51"/>
  <c r="BL931" i="51"/>
  <c r="BF931" i="51"/>
  <c r="AZ931" i="51"/>
  <c r="AT931" i="51"/>
  <c r="AN931" i="51"/>
  <c r="AH931" i="51"/>
  <c r="AB931" i="51"/>
  <c r="V931" i="51"/>
  <c r="P931" i="51"/>
  <c r="J931" i="51"/>
  <c r="BZ930" i="51"/>
  <c r="BX930" i="51"/>
  <c r="BR930" i="51"/>
  <c r="BL930" i="51"/>
  <c r="BF930" i="51"/>
  <c r="AZ930" i="51"/>
  <c r="AT930" i="51"/>
  <c r="AN930" i="51"/>
  <c r="AH930" i="51"/>
  <c r="AB930" i="51"/>
  <c r="V930" i="51"/>
  <c r="P930" i="51"/>
  <c r="J930" i="51"/>
  <c r="BZ929" i="51"/>
  <c r="BX929" i="51"/>
  <c r="BR929" i="51"/>
  <c r="BL929" i="51"/>
  <c r="BF929" i="51"/>
  <c r="AZ929" i="51"/>
  <c r="AT929" i="51"/>
  <c r="AN929" i="51"/>
  <c r="AH929" i="51"/>
  <c r="AB929" i="51"/>
  <c r="V929" i="51"/>
  <c r="P929" i="51"/>
  <c r="J929" i="51"/>
  <c r="BZ928" i="51"/>
  <c r="BX928" i="51"/>
  <c r="BR928" i="51"/>
  <c r="BL928" i="51"/>
  <c r="BF928" i="51"/>
  <c r="AZ928" i="51"/>
  <c r="AT928" i="51"/>
  <c r="AN928" i="51"/>
  <c r="AH928" i="51"/>
  <c r="AB928" i="51"/>
  <c r="V928" i="51"/>
  <c r="P928" i="51"/>
  <c r="J928" i="51"/>
  <c r="BZ927" i="51"/>
  <c r="BX927" i="51"/>
  <c r="BR927" i="51"/>
  <c r="BL927" i="51"/>
  <c r="BF927" i="51"/>
  <c r="AZ927" i="51"/>
  <c r="AT927" i="51"/>
  <c r="AN927" i="51"/>
  <c r="AH927" i="51"/>
  <c r="AB927" i="51"/>
  <c r="V927" i="51"/>
  <c r="P927" i="51"/>
  <c r="J927" i="51"/>
  <c r="BZ926" i="51"/>
  <c r="BX926" i="51"/>
  <c r="BR926" i="51"/>
  <c r="BL926" i="51"/>
  <c r="BF926" i="51"/>
  <c r="AZ926" i="51"/>
  <c r="AT926" i="51"/>
  <c r="AN926" i="51"/>
  <c r="AH926" i="51"/>
  <c r="AB926" i="51"/>
  <c r="V926" i="51"/>
  <c r="P926" i="51"/>
  <c r="J926" i="51"/>
  <c r="BZ925" i="51"/>
  <c r="BX925" i="51"/>
  <c r="BR925" i="51"/>
  <c r="BL925" i="51"/>
  <c r="BF925" i="51"/>
  <c r="AZ925" i="51"/>
  <c r="AT925" i="51"/>
  <c r="AN925" i="51"/>
  <c r="AH925" i="51"/>
  <c r="AB925" i="51"/>
  <c r="V925" i="51"/>
  <c r="P925" i="51"/>
  <c r="J925" i="51"/>
  <c r="BZ924" i="51"/>
  <c r="BX924" i="51"/>
  <c r="BR924" i="51"/>
  <c r="BL924" i="51"/>
  <c r="BF924" i="51"/>
  <c r="AZ924" i="51"/>
  <c r="AT924" i="51"/>
  <c r="AN924" i="51"/>
  <c r="AH924" i="51"/>
  <c r="AB924" i="51"/>
  <c r="V924" i="51"/>
  <c r="P924" i="51"/>
  <c r="J924" i="51"/>
  <c r="BZ923" i="51"/>
  <c r="BX923" i="51"/>
  <c r="BR923" i="51"/>
  <c r="BL923" i="51"/>
  <c r="BF923" i="51"/>
  <c r="AZ923" i="51"/>
  <c r="AT923" i="51"/>
  <c r="AN923" i="51"/>
  <c r="AH923" i="51"/>
  <c r="AB923" i="51"/>
  <c r="V923" i="51"/>
  <c r="P923" i="51"/>
  <c r="J923" i="51"/>
  <c r="BZ922" i="51"/>
  <c r="BX922" i="51"/>
  <c r="BR922" i="51"/>
  <c r="BL922" i="51"/>
  <c r="BF922" i="51"/>
  <c r="AZ922" i="51"/>
  <c r="AT922" i="51"/>
  <c r="AN922" i="51"/>
  <c r="AH922" i="51"/>
  <c r="AB922" i="51"/>
  <c r="V922" i="51"/>
  <c r="P922" i="51"/>
  <c r="J922" i="51"/>
  <c r="BZ921" i="51"/>
  <c r="BX921" i="51"/>
  <c r="BR921" i="51"/>
  <c r="BL921" i="51"/>
  <c r="BF921" i="51"/>
  <c r="AZ921" i="51"/>
  <c r="AT921" i="51"/>
  <c r="AN921" i="51"/>
  <c r="AH921" i="51"/>
  <c r="AB921" i="51"/>
  <c r="V921" i="51"/>
  <c r="P921" i="51"/>
  <c r="J921" i="51"/>
  <c r="BZ920" i="51"/>
  <c r="BX920" i="51"/>
  <c r="BR920" i="51"/>
  <c r="BL920" i="51"/>
  <c r="BF920" i="51"/>
  <c r="AZ920" i="51"/>
  <c r="AT920" i="51"/>
  <c r="AN920" i="51"/>
  <c r="AH920" i="51"/>
  <c r="AB920" i="51"/>
  <c r="V920" i="51"/>
  <c r="P920" i="51"/>
  <c r="J920" i="51"/>
  <c r="BZ919" i="51"/>
  <c r="BX919" i="51"/>
  <c r="BR919" i="51"/>
  <c r="BL919" i="51"/>
  <c r="BF919" i="51"/>
  <c r="AZ919" i="51"/>
  <c r="AT919" i="51"/>
  <c r="AN919" i="51"/>
  <c r="AH919" i="51"/>
  <c r="AB919" i="51"/>
  <c r="V919" i="51"/>
  <c r="P919" i="51"/>
  <c r="J919" i="51"/>
  <c r="BZ918" i="51"/>
  <c r="BX918" i="51"/>
  <c r="BR918" i="51"/>
  <c r="BL918" i="51"/>
  <c r="BF918" i="51"/>
  <c r="AZ918" i="51"/>
  <c r="AT918" i="51"/>
  <c r="AN918" i="51"/>
  <c r="AH918" i="51"/>
  <c r="AB918" i="51"/>
  <c r="V918" i="51"/>
  <c r="P918" i="51"/>
  <c r="J918" i="51"/>
  <c r="BZ917" i="51"/>
  <c r="BX917" i="51"/>
  <c r="BR917" i="51"/>
  <c r="BL917" i="51"/>
  <c r="BF917" i="51"/>
  <c r="AZ917" i="51"/>
  <c r="AT917" i="51"/>
  <c r="AN917" i="51"/>
  <c r="AH917" i="51"/>
  <c r="AB917" i="51"/>
  <c r="V917" i="51"/>
  <c r="P917" i="51"/>
  <c r="J917" i="51"/>
  <c r="BZ916" i="51"/>
  <c r="BX916" i="51"/>
  <c r="BR916" i="51"/>
  <c r="BL916" i="51"/>
  <c r="BF916" i="51"/>
  <c r="AZ916" i="51"/>
  <c r="AT916" i="51"/>
  <c r="AN916" i="51"/>
  <c r="AH916" i="51"/>
  <c r="AB916" i="51"/>
  <c r="V916" i="51"/>
  <c r="P916" i="51"/>
  <c r="J916" i="51"/>
  <c r="BZ915" i="51"/>
  <c r="BX915" i="51"/>
  <c r="BR915" i="51"/>
  <c r="BL915" i="51"/>
  <c r="BF915" i="51"/>
  <c r="AZ915" i="51"/>
  <c r="AT915" i="51"/>
  <c r="AN915" i="51"/>
  <c r="AH915" i="51"/>
  <c r="AB915" i="51"/>
  <c r="V915" i="51"/>
  <c r="P915" i="51"/>
  <c r="J915" i="51"/>
  <c r="BZ914" i="51"/>
  <c r="BX914" i="51"/>
  <c r="BR914" i="51"/>
  <c r="BL914" i="51"/>
  <c r="BF914" i="51"/>
  <c r="AZ914" i="51"/>
  <c r="AT914" i="51"/>
  <c r="AN914" i="51"/>
  <c r="AH914" i="51"/>
  <c r="AB914" i="51"/>
  <c r="V914" i="51"/>
  <c r="P914" i="51"/>
  <c r="J914" i="51"/>
  <c r="BZ913" i="51"/>
  <c r="BX913" i="51"/>
  <c r="BR913" i="51"/>
  <c r="BL913" i="51"/>
  <c r="BF913" i="51"/>
  <c r="AZ913" i="51"/>
  <c r="AT913" i="51"/>
  <c r="AN913" i="51"/>
  <c r="AH913" i="51"/>
  <c r="AB913" i="51"/>
  <c r="V913" i="51"/>
  <c r="P913" i="51"/>
  <c r="J913" i="51"/>
  <c r="BZ912" i="51"/>
  <c r="BX912" i="51"/>
  <c r="BR912" i="51"/>
  <c r="BL912" i="51"/>
  <c r="BF912" i="51"/>
  <c r="AZ912" i="51"/>
  <c r="AT912" i="51"/>
  <c r="AN912" i="51"/>
  <c r="AH912" i="51"/>
  <c r="AB912" i="51"/>
  <c r="V912" i="51"/>
  <c r="P912" i="51"/>
  <c r="J912" i="51"/>
  <c r="BZ911" i="51"/>
  <c r="BX911" i="51"/>
  <c r="BR911" i="51"/>
  <c r="BL911" i="51"/>
  <c r="BF911" i="51"/>
  <c r="AZ911" i="51"/>
  <c r="AT911" i="51"/>
  <c r="AN911" i="51"/>
  <c r="AH911" i="51"/>
  <c r="AB911" i="51"/>
  <c r="V911" i="51"/>
  <c r="P911" i="51"/>
  <c r="J911" i="51"/>
  <c r="BZ910" i="51"/>
  <c r="BX910" i="51"/>
  <c r="BR910" i="51"/>
  <c r="BL910" i="51"/>
  <c r="BF910" i="51"/>
  <c r="AZ910" i="51"/>
  <c r="AT910" i="51"/>
  <c r="AN910" i="51"/>
  <c r="AH910" i="51"/>
  <c r="AB910" i="51"/>
  <c r="V910" i="51"/>
  <c r="P910" i="51"/>
  <c r="J910" i="51"/>
  <c r="BZ909" i="51"/>
  <c r="BX909" i="51"/>
  <c r="BR909" i="51"/>
  <c r="BL909" i="51"/>
  <c r="BF909" i="51"/>
  <c r="AZ909" i="51"/>
  <c r="AT909" i="51"/>
  <c r="AN909" i="51"/>
  <c r="AH909" i="51"/>
  <c r="AB909" i="51"/>
  <c r="V909" i="51"/>
  <c r="P909" i="51"/>
  <c r="J909" i="51"/>
  <c r="BZ908" i="51"/>
  <c r="BX908" i="51"/>
  <c r="BR908" i="51"/>
  <c r="BL908" i="51"/>
  <c r="BF908" i="51"/>
  <c r="AZ908" i="51"/>
  <c r="AT908" i="51"/>
  <c r="AN908" i="51"/>
  <c r="AH908" i="51"/>
  <c r="AB908" i="51"/>
  <c r="V908" i="51"/>
  <c r="P908" i="51"/>
  <c r="J908" i="51"/>
  <c r="BZ907" i="51"/>
  <c r="BX907" i="51"/>
  <c r="BR907" i="51"/>
  <c r="BL907" i="51"/>
  <c r="BF907" i="51"/>
  <c r="AZ907" i="51"/>
  <c r="AT907" i="51"/>
  <c r="AN907" i="51"/>
  <c r="AH907" i="51"/>
  <c r="AB907" i="51"/>
  <c r="V907" i="51"/>
  <c r="P907" i="51"/>
  <c r="J907" i="51"/>
  <c r="BZ906" i="51"/>
  <c r="BX906" i="51"/>
  <c r="BR906" i="51"/>
  <c r="BL906" i="51"/>
  <c r="BF906" i="51"/>
  <c r="AZ906" i="51"/>
  <c r="AT906" i="51"/>
  <c r="AN906" i="51"/>
  <c r="AH906" i="51"/>
  <c r="AB906" i="51"/>
  <c r="V906" i="51"/>
  <c r="P906" i="51"/>
  <c r="J906" i="51"/>
  <c r="BZ905" i="51"/>
  <c r="BX905" i="51"/>
  <c r="BR905" i="51"/>
  <c r="BL905" i="51"/>
  <c r="BF905" i="51"/>
  <c r="AZ905" i="51"/>
  <c r="AT905" i="51"/>
  <c r="AN905" i="51"/>
  <c r="AH905" i="51"/>
  <c r="AB905" i="51"/>
  <c r="V905" i="51"/>
  <c r="P905" i="51"/>
  <c r="J905" i="51"/>
  <c r="BZ904" i="51"/>
  <c r="BX904" i="51"/>
  <c r="BR904" i="51"/>
  <c r="BL904" i="51"/>
  <c r="BF904" i="51"/>
  <c r="AZ904" i="51"/>
  <c r="AT904" i="51"/>
  <c r="AN904" i="51"/>
  <c r="AH904" i="51"/>
  <c r="AB904" i="51"/>
  <c r="V904" i="51"/>
  <c r="P904" i="51"/>
  <c r="J904" i="51"/>
  <c r="BZ903" i="51"/>
  <c r="BX903" i="51"/>
  <c r="BR903" i="51"/>
  <c r="BL903" i="51"/>
  <c r="BF903" i="51"/>
  <c r="AZ903" i="51"/>
  <c r="AT903" i="51"/>
  <c r="AN903" i="51"/>
  <c r="AH903" i="51"/>
  <c r="AB903" i="51"/>
  <c r="V903" i="51"/>
  <c r="P903" i="51"/>
  <c r="J903" i="51"/>
  <c r="BZ902" i="51"/>
  <c r="BX902" i="51"/>
  <c r="BR902" i="51"/>
  <c r="BL902" i="51"/>
  <c r="BF902" i="51"/>
  <c r="AZ902" i="51"/>
  <c r="AT902" i="51"/>
  <c r="AN902" i="51"/>
  <c r="AH902" i="51"/>
  <c r="AB902" i="51"/>
  <c r="V902" i="51"/>
  <c r="P902" i="51"/>
  <c r="J902" i="51"/>
  <c r="BZ901" i="51"/>
  <c r="BX901" i="51"/>
  <c r="BR901" i="51"/>
  <c r="BL901" i="51"/>
  <c r="BF901" i="51"/>
  <c r="AZ901" i="51"/>
  <c r="AT901" i="51"/>
  <c r="AN901" i="51"/>
  <c r="AH901" i="51"/>
  <c r="AB901" i="51"/>
  <c r="V901" i="51"/>
  <c r="P901" i="51"/>
  <c r="J901" i="51"/>
  <c r="BZ900" i="51"/>
  <c r="BX900" i="51"/>
  <c r="BR900" i="51"/>
  <c r="BL900" i="51"/>
  <c r="BF900" i="51"/>
  <c r="AZ900" i="51"/>
  <c r="AT900" i="51"/>
  <c r="AN900" i="51"/>
  <c r="AH900" i="51"/>
  <c r="AB900" i="51"/>
  <c r="V900" i="51"/>
  <c r="P900" i="51"/>
  <c r="J900" i="51"/>
  <c r="BZ899" i="51"/>
  <c r="BX899" i="51"/>
  <c r="BR899" i="51"/>
  <c r="BL899" i="51"/>
  <c r="BF899" i="51"/>
  <c r="AZ899" i="51"/>
  <c r="AT899" i="51"/>
  <c r="AN899" i="51"/>
  <c r="AH899" i="51"/>
  <c r="AB899" i="51"/>
  <c r="V899" i="51"/>
  <c r="P899" i="51"/>
  <c r="J899" i="51"/>
  <c r="BZ898" i="51"/>
  <c r="BX898" i="51"/>
  <c r="BR898" i="51"/>
  <c r="BL898" i="51"/>
  <c r="BF898" i="51"/>
  <c r="AZ898" i="51"/>
  <c r="AT898" i="51"/>
  <c r="AN898" i="51"/>
  <c r="AH898" i="51"/>
  <c r="AB898" i="51"/>
  <c r="V898" i="51"/>
  <c r="P898" i="51"/>
  <c r="J898" i="51"/>
  <c r="BZ897" i="51"/>
  <c r="BX897" i="51"/>
  <c r="BR897" i="51"/>
  <c r="BL897" i="51"/>
  <c r="BF897" i="51"/>
  <c r="AZ897" i="51"/>
  <c r="AT897" i="51"/>
  <c r="AN897" i="51"/>
  <c r="AH897" i="51"/>
  <c r="AB897" i="51"/>
  <c r="V897" i="51"/>
  <c r="P897" i="51"/>
  <c r="J897" i="51"/>
  <c r="BZ896" i="51"/>
  <c r="BX896" i="51"/>
  <c r="BR896" i="51"/>
  <c r="BL896" i="51"/>
  <c r="BF896" i="51"/>
  <c r="AZ896" i="51"/>
  <c r="AT896" i="51"/>
  <c r="AN896" i="51"/>
  <c r="AH896" i="51"/>
  <c r="AB896" i="51"/>
  <c r="V896" i="51"/>
  <c r="P896" i="51"/>
  <c r="J896" i="51"/>
  <c r="BZ895" i="51"/>
  <c r="BX895" i="51"/>
  <c r="BR895" i="51"/>
  <c r="BL895" i="51"/>
  <c r="BF895" i="51"/>
  <c r="AZ895" i="51"/>
  <c r="AT895" i="51"/>
  <c r="AN895" i="51"/>
  <c r="AH895" i="51"/>
  <c r="AB895" i="51"/>
  <c r="V895" i="51"/>
  <c r="P895" i="51"/>
  <c r="J895" i="51"/>
  <c r="BZ894" i="51"/>
  <c r="BX894" i="51"/>
  <c r="BR894" i="51"/>
  <c r="BL894" i="51"/>
  <c r="BF894" i="51"/>
  <c r="AZ894" i="51"/>
  <c r="AT894" i="51"/>
  <c r="AN894" i="51"/>
  <c r="AH894" i="51"/>
  <c r="AB894" i="51"/>
  <c r="V894" i="51"/>
  <c r="P894" i="51"/>
  <c r="J894" i="51"/>
  <c r="BZ893" i="51"/>
  <c r="BX893" i="51"/>
  <c r="BR893" i="51"/>
  <c r="BL893" i="51"/>
  <c r="BF893" i="51"/>
  <c r="AZ893" i="51"/>
  <c r="AT893" i="51"/>
  <c r="AN893" i="51"/>
  <c r="AH893" i="51"/>
  <c r="AB893" i="51"/>
  <c r="V893" i="51"/>
  <c r="P893" i="51"/>
  <c r="J893" i="51"/>
  <c r="BZ892" i="51"/>
  <c r="BX892" i="51"/>
  <c r="BR892" i="51"/>
  <c r="BL892" i="51"/>
  <c r="BF892" i="51"/>
  <c r="AZ892" i="51"/>
  <c r="AT892" i="51"/>
  <c r="AN892" i="51"/>
  <c r="AH892" i="51"/>
  <c r="AB892" i="51"/>
  <c r="V892" i="51"/>
  <c r="P892" i="51"/>
  <c r="J892" i="51"/>
  <c r="BZ891" i="51"/>
  <c r="BX891" i="51"/>
  <c r="BR891" i="51"/>
  <c r="BL891" i="51"/>
  <c r="BF891" i="51"/>
  <c r="AZ891" i="51"/>
  <c r="AT891" i="51"/>
  <c r="AN891" i="51"/>
  <c r="AH891" i="51"/>
  <c r="AB891" i="51"/>
  <c r="V891" i="51"/>
  <c r="P891" i="51"/>
  <c r="J891" i="51"/>
  <c r="BZ890" i="51"/>
  <c r="BX890" i="51"/>
  <c r="BR890" i="51"/>
  <c r="BL890" i="51"/>
  <c r="BF890" i="51"/>
  <c r="AZ890" i="51"/>
  <c r="AT890" i="51"/>
  <c r="AN890" i="51"/>
  <c r="AH890" i="51"/>
  <c r="AB890" i="51"/>
  <c r="V890" i="51"/>
  <c r="P890" i="51"/>
  <c r="J890" i="51"/>
  <c r="BZ889" i="51"/>
  <c r="BX889" i="51"/>
  <c r="BR889" i="51"/>
  <c r="BL889" i="51"/>
  <c r="BF889" i="51"/>
  <c r="AZ889" i="51"/>
  <c r="AT889" i="51"/>
  <c r="AN889" i="51"/>
  <c r="AH889" i="51"/>
  <c r="AB889" i="51"/>
  <c r="V889" i="51"/>
  <c r="P889" i="51"/>
  <c r="J889" i="51"/>
  <c r="BZ888" i="51"/>
  <c r="BX888" i="51"/>
  <c r="BR888" i="51"/>
  <c r="BL888" i="51"/>
  <c r="BF888" i="51"/>
  <c r="AZ888" i="51"/>
  <c r="AT888" i="51"/>
  <c r="AN888" i="51"/>
  <c r="AH888" i="51"/>
  <c r="AB888" i="51"/>
  <c r="V888" i="51"/>
  <c r="P888" i="51"/>
  <c r="J888" i="51"/>
  <c r="BZ887" i="51"/>
  <c r="BX887" i="51"/>
  <c r="BR887" i="51"/>
  <c r="BL887" i="51"/>
  <c r="BF887" i="51"/>
  <c r="AZ887" i="51"/>
  <c r="AT887" i="51"/>
  <c r="AN887" i="51"/>
  <c r="AH887" i="51"/>
  <c r="AB887" i="51"/>
  <c r="V887" i="51"/>
  <c r="P887" i="51"/>
  <c r="J887" i="51"/>
  <c r="BZ886" i="51"/>
  <c r="BX886" i="51"/>
  <c r="BR886" i="51"/>
  <c r="BL886" i="51"/>
  <c r="BF886" i="51"/>
  <c r="AZ886" i="51"/>
  <c r="AT886" i="51"/>
  <c r="AN886" i="51"/>
  <c r="AH886" i="51"/>
  <c r="AB886" i="51"/>
  <c r="V886" i="51"/>
  <c r="P886" i="51"/>
  <c r="J886" i="51"/>
  <c r="BZ885" i="51"/>
  <c r="BX885" i="51"/>
  <c r="BR885" i="51"/>
  <c r="BL885" i="51"/>
  <c r="BF885" i="51"/>
  <c r="AZ885" i="51"/>
  <c r="AT885" i="51"/>
  <c r="AN885" i="51"/>
  <c r="AH885" i="51"/>
  <c r="AB885" i="51"/>
  <c r="V885" i="51"/>
  <c r="P885" i="51"/>
  <c r="J885" i="51"/>
  <c r="BZ884" i="51"/>
  <c r="BX884" i="51"/>
  <c r="BR884" i="51"/>
  <c r="BL884" i="51"/>
  <c r="BF884" i="51"/>
  <c r="AZ884" i="51"/>
  <c r="AT884" i="51"/>
  <c r="AN884" i="51"/>
  <c r="AH884" i="51"/>
  <c r="AB884" i="51"/>
  <c r="V884" i="51"/>
  <c r="P884" i="51"/>
  <c r="J884" i="51"/>
  <c r="BZ883" i="51"/>
  <c r="BX883" i="51"/>
  <c r="BR883" i="51"/>
  <c r="BL883" i="51"/>
  <c r="BF883" i="51"/>
  <c r="AZ883" i="51"/>
  <c r="AT883" i="51"/>
  <c r="AN883" i="51"/>
  <c r="AH883" i="51"/>
  <c r="AB883" i="51"/>
  <c r="V883" i="51"/>
  <c r="P883" i="51"/>
  <c r="J883" i="51"/>
  <c r="BZ882" i="51"/>
  <c r="BX882" i="51"/>
  <c r="BR882" i="51"/>
  <c r="BL882" i="51"/>
  <c r="BF882" i="51"/>
  <c r="AZ882" i="51"/>
  <c r="AT882" i="51"/>
  <c r="AN882" i="51"/>
  <c r="AH882" i="51"/>
  <c r="AB882" i="51"/>
  <c r="V882" i="51"/>
  <c r="P882" i="51"/>
  <c r="J882" i="51"/>
  <c r="BZ881" i="51"/>
  <c r="BX881" i="51"/>
  <c r="BR881" i="51"/>
  <c r="BL881" i="51"/>
  <c r="BF881" i="51"/>
  <c r="AZ881" i="51"/>
  <c r="AT881" i="51"/>
  <c r="AN881" i="51"/>
  <c r="AH881" i="51"/>
  <c r="AB881" i="51"/>
  <c r="V881" i="51"/>
  <c r="P881" i="51"/>
  <c r="J881" i="51"/>
  <c r="BZ880" i="51"/>
  <c r="BX880" i="51"/>
  <c r="BR880" i="51"/>
  <c r="BL880" i="51"/>
  <c r="BF880" i="51"/>
  <c r="AZ880" i="51"/>
  <c r="AT880" i="51"/>
  <c r="AN880" i="51"/>
  <c r="AH880" i="51"/>
  <c r="AB880" i="51"/>
  <c r="V880" i="51"/>
  <c r="P880" i="51"/>
  <c r="J880" i="51"/>
  <c r="BZ879" i="51"/>
  <c r="BX879" i="51"/>
  <c r="BR879" i="51"/>
  <c r="BL879" i="51"/>
  <c r="BF879" i="51"/>
  <c r="AZ879" i="51"/>
  <c r="AT879" i="51"/>
  <c r="AN879" i="51"/>
  <c r="AH879" i="51"/>
  <c r="AB879" i="51"/>
  <c r="V879" i="51"/>
  <c r="P879" i="51"/>
  <c r="J879" i="51"/>
  <c r="BZ878" i="51"/>
  <c r="BX878" i="51"/>
  <c r="BR878" i="51"/>
  <c r="BL878" i="51"/>
  <c r="BF878" i="51"/>
  <c r="AZ878" i="51"/>
  <c r="AT878" i="51"/>
  <c r="AN878" i="51"/>
  <c r="AH878" i="51"/>
  <c r="AB878" i="51"/>
  <c r="V878" i="51"/>
  <c r="P878" i="51"/>
  <c r="J878" i="51"/>
  <c r="BZ877" i="51"/>
  <c r="BX877" i="51"/>
  <c r="BR877" i="51"/>
  <c r="BL877" i="51"/>
  <c r="BF877" i="51"/>
  <c r="AZ877" i="51"/>
  <c r="AT877" i="51"/>
  <c r="AN877" i="51"/>
  <c r="AH877" i="51"/>
  <c r="AB877" i="51"/>
  <c r="V877" i="51"/>
  <c r="P877" i="51"/>
  <c r="J877" i="51"/>
  <c r="BZ876" i="51"/>
  <c r="BX876" i="51"/>
  <c r="BR876" i="51"/>
  <c r="BL876" i="51"/>
  <c r="BF876" i="51"/>
  <c r="AZ876" i="51"/>
  <c r="AT876" i="51"/>
  <c r="AN876" i="51"/>
  <c r="AH876" i="51"/>
  <c r="AB876" i="51"/>
  <c r="V876" i="51"/>
  <c r="P876" i="51"/>
  <c r="J876" i="51"/>
  <c r="BZ875" i="51"/>
  <c r="BX875" i="51"/>
  <c r="BR875" i="51"/>
  <c r="BL875" i="51"/>
  <c r="BF875" i="51"/>
  <c r="AZ875" i="51"/>
  <c r="AT875" i="51"/>
  <c r="AN875" i="51"/>
  <c r="AH875" i="51"/>
  <c r="AB875" i="51"/>
  <c r="V875" i="51"/>
  <c r="P875" i="51"/>
  <c r="J875" i="51"/>
  <c r="BZ874" i="51"/>
  <c r="BX874" i="51"/>
  <c r="BR874" i="51"/>
  <c r="BL874" i="51"/>
  <c r="BF874" i="51"/>
  <c r="AZ874" i="51"/>
  <c r="AT874" i="51"/>
  <c r="AN874" i="51"/>
  <c r="AH874" i="51"/>
  <c r="AB874" i="51"/>
  <c r="V874" i="51"/>
  <c r="P874" i="51"/>
  <c r="J874" i="51"/>
  <c r="BZ873" i="51"/>
  <c r="BX873" i="51"/>
  <c r="BR873" i="51"/>
  <c r="BL873" i="51"/>
  <c r="BF873" i="51"/>
  <c r="AZ873" i="51"/>
  <c r="AT873" i="51"/>
  <c r="AN873" i="51"/>
  <c r="AH873" i="51"/>
  <c r="AB873" i="51"/>
  <c r="V873" i="51"/>
  <c r="P873" i="51"/>
  <c r="J873" i="51"/>
  <c r="BZ872" i="51"/>
  <c r="BX872" i="51"/>
  <c r="BR872" i="51"/>
  <c r="BL872" i="51"/>
  <c r="BF872" i="51"/>
  <c r="AZ872" i="51"/>
  <c r="AT872" i="51"/>
  <c r="AN872" i="51"/>
  <c r="AH872" i="51"/>
  <c r="AB872" i="51"/>
  <c r="V872" i="51"/>
  <c r="P872" i="51"/>
  <c r="J872" i="51"/>
  <c r="BZ871" i="51"/>
  <c r="BX871" i="51"/>
  <c r="BR871" i="51"/>
  <c r="BL871" i="51"/>
  <c r="BF871" i="51"/>
  <c r="AZ871" i="51"/>
  <c r="AT871" i="51"/>
  <c r="AN871" i="51"/>
  <c r="AH871" i="51"/>
  <c r="AB871" i="51"/>
  <c r="V871" i="51"/>
  <c r="P871" i="51"/>
  <c r="J871" i="51"/>
  <c r="BZ870" i="51"/>
  <c r="BX870" i="51"/>
  <c r="BR870" i="51"/>
  <c r="BL870" i="51"/>
  <c r="BF870" i="51"/>
  <c r="AZ870" i="51"/>
  <c r="AT870" i="51"/>
  <c r="AN870" i="51"/>
  <c r="AH870" i="51"/>
  <c r="AB870" i="51"/>
  <c r="V870" i="51"/>
  <c r="P870" i="51"/>
  <c r="J870" i="51"/>
  <c r="BZ869" i="51"/>
  <c r="BX869" i="51"/>
  <c r="BR869" i="51"/>
  <c r="BL869" i="51"/>
  <c r="BF869" i="51"/>
  <c r="AZ869" i="51"/>
  <c r="AT869" i="51"/>
  <c r="AN869" i="51"/>
  <c r="AH869" i="51"/>
  <c r="AB869" i="51"/>
  <c r="V869" i="51"/>
  <c r="P869" i="51"/>
  <c r="J869" i="51"/>
  <c r="BZ868" i="51"/>
  <c r="BX868" i="51"/>
  <c r="BR868" i="51"/>
  <c r="BL868" i="51"/>
  <c r="BF868" i="51"/>
  <c r="AZ868" i="51"/>
  <c r="AT868" i="51"/>
  <c r="AN868" i="51"/>
  <c r="AH868" i="51"/>
  <c r="AB868" i="51"/>
  <c r="V868" i="51"/>
  <c r="P868" i="51"/>
  <c r="J868" i="51"/>
  <c r="BZ867" i="51"/>
  <c r="BX867" i="51"/>
  <c r="BR867" i="51"/>
  <c r="BL867" i="51"/>
  <c r="BF867" i="51"/>
  <c r="AZ867" i="51"/>
  <c r="AT867" i="51"/>
  <c r="AN867" i="51"/>
  <c r="AH867" i="51"/>
  <c r="AB867" i="51"/>
  <c r="V867" i="51"/>
  <c r="P867" i="51"/>
  <c r="J867" i="51"/>
  <c r="BZ866" i="51"/>
  <c r="BX866" i="51"/>
  <c r="BR866" i="51"/>
  <c r="BL866" i="51"/>
  <c r="BF866" i="51"/>
  <c r="AZ866" i="51"/>
  <c r="AT866" i="51"/>
  <c r="AN866" i="51"/>
  <c r="AH866" i="51"/>
  <c r="AB866" i="51"/>
  <c r="V866" i="51"/>
  <c r="P866" i="51"/>
  <c r="J866" i="51"/>
  <c r="BZ865" i="51"/>
  <c r="BX865" i="51"/>
  <c r="BR865" i="51"/>
  <c r="BL865" i="51"/>
  <c r="BF865" i="51"/>
  <c r="AZ865" i="51"/>
  <c r="AT865" i="51"/>
  <c r="AN865" i="51"/>
  <c r="AH865" i="51"/>
  <c r="AB865" i="51"/>
  <c r="V865" i="51"/>
  <c r="P865" i="51"/>
  <c r="J865" i="51"/>
  <c r="BZ864" i="51"/>
  <c r="BX864" i="51"/>
  <c r="BR864" i="51"/>
  <c r="BL864" i="51"/>
  <c r="BF864" i="51"/>
  <c r="AZ864" i="51"/>
  <c r="AT864" i="51"/>
  <c r="AN864" i="51"/>
  <c r="AH864" i="51"/>
  <c r="AB864" i="51"/>
  <c r="V864" i="51"/>
  <c r="P864" i="51"/>
  <c r="J864" i="51"/>
  <c r="BZ863" i="51"/>
  <c r="BX863" i="51"/>
  <c r="BR863" i="51"/>
  <c r="BL863" i="51"/>
  <c r="BF863" i="51"/>
  <c r="AZ863" i="51"/>
  <c r="AT863" i="51"/>
  <c r="AN863" i="51"/>
  <c r="AH863" i="51"/>
  <c r="AB863" i="51"/>
  <c r="V863" i="51"/>
  <c r="P863" i="51"/>
  <c r="J863" i="51"/>
  <c r="BZ862" i="51"/>
  <c r="BX862" i="51"/>
  <c r="BR862" i="51"/>
  <c r="BL862" i="51"/>
  <c r="BF862" i="51"/>
  <c r="AZ862" i="51"/>
  <c r="AT862" i="51"/>
  <c r="AN862" i="51"/>
  <c r="AH862" i="51"/>
  <c r="AB862" i="51"/>
  <c r="V862" i="51"/>
  <c r="P862" i="51"/>
  <c r="J862" i="51"/>
  <c r="BZ861" i="51"/>
  <c r="BX861" i="51"/>
  <c r="BR861" i="51"/>
  <c r="BL861" i="51"/>
  <c r="BF861" i="51"/>
  <c r="AZ861" i="51"/>
  <c r="AT861" i="51"/>
  <c r="AN861" i="51"/>
  <c r="AH861" i="51"/>
  <c r="AB861" i="51"/>
  <c r="V861" i="51"/>
  <c r="P861" i="51"/>
  <c r="J861" i="51"/>
  <c r="BZ860" i="51"/>
  <c r="BX860" i="51"/>
  <c r="BR860" i="51"/>
  <c r="BL860" i="51"/>
  <c r="BF860" i="51"/>
  <c r="AZ860" i="51"/>
  <c r="AT860" i="51"/>
  <c r="AN860" i="51"/>
  <c r="AH860" i="51"/>
  <c r="AB860" i="51"/>
  <c r="V860" i="51"/>
  <c r="P860" i="51"/>
  <c r="J860" i="51"/>
  <c r="BZ859" i="51"/>
  <c r="BX859" i="51"/>
  <c r="BR859" i="51"/>
  <c r="BL859" i="51"/>
  <c r="BF859" i="51"/>
  <c r="AZ859" i="51"/>
  <c r="AT859" i="51"/>
  <c r="AN859" i="51"/>
  <c r="AH859" i="51"/>
  <c r="AB859" i="51"/>
  <c r="V859" i="51"/>
  <c r="P859" i="51"/>
  <c r="J859" i="51"/>
  <c r="BZ858" i="51"/>
  <c r="BX858" i="51"/>
  <c r="BR858" i="51"/>
  <c r="BL858" i="51"/>
  <c r="BF858" i="51"/>
  <c r="AZ858" i="51"/>
  <c r="AT858" i="51"/>
  <c r="AN858" i="51"/>
  <c r="AH858" i="51"/>
  <c r="AB858" i="51"/>
  <c r="V858" i="51"/>
  <c r="P858" i="51"/>
  <c r="J858" i="51"/>
  <c r="BZ857" i="51"/>
  <c r="BX857" i="51"/>
  <c r="BR857" i="51"/>
  <c r="BL857" i="51"/>
  <c r="BF857" i="51"/>
  <c r="AZ857" i="51"/>
  <c r="AT857" i="51"/>
  <c r="AN857" i="51"/>
  <c r="AH857" i="51"/>
  <c r="AB857" i="51"/>
  <c r="V857" i="51"/>
  <c r="P857" i="51"/>
  <c r="J857" i="51"/>
  <c r="BZ856" i="51"/>
  <c r="BX856" i="51"/>
  <c r="BR856" i="51"/>
  <c r="BL856" i="51"/>
  <c r="BF856" i="51"/>
  <c r="AZ856" i="51"/>
  <c r="AT856" i="51"/>
  <c r="AN856" i="51"/>
  <c r="AH856" i="51"/>
  <c r="AB856" i="51"/>
  <c r="V856" i="51"/>
  <c r="P856" i="51"/>
  <c r="J856" i="51"/>
  <c r="BZ855" i="51"/>
  <c r="BX855" i="51"/>
  <c r="BR855" i="51"/>
  <c r="BL855" i="51"/>
  <c r="BF855" i="51"/>
  <c r="AZ855" i="51"/>
  <c r="AT855" i="51"/>
  <c r="AN855" i="51"/>
  <c r="AH855" i="51"/>
  <c r="AB855" i="51"/>
  <c r="V855" i="51"/>
  <c r="P855" i="51"/>
  <c r="J855" i="51"/>
  <c r="BZ854" i="51"/>
  <c r="BX854" i="51"/>
  <c r="BR854" i="51"/>
  <c r="BL854" i="51"/>
  <c r="BF854" i="51"/>
  <c r="AZ854" i="51"/>
  <c r="AT854" i="51"/>
  <c r="AN854" i="51"/>
  <c r="AH854" i="51"/>
  <c r="AB854" i="51"/>
  <c r="V854" i="51"/>
  <c r="P854" i="51"/>
  <c r="J854" i="51"/>
  <c r="BZ853" i="51"/>
  <c r="BX853" i="51"/>
  <c r="BR853" i="51"/>
  <c r="BL853" i="51"/>
  <c r="BF853" i="51"/>
  <c r="AZ853" i="51"/>
  <c r="AT853" i="51"/>
  <c r="AN853" i="51"/>
  <c r="AH853" i="51"/>
  <c r="AB853" i="51"/>
  <c r="V853" i="51"/>
  <c r="P853" i="51"/>
  <c r="J853" i="51"/>
  <c r="BZ852" i="51"/>
  <c r="BX852" i="51"/>
  <c r="BR852" i="51"/>
  <c r="BL852" i="51"/>
  <c r="BF852" i="51"/>
  <c r="AZ852" i="51"/>
  <c r="AT852" i="51"/>
  <c r="AN852" i="51"/>
  <c r="AH852" i="51"/>
  <c r="AB852" i="51"/>
  <c r="V852" i="51"/>
  <c r="P852" i="51"/>
  <c r="J852" i="51"/>
  <c r="BZ851" i="51"/>
  <c r="BX851" i="51"/>
  <c r="BR851" i="51"/>
  <c r="BL851" i="51"/>
  <c r="BF851" i="51"/>
  <c r="AZ851" i="51"/>
  <c r="AT851" i="51"/>
  <c r="AN851" i="51"/>
  <c r="AH851" i="51"/>
  <c r="AB851" i="51"/>
  <c r="V851" i="51"/>
  <c r="P851" i="51"/>
  <c r="J851" i="51"/>
  <c r="BZ850" i="51"/>
  <c r="BX850" i="51"/>
  <c r="BR850" i="51"/>
  <c r="BL850" i="51"/>
  <c r="BF850" i="51"/>
  <c r="AZ850" i="51"/>
  <c r="AT850" i="51"/>
  <c r="AN850" i="51"/>
  <c r="AH850" i="51"/>
  <c r="AB850" i="51"/>
  <c r="V850" i="51"/>
  <c r="P850" i="51"/>
  <c r="J850" i="51"/>
  <c r="BZ849" i="51"/>
  <c r="BX849" i="51"/>
  <c r="BR849" i="51"/>
  <c r="BL849" i="51"/>
  <c r="BF849" i="51"/>
  <c r="AZ849" i="51"/>
  <c r="AT849" i="51"/>
  <c r="AN849" i="51"/>
  <c r="AH849" i="51"/>
  <c r="AB849" i="51"/>
  <c r="V849" i="51"/>
  <c r="P849" i="51"/>
  <c r="J849" i="51"/>
  <c r="BZ848" i="51"/>
  <c r="BX848" i="51"/>
  <c r="BR848" i="51"/>
  <c r="BL848" i="51"/>
  <c r="BF848" i="51"/>
  <c r="AZ848" i="51"/>
  <c r="AT848" i="51"/>
  <c r="AN848" i="51"/>
  <c r="AH848" i="51"/>
  <c r="AB848" i="51"/>
  <c r="V848" i="51"/>
  <c r="P848" i="51"/>
  <c r="J848" i="51"/>
  <c r="BZ847" i="51"/>
  <c r="BX847" i="51"/>
  <c r="BR847" i="51"/>
  <c r="BL847" i="51"/>
  <c r="BF847" i="51"/>
  <c r="AZ847" i="51"/>
  <c r="AT847" i="51"/>
  <c r="AN847" i="51"/>
  <c r="AH847" i="51"/>
  <c r="AB847" i="51"/>
  <c r="V847" i="51"/>
  <c r="P847" i="51"/>
  <c r="J847" i="51"/>
  <c r="BZ846" i="51"/>
  <c r="BX846" i="51"/>
  <c r="BR846" i="51"/>
  <c r="BL846" i="51"/>
  <c r="BF846" i="51"/>
  <c r="AZ846" i="51"/>
  <c r="AT846" i="51"/>
  <c r="AN846" i="51"/>
  <c r="AH846" i="51"/>
  <c r="AB846" i="51"/>
  <c r="V846" i="51"/>
  <c r="P846" i="51"/>
  <c r="J846" i="51"/>
  <c r="BZ845" i="51"/>
  <c r="BX845" i="51"/>
  <c r="BR845" i="51"/>
  <c r="BL845" i="51"/>
  <c r="BF845" i="51"/>
  <c r="AZ845" i="51"/>
  <c r="AT845" i="51"/>
  <c r="AN845" i="51"/>
  <c r="AH845" i="51"/>
  <c r="AB845" i="51"/>
  <c r="V845" i="51"/>
  <c r="P845" i="51"/>
  <c r="J845" i="51"/>
  <c r="BZ844" i="51"/>
  <c r="BX844" i="51"/>
  <c r="BR844" i="51"/>
  <c r="BL844" i="51"/>
  <c r="BF844" i="51"/>
  <c r="AZ844" i="51"/>
  <c r="AT844" i="51"/>
  <c r="AN844" i="51"/>
  <c r="AH844" i="51"/>
  <c r="AB844" i="51"/>
  <c r="V844" i="51"/>
  <c r="P844" i="51"/>
  <c r="J844" i="51"/>
  <c r="BZ843" i="51"/>
  <c r="BX843" i="51"/>
  <c r="BR843" i="51"/>
  <c r="BL843" i="51"/>
  <c r="BF843" i="51"/>
  <c r="AZ843" i="51"/>
  <c r="AT843" i="51"/>
  <c r="AN843" i="51"/>
  <c r="AH843" i="51"/>
  <c r="AB843" i="51"/>
  <c r="V843" i="51"/>
  <c r="P843" i="51"/>
  <c r="J843" i="51"/>
  <c r="BZ842" i="51"/>
  <c r="BX842" i="51"/>
  <c r="BR842" i="51"/>
  <c r="BL842" i="51"/>
  <c r="BF842" i="51"/>
  <c r="AZ842" i="51"/>
  <c r="AT842" i="51"/>
  <c r="AN842" i="51"/>
  <c r="AH842" i="51"/>
  <c r="AB842" i="51"/>
  <c r="V842" i="51"/>
  <c r="P842" i="51"/>
  <c r="J842" i="51"/>
  <c r="BZ841" i="51"/>
  <c r="BX841" i="51"/>
  <c r="BR841" i="51"/>
  <c r="BL841" i="51"/>
  <c r="BF841" i="51"/>
  <c r="AZ841" i="51"/>
  <c r="AT841" i="51"/>
  <c r="AN841" i="51"/>
  <c r="AH841" i="51"/>
  <c r="AB841" i="51"/>
  <c r="V841" i="51"/>
  <c r="P841" i="51"/>
  <c r="J841" i="51"/>
  <c r="BZ840" i="51"/>
  <c r="BX840" i="51"/>
  <c r="BR840" i="51"/>
  <c r="BL840" i="51"/>
  <c r="BF840" i="51"/>
  <c r="AZ840" i="51"/>
  <c r="AT840" i="51"/>
  <c r="AN840" i="51"/>
  <c r="AH840" i="51"/>
  <c r="AB840" i="51"/>
  <c r="V840" i="51"/>
  <c r="P840" i="51"/>
  <c r="J840" i="51"/>
  <c r="BZ839" i="51"/>
  <c r="BX839" i="51"/>
  <c r="BR839" i="51"/>
  <c r="BL839" i="51"/>
  <c r="BF839" i="51"/>
  <c r="AZ839" i="51"/>
  <c r="AT839" i="51"/>
  <c r="AN839" i="51"/>
  <c r="AH839" i="51"/>
  <c r="AB839" i="51"/>
  <c r="V839" i="51"/>
  <c r="P839" i="51"/>
  <c r="J839" i="51"/>
  <c r="BZ838" i="51"/>
  <c r="BX838" i="51"/>
  <c r="BR838" i="51"/>
  <c r="BL838" i="51"/>
  <c r="BF838" i="51"/>
  <c r="AZ838" i="51"/>
  <c r="AT838" i="51"/>
  <c r="AN838" i="51"/>
  <c r="AH838" i="51"/>
  <c r="AB838" i="51"/>
  <c r="V838" i="51"/>
  <c r="P838" i="51"/>
  <c r="J838" i="51"/>
  <c r="BZ837" i="51"/>
  <c r="BX837" i="51"/>
  <c r="BR837" i="51"/>
  <c r="BL837" i="51"/>
  <c r="BF837" i="51"/>
  <c r="AZ837" i="51"/>
  <c r="AT837" i="51"/>
  <c r="AN837" i="51"/>
  <c r="AH837" i="51"/>
  <c r="AB837" i="51"/>
  <c r="V837" i="51"/>
  <c r="P837" i="51"/>
  <c r="J837" i="51"/>
  <c r="BZ836" i="51"/>
  <c r="BX836" i="51"/>
  <c r="BR836" i="51"/>
  <c r="BL836" i="51"/>
  <c r="BF836" i="51"/>
  <c r="AZ836" i="51"/>
  <c r="AT836" i="51"/>
  <c r="AN836" i="51"/>
  <c r="AH836" i="51"/>
  <c r="AB836" i="51"/>
  <c r="V836" i="51"/>
  <c r="P836" i="51"/>
  <c r="J836" i="51"/>
  <c r="BZ835" i="51"/>
  <c r="BX835" i="51"/>
  <c r="BR835" i="51"/>
  <c r="BL835" i="51"/>
  <c r="BF835" i="51"/>
  <c r="AZ835" i="51"/>
  <c r="AT835" i="51"/>
  <c r="AN835" i="51"/>
  <c r="AH835" i="51"/>
  <c r="AB835" i="51"/>
  <c r="V835" i="51"/>
  <c r="P835" i="51"/>
  <c r="J835" i="51"/>
  <c r="BZ834" i="51"/>
  <c r="BX834" i="51"/>
  <c r="BR834" i="51"/>
  <c r="BL834" i="51"/>
  <c r="BF834" i="51"/>
  <c r="AZ834" i="51"/>
  <c r="AT834" i="51"/>
  <c r="AN834" i="51"/>
  <c r="AH834" i="51"/>
  <c r="AB834" i="51"/>
  <c r="V834" i="51"/>
  <c r="P834" i="51"/>
  <c r="J834" i="51"/>
  <c r="BZ833" i="51"/>
  <c r="BX833" i="51"/>
  <c r="BR833" i="51"/>
  <c r="BL833" i="51"/>
  <c r="BF833" i="51"/>
  <c r="AZ833" i="51"/>
  <c r="AT833" i="51"/>
  <c r="AN833" i="51"/>
  <c r="AH833" i="51"/>
  <c r="AB833" i="51"/>
  <c r="V833" i="51"/>
  <c r="P833" i="51"/>
  <c r="J833" i="51"/>
  <c r="BZ832" i="51"/>
  <c r="BX832" i="51"/>
  <c r="BR832" i="51"/>
  <c r="BL832" i="51"/>
  <c r="BF832" i="51"/>
  <c r="AZ832" i="51"/>
  <c r="AT832" i="51"/>
  <c r="AN832" i="51"/>
  <c r="AH832" i="51"/>
  <c r="AB832" i="51"/>
  <c r="V832" i="51"/>
  <c r="P832" i="51"/>
  <c r="J832" i="51"/>
  <c r="BZ831" i="51"/>
  <c r="BX831" i="51"/>
  <c r="BR831" i="51"/>
  <c r="BL831" i="51"/>
  <c r="BF831" i="51"/>
  <c r="AZ831" i="51"/>
  <c r="AT831" i="51"/>
  <c r="AN831" i="51"/>
  <c r="AH831" i="51"/>
  <c r="AB831" i="51"/>
  <c r="V831" i="51"/>
  <c r="P831" i="51"/>
  <c r="J831" i="51"/>
  <c r="BZ830" i="51"/>
  <c r="BX830" i="51"/>
  <c r="BR830" i="51"/>
  <c r="BL830" i="51"/>
  <c r="BF830" i="51"/>
  <c r="AZ830" i="51"/>
  <c r="AT830" i="51"/>
  <c r="AN830" i="51"/>
  <c r="AH830" i="51"/>
  <c r="AB830" i="51"/>
  <c r="V830" i="51"/>
  <c r="P830" i="51"/>
  <c r="J830" i="51"/>
  <c r="BZ829" i="51"/>
  <c r="BX829" i="51"/>
  <c r="BR829" i="51"/>
  <c r="BL829" i="51"/>
  <c r="BF829" i="51"/>
  <c r="AZ829" i="51"/>
  <c r="AT829" i="51"/>
  <c r="AN829" i="51"/>
  <c r="AH829" i="51"/>
  <c r="AB829" i="51"/>
  <c r="V829" i="51"/>
  <c r="P829" i="51"/>
  <c r="J829" i="51"/>
  <c r="BZ828" i="51"/>
  <c r="BX828" i="51"/>
  <c r="BR828" i="51"/>
  <c r="BL828" i="51"/>
  <c r="BF828" i="51"/>
  <c r="AZ828" i="51"/>
  <c r="AT828" i="51"/>
  <c r="AN828" i="51"/>
  <c r="AH828" i="51"/>
  <c r="AB828" i="51"/>
  <c r="V828" i="51"/>
  <c r="P828" i="51"/>
  <c r="J828" i="51"/>
  <c r="BZ827" i="51"/>
  <c r="BX827" i="51"/>
  <c r="BR827" i="51"/>
  <c r="BL827" i="51"/>
  <c r="BF827" i="51"/>
  <c r="AZ827" i="51"/>
  <c r="AT827" i="51"/>
  <c r="AN827" i="51"/>
  <c r="AH827" i="51"/>
  <c r="AB827" i="51"/>
  <c r="V827" i="51"/>
  <c r="P827" i="51"/>
  <c r="J827" i="51"/>
  <c r="BZ826" i="51"/>
  <c r="BX826" i="51"/>
  <c r="BR826" i="51"/>
  <c r="BL826" i="51"/>
  <c r="BF826" i="51"/>
  <c r="AZ826" i="51"/>
  <c r="AT826" i="51"/>
  <c r="AN826" i="51"/>
  <c r="AH826" i="51"/>
  <c r="AB826" i="51"/>
  <c r="V826" i="51"/>
  <c r="P826" i="51"/>
  <c r="J826" i="51"/>
  <c r="BZ825" i="51"/>
  <c r="BX825" i="51"/>
  <c r="BR825" i="51"/>
  <c r="BL825" i="51"/>
  <c r="BF825" i="51"/>
  <c r="AZ825" i="51"/>
  <c r="AT825" i="51"/>
  <c r="AN825" i="51"/>
  <c r="AH825" i="51"/>
  <c r="AB825" i="51"/>
  <c r="V825" i="51"/>
  <c r="P825" i="51"/>
  <c r="J825" i="51"/>
  <c r="BZ824" i="51"/>
  <c r="BX824" i="51"/>
  <c r="BR824" i="51"/>
  <c r="BL824" i="51"/>
  <c r="BF824" i="51"/>
  <c r="AZ824" i="51"/>
  <c r="AT824" i="51"/>
  <c r="AN824" i="51"/>
  <c r="AH824" i="51"/>
  <c r="AB824" i="51"/>
  <c r="V824" i="51"/>
  <c r="P824" i="51"/>
  <c r="J824" i="51"/>
  <c r="BZ823" i="51"/>
  <c r="BX823" i="51"/>
  <c r="BR823" i="51"/>
  <c r="BL823" i="51"/>
  <c r="BF823" i="51"/>
  <c r="AZ823" i="51"/>
  <c r="AT823" i="51"/>
  <c r="AN823" i="51"/>
  <c r="AH823" i="51"/>
  <c r="AB823" i="51"/>
  <c r="V823" i="51"/>
  <c r="P823" i="51"/>
  <c r="J823" i="51"/>
  <c r="BZ822" i="51"/>
  <c r="BX822" i="51"/>
  <c r="BR822" i="51"/>
  <c r="BL822" i="51"/>
  <c r="BF822" i="51"/>
  <c r="AZ822" i="51"/>
  <c r="AT822" i="51"/>
  <c r="AN822" i="51"/>
  <c r="AH822" i="51"/>
  <c r="AB822" i="51"/>
  <c r="V822" i="51"/>
  <c r="P822" i="51"/>
  <c r="J822" i="51"/>
  <c r="BZ821" i="51"/>
  <c r="BX821" i="51"/>
  <c r="BR821" i="51"/>
  <c r="BL821" i="51"/>
  <c r="BF821" i="51"/>
  <c r="AZ821" i="51"/>
  <c r="AT821" i="51"/>
  <c r="AN821" i="51"/>
  <c r="AH821" i="51"/>
  <c r="AB821" i="51"/>
  <c r="V821" i="51"/>
  <c r="P821" i="51"/>
  <c r="J821" i="51"/>
  <c r="BZ820" i="51"/>
  <c r="BX820" i="51"/>
  <c r="BR820" i="51"/>
  <c r="BL820" i="51"/>
  <c r="BF820" i="51"/>
  <c r="AZ820" i="51"/>
  <c r="AT820" i="51"/>
  <c r="AN820" i="51"/>
  <c r="AH820" i="51"/>
  <c r="AB820" i="51"/>
  <c r="V820" i="51"/>
  <c r="P820" i="51"/>
  <c r="J820" i="51"/>
  <c r="BZ819" i="51"/>
  <c r="BX819" i="51"/>
  <c r="BR819" i="51"/>
  <c r="BL819" i="51"/>
  <c r="BF819" i="51"/>
  <c r="AZ819" i="51"/>
  <c r="AT819" i="51"/>
  <c r="AN819" i="51"/>
  <c r="AH819" i="51"/>
  <c r="AB819" i="51"/>
  <c r="V819" i="51"/>
  <c r="P819" i="51"/>
  <c r="J819" i="51"/>
  <c r="BZ818" i="51"/>
  <c r="BX818" i="51"/>
  <c r="BR818" i="51"/>
  <c r="BL818" i="51"/>
  <c r="BF818" i="51"/>
  <c r="AZ818" i="51"/>
  <c r="AT818" i="51"/>
  <c r="AN818" i="51"/>
  <c r="AH818" i="51"/>
  <c r="AB818" i="51"/>
  <c r="V818" i="51"/>
  <c r="P818" i="51"/>
  <c r="J818" i="51"/>
  <c r="BZ817" i="51"/>
  <c r="BX817" i="51"/>
  <c r="BR817" i="51"/>
  <c r="BL817" i="51"/>
  <c r="BF817" i="51"/>
  <c r="AZ817" i="51"/>
  <c r="AT817" i="51"/>
  <c r="AN817" i="51"/>
  <c r="AH817" i="51"/>
  <c r="AB817" i="51"/>
  <c r="V817" i="51"/>
  <c r="P817" i="51"/>
  <c r="J817" i="51"/>
  <c r="BZ816" i="51"/>
  <c r="BX816" i="51"/>
  <c r="BR816" i="51"/>
  <c r="BL816" i="51"/>
  <c r="BF816" i="51"/>
  <c r="AZ816" i="51"/>
  <c r="AT816" i="51"/>
  <c r="AN816" i="51"/>
  <c r="AH816" i="51"/>
  <c r="AB816" i="51"/>
  <c r="V816" i="51"/>
  <c r="P816" i="51"/>
  <c r="J816" i="51"/>
  <c r="BZ815" i="51"/>
  <c r="BX815" i="51"/>
  <c r="BR815" i="51"/>
  <c r="BL815" i="51"/>
  <c r="BF815" i="51"/>
  <c r="AZ815" i="51"/>
  <c r="AT815" i="51"/>
  <c r="AN815" i="51"/>
  <c r="AH815" i="51"/>
  <c r="AB815" i="51"/>
  <c r="V815" i="51"/>
  <c r="P815" i="51"/>
  <c r="J815" i="51"/>
  <c r="BZ814" i="51"/>
  <c r="BX814" i="51"/>
  <c r="BR814" i="51"/>
  <c r="BL814" i="51"/>
  <c r="BF814" i="51"/>
  <c r="AZ814" i="51"/>
  <c r="AT814" i="51"/>
  <c r="AN814" i="51"/>
  <c r="AH814" i="51"/>
  <c r="AB814" i="51"/>
  <c r="V814" i="51"/>
  <c r="P814" i="51"/>
  <c r="J814" i="51"/>
  <c r="BZ813" i="51"/>
  <c r="BX813" i="51"/>
  <c r="BR813" i="51"/>
  <c r="BL813" i="51"/>
  <c r="BF813" i="51"/>
  <c r="AZ813" i="51"/>
  <c r="AT813" i="51"/>
  <c r="AN813" i="51"/>
  <c r="AH813" i="51"/>
  <c r="AB813" i="51"/>
  <c r="V813" i="51"/>
  <c r="P813" i="51"/>
  <c r="J813" i="51"/>
  <c r="BZ812" i="51"/>
  <c r="BX812" i="51"/>
  <c r="BR812" i="51"/>
  <c r="BL812" i="51"/>
  <c r="BF812" i="51"/>
  <c r="AZ812" i="51"/>
  <c r="AT812" i="51"/>
  <c r="AN812" i="51"/>
  <c r="AH812" i="51"/>
  <c r="AB812" i="51"/>
  <c r="V812" i="51"/>
  <c r="P812" i="51"/>
  <c r="J812" i="51"/>
  <c r="BZ811" i="51"/>
  <c r="BX811" i="51"/>
  <c r="BR811" i="51"/>
  <c r="BL811" i="51"/>
  <c r="BF811" i="51"/>
  <c r="AZ811" i="51"/>
  <c r="AT811" i="51"/>
  <c r="AN811" i="51"/>
  <c r="AH811" i="51"/>
  <c r="AB811" i="51"/>
  <c r="V811" i="51"/>
  <c r="P811" i="51"/>
  <c r="J811" i="51"/>
  <c r="BZ810" i="51"/>
  <c r="BX810" i="51"/>
  <c r="BR810" i="51"/>
  <c r="BL810" i="51"/>
  <c r="BF810" i="51"/>
  <c r="AZ810" i="51"/>
  <c r="AT810" i="51"/>
  <c r="AN810" i="51"/>
  <c r="AH810" i="51"/>
  <c r="AB810" i="51"/>
  <c r="V810" i="51"/>
  <c r="P810" i="51"/>
  <c r="J810" i="51"/>
  <c r="BZ809" i="51"/>
  <c r="BX809" i="51"/>
  <c r="BR809" i="51"/>
  <c r="BL809" i="51"/>
  <c r="BF809" i="51"/>
  <c r="AZ809" i="51"/>
  <c r="AT809" i="51"/>
  <c r="AN809" i="51"/>
  <c r="AH809" i="51"/>
  <c r="AB809" i="51"/>
  <c r="V809" i="51"/>
  <c r="P809" i="51"/>
  <c r="J809" i="51"/>
  <c r="BZ808" i="51"/>
  <c r="BX808" i="51"/>
  <c r="BR808" i="51"/>
  <c r="BL808" i="51"/>
  <c r="BF808" i="51"/>
  <c r="AZ808" i="51"/>
  <c r="AT808" i="51"/>
  <c r="AN808" i="51"/>
  <c r="AH808" i="51"/>
  <c r="AB808" i="51"/>
  <c r="V808" i="51"/>
  <c r="P808" i="51"/>
  <c r="J808" i="51"/>
  <c r="BZ807" i="51"/>
  <c r="BX807" i="51"/>
  <c r="BR807" i="51"/>
  <c r="BL807" i="51"/>
  <c r="BF807" i="51"/>
  <c r="AZ807" i="51"/>
  <c r="AT807" i="51"/>
  <c r="AN807" i="51"/>
  <c r="AH807" i="51"/>
  <c r="AB807" i="51"/>
  <c r="V807" i="51"/>
  <c r="P807" i="51"/>
  <c r="J807" i="51"/>
  <c r="BZ806" i="51"/>
  <c r="BX806" i="51"/>
  <c r="BR806" i="51"/>
  <c r="BL806" i="51"/>
  <c r="BF806" i="51"/>
  <c r="AZ806" i="51"/>
  <c r="AT806" i="51"/>
  <c r="AN806" i="51"/>
  <c r="AH806" i="51"/>
  <c r="AB806" i="51"/>
  <c r="V806" i="51"/>
  <c r="P806" i="51"/>
  <c r="J806" i="51"/>
  <c r="BZ805" i="51"/>
  <c r="BX805" i="51"/>
  <c r="BR805" i="51"/>
  <c r="BL805" i="51"/>
  <c r="BF805" i="51"/>
  <c r="AZ805" i="51"/>
  <c r="AT805" i="51"/>
  <c r="AN805" i="51"/>
  <c r="AH805" i="51"/>
  <c r="AB805" i="51"/>
  <c r="V805" i="51"/>
  <c r="P805" i="51"/>
  <c r="J805" i="51"/>
  <c r="BZ804" i="51"/>
  <c r="BX804" i="51"/>
  <c r="BR804" i="51"/>
  <c r="BL804" i="51"/>
  <c r="BF804" i="51"/>
  <c r="AZ804" i="51"/>
  <c r="AT804" i="51"/>
  <c r="AN804" i="51"/>
  <c r="AH804" i="51"/>
  <c r="AB804" i="51"/>
  <c r="V804" i="51"/>
  <c r="P804" i="51"/>
  <c r="J804" i="51"/>
  <c r="BZ803" i="51"/>
  <c r="BX803" i="51"/>
  <c r="BR803" i="51"/>
  <c r="BL803" i="51"/>
  <c r="BF803" i="51"/>
  <c r="AZ803" i="51"/>
  <c r="AT803" i="51"/>
  <c r="AN803" i="51"/>
  <c r="AH803" i="51"/>
  <c r="AB803" i="51"/>
  <c r="V803" i="51"/>
  <c r="P803" i="51"/>
  <c r="J803" i="51"/>
  <c r="BZ802" i="51"/>
  <c r="BX802" i="51"/>
  <c r="BR802" i="51"/>
  <c r="BL802" i="51"/>
  <c r="BF802" i="51"/>
  <c r="AZ802" i="51"/>
  <c r="AT802" i="51"/>
  <c r="AN802" i="51"/>
  <c r="AH802" i="51"/>
  <c r="AB802" i="51"/>
  <c r="V802" i="51"/>
  <c r="P802" i="51"/>
  <c r="J802" i="51"/>
  <c r="BZ801" i="51"/>
  <c r="BX801" i="51"/>
  <c r="BR801" i="51"/>
  <c r="BL801" i="51"/>
  <c r="BF801" i="51"/>
  <c r="AZ801" i="51"/>
  <c r="AT801" i="51"/>
  <c r="AN801" i="51"/>
  <c r="AH801" i="51"/>
  <c r="AB801" i="51"/>
  <c r="V801" i="51"/>
  <c r="P801" i="51"/>
  <c r="J801" i="51"/>
  <c r="BZ800" i="51"/>
  <c r="BX800" i="51"/>
  <c r="BR800" i="51"/>
  <c r="BL800" i="51"/>
  <c r="BF800" i="51"/>
  <c r="AZ800" i="51"/>
  <c r="AT800" i="51"/>
  <c r="AN800" i="51"/>
  <c r="AH800" i="51"/>
  <c r="AB800" i="51"/>
  <c r="V800" i="51"/>
  <c r="P800" i="51"/>
  <c r="J800" i="51"/>
  <c r="BZ799" i="51"/>
  <c r="BX799" i="51"/>
  <c r="BR799" i="51"/>
  <c r="BL799" i="51"/>
  <c r="BF799" i="51"/>
  <c r="AZ799" i="51"/>
  <c r="AT799" i="51"/>
  <c r="AN799" i="51"/>
  <c r="AH799" i="51"/>
  <c r="AB799" i="51"/>
  <c r="V799" i="51"/>
  <c r="P799" i="51"/>
  <c r="J799" i="51"/>
  <c r="BZ798" i="51"/>
  <c r="BX798" i="51"/>
  <c r="BR798" i="51"/>
  <c r="BL798" i="51"/>
  <c r="BF798" i="51"/>
  <c r="AZ798" i="51"/>
  <c r="AT798" i="51"/>
  <c r="AN798" i="51"/>
  <c r="AH798" i="51"/>
  <c r="AB798" i="51"/>
  <c r="V798" i="51"/>
  <c r="P798" i="51"/>
  <c r="J798" i="51"/>
  <c r="BZ797" i="51"/>
  <c r="BX797" i="51"/>
  <c r="BR797" i="51"/>
  <c r="BL797" i="51"/>
  <c r="BF797" i="51"/>
  <c r="AZ797" i="51"/>
  <c r="AT797" i="51"/>
  <c r="AN797" i="51"/>
  <c r="AH797" i="51"/>
  <c r="AB797" i="51"/>
  <c r="V797" i="51"/>
  <c r="P797" i="51"/>
  <c r="J797" i="51"/>
  <c r="BZ796" i="51"/>
  <c r="BX796" i="51"/>
  <c r="BR796" i="51"/>
  <c r="BL796" i="51"/>
  <c r="BF796" i="51"/>
  <c r="AZ796" i="51"/>
  <c r="AT796" i="51"/>
  <c r="AN796" i="51"/>
  <c r="AH796" i="51"/>
  <c r="AB796" i="51"/>
  <c r="V796" i="51"/>
  <c r="P796" i="51"/>
  <c r="J796" i="51"/>
  <c r="BZ795" i="51"/>
  <c r="BX795" i="51"/>
  <c r="BR795" i="51"/>
  <c r="BL795" i="51"/>
  <c r="BF795" i="51"/>
  <c r="AZ795" i="51"/>
  <c r="AT795" i="51"/>
  <c r="AN795" i="51"/>
  <c r="AH795" i="51"/>
  <c r="AB795" i="51"/>
  <c r="V795" i="51"/>
  <c r="P795" i="51"/>
  <c r="J795" i="51"/>
  <c r="BZ794" i="51"/>
  <c r="BX794" i="51"/>
  <c r="BR794" i="51"/>
  <c r="BL794" i="51"/>
  <c r="BF794" i="51"/>
  <c r="AZ794" i="51"/>
  <c r="AT794" i="51"/>
  <c r="AN794" i="51"/>
  <c r="AH794" i="51"/>
  <c r="AB794" i="51"/>
  <c r="V794" i="51"/>
  <c r="P794" i="51"/>
  <c r="J794" i="51"/>
  <c r="BZ793" i="51"/>
  <c r="BX793" i="51"/>
  <c r="BR793" i="51"/>
  <c r="BL793" i="51"/>
  <c r="BF793" i="51"/>
  <c r="AZ793" i="51"/>
  <c r="AT793" i="51"/>
  <c r="AN793" i="51"/>
  <c r="AH793" i="51"/>
  <c r="AB793" i="51"/>
  <c r="V793" i="51"/>
  <c r="P793" i="51"/>
  <c r="J793" i="51"/>
  <c r="BZ792" i="51"/>
  <c r="BX792" i="51"/>
  <c r="BR792" i="51"/>
  <c r="BL792" i="51"/>
  <c r="BF792" i="51"/>
  <c r="AZ792" i="51"/>
  <c r="AT792" i="51"/>
  <c r="AN792" i="51"/>
  <c r="AH792" i="51"/>
  <c r="AB792" i="51"/>
  <c r="V792" i="51"/>
  <c r="P792" i="51"/>
  <c r="J792" i="51"/>
  <c r="BZ791" i="51"/>
  <c r="BX791" i="51"/>
  <c r="BR791" i="51"/>
  <c r="BL791" i="51"/>
  <c r="BF791" i="51"/>
  <c r="AZ791" i="51"/>
  <c r="AT791" i="51"/>
  <c r="AN791" i="51"/>
  <c r="AH791" i="51"/>
  <c r="AB791" i="51"/>
  <c r="V791" i="51"/>
  <c r="P791" i="51"/>
  <c r="J791" i="51"/>
  <c r="BZ790" i="51"/>
  <c r="BX790" i="51"/>
  <c r="BR790" i="51"/>
  <c r="BL790" i="51"/>
  <c r="BF790" i="51"/>
  <c r="AZ790" i="51"/>
  <c r="AT790" i="51"/>
  <c r="AN790" i="51"/>
  <c r="AH790" i="51"/>
  <c r="AB790" i="51"/>
  <c r="V790" i="51"/>
  <c r="P790" i="51"/>
  <c r="J790" i="51"/>
  <c r="BZ789" i="51"/>
  <c r="BX789" i="51"/>
  <c r="BR789" i="51"/>
  <c r="BL789" i="51"/>
  <c r="BF789" i="51"/>
  <c r="AZ789" i="51"/>
  <c r="AT789" i="51"/>
  <c r="AN789" i="51"/>
  <c r="AH789" i="51"/>
  <c r="AB789" i="51"/>
  <c r="V789" i="51"/>
  <c r="P789" i="51"/>
  <c r="J789" i="51"/>
  <c r="BZ788" i="51"/>
  <c r="BX788" i="51"/>
  <c r="BR788" i="51"/>
  <c r="BL788" i="51"/>
  <c r="BF788" i="51"/>
  <c r="AZ788" i="51"/>
  <c r="AT788" i="51"/>
  <c r="AN788" i="51"/>
  <c r="AH788" i="51"/>
  <c r="AB788" i="51"/>
  <c r="V788" i="51"/>
  <c r="P788" i="51"/>
  <c r="J788" i="51"/>
  <c r="BZ787" i="51"/>
  <c r="BX787" i="51"/>
  <c r="BR787" i="51"/>
  <c r="BL787" i="51"/>
  <c r="BF787" i="51"/>
  <c r="AZ787" i="51"/>
  <c r="AT787" i="51"/>
  <c r="AN787" i="51"/>
  <c r="AH787" i="51"/>
  <c r="AB787" i="51"/>
  <c r="V787" i="51"/>
  <c r="P787" i="51"/>
  <c r="J787" i="51"/>
  <c r="BZ786" i="51"/>
  <c r="BX786" i="51"/>
  <c r="BR786" i="51"/>
  <c r="BL786" i="51"/>
  <c r="BF786" i="51"/>
  <c r="AZ786" i="51"/>
  <c r="AT786" i="51"/>
  <c r="AN786" i="51"/>
  <c r="AH786" i="51"/>
  <c r="AB786" i="51"/>
  <c r="V786" i="51"/>
  <c r="P786" i="51"/>
  <c r="J786" i="51"/>
  <c r="BZ785" i="51"/>
  <c r="BX785" i="51"/>
  <c r="BR785" i="51"/>
  <c r="BL785" i="51"/>
  <c r="BF785" i="51"/>
  <c r="AZ785" i="51"/>
  <c r="AT785" i="51"/>
  <c r="AN785" i="51"/>
  <c r="AH785" i="51"/>
  <c r="AB785" i="51"/>
  <c r="V785" i="51"/>
  <c r="P785" i="51"/>
  <c r="J785" i="51"/>
  <c r="BZ784" i="51"/>
  <c r="BX784" i="51"/>
  <c r="BR784" i="51"/>
  <c r="BL784" i="51"/>
  <c r="BF784" i="51"/>
  <c r="AZ784" i="51"/>
  <c r="AT784" i="51"/>
  <c r="AN784" i="51"/>
  <c r="AH784" i="51"/>
  <c r="AB784" i="51"/>
  <c r="V784" i="51"/>
  <c r="P784" i="51"/>
  <c r="J784" i="51"/>
  <c r="BZ783" i="51"/>
  <c r="BX783" i="51"/>
  <c r="BR783" i="51"/>
  <c r="BL783" i="51"/>
  <c r="BF783" i="51"/>
  <c r="AZ783" i="51"/>
  <c r="AT783" i="51"/>
  <c r="AN783" i="51"/>
  <c r="AH783" i="51"/>
  <c r="AB783" i="51"/>
  <c r="V783" i="51"/>
  <c r="P783" i="51"/>
  <c r="J783" i="51"/>
  <c r="BZ782" i="51"/>
  <c r="BX782" i="51"/>
  <c r="BR782" i="51"/>
  <c r="BL782" i="51"/>
  <c r="BF782" i="51"/>
  <c r="AZ782" i="51"/>
  <c r="AT782" i="51"/>
  <c r="AN782" i="51"/>
  <c r="AH782" i="51"/>
  <c r="AB782" i="51"/>
  <c r="V782" i="51"/>
  <c r="P782" i="51"/>
  <c r="J782" i="51"/>
  <c r="BZ781" i="51"/>
  <c r="BX781" i="51"/>
  <c r="BR781" i="51"/>
  <c r="BL781" i="51"/>
  <c r="BF781" i="51"/>
  <c r="AZ781" i="51"/>
  <c r="AT781" i="51"/>
  <c r="AN781" i="51"/>
  <c r="AH781" i="51"/>
  <c r="AB781" i="51"/>
  <c r="V781" i="51"/>
  <c r="P781" i="51"/>
  <c r="J781" i="51"/>
  <c r="BZ780" i="51"/>
  <c r="BX780" i="51"/>
  <c r="BR780" i="51"/>
  <c r="BL780" i="51"/>
  <c r="BF780" i="51"/>
  <c r="AZ780" i="51"/>
  <c r="AT780" i="51"/>
  <c r="AN780" i="51"/>
  <c r="AH780" i="51"/>
  <c r="AB780" i="51"/>
  <c r="V780" i="51"/>
  <c r="P780" i="51"/>
  <c r="J780" i="51"/>
  <c r="BZ779" i="51"/>
  <c r="BX779" i="51"/>
  <c r="BR779" i="51"/>
  <c r="BL779" i="51"/>
  <c r="BF779" i="51"/>
  <c r="AZ779" i="51"/>
  <c r="AT779" i="51"/>
  <c r="AN779" i="51"/>
  <c r="AH779" i="51"/>
  <c r="AB779" i="51"/>
  <c r="V779" i="51"/>
  <c r="P779" i="51"/>
  <c r="J779" i="51"/>
  <c r="BZ778" i="51"/>
  <c r="BX778" i="51"/>
  <c r="BR778" i="51"/>
  <c r="BL778" i="51"/>
  <c r="BF778" i="51"/>
  <c r="AZ778" i="51"/>
  <c r="AT778" i="51"/>
  <c r="AN778" i="51"/>
  <c r="AH778" i="51"/>
  <c r="AB778" i="51"/>
  <c r="V778" i="51"/>
  <c r="P778" i="51"/>
  <c r="J778" i="51"/>
  <c r="BZ777" i="51"/>
  <c r="BX777" i="51"/>
  <c r="BR777" i="51"/>
  <c r="BL777" i="51"/>
  <c r="BF777" i="51"/>
  <c r="AZ777" i="51"/>
  <c r="AT777" i="51"/>
  <c r="AN777" i="51"/>
  <c r="AH777" i="51"/>
  <c r="AB777" i="51"/>
  <c r="V777" i="51"/>
  <c r="P777" i="51"/>
  <c r="J777" i="51"/>
  <c r="BZ776" i="51"/>
  <c r="BX776" i="51"/>
  <c r="BR776" i="51"/>
  <c r="BL776" i="51"/>
  <c r="BF776" i="51"/>
  <c r="AZ776" i="51"/>
  <c r="AT776" i="51"/>
  <c r="AN776" i="51"/>
  <c r="AH776" i="51"/>
  <c r="AB776" i="51"/>
  <c r="V776" i="51"/>
  <c r="P776" i="51"/>
  <c r="J776" i="51"/>
  <c r="BZ775" i="51"/>
  <c r="BX775" i="51"/>
  <c r="BR775" i="51"/>
  <c r="BL775" i="51"/>
  <c r="BF775" i="51"/>
  <c r="AZ775" i="51"/>
  <c r="AT775" i="51"/>
  <c r="AN775" i="51"/>
  <c r="AH775" i="51"/>
  <c r="AB775" i="51"/>
  <c r="V775" i="51"/>
  <c r="P775" i="51"/>
  <c r="J775" i="51"/>
  <c r="BZ774" i="51"/>
  <c r="BX774" i="51"/>
  <c r="BR774" i="51"/>
  <c r="BL774" i="51"/>
  <c r="BF774" i="51"/>
  <c r="AZ774" i="51"/>
  <c r="AT774" i="51"/>
  <c r="AN774" i="51"/>
  <c r="AH774" i="51"/>
  <c r="AB774" i="51"/>
  <c r="V774" i="51"/>
  <c r="P774" i="51"/>
  <c r="J774" i="51"/>
  <c r="BZ773" i="51"/>
  <c r="BX773" i="51"/>
  <c r="BR773" i="51"/>
  <c r="BL773" i="51"/>
  <c r="BF773" i="51"/>
  <c r="AZ773" i="51"/>
  <c r="AT773" i="51"/>
  <c r="AN773" i="51"/>
  <c r="AH773" i="51"/>
  <c r="AB773" i="51"/>
  <c r="V773" i="51"/>
  <c r="P773" i="51"/>
  <c r="J773" i="51"/>
  <c r="BZ772" i="51"/>
  <c r="BX772" i="51"/>
  <c r="BR772" i="51"/>
  <c r="BL772" i="51"/>
  <c r="BF772" i="51"/>
  <c r="AZ772" i="51"/>
  <c r="AT772" i="51"/>
  <c r="AN772" i="51"/>
  <c r="AH772" i="51"/>
  <c r="AB772" i="51"/>
  <c r="V772" i="51"/>
  <c r="P772" i="51"/>
  <c r="J772" i="51"/>
  <c r="BZ771" i="51"/>
  <c r="BX771" i="51"/>
  <c r="BR771" i="51"/>
  <c r="BL771" i="51"/>
  <c r="BF771" i="51"/>
  <c r="AZ771" i="51"/>
  <c r="AT771" i="51"/>
  <c r="AN771" i="51"/>
  <c r="AH771" i="51"/>
  <c r="AB771" i="51"/>
  <c r="V771" i="51"/>
  <c r="P771" i="51"/>
  <c r="J771" i="51"/>
  <c r="BZ770" i="51"/>
  <c r="BX770" i="51"/>
  <c r="BR770" i="51"/>
  <c r="BL770" i="51"/>
  <c r="BF770" i="51"/>
  <c r="AZ770" i="51"/>
  <c r="AT770" i="51"/>
  <c r="AN770" i="51"/>
  <c r="AH770" i="51"/>
  <c r="AB770" i="51"/>
  <c r="V770" i="51"/>
  <c r="P770" i="51"/>
  <c r="J770" i="51"/>
  <c r="BZ769" i="51"/>
  <c r="BX769" i="51"/>
  <c r="BR769" i="51"/>
  <c r="BL769" i="51"/>
  <c r="BF769" i="51"/>
  <c r="AZ769" i="51"/>
  <c r="AT769" i="51"/>
  <c r="AN769" i="51"/>
  <c r="AH769" i="51"/>
  <c r="AB769" i="51"/>
  <c r="V769" i="51"/>
  <c r="P769" i="51"/>
  <c r="J769" i="51"/>
  <c r="BZ768" i="51"/>
  <c r="BX768" i="51"/>
  <c r="BR768" i="51"/>
  <c r="BL768" i="51"/>
  <c r="BF768" i="51"/>
  <c r="AZ768" i="51"/>
  <c r="AT768" i="51"/>
  <c r="AN768" i="51"/>
  <c r="AH768" i="51"/>
  <c r="AB768" i="51"/>
  <c r="V768" i="51"/>
  <c r="P768" i="51"/>
  <c r="J768" i="51"/>
  <c r="BZ767" i="51"/>
  <c r="BX767" i="51"/>
  <c r="BR767" i="51"/>
  <c r="BL767" i="51"/>
  <c r="BF767" i="51"/>
  <c r="AZ767" i="51"/>
  <c r="AT767" i="51"/>
  <c r="AN767" i="51"/>
  <c r="AH767" i="51"/>
  <c r="AB767" i="51"/>
  <c r="V767" i="51"/>
  <c r="P767" i="51"/>
  <c r="J767" i="51"/>
  <c r="BZ766" i="51"/>
  <c r="BX766" i="51"/>
  <c r="BR766" i="51"/>
  <c r="BL766" i="51"/>
  <c r="BF766" i="51"/>
  <c r="AZ766" i="51"/>
  <c r="AT766" i="51"/>
  <c r="AN766" i="51"/>
  <c r="AH766" i="51"/>
  <c r="AB766" i="51"/>
  <c r="V766" i="51"/>
  <c r="P766" i="51"/>
  <c r="J766" i="51"/>
  <c r="BZ765" i="51"/>
  <c r="BX765" i="51"/>
  <c r="BR765" i="51"/>
  <c r="BL765" i="51"/>
  <c r="BF765" i="51"/>
  <c r="AZ765" i="51"/>
  <c r="AT765" i="51"/>
  <c r="AN765" i="51"/>
  <c r="AH765" i="51"/>
  <c r="AB765" i="51"/>
  <c r="V765" i="51"/>
  <c r="P765" i="51"/>
  <c r="J765" i="51"/>
  <c r="BZ764" i="51"/>
  <c r="BX764" i="51"/>
  <c r="BR764" i="51"/>
  <c r="BL764" i="51"/>
  <c r="BF764" i="51"/>
  <c r="AZ764" i="51"/>
  <c r="AT764" i="51"/>
  <c r="AN764" i="51"/>
  <c r="AH764" i="51"/>
  <c r="AB764" i="51"/>
  <c r="V764" i="51"/>
  <c r="P764" i="51"/>
  <c r="J764" i="51"/>
  <c r="BZ763" i="51"/>
  <c r="BX763" i="51"/>
  <c r="BR763" i="51"/>
  <c r="BL763" i="51"/>
  <c r="BF763" i="51"/>
  <c r="AZ763" i="51"/>
  <c r="AT763" i="51"/>
  <c r="AN763" i="51"/>
  <c r="AH763" i="51"/>
  <c r="AB763" i="51"/>
  <c r="V763" i="51"/>
  <c r="P763" i="51"/>
  <c r="J763" i="51"/>
  <c r="BZ762" i="51"/>
  <c r="BX762" i="51"/>
  <c r="BR762" i="51"/>
  <c r="BL762" i="51"/>
  <c r="BF762" i="51"/>
  <c r="AZ762" i="51"/>
  <c r="AT762" i="51"/>
  <c r="AN762" i="51"/>
  <c r="AH762" i="51"/>
  <c r="AB762" i="51"/>
  <c r="V762" i="51"/>
  <c r="P762" i="51"/>
  <c r="J762" i="51"/>
  <c r="BZ761" i="51"/>
  <c r="BX761" i="51"/>
  <c r="BR761" i="51"/>
  <c r="BL761" i="51"/>
  <c r="BF761" i="51"/>
  <c r="AZ761" i="51"/>
  <c r="AT761" i="51"/>
  <c r="AN761" i="51"/>
  <c r="AH761" i="51"/>
  <c r="AB761" i="51"/>
  <c r="V761" i="51"/>
  <c r="P761" i="51"/>
  <c r="J761" i="51"/>
  <c r="BZ760" i="51"/>
  <c r="BX760" i="51"/>
  <c r="BR760" i="51"/>
  <c r="BL760" i="51"/>
  <c r="BF760" i="51"/>
  <c r="AZ760" i="51"/>
  <c r="AT760" i="51"/>
  <c r="AN760" i="51"/>
  <c r="AH760" i="51"/>
  <c r="AB760" i="51"/>
  <c r="V760" i="51"/>
  <c r="P760" i="51"/>
  <c r="J760" i="51"/>
  <c r="BZ759" i="51"/>
  <c r="BX759" i="51"/>
  <c r="BR759" i="51"/>
  <c r="BL759" i="51"/>
  <c r="BF759" i="51"/>
  <c r="AZ759" i="51"/>
  <c r="AT759" i="51"/>
  <c r="AN759" i="51"/>
  <c r="AH759" i="51"/>
  <c r="AB759" i="51"/>
  <c r="V759" i="51"/>
  <c r="P759" i="51"/>
  <c r="J759" i="51"/>
  <c r="BZ758" i="51"/>
  <c r="BX758" i="51"/>
  <c r="BR758" i="51"/>
  <c r="BL758" i="51"/>
  <c r="BF758" i="51"/>
  <c r="AZ758" i="51"/>
  <c r="AT758" i="51"/>
  <c r="AN758" i="51"/>
  <c r="AH758" i="51"/>
  <c r="AB758" i="51"/>
  <c r="V758" i="51"/>
  <c r="P758" i="51"/>
  <c r="J758" i="51"/>
  <c r="BZ757" i="51"/>
  <c r="BX757" i="51"/>
  <c r="BR757" i="51"/>
  <c r="BL757" i="51"/>
  <c r="BF757" i="51"/>
  <c r="AZ757" i="51"/>
  <c r="AT757" i="51"/>
  <c r="AN757" i="51"/>
  <c r="AH757" i="51"/>
  <c r="AB757" i="51"/>
  <c r="V757" i="51"/>
  <c r="P757" i="51"/>
  <c r="J757" i="51"/>
  <c r="BZ756" i="51"/>
  <c r="BX756" i="51"/>
  <c r="BR756" i="51"/>
  <c r="BL756" i="51"/>
  <c r="BF756" i="51"/>
  <c r="AZ756" i="51"/>
  <c r="AT756" i="51"/>
  <c r="AN756" i="51"/>
  <c r="AH756" i="51"/>
  <c r="AB756" i="51"/>
  <c r="V756" i="51"/>
  <c r="P756" i="51"/>
  <c r="J756" i="51"/>
  <c r="BZ755" i="51"/>
  <c r="BX755" i="51"/>
  <c r="BR755" i="51"/>
  <c r="BL755" i="51"/>
  <c r="BF755" i="51"/>
  <c r="AZ755" i="51"/>
  <c r="AT755" i="51"/>
  <c r="AN755" i="51"/>
  <c r="AH755" i="51"/>
  <c r="AB755" i="51"/>
  <c r="V755" i="51"/>
  <c r="P755" i="51"/>
  <c r="J755" i="51"/>
  <c r="BZ754" i="51"/>
  <c r="BX754" i="51"/>
  <c r="BR754" i="51"/>
  <c r="BL754" i="51"/>
  <c r="BF754" i="51"/>
  <c r="AZ754" i="51"/>
  <c r="AT754" i="51"/>
  <c r="AN754" i="51"/>
  <c r="AH754" i="51"/>
  <c r="AB754" i="51"/>
  <c r="V754" i="51"/>
  <c r="P754" i="51"/>
  <c r="J754" i="51"/>
  <c r="BZ753" i="51"/>
  <c r="BX753" i="51"/>
  <c r="BR753" i="51"/>
  <c r="BL753" i="51"/>
  <c r="BF753" i="51"/>
  <c r="AZ753" i="51"/>
  <c r="AT753" i="51"/>
  <c r="AN753" i="51"/>
  <c r="AH753" i="51"/>
  <c r="AB753" i="51"/>
  <c r="V753" i="51"/>
  <c r="P753" i="51"/>
  <c r="J753" i="51"/>
  <c r="BZ752" i="51"/>
  <c r="BX752" i="51"/>
  <c r="BR752" i="51"/>
  <c r="BL752" i="51"/>
  <c r="BF752" i="51"/>
  <c r="AZ752" i="51"/>
  <c r="AT752" i="51"/>
  <c r="AN752" i="51"/>
  <c r="AH752" i="51"/>
  <c r="AB752" i="51"/>
  <c r="V752" i="51"/>
  <c r="P752" i="51"/>
  <c r="J752" i="51"/>
  <c r="BZ751" i="51"/>
  <c r="BX751" i="51"/>
  <c r="BR751" i="51"/>
  <c r="BL751" i="51"/>
  <c r="BF751" i="51"/>
  <c r="AZ751" i="51"/>
  <c r="AT751" i="51"/>
  <c r="AN751" i="51"/>
  <c r="AH751" i="51"/>
  <c r="AB751" i="51"/>
  <c r="V751" i="51"/>
  <c r="P751" i="51"/>
  <c r="J751" i="51"/>
  <c r="BZ750" i="51"/>
  <c r="BX750" i="51"/>
  <c r="BR750" i="51"/>
  <c r="BL750" i="51"/>
  <c r="BF750" i="51"/>
  <c r="AZ750" i="51"/>
  <c r="AT750" i="51"/>
  <c r="AN750" i="51"/>
  <c r="AH750" i="51"/>
  <c r="AB750" i="51"/>
  <c r="V750" i="51"/>
  <c r="P750" i="51"/>
  <c r="J750" i="51"/>
  <c r="BZ749" i="51"/>
  <c r="BX749" i="51"/>
  <c r="BR749" i="51"/>
  <c r="BL749" i="51"/>
  <c r="BF749" i="51"/>
  <c r="AZ749" i="51"/>
  <c r="AT749" i="51"/>
  <c r="AN749" i="51"/>
  <c r="AH749" i="51"/>
  <c r="AB749" i="51"/>
  <c r="V749" i="51"/>
  <c r="P749" i="51"/>
  <c r="J749" i="51"/>
  <c r="BZ748" i="51"/>
  <c r="BX748" i="51"/>
  <c r="BR748" i="51"/>
  <c r="BL748" i="51"/>
  <c r="BF748" i="51"/>
  <c r="AZ748" i="51"/>
  <c r="AT748" i="51"/>
  <c r="AN748" i="51"/>
  <c r="AH748" i="51"/>
  <c r="AB748" i="51"/>
  <c r="V748" i="51"/>
  <c r="P748" i="51"/>
  <c r="J748" i="51"/>
  <c r="BZ747" i="51"/>
  <c r="BX747" i="51"/>
  <c r="BR747" i="51"/>
  <c r="BL747" i="51"/>
  <c r="BF747" i="51"/>
  <c r="AZ747" i="51"/>
  <c r="AT747" i="51"/>
  <c r="AN747" i="51"/>
  <c r="AH747" i="51"/>
  <c r="AB747" i="51"/>
  <c r="V747" i="51"/>
  <c r="P747" i="51"/>
  <c r="J747" i="51"/>
  <c r="BZ746" i="51"/>
  <c r="BX746" i="51"/>
  <c r="BR746" i="51"/>
  <c r="BL746" i="51"/>
  <c r="BF746" i="51"/>
  <c r="AZ746" i="51"/>
  <c r="AT746" i="51"/>
  <c r="AN746" i="51"/>
  <c r="AH746" i="51"/>
  <c r="AB746" i="51"/>
  <c r="V746" i="51"/>
  <c r="P746" i="51"/>
  <c r="J746" i="51"/>
  <c r="BZ745" i="51"/>
  <c r="BX745" i="51"/>
  <c r="BR745" i="51"/>
  <c r="BL745" i="51"/>
  <c r="BF745" i="51"/>
  <c r="AZ745" i="51"/>
  <c r="AT745" i="51"/>
  <c r="AN745" i="51"/>
  <c r="AH745" i="51"/>
  <c r="AB745" i="51"/>
  <c r="V745" i="51"/>
  <c r="P745" i="51"/>
  <c r="J745" i="51"/>
  <c r="BZ744" i="51"/>
  <c r="BX744" i="51"/>
  <c r="BR744" i="51"/>
  <c r="BL744" i="51"/>
  <c r="BF744" i="51"/>
  <c r="AZ744" i="51"/>
  <c r="AT744" i="51"/>
  <c r="AN744" i="51"/>
  <c r="AH744" i="51"/>
  <c r="AB744" i="51"/>
  <c r="V744" i="51"/>
  <c r="P744" i="51"/>
  <c r="J744" i="51"/>
  <c r="BZ743" i="51"/>
  <c r="BX743" i="51"/>
  <c r="BR743" i="51"/>
  <c r="BL743" i="51"/>
  <c r="BF743" i="51"/>
  <c r="AZ743" i="51"/>
  <c r="AT743" i="51"/>
  <c r="AN743" i="51"/>
  <c r="AH743" i="51"/>
  <c r="AB743" i="51"/>
  <c r="V743" i="51"/>
  <c r="P743" i="51"/>
  <c r="J743" i="51"/>
  <c r="BZ742" i="51"/>
  <c r="BX742" i="51"/>
  <c r="BR742" i="51"/>
  <c r="BL742" i="51"/>
  <c r="BF742" i="51"/>
  <c r="AZ742" i="51"/>
  <c r="AT742" i="51"/>
  <c r="AN742" i="51"/>
  <c r="AH742" i="51"/>
  <c r="AB742" i="51"/>
  <c r="V742" i="51"/>
  <c r="P742" i="51"/>
  <c r="J742" i="51"/>
  <c r="BZ741" i="51"/>
  <c r="BX741" i="51"/>
  <c r="BR741" i="51"/>
  <c r="BL741" i="51"/>
  <c r="BF741" i="51"/>
  <c r="AZ741" i="51"/>
  <c r="AT741" i="51"/>
  <c r="AN741" i="51"/>
  <c r="AH741" i="51"/>
  <c r="AB741" i="51"/>
  <c r="V741" i="51"/>
  <c r="P741" i="51"/>
  <c r="J741" i="51"/>
  <c r="BZ740" i="51"/>
  <c r="BX740" i="51"/>
  <c r="BR740" i="51"/>
  <c r="BL740" i="51"/>
  <c r="BF740" i="51"/>
  <c r="AZ740" i="51"/>
  <c r="AT740" i="51"/>
  <c r="AN740" i="51"/>
  <c r="AH740" i="51"/>
  <c r="AB740" i="51"/>
  <c r="V740" i="51"/>
  <c r="P740" i="51"/>
  <c r="J740" i="51"/>
  <c r="BZ739" i="51"/>
  <c r="BX739" i="51"/>
  <c r="BR739" i="51"/>
  <c r="BL739" i="51"/>
  <c r="BF739" i="51"/>
  <c r="AZ739" i="51"/>
  <c r="AT739" i="51"/>
  <c r="AN739" i="51"/>
  <c r="AH739" i="51"/>
  <c r="AB739" i="51"/>
  <c r="V739" i="51"/>
  <c r="P739" i="51"/>
  <c r="J739" i="51"/>
  <c r="BZ738" i="51"/>
  <c r="BX738" i="51"/>
  <c r="BR738" i="51"/>
  <c r="BL738" i="51"/>
  <c r="BF738" i="51"/>
  <c r="AZ738" i="51"/>
  <c r="AT738" i="51"/>
  <c r="AN738" i="51"/>
  <c r="AH738" i="51"/>
  <c r="AB738" i="51"/>
  <c r="V738" i="51"/>
  <c r="P738" i="51"/>
  <c r="J738" i="51"/>
  <c r="BZ737" i="51"/>
  <c r="BX737" i="51"/>
  <c r="BR737" i="51"/>
  <c r="BL737" i="51"/>
  <c r="BF737" i="51"/>
  <c r="AZ737" i="51"/>
  <c r="AT737" i="51"/>
  <c r="AN737" i="51"/>
  <c r="AH737" i="51"/>
  <c r="AB737" i="51"/>
  <c r="V737" i="51"/>
  <c r="P737" i="51"/>
  <c r="J737" i="51"/>
  <c r="BZ736" i="51"/>
  <c r="BX736" i="51"/>
  <c r="BR736" i="51"/>
  <c r="BL736" i="51"/>
  <c r="BF736" i="51"/>
  <c r="AZ736" i="51"/>
  <c r="AT736" i="51"/>
  <c r="AN736" i="51"/>
  <c r="AH736" i="51"/>
  <c r="AB736" i="51"/>
  <c r="V736" i="51"/>
  <c r="P736" i="51"/>
  <c r="J736" i="51"/>
  <c r="BZ735" i="51"/>
  <c r="BX735" i="51"/>
  <c r="BR735" i="51"/>
  <c r="BL735" i="51"/>
  <c r="BF735" i="51"/>
  <c r="AZ735" i="51"/>
  <c r="AT735" i="51"/>
  <c r="AN735" i="51"/>
  <c r="AH735" i="51"/>
  <c r="AB735" i="51"/>
  <c r="V735" i="51"/>
  <c r="P735" i="51"/>
  <c r="J735" i="51"/>
  <c r="BZ734" i="51"/>
  <c r="BX734" i="51"/>
  <c r="BR734" i="51"/>
  <c r="BL734" i="51"/>
  <c r="BF734" i="51"/>
  <c r="AZ734" i="51"/>
  <c r="AT734" i="51"/>
  <c r="AN734" i="51"/>
  <c r="AH734" i="51"/>
  <c r="AB734" i="51"/>
  <c r="V734" i="51"/>
  <c r="P734" i="51"/>
  <c r="J734" i="51"/>
  <c r="BZ733" i="51"/>
  <c r="BX733" i="51"/>
  <c r="BR733" i="51"/>
  <c r="BL733" i="51"/>
  <c r="BF733" i="51"/>
  <c r="AZ733" i="51"/>
  <c r="AT733" i="51"/>
  <c r="AN733" i="51"/>
  <c r="AH733" i="51"/>
  <c r="AB733" i="51"/>
  <c r="V733" i="51"/>
  <c r="P733" i="51"/>
  <c r="J733" i="51"/>
  <c r="BZ732" i="51"/>
  <c r="BX732" i="51"/>
  <c r="BR732" i="51"/>
  <c r="BL732" i="51"/>
  <c r="BF732" i="51"/>
  <c r="AZ732" i="51"/>
  <c r="AT732" i="51"/>
  <c r="AN732" i="51"/>
  <c r="AH732" i="51"/>
  <c r="AB732" i="51"/>
  <c r="V732" i="51"/>
  <c r="P732" i="51"/>
  <c r="J732" i="51"/>
  <c r="BZ731" i="51"/>
  <c r="BX731" i="51"/>
  <c r="BR731" i="51"/>
  <c r="BL731" i="51"/>
  <c r="BF731" i="51"/>
  <c r="AZ731" i="51"/>
  <c r="AT731" i="51"/>
  <c r="AN731" i="51"/>
  <c r="AH731" i="51"/>
  <c r="AB731" i="51"/>
  <c r="V731" i="51"/>
  <c r="P731" i="51"/>
  <c r="J731" i="51"/>
  <c r="BZ730" i="51"/>
  <c r="BX730" i="51"/>
  <c r="BR730" i="51"/>
  <c r="BL730" i="51"/>
  <c r="BF730" i="51"/>
  <c r="AZ730" i="51"/>
  <c r="AT730" i="51"/>
  <c r="AN730" i="51"/>
  <c r="AH730" i="51"/>
  <c r="AB730" i="51"/>
  <c r="V730" i="51"/>
  <c r="P730" i="51"/>
  <c r="J730" i="51"/>
  <c r="BZ729" i="51"/>
  <c r="BX729" i="51"/>
  <c r="BR729" i="51"/>
  <c r="BL729" i="51"/>
  <c r="BF729" i="51"/>
  <c r="AZ729" i="51"/>
  <c r="AT729" i="51"/>
  <c r="AN729" i="51"/>
  <c r="AH729" i="51"/>
  <c r="AB729" i="51"/>
  <c r="V729" i="51"/>
  <c r="P729" i="51"/>
  <c r="J729" i="51"/>
  <c r="BZ728" i="51"/>
  <c r="BX728" i="51"/>
  <c r="BR728" i="51"/>
  <c r="BL728" i="51"/>
  <c r="BF728" i="51"/>
  <c r="AZ728" i="51"/>
  <c r="AT728" i="51"/>
  <c r="AN728" i="51"/>
  <c r="AH728" i="51"/>
  <c r="AB728" i="51"/>
  <c r="V728" i="51"/>
  <c r="P728" i="51"/>
  <c r="J728" i="51"/>
  <c r="BZ727" i="51"/>
  <c r="BX727" i="51"/>
  <c r="BR727" i="51"/>
  <c r="BL727" i="51"/>
  <c r="BF727" i="51"/>
  <c r="AZ727" i="51"/>
  <c r="AT727" i="51"/>
  <c r="AN727" i="51"/>
  <c r="AH727" i="51"/>
  <c r="AB727" i="51"/>
  <c r="V727" i="51"/>
  <c r="P727" i="51"/>
  <c r="J727" i="51"/>
  <c r="BZ726" i="51"/>
  <c r="BX726" i="51"/>
  <c r="BR726" i="51"/>
  <c r="BL726" i="51"/>
  <c r="BF726" i="51"/>
  <c r="AZ726" i="51"/>
  <c r="AT726" i="51"/>
  <c r="AN726" i="51"/>
  <c r="AH726" i="51"/>
  <c r="AB726" i="51"/>
  <c r="V726" i="51"/>
  <c r="P726" i="51"/>
  <c r="J726" i="51"/>
  <c r="BZ725" i="51"/>
  <c r="BX725" i="51"/>
  <c r="BR725" i="51"/>
  <c r="BL725" i="51"/>
  <c r="BF725" i="51"/>
  <c r="AZ725" i="51"/>
  <c r="AT725" i="51"/>
  <c r="AN725" i="51"/>
  <c r="AH725" i="51"/>
  <c r="AB725" i="51"/>
  <c r="V725" i="51"/>
  <c r="P725" i="51"/>
  <c r="J725" i="51"/>
  <c r="BZ724" i="51"/>
  <c r="BX724" i="51"/>
  <c r="BR724" i="51"/>
  <c r="BL724" i="51"/>
  <c r="BF724" i="51"/>
  <c r="AZ724" i="51"/>
  <c r="AT724" i="51"/>
  <c r="AN724" i="51"/>
  <c r="AH724" i="51"/>
  <c r="AB724" i="51"/>
  <c r="V724" i="51"/>
  <c r="P724" i="51"/>
  <c r="J724" i="51"/>
  <c r="BZ723" i="51"/>
  <c r="BX723" i="51"/>
  <c r="BR723" i="51"/>
  <c r="BL723" i="51"/>
  <c r="BF723" i="51"/>
  <c r="AZ723" i="51"/>
  <c r="AT723" i="51"/>
  <c r="AN723" i="51"/>
  <c r="AH723" i="51"/>
  <c r="AB723" i="51"/>
  <c r="V723" i="51"/>
  <c r="P723" i="51"/>
  <c r="J723" i="51"/>
  <c r="BZ722" i="51"/>
  <c r="BX722" i="51"/>
  <c r="BR722" i="51"/>
  <c r="BL722" i="51"/>
  <c r="BF722" i="51"/>
  <c r="AZ722" i="51"/>
  <c r="AT722" i="51"/>
  <c r="AN722" i="51"/>
  <c r="AH722" i="51"/>
  <c r="AB722" i="51"/>
  <c r="V722" i="51"/>
  <c r="P722" i="51"/>
  <c r="J722" i="51"/>
  <c r="BZ721" i="51"/>
  <c r="BX721" i="51"/>
  <c r="BR721" i="51"/>
  <c r="BL721" i="51"/>
  <c r="BF721" i="51"/>
  <c r="AZ721" i="51"/>
  <c r="AT721" i="51"/>
  <c r="AN721" i="51"/>
  <c r="AH721" i="51"/>
  <c r="AB721" i="51"/>
  <c r="V721" i="51"/>
  <c r="P721" i="51"/>
  <c r="J721" i="51"/>
  <c r="BZ720" i="51"/>
  <c r="BX720" i="51"/>
  <c r="BR720" i="51"/>
  <c r="BL720" i="51"/>
  <c r="BF720" i="51"/>
  <c r="AZ720" i="51"/>
  <c r="AT720" i="51"/>
  <c r="AN720" i="51"/>
  <c r="AH720" i="51"/>
  <c r="AB720" i="51"/>
  <c r="V720" i="51"/>
  <c r="P720" i="51"/>
  <c r="J720" i="51"/>
  <c r="BZ719" i="51"/>
  <c r="BX719" i="51"/>
  <c r="BR719" i="51"/>
  <c r="BL719" i="51"/>
  <c r="BF719" i="51"/>
  <c r="AZ719" i="51"/>
  <c r="AT719" i="51"/>
  <c r="AN719" i="51"/>
  <c r="AH719" i="51"/>
  <c r="AB719" i="51"/>
  <c r="V719" i="51"/>
  <c r="P719" i="51"/>
  <c r="J719" i="51"/>
  <c r="BZ718" i="51"/>
  <c r="BX718" i="51"/>
  <c r="BR718" i="51"/>
  <c r="BL718" i="51"/>
  <c r="BF718" i="51"/>
  <c r="AZ718" i="51"/>
  <c r="AT718" i="51"/>
  <c r="AN718" i="51"/>
  <c r="AH718" i="51"/>
  <c r="AB718" i="51"/>
  <c r="V718" i="51"/>
  <c r="P718" i="51"/>
  <c r="J718" i="51"/>
  <c r="BZ717" i="51"/>
  <c r="BX717" i="51"/>
  <c r="BR717" i="51"/>
  <c r="BL717" i="51"/>
  <c r="BF717" i="51"/>
  <c r="AZ717" i="51"/>
  <c r="AT717" i="51"/>
  <c r="AN717" i="51"/>
  <c r="AH717" i="51"/>
  <c r="AB717" i="51"/>
  <c r="V717" i="51"/>
  <c r="P717" i="51"/>
  <c r="J717" i="51"/>
  <c r="BZ716" i="51"/>
  <c r="BX716" i="51"/>
  <c r="BR716" i="51"/>
  <c r="BL716" i="51"/>
  <c r="BF716" i="51"/>
  <c r="AZ716" i="51"/>
  <c r="AT716" i="51"/>
  <c r="AN716" i="51"/>
  <c r="AH716" i="51"/>
  <c r="AB716" i="51"/>
  <c r="V716" i="51"/>
  <c r="P716" i="51"/>
  <c r="J716" i="51"/>
  <c r="BZ715" i="51"/>
  <c r="BX715" i="51"/>
  <c r="BR715" i="51"/>
  <c r="BL715" i="51"/>
  <c r="BF715" i="51"/>
  <c r="AZ715" i="51"/>
  <c r="AT715" i="51"/>
  <c r="AN715" i="51"/>
  <c r="AH715" i="51"/>
  <c r="AB715" i="51"/>
  <c r="V715" i="51"/>
  <c r="P715" i="51"/>
  <c r="J715" i="51"/>
  <c r="BZ714" i="51"/>
  <c r="BX714" i="51"/>
  <c r="BR714" i="51"/>
  <c r="BL714" i="51"/>
  <c r="BF714" i="51"/>
  <c r="AZ714" i="51"/>
  <c r="AT714" i="51"/>
  <c r="AN714" i="51"/>
  <c r="AH714" i="51"/>
  <c r="AB714" i="51"/>
  <c r="V714" i="51"/>
  <c r="P714" i="51"/>
  <c r="J714" i="51"/>
  <c r="BZ713" i="51"/>
  <c r="BX713" i="51"/>
  <c r="BR713" i="51"/>
  <c r="BL713" i="51"/>
  <c r="BF713" i="51"/>
  <c r="AZ713" i="51"/>
  <c r="AT713" i="51"/>
  <c r="AN713" i="51"/>
  <c r="AH713" i="51"/>
  <c r="AB713" i="51"/>
  <c r="V713" i="51"/>
  <c r="P713" i="51"/>
  <c r="J713" i="51"/>
  <c r="BZ712" i="51"/>
  <c r="BX712" i="51"/>
  <c r="BR712" i="51"/>
  <c r="BL712" i="51"/>
  <c r="BF712" i="51"/>
  <c r="AZ712" i="51"/>
  <c r="AT712" i="51"/>
  <c r="AN712" i="51"/>
  <c r="AH712" i="51"/>
  <c r="AB712" i="51"/>
  <c r="V712" i="51"/>
  <c r="P712" i="51"/>
  <c r="J712" i="51"/>
  <c r="BZ711" i="51"/>
  <c r="BX711" i="51"/>
  <c r="BR711" i="51"/>
  <c r="BL711" i="51"/>
  <c r="BF711" i="51"/>
  <c r="AZ711" i="51"/>
  <c r="AT711" i="51"/>
  <c r="AN711" i="51"/>
  <c r="AH711" i="51"/>
  <c r="AB711" i="51"/>
  <c r="V711" i="51"/>
  <c r="P711" i="51"/>
  <c r="J711" i="51"/>
  <c r="BZ710" i="51"/>
  <c r="BX710" i="51"/>
  <c r="BR710" i="51"/>
  <c r="BL710" i="51"/>
  <c r="BF710" i="51"/>
  <c r="AZ710" i="51"/>
  <c r="AT710" i="51"/>
  <c r="AN710" i="51"/>
  <c r="AH710" i="51"/>
  <c r="AB710" i="51"/>
  <c r="V710" i="51"/>
  <c r="P710" i="51"/>
  <c r="J710" i="51"/>
  <c r="BZ709" i="51"/>
  <c r="BX709" i="51"/>
  <c r="BR709" i="51"/>
  <c r="BL709" i="51"/>
  <c r="BF709" i="51"/>
  <c r="AZ709" i="51"/>
  <c r="AT709" i="51"/>
  <c r="AN709" i="51"/>
  <c r="AH709" i="51"/>
  <c r="AB709" i="51"/>
  <c r="V709" i="51"/>
  <c r="P709" i="51"/>
  <c r="J709" i="51"/>
  <c r="BZ708" i="51"/>
  <c r="BX708" i="51"/>
  <c r="BR708" i="51"/>
  <c r="BL708" i="51"/>
  <c r="BF708" i="51"/>
  <c r="AZ708" i="51"/>
  <c r="AT708" i="51"/>
  <c r="AN708" i="51"/>
  <c r="AH708" i="51"/>
  <c r="AB708" i="51"/>
  <c r="V708" i="51"/>
  <c r="P708" i="51"/>
  <c r="J708" i="51"/>
  <c r="BZ707" i="51"/>
  <c r="BX707" i="51"/>
  <c r="BR707" i="51"/>
  <c r="BL707" i="51"/>
  <c r="BF707" i="51"/>
  <c r="AZ707" i="51"/>
  <c r="AT707" i="51"/>
  <c r="AN707" i="51"/>
  <c r="AH707" i="51"/>
  <c r="AB707" i="51"/>
  <c r="V707" i="51"/>
  <c r="P707" i="51"/>
  <c r="J707" i="51"/>
  <c r="BZ706" i="51"/>
  <c r="BX706" i="51"/>
  <c r="BR706" i="51"/>
  <c r="BL706" i="51"/>
  <c r="BF706" i="51"/>
  <c r="AZ706" i="51"/>
  <c r="AT706" i="51"/>
  <c r="AN706" i="51"/>
  <c r="AH706" i="51"/>
  <c r="AB706" i="51"/>
  <c r="V706" i="51"/>
  <c r="P706" i="51"/>
  <c r="J706" i="51"/>
  <c r="BZ705" i="51"/>
  <c r="BX705" i="51"/>
  <c r="BR705" i="51"/>
  <c r="BL705" i="51"/>
  <c r="BF705" i="51"/>
  <c r="AZ705" i="51"/>
  <c r="AT705" i="51"/>
  <c r="AN705" i="51"/>
  <c r="AH705" i="51"/>
  <c r="AB705" i="51"/>
  <c r="V705" i="51"/>
  <c r="P705" i="51"/>
  <c r="J705" i="51"/>
  <c r="BZ704" i="51"/>
  <c r="BX704" i="51"/>
  <c r="BR704" i="51"/>
  <c r="BL704" i="51"/>
  <c r="BF704" i="51"/>
  <c r="AZ704" i="51"/>
  <c r="AT704" i="51"/>
  <c r="AN704" i="51"/>
  <c r="AH704" i="51"/>
  <c r="AB704" i="51"/>
  <c r="V704" i="51"/>
  <c r="P704" i="51"/>
  <c r="J704" i="51"/>
  <c r="BZ703" i="51"/>
  <c r="BX703" i="51"/>
  <c r="BR703" i="51"/>
  <c r="BL703" i="51"/>
  <c r="BF703" i="51"/>
  <c r="AZ703" i="51"/>
  <c r="AT703" i="51"/>
  <c r="AN703" i="51"/>
  <c r="AH703" i="51"/>
  <c r="AB703" i="51"/>
  <c r="V703" i="51"/>
  <c r="P703" i="51"/>
  <c r="J703" i="51"/>
  <c r="BZ702" i="51"/>
  <c r="BX702" i="51"/>
  <c r="BR702" i="51"/>
  <c r="BL702" i="51"/>
  <c r="BF702" i="51"/>
  <c r="AZ702" i="51"/>
  <c r="AT702" i="51"/>
  <c r="AN702" i="51"/>
  <c r="AH702" i="51"/>
  <c r="AB702" i="51"/>
  <c r="V702" i="51"/>
  <c r="P702" i="51"/>
  <c r="J702" i="51"/>
  <c r="BZ701" i="51"/>
  <c r="BX701" i="51"/>
  <c r="BR701" i="51"/>
  <c r="BL701" i="51"/>
  <c r="BF701" i="51"/>
  <c r="AZ701" i="51"/>
  <c r="AT701" i="51"/>
  <c r="AN701" i="51"/>
  <c r="AH701" i="51"/>
  <c r="AB701" i="51"/>
  <c r="V701" i="51"/>
  <c r="P701" i="51"/>
  <c r="J701" i="51"/>
  <c r="BZ700" i="51"/>
  <c r="BX700" i="51"/>
  <c r="BR700" i="51"/>
  <c r="BL700" i="51"/>
  <c r="BF700" i="51"/>
  <c r="AZ700" i="51"/>
  <c r="AT700" i="51"/>
  <c r="AN700" i="51"/>
  <c r="AH700" i="51"/>
  <c r="AB700" i="51"/>
  <c r="V700" i="51"/>
  <c r="P700" i="51"/>
  <c r="J700" i="51"/>
  <c r="BZ699" i="51"/>
  <c r="BX699" i="51"/>
  <c r="BR699" i="51"/>
  <c r="BL699" i="51"/>
  <c r="BF699" i="51"/>
  <c r="AZ699" i="51"/>
  <c r="AT699" i="51"/>
  <c r="AN699" i="51"/>
  <c r="AH699" i="51"/>
  <c r="AB699" i="51"/>
  <c r="V699" i="51"/>
  <c r="P699" i="51"/>
  <c r="J699" i="51"/>
  <c r="BZ698" i="51"/>
  <c r="BX698" i="51"/>
  <c r="BR698" i="51"/>
  <c r="BL698" i="51"/>
  <c r="BF698" i="51"/>
  <c r="AZ698" i="51"/>
  <c r="AT698" i="51"/>
  <c r="AN698" i="51"/>
  <c r="AH698" i="51"/>
  <c r="AB698" i="51"/>
  <c r="V698" i="51"/>
  <c r="P698" i="51"/>
  <c r="J698" i="51"/>
  <c r="BZ697" i="51"/>
  <c r="BX697" i="51"/>
  <c r="BR697" i="51"/>
  <c r="BL697" i="51"/>
  <c r="BF697" i="51"/>
  <c r="AZ697" i="51"/>
  <c r="AT697" i="51"/>
  <c r="AN697" i="51"/>
  <c r="AH697" i="51"/>
  <c r="AB697" i="51"/>
  <c r="V697" i="51"/>
  <c r="P697" i="51"/>
  <c r="J697" i="51"/>
  <c r="BZ696" i="51"/>
  <c r="BX696" i="51"/>
  <c r="BR696" i="51"/>
  <c r="BL696" i="51"/>
  <c r="BF696" i="51"/>
  <c r="AZ696" i="51"/>
  <c r="AT696" i="51"/>
  <c r="AN696" i="51"/>
  <c r="AH696" i="51"/>
  <c r="AB696" i="51"/>
  <c r="V696" i="51"/>
  <c r="P696" i="51"/>
  <c r="J696" i="51"/>
  <c r="BZ695" i="51"/>
  <c r="BX695" i="51"/>
  <c r="BR695" i="51"/>
  <c r="BL695" i="51"/>
  <c r="BF695" i="51"/>
  <c r="AZ695" i="51"/>
  <c r="AT695" i="51"/>
  <c r="AN695" i="51"/>
  <c r="AH695" i="51"/>
  <c r="AB695" i="51"/>
  <c r="V695" i="51"/>
  <c r="P695" i="51"/>
  <c r="J695" i="51"/>
  <c r="BZ694" i="51"/>
  <c r="BX694" i="51"/>
  <c r="BR694" i="51"/>
  <c r="BL694" i="51"/>
  <c r="BF694" i="51"/>
  <c r="AZ694" i="51"/>
  <c r="AT694" i="51"/>
  <c r="AN694" i="51"/>
  <c r="AH694" i="51"/>
  <c r="AB694" i="51"/>
  <c r="V694" i="51"/>
  <c r="P694" i="51"/>
  <c r="J694" i="51"/>
  <c r="BZ693" i="51"/>
  <c r="BX693" i="51"/>
  <c r="BR693" i="51"/>
  <c r="BL693" i="51"/>
  <c r="BF693" i="51"/>
  <c r="AZ693" i="51"/>
  <c r="AT693" i="51"/>
  <c r="AN693" i="51"/>
  <c r="AH693" i="51"/>
  <c r="AB693" i="51"/>
  <c r="V693" i="51"/>
  <c r="P693" i="51"/>
  <c r="J693" i="51"/>
  <c r="BZ692" i="51"/>
  <c r="BX692" i="51"/>
  <c r="BR692" i="51"/>
  <c r="BL692" i="51"/>
  <c r="BF692" i="51"/>
  <c r="AZ692" i="51"/>
  <c r="AT692" i="51"/>
  <c r="AN692" i="51"/>
  <c r="AH692" i="51"/>
  <c r="AB692" i="51"/>
  <c r="V692" i="51"/>
  <c r="P692" i="51"/>
  <c r="J692" i="51"/>
  <c r="BZ691" i="51"/>
  <c r="BX691" i="51"/>
  <c r="BR691" i="51"/>
  <c r="BL691" i="51"/>
  <c r="BF691" i="51"/>
  <c r="AZ691" i="51"/>
  <c r="AT691" i="51"/>
  <c r="AN691" i="51"/>
  <c r="AH691" i="51"/>
  <c r="AB691" i="51"/>
  <c r="V691" i="51"/>
  <c r="P691" i="51"/>
  <c r="J691" i="51"/>
  <c r="BZ690" i="51"/>
  <c r="BX690" i="51"/>
  <c r="BR690" i="51"/>
  <c r="BL690" i="51"/>
  <c r="BF690" i="51"/>
  <c r="AZ690" i="51"/>
  <c r="AT690" i="51"/>
  <c r="AN690" i="51"/>
  <c r="AH690" i="51"/>
  <c r="AB690" i="51"/>
  <c r="V690" i="51"/>
  <c r="P690" i="51"/>
  <c r="J690" i="51"/>
  <c r="BZ689" i="51"/>
  <c r="BX689" i="51"/>
  <c r="BR689" i="51"/>
  <c r="BL689" i="51"/>
  <c r="BF689" i="51"/>
  <c r="AZ689" i="51"/>
  <c r="AT689" i="51"/>
  <c r="AN689" i="51"/>
  <c r="AH689" i="51"/>
  <c r="AB689" i="51"/>
  <c r="V689" i="51"/>
  <c r="P689" i="51"/>
  <c r="J689" i="51"/>
  <c r="BZ688" i="51"/>
  <c r="BX688" i="51"/>
  <c r="BR688" i="51"/>
  <c r="BL688" i="51"/>
  <c r="BF688" i="51"/>
  <c r="AZ688" i="51"/>
  <c r="AT688" i="51"/>
  <c r="AN688" i="51"/>
  <c r="AH688" i="51"/>
  <c r="AB688" i="51"/>
  <c r="V688" i="51"/>
  <c r="P688" i="51"/>
  <c r="J688" i="51"/>
  <c r="BZ687" i="51"/>
  <c r="BX687" i="51"/>
  <c r="BR687" i="51"/>
  <c r="BL687" i="51"/>
  <c r="BF687" i="51"/>
  <c r="AZ687" i="51"/>
  <c r="AT687" i="51"/>
  <c r="AN687" i="51"/>
  <c r="AH687" i="51"/>
  <c r="AB687" i="51"/>
  <c r="V687" i="51"/>
  <c r="P687" i="51"/>
  <c r="J687" i="51"/>
  <c r="BZ686" i="51"/>
  <c r="BX686" i="51"/>
  <c r="BR686" i="51"/>
  <c r="BL686" i="51"/>
  <c r="BF686" i="51"/>
  <c r="AZ686" i="51"/>
  <c r="AT686" i="51"/>
  <c r="AN686" i="51"/>
  <c r="AH686" i="51"/>
  <c r="AB686" i="51"/>
  <c r="V686" i="51"/>
  <c r="P686" i="51"/>
  <c r="J686" i="51"/>
  <c r="BZ685" i="51"/>
  <c r="BX685" i="51"/>
  <c r="BR685" i="51"/>
  <c r="BL685" i="51"/>
  <c r="BF685" i="51"/>
  <c r="AZ685" i="51"/>
  <c r="AT685" i="51"/>
  <c r="AN685" i="51"/>
  <c r="AH685" i="51"/>
  <c r="AB685" i="51"/>
  <c r="V685" i="51"/>
  <c r="P685" i="51"/>
  <c r="J685" i="51"/>
  <c r="BZ684" i="51"/>
  <c r="BX684" i="51"/>
  <c r="BR684" i="51"/>
  <c r="BL684" i="51"/>
  <c r="BF684" i="51"/>
  <c r="AZ684" i="51"/>
  <c r="AT684" i="51"/>
  <c r="AN684" i="51"/>
  <c r="AH684" i="51"/>
  <c r="AB684" i="51"/>
  <c r="V684" i="51"/>
  <c r="P684" i="51"/>
  <c r="J684" i="51"/>
  <c r="BZ683" i="51"/>
  <c r="BX683" i="51"/>
  <c r="BR683" i="51"/>
  <c r="BL683" i="51"/>
  <c r="BF683" i="51"/>
  <c r="AZ683" i="51"/>
  <c r="AT683" i="51"/>
  <c r="AN683" i="51"/>
  <c r="AH683" i="51"/>
  <c r="AB683" i="51"/>
  <c r="V683" i="51"/>
  <c r="P683" i="51"/>
  <c r="J683" i="51"/>
  <c r="BZ682" i="51"/>
  <c r="BX682" i="51"/>
  <c r="BR682" i="51"/>
  <c r="BL682" i="51"/>
  <c r="BF682" i="51"/>
  <c r="AZ682" i="51"/>
  <c r="AT682" i="51"/>
  <c r="AN682" i="51"/>
  <c r="AH682" i="51"/>
  <c r="AB682" i="51"/>
  <c r="V682" i="51"/>
  <c r="P682" i="51"/>
  <c r="J682" i="51"/>
  <c r="BZ681" i="51"/>
  <c r="BX681" i="51"/>
  <c r="BR681" i="51"/>
  <c r="BL681" i="51"/>
  <c r="BF681" i="51"/>
  <c r="AZ681" i="51"/>
  <c r="AT681" i="51"/>
  <c r="AN681" i="51"/>
  <c r="AH681" i="51"/>
  <c r="AB681" i="51"/>
  <c r="V681" i="51"/>
  <c r="P681" i="51"/>
  <c r="J681" i="51"/>
  <c r="BZ680" i="51"/>
  <c r="BX680" i="51"/>
  <c r="BR680" i="51"/>
  <c r="BL680" i="51"/>
  <c r="BF680" i="51"/>
  <c r="AZ680" i="51"/>
  <c r="AT680" i="51"/>
  <c r="AN680" i="51"/>
  <c r="AH680" i="51"/>
  <c r="AB680" i="51"/>
  <c r="V680" i="51"/>
  <c r="P680" i="51"/>
  <c r="J680" i="51"/>
  <c r="BZ679" i="51"/>
  <c r="BX679" i="51"/>
  <c r="BR679" i="51"/>
  <c r="BL679" i="51"/>
  <c r="BF679" i="51"/>
  <c r="AZ679" i="51"/>
  <c r="AT679" i="51"/>
  <c r="AN679" i="51"/>
  <c r="AH679" i="51"/>
  <c r="AB679" i="51"/>
  <c r="V679" i="51"/>
  <c r="P679" i="51"/>
  <c r="J679" i="51"/>
  <c r="BZ678" i="51"/>
  <c r="BX678" i="51"/>
  <c r="BR678" i="51"/>
  <c r="BL678" i="51"/>
  <c r="BF678" i="51"/>
  <c r="AZ678" i="51"/>
  <c r="AT678" i="51"/>
  <c r="AN678" i="51"/>
  <c r="AH678" i="51"/>
  <c r="AB678" i="51"/>
  <c r="V678" i="51"/>
  <c r="P678" i="51"/>
  <c r="J678" i="51"/>
  <c r="BZ677" i="51"/>
  <c r="BX677" i="51"/>
  <c r="BR677" i="51"/>
  <c r="BL677" i="51"/>
  <c r="BF677" i="51"/>
  <c r="AZ677" i="51"/>
  <c r="AT677" i="51"/>
  <c r="AN677" i="51"/>
  <c r="AH677" i="51"/>
  <c r="AB677" i="51"/>
  <c r="V677" i="51"/>
  <c r="P677" i="51"/>
  <c r="J677" i="51"/>
  <c r="BZ676" i="51"/>
  <c r="BX676" i="51"/>
  <c r="BR676" i="51"/>
  <c r="BL676" i="51"/>
  <c r="BF676" i="51"/>
  <c r="AZ676" i="51"/>
  <c r="AT676" i="51"/>
  <c r="AN676" i="51"/>
  <c r="AH676" i="51"/>
  <c r="AB676" i="51"/>
  <c r="V676" i="51"/>
  <c r="P676" i="51"/>
  <c r="J676" i="51"/>
  <c r="BZ675" i="51"/>
  <c r="BX675" i="51"/>
  <c r="BR675" i="51"/>
  <c r="BL675" i="51"/>
  <c r="BF675" i="51"/>
  <c r="AZ675" i="51"/>
  <c r="AT675" i="51"/>
  <c r="AN675" i="51"/>
  <c r="AH675" i="51"/>
  <c r="AB675" i="51"/>
  <c r="V675" i="51"/>
  <c r="P675" i="51"/>
  <c r="J675" i="51"/>
  <c r="BZ674" i="51"/>
  <c r="BX674" i="51"/>
  <c r="BR674" i="51"/>
  <c r="BL674" i="51"/>
  <c r="BF674" i="51"/>
  <c r="AZ674" i="51"/>
  <c r="AT674" i="51"/>
  <c r="AN674" i="51"/>
  <c r="AH674" i="51"/>
  <c r="AB674" i="51"/>
  <c r="V674" i="51"/>
  <c r="P674" i="51"/>
  <c r="J674" i="51"/>
  <c r="BZ673" i="51"/>
  <c r="BX673" i="51"/>
  <c r="BR673" i="51"/>
  <c r="BL673" i="51"/>
  <c r="BF673" i="51"/>
  <c r="AZ673" i="51"/>
  <c r="AT673" i="51"/>
  <c r="AN673" i="51"/>
  <c r="AH673" i="51"/>
  <c r="AB673" i="51"/>
  <c r="V673" i="51"/>
  <c r="P673" i="51"/>
  <c r="J673" i="51"/>
  <c r="BZ672" i="51"/>
  <c r="BX672" i="51"/>
  <c r="BR672" i="51"/>
  <c r="BL672" i="51"/>
  <c r="BF672" i="51"/>
  <c r="AZ672" i="51"/>
  <c r="AT672" i="51"/>
  <c r="AN672" i="51"/>
  <c r="AH672" i="51"/>
  <c r="AB672" i="51"/>
  <c r="V672" i="51"/>
  <c r="P672" i="51"/>
  <c r="J672" i="51"/>
  <c r="BZ671" i="51"/>
  <c r="BX671" i="51"/>
  <c r="BR671" i="51"/>
  <c r="BL671" i="51"/>
  <c r="BF671" i="51"/>
  <c r="AZ671" i="51"/>
  <c r="AT671" i="51"/>
  <c r="AN671" i="51"/>
  <c r="AH671" i="51"/>
  <c r="AB671" i="51"/>
  <c r="V671" i="51"/>
  <c r="P671" i="51"/>
  <c r="J671" i="51"/>
  <c r="BZ670" i="51"/>
  <c r="BX670" i="51"/>
  <c r="BR670" i="51"/>
  <c r="BL670" i="51"/>
  <c r="BF670" i="51"/>
  <c r="AZ670" i="51"/>
  <c r="AT670" i="51"/>
  <c r="AN670" i="51"/>
  <c r="AH670" i="51"/>
  <c r="AB670" i="51"/>
  <c r="V670" i="51"/>
  <c r="P670" i="51"/>
  <c r="J670" i="51"/>
  <c r="BZ669" i="51"/>
  <c r="BX669" i="51"/>
  <c r="BR669" i="51"/>
  <c r="BL669" i="51"/>
  <c r="BF669" i="51"/>
  <c r="AZ669" i="51"/>
  <c r="AT669" i="51"/>
  <c r="AN669" i="51"/>
  <c r="AH669" i="51"/>
  <c r="AB669" i="51"/>
  <c r="V669" i="51"/>
  <c r="P669" i="51"/>
  <c r="J669" i="51"/>
  <c r="BZ668" i="51"/>
  <c r="BX668" i="51"/>
  <c r="BR668" i="51"/>
  <c r="BL668" i="51"/>
  <c r="BF668" i="51"/>
  <c r="AZ668" i="51"/>
  <c r="AT668" i="51"/>
  <c r="AN668" i="51"/>
  <c r="AH668" i="51"/>
  <c r="AB668" i="51"/>
  <c r="V668" i="51"/>
  <c r="P668" i="51"/>
  <c r="J668" i="51"/>
  <c r="BZ667" i="51"/>
  <c r="BX667" i="51"/>
  <c r="BR667" i="51"/>
  <c r="BL667" i="51"/>
  <c r="BF667" i="51"/>
  <c r="AZ667" i="51"/>
  <c r="AT667" i="51"/>
  <c r="AN667" i="51"/>
  <c r="AH667" i="51"/>
  <c r="AB667" i="51"/>
  <c r="V667" i="51"/>
  <c r="P667" i="51"/>
  <c r="J667" i="51"/>
  <c r="BZ666" i="51"/>
  <c r="BX666" i="51"/>
  <c r="BR666" i="51"/>
  <c r="BL666" i="51"/>
  <c r="BF666" i="51"/>
  <c r="AZ666" i="51"/>
  <c r="AT666" i="51"/>
  <c r="AN666" i="51"/>
  <c r="AH666" i="51"/>
  <c r="AB666" i="51"/>
  <c r="V666" i="51"/>
  <c r="P666" i="51"/>
  <c r="J666" i="51"/>
  <c r="BZ665" i="51"/>
  <c r="BX665" i="51"/>
  <c r="BR665" i="51"/>
  <c r="BL665" i="51"/>
  <c r="BF665" i="51"/>
  <c r="AZ665" i="51"/>
  <c r="AT665" i="51"/>
  <c r="AN665" i="51"/>
  <c r="AH665" i="51"/>
  <c r="AB665" i="51"/>
  <c r="V665" i="51"/>
  <c r="P665" i="51"/>
  <c r="J665" i="51"/>
  <c r="BZ664" i="51"/>
  <c r="BX664" i="51"/>
  <c r="BR664" i="51"/>
  <c r="BL664" i="51"/>
  <c r="BF664" i="51"/>
  <c r="AZ664" i="51"/>
  <c r="AT664" i="51"/>
  <c r="AN664" i="51"/>
  <c r="AH664" i="51"/>
  <c r="AB664" i="51"/>
  <c r="V664" i="51"/>
  <c r="P664" i="51"/>
  <c r="J664" i="51"/>
  <c r="BZ663" i="51"/>
  <c r="BX663" i="51"/>
  <c r="BR663" i="51"/>
  <c r="BL663" i="51"/>
  <c r="BF663" i="51"/>
  <c r="AZ663" i="51"/>
  <c r="AT663" i="51"/>
  <c r="AN663" i="51"/>
  <c r="AH663" i="51"/>
  <c r="AB663" i="51"/>
  <c r="V663" i="51"/>
  <c r="P663" i="51"/>
  <c r="J663" i="51"/>
  <c r="BZ662" i="51"/>
  <c r="BX662" i="51"/>
  <c r="BR662" i="51"/>
  <c r="BL662" i="51"/>
  <c r="BF662" i="51"/>
  <c r="AZ662" i="51"/>
  <c r="AT662" i="51"/>
  <c r="AN662" i="51"/>
  <c r="AH662" i="51"/>
  <c r="AB662" i="51"/>
  <c r="V662" i="51"/>
  <c r="P662" i="51"/>
  <c r="J662" i="51"/>
  <c r="BZ661" i="51"/>
  <c r="BX661" i="51"/>
  <c r="BR661" i="51"/>
  <c r="BL661" i="51"/>
  <c r="BF661" i="51"/>
  <c r="AZ661" i="51"/>
  <c r="AT661" i="51"/>
  <c r="AN661" i="51"/>
  <c r="AH661" i="51"/>
  <c r="AB661" i="51"/>
  <c r="V661" i="51"/>
  <c r="P661" i="51"/>
  <c r="J661" i="51"/>
  <c r="BZ660" i="51"/>
  <c r="BX660" i="51"/>
  <c r="BR660" i="51"/>
  <c r="BL660" i="51"/>
  <c r="BF660" i="51"/>
  <c r="AZ660" i="51"/>
  <c r="AT660" i="51"/>
  <c r="AN660" i="51"/>
  <c r="AH660" i="51"/>
  <c r="AB660" i="51"/>
  <c r="V660" i="51"/>
  <c r="P660" i="51"/>
  <c r="J660" i="51"/>
  <c r="BZ659" i="51"/>
  <c r="BX659" i="51"/>
  <c r="BR659" i="51"/>
  <c r="BL659" i="51"/>
  <c r="BF659" i="51"/>
  <c r="AZ659" i="51"/>
  <c r="AT659" i="51"/>
  <c r="AN659" i="51"/>
  <c r="AH659" i="51"/>
  <c r="AB659" i="51"/>
  <c r="V659" i="51"/>
  <c r="P659" i="51"/>
  <c r="J659" i="51"/>
  <c r="BZ658" i="51"/>
  <c r="BX658" i="51"/>
  <c r="BR658" i="51"/>
  <c r="BL658" i="51"/>
  <c r="BF658" i="51"/>
  <c r="AZ658" i="51"/>
  <c r="AT658" i="51"/>
  <c r="AN658" i="51"/>
  <c r="AH658" i="51"/>
  <c r="AB658" i="51"/>
  <c r="V658" i="51"/>
  <c r="P658" i="51"/>
  <c r="J658" i="51"/>
  <c r="BZ657" i="51"/>
  <c r="BX657" i="51"/>
  <c r="BR657" i="51"/>
  <c r="BL657" i="51"/>
  <c r="BF657" i="51"/>
  <c r="AZ657" i="51"/>
  <c r="AT657" i="51"/>
  <c r="AN657" i="51"/>
  <c r="AH657" i="51"/>
  <c r="AB657" i="51"/>
  <c r="V657" i="51"/>
  <c r="P657" i="51"/>
  <c r="J657" i="51"/>
  <c r="BZ656" i="51"/>
  <c r="BX656" i="51"/>
  <c r="BR656" i="51"/>
  <c r="BL656" i="51"/>
  <c r="BF656" i="51"/>
  <c r="AZ656" i="51"/>
  <c r="AT656" i="51"/>
  <c r="AN656" i="51"/>
  <c r="AH656" i="51"/>
  <c r="AB656" i="51"/>
  <c r="V656" i="51"/>
  <c r="P656" i="51"/>
  <c r="J656" i="51"/>
  <c r="BZ655" i="51"/>
  <c r="BX655" i="51"/>
  <c r="BR655" i="51"/>
  <c r="BL655" i="51"/>
  <c r="BF655" i="51"/>
  <c r="AZ655" i="51"/>
  <c r="AT655" i="51"/>
  <c r="AN655" i="51"/>
  <c r="AH655" i="51"/>
  <c r="AB655" i="51"/>
  <c r="V655" i="51"/>
  <c r="P655" i="51"/>
  <c r="J655" i="51"/>
  <c r="BZ654" i="51"/>
  <c r="BX654" i="51"/>
  <c r="BR654" i="51"/>
  <c r="BL654" i="51"/>
  <c r="BF654" i="51"/>
  <c r="AZ654" i="51"/>
  <c r="AT654" i="51"/>
  <c r="AN654" i="51"/>
  <c r="AH654" i="51"/>
  <c r="AB654" i="51"/>
  <c r="V654" i="51"/>
  <c r="P654" i="51"/>
  <c r="J654" i="51"/>
  <c r="BZ653" i="51"/>
  <c r="BX653" i="51"/>
  <c r="BR653" i="51"/>
  <c r="BL653" i="51"/>
  <c r="BF653" i="51"/>
  <c r="AZ653" i="51"/>
  <c r="AT653" i="51"/>
  <c r="AN653" i="51"/>
  <c r="AH653" i="51"/>
  <c r="AB653" i="51"/>
  <c r="V653" i="51"/>
  <c r="P653" i="51"/>
  <c r="J653" i="51"/>
  <c r="BZ652" i="51"/>
  <c r="BX652" i="51"/>
  <c r="BR652" i="51"/>
  <c r="BL652" i="51"/>
  <c r="BF652" i="51"/>
  <c r="AZ652" i="51"/>
  <c r="AT652" i="51"/>
  <c r="AN652" i="51"/>
  <c r="AH652" i="51"/>
  <c r="AB652" i="51"/>
  <c r="V652" i="51"/>
  <c r="P652" i="51"/>
  <c r="J652" i="51"/>
  <c r="BZ651" i="51"/>
  <c r="BX651" i="51"/>
  <c r="BR651" i="51"/>
  <c r="BL651" i="51"/>
  <c r="BF651" i="51"/>
  <c r="AZ651" i="51"/>
  <c r="AT651" i="51"/>
  <c r="AN651" i="51"/>
  <c r="AH651" i="51"/>
  <c r="AB651" i="51"/>
  <c r="V651" i="51"/>
  <c r="P651" i="51"/>
  <c r="J651" i="51"/>
  <c r="BZ650" i="51"/>
  <c r="BX650" i="51"/>
  <c r="BR650" i="51"/>
  <c r="BL650" i="51"/>
  <c r="BF650" i="51"/>
  <c r="AZ650" i="51"/>
  <c r="AT650" i="51"/>
  <c r="AN650" i="51"/>
  <c r="AH650" i="51"/>
  <c r="AB650" i="51"/>
  <c r="V650" i="51"/>
  <c r="P650" i="51"/>
  <c r="J650" i="51"/>
  <c r="BZ649" i="51"/>
  <c r="BX649" i="51"/>
  <c r="BR649" i="51"/>
  <c r="BL649" i="51"/>
  <c r="BF649" i="51"/>
  <c r="AZ649" i="51"/>
  <c r="AT649" i="51"/>
  <c r="AN649" i="51"/>
  <c r="AH649" i="51"/>
  <c r="AB649" i="51"/>
  <c r="V649" i="51"/>
  <c r="P649" i="51"/>
  <c r="J649" i="51"/>
  <c r="BZ648" i="51"/>
  <c r="BX648" i="51"/>
  <c r="BR648" i="51"/>
  <c r="BL648" i="51"/>
  <c r="BF648" i="51"/>
  <c r="AZ648" i="51"/>
  <c r="AT648" i="51"/>
  <c r="AN648" i="51"/>
  <c r="AH648" i="51"/>
  <c r="AB648" i="51"/>
  <c r="V648" i="51"/>
  <c r="P648" i="51"/>
  <c r="J648" i="51"/>
  <c r="BZ647" i="51"/>
  <c r="BX647" i="51"/>
  <c r="BR647" i="51"/>
  <c r="BL647" i="51"/>
  <c r="BF647" i="51"/>
  <c r="AZ647" i="51"/>
  <c r="AT647" i="51"/>
  <c r="AN647" i="51"/>
  <c r="AH647" i="51"/>
  <c r="AB647" i="51"/>
  <c r="V647" i="51"/>
  <c r="P647" i="51"/>
  <c r="J647" i="51"/>
  <c r="BZ646" i="51"/>
  <c r="BX646" i="51"/>
  <c r="BR646" i="51"/>
  <c r="BL646" i="51"/>
  <c r="BF646" i="51"/>
  <c r="AZ646" i="51"/>
  <c r="AT646" i="51"/>
  <c r="AN646" i="51"/>
  <c r="AH646" i="51"/>
  <c r="AB646" i="51"/>
  <c r="V646" i="51"/>
  <c r="P646" i="51"/>
  <c r="J646" i="51"/>
  <c r="BZ645" i="51"/>
  <c r="BX645" i="51"/>
  <c r="BR645" i="51"/>
  <c r="BL645" i="51"/>
  <c r="BF645" i="51"/>
  <c r="AZ645" i="51"/>
  <c r="AT645" i="51"/>
  <c r="AN645" i="51"/>
  <c r="AH645" i="51"/>
  <c r="AB645" i="51"/>
  <c r="V645" i="51"/>
  <c r="P645" i="51"/>
  <c r="J645" i="51"/>
  <c r="BZ644" i="51"/>
  <c r="BX644" i="51"/>
  <c r="BR644" i="51"/>
  <c r="BL644" i="51"/>
  <c r="BF644" i="51"/>
  <c r="AZ644" i="51"/>
  <c r="AT644" i="51"/>
  <c r="AN644" i="51"/>
  <c r="AH644" i="51"/>
  <c r="AB644" i="51"/>
  <c r="V644" i="51"/>
  <c r="P644" i="51"/>
  <c r="J644" i="51"/>
  <c r="BZ643" i="51"/>
  <c r="BX643" i="51"/>
  <c r="BR643" i="51"/>
  <c r="BL643" i="51"/>
  <c r="BF643" i="51"/>
  <c r="AZ643" i="51"/>
  <c r="AT643" i="51"/>
  <c r="AN643" i="51"/>
  <c r="AH643" i="51"/>
  <c r="AB643" i="51"/>
  <c r="V643" i="51"/>
  <c r="P643" i="51"/>
  <c r="J643" i="51"/>
  <c r="BZ642" i="51"/>
  <c r="BX642" i="51"/>
  <c r="BR642" i="51"/>
  <c r="BL642" i="51"/>
  <c r="BF642" i="51"/>
  <c r="AZ642" i="51"/>
  <c r="AT642" i="51"/>
  <c r="AN642" i="51"/>
  <c r="AH642" i="51"/>
  <c r="AB642" i="51"/>
  <c r="V642" i="51"/>
  <c r="P642" i="51"/>
  <c r="J642" i="51"/>
  <c r="BZ641" i="51"/>
  <c r="BX641" i="51"/>
  <c r="BR641" i="51"/>
  <c r="BL641" i="51"/>
  <c r="BF641" i="51"/>
  <c r="AZ641" i="51"/>
  <c r="AT641" i="51"/>
  <c r="AN641" i="51"/>
  <c r="AH641" i="51"/>
  <c r="AB641" i="51"/>
  <c r="V641" i="51"/>
  <c r="P641" i="51"/>
  <c r="J641" i="51"/>
  <c r="BZ640" i="51"/>
  <c r="BX640" i="51"/>
  <c r="BR640" i="51"/>
  <c r="BL640" i="51"/>
  <c r="BF640" i="51"/>
  <c r="AZ640" i="51"/>
  <c r="AT640" i="51"/>
  <c r="AN640" i="51"/>
  <c r="AH640" i="51"/>
  <c r="AB640" i="51"/>
  <c r="V640" i="51"/>
  <c r="P640" i="51"/>
  <c r="J640" i="51"/>
  <c r="BZ639" i="51"/>
  <c r="BX639" i="51"/>
  <c r="BR639" i="51"/>
  <c r="BL639" i="51"/>
  <c r="BF639" i="51"/>
  <c r="AZ639" i="51"/>
  <c r="AT639" i="51"/>
  <c r="AN639" i="51"/>
  <c r="AH639" i="51"/>
  <c r="AB639" i="51"/>
  <c r="V639" i="51"/>
  <c r="P639" i="51"/>
  <c r="J639" i="51"/>
  <c r="BZ638" i="51"/>
  <c r="BX638" i="51"/>
  <c r="BR638" i="51"/>
  <c r="BL638" i="51"/>
  <c r="BF638" i="51"/>
  <c r="AZ638" i="51"/>
  <c r="AT638" i="51"/>
  <c r="AN638" i="51"/>
  <c r="AH638" i="51"/>
  <c r="AB638" i="51"/>
  <c r="V638" i="51"/>
  <c r="P638" i="51"/>
  <c r="J638" i="51"/>
  <c r="BZ637" i="51"/>
  <c r="BX637" i="51"/>
  <c r="BR637" i="51"/>
  <c r="BL637" i="51"/>
  <c r="BF637" i="51"/>
  <c r="AZ637" i="51"/>
  <c r="AT637" i="51"/>
  <c r="AN637" i="51"/>
  <c r="AH637" i="51"/>
  <c r="AB637" i="51"/>
  <c r="V637" i="51"/>
  <c r="P637" i="51"/>
  <c r="J637" i="51"/>
  <c r="BZ636" i="51"/>
  <c r="BX636" i="51"/>
  <c r="BR636" i="51"/>
  <c r="BL636" i="51"/>
  <c r="BF636" i="51"/>
  <c r="AZ636" i="51"/>
  <c r="AT636" i="51"/>
  <c r="AN636" i="51"/>
  <c r="AH636" i="51"/>
  <c r="AB636" i="51"/>
  <c r="V636" i="51"/>
  <c r="P636" i="51"/>
  <c r="J636" i="51"/>
  <c r="BZ635" i="51"/>
  <c r="BX635" i="51"/>
  <c r="BR635" i="51"/>
  <c r="BL635" i="51"/>
  <c r="BF635" i="51"/>
  <c r="AZ635" i="51"/>
  <c r="AT635" i="51"/>
  <c r="AN635" i="51"/>
  <c r="AH635" i="51"/>
  <c r="AB635" i="51"/>
  <c r="V635" i="51"/>
  <c r="P635" i="51"/>
  <c r="J635" i="51"/>
  <c r="BZ634" i="51"/>
  <c r="BX634" i="51"/>
  <c r="BR634" i="51"/>
  <c r="BL634" i="51"/>
  <c r="BF634" i="51"/>
  <c r="AZ634" i="51"/>
  <c r="AT634" i="51"/>
  <c r="AN634" i="51"/>
  <c r="AH634" i="51"/>
  <c r="AB634" i="51"/>
  <c r="V634" i="51"/>
  <c r="P634" i="51"/>
  <c r="J634" i="51"/>
  <c r="BZ633" i="51"/>
  <c r="BX633" i="51"/>
  <c r="BR633" i="51"/>
  <c r="BL633" i="51"/>
  <c r="BF633" i="51"/>
  <c r="AZ633" i="51"/>
  <c r="AT633" i="51"/>
  <c r="AN633" i="51"/>
  <c r="AH633" i="51"/>
  <c r="AB633" i="51"/>
  <c r="V633" i="51"/>
  <c r="P633" i="51"/>
  <c r="J633" i="51"/>
  <c r="BZ632" i="51"/>
  <c r="BX632" i="51"/>
  <c r="BR632" i="51"/>
  <c r="BL632" i="51"/>
  <c r="BF632" i="51"/>
  <c r="AZ632" i="51"/>
  <c r="AT632" i="51"/>
  <c r="AN632" i="51"/>
  <c r="AH632" i="51"/>
  <c r="AB632" i="51"/>
  <c r="V632" i="51"/>
  <c r="P632" i="51"/>
  <c r="J632" i="51"/>
  <c r="BZ631" i="51"/>
  <c r="BX631" i="51"/>
  <c r="BR631" i="51"/>
  <c r="BL631" i="51"/>
  <c r="BF631" i="51"/>
  <c r="AZ631" i="51"/>
  <c r="AT631" i="51"/>
  <c r="AN631" i="51"/>
  <c r="AH631" i="51"/>
  <c r="AB631" i="51"/>
  <c r="V631" i="51"/>
  <c r="P631" i="51"/>
  <c r="J631" i="51"/>
  <c r="BZ630" i="51"/>
  <c r="BX630" i="51"/>
  <c r="BR630" i="51"/>
  <c r="BL630" i="51"/>
  <c r="BF630" i="51"/>
  <c r="AZ630" i="51"/>
  <c r="AT630" i="51"/>
  <c r="AN630" i="51"/>
  <c r="AH630" i="51"/>
  <c r="AB630" i="51"/>
  <c r="V630" i="51"/>
  <c r="P630" i="51"/>
  <c r="J630" i="51"/>
  <c r="BZ629" i="51"/>
  <c r="BX629" i="51"/>
  <c r="BR629" i="51"/>
  <c r="BL629" i="51"/>
  <c r="BF629" i="51"/>
  <c r="AZ629" i="51"/>
  <c r="AT629" i="51"/>
  <c r="AN629" i="51"/>
  <c r="AH629" i="51"/>
  <c r="AB629" i="51"/>
  <c r="V629" i="51"/>
  <c r="P629" i="51"/>
  <c r="J629" i="51"/>
  <c r="BZ628" i="51"/>
  <c r="BX628" i="51"/>
  <c r="BR628" i="51"/>
  <c r="BL628" i="51"/>
  <c r="BF628" i="51"/>
  <c r="AZ628" i="51"/>
  <c r="AT628" i="51"/>
  <c r="AN628" i="51"/>
  <c r="AH628" i="51"/>
  <c r="AB628" i="51"/>
  <c r="V628" i="51"/>
  <c r="P628" i="51"/>
  <c r="J628" i="51"/>
  <c r="BZ627" i="51"/>
  <c r="BX627" i="51"/>
  <c r="BR627" i="51"/>
  <c r="BL627" i="51"/>
  <c r="BF627" i="51"/>
  <c r="AZ627" i="51"/>
  <c r="AT627" i="51"/>
  <c r="AN627" i="51"/>
  <c r="AH627" i="51"/>
  <c r="AB627" i="51"/>
  <c r="V627" i="51"/>
  <c r="P627" i="51"/>
  <c r="J627" i="51"/>
  <c r="BZ626" i="51"/>
  <c r="BX626" i="51"/>
  <c r="BR626" i="51"/>
  <c r="BL626" i="51"/>
  <c r="BF626" i="51"/>
  <c r="AZ626" i="51"/>
  <c r="AT626" i="51"/>
  <c r="AN626" i="51"/>
  <c r="AH626" i="51"/>
  <c r="AB626" i="51"/>
  <c r="V626" i="51"/>
  <c r="P626" i="51"/>
  <c r="J626" i="51"/>
  <c r="BZ625" i="51"/>
  <c r="BX625" i="51"/>
  <c r="BR625" i="51"/>
  <c r="BL625" i="51"/>
  <c r="BF625" i="51"/>
  <c r="AZ625" i="51"/>
  <c r="AT625" i="51"/>
  <c r="AN625" i="51"/>
  <c r="AH625" i="51"/>
  <c r="AB625" i="51"/>
  <c r="V625" i="51"/>
  <c r="P625" i="51"/>
  <c r="J625" i="51"/>
  <c r="BZ624" i="51"/>
  <c r="BX624" i="51"/>
  <c r="BR624" i="51"/>
  <c r="BL624" i="51"/>
  <c r="BF624" i="51"/>
  <c r="AZ624" i="51"/>
  <c r="AT624" i="51"/>
  <c r="AN624" i="51"/>
  <c r="AH624" i="51"/>
  <c r="AB624" i="51"/>
  <c r="V624" i="51"/>
  <c r="P624" i="51"/>
  <c r="J624" i="51"/>
  <c r="BZ623" i="51"/>
  <c r="BX623" i="51"/>
  <c r="BR623" i="51"/>
  <c r="BL623" i="51"/>
  <c r="BF623" i="51"/>
  <c r="AZ623" i="51"/>
  <c r="AT623" i="51"/>
  <c r="AN623" i="51"/>
  <c r="AH623" i="51"/>
  <c r="AB623" i="51"/>
  <c r="V623" i="51"/>
  <c r="P623" i="51"/>
  <c r="J623" i="51"/>
  <c r="BZ622" i="51"/>
  <c r="BX622" i="51"/>
  <c r="BR622" i="51"/>
  <c r="BL622" i="51"/>
  <c r="BF622" i="51"/>
  <c r="AZ622" i="51"/>
  <c r="AT622" i="51"/>
  <c r="AN622" i="51"/>
  <c r="AH622" i="51"/>
  <c r="AB622" i="51"/>
  <c r="V622" i="51"/>
  <c r="P622" i="51"/>
  <c r="J622" i="51"/>
  <c r="BZ621" i="51"/>
  <c r="BX621" i="51"/>
  <c r="BR621" i="51"/>
  <c r="BL621" i="51"/>
  <c r="BF621" i="51"/>
  <c r="AZ621" i="51"/>
  <c r="AT621" i="51"/>
  <c r="AN621" i="51"/>
  <c r="AH621" i="51"/>
  <c r="AB621" i="51"/>
  <c r="V621" i="51"/>
  <c r="P621" i="51"/>
  <c r="J621" i="51"/>
  <c r="BZ620" i="51"/>
  <c r="BX620" i="51"/>
  <c r="BR620" i="51"/>
  <c r="BL620" i="51"/>
  <c r="BF620" i="51"/>
  <c r="AZ620" i="51"/>
  <c r="AT620" i="51"/>
  <c r="AN620" i="51"/>
  <c r="AH620" i="51"/>
  <c r="AB620" i="51"/>
  <c r="V620" i="51"/>
  <c r="P620" i="51"/>
  <c r="J620" i="51"/>
  <c r="BZ619" i="51"/>
  <c r="BX619" i="51"/>
  <c r="BR619" i="51"/>
  <c r="BL619" i="51"/>
  <c r="BF619" i="51"/>
  <c r="AZ619" i="51"/>
  <c r="AT619" i="51"/>
  <c r="AN619" i="51"/>
  <c r="AH619" i="51"/>
  <c r="AB619" i="51"/>
  <c r="V619" i="51"/>
  <c r="P619" i="51"/>
  <c r="J619" i="51"/>
  <c r="BZ618" i="51"/>
  <c r="BX618" i="51"/>
  <c r="BR618" i="51"/>
  <c r="BL618" i="51"/>
  <c r="BF618" i="51"/>
  <c r="AZ618" i="51"/>
  <c r="AT618" i="51"/>
  <c r="AN618" i="51"/>
  <c r="AH618" i="51"/>
  <c r="AB618" i="51"/>
  <c r="V618" i="51"/>
  <c r="P618" i="51"/>
  <c r="J618" i="51"/>
  <c r="BZ617" i="51"/>
  <c r="BX617" i="51"/>
  <c r="BR617" i="51"/>
  <c r="BL617" i="51"/>
  <c r="BF617" i="51"/>
  <c r="AZ617" i="51"/>
  <c r="AT617" i="51"/>
  <c r="AN617" i="51"/>
  <c r="AH617" i="51"/>
  <c r="AB617" i="51"/>
  <c r="V617" i="51"/>
  <c r="P617" i="51"/>
  <c r="J617" i="51"/>
  <c r="BZ616" i="51"/>
  <c r="BX616" i="51"/>
  <c r="BR616" i="51"/>
  <c r="BL616" i="51"/>
  <c r="BF616" i="51"/>
  <c r="AZ616" i="51"/>
  <c r="AT616" i="51"/>
  <c r="AN616" i="51"/>
  <c r="AH616" i="51"/>
  <c r="AB616" i="51"/>
  <c r="V616" i="51"/>
  <c r="P616" i="51"/>
  <c r="J616" i="51"/>
  <c r="BZ615" i="51"/>
  <c r="BX615" i="51"/>
  <c r="BR615" i="51"/>
  <c r="BL615" i="51"/>
  <c r="BF615" i="51"/>
  <c r="AZ615" i="51"/>
  <c r="AT615" i="51"/>
  <c r="AN615" i="51"/>
  <c r="AH615" i="51"/>
  <c r="AB615" i="51"/>
  <c r="V615" i="51"/>
  <c r="P615" i="51"/>
  <c r="J615" i="51"/>
  <c r="BZ614" i="51"/>
  <c r="BX614" i="51"/>
  <c r="BR614" i="51"/>
  <c r="BL614" i="51"/>
  <c r="BF614" i="51"/>
  <c r="AZ614" i="51"/>
  <c r="AT614" i="51"/>
  <c r="AN614" i="51"/>
  <c r="AH614" i="51"/>
  <c r="AB614" i="51"/>
  <c r="V614" i="51"/>
  <c r="P614" i="51"/>
  <c r="J614" i="51"/>
  <c r="BZ613" i="51"/>
  <c r="BX613" i="51"/>
  <c r="BR613" i="51"/>
  <c r="BL613" i="51"/>
  <c r="BF613" i="51"/>
  <c r="AZ613" i="51"/>
  <c r="AT613" i="51"/>
  <c r="AN613" i="51"/>
  <c r="AH613" i="51"/>
  <c r="AB613" i="51"/>
  <c r="V613" i="51"/>
  <c r="P613" i="51"/>
  <c r="J613" i="51"/>
  <c r="BZ612" i="51"/>
  <c r="BX612" i="51"/>
  <c r="BR612" i="51"/>
  <c r="BL612" i="51"/>
  <c r="BF612" i="51"/>
  <c r="AZ612" i="51"/>
  <c r="AT612" i="51"/>
  <c r="AN612" i="51"/>
  <c r="AH612" i="51"/>
  <c r="AB612" i="51"/>
  <c r="V612" i="51"/>
  <c r="P612" i="51"/>
  <c r="J612" i="51"/>
  <c r="BZ611" i="51"/>
  <c r="BX611" i="51"/>
  <c r="BR611" i="51"/>
  <c r="BL611" i="51"/>
  <c r="BF611" i="51"/>
  <c r="AZ611" i="51"/>
  <c r="AT611" i="51"/>
  <c r="AN611" i="51"/>
  <c r="AH611" i="51"/>
  <c r="AB611" i="51"/>
  <c r="V611" i="51"/>
  <c r="P611" i="51"/>
  <c r="J611" i="51"/>
  <c r="BZ610" i="51"/>
  <c r="BX610" i="51"/>
  <c r="BR610" i="51"/>
  <c r="BL610" i="51"/>
  <c r="BF610" i="51"/>
  <c r="AZ610" i="51"/>
  <c r="AT610" i="51"/>
  <c r="AN610" i="51"/>
  <c r="AH610" i="51"/>
  <c r="AB610" i="51"/>
  <c r="V610" i="51"/>
  <c r="P610" i="51"/>
  <c r="J610" i="51"/>
  <c r="BZ609" i="51"/>
  <c r="BX609" i="51"/>
  <c r="BR609" i="51"/>
  <c r="BL609" i="51"/>
  <c r="BF609" i="51"/>
  <c r="AZ609" i="51"/>
  <c r="AT609" i="51"/>
  <c r="AN609" i="51"/>
  <c r="AH609" i="51"/>
  <c r="AB609" i="51"/>
  <c r="V609" i="51"/>
  <c r="P609" i="51"/>
  <c r="J609" i="51"/>
  <c r="BZ608" i="51"/>
  <c r="BX608" i="51"/>
  <c r="BR608" i="51"/>
  <c r="BL608" i="51"/>
  <c r="BF608" i="51"/>
  <c r="AZ608" i="51"/>
  <c r="AT608" i="51"/>
  <c r="AN608" i="51"/>
  <c r="AH608" i="51"/>
  <c r="AB608" i="51"/>
  <c r="V608" i="51"/>
  <c r="P608" i="51"/>
  <c r="J608" i="51"/>
  <c r="BZ607" i="51"/>
  <c r="BX607" i="51"/>
  <c r="BR607" i="51"/>
  <c r="BL607" i="51"/>
  <c r="BF607" i="51"/>
  <c r="AZ607" i="51"/>
  <c r="AT607" i="51"/>
  <c r="AN607" i="51"/>
  <c r="AH607" i="51"/>
  <c r="AB607" i="51"/>
  <c r="V607" i="51"/>
  <c r="P607" i="51"/>
  <c r="J607" i="51"/>
  <c r="BZ606" i="51"/>
  <c r="BX606" i="51"/>
  <c r="BR606" i="51"/>
  <c r="BL606" i="51"/>
  <c r="BF606" i="51"/>
  <c r="AZ606" i="51"/>
  <c r="AT606" i="51"/>
  <c r="AN606" i="51"/>
  <c r="AH606" i="51"/>
  <c r="AB606" i="51"/>
  <c r="V606" i="51"/>
  <c r="P606" i="51"/>
  <c r="J606" i="51"/>
  <c r="BZ605" i="51"/>
  <c r="BX605" i="51"/>
  <c r="BR605" i="51"/>
  <c r="BL605" i="51"/>
  <c r="BF605" i="51"/>
  <c r="AZ605" i="51"/>
  <c r="AT605" i="51"/>
  <c r="AN605" i="51"/>
  <c r="AH605" i="51"/>
  <c r="AB605" i="51"/>
  <c r="V605" i="51"/>
  <c r="P605" i="51"/>
  <c r="J605" i="51"/>
  <c r="BZ604" i="51"/>
  <c r="BX604" i="51"/>
  <c r="BR604" i="51"/>
  <c r="BL604" i="51"/>
  <c r="BF604" i="51"/>
  <c r="AZ604" i="51"/>
  <c r="AT604" i="51"/>
  <c r="AN604" i="51"/>
  <c r="AH604" i="51"/>
  <c r="AB604" i="51"/>
  <c r="V604" i="51"/>
  <c r="P604" i="51"/>
  <c r="J604" i="51"/>
  <c r="BZ603" i="51"/>
  <c r="BX603" i="51"/>
  <c r="BR603" i="51"/>
  <c r="BL603" i="51"/>
  <c r="BF603" i="51"/>
  <c r="AZ603" i="51"/>
  <c r="AT603" i="51"/>
  <c r="AN603" i="51"/>
  <c r="AH603" i="51"/>
  <c r="AB603" i="51"/>
  <c r="V603" i="51"/>
  <c r="P603" i="51"/>
  <c r="J603" i="51"/>
  <c r="BZ602" i="51"/>
  <c r="BX602" i="51"/>
  <c r="BR602" i="51"/>
  <c r="BL602" i="51"/>
  <c r="BF602" i="51"/>
  <c r="AZ602" i="51"/>
  <c r="AT602" i="51"/>
  <c r="AN602" i="51"/>
  <c r="AH602" i="51"/>
  <c r="AB602" i="51"/>
  <c r="V602" i="51"/>
  <c r="P602" i="51"/>
  <c r="J602" i="51"/>
  <c r="BZ601" i="51"/>
  <c r="BX601" i="51"/>
  <c r="BR601" i="51"/>
  <c r="BL601" i="51"/>
  <c r="BF601" i="51"/>
  <c r="AZ601" i="51"/>
  <c r="AT601" i="51"/>
  <c r="AN601" i="51"/>
  <c r="AH601" i="51"/>
  <c r="AB601" i="51"/>
  <c r="V601" i="51"/>
  <c r="P601" i="51"/>
  <c r="J601" i="51"/>
  <c r="BZ600" i="51"/>
  <c r="BX600" i="51"/>
  <c r="BR600" i="51"/>
  <c r="BL600" i="51"/>
  <c r="BF600" i="51"/>
  <c r="AZ600" i="51"/>
  <c r="AT600" i="51"/>
  <c r="AN600" i="51"/>
  <c r="AH600" i="51"/>
  <c r="AB600" i="51"/>
  <c r="V600" i="51"/>
  <c r="P600" i="51"/>
  <c r="J600" i="51"/>
  <c r="BZ599" i="51"/>
  <c r="BX599" i="51"/>
  <c r="BR599" i="51"/>
  <c r="BL599" i="51"/>
  <c r="BF599" i="51"/>
  <c r="AZ599" i="51"/>
  <c r="AT599" i="51"/>
  <c r="AN599" i="51"/>
  <c r="AH599" i="51"/>
  <c r="AB599" i="51"/>
  <c r="V599" i="51"/>
  <c r="P599" i="51"/>
  <c r="J599" i="51"/>
  <c r="BZ598" i="51"/>
  <c r="BX598" i="51"/>
  <c r="BR598" i="51"/>
  <c r="BL598" i="51"/>
  <c r="BF598" i="51"/>
  <c r="AZ598" i="51"/>
  <c r="AT598" i="51"/>
  <c r="AN598" i="51"/>
  <c r="AH598" i="51"/>
  <c r="AB598" i="51"/>
  <c r="V598" i="51"/>
  <c r="P598" i="51"/>
  <c r="J598" i="51"/>
  <c r="BZ597" i="51"/>
  <c r="BX597" i="51"/>
  <c r="BR597" i="51"/>
  <c r="BL597" i="51"/>
  <c r="BF597" i="51"/>
  <c r="AZ597" i="51"/>
  <c r="AT597" i="51"/>
  <c r="AN597" i="51"/>
  <c r="AH597" i="51"/>
  <c r="AB597" i="51"/>
  <c r="V597" i="51"/>
  <c r="P597" i="51"/>
  <c r="J597" i="51"/>
  <c r="BZ596" i="51"/>
  <c r="BX596" i="51"/>
  <c r="BR596" i="51"/>
  <c r="BL596" i="51"/>
  <c r="BF596" i="51"/>
  <c r="AZ596" i="51"/>
  <c r="AT596" i="51"/>
  <c r="AN596" i="51"/>
  <c r="AH596" i="51"/>
  <c r="AB596" i="51"/>
  <c r="V596" i="51"/>
  <c r="P596" i="51"/>
  <c r="J596" i="51"/>
  <c r="BZ595" i="51"/>
  <c r="BX595" i="51"/>
  <c r="BR595" i="51"/>
  <c r="BL595" i="51"/>
  <c r="BF595" i="51"/>
  <c r="AZ595" i="51"/>
  <c r="AT595" i="51"/>
  <c r="AN595" i="51"/>
  <c r="AH595" i="51"/>
  <c r="AB595" i="51"/>
  <c r="V595" i="51"/>
  <c r="P595" i="51"/>
  <c r="J595" i="51"/>
  <c r="BZ594" i="51"/>
  <c r="BX594" i="51"/>
  <c r="BR594" i="51"/>
  <c r="BL594" i="51"/>
  <c r="BF594" i="51"/>
  <c r="AZ594" i="51"/>
  <c r="AT594" i="51"/>
  <c r="AN594" i="51"/>
  <c r="AH594" i="51"/>
  <c r="AB594" i="51"/>
  <c r="V594" i="51"/>
  <c r="P594" i="51"/>
  <c r="J594" i="51"/>
  <c r="BZ593" i="51"/>
  <c r="BX593" i="51"/>
  <c r="BR593" i="51"/>
  <c r="BL593" i="51"/>
  <c r="BF593" i="51"/>
  <c r="AZ593" i="51"/>
  <c r="AT593" i="51"/>
  <c r="AN593" i="51"/>
  <c r="AH593" i="51"/>
  <c r="AB593" i="51"/>
  <c r="V593" i="51"/>
  <c r="P593" i="51"/>
  <c r="J593" i="51"/>
  <c r="BZ592" i="51"/>
  <c r="BX592" i="51"/>
  <c r="BR592" i="51"/>
  <c r="BL592" i="51"/>
  <c r="BF592" i="51"/>
  <c r="AZ592" i="51"/>
  <c r="AT592" i="51"/>
  <c r="AN592" i="51"/>
  <c r="AH592" i="51"/>
  <c r="AB592" i="51"/>
  <c r="V592" i="51"/>
  <c r="P592" i="51"/>
  <c r="J592" i="51"/>
  <c r="BZ591" i="51"/>
  <c r="BX591" i="51"/>
  <c r="BR591" i="51"/>
  <c r="BL591" i="51"/>
  <c r="BF591" i="51"/>
  <c r="AZ591" i="51"/>
  <c r="AT591" i="51"/>
  <c r="AN591" i="51"/>
  <c r="AH591" i="51"/>
  <c r="AB591" i="51"/>
  <c r="V591" i="51"/>
  <c r="P591" i="51"/>
  <c r="J591" i="51"/>
  <c r="BZ590" i="51"/>
  <c r="BX590" i="51"/>
  <c r="BR590" i="51"/>
  <c r="BL590" i="51"/>
  <c r="BF590" i="51"/>
  <c r="AZ590" i="51"/>
  <c r="AT590" i="51"/>
  <c r="AN590" i="51"/>
  <c r="AH590" i="51"/>
  <c r="AB590" i="51"/>
  <c r="V590" i="51"/>
  <c r="P590" i="51"/>
  <c r="J590" i="51"/>
  <c r="BZ589" i="51"/>
  <c r="BX589" i="51"/>
  <c r="BR589" i="51"/>
  <c r="BL589" i="51"/>
  <c r="BF589" i="51"/>
  <c r="AZ589" i="51"/>
  <c r="AT589" i="51"/>
  <c r="AN589" i="51"/>
  <c r="AH589" i="51"/>
  <c r="AB589" i="51"/>
  <c r="V589" i="51"/>
  <c r="P589" i="51"/>
  <c r="J589" i="51"/>
  <c r="BZ588" i="51"/>
  <c r="BX588" i="51"/>
  <c r="BR588" i="51"/>
  <c r="BL588" i="51"/>
  <c r="BF588" i="51"/>
  <c r="AZ588" i="51"/>
  <c r="AT588" i="51"/>
  <c r="AN588" i="51"/>
  <c r="AH588" i="51"/>
  <c r="AB588" i="51"/>
  <c r="V588" i="51"/>
  <c r="P588" i="51"/>
  <c r="J588" i="51"/>
  <c r="BZ587" i="51"/>
  <c r="BX587" i="51"/>
  <c r="BR587" i="51"/>
  <c r="BL587" i="51"/>
  <c r="BF587" i="51"/>
  <c r="AZ587" i="51"/>
  <c r="AT587" i="51"/>
  <c r="AN587" i="51"/>
  <c r="AH587" i="51"/>
  <c r="AB587" i="51"/>
  <c r="V587" i="51"/>
  <c r="P587" i="51"/>
  <c r="J587" i="51"/>
  <c r="BZ586" i="51"/>
  <c r="BX586" i="51"/>
  <c r="BR586" i="51"/>
  <c r="BL586" i="51"/>
  <c r="BF586" i="51"/>
  <c r="AZ586" i="51"/>
  <c r="AT586" i="51"/>
  <c r="AN586" i="51"/>
  <c r="AH586" i="51"/>
  <c r="AB586" i="51"/>
  <c r="V586" i="51"/>
  <c r="P586" i="51"/>
  <c r="J586" i="51"/>
  <c r="BZ585" i="51"/>
  <c r="BX585" i="51"/>
  <c r="BR585" i="51"/>
  <c r="BL585" i="51"/>
  <c r="BF585" i="51"/>
  <c r="AZ585" i="51"/>
  <c r="AT585" i="51"/>
  <c r="AN585" i="51"/>
  <c r="AH585" i="51"/>
  <c r="AB585" i="51"/>
  <c r="V585" i="51"/>
  <c r="P585" i="51"/>
  <c r="J585" i="51"/>
  <c r="BZ584" i="51"/>
  <c r="BX584" i="51"/>
  <c r="BR584" i="51"/>
  <c r="BL584" i="51"/>
  <c r="BF584" i="51"/>
  <c r="AZ584" i="51"/>
  <c r="AT584" i="51"/>
  <c r="AN584" i="51"/>
  <c r="AH584" i="51"/>
  <c r="AB584" i="51"/>
  <c r="V584" i="51"/>
  <c r="P584" i="51"/>
  <c r="J584" i="51"/>
  <c r="BZ583" i="51"/>
  <c r="BX583" i="51"/>
  <c r="BR583" i="51"/>
  <c r="BL583" i="51"/>
  <c r="BF583" i="51"/>
  <c r="AZ583" i="51"/>
  <c r="AT583" i="51"/>
  <c r="AN583" i="51"/>
  <c r="AH583" i="51"/>
  <c r="AB583" i="51"/>
  <c r="V583" i="51"/>
  <c r="P583" i="51"/>
  <c r="J583" i="51"/>
  <c r="BZ582" i="51"/>
  <c r="BX582" i="51"/>
  <c r="BR582" i="51"/>
  <c r="BL582" i="51"/>
  <c r="BF582" i="51"/>
  <c r="AZ582" i="51"/>
  <c r="AT582" i="51"/>
  <c r="AN582" i="51"/>
  <c r="AH582" i="51"/>
  <c r="AB582" i="51"/>
  <c r="V582" i="51"/>
  <c r="P582" i="51"/>
  <c r="J582" i="51"/>
  <c r="BZ581" i="51"/>
  <c r="BX581" i="51"/>
  <c r="BR581" i="51"/>
  <c r="BL581" i="51"/>
  <c r="BF581" i="51"/>
  <c r="AZ581" i="51"/>
  <c r="AT581" i="51"/>
  <c r="AN581" i="51"/>
  <c r="AH581" i="51"/>
  <c r="AB581" i="51"/>
  <c r="V581" i="51"/>
  <c r="P581" i="51"/>
  <c r="J581" i="51"/>
  <c r="BZ580" i="51"/>
  <c r="BX580" i="51"/>
  <c r="BR580" i="51"/>
  <c r="BL580" i="51"/>
  <c r="BF580" i="51"/>
  <c r="AZ580" i="51"/>
  <c r="AT580" i="51"/>
  <c r="AN580" i="51"/>
  <c r="AH580" i="51"/>
  <c r="AB580" i="51"/>
  <c r="V580" i="51"/>
  <c r="P580" i="51"/>
  <c r="J580" i="51"/>
  <c r="BZ579" i="51"/>
  <c r="BX579" i="51"/>
  <c r="BR579" i="51"/>
  <c r="BL579" i="51"/>
  <c r="BF579" i="51"/>
  <c r="AZ579" i="51"/>
  <c r="AT579" i="51"/>
  <c r="AN579" i="51"/>
  <c r="AH579" i="51"/>
  <c r="AB579" i="51"/>
  <c r="V579" i="51"/>
  <c r="P579" i="51"/>
  <c r="J579" i="51"/>
  <c r="BZ578" i="51"/>
  <c r="BX578" i="51"/>
  <c r="BR578" i="51"/>
  <c r="BL578" i="51"/>
  <c r="BF578" i="51"/>
  <c r="AZ578" i="51"/>
  <c r="AT578" i="51"/>
  <c r="AN578" i="51"/>
  <c r="AH578" i="51"/>
  <c r="AB578" i="51"/>
  <c r="V578" i="51"/>
  <c r="P578" i="51"/>
  <c r="J578" i="51"/>
  <c r="BZ577" i="51"/>
  <c r="BX577" i="51"/>
  <c r="BR577" i="51"/>
  <c r="BL577" i="51"/>
  <c r="BF577" i="51"/>
  <c r="AZ577" i="51"/>
  <c r="AT577" i="51"/>
  <c r="AN577" i="51"/>
  <c r="AH577" i="51"/>
  <c r="AB577" i="51"/>
  <c r="V577" i="51"/>
  <c r="P577" i="51"/>
  <c r="J577" i="51"/>
  <c r="BZ576" i="51"/>
  <c r="BX576" i="51"/>
  <c r="BR576" i="51"/>
  <c r="BL576" i="51"/>
  <c r="BF576" i="51"/>
  <c r="AZ576" i="51"/>
  <c r="AT576" i="51"/>
  <c r="AN576" i="51"/>
  <c r="AH576" i="51"/>
  <c r="AB576" i="51"/>
  <c r="V576" i="51"/>
  <c r="P576" i="51"/>
  <c r="J576" i="51"/>
  <c r="BZ575" i="51"/>
  <c r="BX575" i="51"/>
  <c r="BR575" i="51"/>
  <c r="BL575" i="51"/>
  <c r="BF575" i="51"/>
  <c r="AZ575" i="51"/>
  <c r="AT575" i="51"/>
  <c r="AN575" i="51"/>
  <c r="AH575" i="51"/>
  <c r="AB575" i="51"/>
  <c r="V575" i="51"/>
  <c r="P575" i="51"/>
  <c r="J575" i="51"/>
  <c r="BZ574" i="51"/>
  <c r="BX574" i="51"/>
  <c r="BR574" i="51"/>
  <c r="BL574" i="51"/>
  <c r="BF574" i="51"/>
  <c r="AZ574" i="51"/>
  <c r="AT574" i="51"/>
  <c r="AN574" i="51"/>
  <c r="AH574" i="51"/>
  <c r="AB574" i="51"/>
  <c r="V574" i="51"/>
  <c r="P574" i="51"/>
  <c r="J574" i="51"/>
  <c r="BZ573" i="51"/>
  <c r="BX573" i="51"/>
  <c r="BR573" i="51"/>
  <c r="BL573" i="51"/>
  <c r="BF573" i="51"/>
  <c r="AZ573" i="51"/>
  <c r="AT573" i="51"/>
  <c r="AN573" i="51"/>
  <c r="AH573" i="51"/>
  <c r="AB573" i="51"/>
  <c r="V573" i="51"/>
  <c r="P573" i="51"/>
  <c r="J573" i="51"/>
  <c r="BZ572" i="51"/>
  <c r="BX572" i="51"/>
  <c r="BR572" i="51"/>
  <c r="BL572" i="51"/>
  <c r="BF572" i="51"/>
  <c r="AZ572" i="51"/>
  <c r="AT572" i="51"/>
  <c r="AN572" i="51"/>
  <c r="AH572" i="51"/>
  <c r="AB572" i="51"/>
  <c r="V572" i="51"/>
  <c r="P572" i="51"/>
  <c r="J572" i="51"/>
  <c r="BZ571" i="51"/>
  <c r="BX571" i="51"/>
  <c r="BR571" i="51"/>
  <c r="BL571" i="51"/>
  <c r="BF571" i="51"/>
  <c r="AZ571" i="51"/>
  <c r="AT571" i="51"/>
  <c r="AN571" i="51"/>
  <c r="AH571" i="51"/>
  <c r="AB571" i="51"/>
  <c r="V571" i="51"/>
  <c r="P571" i="51"/>
  <c r="J571" i="51"/>
  <c r="BZ570" i="51"/>
  <c r="BX570" i="51"/>
  <c r="BR570" i="51"/>
  <c r="BL570" i="51"/>
  <c r="BF570" i="51"/>
  <c r="AZ570" i="51"/>
  <c r="AT570" i="51"/>
  <c r="AN570" i="51"/>
  <c r="AH570" i="51"/>
  <c r="AB570" i="51"/>
  <c r="V570" i="51"/>
  <c r="P570" i="51"/>
  <c r="J570" i="51"/>
  <c r="BZ569" i="51"/>
  <c r="BX569" i="51"/>
  <c r="BR569" i="51"/>
  <c r="BL569" i="51"/>
  <c r="BF569" i="51"/>
  <c r="AZ569" i="51"/>
  <c r="AT569" i="51"/>
  <c r="AN569" i="51"/>
  <c r="AH569" i="51"/>
  <c r="AB569" i="51"/>
  <c r="V569" i="51"/>
  <c r="P569" i="51"/>
  <c r="J569" i="51"/>
  <c r="BZ568" i="51"/>
  <c r="BX568" i="51"/>
  <c r="BR568" i="51"/>
  <c r="BL568" i="51"/>
  <c r="BF568" i="51"/>
  <c r="AZ568" i="51"/>
  <c r="AT568" i="51"/>
  <c r="AN568" i="51"/>
  <c r="AH568" i="51"/>
  <c r="AB568" i="51"/>
  <c r="V568" i="51"/>
  <c r="P568" i="51"/>
  <c r="J568" i="51"/>
  <c r="BZ567" i="51"/>
  <c r="BX567" i="51"/>
  <c r="BR567" i="51"/>
  <c r="BL567" i="51"/>
  <c r="BF567" i="51"/>
  <c r="AZ567" i="51"/>
  <c r="AT567" i="51"/>
  <c r="AN567" i="51"/>
  <c r="AH567" i="51"/>
  <c r="AB567" i="51"/>
  <c r="V567" i="51"/>
  <c r="P567" i="51"/>
  <c r="J567" i="51"/>
  <c r="BZ566" i="51"/>
  <c r="BX566" i="51"/>
  <c r="BR566" i="51"/>
  <c r="BL566" i="51"/>
  <c r="BF566" i="51"/>
  <c r="AZ566" i="51"/>
  <c r="AT566" i="51"/>
  <c r="AN566" i="51"/>
  <c r="AH566" i="51"/>
  <c r="AB566" i="51"/>
  <c r="V566" i="51"/>
  <c r="P566" i="51"/>
  <c r="J566" i="51"/>
  <c r="BZ565" i="51"/>
  <c r="BX565" i="51"/>
  <c r="BR565" i="51"/>
  <c r="BL565" i="51"/>
  <c r="BF565" i="51"/>
  <c r="AZ565" i="51"/>
  <c r="AT565" i="51"/>
  <c r="AN565" i="51"/>
  <c r="AH565" i="51"/>
  <c r="AB565" i="51"/>
  <c r="V565" i="51"/>
  <c r="P565" i="51"/>
  <c r="J565" i="51"/>
  <c r="BZ564" i="51"/>
  <c r="BX564" i="51"/>
  <c r="BR564" i="51"/>
  <c r="BL564" i="51"/>
  <c r="BF564" i="51"/>
  <c r="AZ564" i="51"/>
  <c r="AT564" i="51"/>
  <c r="AN564" i="51"/>
  <c r="AH564" i="51"/>
  <c r="AB564" i="51"/>
  <c r="V564" i="51"/>
  <c r="P564" i="51"/>
  <c r="J564" i="51"/>
  <c r="BZ563" i="51"/>
  <c r="BX563" i="51"/>
  <c r="BR563" i="51"/>
  <c r="BL563" i="51"/>
  <c r="BF563" i="51"/>
  <c r="AZ563" i="51"/>
  <c r="AT563" i="51"/>
  <c r="AN563" i="51"/>
  <c r="AH563" i="51"/>
  <c r="AB563" i="51"/>
  <c r="V563" i="51"/>
  <c r="P563" i="51"/>
  <c r="J563" i="51"/>
  <c r="BZ562" i="51"/>
  <c r="BX562" i="51"/>
  <c r="BR562" i="51"/>
  <c r="BL562" i="51"/>
  <c r="BF562" i="51"/>
  <c r="AZ562" i="51"/>
  <c r="AT562" i="51"/>
  <c r="AN562" i="51"/>
  <c r="AH562" i="51"/>
  <c r="AB562" i="51"/>
  <c r="V562" i="51"/>
  <c r="P562" i="51"/>
  <c r="J562" i="51"/>
  <c r="BZ561" i="51"/>
  <c r="BX561" i="51"/>
  <c r="BR561" i="51"/>
  <c r="BL561" i="51"/>
  <c r="BF561" i="51"/>
  <c r="AZ561" i="51"/>
  <c r="AT561" i="51"/>
  <c r="AN561" i="51"/>
  <c r="AH561" i="51"/>
  <c r="AB561" i="51"/>
  <c r="V561" i="51"/>
  <c r="P561" i="51"/>
  <c r="J561" i="51"/>
  <c r="BZ560" i="51"/>
  <c r="BX560" i="51"/>
  <c r="BR560" i="51"/>
  <c r="BL560" i="51"/>
  <c r="BF560" i="51"/>
  <c r="AZ560" i="51"/>
  <c r="AT560" i="51"/>
  <c r="AN560" i="51"/>
  <c r="AH560" i="51"/>
  <c r="AB560" i="51"/>
  <c r="V560" i="51"/>
  <c r="P560" i="51"/>
  <c r="J560" i="51"/>
  <c r="BZ559" i="51"/>
  <c r="BX559" i="51"/>
  <c r="BR559" i="51"/>
  <c r="BL559" i="51"/>
  <c r="BF559" i="51"/>
  <c r="AZ559" i="51"/>
  <c r="AT559" i="51"/>
  <c r="AN559" i="51"/>
  <c r="AH559" i="51"/>
  <c r="AB559" i="51"/>
  <c r="V559" i="51"/>
  <c r="P559" i="51"/>
  <c r="J559" i="51"/>
  <c r="BZ558" i="51"/>
  <c r="BX558" i="51"/>
  <c r="BR558" i="51"/>
  <c r="BL558" i="51"/>
  <c r="BF558" i="51"/>
  <c r="AZ558" i="51"/>
  <c r="AT558" i="51"/>
  <c r="AN558" i="51"/>
  <c r="AH558" i="51"/>
  <c r="AB558" i="51"/>
  <c r="V558" i="51"/>
  <c r="P558" i="51"/>
  <c r="J558" i="51"/>
  <c r="BZ557" i="51"/>
  <c r="BX557" i="51"/>
  <c r="BR557" i="51"/>
  <c r="BL557" i="51"/>
  <c r="BF557" i="51"/>
  <c r="AZ557" i="51"/>
  <c r="AT557" i="51"/>
  <c r="AN557" i="51"/>
  <c r="AH557" i="51"/>
  <c r="AB557" i="51"/>
  <c r="V557" i="51"/>
  <c r="P557" i="51"/>
  <c r="J557" i="51"/>
  <c r="BZ556" i="51"/>
  <c r="BX556" i="51"/>
  <c r="BR556" i="51"/>
  <c r="BL556" i="51"/>
  <c r="BF556" i="51"/>
  <c r="AZ556" i="51"/>
  <c r="AT556" i="51"/>
  <c r="AN556" i="51"/>
  <c r="AH556" i="51"/>
  <c r="AB556" i="51"/>
  <c r="V556" i="51"/>
  <c r="P556" i="51"/>
  <c r="J556" i="51"/>
  <c r="BZ555" i="51"/>
  <c r="BX555" i="51"/>
  <c r="BR555" i="51"/>
  <c r="BL555" i="51"/>
  <c r="BF555" i="51"/>
  <c r="AZ555" i="51"/>
  <c r="AT555" i="51"/>
  <c r="AN555" i="51"/>
  <c r="AH555" i="51"/>
  <c r="AB555" i="51"/>
  <c r="V555" i="51"/>
  <c r="P555" i="51"/>
  <c r="J555" i="51"/>
  <c r="BZ554" i="51"/>
  <c r="BX554" i="51"/>
  <c r="BR554" i="51"/>
  <c r="BL554" i="51"/>
  <c r="BF554" i="51"/>
  <c r="AZ554" i="51"/>
  <c r="AT554" i="51"/>
  <c r="AN554" i="51"/>
  <c r="AH554" i="51"/>
  <c r="AB554" i="51"/>
  <c r="V554" i="51"/>
  <c r="P554" i="51"/>
  <c r="J554" i="51"/>
  <c r="BZ553" i="51"/>
  <c r="BX553" i="51"/>
  <c r="BR553" i="51"/>
  <c r="BL553" i="51"/>
  <c r="BF553" i="51"/>
  <c r="AZ553" i="51"/>
  <c r="AT553" i="51"/>
  <c r="AN553" i="51"/>
  <c r="AH553" i="51"/>
  <c r="AB553" i="51"/>
  <c r="V553" i="51"/>
  <c r="P553" i="51"/>
  <c r="J553" i="51"/>
  <c r="BZ552" i="51"/>
  <c r="BX552" i="51"/>
  <c r="BR552" i="51"/>
  <c r="BL552" i="51"/>
  <c r="BF552" i="51"/>
  <c r="AZ552" i="51"/>
  <c r="AT552" i="51"/>
  <c r="AN552" i="51"/>
  <c r="AH552" i="51"/>
  <c r="AB552" i="51"/>
  <c r="V552" i="51"/>
  <c r="P552" i="51"/>
  <c r="J552" i="51"/>
  <c r="BZ551" i="51"/>
  <c r="BX551" i="51"/>
  <c r="BR551" i="51"/>
  <c r="BL551" i="51"/>
  <c r="BF551" i="51"/>
  <c r="AZ551" i="51"/>
  <c r="AT551" i="51"/>
  <c r="AN551" i="51"/>
  <c r="AH551" i="51"/>
  <c r="AB551" i="51"/>
  <c r="V551" i="51"/>
  <c r="P551" i="51"/>
  <c r="J551" i="51"/>
  <c r="BZ550" i="51"/>
  <c r="BX550" i="51"/>
  <c r="BR550" i="51"/>
  <c r="BL550" i="51"/>
  <c r="BF550" i="51"/>
  <c r="AZ550" i="51"/>
  <c r="AT550" i="51"/>
  <c r="AN550" i="51"/>
  <c r="AH550" i="51"/>
  <c r="AB550" i="51"/>
  <c r="V550" i="51"/>
  <c r="P550" i="51"/>
  <c r="J550" i="51"/>
  <c r="BZ549" i="51"/>
  <c r="BX549" i="51"/>
  <c r="BR549" i="51"/>
  <c r="BL549" i="51"/>
  <c r="BF549" i="51"/>
  <c r="AZ549" i="51"/>
  <c r="AT549" i="51"/>
  <c r="AN549" i="51"/>
  <c r="AH549" i="51"/>
  <c r="AB549" i="51"/>
  <c r="V549" i="51"/>
  <c r="P549" i="51"/>
  <c r="J549" i="51"/>
  <c r="BZ548" i="51"/>
  <c r="BX548" i="51"/>
  <c r="BR548" i="51"/>
  <c r="BL548" i="51"/>
  <c r="BF548" i="51"/>
  <c r="AZ548" i="51"/>
  <c r="AT548" i="51"/>
  <c r="AN548" i="51"/>
  <c r="AH548" i="51"/>
  <c r="AB548" i="51"/>
  <c r="V548" i="51"/>
  <c r="P548" i="51"/>
  <c r="J548" i="51"/>
  <c r="BZ547" i="51"/>
  <c r="BX547" i="51"/>
  <c r="BR547" i="51"/>
  <c r="BL547" i="51"/>
  <c r="BF547" i="51"/>
  <c r="AZ547" i="51"/>
  <c r="AT547" i="51"/>
  <c r="AN547" i="51"/>
  <c r="AH547" i="51"/>
  <c r="AB547" i="51"/>
  <c r="V547" i="51"/>
  <c r="P547" i="51"/>
  <c r="J547" i="51"/>
  <c r="BZ546" i="51"/>
  <c r="BX546" i="51"/>
  <c r="BR546" i="51"/>
  <c r="BL546" i="51"/>
  <c r="BF546" i="51"/>
  <c r="AZ546" i="51"/>
  <c r="AT546" i="51"/>
  <c r="AN546" i="51"/>
  <c r="AH546" i="51"/>
  <c r="AB546" i="51"/>
  <c r="V546" i="51"/>
  <c r="P546" i="51"/>
  <c r="J546" i="51"/>
  <c r="BZ545" i="51"/>
  <c r="BX545" i="51"/>
  <c r="BR545" i="51"/>
  <c r="BL545" i="51"/>
  <c r="BF545" i="51"/>
  <c r="AZ545" i="51"/>
  <c r="AT545" i="51"/>
  <c r="AN545" i="51"/>
  <c r="AH545" i="51"/>
  <c r="AB545" i="51"/>
  <c r="V545" i="51"/>
  <c r="P545" i="51"/>
  <c r="J545" i="51"/>
  <c r="BZ544" i="51"/>
  <c r="BX544" i="51"/>
  <c r="BR544" i="51"/>
  <c r="BL544" i="51"/>
  <c r="BF544" i="51"/>
  <c r="AZ544" i="51"/>
  <c r="AT544" i="51"/>
  <c r="AN544" i="51"/>
  <c r="AH544" i="51"/>
  <c r="AB544" i="51"/>
  <c r="V544" i="51"/>
  <c r="P544" i="51"/>
  <c r="J544" i="51"/>
  <c r="BZ543" i="51"/>
  <c r="BX543" i="51"/>
  <c r="BR543" i="51"/>
  <c r="BL543" i="51"/>
  <c r="BF543" i="51"/>
  <c r="AZ543" i="51"/>
  <c r="AT543" i="51"/>
  <c r="AN543" i="51"/>
  <c r="AH543" i="51"/>
  <c r="AB543" i="51"/>
  <c r="V543" i="51"/>
  <c r="P543" i="51"/>
  <c r="J543" i="51"/>
  <c r="BZ542" i="51"/>
  <c r="BX542" i="51"/>
  <c r="BR542" i="51"/>
  <c r="BL542" i="51"/>
  <c r="BF542" i="51"/>
  <c r="AZ542" i="51"/>
  <c r="AT542" i="51"/>
  <c r="AN542" i="51"/>
  <c r="AH542" i="51"/>
  <c r="AB542" i="51"/>
  <c r="V542" i="51"/>
  <c r="P542" i="51"/>
  <c r="J542" i="51"/>
  <c r="BZ541" i="51"/>
  <c r="BX541" i="51"/>
  <c r="BR541" i="51"/>
  <c r="BL541" i="51"/>
  <c r="BF541" i="51"/>
  <c r="AZ541" i="51"/>
  <c r="AT541" i="51"/>
  <c r="AN541" i="51"/>
  <c r="AH541" i="51"/>
  <c r="AB541" i="51"/>
  <c r="V541" i="51"/>
  <c r="P541" i="51"/>
  <c r="J541" i="51"/>
  <c r="BZ540" i="51"/>
  <c r="BX540" i="51"/>
  <c r="BR540" i="51"/>
  <c r="BL540" i="51"/>
  <c r="BF540" i="51"/>
  <c r="AZ540" i="51"/>
  <c r="AT540" i="51"/>
  <c r="AN540" i="51"/>
  <c r="AH540" i="51"/>
  <c r="AB540" i="51"/>
  <c r="V540" i="51"/>
  <c r="P540" i="51"/>
  <c r="J540" i="51"/>
  <c r="BZ539" i="51"/>
  <c r="BX539" i="51"/>
  <c r="BR539" i="51"/>
  <c r="BL539" i="51"/>
  <c r="BF539" i="51"/>
  <c r="AZ539" i="51"/>
  <c r="AT539" i="51"/>
  <c r="AN539" i="51"/>
  <c r="AH539" i="51"/>
  <c r="AB539" i="51"/>
  <c r="V539" i="51"/>
  <c r="P539" i="51"/>
  <c r="J539" i="51"/>
  <c r="BZ538" i="51"/>
  <c r="BX538" i="51"/>
  <c r="BR538" i="51"/>
  <c r="BL538" i="51"/>
  <c r="BF538" i="51"/>
  <c r="AZ538" i="51"/>
  <c r="AT538" i="51"/>
  <c r="AN538" i="51"/>
  <c r="AH538" i="51"/>
  <c r="AB538" i="51"/>
  <c r="V538" i="51"/>
  <c r="P538" i="51"/>
  <c r="J538" i="51"/>
  <c r="BZ537" i="51"/>
  <c r="BX537" i="51"/>
  <c r="BR537" i="51"/>
  <c r="BL537" i="51"/>
  <c r="BF537" i="51"/>
  <c r="AZ537" i="51"/>
  <c r="AT537" i="51"/>
  <c r="AN537" i="51"/>
  <c r="AH537" i="51"/>
  <c r="AB537" i="51"/>
  <c r="V537" i="51"/>
  <c r="P537" i="51"/>
  <c r="J537" i="51"/>
  <c r="BZ536" i="51"/>
  <c r="BX536" i="51"/>
  <c r="BR536" i="51"/>
  <c r="BL536" i="51"/>
  <c r="BF536" i="51"/>
  <c r="AZ536" i="51"/>
  <c r="AT536" i="51"/>
  <c r="AN536" i="51"/>
  <c r="AH536" i="51"/>
  <c r="AB536" i="51"/>
  <c r="V536" i="51"/>
  <c r="P536" i="51"/>
  <c r="J536" i="51"/>
  <c r="BZ535" i="51"/>
  <c r="BX535" i="51"/>
  <c r="BR535" i="51"/>
  <c r="BL535" i="51"/>
  <c r="BF535" i="51"/>
  <c r="AZ535" i="51"/>
  <c r="AT535" i="51"/>
  <c r="AN535" i="51"/>
  <c r="AH535" i="51"/>
  <c r="AB535" i="51"/>
  <c r="V535" i="51"/>
  <c r="P535" i="51"/>
  <c r="J535" i="51"/>
  <c r="BZ534" i="51"/>
  <c r="BX534" i="51"/>
  <c r="BR534" i="51"/>
  <c r="BL534" i="51"/>
  <c r="BF534" i="51"/>
  <c r="AZ534" i="51"/>
  <c r="AT534" i="51"/>
  <c r="AN534" i="51"/>
  <c r="AH534" i="51"/>
  <c r="AB534" i="51"/>
  <c r="V534" i="51"/>
  <c r="P534" i="51"/>
  <c r="J534" i="51"/>
  <c r="BZ533" i="51"/>
  <c r="BX533" i="51"/>
  <c r="BR533" i="51"/>
  <c r="BL533" i="51"/>
  <c r="BF533" i="51"/>
  <c r="AZ533" i="51"/>
  <c r="AT533" i="51"/>
  <c r="AN533" i="51"/>
  <c r="AH533" i="51"/>
  <c r="AB533" i="51"/>
  <c r="V533" i="51"/>
  <c r="P533" i="51"/>
  <c r="J533" i="51"/>
  <c r="BZ532" i="51"/>
  <c r="BX532" i="51"/>
  <c r="BR532" i="51"/>
  <c r="BL532" i="51"/>
  <c r="BF532" i="51"/>
  <c r="AZ532" i="51"/>
  <c r="AT532" i="51"/>
  <c r="AN532" i="51"/>
  <c r="AH532" i="51"/>
  <c r="AB532" i="51"/>
  <c r="V532" i="51"/>
  <c r="P532" i="51"/>
  <c r="J532" i="51"/>
  <c r="BZ531" i="51"/>
  <c r="BX531" i="51"/>
  <c r="BR531" i="51"/>
  <c r="BL531" i="51"/>
  <c r="BF531" i="51"/>
  <c r="AZ531" i="51"/>
  <c r="AT531" i="51"/>
  <c r="AN531" i="51"/>
  <c r="AH531" i="51"/>
  <c r="AB531" i="51"/>
  <c r="V531" i="51"/>
  <c r="P531" i="51"/>
  <c r="J531" i="51"/>
  <c r="BZ530" i="51"/>
  <c r="BX530" i="51"/>
  <c r="BR530" i="51"/>
  <c r="BL530" i="51"/>
  <c r="BF530" i="51"/>
  <c r="AZ530" i="51"/>
  <c r="AT530" i="51"/>
  <c r="AN530" i="51"/>
  <c r="AH530" i="51"/>
  <c r="AB530" i="51"/>
  <c r="V530" i="51"/>
  <c r="P530" i="51"/>
  <c r="J530" i="51"/>
  <c r="BZ529" i="51"/>
  <c r="BX529" i="51"/>
  <c r="BR529" i="51"/>
  <c r="BL529" i="51"/>
  <c r="BF529" i="51"/>
  <c r="AZ529" i="51"/>
  <c r="AT529" i="51"/>
  <c r="AN529" i="51"/>
  <c r="AH529" i="51"/>
  <c r="AB529" i="51"/>
  <c r="V529" i="51"/>
  <c r="P529" i="51"/>
  <c r="J529" i="51"/>
  <c r="BZ528" i="51"/>
  <c r="BX528" i="51"/>
  <c r="BR528" i="51"/>
  <c r="BL528" i="51"/>
  <c r="BF528" i="51"/>
  <c r="AZ528" i="51"/>
  <c r="AT528" i="51"/>
  <c r="AN528" i="51"/>
  <c r="AH528" i="51"/>
  <c r="AB528" i="51"/>
  <c r="V528" i="51"/>
  <c r="P528" i="51"/>
  <c r="J528" i="51"/>
  <c r="BZ527" i="51"/>
  <c r="BX527" i="51"/>
  <c r="BR527" i="51"/>
  <c r="BL527" i="51"/>
  <c r="BF527" i="51"/>
  <c r="AZ527" i="51"/>
  <c r="AT527" i="51"/>
  <c r="AN527" i="51"/>
  <c r="AH527" i="51"/>
  <c r="AB527" i="51"/>
  <c r="V527" i="51"/>
  <c r="P527" i="51"/>
  <c r="J527" i="51"/>
  <c r="BZ526" i="51"/>
  <c r="BX526" i="51"/>
  <c r="BR526" i="51"/>
  <c r="BL526" i="51"/>
  <c r="BF526" i="51"/>
  <c r="AZ526" i="51"/>
  <c r="AT526" i="51"/>
  <c r="AN526" i="51"/>
  <c r="AH526" i="51"/>
  <c r="AB526" i="51"/>
  <c r="V526" i="51"/>
  <c r="P526" i="51"/>
  <c r="J526" i="51"/>
  <c r="BZ525" i="51"/>
  <c r="BX525" i="51"/>
  <c r="BR525" i="51"/>
  <c r="BL525" i="51"/>
  <c r="BF525" i="51"/>
  <c r="AZ525" i="51"/>
  <c r="AT525" i="51"/>
  <c r="AN525" i="51"/>
  <c r="AH525" i="51"/>
  <c r="AB525" i="51"/>
  <c r="V525" i="51"/>
  <c r="P525" i="51"/>
  <c r="J525" i="51"/>
  <c r="BZ524" i="51"/>
  <c r="BX524" i="51"/>
  <c r="BR524" i="51"/>
  <c r="BL524" i="51"/>
  <c r="BF524" i="51"/>
  <c r="AZ524" i="51"/>
  <c r="AT524" i="51"/>
  <c r="AN524" i="51"/>
  <c r="AH524" i="51"/>
  <c r="AB524" i="51"/>
  <c r="V524" i="51"/>
  <c r="P524" i="51"/>
  <c r="J524" i="51"/>
  <c r="BZ523" i="51"/>
  <c r="BX523" i="51"/>
  <c r="BR523" i="51"/>
  <c r="BL523" i="51"/>
  <c r="BF523" i="51"/>
  <c r="AZ523" i="51"/>
  <c r="AT523" i="51"/>
  <c r="AN523" i="51"/>
  <c r="AH523" i="51"/>
  <c r="AB523" i="51"/>
  <c r="V523" i="51"/>
  <c r="P523" i="51"/>
  <c r="J523" i="51"/>
  <c r="BZ522" i="51"/>
  <c r="BX522" i="51"/>
  <c r="BR522" i="51"/>
  <c r="BL522" i="51"/>
  <c r="BF522" i="51"/>
  <c r="AZ522" i="51"/>
  <c r="AT522" i="51"/>
  <c r="AN522" i="51"/>
  <c r="AH522" i="51"/>
  <c r="AB522" i="51"/>
  <c r="V522" i="51"/>
  <c r="P522" i="51"/>
  <c r="J522" i="51"/>
  <c r="BZ521" i="51"/>
  <c r="BX521" i="51"/>
  <c r="BR521" i="51"/>
  <c r="BL521" i="51"/>
  <c r="BF521" i="51"/>
  <c r="AZ521" i="51"/>
  <c r="AT521" i="51"/>
  <c r="AN521" i="51"/>
  <c r="AH521" i="51"/>
  <c r="AB521" i="51"/>
  <c r="V521" i="51"/>
  <c r="P521" i="51"/>
  <c r="J521" i="51"/>
  <c r="BZ520" i="51"/>
  <c r="BX520" i="51"/>
  <c r="BR520" i="51"/>
  <c r="BL520" i="51"/>
  <c r="BF520" i="51"/>
  <c r="AZ520" i="51"/>
  <c r="AT520" i="51"/>
  <c r="AN520" i="51"/>
  <c r="AH520" i="51"/>
  <c r="AB520" i="51"/>
  <c r="V520" i="51"/>
  <c r="P520" i="51"/>
  <c r="J520" i="51"/>
  <c r="BZ519" i="51"/>
  <c r="BX519" i="51"/>
  <c r="BR519" i="51"/>
  <c r="BL519" i="51"/>
  <c r="BF519" i="51"/>
  <c r="AZ519" i="51"/>
  <c r="AT519" i="51"/>
  <c r="AN519" i="51"/>
  <c r="AH519" i="51"/>
  <c r="AB519" i="51"/>
  <c r="V519" i="51"/>
  <c r="P519" i="51"/>
  <c r="J519" i="51"/>
  <c r="BZ518" i="51"/>
  <c r="BX518" i="51"/>
  <c r="BR518" i="51"/>
  <c r="BL518" i="51"/>
  <c r="BF518" i="51"/>
  <c r="AZ518" i="51"/>
  <c r="AT518" i="51"/>
  <c r="AN518" i="51"/>
  <c r="AH518" i="51"/>
  <c r="AB518" i="51"/>
  <c r="V518" i="51"/>
  <c r="P518" i="51"/>
  <c r="J518" i="51"/>
  <c r="BZ517" i="51"/>
  <c r="BX517" i="51"/>
  <c r="BR517" i="51"/>
  <c r="BL517" i="51"/>
  <c r="BF517" i="51"/>
  <c r="AZ517" i="51"/>
  <c r="AT517" i="51"/>
  <c r="AN517" i="51"/>
  <c r="AH517" i="51"/>
  <c r="AB517" i="51"/>
  <c r="V517" i="51"/>
  <c r="P517" i="51"/>
  <c r="J517" i="51"/>
  <c r="BZ516" i="51"/>
  <c r="BX516" i="51"/>
  <c r="BR516" i="51"/>
  <c r="BL516" i="51"/>
  <c r="BF516" i="51"/>
  <c r="AZ516" i="51"/>
  <c r="AT516" i="51"/>
  <c r="AN516" i="51"/>
  <c r="AH516" i="51"/>
  <c r="AB516" i="51"/>
  <c r="V516" i="51"/>
  <c r="P516" i="51"/>
  <c r="J516" i="51"/>
  <c r="BZ515" i="51"/>
  <c r="BX515" i="51"/>
  <c r="BR515" i="51"/>
  <c r="BL515" i="51"/>
  <c r="BF515" i="51"/>
  <c r="AZ515" i="51"/>
  <c r="AT515" i="51"/>
  <c r="AN515" i="51"/>
  <c r="AH515" i="51"/>
  <c r="AB515" i="51"/>
  <c r="V515" i="51"/>
  <c r="P515" i="51"/>
  <c r="J515" i="51"/>
  <c r="BZ514" i="51"/>
  <c r="BX514" i="51"/>
  <c r="BR514" i="51"/>
  <c r="BL514" i="51"/>
  <c r="BF514" i="51"/>
  <c r="AZ514" i="51"/>
  <c r="AT514" i="51"/>
  <c r="AN514" i="51"/>
  <c r="AH514" i="51"/>
  <c r="AB514" i="51"/>
  <c r="V514" i="51"/>
  <c r="P514" i="51"/>
  <c r="J514" i="51"/>
  <c r="BZ513" i="51"/>
  <c r="BX513" i="51"/>
  <c r="BR513" i="51"/>
  <c r="BL513" i="51"/>
  <c r="BF513" i="51"/>
  <c r="AZ513" i="51"/>
  <c r="AT513" i="51"/>
  <c r="AN513" i="51"/>
  <c r="AH513" i="51"/>
  <c r="AB513" i="51"/>
  <c r="V513" i="51"/>
  <c r="P513" i="51"/>
  <c r="J513" i="51"/>
  <c r="BZ512" i="51"/>
  <c r="BX512" i="51"/>
  <c r="BR512" i="51"/>
  <c r="BL512" i="51"/>
  <c r="BF512" i="51"/>
  <c r="AZ512" i="51"/>
  <c r="AT512" i="51"/>
  <c r="AN512" i="51"/>
  <c r="AH512" i="51"/>
  <c r="AB512" i="51"/>
  <c r="V512" i="51"/>
  <c r="P512" i="51"/>
  <c r="J512" i="51"/>
  <c r="BZ511" i="51"/>
  <c r="BX511" i="51"/>
  <c r="BR511" i="51"/>
  <c r="BL511" i="51"/>
  <c r="BF511" i="51"/>
  <c r="AZ511" i="51"/>
  <c r="AT511" i="51"/>
  <c r="AN511" i="51"/>
  <c r="AH511" i="51"/>
  <c r="AB511" i="51"/>
  <c r="V511" i="51"/>
  <c r="P511" i="51"/>
  <c r="J511" i="51"/>
  <c r="BZ510" i="51"/>
  <c r="BX510" i="51"/>
  <c r="BR510" i="51"/>
  <c r="BL510" i="51"/>
  <c r="BF510" i="51"/>
  <c r="AZ510" i="51"/>
  <c r="AT510" i="51"/>
  <c r="AN510" i="51"/>
  <c r="AH510" i="51"/>
  <c r="AB510" i="51"/>
  <c r="V510" i="51"/>
  <c r="P510" i="51"/>
  <c r="J510" i="51"/>
  <c r="BZ509" i="51"/>
  <c r="BX509" i="51"/>
  <c r="BR509" i="51"/>
  <c r="BL509" i="51"/>
  <c r="BF509" i="51"/>
  <c r="AZ509" i="51"/>
  <c r="AT509" i="51"/>
  <c r="AN509" i="51"/>
  <c r="AH509" i="51"/>
  <c r="AB509" i="51"/>
  <c r="V509" i="51"/>
  <c r="P509" i="51"/>
  <c r="J509" i="51"/>
  <c r="BZ508" i="51"/>
  <c r="BX508" i="51"/>
  <c r="BR508" i="51"/>
  <c r="BL508" i="51"/>
  <c r="BF508" i="51"/>
  <c r="AZ508" i="51"/>
  <c r="AT508" i="51"/>
  <c r="AN508" i="51"/>
  <c r="AH508" i="51"/>
  <c r="AB508" i="51"/>
  <c r="V508" i="51"/>
  <c r="P508" i="51"/>
  <c r="J508" i="51"/>
  <c r="BZ507" i="51"/>
  <c r="BX507" i="51"/>
  <c r="BR507" i="51"/>
  <c r="BL507" i="51"/>
  <c r="BF507" i="51"/>
  <c r="AZ507" i="51"/>
  <c r="AT507" i="51"/>
  <c r="AN507" i="51"/>
  <c r="AH507" i="51"/>
  <c r="AB507" i="51"/>
  <c r="V507" i="51"/>
  <c r="P507" i="51"/>
  <c r="J507" i="51"/>
  <c r="BZ506" i="51"/>
  <c r="BX506" i="51"/>
  <c r="BR506" i="51"/>
  <c r="BL506" i="51"/>
  <c r="BF506" i="51"/>
  <c r="AZ506" i="51"/>
  <c r="AT506" i="51"/>
  <c r="AN506" i="51"/>
  <c r="AH506" i="51"/>
  <c r="AB506" i="51"/>
  <c r="V506" i="51"/>
  <c r="P506" i="51"/>
  <c r="J506" i="51"/>
  <c r="BZ505" i="51"/>
  <c r="BX505" i="51"/>
  <c r="BR505" i="51"/>
  <c r="BL505" i="51"/>
  <c r="BF505" i="51"/>
  <c r="AZ505" i="51"/>
  <c r="AT505" i="51"/>
  <c r="AN505" i="51"/>
  <c r="AH505" i="51"/>
  <c r="AB505" i="51"/>
  <c r="V505" i="51"/>
  <c r="P505" i="51"/>
  <c r="J505" i="51"/>
  <c r="BZ504" i="51"/>
  <c r="BX504" i="51"/>
  <c r="BR504" i="51"/>
  <c r="BL504" i="51"/>
  <c r="BF504" i="51"/>
  <c r="AZ504" i="51"/>
  <c r="AT504" i="51"/>
  <c r="AN504" i="51"/>
  <c r="AH504" i="51"/>
  <c r="AB504" i="51"/>
  <c r="V504" i="51"/>
  <c r="P504" i="51"/>
  <c r="J504" i="51"/>
  <c r="BZ503" i="51"/>
  <c r="BX503" i="51"/>
  <c r="BR503" i="51"/>
  <c r="BL503" i="51"/>
  <c r="BF503" i="51"/>
  <c r="AZ503" i="51"/>
  <c r="AT503" i="51"/>
  <c r="AN503" i="51"/>
  <c r="AH503" i="51"/>
  <c r="AB503" i="51"/>
  <c r="V503" i="51"/>
  <c r="P503" i="51"/>
  <c r="J503" i="51"/>
  <c r="BZ502" i="51"/>
  <c r="BX502" i="51"/>
  <c r="BR502" i="51"/>
  <c r="BL502" i="51"/>
  <c r="BF502" i="51"/>
  <c r="AZ502" i="51"/>
  <c r="AT502" i="51"/>
  <c r="AN502" i="51"/>
  <c r="AH502" i="51"/>
  <c r="AB502" i="51"/>
  <c r="V502" i="51"/>
  <c r="P502" i="51"/>
  <c r="J502" i="51"/>
  <c r="BZ501" i="51"/>
  <c r="BX501" i="51"/>
  <c r="BR501" i="51"/>
  <c r="BL501" i="51"/>
  <c r="BF501" i="51"/>
  <c r="AZ501" i="51"/>
  <c r="AT501" i="51"/>
  <c r="AN501" i="51"/>
  <c r="AH501" i="51"/>
  <c r="AB501" i="51"/>
  <c r="V501" i="51"/>
  <c r="P501" i="51"/>
  <c r="J501" i="51"/>
  <c r="BZ500" i="51"/>
  <c r="BX500" i="51"/>
  <c r="BR500" i="51"/>
  <c r="BL500" i="51"/>
  <c r="BF500" i="51"/>
  <c r="AZ500" i="51"/>
  <c r="AT500" i="51"/>
  <c r="AN500" i="51"/>
  <c r="AH500" i="51"/>
  <c r="AB500" i="51"/>
  <c r="V500" i="51"/>
  <c r="P500" i="51"/>
  <c r="J500" i="51"/>
  <c r="BZ499" i="51"/>
  <c r="BX499" i="51"/>
  <c r="BR499" i="51"/>
  <c r="BL499" i="51"/>
  <c r="BF499" i="51"/>
  <c r="AZ499" i="51"/>
  <c r="AT499" i="51"/>
  <c r="AN499" i="51"/>
  <c r="AH499" i="51"/>
  <c r="AB499" i="51"/>
  <c r="V499" i="51"/>
  <c r="P499" i="51"/>
  <c r="J499" i="51"/>
  <c r="BZ498" i="51"/>
  <c r="BX498" i="51"/>
  <c r="BR498" i="51"/>
  <c r="BL498" i="51"/>
  <c r="BF498" i="51"/>
  <c r="AZ498" i="51"/>
  <c r="AT498" i="51"/>
  <c r="AN498" i="51"/>
  <c r="AH498" i="51"/>
  <c r="AB498" i="51"/>
  <c r="V498" i="51"/>
  <c r="P498" i="51"/>
  <c r="J498" i="51"/>
  <c r="BZ497" i="51"/>
  <c r="BX497" i="51"/>
  <c r="BR497" i="51"/>
  <c r="BL497" i="51"/>
  <c r="BF497" i="51"/>
  <c r="AZ497" i="51"/>
  <c r="AT497" i="51"/>
  <c r="AN497" i="51"/>
  <c r="AH497" i="51"/>
  <c r="AB497" i="51"/>
  <c r="V497" i="51"/>
  <c r="P497" i="51"/>
  <c r="J497" i="51"/>
  <c r="BZ496" i="51"/>
  <c r="BX496" i="51"/>
  <c r="BR496" i="51"/>
  <c r="BL496" i="51"/>
  <c r="BF496" i="51"/>
  <c r="AZ496" i="51"/>
  <c r="AT496" i="51"/>
  <c r="AN496" i="51"/>
  <c r="AH496" i="51"/>
  <c r="AB496" i="51"/>
  <c r="V496" i="51"/>
  <c r="P496" i="51"/>
  <c r="J496" i="51"/>
  <c r="BZ495" i="51"/>
  <c r="BX495" i="51"/>
  <c r="BR495" i="51"/>
  <c r="BL495" i="51"/>
  <c r="BF495" i="51"/>
  <c r="AZ495" i="51"/>
  <c r="AT495" i="51"/>
  <c r="AN495" i="51"/>
  <c r="AH495" i="51"/>
  <c r="AB495" i="51"/>
  <c r="V495" i="51"/>
  <c r="P495" i="51"/>
  <c r="J495" i="51"/>
  <c r="BZ494" i="51"/>
  <c r="BX494" i="51"/>
  <c r="BR494" i="51"/>
  <c r="BL494" i="51"/>
  <c r="BF494" i="51"/>
  <c r="AZ494" i="51"/>
  <c r="AT494" i="51"/>
  <c r="AN494" i="51"/>
  <c r="AH494" i="51"/>
  <c r="AB494" i="51"/>
  <c r="V494" i="51"/>
  <c r="P494" i="51"/>
  <c r="J494" i="51"/>
  <c r="BZ493" i="51"/>
  <c r="BX493" i="51"/>
  <c r="BR493" i="51"/>
  <c r="BL493" i="51"/>
  <c r="BF493" i="51"/>
  <c r="AZ493" i="51"/>
  <c r="AT493" i="51"/>
  <c r="AN493" i="51"/>
  <c r="AH493" i="51"/>
  <c r="AB493" i="51"/>
  <c r="V493" i="51"/>
  <c r="P493" i="51"/>
  <c r="J493" i="51"/>
  <c r="BZ492" i="51"/>
  <c r="BX492" i="51"/>
  <c r="BR492" i="51"/>
  <c r="BL492" i="51"/>
  <c r="BF492" i="51"/>
  <c r="AZ492" i="51"/>
  <c r="AT492" i="51"/>
  <c r="AN492" i="51"/>
  <c r="AH492" i="51"/>
  <c r="AB492" i="51"/>
  <c r="V492" i="51"/>
  <c r="P492" i="51"/>
  <c r="J492" i="51"/>
  <c r="BZ491" i="51"/>
  <c r="BX491" i="51"/>
  <c r="BR491" i="51"/>
  <c r="BL491" i="51"/>
  <c r="BF491" i="51"/>
  <c r="AZ491" i="51"/>
  <c r="AT491" i="51"/>
  <c r="AN491" i="51"/>
  <c r="AH491" i="51"/>
  <c r="AB491" i="51"/>
  <c r="V491" i="51"/>
  <c r="P491" i="51"/>
  <c r="J491" i="51"/>
  <c r="BZ490" i="51"/>
  <c r="BX490" i="51"/>
  <c r="BR490" i="51"/>
  <c r="BL490" i="51"/>
  <c r="BF490" i="51"/>
  <c r="AZ490" i="51"/>
  <c r="AT490" i="51"/>
  <c r="AN490" i="51"/>
  <c r="AH490" i="51"/>
  <c r="AB490" i="51"/>
  <c r="V490" i="51"/>
  <c r="P490" i="51"/>
  <c r="J490" i="51"/>
  <c r="BZ489" i="51"/>
  <c r="BX489" i="51"/>
  <c r="BR489" i="51"/>
  <c r="BL489" i="51"/>
  <c r="BF489" i="51"/>
  <c r="AZ489" i="51"/>
  <c r="AT489" i="51"/>
  <c r="AN489" i="51"/>
  <c r="AH489" i="51"/>
  <c r="AB489" i="51"/>
  <c r="V489" i="51"/>
  <c r="P489" i="51"/>
  <c r="J489" i="51"/>
  <c r="BZ488" i="51"/>
  <c r="BX488" i="51"/>
  <c r="BR488" i="51"/>
  <c r="BL488" i="51"/>
  <c r="BF488" i="51"/>
  <c r="AZ488" i="51"/>
  <c r="AT488" i="51"/>
  <c r="AN488" i="51"/>
  <c r="AH488" i="51"/>
  <c r="AB488" i="51"/>
  <c r="V488" i="51"/>
  <c r="P488" i="51"/>
  <c r="J488" i="51"/>
  <c r="BZ487" i="51"/>
  <c r="BX487" i="51"/>
  <c r="BR487" i="51"/>
  <c r="BL487" i="51"/>
  <c r="BF487" i="51"/>
  <c r="AZ487" i="51"/>
  <c r="AT487" i="51"/>
  <c r="AN487" i="51"/>
  <c r="AH487" i="51"/>
  <c r="AB487" i="51"/>
  <c r="V487" i="51"/>
  <c r="P487" i="51"/>
  <c r="J487" i="51"/>
  <c r="BZ486" i="51"/>
  <c r="BX486" i="51"/>
  <c r="BR486" i="51"/>
  <c r="BL486" i="51"/>
  <c r="BF486" i="51"/>
  <c r="AZ486" i="51"/>
  <c r="AT486" i="51"/>
  <c r="AN486" i="51"/>
  <c r="AH486" i="51"/>
  <c r="AB486" i="51"/>
  <c r="V486" i="51"/>
  <c r="P486" i="51"/>
  <c r="J486" i="51"/>
  <c r="BZ485" i="51"/>
  <c r="BX485" i="51"/>
  <c r="BR485" i="51"/>
  <c r="BL485" i="51"/>
  <c r="BF485" i="51"/>
  <c r="AZ485" i="51"/>
  <c r="AT485" i="51"/>
  <c r="AN485" i="51"/>
  <c r="AH485" i="51"/>
  <c r="AB485" i="51"/>
  <c r="V485" i="51"/>
  <c r="P485" i="51"/>
  <c r="J485" i="51"/>
  <c r="BZ484" i="51"/>
  <c r="BX484" i="51"/>
  <c r="BR484" i="51"/>
  <c r="BL484" i="51"/>
  <c r="BF484" i="51"/>
  <c r="AZ484" i="51"/>
  <c r="AT484" i="51"/>
  <c r="AN484" i="51"/>
  <c r="AH484" i="51"/>
  <c r="AB484" i="51"/>
  <c r="V484" i="51"/>
  <c r="P484" i="51"/>
  <c r="J484" i="51"/>
  <c r="BZ483" i="51"/>
  <c r="BX483" i="51"/>
  <c r="BR483" i="51"/>
  <c r="BL483" i="51"/>
  <c r="BF483" i="51"/>
  <c r="AZ483" i="51"/>
  <c r="AT483" i="51"/>
  <c r="AN483" i="51"/>
  <c r="AH483" i="51"/>
  <c r="AB483" i="51"/>
  <c r="V483" i="51"/>
  <c r="P483" i="51"/>
  <c r="J483" i="51"/>
  <c r="BZ482" i="51"/>
  <c r="BX482" i="51"/>
  <c r="BR482" i="51"/>
  <c r="BL482" i="51"/>
  <c r="BF482" i="51"/>
  <c r="AZ482" i="51"/>
  <c r="AT482" i="51"/>
  <c r="AN482" i="51"/>
  <c r="AH482" i="51"/>
  <c r="AB482" i="51"/>
  <c r="V482" i="51"/>
  <c r="P482" i="51"/>
  <c r="J482" i="51"/>
  <c r="BZ481" i="51"/>
  <c r="BX481" i="51"/>
  <c r="BR481" i="51"/>
  <c r="BL481" i="51"/>
  <c r="BF481" i="51"/>
  <c r="AZ481" i="51"/>
  <c r="AT481" i="51"/>
  <c r="AN481" i="51"/>
  <c r="AH481" i="51"/>
  <c r="AB481" i="51"/>
  <c r="V481" i="51"/>
  <c r="P481" i="51"/>
  <c r="J481" i="51"/>
  <c r="BZ480" i="51"/>
  <c r="BX480" i="51"/>
  <c r="BR480" i="51"/>
  <c r="BL480" i="51"/>
  <c r="BF480" i="51"/>
  <c r="AZ480" i="51"/>
  <c r="AT480" i="51"/>
  <c r="AN480" i="51"/>
  <c r="AH480" i="51"/>
  <c r="AB480" i="51"/>
  <c r="V480" i="51"/>
  <c r="P480" i="51"/>
  <c r="J480" i="51"/>
  <c r="BZ479" i="51"/>
  <c r="BX479" i="51"/>
  <c r="BR479" i="51"/>
  <c r="BL479" i="51"/>
  <c r="BF479" i="51"/>
  <c r="AZ479" i="51"/>
  <c r="AT479" i="51"/>
  <c r="AN479" i="51"/>
  <c r="AH479" i="51"/>
  <c r="AB479" i="51"/>
  <c r="V479" i="51"/>
  <c r="P479" i="51"/>
  <c r="J479" i="51"/>
  <c r="BZ478" i="51"/>
  <c r="BX478" i="51"/>
  <c r="BR478" i="51"/>
  <c r="BL478" i="51"/>
  <c r="BF478" i="51"/>
  <c r="AZ478" i="51"/>
  <c r="AT478" i="51"/>
  <c r="AN478" i="51"/>
  <c r="AH478" i="51"/>
  <c r="AB478" i="51"/>
  <c r="V478" i="51"/>
  <c r="P478" i="51"/>
  <c r="J478" i="51"/>
  <c r="BZ477" i="51"/>
  <c r="BX477" i="51"/>
  <c r="BR477" i="51"/>
  <c r="BL477" i="51"/>
  <c r="BF477" i="51"/>
  <c r="AZ477" i="51"/>
  <c r="AT477" i="51"/>
  <c r="AN477" i="51"/>
  <c r="AH477" i="51"/>
  <c r="AB477" i="51"/>
  <c r="V477" i="51"/>
  <c r="P477" i="51"/>
  <c r="J477" i="51"/>
  <c r="BZ476" i="51"/>
  <c r="BX476" i="51"/>
  <c r="BR476" i="51"/>
  <c r="BL476" i="51"/>
  <c r="BF476" i="51"/>
  <c r="AZ476" i="51"/>
  <c r="AT476" i="51"/>
  <c r="AN476" i="51"/>
  <c r="AH476" i="51"/>
  <c r="AB476" i="51"/>
  <c r="V476" i="51"/>
  <c r="P476" i="51"/>
  <c r="J476" i="51"/>
  <c r="BZ475" i="51"/>
  <c r="BX475" i="51"/>
  <c r="BR475" i="51"/>
  <c r="BL475" i="51"/>
  <c r="BF475" i="51"/>
  <c r="AZ475" i="51"/>
  <c r="AT475" i="51"/>
  <c r="AN475" i="51"/>
  <c r="AH475" i="51"/>
  <c r="AB475" i="51"/>
  <c r="V475" i="51"/>
  <c r="P475" i="51"/>
  <c r="J475" i="51"/>
  <c r="BZ474" i="51"/>
  <c r="BX474" i="51"/>
  <c r="BR474" i="51"/>
  <c r="BL474" i="51"/>
  <c r="BF474" i="51"/>
  <c r="AZ474" i="51"/>
  <c r="AT474" i="51"/>
  <c r="AN474" i="51"/>
  <c r="AH474" i="51"/>
  <c r="AB474" i="51"/>
  <c r="V474" i="51"/>
  <c r="P474" i="51"/>
  <c r="J474" i="51"/>
  <c r="BZ473" i="51"/>
  <c r="BX473" i="51"/>
  <c r="BR473" i="51"/>
  <c r="BL473" i="51"/>
  <c r="BF473" i="51"/>
  <c r="AZ473" i="51"/>
  <c r="AT473" i="51"/>
  <c r="AN473" i="51"/>
  <c r="AH473" i="51"/>
  <c r="AB473" i="51"/>
  <c r="V473" i="51"/>
  <c r="P473" i="51"/>
  <c r="J473" i="51"/>
  <c r="BZ472" i="51"/>
  <c r="BX472" i="51"/>
  <c r="BR472" i="51"/>
  <c r="BL472" i="51"/>
  <c r="BF472" i="51"/>
  <c r="AZ472" i="51"/>
  <c r="AT472" i="51"/>
  <c r="AN472" i="51"/>
  <c r="AH472" i="51"/>
  <c r="AB472" i="51"/>
  <c r="V472" i="51"/>
  <c r="P472" i="51"/>
  <c r="J472" i="51"/>
  <c r="BZ471" i="51"/>
  <c r="BX471" i="51"/>
  <c r="BR471" i="51"/>
  <c r="BL471" i="51"/>
  <c r="BF471" i="51"/>
  <c r="AZ471" i="51"/>
  <c r="AT471" i="51"/>
  <c r="AN471" i="51"/>
  <c r="AH471" i="51"/>
  <c r="AB471" i="51"/>
  <c r="V471" i="51"/>
  <c r="P471" i="51"/>
  <c r="J471" i="51"/>
  <c r="BZ470" i="51"/>
  <c r="BX470" i="51"/>
  <c r="BR470" i="51"/>
  <c r="BL470" i="51"/>
  <c r="BF470" i="51"/>
  <c r="AZ470" i="51"/>
  <c r="AT470" i="51"/>
  <c r="AN470" i="51"/>
  <c r="AH470" i="51"/>
  <c r="AB470" i="51"/>
  <c r="V470" i="51"/>
  <c r="P470" i="51"/>
  <c r="J470" i="51"/>
  <c r="BZ469" i="51"/>
  <c r="BX469" i="51"/>
  <c r="BR469" i="51"/>
  <c r="BL469" i="51"/>
  <c r="BF469" i="51"/>
  <c r="AZ469" i="51"/>
  <c r="AT469" i="51"/>
  <c r="AN469" i="51"/>
  <c r="AH469" i="51"/>
  <c r="AB469" i="51"/>
  <c r="V469" i="51"/>
  <c r="P469" i="51"/>
  <c r="J469" i="51"/>
  <c r="BZ468" i="51"/>
  <c r="BX468" i="51"/>
  <c r="BR468" i="51"/>
  <c r="BL468" i="51"/>
  <c r="BF468" i="51"/>
  <c r="AZ468" i="51"/>
  <c r="AT468" i="51"/>
  <c r="AN468" i="51"/>
  <c r="AH468" i="51"/>
  <c r="AB468" i="51"/>
  <c r="V468" i="51"/>
  <c r="P468" i="51"/>
  <c r="J468" i="51"/>
  <c r="BZ467" i="51"/>
  <c r="BX467" i="51"/>
  <c r="BR467" i="51"/>
  <c r="BL467" i="51"/>
  <c r="BF467" i="51"/>
  <c r="AZ467" i="51"/>
  <c r="AT467" i="51"/>
  <c r="AN467" i="51"/>
  <c r="AH467" i="51"/>
  <c r="AB467" i="51"/>
  <c r="V467" i="51"/>
  <c r="P467" i="51"/>
  <c r="J467" i="51"/>
  <c r="BZ466" i="51"/>
  <c r="BX466" i="51"/>
  <c r="BR466" i="51"/>
  <c r="BL466" i="51"/>
  <c r="BF466" i="51"/>
  <c r="AZ466" i="51"/>
  <c r="AT466" i="51"/>
  <c r="AN466" i="51"/>
  <c r="AH466" i="51"/>
  <c r="AB466" i="51"/>
  <c r="V466" i="51"/>
  <c r="P466" i="51"/>
  <c r="J466" i="51"/>
  <c r="BZ465" i="51"/>
  <c r="BX465" i="51"/>
  <c r="BR465" i="51"/>
  <c r="BL465" i="51"/>
  <c r="BF465" i="51"/>
  <c r="AZ465" i="51"/>
  <c r="AT465" i="51"/>
  <c r="AN465" i="51"/>
  <c r="AH465" i="51"/>
  <c r="AB465" i="51"/>
  <c r="V465" i="51"/>
  <c r="P465" i="51"/>
  <c r="J465" i="51"/>
  <c r="BZ464" i="51"/>
  <c r="BX464" i="51"/>
  <c r="BR464" i="51"/>
  <c r="BL464" i="51"/>
  <c r="BF464" i="51"/>
  <c r="AZ464" i="51"/>
  <c r="AT464" i="51"/>
  <c r="AN464" i="51"/>
  <c r="AH464" i="51"/>
  <c r="AB464" i="51"/>
  <c r="V464" i="51"/>
  <c r="P464" i="51"/>
  <c r="J464" i="51"/>
  <c r="BZ463" i="51"/>
  <c r="BX463" i="51"/>
  <c r="BR463" i="51"/>
  <c r="BL463" i="51"/>
  <c r="BF463" i="51"/>
  <c r="AZ463" i="51"/>
  <c r="AT463" i="51"/>
  <c r="AN463" i="51"/>
  <c r="AH463" i="51"/>
  <c r="AB463" i="51"/>
  <c r="V463" i="51"/>
  <c r="P463" i="51"/>
  <c r="J463" i="51"/>
  <c r="BZ462" i="51"/>
  <c r="BX462" i="51"/>
  <c r="BR462" i="51"/>
  <c r="BL462" i="51"/>
  <c r="BF462" i="51"/>
  <c r="AZ462" i="51"/>
  <c r="AT462" i="51"/>
  <c r="AN462" i="51"/>
  <c r="AH462" i="51"/>
  <c r="AB462" i="51"/>
  <c r="V462" i="51"/>
  <c r="P462" i="51"/>
  <c r="J462" i="51"/>
  <c r="BZ461" i="51"/>
  <c r="BX461" i="51"/>
  <c r="BR461" i="51"/>
  <c r="BL461" i="51"/>
  <c r="BF461" i="51"/>
  <c r="AZ461" i="51"/>
  <c r="AT461" i="51"/>
  <c r="AN461" i="51"/>
  <c r="AH461" i="51"/>
  <c r="AB461" i="51"/>
  <c r="V461" i="51"/>
  <c r="P461" i="51"/>
  <c r="J461" i="51"/>
  <c r="BZ460" i="51"/>
  <c r="BX460" i="51"/>
  <c r="BR460" i="51"/>
  <c r="BL460" i="51"/>
  <c r="BF460" i="51"/>
  <c r="AZ460" i="51"/>
  <c r="AT460" i="51"/>
  <c r="AN460" i="51"/>
  <c r="AH460" i="51"/>
  <c r="AB460" i="51"/>
  <c r="V460" i="51"/>
  <c r="P460" i="51"/>
  <c r="J460" i="51"/>
  <c r="BZ459" i="51"/>
  <c r="BX459" i="51"/>
  <c r="BR459" i="51"/>
  <c r="BL459" i="51"/>
  <c r="BF459" i="51"/>
  <c r="AZ459" i="51"/>
  <c r="AT459" i="51"/>
  <c r="AN459" i="51"/>
  <c r="AH459" i="51"/>
  <c r="AB459" i="51"/>
  <c r="V459" i="51"/>
  <c r="P459" i="51"/>
  <c r="J459" i="51"/>
  <c r="BZ458" i="51"/>
  <c r="BX458" i="51"/>
  <c r="BR458" i="51"/>
  <c r="BL458" i="51"/>
  <c r="BF458" i="51"/>
  <c r="AZ458" i="51"/>
  <c r="AT458" i="51"/>
  <c r="AN458" i="51"/>
  <c r="AH458" i="51"/>
  <c r="AB458" i="51"/>
  <c r="V458" i="51"/>
  <c r="P458" i="51"/>
  <c r="J458" i="51"/>
  <c r="BZ457" i="51"/>
  <c r="BX457" i="51"/>
  <c r="BR457" i="51"/>
  <c r="BL457" i="51"/>
  <c r="BF457" i="51"/>
  <c r="AZ457" i="51"/>
  <c r="AT457" i="51"/>
  <c r="AN457" i="51"/>
  <c r="AH457" i="51"/>
  <c r="AB457" i="51"/>
  <c r="V457" i="51"/>
  <c r="P457" i="51"/>
  <c r="J457" i="51"/>
  <c r="BZ456" i="51"/>
  <c r="BX456" i="51"/>
  <c r="BR456" i="51"/>
  <c r="BL456" i="51"/>
  <c r="BF456" i="51"/>
  <c r="AZ456" i="51"/>
  <c r="AT456" i="51"/>
  <c r="AN456" i="51"/>
  <c r="AH456" i="51"/>
  <c r="AB456" i="51"/>
  <c r="V456" i="51"/>
  <c r="P456" i="51"/>
  <c r="J456" i="51"/>
  <c r="BZ455" i="51"/>
  <c r="BX455" i="51"/>
  <c r="BR455" i="51"/>
  <c r="BL455" i="51"/>
  <c r="BF455" i="51"/>
  <c r="AZ455" i="51"/>
  <c r="AT455" i="51"/>
  <c r="AN455" i="51"/>
  <c r="AH455" i="51"/>
  <c r="AB455" i="51"/>
  <c r="V455" i="51"/>
  <c r="P455" i="51"/>
  <c r="J455" i="51"/>
  <c r="BZ454" i="51"/>
  <c r="BX454" i="51"/>
  <c r="BR454" i="51"/>
  <c r="BL454" i="51"/>
  <c r="BF454" i="51"/>
  <c r="AZ454" i="51"/>
  <c r="AT454" i="51"/>
  <c r="AN454" i="51"/>
  <c r="AH454" i="51"/>
  <c r="AB454" i="51"/>
  <c r="V454" i="51"/>
  <c r="P454" i="51"/>
  <c r="J454" i="51"/>
  <c r="BZ453" i="51"/>
  <c r="BX453" i="51"/>
  <c r="BR453" i="51"/>
  <c r="BL453" i="51"/>
  <c r="BF453" i="51"/>
  <c r="AZ453" i="51"/>
  <c r="AT453" i="51"/>
  <c r="AN453" i="51"/>
  <c r="AH453" i="51"/>
  <c r="AB453" i="51"/>
  <c r="V453" i="51"/>
  <c r="P453" i="51"/>
  <c r="J453" i="51"/>
  <c r="BZ452" i="51"/>
  <c r="BX452" i="51"/>
  <c r="BR452" i="51"/>
  <c r="BL452" i="51"/>
  <c r="BF452" i="51"/>
  <c r="AZ452" i="51"/>
  <c r="AT452" i="51"/>
  <c r="AN452" i="51"/>
  <c r="AH452" i="51"/>
  <c r="AB452" i="51"/>
  <c r="V452" i="51"/>
  <c r="P452" i="51"/>
  <c r="J452" i="51"/>
  <c r="BZ451" i="51"/>
  <c r="BX451" i="51"/>
  <c r="BR451" i="51"/>
  <c r="BL451" i="51"/>
  <c r="BF451" i="51"/>
  <c r="AZ451" i="51"/>
  <c r="AT451" i="51"/>
  <c r="AN451" i="51"/>
  <c r="AH451" i="51"/>
  <c r="AB451" i="51"/>
  <c r="V451" i="51"/>
  <c r="P451" i="51"/>
  <c r="J451" i="51"/>
  <c r="BZ450" i="51"/>
  <c r="BX450" i="51"/>
  <c r="BR450" i="51"/>
  <c r="BL450" i="51"/>
  <c r="BF450" i="51"/>
  <c r="AZ450" i="51"/>
  <c r="AT450" i="51"/>
  <c r="AN450" i="51"/>
  <c r="AH450" i="51"/>
  <c r="AB450" i="51"/>
  <c r="V450" i="51"/>
  <c r="P450" i="51"/>
  <c r="J450" i="51"/>
  <c r="BZ449" i="51"/>
  <c r="BX449" i="51"/>
  <c r="BR449" i="51"/>
  <c r="BL449" i="51"/>
  <c r="BF449" i="51"/>
  <c r="AZ449" i="51"/>
  <c r="AT449" i="51"/>
  <c r="AN449" i="51"/>
  <c r="AH449" i="51"/>
  <c r="AB449" i="51"/>
  <c r="V449" i="51"/>
  <c r="P449" i="51"/>
  <c r="J449" i="51"/>
  <c r="BZ448" i="51"/>
  <c r="BX448" i="51"/>
  <c r="BR448" i="51"/>
  <c r="BL448" i="51"/>
  <c r="BF448" i="51"/>
  <c r="AZ448" i="51"/>
  <c r="AT448" i="51"/>
  <c r="AN448" i="51"/>
  <c r="AH448" i="51"/>
  <c r="AB448" i="51"/>
  <c r="V448" i="51"/>
  <c r="P448" i="51"/>
  <c r="J448" i="51"/>
  <c r="BZ447" i="51"/>
  <c r="BX447" i="51"/>
  <c r="BR447" i="51"/>
  <c r="BL447" i="51"/>
  <c r="BF447" i="51"/>
  <c r="AZ447" i="51"/>
  <c r="AT447" i="51"/>
  <c r="AN447" i="51"/>
  <c r="AH447" i="51"/>
  <c r="AB447" i="51"/>
  <c r="V447" i="51"/>
  <c r="P447" i="51"/>
  <c r="J447" i="51"/>
  <c r="BZ446" i="51"/>
  <c r="BX446" i="51"/>
  <c r="BR446" i="51"/>
  <c r="BL446" i="51"/>
  <c r="BF446" i="51"/>
  <c r="AZ446" i="51"/>
  <c r="AT446" i="51"/>
  <c r="AN446" i="51"/>
  <c r="AH446" i="51"/>
  <c r="AB446" i="51"/>
  <c r="V446" i="51"/>
  <c r="P446" i="51"/>
  <c r="J446" i="51"/>
  <c r="BZ445" i="51"/>
  <c r="BX445" i="51"/>
  <c r="BR445" i="51"/>
  <c r="BL445" i="51"/>
  <c r="BF445" i="51"/>
  <c r="AZ445" i="51"/>
  <c r="AT445" i="51"/>
  <c r="AN445" i="51"/>
  <c r="AH445" i="51"/>
  <c r="AB445" i="51"/>
  <c r="V445" i="51"/>
  <c r="P445" i="51"/>
  <c r="J445" i="51"/>
  <c r="BZ444" i="51"/>
  <c r="BX444" i="51"/>
  <c r="BR444" i="51"/>
  <c r="BL444" i="51"/>
  <c r="BF444" i="51"/>
  <c r="AZ444" i="51"/>
  <c r="AT444" i="51"/>
  <c r="AN444" i="51"/>
  <c r="AH444" i="51"/>
  <c r="AB444" i="51"/>
  <c r="V444" i="51"/>
  <c r="P444" i="51"/>
  <c r="J444" i="51"/>
  <c r="BZ443" i="51"/>
  <c r="BX443" i="51"/>
  <c r="BR443" i="51"/>
  <c r="BL443" i="51"/>
  <c r="BF443" i="51"/>
  <c r="AZ443" i="51"/>
  <c r="AT443" i="51"/>
  <c r="AN443" i="51"/>
  <c r="AH443" i="51"/>
  <c r="AB443" i="51"/>
  <c r="V443" i="51"/>
  <c r="P443" i="51"/>
  <c r="J443" i="51"/>
  <c r="BZ442" i="51"/>
  <c r="BX442" i="51"/>
  <c r="BR442" i="51"/>
  <c r="BL442" i="51"/>
  <c r="BF442" i="51"/>
  <c r="AZ442" i="51"/>
  <c r="AT442" i="51"/>
  <c r="AN442" i="51"/>
  <c r="AH442" i="51"/>
  <c r="AB442" i="51"/>
  <c r="V442" i="51"/>
  <c r="P442" i="51"/>
  <c r="J442" i="51"/>
  <c r="BZ441" i="51"/>
  <c r="BX441" i="51"/>
  <c r="BR441" i="51"/>
  <c r="BL441" i="51"/>
  <c r="BF441" i="51"/>
  <c r="AZ441" i="51"/>
  <c r="AT441" i="51"/>
  <c r="AN441" i="51"/>
  <c r="AH441" i="51"/>
  <c r="AB441" i="51"/>
  <c r="V441" i="51"/>
  <c r="P441" i="51"/>
  <c r="J441" i="51"/>
  <c r="BZ440" i="51"/>
  <c r="BX440" i="51"/>
  <c r="BR440" i="51"/>
  <c r="BL440" i="51"/>
  <c r="BF440" i="51"/>
  <c r="AZ440" i="51"/>
  <c r="AT440" i="51"/>
  <c r="AN440" i="51"/>
  <c r="AH440" i="51"/>
  <c r="AB440" i="51"/>
  <c r="V440" i="51"/>
  <c r="P440" i="51"/>
  <c r="J440" i="51"/>
  <c r="BZ439" i="51"/>
  <c r="BX439" i="51"/>
  <c r="BR439" i="51"/>
  <c r="BL439" i="51"/>
  <c r="BF439" i="51"/>
  <c r="AZ439" i="51"/>
  <c r="AT439" i="51"/>
  <c r="AN439" i="51"/>
  <c r="AH439" i="51"/>
  <c r="AB439" i="51"/>
  <c r="V439" i="51"/>
  <c r="P439" i="51"/>
  <c r="J439" i="51"/>
  <c r="BZ438" i="51"/>
  <c r="BX438" i="51"/>
  <c r="BR438" i="51"/>
  <c r="BL438" i="51"/>
  <c r="BF438" i="51"/>
  <c r="AZ438" i="51"/>
  <c r="AT438" i="51"/>
  <c r="AN438" i="51"/>
  <c r="AH438" i="51"/>
  <c r="AB438" i="51"/>
  <c r="V438" i="51"/>
  <c r="P438" i="51"/>
  <c r="J438" i="51"/>
  <c r="BZ437" i="51"/>
  <c r="BX437" i="51"/>
  <c r="BR437" i="51"/>
  <c r="BL437" i="51"/>
  <c r="BF437" i="51"/>
  <c r="AZ437" i="51"/>
  <c r="AT437" i="51"/>
  <c r="AN437" i="51"/>
  <c r="AH437" i="51"/>
  <c r="AB437" i="51"/>
  <c r="V437" i="51"/>
  <c r="P437" i="51"/>
  <c r="J437" i="51"/>
  <c r="BZ436" i="51"/>
  <c r="BX436" i="51"/>
  <c r="BR436" i="51"/>
  <c r="BL436" i="51"/>
  <c r="BF436" i="51"/>
  <c r="AZ436" i="51"/>
  <c r="AT436" i="51"/>
  <c r="AN436" i="51"/>
  <c r="AH436" i="51"/>
  <c r="AB436" i="51"/>
  <c r="V436" i="51"/>
  <c r="P436" i="51"/>
  <c r="J436" i="51"/>
  <c r="BZ435" i="51"/>
  <c r="BX435" i="51"/>
  <c r="BR435" i="51"/>
  <c r="BL435" i="51"/>
  <c r="BF435" i="51"/>
  <c r="AZ435" i="51"/>
  <c r="AT435" i="51"/>
  <c r="AN435" i="51"/>
  <c r="AH435" i="51"/>
  <c r="AB435" i="51"/>
  <c r="V435" i="51"/>
  <c r="P435" i="51"/>
  <c r="J435" i="51"/>
  <c r="BZ434" i="51"/>
  <c r="BX434" i="51"/>
  <c r="BR434" i="51"/>
  <c r="BL434" i="51"/>
  <c r="BF434" i="51"/>
  <c r="AZ434" i="51"/>
  <c r="AT434" i="51"/>
  <c r="AN434" i="51"/>
  <c r="AH434" i="51"/>
  <c r="AB434" i="51"/>
  <c r="V434" i="51"/>
  <c r="P434" i="51"/>
  <c r="J434" i="51"/>
  <c r="BZ433" i="51"/>
  <c r="BX433" i="51"/>
  <c r="BR433" i="51"/>
  <c r="BL433" i="51"/>
  <c r="BF433" i="51"/>
  <c r="AZ433" i="51"/>
  <c r="AT433" i="51"/>
  <c r="AN433" i="51"/>
  <c r="AH433" i="51"/>
  <c r="AB433" i="51"/>
  <c r="V433" i="51"/>
  <c r="P433" i="51"/>
  <c r="J433" i="51"/>
  <c r="BZ432" i="51"/>
  <c r="BX432" i="51"/>
  <c r="BR432" i="51"/>
  <c r="BL432" i="51"/>
  <c r="BF432" i="51"/>
  <c r="AZ432" i="51"/>
  <c r="AT432" i="51"/>
  <c r="AN432" i="51"/>
  <c r="AH432" i="51"/>
  <c r="AB432" i="51"/>
  <c r="V432" i="51"/>
  <c r="P432" i="51"/>
  <c r="J432" i="51"/>
  <c r="BZ431" i="51"/>
  <c r="BX431" i="51"/>
  <c r="BR431" i="51"/>
  <c r="BL431" i="51"/>
  <c r="BF431" i="51"/>
  <c r="AZ431" i="51"/>
  <c r="AT431" i="51"/>
  <c r="AN431" i="51"/>
  <c r="AH431" i="51"/>
  <c r="AB431" i="51"/>
  <c r="V431" i="51"/>
  <c r="P431" i="51"/>
  <c r="J431" i="51"/>
  <c r="BZ430" i="51"/>
  <c r="BX430" i="51"/>
  <c r="BR430" i="51"/>
  <c r="BL430" i="51"/>
  <c r="BF430" i="51"/>
  <c r="AZ430" i="51"/>
  <c r="AT430" i="51"/>
  <c r="AN430" i="51"/>
  <c r="AH430" i="51"/>
  <c r="AB430" i="51"/>
  <c r="V430" i="51"/>
  <c r="P430" i="51"/>
  <c r="J430" i="51"/>
  <c r="BZ429" i="51"/>
  <c r="BX429" i="51"/>
  <c r="BR429" i="51"/>
  <c r="BL429" i="51"/>
  <c r="BF429" i="51"/>
  <c r="AZ429" i="51"/>
  <c r="AT429" i="51"/>
  <c r="AN429" i="51"/>
  <c r="AH429" i="51"/>
  <c r="AB429" i="51"/>
  <c r="V429" i="51"/>
  <c r="P429" i="51"/>
  <c r="J429" i="51"/>
  <c r="BZ428" i="51"/>
  <c r="BX428" i="51"/>
  <c r="BR428" i="51"/>
  <c r="BL428" i="51"/>
  <c r="BF428" i="51"/>
  <c r="AZ428" i="51"/>
  <c r="AT428" i="51"/>
  <c r="AN428" i="51"/>
  <c r="AH428" i="51"/>
  <c r="AB428" i="51"/>
  <c r="V428" i="51"/>
  <c r="P428" i="51"/>
  <c r="J428" i="51"/>
  <c r="BZ427" i="51"/>
  <c r="BX427" i="51"/>
  <c r="BR427" i="51"/>
  <c r="BL427" i="51"/>
  <c r="BF427" i="51"/>
  <c r="AZ427" i="51"/>
  <c r="AT427" i="51"/>
  <c r="AN427" i="51"/>
  <c r="AH427" i="51"/>
  <c r="AB427" i="51"/>
  <c r="V427" i="51"/>
  <c r="P427" i="51"/>
  <c r="J427" i="51"/>
  <c r="BZ426" i="51"/>
  <c r="BX426" i="51"/>
  <c r="BR426" i="51"/>
  <c r="BL426" i="51"/>
  <c r="BF426" i="51"/>
  <c r="AZ426" i="51"/>
  <c r="AT426" i="51"/>
  <c r="AN426" i="51"/>
  <c r="AH426" i="51"/>
  <c r="AB426" i="51"/>
  <c r="V426" i="51"/>
  <c r="P426" i="51"/>
  <c r="J426" i="51"/>
  <c r="BZ425" i="51"/>
  <c r="BX425" i="51"/>
  <c r="BR425" i="51"/>
  <c r="BL425" i="51"/>
  <c r="BF425" i="51"/>
  <c r="AZ425" i="51"/>
  <c r="AT425" i="51"/>
  <c r="AN425" i="51"/>
  <c r="AH425" i="51"/>
  <c r="AB425" i="51"/>
  <c r="V425" i="51"/>
  <c r="P425" i="51"/>
  <c r="J425" i="51"/>
  <c r="BZ424" i="51"/>
  <c r="BX424" i="51"/>
  <c r="BR424" i="51"/>
  <c r="BL424" i="51"/>
  <c r="BF424" i="51"/>
  <c r="AZ424" i="51"/>
  <c r="AT424" i="51"/>
  <c r="AN424" i="51"/>
  <c r="AH424" i="51"/>
  <c r="AB424" i="51"/>
  <c r="V424" i="51"/>
  <c r="P424" i="51"/>
  <c r="J424" i="51"/>
  <c r="BZ423" i="51"/>
  <c r="BX423" i="51"/>
  <c r="BR423" i="51"/>
  <c r="BL423" i="51"/>
  <c r="BF423" i="51"/>
  <c r="AZ423" i="51"/>
  <c r="AT423" i="51"/>
  <c r="AN423" i="51"/>
  <c r="AH423" i="51"/>
  <c r="AB423" i="51"/>
  <c r="V423" i="51"/>
  <c r="P423" i="51"/>
  <c r="J423" i="51"/>
  <c r="BZ422" i="51"/>
  <c r="BX422" i="51"/>
  <c r="BR422" i="51"/>
  <c r="BL422" i="51"/>
  <c r="BF422" i="51"/>
  <c r="AZ422" i="51"/>
  <c r="AT422" i="51"/>
  <c r="AN422" i="51"/>
  <c r="AH422" i="51"/>
  <c r="AB422" i="51"/>
  <c r="V422" i="51"/>
  <c r="P422" i="51"/>
  <c r="J422" i="51"/>
  <c r="BZ421" i="51"/>
  <c r="BX421" i="51"/>
  <c r="BR421" i="51"/>
  <c r="BL421" i="51"/>
  <c r="BF421" i="51"/>
  <c r="AZ421" i="51"/>
  <c r="AT421" i="51"/>
  <c r="AN421" i="51"/>
  <c r="AH421" i="51"/>
  <c r="AB421" i="51"/>
  <c r="V421" i="51"/>
  <c r="P421" i="51"/>
  <c r="J421" i="51"/>
  <c r="BZ420" i="51"/>
  <c r="BX420" i="51"/>
  <c r="BR420" i="51"/>
  <c r="BL420" i="51"/>
  <c r="BF420" i="51"/>
  <c r="AZ420" i="51"/>
  <c r="AT420" i="51"/>
  <c r="AN420" i="51"/>
  <c r="AH420" i="51"/>
  <c r="AB420" i="51"/>
  <c r="V420" i="51"/>
  <c r="P420" i="51"/>
  <c r="J420" i="51"/>
  <c r="BZ419" i="51"/>
  <c r="BX419" i="51"/>
  <c r="BR419" i="51"/>
  <c r="BL419" i="51"/>
  <c r="BF419" i="51"/>
  <c r="AZ419" i="51"/>
  <c r="AT419" i="51"/>
  <c r="AN419" i="51"/>
  <c r="AH419" i="51"/>
  <c r="AB419" i="51"/>
  <c r="V419" i="51"/>
  <c r="P419" i="51"/>
  <c r="J419" i="51"/>
  <c r="BZ418" i="51"/>
  <c r="BX418" i="51"/>
  <c r="BR418" i="51"/>
  <c r="BL418" i="51"/>
  <c r="BF418" i="51"/>
  <c r="AZ418" i="51"/>
  <c r="AT418" i="51"/>
  <c r="AN418" i="51"/>
  <c r="AH418" i="51"/>
  <c r="AB418" i="51"/>
  <c r="V418" i="51"/>
  <c r="P418" i="51"/>
  <c r="J418" i="51"/>
  <c r="BZ417" i="51"/>
  <c r="BX417" i="51"/>
  <c r="BR417" i="51"/>
  <c r="BL417" i="51"/>
  <c r="BF417" i="51"/>
  <c r="AZ417" i="51"/>
  <c r="AT417" i="51"/>
  <c r="AN417" i="51"/>
  <c r="AH417" i="51"/>
  <c r="AB417" i="51"/>
  <c r="V417" i="51"/>
  <c r="P417" i="51"/>
  <c r="J417" i="51"/>
  <c r="BZ416" i="51"/>
  <c r="BX416" i="51"/>
  <c r="BR416" i="51"/>
  <c r="BL416" i="51"/>
  <c r="BF416" i="51"/>
  <c r="AZ416" i="51"/>
  <c r="AT416" i="51"/>
  <c r="AN416" i="51"/>
  <c r="AH416" i="51"/>
  <c r="AB416" i="51"/>
  <c r="V416" i="51"/>
  <c r="P416" i="51"/>
  <c r="J416" i="51"/>
  <c r="BZ415" i="51"/>
  <c r="BX415" i="51"/>
  <c r="BR415" i="51"/>
  <c r="BL415" i="51"/>
  <c r="BF415" i="51"/>
  <c r="AZ415" i="51"/>
  <c r="AT415" i="51"/>
  <c r="AN415" i="51"/>
  <c r="AH415" i="51"/>
  <c r="AB415" i="51"/>
  <c r="V415" i="51"/>
  <c r="P415" i="51"/>
  <c r="J415" i="51"/>
  <c r="BZ414" i="51"/>
  <c r="BX414" i="51"/>
  <c r="BR414" i="51"/>
  <c r="BL414" i="51"/>
  <c r="BF414" i="51"/>
  <c r="AZ414" i="51"/>
  <c r="AT414" i="51"/>
  <c r="AN414" i="51"/>
  <c r="AH414" i="51"/>
  <c r="AB414" i="51"/>
  <c r="V414" i="51"/>
  <c r="P414" i="51"/>
  <c r="J414" i="51"/>
  <c r="BZ413" i="51"/>
  <c r="BX413" i="51"/>
  <c r="BR413" i="51"/>
  <c r="BL413" i="51"/>
  <c r="BF413" i="51"/>
  <c r="AZ413" i="51"/>
  <c r="AT413" i="51"/>
  <c r="AN413" i="51"/>
  <c r="AH413" i="51"/>
  <c r="AB413" i="51"/>
  <c r="V413" i="51"/>
  <c r="P413" i="51"/>
  <c r="J413" i="51"/>
  <c r="BZ412" i="51"/>
  <c r="BX412" i="51"/>
  <c r="BR412" i="51"/>
  <c r="BL412" i="51"/>
  <c r="BF412" i="51"/>
  <c r="AZ412" i="51"/>
  <c r="AT412" i="51"/>
  <c r="AN412" i="51"/>
  <c r="AH412" i="51"/>
  <c r="AB412" i="51"/>
  <c r="V412" i="51"/>
  <c r="P412" i="51"/>
  <c r="J412" i="51"/>
  <c r="BZ411" i="51"/>
  <c r="BX411" i="51"/>
  <c r="BR411" i="51"/>
  <c r="BL411" i="51"/>
  <c r="BF411" i="51"/>
  <c r="AZ411" i="51"/>
  <c r="AT411" i="51"/>
  <c r="AN411" i="51"/>
  <c r="AH411" i="51"/>
  <c r="AB411" i="51"/>
  <c r="V411" i="51"/>
  <c r="P411" i="51"/>
  <c r="J411" i="51"/>
  <c r="BZ410" i="51"/>
  <c r="BX410" i="51"/>
  <c r="BR410" i="51"/>
  <c r="BL410" i="51"/>
  <c r="BF410" i="51"/>
  <c r="AZ410" i="51"/>
  <c r="AT410" i="51"/>
  <c r="AN410" i="51"/>
  <c r="AH410" i="51"/>
  <c r="AB410" i="51"/>
  <c r="V410" i="51"/>
  <c r="P410" i="51"/>
  <c r="J410" i="51"/>
  <c r="BZ409" i="51"/>
  <c r="BX409" i="51"/>
  <c r="BR409" i="51"/>
  <c r="BL409" i="51"/>
  <c r="BF409" i="51"/>
  <c r="AZ409" i="51"/>
  <c r="AT409" i="51"/>
  <c r="AN409" i="51"/>
  <c r="AH409" i="51"/>
  <c r="AB409" i="51"/>
  <c r="V409" i="51"/>
  <c r="P409" i="51"/>
  <c r="J409" i="51"/>
  <c r="BZ408" i="51"/>
  <c r="BX408" i="51"/>
  <c r="BR408" i="51"/>
  <c r="BL408" i="51"/>
  <c r="BF408" i="51"/>
  <c r="AZ408" i="51"/>
  <c r="AT408" i="51"/>
  <c r="AN408" i="51"/>
  <c r="AH408" i="51"/>
  <c r="AB408" i="51"/>
  <c r="V408" i="51"/>
  <c r="P408" i="51"/>
  <c r="J408" i="51"/>
  <c r="BZ407" i="51"/>
  <c r="BX407" i="51"/>
  <c r="BR407" i="51"/>
  <c r="BL407" i="51"/>
  <c r="BF407" i="51"/>
  <c r="AZ407" i="51"/>
  <c r="AT407" i="51"/>
  <c r="AN407" i="51"/>
  <c r="AH407" i="51"/>
  <c r="AB407" i="51"/>
  <c r="V407" i="51"/>
  <c r="P407" i="51"/>
  <c r="J407" i="51"/>
  <c r="BZ406" i="51"/>
  <c r="BX406" i="51"/>
  <c r="BR406" i="51"/>
  <c r="BL406" i="51"/>
  <c r="BF406" i="51"/>
  <c r="AZ406" i="51"/>
  <c r="AT406" i="51"/>
  <c r="AN406" i="51"/>
  <c r="AH406" i="51"/>
  <c r="AB406" i="51"/>
  <c r="V406" i="51"/>
  <c r="P406" i="51"/>
  <c r="J406" i="51"/>
  <c r="BZ405" i="51"/>
  <c r="BX405" i="51"/>
  <c r="BR405" i="51"/>
  <c r="BL405" i="51"/>
  <c r="BF405" i="51"/>
  <c r="AZ405" i="51"/>
  <c r="AT405" i="51"/>
  <c r="AN405" i="51"/>
  <c r="AH405" i="51"/>
  <c r="AB405" i="51"/>
  <c r="V405" i="51"/>
  <c r="P405" i="51"/>
  <c r="J405" i="51"/>
  <c r="BZ404" i="51"/>
  <c r="BX404" i="51"/>
  <c r="BR404" i="51"/>
  <c r="BL404" i="51"/>
  <c r="BF404" i="51"/>
  <c r="AZ404" i="51"/>
  <c r="AT404" i="51"/>
  <c r="AN404" i="51"/>
  <c r="AH404" i="51"/>
  <c r="AB404" i="51"/>
  <c r="V404" i="51"/>
  <c r="P404" i="51"/>
  <c r="J404" i="51"/>
  <c r="BZ403" i="51"/>
  <c r="BX403" i="51"/>
  <c r="BR403" i="51"/>
  <c r="BL403" i="51"/>
  <c r="BF403" i="51"/>
  <c r="AZ403" i="51"/>
  <c r="AT403" i="51"/>
  <c r="AN403" i="51"/>
  <c r="AH403" i="51"/>
  <c r="AB403" i="51"/>
  <c r="V403" i="51"/>
  <c r="P403" i="51"/>
  <c r="J403" i="51"/>
  <c r="BZ402" i="51"/>
  <c r="BX402" i="51"/>
  <c r="BR402" i="51"/>
  <c r="BL402" i="51"/>
  <c r="BF402" i="51"/>
  <c r="AZ402" i="51"/>
  <c r="AT402" i="51"/>
  <c r="AN402" i="51"/>
  <c r="AH402" i="51"/>
  <c r="AB402" i="51"/>
  <c r="V402" i="51"/>
  <c r="P402" i="51"/>
  <c r="J402" i="51"/>
  <c r="BZ401" i="51"/>
  <c r="BX401" i="51"/>
  <c r="BR401" i="51"/>
  <c r="BL401" i="51"/>
  <c r="BF401" i="51"/>
  <c r="AZ401" i="51"/>
  <c r="AT401" i="51"/>
  <c r="AN401" i="51"/>
  <c r="AH401" i="51"/>
  <c r="AB401" i="51"/>
  <c r="V401" i="51"/>
  <c r="P401" i="51"/>
  <c r="J401" i="51"/>
  <c r="BZ400" i="51"/>
  <c r="BX400" i="51"/>
  <c r="BR400" i="51"/>
  <c r="BL400" i="51"/>
  <c r="BF400" i="51"/>
  <c r="AZ400" i="51"/>
  <c r="AT400" i="51"/>
  <c r="AN400" i="51"/>
  <c r="AH400" i="51"/>
  <c r="AB400" i="51"/>
  <c r="V400" i="51"/>
  <c r="P400" i="51"/>
  <c r="J400" i="51"/>
  <c r="BZ399" i="51"/>
  <c r="BX399" i="51"/>
  <c r="BR399" i="51"/>
  <c r="BL399" i="51"/>
  <c r="BF399" i="51"/>
  <c r="AZ399" i="51"/>
  <c r="AT399" i="51"/>
  <c r="AN399" i="51"/>
  <c r="AH399" i="51"/>
  <c r="AB399" i="51"/>
  <c r="V399" i="51"/>
  <c r="P399" i="51"/>
  <c r="J399" i="51"/>
  <c r="BZ398" i="51"/>
  <c r="BX398" i="51"/>
  <c r="BR398" i="51"/>
  <c r="BL398" i="51"/>
  <c r="BF398" i="51"/>
  <c r="AZ398" i="51"/>
  <c r="AT398" i="51"/>
  <c r="AN398" i="51"/>
  <c r="AH398" i="51"/>
  <c r="AB398" i="51"/>
  <c r="V398" i="51"/>
  <c r="P398" i="51"/>
  <c r="J398" i="51"/>
  <c r="BZ397" i="51"/>
  <c r="BX397" i="51"/>
  <c r="BR397" i="51"/>
  <c r="BL397" i="51"/>
  <c r="BF397" i="51"/>
  <c r="AZ397" i="51"/>
  <c r="AT397" i="51"/>
  <c r="AN397" i="51"/>
  <c r="AH397" i="51"/>
  <c r="AB397" i="51"/>
  <c r="V397" i="51"/>
  <c r="P397" i="51"/>
  <c r="J397" i="51"/>
  <c r="BZ396" i="51"/>
  <c r="BX396" i="51"/>
  <c r="BR396" i="51"/>
  <c r="BL396" i="51"/>
  <c r="BF396" i="51"/>
  <c r="AZ396" i="51"/>
  <c r="AT396" i="51"/>
  <c r="AN396" i="51"/>
  <c r="AH396" i="51"/>
  <c r="AB396" i="51"/>
  <c r="V396" i="51"/>
  <c r="P396" i="51"/>
  <c r="J396" i="51"/>
  <c r="BZ395" i="51"/>
  <c r="BX395" i="51"/>
  <c r="BR395" i="51"/>
  <c r="BL395" i="51"/>
  <c r="BF395" i="51"/>
  <c r="AZ395" i="51"/>
  <c r="AT395" i="51"/>
  <c r="AN395" i="51"/>
  <c r="AH395" i="51"/>
  <c r="AB395" i="51"/>
  <c r="V395" i="51"/>
  <c r="P395" i="51"/>
  <c r="J395" i="51"/>
  <c r="BZ394" i="51"/>
  <c r="BX394" i="51"/>
  <c r="BR394" i="51"/>
  <c r="BL394" i="51"/>
  <c r="BF394" i="51"/>
  <c r="AZ394" i="51"/>
  <c r="AT394" i="51"/>
  <c r="AN394" i="51"/>
  <c r="AH394" i="51"/>
  <c r="AB394" i="51"/>
  <c r="V394" i="51"/>
  <c r="P394" i="51"/>
  <c r="J394" i="51"/>
  <c r="BZ393" i="51"/>
  <c r="BX393" i="51"/>
  <c r="BR393" i="51"/>
  <c r="BL393" i="51"/>
  <c r="BF393" i="51"/>
  <c r="AZ393" i="51"/>
  <c r="AT393" i="51"/>
  <c r="AN393" i="51"/>
  <c r="AH393" i="51"/>
  <c r="AB393" i="51"/>
  <c r="V393" i="51"/>
  <c r="P393" i="51"/>
  <c r="J393" i="51"/>
  <c r="BZ392" i="51"/>
  <c r="BX392" i="51"/>
  <c r="BR392" i="51"/>
  <c r="BL392" i="51"/>
  <c r="BF392" i="51"/>
  <c r="AZ392" i="51"/>
  <c r="AT392" i="51"/>
  <c r="AN392" i="51"/>
  <c r="AH392" i="51"/>
  <c r="AB392" i="51"/>
  <c r="V392" i="51"/>
  <c r="P392" i="51"/>
  <c r="J392" i="51"/>
  <c r="BZ391" i="51"/>
  <c r="BX391" i="51"/>
  <c r="BR391" i="51"/>
  <c r="BL391" i="51"/>
  <c r="BF391" i="51"/>
  <c r="AZ391" i="51"/>
  <c r="AT391" i="51"/>
  <c r="AN391" i="51"/>
  <c r="AH391" i="51"/>
  <c r="AB391" i="51"/>
  <c r="V391" i="51"/>
  <c r="P391" i="51"/>
  <c r="J391" i="51"/>
  <c r="BZ390" i="51"/>
  <c r="BX390" i="51"/>
  <c r="BR390" i="51"/>
  <c r="BL390" i="51"/>
  <c r="BF390" i="51"/>
  <c r="AZ390" i="51"/>
  <c r="AT390" i="51"/>
  <c r="AN390" i="51"/>
  <c r="AH390" i="51"/>
  <c r="AB390" i="51"/>
  <c r="V390" i="51"/>
  <c r="P390" i="51"/>
  <c r="J390" i="51"/>
  <c r="BZ389" i="51"/>
  <c r="BX389" i="51"/>
  <c r="BR389" i="51"/>
  <c r="BL389" i="51"/>
  <c r="BF389" i="51"/>
  <c r="AZ389" i="51"/>
  <c r="AT389" i="51"/>
  <c r="AN389" i="51"/>
  <c r="AH389" i="51"/>
  <c r="AB389" i="51"/>
  <c r="V389" i="51"/>
  <c r="P389" i="51"/>
  <c r="J389" i="51"/>
  <c r="BZ388" i="51"/>
  <c r="BX388" i="51"/>
  <c r="BR388" i="51"/>
  <c r="BL388" i="51"/>
  <c r="BF388" i="51"/>
  <c r="AZ388" i="51"/>
  <c r="AT388" i="51"/>
  <c r="AN388" i="51"/>
  <c r="AH388" i="51"/>
  <c r="AB388" i="51"/>
  <c r="V388" i="51"/>
  <c r="P388" i="51"/>
  <c r="J388" i="51"/>
  <c r="BZ387" i="51"/>
  <c r="BX387" i="51"/>
  <c r="BR387" i="51"/>
  <c r="BL387" i="51"/>
  <c r="BF387" i="51"/>
  <c r="AZ387" i="51"/>
  <c r="AT387" i="51"/>
  <c r="AN387" i="51"/>
  <c r="AH387" i="51"/>
  <c r="AB387" i="51"/>
  <c r="V387" i="51"/>
  <c r="P387" i="51"/>
  <c r="J387" i="51"/>
  <c r="BZ386" i="51"/>
  <c r="BX386" i="51"/>
  <c r="BR386" i="51"/>
  <c r="BL386" i="51"/>
  <c r="BF386" i="51"/>
  <c r="AZ386" i="51"/>
  <c r="AT386" i="51"/>
  <c r="AN386" i="51"/>
  <c r="AH386" i="51"/>
  <c r="AB386" i="51"/>
  <c r="V386" i="51"/>
  <c r="P386" i="51"/>
  <c r="J386" i="51"/>
  <c r="BZ385" i="51"/>
  <c r="BX385" i="51"/>
  <c r="BR385" i="51"/>
  <c r="BL385" i="51"/>
  <c r="BF385" i="51"/>
  <c r="AZ385" i="51"/>
  <c r="AT385" i="51"/>
  <c r="AN385" i="51"/>
  <c r="AH385" i="51"/>
  <c r="AB385" i="51"/>
  <c r="V385" i="51"/>
  <c r="P385" i="51"/>
  <c r="J385" i="51"/>
  <c r="BZ384" i="51"/>
  <c r="BX384" i="51"/>
  <c r="BR384" i="51"/>
  <c r="BL384" i="51"/>
  <c r="BF384" i="51"/>
  <c r="AZ384" i="51"/>
  <c r="AT384" i="51"/>
  <c r="AN384" i="51"/>
  <c r="AH384" i="51"/>
  <c r="AB384" i="51"/>
  <c r="V384" i="51"/>
  <c r="P384" i="51"/>
  <c r="J384" i="51"/>
  <c r="BZ383" i="51"/>
  <c r="BX383" i="51"/>
  <c r="BR383" i="51"/>
  <c r="BL383" i="51"/>
  <c r="BF383" i="51"/>
  <c r="AZ383" i="51"/>
  <c r="AT383" i="51"/>
  <c r="AN383" i="51"/>
  <c r="AH383" i="51"/>
  <c r="AB383" i="51"/>
  <c r="V383" i="51"/>
  <c r="P383" i="51"/>
  <c r="J383" i="51"/>
  <c r="BZ382" i="51"/>
  <c r="BX382" i="51"/>
  <c r="BR382" i="51"/>
  <c r="BL382" i="51"/>
  <c r="BF382" i="51"/>
  <c r="AZ382" i="51"/>
  <c r="AT382" i="51"/>
  <c r="AN382" i="51"/>
  <c r="AH382" i="51"/>
  <c r="AB382" i="51"/>
  <c r="V382" i="51"/>
  <c r="P382" i="51"/>
  <c r="J382" i="51"/>
  <c r="BZ381" i="51"/>
  <c r="BX381" i="51"/>
  <c r="BR381" i="51"/>
  <c r="BL381" i="51"/>
  <c r="BF381" i="51"/>
  <c r="AZ381" i="51"/>
  <c r="AT381" i="51"/>
  <c r="AN381" i="51"/>
  <c r="AH381" i="51"/>
  <c r="AB381" i="51"/>
  <c r="V381" i="51"/>
  <c r="P381" i="51"/>
  <c r="J381" i="51"/>
  <c r="BZ380" i="51"/>
  <c r="BX380" i="51"/>
  <c r="BR380" i="51"/>
  <c r="BL380" i="51"/>
  <c r="BF380" i="51"/>
  <c r="AZ380" i="51"/>
  <c r="AT380" i="51"/>
  <c r="AN380" i="51"/>
  <c r="AH380" i="51"/>
  <c r="AB380" i="51"/>
  <c r="V380" i="51"/>
  <c r="P380" i="51"/>
  <c r="J380" i="51"/>
  <c r="BZ379" i="51"/>
  <c r="BX379" i="51"/>
  <c r="BR379" i="51"/>
  <c r="BL379" i="51"/>
  <c r="BF379" i="51"/>
  <c r="AZ379" i="51"/>
  <c r="AT379" i="51"/>
  <c r="AN379" i="51"/>
  <c r="AH379" i="51"/>
  <c r="AB379" i="51"/>
  <c r="V379" i="51"/>
  <c r="P379" i="51"/>
  <c r="J379" i="51"/>
  <c r="BZ378" i="51"/>
  <c r="BX378" i="51"/>
  <c r="BR378" i="51"/>
  <c r="BL378" i="51"/>
  <c r="BF378" i="51"/>
  <c r="AZ378" i="51"/>
  <c r="AT378" i="51"/>
  <c r="AN378" i="51"/>
  <c r="AH378" i="51"/>
  <c r="AB378" i="51"/>
  <c r="V378" i="51"/>
  <c r="P378" i="51"/>
  <c r="J378" i="51"/>
  <c r="BZ377" i="51"/>
  <c r="BX377" i="51"/>
  <c r="BR377" i="51"/>
  <c r="BL377" i="51"/>
  <c r="BF377" i="51"/>
  <c r="AZ377" i="51"/>
  <c r="AT377" i="51"/>
  <c r="AN377" i="51"/>
  <c r="AH377" i="51"/>
  <c r="AB377" i="51"/>
  <c r="V377" i="51"/>
  <c r="P377" i="51"/>
  <c r="J377" i="51"/>
  <c r="BZ376" i="51"/>
  <c r="BX376" i="51"/>
  <c r="BR376" i="51"/>
  <c r="BL376" i="51"/>
  <c r="BF376" i="51"/>
  <c r="AZ376" i="51"/>
  <c r="AT376" i="51"/>
  <c r="AN376" i="51"/>
  <c r="AH376" i="51"/>
  <c r="AB376" i="51"/>
  <c r="V376" i="51"/>
  <c r="P376" i="51"/>
  <c r="J376" i="51"/>
  <c r="BZ375" i="51"/>
  <c r="BX375" i="51"/>
  <c r="BR375" i="51"/>
  <c r="BL375" i="51"/>
  <c r="BF375" i="51"/>
  <c r="AZ375" i="51"/>
  <c r="AT375" i="51"/>
  <c r="AN375" i="51"/>
  <c r="AH375" i="51"/>
  <c r="AB375" i="51"/>
  <c r="V375" i="51"/>
  <c r="P375" i="51"/>
  <c r="J375" i="51"/>
  <c r="BZ374" i="51"/>
  <c r="BX374" i="51"/>
  <c r="BR374" i="51"/>
  <c r="BL374" i="51"/>
  <c r="BF374" i="51"/>
  <c r="AZ374" i="51"/>
  <c r="AT374" i="51"/>
  <c r="AN374" i="51"/>
  <c r="AH374" i="51"/>
  <c r="AB374" i="51"/>
  <c r="V374" i="51"/>
  <c r="P374" i="51"/>
  <c r="J374" i="51"/>
  <c r="BZ373" i="51"/>
  <c r="BX373" i="51"/>
  <c r="BR373" i="51"/>
  <c r="BL373" i="51"/>
  <c r="BF373" i="51"/>
  <c r="AZ373" i="51"/>
  <c r="AT373" i="51"/>
  <c r="AN373" i="51"/>
  <c r="AH373" i="51"/>
  <c r="AB373" i="51"/>
  <c r="V373" i="51"/>
  <c r="P373" i="51"/>
  <c r="J373" i="51"/>
  <c r="BZ372" i="51"/>
  <c r="BX372" i="51"/>
  <c r="BR372" i="51"/>
  <c r="BL372" i="51"/>
  <c r="BF372" i="51"/>
  <c r="AZ372" i="51"/>
  <c r="AT372" i="51"/>
  <c r="AN372" i="51"/>
  <c r="AH372" i="51"/>
  <c r="AB372" i="51"/>
  <c r="V372" i="51"/>
  <c r="P372" i="51"/>
  <c r="J372" i="51"/>
  <c r="BZ371" i="51"/>
  <c r="BX371" i="51"/>
  <c r="BR371" i="51"/>
  <c r="BL371" i="51"/>
  <c r="BF371" i="51"/>
  <c r="AZ371" i="51"/>
  <c r="AT371" i="51"/>
  <c r="AN371" i="51"/>
  <c r="AH371" i="51"/>
  <c r="AB371" i="51"/>
  <c r="V371" i="51"/>
  <c r="P371" i="51"/>
  <c r="J371" i="51"/>
  <c r="BZ370" i="51"/>
  <c r="BX370" i="51"/>
  <c r="BR370" i="51"/>
  <c r="BL370" i="51"/>
  <c r="BF370" i="51"/>
  <c r="AZ370" i="51"/>
  <c r="AT370" i="51"/>
  <c r="AN370" i="51"/>
  <c r="AH370" i="51"/>
  <c r="AB370" i="51"/>
  <c r="V370" i="51"/>
  <c r="P370" i="51"/>
  <c r="J370" i="51"/>
  <c r="BZ369" i="51"/>
  <c r="BX369" i="51"/>
  <c r="BR369" i="51"/>
  <c r="BL369" i="51"/>
  <c r="BF369" i="51"/>
  <c r="AZ369" i="51"/>
  <c r="AT369" i="51"/>
  <c r="AN369" i="51"/>
  <c r="AH369" i="51"/>
  <c r="AB369" i="51"/>
  <c r="V369" i="51"/>
  <c r="P369" i="51"/>
  <c r="J369" i="51"/>
  <c r="BZ368" i="51"/>
  <c r="BX368" i="51"/>
  <c r="BR368" i="51"/>
  <c r="BL368" i="51"/>
  <c r="BF368" i="51"/>
  <c r="AZ368" i="51"/>
  <c r="AT368" i="51"/>
  <c r="AN368" i="51"/>
  <c r="AH368" i="51"/>
  <c r="AB368" i="51"/>
  <c r="V368" i="51"/>
  <c r="P368" i="51"/>
  <c r="J368" i="51"/>
  <c r="BZ367" i="51"/>
  <c r="BX367" i="51"/>
  <c r="BR367" i="51"/>
  <c r="BL367" i="51"/>
  <c r="BF367" i="51"/>
  <c r="AZ367" i="51"/>
  <c r="AT367" i="51"/>
  <c r="AN367" i="51"/>
  <c r="AH367" i="51"/>
  <c r="AB367" i="51"/>
  <c r="V367" i="51"/>
  <c r="P367" i="51"/>
  <c r="J367" i="51"/>
  <c r="BZ366" i="51"/>
  <c r="BX366" i="51"/>
  <c r="BR366" i="51"/>
  <c r="BL366" i="51"/>
  <c r="BF366" i="51"/>
  <c r="AZ366" i="51"/>
  <c r="AT366" i="51"/>
  <c r="AN366" i="51"/>
  <c r="AH366" i="51"/>
  <c r="AB366" i="51"/>
  <c r="V366" i="51"/>
  <c r="P366" i="51"/>
  <c r="J366" i="51"/>
  <c r="BZ365" i="51"/>
  <c r="BX365" i="51"/>
  <c r="BR365" i="51"/>
  <c r="BL365" i="51"/>
  <c r="BF365" i="51"/>
  <c r="AZ365" i="51"/>
  <c r="AT365" i="51"/>
  <c r="AN365" i="51"/>
  <c r="AH365" i="51"/>
  <c r="AB365" i="51"/>
  <c r="V365" i="51"/>
  <c r="P365" i="51"/>
  <c r="J365" i="51"/>
  <c r="BZ364" i="51"/>
  <c r="BX364" i="51"/>
  <c r="BR364" i="51"/>
  <c r="BL364" i="51"/>
  <c r="BF364" i="51"/>
  <c r="AZ364" i="51"/>
  <c r="AT364" i="51"/>
  <c r="AN364" i="51"/>
  <c r="AH364" i="51"/>
  <c r="AB364" i="51"/>
  <c r="V364" i="51"/>
  <c r="P364" i="51"/>
  <c r="J364" i="51"/>
  <c r="BZ363" i="51"/>
  <c r="BX363" i="51"/>
  <c r="BR363" i="51"/>
  <c r="BL363" i="51"/>
  <c r="BF363" i="51"/>
  <c r="AZ363" i="51"/>
  <c r="AT363" i="51"/>
  <c r="AN363" i="51"/>
  <c r="AH363" i="51"/>
  <c r="AB363" i="51"/>
  <c r="V363" i="51"/>
  <c r="P363" i="51"/>
  <c r="J363" i="51"/>
  <c r="BZ362" i="51"/>
  <c r="BX362" i="51"/>
  <c r="BR362" i="51"/>
  <c r="BL362" i="51"/>
  <c r="BF362" i="51"/>
  <c r="AZ362" i="51"/>
  <c r="AT362" i="51"/>
  <c r="AN362" i="51"/>
  <c r="AH362" i="51"/>
  <c r="AB362" i="51"/>
  <c r="V362" i="51"/>
  <c r="P362" i="51"/>
  <c r="J362" i="51"/>
  <c r="BZ361" i="51"/>
  <c r="BX361" i="51"/>
  <c r="BR361" i="51"/>
  <c r="BL361" i="51"/>
  <c r="BF361" i="51"/>
  <c r="AZ361" i="51"/>
  <c r="AT361" i="51"/>
  <c r="AN361" i="51"/>
  <c r="AH361" i="51"/>
  <c r="AB361" i="51"/>
  <c r="V361" i="51"/>
  <c r="P361" i="51"/>
  <c r="J361" i="51"/>
  <c r="BZ360" i="51"/>
  <c r="BX360" i="51"/>
  <c r="BR360" i="51"/>
  <c r="BL360" i="51"/>
  <c r="BF360" i="51"/>
  <c r="AZ360" i="51"/>
  <c r="AT360" i="51"/>
  <c r="AN360" i="51"/>
  <c r="AH360" i="51"/>
  <c r="AB360" i="51"/>
  <c r="V360" i="51"/>
  <c r="P360" i="51"/>
  <c r="J360" i="51"/>
  <c r="BZ359" i="51"/>
  <c r="BX359" i="51"/>
  <c r="BR359" i="51"/>
  <c r="BL359" i="51"/>
  <c r="BF359" i="51"/>
  <c r="AZ359" i="51"/>
  <c r="AT359" i="51"/>
  <c r="AN359" i="51"/>
  <c r="AH359" i="51"/>
  <c r="AB359" i="51"/>
  <c r="V359" i="51"/>
  <c r="P359" i="51"/>
  <c r="J359" i="51"/>
  <c r="BZ358" i="51"/>
  <c r="BX358" i="51"/>
  <c r="BR358" i="51"/>
  <c r="BL358" i="51"/>
  <c r="BF358" i="51"/>
  <c r="AZ358" i="51"/>
  <c r="AT358" i="51"/>
  <c r="AN358" i="51"/>
  <c r="AH358" i="51"/>
  <c r="AB358" i="51"/>
  <c r="V358" i="51"/>
  <c r="P358" i="51"/>
  <c r="J358" i="51"/>
  <c r="BZ357" i="51"/>
  <c r="BX357" i="51"/>
  <c r="BR357" i="51"/>
  <c r="BL357" i="51"/>
  <c r="BF357" i="51"/>
  <c r="AZ357" i="51"/>
  <c r="AT357" i="51"/>
  <c r="AN357" i="51"/>
  <c r="AH357" i="51"/>
  <c r="AB357" i="51"/>
  <c r="V357" i="51"/>
  <c r="P357" i="51"/>
  <c r="J357" i="51"/>
  <c r="BZ356" i="51"/>
  <c r="BX356" i="51"/>
  <c r="BR356" i="51"/>
  <c r="BL356" i="51"/>
  <c r="BF356" i="51"/>
  <c r="AZ356" i="51"/>
  <c r="AT356" i="51"/>
  <c r="AN356" i="51"/>
  <c r="AH356" i="51"/>
  <c r="AB356" i="51"/>
  <c r="V356" i="51"/>
  <c r="P356" i="51"/>
  <c r="J356" i="51"/>
  <c r="BZ355" i="51"/>
  <c r="BX355" i="51"/>
  <c r="BR355" i="51"/>
  <c r="BL355" i="51"/>
  <c r="BF355" i="51"/>
  <c r="AZ355" i="51"/>
  <c r="AT355" i="51"/>
  <c r="AN355" i="51"/>
  <c r="AH355" i="51"/>
  <c r="AB355" i="51"/>
  <c r="V355" i="51"/>
  <c r="P355" i="51"/>
  <c r="J355" i="51"/>
  <c r="BZ354" i="51"/>
  <c r="BX354" i="51"/>
  <c r="BR354" i="51"/>
  <c r="BL354" i="51"/>
  <c r="BF354" i="51"/>
  <c r="AZ354" i="51"/>
  <c r="AT354" i="51"/>
  <c r="AN354" i="51"/>
  <c r="AH354" i="51"/>
  <c r="AB354" i="51"/>
  <c r="V354" i="51"/>
  <c r="P354" i="51"/>
  <c r="J354" i="51"/>
  <c r="BZ353" i="51"/>
  <c r="BX353" i="51"/>
  <c r="BR353" i="51"/>
  <c r="BL353" i="51"/>
  <c r="BF353" i="51"/>
  <c r="AZ353" i="51"/>
  <c r="AT353" i="51"/>
  <c r="AN353" i="51"/>
  <c r="AH353" i="51"/>
  <c r="AB353" i="51"/>
  <c r="V353" i="51"/>
  <c r="P353" i="51"/>
  <c r="J353" i="51"/>
  <c r="BZ352" i="51"/>
  <c r="BX352" i="51"/>
  <c r="BR352" i="51"/>
  <c r="BL352" i="51"/>
  <c r="BF352" i="51"/>
  <c r="AZ352" i="51"/>
  <c r="AT352" i="51"/>
  <c r="AN352" i="51"/>
  <c r="AH352" i="51"/>
  <c r="AB352" i="51"/>
  <c r="V352" i="51"/>
  <c r="P352" i="51"/>
  <c r="J352" i="51"/>
  <c r="BZ351" i="51"/>
  <c r="BX351" i="51"/>
  <c r="BR351" i="51"/>
  <c r="BL351" i="51"/>
  <c r="BF351" i="51"/>
  <c r="AZ351" i="51"/>
  <c r="AT351" i="51"/>
  <c r="AN351" i="51"/>
  <c r="AH351" i="51"/>
  <c r="AB351" i="51"/>
  <c r="V351" i="51"/>
  <c r="P351" i="51"/>
  <c r="J351" i="51"/>
  <c r="BZ350" i="51"/>
  <c r="BX350" i="51"/>
  <c r="BR350" i="51"/>
  <c r="BL350" i="51"/>
  <c r="BF350" i="51"/>
  <c r="AZ350" i="51"/>
  <c r="AT350" i="51"/>
  <c r="AN350" i="51"/>
  <c r="AH350" i="51"/>
  <c r="AB350" i="51"/>
  <c r="V350" i="51"/>
  <c r="P350" i="51"/>
  <c r="J350" i="51"/>
  <c r="BZ349" i="51"/>
  <c r="BX349" i="51"/>
  <c r="BR349" i="51"/>
  <c r="BL349" i="51"/>
  <c r="BF349" i="51"/>
  <c r="AZ349" i="51"/>
  <c r="AT349" i="51"/>
  <c r="AN349" i="51"/>
  <c r="AH349" i="51"/>
  <c r="AB349" i="51"/>
  <c r="V349" i="51"/>
  <c r="P349" i="51"/>
  <c r="J349" i="51"/>
  <c r="BZ348" i="51"/>
  <c r="BX348" i="51"/>
  <c r="BR348" i="51"/>
  <c r="BL348" i="51"/>
  <c r="BF348" i="51"/>
  <c r="AZ348" i="51"/>
  <c r="AT348" i="51"/>
  <c r="AN348" i="51"/>
  <c r="AH348" i="51"/>
  <c r="AB348" i="51"/>
  <c r="V348" i="51"/>
  <c r="P348" i="51"/>
  <c r="J348" i="51"/>
  <c r="BZ347" i="51"/>
  <c r="BX347" i="51"/>
  <c r="BR347" i="51"/>
  <c r="BL347" i="51"/>
  <c r="BF347" i="51"/>
  <c r="AZ347" i="51"/>
  <c r="AT347" i="51"/>
  <c r="AN347" i="51"/>
  <c r="AH347" i="51"/>
  <c r="AB347" i="51"/>
  <c r="V347" i="51"/>
  <c r="P347" i="51"/>
  <c r="J347" i="51"/>
  <c r="BZ346" i="51"/>
  <c r="BX346" i="51"/>
  <c r="BR346" i="51"/>
  <c r="BL346" i="51"/>
  <c r="BF346" i="51"/>
  <c r="AZ346" i="51"/>
  <c r="AT346" i="51"/>
  <c r="AN346" i="51"/>
  <c r="AH346" i="51"/>
  <c r="AB346" i="51"/>
  <c r="V346" i="51"/>
  <c r="P346" i="51"/>
  <c r="J346" i="51"/>
  <c r="BZ345" i="51"/>
  <c r="BX345" i="51"/>
  <c r="BR345" i="51"/>
  <c r="BL345" i="51"/>
  <c r="BF345" i="51"/>
  <c r="AZ345" i="51"/>
  <c r="AT345" i="51"/>
  <c r="AN345" i="51"/>
  <c r="AH345" i="51"/>
  <c r="AB345" i="51"/>
  <c r="V345" i="51"/>
  <c r="P345" i="51"/>
  <c r="J345" i="51"/>
  <c r="BZ344" i="51"/>
  <c r="BX344" i="51"/>
  <c r="BR344" i="51"/>
  <c r="BL344" i="51"/>
  <c r="BF344" i="51"/>
  <c r="AZ344" i="51"/>
  <c r="AT344" i="51"/>
  <c r="AN344" i="51"/>
  <c r="AH344" i="51"/>
  <c r="AB344" i="51"/>
  <c r="V344" i="51"/>
  <c r="P344" i="51"/>
  <c r="J344" i="51"/>
  <c r="BZ343" i="51"/>
  <c r="BX343" i="51"/>
  <c r="BR343" i="51"/>
  <c r="BL343" i="51"/>
  <c r="BF343" i="51"/>
  <c r="AZ343" i="51"/>
  <c r="AT343" i="51"/>
  <c r="AN343" i="51"/>
  <c r="AH343" i="51"/>
  <c r="AB343" i="51"/>
  <c r="V343" i="51"/>
  <c r="P343" i="51"/>
  <c r="J343" i="51"/>
  <c r="BZ342" i="51"/>
  <c r="BX342" i="51"/>
  <c r="BR342" i="51"/>
  <c r="BL342" i="51"/>
  <c r="BF342" i="51"/>
  <c r="AZ342" i="51"/>
  <c r="AT342" i="51"/>
  <c r="AN342" i="51"/>
  <c r="AH342" i="51"/>
  <c r="AB342" i="51"/>
  <c r="V342" i="51"/>
  <c r="P342" i="51"/>
  <c r="J342" i="51"/>
  <c r="BZ341" i="51"/>
  <c r="BX341" i="51"/>
  <c r="BR341" i="51"/>
  <c r="BL341" i="51"/>
  <c r="BF341" i="51"/>
  <c r="AZ341" i="51"/>
  <c r="AT341" i="51"/>
  <c r="AN341" i="51"/>
  <c r="AH341" i="51"/>
  <c r="AB341" i="51"/>
  <c r="V341" i="51"/>
  <c r="P341" i="51"/>
  <c r="J341" i="51"/>
  <c r="BZ340" i="51"/>
  <c r="BX340" i="51"/>
  <c r="BR340" i="51"/>
  <c r="BL340" i="51"/>
  <c r="BF340" i="51"/>
  <c r="AZ340" i="51"/>
  <c r="AT340" i="51"/>
  <c r="AN340" i="51"/>
  <c r="AH340" i="51"/>
  <c r="AB340" i="51"/>
  <c r="V340" i="51"/>
  <c r="P340" i="51"/>
  <c r="J340" i="51"/>
  <c r="BZ339" i="51"/>
  <c r="BX339" i="51"/>
  <c r="BR339" i="51"/>
  <c r="BL339" i="51"/>
  <c r="BF339" i="51"/>
  <c r="AZ339" i="51"/>
  <c r="AT339" i="51"/>
  <c r="AN339" i="51"/>
  <c r="AH339" i="51"/>
  <c r="AB339" i="51"/>
  <c r="V339" i="51"/>
  <c r="P339" i="51"/>
  <c r="J339" i="51"/>
  <c r="BZ338" i="51"/>
  <c r="BX338" i="51"/>
  <c r="BR338" i="51"/>
  <c r="BL338" i="51"/>
  <c r="BF338" i="51"/>
  <c r="AZ338" i="51"/>
  <c r="AT338" i="51"/>
  <c r="AN338" i="51"/>
  <c r="AH338" i="51"/>
  <c r="AB338" i="51"/>
  <c r="V338" i="51"/>
  <c r="P338" i="51"/>
  <c r="J338" i="51"/>
  <c r="BZ337" i="51"/>
  <c r="BX337" i="51"/>
  <c r="BR337" i="51"/>
  <c r="BL337" i="51"/>
  <c r="BF337" i="51"/>
  <c r="AZ337" i="51"/>
  <c r="AT337" i="51"/>
  <c r="AN337" i="51"/>
  <c r="AH337" i="51"/>
  <c r="AB337" i="51"/>
  <c r="V337" i="51"/>
  <c r="P337" i="51"/>
  <c r="J337" i="51"/>
  <c r="BZ336" i="51"/>
  <c r="BX336" i="51"/>
  <c r="BR336" i="51"/>
  <c r="BL336" i="51"/>
  <c r="BF336" i="51"/>
  <c r="AZ336" i="51"/>
  <c r="AT336" i="51"/>
  <c r="AN336" i="51"/>
  <c r="AH336" i="51"/>
  <c r="AB336" i="51"/>
  <c r="V336" i="51"/>
  <c r="P336" i="51"/>
  <c r="J336" i="51"/>
  <c r="BZ335" i="51"/>
  <c r="BX335" i="51"/>
  <c r="BR335" i="51"/>
  <c r="BL335" i="51"/>
  <c r="BF335" i="51"/>
  <c r="AZ335" i="51"/>
  <c r="AT335" i="51"/>
  <c r="AN335" i="51"/>
  <c r="AH335" i="51"/>
  <c r="AB335" i="51"/>
  <c r="V335" i="51"/>
  <c r="P335" i="51"/>
  <c r="J335" i="51"/>
  <c r="BZ334" i="51"/>
  <c r="BX334" i="51"/>
  <c r="BR334" i="51"/>
  <c r="BL334" i="51"/>
  <c r="BF334" i="51"/>
  <c r="AZ334" i="51"/>
  <c r="AT334" i="51"/>
  <c r="AN334" i="51"/>
  <c r="AH334" i="51"/>
  <c r="AB334" i="51"/>
  <c r="V334" i="51"/>
  <c r="P334" i="51"/>
  <c r="J334" i="51"/>
  <c r="BZ333" i="51"/>
  <c r="BX333" i="51"/>
  <c r="BR333" i="51"/>
  <c r="BL333" i="51"/>
  <c r="BF333" i="51"/>
  <c r="AZ333" i="51"/>
  <c r="AT333" i="51"/>
  <c r="AN333" i="51"/>
  <c r="AH333" i="51"/>
  <c r="AB333" i="51"/>
  <c r="V333" i="51"/>
  <c r="P333" i="51"/>
  <c r="J333" i="51"/>
  <c r="BZ332" i="51"/>
  <c r="BX332" i="51"/>
  <c r="BR332" i="51"/>
  <c r="BL332" i="51"/>
  <c r="BF332" i="51"/>
  <c r="AZ332" i="51"/>
  <c r="AT332" i="51"/>
  <c r="AN332" i="51"/>
  <c r="AH332" i="51"/>
  <c r="AB332" i="51"/>
  <c r="V332" i="51"/>
  <c r="P332" i="51"/>
  <c r="J332" i="51"/>
  <c r="BZ331" i="51"/>
  <c r="BX331" i="51"/>
  <c r="BR331" i="51"/>
  <c r="BL331" i="51"/>
  <c r="BF331" i="51"/>
  <c r="AZ331" i="51"/>
  <c r="AT331" i="51"/>
  <c r="AN331" i="51"/>
  <c r="AH331" i="51"/>
  <c r="AB331" i="51"/>
  <c r="V331" i="51"/>
  <c r="P331" i="51"/>
  <c r="J331" i="51"/>
  <c r="BZ330" i="51"/>
  <c r="BX330" i="51"/>
  <c r="BR330" i="51"/>
  <c r="BL330" i="51"/>
  <c r="BF330" i="51"/>
  <c r="AZ330" i="51"/>
  <c r="AT330" i="51"/>
  <c r="AN330" i="51"/>
  <c r="AH330" i="51"/>
  <c r="AB330" i="51"/>
  <c r="V330" i="51"/>
  <c r="P330" i="51"/>
  <c r="J330" i="51"/>
  <c r="BZ329" i="51"/>
  <c r="BX329" i="51"/>
  <c r="BR329" i="51"/>
  <c r="BL329" i="51"/>
  <c r="BF329" i="51"/>
  <c r="AZ329" i="51"/>
  <c r="AT329" i="51"/>
  <c r="AN329" i="51"/>
  <c r="AH329" i="51"/>
  <c r="AB329" i="51"/>
  <c r="V329" i="51"/>
  <c r="P329" i="51"/>
  <c r="J329" i="51"/>
  <c r="BZ328" i="51"/>
  <c r="BX328" i="51"/>
  <c r="BR328" i="51"/>
  <c r="BL328" i="51"/>
  <c r="BF328" i="51"/>
  <c r="AZ328" i="51"/>
  <c r="AT328" i="51"/>
  <c r="AN328" i="51"/>
  <c r="AH328" i="51"/>
  <c r="AB328" i="51"/>
  <c r="V328" i="51"/>
  <c r="P328" i="51"/>
  <c r="J328" i="51"/>
  <c r="BZ327" i="51"/>
  <c r="BX327" i="51"/>
  <c r="BR327" i="51"/>
  <c r="BL327" i="51"/>
  <c r="BF327" i="51"/>
  <c r="AZ327" i="51"/>
  <c r="AT327" i="51"/>
  <c r="AN327" i="51"/>
  <c r="AH327" i="51"/>
  <c r="AB327" i="51"/>
  <c r="V327" i="51"/>
  <c r="P327" i="51"/>
  <c r="J327" i="51"/>
  <c r="BZ326" i="51"/>
  <c r="BX326" i="51"/>
  <c r="BR326" i="51"/>
  <c r="BL326" i="51"/>
  <c r="BF326" i="51"/>
  <c r="AZ326" i="51"/>
  <c r="AT326" i="51"/>
  <c r="AN326" i="51"/>
  <c r="AH326" i="51"/>
  <c r="AB326" i="51"/>
  <c r="V326" i="51"/>
  <c r="P326" i="51"/>
  <c r="J326" i="51"/>
  <c r="BZ325" i="51"/>
  <c r="BX325" i="51"/>
  <c r="BR325" i="51"/>
  <c r="BL325" i="51"/>
  <c r="BF325" i="51"/>
  <c r="AZ325" i="51"/>
  <c r="AT325" i="51"/>
  <c r="AN325" i="51"/>
  <c r="AH325" i="51"/>
  <c r="AB325" i="51"/>
  <c r="V325" i="51"/>
  <c r="P325" i="51"/>
  <c r="J325" i="51"/>
  <c r="BZ324" i="51"/>
  <c r="BX324" i="51"/>
  <c r="BR324" i="51"/>
  <c r="BL324" i="51"/>
  <c r="BF324" i="51"/>
  <c r="AZ324" i="51"/>
  <c r="AT324" i="51"/>
  <c r="AN324" i="51"/>
  <c r="AH324" i="51"/>
  <c r="AB324" i="51"/>
  <c r="V324" i="51"/>
  <c r="P324" i="51"/>
  <c r="J324" i="51"/>
  <c r="BZ323" i="51"/>
  <c r="BX323" i="51"/>
  <c r="BR323" i="51"/>
  <c r="BL323" i="51"/>
  <c r="BF323" i="51"/>
  <c r="AZ323" i="51"/>
  <c r="AT323" i="51"/>
  <c r="AN323" i="51"/>
  <c r="AH323" i="51"/>
  <c r="AB323" i="51"/>
  <c r="V323" i="51"/>
  <c r="P323" i="51"/>
  <c r="J323" i="51"/>
  <c r="BZ322" i="51"/>
  <c r="BX322" i="51"/>
  <c r="BR322" i="51"/>
  <c r="BL322" i="51"/>
  <c r="BF322" i="51"/>
  <c r="AZ322" i="51"/>
  <c r="AT322" i="51"/>
  <c r="AN322" i="51"/>
  <c r="AH322" i="51"/>
  <c r="AB322" i="51"/>
  <c r="V322" i="51"/>
  <c r="P322" i="51"/>
  <c r="J322" i="51"/>
  <c r="BZ321" i="51"/>
  <c r="BX321" i="51"/>
  <c r="BR321" i="51"/>
  <c r="BL321" i="51"/>
  <c r="BF321" i="51"/>
  <c r="AZ321" i="51"/>
  <c r="AT321" i="51"/>
  <c r="AN321" i="51"/>
  <c r="AH321" i="51"/>
  <c r="AB321" i="51"/>
  <c r="V321" i="51"/>
  <c r="P321" i="51"/>
  <c r="J321" i="51"/>
  <c r="BZ320" i="51"/>
  <c r="BX320" i="51"/>
  <c r="BR320" i="51"/>
  <c r="BL320" i="51"/>
  <c r="BF320" i="51"/>
  <c r="AZ320" i="51"/>
  <c r="AT320" i="51"/>
  <c r="AN320" i="51"/>
  <c r="AH320" i="51"/>
  <c r="AB320" i="51"/>
  <c r="V320" i="51"/>
  <c r="P320" i="51"/>
  <c r="J320" i="51"/>
  <c r="BZ319" i="51"/>
  <c r="BX319" i="51"/>
  <c r="BR319" i="51"/>
  <c r="BL319" i="51"/>
  <c r="BF319" i="51"/>
  <c r="AZ319" i="51"/>
  <c r="AT319" i="51"/>
  <c r="AN319" i="51"/>
  <c r="AH319" i="51"/>
  <c r="AB319" i="51"/>
  <c r="V319" i="51"/>
  <c r="P319" i="51"/>
  <c r="J319" i="51"/>
  <c r="BZ318" i="51"/>
  <c r="BX318" i="51"/>
  <c r="BR318" i="51"/>
  <c r="BL318" i="51"/>
  <c r="BF318" i="51"/>
  <c r="AZ318" i="51"/>
  <c r="AT318" i="51"/>
  <c r="AN318" i="51"/>
  <c r="AH318" i="51"/>
  <c r="AB318" i="51"/>
  <c r="V318" i="51"/>
  <c r="P318" i="51"/>
  <c r="J318" i="51"/>
  <c r="BZ317" i="51"/>
  <c r="BX317" i="51"/>
  <c r="BR317" i="51"/>
  <c r="BL317" i="51"/>
  <c r="BF317" i="51"/>
  <c r="AZ317" i="51"/>
  <c r="AT317" i="51"/>
  <c r="AN317" i="51"/>
  <c r="AH317" i="51"/>
  <c r="AB317" i="51"/>
  <c r="V317" i="51"/>
  <c r="P317" i="51"/>
  <c r="J317" i="51"/>
  <c r="BZ316" i="51"/>
  <c r="BX316" i="51"/>
  <c r="BR316" i="51"/>
  <c r="BL316" i="51"/>
  <c r="BF316" i="51"/>
  <c r="AZ316" i="51"/>
  <c r="AT316" i="51"/>
  <c r="AN316" i="51"/>
  <c r="AH316" i="51"/>
  <c r="AB316" i="51"/>
  <c r="V316" i="51"/>
  <c r="P316" i="51"/>
  <c r="J316" i="51"/>
  <c r="BZ315" i="51"/>
  <c r="BX315" i="51"/>
  <c r="BR315" i="51"/>
  <c r="BL315" i="51"/>
  <c r="BF315" i="51"/>
  <c r="AZ315" i="51"/>
  <c r="AT315" i="51"/>
  <c r="AN315" i="51"/>
  <c r="AH315" i="51"/>
  <c r="AB315" i="51"/>
  <c r="V315" i="51"/>
  <c r="P315" i="51"/>
  <c r="J315" i="51"/>
  <c r="BZ314" i="51"/>
  <c r="BX314" i="51"/>
  <c r="BR314" i="51"/>
  <c r="BL314" i="51"/>
  <c r="BF314" i="51"/>
  <c r="AZ314" i="51"/>
  <c r="AT314" i="51"/>
  <c r="AN314" i="51"/>
  <c r="AH314" i="51"/>
  <c r="AB314" i="51"/>
  <c r="V314" i="51"/>
  <c r="P314" i="51"/>
  <c r="J314" i="51"/>
  <c r="BZ313" i="51"/>
  <c r="BX313" i="51"/>
  <c r="BR313" i="51"/>
  <c r="BL313" i="51"/>
  <c r="BF313" i="51"/>
  <c r="AZ313" i="51"/>
  <c r="AT313" i="51"/>
  <c r="AN313" i="51"/>
  <c r="AH313" i="51"/>
  <c r="AB313" i="51"/>
  <c r="V313" i="51"/>
  <c r="P313" i="51"/>
  <c r="J313" i="51"/>
  <c r="BZ312" i="51"/>
  <c r="BX312" i="51"/>
  <c r="BR312" i="51"/>
  <c r="BL312" i="51"/>
  <c r="BF312" i="51"/>
  <c r="AZ312" i="51"/>
  <c r="AT312" i="51"/>
  <c r="AN312" i="51"/>
  <c r="AH312" i="51"/>
  <c r="AB312" i="51"/>
  <c r="V312" i="51"/>
  <c r="P312" i="51"/>
  <c r="J312" i="51"/>
  <c r="BZ311" i="51"/>
  <c r="BX311" i="51"/>
  <c r="BR311" i="51"/>
  <c r="BL311" i="51"/>
  <c r="BF311" i="51"/>
  <c r="AZ311" i="51"/>
  <c r="AT311" i="51"/>
  <c r="AN311" i="51"/>
  <c r="AH311" i="51"/>
  <c r="AB311" i="51"/>
  <c r="V311" i="51"/>
  <c r="P311" i="51"/>
  <c r="J311" i="51"/>
  <c r="BZ310" i="51"/>
  <c r="BX310" i="51"/>
  <c r="BR310" i="51"/>
  <c r="BL310" i="51"/>
  <c r="BF310" i="51"/>
  <c r="AZ310" i="51"/>
  <c r="AT310" i="51"/>
  <c r="AN310" i="51"/>
  <c r="AH310" i="51"/>
  <c r="AB310" i="51"/>
  <c r="V310" i="51"/>
  <c r="P310" i="51"/>
  <c r="J310" i="51"/>
  <c r="BZ309" i="51"/>
  <c r="BX309" i="51"/>
  <c r="BR309" i="51"/>
  <c r="BL309" i="51"/>
  <c r="BF309" i="51"/>
  <c r="AZ309" i="51"/>
  <c r="AT309" i="51"/>
  <c r="AN309" i="51"/>
  <c r="AH309" i="51"/>
  <c r="AB309" i="51"/>
  <c r="V309" i="51"/>
  <c r="P309" i="51"/>
  <c r="J309" i="51"/>
  <c r="BZ308" i="51"/>
  <c r="BX308" i="51"/>
  <c r="BR308" i="51"/>
  <c r="BL308" i="51"/>
  <c r="BF308" i="51"/>
  <c r="AZ308" i="51"/>
  <c r="AT308" i="51"/>
  <c r="AN308" i="51"/>
  <c r="AH308" i="51"/>
  <c r="AB308" i="51"/>
  <c r="V308" i="51"/>
  <c r="P308" i="51"/>
  <c r="J308" i="51"/>
  <c r="BZ307" i="51"/>
  <c r="BX307" i="51"/>
  <c r="BR307" i="51"/>
  <c r="BL307" i="51"/>
  <c r="BF307" i="51"/>
  <c r="AZ307" i="51"/>
  <c r="AT307" i="51"/>
  <c r="AN307" i="51"/>
  <c r="AH307" i="51"/>
  <c r="AB307" i="51"/>
  <c r="V307" i="51"/>
  <c r="P307" i="51"/>
  <c r="J307" i="51"/>
  <c r="BZ306" i="51"/>
  <c r="BX306" i="51"/>
  <c r="BR306" i="51"/>
  <c r="BL306" i="51"/>
  <c r="BF306" i="51"/>
  <c r="AZ306" i="51"/>
  <c r="AT306" i="51"/>
  <c r="AN306" i="51"/>
  <c r="AH306" i="51"/>
  <c r="AB306" i="51"/>
  <c r="V306" i="51"/>
  <c r="P306" i="51"/>
  <c r="J306" i="51"/>
  <c r="BZ305" i="51"/>
  <c r="BX305" i="51"/>
  <c r="BR305" i="51"/>
  <c r="BL305" i="51"/>
  <c r="BF305" i="51"/>
  <c r="AZ305" i="51"/>
  <c r="AT305" i="51"/>
  <c r="AN305" i="51"/>
  <c r="AH305" i="51"/>
  <c r="AB305" i="51"/>
  <c r="V305" i="51"/>
  <c r="P305" i="51"/>
  <c r="J305" i="51"/>
  <c r="BZ304" i="51"/>
  <c r="BX304" i="51"/>
  <c r="BR304" i="51"/>
  <c r="BL304" i="51"/>
  <c r="BF304" i="51"/>
  <c r="AZ304" i="51"/>
  <c r="AT304" i="51"/>
  <c r="AN304" i="51"/>
  <c r="AH304" i="51"/>
  <c r="AB304" i="51"/>
  <c r="V304" i="51"/>
  <c r="P304" i="51"/>
  <c r="J304" i="51"/>
  <c r="BZ303" i="51"/>
  <c r="BX303" i="51"/>
  <c r="BR303" i="51"/>
  <c r="BL303" i="51"/>
  <c r="BF303" i="51"/>
  <c r="AZ303" i="51"/>
  <c r="AT303" i="51"/>
  <c r="AN303" i="51"/>
  <c r="AH303" i="51"/>
  <c r="AB303" i="51"/>
  <c r="V303" i="51"/>
  <c r="P303" i="51"/>
  <c r="J303" i="51"/>
  <c r="BZ302" i="51"/>
  <c r="BX302" i="51"/>
  <c r="BR302" i="51"/>
  <c r="BL302" i="51"/>
  <c r="BF302" i="51"/>
  <c r="AZ302" i="51"/>
  <c r="AT302" i="51"/>
  <c r="AN302" i="51"/>
  <c r="AH302" i="51"/>
  <c r="AB302" i="51"/>
  <c r="V302" i="51"/>
  <c r="P302" i="51"/>
  <c r="J302" i="51"/>
  <c r="BZ301" i="51"/>
  <c r="BX301" i="51"/>
  <c r="BR301" i="51"/>
  <c r="BL301" i="51"/>
  <c r="BF301" i="51"/>
  <c r="AZ301" i="51"/>
  <c r="AT301" i="51"/>
  <c r="AN301" i="51"/>
  <c r="AH301" i="51"/>
  <c r="AB301" i="51"/>
  <c r="V301" i="51"/>
  <c r="P301" i="51"/>
  <c r="J301" i="51"/>
  <c r="BZ300" i="51"/>
  <c r="BX300" i="51"/>
  <c r="BR300" i="51"/>
  <c r="BL300" i="51"/>
  <c r="BF300" i="51"/>
  <c r="AZ300" i="51"/>
  <c r="AT300" i="51"/>
  <c r="AN300" i="51"/>
  <c r="AH300" i="51"/>
  <c r="AB300" i="51"/>
  <c r="V300" i="51"/>
  <c r="P300" i="51"/>
  <c r="J300" i="51"/>
  <c r="BZ299" i="51"/>
  <c r="BX299" i="51"/>
  <c r="BR299" i="51"/>
  <c r="BL299" i="51"/>
  <c r="BF299" i="51"/>
  <c r="AZ299" i="51"/>
  <c r="AT299" i="51"/>
  <c r="AN299" i="51"/>
  <c r="AH299" i="51"/>
  <c r="AB299" i="51"/>
  <c r="V299" i="51"/>
  <c r="P299" i="51"/>
  <c r="J299" i="51"/>
  <c r="BZ298" i="51"/>
  <c r="BX298" i="51"/>
  <c r="BR298" i="51"/>
  <c r="BL298" i="51"/>
  <c r="BF298" i="51"/>
  <c r="AZ298" i="51"/>
  <c r="AT298" i="51"/>
  <c r="AN298" i="51"/>
  <c r="AH298" i="51"/>
  <c r="AB298" i="51"/>
  <c r="V298" i="51"/>
  <c r="P298" i="51"/>
  <c r="J298" i="51"/>
  <c r="BZ297" i="51"/>
  <c r="BX297" i="51"/>
  <c r="BR297" i="51"/>
  <c r="BL297" i="51"/>
  <c r="BF297" i="51"/>
  <c r="AZ297" i="51"/>
  <c r="AT297" i="51"/>
  <c r="AN297" i="51"/>
  <c r="AH297" i="51"/>
  <c r="AB297" i="51"/>
  <c r="V297" i="51"/>
  <c r="P297" i="51"/>
  <c r="J297" i="51"/>
  <c r="BZ296" i="51"/>
  <c r="BX296" i="51"/>
  <c r="BR296" i="51"/>
  <c r="BL296" i="51"/>
  <c r="BF296" i="51"/>
  <c r="AZ296" i="51"/>
  <c r="AT296" i="51"/>
  <c r="AN296" i="51"/>
  <c r="AH296" i="51"/>
  <c r="AB296" i="51"/>
  <c r="V296" i="51"/>
  <c r="P296" i="51"/>
  <c r="J296" i="51"/>
  <c r="BZ295" i="51"/>
  <c r="BX295" i="51"/>
  <c r="BR295" i="51"/>
  <c r="BL295" i="51"/>
  <c r="BF295" i="51"/>
  <c r="AZ295" i="51"/>
  <c r="AT295" i="51"/>
  <c r="AN295" i="51"/>
  <c r="AH295" i="51"/>
  <c r="AB295" i="51"/>
  <c r="V295" i="51"/>
  <c r="P295" i="51"/>
  <c r="J295" i="51"/>
  <c r="BZ294" i="51"/>
  <c r="BX294" i="51"/>
  <c r="BR294" i="51"/>
  <c r="BL294" i="51"/>
  <c r="BF294" i="51"/>
  <c r="AZ294" i="51"/>
  <c r="AT294" i="51"/>
  <c r="AN294" i="51"/>
  <c r="AH294" i="51"/>
  <c r="AB294" i="51"/>
  <c r="V294" i="51"/>
  <c r="P294" i="51"/>
  <c r="J294" i="51"/>
  <c r="BZ293" i="51"/>
  <c r="BX293" i="51"/>
  <c r="BR293" i="51"/>
  <c r="BL293" i="51"/>
  <c r="BF293" i="51"/>
  <c r="AZ293" i="51"/>
  <c r="AT293" i="51"/>
  <c r="AN293" i="51"/>
  <c r="AH293" i="51"/>
  <c r="AB293" i="51"/>
  <c r="V293" i="51"/>
  <c r="P293" i="51"/>
  <c r="J293" i="51"/>
  <c r="BZ292" i="51"/>
  <c r="BX292" i="51"/>
  <c r="BR292" i="51"/>
  <c r="BL292" i="51"/>
  <c r="BF292" i="51"/>
  <c r="AZ292" i="51"/>
  <c r="AT292" i="51"/>
  <c r="AN292" i="51"/>
  <c r="AH292" i="51"/>
  <c r="AB292" i="51"/>
  <c r="V292" i="51"/>
  <c r="P292" i="51"/>
  <c r="J292" i="51"/>
  <c r="BZ291" i="51"/>
  <c r="BX291" i="51"/>
  <c r="BR291" i="51"/>
  <c r="BL291" i="51"/>
  <c r="BF291" i="51"/>
  <c r="AZ291" i="51"/>
  <c r="AT291" i="51"/>
  <c r="AN291" i="51"/>
  <c r="AH291" i="51"/>
  <c r="AB291" i="51"/>
  <c r="V291" i="51"/>
  <c r="P291" i="51"/>
  <c r="J291" i="51"/>
  <c r="BZ290" i="51"/>
  <c r="BX290" i="51"/>
  <c r="BR290" i="51"/>
  <c r="BL290" i="51"/>
  <c r="BF290" i="51"/>
  <c r="AZ290" i="51"/>
  <c r="AT290" i="51"/>
  <c r="AN290" i="51"/>
  <c r="AH290" i="51"/>
  <c r="AB290" i="51"/>
  <c r="V290" i="51"/>
  <c r="P290" i="51"/>
  <c r="J290" i="51"/>
  <c r="BZ289" i="51"/>
  <c r="BX289" i="51"/>
  <c r="BR289" i="51"/>
  <c r="BL289" i="51"/>
  <c r="BF289" i="51"/>
  <c r="AZ289" i="51"/>
  <c r="AT289" i="51"/>
  <c r="AN289" i="51"/>
  <c r="AH289" i="51"/>
  <c r="AB289" i="51"/>
  <c r="V289" i="51"/>
  <c r="P289" i="51"/>
  <c r="J289" i="51"/>
  <c r="BZ288" i="51"/>
  <c r="BX288" i="51"/>
  <c r="BR288" i="51"/>
  <c r="BL288" i="51"/>
  <c r="BF288" i="51"/>
  <c r="AZ288" i="51"/>
  <c r="AT288" i="51"/>
  <c r="AN288" i="51"/>
  <c r="AH288" i="51"/>
  <c r="AB288" i="51"/>
  <c r="V288" i="51"/>
  <c r="P288" i="51"/>
  <c r="J288" i="51"/>
  <c r="BZ287" i="51"/>
  <c r="BX287" i="51"/>
  <c r="BR287" i="51"/>
  <c r="BL287" i="51"/>
  <c r="BF287" i="51"/>
  <c r="AZ287" i="51"/>
  <c r="AT287" i="51"/>
  <c r="AN287" i="51"/>
  <c r="AH287" i="51"/>
  <c r="AB287" i="51"/>
  <c r="V287" i="51"/>
  <c r="P287" i="51"/>
  <c r="J287" i="51"/>
  <c r="BZ286" i="51"/>
  <c r="BX286" i="51"/>
  <c r="BR286" i="51"/>
  <c r="BL286" i="51"/>
  <c r="BF286" i="51"/>
  <c r="AZ286" i="51"/>
  <c r="AT286" i="51"/>
  <c r="AN286" i="51"/>
  <c r="AH286" i="51"/>
  <c r="AB286" i="51"/>
  <c r="V286" i="51"/>
  <c r="P286" i="51"/>
  <c r="J286" i="51"/>
  <c r="BZ285" i="51"/>
  <c r="BX285" i="51"/>
  <c r="BR285" i="51"/>
  <c r="BL285" i="51"/>
  <c r="BF285" i="51"/>
  <c r="AZ285" i="51"/>
  <c r="AT285" i="51"/>
  <c r="AN285" i="51"/>
  <c r="AH285" i="51"/>
  <c r="AB285" i="51"/>
  <c r="V285" i="51"/>
  <c r="P285" i="51"/>
  <c r="J285" i="51"/>
  <c r="BZ284" i="51"/>
  <c r="BX284" i="51"/>
  <c r="BR284" i="51"/>
  <c r="BL284" i="51"/>
  <c r="BF284" i="51"/>
  <c r="AZ284" i="51"/>
  <c r="AT284" i="51"/>
  <c r="AN284" i="51"/>
  <c r="AH284" i="51"/>
  <c r="AB284" i="51"/>
  <c r="V284" i="51"/>
  <c r="P284" i="51"/>
  <c r="J284" i="51"/>
  <c r="BZ283" i="51"/>
  <c r="BX283" i="51"/>
  <c r="BR283" i="51"/>
  <c r="BL283" i="51"/>
  <c r="BF283" i="51"/>
  <c r="AZ283" i="51"/>
  <c r="AT283" i="51"/>
  <c r="AN283" i="51"/>
  <c r="AH283" i="51"/>
  <c r="AB283" i="51"/>
  <c r="V283" i="51"/>
  <c r="P283" i="51"/>
  <c r="J283" i="51"/>
  <c r="BZ282" i="51"/>
  <c r="BX282" i="51"/>
  <c r="BR282" i="51"/>
  <c r="BL282" i="51"/>
  <c r="BF282" i="51"/>
  <c r="AZ282" i="51"/>
  <c r="AT282" i="51"/>
  <c r="AN282" i="51"/>
  <c r="AH282" i="51"/>
  <c r="AB282" i="51"/>
  <c r="V282" i="51"/>
  <c r="P282" i="51"/>
  <c r="J282" i="51"/>
  <c r="BZ281" i="51"/>
  <c r="BX281" i="51"/>
  <c r="BR281" i="51"/>
  <c r="BL281" i="51"/>
  <c r="BF281" i="51"/>
  <c r="AZ281" i="51"/>
  <c r="AT281" i="51"/>
  <c r="AN281" i="51"/>
  <c r="AH281" i="51"/>
  <c r="AB281" i="51"/>
  <c r="V281" i="51"/>
  <c r="P281" i="51"/>
  <c r="J281" i="51"/>
  <c r="BZ280" i="51"/>
  <c r="BX280" i="51"/>
  <c r="BR280" i="51"/>
  <c r="BL280" i="51"/>
  <c r="BF280" i="51"/>
  <c r="AZ280" i="51"/>
  <c r="AT280" i="51"/>
  <c r="AN280" i="51"/>
  <c r="AH280" i="51"/>
  <c r="AB280" i="51"/>
  <c r="V280" i="51"/>
  <c r="P280" i="51"/>
  <c r="J280" i="51"/>
  <c r="BZ279" i="51"/>
  <c r="BX279" i="51"/>
  <c r="BR279" i="51"/>
  <c r="BL279" i="51"/>
  <c r="BF279" i="51"/>
  <c r="AZ279" i="51"/>
  <c r="AT279" i="51"/>
  <c r="AN279" i="51"/>
  <c r="AH279" i="51"/>
  <c r="AB279" i="51"/>
  <c r="V279" i="51"/>
  <c r="P279" i="51"/>
  <c r="J279" i="51"/>
  <c r="BZ278" i="51"/>
  <c r="BX278" i="51"/>
  <c r="BR278" i="51"/>
  <c r="BL278" i="51"/>
  <c r="BF278" i="51"/>
  <c r="AZ278" i="51"/>
  <c r="AT278" i="51"/>
  <c r="AN278" i="51"/>
  <c r="AH278" i="51"/>
  <c r="AB278" i="51"/>
  <c r="V278" i="51"/>
  <c r="P278" i="51"/>
  <c r="J278" i="51"/>
  <c r="BZ277" i="51"/>
  <c r="BX277" i="51"/>
  <c r="BR277" i="51"/>
  <c r="BL277" i="51"/>
  <c r="BF277" i="51"/>
  <c r="AZ277" i="51"/>
  <c r="AT277" i="51"/>
  <c r="AN277" i="51"/>
  <c r="AH277" i="51"/>
  <c r="AB277" i="51"/>
  <c r="V277" i="51"/>
  <c r="P277" i="51"/>
  <c r="J277" i="51"/>
  <c r="BZ276" i="51"/>
  <c r="BX276" i="51"/>
  <c r="BR276" i="51"/>
  <c r="BL276" i="51"/>
  <c r="BF276" i="51"/>
  <c r="AZ276" i="51"/>
  <c r="AT276" i="51"/>
  <c r="AN276" i="51"/>
  <c r="AH276" i="51"/>
  <c r="AB276" i="51"/>
  <c r="V276" i="51"/>
  <c r="P276" i="51"/>
  <c r="J276" i="51"/>
  <c r="BZ275" i="51"/>
  <c r="BX275" i="51"/>
  <c r="BR275" i="51"/>
  <c r="BL275" i="51"/>
  <c r="BF275" i="51"/>
  <c r="AZ275" i="51"/>
  <c r="AT275" i="51"/>
  <c r="AN275" i="51"/>
  <c r="AH275" i="51"/>
  <c r="AB275" i="51"/>
  <c r="V275" i="51"/>
  <c r="P275" i="51"/>
  <c r="J275" i="51"/>
  <c r="BZ274" i="51"/>
  <c r="BX274" i="51"/>
  <c r="BR274" i="51"/>
  <c r="BL274" i="51"/>
  <c r="BF274" i="51"/>
  <c r="AZ274" i="51"/>
  <c r="AT274" i="51"/>
  <c r="AN274" i="51"/>
  <c r="AH274" i="51"/>
  <c r="AB274" i="51"/>
  <c r="V274" i="51"/>
  <c r="P274" i="51"/>
  <c r="J274" i="51"/>
  <c r="BZ273" i="51"/>
  <c r="BX273" i="51"/>
  <c r="BR273" i="51"/>
  <c r="BL273" i="51"/>
  <c r="BF273" i="51"/>
  <c r="AZ273" i="51"/>
  <c r="AT273" i="51"/>
  <c r="AN273" i="51"/>
  <c r="AH273" i="51"/>
  <c r="AB273" i="51"/>
  <c r="V273" i="51"/>
  <c r="P273" i="51"/>
  <c r="J273" i="51"/>
  <c r="BZ272" i="51"/>
  <c r="BX272" i="51"/>
  <c r="BR272" i="51"/>
  <c r="BL272" i="51"/>
  <c r="BF272" i="51"/>
  <c r="AZ272" i="51"/>
  <c r="AT272" i="51"/>
  <c r="AN272" i="51"/>
  <c r="AH272" i="51"/>
  <c r="AB272" i="51"/>
  <c r="V272" i="51"/>
  <c r="P272" i="51"/>
  <c r="J272" i="51"/>
  <c r="BZ271" i="51"/>
  <c r="BX271" i="51"/>
  <c r="BR271" i="51"/>
  <c r="BL271" i="51"/>
  <c r="BF271" i="51"/>
  <c r="AZ271" i="51"/>
  <c r="AT271" i="51"/>
  <c r="AN271" i="51"/>
  <c r="AH271" i="51"/>
  <c r="AB271" i="51"/>
  <c r="V271" i="51"/>
  <c r="P271" i="51"/>
  <c r="J271" i="51"/>
  <c r="BZ270" i="51"/>
  <c r="BX270" i="51"/>
  <c r="BR270" i="51"/>
  <c r="BL270" i="51"/>
  <c r="BF270" i="51"/>
  <c r="AZ270" i="51"/>
  <c r="AT270" i="51"/>
  <c r="AN270" i="51"/>
  <c r="AH270" i="51"/>
  <c r="AB270" i="51"/>
  <c r="V270" i="51"/>
  <c r="P270" i="51"/>
  <c r="J270" i="51"/>
  <c r="BZ269" i="51"/>
  <c r="BX269" i="51"/>
  <c r="BR269" i="51"/>
  <c r="BL269" i="51"/>
  <c r="BF269" i="51"/>
  <c r="AZ269" i="51"/>
  <c r="AT269" i="51"/>
  <c r="AN269" i="51"/>
  <c r="AH269" i="51"/>
  <c r="AB269" i="51"/>
  <c r="V269" i="51"/>
  <c r="P269" i="51"/>
  <c r="J269" i="51"/>
  <c r="BZ268" i="51"/>
  <c r="BX268" i="51"/>
  <c r="BR268" i="51"/>
  <c r="BL268" i="51"/>
  <c r="BF268" i="51"/>
  <c r="AZ268" i="51"/>
  <c r="AT268" i="51"/>
  <c r="AN268" i="51"/>
  <c r="AH268" i="51"/>
  <c r="AB268" i="51"/>
  <c r="V268" i="51"/>
  <c r="P268" i="51"/>
  <c r="J268" i="51"/>
  <c r="BZ267" i="51"/>
  <c r="BX267" i="51"/>
  <c r="BR267" i="51"/>
  <c r="BL267" i="51"/>
  <c r="BF267" i="51"/>
  <c r="AZ267" i="51"/>
  <c r="AT267" i="51"/>
  <c r="AN267" i="51"/>
  <c r="AH267" i="51"/>
  <c r="AB267" i="51"/>
  <c r="V267" i="51"/>
  <c r="P267" i="51"/>
  <c r="J267" i="51"/>
  <c r="BZ266" i="51"/>
  <c r="BX266" i="51"/>
  <c r="BR266" i="51"/>
  <c r="BL266" i="51"/>
  <c r="BF266" i="51"/>
  <c r="AZ266" i="51"/>
  <c r="AT266" i="51"/>
  <c r="AN266" i="51"/>
  <c r="AH266" i="51"/>
  <c r="AB266" i="51"/>
  <c r="V266" i="51"/>
  <c r="P266" i="51"/>
  <c r="J266" i="51"/>
  <c r="BZ265" i="51"/>
  <c r="BX265" i="51"/>
  <c r="BR265" i="51"/>
  <c r="BL265" i="51"/>
  <c r="BF265" i="51"/>
  <c r="AZ265" i="51"/>
  <c r="AT265" i="51"/>
  <c r="AN265" i="51"/>
  <c r="AH265" i="51"/>
  <c r="AB265" i="51"/>
  <c r="V265" i="51"/>
  <c r="P265" i="51"/>
  <c r="J265" i="51"/>
  <c r="BZ264" i="51"/>
  <c r="BX264" i="51"/>
  <c r="BR264" i="51"/>
  <c r="BL264" i="51"/>
  <c r="BF264" i="51"/>
  <c r="AZ264" i="51"/>
  <c r="AT264" i="51"/>
  <c r="AN264" i="51"/>
  <c r="AH264" i="51"/>
  <c r="AB264" i="51"/>
  <c r="V264" i="51"/>
  <c r="P264" i="51"/>
  <c r="J264" i="51"/>
  <c r="BZ263" i="51"/>
  <c r="BX263" i="51"/>
  <c r="BR263" i="51"/>
  <c r="BL263" i="51"/>
  <c r="BF263" i="51"/>
  <c r="AZ263" i="51"/>
  <c r="AT263" i="51"/>
  <c r="AN263" i="51"/>
  <c r="AH263" i="51"/>
  <c r="AB263" i="51"/>
  <c r="V263" i="51"/>
  <c r="P263" i="51"/>
  <c r="J263" i="51"/>
  <c r="BZ262" i="51"/>
  <c r="BX262" i="51"/>
  <c r="BR262" i="51"/>
  <c r="BL262" i="51"/>
  <c r="BF262" i="51"/>
  <c r="AZ262" i="51"/>
  <c r="AT262" i="51"/>
  <c r="AN262" i="51"/>
  <c r="AH262" i="51"/>
  <c r="AB262" i="51"/>
  <c r="V262" i="51"/>
  <c r="P262" i="51"/>
  <c r="J262" i="51"/>
  <c r="BZ261" i="51"/>
  <c r="BX261" i="51"/>
  <c r="BR261" i="51"/>
  <c r="BL261" i="51"/>
  <c r="BF261" i="51"/>
  <c r="AZ261" i="51"/>
  <c r="AT261" i="51"/>
  <c r="AN261" i="51"/>
  <c r="AH261" i="51"/>
  <c r="AB261" i="51"/>
  <c r="V261" i="51"/>
  <c r="P261" i="51"/>
  <c r="J261" i="51"/>
  <c r="BZ260" i="51"/>
  <c r="BX260" i="51"/>
  <c r="BR260" i="51"/>
  <c r="BL260" i="51"/>
  <c r="BF260" i="51"/>
  <c r="AZ260" i="51"/>
  <c r="AT260" i="51"/>
  <c r="AN260" i="51"/>
  <c r="AH260" i="51"/>
  <c r="AB260" i="51"/>
  <c r="V260" i="51"/>
  <c r="P260" i="51"/>
  <c r="J260" i="51"/>
  <c r="BZ259" i="51"/>
  <c r="BX259" i="51"/>
  <c r="BR259" i="51"/>
  <c r="BL259" i="51"/>
  <c r="BF259" i="51"/>
  <c r="AZ259" i="51"/>
  <c r="AT259" i="51"/>
  <c r="AN259" i="51"/>
  <c r="AH259" i="51"/>
  <c r="AB259" i="51"/>
  <c r="V259" i="51"/>
  <c r="P259" i="51"/>
  <c r="J259" i="51"/>
  <c r="BZ258" i="51"/>
  <c r="BX258" i="51"/>
  <c r="BR258" i="51"/>
  <c r="BL258" i="51"/>
  <c r="BF258" i="51"/>
  <c r="AZ258" i="51"/>
  <c r="AT258" i="51"/>
  <c r="AN258" i="51"/>
  <c r="AH258" i="51"/>
  <c r="AB258" i="51"/>
  <c r="V258" i="51"/>
  <c r="P258" i="51"/>
  <c r="J258" i="51"/>
  <c r="BZ257" i="51"/>
  <c r="BX257" i="51"/>
  <c r="BR257" i="51"/>
  <c r="BL257" i="51"/>
  <c r="BF257" i="51"/>
  <c r="AZ257" i="51"/>
  <c r="AT257" i="51"/>
  <c r="AN257" i="51"/>
  <c r="AH257" i="51"/>
  <c r="AB257" i="51"/>
  <c r="V257" i="51"/>
  <c r="P257" i="51"/>
  <c r="J257" i="51"/>
  <c r="BZ256" i="51"/>
  <c r="BX256" i="51"/>
  <c r="BR256" i="51"/>
  <c r="BL256" i="51"/>
  <c r="BF256" i="51"/>
  <c r="AZ256" i="51"/>
  <c r="AT256" i="51"/>
  <c r="AN256" i="51"/>
  <c r="AH256" i="51"/>
  <c r="AB256" i="51"/>
  <c r="V256" i="51"/>
  <c r="P256" i="51"/>
  <c r="J256" i="51"/>
  <c r="BZ255" i="51"/>
  <c r="BX255" i="51"/>
  <c r="BR255" i="51"/>
  <c r="BL255" i="51"/>
  <c r="BF255" i="51"/>
  <c r="AZ255" i="51"/>
  <c r="AT255" i="51"/>
  <c r="AN255" i="51"/>
  <c r="AH255" i="51"/>
  <c r="AB255" i="51"/>
  <c r="V255" i="51"/>
  <c r="P255" i="51"/>
  <c r="J255" i="51"/>
  <c r="BZ254" i="51"/>
  <c r="BX254" i="51"/>
  <c r="BR254" i="51"/>
  <c r="BL254" i="51"/>
  <c r="BF254" i="51"/>
  <c r="AZ254" i="51"/>
  <c r="AT254" i="51"/>
  <c r="AN254" i="51"/>
  <c r="AH254" i="51"/>
  <c r="AB254" i="51"/>
  <c r="V254" i="51"/>
  <c r="P254" i="51"/>
  <c r="J254" i="51"/>
  <c r="BZ253" i="51"/>
  <c r="BX253" i="51"/>
  <c r="BR253" i="51"/>
  <c r="BL253" i="51"/>
  <c r="BF253" i="51"/>
  <c r="AZ253" i="51"/>
  <c r="AT253" i="51"/>
  <c r="AN253" i="51"/>
  <c r="AH253" i="51"/>
  <c r="AB253" i="51"/>
  <c r="V253" i="51"/>
  <c r="P253" i="51"/>
  <c r="J253" i="51"/>
  <c r="BZ252" i="51"/>
  <c r="BX252" i="51"/>
  <c r="BR252" i="51"/>
  <c r="BL252" i="51"/>
  <c r="BF252" i="51"/>
  <c r="AZ252" i="51"/>
  <c r="AT252" i="51"/>
  <c r="AN252" i="51"/>
  <c r="AH252" i="51"/>
  <c r="AB252" i="51"/>
  <c r="V252" i="51"/>
  <c r="P252" i="51"/>
  <c r="J252" i="51"/>
  <c r="BZ251" i="51"/>
  <c r="BX251" i="51"/>
  <c r="BR251" i="51"/>
  <c r="BL251" i="51"/>
  <c r="BF251" i="51"/>
  <c r="AZ251" i="51"/>
  <c r="AT251" i="51"/>
  <c r="AN251" i="51"/>
  <c r="AH251" i="51"/>
  <c r="AB251" i="51"/>
  <c r="V251" i="51"/>
  <c r="P251" i="51"/>
  <c r="J251" i="51"/>
  <c r="BZ250" i="51"/>
  <c r="BX250" i="51"/>
  <c r="BR250" i="51"/>
  <c r="BL250" i="51"/>
  <c r="BF250" i="51"/>
  <c r="AZ250" i="51"/>
  <c r="AT250" i="51"/>
  <c r="AN250" i="51"/>
  <c r="AH250" i="51"/>
  <c r="AB250" i="51"/>
  <c r="V250" i="51"/>
  <c r="P250" i="51"/>
  <c r="J250" i="51"/>
  <c r="BZ249" i="51"/>
  <c r="BX249" i="51"/>
  <c r="BR249" i="51"/>
  <c r="BL249" i="51"/>
  <c r="BF249" i="51"/>
  <c r="AZ249" i="51"/>
  <c r="AT249" i="51"/>
  <c r="AN249" i="51"/>
  <c r="AH249" i="51"/>
  <c r="AB249" i="51"/>
  <c r="V249" i="51"/>
  <c r="P249" i="51"/>
  <c r="J249" i="51"/>
  <c r="BZ248" i="51"/>
  <c r="BX248" i="51"/>
  <c r="BR248" i="51"/>
  <c r="BL248" i="51"/>
  <c r="BF248" i="51"/>
  <c r="AZ248" i="51"/>
  <c r="AT248" i="51"/>
  <c r="AN248" i="51"/>
  <c r="AH248" i="51"/>
  <c r="AB248" i="51"/>
  <c r="V248" i="51"/>
  <c r="P248" i="51"/>
  <c r="J248" i="51"/>
  <c r="BZ247" i="51"/>
  <c r="BX247" i="51"/>
  <c r="BR247" i="51"/>
  <c r="BL247" i="51"/>
  <c r="BF247" i="51"/>
  <c r="AZ247" i="51"/>
  <c r="AT247" i="51"/>
  <c r="AN247" i="51"/>
  <c r="AH247" i="51"/>
  <c r="AB247" i="51"/>
  <c r="V247" i="51"/>
  <c r="P247" i="51"/>
  <c r="J247" i="51"/>
  <c r="BZ246" i="51"/>
  <c r="BX246" i="51"/>
  <c r="BR246" i="51"/>
  <c r="BL246" i="51"/>
  <c r="BF246" i="51"/>
  <c r="AZ246" i="51"/>
  <c r="AT246" i="51"/>
  <c r="AN246" i="51"/>
  <c r="AH246" i="51"/>
  <c r="AB246" i="51"/>
  <c r="V246" i="51"/>
  <c r="P246" i="51"/>
  <c r="J246" i="51"/>
  <c r="BZ245" i="51"/>
  <c r="BX245" i="51"/>
  <c r="BR245" i="51"/>
  <c r="BL245" i="51"/>
  <c r="BF245" i="51"/>
  <c r="AZ245" i="51"/>
  <c r="AT245" i="51"/>
  <c r="AN245" i="51"/>
  <c r="AH245" i="51"/>
  <c r="AB245" i="51"/>
  <c r="V245" i="51"/>
  <c r="P245" i="51"/>
  <c r="J245" i="51"/>
  <c r="BZ244" i="51"/>
  <c r="BX244" i="51"/>
  <c r="BR244" i="51"/>
  <c r="BL244" i="51"/>
  <c r="BF244" i="51"/>
  <c r="AZ244" i="51"/>
  <c r="AT244" i="51"/>
  <c r="AN244" i="51"/>
  <c r="AH244" i="51"/>
  <c r="AB244" i="51"/>
  <c r="V244" i="51"/>
  <c r="P244" i="51"/>
  <c r="J244" i="51"/>
  <c r="BZ243" i="51"/>
  <c r="BX243" i="51"/>
  <c r="BR243" i="51"/>
  <c r="BL243" i="51"/>
  <c r="BF243" i="51"/>
  <c r="AZ243" i="51"/>
  <c r="AT243" i="51"/>
  <c r="AN243" i="51"/>
  <c r="AH243" i="51"/>
  <c r="AB243" i="51"/>
  <c r="V243" i="51"/>
  <c r="P243" i="51"/>
  <c r="J243" i="51"/>
  <c r="BZ242" i="51"/>
  <c r="BX242" i="51"/>
  <c r="BR242" i="51"/>
  <c r="BL242" i="51"/>
  <c r="BF242" i="51"/>
  <c r="AZ242" i="51"/>
  <c r="AT242" i="51"/>
  <c r="AN242" i="51"/>
  <c r="AH242" i="51"/>
  <c r="AB242" i="51"/>
  <c r="V242" i="51"/>
  <c r="P242" i="51"/>
  <c r="J242" i="51"/>
  <c r="BZ241" i="51"/>
  <c r="BX241" i="51"/>
  <c r="BR241" i="51"/>
  <c r="BL241" i="51"/>
  <c r="BF241" i="51"/>
  <c r="AZ241" i="51"/>
  <c r="AT241" i="51"/>
  <c r="AN241" i="51"/>
  <c r="AH241" i="51"/>
  <c r="AB241" i="51"/>
  <c r="V241" i="51"/>
  <c r="P241" i="51"/>
  <c r="J241" i="51"/>
  <c r="BZ240" i="51"/>
  <c r="BX240" i="51"/>
  <c r="BR240" i="51"/>
  <c r="BL240" i="51"/>
  <c r="BF240" i="51"/>
  <c r="AZ240" i="51"/>
  <c r="AT240" i="51"/>
  <c r="AN240" i="51"/>
  <c r="AH240" i="51"/>
  <c r="AB240" i="51"/>
  <c r="V240" i="51"/>
  <c r="P240" i="51"/>
  <c r="J240" i="51"/>
  <c r="BZ239" i="51"/>
  <c r="BX239" i="51"/>
  <c r="BR239" i="51"/>
  <c r="BL239" i="51"/>
  <c r="BF239" i="51"/>
  <c r="AZ239" i="51"/>
  <c r="AT239" i="51"/>
  <c r="AN239" i="51"/>
  <c r="AH239" i="51"/>
  <c r="AB239" i="51"/>
  <c r="V239" i="51"/>
  <c r="P239" i="51"/>
  <c r="J239" i="51"/>
  <c r="BZ238" i="51"/>
  <c r="BX238" i="51"/>
  <c r="BR238" i="51"/>
  <c r="BL238" i="51"/>
  <c r="BF238" i="51"/>
  <c r="AZ238" i="51"/>
  <c r="AT238" i="51"/>
  <c r="AN238" i="51"/>
  <c r="AH238" i="51"/>
  <c r="AB238" i="51"/>
  <c r="V238" i="51"/>
  <c r="P238" i="51"/>
  <c r="J238" i="51"/>
  <c r="BZ237" i="51"/>
  <c r="BX237" i="51"/>
  <c r="BR237" i="51"/>
  <c r="BL237" i="51"/>
  <c r="BF237" i="51"/>
  <c r="AZ237" i="51"/>
  <c r="AT237" i="51"/>
  <c r="AN237" i="51"/>
  <c r="AH237" i="51"/>
  <c r="AB237" i="51"/>
  <c r="V237" i="51"/>
  <c r="P237" i="51"/>
  <c r="J237" i="51"/>
  <c r="BZ236" i="51"/>
  <c r="BX236" i="51"/>
  <c r="BR236" i="51"/>
  <c r="BL236" i="51"/>
  <c r="BF236" i="51"/>
  <c r="AZ236" i="51"/>
  <c r="AT236" i="51"/>
  <c r="AN236" i="51"/>
  <c r="AH236" i="51"/>
  <c r="AB236" i="51"/>
  <c r="V236" i="51"/>
  <c r="P236" i="51"/>
  <c r="J236" i="51"/>
  <c r="BZ235" i="51"/>
  <c r="BX235" i="51"/>
  <c r="BR235" i="51"/>
  <c r="BL235" i="51"/>
  <c r="BF235" i="51"/>
  <c r="AZ235" i="51"/>
  <c r="AT235" i="51"/>
  <c r="AN235" i="51"/>
  <c r="AH235" i="51"/>
  <c r="AB235" i="51"/>
  <c r="V235" i="51"/>
  <c r="P235" i="51"/>
  <c r="J235" i="51"/>
  <c r="BZ234" i="51"/>
  <c r="BX234" i="51"/>
  <c r="BR234" i="51"/>
  <c r="BL234" i="51"/>
  <c r="BF234" i="51"/>
  <c r="AZ234" i="51"/>
  <c r="AT234" i="51"/>
  <c r="AN234" i="51"/>
  <c r="AH234" i="51"/>
  <c r="AB234" i="51"/>
  <c r="V234" i="51"/>
  <c r="P234" i="51"/>
  <c r="J234" i="51"/>
  <c r="BZ233" i="51"/>
  <c r="BX233" i="51"/>
  <c r="BR233" i="51"/>
  <c r="BL233" i="51"/>
  <c r="BF233" i="51"/>
  <c r="AZ233" i="51"/>
  <c r="AT233" i="51"/>
  <c r="AN233" i="51"/>
  <c r="AH233" i="51"/>
  <c r="AB233" i="51"/>
  <c r="V233" i="51"/>
  <c r="P233" i="51"/>
  <c r="J233" i="51"/>
  <c r="BZ232" i="51"/>
  <c r="BX232" i="51"/>
  <c r="BR232" i="51"/>
  <c r="BL232" i="51"/>
  <c r="BF232" i="51"/>
  <c r="AZ232" i="51"/>
  <c r="AT232" i="51"/>
  <c r="AN232" i="51"/>
  <c r="AH232" i="51"/>
  <c r="AB232" i="51"/>
  <c r="V232" i="51"/>
  <c r="P232" i="51"/>
  <c r="J232" i="51"/>
  <c r="BZ231" i="51"/>
  <c r="BX231" i="51"/>
  <c r="BR231" i="51"/>
  <c r="BL231" i="51"/>
  <c r="BF231" i="51"/>
  <c r="AZ231" i="51"/>
  <c r="AT231" i="51"/>
  <c r="AN231" i="51"/>
  <c r="AH231" i="51"/>
  <c r="AB231" i="51"/>
  <c r="V231" i="51"/>
  <c r="P231" i="51"/>
  <c r="J231" i="51"/>
  <c r="BZ230" i="51"/>
  <c r="BX230" i="51"/>
  <c r="BR230" i="51"/>
  <c r="BL230" i="51"/>
  <c r="BF230" i="51"/>
  <c r="AZ230" i="51"/>
  <c r="AT230" i="51"/>
  <c r="AN230" i="51"/>
  <c r="AH230" i="51"/>
  <c r="AB230" i="51"/>
  <c r="V230" i="51"/>
  <c r="P230" i="51"/>
  <c r="J230" i="51"/>
  <c r="BZ229" i="51"/>
  <c r="BX229" i="51"/>
  <c r="BR229" i="51"/>
  <c r="BL229" i="51"/>
  <c r="BF229" i="51"/>
  <c r="AZ229" i="51"/>
  <c r="AT229" i="51"/>
  <c r="AN229" i="51"/>
  <c r="AH229" i="51"/>
  <c r="AB229" i="51"/>
  <c r="V229" i="51"/>
  <c r="P229" i="51"/>
  <c r="J229" i="51"/>
  <c r="BZ228" i="51"/>
  <c r="BX228" i="51"/>
  <c r="BR228" i="51"/>
  <c r="BL228" i="51"/>
  <c r="BF228" i="51"/>
  <c r="AZ228" i="51"/>
  <c r="AT228" i="51"/>
  <c r="AN228" i="51"/>
  <c r="AH228" i="51"/>
  <c r="AB228" i="51"/>
  <c r="V228" i="51"/>
  <c r="P228" i="51"/>
  <c r="J228" i="51"/>
  <c r="BZ227" i="51"/>
  <c r="BX227" i="51"/>
  <c r="BR227" i="51"/>
  <c r="BL227" i="51"/>
  <c r="BF227" i="51"/>
  <c r="AZ227" i="51"/>
  <c r="AT227" i="51"/>
  <c r="AN227" i="51"/>
  <c r="AH227" i="51"/>
  <c r="AB227" i="51"/>
  <c r="V227" i="51"/>
  <c r="P227" i="51"/>
  <c r="J227" i="51"/>
  <c r="BZ226" i="51"/>
  <c r="BX226" i="51"/>
  <c r="BR226" i="51"/>
  <c r="BL226" i="51"/>
  <c r="BF226" i="51"/>
  <c r="AZ226" i="51"/>
  <c r="AT226" i="51"/>
  <c r="AN226" i="51"/>
  <c r="AH226" i="51"/>
  <c r="AB226" i="51"/>
  <c r="V226" i="51"/>
  <c r="P226" i="51"/>
  <c r="J226" i="51"/>
  <c r="BZ225" i="51"/>
  <c r="BX225" i="51"/>
  <c r="BR225" i="51"/>
  <c r="BL225" i="51"/>
  <c r="BF225" i="51"/>
  <c r="AZ225" i="51"/>
  <c r="AT225" i="51"/>
  <c r="AN225" i="51"/>
  <c r="AH225" i="51"/>
  <c r="AB225" i="51"/>
  <c r="V225" i="51"/>
  <c r="P225" i="51"/>
  <c r="J225" i="51"/>
  <c r="BZ224" i="51"/>
  <c r="BX224" i="51"/>
  <c r="BR224" i="51"/>
  <c r="BL224" i="51"/>
  <c r="BF224" i="51"/>
  <c r="AZ224" i="51"/>
  <c r="AT224" i="51"/>
  <c r="AN224" i="51"/>
  <c r="AH224" i="51"/>
  <c r="AB224" i="51"/>
  <c r="V224" i="51"/>
  <c r="P224" i="51"/>
  <c r="J224" i="51"/>
  <c r="BZ223" i="51"/>
  <c r="BX223" i="51"/>
  <c r="BR223" i="51"/>
  <c r="BL223" i="51"/>
  <c r="BF223" i="51"/>
  <c r="AZ223" i="51"/>
  <c r="AT223" i="51"/>
  <c r="AN223" i="51"/>
  <c r="AH223" i="51"/>
  <c r="AB223" i="51"/>
  <c r="V223" i="51"/>
  <c r="P223" i="51"/>
  <c r="J223" i="51"/>
  <c r="BZ222" i="51"/>
  <c r="BX222" i="51"/>
  <c r="BR222" i="51"/>
  <c r="BL222" i="51"/>
  <c r="BF222" i="51"/>
  <c r="AZ222" i="51"/>
  <c r="AT222" i="51"/>
  <c r="AN222" i="51"/>
  <c r="AH222" i="51"/>
  <c r="AB222" i="51"/>
  <c r="V222" i="51"/>
  <c r="P222" i="51"/>
  <c r="J222" i="51"/>
  <c r="BZ221" i="51"/>
  <c r="BX221" i="51"/>
  <c r="BR221" i="51"/>
  <c r="BL221" i="51"/>
  <c r="BF221" i="51"/>
  <c r="AZ221" i="51"/>
  <c r="AT221" i="51"/>
  <c r="AN221" i="51"/>
  <c r="AH221" i="51"/>
  <c r="AB221" i="51"/>
  <c r="V221" i="51"/>
  <c r="P221" i="51"/>
  <c r="J221" i="51"/>
  <c r="BZ220" i="51"/>
  <c r="BX220" i="51"/>
  <c r="BR220" i="51"/>
  <c r="BL220" i="51"/>
  <c r="BF220" i="51"/>
  <c r="AZ220" i="51"/>
  <c r="AT220" i="51"/>
  <c r="AN220" i="51"/>
  <c r="AH220" i="51"/>
  <c r="AB220" i="51"/>
  <c r="V220" i="51"/>
  <c r="P220" i="51"/>
  <c r="J220" i="51"/>
  <c r="BZ219" i="51"/>
  <c r="BX219" i="51"/>
  <c r="BR219" i="51"/>
  <c r="BL219" i="51"/>
  <c r="BF219" i="51"/>
  <c r="AZ219" i="51"/>
  <c r="AT219" i="51"/>
  <c r="AN219" i="51"/>
  <c r="AH219" i="51"/>
  <c r="AB219" i="51"/>
  <c r="V219" i="51"/>
  <c r="P219" i="51"/>
  <c r="J219" i="51"/>
  <c r="BZ218" i="51"/>
  <c r="BX218" i="51"/>
  <c r="BR218" i="51"/>
  <c r="BL218" i="51"/>
  <c r="BF218" i="51"/>
  <c r="AZ218" i="51"/>
  <c r="AT218" i="51"/>
  <c r="AN218" i="51"/>
  <c r="AH218" i="51"/>
  <c r="AB218" i="51"/>
  <c r="V218" i="51"/>
  <c r="P218" i="51"/>
  <c r="J218" i="51"/>
  <c r="BZ217" i="51"/>
  <c r="BX217" i="51"/>
  <c r="BR217" i="51"/>
  <c r="BL217" i="51"/>
  <c r="BF217" i="51"/>
  <c r="AZ217" i="51"/>
  <c r="AT217" i="51"/>
  <c r="AN217" i="51"/>
  <c r="AH217" i="51"/>
  <c r="AB217" i="51"/>
  <c r="V217" i="51"/>
  <c r="P217" i="51"/>
  <c r="J217" i="51"/>
  <c r="BZ216" i="51"/>
  <c r="BX216" i="51"/>
  <c r="BR216" i="51"/>
  <c r="BL216" i="51"/>
  <c r="BF216" i="51"/>
  <c r="AZ216" i="51"/>
  <c r="AT216" i="51"/>
  <c r="AN216" i="51"/>
  <c r="AH216" i="51"/>
  <c r="AB216" i="51"/>
  <c r="V216" i="51"/>
  <c r="P216" i="51"/>
  <c r="J216" i="51"/>
  <c r="BZ215" i="51"/>
  <c r="BX215" i="51"/>
  <c r="BR215" i="51"/>
  <c r="BL215" i="51"/>
  <c r="BF215" i="51"/>
  <c r="AZ215" i="51"/>
  <c r="AT215" i="51"/>
  <c r="AN215" i="51"/>
  <c r="AH215" i="51"/>
  <c r="AB215" i="51"/>
  <c r="V215" i="51"/>
  <c r="P215" i="51"/>
  <c r="J215" i="51"/>
  <c r="BZ214" i="51"/>
  <c r="BX214" i="51"/>
  <c r="BR214" i="51"/>
  <c r="BL214" i="51"/>
  <c r="BF214" i="51"/>
  <c r="AZ214" i="51"/>
  <c r="AT214" i="51"/>
  <c r="AN214" i="51"/>
  <c r="AH214" i="51"/>
  <c r="AB214" i="51"/>
  <c r="V214" i="51"/>
  <c r="P214" i="51"/>
  <c r="J214" i="51"/>
  <c r="BZ213" i="51"/>
  <c r="BX213" i="51"/>
  <c r="BR213" i="51"/>
  <c r="BL213" i="51"/>
  <c r="BF213" i="51"/>
  <c r="AZ213" i="51"/>
  <c r="AT213" i="51"/>
  <c r="AN213" i="51"/>
  <c r="AH213" i="51"/>
  <c r="AB213" i="51"/>
  <c r="V213" i="51"/>
  <c r="P213" i="51"/>
  <c r="J213" i="51"/>
  <c r="BZ212" i="51"/>
  <c r="BX212" i="51"/>
  <c r="BR212" i="51"/>
  <c r="BL212" i="51"/>
  <c r="BF212" i="51"/>
  <c r="AZ212" i="51"/>
  <c r="AT212" i="51"/>
  <c r="AN212" i="51"/>
  <c r="AH212" i="51"/>
  <c r="AB212" i="51"/>
  <c r="V212" i="51"/>
  <c r="P212" i="51"/>
  <c r="J212" i="51"/>
  <c r="BZ211" i="51"/>
  <c r="BX211" i="51"/>
  <c r="BR211" i="51"/>
  <c r="BL211" i="51"/>
  <c r="BF211" i="51"/>
  <c r="AZ211" i="51"/>
  <c r="AT211" i="51"/>
  <c r="AN211" i="51"/>
  <c r="AH211" i="51"/>
  <c r="AB211" i="51"/>
  <c r="V211" i="51"/>
  <c r="P211" i="51"/>
  <c r="J211" i="51"/>
  <c r="BZ210" i="51"/>
  <c r="BX210" i="51"/>
  <c r="BR210" i="51"/>
  <c r="BL210" i="51"/>
  <c r="BF210" i="51"/>
  <c r="AZ210" i="51"/>
  <c r="AT210" i="51"/>
  <c r="AN210" i="51"/>
  <c r="AH210" i="51"/>
  <c r="AB210" i="51"/>
  <c r="V210" i="51"/>
  <c r="P210" i="51"/>
  <c r="J210" i="51"/>
  <c r="BZ209" i="51"/>
  <c r="BX209" i="51"/>
  <c r="BR209" i="51"/>
  <c r="BL209" i="51"/>
  <c r="BF209" i="51"/>
  <c r="AZ209" i="51"/>
  <c r="AT209" i="51"/>
  <c r="AN209" i="51"/>
  <c r="AH209" i="51"/>
  <c r="AB209" i="51"/>
  <c r="V209" i="51"/>
  <c r="P209" i="51"/>
  <c r="J209" i="51"/>
  <c r="BZ208" i="51"/>
  <c r="BX208" i="51"/>
  <c r="BR208" i="51"/>
  <c r="BL208" i="51"/>
  <c r="BF208" i="51"/>
  <c r="AZ208" i="51"/>
  <c r="AT208" i="51"/>
  <c r="AN208" i="51"/>
  <c r="AH208" i="51"/>
  <c r="AB208" i="51"/>
  <c r="V208" i="51"/>
  <c r="P208" i="51"/>
  <c r="J208" i="51"/>
  <c r="BZ207" i="51"/>
  <c r="BX207" i="51"/>
  <c r="BR207" i="51"/>
  <c r="BL207" i="51"/>
  <c r="BF207" i="51"/>
  <c r="AZ207" i="51"/>
  <c r="AT207" i="51"/>
  <c r="AN207" i="51"/>
  <c r="AH207" i="51"/>
  <c r="AB207" i="51"/>
  <c r="V207" i="51"/>
  <c r="P207" i="51"/>
  <c r="J207" i="51"/>
  <c r="BZ206" i="51"/>
  <c r="BX206" i="51"/>
  <c r="BR206" i="51"/>
  <c r="BL206" i="51"/>
  <c r="BF206" i="51"/>
  <c r="AZ206" i="51"/>
  <c r="AT206" i="51"/>
  <c r="AN206" i="51"/>
  <c r="AH206" i="51"/>
  <c r="AB206" i="51"/>
  <c r="V206" i="51"/>
  <c r="P206" i="51"/>
  <c r="J206" i="51"/>
  <c r="BZ205" i="51"/>
  <c r="BX205" i="51"/>
  <c r="BR205" i="51"/>
  <c r="BL205" i="51"/>
  <c r="BF205" i="51"/>
  <c r="AZ205" i="51"/>
  <c r="AT205" i="51"/>
  <c r="AN205" i="51"/>
  <c r="AH205" i="51"/>
  <c r="AB205" i="51"/>
  <c r="V205" i="51"/>
  <c r="P205" i="51"/>
  <c r="J205" i="51"/>
  <c r="BZ204" i="51"/>
  <c r="BX204" i="51"/>
  <c r="BR204" i="51"/>
  <c r="BL204" i="51"/>
  <c r="BF204" i="51"/>
  <c r="AZ204" i="51"/>
  <c r="AT204" i="51"/>
  <c r="AN204" i="51"/>
  <c r="AH204" i="51"/>
  <c r="AB204" i="51"/>
  <c r="V204" i="51"/>
  <c r="P204" i="51"/>
  <c r="J204" i="51"/>
  <c r="BZ203" i="51"/>
  <c r="BX203" i="51"/>
  <c r="BR203" i="51"/>
  <c r="BL203" i="51"/>
  <c r="BF203" i="51"/>
  <c r="AZ203" i="51"/>
  <c r="AT203" i="51"/>
  <c r="AN203" i="51"/>
  <c r="AH203" i="51"/>
  <c r="AB203" i="51"/>
  <c r="V203" i="51"/>
  <c r="P203" i="51"/>
  <c r="J203" i="51"/>
  <c r="BZ202" i="51"/>
  <c r="BX202" i="51"/>
  <c r="BR202" i="51"/>
  <c r="BL202" i="51"/>
  <c r="BF202" i="51"/>
  <c r="AZ202" i="51"/>
  <c r="AT202" i="51"/>
  <c r="AN202" i="51"/>
  <c r="AH202" i="51"/>
  <c r="AB202" i="51"/>
  <c r="V202" i="51"/>
  <c r="P202" i="51"/>
  <c r="J202" i="51"/>
  <c r="BZ201" i="51"/>
  <c r="BX201" i="51"/>
  <c r="BR201" i="51"/>
  <c r="BL201" i="51"/>
  <c r="BF201" i="51"/>
  <c r="AZ201" i="51"/>
  <c r="AT201" i="51"/>
  <c r="AN201" i="51"/>
  <c r="AH201" i="51"/>
  <c r="AB201" i="51"/>
  <c r="V201" i="51"/>
  <c r="P201" i="51"/>
  <c r="J201" i="51"/>
  <c r="BZ200" i="51"/>
  <c r="BX200" i="51"/>
  <c r="BR200" i="51"/>
  <c r="BL200" i="51"/>
  <c r="BF200" i="51"/>
  <c r="AZ200" i="51"/>
  <c r="AT200" i="51"/>
  <c r="AN200" i="51"/>
  <c r="AH200" i="51"/>
  <c r="AB200" i="51"/>
  <c r="V200" i="51"/>
  <c r="P200" i="51"/>
  <c r="J200" i="51"/>
  <c r="BZ199" i="51"/>
  <c r="BX199" i="51"/>
  <c r="BR199" i="51"/>
  <c r="BL199" i="51"/>
  <c r="BF199" i="51"/>
  <c r="AZ199" i="51"/>
  <c r="AT199" i="51"/>
  <c r="AN199" i="51"/>
  <c r="AH199" i="51"/>
  <c r="AB199" i="51"/>
  <c r="V199" i="51"/>
  <c r="P199" i="51"/>
  <c r="J199" i="51"/>
  <c r="BZ198" i="51"/>
  <c r="BX198" i="51"/>
  <c r="BR198" i="51"/>
  <c r="BL198" i="51"/>
  <c r="BF198" i="51"/>
  <c r="AZ198" i="51"/>
  <c r="AT198" i="51"/>
  <c r="AN198" i="51"/>
  <c r="AH198" i="51"/>
  <c r="AB198" i="51"/>
  <c r="V198" i="51"/>
  <c r="P198" i="51"/>
  <c r="J198" i="51"/>
  <c r="BZ197" i="51"/>
  <c r="BX197" i="51"/>
  <c r="BR197" i="51"/>
  <c r="BL197" i="51"/>
  <c r="BF197" i="51"/>
  <c r="AZ197" i="51"/>
  <c r="AT197" i="51"/>
  <c r="AN197" i="51"/>
  <c r="AH197" i="51"/>
  <c r="AB197" i="51"/>
  <c r="V197" i="51"/>
  <c r="P197" i="51"/>
  <c r="J197" i="51"/>
  <c r="BZ196" i="51"/>
  <c r="BX196" i="51"/>
  <c r="BR196" i="51"/>
  <c r="BL196" i="51"/>
  <c r="BF196" i="51"/>
  <c r="AZ196" i="51"/>
  <c r="AT196" i="51"/>
  <c r="AN196" i="51"/>
  <c r="AH196" i="51"/>
  <c r="AB196" i="51"/>
  <c r="V196" i="51"/>
  <c r="P196" i="51"/>
  <c r="J196" i="51"/>
  <c r="BZ195" i="51"/>
  <c r="BX195" i="51"/>
  <c r="BR195" i="51"/>
  <c r="BL195" i="51"/>
  <c r="BF195" i="51"/>
  <c r="AZ195" i="51"/>
  <c r="AT195" i="51"/>
  <c r="AN195" i="51"/>
  <c r="AH195" i="51"/>
  <c r="AB195" i="51"/>
  <c r="V195" i="51"/>
  <c r="P195" i="51"/>
  <c r="J195" i="51"/>
  <c r="BZ194" i="51"/>
  <c r="BX194" i="51"/>
  <c r="BR194" i="51"/>
  <c r="BL194" i="51"/>
  <c r="BF194" i="51"/>
  <c r="AZ194" i="51"/>
  <c r="AT194" i="51"/>
  <c r="AN194" i="51"/>
  <c r="AH194" i="51"/>
  <c r="AB194" i="51"/>
  <c r="V194" i="51"/>
  <c r="P194" i="51"/>
  <c r="J194" i="51"/>
  <c r="BZ193" i="51"/>
  <c r="BX193" i="51"/>
  <c r="BR193" i="51"/>
  <c r="BL193" i="51"/>
  <c r="BF193" i="51"/>
  <c r="AZ193" i="51"/>
  <c r="AT193" i="51"/>
  <c r="AN193" i="51"/>
  <c r="AH193" i="51"/>
  <c r="AB193" i="51"/>
  <c r="V193" i="51"/>
  <c r="P193" i="51"/>
  <c r="J193" i="51"/>
  <c r="BZ192" i="51"/>
  <c r="BX192" i="51"/>
  <c r="BR192" i="51"/>
  <c r="BL192" i="51"/>
  <c r="BF192" i="51"/>
  <c r="AZ192" i="51"/>
  <c r="AT192" i="51"/>
  <c r="AN192" i="51"/>
  <c r="AH192" i="51"/>
  <c r="AB192" i="51"/>
  <c r="V192" i="51"/>
  <c r="P192" i="51"/>
  <c r="J192" i="51"/>
  <c r="BZ191" i="51"/>
  <c r="BX191" i="51"/>
  <c r="BR191" i="51"/>
  <c r="BL191" i="51"/>
  <c r="BF191" i="51"/>
  <c r="AZ191" i="51"/>
  <c r="AT191" i="51"/>
  <c r="AN191" i="51"/>
  <c r="AH191" i="51"/>
  <c r="AB191" i="51"/>
  <c r="V191" i="51"/>
  <c r="P191" i="51"/>
  <c r="J191" i="51"/>
  <c r="BZ190" i="51"/>
  <c r="BX190" i="51"/>
  <c r="BR190" i="51"/>
  <c r="BL190" i="51"/>
  <c r="BF190" i="51"/>
  <c r="AZ190" i="51"/>
  <c r="AT190" i="51"/>
  <c r="AN190" i="51"/>
  <c r="AH190" i="51"/>
  <c r="AB190" i="51"/>
  <c r="V190" i="51"/>
  <c r="P190" i="51"/>
  <c r="J190" i="51"/>
  <c r="BZ189" i="51"/>
  <c r="BX189" i="51"/>
  <c r="BR189" i="51"/>
  <c r="BL189" i="51"/>
  <c r="BF189" i="51"/>
  <c r="AZ189" i="51"/>
  <c r="AT189" i="51"/>
  <c r="AN189" i="51"/>
  <c r="AH189" i="51"/>
  <c r="AB189" i="51"/>
  <c r="V189" i="51"/>
  <c r="P189" i="51"/>
  <c r="J189" i="51"/>
  <c r="BZ188" i="51"/>
  <c r="BX188" i="51"/>
  <c r="BR188" i="51"/>
  <c r="BL188" i="51"/>
  <c r="BF188" i="51"/>
  <c r="AZ188" i="51"/>
  <c r="AT188" i="51"/>
  <c r="AN188" i="51"/>
  <c r="AH188" i="51"/>
  <c r="AB188" i="51"/>
  <c r="V188" i="51"/>
  <c r="P188" i="51"/>
  <c r="J188" i="51"/>
  <c r="BZ187" i="51"/>
  <c r="BX187" i="51"/>
  <c r="BR187" i="51"/>
  <c r="BL187" i="51"/>
  <c r="BF187" i="51"/>
  <c r="AZ187" i="51"/>
  <c r="AT187" i="51"/>
  <c r="AN187" i="51"/>
  <c r="AH187" i="51"/>
  <c r="AB187" i="51"/>
  <c r="V187" i="51"/>
  <c r="P187" i="51"/>
  <c r="J187" i="51"/>
  <c r="BZ186" i="51"/>
  <c r="BX186" i="51"/>
  <c r="BR186" i="51"/>
  <c r="BL186" i="51"/>
  <c r="BF186" i="51"/>
  <c r="AZ186" i="51"/>
  <c r="AT186" i="51"/>
  <c r="AN186" i="51"/>
  <c r="AH186" i="51"/>
  <c r="AB186" i="51"/>
  <c r="V186" i="51"/>
  <c r="P186" i="51"/>
  <c r="J186" i="51"/>
  <c r="BZ185" i="51"/>
  <c r="BX185" i="51"/>
  <c r="BR185" i="51"/>
  <c r="BL185" i="51"/>
  <c r="BF185" i="51"/>
  <c r="AZ185" i="51"/>
  <c r="AT185" i="51"/>
  <c r="AN185" i="51"/>
  <c r="AH185" i="51"/>
  <c r="AB185" i="51"/>
  <c r="V185" i="51"/>
  <c r="P185" i="51"/>
  <c r="J185" i="51"/>
  <c r="BZ184" i="51"/>
  <c r="BX184" i="51"/>
  <c r="BR184" i="51"/>
  <c r="BL184" i="51"/>
  <c r="BF184" i="51"/>
  <c r="AZ184" i="51"/>
  <c r="AT184" i="51"/>
  <c r="AN184" i="51"/>
  <c r="AH184" i="51"/>
  <c r="AB184" i="51"/>
  <c r="V184" i="51"/>
  <c r="P184" i="51"/>
  <c r="J184" i="51"/>
  <c r="BZ183" i="51"/>
  <c r="BX183" i="51"/>
  <c r="BR183" i="51"/>
  <c r="BL183" i="51"/>
  <c r="BF183" i="51"/>
  <c r="AZ183" i="51"/>
  <c r="AT183" i="51"/>
  <c r="AN183" i="51"/>
  <c r="AH183" i="51"/>
  <c r="AB183" i="51"/>
  <c r="V183" i="51"/>
  <c r="P183" i="51"/>
  <c r="J183" i="51"/>
  <c r="BZ182" i="51"/>
  <c r="BX182" i="51"/>
  <c r="BR182" i="51"/>
  <c r="BL182" i="51"/>
  <c r="BF182" i="51"/>
  <c r="AZ182" i="51"/>
  <c r="AT182" i="51"/>
  <c r="AN182" i="51"/>
  <c r="AH182" i="51"/>
  <c r="AB182" i="51"/>
  <c r="V182" i="51"/>
  <c r="P182" i="51"/>
  <c r="J182" i="51"/>
  <c r="BZ181" i="51"/>
  <c r="BX181" i="51"/>
  <c r="BR181" i="51"/>
  <c r="BL181" i="51"/>
  <c r="BF181" i="51"/>
  <c r="AZ181" i="51"/>
  <c r="AT181" i="51"/>
  <c r="AN181" i="51"/>
  <c r="AH181" i="51"/>
  <c r="AB181" i="51"/>
  <c r="V181" i="51"/>
  <c r="P181" i="51"/>
  <c r="J181" i="51"/>
  <c r="BZ180" i="51"/>
  <c r="BX180" i="51"/>
  <c r="BR180" i="51"/>
  <c r="BL180" i="51"/>
  <c r="BF180" i="51"/>
  <c r="AZ180" i="51"/>
  <c r="AT180" i="51"/>
  <c r="AN180" i="51"/>
  <c r="AH180" i="51"/>
  <c r="AB180" i="51"/>
  <c r="V180" i="51"/>
  <c r="P180" i="51"/>
  <c r="J180" i="51"/>
  <c r="BZ179" i="51"/>
  <c r="BX179" i="51"/>
  <c r="BR179" i="51"/>
  <c r="BL179" i="51"/>
  <c r="BF179" i="51"/>
  <c r="AZ179" i="51"/>
  <c r="AT179" i="51"/>
  <c r="AN179" i="51"/>
  <c r="AH179" i="51"/>
  <c r="AB179" i="51"/>
  <c r="V179" i="51"/>
  <c r="P179" i="51"/>
  <c r="J179" i="51"/>
  <c r="BZ178" i="51"/>
  <c r="BX178" i="51"/>
  <c r="BR178" i="51"/>
  <c r="BL178" i="51"/>
  <c r="BF178" i="51"/>
  <c r="AZ178" i="51"/>
  <c r="AT178" i="51"/>
  <c r="AN178" i="51"/>
  <c r="AH178" i="51"/>
  <c r="AB178" i="51"/>
  <c r="V178" i="51"/>
  <c r="P178" i="51"/>
  <c r="J178" i="51"/>
  <c r="BZ177" i="51"/>
  <c r="BX177" i="51"/>
  <c r="BR177" i="51"/>
  <c r="BL177" i="51"/>
  <c r="BF177" i="51"/>
  <c r="AZ177" i="51"/>
  <c r="AT177" i="51"/>
  <c r="AN177" i="51"/>
  <c r="AH177" i="51"/>
  <c r="AB177" i="51"/>
  <c r="V177" i="51"/>
  <c r="P177" i="51"/>
  <c r="J177" i="51"/>
  <c r="BZ176" i="51"/>
  <c r="BX176" i="51"/>
  <c r="BR176" i="51"/>
  <c r="BL176" i="51"/>
  <c r="BF176" i="51"/>
  <c r="AZ176" i="51"/>
  <c r="AT176" i="51"/>
  <c r="AN176" i="51"/>
  <c r="AH176" i="51"/>
  <c r="AB176" i="51"/>
  <c r="V176" i="51"/>
  <c r="P176" i="51"/>
  <c r="J176" i="51"/>
  <c r="BZ175" i="51"/>
  <c r="BX175" i="51"/>
  <c r="BR175" i="51"/>
  <c r="BL175" i="51"/>
  <c r="BF175" i="51"/>
  <c r="AZ175" i="51"/>
  <c r="AT175" i="51"/>
  <c r="AN175" i="51"/>
  <c r="AH175" i="51"/>
  <c r="AB175" i="51"/>
  <c r="V175" i="51"/>
  <c r="P175" i="51"/>
  <c r="J175" i="51"/>
  <c r="BZ174" i="51"/>
  <c r="BX174" i="51"/>
  <c r="BR174" i="51"/>
  <c r="BL174" i="51"/>
  <c r="BF174" i="51"/>
  <c r="AZ174" i="51"/>
  <c r="AT174" i="51"/>
  <c r="AN174" i="51"/>
  <c r="AH174" i="51"/>
  <c r="AB174" i="51"/>
  <c r="V174" i="51"/>
  <c r="P174" i="51"/>
  <c r="J174" i="51"/>
  <c r="BZ173" i="51"/>
  <c r="BX173" i="51"/>
  <c r="BR173" i="51"/>
  <c r="BL173" i="51"/>
  <c r="BF173" i="51"/>
  <c r="AZ173" i="51"/>
  <c r="AT173" i="51"/>
  <c r="AN173" i="51"/>
  <c r="AH173" i="51"/>
  <c r="AB173" i="51"/>
  <c r="V173" i="51"/>
  <c r="P173" i="51"/>
  <c r="J173" i="51"/>
  <c r="BZ172" i="51"/>
  <c r="BX172" i="51"/>
  <c r="BR172" i="51"/>
  <c r="BL172" i="51"/>
  <c r="BF172" i="51"/>
  <c r="AZ172" i="51"/>
  <c r="AT172" i="51"/>
  <c r="AN172" i="51"/>
  <c r="AH172" i="51"/>
  <c r="AB172" i="51"/>
  <c r="V172" i="51"/>
  <c r="P172" i="51"/>
  <c r="J172" i="51"/>
  <c r="BZ171" i="51"/>
  <c r="BX171" i="51"/>
  <c r="BR171" i="51"/>
  <c r="BL171" i="51"/>
  <c r="BF171" i="51"/>
  <c r="AZ171" i="51"/>
  <c r="AT171" i="51"/>
  <c r="AN171" i="51"/>
  <c r="AH171" i="51"/>
  <c r="AB171" i="51"/>
  <c r="V171" i="51"/>
  <c r="P171" i="51"/>
  <c r="J171" i="51"/>
  <c r="BZ170" i="51"/>
  <c r="BX170" i="51"/>
  <c r="BR170" i="51"/>
  <c r="BL170" i="51"/>
  <c r="BF170" i="51"/>
  <c r="AZ170" i="51"/>
  <c r="AT170" i="51"/>
  <c r="AN170" i="51"/>
  <c r="AH170" i="51"/>
  <c r="AB170" i="51"/>
  <c r="V170" i="51"/>
  <c r="P170" i="51"/>
  <c r="J170" i="51"/>
  <c r="BZ169" i="51"/>
  <c r="BX169" i="51"/>
  <c r="BR169" i="51"/>
  <c r="BL169" i="51"/>
  <c r="BF169" i="51"/>
  <c r="AZ169" i="51"/>
  <c r="AT169" i="51"/>
  <c r="AN169" i="51"/>
  <c r="AH169" i="51"/>
  <c r="AB169" i="51"/>
  <c r="V169" i="51"/>
  <c r="P169" i="51"/>
  <c r="J169" i="51"/>
  <c r="BZ168" i="51"/>
  <c r="BX168" i="51"/>
  <c r="BR168" i="51"/>
  <c r="BL168" i="51"/>
  <c r="BF168" i="51"/>
  <c r="AZ168" i="51"/>
  <c r="AT168" i="51"/>
  <c r="AN168" i="51"/>
  <c r="AH168" i="51"/>
  <c r="AB168" i="51"/>
  <c r="V168" i="51"/>
  <c r="P168" i="51"/>
  <c r="J168" i="51"/>
  <c r="BZ167" i="51"/>
  <c r="BX167" i="51"/>
  <c r="BR167" i="51"/>
  <c r="BL167" i="51"/>
  <c r="BF167" i="51"/>
  <c r="AZ167" i="51"/>
  <c r="AT167" i="51"/>
  <c r="AN167" i="51"/>
  <c r="AH167" i="51"/>
  <c r="AB167" i="51"/>
  <c r="V167" i="51"/>
  <c r="P167" i="51"/>
  <c r="J167" i="51"/>
  <c r="BZ166" i="51"/>
  <c r="BX166" i="51"/>
  <c r="BR166" i="51"/>
  <c r="BL166" i="51"/>
  <c r="BF166" i="51"/>
  <c r="AZ166" i="51"/>
  <c r="AT166" i="51"/>
  <c r="AN166" i="51"/>
  <c r="AH166" i="51"/>
  <c r="AB166" i="51"/>
  <c r="V166" i="51"/>
  <c r="P166" i="51"/>
  <c r="J166" i="51"/>
  <c r="BZ165" i="51"/>
  <c r="BX165" i="51"/>
  <c r="BR165" i="51"/>
  <c r="BL165" i="51"/>
  <c r="BF165" i="51"/>
  <c r="AZ165" i="51"/>
  <c r="AT165" i="51"/>
  <c r="AN165" i="51"/>
  <c r="AH165" i="51"/>
  <c r="AB165" i="51"/>
  <c r="V165" i="51"/>
  <c r="P165" i="51"/>
  <c r="J165" i="51"/>
  <c r="BZ164" i="51"/>
  <c r="BX164" i="51"/>
  <c r="BR164" i="51"/>
  <c r="BL164" i="51"/>
  <c r="BF164" i="51"/>
  <c r="AZ164" i="51"/>
  <c r="AT164" i="51"/>
  <c r="AN164" i="51"/>
  <c r="AH164" i="51"/>
  <c r="AB164" i="51"/>
  <c r="V164" i="51"/>
  <c r="P164" i="51"/>
  <c r="J164" i="51"/>
  <c r="BZ163" i="51"/>
  <c r="BX163" i="51"/>
  <c r="BR163" i="51"/>
  <c r="BL163" i="51"/>
  <c r="BF163" i="51"/>
  <c r="AZ163" i="51"/>
  <c r="AT163" i="51"/>
  <c r="AN163" i="51"/>
  <c r="AH163" i="51"/>
  <c r="AB163" i="51"/>
  <c r="V163" i="51"/>
  <c r="P163" i="51"/>
  <c r="J163" i="51"/>
  <c r="BZ162" i="51"/>
  <c r="BX162" i="51"/>
  <c r="BR162" i="51"/>
  <c r="BL162" i="51"/>
  <c r="BF162" i="51"/>
  <c r="AZ162" i="51"/>
  <c r="AT162" i="51"/>
  <c r="AN162" i="51"/>
  <c r="AH162" i="51"/>
  <c r="AB162" i="51"/>
  <c r="V162" i="51"/>
  <c r="P162" i="51"/>
  <c r="J162" i="51"/>
  <c r="BZ161" i="51"/>
  <c r="BX161" i="51"/>
  <c r="BR161" i="51"/>
  <c r="BL161" i="51"/>
  <c r="BF161" i="51"/>
  <c r="AZ161" i="51"/>
  <c r="AT161" i="51"/>
  <c r="AN161" i="51"/>
  <c r="AH161" i="51"/>
  <c r="AB161" i="51"/>
  <c r="V161" i="51"/>
  <c r="P161" i="51"/>
  <c r="J161" i="51"/>
  <c r="BZ160" i="51"/>
  <c r="BX160" i="51"/>
  <c r="BR160" i="51"/>
  <c r="BL160" i="51"/>
  <c r="BF160" i="51"/>
  <c r="AZ160" i="51"/>
  <c r="AT160" i="51"/>
  <c r="AN160" i="51"/>
  <c r="AH160" i="51"/>
  <c r="AB160" i="51"/>
  <c r="V160" i="51"/>
  <c r="P160" i="51"/>
  <c r="J160" i="51"/>
  <c r="BZ159" i="51"/>
  <c r="BX159" i="51"/>
  <c r="BR159" i="51"/>
  <c r="BL159" i="51"/>
  <c r="BF159" i="51"/>
  <c r="AZ159" i="51"/>
  <c r="AT159" i="51"/>
  <c r="AN159" i="51"/>
  <c r="AH159" i="51"/>
  <c r="AB159" i="51"/>
  <c r="V159" i="51"/>
  <c r="P159" i="51"/>
  <c r="J159" i="51"/>
  <c r="BZ158" i="51"/>
  <c r="BX158" i="51"/>
  <c r="BR158" i="51"/>
  <c r="BL158" i="51"/>
  <c r="BF158" i="51"/>
  <c r="AZ158" i="51"/>
  <c r="AT158" i="51"/>
  <c r="AN158" i="51"/>
  <c r="AH158" i="51"/>
  <c r="AB158" i="51"/>
  <c r="V158" i="51"/>
  <c r="P158" i="51"/>
  <c r="J158" i="51"/>
  <c r="BZ157" i="51"/>
  <c r="BX157" i="51"/>
  <c r="BR157" i="51"/>
  <c r="BL157" i="51"/>
  <c r="BF157" i="51"/>
  <c r="AZ157" i="51"/>
  <c r="AT157" i="51"/>
  <c r="AN157" i="51"/>
  <c r="AH157" i="51"/>
  <c r="AB157" i="51"/>
  <c r="V157" i="51"/>
  <c r="P157" i="51"/>
  <c r="J157" i="51"/>
  <c r="BZ156" i="51"/>
  <c r="BX156" i="51"/>
  <c r="BR156" i="51"/>
  <c r="BL156" i="51"/>
  <c r="BF156" i="51"/>
  <c r="AZ156" i="51"/>
  <c r="AT156" i="51"/>
  <c r="AN156" i="51"/>
  <c r="AH156" i="51"/>
  <c r="AB156" i="51"/>
  <c r="V156" i="51"/>
  <c r="P156" i="51"/>
  <c r="J156" i="51"/>
  <c r="BZ155" i="51"/>
  <c r="BX155" i="51"/>
  <c r="BR155" i="51"/>
  <c r="BL155" i="51"/>
  <c r="BF155" i="51"/>
  <c r="AZ155" i="51"/>
  <c r="AT155" i="51"/>
  <c r="AN155" i="51"/>
  <c r="AH155" i="51"/>
  <c r="AB155" i="51"/>
  <c r="V155" i="51"/>
  <c r="P155" i="51"/>
  <c r="J155" i="51"/>
  <c r="BZ154" i="51"/>
  <c r="BX154" i="51"/>
  <c r="BR154" i="51"/>
  <c r="BL154" i="51"/>
  <c r="BF154" i="51"/>
  <c r="AZ154" i="51"/>
  <c r="AT154" i="51"/>
  <c r="AN154" i="51"/>
  <c r="AH154" i="51"/>
  <c r="AB154" i="51"/>
  <c r="V154" i="51"/>
  <c r="P154" i="51"/>
  <c r="J154" i="51"/>
  <c r="BZ153" i="51"/>
  <c r="BX153" i="51"/>
  <c r="BR153" i="51"/>
  <c r="BL153" i="51"/>
  <c r="BF153" i="51"/>
  <c r="AZ153" i="51"/>
  <c r="AT153" i="51"/>
  <c r="AN153" i="51"/>
  <c r="AH153" i="51"/>
  <c r="AB153" i="51"/>
  <c r="V153" i="51"/>
  <c r="P153" i="51"/>
  <c r="J153" i="51"/>
  <c r="BZ152" i="51"/>
  <c r="BX152" i="51"/>
  <c r="BR152" i="51"/>
  <c r="BL152" i="51"/>
  <c r="BF152" i="51"/>
  <c r="AZ152" i="51"/>
  <c r="AT152" i="51"/>
  <c r="AN152" i="51"/>
  <c r="AH152" i="51"/>
  <c r="AB152" i="51"/>
  <c r="V152" i="51"/>
  <c r="P152" i="51"/>
  <c r="J152" i="51"/>
  <c r="BZ151" i="51"/>
  <c r="BX151" i="51"/>
  <c r="BR151" i="51"/>
  <c r="BL151" i="51"/>
  <c r="BF151" i="51"/>
  <c r="AZ151" i="51"/>
  <c r="AT151" i="51"/>
  <c r="AN151" i="51"/>
  <c r="AH151" i="51"/>
  <c r="AB151" i="51"/>
  <c r="V151" i="51"/>
  <c r="P151" i="51"/>
  <c r="J151" i="51"/>
  <c r="BZ150" i="51"/>
  <c r="BX150" i="51"/>
  <c r="BR150" i="51"/>
  <c r="BL150" i="51"/>
  <c r="BF150" i="51"/>
  <c r="AZ150" i="51"/>
  <c r="AT150" i="51"/>
  <c r="AN150" i="51"/>
  <c r="AH150" i="51"/>
  <c r="AB150" i="51"/>
  <c r="V150" i="51"/>
  <c r="P150" i="51"/>
  <c r="J150" i="51"/>
  <c r="BZ149" i="51"/>
  <c r="BX149" i="51"/>
  <c r="BR149" i="51"/>
  <c r="BL149" i="51"/>
  <c r="BF149" i="51"/>
  <c r="AZ149" i="51"/>
  <c r="AT149" i="51"/>
  <c r="AN149" i="51"/>
  <c r="AH149" i="51"/>
  <c r="AB149" i="51"/>
  <c r="V149" i="51"/>
  <c r="P149" i="51"/>
  <c r="J149" i="51"/>
  <c r="BZ148" i="51"/>
  <c r="BX148" i="51"/>
  <c r="BR148" i="51"/>
  <c r="BL148" i="51"/>
  <c r="BF148" i="51"/>
  <c r="AZ148" i="51"/>
  <c r="AT148" i="51"/>
  <c r="AN148" i="51"/>
  <c r="AH148" i="51"/>
  <c r="AB148" i="51"/>
  <c r="V148" i="51"/>
  <c r="P148" i="51"/>
  <c r="J148" i="51"/>
  <c r="BZ147" i="51"/>
  <c r="BX147" i="51"/>
  <c r="BR147" i="51"/>
  <c r="BL147" i="51"/>
  <c r="BF147" i="51"/>
  <c r="AZ147" i="51"/>
  <c r="AT147" i="51"/>
  <c r="AN147" i="51"/>
  <c r="AH147" i="51"/>
  <c r="AB147" i="51"/>
  <c r="V147" i="51"/>
  <c r="P147" i="51"/>
  <c r="J147" i="51"/>
  <c r="BZ146" i="51"/>
  <c r="BX146" i="51"/>
  <c r="BR146" i="51"/>
  <c r="BL146" i="51"/>
  <c r="BF146" i="51"/>
  <c r="AZ146" i="51"/>
  <c r="AT146" i="51"/>
  <c r="AN146" i="51"/>
  <c r="AH146" i="51"/>
  <c r="AB146" i="51"/>
  <c r="V146" i="51"/>
  <c r="P146" i="51"/>
  <c r="J146" i="51"/>
  <c r="BZ145" i="51"/>
  <c r="BX145" i="51"/>
  <c r="BR145" i="51"/>
  <c r="BL145" i="51"/>
  <c r="BF145" i="51"/>
  <c r="AZ145" i="51"/>
  <c r="AT145" i="51"/>
  <c r="AN145" i="51"/>
  <c r="AH145" i="51"/>
  <c r="AB145" i="51"/>
  <c r="V145" i="51"/>
  <c r="P145" i="51"/>
  <c r="J145" i="51"/>
  <c r="BZ144" i="51"/>
  <c r="BX144" i="51"/>
  <c r="BR144" i="51"/>
  <c r="BL144" i="51"/>
  <c r="BF144" i="51"/>
  <c r="AZ144" i="51"/>
  <c r="AT144" i="51"/>
  <c r="AN144" i="51"/>
  <c r="AH144" i="51"/>
  <c r="AB144" i="51"/>
  <c r="V144" i="51"/>
  <c r="P144" i="51"/>
  <c r="J144" i="51"/>
  <c r="BZ143" i="51"/>
  <c r="BX143" i="51"/>
  <c r="BR143" i="51"/>
  <c r="BL143" i="51"/>
  <c r="BF143" i="51"/>
  <c r="AZ143" i="51"/>
  <c r="AT143" i="51"/>
  <c r="AN143" i="51"/>
  <c r="AH143" i="51"/>
  <c r="AB143" i="51"/>
  <c r="V143" i="51"/>
  <c r="P143" i="51"/>
  <c r="J143" i="51"/>
  <c r="BZ142" i="51"/>
  <c r="BX142" i="51"/>
  <c r="BR142" i="51"/>
  <c r="BL142" i="51"/>
  <c r="BF142" i="51"/>
  <c r="AZ142" i="51"/>
  <c r="AT142" i="51"/>
  <c r="AN142" i="51"/>
  <c r="AH142" i="51"/>
  <c r="AB142" i="51"/>
  <c r="V142" i="51"/>
  <c r="P142" i="51"/>
  <c r="J142" i="51"/>
  <c r="BZ141" i="51"/>
  <c r="BX141" i="51"/>
  <c r="BR141" i="51"/>
  <c r="BL141" i="51"/>
  <c r="BF141" i="51"/>
  <c r="AZ141" i="51"/>
  <c r="AT141" i="51"/>
  <c r="AN141" i="51"/>
  <c r="AH141" i="51"/>
  <c r="AB141" i="51"/>
  <c r="V141" i="51"/>
  <c r="P141" i="51"/>
  <c r="J141" i="51"/>
  <c r="BZ140" i="51"/>
  <c r="BX140" i="51"/>
  <c r="BR140" i="51"/>
  <c r="BL140" i="51"/>
  <c r="BF140" i="51"/>
  <c r="AZ140" i="51"/>
  <c r="AT140" i="51"/>
  <c r="AN140" i="51"/>
  <c r="AH140" i="51"/>
  <c r="AB140" i="51"/>
  <c r="V140" i="51"/>
  <c r="P140" i="51"/>
  <c r="J140" i="51"/>
  <c r="BZ139" i="51"/>
  <c r="BX139" i="51"/>
  <c r="BR139" i="51"/>
  <c r="BL139" i="51"/>
  <c r="BF139" i="51"/>
  <c r="AZ139" i="51"/>
  <c r="AT139" i="51"/>
  <c r="AN139" i="51"/>
  <c r="AH139" i="51"/>
  <c r="AB139" i="51"/>
  <c r="V139" i="51"/>
  <c r="P139" i="51"/>
  <c r="J139" i="51"/>
  <c r="BZ138" i="51"/>
  <c r="BX138" i="51"/>
  <c r="BR138" i="51"/>
  <c r="BL138" i="51"/>
  <c r="BF138" i="51"/>
  <c r="AZ138" i="51"/>
  <c r="AT138" i="51"/>
  <c r="AN138" i="51"/>
  <c r="AH138" i="51"/>
  <c r="AB138" i="51"/>
  <c r="V138" i="51"/>
  <c r="P138" i="51"/>
  <c r="J138" i="51"/>
  <c r="BZ137" i="51"/>
  <c r="BX137" i="51"/>
  <c r="BR137" i="51"/>
  <c r="BL137" i="51"/>
  <c r="BF137" i="51"/>
  <c r="AZ137" i="51"/>
  <c r="AT137" i="51"/>
  <c r="AN137" i="51"/>
  <c r="AH137" i="51"/>
  <c r="AB137" i="51"/>
  <c r="V137" i="51"/>
  <c r="P137" i="51"/>
  <c r="J137" i="51"/>
  <c r="BZ136" i="51"/>
  <c r="BX136" i="51"/>
  <c r="BR136" i="51"/>
  <c r="BL136" i="51"/>
  <c r="BF136" i="51"/>
  <c r="AZ136" i="51"/>
  <c r="AT136" i="51"/>
  <c r="AN136" i="51"/>
  <c r="AH136" i="51"/>
  <c r="AB136" i="51"/>
  <c r="V136" i="51"/>
  <c r="P136" i="51"/>
  <c r="J136" i="51"/>
  <c r="BZ135" i="51"/>
  <c r="BX135" i="51"/>
  <c r="BR135" i="51"/>
  <c r="BL135" i="51"/>
  <c r="BF135" i="51"/>
  <c r="AZ135" i="51"/>
  <c r="AT135" i="51"/>
  <c r="AN135" i="51"/>
  <c r="AH135" i="51"/>
  <c r="AB135" i="51"/>
  <c r="V135" i="51"/>
  <c r="P135" i="51"/>
  <c r="J135" i="51"/>
  <c r="BZ134" i="51"/>
  <c r="BX134" i="51"/>
  <c r="BR134" i="51"/>
  <c r="BL134" i="51"/>
  <c r="BF134" i="51"/>
  <c r="AZ134" i="51"/>
  <c r="AT134" i="51"/>
  <c r="AN134" i="51"/>
  <c r="AH134" i="51"/>
  <c r="AB134" i="51"/>
  <c r="V134" i="51"/>
  <c r="P134" i="51"/>
  <c r="J134" i="51"/>
  <c r="BZ133" i="51"/>
  <c r="BX133" i="51"/>
  <c r="BR133" i="51"/>
  <c r="BL133" i="51"/>
  <c r="BF133" i="51"/>
  <c r="AZ133" i="51"/>
  <c r="AT133" i="51"/>
  <c r="AN133" i="51"/>
  <c r="AH133" i="51"/>
  <c r="AB133" i="51"/>
  <c r="V133" i="51"/>
  <c r="P133" i="51"/>
  <c r="J133" i="51"/>
  <c r="BZ132" i="51"/>
  <c r="BX132" i="51"/>
  <c r="BR132" i="51"/>
  <c r="BL132" i="51"/>
  <c r="BF132" i="51"/>
  <c r="AZ132" i="51"/>
  <c r="AT132" i="51"/>
  <c r="AN132" i="51"/>
  <c r="AH132" i="51"/>
  <c r="AB132" i="51"/>
  <c r="V132" i="51"/>
  <c r="P132" i="51"/>
  <c r="J132" i="51"/>
  <c r="BZ131" i="51"/>
  <c r="BX131" i="51"/>
  <c r="BR131" i="51"/>
  <c r="BL131" i="51"/>
  <c r="BF131" i="51"/>
  <c r="AZ131" i="51"/>
  <c r="AT131" i="51"/>
  <c r="AN131" i="51"/>
  <c r="AH131" i="51"/>
  <c r="AB131" i="51"/>
  <c r="V131" i="51"/>
  <c r="P131" i="51"/>
  <c r="J131" i="51"/>
  <c r="BZ130" i="51"/>
  <c r="BX130" i="51"/>
  <c r="BR130" i="51"/>
  <c r="BL130" i="51"/>
  <c r="BF130" i="51"/>
  <c r="AZ130" i="51"/>
  <c r="AT130" i="51"/>
  <c r="AN130" i="51"/>
  <c r="AH130" i="51"/>
  <c r="AB130" i="51"/>
  <c r="V130" i="51"/>
  <c r="P130" i="51"/>
  <c r="J130" i="51"/>
  <c r="BZ129" i="51"/>
  <c r="BX129" i="51"/>
  <c r="BR129" i="51"/>
  <c r="BL129" i="51"/>
  <c r="BF129" i="51"/>
  <c r="AZ129" i="51"/>
  <c r="AT129" i="51"/>
  <c r="AN129" i="51"/>
  <c r="AH129" i="51"/>
  <c r="AB129" i="51"/>
  <c r="V129" i="51"/>
  <c r="P129" i="51"/>
  <c r="J129" i="51"/>
  <c r="BZ128" i="51"/>
  <c r="BX128" i="51"/>
  <c r="BR128" i="51"/>
  <c r="BL128" i="51"/>
  <c r="BF128" i="51"/>
  <c r="AZ128" i="51"/>
  <c r="AT128" i="51"/>
  <c r="AN128" i="51"/>
  <c r="AH128" i="51"/>
  <c r="AB128" i="51"/>
  <c r="V128" i="51"/>
  <c r="P128" i="51"/>
  <c r="J128" i="51"/>
  <c r="BZ127" i="51"/>
  <c r="BX127" i="51"/>
  <c r="BR127" i="51"/>
  <c r="BL127" i="51"/>
  <c r="BF127" i="51"/>
  <c r="AZ127" i="51"/>
  <c r="AT127" i="51"/>
  <c r="AN127" i="51"/>
  <c r="AH127" i="51"/>
  <c r="AB127" i="51"/>
  <c r="V127" i="51"/>
  <c r="P127" i="51"/>
  <c r="J127" i="51"/>
  <c r="BZ126" i="51"/>
  <c r="BX126" i="51"/>
  <c r="BR126" i="51"/>
  <c r="BL126" i="51"/>
  <c r="BF126" i="51"/>
  <c r="AZ126" i="51"/>
  <c r="AT126" i="51"/>
  <c r="AN126" i="51"/>
  <c r="AH126" i="51"/>
  <c r="AB126" i="51"/>
  <c r="V126" i="51"/>
  <c r="P126" i="51"/>
  <c r="J126" i="51"/>
  <c r="BZ125" i="51"/>
  <c r="BX125" i="51"/>
  <c r="BR125" i="51"/>
  <c r="BL125" i="51"/>
  <c r="BF125" i="51"/>
  <c r="AZ125" i="51"/>
  <c r="AT125" i="51"/>
  <c r="AN125" i="51"/>
  <c r="AH125" i="51"/>
  <c r="AB125" i="51"/>
  <c r="V125" i="51"/>
  <c r="P125" i="51"/>
  <c r="J125" i="51"/>
  <c r="BZ124" i="51"/>
  <c r="BX124" i="51"/>
  <c r="BR124" i="51"/>
  <c r="BL124" i="51"/>
  <c r="BF124" i="51"/>
  <c r="AZ124" i="51"/>
  <c r="AT124" i="51"/>
  <c r="AN124" i="51"/>
  <c r="AH124" i="51"/>
  <c r="AB124" i="51"/>
  <c r="V124" i="51"/>
  <c r="P124" i="51"/>
  <c r="J124" i="51"/>
  <c r="BZ123" i="51"/>
  <c r="BX123" i="51"/>
  <c r="BR123" i="51"/>
  <c r="BL123" i="51"/>
  <c r="BF123" i="51"/>
  <c r="AZ123" i="51"/>
  <c r="AT123" i="51"/>
  <c r="AN123" i="51"/>
  <c r="AH123" i="51"/>
  <c r="AB123" i="51"/>
  <c r="V123" i="51"/>
  <c r="P123" i="51"/>
  <c r="J123" i="51"/>
  <c r="BZ122" i="51"/>
  <c r="BX122" i="51"/>
  <c r="BR122" i="51"/>
  <c r="BL122" i="51"/>
  <c r="BF122" i="51"/>
  <c r="AZ122" i="51"/>
  <c r="AT122" i="51"/>
  <c r="AN122" i="51"/>
  <c r="AH122" i="51"/>
  <c r="AB122" i="51"/>
  <c r="V122" i="51"/>
  <c r="P122" i="51"/>
  <c r="J122" i="51"/>
  <c r="BZ121" i="51"/>
  <c r="BX121" i="51"/>
  <c r="BR121" i="51"/>
  <c r="BL121" i="51"/>
  <c r="BF121" i="51"/>
  <c r="AZ121" i="51"/>
  <c r="AT121" i="51"/>
  <c r="AN121" i="51"/>
  <c r="AH121" i="51"/>
  <c r="AB121" i="51"/>
  <c r="V121" i="51"/>
  <c r="P121" i="51"/>
  <c r="J121" i="51"/>
  <c r="BZ120" i="51"/>
  <c r="BX120" i="51"/>
  <c r="BR120" i="51"/>
  <c r="BL120" i="51"/>
  <c r="BF120" i="51"/>
  <c r="AZ120" i="51"/>
  <c r="AT120" i="51"/>
  <c r="AN120" i="51"/>
  <c r="AH120" i="51"/>
  <c r="AB120" i="51"/>
  <c r="V120" i="51"/>
  <c r="P120" i="51"/>
  <c r="J120" i="51"/>
  <c r="BZ119" i="51"/>
  <c r="BX119" i="51"/>
  <c r="BR119" i="51"/>
  <c r="BL119" i="51"/>
  <c r="BF119" i="51"/>
  <c r="AZ119" i="51"/>
  <c r="AT119" i="51"/>
  <c r="AN119" i="51"/>
  <c r="AH119" i="51"/>
  <c r="AB119" i="51"/>
  <c r="V119" i="51"/>
  <c r="P119" i="51"/>
  <c r="J119" i="51"/>
  <c r="BZ118" i="51"/>
  <c r="BX118" i="51"/>
  <c r="BR118" i="51"/>
  <c r="BL118" i="51"/>
  <c r="BF118" i="51"/>
  <c r="AZ118" i="51"/>
  <c r="AT118" i="51"/>
  <c r="AN118" i="51"/>
  <c r="AH118" i="51"/>
  <c r="AB118" i="51"/>
  <c r="V118" i="51"/>
  <c r="P118" i="51"/>
  <c r="J118" i="51"/>
  <c r="BZ117" i="51"/>
  <c r="BX117" i="51"/>
  <c r="BR117" i="51"/>
  <c r="BL117" i="51"/>
  <c r="BF117" i="51"/>
  <c r="AZ117" i="51"/>
  <c r="AT117" i="51"/>
  <c r="AN117" i="51"/>
  <c r="AH117" i="51"/>
  <c r="AB117" i="51"/>
  <c r="V117" i="51"/>
  <c r="P117" i="51"/>
  <c r="J117" i="51"/>
  <c r="BZ116" i="51"/>
  <c r="BX116" i="51"/>
  <c r="BR116" i="51"/>
  <c r="BL116" i="51"/>
  <c r="BF116" i="51"/>
  <c r="AZ116" i="51"/>
  <c r="AT116" i="51"/>
  <c r="AN116" i="51"/>
  <c r="AH116" i="51"/>
  <c r="AB116" i="51"/>
  <c r="V116" i="51"/>
  <c r="P116" i="51"/>
  <c r="J116" i="51"/>
  <c r="BZ115" i="51"/>
  <c r="BX115" i="51"/>
  <c r="BR115" i="51"/>
  <c r="BL115" i="51"/>
  <c r="BF115" i="51"/>
  <c r="AZ115" i="51"/>
  <c r="AT115" i="51"/>
  <c r="AN115" i="51"/>
  <c r="AH115" i="51"/>
  <c r="AB115" i="51"/>
  <c r="V115" i="51"/>
  <c r="P115" i="51"/>
  <c r="J115" i="51"/>
  <c r="BZ114" i="51"/>
  <c r="BX114" i="51"/>
  <c r="BR114" i="51"/>
  <c r="BL114" i="51"/>
  <c r="BF114" i="51"/>
  <c r="AZ114" i="51"/>
  <c r="AT114" i="51"/>
  <c r="AN114" i="51"/>
  <c r="AH114" i="51"/>
  <c r="AB114" i="51"/>
  <c r="V114" i="51"/>
  <c r="P114" i="51"/>
  <c r="J114" i="51"/>
  <c r="BZ113" i="51"/>
  <c r="BX113" i="51"/>
  <c r="BR113" i="51"/>
  <c r="BL113" i="51"/>
  <c r="BF113" i="51"/>
  <c r="AZ113" i="51"/>
  <c r="AT113" i="51"/>
  <c r="AN113" i="51"/>
  <c r="AH113" i="51"/>
  <c r="AB113" i="51"/>
  <c r="V113" i="51"/>
  <c r="P113" i="51"/>
  <c r="J113" i="51"/>
  <c r="BZ112" i="51"/>
  <c r="BX112" i="51"/>
  <c r="BR112" i="51"/>
  <c r="BL112" i="51"/>
  <c r="BF112" i="51"/>
  <c r="AZ112" i="51"/>
  <c r="AT112" i="51"/>
  <c r="AN112" i="51"/>
  <c r="AH112" i="51"/>
  <c r="AB112" i="51"/>
  <c r="V112" i="51"/>
  <c r="P112" i="51"/>
  <c r="J112" i="51"/>
  <c r="BZ111" i="51"/>
  <c r="BX111" i="51"/>
  <c r="BR111" i="51"/>
  <c r="BL111" i="51"/>
  <c r="BF111" i="51"/>
  <c r="AZ111" i="51"/>
  <c r="AT111" i="51"/>
  <c r="AN111" i="51"/>
  <c r="AH111" i="51"/>
  <c r="AB111" i="51"/>
  <c r="V111" i="51"/>
  <c r="P111" i="51"/>
  <c r="J111" i="51"/>
  <c r="BZ110" i="51"/>
  <c r="BX110" i="51"/>
  <c r="BR110" i="51"/>
  <c r="BL110" i="51"/>
  <c r="BF110" i="51"/>
  <c r="AZ110" i="51"/>
  <c r="AT110" i="51"/>
  <c r="AN110" i="51"/>
  <c r="AH110" i="51"/>
  <c r="AB110" i="51"/>
  <c r="V110" i="51"/>
  <c r="P110" i="51"/>
  <c r="J110" i="51"/>
  <c r="BZ109" i="51"/>
  <c r="BX109" i="51"/>
  <c r="BR109" i="51"/>
  <c r="BL109" i="51"/>
  <c r="BF109" i="51"/>
  <c r="AZ109" i="51"/>
  <c r="AT109" i="51"/>
  <c r="AN109" i="51"/>
  <c r="AH109" i="51"/>
  <c r="AB109" i="51"/>
  <c r="V109" i="51"/>
  <c r="P109" i="51"/>
  <c r="J109" i="51"/>
  <c r="BZ108" i="51"/>
  <c r="BX108" i="51"/>
  <c r="BR108" i="51"/>
  <c r="BL108" i="51"/>
  <c r="BF108" i="51"/>
  <c r="AZ108" i="51"/>
  <c r="AT108" i="51"/>
  <c r="AN108" i="51"/>
  <c r="AH108" i="51"/>
  <c r="AB108" i="51"/>
  <c r="V108" i="51"/>
  <c r="P108" i="51"/>
  <c r="J108" i="51"/>
  <c r="BZ107" i="51"/>
  <c r="BX107" i="51"/>
  <c r="BR107" i="51"/>
  <c r="BL107" i="51"/>
  <c r="BF107" i="51"/>
  <c r="AZ107" i="51"/>
  <c r="AT107" i="51"/>
  <c r="AN107" i="51"/>
  <c r="AH107" i="51"/>
  <c r="AB107" i="51"/>
  <c r="V107" i="51"/>
  <c r="P107" i="51"/>
  <c r="J107" i="51"/>
  <c r="BZ106" i="51"/>
  <c r="BX106" i="51"/>
  <c r="BR106" i="51"/>
  <c r="BL106" i="51"/>
  <c r="BF106" i="51"/>
  <c r="AZ106" i="51"/>
  <c r="AT106" i="51"/>
  <c r="AN106" i="51"/>
  <c r="AH106" i="51"/>
  <c r="AB106" i="51"/>
  <c r="V106" i="51"/>
  <c r="P106" i="51"/>
  <c r="J106" i="51"/>
  <c r="BZ105" i="51"/>
  <c r="BX105" i="51"/>
  <c r="BR105" i="51"/>
  <c r="BL105" i="51"/>
  <c r="BF105" i="51"/>
  <c r="AZ105" i="51"/>
  <c r="AT105" i="51"/>
  <c r="AN105" i="51"/>
  <c r="AH105" i="51"/>
  <c r="AB105" i="51"/>
  <c r="V105" i="51"/>
  <c r="P105" i="51"/>
  <c r="J105" i="51"/>
  <c r="BZ104" i="51"/>
  <c r="BX104" i="51"/>
  <c r="BR104" i="51"/>
  <c r="BL104" i="51"/>
  <c r="BF104" i="51"/>
  <c r="AZ104" i="51"/>
  <c r="AT104" i="51"/>
  <c r="AN104" i="51"/>
  <c r="AH104" i="51"/>
  <c r="AB104" i="51"/>
  <c r="V104" i="51"/>
  <c r="P104" i="51"/>
  <c r="J104" i="51"/>
  <c r="BZ103" i="51"/>
  <c r="BX103" i="51"/>
  <c r="BR103" i="51"/>
  <c r="BL103" i="51"/>
  <c r="BF103" i="51"/>
  <c r="AZ103" i="51"/>
  <c r="AT103" i="51"/>
  <c r="AN103" i="51"/>
  <c r="AH103" i="51"/>
  <c r="AB103" i="51"/>
  <c r="V103" i="51"/>
  <c r="P103" i="51"/>
  <c r="J103" i="51"/>
  <c r="BZ102" i="51"/>
  <c r="BX102" i="51"/>
  <c r="BR102" i="51"/>
  <c r="BL102" i="51"/>
  <c r="BF102" i="51"/>
  <c r="AZ102" i="51"/>
  <c r="AT102" i="51"/>
  <c r="AN102" i="51"/>
  <c r="AH102" i="51"/>
  <c r="AB102" i="51"/>
  <c r="V102" i="51"/>
  <c r="P102" i="51"/>
  <c r="J102" i="51"/>
  <c r="BZ101" i="51"/>
  <c r="BX101" i="51"/>
  <c r="BR101" i="51"/>
  <c r="BL101" i="51"/>
  <c r="BF101" i="51"/>
  <c r="AZ101" i="51"/>
  <c r="AT101" i="51"/>
  <c r="AN101" i="51"/>
  <c r="AH101" i="51"/>
  <c r="AB101" i="51"/>
  <c r="V101" i="51"/>
  <c r="P101" i="51"/>
  <c r="J101" i="51"/>
  <c r="BZ100" i="51"/>
  <c r="BX100" i="51"/>
  <c r="BR100" i="51"/>
  <c r="BL100" i="51"/>
  <c r="BF100" i="51"/>
  <c r="AZ100" i="51"/>
  <c r="AT100" i="51"/>
  <c r="AN100" i="51"/>
  <c r="AH100" i="51"/>
  <c r="AB100" i="51"/>
  <c r="V100" i="51"/>
  <c r="P100" i="51"/>
  <c r="J100" i="51"/>
  <c r="BZ99" i="51"/>
  <c r="BX99" i="51"/>
  <c r="BR99" i="51"/>
  <c r="BL99" i="51"/>
  <c r="BF99" i="51"/>
  <c r="AZ99" i="51"/>
  <c r="AT99" i="51"/>
  <c r="AN99" i="51"/>
  <c r="AH99" i="51"/>
  <c r="AB99" i="51"/>
  <c r="V99" i="51"/>
  <c r="P99" i="51"/>
  <c r="J99" i="51"/>
  <c r="BZ98" i="51"/>
  <c r="BX98" i="51"/>
  <c r="BR98" i="51"/>
  <c r="BL98" i="51"/>
  <c r="BF98" i="51"/>
  <c r="AZ98" i="51"/>
  <c r="AT98" i="51"/>
  <c r="AN98" i="51"/>
  <c r="AH98" i="51"/>
  <c r="AB98" i="51"/>
  <c r="V98" i="51"/>
  <c r="P98" i="51"/>
  <c r="J98" i="51"/>
  <c r="BZ97" i="51"/>
  <c r="BX97" i="51"/>
  <c r="BR97" i="51"/>
  <c r="BL97" i="51"/>
  <c r="BF97" i="51"/>
  <c r="AZ97" i="51"/>
  <c r="AT97" i="51"/>
  <c r="AN97" i="51"/>
  <c r="AH97" i="51"/>
  <c r="AB97" i="51"/>
  <c r="V97" i="51"/>
  <c r="P97" i="51"/>
  <c r="J97" i="51"/>
  <c r="BZ96" i="51"/>
  <c r="BX96" i="51"/>
  <c r="BR96" i="51"/>
  <c r="BL96" i="51"/>
  <c r="BF96" i="51"/>
  <c r="AZ96" i="51"/>
  <c r="AT96" i="51"/>
  <c r="AN96" i="51"/>
  <c r="AH96" i="51"/>
  <c r="AB96" i="51"/>
  <c r="V96" i="51"/>
  <c r="P96" i="51"/>
  <c r="J96" i="51"/>
  <c r="BZ95" i="51"/>
  <c r="BX95" i="51"/>
  <c r="BR95" i="51"/>
  <c r="BL95" i="51"/>
  <c r="BF95" i="51"/>
  <c r="AZ95" i="51"/>
  <c r="AT95" i="51"/>
  <c r="AN95" i="51"/>
  <c r="AH95" i="51"/>
  <c r="AB95" i="51"/>
  <c r="V95" i="51"/>
  <c r="P95" i="51"/>
  <c r="J95" i="51"/>
  <c r="BZ94" i="51"/>
  <c r="BX94" i="51"/>
  <c r="BR94" i="51"/>
  <c r="BL94" i="51"/>
  <c r="BF94" i="51"/>
  <c r="AZ94" i="51"/>
  <c r="AT94" i="51"/>
  <c r="AN94" i="51"/>
  <c r="AH94" i="51"/>
  <c r="AB94" i="51"/>
  <c r="V94" i="51"/>
  <c r="P94" i="51"/>
  <c r="J94" i="51"/>
  <c r="BZ93" i="51"/>
  <c r="BX93" i="51"/>
  <c r="BR93" i="51"/>
  <c r="BL93" i="51"/>
  <c r="BF93" i="51"/>
  <c r="AZ93" i="51"/>
  <c r="AT93" i="51"/>
  <c r="AN93" i="51"/>
  <c r="AH93" i="51"/>
  <c r="AB93" i="51"/>
  <c r="V93" i="51"/>
  <c r="P93" i="51"/>
  <c r="J93" i="51"/>
  <c r="BZ92" i="51"/>
  <c r="BX92" i="51"/>
  <c r="BR92" i="51"/>
  <c r="BL92" i="51"/>
  <c r="BF92" i="51"/>
  <c r="AZ92" i="51"/>
  <c r="AT92" i="51"/>
  <c r="AN92" i="51"/>
  <c r="AH92" i="51"/>
  <c r="AB92" i="51"/>
  <c r="V92" i="51"/>
  <c r="P92" i="51"/>
  <c r="J92" i="51"/>
  <c r="BZ91" i="51"/>
  <c r="BX91" i="51"/>
  <c r="BR91" i="51"/>
  <c r="BL91" i="51"/>
  <c r="BF91" i="51"/>
  <c r="AZ91" i="51"/>
  <c r="AT91" i="51"/>
  <c r="AN91" i="51"/>
  <c r="AH91" i="51"/>
  <c r="AB91" i="51"/>
  <c r="V91" i="51"/>
  <c r="P91" i="51"/>
  <c r="J91" i="51"/>
  <c r="BZ90" i="51"/>
  <c r="BX90" i="51"/>
  <c r="BR90" i="51"/>
  <c r="BL90" i="51"/>
  <c r="BF90" i="51"/>
  <c r="AZ90" i="51"/>
  <c r="AT90" i="51"/>
  <c r="AN90" i="51"/>
  <c r="AH90" i="51"/>
  <c r="AB90" i="51"/>
  <c r="V90" i="51"/>
  <c r="P90" i="51"/>
  <c r="J90" i="51"/>
  <c r="BZ89" i="51"/>
  <c r="BX89" i="51"/>
  <c r="BR89" i="51"/>
  <c r="BL89" i="51"/>
  <c r="BF89" i="51"/>
  <c r="AZ89" i="51"/>
  <c r="AT89" i="51"/>
  <c r="AN89" i="51"/>
  <c r="AH89" i="51"/>
  <c r="AB89" i="51"/>
  <c r="V89" i="51"/>
  <c r="P89" i="51"/>
  <c r="J89" i="51"/>
  <c r="BZ88" i="51"/>
  <c r="BX88" i="51"/>
  <c r="BR88" i="51"/>
  <c r="BL88" i="51"/>
  <c r="BF88" i="51"/>
  <c r="AZ88" i="51"/>
  <c r="AT88" i="51"/>
  <c r="AN88" i="51"/>
  <c r="AH88" i="51"/>
  <c r="AB88" i="51"/>
  <c r="V88" i="51"/>
  <c r="P88" i="51"/>
  <c r="J88" i="51"/>
  <c r="BZ87" i="51"/>
  <c r="BX87" i="51"/>
  <c r="BR87" i="51"/>
  <c r="BL87" i="51"/>
  <c r="BF87" i="51"/>
  <c r="AZ87" i="51"/>
  <c r="AT87" i="51"/>
  <c r="AN87" i="51"/>
  <c r="AH87" i="51"/>
  <c r="AB87" i="51"/>
  <c r="V87" i="51"/>
  <c r="P87" i="51"/>
  <c r="J87" i="51"/>
  <c r="BZ86" i="51"/>
  <c r="BX86" i="51"/>
  <c r="BR86" i="51"/>
  <c r="BL86" i="51"/>
  <c r="BF86" i="51"/>
  <c r="AZ86" i="51"/>
  <c r="AT86" i="51"/>
  <c r="AN86" i="51"/>
  <c r="AH86" i="51"/>
  <c r="AB86" i="51"/>
  <c r="V86" i="51"/>
  <c r="P86" i="51"/>
  <c r="J86" i="51"/>
  <c r="BZ85" i="51"/>
  <c r="BX85" i="51"/>
  <c r="BR85" i="51"/>
  <c r="BL85" i="51"/>
  <c r="BF85" i="51"/>
  <c r="AZ85" i="51"/>
  <c r="AT85" i="51"/>
  <c r="AN85" i="51"/>
  <c r="AH85" i="51"/>
  <c r="AB85" i="51"/>
  <c r="V85" i="51"/>
  <c r="P85" i="51"/>
  <c r="J85" i="51"/>
  <c r="BZ84" i="51"/>
  <c r="BX84" i="51"/>
  <c r="BR84" i="51"/>
  <c r="BL84" i="51"/>
  <c r="BF84" i="51"/>
  <c r="AZ84" i="51"/>
  <c r="AT84" i="51"/>
  <c r="AN84" i="51"/>
  <c r="AH84" i="51"/>
  <c r="AB84" i="51"/>
  <c r="V84" i="51"/>
  <c r="P84" i="51"/>
  <c r="J84" i="51"/>
  <c r="BZ83" i="51"/>
  <c r="BX83" i="51"/>
  <c r="BR83" i="51"/>
  <c r="BL83" i="51"/>
  <c r="BF83" i="51"/>
  <c r="AZ83" i="51"/>
  <c r="AT83" i="51"/>
  <c r="AN83" i="51"/>
  <c r="AH83" i="51"/>
  <c r="AB83" i="51"/>
  <c r="V83" i="51"/>
  <c r="P83" i="51"/>
  <c r="J83" i="51"/>
  <c r="BZ82" i="51"/>
  <c r="BX82" i="51"/>
  <c r="BR82" i="51"/>
  <c r="BL82" i="51"/>
  <c r="BF82" i="51"/>
  <c r="AZ82" i="51"/>
  <c r="AT82" i="51"/>
  <c r="AN82" i="51"/>
  <c r="AH82" i="51"/>
  <c r="AB82" i="51"/>
  <c r="V82" i="51"/>
  <c r="P82" i="51"/>
  <c r="J82" i="51"/>
  <c r="BZ81" i="51"/>
  <c r="BX81" i="51"/>
  <c r="BR81" i="51"/>
  <c r="BL81" i="51"/>
  <c r="BF81" i="51"/>
  <c r="AZ81" i="51"/>
  <c r="AT81" i="51"/>
  <c r="AN81" i="51"/>
  <c r="AH81" i="51"/>
  <c r="AB81" i="51"/>
  <c r="V81" i="51"/>
  <c r="P81" i="51"/>
  <c r="J81" i="51"/>
  <c r="BZ80" i="51"/>
  <c r="BX80" i="51"/>
  <c r="BR80" i="51"/>
  <c r="BL80" i="51"/>
  <c r="BF80" i="51"/>
  <c r="AZ80" i="51"/>
  <c r="AT80" i="51"/>
  <c r="AN80" i="51"/>
  <c r="AH80" i="51"/>
  <c r="AB80" i="51"/>
  <c r="V80" i="51"/>
  <c r="P80" i="51"/>
  <c r="J80" i="51"/>
  <c r="BZ79" i="51"/>
  <c r="BX79" i="51"/>
  <c r="BR79" i="51"/>
  <c r="BL79" i="51"/>
  <c r="BF79" i="51"/>
  <c r="AZ79" i="51"/>
  <c r="AT79" i="51"/>
  <c r="AN79" i="51"/>
  <c r="AH79" i="51"/>
  <c r="AB79" i="51"/>
  <c r="V79" i="51"/>
  <c r="P79" i="51"/>
  <c r="J79" i="51"/>
  <c r="BZ78" i="51"/>
  <c r="BX78" i="51"/>
  <c r="BR78" i="51"/>
  <c r="BL78" i="51"/>
  <c r="BF78" i="51"/>
  <c r="AZ78" i="51"/>
  <c r="AT78" i="51"/>
  <c r="AN78" i="51"/>
  <c r="AH78" i="51"/>
  <c r="AB78" i="51"/>
  <c r="V78" i="51"/>
  <c r="P78" i="51"/>
  <c r="J78" i="51"/>
  <c r="BZ77" i="51"/>
  <c r="BX77" i="51"/>
  <c r="BR77" i="51"/>
  <c r="BL77" i="51"/>
  <c r="BF77" i="51"/>
  <c r="AZ77" i="51"/>
  <c r="AT77" i="51"/>
  <c r="AN77" i="51"/>
  <c r="AH77" i="51"/>
  <c r="AB77" i="51"/>
  <c r="V77" i="51"/>
  <c r="P77" i="51"/>
  <c r="J77" i="51"/>
  <c r="BZ76" i="51"/>
  <c r="BX76" i="51"/>
  <c r="BR76" i="51"/>
  <c r="BL76" i="51"/>
  <c r="BF76" i="51"/>
  <c r="AZ76" i="51"/>
  <c r="AT76" i="51"/>
  <c r="AN76" i="51"/>
  <c r="AH76" i="51"/>
  <c r="AB76" i="51"/>
  <c r="V76" i="51"/>
  <c r="P76" i="51"/>
  <c r="J76" i="51"/>
  <c r="BZ75" i="51"/>
  <c r="BX75" i="51"/>
  <c r="BR75" i="51"/>
  <c r="BL75" i="51"/>
  <c r="BF75" i="51"/>
  <c r="AZ75" i="51"/>
  <c r="AT75" i="51"/>
  <c r="AN75" i="51"/>
  <c r="AH75" i="51"/>
  <c r="AB75" i="51"/>
  <c r="V75" i="51"/>
  <c r="P75" i="51"/>
  <c r="J75" i="51"/>
  <c r="BZ74" i="51"/>
  <c r="BX74" i="51"/>
  <c r="BR74" i="51"/>
  <c r="BL74" i="51"/>
  <c r="BF74" i="51"/>
  <c r="AZ74" i="51"/>
  <c r="AT74" i="51"/>
  <c r="AN74" i="51"/>
  <c r="AH74" i="51"/>
  <c r="AB74" i="51"/>
  <c r="V74" i="51"/>
  <c r="P74" i="51"/>
  <c r="J74" i="51"/>
  <c r="BZ73" i="51"/>
  <c r="BX73" i="51"/>
  <c r="BR73" i="51"/>
  <c r="BL73" i="51"/>
  <c r="BF73" i="51"/>
  <c r="AZ73" i="51"/>
  <c r="AT73" i="51"/>
  <c r="AN73" i="51"/>
  <c r="AH73" i="51"/>
  <c r="AB73" i="51"/>
  <c r="V73" i="51"/>
  <c r="P73" i="51"/>
  <c r="J73" i="51"/>
  <c r="BZ72" i="51"/>
  <c r="BX72" i="51"/>
  <c r="BR72" i="51"/>
  <c r="BL72" i="51"/>
  <c r="BF72" i="51"/>
  <c r="AZ72" i="51"/>
  <c r="AT72" i="51"/>
  <c r="AN72" i="51"/>
  <c r="AH72" i="51"/>
  <c r="AB72" i="51"/>
  <c r="V72" i="51"/>
  <c r="P72" i="51"/>
  <c r="J72" i="51"/>
  <c r="BZ71" i="51"/>
  <c r="BX71" i="51"/>
  <c r="BR71" i="51"/>
  <c r="BL71" i="51"/>
  <c r="BF71" i="51"/>
  <c r="AZ71" i="51"/>
  <c r="AT71" i="51"/>
  <c r="AN71" i="51"/>
  <c r="AH71" i="51"/>
  <c r="AB71" i="51"/>
  <c r="V71" i="51"/>
  <c r="P71" i="51"/>
  <c r="J71" i="51"/>
  <c r="BZ70" i="51"/>
  <c r="BX70" i="51"/>
  <c r="BR70" i="51"/>
  <c r="BL70" i="51"/>
  <c r="BF70" i="51"/>
  <c r="AZ70" i="51"/>
  <c r="AT70" i="51"/>
  <c r="AN70" i="51"/>
  <c r="AH70" i="51"/>
  <c r="AB70" i="51"/>
  <c r="V70" i="51"/>
  <c r="P70" i="51"/>
  <c r="J70" i="51"/>
  <c r="BZ69" i="51"/>
  <c r="BX69" i="51"/>
  <c r="BR69" i="51"/>
  <c r="BL69" i="51"/>
  <c r="BF69" i="51"/>
  <c r="AZ69" i="51"/>
  <c r="AT69" i="51"/>
  <c r="AN69" i="51"/>
  <c r="AH69" i="51"/>
  <c r="AB69" i="51"/>
  <c r="V69" i="51"/>
  <c r="P69" i="51"/>
  <c r="J69" i="51"/>
  <c r="BZ68" i="51"/>
  <c r="BX68" i="51"/>
  <c r="BR68" i="51"/>
  <c r="BL68" i="51"/>
  <c r="BF68" i="51"/>
  <c r="AZ68" i="51"/>
  <c r="AT68" i="51"/>
  <c r="AN68" i="51"/>
  <c r="AH68" i="51"/>
  <c r="AB68" i="51"/>
  <c r="V68" i="51"/>
  <c r="P68" i="51"/>
  <c r="J68" i="51"/>
  <c r="BZ67" i="51"/>
  <c r="BX67" i="51"/>
  <c r="BR67" i="51"/>
  <c r="BL67" i="51"/>
  <c r="BF67" i="51"/>
  <c r="AZ67" i="51"/>
  <c r="AT67" i="51"/>
  <c r="AN67" i="51"/>
  <c r="AH67" i="51"/>
  <c r="AB67" i="51"/>
  <c r="V67" i="51"/>
  <c r="P67" i="51"/>
  <c r="J67" i="51"/>
  <c r="BZ66" i="51"/>
  <c r="BX66" i="51"/>
  <c r="BR66" i="51"/>
  <c r="BL66" i="51"/>
  <c r="BF66" i="51"/>
  <c r="AZ66" i="51"/>
  <c r="AT66" i="51"/>
  <c r="AN66" i="51"/>
  <c r="AH66" i="51"/>
  <c r="AB66" i="51"/>
  <c r="V66" i="51"/>
  <c r="P66" i="51"/>
  <c r="J66" i="51"/>
  <c r="BZ65" i="51"/>
  <c r="BX65" i="51"/>
  <c r="BR65" i="51"/>
  <c r="BL65" i="51"/>
  <c r="BF65" i="51"/>
  <c r="AZ65" i="51"/>
  <c r="AT65" i="51"/>
  <c r="AN65" i="51"/>
  <c r="AH65" i="51"/>
  <c r="AB65" i="51"/>
  <c r="V65" i="51"/>
  <c r="P65" i="51"/>
  <c r="J65" i="51"/>
  <c r="BZ64" i="51"/>
  <c r="BX64" i="51"/>
  <c r="BR64" i="51"/>
  <c r="BL64" i="51"/>
  <c r="BF64" i="51"/>
  <c r="AZ64" i="51"/>
  <c r="AT64" i="51"/>
  <c r="AN64" i="51"/>
  <c r="AH64" i="51"/>
  <c r="AB64" i="51"/>
  <c r="V64" i="51"/>
  <c r="P64" i="51"/>
  <c r="J64" i="51"/>
  <c r="BZ63" i="51"/>
  <c r="BX63" i="51"/>
  <c r="BR63" i="51"/>
  <c r="BL63" i="51"/>
  <c r="BF63" i="51"/>
  <c r="AZ63" i="51"/>
  <c r="AT63" i="51"/>
  <c r="AN63" i="51"/>
  <c r="AH63" i="51"/>
  <c r="AB63" i="51"/>
  <c r="V63" i="51"/>
  <c r="P63" i="51"/>
  <c r="J63" i="51"/>
  <c r="BZ62" i="51"/>
  <c r="BX62" i="51"/>
  <c r="BR62" i="51"/>
  <c r="BL62" i="51"/>
  <c r="BF62" i="51"/>
  <c r="AZ62" i="51"/>
  <c r="AT62" i="51"/>
  <c r="AN62" i="51"/>
  <c r="AH62" i="51"/>
  <c r="AB62" i="51"/>
  <c r="V62" i="51"/>
  <c r="P62" i="51"/>
  <c r="J62" i="51"/>
  <c r="BZ61" i="51"/>
  <c r="BX61" i="51"/>
  <c r="BR61" i="51"/>
  <c r="BL61" i="51"/>
  <c r="BF61" i="51"/>
  <c r="AZ61" i="51"/>
  <c r="AT61" i="51"/>
  <c r="AN61" i="51"/>
  <c r="AH61" i="51"/>
  <c r="AB61" i="51"/>
  <c r="V61" i="51"/>
  <c r="P61" i="51"/>
  <c r="J61" i="51"/>
  <c r="BZ60" i="51"/>
  <c r="BX60" i="51"/>
  <c r="BR60" i="51"/>
  <c r="BL60" i="51"/>
  <c r="BF60" i="51"/>
  <c r="AZ60" i="51"/>
  <c r="AT60" i="51"/>
  <c r="AN60" i="51"/>
  <c r="AH60" i="51"/>
  <c r="AB60" i="51"/>
  <c r="V60" i="51"/>
  <c r="P60" i="51"/>
  <c r="J60" i="51"/>
  <c r="BZ59" i="51"/>
  <c r="BX59" i="51"/>
  <c r="BR59" i="51"/>
  <c r="BL59" i="51"/>
  <c r="BF59" i="51"/>
  <c r="AZ59" i="51"/>
  <c r="AT59" i="51"/>
  <c r="AN59" i="51"/>
  <c r="AH59" i="51"/>
  <c r="AB59" i="51"/>
  <c r="V59" i="51"/>
  <c r="P59" i="51"/>
  <c r="J59" i="51"/>
  <c r="BZ58" i="51"/>
  <c r="BX58" i="51"/>
  <c r="BR58" i="51"/>
  <c r="BL58" i="51"/>
  <c r="BF58" i="51"/>
  <c r="AZ58" i="51"/>
  <c r="AT58" i="51"/>
  <c r="AN58" i="51"/>
  <c r="AH58" i="51"/>
  <c r="AB58" i="51"/>
  <c r="V58" i="51"/>
  <c r="P58" i="51"/>
  <c r="J58" i="51"/>
  <c r="BZ57" i="51"/>
  <c r="BX57" i="51"/>
  <c r="BR57" i="51"/>
  <c r="BL57" i="51"/>
  <c r="BF57" i="51"/>
  <c r="AZ57" i="51"/>
  <c r="AT57" i="51"/>
  <c r="AN57" i="51"/>
  <c r="AH57" i="51"/>
  <c r="AB57" i="51"/>
  <c r="V57" i="51"/>
  <c r="P57" i="51"/>
  <c r="J57" i="51"/>
  <c r="BZ56" i="51"/>
  <c r="BX56" i="51"/>
  <c r="BR56" i="51"/>
  <c r="BL56" i="51"/>
  <c r="BF56" i="51"/>
  <c r="AZ56" i="51"/>
  <c r="AT56" i="51"/>
  <c r="AN56" i="51"/>
  <c r="AH56" i="51"/>
  <c r="AB56" i="51"/>
  <c r="V56" i="51"/>
  <c r="P56" i="51"/>
  <c r="J56" i="51"/>
  <c r="BZ55" i="51"/>
  <c r="BX55" i="51"/>
  <c r="BR55" i="51"/>
  <c r="BL55" i="51"/>
  <c r="BF55" i="51"/>
  <c r="AZ55" i="51"/>
  <c r="AT55" i="51"/>
  <c r="AN55" i="51"/>
  <c r="AH55" i="51"/>
  <c r="AB55" i="51"/>
  <c r="V55" i="51"/>
  <c r="P55" i="51"/>
  <c r="J55" i="51"/>
  <c r="BZ54" i="51"/>
  <c r="BX54" i="51"/>
  <c r="BR54" i="51"/>
  <c r="BL54" i="51"/>
  <c r="BF54" i="51"/>
  <c r="AZ54" i="51"/>
  <c r="AT54" i="51"/>
  <c r="AN54" i="51"/>
  <c r="AH54" i="51"/>
  <c r="AB54" i="51"/>
  <c r="V54" i="51"/>
  <c r="P54" i="51"/>
  <c r="J54" i="51"/>
  <c r="BZ53" i="51"/>
  <c r="BX53" i="51"/>
  <c r="BR53" i="51"/>
  <c r="BL53" i="51"/>
  <c r="BF53" i="51"/>
  <c r="AZ53" i="51"/>
  <c r="AT53" i="51"/>
  <c r="AN53" i="51"/>
  <c r="AH53" i="51"/>
  <c r="AB53" i="51"/>
  <c r="V53" i="51"/>
  <c r="P53" i="51"/>
  <c r="J53" i="51"/>
  <c r="BZ52" i="51"/>
  <c r="BX52" i="51"/>
  <c r="BR52" i="51"/>
  <c r="BL52" i="51"/>
  <c r="BF52" i="51"/>
  <c r="AZ52" i="51"/>
  <c r="AT52" i="51"/>
  <c r="AN52" i="51"/>
  <c r="AH52" i="51"/>
  <c r="AB52" i="51"/>
  <c r="V52" i="51"/>
  <c r="P52" i="51"/>
  <c r="J52" i="51"/>
  <c r="BZ51" i="51"/>
  <c r="BX51" i="51"/>
  <c r="BR51" i="51"/>
  <c r="BL51" i="51"/>
  <c r="BF51" i="51"/>
  <c r="AZ51" i="51"/>
  <c r="AT51" i="51"/>
  <c r="AN51" i="51"/>
  <c r="AH51" i="51"/>
  <c r="AB51" i="51"/>
  <c r="V51" i="51"/>
  <c r="P51" i="51"/>
  <c r="J51" i="51"/>
  <c r="BZ50" i="51"/>
  <c r="BX50" i="51"/>
  <c r="BR50" i="51"/>
  <c r="BL50" i="51"/>
  <c r="BF50" i="51"/>
  <c r="AZ50" i="51"/>
  <c r="AT50" i="51"/>
  <c r="AN50" i="51"/>
  <c r="AH50" i="51"/>
  <c r="AB50" i="51"/>
  <c r="V50" i="51"/>
  <c r="P50" i="51"/>
  <c r="J50" i="51"/>
  <c r="BZ49" i="51"/>
  <c r="BX49" i="51"/>
  <c r="BR49" i="51"/>
  <c r="BL49" i="51"/>
  <c r="BF49" i="51"/>
  <c r="AZ49" i="51"/>
  <c r="AT49" i="51"/>
  <c r="AN49" i="51"/>
  <c r="AH49" i="51"/>
  <c r="AB49" i="51"/>
  <c r="V49" i="51"/>
  <c r="P49" i="51"/>
  <c r="J49" i="51"/>
  <c r="BZ48" i="51"/>
  <c r="BX48" i="51"/>
  <c r="BR48" i="51"/>
  <c r="BL48" i="51"/>
  <c r="BF48" i="51"/>
  <c r="AZ48" i="51"/>
  <c r="AT48" i="51"/>
  <c r="AN48" i="51"/>
  <c r="AH48" i="51"/>
  <c r="AB48" i="51"/>
  <c r="V48" i="51"/>
  <c r="P48" i="51"/>
  <c r="J48" i="51"/>
  <c r="BZ47" i="51"/>
  <c r="BX47" i="51"/>
  <c r="BR47" i="51"/>
  <c r="BL47" i="51"/>
  <c r="BF47" i="51"/>
  <c r="AZ47" i="51"/>
  <c r="AT47" i="51"/>
  <c r="AN47" i="51"/>
  <c r="AH47" i="51"/>
  <c r="AB47" i="51"/>
  <c r="V47" i="51"/>
  <c r="P47" i="51"/>
  <c r="J47" i="51"/>
  <c r="BZ46" i="51"/>
  <c r="BX46" i="51"/>
  <c r="BR46" i="51"/>
  <c r="BL46" i="51"/>
  <c r="BF46" i="51"/>
  <c r="AZ46" i="51"/>
  <c r="AT46" i="51"/>
  <c r="AN46" i="51"/>
  <c r="AH46" i="51"/>
  <c r="AB46" i="51"/>
  <c r="V46" i="51"/>
  <c r="P46" i="51"/>
  <c r="J46" i="51"/>
  <c r="BZ45" i="51"/>
  <c r="BX45" i="51"/>
  <c r="BR45" i="51"/>
  <c r="BL45" i="51"/>
  <c r="BF45" i="51"/>
  <c r="AZ45" i="51"/>
  <c r="AT45" i="51"/>
  <c r="AN45" i="51"/>
  <c r="AH45" i="51"/>
  <c r="AB45" i="51"/>
  <c r="V45" i="51"/>
  <c r="P45" i="51"/>
  <c r="J45" i="51"/>
  <c r="BZ44" i="51"/>
  <c r="BX44" i="51"/>
  <c r="BR44" i="51"/>
  <c r="BL44" i="51"/>
  <c r="BF44" i="51"/>
  <c r="AZ44" i="51"/>
  <c r="AT44" i="51"/>
  <c r="AN44" i="51"/>
  <c r="AH44" i="51"/>
  <c r="AB44" i="51"/>
  <c r="V44" i="51"/>
  <c r="P44" i="51"/>
  <c r="J44" i="51"/>
  <c r="BZ43" i="51"/>
  <c r="BX43" i="51"/>
  <c r="BR43" i="51"/>
  <c r="BL43" i="51"/>
  <c r="BF43" i="51"/>
  <c r="AZ43" i="51"/>
  <c r="AT43" i="51"/>
  <c r="AN43" i="51"/>
  <c r="AH43" i="51"/>
  <c r="AB43" i="51"/>
  <c r="V43" i="51"/>
  <c r="P43" i="51"/>
  <c r="J43" i="51"/>
  <c r="BZ42" i="51"/>
  <c r="BX42" i="51"/>
  <c r="BR42" i="51"/>
  <c r="BL42" i="51"/>
  <c r="BF42" i="51"/>
  <c r="AZ42" i="51"/>
  <c r="AT42" i="51"/>
  <c r="AN42" i="51"/>
  <c r="AH42" i="51"/>
  <c r="AB42" i="51"/>
  <c r="V42" i="51"/>
  <c r="P42" i="51"/>
  <c r="J42" i="51"/>
  <c r="BZ41" i="51"/>
  <c r="BX41" i="51"/>
  <c r="BR41" i="51"/>
  <c r="BL41" i="51"/>
  <c r="BF41" i="51"/>
  <c r="AZ41" i="51"/>
  <c r="AT41" i="51"/>
  <c r="AN41" i="51"/>
  <c r="AH41" i="51"/>
  <c r="AB41" i="51"/>
  <c r="V41" i="51"/>
  <c r="P41" i="51"/>
  <c r="J41" i="51"/>
  <c r="BZ40" i="51"/>
  <c r="BX40" i="51"/>
  <c r="BR40" i="51"/>
  <c r="BL40" i="51"/>
  <c r="BF40" i="51"/>
  <c r="AZ40" i="51"/>
  <c r="AT40" i="51"/>
  <c r="AN40" i="51"/>
  <c r="AH40" i="51"/>
  <c r="AB40" i="51"/>
  <c r="V40" i="51"/>
  <c r="P40" i="51"/>
  <c r="J40" i="51"/>
  <c r="BZ39" i="51"/>
  <c r="BX39" i="51"/>
  <c r="BR39" i="51"/>
  <c r="BL39" i="51"/>
  <c r="BF39" i="51"/>
  <c r="AZ39" i="51"/>
  <c r="AT39" i="51"/>
  <c r="AN39" i="51"/>
  <c r="AH39" i="51"/>
  <c r="AB39" i="51"/>
  <c r="V39" i="51"/>
  <c r="P39" i="51"/>
  <c r="J39" i="51"/>
  <c r="BZ38" i="51"/>
  <c r="BX38" i="51"/>
  <c r="BR38" i="51"/>
  <c r="BL38" i="51"/>
  <c r="BF38" i="51"/>
  <c r="AZ38" i="51"/>
  <c r="AT38" i="51"/>
  <c r="AN38" i="51"/>
  <c r="AH38" i="51"/>
  <c r="AB38" i="51"/>
  <c r="V38" i="51"/>
  <c r="P38" i="51"/>
  <c r="J38" i="51"/>
  <c r="BZ37" i="51"/>
  <c r="BX37" i="51"/>
  <c r="BR37" i="51"/>
  <c r="BL37" i="51"/>
  <c r="BF37" i="51"/>
  <c r="AZ37" i="51"/>
  <c r="AT37" i="51"/>
  <c r="AN37" i="51"/>
  <c r="AH37" i="51"/>
  <c r="AB37" i="51"/>
  <c r="V37" i="51"/>
  <c r="P37" i="51"/>
  <c r="J37" i="51"/>
  <c r="BZ36" i="51"/>
  <c r="BX36" i="51"/>
  <c r="BR36" i="51"/>
  <c r="BL36" i="51"/>
  <c r="BF36" i="51"/>
  <c r="AZ36" i="51"/>
  <c r="AT36" i="51"/>
  <c r="AN36" i="51"/>
  <c r="AH36" i="51"/>
  <c r="AB36" i="51"/>
  <c r="V36" i="51"/>
  <c r="P36" i="51"/>
  <c r="J36" i="51"/>
  <c r="BZ35" i="51"/>
  <c r="BX35" i="51"/>
  <c r="BR35" i="51"/>
  <c r="BL35" i="51"/>
  <c r="BF35" i="51"/>
  <c r="AZ35" i="51"/>
  <c r="AT35" i="51"/>
  <c r="AN35" i="51"/>
  <c r="AH35" i="51"/>
  <c r="AB35" i="51"/>
  <c r="V35" i="51"/>
  <c r="P35" i="51"/>
  <c r="J35" i="51"/>
  <c r="BZ34" i="51"/>
  <c r="BX34" i="51"/>
  <c r="BR34" i="51"/>
  <c r="BL34" i="51"/>
  <c r="BF34" i="51"/>
  <c r="AZ34" i="51"/>
  <c r="AT34" i="51"/>
  <c r="AN34" i="51"/>
  <c r="AH34" i="51"/>
  <c r="AB34" i="51"/>
  <c r="V34" i="51"/>
  <c r="P34" i="51"/>
  <c r="J34" i="51"/>
  <c r="BZ33" i="51"/>
  <c r="BX33" i="51"/>
  <c r="BR33" i="51"/>
  <c r="BL33" i="51"/>
  <c r="BF33" i="51"/>
  <c r="AZ33" i="51"/>
  <c r="AT33" i="51"/>
  <c r="AN33" i="51"/>
  <c r="AH33" i="51"/>
  <c r="AB33" i="51"/>
  <c r="V33" i="51"/>
  <c r="P33" i="51"/>
  <c r="J33" i="51"/>
  <c r="BZ32" i="51"/>
  <c r="BX32" i="51"/>
  <c r="BR32" i="51"/>
  <c r="BL32" i="51"/>
  <c r="BF32" i="51"/>
  <c r="AZ32" i="51"/>
  <c r="AT32" i="51"/>
  <c r="AN32" i="51"/>
  <c r="AH32" i="51"/>
  <c r="AB32" i="51"/>
  <c r="V32" i="51"/>
  <c r="P32" i="51"/>
  <c r="J32" i="51"/>
  <c r="BZ31" i="51"/>
  <c r="BX31" i="51"/>
  <c r="BR31" i="51"/>
  <c r="BL31" i="51"/>
  <c r="BF31" i="51"/>
  <c r="AZ31" i="51"/>
  <c r="AT31" i="51"/>
  <c r="AN31" i="51"/>
  <c r="AH31" i="51"/>
  <c r="AB31" i="51"/>
  <c r="V31" i="51"/>
  <c r="P31" i="51"/>
  <c r="J31" i="51"/>
  <c r="BZ30" i="51"/>
  <c r="BX30" i="51"/>
  <c r="BR30" i="51"/>
  <c r="BL30" i="51"/>
  <c r="BF30" i="51"/>
  <c r="AZ30" i="51"/>
  <c r="AT30" i="51"/>
  <c r="AN30" i="51"/>
  <c r="AH30" i="51"/>
  <c r="AB30" i="51"/>
  <c r="V30" i="51"/>
  <c r="P30" i="51"/>
  <c r="J30" i="51"/>
  <c r="BZ29" i="51"/>
  <c r="BX29" i="51"/>
  <c r="BR29" i="51"/>
  <c r="BL29" i="51"/>
  <c r="BF29" i="51"/>
  <c r="AZ29" i="51"/>
  <c r="AT29" i="51"/>
  <c r="AN29" i="51"/>
  <c r="AH29" i="51"/>
  <c r="AB29" i="51"/>
  <c r="V29" i="51"/>
  <c r="P29" i="51"/>
  <c r="J29" i="51"/>
  <c r="BZ28" i="51"/>
  <c r="BX28" i="51"/>
  <c r="BR28" i="51"/>
  <c r="BL28" i="51"/>
  <c r="BF28" i="51"/>
  <c r="AZ28" i="51"/>
  <c r="AT28" i="51"/>
  <c r="AN28" i="51"/>
  <c r="AH28" i="51"/>
  <c r="AB28" i="51"/>
  <c r="V28" i="51"/>
  <c r="P28" i="51"/>
  <c r="J28" i="51"/>
  <c r="BZ27" i="51"/>
  <c r="BX27" i="51"/>
  <c r="BR27" i="51"/>
  <c r="BL27" i="51"/>
  <c r="BF27" i="51"/>
  <c r="AZ27" i="51"/>
  <c r="AT27" i="51"/>
  <c r="AN27" i="51"/>
  <c r="AH27" i="51"/>
  <c r="AB27" i="51"/>
  <c r="V27" i="51"/>
  <c r="P27" i="51"/>
  <c r="J27" i="51"/>
  <c r="BZ26" i="51"/>
  <c r="BX26" i="51"/>
  <c r="BR26" i="51"/>
  <c r="BL26" i="51"/>
  <c r="BF26" i="51"/>
  <c r="AZ26" i="51"/>
  <c r="AT26" i="51"/>
  <c r="AN26" i="51"/>
  <c r="AH26" i="51"/>
  <c r="AB26" i="51"/>
  <c r="V26" i="51"/>
  <c r="P26" i="51"/>
  <c r="J26" i="51"/>
  <c r="BZ25" i="51"/>
  <c r="BX25" i="51"/>
  <c r="BR25" i="51"/>
  <c r="BL25" i="51"/>
  <c r="BF25" i="51"/>
  <c r="AZ25" i="51"/>
  <c r="AT25" i="51"/>
  <c r="AN25" i="51"/>
  <c r="AH25" i="51"/>
  <c r="AB25" i="51"/>
  <c r="V25" i="51"/>
  <c r="P25" i="51"/>
  <c r="J25" i="51"/>
  <c r="BZ24" i="51"/>
  <c r="BX24" i="51"/>
  <c r="BR24" i="51"/>
  <c r="BL24" i="51"/>
  <c r="BF24" i="51"/>
  <c r="AZ24" i="51"/>
  <c r="AT24" i="51"/>
  <c r="AN24" i="51"/>
  <c r="AH24" i="51"/>
  <c r="AB24" i="51"/>
  <c r="V24" i="51"/>
  <c r="P24" i="51"/>
  <c r="J24" i="51"/>
  <c r="BZ23" i="51"/>
  <c r="BX23" i="51"/>
  <c r="BR23" i="51"/>
  <c r="BL23" i="51"/>
  <c r="BF23" i="51"/>
  <c r="AZ23" i="51"/>
  <c r="AT23" i="51"/>
  <c r="AN23" i="51"/>
  <c r="AH23" i="51"/>
  <c r="AB23" i="51"/>
  <c r="V23" i="51"/>
  <c r="P23" i="51"/>
  <c r="J23" i="51"/>
  <c r="BZ22" i="51"/>
  <c r="BX22" i="51"/>
  <c r="BR22" i="51"/>
  <c r="BL22" i="51"/>
  <c r="BF22" i="51"/>
  <c r="AZ22" i="51"/>
  <c r="AT22" i="51"/>
  <c r="AN22" i="51"/>
  <c r="AH22" i="51"/>
  <c r="AB22" i="51"/>
  <c r="V22" i="51"/>
  <c r="P22" i="51"/>
  <c r="J22" i="51"/>
  <c r="BZ21" i="51"/>
  <c r="BX21" i="51"/>
  <c r="BR21" i="51"/>
  <c r="BL21" i="51"/>
  <c r="BF21" i="51"/>
  <c r="AZ21" i="51"/>
  <c r="AT21" i="51"/>
  <c r="AN21" i="51"/>
  <c r="AH21" i="51"/>
  <c r="AB21" i="51"/>
  <c r="V21" i="51"/>
  <c r="P21" i="51"/>
  <c r="J21" i="51"/>
  <c r="BZ20" i="51"/>
  <c r="BX20" i="51"/>
  <c r="BR20" i="51"/>
  <c r="BL20" i="51"/>
  <c r="BF20" i="51"/>
  <c r="AZ20" i="51"/>
  <c r="AT20" i="51"/>
  <c r="AN20" i="51"/>
  <c r="AH20" i="51"/>
  <c r="AB20" i="51"/>
  <c r="V20" i="51"/>
  <c r="P20" i="51"/>
  <c r="J20" i="51"/>
  <c r="BZ19" i="51"/>
  <c r="BX19" i="51"/>
  <c r="BR19" i="51"/>
  <c r="BL19" i="51"/>
  <c r="BF19" i="51"/>
  <c r="AZ19" i="51"/>
  <c r="AT19" i="51"/>
  <c r="AN19" i="51"/>
  <c r="AH19" i="51"/>
  <c r="AB19" i="51"/>
  <c r="V19" i="51"/>
  <c r="P19" i="51"/>
  <c r="J19" i="51"/>
  <c r="BZ18" i="51"/>
  <c r="BX18" i="51"/>
  <c r="BR18" i="51"/>
  <c r="BL18" i="51"/>
  <c r="BF18" i="51"/>
  <c r="AZ18" i="51"/>
  <c r="AT18" i="51"/>
  <c r="AN18" i="51"/>
  <c r="AH18" i="51"/>
  <c r="AB18" i="51"/>
  <c r="V18" i="51"/>
  <c r="P18" i="51"/>
  <c r="J18" i="51"/>
  <c r="BZ17" i="51"/>
  <c r="BX17" i="51"/>
  <c r="BR17" i="51"/>
  <c r="BL17" i="51"/>
  <c r="BF17" i="51"/>
  <c r="AZ17" i="51"/>
  <c r="AT17" i="51"/>
  <c r="AN17" i="51"/>
  <c r="AH17" i="51"/>
  <c r="AB17" i="51"/>
  <c r="V17" i="51"/>
  <c r="P17" i="51"/>
  <c r="J17" i="51"/>
  <c r="BZ16" i="51"/>
  <c r="BX16" i="51"/>
  <c r="BR16" i="51"/>
  <c r="BL16" i="51"/>
  <c r="BF16" i="51"/>
  <c r="AZ16" i="51"/>
  <c r="AT16" i="51"/>
  <c r="AN16" i="51"/>
  <c r="AH16" i="51"/>
  <c r="AB16" i="51"/>
  <c r="V16" i="51"/>
  <c r="P16" i="51"/>
  <c r="J16" i="51"/>
  <c r="BZ15" i="51"/>
  <c r="BX15" i="51"/>
  <c r="BR15" i="51"/>
  <c r="BL15" i="51"/>
  <c r="BF15" i="51"/>
  <c r="AZ15" i="51"/>
  <c r="AT15" i="51"/>
  <c r="AN15" i="51"/>
  <c r="AH15" i="51"/>
  <c r="AB15" i="51"/>
  <c r="V15" i="51"/>
  <c r="P15" i="51"/>
  <c r="J15" i="51"/>
  <c r="BZ14" i="51"/>
  <c r="BX14" i="51"/>
  <c r="BR14" i="51"/>
  <c r="BL14" i="51"/>
  <c r="BF14" i="51"/>
  <c r="AZ14" i="51"/>
  <c r="AT14" i="51"/>
  <c r="AN14" i="51"/>
  <c r="AH14" i="51"/>
  <c r="AB14" i="51"/>
  <c r="V14" i="51"/>
  <c r="P14" i="51"/>
  <c r="J14" i="51"/>
  <c r="BZ13" i="51"/>
  <c r="BX13" i="51"/>
  <c r="BR13" i="51"/>
  <c r="BL13" i="51"/>
  <c r="BF13" i="51"/>
  <c r="AZ13" i="51"/>
  <c r="AT13" i="51"/>
  <c r="AN13" i="51"/>
  <c r="AH13" i="51"/>
  <c r="AB13" i="51"/>
  <c r="V13" i="51"/>
  <c r="P13" i="51"/>
  <c r="J13" i="51"/>
  <c r="BZ12" i="51"/>
  <c r="BX12" i="51"/>
  <c r="BR12" i="51"/>
  <c r="BL12" i="51"/>
  <c r="BF12" i="51"/>
  <c r="AZ12" i="51"/>
  <c r="AT12" i="51"/>
  <c r="AN12" i="51"/>
  <c r="AH12" i="51"/>
  <c r="AB12" i="51"/>
  <c r="V12" i="51"/>
  <c r="P12" i="51"/>
  <c r="J12" i="51"/>
  <c r="BZ11" i="51"/>
  <c r="BX11" i="51"/>
  <c r="BR11" i="51"/>
  <c r="BL11" i="51"/>
  <c r="BF11" i="51"/>
  <c r="AZ11" i="51"/>
  <c r="AT11" i="51"/>
  <c r="AN11" i="51"/>
  <c r="AH11" i="51"/>
  <c r="AB11" i="51"/>
  <c r="V11" i="51"/>
  <c r="P11" i="51"/>
  <c r="J11" i="51"/>
  <c r="BZ10" i="51"/>
  <c r="BX10" i="51"/>
  <c r="BR10" i="51"/>
  <c r="BL10" i="51"/>
  <c r="BF10" i="51"/>
  <c r="AZ10" i="51"/>
  <c r="AT10" i="51"/>
  <c r="AN10" i="51"/>
  <c r="AH10" i="51"/>
  <c r="AB10" i="51"/>
  <c r="V10" i="51"/>
  <c r="P10" i="51"/>
  <c r="J10" i="51"/>
  <c r="BZ9" i="51"/>
  <c r="BX9" i="51"/>
  <c r="BR9" i="51"/>
  <c r="BL9" i="51"/>
  <c r="BF9" i="51"/>
  <c r="AZ9" i="51"/>
  <c r="AT9" i="51"/>
  <c r="AN9" i="51"/>
  <c r="AH9" i="51"/>
  <c r="AB9" i="51"/>
  <c r="V9" i="51"/>
  <c r="P9" i="51"/>
  <c r="J9" i="51"/>
  <c r="BZ8" i="51"/>
  <c r="BX8" i="51"/>
  <c r="BR8" i="51"/>
  <c r="BL8" i="51"/>
  <c r="BF8" i="51"/>
  <c r="AZ8" i="51"/>
  <c r="AT8" i="51"/>
  <c r="AN8" i="51"/>
  <c r="AH8" i="51"/>
  <c r="AB8" i="51"/>
  <c r="V8" i="51"/>
  <c r="P8" i="51"/>
  <c r="J8" i="51"/>
  <c r="BZ7" i="51"/>
  <c r="BX7" i="51"/>
  <c r="BR7" i="51"/>
  <c r="BL7" i="51"/>
  <c r="BF7" i="51"/>
  <c r="AZ7" i="51"/>
  <c r="AT7" i="51"/>
  <c r="AN7" i="51"/>
  <c r="AH7" i="51"/>
  <c r="AB7" i="51"/>
  <c r="V7" i="51"/>
  <c r="P7" i="51"/>
  <c r="J7" i="51"/>
  <c r="BZ6" i="51"/>
  <c r="BX6" i="51"/>
  <c r="BR6" i="51"/>
  <c r="BL6" i="51"/>
  <c r="BF6" i="51"/>
  <c r="AZ6" i="51"/>
  <c r="AT6" i="51"/>
  <c r="AN6" i="51"/>
  <c r="AH6" i="51"/>
  <c r="AB6" i="51"/>
  <c r="V6" i="51"/>
  <c r="P6" i="51"/>
  <c r="J6" i="51"/>
  <c r="R34" i="30"/>
  <c r="R35" i="30"/>
  <c r="R36" i="30"/>
  <c r="R37" i="30"/>
  <c r="R38" i="30"/>
  <c r="R39" i="30"/>
  <c r="R40" i="30"/>
  <c r="R41" i="30"/>
  <c r="R42" i="30"/>
  <c r="R43" i="30"/>
  <c r="R44" i="30"/>
  <c r="R45" i="30"/>
  <c r="R46" i="30"/>
  <c r="R47" i="30"/>
  <c r="R48" i="30"/>
  <c r="R49" i="30"/>
  <c r="R50" i="30"/>
  <c r="R51" i="30"/>
  <c r="R52" i="30"/>
  <c r="R53" i="30"/>
  <c r="R54" i="30"/>
  <c r="R55" i="30"/>
  <c r="R56" i="30"/>
  <c r="R57" i="30"/>
  <c r="R58" i="30"/>
  <c r="R59" i="30"/>
  <c r="R60" i="30"/>
  <c r="R61" i="30"/>
  <c r="R62" i="30"/>
  <c r="R63" i="30"/>
  <c r="R64" i="30"/>
  <c r="R65" i="30"/>
  <c r="R66" i="30"/>
  <c r="R67" i="30"/>
  <c r="R68" i="30"/>
  <c r="R69" i="30"/>
  <c r="R70" i="30"/>
  <c r="R71" i="30"/>
  <c r="R72" i="30"/>
  <c r="R73" i="30"/>
  <c r="R74" i="30"/>
  <c r="R75" i="30"/>
  <c r="R76" i="30"/>
  <c r="R77" i="30"/>
  <c r="R78" i="30"/>
  <c r="R79" i="30"/>
  <c r="R80" i="30"/>
  <c r="R81" i="30"/>
  <c r="R82" i="30"/>
  <c r="R83" i="30"/>
  <c r="R84" i="30"/>
  <c r="R85" i="30"/>
  <c r="R86" i="30"/>
  <c r="R87" i="30"/>
  <c r="R88" i="30"/>
  <c r="R89" i="30"/>
  <c r="R90" i="30"/>
  <c r="R91" i="30"/>
  <c r="R92" i="30"/>
  <c r="R93" i="30"/>
  <c r="R94" i="30"/>
  <c r="R95" i="30"/>
  <c r="R96" i="30"/>
  <c r="R97" i="30"/>
  <c r="R98" i="30"/>
  <c r="R99" i="30"/>
  <c r="R100" i="30"/>
  <c r="R101" i="30"/>
  <c r="R102" i="30"/>
  <c r="R103" i="30"/>
  <c r="R104" i="30"/>
  <c r="R105" i="30"/>
  <c r="R106" i="30"/>
  <c r="R107" i="30"/>
  <c r="R108" i="30"/>
  <c r="R109" i="30"/>
  <c r="R110" i="30"/>
  <c r="R111" i="30"/>
  <c r="R112" i="30"/>
  <c r="R113" i="30"/>
  <c r="R114" i="30"/>
  <c r="R115" i="30"/>
  <c r="R116" i="30"/>
  <c r="R117" i="30"/>
  <c r="R118" i="30"/>
  <c r="R119" i="30"/>
  <c r="R120" i="30"/>
  <c r="R121" i="30"/>
  <c r="R122" i="30"/>
  <c r="R123" i="30"/>
  <c r="R124" i="30"/>
  <c r="R125" i="30"/>
  <c r="R126" i="30"/>
  <c r="R127" i="30"/>
  <c r="R128" i="30"/>
  <c r="R129" i="30"/>
  <c r="R130" i="30"/>
  <c r="R131" i="30"/>
  <c r="R132" i="30"/>
  <c r="R133" i="30"/>
  <c r="R134" i="30"/>
  <c r="R135" i="30"/>
  <c r="R136" i="30"/>
  <c r="R137" i="30"/>
  <c r="R138" i="30"/>
  <c r="R139" i="30"/>
  <c r="R140" i="30"/>
  <c r="R141" i="30"/>
  <c r="R142" i="30"/>
  <c r="R143" i="30"/>
  <c r="R144" i="30"/>
  <c r="R145" i="30"/>
  <c r="R146" i="30"/>
  <c r="R147" i="30"/>
  <c r="R148" i="30"/>
  <c r="R149" i="30"/>
  <c r="R150" i="30"/>
  <c r="R151" i="30"/>
  <c r="R152" i="30"/>
  <c r="R153" i="30"/>
  <c r="R154" i="30"/>
  <c r="R155" i="30"/>
  <c r="R156" i="30"/>
  <c r="R157" i="30"/>
  <c r="R158" i="30"/>
  <c r="R159" i="30"/>
  <c r="R160" i="30"/>
  <c r="R161" i="30"/>
  <c r="R162" i="30"/>
  <c r="R163" i="30"/>
  <c r="R164" i="30"/>
  <c r="R165" i="30"/>
  <c r="R166" i="30"/>
  <c r="R167" i="30"/>
  <c r="R168" i="30"/>
  <c r="R169" i="30"/>
  <c r="R170" i="30"/>
  <c r="R171" i="30"/>
  <c r="R172" i="30"/>
  <c r="R173" i="30"/>
  <c r="R174" i="30"/>
  <c r="R175" i="30"/>
  <c r="R176" i="30"/>
  <c r="R177" i="30"/>
  <c r="R178" i="30"/>
  <c r="R179" i="30"/>
  <c r="R180" i="30"/>
  <c r="R181" i="30"/>
  <c r="R182" i="30"/>
  <c r="R183" i="30"/>
  <c r="R184" i="30"/>
  <c r="R185" i="30"/>
  <c r="R186" i="30"/>
  <c r="R187" i="30"/>
  <c r="R188" i="30"/>
  <c r="R189" i="30"/>
  <c r="R190" i="30"/>
  <c r="R191" i="30"/>
  <c r="R192" i="30"/>
  <c r="R193" i="30"/>
  <c r="R194" i="30"/>
  <c r="R195" i="30"/>
  <c r="R196" i="30"/>
  <c r="R197" i="30"/>
  <c r="R198" i="30"/>
  <c r="R199" i="30"/>
  <c r="R200" i="30"/>
  <c r="R201" i="30"/>
  <c r="R202" i="30"/>
  <c r="R203" i="30"/>
  <c r="R204" i="30"/>
  <c r="R205" i="30"/>
  <c r="R206" i="30"/>
  <c r="R207" i="30"/>
  <c r="R208" i="30"/>
  <c r="R209" i="30"/>
  <c r="R210" i="30"/>
  <c r="R211" i="30"/>
  <c r="R212" i="30"/>
  <c r="R213" i="30"/>
  <c r="R214" i="30"/>
  <c r="R215" i="30"/>
  <c r="R216" i="30"/>
  <c r="R217" i="30"/>
  <c r="R218" i="30"/>
  <c r="R219" i="30"/>
  <c r="R220" i="30"/>
  <c r="R221" i="30"/>
  <c r="R222" i="30"/>
  <c r="R223" i="30"/>
  <c r="R224" i="30"/>
  <c r="R225" i="30"/>
  <c r="R226" i="30"/>
  <c r="R227" i="30"/>
  <c r="R228" i="30"/>
  <c r="R229" i="30"/>
  <c r="R230" i="30"/>
  <c r="R231" i="30"/>
  <c r="R232" i="30"/>
  <c r="R233" i="30"/>
  <c r="R234" i="30"/>
  <c r="R235" i="30"/>
  <c r="R236" i="30"/>
  <c r="R237" i="30"/>
  <c r="R238" i="30"/>
  <c r="R239" i="30"/>
  <c r="R240" i="30"/>
  <c r="R241" i="30"/>
  <c r="R242" i="30"/>
  <c r="R243" i="30"/>
  <c r="R244" i="30"/>
  <c r="R245" i="30"/>
  <c r="R246" i="30"/>
  <c r="R247" i="30"/>
  <c r="R248" i="30"/>
  <c r="R249" i="30"/>
  <c r="R250" i="30"/>
  <c r="R251" i="30"/>
  <c r="R252" i="30"/>
  <c r="R253" i="30"/>
  <c r="R254" i="30"/>
  <c r="R255" i="30"/>
  <c r="R256" i="30"/>
  <c r="R257" i="30"/>
  <c r="R258" i="30"/>
  <c r="R259" i="30"/>
  <c r="R260" i="30"/>
  <c r="R261" i="30"/>
  <c r="R262" i="30"/>
  <c r="R263" i="30"/>
  <c r="R264" i="30"/>
  <c r="R265" i="30"/>
  <c r="R266" i="30"/>
  <c r="R267" i="30"/>
  <c r="R268" i="30"/>
  <c r="R269" i="30"/>
  <c r="R270" i="30"/>
  <c r="R271" i="30"/>
  <c r="R272" i="30"/>
  <c r="R273" i="30"/>
  <c r="R274" i="30"/>
  <c r="R275" i="30"/>
  <c r="R276" i="30"/>
  <c r="R277" i="30"/>
  <c r="R278" i="30"/>
  <c r="R279" i="30"/>
  <c r="R280" i="30"/>
  <c r="R281" i="30"/>
  <c r="R282" i="30"/>
  <c r="R283" i="30"/>
  <c r="R284" i="30"/>
  <c r="R285" i="30"/>
  <c r="R286" i="30"/>
  <c r="R287" i="30"/>
  <c r="R288" i="30"/>
  <c r="R289" i="30"/>
  <c r="R290" i="30"/>
  <c r="R291" i="30"/>
  <c r="R292" i="30"/>
  <c r="R293" i="30"/>
  <c r="R294" i="30"/>
  <c r="R295" i="30"/>
  <c r="R296" i="30"/>
  <c r="R297" i="30"/>
  <c r="R298" i="30"/>
  <c r="R299" i="30"/>
  <c r="R300" i="30"/>
  <c r="R301" i="30"/>
  <c r="R302" i="30"/>
  <c r="R303" i="30"/>
  <c r="R304" i="30"/>
  <c r="R305" i="30"/>
  <c r="R306" i="30"/>
  <c r="R307" i="30"/>
  <c r="R308" i="30"/>
  <c r="R309" i="30"/>
  <c r="R310" i="30"/>
  <c r="R311" i="30"/>
  <c r="R312" i="30"/>
  <c r="R313" i="30"/>
  <c r="R314" i="30"/>
  <c r="R315" i="30"/>
  <c r="R316" i="30"/>
  <c r="R317" i="30"/>
  <c r="R318" i="30"/>
  <c r="R319" i="30"/>
  <c r="R320" i="30"/>
  <c r="R321" i="30"/>
  <c r="R322" i="30"/>
  <c r="R323" i="30"/>
  <c r="R324" i="30"/>
  <c r="R325" i="30"/>
  <c r="R326" i="30"/>
  <c r="R327" i="30"/>
  <c r="R328" i="30"/>
  <c r="R329" i="30"/>
  <c r="R330" i="30"/>
  <c r="R331" i="30"/>
  <c r="R332" i="30"/>
  <c r="R333" i="30"/>
  <c r="R334" i="30"/>
  <c r="R335" i="30"/>
  <c r="R336" i="30"/>
  <c r="R337" i="30"/>
  <c r="R338" i="30"/>
  <c r="R339" i="30"/>
  <c r="R340" i="30"/>
  <c r="R341" i="30"/>
  <c r="R342" i="30"/>
  <c r="R343" i="30"/>
  <c r="R344" i="30"/>
  <c r="R345" i="30"/>
  <c r="R346" i="30"/>
  <c r="R347" i="30"/>
  <c r="R348" i="30"/>
  <c r="R349" i="30"/>
  <c r="R350" i="30"/>
  <c r="R351" i="30"/>
  <c r="R352" i="30"/>
  <c r="R353" i="30"/>
  <c r="R354" i="30"/>
  <c r="R355" i="30"/>
  <c r="R356" i="30"/>
  <c r="R357" i="30"/>
  <c r="R358" i="30"/>
  <c r="R359" i="30"/>
  <c r="R360" i="30"/>
  <c r="R361" i="30"/>
  <c r="R362" i="30"/>
  <c r="R363" i="30"/>
  <c r="R364" i="30"/>
  <c r="R365" i="30"/>
  <c r="R366" i="30"/>
  <c r="R367" i="30"/>
  <c r="R368" i="30"/>
  <c r="R369" i="30"/>
  <c r="R370" i="30"/>
  <c r="R371" i="30"/>
  <c r="R372" i="30"/>
  <c r="R373" i="30"/>
  <c r="R374" i="30"/>
  <c r="R375" i="30"/>
  <c r="R376" i="30"/>
  <c r="R377" i="30"/>
  <c r="R378" i="30"/>
  <c r="R379" i="30"/>
  <c r="R380" i="30"/>
  <c r="R381" i="30"/>
  <c r="R382" i="30"/>
  <c r="R383" i="30"/>
  <c r="R384" i="30"/>
  <c r="R385" i="30"/>
  <c r="R386" i="30"/>
  <c r="R387" i="30"/>
  <c r="R388" i="30"/>
  <c r="R389" i="30"/>
  <c r="R390" i="30"/>
  <c r="R391" i="30"/>
  <c r="R392" i="30"/>
  <c r="R393" i="30"/>
  <c r="R394" i="30"/>
  <c r="R395" i="30"/>
  <c r="R396" i="30"/>
  <c r="R397" i="30"/>
  <c r="R398" i="30"/>
  <c r="R399" i="30"/>
  <c r="R400" i="30"/>
  <c r="R401" i="30"/>
  <c r="R402" i="30"/>
  <c r="R403" i="30"/>
  <c r="R404" i="30"/>
  <c r="R405" i="30"/>
  <c r="R406" i="30"/>
  <c r="R407" i="30"/>
  <c r="R408" i="30"/>
  <c r="R409" i="30"/>
  <c r="R410" i="30"/>
  <c r="R411" i="30"/>
  <c r="R412" i="30"/>
  <c r="R413" i="30"/>
  <c r="R414" i="30"/>
  <c r="R415" i="30"/>
  <c r="R416" i="30"/>
  <c r="R417" i="30"/>
  <c r="R418" i="30"/>
  <c r="R419" i="30"/>
  <c r="R420" i="30"/>
  <c r="R421" i="30"/>
  <c r="R422" i="30"/>
  <c r="R423" i="30"/>
  <c r="R424" i="30"/>
  <c r="R425" i="30"/>
  <c r="R426" i="30"/>
  <c r="R427" i="30"/>
  <c r="R428" i="30"/>
  <c r="R429" i="30"/>
  <c r="R430" i="30"/>
  <c r="R431" i="30"/>
  <c r="R432" i="30"/>
  <c r="R433" i="30"/>
  <c r="R434" i="30"/>
  <c r="R435" i="30"/>
  <c r="R436" i="30"/>
  <c r="R437" i="30"/>
  <c r="R438" i="30"/>
  <c r="R439" i="30"/>
  <c r="R440" i="30"/>
  <c r="R441" i="30"/>
  <c r="R442" i="30"/>
  <c r="R443" i="30"/>
  <c r="R444" i="30"/>
  <c r="R445" i="30"/>
  <c r="R446" i="30"/>
  <c r="R447" i="30"/>
  <c r="R448" i="30"/>
  <c r="R449" i="30"/>
  <c r="R450" i="30"/>
  <c r="R451" i="30"/>
  <c r="R452" i="30"/>
  <c r="R453" i="30"/>
  <c r="R454" i="30"/>
  <c r="R455" i="30"/>
  <c r="R456" i="30"/>
  <c r="R457" i="30"/>
  <c r="R458" i="30"/>
  <c r="R459" i="30"/>
  <c r="R460" i="30"/>
  <c r="R461" i="30"/>
  <c r="R462" i="30"/>
  <c r="R463" i="30"/>
  <c r="R464" i="30"/>
  <c r="R465" i="30"/>
  <c r="R466" i="30"/>
  <c r="R467" i="30"/>
  <c r="R468" i="30"/>
  <c r="R469" i="30"/>
  <c r="R470" i="30"/>
  <c r="R471" i="30"/>
  <c r="R472" i="30"/>
  <c r="R473" i="30"/>
  <c r="R474" i="30"/>
  <c r="R475" i="30"/>
  <c r="R476" i="30"/>
  <c r="R477" i="30"/>
  <c r="R478" i="30"/>
  <c r="R479" i="30"/>
  <c r="R480" i="30"/>
  <c r="R481" i="30"/>
  <c r="R482" i="30"/>
  <c r="R483" i="30"/>
  <c r="R484" i="30"/>
  <c r="R485" i="30"/>
  <c r="R486" i="30"/>
  <c r="R487" i="30"/>
  <c r="R488" i="30"/>
  <c r="R489" i="30"/>
  <c r="R490" i="30"/>
  <c r="R491" i="30"/>
  <c r="R492" i="30"/>
  <c r="R493" i="30"/>
  <c r="R494" i="30"/>
  <c r="R495" i="30"/>
  <c r="R496" i="30"/>
  <c r="R497" i="30"/>
  <c r="R498" i="30"/>
  <c r="R499" i="30"/>
  <c r="R500" i="30"/>
  <c r="R501" i="30"/>
  <c r="R502" i="30"/>
  <c r="R503" i="30"/>
  <c r="R504" i="30"/>
  <c r="R505" i="30"/>
  <c r="R506" i="30"/>
  <c r="R507" i="30"/>
  <c r="R508" i="30"/>
  <c r="R509" i="30"/>
  <c r="R510" i="30"/>
  <c r="R511" i="30"/>
  <c r="R512" i="30"/>
  <c r="R513" i="30"/>
  <c r="R514" i="30"/>
  <c r="R515" i="30"/>
  <c r="R516" i="30"/>
  <c r="R517" i="30"/>
  <c r="R518" i="30"/>
  <c r="R519" i="30"/>
  <c r="R520" i="30"/>
  <c r="R521" i="30"/>
  <c r="R522" i="30"/>
  <c r="R523" i="30"/>
  <c r="R524" i="30"/>
  <c r="R525" i="30"/>
  <c r="R526" i="30"/>
  <c r="R527" i="30"/>
  <c r="R528" i="30"/>
  <c r="R529" i="30"/>
  <c r="R530" i="30"/>
  <c r="R531" i="30"/>
  <c r="R532" i="30"/>
  <c r="R533" i="30"/>
  <c r="R534" i="30"/>
  <c r="R535" i="30"/>
  <c r="R536" i="30"/>
  <c r="R537" i="30"/>
  <c r="R538" i="30"/>
  <c r="R539" i="30"/>
  <c r="R540" i="30"/>
  <c r="R541" i="30"/>
  <c r="R542" i="30"/>
  <c r="R543" i="30"/>
  <c r="R544" i="30"/>
  <c r="R545" i="30"/>
  <c r="R546" i="30"/>
  <c r="R547" i="30"/>
  <c r="R548" i="30"/>
  <c r="R549" i="30"/>
  <c r="R550" i="30"/>
  <c r="R551" i="30"/>
  <c r="R552" i="30"/>
  <c r="R553" i="30"/>
  <c r="R554" i="30"/>
  <c r="R555" i="30"/>
  <c r="R556" i="30"/>
  <c r="R557" i="30"/>
  <c r="R558" i="30"/>
  <c r="R559" i="30"/>
  <c r="R560" i="30"/>
  <c r="R561" i="30"/>
  <c r="R562" i="30"/>
  <c r="R563" i="30"/>
  <c r="R564" i="30"/>
  <c r="R565" i="30"/>
  <c r="R566" i="30"/>
  <c r="R567" i="30"/>
  <c r="R568" i="30"/>
  <c r="R569" i="30"/>
  <c r="R570" i="30"/>
  <c r="R571" i="30"/>
  <c r="R572" i="30"/>
  <c r="R573" i="30"/>
  <c r="R574" i="30"/>
  <c r="R575" i="30"/>
  <c r="R576" i="30"/>
  <c r="R577" i="30"/>
  <c r="R578" i="30"/>
  <c r="R579" i="30"/>
  <c r="R580" i="30"/>
  <c r="R581" i="30"/>
  <c r="R582" i="30"/>
  <c r="R583" i="30"/>
  <c r="R584" i="30"/>
  <c r="R585" i="30"/>
  <c r="R586" i="30"/>
  <c r="R587" i="30"/>
  <c r="R588" i="30"/>
  <c r="R589" i="30"/>
  <c r="R590" i="30"/>
  <c r="R591" i="30"/>
  <c r="R592" i="30"/>
  <c r="R593" i="30"/>
  <c r="R594" i="30"/>
  <c r="R595" i="30"/>
  <c r="R596" i="30"/>
  <c r="R597" i="30"/>
  <c r="R598" i="30"/>
  <c r="R599" i="30"/>
  <c r="R600" i="30"/>
  <c r="R601" i="30"/>
  <c r="R602" i="30"/>
  <c r="R603" i="30"/>
  <c r="R604" i="30"/>
  <c r="R605" i="30"/>
  <c r="R606" i="30"/>
  <c r="R607" i="30"/>
  <c r="R608" i="30"/>
  <c r="R609" i="30"/>
  <c r="R610" i="30"/>
  <c r="R611" i="30"/>
  <c r="R612" i="30"/>
  <c r="R613" i="30"/>
  <c r="R614" i="30"/>
  <c r="R615" i="30"/>
  <c r="R616" i="30"/>
  <c r="R617" i="30"/>
  <c r="R618" i="30"/>
  <c r="R619" i="30"/>
  <c r="R620" i="30"/>
  <c r="R621" i="30"/>
  <c r="R622" i="30"/>
  <c r="R623" i="30"/>
  <c r="R624" i="30"/>
  <c r="R625" i="30"/>
  <c r="R626" i="30"/>
  <c r="R627" i="30"/>
  <c r="R628" i="30"/>
  <c r="R629" i="30"/>
  <c r="R630" i="30"/>
  <c r="R631" i="30"/>
  <c r="R632" i="30"/>
  <c r="R633" i="30"/>
  <c r="R634" i="30"/>
  <c r="R635" i="30"/>
  <c r="R636" i="30"/>
  <c r="R637" i="30"/>
  <c r="R638" i="30"/>
  <c r="R639" i="30"/>
  <c r="R640" i="30"/>
  <c r="R641" i="30"/>
  <c r="R642" i="30"/>
  <c r="R643" i="30"/>
  <c r="R644" i="30"/>
  <c r="R645" i="30"/>
  <c r="R646" i="30"/>
  <c r="R647" i="30"/>
  <c r="R648" i="30"/>
  <c r="R649" i="30"/>
  <c r="R650" i="30"/>
  <c r="R651" i="30"/>
  <c r="R652" i="30"/>
  <c r="R653" i="30"/>
  <c r="R654" i="30"/>
  <c r="R655" i="30"/>
  <c r="R656" i="30"/>
  <c r="R657" i="30"/>
  <c r="R658" i="30"/>
  <c r="R659" i="30"/>
  <c r="R660" i="30"/>
  <c r="R661" i="30"/>
  <c r="R662" i="30"/>
  <c r="R663" i="30"/>
  <c r="R664" i="30"/>
  <c r="R665" i="30"/>
  <c r="R666" i="30"/>
  <c r="R667" i="30"/>
  <c r="R668" i="30"/>
  <c r="R669" i="30"/>
  <c r="R670" i="30"/>
  <c r="R671" i="30"/>
  <c r="R672" i="30"/>
  <c r="R673" i="30"/>
  <c r="R674" i="30"/>
  <c r="R675" i="30"/>
  <c r="R676" i="30"/>
  <c r="R677" i="30"/>
  <c r="R678" i="30"/>
  <c r="R679" i="30"/>
  <c r="R680" i="30"/>
  <c r="R681" i="30"/>
  <c r="R682" i="30"/>
  <c r="R683" i="30"/>
  <c r="R684" i="30"/>
  <c r="R685" i="30"/>
  <c r="R686" i="30"/>
  <c r="R687" i="30"/>
  <c r="R688" i="30"/>
  <c r="R689" i="30"/>
  <c r="R690" i="30"/>
  <c r="R691" i="30"/>
  <c r="R692" i="30"/>
  <c r="R693" i="30"/>
  <c r="R694" i="30"/>
  <c r="R695" i="30"/>
  <c r="R696" i="30"/>
  <c r="R697" i="30"/>
  <c r="R698" i="30"/>
  <c r="R699" i="30"/>
  <c r="R700" i="30"/>
  <c r="R701" i="30"/>
  <c r="R702" i="30"/>
  <c r="R703" i="30"/>
  <c r="R704" i="30"/>
  <c r="R705" i="30"/>
  <c r="R706" i="30"/>
  <c r="R707" i="30"/>
  <c r="R708" i="30"/>
  <c r="R709" i="30"/>
  <c r="R710" i="30"/>
  <c r="R711" i="30"/>
  <c r="R712" i="30"/>
  <c r="R713" i="30"/>
  <c r="R714" i="30"/>
  <c r="R715" i="30"/>
  <c r="R716" i="30"/>
  <c r="R717" i="30"/>
  <c r="R718" i="30"/>
  <c r="R719" i="30"/>
  <c r="R720" i="30"/>
  <c r="R721" i="30"/>
  <c r="R722" i="30"/>
  <c r="R723" i="30"/>
  <c r="R724" i="30"/>
  <c r="R725" i="30"/>
  <c r="R726" i="30"/>
  <c r="R727" i="30"/>
  <c r="R728" i="30"/>
  <c r="R729" i="30"/>
  <c r="R730" i="30"/>
  <c r="R731" i="30"/>
  <c r="R732" i="30"/>
  <c r="R733" i="30"/>
  <c r="R734" i="30"/>
  <c r="R735" i="30"/>
  <c r="R736" i="30"/>
  <c r="R737" i="30"/>
  <c r="R738" i="30"/>
  <c r="R739" i="30"/>
  <c r="R740" i="30"/>
  <c r="R741" i="30"/>
  <c r="R742" i="30"/>
  <c r="R743" i="30"/>
  <c r="R744" i="30"/>
  <c r="R745" i="30"/>
  <c r="R746" i="30"/>
  <c r="R747" i="30"/>
  <c r="R748" i="30"/>
  <c r="R749" i="30"/>
  <c r="R750" i="30"/>
  <c r="R751" i="30"/>
  <c r="R752" i="30"/>
  <c r="R753" i="30"/>
  <c r="R754" i="30"/>
  <c r="R755" i="30"/>
  <c r="R756" i="30"/>
  <c r="R757" i="30"/>
  <c r="R758" i="30"/>
  <c r="R759" i="30"/>
  <c r="R760" i="30"/>
  <c r="R761" i="30"/>
  <c r="R762" i="30"/>
  <c r="R763" i="30"/>
  <c r="R764" i="30"/>
  <c r="R765" i="30"/>
  <c r="R766" i="30"/>
  <c r="R767" i="30"/>
  <c r="R768" i="30"/>
  <c r="R769" i="30"/>
  <c r="R770" i="30"/>
  <c r="R771" i="30"/>
  <c r="R772" i="30"/>
  <c r="R773" i="30"/>
  <c r="R774" i="30"/>
  <c r="R775" i="30"/>
  <c r="R776" i="30"/>
  <c r="R777" i="30"/>
  <c r="R778" i="30"/>
  <c r="R779" i="30"/>
  <c r="R780" i="30"/>
  <c r="R781" i="30"/>
  <c r="R782" i="30"/>
  <c r="R783" i="30"/>
  <c r="R784" i="30"/>
  <c r="R785" i="30"/>
  <c r="R786" i="30"/>
  <c r="R787" i="30"/>
  <c r="R788" i="30"/>
  <c r="R789" i="30"/>
  <c r="R790" i="30"/>
  <c r="R791" i="30"/>
  <c r="R792" i="30"/>
  <c r="R793" i="30"/>
  <c r="R794" i="30"/>
  <c r="R795" i="30"/>
  <c r="R796" i="30"/>
  <c r="R797" i="30"/>
  <c r="R798" i="30"/>
  <c r="R799" i="30"/>
  <c r="R800" i="30"/>
  <c r="R801" i="30"/>
  <c r="R802" i="30"/>
  <c r="R803" i="30"/>
  <c r="R804" i="30"/>
  <c r="R805" i="30"/>
  <c r="R806" i="30"/>
  <c r="R807" i="30"/>
  <c r="R808" i="30"/>
  <c r="R809" i="30"/>
  <c r="R810" i="30"/>
  <c r="R811" i="30"/>
  <c r="R812" i="30"/>
  <c r="R813" i="30"/>
  <c r="R814" i="30"/>
  <c r="R815" i="30"/>
  <c r="R816" i="30"/>
  <c r="R817" i="30"/>
  <c r="R818" i="30"/>
  <c r="R819" i="30"/>
  <c r="R820" i="30"/>
  <c r="R821" i="30"/>
  <c r="R822" i="30"/>
  <c r="R823" i="30"/>
  <c r="R824" i="30"/>
  <c r="R825" i="30"/>
  <c r="R826" i="30"/>
  <c r="R827" i="30"/>
  <c r="R828" i="30"/>
  <c r="R829" i="30"/>
  <c r="R830" i="30"/>
  <c r="R831" i="30"/>
  <c r="R832" i="30"/>
  <c r="R833" i="30"/>
  <c r="R834" i="30"/>
  <c r="R835" i="30"/>
  <c r="R836" i="30"/>
  <c r="R837" i="30"/>
  <c r="R838" i="30"/>
  <c r="R839" i="30"/>
  <c r="R840" i="30"/>
  <c r="R841" i="30"/>
  <c r="R842" i="30"/>
  <c r="R843" i="30"/>
  <c r="R844" i="30"/>
  <c r="R845" i="30"/>
  <c r="R846" i="30"/>
  <c r="R847" i="30"/>
  <c r="R848" i="30"/>
  <c r="R849" i="30"/>
  <c r="R850" i="30"/>
  <c r="R851" i="30"/>
  <c r="R852" i="30"/>
  <c r="R853" i="30"/>
  <c r="R854" i="30"/>
  <c r="R855" i="30"/>
  <c r="R856" i="30"/>
  <c r="R857" i="30"/>
  <c r="R858" i="30"/>
  <c r="R859" i="30"/>
  <c r="R860" i="30"/>
  <c r="R861" i="30"/>
  <c r="R862" i="30"/>
  <c r="R863" i="30"/>
  <c r="R864" i="30"/>
  <c r="R865" i="30"/>
  <c r="R866" i="30"/>
  <c r="R867" i="30"/>
  <c r="R868" i="30"/>
  <c r="R869" i="30"/>
  <c r="R870" i="30"/>
  <c r="R871" i="30"/>
  <c r="R872" i="30"/>
  <c r="R873" i="30"/>
  <c r="R874" i="30"/>
  <c r="R875" i="30"/>
  <c r="R876" i="30"/>
  <c r="R877" i="30"/>
  <c r="R878" i="30"/>
  <c r="R879" i="30"/>
  <c r="R880" i="30"/>
  <c r="R881" i="30"/>
  <c r="R882" i="30"/>
  <c r="R883" i="30"/>
  <c r="R884" i="30"/>
  <c r="R885" i="30"/>
  <c r="R886" i="30"/>
  <c r="R887" i="30"/>
  <c r="R888" i="30"/>
  <c r="R889" i="30"/>
  <c r="R890" i="30"/>
  <c r="R891" i="30"/>
  <c r="R892" i="30"/>
  <c r="R893" i="30"/>
  <c r="R894" i="30"/>
  <c r="R895" i="30"/>
  <c r="R896" i="30"/>
  <c r="R897" i="30"/>
  <c r="R898" i="30"/>
  <c r="R899" i="30"/>
  <c r="R900" i="30"/>
  <c r="R901" i="30"/>
  <c r="R902" i="30"/>
  <c r="R903" i="30"/>
  <c r="R904" i="30"/>
  <c r="R905" i="30"/>
  <c r="R906" i="30"/>
  <c r="R907" i="30"/>
  <c r="R908" i="30"/>
  <c r="R909" i="30"/>
  <c r="R910" i="30"/>
  <c r="R911" i="30"/>
  <c r="R912" i="30"/>
  <c r="R913" i="30"/>
  <c r="R914" i="30"/>
  <c r="R915" i="30"/>
  <c r="R916" i="30"/>
  <c r="R917" i="30"/>
  <c r="R918" i="30"/>
  <c r="R919" i="30"/>
  <c r="R920" i="30"/>
  <c r="R921" i="30"/>
  <c r="R922" i="30"/>
  <c r="R923" i="30"/>
  <c r="R924" i="30"/>
  <c r="R925" i="30"/>
  <c r="R926" i="30"/>
  <c r="R927" i="30"/>
  <c r="R928" i="30"/>
  <c r="R929" i="30"/>
  <c r="R930" i="30"/>
  <c r="R931" i="30"/>
  <c r="R932" i="30"/>
  <c r="R933" i="30"/>
  <c r="R934" i="30"/>
  <c r="R935" i="30"/>
  <c r="R936" i="30"/>
  <c r="R937" i="30"/>
  <c r="R938" i="30"/>
  <c r="R939" i="30"/>
  <c r="R940" i="30"/>
  <c r="R941" i="30"/>
  <c r="R942" i="30"/>
  <c r="R943" i="30"/>
  <c r="R944" i="30"/>
  <c r="R945" i="30"/>
  <c r="R946" i="30"/>
  <c r="R947" i="30"/>
  <c r="R948" i="30"/>
  <c r="R949" i="30"/>
  <c r="R950" i="30"/>
  <c r="R951" i="30"/>
  <c r="R952" i="30"/>
  <c r="R953" i="30"/>
  <c r="R954" i="30"/>
  <c r="R955" i="30"/>
  <c r="R956" i="30"/>
  <c r="R957" i="30"/>
  <c r="R958" i="30"/>
  <c r="R959" i="30"/>
  <c r="R960" i="30"/>
  <c r="R961" i="30"/>
  <c r="R962" i="30"/>
  <c r="R963" i="30"/>
  <c r="R964" i="30"/>
  <c r="R965" i="30"/>
  <c r="R966" i="30"/>
  <c r="R967" i="30"/>
  <c r="R968" i="30"/>
  <c r="R969" i="30"/>
  <c r="R970" i="30"/>
  <c r="R971" i="30"/>
  <c r="R972" i="30"/>
  <c r="R973" i="30"/>
  <c r="R974" i="30"/>
  <c r="R975" i="30"/>
  <c r="R976" i="30"/>
  <c r="R977" i="30"/>
  <c r="R978" i="30"/>
  <c r="R979" i="30"/>
  <c r="R980" i="30"/>
  <c r="R981" i="30"/>
  <c r="R982" i="30"/>
  <c r="R983" i="30"/>
  <c r="R984" i="30"/>
  <c r="R985" i="30"/>
  <c r="R986" i="30"/>
  <c r="R987" i="30"/>
  <c r="R988" i="30"/>
  <c r="R989" i="30"/>
  <c r="R990" i="30"/>
  <c r="R991" i="30"/>
  <c r="R992" i="30"/>
  <c r="R993" i="30"/>
  <c r="R994" i="30"/>
  <c r="R995" i="30"/>
  <c r="R996" i="30"/>
  <c r="R997" i="30"/>
  <c r="R998" i="30"/>
  <c r="R999" i="30"/>
  <c r="R1000" i="30"/>
  <c r="R1001" i="30"/>
  <c r="R1002" i="30"/>
  <c r="R1003" i="30"/>
  <c r="R1004" i="30"/>
  <c r="R1005" i="30"/>
  <c r="R1006" i="30"/>
  <c r="R1007" i="30"/>
  <c r="R1008" i="30"/>
  <c r="R1009" i="30"/>
  <c r="R1010" i="30"/>
  <c r="R1011" i="30"/>
  <c r="R1012" i="30"/>
  <c r="R1013" i="30"/>
  <c r="R1014" i="30"/>
  <c r="R1015" i="30"/>
  <c r="R1016" i="30"/>
  <c r="R1017" i="30"/>
  <c r="R1018" i="30"/>
  <c r="R1019" i="30"/>
  <c r="R1020" i="30"/>
  <c r="R1021" i="30"/>
  <c r="R1022" i="30"/>
  <c r="R1023" i="30"/>
  <c r="R1024" i="30"/>
  <c r="R1025" i="30"/>
  <c r="R1026" i="30"/>
  <c r="R1027" i="30"/>
  <c r="R1028" i="30"/>
  <c r="R1029" i="30"/>
  <c r="R1030" i="30"/>
  <c r="R1031" i="30"/>
  <c r="R1032" i="30"/>
  <c r="R1033" i="30"/>
  <c r="R1034" i="30"/>
  <c r="R1035" i="30"/>
  <c r="R1036" i="30"/>
  <c r="R1037" i="30"/>
  <c r="R1038" i="30"/>
  <c r="R1039" i="30"/>
  <c r="R1040" i="30"/>
  <c r="R1041" i="30"/>
  <c r="R1042" i="30"/>
  <c r="R1043" i="30"/>
  <c r="R1044" i="30"/>
  <c r="R1045" i="30"/>
  <c r="R1046" i="30"/>
  <c r="R1047" i="30"/>
  <c r="R1048" i="30"/>
  <c r="R1049" i="30"/>
  <c r="R1050" i="30"/>
  <c r="R1051" i="30"/>
  <c r="R1052" i="30"/>
  <c r="R1053" i="30"/>
  <c r="R1054" i="30"/>
  <c r="R1055" i="30"/>
  <c r="R1056" i="30"/>
  <c r="R1057" i="30"/>
  <c r="R1058" i="30"/>
  <c r="R1059" i="30"/>
  <c r="R1060" i="30"/>
  <c r="R1061" i="30"/>
  <c r="R1062" i="30"/>
  <c r="R1063" i="30"/>
  <c r="R1064" i="30"/>
  <c r="R1065" i="30"/>
  <c r="R1066" i="30"/>
  <c r="R1067" i="30"/>
  <c r="R1068" i="30"/>
  <c r="R1069" i="30"/>
  <c r="R1070" i="30"/>
  <c r="R1071" i="30"/>
  <c r="R1072" i="30"/>
  <c r="R1073" i="30"/>
  <c r="R1074" i="30"/>
  <c r="R1075" i="30"/>
  <c r="R1076" i="30"/>
  <c r="R1077" i="30"/>
  <c r="R1078" i="30"/>
  <c r="R1079" i="30"/>
  <c r="R1080" i="30"/>
  <c r="R1081" i="30"/>
  <c r="R1082" i="30"/>
  <c r="R1083" i="30"/>
  <c r="R1084" i="30"/>
  <c r="R1085" i="30"/>
  <c r="R1086" i="30"/>
  <c r="R1087" i="30"/>
  <c r="R1088" i="30"/>
  <c r="R1089" i="30"/>
  <c r="R1090" i="30"/>
  <c r="R1091" i="30"/>
  <c r="R1092" i="30"/>
  <c r="R1093" i="30"/>
  <c r="R1094" i="30"/>
  <c r="R1095" i="30"/>
  <c r="R1096" i="30"/>
  <c r="R1097" i="30"/>
  <c r="R1098" i="30"/>
  <c r="R1099" i="30"/>
  <c r="R1100" i="30"/>
  <c r="R1101" i="30"/>
  <c r="R1102" i="30"/>
  <c r="R1103" i="30"/>
  <c r="R1104" i="30"/>
  <c r="R1105" i="30"/>
  <c r="R1106" i="30"/>
  <c r="R1107" i="30"/>
  <c r="R1108" i="30"/>
  <c r="R1109" i="30"/>
  <c r="R1110" i="30"/>
  <c r="R1111" i="30"/>
  <c r="R1112" i="30"/>
  <c r="R1113" i="30"/>
  <c r="R1114" i="30"/>
  <c r="R1115" i="30"/>
  <c r="R1116" i="30"/>
  <c r="R1117" i="30"/>
  <c r="R1118" i="30"/>
  <c r="R1119" i="30"/>
  <c r="R1120" i="30"/>
  <c r="R1121" i="30"/>
  <c r="R1122" i="30"/>
  <c r="R1123" i="30"/>
  <c r="R1124" i="30"/>
  <c r="R1125" i="30"/>
  <c r="R1126" i="30"/>
  <c r="R1127" i="30"/>
  <c r="R1128" i="30"/>
  <c r="R1129" i="30"/>
  <c r="R1130" i="30"/>
  <c r="R1131" i="30"/>
  <c r="R1132" i="30"/>
  <c r="R1133" i="30"/>
  <c r="R1134" i="30"/>
  <c r="R1135" i="30"/>
  <c r="R1136" i="30"/>
  <c r="R1137" i="30"/>
  <c r="R1138" i="30"/>
  <c r="R1139" i="30"/>
  <c r="R1140" i="30"/>
  <c r="R1141" i="30"/>
  <c r="R1142" i="30"/>
  <c r="R1143" i="30"/>
  <c r="R1144" i="30"/>
  <c r="R1145" i="30"/>
  <c r="R1146" i="30"/>
  <c r="R1147" i="30"/>
  <c r="R1148" i="30"/>
  <c r="R1149" i="30"/>
  <c r="R1150" i="30"/>
  <c r="R1151" i="30"/>
  <c r="R1152" i="30"/>
  <c r="R1153" i="30"/>
  <c r="R1154" i="30"/>
  <c r="R1155" i="30"/>
  <c r="R1156" i="30"/>
  <c r="R1157" i="30"/>
  <c r="R1158" i="30"/>
  <c r="R1159" i="30"/>
  <c r="R1160" i="30"/>
  <c r="R1161" i="30"/>
  <c r="R1162" i="30"/>
  <c r="R1163" i="30"/>
  <c r="R1164" i="30"/>
  <c r="R1165" i="30"/>
  <c r="R1166" i="30"/>
  <c r="R1167" i="30"/>
  <c r="R1168" i="30"/>
  <c r="R1169" i="30"/>
  <c r="R1170" i="30"/>
  <c r="R1171" i="30"/>
  <c r="R1172" i="30"/>
  <c r="R1173" i="30"/>
  <c r="R1174" i="30"/>
  <c r="R1175" i="30"/>
  <c r="R1176" i="30"/>
  <c r="R1177" i="30"/>
  <c r="R1178" i="30"/>
  <c r="R1179" i="30"/>
  <c r="R1180" i="30"/>
  <c r="R1181" i="30"/>
  <c r="R1182" i="30"/>
  <c r="R1183" i="30"/>
  <c r="R1184" i="30"/>
  <c r="R1185" i="30"/>
  <c r="R1186" i="30"/>
  <c r="R1187" i="30"/>
  <c r="R1188" i="30"/>
  <c r="R1189" i="30"/>
  <c r="R1190" i="30"/>
  <c r="R1191" i="30"/>
  <c r="R1192" i="30"/>
  <c r="R1193" i="30"/>
  <c r="R1194" i="30"/>
  <c r="R1195" i="30"/>
  <c r="R1196" i="30"/>
  <c r="R1197" i="30"/>
  <c r="R1198" i="30"/>
  <c r="R1199" i="30"/>
  <c r="R1200" i="30"/>
  <c r="R1201" i="30"/>
  <c r="R1202" i="30"/>
  <c r="R1203" i="30"/>
  <c r="R1204" i="30"/>
  <c r="R1205" i="30"/>
  <c r="R1206" i="30"/>
  <c r="R1207" i="30"/>
  <c r="R1208" i="30"/>
  <c r="R1209" i="30"/>
  <c r="R1210" i="30"/>
  <c r="R1211" i="30"/>
  <c r="R1212" i="30"/>
  <c r="R1213" i="30"/>
  <c r="R1214" i="30"/>
  <c r="R1215" i="30"/>
  <c r="R1216" i="30"/>
  <c r="R1217" i="30"/>
  <c r="R1218" i="30"/>
  <c r="R1219" i="30"/>
  <c r="R1220" i="30"/>
  <c r="R1221" i="30"/>
  <c r="R1222" i="30"/>
  <c r="R1223" i="30"/>
  <c r="R1224" i="30"/>
  <c r="R1225" i="30"/>
  <c r="R1226" i="30"/>
  <c r="R1227" i="30"/>
  <c r="R1228" i="30"/>
  <c r="R1229" i="30"/>
  <c r="R1230" i="30"/>
  <c r="R1231" i="30"/>
  <c r="R1232" i="30"/>
  <c r="R1233" i="30"/>
  <c r="R1234" i="30"/>
  <c r="R1235" i="30"/>
  <c r="R1236" i="30"/>
  <c r="R1237" i="30"/>
  <c r="R1238" i="30"/>
  <c r="R1239" i="30"/>
  <c r="R1240" i="30"/>
  <c r="R1241" i="30"/>
  <c r="R1242" i="30"/>
  <c r="R1243" i="30"/>
  <c r="R1244" i="30"/>
  <c r="R1245" i="30"/>
  <c r="R1246" i="30"/>
  <c r="R1247" i="30"/>
  <c r="R1248" i="30"/>
  <c r="R1249" i="30"/>
  <c r="R1250" i="30"/>
  <c r="R1251" i="30"/>
  <c r="R1252" i="30"/>
  <c r="R1253" i="30"/>
  <c r="R1254" i="30"/>
  <c r="R1255" i="30"/>
  <c r="R1256" i="30"/>
  <c r="R1257" i="30"/>
  <c r="R1258" i="30"/>
  <c r="R1259" i="30"/>
  <c r="R1260" i="30"/>
  <c r="R1261" i="30"/>
  <c r="R1262" i="30"/>
  <c r="R1263" i="30"/>
  <c r="R1264" i="30"/>
  <c r="R1265" i="30"/>
  <c r="R1266" i="30"/>
  <c r="R1267" i="30"/>
  <c r="R1268" i="30"/>
  <c r="R1269" i="30"/>
  <c r="R1270" i="30"/>
  <c r="R1271" i="30"/>
  <c r="R1272" i="30"/>
  <c r="R1273" i="30"/>
  <c r="R1274" i="30"/>
  <c r="R1275" i="30"/>
  <c r="R1276" i="30"/>
  <c r="R1277" i="30"/>
  <c r="R1278" i="30"/>
  <c r="R1279" i="30"/>
  <c r="R1280" i="30"/>
  <c r="R1281" i="30"/>
  <c r="R1282" i="30"/>
  <c r="R1283" i="30"/>
  <c r="R1284" i="30"/>
  <c r="R1285" i="30"/>
  <c r="R1286" i="30"/>
  <c r="R1287" i="30"/>
  <c r="R1288" i="30"/>
  <c r="R1289" i="30"/>
  <c r="R1290" i="30"/>
  <c r="R1291" i="30"/>
  <c r="R1292" i="30"/>
  <c r="R1293" i="30"/>
  <c r="R1294" i="30"/>
  <c r="R1295" i="30"/>
  <c r="R1296" i="30"/>
  <c r="R1297" i="30"/>
  <c r="R1298" i="30"/>
  <c r="R1299" i="30"/>
  <c r="R1300" i="30"/>
  <c r="R1301" i="30"/>
  <c r="R1302" i="30"/>
  <c r="R1303" i="30"/>
  <c r="R1304" i="30"/>
  <c r="R1305" i="30"/>
  <c r="R1306" i="30"/>
  <c r="R1307" i="30"/>
  <c r="R1308" i="30"/>
  <c r="R1309" i="30"/>
  <c r="R1310" i="30"/>
  <c r="R1311" i="30"/>
  <c r="R1312" i="30"/>
  <c r="R1313" i="30"/>
  <c r="R1314" i="30"/>
  <c r="R1315" i="30"/>
  <c r="R1316" i="30"/>
  <c r="R1317" i="30"/>
  <c r="R1318" i="30"/>
  <c r="R1319" i="30"/>
  <c r="R1320" i="30"/>
  <c r="R1321" i="30"/>
  <c r="R1322" i="30"/>
  <c r="R1323" i="30"/>
  <c r="R1324" i="30"/>
  <c r="R1325" i="30"/>
  <c r="R1326" i="30"/>
  <c r="R1327" i="30"/>
  <c r="R1328" i="30"/>
  <c r="R1329" i="30"/>
  <c r="R1330" i="30"/>
  <c r="R1331" i="30"/>
  <c r="R1332" i="30"/>
  <c r="R1333" i="30"/>
  <c r="R1334" i="30"/>
  <c r="R1335" i="30"/>
  <c r="R1336" i="30"/>
  <c r="R1337" i="30"/>
  <c r="R1338" i="30"/>
  <c r="R1339" i="30"/>
  <c r="R1340" i="30"/>
  <c r="R1341" i="30"/>
  <c r="R1342" i="30"/>
  <c r="R1343" i="30"/>
  <c r="R1344" i="30"/>
  <c r="R1345" i="30"/>
  <c r="R1346" i="30"/>
  <c r="R1347" i="30"/>
  <c r="R1348" i="30"/>
  <c r="R1349" i="30"/>
  <c r="R1350" i="30"/>
  <c r="R1351" i="30"/>
  <c r="R1352" i="30"/>
  <c r="R1353" i="30"/>
  <c r="R1354" i="30"/>
  <c r="R1355" i="30"/>
  <c r="R1356" i="30"/>
  <c r="R1357" i="30"/>
  <c r="R1358" i="30"/>
  <c r="R1359" i="30"/>
  <c r="R1360" i="30"/>
  <c r="R1361" i="30"/>
  <c r="R1362" i="30"/>
  <c r="R1363" i="30"/>
  <c r="R1364" i="30"/>
  <c r="R1365" i="30"/>
  <c r="R1366" i="30"/>
  <c r="R1367" i="30"/>
  <c r="R1368" i="30"/>
  <c r="R1369" i="30"/>
  <c r="R1370" i="30"/>
  <c r="R1371" i="30"/>
  <c r="R1372" i="30"/>
  <c r="R1373" i="30"/>
  <c r="R1374" i="30"/>
  <c r="R1375" i="30"/>
  <c r="R1376" i="30"/>
  <c r="R1377" i="30"/>
  <c r="R1378" i="30"/>
  <c r="R1379" i="30"/>
  <c r="R1380" i="30"/>
  <c r="R1381" i="30"/>
  <c r="R1382" i="30"/>
  <c r="R1383" i="30"/>
  <c r="R1384" i="30"/>
  <c r="R1385" i="30"/>
  <c r="R1386" i="30"/>
  <c r="R1387" i="30"/>
  <c r="R1388" i="30"/>
  <c r="R1389" i="30"/>
  <c r="R1390" i="30"/>
  <c r="R1391" i="30"/>
  <c r="R1392" i="30"/>
  <c r="R1393" i="30"/>
  <c r="R1394" i="30"/>
  <c r="R1395" i="30"/>
  <c r="R1396" i="30"/>
  <c r="R1397" i="30"/>
  <c r="R1398" i="30"/>
  <c r="R1399" i="30"/>
  <c r="R1400" i="30"/>
  <c r="R1401" i="30"/>
  <c r="R1402" i="30"/>
  <c r="R1403" i="30"/>
  <c r="R1404" i="30"/>
  <c r="R1405" i="30"/>
  <c r="R1406" i="30"/>
  <c r="R1407" i="30"/>
  <c r="R1408" i="30"/>
  <c r="R1409" i="30"/>
  <c r="R1410" i="30"/>
  <c r="R1411" i="30"/>
  <c r="R1412" i="30"/>
  <c r="R1413" i="30"/>
  <c r="R1414" i="30"/>
  <c r="R1415" i="30"/>
  <c r="R1416" i="30"/>
  <c r="R1417" i="30"/>
  <c r="R1418" i="30"/>
  <c r="R1419" i="30"/>
  <c r="R1420" i="30"/>
  <c r="R1421" i="30"/>
  <c r="R1422" i="30"/>
  <c r="R1423" i="30"/>
  <c r="R1424" i="30"/>
  <c r="R1425" i="30"/>
  <c r="R1426" i="30"/>
  <c r="R1427" i="30"/>
  <c r="R1428" i="30"/>
  <c r="R1429" i="30"/>
  <c r="R1430" i="30"/>
  <c r="R1431" i="30"/>
  <c r="R1432" i="30"/>
  <c r="R1433" i="30"/>
  <c r="R1434" i="30"/>
  <c r="R1435" i="30"/>
  <c r="R1436" i="30"/>
  <c r="R1437" i="30"/>
  <c r="R1438" i="30"/>
  <c r="R1439" i="30"/>
  <c r="R1440" i="30"/>
  <c r="R1441" i="30"/>
  <c r="R1442" i="30"/>
  <c r="R1443" i="30"/>
  <c r="R1444" i="30"/>
  <c r="R1445" i="30"/>
  <c r="R1446" i="30"/>
  <c r="R1447" i="30"/>
  <c r="R1448" i="30"/>
  <c r="R1449" i="30"/>
  <c r="R1450" i="30"/>
  <c r="R1451" i="30"/>
  <c r="R1452" i="30"/>
  <c r="R1453" i="30"/>
  <c r="R1454" i="30"/>
  <c r="R1455" i="30"/>
  <c r="R1456" i="30"/>
  <c r="R1457" i="30"/>
  <c r="R1458" i="30"/>
  <c r="R1459" i="30"/>
  <c r="R1460" i="30"/>
  <c r="R1461" i="30"/>
  <c r="R1462" i="30"/>
  <c r="R1463" i="30"/>
  <c r="R1464" i="30"/>
  <c r="R1465" i="30"/>
  <c r="R1466" i="30"/>
  <c r="R1467" i="30"/>
  <c r="R1468" i="30"/>
  <c r="R1469" i="30"/>
  <c r="R1470" i="30"/>
  <c r="R1471" i="30"/>
  <c r="R1472" i="30"/>
  <c r="R1473" i="30"/>
  <c r="R1474" i="30"/>
  <c r="R1475" i="30"/>
  <c r="R1476" i="30"/>
  <c r="R1477" i="30"/>
  <c r="R1478" i="30"/>
  <c r="R1479" i="30"/>
  <c r="R1480" i="30"/>
  <c r="R1481" i="30"/>
  <c r="R1482" i="30"/>
  <c r="R1483" i="30"/>
  <c r="R1484" i="30"/>
  <c r="R1485" i="30"/>
  <c r="R1486" i="30"/>
  <c r="R1487" i="30"/>
  <c r="R1488" i="30"/>
  <c r="R1489" i="30"/>
  <c r="R1490" i="30"/>
  <c r="R1491" i="30"/>
  <c r="R1492" i="30"/>
  <c r="R1493" i="30"/>
  <c r="R1494" i="30"/>
  <c r="R1495" i="30"/>
  <c r="R1496" i="30"/>
  <c r="R1497" i="30"/>
  <c r="R1498" i="30"/>
  <c r="R1499" i="30"/>
  <c r="R1500" i="30"/>
  <c r="R1501" i="30"/>
  <c r="R1502" i="30"/>
  <c r="R1503" i="30"/>
  <c r="R1504" i="30"/>
  <c r="R1505" i="30"/>
  <c r="R1506" i="30"/>
  <c r="R1507" i="30"/>
  <c r="R1508" i="30"/>
  <c r="R1509" i="30"/>
  <c r="R1510" i="30"/>
  <c r="R1511" i="30"/>
  <c r="R1512" i="30"/>
  <c r="R1513" i="30"/>
  <c r="R1514" i="30"/>
  <c r="R1515" i="30"/>
  <c r="R1516" i="30"/>
  <c r="R1517" i="30"/>
  <c r="R1518" i="30"/>
  <c r="R1519" i="30"/>
  <c r="R1520" i="30"/>
  <c r="R1521" i="30"/>
  <c r="R1522" i="30"/>
  <c r="R1523" i="30"/>
  <c r="R1524" i="30"/>
  <c r="R1525" i="30"/>
  <c r="R1526" i="30"/>
  <c r="R1527" i="30"/>
  <c r="R1528" i="30"/>
  <c r="R1529" i="30"/>
  <c r="R1530" i="30"/>
  <c r="R1531" i="30"/>
  <c r="R1532" i="30"/>
  <c r="R1533" i="30"/>
  <c r="R1534" i="30"/>
  <c r="R1535" i="30"/>
  <c r="R1536" i="30"/>
  <c r="R1537" i="30"/>
  <c r="R1538" i="30"/>
  <c r="R1539" i="30"/>
  <c r="R1540" i="30"/>
  <c r="R1541" i="30"/>
  <c r="R1542" i="30"/>
  <c r="R1543" i="30"/>
  <c r="R1544" i="30"/>
  <c r="R1545" i="30"/>
  <c r="R1546" i="30"/>
  <c r="R1547" i="30"/>
  <c r="R1548" i="30"/>
  <c r="R1549" i="30"/>
  <c r="R1550" i="30"/>
  <c r="R1551" i="30"/>
  <c r="R1552" i="30"/>
  <c r="R1553" i="30"/>
  <c r="R1554" i="30"/>
  <c r="R1555" i="30"/>
  <c r="R1556" i="30"/>
  <c r="R1557" i="30"/>
  <c r="R1558" i="30"/>
  <c r="R1559" i="30"/>
  <c r="R1560" i="30"/>
  <c r="R1561" i="30"/>
  <c r="R1562" i="30"/>
  <c r="R1563" i="30"/>
  <c r="R1564" i="30"/>
  <c r="R1565" i="30"/>
  <c r="R1566" i="30"/>
  <c r="R1567" i="30"/>
  <c r="R1568" i="30"/>
  <c r="R1569" i="30"/>
  <c r="R1570" i="30"/>
  <c r="R1571" i="30"/>
  <c r="R1572" i="30"/>
  <c r="R1573" i="30"/>
  <c r="R1574" i="30"/>
  <c r="R1575" i="30"/>
  <c r="R1576" i="30"/>
  <c r="R1577" i="30"/>
  <c r="R1578" i="30"/>
  <c r="R1579" i="30"/>
  <c r="R1580" i="30"/>
  <c r="R1581" i="30"/>
  <c r="R1582" i="30"/>
  <c r="R1583" i="30"/>
  <c r="R1584" i="30"/>
  <c r="R1585" i="30"/>
  <c r="R1586" i="30"/>
  <c r="R1587" i="30"/>
  <c r="R1588" i="30"/>
  <c r="R1589" i="30"/>
  <c r="R1590" i="30"/>
  <c r="R1591" i="30"/>
  <c r="R1592" i="30"/>
  <c r="R1593" i="30"/>
  <c r="R1594" i="30"/>
  <c r="R1595" i="30"/>
  <c r="R1596" i="30"/>
  <c r="R1597" i="30"/>
  <c r="R1598" i="30"/>
  <c r="R1599" i="30"/>
  <c r="R1600" i="30"/>
  <c r="R1601" i="30"/>
  <c r="R1602" i="30"/>
  <c r="R1603" i="30"/>
  <c r="R1604" i="30"/>
  <c r="R1605" i="30"/>
  <c r="R1606" i="30"/>
  <c r="R1607" i="30"/>
  <c r="R1608" i="30"/>
  <c r="R1609" i="30"/>
  <c r="R1610" i="30"/>
  <c r="R1611" i="30"/>
  <c r="R1612" i="30"/>
  <c r="R1613" i="30"/>
  <c r="R1614" i="30"/>
  <c r="R1615" i="30"/>
  <c r="R1616" i="30"/>
  <c r="R1617" i="30"/>
  <c r="R1618" i="30"/>
  <c r="R1619" i="30"/>
  <c r="R1620" i="30"/>
  <c r="R1621" i="30"/>
  <c r="R1622" i="30"/>
  <c r="R1623" i="30"/>
  <c r="R1624" i="30"/>
  <c r="R1625" i="30"/>
  <c r="R1626" i="30"/>
  <c r="R1627" i="30"/>
  <c r="R1628" i="30"/>
  <c r="R1629" i="30"/>
  <c r="R1630" i="30"/>
  <c r="R1631" i="30"/>
  <c r="R1632" i="30"/>
  <c r="R1633" i="30"/>
  <c r="R1634" i="30"/>
  <c r="R1635" i="30"/>
  <c r="R1636" i="30"/>
  <c r="R1637" i="30"/>
  <c r="R1638" i="30"/>
  <c r="R1639" i="30"/>
  <c r="R1640" i="30"/>
  <c r="R1641" i="30"/>
  <c r="R1642" i="30"/>
  <c r="R1643" i="30"/>
  <c r="R1644" i="30"/>
  <c r="R1645" i="30"/>
  <c r="R32" i="30"/>
  <c r="R33" i="30"/>
  <c r="R27" i="30"/>
  <c r="BI38" i="53" l="1"/>
  <c r="BI46" i="53"/>
  <c r="BE48" i="53"/>
  <c r="BE50" i="53"/>
  <c r="BE56" i="53"/>
  <c r="BE58" i="53"/>
  <c r="BE65" i="53"/>
  <c r="BE80" i="53"/>
  <c r="BE87" i="53"/>
  <c r="BE95" i="53"/>
  <c r="BE103" i="53"/>
  <c r="BE156" i="53"/>
  <c r="BI168" i="53"/>
  <c r="BE172" i="53"/>
  <c r="BE180" i="53"/>
  <c r="AB1644" i="51"/>
  <c r="BX1644" i="51"/>
  <c r="J1689" i="52"/>
  <c r="DC37" i="54"/>
  <c r="DC39" i="54"/>
  <c r="DC45" i="54"/>
  <c r="BE22" i="53"/>
  <c r="BI24" i="53"/>
  <c r="BI146" i="53"/>
  <c r="BE13" i="53"/>
  <c r="BE15" i="53"/>
  <c r="BE30" i="53"/>
  <c r="BE104" i="53"/>
  <c r="BE106" i="53"/>
  <c r="BE113" i="53"/>
  <c r="BI125" i="53"/>
  <c r="BE128" i="53"/>
  <c r="BE135" i="53"/>
  <c r="BE143" i="53"/>
  <c r="BE151" i="53"/>
  <c r="BE167" i="53"/>
  <c r="BE183" i="53"/>
  <c r="BE9" i="53"/>
  <c r="BE16" i="53"/>
  <c r="BE24" i="53"/>
  <c r="BE31" i="53"/>
  <c r="BE46" i="53"/>
  <c r="BE54" i="53"/>
  <c r="BI103" i="53"/>
  <c r="BI110" i="53"/>
  <c r="BE114" i="53"/>
  <c r="BE122" i="53"/>
  <c r="BE129" i="53"/>
  <c r="BE144" i="53"/>
  <c r="BE176" i="53"/>
  <c r="CY50" i="54"/>
  <c r="DD59" i="54"/>
  <c r="CY60" i="54"/>
  <c r="CY62" i="54"/>
  <c r="CY66" i="54"/>
  <c r="DC80" i="54"/>
  <c r="CY92" i="54"/>
  <c r="CY94" i="54"/>
  <c r="CY96" i="54"/>
  <c r="DC114" i="54"/>
  <c r="CY162" i="54"/>
  <c r="CY164" i="54"/>
  <c r="CY166" i="54"/>
  <c r="BI86" i="53"/>
  <c r="BI88" i="53"/>
  <c r="BI82" i="53"/>
  <c r="BE85" i="53"/>
  <c r="BE93" i="53"/>
  <c r="BE101" i="53"/>
  <c r="BE146" i="53"/>
  <c r="BE19" i="53"/>
  <c r="BE64" i="53"/>
  <c r="BE71" i="53"/>
  <c r="BE77" i="53"/>
  <c r="BE79" i="53"/>
  <c r="BE117" i="53"/>
  <c r="BE179" i="53"/>
  <c r="BI183" i="53"/>
  <c r="BI48" i="53"/>
  <c r="BI64" i="53"/>
  <c r="BE8" i="53"/>
  <c r="BI25" i="53"/>
  <c r="BE28" i="53"/>
  <c r="BI30" i="53"/>
  <c r="BE42" i="53"/>
  <c r="BI61" i="53"/>
  <c r="BI102" i="53"/>
  <c r="BI104" i="53"/>
  <c r="BE120" i="53"/>
  <c r="BI147" i="53"/>
  <c r="BE164" i="53"/>
  <c r="BI196" i="53"/>
  <c r="DC30" i="54"/>
  <c r="DC40" i="54"/>
  <c r="DC42" i="54"/>
  <c r="DD43" i="54"/>
  <c r="DC171" i="54"/>
  <c r="DC177" i="54"/>
  <c r="DC185" i="54"/>
  <c r="DD187" i="54"/>
  <c r="DC189" i="54"/>
  <c r="DC191" i="54"/>
  <c r="DD192" i="54"/>
  <c r="DD193" i="54"/>
  <c r="DC194" i="54"/>
  <c r="BI7" i="53"/>
  <c r="BI27" i="53"/>
  <c r="BI56" i="53"/>
  <c r="BI62" i="53"/>
  <c r="BI77" i="53"/>
  <c r="BI98" i="53"/>
  <c r="BI119" i="53"/>
  <c r="BI126" i="53"/>
  <c r="BI141" i="53"/>
  <c r="BE165" i="53"/>
  <c r="BI193" i="53"/>
  <c r="BI195" i="53"/>
  <c r="BI203" i="53"/>
  <c r="DD26" i="54"/>
  <c r="DC58" i="54"/>
  <c r="DC82" i="54"/>
  <c r="DC90" i="54"/>
  <c r="DD166" i="54"/>
  <c r="BI6" i="53"/>
  <c r="BI8" i="53"/>
  <c r="BI22" i="53"/>
  <c r="BI40" i="53"/>
  <c r="BI42" i="53"/>
  <c r="BE72" i="53"/>
  <c r="BI118" i="53"/>
  <c r="BI120" i="53"/>
  <c r="BE124" i="53"/>
  <c r="BE136" i="53"/>
  <c r="BE138" i="53"/>
  <c r="BE145" i="53"/>
  <c r="BE158" i="53"/>
  <c r="BE160" i="53"/>
  <c r="BE188" i="53"/>
  <c r="DC98" i="54"/>
  <c r="DC112" i="54"/>
  <c r="CY170" i="54"/>
  <c r="CY172" i="54"/>
  <c r="CY174" i="54"/>
  <c r="CY186" i="54"/>
  <c r="BE37" i="53"/>
  <c r="BE45" i="53"/>
  <c r="BE52" i="53"/>
  <c r="BI54" i="53"/>
  <c r="BI71" i="53"/>
  <c r="BI78" i="53"/>
  <c r="BI93" i="53"/>
  <c r="BI114" i="53"/>
  <c r="BI135" i="53"/>
  <c r="BI142" i="53"/>
  <c r="BI186" i="53"/>
  <c r="BE187" i="53"/>
  <c r="CY55" i="54"/>
  <c r="DD115" i="54"/>
  <c r="DC120" i="54"/>
  <c r="DC130" i="54"/>
  <c r="DC136" i="54"/>
  <c r="DC138" i="54"/>
  <c r="DD139" i="54"/>
  <c r="DC140" i="54"/>
  <c r="DC142" i="54"/>
  <c r="DC144" i="54"/>
  <c r="DC146" i="54"/>
  <c r="DC152" i="54"/>
  <c r="DC154" i="54"/>
  <c r="BE18" i="53"/>
  <c r="BE20" i="53"/>
  <c r="BE40" i="53"/>
  <c r="BI51" i="53"/>
  <c r="BE53" i="53"/>
  <c r="BI70" i="53"/>
  <c r="BI72" i="53"/>
  <c r="BE76" i="53"/>
  <c r="BE88" i="53"/>
  <c r="BE90" i="53"/>
  <c r="BE97" i="53"/>
  <c r="BE111" i="53"/>
  <c r="BI134" i="53"/>
  <c r="BI136" i="53"/>
  <c r="BE140" i="53"/>
  <c r="BE154" i="53"/>
  <c r="BI156" i="53"/>
  <c r="BE170" i="53"/>
  <c r="BE177" i="53"/>
  <c r="BI179" i="53"/>
  <c r="CY105" i="54"/>
  <c r="DD114" i="54"/>
  <c r="BE7" i="53"/>
  <c r="BI14" i="53"/>
  <c r="BI16" i="53"/>
  <c r="BE34" i="53"/>
  <c r="BI37" i="53"/>
  <c r="BE41" i="53"/>
  <c r="BE49" i="53"/>
  <c r="BI66" i="53"/>
  <c r="BE69" i="53"/>
  <c r="BI87" i="53"/>
  <c r="BI94" i="53"/>
  <c r="BI109" i="53"/>
  <c r="BE112" i="53"/>
  <c r="BE119" i="53"/>
  <c r="BI130" i="53"/>
  <c r="BE133" i="53"/>
  <c r="BE155" i="53"/>
  <c r="BE163" i="53"/>
  <c r="BE171" i="53"/>
  <c r="BI173" i="53"/>
  <c r="BE178" i="53"/>
  <c r="BI187" i="53"/>
  <c r="BE191" i="53"/>
  <c r="DC89" i="54"/>
  <c r="CY131" i="54"/>
  <c r="CY133" i="54"/>
  <c r="CY135" i="54"/>
  <c r="CY137" i="54"/>
  <c r="CY153" i="54"/>
  <c r="BF1644" i="51"/>
  <c r="AN1689" i="52"/>
  <c r="AJ204" i="53"/>
  <c r="BI11" i="53"/>
  <c r="BE14" i="53"/>
  <c r="BI21" i="53"/>
  <c r="BI26" i="53"/>
  <c r="BI31" i="53"/>
  <c r="BE33" i="53"/>
  <c r="BE43" i="53"/>
  <c r="BI49" i="53"/>
  <c r="BE63" i="53"/>
  <c r="BE68" i="53"/>
  <c r="BI68" i="53"/>
  <c r="BE73" i="53"/>
  <c r="BI73" i="53"/>
  <c r="BE84" i="53"/>
  <c r="BI84" i="53"/>
  <c r="BE89" i="53"/>
  <c r="BI89" i="53"/>
  <c r="BE100" i="53"/>
  <c r="BI100" i="53"/>
  <c r="BE105" i="53"/>
  <c r="BI105" i="53"/>
  <c r="BE116" i="53"/>
  <c r="BI116" i="53"/>
  <c r="BE121" i="53"/>
  <c r="BI121" i="53"/>
  <c r="BE132" i="53"/>
  <c r="BI132" i="53"/>
  <c r="BE137" i="53"/>
  <c r="BI137" i="53"/>
  <c r="BE148" i="53"/>
  <c r="BI148" i="53"/>
  <c r="BI153" i="53"/>
  <c r="BI155" i="53"/>
  <c r="BE159" i="53"/>
  <c r="BI162" i="53"/>
  <c r="BI197" i="53"/>
  <c r="BF210" i="53"/>
  <c r="BF213" i="53" s="1"/>
  <c r="CY44" i="54"/>
  <c r="CY46" i="54"/>
  <c r="DD47" i="54"/>
  <c r="CY48" i="54"/>
  <c r="DD49" i="54"/>
  <c r="DD90" i="54"/>
  <c r="CY91" i="54"/>
  <c r="DD91" i="54"/>
  <c r="DD92" i="54"/>
  <c r="CY93" i="54"/>
  <c r="DD96" i="54"/>
  <c r="CY146" i="54"/>
  <c r="CY148" i="54"/>
  <c r="CY150" i="54"/>
  <c r="CY154" i="54"/>
  <c r="DD196" i="54"/>
  <c r="BL1644" i="51"/>
  <c r="BI44" i="53"/>
  <c r="BI154" i="53"/>
  <c r="BI166" i="53"/>
  <c r="P1644" i="51"/>
  <c r="V1644" i="51"/>
  <c r="BR1644" i="51"/>
  <c r="V1689" i="52"/>
  <c r="L204" i="53"/>
  <c r="AR204" i="53"/>
  <c r="BI20" i="53"/>
  <c r="BI172" i="53"/>
  <c r="BE6" i="53"/>
  <c r="BI13" i="53"/>
  <c r="BI18" i="53"/>
  <c r="BI23" i="53"/>
  <c r="BE25" i="53"/>
  <c r="BE29" i="53"/>
  <c r="BE35" i="53"/>
  <c r="BI41" i="53"/>
  <c r="BE55" i="53"/>
  <c r="BI60" i="53"/>
  <c r="BI67" i="53"/>
  <c r="BE70" i="53"/>
  <c r="BE75" i="53"/>
  <c r="BI83" i="53"/>
  <c r="BE86" i="53"/>
  <c r="BE91" i="53"/>
  <c r="BI99" i="53"/>
  <c r="BE102" i="53"/>
  <c r="BE107" i="53"/>
  <c r="BI115" i="53"/>
  <c r="BE118" i="53"/>
  <c r="BE123" i="53"/>
  <c r="BI131" i="53"/>
  <c r="BE134" i="53"/>
  <c r="BE139" i="53"/>
  <c r="BI160" i="53"/>
  <c r="BI194" i="53"/>
  <c r="BI202" i="53"/>
  <c r="CY27" i="54"/>
  <c r="CY31" i="54"/>
  <c r="DC33" i="54"/>
  <c r="CY35" i="54"/>
  <c r="DC50" i="54"/>
  <c r="DC54" i="54"/>
  <c r="DC56" i="54"/>
  <c r="CY82" i="54"/>
  <c r="CY84" i="54"/>
  <c r="CY86" i="54"/>
  <c r="DC88" i="54"/>
  <c r="DC103" i="54"/>
  <c r="CY115" i="54"/>
  <c r="CY117" i="54"/>
  <c r="CY119" i="54"/>
  <c r="CY121" i="54"/>
  <c r="CY123" i="54"/>
  <c r="CY125" i="54"/>
  <c r="DD136" i="54"/>
  <c r="DD138" i="54"/>
  <c r="DC156" i="54"/>
  <c r="DC158" i="54"/>
  <c r="DC160" i="54"/>
  <c r="AH1644" i="51"/>
  <c r="AZ1644" i="51"/>
  <c r="P1689" i="52"/>
  <c r="AP1689" i="52"/>
  <c r="BE5" i="53"/>
  <c r="AZ204" i="53"/>
  <c r="BI17" i="53"/>
  <c r="BI36" i="53"/>
  <c r="BI43" i="53"/>
  <c r="BI53" i="53"/>
  <c r="BI58" i="53"/>
  <c r="BI63" i="53"/>
  <c r="BI76" i="53"/>
  <c r="BI81" i="53"/>
  <c r="BI92" i="53"/>
  <c r="BI97" i="53"/>
  <c r="BI108" i="53"/>
  <c r="BI113" i="53"/>
  <c r="BI124" i="53"/>
  <c r="BI129" i="53"/>
  <c r="BI140" i="53"/>
  <c r="BI145" i="53"/>
  <c r="BI152" i="53"/>
  <c r="BI159" i="53"/>
  <c r="BE162" i="53"/>
  <c r="BI164" i="53"/>
  <c r="BI185" i="53"/>
  <c r="BI192" i="53"/>
  <c r="BI201" i="53"/>
  <c r="DC17" i="54"/>
  <c r="DC21" i="54"/>
  <c r="DD22" i="54"/>
  <c r="DC23" i="54"/>
  <c r="DC25" i="54"/>
  <c r="DD40" i="54"/>
  <c r="CY41" i="54"/>
  <c r="CY43" i="54"/>
  <c r="CY47" i="54"/>
  <c r="DC66" i="54"/>
  <c r="DC72" i="54"/>
  <c r="DC74" i="54"/>
  <c r="DC76" i="54"/>
  <c r="DC107" i="54"/>
  <c r="DC111" i="54"/>
  <c r="DC113" i="54"/>
  <c r="CY139" i="54"/>
  <c r="CY141" i="54"/>
  <c r="DD146" i="54"/>
  <c r="DD154" i="54"/>
  <c r="DC170" i="54"/>
  <c r="DC188" i="54"/>
  <c r="CY190" i="54"/>
  <c r="BI12" i="53"/>
  <c r="BI19" i="53"/>
  <c r="BI29" i="53"/>
  <c r="BI34" i="53"/>
  <c r="BI39" i="53"/>
  <c r="BI57" i="53"/>
  <c r="BI69" i="53"/>
  <c r="BI74" i="53"/>
  <c r="BI79" i="53"/>
  <c r="BI85" i="53"/>
  <c r="BI90" i="53"/>
  <c r="BI95" i="53"/>
  <c r="BI101" i="53"/>
  <c r="BI106" i="53"/>
  <c r="BI111" i="53"/>
  <c r="BI117" i="53"/>
  <c r="BI122" i="53"/>
  <c r="BI127" i="53"/>
  <c r="BI133" i="53"/>
  <c r="BI138" i="53"/>
  <c r="BI143" i="53"/>
  <c r="BI151" i="53"/>
  <c r="BI163" i="53"/>
  <c r="BI170" i="53"/>
  <c r="BI177" i="53"/>
  <c r="BI180" i="53"/>
  <c r="BI191" i="53"/>
  <c r="BI200" i="53"/>
  <c r="CY100" i="54"/>
  <c r="CY102" i="54"/>
  <c r="CY155" i="54"/>
  <c r="CY157" i="54"/>
  <c r="CY161" i="54"/>
  <c r="CY163" i="54"/>
  <c r="CY165" i="54"/>
  <c r="CY167" i="54"/>
  <c r="DD179" i="54"/>
  <c r="DC180" i="54"/>
  <c r="DC182" i="54"/>
  <c r="DC184" i="54"/>
  <c r="AN1644" i="51"/>
  <c r="AT1644" i="51"/>
  <c r="AB1689" i="52"/>
  <c r="AB204" i="53"/>
  <c r="BD204" i="53"/>
  <c r="BI10" i="53"/>
  <c r="BI15" i="53"/>
  <c r="BE17" i="53"/>
  <c r="BE21" i="53"/>
  <c r="BE27" i="53"/>
  <c r="BI33" i="53"/>
  <c r="BE47" i="53"/>
  <c r="BI52" i="53"/>
  <c r="BI59" i="53"/>
  <c r="BE62" i="53"/>
  <c r="BI80" i="53"/>
  <c r="BI96" i="53"/>
  <c r="BI112" i="53"/>
  <c r="BI128" i="53"/>
  <c r="BI144" i="53"/>
  <c r="BI158" i="53"/>
  <c r="BI167" i="53"/>
  <c r="BE169" i="53"/>
  <c r="BE175" i="53"/>
  <c r="BI175" i="53"/>
  <c r="BI178" i="53"/>
  <c r="BE181" i="53"/>
  <c r="BI189" i="53"/>
  <c r="BE190" i="53"/>
  <c r="BI199" i="53"/>
  <c r="DD7" i="54"/>
  <c r="DD9" i="54"/>
  <c r="DC10" i="54"/>
  <c r="DD10" i="54"/>
  <c r="CY14" i="54"/>
  <c r="DD15" i="54"/>
  <c r="DD17" i="54"/>
  <c r="DC18" i="54"/>
  <c r="CY20" i="54"/>
  <c r="CY22" i="54"/>
  <c r="CY26" i="54"/>
  <c r="CY67" i="54"/>
  <c r="CY71" i="54"/>
  <c r="DD72" i="54"/>
  <c r="CY73" i="54"/>
  <c r="CY75" i="54"/>
  <c r="CY77" i="54"/>
  <c r="CY108" i="54"/>
  <c r="CY112" i="54"/>
  <c r="CY114" i="54"/>
  <c r="DC151" i="54"/>
  <c r="DD172" i="54"/>
  <c r="CY173" i="54"/>
  <c r="CY177" i="54"/>
  <c r="DC193" i="54"/>
  <c r="J1644" i="51"/>
  <c r="AH1689" i="52"/>
  <c r="BI9" i="53"/>
  <c r="BE23" i="53"/>
  <c r="BI28" i="53"/>
  <c r="BI35" i="53"/>
  <c r="BE38" i="53"/>
  <c r="BI45" i="53"/>
  <c r="BI50" i="53"/>
  <c r="BI55" i="53"/>
  <c r="BE57" i="53"/>
  <c r="BE61" i="53"/>
  <c r="BE67" i="53"/>
  <c r="BI75" i="53"/>
  <c r="BE78" i="53"/>
  <c r="BE83" i="53"/>
  <c r="BI91" i="53"/>
  <c r="BE94" i="53"/>
  <c r="BE99" i="53"/>
  <c r="BI107" i="53"/>
  <c r="BE110" i="53"/>
  <c r="BE115" i="53"/>
  <c r="BI123" i="53"/>
  <c r="BE126" i="53"/>
  <c r="BE131" i="53"/>
  <c r="BI139" i="53"/>
  <c r="BE142" i="53"/>
  <c r="BI150" i="53"/>
  <c r="BI161" i="53"/>
  <c r="BE182" i="53"/>
  <c r="BI182" i="53"/>
  <c r="BI188" i="53"/>
  <c r="BI198" i="53"/>
  <c r="DD31" i="54"/>
  <c r="CY32" i="54"/>
  <c r="CY34" i="54"/>
  <c r="DD35" i="54"/>
  <c r="CY36" i="54"/>
  <c r="DC55" i="54"/>
  <c r="CY122" i="54"/>
  <c r="CY124" i="54"/>
  <c r="DD125" i="54"/>
  <c r="CY126" i="54"/>
  <c r="DD127" i="54"/>
  <c r="CY128" i="54"/>
  <c r="CY130" i="54"/>
  <c r="CY179" i="54"/>
  <c r="CY181" i="54"/>
  <c r="CY185" i="54"/>
  <c r="CY187" i="54"/>
  <c r="DC46" i="54"/>
  <c r="DC69" i="54"/>
  <c r="DC71" i="54"/>
  <c r="DC73" i="54"/>
  <c r="CY106" i="54"/>
  <c r="DC106" i="54"/>
  <c r="BH199" i="54"/>
  <c r="DD42" i="54"/>
  <c r="DD63" i="54"/>
  <c r="DD65" i="54"/>
  <c r="DD99" i="54"/>
  <c r="DC104" i="54"/>
  <c r="DC135" i="54"/>
  <c r="DC137" i="54"/>
  <c r="DC162" i="54"/>
  <c r="DC168" i="54"/>
  <c r="DC6" i="54"/>
  <c r="DC8" i="54"/>
  <c r="DC12" i="54"/>
  <c r="DC14" i="54"/>
  <c r="DC16" i="54"/>
  <c r="CY97" i="54"/>
  <c r="DC97" i="54"/>
  <c r="DD129" i="54"/>
  <c r="DD155" i="54"/>
  <c r="DD156" i="54"/>
  <c r="DD160" i="54"/>
  <c r="DD189" i="54"/>
  <c r="DD190" i="54"/>
  <c r="DD191" i="54"/>
  <c r="DC41" i="54"/>
  <c r="DC62" i="54"/>
  <c r="DC153" i="54"/>
  <c r="DC186" i="54"/>
  <c r="DD21" i="54"/>
  <c r="DD18" i="54"/>
  <c r="DD27" i="54"/>
  <c r="CY38" i="54"/>
  <c r="DC38" i="54"/>
  <c r="CY51" i="54"/>
  <c r="CY53" i="54"/>
  <c r="DD54" i="54"/>
  <c r="DD56" i="54"/>
  <c r="CY57" i="54"/>
  <c r="DC57" i="54"/>
  <c r="DD81" i="54"/>
  <c r="DD87" i="54"/>
  <c r="CY113" i="54"/>
  <c r="DC122" i="54"/>
  <c r="DC128" i="54"/>
  <c r="CY171" i="54"/>
  <c r="DD171" i="54"/>
  <c r="DD178" i="54"/>
  <c r="CY23" i="54"/>
  <c r="DD24" i="54"/>
  <c r="CY25" i="54"/>
  <c r="DC32" i="54"/>
  <c r="DC34" i="54"/>
  <c r="DD118" i="54"/>
  <c r="DD120" i="54"/>
  <c r="DD145" i="54"/>
  <c r="DD197" i="54"/>
  <c r="DC198" i="54"/>
  <c r="DD198" i="54"/>
  <c r="F199" i="54"/>
  <c r="AZ199" i="54"/>
  <c r="DD30" i="54"/>
  <c r="DD39" i="54"/>
  <c r="DD58" i="54"/>
  <c r="DD75" i="54"/>
  <c r="DD80" i="54"/>
  <c r="DD89" i="54"/>
  <c r="DC91" i="54"/>
  <c r="DC95" i="54"/>
  <c r="DD98" i="54"/>
  <c r="DD109" i="54"/>
  <c r="DD111" i="54"/>
  <c r="DC124" i="54"/>
  <c r="DC126" i="54"/>
  <c r="DD140" i="54"/>
  <c r="DD144" i="54"/>
  <c r="DD150" i="54"/>
  <c r="DD163" i="54"/>
  <c r="DC175" i="54"/>
  <c r="DD180" i="54"/>
  <c r="CZ199" i="54"/>
  <c r="DD8" i="54"/>
  <c r="DD11" i="54"/>
  <c r="DD16" i="54"/>
  <c r="DD19" i="54"/>
  <c r="DD25" i="54"/>
  <c r="DD32" i="54"/>
  <c r="DD34" i="54"/>
  <c r="CY40" i="54"/>
  <c r="CY45" i="54"/>
  <c r="DC48" i="54"/>
  <c r="CY52" i="54"/>
  <c r="CY54" i="54"/>
  <c r="CY59" i="54"/>
  <c r="DC64" i="54"/>
  <c r="CY68" i="54"/>
  <c r="CY70" i="54"/>
  <c r="CY81" i="54"/>
  <c r="DD83" i="54"/>
  <c r="CY90" i="54"/>
  <c r="CY99" i="54"/>
  <c r="CY101" i="54"/>
  <c r="DD102" i="54"/>
  <c r="CY103" i="54"/>
  <c r="DD104" i="54"/>
  <c r="DD113" i="54"/>
  <c r="DC117" i="54"/>
  <c r="DC119" i="54"/>
  <c r="DD122" i="54"/>
  <c r="CY132" i="54"/>
  <c r="CY134" i="54"/>
  <c r="DD134" i="54"/>
  <c r="CY145" i="54"/>
  <c r="DD153" i="54"/>
  <c r="DC155" i="54"/>
  <c r="DC159" i="54"/>
  <c r="DD162" i="54"/>
  <c r="DC192" i="54"/>
  <c r="L199" i="54"/>
  <c r="DC29" i="54"/>
  <c r="DC43" i="54"/>
  <c r="DD55" i="54"/>
  <c r="DD62" i="54"/>
  <c r="DD73" i="54"/>
  <c r="DD76" i="54"/>
  <c r="DC79" i="54"/>
  <c r="DD93" i="54"/>
  <c r="DC108" i="54"/>
  <c r="DD124" i="54"/>
  <c r="DC143" i="54"/>
  <c r="DD174" i="54"/>
  <c r="DD175" i="54"/>
  <c r="DC179" i="54"/>
  <c r="DC183" i="54"/>
  <c r="DC196" i="54"/>
  <c r="DA205" i="54"/>
  <c r="DA208" i="54" s="1"/>
  <c r="DC7" i="54"/>
  <c r="DC15" i="54"/>
  <c r="CY19" i="54"/>
  <c r="CY21" i="54"/>
  <c r="DC24" i="54"/>
  <c r="DC31" i="54"/>
  <c r="CY37" i="54"/>
  <c r="CY42" i="54"/>
  <c r="DD44" i="54"/>
  <c r="DD48" i="54"/>
  <c r="CY49" i="54"/>
  <c r="DD51" i="54"/>
  <c r="CY56" i="54"/>
  <c r="DD57" i="54"/>
  <c r="CY63" i="54"/>
  <c r="DD64" i="54"/>
  <c r="CY65" i="54"/>
  <c r="DD67" i="54"/>
  <c r="CY74" i="54"/>
  <c r="CY83" i="54"/>
  <c r="CY85" i="54"/>
  <c r="DD86" i="54"/>
  <c r="CY87" i="54"/>
  <c r="DD88" i="54"/>
  <c r="DD97" i="54"/>
  <c r="DD106" i="54"/>
  <c r="CY116" i="54"/>
  <c r="CY118" i="54"/>
  <c r="CY129" i="54"/>
  <c r="DD131" i="54"/>
  <c r="CY138" i="54"/>
  <c r="CY156" i="54"/>
  <c r="DD157" i="54"/>
  <c r="CY160" i="54"/>
  <c r="CY169" i="54"/>
  <c r="CY178" i="54"/>
  <c r="DD188" i="54"/>
  <c r="CY189" i="54"/>
  <c r="CY191" i="54"/>
  <c r="DC197" i="54"/>
  <c r="BX199" i="54"/>
  <c r="DD41" i="54"/>
  <c r="DD82" i="54"/>
  <c r="DD107" i="54"/>
  <c r="DC110" i="54"/>
  <c r="DD123" i="54"/>
  <c r="DD128" i="54"/>
  <c r="DD137" i="54"/>
  <c r="DC139" i="54"/>
  <c r="DD147" i="54"/>
  <c r="DD168" i="54"/>
  <c r="DD177" i="54"/>
  <c r="CY28" i="54"/>
  <c r="CY30" i="54"/>
  <c r="DC35" i="54"/>
  <c r="CY39" i="54"/>
  <c r="DC47" i="54"/>
  <c r="DD50" i="54"/>
  <c r="CY58" i="54"/>
  <c r="DD60" i="54"/>
  <c r="DC61" i="54"/>
  <c r="DD66" i="54"/>
  <c r="CY76" i="54"/>
  <c r="DD77" i="54"/>
  <c r="CY78" i="54"/>
  <c r="CY80" i="54"/>
  <c r="CY89" i="54"/>
  <c r="DC92" i="54"/>
  <c r="CY98" i="54"/>
  <c r="CY107" i="54"/>
  <c r="DD108" i="54"/>
  <c r="CY109" i="54"/>
  <c r="DD112" i="54"/>
  <c r="DC123" i="54"/>
  <c r="DC127" i="54"/>
  <c r="DD130" i="54"/>
  <c r="CY140" i="54"/>
  <c r="DD141" i="54"/>
  <c r="CY142" i="54"/>
  <c r="CY144" i="54"/>
  <c r="CY147" i="54"/>
  <c r="CY149" i="54"/>
  <c r="CY151" i="54"/>
  <c r="DD152" i="54"/>
  <c r="DD161" i="54"/>
  <c r="DC167" i="54"/>
  <c r="DD170" i="54"/>
  <c r="DC172" i="54"/>
  <c r="DC176" i="54"/>
  <c r="CY180" i="54"/>
  <c r="DD181" i="54"/>
  <c r="CY182" i="54"/>
  <c r="CY184" i="54"/>
  <c r="DD185" i="54"/>
  <c r="DC187" i="54"/>
  <c r="BE153" i="53"/>
  <c r="T204" i="53"/>
  <c r="CY12" i="54"/>
  <c r="DD36" i="54"/>
  <c r="DD100" i="54"/>
  <c r="CY110" i="54"/>
  <c r="DD121" i="54"/>
  <c r="X204" i="53"/>
  <c r="BC204" i="53"/>
  <c r="BI149" i="53"/>
  <c r="BI176" i="53"/>
  <c r="CY6" i="54"/>
  <c r="CY9" i="54"/>
  <c r="DD14" i="54"/>
  <c r="CY29" i="54"/>
  <c r="DD33" i="54"/>
  <c r="DD38" i="54"/>
  <c r="DD46" i="54"/>
  <c r="DD52" i="54"/>
  <c r="CY61" i="54"/>
  <c r="CY69" i="54"/>
  <c r="DC75" i="54"/>
  <c r="DD84" i="54"/>
  <c r="DC101" i="54"/>
  <c r="DC165" i="54"/>
  <c r="AF204" i="53"/>
  <c r="AJ199" i="54"/>
  <c r="BP199" i="54"/>
  <c r="CX199" i="54"/>
  <c r="BF204" i="53"/>
  <c r="BF205" i="53" s="1"/>
  <c r="BI174" i="53"/>
  <c r="BI190" i="53"/>
  <c r="I199" i="54"/>
  <c r="AN199" i="54"/>
  <c r="BT199" i="54"/>
  <c r="CY5" i="54"/>
  <c r="DD12" i="54"/>
  <c r="DC20" i="54"/>
  <c r="DD95" i="54"/>
  <c r="DD143" i="54"/>
  <c r="DC174" i="54"/>
  <c r="H204" i="53"/>
  <c r="AN204" i="53"/>
  <c r="BG204" i="53"/>
  <c r="BG205" i="53" s="1"/>
  <c r="BI165" i="53"/>
  <c r="BI171" i="53"/>
  <c r="AR199" i="54"/>
  <c r="DD6" i="54"/>
  <c r="DC11" i="54"/>
  <c r="DD29" i="54"/>
  <c r="CY33" i="54"/>
  <c r="DD61" i="54"/>
  <c r="DD69" i="54"/>
  <c r="DD79" i="54"/>
  <c r="DC94" i="54"/>
  <c r="DC133" i="54"/>
  <c r="DC190" i="54"/>
  <c r="DD194" i="54"/>
  <c r="BH204" i="53"/>
  <c r="BH205" i="53" s="1"/>
  <c r="BE161" i="53"/>
  <c r="O199" i="54"/>
  <c r="DC5" i="54"/>
  <c r="AV199" i="54"/>
  <c r="CB199" i="54"/>
  <c r="DA199" i="54"/>
  <c r="DA200" i="54" s="1"/>
  <c r="AB199" i="54"/>
  <c r="CN199" i="54"/>
  <c r="CY10" i="54"/>
  <c r="DC13" i="54"/>
  <c r="CY15" i="54"/>
  <c r="DC22" i="54"/>
  <c r="DD23" i="54"/>
  <c r="CY24" i="54"/>
  <c r="CY64" i="54"/>
  <c r="DC68" i="54"/>
  <c r="DD71" i="54"/>
  <c r="DD74" i="54"/>
  <c r="DC78" i="54"/>
  <c r="DD105" i="54"/>
  <c r="CY158" i="54"/>
  <c r="DD159" i="54"/>
  <c r="DD169" i="54"/>
  <c r="P204" i="53"/>
  <c r="AV204" i="53"/>
  <c r="BI5" i="53"/>
  <c r="BI157" i="53"/>
  <c r="T199" i="54"/>
  <c r="CF199" i="54"/>
  <c r="DB199" i="54"/>
  <c r="DB200" i="54" s="1"/>
  <c r="DB201" i="54" s="1"/>
  <c r="CY18" i="54"/>
  <c r="DC70" i="54"/>
  <c r="DC149" i="54"/>
  <c r="DD183" i="54"/>
  <c r="DD142" i="54"/>
  <c r="DD158" i="54"/>
  <c r="CY176" i="54"/>
  <c r="DD182" i="54"/>
  <c r="DD186" i="54"/>
  <c r="BI181" i="53"/>
  <c r="BI184" i="53"/>
  <c r="CY8" i="54"/>
  <c r="DC19" i="54"/>
  <c r="DD20" i="54"/>
  <c r="DC28" i="54"/>
  <c r="DD53" i="54"/>
  <c r="DC60" i="54"/>
  <c r="DD85" i="54"/>
  <c r="DD101" i="54"/>
  <c r="DD117" i="54"/>
  <c r="DD133" i="54"/>
  <c r="DD149" i="54"/>
  <c r="DD165" i="54"/>
  <c r="DD5" i="54"/>
  <c r="X199" i="54"/>
  <c r="BD199" i="54"/>
  <c r="CJ199" i="54"/>
  <c r="DD37" i="54"/>
  <c r="DD45" i="54"/>
  <c r="DC52" i="54"/>
  <c r="DC67" i="54"/>
  <c r="DD78" i="54"/>
  <c r="DC84" i="54"/>
  <c r="DD94" i="54"/>
  <c r="DC100" i="54"/>
  <c r="DD110" i="54"/>
  <c r="DC116" i="54"/>
  <c r="DD126" i="54"/>
  <c r="DC132" i="54"/>
  <c r="DC148" i="54"/>
  <c r="DC164" i="54"/>
  <c r="DC173" i="54"/>
  <c r="CY175" i="54"/>
  <c r="DD176" i="54"/>
  <c r="DD195" i="54"/>
  <c r="CY7" i="54"/>
  <c r="CY16" i="54"/>
  <c r="DC27" i="54"/>
  <c r="DD28" i="54"/>
  <c r="DC36" i="54"/>
  <c r="DC44" i="54"/>
  <c r="DC59" i="54"/>
  <c r="DC77" i="54"/>
  <c r="CY79" i="54"/>
  <c r="DC93" i="54"/>
  <c r="CY95" i="54"/>
  <c r="DD103" i="54"/>
  <c r="DC109" i="54"/>
  <c r="CY111" i="54"/>
  <c r="DD119" i="54"/>
  <c r="DC125" i="54"/>
  <c r="CY127" i="54"/>
  <c r="DD135" i="54"/>
  <c r="DC141" i="54"/>
  <c r="CY143" i="54"/>
  <c r="DD151" i="54"/>
  <c r="DC157" i="54"/>
  <c r="CY159" i="54"/>
  <c r="DD167" i="54"/>
  <c r="DC181" i="54"/>
  <c r="CY183" i="54"/>
  <c r="DD184" i="54"/>
  <c r="AF199" i="54"/>
  <c r="BL199" i="54"/>
  <c r="CR199" i="54"/>
  <c r="DD13" i="54"/>
  <c r="DC51" i="54"/>
  <c r="DD68" i="54"/>
  <c r="DD70" i="54"/>
  <c r="CY72" i="54"/>
  <c r="DC83" i="54"/>
  <c r="DC86" i="54"/>
  <c r="CY88" i="54"/>
  <c r="DC99" i="54"/>
  <c r="DC102" i="54"/>
  <c r="CY104" i="54"/>
  <c r="DC115" i="54"/>
  <c r="DD116" i="54"/>
  <c r="DC118" i="54"/>
  <c r="CY120" i="54"/>
  <c r="DC131" i="54"/>
  <c r="DD132" i="54"/>
  <c r="DC134" i="54"/>
  <c r="CY136" i="54"/>
  <c r="DC147" i="54"/>
  <c r="DD148" i="54"/>
  <c r="DC150" i="54"/>
  <c r="CY152" i="54"/>
  <c r="DC163" i="54"/>
  <c r="DD164" i="54"/>
  <c r="DC166" i="54"/>
  <c r="CY168" i="54"/>
  <c r="DD173" i="54"/>
  <c r="CY188" i="54"/>
  <c r="F79" i="35"/>
  <c r="F65" i="35"/>
  <c r="F66" i="35"/>
  <c r="F67" i="35"/>
  <c r="F64" i="35"/>
  <c r="F58" i="35"/>
  <c r="F57" i="35"/>
  <c r="D78" i="35"/>
  <c r="D72" i="35"/>
  <c r="D63" i="35"/>
  <c r="D56" i="35"/>
  <c r="BH206" i="53" l="1"/>
  <c r="BI204" i="53"/>
  <c r="BI205" i="53" s="1"/>
  <c r="BI206" i="53" s="1"/>
  <c r="BE204" i="53"/>
  <c r="BG206" i="53"/>
  <c r="DC199" i="54"/>
  <c r="DC200" i="54" s="1"/>
  <c r="DC201" i="54" s="1"/>
  <c r="CY199" i="54"/>
  <c r="DD199" i="54"/>
  <c r="DD200" i="54" s="1"/>
  <c r="DD201" i="54" s="1"/>
  <c r="D29" i="35"/>
  <c r="F36" i="35"/>
  <c r="F159" i="19" l="1"/>
  <c r="K11" i="19" l="1"/>
  <c r="J11" i="19"/>
  <c r="K10" i="19"/>
  <c r="J10" i="19"/>
  <c r="K9" i="19"/>
  <c r="J9" i="19"/>
  <c r="K8" i="19"/>
  <c r="J8" i="19"/>
  <c r="K7" i="19"/>
  <c r="J7" i="19"/>
  <c r="K6" i="19"/>
  <c r="J6" i="19"/>
  <c r="C11" i="36" l="1"/>
  <c r="C10" i="36"/>
  <c r="C9" i="36"/>
  <c r="C8" i="36"/>
  <c r="C7" i="36"/>
  <c r="C6" i="36"/>
  <c r="C16" i="36" l="1"/>
  <c r="E11" i="36"/>
  <c r="D11" i="36"/>
  <c r="E10" i="36"/>
  <c r="D10" i="36"/>
  <c r="F10" i="36" s="1"/>
  <c r="G10" i="36" s="1"/>
  <c r="H10" i="36" s="1"/>
  <c r="I10" i="36" s="1"/>
  <c r="E9" i="36"/>
  <c r="D9" i="36"/>
  <c r="E8" i="36"/>
  <c r="D8" i="36"/>
  <c r="E7" i="36"/>
  <c r="D7" i="36"/>
  <c r="E6" i="36"/>
  <c r="D6" i="36"/>
  <c r="F6" i="36" s="1"/>
  <c r="G6" i="36" s="1"/>
  <c r="H6" i="36" s="1"/>
  <c r="I6" i="36" s="1"/>
  <c r="F9" i="36" l="1"/>
  <c r="G9" i="36" s="1"/>
  <c r="H9" i="36" s="1"/>
  <c r="I9" i="36" s="1"/>
  <c r="F7" i="36"/>
  <c r="G7" i="36" s="1"/>
  <c r="H7" i="36" s="1"/>
  <c r="I7" i="36" s="1"/>
  <c r="F11" i="36"/>
  <c r="G11" i="36" s="1"/>
  <c r="H11" i="36" s="1"/>
  <c r="I11" i="36" s="1"/>
  <c r="F8" i="36"/>
  <c r="G8" i="36" s="1"/>
  <c r="H8" i="36" s="1"/>
  <c r="I8" i="36" s="1"/>
  <c r="D5" i="36"/>
  <c r="I82" i="35" l="1"/>
  <c r="H81" i="35"/>
  <c r="G80" i="35"/>
  <c r="F78" i="35"/>
  <c r="I76" i="35"/>
  <c r="H75" i="35"/>
  <c r="G74" i="35"/>
  <c r="F73" i="35"/>
  <c r="F72" i="35"/>
  <c r="I70" i="35"/>
  <c r="H69" i="35"/>
  <c r="G68" i="35"/>
  <c r="F63" i="35"/>
  <c r="I61" i="35"/>
  <c r="H60" i="35"/>
  <c r="G59" i="35"/>
  <c r="F56" i="35"/>
  <c r="I54" i="35"/>
  <c r="H53" i="35"/>
  <c r="G52" i="35"/>
  <c r="F51" i="35"/>
  <c r="I49" i="35"/>
  <c r="H48" i="35"/>
  <c r="G47" i="35"/>
  <c r="F46" i="35"/>
  <c r="I44" i="35"/>
  <c r="H43" i="35"/>
  <c r="G42" i="35"/>
  <c r="F41" i="35"/>
  <c r="I39" i="35"/>
  <c r="H38" i="35"/>
  <c r="G37" i="35"/>
  <c r="F35" i="35"/>
  <c r="F34" i="35"/>
  <c r="F33" i="35"/>
  <c r="F32" i="35"/>
  <c r="F31" i="35"/>
  <c r="F30" i="35"/>
  <c r="F29" i="35"/>
  <c r="I27" i="35"/>
  <c r="H26" i="35"/>
  <c r="G25" i="35"/>
  <c r="F24" i="35"/>
  <c r="F23" i="35"/>
  <c r="F22" i="35"/>
  <c r="F21" i="35"/>
  <c r="I19" i="35"/>
  <c r="H18" i="35"/>
  <c r="G17" i="35"/>
  <c r="F16" i="35"/>
  <c r="I14" i="35"/>
  <c r="H13" i="35"/>
  <c r="G12" i="35"/>
  <c r="F11" i="35"/>
  <c r="F10" i="35"/>
  <c r="I8" i="35"/>
  <c r="H7" i="35"/>
  <c r="G6" i="35"/>
  <c r="F5" i="35"/>
  <c r="L132" i="31" l="1"/>
  <c r="L131" i="31"/>
  <c r="L130" i="31"/>
  <c r="L129" i="31"/>
  <c r="L128" i="31"/>
  <c r="L127" i="31"/>
  <c r="L126" i="31"/>
  <c r="L125" i="31"/>
  <c r="L124" i="31"/>
  <c r="L123" i="31"/>
  <c r="L122" i="31"/>
  <c r="L121" i="31"/>
  <c r="L120" i="31"/>
  <c r="L119" i="31"/>
  <c r="L118" i="31"/>
  <c r="L117" i="31"/>
  <c r="L116" i="31"/>
  <c r="L115" i="31"/>
  <c r="L114" i="31"/>
  <c r="L113" i="31"/>
  <c r="L112" i="31"/>
  <c r="L111" i="31"/>
  <c r="L110" i="31"/>
  <c r="L109" i="31"/>
  <c r="L108" i="31"/>
  <c r="L107" i="31"/>
  <c r="L106" i="31"/>
  <c r="L105" i="31"/>
  <c r="L104" i="31"/>
  <c r="L103" i="31"/>
  <c r="L102" i="31"/>
  <c r="L101" i="31"/>
  <c r="L100" i="31"/>
  <c r="L99" i="31"/>
  <c r="L98" i="31"/>
  <c r="L97" i="31"/>
  <c r="L96" i="31"/>
  <c r="L95" i="31"/>
  <c r="L94" i="31"/>
  <c r="L93" i="31"/>
  <c r="L92" i="31"/>
  <c r="L91" i="31"/>
  <c r="L90" i="31"/>
  <c r="L89" i="31"/>
  <c r="L88" i="31"/>
  <c r="L87" i="31"/>
  <c r="L86" i="31"/>
  <c r="L85" i="31"/>
  <c r="L84" i="31"/>
  <c r="L83" i="31"/>
  <c r="L82" i="31"/>
  <c r="L81" i="31"/>
  <c r="L80" i="31"/>
  <c r="L79" i="31"/>
  <c r="L78" i="31"/>
  <c r="L77" i="31"/>
  <c r="L76" i="31"/>
  <c r="L75" i="31"/>
  <c r="L74" i="31"/>
  <c r="L73" i="31"/>
  <c r="L72" i="31"/>
  <c r="L71" i="31"/>
  <c r="L70" i="31"/>
  <c r="L69" i="31"/>
  <c r="L68" i="31"/>
  <c r="L67" i="31"/>
  <c r="L66" i="31"/>
  <c r="L65" i="31"/>
  <c r="L64" i="31"/>
  <c r="L63" i="31"/>
  <c r="L62" i="31"/>
  <c r="L61" i="31"/>
  <c r="L60" i="31"/>
  <c r="L59" i="31"/>
  <c r="L58" i="31"/>
  <c r="L57" i="31"/>
  <c r="L56" i="31"/>
  <c r="L55" i="31"/>
  <c r="L54" i="31"/>
  <c r="L53" i="31"/>
  <c r="L52" i="31"/>
  <c r="L51" i="31"/>
  <c r="L50" i="31"/>
  <c r="L49" i="31"/>
  <c r="L48" i="31"/>
  <c r="L47" i="31"/>
  <c r="L46" i="31"/>
  <c r="L45" i="31"/>
  <c r="L44" i="31"/>
  <c r="L43" i="31"/>
  <c r="L42" i="31"/>
  <c r="L41" i="31"/>
  <c r="L40" i="31"/>
  <c r="L39" i="31"/>
  <c r="L38" i="31"/>
  <c r="L37" i="31"/>
  <c r="L36" i="31"/>
  <c r="L35" i="31"/>
  <c r="L34" i="31"/>
  <c r="L33" i="31"/>
  <c r="L32" i="31"/>
  <c r="L31" i="31"/>
  <c r="L30" i="31"/>
  <c r="L29" i="31"/>
  <c r="L28" i="31"/>
  <c r="L27" i="31"/>
  <c r="L26" i="31"/>
  <c r="L25" i="31"/>
  <c r="L24" i="31"/>
  <c r="L23" i="31"/>
  <c r="L22" i="31"/>
  <c r="L21" i="31"/>
  <c r="L20" i="31"/>
  <c r="L19" i="31"/>
  <c r="L18" i="31"/>
  <c r="L17" i="31"/>
  <c r="L16" i="31"/>
  <c r="L15" i="31"/>
  <c r="L14" i="31"/>
  <c r="L13" i="31"/>
  <c r="L12" i="31"/>
  <c r="L11" i="31"/>
  <c r="L10" i="31"/>
  <c r="L9" i="31"/>
  <c r="L8" i="31"/>
  <c r="L7" i="31"/>
  <c r="L6" i="31"/>
  <c r="R31" i="30"/>
  <c r="R30" i="30"/>
  <c r="R29" i="30"/>
  <c r="R28" i="30"/>
  <c r="R26" i="30"/>
  <c r="R25" i="30"/>
  <c r="R24" i="30"/>
  <c r="R23" i="30"/>
  <c r="R22" i="30"/>
  <c r="R21" i="30"/>
  <c r="R20" i="30"/>
  <c r="R19" i="30"/>
  <c r="R18" i="30"/>
  <c r="R17" i="30"/>
  <c r="R16" i="30"/>
  <c r="R15" i="30"/>
  <c r="R14" i="30"/>
  <c r="R13" i="30"/>
  <c r="R12" i="30"/>
  <c r="R11" i="30"/>
  <c r="R10" i="30"/>
  <c r="R9" i="30"/>
  <c r="R8" i="30"/>
  <c r="R7" i="30"/>
  <c r="R6" i="30"/>
  <c r="R1344" i="22" l="1"/>
  <c r="R1343" i="22"/>
  <c r="R1342" i="22"/>
  <c r="R1341" i="22"/>
  <c r="R1340" i="22"/>
  <c r="R1339" i="22"/>
  <c r="R1338" i="22"/>
  <c r="R1337" i="22"/>
  <c r="R1336" i="22"/>
  <c r="R1335" i="22"/>
  <c r="R1334" i="22"/>
  <c r="R1333" i="22"/>
  <c r="R1332" i="22"/>
  <c r="R1331" i="22"/>
  <c r="R1330" i="22"/>
  <c r="R1329" i="22"/>
  <c r="R1328" i="22"/>
  <c r="R1327" i="22"/>
  <c r="R1326" i="22"/>
  <c r="R1325" i="22"/>
  <c r="R1324" i="22"/>
  <c r="R1323" i="22"/>
  <c r="R1322" i="22"/>
  <c r="R1321" i="22"/>
  <c r="R1320" i="22"/>
  <c r="R1319" i="22"/>
  <c r="R1318" i="22"/>
  <c r="R1317" i="22"/>
  <c r="R1316" i="22"/>
  <c r="R1315" i="22"/>
  <c r="R1314" i="22"/>
  <c r="R1313" i="22"/>
  <c r="R1312" i="22"/>
  <c r="R1311" i="22"/>
  <c r="R1310" i="22"/>
  <c r="R1309" i="22"/>
  <c r="R1308" i="22"/>
  <c r="R1307" i="22"/>
  <c r="R1306" i="22"/>
  <c r="R1305" i="22"/>
  <c r="R1304" i="22"/>
  <c r="R1303" i="22"/>
  <c r="R1302" i="22"/>
  <c r="R1301" i="22"/>
  <c r="R1300" i="22"/>
  <c r="R1299" i="22"/>
  <c r="R1298" i="22"/>
  <c r="R1297" i="22"/>
  <c r="R1296" i="22"/>
  <c r="R1295" i="22"/>
  <c r="R1294" i="22"/>
  <c r="R1293" i="22"/>
  <c r="R1292" i="22"/>
  <c r="R1291" i="22"/>
  <c r="R1290" i="22"/>
  <c r="R1289" i="22"/>
  <c r="R1288" i="22"/>
  <c r="R1287" i="22"/>
  <c r="R1286" i="22"/>
  <c r="R1285" i="22"/>
  <c r="R1284" i="22"/>
  <c r="R1283" i="22"/>
  <c r="R1282" i="22"/>
  <c r="R1281" i="22"/>
  <c r="R1280" i="22"/>
  <c r="R1279" i="22"/>
  <c r="R1278" i="22"/>
  <c r="R1277" i="22"/>
  <c r="R1276" i="22"/>
  <c r="R1275" i="22"/>
  <c r="R1274" i="22"/>
  <c r="R1273" i="22"/>
  <c r="R1272" i="22"/>
  <c r="R1271" i="22"/>
  <c r="R1270" i="22"/>
  <c r="R1269" i="22"/>
  <c r="R1268" i="22"/>
  <c r="R1267" i="22"/>
  <c r="R1266" i="22"/>
  <c r="R1265" i="22"/>
  <c r="R1264" i="22"/>
  <c r="R1263" i="22"/>
  <c r="R1262" i="22"/>
  <c r="R1261" i="22"/>
  <c r="R1260" i="22"/>
  <c r="R1259" i="22"/>
  <c r="R1258" i="22"/>
  <c r="R1257" i="22"/>
  <c r="R1256" i="22"/>
  <c r="R1255" i="22"/>
  <c r="R1254" i="22"/>
  <c r="R1253" i="22"/>
  <c r="R1252" i="22"/>
  <c r="R1251" i="22"/>
  <c r="R1250" i="22"/>
  <c r="R1249" i="22"/>
  <c r="R1248" i="22"/>
  <c r="R1247" i="22"/>
  <c r="R1246" i="22"/>
  <c r="R1245" i="22"/>
  <c r="R1244" i="22"/>
  <c r="R1243" i="22"/>
  <c r="R1242" i="22"/>
  <c r="R1241" i="22"/>
  <c r="R1240" i="22"/>
  <c r="R1239" i="22"/>
  <c r="R1238" i="22"/>
  <c r="R1237" i="22"/>
  <c r="R1236" i="22"/>
  <c r="R1235" i="22"/>
  <c r="R1234" i="22"/>
  <c r="R1233" i="22"/>
  <c r="R1232" i="22"/>
  <c r="R1231" i="22"/>
  <c r="R1230" i="22"/>
  <c r="R1229" i="22"/>
  <c r="R1228" i="22"/>
  <c r="R1227" i="22"/>
  <c r="R1226" i="22"/>
  <c r="R1225" i="22"/>
  <c r="R1224" i="22"/>
  <c r="R1223" i="22"/>
  <c r="R1222" i="22"/>
  <c r="R1221" i="22"/>
  <c r="R1220" i="22"/>
  <c r="R1219" i="22"/>
  <c r="R1218" i="22"/>
  <c r="R1217" i="22"/>
  <c r="R1216" i="22"/>
  <c r="R1215" i="22"/>
  <c r="R1214" i="22"/>
  <c r="R1213" i="22"/>
  <c r="R1212" i="22"/>
  <c r="R1211" i="22"/>
  <c r="R1210" i="22"/>
  <c r="R1209" i="22"/>
  <c r="R1208" i="22"/>
  <c r="R1207" i="22"/>
  <c r="R1206" i="22"/>
  <c r="R1205" i="22"/>
  <c r="R1204" i="22"/>
  <c r="R1203" i="22"/>
  <c r="R1202" i="22"/>
  <c r="R1201" i="22"/>
  <c r="R1200" i="22"/>
  <c r="R1199" i="22"/>
  <c r="R1198" i="22"/>
  <c r="R1197" i="22"/>
  <c r="R1196" i="22"/>
  <c r="R1195" i="22"/>
  <c r="R1194" i="22"/>
  <c r="R1193" i="22"/>
  <c r="R1192" i="22"/>
  <c r="R1191" i="22"/>
  <c r="R1190" i="22"/>
  <c r="R1189" i="22"/>
  <c r="R1188" i="22"/>
  <c r="R1187" i="22"/>
  <c r="R1186" i="22"/>
  <c r="R1185" i="22"/>
  <c r="R1184" i="22"/>
  <c r="R1183" i="22"/>
  <c r="R1182" i="22"/>
  <c r="R1181" i="22"/>
  <c r="R1180" i="22"/>
  <c r="R1179" i="22"/>
  <c r="R1178" i="22"/>
  <c r="R1177" i="22"/>
  <c r="R1176" i="22"/>
  <c r="R1175" i="22"/>
  <c r="R1174" i="22"/>
  <c r="R1173" i="22"/>
  <c r="R1172" i="22"/>
  <c r="R1171" i="22"/>
  <c r="R1170" i="22"/>
  <c r="R1169" i="22"/>
  <c r="R1168" i="22"/>
  <c r="R1167" i="22"/>
  <c r="R1166" i="22"/>
  <c r="R1165" i="22"/>
  <c r="R1164" i="22"/>
  <c r="R1163" i="22"/>
  <c r="R1162" i="22"/>
  <c r="R1161" i="22"/>
  <c r="R1160" i="22"/>
  <c r="R1159" i="22"/>
  <c r="R1158" i="22"/>
  <c r="R1157" i="22"/>
  <c r="R1156" i="22"/>
  <c r="R1155" i="22"/>
  <c r="R1154" i="22"/>
  <c r="R1153" i="22"/>
  <c r="R1152" i="22"/>
  <c r="R1151" i="22"/>
  <c r="R1150" i="22"/>
  <c r="R1149" i="22"/>
  <c r="R1148" i="22"/>
  <c r="R1147" i="22"/>
  <c r="R1146" i="22"/>
  <c r="R1145" i="22"/>
  <c r="R1144" i="22"/>
  <c r="R1143" i="22"/>
  <c r="R1142" i="22"/>
  <c r="R1141" i="22"/>
  <c r="R1140" i="22"/>
  <c r="R1139" i="22"/>
  <c r="R1138" i="22"/>
  <c r="R1137" i="22"/>
  <c r="R1136" i="22"/>
  <c r="R1135" i="22"/>
  <c r="R1134" i="22"/>
  <c r="R1133" i="22"/>
  <c r="R1132" i="22"/>
  <c r="R1131" i="22"/>
  <c r="R1130" i="22"/>
  <c r="R1129" i="22"/>
  <c r="R1128" i="22"/>
  <c r="R1127" i="22"/>
  <c r="R1126" i="22"/>
  <c r="R1125" i="22"/>
  <c r="R1124" i="22"/>
  <c r="R1123" i="22"/>
  <c r="R1122" i="22"/>
  <c r="R1121" i="22"/>
  <c r="R1120" i="22"/>
  <c r="R1119" i="22"/>
  <c r="R1118" i="22"/>
  <c r="R1117" i="22"/>
  <c r="R1116" i="22"/>
  <c r="R1115" i="22"/>
  <c r="R1114" i="22"/>
  <c r="R1113" i="22"/>
  <c r="R1112" i="22"/>
  <c r="R1111" i="22"/>
  <c r="R1110" i="22"/>
  <c r="R1109" i="22"/>
  <c r="R1108" i="22"/>
  <c r="R1107" i="22"/>
  <c r="R1106" i="22"/>
  <c r="R1105" i="22"/>
  <c r="R1104" i="22"/>
  <c r="R1103" i="22"/>
  <c r="R1102" i="22"/>
  <c r="R1101" i="22"/>
  <c r="R1100" i="22"/>
  <c r="R1099" i="22"/>
  <c r="R1098" i="22"/>
  <c r="R1097" i="22"/>
  <c r="R1096" i="22"/>
  <c r="R1095" i="22"/>
  <c r="R1094" i="22"/>
  <c r="R1093" i="22"/>
  <c r="R1092" i="22"/>
  <c r="R1091" i="22"/>
  <c r="R1090" i="22"/>
  <c r="R1089" i="22"/>
  <c r="R1088" i="22"/>
  <c r="R1087" i="22"/>
  <c r="R1086" i="22"/>
  <c r="R1085" i="22"/>
  <c r="R1084" i="22"/>
  <c r="R1083" i="22"/>
  <c r="R1082" i="22"/>
  <c r="R1081" i="22"/>
  <c r="R1080" i="22"/>
  <c r="R1079" i="22"/>
  <c r="R1078" i="22"/>
  <c r="R1077" i="22"/>
  <c r="R1076" i="22"/>
  <c r="R1075" i="22"/>
  <c r="R1074" i="22"/>
  <c r="R1073" i="22"/>
  <c r="R1072" i="22"/>
  <c r="R1071" i="22"/>
  <c r="R1070" i="22"/>
  <c r="R1069" i="22"/>
  <c r="R1068" i="22"/>
  <c r="R1067" i="22"/>
  <c r="R1066" i="22"/>
  <c r="R1065" i="22"/>
  <c r="R1064" i="22"/>
  <c r="R1063" i="22"/>
  <c r="R1062" i="22"/>
  <c r="R1061" i="22"/>
  <c r="R1060" i="22"/>
  <c r="R1059" i="22"/>
  <c r="R1058" i="22"/>
  <c r="R1057" i="22"/>
  <c r="R1056" i="22"/>
  <c r="R1055" i="22"/>
  <c r="R1054" i="22"/>
  <c r="R1053" i="22"/>
  <c r="R1052" i="22"/>
  <c r="R1051" i="22"/>
  <c r="R1050" i="22"/>
  <c r="R1049" i="22"/>
  <c r="R1048" i="22"/>
  <c r="R1047" i="22"/>
  <c r="R1046" i="22"/>
  <c r="R1045" i="22"/>
  <c r="R1044" i="22"/>
  <c r="R1043" i="22"/>
  <c r="R1042" i="22"/>
  <c r="R1041" i="22"/>
  <c r="R1040" i="22"/>
  <c r="R1039" i="22"/>
  <c r="R1038" i="22"/>
  <c r="R1037" i="22"/>
  <c r="R1036" i="22"/>
  <c r="R1035" i="22"/>
  <c r="R1034" i="22"/>
  <c r="R1033" i="22"/>
  <c r="R1032" i="22"/>
  <c r="R1031" i="22"/>
  <c r="R1030" i="22"/>
  <c r="R1029" i="22"/>
  <c r="R1028" i="22"/>
  <c r="R1027" i="22"/>
  <c r="R1026" i="22"/>
  <c r="R1025" i="22"/>
  <c r="R1024" i="22"/>
  <c r="R1023" i="22"/>
  <c r="R1022" i="22"/>
  <c r="R1021" i="22"/>
  <c r="R1020" i="22"/>
  <c r="R1019" i="22"/>
  <c r="R1018" i="22"/>
  <c r="R1017" i="22"/>
  <c r="R1016" i="22"/>
  <c r="R1015" i="22"/>
  <c r="R1014" i="22"/>
  <c r="R1013" i="22"/>
  <c r="R1012" i="22"/>
  <c r="R1011" i="22"/>
  <c r="R1010" i="22"/>
  <c r="R1009" i="22"/>
  <c r="R1008" i="22"/>
  <c r="R1007" i="22"/>
  <c r="R1006" i="22"/>
  <c r="R1005" i="22"/>
  <c r="R1004" i="22"/>
  <c r="R1003" i="22"/>
  <c r="R1002" i="22"/>
  <c r="R1001" i="22"/>
  <c r="R1000" i="22"/>
  <c r="R999" i="22"/>
  <c r="R998" i="22"/>
  <c r="R997" i="22"/>
  <c r="R996" i="22"/>
  <c r="R995" i="22"/>
  <c r="R994" i="22"/>
  <c r="R993" i="22"/>
  <c r="R992" i="22"/>
  <c r="R991" i="22"/>
  <c r="R990" i="22"/>
  <c r="R989" i="22"/>
  <c r="R988" i="22"/>
  <c r="R987" i="22"/>
  <c r="R986" i="22"/>
  <c r="R985" i="22"/>
  <c r="R984" i="22"/>
  <c r="R983" i="22"/>
  <c r="R982" i="22"/>
  <c r="R981" i="22"/>
  <c r="R980" i="22"/>
  <c r="R979" i="22"/>
  <c r="R978" i="22"/>
  <c r="R977" i="22"/>
  <c r="R976" i="22"/>
  <c r="R975" i="22"/>
  <c r="R974" i="22"/>
  <c r="R973" i="22"/>
  <c r="R972" i="22"/>
  <c r="R971" i="22"/>
  <c r="R970" i="22"/>
  <c r="R969" i="22"/>
  <c r="R968" i="22"/>
  <c r="R967" i="22"/>
  <c r="R966" i="22"/>
  <c r="R965" i="22"/>
  <c r="R964" i="22"/>
  <c r="R963" i="22"/>
  <c r="R962" i="22"/>
  <c r="R961" i="22"/>
  <c r="R960" i="22"/>
  <c r="R959" i="22"/>
  <c r="R958" i="22"/>
  <c r="R957" i="22"/>
  <c r="R956" i="22"/>
  <c r="R955" i="22"/>
  <c r="R954" i="22"/>
  <c r="R953" i="22"/>
  <c r="R952" i="22"/>
  <c r="R951" i="22"/>
  <c r="R950" i="22"/>
  <c r="R949" i="22"/>
  <c r="R948" i="22"/>
  <c r="R947" i="22"/>
  <c r="R946" i="22"/>
  <c r="R945" i="22"/>
  <c r="R944" i="22"/>
  <c r="R943" i="22"/>
  <c r="R942" i="22"/>
  <c r="R941" i="22"/>
  <c r="R940" i="22"/>
  <c r="R939" i="22"/>
  <c r="R938" i="22"/>
  <c r="R937" i="22"/>
  <c r="R936" i="22"/>
  <c r="R935" i="22"/>
  <c r="R934" i="22"/>
  <c r="R933" i="22"/>
  <c r="R932" i="22"/>
  <c r="R931" i="22"/>
  <c r="R930" i="22"/>
  <c r="R929" i="22"/>
  <c r="R928" i="22"/>
  <c r="R927" i="22"/>
  <c r="R926" i="22"/>
  <c r="R925" i="22"/>
  <c r="R924" i="22"/>
  <c r="R923" i="22"/>
  <c r="R922" i="22"/>
  <c r="R921" i="22"/>
  <c r="R920" i="22"/>
  <c r="R919" i="22"/>
  <c r="R918" i="22"/>
  <c r="R917" i="22"/>
  <c r="R916" i="22"/>
  <c r="R915" i="22"/>
  <c r="R914" i="22"/>
  <c r="R913" i="22"/>
  <c r="R912" i="22"/>
  <c r="R911" i="22"/>
  <c r="R910" i="22"/>
  <c r="R909" i="22"/>
  <c r="R908" i="22"/>
  <c r="R907" i="22"/>
  <c r="R906" i="22"/>
  <c r="R905" i="22"/>
  <c r="R904" i="22"/>
  <c r="R903" i="22"/>
  <c r="R902" i="22"/>
  <c r="R901" i="22"/>
  <c r="R900" i="22"/>
  <c r="R899" i="22"/>
  <c r="R898" i="22"/>
  <c r="R897" i="22"/>
  <c r="R896" i="22"/>
  <c r="R895" i="22"/>
  <c r="R894" i="22"/>
  <c r="R893" i="22"/>
  <c r="R892" i="22"/>
  <c r="R891" i="22"/>
  <c r="R890" i="22"/>
  <c r="R889" i="22"/>
  <c r="R888" i="22"/>
  <c r="R887" i="22"/>
  <c r="R886" i="22"/>
  <c r="R885" i="22"/>
  <c r="R884" i="22"/>
  <c r="R883" i="22"/>
  <c r="R882" i="22"/>
  <c r="R881" i="22"/>
  <c r="R880" i="22"/>
  <c r="R879" i="22"/>
  <c r="R878" i="22"/>
  <c r="R877" i="22"/>
  <c r="R876" i="22"/>
  <c r="R875" i="22"/>
  <c r="R874" i="22"/>
  <c r="R873" i="22"/>
  <c r="R872" i="22"/>
  <c r="R871" i="22"/>
  <c r="R870" i="22"/>
  <c r="R869" i="22"/>
  <c r="R868" i="22"/>
  <c r="R867" i="22"/>
  <c r="R866" i="22"/>
  <c r="R865" i="22"/>
  <c r="R864" i="22"/>
  <c r="R863" i="22"/>
  <c r="R862" i="22"/>
  <c r="R861" i="22"/>
  <c r="R860" i="22"/>
  <c r="R859" i="22"/>
  <c r="R858" i="22"/>
  <c r="R857" i="22"/>
  <c r="R856" i="22"/>
  <c r="R855" i="22"/>
  <c r="R854" i="22"/>
  <c r="R853" i="22"/>
  <c r="R852" i="22"/>
  <c r="R851" i="22"/>
  <c r="R850" i="22"/>
  <c r="R849" i="22"/>
  <c r="R848" i="22"/>
  <c r="R847" i="22"/>
  <c r="R846" i="22"/>
  <c r="R845" i="22"/>
  <c r="R844" i="22"/>
  <c r="R843" i="22"/>
  <c r="R842" i="22"/>
  <c r="R841" i="22"/>
  <c r="R840" i="22"/>
  <c r="R839" i="22"/>
  <c r="R838" i="22"/>
  <c r="R837" i="22"/>
  <c r="R836" i="22"/>
  <c r="R835" i="22"/>
  <c r="R834" i="22"/>
  <c r="R833" i="22"/>
  <c r="R832" i="22"/>
  <c r="R831" i="22"/>
  <c r="R830" i="22"/>
  <c r="R829" i="22"/>
  <c r="R828" i="22"/>
  <c r="R827" i="22"/>
  <c r="R826" i="22"/>
  <c r="R825" i="22"/>
  <c r="R824" i="22"/>
  <c r="R823" i="22"/>
  <c r="R822" i="22"/>
  <c r="R821" i="22"/>
  <c r="R820" i="22"/>
  <c r="R819" i="22"/>
  <c r="R818" i="22"/>
  <c r="R817" i="22"/>
  <c r="R816" i="22"/>
  <c r="R815" i="22"/>
  <c r="R814" i="22"/>
  <c r="R813" i="22"/>
  <c r="R812" i="22"/>
  <c r="R811" i="22"/>
  <c r="R810" i="22"/>
  <c r="R809" i="22"/>
  <c r="R808" i="22"/>
  <c r="R807" i="22"/>
  <c r="R806" i="22"/>
  <c r="R805" i="22"/>
  <c r="R804" i="22"/>
  <c r="R803" i="22"/>
  <c r="R802" i="22"/>
  <c r="R801" i="22"/>
  <c r="R800" i="22"/>
  <c r="R799" i="22"/>
  <c r="R798" i="22"/>
  <c r="R797" i="22"/>
  <c r="R796" i="22"/>
  <c r="R795" i="22"/>
  <c r="R794" i="22"/>
  <c r="R793" i="22"/>
  <c r="R792" i="22"/>
  <c r="R791" i="22"/>
  <c r="R790" i="22"/>
  <c r="R789" i="22"/>
  <c r="R788" i="22"/>
  <c r="R787" i="22"/>
  <c r="R786" i="22"/>
  <c r="R785" i="22"/>
  <c r="R784" i="22"/>
  <c r="R783" i="22"/>
  <c r="R782" i="22"/>
  <c r="R781" i="22"/>
  <c r="R780" i="22"/>
  <c r="R779" i="22"/>
  <c r="R778" i="22"/>
  <c r="R777" i="22"/>
  <c r="R776" i="22"/>
  <c r="R775" i="22"/>
  <c r="R774" i="22"/>
  <c r="R773" i="22"/>
  <c r="R772" i="22"/>
  <c r="R771" i="22"/>
  <c r="R770" i="22"/>
  <c r="R769" i="22"/>
  <c r="R768" i="22"/>
  <c r="R767" i="22"/>
  <c r="R766" i="22"/>
  <c r="R765" i="22"/>
  <c r="R764" i="22"/>
  <c r="R763" i="22"/>
  <c r="R762" i="22"/>
  <c r="R761" i="22"/>
  <c r="R760" i="22"/>
  <c r="R759" i="22"/>
  <c r="R758" i="22"/>
  <c r="R757" i="22"/>
  <c r="R756" i="22"/>
  <c r="R755" i="22"/>
  <c r="R754" i="22"/>
  <c r="R753" i="22"/>
  <c r="R752" i="22"/>
  <c r="R751" i="22"/>
  <c r="R750" i="22"/>
  <c r="R749" i="22"/>
  <c r="R748" i="22"/>
  <c r="R747" i="22"/>
  <c r="R746" i="22"/>
  <c r="R745" i="22"/>
  <c r="R744" i="22"/>
  <c r="R743" i="22"/>
  <c r="R742" i="22"/>
  <c r="R741" i="22"/>
  <c r="R740" i="22"/>
  <c r="R739" i="22"/>
  <c r="R738" i="22"/>
  <c r="R737" i="22"/>
  <c r="R736" i="22"/>
  <c r="R735" i="22"/>
  <c r="R734" i="22"/>
  <c r="R733" i="22"/>
  <c r="R732" i="22"/>
  <c r="R731" i="22"/>
  <c r="R730" i="22"/>
  <c r="R729" i="22"/>
  <c r="R728" i="22"/>
  <c r="R727" i="22"/>
  <c r="R726" i="22"/>
  <c r="R725" i="22"/>
  <c r="R724" i="22"/>
  <c r="R723" i="22"/>
  <c r="R722" i="22"/>
  <c r="R721" i="22"/>
  <c r="R720" i="22"/>
  <c r="R719" i="22"/>
  <c r="R718" i="22"/>
  <c r="R717" i="22"/>
  <c r="R716" i="22"/>
  <c r="R715" i="22"/>
  <c r="R714" i="22"/>
  <c r="R713" i="22"/>
  <c r="R712" i="22"/>
  <c r="R711" i="22"/>
  <c r="R710" i="22"/>
  <c r="R709" i="22"/>
  <c r="R708" i="22"/>
  <c r="R707" i="22"/>
  <c r="R706" i="22"/>
  <c r="R705" i="22"/>
  <c r="R704" i="22"/>
  <c r="R703" i="22"/>
  <c r="R702" i="22"/>
  <c r="R701" i="22"/>
  <c r="R700" i="22"/>
  <c r="R699" i="22"/>
  <c r="R698" i="22"/>
  <c r="R697" i="22"/>
  <c r="R696" i="22"/>
  <c r="R695" i="22"/>
  <c r="R694" i="22"/>
  <c r="R693" i="22"/>
  <c r="R692" i="22"/>
  <c r="R691" i="22"/>
  <c r="R690" i="22"/>
  <c r="R689" i="22"/>
  <c r="R688" i="22"/>
  <c r="R687" i="22"/>
  <c r="R686" i="22"/>
  <c r="R685" i="22"/>
  <c r="R684" i="22"/>
  <c r="R683" i="22"/>
  <c r="R682" i="22"/>
  <c r="R681" i="22"/>
  <c r="R680" i="22"/>
  <c r="R679" i="22"/>
  <c r="R678" i="22"/>
  <c r="R677" i="22"/>
  <c r="R676" i="22"/>
  <c r="R675" i="22"/>
  <c r="R674" i="22"/>
  <c r="R673" i="22"/>
  <c r="R672" i="22"/>
  <c r="R671" i="22"/>
  <c r="R670" i="22"/>
  <c r="R669" i="22"/>
  <c r="R668" i="22"/>
  <c r="R667" i="22"/>
  <c r="R666" i="22"/>
  <c r="R665" i="22"/>
  <c r="R664" i="22"/>
  <c r="R663" i="22"/>
  <c r="R662" i="22"/>
  <c r="R661" i="22"/>
  <c r="R660" i="22"/>
  <c r="R659" i="22"/>
  <c r="R658" i="22"/>
  <c r="R657" i="22"/>
  <c r="R656" i="22"/>
  <c r="R655" i="22"/>
  <c r="R654" i="22"/>
  <c r="R653" i="22"/>
  <c r="R652" i="22"/>
  <c r="R651" i="22"/>
  <c r="R650" i="22"/>
  <c r="R649" i="22"/>
  <c r="R648" i="22"/>
  <c r="R647" i="22"/>
  <c r="R646" i="22"/>
  <c r="R645" i="22"/>
  <c r="R644" i="22"/>
  <c r="R643" i="22"/>
  <c r="R642" i="22"/>
  <c r="R641" i="22"/>
  <c r="R640" i="22"/>
  <c r="R639" i="22"/>
  <c r="R638" i="22"/>
  <c r="R637" i="22"/>
  <c r="R636" i="22"/>
  <c r="R635" i="22"/>
  <c r="R634" i="22"/>
  <c r="R633" i="22"/>
  <c r="R632" i="22"/>
  <c r="R631" i="22"/>
  <c r="R630" i="22"/>
  <c r="R629" i="22"/>
  <c r="R628" i="22"/>
  <c r="R627" i="22"/>
  <c r="R626" i="22"/>
  <c r="R625" i="22"/>
  <c r="R624" i="22"/>
  <c r="R623" i="22"/>
  <c r="R622" i="22"/>
  <c r="R621" i="22"/>
  <c r="R620" i="22"/>
  <c r="R619" i="22"/>
  <c r="R618" i="22"/>
  <c r="R617" i="22"/>
  <c r="R616" i="22"/>
  <c r="R615" i="22"/>
  <c r="R614" i="22"/>
  <c r="R613" i="22"/>
  <c r="R612" i="22"/>
  <c r="R611" i="22"/>
  <c r="R610" i="22"/>
  <c r="R609" i="22"/>
  <c r="R608" i="22"/>
  <c r="R607" i="22"/>
  <c r="R606" i="22"/>
  <c r="R605" i="22"/>
  <c r="R604" i="22"/>
  <c r="R603" i="22"/>
  <c r="R602" i="22"/>
  <c r="R601" i="22"/>
  <c r="R600" i="22"/>
  <c r="R599" i="22"/>
  <c r="R598" i="22"/>
  <c r="R597" i="22"/>
  <c r="R596" i="22"/>
  <c r="R595" i="22"/>
  <c r="R594" i="22"/>
  <c r="R593" i="22"/>
  <c r="R592" i="22"/>
  <c r="R591" i="22"/>
  <c r="R590" i="22"/>
  <c r="R589" i="22"/>
  <c r="R588" i="22"/>
  <c r="R587" i="22"/>
  <c r="R586" i="22"/>
  <c r="R585" i="22"/>
  <c r="R584" i="22"/>
  <c r="R583" i="22"/>
  <c r="R582" i="22"/>
  <c r="R581" i="22"/>
  <c r="R580" i="22"/>
  <c r="R579" i="22"/>
  <c r="R578" i="22"/>
  <c r="R577" i="22"/>
  <c r="R576" i="22"/>
  <c r="R575" i="22"/>
  <c r="R574" i="22"/>
  <c r="R573" i="22"/>
  <c r="R572" i="22"/>
  <c r="R571" i="22"/>
  <c r="R570" i="22"/>
  <c r="R569" i="22"/>
  <c r="R568" i="22"/>
  <c r="R567" i="22"/>
  <c r="R566" i="22"/>
  <c r="R565" i="22"/>
  <c r="R564" i="22"/>
  <c r="R563" i="22"/>
  <c r="R562" i="22"/>
  <c r="R561" i="22"/>
  <c r="R560" i="22"/>
  <c r="R559" i="22"/>
  <c r="R558" i="22"/>
  <c r="R557" i="22"/>
  <c r="R556" i="22"/>
  <c r="R555" i="22"/>
  <c r="R554" i="22"/>
  <c r="R553" i="22"/>
  <c r="R552" i="22"/>
  <c r="R551" i="22"/>
  <c r="R550" i="22"/>
  <c r="R549" i="22"/>
  <c r="R548" i="22"/>
  <c r="R547" i="22"/>
  <c r="R546" i="22"/>
  <c r="R545" i="22"/>
  <c r="R544" i="22"/>
  <c r="R543" i="22"/>
  <c r="R542" i="22"/>
  <c r="R541" i="22"/>
  <c r="R540" i="22"/>
  <c r="R539" i="22"/>
  <c r="R538" i="22"/>
  <c r="R537" i="22"/>
  <c r="R536" i="22"/>
  <c r="R535" i="22"/>
  <c r="R534" i="22"/>
  <c r="R533" i="22"/>
  <c r="R532" i="22"/>
  <c r="R531" i="22"/>
  <c r="R530" i="22"/>
  <c r="R529" i="22"/>
  <c r="R528" i="22"/>
  <c r="R527" i="22"/>
  <c r="R526" i="22"/>
  <c r="R525" i="22"/>
  <c r="R524" i="22"/>
  <c r="R523" i="22"/>
  <c r="R522" i="22"/>
  <c r="R521" i="22"/>
  <c r="R520" i="22"/>
  <c r="R519" i="22"/>
  <c r="R518" i="22"/>
  <c r="R517" i="22"/>
  <c r="R516" i="22"/>
  <c r="R515" i="22"/>
  <c r="R514" i="22"/>
  <c r="R513" i="22"/>
  <c r="R512" i="22"/>
  <c r="R511" i="22"/>
  <c r="R510" i="22"/>
  <c r="R509" i="22"/>
  <c r="R508" i="22"/>
  <c r="R507" i="22"/>
  <c r="R506" i="22"/>
  <c r="R505" i="22"/>
  <c r="R504" i="22"/>
  <c r="R503" i="22"/>
  <c r="R502" i="22"/>
  <c r="R501" i="22"/>
  <c r="R500" i="22"/>
  <c r="R499" i="22"/>
  <c r="R498" i="22"/>
  <c r="R497" i="22"/>
  <c r="R496" i="22"/>
  <c r="R495" i="22"/>
  <c r="R494" i="22"/>
  <c r="R493" i="22"/>
  <c r="R492" i="22"/>
  <c r="R491" i="22"/>
  <c r="R490" i="22"/>
  <c r="R489" i="22"/>
  <c r="R488" i="22"/>
  <c r="R487" i="22"/>
  <c r="R486" i="22"/>
  <c r="R485" i="22"/>
  <c r="R484" i="22"/>
  <c r="R483" i="22"/>
  <c r="R482" i="22"/>
  <c r="R481" i="22"/>
  <c r="R480" i="22"/>
  <c r="R479" i="22"/>
  <c r="R478" i="22"/>
  <c r="R477" i="22"/>
  <c r="R476" i="22"/>
  <c r="R475" i="22"/>
  <c r="R474" i="22"/>
  <c r="R473" i="22"/>
  <c r="R472" i="22"/>
  <c r="R471" i="22"/>
  <c r="R470" i="22"/>
  <c r="R469" i="22"/>
  <c r="R468" i="22"/>
  <c r="R467" i="22"/>
  <c r="R466" i="22"/>
  <c r="R465" i="22"/>
  <c r="R464" i="22"/>
  <c r="R463" i="22"/>
  <c r="R462" i="22"/>
  <c r="R461" i="22"/>
  <c r="R460" i="22"/>
  <c r="R459" i="22"/>
  <c r="R458" i="22"/>
  <c r="R457" i="22"/>
  <c r="R456" i="22"/>
  <c r="R455" i="22"/>
  <c r="R454" i="22"/>
  <c r="R453" i="22"/>
  <c r="R452" i="22"/>
  <c r="R451" i="22"/>
  <c r="R450" i="22"/>
  <c r="R449" i="22"/>
  <c r="R448" i="22"/>
  <c r="R447" i="22"/>
  <c r="R446" i="22"/>
  <c r="R445" i="22"/>
  <c r="R444" i="22"/>
  <c r="R443" i="22"/>
  <c r="R442" i="22"/>
  <c r="R441" i="22"/>
  <c r="R440" i="22"/>
  <c r="R439" i="22"/>
  <c r="R438" i="22"/>
  <c r="R437" i="22"/>
  <c r="R436" i="22"/>
  <c r="R435" i="22"/>
  <c r="R434" i="22"/>
  <c r="R433" i="22"/>
  <c r="R432" i="22"/>
  <c r="R431" i="22"/>
  <c r="R430" i="22"/>
  <c r="R429" i="22"/>
  <c r="R428" i="22"/>
  <c r="R427" i="22"/>
  <c r="R426" i="22"/>
  <c r="R425" i="22"/>
  <c r="R424" i="22"/>
  <c r="R423" i="22"/>
  <c r="R422" i="22"/>
  <c r="R421" i="22"/>
  <c r="R420" i="22"/>
  <c r="R419" i="22"/>
  <c r="R418" i="22"/>
  <c r="R417" i="22"/>
  <c r="R416" i="22"/>
  <c r="R415" i="22"/>
  <c r="R414" i="22"/>
  <c r="R413" i="22"/>
  <c r="R412" i="22"/>
  <c r="R411" i="22"/>
  <c r="R410" i="22"/>
  <c r="R409" i="22"/>
  <c r="R408" i="22"/>
  <c r="R407" i="22"/>
  <c r="R406" i="22"/>
  <c r="R405" i="22"/>
  <c r="R404" i="22"/>
  <c r="R403" i="22"/>
  <c r="R402" i="22"/>
  <c r="R401" i="22"/>
  <c r="R400" i="22"/>
  <c r="R399" i="22"/>
  <c r="R398" i="22"/>
  <c r="R397" i="22"/>
  <c r="R396" i="22"/>
  <c r="R395" i="22"/>
  <c r="R394" i="22"/>
  <c r="R393" i="22"/>
  <c r="R392" i="22"/>
  <c r="R391" i="22"/>
  <c r="R390" i="22"/>
  <c r="R389" i="22"/>
  <c r="R388" i="22"/>
  <c r="R387" i="22"/>
  <c r="R386" i="22"/>
  <c r="R385" i="22"/>
  <c r="R384" i="22"/>
  <c r="R383" i="22"/>
  <c r="R382" i="22"/>
  <c r="R381" i="22"/>
  <c r="R380" i="22"/>
  <c r="R379" i="22"/>
  <c r="R378" i="22"/>
  <c r="R377" i="22"/>
  <c r="R376" i="22"/>
  <c r="R375" i="22"/>
  <c r="R374" i="22"/>
  <c r="R373" i="22"/>
  <c r="R372" i="22"/>
  <c r="R371" i="22"/>
  <c r="R370" i="22"/>
  <c r="R369" i="22"/>
  <c r="R368" i="22"/>
  <c r="R367" i="22"/>
  <c r="R366" i="22"/>
  <c r="R365" i="22"/>
  <c r="R364" i="22"/>
  <c r="R363" i="22"/>
  <c r="R362" i="22"/>
  <c r="R361" i="22"/>
  <c r="R360" i="22"/>
  <c r="R359" i="22"/>
  <c r="R358" i="22"/>
  <c r="R357" i="22"/>
  <c r="R356" i="22"/>
  <c r="R355" i="22"/>
  <c r="R354" i="22"/>
  <c r="R353" i="22"/>
  <c r="R352" i="22"/>
  <c r="R351" i="22"/>
  <c r="R350" i="22"/>
  <c r="R349" i="22"/>
  <c r="R348" i="22"/>
  <c r="R347" i="22"/>
  <c r="R346" i="22"/>
  <c r="R345" i="22"/>
  <c r="R344" i="22"/>
  <c r="R343" i="22"/>
  <c r="R342" i="22"/>
  <c r="R341" i="22"/>
  <c r="R340" i="22"/>
  <c r="R339" i="22"/>
  <c r="R338" i="22"/>
  <c r="R337" i="22"/>
  <c r="R336" i="22"/>
  <c r="R335" i="22"/>
  <c r="R334" i="22"/>
  <c r="R333" i="22"/>
  <c r="R332" i="22"/>
  <c r="R331" i="22"/>
  <c r="R330" i="22"/>
  <c r="R329" i="22"/>
  <c r="R328" i="22"/>
  <c r="R327" i="22"/>
  <c r="R326" i="22"/>
  <c r="R325" i="22"/>
  <c r="R324" i="22"/>
  <c r="R323" i="22"/>
  <c r="R322" i="22"/>
  <c r="R321" i="22"/>
  <c r="R320" i="22"/>
  <c r="R319" i="22"/>
  <c r="R318" i="22"/>
  <c r="R317" i="22"/>
  <c r="R316" i="22"/>
  <c r="R315" i="22"/>
  <c r="R314" i="22"/>
  <c r="R313" i="22"/>
  <c r="R312" i="22"/>
  <c r="R311" i="22"/>
  <c r="R310" i="22"/>
  <c r="R309" i="22"/>
  <c r="R308" i="22"/>
  <c r="R307" i="22"/>
  <c r="R306" i="22"/>
  <c r="R305" i="22"/>
  <c r="R304" i="22"/>
  <c r="R303" i="22"/>
  <c r="R302" i="22"/>
  <c r="R301" i="22"/>
  <c r="R300" i="22"/>
  <c r="R299" i="22"/>
  <c r="R298" i="22"/>
  <c r="R297" i="22"/>
  <c r="R296" i="22"/>
  <c r="R295" i="22"/>
  <c r="R294" i="22"/>
  <c r="R293" i="22"/>
  <c r="R292" i="22"/>
  <c r="R291" i="22"/>
  <c r="R290" i="22"/>
  <c r="R289" i="22"/>
  <c r="R288" i="22"/>
  <c r="R287" i="22"/>
  <c r="R286" i="22"/>
  <c r="R285" i="22"/>
  <c r="R284" i="22"/>
  <c r="R283" i="22"/>
  <c r="R282" i="22"/>
  <c r="R281" i="22"/>
  <c r="R280" i="22"/>
  <c r="R279" i="22"/>
  <c r="R278" i="22"/>
  <c r="R277" i="22"/>
  <c r="R276" i="22"/>
  <c r="R275" i="22"/>
  <c r="R274" i="22"/>
  <c r="R273" i="22"/>
  <c r="R272" i="22"/>
  <c r="R271" i="22"/>
  <c r="R270" i="22"/>
  <c r="R269" i="22"/>
  <c r="R268" i="22"/>
  <c r="R267" i="22"/>
  <c r="R266" i="22"/>
  <c r="R265" i="22"/>
  <c r="R264" i="22"/>
  <c r="R263" i="22"/>
  <c r="R262" i="22"/>
  <c r="R261" i="22"/>
  <c r="R260" i="22"/>
  <c r="R259" i="22"/>
  <c r="R258" i="22"/>
  <c r="R257" i="22"/>
  <c r="R256" i="22"/>
  <c r="R255" i="22"/>
  <c r="R254" i="22"/>
  <c r="R253" i="22"/>
  <c r="R252" i="22"/>
  <c r="R251" i="22"/>
  <c r="R250" i="22"/>
  <c r="R249" i="22"/>
  <c r="R248" i="22"/>
  <c r="R247" i="22"/>
  <c r="R246" i="22"/>
  <c r="R245" i="22"/>
  <c r="R244" i="22"/>
  <c r="R243" i="22"/>
  <c r="R242" i="22"/>
  <c r="R241" i="22"/>
  <c r="R240" i="22"/>
  <c r="R239" i="22"/>
  <c r="R238" i="22"/>
  <c r="R237" i="22"/>
  <c r="R236" i="22"/>
  <c r="R235" i="22"/>
  <c r="R234" i="22"/>
  <c r="R233" i="22"/>
  <c r="R232" i="22"/>
  <c r="R231" i="22"/>
  <c r="R230" i="22"/>
  <c r="R229" i="22"/>
  <c r="R228" i="22"/>
  <c r="R227" i="22"/>
  <c r="R226" i="22"/>
  <c r="R225" i="22"/>
  <c r="R224" i="22"/>
  <c r="R223" i="22"/>
  <c r="R222" i="22"/>
  <c r="R221" i="22"/>
  <c r="R220" i="22"/>
  <c r="R219" i="22"/>
  <c r="R218" i="22"/>
  <c r="R217" i="22"/>
  <c r="R216" i="22"/>
  <c r="R215" i="22"/>
  <c r="R214" i="22"/>
  <c r="R213" i="22"/>
  <c r="R212" i="22"/>
  <c r="R211" i="22"/>
  <c r="R210" i="22"/>
  <c r="R209" i="22"/>
  <c r="R208" i="22"/>
  <c r="R207" i="22"/>
  <c r="R206" i="22"/>
  <c r="R205" i="22"/>
  <c r="R204" i="22"/>
  <c r="R203" i="22"/>
  <c r="R202" i="22"/>
  <c r="R201" i="22"/>
  <c r="R200" i="22"/>
  <c r="R199" i="22"/>
  <c r="R198" i="22"/>
  <c r="R197" i="22"/>
  <c r="R196" i="22"/>
  <c r="R195" i="22"/>
  <c r="R194" i="22"/>
  <c r="R193" i="22"/>
  <c r="R192" i="22"/>
  <c r="R191" i="22"/>
  <c r="R190" i="22"/>
  <c r="R189" i="22"/>
  <c r="R188" i="22"/>
  <c r="R187" i="22"/>
  <c r="R186" i="22"/>
  <c r="R185" i="22"/>
  <c r="R184" i="22"/>
  <c r="R183" i="22"/>
  <c r="R182" i="22"/>
  <c r="R181" i="22"/>
  <c r="R180" i="22"/>
  <c r="R179" i="22"/>
  <c r="R178" i="22"/>
  <c r="R177" i="22"/>
  <c r="R176" i="22"/>
  <c r="R175" i="22"/>
  <c r="R174" i="22"/>
  <c r="R173" i="22"/>
  <c r="R172" i="22"/>
  <c r="R171" i="22"/>
  <c r="R170" i="22"/>
  <c r="R169" i="22"/>
  <c r="R168" i="22"/>
  <c r="R167" i="22"/>
  <c r="R166" i="22"/>
  <c r="R165" i="22"/>
  <c r="R164" i="22"/>
  <c r="R163" i="22"/>
  <c r="R162" i="22"/>
  <c r="R161" i="22"/>
  <c r="R160" i="22"/>
  <c r="R159" i="22"/>
  <c r="R158" i="22"/>
  <c r="R157" i="22"/>
  <c r="R156" i="22"/>
  <c r="R155" i="22"/>
  <c r="R154" i="22"/>
  <c r="R153" i="22"/>
  <c r="R152" i="22"/>
  <c r="R151" i="22"/>
  <c r="R150" i="22"/>
  <c r="R149" i="22"/>
  <c r="R148" i="22"/>
  <c r="R147" i="22"/>
  <c r="R146" i="22"/>
  <c r="R145" i="22"/>
  <c r="R144" i="22"/>
  <c r="R143" i="22"/>
  <c r="R142" i="22"/>
  <c r="R141" i="22"/>
  <c r="R140" i="22"/>
  <c r="R139" i="22"/>
  <c r="R138" i="22"/>
  <c r="R137" i="22"/>
  <c r="R136" i="22"/>
  <c r="R135" i="22"/>
  <c r="R134" i="22"/>
  <c r="R133" i="22"/>
  <c r="R132" i="22"/>
  <c r="R131" i="22"/>
  <c r="R130" i="22"/>
  <c r="R129" i="22"/>
  <c r="R128" i="22"/>
  <c r="R127" i="22"/>
  <c r="R126" i="22"/>
  <c r="R125" i="22"/>
  <c r="R124" i="22"/>
  <c r="R123" i="22"/>
  <c r="R122" i="22"/>
  <c r="R121" i="22"/>
  <c r="R120" i="22"/>
  <c r="R119" i="22"/>
  <c r="R118" i="22"/>
  <c r="R117" i="22"/>
  <c r="R116" i="22"/>
  <c r="R115" i="22"/>
  <c r="R114" i="22"/>
  <c r="R113" i="22"/>
  <c r="R112" i="22"/>
  <c r="R111" i="22"/>
  <c r="R110" i="22"/>
  <c r="R109" i="22"/>
  <c r="R108" i="22"/>
  <c r="R107" i="22"/>
  <c r="R106" i="22"/>
  <c r="R105" i="22"/>
  <c r="R104" i="22"/>
  <c r="R103" i="22"/>
  <c r="R102" i="22"/>
  <c r="R101" i="22"/>
  <c r="R100" i="22"/>
  <c r="R99" i="22"/>
  <c r="R98" i="22"/>
  <c r="R97" i="22"/>
  <c r="R96" i="22"/>
  <c r="R95" i="22"/>
  <c r="R94" i="22"/>
  <c r="R93" i="22"/>
  <c r="R92" i="22"/>
  <c r="R91" i="22"/>
  <c r="R90" i="22"/>
  <c r="R89" i="22"/>
  <c r="R88" i="22"/>
  <c r="R87" i="22"/>
  <c r="R86" i="22"/>
  <c r="R85" i="22"/>
  <c r="R84" i="22"/>
  <c r="R83" i="22"/>
  <c r="R82" i="22"/>
  <c r="R81" i="22"/>
  <c r="R80" i="22"/>
  <c r="R79" i="22"/>
  <c r="R78" i="22"/>
  <c r="R77" i="22"/>
  <c r="R76" i="22"/>
  <c r="R75" i="22"/>
  <c r="R74" i="22"/>
  <c r="R73" i="22"/>
  <c r="R72" i="22"/>
  <c r="R71" i="22"/>
  <c r="R70" i="22"/>
  <c r="R69" i="22"/>
  <c r="R68" i="22"/>
  <c r="R67" i="22"/>
  <c r="R66" i="22"/>
  <c r="R65" i="22"/>
  <c r="R64" i="22"/>
  <c r="R63" i="22"/>
  <c r="R62" i="22"/>
  <c r="R61" i="22"/>
  <c r="R60" i="22"/>
  <c r="R59" i="22"/>
  <c r="R58" i="22"/>
  <c r="R57" i="22"/>
  <c r="R56" i="22"/>
  <c r="R55" i="22"/>
  <c r="R54" i="22"/>
  <c r="R53" i="22"/>
  <c r="R52" i="22"/>
  <c r="R51" i="22"/>
  <c r="R50" i="22"/>
  <c r="R49" i="22"/>
  <c r="R48" i="22"/>
  <c r="R47" i="22"/>
  <c r="R46" i="22"/>
  <c r="R45" i="22"/>
  <c r="R44" i="22"/>
  <c r="R43" i="22"/>
  <c r="R42" i="22"/>
  <c r="R41" i="22"/>
  <c r="R40" i="22"/>
  <c r="R39" i="22"/>
  <c r="R38" i="22"/>
  <c r="R37" i="22"/>
  <c r="R36" i="22"/>
  <c r="R35" i="22"/>
  <c r="R34" i="22"/>
  <c r="R33" i="22"/>
  <c r="R32" i="22"/>
  <c r="R31" i="22"/>
  <c r="R30" i="22"/>
  <c r="R29" i="22"/>
  <c r="R28" i="22"/>
  <c r="R27" i="22"/>
  <c r="R26" i="22"/>
  <c r="R25" i="22"/>
  <c r="R24" i="22"/>
  <c r="R23" i="22"/>
  <c r="R22" i="22"/>
  <c r="R21" i="22"/>
  <c r="R20" i="22"/>
  <c r="R19" i="22"/>
  <c r="R18" i="22"/>
  <c r="R17" i="22"/>
  <c r="R16" i="22"/>
  <c r="R15" i="22"/>
  <c r="R14" i="22"/>
  <c r="R13" i="22"/>
  <c r="R12" i="22"/>
  <c r="R11" i="22"/>
  <c r="R10" i="22"/>
  <c r="R9" i="22"/>
  <c r="R8" i="22"/>
  <c r="R7" i="22"/>
  <c r="R6" i="22"/>
  <c r="L1396" i="21"/>
  <c r="L1395" i="21"/>
  <c r="L1394" i="21"/>
  <c r="L1393" i="21"/>
  <c r="L1392" i="21"/>
  <c r="L1391" i="21"/>
  <c r="L1390" i="21"/>
  <c r="L1389" i="21"/>
  <c r="L1388" i="21"/>
  <c r="L1387" i="21"/>
  <c r="L1386" i="21"/>
  <c r="L1385" i="21"/>
  <c r="L1384" i="21"/>
  <c r="L1383" i="21"/>
  <c r="L1382" i="21"/>
  <c r="L1381" i="21"/>
  <c r="L1380" i="21"/>
  <c r="L1379" i="21"/>
  <c r="L1378" i="21"/>
  <c r="L1377" i="21"/>
  <c r="L1376" i="21"/>
  <c r="L1375" i="21"/>
  <c r="L1374" i="21"/>
  <c r="L1373" i="21"/>
  <c r="L1372" i="21"/>
  <c r="L1371" i="21"/>
  <c r="L1370" i="21"/>
  <c r="L1369" i="21"/>
  <c r="L1368" i="21"/>
  <c r="L1367" i="21"/>
  <c r="L1366" i="21"/>
  <c r="L1365" i="21"/>
  <c r="L1364" i="21"/>
  <c r="L1363" i="21"/>
  <c r="L1362" i="21"/>
  <c r="L1361" i="21"/>
  <c r="L1360" i="21"/>
  <c r="L1359" i="21"/>
  <c r="L1358" i="21"/>
  <c r="L1357" i="21"/>
  <c r="L1356" i="21"/>
  <c r="L1355" i="21"/>
  <c r="L1354" i="21"/>
  <c r="L1353" i="21"/>
  <c r="L1352" i="21"/>
  <c r="L1351" i="21"/>
  <c r="L1350" i="21"/>
  <c r="L1349" i="21"/>
  <c r="L1348" i="21"/>
  <c r="L1347" i="21"/>
  <c r="L1346" i="21"/>
  <c r="L1345" i="21"/>
  <c r="L1344" i="21"/>
  <c r="L1343" i="21"/>
  <c r="L1342" i="21"/>
  <c r="L1341" i="21"/>
  <c r="L1340" i="21"/>
  <c r="L1339" i="21"/>
  <c r="L1338" i="21"/>
  <c r="L1337" i="21"/>
  <c r="L1336" i="21"/>
  <c r="L1335" i="21"/>
  <c r="L1334" i="21"/>
  <c r="L1333" i="21"/>
  <c r="L1332" i="21"/>
  <c r="L1331" i="21"/>
  <c r="L1330" i="21"/>
  <c r="L1329" i="21"/>
  <c r="L1328" i="21"/>
  <c r="L1327" i="21"/>
  <c r="L1326" i="21"/>
  <c r="L1325" i="21"/>
  <c r="L1324" i="21"/>
  <c r="L1323" i="21"/>
  <c r="L1322" i="21"/>
  <c r="L1321" i="21"/>
  <c r="L1320" i="21"/>
  <c r="L1319" i="21"/>
  <c r="L1318" i="21"/>
  <c r="L1317" i="21"/>
  <c r="L1316" i="21"/>
  <c r="L1315" i="21"/>
  <c r="L1314" i="21"/>
  <c r="L1313" i="21"/>
  <c r="L1312" i="21"/>
  <c r="L1311" i="21"/>
  <c r="L1310" i="21"/>
  <c r="L1309" i="21"/>
  <c r="L1308" i="21"/>
  <c r="L1307" i="21"/>
  <c r="L1306" i="21"/>
  <c r="L1305" i="21"/>
  <c r="L1304" i="21"/>
  <c r="L1303" i="21"/>
  <c r="L1302" i="21"/>
  <c r="L1301" i="21"/>
  <c r="L1300" i="21"/>
  <c r="L1299" i="21"/>
  <c r="L1298" i="21"/>
  <c r="L1297" i="21"/>
  <c r="L1296" i="21"/>
  <c r="L1295" i="21"/>
  <c r="L1294" i="21"/>
  <c r="L1293" i="21"/>
  <c r="L1292" i="21"/>
  <c r="L1291" i="21"/>
  <c r="L1290" i="21"/>
  <c r="L1289" i="21"/>
  <c r="L1288" i="21"/>
  <c r="L1287" i="21"/>
  <c r="L1286" i="21"/>
  <c r="L1285" i="21"/>
  <c r="L1284" i="21"/>
  <c r="L1283" i="21"/>
  <c r="L1282" i="21"/>
  <c r="L1281" i="21"/>
  <c r="L1280" i="21"/>
  <c r="L1279" i="21"/>
  <c r="L1278" i="21"/>
  <c r="L1277" i="21"/>
  <c r="L1276" i="21"/>
  <c r="L1275" i="21"/>
  <c r="L1274" i="21"/>
  <c r="L1273" i="21"/>
  <c r="L1272" i="21"/>
  <c r="L1271" i="21"/>
  <c r="L1270" i="21"/>
  <c r="L1269" i="21"/>
  <c r="L1268" i="21"/>
  <c r="L1267" i="21"/>
  <c r="L1266" i="21"/>
  <c r="L1265" i="21"/>
  <c r="L1264" i="21"/>
  <c r="L1263" i="21"/>
  <c r="L1262" i="21"/>
  <c r="L1261" i="21"/>
  <c r="L1260" i="21"/>
  <c r="L1259" i="21"/>
  <c r="L1258" i="21"/>
  <c r="L1257" i="21"/>
  <c r="L1256" i="21"/>
  <c r="L1255" i="21"/>
  <c r="L1254" i="21"/>
  <c r="L1253" i="21"/>
  <c r="L1252" i="21"/>
  <c r="L1251" i="21"/>
  <c r="L1250" i="21"/>
  <c r="L1249" i="21"/>
  <c r="L1248" i="21"/>
  <c r="L1247" i="21"/>
  <c r="L1246" i="21"/>
  <c r="L1245" i="21"/>
  <c r="L1244" i="21"/>
  <c r="L1243" i="21"/>
  <c r="L1242" i="21"/>
  <c r="L1241" i="21"/>
  <c r="L1240" i="21"/>
  <c r="L1239" i="21"/>
  <c r="L1238" i="21"/>
  <c r="L1237" i="21"/>
  <c r="L1236" i="21"/>
  <c r="L1235" i="21"/>
  <c r="L1234" i="21"/>
  <c r="L1233" i="21"/>
  <c r="L1232" i="21"/>
  <c r="L1231" i="21"/>
  <c r="L1230" i="21"/>
  <c r="L1229" i="21"/>
  <c r="L1228" i="21"/>
  <c r="L1227" i="21"/>
  <c r="L1226" i="21"/>
  <c r="L1225" i="21"/>
  <c r="L1224" i="21"/>
  <c r="L1223" i="21"/>
  <c r="L1222" i="21"/>
  <c r="L1221" i="21"/>
  <c r="L1220" i="21"/>
  <c r="L1219" i="21"/>
  <c r="L1218" i="21"/>
  <c r="L1217" i="21"/>
  <c r="L1216" i="21"/>
  <c r="L1215" i="21"/>
  <c r="L1214" i="21"/>
  <c r="L1213" i="21"/>
  <c r="L1212" i="21"/>
  <c r="L1211" i="21"/>
  <c r="L1210" i="21"/>
  <c r="L1209" i="21"/>
  <c r="L1208" i="21"/>
  <c r="L1207" i="21"/>
  <c r="L1206" i="21"/>
  <c r="L1205" i="21"/>
  <c r="L1204" i="21"/>
  <c r="L1203" i="21"/>
  <c r="L1202" i="21"/>
  <c r="L1201" i="21"/>
  <c r="L1200" i="21"/>
  <c r="L1199" i="21"/>
  <c r="L1198" i="21"/>
  <c r="L1197" i="21"/>
  <c r="L1196" i="21"/>
  <c r="L1195" i="21"/>
  <c r="L1194" i="21"/>
  <c r="L1193" i="21"/>
  <c r="L1192" i="21"/>
  <c r="L1191" i="21"/>
  <c r="L1190" i="21"/>
  <c r="L1189" i="21"/>
  <c r="L1188" i="21"/>
  <c r="L1187" i="21"/>
  <c r="L1186" i="21"/>
  <c r="L1185" i="21"/>
  <c r="L1184" i="21"/>
  <c r="L1183" i="21"/>
  <c r="L1182" i="21"/>
  <c r="L1181" i="21"/>
  <c r="L1180" i="21"/>
  <c r="L1179" i="21"/>
  <c r="L1178" i="21"/>
  <c r="L1177" i="21"/>
  <c r="L1176" i="21"/>
  <c r="L1175" i="21"/>
  <c r="L1174" i="21"/>
  <c r="L1173" i="21"/>
  <c r="L1172" i="21"/>
  <c r="L1171" i="21"/>
  <c r="L1170" i="21"/>
  <c r="L1169" i="21"/>
  <c r="L1168" i="21"/>
  <c r="L1167" i="21"/>
  <c r="L1166" i="21"/>
  <c r="L1165" i="21"/>
  <c r="L1164" i="21"/>
  <c r="L1163" i="21"/>
  <c r="L1162" i="21"/>
  <c r="L1161" i="21"/>
  <c r="L1160" i="21"/>
  <c r="L1159" i="21"/>
  <c r="L1158" i="21"/>
  <c r="L1157" i="21"/>
  <c r="L1156" i="21"/>
  <c r="L1155" i="21"/>
  <c r="L1154" i="21"/>
  <c r="L1153" i="21"/>
  <c r="L1152" i="21"/>
  <c r="L1151" i="21"/>
  <c r="L1150" i="21"/>
  <c r="L1149" i="21"/>
  <c r="L1148" i="21"/>
  <c r="L1147" i="21"/>
  <c r="L1146" i="21"/>
  <c r="L1145" i="21"/>
  <c r="L1144" i="21"/>
  <c r="L1143" i="21"/>
  <c r="L1142" i="21"/>
  <c r="L1141" i="21"/>
  <c r="L1140" i="21"/>
  <c r="L1139" i="21"/>
  <c r="L1138" i="21"/>
  <c r="L1137" i="21"/>
  <c r="L1136" i="21"/>
  <c r="L1135" i="21"/>
  <c r="L1134" i="21"/>
  <c r="L1133" i="21"/>
  <c r="L1132" i="21"/>
  <c r="L1131" i="21"/>
  <c r="L1130" i="21"/>
  <c r="L1129" i="21"/>
  <c r="L1128" i="21"/>
  <c r="L1127" i="21"/>
  <c r="L1126" i="21"/>
  <c r="L1125" i="21"/>
  <c r="L1124" i="21"/>
  <c r="L1123" i="21"/>
  <c r="L1122" i="21"/>
  <c r="L1121" i="21"/>
  <c r="L1120" i="21"/>
  <c r="L1119" i="21"/>
  <c r="L1118" i="21"/>
  <c r="L1117" i="21"/>
  <c r="L1116" i="21"/>
  <c r="L1115" i="21"/>
  <c r="L1114" i="21"/>
  <c r="L1113" i="21"/>
  <c r="L1112" i="21"/>
  <c r="L1111" i="21"/>
  <c r="L1110" i="21"/>
  <c r="L1109" i="21"/>
  <c r="L1108" i="21"/>
  <c r="L1107" i="21"/>
  <c r="L1106" i="21"/>
  <c r="L1105" i="21"/>
  <c r="L1104" i="21"/>
  <c r="L1103" i="21"/>
  <c r="L1102" i="21"/>
  <c r="L1101" i="21"/>
  <c r="L1100" i="21"/>
  <c r="L1099" i="21"/>
  <c r="L1098" i="21"/>
  <c r="L1097" i="21"/>
  <c r="L1096" i="21"/>
  <c r="L1095" i="21"/>
  <c r="L1094" i="21"/>
  <c r="L1093" i="21"/>
  <c r="L1092" i="21"/>
  <c r="L1091" i="21"/>
  <c r="L1090" i="21"/>
  <c r="L1089" i="21"/>
  <c r="L1088" i="21"/>
  <c r="L1087" i="21"/>
  <c r="L1086" i="21"/>
  <c r="L1085" i="21"/>
  <c r="L1084" i="21"/>
  <c r="L1083" i="21"/>
  <c r="L1082" i="21"/>
  <c r="L1081" i="21"/>
  <c r="L1080" i="21"/>
  <c r="L1079" i="21"/>
  <c r="L1078" i="21"/>
  <c r="L1077" i="21"/>
  <c r="L1076" i="21"/>
  <c r="L1075" i="21"/>
  <c r="L1074" i="21"/>
  <c r="L1073" i="21"/>
  <c r="L1072" i="21"/>
  <c r="L1071" i="21"/>
  <c r="L1070" i="21"/>
  <c r="L1069" i="21"/>
  <c r="L1068" i="21"/>
  <c r="L1067" i="21"/>
  <c r="L1066" i="21"/>
  <c r="L1065" i="21"/>
  <c r="L1064" i="21"/>
  <c r="L1063" i="21"/>
  <c r="L1062" i="21"/>
  <c r="L1061" i="21"/>
  <c r="L1060" i="21"/>
  <c r="L1059" i="21"/>
  <c r="L1058" i="21"/>
  <c r="L1057" i="21"/>
  <c r="L1056" i="21"/>
  <c r="L1055" i="21"/>
  <c r="L1054" i="21"/>
  <c r="L1053" i="21"/>
  <c r="L1052" i="21"/>
  <c r="L1051" i="21"/>
  <c r="L1050" i="21"/>
  <c r="L1049" i="21"/>
  <c r="L1048" i="21"/>
  <c r="L1047" i="21"/>
  <c r="L1046" i="21"/>
  <c r="L1045" i="21"/>
  <c r="L1044" i="21"/>
  <c r="L1043" i="21"/>
  <c r="L1042" i="21"/>
  <c r="L1041" i="21"/>
  <c r="L1040" i="21"/>
  <c r="L1039" i="21"/>
  <c r="L1038" i="21"/>
  <c r="L1037" i="21"/>
  <c r="L1036" i="21"/>
  <c r="L1035" i="21"/>
  <c r="L1034" i="21"/>
  <c r="L1033" i="21"/>
  <c r="L1032" i="21"/>
  <c r="L1031" i="21"/>
  <c r="L1030" i="21"/>
  <c r="L1029" i="21"/>
  <c r="L1028" i="21"/>
  <c r="L1027" i="21"/>
  <c r="L1026" i="21"/>
  <c r="L1025" i="21"/>
  <c r="L1024" i="21"/>
  <c r="L1023" i="21"/>
  <c r="L1022" i="21"/>
  <c r="L1021" i="21"/>
  <c r="L1020" i="21"/>
  <c r="L1019" i="21"/>
  <c r="L1018" i="21"/>
  <c r="L1017" i="21"/>
  <c r="L1016" i="21"/>
  <c r="L1015" i="21"/>
  <c r="L1014" i="21"/>
  <c r="L1013" i="21"/>
  <c r="L1012" i="21"/>
  <c r="L1011" i="21"/>
  <c r="L1010" i="21"/>
  <c r="L1009" i="21"/>
  <c r="L1008" i="21"/>
  <c r="L1007" i="21"/>
  <c r="L1006" i="21"/>
  <c r="L1005" i="21"/>
  <c r="L1004" i="21"/>
  <c r="L1003" i="21"/>
  <c r="L1002" i="21"/>
  <c r="L1001" i="21"/>
  <c r="L1000" i="21"/>
  <c r="L999" i="21"/>
  <c r="L998" i="21"/>
  <c r="L997" i="21"/>
  <c r="L996" i="21"/>
  <c r="L995" i="21"/>
  <c r="L994" i="21"/>
  <c r="L993" i="21"/>
  <c r="L992" i="21"/>
  <c r="L991" i="21"/>
  <c r="L990" i="21"/>
  <c r="L989" i="21"/>
  <c r="L988" i="21"/>
  <c r="L987" i="21"/>
  <c r="L986" i="21"/>
  <c r="L985" i="21"/>
  <c r="L984" i="21"/>
  <c r="L983" i="21"/>
  <c r="L982" i="21"/>
  <c r="L981" i="21"/>
  <c r="L980" i="21"/>
  <c r="L979" i="21"/>
  <c r="L978" i="21"/>
  <c r="L977" i="21"/>
  <c r="L976" i="21"/>
  <c r="L975" i="21"/>
  <c r="L974" i="21"/>
  <c r="L973" i="21"/>
  <c r="L972" i="21"/>
  <c r="L971" i="21"/>
  <c r="L970" i="21"/>
  <c r="L969" i="21"/>
  <c r="L968" i="21"/>
  <c r="L967" i="21"/>
  <c r="L966" i="21"/>
  <c r="L965" i="21"/>
  <c r="L964" i="21"/>
  <c r="L963" i="21"/>
  <c r="L962" i="21"/>
  <c r="L961" i="21"/>
  <c r="L960" i="21"/>
  <c r="L959" i="21"/>
  <c r="L958" i="21"/>
  <c r="L957" i="21"/>
  <c r="L956" i="21"/>
  <c r="L955" i="21"/>
  <c r="L954" i="21"/>
  <c r="L953" i="21"/>
  <c r="L952" i="21"/>
  <c r="L951" i="21"/>
  <c r="L950" i="21"/>
  <c r="L949" i="21"/>
  <c r="L948" i="21"/>
  <c r="L947" i="21"/>
  <c r="L946" i="21"/>
  <c r="L945" i="21"/>
  <c r="L944" i="21"/>
  <c r="L943" i="21"/>
  <c r="L942" i="21"/>
  <c r="L941" i="21"/>
  <c r="L940" i="21"/>
  <c r="L939" i="21"/>
  <c r="L938" i="21"/>
  <c r="L937" i="21"/>
  <c r="L936" i="21"/>
  <c r="L935" i="21"/>
  <c r="L934" i="21"/>
  <c r="L933" i="21"/>
  <c r="L932" i="21"/>
  <c r="L931" i="21"/>
  <c r="L930" i="21"/>
  <c r="L929" i="21"/>
  <c r="L928" i="21"/>
  <c r="L927" i="21"/>
  <c r="L926" i="21"/>
  <c r="L925" i="21"/>
  <c r="L924" i="21"/>
  <c r="L923" i="21"/>
  <c r="L922" i="21"/>
  <c r="L921" i="21"/>
  <c r="L920" i="21"/>
  <c r="L919" i="21"/>
  <c r="L918" i="21"/>
  <c r="L917" i="21"/>
  <c r="L916" i="21"/>
  <c r="L915" i="21"/>
  <c r="L914" i="21"/>
  <c r="L913" i="21"/>
  <c r="L912" i="21"/>
  <c r="L911" i="21"/>
  <c r="L910" i="21"/>
  <c r="L909" i="21"/>
  <c r="L908" i="21"/>
  <c r="L907" i="21"/>
  <c r="L906" i="21"/>
  <c r="L905" i="21"/>
  <c r="L904" i="21"/>
  <c r="L903" i="21"/>
  <c r="L902" i="21"/>
  <c r="L901" i="21"/>
  <c r="L900" i="21"/>
  <c r="L899" i="21"/>
  <c r="L898" i="21"/>
  <c r="L897" i="21"/>
  <c r="L896" i="21"/>
  <c r="L895" i="21"/>
  <c r="L894" i="21"/>
  <c r="L893" i="21"/>
  <c r="L892" i="21"/>
  <c r="L891" i="21"/>
  <c r="L890" i="21"/>
  <c r="L889" i="21"/>
  <c r="L888" i="21"/>
  <c r="L887" i="21"/>
  <c r="L886" i="21"/>
  <c r="L885" i="21"/>
  <c r="L884" i="21"/>
  <c r="L883" i="21"/>
  <c r="L882" i="21"/>
  <c r="L881" i="21"/>
  <c r="L880" i="21"/>
  <c r="L879" i="21"/>
  <c r="L878" i="21"/>
  <c r="L877" i="21"/>
  <c r="L876" i="21"/>
  <c r="L875" i="21"/>
  <c r="L874" i="21"/>
  <c r="L873" i="21"/>
  <c r="L872" i="21"/>
  <c r="L871" i="21"/>
  <c r="L870" i="21"/>
  <c r="L869" i="21"/>
  <c r="L868" i="21"/>
  <c r="L867" i="21"/>
  <c r="L866" i="21"/>
  <c r="L865" i="21"/>
  <c r="L864" i="21"/>
  <c r="L863" i="21"/>
  <c r="L862" i="21"/>
  <c r="L861" i="21"/>
  <c r="L860" i="21"/>
  <c r="L859" i="21"/>
  <c r="L858" i="21"/>
  <c r="L857" i="21"/>
  <c r="L856" i="21"/>
  <c r="L855" i="21"/>
  <c r="L854" i="21"/>
  <c r="L853" i="21"/>
  <c r="L852" i="21"/>
  <c r="L851" i="21"/>
  <c r="L850" i="21"/>
  <c r="L849" i="21"/>
  <c r="L848" i="21"/>
  <c r="L847" i="21"/>
  <c r="L846" i="21"/>
  <c r="L845" i="21"/>
  <c r="L844" i="21"/>
  <c r="L843" i="21"/>
  <c r="L842" i="21"/>
  <c r="L841" i="21"/>
  <c r="L840" i="21"/>
  <c r="L839" i="21"/>
  <c r="L838" i="21"/>
  <c r="L837" i="21"/>
  <c r="L836" i="21"/>
  <c r="L835" i="21"/>
  <c r="L834" i="21"/>
  <c r="L833" i="21"/>
  <c r="L832" i="21"/>
  <c r="L831" i="21"/>
  <c r="L830" i="21"/>
  <c r="L829" i="21"/>
  <c r="L828" i="21"/>
  <c r="L827" i="21"/>
  <c r="L826" i="21"/>
  <c r="L825" i="21"/>
  <c r="L824" i="21"/>
  <c r="L823" i="21"/>
  <c r="L822" i="21"/>
  <c r="L821" i="21"/>
  <c r="L820" i="21"/>
  <c r="L819" i="21"/>
  <c r="L818" i="21"/>
  <c r="L817" i="21"/>
  <c r="L816" i="21"/>
  <c r="L815" i="21"/>
  <c r="L814" i="21"/>
  <c r="L813" i="21"/>
  <c r="L812" i="21"/>
  <c r="L811" i="21"/>
  <c r="L810" i="21"/>
  <c r="L809" i="21"/>
  <c r="L808" i="21"/>
  <c r="L807" i="21"/>
  <c r="L806" i="21"/>
  <c r="L805" i="21"/>
  <c r="L804" i="21"/>
  <c r="L803" i="21"/>
  <c r="L802" i="21"/>
  <c r="L801" i="21"/>
  <c r="L800" i="21"/>
  <c r="L799" i="21"/>
  <c r="L798" i="21"/>
  <c r="L797" i="21"/>
  <c r="L796" i="21"/>
  <c r="L795" i="21"/>
  <c r="L794" i="21"/>
  <c r="L793" i="21"/>
  <c r="L792" i="21"/>
  <c r="L791" i="21"/>
  <c r="L790" i="21"/>
  <c r="L789" i="21"/>
  <c r="L788" i="21"/>
  <c r="L787" i="21"/>
  <c r="L786" i="21"/>
  <c r="L785" i="21"/>
  <c r="L784" i="21"/>
  <c r="L783" i="21"/>
  <c r="L782" i="21"/>
  <c r="L781" i="21"/>
  <c r="L780" i="21"/>
  <c r="L779" i="21"/>
  <c r="L778" i="21"/>
  <c r="L777" i="21"/>
  <c r="L776" i="21"/>
  <c r="L775" i="21"/>
  <c r="L774" i="21"/>
  <c r="L773" i="21"/>
  <c r="L772" i="21"/>
  <c r="L771" i="21"/>
  <c r="L770" i="21"/>
  <c r="L769" i="21"/>
  <c r="L768" i="21"/>
  <c r="L767" i="21"/>
  <c r="L766" i="21"/>
  <c r="L765" i="21"/>
  <c r="L764" i="21"/>
  <c r="L763" i="21"/>
  <c r="L762" i="21"/>
  <c r="L761" i="21"/>
  <c r="L760" i="21"/>
  <c r="L759" i="21"/>
  <c r="L758" i="21"/>
  <c r="L757" i="21"/>
  <c r="L756" i="21"/>
  <c r="L755" i="21"/>
  <c r="L754" i="21"/>
  <c r="L753" i="21"/>
  <c r="L752" i="21"/>
  <c r="L751" i="21"/>
  <c r="L750" i="21"/>
  <c r="L749" i="21"/>
  <c r="L748" i="21"/>
  <c r="L747" i="21"/>
  <c r="L746" i="21"/>
  <c r="L745" i="21"/>
  <c r="L744" i="21"/>
  <c r="L743" i="21"/>
  <c r="L742" i="21"/>
  <c r="L741" i="21"/>
  <c r="L740" i="21"/>
  <c r="L739" i="21"/>
  <c r="L738" i="21"/>
  <c r="L737" i="21"/>
  <c r="L736" i="21"/>
  <c r="L735" i="21"/>
  <c r="L734" i="21"/>
  <c r="L733" i="21"/>
  <c r="L732" i="21"/>
  <c r="L731" i="21"/>
  <c r="L730" i="21"/>
  <c r="L729" i="21"/>
  <c r="L728" i="21"/>
  <c r="L727" i="21"/>
  <c r="L726" i="21"/>
  <c r="L725" i="21"/>
  <c r="L724" i="21"/>
  <c r="L723" i="21"/>
  <c r="L722" i="21"/>
  <c r="L721" i="21"/>
  <c r="L720" i="21"/>
  <c r="L719" i="21"/>
  <c r="L718" i="21"/>
  <c r="L717" i="21"/>
  <c r="L716" i="21"/>
  <c r="L715" i="21"/>
  <c r="L714" i="21"/>
  <c r="L713" i="21"/>
  <c r="L712" i="21"/>
  <c r="L711" i="21"/>
  <c r="L710" i="21"/>
  <c r="L709" i="21"/>
  <c r="L708" i="21"/>
  <c r="L707" i="21"/>
  <c r="L706" i="21"/>
  <c r="L705" i="21"/>
  <c r="L704" i="21"/>
  <c r="L703" i="21"/>
  <c r="L702" i="21"/>
  <c r="L701" i="21"/>
  <c r="L700" i="21"/>
  <c r="L699" i="21"/>
  <c r="L698" i="21"/>
  <c r="L697" i="21"/>
  <c r="L696" i="21"/>
  <c r="L695" i="21"/>
  <c r="L694" i="21"/>
  <c r="L693" i="21"/>
  <c r="L692" i="21"/>
  <c r="L691" i="21"/>
  <c r="L690" i="21"/>
  <c r="L689" i="21"/>
  <c r="L688" i="21"/>
  <c r="L687" i="21"/>
  <c r="L686" i="21"/>
  <c r="L685" i="21"/>
  <c r="L684" i="21"/>
  <c r="L683" i="21"/>
  <c r="L682" i="21"/>
  <c r="L681" i="21"/>
  <c r="L680" i="21"/>
  <c r="L679" i="21"/>
  <c r="L678" i="21"/>
  <c r="L677" i="21"/>
  <c r="L676" i="21"/>
  <c r="L675" i="21"/>
  <c r="L674" i="21"/>
  <c r="L673" i="21"/>
  <c r="L672" i="21"/>
  <c r="L671" i="21"/>
  <c r="L670" i="21"/>
  <c r="L669" i="21"/>
  <c r="L668" i="21"/>
  <c r="L667" i="21"/>
  <c r="L666" i="21"/>
  <c r="L665" i="21"/>
  <c r="L664" i="21"/>
  <c r="L663" i="21"/>
  <c r="L662" i="21"/>
  <c r="L661" i="21"/>
  <c r="L660" i="21"/>
  <c r="L659" i="21"/>
  <c r="L658" i="21"/>
  <c r="L657" i="21"/>
  <c r="L656" i="21"/>
  <c r="L655" i="21"/>
  <c r="L654" i="21"/>
  <c r="L653" i="21"/>
  <c r="L652" i="21"/>
  <c r="L651" i="21"/>
  <c r="L650" i="21"/>
  <c r="L649" i="21"/>
  <c r="L648" i="21"/>
  <c r="L647" i="21"/>
  <c r="L646" i="21"/>
  <c r="L645" i="21"/>
  <c r="L644" i="21"/>
  <c r="L643" i="21"/>
  <c r="L642" i="21"/>
  <c r="L641" i="21"/>
  <c r="L640" i="21"/>
  <c r="L639" i="21"/>
  <c r="L638" i="21"/>
  <c r="L637" i="21"/>
  <c r="L636" i="21"/>
  <c r="L635" i="21"/>
  <c r="L634" i="21"/>
  <c r="L633" i="21"/>
  <c r="L632" i="21"/>
  <c r="L631" i="21"/>
  <c r="L630" i="21"/>
  <c r="L629" i="21"/>
  <c r="L628" i="21"/>
  <c r="L627" i="21"/>
  <c r="L626" i="21"/>
  <c r="L625" i="21"/>
  <c r="L624" i="21"/>
  <c r="L623" i="21"/>
  <c r="L622" i="21"/>
  <c r="L621" i="21"/>
  <c r="L620" i="21"/>
  <c r="L619" i="21"/>
  <c r="L618" i="21"/>
  <c r="L617" i="21"/>
  <c r="L616" i="21"/>
  <c r="L615" i="21"/>
  <c r="L614" i="21"/>
  <c r="L613" i="21"/>
  <c r="L612" i="21"/>
  <c r="L611" i="21"/>
  <c r="L610" i="21"/>
  <c r="L609" i="21"/>
  <c r="L608" i="21"/>
  <c r="L607" i="21"/>
  <c r="L606" i="21"/>
  <c r="L605" i="21"/>
  <c r="L604" i="21"/>
  <c r="L603" i="21"/>
  <c r="L602" i="21"/>
  <c r="L601" i="21"/>
  <c r="L600" i="21"/>
  <c r="L599" i="21"/>
  <c r="L598" i="21"/>
  <c r="L597" i="21"/>
  <c r="L596" i="21"/>
  <c r="L595" i="21"/>
  <c r="L594" i="21"/>
  <c r="L593" i="21"/>
  <c r="L592" i="21"/>
  <c r="L591" i="21"/>
  <c r="L590" i="21"/>
  <c r="L589" i="21"/>
  <c r="L588" i="21"/>
  <c r="L587" i="21"/>
  <c r="L586" i="21"/>
  <c r="L585" i="21"/>
  <c r="L584" i="21"/>
  <c r="L583" i="21"/>
  <c r="L582" i="21"/>
  <c r="L581" i="21"/>
  <c r="L580" i="21"/>
  <c r="L579" i="21"/>
  <c r="L578" i="21"/>
  <c r="L577" i="21"/>
  <c r="L576" i="21"/>
  <c r="L575" i="21"/>
  <c r="L574" i="21"/>
  <c r="L573" i="21"/>
  <c r="L572" i="21"/>
  <c r="L571" i="21"/>
  <c r="L570" i="21"/>
  <c r="L569" i="21"/>
  <c r="L568" i="21"/>
  <c r="L567" i="21"/>
  <c r="L566" i="21"/>
  <c r="L565" i="21"/>
  <c r="L564" i="21"/>
  <c r="L563" i="21"/>
  <c r="L562" i="21"/>
  <c r="L561" i="21"/>
  <c r="L560" i="21"/>
  <c r="L559" i="21"/>
  <c r="L558" i="21"/>
  <c r="L557" i="21"/>
  <c r="L556" i="21"/>
  <c r="L555" i="21"/>
  <c r="L554" i="21"/>
  <c r="L553" i="21"/>
  <c r="L552" i="21"/>
  <c r="L551" i="21"/>
  <c r="L550" i="21"/>
  <c r="L549" i="21"/>
  <c r="L548" i="21"/>
  <c r="L547" i="21"/>
  <c r="L546" i="21"/>
  <c r="L545" i="21"/>
  <c r="L544" i="21"/>
  <c r="L543" i="21"/>
  <c r="L542" i="21"/>
  <c r="L541" i="21"/>
  <c r="L540" i="21"/>
  <c r="L539" i="21"/>
  <c r="L538" i="21"/>
  <c r="L537" i="21"/>
  <c r="L536" i="21"/>
  <c r="L535" i="21"/>
  <c r="L534" i="21"/>
  <c r="L533" i="21"/>
  <c r="L532" i="21"/>
  <c r="L531" i="21"/>
  <c r="L530" i="21"/>
  <c r="L529" i="21"/>
  <c r="L528" i="21"/>
  <c r="L527" i="21"/>
  <c r="L526" i="21"/>
  <c r="L525" i="21"/>
  <c r="L524" i="21"/>
  <c r="L523" i="21"/>
  <c r="L522" i="21"/>
  <c r="L521" i="21"/>
  <c r="L520" i="21"/>
  <c r="L519" i="21"/>
  <c r="L518" i="21"/>
  <c r="L517" i="21"/>
  <c r="L516" i="21"/>
  <c r="L515" i="21"/>
  <c r="L514" i="21"/>
  <c r="L513" i="21"/>
  <c r="L512" i="21"/>
  <c r="L511" i="21"/>
  <c r="L510" i="21"/>
  <c r="L509" i="21"/>
  <c r="L508" i="21"/>
  <c r="L507" i="21"/>
  <c r="L506" i="21"/>
  <c r="L505" i="21"/>
  <c r="L504" i="21"/>
  <c r="L503" i="21"/>
  <c r="L502" i="21"/>
  <c r="L501" i="21"/>
  <c r="L500" i="21"/>
  <c r="L499" i="21"/>
  <c r="L498" i="21"/>
  <c r="L497" i="21"/>
  <c r="L496" i="21"/>
  <c r="L495" i="21"/>
  <c r="L494" i="21"/>
  <c r="L493" i="21"/>
  <c r="L492" i="21"/>
  <c r="L491" i="21"/>
  <c r="L490" i="21"/>
  <c r="L489" i="21"/>
  <c r="L488" i="21"/>
  <c r="L487" i="21"/>
  <c r="L486" i="21"/>
  <c r="L485" i="21"/>
  <c r="L484" i="21"/>
  <c r="L483" i="21"/>
  <c r="L482" i="21"/>
  <c r="L481" i="21"/>
  <c r="L480" i="21"/>
  <c r="L479" i="21"/>
  <c r="L478" i="21"/>
  <c r="L477" i="21"/>
  <c r="L476" i="21"/>
  <c r="L475" i="21"/>
  <c r="L474" i="21"/>
  <c r="L473" i="21"/>
  <c r="L472" i="21"/>
  <c r="L471" i="21"/>
  <c r="L470" i="21"/>
  <c r="L469" i="21"/>
  <c r="L468" i="21"/>
  <c r="L467" i="21"/>
  <c r="L466" i="21"/>
  <c r="L465" i="21"/>
  <c r="L464" i="21"/>
  <c r="L463" i="21"/>
  <c r="L462" i="21"/>
  <c r="L461" i="21"/>
  <c r="L460" i="21"/>
  <c r="L459" i="21"/>
  <c r="L458" i="21"/>
  <c r="L457" i="21"/>
  <c r="L456" i="21"/>
  <c r="L455" i="21"/>
  <c r="L454" i="21"/>
  <c r="L453" i="21"/>
  <c r="L452" i="21"/>
  <c r="L451" i="21"/>
  <c r="L450" i="21"/>
  <c r="L449" i="21"/>
  <c r="L448" i="21"/>
  <c r="L447" i="21"/>
  <c r="L446" i="21"/>
  <c r="L445" i="21"/>
  <c r="L444" i="21"/>
  <c r="L443" i="21"/>
  <c r="L442" i="21"/>
  <c r="L441" i="21"/>
  <c r="L440" i="21"/>
  <c r="L439" i="21"/>
  <c r="L438" i="21"/>
  <c r="L437" i="21"/>
  <c r="L436" i="21"/>
  <c r="L435" i="21"/>
  <c r="L434" i="21"/>
  <c r="L433" i="21"/>
  <c r="L432" i="21"/>
  <c r="L431" i="21"/>
  <c r="L430" i="21"/>
  <c r="L429" i="21"/>
  <c r="L428" i="21"/>
  <c r="L427" i="21"/>
  <c r="L426" i="21"/>
  <c r="L425" i="21"/>
  <c r="L424" i="21"/>
  <c r="L423" i="21"/>
  <c r="L422" i="21"/>
  <c r="L421" i="21"/>
  <c r="L420" i="21"/>
  <c r="L419" i="21"/>
  <c r="L418" i="21"/>
  <c r="L417" i="21"/>
  <c r="L416" i="21"/>
  <c r="L415" i="21"/>
  <c r="L414" i="21"/>
  <c r="L413" i="21"/>
  <c r="L412" i="21"/>
  <c r="L411" i="21"/>
  <c r="L410" i="21"/>
  <c r="L409" i="21"/>
  <c r="L408" i="21"/>
  <c r="L407" i="21"/>
  <c r="L406" i="21"/>
  <c r="L405" i="21"/>
  <c r="L404" i="21"/>
  <c r="L403" i="21"/>
  <c r="L402" i="21"/>
  <c r="L401" i="21"/>
  <c r="L400" i="21"/>
  <c r="L399" i="21"/>
  <c r="L398" i="21"/>
  <c r="L397" i="21"/>
  <c r="L396" i="21"/>
  <c r="L395" i="21"/>
  <c r="L394" i="21"/>
  <c r="L393" i="21"/>
  <c r="L392" i="21"/>
  <c r="L391" i="21"/>
  <c r="L390" i="21"/>
  <c r="L389" i="21"/>
  <c r="L388" i="21"/>
  <c r="L387" i="21"/>
  <c r="L386" i="21"/>
  <c r="L385" i="21"/>
  <c r="L384" i="21"/>
  <c r="L383" i="21"/>
  <c r="L382" i="21"/>
  <c r="L381" i="21"/>
  <c r="L380" i="21"/>
  <c r="L379" i="21"/>
  <c r="L378" i="21"/>
  <c r="L377" i="21"/>
  <c r="L376" i="21"/>
  <c r="L375" i="21"/>
  <c r="L374" i="21"/>
  <c r="L373" i="21"/>
  <c r="L372" i="21"/>
  <c r="L371" i="21"/>
  <c r="L370" i="21"/>
  <c r="L369" i="21"/>
  <c r="L368" i="21"/>
  <c r="L367" i="21"/>
  <c r="L366" i="21"/>
  <c r="L365" i="21"/>
  <c r="L364" i="21"/>
  <c r="L363" i="21"/>
  <c r="L362" i="21"/>
  <c r="L361" i="21"/>
  <c r="L360" i="21"/>
  <c r="L359" i="21"/>
  <c r="L358" i="21"/>
  <c r="L357" i="21"/>
  <c r="L356" i="21"/>
  <c r="L355" i="21"/>
  <c r="L354" i="21"/>
  <c r="L353" i="21"/>
  <c r="L352" i="21"/>
  <c r="L351" i="21"/>
  <c r="L350" i="21"/>
  <c r="L349" i="21"/>
  <c r="L348" i="21"/>
  <c r="L347" i="21"/>
  <c r="L346" i="21"/>
  <c r="L345" i="21"/>
  <c r="L344" i="21"/>
  <c r="L343" i="21"/>
  <c r="L342" i="21"/>
  <c r="L341" i="21"/>
  <c r="L340" i="21"/>
  <c r="L339" i="21"/>
  <c r="L338" i="21"/>
  <c r="L337" i="21"/>
  <c r="L336" i="21"/>
  <c r="L335" i="21"/>
  <c r="L334" i="21"/>
  <c r="L333" i="21"/>
  <c r="L332" i="21"/>
  <c r="L331" i="21"/>
  <c r="L330" i="21"/>
  <c r="L329" i="21"/>
  <c r="L328" i="21"/>
  <c r="L327" i="21"/>
  <c r="L326" i="21"/>
  <c r="L325" i="21"/>
  <c r="L324" i="21"/>
  <c r="L323" i="21"/>
  <c r="L322" i="21"/>
  <c r="L321" i="21"/>
  <c r="L320" i="21"/>
  <c r="L319" i="21"/>
  <c r="L318" i="21"/>
  <c r="L317" i="21"/>
  <c r="L316" i="21"/>
  <c r="L315" i="21"/>
  <c r="L314" i="21"/>
  <c r="L313" i="21"/>
  <c r="L312" i="21"/>
  <c r="L311" i="21"/>
  <c r="L310" i="21"/>
  <c r="L309" i="21"/>
  <c r="L308" i="21"/>
  <c r="L307" i="21"/>
  <c r="L306" i="21"/>
  <c r="L305" i="21"/>
  <c r="L304" i="21"/>
  <c r="L303" i="21"/>
  <c r="L302" i="21"/>
  <c r="L301" i="21"/>
  <c r="L300" i="21"/>
  <c r="L299" i="21"/>
  <c r="L298" i="21"/>
  <c r="L297" i="21"/>
  <c r="L296" i="21"/>
  <c r="L295" i="21"/>
  <c r="L294" i="21"/>
  <c r="L293" i="21"/>
  <c r="L292" i="21"/>
  <c r="L291" i="21"/>
  <c r="L290" i="21"/>
  <c r="L289" i="21"/>
  <c r="L288" i="21"/>
  <c r="L287" i="21"/>
  <c r="L286" i="21"/>
  <c r="L285" i="21"/>
  <c r="L284" i="21"/>
  <c r="L283" i="21"/>
  <c r="L282" i="21"/>
  <c r="L281" i="21"/>
  <c r="L280" i="21"/>
  <c r="L279" i="21"/>
  <c r="L278" i="21"/>
  <c r="L277" i="21"/>
  <c r="L276" i="21"/>
  <c r="L275" i="21"/>
  <c r="L274" i="21"/>
  <c r="L273" i="21"/>
  <c r="L272" i="21"/>
  <c r="L271" i="21"/>
  <c r="L270" i="21"/>
  <c r="L269" i="21"/>
  <c r="L268" i="21"/>
  <c r="L267" i="21"/>
  <c r="L266" i="21"/>
  <c r="L265" i="21"/>
  <c r="L264" i="21"/>
  <c r="L263" i="21"/>
  <c r="L262" i="21"/>
  <c r="L261" i="21"/>
  <c r="L260" i="21"/>
  <c r="L259" i="21"/>
  <c r="L258" i="21"/>
  <c r="L257" i="21"/>
  <c r="L256" i="21"/>
  <c r="L255" i="21"/>
  <c r="L254" i="21"/>
  <c r="L253" i="21"/>
  <c r="L252" i="21"/>
  <c r="L251" i="21"/>
  <c r="L250" i="21"/>
  <c r="L249" i="21"/>
  <c r="L248" i="21"/>
  <c r="L247" i="21"/>
  <c r="L246" i="21"/>
  <c r="L245" i="21"/>
  <c r="L244" i="21"/>
  <c r="L243" i="21"/>
  <c r="L242" i="21"/>
  <c r="L241" i="21"/>
  <c r="L240" i="21"/>
  <c r="L239" i="21"/>
  <c r="L238" i="21"/>
  <c r="L237" i="21"/>
  <c r="L236" i="21"/>
  <c r="L235" i="21"/>
  <c r="L234" i="21"/>
  <c r="L233" i="21"/>
  <c r="L232" i="21"/>
  <c r="L231" i="21"/>
  <c r="L230" i="21"/>
  <c r="L229" i="21"/>
  <c r="L228" i="21"/>
  <c r="L227" i="21"/>
  <c r="L226" i="21"/>
  <c r="L225" i="21"/>
  <c r="L224" i="21"/>
  <c r="L223" i="21"/>
  <c r="L222" i="21"/>
  <c r="L221" i="21"/>
  <c r="L220" i="21"/>
  <c r="L219" i="21"/>
  <c r="L218" i="21"/>
  <c r="L217" i="21"/>
  <c r="L216" i="21"/>
  <c r="L215" i="21"/>
  <c r="L214" i="21"/>
  <c r="L213" i="21"/>
  <c r="L212" i="21"/>
  <c r="L211" i="21"/>
  <c r="L210" i="21"/>
  <c r="L209" i="21"/>
  <c r="L208" i="21"/>
  <c r="L207" i="21"/>
  <c r="L206" i="21"/>
  <c r="L205" i="21"/>
  <c r="L204" i="21"/>
  <c r="L203" i="21"/>
  <c r="L202" i="21"/>
  <c r="L201" i="21"/>
  <c r="L200" i="21"/>
  <c r="L199" i="21"/>
  <c r="L198" i="21"/>
  <c r="L197" i="21"/>
  <c r="L196" i="21"/>
  <c r="L195" i="21"/>
  <c r="L194" i="21"/>
  <c r="L193" i="21"/>
  <c r="L192" i="21"/>
  <c r="L191" i="21"/>
  <c r="L190" i="21"/>
  <c r="L189" i="21"/>
  <c r="L188" i="21"/>
  <c r="L187" i="21"/>
  <c r="L186" i="21"/>
  <c r="L185" i="21"/>
  <c r="L184" i="21"/>
  <c r="L183" i="21"/>
  <c r="L182" i="21"/>
  <c r="L181" i="21"/>
  <c r="L180" i="21"/>
  <c r="L179" i="21"/>
  <c r="L178" i="21"/>
  <c r="L177" i="21"/>
  <c r="L176" i="21"/>
  <c r="L175" i="21"/>
  <c r="L174" i="21"/>
  <c r="L173" i="21"/>
  <c r="L172" i="21"/>
  <c r="L171" i="21"/>
  <c r="L170" i="21"/>
  <c r="L169" i="21"/>
  <c r="L168" i="21"/>
  <c r="L167" i="21"/>
  <c r="L166" i="21"/>
  <c r="L165" i="21"/>
  <c r="L164" i="21"/>
  <c r="L163" i="21"/>
  <c r="L162" i="21"/>
  <c r="L161" i="21"/>
  <c r="L160" i="21"/>
  <c r="L159" i="21"/>
  <c r="L158" i="21"/>
  <c r="L157" i="21"/>
  <c r="L156" i="21"/>
  <c r="L155" i="21"/>
  <c r="L154" i="21"/>
  <c r="L153" i="21"/>
  <c r="L152" i="21"/>
  <c r="L151" i="21"/>
  <c r="L150" i="21"/>
  <c r="L149" i="21"/>
  <c r="L148" i="21"/>
  <c r="L147" i="21"/>
  <c r="L146" i="21"/>
  <c r="L145" i="21"/>
  <c r="L144" i="21"/>
  <c r="L143" i="21"/>
  <c r="L142" i="21"/>
  <c r="L141" i="21"/>
  <c r="L140" i="21"/>
  <c r="L139" i="21"/>
  <c r="L138" i="21"/>
  <c r="L137" i="21"/>
  <c r="L136" i="21"/>
  <c r="L135" i="21"/>
  <c r="L134" i="21"/>
  <c r="L133" i="21"/>
  <c r="L132" i="21"/>
  <c r="L131" i="21"/>
  <c r="L130" i="21"/>
  <c r="L129" i="21"/>
  <c r="L128" i="21"/>
  <c r="L127" i="21"/>
  <c r="L126" i="21"/>
  <c r="L125" i="21"/>
  <c r="L124" i="21"/>
  <c r="L123" i="21"/>
  <c r="L122" i="21"/>
  <c r="L121" i="21"/>
  <c r="L120" i="21"/>
  <c r="L119" i="21"/>
  <c r="L118" i="21"/>
  <c r="L117" i="21"/>
  <c r="L116" i="21"/>
  <c r="L115" i="21"/>
  <c r="L114" i="21"/>
  <c r="L113" i="21"/>
  <c r="L112" i="21"/>
  <c r="L111" i="21"/>
  <c r="L110" i="21"/>
  <c r="L109" i="21"/>
  <c r="L108" i="21"/>
  <c r="L107" i="21"/>
  <c r="L106" i="21"/>
  <c r="L105" i="21"/>
  <c r="L104" i="21"/>
  <c r="L103" i="21"/>
  <c r="L102" i="21"/>
  <c r="L101" i="21"/>
  <c r="L100" i="21"/>
  <c r="L99" i="21"/>
  <c r="L98" i="21"/>
  <c r="L97" i="21"/>
  <c r="L96" i="21"/>
  <c r="L95" i="21"/>
  <c r="L94" i="21"/>
  <c r="L93" i="21"/>
  <c r="L92" i="21"/>
  <c r="L91" i="21"/>
  <c r="L90" i="21"/>
  <c r="L89" i="21"/>
  <c r="L88" i="21"/>
  <c r="L87" i="21"/>
  <c r="L86" i="21"/>
  <c r="L85" i="21"/>
  <c r="L84" i="21"/>
  <c r="L83" i="21"/>
  <c r="L82" i="21"/>
  <c r="L81" i="21"/>
  <c r="L80" i="21"/>
  <c r="L79" i="21"/>
  <c r="L78" i="21"/>
  <c r="L77" i="21"/>
  <c r="L76" i="21"/>
  <c r="L75" i="21"/>
  <c r="L74" i="21"/>
  <c r="L73" i="21"/>
  <c r="L72" i="21"/>
  <c r="L71" i="21"/>
  <c r="L70" i="21"/>
  <c r="L69" i="21"/>
  <c r="L68" i="21"/>
  <c r="L67" i="21"/>
  <c r="L66" i="21"/>
  <c r="L65" i="21"/>
  <c r="L64" i="21"/>
  <c r="L63" i="21"/>
  <c r="L62" i="21"/>
  <c r="L61" i="21"/>
  <c r="L60" i="21"/>
  <c r="L59" i="21"/>
  <c r="L58" i="21"/>
  <c r="L57" i="21"/>
  <c r="L56" i="21"/>
  <c r="L55" i="21"/>
  <c r="L54" i="21"/>
  <c r="L53" i="21"/>
  <c r="L52" i="21"/>
  <c r="L51" i="21"/>
  <c r="L50" i="21"/>
  <c r="L49" i="21"/>
  <c r="L48" i="21"/>
  <c r="L47" i="21"/>
  <c r="L46" i="21"/>
  <c r="L45" i="21"/>
  <c r="L44" i="21"/>
  <c r="L43" i="21"/>
  <c r="L42" i="21"/>
  <c r="L41" i="21"/>
  <c r="L40" i="21"/>
  <c r="L39" i="21"/>
  <c r="L38" i="21"/>
  <c r="L37" i="21"/>
  <c r="L36" i="21"/>
  <c r="L35" i="21"/>
  <c r="L34" i="21"/>
  <c r="L33" i="21"/>
  <c r="L32" i="21"/>
  <c r="L31" i="21"/>
  <c r="L30" i="21"/>
  <c r="L29" i="21"/>
  <c r="L28" i="21"/>
  <c r="L27" i="21"/>
  <c r="L26" i="21"/>
  <c r="L25" i="21"/>
  <c r="L24" i="21"/>
  <c r="L23" i="21"/>
  <c r="L22" i="21"/>
  <c r="L21" i="21"/>
  <c r="L20" i="21"/>
  <c r="L19" i="21"/>
  <c r="L18" i="21"/>
  <c r="L17" i="21"/>
  <c r="L16" i="21"/>
  <c r="L15" i="21"/>
  <c r="L14" i="21"/>
  <c r="L13" i="21"/>
  <c r="L12" i="21"/>
  <c r="L11" i="21"/>
  <c r="L10" i="21"/>
  <c r="L9" i="21"/>
  <c r="L8" i="21"/>
  <c r="L7" i="21"/>
  <c r="L6" i="21"/>
  <c r="I164" i="19" l="1"/>
  <c r="H164" i="19"/>
  <c r="G164" i="19"/>
  <c r="F164" i="19"/>
  <c r="E164" i="19"/>
  <c r="D164" i="19"/>
  <c r="C164" i="19"/>
  <c r="I163" i="19"/>
  <c r="H163" i="19"/>
  <c r="G163" i="19"/>
  <c r="F163" i="19"/>
  <c r="E163" i="19"/>
  <c r="D163" i="19"/>
  <c r="C163" i="19"/>
  <c r="I162" i="19"/>
  <c r="H162" i="19"/>
  <c r="G162" i="19"/>
  <c r="F162" i="19"/>
  <c r="E162" i="19"/>
  <c r="D162" i="19"/>
  <c r="C162" i="19"/>
  <c r="I161" i="19"/>
  <c r="H161" i="19"/>
  <c r="G161" i="19"/>
  <c r="F161" i="19"/>
  <c r="E161" i="19"/>
  <c r="D161" i="19"/>
  <c r="C161" i="19"/>
  <c r="I160" i="19"/>
  <c r="H160" i="19"/>
  <c r="G160" i="19"/>
  <c r="F160" i="19"/>
  <c r="E160" i="19"/>
  <c r="D160" i="19"/>
  <c r="C160" i="19"/>
  <c r="I159" i="19"/>
  <c r="H159" i="19"/>
  <c r="G159" i="19"/>
  <c r="E159" i="19"/>
  <c r="D159" i="19"/>
  <c r="C159" i="19"/>
  <c r="K155" i="19"/>
  <c r="J155" i="19"/>
  <c r="K154" i="19"/>
  <c r="J154" i="19"/>
  <c r="K153" i="19"/>
  <c r="J153" i="19"/>
  <c r="K152" i="19"/>
  <c r="J152" i="19"/>
  <c r="K151" i="19"/>
  <c r="J151" i="19"/>
  <c r="K150" i="19"/>
  <c r="J150" i="19"/>
  <c r="K146" i="19"/>
  <c r="J146" i="19"/>
  <c r="K145" i="19"/>
  <c r="J145" i="19"/>
  <c r="K144" i="19"/>
  <c r="J144" i="19"/>
  <c r="K143" i="19"/>
  <c r="J143" i="19"/>
  <c r="K142" i="19"/>
  <c r="J142" i="19"/>
  <c r="K141" i="19"/>
  <c r="J141" i="19"/>
  <c r="K137" i="19"/>
  <c r="J137" i="19"/>
  <c r="K136" i="19"/>
  <c r="J136" i="19"/>
  <c r="K135" i="19"/>
  <c r="J135" i="19"/>
  <c r="K134" i="19"/>
  <c r="J134" i="19"/>
  <c r="K133" i="19"/>
  <c r="J133" i="19"/>
  <c r="K132" i="19"/>
  <c r="J132" i="19"/>
  <c r="K128" i="19"/>
  <c r="J128" i="19"/>
  <c r="K127" i="19"/>
  <c r="J127" i="19"/>
  <c r="K126" i="19"/>
  <c r="J126" i="19"/>
  <c r="K125" i="19"/>
  <c r="J125" i="19"/>
  <c r="K124" i="19"/>
  <c r="J124" i="19"/>
  <c r="K123" i="19"/>
  <c r="J123" i="19"/>
  <c r="K119" i="19"/>
  <c r="J119" i="19"/>
  <c r="K118" i="19"/>
  <c r="J118" i="19"/>
  <c r="K117" i="19"/>
  <c r="J117" i="19"/>
  <c r="K116" i="19"/>
  <c r="J116" i="19"/>
  <c r="K115" i="19"/>
  <c r="J115" i="19"/>
  <c r="K114" i="19"/>
  <c r="J114" i="19"/>
  <c r="K110" i="19"/>
  <c r="J110" i="19"/>
  <c r="K109" i="19"/>
  <c r="J109" i="19"/>
  <c r="K108" i="19"/>
  <c r="J108" i="19"/>
  <c r="K107" i="19"/>
  <c r="J107" i="19"/>
  <c r="K106" i="19"/>
  <c r="J106" i="19"/>
  <c r="K105" i="19"/>
  <c r="J105" i="19"/>
  <c r="K101" i="19"/>
  <c r="J101" i="19"/>
  <c r="K100" i="19"/>
  <c r="J100" i="19"/>
  <c r="K99" i="19"/>
  <c r="J99" i="19"/>
  <c r="K98" i="19"/>
  <c r="J98" i="19"/>
  <c r="K97" i="19"/>
  <c r="J97" i="19"/>
  <c r="K96" i="19"/>
  <c r="J96" i="19"/>
  <c r="K92" i="19"/>
  <c r="J92" i="19"/>
  <c r="K91" i="19"/>
  <c r="J91" i="19"/>
  <c r="K90" i="19"/>
  <c r="J90" i="19"/>
  <c r="K89" i="19"/>
  <c r="J89" i="19"/>
  <c r="K88" i="19"/>
  <c r="J88" i="19"/>
  <c r="K87" i="19"/>
  <c r="J87" i="19"/>
  <c r="K83" i="19"/>
  <c r="J83" i="19"/>
  <c r="K82" i="19"/>
  <c r="J82" i="19"/>
  <c r="K81" i="19"/>
  <c r="J81" i="19"/>
  <c r="K80" i="19"/>
  <c r="J80" i="19"/>
  <c r="K79" i="19"/>
  <c r="J79" i="19"/>
  <c r="K78" i="19"/>
  <c r="J78" i="19"/>
  <c r="K74" i="19"/>
  <c r="J74" i="19"/>
  <c r="K73" i="19"/>
  <c r="J73" i="19"/>
  <c r="K72" i="19"/>
  <c r="J72" i="19"/>
  <c r="K71" i="19"/>
  <c r="J71" i="19"/>
  <c r="K70" i="19"/>
  <c r="J70" i="19"/>
  <c r="K69" i="19"/>
  <c r="J69" i="19"/>
  <c r="K65" i="19"/>
  <c r="J65" i="19"/>
  <c r="K64" i="19"/>
  <c r="J64" i="19"/>
  <c r="K63" i="19"/>
  <c r="J63" i="19"/>
  <c r="K62" i="19"/>
  <c r="J62" i="19"/>
  <c r="K61" i="19"/>
  <c r="J61" i="19"/>
  <c r="K60" i="19"/>
  <c r="J60" i="19"/>
  <c r="K56" i="19"/>
  <c r="J56" i="19"/>
  <c r="K55" i="19"/>
  <c r="J55" i="19"/>
  <c r="K54" i="19"/>
  <c r="J54" i="19"/>
  <c r="K53" i="19"/>
  <c r="J53" i="19"/>
  <c r="K52" i="19"/>
  <c r="J52" i="19"/>
  <c r="K51" i="19"/>
  <c r="J51" i="19"/>
  <c r="K47" i="19"/>
  <c r="J47" i="19"/>
  <c r="K46" i="19"/>
  <c r="J46" i="19"/>
  <c r="K45" i="19"/>
  <c r="J45" i="19"/>
  <c r="K44" i="19"/>
  <c r="J44" i="19"/>
  <c r="K43" i="19"/>
  <c r="J43" i="19"/>
  <c r="K42" i="19"/>
  <c r="J42" i="19"/>
  <c r="K38" i="19"/>
  <c r="J38" i="19"/>
  <c r="K37" i="19"/>
  <c r="J37" i="19"/>
  <c r="K36" i="19"/>
  <c r="J36" i="19"/>
  <c r="K35" i="19"/>
  <c r="J35" i="19"/>
  <c r="K34" i="19"/>
  <c r="J34" i="19"/>
  <c r="K33" i="19"/>
  <c r="J33" i="19"/>
  <c r="K29" i="19"/>
  <c r="J29" i="19"/>
  <c r="K28" i="19"/>
  <c r="J28" i="19"/>
  <c r="K27" i="19"/>
  <c r="J27" i="19"/>
  <c r="K26" i="19"/>
  <c r="J26" i="19"/>
  <c r="K25" i="19"/>
  <c r="J25" i="19"/>
  <c r="K24" i="19"/>
  <c r="J24" i="19"/>
  <c r="K20" i="19"/>
  <c r="J20" i="19"/>
  <c r="K19" i="19"/>
  <c r="J19" i="19"/>
  <c r="K18" i="19"/>
  <c r="J18" i="19"/>
  <c r="K17" i="19"/>
  <c r="J17" i="19"/>
  <c r="K16" i="19"/>
  <c r="J16" i="19"/>
  <c r="K15" i="19"/>
  <c r="J15" i="19"/>
  <c r="J161" i="19" l="1"/>
  <c r="K161" i="19"/>
  <c r="K162" i="19"/>
  <c r="J159" i="19"/>
  <c r="J163" i="19"/>
  <c r="K159" i="19"/>
  <c r="K163" i="19"/>
  <c r="J160" i="19"/>
  <c r="J164" i="19"/>
  <c r="J162" i="19"/>
  <c r="K160" i="19"/>
  <c r="K164" i="19"/>
  <c r="D68" i="55"/>
</calcChain>
</file>

<file path=xl/sharedStrings.xml><?xml version="1.0" encoding="utf-8"?>
<sst xmlns="http://schemas.openxmlformats.org/spreadsheetml/2006/main" count="31616" uniqueCount="4586">
  <si>
    <t xml:space="preserve">        Voltage Fluctuation</t>
  </si>
  <si>
    <t>Period</t>
  </si>
  <si>
    <t>Substation wise</t>
  </si>
  <si>
    <t xml:space="preserve">below </t>
  </si>
  <si>
    <t xml:space="preserve">above </t>
  </si>
  <si>
    <t>(9%)</t>
  </si>
  <si>
    <t>(6%)</t>
  </si>
  <si>
    <t>pragnya</t>
  </si>
  <si>
    <t>Abstract of outages due to trippings of HT Feeders</t>
  </si>
  <si>
    <t>EXCLUDING THE INTERUPTIONS DUE TO EHT FAILURE/GRID DISTURBANCES</t>
  </si>
  <si>
    <t>a</t>
  </si>
  <si>
    <t xml:space="preserve">ALL  33 KV Incoming Feeders </t>
  </si>
  <si>
    <t>b</t>
  </si>
  <si>
    <t>ALL 11 KV outgoing Feeders</t>
  </si>
  <si>
    <t>c</t>
  </si>
  <si>
    <t>Power Transformer - I</t>
  </si>
  <si>
    <t>i)    High voltage side</t>
  </si>
  <si>
    <t>ii)   Low voltage side</t>
  </si>
  <si>
    <t>d</t>
  </si>
  <si>
    <t>Power Transformer - II</t>
  </si>
  <si>
    <t>Repeat for all the transformers</t>
  </si>
  <si>
    <t>Repeat for all the 33/11KV S/S</t>
  </si>
  <si>
    <t>ALL ORISSA PICTURE</t>
  </si>
  <si>
    <t>Average interruption/33kv feeders</t>
  </si>
  <si>
    <t>= Total duration of trippings</t>
  </si>
  <si>
    <t>at 33 kv/total no. 33 kv feeder</t>
  </si>
  <si>
    <r>
      <t>Average interruption/</t>
    </r>
    <r>
      <rPr>
        <b/>
        <sz val="12"/>
        <rFont val="Arial"/>
        <family val="2"/>
      </rPr>
      <t>11 kv feeders</t>
    </r>
  </si>
  <si>
    <t>= Total duration of trippings at</t>
  </si>
  <si>
    <t>11kv/Total no of 11kv feeders.</t>
  </si>
  <si>
    <t>INFORMATION FOR TIME OF DAY TARIFF</t>
  </si>
  <si>
    <t>(Period of 6 months)</t>
  </si>
  <si>
    <t>OERC FORM P-10</t>
  </si>
  <si>
    <t>Name of Month</t>
  </si>
  <si>
    <t>Monthly Maximum System Demand in MVA</t>
  </si>
  <si>
    <t>Date and Time of Occurrence</t>
  </si>
  <si>
    <t>Monthly Minimum System Demand in MVA</t>
  </si>
  <si>
    <t>Monthly Average System Demand in MW</t>
  </si>
  <si>
    <t xml:space="preserve"> </t>
  </si>
  <si>
    <t>Interruption</t>
  </si>
  <si>
    <t>Major Disturbances Due to EHT Failure</t>
  </si>
  <si>
    <t>ROURKELA</t>
  </si>
  <si>
    <t>BOLANGIR</t>
  </si>
  <si>
    <t>SOHELA</t>
  </si>
  <si>
    <t>PAIKMAL</t>
  </si>
  <si>
    <t>BELGAON</t>
  </si>
  <si>
    <t>PATNAGARH</t>
  </si>
  <si>
    <t>TENDAPADAR</t>
  </si>
  <si>
    <t>Power Transformer(All)</t>
  </si>
  <si>
    <t>*</t>
  </si>
  <si>
    <t>BARPALI</t>
  </si>
  <si>
    <t>BIJEPUR</t>
  </si>
  <si>
    <t>PANDKITAL</t>
  </si>
  <si>
    <t>GHENSS</t>
  </si>
  <si>
    <t>MELCHHAMUNDA</t>
  </si>
  <si>
    <t>PADAMPUR</t>
  </si>
  <si>
    <t>DAHITA</t>
  </si>
  <si>
    <t>GAISILET</t>
  </si>
  <si>
    <t>LAKHAMARA</t>
  </si>
  <si>
    <t>DUNGURI</t>
  </si>
  <si>
    <t>TORA</t>
  </si>
  <si>
    <t>TURUNGA</t>
  </si>
  <si>
    <t>KANTABANJI</t>
  </si>
  <si>
    <t>GUDIGHAT</t>
  </si>
  <si>
    <t>MURIBAHAL</t>
  </si>
  <si>
    <t>BOUDH FEEDER</t>
  </si>
  <si>
    <t>GHUMER</t>
  </si>
  <si>
    <t>SONEPUR</t>
  </si>
  <si>
    <t>BINKA</t>
  </si>
  <si>
    <t>BHAWANIPATNA</t>
  </si>
  <si>
    <t>BHANGABARI</t>
  </si>
  <si>
    <t>JUNAGARH</t>
  </si>
  <si>
    <t>CHARBAHAL</t>
  </si>
  <si>
    <t>DASPUR</t>
  </si>
  <si>
    <t>KESINGA</t>
  </si>
  <si>
    <t>NARLA</t>
  </si>
  <si>
    <t>TITLAGARH</t>
  </si>
  <si>
    <t>NUAPADA</t>
  </si>
  <si>
    <t>BISORA</t>
  </si>
  <si>
    <t>KHARIAR ROAD</t>
  </si>
  <si>
    <t>BONAI</t>
  </si>
  <si>
    <t>K.BALANGA</t>
  </si>
  <si>
    <t>RAJAMUNDA</t>
  </si>
  <si>
    <t>CHHEND</t>
  </si>
  <si>
    <t>BASANTI</t>
  </si>
  <si>
    <t>BIRMITRAPUR</t>
  </si>
  <si>
    <t>KOELNAGAR</t>
  </si>
  <si>
    <t>KALUNGA</t>
  </si>
  <si>
    <t>BALANDA</t>
  </si>
  <si>
    <t>IDC KALUNGA</t>
  </si>
  <si>
    <t>RAJGANGPUR</t>
  </si>
  <si>
    <t>KUTRA</t>
  </si>
  <si>
    <t>INDUSTRIAL ESTATE</t>
  </si>
  <si>
    <t>PILOT PROJECT</t>
  </si>
  <si>
    <t>COLLEGE</t>
  </si>
  <si>
    <t>MAJHAPADA</t>
  </si>
  <si>
    <t>SANKARA</t>
  </si>
  <si>
    <t>SUBDEGA</t>
  </si>
  <si>
    <t>BARKOTE</t>
  </si>
  <si>
    <t>DEOGARH</t>
  </si>
  <si>
    <t>MAHULDIHA</t>
  </si>
  <si>
    <t>JHARSUGUDA</t>
  </si>
  <si>
    <t>ATTABIRA</t>
  </si>
  <si>
    <t>CHOURPUR</t>
  </si>
  <si>
    <t>JYOTI VIHAR</t>
  </si>
  <si>
    <t>KUCHINDA</t>
  </si>
  <si>
    <t>MEGALIFT</t>
  </si>
  <si>
    <t>LAPANGA</t>
  </si>
  <si>
    <t>KATARBAGA</t>
  </si>
  <si>
    <t>RENGALI</t>
  </si>
  <si>
    <t>MANESWAR</t>
  </si>
  <si>
    <t>PADIABAHAL</t>
  </si>
  <si>
    <t>AINTHAPALI</t>
  </si>
  <si>
    <t>CHERUAPADA</t>
  </si>
  <si>
    <t>PUTIBANDH</t>
  </si>
  <si>
    <t>SASON</t>
  </si>
  <si>
    <t>KOLABIRA</t>
  </si>
  <si>
    <t>SARBAHAL</t>
  </si>
  <si>
    <t>Items</t>
  </si>
  <si>
    <t>No. of Accidents</t>
  </si>
  <si>
    <t>FATAL</t>
  </si>
  <si>
    <t>NON FATAL</t>
  </si>
  <si>
    <t>HUMAN</t>
  </si>
  <si>
    <t>ANIMAL</t>
  </si>
  <si>
    <t>OERC FORM P-3</t>
  </si>
  <si>
    <t>Release of Service Connection</t>
  </si>
  <si>
    <t>(LT SUPPLY)</t>
  </si>
  <si>
    <t xml:space="preserve">Period </t>
  </si>
  <si>
    <t>No. of valid requisitions for service connection  for power supply</t>
  </si>
  <si>
    <t>No. of service connection provided within 30 days of valid requisition for power supply</t>
  </si>
  <si>
    <t>No. of service connection provided after 30 days of valid requisition for power supply</t>
  </si>
  <si>
    <t>Reason for delay</t>
  </si>
  <si>
    <t>OERC FORM P-4</t>
  </si>
  <si>
    <t>STATUS OF HT CONNECTIONS</t>
  </si>
  <si>
    <t>No. of valid requisitions for HT connection for power supply</t>
  </si>
  <si>
    <t>No. of connections provided within 180 days of valid requisition for power supply</t>
  </si>
  <si>
    <t>No. of connections provided after 180 days of valid requisition for power supply</t>
  </si>
  <si>
    <t>CONSUMERS AT THE START OF THE PERIOD</t>
  </si>
  <si>
    <t>WITHDRAWAL OF CONSUMERS DURING THE PERIOD</t>
  </si>
  <si>
    <t>CONSUMERS AT THE END OF THE PERIOD</t>
  </si>
  <si>
    <t>METERS AT THE START OF THE PERIOD</t>
  </si>
  <si>
    <t>METER INSTALLED DURING THE PERIOD</t>
  </si>
  <si>
    <t>METERS AT THE END OF THE PERIOD</t>
  </si>
  <si>
    <t>UNMETERED CONSUMERS AT THE START OF THE PERIOD</t>
  </si>
  <si>
    <t>UNMETERED CONSUMERS AT THE END OF THE PERIOD</t>
  </si>
  <si>
    <t>DEFECTIVE METERS AT THE START OF THE PERIOD</t>
  </si>
  <si>
    <t>REPAIRED/REPLACED</t>
  </si>
  <si>
    <t>DEFECTIVE METERS AT THE END OF THE PERIOD</t>
  </si>
  <si>
    <t>NO.OF METERS INSTALLED DURING THE PERIOD</t>
  </si>
  <si>
    <t>Defective Meter (At start)</t>
  </si>
  <si>
    <t>Meters Reported Defective</t>
  </si>
  <si>
    <t>Def. Meters (at End)</t>
  </si>
  <si>
    <t>No. of Working Meters (at End)</t>
  </si>
  <si>
    <t>% of Working Meter to Total Meter</t>
  </si>
  <si>
    <t>Working meter % of Total Consumers</t>
  </si>
  <si>
    <t>Total Meter as % of total Consumers</t>
  </si>
  <si>
    <t>METER WITHDRAWN DURING THE PERIOD</t>
  </si>
  <si>
    <t>DOMESTIC</t>
  </si>
  <si>
    <t>KUTIR JYOTI</t>
  </si>
  <si>
    <t>Others</t>
  </si>
  <si>
    <t>Total Domestic</t>
  </si>
  <si>
    <t>GENERAL PURPOSE &lt; 110 KVA</t>
  </si>
  <si>
    <t>IRRIGATION PUMPING AND AGRICULTURE</t>
  </si>
  <si>
    <t>Allied Agricultural Activities</t>
  </si>
  <si>
    <t>Allied Agro-Industrial Activities</t>
  </si>
  <si>
    <t>Public Light</t>
  </si>
  <si>
    <t>LT Ind.(S) Suply</t>
  </si>
  <si>
    <t>LT Ind.(M) Suply</t>
  </si>
  <si>
    <t>Specified Public Purpose</t>
  </si>
  <si>
    <t>Public Water Work &amp; Sewerage Pumping</t>
  </si>
  <si>
    <t>PUBLIC WATER WORKS AND SEWERAGE&lt; 110 KVA</t>
  </si>
  <si>
    <t>PUBLIC WATER WORKS AND SEWERAGE&gt;= 110 KVA</t>
  </si>
  <si>
    <t>Total Public Water Works</t>
  </si>
  <si>
    <t>General Purpose &gt;= 110 kva</t>
  </si>
  <si>
    <t>Large Industry</t>
  </si>
  <si>
    <t>Total LT</t>
  </si>
  <si>
    <t>Bulk Supply Domestic</t>
  </si>
  <si>
    <t>Irrigation</t>
  </si>
  <si>
    <t>Gen. Purpose&lt;110 kva</t>
  </si>
  <si>
    <t>HT Industrial (M) Supply</t>
  </si>
  <si>
    <t>General Purpose &gt;= 110 Kva</t>
  </si>
  <si>
    <t>Power Intensive Industry</t>
  </si>
  <si>
    <t>Mini Steel Plant</t>
  </si>
  <si>
    <t>Railway Traction</t>
  </si>
  <si>
    <t>Emergency Supply to CPP</t>
  </si>
  <si>
    <t>Colony Consumption</t>
  </si>
  <si>
    <t>Total HT</t>
  </si>
  <si>
    <t>General Purpose</t>
  </si>
  <si>
    <t>Heavy Industry</t>
  </si>
  <si>
    <t>Total EHT</t>
  </si>
  <si>
    <t>Grand Total</t>
  </si>
  <si>
    <t>Licensee: TPWODL</t>
  </si>
  <si>
    <t>CONSUMER  COMPLAINT</t>
  </si>
  <si>
    <t>Sl. No</t>
  </si>
  <si>
    <t>Type of Complaint</t>
  </si>
  <si>
    <t>No. of Complaints received during</t>
  </si>
  <si>
    <t>Received</t>
  </si>
  <si>
    <t>Resolved</t>
  </si>
  <si>
    <t>Interruption due to problem in LT supply</t>
  </si>
  <si>
    <t>Operation &amp; Maintenance, Fire &amp; Emergency</t>
  </si>
  <si>
    <t>(Fuse off call at aerial cutouts/Sealable cutouts,snapping of wires,falling of trees on overhead lines,fire due to short circuit of LT lines consequent to loose spans and touching of tree branches).</t>
  </si>
  <si>
    <t>No Power Supply- Individual,Total Area,One Phase Out,Voltage Variation High-Low,Fire and sparking in meter, service cable, pole,transformer, tree fallen on wire.</t>
  </si>
  <si>
    <t>Problems in metering and meter reading</t>
  </si>
  <si>
    <t xml:space="preserve">Metering </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</si>
  <si>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</si>
  <si>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Meter burnt,damaged,protocol sheet posting,seal replacement and meter installation.</t>
  </si>
  <si>
    <t>Errors in billing</t>
  </si>
  <si>
    <t>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</si>
  <si>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</si>
  <si>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Actual bill not received, bill not delivered, wrong arrear,wrong bill generated, late bill delivered.</t>
  </si>
  <si>
    <t>Any other (New supply connection)</t>
  </si>
  <si>
    <t>New Service Connection</t>
  </si>
  <si>
    <t>Failure of Transformer (Nos.)</t>
  </si>
  <si>
    <t>Reason of Failure</t>
  </si>
  <si>
    <t>Steps taken to reduce the failure rate</t>
  </si>
  <si>
    <t>Power Transformers (HT)</t>
  </si>
  <si>
    <t>Distribution Transformers</t>
  </si>
  <si>
    <t>Corrective measures proposed</t>
  </si>
  <si>
    <t>Corrective measures proposed to avoid accidents</t>
  </si>
  <si>
    <t>Volatge Level</t>
  </si>
  <si>
    <t>Voltage Level</t>
  </si>
  <si>
    <t>33/11 kV S/S (S/S Wise)</t>
  </si>
  <si>
    <t>Steps proposed to reduce feeder trippings</t>
  </si>
  <si>
    <t>No. of trippings</t>
  </si>
  <si>
    <t>Duration of trippings (min)</t>
  </si>
  <si>
    <t>OERC FORM P-6</t>
  </si>
  <si>
    <t>RELEASE OF CUSTOMER BILLS</t>
  </si>
  <si>
    <t>Action proposed to be taken for prompt release of customer bills</t>
  </si>
  <si>
    <t>No. of customer bills served within  billing period</t>
  </si>
  <si>
    <t>No. of customer bills served after  billing period</t>
  </si>
  <si>
    <t>Estimated unserved energy (in MU) due to such interruptions. Example: Load prior to the disturbance x no. of hours of interruption.</t>
  </si>
  <si>
    <t>No. of occasions when DISCOM system was completely isolated from the Grid due to system disturbance affecting power supply.</t>
  </si>
  <si>
    <t>OERC FORM P-14</t>
  </si>
  <si>
    <t>MEASURES FOR REDUCTION OF T&amp;D LOSS</t>
  </si>
  <si>
    <t>Sl.No.</t>
  </si>
  <si>
    <t>Subject</t>
  </si>
  <si>
    <t>Unit</t>
  </si>
  <si>
    <t>Renovation &amp; Investment</t>
  </si>
  <si>
    <t>Nos</t>
  </si>
  <si>
    <t xml:space="preserve">Rate </t>
  </si>
  <si>
    <t>Rs lacs</t>
  </si>
  <si>
    <t>cost</t>
  </si>
  <si>
    <t>% Reduction in T&amp;D loss for above</t>
  </si>
  <si>
    <t>%</t>
  </si>
  <si>
    <t>Enhancement of conductor size to reduce losses</t>
  </si>
  <si>
    <t>i</t>
  </si>
  <si>
    <t>Kms</t>
  </si>
  <si>
    <t>ii</t>
  </si>
  <si>
    <t>iii</t>
  </si>
  <si>
    <t>LT AB Cable</t>
  </si>
  <si>
    <r>
      <rPr>
        <b/>
        <sz val="10"/>
        <color theme="1"/>
        <rFont val="Arial"/>
        <family val="2"/>
      </rPr>
      <t>Upgradation of  transformers</t>
    </r>
    <r>
      <rPr>
        <b/>
        <sz val="10"/>
        <color rgb="FFFF0000"/>
        <rFont val="Arial"/>
        <family val="2"/>
      </rPr>
      <t xml:space="preserve"> </t>
    </r>
  </si>
  <si>
    <t>No.s</t>
  </si>
  <si>
    <t>Installation of new transformers</t>
  </si>
  <si>
    <t>Cost</t>
  </si>
  <si>
    <t>% Reduction in T&amp;D loss for Sl1</t>
  </si>
  <si>
    <t>Detection of un-authorised abstraction of electricity</t>
  </si>
  <si>
    <t xml:space="preserve">                     - Meter Replacement(1-Ph.)</t>
  </si>
  <si>
    <t xml:space="preserve">                     - Meter Replacement(3-Ph.)</t>
  </si>
  <si>
    <t>Total Cost (SL 1 + SL 2)</t>
  </si>
  <si>
    <t>% Reduction in T&amp;D loss for Sl 2</t>
  </si>
  <si>
    <t>OERC FORM P-1</t>
  </si>
  <si>
    <t>OERC FORM  P-5</t>
  </si>
  <si>
    <t>OERC FORM  P-7</t>
  </si>
  <si>
    <t>OERC FORM P-15</t>
  </si>
  <si>
    <t>OERC FORM P-13</t>
  </si>
  <si>
    <t>Total Meters Installed</t>
  </si>
  <si>
    <t>Licensee-TPWODL</t>
  </si>
  <si>
    <t>OERC Form P-17</t>
  </si>
  <si>
    <t>Consumers Data (Division wise and month wise)</t>
  </si>
  <si>
    <t>EHT</t>
  </si>
  <si>
    <t>HT</t>
  </si>
  <si>
    <t>LT</t>
  </si>
  <si>
    <t>TOTAL</t>
  </si>
  <si>
    <t>Month</t>
  </si>
  <si>
    <t>No. of Consumers</t>
  </si>
  <si>
    <t>No. of Bill issued</t>
  </si>
  <si>
    <t>No. of Bill issued (Monthly)</t>
  </si>
  <si>
    <t>No. of Bill issued (Bi-Monthly)</t>
  </si>
  <si>
    <t>Name of the Division ROURKELA</t>
  </si>
  <si>
    <t>Name of the Division ROURKELA-SADAR</t>
  </si>
  <si>
    <t>Name of the Division RAJGANGPUR</t>
  </si>
  <si>
    <t>Name of the Division SUNDERGARH</t>
  </si>
  <si>
    <t>Name of the Division SAMBALPUR</t>
  </si>
  <si>
    <t>Name of the Division SAMBALPUR-EAST</t>
  </si>
  <si>
    <t>Name of the Division JHARSUGUDA</t>
  </si>
  <si>
    <t>Name of the Division BRAJRAJ NAGAR</t>
  </si>
  <si>
    <t>Name of the Division DEOGARH</t>
  </si>
  <si>
    <t>Name of the Division BARGARH</t>
  </si>
  <si>
    <t>Name of the Division BARGARH-WEST</t>
  </si>
  <si>
    <t>Name of the Division BOLANGIR</t>
  </si>
  <si>
    <t>Name of the Division SONEPUR</t>
  </si>
  <si>
    <t>Name of the Division TITILAGARH</t>
  </si>
  <si>
    <t>Name of the Division NUAPADA</t>
  </si>
  <si>
    <t>TPWODL As a Whole</t>
  </si>
  <si>
    <t>No. of cases booked</t>
  </si>
  <si>
    <t>Metering</t>
  </si>
  <si>
    <t>Metering cubicles installed</t>
  </si>
  <si>
    <t>PERFORMANCE OF WESCO</t>
  </si>
  <si>
    <t>ITEMS</t>
  </si>
  <si>
    <t>BULK SUPPLY</t>
  </si>
  <si>
    <t>DEMAND (MVA)</t>
  </si>
  <si>
    <t>ENERGY INPUT (MU)</t>
  </si>
  <si>
    <t>BST BILL OF GRIDCO (Cr.)</t>
  </si>
  <si>
    <t>BST BILL PER UNIT</t>
  </si>
  <si>
    <t>SALE TO CONSUMERS (MU)</t>
  </si>
  <si>
    <t>TOTAL SALE (MU)</t>
  </si>
  <si>
    <t>LOSS (%)</t>
  </si>
  <si>
    <t>HT   (15% LOSS)</t>
  </si>
  <si>
    <t>HT &amp; LT</t>
  </si>
  <si>
    <t>OVERALL (%)</t>
  </si>
  <si>
    <t>BILLING EFFICIENCY (%)</t>
  </si>
  <si>
    <t>BILLING TO CONSUMERS (Rs. Cr.)</t>
  </si>
  <si>
    <t xml:space="preserve">EHT </t>
  </si>
  <si>
    <t>BILLING TO GOVT. DEPTT. &amp; PSU</t>
  </si>
  <si>
    <t>COLLECTION RECEIVED (Rs. Cr.)</t>
  </si>
  <si>
    <t>COLL. FROM GOVT. DEPTT. &amp; PSU</t>
  </si>
  <si>
    <t>COLLECTION PER UNIT</t>
  </si>
  <si>
    <t>COLLECTION EFFICIENCY (%)</t>
  </si>
  <si>
    <t xml:space="preserve">HT  </t>
  </si>
  <si>
    <t>COLLECTION EFFICIENCY EXCL. GOVT. &amp;PSU DUES (%)</t>
  </si>
  <si>
    <t>A. T. &amp; C. LOSS (%)</t>
  </si>
  <si>
    <t>CONSUMER STATUS</t>
  </si>
  <si>
    <t>No. of Circles</t>
  </si>
  <si>
    <t>No. of Divisions</t>
  </si>
  <si>
    <t>No. of Subdivisions</t>
  </si>
  <si>
    <t>No. of Sections</t>
  </si>
  <si>
    <t>No of Energy Police Stations</t>
  </si>
  <si>
    <t>No of Special Courts</t>
  </si>
  <si>
    <t>Total</t>
  </si>
  <si>
    <t>Network System</t>
  </si>
  <si>
    <t>Length of 33 KV lines(km.)</t>
  </si>
  <si>
    <t>Length of 11 KV lines(km.)</t>
  </si>
  <si>
    <t>Length of L.T. lines(km.)</t>
  </si>
  <si>
    <t>Feeder Metering</t>
  </si>
  <si>
    <t>No. of 33 KV feeders(excluding GRIDCO interface)</t>
  </si>
  <si>
    <t>No. of 33 KV feeder metering</t>
  </si>
  <si>
    <t>No. of 11 KV feeders</t>
  </si>
  <si>
    <t>No. of 11 KV feeder metering</t>
  </si>
  <si>
    <t>No. of 33/11 kv transformers</t>
  </si>
  <si>
    <t>No. of 33/11 kv transformer metering position</t>
  </si>
  <si>
    <t>No. of distribution transformers(11/0.4 &amp; 33/0.4 kv)</t>
  </si>
  <si>
    <t>No. of distribution transformer metering position</t>
  </si>
  <si>
    <t>DTR Capacity in MVA</t>
  </si>
  <si>
    <t>Energy Audit Carried Out-33 KV</t>
  </si>
  <si>
    <t>Energy Audit Carried Out-11 KV</t>
  </si>
  <si>
    <t>Energy Audit Carried out- No of DTRs covered</t>
  </si>
  <si>
    <t>Consumer Metering Position</t>
  </si>
  <si>
    <t>Total number of meters</t>
  </si>
  <si>
    <t>No. of working meters</t>
  </si>
  <si>
    <t>Percentage of working meters  ( % )</t>
  </si>
  <si>
    <r>
      <t xml:space="preserve">New meters installed   ( 3 ph ) </t>
    </r>
    <r>
      <rPr>
        <b/>
        <sz val="10"/>
        <rFont val="Arial"/>
        <family val="2"/>
      </rPr>
      <t xml:space="preserve">(During The Period) </t>
    </r>
  </si>
  <si>
    <r>
      <t xml:space="preserve">New meters installed ( 1 ph ) </t>
    </r>
    <r>
      <rPr>
        <b/>
        <sz val="10"/>
        <rFont val="Arial"/>
        <family val="2"/>
      </rPr>
      <t>(During The Period)</t>
    </r>
  </si>
  <si>
    <t>No of 3 Phase Consumers (LT)</t>
  </si>
  <si>
    <t>No of Conumers with TOD benefit (LT)</t>
  </si>
  <si>
    <t>No of Consumers above 10 KW load (LT)</t>
  </si>
  <si>
    <t>No of Consumer AMR metering</t>
  </si>
  <si>
    <t>Total No of consumers as on period</t>
  </si>
  <si>
    <t>No of Consumers added during the period</t>
  </si>
  <si>
    <t>No of meters purchased during the period</t>
  </si>
  <si>
    <r>
      <t xml:space="preserve">No of meters used for installation for new consumer and  replacements for old consumers </t>
    </r>
    <r>
      <rPr>
        <b/>
        <sz val="10"/>
        <rFont val="Arial"/>
        <family val="2"/>
      </rPr>
      <t xml:space="preserve">(During The Period) </t>
    </r>
  </si>
  <si>
    <t>Anti Theft Measures</t>
  </si>
  <si>
    <t>Franchisee Activity</t>
  </si>
  <si>
    <t>No of Micro-Franchisees (Collection Agent)</t>
  </si>
  <si>
    <t>No of Consumers Covered</t>
  </si>
  <si>
    <t>No of Macro-Franchisees (Collection Agent)</t>
  </si>
  <si>
    <t xml:space="preserve">No of Input Based-Franchisees </t>
  </si>
  <si>
    <t>Total no of consumers covered under Franchisee</t>
  </si>
  <si>
    <t>QUALITY OF SUPPLY</t>
  </si>
  <si>
    <t>Failure of Power Transformers</t>
  </si>
  <si>
    <t>SYSTEM IMPROVEMENT WORKS DURING REVIEW PERIOD</t>
  </si>
  <si>
    <t>Length of AB Cable Laid (km)</t>
  </si>
  <si>
    <t>Conversion of Single Phase to Three Phase Lines</t>
  </si>
  <si>
    <t>OTHERS</t>
  </si>
  <si>
    <t>No. of defective meters</t>
  </si>
  <si>
    <t>LICENSEE: TPWODL</t>
  </si>
  <si>
    <t>OERC FORM P-16</t>
  </si>
  <si>
    <t>Electrical Accidents - Employee &amp; BA</t>
  </si>
  <si>
    <t>Licensee TPWODL</t>
  </si>
  <si>
    <t>Licensee : TPWODL</t>
  </si>
  <si>
    <t>Licensee:  TPWODL</t>
  </si>
  <si>
    <t>OERC FORM P-8</t>
  </si>
  <si>
    <t>INFORMATION FOR FIXATION OF MONTHLY MAXIMUM DEMAND CHARGE</t>
  </si>
  <si>
    <t>DIVISION: SONEPUR</t>
  </si>
  <si>
    <t>Actual Maximum Demand Recorded in % of Contract Demand</t>
  </si>
  <si>
    <t>Sl No.</t>
  </si>
  <si>
    <t>Consumer No.</t>
  </si>
  <si>
    <t>Name of the Industry/Consumer with contract demand more than 100 kW/ 110 kVA</t>
  </si>
  <si>
    <t>CATEGORY</t>
  </si>
  <si>
    <t xml:space="preserve">CD in kVA as on 30.09.2023 </t>
  </si>
  <si>
    <t>Weighted Average</t>
  </si>
  <si>
    <t>411000000002</t>
  </si>
  <si>
    <t>DIVNL. ELEC ENGG(G),SE RLY.SBP</t>
  </si>
  <si>
    <t>GENERAL PURPOSE &gt;= 110 KVA</t>
  </si>
  <si>
    <t>411000000008</t>
  </si>
  <si>
    <t>M/S MITHAL RICE MILL (P) LTD.</t>
  </si>
  <si>
    <t>LARGE INDUSTRY</t>
  </si>
  <si>
    <t>411000000011</t>
  </si>
  <si>
    <t>THE PRINCIPAL, UCE</t>
  </si>
  <si>
    <t>SPECIFIED PUBLIC PURPOSE</t>
  </si>
  <si>
    <t>411000000012</t>
  </si>
  <si>
    <t>FILTERATION PLANT NO-1.</t>
  </si>
  <si>
    <t>411000000018</t>
  </si>
  <si>
    <t>FILTERATION PLANT NO-II</t>
  </si>
  <si>
    <t>411000000019</t>
  </si>
  <si>
    <t>ASST. ENGG B.S.N.L</t>
  </si>
  <si>
    <t>411000000021</t>
  </si>
  <si>
    <t>THE REGISTRAR , JOYTI VIHAR</t>
  </si>
  <si>
    <t>411000000022</t>
  </si>
  <si>
    <t>P.H.D BALIBANDHA.</t>
  </si>
  <si>
    <t>411000000023</t>
  </si>
  <si>
    <t>THE PLANT MANAGER,OMFED.</t>
  </si>
  <si>
    <t>ALLIED AGRO-INDUSTRIAL ACTIVITIES</t>
  </si>
  <si>
    <t>411000000024</t>
  </si>
  <si>
    <t>SR DIV MANAGER, L I C OF INDIA</t>
  </si>
  <si>
    <t>411000000025</t>
  </si>
  <si>
    <t>G.M(E&amp;M),MCL,JAGRUTIVIHAR.</t>
  </si>
  <si>
    <t>411000000026</t>
  </si>
  <si>
    <t>M/S JAGADAMBA RICE INDUSTRIES.</t>
  </si>
  <si>
    <t>411000000032</t>
  </si>
  <si>
    <t>DIVNL ELECT ENGG(G) SE RLY,SBP</t>
  </si>
  <si>
    <t>411000000033</t>
  </si>
  <si>
    <t>PROJECT ENGG, PM UNIT.</t>
  </si>
  <si>
    <t>PUBLIC WATER WORKS &amp; SEWERAGE PUMPING</t>
  </si>
  <si>
    <t>411000000036</t>
  </si>
  <si>
    <t>M/S R.K RICE MILL</t>
  </si>
  <si>
    <t>411000000038</t>
  </si>
  <si>
    <t>M/S. ANNAPURNA RICE MILL</t>
  </si>
  <si>
    <t>411000000040</t>
  </si>
  <si>
    <t>M/S. M/S  CHANDRAMA RICE MILL</t>
  </si>
  <si>
    <t>411000000042</t>
  </si>
  <si>
    <t>M/S ANNAPURNA RICE MILL</t>
  </si>
  <si>
    <t>411000000043</t>
  </si>
  <si>
    <t>M/S VAISHNODEVI RICE &amp; CHUDA INDUSTRIES</t>
  </si>
  <si>
    <t>411000000051</t>
  </si>
  <si>
    <t>M/S SAMLESWARI RICE MILL</t>
  </si>
  <si>
    <t>411000000053</t>
  </si>
  <si>
    <t>M/S VENKATESWAR RICE MILL</t>
  </si>
  <si>
    <t>411000000058</t>
  </si>
  <si>
    <t>M/S HINDALCO INDUSTRIES LIMITED.</t>
  </si>
  <si>
    <t>POWER INTENSIVE INDUSTRY</t>
  </si>
  <si>
    <t>411000000061</t>
  </si>
  <si>
    <t>P.H.D ,BURLA WATER WORKS</t>
  </si>
  <si>
    <t>411000000062</t>
  </si>
  <si>
    <t>R.P . INDUSTRIES</t>
  </si>
  <si>
    <t>411000000068</t>
  </si>
  <si>
    <t>THE ASST.ENGG.PHD</t>
  </si>
  <si>
    <t>411000000072</t>
  </si>
  <si>
    <t>M/S MAA TARA RICE IND.(P) LTD.</t>
  </si>
  <si>
    <t>411000000076</t>
  </si>
  <si>
    <t>GM MCL(DBS)</t>
  </si>
  <si>
    <t>BULK SUPPLY DOMESTIC</t>
  </si>
  <si>
    <t>411000000077</t>
  </si>
  <si>
    <t>GM,MCL</t>
  </si>
  <si>
    <t>411000000080</t>
  </si>
  <si>
    <t>E.E.(P.H),DIVISION,SBP</t>
  </si>
  <si>
    <t>411000000086</t>
  </si>
  <si>
    <t>M/S.MAA SAMALESWARI FOOD PRODUCT</t>
  </si>
  <si>
    <t>411000000094</t>
  </si>
  <si>
    <t>M/S.JAGADAMBA AGRO PRODUCTS</t>
  </si>
  <si>
    <t>411000000098</t>
  </si>
  <si>
    <t>M/S SRI BALAJEE RICE MILL</t>
  </si>
  <si>
    <t>411000000104</t>
  </si>
  <si>
    <t>G.M, THE SAMAJ OFFICE</t>
  </si>
  <si>
    <t>411000000105</t>
  </si>
  <si>
    <t>CHIEF DISTRICT MEDICAL OFFICER</t>
  </si>
  <si>
    <t>411000000110</t>
  </si>
  <si>
    <t>K P SUGANDH LTD</t>
  </si>
  <si>
    <t>411000000113</t>
  </si>
  <si>
    <t>M/S. NARAYAN RICE MILL</t>
  </si>
  <si>
    <t>411000000114</t>
  </si>
  <si>
    <t>M/S OM SAI FOOD PRDUCT</t>
  </si>
  <si>
    <t>411000000116</t>
  </si>
  <si>
    <t>M/S. MAA SAMALAI FOODS</t>
  </si>
  <si>
    <t>411000000117</t>
  </si>
  <si>
    <t>THE PRINCIPAL</t>
  </si>
  <si>
    <t>411000000118</t>
  </si>
  <si>
    <t>M/S. K.K HOMES</t>
  </si>
  <si>
    <t>411000000120</t>
  </si>
  <si>
    <t>M/S. SALESAR FOODS</t>
  </si>
  <si>
    <t>411000000121</t>
  </si>
  <si>
    <t>M/S.K.C STONE CRUSHER</t>
  </si>
  <si>
    <t>411000000122</t>
  </si>
  <si>
    <t>M/S VEDANT AGRO PRODUCTS.</t>
  </si>
  <si>
    <t>411000000123</t>
  </si>
  <si>
    <t>M/S SHIV SHAKTI FOODS</t>
  </si>
  <si>
    <t>411000000128</t>
  </si>
  <si>
    <t>THE REGISTRAR,VSSUT</t>
  </si>
  <si>
    <t>411000000129</t>
  </si>
  <si>
    <t>M/S.SRI BALAJEE AGRO TECH.</t>
  </si>
  <si>
    <t>411000000130</t>
  </si>
  <si>
    <t>M/S JAI HANUMAN RICE MILL</t>
  </si>
  <si>
    <t>411000000131</t>
  </si>
  <si>
    <t>ASHISH KUMAR AGRAWAL</t>
  </si>
  <si>
    <t>411000000132</t>
  </si>
  <si>
    <t>M/S. AMBIKA RICE MILL</t>
  </si>
  <si>
    <t>411000000133</t>
  </si>
  <si>
    <t>M/S. I. P. INDUSTRIES</t>
  </si>
  <si>
    <t>411000000134</t>
  </si>
  <si>
    <t>M/S. SIBA HABITATS PVT LTD</t>
  </si>
  <si>
    <t>411000000135</t>
  </si>
  <si>
    <t>THE DY. INSPECTOR GENERAL OF POLICE</t>
  </si>
  <si>
    <t>411000000136</t>
  </si>
  <si>
    <t>THE DEAN &amp; PRINCIPAL,VIMSAR,BURLA</t>
  </si>
  <si>
    <t>411000000137</t>
  </si>
  <si>
    <t>411000000138</t>
  </si>
  <si>
    <t>411000000139</t>
  </si>
  <si>
    <t>411000000141</t>
  </si>
  <si>
    <t>THE DEAN &amp; PRINCIPAL,VIMSAR BURLA</t>
  </si>
  <si>
    <t>411000000142</t>
  </si>
  <si>
    <t>411000000144</t>
  </si>
  <si>
    <t>M/S.SAMALESWARI GRAMADYOG</t>
  </si>
  <si>
    <t>411000000145</t>
  </si>
  <si>
    <t>THE REGISTRAR</t>
  </si>
  <si>
    <t>411000000146</t>
  </si>
  <si>
    <t>DR.NAWAL KISHOR JAJODIA</t>
  </si>
  <si>
    <t>411000000147</t>
  </si>
  <si>
    <t>M/S.TAYAL POLYPLAST</t>
  </si>
  <si>
    <t>411000000148</t>
  </si>
  <si>
    <t>THE REGISTRAR ,VSSUT</t>
  </si>
  <si>
    <t>411000000149</t>
  </si>
  <si>
    <t>M/S.AMARNATH MISHRA ENTERP.PVT LTD.</t>
  </si>
  <si>
    <t>411000000150</t>
  </si>
  <si>
    <t>THE SUPERINTENDENT</t>
  </si>
  <si>
    <t>411000000151</t>
  </si>
  <si>
    <t>THE SUPERINTENDENT VSS</t>
  </si>
  <si>
    <t>411000000152</t>
  </si>
  <si>
    <t>411000000153</t>
  </si>
  <si>
    <t>THE REGISTRAR VSSUT</t>
  </si>
  <si>
    <t>411000000154</t>
  </si>
  <si>
    <t>M/S.KOSHAL MULTICARE HOSPITAL P.LTD</t>
  </si>
  <si>
    <t>411000000155</t>
  </si>
  <si>
    <t>M/S.D.LOUNGE</t>
  </si>
  <si>
    <t>411000000156</t>
  </si>
  <si>
    <t>M/S.BHARATI AIRTEL LTD.</t>
  </si>
  <si>
    <t>411000000157</t>
  </si>
  <si>
    <t>THE EXECUTIVE ENGINEER</t>
  </si>
  <si>
    <t>411000000158</t>
  </si>
  <si>
    <t>M/S.SVL ENTERPRISES LTD.</t>
  </si>
  <si>
    <t>411000000159</t>
  </si>
  <si>
    <t>M/S. PAWAN KUMAR KRISHNA KUMAR</t>
  </si>
  <si>
    <t>411000000160</t>
  </si>
  <si>
    <t>SRI KISHORE CHANDRA AGRAWAL</t>
  </si>
  <si>
    <t>411000000161</t>
  </si>
  <si>
    <t>M/S RELIANCE DIGITAL PLATFORM &amp; PRO</t>
  </si>
  <si>
    <t>GENERAL PURPOSE&gt;=110 KVA</t>
  </si>
  <si>
    <t>411000000162</t>
  </si>
  <si>
    <t xml:space="preserve">B R STEEL AND  POWER PVT LTD </t>
  </si>
  <si>
    <t>MINI STEEL PLANT</t>
  </si>
  <si>
    <t>411000000163</t>
  </si>
  <si>
    <t>SRI SHANKAR PRASAD BOHIDAR</t>
  </si>
  <si>
    <t>411000000164</t>
  </si>
  <si>
    <t>THE PRINCIPAL SECOND SAINIK SCHOOL</t>
  </si>
  <si>
    <t>411000000165</t>
  </si>
  <si>
    <t>M/S. GAJANAND FOODS</t>
  </si>
  <si>
    <t>411000000166</t>
  </si>
  <si>
    <t>M/S. SHYAM COLD STORAGE</t>
  </si>
  <si>
    <t>411000000167</t>
  </si>
  <si>
    <t>SABITA AGRAWAL(PROPRIETOR)</t>
  </si>
  <si>
    <t>411000000168</t>
  </si>
  <si>
    <t>SRI RANDHIR SINGH BEDI</t>
  </si>
  <si>
    <t>411000000169</t>
  </si>
  <si>
    <t>M/S. SAHIL POHA INDUSTRIES</t>
  </si>
  <si>
    <t>411000000170</t>
  </si>
  <si>
    <t>THE PRINCIPAL,SECOND SAINIK SCHOOL</t>
  </si>
  <si>
    <t>411000000171</t>
  </si>
  <si>
    <t>BNDM ENTERPRISES</t>
  </si>
  <si>
    <t>411000000172</t>
  </si>
  <si>
    <t>M/S SAKALA MEDIA PVT LTD</t>
  </si>
  <si>
    <t>411000000173</t>
  </si>
  <si>
    <t>Mr.    M/S SIDHI VINAYAK DWELIING PVT</t>
  </si>
  <si>
    <t>411000000174</t>
  </si>
  <si>
    <t>NARMADA COMMERCIAL</t>
  </si>
  <si>
    <t>411000000175</t>
  </si>
  <si>
    <t>M/S ODYSSEY MOTORS PVT LTD</t>
  </si>
  <si>
    <t>411000000176</t>
  </si>
  <si>
    <t>M/S. The Chief District Medical &amp; Public Health Officer</t>
  </si>
  <si>
    <t>411000000177</t>
  </si>
  <si>
    <t>M/S. THE SUPERINTENDENT, VIMSAR, BURLA</t>
  </si>
  <si>
    <t>411000000178</t>
  </si>
  <si>
    <t>M/S. THE SUPERINTENDENT , VIMSAR, BURLA</t>
  </si>
  <si>
    <t>411000000179</t>
  </si>
  <si>
    <t>411000000180</t>
  </si>
  <si>
    <t>THE DEPUTY SECRETARY, DEPT OF SSEPD, GoO</t>
  </si>
  <si>
    <t>411000000182</t>
  </si>
  <si>
    <t>M/S. TAYAL FEEDS</t>
  </si>
  <si>
    <t>411000000184</t>
  </si>
  <si>
    <t>BINAYAK HOSPITAL</t>
  </si>
  <si>
    <t>411000000185</t>
  </si>
  <si>
    <t>M/S.  SUN DIAGNOSTIC CENTER UNIT OF SUN HOSPITAL PVT.</t>
  </si>
  <si>
    <t>411000000186</t>
  </si>
  <si>
    <t>M/S.  UMA BOTTELING</t>
  </si>
  <si>
    <t>411000000187</t>
  </si>
  <si>
    <t>M/S. TP Western Odisha Distribution Limited</t>
  </si>
  <si>
    <t>411000000188</t>
  </si>
  <si>
    <t>411000000189</t>
  </si>
  <si>
    <t>M/S.  URC CONSTRUCTION PVT LTD</t>
  </si>
  <si>
    <t>411000000190</t>
  </si>
  <si>
    <t>M/S.  M/S SAMALESWARI NURSHING HOME</t>
  </si>
  <si>
    <t>411000000191</t>
  </si>
  <si>
    <t>Mr.    SUNIL KUMAR AGARWAL</t>
  </si>
  <si>
    <t>411000000192</t>
  </si>
  <si>
    <t>M/S.  RELIANCE  JIO INFOCOMM LTD</t>
  </si>
  <si>
    <t>411000000193</t>
  </si>
  <si>
    <t>M/S.  RELIANCE JIO INFRATEL PVT LTD</t>
  </si>
  <si>
    <t>411000000194</t>
  </si>
  <si>
    <t>M/S. M/S CHOUDHURY RICE MILL</t>
  </si>
  <si>
    <t>411000000196</t>
  </si>
  <si>
    <t>M/S.  URC CONSTRUCTION PRIVATE LIMITED</t>
  </si>
  <si>
    <t>411000000197</t>
  </si>
  <si>
    <t>M/S. DISTRICT WELFARE OFFICER</t>
  </si>
  <si>
    <t>411000000198</t>
  </si>
  <si>
    <t>M/S. C B STEEL CORPORATION</t>
  </si>
  <si>
    <t>411000000199</t>
  </si>
  <si>
    <t>M/S.     JAY SRIRAM INDUSTRIES</t>
  </si>
  <si>
    <t>411000000200</t>
  </si>
  <si>
    <t>REGISTRAR G.M. UNIVERSITY</t>
  </si>
  <si>
    <t>411000000201</t>
  </si>
  <si>
    <t>Mr. CHIEF ADMINISTRATIVE OFFICER (IN -CHARGE)</t>
  </si>
  <si>
    <t>411000000202</t>
  </si>
  <si>
    <t>M/S. THE GLASS FACTORY</t>
  </si>
  <si>
    <t>411000000203</t>
  </si>
  <si>
    <t>M/S.    DIRECTOR CCBF CHIPLIMA</t>
  </si>
  <si>
    <t>411000000204</t>
  </si>
  <si>
    <t>M/S.     CRYSTAL NUTRITION</t>
  </si>
  <si>
    <t>411000000205</t>
  </si>
  <si>
    <t>M/S.      TAYAL FOOD PRODUCTS</t>
  </si>
  <si>
    <t>411000000206</t>
  </si>
  <si>
    <t>Mr.    JAIVIJAI VEDI</t>
  </si>
  <si>
    <t>411000000207</t>
  </si>
  <si>
    <t>M/S. ODISHA INDUSTRIAL INFRASTRUCTURE DEVELOPMENT CORP</t>
  </si>
  <si>
    <t>413000000005</t>
  </si>
  <si>
    <t>DIV . ENGG(ELECTRICAL)</t>
  </si>
  <si>
    <t>413000000007</t>
  </si>
  <si>
    <t>DIVISIONAL RAILWAY MANAGER(TRD)</t>
  </si>
  <si>
    <t>RAILWAY TRACTION</t>
  </si>
  <si>
    <t>413000000008</t>
  </si>
  <si>
    <t>GM,WATCO, Division, Jharsuguda</t>
  </si>
  <si>
    <t>413000000015</t>
  </si>
  <si>
    <t>M/S.  ULTRA TECH CEMENT LTD</t>
  </si>
  <si>
    <t>413000000021</t>
  </si>
  <si>
    <t>O.C.P INDIA PVT LTD</t>
  </si>
  <si>
    <t>413000000025</t>
  </si>
  <si>
    <t>DIV SUPTD(ELECT.)</t>
  </si>
  <si>
    <t>413000000029</t>
  </si>
  <si>
    <t>MAA KALI RICE MILL.</t>
  </si>
  <si>
    <t>413000000030</t>
  </si>
  <si>
    <t>M/S. DIVISIONAL RAILWAY MANAGER TRD</t>
  </si>
  <si>
    <t>413000000032</t>
  </si>
  <si>
    <t>PAWANSUT RICE MILL</t>
  </si>
  <si>
    <t>413000000034</t>
  </si>
  <si>
    <t>B.BAIJNATH ROLLER FLOUR MILL(P) LTD</t>
  </si>
  <si>
    <t>413000000037</t>
  </si>
  <si>
    <t>M/S INDIAN OIL CORPORATION LTD</t>
  </si>
  <si>
    <t>413000000042</t>
  </si>
  <si>
    <t>M/S L.N.METALLICS(P)LTD.</t>
  </si>
  <si>
    <t>413000000046</t>
  </si>
  <si>
    <t>M/S.  SARDA RICE MILL</t>
  </si>
  <si>
    <t>413000000048</t>
  </si>
  <si>
    <t>M/S RAMNARAYAN S.AGRWALLA</t>
  </si>
  <si>
    <t>413000000049</t>
  </si>
  <si>
    <t>M/S.JAY JAGANNATH STEEL &amp; POWER LTD</t>
  </si>
  <si>
    <t>413000000059</t>
  </si>
  <si>
    <t>M/S. JAI HANUMAN UDYOG LTD.</t>
  </si>
  <si>
    <t>413000000062</t>
  </si>
  <si>
    <t>BHUSHAN POWER &amp; STEEL LTD.</t>
  </si>
  <si>
    <t>413000000063</t>
  </si>
  <si>
    <t>PENGUIN TRADING AND AGENCIES LTD</t>
  </si>
  <si>
    <t>413000000071</t>
  </si>
  <si>
    <t>M/S. THAKUR PRASAD SAO &amp; SONS PVTLTD</t>
  </si>
  <si>
    <t>413000000076</t>
  </si>
  <si>
    <t>M/S.  M/S DURGA AGRO INDUSTRY</t>
  </si>
  <si>
    <t>413000000078</t>
  </si>
  <si>
    <t>Mr.  M/S SUPRIYAA ISPAT PRIVATE LTD</t>
  </si>
  <si>
    <t>413000000080</t>
  </si>
  <si>
    <t>M/S.SEVEN STAR LIMITED</t>
  </si>
  <si>
    <t>413000000082</t>
  </si>
  <si>
    <t>VEDANTA ALUMINIUM LIMITED</t>
  </si>
  <si>
    <t>413000000084</t>
  </si>
  <si>
    <t>M/S UTKAL RICE MILL</t>
  </si>
  <si>
    <t>413000000085</t>
  </si>
  <si>
    <t>SRI AJAY KUMAR PODAR</t>
  </si>
  <si>
    <t>413000000090</t>
  </si>
  <si>
    <t>HOTEL ARYAN</t>
  </si>
  <si>
    <t>413000000096</t>
  </si>
  <si>
    <t>M/S KOSHAL CERAMICS PVT. LTD</t>
  </si>
  <si>
    <t>413000000104</t>
  </si>
  <si>
    <t>MS HEXA STEEL AND POWER PVT LTD</t>
  </si>
  <si>
    <t>413000000107</t>
  </si>
  <si>
    <t>AIRPORTS AUTHORITY OF INDIA</t>
  </si>
  <si>
    <t>413000000108</t>
  </si>
  <si>
    <t>M/S. MAA KALI ARUA RICE MILL</t>
  </si>
  <si>
    <t>413000000109</t>
  </si>
  <si>
    <t>THE PRINCIPAL,JEC,LADIES HOSTEL</t>
  </si>
  <si>
    <t>413000000110</t>
  </si>
  <si>
    <t>M/S ANAND WORLD</t>
  </si>
  <si>
    <t>413000000111</t>
  </si>
  <si>
    <t>M/S.GARDEN PALACE HOTEL &amp; RESORTS L</t>
  </si>
  <si>
    <t>413000000113</t>
  </si>
  <si>
    <t>JYOTI  PETRO CHEMICALS</t>
  </si>
  <si>
    <t>413000000114</t>
  </si>
  <si>
    <t>M/S. SAKUN SHARMA</t>
  </si>
  <si>
    <t>413000000115</t>
  </si>
  <si>
    <t>M/S. HOTEL BISHNU PALACE</t>
  </si>
  <si>
    <t>413000000116</t>
  </si>
  <si>
    <t>REGIONAL DIRECTOR ESIC BHUBANESWAR</t>
  </si>
  <si>
    <t>413000000117</t>
  </si>
  <si>
    <t>REGIONAL DIRECTOR/ESIC BHUBANESWAR</t>
  </si>
  <si>
    <t>413000000119</t>
  </si>
  <si>
    <t>M/S.  SMC POWER GENERATION LTD.</t>
  </si>
  <si>
    <t>413000000120</t>
  </si>
  <si>
    <t>M/S.PERFECT SALES CORPORATION</t>
  </si>
  <si>
    <t>413000000121</t>
  </si>
  <si>
    <t>M/S MICRO MINERALS</t>
  </si>
  <si>
    <t>413000000122</t>
  </si>
  <si>
    <t>M/S. OM SHANIT REALITIES PVT LTD</t>
  </si>
  <si>
    <t>413000000123</t>
  </si>
  <si>
    <t>M/S.UTKAL FOODS</t>
  </si>
  <si>
    <t>413000000124</t>
  </si>
  <si>
    <t>M/S.SHREE RANISATI PLAST</t>
  </si>
  <si>
    <t>413000000125</t>
  </si>
  <si>
    <t>M/S.MAHAMAYA INDUSTRIES</t>
  </si>
  <si>
    <t>413000000126</t>
  </si>
  <si>
    <t>M/S. VEDANTA LIMITED</t>
  </si>
  <si>
    <t>413000000127</t>
  </si>
  <si>
    <t>M/S.INDIAN OIL CORPORATION LIMITED</t>
  </si>
  <si>
    <t>413000000129</t>
  </si>
  <si>
    <t>M/S MAA MANGALA RICE MILL PVT.LTD.</t>
  </si>
  <si>
    <t>413000000130</t>
  </si>
  <si>
    <t>M/S. JAGANNATH ICE AND COLD STORAGE</t>
  </si>
  <si>
    <t>413000000131</t>
  </si>
  <si>
    <t>M/S. APAR INDUSTRIES LIMITED</t>
  </si>
  <si>
    <t>413000000133</t>
  </si>
  <si>
    <t>M/S.BHARAT GENERAL STORES</t>
  </si>
  <si>
    <t>413000000134</t>
  </si>
  <si>
    <t>M/S.LATH SACHIDANANDA AGRO PVT LTD</t>
  </si>
  <si>
    <t>413000000135</t>
  </si>
  <si>
    <t>MEGA LIFT</t>
  </si>
  <si>
    <t>413000000136</t>
  </si>
  <si>
    <t>M/S.UDAY INDUSTRIES</t>
  </si>
  <si>
    <t>413000000137</t>
  </si>
  <si>
    <t>CDMO JHARSUGUDA</t>
  </si>
  <si>
    <t>413000000138</t>
  </si>
  <si>
    <t>M/S. GURPRIT ENTERPRISES PVT LTD</t>
  </si>
  <si>
    <t>413000000140</t>
  </si>
  <si>
    <t>THE DISTRICT JUDGE,JHARSUGUDA</t>
  </si>
  <si>
    <t>413000000141</t>
  </si>
  <si>
    <t>M/S Kainsara Infraprojects Pvt. Ltd.</t>
  </si>
  <si>
    <t>413000000142</t>
  </si>
  <si>
    <t>M/S. JHADESWAR ISPAT PVT LTD</t>
  </si>
  <si>
    <t>413000000143</t>
  </si>
  <si>
    <t>M/S.FORTIS CHEMICALS PVT.LTD.</t>
  </si>
  <si>
    <t>413000000144</t>
  </si>
  <si>
    <t>M/S RIYANSH POLYTECH PVT.LTD.</t>
  </si>
  <si>
    <t>413000000145</t>
  </si>
  <si>
    <t>M/S. SHOBHA CHEMICAL INDUSTRIES</t>
  </si>
  <si>
    <t>413000000146</t>
  </si>
  <si>
    <t>M/S MAA BHAGABATI PIPES PVT.LTD.</t>
  </si>
  <si>
    <t>413000000147</t>
  </si>
  <si>
    <t>M/S. RICAF PREFORM AND ACCESSORIES</t>
  </si>
  <si>
    <t>413000000150</t>
  </si>
  <si>
    <t>M/S.HARI OM COLD STORAGE</t>
  </si>
  <si>
    <t>413000000151</t>
  </si>
  <si>
    <t>SRI ROHIT AGRAWAL</t>
  </si>
  <si>
    <t>413000000152</t>
  </si>
  <si>
    <t>SMT.RUKMANI DEVI KEDIA</t>
  </si>
  <si>
    <t>413000000153</t>
  </si>
  <si>
    <t>M/S SMC POWER GENERATION LTD.</t>
  </si>
  <si>
    <t>413000000154</t>
  </si>
  <si>
    <t>M/S. IDEAL INDUSTRIES</t>
  </si>
  <si>
    <t>413000000155</t>
  </si>
  <si>
    <t>M/S FUN LEELA WATER PARK</t>
  </si>
  <si>
    <t>413000000157</t>
  </si>
  <si>
    <t>SMC POWER GENERATION LTD</t>
  </si>
  <si>
    <t>413000000158</t>
  </si>
  <si>
    <t>SK VASTU BUILDERS PVT LTD</t>
  </si>
  <si>
    <t>413000000161</t>
  </si>
  <si>
    <t>M/S. MSP METALLICS LIMITED</t>
  </si>
  <si>
    <t>413000000166</t>
  </si>
  <si>
    <t>M/S.  KHETAN ENTERPRISES PVT LTD</t>
  </si>
  <si>
    <t>413000000167</t>
  </si>
  <si>
    <t>M/S. Chief District Medical Officer Jharsuguda</t>
  </si>
  <si>
    <t>413000000168</t>
  </si>
  <si>
    <t>M/S.  BHARTI AIRTEL LIMITED</t>
  </si>
  <si>
    <t>413000000169</t>
  </si>
  <si>
    <t>M/S.  Shree Rajeshwari Rice Mill</t>
  </si>
  <si>
    <t>413000000171</t>
  </si>
  <si>
    <t>Mr.  PRAMOD KUMAR MODI</t>
  </si>
  <si>
    <t>413000000172</t>
  </si>
  <si>
    <t>M/S.  REGROW TANSO PRIVATE LIMITED</t>
  </si>
  <si>
    <t>413000000173</t>
  </si>
  <si>
    <t>M/S.        MSP METALLICS LTD</t>
  </si>
  <si>
    <t>413000000174</t>
  </si>
  <si>
    <t>Mrs. SMT. CHANDRAKALA MOHNOT</t>
  </si>
  <si>
    <t>413000000175</t>
  </si>
  <si>
    <t xml:space="preserve">GM,WATCO, Division, Jharsuguda </t>
  </si>
  <si>
    <t>413000000176</t>
  </si>
  <si>
    <t>M/S. RAMNARAYAN SATYANARAYAN AGRAWAL (ARUA)</t>
  </si>
  <si>
    <t>413000000177</t>
  </si>
  <si>
    <t>M/S. MAA SAMALESWARI RICE MILL</t>
  </si>
  <si>
    <t>413000000178</t>
  </si>
  <si>
    <t>M/S. ANNAPURNA FOODS</t>
  </si>
  <si>
    <t>413000000179</t>
  </si>
  <si>
    <t>M/S.   EXECUTIVE ENGINEER MEGALIFT PROJECTS BHUBANESWAR</t>
  </si>
  <si>
    <t>413000000180</t>
  </si>
  <si>
    <t>M/S. BIJU PATTANAIK INDOOR STADIUM, EO NAC KUCHINDA</t>
  </si>
  <si>
    <t>413000000181</t>
  </si>
  <si>
    <t>M/S.    RSA INFRAPROJECT PVT LTD.</t>
  </si>
  <si>
    <t>413000000182</t>
  </si>
  <si>
    <t>M/S.     DIVISIONAL HEAD IDCO</t>
  </si>
  <si>
    <t>413000000183</t>
  </si>
  <si>
    <t>M/S.  RSA INFRAPROJECT PRIVATE LIMITED</t>
  </si>
  <si>
    <t>413000000184</t>
  </si>
  <si>
    <t>413000000185</t>
  </si>
  <si>
    <t>M/S.   VEDANTA LIMITED</t>
  </si>
  <si>
    <t>413000000186</t>
  </si>
  <si>
    <t>M/S.    MICRO MINERALS</t>
  </si>
  <si>
    <t>413000000187</t>
  </si>
  <si>
    <t>M/S.    EXECUTIVE OFFICER JHARSUGUDA MUNICIPALITY</t>
  </si>
  <si>
    <t>413000000188</t>
  </si>
  <si>
    <t>413000000189</t>
  </si>
  <si>
    <t>M/S.  VEDANTA LIMITED</t>
  </si>
  <si>
    <t>413001111913</t>
  </si>
  <si>
    <t>M/S.  SINGHAL ENTERPRISES JHARSUGUDA PVT</t>
  </si>
  <si>
    <t>414000000001</t>
  </si>
  <si>
    <t>M/S D.S RICE MILL</t>
  </si>
  <si>
    <t>414000000006</t>
  </si>
  <si>
    <t>M/S.MAA MAHALAXMI GRAMIN UDYOG PLTD</t>
  </si>
  <si>
    <t>414000000007</t>
  </si>
  <si>
    <t>PRINCIPAL JAWAHAR NAVODAYA VIDYALAY</t>
  </si>
  <si>
    <t>414000000008</t>
  </si>
  <si>
    <t>M/S.DURGA CONDEV PVT LTD.</t>
  </si>
  <si>
    <t>414000000010</t>
  </si>
  <si>
    <t>PRINCIPAL,GOVT.POLYTECHNIC</t>
  </si>
  <si>
    <t>414000000011</t>
  </si>
  <si>
    <t>PRINCIPAL,MODEL DEGREE COLLEGE</t>
  </si>
  <si>
    <t>414000000012</t>
  </si>
  <si>
    <t>414000000013</t>
  </si>
  <si>
    <t>414000000014</t>
  </si>
  <si>
    <t>414000000015</t>
  </si>
  <si>
    <t> THE DISTRICT WELFARE OFFICER DEOGARH</t>
  </si>
  <si>
    <t>414000000016</t>
  </si>
  <si>
    <t>SR. CHIEF PROJECT MANAGER, C/O- BINJHABAHAL TO TELEIBANI SECTION HIGHWAY PVT. LTD.</t>
  </si>
  <si>
    <t>414000000017</t>
  </si>
  <si>
    <t>M/S. REGISTARA-CUM-JUDGE INCHARGE</t>
  </si>
  <si>
    <t>414000000018</t>
  </si>
  <si>
    <t>M/S GL AGRO INDUSTRIES PVT LTD</t>
  </si>
  <si>
    <t>414000000019</t>
  </si>
  <si>
    <t>M/S.        MAA SAMALESWARI EXPORT AND INDUSTRIES</t>
  </si>
  <si>
    <t>414000000020</t>
  </si>
  <si>
    <t>M/S.    SATYABATI STONE WORKS</t>
  </si>
  <si>
    <t>414000000021</t>
  </si>
  <si>
    <t>M/S.  TARINI MAA STONE WORKS</t>
  </si>
  <si>
    <t>414000000022</t>
  </si>
  <si>
    <t>M/S.    SRI RAM AGRO TECH</t>
  </si>
  <si>
    <t>414000000023</t>
  </si>
  <si>
    <t>COLLECTORATE CUM DISTRICT MAGISTRATE</t>
  </si>
  <si>
    <t>416000000002</t>
  </si>
  <si>
    <t>SAMBALPUR ROLLER FLOUR MILL</t>
  </si>
  <si>
    <t>416000000003</t>
  </si>
  <si>
    <t>M/S ALL INDIA RADIO.</t>
  </si>
  <si>
    <t>416000000005</t>
  </si>
  <si>
    <t>LAXMI AGRO INDUSTRIES PVT LTD.</t>
  </si>
  <si>
    <t>416000000007</t>
  </si>
  <si>
    <t>M/S SRI. RAM RICE MILL.</t>
  </si>
  <si>
    <t>416000000008</t>
  </si>
  <si>
    <t>M/S SHANTI RICE MILL</t>
  </si>
  <si>
    <t>416000000012</t>
  </si>
  <si>
    <t>DIST.TELECOM MANAGER,B.S.N.L.</t>
  </si>
  <si>
    <t>416000000013</t>
  </si>
  <si>
    <t>M/S R.B &amp; SONS PVT LTD.</t>
  </si>
  <si>
    <t>416000000016</t>
  </si>
  <si>
    <t>M/S DARUKA SONS(P)LTD.</t>
  </si>
  <si>
    <t>416000000017</t>
  </si>
  <si>
    <t>M/S. M/S RANISATEE ROLLER FLOUR MILL</t>
  </si>
  <si>
    <t>416000000019</t>
  </si>
  <si>
    <t>M/S MAA METAKANI RICE INDUSTRIES</t>
  </si>
  <si>
    <t>416000000021</t>
  </si>
  <si>
    <t>M/S. SALASAR FOODS PVT.LTD</t>
  </si>
  <si>
    <t>416000000022</t>
  </si>
  <si>
    <t>M/S SHIVAM RICE MILL</t>
  </si>
  <si>
    <t>416000000023</t>
  </si>
  <si>
    <t>M/S SAMALESWARI FERROMETAL(P) LTD</t>
  </si>
  <si>
    <t>416000000026</t>
  </si>
  <si>
    <t>M/S.R.B.SPONGE IRON PVT LTD.</t>
  </si>
  <si>
    <t>416000000027</t>
  </si>
  <si>
    <t>M/S.SAKAMBARI HITECH FOODS</t>
  </si>
  <si>
    <t>416000000029</t>
  </si>
  <si>
    <t>DURGA RICE MILL</t>
  </si>
  <si>
    <t>416000000031</t>
  </si>
  <si>
    <t>P. OIL PVT LTD.</t>
  </si>
  <si>
    <t>416000000034</t>
  </si>
  <si>
    <t>M/S.KALINGA COMMERCIAL CORPOR.</t>
  </si>
  <si>
    <t>416000000036</t>
  </si>
  <si>
    <t>M/S.SAMALESWARI IND.PVT(LTD)</t>
  </si>
  <si>
    <t>416000000042</t>
  </si>
  <si>
    <t>M/S A.B.INDUSTRY(RICE MILL)</t>
  </si>
  <si>
    <t>416000000044</t>
  </si>
  <si>
    <t>M/S.BHARTI AIRTEL LIMITED.</t>
  </si>
  <si>
    <t>416000000045</t>
  </si>
  <si>
    <t>M/S SHYAM METALICS &amp; ENERGY LTD</t>
  </si>
  <si>
    <t>LARGE INDUSTRY- CGP</t>
  </si>
  <si>
    <t>416000000047</t>
  </si>
  <si>
    <t>M/S HOTEL SHEELA TOWER</t>
  </si>
  <si>
    <t>416000000051</t>
  </si>
  <si>
    <t>M/S SIDHI VINAYAK POLYPLAST PVT.LTD</t>
  </si>
  <si>
    <t>416000000053</t>
  </si>
  <si>
    <t>M/S SHREE SHYAMJEE MINERALS</t>
  </si>
  <si>
    <t>416000000055</t>
  </si>
  <si>
    <t>VEDANTA ALUMINIUM LTD.</t>
  </si>
  <si>
    <t>416000000059</t>
  </si>
  <si>
    <t>M/S.PRABHU CERAMICS &amp; MINERALS P.LT</t>
  </si>
  <si>
    <t>416000000061</t>
  </si>
  <si>
    <t>M/S.JAI GURU STONE WORKS</t>
  </si>
  <si>
    <t>416000000063</t>
  </si>
  <si>
    <t>M/S. OM SHANTI MINERALS</t>
  </si>
  <si>
    <t>416000000064</t>
  </si>
  <si>
    <t>M/S.SAMALESWARI EDUCATION TRUST</t>
  </si>
  <si>
    <t>416000000065</t>
  </si>
  <si>
    <t>M/S DANTESHWARI MINERALS</t>
  </si>
  <si>
    <t>416000000067</t>
  </si>
  <si>
    <t>M/S.UNITED BISCUITS PVT.LTD.</t>
  </si>
  <si>
    <t>416000000068</t>
  </si>
  <si>
    <t>SENIOR SUPERINTENDENT CIRCLE JAIL</t>
  </si>
  <si>
    <t>416000000069</t>
  </si>
  <si>
    <t>HIGH TECH BOTTLING (P) LTD</t>
  </si>
  <si>
    <t>416000000070</t>
  </si>
  <si>
    <t>M/S ARYAN ISPAT AND POWER PVT. LTD.</t>
  </si>
  <si>
    <t>EMERGENCY SUPPLY TO CGP</t>
  </si>
  <si>
    <t>416000000071</t>
  </si>
  <si>
    <t>M/S VISAKA INDUSTRIES LIMITED</t>
  </si>
  <si>
    <t>416000000074</t>
  </si>
  <si>
    <t>M/S.NIKI RESORTS PVT LTD.</t>
  </si>
  <si>
    <t>416000000075</t>
  </si>
  <si>
    <t>M/S.BAZZAR RETAIL LTD.</t>
  </si>
  <si>
    <t>416000000076</t>
  </si>
  <si>
    <t>M/S. ADITYA ALLUMINIUM LIMITED</t>
  </si>
  <si>
    <t>HEAVY INDUSTRY</t>
  </si>
  <si>
    <t>416000000077</t>
  </si>
  <si>
    <t>CHIEF MANAGER SBI MAIN BRANCH</t>
  </si>
  <si>
    <t>416000000078</t>
  </si>
  <si>
    <t>M/S.BHOLA SHANKAR RICE INDUSTRY</t>
  </si>
  <si>
    <t>416000000079</t>
  </si>
  <si>
    <t>M/S.AGRAWAL GRAPHITE &amp; CARBON PRODU</t>
  </si>
  <si>
    <t>416000000081</t>
  </si>
  <si>
    <t>M/S.SHREE BALAJI ENGICONS PVT LTD.</t>
  </si>
  <si>
    <t>416000000082</t>
  </si>
  <si>
    <t>M/S JHARAN GANGA STONE CRUSHER</t>
  </si>
  <si>
    <t>416000000084</t>
  </si>
  <si>
    <t>M/S.SHREE STONE WORKS</t>
  </si>
  <si>
    <t>416000000085</t>
  </si>
  <si>
    <t>MILK MANTRA DAIRY PVT LTD</t>
  </si>
  <si>
    <t>416000000087</t>
  </si>
  <si>
    <t>M/S.NYRI COAL TAR PITCH P.LTD</t>
  </si>
  <si>
    <t>416000000088</t>
  </si>
  <si>
    <t>M/S.SMT.DEVIDANI SAHA</t>
  </si>
  <si>
    <t>416000000089</t>
  </si>
  <si>
    <t>M/S. UTKAL AGENCY</t>
  </si>
  <si>
    <t>416000000090</t>
  </si>
  <si>
    <t>M/S. KESHAV PLASTICS</t>
  </si>
  <si>
    <t>416000000091</t>
  </si>
  <si>
    <t>M/S.SHARDA RICE INDUSTRIES</t>
  </si>
  <si>
    <t>416000000092</t>
  </si>
  <si>
    <t>M/S.   SRI SHYAM SUNDAR AGARWAL</t>
  </si>
  <si>
    <t>416000000095</t>
  </si>
  <si>
    <t>SRI KAILASH CHANDRA AGRAWAL</t>
  </si>
  <si>
    <t>416000000096</t>
  </si>
  <si>
    <t>M/S ORIENT CONSTRUCTION PVT LTD.</t>
  </si>
  <si>
    <t>416000000097</t>
  </si>
  <si>
    <t>M/S VIBGYOR STRUCTURAL CONSTRUCITIO</t>
  </si>
  <si>
    <t>416000000098</t>
  </si>
  <si>
    <t>M/S.    BALAJI SUPPLIERS</t>
  </si>
  <si>
    <t>416000000099</t>
  </si>
  <si>
    <t>M/S. M/S INDIAN OIL CORPORATION LTD</t>
  </si>
  <si>
    <t>416000000100</t>
  </si>
  <si>
    <t>M/S. SHREE STONE CRUSHER</t>
  </si>
  <si>
    <t>416000000102</t>
  </si>
  <si>
    <t>M/S.MAA SAMLAI AGRO PRODUCTS</t>
  </si>
  <si>
    <t>416000000103</t>
  </si>
  <si>
    <t>M/S.BAJRANGBALI CRUSHER</t>
  </si>
  <si>
    <t>416000000104</t>
  </si>
  <si>
    <t>M/S. SRI KRISHNA COLD STORAGE</t>
  </si>
  <si>
    <t>416000000105</t>
  </si>
  <si>
    <t>M/S.KALINGA AGRO FOODS</t>
  </si>
  <si>
    <t>416000000106</t>
  </si>
  <si>
    <t>M/S. NIRMAAN STONES</t>
  </si>
  <si>
    <t>416000000108</t>
  </si>
  <si>
    <t>DRM(ELEC) EAST COAST RAILWAY</t>
  </si>
  <si>
    <t>416000000109</t>
  </si>
  <si>
    <t>M/S.HIMADRI SPECIALITY CHEMICAL LTD</t>
  </si>
  <si>
    <t>416000000110</t>
  </si>
  <si>
    <t>M/S.L&amp;T SAMBALPUR-ROUR TOLLWAY LTD</t>
  </si>
  <si>
    <t>416000000111</t>
  </si>
  <si>
    <t>M/S. SHREE RAM AGRO TECH</t>
  </si>
  <si>
    <t>416000000112</t>
  </si>
  <si>
    <t>M/S.SIDHI VINAYAK POLYMER INDUSTRIE</t>
  </si>
  <si>
    <t>416000000113</t>
  </si>
  <si>
    <t>THE E.E.MEGA LIFT PROJECTS,BBSR1397</t>
  </si>
  <si>
    <t>416000000114</t>
  </si>
  <si>
    <t>THE EE MEGA LIFT PROJECTS BBSR-3791</t>
  </si>
  <si>
    <t>416000000115</t>
  </si>
  <si>
    <t>M/S.  M/S. THE DIVISIONAL ELECT.ENG TRACTION</t>
  </si>
  <si>
    <t>416000000116</t>
  </si>
  <si>
    <t>M/S. VEDIC COLLEGE OF +2 SCIENCE</t>
  </si>
  <si>
    <t>416000000117</t>
  </si>
  <si>
    <t>M/S. SHIV SHAKTI RICE MILL</t>
  </si>
  <si>
    <t>416000000118</t>
  </si>
  <si>
    <t>M/S. PRINCY POLY PLAST</t>
  </si>
  <si>
    <t>416000000119</t>
  </si>
  <si>
    <t>M/S.    APAR INDUSTRIES LTD</t>
  </si>
  <si>
    <t>416000000120</t>
  </si>
  <si>
    <t>M/S. RELIABLE HITECH INFRASTRUCTURE</t>
  </si>
  <si>
    <t>416000000121</t>
  </si>
  <si>
    <t>M/S. WELCOME SPA &amp; RESORT</t>
  </si>
  <si>
    <t>416000000122</t>
  </si>
  <si>
    <t>M/S.ANJANA WARE HOUSE</t>
  </si>
  <si>
    <t>416000000123</t>
  </si>
  <si>
    <t>M/S. LAXMI FOODS</t>
  </si>
  <si>
    <t>416000000124</t>
  </si>
  <si>
    <t>M/S. MISHRA STONE CRUSHER</t>
  </si>
  <si>
    <t>416000000125</t>
  </si>
  <si>
    <t>M/S. S.L COLD STORAGE</t>
  </si>
  <si>
    <t>416000000126</t>
  </si>
  <si>
    <t>DASARI VEER RAJU &amp;GUNNAM RAM CH.RAO</t>
  </si>
  <si>
    <t>416000000127</t>
  </si>
  <si>
    <t>M/S. ANAND INDUSTRIES</t>
  </si>
  <si>
    <t>416000000128</t>
  </si>
  <si>
    <t>M/S. JAY JAGANNATH INDUSTRIES</t>
  </si>
  <si>
    <t>416000000129</t>
  </si>
  <si>
    <t>M/S SAIFI STONE CRUSHER</t>
  </si>
  <si>
    <t>416000000130</t>
  </si>
  <si>
    <t>M/s HARI RAM RICE MILL</t>
  </si>
  <si>
    <t>416000000131</t>
  </si>
  <si>
    <t>M/S KRISHNA STONE WORKS</t>
  </si>
  <si>
    <t>416000000132</t>
  </si>
  <si>
    <t>M/S. HARI SALES</t>
  </si>
  <si>
    <t>416000000133</t>
  </si>
  <si>
    <t>M/S. S.T MINERALS PVT LTD</t>
  </si>
  <si>
    <t>INDUSTRIAL(M) SUPPLY</t>
  </si>
  <si>
    <t>416000000134</t>
  </si>
  <si>
    <t>M/s  PERSISTENT ALUMINIUM PVT LTD</t>
  </si>
  <si>
    <t>416000000140</t>
  </si>
  <si>
    <t>Mrs. Salimun Nisha</t>
  </si>
  <si>
    <t>416000000142</t>
  </si>
  <si>
    <t>M/S.   DHARITRI METAL INDUSTRY</t>
  </si>
  <si>
    <t>416000000143</t>
  </si>
  <si>
    <t>M/S. KC CONE CRUSHER</t>
  </si>
  <si>
    <t>416000000144</t>
  </si>
  <si>
    <t>Mrs. MONALISHA DAS</t>
  </si>
  <si>
    <t>416000000145</t>
  </si>
  <si>
    <t>THE PROJECT ENGG OWSSB,SAMBALPUR SPS -3 CS COLONY</t>
  </si>
  <si>
    <t>416000000146</t>
  </si>
  <si>
    <t>THE PROJECT ENGG OWSSB,SAMBALPUR STP -1 BHATRA</t>
  </si>
  <si>
    <t>416000000147</t>
  </si>
  <si>
    <t>Mr.    RAJ KISHOR AGRAWAL</t>
  </si>
  <si>
    <t>416000000148</t>
  </si>
  <si>
    <t>M/S.  PRINCIPAL</t>
  </si>
  <si>
    <t>416000000149</t>
  </si>
  <si>
    <t>M/S.  PROJECT DIRECTOR NHAI</t>
  </si>
  <si>
    <t>416000000151</t>
  </si>
  <si>
    <t>M/S.   SYGMA TUBES &amp; PIPES PVT LTD</t>
  </si>
  <si>
    <t>416000000153</t>
  </si>
  <si>
    <t>M/S. SHREE GANESH PIPES &amp; IRRIGATIONS</t>
  </si>
  <si>
    <t>416000000154</t>
  </si>
  <si>
    <t>Asst. Manager-GB, M/S State Bank of India, Zonal Office Sambalpur</t>
  </si>
  <si>
    <t>416000000155</t>
  </si>
  <si>
    <t>M/S.  MAA DURGA STONE CRUSHER</t>
  </si>
  <si>
    <t>416000000156</t>
  </si>
  <si>
    <t>M/S. GREEN ENERGY RESOURCES</t>
  </si>
  <si>
    <t>416000000157</t>
  </si>
  <si>
    <t>M/S.   SHYAMJI PAPER INDUSTRIES</t>
  </si>
  <si>
    <t>416000000158</t>
  </si>
  <si>
    <t>M/S.  R R INDUSTRY</t>
  </si>
  <si>
    <t>416000000159</t>
  </si>
  <si>
    <t>M/S.   PRINCY POLYMER</t>
  </si>
  <si>
    <t>416000000160</t>
  </si>
  <si>
    <t>M/S. EXECUTIVE ENGINEER MEGA LIFT PROJECTS SONEPUR</t>
  </si>
  <si>
    <t>416000000161</t>
  </si>
  <si>
    <t>M/S.  VISHAL STONE WORKS</t>
  </si>
  <si>
    <t>416000000162</t>
  </si>
  <si>
    <t>M/S.      AG SOLAR URJA UDYOG</t>
  </si>
  <si>
    <t>416000000163</t>
  </si>
  <si>
    <t>M/S.  SR DIVISIONAL ELECTRICAL ENGINEER TRD</t>
  </si>
  <si>
    <t>416000000164</t>
  </si>
  <si>
    <t>District Judge Sambalpur</t>
  </si>
  <si>
    <t>416000000165</t>
  </si>
  <si>
    <t>M/S.  HANUMAN NUTRI FOODS</t>
  </si>
  <si>
    <t>416000000166</t>
  </si>
  <si>
    <t>M/S.  KC STONE WORKS</t>
  </si>
  <si>
    <t>416000000167</t>
  </si>
  <si>
    <t>M/S.   SAAWARAIYA VINIMAY PRIVATE LTD</t>
  </si>
  <si>
    <t>416000000168</t>
  </si>
  <si>
    <t>M/S. SAMBALPUR ISPAT PVT. LTD  DIRECTOR NEETU AGRAWAL</t>
  </si>
  <si>
    <t>417000000001</t>
  </si>
  <si>
    <t>ORIENT PAPER INDUSTRY</t>
  </si>
  <si>
    <t>417000000003</t>
  </si>
  <si>
    <t>M/S.TRL KROSAKI REFRACTOIES LTD</t>
  </si>
  <si>
    <t>417000000012</t>
  </si>
  <si>
    <t>M/S OPGC LTD.</t>
  </si>
  <si>
    <t>417000000035</t>
  </si>
  <si>
    <t>M/S. GENERAL MANAGER M.C.L</t>
  </si>
  <si>
    <t>417000000036</t>
  </si>
  <si>
    <t>IB VALLEY METAL FORMING(P)LTD.</t>
  </si>
  <si>
    <t>417000000069</t>
  </si>
  <si>
    <t>M/S.GLOBAL COAL &amp; MINING PVT LTD.</t>
  </si>
  <si>
    <t>417000000077</t>
  </si>
  <si>
    <t>EARTH MINERAL COMPANY LTD.</t>
  </si>
  <si>
    <t>417000000092</t>
  </si>
  <si>
    <t>M/S.SRI RADHA RAMANSTONE CURS.P LTD</t>
  </si>
  <si>
    <t>417000000106</t>
  </si>
  <si>
    <t>M/S. SHREE BALAJI ENGICONS LTD</t>
  </si>
  <si>
    <t>417000000107</t>
  </si>
  <si>
    <t>M/S.TOTAL SOLUTIONS</t>
  </si>
  <si>
    <t>417000000108</t>
  </si>
  <si>
    <t>M/S.SHIV SHAKTI STONE CRUSHER</t>
  </si>
  <si>
    <t>417000000116</t>
  </si>
  <si>
    <t>SHANKHOLIA AGRO INDUSTRIES</t>
  </si>
  <si>
    <t>417000000117</t>
  </si>
  <si>
    <t>E.E. ENGINEER MEGA LIFT PROJECT</t>
  </si>
  <si>
    <t>417000000119</t>
  </si>
  <si>
    <t>M/S.OPGC LTD.</t>
  </si>
  <si>
    <t>417000000120</t>
  </si>
  <si>
    <t>M/S.NTPC LTD.</t>
  </si>
  <si>
    <t>417000000121</t>
  </si>
  <si>
    <t>M/S.BALAJI ENGICONS  LTD.</t>
  </si>
  <si>
    <t>417000000122</t>
  </si>
  <si>
    <t>M/S.GLOBAL COAL &amp; MINING P LTD.</t>
  </si>
  <si>
    <t>417000000123</t>
  </si>
  <si>
    <t>M/S.   EE MEGALIFT PROJECTS</t>
  </si>
  <si>
    <t>417000000124</t>
  </si>
  <si>
    <t>M/S.  NTPC LTD</t>
  </si>
  <si>
    <t>417000000125</t>
  </si>
  <si>
    <t>GM,WATCO,Division,Jharsuguda</t>
  </si>
  <si>
    <t>417000000126</t>
  </si>
  <si>
    <t>THE DIVISIONAL RAILWAY MANAGER(TRD)</t>
  </si>
  <si>
    <t>417000000127</t>
  </si>
  <si>
    <t>M/S. V A ENTERPRISES PVT LTD</t>
  </si>
  <si>
    <t>417000000128</t>
  </si>
  <si>
    <t>SO E&amp;M IB VALLEY AREA</t>
  </si>
  <si>
    <t>417000000129</t>
  </si>
  <si>
    <t>417000000130</t>
  </si>
  <si>
    <t>417000000131</t>
  </si>
  <si>
    <t>M/S.     ISGEC HEAVY ENGINEERING LIMITED</t>
  </si>
  <si>
    <t>417000000132</t>
  </si>
  <si>
    <t>ALPS MINING SERVICES PVT LTD</t>
  </si>
  <si>
    <t>417000000133</t>
  </si>
  <si>
    <t>417000000134</t>
  </si>
  <si>
    <t>M/S. OMEGA ENTERPRISES</t>
  </si>
  <si>
    <t>417000000135</t>
  </si>
  <si>
    <t>M/S. THE SENIOR DIVISIONAL ELECTRICAL</t>
  </si>
  <si>
    <t>417000000136</t>
  </si>
  <si>
    <t>M/S.    IND BARATH ENERGY UTKAL LIMITED</t>
  </si>
  <si>
    <t>417000000137</t>
  </si>
  <si>
    <t>M/S. RWSS JHARSUGUDA</t>
  </si>
  <si>
    <t>417000000138</t>
  </si>
  <si>
    <t>BIJU PATNAIK INDOOR STADIUM BELPAHAR</t>
  </si>
  <si>
    <t>417000000139</t>
  </si>
  <si>
    <t>BIJU PATNAIK INDOOR STADIUM BRAJRAJNAGAR</t>
  </si>
  <si>
    <t>417001040166</t>
  </si>
  <si>
    <t>M/S.    SUPRAVA MINERALS PVT LTD</t>
  </si>
  <si>
    <t>512000000005</t>
  </si>
  <si>
    <t>M/S SHREE SHYAM SUNDAR PADDY</t>
  </si>
  <si>
    <t>512000000010</t>
  </si>
  <si>
    <t>JAY JAGANNATH RICE MILL</t>
  </si>
  <si>
    <t>512000000013</t>
  </si>
  <si>
    <t>KANSAL INDUSTRIES,</t>
  </si>
  <si>
    <t>512000000015</t>
  </si>
  <si>
    <t>M/S VIJAY LAXMI  RICE MILL</t>
  </si>
  <si>
    <t>512000000016</t>
  </si>
  <si>
    <t>SHIVAM AGRO</t>
  </si>
  <si>
    <t>512000000020</t>
  </si>
  <si>
    <t>R.C.M.S LTD</t>
  </si>
  <si>
    <t>512000000023</t>
  </si>
  <si>
    <t>LATH RICE PRODUCTS,</t>
  </si>
  <si>
    <t>512000000027</t>
  </si>
  <si>
    <t>GAJALAXMI FOOD &amp;RICE PROCESSING</t>
  </si>
  <si>
    <t>512000000028</t>
  </si>
  <si>
    <t>GODABARI FOOD PRODUCT.</t>
  </si>
  <si>
    <t>512000000033</t>
  </si>
  <si>
    <t>SIDHESWAR RICE MILL</t>
  </si>
  <si>
    <t>512000000034</t>
  </si>
  <si>
    <t>TULI ENGG BROTHERS (P) LTD.</t>
  </si>
  <si>
    <t>512000000036</t>
  </si>
  <si>
    <t>PAWAN FOOD PRODUCTS</t>
  </si>
  <si>
    <t>512000000037</t>
  </si>
  <si>
    <t>PADMASHINI RICE MILL</t>
  </si>
  <si>
    <t>512000000041</t>
  </si>
  <si>
    <t>DUNGURI LIME STONE QUARTER(COL</t>
  </si>
  <si>
    <t>512000000045</t>
  </si>
  <si>
    <t>JINDAL RICE MILL (P) LTD.</t>
  </si>
  <si>
    <t>512000000046</t>
  </si>
  <si>
    <t>M/S. KRISHNA PLAST PIPES PRIVATE LIMITED.</t>
  </si>
  <si>
    <t>512000000049</t>
  </si>
  <si>
    <t>M/S.BARGARH CEMENTWORKS-ACCLTD</t>
  </si>
  <si>
    <t>512000000052</t>
  </si>
  <si>
    <t>PANNI SUGAR &amp; CHEMICAL LTD</t>
  </si>
  <si>
    <t>512000000057</t>
  </si>
  <si>
    <t>SRI BALAJEE AGRO FOODS (P) LTD</t>
  </si>
  <si>
    <t>512000000062</t>
  </si>
  <si>
    <t>M/S NEELAM INDUSTRY</t>
  </si>
  <si>
    <t>512000000067</t>
  </si>
  <si>
    <t>M/S UMA SANKAR RICE MILL</t>
  </si>
  <si>
    <t>512000000068</t>
  </si>
  <si>
    <t>M/S. SHREE SHYAM JI AGRO(P) LTD.</t>
  </si>
  <si>
    <t>512000000069</t>
  </si>
  <si>
    <t>M/S.SHREEJI RICE MILL</t>
  </si>
  <si>
    <t>512000000070</t>
  </si>
  <si>
    <t>M/S.JINDAL PADDY PROCESSOR(P)L</t>
  </si>
  <si>
    <t>512000000071</t>
  </si>
  <si>
    <t>M/S.MAA SAMALESWARI UDYOG</t>
  </si>
  <si>
    <t>512000000072</t>
  </si>
  <si>
    <t>NAVADANYA FOODS(P)LTD.</t>
  </si>
  <si>
    <t>512000000073</t>
  </si>
  <si>
    <t>M/S KALESWAR RICE MILL</t>
  </si>
  <si>
    <t>512000000074</t>
  </si>
  <si>
    <t>SRI.KRISHNA SOLVENT EXT (P)LTD</t>
  </si>
  <si>
    <t>512000000075</t>
  </si>
  <si>
    <t>M/S.SERAWALI RICE INDUSTRIES.</t>
  </si>
  <si>
    <t>512000000077</t>
  </si>
  <si>
    <t>MAHARAJA FOOD PRODUCTS.</t>
  </si>
  <si>
    <t>512000000079</t>
  </si>
  <si>
    <t>512000000080</t>
  </si>
  <si>
    <t>SHREE SHYAMJI INDUSTRY</t>
  </si>
  <si>
    <t>512000000081</t>
  </si>
  <si>
    <t>M/S.VIJAY VENKATESWARA AGRI FOODS</t>
  </si>
  <si>
    <t>512000000083</t>
  </si>
  <si>
    <t>M/S.JAIN POLYFEBB PVT LTD.</t>
  </si>
  <si>
    <t>512000000084</t>
  </si>
  <si>
    <t>M/S EASTERN MEDIA PVT.LTD.</t>
  </si>
  <si>
    <t>512000000085</t>
  </si>
  <si>
    <t>M/S SRI RAM RICE MILL</t>
  </si>
  <si>
    <t>512000000086</t>
  </si>
  <si>
    <t>M/S ORIENT RICE MILL</t>
  </si>
  <si>
    <t>512000000090</t>
  </si>
  <si>
    <t>KONARK RICE MILL</t>
  </si>
  <si>
    <t>512000000093</t>
  </si>
  <si>
    <t>VIKASH COLLEGE OF ENG.FOR WOMEN</t>
  </si>
  <si>
    <t>512000000094</t>
  </si>
  <si>
    <t>KRISHNA PLASTECH (P) LTD</t>
  </si>
  <si>
    <t>512000000095</t>
  </si>
  <si>
    <t>M/S. TAYAL RICE MILL</t>
  </si>
  <si>
    <t>512000000096</t>
  </si>
  <si>
    <t>M/S.BARGARH RICE MILLERS CONSORTIUM</t>
  </si>
  <si>
    <t>512000000098</t>
  </si>
  <si>
    <t>SANKAR RICE MILL</t>
  </si>
  <si>
    <t>512000000100</t>
  </si>
  <si>
    <t>BASUNDHARA PADDY PROCESSOR (P) LTD.</t>
  </si>
  <si>
    <t>512000000101</t>
  </si>
  <si>
    <t>JAYALAXMI RICE MILL</t>
  </si>
  <si>
    <t>512000000102</t>
  </si>
  <si>
    <t>SHREE SAI FOOD PRODUCTS</t>
  </si>
  <si>
    <t>512000000104</t>
  </si>
  <si>
    <t>DHANALAXMI RICE MILL</t>
  </si>
  <si>
    <t>512000000105</t>
  </si>
  <si>
    <t>M/S. KANSAL FOOD PRODUCTS</t>
  </si>
  <si>
    <t>512000000106</t>
  </si>
  <si>
    <t>M/S. MAHIMA RICE INDUSTRIES</t>
  </si>
  <si>
    <t>512000000108</t>
  </si>
  <si>
    <t>M/S. SRI LAXMI HI TECH FOOD PRODUCT</t>
  </si>
  <si>
    <t>512000000109</t>
  </si>
  <si>
    <t>M/S. SRI KRISHNA FOODS</t>
  </si>
  <si>
    <t>512000000110</t>
  </si>
  <si>
    <t>M/S.SHREE KRISHNA AGRO</t>
  </si>
  <si>
    <t>512000000111</t>
  </si>
  <si>
    <t>M/S. BHARATI RICE MILL</t>
  </si>
  <si>
    <t>512000000112</t>
  </si>
  <si>
    <t>NUZIVEEDU SEEDS LTD</t>
  </si>
  <si>
    <t>512000000113</t>
  </si>
  <si>
    <t>SAKAMBARI RICE INDUSTRIES</t>
  </si>
  <si>
    <t>512000000115</t>
  </si>
  <si>
    <t>DIRECTOR IIHT BARGARH</t>
  </si>
  <si>
    <t>512000000116</t>
  </si>
  <si>
    <t>M/S.GURUJI RICE INDUSTRIES</t>
  </si>
  <si>
    <t>512000000117</t>
  </si>
  <si>
    <t>BHAGAWATI RICE MILL</t>
  </si>
  <si>
    <t>512000000118</t>
  </si>
  <si>
    <t>UMA SHANKAR FOOD PRODUCTS</t>
  </si>
  <si>
    <t>512000000119</t>
  </si>
  <si>
    <t>ANANTA AGRO INDUSTRY</t>
  </si>
  <si>
    <t>512000000121</t>
  </si>
  <si>
    <t>Radharani Polymers PVT LTD</t>
  </si>
  <si>
    <t>512000000122</t>
  </si>
  <si>
    <t>M/S. MOTILAL MAKHANLAL FOODS (P)LTD</t>
  </si>
  <si>
    <t>512000000123</t>
  </si>
  <si>
    <t>M/S. SRI JYOTHI RICE INDUSTRIES</t>
  </si>
  <si>
    <t>512000000124</t>
  </si>
  <si>
    <t>SARADA RICE MILL</t>
  </si>
  <si>
    <t>512000000125</t>
  </si>
  <si>
    <t>M/S.VAISHNAVI AGRO</t>
  </si>
  <si>
    <t>512000000126</t>
  </si>
  <si>
    <t>THE PRINCIPAL GOVT POLYTECHNIC</t>
  </si>
  <si>
    <t>512000000127</t>
  </si>
  <si>
    <t>MAA SHAKAMBARI RICE MILL</t>
  </si>
  <si>
    <t>512000000128</t>
  </si>
  <si>
    <t>M/S. BALGOPAL RICE PRODUCTS</t>
  </si>
  <si>
    <t>512000000129</t>
  </si>
  <si>
    <t>M/S.SARANGI RICE HULLER</t>
  </si>
  <si>
    <t>512000000130</t>
  </si>
  <si>
    <t>SANJAY KUMAR AGRAWAL</t>
  </si>
  <si>
    <t>512000000132</t>
  </si>
  <si>
    <t>M/S. SHIVA FOODS</t>
  </si>
  <si>
    <t>512000000133</t>
  </si>
  <si>
    <t>M/S.SHREE SHYAMJI FOODS</t>
  </si>
  <si>
    <t>512000000134</t>
  </si>
  <si>
    <t>M/S. MUTYALA AGRO TECH LLP</t>
  </si>
  <si>
    <t>512000000135</t>
  </si>
  <si>
    <t>M/S.MAA KALAWATI RICE MILL</t>
  </si>
  <si>
    <t>512000000136</t>
  </si>
  <si>
    <t>SANSKAR INTERNATIONAL SCHOOL</t>
  </si>
  <si>
    <t>512000000137</t>
  </si>
  <si>
    <t>M/S.NAMO NARAYAN FOOD PRODUCTS</t>
  </si>
  <si>
    <t>512000000138</t>
  </si>
  <si>
    <t>M/S. VIJAY RICE INDUSTRIES</t>
  </si>
  <si>
    <t>512000000139</t>
  </si>
  <si>
    <t>M/S.     SRI RAM FOODS &amp; BEVERAGES</t>
  </si>
  <si>
    <t>512000000140</t>
  </si>
  <si>
    <t>M/S. SANKHOLIA RICE INDUSTRIES</t>
  </si>
  <si>
    <t>512000000141</t>
  </si>
  <si>
    <t>M/S. SRILAXMI RICE MILL</t>
  </si>
  <si>
    <t>512000000142</t>
  </si>
  <si>
    <t>M/S. SHREE NARSINGH FOOD PRODUCTS</t>
  </si>
  <si>
    <t>512000000143</t>
  </si>
  <si>
    <t>M/S. SAI MULTI SPECIALITY HOSPITAL</t>
  </si>
  <si>
    <t>512000000144</t>
  </si>
  <si>
    <t>M/S. VIKASH COLLEGE HOSTEL</t>
  </si>
  <si>
    <t>512000000145</t>
  </si>
  <si>
    <t>M/S. JAGANNATH RICE MILL</t>
  </si>
  <si>
    <t>512000000146</t>
  </si>
  <si>
    <t>BANDURGA INDUSTRIES</t>
  </si>
  <si>
    <t>512000000147</t>
  </si>
  <si>
    <t>M/S.MAA THAKURDEI RICE MILL</t>
  </si>
  <si>
    <t>512000000148</t>
  </si>
  <si>
    <t>M/S.VIKASH MULTI SPECIALTY HOSPITAL</t>
  </si>
  <si>
    <t>512000000149</t>
  </si>
  <si>
    <t>BHAWANI PADDY PROCESSORS( P) LTD</t>
  </si>
  <si>
    <t>512000000150</t>
  </si>
  <si>
    <t>M/S. SHANKAR RICE INDUSTRIES</t>
  </si>
  <si>
    <t>512000000151</t>
  </si>
  <si>
    <t>M/S.  SHREE VAISHNODEVI OIL</t>
  </si>
  <si>
    <t>512000000152</t>
  </si>
  <si>
    <t>EE,MGA LIFT,CHIKILI &amp; JAMPALI</t>
  </si>
  <si>
    <t>512000000153</t>
  </si>
  <si>
    <t>EE MGA LIFT,TAMDEI DUNGURI</t>
  </si>
  <si>
    <t>512000000154</t>
  </si>
  <si>
    <t>M/S.BALGOPAL FOOD PRODUCTS PVT LTD.</t>
  </si>
  <si>
    <t>512000000155</t>
  </si>
  <si>
    <t>E.E. PHD SAMBALPUR</t>
  </si>
  <si>
    <t>512000000156</t>
  </si>
  <si>
    <t>MAHARAJA RICE PRODUCTS</t>
  </si>
  <si>
    <t>512000000157</t>
  </si>
  <si>
    <t>NAVADANYA ENTERPRISES</t>
  </si>
  <si>
    <t>512000000158</t>
  </si>
  <si>
    <t>M/S.SUMITRA AGRO TECH</t>
  </si>
  <si>
    <t>512000000159</t>
  </si>
  <si>
    <t>M/S.RELIANCE CORPORATE IT PARK LTD.</t>
  </si>
  <si>
    <t>512000000160</t>
  </si>
  <si>
    <t>M/S. JAGANNATH RICE PRODUCT</t>
  </si>
  <si>
    <t>512000000161</t>
  </si>
  <si>
    <t>M/S.JINDAL FOOD PRODUCTS</t>
  </si>
  <si>
    <t>512000000162</t>
  </si>
  <si>
    <t>DIST.MEDICAL OFFICER,MS CUM SUPERIN</t>
  </si>
  <si>
    <t>512000000163</t>
  </si>
  <si>
    <t>M/S.SRI RAM OIL</t>
  </si>
  <si>
    <t>512000000164</t>
  </si>
  <si>
    <t>M/S.PADMABATI FOOD PRODUCTS.</t>
  </si>
  <si>
    <t>512000000165</t>
  </si>
  <si>
    <t>M/S.BOAT BRAND AGARBATI</t>
  </si>
  <si>
    <t>512000000166</t>
  </si>
  <si>
    <t>E.E PHD SAMBALPUR</t>
  </si>
  <si>
    <t>512000000167</t>
  </si>
  <si>
    <t>M/S. SALASAR RICE MILL</t>
  </si>
  <si>
    <t>512000000168</t>
  </si>
  <si>
    <t>M/S.MAA SHAKAMBARI PRODUCTS</t>
  </si>
  <si>
    <t>512000000169</t>
  </si>
  <si>
    <t>M/S. GHANTESWARI RICE MILL (P) LTD</t>
  </si>
  <si>
    <t>512000000170</t>
  </si>
  <si>
    <t>AKASH KUMAR AGRAWAL</t>
  </si>
  <si>
    <t>512000000171</t>
  </si>
  <si>
    <t>M/S. BHAVYASRI FARMS PVT LTD</t>
  </si>
  <si>
    <t>ALLIED AGRICULTURE ACTIVITIES</t>
  </si>
  <si>
    <t>512000000172</t>
  </si>
  <si>
    <t>STATE BANK OF INDIA</t>
  </si>
  <si>
    <t>512000000173</t>
  </si>
  <si>
    <t>512000000174</t>
  </si>
  <si>
    <t>VIKASH EDUCATIONAL INSTITUTIONS</t>
  </si>
  <si>
    <t>512000000175</t>
  </si>
  <si>
    <t>GOMATI FOODS</t>
  </si>
  <si>
    <t>512000000176</t>
  </si>
  <si>
    <t>M/S JINDAL DEVELOPERS</t>
  </si>
  <si>
    <t>512000000177</t>
  </si>
  <si>
    <t>M/S. THE SR DIVISIONAL ELECTRICAL ENGINEER TRD</t>
  </si>
  <si>
    <t>512000000178</t>
  </si>
  <si>
    <t>PRAGATI MILK PRODUCT PVT LTD  UNIT III</t>
  </si>
  <si>
    <t>512000000179</t>
  </si>
  <si>
    <t>M/S.  SOKOON ENTERPRISES</t>
  </si>
  <si>
    <t>512000000182</t>
  </si>
  <si>
    <t>Mr. NIHAR RANJAN MOHANTY</t>
  </si>
  <si>
    <t>512000000184</t>
  </si>
  <si>
    <t>M/S. MANGAL MURTI SEEDS PVT. LTD.</t>
  </si>
  <si>
    <t>512000000185</t>
  </si>
  <si>
    <t>M/s Nuziveedu Seeds Pvt.Ltd</t>
  </si>
  <si>
    <t>512000000186</t>
  </si>
  <si>
    <t>M/S.    DARPAN INFRASTRUCTURE PRIVATE LIMITED</t>
  </si>
  <si>
    <t>TEMP. SUPPLY GENERAL PURPOSE &gt;= 110 KVA</t>
  </si>
  <si>
    <t>512000000187</t>
  </si>
  <si>
    <t>M/S.     KAKATIYA INDUSTRIES PVT LTD</t>
  </si>
  <si>
    <t>512000000188</t>
  </si>
  <si>
    <t>M/S.   THE SECRETARY</t>
  </si>
  <si>
    <t>512000000189</t>
  </si>
  <si>
    <t>M/S. UNNMUKTSOLUTIONS PVT. LTD</t>
  </si>
  <si>
    <t>512000000190</t>
  </si>
  <si>
    <t>M/S.  CANDID COMMERCIAL</t>
  </si>
  <si>
    <t>512000000191</t>
  </si>
  <si>
    <t>M/S.   MAA SAMALESWARI FOOD PRODUCTS</t>
  </si>
  <si>
    <t>512000000192</t>
  </si>
  <si>
    <t>M/S.   KAVYA RICE MILL</t>
  </si>
  <si>
    <t>512000000193</t>
  </si>
  <si>
    <t>Ms. PLANT ENGINEER O.S.S.C Ltd.</t>
  </si>
  <si>
    <t>512000000194</t>
  </si>
  <si>
    <t>M/S.    ENTERTAINMENT KINGDOM</t>
  </si>
  <si>
    <t>512000000195</t>
  </si>
  <si>
    <t>M/S.      SARTHAK COTRACTS PVT LTD</t>
  </si>
  <si>
    <t>512000000196</t>
  </si>
  <si>
    <t>M/S. PANTALOON</t>
  </si>
  <si>
    <t>512000000197</t>
  </si>
  <si>
    <t>Mr. AMIT AGRAWAL</t>
  </si>
  <si>
    <t>512000000198</t>
  </si>
  <si>
    <t>M/S. GEO FAST CONSUMER PRODUCTS PVT LTD</t>
  </si>
  <si>
    <t>512000000199</t>
  </si>
  <si>
    <t>M/S.     KANTA NUTRITION</t>
  </si>
  <si>
    <t>512000000200</t>
  </si>
  <si>
    <t>M/S. RELIANCE</t>
  </si>
  <si>
    <t>512000000201</t>
  </si>
  <si>
    <t>M/S.    RADHIKA AGROCHEMS</t>
  </si>
  <si>
    <t>512000000202</t>
  </si>
  <si>
    <t>Mr. KISHAN AGRAWAL</t>
  </si>
  <si>
    <t>512000000203</t>
  </si>
  <si>
    <t>M/S.      EXECUTIVE ENGINEER GANGADHAR MEHER LI PROJECT</t>
  </si>
  <si>
    <t>515000000001</t>
  </si>
  <si>
    <t>BISNU RICE MILL</t>
  </si>
  <si>
    <t>515000000002</t>
  </si>
  <si>
    <t>M/s. N.K. Enterprises</t>
  </si>
  <si>
    <t>515000000003</t>
  </si>
  <si>
    <t>MAHALAXMI RICE MILL</t>
  </si>
  <si>
    <t>515000000004</t>
  </si>
  <si>
    <t>UTKAL RICE &amp; FLOOR MILL</t>
  </si>
  <si>
    <t>515000000005</t>
  </si>
  <si>
    <t>BAJRANG WHEAT PRODUCTS(P)LTD.</t>
  </si>
  <si>
    <t>515000000007</t>
  </si>
  <si>
    <t>SHYAM HULLER &amp; FLOOR MILL</t>
  </si>
  <si>
    <t>515000000009</t>
  </si>
  <si>
    <t>LAXMI RICE MILL</t>
  </si>
  <si>
    <t>515000000010</t>
  </si>
  <si>
    <t>M/S SUBARNA FOOD PRODUCTS</t>
  </si>
  <si>
    <t>515000000012</t>
  </si>
  <si>
    <t>SHREE HANUMAN FOOD PRODUCTS</t>
  </si>
  <si>
    <t>515000000014</t>
  </si>
  <si>
    <t>VAISHNODEVI RICE MILL</t>
  </si>
  <si>
    <t>515000000016</t>
  </si>
  <si>
    <t>SHREE VINAYAK RICE MILL</t>
  </si>
  <si>
    <t>515000000017</t>
  </si>
  <si>
    <t>M/S L.N.PADDY PROCESSING PVT.LTD.</t>
  </si>
  <si>
    <t>515000000020</t>
  </si>
  <si>
    <t>SAGAR FOOD PRODUCT</t>
  </si>
  <si>
    <t>515000000021</t>
  </si>
  <si>
    <t>GEETANJALI FOOD PRODUCTS</t>
  </si>
  <si>
    <t>515000000022</t>
  </si>
  <si>
    <t>M/S. TRIBENI FOOD PRODUCTS</t>
  </si>
  <si>
    <t>515000000024</t>
  </si>
  <si>
    <t>M/S. KOSHAL CEMENT PVT LTD.</t>
  </si>
  <si>
    <t>515000000026</t>
  </si>
  <si>
    <t>MAA ANNAPURNA RICE MILL</t>
  </si>
  <si>
    <t>515000000028</t>
  </si>
  <si>
    <t>RAJIB LOCHAN RICE MILL</t>
  </si>
  <si>
    <t>515000000029</t>
  </si>
  <si>
    <t>PRINCIPAL</t>
  </si>
  <si>
    <t>515000000030</t>
  </si>
  <si>
    <t>MAA SANTOSHI RICE MILL</t>
  </si>
  <si>
    <t>515000000031</t>
  </si>
  <si>
    <t>SHREEJI AGRO INDUSTRY</t>
  </si>
  <si>
    <t>515000000032</t>
  </si>
  <si>
    <t>M/S. BALGOPAL FOODS PRODUCTS PVT LTD.</t>
  </si>
  <si>
    <t>515000000033</t>
  </si>
  <si>
    <t>M/S. DEOSHARWALI OIL INDUSTRIES</t>
  </si>
  <si>
    <t>515000000034</t>
  </si>
  <si>
    <t>M/S MAA ARNAPURNA RICE INDUSTRY</t>
  </si>
  <si>
    <t>515000000035</t>
  </si>
  <si>
    <t>M/S.UNNATI AGRO</t>
  </si>
  <si>
    <t>515000000036</t>
  </si>
  <si>
    <t>M/S.GOPALJI FOOD PRODUCT</t>
  </si>
  <si>
    <t>515000000037</t>
  </si>
  <si>
    <t>M/S KAPILESWAR RICE MILL</t>
  </si>
  <si>
    <t>515000000038</t>
  </si>
  <si>
    <t>M/S.RCMS,BARPALI</t>
  </si>
  <si>
    <t>515000000040</t>
  </si>
  <si>
    <t>M/S. CHANDAN DISPOSABLE</t>
  </si>
  <si>
    <t>515000000041</t>
  </si>
  <si>
    <t>M/S MAA LAXMI RICE MILL</t>
  </si>
  <si>
    <t>515000000042</t>
  </si>
  <si>
    <t>E.E,MEGA LIFT PROJECTS ,BBSR</t>
  </si>
  <si>
    <t>515000000043</t>
  </si>
  <si>
    <t>M/S. SHREEJI PADDY PROCESSORS</t>
  </si>
  <si>
    <t>515000000044</t>
  </si>
  <si>
    <t>M/S.   SNEHA STONE CRUSHER</t>
  </si>
  <si>
    <t>515000000045</t>
  </si>
  <si>
    <t>M/S. PARBATI DEVI RICE MILL</t>
  </si>
  <si>
    <t>515000000046</t>
  </si>
  <si>
    <t>MEDICAL OFFICER INCHARGE</t>
  </si>
  <si>
    <t>515000000047</t>
  </si>
  <si>
    <t>M/S. SUB.DIVISIONAL MEDICAL OFFICER, PADAMPUR</t>
  </si>
  <si>
    <t>515000000048</t>
  </si>
  <si>
    <t>M/S. NITISH STONE CRUSHER</t>
  </si>
  <si>
    <t>515000000049</t>
  </si>
  <si>
    <t>M/S.SAMALESWARI RICE MILL</t>
  </si>
  <si>
    <t>515000000050</t>
  </si>
  <si>
    <t>M/S. LAXMI BHOG PVT LTD</t>
  </si>
  <si>
    <t>515000000051</t>
  </si>
  <si>
    <t>M/S. SHREE KRISHNA FEBSPIN PRIVATE LIMITED</t>
  </si>
  <si>
    <t>515000000052</t>
  </si>
  <si>
    <t>M/S. M/S C. M. STONE CRUSHER</t>
  </si>
  <si>
    <t>515000000053</t>
  </si>
  <si>
    <t>EE PHD, SAMBALPUR</t>
  </si>
  <si>
    <t>515000000054</t>
  </si>
  <si>
    <t>M/S.  SITARAM FOOD</t>
  </si>
  <si>
    <t>515000000055</t>
  </si>
  <si>
    <t>M/S.  UTKAL POLYPIPES PVT</t>
  </si>
  <si>
    <t>515000000056</t>
  </si>
  <si>
    <t>Mr. DINESH KUMAR LATH</t>
  </si>
  <si>
    <t>515000000057</t>
  </si>
  <si>
    <t>M/S.  PRIYA NUTRITION</t>
  </si>
  <si>
    <t>515000000058</t>
  </si>
  <si>
    <t>M/S. SAMALESWARI STONE CRUSHER</t>
  </si>
  <si>
    <t>515000000059</t>
  </si>
  <si>
    <t>M/S.  KRUTISHREE STONE CRUSHER</t>
  </si>
  <si>
    <t>515000000060</t>
  </si>
  <si>
    <t>M/S.  MAHARAJA POLYFAB PRIVATE LIMITED</t>
  </si>
  <si>
    <t>515000000061</t>
  </si>
  <si>
    <t>M/S.  BALAJI AGRI BIO TECH LTD</t>
  </si>
  <si>
    <t>515000000062</t>
  </si>
  <si>
    <t>M/S. TRIVENI VITA MAX PRIVATE LIMITED</t>
  </si>
  <si>
    <t>515000000063</t>
  </si>
  <si>
    <t>M/S.   RSA INFRASTRUCTURE PVT</t>
  </si>
  <si>
    <t>515000000064</t>
  </si>
  <si>
    <t>M/S.   EXECUTIVE ENGINEER GANGADHAR MEHER</t>
  </si>
  <si>
    <t>811000000002</t>
  </si>
  <si>
    <t>811000000007</t>
  </si>
  <si>
    <t>MANAGER U.CO. BANK</t>
  </si>
  <si>
    <t>811000000008</t>
  </si>
  <si>
    <t>DEPUTY  MANAGER POWER GRID COR</t>
  </si>
  <si>
    <t>811000000009</t>
  </si>
  <si>
    <t>MANAGER BANK OF INDIA</t>
  </si>
  <si>
    <t>811000000010</t>
  </si>
  <si>
    <t>MANAGER P.N.B.</t>
  </si>
  <si>
    <t>811000000019</t>
  </si>
  <si>
    <t>D G M I/C,POWER DISTRIBUTION</t>
  </si>
  <si>
    <t>811000000026</t>
  </si>
  <si>
    <t>THE MANAGER LICI.</t>
  </si>
  <si>
    <t>811000000027</t>
  </si>
  <si>
    <t>MANAGER  SBI.</t>
  </si>
  <si>
    <t>811000000034</t>
  </si>
  <si>
    <t>M/S.HOTEL RADHIKA REGENCY</t>
  </si>
  <si>
    <t>811000000035</t>
  </si>
  <si>
    <t>NATIONAL INSTITUTE OF TECHNOLOGY</t>
  </si>
  <si>
    <t>811000000037</t>
  </si>
  <si>
    <t>DIVISIONAL ENGINEER(G)</t>
  </si>
  <si>
    <t>811000000065</t>
  </si>
  <si>
    <t>M/s. General Manager WATCO Division, Rourkela</t>
  </si>
  <si>
    <t>811000000104</t>
  </si>
  <si>
    <t>M/S.INDIRA ETHNICS,MAIN RD,RKL</t>
  </si>
  <si>
    <t>811000000109</t>
  </si>
  <si>
    <t>M/s General Manager WATCO Division</t>
  </si>
  <si>
    <t>811000000115</t>
  </si>
  <si>
    <t>KAY SONS ENTERPRISES P LTD.</t>
  </si>
  <si>
    <t>811000000119</t>
  </si>
  <si>
    <t>SRI RAMESH RAO, HOLDING NO-72</t>
  </si>
  <si>
    <t>811000000120</t>
  </si>
  <si>
    <t>ADDITI ONAL COMMISSONER OF INCOME T</t>
  </si>
  <si>
    <t>811000000121</t>
  </si>
  <si>
    <t>M/S INDIRA GARMENTS (P) LTD.</t>
  </si>
  <si>
    <t>811000000122</t>
  </si>
  <si>
    <t>M/S ANJ. ENTERPRISES (P) LTD</t>
  </si>
  <si>
    <t>811000000127</t>
  </si>
  <si>
    <t>M/S MERIDIEN BUILDTECH (P) LTD.</t>
  </si>
  <si>
    <t>811000000128</t>
  </si>
  <si>
    <t>HOTEL BRUNDABAN</t>
  </si>
  <si>
    <t>811000000129</t>
  </si>
  <si>
    <t>THE REGENCY INN.</t>
  </si>
  <si>
    <t>811000000133</t>
  </si>
  <si>
    <t>RADHAGOPI RICE MILL</t>
  </si>
  <si>
    <t>811000000134</t>
  </si>
  <si>
    <t>M/S. MAA BHAGAWATI RE-ROLLING MILL</t>
  </si>
  <si>
    <t>811000000135</t>
  </si>
  <si>
    <t>M/S. REGENT HOTEL</t>
  </si>
  <si>
    <t>811000000136</t>
  </si>
  <si>
    <t>M/S G.M.MALLS</t>
  </si>
  <si>
    <t>811000000137</t>
  </si>
  <si>
    <t>M/S.SEHAJ INFRA PROJECTS PVT LTD.</t>
  </si>
  <si>
    <t>811000000138</t>
  </si>
  <si>
    <t>M/S.MERIDIAN BUILDTECH PVT LTD</t>
  </si>
  <si>
    <t>811000000139</t>
  </si>
  <si>
    <t>M/S. B.K CONSTRUCTION</t>
  </si>
  <si>
    <t>811000000140</t>
  </si>
  <si>
    <t>M/S. GANESH METALLICKS</t>
  </si>
  <si>
    <t>811000000141</t>
  </si>
  <si>
    <t>M/S.BALRAM TOWERS</t>
  </si>
  <si>
    <t>811000000142</t>
  </si>
  <si>
    <t>M/S LINDE INDIA LTD.,2X853TPD PLANT</t>
  </si>
  <si>
    <t>811000000144</t>
  </si>
  <si>
    <t>THE SENIOR MANAGER</t>
  </si>
  <si>
    <t>811000000145</t>
  </si>
  <si>
    <t>M/S.SAHEJ REALCON PVT LTD.</t>
  </si>
  <si>
    <t>811000000146</t>
  </si>
  <si>
    <t>811000000147</t>
  </si>
  <si>
    <t>PROJECT MANAGER</t>
  </si>
  <si>
    <t>811000000148</t>
  </si>
  <si>
    <t>SRI SURESH AGARWAL</t>
  </si>
  <si>
    <t>811000000149</t>
  </si>
  <si>
    <t>M/S.  THE DIVISIONAL RAILWAY MANAGER TRD</t>
  </si>
  <si>
    <t>811000000150</t>
  </si>
  <si>
    <t>M/S RADHA GOPI FOOD INDUSTRIES</t>
  </si>
  <si>
    <t>811000000151</t>
  </si>
  <si>
    <t>SHREE GOVIND TOWERS</t>
  </si>
  <si>
    <t>811000000152</t>
  </si>
  <si>
    <t>M/S SHANTI MEMORIAL HOSPITAL</t>
  </si>
  <si>
    <t>811000000153</t>
  </si>
  <si>
    <t>THE ADDITIONAL COMMISSIONER INCOM TAX</t>
  </si>
  <si>
    <t>811000000154</t>
  </si>
  <si>
    <t>EXECUTIVE ENGINEER</t>
  </si>
  <si>
    <t>811000000155</t>
  </si>
  <si>
    <t>Mr. M/S SACHIN FOOD PRODUCTS</t>
  </si>
  <si>
    <t>811000000156</t>
  </si>
  <si>
    <t>THE PROJECT ENGG OWSSB, RKL</t>
  </si>
  <si>
    <t>811000000157</t>
  </si>
  <si>
    <t>M/S.   POWERGRID CORPORATION OF INDIA LTD</t>
  </si>
  <si>
    <t>811000000158</t>
  </si>
  <si>
    <t>M/S. POWERGRID CORPORATION OF INDIA LTD</t>
  </si>
  <si>
    <t>811000000159</t>
  </si>
  <si>
    <t>M/S.  POWERGRID CORPORATION OF INDIA LTD</t>
  </si>
  <si>
    <t>811000000160</t>
  </si>
  <si>
    <t>M/S.  SHREE MAA DURGA FOOD PRODUCTS PVT</t>
  </si>
  <si>
    <t>811000000161</t>
  </si>
  <si>
    <t>M/S.  THE SECRETARY</t>
  </si>
  <si>
    <t>811000000162</t>
  </si>
  <si>
    <t>M/S. MADAV AGRO INDUSTRIES</t>
  </si>
  <si>
    <t>811000000163</t>
  </si>
  <si>
    <t>M/S. ROURKELA SMART CITY</t>
  </si>
  <si>
    <t>811000000164</t>
  </si>
  <si>
    <t>Administrator Birsa Munda Athletic Stadium Rourkela</t>
  </si>
  <si>
    <t>811000000165</t>
  </si>
  <si>
    <t>M/S. ROURKELA SMARTCITY LTD</t>
  </si>
  <si>
    <t>811000000166</t>
  </si>
  <si>
    <t>811000000167</t>
  </si>
  <si>
    <t>M/S.  HOTEL DEEPTI</t>
  </si>
  <si>
    <t>811000000168</t>
  </si>
  <si>
    <t>M/S. MANAGERPANTHANIWAS</t>
  </si>
  <si>
    <t>812000000001</t>
  </si>
  <si>
    <t>812000000006</t>
  </si>
  <si>
    <t>M/S BASUNDHARA METALICS (P)LTD</t>
  </si>
  <si>
    <t>812000000007</t>
  </si>
  <si>
    <t>REGIONAL DIAGNOSTIC CENTRE</t>
  </si>
  <si>
    <t>812000000008</t>
  </si>
  <si>
    <t>M/S MAA SANTOSHI RICE MILL</t>
  </si>
  <si>
    <t>812000000009</t>
  </si>
  <si>
    <t>C.D.M.O,DIST.H.Q.HOSPITAL</t>
  </si>
  <si>
    <t>812000000010</t>
  </si>
  <si>
    <t>M/S.KAUSHAL FERRO METALS PLTD.</t>
  </si>
  <si>
    <t>812000000016</t>
  </si>
  <si>
    <t>M/S MAHANADI COAL FIELDS LTD</t>
  </si>
  <si>
    <t>812000000019</t>
  </si>
  <si>
    <t>M/S. POWER GRID CORPORATION LTD</t>
  </si>
  <si>
    <t>812000000020</t>
  </si>
  <si>
    <t>M/S. SRI RADHEKRISHNA FOOD</t>
  </si>
  <si>
    <t>812000000023</t>
  </si>
  <si>
    <t>M/S NTPC LTD</t>
  </si>
  <si>
    <t>812000000027</t>
  </si>
  <si>
    <t>M/S. ANIL KUMAR AGARWAL</t>
  </si>
  <si>
    <t>812000000029</t>
  </si>
  <si>
    <t>M/S. SAHEB SIRAJ INDUSTRIES PVT LTD</t>
  </si>
  <si>
    <t>812000000030</t>
  </si>
  <si>
    <t>M/S. ODISHA COAL &amp; POWER LTD.</t>
  </si>
  <si>
    <t>812000000031</t>
  </si>
  <si>
    <t>CHIEF DIST.MEDICAL OFFICER</t>
  </si>
  <si>
    <t>812000000032</t>
  </si>
  <si>
    <t>EXE.ENG.MEGA LIFT IRRIG.PROJECT JSG</t>
  </si>
  <si>
    <t>812000000033</t>
  </si>
  <si>
    <t>EXE.ENG.MEGALIFT IRRIG.PROJ.JHARSUG</t>
  </si>
  <si>
    <t>812000000035</t>
  </si>
  <si>
    <t>EE.MEGA LIFT IRRIGATION PROJECT JSG</t>
  </si>
  <si>
    <t>812000000037</t>
  </si>
  <si>
    <t>SRI NANAK RAM BHOJWANI</t>
  </si>
  <si>
    <t>812000000038</t>
  </si>
  <si>
    <t>DEAN</t>
  </si>
  <si>
    <t>812000000039</t>
  </si>
  <si>
    <t>M/S. SHREE BALAJI ENGICONS PVT LTD</t>
  </si>
  <si>
    <t>812000000040</t>
  </si>
  <si>
    <t>M/S NANDINI FLYASH BRICKS</t>
  </si>
  <si>
    <t>812000000041</t>
  </si>
  <si>
    <t>M/S. O P G C ltd</t>
  </si>
  <si>
    <t>812000000042</t>
  </si>
  <si>
    <t>INMO Fertilizers and Chemicals Pvt Ltd</t>
  </si>
  <si>
    <t>812000000043</t>
  </si>
  <si>
    <t>EXECUTIVE ENGINEER, MEGALIFT PROJECT, JHARSUGUDA</t>
  </si>
  <si>
    <t>812000000044</t>
  </si>
  <si>
    <t>M/S. M/S DYNAMIC ENGINEERING &amp; TECHNOLOGY</t>
  </si>
  <si>
    <t>812000000045</t>
  </si>
  <si>
    <t>M/S. Jagdeb Industries Pvt Ltd</t>
  </si>
  <si>
    <t>812000000046</t>
  </si>
  <si>
    <t>H N INDUSTRIES</t>
  </si>
  <si>
    <t>812000000047</t>
  </si>
  <si>
    <t>812000000048</t>
  </si>
  <si>
    <t>812000000049</t>
  </si>
  <si>
    <t>Mr.   SANJAY KUMAR NANDA</t>
  </si>
  <si>
    <t>812000000050</t>
  </si>
  <si>
    <t>M/S. M.R. INDUSTRIES</t>
  </si>
  <si>
    <t>812000000051</t>
  </si>
  <si>
    <t>M/S.    SAINIK MINING AND ALLIED SERVICES</t>
  </si>
  <si>
    <t>812000000052</t>
  </si>
  <si>
    <t>M/S ODISHA COAL &amp; POWER LTD</t>
  </si>
  <si>
    <t>812000000053</t>
  </si>
  <si>
    <t>Mr. JATIN KUMAR NAIK</t>
  </si>
  <si>
    <t>812000000054</t>
  </si>
  <si>
    <t>M/S.    NTPC LTD</t>
  </si>
  <si>
    <t>812000000055</t>
  </si>
  <si>
    <t>M/S.   SHREE BALAJI ENGICONS LTD</t>
  </si>
  <si>
    <t>812000000056</t>
  </si>
  <si>
    <t>Mr. SHIBA PRASAD PADHI</t>
  </si>
  <si>
    <t>812000000057</t>
  </si>
  <si>
    <t>District Sports Officer</t>
  </si>
  <si>
    <t>812000000058</t>
  </si>
  <si>
    <t>M/S.   Shree Syamji Food Product</t>
  </si>
  <si>
    <t>812000000059</t>
  </si>
  <si>
    <t>M/S.     SHREE BALAJI ENGICONS LTD</t>
  </si>
  <si>
    <t>812000000060</t>
  </si>
  <si>
    <t>M/S.    JAY DURGA ENTERPRISES &amp; CO UNIT II</t>
  </si>
  <si>
    <t>812000000061</t>
  </si>
  <si>
    <t>Medical Superintendent</t>
  </si>
  <si>
    <t>813000000002</t>
  </si>
  <si>
    <t>DON BOSCO BHAWAN</t>
  </si>
  <si>
    <t>813000000008</t>
  </si>
  <si>
    <t>EASTERN ALLOYS (P) LTD.</t>
  </si>
  <si>
    <t>813000000009</t>
  </si>
  <si>
    <t>M/S. INDIAN EXPLOSIVES PRIVATE LIMITED</t>
  </si>
  <si>
    <t>813000000016</t>
  </si>
  <si>
    <t>M/S SHREE CHEM RESINS LTD.</t>
  </si>
  <si>
    <t>813000000019</t>
  </si>
  <si>
    <t>813000000021</t>
  </si>
  <si>
    <t>M/S. SLM METAL(P) LTD.</t>
  </si>
  <si>
    <t>813000000024</t>
  </si>
  <si>
    <t>ASST. GENARAL MANAGER.</t>
  </si>
  <si>
    <t>813000000025</t>
  </si>
  <si>
    <t>SHIV MINERALS &amp; CHEMICALS.</t>
  </si>
  <si>
    <t>813000000026</t>
  </si>
  <si>
    <t>DALMIAINS OF SCI&amp;IND RESEARCH</t>
  </si>
  <si>
    <t>813000000030</t>
  </si>
  <si>
    <t>MANAGER,TISCO.</t>
  </si>
  <si>
    <t>813000000031</t>
  </si>
  <si>
    <t>M/S. INDIAN INSTITUTE FOR PRODUCTION MANAGEMENT</t>
  </si>
  <si>
    <t>813000000037</t>
  </si>
  <si>
    <t>M/S.  ROURKELA MINERALS COMPANY PVT</t>
  </si>
  <si>
    <t>813000000038</t>
  </si>
  <si>
    <t>M/S IFGL Refractories ltd.</t>
  </si>
  <si>
    <t>813000000040</t>
  </si>
  <si>
    <t>PROTON STEELS LTD.</t>
  </si>
  <si>
    <t>813000000041</t>
  </si>
  <si>
    <t>GOLCHA PIGMENTS (P) LTD.</t>
  </si>
  <si>
    <t>813000000043</t>
  </si>
  <si>
    <t>813000000044</t>
  </si>
  <si>
    <t>PASSARY MINERALS LTD.</t>
  </si>
  <si>
    <t>813000000045</t>
  </si>
  <si>
    <t>UTKAL FERRO PRODUCTS.</t>
  </si>
  <si>
    <t>813000000051</t>
  </si>
  <si>
    <t>M/S. SURVESH REFRACTORIES.</t>
  </si>
  <si>
    <t>813000000052</t>
  </si>
  <si>
    <t>M/S. SURAJ PRODUCTS LIMITED</t>
  </si>
  <si>
    <t>813000000053</t>
  </si>
  <si>
    <t>M/S.   CAST PROFILES PVT LTD</t>
  </si>
  <si>
    <t>813000000055</t>
  </si>
  <si>
    <t>DIVISIONAL RAILWAY MANAGER TRD</t>
  </si>
  <si>
    <t>813000000059</t>
  </si>
  <si>
    <t>PURNAPANI LIME STO&amp;DOL QUARRY</t>
  </si>
  <si>
    <t>813000000060</t>
  </si>
  <si>
    <t>M/S.    SHIVA CEMENT LTD</t>
  </si>
  <si>
    <t>813000000061</t>
  </si>
  <si>
    <t>BISRA STONE LIME CO LTD.</t>
  </si>
  <si>
    <t>813000000064</t>
  </si>
  <si>
    <t xml:space="preserve">M/S DALMIA CEMENT(BHARAT)  LIMITED                             </t>
  </si>
  <si>
    <t>813000000068</t>
  </si>
  <si>
    <t>ASIATIC GASES LTD.</t>
  </si>
  <si>
    <t>813000000073</t>
  </si>
  <si>
    <t>KGN CEMENT PVT LTD.</t>
  </si>
  <si>
    <t>813000000078</t>
  </si>
  <si>
    <t>BAJRANG STEEL &amp;ALLOY(P) LTD</t>
  </si>
  <si>
    <t>813000000082</t>
  </si>
  <si>
    <t>M/S. SHREERAM SPONGE &amp; STEELS P LTD</t>
  </si>
  <si>
    <t>813000000084</t>
  </si>
  <si>
    <t>M/S. SHREE LINGRAJ FEEDS LTD.</t>
  </si>
  <si>
    <t>813000000087</t>
  </si>
  <si>
    <t>M/S RAJGANGPUR ISPAT UDYOG.</t>
  </si>
  <si>
    <t>813000000089</t>
  </si>
  <si>
    <t>M/S REFULGENT ISPAT PVT.LTD.</t>
  </si>
  <si>
    <t>813000000090</t>
  </si>
  <si>
    <t>M/S.SCAN STEELS LTD (UNIT-I)</t>
  </si>
  <si>
    <t>813000000091</t>
  </si>
  <si>
    <t>M/S T.R.CHEMICALS LTD.</t>
  </si>
  <si>
    <t>813000000096</t>
  </si>
  <si>
    <t>M/S PRABHU SPONGE(P)LTD.</t>
  </si>
  <si>
    <t>813000000099</t>
  </si>
  <si>
    <t>M/S.SHIVA REFRATECH INDIA PVT.LTD.</t>
  </si>
  <si>
    <t>813000000103</t>
  </si>
  <si>
    <t>M/S. AMBICA IRON &amp; STEELS PVT LTD</t>
  </si>
  <si>
    <t>813000000104</t>
  </si>
  <si>
    <t>M/S CLASSIC AIR PRODUCTS</t>
  </si>
  <si>
    <t>813000000106</t>
  </si>
  <si>
    <t>M/S. SCAN STEELS LTD(UNIT-II)</t>
  </si>
  <si>
    <t>813000000108</t>
  </si>
  <si>
    <t>M/S. THAKUR PRASAD SAO &amp; SONS(P)LTD</t>
  </si>
  <si>
    <t>813000000110</t>
  </si>
  <si>
    <t>M/S TOP TECH STEELS PVT.LTD.</t>
  </si>
  <si>
    <t>813000000111</t>
  </si>
  <si>
    <t>M/S MAA GIRIJA ISPAT(P)LTD.</t>
  </si>
  <si>
    <t>813000000113</t>
  </si>
  <si>
    <t>M/S.UTKAL METALLICS LTD</t>
  </si>
  <si>
    <t>813000000116</t>
  </si>
  <si>
    <t>M/S.  THAKUR PRASAD SAO &amp; SONS PVT LTD</t>
  </si>
  <si>
    <t>813000000117</t>
  </si>
  <si>
    <t>M/S-AGRASEN SPONGE(P)LTD</t>
  </si>
  <si>
    <t>813000000118</t>
  </si>
  <si>
    <t>813000000119</t>
  </si>
  <si>
    <t>M/S SHREE GANESH METALIKS LTD.</t>
  </si>
  <si>
    <t>813000000121</t>
  </si>
  <si>
    <t>M/S.SPONGE UDYOG(P)LTD</t>
  </si>
  <si>
    <t>813000000122</t>
  </si>
  <si>
    <t>M/S.  KHEDARIA ISPAT LTD</t>
  </si>
  <si>
    <t>813000000123</t>
  </si>
  <si>
    <t>M/S.META SPONGE(P)LTD.</t>
  </si>
  <si>
    <t>813000000124</t>
  </si>
  <si>
    <t>BARBARIK STEEL PRIVATE LIMITED</t>
  </si>
  <si>
    <t>813000000125</t>
  </si>
  <si>
    <t>M/S.JAY IRON &amp; STEELS LIMITED</t>
  </si>
  <si>
    <t>813000000126</t>
  </si>
  <si>
    <t>M/S. POOJA SPONGE PVT</t>
  </si>
  <si>
    <t>813000000127</t>
  </si>
  <si>
    <t>M/S.   HINDUSTAN AQUA LTD</t>
  </si>
  <si>
    <t>813000000131</t>
  </si>
  <si>
    <t>M/S R.B.AGARWALLA &amp; CO(P) LTD.</t>
  </si>
  <si>
    <t>813000000133</t>
  </si>
  <si>
    <t>M/S GOVINDAM PROJECTS(P) LTD.</t>
  </si>
  <si>
    <t>813000000134</t>
  </si>
  <si>
    <t>SRI.BALAJI METALLICS PVT LTD.</t>
  </si>
  <si>
    <t>813000000139</t>
  </si>
  <si>
    <t>813000000140</t>
  </si>
  <si>
    <t>M/S.RELIABLE SPONGE (P) LTD.</t>
  </si>
  <si>
    <t>813000000141</t>
  </si>
  <si>
    <t>M/S.MAA SHAKUMBARI SPONGE(P)LT</t>
  </si>
  <si>
    <t>813000000144</t>
  </si>
  <si>
    <t>M/S.SRISRI AKHANDALAMANI AIRLT</t>
  </si>
  <si>
    <t>813000000148</t>
  </si>
  <si>
    <t>M/S TIME STEEL &amp; POWER PVT LTD.</t>
  </si>
  <si>
    <t>813000000149</t>
  </si>
  <si>
    <t>M/S.ADHUNIK METALIKS LIMITED</t>
  </si>
  <si>
    <t>813000000152</t>
  </si>
  <si>
    <t>M/S.EASTERN ENGINEERING COMPAN</t>
  </si>
  <si>
    <t>813000000159</t>
  </si>
  <si>
    <t>M/S.BAJRANGBALI RE-ROLLERS(P)L</t>
  </si>
  <si>
    <t>813000000167</t>
  </si>
  <si>
    <t>M/S.AGRASEN RICE MILLS P.LTD.</t>
  </si>
  <si>
    <t>813000000170</t>
  </si>
  <si>
    <t>M/S.HARI MACHINES LTD.</t>
  </si>
  <si>
    <t>813000000174</t>
  </si>
  <si>
    <t>M/S- POLY REFRACTORIES (P) LTD</t>
  </si>
  <si>
    <t>813000000176</t>
  </si>
  <si>
    <t>M/S.ADHUNIK METALIKS LTD,</t>
  </si>
  <si>
    <t>813000000180</t>
  </si>
  <si>
    <t>M/S.TARINI STONE CRUSHER</t>
  </si>
  <si>
    <t>813000000181</t>
  </si>
  <si>
    <t>M/S. M/S SITA CEMENT LTD.</t>
  </si>
  <si>
    <t>813000000186</t>
  </si>
  <si>
    <t>M/S. DD IRON &amp; STEEL (P) LTD</t>
  </si>
  <si>
    <t>813000000188</t>
  </si>
  <si>
    <t>M/S. SHRI RADHA RAMAN ALLOYS LTD</t>
  </si>
  <si>
    <t>813000000191</t>
  </si>
  <si>
    <t>M/S SATGURU METALS &amp; POWER (P) LTD.</t>
  </si>
  <si>
    <t>813000000194</t>
  </si>
  <si>
    <t>M/S MAA ALLOYS (P) LTD.</t>
  </si>
  <si>
    <t>813000000197</t>
  </si>
  <si>
    <t>M/S. WELDTECH ENGINEERS</t>
  </si>
  <si>
    <t>813000000198</t>
  </si>
  <si>
    <t>M/S. SHIBANI ENTERPRISES(UNIT-II)</t>
  </si>
  <si>
    <t>813000000199</t>
  </si>
  <si>
    <t>M/S.KEDIA CARBON PVT LTD.</t>
  </si>
  <si>
    <t>813000000206</t>
  </si>
  <si>
    <t>M/S. NARAYANI MINERALS</t>
  </si>
  <si>
    <t>813000000208</t>
  </si>
  <si>
    <t>M/S. SHIVA PARVATI MINI RICE MILL</t>
  </si>
  <si>
    <t>813000000211</t>
  </si>
  <si>
    <t>M/S. JYOTI PAPER PRODUCTS</t>
  </si>
  <si>
    <t>813000000215</t>
  </si>
  <si>
    <t>M/S. SWASTIK METALS</t>
  </si>
  <si>
    <t>813000000216</t>
  </si>
  <si>
    <t>M/S.JAI MATADI PLASTIC P LTD.</t>
  </si>
  <si>
    <t>813000000217</t>
  </si>
  <si>
    <t>M/S.UNI PROFILES(P)LTD.,AT-JHARBEDA</t>
  </si>
  <si>
    <t>813000000218</t>
  </si>
  <si>
    <t>M/S.SHREE JAGANNATH ENGINEERS P LTD</t>
  </si>
  <si>
    <t>813000000220</t>
  </si>
  <si>
    <t>M/S. CHUN CHUN ISPAT (P) LTD</t>
  </si>
  <si>
    <t>813000000223</t>
  </si>
  <si>
    <t>M/S. T.R ISPAT &amp; POWER PVT LTD</t>
  </si>
  <si>
    <t>813000000226</t>
  </si>
  <si>
    <t>M/S.GSF PIPES,GUPTA COMPLEX</t>
  </si>
  <si>
    <t>813000000228</t>
  </si>
  <si>
    <t>M/S.MAA BHAWANI RICE MILL</t>
  </si>
  <si>
    <t>813000000229</t>
  </si>
  <si>
    <t>M/S RELIABLE UDYOG (P) LTD</t>
  </si>
  <si>
    <t>813000000233</t>
  </si>
  <si>
    <t>ROURKELA STONE CRUSHTECH LLP</t>
  </si>
  <si>
    <t>813000000234</t>
  </si>
  <si>
    <t>M/S. SCAN STEELS LTD</t>
  </si>
  <si>
    <t>813000000238</t>
  </si>
  <si>
    <t>M/S GINNI REFRACTORIES (P) LTD</t>
  </si>
  <si>
    <t>813000000239</t>
  </si>
  <si>
    <t>M/S. SHREE MAHAVIR FERRO ALLOYS PLTD</t>
  </si>
  <si>
    <t>813000000240</t>
  </si>
  <si>
    <t>M/S.JAI MAA SHARADA MINERALS</t>
  </si>
  <si>
    <t>813000000241</t>
  </si>
  <si>
    <t>M/S.BHAGAWATI EDUCATIONAL &amp; WELFARE</t>
  </si>
  <si>
    <t>813000000242</t>
  </si>
  <si>
    <t>M/S.   RIDHI SIDHI POLY PLAST</t>
  </si>
  <si>
    <t>813000000243</t>
  </si>
  <si>
    <t>M/S GANAPATI ALUMINIUM INDUSTRIES</t>
  </si>
  <si>
    <t>813000000245</t>
  </si>
  <si>
    <t>M/S. BEE PEE ROLLERS PVT LTD</t>
  </si>
  <si>
    <t>813000000246</t>
  </si>
  <si>
    <t>M/S.GOTIDHARA STONE CRUSHER</t>
  </si>
  <si>
    <t>813000000247</t>
  </si>
  <si>
    <t>M/S JAI GOSAI AGRO FOODS PVT.LTD.</t>
  </si>
  <si>
    <t>813000000248</t>
  </si>
  <si>
    <t>M/S VEDANSHI MINERALS</t>
  </si>
  <si>
    <t>813000000249</t>
  </si>
  <si>
    <t>M/S. M/S M.R. FERRO PVT. LTD.</t>
  </si>
  <si>
    <t>813000000250</t>
  </si>
  <si>
    <t>M/S UTKAL MOULDING PVT LTD</t>
  </si>
  <si>
    <t>813000000251</t>
  </si>
  <si>
    <t>M/S JAI JAGANNATH RICE MILL PVT LTD</t>
  </si>
  <si>
    <t>813000000252</t>
  </si>
  <si>
    <t>M/S.     MAA FOUNDRY PVT LTD</t>
  </si>
  <si>
    <t>813000000253</t>
  </si>
  <si>
    <t>M/S. SHREE GANESH METALIKS LTD</t>
  </si>
  <si>
    <t>813000000254</t>
  </si>
  <si>
    <t>813000000255</t>
  </si>
  <si>
    <t>M/S. CHANDRA ENGINEERS</t>
  </si>
  <si>
    <t>813000000256</t>
  </si>
  <si>
    <t>M/S.JBS RE-ROLLERS PVT LTD.</t>
  </si>
  <si>
    <t>813000000257</t>
  </si>
  <si>
    <t>M/S SHIOJHARO DEVI CERAMICS</t>
  </si>
  <si>
    <t>813000000258</t>
  </si>
  <si>
    <t>M/S MAA BASANTI RICE MILL</t>
  </si>
  <si>
    <t>813000000260</t>
  </si>
  <si>
    <t>M/S.AGRASEN ALMET PVT LTD.</t>
  </si>
  <si>
    <t>813000000261</t>
  </si>
  <si>
    <t>M/S.  SHIVAM AGGREGATES PVT LTD</t>
  </si>
  <si>
    <t>813000000262</t>
  </si>
  <si>
    <t>M/S. RELIABLE SPONGE PVT LTD</t>
  </si>
  <si>
    <t>813000000263</t>
  </si>
  <si>
    <t>M/S VIJAY LAXMI INDUSTRIES</t>
  </si>
  <si>
    <t>813000000266</t>
  </si>
  <si>
    <t>M/S.ARVIND STEELS</t>
  </si>
  <si>
    <t>813000000268</t>
  </si>
  <si>
    <t>M/S.AURN STEEL INDUSTRIES PVT LTD.</t>
  </si>
  <si>
    <t>813000000269</t>
  </si>
  <si>
    <t>M/S.BABA MINERALS</t>
  </si>
  <si>
    <t>813000000272</t>
  </si>
  <si>
    <t>M/S. AGRAVANSHI PVT LTD</t>
  </si>
  <si>
    <t>813000000273</t>
  </si>
  <si>
    <t>M/S.S.B.VENTURES PVT LTD.</t>
  </si>
  <si>
    <t>813000000274</t>
  </si>
  <si>
    <t>M/S. JDL MINES</t>
  </si>
  <si>
    <t>813000000275</t>
  </si>
  <si>
    <t>M/S. SWASTIK ISPAT PVT LTD</t>
  </si>
  <si>
    <t>813000000276</t>
  </si>
  <si>
    <t>M/S.JAI JAGGANATH</t>
  </si>
  <si>
    <t>813000000277</t>
  </si>
  <si>
    <t>M/S.COGENT STEEL &amp; PIPES PVT LTD.</t>
  </si>
  <si>
    <t>813000000278</t>
  </si>
  <si>
    <t>M/S.LAXMI COLD STORAGE</t>
  </si>
  <si>
    <t>813000000279</t>
  </si>
  <si>
    <t>813000000280</t>
  </si>
  <si>
    <t>CDMO,SUNDERGARH</t>
  </si>
  <si>
    <t>813000000281</t>
  </si>
  <si>
    <t>M/S.L &amp; T SBP-RKL TOLLWAY LTD.</t>
  </si>
  <si>
    <t>813000000282</t>
  </si>
  <si>
    <t>M/S.S.K.MINERALS</t>
  </si>
  <si>
    <t>813000000283</t>
  </si>
  <si>
    <t>M/S.     BAJRANGBALI SPONGE &amp; POWER LTD</t>
  </si>
  <si>
    <t>813000000284</t>
  </si>
  <si>
    <t>M/S.ROURKELA SPONGE LLP</t>
  </si>
  <si>
    <t>813000000285</t>
  </si>
  <si>
    <t>M/S.SHIVWNAYA STELL INDUSTRIES</t>
  </si>
  <si>
    <t>813000000286</t>
  </si>
  <si>
    <t>M/S.   SHUBH ISPAT PVT LTD</t>
  </si>
  <si>
    <t>813000000287</t>
  </si>
  <si>
    <t>M/S.   SUBHLABH CEMENTS PVT LTD</t>
  </si>
  <si>
    <t>813000000288</t>
  </si>
  <si>
    <t>M/S. UNIVERSAL MINERALS</t>
  </si>
  <si>
    <t>813000000289</t>
  </si>
  <si>
    <t>EXECUTIVE ENGINEER MLIP</t>
  </si>
  <si>
    <t>813000000291</t>
  </si>
  <si>
    <t>M/S.PAWANJAY SPONGE IRON LTD</t>
  </si>
  <si>
    <t>813000000292</t>
  </si>
  <si>
    <t>M/S.RUDRA RESOURCES</t>
  </si>
  <si>
    <t>813000000293</t>
  </si>
  <si>
    <t>M/S. PINGLE ALLOYS PVT LTD</t>
  </si>
  <si>
    <t>813000000294</t>
  </si>
  <si>
    <t>M/S.PRADEEP MINERALS</t>
  </si>
  <si>
    <t>813000000295</t>
  </si>
  <si>
    <t>M/S.SARVESH REFRACTORIES PVT LTD.</t>
  </si>
  <si>
    <t>813000000296</t>
  </si>
  <si>
    <t>M/S.J.P HOSPITAL&amp; RESEARCH CEN.PLTD</t>
  </si>
  <si>
    <t>813000000297</t>
  </si>
  <si>
    <t>M/S.M.R.ENGINEERS PVT LTD.</t>
  </si>
  <si>
    <t>813000000298</t>
  </si>
  <si>
    <t>M/S.M.T REFRACTORIES PVT LTD.</t>
  </si>
  <si>
    <t>813000000299</t>
  </si>
  <si>
    <t>M/S. AMAN TECHNOLOGIES PVT LTD</t>
  </si>
  <si>
    <t>813000000300</t>
  </si>
  <si>
    <t>M/S. RICHBIRDS DRINKING WATER P.LTD</t>
  </si>
  <si>
    <t>813000000301</t>
  </si>
  <si>
    <t>M/S UTKAL MATRIX PVT. LTD.</t>
  </si>
  <si>
    <t>813000000302</t>
  </si>
  <si>
    <t>M/S.  EXECUTIVE ENGINEER MEGALIFT PROJECT</t>
  </si>
  <si>
    <t>813000000303</t>
  </si>
  <si>
    <t>M/S. GKC PROJECT LTD</t>
  </si>
  <si>
    <t>813000000304</t>
  </si>
  <si>
    <t>M/S.PANESAR STEEL &amp; POWER LTD.</t>
  </si>
  <si>
    <t>813000000305</t>
  </si>
  <si>
    <t>SHREE SAMTAINATH ENTERPRISES PVT LTD</t>
  </si>
  <si>
    <t>813000000306</t>
  </si>
  <si>
    <t>JINDAL DUROWELD PVT. LTD.</t>
  </si>
  <si>
    <t>813000000307</t>
  </si>
  <si>
    <t>M/S. KRISHNA AUTOMOTIVE</t>
  </si>
  <si>
    <t>813000000308</t>
  </si>
  <si>
    <t>M/S MARUTI STEELS</t>
  </si>
  <si>
    <t>813000000309</t>
  </si>
  <si>
    <t>M/S STERLING INDUSTRIES</t>
  </si>
  <si>
    <t>813000000310</t>
  </si>
  <si>
    <t>M/S SHIVA CEMENTS LTD</t>
  </si>
  <si>
    <t>813000000311</t>
  </si>
  <si>
    <t>813000000312</t>
  </si>
  <si>
    <t>OSC STEEL PVT. LTD.</t>
  </si>
  <si>
    <t>813000000313</t>
  </si>
  <si>
    <t>TOTALWAY LOGISTICS AND INFRASTRUCTURES PVT LTD.</t>
  </si>
  <si>
    <t>813000000314</t>
  </si>
  <si>
    <t xml:space="preserve"> M/S PUSPANJANA ALLOYS PVT LTD.</t>
  </si>
  <si>
    <t>813000000317</t>
  </si>
  <si>
    <t>M/S TOWELL ENGINEERING INTERNATIONAL LLP</t>
  </si>
  <si>
    <t>813000000318</t>
  </si>
  <si>
    <t>M/S. S.B PROPERTIES &amp; HOLDING P.LTD</t>
  </si>
  <si>
    <t>813000000319</t>
  </si>
  <si>
    <t>813000000320</t>
  </si>
  <si>
    <t>M/S T R CHEMICALS  LTD</t>
  </si>
  <si>
    <t>813000000321</t>
  </si>
  <si>
    <t>EXECUTIVE ENGINEER RWSS,PANPOSH</t>
  </si>
  <si>
    <t>813000000323</t>
  </si>
  <si>
    <t>813000000324</t>
  </si>
  <si>
    <t>813000000325</t>
  </si>
  <si>
    <t>M/S ENVIROCARE INFRASOLUTIONS PVT. LTD.</t>
  </si>
  <si>
    <t>813000000326</t>
  </si>
  <si>
    <t>M/S. M/S. RITIKA ISPAT PVT. LTD</t>
  </si>
  <si>
    <t>813000000327</t>
  </si>
  <si>
    <t>813000000328</t>
  </si>
  <si>
    <t>Mrs.    SEEMA SHAW</t>
  </si>
  <si>
    <t>813000000329</t>
  </si>
  <si>
    <t>M/S.    EE MEGA LIFT PROJECTS DIVISION  ROURKELA</t>
  </si>
  <si>
    <t>813000000330</t>
  </si>
  <si>
    <t>M/S.   SHREE SAPNESWAR STONE CRUSHER</t>
  </si>
  <si>
    <t>813000000331</t>
  </si>
  <si>
    <t>M/S.  ARIHANTANAM GOODS CARRIER LLP</t>
  </si>
  <si>
    <t>813000000332</t>
  </si>
  <si>
    <t>M/S.    CHARIOT STEEL &amp; POWER PVT</t>
  </si>
  <si>
    <t>813000000333</t>
  </si>
  <si>
    <t>M/S.  ASHOKA ISPAT UDYOG</t>
  </si>
  <si>
    <t>813000000334</t>
  </si>
  <si>
    <t>M/S. RAJAT INDUSTRIES</t>
  </si>
  <si>
    <t>813000000335</t>
  </si>
  <si>
    <t>M/S.   OSC STEEL PRIVATE LIMITED</t>
  </si>
  <si>
    <t>813000000336</t>
  </si>
  <si>
    <t>M/S.  RAJARAM AGRO INDUSTRIES</t>
  </si>
  <si>
    <t>813000000337</t>
  </si>
  <si>
    <t>M/S. TECHNO MILLENNIUM PLASTICS P LTD</t>
  </si>
  <si>
    <t>813000000338</t>
  </si>
  <si>
    <t>M/S. POLYET TOWER</t>
  </si>
  <si>
    <t>813000000339</t>
  </si>
  <si>
    <t>M/S. CHAMPULAL PASSARY</t>
  </si>
  <si>
    <t>813000000340</t>
  </si>
  <si>
    <t>THE SUPERINTENDENT,MODEL CONVICT PRISON</t>
  </si>
  <si>
    <t>813000000341</t>
  </si>
  <si>
    <t>M/S.  DISTRICT SOCIAL SECURITY OFFICER</t>
  </si>
  <si>
    <t>813000000342</t>
  </si>
  <si>
    <t>M/S. BASHUKINATH BUILDERS PVT. LTD.</t>
  </si>
  <si>
    <t>813000000343</t>
  </si>
  <si>
    <t>M/S. SHREE SHYAMJI AGRO PRODUCTION</t>
  </si>
  <si>
    <t>813000000344</t>
  </si>
  <si>
    <t>M/S.     SHREE BALAJI ENGICONS LIMITED</t>
  </si>
  <si>
    <t>813000000345</t>
  </si>
  <si>
    <t>M/S. THE EXECUTIVE ENGINEER</t>
  </si>
  <si>
    <t>813000000346</t>
  </si>
  <si>
    <t>M/S. DEPUTY DIRECTOR, SPORTS, ROURKELA</t>
  </si>
  <si>
    <t>813000000347</t>
  </si>
  <si>
    <t>M/S.   BILAS BRICKS AND IRON PVT LTD</t>
  </si>
  <si>
    <t>813000000348</t>
  </si>
  <si>
    <t>M/S. THE PRINCIPAL OAV BHOIPALI BARGAON</t>
  </si>
  <si>
    <t>813000000349</t>
  </si>
  <si>
    <t>M/S. TUBES &amp; PIPES INDIA PVT. LTD</t>
  </si>
  <si>
    <t>814000000001</t>
  </si>
  <si>
    <t>Manager, Barsuan Iron Mines</t>
  </si>
  <si>
    <t>814000000005</t>
  </si>
  <si>
    <t>M/S JINDAL STEEL &amp; POWER LTD.</t>
  </si>
  <si>
    <t>814000000012</t>
  </si>
  <si>
    <t>M/S.IDL EXPLOSIVE LIMITED</t>
  </si>
  <si>
    <t>814000000013</t>
  </si>
  <si>
    <t>814000000014</t>
  </si>
  <si>
    <t>M.D.OMFED</t>
  </si>
  <si>
    <t>814000000018</t>
  </si>
  <si>
    <t>MANAGER,KALTA IRON MINES</t>
  </si>
  <si>
    <t>814000000020</t>
  </si>
  <si>
    <t>THE R.P.F COMISSIONOR</t>
  </si>
  <si>
    <t>814000000022</t>
  </si>
  <si>
    <t>UTKAL FLOUR MILLS (ROURKELA) PVT. LTD.</t>
  </si>
  <si>
    <t>814000000025</t>
  </si>
  <si>
    <t>REXON STRIPS LTD.</t>
  </si>
  <si>
    <t>814000000029</t>
  </si>
  <si>
    <t>814000000030</t>
  </si>
  <si>
    <t>814000000036</t>
  </si>
  <si>
    <t>DIV. Engineer (G), S E RAILWAY</t>
  </si>
  <si>
    <t>814000000043</t>
  </si>
  <si>
    <t>814000000046</t>
  </si>
  <si>
    <t>814000000054</t>
  </si>
  <si>
    <t>814000000059</t>
  </si>
  <si>
    <t>Reliable Hi-Tech Pvt. Ltd.</t>
  </si>
  <si>
    <t>814000000063</t>
  </si>
  <si>
    <t>M/S.B.R.SPONGE &amp; POWER LTD.</t>
  </si>
  <si>
    <t>814000000069</t>
  </si>
  <si>
    <t>M/S.SHIV METTALICKS(P)LTD.</t>
  </si>
  <si>
    <t>814000000072</t>
  </si>
  <si>
    <t>M/S.     SURENDRA MINING INDUSTRIES PVT</t>
  </si>
  <si>
    <t>814000000073</t>
  </si>
  <si>
    <t>M/S.ROURKELA FABRICATION P LTD</t>
  </si>
  <si>
    <t>814000000085</t>
  </si>
  <si>
    <t>M/S.SHREE HARI SPONGE(P)LTD.</t>
  </si>
  <si>
    <t>814000000086</t>
  </si>
  <si>
    <t>M/S.MAYFAIR GARDEN</t>
  </si>
  <si>
    <t>814000000088</t>
  </si>
  <si>
    <t>M/S.VISHAL METALLICS(P)LTD.</t>
  </si>
  <si>
    <t>814000000093</t>
  </si>
  <si>
    <t>M/S.MAHAKALI ISPAT(P)LTD.</t>
  </si>
  <si>
    <t>814000000097</t>
  </si>
  <si>
    <t>CHIEF MEDICAL OFFICER</t>
  </si>
  <si>
    <t>814000000099</t>
  </si>
  <si>
    <t>M/S.    RUNGTA MINES LTD</t>
  </si>
  <si>
    <t>814000000100</t>
  </si>
  <si>
    <t>M/S.VIKRAM PRIVATE LIMITED</t>
  </si>
  <si>
    <t>814000000106</t>
  </si>
  <si>
    <t>M/S. M/S SHIVOM MINERAL LTD.</t>
  </si>
  <si>
    <t>814000000111</t>
  </si>
  <si>
    <t>M/S PENGUIN PAPER PLOST(P) LTD.</t>
  </si>
  <si>
    <t>814000000117</t>
  </si>
  <si>
    <t>NATIONAL ENTERPRISES</t>
  </si>
  <si>
    <t>814000000123</t>
  </si>
  <si>
    <t>M/S.CHANDAN TRANS CONS PVT LTD.</t>
  </si>
  <si>
    <t>814000000126</t>
  </si>
  <si>
    <t>MAHARAJ AGRASEN SEVA SADAN</t>
  </si>
  <si>
    <t>814000000131</t>
  </si>
  <si>
    <t>M/S.  VIGYAN BHARATI CHARITABLE TRUST</t>
  </si>
  <si>
    <t>814000000138</t>
  </si>
  <si>
    <t>M/S GRIHASTHI UDYOG PVT.LTD.</t>
  </si>
  <si>
    <t>814000000139</t>
  </si>
  <si>
    <t>THE PRINCIPAL ITI</t>
  </si>
  <si>
    <t>814000000141</t>
  </si>
  <si>
    <t>M/S.ARYAN MINING &amp; TRADING CO.LTD</t>
  </si>
  <si>
    <t>814000000142</t>
  </si>
  <si>
    <t>M/S. SURENDRA MINING INDUSTRIES (P)</t>
  </si>
  <si>
    <t>814000000143</t>
  </si>
  <si>
    <t>THE VICE CHANCELLOR</t>
  </si>
  <si>
    <t>814000000144</t>
  </si>
  <si>
    <t>814000000145</t>
  </si>
  <si>
    <t>M/S.  JAGANNATH AGRO INDUSTRIES</t>
  </si>
  <si>
    <t>814000000146</t>
  </si>
  <si>
    <t>M/S ESSEL MINING &amp; INDUSTRIES LTD.</t>
  </si>
  <si>
    <t>814000000147</t>
  </si>
  <si>
    <t>M/S. M/S CITY TOWER</t>
  </si>
  <si>
    <t>814000000148</t>
  </si>
  <si>
    <t>M/S S.R. AGRO</t>
  </si>
  <si>
    <t>814000000149</t>
  </si>
  <si>
    <t>M/S VIDYA MINERALS (P) LTD.</t>
  </si>
  <si>
    <t>814000000150</t>
  </si>
  <si>
    <t>M/S KROP RESOURCES PVT. LTD.</t>
  </si>
  <si>
    <t>814000000151</t>
  </si>
  <si>
    <t>M.S M.G. MOHANTY</t>
  </si>
  <si>
    <t>814000000152</t>
  </si>
  <si>
    <t>M/S MAA BHAGWATI MINERALS</t>
  </si>
  <si>
    <t>814000000155</t>
  </si>
  <si>
    <t>M/S.SANTOSHI MAA ENTERPRISES(P) LTD</t>
  </si>
  <si>
    <t>814000000159</t>
  </si>
  <si>
    <t>THE COMMISSIONER,RPFC</t>
  </si>
  <si>
    <t>814000000160</t>
  </si>
  <si>
    <t>M/S ODISHA MINING CORPORATION LTD.</t>
  </si>
  <si>
    <t>814000000162</t>
  </si>
  <si>
    <t>M/S SURENDRA MINING INDUSTRIES PVT.</t>
  </si>
  <si>
    <t>814000000163</t>
  </si>
  <si>
    <t xml:space="preserve">M/S JAY BALAJI JYOTI STEELS LTD </t>
  </si>
  <si>
    <t>814000000164</t>
  </si>
  <si>
    <t>ESIC MODEL HOSPITAL</t>
  </si>
  <si>
    <t>814000000166</t>
  </si>
  <si>
    <t>M/S MAA TARINI METALS PVT.LTD.</t>
  </si>
  <si>
    <t>814000000170</t>
  </si>
  <si>
    <t>M/S. ORES ISPAT PVT LTD</t>
  </si>
  <si>
    <t>814000000171</t>
  </si>
  <si>
    <t>M/S.RUNGTA SONS PVT LTD</t>
  </si>
  <si>
    <t>814000000172</t>
  </si>
  <si>
    <t>M/S MGM MINERALS LTD.</t>
  </si>
  <si>
    <t>814000000173</t>
  </si>
  <si>
    <t>M/S. ORBIT MOTORS PVT LTD</t>
  </si>
  <si>
    <t>814000000174</t>
  </si>
  <si>
    <t>M/S.POLYTECH &amp; CABLES PVT LTD.</t>
  </si>
  <si>
    <t>814000000175</t>
  </si>
  <si>
    <t>M/S.MAA MANASHA DEVI ALLOYS PVT LTD</t>
  </si>
  <si>
    <t>814000000177</t>
  </si>
  <si>
    <t>M/S. SATYASAI HARD STONE AGGREGATES</t>
  </si>
  <si>
    <t>814000000178</t>
  </si>
  <si>
    <t>M/S JAI SHIVA INDUSTRIES</t>
  </si>
  <si>
    <t>814000000179</t>
  </si>
  <si>
    <t>M/S FORUM PROJECTS PVT.LTD.</t>
  </si>
  <si>
    <t>814000000180</t>
  </si>
  <si>
    <t>M/S JAGAANATH FOOD PROCESSORS</t>
  </si>
  <si>
    <t>814000000181</t>
  </si>
  <si>
    <t>THE CHIEF MEDICAL OFFICER</t>
  </si>
  <si>
    <t>814000000182</t>
  </si>
  <si>
    <t>PENGUIN TRADING &amp; AGENCIES LTD.</t>
  </si>
  <si>
    <t>814000000183</t>
  </si>
  <si>
    <t>EE,MEGA LIFT PROJECT,KEONJHAR</t>
  </si>
  <si>
    <t>814000000184</t>
  </si>
  <si>
    <t>BHARGAVA STEEL PVT LTD.</t>
  </si>
  <si>
    <t>814000000185</t>
  </si>
  <si>
    <t>BHANJPALLI CRUSHING</t>
  </si>
  <si>
    <t>814000000186</t>
  </si>
  <si>
    <t>814000000187</t>
  </si>
  <si>
    <t>MAA TARINI STONE CRUSHER</t>
  </si>
  <si>
    <t>814000000188</t>
  </si>
  <si>
    <t>Executive Engineer,RWS&amp;S,Rourkela</t>
  </si>
  <si>
    <t>814000000189</t>
  </si>
  <si>
    <t>814000000190</t>
  </si>
  <si>
    <t>PROJECT ENGINEER,PMU-1OWSSB</t>
  </si>
  <si>
    <t>814000000191</t>
  </si>
  <si>
    <t>EXECUTIVE ENGINEER,RWS&amp;S,ROURKELA DIVISION,ROURKELA</t>
  </si>
  <si>
    <t>814000000192</t>
  </si>
  <si>
    <t>MAA SAMALESWARI MINES PRODUCTS</t>
  </si>
  <si>
    <t>814000000193</t>
  </si>
  <si>
    <t>JSW STEEL LTD</t>
  </si>
  <si>
    <t>814000000194</t>
  </si>
  <si>
    <t>THE PROJECT ENGG PMU-I,OWSSB,ROURKELA</t>
  </si>
  <si>
    <t>814000000195</t>
  </si>
  <si>
    <t>M/S. NAINA DEVI ORES LLP</t>
  </si>
  <si>
    <t>814000000197</t>
  </si>
  <si>
    <t xml:space="preserve">M/s. Municipal Commissioner, Rourkela Municipal Corporation </t>
  </si>
  <si>
    <t>814000000198</t>
  </si>
  <si>
    <t>M/S. DISTRICT WELFARE OFFICER SUNDARGARH</t>
  </si>
  <si>
    <t>814000000199</t>
  </si>
  <si>
    <t>M/S.  PRIME MINERALS PVT</t>
  </si>
  <si>
    <t>814000000200</t>
  </si>
  <si>
    <t>M/S.  THE DIVISIONAL MANAGAER TRD</t>
  </si>
  <si>
    <t>814000000201</t>
  </si>
  <si>
    <t>PROJECT ENGINEER PMU I  OWSSB ROURKELA</t>
  </si>
  <si>
    <t>814000000202</t>
  </si>
  <si>
    <t>M/S. ESL STEEL LIMITED</t>
  </si>
  <si>
    <t>814000000203</t>
  </si>
  <si>
    <t>M/S.  ESL STEEL LIMITED</t>
  </si>
  <si>
    <t>814000000204</t>
  </si>
  <si>
    <t>M/S.  ESL STEEL LTD</t>
  </si>
  <si>
    <t>814000000205</t>
  </si>
  <si>
    <t>814000000206</t>
  </si>
  <si>
    <t>M/S. CHHEND HERITAGE HOMES PVT LTD</t>
  </si>
  <si>
    <t>814000000207</t>
  </si>
  <si>
    <t>M/S. D &amp; P ENTERPRISES</t>
  </si>
  <si>
    <t>814000000208</t>
  </si>
  <si>
    <t>M/S. OMC LTD KURMITRA IRON &amp; MANGANESE ORE MINES</t>
  </si>
  <si>
    <t>814000000209</t>
  </si>
  <si>
    <t>THE PROJECT DIRECTOR NHAI PIU ROURKELA</t>
  </si>
  <si>
    <t>814000000210</t>
  </si>
  <si>
    <t>M/S.  PROJECT DIRECTOR NHAI ROURKELA/ ABDUL AZIZ</t>
  </si>
  <si>
    <t>814000000211</t>
  </si>
  <si>
    <t>814000000212</t>
  </si>
  <si>
    <t>Mr.  RSP SAIL</t>
  </si>
  <si>
    <t>814000000213</t>
  </si>
  <si>
    <t>Mr. ADITYA AGARWALLA</t>
  </si>
  <si>
    <t>814000000214</t>
  </si>
  <si>
    <t>THE EXECUTIVE ENGINEER RWS&amp;S DIVISION RKL</t>
  </si>
  <si>
    <t>814000000215</t>
  </si>
  <si>
    <t>814000000216</t>
  </si>
  <si>
    <t>M/S.   B B BRICKS</t>
  </si>
  <si>
    <t>814000000217</t>
  </si>
  <si>
    <t>M/S. ACCOMODATION BUILDING FOR HOCKEY STADIUM</t>
  </si>
  <si>
    <t>814000000218</t>
  </si>
  <si>
    <t>M/S. PLUTO PLAZA PRIVATE LIMITED</t>
  </si>
  <si>
    <t>814000000219</t>
  </si>
  <si>
    <t>M/S. FRESH YARD FARM LATHIKATA</t>
  </si>
  <si>
    <t>814000000220</t>
  </si>
  <si>
    <t>M/S.   ROURKELA SMART CITY LIMITED ROURKELA</t>
  </si>
  <si>
    <t>814000000221</t>
  </si>
  <si>
    <t>M/S.  BIRSA MUNDA INTERNATIONAL HOCKEY STADIUM</t>
  </si>
  <si>
    <t>814000000222</t>
  </si>
  <si>
    <t>M/S.      REGIONAL TRANSPORT OFFICER</t>
  </si>
  <si>
    <t>814000000225</t>
  </si>
  <si>
    <t>M/S.   GEETA RANI MOHANTY</t>
  </si>
  <si>
    <t>814000000226</t>
  </si>
  <si>
    <t>M/S. KURMITAR IRON ORE MINING PRIVATE LIMITED</t>
  </si>
  <si>
    <t>814000000227</t>
  </si>
  <si>
    <t>Mr. DEPUTY DIRECTOR, SPORTS, ROURKELA</t>
  </si>
  <si>
    <t>814000000228</t>
  </si>
  <si>
    <t>M/S.     PATNAIK MINERALS PVT LTD</t>
  </si>
  <si>
    <t>814000000229</t>
  </si>
  <si>
    <t>814000000230</t>
  </si>
  <si>
    <t>M/S. BHASKAR STEEL AND FERRO ALLOY PRIVATE LIMITED</t>
  </si>
  <si>
    <t>814000000231</t>
  </si>
  <si>
    <t>M/S.  SREE METALIKS LIMITED KHANDBANDH IRON ORE MINES</t>
  </si>
  <si>
    <t>814000000232</t>
  </si>
  <si>
    <t>M/S.    ARCELOR MITTAL NIPPON STEEL INDIA LIMITED</t>
  </si>
  <si>
    <t>814001140030</t>
  </si>
  <si>
    <t>M/S. RUNGTA MINES LIMITED</t>
  </si>
  <si>
    <t>903000000003</t>
  </si>
  <si>
    <t>M/S KALINGA RICE MILL PVT.LTD.</t>
  </si>
  <si>
    <t>903000000004</t>
  </si>
  <si>
    <t>M/S JAGADAMBA AGRO INDUSTRY</t>
  </si>
  <si>
    <t>903000000005</t>
  </si>
  <si>
    <t>B.K.FOOD PVT.LTD</t>
  </si>
  <si>
    <t>903000000006</t>
  </si>
  <si>
    <t>M/S B.D.UDYOG</t>
  </si>
  <si>
    <t>903000000009</t>
  </si>
  <si>
    <t>M/S KONARK COTTON GROWERS LTD.</t>
  </si>
  <si>
    <t>903000000010</t>
  </si>
  <si>
    <t>M/S ANNAPOORNA AGRIVENTURE P.LTD.</t>
  </si>
  <si>
    <t>903000000012</t>
  </si>
  <si>
    <t>M/S.SIDHARTHA RICE MILL</t>
  </si>
  <si>
    <t>903000000013</t>
  </si>
  <si>
    <t>M/S.BANSAL TYRES(P)LTD.</t>
  </si>
  <si>
    <t>903000000025</t>
  </si>
  <si>
    <t>ASST.STATION ENGINEER</t>
  </si>
  <si>
    <t>903000000026</t>
  </si>
  <si>
    <t>Mr. ASST.STATION ENGINEER</t>
  </si>
  <si>
    <t>903000000027</t>
  </si>
  <si>
    <t>STATION DIRECTOR</t>
  </si>
  <si>
    <t>903000000028</t>
  </si>
  <si>
    <t>M/S.GAYATRI AGRO OIL &amp; FOOD PRODUCT</t>
  </si>
  <si>
    <t>903000000029</t>
  </si>
  <si>
    <t>THE C.D.M.O,KALAHANDI.</t>
  </si>
  <si>
    <t>903000000031</t>
  </si>
  <si>
    <t>M/S MADAN FOOD PRODUCTS</t>
  </si>
  <si>
    <t>903000000033</t>
  </si>
  <si>
    <t>M/S VEDANTA ALUMINA LTD.</t>
  </si>
  <si>
    <t>903000000035</t>
  </si>
  <si>
    <t>M/S. NATURAL ORGANIC FARM</t>
  </si>
  <si>
    <t>903000000036</t>
  </si>
  <si>
    <t>THE DIVISIONAL RLY. MANAGER(ELECT.)</t>
  </si>
  <si>
    <t>903000000038</t>
  </si>
  <si>
    <t>903000000042</t>
  </si>
  <si>
    <t>D.K.RICE MILL, NUNMATH</t>
  </si>
  <si>
    <t>903000000043</t>
  </si>
  <si>
    <t>M/S.ARIHANT AGRO INDUSTRIES</t>
  </si>
  <si>
    <t>903000000046</t>
  </si>
  <si>
    <t>M/S R.K. AGRO EXPARTS</t>
  </si>
  <si>
    <t>903000000048</t>
  </si>
  <si>
    <t>JAIN SKP VENTURES PVT LTD.</t>
  </si>
  <si>
    <t>903000000049</t>
  </si>
  <si>
    <t>M/S. SAMALESWARI AQUA INDUSTRIES</t>
  </si>
  <si>
    <t>903000000050</t>
  </si>
  <si>
    <t>M/S BALAJI AGRO INDUSTRIES</t>
  </si>
  <si>
    <t>903000000051</t>
  </si>
  <si>
    <t>DWARKAPURI TEXTILE PVT LTD</t>
  </si>
  <si>
    <t>903000000052</t>
  </si>
  <si>
    <t>M/S BANSAL RUBBER INDUSTRIES</t>
  </si>
  <si>
    <t>903000000053</t>
  </si>
  <si>
    <t>M/S SHREE RAM FOOD INDUSTRIES</t>
  </si>
  <si>
    <t>903000000054</t>
  </si>
  <si>
    <t>M/S SKM RICE MILL</t>
  </si>
  <si>
    <t>903000000055</t>
  </si>
  <si>
    <t>M/S. M/S RAHUL BEVERAGES</t>
  </si>
  <si>
    <t>903000000056</t>
  </si>
  <si>
    <t>M/S ZEEN MATA AGRO.INDUSTRY</t>
  </si>
  <si>
    <t>903000000059</t>
  </si>
  <si>
    <t>M/S.   DURGA RICE MILL</t>
  </si>
  <si>
    <t>903000000060</t>
  </si>
  <si>
    <t>THE PRINCIPAL GOVT. ENGINEERING COL</t>
  </si>
  <si>
    <t>903000000061</t>
  </si>
  <si>
    <t>THE EXECUTIVE ENGINEER,MLIP,TTLG</t>
  </si>
  <si>
    <t>903000000062</t>
  </si>
  <si>
    <t>M/S.HARIPRIYA AGRO INDUSTRIES</t>
  </si>
  <si>
    <t>903000000063</t>
  </si>
  <si>
    <t>M/S.  BASUDEV FOODS</t>
  </si>
  <si>
    <t>903000000064</t>
  </si>
  <si>
    <t>M/S. SHREE JAGANATH FOODS</t>
  </si>
  <si>
    <t>903000000065</t>
  </si>
  <si>
    <t>M/S. EXECUTIVE ENGINEER</t>
  </si>
  <si>
    <t>903000000066</t>
  </si>
  <si>
    <t>M/S EXECUTIVE ENGINEER</t>
  </si>
  <si>
    <t>903000000067</t>
  </si>
  <si>
    <t>M/S.EXECUTIVE ENGINEER</t>
  </si>
  <si>
    <t>903000000068</t>
  </si>
  <si>
    <t>E.E MLIP. AT/PO-BHATIPADA</t>
  </si>
  <si>
    <t>903000000069</t>
  </si>
  <si>
    <t>M/S. BITARAG TRADERS</t>
  </si>
  <si>
    <t>903000000070</t>
  </si>
  <si>
    <t>M/S. SR DIVISIONAL ELECTRICAL ENGINEER TRD</t>
  </si>
  <si>
    <t>903000000071</t>
  </si>
  <si>
    <t>THE CDM &amp; PHO,KALAHANDI</t>
  </si>
  <si>
    <t>903000000072</t>
  </si>
  <si>
    <t>M/S.  M/S HOTEL BHAGIRATHI INN</t>
  </si>
  <si>
    <t>903000000073</t>
  </si>
  <si>
    <t>M/S. LAXMI NARAYAN PADDY PROCESSING</t>
  </si>
  <si>
    <t>903000000074</t>
  </si>
  <si>
    <t>M/S.SKGG HOTEL PVT LTD.</t>
  </si>
  <si>
    <t>903000000075</t>
  </si>
  <si>
    <t>M/S.TATA PROJECTS LTD.</t>
  </si>
  <si>
    <t>903000000076</t>
  </si>
  <si>
    <t>M/S. M/S KANHEYA AGRO INDUSTRIES</t>
  </si>
  <si>
    <t>903000000077</t>
  </si>
  <si>
    <t>M/S. BHAGIRATHI WELLNESS PVT LTD</t>
  </si>
  <si>
    <t>903000000078</t>
  </si>
  <si>
    <t>M/S.SABITRI COTTON INDUSTRIES</t>
  </si>
  <si>
    <t>903000000079</t>
  </si>
  <si>
    <t>ASST.EXECUTIVE ENGINEER</t>
  </si>
  <si>
    <t>903000000080</t>
  </si>
  <si>
    <t>THE REGISTRAR CIVIL COURTS</t>
  </si>
  <si>
    <t>903000000081</t>
  </si>
  <si>
    <t>M/S. SHREE SHYAM INDUSTRIES</t>
  </si>
  <si>
    <t>903000000082</t>
  </si>
  <si>
    <t>M/S. BISWANATH FOOD</t>
  </si>
  <si>
    <t>903000000083</t>
  </si>
  <si>
    <t>M/S. SR.DVNL. ELECTRICAL ENGINER.TRD</t>
  </si>
  <si>
    <t>903000000084</t>
  </si>
  <si>
    <t>M/S.VODAFONE IDEA LTD.</t>
  </si>
  <si>
    <t>903000000085</t>
  </si>
  <si>
    <t>M/S.SAMALESWARI AGRO INDUSTRIES</t>
  </si>
  <si>
    <t>903000000086</t>
  </si>
  <si>
    <t>Gopal Agro Industary</t>
  </si>
  <si>
    <t>903000000087</t>
  </si>
  <si>
    <t>M/S. BANSAL AGROTECH</t>
  </si>
  <si>
    <t>903000000088</t>
  </si>
  <si>
    <t>M/S. JAI JAGADAMBA RICE TECH PVT LTD.</t>
  </si>
  <si>
    <t>903000000089</t>
  </si>
  <si>
    <t>M/S. DADAGURU AGRO INDUSTRIES PVT LTD.</t>
  </si>
  <si>
    <t>903000000090</t>
  </si>
  <si>
    <t>Mr. TULSIRAM  BEHERA</t>
  </si>
  <si>
    <t>903000000091</t>
  </si>
  <si>
    <t>M/S.  M/S AGRASEN FOODS</t>
  </si>
  <si>
    <t>903000000093</t>
  </si>
  <si>
    <t>Mr. EXECUTIVE ENGINEER MEGA LIFT TITLAGARH</t>
  </si>
  <si>
    <t>903000000098</t>
  </si>
  <si>
    <t>M/S. RELIANCE DIGITAL PLATFORM &amp; PROJECT SERVICE LTD</t>
  </si>
  <si>
    <t>903000000099</t>
  </si>
  <si>
    <t>Mr.  KHIRASINGHU PRADHAN</t>
  </si>
  <si>
    <t>903000000100</t>
  </si>
  <si>
    <t>Mr.  GENERAL MANAGER CTTC</t>
  </si>
  <si>
    <t>903000000101</t>
  </si>
  <si>
    <t>M/S.    AMBAJI ROCKS &amp; MINERALS</t>
  </si>
  <si>
    <t>903000000102</t>
  </si>
  <si>
    <t>M/S.  OPG NUTS LLP</t>
  </si>
  <si>
    <t>903000000103</t>
  </si>
  <si>
    <t>Mr. POOJA AGRO INDUSTRY</t>
  </si>
  <si>
    <t>903000000104</t>
  </si>
  <si>
    <t>M/S.  GOPAL ORGANIC</t>
  </si>
  <si>
    <t>903000000105</t>
  </si>
  <si>
    <t>M/S. BALAJI RICE MILL</t>
  </si>
  <si>
    <t>903000000107</t>
  </si>
  <si>
    <t>M/S.  BIMALA FOOD PRODUCT</t>
  </si>
  <si>
    <t>903000000108</t>
  </si>
  <si>
    <t>M/S.  RAGHAV TYRES PVT LTD</t>
  </si>
  <si>
    <t>903000000109</t>
  </si>
  <si>
    <t>M/S.  RAMANUJ AGRO TECH RICE MILL</t>
  </si>
  <si>
    <t>903000000110</t>
  </si>
  <si>
    <t>M/S.  RK UDYOG</t>
  </si>
  <si>
    <t>903000000111</t>
  </si>
  <si>
    <t>M/S.  ANAND BHARATI STONE CRUSHER</t>
  </si>
  <si>
    <t>903000000112</t>
  </si>
  <si>
    <t>M/S.  MATRUSAKTI AGRO</t>
  </si>
  <si>
    <t>903000000113</t>
  </si>
  <si>
    <t>M/S. BANKEBIHARI FOOD PRODUCTS</t>
  </si>
  <si>
    <t>903000000114</t>
  </si>
  <si>
    <t>The Dean Govt. Medical College ,  Bhawanipatna-2</t>
  </si>
  <si>
    <t>903000000115</t>
  </si>
  <si>
    <t>The Dean Govt. Medical College ,  Bhawanipatna-1</t>
  </si>
  <si>
    <t>903000000116</t>
  </si>
  <si>
    <t>M/S.   RMN INDIA PVT</t>
  </si>
  <si>
    <t>903000000117</t>
  </si>
  <si>
    <t>M/S.   SPYJ ENTERPRISES PRIVATE LIMITED</t>
  </si>
  <si>
    <t>903000000118</t>
  </si>
  <si>
    <t>GENERAL MANAGER</t>
  </si>
  <si>
    <t>903000000119</t>
  </si>
  <si>
    <t>M/S.    SAI MEDIOS HEALTH CARE PVT LTD</t>
  </si>
  <si>
    <t>903000000120</t>
  </si>
  <si>
    <t>903000000121</t>
  </si>
  <si>
    <t>M/S.   EXECUTIVE ENGINEER MEGALIFT</t>
  </si>
  <si>
    <t>904000000013</t>
  </si>
  <si>
    <t>M/S.SHREE GANAPATI RICE INDUSTRY</t>
  </si>
  <si>
    <t>904000000014</t>
  </si>
  <si>
    <t>M/S BIJAYA LAXMI PADDY &amp; AGRO P.LTD</t>
  </si>
  <si>
    <t>904000000015</t>
  </si>
  <si>
    <t>M/S.RAKESH TRADERS</t>
  </si>
  <si>
    <t>904000000016</t>
  </si>
  <si>
    <t>M/S MAA LANKESWARI RICE MILL P.LTD</t>
  </si>
  <si>
    <t>904000000018</t>
  </si>
  <si>
    <t>M/S. SHREE SHYAMJEE FOOD PRODUCTS</t>
  </si>
  <si>
    <t>904000000020</t>
  </si>
  <si>
    <t>M/S RABIN FOODS</t>
  </si>
  <si>
    <t>904000000021</t>
  </si>
  <si>
    <t>SHREE BALAJI RICE MILL</t>
  </si>
  <si>
    <t>904000000022</t>
  </si>
  <si>
    <t>M/S. MAA BHUBANESWARI RICE MILL</t>
  </si>
  <si>
    <t>904000000023</t>
  </si>
  <si>
    <t>PGCIL,MUKHIGUDA</t>
  </si>
  <si>
    <t>904000000024</t>
  </si>
  <si>
    <t>M/S K.G.N.GAS</t>
  </si>
  <si>
    <t>904000000025</t>
  </si>
  <si>
    <t>M/S.NILAKANTHA UDYOG</t>
  </si>
  <si>
    <t>904000000026</t>
  </si>
  <si>
    <t>M/S. M/S KANHEYA AGRO PRODUCT</t>
  </si>
  <si>
    <t>904000000027</t>
  </si>
  <si>
    <t>SRI GOPAL PRODUCT/PROP:-VEKENTESWAR</t>
  </si>
  <si>
    <t>904000000028</t>
  </si>
  <si>
    <t>M/S. S.M RICE MILL</t>
  </si>
  <si>
    <t>904000000030</t>
  </si>
  <si>
    <t>M/S.GANAPATI AGRO BOILED</t>
  </si>
  <si>
    <t>904000000031</t>
  </si>
  <si>
    <t>M/S.BAISHNODEVI RICE MILL</t>
  </si>
  <si>
    <t>904000000032</t>
  </si>
  <si>
    <t>M/S.SHREE KRISHNA RICE MILL</t>
  </si>
  <si>
    <t>904000000033</t>
  </si>
  <si>
    <t>904000000034</t>
  </si>
  <si>
    <t>M/S. GAJALAXMI AGRO PRODUCTS</t>
  </si>
  <si>
    <t>904000000035</t>
  </si>
  <si>
    <t>M/S BHANDARGHARANI RICE MILL</t>
  </si>
  <si>
    <t>904000000036</t>
  </si>
  <si>
    <t>M/S OM SHRI HARIKISHAN AGRO TECH.</t>
  </si>
  <si>
    <t>904000000037</t>
  </si>
  <si>
    <t>THE E.E.MEGA LIFT PROJECTS,JEYPORE</t>
  </si>
  <si>
    <t>904000000038</t>
  </si>
  <si>
    <t>904000000039</t>
  </si>
  <si>
    <t>THE EXECUTIVE ENGINEER PH DIVISION</t>
  </si>
  <si>
    <t>904000000040</t>
  </si>
  <si>
    <t>THE EXECUTIVE ENGINEER, PH DIVISION</t>
  </si>
  <si>
    <t>904000000041</t>
  </si>
  <si>
    <t>M/S.   JAYA BHAWANI RICE MILL</t>
  </si>
  <si>
    <t>904000000042</t>
  </si>
  <si>
    <t>M/S. LANKESWARI HOTELS &amp; RESORT</t>
  </si>
  <si>
    <t>904000000043</t>
  </si>
  <si>
    <t>M/S. SRI BIMAL KUMAR AGARWAL</t>
  </si>
  <si>
    <t>904000000044</t>
  </si>
  <si>
    <t>M/S. SHIV SHANKAR RICE MILL</t>
  </si>
  <si>
    <t>904000000045</t>
  </si>
  <si>
    <t>M/S. H.R. FOODS</t>
  </si>
  <si>
    <t>904000000046</t>
  </si>
  <si>
    <t>M/S.    S M RICE MILL</t>
  </si>
  <si>
    <t>904000000047</t>
  </si>
  <si>
    <t>M/S. RAJENDRA RICE MILL</t>
  </si>
  <si>
    <t>904000000048</t>
  </si>
  <si>
    <t>S.D.HOSPITAL DHARAMGARH</t>
  </si>
  <si>
    <t>904000000050</t>
  </si>
  <si>
    <t>M/S.  NOBEL KISHORE AGRAWAL</t>
  </si>
  <si>
    <t>904000000051</t>
  </si>
  <si>
    <t>M/S. MAHALAXMI RICE MILL</t>
  </si>
  <si>
    <t>904000000052</t>
  </si>
  <si>
    <t>M/S.   SRI J.K FOODS</t>
  </si>
  <si>
    <t>904000000053</t>
  </si>
  <si>
    <t>M/S.  RANJAN RICE MILL</t>
  </si>
  <si>
    <t>904000000054</t>
  </si>
  <si>
    <t>Mrs.    SUMAN AGRAWAL</t>
  </si>
  <si>
    <t>904000000055</t>
  </si>
  <si>
    <t>M/S. SITA FOOD PRODUCTS</t>
  </si>
  <si>
    <t>906000000003</t>
  </si>
  <si>
    <t>M/S.GURUNANAK RICE MILL</t>
  </si>
  <si>
    <t>906000000007</t>
  </si>
  <si>
    <t>JAI NANESH RICE IND,KHARIAR ROAD</t>
  </si>
  <si>
    <t>906000000010</t>
  </si>
  <si>
    <t>Mahabir Prasad Binod Kumar</t>
  </si>
  <si>
    <t>906000000018</t>
  </si>
  <si>
    <t>SRI GURUAMARDAS RICE MILL</t>
  </si>
  <si>
    <t>906000000020</t>
  </si>
  <si>
    <t>M/S. M/S NILAMADHAV RICE MILL,MOHRA</t>
  </si>
  <si>
    <t>906000000021</t>
  </si>
  <si>
    <t>M/S.JAI NANESH CHAWAL UDYOG</t>
  </si>
  <si>
    <t>906000000022</t>
  </si>
  <si>
    <t>M/S GANDABAHALI GRAPHITE MINES.</t>
  </si>
  <si>
    <t>906000000026</t>
  </si>
  <si>
    <t>M/S.RAJ KUMAR KHEMKA</t>
  </si>
  <si>
    <t>906000000028</t>
  </si>
  <si>
    <t>M/S.SHYAMJI AGROTECH,KHARIAR ROAD</t>
  </si>
  <si>
    <t>906000000029</t>
  </si>
  <si>
    <t>M/S.GURU GOBIND RICE MILL,KHARIAR R</t>
  </si>
  <si>
    <t>906000000032</t>
  </si>
  <si>
    <t>DISTRICT COURT BUILDING</t>
  </si>
  <si>
    <t>906000000033</t>
  </si>
  <si>
    <t>LAXMI STONE CRUSHER</t>
  </si>
  <si>
    <t>906000000034</t>
  </si>
  <si>
    <t>EXECUTIVE ENGINEER, RWSS PROJECT</t>
  </si>
  <si>
    <t>906000000035</t>
  </si>
  <si>
    <t>EE.RWSS PROJECT DIV,KHARIAR</t>
  </si>
  <si>
    <t>906000000036</t>
  </si>
  <si>
    <t>EXECUTIVE ENGINEER,RWSS PROJECT DIV</t>
  </si>
  <si>
    <t>906000000037</t>
  </si>
  <si>
    <t>POOJASHREE AGRO TECH</t>
  </si>
  <si>
    <t>906000000038</t>
  </si>
  <si>
    <t>E.E RWSS PROJECT DIV KHR</t>
  </si>
  <si>
    <t>906000000039</t>
  </si>
  <si>
    <t>EE RWSS PROJECT</t>
  </si>
  <si>
    <t>906000000040</t>
  </si>
  <si>
    <t>906000000041</t>
  </si>
  <si>
    <t>GOURA TULASHI FOOD PRODUCT</t>
  </si>
  <si>
    <t>906000000042</t>
  </si>
  <si>
    <t>M/S SONALI STONE CRUSHER</t>
  </si>
  <si>
    <t>906000000043</t>
  </si>
  <si>
    <t>M/S RASMI RANJAN CHALAN</t>
  </si>
  <si>
    <t>906000000044</t>
  </si>
  <si>
    <t>EE RWSS DIV NUAPADA</t>
  </si>
  <si>
    <t>906000000045</t>
  </si>
  <si>
    <t>Odisha Food</t>
  </si>
  <si>
    <t>906000000046</t>
  </si>
  <si>
    <t>M/S Balaji Rice Industries</t>
  </si>
  <si>
    <t>906000000047</t>
  </si>
  <si>
    <t>M/S Savitri Devi Food Industries</t>
  </si>
  <si>
    <t>906000000048</t>
  </si>
  <si>
    <t>THE CHIEF DISTRICT MEDICAL OFFICER, H.Q. HOSPITAL, NUAPADA</t>
  </si>
  <si>
    <t>906000000049</t>
  </si>
  <si>
    <t>M/S. THE SR. DIVISIONAL ELECTRICAL ENGINEER TRD</t>
  </si>
  <si>
    <t>906000000050</t>
  </si>
  <si>
    <t>M/S SIDDHI VINAYAK AGRO INDUSTRIES</t>
  </si>
  <si>
    <t>906000000051</t>
  </si>
  <si>
    <t>M/S. SHREE KRISHNA RICE MILL</t>
  </si>
  <si>
    <t>906000000052</t>
  </si>
  <si>
    <t>M/S ANAND RICE MILL</t>
  </si>
  <si>
    <t>906000000054</t>
  </si>
  <si>
    <t>M/S. EXECUTIVE ENGINEER  MEGALIFT PROJECTS TITLAGARH</t>
  </si>
  <si>
    <t>906000000055</t>
  </si>
  <si>
    <t>M/S.   AYUSH GINNING PRESSING</t>
  </si>
  <si>
    <t>906000000056</t>
  </si>
  <si>
    <t>M/S JAI VEER HANUMAN STONE CRUSHER</t>
  </si>
  <si>
    <t>906000000057</t>
  </si>
  <si>
    <t>M/S.  RKD CONSTRUCTION PVT</t>
  </si>
  <si>
    <t>906000000058</t>
  </si>
  <si>
    <t>THE EXECUTIVE ENGINEER,PHD,BHPT</t>
  </si>
  <si>
    <t>906000000059</t>
  </si>
  <si>
    <t>M/S. ODI PLAST</t>
  </si>
  <si>
    <t>906000000060</t>
  </si>
  <si>
    <t>M/S. GARG FOOD PROCESSING</t>
  </si>
  <si>
    <t>906000000061</t>
  </si>
  <si>
    <t>M/S. EXECUTIVE ENGINEER MEGALIFT PROJECTS</t>
  </si>
  <si>
    <t>906000000062</t>
  </si>
  <si>
    <t>M/S.  EXECUTIVE ENGINEER MEGALIFT PROJECTS TITLAGARH</t>
  </si>
  <si>
    <t>906000000063</t>
  </si>
  <si>
    <t>M/S.     LAMBODHAR MEHER</t>
  </si>
  <si>
    <t>906000000064</t>
  </si>
  <si>
    <t>M/S JAGANNATH STONE WORKS</t>
  </si>
  <si>
    <t>906000000065</t>
  </si>
  <si>
    <t>M/S. SHANTI VIJAY RICE MILL</t>
  </si>
  <si>
    <t>906000000066</t>
  </si>
  <si>
    <t>THE PRINCIPAL KHARIAR COLLEGE</t>
  </si>
  <si>
    <t>906000000067</t>
  </si>
  <si>
    <t>M/S.    EXECUTIVE ENGINEER  MEGALIFT PROJECTS TITLAGARH</t>
  </si>
  <si>
    <t>906000000068</t>
  </si>
  <si>
    <t>M/S. VS RICE INDUSTRIES</t>
  </si>
  <si>
    <t>906000000069</t>
  </si>
  <si>
    <t>M/S.  VEER BAJRANGABALI FOOD PRODUCT</t>
  </si>
  <si>
    <t>906000000070</t>
  </si>
  <si>
    <t>M/S. KANHA RICE MILL</t>
  </si>
  <si>
    <t>906000000071</t>
  </si>
  <si>
    <t>M/S.  KGN RICE MILL INDIA LLP</t>
  </si>
  <si>
    <t>906000000072</t>
  </si>
  <si>
    <t>Mr.  NARDEEP SINGH</t>
  </si>
  <si>
    <t>906000000073</t>
  </si>
  <si>
    <t>M/S.  BANSAL AGRO</t>
  </si>
  <si>
    <t>906000000074</t>
  </si>
  <si>
    <t>M/S.  RITESH AGRAWAL</t>
  </si>
  <si>
    <t>906000000075</t>
  </si>
  <si>
    <t>M/S. SRI RANISATI FOOD PRODUCTS</t>
  </si>
  <si>
    <t>906000000076</t>
  </si>
  <si>
    <t>Mr.  SAMBHU PRASAD</t>
  </si>
  <si>
    <t>906000000077</t>
  </si>
  <si>
    <t>M/S.  VEER HANUMAN NUTRIFOODS</t>
  </si>
  <si>
    <t>906000000078</t>
  </si>
  <si>
    <t>M/S.   VISHESH INDUSTRIES</t>
  </si>
  <si>
    <t>906000000079</t>
  </si>
  <si>
    <t>MEDICAL OFFICER CHC KOMNA</t>
  </si>
  <si>
    <t>906000000080</t>
  </si>
  <si>
    <t>HOTEL ANISH</t>
  </si>
  <si>
    <t>906000000081</t>
  </si>
  <si>
    <t>M/S.   SHIV SHANKAR RICE MILL</t>
  </si>
  <si>
    <t>906000000082</t>
  </si>
  <si>
    <t>MEDICAL OFFICER CHC BODEN</t>
  </si>
  <si>
    <t>906000000083</t>
  </si>
  <si>
    <t>M/S.   EXECUTIVE ENGINEER  MEGALIFT PROJECTS TITLAGARH</t>
  </si>
  <si>
    <t>906001040090</t>
  </si>
  <si>
    <t>M/S.   TARATARINI RICE MILL</t>
  </si>
  <si>
    <t>911000000001</t>
  </si>
  <si>
    <t>E E, PHD,(IDCOL POINT)</t>
  </si>
  <si>
    <t>911000000008</t>
  </si>
  <si>
    <t>DIV ELECTRIAL ENGINEER</t>
  </si>
  <si>
    <t>911000000010</t>
  </si>
  <si>
    <t>R.K RICE MILL,</t>
  </si>
  <si>
    <t>911000000013</t>
  </si>
  <si>
    <t>BHAGWATI RICE MILL</t>
  </si>
  <si>
    <t>911000000016</t>
  </si>
  <si>
    <t>SHREE LOKNATH RICE MILL</t>
  </si>
  <si>
    <t>911000000023</t>
  </si>
  <si>
    <t>M/S.AMBICA AGRO INDUSTRIES</t>
  </si>
  <si>
    <t>911000000024</t>
  </si>
  <si>
    <t>M/S.KEDIA RICE MILL</t>
  </si>
  <si>
    <t>911000000025</t>
  </si>
  <si>
    <t>M/S. SAMALESWARI FOOD PRODUCT</t>
  </si>
  <si>
    <t>911000000027</t>
  </si>
  <si>
    <t>SHREE SANKAR RICE MILL</t>
  </si>
  <si>
    <t>911000000028</t>
  </si>
  <si>
    <t>C.D.M.O.BALANGIR</t>
  </si>
  <si>
    <t>911000000029</t>
  </si>
  <si>
    <t>M/S.RADHARAMAN FOOD PRODUCTS(P) LTD</t>
  </si>
  <si>
    <t>911000000031</t>
  </si>
  <si>
    <t>M/S.SHREE NARAYANI PADDY PROCESSING</t>
  </si>
  <si>
    <t>911000000033</t>
  </si>
  <si>
    <t>DIV.ELECTRICAL ENGINEER</t>
  </si>
  <si>
    <t>911000000035</t>
  </si>
  <si>
    <t>M/S.PREM DISPOSABLE PRODUCTS</t>
  </si>
  <si>
    <t>911000000036</t>
  </si>
  <si>
    <t>M/S.LALITA PLASTIC</t>
  </si>
  <si>
    <t>911000000038</t>
  </si>
  <si>
    <t>M/S LALITA FOAMEX PVT.LTD.</t>
  </si>
  <si>
    <t>911000000039</t>
  </si>
  <si>
    <t>SHREE GANESH PEDDY PROCESSING P LTD</t>
  </si>
  <si>
    <t>911000000040</t>
  </si>
  <si>
    <t>HANUMAN COATEX P LTD</t>
  </si>
  <si>
    <t>911000000041</t>
  </si>
  <si>
    <t>SRI HARESH KUMAR PATEL</t>
  </si>
  <si>
    <t>911000000042</t>
  </si>
  <si>
    <t>M/S.SARASWATI RICE MILL</t>
  </si>
  <si>
    <t>911000000043</t>
  </si>
  <si>
    <t>Mr. E.E LOWER SUKTEL RR C&amp; B DIVISION</t>
  </si>
  <si>
    <t>911000000045</t>
  </si>
  <si>
    <t>M/S VALLY ROCKERS STONE CRUSHERS</t>
  </si>
  <si>
    <t>911000000046</t>
  </si>
  <si>
    <t>M/S.OVO FARM PVT LTD</t>
  </si>
  <si>
    <t>911000000048</t>
  </si>
  <si>
    <t>THE EXECUTIVE ENGINEER MEGA LIFT</t>
  </si>
  <si>
    <t>911000000049</t>
  </si>
  <si>
    <t>M/S.ASHOK FOOD PRODUCTS</t>
  </si>
  <si>
    <t>911000000050</t>
  </si>
  <si>
    <t>M/S. KHANDAGIRI PULP PVT LTD</t>
  </si>
  <si>
    <t>911000000051</t>
  </si>
  <si>
    <t>THE E.E.MEGALIFT PROJECT SONEPUR</t>
  </si>
  <si>
    <t>911000000053</t>
  </si>
  <si>
    <t>M/S.SHREE JEE AGRO TECH</t>
  </si>
  <si>
    <t>911000000054</t>
  </si>
  <si>
    <t>THE DEAN &amp; PRINCIPAL</t>
  </si>
  <si>
    <t>911000000055</t>
  </si>
  <si>
    <t>M/S.SAMALESWARI PADDY PROCESSING</t>
  </si>
  <si>
    <t>911000000056</t>
  </si>
  <si>
    <t>THE REGIONAL MANAGER SBI</t>
  </si>
  <si>
    <t>911000000057</t>
  </si>
  <si>
    <t>M/S.KK PLAZA</t>
  </si>
  <si>
    <t>911000000058</t>
  </si>
  <si>
    <t>THE EXECUTIVE ENGINEER MEGALIFT</t>
  </si>
  <si>
    <t>911000000059</t>
  </si>
  <si>
    <t>E.E MEGALIFT PROJECT SONEPUR</t>
  </si>
  <si>
    <t>911000000060</t>
  </si>
  <si>
    <t>M/S.  SAMALESWARI TRADERS</t>
  </si>
  <si>
    <t>911000000061</t>
  </si>
  <si>
    <t>M/S.OVO FARM PVT LTD.</t>
  </si>
  <si>
    <t>911000000062</t>
  </si>
  <si>
    <t>911000000063</t>
  </si>
  <si>
    <t>RAMESH CHANDRA SINGHDEO</t>
  </si>
  <si>
    <t>911000000064</t>
  </si>
  <si>
    <t>SRI BHAKTA PRASAD GURU</t>
  </si>
  <si>
    <t>911000000065</t>
  </si>
  <si>
    <t>911000000066</t>
  </si>
  <si>
    <t>M/S. POWER GRID CORPORATION OF</t>
  </si>
  <si>
    <t>911000000067</t>
  </si>
  <si>
    <t>M/S.MAA FLY ASH &amp; PAVERS</t>
  </si>
  <si>
    <t>911000000068</t>
  </si>
  <si>
    <t>M/S.BHARAT PETROLEUM CORPORATION LT</t>
  </si>
  <si>
    <t>911000000069</t>
  </si>
  <si>
    <t>M/S B.B. INDUSTRIES</t>
  </si>
  <si>
    <t>911000000070</t>
  </si>
  <si>
    <t>HOTEL CELEBRATION</t>
  </si>
  <si>
    <t>911000000071</t>
  </si>
  <si>
    <t>APSARA ZONE</t>
  </si>
  <si>
    <t>911000000072</t>
  </si>
  <si>
    <t>Mr. THE SR.DIVISIONAL ELEC.ENGINEER TRD</t>
  </si>
  <si>
    <t>911000000073</t>
  </si>
  <si>
    <t>M/S. SWOSTI ECOWARES</t>
  </si>
  <si>
    <t>911000000074</t>
  </si>
  <si>
    <t>M/S. VAULT AGRITECH PVT. LTD.</t>
  </si>
  <si>
    <t>911000000075</t>
  </si>
  <si>
    <t>KALINGA INSTITUTE OF SOCIAL SCIENCE</t>
  </si>
  <si>
    <t>911000000076</t>
  </si>
  <si>
    <t>M/S. SANTOSH RICE MILL</t>
  </si>
  <si>
    <t>911000000077</t>
  </si>
  <si>
    <t>911000000078</t>
  </si>
  <si>
    <t>M/S. SAI BABA STONE CRUSHER</t>
  </si>
  <si>
    <t>911000000079</t>
  </si>
  <si>
    <t>Mr.   SUJANANENDRA MISHRA</t>
  </si>
  <si>
    <t>911000000080</t>
  </si>
  <si>
    <t>M/S. M G COMPLEX</t>
  </si>
  <si>
    <t>911000000081</t>
  </si>
  <si>
    <t>M/S. PURUSOTTAM FOOD PRODUCT</t>
  </si>
  <si>
    <t>911000000082</t>
  </si>
  <si>
    <t>M/S. JAY HANUMAN FOOD PRODUCTS</t>
  </si>
  <si>
    <t>911000000083</t>
  </si>
  <si>
    <t>Mr. MANORANJAN MISHRA</t>
  </si>
  <si>
    <t>911000000084</t>
  </si>
  <si>
    <t>M/S. VIKASH RICE MILL</t>
  </si>
  <si>
    <t>911000000085</t>
  </si>
  <si>
    <t>M/S.  ADISHAKTI PADDY PRODUCTS PVT LTD</t>
  </si>
  <si>
    <t>911000000086</t>
  </si>
  <si>
    <t>M/S MAHIMA AGRO INDUSTRIES</t>
  </si>
  <si>
    <t>911000000087</t>
  </si>
  <si>
    <t>M/S.     RD DYNAMECH INFRA PRIVATE LIMITED</t>
  </si>
  <si>
    <t>911000000088</t>
  </si>
  <si>
    <t>M/S.  ASHOK FOOD PRODUCT &amp; PROCESSING</t>
  </si>
  <si>
    <t>912000000001</t>
  </si>
  <si>
    <t>M/S.GRAPHITE INDIA LTD.</t>
  </si>
  <si>
    <t>912000000002</t>
  </si>
  <si>
    <t>M/S G M ORDNANCE FACTORY</t>
  </si>
  <si>
    <t>912000000005</t>
  </si>
  <si>
    <t>M/S AGARWAL GRAPHITE IND. LTD.</t>
  </si>
  <si>
    <t>912000000006</t>
  </si>
  <si>
    <t>M/S RAILWAY STATION</t>
  </si>
  <si>
    <t>912000000009</t>
  </si>
  <si>
    <t>RAILWAY STATION, TITLAGARH</t>
  </si>
  <si>
    <t>912000000019</t>
  </si>
  <si>
    <t>M/S RAMPRATAP RICE&amp; CHUDA MILL</t>
  </si>
  <si>
    <t>912000000022</t>
  </si>
  <si>
    <t>SHYAMJI PADDY PROCESSING(P)LTD</t>
  </si>
  <si>
    <t>912000000024</t>
  </si>
  <si>
    <t>EXECUTIVE ENGINEER, PH Division,</t>
  </si>
  <si>
    <t>912000000025</t>
  </si>
  <si>
    <t>THE PROJECT ENGINEER,PMU,OWSSB</t>
  </si>
  <si>
    <t>912000000026</t>
  </si>
  <si>
    <t>M/S.PAHADI MATA RICE MILL</t>
  </si>
  <si>
    <t>912000000028</t>
  </si>
  <si>
    <t>M/S SALASAR BABA RICE MILL,RIG</t>
  </si>
  <si>
    <t>912000000029</t>
  </si>
  <si>
    <t>M/S.RADHASWAMIFOOD PRODUCT,LAC</t>
  </si>
  <si>
    <t>912000000030</t>
  </si>
  <si>
    <t>M/S.OM ORGANIC COTTON PVT.LTD.</t>
  </si>
  <si>
    <t>912000000031</t>
  </si>
  <si>
    <t>M/S.MAIKHAL BREWERIES</t>
  </si>
  <si>
    <t>912000000032</t>
  </si>
  <si>
    <t>MAHAVIR FOOD PRODUCT,PIPRUT</t>
  </si>
  <si>
    <t>912000000033</t>
  </si>
  <si>
    <t>M/S.PRATIMA AGRO&amp;PAPER (P) LTD.</t>
  </si>
  <si>
    <t>912000000035</t>
  </si>
  <si>
    <t>M/S.JAI TULSI RICE MILL</t>
  </si>
  <si>
    <t>912000000042</t>
  </si>
  <si>
    <t>M/S.  JAY DURGA GINNING MILL(P) LTD</t>
  </si>
  <si>
    <t>912000000043</t>
  </si>
  <si>
    <t>M/S.GAYATRI FOOD PRODUCTS</t>
  </si>
  <si>
    <t>912000000046</t>
  </si>
  <si>
    <t>M/S SHREE SAMLESWARI COTTON INDUSTR</t>
  </si>
  <si>
    <t>912000000048</t>
  </si>
  <si>
    <t>M/S. MANASA MATA GINNING &amp;</t>
  </si>
  <si>
    <t>912000000049</t>
  </si>
  <si>
    <t>M/S. ALISHAN GINNING MILL PVT.LTD</t>
  </si>
  <si>
    <t>912000000051</t>
  </si>
  <si>
    <t>M/S.ANANT PADDY PRODT,AT/PO-BELPADA</t>
  </si>
  <si>
    <t>912000000052</t>
  </si>
  <si>
    <t>M/S MAA SAMALESWARI COTTON INDUSTRI</t>
  </si>
  <si>
    <t>912000000053</t>
  </si>
  <si>
    <t>M/S BANSAL RICE MILL</t>
  </si>
  <si>
    <t>912000000054</t>
  </si>
  <si>
    <t>M/S SAVITRI PADDY PROCESSING PVT LT</t>
  </si>
  <si>
    <t>912000000055</t>
  </si>
  <si>
    <t>M/S MAA MANGALA COTTON PVT.LTD.</t>
  </si>
  <si>
    <t>912000000056</t>
  </si>
  <si>
    <t>M/S. BAISHNABI RICE INDUSTRIES</t>
  </si>
  <si>
    <t>912000000058</t>
  </si>
  <si>
    <t>M/S SGR AGRO INDUSTRIES</t>
  </si>
  <si>
    <t>912000000059</t>
  </si>
  <si>
    <t>M/S. JWALAJI PADDY PROCESSING PVT</t>
  </si>
  <si>
    <t>912000000060</t>
  </si>
  <si>
    <t>GEETA COTTON INDUSTRY PVT LTD</t>
  </si>
  <si>
    <t>912000000061</t>
  </si>
  <si>
    <t>M/S.JAY BAJRANGBALI UDYOG</t>
  </si>
  <si>
    <t>912000000064</t>
  </si>
  <si>
    <t>M/S.SALASAR AGRO INDUSTRY.AT-NAREN</t>
  </si>
  <si>
    <t>912000000065</t>
  </si>
  <si>
    <t>M/S. AKASH GINNING MILL</t>
  </si>
  <si>
    <t>912000000067</t>
  </si>
  <si>
    <t>M/S.SAARAS BREEDING FARM PVT LTD</t>
  </si>
  <si>
    <t>912000000068</t>
  </si>
  <si>
    <t>M/S MAA GINNING</t>
  </si>
  <si>
    <t>912000000069</t>
  </si>
  <si>
    <t>M/S ASLAM GINNING &amp; PRESSING</t>
  </si>
  <si>
    <t>912000000070</t>
  </si>
  <si>
    <t>SR. DIVISIONAL ELECTRICAL ENGINEER TRD</t>
  </si>
  <si>
    <t>912000000071</t>
  </si>
  <si>
    <t>M/S.BHARAT ELECTRONICS LTD</t>
  </si>
  <si>
    <t>GENERAL PURPOSE</t>
  </si>
  <si>
    <t>912000000072</t>
  </si>
  <si>
    <t>M/S.SHIBA FOOD PRODUCTS</t>
  </si>
  <si>
    <t>912000000073</t>
  </si>
  <si>
    <t>BANKE BIHARI STONE CRUSHER</t>
  </si>
  <si>
    <t>912000000074</t>
  </si>
  <si>
    <t>M/S.BAJRANGBALI GINNING MILL</t>
  </si>
  <si>
    <t>912000000075</t>
  </si>
  <si>
    <t>M/S. MAHAVEER PAPER MILL PVT. LTD.</t>
  </si>
  <si>
    <t>912000000076</t>
  </si>
  <si>
    <t>M/S. S.S ENTERPRISES</t>
  </si>
  <si>
    <t>912000000077</t>
  </si>
  <si>
    <t>M/S.LAXMI RICE MILL</t>
  </si>
  <si>
    <t>912000000078</t>
  </si>
  <si>
    <t>M/S S.B. AGRO INDUSTRY</t>
  </si>
  <si>
    <t>912000000079</t>
  </si>
  <si>
    <t>M/S. LILU RAM RICE MILL</t>
  </si>
  <si>
    <t>912000000080</t>
  </si>
  <si>
    <t>912000000081</t>
  </si>
  <si>
    <t>M/S.VARDHAMAN FOOD PRODUCTS</t>
  </si>
  <si>
    <t>912000000082</t>
  </si>
  <si>
    <t>M/S.SARAS POULTRY PVT LTD.</t>
  </si>
  <si>
    <t>912000000083</t>
  </si>
  <si>
    <t>M/S. R.K FOOD PRODUCTS</t>
  </si>
  <si>
    <t>912000000084</t>
  </si>
  <si>
    <t>M/S. BABA GANGARAM RICE MILL</t>
  </si>
  <si>
    <t>912000000085</t>
  </si>
  <si>
    <t>M/S RASMI RICE MILL</t>
  </si>
  <si>
    <t>912000000086</t>
  </si>
  <si>
    <t>M/S.NAMO NARAYANI FOODS</t>
  </si>
  <si>
    <t>912000000087</t>
  </si>
  <si>
    <t>M/S BANAMALI PALACE PVT. LTD</t>
  </si>
  <si>
    <t>912000000088</t>
  </si>
  <si>
    <t>M/S. KAMADGIRI POLYSPIN PVT. LTD</t>
  </si>
  <si>
    <t>912000000091</t>
  </si>
  <si>
    <t>M/S.   Radhe Govind Food Products</t>
  </si>
  <si>
    <t>912000000092</t>
  </si>
  <si>
    <t>M/S.  S S INDUSTRIES</t>
  </si>
  <si>
    <t>912000000093</t>
  </si>
  <si>
    <t>Mr.    LAXMINARASINGH COTEX</t>
  </si>
  <si>
    <t>912000000094</t>
  </si>
  <si>
    <t>M/S.  MAA CHANDESWARI AGROCHEM PRIVATE LIMITED</t>
  </si>
  <si>
    <t>912000000095</t>
  </si>
  <si>
    <t>M/S. SITAL AGRO</t>
  </si>
  <si>
    <t>912000000096</t>
  </si>
  <si>
    <t>M/S. SNAPP PADDY PROCESSING PVT.LTD.</t>
  </si>
  <si>
    <t>912000000097</t>
  </si>
  <si>
    <t>M/S. INDIA FOOD PROCESSING</t>
  </si>
  <si>
    <t>912000000098</t>
  </si>
  <si>
    <t>M/S.  MAA ASHAPURA STONE CRUSHER</t>
  </si>
  <si>
    <t>912000000099</t>
  </si>
  <si>
    <t>AWIN RESOURCES PVT LTD</t>
  </si>
  <si>
    <t>912000000100</t>
  </si>
  <si>
    <t>M/S Alishan Central</t>
  </si>
  <si>
    <t>912000000101</t>
  </si>
  <si>
    <t>M/S. JAY MAA TARINI FOOD PRODUCTS</t>
  </si>
  <si>
    <t>912000000102</t>
  </si>
  <si>
    <t>Ms.  RADHA KRISHNA COTEX</t>
  </si>
  <si>
    <t>912000000103</t>
  </si>
  <si>
    <t>M/S. SHREE LAXMI NARAYAN GINNING MILL . NIRU CHHAPADIA</t>
  </si>
  <si>
    <t>912000000104</t>
  </si>
  <si>
    <t>M/S.  BHAGAWATI RICE MILL</t>
  </si>
  <si>
    <t>912000000105</t>
  </si>
  <si>
    <t>M/S. BAMALESWARI PADDY PRODUCT</t>
  </si>
  <si>
    <t>912000000106</t>
  </si>
  <si>
    <t>Mr. PRUTHWIRAJ PATRA</t>
  </si>
  <si>
    <t>912000000107</t>
  </si>
  <si>
    <t>M/S.  DEVAKI NANDAN RESORTS HOTEL</t>
  </si>
  <si>
    <t>912000000111</t>
  </si>
  <si>
    <t>M/S. ABREL SOLAR POWER LIMITED</t>
  </si>
  <si>
    <t>912000000112</t>
  </si>
  <si>
    <t>M/S.     BHAWANI AGRO INDUSTRIES</t>
  </si>
  <si>
    <t>915000000001</t>
  </si>
  <si>
    <t>AKRURA RICE MILL</t>
  </si>
  <si>
    <t>915000000002</t>
  </si>
  <si>
    <t>GODAVARI RICE MILL</t>
  </si>
  <si>
    <t>915000000003</t>
  </si>
  <si>
    <t>BRAJABHUMI PADDY PROCESSING</t>
  </si>
  <si>
    <t>915000000004</t>
  </si>
  <si>
    <t>M/S. LALITA RICE MILL(P)LTD</t>
  </si>
  <si>
    <t>915000000005</t>
  </si>
  <si>
    <t>M/S.MINERVA PADDY PROC.PVT.LTD</t>
  </si>
  <si>
    <t>915000000006</t>
  </si>
  <si>
    <t>M/S PRATIK RICE MILL</t>
  </si>
  <si>
    <t>915000000012</t>
  </si>
  <si>
    <t>M/S JAYAKUMARI RICE MILL</t>
  </si>
  <si>
    <t>915000000013</t>
  </si>
  <si>
    <t>MAHIMA  FOOD PRODUCT(P)LTD.</t>
  </si>
  <si>
    <t>915000000014</t>
  </si>
  <si>
    <t>SRI SHYAMJI RICE PDT.(P)LTD.</t>
  </si>
  <si>
    <t>915000000016</t>
  </si>
  <si>
    <t>KANYAK PARAMESWARY PADDY(P)LTD</t>
  </si>
  <si>
    <t>915000000017</t>
  </si>
  <si>
    <t>M/S KALYANIKA FOOD PRODUCT</t>
  </si>
  <si>
    <t>915000000018</t>
  </si>
  <si>
    <t>RANI SATI AGRO,PROP.C.AGRAWALA</t>
  </si>
  <si>
    <t>915000000020</t>
  </si>
  <si>
    <t>M/S. BAJARANGA RICE MILL</t>
  </si>
  <si>
    <t>915000000021</t>
  </si>
  <si>
    <t>UMASHANKAR RICE MILL</t>
  </si>
  <si>
    <t>915000000022</t>
  </si>
  <si>
    <t>NALINI RICE MILL PVT. LTD</t>
  </si>
  <si>
    <t>915000000023</t>
  </si>
  <si>
    <t>GOPAL RICE MILL</t>
  </si>
  <si>
    <t>915000000024</t>
  </si>
  <si>
    <t>M/S GANAPATI BALAJI SPINNING MILLS PVT. LTD</t>
  </si>
  <si>
    <t>915000000025</t>
  </si>
  <si>
    <t>M/S AKRUNA RICE MILL.</t>
  </si>
  <si>
    <t>915000000026</t>
  </si>
  <si>
    <t>M/S HANUMAN RICE MILL</t>
  </si>
  <si>
    <t>915000000027</t>
  </si>
  <si>
    <t>M/S.SHIV SHAKTI RICE MILL</t>
  </si>
  <si>
    <t>915000000028</t>
  </si>
  <si>
    <t>M/S AKRURA RICE MILL(A)</t>
  </si>
  <si>
    <t>915000000029</t>
  </si>
  <si>
    <t>M/S M.S.B. FOOD PRODUCT</t>
  </si>
  <si>
    <t>915000000031</t>
  </si>
  <si>
    <t>M/S. SHIBAM PADDY PROCESSING</t>
  </si>
  <si>
    <t>915000000032</t>
  </si>
  <si>
    <t>M/S. MINERVE POULTRY PVT.LTD</t>
  </si>
  <si>
    <t>915000000034</t>
  </si>
  <si>
    <t>M/S. M/S PANCHALANGIA FOODS.</t>
  </si>
  <si>
    <t>915000000035</t>
  </si>
  <si>
    <t>M/S.GODAVARI PADDY PROCESS.UNIT-II</t>
  </si>
  <si>
    <t>915000000036</t>
  </si>
  <si>
    <t>M/S INDUREKHA RICE MILL</t>
  </si>
  <si>
    <t>915000000037</t>
  </si>
  <si>
    <t>M/S. SIDDHARTH PADDY PROCESSING</t>
  </si>
  <si>
    <t>915000000038</t>
  </si>
  <si>
    <t>M/S.PADMANITA PADDY PROCESSINGS</t>
  </si>
  <si>
    <t>915000000039</t>
  </si>
  <si>
    <t>Chandrika Enterprises</t>
  </si>
  <si>
    <t>915000000042</t>
  </si>
  <si>
    <t>THE PRINCIPAL GOVT.ITI SONEPUR</t>
  </si>
  <si>
    <t>915000000043</t>
  </si>
  <si>
    <t>M/S.KOYA &amp; COMPANY CONSTRUCTION LTD</t>
  </si>
  <si>
    <t>915000000044</t>
  </si>
  <si>
    <t>THE PRINCIPAL MODEL DEGREE COLLEGE</t>
  </si>
  <si>
    <t>915000000045</t>
  </si>
  <si>
    <t>M/S. PARVATI PADDY PRODUCTS</t>
  </si>
  <si>
    <t>915000000046</t>
  </si>
  <si>
    <t>M/S. SATYABADI FOOD PROCESSING UNIT</t>
  </si>
  <si>
    <t>915000000047</t>
  </si>
  <si>
    <t>M/S. PADMAVATI PADDY PROCESSING PVT</t>
  </si>
  <si>
    <t>915000000049</t>
  </si>
  <si>
    <t>M/S. RAGHAV UDYOG,</t>
  </si>
  <si>
    <t>915000000050</t>
  </si>
  <si>
    <t>M/S. OM LOKNATH PADDY PROCESSING PV</t>
  </si>
  <si>
    <t>915000000051</t>
  </si>
  <si>
    <t>M/S.BABA BATUKNATH RICE MILL</t>
  </si>
  <si>
    <t>915000000052</t>
  </si>
  <si>
    <t>M/S. BALAJI FOOD PRODUCTS</t>
  </si>
  <si>
    <t>915000000053</t>
  </si>
  <si>
    <t>M/S.GODAVARI AGRO TECH</t>
  </si>
  <si>
    <t>915000000054</t>
  </si>
  <si>
    <t>M/S. SANTOSHI RICE INDUSTRIES</t>
  </si>
  <si>
    <t>915000000055</t>
  </si>
  <si>
    <t>Mr. DIVISIONAL RLY.ENGINEER TR E.CO.RLY</t>
  </si>
  <si>
    <t>915000000056</t>
  </si>
  <si>
    <t>M/S.MAA SAMALESWARI RICE MILL.</t>
  </si>
  <si>
    <t>915000000057</t>
  </si>
  <si>
    <t>M/S.KRISHNA PADDY PROCESSING.</t>
  </si>
  <si>
    <t>915000000058</t>
  </si>
  <si>
    <t>THE EXECUTIVE ENGINEER P.H DIVISION</t>
  </si>
  <si>
    <t>915000000059</t>
  </si>
  <si>
    <t>M/S. SHREE SAI AGRO</t>
  </si>
  <si>
    <t>915000000060</t>
  </si>
  <si>
    <t>M/S.RADHAKRISHNA PACKAGING</t>
  </si>
  <si>
    <t>915000000061</t>
  </si>
  <si>
    <t>M/S.ANNAPURNA PADDY PROCES. P LTD.</t>
  </si>
  <si>
    <t>915000000062</t>
  </si>
  <si>
    <t>SRI LAXMINARAYAN MOHANTY</t>
  </si>
  <si>
    <t>915000000063</t>
  </si>
  <si>
    <t>M/S UMA BISHNU RICE MILL</t>
  </si>
  <si>
    <t>915000000064</t>
  </si>
  <si>
    <t>M/S SHEETAL INDUSTRIES</t>
  </si>
  <si>
    <t>915000000065</t>
  </si>
  <si>
    <t>M/S MAA BRAHMANI FOODS</t>
  </si>
  <si>
    <t>915000000066</t>
  </si>
  <si>
    <t>JAY LAXMI FOOD PROCESSOR</t>
  </si>
  <si>
    <t>915000000067</t>
  </si>
  <si>
    <t>915000000068</t>
  </si>
  <si>
    <t>KALINGA RICE PRODUCTS</t>
  </si>
  <si>
    <t>915000000069</t>
  </si>
  <si>
    <t>CHIEF DISTRICT MEDICAL &amp; PUBLIC HEALTH OFFICER</t>
  </si>
  <si>
    <t>915000000070</t>
  </si>
  <si>
    <t>Mr. CHIEF MEDICAL OFFICER</t>
  </si>
  <si>
    <t>915000000071</t>
  </si>
  <si>
    <t>REGISTRAR CIVIL COURTS SONEPUR</t>
  </si>
  <si>
    <t>915000000072</t>
  </si>
  <si>
    <t>M/S.  MAHANADI AGRO INDUSTRIES</t>
  </si>
  <si>
    <t>915000000073</t>
  </si>
  <si>
    <t>THE PLANT MANAGER, OMFED DAIRY</t>
  </si>
  <si>
    <t>915000000075</t>
  </si>
  <si>
    <t>M/S.  MAA SURESWARI RICE MILL</t>
  </si>
  <si>
    <t>915000000076</t>
  </si>
  <si>
    <t>Mr. ASWINI KUMAR SUBUDHI</t>
  </si>
  <si>
    <t>915000000077</t>
  </si>
  <si>
    <t>Mr.   DILIP KUMAR SUBUDHI</t>
  </si>
  <si>
    <t>915000000078</t>
  </si>
  <si>
    <t>M/S.    MASH BIO FUELS PVT</t>
  </si>
  <si>
    <t>915000000079</t>
  </si>
  <si>
    <t>M/S.   MAHANADI EGG PACKAGING PRIVATE LIMITED</t>
  </si>
  <si>
    <t>915000000080</t>
  </si>
  <si>
    <t>Mr.  EXECUTIVE ENGINEER MLP SONEPUR</t>
  </si>
  <si>
    <t>915000000081</t>
  </si>
  <si>
    <t>M/S. HARI OM INDUSTRIES</t>
  </si>
  <si>
    <t>915000000082</t>
  </si>
  <si>
    <t>Mr.  NANDA LAL PUROHIT</t>
  </si>
  <si>
    <t>915000000083</t>
  </si>
  <si>
    <t>M/S. K C AGROTECH</t>
  </si>
  <si>
    <t>915000000084</t>
  </si>
  <si>
    <t>Ms.  ODISHA STATE BEVERAGES CORPORATION LIMITED BBSR</t>
  </si>
  <si>
    <t>915000000085</t>
  </si>
  <si>
    <t>Ms. SRI NABIN KU AGRAWAL</t>
  </si>
  <si>
    <t>915000000086</t>
  </si>
  <si>
    <t>M/S. SHREE JAGADAMBA OIL INDUSTRIES</t>
  </si>
  <si>
    <t>915000000087</t>
  </si>
  <si>
    <t>M/S. SHREE LAXMI VENKATESWAR OIL INDUSTRIES PVT. LTD.</t>
  </si>
  <si>
    <t>915000000088</t>
  </si>
  <si>
    <t>THE SUPERINTENDING ENGINEER PH DIVN BALANGIR</t>
  </si>
  <si>
    <t>915000000089</t>
  </si>
  <si>
    <t>PRINCIPAL KENDRIYA VIDYALAYA SONEPUR</t>
  </si>
  <si>
    <t>915000000090</t>
  </si>
  <si>
    <t>M/S.      SHRI DHANALAXMI FOOD PRODUCT</t>
  </si>
  <si>
    <t>915000000091</t>
  </si>
  <si>
    <t>M/S.    EE MEGALIFT SONEPUR</t>
  </si>
  <si>
    <t>915000000092</t>
  </si>
  <si>
    <t>M/S.   SRIYANSH SOLVENT SOLUTIONS PRIVATE LIMITED</t>
  </si>
  <si>
    <t>915000000093</t>
  </si>
  <si>
    <t>M/S.        EE MEGALIFT SONEPUR</t>
  </si>
  <si>
    <t xml:space="preserve">CD in kVA as on 31.03.2023 </t>
  </si>
  <si>
    <t>M/S.B R STEEL AND POWER LTD</t>
  </si>
  <si>
    <t>THE DEPUTY SECRETARY, DEPT OF SSEPD, GOVT. OF ODISHA</t>
  </si>
  <si>
    <t>411000000195</t>
  </si>
  <si>
    <t>FICCI</t>
  </si>
  <si>
    <t>ASST . ENGG(PH) SUB-DIVISIONAL</t>
  </si>
  <si>
    <t>ULTRA TECH CEMENT LTD.</t>
  </si>
  <si>
    <t>413000000148</t>
  </si>
  <si>
    <t>M/S. UDRA CONSTRUCTION PVT LTD</t>
  </si>
  <si>
    <t>413000000156</t>
  </si>
  <si>
    <t>M/S JAI BALAJI OXYGEN PVT. LTD</t>
  </si>
  <si>
    <t>413000000170</t>
  </si>
  <si>
    <t>DWO JHARSUGUDA EMRS KIRMIRA</t>
  </si>
  <si>
    <t>M/S.       MSP METALLICS LTD</t>
  </si>
  <si>
    <t>M/S. EXECUTIVE ENGINEER PHD JHARSUGUDA</t>
  </si>
  <si>
    <t>THE DISTRICT WELFARE OFFICER DEOGARH</t>
  </si>
  <si>
    <t>M/S. SATYABATI STONE WORKS</t>
  </si>
  <si>
    <t>416000000018</t>
  </si>
  <si>
    <t>THE STATION ENGINEER</t>
  </si>
  <si>
    <t>M/S.SRI SHYAM SUNDAR AGARWAL</t>
  </si>
  <si>
    <t>416000000094</t>
  </si>
  <si>
    <t>M/S.JYOTI COMMERCIAL PVT LTD.</t>
  </si>
  <si>
    <t>416000000107</t>
  </si>
  <si>
    <t>M/S.ASHA SHREE FROZEN FOODS PVT LTD</t>
  </si>
  <si>
    <t>THE DIVISIONAL ELECT.ENG.(TRACTION)</t>
  </si>
  <si>
    <t>M/S. SHYAMJI PAPER INDUSTRIES</t>
  </si>
  <si>
    <t>GENERAL MANAGER ,(M.C.L)</t>
  </si>
  <si>
    <t>417000000112</t>
  </si>
  <si>
    <t>M/S BGR ENERGY SYSTEMS LTD(STAFF C)</t>
  </si>
  <si>
    <t>THE EXECUTIVE ENGINEER,PH DIV.,JSG</t>
  </si>
  <si>
    <t>EXECUTIVE ENGINEER PHD, JHARSUGUDA</t>
  </si>
  <si>
    <t>The Executive Engineer PH Division, Jharsuguda</t>
  </si>
  <si>
    <t>512000000022</t>
  </si>
  <si>
    <t>UTKAL INDUSTRIES</t>
  </si>
  <si>
    <t>512000000047</t>
  </si>
  <si>
    <t>S D E, TELEPHONE</t>
  </si>
  <si>
    <t>M/S. SRI RAM FOODS &amp; BEVERAGES</t>
  </si>
  <si>
    <t>The Sr Divisional Electrical Engineer TRD</t>
  </si>
  <si>
    <t>512000000183</t>
  </si>
  <si>
    <t>M/S.    RD DYNAMECH INFRA PRIVATE LIMITED</t>
  </si>
  <si>
    <t>515000000039</t>
  </si>
  <si>
    <t>M/S. RADHEKRISHNA INDUSTRY</t>
  </si>
  <si>
    <t>811000000024</t>
  </si>
  <si>
    <t>TELECOM DISTRICT ENGINEER,</t>
  </si>
  <si>
    <t>811000000045</t>
  </si>
  <si>
    <t>T.D.M.DOOR SANCHAR BHAWAN</t>
  </si>
  <si>
    <t>M/S.PROJECT ENG.PMU OWSSB,B.CH</t>
  </si>
  <si>
    <t>EXECUTIVE ENGINEER PHD PANPOSH</t>
  </si>
  <si>
    <t>M/S. ROURKELA SMART CITY LTD.</t>
  </si>
  <si>
    <t>E.E . P.H.D , PANPOSH.</t>
  </si>
  <si>
    <t>EXECUTIVE ENGINEER, PHED</t>
  </si>
  <si>
    <t>812000000024</t>
  </si>
  <si>
    <t>M/S NTPC LTD.</t>
  </si>
  <si>
    <t>812000000028</t>
  </si>
  <si>
    <t>M/S. L &amp; T SBP ROURKELA TOLLWAY LTD</t>
  </si>
  <si>
    <t>Inmo Fertilizer</t>
  </si>
  <si>
    <t>813000000001</t>
  </si>
  <si>
    <t>SUSHILA CEMENT PVT LTD.</t>
  </si>
  <si>
    <t>M/S. INDIAN EXPLOSIVES LIMITED</t>
  </si>
  <si>
    <t>SUB-DIVISIONAL OFFICER.</t>
  </si>
  <si>
    <t>INDIAN INSTITUTE FOR FOREMAN T</t>
  </si>
  <si>
    <t>M/S. ROURKELA MINERALS COMPANY PVT. LTD.</t>
  </si>
  <si>
    <t>M/S SURAJ PRODUCTS LTD.</t>
  </si>
  <si>
    <t>M/S.  CAST PROFILES PVT LTD</t>
  </si>
  <si>
    <t>813000000063</t>
  </si>
  <si>
    <t>LARSEN &amp; TOUBRO LTD</t>
  </si>
  <si>
    <t>813000000076</t>
  </si>
  <si>
    <t>SHARDA RE-ROLLERS(P) LTD.</t>
  </si>
  <si>
    <t>813000000081</t>
  </si>
  <si>
    <t>M/S.BAJRANG STEEL &amp; ALLOYS LTD</t>
  </si>
  <si>
    <t>M/S.HINDUSTAN AQUA LTD</t>
  </si>
  <si>
    <t>813000000150</t>
  </si>
  <si>
    <t>M/S.JAY JAGANNATH STEEL INDUST</t>
  </si>
  <si>
    <t>813000000156</t>
  </si>
  <si>
    <t>M/S.ASHOKA ISPAT UDYOG</t>
  </si>
  <si>
    <t>813000000169</t>
  </si>
  <si>
    <t>M/S.SLM TECHNOLOGY PVT.LTD.</t>
  </si>
  <si>
    <t>813000000235</t>
  </si>
  <si>
    <t>M/S.MECHWELD ENGINEERS P.LTD</t>
  </si>
  <si>
    <t>M/S.  MAA FOUNDRY PVT LTD</t>
  </si>
  <si>
    <t>813000000265</t>
  </si>
  <si>
    <t>M/S ALASKA STEELS PVT LTD</t>
  </si>
  <si>
    <t>M/S.SHUBH ISPAT PVT LTD</t>
  </si>
  <si>
    <t>EXECUTIVE ENGINEER, PHD</t>
  </si>
  <si>
    <t>EE, PHD DIVISION RKL</t>
  </si>
  <si>
    <t>M/S. EXECUTIVE ENGINEER PH DIVISION ROURKELA</t>
  </si>
  <si>
    <t>M/S. THE EXECUTIVE ENGINEER PH DIVISION ROURKELA</t>
  </si>
  <si>
    <t>M/S. EE PHD ROURKELA</t>
  </si>
  <si>
    <t>Utkal floor Mills Pvt.Ltd</t>
  </si>
  <si>
    <t>E.E P.H.D PANPOSH</t>
  </si>
  <si>
    <t>E.E, P.H.D PANPOSH</t>
  </si>
  <si>
    <t>814000000038</t>
  </si>
  <si>
    <t>PROJECT ENGINEER,P.M.U.</t>
  </si>
  <si>
    <t>PROJECT ENGINEER(PWU)</t>
  </si>
  <si>
    <t>M/S.SURENDRA MINING IND(P)LTD.</t>
  </si>
  <si>
    <t>M/S JAGANNATH AGRO INDUSTRIES</t>
  </si>
  <si>
    <t>814000000153</t>
  </si>
  <si>
    <t>M/S.JAY BALAJI JYOTI STEELS LT</t>
  </si>
  <si>
    <t>EE PHD ROURKELA</t>
  </si>
  <si>
    <t>814000000196</t>
  </si>
  <si>
    <t>M/S.  LARSEN &amp; TOURBO LIMITED</t>
  </si>
  <si>
    <t>TEMP. SUPPLY LARGE INDUSTRY</t>
  </si>
  <si>
    <t>THE GENERAL MANAGER E &amp; T,ROURKELA SMART CITY LTD</t>
  </si>
  <si>
    <t>814000000223</t>
  </si>
  <si>
    <t>M/S.  MUNICIPAL COMMISSIONER</t>
  </si>
  <si>
    <t>814000000224</t>
  </si>
  <si>
    <t>Mr.    MANOJ KUMAR NAYAK</t>
  </si>
  <si>
    <t>M/s SAMALESWARI AQUA INDUSTRIES</t>
  </si>
  <si>
    <t>M/S RAHUL BEVERAGES</t>
  </si>
  <si>
    <t>M/S.DURGA RICE MILL</t>
  </si>
  <si>
    <t>903000000092</t>
  </si>
  <si>
    <t>Mr. Ansuman Das</t>
  </si>
  <si>
    <t>M/S.  ANANDA BHARATI STONE CRUSHER</t>
  </si>
  <si>
    <t>THE SR. DIVISIONAL ELECTRICAL ENGINEER TRD</t>
  </si>
  <si>
    <t>911000000004</t>
  </si>
  <si>
    <t>TELEPHONE BHAWAN,BOLANGIR.</t>
  </si>
  <si>
    <t>M/S. Radhegovinda Food Product</t>
  </si>
  <si>
    <t>912000000109</t>
  </si>
  <si>
    <t>M/S.     SUB COLLECTOR TITILAGARH</t>
  </si>
  <si>
    <t>915000000041</t>
  </si>
  <si>
    <t>OERC FORM P-9</t>
  </si>
  <si>
    <t xml:space="preserve">DETAILS OF CONSUMPTION &amp; LOAD FACTOR </t>
  </si>
  <si>
    <t>Division</t>
  </si>
  <si>
    <t>Name of the industry/consumer with contract demand more than 100 kW or 100 kVA</t>
  </si>
  <si>
    <t>Contract Demand (kVA)</t>
  </si>
  <si>
    <t>M D Recorded (kVA)</t>
  </si>
  <si>
    <t>M D Billed (kVA)</t>
  </si>
  <si>
    <t>Monthly Average P F</t>
  </si>
  <si>
    <t>Consumption (kWh)</t>
  </si>
  <si>
    <t>Consumption&gt;60%LF</t>
  </si>
  <si>
    <t>Load Factor               ( % )</t>
  </si>
  <si>
    <t>SED SAMBALPUR</t>
  </si>
  <si>
    <t>JED JHARSUGUDA</t>
  </si>
  <si>
    <t>DED DEOGARH</t>
  </si>
  <si>
    <t>SEED SAMBALPUR</t>
  </si>
  <si>
    <t>M/S VIRAJ STEEL &amp; ENERGY LTD.</t>
  </si>
  <si>
    <t>BED BARGARH</t>
  </si>
  <si>
    <t>BWED BARGARH</t>
  </si>
  <si>
    <t>RED ROURKELA</t>
  </si>
  <si>
    <t>DIVISIONAL ENGENEER (G)</t>
  </si>
  <si>
    <t>SED SUNDARGARH</t>
  </si>
  <si>
    <t>M/S. A.C.B (INDIA) LTD</t>
  </si>
  <si>
    <t>EE.MEGA LIFT IRRIGATION PROJECT.JSG</t>
  </si>
  <si>
    <t>RED RAJGANGPUR</t>
  </si>
  <si>
    <t>SHREE SALASAR CASTINGS(P)LTD.</t>
  </si>
  <si>
    <t>SHRI RADHAKRISHNA ISPAT(P)LTD.</t>
  </si>
  <si>
    <t>RSED ROURKELA</t>
  </si>
  <si>
    <t>KEED BHAWANIPATNA</t>
  </si>
  <si>
    <t>KWED BHAWANIPATNA</t>
  </si>
  <si>
    <t>NED NUAPADA</t>
  </si>
  <si>
    <t>SED SONEPUR</t>
  </si>
  <si>
    <t xml:space="preserve">TOTAL </t>
  </si>
  <si>
    <t xml:space="preserve"> OERC FORM P-9</t>
  </si>
  <si>
    <r>
      <t xml:space="preserve">Licencee : </t>
    </r>
    <r>
      <rPr>
        <b/>
        <sz val="12"/>
        <rFont val="Bronk"/>
        <family val="2"/>
      </rPr>
      <t>TPWODL</t>
    </r>
  </si>
  <si>
    <t>OERC FORM P-11</t>
  </si>
  <si>
    <t>Cons No</t>
  </si>
  <si>
    <t>Name of Industries</t>
  </si>
  <si>
    <t>416000000046</t>
  </si>
  <si>
    <t>811000000004</t>
  </si>
  <si>
    <t>812000000017</t>
  </si>
  <si>
    <t>812000000034</t>
  </si>
  <si>
    <t>813000000057</t>
  </si>
  <si>
    <t>813000000094</t>
  </si>
  <si>
    <t>813000000143</t>
  </si>
  <si>
    <t>M/S.  ELEC ENGG(G),SE RLY</t>
  </si>
  <si>
    <t>General Manager, WATCO</t>
  </si>
  <si>
    <t>M/S.  MAA SAMALAI FOODS</t>
  </si>
  <si>
    <t>M/S. SALASAR FOODS</t>
  </si>
  <si>
    <t>Mr. ASHISH KUMAR AGRAWAL</t>
  </si>
  <si>
    <t>M S Bharti Airtel Ltd</t>
  </si>
  <si>
    <t>M/S.          GAJANAND FOODS</t>
  </si>
  <si>
    <t>M/S.  DISTRICT WELFARE OFFICER</t>
  </si>
  <si>
    <t>M/S. REGISTRAR ODISHA STATE OPEN UNIVERSITY SAMBALPUR</t>
  </si>
  <si>
    <t>Mr. SURESH KUMAR DIVAKAR</t>
  </si>
  <si>
    <t>M/S.  CONSORTIUM MOTORS PVT LTD</t>
  </si>
  <si>
    <t>M/S. NAVRAAJ FORTUNE VENTURES</t>
  </si>
  <si>
    <t>M/S.    BALAJI BUILDERS AND DEVELOPERS</t>
  </si>
  <si>
    <t>M/S.  RAMACHANDRA UROLOGY &amp; STONE CENTRE</t>
  </si>
  <si>
    <t>M/S. DEAN COLLEGE OF HORTICULTURE</t>
  </si>
  <si>
    <t>Mr.  BABU BAIDYA</t>
  </si>
  <si>
    <t>M/S.   DIVISIONAL RAILWAY MANAGER(ELECT)</t>
  </si>
  <si>
    <t>GC CRPF SAMBALPUR</t>
  </si>
  <si>
    <t>M/S.   SHREE GANESH RICE INDUSTRIES</t>
  </si>
  <si>
    <t>SAMALESWARI MANDIR</t>
  </si>
  <si>
    <t>DIRECTOR VIMSAR</t>
  </si>
  <si>
    <t>Mr.   M/S SUPRIYAA ISPAT PRIVATE LTD</t>
  </si>
  <si>
    <t>NARAYAN KUMAR KEDIA</t>
  </si>
  <si>
    <t>ORISSA METALIKS PRIVATE LTD</t>
  </si>
  <si>
    <t>BMRC Jharsuguda Cardiac Care Hospital</t>
  </si>
  <si>
    <t>Mrs.  CHANDRAKALA MOHNOT</t>
  </si>
  <si>
    <t>Mr.   JOTHI KANNAN</t>
  </si>
  <si>
    <t>M/S. MAYFAIR HOTELS AND RESORTS LIMITED</t>
  </si>
  <si>
    <t>M/S.    KRISHNA INFRATECH</t>
  </si>
  <si>
    <t>M/S.  SINGHAL ENTERPRISES (JHARSUGUDA) PVT</t>
  </si>
  <si>
    <t>M/S. SHREE BALAJI ENGICONS LIMITED</t>
  </si>
  <si>
    <t>M/S.   EPSILON CARBON ASHOKA PRIVATE LIMITED</t>
  </si>
  <si>
    <t>M/S.  INDERA ENTERPRISES PRIVATE LIMITED</t>
  </si>
  <si>
    <t>M/S. JAI BALAJI OXYGEN PVT LTD</t>
  </si>
  <si>
    <t>M/S.   MICROCOSM REFRAMIN PVT LTD</t>
  </si>
  <si>
    <t>M/S.    ACTION ISPAT AND POWER PVT LTD</t>
  </si>
  <si>
    <t>M/S. RWS&amp;S DEOGARH DIVISION</t>
  </si>
  <si>
    <t>M/S.  CDMO &amp; PHO Deogarh</t>
  </si>
  <si>
    <t>M/S.   VEDIC COLLEGE OF +2 SCIENCE</t>
  </si>
  <si>
    <t>M/S.   M/S SAIFI STONE CRUSHER</t>
  </si>
  <si>
    <t>TILAK DALMIA</t>
  </si>
  <si>
    <t>M/S.     Executive Engineer RWSS Kadligarh</t>
  </si>
  <si>
    <t>M/S.   PAWAN PUTRA STONE WORKS PRIVATE LIMITED</t>
  </si>
  <si>
    <t>M/S.    EE RWSS SAMBALPUR</t>
  </si>
  <si>
    <t>M/S.    SA SUGANDH PRIVATE LIMITED</t>
  </si>
  <si>
    <t>M/S.  SHYAM METALICS &amp; ENERGY LTD</t>
  </si>
  <si>
    <t>M/S CHAWLA POULTRY FOODS</t>
  </si>
  <si>
    <t>M/S.   UTKAL INFRACON</t>
  </si>
  <si>
    <t>M/S.   MAA TARINI INDUSTRIES</t>
  </si>
  <si>
    <t>M/S. SHREE SAI MINERALS</t>
  </si>
  <si>
    <t>M/S GOEL PLAST.</t>
  </si>
  <si>
    <t>M/S.   MAA SAKAMBARI FOODS</t>
  </si>
  <si>
    <t>M/S.    SRI KRISHNA MINERALS</t>
  </si>
  <si>
    <t>Mr.     APAR INDUSTRIES LTD</t>
  </si>
  <si>
    <t>M/S.  GLOBAL COAL &amp; MINING PVT LTD</t>
  </si>
  <si>
    <t>GM ,WATCO Division, jharsuguda.</t>
  </si>
  <si>
    <t>M/S. CHANDNIMAL MINERALS</t>
  </si>
  <si>
    <t>EE RWSS JHARSUGUDA</t>
  </si>
  <si>
    <t>Mr.   AJAY KUMAR BHRAMAR BAR RAY</t>
  </si>
  <si>
    <t>M/S.   SHREE BALAJI ENGICONS LIMITED</t>
  </si>
  <si>
    <t>M/S.   EXECUTIVE ENGINEER PH DEPARTMENT</t>
  </si>
  <si>
    <t>M/S.     TRL KROSAKI REFRACTOIES LTD</t>
  </si>
  <si>
    <t>SR DIVISIONAL ELECTRICAL ENGINEER TRD</t>
  </si>
  <si>
    <t>M/S.  SHREE SHYAM JI AGRO P LTD</t>
  </si>
  <si>
    <t>M/S. UMA SHANKAR FOOD PRODUCTS</t>
  </si>
  <si>
    <t>M/S.   MAHABIR RICE MILL</t>
  </si>
  <si>
    <t>VIKASH RESIDENTIAL INSTITUTIONS PRIVATE LIMITED</t>
  </si>
  <si>
    <t>M/S.     BHAVYASRI FARMS PVT LTD</t>
  </si>
  <si>
    <t>M/S.        JINDAL ENERGY FOODS INDIA PRIVATE LIMITED</t>
  </si>
  <si>
    <t>M/S.   JINDAL RICE MILL (P)LTD(UNIT-II)</t>
  </si>
  <si>
    <t>AGRIGOLD BIOTECH</t>
  </si>
  <si>
    <t>Mr.   SANJAY KUMAR AGRAWAL</t>
  </si>
  <si>
    <t>SAROJ KUMAR MEHER</t>
  </si>
  <si>
    <t>HOTEL ROYAL PALACE</t>
  </si>
  <si>
    <t>M/S. SAI KRUPA POLY CLINIC</t>
  </si>
  <si>
    <t>M/S.      BHAVYASRI FARMS PRIVATE LIMITED</t>
  </si>
  <si>
    <t>Executive Engineer RWSS Division Bargarh</t>
  </si>
  <si>
    <t>M/S.    BHARAT PETROLEUM CORP LTD</t>
  </si>
  <si>
    <t>M/S.   SE GMLIP</t>
  </si>
  <si>
    <t>M/S.    NITISH STONE CRUSHER</t>
  </si>
  <si>
    <t>M/S.  DYNAMIC ENGINEERING &amp; TECHNOLOGY</t>
  </si>
  <si>
    <t>M/S.   KALINGA RESORT</t>
  </si>
  <si>
    <t>PADAMPUR DAKSHIN UPL 132kV SOLAR</t>
  </si>
  <si>
    <t>M/S.     KALIA STORE CHUSHAR</t>
  </si>
  <si>
    <t xml:space="preserve">BHULAXMI SEEDS      </t>
  </si>
  <si>
    <t>M/S. AARUSH TRADING COMPANY</t>
  </si>
  <si>
    <t>M/S. RAVI  METALLICS LIMITED</t>
  </si>
  <si>
    <t>WATCO Project Division Rourkela</t>
  </si>
  <si>
    <t>M/S. MUNICIPAL COMMISSIONER, ROURKELA  MUNICIPAL CORPORATION</t>
  </si>
  <si>
    <t>M/S.      M R INDUSTRIES</t>
  </si>
  <si>
    <t>Principal OAV Talsara</t>
  </si>
  <si>
    <t>M/S.  VEDANTA LTD</t>
  </si>
  <si>
    <t>M/S.  OBS Foods Pvt Ltd</t>
  </si>
  <si>
    <t>M/S.   OM SHREE GURU CHARAN RICE MILL</t>
  </si>
  <si>
    <t>M/S.    RSA Infra Project Pvt Ltd</t>
  </si>
  <si>
    <t>M/S.   BHATIA ENERGY AND MINERALS SUNDARGARH PVT LTD</t>
  </si>
  <si>
    <t>M/S.  SHREE HARI SPINNERS PRIVATE LIMITED</t>
  </si>
  <si>
    <t>M/S.  SLM METAL(P) LTD</t>
  </si>
  <si>
    <t>M/S. IFGL REFRACTORIES LTD</t>
  </si>
  <si>
    <t>M/S.    SURVESH REFRACTORIES</t>
  </si>
  <si>
    <t>M/S.   AGRASEN RICE MILLS PVT LTD</t>
  </si>
  <si>
    <t>M/S.  M/S SITA CEMENT LTD</t>
  </si>
  <si>
    <t>M/S.   ROURKELA STONE CRUSHTECH LLP</t>
  </si>
  <si>
    <t>M/S UTKAL MOULDINGS PVT LTD</t>
  </si>
  <si>
    <t>M/S IFGL REFRACTORIES LTD.</t>
  </si>
  <si>
    <t>M/S.    AMAN TECHNOLOGIES PVT LTD</t>
  </si>
  <si>
    <t>MS FOURSTAR STRIP AND TUBE PVT LTD</t>
  </si>
  <si>
    <t>DISTRICT SPORTS OFFICER SUNDARGARH</t>
  </si>
  <si>
    <t>Mrs.  RAJANI RATERIA</t>
  </si>
  <si>
    <t>M/S.  MPH HALL BIJU PATTNAIK INDOOR STADIUM</t>
  </si>
  <si>
    <t>M/S. THE EXECUTIVE ENGINEER RWS&amp;S DIVISION SUNDERGARH</t>
  </si>
  <si>
    <t>M/S.    JAGANNATH SPONGE PVT</t>
  </si>
  <si>
    <t>M/S.   RSA INFRAPROJECT PRIVATE LIMITED</t>
  </si>
  <si>
    <t>M/S.  A.B.METALIKS</t>
  </si>
  <si>
    <t>M/S.  RADHA KRISHNA INDUSTRIES</t>
  </si>
  <si>
    <t>M/S.   SHIVA CEMENT LTD</t>
  </si>
  <si>
    <t>M/S.     JAI JAGANNATH FOODS LLP</t>
  </si>
  <si>
    <t>M/S.     PERFECT CONCAST PVT LTD</t>
  </si>
  <si>
    <t>M/S.   GANGPUR MINERALS</t>
  </si>
  <si>
    <t>M/S.   EnviroCare Infra Solution Private Limited</t>
  </si>
  <si>
    <t>NIRAJ KUMAR AGARWAL</t>
  </si>
  <si>
    <t>BAJRANG TRADERS</t>
  </si>
  <si>
    <t>M/S.     TIRUPATI ISPAT UDYOG</t>
  </si>
  <si>
    <t>M/S. SHIVA CEMENT LIMITED</t>
  </si>
  <si>
    <t>THE EXECUTIVE ENGINEER RWSS DIVISION ROURKELA</t>
  </si>
  <si>
    <t>M/S.   ADHUNIK METALIKS LIMITED</t>
  </si>
  <si>
    <t>M/S.     SHIVA CEMENT LTD</t>
  </si>
  <si>
    <t>M/S.      BAJRANGBALI SPONGE &amp; POWER LTD</t>
  </si>
  <si>
    <t>M/S.        EE MEGA LIFT PROJECTS DIVISION  ROURKELA</t>
  </si>
  <si>
    <t>M/S.   OCL IRON AND STEEL LIMITED</t>
  </si>
  <si>
    <t>M/S.    M/S SHIVOM MINERAL LTD</t>
  </si>
  <si>
    <t>ROYAL WEAVERS PRIVATE LIMITED</t>
  </si>
  <si>
    <t>MAYFAIR HOTELS &amp; RESORTS LIMITED</t>
  </si>
  <si>
    <t>M/S.    FRESH YARD FARM LATHIKATA</t>
  </si>
  <si>
    <t>M/S MUNICIPAL COMMISSIONER, ROURKELA MUNICIPAL CORPORATION</t>
  </si>
  <si>
    <t>ADMINISTRATOR, BIRSA MUNDA HOCKEY STADIUM.</t>
  </si>
  <si>
    <t>RUNGTA SONS PRIVATE LIMITED</t>
  </si>
  <si>
    <t>M/S.   GM WATCO DIVISION ROURKELA</t>
  </si>
  <si>
    <t>M/S.    THE GM WATCO DIVISION ROURKELA</t>
  </si>
  <si>
    <t>M/S.    MAA DURGA ORES PRIVATE LIMITED</t>
  </si>
  <si>
    <t>M/S. RUNGTA SONS PVT LTD</t>
  </si>
  <si>
    <t>M/S.   ANWESHA HOSTEL ROURKELA</t>
  </si>
  <si>
    <t>M/S.   ANUBHAV FOOD &amp; BEVERAGES</t>
  </si>
  <si>
    <t>M/S.    GM OPERATION ROURKELA SMART CITY LIMITED</t>
  </si>
  <si>
    <t>M/S.   JSW STEEL LTD</t>
  </si>
  <si>
    <t>M/S.  SAI MINERAL AND METAL PLANET</t>
  </si>
  <si>
    <t>DEPUTY DIRECTOR SPORTS ROURKELA</t>
  </si>
  <si>
    <t>Mr. DINESH KUMAR BHOL</t>
  </si>
  <si>
    <t>M/S. JSW STEEL LIMITED(GONUA)</t>
  </si>
  <si>
    <t>M/S.  GITARANI MOHANTY</t>
  </si>
  <si>
    <t>S.D.M.O HOSPITAL</t>
  </si>
  <si>
    <t>M/S.      RUNGTA MINES LIMITED</t>
  </si>
  <si>
    <t>M/S.    PLUTO PLAZA PRIVATE LIMITED</t>
  </si>
  <si>
    <t>M/S.     KURMITRA IRON ORE MINING PVT LTD</t>
  </si>
  <si>
    <t>M/S JAI BALAJI JYOTI STEELS LTD</t>
  </si>
  <si>
    <t>M/S.      RUNGTA SONS PVT LTD</t>
  </si>
  <si>
    <t>M/S. ANNAPOORNA AGRIVENTURE P. LTD</t>
  </si>
  <si>
    <t>M/S.   MATRUSAKTI AGRO</t>
  </si>
  <si>
    <t>M/S. ARIHANT RICE MILL</t>
  </si>
  <si>
    <t>M/S. R.K. MODERN RAW &amp; BOILED RICE MILL</t>
  </si>
  <si>
    <t>M/S.   SHREE JAGANNATH SPINTEX PVT LTD</t>
  </si>
  <si>
    <t>KESINGA VENTO POWER SOLAR 132kV-I</t>
  </si>
  <si>
    <t>KESINGA VENTO POWER SOLAR 132kV-II</t>
  </si>
  <si>
    <t>M/S.    SALASAR AGRO</t>
  </si>
  <si>
    <t>M/S. VIKASH EDU, SERVICES LLP.</t>
  </si>
  <si>
    <t>M/S.    SHREE SHYAM JEE POLYMER</t>
  </si>
  <si>
    <t>SADIPALI SOLAR 33kV</t>
  </si>
  <si>
    <t>M/S. THAKUR BUILDTECH(P) LTD</t>
  </si>
  <si>
    <t>M/S.  CDMO &amp; PHO CUM DMD,NHM KALAHANDI</t>
  </si>
  <si>
    <t>M/S.  SR</t>
  </si>
  <si>
    <t>M/S. M/S MAA LANKESWARI RICE MILL P.LTD</t>
  </si>
  <si>
    <t>M/S.  MAA BHUBANESWARI RICE MILL</t>
  </si>
  <si>
    <t xml:space="preserve">EXECUTIVE ENGINEER , MEGALIFT  PROJECTS  DIVISION , KORAPUT  </t>
  </si>
  <si>
    <t>M/S.   ANIRVEDA RICE MILLS PRIVATE LIMITED</t>
  </si>
  <si>
    <t>M/S.   THE PROJECT HEAD GBD PLANT INDIAN POTASH LIMITED</t>
  </si>
  <si>
    <t>EE U I  L C D  LIFT CANAL  DIVISION  KUSUMKHUNTI</t>
  </si>
  <si>
    <t>THE EE RWSS DIVISION KALAHANDI</t>
  </si>
  <si>
    <t>Mr.   HARSH BARDHAN BEHERA</t>
  </si>
  <si>
    <t>M/S.   JAI MAA MANGALA STONE CRUSHER</t>
  </si>
  <si>
    <t>Mrs.  RAJANI MEHER</t>
  </si>
  <si>
    <t>DISTRICT WELFARE OFFICER, KALAHANDI</t>
  </si>
  <si>
    <t>M/S.  IDCO</t>
  </si>
  <si>
    <t>SMT.    RITANJALI PATRA</t>
  </si>
  <si>
    <t>MAA LANKESWARI POULTRY FARM</t>
  </si>
  <si>
    <t>M/S. ARATI RICE MILL PROP BINOD KUMAR AGRAWAL</t>
  </si>
  <si>
    <t>MEDICAL OFFICER SUBDIVISIONAL HOSPITAL, KHARIAR</t>
  </si>
  <si>
    <t>M/S.   BHAVYA BHARAT INFRASTRUCTURE &amp; CONST PVT</t>
  </si>
  <si>
    <t>M/S.  MITTAL STONE PRODUCT</t>
  </si>
  <si>
    <t>M/S NIRMAL RICE MILL</t>
  </si>
  <si>
    <t>M/S.  SANJAYA STONE CRUSHER</t>
  </si>
  <si>
    <t>M/S.  POWER GRID CORPORATION OF</t>
  </si>
  <si>
    <t>M/S. PREM DISPOSABLE PRODUCT</t>
  </si>
  <si>
    <t>M/S.   SAI BABA STONE CRUSHER</t>
  </si>
  <si>
    <t>M/S.      SAMALESWARI TRADERS</t>
  </si>
  <si>
    <t>ACME SOLAR 132kV</t>
  </si>
  <si>
    <t>TUSURA VENTO POWER SOLAR 132kV-I</t>
  </si>
  <si>
    <t>TUSURA VENTO POWER SOLAR 132kV-II</t>
  </si>
  <si>
    <t>M/S.   MAA MUSHROOM</t>
  </si>
  <si>
    <t>M/S.     OVO FARM PRIVATE LIMITED</t>
  </si>
  <si>
    <t>NEW BUILDING CIRCUIT HOUSE</t>
  </si>
  <si>
    <t>Mr.   MUKESH KUMAR AGRAWAL</t>
  </si>
  <si>
    <t>SITANSHU SEKHAR MISHRA</t>
  </si>
  <si>
    <t>BIR BAJRANGBALI RICE MILL</t>
  </si>
  <si>
    <t>DEBASHREE TRADERS</t>
  </si>
  <si>
    <t>M/S.    MEGHA ENGINEERING &amp; INFRASTRUCTURE LTD</t>
  </si>
  <si>
    <t>M/S.  SUPERINTENDENT BBMCH</t>
  </si>
  <si>
    <t>Mr.  THE SR</t>
  </si>
  <si>
    <t>SHREE SHYAM COTEX</t>
  </si>
  <si>
    <t>M/S.     S S INDUSTRIES</t>
  </si>
  <si>
    <t>M/S.    SUPERINTENDENT SDH TITILAGARH</t>
  </si>
  <si>
    <t>M/S. NIWAS KU. JAIN &amp; LILURAM RICE MILL</t>
  </si>
  <si>
    <t>M/S.  LAXMI RICE MILL (P) LTD-RAW UNIT</t>
  </si>
  <si>
    <t>M/S.   MEGHA CITY GAS DISTRIBUTION PRIVATE LIMITED</t>
  </si>
  <si>
    <t>M/S.  LADDU GOPAL RICE INDUSTRIES</t>
  </si>
  <si>
    <t>ADITYA BIRLA RENEWABLES LIMITED</t>
  </si>
  <si>
    <t>M/S.  SDMO PATNAGARH</t>
  </si>
  <si>
    <t>Mrs.     SEEMA DEVI GOEL</t>
  </si>
  <si>
    <t>JYOTI SOLAR 33kV</t>
  </si>
  <si>
    <t>M/S.  PADMAVATI PADDY PROCESSING PVT</t>
  </si>
  <si>
    <t>M/S.   MAHANADI AGRO INDUSTRIES</t>
  </si>
  <si>
    <t>M/S.    JAY MAA RAMCHANDI PADDY PROCESSING</t>
  </si>
  <si>
    <t>M/S.   ISWAR FOOD PRODUCTS</t>
  </si>
  <si>
    <t>M/S.  KANHAIYA RICE INDUSTRIES</t>
  </si>
  <si>
    <t>M/S.   SHREE SHYAMJI POLYPLAST</t>
  </si>
  <si>
    <t>Executive Engineer RWSS Sonepur</t>
  </si>
  <si>
    <t>M/S.  LADURAM MEGHRAJ</t>
  </si>
  <si>
    <t>GEDCOL SOLAR 33kV</t>
  </si>
  <si>
    <t>M/S.     ANNAPURNA AGRO INDUSTRY</t>
  </si>
  <si>
    <t>Mr. EXECUTIVE ENGINEER</t>
  </si>
  <si>
    <t>M/S.    MAHIMA NUTRITIONS</t>
  </si>
  <si>
    <t>M/S.       VEDANTA LIMITED</t>
  </si>
  <si>
    <t>M/S. MAA SAKAMBARI FOODS</t>
  </si>
  <si>
    <t>M/S.  OCL IRON AND STEEL LIMITED</t>
  </si>
  <si>
    <t>M/S.   PLUTO PLAZA PRIVATE LIMITED</t>
  </si>
  <si>
    <t>M/S.  RUNGTA SONS PVT LTD</t>
  </si>
  <si>
    <t>220 KV</t>
  </si>
  <si>
    <t>11 KV</t>
  </si>
  <si>
    <t>33 KV</t>
  </si>
  <si>
    <t>411000000213</t>
  </si>
  <si>
    <t>132 KV</t>
  </si>
  <si>
    <t>440 KV</t>
  </si>
  <si>
    <t>413000000198</t>
  </si>
  <si>
    <t>413001111939</t>
  </si>
  <si>
    <t>414000000025</t>
  </si>
  <si>
    <t>417000000142</t>
  </si>
  <si>
    <t>417000000146</t>
  </si>
  <si>
    <t>512000000205</t>
  </si>
  <si>
    <t>512000000208</t>
  </si>
  <si>
    <t>512000000210</t>
  </si>
  <si>
    <t>812000000067</t>
  </si>
  <si>
    <t>813000000352</t>
  </si>
  <si>
    <t>813000000355</t>
  </si>
  <si>
    <t>813000000356</t>
  </si>
  <si>
    <t>813000000362</t>
  </si>
  <si>
    <t>813000000365</t>
  </si>
  <si>
    <t>814000000240</t>
  </si>
  <si>
    <t>814000000241</t>
  </si>
  <si>
    <t>911000000095</t>
  </si>
  <si>
    <t>915000000094</t>
  </si>
  <si>
    <t>915000000095</t>
  </si>
  <si>
    <t>915000000100</t>
  </si>
  <si>
    <t>Jun'24</t>
  </si>
  <si>
    <t>July'24</t>
  </si>
  <si>
    <t>Aug'24</t>
  </si>
  <si>
    <t>Sept'24</t>
  </si>
  <si>
    <t>VOLSUPLY</t>
  </si>
  <si>
    <t>CD_KVA</t>
  </si>
  <si>
    <t>Consumption During Peak hours KWH</t>
  </si>
  <si>
    <t>Total Consumption(KWH)</t>
  </si>
  <si>
    <t>Consumption During Peak hours KVAH</t>
  </si>
  <si>
    <t>Total Consumption(KVAH)</t>
  </si>
  <si>
    <t>Consumption During Peak hours KWH   (6PM UPTO 12 MIDNIGHT)</t>
  </si>
  <si>
    <t>Consumption During Peak hours KVAH   (6PM UPTO 12 MIDNIGHT)</t>
  </si>
  <si>
    <t>Total Consumption (KVAH)</t>
  </si>
  <si>
    <t>Consumption during Normal hours (After 4 pm to 6 PM and after 12 midnight to 8 AM next day) (TOD KVAH)</t>
  </si>
  <si>
    <t>Consumption during Solar  hours (From 8 AM to 4 PM) (TOD KVAH)</t>
  </si>
  <si>
    <t>Consumption During Peak hours KVAH (6PM UPTO 12 MIDNIGHT)</t>
  </si>
  <si>
    <t>Total Consumption (KWH)</t>
  </si>
  <si>
    <t>Consumption during Normal  hours (After 4 pm upto 6 PM and after 12 midnight to 8 AM next day) (TOD KWH)</t>
  </si>
  <si>
    <t>Consumption during Solar  hours (From 8 AM to 4 PM) (TOD KWH)</t>
  </si>
  <si>
    <t>Consumption During Peak hours KWH (6PM UPTO 12 MIDNIGHT)</t>
  </si>
  <si>
    <t>Consumption during Off Peak hours (From 12 AM to 6 AM &amp; 2 PM to 6 PM) (TOD KVAH)</t>
  </si>
  <si>
    <t>Consumption during Normal  hours (After 4 pm upto 6 PM and after 12 midnight to 8 AM next day) (TOD KVAH)</t>
  </si>
  <si>
    <t>Consumption during Normal  hours(After 4 pm upto 6 PM and after 12 midnight to 8 AM next day)(TOD KVAH)</t>
  </si>
  <si>
    <t>As on 31st Mar-24</t>
  </si>
  <si>
    <t>Avg Load Factor</t>
  </si>
  <si>
    <t>Total Consumption 4 month</t>
  </si>
  <si>
    <t>Total Consumption 2 month</t>
  </si>
  <si>
    <t>Above data for Total PSS of TPWODL</t>
  </si>
  <si>
    <t>No. of occurances (&gt;=2Hrs)</t>
  </si>
  <si>
    <t>Total duration of interruption  (in Hrs)</t>
  </si>
  <si>
    <t>Not Applicable</t>
  </si>
  <si>
    <t>Electrical Accidents - Public &amp; Animal</t>
  </si>
  <si>
    <t>1. Repeated charging of transformer for sustained faults.
2. High number of fault feed, due to 100% overhead networks.
3. Sub-Optimum condition monitoring of transformer.
4.Non Availability/improper earthing of LA, causing failure during inclement weather.
5. Ageing of the transformer (&gt;20 yrs).
6. Slower protection &amp; non availability of breakers.</t>
  </si>
  <si>
    <t>MONTH WISE CONSUMPTION DURING PEAK, SOLAR AND NORMAL HOURS BY LARGE INDUSTRIES/CONSUMERS OF CAPACITY 1MW AND ABOVE</t>
  </si>
  <si>
    <t>(1) 33 KV</t>
  </si>
  <si>
    <t>(3) 400/230 V</t>
  </si>
  <si>
    <t>(4) DC SUPPLY</t>
  </si>
  <si>
    <t>(2) 11 KV</t>
  </si>
  <si>
    <t>OERC FORM P-2</t>
  </si>
  <si>
    <t>(1) 33 kV</t>
  </si>
  <si>
    <t>(2) 11 kV</t>
  </si>
  <si>
    <t>OERC FORM   P-12</t>
  </si>
  <si>
    <t>Percentage of time when voltage was</t>
  </si>
  <si>
    <t>SAMBALPUR</t>
  </si>
  <si>
    <t>132/33KV SAMBALPUR(GANESH NAGAR)</t>
  </si>
  <si>
    <t>220/132/33KV KATAPALI</t>
  </si>
  <si>
    <t>BURLA-1</t>
  </si>
  <si>
    <t>132/33KV HIRAKUD</t>
  </si>
  <si>
    <t>MEDICAL(BURLA-3)</t>
  </si>
  <si>
    <t>132/33KV CHIPLIMA</t>
  </si>
  <si>
    <t>CHIPILIMA</t>
  </si>
  <si>
    <t>BURLA-2</t>
  </si>
  <si>
    <t>HIRAKUD</t>
  </si>
  <si>
    <t>REMED</t>
  </si>
  <si>
    <t>DHAMA-I</t>
  </si>
  <si>
    <t>Quality of Power supply to be improved by the OPTCL GRID through Voltage level improvement</t>
  </si>
  <si>
    <t>220/132/33 KV LAPANGA</t>
  </si>
  <si>
    <t>132/33 KV RAIRAKHOLE</t>
  </si>
  <si>
    <t>RAIRAKHOLE</t>
  </si>
  <si>
    <t>NAKTIDEUL</t>
  </si>
  <si>
    <t>132/33 KV MANESWAR</t>
  </si>
  <si>
    <t>KADALIGARH</t>
  </si>
  <si>
    <t>IOCL</t>
  </si>
  <si>
    <t>132/33KV JHARSUGUDA(SARASMAL)</t>
  </si>
  <si>
    <t>132/33 KV KUCHINDA(KHADOKATA)</t>
  </si>
  <si>
    <t>220/132/33KV BUDHIPADAR</t>
  </si>
  <si>
    <t>BAGDEHI</t>
  </si>
  <si>
    <t>INDUSTRIAL-II</t>
  </si>
  <si>
    <t>AIRPORT - JHARSUGUDA</t>
  </si>
  <si>
    <t>AIRPORT</t>
  </si>
  <si>
    <t>LAIKERA</t>
  </si>
  <si>
    <t>220/132/33KV BAMRA</t>
  </si>
  <si>
    <t>BAMRA</t>
  </si>
  <si>
    <t>KUSUMI</t>
  </si>
  <si>
    <t>INDUSTRIAL-I</t>
  </si>
  <si>
    <t>132/33KV BRAJARAJNAGAR(REMJA)</t>
  </si>
  <si>
    <t>TRL.2</t>
  </si>
  <si>
    <t>OPGC</t>
  </si>
  <si>
    <t>BRAJARAJNAGAR</t>
  </si>
  <si>
    <t>132/33KV LAKHANPUR(PUNJIPATHAR) GSS</t>
  </si>
  <si>
    <t>33KV JHARUPADA FEEDER</t>
  </si>
  <si>
    <t>220/33KV RENGALI</t>
  </si>
  <si>
    <t>33KV GANDHICHOWK</t>
  </si>
  <si>
    <t>33KV LAKHANPUR CIRCUIT</t>
  </si>
  <si>
    <t>33KV MUCHBAHAL CIRCUIT</t>
  </si>
  <si>
    <t>BUDHAPAL</t>
  </si>
  <si>
    <t>220/33KV DEOGARH(SUNAMUNDA)</t>
  </si>
  <si>
    <t>220/33KV BARKOTE(AMBAKATA)</t>
  </si>
  <si>
    <t>REAMAL</t>
  </si>
  <si>
    <t>220/132/33KV BARKOTE</t>
  </si>
  <si>
    <t>KANDHAL</t>
  </si>
  <si>
    <t>MEGALIFT-1</t>
  </si>
  <si>
    <t>MEGALIFT-2</t>
  </si>
  <si>
    <t>MEGALIFT-3</t>
  </si>
  <si>
    <t>BHAKATABADAKUDAR</t>
  </si>
  <si>
    <t>132/33KV ROURKELA GSS</t>
  </si>
  <si>
    <t>ROURKELA TOWN</t>
  </si>
  <si>
    <t>BISRA(TOWN-2)</t>
  </si>
  <si>
    <t>132/33KV CHHEND GSS</t>
  </si>
  <si>
    <t>NIT</t>
  </si>
  <si>
    <t>IDC</t>
  </si>
  <si>
    <t>PHD,CIVIL TOWNSHIP</t>
  </si>
  <si>
    <t>LATHIKATA</t>
  </si>
  <si>
    <t>BONAI INDUSTRIAL</t>
  </si>
  <si>
    <t>220/33KV BONAI GSS</t>
  </si>
  <si>
    <t>MEGALIFT(DEDICATED)</t>
  </si>
  <si>
    <t>220/33 KV JODA</t>
  </si>
  <si>
    <t>JODA-TENSA</t>
  </si>
  <si>
    <t>MEGALIFT (BARKOTE)</t>
  </si>
  <si>
    <t>KALINGA VIHAR</t>
  </si>
  <si>
    <t>HOCKEY (BPUT)</t>
  </si>
  <si>
    <t>132/33KV RAJGANGPUR GSS</t>
  </si>
  <si>
    <t>ROURKELA-1</t>
  </si>
  <si>
    <t>ROURKELA-2</t>
  </si>
  <si>
    <t>SUNDARGARH</t>
  </si>
  <si>
    <t>PURUNAPANI</t>
  </si>
  <si>
    <t>KUARMUNDA INDUSTRIAL</t>
  </si>
  <si>
    <t>VEDVYAS</t>
  </si>
  <si>
    <t>132/33KV SUNDARGARH(SANKARA)</t>
  </si>
  <si>
    <t>BARGAON</t>
  </si>
  <si>
    <t>132/33KV KALUNGA GSS</t>
  </si>
  <si>
    <t>KALUNGA INDUSTRIAL</t>
  </si>
  <si>
    <t>132/33KV BAMRA GSS</t>
  </si>
  <si>
    <t>SADAR</t>
  </si>
  <si>
    <t>KUNDUKELA</t>
  </si>
  <si>
    <t>SARGIPALI</t>
  </si>
  <si>
    <t>ARYAN</t>
  </si>
  <si>
    <t>OCPL FEEDER</t>
  </si>
  <si>
    <t>132/33KV AUNLABAHAL</t>
  </si>
  <si>
    <t>GARJANBAHAL(LEFRIPADA)</t>
  </si>
  <si>
    <t>DARLIPALI</t>
  </si>
  <si>
    <t>KALAHANDI</t>
  </si>
  <si>
    <t>132/33 KV BHAWANIPATNA</t>
  </si>
  <si>
    <t>TOWN NO.1</t>
  </si>
  <si>
    <t>TOWN NO.2</t>
  </si>
  <si>
    <t>132/33 KV KESINGA</t>
  </si>
  <si>
    <t>33KV MEDICAL FDR.(KLD)</t>
  </si>
  <si>
    <t>BHAWANIPATNA NO.1</t>
  </si>
  <si>
    <t>BHAWANIPATNA NO.2</t>
  </si>
  <si>
    <t xml:space="preserve">Load Reduction through O/H Conductor size upgradation </t>
  </si>
  <si>
    <t>132/33kV BHAWANIPATNA</t>
  </si>
  <si>
    <t>132/33KV JUNAGARH</t>
  </si>
  <si>
    <t>DHARAMGARH</t>
  </si>
  <si>
    <t>220/132/33KV BANER</t>
  </si>
  <si>
    <t>LADUGAON</t>
  </si>
  <si>
    <t>BADKUTURU</t>
  </si>
  <si>
    <t>132/33 KV TENTULIKHUNTI</t>
  </si>
  <si>
    <t>MUKHIGUDA</t>
  </si>
  <si>
    <t>220/33kV KASHIPUR (CHANDRAGIRI)</t>
  </si>
  <si>
    <t>33 KV TH. RAMPUR CKT</t>
  </si>
  <si>
    <t>132/33KV KHARIAR</t>
  </si>
  <si>
    <t>KHARIAR-2</t>
  </si>
  <si>
    <t>132/33KV BHERA</t>
  </si>
  <si>
    <t>OLD NUAPADA(KOMNA T-OFF BARGAON PSS &amp; 4HTC)</t>
  </si>
  <si>
    <t>BODEN</t>
  </si>
  <si>
    <t>KHARIAR-1</t>
  </si>
  <si>
    <t>KURUMPURI</t>
  </si>
  <si>
    <t>DHH</t>
  </si>
  <si>
    <t>132/33KV LALTIKIRA</t>
  </si>
  <si>
    <t>TITLAGARH FEEDER(INDUSTRIAL ESTATE)</t>
  </si>
  <si>
    <t>LALTIKIRA-DUMERBAHAL</t>
  </si>
  <si>
    <t>BOLANGIR FEEDER</t>
  </si>
  <si>
    <t>BHARSUJA</t>
  </si>
  <si>
    <t>BARAPALI</t>
  </si>
  <si>
    <t>DUNGURIPALI</t>
  </si>
  <si>
    <t>220/132/33 KV NEW BOLANGIR(SADEIPALI)</t>
  </si>
  <si>
    <t>MADHIAPALI</t>
  </si>
  <si>
    <t>132/33 KV TUSURA</t>
  </si>
  <si>
    <t>DEOGAON</t>
  </si>
  <si>
    <t>TUSURA</t>
  </si>
  <si>
    <t>132/33KV OLD BOLANGIR (LALTIKIRA)</t>
  </si>
  <si>
    <t>BPCL</t>
  </si>
  <si>
    <t>220/132/33 KV SADEIPALI</t>
  </si>
  <si>
    <t>MEDICAL COLLEGE FEEDER</t>
  </si>
  <si>
    <t>132/33KV BARPALI GSS</t>
  </si>
  <si>
    <t>MELCHHAMUNDA(AGALPUR)</t>
  </si>
  <si>
    <t>132/33KV TUSURA</t>
  </si>
  <si>
    <t>33KV JARASINGHA FEEDER</t>
  </si>
  <si>
    <t>LOISINGHA</t>
  </si>
  <si>
    <t>GUDBHELA</t>
  </si>
  <si>
    <t>132/33KV PATNAGARH(RAMPUR)</t>
  </si>
  <si>
    <t>RAMPUR-PATNAGARH</t>
  </si>
  <si>
    <t>132/33KV KANTABANJI</t>
  </si>
  <si>
    <t>TUREIKELA</t>
  </si>
  <si>
    <t>KANTABAJI INDUSTRIAL</t>
  </si>
  <si>
    <t>DHUMABHATA</t>
  </si>
  <si>
    <t>JURIA</t>
  </si>
  <si>
    <t>BELPADA</t>
  </si>
  <si>
    <t>132/33 KV SONEPUR</t>
  </si>
  <si>
    <t>DUMERBAHAL</t>
  </si>
  <si>
    <t>CHARVATA</t>
  </si>
  <si>
    <t>B M PUR OLD</t>
  </si>
  <si>
    <t>DEULPADAR</t>
  </si>
  <si>
    <t>132/33KV BM PUR</t>
  </si>
  <si>
    <t>MURSUNDI</t>
  </si>
  <si>
    <t>ULLUNDA</t>
  </si>
  <si>
    <t>B M PUR New</t>
  </si>
  <si>
    <t>NANDANMAL</t>
  </si>
  <si>
    <t>BARGARH</t>
  </si>
  <si>
    <t>132/33KV BARGARH(PRADHANPALI)</t>
  </si>
  <si>
    <t>132/33kV CHORGRINDOLA</t>
  </si>
  <si>
    <t>BPCL-1</t>
  </si>
  <si>
    <t>BPCL-2</t>
  </si>
  <si>
    <t>UDEYPALI</t>
  </si>
  <si>
    <t>TOWN</t>
  </si>
  <si>
    <t>4-POLE</t>
  </si>
  <si>
    <t>DHAMA-2</t>
  </si>
  <si>
    <t>GOSHALA</t>
  </si>
  <si>
    <t>132/33KV THUAPALI</t>
  </si>
  <si>
    <t>KHUNTLIPALI</t>
  </si>
  <si>
    <t>MAHULPALI</t>
  </si>
  <si>
    <t>THUAPALI</t>
  </si>
  <si>
    <t>BHUKTA</t>
  </si>
  <si>
    <t>BIJEPUR_SARANDAPALI</t>
  </si>
  <si>
    <t>AGALPUR(MELCHHAMUNDA)</t>
  </si>
  <si>
    <t>132/33KV GHENS GSS</t>
  </si>
  <si>
    <t>132/33KV PADAMPUR GSS</t>
  </si>
  <si>
    <t>132/33kV CHORGRINDOLA GSS</t>
  </si>
  <si>
    <t>DASMILE</t>
  </si>
  <si>
    <t>411000000208</t>
  </si>
  <si>
    <t>411000000209</t>
  </si>
  <si>
    <t>411000000211</t>
  </si>
  <si>
    <t>411001120246</t>
  </si>
  <si>
    <t>413000000190</t>
  </si>
  <si>
    <t>413000000191</t>
  </si>
  <si>
    <t>413000000192</t>
  </si>
  <si>
    <t>413000000193</t>
  </si>
  <si>
    <t>413000000194</t>
  </si>
  <si>
    <t>413000000195</t>
  </si>
  <si>
    <t>414000000024</t>
  </si>
  <si>
    <t>416000000169</t>
  </si>
  <si>
    <t>416000000170</t>
  </si>
  <si>
    <t>416000000171</t>
  </si>
  <si>
    <t>416000000172</t>
  </si>
  <si>
    <t>416001040207</t>
  </si>
  <si>
    <t>416001040209</t>
  </si>
  <si>
    <t>416001111354</t>
  </si>
  <si>
    <t>417000000140</t>
  </si>
  <si>
    <t>417000000141</t>
  </si>
  <si>
    <t>417000000143</t>
  </si>
  <si>
    <t>417000000144</t>
  </si>
  <si>
    <t>417000000145</t>
  </si>
  <si>
    <t>512000000204</t>
  </si>
  <si>
    <t>512001111683</t>
  </si>
  <si>
    <t>515000000065</t>
  </si>
  <si>
    <t>515001040150</t>
  </si>
  <si>
    <t>515001110963</t>
  </si>
  <si>
    <t>812000000062</t>
  </si>
  <si>
    <t>812000000063</t>
  </si>
  <si>
    <t>812000000064</t>
  </si>
  <si>
    <t>812000000065</t>
  </si>
  <si>
    <t>812000000066</t>
  </si>
  <si>
    <t>812001020178</t>
  </si>
  <si>
    <t>813000000350</t>
  </si>
  <si>
    <t>813000000351</t>
  </si>
  <si>
    <t>813000000354</t>
  </si>
  <si>
    <t>813000000357</t>
  </si>
  <si>
    <t>813000000358</t>
  </si>
  <si>
    <t>813001040464</t>
  </si>
  <si>
    <t>813001040684</t>
  </si>
  <si>
    <t>814000000233</t>
  </si>
  <si>
    <t>814000000234</t>
  </si>
  <si>
    <t>814000000235</t>
  </si>
  <si>
    <t>814000000236</t>
  </si>
  <si>
    <t>814000000237</t>
  </si>
  <si>
    <t>903000000122</t>
  </si>
  <si>
    <t>903000000123</t>
  </si>
  <si>
    <t>903000000124</t>
  </si>
  <si>
    <t>903001060314</t>
  </si>
  <si>
    <t>904000000056</t>
  </si>
  <si>
    <t>904000000058</t>
  </si>
  <si>
    <t>904000000059</t>
  </si>
  <si>
    <t>904000000060</t>
  </si>
  <si>
    <t>904000000061</t>
  </si>
  <si>
    <t>904001070008</t>
  </si>
  <si>
    <t>906000000084</t>
  </si>
  <si>
    <t>906001040079</t>
  </si>
  <si>
    <t>911000000089</t>
  </si>
  <si>
    <t>911000000090</t>
  </si>
  <si>
    <t>911001030645</t>
  </si>
  <si>
    <t>911001040019</t>
  </si>
  <si>
    <t>911001050175</t>
  </si>
  <si>
    <t>912000000113</t>
  </si>
  <si>
    <t>912000000114</t>
  </si>
  <si>
    <t>912000000115</t>
  </si>
  <si>
    <t>912000000116</t>
  </si>
  <si>
    <t>912000000117</t>
  </si>
  <si>
    <t>915000000096</t>
  </si>
  <si>
    <t>915000000097</t>
  </si>
  <si>
    <t>915001040084</t>
  </si>
  <si>
    <t>411000000212</t>
  </si>
  <si>
    <t>411000000214</t>
  </si>
  <si>
    <t>411000000215</t>
  </si>
  <si>
    <t>411000000216</t>
  </si>
  <si>
    <t>411000000217</t>
  </si>
  <si>
    <t>411000000218</t>
  </si>
  <si>
    <t>411000000219</t>
  </si>
  <si>
    <t>411001040208</t>
  </si>
  <si>
    <t>413000000196</t>
  </si>
  <si>
    <t>413000000197</t>
  </si>
  <si>
    <t>413001020359</t>
  </si>
  <si>
    <t>416000000173</t>
  </si>
  <si>
    <t>416000000174</t>
  </si>
  <si>
    <t>416000000175</t>
  </si>
  <si>
    <t>416000000176</t>
  </si>
  <si>
    <t>416001040027</t>
  </si>
  <si>
    <t>512000000207</t>
  </si>
  <si>
    <t>512000000209</t>
  </si>
  <si>
    <t>512000000211</t>
  </si>
  <si>
    <t>512001010678</t>
  </si>
  <si>
    <t>512001110836</t>
  </si>
  <si>
    <t>512001111226</t>
  </si>
  <si>
    <t>515000000066</t>
  </si>
  <si>
    <t>515000000067</t>
  </si>
  <si>
    <t>515001040119</t>
  </si>
  <si>
    <t>813000000359</t>
  </si>
  <si>
    <t>813000000360</t>
  </si>
  <si>
    <t>813000000361</t>
  </si>
  <si>
    <t>813000000363</t>
  </si>
  <si>
    <t>813000000364</t>
  </si>
  <si>
    <t>813000000367</t>
  </si>
  <si>
    <t>813001020142</t>
  </si>
  <si>
    <t>814000000238</t>
  </si>
  <si>
    <t>814000000239</t>
  </si>
  <si>
    <t>814000000242</t>
  </si>
  <si>
    <t>814000000243</t>
  </si>
  <si>
    <t>814000000244</t>
  </si>
  <si>
    <t>814000000245</t>
  </si>
  <si>
    <t>814001040169</t>
  </si>
  <si>
    <t>814001120098</t>
  </si>
  <si>
    <t>903000000125</t>
  </si>
  <si>
    <t>903000000126</t>
  </si>
  <si>
    <t>903000000127</t>
  </si>
  <si>
    <t>903000000128</t>
  </si>
  <si>
    <t>903000000129</t>
  </si>
  <si>
    <t>903000000130</t>
  </si>
  <si>
    <t>903001050583</t>
  </si>
  <si>
    <t>903001060337</t>
  </si>
  <si>
    <t>904000000062</t>
  </si>
  <si>
    <t>904000000063</t>
  </si>
  <si>
    <t>904000000064</t>
  </si>
  <si>
    <t>904000000065</t>
  </si>
  <si>
    <t>904001070009</t>
  </si>
  <si>
    <t>906000000085</t>
  </si>
  <si>
    <t>906000000086</t>
  </si>
  <si>
    <t>906000000087</t>
  </si>
  <si>
    <t>906001040037</t>
  </si>
  <si>
    <t>911000000091</t>
  </si>
  <si>
    <t>911000000092</t>
  </si>
  <si>
    <t>911000000093</t>
  </si>
  <si>
    <t>911000000094</t>
  </si>
  <si>
    <t>911000000096</t>
  </si>
  <si>
    <t>911000000097</t>
  </si>
  <si>
    <t>911000000098</t>
  </si>
  <si>
    <t>911000000099</t>
  </si>
  <si>
    <t>911001140406</t>
  </si>
  <si>
    <t>912000000119</t>
  </si>
  <si>
    <t>912000000120</t>
  </si>
  <si>
    <t>912000000121</t>
  </si>
  <si>
    <t>912000000122</t>
  </si>
  <si>
    <t>915000000101</t>
  </si>
  <si>
    <t>915000000102</t>
  </si>
  <si>
    <t>915000000103</t>
  </si>
  <si>
    <t>915000000104</t>
  </si>
  <si>
    <t>915000000105</t>
  </si>
  <si>
    <t>915000000106</t>
  </si>
  <si>
    <t>915001100007</t>
  </si>
  <si>
    <t>ADDITION OF NEW CONSUMERS DURING THE PERIOD/LOAD ENHANCED</t>
  </si>
  <si>
    <t>REPORTED DEFECTIVE During the period</t>
  </si>
  <si>
    <t>Def Meter Replaced</t>
  </si>
  <si>
    <t>Irrigation ( MEGA LIFT)</t>
  </si>
  <si>
    <t>Replacement of High technical loss transformers  (Single Phase Augmentation)</t>
  </si>
  <si>
    <t>Rs Lakh</t>
  </si>
  <si>
    <t>N.B: The Licensee has stopped augmentation of 1-ph DTR</t>
  </si>
  <si>
    <t>enhancement of 33 kV conductor size</t>
  </si>
  <si>
    <t>33 kV New line</t>
  </si>
  <si>
    <t>enhancement of 11 kV conductor size</t>
  </si>
  <si>
    <t>11 kV New Line</t>
  </si>
  <si>
    <t>conversion of LT conductor to AB Cable of LT conductor size</t>
  </si>
  <si>
    <t>33/11 kV PTR</t>
  </si>
  <si>
    <t>33/.4 kV</t>
  </si>
  <si>
    <t>11/.440 kV  DTR</t>
  </si>
  <si>
    <t>33/11 kV</t>
  </si>
  <si>
    <t>11/.4 kV</t>
  </si>
  <si>
    <t>Total Cost of Sl. No. 01</t>
  </si>
  <si>
    <t>Other Meter Testing Lab Cost</t>
  </si>
  <si>
    <t>Total Cost of Sl. No.2</t>
  </si>
  <si>
    <t>% Reduction in T&amp;D loss for Sl 1 &amp; 2</t>
  </si>
  <si>
    <t xml:space="preserve">STATEMENT OF POWER PURCHASE BILL </t>
  </si>
  <si>
    <t>Bill No./Date</t>
  </si>
  <si>
    <t>Amount</t>
  </si>
  <si>
    <t>MU</t>
  </si>
  <si>
    <t>BST Bills</t>
  </si>
  <si>
    <t>Transmission Bills</t>
  </si>
  <si>
    <t>SLDC Bills</t>
  </si>
  <si>
    <t>TPA</t>
  </si>
  <si>
    <t>Differential</t>
  </si>
  <si>
    <t>Trading Margin</t>
  </si>
  <si>
    <t>BSP Surcharge</t>
  </si>
  <si>
    <t>Trans/TPWODL/Cur/Sep-24/05-10-24</t>
  </si>
  <si>
    <t>SLDC Charges/379/30.09.24</t>
  </si>
  <si>
    <t>ANNEXURE-I</t>
  </si>
  <si>
    <t>TPWODL</t>
  </si>
  <si>
    <t>STATEMENT OF POWER FACTOR</t>
  </si>
  <si>
    <t>A</t>
  </si>
  <si>
    <t>B</t>
  </si>
  <si>
    <t>C=BXB</t>
  </si>
  <si>
    <t>D=AXA</t>
  </si>
  <si>
    <t>E=C+D</t>
  </si>
  <si>
    <t>F=SQAR OF E</t>
  </si>
  <si>
    <t>G=F/B</t>
  </si>
  <si>
    <t>H=1/G</t>
  </si>
  <si>
    <t>MONTH</t>
  </si>
  <si>
    <t>KVAR(I)</t>
  </si>
  <si>
    <t>KWH</t>
  </si>
  <si>
    <t>PF</t>
  </si>
  <si>
    <t>SL. NO.</t>
  </si>
  <si>
    <t>CONS. NO.</t>
  </si>
  <si>
    <t>CONS. NAME</t>
  </si>
  <si>
    <t>METER_NO</t>
  </si>
  <si>
    <t>CONTRACT_DEMAND</t>
  </si>
  <si>
    <t>LOAD_UNIT</t>
  </si>
  <si>
    <t>MF</t>
  </si>
  <si>
    <t>KVA</t>
  </si>
  <si>
    <t>TPWH0571</t>
  </si>
  <si>
    <t>TPWH0353</t>
  </si>
  <si>
    <t>WES48646</t>
  </si>
  <si>
    <t>WES50583</t>
  </si>
  <si>
    <t>M/S.JAY BALAJI JYOTI STEELS LTD</t>
  </si>
  <si>
    <t>TPWH0114</t>
  </si>
  <si>
    <t>TPWH0418</t>
  </si>
  <si>
    <t>WES48671</t>
  </si>
  <si>
    <t>WES51207</t>
  </si>
  <si>
    <t>TPWH0009</t>
  </si>
  <si>
    <t>TPWH0355</t>
  </si>
  <si>
    <t>TWH20281</t>
  </si>
  <si>
    <t>TPWH0402</t>
  </si>
  <si>
    <t>OREB9347</t>
  </si>
  <si>
    <t>First six months of the previous year                  (Apr-24 to Sept-24)</t>
  </si>
  <si>
    <t>Last six months of the previous year                 (Oct-24 to Mar-25)</t>
  </si>
  <si>
    <t>First six months of the current  year                       (Apr-25 to Sept-25)</t>
  </si>
  <si>
    <t>First six months of the previous year                                (Apr-24 to Sept-24)</t>
  </si>
  <si>
    <t>Last six months of the previous year                            (Oct-24 to Mar-25)</t>
  </si>
  <si>
    <t>First six months of the current  year                              (Apr-25 to Sept-25)</t>
  </si>
  <si>
    <t>First six months of the Previous year 
(Apr-24 to Sept-24)</t>
  </si>
  <si>
    <t>Last six months of the previous year
 (Oct-24 to March-25)</t>
  </si>
  <si>
    <t>First six months of the Current year 
(Apr-25 to Sept-25)</t>
  </si>
  <si>
    <t>LOAD CURVE/DEMAND GRAPH FOR APR-25</t>
  </si>
  <si>
    <t>TWH20192</t>
  </si>
  <si>
    <t>TPWH0346</t>
  </si>
  <si>
    <t>LOAD CURVE/DEMAND GRAPH FOR MAY-25</t>
  </si>
  <si>
    <t>TWB20178</t>
  </si>
  <si>
    <t>LOAD CURVE/DEMAND GRAPH FOR JUNE-25</t>
  </si>
  <si>
    <t>M/S. ROURKELA MINERALS COMPANY PVT</t>
  </si>
  <si>
    <t>LOAD CURVE/DEMAND GRAPH FOR JULY-25</t>
  </si>
  <si>
    <t>TPWH1117</t>
  </si>
  <si>
    <t>WES51912</t>
  </si>
  <si>
    <t>LOAD CURVE/DEMAND GRAPH FOR AUG-25</t>
  </si>
  <si>
    <t>TWB20176</t>
  </si>
  <si>
    <t>LOAD CURVE/DEMAND GRAPH FOR SEP-25</t>
  </si>
  <si>
    <t>TPWH0493</t>
  </si>
  <si>
    <t>M/S. BAJRANGBALI SPONGE &amp; POWER LTD</t>
  </si>
  <si>
    <t>Sl. No.</t>
  </si>
  <si>
    <t>First Six months of the previous year (April-24 to Sept-24)</t>
  </si>
  <si>
    <t>Last Six months of the previous year (Oct-24 to Mar-25)</t>
  </si>
  <si>
    <t>First Six months of the current year (April-25 to Sept-25)</t>
  </si>
  <si>
    <t>First six months of the previous year (Apr-24 to Sept-24)</t>
  </si>
  <si>
    <t>Last six months of the previous year (Oct-24 to Mar-25)</t>
  </si>
  <si>
    <t>First six months of the current year 
(Apr-25 to Sept-25)</t>
  </si>
  <si>
    <t>At 33 kV side of transformer (incoming point of 33 kV bus)</t>
  </si>
  <si>
    <t>First six months of the Previous Year 
(Apr 24 - Sept 24)</t>
  </si>
  <si>
    <t>Last six months of the previous year 
(Oct 24 - Mar 25)</t>
  </si>
  <si>
    <t>First six months of the current year 
(Apr 25 - Sept 25)</t>
  </si>
  <si>
    <t>1. Weekly Safety Messages: Regular safety messages are posted on social media platforms once every week to promote public awareness.
2. Display Boards: Safety wear kits and precautionary measures are displayed on boards at every Power Substation (PSS).
3. Transformer  Fencing and display of safety poster on fencing wall of DTR and Transformer walls are painted with safety messages to enhance visibility and awareness.
4. School Awareness Programs: Safety awareness sessions are conducted for school children on the dangers of electricity and safe practices at home and school through Club Enerji programs.
5. Community Engagement: Safety awareness campaigns are organized through public meetings in local communities by CSR activity.
6. Safety Posters and Banners: Displayed at all Section Offices to promote continuous safety consciousness.
7. Media Campaigns: Public safety advertisements are published in local newspapers 
8. Public Announcements: Safety messages are broadcast through public address (PA) systems mounted on maintenance vehicles in each section.
9. Customer Communication: Safety messages are conveyed to customers during service call logs.
10. Electricity Bills: Monthly consumer electricity bills include printed safety messages.
11. Street Plays (Nukkad Natak): Safety-themed street performances are organized in public areas to engage the masses effectively.
12. Digital Safety Van: A digital safety van moves across TPWODL areas to spread safety awareness through visual and audio messages.
13. DTR Fencing Work: Priority-based Distribution Transformer (DTR) fencing work is undertaken to prevent unauthorized access.
14. PSS Boundary Fencing: Construction and maintenance of PSS boundary walls and fencing to enhance safety and security.
15. Unsafe Condition Reporting (WhatsApp): The public can report unsafe electrical conditions via WhatsApp No. 8093049410. 
16. Suraksha Prahari App: Unsafe conditions can also be reported through the Suraksha Prahari mobile application by consumer.
17. Public Notices: Notices are issued to individuals engaged in unauthorized construction near electrical lines to prevent hazards.
18. Forest Area Safety: Safety posters and banners are displayed in forest regions to promote awareness among workers and visitors on animal safety .</t>
  </si>
  <si>
    <t>First six months of the Previous year
 (Apr 24 - Sept 24)</t>
  </si>
  <si>
    <t>Last six months of the previous year 
(Oct 24- Mar 25)</t>
  </si>
  <si>
    <t>1. Leadership Engagement: Senior leadership actively engages with field teams to recognize and reward safe behaviors while providing constructive feedback to continuously enhance safety performance.
2. Regular Safety Meetings: Daily Safety Sunrise Meetings are conducted at the section level, complemented by a monthly Safety Internal Webcast led by the Chief of Safety (COS) to reinforce safety culture across the organization.
3. Themed Safety Campaigns: Periodic, theme-based safety campaigns are organized to address critical safety issues and prevent CAUP (Critical Activity Unsafe Practice) violations.
4. Safety Marshals and Champions: Dedicated Safety Marshals and Safety Champions are identified within Operations, Projects and MMG departments to drive ownership and accountability for safety compliance.
5. Daily Safety Monitoring: Standardized Daily Safety Monitoring Checklists are implemented and reviewed by Safety Marshals and Champions to ensure consistent safety practices at all sites.
6. Proactive Safety Reporting: Safety observations are reported through the Suraksha Prahari App to promote a proactive approach to workplace safety. Serious Injury and Fatality (SIF)-related observations are analyzed and corrective actions are implemented to minimize recurrence.
7. Monthly Safety Reviews: Circle and division heads conduct monthly reviews of safety performance metrics to evaluate progress and identify improvement areas.
8. Business Associate (BA) Performance Monitoring: Continuous monitoring of BA safety performance scores ensures alignment with organizational safety standards and expectations.
9. Regular Training Programs: Ongoing training sessions are conducted at Practice Yards and the Hands-On Training &amp; Testing (HOTT) centers for employees and BA workforce to strengthen practical safety skills.
10. Incident Learning and CAPA Implementation: Lessons learned from incidents are shared by the Safety Team across all sites, with continuous monitoring of Corrective and Preventive Actions (CAPA) to ensure effective implementation and knowledge transfer.</t>
  </si>
  <si>
    <t>Last six months of the previous year
(Oct-24 to Mar-25)</t>
  </si>
  <si>
    <t>First six months of the current  year
(Apr-25 to Sept-25)</t>
  </si>
  <si>
    <t xml:space="preserve">1.Overloading in Rural Areas: DTRs with capacities of 10 KVA, 16 KVA, 25 KVA, and 63 KVA, primarily installed in rural areas, face frequent failures due to overloading caused by high-power usage like heaters for cooking.
2. Improper Earthing: Many failed DTRs have improper or decayed earthing, with values exceeding permissible limits.
3. Inadequate Protection: Due to the high number of installations, ACBs and MCCBs are not installed in substations, leading to unaddressed LT faults.
</t>
  </si>
  <si>
    <t>1. Augmentation of Lower Capacity DTRs to Higher Capacity DTRs
2. Installation of MCCB for 25 KVA &amp; 63 KVA DTRs
3. Installation of LAs  at identified lightning prone locations
4. Regular Inspections &amp; Implemantation of Corrective action - Schedule routine inspections of DTRs, MCCBs, and LAs to ensure functionality and compliance with safety standards.
5. Performance Monitoring through Smart Meter - Implement a monitoring system to track load, voltage levels and operational status of all upgraded and newly installed equipment</t>
  </si>
  <si>
    <t>1. Repeated Charging is stopped and testing is done if 1st charging fails.
2. Regular line patrolling and maintenance for 11 &amp; 33 kV lines to reduce the number of trippings and improving the reliability.
3. New Condition Monitoring methodology introduced - DGA, HV Capacitor &amp; Tan Delta, Oil Testing at NABL etc.
4. Improvement in quality standards to ensure the repair works and high loss transformers are rejected.
5. 33 &amp; 11 kV LA availability data collated and installation of LA is in progress.
6. Basis Oil Furan analysis, ageing analysis done and replacement of high risk transformers is in progress.
7. Commissioning of new Numerical Relays and Breakers are in progress.
8. Standard relay settings with sensitive pickup are adopted.</t>
  </si>
  <si>
    <t>First six months of the previous year 
(Apr-24 to Sept-24)</t>
  </si>
  <si>
    <t>Last six months of the previous year 
(Oct-24 to Mar-25)</t>
  </si>
  <si>
    <t>1. To increase Planned shutdown activity
2. To increase the Tree trimming activity
3. To improve relay coordination
4. Replacement of damaged poles, insulators and other deteriorated equipments
5. Reduction of Transient Fault.
6. Replacement of bare conductor with AB Cable.</t>
  </si>
  <si>
    <t>14.04.2025 23:30</t>
  </si>
  <si>
    <t>25.05.2025 12:45</t>
  </si>
  <si>
    <t>01.06.2025 14:30</t>
  </si>
  <si>
    <t>12.07.2025 10:00</t>
  </si>
  <si>
    <t>12.08.2025 22:30</t>
  </si>
  <si>
    <t>14.09.2025 12:30</t>
  </si>
  <si>
    <t>31.04.2025 09:15</t>
  </si>
  <si>
    <t>03.05.2025 18:15</t>
  </si>
  <si>
    <t>02.06.2025 11:45</t>
  </si>
  <si>
    <t>12.07.2025 13:30</t>
  </si>
  <si>
    <t>31.08.2025 05:00</t>
  </si>
  <si>
    <t>12.09.2025 14:25</t>
  </si>
  <si>
    <t>First six months of the current year (Apr-25 to Sept-25)</t>
  </si>
  <si>
    <t>Name of the Division KEED, Kalahandi</t>
  </si>
  <si>
    <t>Name of the Division KWED, Kalahandi</t>
  </si>
  <si>
    <t xml:space="preserve"> METERING REPORT FOR THE PERIOD APR-25 TO SEP-25</t>
  </si>
  <si>
    <t>INFORMATION FOR FIXATION OF MONTHLY MAXIMUM DEMAND CHARGE (FY 24-25)</t>
  </si>
  <si>
    <t>CD in kVA as on 31.03.2025</t>
  </si>
  <si>
    <t>411000000221</t>
  </si>
  <si>
    <t>411000000223</t>
  </si>
  <si>
    <t>411000000225</t>
  </si>
  <si>
    <t>M/S. ASC INFRATECH PVT LTD</t>
  </si>
  <si>
    <t>Mr.     GURBHEJ SINGH</t>
  </si>
  <si>
    <t>M/S. UTKAL DEVELOPERS</t>
  </si>
  <si>
    <t>411001020276</t>
  </si>
  <si>
    <t>411001111113</t>
  </si>
  <si>
    <t>411001111651</t>
  </si>
  <si>
    <t>M/S SHIVKASHI FOODS</t>
  </si>
  <si>
    <t>SRI PRASANTA KUMAR PUROHIT</t>
  </si>
  <si>
    <t>SAMBALPUR  DEVELOPMENT AUTHORITY</t>
  </si>
  <si>
    <t>413000000199</t>
  </si>
  <si>
    <t>413000000200</t>
  </si>
  <si>
    <t>413000000201</t>
  </si>
  <si>
    <t>413000000203</t>
  </si>
  <si>
    <t>413000000207</t>
  </si>
  <si>
    <t>413000000209</t>
  </si>
  <si>
    <t>413000000210</t>
  </si>
  <si>
    <t>413001040166</t>
  </si>
  <si>
    <t>M/S. YOGENDRA AND SONS BUILDERS AND DEVELOPERS PVT</t>
  </si>
  <si>
    <t>M/S. JAY JAGANNATH DEVELOPERS</t>
  </si>
  <si>
    <t>M/S.  LALIT KUMAR BEHERA</t>
  </si>
  <si>
    <t>M/S.  UTKAL HYDRO CARBON PVT LTD</t>
  </si>
  <si>
    <t>Mr.  SANJAY KUMAR AGRAWAL</t>
  </si>
  <si>
    <t>Executive Engineer Mega lift Project Sambalpur</t>
  </si>
  <si>
    <t>M/S.  M K CONSTRUCTION &amp; INFRASTRUCTURE</t>
  </si>
  <si>
    <t>HITECH CHEMICALS &amp; FUELS</t>
  </si>
  <si>
    <t>414000000027</t>
  </si>
  <si>
    <t>GR/BS/24-25/491/04-12-24</t>
  </si>
  <si>
    <t>Trans/TPWODL/Cur/November-24/05-12-24</t>
  </si>
  <si>
    <t>SLDC Charges/529/30.11.24</t>
  </si>
  <si>
    <t>GR/BS/24-25/540/06-01-25</t>
  </si>
  <si>
    <t>Trans/TPWODL/Cur/December-24/06-01-25</t>
  </si>
  <si>
    <t>SLDC Charges/604/31.12.24</t>
  </si>
  <si>
    <t>GR/BS/24-25/596/04-02-25</t>
  </si>
  <si>
    <t>Trans/TPWODL/Cur/January-25/05-02-25</t>
  </si>
  <si>
    <t>SLDC Charges/679/31.01.25</t>
  </si>
  <si>
    <t>GR/BS/24-25/638/04-03-25</t>
  </si>
  <si>
    <t>GR/BS/24-25/636/04-03-25</t>
  </si>
  <si>
    <t>GR/BS/24-25/643/18-03-25</t>
  </si>
  <si>
    <t>GR/BS/24-25/644/18-03-25</t>
  </si>
  <si>
    <t>Trans/TPWODL/Cur/February-25/05-03-25</t>
  </si>
  <si>
    <t>GR/BS/25-26/005/04-04-25</t>
  </si>
  <si>
    <t>Debit invoice July-24 to Jan-25</t>
  </si>
  <si>
    <t>GRIDCO/152/2024/SGM(Trading)/234/26.03.25</t>
  </si>
  <si>
    <t>GR/BS/24-25/681/27-03-25</t>
  </si>
  <si>
    <t>GR/BS/24-25/682/27-03-25</t>
  </si>
  <si>
    <t>GR/BS/25-26/008/04-04-25</t>
  </si>
  <si>
    <t>GR/BS/25-26/003/03-04-25</t>
  </si>
  <si>
    <t>Debit Sc Invoice Q2 FY-25</t>
  </si>
  <si>
    <t>Debit Sc Invoice Q3 FY-25</t>
  </si>
  <si>
    <t>GR/BS/25-26/015/16-04-25</t>
  </si>
  <si>
    <t>GR/BS/25-26/016/16-04-25</t>
  </si>
  <si>
    <t>Trans/TPWODL/Cur/March-25/04-04-25</t>
  </si>
  <si>
    <t>SLDC Charges/679/31.03.25</t>
  </si>
  <si>
    <t>GR/BS/2025-26/066/05-05-25</t>
  </si>
  <si>
    <t>Trans/TPWODL/Cur/Apr-25/06-05-25</t>
  </si>
  <si>
    <t>GR/BS/2025-26/130/04-06-25</t>
  </si>
  <si>
    <t>Trans/TPWODL/Cur/May-25/05-06-25</t>
  </si>
  <si>
    <t>SLDC Charges/83/31.05.25</t>
  </si>
  <si>
    <t>GR/BS/2025-26/172/04-07-25</t>
  </si>
  <si>
    <t>Trans/TPWODL/Cur/Jun-25/04-07-25</t>
  </si>
  <si>
    <t>SLDC Charges/162/30.06.25</t>
  </si>
  <si>
    <t>GR/BS/2025-26/259/05-08-25</t>
  </si>
  <si>
    <t>GR/BS/2025-26/258/05-08-25</t>
  </si>
  <si>
    <t>GR/BS/2025-26/262/21-08-25</t>
  </si>
  <si>
    <t>Trans/TPWODL/Cur/July-25/05-08-25</t>
  </si>
  <si>
    <t>SLDC Charges/241/31.07.25</t>
  </si>
  <si>
    <t>GR/BS/2025-26/298/02-09-25</t>
  </si>
  <si>
    <t>GR/BS/2025-26/312/04-09-25</t>
  </si>
  <si>
    <t>GR/BS/2025-26/314/06-09-25</t>
  </si>
  <si>
    <t>GR/BS/2025-26/317/23-09-25</t>
  </si>
  <si>
    <t>GR/BS/2025-26/318/23-09-25</t>
  </si>
  <si>
    <t>Credit Note</t>
  </si>
  <si>
    <t>Trans/TPWODL/Cur/August-25/04-09-25</t>
  </si>
  <si>
    <t>SLDC Charges/320/31.08.25</t>
  </si>
  <si>
    <t>GR/BS/2025-26/342/02-10-25</t>
  </si>
  <si>
    <t>GR/BS/2025-26/358/04-10-25</t>
  </si>
  <si>
    <t>Debit Note</t>
  </si>
  <si>
    <t>GR/BS/2025-26/447/01-11-25</t>
  </si>
  <si>
    <t>GR/BS/2025-26/456/04-11-25</t>
  </si>
  <si>
    <t>Trans/TPWODL/Cur/Oct-25/06-11-25</t>
  </si>
  <si>
    <t>SLDC Charges/478/31.10.25</t>
  </si>
  <si>
    <t>416000000177</t>
  </si>
  <si>
    <t>416000000178</t>
  </si>
  <si>
    <t>416000000179</t>
  </si>
  <si>
    <t>416000000181</t>
  </si>
  <si>
    <t>416000000183</t>
  </si>
  <si>
    <t>416000000185</t>
  </si>
  <si>
    <t>416001040227</t>
  </si>
  <si>
    <t>416001040230</t>
  </si>
  <si>
    <t>M/S. PREMIER ALCHOBEV PVT</t>
  </si>
  <si>
    <t>M/S.   BHARAT PETROLEUM CORPORATION LIMITED</t>
  </si>
  <si>
    <t>M/S. SATI AGRO PRODUCTS</t>
  </si>
  <si>
    <t>M/S.  VIKASH INITIATIVES LLP</t>
  </si>
  <si>
    <t>M/S.     CMR ALUMINIUM PVT LTD</t>
  </si>
  <si>
    <t>MAYRA ENTERPRISE</t>
  </si>
  <si>
    <t>M/S.        RB PACKAGING PRODUCTS</t>
  </si>
  <si>
    <t>M/S.  MAHAVIR MINERALS</t>
  </si>
  <si>
    <t>417000000148</t>
  </si>
  <si>
    <t>M/s. RURAL WATER SUPPLY AND SANITATION</t>
  </si>
  <si>
    <t>512000000213</t>
  </si>
  <si>
    <t>512000000215</t>
  </si>
  <si>
    <t>512000000221</t>
  </si>
  <si>
    <t>512001040113</t>
  </si>
  <si>
    <t>M/S. BPJP INFRACON</t>
  </si>
  <si>
    <t>M/S. MAX</t>
  </si>
  <si>
    <t>M/S.   GEOFAST CONSUMER PRODUCTS PVT</t>
  </si>
  <si>
    <t>M/S.  SRI VENKATESWAR INDUSTRIES</t>
  </si>
  <si>
    <t>515000000068</t>
  </si>
  <si>
    <t>515000000070</t>
  </si>
  <si>
    <t>515001100353</t>
  </si>
  <si>
    <t>M/S. BAJARANGBALI RICE INDUSTRIES</t>
  </si>
  <si>
    <t>M/S.  SHOVAN AGRO FOOD INDUSTRIES</t>
  </si>
  <si>
    <t>E.E PH DIVISION</t>
  </si>
  <si>
    <t>811001100223</t>
  </si>
  <si>
    <t>THE PROJECT ENGINEER, PMU-OWSSB</t>
  </si>
  <si>
    <t>811001130040</t>
  </si>
  <si>
    <t>812000000069</t>
  </si>
  <si>
    <t>812000000073</t>
  </si>
  <si>
    <t>Mr.   Jatin Kumar naik</t>
  </si>
  <si>
    <t>Mr. BHABANI PRASAD MAJHI</t>
  </si>
  <si>
    <t>812001140006</t>
  </si>
  <si>
    <t>M/S. BGR Mining &amp; Infra Ltd</t>
  </si>
  <si>
    <t>813000000368</t>
  </si>
  <si>
    <t>813000000369</t>
  </si>
  <si>
    <t>813000000371</t>
  </si>
  <si>
    <t>813000000373</t>
  </si>
  <si>
    <t>813000000375</t>
  </si>
  <si>
    <t>813000000377</t>
  </si>
  <si>
    <t>813000000379</t>
  </si>
  <si>
    <t>813000000381</t>
  </si>
  <si>
    <t>813001040628</t>
  </si>
  <si>
    <t>M/S.  AKASH ENTERPRISES</t>
  </si>
  <si>
    <t>Mr.  RWSS</t>
  </si>
  <si>
    <t>M/S.   MR UNICAST PRIVATE LIMITED</t>
  </si>
  <si>
    <t>SUPERINTENDING ENGINEER RWS&amp;S DIVISION</t>
  </si>
  <si>
    <t>Mr. NILESH KUMAR AGRAWAL</t>
  </si>
  <si>
    <t>M/S. OCL IRON AND STEEL LIMITED</t>
  </si>
  <si>
    <t>Mr. BAJRANG LAL AGARWAL</t>
  </si>
  <si>
    <t>M/S.  SARVESH REFRACTORIES PVT LTD</t>
  </si>
  <si>
    <t>SHREE BHARAT ENTERPRISES</t>
  </si>
  <si>
    <t>814000000246</t>
  </si>
  <si>
    <t>M/S.  NEELACHAL IRON ORE MINES</t>
  </si>
  <si>
    <t>814000000248</t>
  </si>
  <si>
    <t>M/S.  GHAR SANSAR RETAILS PVT</t>
  </si>
  <si>
    <t>814000000250</t>
  </si>
  <si>
    <t>Mr.  GOPAL DAS AGARWALA</t>
  </si>
  <si>
    <t>814000000252</t>
  </si>
  <si>
    <t>M/S. EXECUTIVE ENGINEER RWS&amp;S DIVISION ROUREKELA</t>
  </si>
  <si>
    <t>814000000254</t>
  </si>
  <si>
    <t>M/S.   MAA MANASHA DEVI ALLOYS PVT</t>
  </si>
  <si>
    <t>814000000256</t>
  </si>
  <si>
    <t>M/S. SHREE HARI SPONGE PRIVATE LTD.</t>
  </si>
  <si>
    <t>814000000258</t>
  </si>
  <si>
    <t>SHREE HARI SPONGE PRIVATE LIMITED</t>
  </si>
  <si>
    <t>814001050214</t>
  </si>
  <si>
    <t>M/S.             UTKAL ENGINEERS PRIVATE LIMITED</t>
  </si>
  <si>
    <t>814001110087</t>
  </si>
  <si>
    <t>PANPOSH CIRCUIT HOUSE</t>
  </si>
  <si>
    <t>814001111651</t>
  </si>
  <si>
    <t>Mr.  SUSANTA KUMAR DASH</t>
  </si>
  <si>
    <t>903000000132</t>
  </si>
  <si>
    <t>903001050017</t>
  </si>
  <si>
    <t>903001060014</t>
  </si>
  <si>
    <t>903001070370</t>
  </si>
  <si>
    <t>903001070483</t>
  </si>
  <si>
    <t>M/S. THE BHARAT PALACE</t>
  </si>
  <si>
    <t>BEHERA POULTRY FORM</t>
  </si>
  <si>
    <t>Mr. PRINCIPAL GOVT. COLLEGE</t>
  </si>
  <si>
    <t>SUDAMAKRISHNA BIO PRODUCTS</t>
  </si>
  <si>
    <t>Mr. EE PHD</t>
  </si>
  <si>
    <t>M/S.   EXECUTIVE ENGNEER PH DIVISION BHAWANIPATNA</t>
  </si>
  <si>
    <t>904000000066</t>
  </si>
  <si>
    <t>904000000067</t>
  </si>
  <si>
    <t>904000000068</t>
  </si>
  <si>
    <t>904000000069</t>
  </si>
  <si>
    <t>904000000071</t>
  </si>
  <si>
    <t>904000000073</t>
  </si>
  <si>
    <t>904001051377</t>
  </si>
  <si>
    <t>THE PRINCIPAL KENDRIYA VIDYALAYA DHARAMGARH</t>
  </si>
  <si>
    <t>M/S.   RIDDHI SIDDHI FOOD PRODUCTS</t>
  </si>
  <si>
    <t>M/S.  SAKUNTALA AGRO INDUSTRY</t>
  </si>
  <si>
    <t>M/S. BANSAL FOOD INDUSTRIES</t>
  </si>
  <si>
    <t>M/S. MAA MANGALASUPPLIERS</t>
  </si>
  <si>
    <t>MAA THAKURANI FOOD PRODUCTS</t>
  </si>
  <si>
    <t xml:space="preserve">JAI JAGANNATH AQUA  </t>
  </si>
  <si>
    <t>906000000089</t>
  </si>
  <si>
    <t>906001040093</t>
  </si>
  <si>
    <t>906001050851</t>
  </si>
  <si>
    <t>M/S.  MB MALL, PROP: DALJEET SINGH GURUDATTA</t>
  </si>
  <si>
    <t>M/S.  KOHINOOR STONE CRUSHER</t>
  </si>
  <si>
    <t>Sri Dalijeet Singh Gurudatta</t>
  </si>
  <si>
    <t>911000000103</t>
  </si>
  <si>
    <t>ACADEMIC &amp; ADMINISTRATIVE BUILDING</t>
  </si>
  <si>
    <t>911001120207</t>
  </si>
  <si>
    <t>THE PRINCIPAL GOVERNMENT POLYTECHNIC,BALANGIR</t>
  </si>
  <si>
    <t>912000000123</t>
  </si>
  <si>
    <t>M/S.    PREM FOOD INDUSTRY</t>
  </si>
  <si>
    <t>912000000124</t>
  </si>
  <si>
    <t>SAARAS BROILER FARM PVT.   LTD</t>
  </si>
  <si>
    <t>912000000125</t>
  </si>
  <si>
    <t>M/S.    ANANT AGRO</t>
  </si>
  <si>
    <t>912000000126</t>
  </si>
  <si>
    <t>M/S.  SATYABADI COTTON MILL</t>
  </si>
  <si>
    <t>912000000128</t>
  </si>
  <si>
    <t>M/S.   BHAGABATI ENTERPRISES</t>
  </si>
  <si>
    <t>912000000130</t>
  </si>
  <si>
    <t>Mr. KIRTI KUMAR JAIN</t>
  </si>
  <si>
    <t>912000000132</t>
  </si>
  <si>
    <t>M/S. MAA DEVSAR BHAWANI INFRATECH</t>
  </si>
  <si>
    <t>912000000134</t>
  </si>
  <si>
    <t>MAHANADI COAL FIELDS LIMITED</t>
  </si>
  <si>
    <t>912000000136</t>
  </si>
  <si>
    <t>DADHIBAMAN &amp; DHABALESWAR MAHADEV TRUST</t>
  </si>
  <si>
    <t>912000000137</t>
  </si>
  <si>
    <t>M/S.  TARA FLY ASH</t>
  </si>
  <si>
    <t>912000000139</t>
  </si>
  <si>
    <t>M/S. INFINITY GLASS INNOVATION LLP</t>
  </si>
  <si>
    <t>915000000108</t>
  </si>
  <si>
    <t>RWSS WTP BAUSUNI</t>
  </si>
  <si>
    <t>915000000110</t>
  </si>
  <si>
    <t>915000000116</t>
  </si>
  <si>
    <t>M/S.   BIO AGRO ENERGY PRIVATE LIMITED</t>
  </si>
  <si>
    <t>915000000120</t>
  </si>
  <si>
    <t>SUPERINTENDENT CHC JAMGAON</t>
  </si>
  <si>
    <t>915001100316</t>
  </si>
  <si>
    <t>E.E PH DIVISION BOLANGIR</t>
  </si>
  <si>
    <t>915001111096</t>
  </si>
  <si>
    <t>M/S.     SRI LAXMI NARAYAN PADDY PROCESSING</t>
  </si>
  <si>
    <t>911000000101</t>
  </si>
  <si>
    <t>M/S.   LOWER SUKTEL CANAL DIVISION NO</t>
  </si>
  <si>
    <t>903000000134</t>
  </si>
  <si>
    <t>M/S.   MAA BHARAMARI OILS PRIVATE LIMITED</t>
  </si>
  <si>
    <t>812000000071</t>
  </si>
  <si>
    <t>M/S. ODISHA COAL AND POWER LTD</t>
  </si>
  <si>
    <t>M/S.     BHARAT PETROLEUM CORP LTD</t>
  </si>
  <si>
    <t>512000000219</t>
  </si>
  <si>
    <t>Superintending Engineer Gangadhar Meher Lift Irr</t>
  </si>
  <si>
    <t>413000000205</t>
  </si>
  <si>
    <t>Ms. EXECUTIVE ENGINEER RWSS DIVISION JHARSUGUDA</t>
  </si>
  <si>
    <t>413099991006</t>
  </si>
  <si>
    <t>M/s Runaya Refining LLP.</t>
  </si>
  <si>
    <t>DIVISION:</t>
  </si>
  <si>
    <t>CD in kVA as on 30.09.2025</t>
  </si>
  <si>
    <t>INFORMATION FOR FIXATION OF MONTHLY MAXIMUM DEMAND CHARGE (1st Six month of FY 25-26 )</t>
  </si>
  <si>
    <t xml:space="preserve">DIVISION: </t>
  </si>
  <si>
    <t>411000000227</t>
  </si>
  <si>
    <t>ROTARY CLUB SBP CENTRAL INTERNATIONAL TRADE FAIR</t>
  </si>
  <si>
    <t>411000000229</t>
  </si>
  <si>
    <t>GOYAL STONE CRUSHER</t>
  </si>
  <si>
    <t>411000000231</t>
  </si>
  <si>
    <t>M/S. VIKASH VAIDYAM HEALTH CARE PVT LTD</t>
  </si>
  <si>
    <t>411000000233</t>
  </si>
  <si>
    <t>Mr.  SUPERINTENDENT VIMSAR BURLA</t>
  </si>
  <si>
    <t>411000000235</t>
  </si>
  <si>
    <t>SUPERINTENDENT VIMSAR</t>
  </si>
  <si>
    <t>411001020092</t>
  </si>
  <si>
    <t xml:space="preserve">M/S TATANAGAR SERVICE STATION      </t>
  </si>
  <si>
    <t>411001040197</t>
  </si>
  <si>
    <t xml:space="preserve">M/S. SAS AQUA PVT LTD              </t>
  </si>
  <si>
    <t>411001040207</t>
  </si>
  <si>
    <t xml:space="preserve">M/S. RUCHI UDYOG    </t>
  </si>
  <si>
    <t>413000000212</t>
  </si>
  <si>
    <t>General Manager WATCO Division</t>
  </si>
  <si>
    <t>413000000214</t>
  </si>
  <si>
    <t>Mr.   Nitin Kumar Sahu</t>
  </si>
  <si>
    <t>413000000216</t>
  </si>
  <si>
    <t>MAA TARINI INDUSTRIES</t>
  </si>
  <si>
    <t>413000000218</t>
  </si>
  <si>
    <t>Regional Transport Officer Jharsuguda</t>
  </si>
  <si>
    <t>413001020377</t>
  </si>
  <si>
    <t>M/S. GAIL INDIA LIMITED</t>
  </si>
  <si>
    <t>413001040107</t>
  </si>
  <si>
    <t xml:space="preserve">M/S. SOLAR INDUSTRIES INDIA LTD    </t>
  </si>
  <si>
    <t>414000000029</t>
  </si>
  <si>
    <t>M/S.   SHIVANEE POLY PLAST</t>
  </si>
  <si>
    <t>414000000031</t>
  </si>
  <si>
    <t>M/S.    EXECUTIVE ENGINEER RWSS DEOGARH</t>
  </si>
  <si>
    <t>414000000033</t>
  </si>
  <si>
    <t>M/S.  EXECUTIVE ENGINEER RWSS DEOGARH</t>
  </si>
  <si>
    <t>414000000035</t>
  </si>
  <si>
    <t>M/S. SHIVAM CONDEV PVT LTD</t>
  </si>
  <si>
    <t>414000000037</t>
  </si>
  <si>
    <t>416000000187</t>
  </si>
  <si>
    <t>FIVES INDIA ENGINEERING &amp; PROJECTS PVT LTD.</t>
  </si>
  <si>
    <t>416000000189</t>
  </si>
  <si>
    <t>SMEL STEEL STRUCTURAL PVT LTD</t>
  </si>
  <si>
    <t>416000000191</t>
  </si>
  <si>
    <t>PREMIER GREEN INNOVATIONS PRIVATE LIMITED</t>
  </si>
  <si>
    <t>416000000195</t>
  </si>
  <si>
    <t>Mr. BAIJNATH SAHU</t>
  </si>
  <si>
    <t>416001010016</t>
  </si>
  <si>
    <t>M/S.  NLC INDIA LTD</t>
  </si>
  <si>
    <t>PERIOD : APRIL-24 TO MAR-25</t>
  </si>
  <si>
    <t>M/S.    SRILAXMI RICE MILL</t>
  </si>
  <si>
    <t>M/S. BALGOPAL FOOD PRODUCTS PVT LTD</t>
  </si>
  <si>
    <t>BED BOLANGIR</t>
  </si>
  <si>
    <t>M/S.  PREM DISPOSABLE PRODUCT</t>
  </si>
  <si>
    <t xml:space="preserve">BIR BAJRANGBALI RICE MILL </t>
  </si>
  <si>
    <t>Mr. THE SR. DIVISIONAL ELEC. ENGINEER TRD</t>
  </si>
  <si>
    <t>BNED BRAJRAJNAGAR</t>
  </si>
  <si>
    <t>V A ENTERPRISES PVT LTD</t>
  </si>
  <si>
    <t>M/S. ALPS MINING SERVICES PVT LTD</t>
  </si>
  <si>
    <t>EXECUTIVE ENGINEER PH DEPARTMENT</t>
  </si>
  <si>
    <t>M/S. TRL KROSAKI REFRACTORIES LIMITED</t>
  </si>
  <si>
    <t>M/S.    MAHARAJA POLYFAB PRIVATE LIMITED</t>
  </si>
  <si>
    <t>JED  JHARSUGUDA</t>
  </si>
  <si>
    <t>PRAMOD KUMAR MODI</t>
  </si>
  <si>
    <t>M/S.   APAR INDUSTRIES LIMITED</t>
  </si>
  <si>
    <t>BIPIN KUMAR AGRAWAL</t>
  </si>
  <si>
    <t>M/S.    SRI J</t>
  </si>
  <si>
    <t>M/S.      CHANDRA ENGINEERS</t>
  </si>
  <si>
    <t>M/S.SHIVWANYA STEEL INDUSTRIES</t>
  </si>
  <si>
    <t>HINDUSTAN AQUA PRIVATE LIMITED</t>
  </si>
  <si>
    <t>M/S. JAI MATADI PLASTIC P LTD</t>
  </si>
  <si>
    <t xml:space="preserve"> SARVESH REFRACTORIES PVT LTD</t>
  </si>
  <si>
    <t>ROMCO ALUMINATES PVT LTD</t>
  </si>
  <si>
    <t>M/S.     SCAN STEELS LTD (UNIT-I)</t>
  </si>
  <si>
    <t>Ms.    RADHA GOPI FOOD INDUSTRIES</t>
  </si>
  <si>
    <t>M/S.   POLYTECH &amp; CABLES PVT LTD</t>
  </si>
  <si>
    <t>M/S.     MGM MINERALS LIMITED</t>
  </si>
  <si>
    <t>RELIANCE PROJECTS AND PROPERTY MANAGEMENT SERVICES</t>
  </si>
  <si>
    <t>THE REGISTRAR, VEER SURENDRA SAI UNIVERSITY OF TECHNOLOGY BURLA</t>
  </si>
  <si>
    <t>Ms. THE REGISTRAR VSSUT</t>
  </si>
  <si>
    <t>M/S. I. P. RICE INDUSTRIES</t>
  </si>
  <si>
    <t>M/S.  K C AGROTECH</t>
  </si>
  <si>
    <t>VASUNDHARA METALIKS PVT. LTD.</t>
  </si>
  <si>
    <t>M/S.      VEDANTA LTD</t>
  </si>
  <si>
    <t>M/S.  ANAND INDUSTRIES</t>
  </si>
  <si>
    <t>FORTUNE BISCUITS PVT LTD</t>
  </si>
  <si>
    <t>M/S.  RELIABLE HITECH INFRASTRUCTURE</t>
  </si>
  <si>
    <t>TED TITLAGARH</t>
  </si>
  <si>
    <t>PERIOD : APRIL-25 TO SEP-25</t>
  </si>
  <si>
    <t>M/S. VALUE &amp; VARIETY</t>
  </si>
  <si>
    <t>DASARIVEERRAJUANDGUNNAMRAMACHANDRARAOMEMORIALTRUST</t>
  </si>
  <si>
    <t>M/S. SALUBRITY UROLOGY &amp; KIDNEY CARE</t>
  </si>
  <si>
    <t>IN CHARGE TRANSFORMER REPAIR WORKSHOP</t>
  </si>
  <si>
    <t>GEOFAST CONSUMER PRODUCTS PVT LTD UNIT III</t>
  </si>
  <si>
    <t>Mr. E.E. PHD PUMP</t>
  </si>
  <si>
    <t>BIDYA HEAVENS</t>
  </si>
  <si>
    <t>KUMAR KUMARENDRA BEHERA</t>
  </si>
  <si>
    <t>BBMCH MULTI UTILITY BUILDING</t>
  </si>
  <si>
    <t>S.E. LOWER SUKTEL CANAL DIVISION NO-II, LOISINGHA</t>
  </si>
  <si>
    <t>M/S. INDIAN OIL CORPORATION LIMITED</t>
  </si>
  <si>
    <t>GENERAL PURPOSE - EV</t>
  </si>
  <si>
    <t>LATH ENTERPRISES</t>
  </si>
  <si>
    <t>M/S. EXECUTIVE ENGINEER RWSS DIVISION BARGARH</t>
  </si>
  <si>
    <t xml:space="preserve">SMT. BULBUL JAIN          </t>
  </si>
  <si>
    <t>M/S. WESTERN CHEMICAL</t>
  </si>
  <si>
    <t>Mr. BIJAY KUMAR AGRAWAL</t>
  </si>
  <si>
    <t>Vedanta Ltd</t>
  </si>
  <si>
    <t>EXECUTIVE ENGINEER RWSS CIRCLE KLD AT DASPUR</t>
  </si>
  <si>
    <t>SRI KANHEYA AGRO PRODUCTS</t>
  </si>
  <si>
    <t>M/S JK FOOD PRODUCTS</t>
  </si>
  <si>
    <t>RADHESHYAM RICE MILL</t>
  </si>
  <si>
    <t>Mr. GOPAMANI PANIGRAHI</t>
  </si>
  <si>
    <t>M/S. S.S STEELLOY PVT LTD</t>
  </si>
  <si>
    <t>M/S. INDIANOIL CORPORATION LTD</t>
  </si>
  <si>
    <t>M/S.   HMVK BEVERAGES</t>
  </si>
  <si>
    <t xml:space="preserve">ST.FRANCISS SCHOOL </t>
  </si>
  <si>
    <t xml:space="preserve">M/S. USHA ENGINEERING              </t>
  </si>
  <si>
    <t>ORISSA MINERALS &amp; STEEL PRIVATE LIMITED</t>
  </si>
  <si>
    <t>M/S. JMSM ALLIED INDUSTRIES PRIVATE LIMITED</t>
  </si>
  <si>
    <t xml:space="preserve">SRI JOGENDRA SINGH YADAV           </t>
  </si>
  <si>
    <t>M/S.  PADMANAV EDUCATIONAL TRUST</t>
  </si>
  <si>
    <t>M/S JSW STEEL LIMITED</t>
  </si>
  <si>
    <t>THE ASST DIRECTOR OF SERICULTURE SUNDARGARH</t>
  </si>
  <si>
    <t>M/S. INDIAN OIL CORPORATION LTD</t>
  </si>
  <si>
    <t>Mr.  MOHAN KUMAR AGARWAL</t>
  </si>
  <si>
    <t>EXECUTIVE ENGINEER RWSS DIVISION</t>
  </si>
  <si>
    <t>GM WATCO DIVISION ROURKELA</t>
  </si>
  <si>
    <t>NBCC India Ltd</t>
  </si>
  <si>
    <t>THE GM WATCO DIVISION ROURKELA</t>
  </si>
  <si>
    <t>M/S.     ESL STEEL LIMITED</t>
  </si>
  <si>
    <t>M/S.   ESL STEEL LIMITED</t>
  </si>
  <si>
    <t>EE RWSS DIVISION ROURKELA</t>
  </si>
  <si>
    <t>GM OPERATION ROURKELA SMART CITY LIMITED</t>
  </si>
  <si>
    <t>THE EXECUTIVE ENGINEER RWSS DIVISION</t>
  </si>
  <si>
    <t>M/S.  SHIVAM CONDEV PVT LTD</t>
  </si>
  <si>
    <t>Adani Enterprises Limited</t>
  </si>
  <si>
    <t>GENERAL MANAGER CRUT</t>
  </si>
  <si>
    <t>Mrs. AMITA PUROHIT</t>
  </si>
  <si>
    <t xml:space="preserve">CIRCUIT HOUSE       </t>
  </si>
  <si>
    <t>BGR MINING &amp; INFRA LIMITED</t>
  </si>
  <si>
    <t>M/S.   MAA SAMALESWARI WATER PURIFIER</t>
  </si>
  <si>
    <t>M/S. MEDIAID MARKETING SERVICES PRIVATE LIMITED</t>
  </si>
  <si>
    <t>M/S. VIBHOR STEEL TUBES LTD</t>
  </si>
  <si>
    <t>M/S.     RATNAMANI METALS AND TUBES LTD</t>
  </si>
  <si>
    <t>GENERAL MANAGER, WATCO PROJECT DIVISION, SAMBALPUR, STP, DHANUPALI,</t>
  </si>
  <si>
    <t>M/S VIRAJ STEEL &amp; ENERGY PRIVATE LTD.</t>
  </si>
  <si>
    <t>M/S.   BHUSHAN POWER &amp; STEEL LIMITED</t>
  </si>
  <si>
    <t>Mr. DEEPANKAR Acharya</t>
  </si>
  <si>
    <t xml:space="preserve">M/S OMM SAI NAMKEEN </t>
  </si>
  <si>
    <t>SDMO PATNAGARH</t>
  </si>
  <si>
    <t>SHAH LIVING LLP</t>
  </si>
  <si>
    <t>G M ORDNANCE FACTORY</t>
  </si>
  <si>
    <t>100kW to 1MW</t>
  </si>
  <si>
    <t>1.1 MW to 5 MW</t>
  </si>
  <si>
    <t>5.1 MW onwards</t>
  </si>
  <si>
    <t>Apr'25</t>
  </si>
  <si>
    <t>May'25</t>
  </si>
  <si>
    <t>Jun'25</t>
  </si>
  <si>
    <t>July'25</t>
  </si>
  <si>
    <t>Aug'25</t>
  </si>
  <si>
    <t>Sept'25</t>
  </si>
  <si>
    <t>411000000237</t>
  </si>
  <si>
    <t>400 KV</t>
  </si>
  <si>
    <t>416000000193</t>
  </si>
  <si>
    <t>512000000223</t>
  </si>
  <si>
    <t>812001040062</t>
  </si>
  <si>
    <t>812001040063</t>
  </si>
  <si>
    <t>813000000391</t>
  </si>
  <si>
    <t>814000000264</t>
  </si>
  <si>
    <t>903000000138</t>
  </si>
  <si>
    <t>911000000107</t>
  </si>
  <si>
    <t>Oct'24</t>
  </si>
  <si>
    <t>Nov'24</t>
  </si>
  <si>
    <t>Dec'24</t>
  </si>
  <si>
    <t>Jan'25</t>
  </si>
  <si>
    <t>Feb'25</t>
  </si>
  <si>
    <t>Mar'25</t>
  </si>
  <si>
    <t>Consumption during Off Peak hours                              (From 10 PM to 6 AM)(TOD KWH)</t>
  </si>
  <si>
    <t>Consumption during Off Peak hours                              (From 10 PM to 6 AM)(TOD KVAH)</t>
  </si>
  <si>
    <t xml:space="preserve">Previous Year (24-25)     </t>
  </si>
  <si>
    <t>Current Year (25-26)</t>
  </si>
  <si>
    <t>Ensuing Year (26-27)</t>
  </si>
  <si>
    <t>512000000225</t>
  </si>
  <si>
    <t>512000000227</t>
  </si>
  <si>
    <t>512000000229</t>
  </si>
  <si>
    <t>515000000072</t>
  </si>
  <si>
    <t>515000000074</t>
  </si>
  <si>
    <t>811000000170</t>
  </si>
  <si>
    <t>811001110203</t>
  </si>
  <si>
    <t>812000000075</t>
  </si>
  <si>
    <t>812000000077</t>
  </si>
  <si>
    <t>812001040036</t>
  </si>
  <si>
    <t>813000000383</t>
  </si>
  <si>
    <t>813000000385</t>
  </si>
  <si>
    <t>813000000387</t>
  </si>
  <si>
    <t>813000000389</t>
  </si>
  <si>
    <t>813000000393</t>
  </si>
  <si>
    <t>813000000395</t>
  </si>
  <si>
    <t>M/S. PREMDEEP SINGH</t>
  </si>
  <si>
    <t>813000000396</t>
  </si>
  <si>
    <t>813001020129</t>
  </si>
  <si>
    <t>813001020200</t>
  </si>
  <si>
    <t>813001080019</t>
  </si>
  <si>
    <t>813001111089</t>
  </si>
  <si>
    <t>814000000247</t>
  </si>
  <si>
    <t>814000000260</t>
  </si>
  <si>
    <t>814000000262</t>
  </si>
  <si>
    <t>814000000266</t>
  </si>
  <si>
    <t>814000000268</t>
  </si>
  <si>
    <t>814000000270</t>
  </si>
  <si>
    <t>814000000272</t>
  </si>
  <si>
    <t>814000000274</t>
  </si>
  <si>
    <t>814000000276</t>
  </si>
  <si>
    <t>814000000278</t>
  </si>
  <si>
    <t>814000000281</t>
  </si>
  <si>
    <t>814000000283</t>
  </si>
  <si>
    <t>814000000285</t>
  </si>
  <si>
    <t>814000000286</t>
  </si>
  <si>
    <t>814000000288</t>
  </si>
  <si>
    <t>M/S. PAAK EXIM PVT LTD</t>
  </si>
  <si>
    <t>903000000136</t>
  </si>
  <si>
    <t>903001050798</t>
  </si>
  <si>
    <t>903001051493</t>
  </si>
  <si>
    <t>904000000075</t>
  </si>
  <si>
    <t>904001051738</t>
  </si>
  <si>
    <t>906000000091</t>
  </si>
  <si>
    <t>911000000108</t>
  </si>
  <si>
    <t>911000000109</t>
  </si>
  <si>
    <t>911001100317</t>
  </si>
  <si>
    <t>911001150252</t>
  </si>
  <si>
    <t>912000000141</t>
  </si>
  <si>
    <t>912000000144</t>
  </si>
  <si>
    <t>912001040121</t>
  </si>
  <si>
    <t>912001061231</t>
  </si>
  <si>
    <t>915000000140</t>
  </si>
  <si>
    <t>915000000142</t>
  </si>
  <si>
    <t>915001110073</t>
  </si>
  <si>
    <t>As on 31st Mar-25</t>
  </si>
  <si>
    <t>As on 30th Sep-25</t>
  </si>
  <si>
    <t>GR/BS/24-25/537/04-01-25</t>
  </si>
  <si>
    <t>SLDC Charges/754/28.02.25</t>
  </si>
  <si>
    <t>SLDC Charges/04/30.04.25</t>
  </si>
  <si>
    <t>Apr'24</t>
  </si>
  <si>
    <t>May'24</t>
  </si>
  <si>
    <t>Installation of Pillar Box for the FY</t>
  </si>
  <si>
    <t>Installation of New Transformers for the FY</t>
  </si>
  <si>
    <t>Upgradation of Transformers for the FY</t>
  </si>
  <si>
    <t>No. of Hooks Detected for the FY</t>
  </si>
  <si>
    <t>No. of Hooks repeated out of hooks detected for the FY</t>
  </si>
  <si>
    <t>Replacement of defective meters for the FY</t>
  </si>
  <si>
    <t>No. of EHT meters tested for the FY</t>
  </si>
  <si>
    <t>No. of HT meters tested for the FY</t>
  </si>
  <si>
    <t>No. of Dist. Transformers burnt for the FY</t>
  </si>
  <si>
    <t>No of Interruptions in 33 KV Feeders for the FY</t>
  </si>
  <si>
    <t>No of Interruptions in 11 KV Feeders for the FY</t>
  </si>
  <si>
    <t>No. of Grievances received for the FY</t>
  </si>
  <si>
    <t>Disposed through CHP including Bijuli Adalat for the FY</t>
  </si>
  <si>
    <t>Total No. of GRF Orders received for compliance for the FY</t>
  </si>
  <si>
    <t>No. of GRF Orders Complied for the FY</t>
  </si>
  <si>
    <t>No of cases Finalised under Section 126 &amp; 135 for the FY</t>
  </si>
  <si>
    <t>No of new connections given for the FY</t>
  </si>
  <si>
    <t>No. of connection Regularised for the FY</t>
  </si>
  <si>
    <t>No. of FIR lodged for the FY</t>
  </si>
  <si>
    <t>No. of illegal consumers prosecuted/Initiated in Court for the FY</t>
  </si>
  <si>
    <t>Number of disconnections made for the FY</t>
  </si>
  <si>
    <t>Revenue realised (Rs. Lakhs.) for the FY</t>
  </si>
  <si>
    <t>Cost involved in purchase of meters during FY  (Rs. Lakhs)</t>
  </si>
  <si>
    <t>Cost of meter rent Collected during FY (Rs. Lakhs)</t>
  </si>
  <si>
    <t>Amount Finalised (Rs. Lakhs) for the FY</t>
  </si>
  <si>
    <t>Amount Assessed during filing of case (Rs. Lakhs) for the FY</t>
  </si>
  <si>
    <t>Amount Billed (Rs. Lakhs) for the FY</t>
  </si>
  <si>
    <t>Amount Collected (Rs. Lakhs) for the FY</t>
  </si>
  <si>
    <t>Cost involved (Lakhs.) for the FY</t>
  </si>
  <si>
    <t>Amount Estimated under deposit work for the FY (Rs. Lakhs)</t>
  </si>
  <si>
    <t>Amount Finalised for 6 % calculation for the FY(Rs. Lakhs)</t>
  </si>
  <si>
    <t>Length of conductor stolen (km.) for the FY</t>
  </si>
  <si>
    <t>Cost involved (Cr.) for the FY</t>
  </si>
  <si>
    <t>No. of 33 KV Group Breakers Installed for the FY</t>
  </si>
  <si>
    <t>No. of 33 KV Feeder Breakers Installed for the FY</t>
  </si>
  <si>
    <t>No. of 11 KV Group Breakers Installed for the FY</t>
  </si>
  <si>
    <t>No. of 11 KV Feeder Breakers Installed for the FY</t>
  </si>
  <si>
    <t xml:space="preserve">No. of 33 KV Feeder Breakers Required </t>
  </si>
  <si>
    <t xml:space="preserve">No. of 11 KV Feeder Breakers Required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</si>
</sst>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0.000000"/>
    <numFmt numFmtId="165" formatCode="[$-409]mmm\-yy;@"/>
    <numFmt numFmtId="166" formatCode="0.000"/>
    <numFmt numFmtId="167" formatCode="0.0"/>
    <numFmt numFmtId="168" formatCode="0.000000%"/>
    <numFmt numFmtId="169" formatCode="0.000%"/>
    <numFmt numFmtId="170" formatCode="0_);\(0\)"/>
    <numFmt numFmtId="171" formatCode="0.0000000"/>
    <numFmt numFmtId="172" formatCode="_ * #,##0.000000_ ;_ * \-#,##0.000000_ ;_ * &quot;-&quot;??_ ;_ @_ "/>
    <numFmt numFmtId="173" formatCode="0.0000"/>
    <numFmt numFmtId="174" formatCode="0.0000%"/>
  </numFmts>
  <fonts count="99">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Arial"/>
      <family val="2"/>
    </font>
    <font>
      <b/>
      <sz val="12"/>
      <color indexed="8"/>
      <name val="Arial"/>
      <family val="2"/>
    </font>
    <font>
      <sz val="12"/>
      <name val="Arial"/>
      <family val="2"/>
    </font>
    <font>
      <b/>
      <sz val="15"/>
      <color indexed="8"/>
      <name val="Arial"/>
      <family val="2"/>
    </font>
    <font>
      <sz val="10"/>
      <name val="Arial"/>
      <family val="2"/>
    </font>
    <font>
      <b/>
      <sz val="11"/>
      <name val="Bookman Old Style"/>
      <family val="1"/>
    </font>
    <font>
      <sz val="12"/>
      <name val="Arial"/>
      <family val="2"/>
    </font>
    <font>
      <b/>
      <sz val="11"/>
      <name val="Arial"/>
      <family val="2"/>
    </font>
    <font>
      <sz val="11"/>
      <name val="Arial"/>
      <family val="2"/>
    </font>
    <font>
      <sz val="12"/>
      <color rgb="FFFF0000"/>
      <name val="Arial"/>
      <family val="2"/>
    </font>
    <font>
      <b/>
      <sz val="12"/>
      <color rgb="FFFF0000"/>
      <name val="Arial"/>
      <family val="2"/>
    </font>
    <font>
      <b/>
      <sz val="11"/>
      <color theme="1"/>
      <name val="Calibri"/>
      <family val="2"/>
      <scheme val="minor"/>
    </font>
    <font>
      <b/>
      <sz val="14"/>
      <color indexed="8"/>
      <name val="Arial"/>
      <family val="2"/>
    </font>
    <font>
      <sz val="14"/>
      <name val="Arial"/>
      <family val="2"/>
    </font>
    <font>
      <b/>
      <sz val="14"/>
      <name val="Arial"/>
      <family val="2"/>
    </font>
    <font>
      <sz val="16"/>
      <name val="Arial"/>
      <family val="2"/>
    </font>
    <font>
      <b/>
      <sz val="16"/>
      <color indexed="8"/>
      <name val="Arial"/>
      <family val="2"/>
    </font>
    <font>
      <b/>
      <sz val="16"/>
      <name val="Arial"/>
      <family val="2"/>
    </font>
    <font>
      <sz val="14"/>
      <color theme="1"/>
      <name val="Calibri"/>
      <family val="2"/>
      <scheme val="minor"/>
    </font>
    <font>
      <sz val="14"/>
      <name val="Calibri"/>
      <family val="2"/>
      <scheme val="minor"/>
    </font>
    <font>
      <sz val="10"/>
      <color indexed="10"/>
      <name val="Arial"/>
      <family val="2"/>
    </font>
    <font>
      <b/>
      <sz val="10"/>
      <color indexed="10"/>
      <name val="Arial"/>
      <family val="2"/>
    </font>
    <font>
      <b/>
      <sz val="10"/>
      <color rgb="FFFF0000"/>
      <name val="Arial"/>
      <family val="2"/>
    </font>
    <font>
      <b/>
      <sz val="10"/>
      <color theme="1"/>
      <name val="Arial"/>
      <family val="2"/>
    </font>
    <font>
      <sz val="10"/>
      <color theme="1"/>
      <name val="Arial"/>
      <family val="2"/>
    </font>
    <font>
      <b/>
      <sz val="18"/>
      <color theme="1"/>
      <name val="Calibri"/>
      <family val="2"/>
      <scheme val="minor"/>
    </font>
    <font>
      <sz val="11"/>
      <color theme="1"/>
      <name val="Arial"/>
      <family val="2"/>
    </font>
    <font>
      <b/>
      <u/>
      <sz val="12"/>
      <name val="Arial"/>
      <family val="2"/>
    </font>
    <font>
      <b/>
      <u/>
      <sz val="12"/>
      <color indexed="17"/>
      <name val="Arial"/>
      <family val="2"/>
    </font>
    <font>
      <b/>
      <sz val="14"/>
      <name val="Univers Condensed"/>
      <family val="2"/>
    </font>
    <font>
      <b/>
      <sz val="10"/>
      <name val="Univers Condensed"/>
      <family val="2"/>
    </font>
    <font>
      <sz val="10"/>
      <color rgb="FFFF0000"/>
      <name val="Arial"/>
      <family val="2"/>
    </font>
    <font>
      <b/>
      <sz val="8"/>
      <color rgb="FFFF0000"/>
      <name val="Univers Condensed"/>
      <family val="2"/>
    </font>
    <font>
      <sz val="16"/>
      <color theme="1"/>
      <name val="Arial"/>
      <family val="2"/>
    </font>
    <font>
      <sz val="16"/>
      <color rgb="FF000000"/>
      <name val="Arial"/>
      <family val="2"/>
    </font>
    <font>
      <b/>
      <sz val="12"/>
      <color indexed="8"/>
      <name val="Calibri Light"/>
      <family val="1"/>
      <scheme val="major"/>
    </font>
    <font>
      <sz val="12"/>
      <name val="Calibri Light"/>
      <family val="1"/>
      <scheme val="major"/>
    </font>
    <font>
      <b/>
      <sz val="11"/>
      <color indexed="8"/>
      <name val="Arial"/>
      <family val="2"/>
    </font>
    <font>
      <b/>
      <sz val="12"/>
      <name val="Calibri Light"/>
      <family val="1"/>
      <scheme val="major"/>
    </font>
    <font>
      <b/>
      <sz val="11"/>
      <color indexed="8"/>
      <name val="Calibri Light"/>
      <family val="1"/>
      <scheme val="major"/>
    </font>
    <font>
      <b/>
      <sz val="12"/>
      <color indexed="8"/>
      <name val="Bronk"/>
      <family val="2"/>
    </font>
    <font>
      <b/>
      <sz val="12"/>
      <name val="Bronk"/>
      <family val="2"/>
    </font>
    <font>
      <b/>
      <sz val="20"/>
      <name val="Arial"/>
      <family val="2"/>
    </font>
    <font>
      <b/>
      <sz val="12"/>
      <color theme="1"/>
      <name val="Calibri"/>
      <family val="2"/>
      <scheme val="minor"/>
    </font>
    <font>
      <sz val="11"/>
      <color rgb="FFFF0000"/>
      <name val="Calibri"/>
      <family val="2"/>
      <scheme val="minor"/>
    </font>
    <font>
      <sz val="14"/>
      <color theme="1"/>
      <name val="Arial"/>
      <family val="2"/>
    </font>
    <font>
      <b/>
      <sz val="14"/>
      <color theme="1"/>
      <name val="Arial"/>
      <family val="2"/>
    </font>
    <font>
      <sz val="18"/>
      <color theme="1"/>
      <name val="Arial"/>
      <family val="2"/>
    </font>
    <font>
      <b/>
      <sz val="18"/>
      <color indexed="8"/>
      <name val="Arial"/>
      <family val="2"/>
    </font>
    <font>
      <b/>
      <sz val="20"/>
      <color indexed="8"/>
      <name val="Arial"/>
      <family val="2"/>
    </font>
    <font>
      <sz val="20"/>
      <name val="Arial"/>
      <family val="2"/>
    </font>
    <font>
      <sz val="24"/>
      <name val="Arial"/>
      <family val="2"/>
    </font>
    <font>
      <b/>
      <sz val="22"/>
      <color indexed="8"/>
      <name val="Arial"/>
      <family val="2"/>
    </font>
    <font>
      <b/>
      <sz val="24"/>
      <color indexed="8"/>
      <name val="Arial"/>
      <family val="2"/>
    </font>
    <font>
      <b/>
      <sz val="22"/>
      <name val="Arial"/>
      <family val="2"/>
    </font>
    <font>
      <b/>
      <u/>
      <sz val="16"/>
      <name val="Arial"/>
      <family val="2"/>
    </font>
    <font>
      <sz val="9"/>
      <name val="Arial"/>
      <family val="2"/>
    </font>
    <font>
      <sz val="12"/>
      <name val="Cambria"/>
      <family val="1"/>
    </font>
    <font>
      <sz val="12"/>
      <color theme="1"/>
      <name val="Cambria"/>
      <family val="1"/>
    </font>
    <font>
      <sz val="12"/>
      <color rgb="FFFF0000"/>
      <name val="Cambria"/>
      <family val="1"/>
    </font>
    <font>
      <b/>
      <sz val="8"/>
      <name val="Arial"/>
      <family val="2"/>
    </font>
    <font>
      <b/>
      <sz val="8"/>
      <name val="Bookman Old Style"/>
      <family val="1"/>
    </font>
    <font>
      <b/>
      <sz val="9"/>
      <name val="Bookman Old Style"/>
      <family val="1"/>
    </font>
    <font>
      <sz val="8"/>
      <color theme="1"/>
      <name val="Calibri"/>
      <family val="2"/>
      <scheme val="minor"/>
    </font>
    <font>
      <sz val="8"/>
      <name val="Arial"/>
      <family val="2"/>
    </font>
    <font>
      <b/>
      <sz val="8"/>
      <color theme="1"/>
      <name val="Arial"/>
      <family val="2"/>
    </font>
    <font>
      <sz val="8"/>
      <color theme="1"/>
      <name val="Arial"/>
      <family val="2"/>
    </font>
    <font>
      <sz val="10"/>
      <color theme="1" tint="4.9989318521683403E-2"/>
      <name val="Arial"/>
      <family val="2"/>
    </font>
    <font>
      <b/>
      <sz val="10"/>
      <color theme="1" tint="4.9989318521683403E-2"/>
      <name val="Arial"/>
      <family val="2"/>
    </font>
    <font>
      <sz val="10"/>
      <name val="Arial"/>
      <family val="2"/>
    </font>
    <font>
      <b/>
      <sz val="24"/>
      <name val="Bookman Old Style"/>
      <family val="1"/>
    </font>
    <font>
      <b/>
      <sz val="18"/>
      <name val="Bookman Old Style"/>
      <family val="1"/>
    </font>
    <font>
      <b/>
      <sz val="20"/>
      <name val="Bookman Old Style"/>
      <family val="1"/>
    </font>
    <font>
      <sz val="18"/>
      <name val="Bookman Old Style"/>
      <family val="1"/>
    </font>
    <font>
      <b/>
      <sz val="14"/>
      <color theme="1"/>
      <name val="Calibri"/>
      <family val="2"/>
      <scheme val="minor"/>
    </font>
    <font>
      <sz val="12"/>
      <color theme="1"/>
      <name val="Calibri"/>
      <family val="2"/>
      <scheme val="minor"/>
    </font>
    <font>
      <sz val="12"/>
      <name val="Arial"/>
      <family val="2"/>
    </font>
    <font>
      <b/>
      <sz val="12"/>
      <color indexed="8"/>
      <name val="Cambria"/>
      <family val="1"/>
    </font>
    <font>
      <b/>
      <sz val="12"/>
      <name val="Cambria"/>
      <family val="1"/>
    </font>
    <font>
      <sz val="8"/>
      <color rgb="FFFF0000"/>
      <name val="Arial"/>
      <family val="2"/>
    </font>
  </fonts>
  <fills count="14">
    <fill>
      <patternFill patternType="none"/>
    </fill>
    <fill>
      <patternFill patternType="gray125"/>
    </fill>
    <fill>
      <patternFill patternType="solid">
        <fgColor indexed="9"/>
      </patternFill>
    </fill>
    <fill>
      <patternFill patternType="solid">
        <fgColor indexed="65"/>
        <bgColor indexed="64"/>
      </patternFill>
    </fill>
    <fill>
      <patternFill patternType="solid">
        <fgColor theme="0"/>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92D050"/>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41"/>
        <bgColor indexed="64"/>
      </patternFill>
    </fill>
    <fill>
      <patternFill patternType="solid">
        <fgColor theme="4" tint="0.59999389629810485"/>
        <bgColor indexed="64"/>
      </patternFill>
    </fill>
    <fill>
      <patternFill patternType="solid">
        <fgColor indexed="10"/>
        <bgColor indexed="64"/>
      </patternFill>
    </fill>
  </fills>
  <borders count="65">
    <border>
      <left/>
      <right/>
      <top/>
      <bottom/>
      <diagonal/>
    </border>
    <border>
      <left style="thin">
        <color indexed="64"/>
      </left>
      <right style="thin">
        <color indexed="64"/>
      </right>
      <top style="thin">
        <color indexed="64"/>
      </top>
      <bottom/>
      <diagonal/>
    </border>
    <border>
      <left style="thin">
        <color indexed="8"/>
      </left>
      <right/>
      <top/>
      <bottom/>
      <diagonal/>
    </border>
    <border>
      <left/>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style="thin">
        <color indexed="8"/>
      </right>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bottom style="double">
        <color indexed="64"/>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medium">
        <color indexed="64"/>
      </left>
      <right style="thin">
        <color indexed="64"/>
      </right>
      <top/>
      <bottom style="thin">
        <color indexed="64"/>
      </bottom>
      <diagonal/>
    </border>
    <border>
      <left/>
      <right style="thin">
        <color indexed="8"/>
      </right>
      <top style="thin">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s>
  <cellStyleXfs count="53">
    <xf numFmtId="0" fontId="0" fillId="2" borderId="0"/>
    <xf numFmtId="0" fontId="23" fillId="0" borderId="0"/>
    <xf numFmtId="0" fontId="23" fillId="0" borderId="0"/>
    <xf numFmtId="0" fontId="23" fillId="0" borderId="0"/>
    <xf numFmtId="9" fontId="25" fillId="0" borderId="0" applyFont="0" applyFill="0" applyBorder="0" applyAlignment="0" applyProtection="0"/>
    <xf numFmtId="0" fontId="17" fillId="0" borderId="0"/>
    <xf numFmtId="0" fontId="23" fillId="0" borderId="0"/>
    <xf numFmtId="0" fontId="23" fillId="0" borderId="0"/>
    <xf numFmtId="0" fontId="17" fillId="0" borderId="0"/>
    <xf numFmtId="0" fontId="17" fillId="0" borderId="0"/>
    <xf numFmtId="9" fontId="23" fillId="0" borderId="0" applyFont="0" applyFill="0" applyBorder="0" applyAlignment="0" applyProtection="0"/>
    <xf numFmtId="0" fontId="21" fillId="2" borderId="0"/>
    <xf numFmtId="0" fontId="23" fillId="0" borderId="0"/>
    <xf numFmtId="9" fontId="21" fillId="0" borderId="0" applyFont="0" applyFill="0" applyBorder="0" applyAlignment="0" applyProtection="0"/>
    <xf numFmtId="9" fontId="16" fillId="0" borderId="0" applyFont="0" applyFill="0" applyBorder="0" applyAlignment="0" applyProtection="0"/>
    <xf numFmtId="0" fontId="15" fillId="0" borderId="0"/>
    <xf numFmtId="0" fontId="15" fillId="0" borderId="0"/>
    <xf numFmtId="0" fontId="23" fillId="0" borderId="0"/>
    <xf numFmtId="9" fontId="14" fillId="0" borderId="0" applyFont="0" applyFill="0" applyBorder="0" applyAlignment="0" applyProtection="0"/>
    <xf numFmtId="0" fontId="14" fillId="0" borderId="0"/>
    <xf numFmtId="43" fontId="13" fillId="0" borderId="0" applyFont="0" applyFill="0" applyBorder="0" applyAlignment="0" applyProtection="0"/>
    <xf numFmtId="0" fontId="12" fillId="0" borderId="0"/>
    <xf numFmtId="0" fontId="21" fillId="2" borderId="0"/>
    <xf numFmtId="0" fontId="11" fillId="0" borderId="0"/>
    <xf numFmtId="0" fontId="21" fillId="2" borderId="0"/>
    <xf numFmtId="0" fontId="21" fillId="2" borderId="0"/>
    <xf numFmtId="0" fontId="10" fillId="0" borderId="0"/>
    <xf numFmtId="9" fontId="10" fillId="0" borderId="0" applyFont="0" applyFill="0" applyBorder="0" applyAlignment="0" applyProtection="0"/>
    <xf numFmtId="9" fontId="10" fillId="0" borderId="0" applyFont="0" applyFill="0" applyBorder="0" applyAlignment="0" applyProtection="0"/>
    <xf numFmtId="0" fontId="9" fillId="0" borderId="0"/>
    <xf numFmtId="0" fontId="9" fillId="0" borderId="0"/>
    <xf numFmtId="0" fontId="21" fillId="2" borderId="0"/>
    <xf numFmtId="0" fontId="9" fillId="0" borderId="0"/>
    <xf numFmtId="9" fontId="8" fillId="0" borderId="0" applyFont="0" applyFill="0" applyBorder="0" applyAlignment="0" applyProtection="0"/>
    <xf numFmtId="9" fontId="23" fillId="0" borderId="0" applyFont="0" applyFill="0" applyBorder="0" applyAlignment="0" applyProtection="0"/>
    <xf numFmtId="0" fontId="7" fillId="0" borderId="0"/>
    <xf numFmtId="0" fontId="7" fillId="0" borderId="0"/>
    <xf numFmtId="0" fontId="7" fillId="0" borderId="0"/>
    <xf numFmtId="0" fontId="88" fillId="0" borderId="0"/>
    <xf numFmtId="43" fontId="23" fillId="0" borderId="0" applyFont="0" applyFill="0" applyBorder="0" applyAlignment="0" applyProtection="0"/>
    <xf numFmtId="0" fontId="6" fillId="0" borderId="0"/>
    <xf numFmtId="0" fontId="5" fillId="0" borderId="0"/>
    <xf numFmtId="43" fontId="95" fillId="0" borderId="0" applyFont="0" applyFill="0" applyBorder="0" applyAlignment="0" applyProtection="0"/>
    <xf numFmtId="0" fontId="3" fillId="0" borderId="0"/>
    <xf numFmtId="9" fontId="21"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cellStyleXfs>
  <cellXfs count="998">
    <xf numFmtId="0" fontId="0" fillId="2" borderId="0" xfId="0"/>
    <xf numFmtId="0" fontId="0" fillId="0" borderId="0" xfId="0" applyFill="1"/>
    <xf numFmtId="0" fontId="0" fillId="0" borderId="7" xfId="0" applyFill="1" applyBorder="1"/>
    <xf numFmtId="0" fontId="23" fillId="0" borderId="0" xfId="1"/>
    <xf numFmtId="0" fontId="0" fillId="0" borderId="5" xfId="0" applyFill="1" applyBorder="1"/>
    <xf numFmtId="0" fontId="0" fillId="0" borderId="0" xfId="0" applyFill="1" applyAlignment="1">
      <alignment horizontal="center"/>
    </xf>
    <xf numFmtId="0" fontId="27" fillId="0" borderId="0" xfId="0" applyFont="1" applyFill="1" applyAlignment="1">
      <alignment horizontal="center"/>
    </xf>
    <xf numFmtId="0" fontId="27" fillId="0" borderId="0" xfId="0" applyFont="1" applyFill="1"/>
    <xf numFmtId="0" fontId="27" fillId="0" borderId="0" xfId="1" applyFont="1"/>
    <xf numFmtId="0" fontId="0" fillId="0" borderId="0" xfId="0" applyFill="1" applyAlignment="1">
      <alignment vertical="center"/>
    </xf>
    <xf numFmtId="0" fontId="17" fillId="0" borderId="0" xfId="5"/>
    <xf numFmtId="0" fontId="0" fillId="0" borderId="0" xfId="0" applyFill="1" applyAlignment="1">
      <alignment horizontal="left" vertical="center"/>
    </xf>
    <xf numFmtId="0" fontId="32" fillId="0" borderId="0" xfId="0" applyFont="1" applyFill="1" applyAlignment="1">
      <alignment horizontal="center" vertical="center"/>
    </xf>
    <xf numFmtId="0" fontId="0" fillId="0" borderId="22" xfId="0" applyFill="1" applyBorder="1"/>
    <xf numFmtId="0" fontId="0" fillId="0" borderId="6" xfId="0" applyFill="1" applyBorder="1"/>
    <xf numFmtId="0" fontId="0" fillId="0" borderId="23" xfId="0" applyFill="1" applyBorder="1"/>
    <xf numFmtId="0" fontId="0" fillId="0" borderId="24" xfId="0" applyFill="1" applyBorder="1"/>
    <xf numFmtId="0" fontId="17" fillId="0" borderId="13" xfId="5" applyBorder="1" applyAlignment="1">
      <alignment horizontal="center" vertical="center"/>
    </xf>
    <xf numFmtId="0" fontId="17" fillId="0" borderId="12" xfId="5" applyBorder="1" applyAlignment="1">
      <alignment horizontal="center" vertical="center"/>
    </xf>
    <xf numFmtId="0" fontId="17" fillId="5" borderId="17" xfId="5" applyFill="1" applyBorder="1" applyAlignment="1">
      <alignment horizontal="center" vertical="center" wrapText="1"/>
    </xf>
    <xf numFmtId="0" fontId="17" fillId="5" borderId="12" xfId="5" applyFill="1" applyBorder="1" applyAlignment="1">
      <alignment vertical="center" wrapText="1"/>
    </xf>
    <xf numFmtId="0" fontId="17" fillId="0" borderId="17" xfId="5" applyBorder="1" applyAlignment="1">
      <alignment horizontal="center" vertical="center"/>
    </xf>
    <xf numFmtId="0" fontId="30" fillId="0" borderId="12" xfId="5" applyFont="1" applyBorder="1" applyAlignment="1">
      <alignment vertical="center"/>
    </xf>
    <xf numFmtId="0" fontId="17" fillId="0" borderId="19" xfId="5" applyBorder="1" applyAlignment="1">
      <alignment horizontal="center" vertical="center"/>
    </xf>
    <xf numFmtId="0" fontId="21" fillId="0" borderId="12" xfId="11" applyFill="1" applyBorder="1"/>
    <xf numFmtId="0" fontId="21" fillId="0" borderId="0" xfId="11" applyFill="1"/>
    <xf numFmtId="0" fontId="21" fillId="0" borderId="12" xfId="11" applyFill="1" applyBorder="1" applyAlignment="1">
      <alignment horizontal="center" vertical="center"/>
    </xf>
    <xf numFmtId="0" fontId="21" fillId="0" borderId="12" xfId="11" applyFill="1" applyBorder="1" applyAlignment="1">
      <alignment horizontal="left" vertical="center"/>
    </xf>
    <xf numFmtId="0" fontId="21" fillId="0" borderId="0" xfId="11" applyFill="1" applyAlignment="1">
      <alignment horizontal="center" vertical="center"/>
    </xf>
    <xf numFmtId="0" fontId="27" fillId="9" borderId="12" xfId="0" applyFont="1" applyFill="1" applyBorder="1" applyAlignment="1">
      <alignment horizontal="center"/>
    </xf>
    <xf numFmtId="0" fontId="32" fillId="0" borderId="0" xfId="11" applyFont="1" applyFill="1" applyAlignment="1">
      <alignment horizontal="center" vertical="center"/>
    </xf>
    <xf numFmtId="0" fontId="19" fillId="0" borderId="17" xfId="11" applyFont="1" applyFill="1" applyBorder="1" applyAlignment="1">
      <alignment horizontal="center" vertical="center"/>
    </xf>
    <xf numFmtId="0" fontId="21" fillId="0" borderId="0" xfId="11" applyFill="1" applyAlignment="1">
      <alignment vertical="center"/>
    </xf>
    <xf numFmtId="0" fontId="21" fillId="0" borderId="17" xfId="11" applyFill="1" applyBorder="1" applyAlignment="1">
      <alignment horizontal="center" vertical="center"/>
    </xf>
    <xf numFmtId="0" fontId="21" fillId="0" borderId="12" xfId="11" applyFill="1" applyBorder="1" applyAlignment="1">
      <alignment vertical="center"/>
    </xf>
    <xf numFmtId="0" fontId="21" fillId="0" borderId="19" xfId="11" applyFill="1" applyBorder="1" applyAlignment="1">
      <alignment horizontal="center" vertical="center"/>
    </xf>
    <xf numFmtId="0" fontId="21" fillId="0" borderId="2" xfId="11" applyFill="1" applyBorder="1" applyAlignment="1">
      <alignment horizontal="center" vertical="center"/>
    </xf>
    <xf numFmtId="0" fontId="21" fillId="0" borderId="6" xfId="11" applyFill="1" applyBorder="1" applyAlignment="1">
      <alignment horizontal="center" vertical="center" wrapText="1"/>
    </xf>
    <xf numFmtId="0" fontId="21" fillId="0" borderId="6" xfId="11" applyFill="1" applyBorder="1" applyAlignment="1">
      <alignment vertical="center" wrapText="1"/>
    </xf>
    <xf numFmtId="0" fontId="28" fillId="0" borderId="2" xfId="11" applyFont="1" applyFill="1" applyBorder="1" applyAlignment="1">
      <alignment horizontal="center" vertical="center"/>
    </xf>
    <xf numFmtId="0" fontId="28" fillId="0" borderId="0" xfId="11" applyFont="1" applyFill="1"/>
    <xf numFmtId="0" fontId="28" fillId="0" borderId="4" xfId="11" applyFont="1" applyFill="1" applyBorder="1" applyAlignment="1">
      <alignment horizontal="center" vertical="center"/>
    </xf>
    <xf numFmtId="0" fontId="28" fillId="0" borderId="3" xfId="11" applyFont="1" applyFill="1" applyBorder="1"/>
    <xf numFmtId="0" fontId="21" fillId="0" borderId="8" xfId="11" applyFill="1" applyBorder="1" applyAlignment="1">
      <alignment horizontal="center" vertical="center" wrapText="1"/>
    </xf>
    <xf numFmtId="0" fontId="21" fillId="0" borderId="8" xfId="11" applyFill="1" applyBorder="1" applyAlignment="1">
      <alignment vertical="center" wrapText="1"/>
    </xf>
    <xf numFmtId="0" fontId="29" fillId="0" borderId="2" xfId="11" applyFont="1" applyFill="1" applyBorder="1" applyAlignment="1">
      <alignment horizontal="center" vertical="center"/>
    </xf>
    <xf numFmtId="0" fontId="21" fillId="0" borderId="10" xfId="11" applyFill="1" applyBorder="1" applyAlignment="1">
      <alignment horizontal="center" vertical="center"/>
    </xf>
    <xf numFmtId="0" fontId="21" fillId="0" borderId="9" xfId="11" applyFill="1" applyBorder="1"/>
    <xf numFmtId="0" fontId="21" fillId="0" borderId="4" xfId="11" applyFill="1" applyBorder="1" applyAlignment="1">
      <alignment horizontal="center" vertical="center"/>
    </xf>
    <xf numFmtId="0" fontId="21" fillId="0" borderId="3" xfId="11" applyFill="1" applyBorder="1"/>
    <xf numFmtId="0" fontId="21" fillId="0" borderId="0" xfId="11" applyFill="1" applyAlignment="1">
      <alignment horizontal="center"/>
    </xf>
    <xf numFmtId="0" fontId="19" fillId="5" borderId="17" xfId="11" applyFont="1" applyFill="1" applyBorder="1" applyAlignment="1">
      <alignment horizontal="center" vertical="center" wrapText="1"/>
    </xf>
    <xf numFmtId="0" fontId="20" fillId="5" borderId="12" xfId="11" applyFont="1" applyFill="1" applyBorder="1" applyAlignment="1">
      <alignment horizontal="center" vertical="center"/>
    </xf>
    <xf numFmtId="0" fontId="20" fillId="5" borderId="18" xfId="11" applyFont="1" applyFill="1" applyBorder="1" applyAlignment="1">
      <alignment horizontal="center" vertical="center" wrapText="1"/>
    </xf>
    <xf numFmtId="0" fontId="20" fillId="0" borderId="12" xfId="11" applyFont="1" applyFill="1" applyBorder="1" applyAlignment="1">
      <alignment horizontal="center" vertical="center"/>
    </xf>
    <xf numFmtId="0" fontId="32" fillId="0" borderId="0" xfId="11" applyFont="1" applyFill="1" applyAlignment="1">
      <alignment vertical="center"/>
    </xf>
    <xf numFmtId="0" fontId="31" fillId="5" borderId="17" xfId="11" applyFont="1" applyFill="1" applyBorder="1" applyAlignment="1">
      <alignment horizontal="centerContinuous" vertical="center"/>
    </xf>
    <xf numFmtId="0" fontId="31" fillId="5" borderId="12" xfId="11" applyFont="1" applyFill="1" applyBorder="1" applyAlignment="1">
      <alignment horizontal="centerContinuous" vertical="center"/>
    </xf>
    <xf numFmtId="0" fontId="31" fillId="0" borderId="18" xfId="11" applyFont="1" applyFill="1" applyBorder="1" applyAlignment="1">
      <alignment horizontal="centerContinuous" vertical="center"/>
    </xf>
    <xf numFmtId="0" fontId="19" fillId="0" borderId="0" xfId="11" applyFont="1" applyFill="1" applyAlignment="1">
      <alignment vertical="center"/>
    </xf>
    <xf numFmtId="0" fontId="19" fillId="0" borderId="12" xfId="11" applyFont="1" applyFill="1" applyBorder="1" applyAlignment="1">
      <alignment horizontal="center" vertical="center" wrapText="1"/>
    </xf>
    <xf numFmtId="0" fontId="19" fillId="0" borderId="0" xfId="11" applyFont="1" applyFill="1" applyAlignment="1">
      <alignment horizontal="left" vertical="center" wrapText="1"/>
    </xf>
    <xf numFmtId="0" fontId="32" fillId="0" borderId="20" xfId="11" applyFont="1" applyFill="1" applyBorder="1" applyAlignment="1">
      <alignment horizontal="center" vertical="center"/>
    </xf>
    <xf numFmtId="0" fontId="21" fillId="0" borderId="21" xfId="11" applyFill="1" applyBorder="1" applyAlignment="1">
      <alignment vertical="center"/>
    </xf>
    <xf numFmtId="0" fontId="21" fillId="0" borderId="7" xfId="11" applyFill="1" applyBorder="1" applyAlignment="1">
      <alignment vertical="center"/>
    </xf>
    <xf numFmtId="1" fontId="32" fillId="0" borderId="20" xfId="11" applyNumberFormat="1" applyFont="1" applyFill="1" applyBorder="1" applyAlignment="1">
      <alignment horizontal="center" vertical="center"/>
    </xf>
    <xf numFmtId="0" fontId="33" fillId="5" borderId="17" xfId="1" applyFont="1" applyFill="1" applyBorder="1" applyAlignment="1">
      <alignment horizontal="center" vertical="center"/>
    </xf>
    <xf numFmtId="0" fontId="33" fillId="5" borderId="12" xfId="1" applyFont="1" applyFill="1" applyBorder="1" applyAlignment="1">
      <alignment horizontal="center" vertical="center" wrapText="1"/>
    </xf>
    <xf numFmtId="0" fontId="33" fillId="5" borderId="18" xfId="1" applyFont="1" applyFill="1" applyBorder="1" applyAlignment="1">
      <alignment horizontal="center" vertical="center" wrapText="1"/>
    </xf>
    <xf numFmtId="1" fontId="27" fillId="0" borderId="0" xfId="1" applyNumberFormat="1" applyFont="1"/>
    <xf numFmtId="165" fontId="24" fillId="0" borderId="7" xfId="1" applyNumberFormat="1" applyFont="1" applyBorder="1" applyAlignment="1">
      <alignment horizontal="left" vertical="center"/>
    </xf>
    <xf numFmtId="1" fontId="24" fillId="0" borderId="7" xfId="2" applyNumberFormat="1" applyFont="1" applyBorder="1" applyAlignment="1">
      <alignment horizontal="center" vertical="center" wrapText="1"/>
    </xf>
    <xf numFmtId="14" fontId="24" fillId="0" borderId="7" xfId="3" applyNumberFormat="1" applyFont="1" applyBorder="1" applyAlignment="1">
      <alignment horizontal="center" vertical="center"/>
    </xf>
    <xf numFmtId="0" fontId="26" fillId="0" borderId="7" xfId="3" applyFont="1" applyBorder="1" applyAlignment="1">
      <alignment horizontal="center" vertical="center" wrapText="1"/>
    </xf>
    <xf numFmtId="1" fontId="24" fillId="0" borderId="7" xfId="3" applyNumberFormat="1" applyFont="1" applyBorder="1" applyAlignment="1">
      <alignment horizontal="center" vertical="center"/>
    </xf>
    <xf numFmtId="165" fontId="24" fillId="0" borderId="12" xfId="1" applyNumberFormat="1" applyFont="1" applyBorder="1" applyAlignment="1">
      <alignment horizontal="left" vertical="center"/>
    </xf>
    <xf numFmtId="1" fontId="24" fillId="0" borderId="12" xfId="2" applyNumberFormat="1" applyFont="1" applyBorder="1" applyAlignment="1">
      <alignment horizontal="center" vertical="center" wrapText="1"/>
    </xf>
    <xf numFmtId="14" fontId="24" fillId="0" borderId="12" xfId="3" applyNumberFormat="1" applyFont="1" applyBorder="1" applyAlignment="1">
      <alignment horizontal="center" vertical="center"/>
    </xf>
    <xf numFmtId="0" fontId="26" fillId="0" borderId="12" xfId="3" applyFont="1" applyBorder="1" applyAlignment="1">
      <alignment horizontal="center" vertical="center" wrapText="1"/>
    </xf>
    <xf numFmtId="1" fontId="24" fillId="0" borderId="12" xfId="3" applyNumberFormat="1" applyFont="1" applyBorder="1" applyAlignment="1">
      <alignment horizontal="center" vertical="center"/>
    </xf>
    <xf numFmtId="0" fontId="21" fillId="0" borderId="15" xfId="11" applyFill="1" applyBorder="1"/>
    <xf numFmtId="0" fontId="21" fillId="0" borderId="18" xfId="11" applyFill="1" applyBorder="1" applyAlignment="1">
      <alignment horizontal="center" vertical="center"/>
    </xf>
    <xf numFmtId="0" fontId="21" fillId="0" borderId="12" xfId="11" applyFill="1" applyBorder="1" applyAlignment="1">
      <alignment horizontal="left" vertical="center" wrapText="1"/>
    </xf>
    <xf numFmtId="166" fontId="21" fillId="0" borderId="18" xfId="11" applyNumberFormat="1" applyFill="1" applyBorder="1" applyAlignment="1">
      <alignment horizontal="center" vertical="center"/>
    </xf>
    <xf numFmtId="0" fontId="21" fillId="0" borderId="20" xfId="11" applyFill="1" applyBorder="1" applyAlignment="1">
      <alignment horizontal="left" vertical="center" wrapText="1"/>
    </xf>
    <xf numFmtId="0" fontId="21" fillId="0" borderId="21" xfId="11" applyFill="1" applyBorder="1" applyAlignment="1">
      <alignment horizontal="center" vertical="center"/>
    </xf>
    <xf numFmtId="0" fontId="21" fillId="0" borderId="20" xfId="11" applyFill="1" applyBorder="1" applyAlignment="1">
      <alignment horizontal="center" vertical="center"/>
    </xf>
    <xf numFmtId="166" fontId="21" fillId="0" borderId="12" xfId="11" applyNumberFormat="1" applyFill="1" applyBorder="1" applyAlignment="1">
      <alignment horizontal="center" vertical="center"/>
    </xf>
    <xf numFmtId="0" fontId="18" fillId="5" borderId="17" xfId="12" applyFont="1" applyFill="1" applyBorder="1" applyAlignment="1">
      <alignment horizontal="center" vertical="center" wrapText="1"/>
    </xf>
    <xf numFmtId="0" fontId="18" fillId="5" borderId="12" xfId="12" applyFont="1" applyFill="1" applyBorder="1" applyAlignment="1">
      <alignment horizontal="center" vertical="center" wrapText="1"/>
    </xf>
    <xf numFmtId="0" fontId="18" fillId="5" borderId="18" xfId="12" applyFont="1" applyFill="1" applyBorder="1" applyAlignment="1">
      <alignment horizontal="center" vertical="center" wrapText="1"/>
    </xf>
    <xf numFmtId="0" fontId="18" fillId="5" borderId="17" xfId="12" applyFont="1" applyFill="1" applyBorder="1" applyAlignment="1">
      <alignment horizontal="center" vertical="center"/>
    </xf>
    <xf numFmtId="0" fontId="23" fillId="5" borderId="12" xfId="12" applyFill="1" applyBorder="1" applyAlignment="1">
      <alignment horizontal="center" vertical="center"/>
    </xf>
    <xf numFmtId="10" fontId="23" fillId="4" borderId="0" xfId="12" applyNumberFormat="1" applyFill="1" applyAlignment="1">
      <alignment horizontal="center"/>
    </xf>
    <xf numFmtId="164" fontId="23" fillId="4" borderId="0" xfId="12" applyNumberFormat="1" applyFill="1" applyAlignment="1">
      <alignment horizontal="center"/>
    </xf>
    <xf numFmtId="2" fontId="23" fillId="4" borderId="0" xfId="12" applyNumberFormat="1" applyFill="1" applyAlignment="1">
      <alignment horizontal="center"/>
    </xf>
    <xf numFmtId="0" fontId="23" fillId="4" borderId="0" xfId="12" applyFill="1" applyAlignment="1">
      <alignment horizontal="center" vertical="center"/>
    </xf>
    <xf numFmtId="3" fontId="18" fillId="4" borderId="0" xfId="12" applyNumberFormat="1" applyFont="1" applyFill="1" applyAlignment="1">
      <alignment horizontal="center"/>
    </xf>
    <xf numFmtId="0" fontId="23" fillId="4" borderId="0" xfId="12" applyFill="1" applyAlignment="1">
      <alignment horizontal="center" wrapText="1"/>
    </xf>
    <xf numFmtId="0" fontId="18" fillId="0" borderId="17" xfId="12" applyFont="1" applyBorder="1" applyAlignment="1">
      <alignment horizontal="center" vertical="center"/>
    </xf>
    <xf numFmtId="0" fontId="18" fillId="0" borderId="12" xfId="12" applyFont="1" applyBorder="1" applyAlignment="1">
      <alignment horizontal="center" vertical="center" wrapText="1"/>
    </xf>
    <xf numFmtId="0" fontId="18" fillId="0" borderId="12" xfId="12" applyFont="1" applyBorder="1" applyAlignment="1">
      <alignment horizontal="center" vertical="center"/>
    </xf>
    <xf numFmtId="0" fontId="18" fillId="0" borderId="18" xfId="12" applyFont="1" applyBorder="1" applyAlignment="1">
      <alignment horizontal="center" vertical="center"/>
    </xf>
    <xf numFmtId="0" fontId="23" fillId="0" borderId="17" xfId="12" applyBorder="1" applyAlignment="1">
      <alignment horizontal="center" vertical="center"/>
    </xf>
    <xf numFmtId="0" fontId="23" fillId="0" borderId="12" xfId="12" applyBorder="1" applyAlignment="1">
      <alignment horizontal="left" vertical="center"/>
    </xf>
    <xf numFmtId="0" fontId="23" fillId="0" borderId="12" xfId="12" applyBorder="1" applyAlignment="1">
      <alignment horizontal="center" vertical="center"/>
    </xf>
    <xf numFmtId="0" fontId="23" fillId="0" borderId="18" xfId="12" applyBorder="1" applyAlignment="1">
      <alignment horizontal="center" vertical="center"/>
    </xf>
    <xf numFmtId="0" fontId="39" fillId="0" borderId="12" xfId="12" applyFont="1" applyBorder="1" applyAlignment="1">
      <alignment horizontal="center" vertical="center"/>
    </xf>
    <xf numFmtId="0" fontId="18" fillId="0" borderId="12" xfId="12" applyFont="1" applyBorder="1" applyAlignment="1">
      <alignment horizontal="left" vertical="center"/>
    </xf>
    <xf numFmtId="0" fontId="40" fillId="0" borderId="12" xfId="12" applyFont="1" applyBorder="1" applyAlignment="1">
      <alignment horizontal="center" vertical="center"/>
    </xf>
    <xf numFmtId="2" fontId="39" fillId="0" borderId="12" xfId="12" applyNumberFormat="1" applyFont="1" applyBorder="1" applyAlignment="1">
      <alignment horizontal="center" vertical="center"/>
    </xf>
    <xf numFmtId="2" fontId="18" fillId="0" borderId="12" xfId="12" applyNumberFormat="1" applyFont="1" applyBorder="1" applyAlignment="1">
      <alignment horizontal="center" vertical="center"/>
    </xf>
    <xf numFmtId="0" fontId="41" fillId="0" borderId="12" xfId="12" applyFont="1" applyBorder="1" applyAlignment="1">
      <alignment horizontal="center" vertical="center" wrapText="1"/>
    </xf>
    <xf numFmtId="0" fontId="43" fillId="0" borderId="12" xfId="12" applyFont="1" applyBorder="1" applyAlignment="1">
      <alignment horizontal="center" vertical="center"/>
    </xf>
    <xf numFmtId="10" fontId="43" fillId="0" borderId="12" xfId="12" applyNumberFormat="1" applyFont="1" applyBorder="1" applyAlignment="1">
      <alignment horizontal="center" vertical="center"/>
    </xf>
    <xf numFmtId="10" fontId="43" fillId="0" borderId="18" xfId="12" applyNumberFormat="1" applyFont="1" applyBorder="1" applyAlignment="1">
      <alignment horizontal="center" vertical="center"/>
    </xf>
    <xf numFmtId="0" fontId="41" fillId="0" borderId="18" xfId="12" applyFont="1" applyBorder="1" applyAlignment="1">
      <alignment horizontal="center" vertical="center"/>
    </xf>
    <xf numFmtId="2" fontId="18" fillId="0" borderId="18" xfId="12" applyNumberFormat="1" applyFont="1" applyBorder="1" applyAlignment="1">
      <alignment horizontal="center" vertical="center"/>
    </xf>
    <xf numFmtId="0" fontId="33" fillId="0" borderId="16" xfId="11" applyFont="1" applyFill="1" applyBorder="1" applyAlignment="1">
      <alignment horizontal="center" vertical="center"/>
    </xf>
    <xf numFmtId="0" fontId="31" fillId="0" borderId="16" xfId="11" applyFont="1" applyFill="1" applyBorder="1" applyAlignment="1">
      <alignment vertical="center"/>
    </xf>
    <xf numFmtId="0" fontId="23" fillId="0" borderId="0" xfId="7"/>
    <xf numFmtId="0" fontId="18" fillId="5" borderId="12" xfId="7" applyFont="1" applyFill="1" applyBorder="1" applyAlignment="1">
      <alignment horizontal="center" vertical="center" wrapText="1"/>
    </xf>
    <xf numFmtId="0" fontId="18" fillId="5" borderId="18" xfId="7" applyFont="1" applyFill="1" applyBorder="1" applyAlignment="1">
      <alignment horizontal="center" vertical="center" wrapText="1"/>
    </xf>
    <xf numFmtId="0" fontId="47" fillId="2" borderId="15" xfId="11" applyFont="1" applyBorder="1" applyAlignment="1">
      <alignment horizontal="center" vertical="center" wrapText="1"/>
    </xf>
    <xf numFmtId="0" fontId="21" fillId="2" borderId="13" xfId="11" applyBorder="1" applyAlignment="1">
      <alignment vertical="center" wrapText="1"/>
    </xf>
    <xf numFmtId="0" fontId="21" fillId="2" borderId="12" xfId="11" applyBorder="1" applyAlignment="1">
      <alignment vertical="center" wrapText="1"/>
    </xf>
    <xf numFmtId="0" fontId="21" fillId="2" borderId="13" xfId="11" applyBorder="1"/>
    <xf numFmtId="0" fontId="21" fillId="2" borderId="12" xfId="11" applyBorder="1"/>
    <xf numFmtId="0" fontId="19" fillId="2" borderId="17" xfId="11" applyFont="1" applyBorder="1"/>
    <xf numFmtId="0" fontId="18" fillId="2" borderId="12" xfId="11" applyFont="1" applyBorder="1"/>
    <xf numFmtId="0" fontId="19" fillId="2" borderId="13" xfId="11" applyFont="1" applyBorder="1"/>
    <xf numFmtId="0" fontId="19" fillId="2" borderId="12" xfId="11" applyFont="1" applyBorder="1"/>
    <xf numFmtId="0" fontId="23" fillId="2" borderId="17" xfId="11" applyFont="1" applyBorder="1" applyAlignment="1">
      <alignment horizontal="center" vertical="center" wrapText="1"/>
    </xf>
    <xf numFmtId="0" fontId="18" fillId="2" borderId="12" xfId="11" applyFont="1" applyBorder="1" applyAlignment="1">
      <alignment horizontal="center" vertical="center" wrapText="1"/>
    </xf>
    <xf numFmtId="0" fontId="18" fillId="2" borderId="18" xfId="11" applyFont="1" applyBorder="1" applyAlignment="1">
      <alignment horizontal="center" vertical="center" wrapText="1"/>
    </xf>
    <xf numFmtId="0" fontId="23" fillId="2" borderId="13" xfId="11" applyFont="1" applyBorder="1" applyAlignment="1">
      <alignment horizontal="center" vertical="center" wrapText="1"/>
    </xf>
    <xf numFmtId="0" fontId="23" fillId="2" borderId="12" xfId="11" applyFont="1" applyBorder="1" applyAlignment="1">
      <alignment horizontal="center" vertical="center" wrapText="1"/>
    </xf>
    <xf numFmtId="0" fontId="18" fillId="2" borderId="17" xfId="11" applyFont="1" applyBorder="1" applyAlignment="1">
      <alignment horizontal="left" vertical="center"/>
    </xf>
    <xf numFmtId="0" fontId="23" fillId="2" borderId="18" xfId="11" applyFont="1" applyBorder="1" applyAlignment="1">
      <alignment horizontal="center" vertical="center" wrapText="1"/>
    </xf>
    <xf numFmtId="0" fontId="21" fillId="2" borderId="17" xfId="11" applyBorder="1"/>
    <xf numFmtId="0" fontId="23" fillId="2" borderId="12" xfId="11" applyFont="1" applyBorder="1"/>
    <xf numFmtId="0" fontId="21" fillId="2" borderId="12" xfId="11" applyBorder="1" applyAlignment="1">
      <alignment horizontal="center"/>
    </xf>
    <xf numFmtId="0" fontId="21" fillId="2" borderId="18" xfId="11" applyBorder="1" applyAlignment="1">
      <alignment horizontal="center"/>
    </xf>
    <xf numFmtId="0" fontId="19" fillId="2" borderId="12" xfId="11" applyFont="1" applyBorder="1" applyAlignment="1">
      <alignment horizontal="center" vertical="center" wrapText="1"/>
    </xf>
    <xf numFmtId="0" fontId="19" fillId="2" borderId="18" xfId="11" applyFont="1" applyBorder="1" applyAlignment="1">
      <alignment horizontal="center" vertical="center" wrapText="1"/>
    </xf>
    <xf numFmtId="0" fontId="36" fillId="2" borderId="17" xfId="11" applyFont="1" applyBorder="1" applyAlignment="1">
      <alignment horizontal="left" vertical="center"/>
    </xf>
    <xf numFmtId="0" fontId="34" fillId="2" borderId="12" xfId="11" applyFont="1" applyBorder="1" applyAlignment="1">
      <alignment horizontal="center" vertical="center" wrapText="1"/>
    </xf>
    <xf numFmtId="0" fontId="21" fillId="2" borderId="12" xfId="11" applyBorder="1" applyAlignment="1">
      <alignment horizontal="center" vertical="center"/>
    </xf>
    <xf numFmtId="0" fontId="21" fillId="2" borderId="18" xfId="11" applyBorder="1" applyAlignment="1">
      <alignment horizontal="center" vertical="center"/>
    </xf>
    <xf numFmtId="0" fontId="21" fillId="2" borderId="19" xfId="11" applyBorder="1"/>
    <xf numFmtId="0" fontId="21" fillId="2" borderId="20" xfId="11" applyBorder="1" applyAlignment="1">
      <alignment horizontal="center" vertical="center"/>
    </xf>
    <xf numFmtId="0" fontId="21" fillId="2" borderId="21" xfId="11" applyBorder="1" applyAlignment="1">
      <alignment horizontal="center" vertical="center"/>
    </xf>
    <xf numFmtId="0" fontId="21" fillId="2" borderId="7" xfId="11" applyBorder="1"/>
    <xf numFmtId="0" fontId="23" fillId="2" borderId="7" xfId="11" applyFont="1" applyBorder="1"/>
    <xf numFmtId="0" fontId="21" fillId="2" borderId="7" xfId="11" applyBorder="1" applyAlignment="1">
      <alignment horizontal="center"/>
    </xf>
    <xf numFmtId="0" fontId="30" fillId="0" borderId="7" xfId="11" applyFont="1" applyFill="1" applyBorder="1" applyAlignment="1">
      <alignment horizontal="center"/>
    </xf>
    <xf numFmtId="0" fontId="21" fillId="2" borderId="0" xfId="11" applyAlignment="1">
      <alignment horizontal="center"/>
    </xf>
    <xf numFmtId="0" fontId="19" fillId="7" borderId="0" xfId="0" applyFont="1" applyFill="1"/>
    <xf numFmtId="17" fontId="21" fillId="2" borderId="12" xfId="11" applyNumberFormat="1" applyBorder="1" applyAlignment="1">
      <alignment horizontal="center" vertical="center"/>
    </xf>
    <xf numFmtId="0" fontId="19" fillId="0" borderId="13" xfId="11" applyFont="1" applyFill="1" applyBorder="1" applyAlignment="1">
      <alignment horizontal="center" vertical="center" wrapText="1"/>
    </xf>
    <xf numFmtId="0" fontId="21" fillId="0" borderId="13" xfId="11" applyFill="1" applyBorder="1"/>
    <xf numFmtId="0" fontId="18" fillId="5" borderId="12" xfId="12" applyFont="1" applyFill="1" applyBorder="1" applyAlignment="1">
      <alignment horizontal="center" vertical="center"/>
    </xf>
    <xf numFmtId="10" fontId="23" fillId="0" borderId="12" xfId="12" applyNumberFormat="1" applyBorder="1" applyAlignment="1">
      <alignment horizontal="center" vertical="center"/>
    </xf>
    <xf numFmtId="10" fontId="23" fillId="0" borderId="18" xfId="12" applyNumberFormat="1" applyBorder="1" applyAlignment="1">
      <alignment horizontal="center" vertical="center"/>
    </xf>
    <xf numFmtId="0" fontId="20" fillId="5" borderId="12" xfId="11" applyFont="1" applyFill="1" applyBorder="1" applyAlignment="1">
      <alignment horizontal="center" vertical="center" wrapText="1"/>
    </xf>
    <xf numFmtId="0" fontId="49" fillId="11" borderId="31" xfId="7" applyFont="1" applyFill="1" applyBorder="1" applyAlignment="1">
      <alignment horizontal="center" vertical="center" wrapText="1"/>
    </xf>
    <xf numFmtId="0" fontId="23" fillId="11" borderId="31" xfId="7" applyFill="1" applyBorder="1"/>
    <xf numFmtId="0" fontId="49" fillId="11" borderId="31" xfId="7" applyFont="1" applyFill="1" applyBorder="1"/>
    <xf numFmtId="0" fontId="23" fillId="11" borderId="31" xfId="7" applyFill="1" applyBorder="1" applyAlignment="1">
      <alignment wrapText="1"/>
    </xf>
    <xf numFmtId="0" fontId="43" fillId="0" borderId="0" xfId="7" applyFont="1"/>
    <xf numFmtId="0" fontId="51" fillId="0" borderId="0" xfId="7" applyFont="1" applyAlignment="1">
      <alignment horizontal="center" vertical="center" wrapText="1"/>
    </xf>
    <xf numFmtId="0" fontId="49" fillId="11" borderId="32" xfId="7" applyFont="1" applyFill="1" applyBorder="1"/>
    <xf numFmtId="0" fontId="18" fillId="5" borderId="17" xfId="7" applyFont="1" applyFill="1" applyBorder="1" applyAlignment="1">
      <alignment horizontal="center" vertical="center" wrapText="1"/>
    </xf>
    <xf numFmtId="0" fontId="23" fillId="0" borderId="17" xfId="7" applyBorder="1" applyAlignment="1">
      <alignment horizontal="center" vertical="center"/>
    </xf>
    <xf numFmtId="0" fontId="23" fillId="0" borderId="12" xfId="7" applyBorder="1" applyAlignment="1">
      <alignment horizontal="center" vertical="center"/>
    </xf>
    <xf numFmtId="1" fontId="23" fillId="0" borderId="12" xfId="7" applyNumberFormat="1" applyBorder="1" applyAlignment="1">
      <alignment horizontal="center" vertical="center"/>
    </xf>
    <xf numFmtId="0" fontId="43" fillId="0" borderId="18" xfId="7" applyFont="1" applyBorder="1" applyAlignment="1">
      <alignment horizontal="center" vertical="center"/>
    </xf>
    <xf numFmtId="0" fontId="18" fillId="0" borderId="17" xfId="7" applyFont="1" applyBorder="1" applyAlignment="1">
      <alignment horizontal="center" vertical="center"/>
    </xf>
    <xf numFmtId="0" fontId="18" fillId="0" borderId="12" xfId="7" applyFont="1" applyBorder="1" applyAlignment="1">
      <alignment horizontal="center" vertical="center"/>
    </xf>
    <xf numFmtId="0" fontId="18" fillId="5" borderId="17" xfId="7" applyFont="1" applyFill="1" applyBorder="1" applyAlignment="1">
      <alignment horizontal="center" vertical="center"/>
    </xf>
    <xf numFmtId="1" fontId="43" fillId="0" borderId="12" xfId="7" applyNumberFormat="1" applyFont="1" applyBorder="1" applyAlignment="1">
      <alignment horizontal="center" vertical="center"/>
    </xf>
    <xf numFmtId="1" fontId="43" fillId="0" borderId="18" xfId="7" applyNumberFormat="1" applyFont="1" applyBorder="1" applyAlignment="1">
      <alignment horizontal="center" vertical="center"/>
    </xf>
    <xf numFmtId="2" fontId="23" fillId="0" borderId="12" xfId="7" applyNumberFormat="1" applyBorder="1" applyAlignment="1">
      <alignment horizontal="center" vertical="center"/>
    </xf>
    <xf numFmtId="166" fontId="23" fillId="0" borderId="12" xfId="7" applyNumberFormat="1" applyBorder="1" applyAlignment="1">
      <alignment horizontal="center" vertical="center"/>
    </xf>
    <xf numFmtId="2" fontId="43" fillId="0" borderId="18" xfId="7" applyNumberFormat="1" applyFont="1" applyBorder="1" applyAlignment="1">
      <alignment horizontal="center" vertical="center"/>
    </xf>
    <xf numFmtId="9" fontId="23" fillId="0" borderId="12" xfId="10" applyFont="1" applyFill="1" applyBorder="1" applyAlignment="1">
      <alignment horizontal="center" vertical="center"/>
    </xf>
    <xf numFmtId="1" fontId="23" fillId="0" borderId="18" xfId="7" applyNumberFormat="1" applyBorder="1" applyAlignment="1">
      <alignment horizontal="center" vertical="center"/>
    </xf>
    <xf numFmtId="0" fontId="23" fillId="0" borderId="19" xfId="7" applyBorder="1" applyAlignment="1">
      <alignment horizontal="center" vertical="center"/>
    </xf>
    <xf numFmtId="0" fontId="23" fillId="0" borderId="20" xfId="7" applyBorder="1" applyAlignment="1">
      <alignment horizontal="center" vertical="center"/>
    </xf>
    <xf numFmtId="1" fontId="43" fillId="0" borderId="21" xfId="7" applyNumberFormat="1" applyFont="1" applyBorder="1" applyAlignment="1">
      <alignment horizontal="center" vertical="center"/>
    </xf>
    <xf numFmtId="0" fontId="17" fillId="0" borderId="0" xfId="5" applyAlignment="1">
      <alignment horizontal="center" vertical="center"/>
    </xf>
    <xf numFmtId="0" fontId="19" fillId="5" borderId="17" xfId="11" applyFont="1" applyFill="1" applyBorder="1" applyAlignment="1">
      <alignment horizontal="center" vertical="center"/>
    </xf>
    <xf numFmtId="0" fontId="19" fillId="0" borderId="17" xfId="11" applyFont="1" applyFill="1" applyBorder="1" applyAlignment="1">
      <alignment vertical="center"/>
    </xf>
    <xf numFmtId="0" fontId="21" fillId="0" borderId="19" xfId="11" applyFill="1" applyBorder="1" applyAlignment="1">
      <alignment vertical="center"/>
    </xf>
    <xf numFmtId="0" fontId="17" fillId="0" borderId="18" xfId="5" applyBorder="1" applyAlignment="1">
      <alignment horizontal="center" vertical="center"/>
    </xf>
    <xf numFmtId="0" fontId="37" fillId="0" borderId="12" xfId="5" applyFont="1" applyBorder="1" applyAlignment="1">
      <alignment vertical="center" wrapText="1"/>
    </xf>
    <xf numFmtId="0" fontId="38" fillId="0" borderId="12" xfId="5" applyFont="1" applyBorder="1" applyAlignment="1">
      <alignment vertical="center" wrapText="1"/>
    </xf>
    <xf numFmtId="0" fontId="52" fillId="3" borderId="12" xfId="5" applyFont="1" applyFill="1" applyBorder="1" applyAlignment="1">
      <alignment horizontal="center" vertical="center" wrapText="1"/>
    </xf>
    <xf numFmtId="0" fontId="53" fillId="6" borderId="12" xfId="5" applyFont="1" applyFill="1" applyBorder="1" applyAlignment="1">
      <alignment horizontal="center" vertical="center" wrapText="1"/>
    </xf>
    <xf numFmtId="0" fontId="52" fillId="0" borderId="12" xfId="5" applyFont="1" applyBorder="1" applyAlignment="1">
      <alignment horizontal="center" vertical="center" wrapText="1"/>
    </xf>
    <xf numFmtId="0" fontId="52" fillId="0" borderId="18" xfId="5" applyFont="1" applyBorder="1" applyAlignment="1">
      <alignment horizontal="center" vertical="center" wrapText="1"/>
    </xf>
    <xf numFmtId="0" fontId="52" fillId="3" borderId="12" xfId="5" applyFont="1" applyFill="1" applyBorder="1" applyAlignment="1">
      <alignment horizontal="center" vertical="center"/>
    </xf>
    <xf numFmtId="0" fontId="52" fillId="0" borderId="12" xfId="5" applyFont="1" applyBorder="1" applyAlignment="1">
      <alignment horizontal="center" vertical="center"/>
    </xf>
    <xf numFmtId="0" fontId="52" fillId="0" borderId="18" xfId="5" applyFont="1" applyBorder="1" applyAlignment="1">
      <alignment horizontal="center" vertical="center"/>
    </xf>
    <xf numFmtId="0" fontId="52" fillId="0" borderId="20" xfId="5" applyFont="1" applyBorder="1" applyAlignment="1">
      <alignment horizontal="center" vertical="center"/>
    </xf>
    <xf numFmtId="0" fontId="52" fillId="0" borderId="21" xfId="5" applyFont="1" applyBorder="1" applyAlignment="1">
      <alignment horizontal="center" vertical="center"/>
    </xf>
    <xf numFmtId="0" fontId="21" fillId="0" borderId="15" xfId="11" applyFill="1" applyBorder="1" applyAlignment="1">
      <alignment horizontal="center" vertical="center"/>
    </xf>
    <xf numFmtId="0" fontId="54" fillId="0" borderId="15" xfId="11" applyFont="1" applyFill="1" applyBorder="1" applyAlignment="1">
      <alignment horizontal="left" vertical="center"/>
    </xf>
    <xf numFmtId="0" fontId="54" fillId="0" borderId="15" xfId="11" applyFont="1" applyFill="1" applyBorder="1"/>
    <xf numFmtId="0" fontId="20" fillId="12" borderId="17" xfId="11" applyFont="1" applyFill="1" applyBorder="1"/>
    <xf numFmtId="0" fontId="20" fillId="12" borderId="12" xfId="11" applyFont="1" applyFill="1" applyBorder="1"/>
    <xf numFmtId="0" fontId="55" fillId="12" borderId="12" xfId="11" applyFont="1" applyFill="1" applyBorder="1" applyAlignment="1">
      <alignment horizontal="left" vertical="center"/>
    </xf>
    <xf numFmtId="0" fontId="55" fillId="12" borderId="12" xfId="11" applyFont="1" applyFill="1" applyBorder="1" applyAlignment="1">
      <alignment horizontal="centerContinuous"/>
    </xf>
    <xf numFmtId="0" fontId="21" fillId="12" borderId="12" xfId="11" applyFill="1" applyBorder="1" applyAlignment="1">
      <alignment horizontal="center" vertical="center"/>
    </xf>
    <xf numFmtId="0" fontId="21" fillId="12" borderId="18" xfId="11" applyFill="1" applyBorder="1" applyAlignment="1">
      <alignment horizontal="center" vertical="center"/>
    </xf>
    <xf numFmtId="0" fontId="21" fillId="12" borderId="17" xfId="11" applyFill="1" applyBorder="1" applyAlignment="1">
      <alignment horizontal="center" vertical="center"/>
    </xf>
    <xf numFmtId="0" fontId="55" fillId="12" borderId="12" xfId="11" applyFont="1" applyFill="1" applyBorder="1"/>
    <xf numFmtId="0" fontId="56" fillId="12" borderId="17" xfId="11" applyFont="1" applyFill="1" applyBorder="1" applyAlignment="1">
      <alignment horizontal="center" vertical="center"/>
    </xf>
    <xf numFmtId="0" fontId="56" fillId="12" borderId="12" xfId="11" applyFont="1" applyFill="1" applyBorder="1" applyAlignment="1">
      <alignment horizontal="center" vertical="center"/>
    </xf>
    <xf numFmtId="0" fontId="54" fillId="12" borderId="12" xfId="11" applyFont="1" applyFill="1" applyBorder="1" applyAlignment="1">
      <alignment horizontal="center" vertical="center" wrapText="1"/>
    </xf>
    <xf numFmtId="0" fontId="56" fillId="12" borderId="12" xfId="11" applyFont="1" applyFill="1" applyBorder="1" applyAlignment="1">
      <alignment horizontal="center" vertical="center" wrapText="1"/>
    </xf>
    <xf numFmtId="17" fontId="26" fillId="12" borderId="12" xfId="11" applyNumberFormat="1" applyFont="1" applyFill="1" applyBorder="1" applyAlignment="1">
      <alignment horizontal="center" vertical="center"/>
    </xf>
    <xf numFmtId="0" fontId="56" fillId="12" borderId="18" xfId="11" applyFont="1" applyFill="1" applyBorder="1" applyAlignment="1">
      <alignment horizontal="center" vertical="center" wrapText="1"/>
    </xf>
    <xf numFmtId="0" fontId="55" fillId="0" borderId="12" xfId="11" applyFont="1" applyFill="1" applyBorder="1" applyAlignment="1">
      <alignment horizontal="left" vertical="center"/>
    </xf>
    <xf numFmtId="0" fontId="55" fillId="0" borderId="12" xfId="11" applyFont="1" applyFill="1" applyBorder="1"/>
    <xf numFmtId="1" fontId="21" fillId="0" borderId="12" xfId="11" applyNumberFormat="1" applyFill="1" applyBorder="1" applyAlignment="1">
      <alignment horizontal="center" vertical="center"/>
    </xf>
    <xf numFmtId="9" fontId="0" fillId="0" borderId="12" xfId="18" applyFont="1" applyFill="1" applyBorder="1" applyAlignment="1">
      <alignment horizontal="center" vertical="center"/>
    </xf>
    <xf numFmtId="9" fontId="0" fillId="0" borderId="18" xfId="18" applyFont="1" applyFill="1" applyBorder="1" applyAlignment="1">
      <alignment horizontal="center" vertical="center"/>
    </xf>
    <xf numFmtId="0" fontId="55" fillId="0" borderId="20" xfId="11" applyFont="1" applyFill="1" applyBorder="1" applyAlignment="1">
      <alignment horizontal="left" vertical="center"/>
    </xf>
    <xf numFmtId="0" fontId="55" fillId="0" borderId="20" xfId="11" applyFont="1" applyFill="1" applyBorder="1"/>
    <xf numFmtId="1" fontId="21" fillId="0" borderId="20" xfId="11" applyNumberFormat="1" applyFill="1" applyBorder="1" applyAlignment="1">
      <alignment horizontal="center" vertical="center"/>
    </xf>
    <xf numFmtId="9" fontId="0" fillId="0" borderId="20" xfId="18" applyFont="1" applyFill="1" applyBorder="1" applyAlignment="1">
      <alignment horizontal="center" vertical="center"/>
    </xf>
    <xf numFmtId="9" fontId="0" fillId="0" borderId="21" xfId="18" applyFont="1" applyFill="1" applyBorder="1" applyAlignment="1">
      <alignment horizontal="center" vertical="center"/>
    </xf>
    <xf numFmtId="0" fontId="55" fillId="0" borderId="0" xfId="11" applyFont="1" applyFill="1" applyAlignment="1">
      <alignment horizontal="left" vertical="center"/>
    </xf>
    <xf numFmtId="0" fontId="55" fillId="0" borderId="0" xfId="11" applyFont="1" applyFill="1"/>
    <xf numFmtId="0" fontId="54" fillId="0" borderId="15" xfId="11" applyFont="1" applyFill="1" applyBorder="1" applyAlignment="1">
      <alignment horizontal="left"/>
    </xf>
    <xf numFmtId="0" fontId="54" fillId="0" borderId="15" xfId="11" applyFont="1" applyFill="1" applyBorder="1" applyAlignment="1">
      <alignment vertical="center"/>
    </xf>
    <xf numFmtId="0" fontId="20" fillId="12" borderId="17" xfId="11" applyFont="1" applyFill="1" applyBorder="1" applyAlignment="1">
      <alignment vertical="center"/>
    </xf>
    <xf numFmtId="0" fontId="20" fillId="12" borderId="12" xfId="11" applyFont="1" applyFill="1" applyBorder="1" applyAlignment="1">
      <alignment vertical="center"/>
    </xf>
    <xf numFmtId="0" fontId="57" fillId="12" borderId="12" xfId="11" applyFont="1" applyFill="1" applyBorder="1" applyAlignment="1">
      <alignment horizontal="left"/>
    </xf>
    <xf numFmtId="0" fontId="57" fillId="12" borderId="12" xfId="11" applyFont="1" applyFill="1" applyBorder="1" applyAlignment="1">
      <alignment horizontal="center" vertical="center"/>
    </xf>
    <xf numFmtId="0" fontId="19" fillId="12" borderId="12" xfId="11" applyFont="1" applyFill="1" applyBorder="1" applyAlignment="1">
      <alignment horizontal="center" vertical="center"/>
    </xf>
    <xf numFmtId="0" fontId="19" fillId="12" borderId="18" xfId="11" applyFont="1" applyFill="1" applyBorder="1" applyAlignment="1">
      <alignment horizontal="center" vertical="center"/>
    </xf>
    <xf numFmtId="0" fontId="55" fillId="12" borderId="12" xfId="11" applyFont="1" applyFill="1" applyBorder="1" applyAlignment="1">
      <alignment horizontal="left"/>
    </xf>
    <xf numFmtId="0" fontId="55" fillId="12" borderId="12" xfId="11" applyFont="1" applyFill="1" applyBorder="1" applyAlignment="1">
      <alignment vertical="center"/>
    </xf>
    <xf numFmtId="0" fontId="58" fillId="12" borderId="12" xfId="11" applyFont="1" applyFill="1" applyBorder="1" applyAlignment="1">
      <alignment horizontal="center" vertical="center" wrapText="1"/>
    </xf>
    <xf numFmtId="0" fontId="55" fillId="0" borderId="12" xfId="11" applyFont="1" applyFill="1" applyBorder="1" applyAlignment="1">
      <alignment horizontal="left"/>
    </xf>
    <xf numFmtId="0" fontId="55" fillId="0" borderId="12" xfId="11" applyFont="1" applyFill="1" applyBorder="1" applyAlignment="1">
      <alignment vertical="center"/>
    </xf>
    <xf numFmtId="0" fontId="55" fillId="0" borderId="20" xfId="11" applyFont="1" applyFill="1" applyBorder="1" applyAlignment="1">
      <alignment horizontal="left"/>
    </xf>
    <xf numFmtId="0" fontId="55" fillId="0" borderId="20" xfId="11" applyFont="1" applyFill="1" applyBorder="1" applyAlignment="1">
      <alignment vertical="center"/>
    </xf>
    <xf numFmtId="0" fontId="55" fillId="0" borderId="0" xfId="11" applyFont="1" applyFill="1" applyAlignment="1">
      <alignment horizontal="left"/>
    </xf>
    <xf numFmtId="0" fontId="55" fillId="0" borderId="0" xfId="11" applyFont="1" applyFill="1" applyAlignment="1">
      <alignment vertical="center"/>
    </xf>
    <xf numFmtId="0" fontId="59" fillId="0" borderId="14" xfId="11" applyFont="1" applyFill="1" applyBorder="1" applyAlignment="1">
      <alignment horizontal="left" vertical="center"/>
    </xf>
    <xf numFmtId="0" fontId="19" fillId="0" borderId="12" xfId="11" applyFont="1" applyFill="1" applyBorder="1" applyAlignment="1">
      <alignment horizontal="center" vertical="center"/>
    </xf>
    <xf numFmtId="0" fontId="19" fillId="0" borderId="18" xfId="11" applyFont="1" applyFill="1" applyBorder="1" applyAlignment="1">
      <alignment horizontal="center" vertical="center"/>
    </xf>
    <xf numFmtId="0" fontId="20" fillId="5" borderId="17" xfId="11" applyFont="1" applyFill="1" applyBorder="1" applyAlignment="1">
      <alignment vertical="center"/>
    </xf>
    <xf numFmtId="0" fontId="20" fillId="5" borderId="12" xfId="11" applyFont="1" applyFill="1" applyBorder="1" applyAlignment="1">
      <alignment vertical="center"/>
    </xf>
    <xf numFmtId="0" fontId="20" fillId="5" borderId="18" xfId="11" applyFont="1" applyFill="1" applyBorder="1" applyAlignment="1">
      <alignment vertical="center"/>
    </xf>
    <xf numFmtId="0" fontId="19" fillId="5" borderId="12" xfId="11" applyFont="1" applyFill="1" applyBorder="1" applyAlignment="1">
      <alignment horizontal="center" vertical="center"/>
    </xf>
    <xf numFmtId="0" fontId="19" fillId="0" borderId="0" xfId="11" applyFont="1" applyFill="1" applyAlignment="1">
      <alignment horizontal="center" vertical="center"/>
    </xf>
    <xf numFmtId="0" fontId="19" fillId="0" borderId="0" xfId="11" applyFont="1" applyFill="1" applyAlignment="1">
      <alignment horizontal="center" vertical="center" wrapText="1"/>
    </xf>
    <xf numFmtId="0" fontId="21" fillId="5" borderId="12" xfId="11" applyFill="1" applyBorder="1"/>
    <xf numFmtId="0" fontId="21" fillId="5" borderId="12" xfId="11" applyFill="1" applyBorder="1" applyAlignment="1">
      <alignment horizontal="center" vertical="center"/>
    </xf>
    <xf numFmtId="0" fontId="21" fillId="5" borderId="18" xfId="11" applyFill="1" applyBorder="1" applyAlignment="1">
      <alignment horizontal="center" vertical="center"/>
    </xf>
    <xf numFmtId="0" fontId="21" fillId="2" borderId="37" xfId="11" applyBorder="1"/>
    <xf numFmtId="0" fontId="21" fillId="2" borderId="0" xfId="11"/>
    <xf numFmtId="0" fontId="21" fillId="2" borderId="0" xfId="11" applyAlignment="1">
      <alignment horizontal="left"/>
    </xf>
    <xf numFmtId="0" fontId="21" fillId="2" borderId="0" xfId="11" applyAlignment="1">
      <alignment horizontal="center" vertical="center"/>
    </xf>
    <xf numFmtId="0" fontId="18" fillId="2" borderId="0" xfId="11" applyFont="1"/>
    <xf numFmtId="0" fontId="63" fillId="0" borderId="12" xfId="5" applyFont="1" applyBorder="1" applyAlignment="1">
      <alignment horizontal="center" vertical="center"/>
    </xf>
    <xf numFmtId="0" fontId="52" fillId="3" borderId="18" xfId="5" applyFont="1" applyFill="1" applyBorder="1" applyAlignment="1">
      <alignment horizontal="center" vertical="center" wrapText="1"/>
    </xf>
    <xf numFmtId="2" fontId="27" fillId="0" borderId="12" xfId="24" applyNumberFormat="1" applyFont="1" applyFill="1" applyBorder="1"/>
    <xf numFmtId="0" fontId="27" fillId="0" borderId="12" xfId="24" applyFont="1" applyFill="1" applyBorder="1"/>
    <xf numFmtId="1" fontId="27" fillId="0" borderId="12" xfId="24" applyNumberFormat="1" applyFont="1" applyFill="1" applyBorder="1"/>
    <xf numFmtId="0" fontId="21" fillId="2" borderId="12" xfId="24" applyBorder="1"/>
    <xf numFmtId="0" fontId="21" fillId="0" borderId="12" xfId="24" applyFill="1" applyBorder="1"/>
    <xf numFmtId="0" fontId="21" fillId="2" borderId="1" xfId="24" applyBorder="1"/>
    <xf numFmtId="0" fontId="18" fillId="5" borderId="12" xfId="24" applyFont="1" applyFill="1" applyBorder="1" applyAlignment="1">
      <alignment horizontal="center" vertical="center" wrapText="1"/>
    </xf>
    <xf numFmtId="0" fontId="56" fillId="5" borderId="12" xfId="25" applyFont="1" applyFill="1" applyBorder="1" applyAlignment="1">
      <alignment horizontal="center" vertical="center" wrapText="1"/>
    </xf>
    <xf numFmtId="0" fontId="21" fillId="0" borderId="18" xfId="11" applyFill="1" applyBorder="1"/>
    <xf numFmtId="0" fontId="19" fillId="0" borderId="1" xfId="11" applyFont="1" applyFill="1" applyBorder="1" applyAlignment="1">
      <alignment vertical="center"/>
    </xf>
    <xf numFmtId="1" fontId="19" fillId="0" borderId="1" xfId="11" applyNumberFormat="1" applyFont="1" applyFill="1" applyBorder="1" applyAlignment="1">
      <alignment vertical="center"/>
    </xf>
    <xf numFmtId="0" fontId="21" fillId="0" borderId="1" xfId="11" applyFill="1" applyBorder="1" applyAlignment="1">
      <alignment vertical="center"/>
    </xf>
    <xf numFmtId="0" fontId="19" fillId="10" borderId="44" xfId="11" applyFont="1" applyFill="1" applyBorder="1" applyAlignment="1">
      <alignment vertical="center"/>
    </xf>
    <xf numFmtId="0" fontId="19" fillId="10" borderId="12" xfId="11" applyFont="1" applyFill="1" applyBorder="1" applyAlignment="1">
      <alignment horizontal="center" vertical="center" wrapText="1"/>
    </xf>
    <xf numFmtId="1" fontId="21" fillId="2" borderId="12" xfId="11" applyNumberFormat="1" applyBorder="1"/>
    <xf numFmtId="1" fontId="21" fillId="10" borderId="12" xfId="11" applyNumberFormat="1" applyFill="1" applyBorder="1" applyAlignment="1">
      <alignment vertical="center"/>
    </xf>
    <xf numFmtId="1" fontId="19" fillId="10" borderId="12" xfId="11" applyNumberFormat="1" applyFont="1" applyFill="1" applyBorder="1" applyAlignment="1">
      <alignment vertical="center"/>
    </xf>
    <xf numFmtId="165" fontId="33" fillId="0" borderId="17" xfId="1" applyNumberFormat="1" applyFont="1" applyBorder="1" applyAlignment="1">
      <alignment horizontal="center" vertical="center"/>
    </xf>
    <xf numFmtId="1" fontId="33" fillId="0" borderId="12" xfId="2" applyNumberFormat="1" applyFont="1" applyBorder="1" applyAlignment="1">
      <alignment horizontal="center" vertical="center" wrapText="1"/>
    </xf>
    <xf numFmtId="14" fontId="33" fillId="0" borderId="12" xfId="3" applyNumberFormat="1" applyFont="1" applyBorder="1" applyAlignment="1">
      <alignment horizontal="center" vertical="center"/>
    </xf>
    <xf numFmtId="0" fontId="33" fillId="0" borderId="12" xfId="3" applyFont="1" applyBorder="1" applyAlignment="1">
      <alignment horizontal="center" vertical="center" wrapText="1"/>
    </xf>
    <xf numFmtId="0" fontId="33" fillId="0" borderId="18" xfId="3" applyFont="1" applyBorder="1" applyAlignment="1">
      <alignment horizontal="center" vertical="center" wrapText="1"/>
    </xf>
    <xf numFmtId="1" fontId="33" fillId="0" borderId="18" xfId="3" applyNumberFormat="1" applyFont="1" applyBorder="1" applyAlignment="1">
      <alignment horizontal="center" vertical="center" wrapText="1"/>
    </xf>
    <xf numFmtId="1" fontId="33" fillId="0" borderId="12" xfId="3" applyNumberFormat="1" applyFont="1" applyBorder="1" applyAlignment="1">
      <alignment horizontal="center" vertical="center" wrapText="1"/>
    </xf>
    <xf numFmtId="1" fontId="33" fillId="0" borderId="20" xfId="2" applyNumberFormat="1" applyFont="1" applyBorder="1" applyAlignment="1">
      <alignment horizontal="center" vertical="center" wrapText="1"/>
    </xf>
    <xf numFmtId="14" fontId="33" fillId="0" borderId="20" xfId="3" applyNumberFormat="1" applyFont="1" applyBorder="1" applyAlignment="1">
      <alignment horizontal="center" vertical="center"/>
    </xf>
    <xf numFmtId="1" fontId="33" fillId="0" borderId="20" xfId="3" applyNumberFormat="1" applyFont="1" applyBorder="1" applyAlignment="1">
      <alignment horizontal="center" vertical="center" wrapText="1"/>
    </xf>
    <xf numFmtId="1" fontId="33" fillId="0" borderId="21" xfId="3" applyNumberFormat="1" applyFont="1" applyBorder="1" applyAlignment="1">
      <alignment horizontal="center" vertical="center" wrapText="1"/>
    </xf>
    <xf numFmtId="0" fontId="0" fillId="0" borderId="12" xfId="0" applyFill="1" applyBorder="1" applyAlignment="1">
      <alignment horizontal="center" vertical="center"/>
    </xf>
    <xf numFmtId="1" fontId="21" fillId="0" borderId="0" xfId="11" applyNumberFormat="1" applyFill="1" applyAlignment="1">
      <alignment vertical="center"/>
    </xf>
    <xf numFmtId="0" fontId="32" fillId="0" borderId="12" xfId="11" applyFont="1" applyFill="1" applyBorder="1" applyAlignment="1">
      <alignment horizontal="center" vertical="center" wrapText="1"/>
    </xf>
    <xf numFmtId="0" fontId="31" fillId="0" borderId="12" xfId="11" applyFont="1" applyFill="1" applyBorder="1" applyAlignment="1">
      <alignment horizontal="center" vertical="center" wrapText="1"/>
    </xf>
    <xf numFmtId="0" fontId="23" fillId="0" borderId="15" xfId="7" applyBorder="1"/>
    <xf numFmtId="0" fontId="19" fillId="5" borderId="18" xfId="11" applyFont="1" applyFill="1" applyBorder="1" applyAlignment="1">
      <alignment horizontal="center" vertical="center"/>
    </xf>
    <xf numFmtId="0" fontId="52" fillId="0" borderId="17" xfId="7" applyFont="1" applyBorder="1" applyAlignment="1">
      <alignment horizontal="center" vertical="center"/>
    </xf>
    <xf numFmtId="0" fontId="65" fillId="5" borderId="12" xfId="5" applyFont="1" applyFill="1" applyBorder="1" applyAlignment="1">
      <alignment horizontal="center" vertical="center"/>
    </xf>
    <xf numFmtId="0" fontId="33" fillId="5" borderId="18" xfId="5" applyFont="1" applyFill="1" applyBorder="1" applyAlignment="1">
      <alignment horizontal="center" vertical="center"/>
    </xf>
    <xf numFmtId="0" fontId="31" fillId="0" borderId="16" xfId="5" applyFont="1" applyBorder="1" applyAlignment="1">
      <alignment horizontal="center" vertical="center"/>
    </xf>
    <xf numFmtId="0" fontId="33" fillId="5" borderId="12" xfId="5" applyFont="1" applyFill="1" applyBorder="1" applyAlignment="1">
      <alignment horizontal="center" vertical="center"/>
    </xf>
    <xf numFmtId="0" fontId="52" fillId="0" borderId="19" xfId="7" applyFont="1" applyBorder="1" applyAlignment="1">
      <alignment horizontal="center" vertical="center"/>
    </xf>
    <xf numFmtId="0" fontId="69" fillId="5" borderId="18" xfId="0" applyFont="1" applyFill="1" applyBorder="1" applyAlignment="1">
      <alignment horizontal="center" vertical="center"/>
    </xf>
    <xf numFmtId="0" fontId="61" fillId="5" borderId="12" xfId="0" applyFont="1" applyFill="1" applyBorder="1" applyAlignment="1">
      <alignment horizontal="center" vertical="center" wrapText="1"/>
    </xf>
    <xf numFmtId="0" fontId="61" fillId="5" borderId="18" xfId="0" applyFont="1" applyFill="1" applyBorder="1" applyAlignment="1">
      <alignment horizontal="center" vertical="center" wrapText="1"/>
    </xf>
    <xf numFmtId="0" fontId="69" fillId="0" borderId="19" xfId="0" applyFont="1" applyFill="1" applyBorder="1" applyAlignment="1">
      <alignment horizontal="center"/>
    </xf>
    <xf numFmtId="0" fontId="69" fillId="6" borderId="21" xfId="0" applyFont="1" applyFill="1" applyBorder="1" applyAlignment="1">
      <alignment vertical="center"/>
    </xf>
    <xf numFmtId="0" fontId="70" fillId="0" borderId="20" xfId="5" applyFont="1" applyBorder="1" applyAlignment="1">
      <alignment horizontal="center" vertical="center"/>
    </xf>
    <xf numFmtId="0" fontId="70" fillId="6" borderId="20" xfId="5" applyFont="1" applyFill="1" applyBorder="1" applyAlignment="1">
      <alignment horizontal="center" vertical="center"/>
    </xf>
    <xf numFmtId="0" fontId="69" fillId="0" borderId="19" xfId="0" applyFont="1" applyFill="1" applyBorder="1"/>
    <xf numFmtId="0" fontId="70" fillId="6" borderId="21" xfId="0" applyFont="1" applyFill="1" applyBorder="1" applyAlignment="1">
      <alignment horizontal="center" vertical="center"/>
    </xf>
    <xf numFmtId="0" fontId="21" fillId="0" borderId="20" xfId="11" applyFill="1" applyBorder="1" applyAlignment="1">
      <alignment vertical="center"/>
    </xf>
    <xf numFmtId="0" fontId="32" fillId="0" borderId="12"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32" fillId="0" borderId="47" xfId="0" applyFont="1" applyFill="1" applyBorder="1" applyAlignment="1">
      <alignment horizontal="center" vertical="center" wrapText="1"/>
    </xf>
    <xf numFmtId="0" fontId="32" fillId="0" borderId="45" xfId="0" applyFont="1" applyFill="1" applyBorder="1" applyAlignment="1">
      <alignment horizontal="center" vertical="center" wrapText="1"/>
    </xf>
    <xf numFmtId="0" fontId="32" fillId="0" borderId="46" xfId="0" applyFont="1" applyFill="1" applyBorder="1" applyAlignment="1">
      <alignment horizontal="center" vertical="center" wrapText="1"/>
    </xf>
    <xf numFmtId="0" fontId="32" fillId="0" borderId="49" xfId="0" applyFont="1" applyFill="1" applyBorder="1" applyAlignment="1">
      <alignment horizontal="center" vertical="center" wrapText="1"/>
    </xf>
    <xf numFmtId="0" fontId="21" fillId="0" borderId="12" xfId="11" applyFill="1" applyBorder="1" applyAlignment="1">
      <alignment horizontal="center" vertical="center" wrapText="1"/>
    </xf>
    <xf numFmtId="0" fontId="34" fillId="0" borderId="12" xfId="25" applyFont="1" applyFill="1" applyBorder="1" applyAlignment="1">
      <alignment horizontal="center" vertical="center" wrapText="1"/>
    </xf>
    <xf numFmtId="0" fontId="34" fillId="0" borderId="12" xfId="25" applyFont="1" applyFill="1" applyBorder="1" applyAlignment="1">
      <alignment horizontal="center" vertical="center"/>
    </xf>
    <xf numFmtId="0" fontId="34" fillId="0" borderId="20" xfId="11" applyFont="1" applyFill="1" applyBorder="1" applyAlignment="1">
      <alignment horizontal="center" vertical="center" wrapText="1"/>
    </xf>
    <xf numFmtId="0" fontId="34" fillId="0" borderId="20" xfId="22" applyFont="1" applyFill="1" applyBorder="1" applyAlignment="1">
      <alignment horizontal="center" vertical="center"/>
    </xf>
    <xf numFmtId="0" fontId="34" fillId="0" borderId="20" xfId="22" applyFont="1" applyFill="1" applyBorder="1" applyAlignment="1">
      <alignment horizontal="center" vertical="center" wrapText="1"/>
    </xf>
    <xf numFmtId="0" fontId="34" fillId="0" borderId="17" xfId="11" applyFont="1" applyFill="1" applyBorder="1" applyAlignment="1">
      <alignment horizontal="center" vertical="center"/>
    </xf>
    <xf numFmtId="0" fontId="34" fillId="0" borderId="19" xfId="11" applyFont="1" applyFill="1" applyBorder="1" applyAlignment="1">
      <alignment horizontal="center" vertical="center"/>
    </xf>
    <xf numFmtId="0" fontId="32" fillId="0" borderId="12" xfId="25" applyFont="1" applyFill="1" applyBorder="1" applyAlignment="1">
      <alignment horizontal="left" vertical="center" wrapText="1"/>
    </xf>
    <xf numFmtId="0" fontId="21" fillId="0" borderId="41" xfId="22" applyFill="1" applyBorder="1" applyAlignment="1">
      <alignment horizontal="left" vertical="center" wrapText="1"/>
    </xf>
    <xf numFmtId="0" fontId="21" fillId="0" borderId="18" xfId="25" applyFill="1" applyBorder="1" applyAlignment="1">
      <alignment horizontal="left" vertical="center" wrapText="1"/>
    </xf>
    <xf numFmtId="0" fontId="36" fillId="0" borderId="14" xfId="1" applyFont="1" applyBorder="1" applyAlignment="1">
      <alignment horizontal="center" vertical="center"/>
    </xf>
    <xf numFmtId="0" fontId="33" fillId="0" borderId="16" xfId="1" applyFont="1" applyBorder="1" applyAlignment="1">
      <alignment horizontal="center" vertical="center"/>
    </xf>
    <xf numFmtId="0" fontId="62" fillId="0" borderId="12" xfId="5" applyFont="1" applyBorder="1" applyAlignment="1">
      <alignment vertical="center"/>
    </xf>
    <xf numFmtId="0" fontId="62" fillId="0" borderId="12" xfId="5" applyFont="1" applyBorder="1" applyAlignment="1">
      <alignment horizontal="center" vertical="center"/>
    </xf>
    <xf numFmtId="0" fontId="62" fillId="0" borderId="20" xfId="5" applyFont="1" applyBorder="1" applyAlignment="1">
      <alignment vertical="center"/>
    </xf>
    <xf numFmtId="0" fontId="53" fillId="6" borderId="20" xfId="5" applyFont="1" applyFill="1" applyBorder="1" applyAlignment="1">
      <alignment horizontal="center" vertical="center" wrapText="1"/>
    </xf>
    <xf numFmtId="0" fontId="23" fillId="0" borderId="17" xfId="7" applyBorder="1" applyAlignment="1">
      <alignment horizontal="center" vertical="center" wrapText="1"/>
    </xf>
    <xf numFmtId="1" fontId="23" fillId="2" borderId="18" xfId="0" applyNumberFormat="1" applyFont="1" applyBorder="1" applyAlignment="1">
      <alignment horizontal="center" vertical="center"/>
    </xf>
    <xf numFmtId="0" fontId="23" fillId="2" borderId="18" xfId="0" applyFont="1" applyBorder="1" applyAlignment="1">
      <alignment horizontal="center" vertical="center"/>
    </xf>
    <xf numFmtId="9" fontId="23" fillId="0" borderId="18" xfId="10" applyFont="1" applyFill="1" applyBorder="1" applyAlignment="1">
      <alignment horizontal="center" vertical="center"/>
    </xf>
    <xf numFmtId="1" fontId="23" fillId="0" borderId="18" xfId="0" applyNumberFormat="1" applyFont="1" applyFill="1" applyBorder="1" applyAlignment="1">
      <alignment horizontal="center" vertical="center"/>
    </xf>
    <xf numFmtId="0" fontId="21" fillId="0" borderId="0" xfId="0" applyFont="1" applyFill="1"/>
    <xf numFmtId="0" fontId="27" fillId="0" borderId="0" xfId="0" applyFont="1" applyFill="1" applyAlignment="1">
      <alignment vertical="center"/>
    </xf>
    <xf numFmtId="0" fontId="30" fillId="2" borderId="17" xfId="0" applyFont="1" applyBorder="1" applyAlignment="1">
      <alignment horizontal="center" vertical="center"/>
    </xf>
    <xf numFmtId="0" fontId="30" fillId="2" borderId="19" xfId="0" applyFont="1" applyBorder="1" applyAlignment="1">
      <alignment horizontal="center" vertical="center"/>
    </xf>
    <xf numFmtId="0" fontId="27" fillId="2" borderId="12" xfId="0" applyFont="1" applyBorder="1" applyAlignment="1">
      <alignment horizontal="left" vertical="center"/>
    </xf>
    <xf numFmtId="0" fontId="27" fillId="2" borderId="20" xfId="0" applyFont="1" applyBorder="1" applyAlignment="1">
      <alignment horizontal="left" vertical="center"/>
    </xf>
    <xf numFmtId="0" fontId="27" fillId="0" borderId="0" xfId="0" applyFont="1" applyFill="1" applyAlignment="1">
      <alignment wrapText="1"/>
    </xf>
    <xf numFmtId="0" fontId="75" fillId="0" borderId="18" xfId="0" applyFont="1" applyFill="1" applyBorder="1" applyAlignment="1">
      <alignment horizontal="center" vertical="center" wrapText="1"/>
    </xf>
    <xf numFmtId="0" fontId="26" fillId="9" borderId="18" xfId="0" applyFont="1" applyFill="1" applyBorder="1" applyAlignment="1">
      <alignment horizontal="center" vertical="center" wrapText="1"/>
    </xf>
    <xf numFmtId="0" fontId="75" fillId="9" borderId="18" xfId="0" applyFont="1" applyFill="1" applyBorder="1" applyAlignment="1">
      <alignment horizontal="center" wrapText="1"/>
    </xf>
    <xf numFmtId="9" fontId="27" fillId="0" borderId="12" xfId="0" applyNumberFormat="1" applyFont="1" applyFill="1" applyBorder="1" applyAlignment="1">
      <alignment horizontal="center" vertical="center" wrapText="1"/>
    </xf>
    <xf numFmtId="0" fontId="30" fillId="2" borderId="14" xfId="0" applyFont="1" applyBorder="1" applyAlignment="1">
      <alignment horizontal="center" vertical="center"/>
    </xf>
    <xf numFmtId="0" fontId="27" fillId="2" borderId="15" xfId="0" applyFont="1" applyBorder="1" applyAlignment="1">
      <alignment horizontal="left" vertical="center"/>
    </xf>
    <xf numFmtId="9" fontId="27" fillId="0" borderId="15" xfId="0" applyNumberFormat="1" applyFont="1" applyFill="1" applyBorder="1" applyAlignment="1">
      <alignment horizontal="center" vertical="center" wrapText="1"/>
    </xf>
    <xf numFmtId="0" fontId="75" fillId="0" borderId="16" xfId="0" applyFont="1" applyFill="1" applyBorder="1" applyAlignment="1">
      <alignment horizontal="center" vertical="center" wrapText="1"/>
    </xf>
    <xf numFmtId="9" fontId="27" fillId="0" borderId="20" xfId="0" applyNumberFormat="1" applyFont="1" applyFill="1" applyBorder="1" applyAlignment="1">
      <alignment horizontal="center" vertical="center" wrapText="1"/>
    </xf>
    <xf numFmtId="0" fontId="27" fillId="9" borderId="20" xfId="0" applyFont="1" applyFill="1" applyBorder="1" applyAlignment="1">
      <alignment horizontal="center"/>
    </xf>
    <xf numFmtId="0" fontId="75" fillId="9" borderId="21" xfId="0" applyFont="1" applyFill="1" applyBorder="1" applyAlignment="1">
      <alignment horizontal="center" wrapText="1"/>
    </xf>
    <xf numFmtId="0" fontId="54" fillId="0" borderId="15" xfId="26" applyFont="1" applyBorder="1" applyAlignment="1">
      <alignment horizontal="left"/>
    </xf>
    <xf numFmtId="0" fontId="54" fillId="0" borderId="15" xfId="26" applyFont="1" applyBorder="1" applyAlignment="1">
      <alignment vertical="center"/>
    </xf>
    <xf numFmtId="0" fontId="10" fillId="0" borderId="15" xfId="26" applyBorder="1" applyAlignment="1">
      <alignment horizontal="center" vertical="center"/>
    </xf>
    <xf numFmtId="0" fontId="21" fillId="0" borderId="0" xfId="24" applyFill="1"/>
    <xf numFmtId="0" fontId="20" fillId="12" borderId="17" xfId="26" applyFont="1" applyFill="1" applyBorder="1" applyAlignment="1">
      <alignment horizontal="left" vertical="center"/>
    </xf>
    <xf numFmtId="0" fontId="57" fillId="12" borderId="12" xfId="26" applyFont="1" applyFill="1" applyBorder="1" applyAlignment="1">
      <alignment horizontal="left"/>
    </xf>
    <xf numFmtId="0" fontId="19" fillId="12" borderId="12" xfId="26" applyFont="1" applyFill="1" applyBorder="1" applyAlignment="1">
      <alignment horizontal="center" vertical="center"/>
    </xf>
    <xf numFmtId="0" fontId="19" fillId="12" borderId="18" xfId="26" applyFont="1" applyFill="1" applyBorder="1" applyAlignment="1">
      <alignment horizontal="center" vertical="center"/>
    </xf>
    <xf numFmtId="0" fontId="10" fillId="12" borderId="17" xfId="26" applyFill="1" applyBorder="1" applyAlignment="1">
      <alignment horizontal="center" vertical="center"/>
    </xf>
    <xf numFmtId="0" fontId="10" fillId="12" borderId="12" xfId="26" applyFill="1" applyBorder="1" applyAlignment="1">
      <alignment horizontal="center" vertical="center"/>
    </xf>
    <xf numFmtId="0" fontId="55" fillId="12" borderId="12" xfId="26" applyFont="1" applyFill="1" applyBorder="1" applyAlignment="1">
      <alignment horizontal="left"/>
    </xf>
    <xf numFmtId="0" fontId="55" fillId="12" borderId="12" xfId="26" applyFont="1" applyFill="1" applyBorder="1" applyAlignment="1">
      <alignment vertical="center"/>
    </xf>
    <xf numFmtId="0" fontId="56" fillId="12" borderId="17" xfId="26" applyFont="1" applyFill="1" applyBorder="1" applyAlignment="1">
      <alignment horizontal="center" vertical="center"/>
    </xf>
    <xf numFmtId="0" fontId="56" fillId="12" borderId="12" xfId="26" applyFont="1" applyFill="1" applyBorder="1" applyAlignment="1">
      <alignment horizontal="center" vertical="center"/>
    </xf>
    <xf numFmtId="0" fontId="56" fillId="12" borderId="12" xfId="26" applyFont="1" applyFill="1" applyBorder="1" applyAlignment="1">
      <alignment horizontal="center" vertical="center" wrapText="1"/>
    </xf>
    <xf numFmtId="17" fontId="26" fillId="12" borderId="12" xfId="26" applyNumberFormat="1" applyFont="1" applyFill="1" applyBorder="1" applyAlignment="1">
      <alignment horizontal="center" vertical="center"/>
    </xf>
    <xf numFmtId="0" fontId="56" fillId="12" borderId="18" xfId="26" applyFont="1" applyFill="1" applyBorder="1" applyAlignment="1">
      <alignment horizontal="center" vertical="center" wrapText="1"/>
    </xf>
    <xf numFmtId="0" fontId="21" fillId="0" borderId="0" xfId="24" applyFill="1" applyAlignment="1">
      <alignment vertical="center"/>
    </xf>
    <xf numFmtId="0" fontId="76" fillId="0" borderId="17" xfId="24" applyFont="1" applyFill="1" applyBorder="1" applyAlignment="1">
      <alignment horizontal="center"/>
    </xf>
    <xf numFmtId="0" fontId="76" fillId="0" borderId="12" xfId="24" applyFont="1" applyFill="1" applyBorder="1" applyAlignment="1">
      <alignment horizontal="center"/>
    </xf>
    <xf numFmtId="0" fontId="76" fillId="0" borderId="12" xfId="24" applyFont="1" applyFill="1" applyBorder="1"/>
    <xf numFmtId="1" fontId="76" fillId="0" borderId="12" xfId="24" applyNumberFormat="1" applyFont="1" applyFill="1" applyBorder="1" applyAlignment="1">
      <alignment horizontal="center" vertical="center"/>
    </xf>
    <xf numFmtId="9" fontId="77" fillId="0" borderId="12" xfId="27" applyFont="1" applyFill="1" applyBorder="1" applyAlignment="1">
      <alignment horizontal="center" vertical="center"/>
    </xf>
    <xf numFmtId="9" fontId="77" fillId="0" borderId="18" xfId="27" applyFont="1" applyFill="1" applyBorder="1" applyAlignment="1">
      <alignment horizontal="center" vertical="center"/>
    </xf>
    <xf numFmtId="0" fontId="19" fillId="0" borderId="0" xfId="24" applyFont="1" applyFill="1"/>
    <xf numFmtId="0" fontId="76" fillId="0" borderId="12" xfId="24" applyFont="1" applyFill="1" applyBorder="1" applyAlignment="1">
      <alignment horizontal="center" vertical="center"/>
    </xf>
    <xf numFmtId="0" fontId="76" fillId="0" borderId="19" xfId="24" applyFont="1" applyFill="1" applyBorder="1" applyAlignment="1">
      <alignment horizontal="center"/>
    </xf>
    <xf numFmtId="1" fontId="76" fillId="0" borderId="20" xfId="24" applyNumberFormat="1" applyFont="1" applyFill="1" applyBorder="1" applyAlignment="1">
      <alignment horizontal="center" vertical="center"/>
    </xf>
    <xf numFmtId="9" fontId="77" fillId="0" borderId="21" xfId="27" applyFont="1" applyFill="1" applyBorder="1" applyAlignment="1">
      <alignment horizontal="center" vertical="center"/>
    </xf>
    <xf numFmtId="0" fontId="21" fillId="0" borderId="0" xfId="24" applyFill="1" applyAlignment="1">
      <alignment horizontal="center"/>
    </xf>
    <xf numFmtId="0" fontId="20" fillId="12" borderId="17" xfId="26" applyFont="1" applyFill="1" applyBorder="1"/>
    <xf numFmtId="0" fontId="76" fillId="0" borderId="17" xfId="24" applyFont="1" applyFill="1" applyBorder="1" applyAlignment="1">
      <alignment horizontal="center" vertical="center"/>
    </xf>
    <xf numFmtId="9" fontId="77" fillId="0" borderId="12" xfId="28" applyFont="1" applyFill="1" applyBorder="1" applyAlignment="1">
      <alignment horizontal="center" vertical="center"/>
    </xf>
    <xf numFmtId="9" fontId="77" fillId="0" borderId="18" xfId="28" applyFont="1" applyFill="1" applyBorder="1" applyAlignment="1">
      <alignment horizontal="center" vertical="center"/>
    </xf>
    <xf numFmtId="9" fontId="21" fillId="0" borderId="0" xfId="24" applyNumberFormat="1" applyFill="1"/>
    <xf numFmtId="0" fontId="78" fillId="0" borderId="12" xfId="24" applyFont="1" applyFill="1" applyBorder="1"/>
    <xf numFmtId="1" fontId="78" fillId="0" borderId="12" xfId="24" applyNumberFormat="1" applyFont="1" applyFill="1" applyBorder="1" applyAlignment="1">
      <alignment horizontal="center" vertical="center"/>
    </xf>
    <xf numFmtId="0" fontId="76" fillId="0" borderId="19" xfId="24" applyFont="1" applyFill="1" applyBorder="1" applyAlignment="1">
      <alignment horizontal="center" vertical="center"/>
    </xf>
    <xf numFmtId="0" fontId="76" fillId="0" borderId="20" xfId="24" applyFont="1" applyFill="1" applyBorder="1" applyAlignment="1">
      <alignment horizontal="center" vertical="center"/>
    </xf>
    <xf numFmtId="0" fontId="76" fillId="0" borderId="20" xfId="24" applyFont="1" applyFill="1" applyBorder="1"/>
    <xf numFmtId="9" fontId="77" fillId="0" borderId="21" xfId="28" applyFont="1" applyFill="1" applyBorder="1" applyAlignment="1">
      <alignment horizontal="center" vertical="center"/>
    </xf>
    <xf numFmtId="9" fontId="21" fillId="0" borderId="0" xfId="28" applyFont="1" applyFill="1" applyAlignment="1">
      <alignment vertical="center"/>
    </xf>
    <xf numFmtId="168" fontId="21" fillId="0" borderId="0" xfId="28" applyNumberFormat="1" applyFont="1" applyFill="1"/>
    <xf numFmtId="1" fontId="26" fillId="5" borderId="12" xfId="11" applyNumberFormat="1" applyFont="1" applyFill="1" applyBorder="1" applyAlignment="1">
      <alignment horizontal="right" vertical="center"/>
    </xf>
    <xf numFmtId="2" fontId="26" fillId="5" borderId="12" xfId="11" applyNumberFormat="1" applyFont="1" applyFill="1" applyBorder="1" applyAlignment="1">
      <alignment horizontal="right" vertical="center"/>
    </xf>
    <xf numFmtId="0" fontId="21" fillId="0" borderId="14" xfId="11" applyFill="1" applyBorder="1" applyAlignment="1">
      <alignment horizontal="center" vertical="center"/>
    </xf>
    <xf numFmtId="0" fontId="21" fillId="5" borderId="17" xfId="11" applyFill="1" applyBorder="1" applyAlignment="1">
      <alignment horizontal="center" vertical="center"/>
    </xf>
    <xf numFmtId="0" fontId="21" fillId="0" borderId="16" xfId="11" applyFill="1" applyBorder="1" applyAlignment="1">
      <alignment horizontal="center" vertical="center"/>
    </xf>
    <xf numFmtId="0" fontId="21" fillId="2" borderId="52" xfId="11" applyBorder="1"/>
    <xf numFmtId="0" fontId="21" fillId="5" borderId="48" xfId="24" applyFill="1" applyBorder="1"/>
    <xf numFmtId="0" fontId="21" fillId="5" borderId="7" xfId="24" applyFill="1" applyBorder="1"/>
    <xf numFmtId="0" fontId="21" fillId="5" borderId="26" xfId="24" applyFill="1" applyBorder="1"/>
    <xf numFmtId="0" fontId="19" fillId="5" borderId="50" xfId="11" applyFont="1" applyFill="1" applyBorder="1" applyAlignment="1">
      <alignment horizontal="left"/>
    </xf>
    <xf numFmtId="0" fontId="19" fillId="5" borderId="38" xfId="11" applyFont="1" applyFill="1" applyBorder="1"/>
    <xf numFmtId="0" fontId="19" fillId="5" borderId="43" xfId="11" applyFont="1" applyFill="1" applyBorder="1"/>
    <xf numFmtId="0" fontId="23" fillId="4" borderId="0" xfId="12" applyFill="1" applyAlignment="1">
      <alignment horizontal="center"/>
    </xf>
    <xf numFmtId="0" fontId="79" fillId="5" borderId="12" xfId="6" applyFont="1" applyFill="1" applyBorder="1" applyAlignment="1">
      <alignment horizontal="center" vertical="center" wrapText="1"/>
    </xf>
    <xf numFmtId="0" fontId="79" fillId="5" borderId="12" xfId="7" applyFont="1" applyFill="1" applyBorder="1" applyAlignment="1">
      <alignment horizontal="center" vertical="center" wrapText="1"/>
    </xf>
    <xf numFmtId="1" fontId="83" fillId="0" borderId="12" xfId="7" applyNumberFormat="1" applyFont="1" applyBorder="1" applyAlignment="1">
      <alignment horizontal="center" vertical="center"/>
    </xf>
    <xf numFmtId="0" fontId="83" fillId="0" borderId="12" xfId="7" applyFont="1" applyBorder="1" applyAlignment="1">
      <alignment horizontal="center" vertical="center"/>
    </xf>
    <xf numFmtId="9" fontId="83" fillId="0" borderId="12" xfId="10" applyFont="1" applyFill="1" applyBorder="1" applyAlignment="1">
      <alignment horizontal="center" vertical="center"/>
    </xf>
    <xf numFmtId="1" fontId="79" fillId="0" borderId="12" xfId="7" applyNumberFormat="1" applyFont="1" applyBorder="1" applyAlignment="1">
      <alignment horizontal="center" vertical="center"/>
    </xf>
    <xf numFmtId="9" fontId="79" fillId="0" borderId="12" xfId="10" applyFont="1" applyFill="1" applyBorder="1" applyAlignment="1">
      <alignment horizontal="center" vertical="center"/>
    </xf>
    <xf numFmtId="0" fontId="79" fillId="0" borderId="12" xfId="7" applyFont="1" applyBorder="1" applyAlignment="1">
      <alignment horizontal="center" vertical="center"/>
    </xf>
    <xf numFmtId="1" fontId="79" fillId="5" borderId="12" xfId="7" applyNumberFormat="1" applyFont="1" applyFill="1" applyBorder="1" applyAlignment="1">
      <alignment horizontal="center" vertical="center"/>
    </xf>
    <xf numFmtId="0" fontId="86" fillId="4" borderId="12" xfId="12" applyFont="1" applyFill="1" applyBorder="1" applyAlignment="1">
      <alignment horizontal="center" vertical="center"/>
    </xf>
    <xf numFmtId="2" fontId="23" fillId="0" borderId="18" xfId="12" applyNumberFormat="1" applyBorder="1" applyAlignment="1">
      <alignment horizontal="center" vertical="center"/>
    </xf>
    <xf numFmtId="2" fontId="43" fillId="0" borderId="18" xfId="12" applyNumberFormat="1" applyFont="1" applyBorder="1" applyAlignment="1">
      <alignment horizontal="center" vertical="center"/>
    </xf>
    <xf numFmtId="0" fontId="23" fillId="4" borderId="0" xfId="12" applyFill="1"/>
    <xf numFmtId="0" fontId="43" fillId="0" borderId="18" xfId="12" applyFont="1" applyBorder="1" applyAlignment="1">
      <alignment horizontal="center" vertical="center"/>
    </xf>
    <xf numFmtId="0" fontId="42" fillId="0" borderId="18" xfId="12" applyFont="1" applyBorder="1" applyAlignment="1">
      <alignment horizontal="center" vertical="center"/>
    </xf>
    <xf numFmtId="0" fontId="87" fillId="4" borderId="12" xfId="12" applyFont="1" applyFill="1" applyBorder="1" applyAlignment="1">
      <alignment horizontal="center" vertical="center"/>
    </xf>
    <xf numFmtId="10" fontId="18" fillId="0" borderId="12" xfId="13" applyNumberFormat="1" applyFont="1" applyFill="1" applyBorder="1" applyAlignment="1">
      <alignment horizontal="center" vertical="center"/>
    </xf>
    <xf numFmtId="10" fontId="18" fillId="0" borderId="18" xfId="13" applyNumberFormat="1" applyFont="1" applyFill="1" applyBorder="1" applyAlignment="1">
      <alignment horizontal="center" vertical="center"/>
    </xf>
    <xf numFmtId="0" fontId="87" fillId="5" borderId="17" xfId="12" applyFont="1" applyFill="1" applyBorder="1" applyAlignment="1">
      <alignment horizontal="center" vertical="center"/>
    </xf>
    <xf numFmtId="0" fontId="87" fillId="5" borderId="12" xfId="12" applyFont="1" applyFill="1" applyBorder="1" applyAlignment="1">
      <alignment horizontal="left" vertical="center" wrapText="1"/>
    </xf>
    <xf numFmtId="0" fontId="50" fillId="5" borderId="12" xfId="12" applyFont="1" applyFill="1" applyBorder="1" applyAlignment="1">
      <alignment horizontal="center" vertical="center"/>
    </xf>
    <xf numFmtId="0" fontId="50" fillId="5" borderId="18" xfId="12" applyFont="1" applyFill="1" applyBorder="1" applyAlignment="1">
      <alignment horizontal="center" vertical="center"/>
    </xf>
    <xf numFmtId="0" fontId="86" fillId="4" borderId="17" xfId="12" applyFont="1" applyFill="1" applyBorder="1" applyAlignment="1">
      <alignment horizontal="center" vertical="center"/>
    </xf>
    <xf numFmtId="0" fontId="86" fillId="4" borderId="12" xfId="12" applyFont="1" applyFill="1" applyBorder="1" applyAlignment="1">
      <alignment horizontal="left" vertical="center"/>
    </xf>
    <xf numFmtId="0" fontId="86" fillId="0" borderId="12" xfId="12" applyFont="1" applyBorder="1" applyAlignment="1">
      <alignment horizontal="center" vertical="center"/>
    </xf>
    <xf numFmtId="0" fontId="86" fillId="0" borderId="18" xfId="12" applyFont="1" applyBorder="1" applyAlignment="1">
      <alignment horizontal="center" vertical="center"/>
    </xf>
    <xf numFmtId="0" fontId="87" fillId="5" borderId="12" xfId="12" applyFont="1" applyFill="1" applyBorder="1" applyAlignment="1">
      <alignment horizontal="left" vertical="center"/>
    </xf>
    <xf numFmtId="0" fontId="87" fillId="5" borderId="12" xfId="12" applyFont="1" applyFill="1" applyBorder="1" applyAlignment="1">
      <alignment horizontal="center" vertical="center"/>
    </xf>
    <xf numFmtId="0" fontId="87" fillId="4" borderId="12" xfId="12" applyFont="1" applyFill="1" applyBorder="1" applyAlignment="1">
      <alignment horizontal="left" vertical="center"/>
    </xf>
    <xf numFmtId="0" fontId="86" fillId="0" borderId="19" xfId="12" applyFont="1" applyBorder="1" applyAlignment="1">
      <alignment horizontal="center" vertical="center"/>
    </xf>
    <xf numFmtId="0" fontId="87" fillId="0" borderId="20" xfId="12" applyFont="1" applyBorder="1" applyAlignment="1">
      <alignment horizontal="left" vertical="center" wrapText="1"/>
    </xf>
    <xf numFmtId="0" fontId="23" fillId="0" borderId="20" xfId="12" applyBorder="1" applyAlignment="1">
      <alignment horizontal="center" vertical="center"/>
    </xf>
    <xf numFmtId="1" fontId="83" fillId="0" borderId="0" xfId="7" applyNumberFormat="1" applyFont="1" applyAlignment="1">
      <alignment horizontal="center" vertical="center"/>
    </xf>
    <xf numFmtId="0" fontId="88" fillId="0" borderId="0" xfId="38"/>
    <xf numFmtId="166" fontId="88" fillId="0" borderId="0" xfId="38" applyNumberFormat="1"/>
    <xf numFmtId="0" fontId="18" fillId="0" borderId="12" xfId="38" applyFont="1" applyBorder="1" applyAlignment="1">
      <alignment horizontal="center"/>
    </xf>
    <xf numFmtId="166" fontId="18" fillId="0" borderId="12" xfId="38" applyNumberFormat="1" applyFont="1" applyBorder="1" applyAlignment="1">
      <alignment horizontal="center"/>
    </xf>
    <xf numFmtId="0" fontId="40" fillId="13" borderId="1" xfId="38" applyFont="1" applyFill="1" applyBorder="1" applyAlignment="1">
      <alignment horizontal="center"/>
    </xf>
    <xf numFmtId="0" fontId="18" fillId="0" borderId="1" xfId="38" applyFont="1" applyBorder="1" applyAlignment="1">
      <alignment horizontal="center"/>
    </xf>
    <xf numFmtId="170" fontId="88" fillId="0" borderId="12" xfId="38" applyNumberFormat="1" applyBorder="1"/>
    <xf numFmtId="17" fontId="83" fillId="0" borderId="17" xfId="38" applyNumberFormat="1" applyFont="1" applyBorder="1" applyAlignment="1">
      <alignment horizontal="center" vertical="center"/>
    </xf>
    <xf numFmtId="0" fontId="23" fillId="4" borderId="12" xfId="38" applyFont="1" applyFill="1" applyBorder="1"/>
    <xf numFmtId="17" fontId="18" fillId="0" borderId="17" xfId="38" applyNumberFormat="1" applyFont="1" applyBorder="1" applyAlignment="1">
      <alignment horizontal="center" vertical="center"/>
    </xf>
    <xf numFmtId="17" fontId="18" fillId="0" borderId="19" xfId="38" applyNumberFormat="1" applyFont="1" applyBorder="1" applyAlignment="1">
      <alignment horizontal="center" vertical="center"/>
    </xf>
    <xf numFmtId="0" fontId="23" fillId="4" borderId="20" xfId="7" applyFill="1" applyBorder="1"/>
    <xf numFmtId="0" fontId="23" fillId="0" borderId="22" xfId="7" applyBorder="1"/>
    <xf numFmtId="170" fontId="88" fillId="0" borderId="22" xfId="38" applyNumberFormat="1" applyBorder="1" applyAlignment="1">
      <alignment horizontal="right"/>
    </xf>
    <xf numFmtId="170" fontId="88" fillId="0" borderId="15" xfId="38" applyNumberFormat="1" applyBorder="1" applyAlignment="1">
      <alignment horizontal="right"/>
    </xf>
    <xf numFmtId="170" fontId="88" fillId="0" borderId="12" xfId="38" applyNumberFormat="1" applyBorder="1" applyAlignment="1">
      <alignment horizontal="right"/>
    </xf>
    <xf numFmtId="17" fontId="83" fillId="0" borderId="17" xfId="7" applyNumberFormat="1" applyFont="1" applyBorder="1" applyAlignment="1">
      <alignment horizontal="center" vertical="center"/>
    </xf>
    <xf numFmtId="17" fontId="18" fillId="0" borderId="17" xfId="7" applyNumberFormat="1" applyFont="1" applyBorder="1" applyAlignment="1">
      <alignment horizontal="center" vertical="center"/>
    </xf>
    <xf numFmtId="17" fontId="18" fillId="0" borderId="19" xfId="7" applyNumberFormat="1" applyFont="1" applyBorder="1" applyAlignment="1">
      <alignment horizontal="center" vertical="center"/>
    </xf>
    <xf numFmtId="170" fontId="88" fillId="0" borderId="20" xfId="38" applyNumberFormat="1" applyBorder="1" applyAlignment="1">
      <alignment horizontal="right"/>
    </xf>
    <xf numFmtId="166" fontId="18" fillId="0" borderId="22" xfId="38" applyNumberFormat="1" applyFont="1" applyBorder="1" applyAlignment="1">
      <alignment horizontal="right"/>
    </xf>
    <xf numFmtId="170" fontId="39" fillId="13" borderId="22" xfId="38" applyNumberFormat="1" applyFont="1" applyFill="1" applyBorder="1" applyAlignment="1">
      <alignment horizontal="right"/>
    </xf>
    <xf numFmtId="166" fontId="18" fillId="0" borderId="22" xfId="38" applyNumberFormat="1" applyFont="1" applyBorder="1"/>
    <xf numFmtId="170" fontId="23" fillId="0" borderId="12" xfId="7" applyNumberFormat="1" applyBorder="1" applyAlignment="1">
      <alignment horizontal="right"/>
    </xf>
    <xf numFmtId="170" fontId="23" fillId="0" borderId="20" xfId="7" applyNumberFormat="1" applyBorder="1" applyAlignment="1">
      <alignment horizontal="right"/>
    </xf>
    <xf numFmtId="0" fontId="88" fillId="0" borderId="15" xfId="38" applyBorder="1"/>
    <xf numFmtId="0" fontId="88" fillId="0" borderId="16" xfId="38" applyBorder="1"/>
    <xf numFmtId="170" fontId="23" fillId="0" borderId="22" xfId="7" applyNumberFormat="1" applyBorder="1" applyAlignment="1">
      <alignment horizontal="right"/>
    </xf>
    <xf numFmtId="0" fontId="88" fillId="0" borderId="12" xfId="38" applyBorder="1"/>
    <xf numFmtId="0" fontId="18" fillId="0" borderId="19" xfId="7" applyFont="1" applyBorder="1" applyAlignment="1">
      <alignment horizontal="center" vertical="center"/>
    </xf>
    <xf numFmtId="170" fontId="23" fillId="0" borderId="15" xfId="7" applyNumberFormat="1" applyBorder="1" applyAlignment="1">
      <alignment horizontal="right"/>
    </xf>
    <xf numFmtId="0" fontId="88" fillId="0" borderId="18" xfId="38" applyBorder="1"/>
    <xf numFmtId="0" fontId="88" fillId="0" borderId="20" xfId="38" applyBorder="1"/>
    <xf numFmtId="0" fontId="88" fillId="0" borderId="21" xfId="38" applyBorder="1"/>
    <xf numFmtId="0" fontId="18" fillId="0" borderId="17" xfId="38" applyFont="1" applyBorder="1" applyAlignment="1">
      <alignment horizontal="center" vertical="center"/>
    </xf>
    <xf numFmtId="0" fontId="18" fillId="0" borderId="19" xfId="38" applyFont="1" applyBorder="1" applyAlignment="1">
      <alignment horizontal="center" vertical="center"/>
    </xf>
    <xf numFmtId="0" fontId="88" fillId="0" borderId="0" xfId="38" applyAlignment="1">
      <alignment horizontal="center" vertical="center"/>
    </xf>
    <xf numFmtId="0" fontId="88" fillId="0" borderId="14" xfId="38" applyBorder="1" applyAlignment="1">
      <alignment horizontal="center" vertical="center"/>
    </xf>
    <xf numFmtId="0" fontId="88" fillId="0" borderId="15" xfId="38" applyBorder="1" applyAlignment="1">
      <alignment horizontal="center" vertical="center"/>
    </xf>
    <xf numFmtId="0" fontId="24" fillId="0" borderId="17" xfId="38" applyFont="1" applyBorder="1" applyAlignment="1">
      <alignment horizontal="center" vertical="center"/>
    </xf>
    <xf numFmtId="0" fontId="24" fillId="0" borderId="12" xfId="38" applyFont="1" applyBorder="1" applyAlignment="1">
      <alignment horizontal="center" vertical="center"/>
    </xf>
    <xf numFmtId="0" fontId="24" fillId="0" borderId="18" xfId="38" applyFont="1" applyBorder="1" applyAlignment="1">
      <alignment horizontal="center" vertical="center"/>
    </xf>
    <xf numFmtId="0" fontId="91" fillId="0" borderId="17" xfId="38" applyFont="1" applyBorder="1" applyAlignment="1">
      <alignment horizontal="center" vertical="center"/>
    </xf>
    <xf numFmtId="0" fontId="91" fillId="0" borderId="12" xfId="38" applyFont="1" applyBorder="1" applyAlignment="1">
      <alignment horizontal="center" vertical="center"/>
    </xf>
    <xf numFmtId="0" fontId="91" fillId="0" borderId="18" xfId="38" applyFont="1" applyBorder="1" applyAlignment="1">
      <alignment horizontal="center" vertical="center"/>
    </xf>
    <xf numFmtId="17" fontId="92" fillId="0" borderId="17" xfId="38" applyNumberFormat="1" applyFont="1" applyBorder="1" applyAlignment="1">
      <alignment horizontal="center" vertical="center"/>
    </xf>
    <xf numFmtId="3" fontId="92" fillId="0" borderId="12" xfId="38" applyNumberFormat="1" applyFont="1" applyBorder="1" applyAlignment="1">
      <alignment horizontal="center" vertical="center"/>
    </xf>
    <xf numFmtId="0" fontId="92" fillId="0" borderId="12" xfId="38" applyFont="1" applyBorder="1" applyAlignment="1">
      <alignment horizontal="center" vertical="center"/>
    </xf>
    <xf numFmtId="2" fontId="92" fillId="0" borderId="18" xfId="38" applyNumberFormat="1" applyFont="1" applyBorder="1" applyAlignment="1">
      <alignment horizontal="center" vertical="center"/>
    </xf>
    <xf numFmtId="164" fontId="88" fillId="0" borderId="0" xfId="38" applyNumberFormat="1"/>
    <xf numFmtId="2" fontId="92" fillId="0" borderId="12" xfId="38" applyNumberFormat="1" applyFont="1" applyBorder="1" applyAlignment="1">
      <alignment horizontal="center" vertical="center"/>
    </xf>
    <xf numFmtId="17" fontId="92" fillId="0" borderId="19" xfId="38" applyNumberFormat="1" applyFont="1" applyBorder="1" applyAlignment="1">
      <alignment horizontal="center" vertical="center"/>
    </xf>
    <xf numFmtId="2" fontId="92" fillId="0" borderId="20" xfId="38" applyNumberFormat="1" applyFont="1" applyBorder="1" applyAlignment="1">
      <alignment horizontal="center" vertical="center"/>
    </xf>
    <xf numFmtId="0" fontId="92" fillId="0" borderId="20" xfId="38" applyFont="1" applyBorder="1" applyAlignment="1">
      <alignment horizontal="center" vertical="center"/>
    </xf>
    <xf numFmtId="2" fontId="92" fillId="0" borderId="21" xfId="38" applyNumberFormat="1" applyFont="1" applyBorder="1" applyAlignment="1">
      <alignment horizontal="center" vertical="center"/>
    </xf>
    <xf numFmtId="3" fontId="88" fillId="0" borderId="0" xfId="38" applyNumberFormat="1"/>
    <xf numFmtId="0" fontId="30" fillId="0" borderId="12" xfId="40" applyFont="1" applyBorder="1" applyAlignment="1">
      <alignment horizontal="center" vertical="center"/>
    </xf>
    <xf numFmtId="0" fontId="30" fillId="0" borderId="18" xfId="40" applyFont="1" applyBorder="1" applyAlignment="1">
      <alignment horizontal="center" vertical="center"/>
    </xf>
    <xf numFmtId="0" fontId="30" fillId="0" borderId="17" xfId="40" applyFont="1" applyBorder="1" applyAlignment="1">
      <alignment horizontal="center" vertical="center"/>
    </xf>
    <xf numFmtId="0" fontId="5" fillId="0" borderId="0" xfId="41"/>
    <xf numFmtId="0" fontId="30" fillId="0" borderId="12" xfId="41" applyFont="1" applyBorder="1" applyAlignment="1">
      <alignment horizontal="center" vertical="center"/>
    </xf>
    <xf numFmtId="0" fontId="5" fillId="0" borderId="19" xfId="41" applyBorder="1" applyAlignment="1">
      <alignment horizontal="center" vertical="center"/>
    </xf>
    <xf numFmtId="1" fontId="5" fillId="0" borderId="20" xfId="41" applyNumberFormat="1" applyBorder="1" applyAlignment="1">
      <alignment horizontal="center" vertical="center"/>
    </xf>
    <xf numFmtId="0" fontId="5" fillId="0" borderId="20" xfId="41" applyBorder="1" applyAlignment="1">
      <alignment horizontal="center" vertical="center"/>
    </xf>
    <xf numFmtId="0" fontId="5" fillId="0" borderId="21" xfId="41" applyBorder="1" applyAlignment="1">
      <alignment horizontal="center" vertical="center"/>
    </xf>
    <xf numFmtId="0" fontId="5" fillId="0" borderId="19" xfId="41" applyBorder="1" applyAlignment="1">
      <alignment horizontal="center"/>
    </xf>
    <xf numFmtId="1" fontId="5" fillId="0" borderId="21" xfId="41" applyNumberFormat="1" applyBorder="1" applyAlignment="1">
      <alignment horizontal="center" vertical="center"/>
    </xf>
    <xf numFmtId="0" fontId="5" fillId="0" borderId="20" xfId="41" applyBorder="1" applyAlignment="1">
      <alignment horizontal="center" vertical="center" wrapText="1"/>
    </xf>
    <xf numFmtId="1" fontId="94" fillId="0" borderId="20" xfId="41" applyNumberFormat="1" applyFont="1" applyBorder="1" applyAlignment="1">
      <alignment horizontal="center" vertical="center"/>
    </xf>
    <xf numFmtId="0" fontId="94" fillId="0" borderId="20" xfId="41" applyFont="1" applyBorder="1" applyAlignment="1">
      <alignment horizontal="center" vertical="center" wrapText="1"/>
    </xf>
    <xf numFmtId="0" fontId="94" fillId="0" borderId="20" xfId="41" applyFont="1" applyBorder="1" applyAlignment="1">
      <alignment horizontal="center" vertical="center"/>
    </xf>
    <xf numFmtId="0" fontId="94" fillId="0" borderId="21" xfId="41" applyFont="1" applyBorder="1" applyAlignment="1">
      <alignment horizontal="center" vertical="center"/>
    </xf>
    <xf numFmtId="0" fontId="30" fillId="0" borderId="17" xfId="41" applyFont="1" applyBorder="1" applyAlignment="1">
      <alignment horizontal="center" vertical="center"/>
    </xf>
    <xf numFmtId="0" fontId="30" fillId="0" borderId="18" xfId="41" applyFont="1" applyBorder="1" applyAlignment="1">
      <alignment horizontal="center" vertical="center"/>
    </xf>
    <xf numFmtId="0" fontId="5" fillId="0" borderId="20" xfId="41" applyBorder="1" applyAlignment="1">
      <alignment horizontal="center"/>
    </xf>
    <xf numFmtId="3" fontId="92" fillId="2" borderId="12" xfId="0" applyNumberFormat="1" applyFont="1" applyBorder="1" applyAlignment="1">
      <alignment horizontal="center" vertical="center"/>
    </xf>
    <xf numFmtId="3" fontId="92" fillId="0" borderId="12" xfId="0" applyNumberFormat="1" applyFont="1" applyFill="1" applyBorder="1" applyAlignment="1">
      <alignment horizontal="center" vertical="center"/>
    </xf>
    <xf numFmtId="3" fontId="92" fillId="0" borderId="20" xfId="0" applyNumberFormat="1" applyFont="1" applyFill="1" applyBorder="1" applyAlignment="1">
      <alignment horizontal="center" vertical="center"/>
    </xf>
    <xf numFmtId="0" fontId="32" fillId="9" borderId="29" xfId="0" applyFont="1" applyFill="1" applyBorder="1" applyAlignment="1">
      <alignment horizontal="center" vertical="center"/>
    </xf>
    <xf numFmtId="0" fontId="32" fillId="9" borderId="22" xfId="0" applyFont="1" applyFill="1" applyBorder="1" applyAlignment="1">
      <alignment horizontal="center" vertical="center"/>
    </xf>
    <xf numFmtId="0" fontId="27" fillId="9" borderId="22" xfId="0" applyFont="1" applyFill="1" applyBorder="1" applyAlignment="1">
      <alignment horizontal="center"/>
    </xf>
    <xf numFmtId="0" fontId="75" fillId="9" borderId="55" xfId="0" applyFont="1" applyFill="1" applyBorder="1" applyAlignment="1">
      <alignment horizontal="center" wrapText="1"/>
    </xf>
    <xf numFmtId="0" fontId="4" fillId="2" borderId="15" xfId="0" applyFont="1" applyBorder="1" applyAlignment="1">
      <alignment horizontal="left" vertical="center"/>
    </xf>
    <xf numFmtId="0" fontId="4" fillId="2" borderId="12" xfId="0" applyFont="1" applyBorder="1" applyAlignment="1">
      <alignment horizontal="left" vertical="center"/>
    </xf>
    <xf numFmtId="0" fontId="4" fillId="2" borderId="20" xfId="0" applyFont="1" applyBorder="1" applyAlignment="1">
      <alignment horizontal="left" vertical="center"/>
    </xf>
    <xf numFmtId="0" fontId="26" fillId="8" borderId="18" xfId="0" applyFont="1" applyFill="1" applyBorder="1" applyAlignment="1">
      <alignment horizontal="center" vertical="center" wrapText="1"/>
    </xf>
    <xf numFmtId="0" fontId="27" fillId="0" borderId="18" xfId="0" applyFont="1" applyFill="1" applyBorder="1" applyAlignment="1">
      <alignment horizontal="left" vertical="center" wrapText="1"/>
    </xf>
    <xf numFmtId="0" fontId="27" fillId="0" borderId="21" xfId="0" applyFont="1" applyFill="1" applyBorder="1" applyAlignment="1">
      <alignment horizontal="left" vertical="center" wrapText="1"/>
    </xf>
    <xf numFmtId="1" fontId="21" fillId="0" borderId="18" xfId="0" applyNumberFormat="1" applyFont="1" applyFill="1" applyBorder="1" applyAlignment="1">
      <alignment horizontal="center" vertical="center"/>
    </xf>
    <xf numFmtId="0" fontId="21" fillId="2" borderId="12" xfId="22" applyBorder="1" applyAlignment="1">
      <alignment horizontal="center"/>
    </xf>
    <xf numFmtId="0" fontId="21" fillId="2" borderId="18" xfId="22" applyBorder="1" applyAlignment="1">
      <alignment horizontal="center"/>
    </xf>
    <xf numFmtId="1" fontId="23" fillId="0" borderId="12" xfId="31" applyNumberFormat="1" applyFont="1" applyFill="1" applyBorder="1" applyAlignment="1">
      <alignment horizontal="center" vertical="center"/>
    </xf>
    <xf numFmtId="0" fontId="20" fillId="12" borderId="12" xfId="26" applyFont="1" applyFill="1" applyBorder="1" applyAlignment="1">
      <alignment horizontal="center" vertical="center"/>
    </xf>
    <xf numFmtId="0" fontId="23" fillId="4" borderId="12" xfId="0" applyFont="1" applyFill="1" applyBorder="1"/>
    <xf numFmtId="0" fontId="23" fillId="4" borderId="12" xfId="42" applyNumberFormat="1" applyFont="1" applyFill="1" applyBorder="1"/>
    <xf numFmtId="2" fontId="23" fillId="4" borderId="12" xfId="42" applyNumberFormat="1" applyFont="1" applyFill="1" applyBorder="1" applyAlignment="1">
      <alignment horizontal="right"/>
    </xf>
    <xf numFmtId="1" fontId="23" fillId="4" borderId="12" xfId="42" applyNumberFormat="1" applyFont="1" applyFill="1" applyBorder="1" applyAlignment="1">
      <alignment horizontal="right"/>
    </xf>
    <xf numFmtId="0" fontId="0" fillId="4" borderId="12" xfId="0" applyFill="1" applyBorder="1"/>
    <xf numFmtId="0" fontId="23" fillId="4" borderId="15" xfId="0" applyFont="1" applyFill="1" applyBorder="1"/>
    <xf numFmtId="0" fontId="23" fillId="4" borderId="15" xfId="42" applyNumberFormat="1" applyFont="1" applyFill="1" applyBorder="1"/>
    <xf numFmtId="164" fontId="18" fillId="4" borderId="15" xfId="7" applyNumberFormat="1" applyFont="1" applyFill="1" applyBorder="1"/>
    <xf numFmtId="0" fontId="23" fillId="4" borderId="12" xfId="42" applyNumberFormat="1" applyFont="1" applyFill="1" applyBorder="1" applyAlignment="1">
      <alignment horizontal="right"/>
    </xf>
    <xf numFmtId="0" fontId="83" fillId="0" borderId="17" xfId="38" applyFont="1" applyBorder="1" applyAlignment="1">
      <alignment horizontal="center" vertical="center"/>
    </xf>
    <xf numFmtId="0" fontId="88" fillId="0" borderId="22" xfId="38" applyBorder="1"/>
    <xf numFmtId="0" fontId="88" fillId="0" borderId="55" xfId="38" applyBorder="1"/>
    <xf numFmtId="0" fontId="76" fillId="0" borderId="20" xfId="24" applyFont="1" applyFill="1" applyBorder="1" applyAlignment="1">
      <alignment horizontal="center"/>
    </xf>
    <xf numFmtId="0" fontId="56" fillId="12" borderId="12" xfId="26" applyFont="1" applyFill="1" applyBorder="1" applyAlignment="1">
      <alignment vertical="center" wrapText="1"/>
    </xf>
    <xf numFmtId="0" fontId="76" fillId="0" borderId="12" xfId="24" applyFont="1" applyFill="1" applyBorder="1" applyAlignment="1">
      <alignment vertical="center"/>
    </xf>
    <xf numFmtId="0" fontId="21" fillId="0" borderId="0" xfId="24" applyFill="1" applyAlignment="1">
      <alignment horizontal="center" vertical="center"/>
    </xf>
    <xf numFmtId="0" fontId="76" fillId="0" borderId="20" xfId="24" applyFont="1" applyFill="1" applyBorder="1" applyAlignment="1">
      <alignment vertical="center"/>
    </xf>
    <xf numFmtId="0" fontId="57" fillId="12" borderId="12" xfId="26" applyFont="1" applyFill="1" applyBorder="1" applyAlignment="1">
      <alignment vertical="center"/>
    </xf>
    <xf numFmtId="9" fontId="76" fillId="0" borderId="12" xfId="18" applyFont="1" applyFill="1" applyBorder="1" applyAlignment="1">
      <alignment horizontal="center" vertical="center"/>
    </xf>
    <xf numFmtId="49" fontId="76" fillId="0" borderId="12" xfId="24" applyNumberFormat="1" applyFont="1" applyFill="1" applyBorder="1" applyAlignment="1">
      <alignment vertical="center"/>
    </xf>
    <xf numFmtId="49" fontId="76" fillId="0" borderId="12" xfId="24" applyNumberFormat="1" applyFont="1" applyFill="1" applyBorder="1" applyAlignment="1">
      <alignment horizontal="center" vertical="center"/>
    </xf>
    <xf numFmtId="9" fontId="76" fillId="0" borderId="20" xfId="18" applyFont="1" applyFill="1" applyBorder="1" applyAlignment="1">
      <alignment horizontal="center" vertical="center"/>
    </xf>
    <xf numFmtId="0" fontId="19" fillId="5" borderId="1" xfId="11" applyFont="1" applyFill="1" applyBorder="1" applyAlignment="1">
      <alignment horizontal="center" vertical="center" wrapText="1"/>
    </xf>
    <xf numFmtId="0" fontId="19" fillId="5" borderId="30" xfId="11" applyFont="1" applyFill="1" applyBorder="1" applyAlignment="1">
      <alignment horizontal="center" vertical="center" wrapText="1"/>
    </xf>
    <xf numFmtId="173" fontId="27" fillId="0" borderId="12" xfId="24" applyNumberFormat="1" applyFont="1" applyFill="1" applyBorder="1"/>
    <xf numFmtId="2" fontId="27" fillId="10" borderId="12" xfId="24" applyNumberFormat="1" applyFont="1" applyFill="1" applyBorder="1"/>
    <xf numFmtId="0" fontId="21" fillId="5" borderId="12" xfId="11" applyFill="1" applyBorder="1" applyAlignment="1">
      <alignment vertical="center"/>
    </xf>
    <xf numFmtId="1" fontId="19" fillId="5" borderId="25" xfId="11" applyNumberFormat="1" applyFont="1" applyFill="1" applyBorder="1" applyAlignment="1">
      <alignment horizontal="center" vertical="center" wrapText="1"/>
    </xf>
    <xf numFmtId="0" fontId="19" fillId="5" borderId="25" xfId="11" applyFont="1" applyFill="1" applyBorder="1" applyAlignment="1">
      <alignment horizontal="center" vertical="center" wrapText="1"/>
    </xf>
    <xf numFmtId="2" fontId="19" fillId="5" borderId="1" xfId="11" applyNumberFormat="1" applyFont="1" applyFill="1" applyBorder="1" applyAlignment="1">
      <alignment horizontal="center" vertical="center" wrapText="1"/>
    </xf>
    <xf numFmtId="1" fontId="27" fillId="0" borderId="12" xfId="43" applyNumberFormat="1" applyFont="1" applyBorder="1"/>
    <xf numFmtId="166" fontId="26" fillId="5" borderId="12" xfId="11" applyNumberFormat="1" applyFont="1" applyFill="1" applyBorder="1" applyAlignment="1">
      <alignment horizontal="right" vertical="center"/>
    </xf>
    <xf numFmtId="167" fontId="26" fillId="5" borderId="12" xfId="11" applyNumberFormat="1" applyFont="1" applyFill="1" applyBorder="1" applyAlignment="1">
      <alignment horizontal="right" vertical="center"/>
    </xf>
    <xf numFmtId="0" fontId="26" fillId="0" borderId="0" xfId="24" applyFont="1" applyFill="1"/>
    <xf numFmtId="0" fontId="26" fillId="0" borderId="0" xfId="24" applyFont="1" applyFill="1" applyAlignment="1">
      <alignment horizontal="left"/>
    </xf>
    <xf numFmtId="0" fontId="19" fillId="2" borderId="58" xfId="11" applyFont="1" applyBorder="1" applyAlignment="1">
      <alignment horizontal="center"/>
    </xf>
    <xf numFmtId="0" fontId="18" fillId="5" borderId="12" xfId="24" applyFont="1" applyFill="1" applyBorder="1" applyAlignment="1">
      <alignment vertical="center" wrapText="1"/>
    </xf>
    <xf numFmtId="0" fontId="28" fillId="2" borderId="12" xfId="24" applyFont="1" applyBorder="1"/>
    <xf numFmtId="9" fontId="19" fillId="10" borderId="44" xfId="44" applyFont="1" applyFill="1" applyBorder="1" applyAlignment="1">
      <alignment vertical="center"/>
    </xf>
    <xf numFmtId="1" fontId="21" fillId="2" borderId="0" xfId="11" applyNumberFormat="1"/>
    <xf numFmtId="0" fontId="19" fillId="2" borderId="0" xfId="11" applyFont="1" applyAlignment="1">
      <alignment horizontal="center"/>
    </xf>
    <xf numFmtId="0" fontId="19" fillId="5" borderId="0" xfId="11" applyFont="1" applyFill="1" applyAlignment="1">
      <alignment horizontal="center"/>
    </xf>
    <xf numFmtId="0" fontId="19" fillId="5" borderId="0" xfId="24" applyFont="1" applyFill="1" applyAlignment="1">
      <alignment horizontal="center"/>
    </xf>
    <xf numFmtId="0" fontId="18" fillId="5" borderId="0" xfId="24" applyFont="1" applyFill="1" applyAlignment="1">
      <alignment horizontal="center" vertical="center" wrapText="1"/>
    </xf>
    <xf numFmtId="0" fontId="21" fillId="2" borderId="0" xfId="24"/>
    <xf numFmtId="1" fontId="19" fillId="2" borderId="0" xfId="24" applyNumberFormat="1" applyFont="1" applyAlignment="1">
      <alignment vertical="center"/>
    </xf>
    <xf numFmtId="0" fontId="18" fillId="5" borderId="42" xfId="12" applyFont="1" applyFill="1" applyBorder="1" applyAlignment="1">
      <alignment horizontal="center" vertical="center" wrapText="1"/>
    </xf>
    <xf numFmtId="2" fontId="18" fillId="4" borderId="12" xfId="12" applyNumberFormat="1" applyFont="1" applyFill="1" applyBorder="1" applyAlignment="1">
      <alignment horizontal="center" vertical="center"/>
    </xf>
    <xf numFmtId="2" fontId="18" fillId="4" borderId="42" xfId="12" applyNumberFormat="1" applyFont="1" applyFill="1" applyBorder="1" applyAlignment="1">
      <alignment horizontal="center" vertical="center"/>
    </xf>
    <xf numFmtId="2" fontId="18" fillId="4" borderId="18" xfId="12" applyNumberFormat="1" applyFont="1" applyFill="1" applyBorder="1" applyAlignment="1">
      <alignment horizontal="center" vertical="center"/>
    </xf>
    <xf numFmtId="2" fontId="23" fillId="4" borderId="42" xfId="12" applyNumberFormat="1" applyFill="1" applyBorder="1" applyAlignment="1">
      <alignment horizontal="center" vertical="center"/>
    </xf>
    <xf numFmtId="2" fontId="23" fillId="4" borderId="18" xfId="12" applyNumberFormat="1" applyFill="1" applyBorder="1" applyAlignment="1">
      <alignment horizontal="center" vertical="center"/>
    </xf>
    <xf numFmtId="10" fontId="23" fillId="4" borderId="42" xfId="4" applyNumberFormat="1" applyFont="1" applyFill="1" applyBorder="1" applyAlignment="1">
      <alignment horizontal="center" vertical="center"/>
    </xf>
    <xf numFmtId="10" fontId="23" fillId="4" borderId="18" xfId="4" applyNumberFormat="1" applyFont="1" applyFill="1" applyBorder="1" applyAlignment="1">
      <alignment horizontal="center" vertical="center"/>
    </xf>
    <xf numFmtId="0" fontId="18" fillId="4" borderId="12" xfId="12" applyFont="1" applyFill="1" applyBorder="1" applyAlignment="1">
      <alignment horizontal="center" vertical="center"/>
    </xf>
    <xf numFmtId="2" fontId="23" fillId="4" borderId="12" xfId="12" applyNumberFormat="1" applyFill="1" applyBorder="1" applyAlignment="1">
      <alignment horizontal="center" vertical="center"/>
    </xf>
    <xf numFmtId="0" fontId="23" fillId="4" borderId="12" xfId="12" applyFill="1" applyBorder="1" applyAlignment="1">
      <alignment horizontal="center" vertical="center"/>
    </xf>
    <xf numFmtId="10" fontId="23" fillId="4" borderId="12" xfId="4" applyNumberFormat="1" applyFont="1" applyFill="1" applyBorder="1" applyAlignment="1">
      <alignment horizontal="center" vertical="center"/>
    </xf>
    <xf numFmtId="10" fontId="23" fillId="0" borderId="42" xfId="4" applyNumberFormat="1" applyFont="1" applyFill="1" applyBorder="1" applyAlignment="1">
      <alignment horizontal="center" vertical="center"/>
    </xf>
    <xf numFmtId="10" fontId="23" fillId="0" borderId="18" xfId="4" applyNumberFormat="1" applyFont="1" applyFill="1" applyBorder="1" applyAlignment="1">
      <alignment horizontal="center" vertical="center"/>
    </xf>
    <xf numFmtId="2" fontId="43" fillId="4" borderId="42" xfId="12" applyNumberFormat="1" applyFont="1" applyFill="1" applyBorder="1" applyAlignment="1">
      <alignment horizontal="center" vertical="center"/>
    </xf>
    <xf numFmtId="169" fontId="23" fillId="4" borderId="12" xfId="4" applyNumberFormat="1" applyFont="1" applyFill="1" applyBorder="1" applyAlignment="1">
      <alignment horizontal="center" vertical="center"/>
    </xf>
    <xf numFmtId="174" fontId="23" fillId="4" borderId="42" xfId="4" applyNumberFormat="1" applyFont="1" applyFill="1" applyBorder="1" applyAlignment="1">
      <alignment horizontal="center" vertical="center"/>
    </xf>
    <xf numFmtId="174" fontId="23" fillId="0" borderId="18" xfId="4" applyNumberFormat="1" applyFont="1" applyFill="1" applyBorder="1" applyAlignment="1">
      <alignment horizontal="center" vertical="center"/>
    </xf>
    <xf numFmtId="2" fontId="43" fillId="4" borderId="12" xfId="12" applyNumberFormat="1" applyFont="1" applyFill="1" applyBorder="1" applyAlignment="1">
      <alignment horizontal="center" vertical="center"/>
    </xf>
    <xf numFmtId="10" fontId="43" fillId="4" borderId="12" xfId="4" applyNumberFormat="1" applyFont="1" applyFill="1" applyBorder="1" applyAlignment="1">
      <alignment horizontal="center" vertical="center"/>
    </xf>
    <xf numFmtId="10" fontId="43" fillId="0" borderId="18" xfId="4" applyNumberFormat="1" applyFont="1" applyBorder="1" applyAlignment="1">
      <alignment horizontal="center" vertical="center"/>
    </xf>
    <xf numFmtId="169" fontId="23" fillId="4" borderId="42" xfId="4" applyNumberFormat="1" applyFont="1" applyFill="1" applyBorder="1" applyAlignment="1">
      <alignment horizontal="center" vertical="center"/>
    </xf>
    <xf numFmtId="2" fontId="42" fillId="4" borderId="42" xfId="12" applyNumberFormat="1" applyFont="1" applyFill="1" applyBorder="1" applyAlignment="1">
      <alignment horizontal="center" vertical="center"/>
    </xf>
    <xf numFmtId="2" fontId="42" fillId="0" borderId="18" xfId="12" applyNumberFormat="1" applyFont="1" applyBorder="1" applyAlignment="1">
      <alignment horizontal="center" vertical="center"/>
    </xf>
    <xf numFmtId="174" fontId="23" fillId="4" borderId="12" xfId="4" applyNumberFormat="1" applyFont="1" applyFill="1" applyBorder="1" applyAlignment="1">
      <alignment horizontal="center" vertical="center"/>
    </xf>
    <xf numFmtId="169" fontId="23" fillId="0" borderId="18" xfId="4" applyNumberFormat="1" applyFont="1" applyFill="1" applyBorder="1" applyAlignment="1">
      <alignment horizontal="center" vertical="center"/>
    </xf>
    <xf numFmtId="0" fontId="42" fillId="4" borderId="12" xfId="12" applyFont="1" applyFill="1" applyBorder="1" applyAlignment="1">
      <alignment horizontal="center" vertical="center"/>
    </xf>
    <xf numFmtId="2" fontId="42" fillId="4" borderId="12" xfId="12" applyNumberFormat="1" applyFont="1" applyFill="1" applyBorder="1" applyAlignment="1">
      <alignment horizontal="center" vertical="center"/>
    </xf>
    <xf numFmtId="0" fontId="43" fillId="4" borderId="12" xfId="12" applyFont="1" applyFill="1" applyBorder="1" applyAlignment="1">
      <alignment horizontal="center" vertical="center"/>
    </xf>
    <xf numFmtId="10" fontId="43" fillId="0" borderId="18" xfId="4" applyNumberFormat="1" applyFont="1" applyFill="1" applyBorder="1" applyAlignment="1">
      <alignment horizontal="center" vertical="center"/>
    </xf>
    <xf numFmtId="0" fontId="41" fillId="5" borderId="12" xfId="12" applyFont="1" applyFill="1" applyBorder="1" applyAlignment="1">
      <alignment horizontal="center" vertical="center"/>
    </xf>
    <xf numFmtId="0" fontId="41" fillId="5" borderId="18" xfId="12" applyFont="1" applyFill="1" applyBorder="1" applyAlignment="1">
      <alignment horizontal="center" vertical="center"/>
    </xf>
    <xf numFmtId="0" fontId="19" fillId="0" borderId="14" xfId="7" applyFont="1" applyBorder="1" applyAlignment="1">
      <alignment horizontal="center"/>
    </xf>
    <xf numFmtId="0" fontId="77" fillId="0" borderId="12" xfId="24" applyFont="1" applyFill="1" applyBorder="1"/>
    <xf numFmtId="0" fontId="77" fillId="0" borderId="12" xfId="24" applyFont="1" applyFill="1" applyBorder="1" applyAlignment="1">
      <alignment horizontal="center" vertical="center"/>
    </xf>
    <xf numFmtId="0" fontId="76" fillId="0" borderId="0" xfId="24" applyFont="1" applyFill="1"/>
    <xf numFmtId="0" fontId="77" fillId="12" borderId="12" xfId="26" applyFont="1" applyFill="1" applyBorder="1" applyAlignment="1">
      <alignment horizontal="center" vertical="center"/>
    </xf>
    <xf numFmtId="0" fontId="96" fillId="12" borderId="12" xfId="26" applyFont="1" applyFill="1" applyBorder="1" applyAlignment="1">
      <alignment horizontal="center" vertical="center"/>
    </xf>
    <xf numFmtId="0" fontId="76" fillId="0" borderId="0" xfId="24" applyFont="1" applyFill="1" applyAlignment="1">
      <alignment horizontal="center" vertical="center"/>
    </xf>
    <xf numFmtId="0" fontId="96" fillId="0" borderId="15" xfId="26" applyFont="1" applyBorder="1" applyAlignment="1">
      <alignment horizontal="left" vertical="center"/>
    </xf>
    <xf numFmtId="0" fontId="76" fillId="12" borderId="12" xfId="26" applyFont="1" applyFill="1" applyBorder="1" applyAlignment="1">
      <alignment horizontal="left" vertical="center"/>
    </xf>
    <xf numFmtId="0" fontId="96" fillId="0" borderId="15" xfId="26" applyFont="1" applyBorder="1"/>
    <xf numFmtId="0" fontId="76" fillId="12" borderId="12" xfId="26" applyFont="1" applyFill="1" applyBorder="1" applyAlignment="1">
      <alignment horizontal="centerContinuous"/>
    </xf>
    <xf numFmtId="0" fontId="76" fillId="12" borderId="12" xfId="26" applyFont="1" applyFill="1" applyBorder="1"/>
    <xf numFmtId="0" fontId="77" fillId="0" borderId="15" xfId="26" applyFont="1" applyBorder="1" applyAlignment="1">
      <alignment horizontal="center" vertical="center"/>
    </xf>
    <xf numFmtId="0" fontId="77" fillId="12" borderId="18" xfId="26" applyFont="1" applyFill="1" applyBorder="1" applyAlignment="1">
      <alignment horizontal="center" vertical="center"/>
    </xf>
    <xf numFmtId="1" fontId="76" fillId="0" borderId="0" xfId="24" applyNumberFormat="1" applyFont="1" applyFill="1" applyAlignment="1">
      <alignment horizontal="center" vertical="center"/>
    </xf>
    <xf numFmtId="9" fontId="76" fillId="0" borderId="0" xfId="28" applyFont="1" applyFill="1" applyBorder="1" applyAlignment="1">
      <alignment horizontal="center" vertical="center"/>
    </xf>
    <xf numFmtId="9" fontId="76" fillId="0" borderId="12" xfId="14" applyFont="1" applyFill="1" applyBorder="1" applyAlignment="1">
      <alignment horizontal="center" vertical="center"/>
    </xf>
    <xf numFmtId="10" fontId="76" fillId="0" borderId="12" xfId="14" applyNumberFormat="1" applyFont="1" applyFill="1" applyBorder="1" applyAlignment="1">
      <alignment horizontal="center" vertical="center"/>
    </xf>
    <xf numFmtId="9" fontId="76" fillId="0" borderId="12" xfId="24" applyNumberFormat="1" applyFont="1" applyFill="1" applyBorder="1" applyAlignment="1">
      <alignment horizontal="center" vertical="center"/>
    </xf>
    <xf numFmtId="10" fontId="76" fillId="0" borderId="12" xfId="24" applyNumberFormat="1" applyFont="1" applyFill="1" applyBorder="1" applyAlignment="1">
      <alignment horizontal="center" vertical="center"/>
    </xf>
    <xf numFmtId="9" fontId="76" fillId="0" borderId="20" xfId="14" applyFont="1" applyFill="1" applyBorder="1" applyAlignment="1">
      <alignment horizontal="center" vertical="center"/>
    </xf>
    <xf numFmtId="0" fontId="43" fillId="2" borderId="12" xfId="0" applyFont="1" applyBorder="1" applyAlignment="1">
      <alignment horizontal="center" vertical="center"/>
    </xf>
    <xf numFmtId="0" fontId="83" fillId="0" borderId="15" xfId="7" applyFont="1" applyBorder="1" applyAlignment="1">
      <alignment horizontal="center" vertical="center"/>
    </xf>
    <xf numFmtId="0" fontId="80" fillId="5" borderId="12" xfId="6" applyFont="1" applyFill="1" applyBorder="1" applyAlignment="1">
      <alignment horizontal="left" vertical="center" wrapText="1"/>
    </xf>
    <xf numFmtId="1" fontId="79" fillId="0" borderId="12" xfId="31" applyNumberFormat="1" applyFont="1" applyFill="1" applyBorder="1" applyAlignment="1">
      <alignment horizontal="center" vertical="center"/>
    </xf>
    <xf numFmtId="1" fontId="83" fillId="0" borderId="12" xfId="31" applyNumberFormat="1" applyFont="1" applyFill="1" applyBorder="1" applyAlignment="1">
      <alignment horizontal="center" vertical="center"/>
    </xf>
    <xf numFmtId="0" fontId="83" fillId="0" borderId="12" xfId="7" applyFont="1" applyBorder="1" applyAlignment="1">
      <alignment horizontal="left" vertical="center" wrapText="1"/>
    </xf>
    <xf numFmtId="0" fontId="79" fillId="0" borderId="12" xfId="7" applyFont="1" applyBorder="1" applyAlignment="1">
      <alignment horizontal="left" vertical="center" wrapText="1"/>
    </xf>
    <xf numFmtId="0" fontId="83" fillId="0" borderId="13" xfId="7" applyFont="1" applyBorder="1" applyAlignment="1">
      <alignment horizontal="center" vertical="center"/>
    </xf>
    <xf numFmtId="0" fontId="83" fillId="0" borderId="12" xfId="6" applyFont="1" applyBorder="1" applyAlignment="1">
      <alignment horizontal="left" vertical="center" wrapText="1"/>
    </xf>
    <xf numFmtId="0" fontId="79" fillId="5" borderId="12" xfId="7" applyFont="1" applyFill="1" applyBorder="1" applyAlignment="1">
      <alignment horizontal="left" vertical="center" wrapText="1"/>
    </xf>
    <xf numFmtId="0" fontId="83" fillId="0" borderId="20" xfId="7" applyFont="1" applyBorder="1" applyAlignment="1">
      <alignment horizontal="center" vertical="center"/>
    </xf>
    <xf numFmtId="0" fontId="83" fillId="0" borderId="0" xfId="7" applyFont="1" applyAlignment="1">
      <alignment horizontal="left" vertical="center" wrapText="1"/>
    </xf>
    <xf numFmtId="0" fontId="83" fillId="0" borderId="0" xfId="7" applyFont="1" applyAlignment="1">
      <alignment horizontal="center" vertical="center"/>
    </xf>
    <xf numFmtId="1" fontId="98" fillId="0" borderId="0" xfId="7" applyNumberFormat="1" applyFont="1" applyAlignment="1">
      <alignment horizontal="center" vertical="center"/>
    </xf>
    <xf numFmtId="0" fontId="83" fillId="0" borderId="0" xfId="7" applyFont="1" applyAlignment="1">
      <alignment horizontal="right" vertical="center"/>
    </xf>
    <xf numFmtId="1" fontId="79" fillId="0" borderId="0" xfId="7" applyNumberFormat="1" applyFont="1" applyAlignment="1">
      <alignment horizontal="center" vertical="center"/>
    </xf>
    <xf numFmtId="1" fontId="83" fillId="10" borderId="0" xfId="7" applyNumberFormat="1" applyFont="1" applyFill="1" applyAlignment="1">
      <alignment horizontal="center" vertical="center"/>
    </xf>
    <xf numFmtId="0" fontId="79" fillId="0" borderId="0" xfId="7" applyFont="1" applyAlignment="1">
      <alignment horizontal="right" vertical="center"/>
    </xf>
    <xf numFmtId="1" fontId="43" fillId="0" borderId="12" xfId="12" applyNumberFormat="1" applyFont="1" applyBorder="1" applyAlignment="1">
      <alignment horizontal="center" vertical="center"/>
    </xf>
    <xf numFmtId="3" fontId="42" fillId="0" borderId="12" xfId="12" applyNumberFormat="1" applyFont="1" applyBorder="1" applyAlignment="1">
      <alignment horizontal="center" vertical="center"/>
    </xf>
    <xf numFmtId="3" fontId="42" fillId="0" borderId="18" xfId="12" applyNumberFormat="1" applyFont="1" applyBorder="1" applyAlignment="1">
      <alignment horizontal="center" vertical="center"/>
    </xf>
    <xf numFmtId="3" fontId="43" fillId="0" borderId="12" xfId="12" applyNumberFormat="1" applyFont="1" applyBorder="1" applyAlignment="1">
      <alignment horizontal="center" vertical="center"/>
    </xf>
    <xf numFmtId="3" fontId="43" fillId="0" borderId="18" xfId="12" applyNumberFormat="1" applyFont="1" applyBorder="1" applyAlignment="1">
      <alignment horizontal="center" vertical="center"/>
    </xf>
    <xf numFmtId="10" fontId="42" fillId="0" borderId="20" xfId="12" applyNumberFormat="1" applyFont="1" applyBorder="1" applyAlignment="1">
      <alignment horizontal="center" vertical="center"/>
    </xf>
    <xf numFmtId="10" fontId="42" fillId="0" borderId="21" xfId="12" applyNumberFormat="1" applyFont="1" applyBorder="1" applyAlignment="1">
      <alignment horizontal="center" vertical="center"/>
    </xf>
    <xf numFmtId="17" fontId="18" fillId="0" borderId="14" xfId="38" applyNumberFormat="1" applyFont="1" applyBorder="1" applyAlignment="1">
      <alignment horizontal="center" vertical="center"/>
    </xf>
    <xf numFmtId="17" fontId="18" fillId="0" borderId="14" xfId="7" applyNumberFormat="1" applyFont="1" applyBorder="1" applyAlignment="1">
      <alignment horizontal="center" vertical="center"/>
    </xf>
    <xf numFmtId="0" fontId="82" fillId="0" borderId="34" xfId="49" applyFont="1" applyBorder="1" applyAlignment="1">
      <alignment horizontal="center" vertical="center"/>
    </xf>
    <xf numFmtId="0" fontId="82" fillId="0" borderId="15" xfId="49" applyFont="1" applyBorder="1" applyAlignment="1">
      <alignment horizontal="center" vertical="center"/>
    </xf>
    <xf numFmtId="0" fontId="82" fillId="0" borderId="13" xfId="49" applyFont="1" applyBorder="1" applyAlignment="1">
      <alignment horizontal="center" vertical="center"/>
    </xf>
    <xf numFmtId="0" fontId="82" fillId="0" borderId="12" xfId="49" applyFont="1" applyBorder="1" applyAlignment="1">
      <alignment horizontal="center" vertical="center"/>
    </xf>
    <xf numFmtId="0" fontId="84" fillId="0" borderId="12" xfId="50" applyFont="1" applyBorder="1" applyAlignment="1">
      <alignment horizontal="left" vertical="center" wrapText="1"/>
    </xf>
    <xf numFmtId="1" fontId="85" fillId="0" borderId="12" xfId="51" applyNumberFormat="1" applyFont="1" applyBorder="1" applyAlignment="1">
      <alignment horizontal="center" vertical="center"/>
    </xf>
    <xf numFmtId="1" fontId="84" fillId="0" borderId="12" xfId="51" applyNumberFormat="1" applyFont="1" applyBorder="1" applyAlignment="1">
      <alignment horizontal="center" vertical="center"/>
    </xf>
    <xf numFmtId="0" fontId="85" fillId="0" borderId="12" xfId="50" applyFont="1" applyBorder="1" applyAlignment="1">
      <alignment horizontal="left" vertical="center" wrapText="1"/>
    </xf>
    <xf numFmtId="9" fontId="79" fillId="5" borderId="12" xfId="52" applyFont="1" applyFill="1" applyBorder="1" applyAlignment="1">
      <alignment horizontal="center" vertical="center"/>
    </xf>
    <xf numFmtId="0" fontId="82" fillId="0" borderId="54" xfId="49" applyFont="1" applyBorder="1" applyAlignment="1">
      <alignment horizontal="center" vertical="center"/>
    </xf>
    <xf numFmtId="0" fontId="82" fillId="0" borderId="20" xfId="49" applyFont="1" applyBorder="1" applyAlignment="1">
      <alignment horizontal="center" vertical="center"/>
    </xf>
    <xf numFmtId="0" fontId="82" fillId="0" borderId="0" xfId="49" applyFont="1" applyAlignment="1">
      <alignment horizontal="center" vertical="center"/>
    </xf>
    <xf numFmtId="0" fontId="79" fillId="5" borderId="0" xfId="7" applyFont="1" applyFill="1" applyAlignment="1">
      <alignment horizontal="left" vertical="center" wrapText="1"/>
    </xf>
    <xf numFmtId="1" fontId="79" fillId="5" borderId="0" xfId="7" applyNumberFormat="1" applyFont="1" applyFill="1" applyAlignment="1">
      <alignment horizontal="center" vertical="center"/>
    </xf>
    <xf numFmtId="9" fontId="79" fillId="5" borderId="0" xfId="52" applyFont="1" applyFill="1" applyBorder="1" applyAlignment="1">
      <alignment horizontal="center" vertical="center"/>
    </xf>
    <xf numFmtId="0" fontId="88" fillId="10" borderId="0" xfId="38" applyFill="1"/>
    <xf numFmtId="170" fontId="39" fillId="13" borderId="12" xfId="38" applyNumberFormat="1" applyFont="1" applyFill="1" applyBorder="1" applyAlignment="1">
      <alignment horizontal="right"/>
    </xf>
    <xf numFmtId="166" fontId="18" fillId="0" borderId="12" xfId="38" applyNumberFormat="1" applyFont="1" applyBorder="1" applyAlignment="1">
      <alignment horizontal="right"/>
    </xf>
    <xf numFmtId="166" fontId="18" fillId="0" borderId="12" xfId="38" applyNumberFormat="1" applyFont="1" applyBorder="1"/>
    <xf numFmtId="2" fontId="23" fillId="4" borderId="15" xfId="42" applyNumberFormat="1" applyFont="1" applyFill="1" applyBorder="1"/>
    <xf numFmtId="170" fontId="39" fillId="13" borderId="15" xfId="38" applyNumberFormat="1" applyFont="1" applyFill="1" applyBorder="1" applyAlignment="1">
      <alignment horizontal="right"/>
    </xf>
    <xf numFmtId="166" fontId="18" fillId="0" borderId="20" xfId="38" applyNumberFormat="1" applyFont="1" applyBorder="1" applyAlignment="1">
      <alignment horizontal="right"/>
    </xf>
    <xf numFmtId="170" fontId="39" fillId="13" borderId="20" xfId="38" applyNumberFormat="1" applyFont="1" applyFill="1" applyBorder="1" applyAlignment="1">
      <alignment horizontal="right"/>
    </xf>
    <xf numFmtId="0" fontId="23" fillId="4" borderId="15" xfId="42" applyNumberFormat="1" applyFont="1" applyFill="1" applyBorder="1" applyAlignment="1">
      <alignment horizontal="right"/>
    </xf>
    <xf numFmtId="0" fontId="23" fillId="4" borderId="15" xfId="7" applyFill="1" applyBorder="1"/>
    <xf numFmtId="0" fontId="83" fillId="0" borderId="17" xfId="7" applyFont="1" applyBorder="1" applyAlignment="1">
      <alignment vertical="center"/>
    </xf>
    <xf numFmtId="0" fontId="83" fillId="0" borderId="17" xfId="0" quotePrefix="1" applyFont="1" applyFill="1" applyBorder="1" applyAlignment="1">
      <alignment vertical="center"/>
    </xf>
    <xf numFmtId="0" fontId="83" fillId="2" borderId="17" xfId="0" quotePrefix="1" applyFont="1" applyBorder="1" applyAlignment="1">
      <alignment horizontal="center" vertical="center"/>
    </xf>
    <xf numFmtId="0" fontId="83" fillId="0" borderId="17" xfId="7" applyFont="1" applyBorder="1" applyAlignment="1">
      <alignment horizontal="center" vertical="center"/>
    </xf>
    <xf numFmtId="164" fontId="23" fillId="4" borderId="15" xfId="7" applyNumberFormat="1" applyFill="1" applyBorder="1"/>
    <xf numFmtId="172" fontId="23" fillId="4" borderId="15" xfId="42" applyNumberFormat="1" applyFont="1" applyFill="1" applyBorder="1"/>
    <xf numFmtId="17" fontId="23" fillId="4" borderId="17" xfId="7" applyNumberFormat="1" applyFill="1" applyBorder="1"/>
    <xf numFmtId="17" fontId="23" fillId="0" borderId="17" xfId="7" applyNumberFormat="1" applyBorder="1"/>
    <xf numFmtId="0" fontId="23" fillId="2" borderId="15" xfId="0" applyFont="1" applyBorder="1"/>
    <xf numFmtId="0" fontId="32" fillId="0" borderId="21" xfId="22" applyFont="1" applyFill="1" applyBorder="1" applyAlignment="1">
      <alignment horizontal="left" vertical="center" wrapText="1"/>
    </xf>
    <xf numFmtId="0" fontId="18" fillId="5" borderId="17" xfId="24" applyFont="1" applyFill="1" applyBorder="1" applyAlignment="1">
      <alignment horizontal="center" vertical="center" wrapText="1"/>
    </xf>
    <xf numFmtId="0" fontId="18" fillId="5" borderId="18" xfId="24" applyFont="1" applyFill="1" applyBorder="1" applyAlignment="1">
      <alignment horizontal="center" vertical="center" wrapText="1"/>
    </xf>
    <xf numFmtId="0" fontId="21" fillId="2" borderId="17" xfId="24" applyBorder="1"/>
    <xf numFmtId="0" fontId="21" fillId="2" borderId="18" xfId="24" applyBorder="1"/>
    <xf numFmtId="0" fontId="21" fillId="0" borderId="18" xfId="24" applyFill="1" applyBorder="1"/>
    <xf numFmtId="0" fontId="21" fillId="2" borderId="30" xfId="24" applyBorder="1"/>
    <xf numFmtId="0" fontId="19" fillId="2" borderId="20" xfId="24" applyFont="1" applyBorder="1" applyAlignment="1">
      <alignment horizontal="center" vertical="center"/>
    </xf>
    <xf numFmtId="1" fontId="19" fillId="2" borderId="20" xfId="24" applyNumberFormat="1" applyFont="1" applyBorder="1" applyAlignment="1">
      <alignment vertical="center"/>
    </xf>
    <xf numFmtId="1" fontId="19" fillId="2" borderId="21" xfId="24" applyNumberFormat="1" applyFont="1" applyBorder="1" applyAlignment="1">
      <alignment vertical="center"/>
    </xf>
    <xf numFmtId="0" fontId="19" fillId="5" borderId="59" xfId="11" applyFont="1" applyFill="1" applyBorder="1" applyAlignment="1">
      <alignment horizontal="left"/>
    </xf>
    <xf numFmtId="0" fontId="21" fillId="2" borderId="60" xfId="11" applyBorder="1"/>
    <xf numFmtId="0" fontId="19" fillId="5" borderId="61" xfId="11" applyFont="1" applyFill="1" applyBorder="1" applyAlignment="1">
      <alignment horizontal="left"/>
    </xf>
    <xf numFmtId="0" fontId="21" fillId="0" borderId="17" xfId="24" applyFill="1" applyBorder="1"/>
    <xf numFmtId="1" fontId="19" fillId="2" borderId="19" xfId="24" applyNumberFormat="1" applyFont="1" applyBorder="1" applyAlignment="1">
      <alignment vertical="center"/>
    </xf>
    <xf numFmtId="0" fontId="21" fillId="2" borderId="25" xfId="24" applyBorder="1"/>
    <xf numFmtId="0" fontId="19" fillId="2" borderId="64" xfId="11" applyFont="1" applyBorder="1" applyAlignment="1">
      <alignment horizontal="center"/>
    </xf>
    <xf numFmtId="0" fontId="21" fillId="2" borderId="64" xfId="11" applyBorder="1"/>
    <xf numFmtId="0" fontId="19" fillId="2" borderId="35" xfId="11" applyFont="1" applyBorder="1"/>
    <xf numFmtId="0" fontId="19" fillId="5" borderId="39" xfId="11" applyFont="1" applyFill="1" applyBorder="1"/>
    <xf numFmtId="0" fontId="19" fillId="5" borderId="35" xfId="11" applyFont="1" applyFill="1" applyBorder="1"/>
    <xf numFmtId="0" fontId="79" fillId="0" borderId="14" xfId="6" applyFont="1" applyBorder="1" applyAlignment="1">
      <alignment horizontal="left" vertical="center" wrapText="1"/>
    </xf>
    <xf numFmtId="0" fontId="80" fillId="0" borderId="15" xfId="6" applyFont="1" applyBorder="1" applyAlignment="1">
      <alignment horizontal="center" vertical="center"/>
    </xf>
    <xf numFmtId="0" fontId="81" fillId="0" borderId="15" xfId="6" applyFont="1" applyBorder="1" applyAlignment="1">
      <alignment horizontal="center" vertical="center"/>
    </xf>
    <xf numFmtId="1" fontId="80" fillId="0" borderId="15" xfId="6" applyNumberFormat="1" applyFont="1" applyBorder="1" applyAlignment="1">
      <alignment horizontal="center" vertical="center"/>
    </xf>
    <xf numFmtId="2" fontId="23" fillId="4" borderId="42" xfId="12" applyNumberFormat="1" applyFont="1" applyFill="1" applyBorder="1" applyAlignment="1">
      <alignment horizontal="center" vertical="center"/>
    </xf>
    <xf numFmtId="0" fontId="43" fillId="2" borderId="18" xfId="0" applyFont="1" applyBorder="1" applyAlignment="1">
      <alignment horizontal="center" vertical="center"/>
    </xf>
    <xf numFmtId="0" fontId="18" fillId="0" borderId="18" xfId="7" applyFont="1" applyBorder="1" applyAlignment="1">
      <alignment horizontal="center" vertical="center"/>
    </xf>
    <xf numFmtId="0" fontId="5" fillId="0" borderId="0" xfId="41" applyAlignment="1">
      <alignment horizontal="center" vertical="center"/>
    </xf>
    <xf numFmtId="0" fontId="18" fillId="0" borderId="18" xfId="38" applyFont="1" applyBorder="1" applyAlignment="1">
      <alignment horizontal="center"/>
    </xf>
    <xf numFmtId="170" fontId="88" fillId="0" borderId="18" xfId="38" applyNumberFormat="1" applyBorder="1"/>
    <xf numFmtId="17" fontId="18" fillId="0" borderId="29" xfId="38" applyNumberFormat="1" applyFont="1" applyBorder="1" applyAlignment="1">
      <alignment horizontal="center" vertical="center"/>
    </xf>
    <xf numFmtId="0" fontId="40" fillId="13" borderId="12" xfId="38" applyFont="1" applyFill="1" applyBorder="1" applyAlignment="1">
      <alignment horizontal="center"/>
    </xf>
    <xf numFmtId="0" fontId="23" fillId="4" borderId="12" xfId="7" applyFill="1" applyBorder="1"/>
    <xf numFmtId="0" fontId="23" fillId="0" borderId="12" xfId="7" applyBorder="1"/>
    <xf numFmtId="2" fontId="23" fillId="4" borderId="12" xfId="42" applyNumberFormat="1" applyFont="1" applyFill="1" applyBorder="1"/>
    <xf numFmtId="2" fontId="23" fillId="0" borderId="12" xfId="42" applyNumberFormat="1" applyFont="1" applyFill="1" applyBorder="1" applyAlignment="1">
      <alignment horizontal="right"/>
    </xf>
    <xf numFmtId="0" fontId="18" fillId="0" borderId="12" xfId="7" applyFont="1" applyBorder="1"/>
    <xf numFmtId="171" fontId="18" fillId="0" borderId="12" xfId="38" applyNumberFormat="1" applyFont="1" applyBorder="1" applyAlignment="1">
      <alignment horizontal="right"/>
    </xf>
    <xf numFmtId="164" fontId="23" fillId="4" borderId="12" xfId="7" applyNumberFormat="1" applyFill="1" applyBorder="1"/>
    <xf numFmtId="172" fontId="23" fillId="4" borderId="12" xfId="42" applyNumberFormat="1" applyFont="1" applyFill="1" applyBorder="1"/>
    <xf numFmtId="164" fontId="18" fillId="0" borderId="12" xfId="38" applyNumberFormat="1" applyFont="1" applyBorder="1"/>
    <xf numFmtId="166" fontId="88" fillId="0" borderId="15" xfId="38" applyNumberFormat="1" applyBorder="1"/>
    <xf numFmtId="166" fontId="88" fillId="0" borderId="20" xfId="38" applyNumberFormat="1" applyBorder="1"/>
    <xf numFmtId="0" fontId="18" fillId="0" borderId="25" xfId="38" applyFont="1" applyBorder="1" applyAlignment="1">
      <alignment horizontal="center" vertical="center"/>
    </xf>
    <xf numFmtId="166" fontId="18" fillId="0" borderId="1" xfId="38" applyNumberFormat="1" applyFont="1" applyBorder="1" applyAlignment="1">
      <alignment horizontal="center"/>
    </xf>
    <xf numFmtId="170" fontId="88" fillId="0" borderId="30" xfId="38" applyNumberFormat="1" applyBorder="1"/>
    <xf numFmtId="170" fontId="88" fillId="0" borderId="16" xfId="38" applyNumberFormat="1" applyBorder="1"/>
    <xf numFmtId="0" fontId="23" fillId="0" borderId="20" xfId="38" applyFont="1" applyBorder="1"/>
    <xf numFmtId="166" fontId="18" fillId="0" borderId="20" xfId="38" applyNumberFormat="1" applyFont="1" applyBorder="1"/>
    <xf numFmtId="170" fontId="88" fillId="0" borderId="20" xfId="38" applyNumberFormat="1" applyBorder="1"/>
    <xf numFmtId="170" fontId="88" fillId="0" borderId="21" xfId="38" applyNumberFormat="1" applyBorder="1"/>
    <xf numFmtId="0" fontId="23" fillId="0" borderId="20" xfId="7" applyBorder="1"/>
    <xf numFmtId="0" fontId="23" fillId="0" borderId="22" xfId="38" applyFont="1" applyBorder="1"/>
    <xf numFmtId="170" fontId="88" fillId="0" borderId="55" xfId="38" applyNumberFormat="1" applyBorder="1"/>
    <xf numFmtId="170" fontId="23" fillId="4" borderId="20" xfId="7" applyNumberFormat="1" applyFill="1" applyBorder="1" applyAlignment="1">
      <alignment horizontal="right"/>
    </xf>
    <xf numFmtId="17" fontId="18" fillId="0" borderId="29" xfId="7" applyNumberFormat="1" applyFont="1" applyBorder="1" applyAlignment="1">
      <alignment horizontal="center" vertical="center"/>
    </xf>
    <xf numFmtId="2" fontId="23" fillId="4" borderId="15" xfId="42" applyNumberFormat="1" applyFont="1" applyFill="1" applyBorder="1" applyAlignment="1">
      <alignment horizontal="right"/>
    </xf>
    <xf numFmtId="170" fontId="88" fillId="0" borderId="15" xfId="38" applyNumberFormat="1" applyBorder="1"/>
    <xf numFmtId="0" fontId="18" fillId="0" borderId="29" xfId="38" applyFont="1" applyBorder="1" applyAlignment="1">
      <alignment horizontal="center" vertical="center"/>
    </xf>
    <xf numFmtId="1" fontId="43" fillId="0" borderId="0" xfId="7" applyNumberFormat="1" applyFont="1"/>
    <xf numFmtId="0" fontId="33" fillId="0" borderId="14" xfId="38" applyFont="1" applyBorder="1" applyAlignment="1">
      <alignment horizontal="left" vertical="center"/>
    </xf>
    <xf numFmtId="0" fontId="33" fillId="0" borderId="15" xfId="38" applyFont="1" applyBorder="1" applyAlignment="1">
      <alignment horizontal="left" vertical="center"/>
    </xf>
    <xf numFmtId="0" fontId="33" fillId="0" borderId="17" xfId="38" applyFont="1" applyBorder="1" applyAlignment="1">
      <alignment horizontal="left" vertical="center"/>
    </xf>
    <xf numFmtId="0" fontId="33" fillId="0" borderId="12" xfId="38" applyFont="1" applyBorder="1" applyAlignment="1">
      <alignment horizontal="left" vertical="center"/>
    </xf>
    <xf numFmtId="0" fontId="61" fillId="0" borderId="15" xfId="38" applyFont="1" applyBorder="1" applyAlignment="1">
      <alignment horizontal="right" vertical="center"/>
    </xf>
    <xf numFmtId="0" fontId="61" fillId="0" borderId="16" xfId="38" applyFont="1" applyBorder="1" applyAlignment="1">
      <alignment horizontal="right" vertical="center"/>
    </xf>
    <xf numFmtId="0" fontId="89" fillId="12" borderId="17" xfId="38" applyFont="1" applyFill="1" applyBorder="1" applyAlignment="1">
      <alignment horizontal="center" vertical="center"/>
    </xf>
    <xf numFmtId="0" fontId="89" fillId="12" borderId="12" xfId="38" applyFont="1" applyFill="1" applyBorder="1" applyAlignment="1">
      <alignment horizontal="center" vertical="center"/>
    </xf>
    <xf numFmtId="0" fontId="89" fillId="12" borderId="18" xfId="38" applyFont="1" applyFill="1" applyBorder="1" applyAlignment="1">
      <alignment horizontal="center" vertical="center"/>
    </xf>
    <xf numFmtId="0" fontId="90" fillId="0" borderId="17" xfId="38" applyFont="1" applyBorder="1" applyAlignment="1">
      <alignment horizontal="center" vertical="center"/>
    </xf>
    <xf numFmtId="0" fontId="90" fillId="0" borderId="12" xfId="38" applyFont="1" applyBorder="1" applyAlignment="1">
      <alignment horizontal="center" vertical="center"/>
    </xf>
    <xf numFmtId="0" fontId="90" fillId="0" borderId="18" xfId="38" applyFont="1" applyBorder="1" applyAlignment="1">
      <alignment horizontal="center" vertical="center"/>
    </xf>
    <xf numFmtId="0" fontId="36" fillId="9" borderId="17" xfId="0" applyFont="1" applyFill="1" applyBorder="1" applyAlignment="1">
      <alignment horizontal="center" vertical="center"/>
    </xf>
    <xf numFmtId="0" fontId="36" fillId="9" borderId="12" xfId="0" applyFont="1" applyFill="1" applyBorder="1" applyAlignment="1">
      <alignment horizontal="center" vertical="center"/>
    </xf>
    <xf numFmtId="0" fontId="21" fillId="9" borderId="12" xfId="0" applyFont="1" applyFill="1" applyBorder="1" applyAlignment="1">
      <alignment horizontal="center" vertical="center" wrapText="1"/>
    </xf>
    <xf numFmtId="0" fontId="32" fillId="9" borderId="17" xfId="0" applyFont="1" applyFill="1" applyBorder="1" applyAlignment="1">
      <alignment horizontal="center" vertical="center"/>
    </xf>
    <xf numFmtId="0" fontId="32" fillId="9" borderId="12" xfId="0" applyFont="1" applyFill="1" applyBorder="1" applyAlignment="1">
      <alignment horizontal="center" vertical="center"/>
    </xf>
    <xf numFmtId="0" fontId="32" fillId="9" borderId="19" xfId="0" applyFont="1" applyFill="1" applyBorder="1" applyAlignment="1">
      <alignment horizontal="center" vertical="center"/>
    </xf>
    <xf numFmtId="0" fontId="32" fillId="9" borderId="20" xfId="0" applyFont="1" applyFill="1" applyBorder="1" applyAlignment="1">
      <alignment horizontal="center" vertical="center"/>
    </xf>
    <xf numFmtId="0" fontId="35" fillId="0" borderId="14" xfId="0" applyFont="1" applyFill="1" applyBorder="1" applyAlignment="1">
      <alignment horizontal="center" vertical="center"/>
    </xf>
    <xf numFmtId="0" fontId="35" fillId="0" borderId="15"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6" xfId="0" applyFont="1" applyFill="1" applyBorder="1" applyAlignment="1">
      <alignment horizontal="center" vertical="center"/>
    </xf>
    <xf numFmtId="0" fontId="33" fillId="8" borderId="17" xfId="0" applyFont="1" applyFill="1" applyBorder="1" applyAlignment="1">
      <alignment horizontal="center" vertical="center"/>
    </xf>
    <xf numFmtId="0" fontId="33" fillId="8" borderId="12" xfId="0" applyFont="1" applyFill="1" applyBorder="1" applyAlignment="1">
      <alignment horizontal="center" vertical="center"/>
    </xf>
    <xf numFmtId="0" fontId="56" fillId="8" borderId="12" xfId="0" applyFont="1" applyFill="1" applyBorder="1" applyAlignment="1">
      <alignment horizontal="center" vertical="center" wrapText="1"/>
    </xf>
    <xf numFmtId="0" fontId="45" fillId="0" borderId="33" xfId="5" applyFont="1" applyBorder="1" applyAlignment="1">
      <alignment horizontal="center"/>
    </xf>
    <xf numFmtId="0" fontId="45" fillId="0" borderId="40" xfId="5" applyFont="1" applyBorder="1" applyAlignment="1">
      <alignment horizontal="center"/>
    </xf>
    <xf numFmtId="0" fontId="45" fillId="0" borderId="34" xfId="5" applyFont="1" applyBorder="1" applyAlignment="1">
      <alignment horizontal="center"/>
    </xf>
    <xf numFmtId="0" fontId="31" fillId="5" borderId="25" xfId="5" applyFont="1" applyFill="1" applyBorder="1" applyAlignment="1">
      <alignment horizontal="center" vertical="center"/>
    </xf>
    <xf numFmtId="0" fontId="31" fillId="5" borderId="29" xfId="5" applyFont="1" applyFill="1" applyBorder="1" applyAlignment="1">
      <alignment horizontal="center" vertical="center"/>
    </xf>
    <xf numFmtId="0" fontId="31" fillId="5" borderId="48" xfId="5" applyFont="1" applyFill="1" applyBorder="1" applyAlignment="1">
      <alignment horizontal="center" vertical="center"/>
    </xf>
    <xf numFmtId="0" fontId="64" fillId="0" borderId="12" xfId="7" applyFont="1" applyBorder="1" applyAlignment="1">
      <alignment horizontal="center" vertical="center" wrapText="1"/>
    </xf>
    <xf numFmtId="0" fontId="20" fillId="0" borderId="14" xfId="5" applyFont="1" applyBorder="1" applyAlignment="1">
      <alignment horizontal="center" vertical="center"/>
    </xf>
    <xf numFmtId="0" fontId="20" fillId="0" borderId="15" xfId="5" applyFont="1" applyBorder="1" applyAlignment="1">
      <alignment horizontal="center" vertical="center"/>
    </xf>
    <xf numFmtId="0" fontId="64" fillId="0" borderId="17" xfId="7" applyFont="1" applyBorder="1" applyAlignment="1">
      <alignment horizontal="center" vertical="center"/>
    </xf>
    <xf numFmtId="0" fontId="31" fillId="5" borderId="17" xfId="5" applyFont="1" applyFill="1" applyBorder="1" applyAlignment="1">
      <alignment horizontal="center" vertical="center"/>
    </xf>
    <xf numFmtId="0" fontId="31" fillId="5" borderId="12" xfId="5" applyFont="1" applyFill="1" applyBorder="1" applyAlignment="1">
      <alignment horizontal="center" vertical="center"/>
    </xf>
    <xf numFmtId="0" fontId="31" fillId="5" borderId="18" xfId="5" applyFont="1" applyFill="1" applyBorder="1" applyAlignment="1">
      <alignment horizontal="center" vertical="center"/>
    </xf>
    <xf numFmtId="0" fontId="31" fillId="5" borderId="12" xfId="7" applyFont="1" applyFill="1" applyBorder="1" applyAlignment="1">
      <alignment horizontal="center" vertical="center" wrapText="1"/>
    </xf>
    <xf numFmtId="0" fontId="65" fillId="5" borderId="12" xfId="5" applyFont="1" applyFill="1" applyBorder="1" applyAlignment="1">
      <alignment horizontal="center" vertical="center"/>
    </xf>
    <xf numFmtId="0" fontId="33" fillId="5" borderId="18" xfId="5" applyFont="1" applyFill="1" applyBorder="1" applyAlignment="1">
      <alignment horizontal="center" vertical="center"/>
    </xf>
    <xf numFmtId="0" fontId="43" fillId="3" borderId="18" xfId="5" applyFont="1" applyFill="1" applyBorder="1" applyAlignment="1">
      <alignment horizontal="left" vertical="center" wrapText="1"/>
    </xf>
    <xf numFmtId="0" fontId="43" fillId="3" borderId="21" xfId="5" applyFont="1" applyFill="1" applyBorder="1" applyAlignment="1">
      <alignment horizontal="left" vertical="center" wrapText="1"/>
    </xf>
    <xf numFmtId="0" fontId="52" fillId="0" borderId="12" xfId="7" applyFont="1" applyBorder="1" applyAlignment="1">
      <alignment horizontal="center" vertical="center" wrapText="1"/>
    </xf>
    <xf numFmtId="0" fontId="52" fillId="0" borderId="20" xfId="7" applyFont="1" applyBorder="1" applyAlignment="1">
      <alignment horizontal="center" vertical="center" wrapText="1"/>
    </xf>
    <xf numFmtId="0" fontId="64" fillId="0" borderId="19" xfId="7" applyFont="1" applyBorder="1" applyAlignment="1">
      <alignment horizontal="center" vertical="center"/>
    </xf>
    <xf numFmtId="0" fontId="66" fillId="3" borderId="12" xfId="7" applyFont="1" applyFill="1" applyBorder="1" applyAlignment="1">
      <alignment horizontal="center" vertical="center" wrapText="1"/>
    </xf>
    <xf numFmtId="0" fontId="66" fillId="3" borderId="20" xfId="7" applyFont="1" applyFill="1" applyBorder="1" applyAlignment="1">
      <alignment horizontal="center" vertical="center" wrapText="1"/>
    </xf>
    <xf numFmtId="0" fontId="27" fillId="3" borderId="18" xfId="7" applyFont="1" applyFill="1" applyBorder="1" applyAlignment="1">
      <alignment horizontal="left" vertical="center" wrapText="1"/>
    </xf>
    <xf numFmtId="0" fontId="27" fillId="3" borderId="21" xfId="7" applyFont="1" applyFill="1" applyBorder="1" applyAlignment="1">
      <alignment horizontal="left" vertical="center" wrapText="1"/>
    </xf>
    <xf numFmtId="0" fontId="52" fillId="0" borderId="17" xfId="7" applyFont="1" applyBorder="1" applyAlignment="1">
      <alignment horizontal="center" vertical="center"/>
    </xf>
    <xf numFmtId="0" fontId="66" fillId="4" borderId="12" xfId="7" applyFont="1" applyFill="1" applyBorder="1" applyAlignment="1">
      <alignment horizontal="center" vertical="center" wrapText="1"/>
    </xf>
    <xf numFmtId="0" fontId="66" fillId="4" borderId="20" xfId="7" applyFont="1" applyFill="1" applyBorder="1" applyAlignment="1">
      <alignment horizontal="center" vertical="center" wrapText="1"/>
    </xf>
    <xf numFmtId="0" fontId="66" fillId="0" borderId="12" xfId="7" applyFont="1" applyBorder="1" applyAlignment="1">
      <alignment horizontal="center" vertical="center" wrapText="1"/>
    </xf>
    <xf numFmtId="0" fontId="66" fillId="0" borderId="20" xfId="7" applyFont="1" applyBorder="1" applyAlignment="1">
      <alignment horizontal="center" vertical="center" wrapText="1"/>
    </xf>
    <xf numFmtId="0" fontId="31" fillId="0" borderId="14" xfId="5" applyFont="1" applyBorder="1" applyAlignment="1">
      <alignment horizontal="center" vertical="center"/>
    </xf>
    <xf numFmtId="0" fontId="31" fillId="0" borderId="15" xfId="5" applyFont="1" applyBorder="1" applyAlignment="1">
      <alignment horizontal="center" vertical="center"/>
    </xf>
    <xf numFmtId="0" fontId="31" fillId="5" borderId="12" xfId="5" applyFont="1" applyFill="1" applyBorder="1" applyAlignment="1">
      <alignment horizontal="center" vertical="center" wrapText="1"/>
    </xf>
    <xf numFmtId="0" fontId="65" fillId="5" borderId="17" xfId="5" applyFont="1" applyFill="1" applyBorder="1" applyAlignment="1">
      <alignment horizontal="center" vertical="center"/>
    </xf>
    <xf numFmtId="0" fontId="45" fillId="0" borderId="33" xfId="5" applyFont="1" applyBorder="1" applyAlignment="1">
      <alignment horizontal="center" vertical="center"/>
    </xf>
    <xf numFmtId="0" fontId="45" fillId="0" borderId="40" xfId="5" applyFont="1" applyBorder="1" applyAlignment="1">
      <alignment horizontal="center" vertical="center"/>
    </xf>
    <xf numFmtId="0" fontId="45" fillId="0" borderId="34" xfId="5" applyFont="1" applyBorder="1" applyAlignment="1">
      <alignment horizontal="center" vertical="center"/>
    </xf>
    <xf numFmtId="0" fontId="69" fillId="0" borderId="15" xfId="0" applyFont="1" applyFill="1" applyBorder="1" applyAlignment="1">
      <alignment horizontal="center" vertical="center"/>
    </xf>
    <xf numFmtId="0" fontId="61" fillId="0" borderId="15" xfId="0" applyFont="1" applyFill="1" applyBorder="1" applyAlignment="1">
      <alignment horizontal="center" vertical="center"/>
    </xf>
    <xf numFmtId="0" fontId="61" fillId="0" borderId="16" xfId="0" applyFont="1" applyFill="1" applyBorder="1" applyAlignment="1">
      <alignment horizontal="center" vertical="center"/>
    </xf>
    <xf numFmtId="0" fontId="72" fillId="5" borderId="17" xfId="0" applyFont="1" applyFill="1" applyBorder="1" applyAlignment="1">
      <alignment horizontal="center" vertical="center"/>
    </xf>
    <xf numFmtId="0" fontId="72" fillId="5" borderId="12" xfId="0" applyFont="1" applyFill="1" applyBorder="1" applyAlignment="1">
      <alignment horizontal="center" vertical="center"/>
    </xf>
    <xf numFmtId="0" fontId="72" fillId="5" borderId="18" xfId="0" applyFont="1" applyFill="1" applyBorder="1" applyAlignment="1">
      <alignment horizontal="center" vertical="center"/>
    </xf>
    <xf numFmtId="0" fontId="68" fillId="5" borderId="12" xfId="5" applyFont="1" applyFill="1" applyBorder="1" applyAlignment="1">
      <alignment horizontal="center" vertical="center" wrapText="1"/>
    </xf>
    <xf numFmtId="0" fontId="68" fillId="0" borderId="14" xfId="0" applyFont="1" applyFill="1" applyBorder="1" applyAlignment="1">
      <alignment horizontal="center" vertical="center"/>
    </xf>
    <xf numFmtId="0" fontId="68" fillId="0" borderId="15" xfId="0" applyFont="1" applyFill="1" applyBorder="1" applyAlignment="1">
      <alignment horizontal="center" vertical="center"/>
    </xf>
    <xf numFmtId="0" fontId="68" fillId="5" borderId="25" xfId="0" applyFont="1" applyFill="1" applyBorder="1" applyAlignment="1">
      <alignment horizontal="center" vertical="center"/>
    </xf>
    <xf numFmtId="0" fontId="68" fillId="5" borderId="48" xfId="0" applyFont="1" applyFill="1" applyBorder="1" applyAlignment="1">
      <alignment horizontal="center" vertical="center"/>
    </xf>
    <xf numFmtId="0" fontId="71" fillId="0" borderId="14" xfId="0" applyFont="1" applyFill="1" applyBorder="1" applyAlignment="1">
      <alignment horizontal="center" vertical="center"/>
    </xf>
    <xf numFmtId="0" fontId="71" fillId="0" borderId="15" xfId="0" applyFont="1" applyFill="1" applyBorder="1" applyAlignment="1">
      <alignment horizontal="center" vertical="center"/>
    </xf>
    <xf numFmtId="0" fontId="73" fillId="0" borderId="15" xfId="0" applyFont="1" applyFill="1" applyBorder="1" applyAlignment="1">
      <alignment horizontal="center" vertical="center"/>
    </xf>
    <xf numFmtId="0" fontId="73" fillId="0" borderId="16" xfId="0" applyFont="1" applyFill="1" applyBorder="1" applyAlignment="1">
      <alignment horizontal="center" vertical="center"/>
    </xf>
    <xf numFmtId="0" fontId="21" fillId="0" borderId="11" xfId="11" applyFill="1" applyBorder="1" applyAlignment="1">
      <alignment horizontal="center" vertical="center" wrapText="1"/>
    </xf>
    <xf numFmtId="0" fontId="21" fillId="0" borderId="6" xfId="11" applyFill="1" applyBorder="1" applyAlignment="1">
      <alignment horizontal="center" vertical="center" wrapText="1"/>
    </xf>
    <xf numFmtId="0" fontId="21" fillId="0" borderId="8" xfId="11" applyFill="1" applyBorder="1" applyAlignment="1">
      <alignment horizontal="center" vertical="center" wrapText="1"/>
    </xf>
    <xf numFmtId="164" fontId="21" fillId="0" borderId="11" xfId="11" applyNumberFormat="1" applyFill="1" applyBorder="1" applyAlignment="1">
      <alignment horizontal="center" vertical="center" wrapText="1"/>
    </xf>
    <xf numFmtId="164" fontId="21" fillId="0" borderId="6" xfId="11" applyNumberFormat="1" applyFill="1" applyBorder="1" applyAlignment="1">
      <alignment horizontal="center" vertical="center" wrapText="1"/>
    </xf>
    <xf numFmtId="164" fontId="21" fillId="0" borderId="8" xfId="11" applyNumberFormat="1" applyFill="1" applyBorder="1" applyAlignment="1">
      <alignment horizontal="center" vertical="center" wrapText="1"/>
    </xf>
    <xf numFmtId="0" fontId="31" fillId="0" borderId="14" xfId="11" applyFont="1" applyFill="1" applyBorder="1" applyAlignment="1">
      <alignment horizontal="center" vertical="center"/>
    </xf>
    <xf numFmtId="0" fontId="31" fillId="0" borderId="15" xfId="11" applyFont="1" applyFill="1" applyBorder="1" applyAlignment="1">
      <alignment horizontal="center" vertical="center"/>
    </xf>
    <xf numFmtId="0" fontId="31" fillId="0" borderId="16" xfId="11" applyFont="1" applyFill="1" applyBorder="1" applyAlignment="1">
      <alignment horizontal="center" vertical="center"/>
    </xf>
    <xf numFmtId="0" fontId="35" fillId="5" borderId="17" xfId="11" applyFont="1" applyFill="1" applyBorder="1" applyAlignment="1">
      <alignment horizontal="center" vertical="center"/>
    </xf>
    <xf numFmtId="0" fontId="35" fillId="5" borderId="12" xfId="11" applyFont="1" applyFill="1" applyBorder="1" applyAlignment="1">
      <alignment horizontal="center" vertical="center"/>
    </xf>
    <xf numFmtId="0" fontId="35" fillId="5" borderId="18" xfId="11" applyFont="1" applyFill="1" applyBorder="1" applyAlignment="1">
      <alignment horizontal="center" vertical="center"/>
    </xf>
    <xf numFmtId="0" fontId="33" fillId="5" borderId="17" xfId="11" applyFont="1" applyFill="1" applyBorder="1" applyAlignment="1">
      <alignment horizontal="center" vertical="center"/>
    </xf>
    <xf numFmtId="0" fontId="33" fillId="5" borderId="12" xfId="11" applyFont="1" applyFill="1" applyBorder="1" applyAlignment="1">
      <alignment horizontal="center" vertical="center"/>
    </xf>
    <xf numFmtId="0" fontId="33" fillId="5" borderId="18" xfId="11" applyFont="1" applyFill="1" applyBorder="1" applyAlignment="1">
      <alignment horizontal="center" vertical="center"/>
    </xf>
    <xf numFmtId="0" fontId="31" fillId="0" borderId="12" xfId="11" applyFont="1" applyFill="1" applyBorder="1" applyAlignment="1">
      <alignment horizontal="center" vertical="center" wrapText="1"/>
    </xf>
    <xf numFmtId="0" fontId="33" fillId="0" borderId="18" xfId="11" applyFont="1" applyFill="1" applyBorder="1" applyAlignment="1">
      <alignment horizontal="center" vertical="center" wrapText="1"/>
    </xf>
    <xf numFmtId="0" fontId="21" fillId="0" borderId="17" xfId="11" applyFill="1" applyBorder="1" applyAlignment="1">
      <alignment horizontal="center" vertical="center"/>
    </xf>
    <xf numFmtId="0" fontId="32" fillId="0" borderId="12" xfId="11" applyFont="1" applyFill="1" applyBorder="1" applyAlignment="1">
      <alignment horizontal="center" vertical="center" wrapText="1"/>
    </xf>
    <xf numFmtId="0" fontId="32" fillId="0" borderId="12" xfId="11" applyFont="1" applyFill="1" applyBorder="1" applyAlignment="1">
      <alignment horizontal="center" vertical="center"/>
    </xf>
    <xf numFmtId="0" fontId="32" fillId="0" borderId="33" xfId="11" applyFont="1" applyFill="1" applyBorder="1" applyAlignment="1">
      <alignment horizontal="center" vertical="center"/>
    </xf>
    <xf numFmtId="0" fontId="32" fillId="0" borderId="40" xfId="11" applyFont="1" applyFill="1" applyBorder="1" applyAlignment="1">
      <alignment horizontal="center" vertical="center"/>
    </xf>
    <xf numFmtId="0" fontId="32" fillId="0" borderId="34" xfId="11" applyFont="1" applyFill="1" applyBorder="1" applyAlignment="1">
      <alignment horizontal="center" vertical="center"/>
    </xf>
    <xf numFmtId="0" fontId="21" fillId="0" borderId="11" xfId="11" applyFill="1" applyBorder="1" applyAlignment="1">
      <alignment horizontal="center"/>
    </xf>
    <xf numFmtId="0" fontId="21" fillId="0" borderId="6" xfId="11" applyFill="1" applyBorder="1" applyAlignment="1">
      <alignment horizontal="center"/>
    </xf>
    <xf numFmtId="0" fontId="21" fillId="0" borderId="8" xfId="11" applyFill="1" applyBorder="1" applyAlignment="1">
      <alignment horizontal="center"/>
    </xf>
    <xf numFmtId="0" fontId="21" fillId="0" borderId="26" xfId="11" applyFill="1" applyBorder="1" applyAlignment="1">
      <alignment horizontal="left" vertical="center"/>
    </xf>
    <xf numFmtId="0" fontId="21" fillId="0" borderId="28" xfId="11" applyFill="1" applyBorder="1" applyAlignment="1">
      <alignment horizontal="left" vertical="center"/>
    </xf>
    <xf numFmtId="0" fontId="21" fillId="0" borderId="27" xfId="11" applyFill="1" applyBorder="1" applyAlignment="1">
      <alignment horizontal="left" vertical="center"/>
    </xf>
    <xf numFmtId="0" fontId="21" fillId="0" borderId="18" xfId="11" applyFill="1" applyBorder="1" applyAlignment="1">
      <alignment horizontal="left" vertical="center" wrapText="1"/>
    </xf>
    <xf numFmtId="0" fontId="21" fillId="0" borderId="21" xfId="11" applyFill="1" applyBorder="1" applyAlignment="1">
      <alignment horizontal="left" vertical="center" wrapText="1"/>
    </xf>
    <xf numFmtId="0" fontId="21" fillId="0" borderId="15" xfId="11" applyFill="1" applyBorder="1" applyAlignment="1">
      <alignment horizontal="center" vertical="center"/>
    </xf>
    <xf numFmtId="0" fontId="22" fillId="5" borderId="17" xfId="11" applyFont="1" applyFill="1" applyBorder="1" applyAlignment="1">
      <alignment horizontal="center"/>
    </xf>
    <xf numFmtId="0" fontId="22" fillId="5" borderId="12" xfId="11" applyFont="1" applyFill="1" applyBorder="1" applyAlignment="1">
      <alignment horizontal="center"/>
    </xf>
    <xf numFmtId="0" fontId="22" fillId="5" borderId="18" xfId="11" applyFont="1" applyFill="1" applyBorder="1" applyAlignment="1">
      <alignment horizontal="center"/>
    </xf>
    <xf numFmtId="0" fontId="19" fillId="0" borderId="18" xfId="11" applyFont="1" applyFill="1" applyBorder="1" applyAlignment="1">
      <alignment horizontal="center" vertical="center" wrapText="1"/>
    </xf>
    <xf numFmtId="0" fontId="31" fillId="0" borderId="14" xfId="11" applyFont="1" applyFill="1" applyBorder="1" applyAlignment="1">
      <alignment horizontal="center"/>
    </xf>
    <xf numFmtId="0" fontId="31" fillId="0" borderId="15" xfId="11" applyFont="1" applyFill="1" applyBorder="1" applyAlignment="1">
      <alignment horizontal="center"/>
    </xf>
    <xf numFmtId="0" fontId="20" fillId="5" borderId="12" xfId="11" applyFont="1" applyFill="1" applyBorder="1" applyAlignment="1">
      <alignment horizontal="center" vertical="center" wrapText="1"/>
    </xf>
    <xf numFmtId="0" fontId="19" fillId="0" borderId="14" xfId="11" applyFont="1" applyFill="1" applyBorder="1" applyAlignment="1">
      <alignment horizontal="center"/>
    </xf>
    <xf numFmtId="0" fontId="19" fillId="0" borderId="15" xfId="11" applyFont="1" applyFill="1" applyBorder="1" applyAlignment="1">
      <alignment horizontal="center"/>
    </xf>
    <xf numFmtId="0" fontId="19" fillId="0" borderId="15" xfId="11" applyFont="1" applyFill="1" applyBorder="1" applyAlignment="1">
      <alignment horizontal="center" vertical="center"/>
    </xf>
    <xf numFmtId="0" fontId="19" fillId="0" borderId="16" xfId="11" applyFont="1" applyFill="1" applyBorder="1" applyAlignment="1">
      <alignment horizontal="center" vertical="center"/>
    </xf>
    <xf numFmtId="0" fontId="19" fillId="12" borderId="17" xfId="11" applyFont="1" applyFill="1" applyBorder="1" applyAlignment="1">
      <alignment horizontal="center"/>
    </xf>
    <xf numFmtId="0" fontId="19" fillId="12" borderId="12" xfId="11" applyFont="1" applyFill="1" applyBorder="1" applyAlignment="1">
      <alignment horizontal="center"/>
    </xf>
    <xf numFmtId="0" fontId="19" fillId="12" borderId="18" xfId="11" applyFont="1" applyFill="1" applyBorder="1" applyAlignment="1">
      <alignment horizontal="center"/>
    </xf>
    <xf numFmtId="0" fontId="20" fillId="12" borderId="12" xfId="11" applyFont="1" applyFill="1" applyBorder="1" applyAlignment="1">
      <alignment horizontal="center" vertical="center"/>
    </xf>
    <xf numFmtId="0" fontId="20" fillId="12" borderId="18" xfId="11" applyFont="1" applyFill="1" applyBorder="1" applyAlignment="1">
      <alignment horizontal="center" vertical="center"/>
    </xf>
    <xf numFmtId="0" fontId="19" fillId="0" borderId="14" xfId="26" applyFont="1" applyBorder="1" applyAlignment="1">
      <alignment horizontal="center"/>
    </xf>
    <xf numFmtId="0" fontId="19" fillId="0" borderId="15" xfId="26" applyFont="1" applyBorder="1" applyAlignment="1">
      <alignment horizontal="center"/>
    </xf>
    <xf numFmtId="0" fontId="19" fillId="0" borderId="15" xfId="26" applyFont="1" applyBorder="1" applyAlignment="1">
      <alignment horizontal="center" vertical="center"/>
    </xf>
    <xf numFmtId="0" fontId="19" fillId="0" borderId="16" xfId="26" applyFont="1" applyBorder="1" applyAlignment="1">
      <alignment horizontal="center" vertical="center"/>
    </xf>
    <xf numFmtId="0" fontId="19" fillId="12" borderId="17" xfId="26" applyFont="1" applyFill="1" applyBorder="1" applyAlignment="1">
      <alignment horizontal="center"/>
    </xf>
    <xf numFmtId="0" fontId="19" fillId="12" borderId="12" xfId="26" applyFont="1" applyFill="1" applyBorder="1" applyAlignment="1">
      <alignment horizontal="center"/>
    </xf>
    <xf numFmtId="0" fontId="19" fillId="12" borderId="18" xfId="26" applyFont="1" applyFill="1" applyBorder="1" applyAlignment="1">
      <alignment horizontal="center"/>
    </xf>
    <xf numFmtId="0" fontId="20" fillId="12" borderId="12" xfId="26" applyFont="1" applyFill="1" applyBorder="1" applyAlignment="1">
      <alignment horizontal="center" vertical="center"/>
    </xf>
    <xf numFmtId="0" fontId="20" fillId="12" borderId="18" xfId="26" applyFont="1" applyFill="1" applyBorder="1" applyAlignment="1">
      <alignment horizontal="center" vertical="center"/>
    </xf>
    <xf numFmtId="0" fontId="97" fillId="0" borderId="15" xfId="26" applyFont="1" applyBorder="1" applyAlignment="1">
      <alignment horizontal="center" vertical="center"/>
    </xf>
    <xf numFmtId="0" fontId="97" fillId="0" borderId="16" xfId="26" applyFont="1" applyBorder="1" applyAlignment="1">
      <alignment horizontal="center" vertical="center"/>
    </xf>
    <xf numFmtId="0" fontId="56" fillId="12" borderId="12" xfId="26" applyFont="1" applyFill="1" applyBorder="1" applyAlignment="1">
      <alignment horizontal="center" vertical="center"/>
    </xf>
    <xf numFmtId="0" fontId="59" fillId="0" borderId="17" xfId="11" applyFont="1" applyFill="1" applyBorder="1" applyAlignment="1">
      <alignment horizontal="left" vertical="center"/>
    </xf>
    <xf numFmtId="0" fontId="59" fillId="0" borderId="12" xfId="11" applyFont="1" applyFill="1" applyBorder="1" applyAlignment="1">
      <alignment horizontal="left" vertical="center"/>
    </xf>
    <xf numFmtId="17" fontId="19" fillId="5" borderId="12" xfId="11" applyNumberFormat="1" applyFont="1" applyFill="1" applyBorder="1" applyAlignment="1">
      <alignment horizontal="center" vertical="center"/>
    </xf>
    <xf numFmtId="0" fontId="19" fillId="5" borderId="12" xfId="11" applyFont="1" applyFill="1" applyBorder="1" applyAlignment="1">
      <alignment horizontal="center" vertical="center"/>
    </xf>
    <xf numFmtId="0" fontId="19" fillId="5" borderId="18" xfId="11" applyFont="1" applyFill="1" applyBorder="1" applyAlignment="1">
      <alignment horizontal="center" vertical="center"/>
    </xf>
    <xf numFmtId="0" fontId="19" fillId="0" borderId="33" xfId="11" applyFont="1" applyFill="1" applyBorder="1" applyAlignment="1">
      <alignment horizontal="center" vertical="center"/>
    </xf>
    <xf numFmtId="0" fontId="19" fillId="0" borderId="51" xfId="11" applyFont="1" applyFill="1" applyBorder="1" applyAlignment="1">
      <alignment horizontal="center" vertical="center"/>
    </xf>
    <xf numFmtId="0" fontId="59" fillId="5" borderId="56" xfId="11" applyFont="1" applyFill="1" applyBorder="1" applyAlignment="1">
      <alignment horizontal="left" vertical="center"/>
    </xf>
    <xf numFmtId="0" fontId="59" fillId="5" borderId="57" xfId="11" applyFont="1" applyFill="1" applyBorder="1" applyAlignment="1">
      <alignment horizontal="left" vertical="center"/>
    </xf>
    <xf numFmtId="0" fontId="59" fillId="5" borderId="13" xfId="11" applyFont="1" applyFill="1" applyBorder="1" applyAlignment="1">
      <alignment horizontal="left" vertical="center"/>
    </xf>
    <xf numFmtId="0" fontId="20" fillId="5" borderId="56" xfId="11" applyFont="1" applyFill="1" applyBorder="1" applyAlignment="1">
      <alignment horizontal="left" vertical="center"/>
    </xf>
    <xf numFmtId="0" fontId="20" fillId="5" borderId="57" xfId="11" applyFont="1" applyFill="1" applyBorder="1" applyAlignment="1">
      <alignment horizontal="left" vertical="center"/>
    </xf>
    <xf numFmtId="0" fontId="20" fillId="5" borderId="13" xfId="11" applyFont="1" applyFill="1" applyBorder="1" applyAlignment="1">
      <alignment horizontal="left" vertical="center"/>
    </xf>
    <xf numFmtId="17" fontId="19" fillId="5" borderId="17" xfId="11" applyNumberFormat="1" applyFont="1" applyFill="1" applyBorder="1" applyAlignment="1">
      <alignment horizontal="center" vertical="center"/>
    </xf>
    <xf numFmtId="0" fontId="74" fillId="0" borderId="15" xfId="1" applyFont="1" applyBorder="1" applyAlignment="1">
      <alignment horizontal="center" vertical="center"/>
    </xf>
    <xf numFmtId="0" fontId="74" fillId="5" borderId="17" xfId="1" applyFont="1" applyFill="1" applyBorder="1" applyAlignment="1">
      <alignment horizontal="center" vertical="center"/>
    </xf>
    <xf numFmtId="0" fontId="74" fillId="5" borderId="12" xfId="1" applyFont="1" applyFill="1" applyBorder="1" applyAlignment="1">
      <alignment horizontal="center" vertical="center"/>
    </xf>
    <xf numFmtId="0" fontId="74" fillId="5" borderId="18" xfId="1" applyFont="1" applyFill="1" applyBorder="1" applyAlignment="1">
      <alignment horizontal="center" vertical="center"/>
    </xf>
    <xf numFmtId="0" fontId="19" fillId="2" borderId="43" xfId="11" applyFont="1" applyBorder="1" applyAlignment="1">
      <alignment horizontal="center"/>
    </xf>
    <xf numFmtId="0" fontId="19" fillId="2" borderId="39" xfId="11" applyFont="1" applyBorder="1" applyAlignment="1">
      <alignment horizontal="center"/>
    </xf>
    <xf numFmtId="0" fontId="19" fillId="2" borderId="35" xfId="11" applyFont="1" applyBorder="1" applyAlignment="1">
      <alignment horizontal="center"/>
    </xf>
    <xf numFmtId="0" fontId="19" fillId="2" borderId="36" xfId="11" applyFont="1" applyBorder="1" applyAlignment="1">
      <alignment horizontal="center"/>
    </xf>
    <xf numFmtId="0" fontId="19" fillId="5" borderId="35" xfId="11" applyFont="1" applyFill="1" applyBorder="1" applyAlignment="1">
      <alignment horizontal="center" vertical="center"/>
    </xf>
    <xf numFmtId="0" fontId="19" fillId="5" borderId="43" xfId="11" applyFont="1" applyFill="1" applyBorder="1" applyAlignment="1">
      <alignment horizontal="center" vertical="center"/>
    </xf>
    <xf numFmtId="0" fontId="19" fillId="5" borderId="36" xfId="11" applyFont="1" applyFill="1" applyBorder="1" applyAlignment="1">
      <alignment horizontal="center" vertical="center"/>
    </xf>
    <xf numFmtId="0" fontId="19" fillId="5" borderId="35" xfId="11" applyFont="1" applyFill="1" applyBorder="1" applyAlignment="1">
      <alignment horizontal="center"/>
    </xf>
    <xf numFmtId="0" fontId="19" fillId="5" borderId="43" xfId="11" applyFont="1" applyFill="1" applyBorder="1" applyAlignment="1">
      <alignment horizontal="center"/>
    </xf>
    <xf numFmtId="0" fontId="19" fillId="5" borderId="39" xfId="11" applyFont="1" applyFill="1" applyBorder="1" applyAlignment="1">
      <alignment horizontal="center"/>
    </xf>
    <xf numFmtId="0" fontId="19" fillId="5" borderId="63" xfId="24" applyFont="1" applyFill="1" applyBorder="1" applyAlignment="1">
      <alignment horizontal="center"/>
    </xf>
    <xf numFmtId="0" fontId="19" fillId="5" borderId="28" xfId="24" applyFont="1" applyFill="1" applyBorder="1" applyAlignment="1">
      <alignment horizontal="center"/>
    </xf>
    <xf numFmtId="0" fontId="19" fillId="5" borderId="53" xfId="24" applyFont="1" applyFill="1" applyBorder="1" applyAlignment="1">
      <alignment horizontal="center"/>
    </xf>
    <xf numFmtId="0" fontId="19" fillId="2" borderId="19" xfId="24" applyFont="1" applyBorder="1" applyAlignment="1">
      <alignment horizontal="center" vertical="center"/>
    </xf>
    <xf numFmtId="0" fontId="19" fillId="2" borderId="20" xfId="24" applyFont="1" applyBorder="1" applyAlignment="1">
      <alignment horizontal="center" vertical="center"/>
    </xf>
    <xf numFmtId="0" fontId="19" fillId="5" borderId="40" xfId="24" applyFont="1" applyFill="1" applyBorder="1" applyAlignment="1">
      <alignment horizontal="center" vertical="center"/>
    </xf>
    <xf numFmtId="0" fontId="19" fillId="5" borderId="51" xfId="24" applyFont="1" applyFill="1" applyBorder="1" applyAlignment="1">
      <alignment horizontal="center" vertical="center"/>
    </xf>
    <xf numFmtId="0" fontId="19" fillId="5" borderId="62" xfId="24" applyFont="1" applyFill="1" applyBorder="1" applyAlignment="1">
      <alignment horizontal="center" vertical="center"/>
    </xf>
    <xf numFmtId="0" fontId="19" fillId="5" borderId="17" xfId="24" applyFont="1" applyFill="1" applyBorder="1" applyAlignment="1">
      <alignment horizontal="center"/>
    </xf>
    <xf numFmtId="0" fontId="19" fillId="5" borderId="12" xfId="24" applyFont="1" applyFill="1" applyBorder="1" applyAlignment="1">
      <alignment horizontal="center"/>
    </xf>
    <xf numFmtId="0" fontId="19" fillId="5" borderId="18" xfId="24" applyFont="1" applyFill="1" applyBorder="1" applyAlignment="1">
      <alignment horizontal="center"/>
    </xf>
    <xf numFmtId="0" fontId="19" fillId="2" borderId="38" xfId="11" applyFont="1" applyBorder="1" applyAlignment="1">
      <alignment horizontal="center"/>
    </xf>
    <xf numFmtId="0" fontId="19" fillId="5" borderId="27" xfId="24" applyFont="1" applyFill="1" applyBorder="1" applyAlignment="1">
      <alignment horizontal="center"/>
    </xf>
    <xf numFmtId="0" fontId="19" fillId="5" borderId="26" xfId="24" applyFont="1" applyFill="1" applyBorder="1" applyAlignment="1">
      <alignment horizontal="center"/>
    </xf>
    <xf numFmtId="0" fontId="19" fillId="2" borderId="52" xfId="11" applyFont="1" applyBorder="1" applyAlignment="1">
      <alignment horizontal="center"/>
    </xf>
    <xf numFmtId="0" fontId="19" fillId="5" borderId="33" xfId="24" applyFont="1" applyFill="1" applyBorder="1" applyAlignment="1">
      <alignment horizontal="center" vertical="center"/>
    </xf>
    <xf numFmtId="0" fontId="31" fillId="0" borderId="14" xfId="11" applyFont="1" applyFill="1" applyBorder="1" applyAlignment="1">
      <alignment horizontal="left" vertical="center"/>
    </xf>
    <xf numFmtId="0" fontId="31" fillId="0" borderId="15" xfId="11" applyFont="1" applyFill="1" applyBorder="1" applyAlignment="1">
      <alignment horizontal="left" vertical="center"/>
    </xf>
    <xf numFmtId="0" fontId="31" fillId="5" borderId="17" xfId="11" applyFont="1" applyFill="1" applyBorder="1" applyAlignment="1">
      <alignment horizontal="center" vertical="center"/>
    </xf>
    <xf numFmtId="0" fontId="31" fillId="5" borderId="12" xfId="11" applyFont="1" applyFill="1" applyBorder="1" applyAlignment="1">
      <alignment horizontal="center" vertical="center"/>
    </xf>
    <xf numFmtId="0" fontId="31" fillId="5" borderId="18" xfId="11" applyFont="1" applyFill="1" applyBorder="1" applyAlignment="1">
      <alignment horizontal="center" vertical="center"/>
    </xf>
    <xf numFmtId="0" fontId="20" fillId="5" borderId="17" xfId="11" applyFont="1" applyFill="1" applyBorder="1" applyAlignment="1">
      <alignment horizontal="center" vertical="center"/>
    </xf>
    <xf numFmtId="0" fontId="20" fillId="5" borderId="12" xfId="11" applyFont="1" applyFill="1" applyBorder="1" applyAlignment="1">
      <alignment horizontal="center" vertical="center"/>
    </xf>
    <xf numFmtId="0" fontId="20" fillId="5" borderId="18" xfId="11" applyFont="1" applyFill="1" applyBorder="1" applyAlignment="1">
      <alignment horizontal="center" vertical="center"/>
    </xf>
    <xf numFmtId="0" fontId="79" fillId="0" borderId="15" xfId="6" applyFont="1" applyBorder="1" applyAlignment="1">
      <alignment horizontal="center" vertical="center"/>
    </xf>
    <xf numFmtId="0" fontId="79" fillId="0" borderId="16" xfId="6" applyFont="1" applyBorder="1" applyAlignment="1">
      <alignment horizontal="center" vertical="center"/>
    </xf>
    <xf numFmtId="0" fontId="80" fillId="5" borderId="17" xfId="6" applyFont="1" applyFill="1" applyBorder="1" applyAlignment="1">
      <alignment horizontal="center" vertical="center"/>
    </xf>
    <xf numFmtId="0" fontId="80" fillId="5" borderId="12" xfId="6" applyFont="1" applyFill="1" applyBorder="1" applyAlignment="1">
      <alignment horizontal="center" vertical="center"/>
    </xf>
    <xf numFmtId="0" fontId="80" fillId="5" borderId="18" xfId="6" applyFont="1" applyFill="1" applyBorder="1" applyAlignment="1">
      <alignment horizontal="center" vertical="center"/>
    </xf>
    <xf numFmtId="0" fontId="83" fillId="0" borderId="0" xfId="7" applyFont="1" applyAlignment="1">
      <alignment horizontal="left" vertical="center" wrapText="1"/>
    </xf>
    <xf numFmtId="0" fontId="33" fillId="4" borderId="14" xfId="12" applyFont="1" applyFill="1" applyBorder="1" applyAlignment="1">
      <alignment horizontal="center" vertical="center"/>
    </xf>
    <xf numFmtId="0" fontId="33" fillId="4" borderId="15" xfId="12" applyFont="1" applyFill="1" applyBorder="1" applyAlignment="1">
      <alignment horizontal="center" vertical="center"/>
    </xf>
    <xf numFmtId="0" fontId="33" fillId="4" borderId="16" xfId="12" applyFont="1" applyFill="1" applyBorder="1" applyAlignment="1">
      <alignment horizontal="center" vertical="center"/>
    </xf>
    <xf numFmtId="0" fontId="19" fillId="5" borderId="17" xfId="12" applyFont="1" applyFill="1" applyBorder="1" applyAlignment="1">
      <alignment horizontal="center" vertical="center"/>
    </xf>
    <xf numFmtId="0" fontId="19" fillId="5" borderId="12" xfId="12" applyFont="1" applyFill="1" applyBorder="1" applyAlignment="1">
      <alignment horizontal="center" vertical="center"/>
    </xf>
    <xf numFmtId="0" fontId="19" fillId="5" borderId="18" xfId="12" applyFont="1" applyFill="1" applyBorder="1" applyAlignment="1">
      <alignment horizontal="center" vertical="center"/>
    </xf>
    <xf numFmtId="0" fontId="67" fillId="0" borderId="14" xfId="5" applyFont="1" applyBorder="1" applyAlignment="1">
      <alignment horizontal="center" vertical="center"/>
    </xf>
    <xf numFmtId="0" fontId="67" fillId="0" borderId="15" xfId="5" applyFont="1" applyBorder="1" applyAlignment="1">
      <alignment horizontal="center" vertical="center"/>
    </xf>
    <xf numFmtId="0" fontId="33" fillId="5" borderId="17" xfId="5" applyFont="1" applyFill="1" applyBorder="1" applyAlignment="1">
      <alignment horizontal="center" vertical="center"/>
    </xf>
    <xf numFmtId="0" fontId="33" fillId="5" borderId="12" xfId="5" applyFont="1" applyFill="1" applyBorder="1" applyAlignment="1">
      <alignment horizontal="center" vertical="center"/>
    </xf>
    <xf numFmtId="0" fontId="33" fillId="5" borderId="12" xfId="21" applyFont="1" applyFill="1" applyBorder="1" applyAlignment="1">
      <alignment horizontal="center" vertical="center" wrapText="1"/>
    </xf>
    <xf numFmtId="0" fontId="33" fillId="5" borderId="18" xfId="21" applyFont="1" applyFill="1" applyBorder="1" applyAlignment="1">
      <alignment horizontal="center" vertical="center" wrapText="1"/>
    </xf>
    <xf numFmtId="0" fontId="44" fillId="0" borderId="15" xfId="5" applyFont="1" applyBorder="1" applyAlignment="1">
      <alignment horizontal="center" vertical="center"/>
    </xf>
    <xf numFmtId="0" fontId="44" fillId="0" borderId="16" xfId="5" applyFont="1" applyBorder="1" applyAlignment="1">
      <alignment horizontal="center" vertical="center"/>
    </xf>
    <xf numFmtId="0" fontId="31" fillId="0" borderId="33" xfId="5" applyFont="1" applyBorder="1" applyAlignment="1">
      <alignment horizontal="center" vertical="center"/>
    </xf>
    <xf numFmtId="0" fontId="31" fillId="0" borderId="40" xfId="5" applyFont="1" applyBorder="1" applyAlignment="1">
      <alignment horizontal="center" vertical="center"/>
    </xf>
    <xf numFmtId="0" fontId="31" fillId="0" borderId="34" xfId="5" applyFont="1" applyBorder="1" applyAlignment="1">
      <alignment horizontal="center" vertical="center"/>
    </xf>
    <xf numFmtId="0" fontId="48" fillId="11" borderId="31" xfId="7" applyFont="1" applyFill="1" applyBorder="1" applyAlignment="1">
      <alignment horizontal="center" vertical="top"/>
    </xf>
    <xf numFmtId="0" fontId="19" fillId="0" borderId="15" xfId="7" applyFont="1" applyBorder="1" applyAlignment="1">
      <alignment horizontal="center"/>
    </xf>
    <xf numFmtId="0" fontId="19" fillId="0" borderId="16" xfId="7" applyFont="1" applyBorder="1" applyAlignment="1">
      <alignment horizontal="center"/>
    </xf>
    <xf numFmtId="0" fontId="19" fillId="2" borderId="12" xfId="11" applyFont="1" applyBorder="1" applyAlignment="1">
      <alignment horizontal="center"/>
    </xf>
    <xf numFmtId="0" fontId="19" fillId="2" borderId="18" xfId="11" applyFont="1" applyBorder="1" applyAlignment="1">
      <alignment horizontal="center"/>
    </xf>
    <xf numFmtId="0" fontId="46" fillId="2" borderId="14" xfId="11" applyFont="1" applyBorder="1" applyAlignment="1">
      <alignment horizontal="center" vertical="center" wrapText="1"/>
    </xf>
    <xf numFmtId="0" fontId="46" fillId="2" borderId="15" xfId="11" applyFont="1" applyBorder="1" applyAlignment="1">
      <alignment horizontal="center" vertical="center" wrapText="1"/>
    </xf>
    <xf numFmtId="0" fontId="19" fillId="2" borderId="15" xfId="11" applyFont="1" applyBorder="1" applyAlignment="1">
      <alignment horizontal="center" vertical="center" wrapText="1"/>
    </xf>
    <xf numFmtId="0" fontId="19" fillId="2" borderId="16" xfId="11" applyFont="1" applyBorder="1" applyAlignment="1">
      <alignment horizontal="center" vertical="center" wrapText="1"/>
    </xf>
    <xf numFmtId="0" fontId="93" fillId="0" borderId="14" xfId="41" applyFont="1" applyBorder="1" applyAlignment="1">
      <alignment horizontal="center"/>
    </xf>
    <xf numFmtId="0" fontId="93" fillId="0" borderId="15" xfId="41" applyFont="1" applyBorder="1" applyAlignment="1">
      <alignment horizontal="center"/>
    </xf>
    <xf numFmtId="0" fontId="93" fillId="0" borderId="16" xfId="41" applyFont="1" applyBorder="1" applyAlignment="1">
      <alignment horizontal="center"/>
    </xf>
    <xf numFmtId="0" fontId="93" fillId="0" borderId="14" xfId="41" applyFont="1" applyBorder="1" applyAlignment="1">
      <alignment horizontal="center" vertical="center"/>
    </xf>
    <xf numFmtId="0" fontId="93" fillId="0" borderId="15" xfId="41" applyFont="1" applyBorder="1" applyAlignment="1">
      <alignment horizontal="center" vertical="center"/>
    </xf>
    <xf numFmtId="0" fontId="93" fillId="0" borderId="16" xfId="41" applyFont="1" applyBorder="1" applyAlignment="1">
      <alignment horizontal="center" vertical="center"/>
    </xf>
  </cellXfs>
  <cellStyles count="53">
    <cellStyle name="Comma" xfId="42" builtinId="3"/>
    <cellStyle name="Comma 2" xfId="20" xr:uid="{BCB3531B-45AD-4185-947C-6A4504D83430}"/>
    <cellStyle name="Comma 3" xfId="39" xr:uid="{3C211F12-BB95-4099-86FE-F50724B24040}"/>
    <cellStyle name="Normal" xfId="0" builtinId="0"/>
    <cellStyle name="Normal 10" xfId="40" xr:uid="{4C071C24-1C94-418B-B923-74A3DCA115F2}"/>
    <cellStyle name="Normal 11" xfId="41" xr:uid="{C2A6B0A8-C9EF-4A72-8126-0044A1EDAA5C}"/>
    <cellStyle name="Normal 2" xfId="5" xr:uid="{E42D052A-CB93-4CE0-9863-F4BC92A361A8}"/>
    <cellStyle name="Normal 2 2" xfId="7" xr:uid="{0DA24744-E067-4473-837F-1EC02D83F175}"/>
    <cellStyle name="Normal 2 3" xfId="21" xr:uid="{BE2A39B0-FB4B-4F95-8E6F-98C28AD3DEEF}"/>
    <cellStyle name="Normal 2 4" xfId="24" xr:uid="{284E7DD7-99DA-4C04-A250-7A79CA0C95DE}"/>
    <cellStyle name="Normal 2 5" xfId="17" xr:uid="{D2923F51-3211-43AA-B62A-95B5C8AD9C91}"/>
    <cellStyle name="Normal 21" xfId="1" xr:uid="{1269311A-ED3F-4AC0-A4E6-A0FA268B85CC}"/>
    <cellStyle name="Normal 21 10" xfId="3" xr:uid="{2F46369F-6781-461C-8966-405FA17898DE}"/>
    <cellStyle name="Normal 23" xfId="9" xr:uid="{B938F552-6220-422C-9CB8-EF378ABC183C}"/>
    <cellStyle name="Normal 23 2" xfId="16" xr:uid="{92D9780A-3FB7-4297-B906-D46D23F6A9C1}"/>
    <cellStyle name="Normal 23 2 2" xfId="32" xr:uid="{29D4A3E8-A1B9-4888-B59F-E7DD181912FB}"/>
    <cellStyle name="Normal 23 2 2 2" xfId="37" xr:uid="{B94344D0-85AE-491A-8F07-3E6B8F8D2361}"/>
    <cellStyle name="Normal 23 2 2 2 2" xfId="47" xr:uid="{93A81733-E246-4DE4-9108-B2535F19D0FA}"/>
    <cellStyle name="Normal 23 2 2 2 3" xfId="51" xr:uid="{4687B88E-CE6C-4F9A-BAE6-C665793011BD}"/>
    <cellStyle name="Normal 3" xfId="11" xr:uid="{B50639AD-E63E-42F7-95D3-143ADD4DE6AC}"/>
    <cellStyle name="Normal 3 2" xfId="22" xr:uid="{2681BBF1-1D54-4CCD-82AE-7AD8B675E7CD}"/>
    <cellStyle name="Normal 3 2 2" xfId="25" xr:uid="{D670580F-F7F0-45AC-A09F-1D233D1050BD}"/>
    <cellStyle name="Normal 4" xfId="8" xr:uid="{DE6530F1-61B0-4C0C-95D8-62C88512D76D}"/>
    <cellStyle name="Normal 4 2" xfId="15" xr:uid="{540F3D5F-0AE5-4699-A742-2E01BEC7B076}"/>
    <cellStyle name="Normal 4 2 2" xfId="30" xr:uid="{48D59E4B-3AC7-4A20-AAA7-D55A627B00E4}"/>
    <cellStyle name="Normal 4 2 2 2" xfId="36" xr:uid="{AD05B1ED-D7E5-4660-B7EF-2BB99D321D56}"/>
    <cellStyle name="Normal 4 2 2 2 2" xfId="46" xr:uid="{7004F8AA-9269-4B15-9056-8F6AE16FC724}"/>
    <cellStyle name="Normal 4 2 2 2 3" xfId="50" xr:uid="{8460CC4B-53B5-43E6-A46D-794D490F3E57}"/>
    <cellStyle name="Normal 5" xfId="19" xr:uid="{E0F9655F-FE3E-41B0-A93E-5545535172B0}"/>
    <cellStyle name="Normal 6" xfId="23" xr:uid="{BDA0D56F-4DB9-4249-9CEC-C0B8D6C03C4A}"/>
    <cellStyle name="Normal 6 2" xfId="43" xr:uid="{218B2C10-5390-470A-9D55-9FD1D6EAF33A}"/>
    <cellStyle name="Normal 7" xfId="26" xr:uid="{62B90FE0-ACF4-4011-8299-A69CA7AF81B9}"/>
    <cellStyle name="Normal 8" xfId="29" xr:uid="{BAC52277-D664-4576-B803-2F49687509C6}"/>
    <cellStyle name="Normal 8 2" xfId="35" xr:uid="{E47F500D-3E8E-4864-9EBD-286F1D7DC1E0}"/>
    <cellStyle name="Normal 8 2 2" xfId="45" xr:uid="{4703D172-2ED5-4C26-B7D4-48E41B06241F}"/>
    <cellStyle name="Normal 8 2 3" xfId="49" xr:uid="{50CFF9C1-3CDC-4B4D-9EEE-C5B627FE45DE}"/>
    <cellStyle name="Normal 9" xfId="38" xr:uid="{484166A1-3ECD-4865-8095-367F5A761D3C}"/>
    <cellStyle name="Normal_OERC Format-P1 to P7, P-10, P-12 to P-15 2" xfId="12" xr:uid="{C6ED3B9A-2F7C-40C1-AA2B-DBB47C75E649}"/>
    <cellStyle name="Normal_P-10" xfId="2" xr:uid="{74C13457-6D34-4E53-82E3-392CAC11862C}"/>
    <cellStyle name="Normal_Sheet1 2" xfId="6" xr:uid="{A5B708B7-A418-4DD7-9D68-4596C1FDA1C1}"/>
    <cellStyle name="Normal_tarif revision" xfId="31" xr:uid="{186409F0-9A13-4489-A414-5A2FD1D337FC}"/>
    <cellStyle name="Percent" xfId="4" builtinId="5"/>
    <cellStyle name="Percent 2" xfId="14" xr:uid="{24D05F68-3B5A-4F49-86B8-4634AF929B92}"/>
    <cellStyle name="Percent 2 2" xfId="10" xr:uid="{23AD0B88-4899-4CE3-B397-787BFD0CD569}"/>
    <cellStyle name="Percent 2 2 2" xfId="33" xr:uid="{8241B3E3-107A-41B6-9FC0-F2EDBE75C0DE}"/>
    <cellStyle name="Percent 2 2 2 2" xfId="34" xr:uid="{A9914FAB-44FE-40D6-80E1-234638B9BDAD}"/>
    <cellStyle name="Percent 2 3" xfId="28" xr:uid="{37B53B37-BBA2-47D2-8E84-408DC991DF13}"/>
    <cellStyle name="Percent 2 4" xfId="44" xr:uid="{04C41A82-6657-4998-858A-A8B349718442}"/>
    <cellStyle name="Percent 3" xfId="18" xr:uid="{9FF1A1B3-E9B0-4A6A-AF8A-724EFCFE3F48}"/>
    <cellStyle name="Percent 3 2" xfId="27" xr:uid="{9A5FE3BD-2D1B-4F25-9620-388CC064BED0}"/>
    <cellStyle name="Percent 4" xfId="13" xr:uid="{1C6C5A38-47CF-4932-93D4-F38BADC84EFB}"/>
    <cellStyle name="Percent 5" xfId="48" xr:uid="{8A39C9F7-7FFF-4B21-B0AD-4A61165778EA}"/>
    <cellStyle name="Percent 6" xfId="52" xr:uid="{FC62D864-E4EF-417C-A5A0-89E34B45D3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drawing6.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179103</xdr:rowOff>
    </xdr:from>
    <xdr:to>
      <xdr:col>6</xdr:col>
      <xdr:colOff>504473</xdr:colOff>
      <xdr:row>24</xdr:row>
      <xdr:rowOff>31750</xdr:rowOff>
    </xdr:to>
    <xdr:pic>
      <xdr:nvPicPr>
        <xdr:cNvPr id="2" name="Picture 1">
          <a:extLst>
            <a:ext uri="{FF2B5EF4-FFF2-40B4-BE49-F238E27FC236}">
              <a16:creationId xmlns:a16="http://schemas.microsoft.com/office/drawing/2014/main" id="{6AB94796-15F5-4A15-AEA1-B9546B7D9822}"/>
            </a:ext>
          </a:extLst>
        </xdr:cNvPr>
        <xdr:cNvPicPr>
          <a:picLocks noChangeAspect="1"/>
        </xdr:cNvPicPr>
      </xdr:nvPicPr>
      <xdr:blipFill>
        <a:blip xmlns:r="http://schemas.openxmlformats.org/officeDocument/2006/relationships" r:embed="rId1"/>
        <a:stretch>
          <a:fillRect/>
        </a:stretch>
      </xdr:blipFill>
      <xdr:spPr>
        <a:xfrm>
          <a:off x="0" y="782353"/>
          <a:ext cx="7161389" cy="3630897"/>
        </a:xfrm>
        <a:prstGeom prst="rect">
          <a:avLst/>
        </a:prstGeom>
      </xdr:spPr>
    </xdr:pic>
    <xdr:clientData/>
  </xdr:twoCellAnchor>
  <xdr:twoCellAnchor editAs="oneCell">
    <xdr:from>
      <xdr:col>0</xdr:col>
      <xdr:colOff>1</xdr:colOff>
      <xdr:row>30</xdr:row>
      <xdr:rowOff>32565</xdr:rowOff>
    </xdr:from>
    <xdr:to>
      <xdr:col>6</xdr:col>
      <xdr:colOff>486834</xdr:colOff>
      <xdr:row>54</xdr:row>
      <xdr:rowOff>1</xdr:rowOff>
    </xdr:to>
    <xdr:pic>
      <xdr:nvPicPr>
        <xdr:cNvPr id="3" name="Picture 2">
          <a:extLst>
            <a:ext uri="{FF2B5EF4-FFF2-40B4-BE49-F238E27FC236}">
              <a16:creationId xmlns:a16="http://schemas.microsoft.com/office/drawing/2014/main" id="{EF36AD59-2A23-4812-B411-1BB2B3A0C8AD}"/>
            </a:ext>
          </a:extLst>
        </xdr:cNvPr>
        <xdr:cNvPicPr>
          <a:picLocks noChangeAspect="1"/>
        </xdr:cNvPicPr>
      </xdr:nvPicPr>
      <xdr:blipFill>
        <a:blip xmlns:r="http://schemas.openxmlformats.org/officeDocument/2006/relationships" r:embed="rId2"/>
        <a:stretch>
          <a:fillRect/>
        </a:stretch>
      </xdr:blipFill>
      <xdr:spPr>
        <a:xfrm>
          <a:off x="1" y="5567648"/>
          <a:ext cx="7143749" cy="4285436"/>
        </a:xfrm>
        <a:prstGeom prst="rect">
          <a:avLst/>
        </a:prstGeom>
      </xdr:spPr>
    </xdr:pic>
    <xdr:clientData/>
  </xdr:twoCellAnchor>
  <xdr:twoCellAnchor editAs="oneCell">
    <xdr:from>
      <xdr:col>0</xdr:col>
      <xdr:colOff>0</xdr:colOff>
      <xdr:row>58</xdr:row>
      <xdr:rowOff>179103</xdr:rowOff>
    </xdr:from>
    <xdr:to>
      <xdr:col>6</xdr:col>
      <xdr:colOff>495653</xdr:colOff>
      <xdr:row>81</xdr:row>
      <xdr:rowOff>95250</xdr:rowOff>
    </xdr:to>
    <xdr:pic>
      <xdr:nvPicPr>
        <xdr:cNvPr id="4" name="Picture 3">
          <a:extLst>
            <a:ext uri="{FF2B5EF4-FFF2-40B4-BE49-F238E27FC236}">
              <a16:creationId xmlns:a16="http://schemas.microsoft.com/office/drawing/2014/main" id="{4D875F73-6043-4733-82A8-32463627FA90}"/>
            </a:ext>
          </a:extLst>
        </xdr:cNvPr>
        <xdr:cNvPicPr>
          <a:picLocks noChangeAspect="1"/>
        </xdr:cNvPicPr>
      </xdr:nvPicPr>
      <xdr:blipFill>
        <a:blip xmlns:r="http://schemas.openxmlformats.org/officeDocument/2006/relationships" r:embed="rId3"/>
        <a:stretch>
          <a:fillRect/>
        </a:stretch>
      </xdr:blipFill>
      <xdr:spPr>
        <a:xfrm>
          <a:off x="0" y="10825936"/>
          <a:ext cx="7152569" cy="4054231"/>
        </a:xfrm>
        <a:prstGeom prst="rect">
          <a:avLst/>
        </a:prstGeom>
      </xdr:spPr>
    </xdr:pic>
    <xdr:clientData/>
  </xdr:twoCellAnchor>
  <xdr:twoCellAnchor editAs="oneCell">
    <xdr:from>
      <xdr:col>0</xdr:col>
      <xdr:colOff>1</xdr:colOff>
      <xdr:row>86</xdr:row>
      <xdr:rowOff>89553</xdr:rowOff>
    </xdr:from>
    <xdr:to>
      <xdr:col>6</xdr:col>
      <xdr:colOff>462139</xdr:colOff>
      <xdr:row>106</xdr:row>
      <xdr:rowOff>148167</xdr:rowOff>
    </xdr:to>
    <xdr:pic>
      <xdr:nvPicPr>
        <xdr:cNvPr id="5" name="Picture 4">
          <a:extLst>
            <a:ext uri="{FF2B5EF4-FFF2-40B4-BE49-F238E27FC236}">
              <a16:creationId xmlns:a16="http://schemas.microsoft.com/office/drawing/2014/main" id="{D6994BC4-261A-4543-B07B-BDE99C920E9F}"/>
            </a:ext>
          </a:extLst>
        </xdr:cNvPr>
        <xdr:cNvPicPr>
          <a:picLocks noChangeAspect="1"/>
        </xdr:cNvPicPr>
      </xdr:nvPicPr>
      <xdr:blipFill>
        <a:blip xmlns:r="http://schemas.openxmlformats.org/officeDocument/2006/relationships" r:embed="rId4"/>
        <a:stretch>
          <a:fillRect/>
        </a:stretch>
      </xdr:blipFill>
      <xdr:spPr>
        <a:xfrm>
          <a:off x="1" y="15848136"/>
          <a:ext cx="7140221" cy="36569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7</xdr:col>
      <xdr:colOff>1058</xdr:colOff>
      <xdr:row>20</xdr:row>
      <xdr:rowOff>38100</xdr:rowOff>
    </xdr:to>
    <xdr:pic>
      <xdr:nvPicPr>
        <xdr:cNvPr id="2" name="Picture 1">
          <a:extLst>
            <a:ext uri="{FF2B5EF4-FFF2-40B4-BE49-F238E27FC236}">
              <a16:creationId xmlns:a16="http://schemas.microsoft.com/office/drawing/2014/main" id="{8B605478-7215-49A3-B16D-5B497CA16FBD}"/>
            </a:ext>
          </a:extLst>
        </xdr:cNvPr>
        <xdr:cNvPicPr>
          <a:picLocks noChangeAspect="1"/>
        </xdr:cNvPicPr>
      </xdr:nvPicPr>
      <xdr:blipFill>
        <a:blip xmlns:r="http://schemas.openxmlformats.org/officeDocument/2006/relationships" r:embed="rId1"/>
        <a:stretch>
          <a:fillRect/>
        </a:stretch>
      </xdr:blipFill>
      <xdr:spPr>
        <a:xfrm>
          <a:off x="0" y="793750"/>
          <a:ext cx="7261225" cy="2984500"/>
        </a:xfrm>
        <a:prstGeom prst="rect">
          <a:avLst/>
        </a:prstGeom>
      </xdr:spPr>
    </xdr:pic>
    <xdr:clientData/>
  </xdr:twoCellAnchor>
  <xdr:twoCellAnchor editAs="oneCell">
    <xdr:from>
      <xdr:col>0</xdr:col>
      <xdr:colOff>6351</xdr:colOff>
      <xdr:row>25</xdr:row>
      <xdr:rowOff>158750</xdr:rowOff>
    </xdr:from>
    <xdr:to>
      <xdr:col>7</xdr:col>
      <xdr:colOff>0</xdr:colOff>
      <xdr:row>46</xdr:row>
      <xdr:rowOff>6350</xdr:rowOff>
    </xdr:to>
    <xdr:pic>
      <xdr:nvPicPr>
        <xdr:cNvPr id="3" name="Picture 2">
          <a:extLst>
            <a:ext uri="{FF2B5EF4-FFF2-40B4-BE49-F238E27FC236}">
              <a16:creationId xmlns:a16="http://schemas.microsoft.com/office/drawing/2014/main" id="{A9DDF4B3-807B-40D3-9C3B-570AA8636D6D}"/>
            </a:ext>
          </a:extLst>
        </xdr:cNvPr>
        <xdr:cNvPicPr>
          <a:picLocks noChangeAspect="1"/>
        </xdr:cNvPicPr>
      </xdr:nvPicPr>
      <xdr:blipFill>
        <a:blip xmlns:r="http://schemas.openxmlformats.org/officeDocument/2006/relationships" r:embed="rId2"/>
        <a:stretch>
          <a:fillRect/>
        </a:stretch>
      </xdr:blipFill>
      <xdr:spPr>
        <a:xfrm>
          <a:off x="6351" y="5067300"/>
          <a:ext cx="7258049" cy="3714750"/>
        </a:xfrm>
        <a:prstGeom prst="rect">
          <a:avLst/>
        </a:prstGeom>
      </xdr:spPr>
    </xdr:pic>
    <xdr:clientData/>
  </xdr:twoCellAnchor>
  <xdr:twoCellAnchor editAs="oneCell">
    <xdr:from>
      <xdr:col>0</xdr:col>
      <xdr:colOff>0</xdr:colOff>
      <xdr:row>52</xdr:row>
      <xdr:rowOff>1</xdr:rowOff>
    </xdr:from>
    <xdr:to>
      <xdr:col>7</xdr:col>
      <xdr:colOff>1058</xdr:colOff>
      <xdr:row>70</xdr:row>
      <xdr:rowOff>0</xdr:rowOff>
    </xdr:to>
    <xdr:pic>
      <xdr:nvPicPr>
        <xdr:cNvPr id="4" name="Picture 3">
          <a:extLst>
            <a:ext uri="{FF2B5EF4-FFF2-40B4-BE49-F238E27FC236}">
              <a16:creationId xmlns:a16="http://schemas.microsoft.com/office/drawing/2014/main" id="{D46BE433-B813-4015-BF50-D6F2EE1EA704}"/>
            </a:ext>
          </a:extLst>
        </xdr:cNvPr>
        <xdr:cNvPicPr>
          <a:picLocks noChangeAspect="1"/>
        </xdr:cNvPicPr>
      </xdr:nvPicPr>
      <xdr:blipFill>
        <a:blip xmlns:r="http://schemas.openxmlformats.org/officeDocument/2006/relationships" r:embed="rId3"/>
        <a:stretch>
          <a:fillRect/>
        </a:stretch>
      </xdr:blipFill>
      <xdr:spPr>
        <a:xfrm>
          <a:off x="0" y="9944101"/>
          <a:ext cx="7261225" cy="3314699"/>
        </a:xfrm>
        <a:prstGeom prst="rect">
          <a:avLst/>
        </a:prstGeom>
      </xdr:spPr>
    </xdr:pic>
    <xdr:clientData/>
  </xdr:twoCellAnchor>
  <xdr:twoCellAnchor editAs="oneCell">
    <xdr:from>
      <xdr:col>0</xdr:col>
      <xdr:colOff>1</xdr:colOff>
      <xdr:row>75</xdr:row>
      <xdr:rowOff>0</xdr:rowOff>
    </xdr:from>
    <xdr:to>
      <xdr:col>6</xdr:col>
      <xdr:colOff>476250</xdr:colOff>
      <xdr:row>97</xdr:row>
      <xdr:rowOff>120650</xdr:rowOff>
    </xdr:to>
    <xdr:pic>
      <xdr:nvPicPr>
        <xdr:cNvPr id="5" name="Picture 4">
          <a:extLst>
            <a:ext uri="{FF2B5EF4-FFF2-40B4-BE49-F238E27FC236}">
              <a16:creationId xmlns:a16="http://schemas.microsoft.com/office/drawing/2014/main" id="{AA7DF5F2-B7CC-49AC-A868-C536D9E44931}"/>
            </a:ext>
          </a:extLst>
        </xdr:cNvPr>
        <xdr:cNvPicPr>
          <a:picLocks noChangeAspect="1"/>
        </xdr:cNvPicPr>
      </xdr:nvPicPr>
      <xdr:blipFill>
        <a:blip xmlns:r="http://schemas.openxmlformats.org/officeDocument/2006/relationships" r:embed="rId4"/>
        <a:stretch>
          <a:fillRect/>
        </a:stretch>
      </xdr:blipFill>
      <xdr:spPr>
        <a:xfrm>
          <a:off x="1" y="14243050"/>
          <a:ext cx="7238999" cy="4171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4</xdr:row>
      <xdr:rowOff>0</xdr:rowOff>
    </xdr:from>
    <xdr:to>
      <xdr:col>6</xdr:col>
      <xdr:colOff>454025</xdr:colOff>
      <xdr:row>35</xdr:row>
      <xdr:rowOff>63797</xdr:rowOff>
    </xdr:to>
    <xdr:pic>
      <xdr:nvPicPr>
        <xdr:cNvPr id="2" name="Picture 1">
          <a:extLst>
            <a:ext uri="{FF2B5EF4-FFF2-40B4-BE49-F238E27FC236}">
              <a16:creationId xmlns:a16="http://schemas.microsoft.com/office/drawing/2014/main" id="{239EE2BC-0C8F-4215-8DDC-9D62AEAD95A6}"/>
            </a:ext>
          </a:extLst>
        </xdr:cNvPr>
        <xdr:cNvPicPr>
          <a:picLocks noChangeAspect="1"/>
        </xdr:cNvPicPr>
      </xdr:nvPicPr>
      <xdr:blipFill>
        <a:blip xmlns:r="http://schemas.openxmlformats.org/officeDocument/2006/relationships" r:embed="rId1"/>
        <a:stretch>
          <a:fillRect/>
        </a:stretch>
      </xdr:blipFill>
      <xdr:spPr>
        <a:xfrm>
          <a:off x="1" y="828675"/>
          <a:ext cx="7496174" cy="5969297"/>
        </a:xfrm>
        <a:prstGeom prst="rect">
          <a:avLst/>
        </a:prstGeom>
      </xdr:spPr>
    </xdr:pic>
    <xdr:clientData/>
  </xdr:twoCellAnchor>
  <xdr:twoCellAnchor editAs="oneCell">
    <xdr:from>
      <xdr:col>0</xdr:col>
      <xdr:colOff>0</xdr:colOff>
      <xdr:row>40</xdr:row>
      <xdr:rowOff>1</xdr:rowOff>
    </xdr:from>
    <xdr:to>
      <xdr:col>6</xdr:col>
      <xdr:colOff>447675</xdr:colOff>
      <xdr:row>69</xdr:row>
      <xdr:rowOff>165101</xdr:rowOff>
    </xdr:to>
    <xdr:pic>
      <xdr:nvPicPr>
        <xdr:cNvPr id="3" name="Picture 2">
          <a:extLst>
            <a:ext uri="{FF2B5EF4-FFF2-40B4-BE49-F238E27FC236}">
              <a16:creationId xmlns:a16="http://schemas.microsoft.com/office/drawing/2014/main" id="{C9662A77-143D-4B23-B2A0-915F951E11A5}"/>
            </a:ext>
          </a:extLst>
        </xdr:cNvPr>
        <xdr:cNvPicPr>
          <a:picLocks noChangeAspect="1"/>
        </xdr:cNvPicPr>
      </xdr:nvPicPr>
      <xdr:blipFill>
        <a:blip xmlns:r="http://schemas.openxmlformats.org/officeDocument/2006/relationships" r:embed="rId2"/>
        <a:stretch>
          <a:fillRect/>
        </a:stretch>
      </xdr:blipFill>
      <xdr:spPr>
        <a:xfrm>
          <a:off x="0" y="7753351"/>
          <a:ext cx="7477125" cy="5689600"/>
        </a:xfrm>
        <a:prstGeom prst="rect">
          <a:avLst/>
        </a:prstGeom>
      </xdr:spPr>
    </xdr:pic>
    <xdr:clientData/>
  </xdr:twoCellAnchor>
  <xdr:twoCellAnchor editAs="oneCell">
    <xdr:from>
      <xdr:col>0</xdr:col>
      <xdr:colOff>1</xdr:colOff>
      <xdr:row>75</xdr:row>
      <xdr:rowOff>1</xdr:rowOff>
    </xdr:from>
    <xdr:to>
      <xdr:col>6</xdr:col>
      <xdr:colOff>409574</xdr:colOff>
      <xdr:row>103</xdr:row>
      <xdr:rowOff>158750</xdr:rowOff>
    </xdr:to>
    <xdr:pic>
      <xdr:nvPicPr>
        <xdr:cNvPr id="4" name="Picture 3">
          <a:extLst>
            <a:ext uri="{FF2B5EF4-FFF2-40B4-BE49-F238E27FC236}">
              <a16:creationId xmlns:a16="http://schemas.microsoft.com/office/drawing/2014/main" id="{87311A5C-0E9D-42E6-9C3F-4E30F47491EB}"/>
            </a:ext>
          </a:extLst>
        </xdr:cNvPr>
        <xdr:cNvPicPr>
          <a:picLocks noChangeAspect="1"/>
        </xdr:cNvPicPr>
      </xdr:nvPicPr>
      <xdr:blipFill>
        <a:blip xmlns:r="http://schemas.openxmlformats.org/officeDocument/2006/relationships" r:embed="rId3"/>
        <a:stretch>
          <a:fillRect/>
        </a:stretch>
      </xdr:blipFill>
      <xdr:spPr>
        <a:xfrm>
          <a:off x="1" y="14525626"/>
          <a:ext cx="7439023" cy="5492749"/>
        </a:xfrm>
        <a:prstGeom prst="rect">
          <a:avLst/>
        </a:prstGeom>
      </xdr:spPr>
    </xdr:pic>
    <xdr:clientData/>
  </xdr:twoCellAnchor>
  <xdr:twoCellAnchor editAs="oneCell">
    <xdr:from>
      <xdr:col>0</xdr:col>
      <xdr:colOff>1</xdr:colOff>
      <xdr:row>108</xdr:row>
      <xdr:rowOff>0</xdr:rowOff>
    </xdr:from>
    <xdr:to>
      <xdr:col>7</xdr:col>
      <xdr:colOff>2118</xdr:colOff>
      <xdr:row>140</xdr:row>
      <xdr:rowOff>89207</xdr:rowOff>
    </xdr:to>
    <xdr:pic>
      <xdr:nvPicPr>
        <xdr:cNvPr id="5" name="Picture 4">
          <a:extLst>
            <a:ext uri="{FF2B5EF4-FFF2-40B4-BE49-F238E27FC236}">
              <a16:creationId xmlns:a16="http://schemas.microsoft.com/office/drawing/2014/main" id="{80EDBC8E-E888-4CBC-8D4D-8704072A8A4F}"/>
            </a:ext>
          </a:extLst>
        </xdr:cNvPr>
        <xdr:cNvPicPr>
          <a:picLocks noChangeAspect="1"/>
        </xdr:cNvPicPr>
      </xdr:nvPicPr>
      <xdr:blipFill>
        <a:blip xmlns:r="http://schemas.openxmlformats.org/officeDocument/2006/relationships" r:embed="rId4"/>
        <a:stretch>
          <a:fillRect/>
        </a:stretch>
      </xdr:blipFill>
      <xdr:spPr>
        <a:xfrm>
          <a:off x="1" y="20878800"/>
          <a:ext cx="7486650" cy="61852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4</xdr:row>
      <xdr:rowOff>0</xdr:rowOff>
    </xdr:from>
    <xdr:to>
      <xdr:col>6</xdr:col>
      <xdr:colOff>381000</xdr:colOff>
      <xdr:row>35</xdr:row>
      <xdr:rowOff>127300</xdr:rowOff>
    </xdr:to>
    <xdr:pic>
      <xdr:nvPicPr>
        <xdr:cNvPr id="2" name="Picture 1">
          <a:extLst>
            <a:ext uri="{FF2B5EF4-FFF2-40B4-BE49-F238E27FC236}">
              <a16:creationId xmlns:a16="http://schemas.microsoft.com/office/drawing/2014/main" id="{7935F6F6-A0B6-4C9A-937C-3578845E279F}"/>
            </a:ext>
          </a:extLst>
        </xdr:cNvPr>
        <xdr:cNvPicPr>
          <a:picLocks noChangeAspect="1"/>
        </xdr:cNvPicPr>
      </xdr:nvPicPr>
      <xdr:blipFill>
        <a:blip xmlns:r="http://schemas.openxmlformats.org/officeDocument/2006/relationships" r:embed="rId1"/>
        <a:stretch>
          <a:fillRect/>
        </a:stretch>
      </xdr:blipFill>
      <xdr:spPr>
        <a:xfrm>
          <a:off x="1" y="819150"/>
          <a:ext cx="6991349" cy="6032800"/>
        </a:xfrm>
        <a:prstGeom prst="rect">
          <a:avLst/>
        </a:prstGeom>
      </xdr:spPr>
    </xdr:pic>
    <xdr:clientData/>
  </xdr:twoCellAnchor>
  <xdr:twoCellAnchor editAs="oneCell">
    <xdr:from>
      <xdr:col>0</xdr:col>
      <xdr:colOff>0</xdr:colOff>
      <xdr:row>41</xdr:row>
      <xdr:rowOff>57150</xdr:rowOff>
    </xdr:from>
    <xdr:to>
      <xdr:col>7</xdr:col>
      <xdr:colOff>38100</xdr:colOff>
      <xdr:row>72</xdr:row>
      <xdr:rowOff>127297</xdr:rowOff>
    </xdr:to>
    <xdr:pic>
      <xdr:nvPicPr>
        <xdr:cNvPr id="3" name="Picture 2">
          <a:extLst>
            <a:ext uri="{FF2B5EF4-FFF2-40B4-BE49-F238E27FC236}">
              <a16:creationId xmlns:a16="http://schemas.microsoft.com/office/drawing/2014/main" id="{CE36AD36-E811-43F1-824B-B6331C8DA496}"/>
            </a:ext>
          </a:extLst>
        </xdr:cNvPr>
        <xdr:cNvPicPr>
          <a:picLocks noChangeAspect="1"/>
        </xdr:cNvPicPr>
      </xdr:nvPicPr>
      <xdr:blipFill>
        <a:blip xmlns:r="http://schemas.openxmlformats.org/officeDocument/2006/relationships" r:embed="rId2"/>
        <a:stretch>
          <a:fillRect/>
        </a:stretch>
      </xdr:blipFill>
      <xdr:spPr>
        <a:xfrm>
          <a:off x="0" y="7991475"/>
          <a:ext cx="7067550" cy="5975647"/>
        </a:xfrm>
        <a:prstGeom prst="rect">
          <a:avLst/>
        </a:prstGeom>
      </xdr:spPr>
    </xdr:pic>
    <xdr:clientData/>
  </xdr:twoCellAnchor>
  <xdr:twoCellAnchor editAs="oneCell">
    <xdr:from>
      <xdr:col>0</xdr:col>
      <xdr:colOff>2</xdr:colOff>
      <xdr:row>77</xdr:row>
      <xdr:rowOff>0</xdr:rowOff>
    </xdr:from>
    <xdr:to>
      <xdr:col>7</xdr:col>
      <xdr:colOff>9526</xdr:colOff>
      <xdr:row>108</xdr:row>
      <xdr:rowOff>127300</xdr:rowOff>
    </xdr:to>
    <xdr:pic>
      <xdr:nvPicPr>
        <xdr:cNvPr id="4" name="Picture 3">
          <a:extLst>
            <a:ext uri="{FF2B5EF4-FFF2-40B4-BE49-F238E27FC236}">
              <a16:creationId xmlns:a16="http://schemas.microsoft.com/office/drawing/2014/main" id="{687607A6-8ACF-4B0B-8BD9-E77248691664}"/>
            </a:ext>
          </a:extLst>
        </xdr:cNvPr>
        <xdr:cNvPicPr>
          <a:picLocks noChangeAspect="1"/>
        </xdr:cNvPicPr>
      </xdr:nvPicPr>
      <xdr:blipFill>
        <a:blip xmlns:r="http://schemas.openxmlformats.org/officeDocument/2006/relationships" r:embed="rId3"/>
        <a:stretch>
          <a:fillRect/>
        </a:stretch>
      </xdr:blipFill>
      <xdr:spPr>
        <a:xfrm>
          <a:off x="2" y="14849475"/>
          <a:ext cx="7038974" cy="6032800"/>
        </a:xfrm>
        <a:prstGeom prst="rect">
          <a:avLst/>
        </a:prstGeom>
      </xdr:spPr>
    </xdr:pic>
    <xdr:clientData/>
  </xdr:twoCellAnchor>
  <xdr:twoCellAnchor editAs="oneCell">
    <xdr:from>
      <xdr:col>0</xdr:col>
      <xdr:colOff>1</xdr:colOff>
      <xdr:row>114</xdr:row>
      <xdr:rowOff>1</xdr:rowOff>
    </xdr:from>
    <xdr:to>
      <xdr:col>6</xdr:col>
      <xdr:colOff>371475</xdr:colOff>
      <xdr:row>143</xdr:row>
      <xdr:rowOff>133351</xdr:rowOff>
    </xdr:to>
    <xdr:pic>
      <xdr:nvPicPr>
        <xdr:cNvPr id="5" name="Picture 4">
          <a:extLst>
            <a:ext uri="{FF2B5EF4-FFF2-40B4-BE49-F238E27FC236}">
              <a16:creationId xmlns:a16="http://schemas.microsoft.com/office/drawing/2014/main" id="{F744FE9A-C9E2-47A7-B47E-DAFF8C07AB3A}"/>
            </a:ext>
          </a:extLst>
        </xdr:cNvPr>
        <xdr:cNvPicPr>
          <a:picLocks noChangeAspect="1"/>
        </xdr:cNvPicPr>
      </xdr:nvPicPr>
      <xdr:blipFill>
        <a:blip xmlns:r="http://schemas.openxmlformats.org/officeDocument/2006/relationships" r:embed="rId4"/>
        <a:stretch>
          <a:fillRect/>
        </a:stretch>
      </xdr:blipFill>
      <xdr:spPr>
        <a:xfrm>
          <a:off x="1" y="21240751"/>
          <a:ext cx="6727824" cy="5473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4</xdr:row>
      <xdr:rowOff>1</xdr:rowOff>
    </xdr:from>
    <xdr:to>
      <xdr:col>7</xdr:col>
      <xdr:colOff>9525</xdr:colOff>
      <xdr:row>32</xdr:row>
      <xdr:rowOff>139700</xdr:rowOff>
    </xdr:to>
    <xdr:pic>
      <xdr:nvPicPr>
        <xdr:cNvPr id="2" name="Picture 1">
          <a:extLst>
            <a:ext uri="{FF2B5EF4-FFF2-40B4-BE49-F238E27FC236}">
              <a16:creationId xmlns:a16="http://schemas.microsoft.com/office/drawing/2014/main" id="{B7E289B4-671A-473F-BE3D-D765BA2E8000}"/>
            </a:ext>
          </a:extLst>
        </xdr:cNvPr>
        <xdr:cNvPicPr>
          <a:picLocks noChangeAspect="1"/>
        </xdr:cNvPicPr>
      </xdr:nvPicPr>
      <xdr:blipFill>
        <a:blip xmlns:r="http://schemas.openxmlformats.org/officeDocument/2006/relationships" r:embed="rId1"/>
        <a:stretch>
          <a:fillRect/>
        </a:stretch>
      </xdr:blipFill>
      <xdr:spPr>
        <a:xfrm>
          <a:off x="0" y="857251"/>
          <a:ext cx="7204075" cy="5295899"/>
        </a:xfrm>
        <a:prstGeom prst="rect">
          <a:avLst/>
        </a:prstGeom>
      </xdr:spPr>
    </xdr:pic>
    <xdr:clientData/>
  </xdr:twoCellAnchor>
  <xdr:twoCellAnchor editAs="oneCell">
    <xdr:from>
      <xdr:col>0</xdr:col>
      <xdr:colOff>0</xdr:colOff>
      <xdr:row>39</xdr:row>
      <xdr:rowOff>1</xdr:rowOff>
    </xdr:from>
    <xdr:to>
      <xdr:col>6</xdr:col>
      <xdr:colOff>361950</xdr:colOff>
      <xdr:row>67</xdr:row>
      <xdr:rowOff>101600</xdr:rowOff>
    </xdr:to>
    <xdr:pic>
      <xdr:nvPicPr>
        <xdr:cNvPr id="3" name="Picture 2">
          <a:extLst>
            <a:ext uri="{FF2B5EF4-FFF2-40B4-BE49-F238E27FC236}">
              <a16:creationId xmlns:a16="http://schemas.microsoft.com/office/drawing/2014/main" id="{ADC8DC75-0434-496C-B035-B5A6A3640283}"/>
            </a:ext>
          </a:extLst>
        </xdr:cNvPr>
        <xdr:cNvPicPr>
          <a:picLocks noChangeAspect="1"/>
        </xdr:cNvPicPr>
      </xdr:nvPicPr>
      <xdr:blipFill>
        <a:blip xmlns:r="http://schemas.openxmlformats.org/officeDocument/2006/relationships" r:embed="rId2"/>
        <a:stretch>
          <a:fillRect/>
        </a:stretch>
      </xdr:blipFill>
      <xdr:spPr>
        <a:xfrm>
          <a:off x="0" y="7366001"/>
          <a:ext cx="7181850" cy="5257799"/>
        </a:xfrm>
        <a:prstGeom prst="rect">
          <a:avLst/>
        </a:prstGeom>
      </xdr:spPr>
    </xdr:pic>
    <xdr:clientData/>
  </xdr:twoCellAnchor>
  <xdr:twoCellAnchor editAs="oneCell">
    <xdr:from>
      <xdr:col>0</xdr:col>
      <xdr:colOff>1</xdr:colOff>
      <xdr:row>74</xdr:row>
      <xdr:rowOff>0</xdr:rowOff>
    </xdr:from>
    <xdr:to>
      <xdr:col>6</xdr:col>
      <xdr:colOff>371475</xdr:colOff>
      <xdr:row>102</xdr:row>
      <xdr:rowOff>6350</xdr:rowOff>
    </xdr:to>
    <xdr:pic>
      <xdr:nvPicPr>
        <xdr:cNvPr id="4" name="Picture 3">
          <a:extLst>
            <a:ext uri="{FF2B5EF4-FFF2-40B4-BE49-F238E27FC236}">
              <a16:creationId xmlns:a16="http://schemas.microsoft.com/office/drawing/2014/main" id="{F88747D9-B70E-4002-B78B-5D7EB245DD97}"/>
            </a:ext>
          </a:extLst>
        </xdr:cNvPr>
        <xdr:cNvPicPr>
          <a:picLocks noChangeAspect="1"/>
        </xdr:cNvPicPr>
      </xdr:nvPicPr>
      <xdr:blipFill>
        <a:blip xmlns:r="http://schemas.openxmlformats.org/officeDocument/2006/relationships" r:embed="rId3"/>
        <a:stretch>
          <a:fillRect/>
        </a:stretch>
      </xdr:blipFill>
      <xdr:spPr>
        <a:xfrm>
          <a:off x="1" y="13874750"/>
          <a:ext cx="7191374" cy="5162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4</xdr:row>
      <xdr:rowOff>1</xdr:rowOff>
    </xdr:from>
    <xdr:to>
      <xdr:col>7</xdr:col>
      <xdr:colOff>0</xdr:colOff>
      <xdr:row>34</xdr:row>
      <xdr:rowOff>1</xdr:rowOff>
    </xdr:to>
    <xdr:pic>
      <xdr:nvPicPr>
        <xdr:cNvPr id="2" name="Picture 1">
          <a:extLst>
            <a:ext uri="{FF2B5EF4-FFF2-40B4-BE49-F238E27FC236}">
              <a16:creationId xmlns:a16="http://schemas.microsoft.com/office/drawing/2014/main" id="{66DCC85C-42CD-4D6E-8F15-151FDC49A3F7}"/>
            </a:ext>
          </a:extLst>
        </xdr:cNvPr>
        <xdr:cNvPicPr>
          <a:picLocks noChangeAspect="1"/>
        </xdr:cNvPicPr>
      </xdr:nvPicPr>
      <xdr:blipFill>
        <a:blip xmlns:r="http://schemas.openxmlformats.org/officeDocument/2006/relationships" r:embed="rId1"/>
        <a:stretch>
          <a:fillRect/>
        </a:stretch>
      </xdr:blipFill>
      <xdr:spPr>
        <a:xfrm>
          <a:off x="1" y="819151"/>
          <a:ext cx="6705599" cy="5715000"/>
        </a:xfrm>
        <a:prstGeom prst="rect">
          <a:avLst/>
        </a:prstGeom>
      </xdr:spPr>
    </xdr:pic>
    <xdr:clientData/>
  </xdr:twoCellAnchor>
  <xdr:twoCellAnchor editAs="oneCell">
    <xdr:from>
      <xdr:col>0</xdr:col>
      <xdr:colOff>0</xdr:colOff>
      <xdr:row>39</xdr:row>
      <xdr:rowOff>0</xdr:rowOff>
    </xdr:from>
    <xdr:to>
      <xdr:col>6</xdr:col>
      <xdr:colOff>381000</xdr:colOff>
      <xdr:row>69</xdr:row>
      <xdr:rowOff>95250</xdr:rowOff>
    </xdr:to>
    <xdr:pic>
      <xdr:nvPicPr>
        <xdr:cNvPr id="3" name="Picture 2">
          <a:extLst>
            <a:ext uri="{FF2B5EF4-FFF2-40B4-BE49-F238E27FC236}">
              <a16:creationId xmlns:a16="http://schemas.microsoft.com/office/drawing/2014/main" id="{B4F00A80-3763-4994-B7C5-319EC6FF2E15}"/>
            </a:ext>
          </a:extLst>
        </xdr:cNvPr>
        <xdr:cNvPicPr>
          <a:picLocks noChangeAspect="1"/>
        </xdr:cNvPicPr>
      </xdr:nvPicPr>
      <xdr:blipFill>
        <a:blip xmlns:r="http://schemas.openxmlformats.org/officeDocument/2006/relationships" r:embed="rId2"/>
        <a:stretch>
          <a:fillRect/>
        </a:stretch>
      </xdr:blipFill>
      <xdr:spPr>
        <a:xfrm>
          <a:off x="0" y="7553325"/>
          <a:ext cx="6696075" cy="5810250"/>
        </a:xfrm>
        <a:prstGeom prst="rect">
          <a:avLst/>
        </a:prstGeom>
      </xdr:spPr>
    </xdr:pic>
    <xdr:clientData/>
  </xdr:twoCellAnchor>
  <xdr:twoCellAnchor editAs="oneCell">
    <xdr:from>
      <xdr:col>0</xdr:col>
      <xdr:colOff>0</xdr:colOff>
      <xdr:row>74</xdr:row>
      <xdr:rowOff>0</xdr:rowOff>
    </xdr:from>
    <xdr:to>
      <xdr:col>6</xdr:col>
      <xdr:colOff>381000</xdr:colOff>
      <xdr:row>105</xdr:row>
      <xdr:rowOff>89198</xdr:rowOff>
    </xdr:to>
    <xdr:pic>
      <xdr:nvPicPr>
        <xdr:cNvPr id="4" name="Picture 3">
          <a:extLst>
            <a:ext uri="{FF2B5EF4-FFF2-40B4-BE49-F238E27FC236}">
              <a16:creationId xmlns:a16="http://schemas.microsoft.com/office/drawing/2014/main" id="{33283838-CCC9-44E3-A75E-164CCE67BE6A}"/>
            </a:ext>
          </a:extLst>
        </xdr:cNvPr>
        <xdr:cNvPicPr>
          <a:picLocks noChangeAspect="1"/>
        </xdr:cNvPicPr>
      </xdr:nvPicPr>
      <xdr:blipFill>
        <a:blip xmlns:r="http://schemas.openxmlformats.org/officeDocument/2006/relationships" r:embed="rId3"/>
        <a:stretch>
          <a:fillRect/>
        </a:stretch>
      </xdr:blipFill>
      <xdr:spPr>
        <a:xfrm>
          <a:off x="0" y="14287500"/>
          <a:ext cx="6696075" cy="5994698"/>
        </a:xfrm>
        <a:prstGeom prst="rect">
          <a:avLst/>
        </a:prstGeom>
      </xdr:spPr>
    </xdr:pic>
    <xdr:clientData/>
  </xdr:twoCellAnchor>
  <xdr:twoCellAnchor editAs="oneCell">
    <xdr:from>
      <xdr:col>0</xdr:col>
      <xdr:colOff>1</xdr:colOff>
      <xdr:row>110</xdr:row>
      <xdr:rowOff>0</xdr:rowOff>
    </xdr:from>
    <xdr:to>
      <xdr:col>7</xdr:col>
      <xdr:colOff>0</xdr:colOff>
      <xdr:row>142</xdr:row>
      <xdr:rowOff>303</xdr:rowOff>
    </xdr:to>
    <xdr:pic>
      <xdr:nvPicPr>
        <xdr:cNvPr id="5" name="Picture 4">
          <a:extLst>
            <a:ext uri="{FF2B5EF4-FFF2-40B4-BE49-F238E27FC236}">
              <a16:creationId xmlns:a16="http://schemas.microsoft.com/office/drawing/2014/main" id="{F3204374-6925-41C5-ABF8-DDB27BF53BC3}"/>
            </a:ext>
          </a:extLst>
        </xdr:cNvPr>
        <xdr:cNvPicPr>
          <a:picLocks noChangeAspect="1"/>
        </xdr:cNvPicPr>
      </xdr:nvPicPr>
      <xdr:blipFill>
        <a:blip xmlns:r="http://schemas.openxmlformats.org/officeDocument/2006/relationships" r:embed="rId4"/>
        <a:stretch>
          <a:fillRect/>
        </a:stretch>
      </xdr:blipFill>
      <xdr:spPr>
        <a:xfrm>
          <a:off x="1" y="21212175"/>
          <a:ext cx="6705599" cy="60963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r2\MY%20BRIEFCASE\CODING%20&amp;%20TAGGING\FINAL%20COMPUTATION%20SHEET\JULY\July%20New%20format\RSED%20JUL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ksahu\e\2010-11\CEO\SE%20Review%20Meeting%20on%2005-08-10\FEB%202010%20SAP%20w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aug09\Aug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Dec09\WOs%20Dec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pwesternodisha-my.sharepoint.com/technical%20branch/Data%20for%20CEO%20Meeting%20on%20Jan%202011/SE%20Review%20Meeting%20on%2005-08-10/FEB%202010%20SAP%20w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tpwesternodisha-my.sharepoint.com/technical%20branch/Data%20for%20CEO%20Meeting%20on%20Jan%202011/2009-10%20SAP/CMD%20REVIEW%20MEETINGS%202009/aug09/Aug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tpwesternodisha-my.sharepoint.com/technical%20branch/Data%20for%20CEO%20Meeting%20on%20Jan%202011/2009-10%20SAP/CMD%20REVIEW%20MEETINGS%202009/Dec09/WOs%20Dec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tpwesternodisha-my.sharepoint.com/O%20E%20R%20C/ARRWESCO%20NOV-2006/Distribution/SOUTHC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O%20E%20R%20C\ARRWESCO%20NOV-2006\Distribution\SOUTHC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tpwesternodisha-my.sharepoint.com/O%20E%20R%20C/ARRWESCO%20NOV-2006/Distribution/Consumer%20Analysis%20working%20she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20E%20R%20C\ARRWESCO%20NOV-2006\Distribution\Consumer%20Analysis%20working%20she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O%20E%20R%20C\ARRWESCO%20NOV-2006\Distribution\SOUTHC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17.1.111\e\Disktop%20update\Master%20data%20formats%20CIRCLE%20OFFICE\SAP%20PM_format%20PT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5_G6_formul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nith\c\E-Filling-IT\VersionI_CD_5\VersionI_CD_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1.111\sub-tech%20(e)\Documents%20and%20Settings\APSPDCL\Desktop\Comml%20MIS%20GDV%20Feb-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fmrevenue-pc\e\Documents%20and%20Settings\User\My%20Documents\Downloads\Disktop%20update\Master%20data%20formats%20CIRCLE%20OFFICE\SAP%20PM_format%20PTR.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6_newu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ED "/>
    </sheetNames>
    <sheetDataSet>
      <sheetData sheetId="0">
        <row r="1">
          <cell r="A1" t="str">
            <v>Name of Division:-RSED RKL</v>
          </cell>
        </row>
        <row r="2">
          <cell r="A2" t="str">
            <v>Sl. No.</v>
          </cell>
          <cell r="B2" t="str">
            <v>Name of 33 /11 KV Sub- Station</v>
          </cell>
          <cell r="C2" t="str">
            <v>Name of 11 KV Feeder</v>
          </cell>
          <cell r="D2" t="str">
            <v>Feeder Code</v>
          </cell>
          <cell r="E2" t="str">
            <v>Meter Sl.No.</v>
          </cell>
          <cell r="F2" t="str">
            <v>Dump recive date</v>
          </cell>
          <cell r="G2" t="str">
            <v>Active current R</v>
          </cell>
          <cell r="H2" t="str">
            <v>Active current Y</v>
          </cell>
          <cell r="I2" t="str">
            <v>Active current B</v>
          </cell>
          <cell r="J2" t="str">
            <v>Power factor R</v>
          </cell>
          <cell r="K2" t="str">
            <v xml:space="preserve">Power factor Y </v>
          </cell>
          <cell r="L2" t="str">
            <v>Power factor B</v>
          </cell>
          <cell r="M2" t="str">
            <v xml:space="preserve">Voltage Missing </v>
          </cell>
          <cell r="N2" t="str">
            <v>phase sequecnce</v>
          </cell>
          <cell r="O2" t="str">
            <v>Previous Meter Reading</v>
          </cell>
          <cell r="P2" t="str">
            <v>Date</v>
          </cell>
          <cell r="Q2" t="str">
            <v>Present Meter Reading</v>
          </cell>
          <cell r="R2" t="str">
            <v>Date</v>
          </cell>
          <cell r="S2" t="str">
            <v>MF</v>
          </cell>
          <cell r="T2" t="str">
            <v>No. of days</v>
          </cell>
          <cell r="U2" t="str">
            <v>Units advanced</v>
          </cell>
          <cell r="V2" t="str">
            <v>Input per day</v>
          </cell>
          <cell r="W2" t="str">
            <v>Input for rest days</v>
          </cell>
          <cell r="X2" t="str">
            <v>Units input in 31days</v>
          </cell>
          <cell r="Y2" t="str">
            <v>LT MONTHLY-JUNE</v>
          </cell>
          <cell r="Z2" t="str">
            <v>LT EVEN BIMONTHLY-JUNE</v>
          </cell>
          <cell r="AA2" t="str">
            <v>LT ODD BIMONTHLY-MAY</v>
          </cell>
          <cell r="AB2" t="str">
            <v>3PH-JULY</v>
          </cell>
          <cell r="AC2" t="str">
            <v>LARGE-JULY</v>
          </cell>
          <cell r="AD2" t="str">
            <v>Total</v>
          </cell>
          <cell r="AE2" t="str">
            <v>Units Billed</v>
          </cell>
          <cell r="AF2" t="str">
            <v>Units Lost</v>
          </cell>
          <cell r="AG2" t="str">
            <v>%Loss</v>
          </cell>
        </row>
        <row r="3">
          <cell r="A3">
            <v>1</v>
          </cell>
          <cell r="B3" t="str">
            <v>Chhend</v>
          </cell>
          <cell r="C3" t="str">
            <v xml:space="preserve">Self Finance </v>
          </cell>
          <cell r="D3" t="str">
            <v>BFBF</v>
          </cell>
          <cell r="E3" t="str">
            <v>WSC39167</v>
          </cell>
          <cell r="F3">
            <v>42227</v>
          </cell>
          <cell r="G3" t="str">
            <v>Pos</v>
          </cell>
          <cell r="H3" t="str">
            <v>Pos</v>
          </cell>
          <cell r="I3" t="str">
            <v>Pos</v>
          </cell>
          <cell r="J3" t="str">
            <v>Neg</v>
          </cell>
          <cell r="K3" t="str">
            <v>Pos</v>
          </cell>
          <cell r="L3" t="str">
            <v>Pos</v>
          </cell>
          <cell r="M3" t="str">
            <v>No</v>
          </cell>
          <cell r="N3" t="str">
            <v>Reverse</v>
          </cell>
          <cell r="O3">
            <v>586.78</v>
          </cell>
          <cell r="P3">
            <v>42186</v>
          </cell>
          <cell r="Q3">
            <v>607.4</v>
          </cell>
          <cell r="R3">
            <v>42217</v>
          </cell>
          <cell r="S3">
            <v>20000</v>
          </cell>
          <cell r="T3">
            <v>31</v>
          </cell>
          <cell r="U3">
            <v>412400.00000000012</v>
          </cell>
          <cell r="V3">
            <v>13303.225806451617</v>
          </cell>
          <cell r="W3">
            <v>0</v>
          </cell>
          <cell r="X3">
            <v>412400.00000000012</v>
          </cell>
          <cell r="Y3">
            <v>436861</v>
          </cell>
          <cell r="AB3">
            <v>104367</v>
          </cell>
          <cell r="AC3">
            <v>39280</v>
          </cell>
          <cell r="AD3">
            <v>580508</v>
          </cell>
          <cell r="AE3">
            <v>580508</v>
          </cell>
          <cell r="AF3">
            <v>-168107.99999999988</v>
          </cell>
          <cell r="AG3">
            <v>-0.40763336566440311</v>
          </cell>
        </row>
        <row r="4">
          <cell r="A4">
            <v>2</v>
          </cell>
          <cell r="C4" t="str">
            <v>Panposh</v>
          </cell>
          <cell r="D4" t="str">
            <v>BFBB</v>
          </cell>
          <cell r="E4" t="str">
            <v>ORBS4894</v>
          </cell>
          <cell r="F4" t="str">
            <v>No Dump</v>
          </cell>
          <cell r="O4">
            <v>544.03</v>
          </cell>
          <cell r="P4">
            <v>42186</v>
          </cell>
          <cell r="Q4">
            <v>1051.44</v>
          </cell>
          <cell r="R4">
            <v>42217</v>
          </cell>
          <cell r="S4">
            <v>1500</v>
          </cell>
          <cell r="T4">
            <v>31</v>
          </cell>
          <cell r="U4">
            <v>761115.00000000012</v>
          </cell>
          <cell r="V4">
            <v>24552.096774193553</v>
          </cell>
          <cell r="W4">
            <v>0</v>
          </cell>
          <cell r="X4">
            <v>761115.00000000012</v>
          </cell>
          <cell r="Y4">
            <v>397177</v>
          </cell>
          <cell r="AB4">
            <v>63676</v>
          </cell>
          <cell r="AD4">
            <v>460853</v>
          </cell>
          <cell r="AE4">
            <v>460853</v>
          </cell>
          <cell r="AF4">
            <v>300262.00000000012</v>
          </cell>
          <cell r="AG4">
            <v>0.39450280181050179</v>
          </cell>
        </row>
        <row r="5">
          <cell r="A5">
            <v>3</v>
          </cell>
          <cell r="C5" t="str">
            <v>RDA</v>
          </cell>
          <cell r="D5" t="str">
            <v>BFBC</v>
          </cell>
          <cell r="E5" t="str">
            <v>ORBS4763</v>
          </cell>
          <cell r="F5" t="str">
            <v>No Dump</v>
          </cell>
          <cell r="O5">
            <v>30.45</v>
          </cell>
          <cell r="P5">
            <v>42186</v>
          </cell>
          <cell r="Q5">
            <v>226.19</v>
          </cell>
          <cell r="R5">
            <v>42217</v>
          </cell>
          <cell r="S5">
            <v>1500</v>
          </cell>
          <cell r="T5">
            <v>31</v>
          </cell>
          <cell r="U5">
            <v>293610</v>
          </cell>
          <cell r="V5">
            <v>9471.2903225806458</v>
          </cell>
          <cell r="W5">
            <v>0</v>
          </cell>
          <cell r="X5">
            <v>293610</v>
          </cell>
          <cell r="Y5">
            <v>314873</v>
          </cell>
          <cell r="AB5">
            <v>9664</v>
          </cell>
          <cell r="AD5">
            <v>324537</v>
          </cell>
          <cell r="AE5">
            <v>324537</v>
          </cell>
          <cell r="AF5">
            <v>-30927</v>
          </cell>
          <cell r="AG5">
            <v>-0.10533360580361704</v>
          </cell>
        </row>
        <row r="6">
          <cell r="A6">
            <v>4</v>
          </cell>
          <cell r="C6" t="str">
            <v>Chend1st Phase</v>
          </cell>
          <cell r="D6" t="str">
            <v>BFBA</v>
          </cell>
          <cell r="E6" t="str">
            <v>ORBS4777</v>
          </cell>
          <cell r="F6">
            <v>42221</v>
          </cell>
          <cell r="G6" t="str">
            <v>Pos</v>
          </cell>
          <cell r="H6" t="str">
            <v>Pos</v>
          </cell>
          <cell r="I6" t="str">
            <v>Pos</v>
          </cell>
          <cell r="J6" t="str">
            <v>Pos</v>
          </cell>
          <cell r="K6" t="str">
            <v>Pos</v>
          </cell>
          <cell r="L6" t="str">
            <v>Pos</v>
          </cell>
          <cell r="M6" t="str">
            <v>No</v>
          </cell>
          <cell r="N6" t="str">
            <v>Reverse</v>
          </cell>
          <cell r="O6">
            <v>477.3</v>
          </cell>
          <cell r="P6">
            <v>42186</v>
          </cell>
          <cell r="Q6">
            <v>777.27</v>
          </cell>
          <cell r="R6">
            <v>42217</v>
          </cell>
          <cell r="S6">
            <v>3000</v>
          </cell>
          <cell r="T6">
            <v>31</v>
          </cell>
          <cell r="U6">
            <v>899909.99999999988</v>
          </cell>
          <cell r="V6">
            <v>29029.354838709674</v>
          </cell>
          <cell r="W6">
            <v>0</v>
          </cell>
          <cell r="X6">
            <v>899909.99999999988</v>
          </cell>
          <cell r="Y6">
            <v>658317</v>
          </cell>
          <cell r="AB6">
            <v>85110</v>
          </cell>
          <cell r="AD6">
            <v>743427</v>
          </cell>
          <cell r="AE6">
            <v>743427</v>
          </cell>
          <cell r="AF6">
            <v>156482.99999999988</v>
          </cell>
          <cell r="AG6">
            <v>0.17388738873887377</v>
          </cell>
        </row>
        <row r="7">
          <cell r="A7">
            <v>5</v>
          </cell>
          <cell r="C7" t="str">
            <v>Kalingavihar</v>
          </cell>
          <cell r="D7" t="str">
            <v>BFBE</v>
          </cell>
          <cell r="E7" t="str">
            <v>WSC39176</v>
          </cell>
          <cell r="F7" t="str">
            <v>No Dump</v>
          </cell>
          <cell r="O7">
            <v>471.01</v>
          </cell>
          <cell r="P7">
            <v>42186</v>
          </cell>
          <cell r="Q7">
            <v>501.71</v>
          </cell>
          <cell r="R7">
            <v>42217</v>
          </cell>
          <cell r="S7">
            <v>20000</v>
          </cell>
          <cell r="T7">
            <v>31</v>
          </cell>
          <cell r="U7">
            <v>613999.99999999977</v>
          </cell>
          <cell r="V7">
            <v>19806.45161290322</v>
          </cell>
          <cell r="W7">
            <v>0</v>
          </cell>
          <cell r="X7">
            <v>613999.99999999977</v>
          </cell>
          <cell r="Y7">
            <v>524759</v>
          </cell>
          <cell r="AB7">
            <v>55147</v>
          </cell>
          <cell r="AD7">
            <v>579906</v>
          </cell>
          <cell r="AE7">
            <v>579906</v>
          </cell>
          <cell r="AF7">
            <v>34093.999999999767</v>
          </cell>
          <cell r="AG7">
            <v>5.5527687296416578E-2</v>
          </cell>
        </row>
        <row r="8">
          <cell r="A8">
            <v>6</v>
          </cell>
          <cell r="C8" t="str">
            <v>Luhakera</v>
          </cell>
          <cell r="D8" t="str">
            <v>BFBD</v>
          </cell>
          <cell r="E8" t="str">
            <v>ORBS4555</v>
          </cell>
          <cell r="F8">
            <v>42221</v>
          </cell>
          <cell r="G8" t="str">
            <v>Pos</v>
          </cell>
          <cell r="H8" t="str">
            <v>Pos</v>
          </cell>
          <cell r="I8" t="str">
            <v>Pos</v>
          </cell>
          <cell r="J8" t="str">
            <v>Pos</v>
          </cell>
          <cell r="K8" t="str">
            <v>Pos</v>
          </cell>
          <cell r="L8" t="str">
            <v>Pos</v>
          </cell>
          <cell r="M8" t="str">
            <v>No</v>
          </cell>
          <cell r="N8" t="str">
            <v>Reverse</v>
          </cell>
          <cell r="O8">
            <v>393.69</v>
          </cell>
          <cell r="P8">
            <v>42186</v>
          </cell>
          <cell r="Q8">
            <v>712.85</v>
          </cell>
          <cell r="R8">
            <v>42217</v>
          </cell>
          <cell r="S8">
            <v>1500</v>
          </cell>
          <cell r="T8">
            <v>31</v>
          </cell>
          <cell r="U8">
            <v>478740.00000000006</v>
          </cell>
          <cell r="V8">
            <v>15443.225806451615</v>
          </cell>
          <cell r="W8">
            <v>0</v>
          </cell>
          <cell r="X8">
            <v>478740.00000000006</v>
          </cell>
          <cell r="Y8">
            <v>143704</v>
          </cell>
          <cell r="AB8">
            <v>18534</v>
          </cell>
          <cell r="AC8">
            <v>45620</v>
          </cell>
          <cell r="AD8">
            <v>207858</v>
          </cell>
          <cell r="AE8">
            <v>207858</v>
          </cell>
          <cell r="AF8">
            <v>270882.00000000006</v>
          </cell>
          <cell r="AG8">
            <v>0.5658227848101266</v>
          </cell>
        </row>
        <row r="9">
          <cell r="A9">
            <v>7</v>
          </cell>
          <cell r="B9" t="str">
            <v>Panposh</v>
          </cell>
          <cell r="C9" t="str">
            <v>Balughat/RAW WATER</v>
          </cell>
          <cell r="D9" t="str">
            <v>AFAA</v>
          </cell>
          <cell r="E9" t="str">
            <v>UPB54732</v>
          </cell>
          <cell r="F9" t="str">
            <v>No Dump</v>
          </cell>
          <cell r="O9">
            <v>19068.23</v>
          </cell>
          <cell r="P9">
            <v>42186</v>
          </cell>
          <cell r="Q9">
            <v>19539.57</v>
          </cell>
          <cell r="R9">
            <v>42223</v>
          </cell>
          <cell r="S9">
            <v>2000</v>
          </cell>
          <cell r="T9">
            <v>37</v>
          </cell>
          <cell r="U9">
            <v>942680.00000000023</v>
          </cell>
          <cell r="V9">
            <v>25477.837837837844</v>
          </cell>
          <cell r="W9">
            <v>-152867.02702702707</v>
          </cell>
          <cell r="X9">
            <v>789812.97297297313</v>
          </cell>
          <cell r="Y9">
            <v>106564</v>
          </cell>
          <cell r="AB9">
            <v>74997</v>
          </cell>
          <cell r="AC9">
            <v>456872</v>
          </cell>
          <cell r="AD9">
            <v>638433</v>
          </cell>
          <cell r="AE9">
            <v>638433</v>
          </cell>
          <cell r="AF9">
            <v>151379.97297297313</v>
          </cell>
          <cell r="AG9">
            <v>0.19166559445479411</v>
          </cell>
        </row>
        <row r="10">
          <cell r="A10">
            <v>8</v>
          </cell>
          <cell r="C10" t="str">
            <v>Town</v>
          </cell>
          <cell r="D10" t="str">
            <v>AFAC</v>
          </cell>
          <cell r="E10" t="str">
            <v>ORBS4751</v>
          </cell>
          <cell r="F10" t="str">
            <v>No Dump</v>
          </cell>
          <cell r="O10">
            <v>171.56</v>
          </cell>
          <cell r="P10">
            <v>42186</v>
          </cell>
          <cell r="Q10">
            <v>636.61</v>
          </cell>
          <cell r="R10">
            <v>42217</v>
          </cell>
          <cell r="S10">
            <v>3000</v>
          </cell>
          <cell r="T10">
            <v>31</v>
          </cell>
          <cell r="U10">
            <v>1395150</v>
          </cell>
          <cell r="V10">
            <v>45004.838709677417</v>
          </cell>
          <cell r="W10">
            <v>0</v>
          </cell>
          <cell r="X10">
            <v>1395150</v>
          </cell>
          <cell r="Y10">
            <v>738592</v>
          </cell>
          <cell r="AB10">
            <v>701474</v>
          </cell>
          <cell r="AD10">
            <v>1440066</v>
          </cell>
          <cell r="AE10">
            <v>1440066</v>
          </cell>
          <cell r="AF10">
            <v>-44916</v>
          </cell>
          <cell r="AG10">
            <v>-3.2194387700247289E-2</v>
          </cell>
        </row>
        <row r="11">
          <cell r="A11">
            <v>9</v>
          </cell>
          <cell r="C11" t="str">
            <v>College</v>
          </cell>
          <cell r="D11" t="str">
            <v>AFAB</v>
          </cell>
          <cell r="E11" t="str">
            <v>UPB54737</v>
          </cell>
          <cell r="F11">
            <v>42221</v>
          </cell>
          <cell r="G11" t="str">
            <v>Pos</v>
          </cell>
          <cell r="H11" t="str">
            <v>Pos</v>
          </cell>
          <cell r="I11" t="str">
            <v>Pos</v>
          </cell>
          <cell r="J11" t="str">
            <v>Pos</v>
          </cell>
          <cell r="K11" t="str">
            <v>Pos</v>
          </cell>
          <cell r="L11" t="str">
            <v>Pos</v>
          </cell>
          <cell r="M11" t="str">
            <v>No</v>
          </cell>
          <cell r="N11" t="str">
            <v>Reverse</v>
          </cell>
          <cell r="O11">
            <v>25461.68</v>
          </cell>
          <cell r="P11">
            <v>42186</v>
          </cell>
          <cell r="Q11">
            <v>26019.83</v>
          </cell>
          <cell r="R11">
            <v>42217</v>
          </cell>
          <cell r="S11">
            <v>2000</v>
          </cell>
          <cell r="T11">
            <v>31</v>
          </cell>
          <cell r="U11">
            <v>1116300.0000000028</v>
          </cell>
          <cell r="V11">
            <v>36009.677419354928</v>
          </cell>
          <cell r="W11">
            <v>0</v>
          </cell>
          <cell r="X11">
            <v>1116300.0000000028</v>
          </cell>
          <cell r="Y11">
            <v>530205</v>
          </cell>
          <cell r="AB11">
            <v>676228</v>
          </cell>
          <cell r="AC11">
            <v>204684</v>
          </cell>
          <cell r="AD11">
            <v>1411117</v>
          </cell>
          <cell r="AE11">
            <v>1411117</v>
          </cell>
          <cell r="AF11">
            <v>-294816.99999999721</v>
          </cell>
          <cell r="AG11">
            <v>-0.26410194392188163</v>
          </cell>
        </row>
        <row r="12">
          <cell r="A12">
            <v>10</v>
          </cell>
          <cell r="C12" t="str">
            <v>PHD</v>
          </cell>
          <cell r="D12" t="str">
            <v>AFAD</v>
          </cell>
          <cell r="E12" t="str">
            <v>WSC35839</v>
          </cell>
          <cell r="F12" t="str">
            <v>No Dump</v>
          </cell>
          <cell r="O12">
            <v>7140.6</v>
          </cell>
          <cell r="P12">
            <v>42183</v>
          </cell>
          <cell r="Q12">
            <v>7279.19</v>
          </cell>
          <cell r="R12">
            <v>42213</v>
          </cell>
          <cell r="S12">
            <v>2000</v>
          </cell>
          <cell r="T12">
            <v>30</v>
          </cell>
          <cell r="U12">
            <v>277179.99999999849</v>
          </cell>
          <cell r="V12">
            <v>9239.333333333283</v>
          </cell>
          <cell r="W12">
            <v>9239.333333333283</v>
          </cell>
          <cell r="X12">
            <v>286419.33333333174</v>
          </cell>
          <cell r="AD12">
            <v>0</v>
          </cell>
          <cell r="AE12">
            <v>267360</v>
          </cell>
          <cell r="AF12">
            <v>19059.333333331742</v>
          </cell>
          <cell r="AG12">
            <v>6.654345958954766E-2</v>
          </cell>
        </row>
        <row r="13">
          <cell r="A13">
            <v>11</v>
          </cell>
          <cell r="C13" t="str">
            <v>RGH</v>
          </cell>
          <cell r="D13" t="str">
            <v>AFAE</v>
          </cell>
          <cell r="E13" t="str">
            <v>WES50441/ WSC02438</v>
          </cell>
          <cell r="F13">
            <v>42223</v>
          </cell>
          <cell r="G13" t="str">
            <v>No value</v>
          </cell>
          <cell r="H13" t="str">
            <v>No value</v>
          </cell>
          <cell r="I13" t="str">
            <v>No Value</v>
          </cell>
          <cell r="J13" t="str">
            <v>Pos</v>
          </cell>
          <cell r="K13" t="str">
            <v>Pos</v>
          </cell>
          <cell r="L13" t="str">
            <v>Pos</v>
          </cell>
          <cell r="M13" t="str">
            <v>No</v>
          </cell>
          <cell r="N13" t="str">
            <v>Reverse</v>
          </cell>
          <cell r="O13">
            <v>0.16</v>
          </cell>
          <cell r="P13">
            <v>42186</v>
          </cell>
          <cell r="Q13">
            <v>1.67</v>
          </cell>
          <cell r="R13">
            <v>42217</v>
          </cell>
          <cell r="S13" t="str">
            <v>10000 /500</v>
          </cell>
          <cell r="T13">
            <v>31</v>
          </cell>
          <cell r="U13">
            <v>15100</v>
          </cell>
          <cell r="V13">
            <v>487.09677419354841</v>
          </cell>
          <cell r="W13">
            <v>0</v>
          </cell>
          <cell r="X13">
            <v>15100</v>
          </cell>
          <cell r="AC13">
            <v>33805</v>
          </cell>
          <cell r="AD13">
            <v>33805</v>
          </cell>
          <cell r="AE13">
            <v>33805</v>
          </cell>
          <cell r="AF13">
            <v>-18705</v>
          </cell>
          <cell r="AG13">
            <v>-1.2387417218543046</v>
          </cell>
        </row>
        <row r="14">
          <cell r="A14">
            <v>12</v>
          </cell>
          <cell r="B14" t="str">
            <v>Pilot Project</v>
          </cell>
          <cell r="C14" t="str">
            <v>Pilot Project</v>
          </cell>
          <cell r="D14" t="str">
            <v>AEAA</v>
          </cell>
          <cell r="E14" t="str">
            <v>ORBS4778</v>
          </cell>
          <cell r="F14">
            <v>42221</v>
          </cell>
          <cell r="G14" t="str">
            <v>Pos</v>
          </cell>
          <cell r="H14" t="str">
            <v>Pos</v>
          </cell>
          <cell r="I14" t="str">
            <v>Pos</v>
          </cell>
          <cell r="J14" t="str">
            <v>Pos</v>
          </cell>
          <cell r="K14" t="str">
            <v>Pos</v>
          </cell>
          <cell r="L14" t="str">
            <v>Pos</v>
          </cell>
          <cell r="M14" t="str">
            <v>No</v>
          </cell>
          <cell r="N14" t="str">
            <v>Reverse</v>
          </cell>
          <cell r="O14">
            <v>61.07</v>
          </cell>
          <cell r="P14">
            <v>42186</v>
          </cell>
          <cell r="Q14">
            <v>91.56</v>
          </cell>
          <cell r="R14">
            <v>42217</v>
          </cell>
          <cell r="S14">
            <v>1500</v>
          </cell>
          <cell r="T14">
            <v>31</v>
          </cell>
          <cell r="U14">
            <v>45735</v>
          </cell>
          <cell r="V14">
            <v>1475.3225806451612</v>
          </cell>
          <cell r="W14">
            <v>0</v>
          </cell>
          <cell r="X14">
            <v>45735</v>
          </cell>
          <cell r="Y14">
            <v>1103</v>
          </cell>
          <cell r="AB14">
            <v>18161</v>
          </cell>
          <cell r="AD14">
            <v>19264</v>
          </cell>
          <cell r="AE14">
            <v>19264</v>
          </cell>
          <cell r="AF14">
            <v>26471</v>
          </cell>
          <cell r="AG14">
            <v>0.57879086039138516</v>
          </cell>
        </row>
        <row r="15">
          <cell r="A15">
            <v>13</v>
          </cell>
          <cell r="B15" t="str">
            <v>Industrial Estate</v>
          </cell>
          <cell r="C15" t="str">
            <v>Industrial Estate</v>
          </cell>
          <cell r="D15" t="str">
            <v>ADAB</v>
          </cell>
          <cell r="E15" t="str">
            <v>ORBS4890</v>
          </cell>
          <cell r="F15">
            <v>42220</v>
          </cell>
          <cell r="G15" t="str">
            <v>Pos</v>
          </cell>
          <cell r="H15" t="str">
            <v>Pos</v>
          </cell>
          <cell r="I15" t="str">
            <v>Pos</v>
          </cell>
          <cell r="J15" t="str">
            <v>Pos</v>
          </cell>
          <cell r="K15" t="str">
            <v>Pos</v>
          </cell>
          <cell r="L15" t="str">
            <v>Pos</v>
          </cell>
          <cell r="M15" t="str">
            <v>No</v>
          </cell>
          <cell r="N15" t="str">
            <v>Reverse</v>
          </cell>
          <cell r="O15">
            <v>2361.84</v>
          </cell>
          <cell r="P15">
            <v>42186</v>
          </cell>
          <cell r="Q15">
            <v>2923.82</v>
          </cell>
          <cell r="R15">
            <v>42217</v>
          </cell>
          <cell r="S15">
            <v>3000</v>
          </cell>
          <cell r="T15">
            <v>31</v>
          </cell>
          <cell r="U15">
            <v>1685940</v>
          </cell>
          <cell r="V15">
            <v>54385.161290322583</v>
          </cell>
          <cell r="W15">
            <v>0</v>
          </cell>
          <cell r="X15">
            <v>1685940</v>
          </cell>
          <cell r="Y15">
            <v>446384</v>
          </cell>
          <cell r="AB15">
            <v>281918</v>
          </cell>
          <cell r="AC15">
            <v>229739.2</v>
          </cell>
          <cell r="AD15">
            <v>958041.2</v>
          </cell>
          <cell r="AE15">
            <v>958041.2</v>
          </cell>
          <cell r="AF15">
            <v>727898.8</v>
          </cell>
          <cell r="AG15">
            <v>0.4317465627483778</v>
          </cell>
        </row>
        <row r="16">
          <cell r="A16">
            <v>14</v>
          </cell>
          <cell r="C16" t="str">
            <v>Gangadharpali</v>
          </cell>
          <cell r="D16" t="str">
            <v>ADAC</v>
          </cell>
          <cell r="T16">
            <v>0</v>
          </cell>
          <cell r="U16">
            <v>0</v>
          </cell>
          <cell r="V16" t="e">
            <v>#DIV/0!</v>
          </cell>
          <cell r="W16" t="e">
            <v>#DIV/0!</v>
          </cell>
          <cell r="X16" t="e">
            <v>#DIV/0!</v>
          </cell>
          <cell r="AD16">
            <v>0</v>
          </cell>
          <cell r="AF16" t="e">
            <v>#DIV/0!</v>
          </cell>
          <cell r="AG16" t="e">
            <v>#DIV/0!</v>
          </cell>
        </row>
        <row r="17">
          <cell r="A17">
            <v>15</v>
          </cell>
          <cell r="C17" t="str">
            <v>Town</v>
          </cell>
          <cell r="D17" t="str">
            <v>ADAA</v>
          </cell>
          <cell r="E17" t="str">
            <v>ORBS4789</v>
          </cell>
          <cell r="F17">
            <v>42226</v>
          </cell>
          <cell r="G17" t="str">
            <v>Pos</v>
          </cell>
          <cell r="H17" t="str">
            <v>Pos</v>
          </cell>
          <cell r="I17" t="str">
            <v>Pos</v>
          </cell>
          <cell r="J17" t="str">
            <v>Pos</v>
          </cell>
          <cell r="K17" t="str">
            <v>Pos</v>
          </cell>
          <cell r="L17" t="str">
            <v>Pos</v>
          </cell>
          <cell r="M17" t="str">
            <v>No</v>
          </cell>
          <cell r="N17" t="str">
            <v>Reverse</v>
          </cell>
          <cell r="O17">
            <v>2311.09</v>
          </cell>
          <cell r="P17">
            <v>42186</v>
          </cell>
          <cell r="Q17">
            <v>2794.9</v>
          </cell>
          <cell r="R17">
            <v>42217</v>
          </cell>
          <cell r="S17">
            <v>1500</v>
          </cell>
          <cell r="T17">
            <v>31</v>
          </cell>
          <cell r="U17">
            <v>725714.99999999988</v>
          </cell>
          <cell r="V17">
            <v>23410.161290322576</v>
          </cell>
          <cell r="W17">
            <v>0</v>
          </cell>
          <cell r="X17">
            <v>725714.99999999988</v>
          </cell>
          <cell r="Y17">
            <v>76457</v>
          </cell>
          <cell r="AB17">
            <v>45232</v>
          </cell>
          <cell r="AC17">
            <v>96904</v>
          </cell>
          <cell r="AD17">
            <v>218593</v>
          </cell>
          <cell r="AE17">
            <v>218593</v>
          </cell>
          <cell r="AF17">
            <v>507121.99999999988</v>
          </cell>
          <cell r="AG17">
            <v>0.69878946969540379</v>
          </cell>
        </row>
        <row r="18">
          <cell r="A18">
            <v>16</v>
          </cell>
          <cell r="B18" t="str">
            <v>Lathikata</v>
          </cell>
          <cell r="C18" t="str">
            <v>Morden India-I</v>
          </cell>
          <cell r="D18" t="str">
            <v>AIAA</v>
          </cell>
          <cell r="E18" t="str">
            <v>WES50443</v>
          </cell>
          <cell r="F18">
            <v>42222</v>
          </cell>
          <cell r="G18" t="str">
            <v>Pos</v>
          </cell>
          <cell r="H18" t="str">
            <v>Pos</v>
          </cell>
          <cell r="I18" t="str">
            <v>Pos</v>
          </cell>
          <cell r="J18" t="str">
            <v>Pos</v>
          </cell>
          <cell r="K18" t="str">
            <v>Pos</v>
          </cell>
          <cell r="L18" t="str">
            <v>Pos</v>
          </cell>
          <cell r="M18" t="str">
            <v>No</v>
          </cell>
          <cell r="N18" t="str">
            <v>Forward</v>
          </cell>
          <cell r="O18">
            <v>310.85000000000002</v>
          </cell>
          <cell r="P18">
            <v>42186</v>
          </cell>
          <cell r="Q18">
            <v>625.94000000000005</v>
          </cell>
          <cell r="R18">
            <v>42217</v>
          </cell>
          <cell r="S18">
            <v>4000</v>
          </cell>
          <cell r="T18">
            <v>31</v>
          </cell>
          <cell r="U18">
            <v>1260360.0000000002</v>
          </cell>
          <cell r="V18">
            <v>40656.774193548394</v>
          </cell>
          <cell r="W18">
            <v>0</v>
          </cell>
          <cell r="X18">
            <v>1260360.0000000002</v>
          </cell>
          <cell r="Y18">
            <v>483246</v>
          </cell>
          <cell r="AB18">
            <v>68889</v>
          </cell>
          <cell r="AD18">
            <v>552135</v>
          </cell>
          <cell r="AE18">
            <v>552135</v>
          </cell>
          <cell r="AF18">
            <v>708225.00000000023</v>
          </cell>
          <cell r="AG18">
            <v>0.56192278396648587</v>
          </cell>
        </row>
        <row r="19">
          <cell r="A19">
            <v>17</v>
          </cell>
          <cell r="C19" t="str">
            <v>Banki</v>
          </cell>
          <cell r="D19" t="str">
            <v>AIAC</v>
          </cell>
          <cell r="E19" t="str">
            <v>WES50442</v>
          </cell>
          <cell r="F19">
            <v>42222</v>
          </cell>
          <cell r="G19" t="str">
            <v>Pos</v>
          </cell>
          <cell r="H19" t="str">
            <v>Pos</v>
          </cell>
          <cell r="I19" t="str">
            <v>Pos</v>
          </cell>
          <cell r="J19" t="str">
            <v>Pos</v>
          </cell>
          <cell r="K19" t="str">
            <v>Pos</v>
          </cell>
          <cell r="L19" t="str">
            <v>Pos</v>
          </cell>
          <cell r="M19" t="str">
            <v>No</v>
          </cell>
          <cell r="N19" t="str">
            <v>Reverse</v>
          </cell>
          <cell r="O19">
            <v>59.02</v>
          </cell>
          <cell r="P19">
            <v>42186</v>
          </cell>
          <cell r="Q19">
            <v>124.59</v>
          </cell>
          <cell r="R19">
            <v>42217</v>
          </cell>
          <cell r="S19">
            <v>10000</v>
          </cell>
          <cell r="T19">
            <v>31</v>
          </cell>
          <cell r="U19">
            <v>655699.99999999988</v>
          </cell>
          <cell r="V19">
            <v>21151.612903225803</v>
          </cell>
          <cell r="W19">
            <v>0</v>
          </cell>
          <cell r="X19">
            <v>655699.99999999988</v>
          </cell>
          <cell r="Y19">
            <v>334865</v>
          </cell>
          <cell r="AB19">
            <v>14412</v>
          </cell>
          <cell r="AD19">
            <v>349277</v>
          </cell>
          <cell r="AE19">
            <v>349277</v>
          </cell>
          <cell r="AF19">
            <v>306422.99999999988</v>
          </cell>
          <cell r="AG19">
            <v>0.46732194601189558</v>
          </cell>
        </row>
        <row r="20">
          <cell r="A20">
            <v>18</v>
          </cell>
          <cell r="C20" t="str">
            <v>Morden India-II</v>
          </cell>
          <cell r="D20" t="str">
            <v>AIAB</v>
          </cell>
          <cell r="E20" t="str">
            <v>WSC07576</v>
          </cell>
          <cell r="F20">
            <v>42226</v>
          </cell>
          <cell r="G20" t="str">
            <v>Pos</v>
          </cell>
          <cell r="H20" t="str">
            <v>No value</v>
          </cell>
          <cell r="I20" t="str">
            <v>Pos</v>
          </cell>
          <cell r="J20" t="str">
            <v>Pos</v>
          </cell>
          <cell r="K20" t="str">
            <v>No Value</v>
          </cell>
          <cell r="L20" t="str">
            <v>Neg</v>
          </cell>
          <cell r="M20" t="str">
            <v>No</v>
          </cell>
          <cell r="N20" t="str">
            <v>Forward</v>
          </cell>
          <cell r="O20">
            <v>25105.96</v>
          </cell>
          <cell r="P20">
            <v>42186</v>
          </cell>
          <cell r="Q20">
            <v>25451.52</v>
          </cell>
          <cell r="R20">
            <v>42217</v>
          </cell>
          <cell r="S20">
            <v>4000</v>
          </cell>
          <cell r="T20">
            <v>31</v>
          </cell>
          <cell r="U20">
            <v>1382240.0000000051</v>
          </cell>
          <cell r="V20">
            <v>44588.387096774357</v>
          </cell>
          <cell r="W20">
            <v>0</v>
          </cell>
          <cell r="X20">
            <v>1382240.0000000051</v>
          </cell>
          <cell r="Y20">
            <v>934346</v>
          </cell>
          <cell r="AB20">
            <v>147949</v>
          </cell>
          <cell r="AC20">
            <v>23166</v>
          </cell>
          <cell r="AD20">
            <v>1105461</v>
          </cell>
          <cell r="AE20">
            <v>1105461</v>
          </cell>
          <cell r="AF20">
            <v>276779.00000000512</v>
          </cell>
          <cell r="AG20">
            <v>0.20023946637342582</v>
          </cell>
        </row>
        <row r="21">
          <cell r="A21">
            <v>19</v>
          </cell>
          <cell r="B21" t="str">
            <v>Bonai</v>
          </cell>
          <cell r="C21" t="str">
            <v>Kenaveta</v>
          </cell>
          <cell r="D21" t="str">
            <v>AJAA</v>
          </cell>
          <cell r="E21" t="str">
            <v>WSC33015</v>
          </cell>
          <cell r="F21">
            <v>42226</v>
          </cell>
          <cell r="G21" t="str">
            <v>Pos</v>
          </cell>
          <cell r="H21" t="str">
            <v>Neg</v>
          </cell>
          <cell r="I21" t="str">
            <v>Pos</v>
          </cell>
          <cell r="J21" t="str">
            <v>Pos</v>
          </cell>
          <cell r="K21" t="str">
            <v>Neg</v>
          </cell>
          <cell r="L21" t="str">
            <v>Pos</v>
          </cell>
          <cell r="M21" t="str">
            <v>No</v>
          </cell>
          <cell r="O21">
            <v>783.64</v>
          </cell>
          <cell r="P21">
            <v>42186</v>
          </cell>
          <cell r="Q21">
            <v>794.52</v>
          </cell>
          <cell r="R21">
            <v>42217</v>
          </cell>
          <cell r="S21">
            <v>20000</v>
          </cell>
          <cell r="T21">
            <v>31</v>
          </cell>
          <cell r="U21">
            <v>217599.99999999991</v>
          </cell>
          <cell r="V21">
            <v>7019.3548387096744</v>
          </cell>
          <cell r="W21">
            <v>0</v>
          </cell>
          <cell r="X21">
            <v>217599.99999999991</v>
          </cell>
          <cell r="Z21">
            <v>489543</v>
          </cell>
          <cell r="AA21">
            <v>240967</v>
          </cell>
          <cell r="AB21">
            <v>49000</v>
          </cell>
          <cell r="AC21">
            <v>45564</v>
          </cell>
          <cell r="AD21">
            <v>459819</v>
          </cell>
          <cell r="AE21">
            <v>459819</v>
          </cell>
          <cell r="AF21">
            <v>-242219.00000000009</v>
          </cell>
          <cell r="AG21">
            <v>-1.1131387867647067</v>
          </cell>
        </row>
        <row r="22">
          <cell r="A22">
            <v>20</v>
          </cell>
          <cell r="C22" t="str">
            <v>Gogua</v>
          </cell>
          <cell r="D22" t="str">
            <v>AJAC</v>
          </cell>
          <cell r="E22" t="str">
            <v>GJU61961</v>
          </cell>
          <cell r="F22" t="str">
            <v>No Dump</v>
          </cell>
          <cell r="O22">
            <v>2848.84</v>
          </cell>
          <cell r="P22">
            <v>42186</v>
          </cell>
          <cell r="Q22">
            <v>2945.59</v>
          </cell>
          <cell r="R22">
            <v>42217</v>
          </cell>
          <cell r="S22">
            <v>2000</v>
          </cell>
          <cell r="T22">
            <v>31</v>
          </cell>
          <cell r="U22">
            <v>193500</v>
          </cell>
          <cell r="V22">
            <v>6241.9354838709678</v>
          </cell>
          <cell r="W22">
            <v>0</v>
          </cell>
          <cell r="X22">
            <v>193500</v>
          </cell>
          <cell r="Y22">
            <v>318</v>
          </cell>
          <cell r="Z22">
            <v>288</v>
          </cell>
          <cell r="AA22">
            <v>8878</v>
          </cell>
          <cell r="AB22">
            <v>30974</v>
          </cell>
          <cell r="AD22">
            <v>35875</v>
          </cell>
          <cell r="AE22">
            <v>35875</v>
          </cell>
          <cell r="AF22">
            <v>157625</v>
          </cell>
          <cell r="AG22">
            <v>0.81459948320413433</v>
          </cell>
        </row>
        <row r="23">
          <cell r="A23">
            <v>21</v>
          </cell>
          <cell r="C23" t="str">
            <v>Town</v>
          </cell>
          <cell r="D23" t="str">
            <v>AJAD</v>
          </cell>
          <cell r="E23" t="str">
            <v>WSC07671</v>
          </cell>
          <cell r="F23" t="str">
            <v>No Dump</v>
          </cell>
          <cell r="O23">
            <v>17452.63</v>
          </cell>
          <cell r="P23">
            <v>42186</v>
          </cell>
          <cell r="Q23">
            <v>17601.740000000002</v>
          </cell>
          <cell r="R23">
            <v>42217</v>
          </cell>
          <cell r="S23">
            <v>4000</v>
          </cell>
          <cell r="T23">
            <v>31</v>
          </cell>
          <cell r="U23">
            <v>596440.00000000233</v>
          </cell>
          <cell r="V23">
            <v>19240.000000000076</v>
          </cell>
          <cell r="W23">
            <v>0</v>
          </cell>
          <cell r="X23">
            <v>596440.00000000233</v>
          </cell>
          <cell r="Y23">
            <v>271976</v>
          </cell>
          <cell r="AA23">
            <v>367</v>
          </cell>
          <cell r="AB23">
            <v>49005</v>
          </cell>
          <cell r="AD23">
            <v>321164.5</v>
          </cell>
          <cell r="AE23">
            <v>321164.5</v>
          </cell>
          <cell r="AF23">
            <v>275275.50000000233</v>
          </cell>
          <cell r="AG23">
            <v>0.46153091677285435</v>
          </cell>
        </row>
        <row r="24">
          <cell r="A24">
            <v>22</v>
          </cell>
          <cell r="C24" t="str">
            <v>Gurundia</v>
          </cell>
          <cell r="D24" t="str">
            <v>AJAB</v>
          </cell>
          <cell r="E24" t="str">
            <v>GJU61970</v>
          </cell>
          <cell r="F24" t="str">
            <v>No Dump</v>
          </cell>
          <cell r="O24">
            <v>5606.29</v>
          </cell>
          <cell r="P24">
            <v>42186</v>
          </cell>
          <cell r="Q24">
            <v>5898.2</v>
          </cell>
          <cell r="R24">
            <v>42217</v>
          </cell>
          <cell r="S24">
            <v>2000</v>
          </cell>
          <cell r="T24">
            <v>31</v>
          </cell>
          <cell r="U24">
            <v>583819.99999999977</v>
          </cell>
          <cell r="V24">
            <v>18832.903225806444</v>
          </cell>
          <cell r="W24">
            <v>0</v>
          </cell>
          <cell r="X24">
            <v>583819.99999999977</v>
          </cell>
          <cell r="AA24">
            <v>309378</v>
          </cell>
          <cell r="AB24">
            <v>58316</v>
          </cell>
          <cell r="AD24">
            <v>213005</v>
          </cell>
          <cell r="AE24">
            <v>213005</v>
          </cell>
          <cell r="AF24">
            <v>370814.99999999977</v>
          </cell>
          <cell r="AG24">
            <v>0.6351529581035249</v>
          </cell>
        </row>
        <row r="25">
          <cell r="A25">
            <v>23</v>
          </cell>
          <cell r="B25" t="str">
            <v>Rajamunda</v>
          </cell>
          <cell r="C25" t="str">
            <v>Darjing</v>
          </cell>
          <cell r="D25" t="str">
            <v>AJCC</v>
          </cell>
          <cell r="E25" t="str">
            <v>WES50445</v>
          </cell>
          <cell r="F25">
            <v>42222</v>
          </cell>
          <cell r="G25" t="str">
            <v>Pos</v>
          </cell>
          <cell r="H25" t="str">
            <v>Pos</v>
          </cell>
          <cell r="I25" t="str">
            <v>Pos</v>
          </cell>
          <cell r="J25" t="str">
            <v>Pos</v>
          </cell>
          <cell r="K25" t="str">
            <v>Pos</v>
          </cell>
          <cell r="L25" t="str">
            <v>Pos</v>
          </cell>
          <cell r="M25" t="str">
            <v>No</v>
          </cell>
          <cell r="N25" t="str">
            <v>Forward</v>
          </cell>
          <cell r="O25">
            <v>1.17</v>
          </cell>
          <cell r="P25">
            <v>42186</v>
          </cell>
          <cell r="Q25">
            <v>16.36</v>
          </cell>
          <cell r="R25">
            <v>42217</v>
          </cell>
          <cell r="S25">
            <v>20000</v>
          </cell>
          <cell r="T25">
            <v>31</v>
          </cell>
          <cell r="U25">
            <v>303800</v>
          </cell>
          <cell r="V25">
            <v>9800</v>
          </cell>
          <cell r="W25">
            <v>0</v>
          </cell>
          <cell r="X25">
            <v>303800</v>
          </cell>
          <cell r="Z25">
            <v>223611</v>
          </cell>
          <cell r="AB25">
            <v>41095</v>
          </cell>
          <cell r="AC25">
            <v>26090</v>
          </cell>
          <cell r="AD25">
            <v>178990.5</v>
          </cell>
          <cell r="AE25">
            <v>178990.5</v>
          </cell>
          <cell r="AF25">
            <v>124809.5</v>
          </cell>
          <cell r="AG25">
            <v>0.41082784726793942</v>
          </cell>
        </row>
        <row r="26">
          <cell r="A26">
            <v>24</v>
          </cell>
          <cell r="C26" t="str">
            <v>Roxy</v>
          </cell>
          <cell r="D26" t="str">
            <v>AJCD</v>
          </cell>
          <cell r="E26" t="str">
            <v>UPU07783</v>
          </cell>
          <cell r="F26" t="str">
            <v>No Dump</v>
          </cell>
          <cell r="O26">
            <v>396.7</v>
          </cell>
          <cell r="P26">
            <v>42186</v>
          </cell>
          <cell r="Q26">
            <v>854.49</v>
          </cell>
          <cell r="R26">
            <v>42217</v>
          </cell>
          <cell r="S26">
            <v>1000</v>
          </cell>
          <cell r="T26">
            <v>31</v>
          </cell>
          <cell r="U26">
            <v>457790</v>
          </cell>
          <cell r="V26">
            <v>14767.41935483871</v>
          </cell>
          <cell r="W26">
            <v>0</v>
          </cell>
          <cell r="X26">
            <v>457790</v>
          </cell>
          <cell r="Z26">
            <v>477041</v>
          </cell>
          <cell r="AB26">
            <v>57641</v>
          </cell>
          <cell r="AD26">
            <v>296161.5</v>
          </cell>
          <cell r="AE26">
            <v>296161.5</v>
          </cell>
          <cell r="AF26">
            <v>161628.5</v>
          </cell>
          <cell r="AG26">
            <v>0.35306253959238953</v>
          </cell>
        </row>
        <row r="27">
          <cell r="A27">
            <v>25</v>
          </cell>
          <cell r="C27" t="str">
            <v>Lahunipada</v>
          </cell>
          <cell r="D27" t="str">
            <v>AJCA</v>
          </cell>
          <cell r="E27" t="str">
            <v>GJU61980</v>
          </cell>
          <cell r="F27" t="str">
            <v>No Dump</v>
          </cell>
          <cell r="O27">
            <v>871.04</v>
          </cell>
          <cell r="P27">
            <v>42186</v>
          </cell>
          <cell r="Q27">
            <v>1030.02</v>
          </cell>
          <cell r="R27">
            <v>42217</v>
          </cell>
          <cell r="S27">
            <v>2000</v>
          </cell>
          <cell r="T27">
            <v>31</v>
          </cell>
          <cell r="U27">
            <v>317960.00000000006</v>
          </cell>
          <cell r="V27">
            <v>10256.774193548388</v>
          </cell>
          <cell r="W27">
            <v>0</v>
          </cell>
          <cell r="X27">
            <v>317960.00000000006</v>
          </cell>
          <cell r="Y27">
            <v>219504</v>
          </cell>
          <cell r="AA27">
            <v>106429</v>
          </cell>
          <cell r="AB27">
            <v>25226</v>
          </cell>
          <cell r="AD27">
            <v>297944.5</v>
          </cell>
          <cell r="AE27">
            <v>297944.5</v>
          </cell>
          <cell r="AF27">
            <v>20015.500000000058</v>
          </cell>
          <cell r="AG27">
            <v>6.2949742105925452E-2</v>
          </cell>
        </row>
        <row r="28">
          <cell r="A28">
            <v>26</v>
          </cell>
          <cell r="C28" t="str">
            <v>Lalei</v>
          </cell>
          <cell r="D28" t="str">
            <v>AJCB</v>
          </cell>
          <cell r="E28" t="str">
            <v>GJU61971</v>
          </cell>
          <cell r="F28" t="str">
            <v>No Dump</v>
          </cell>
          <cell r="O28">
            <v>1043.6500000000001</v>
          </cell>
          <cell r="P28">
            <v>42186</v>
          </cell>
          <cell r="Q28">
            <v>1177.44</v>
          </cell>
          <cell r="R28">
            <v>42217</v>
          </cell>
          <cell r="S28">
            <v>4000</v>
          </cell>
          <cell r="T28">
            <v>31</v>
          </cell>
          <cell r="U28">
            <v>535159.99999999988</v>
          </cell>
          <cell r="V28">
            <v>17263.22580645161</v>
          </cell>
          <cell r="W28">
            <v>0</v>
          </cell>
          <cell r="X28">
            <v>535159.99999999988</v>
          </cell>
          <cell r="Y28">
            <v>39857</v>
          </cell>
          <cell r="AA28">
            <v>219020</v>
          </cell>
          <cell r="AB28">
            <v>2731</v>
          </cell>
          <cell r="AC28">
            <v>56076</v>
          </cell>
          <cell r="AD28">
            <v>208174</v>
          </cell>
          <cell r="AE28">
            <v>208174</v>
          </cell>
          <cell r="AF28">
            <v>326985.99999999988</v>
          </cell>
          <cell r="AG28">
            <v>0.61100605426414523</v>
          </cell>
        </row>
        <row r="29">
          <cell r="A29">
            <v>27</v>
          </cell>
          <cell r="B29" t="str">
            <v>Mahuldiha</v>
          </cell>
          <cell r="C29" t="str">
            <v>Kuliposh</v>
          </cell>
          <cell r="D29" t="str">
            <v>NCAB</v>
          </cell>
          <cell r="E29" t="str">
            <v>WSC13196</v>
          </cell>
          <cell r="F29" t="str">
            <v>No Dump</v>
          </cell>
          <cell r="O29">
            <v>10985.15</v>
          </cell>
          <cell r="P29">
            <v>42186</v>
          </cell>
          <cell r="Q29">
            <v>11071.31</v>
          </cell>
          <cell r="R29">
            <v>42217</v>
          </cell>
          <cell r="S29">
            <v>4000</v>
          </cell>
          <cell r="T29">
            <v>31</v>
          </cell>
          <cell r="U29">
            <v>344639.99999999942</v>
          </cell>
          <cell r="V29">
            <v>11117.41935483869</v>
          </cell>
          <cell r="W29">
            <v>0</v>
          </cell>
          <cell r="X29">
            <v>344639.99999999942</v>
          </cell>
          <cell r="Y29">
            <v>8323</v>
          </cell>
          <cell r="AA29">
            <v>247063</v>
          </cell>
          <cell r="AB29">
            <v>51598</v>
          </cell>
          <cell r="AD29">
            <v>183452.5</v>
          </cell>
          <cell r="AE29">
            <v>183452.5</v>
          </cell>
          <cell r="AF29">
            <v>161187.49999999942</v>
          </cell>
          <cell r="AG29">
            <v>0.46769817780872702</v>
          </cell>
        </row>
        <row r="30">
          <cell r="A30">
            <v>28</v>
          </cell>
          <cell r="C30" t="str">
            <v>Badgaon</v>
          </cell>
          <cell r="D30" t="str">
            <v>NCAA</v>
          </cell>
          <cell r="E30" t="str">
            <v>WSC07738</v>
          </cell>
          <cell r="F30" t="str">
            <v>No Dump</v>
          </cell>
          <cell r="O30">
            <v>5093.95</v>
          </cell>
          <cell r="P30">
            <v>42186</v>
          </cell>
          <cell r="Q30">
            <v>5187.09</v>
          </cell>
          <cell r="R30">
            <v>42217</v>
          </cell>
          <cell r="S30">
            <v>4000</v>
          </cell>
          <cell r="T30">
            <v>31</v>
          </cell>
          <cell r="U30">
            <v>372560.00000000128</v>
          </cell>
          <cell r="V30">
            <v>12018.064516129074</v>
          </cell>
          <cell r="W30">
            <v>0</v>
          </cell>
          <cell r="X30">
            <v>372560.00000000128</v>
          </cell>
          <cell r="Z30">
            <v>199126</v>
          </cell>
          <cell r="AB30">
            <v>35102</v>
          </cell>
          <cell r="AD30">
            <v>134665</v>
          </cell>
          <cell r="AE30">
            <v>134665</v>
          </cell>
          <cell r="AF30">
            <v>237895.00000000128</v>
          </cell>
          <cell r="AG30">
            <v>0.63854144298905002</v>
          </cell>
        </row>
        <row r="31">
          <cell r="A31">
            <v>29</v>
          </cell>
          <cell r="B31" t="str">
            <v>Koira</v>
          </cell>
          <cell r="C31" t="str">
            <v>Koira- Kalta</v>
          </cell>
          <cell r="D31" t="str">
            <v>EABA</v>
          </cell>
          <cell r="E31" t="str">
            <v>WSC33020</v>
          </cell>
          <cell r="F31" t="str">
            <v>No Dump</v>
          </cell>
          <cell r="O31">
            <v>4282</v>
          </cell>
          <cell r="P31">
            <v>42181</v>
          </cell>
          <cell r="Q31">
            <v>4305</v>
          </cell>
          <cell r="R31">
            <v>42210</v>
          </cell>
          <cell r="S31">
            <v>8000</v>
          </cell>
          <cell r="T31">
            <v>29</v>
          </cell>
          <cell r="U31">
            <v>184000</v>
          </cell>
          <cell r="V31">
            <v>6344.8275862068967</v>
          </cell>
          <cell r="W31">
            <v>12689.655172413793</v>
          </cell>
          <cell r="X31">
            <v>196689.6551724138</v>
          </cell>
          <cell r="Y31">
            <v>123240</v>
          </cell>
          <cell r="Z31">
            <v>97686</v>
          </cell>
          <cell r="AB31">
            <v>71997</v>
          </cell>
          <cell r="AC31">
            <v>198472</v>
          </cell>
          <cell r="AD31">
            <v>442552</v>
          </cell>
          <cell r="AE31">
            <v>442552</v>
          </cell>
          <cell r="AF31">
            <v>-245862.3448275862</v>
          </cell>
          <cell r="AG31">
            <v>-1.2500014025245441</v>
          </cell>
        </row>
        <row r="32">
          <cell r="A32">
            <v>30</v>
          </cell>
          <cell r="C32" t="str">
            <v>Industry-I</v>
          </cell>
          <cell r="D32" t="str">
            <v>EABB</v>
          </cell>
          <cell r="AB32">
            <v>24448</v>
          </cell>
          <cell r="AC32">
            <v>7264</v>
          </cell>
          <cell r="AD32">
            <v>31712</v>
          </cell>
          <cell r="AE32">
            <v>31712</v>
          </cell>
        </row>
        <row r="33">
          <cell r="A33">
            <v>31</v>
          </cell>
          <cell r="C33" t="str">
            <v>Industry-II</v>
          </cell>
          <cell r="D33" t="str">
            <v>EABC</v>
          </cell>
          <cell r="AC33">
            <v>34564</v>
          </cell>
          <cell r="AD33">
            <v>34564</v>
          </cell>
          <cell r="AE33">
            <v>34564</v>
          </cell>
        </row>
        <row r="34">
          <cell r="A34">
            <v>32</v>
          </cell>
          <cell r="B34" t="str">
            <v xml:space="preserve">Tensa </v>
          </cell>
          <cell r="C34" t="str">
            <v xml:space="preserve">Tensa </v>
          </cell>
          <cell r="D34" t="str">
            <v>EAAA</v>
          </cell>
          <cell r="E34" t="str">
            <v>WSC33011</v>
          </cell>
          <cell r="F34" t="str">
            <v>No Dump</v>
          </cell>
          <cell r="Y34">
            <v>209151</v>
          </cell>
          <cell r="Z34">
            <v>88567</v>
          </cell>
          <cell r="AB34">
            <v>204828</v>
          </cell>
          <cell r="AC34">
            <v>223640</v>
          </cell>
          <cell r="AD34">
            <v>681902.5</v>
          </cell>
          <cell r="AE34">
            <v>681902.5</v>
          </cell>
        </row>
        <row r="35">
          <cell r="A35">
            <v>33</v>
          </cell>
          <cell r="C35" t="str">
            <v>BIM</v>
          </cell>
          <cell r="D35" t="str">
            <v>EAAB</v>
          </cell>
          <cell r="E35" t="str">
            <v>WSC16736</v>
          </cell>
          <cell r="F35" t="str">
            <v>No Dump</v>
          </cell>
          <cell r="O35">
            <v>42605.34</v>
          </cell>
          <cell r="P35">
            <v>42181</v>
          </cell>
          <cell r="Q35">
            <v>42902.79</v>
          </cell>
          <cell r="R35">
            <v>42209</v>
          </cell>
          <cell r="S35">
            <v>4000</v>
          </cell>
          <cell r="T35">
            <v>28</v>
          </cell>
          <cell r="U35">
            <v>1189800.0000000175</v>
          </cell>
          <cell r="V35">
            <v>42492.857142857763</v>
          </cell>
          <cell r="W35">
            <v>127478.57142857328</v>
          </cell>
          <cell r="X35">
            <v>1317278.5714285907</v>
          </cell>
          <cell r="Y35">
            <v>5545</v>
          </cell>
          <cell r="Z35">
            <v>11713</v>
          </cell>
          <cell r="AB35">
            <v>901</v>
          </cell>
          <cell r="AC35">
            <v>1203760</v>
          </cell>
          <cell r="AD35">
            <v>1216062.5</v>
          </cell>
          <cell r="AE35">
            <v>1216062.5</v>
          </cell>
          <cell r="AF35">
            <v>101216.07142859069</v>
          </cell>
          <cell r="AG35">
            <v>7.6837256464911366E-2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s>
    <sheetDataSet>
      <sheetData sheetId="0" refreshError="1"/>
      <sheetData sheetId="1" refreshError="1"/>
      <sheetData sheetId="2" refreshError="1">
        <row r="30">
          <cell r="A30" t="str">
            <v>Business Unit</v>
          </cell>
        </row>
        <row r="31">
          <cell r="A31" t="str">
            <v>Manager</v>
          </cell>
        </row>
        <row r="34">
          <cell r="A34" t="str">
            <v>Central Power Distribution Company of AP Limited</v>
          </cell>
        </row>
      </sheetData>
      <sheetData sheetId="3" refreshError="1">
        <row r="2">
          <cell r="C2" t="str">
            <v>August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R"/>
      <sheetName val="all"/>
    </sheetNames>
    <sheetDataSet>
      <sheetData sheetId="0"/>
      <sheetData sheetId="1">
        <row r="2">
          <cell r="A2" t="str">
            <v>Accurate</v>
          </cell>
        </row>
        <row r="3">
          <cell r="A3" t="str">
            <v>AEI</v>
          </cell>
        </row>
        <row r="4">
          <cell r="A4" t="str">
            <v>Alstom</v>
          </cell>
        </row>
        <row r="5">
          <cell r="A5" t="str">
            <v>Andrewyula</v>
          </cell>
        </row>
        <row r="6">
          <cell r="A6" t="str">
            <v>APEX</v>
          </cell>
        </row>
        <row r="7">
          <cell r="A7" t="str">
            <v>ECE</v>
          </cell>
        </row>
        <row r="8">
          <cell r="A8" t="str">
            <v>EIUL</v>
          </cell>
        </row>
        <row r="9">
          <cell r="A9" t="str">
            <v>Electra</v>
          </cell>
        </row>
        <row r="10">
          <cell r="A10" t="str">
            <v>ETE</v>
          </cell>
        </row>
        <row r="11">
          <cell r="A11" t="str">
            <v>Hackbridge</v>
          </cell>
        </row>
        <row r="12">
          <cell r="A12" t="str">
            <v>HHE</v>
          </cell>
        </row>
        <row r="13">
          <cell r="A13" t="str">
            <v>IMP</v>
          </cell>
        </row>
        <row r="14">
          <cell r="A14" t="str">
            <v>Indotech</v>
          </cell>
        </row>
        <row r="15">
          <cell r="A15" t="str">
            <v>Kirloskar</v>
          </cell>
        </row>
        <row r="16">
          <cell r="A16" t="str">
            <v>KK Rao</v>
          </cell>
        </row>
        <row r="17">
          <cell r="A17" t="str">
            <v>KTE</v>
          </cell>
        </row>
        <row r="18">
          <cell r="A18" t="str">
            <v>Marson</v>
          </cell>
        </row>
        <row r="19">
          <cell r="A19" t="str">
            <v>PETE</v>
          </cell>
        </row>
        <row r="20">
          <cell r="A20" t="str">
            <v>Radhika</v>
          </cell>
        </row>
        <row r="21">
          <cell r="A21" t="str">
            <v>Ramakrishna</v>
          </cell>
        </row>
        <row r="22">
          <cell r="A22" t="str">
            <v>RIMA</v>
          </cell>
        </row>
        <row r="23">
          <cell r="A23" t="str">
            <v>SPEC</v>
          </cell>
        </row>
        <row r="24">
          <cell r="A24" t="str">
            <v>SSE</v>
          </cell>
        </row>
        <row r="25">
          <cell r="A25" t="str">
            <v>Star - Delta</v>
          </cell>
        </row>
        <row r="26">
          <cell r="A26" t="str">
            <v>STEL</v>
          </cell>
        </row>
        <row r="27">
          <cell r="A27" t="str">
            <v>UT</v>
          </cell>
        </row>
        <row r="28">
          <cell r="A28" t="str">
            <v>VE</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s>
    <sheetDataSet>
      <sheetData sheetId="0">
        <row r="3">
          <cell r="F3" t="str">
            <v xml:space="preserve">01 - ANDAMAN AND NICOBAR ISLANDS </v>
          </cell>
        </row>
        <row r="4">
          <cell r="F4" t="str">
            <v xml:space="preserve">02 - ANDHRA PRADESH </v>
          </cell>
        </row>
        <row r="5">
          <cell r="F5" t="str">
            <v xml:space="preserve">03 - ARUNACHAL PRADESH </v>
          </cell>
        </row>
        <row r="6">
          <cell r="F6" t="str">
            <v xml:space="preserve">04 - ASSAM </v>
          </cell>
        </row>
        <row r="7">
          <cell r="F7" t="str">
            <v xml:space="preserve">05 - BIHAR </v>
          </cell>
        </row>
        <row r="8">
          <cell r="F8" t="str">
            <v xml:space="preserve">06 - CHANDIGARH </v>
          </cell>
        </row>
        <row r="9">
          <cell r="F9" t="str">
            <v xml:space="preserve">07 - DADRA &amp; NAGAR HAVELI </v>
          </cell>
        </row>
        <row r="10">
          <cell r="F10" t="str">
            <v xml:space="preserve">08 - DAMAN &amp; DIU </v>
          </cell>
        </row>
        <row r="11">
          <cell r="F11" t="str">
            <v xml:space="preserve">09 - DELHI </v>
          </cell>
        </row>
        <row r="12">
          <cell r="F12" t="str">
            <v xml:space="preserve">10 - GOA </v>
          </cell>
        </row>
        <row r="13">
          <cell r="F13" t="str">
            <v xml:space="preserve">11 - GUJARAT </v>
          </cell>
        </row>
        <row r="14">
          <cell r="F14" t="str">
            <v xml:space="preserve">12 - HARYANA </v>
          </cell>
        </row>
        <row r="15">
          <cell r="F15" t="str">
            <v xml:space="preserve">13 - HIMACHAL PRADESH </v>
          </cell>
        </row>
        <row r="16">
          <cell r="F16" t="str">
            <v xml:space="preserve">14 - JAMMU &amp; KASHMIR </v>
          </cell>
        </row>
        <row r="17">
          <cell r="F17" t="str">
            <v xml:space="preserve">15 - KARNATAKA </v>
          </cell>
        </row>
        <row r="18">
          <cell r="F18" t="str">
            <v xml:space="preserve">16 - KERALA </v>
          </cell>
        </row>
        <row r="19">
          <cell r="F19" t="str">
            <v xml:space="preserve">17 - LAKHSWADEEP </v>
          </cell>
        </row>
        <row r="20">
          <cell r="F20" t="str">
            <v xml:space="preserve">18 - MADHYA PRADESH </v>
          </cell>
        </row>
        <row r="21">
          <cell r="F21" t="str">
            <v xml:space="preserve">19 - MAHARASHTRA </v>
          </cell>
        </row>
        <row r="22">
          <cell r="F22" t="str">
            <v xml:space="preserve">20 - MANIPUR </v>
          </cell>
        </row>
        <row r="23">
          <cell r="F23" t="str">
            <v xml:space="preserve">21 - MEGHALAYA </v>
          </cell>
        </row>
        <row r="24">
          <cell r="F24" t="str">
            <v xml:space="preserve">22 - MIZORAM </v>
          </cell>
        </row>
        <row r="25">
          <cell r="F25" t="str">
            <v xml:space="preserve">23 - NAGALAND </v>
          </cell>
        </row>
        <row r="26">
          <cell r="F26" t="str">
            <v xml:space="preserve">24 - ORISSA </v>
          </cell>
        </row>
        <row r="27">
          <cell r="F27" t="str">
            <v xml:space="preserve">25 - PONDICHERRY </v>
          </cell>
        </row>
        <row r="28">
          <cell r="F28" t="str">
            <v xml:space="preserve">26 - PUNJAB </v>
          </cell>
        </row>
        <row r="29">
          <cell r="F29" t="str">
            <v xml:space="preserve">27 - RAJASTHAN </v>
          </cell>
        </row>
        <row r="30">
          <cell r="F30" t="str">
            <v xml:space="preserve">28 - SIKKIM </v>
          </cell>
        </row>
        <row r="31">
          <cell r="F31" t="str">
            <v xml:space="preserve">29 - TAMILNADU </v>
          </cell>
        </row>
        <row r="32">
          <cell r="F32" t="str">
            <v xml:space="preserve">30 - TRIPURA </v>
          </cell>
        </row>
        <row r="33">
          <cell r="F33" t="str">
            <v xml:space="preserve">31 - UTTAR PRADESH </v>
          </cell>
        </row>
        <row r="34">
          <cell r="F34" t="str">
            <v xml:space="preserve">32 - WEST BENGAL </v>
          </cell>
        </row>
        <row r="35">
          <cell r="F35" t="str">
            <v xml:space="preserve">33 - CHHATISHGARH </v>
          </cell>
        </row>
        <row r="36">
          <cell r="F36" t="str">
            <v xml:space="preserve">34 - UTTARANCHAL </v>
          </cell>
        </row>
        <row r="37">
          <cell r="F37" t="str">
            <v>35 - JHARKHAND</v>
          </cell>
        </row>
        <row r="38">
          <cell r="F38" t="str">
            <v>99 –State outside India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Letter"/>
      <sheetName val="1"/>
      <sheetName val="2 &amp; 3"/>
      <sheetName val="4 &amp; 5"/>
      <sheetName val="6"/>
      <sheetName val="7"/>
      <sheetName val="8"/>
      <sheetName val="9 Indiramma (CUM)"/>
      <sheetName val="10 LT abstrct"/>
      <sheetName val="11 Agl pend"/>
      <sheetName val="12 LT Pending"/>
      <sheetName val="13 LT Pen"/>
      <sheetName val="14 Indl (ABST)"/>
      <sheetName val="15 DIPC"/>
      <sheetName val="16 HT"/>
      <sheetName val="17 HT(ADDL)"/>
      <sheetName val="18  PWS"/>
      <sheetName val="19 PWS"/>
      <sheetName val="20 Tathkal"/>
      <sheetName val="21 Agl (white paper)"/>
      <sheetName val="22 New Agl"/>
      <sheetName val="23 Aquaculture (FT)"/>
      <sheetName val="24 Acheivements"/>
      <sheetName val="25 Rggvy"/>
      <sheetName val="26 Indiramma"/>
      <sheetName val="27 U AGL"/>
      <sheetName val="28 Agl F"/>
      <sheetName val="29 Capacitors"/>
      <sheetName val="30 Sub-Stations"/>
      <sheetName val="31 SEP.M.H.Q."/>
      <sheetName val="32 WSC"/>
      <sheetName val="33 SPA.PE"/>
      <sheetName val="34 MULT"/>
      <sheetName val="35 LiSCHEME"/>
      <sheetName val=" BB"/>
      <sheetName val=" DSM"/>
      <sheetName val="MPLADS"/>
      <sheetName val="acdp"/>
      <sheetName val="Sph Agls"/>
      <sheetName val="24Hrs Agls"/>
      <sheetName val="ABSTRACT"/>
      <sheetName val="IP(RELEASED)"/>
      <sheetName val="Indira prabha(PEN)"/>
      <sheetName val="scho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R"/>
      <sheetName val="all"/>
    </sheetNames>
    <sheetDataSet>
      <sheetData sheetId="0"/>
      <sheetData sheetId="1">
        <row r="2">
          <cell r="A2" t="str">
            <v>Accurate</v>
          </cell>
        </row>
        <row r="3">
          <cell r="A3" t="str">
            <v>AEI</v>
          </cell>
        </row>
        <row r="4">
          <cell r="A4" t="str">
            <v>Alstom</v>
          </cell>
        </row>
        <row r="5">
          <cell r="A5" t="str">
            <v>Andrewyula</v>
          </cell>
        </row>
        <row r="6">
          <cell r="A6" t="str">
            <v>APEX</v>
          </cell>
        </row>
        <row r="7">
          <cell r="A7" t="str">
            <v>ECE</v>
          </cell>
        </row>
        <row r="8">
          <cell r="A8" t="str">
            <v>EIUL</v>
          </cell>
        </row>
        <row r="9">
          <cell r="A9" t="str">
            <v>Electra</v>
          </cell>
        </row>
        <row r="10">
          <cell r="A10" t="str">
            <v>ETE</v>
          </cell>
        </row>
        <row r="11">
          <cell r="A11" t="str">
            <v>Hackbridge</v>
          </cell>
        </row>
        <row r="12">
          <cell r="A12" t="str">
            <v>HHE</v>
          </cell>
        </row>
        <row r="13">
          <cell r="A13" t="str">
            <v>IMP</v>
          </cell>
        </row>
        <row r="14">
          <cell r="A14" t="str">
            <v>Indotech</v>
          </cell>
        </row>
        <row r="15">
          <cell r="A15" t="str">
            <v>Kirloskar</v>
          </cell>
        </row>
        <row r="16">
          <cell r="A16" t="str">
            <v>KK Rao</v>
          </cell>
        </row>
        <row r="17">
          <cell r="A17" t="str">
            <v>KTE</v>
          </cell>
        </row>
        <row r="18">
          <cell r="A18" t="str">
            <v>Marson</v>
          </cell>
        </row>
        <row r="19">
          <cell r="A19" t="str">
            <v>PETE</v>
          </cell>
        </row>
        <row r="20">
          <cell r="A20" t="str">
            <v>Radhika</v>
          </cell>
        </row>
        <row r="21">
          <cell r="A21" t="str">
            <v>Ramakrishna</v>
          </cell>
        </row>
        <row r="22">
          <cell r="A22" t="str">
            <v>RIMA</v>
          </cell>
        </row>
        <row r="23">
          <cell r="A23" t="str">
            <v>SPEC</v>
          </cell>
        </row>
        <row r="24">
          <cell r="A24" t="str">
            <v>SSE</v>
          </cell>
        </row>
        <row r="25">
          <cell r="A25" t="str">
            <v>Star - Delta</v>
          </cell>
        </row>
        <row r="26">
          <cell r="A26" t="str">
            <v>STEL</v>
          </cell>
        </row>
        <row r="27">
          <cell r="A27" t="str">
            <v>UT</v>
          </cell>
        </row>
        <row r="28">
          <cell r="A28" t="str">
            <v>VE</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2AD76-AFCD-4623-85B8-0AB16E3A7CD6}">
  <sheetPr>
    <tabColor rgb="FF92D050"/>
  </sheetPr>
  <dimension ref="A1:J82"/>
  <sheetViews>
    <sheetView view="pageBreakPreview" zoomScaleNormal="100" zoomScaleSheetLayoutView="100" workbookViewId="0">
      <pane xSplit="1" ySplit="4" topLeftCell="B20" activePane="bottomRight" state="frozen"/>
      <selection pane="topRight" activeCell="B1" sqref="B1"/>
      <selection pane="bottomLeft" activeCell="A6" sqref="A6"/>
      <selection pane="bottomRight" activeCell="F82" sqref="F82"/>
    </sheetView>
  </sheetViews>
  <sheetFormatPr defaultColWidth="8.88671875" defaultRowHeight="12.75"/>
  <cols>
    <col min="1" max="1" width="8.6640625" style="492" customWidth="1"/>
    <col min="2" max="2" width="29.6640625" style="456" bestFit="1" customWidth="1"/>
    <col min="3" max="3" width="16.21875" style="456" bestFit="1" customWidth="1"/>
    <col min="4" max="4" width="9.77734375" style="457" customWidth="1"/>
    <col min="5" max="5" width="1.44140625" style="456" customWidth="1"/>
    <col min="6" max="6" width="10.77734375" style="456" customWidth="1"/>
    <col min="7" max="7" width="13.6640625" style="456" customWidth="1"/>
    <col min="8" max="8" width="8.109375" style="456" customWidth="1"/>
    <col min="9" max="9" width="12.6640625" style="456" customWidth="1"/>
    <col min="10" max="10" width="10.88671875" style="456" customWidth="1"/>
    <col min="11" max="11" width="8.88671875" style="456"/>
    <col min="12" max="12" width="9" style="456" customWidth="1"/>
    <col min="13" max="13" width="9.77734375" style="456" customWidth="1"/>
    <col min="14" max="14" width="7.44140625" style="456" customWidth="1"/>
    <col min="15" max="16384" width="8.88671875" style="456"/>
  </cols>
  <sheetData>
    <row r="1" spans="1:9" ht="18">
      <c r="A1" s="770" t="s">
        <v>190</v>
      </c>
      <c r="B1" s="771"/>
      <c r="C1" s="481"/>
      <c r="D1" s="751"/>
      <c r="E1" s="481"/>
      <c r="F1" s="481"/>
      <c r="G1" s="481"/>
      <c r="H1" s="481"/>
      <c r="I1" s="482"/>
    </row>
    <row r="2" spans="1:9" ht="18">
      <c r="A2" s="772" t="s">
        <v>3942</v>
      </c>
      <c r="B2" s="773"/>
      <c r="C2" s="773"/>
      <c r="D2" s="773"/>
      <c r="E2" s="484"/>
      <c r="F2" s="484"/>
      <c r="G2" s="484"/>
      <c r="H2" s="484"/>
      <c r="I2" s="487"/>
    </row>
    <row r="3" spans="1:9">
      <c r="A3" s="490" t="s">
        <v>272</v>
      </c>
      <c r="B3" s="458" t="s">
        <v>3943</v>
      </c>
      <c r="C3" s="458" t="s">
        <v>3944</v>
      </c>
      <c r="D3" s="459" t="s">
        <v>3945</v>
      </c>
      <c r="E3" s="741"/>
      <c r="F3" s="458" t="s">
        <v>3946</v>
      </c>
      <c r="G3" s="458" t="s">
        <v>3947</v>
      </c>
      <c r="H3" s="458" t="s">
        <v>3948</v>
      </c>
      <c r="I3" s="738" t="s">
        <v>327</v>
      </c>
    </row>
    <row r="4" spans="1:9" ht="13.5" thickBot="1">
      <c r="A4" s="753"/>
      <c r="B4" s="461"/>
      <c r="C4" s="461"/>
      <c r="D4" s="754"/>
      <c r="E4" s="460"/>
      <c r="F4" s="461"/>
      <c r="G4" s="461"/>
      <c r="H4" s="461"/>
      <c r="I4" s="755"/>
    </row>
    <row r="5" spans="1:9">
      <c r="A5" s="673">
        <v>45597</v>
      </c>
      <c r="B5" s="554" t="s">
        <v>4086</v>
      </c>
      <c r="C5" s="555">
        <v>2769759481</v>
      </c>
      <c r="D5" s="556">
        <v>728.88407400000006</v>
      </c>
      <c r="E5" s="695"/>
      <c r="F5" s="486">
        <f>C5</f>
        <v>2769759481</v>
      </c>
      <c r="G5" s="470"/>
      <c r="H5" s="470"/>
      <c r="I5" s="756"/>
    </row>
    <row r="6" spans="1:9">
      <c r="A6" s="465"/>
      <c r="B6" s="549" t="s">
        <v>4087</v>
      </c>
      <c r="C6" s="552">
        <v>170024668</v>
      </c>
      <c r="D6" s="692"/>
      <c r="E6" s="691"/>
      <c r="F6" s="479"/>
      <c r="G6" s="471">
        <f>C6</f>
        <v>170024668</v>
      </c>
      <c r="H6" s="471"/>
      <c r="I6" s="739"/>
    </row>
    <row r="7" spans="1:9">
      <c r="A7" s="465"/>
      <c r="B7" s="742" t="s">
        <v>4088</v>
      </c>
      <c r="C7" s="552">
        <v>1946000</v>
      </c>
      <c r="D7" s="692"/>
      <c r="E7" s="691"/>
      <c r="F7" s="471"/>
      <c r="G7" s="471"/>
      <c r="H7" s="471">
        <f>C7</f>
        <v>1946000</v>
      </c>
      <c r="I7" s="739"/>
    </row>
    <row r="8" spans="1:9" ht="13.5" thickBot="1">
      <c r="A8" s="466"/>
      <c r="B8" s="757"/>
      <c r="C8" s="480"/>
      <c r="D8" s="758"/>
      <c r="E8" s="697"/>
      <c r="F8" s="475"/>
      <c r="G8" s="759"/>
      <c r="H8" s="475"/>
      <c r="I8" s="760">
        <f>SUM(C5:C8)</f>
        <v>2941730149</v>
      </c>
    </row>
    <row r="9" spans="1:9" ht="13.5" thickBot="1">
      <c r="A9" s="740"/>
      <c r="B9" s="468"/>
      <c r="C9" s="468"/>
      <c r="D9" s="478"/>
      <c r="E9" s="477"/>
      <c r="F9" s="469"/>
      <c r="G9" s="469"/>
      <c r="H9" s="469"/>
      <c r="I9" s="560"/>
    </row>
    <row r="10" spans="1:9">
      <c r="A10" s="674">
        <v>45627</v>
      </c>
      <c r="B10" s="554" t="s">
        <v>4542</v>
      </c>
      <c r="C10" s="694">
        <v>2989570173</v>
      </c>
      <c r="D10" s="556">
        <v>786.72899299999995</v>
      </c>
      <c r="E10" s="695"/>
      <c r="F10" s="470">
        <f>C10</f>
        <v>2989570173</v>
      </c>
      <c r="G10" s="470"/>
      <c r="H10" s="470"/>
      <c r="I10" s="756"/>
    </row>
    <row r="11" spans="1:9">
      <c r="A11" s="463" t="s">
        <v>3952</v>
      </c>
      <c r="B11" s="549" t="s">
        <v>4089</v>
      </c>
      <c r="C11" s="551">
        <v>902845015</v>
      </c>
      <c r="D11" s="692"/>
      <c r="E11" s="691"/>
      <c r="F11" s="471">
        <f>C11</f>
        <v>902845015</v>
      </c>
      <c r="G11" s="471"/>
      <c r="H11" s="471"/>
      <c r="I11" s="739"/>
    </row>
    <row r="12" spans="1:9">
      <c r="A12" s="473"/>
      <c r="B12" s="549" t="s">
        <v>4090</v>
      </c>
      <c r="C12" s="551">
        <v>184734592</v>
      </c>
      <c r="D12" s="693"/>
      <c r="E12" s="691"/>
      <c r="F12" s="471"/>
      <c r="G12" s="471">
        <f>C12</f>
        <v>184734592</v>
      </c>
      <c r="H12" s="471"/>
      <c r="I12" s="739"/>
    </row>
    <row r="13" spans="1:9">
      <c r="A13" s="473"/>
      <c r="B13" s="742" t="s">
        <v>4091</v>
      </c>
      <c r="C13" s="551">
        <v>1946000</v>
      </c>
      <c r="D13" s="692"/>
      <c r="E13" s="691"/>
      <c r="F13" s="471"/>
      <c r="G13" s="471"/>
      <c r="H13" s="471">
        <f>C13</f>
        <v>1946000</v>
      </c>
      <c r="I13" s="739"/>
    </row>
    <row r="14" spans="1:9" ht="13.5" thickBot="1">
      <c r="A14" s="474"/>
      <c r="B14" s="761"/>
      <c r="C14" s="761"/>
      <c r="D14" s="696"/>
      <c r="E14" s="697"/>
      <c r="F14" s="475"/>
      <c r="G14" s="475"/>
      <c r="H14" s="475"/>
      <c r="I14" s="760">
        <f>SUM(C10:C14)</f>
        <v>4079095780</v>
      </c>
    </row>
    <row r="15" spans="1:9" ht="13.5" thickBot="1">
      <c r="A15" s="740"/>
      <c r="B15" s="762"/>
      <c r="C15" s="469"/>
      <c r="D15" s="476"/>
      <c r="E15" s="477"/>
      <c r="F15" s="469"/>
      <c r="G15" s="469"/>
      <c r="H15" s="469"/>
      <c r="I15" s="763"/>
    </row>
    <row r="16" spans="1:9">
      <c r="A16" s="674">
        <v>45658</v>
      </c>
      <c r="B16" s="554" t="s">
        <v>4092</v>
      </c>
      <c r="C16" s="698">
        <v>3175614001</v>
      </c>
      <c r="D16" s="556">
        <v>835.68789500000003</v>
      </c>
      <c r="E16" s="695"/>
      <c r="F16" s="470">
        <f>C16</f>
        <v>3175614001</v>
      </c>
      <c r="G16" s="470"/>
      <c r="H16" s="470"/>
      <c r="I16" s="756"/>
    </row>
    <row r="17" spans="1:10" ht="15">
      <c r="A17" s="473"/>
      <c r="B17" s="549" t="s">
        <v>4093</v>
      </c>
      <c r="C17" s="557">
        <v>194780739</v>
      </c>
      <c r="D17" s="553"/>
      <c r="E17" s="691"/>
      <c r="F17" s="484"/>
      <c r="G17" s="471">
        <f>C17</f>
        <v>194780739</v>
      </c>
      <c r="H17" s="471"/>
      <c r="I17" s="739"/>
    </row>
    <row r="18" spans="1:10">
      <c r="A18" s="473"/>
      <c r="B18" s="742" t="s">
        <v>4094</v>
      </c>
      <c r="C18" s="550">
        <v>1946000</v>
      </c>
      <c r="D18" s="692"/>
      <c r="E18" s="691"/>
      <c r="F18" s="471"/>
      <c r="G18" s="471"/>
      <c r="H18" s="471">
        <f>C18</f>
        <v>1946000</v>
      </c>
      <c r="I18" s="487"/>
    </row>
    <row r="19" spans="1:10" ht="13.5" thickBot="1">
      <c r="A19" s="474"/>
      <c r="B19" s="761"/>
      <c r="C19" s="761"/>
      <c r="D19" s="696"/>
      <c r="E19" s="697"/>
      <c r="F19" s="475"/>
      <c r="G19" s="475"/>
      <c r="H19" s="475"/>
      <c r="I19" s="760">
        <f>SUM(C16:C18)</f>
        <v>3372340740</v>
      </c>
    </row>
    <row r="20" spans="1:10" ht="13.5" thickBot="1">
      <c r="A20" s="740"/>
      <c r="B20" s="762"/>
      <c r="C20" s="469"/>
      <c r="D20" s="476"/>
      <c r="E20" s="477"/>
      <c r="F20" s="469"/>
      <c r="G20" s="469"/>
      <c r="H20" s="469"/>
      <c r="I20" s="763"/>
    </row>
    <row r="21" spans="1:10">
      <c r="A21" s="674">
        <v>45689</v>
      </c>
      <c r="B21" s="554" t="s">
        <v>4095</v>
      </c>
      <c r="C21" s="694">
        <v>3342217868.4000001</v>
      </c>
      <c r="D21" s="554">
        <v>879.53101800000002</v>
      </c>
      <c r="E21" s="695"/>
      <c r="F21" s="470">
        <f>C21</f>
        <v>3342217868.4000001</v>
      </c>
      <c r="G21" s="470"/>
      <c r="H21" s="470"/>
      <c r="I21" s="756"/>
    </row>
    <row r="22" spans="1:10">
      <c r="A22" s="472" t="s">
        <v>3949</v>
      </c>
      <c r="B22" s="549" t="s">
        <v>4096</v>
      </c>
      <c r="C22" s="551">
        <v>42666297</v>
      </c>
      <c r="D22" s="692"/>
      <c r="E22" s="691"/>
      <c r="F22" s="471">
        <f>C22</f>
        <v>42666297</v>
      </c>
      <c r="G22" s="471"/>
      <c r="H22" s="471"/>
      <c r="I22" s="739"/>
    </row>
    <row r="23" spans="1:10">
      <c r="A23" s="472" t="s">
        <v>3950</v>
      </c>
      <c r="B23" s="549" t="s">
        <v>4097</v>
      </c>
      <c r="C23" s="551">
        <v>115933</v>
      </c>
      <c r="D23" s="692"/>
      <c r="E23" s="691"/>
      <c r="F23" s="471">
        <f>C23</f>
        <v>115933</v>
      </c>
      <c r="G23" s="471"/>
      <c r="H23" s="471"/>
      <c r="I23" s="739"/>
    </row>
    <row r="24" spans="1:10">
      <c r="A24" s="472" t="s">
        <v>3951</v>
      </c>
      <c r="B24" s="549" t="s">
        <v>4098</v>
      </c>
      <c r="C24" s="551">
        <v>61791</v>
      </c>
      <c r="D24" s="692"/>
      <c r="E24" s="691"/>
      <c r="F24" s="471">
        <f>C24</f>
        <v>61791</v>
      </c>
      <c r="G24" s="471"/>
      <c r="H24" s="471"/>
      <c r="I24" s="739"/>
    </row>
    <row r="25" spans="1:10">
      <c r="A25" s="473"/>
      <c r="B25" s="549" t="s">
        <v>4099</v>
      </c>
      <c r="C25" s="551">
        <v>207191634.95999998</v>
      </c>
      <c r="D25" s="692"/>
      <c r="E25" s="691"/>
      <c r="F25" s="471"/>
      <c r="G25" s="471">
        <f>C25</f>
        <v>207191634.95999998</v>
      </c>
      <c r="H25" s="471"/>
      <c r="I25" s="739"/>
    </row>
    <row r="26" spans="1:10">
      <c r="A26" s="473"/>
      <c r="B26" s="742" t="s">
        <v>4543</v>
      </c>
      <c r="C26" s="744">
        <v>1946000</v>
      </c>
      <c r="D26" s="692"/>
      <c r="E26" s="691"/>
      <c r="F26" s="471"/>
      <c r="G26" s="471"/>
      <c r="H26" s="471">
        <f>C26</f>
        <v>1946000</v>
      </c>
      <c r="I26" s="739"/>
    </row>
    <row r="27" spans="1:10" ht="13.5" thickBot="1">
      <c r="A27" s="474"/>
      <c r="B27" s="467"/>
      <c r="C27" s="764"/>
      <c r="D27" s="758"/>
      <c r="E27" s="697"/>
      <c r="F27" s="480"/>
      <c r="G27" s="475"/>
      <c r="H27" s="475"/>
      <c r="I27" s="760">
        <f>SUM(C21:C26)</f>
        <v>3594199524.3600001</v>
      </c>
    </row>
    <row r="28" spans="1:10" ht="13.5" thickBot="1">
      <c r="A28" s="765"/>
      <c r="B28" s="762"/>
      <c r="C28" s="483"/>
      <c r="D28" s="476"/>
      <c r="E28" s="477"/>
      <c r="F28" s="483"/>
      <c r="G28" s="469"/>
      <c r="H28" s="469"/>
      <c r="I28" s="763"/>
    </row>
    <row r="29" spans="1:10">
      <c r="A29" s="674">
        <v>45717</v>
      </c>
      <c r="B29" s="554" t="s">
        <v>4100</v>
      </c>
      <c r="C29" s="766">
        <v>3554039236.7999997</v>
      </c>
      <c r="D29" s="699">
        <f>1071.449861+3.9791</f>
        <v>1075.4289610000001</v>
      </c>
      <c r="E29" s="695"/>
      <c r="F29" s="486">
        <f>C29</f>
        <v>3554039236.7999997</v>
      </c>
      <c r="G29" s="470"/>
      <c r="H29" s="470"/>
      <c r="I29" s="756"/>
    </row>
    <row r="30" spans="1:10">
      <c r="A30" s="700" t="s">
        <v>4101</v>
      </c>
      <c r="B30" s="549" t="s">
        <v>4102</v>
      </c>
      <c r="C30" s="745">
        <v>15120582</v>
      </c>
      <c r="D30" s="746"/>
      <c r="E30" s="691"/>
      <c r="F30" s="479">
        <f>C30</f>
        <v>15120582</v>
      </c>
      <c r="G30" s="471"/>
      <c r="H30" s="471"/>
      <c r="I30" s="739"/>
      <c r="J30" s="690"/>
    </row>
    <row r="31" spans="1:10">
      <c r="A31" s="701" t="s">
        <v>4107</v>
      </c>
      <c r="B31" s="549" t="s">
        <v>4103</v>
      </c>
      <c r="C31" s="551">
        <v>1729649</v>
      </c>
      <c r="D31" s="747"/>
      <c r="E31" s="691"/>
      <c r="F31" s="479">
        <f>C31</f>
        <v>1729649</v>
      </c>
      <c r="G31" s="471"/>
      <c r="H31" s="471"/>
      <c r="I31" s="739"/>
      <c r="J31" s="690"/>
    </row>
    <row r="32" spans="1:10">
      <c r="A32" s="701" t="s">
        <v>4108</v>
      </c>
      <c r="B32" s="549" t="s">
        <v>4104</v>
      </c>
      <c r="C32" s="551">
        <v>115903</v>
      </c>
      <c r="D32" s="747"/>
      <c r="E32" s="691"/>
      <c r="F32" s="479">
        <f t="shared" ref="F32:F36" si="0">C32</f>
        <v>115903</v>
      </c>
      <c r="G32" s="471"/>
      <c r="H32" s="471"/>
      <c r="I32" s="739"/>
      <c r="J32" s="690"/>
    </row>
    <row r="33" spans="1:9">
      <c r="A33" s="702" t="s">
        <v>3952</v>
      </c>
      <c r="B33" s="549" t="s">
        <v>4105</v>
      </c>
      <c r="C33" s="551">
        <v>6035577</v>
      </c>
      <c r="D33" s="747"/>
      <c r="E33" s="691"/>
      <c r="F33" s="479">
        <f t="shared" si="0"/>
        <v>6035577</v>
      </c>
      <c r="G33" s="471"/>
      <c r="H33" s="471"/>
      <c r="I33" s="739"/>
    </row>
    <row r="34" spans="1:9">
      <c r="A34" s="703" t="s">
        <v>3949</v>
      </c>
      <c r="B34" s="549" t="s">
        <v>4106</v>
      </c>
      <c r="C34" s="551">
        <v>743035</v>
      </c>
      <c r="D34" s="747"/>
      <c r="E34" s="691"/>
      <c r="F34" s="479">
        <f t="shared" si="0"/>
        <v>743035</v>
      </c>
      <c r="G34" s="471"/>
      <c r="H34" s="471"/>
      <c r="I34" s="739"/>
    </row>
    <row r="35" spans="1:9">
      <c r="A35" s="558" t="s">
        <v>3950</v>
      </c>
      <c r="B35" s="464" t="s">
        <v>4109</v>
      </c>
      <c r="C35" s="551">
        <v>470070</v>
      </c>
      <c r="D35" s="747"/>
      <c r="E35" s="691"/>
      <c r="F35" s="479">
        <f t="shared" si="0"/>
        <v>470070</v>
      </c>
      <c r="G35" s="471"/>
      <c r="H35" s="471"/>
      <c r="I35" s="739"/>
    </row>
    <row r="36" spans="1:9">
      <c r="A36" s="472" t="s">
        <v>3951</v>
      </c>
      <c r="B36" s="464" t="s">
        <v>4110</v>
      </c>
      <c r="C36" s="551">
        <v>349151</v>
      </c>
      <c r="D36" s="747"/>
      <c r="E36" s="691"/>
      <c r="F36" s="479">
        <f t="shared" si="0"/>
        <v>349151</v>
      </c>
      <c r="G36" s="471"/>
      <c r="H36" s="471"/>
      <c r="I36" s="739"/>
    </row>
    <row r="37" spans="1:9">
      <c r="A37" s="473"/>
      <c r="B37" s="549" t="s">
        <v>4111</v>
      </c>
      <c r="C37" s="551">
        <v>257974671.35999998</v>
      </c>
      <c r="D37" s="692"/>
      <c r="E37" s="691"/>
      <c r="F37" s="471"/>
      <c r="G37" s="479">
        <f>C37</f>
        <v>257974671.35999998</v>
      </c>
      <c r="H37" s="471"/>
      <c r="I37" s="739"/>
    </row>
    <row r="38" spans="1:9">
      <c r="A38" s="473"/>
      <c r="B38" s="742" t="s">
        <v>4112</v>
      </c>
      <c r="C38" s="551">
        <v>1946000</v>
      </c>
      <c r="D38" s="692"/>
      <c r="E38" s="691"/>
      <c r="F38" s="471"/>
      <c r="G38" s="479"/>
      <c r="H38" s="471">
        <f>C38</f>
        <v>1946000</v>
      </c>
      <c r="I38" s="739"/>
    </row>
    <row r="39" spans="1:9" ht="13.5" thickBot="1">
      <c r="A39" s="474"/>
      <c r="B39" s="761"/>
      <c r="C39" s="467"/>
      <c r="D39" s="696"/>
      <c r="E39" s="697"/>
      <c r="F39" s="475"/>
      <c r="G39" s="480"/>
      <c r="H39" s="475"/>
      <c r="I39" s="760">
        <f>SUM(C29:C38)</f>
        <v>3838523875.1599998</v>
      </c>
    </row>
    <row r="40" spans="1:9" ht="13.5" thickBot="1">
      <c r="A40" s="765"/>
      <c r="B40" s="468"/>
      <c r="C40" s="468"/>
      <c r="D40" s="476"/>
      <c r="E40" s="477"/>
      <c r="F40" s="469"/>
      <c r="G40" s="469"/>
      <c r="H40" s="468"/>
      <c r="I40" s="763"/>
    </row>
    <row r="41" spans="1:9">
      <c r="A41" s="674">
        <v>45748</v>
      </c>
      <c r="B41" s="554" t="s">
        <v>4113</v>
      </c>
      <c r="C41" s="698">
        <v>4026906191</v>
      </c>
      <c r="D41" s="704">
        <v>1045.94966</v>
      </c>
      <c r="E41" s="695"/>
      <c r="F41" s="767">
        <f>C41</f>
        <v>4026906191</v>
      </c>
      <c r="G41" s="481"/>
      <c r="H41" s="481"/>
      <c r="I41" s="482"/>
    </row>
    <row r="42" spans="1:9">
      <c r="A42" s="473"/>
      <c r="B42" s="549" t="s">
        <v>4114</v>
      </c>
      <c r="C42" s="557">
        <v>262091129</v>
      </c>
      <c r="D42" s="692"/>
      <c r="E42" s="691"/>
      <c r="F42" s="471"/>
      <c r="G42" s="471">
        <f>C42</f>
        <v>262091129</v>
      </c>
      <c r="H42" s="743"/>
      <c r="I42" s="739"/>
    </row>
    <row r="43" spans="1:9">
      <c r="A43" s="473"/>
      <c r="B43" s="742" t="s">
        <v>4544</v>
      </c>
      <c r="C43" s="557">
        <v>1587700</v>
      </c>
      <c r="D43" s="692"/>
      <c r="E43" s="691"/>
      <c r="F43" s="471"/>
      <c r="G43" s="479"/>
      <c r="H43" s="471">
        <f>C43</f>
        <v>1587700</v>
      </c>
      <c r="I43" s="739"/>
    </row>
    <row r="44" spans="1:9" ht="13.5" thickBot="1">
      <c r="A44" s="474"/>
      <c r="B44" s="761"/>
      <c r="C44" s="761"/>
      <c r="D44" s="696"/>
      <c r="E44" s="697"/>
      <c r="F44" s="475"/>
      <c r="G44" s="480"/>
      <c r="H44" s="475"/>
      <c r="I44" s="760">
        <f>SUM(C41:C43)</f>
        <v>4290585020</v>
      </c>
    </row>
    <row r="45" spans="1:9" ht="13.5" thickBot="1">
      <c r="A45" s="765"/>
      <c r="B45" s="468"/>
      <c r="C45" s="468"/>
      <c r="D45" s="476"/>
      <c r="E45" s="477"/>
      <c r="F45" s="469"/>
      <c r="G45" s="469"/>
      <c r="H45" s="468"/>
      <c r="I45" s="763"/>
    </row>
    <row r="46" spans="1:9">
      <c r="A46" s="674">
        <v>45778</v>
      </c>
      <c r="B46" s="554" t="s">
        <v>4115</v>
      </c>
      <c r="C46" s="698">
        <v>3793633844</v>
      </c>
      <c r="D46" s="704">
        <v>985.35943999999995</v>
      </c>
      <c r="E46" s="695"/>
      <c r="F46" s="470">
        <f>C46</f>
        <v>3793633844</v>
      </c>
      <c r="G46" s="481"/>
      <c r="H46" s="470"/>
      <c r="I46" s="756"/>
    </row>
    <row r="47" spans="1:9">
      <c r="A47" s="473"/>
      <c r="B47" s="549" t="s">
        <v>4116</v>
      </c>
      <c r="C47" s="557">
        <v>245992986</v>
      </c>
      <c r="D47" s="692"/>
      <c r="E47" s="691"/>
      <c r="F47" s="471"/>
      <c r="G47" s="479">
        <f>C47</f>
        <v>245992986</v>
      </c>
      <c r="H47" s="471"/>
      <c r="I47" s="739"/>
    </row>
    <row r="48" spans="1:9">
      <c r="A48" s="177"/>
      <c r="B48" s="742" t="s">
        <v>4117</v>
      </c>
      <c r="C48" s="557">
        <v>1587700</v>
      </c>
      <c r="D48" s="692"/>
      <c r="E48" s="691"/>
      <c r="F48" s="471"/>
      <c r="G48" s="471"/>
      <c r="H48" s="471">
        <f>C48</f>
        <v>1587700</v>
      </c>
      <c r="I48" s="739"/>
    </row>
    <row r="49" spans="1:9" ht="13.5" thickBot="1">
      <c r="A49" s="485"/>
      <c r="B49" s="761"/>
      <c r="C49" s="761"/>
      <c r="D49" s="696"/>
      <c r="E49" s="697"/>
      <c r="F49" s="475"/>
      <c r="G49" s="475"/>
      <c r="H49" s="475"/>
      <c r="I49" s="760">
        <f>SUM(C46:C48)</f>
        <v>4041214530</v>
      </c>
    </row>
    <row r="50" spans="1:9" ht="13.5" thickBot="1">
      <c r="A50" s="765"/>
      <c r="B50" s="762"/>
      <c r="C50" s="483"/>
      <c r="D50" s="478"/>
      <c r="E50" s="477"/>
      <c r="F50" s="483"/>
      <c r="G50" s="469"/>
      <c r="H50" s="469"/>
      <c r="I50" s="763"/>
    </row>
    <row r="51" spans="1:9">
      <c r="A51" s="674">
        <v>45809</v>
      </c>
      <c r="B51" s="554" t="s">
        <v>4118</v>
      </c>
      <c r="C51" s="698">
        <v>3560141342</v>
      </c>
      <c r="D51" s="704">
        <v>924.71203700000001</v>
      </c>
      <c r="E51" s="695"/>
      <c r="F51" s="470">
        <f t="shared" ref="F51" si="1">C51</f>
        <v>3560141342</v>
      </c>
      <c r="G51" s="486"/>
      <c r="H51" s="470"/>
      <c r="I51" s="756"/>
    </row>
    <row r="52" spans="1:9">
      <c r="A52" s="473"/>
      <c r="B52" s="549" t="s">
        <v>4119</v>
      </c>
      <c r="C52" s="557">
        <v>230574555</v>
      </c>
      <c r="D52" s="692"/>
      <c r="E52" s="691"/>
      <c r="F52" s="471"/>
      <c r="G52" s="471">
        <f>C52</f>
        <v>230574555</v>
      </c>
      <c r="H52" s="471"/>
      <c r="I52" s="739"/>
    </row>
    <row r="53" spans="1:9">
      <c r="A53" s="473"/>
      <c r="B53" s="742" t="s">
        <v>4120</v>
      </c>
      <c r="C53" s="557">
        <v>1587700</v>
      </c>
      <c r="D53" s="693"/>
      <c r="E53" s="691"/>
      <c r="F53" s="479"/>
      <c r="G53" s="471"/>
      <c r="H53" s="471">
        <f>C53</f>
        <v>1587700</v>
      </c>
      <c r="I53" s="739"/>
    </row>
    <row r="54" spans="1:9" ht="13.5" thickBot="1">
      <c r="A54" s="474"/>
      <c r="B54" s="761"/>
      <c r="C54" s="761"/>
      <c r="D54" s="758"/>
      <c r="E54" s="697"/>
      <c r="F54" s="480"/>
      <c r="G54" s="475"/>
      <c r="H54" s="475"/>
      <c r="I54" s="760">
        <f>SUM(C51:C53)</f>
        <v>3792303597</v>
      </c>
    </row>
    <row r="55" spans="1:9" ht="13.5" thickBot="1">
      <c r="A55" s="765"/>
      <c r="B55" s="762"/>
      <c r="C55" s="483"/>
      <c r="D55" s="476"/>
      <c r="E55" s="477"/>
      <c r="F55" s="469"/>
      <c r="G55" s="483"/>
      <c r="H55" s="469"/>
      <c r="I55" s="763"/>
    </row>
    <row r="56" spans="1:9">
      <c r="A56" s="674">
        <v>45839</v>
      </c>
      <c r="B56" s="554" t="s">
        <v>4121</v>
      </c>
      <c r="C56" s="698">
        <v>3517981559</v>
      </c>
      <c r="D56" s="705">
        <f>913761444/10^6</f>
        <v>913.76144399999998</v>
      </c>
      <c r="E56" s="695"/>
      <c r="F56" s="470">
        <f>C56</f>
        <v>3517981559</v>
      </c>
      <c r="G56" s="470"/>
      <c r="H56" s="303"/>
      <c r="I56" s="756"/>
    </row>
    <row r="57" spans="1:9">
      <c r="A57" s="706" t="s">
        <v>3949</v>
      </c>
      <c r="B57" s="549" t="s">
        <v>4122</v>
      </c>
      <c r="C57" s="557">
        <v>131209853</v>
      </c>
      <c r="D57" s="749"/>
      <c r="E57" s="691"/>
      <c r="F57" s="471">
        <f>C57</f>
        <v>131209853</v>
      </c>
      <c r="G57" s="471"/>
      <c r="H57" s="743"/>
      <c r="I57" s="739"/>
    </row>
    <row r="58" spans="1:9">
      <c r="A58" s="706" t="s">
        <v>3951</v>
      </c>
      <c r="B58" s="549" t="s">
        <v>4123</v>
      </c>
      <c r="C58" s="557">
        <v>35215</v>
      </c>
      <c r="D58" s="749"/>
      <c r="E58" s="691"/>
      <c r="F58" s="471">
        <f>C58</f>
        <v>35215</v>
      </c>
      <c r="G58" s="471"/>
      <c r="H58" s="743"/>
      <c r="I58" s="739"/>
    </row>
    <row r="59" spans="1:9">
      <c r="A59" s="473"/>
      <c r="B59" s="549" t="s">
        <v>4124</v>
      </c>
      <c r="C59" s="557">
        <v>235627898</v>
      </c>
      <c r="D59" s="693"/>
      <c r="E59" s="691"/>
      <c r="F59" s="484"/>
      <c r="G59" s="462">
        <f>C59</f>
        <v>235627898</v>
      </c>
      <c r="H59" s="484"/>
      <c r="I59" s="487"/>
    </row>
    <row r="60" spans="1:9">
      <c r="A60" s="473"/>
      <c r="B60" s="742" t="s">
        <v>4125</v>
      </c>
      <c r="C60" s="557">
        <v>1587700</v>
      </c>
      <c r="D60" s="693"/>
      <c r="E60" s="691"/>
      <c r="F60" s="484"/>
      <c r="G60" s="484"/>
      <c r="H60" s="484">
        <f>C60</f>
        <v>1587700</v>
      </c>
      <c r="I60" s="487"/>
    </row>
    <row r="61" spans="1:9" ht="13.5" thickBot="1">
      <c r="A61" s="474"/>
      <c r="B61" s="761"/>
      <c r="C61" s="761"/>
      <c r="D61" s="758"/>
      <c r="E61" s="697"/>
      <c r="F61" s="488"/>
      <c r="G61" s="488"/>
      <c r="H61" s="488"/>
      <c r="I61" s="760">
        <f>SUM(C56:C60)</f>
        <v>3886442225</v>
      </c>
    </row>
    <row r="62" spans="1:9" ht="13.5" thickBot="1">
      <c r="A62" s="768"/>
      <c r="B62" s="559"/>
      <c r="C62" s="559"/>
      <c r="D62" s="478"/>
      <c r="E62" s="477"/>
      <c r="F62" s="559"/>
      <c r="G62" s="559"/>
      <c r="H62" s="559"/>
      <c r="I62" s="560"/>
    </row>
    <row r="63" spans="1:9">
      <c r="A63" s="674">
        <v>45870</v>
      </c>
      <c r="B63" s="554" t="s">
        <v>4126</v>
      </c>
      <c r="C63" s="555">
        <v>3860536049</v>
      </c>
      <c r="D63" s="704">
        <f>1002.736636-11.28864</f>
        <v>991.44799599999999</v>
      </c>
      <c r="E63" s="695"/>
      <c r="F63" s="767">
        <f>C63</f>
        <v>3860536049</v>
      </c>
      <c r="G63" s="481"/>
      <c r="H63" s="481"/>
      <c r="I63" s="482"/>
    </row>
    <row r="64" spans="1:9">
      <c r="A64" s="707" t="s">
        <v>4131</v>
      </c>
      <c r="B64" s="549" t="s">
        <v>4127</v>
      </c>
      <c r="C64" s="557">
        <v>-43461264</v>
      </c>
      <c r="D64" s="748"/>
      <c r="E64" s="691"/>
      <c r="F64" s="462">
        <f>C64</f>
        <v>-43461264</v>
      </c>
      <c r="G64" s="484"/>
      <c r="H64" s="484"/>
      <c r="I64" s="487"/>
    </row>
    <row r="65" spans="1:10">
      <c r="A65" s="707" t="s">
        <v>3949</v>
      </c>
      <c r="B65" s="549" t="s">
        <v>4128</v>
      </c>
      <c r="C65" s="557">
        <v>459165739</v>
      </c>
      <c r="D65" s="748"/>
      <c r="E65" s="691"/>
      <c r="F65" s="462">
        <f t="shared" ref="F65:F67" si="2">C65</f>
        <v>459165739</v>
      </c>
      <c r="G65" s="484"/>
      <c r="H65" s="484"/>
      <c r="I65" s="487"/>
    </row>
    <row r="66" spans="1:10">
      <c r="A66" s="707" t="s">
        <v>3950</v>
      </c>
      <c r="B66" s="549" t="s">
        <v>4129</v>
      </c>
      <c r="C66" s="557">
        <v>1253639</v>
      </c>
      <c r="D66" s="748"/>
      <c r="E66" s="691"/>
      <c r="F66" s="462">
        <f t="shared" si="2"/>
        <v>1253639</v>
      </c>
      <c r="G66" s="484"/>
      <c r="H66" s="484"/>
      <c r="I66" s="487"/>
    </row>
    <row r="67" spans="1:10">
      <c r="A67" s="706" t="s">
        <v>3951</v>
      </c>
      <c r="B67" s="549" t="s">
        <v>4130</v>
      </c>
      <c r="C67" s="557">
        <v>1829329</v>
      </c>
      <c r="D67" s="748"/>
      <c r="E67" s="691"/>
      <c r="F67" s="462">
        <f t="shared" si="2"/>
        <v>1829329</v>
      </c>
      <c r="G67" s="484"/>
      <c r="H67" s="484"/>
      <c r="I67" s="487"/>
    </row>
    <row r="68" spans="1:10">
      <c r="A68" s="473"/>
      <c r="B68" s="549" t="s">
        <v>4132</v>
      </c>
      <c r="C68" s="550">
        <v>272589879</v>
      </c>
      <c r="D68" s="693"/>
      <c r="E68" s="691"/>
      <c r="F68" s="484"/>
      <c r="G68" s="462">
        <f>C68</f>
        <v>272589879</v>
      </c>
      <c r="H68" s="484"/>
      <c r="I68" s="487"/>
    </row>
    <row r="69" spans="1:10">
      <c r="A69" s="473"/>
      <c r="B69" s="742" t="s">
        <v>4133</v>
      </c>
      <c r="C69" s="557">
        <v>1587700</v>
      </c>
      <c r="D69" s="693"/>
      <c r="E69" s="691"/>
      <c r="F69" s="484"/>
      <c r="G69" s="484"/>
      <c r="H69" s="484">
        <f>C69</f>
        <v>1587700</v>
      </c>
      <c r="I69" s="487"/>
    </row>
    <row r="70" spans="1:10" ht="13.5" thickBot="1">
      <c r="A70" s="474"/>
      <c r="B70" s="761"/>
      <c r="C70" s="761"/>
      <c r="D70" s="758"/>
      <c r="E70" s="697"/>
      <c r="F70" s="488"/>
      <c r="G70" s="488"/>
      <c r="H70" s="488"/>
      <c r="I70" s="760">
        <f>SUM(C63:C69)</f>
        <v>4553501071</v>
      </c>
    </row>
    <row r="71" spans="1:10" ht="13.5" thickBot="1">
      <c r="A71" s="768"/>
      <c r="B71" s="559"/>
      <c r="C71" s="559"/>
      <c r="D71" s="478"/>
      <c r="E71" s="477"/>
      <c r="F71" s="559"/>
      <c r="G71" s="559"/>
      <c r="H71" s="559"/>
      <c r="I71" s="560"/>
    </row>
    <row r="72" spans="1:10">
      <c r="A72" s="674">
        <v>45901</v>
      </c>
      <c r="B72" s="554" t="s">
        <v>4134</v>
      </c>
      <c r="C72" s="698">
        <v>3347076702</v>
      </c>
      <c r="D72" s="708">
        <f>869.370572+33.415242</f>
        <v>902.78581400000007</v>
      </c>
      <c r="E72" s="695"/>
      <c r="F72" s="767">
        <f>C72</f>
        <v>3347076702</v>
      </c>
      <c r="G72" s="481"/>
      <c r="H72" s="481"/>
      <c r="I72" s="482"/>
    </row>
    <row r="73" spans="1:10">
      <c r="A73" s="463" t="s">
        <v>4136</v>
      </c>
      <c r="B73" s="549" t="s">
        <v>4135</v>
      </c>
      <c r="C73" s="557">
        <v>128648682</v>
      </c>
      <c r="D73" s="750"/>
      <c r="E73" s="691"/>
      <c r="F73" s="462">
        <f>C73</f>
        <v>128648682</v>
      </c>
      <c r="G73" s="484"/>
      <c r="H73" s="484"/>
      <c r="I73" s="487"/>
    </row>
    <row r="74" spans="1:10">
      <c r="A74" s="473"/>
      <c r="B74" s="464" t="s">
        <v>3953</v>
      </c>
      <c r="C74" s="557">
        <v>222948203</v>
      </c>
      <c r="D74" s="693"/>
      <c r="E74" s="691"/>
      <c r="F74" s="484"/>
      <c r="G74" s="462">
        <f>C74</f>
        <v>222948203</v>
      </c>
      <c r="H74" s="484"/>
      <c r="I74" s="487"/>
    </row>
    <row r="75" spans="1:10">
      <c r="A75" s="473"/>
      <c r="B75" s="742" t="s">
        <v>3954</v>
      </c>
      <c r="C75" s="557">
        <v>1587700</v>
      </c>
      <c r="D75" s="693"/>
      <c r="E75" s="691"/>
      <c r="F75" s="484"/>
      <c r="G75" s="484"/>
      <c r="H75" s="484">
        <f>C75</f>
        <v>1587700</v>
      </c>
      <c r="I75" s="487"/>
    </row>
    <row r="76" spans="1:10" ht="13.5" thickBot="1">
      <c r="A76" s="491"/>
      <c r="B76" s="488"/>
      <c r="C76" s="488"/>
      <c r="D76" s="758"/>
      <c r="E76" s="697"/>
      <c r="F76" s="488"/>
      <c r="G76" s="488"/>
      <c r="H76" s="488"/>
      <c r="I76" s="760">
        <f>SUM(C72:C75)</f>
        <v>3700261287</v>
      </c>
    </row>
    <row r="77" spans="1:10" ht="13.5" thickBot="1">
      <c r="A77" s="768"/>
      <c r="B77" s="559"/>
      <c r="C77" s="559"/>
      <c r="D77" s="478"/>
      <c r="E77" s="477"/>
      <c r="F77" s="559"/>
      <c r="G77" s="559"/>
      <c r="H77" s="559"/>
      <c r="I77" s="560"/>
    </row>
    <row r="78" spans="1:10">
      <c r="A78" s="673">
        <v>45931</v>
      </c>
      <c r="B78" s="554" t="s">
        <v>4137</v>
      </c>
      <c r="C78" s="698">
        <v>3333726870</v>
      </c>
      <c r="D78" s="704">
        <f>865.903083-31.470738</f>
        <v>834.43234500000005</v>
      </c>
      <c r="E78" s="695"/>
      <c r="F78" s="481">
        <f>C78</f>
        <v>3333726870</v>
      </c>
      <c r="G78" s="481"/>
      <c r="H78" s="481"/>
      <c r="I78" s="482"/>
    </row>
    <row r="79" spans="1:10">
      <c r="A79" s="463" t="s">
        <v>4131</v>
      </c>
      <c r="B79" s="549" t="s">
        <v>4138</v>
      </c>
      <c r="C79" s="557">
        <v>-121162342</v>
      </c>
      <c r="D79" s="750"/>
      <c r="E79" s="691"/>
      <c r="F79" s="484">
        <f>C79</f>
        <v>-121162342</v>
      </c>
      <c r="G79" s="484"/>
      <c r="H79" s="484"/>
      <c r="I79" s="487"/>
      <c r="J79" s="690"/>
    </row>
    <row r="80" spans="1:10">
      <c r="A80" s="490"/>
      <c r="B80" s="549" t="s">
        <v>4139</v>
      </c>
      <c r="C80" s="557">
        <v>205461504</v>
      </c>
      <c r="D80" s="693"/>
      <c r="E80" s="691"/>
      <c r="F80" s="484"/>
      <c r="G80" s="484">
        <f>C80</f>
        <v>205461504</v>
      </c>
      <c r="H80" s="484"/>
      <c r="I80" s="487"/>
    </row>
    <row r="81" spans="1:9">
      <c r="A81" s="490"/>
      <c r="B81" s="742" t="s">
        <v>4140</v>
      </c>
      <c r="C81" s="557">
        <v>1587700</v>
      </c>
      <c r="D81" s="693"/>
      <c r="E81" s="691"/>
      <c r="F81" s="484"/>
      <c r="G81" s="484"/>
      <c r="H81" s="484">
        <f>C81</f>
        <v>1587700</v>
      </c>
      <c r="I81" s="487"/>
    </row>
    <row r="82" spans="1:9" ht="13.5" thickBot="1">
      <c r="A82" s="491"/>
      <c r="B82" s="488"/>
      <c r="C82" s="488"/>
      <c r="D82" s="752"/>
      <c r="E82" s="488"/>
      <c r="F82" s="488"/>
      <c r="G82" s="488"/>
      <c r="H82" s="488"/>
      <c r="I82" s="489">
        <f>SUM(C78:C81)</f>
        <v>3419613732</v>
      </c>
    </row>
  </sheetData>
  <mergeCells count="2">
    <mergeCell ref="A1:B1"/>
    <mergeCell ref="A2:D2"/>
  </mergeCells>
  <printOptions horizontalCentered="1" verticalCentered="1"/>
  <pageMargins left="0" right="0" top="0" bottom="0" header="0" footer="0"/>
  <pageSetup paperSize="9" scale="90" fitToWidth="8" fitToHeight="8" orientation="landscape" horizontalDpi="300" verticalDpi="300" r:id="rId1"/>
  <headerFooter alignWithMargins="0"/>
  <rowBreaks count="1" manualBreakCount="1">
    <brk id="44"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3C6B6-DA68-43D5-945B-E35D9571CA23}">
  <sheetPr>
    <tabColor rgb="FF92D050"/>
    <pageSetUpPr fitToPage="1"/>
  </sheetPr>
  <dimension ref="A1:O21"/>
  <sheetViews>
    <sheetView workbookViewId="0">
      <pane xSplit="1" ySplit="5" topLeftCell="B6" activePane="bottomRight" state="frozen"/>
      <selection pane="topRight" activeCell="B1" sqref="B1"/>
      <selection pane="bottomLeft" activeCell="A6" sqref="A6"/>
      <selection pane="bottomRight" activeCell="I6" sqref="I6:I11"/>
    </sheetView>
  </sheetViews>
  <sheetFormatPr defaultColWidth="8.88671875" defaultRowHeight="12.75"/>
  <cols>
    <col min="1" max="1" width="23.6640625" style="456" customWidth="1"/>
    <col min="2" max="2" width="24.88671875" style="456" customWidth="1"/>
    <col min="3" max="3" width="48.33203125" style="456" customWidth="1"/>
    <col min="4" max="4" width="41.109375" style="456" hidden="1" customWidth="1"/>
    <col min="5" max="5" width="26.77734375" style="456" hidden="1" customWidth="1"/>
    <col min="6" max="6" width="19.88671875" style="456" hidden="1" customWidth="1"/>
    <col min="7" max="7" width="24.33203125" style="456" hidden="1" customWidth="1"/>
    <col min="8" max="8" width="35.109375" style="456" hidden="1" customWidth="1"/>
    <col min="9" max="9" width="23.5546875" style="456" customWidth="1"/>
    <col min="10" max="10" width="9.33203125" style="456" bestFit="1" customWidth="1"/>
    <col min="11" max="14" width="8.88671875" style="456"/>
    <col min="15" max="15" width="36.109375" style="456" customWidth="1"/>
    <col min="16" max="16" width="17.109375" style="456" customWidth="1"/>
    <col min="17" max="16384" width="8.88671875" style="456"/>
  </cols>
  <sheetData>
    <row r="1" spans="1:15" ht="30" customHeight="1">
      <c r="A1" s="493"/>
      <c r="B1" s="494"/>
      <c r="C1" s="774" t="s">
        <v>3955</v>
      </c>
      <c r="D1" s="774"/>
      <c r="E1" s="774"/>
      <c r="F1" s="774"/>
      <c r="G1" s="774"/>
      <c r="H1" s="774"/>
      <c r="I1" s="775"/>
    </row>
    <row r="2" spans="1:15" ht="35.25" customHeight="1">
      <c r="A2" s="776" t="s">
        <v>3956</v>
      </c>
      <c r="B2" s="777"/>
      <c r="C2" s="777"/>
      <c r="D2" s="777"/>
      <c r="E2" s="777"/>
      <c r="F2" s="777"/>
      <c r="G2" s="777"/>
      <c r="H2" s="777"/>
      <c r="I2" s="778"/>
    </row>
    <row r="3" spans="1:15" ht="36" customHeight="1">
      <c r="A3" s="779" t="s">
        <v>3957</v>
      </c>
      <c r="B3" s="780"/>
      <c r="C3" s="780"/>
      <c r="D3" s="780"/>
      <c r="E3" s="780"/>
      <c r="F3" s="780"/>
      <c r="G3" s="780"/>
      <c r="H3" s="780"/>
      <c r="I3" s="781"/>
    </row>
    <row r="4" spans="1:15" ht="16.5" hidden="1" customHeight="1">
      <c r="A4" s="495"/>
      <c r="B4" s="496" t="s">
        <v>3958</v>
      </c>
      <c r="C4" s="496" t="s">
        <v>3959</v>
      </c>
      <c r="D4" s="496" t="s">
        <v>3960</v>
      </c>
      <c r="E4" s="496" t="s">
        <v>3961</v>
      </c>
      <c r="F4" s="496" t="s">
        <v>3962</v>
      </c>
      <c r="G4" s="496" t="s">
        <v>3963</v>
      </c>
      <c r="H4" s="496" t="s">
        <v>3964</v>
      </c>
      <c r="I4" s="497" t="s">
        <v>3965</v>
      </c>
    </row>
    <row r="5" spans="1:15" ht="34.5" customHeight="1">
      <c r="A5" s="498" t="s">
        <v>3966</v>
      </c>
      <c r="B5" s="499" t="s">
        <v>3967</v>
      </c>
      <c r="C5" s="499" t="s">
        <v>3968</v>
      </c>
      <c r="D5" s="499">
        <f>C8*2</f>
        <v>1863429600</v>
      </c>
      <c r="E5" s="499"/>
      <c r="F5" s="499"/>
      <c r="G5" s="499"/>
      <c r="H5" s="499"/>
      <c r="I5" s="500" t="s">
        <v>3969</v>
      </c>
    </row>
    <row r="6" spans="1:15" ht="48" customHeight="1">
      <c r="A6" s="501">
        <v>45748</v>
      </c>
      <c r="B6" s="531">
        <v>164638902</v>
      </c>
      <c r="C6" s="532">
        <f>1045.9497*(10^6)</f>
        <v>1045949699.9999999</v>
      </c>
      <c r="D6" s="502">
        <f t="shared" ref="D6:D11" si="0">C6*C6</f>
        <v>1.0940107749300897E+18</v>
      </c>
      <c r="E6" s="503">
        <f t="shared" ref="E6:E11" si="1">B6*B6</f>
        <v>2.7105968051765604E+16</v>
      </c>
      <c r="F6" s="503">
        <f t="shared" ref="F6:F11" si="2">D6+E6</f>
        <v>1.1211167429818554E+18</v>
      </c>
      <c r="G6" s="503">
        <f t="shared" ref="G6:G11" si="3">SQRT(F6)</f>
        <v>1058828004.4378574</v>
      </c>
      <c r="H6" s="503">
        <f t="shared" ref="H6:H11" si="4">G6/C6</f>
        <v>1.0123125466146772</v>
      </c>
      <c r="I6" s="504">
        <f t="shared" ref="I6:I11" si="5">1/H6</f>
        <v>0.9878372083247885</v>
      </c>
      <c r="O6" s="505"/>
    </row>
    <row r="7" spans="1:15" ht="48.75" customHeight="1">
      <c r="A7" s="501">
        <v>45778</v>
      </c>
      <c r="B7" s="531">
        <v>164837790</v>
      </c>
      <c r="C7" s="532">
        <f>985.3594*(10^6)</f>
        <v>985359400</v>
      </c>
      <c r="D7" s="502">
        <f t="shared" si="0"/>
        <v>9.7093314716835994E+17</v>
      </c>
      <c r="E7" s="503">
        <f t="shared" si="1"/>
        <v>2.71714970120841E+16</v>
      </c>
      <c r="F7" s="503">
        <f t="shared" si="2"/>
        <v>9.9810464418044403E+17</v>
      </c>
      <c r="G7" s="503">
        <f t="shared" si="3"/>
        <v>999051872.61745524</v>
      </c>
      <c r="H7" s="503">
        <f t="shared" si="4"/>
        <v>1.0138959171825581</v>
      </c>
      <c r="I7" s="504">
        <f t="shared" si="5"/>
        <v>0.98629453285385305</v>
      </c>
      <c r="O7" s="505"/>
    </row>
    <row r="8" spans="1:15" ht="45.75" customHeight="1">
      <c r="A8" s="501">
        <v>45809</v>
      </c>
      <c r="B8" s="531">
        <v>162615487</v>
      </c>
      <c r="C8" s="532">
        <f>931.7148*(10^6)</f>
        <v>931714800</v>
      </c>
      <c r="D8" s="502">
        <f t="shared" si="0"/>
        <v>8.6809246853904E+17</v>
      </c>
      <c r="E8" s="503">
        <f t="shared" si="1"/>
        <v>2.6443796612247168E+16</v>
      </c>
      <c r="F8" s="503">
        <f t="shared" si="2"/>
        <v>8.9453626515128717E+17</v>
      </c>
      <c r="G8" s="503">
        <f t="shared" si="3"/>
        <v>945799273.18183494</v>
      </c>
      <c r="H8" s="503">
        <f t="shared" si="4"/>
        <v>1.015116721535211</v>
      </c>
      <c r="I8" s="504">
        <f t="shared" si="5"/>
        <v>0.98510839077465961</v>
      </c>
      <c r="O8" s="505"/>
    </row>
    <row r="9" spans="1:15" ht="44.25" customHeight="1">
      <c r="A9" s="501">
        <v>45839</v>
      </c>
      <c r="B9" s="531">
        <v>165057240</v>
      </c>
      <c r="C9" s="532">
        <f>945.0953*(10^6)</f>
        <v>945095300</v>
      </c>
      <c r="D9" s="506">
        <f t="shared" si="0"/>
        <v>8.9320512608208998E+17</v>
      </c>
      <c r="E9" s="503">
        <f t="shared" si="1"/>
        <v>2.72438924764176E+16</v>
      </c>
      <c r="F9" s="503">
        <f t="shared" si="2"/>
        <v>9.2044901855850752E+17</v>
      </c>
      <c r="G9" s="503">
        <f t="shared" si="3"/>
        <v>959400343.2136699</v>
      </c>
      <c r="H9" s="503">
        <f t="shared" si="4"/>
        <v>1.0151360854441556</v>
      </c>
      <c r="I9" s="504">
        <f t="shared" si="5"/>
        <v>0.98508959964955534</v>
      </c>
      <c r="O9" s="505"/>
    </row>
    <row r="10" spans="1:15" ht="42.75" customHeight="1">
      <c r="A10" s="501">
        <v>45870</v>
      </c>
      <c r="B10" s="531">
        <v>164856130</v>
      </c>
      <c r="C10" s="532">
        <f>1096.8703*(10^6)</f>
        <v>1096870300</v>
      </c>
      <c r="D10" s="506">
        <f t="shared" si="0"/>
        <v>1.20312445502209E+18</v>
      </c>
      <c r="E10" s="503">
        <f t="shared" si="1"/>
        <v>2.71775435985769E+16</v>
      </c>
      <c r="F10" s="503">
        <f t="shared" si="2"/>
        <v>1.2303019986206669E+18</v>
      </c>
      <c r="G10" s="503">
        <f t="shared" si="3"/>
        <v>1109189793.7777226</v>
      </c>
      <c r="H10" s="503">
        <f t="shared" si="4"/>
        <v>1.0112314954445596</v>
      </c>
      <c r="I10" s="504">
        <f t="shared" si="5"/>
        <v>0.98889324996783057</v>
      </c>
      <c r="O10" s="505"/>
    </row>
    <row r="11" spans="1:15" ht="46.5" customHeight="1" thickBot="1">
      <c r="A11" s="507">
        <v>45901</v>
      </c>
      <c r="B11" s="531">
        <v>158172133</v>
      </c>
      <c r="C11" s="533">
        <f>903.6144*(10^6)</f>
        <v>903614400</v>
      </c>
      <c r="D11" s="508">
        <f t="shared" si="0"/>
        <v>8.1651898388736E+17</v>
      </c>
      <c r="E11" s="509">
        <f t="shared" si="1"/>
        <v>2.5018423657769688E+16</v>
      </c>
      <c r="F11" s="509">
        <f t="shared" si="2"/>
        <v>8.4153740754512973E+17</v>
      </c>
      <c r="G11" s="509">
        <f t="shared" si="3"/>
        <v>917353480.15098834</v>
      </c>
      <c r="H11" s="509">
        <f t="shared" si="4"/>
        <v>1.0152045830068537</v>
      </c>
      <c r="I11" s="510">
        <f t="shared" si="5"/>
        <v>0.98502313399549435</v>
      </c>
      <c r="O11" s="505"/>
    </row>
    <row r="13" spans="1:15">
      <c r="B13" s="511"/>
    </row>
    <row r="14" spans="1:15">
      <c r="B14" s="511"/>
    </row>
    <row r="15" spans="1:15">
      <c r="B15" s="511"/>
    </row>
    <row r="16" spans="1:15">
      <c r="B16" s="511"/>
      <c r="C16" s="456">
        <f>10^6</f>
        <v>1000000</v>
      </c>
    </row>
    <row r="17" spans="2:3">
      <c r="B17" s="511"/>
    </row>
    <row r="18" spans="2:3">
      <c r="B18" s="511"/>
    </row>
    <row r="19" spans="2:3">
      <c r="B19" s="511"/>
    </row>
    <row r="20" spans="2:3">
      <c r="B20" s="511"/>
      <c r="C20" s="511"/>
    </row>
    <row r="21" spans="2:3">
      <c r="B21" s="511"/>
    </row>
  </sheetData>
  <mergeCells count="3">
    <mergeCell ref="C1:I1"/>
    <mergeCell ref="A2:I2"/>
    <mergeCell ref="A3:I3"/>
  </mergeCells>
  <pageMargins left="0.7" right="0.7" top="0.75" bottom="0.75" header="0.3" footer="0.3"/>
  <pageSetup paperSize="9" scale="91"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2DA59-C57C-405D-8AD1-2A08BDFDDD82}">
  <sheetPr>
    <tabColor rgb="FF92D050"/>
    <pageSetUpPr fitToPage="1"/>
  </sheetPr>
  <dimension ref="A1:J204"/>
  <sheetViews>
    <sheetView showGridLines="0" showOutlineSymbols="0" zoomScale="75" zoomScaleNormal="90" zoomScaleSheetLayoutView="85" workbookViewId="0">
      <pane ySplit="6" topLeftCell="A7" activePane="bottomLeft" state="frozen"/>
      <selection pane="bottomLeft" activeCell="D202" sqref="D202"/>
    </sheetView>
  </sheetViews>
  <sheetFormatPr defaultColWidth="11.44140625" defaultRowHeight="14.25"/>
  <cols>
    <col min="1" max="1" width="15.88671875" style="7" customWidth="1"/>
    <col min="2" max="2" width="32.109375" style="7" bestFit="1" customWidth="1"/>
    <col min="3" max="3" width="33.77734375" style="7" customWidth="1"/>
    <col min="4" max="4" width="11.44140625" style="6" customWidth="1"/>
    <col min="5" max="5" width="11.88671875" style="7" customWidth="1"/>
    <col min="6" max="6" width="11.109375" style="6" customWidth="1"/>
    <col min="7" max="7" width="10.44140625" style="7" customWidth="1"/>
    <col min="8" max="8" width="10.88671875" style="6" customWidth="1"/>
    <col min="9" max="9" width="9.6640625" style="7" customWidth="1"/>
    <col min="10" max="10" width="33.77734375" style="355" customWidth="1"/>
    <col min="11" max="12" width="14.6640625" style="7" customWidth="1"/>
    <col min="13" max="16384" width="11.44140625" style="7"/>
  </cols>
  <sheetData>
    <row r="1" spans="1:10" s="349" customFormat="1" ht="56.1" customHeight="1">
      <c r="A1" s="789" t="s">
        <v>190</v>
      </c>
      <c r="B1" s="790"/>
      <c r="C1" s="790" t="s">
        <v>0</v>
      </c>
      <c r="D1" s="790"/>
      <c r="E1" s="790"/>
      <c r="F1" s="790"/>
      <c r="G1" s="790"/>
      <c r="H1" s="790"/>
      <c r="I1" s="791" t="s">
        <v>259</v>
      </c>
      <c r="J1" s="792"/>
    </row>
    <row r="2" spans="1:10" ht="59.25" customHeight="1">
      <c r="A2" s="793" t="s">
        <v>1</v>
      </c>
      <c r="B2" s="794"/>
      <c r="C2" s="794"/>
      <c r="D2" s="795" t="s">
        <v>4036</v>
      </c>
      <c r="E2" s="795"/>
      <c r="F2" s="795" t="s">
        <v>4037</v>
      </c>
      <c r="G2" s="795"/>
      <c r="H2" s="795" t="s">
        <v>4022</v>
      </c>
      <c r="I2" s="795"/>
      <c r="J2" s="541" t="s">
        <v>216</v>
      </c>
    </row>
    <row r="3" spans="1:10" s="350" customFormat="1" ht="48.95" customHeight="1">
      <c r="A3" s="782" t="s">
        <v>2</v>
      </c>
      <c r="B3" s="783"/>
      <c r="C3" s="783"/>
      <c r="D3" s="784" t="s">
        <v>3596</v>
      </c>
      <c r="E3" s="784"/>
      <c r="F3" s="784" t="s">
        <v>3596</v>
      </c>
      <c r="G3" s="784"/>
      <c r="H3" s="784" t="s">
        <v>3596</v>
      </c>
      <c r="I3" s="784"/>
      <c r="J3" s="357"/>
    </row>
    <row r="4" spans="1:10">
      <c r="A4" s="782"/>
      <c r="B4" s="783"/>
      <c r="C4" s="783"/>
      <c r="D4" s="29" t="s">
        <v>3</v>
      </c>
      <c r="E4" s="29" t="s">
        <v>4</v>
      </c>
      <c r="F4" s="29" t="s">
        <v>3</v>
      </c>
      <c r="G4" s="29" t="s">
        <v>4</v>
      </c>
      <c r="H4" s="29" t="s">
        <v>3</v>
      </c>
      <c r="I4" s="29" t="s">
        <v>4</v>
      </c>
      <c r="J4" s="358"/>
    </row>
    <row r="5" spans="1:10">
      <c r="A5" s="785" t="s">
        <v>4023</v>
      </c>
      <c r="B5" s="786"/>
      <c r="C5" s="786"/>
      <c r="D5" s="29" t="s">
        <v>5</v>
      </c>
      <c r="E5" s="29" t="s">
        <v>6</v>
      </c>
      <c r="F5" s="29" t="s">
        <v>5</v>
      </c>
      <c r="G5" s="29" t="s">
        <v>6</v>
      </c>
      <c r="H5" s="29" t="s">
        <v>5</v>
      </c>
      <c r="I5" s="29" t="s">
        <v>6</v>
      </c>
      <c r="J5" s="358"/>
    </row>
    <row r="6" spans="1:10" ht="15" thickBot="1">
      <c r="A6" s="787"/>
      <c r="B6" s="788"/>
      <c r="C6" s="788"/>
      <c r="D6" s="365"/>
      <c r="E6" s="365"/>
      <c r="F6" s="365"/>
      <c r="G6" s="365"/>
      <c r="H6" s="365"/>
      <c r="I6" s="365"/>
      <c r="J6" s="366"/>
    </row>
    <row r="7" spans="1:10" ht="18.75" thickBot="1">
      <c r="A7" s="534"/>
      <c r="B7" s="535"/>
      <c r="C7" s="535"/>
      <c r="D7" s="536"/>
      <c r="E7" s="536"/>
      <c r="F7" s="536"/>
      <c r="G7" s="536"/>
      <c r="H7" s="536"/>
      <c r="I7" s="536"/>
      <c r="J7" s="537"/>
    </row>
    <row r="8" spans="1:10" ht="15">
      <c r="A8" s="360" t="s">
        <v>3597</v>
      </c>
      <c r="B8" s="538" t="s">
        <v>3598</v>
      </c>
      <c r="C8" s="361" t="s">
        <v>111</v>
      </c>
      <c r="D8" s="362">
        <v>0</v>
      </c>
      <c r="E8" s="362">
        <v>0</v>
      </c>
      <c r="F8" s="362">
        <v>0</v>
      </c>
      <c r="G8" s="362">
        <v>0</v>
      </c>
      <c r="H8" s="362">
        <v>0</v>
      </c>
      <c r="I8" s="362">
        <v>0</v>
      </c>
      <c r="J8" s="363"/>
    </row>
    <row r="9" spans="1:10" ht="15">
      <c r="A9" s="351" t="s">
        <v>3597</v>
      </c>
      <c r="B9" s="539" t="s">
        <v>3598</v>
      </c>
      <c r="C9" s="353" t="s">
        <v>112</v>
      </c>
      <c r="D9" s="359">
        <v>0</v>
      </c>
      <c r="E9" s="359">
        <v>0</v>
      </c>
      <c r="F9" s="359">
        <v>0</v>
      </c>
      <c r="G9" s="359">
        <v>0</v>
      </c>
      <c r="H9" s="359">
        <v>0</v>
      </c>
      <c r="I9" s="359">
        <v>0</v>
      </c>
      <c r="J9" s="356"/>
    </row>
    <row r="10" spans="1:10" ht="15">
      <c r="A10" s="351" t="s">
        <v>3597</v>
      </c>
      <c r="B10" s="539" t="s">
        <v>3599</v>
      </c>
      <c r="C10" s="353" t="s">
        <v>3600</v>
      </c>
      <c r="D10" s="359">
        <v>0</v>
      </c>
      <c r="E10" s="359">
        <v>0</v>
      </c>
      <c r="F10" s="359">
        <v>0</v>
      </c>
      <c r="G10" s="359">
        <v>0</v>
      </c>
      <c r="H10" s="359">
        <v>0</v>
      </c>
      <c r="I10" s="359">
        <v>0</v>
      </c>
      <c r="J10" s="356"/>
    </row>
    <row r="11" spans="1:10" ht="15">
      <c r="A11" s="351" t="s">
        <v>3597</v>
      </c>
      <c r="B11" s="539" t="s">
        <v>3601</v>
      </c>
      <c r="C11" s="353" t="s">
        <v>3602</v>
      </c>
      <c r="D11" s="359">
        <v>0</v>
      </c>
      <c r="E11" s="359">
        <v>0</v>
      </c>
      <c r="F11" s="359">
        <v>0</v>
      </c>
      <c r="G11" s="359">
        <v>0</v>
      </c>
      <c r="H11" s="359">
        <v>0</v>
      </c>
      <c r="I11" s="359">
        <v>0</v>
      </c>
      <c r="J11" s="356"/>
    </row>
    <row r="12" spans="1:10" ht="15">
      <c r="A12" s="351" t="s">
        <v>3597</v>
      </c>
      <c r="B12" s="539" t="s">
        <v>3599</v>
      </c>
      <c r="C12" s="353" t="s">
        <v>103</v>
      </c>
      <c r="D12" s="359">
        <v>0</v>
      </c>
      <c r="E12" s="359">
        <v>0</v>
      </c>
      <c r="F12" s="359">
        <v>0</v>
      </c>
      <c r="G12" s="359">
        <v>0</v>
      </c>
      <c r="H12" s="359">
        <v>0</v>
      </c>
      <c r="I12" s="359">
        <v>0</v>
      </c>
      <c r="J12" s="356"/>
    </row>
    <row r="13" spans="1:10" ht="15">
      <c r="A13" s="351" t="s">
        <v>3597</v>
      </c>
      <c r="B13" s="539" t="s">
        <v>3603</v>
      </c>
      <c r="C13" s="353" t="s">
        <v>3604</v>
      </c>
      <c r="D13" s="359">
        <v>0</v>
      </c>
      <c r="E13" s="359">
        <v>0</v>
      </c>
      <c r="F13" s="359">
        <v>0</v>
      </c>
      <c r="G13" s="359">
        <v>0</v>
      </c>
      <c r="H13" s="359">
        <v>0</v>
      </c>
      <c r="I13" s="359">
        <v>0</v>
      </c>
      <c r="J13" s="356"/>
    </row>
    <row r="14" spans="1:10" ht="15">
      <c r="A14" s="351" t="s">
        <v>3597</v>
      </c>
      <c r="B14" s="539" t="s">
        <v>3599</v>
      </c>
      <c r="C14" s="353" t="s">
        <v>3605</v>
      </c>
      <c r="D14" s="359">
        <v>0</v>
      </c>
      <c r="E14" s="359">
        <v>0</v>
      </c>
      <c r="F14" s="359">
        <v>0</v>
      </c>
      <c r="G14" s="359">
        <v>0</v>
      </c>
      <c r="H14" s="359">
        <v>0</v>
      </c>
      <c r="I14" s="359">
        <v>0</v>
      </c>
      <c r="J14" s="356"/>
    </row>
    <row r="15" spans="1:10" ht="15">
      <c r="A15" s="351" t="s">
        <v>3597</v>
      </c>
      <c r="B15" s="539" t="s">
        <v>3601</v>
      </c>
      <c r="C15" s="353" t="s">
        <v>3606</v>
      </c>
      <c r="D15" s="359">
        <v>0</v>
      </c>
      <c r="E15" s="359">
        <v>0</v>
      </c>
      <c r="F15" s="359">
        <v>0</v>
      </c>
      <c r="G15" s="359">
        <v>0</v>
      </c>
      <c r="H15" s="359">
        <v>0</v>
      </c>
      <c r="I15" s="359">
        <v>0</v>
      </c>
      <c r="J15" s="356"/>
    </row>
    <row r="16" spans="1:10" ht="15">
      <c r="A16" s="351" t="s">
        <v>3597</v>
      </c>
      <c r="B16" s="539" t="s">
        <v>3598</v>
      </c>
      <c r="C16" s="353" t="s">
        <v>3607</v>
      </c>
      <c r="D16" s="359">
        <v>0</v>
      </c>
      <c r="E16" s="359">
        <v>0</v>
      </c>
      <c r="F16" s="359">
        <v>0</v>
      </c>
      <c r="G16" s="359">
        <v>0</v>
      </c>
      <c r="H16" s="359">
        <v>0</v>
      </c>
      <c r="I16" s="359">
        <v>0</v>
      </c>
      <c r="J16" s="356"/>
    </row>
    <row r="17" spans="1:10" ht="15">
      <c r="A17" s="351" t="s">
        <v>3597</v>
      </c>
      <c r="B17" s="539" t="s">
        <v>3599</v>
      </c>
      <c r="C17" s="353" t="s">
        <v>102</v>
      </c>
      <c r="D17" s="359">
        <v>0</v>
      </c>
      <c r="E17" s="359">
        <v>0</v>
      </c>
      <c r="F17" s="359">
        <v>0</v>
      </c>
      <c r="G17" s="359">
        <v>0</v>
      </c>
      <c r="H17" s="359">
        <v>0</v>
      </c>
      <c r="I17" s="359">
        <v>0</v>
      </c>
      <c r="J17" s="356"/>
    </row>
    <row r="18" spans="1:10" ht="15">
      <c r="A18" s="351" t="s">
        <v>3597</v>
      </c>
      <c r="B18" s="539" t="s">
        <v>3598</v>
      </c>
      <c r="C18" s="353" t="s">
        <v>113</v>
      </c>
      <c r="D18" s="359">
        <v>0</v>
      </c>
      <c r="E18" s="359">
        <v>0</v>
      </c>
      <c r="F18" s="359">
        <v>0</v>
      </c>
      <c r="G18" s="359">
        <v>0</v>
      </c>
      <c r="H18" s="359">
        <v>0</v>
      </c>
      <c r="I18" s="359">
        <v>0</v>
      </c>
      <c r="J18" s="356"/>
    </row>
    <row r="19" spans="1:10" ht="42.75">
      <c r="A19" s="351" t="s">
        <v>3597</v>
      </c>
      <c r="B19" s="539" t="s">
        <v>3603</v>
      </c>
      <c r="C19" s="353" t="s">
        <v>3608</v>
      </c>
      <c r="D19" s="359">
        <v>0.94</v>
      </c>
      <c r="E19" s="359">
        <v>0</v>
      </c>
      <c r="F19" s="359">
        <v>0.94</v>
      </c>
      <c r="G19" s="359">
        <v>0</v>
      </c>
      <c r="H19" s="359">
        <v>0.93</v>
      </c>
      <c r="I19" s="359">
        <v>0</v>
      </c>
      <c r="J19" s="542" t="s">
        <v>3609</v>
      </c>
    </row>
    <row r="20" spans="1:10" ht="15">
      <c r="A20" s="351" t="s">
        <v>3597</v>
      </c>
      <c r="B20" s="539" t="s">
        <v>3598</v>
      </c>
      <c r="C20" s="353" t="s">
        <v>114</v>
      </c>
      <c r="D20" s="359">
        <v>0</v>
      </c>
      <c r="E20" s="359">
        <v>0</v>
      </c>
      <c r="F20" s="359">
        <v>0</v>
      </c>
      <c r="G20" s="359">
        <v>0</v>
      </c>
      <c r="H20" s="359">
        <v>0</v>
      </c>
      <c r="I20" s="359">
        <v>0</v>
      </c>
      <c r="J20" s="356"/>
    </row>
    <row r="21" spans="1:10" ht="15">
      <c r="A21" s="351" t="s">
        <v>3597</v>
      </c>
      <c r="B21" s="539" t="s">
        <v>3610</v>
      </c>
      <c r="C21" s="353" t="s">
        <v>108</v>
      </c>
      <c r="D21" s="359">
        <v>0</v>
      </c>
      <c r="E21" s="359">
        <v>0</v>
      </c>
      <c r="F21" s="359">
        <v>0</v>
      </c>
      <c r="G21" s="359">
        <v>0</v>
      </c>
      <c r="H21" s="359">
        <v>0</v>
      </c>
      <c r="I21" s="359">
        <v>0</v>
      </c>
      <c r="J21" s="356"/>
    </row>
    <row r="22" spans="1:10" ht="15">
      <c r="A22" s="351" t="s">
        <v>3597</v>
      </c>
      <c r="B22" s="539" t="s">
        <v>3611</v>
      </c>
      <c r="C22" s="353" t="s">
        <v>3612</v>
      </c>
      <c r="D22" s="359">
        <v>0</v>
      </c>
      <c r="E22" s="359">
        <v>0</v>
      </c>
      <c r="F22" s="359">
        <v>0</v>
      </c>
      <c r="G22" s="359">
        <v>0</v>
      </c>
      <c r="H22" s="359">
        <v>0</v>
      </c>
      <c r="I22" s="359">
        <v>0</v>
      </c>
      <c r="J22" s="356"/>
    </row>
    <row r="23" spans="1:10" ht="15">
      <c r="A23" s="351" t="s">
        <v>3597</v>
      </c>
      <c r="B23" s="539" t="s">
        <v>3611</v>
      </c>
      <c r="C23" s="353" t="s">
        <v>3613</v>
      </c>
      <c r="D23" s="359">
        <v>0</v>
      </c>
      <c r="E23" s="359">
        <v>0</v>
      </c>
      <c r="F23" s="359">
        <v>0</v>
      </c>
      <c r="G23" s="359">
        <v>0</v>
      </c>
      <c r="H23" s="359">
        <v>0</v>
      </c>
      <c r="I23" s="359">
        <v>0</v>
      </c>
      <c r="J23" s="356"/>
    </row>
    <row r="24" spans="1:10" ht="15">
      <c r="A24" s="351" t="s">
        <v>3597</v>
      </c>
      <c r="B24" s="539" t="s">
        <v>3610</v>
      </c>
      <c r="C24" s="353" t="s">
        <v>106</v>
      </c>
      <c r="D24" s="359">
        <v>0</v>
      </c>
      <c r="E24" s="359">
        <v>0</v>
      </c>
      <c r="F24" s="359">
        <v>0</v>
      </c>
      <c r="G24" s="359">
        <v>0</v>
      </c>
      <c r="H24" s="359">
        <v>0</v>
      </c>
      <c r="I24" s="359">
        <v>0</v>
      </c>
      <c r="J24" s="356"/>
    </row>
    <row r="25" spans="1:10" ht="15">
      <c r="A25" s="351" t="s">
        <v>3597</v>
      </c>
      <c r="B25" s="539" t="s">
        <v>3610</v>
      </c>
      <c r="C25" s="353" t="s">
        <v>107</v>
      </c>
      <c r="D25" s="359">
        <v>0</v>
      </c>
      <c r="E25" s="359">
        <v>0</v>
      </c>
      <c r="F25" s="359">
        <v>0</v>
      </c>
      <c r="G25" s="359">
        <v>0</v>
      </c>
      <c r="H25" s="359">
        <v>0</v>
      </c>
      <c r="I25" s="359">
        <v>0</v>
      </c>
      <c r="J25" s="356"/>
    </row>
    <row r="26" spans="1:10" ht="15">
      <c r="A26" s="351" t="s">
        <v>3597</v>
      </c>
      <c r="B26" s="539" t="s">
        <v>3614</v>
      </c>
      <c r="C26" s="353" t="s">
        <v>110</v>
      </c>
      <c r="D26" s="359">
        <v>0</v>
      </c>
      <c r="E26" s="359">
        <v>0</v>
      </c>
      <c r="F26" s="359">
        <v>0</v>
      </c>
      <c r="G26" s="359">
        <v>0</v>
      </c>
      <c r="H26" s="359">
        <v>0</v>
      </c>
      <c r="I26" s="359">
        <v>0</v>
      </c>
      <c r="J26" s="356"/>
    </row>
    <row r="27" spans="1:10" ht="15">
      <c r="A27" s="351" t="s">
        <v>3597</v>
      </c>
      <c r="B27" s="539" t="s">
        <v>3611</v>
      </c>
      <c r="C27" s="353" t="s">
        <v>3615</v>
      </c>
      <c r="D27" s="359">
        <v>0</v>
      </c>
      <c r="E27" s="359">
        <v>0</v>
      </c>
      <c r="F27" s="359">
        <v>0</v>
      </c>
      <c r="G27" s="359">
        <v>0</v>
      </c>
      <c r="H27" s="359">
        <v>0</v>
      </c>
      <c r="I27" s="359">
        <v>0</v>
      </c>
      <c r="J27" s="356"/>
    </row>
    <row r="28" spans="1:10" ht="15">
      <c r="A28" s="351" t="s">
        <v>3597</v>
      </c>
      <c r="B28" s="539" t="s">
        <v>3598</v>
      </c>
      <c r="C28" s="353" t="s">
        <v>3616</v>
      </c>
      <c r="D28" s="359">
        <v>0</v>
      </c>
      <c r="E28" s="359">
        <v>0</v>
      </c>
      <c r="F28" s="359">
        <v>0</v>
      </c>
      <c r="G28" s="359">
        <v>0</v>
      </c>
      <c r="H28" s="359">
        <v>0</v>
      </c>
      <c r="I28" s="359">
        <v>0</v>
      </c>
      <c r="J28" s="356"/>
    </row>
    <row r="29" spans="1:10" ht="15">
      <c r="A29" s="351" t="s">
        <v>3597</v>
      </c>
      <c r="B29" s="539" t="s">
        <v>3614</v>
      </c>
      <c r="C29" s="353" t="s">
        <v>109</v>
      </c>
      <c r="D29" s="359">
        <v>0</v>
      </c>
      <c r="E29" s="359">
        <v>0</v>
      </c>
      <c r="F29" s="359">
        <v>0</v>
      </c>
      <c r="G29" s="359">
        <v>0</v>
      </c>
      <c r="H29" s="359">
        <v>0</v>
      </c>
      <c r="I29" s="359">
        <v>0</v>
      </c>
      <c r="J29" s="356"/>
    </row>
    <row r="30" spans="1:10" ht="15">
      <c r="A30" s="351" t="s">
        <v>3597</v>
      </c>
      <c r="B30" s="539" t="s">
        <v>3617</v>
      </c>
      <c r="C30" s="353" t="s">
        <v>100</v>
      </c>
      <c r="D30" s="359">
        <v>0</v>
      </c>
      <c r="E30" s="359">
        <v>0</v>
      </c>
      <c r="F30" s="359">
        <v>0</v>
      </c>
      <c r="G30" s="359">
        <v>0</v>
      </c>
      <c r="H30" s="359">
        <v>0</v>
      </c>
      <c r="I30" s="359">
        <v>0</v>
      </c>
      <c r="J30" s="356"/>
    </row>
    <row r="31" spans="1:10" ht="42.75">
      <c r="A31" s="351" t="s">
        <v>3597</v>
      </c>
      <c r="B31" s="539" t="s">
        <v>3618</v>
      </c>
      <c r="C31" s="353" t="s">
        <v>104</v>
      </c>
      <c r="D31" s="359">
        <v>0.94</v>
      </c>
      <c r="E31" s="359">
        <v>0</v>
      </c>
      <c r="F31" s="359">
        <v>0</v>
      </c>
      <c r="G31" s="359">
        <v>0</v>
      </c>
      <c r="H31" s="359">
        <v>0</v>
      </c>
      <c r="I31" s="359">
        <v>0</v>
      </c>
      <c r="J31" s="542" t="s">
        <v>3609</v>
      </c>
    </row>
    <row r="32" spans="1:10" ht="15">
      <c r="A32" s="351" t="s">
        <v>3597</v>
      </c>
      <c r="B32" s="539" t="s">
        <v>3619</v>
      </c>
      <c r="C32" s="353" t="s">
        <v>3620</v>
      </c>
      <c r="D32" s="359">
        <v>0</v>
      </c>
      <c r="E32" s="359">
        <v>0</v>
      </c>
      <c r="F32" s="359">
        <v>0</v>
      </c>
      <c r="G32" s="359">
        <v>0</v>
      </c>
      <c r="H32" s="359">
        <v>0</v>
      </c>
      <c r="I32" s="359">
        <v>0</v>
      </c>
      <c r="J32" s="542"/>
    </row>
    <row r="33" spans="1:10" ht="42.75">
      <c r="A33" s="351" t="s">
        <v>3597</v>
      </c>
      <c r="B33" s="539" t="s">
        <v>3617</v>
      </c>
      <c r="C33" s="353" t="s">
        <v>115</v>
      </c>
      <c r="D33" s="359">
        <v>0.93</v>
      </c>
      <c r="E33" s="359">
        <v>0</v>
      </c>
      <c r="F33" s="359">
        <v>0</v>
      </c>
      <c r="G33" s="359">
        <v>0</v>
      </c>
      <c r="H33" s="359">
        <v>0</v>
      </c>
      <c r="I33" s="359">
        <v>0</v>
      </c>
      <c r="J33" s="542" t="s">
        <v>3609</v>
      </c>
    </row>
    <row r="34" spans="1:10" ht="15">
      <c r="A34" s="351" t="s">
        <v>3597</v>
      </c>
      <c r="B34" s="539" t="s">
        <v>3619</v>
      </c>
      <c r="C34" s="353" t="s">
        <v>3621</v>
      </c>
      <c r="D34" s="359">
        <v>0</v>
      </c>
      <c r="E34" s="359">
        <v>0</v>
      </c>
      <c r="F34" s="359">
        <v>0</v>
      </c>
      <c r="G34" s="359">
        <v>0</v>
      </c>
      <c r="H34" s="359">
        <v>0</v>
      </c>
      <c r="I34" s="359">
        <v>0</v>
      </c>
      <c r="J34" s="356"/>
    </row>
    <row r="35" spans="1:10" ht="15">
      <c r="A35" s="351" t="s">
        <v>3597</v>
      </c>
      <c r="B35" s="539" t="s">
        <v>3617</v>
      </c>
      <c r="C35" s="353" t="s">
        <v>3622</v>
      </c>
      <c r="D35" s="359">
        <v>0</v>
      </c>
      <c r="E35" s="359">
        <v>0</v>
      </c>
      <c r="F35" s="359">
        <v>0</v>
      </c>
      <c r="G35" s="359">
        <v>0</v>
      </c>
      <c r="H35" s="359">
        <v>0</v>
      </c>
      <c r="I35" s="359">
        <v>0</v>
      </c>
      <c r="J35" s="356"/>
    </row>
    <row r="36" spans="1:10" ht="15">
      <c r="A36" s="351" t="s">
        <v>3597</v>
      </c>
      <c r="B36" s="539" t="s">
        <v>3619</v>
      </c>
      <c r="C36" s="353" t="s">
        <v>3623</v>
      </c>
      <c r="D36" s="359">
        <v>0</v>
      </c>
      <c r="E36" s="359">
        <v>0</v>
      </c>
      <c r="F36" s="359">
        <v>0</v>
      </c>
      <c r="G36" s="359">
        <v>0</v>
      </c>
      <c r="H36" s="359">
        <v>0</v>
      </c>
      <c r="I36" s="359">
        <v>0</v>
      </c>
      <c r="J36" s="356"/>
    </row>
    <row r="37" spans="1:10" ht="15">
      <c r="A37" s="351" t="s">
        <v>3597</v>
      </c>
      <c r="B37" s="539" t="s">
        <v>3617</v>
      </c>
      <c r="C37" s="353" t="s">
        <v>116</v>
      </c>
      <c r="D37" s="359">
        <v>0</v>
      </c>
      <c r="E37" s="359">
        <v>0</v>
      </c>
      <c r="F37" s="359">
        <v>0</v>
      </c>
      <c r="G37" s="359">
        <v>0</v>
      </c>
      <c r="H37" s="359">
        <v>0</v>
      </c>
      <c r="I37" s="359">
        <v>0</v>
      </c>
      <c r="J37" s="356"/>
    </row>
    <row r="38" spans="1:10" ht="42.75">
      <c r="A38" s="351" t="s">
        <v>3597</v>
      </c>
      <c r="B38" s="539" t="s">
        <v>3618</v>
      </c>
      <c r="C38" s="353" t="s">
        <v>3624</v>
      </c>
      <c r="D38" s="359">
        <v>0.92</v>
      </c>
      <c r="E38" s="359">
        <v>0</v>
      </c>
      <c r="F38" s="359">
        <v>0</v>
      </c>
      <c r="G38" s="359">
        <v>0</v>
      </c>
      <c r="H38" s="359">
        <v>0</v>
      </c>
      <c r="I38" s="359">
        <v>0</v>
      </c>
      <c r="J38" s="542" t="s">
        <v>3609</v>
      </c>
    </row>
    <row r="39" spans="1:10" ht="15">
      <c r="A39" s="351" t="s">
        <v>3597</v>
      </c>
      <c r="B39" s="539" t="s">
        <v>3625</v>
      </c>
      <c r="C39" s="353" t="s">
        <v>3626</v>
      </c>
      <c r="D39" s="359">
        <v>0</v>
      </c>
      <c r="E39" s="359">
        <v>0</v>
      </c>
      <c r="F39" s="359">
        <v>0</v>
      </c>
      <c r="G39" s="359">
        <v>0</v>
      </c>
      <c r="H39" s="359">
        <v>0</v>
      </c>
      <c r="I39" s="359">
        <v>0</v>
      </c>
      <c r="J39" s="356"/>
    </row>
    <row r="40" spans="1:10" ht="15">
      <c r="A40" s="351" t="s">
        <v>3597</v>
      </c>
      <c r="B40" s="539" t="s">
        <v>3618</v>
      </c>
      <c r="C40" s="353" t="s">
        <v>3627</v>
      </c>
      <c r="D40" s="359">
        <v>0</v>
      </c>
      <c r="E40" s="359">
        <v>0</v>
      </c>
      <c r="F40" s="359">
        <v>0</v>
      </c>
      <c r="G40" s="359">
        <v>0</v>
      </c>
      <c r="H40" s="359">
        <v>0</v>
      </c>
      <c r="I40" s="359">
        <v>0</v>
      </c>
      <c r="J40" s="356"/>
    </row>
    <row r="41" spans="1:10" ht="15">
      <c r="A41" s="351" t="s">
        <v>3597</v>
      </c>
      <c r="B41" s="539" t="s">
        <v>3619</v>
      </c>
      <c r="C41" s="353" t="s">
        <v>3628</v>
      </c>
      <c r="D41" s="359">
        <v>0</v>
      </c>
      <c r="E41" s="359">
        <v>0</v>
      </c>
      <c r="F41" s="359">
        <v>0</v>
      </c>
      <c r="G41" s="359">
        <v>0</v>
      </c>
      <c r="H41" s="359">
        <v>0</v>
      </c>
      <c r="I41" s="359">
        <v>0</v>
      </c>
      <c r="J41" s="356"/>
    </row>
    <row r="42" spans="1:10" ht="15">
      <c r="A42" s="351" t="s">
        <v>3597</v>
      </c>
      <c r="B42" s="539" t="s">
        <v>3629</v>
      </c>
      <c r="C42" s="353" t="s">
        <v>3630</v>
      </c>
      <c r="D42" s="359">
        <v>0</v>
      </c>
      <c r="E42" s="359">
        <v>0</v>
      </c>
      <c r="F42" s="359">
        <v>0</v>
      </c>
      <c r="G42" s="359">
        <v>0</v>
      </c>
      <c r="H42" s="359">
        <v>0</v>
      </c>
      <c r="I42" s="359">
        <v>0</v>
      </c>
      <c r="J42" s="356"/>
    </row>
    <row r="43" spans="1:10" ht="15">
      <c r="A43" s="351" t="s">
        <v>3597</v>
      </c>
      <c r="B43" s="539" t="s">
        <v>3629</v>
      </c>
      <c r="C43" s="353" t="s">
        <v>3631</v>
      </c>
      <c r="D43" s="359">
        <v>0</v>
      </c>
      <c r="E43" s="359">
        <v>0</v>
      </c>
      <c r="F43" s="359">
        <v>0</v>
      </c>
      <c r="G43" s="359">
        <v>0</v>
      </c>
      <c r="H43" s="359">
        <v>0</v>
      </c>
      <c r="I43" s="359">
        <v>0</v>
      </c>
      <c r="J43" s="356"/>
    </row>
    <row r="44" spans="1:10" ht="15">
      <c r="A44" s="351" t="s">
        <v>3597</v>
      </c>
      <c r="B44" s="539" t="s">
        <v>3629</v>
      </c>
      <c r="C44" s="353" t="s">
        <v>3632</v>
      </c>
      <c r="D44" s="359">
        <v>0</v>
      </c>
      <c r="E44" s="359">
        <v>0</v>
      </c>
      <c r="F44" s="359">
        <v>0</v>
      </c>
      <c r="G44" s="359">
        <v>0</v>
      </c>
      <c r="H44" s="359">
        <v>0</v>
      </c>
      <c r="I44" s="359">
        <v>0</v>
      </c>
      <c r="J44" s="356"/>
    </row>
    <row r="45" spans="1:10" ht="15">
      <c r="A45" s="351" t="s">
        <v>3597</v>
      </c>
      <c r="B45" s="539" t="s">
        <v>3633</v>
      </c>
      <c r="C45" s="353" t="s">
        <v>3634</v>
      </c>
      <c r="D45" s="359">
        <v>0</v>
      </c>
      <c r="E45" s="359">
        <v>0</v>
      </c>
      <c r="F45" s="359">
        <v>0</v>
      </c>
      <c r="G45" s="359">
        <v>0</v>
      </c>
      <c r="H45" s="359">
        <v>0</v>
      </c>
      <c r="I45" s="359">
        <v>0</v>
      </c>
      <c r="J45" s="356"/>
    </row>
    <row r="46" spans="1:10" ht="15">
      <c r="A46" s="351" t="s">
        <v>3597</v>
      </c>
      <c r="B46" s="539" t="s">
        <v>3635</v>
      </c>
      <c r="C46" s="353" t="s">
        <v>3636</v>
      </c>
      <c r="D46" s="359">
        <v>0</v>
      </c>
      <c r="E46" s="359">
        <v>0</v>
      </c>
      <c r="F46" s="359">
        <v>0</v>
      </c>
      <c r="G46" s="359">
        <v>0</v>
      </c>
      <c r="H46" s="359">
        <v>0</v>
      </c>
      <c r="I46" s="359">
        <v>0</v>
      </c>
      <c r="J46" s="356"/>
    </row>
    <row r="47" spans="1:10" ht="15">
      <c r="A47" s="351" t="s">
        <v>3597</v>
      </c>
      <c r="B47" s="539" t="s">
        <v>3633</v>
      </c>
      <c r="C47" s="353" t="s">
        <v>3637</v>
      </c>
      <c r="D47" s="359">
        <v>0</v>
      </c>
      <c r="E47" s="359">
        <v>0</v>
      </c>
      <c r="F47" s="359">
        <v>0</v>
      </c>
      <c r="G47" s="359">
        <v>0</v>
      </c>
      <c r="H47" s="359">
        <v>0</v>
      </c>
      <c r="I47" s="359">
        <v>0</v>
      </c>
      <c r="J47" s="356"/>
    </row>
    <row r="48" spans="1:10" ht="15">
      <c r="A48" s="351" t="s">
        <v>3597</v>
      </c>
      <c r="B48" s="539" t="s">
        <v>3633</v>
      </c>
      <c r="C48" s="353" t="s">
        <v>3638</v>
      </c>
      <c r="D48" s="359">
        <v>0</v>
      </c>
      <c r="E48" s="359">
        <v>0</v>
      </c>
      <c r="F48" s="359">
        <v>0</v>
      </c>
      <c r="G48" s="359">
        <v>0</v>
      </c>
      <c r="H48" s="359">
        <v>0</v>
      </c>
      <c r="I48" s="359">
        <v>0</v>
      </c>
      <c r="J48" s="356"/>
    </row>
    <row r="49" spans="1:10" ht="15">
      <c r="A49" s="351" t="s">
        <v>3597</v>
      </c>
      <c r="B49" s="539" t="s">
        <v>3635</v>
      </c>
      <c r="C49" s="353" t="s">
        <v>3639</v>
      </c>
      <c r="D49" s="359">
        <v>0</v>
      </c>
      <c r="E49" s="359">
        <v>0</v>
      </c>
      <c r="F49" s="359">
        <v>0</v>
      </c>
      <c r="G49" s="359">
        <v>0</v>
      </c>
      <c r="H49" s="359">
        <v>0</v>
      </c>
      <c r="I49" s="359">
        <v>0</v>
      </c>
      <c r="J49" s="356"/>
    </row>
    <row r="50" spans="1:10" ht="15">
      <c r="A50" s="351" t="s">
        <v>3597</v>
      </c>
      <c r="B50" s="539" t="s">
        <v>3640</v>
      </c>
      <c r="C50" s="353" t="s">
        <v>98</v>
      </c>
      <c r="D50" s="359">
        <v>0</v>
      </c>
      <c r="E50" s="359">
        <v>0</v>
      </c>
      <c r="F50" s="359">
        <v>0</v>
      </c>
      <c r="G50" s="359">
        <v>0</v>
      </c>
      <c r="H50" s="359">
        <v>0</v>
      </c>
      <c r="I50" s="359">
        <v>0</v>
      </c>
      <c r="J50" s="356"/>
    </row>
    <row r="51" spans="1:10" ht="15">
      <c r="A51" s="351" t="s">
        <v>3597</v>
      </c>
      <c r="B51" s="539" t="s">
        <v>3641</v>
      </c>
      <c r="C51" s="353" t="s">
        <v>97</v>
      </c>
      <c r="D51" s="359">
        <v>0</v>
      </c>
      <c r="E51" s="359">
        <v>0</v>
      </c>
      <c r="F51" s="359">
        <v>0</v>
      </c>
      <c r="G51" s="359">
        <v>0</v>
      </c>
      <c r="H51" s="359">
        <v>0</v>
      </c>
      <c r="I51" s="359">
        <v>0</v>
      </c>
      <c r="J51" s="356"/>
    </row>
    <row r="52" spans="1:10" ht="15">
      <c r="A52" s="351" t="s">
        <v>3597</v>
      </c>
      <c r="B52" s="539" t="s">
        <v>3640</v>
      </c>
      <c r="C52" s="353" t="s">
        <v>3642</v>
      </c>
      <c r="D52" s="359">
        <v>0</v>
      </c>
      <c r="E52" s="359">
        <v>0</v>
      </c>
      <c r="F52" s="359">
        <v>0</v>
      </c>
      <c r="G52" s="359">
        <v>0</v>
      </c>
      <c r="H52" s="359">
        <v>0</v>
      </c>
      <c r="I52" s="359">
        <v>0</v>
      </c>
      <c r="J52" s="356"/>
    </row>
    <row r="53" spans="1:10" ht="15">
      <c r="A53" s="351" t="s">
        <v>3597</v>
      </c>
      <c r="B53" s="539" t="s">
        <v>3643</v>
      </c>
      <c r="C53" s="353" t="s">
        <v>3644</v>
      </c>
      <c r="D53" s="359">
        <v>0</v>
      </c>
      <c r="E53" s="359">
        <v>0</v>
      </c>
      <c r="F53" s="359">
        <v>0</v>
      </c>
      <c r="G53" s="359">
        <v>0</v>
      </c>
      <c r="H53" s="359">
        <v>0</v>
      </c>
      <c r="I53" s="359">
        <v>0</v>
      </c>
      <c r="J53" s="356"/>
    </row>
    <row r="54" spans="1:10" ht="15">
      <c r="A54" s="351" t="s">
        <v>3597</v>
      </c>
      <c r="B54" s="539" t="s">
        <v>3643</v>
      </c>
      <c r="C54" s="353" t="s">
        <v>3645</v>
      </c>
      <c r="D54" s="359">
        <v>0</v>
      </c>
      <c r="E54" s="359">
        <v>0</v>
      </c>
      <c r="F54" s="359">
        <v>0</v>
      </c>
      <c r="G54" s="359">
        <v>0</v>
      </c>
      <c r="H54" s="359">
        <v>0</v>
      </c>
      <c r="I54" s="359">
        <v>0</v>
      </c>
      <c r="J54" s="356"/>
    </row>
    <row r="55" spans="1:10" ht="15">
      <c r="A55" s="351" t="s">
        <v>3597</v>
      </c>
      <c r="B55" s="539" t="s">
        <v>3643</v>
      </c>
      <c r="C55" s="353" t="s">
        <v>3646</v>
      </c>
      <c r="D55" s="359">
        <v>0</v>
      </c>
      <c r="E55" s="359">
        <v>0</v>
      </c>
      <c r="F55" s="359">
        <v>0</v>
      </c>
      <c r="G55" s="359">
        <v>0</v>
      </c>
      <c r="H55" s="359">
        <v>0</v>
      </c>
      <c r="I55" s="359">
        <v>0</v>
      </c>
      <c r="J55" s="356"/>
    </row>
    <row r="56" spans="1:10" ht="15">
      <c r="A56" s="351" t="s">
        <v>3597</v>
      </c>
      <c r="B56" s="539" t="s">
        <v>3643</v>
      </c>
      <c r="C56" s="353" t="s">
        <v>3647</v>
      </c>
      <c r="D56" s="359">
        <v>0</v>
      </c>
      <c r="E56" s="359">
        <v>0</v>
      </c>
      <c r="F56" s="359">
        <v>0</v>
      </c>
      <c r="G56" s="359">
        <v>0</v>
      </c>
      <c r="H56" s="359">
        <v>0</v>
      </c>
      <c r="I56" s="359">
        <v>0</v>
      </c>
      <c r="J56" s="356"/>
    </row>
    <row r="57" spans="1:10" ht="15">
      <c r="A57" s="351" t="s">
        <v>3597</v>
      </c>
      <c r="B57" s="539" t="s">
        <v>3641</v>
      </c>
      <c r="C57" s="353" t="s">
        <v>3648</v>
      </c>
      <c r="D57" s="359">
        <v>0</v>
      </c>
      <c r="E57" s="359">
        <v>0</v>
      </c>
      <c r="F57" s="359">
        <v>0</v>
      </c>
      <c r="G57" s="359">
        <v>0</v>
      </c>
      <c r="H57" s="359">
        <v>0</v>
      </c>
      <c r="I57" s="359">
        <v>0</v>
      </c>
      <c r="J57" s="356"/>
    </row>
    <row r="58" spans="1:10" ht="15">
      <c r="A58" s="351" t="s">
        <v>40</v>
      </c>
      <c r="B58" s="539" t="s">
        <v>3649</v>
      </c>
      <c r="C58" s="353" t="s">
        <v>3650</v>
      </c>
      <c r="D58" s="359">
        <v>0</v>
      </c>
      <c r="E58" s="359">
        <v>0</v>
      </c>
      <c r="F58" s="359">
        <v>0</v>
      </c>
      <c r="G58" s="359">
        <v>0</v>
      </c>
      <c r="H58" s="359">
        <v>0</v>
      </c>
      <c r="I58" s="359">
        <v>0</v>
      </c>
      <c r="J58" s="356"/>
    </row>
    <row r="59" spans="1:10" ht="15">
      <c r="A59" s="351" t="s">
        <v>40</v>
      </c>
      <c r="B59" s="539" t="s">
        <v>3649</v>
      </c>
      <c r="C59" s="353" t="s">
        <v>3651</v>
      </c>
      <c r="D59" s="359">
        <v>0</v>
      </c>
      <c r="E59" s="359">
        <v>0</v>
      </c>
      <c r="F59" s="359">
        <v>0</v>
      </c>
      <c r="G59" s="359">
        <v>0</v>
      </c>
      <c r="H59" s="359">
        <v>0</v>
      </c>
      <c r="I59" s="359">
        <v>0</v>
      </c>
      <c r="J59" s="356"/>
    </row>
    <row r="60" spans="1:10" ht="15">
      <c r="A60" s="351" t="s">
        <v>40</v>
      </c>
      <c r="B60" s="539" t="s">
        <v>3652</v>
      </c>
      <c r="C60" s="353" t="s">
        <v>83</v>
      </c>
      <c r="D60" s="359">
        <v>0</v>
      </c>
      <c r="E60" s="359">
        <v>0</v>
      </c>
      <c r="F60" s="359">
        <v>0</v>
      </c>
      <c r="G60" s="359">
        <v>0</v>
      </c>
      <c r="H60" s="359">
        <v>0</v>
      </c>
      <c r="I60" s="359">
        <v>0</v>
      </c>
      <c r="J60" s="356"/>
    </row>
    <row r="61" spans="1:10" ht="15">
      <c r="A61" s="351" t="s">
        <v>40</v>
      </c>
      <c r="B61" s="539" t="s">
        <v>3652</v>
      </c>
      <c r="C61" s="353" t="s">
        <v>3653</v>
      </c>
      <c r="D61" s="359">
        <v>0</v>
      </c>
      <c r="E61" s="359">
        <v>0</v>
      </c>
      <c r="F61" s="359">
        <v>0</v>
      </c>
      <c r="G61" s="359">
        <v>0</v>
      </c>
      <c r="H61" s="359">
        <v>0</v>
      </c>
      <c r="I61" s="359">
        <v>0</v>
      </c>
      <c r="J61" s="356"/>
    </row>
    <row r="62" spans="1:10" ht="15">
      <c r="A62" s="351" t="s">
        <v>40</v>
      </c>
      <c r="B62" s="539" t="s">
        <v>3652</v>
      </c>
      <c r="C62" s="353" t="s">
        <v>85</v>
      </c>
      <c r="D62" s="359">
        <v>0</v>
      </c>
      <c r="E62" s="359">
        <v>0</v>
      </c>
      <c r="F62" s="359">
        <v>0</v>
      </c>
      <c r="G62" s="359">
        <v>0</v>
      </c>
      <c r="H62" s="359">
        <v>0</v>
      </c>
      <c r="I62" s="359">
        <v>0</v>
      </c>
      <c r="J62" s="356"/>
    </row>
    <row r="63" spans="1:10" ht="15">
      <c r="A63" s="351" t="s">
        <v>40</v>
      </c>
      <c r="B63" s="539" t="s">
        <v>3649</v>
      </c>
      <c r="C63" s="353" t="s">
        <v>3654</v>
      </c>
      <c r="D63" s="359">
        <v>0</v>
      </c>
      <c r="E63" s="359">
        <v>0</v>
      </c>
      <c r="F63" s="359">
        <v>0</v>
      </c>
      <c r="G63" s="359">
        <v>0</v>
      </c>
      <c r="H63" s="359">
        <v>0</v>
      </c>
      <c r="I63" s="359">
        <v>0</v>
      </c>
      <c r="J63" s="356"/>
    </row>
    <row r="64" spans="1:10" ht="15">
      <c r="A64" s="351" t="s">
        <v>40</v>
      </c>
      <c r="B64" s="539" t="s">
        <v>3649</v>
      </c>
      <c r="C64" s="353" t="s">
        <v>91</v>
      </c>
      <c r="D64" s="359">
        <v>0</v>
      </c>
      <c r="E64" s="359">
        <v>0</v>
      </c>
      <c r="F64" s="359">
        <v>0</v>
      </c>
      <c r="G64" s="359">
        <v>0</v>
      </c>
      <c r="H64" s="359">
        <v>0</v>
      </c>
      <c r="I64" s="359">
        <v>0</v>
      </c>
      <c r="J64" s="356"/>
    </row>
    <row r="65" spans="1:10" ht="15">
      <c r="A65" s="351" t="s">
        <v>40</v>
      </c>
      <c r="B65" s="539" t="s">
        <v>3649</v>
      </c>
      <c r="C65" s="353" t="s">
        <v>92</v>
      </c>
      <c r="D65" s="359">
        <v>0</v>
      </c>
      <c r="E65" s="359">
        <v>0</v>
      </c>
      <c r="F65" s="359">
        <v>0</v>
      </c>
      <c r="G65" s="359">
        <v>0</v>
      </c>
      <c r="H65" s="359">
        <v>0</v>
      </c>
      <c r="I65" s="359">
        <v>0</v>
      </c>
      <c r="J65" s="356"/>
    </row>
    <row r="66" spans="1:10" ht="15">
      <c r="A66" s="351" t="s">
        <v>40</v>
      </c>
      <c r="B66" s="539" t="s">
        <v>3649</v>
      </c>
      <c r="C66" s="353" t="s">
        <v>3655</v>
      </c>
      <c r="D66" s="359">
        <v>0</v>
      </c>
      <c r="E66" s="359">
        <v>0</v>
      </c>
      <c r="F66" s="359">
        <v>0</v>
      </c>
      <c r="G66" s="359">
        <v>0</v>
      </c>
      <c r="H66" s="359">
        <v>0</v>
      </c>
      <c r="I66" s="359">
        <v>0</v>
      </c>
      <c r="J66" s="356"/>
    </row>
    <row r="67" spans="1:10" ht="15">
      <c r="A67" s="351" t="s">
        <v>40</v>
      </c>
      <c r="B67" s="539" t="s">
        <v>3649</v>
      </c>
      <c r="C67" s="353" t="s">
        <v>3656</v>
      </c>
      <c r="D67" s="359">
        <v>0</v>
      </c>
      <c r="E67" s="359">
        <v>0</v>
      </c>
      <c r="F67" s="359">
        <v>0</v>
      </c>
      <c r="G67" s="359">
        <v>0</v>
      </c>
      <c r="H67" s="359">
        <v>0</v>
      </c>
      <c r="I67" s="359">
        <v>0</v>
      </c>
      <c r="J67" s="356"/>
    </row>
    <row r="68" spans="1:10" ht="42.75">
      <c r="A68" s="351" t="s">
        <v>40</v>
      </c>
      <c r="B68" s="539" t="s">
        <v>3649</v>
      </c>
      <c r="C68" s="353" t="s">
        <v>3657</v>
      </c>
      <c r="D68" s="359">
        <v>0.94</v>
      </c>
      <c r="E68" s="359">
        <v>0</v>
      </c>
      <c r="F68" s="359">
        <v>0</v>
      </c>
      <c r="G68" s="359">
        <v>0</v>
      </c>
      <c r="H68" s="359">
        <v>0</v>
      </c>
      <c r="I68" s="359">
        <v>0</v>
      </c>
      <c r="J68" s="542" t="s">
        <v>3609</v>
      </c>
    </row>
    <row r="69" spans="1:10" ht="15">
      <c r="A69" s="351" t="s">
        <v>40</v>
      </c>
      <c r="B69" s="539" t="s">
        <v>3658</v>
      </c>
      <c r="C69" s="353" t="s">
        <v>79</v>
      </c>
      <c r="D69" s="359">
        <v>0</v>
      </c>
      <c r="E69" s="359">
        <v>0</v>
      </c>
      <c r="F69" s="359">
        <v>0</v>
      </c>
      <c r="G69" s="359">
        <v>0</v>
      </c>
      <c r="H69" s="359">
        <v>0</v>
      </c>
      <c r="I69" s="359">
        <v>0</v>
      </c>
      <c r="J69" s="356"/>
    </row>
    <row r="70" spans="1:10" ht="15">
      <c r="A70" s="351" t="s">
        <v>40</v>
      </c>
      <c r="B70" s="539" t="s">
        <v>3658</v>
      </c>
      <c r="C70" s="353" t="s">
        <v>81</v>
      </c>
      <c r="D70" s="359">
        <v>0</v>
      </c>
      <c r="E70" s="359">
        <v>0</v>
      </c>
      <c r="F70" s="359">
        <v>0</v>
      </c>
      <c r="G70" s="359">
        <v>0</v>
      </c>
      <c r="H70" s="359">
        <v>0</v>
      </c>
      <c r="I70" s="359">
        <v>0</v>
      </c>
      <c r="J70" s="356"/>
    </row>
    <row r="71" spans="1:10" ht="15">
      <c r="A71" s="351" t="s">
        <v>40</v>
      </c>
      <c r="B71" s="539" t="s">
        <v>3658</v>
      </c>
      <c r="C71" s="353" t="s">
        <v>3659</v>
      </c>
      <c r="D71" s="359">
        <v>0</v>
      </c>
      <c r="E71" s="359">
        <v>0</v>
      </c>
      <c r="F71" s="359">
        <v>0</v>
      </c>
      <c r="G71" s="359">
        <v>0</v>
      </c>
      <c r="H71" s="359">
        <v>0</v>
      </c>
      <c r="I71" s="359">
        <v>0</v>
      </c>
      <c r="J71" s="356"/>
    </row>
    <row r="72" spans="1:10" ht="15">
      <c r="A72" s="351" t="s">
        <v>40</v>
      </c>
      <c r="B72" s="539" t="s">
        <v>3658</v>
      </c>
      <c r="C72" s="353" t="s">
        <v>80</v>
      </c>
      <c r="D72" s="359">
        <v>0</v>
      </c>
      <c r="E72" s="359">
        <v>0</v>
      </c>
      <c r="F72" s="359">
        <v>0</v>
      </c>
      <c r="G72" s="359">
        <v>0</v>
      </c>
      <c r="H72" s="359">
        <v>0</v>
      </c>
      <c r="I72" s="359">
        <v>0</v>
      </c>
      <c r="J72" s="356"/>
    </row>
    <row r="73" spans="1:10" ht="42.75">
      <c r="A73" s="351" t="s">
        <v>40</v>
      </c>
      <c r="B73" s="539" t="s">
        <v>3660</v>
      </c>
      <c r="C73" s="353" t="s">
        <v>3661</v>
      </c>
      <c r="D73" s="359">
        <v>0.94</v>
      </c>
      <c r="E73" s="359">
        <v>0</v>
      </c>
      <c r="F73" s="359">
        <v>0.94</v>
      </c>
      <c r="G73" s="359">
        <v>0</v>
      </c>
      <c r="H73" s="359">
        <v>0.93</v>
      </c>
      <c r="I73" s="359">
        <v>0</v>
      </c>
      <c r="J73" s="542" t="s">
        <v>3609</v>
      </c>
    </row>
    <row r="74" spans="1:10" ht="15">
      <c r="A74" s="351" t="s">
        <v>40</v>
      </c>
      <c r="B74" s="539" t="s">
        <v>3641</v>
      </c>
      <c r="C74" s="353" t="s">
        <v>99</v>
      </c>
      <c r="D74" s="359">
        <v>0</v>
      </c>
      <c r="E74" s="359">
        <v>0</v>
      </c>
      <c r="F74" s="359">
        <v>0</v>
      </c>
      <c r="G74" s="359">
        <v>0</v>
      </c>
      <c r="H74" s="359">
        <v>0</v>
      </c>
      <c r="I74" s="359">
        <v>0</v>
      </c>
      <c r="J74" s="356"/>
    </row>
    <row r="75" spans="1:10" ht="15">
      <c r="A75" s="351" t="s">
        <v>40</v>
      </c>
      <c r="B75" s="539" t="s">
        <v>3641</v>
      </c>
      <c r="C75" s="353" t="s">
        <v>3662</v>
      </c>
      <c r="D75" s="359">
        <v>0</v>
      </c>
      <c r="E75" s="359">
        <v>0</v>
      </c>
      <c r="F75" s="359">
        <v>0</v>
      </c>
      <c r="G75" s="359">
        <v>0</v>
      </c>
      <c r="H75" s="359">
        <v>0</v>
      </c>
      <c r="I75" s="359">
        <v>0</v>
      </c>
      <c r="J75" s="356"/>
    </row>
    <row r="76" spans="1:10" ht="15">
      <c r="A76" s="351" t="s">
        <v>40</v>
      </c>
      <c r="B76" s="539" t="s">
        <v>3652</v>
      </c>
      <c r="C76" s="353" t="s">
        <v>82</v>
      </c>
      <c r="D76" s="359">
        <v>0</v>
      </c>
      <c r="E76" s="359">
        <v>0</v>
      </c>
      <c r="F76" s="359">
        <v>0</v>
      </c>
      <c r="G76" s="359">
        <v>0</v>
      </c>
      <c r="H76" s="359">
        <v>0</v>
      </c>
      <c r="I76" s="359">
        <v>0</v>
      </c>
      <c r="J76" s="356"/>
    </row>
    <row r="77" spans="1:10" ht="15">
      <c r="A77" s="351" t="s">
        <v>40</v>
      </c>
      <c r="B77" s="539" t="s">
        <v>3652</v>
      </c>
      <c r="C77" s="353" t="s">
        <v>3663</v>
      </c>
      <c r="D77" s="359">
        <v>0</v>
      </c>
      <c r="E77" s="359">
        <v>0</v>
      </c>
      <c r="F77" s="359">
        <v>0</v>
      </c>
      <c r="G77" s="359">
        <v>0</v>
      </c>
      <c r="H77" s="359">
        <v>0</v>
      </c>
      <c r="I77" s="359">
        <v>0</v>
      </c>
      <c r="J77" s="356"/>
    </row>
    <row r="78" spans="1:10" ht="15">
      <c r="A78" s="351" t="s">
        <v>40</v>
      </c>
      <c r="B78" s="539" t="s">
        <v>3652</v>
      </c>
      <c r="C78" s="353" t="s">
        <v>3664</v>
      </c>
      <c r="D78" s="359">
        <v>0</v>
      </c>
      <c r="E78" s="359">
        <v>0</v>
      </c>
      <c r="F78" s="359">
        <v>0</v>
      </c>
      <c r="G78" s="359">
        <v>0</v>
      </c>
      <c r="H78" s="359">
        <v>0</v>
      </c>
      <c r="I78" s="359">
        <v>0</v>
      </c>
      <c r="J78" s="356"/>
    </row>
    <row r="79" spans="1:10" ht="15">
      <c r="A79" s="351" t="s">
        <v>40</v>
      </c>
      <c r="B79" s="539" t="s">
        <v>3665</v>
      </c>
      <c r="C79" s="353" t="s">
        <v>89</v>
      </c>
      <c r="D79" s="359">
        <v>0</v>
      </c>
      <c r="E79" s="359">
        <v>0</v>
      </c>
      <c r="F79" s="359">
        <v>0</v>
      </c>
      <c r="G79" s="359">
        <v>0</v>
      </c>
      <c r="H79" s="359">
        <v>0</v>
      </c>
      <c r="I79" s="359">
        <v>0</v>
      </c>
      <c r="J79" s="356"/>
    </row>
    <row r="80" spans="1:10" ht="15">
      <c r="A80" s="351" t="s">
        <v>40</v>
      </c>
      <c r="B80" s="539" t="s">
        <v>3665</v>
      </c>
      <c r="C80" s="353" t="s">
        <v>3666</v>
      </c>
      <c r="D80" s="359">
        <v>0</v>
      </c>
      <c r="E80" s="359">
        <v>0</v>
      </c>
      <c r="F80" s="359">
        <v>0</v>
      </c>
      <c r="G80" s="359">
        <v>0</v>
      </c>
      <c r="H80" s="359">
        <v>0</v>
      </c>
      <c r="I80" s="359">
        <v>0</v>
      </c>
      <c r="J80" s="356"/>
    </row>
    <row r="81" spans="1:10" ht="15">
      <c r="A81" s="351" t="s">
        <v>40</v>
      </c>
      <c r="B81" s="539" t="s">
        <v>3665</v>
      </c>
      <c r="C81" s="353" t="s">
        <v>3667</v>
      </c>
      <c r="D81" s="359">
        <v>0</v>
      </c>
      <c r="E81" s="359">
        <v>0</v>
      </c>
      <c r="F81" s="359">
        <v>0</v>
      </c>
      <c r="G81" s="359">
        <v>0</v>
      </c>
      <c r="H81" s="359">
        <v>0</v>
      </c>
      <c r="I81" s="359">
        <v>0</v>
      </c>
      <c r="J81" s="356"/>
    </row>
    <row r="82" spans="1:10" ht="42.75">
      <c r="A82" s="351" t="s">
        <v>40</v>
      </c>
      <c r="B82" s="539" t="s">
        <v>3665</v>
      </c>
      <c r="C82" s="353" t="s">
        <v>90</v>
      </c>
      <c r="D82" s="359">
        <v>0.94</v>
      </c>
      <c r="E82" s="359">
        <v>0</v>
      </c>
      <c r="F82" s="359">
        <v>0.93</v>
      </c>
      <c r="G82" s="359">
        <v>0</v>
      </c>
      <c r="H82" s="359">
        <v>0.93</v>
      </c>
      <c r="I82" s="359">
        <v>0</v>
      </c>
      <c r="J82" s="542" t="s">
        <v>3609</v>
      </c>
    </row>
    <row r="83" spans="1:10" ht="15">
      <c r="A83" s="351" t="s">
        <v>40</v>
      </c>
      <c r="B83" s="539" t="s">
        <v>3665</v>
      </c>
      <c r="C83" s="353" t="s">
        <v>3668</v>
      </c>
      <c r="D83" s="359">
        <v>0</v>
      </c>
      <c r="E83" s="359">
        <v>0</v>
      </c>
      <c r="F83" s="359">
        <v>0</v>
      </c>
      <c r="G83" s="359">
        <v>0</v>
      </c>
      <c r="H83" s="359">
        <v>0</v>
      </c>
      <c r="I83" s="359">
        <v>0</v>
      </c>
      <c r="J83" s="356"/>
    </row>
    <row r="84" spans="1:10" ht="15">
      <c r="A84" s="351" t="s">
        <v>40</v>
      </c>
      <c r="B84" s="539" t="s">
        <v>3652</v>
      </c>
      <c r="C84" s="353" t="s">
        <v>3669</v>
      </c>
      <c r="D84" s="359">
        <v>0</v>
      </c>
      <c r="E84" s="359">
        <v>0</v>
      </c>
      <c r="F84" s="359">
        <v>0</v>
      </c>
      <c r="G84" s="359">
        <v>0</v>
      </c>
      <c r="H84" s="359">
        <v>0</v>
      </c>
      <c r="I84" s="359">
        <v>0</v>
      </c>
      <c r="J84" s="356"/>
    </row>
    <row r="85" spans="1:10" ht="42.75">
      <c r="A85" s="351" t="s">
        <v>40</v>
      </c>
      <c r="B85" s="539" t="s">
        <v>3652</v>
      </c>
      <c r="C85" s="353" t="s">
        <v>84</v>
      </c>
      <c r="D85" s="359">
        <v>0.94</v>
      </c>
      <c r="E85" s="359">
        <v>0</v>
      </c>
      <c r="F85" s="359">
        <v>0.94</v>
      </c>
      <c r="G85" s="359">
        <v>0</v>
      </c>
      <c r="H85" s="359">
        <v>0.94</v>
      </c>
      <c r="I85" s="359">
        <v>0</v>
      </c>
      <c r="J85" s="542" t="s">
        <v>3609</v>
      </c>
    </row>
    <row r="86" spans="1:10" ht="42.75">
      <c r="A86" s="351" t="s">
        <v>40</v>
      </c>
      <c r="B86" s="539" t="s">
        <v>3652</v>
      </c>
      <c r="C86" s="353" t="s">
        <v>3670</v>
      </c>
      <c r="D86" s="359">
        <v>0.91</v>
      </c>
      <c r="E86" s="359">
        <v>0</v>
      </c>
      <c r="F86" s="359">
        <v>0</v>
      </c>
      <c r="G86" s="359">
        <v>0</v>
      </c>
      <c r="H86" s="359">
        <v>0</v>
      </c>
      <c r="I86" s="359">
        <v>0</v>
      </c>
      <c r="J86" s="542" t="s">
        <v>3609</v>
      </c>
    </row>
    <row r="87" spans="1:10" ht="42.75">
      <c r="A87" s="351" t="s">
        <v>40</v>
      </c>
      <c r="B87" s="539" t="s">
        <v>3652</v>
      </c>
      <c r="C87" s="353" t="s">
        <v>3671</v>
      </c>
      <c r="D87" s="359">
        <v>0</v>
      </c>
      <c r="E87" s="359">
        <v>0</v>
      </c>
      <c r="F87" s="359">
        <v>0</v>
      </c>
      <c r="G87" s="359">
        <v>0</v>
      </c>
      <c r="H87" s="359">
        <v>0</v>
      </c>
      <c r="I87" s="359">
        <v>0</v>
      </c>
      <c r="J87" s="542" t="s">
        <v>3609</v>
      </c>
    </row>
    <row r="88" spans="1:10" ht="42.75">
      <c r="A88" s="351" t="s">
        <v>40</v>
      </c>
      <c r="B88" s="539" t="s">
        <v>3672</v>
      </c>
      <c r="C88" s="353" t="s">
        <v>3673</v>
      </c>
      <c r="D88" s="359">
        <v>0.94</v>
      </c>
      <c r="E88" s="359">
        <v>0</v>
      </c>
      <c r="F88" s="359">
        <v>0</v>
      </c>
      <c r="G88" s="359">
        <v>0</v>
      </c>
      <c r="H88" s="359">
        <v>0</v>
      </c>
      <c r="I88" s="359">
        <v>0</v>
      </c>
      <c r="J88" s="542" t="s">
        <v>3609</v>
      </c>
    </row>
    <row r="89" spans="1:10" ht="15">
      <c r="A89" s="351" t="s">
        <v>40</v>
      </c>
      <c r="B89" s="539" t="s">
        <v>3674</v>
      </c>
      <c r="C89" s="353" t="s">
        <v>3675</v>
      </c>
      <c r="D89" s="359">
        <v>0</v>
      </c>
      <c r="E89" s="359">
        <v>0</v>
      </c>
      <c r="F89" s="359">
        <v>0</v>
      </c>
      <c r="G89" s="359">
        <v>0</v>
      </c>
      <c r="H89" s="359">
        <v>0</v>
      </c>
      <c r="I89" s="359">
        <v>0</v>
      </c>
      <c r="J89" s="356"/>
    </row>
    <row r="90" spans="1:10" ht="15">
      <c r="A90" s="351" t="s">
        <v>40</v>
      </c>
      <c r="B90" s="539" t="s">
        <v>3674</v>
      </c>
      <c r="C90" s="353" t="s">
        <v>88</v>
      </c>
      <c r="D90" s="359">
        <v>0</v>
      </c>
      <c r="E90" s="359">
        <v>0</v>
      </c>
      <c r="F90" s="359">
        <v>0</v>
      </c>
      <c r="G90" s="359">
        <v>0</v>
      </c>
      <c r="H90" s="359">
        <v>0</v>
      </c>
      <c r="I90" s="359">
        <v>0</v>
      </c>
      <c r="J90" s="356"/>
    </row>
    <row r="91" spans="1:10" ht="15">
      <c r="A91" s="351" t="s">
        <v>40</v>
      </c>
      <c r="B91" s="539" t="s">
        <v>3674</v>
      </c>
      <c r="C91" s="353" t="s">
        <v>86</v>
      </c>
      <c r="D91" s="359">
        <v>0</v>
      </c>
      <c r="E91" s="359">
        <v>0</v>
      </c>
      <c r="F91" s="359">
        <v>0</v>
      </c>
      <c r="G91" s="359">
        <v>0</v>
      </c>
      <c r="H91" s="359">
        <v>0</v>
      </c>
      <c r="I91" s="359">
        <v>0</v>
      </c>
      <c r="J91" s="356"/>
    </row>
    <row r="92" spans="1:10" ht="15">
      <c r="A92" s="351" t="s">
        <v>40</v>
      </c>
      <c r="B92" s="539" t="s">
        <v>3674</v>
      </c>
      <c r="C92" s="353" t="s">
        <v>87</v>
      </c>
      <c r="D92" s="359">
        <v>0</v>
      </c>
      <c r="E92" s="359">
        <v>0</v>
      </c>
      <c r="F92" s="359">
        <v>0</v>
      </c>
      <c r="G92" s="359">
        <v>0</v>
      </c>
      <c r="H92" s="359">
        <v>0</v>
      </c>
      <c r="I92" s="359">
        <v>0</v>
      </c>
      <c r="J92" s="356"/>
    </row>
    <row r="93" spans="1:10" ht="15">
      <c r="A93" s="351" t="s">
        <v>40</v>
      </c>
      <c r="B93" s="539" t="s">
        <v>3676</v>
      </c>
      <c r="C93" s="353" t="s">
        <v>3626</v>
      </c>
      <c r="D93" s="359">
        <v>0</v>
      </c>
      <c r="E93" s="359">
        <v>0</v>
      </c>
      <c r="F93" s="359">
        <v>0</v>
      </c>
      <c r="G93" s="359">
        <v>0</v>
      </c>
      <c r="H93" s="359">
        <v>0</v>
      </c>
      <c r="I93" s="359">
        <v>0</v>
      </c>
      <c r="J93" s="356"/>
    </row>
    <row r="94" spans="1:10" ht="15">
      <c r="A94" s="351" t="s">
        <v>40</v>
      </c>
      <c r="B94" s="539" t="s">
        <v>3672</v>
      </c>
      <c r="C94" s="353" t="s">
        <v>95</v>
      </c>
      <c r="D94" s="359">
        <v>0</v>
      </c>
      <c r="E94" s="359">
        <v>0</v>
      </c>
      <c r="F94" s="359">
        <v>0</v>
      </c>
      <c r="G94" s="359">
        <v>0</v>
      </c>
      <c r="H94" s="359">
        <v>0</v>
      </c>
      <c r="I94" s="359">
        <v>0</v>
      </c>
      <c r="J94" s="356"/>
    </row>
    <row r="95" spans="1:10" ht="15">
      <c r="A95" s="351" t="s">
        <v>40</v>
      </c>
      <c r="B95" s="539" t="s">
        <v>3672</v>
      </c>
      <c r="C95" s="353" t="s">
        <v>93</v>
      </c>
      <c r="D95" s="359">
        <v>0</v>
      </c>
      <c r="E95" s="359">
        <v>0</v>
      </c>
      <c r="F95" s="359">
        <v>0</v>
      </c>
      <c r="G95" s="359">
        <v>0</v>
      </c>
      <c r="H95" s="359">
        <v>0</v>
      </c>
      <c r="I95" s="359">
        <v>0</v>
      </c>
      <c r="J95" s="356"/>
    </row>
    <row r="96" spans="1:10" ht="42.75">
      <c r="A96" s="351" t="s">
        <v>40</v>
      </c>
      <c r="B96" s="539" t="s">
        <v>3672</v>
      </c>
      <c r="C96" s="353" t="s">
        <v>96</v>
      </c>
      <c r="D96" s="359">
        <v>0.94</v>
      </c>
      <c r="E96" s="359">
        <v>0</v>
      </c>
      <c r="F96" s="359">
        <v>0.85</v>
      </c>
      <c r="G96" s="359">
        <v>0</v>
      </c>
      <c r="H96" s="359">
        <v>0.85</v>
      </c>
      <c r="I96" s="359">
        <v>0</v>
      </c>
      <c r="J96" s="542" t="s">
        <v>3609</v>
      </c>
    </row>
    <row r="97" spans="1:10" ht="15">
      <c r="A97" s="351" t="s">
        <v>40</v>
      </c>
      <c r="B97" s="539" t="s">
        <v>3672</v>
      </c>
      <c r="C97" s="353" t="s">
        <v>94</v>
      </c>
      <c r="D97" s="359">
        <v>0</v>
      </c>
      <c r="E97" s="359">
        <v>0</v>
      </c>
      <c r="F97" s="359">
        <v>0</v>
      </c>
      <c r="G97" s="359">
        <v>0</v>
      </c>
      <c r="H97" s="359">
        <v>0</v>
      </c>
      <c r="I97" s="359">
        <v>0</v>
      </c>
      <c r="J97" s="356"/>
    </row>
    <row r="98" spans="1:10" ht="15">
      <c r="A98" s="351" t="s">
        <v>40</v>
      </c>
      <c r="B98" s="539" t="s">
        <v>3672</v>
      </c>
      <c r="C98" s="353" t="s">
        <v>105</v>
      </c>
      <c r="D98" s="359">
        <v>0</v>
      </c>
      <c r="E98" s="359">
        <v>0</v>
      </c>
      <c r="F98" s="359">
        <v>0</v>
      </c>
      <c r="G98" s="359">
        <v>0</v>
      </c>
      <c r="H98" s="359">
        <v>0</v>
      </c>
      <c r="I98" s="359">
        <v>0</v>
      </c>
      <c r="J98" s="356"/>
    </row>
    <row r="99" spans="1:10" ht="15">
      <c r="A99" s="351" t="s">
        <v>40</v>
      </c>
      <c r="B99" s="539" t="s">
        <v>3672</v>
      </c>
      <c r="C99" s="353" t="s">
        <v>3677</v>
      </c>
      <c r="D99" s="359">
        <v>0</v>
      </c>
      <c r="E99" s="359">
        <v>0</v>
      </c>
      <c r="F99" s="359">
        <v>0</v>
      </c>
      <c r="G99" s="359">
        <v>0</v>
      </c>
      <c r="H99" s="359">
        <v>0</v>
      </c>
      <c r="I99" s="359">
        <v>0</v>
      </c>
      <c r="J99" s="356"/>
    </row>
    <row r="100" spans="1:10" ht="15">
      <c r="A100" s="351" t="s">
        <v>40</v>
      </c>
      <c r="B100" s="539" t="s">
        <v>3672</v>
      </c>
      <c r="C100" s="353" t="s">
        <v>3678</v>
      </c>
      <c r="D100" s="359">
        <v>0</v>
      </c>
      <c r="E100" s="359">
        <v>0</v>
      </c>
      <c r="F100" s="359">
        <v>0</v>
      </c>
      <c r="G100" s="359">
        <v>0</v>
      </c>
      <c r="H100" s="359">
        <v>0</v>
      </c>
      <c r="I100" s="359">
        <v>0</v>
      </c>
      <c r="J100" s="356"/>
    </row>
    <row r="101" spans="1:10" ht="15">
      <c r="A101" s="351" t="s">
        <v>40</v>
      </c>
      <c r="B101" s="539" t="s">
        <v>3629</v>
      </c>
      <c r="C101" s="353" t="s">
        <v>3679</v>
      </c>
      <c r="D101" s="359">
        <v>0</v>
      </c>
      <c r="E101" s="359">
        <v>0</v>
      </c>
      <c r="F101" s="359">
        <v>0</v>
      </c>
      <c r="G101" s="359">
        <v>0</v>
      </c>
      <c r="H101" s="359">
        <v>0</v>
      </c>
      <c r="I101" s="359">
        <v>0</v>
      </c>
      <c r="J101" s="356"/>
    </row>
    <row r="102" spans="1:10" ht="15">
      <c r="A102" s="351" t="s">
        <v>40</v>
      </c>
      <c r="B102" s="539" t="s">
        <v>3629</v>
      </c>
      <c r="C102" s="353" t="s">
        <v>3680</v>
      </c>
      <c r="D102" s="359">
        <v>0</v>
      </c>
      <c r="E102" s="359">
        <v>0</v>
      </c>
      <c r="F102" s="359">
        <v>0</v>
      </c>
      <c r="G102" s="359">
        <v>0</v>
      </c>
      <c r="H102" s="359">
        <v>0</v>
      </c>
      <c r="I102" s="359">
        <v>0</v>
      </c>
      <c r="J102" s="356"/>
    </row>
    <row r="103" spans="1:10" ht="15">
      <c r="A103" s="351" t="s">
        <v>40</v>
      </c>
      <c r="B103" s="539" t="s">
        <v>3629</v>
      </c>
      <c r="C103" s="353" t="s">
        <v>3681</v>
      </c>
      <c r="D103" s="359">
        <v>0</v>
      </c>
      <c r="E103" s="359">
        <v>0</v>
      </c>
      <c r="F103" s="359">
        <v>0</v>
      </c>
      <c r="G103" s="359">
        <v>0</v>
      </c>
      <c r="H103" s="359">
        <v>0</v>
      </c>
      <c r="I103" s="359">
        <v>0</v>
      </c>
      <c r="J103" s="356"/>
    </row>
    <row r="104" spans="1:10" ht="15">
      <c r="A104" s="351" t="s">
        <v>40</v>
      </c>
      <c r="B104" s="539" t="s">
        <v>3682</v>
      </c>
      <c r="C104" s="353" t="s">
        <v>3683</v>
      </c>
      <c r="D104" s="359">
        <v>0</v>
      </c>
      <c r="E104" s="359">
        <v>0</v>
      </c>
      <c r="F104" s="359">
        <v>0</v>
      </c>
      <c r="G104" s="359">
        <v>0</v>
      </c>
      <c r="H104" s="359">
        <v>0</v>
      </c>
      <c r="I104" s="359">
        <v>0</v>
      </c>
      <c r="J104" s="356"/>
    </row>
    <row r="105" spans="1:10" ht="15">
      <c r="A105" s="351" t="s">
        <v>40</v>
      </c>
      <c r="B105" s="539" t="s">
        <v>3682</v>
      </c>
      <c r="C105" s="353" t="s">
        <v>3684</v>
      </c>
      <c r="D105" s="359">
        <v>0</v>
      </c>
      <c r="E105" s="359">
        <v>0</v>
      </c>
      <c r="F105" s="359">
        <v>0</v>
      </c>
      <c r="G105" s="359">
        <v>0</v>
      </c>
      <c r="H105" s="359">
        <v>0</v>
      </c>
      <c r="I105" s="359">
        <v>0</v>
      </c>
      <c r="J105" s="356"/>
    </row>
    <row r="106" spans="1:10" ht="15">
      <c r="A106" s="351" t="s">
        <v>3685</v>
      </c>
      <c r="B106" s="539" t="s">
        <v>3686</v>
      </c>
      <c r="C106" s="353" t="s">
        <v>3687</v>
      </c>
      <c r="D106" s="359">
        <v>0</v>
      </c>
      <c r="E106" s="359">
        <v>0</v>
      </c>
      <c r="F106" s="359">
        <v>0</v>
      </c>
      <c r="G106" s="359">
        <v>0</v>
      </c>
      <c r="H106" s="359">
        <v>0</v>
      </c>
      <c r="I106" s="359">
        <v>0</v>
      </c>
      <c r="J106" s="356"/>
    </row>
    <row r="107" spans="1:10" ht="15">
      <c r="A107" s="351" t="s">
        <v>3685</v>
      </c>
      <c r="B107" s="539" t="s">
        <v>3686</v>
      </c>
      <c r="C107" s="353" t="s">
        <v>3688</v>
      </c>
      <c r="D107" s="359">
        <v>0</v>
      </c>
      <c r="E107" s="359">
        <v>0</v>
      </c>
      <c r="F107" s="359">
        <v>0</v>
      </c>
      <c r="G107" s="359">
        <v>0</v>
      </c>
      <c r="H107" s="359">
        <v>0</v>
      </c>
      <c r="I107" s="359">
        <v>0</v>
      </c>
      <c r="J107" s="356"/>
    </row>
    <row r="108" spans="1:10" ht="15">
      <c r="A108" s="351" t="s">
        <v>3685</v>
      </c>
      <c r="B108" s="539" t="s">
        <v>3689</v>
      </c>
      <c r="C108" s="353" t="s">
        <v>3690</v>
      </c>
      <c r="D108" s="359">
        <v>0</v>
      </c>
      <c r="E108" s="359">
        <v>0</v>
      </c>
      <c r="F108" s="359">
        <v>0</v>
      </c>
      <c r="G108" s="359">
        <v>0</v>
      </c>
      <c r="H108" s="359">
        <v>0</v>
      </c>
      <c r="I108" s="359">
        <v>0</v>
      </c>
      <c r="J108" s="356"/>
    </row>
    <row r="109" spans="1:10" ht="15">
      <c r="A109" s="351" t="s">
        <v>3685</v>
      </c>
      <c r="B109" s="539" t="s">
        <v>3689</v>
      </c>
      <c r="C109" s="353" t="s">
        <v>3691</v>
      </c>
      <c r="D109" s="359">
        <v>0</v>
      </c>
      <c r="E109" s="359">
        <v>0</v>
      </c>
      <c r="F109" s="359">
        <v>0</v>
      </c>
      <c r="G109" s="359">
        <v>0</v>
      </c>
      <c r="H109" s="359">
        <v>0</v>
      </c>
      <c r="I109" s="359">
        <v>0</v>
      </c>
      <c r="J109" s="356"/>
    </row>
    <row r="110" spans="1:10" ht="15">
      <c r="A110" s="351" t="s">
        <v>3685</v>
      </c>
      <c r="B110" s="539" t="s">
        <v>3689</v>
      </c>
      <c r="C110" s="353" t="s">
        <v>3692</v>
      </c>
      <c r="D110" s="359">
        <v>0</v>
      </c>
      <c r="E110" s="359">
        <v>0</v>
      </c>
      <c r="F110" s="359">
        <v>0</v>
      </c>
      <c r="G110" s="359">
        <v>0</v>
      </c>
      <c r="H110" s="359">
        <v>0</v>
      </c>
      <c r="I110" s="359">
        <v>0</v>
      </c>
      <c r="J110" s="356"/>
    </row>
    <row r="111" spans="1:10" ht="28.5">
      <c r="A111" s="351" t="s">
        <v>3685</v>
      </c>
      <c r="B111" s="539" t="s">
        <v>3689</v>
      </c>
      <c r="C111" s="353" t="s">
        <v>74</v>
      </c>
      <c r="D111" s="359">
        <v>0.95</v>
      </c>
      <c r="E111" s="359">
        <v>0</v>
      </c>
      <c r="F111" s="359">
        <v>0.95</v>
      </c>
      <c r="G111" s="359">
        <v>0</v>
      </c>
      <c r="H111" s="359">
        <v>0.93</v>
      </c>
      <c r="I111" s="359">
        <v>0</v>
      </c>
      <c r="J111" s="542" t="s">
        <v>3693</v>
      </c>
    </row>
    <row r="112" spans="1:10" ht="15">
      <c r="A112" s="351" t="s">
        <v>3685</v>
      </c>
      <c r="B112" s="539" t="s">
        <v>3686</v>
      </c>
      <c r="C112" s="353" t="s">
        <v>44</v>
      </c>
      <c r="D112" s="359">
        <v>0</v>
      </c>
      <c r="E112" s="359">
        <v>0</v>
      </c>
      <c r="F112" s="359">
        <v>0</v>
      </c>
      <c r="G112" s="359">
        <v>0</v>
      </c>
      <c r="H112" s="359">
        <v>0</v>
      </c>
      <c r="I112" s="359">
        <v>0</v>
      </c>
      <c r="J112" s="356"/>
    </row>
    <row r="113" spans="1:10" ht="15">
      <c r="A113" s="351" t="s">
        <v>3685</v>
      </c>
      <c r="B113" s="539" t="s">
        <v>3689</v>
      </c>
      <c r="C113" s="353" t="s">
        <v>69</v>
      </c>
      <c r="D113" s="359">
        <v>0</v>
      </c>
      <c r="E113" s="359">
        <v>0</v>
      </c>
      <c r="F113" s="359">
        <v>0</v>
      </c>
      <c r="G113" s="359">
        <v>0</v>
      </c>
      <c r="H113" s="359">
        <v>0</v>
      </c>
      <c r="I113" s="359">
        <v>0</v>
      </c>
      <c r="J113" s="356"/>
    </row>
    <row r="114" spans="1:10" ht="15">
      <c r="A114" s="351" t="s">
        <v>3685</v>
      </c>
      <c r="B114" s="539" t="s">
        <v>3689</v>
      </c>
      <c r="C114" s="353" t="s">
        <v>73</v>
      </c>
      <c r="D114" s="359">
        <v>0</v>
      </c>
      <c r="E114" s="359">
        <v>0</v>
      </c>
      <c r="F114" s="359">
        <v>0</v>
      </c>
      <c r="G114" s="359">
        <v>0</v>
      </c>
      <c r="H114" s="359">
        <v>0</v>
      </c>
      <c r="I114" s="359">
        <v>0</v>
      </c>
      <c r="J114" s="356"/>
    </row>
    <row r="115" spans="1:10" ht="15">
      <c r="A115" s="351" t="s">
        <v>3685</v>
      </c>
      <c r="B115" s="539" t="s">
        <v>3689</v>
      </c>
      <c r="C115" s="353" t="s">
        <v>3645</v>
      </c>
      <c r="D115" s="359">
        <v>0</v>
      </c>
      <c r="E115" s="359">
        <v>0</v>
      </c>
      <c r="F115" s="359">
        <v>0</v>
      </c>
      <c r="G115" s="359">
        <v>0</v>
      </c>
      <c r="H115" s="359">
        <v>0</v>
      </c>
      <c r="I115" s="359">
        <v>0</v>
      </c>
      <c r="J115" s="356"/>
    </row>
    <row r="116" spans="1:10" ht="15">
      <c r="A116" s="351" t="s">
        <v>3685</v>
      </c>
      <c r="B116" s="539" t="s">
        <v>3694</v>
      </c>
      <c r="C116" s="353" t="s">
        <v>3646</v>
      </c>
      <c r="D116" s="359">
        <v>0</v>
      </c>
      <c r="E116" s="359">
        <v>0</v>
      </c>
      <c r="F116" s="359">
        <v>0</v>
      </c>
      <c r="G116" s="359">
        <v>0</v>
      </c>
      <c r="H116" s="359">
        <v>0</v>
      </c>
      <c r="I116" s="359">
        <v>0</v>
      </c>
      <c r="J116" s="356"/>
    </row>
    <row r="117" spans="1:10" ht="15">
      <c r="A117" s="351" t="s">
        <v>3685</v>
      </c>
      <c r="B117" s="539" t="s">
        <v>3695</v>
      </c>
      <c r="C117" s="353" t="s">
        <v>70</v>
      </c>
      <c r="D117" s="359">
        <v>0</v>
      </c>
      <c r="E117" s="359">
        <v>0</v>
      </c>
      <c r="F117" s="359">
        <v>0</v>
      </c>
      <c r="G117" s="359">
        <v>0</v>
      </c>
      <c r="H117" s="359">
        <v>0</v>
      </c>
      <c r="I117" s="359">
        <v>0</v>
      </c>
      <c r="J117" s="356"/>
    </row>
    <row r="118" spans="1:10" ht="42.75">
      <c r="A118" s="351" t="s">
        <v>3685</v>
      </c>
      <c r="B118" s="539" t="s">
        <v>3695</v>
      </c>
      <c r="C118" s="353" t="s">
        <v>3696</v>
      </c>
      <c r="D118" s="359">
        <v>0.93</v>
      </c>
      <c r="E118" s="359">
        <v>0</v>
      </c>
      <c r="F118" s="359">
        <v>0</v>
      </c>
      <c r="G118" s="359">
        <v>0</v>
      </c>
      <c r="H118" s="359">
        <v>0</v>
      </c>
      <c r="I118" s="359">
        <v>0</v>
      </c>
      <c r="J118" s="542" t="s">
        <v>3609</v>
      </c>
    </row>
    <row r="119" spans="1:10" ht="15">
      <c r="A119" s="351" t="s">
        <v>3685</v>
      </c>
      <c r="B119" s="539" t="s">
        <v>3695</v>
      </c>
      <c r="C119" s="353" t="s">
        <v>71</v>
      </c>
      <c r="D119" s="359">
        <v>0</v>
      </c>
      <c r="E119" s="359">
        <v>0</v>
      </c>
      <c r="F119" s="359">
        <v>0</v>
      </c>
      <c r="G119" s="359">
        <v>0</v>
      </c>
      <c r="H119" s="359">
        <v>0</v>
      </c>
      <c r="I119" s="359">
        <v>0</v>
      </c>
      <c r="J119" s="542"/>
    </row>
    <row r="120" spans="1:10" ht="42.75">
      <c r="A120" s="351" t="s">
        <v>3685</v>
      </c>
      <c r="B120" s="539" t="s">
        <v>3697</v>
      </c>
      <c r="C120" s="353" t="s">
        <v>3698</v>
      </c>
      <c r="D120" s="359">
        <v>0.93</v>
      </c>
      <c r="E120" s="359">
        <v>0</v>
      </c>
      <c r="F120" s="359">
        <v>0.93</v>
      </c>
      <c r="G120" s="359">
        <v>0</v>
      </c>
      <c r="H120" s="359">
        <v>0.9</v>
      </c>
      <c r="I120" s="359">
        <v>0</v>
      </c>
      <c r="J120" s="542" t="s">
        <v>3609</v>
      </c>
    </row>
    <row r="121" spans="1:10" ht="15">
      <c r="A121" s="351" t="s">
        <v>3685</v>
      </c>
      <c r="B121" s="539" t="s">
        <v>3697</v>
      </c>
      <c r="C121" s="353" t="s">
        <v>3699</v>
      </c>
      <c r="D121" s="359">
        <v>0</v>
      </c>
      <c r="E121" s="359">
        <v>0</v>
      </c>
      <c r="F121" s="359">
        <v>0</v>
      </c>
      <c r="G121" s="359">
        <v>0</v>
      </c>
      <c r="H121" s="359">
        <v>0</v>
      </c>
      <c r="I121" s="359">
        <v>0</v>
      </c>
      <c r="J121" s="356"/>
    </row>
    <row r="122" spans="1:10" ht="15">
      <c r="A122" s="351" t="s">
        <v>3685</v>
      </c>
      <c r="B122" s="539" t="s">
        <v>3695</v>
      </c>
      <c r="C122" s="353" t="s">
        <v>68</v>
      </c>
      <c r="D122" s="359">
        <v>0</v>
      </c>
      <c r="E122" s="359">
        <v>0</v>
      </c>
      <c r="F122" s="359">
        <v>0</v>
      </c>
      <c r="G122" s="359">
        <v>0</v>
      </c>
      <c r="H122" s="359">
        <v>0</v>
      </c>
      <c r="I122" s="359">
        <v>0</v>
      </c>
      <c r="J122" s="356"/>
    </row>
    <row r="123" spans="1:10" ht="15">
      <c r="A123" s="351" t="s">
        <v>3685</v>
      </c>
      <c r="B123" s="539" t="s">
        <v>3695</v>
      </c>
      <c r="C123" s="353" t="s">
        <v>72</v>
      </c>
      <c r="D123" s="359">
        <v>0</v>
      </c>
      <c r="E123" s="359">
        <v>0</v>
      </c>
      <c r="F123" s="359">
        <v>0</v>
      </c>
      <c r="G123" s="359">
        <v>0</v>
      </c>
      <c r="H123" s="359">
        <v>0</v>
      </c>
      <c r="I123" s="359">
        <v>0</v>
      </c>
      <c r="J123" s="356"/>
    </row>
    <row r="124" spans="1:10" ht="15">
      <c r="A124" s="351" t="s">
        <v>3685</v>
      </c>
      <c r="B124" s="539" t="s">
        <v>3700</v>
      </c>
      <c r="C124" s="353" t="s">
        <v>3701</v>
      </c>
      <c r="D124" s="359">
        <v>0</v>
      </c>
      <c r="E124" s="359">
        <v>0</v>
      </c>
      <c r="F124" s="359">
        <v>0</v>
      </c>
      <c r="G124" s="359">
        <v>0</v>
      </c>
      <c r="H124" s="359">
        <v>0</v>
      </c>
      <c r="I124" s="359">
        <v>0</v>
      </c>
      <c r="J124" s="356"/>
    </row>
    <row r="125" spans="1:10" ht="15">
      <c r="A125" s="351" t="s">
        <v>3685</v>
      </c>
      <c r="B125" s="539" t="s">
        <v>3702</v>
      </c>
      <c r="C125" s="353" t="s">
        <v>3703</v>
      </c>
      <c r="D125" s="359">
        <v>0</v>
      </c>
      <c r="E125" s="359">
        <v>0</v>
      </c>
      <c r="F125" s="359">
        <v>0</v>
      </c>
      <c r="G125" s="359">
        <v>0</v>
      </c>
      <c r="H125" s="359">
        <v>0</v>
      </c>
      <c r="I125" s="359">
        <v>0</v>
      </c>
      <c r="J125" s="356"/>
    </row>
    <row r="126" spans="1:10" ht="28.5">
      <c r="A126" s="351" t="s">
        <v>3685</v>
      </c>
      <c r="B126" s="539" t="s">
        <v>3704</v>
      </c>
      <c r="C126" s="353" t="s">
        <v>3705</v>
      </c>
      <c r="D126" s="359">
        <v>0.93</v>
      </c>
      <c r="E126" s="359">
        <v>0</v>
      </c>
      <c r="F126" s="359">
        <v>0.9</v>
      </c>
      <c r="G126" s="359">
        <v>0</v>
      </c>
      <c r="H126" s="359">
        <v>0.9</v>
      </c>
      <c r="I126" s="359">
        <v>0</v>
      </c>
      <c r="J126" s="542" t="s">
        <v>3693</v>
      </c>
    </row>
    <row r="127" spans="1:10" ht="15">
      <c r="A127" s="351" t="s">
        <v>3685</v>
      </c>
      <c r="B127" s="539" t="s">
        <v>3706</v>
      </c>
      <c r="C127" s="353" t="s">
        <v>76</v>
      </c>
      <c r="D127" s="359">
        <v>0</v>
      </c>
      <c r="E127" s="359">
        <v>0</v>
      </c>
      <c r="F127" s="359">
        <v>0</v>
      </c>
      <c r="G127" s="359">
        <v>0</v>
      </c>
      <c r="H127" s="359">
        <v>0</v>
      </c>
      <c r="I127" s="359">
        <v>0</v>
      </c>
      <c r="J127" s="542"/>
    </row>
    <row r="128" spans="1:10" ht="15">
      <c r="A128" s="351" t="s">
        <v>3685</v>
      </c>
      <c r="B128" s="539" t="s">
        <v>3704</v>
      </c>
      <c r="C128" s="353" t="s">
        <v>3707</v>
      </c>
      <c r="D128" s="359">
        <v>0</v>
      </c>
      <c r="E128" s="359">
        <v>0</v>
      </c>
      <c r="F128" s="359">
        <v>0</v>
      </c>
      <c r="G128" s="359">
        <v>0</v>
      </c>
      <c r="H128" s="359">
        <v>0</v>
      </c>
      <c r="I128" s="359">
        <v>0</v>
      </c>
      <c r="J128" s="542"/>
    </row>
    <row r="129" spans="1:10" ht="15">
      <c r="A129" s="351" t="s">
        <v>3685</v>
      </c>
      <c r="B129" s="539" t="s">
        <v>3704</v>
      </c>
      <c r="C129" s="353" t="s">
        <v>3708</v>
      </c>
      <c r="D129" s="359">
        <v>0</v>
      </c>
      <c r="E129" s="359">
        <v>0</v>
      </c>
      <c r="F129" s="359">
        <v>0</v>
      </c>
      <c r="G129" s="359">
        <v>0</v>
      </c>
      <c r="H129" s="359">
        <v>0</v>
      </c>
      <c r="I129" s="359">
        <v>0</v>
      </c>
      <c r="J129" s="542"/>
    </row>
    <row r="130" spans="1:10" ht="15">
      <c r="A130" s="351" t="s">
        <v>3685</v>
      </c>
      <c r="B130" s="539" t="s">
        <v>3706</v>
      </c>
      <c r="C130" s="353" t="s">
        <v>77</v>
      </c>
      <c r="D130" s="359">
        <v>0</v>
      </c>
      <c r="E130" s="359">
        <v>0</v>
      </c>
      <c r="F130" s="359">
        <v>0</v>
      </c>
      <c r="G130" s="359">
        <v>0</v>
      </c>
      <c r="H130" s="359">
        <v>0</v>
      </c>
      <c r="I130" s="359">
        <v>0</v>
      </c>
      <c r="J130" s="542"/>
    </row>
    <row r="131" spans="1:10" ht="15">
      <c r="A131" s="351" t="s">
        <v>3685</v>
      </c>
      <c r="B131" s="539" t="s">
        <v>3704</v>
      </c>
      <c r="C131" s="353" t="s">
        <v>3709</v>
      </c>
      <c r="D131" s="359">
        <v>0</v>
      </c>
      <c r="E131" s="359">
        <v>0</v>
      </c>
      <c r="F131" s="359">
        <v>0</v>
      </c>
      <c r="G131" s="359">
        <v>0</v>
      </c>
      <c r="H131" s="359">
        <v>0</v>
      </c>
      <c r="I131" s="359">
        <v>0</v>
      </c>
      <c r="J131" s="542"/>
    </row>
    <row r="132" spans="1:10" ht="15">
      <c r="A132" s="351" t="s">
        <v>3685</v>
      </c>
      <c r="B132" s="539" t="s">
        <v>3706</v>
      </c>
      <c r="C132" s="353" t="s">
        <v>3710</v>
      </c>
      <c r="D132" s="359">
        <v>0</v>
      </c>
      <c r="E132" s="359">
        <v>0</v>
      </c>
      <c r="F132" s="359">
        <v>0</v>
      </c>
      <c r="G132" s="359">
        <v>0</v>
      </c>
      <c r="H132" s="359">
        <v>0</v>
      </c>
      <c r="I132" s="359">
        <v>0</v>
      </c>
      <c r="J132" s="542"/>
    </row>
    <row r="133" spans="1:10" ht="15">
      <c r="A133" s="351" t="s">
        <v>3685</v>
      </c>
      <c r="B133" s="539" t="s">
        <v>3706</v>
      </c>
      <c r="C133" s="353" t="s">
        <v>78</v>
      </c>
      <c r="D133" s="359">
        <v>0</v>
      </c>
      <c r="E133" s="359">
        <v>0</v>
      </c>
      <c r="F133" s="359">
        <v>0</v>
      </c>
      <c r="G133" s="359">
        <v>0</v>
      </c>
      <c r="H133" s="359">
        <v>0</v>
      </c>
      <c r="I133" s="359">
        <v>0</v>
      </c>
      <c r="J133" s="542"/>
    </row>
    <row r="134" spans="1:10" ht="15">
      <c r="A134" s="351" t="s">
        <v>3685</v>
      </c>
      <c r="B134" s="539" t="s">
        <v>3706</v>
      </c>
      <c r="C134" s="353" t="s">
        <v>3711</v>
      </c>
      <c r="D134" s="359">
        <v>0</v>
      </c>
      <c r="E134" s="359">
        <v>0</v>
      </c>
      <c r="F134" s="359">
        <v>0</v>
      </c>
      <c r="G134" s="359">
        <v>0</v>
      </c>
      <c r="H134" s="359">
        <v>0</v>
      </c>
      <c r="I134" s="359">
        <v>0</v>
      </c>
      <c r="J134" s="542"/>
    </row>
    <row r="135" spans="1:10" ht="15">
      <c r="A135" s="351" t="s">
        <v>41</v>
      </c>
      <c r="B135" s="539" t="s">
        <v>3712</v>
      </c>
      <c r="C135" s="353" t="s">
        <v>3713</v>
      </c>
      <c r="D135" s="359">
        <v>0</v>
      </c>
      <c r="E135" s="359">
        <v>0</v>
      </c>
      <c r="F135" s="359">
        <v>0</v>
      </c>
      <c r="G135" s="359">
        <v>0</v>
      </c>
      <c r="H135" s="359">
        <v>0</v>
      </c>
      <c r="I135" s="359">
        <v>0</v>
      </c>
      <c r="J135" s="542"/>
    </row>
    <row r="136" spans="1:10" ht="15">
      <c r="A136" s="351" t="s">
        <v>41</v>
      </c>
      <c r="B136" s="539" t="s">
        <v>3712</v>
      </c>
      <c r="C136" s="353" t="s">
        <v>64</v>
      </c>
      <c r="D136" s="359">
        <v>0</v>
      </c>
      <c r="E136" s="359">
        <v>0</v>
      </c>
      <c r="F136" s="359">
        <v>0</v>
      </c>
      <c r="G136" s="359">
        <v>0</v>
      </c>
      <c r="H136" s="359">
        <v>0</v>
      </c>
      <c r="I136" s="359">
        <v>0</v>
      </c>
      <c r="J136" s="542"/>
    </row>
    <row r="137" spans="1:10" ht="15">
      <c r="A137" s="351" t="s">
        <v>41</v>
      </c>
      <c r="B137" s="539" t="s">
        <v>3712</v>
      </c>
      <c r="C137" s="353" t="s">
        <v>3714</v>
      </c>
      <c r="D137" s="359">
        <v>0</v>
      </c>
      <c r="E137" s="359">
        <v>0</v>
      </c>
      <c r="F137" s="359">
        <v>0</v>
      </c>
      <c r="G137" s="359">
        <v>0</v>
      </c>
      <c r="H137" s="359">
        <v>0</v>
      </c>
      <c r="I137" s="359">
        <v>0</v>
      </c>
      <c r="J137" s="542"/>
    </row>
    <row r="138" spans="1:10" ht="15">
      <c r="A138" s="351" t="s">
        <v>41</v>
      </c>
      <c r="B138" s="539" t="s">
        <v>3712</v>
      </c>
      <c r="C138" s="353" t="s">
        <v>3715</v>
      </c>
      <c r="D138" s="359">
        <v>0</v>
      </c>
      <c r="E138" s="359">
        <v>0</v>
      </c>
      <c r="F138" s="359">
        <v>0</v>
      </c>
      <c r="G138" s="359">
        <v>0</v>
      </c>
      <c r="H138" s="359">
        <v>0</v>
      </c>
      <c r="I138" s="359">
        <v>0</v>
      </c>
      <c r="J138" s="542"/>
    </row>
    <row r="139" spans="1:10" ht="28.5">
      <c r="A139" s="351" t="s">
        <v>41</v>
      </c>
      <c r="B139" s="539" t="s">
        <v>3712</v>
      </c>
      <c r="C139" s="353" t="s">
        <v>3716</v>
      </c>
      <c r="D139" s="359">
        <v>0</v>
      </c>
      <c r="E139" s="359">
        <v>0</v>
      </c>
      <c r="F139" s="359">
        <v>0.88</v>
      </c>
      <c r="G139" s="359">
        <v>0</v>
      </c>
      <c r="H139" s="359">
        <v>0.9</v>
      </c>
      <c r="I139" s="359">
        <v>0</v>
      </c>
      <c r="J139" s="542" t="s">
        <v>3693</v>
      </c>
    </row>
    <row r="140" spans="1:10" ht="15">
      <c r="A140" s="351" t="s">
        <v>41</v>
      </c>
      <c r="B140" s="539" t="s">
        <v>3712</v>
      </c>
      <c r="C140" s="353" t="s">
        <v>3717</v>
      </c>
      <c r="D140" s="359">
        <v>0</v>
      </c>
      <c r="E140" s="359">
        <v>0</v>
      </c>
      <c r="F140" s="359">
        <v>0</v>
      </c>
      <c r="G140" s="359">
        <v>0</v>
      </c>
      <c r="H140" s="359">
        <v>0</v>
      </c>
      <c r="I140" s="359">
        <v>0</v>
      </c>
      <c r="J140" s="542"/>
    </row>
    <row r="141" spans="1:10" ht="28.5">
      <c r="A141" s="351" t="s">
        <v>41</v>
      </c>
      <c r="B141" s="539" t="s">
        <v>3712</v>
      </c>
      <c r="C141" s="353" t="s">
        <v>3718</v>
      </c>
      <c r="D141" s="359">
        <v>0.95</v>
      </c>
      <c r="E141" s="359">
        <v>0</v>
      </c>
      <c r="F141" s="359">
        <v>0.9</v>
      </c>
      <c r="G141" s="359">
        <v>0</v>
      </c>
      <c r="H141" s="359">
        <v>0.9</v>
      </c>
      <c r="I141" s="359">
        <v>0</v>
      </c>
      <c r="J141" s="542" t="s">
        <v>3693</v>
      </c>
    </row>
    <row r="142" spans="1:10" ht="15">
      <c r="A142" s="351" t="s">
        <v>41</v>
      </c>
      <c r="B142" s="539" t="s">
        <v>3719</v>
      </c>
      <c r="C142" s="353" t="s">
        <v>3720</v>
      </c>
      <c r="D142" s="359">
        <v>0</v>
      </c>
      <c r="E142" s="359">
        <v>0</v>
      </c>
      <c r="F142" s="359">
        <v>0</v>
      </c>
      <c r="G142" s="359">
        <v>0</v>
      </c>
      <c r="H142" s="359">
        <v>0</v>
      </c>
      <c r="I142" s="359">
        <v>0</v>
      </c>
      <c r="J142" s="542"/>
    </row>
    <row r="143" spans="1:10" ht="28.5">
      <c r="A143" s="351" t="s">
        <v>41</v>
      </c>
      <c r="B143" s="539" t="s">
        <v>3721</v>
      </c>
      <c r="C143" s="353" t="s">
        <v>3722</v>
      </c>
      <c r="D143" s="359">
        <v>0</v>
      </c>
      <c r="E143" s="359">
        <v>0</v>
      </c>
      <c r="F143" s="359">
        <v>0.85</v>
      </c>
      <c r="G143" s="359">
        <v>0</v>
      </c>
      <c r="H143" s="359">
        <v>0.85</v>
      </c>
      <c r="I143" s="359">
        <v>0</v>
      </c>
      <c r="J143" s="542" t="s">
        <v>3693</v>
      </c>
    </row>
    <row r="144" spans="1:10" ht="15">
      <c r="A144" s="351" t="s">
        <v>41</v>
      </c>
      <c r="B144" s="539" t="s">
        <v>3721</v>
      </c>
      <c r="C144" s="353" t="s">
        <v>3723</v>
      </c>
      <c r="D144" s="359">
        <v>0</v>
      </c>
      <c r="E144" s="359">
        <v>0</v>
      </c>
      <c r="F144" s="359">
        <v>0</v>
      </c>
      <c r="G144" s="359">
        <v>0</v>
      </c>
      <c r="H144" s="359">
        <v>0</v>
      </c>
      <c r="I144" s="359">
        <v>0</v>
      </c>
      <c r="J144" s="542"/>
    </row>
    <row r="145" spans="1:10" ht="42.75">
      <c r="A145" s="351" t="s">
        <v>41</v>
      </c>
      <c r="B145" s="539" t="s">
        <v>3712</v>
      </c>
      <c r="C145" s="353" t="s">
        <v>45</v>
      </c>
      <c r="D145" s="359">
        <v>0.94</v>
      </c>
      <c r="E145" s="359">
        <v>0</v>
      </c>
      <c r="F145" s="359">
        <v>0.93</v>
      </c>
      <c r="G145" s="359">
        <v>0</v>
      </c>
      <c r="H145" s="359">
        <v>0.9</v>
      </c>
      <c r="I145" s="359">
        <v>0</v>
      </c>
      <c r="J145" s="542" t="s">
        <v>3609</v>
      </c>
    </row>
    <row r="146" spans="1:10" ht="15">
      <c r="A146" s="351" t="s">
        <v>41</v>
      </c>
      <c r="B146" s="539" t="s">
        <v>3724</v>
      </c>
      <c r="C146" s="353" t="s">
        <v>3725</v>
      </c>
      <c r="D146" s="359">
        <v>0</v>
      </c>
      <c r="E146" s="359">
        <v>0</v>
      </c>
      <c r="F146" s="359">
        <v>0</v>
      </c>
      <c r="G146" s="359">
        <v>0</v>
      </c>
      <c r="H146" s="359">
        <v>0</v>
      </c>
      <c r="I146" s="359">
        <v>0</v>
      </c>
      <c r="J146" s="542"/>
    </row>
    <row r="147" spans="1:10" ht="15">
      <c r="A147" s="351" t="s">
        <v>41</v>
      </c>
      <c r="B147" s="539" t="s">
        <v>3726</v>
      </c>
      <c r="C147" s="353" t="s">
        <v>3727</v>
      </c>
      <c r="D147" s="359">
        <v>0</v>
      </c>
      <c r="E147" s="359">
        <v>0</v>
      </c>
      <c r="F147" s="359">
        <v>0</v>
      </c>
      <c r="G147" s="359">
        <v>0</v>
      </c>
      <c r="H147" s="359">
        <v>0</v>
      </c>
      <c r="I147" s="359">
        <v>0</v>
      </c>
      <c r="J147" s="542"/>
    </row>
    <row r="148" spans="1:10" ht="28.5">
      <c r="A148" s="351" t="s">
        <v>41</v>
      </c>
      <c r="B148" s="539" t="s">
        <v>3728</v>
      </c>
      <c r="C148" s="353" t="s">
        <v>3729</v>
      </c>
      <c r="D148" s="359">
        <v>0</v>
      </c>
      <c r="E148" s="359">
        <v>0</v>
      </c>
      <c r="F148" s="359">
        <v>0.85</v>
      </c>
      <c r="G148" s="359">
        <v>0</v>
      </c>
      <c r="H148" s="359">
        <v>0.85</v>
      </c>
      <c r="I148" s="359">
        <v>0</v>
      </c>
      <c r="J148" s="542" t="s">
        <v>3693</v>
      </c>
    </row>
    <row r="149" spans="1:10" ht="15">
      <c r="A149" s="351" t="s">
        <v>41</v>
      </c>
      <c r="B149" s="539" t="s">
        <v>3730</v>
      </c>
      <c r="C149" s="353" t="s">
        <v>3731</v>
      </c>
      <c r="D149" s="359">
        <v>0</v>
      </c>
      <c r="E149" s="359">
        <v>0</v>
      </c>
      <c r="F149" s="359">
        <v>0</v>
      </c>
      <c r="G149" s="359">
        <v>0</v>
      </c>
      <c r="H149" s="359">
        <v>0</v>
      </c>
      <c r="I149" s="359">
        <v>0</v>
      </c>
      <c r="J149" s="542"/>
    </row>
    <row r="150" spans="1:10" ht="15">
      <c r="A150" s="351" t="s">
        <v>41</v>
      </c>
      <c r="B150" s="539" t="s">
        <v>3719</v>
      </c>
      <c r="C150" s="353" t="s">
        <v>3732</v>
      </c>
      <c r="D150" s="359">
        <v>0</v>
      </c>
      <c r="E150" s="359">
        <v>0</v>
      </c>
      <c r="F150" s="359">
        <v>0</v>
      </c>
      <c r="G150" s="359">
        <v>0</v>
      </c>
      <c r="H150" s="359">
        <v>0</v>
      </c>
      <c r="I150" s="359">
        <v>0</v>
      </c>
      <c r="J150" s="542"/>
    </row>
    <row r="151" spans="1:10" ht="15">
      <c r="A151" s="351" t="s">
        <v>41</v>
      </c>
      <c r="B151" s="539" t="s">
        <v>3730</v>
      </c>
      <c r="C151" s="353" t="s">
        <v>3733</v>
      </c>
      <c r="D151" s="359">
        <v>0</v>
      </c>
      <c r="E151" s="359">
        <v>0</v>
      </c>
      <c r="F151" s="359">
        <v>0</v>
      </c>
      <c r="G151" s="359">
        <v>0</v>
      </c>
      <c r="H151" s="359">
        <v>0</v>
      </c>
      <c r="I151" s="359">
        <v>0</v>
      </c>
      <c r="J151" s="542"/>
    </row>
    <row r="152" spans="1:10" ht="15">
      <c r="A152" s="351" t="s">
        <v>41</v>
      </c>
      <c r="B152" s="539" t="s">
        <v>3734</v>
      </c>
      <c r="C152" s="353" t="s">
        <v>3735</v>
      </c>
      <c r="D152" s="359">
        <v>0</v>
      </c>
      <c r="E152" s="359">
        <v>0</v>
      </c>
      <c r="F152" s="359">
        <v>0</v>
      </c>
      <c r="G152" s="359">
        <v>0</v>
      </c>
      <c r="H152" s="359">
        <v>0</v>
      </c>
      <c r="I152" s="359">
        <v>0</v>
      </c>
      <c r="J152" s="542"/>
    </row>
    <row r="153" spans="1:10" ht="15">
      <c r="A153" s="351" t="s">
        <v>41</v>
      </c>
      <c r="B153" s="539" t="s">
        <v>3689</v>
      </c>
      <c r="C153" s="353" t="s">
        <v>44</v>
      </c>
      <c r="D153" s="359">
        <v>0</v>
      </c>
      <c r="E153" s="359">
        <v>0</v>
      </c>
      <c r="F153" s="359">
        <v>0</v>
      </c>
      <c r="G153" s="359">
        <v>0</v>
      </c>
      <c r="H153" s="359">
        <v>0</v>
      </c>
      <c r="I153" s="359">
        <v>0</v>
      </c>
      <c r="J153" s="542"/>
    </row>
    <row r="154" spans="1:10" ht="42.75">
      <c r="A154" s="351" t="s">
        <v>41</v>
      </c>
      <c r="B154" s="539" t="s">
        <v>3689</v>
      </c>
      <c r="C154" s="353" t="s">
        <v>75</v>
      </c>
      <c r="D154" s="359">
        <v>0.94</v>
      </c>
      <c r="E154" s="359">
        <v>0</v>
      </c>
      <c r="F154" s="359">
        <v>0</v>
      </c>
      <c r="G154" s="359">
        <v>0</v>
      </c>
      <c r="H154" s="359">
        <v>0</v>
      </c>
      <c r="I154" s="359">
        <v>0</v>
      </c>
      <c r="J154" s="542" t="s">
        <v>3609</v>
      </c>
    </row>
    <row r="155" spans="1:10" ht="15">
      <c r="A155" s="351" t="s">
        <v>41</v>
      </c>
      <c r="B155" s="539" t="s">
        <v>3736</v>
      </c>
      <c r="C155" s="353" t="s">
        <v>63</v>
      </c>
      <c r="D155" s="359">
        <v>0</v>
      </c>
      <c r="E155" s="359">
        <v>0</v>
      </c>
      <c r="F155" s="359">
        <v>0</v>
      </c>
      <c r="G155" s="359">
        <v>0</v>
      </c>
      <c r="H155" s="359">
        <v>0</v>
      </c>
      <c r="I155" s="359">
        <v>0</v>
      </c>
      <c r="J155" s="542"/>
    </row>
    <row r="156" spans="1:10" ht="15">
      <c r="A156" s="351" t="s">
        <v>41</v>
      </c>
      <c r="B156" s="539" t="s">
        <v>3736</v>
      </c>
      <c r="C156" s="353" t="s">
        <v>3737</v>
      </c>
      <c r="D156" s="359">
        <v>0</v>
      </c>
      <c r="E156" s="359">
        <v>0</v>
      </c>
      <c r="F156" s="359">
        <v>0</v>
      </c>
      <c r="G156" s="359">
        <v>0</v>
      </c>
      <c r="H156" s="359">
        <v>0</v>
      </c>
      <c r="I156" s="359">
        <v>0</v>
      </c>
      <c r="J156" s="542"/>
    </row>
    <row r="157" spans="1:10" ht="15">
      <c r="A157" s="351" t="s">
        <v>41</v>
      </c>
      <c r="B157" s="539" t="s">
        <v>3736</v>
      </c>
      <c r="C157" s="353" t="s">
        <v>62</v>
      </c>
      <c r="D157" s="359">
        <v>0</v>
      </c>
      <c r="E157" s="359">
        <v>0</v>
      </c>
      <c r="F157" s="359">
        <v>0</v>
      </c>
      <c r="G157" s="359">
        <v>0</v>
      </c>
      <c r="H157" s="359">
        <v>0</v>
      </c>
      <c r="I157" s="359">
        <v>0</v>
      </c>
      <c r="J157" s="542"/>
    </row>
    <row r="158" spans="1:10" ht="15">
      <c r="A158" s="351" t="s">
        <v>41</v>
      </c>
      <c r="B158" s="539" t="s">
        <v>3736</v>
      </c>
      <c r="C158" s="353" t="s">
        <v>61</v>
      </c>
      <c r="D158" s="359">
        <v>0</v>
      </c>
      <c r="E158" s="359">
        <v>0</v>
      </c>
      <c r="F158" s="359">
        <v>0</v>
      </c>
      <c r="G158" s="359">
        <v>0</v>
      </c>
      <c r="H158" s="359">
        <v>0</v>
      </c>
      <c r="I158" s="359">
        <v>0</v>
      </c>
      <c r="J158" s="542"/>
    </row>
    <row r="159" spans="1:10" ht="15">
      <c r="A159" s="351" t="s">
        <v>41</v>
      </c>
      <c r="B159" s="539" t="s">
        <v>3736</v>
      </c>
      <c r="C159" s="353" t="s">
        <v>3738</v>
      </c>
      <c r="D159" s="359">
        <v>0</v>
      </c>
      <c r="E159" s="359">
        <v>0</v>
      </c>
      <c r="F159" s="359">
        <v>0</v>
      </c>
      <c r="G159" s="359">
        <v>0</v>
      </c>
      <c r="H159" s="359">
        <v>0</v>
      </c>
      <c r="I159" s="359">
        <v>0</v>
      </c>
      <c r="J159" s="542"/>
    </row>
    <row r="160" spans="1:10" ht="15">
      <c r="A160" s="351" t="s">
        <v>41</v>
      </c>
      <c r="B160" s="539" t="s">
        <v>3734</v>
      </c>
      <c r="C160" s="353" t="s">
        <v>3739</v>
      </c>
      <c r="D160" s="359">
        <v>0</v>
      </c>
      <c r="E160" s="359">
        <v>0</v>
      </c>
      <c r="F160" s="359">
        <v>0</v>
      </c>
      <c r="G160" s="359">
        <v>0</v>
      </c>
      <c r="H160" s="359">
        <v>0</v>
      </c>
      <c r="I160" s="359">
        <v>0</v>
      </c>
      <c r="J160" s="542"/>
    </row>
    <row r="161" spans="1:10" ht="15">
      <c r="A161" s="351" t="s">
        <v>41</v>
      </c>
      <c r="B161" s="539" t="s">
        <v>3734</v>
      </c>
      <c r="C161" s="353" t="s">
        <v>46</v>
      </c>
      <c r="D161" s="359">
        <v>0</v>
      </c>
      <c r="E161" s="359">
        <v>0</v>
      </c>
      <c r="F161" s="359">
        <v>0</v>
      </c>
      <c r="G161" s="359">
        <v>0</v>
      </c>
      <c r="H161" s="359">
        <v>0</v>
      </c>
      <c r="I161" s="359">
        <v>0</v>
      </c>
      <c r="J161" s="542"/>
    </row>
    <row r="162" spans="1:10" ht="15">
      <c r="A162" s="351" t="s">
        <v>41</v>
      </c>
      <c r="B162" s="539" t="s">
        <v>3734</v>
      </c>
      <c r="C162" s="353" t="s">
        <v>3740</v>
      </c>
      <c r="D162" s="359">
        <v>0</v>
      </c>
      <c r="E162" s="359">
        <v>0</v>
      </c>
      <c r="F162" s="359">
        <v>0</v>
      </c>
      <c r="G162" s="359">
        <v>0</v>
      </c>
      <c r="H162" s="359">
        <v>0</v>
      </c>
      <c r="I162" s="359">
        <v>0</v>
      </c>
      <c r="J162" s="542"/>
    </row>
    <row r="163" spans="1:10" ht="15">
      <c r="A163" s="351" t="s">
        <v>41</v>
      </c>
      <c r="B163" s="539" t="s">
        <v>3734</v>
      </c>
      <c r="C163" s="353" t="s">
        <v>65</v>
      </c>
      <c r="D163" s="359">
        <v>0</v>
      </c>
      <c r="E163" s="359">
        <v>0</v>
      </c>
      <c r="F163" s="359">
        <v>0</v>
      </c>
      <c r="G163" s="359">
        <v>0</v>
      </c>
      <c r="H163" s="359">
        <v>0</v>
      </c>
      <c r="I163" s="359">
        <v>0</v>
      </c>
      <c r="J163" s="542"/>
    </row>
    <row r="164" spans="1:10" ht="28.5">
      <c r="A164" s="351" t="s">
        <v>41</v>
      </c>
      <c r="B164" s="539" t="s">
        <v>3734</v>
      </c>
      <c r="C164" s="353" t="s">
        <v>3741</v>
      </c>
      <c r="D164" s="359">
        <v>0</v>
      </c>
      <c r="E164" s="359">
        <v>0</v>
      </c>
      <c r="F164" s="359">
        <v>0.9</v>
      </c>
      <c r="G164" s="359">
        <v>0</v>
      </c>
      <c r="H164" s="359">
        <v>0.9</v>
      </c>
      <c r="I164" s="359">
        <v>0</v>
      </c>
      <c r="J164" s="542" t="s">
        <v>3693</v>
      </c>
    </row>
    <row r="165" spans="1:10" ht="15">
      <c r="A165" s="351" t="s">
        <v>41</v>
      </c>
      <c r="B165" s="539" t="s">
        <v>3742</v>
      </c>
      <c r="C165" s="353" t="s">
        <v>66</v>
      </c>
      <c r="D165" s="359">
        <v>0</v>
      </c>
      <c r="E165" s="359">
        <v>0</v>
      </c>
      <c r="F165" s="359">
        <v>0</v>
      </c>
      <c r="G165" s="359">
        <v>0</v>
      </c>
      <c r="H165" s="359">
        <v>0</v>
      </c>
      <c r="I165" s="359">
        <v>0</v>
      </c>
      <c r="J165" s="542"/>
    </row>
    <row r="166" spans="1:10" ht="15">
      <c r="A166" s="351" t="s">
        <v>41</v>
      </c>
      <c r="B166" s="539" t="s">
        <v>3742</v>
      </c>
      <c r="C166" s="353" t="s">
        <v>3743</v>
      </c>
      <c r="D166" s="359">
        <v>0</v>
      </c>
      <c r="E166" s="359">
        <v>0</v>
      </c>
      <c r="F166" s="359">
        <v>0</v>
      </c>
      <c r="G166" s="359">
        <v>0</v>
      </c>
      <c r="H166" s="359">
        <v>0</v>
      </c>
      <c r="I166" s="359">
        <v>0</v>
      </c>
      <c r="J166" s="542"/>
    </row>
    <row r="167" spans="1:10" ht="15">
      <c r="A167" s="351" t="s">
        <v>41</v>
      </c>
      <c r="B167" s="539" t="s">
        <v>3742</v>
      </c>
      <c r="C167" s="353" t="s">
        <v>3744</v>
      </c>
      <c r="D167" s="359">
        <v>0</v>
      </c>
      <c r="E167" s="359">
        <v>0</v>
      </c>
      <c r="F167" s="359">
        <v>0</v>
      </c>
      <c r="G167" s="359">
        <v>0</v>
      </c>
      <c r="H167" s="359">
        <v>0</v>
      </c>
      <c r="I167" s="359">
        <v>0</v>
      </c>
      <c r="J167" s="542"/>
    </row>
    <row r="168" spans="1:10" ht="15">
      <c r="A168" s="351" t="s">
        <v>41</v>
      </c>
      <c r="B168" s="539" t="s">
        <v>3742</v>
      </c>
      <c r="C168" s="353" t="s">
        <v>3745</v>
      </c>
      <c r="D168" s="359">
        <v>0</v>
      </c>
      <c r="E168" s="359">
        <v>0</v>
      </c>
      <c r="F168" s="359">
        <v>0</v>
      </c>
      <c r="G168" s="359">
        <v>0</v>
      </c>
      <c r="H168" s="359">
        <v>0</v>
      </c>
      <c r="I168" s="359">
        <v>0</v>
      </c>
      <c r="J168" s="542"/>
    </row>
    <row r="169" spans="1:10" ht="42.75">
      <c r="A169" s="351" t="s">
        <v>41</v>
      </c>
      <c r="B169" s="539" t="s">
        <v>3742</v>
      </c>
      <c r="C169" s="353" t="s">
        <v>67</v>
      </c>
      <c r="D169" s="359">
        <v>0.93</v>
      </c>
      <c r="E169" s="359">
        <v>0</v>
      </c>
      <c r="F169" s="359">
        <v>0.9</v>
      </c>
      <c r="G169" s="359">
        <v>0</v>
      </c>
      <c r="H169" s="359">
        <v>0.9</v>
      </c>
      <c r="I169" s="359">
        <v>0</v>
      </c>
      <c r="J169" s="542" t="s">
        <v>3609</v>
      </c>
    </row>
    <row r="170" spans="1:10" ht="15">
      <c r="A170" s="351" t="s">
        <v>41</v>
      </c>
      <c r="B170" s="539" t="s">
        <v>3742</v>
      </c>
      <c r="C170" s="353" t="s">
        <v>3746</v>
      </c>
      <c r="D170" s="359">
        <v>0</v>
      </c>
      <c r="E170" s="359">
        <v>0</v>
      </c>
      <c r="F170" s="359">
        <v>0</v>
      </c>
      <c r="G170" s="359">
        <v>0</v>
      </c>
      <c r="H170" s="359">
        <v>0</v>
      </c>
      <c r="I170" s="359">
        <v>0</v>
      </c>
      <c r="J170" s="542"/>
    </row>
    <row r="171" spans="1:10" ht="15">
      <c r="A171" s="351" t="s">
        <v>41</v>
      </c>
      <c r="B171" s="539" t="s">
        <v>3747</v>
      </c>
      <c r="C171" s="353" t="s">
        <v>3748</v>
      </c>
      <c r="D171" s="359">
        <v>0</v>
      </c>
      <c r="E171" s="359">
        <v>0</v>
      </c>
      <c r="F171" s="359">
        <v>0</v>
      </c>
      <c r="G171" s="359">
        <v>0</v>
      </c>
      <c r="H171" s="359">
        <v>0</v>
      </c>
      <c r="I171" s="359">
        <v>0</v>
      </c>
      <c r="J171" s="542"/>
    </row>
    <row r="172" spans="1:10" ht="15">
      <c r="A172" s="351" t="s">
        <v>41</v>
      </c>
      <c r="B172" s="539" t="s">
        <v>3747</v>
      </c>
      <c r="C172" s="353" t="s">
        <v>3749</v>
      </c>
      <c r="D172" s="359">
        <v>0.93</v>
      </c>
      <c r="E172" s="359">
        <v>0</v>
      </c>
      <c r="F172" s="359">
        <v>0</v>
      </c>
      <c r="G172" s="359">
        <v>0</v>
      </c>
      <c r="H172" s="359">
        <v>0</v>
      </c>
      <c r="I172" s="359">
        <v>0</v>
      </c>
      <c r="J172" s="542"/>
    </row>
    <row r="173" spans="1:10" ht="15">
      <c r="A173" s="351" t="s">
        <v>41</v>
      </c>
      <c r="B173" s="539" t="s">
        <v>3747</v>
      </c>
      <c r="C173" s="353" t="s">
        <v>3750</v>
      </c>
      <c r="D173" s="359">
        <v>0</v>
      </c>
      <c r="E173" s="359">
        <v>0</v>
      </c>
      <c r="F173" s="359">
        <v>0</v>
      </c>
      <c r="G173" s="359">
        <v>0</v>
      </c>
      <c r="H173" s="359">
        <v>0</v>
      </c>
      <c r="I173" s="359">
        <v>0</v>
      </c>
      <c r="J173" s="542"/>
    </row>
    <row r="174" spans="1:10" ht="15">
      <c r="A174" s="351" t="s">
        <v>41</v>
      </c>
      <c r="B174" s="539" t="s">
        <v>3742</v>
      </c>
      <c r="C174" s="353" t="s">
        <v>3751</v>
      </c>
      <c r="D174" s="359">
        <v>0</v>
      </c>
      <c r="E174" s="359">
        <v>0</v>
      </c>
      <c r="F174" s="359">
        <v>0</v>
      </c>
      <c r="G174" s="359">
        <v>0</v>
      </c>
      <c r="H174" s="359">
        <v>0</v>
      </c>
      <c r="I174" s="359">
        <v>0</v>
      </c>
      <c r="J174" s="542"/>
    </row>
    <row r="175" spans="1:10" ht="42.75">
      <c r="A175" s="351" t="s">
        <v>41</v>
      </c>
      <c r="B175" s="539" t="s">
        <v>3728</v>
      </c>
      <c r="C175" s="353" t="s">
        <v>51</v>
      </c>
      <c r="D175" s="359">
        <v>0.95</v>
      </c>
      <c r="E175" s="359">
        <v>0</v>
      </c>
      <c r="F175" s="359">
        <v>0.94</v>
      </c>
      <c r="G175" s="359">
        <v>0</v>
      </c>
      <c r="H175" s="359">
        <v>0.94</v>
      </c>
      <c r="I175" s="359">
        <v>0</v>
      </c>
      <c r="J175" s="542" t="s">
        <v>3609</v>
      </c>
    </row>
    <row r="176" spans="1:10" ht="28.5">
      <c r="A176" s="351" t="s">
        <v>3752</v>
      </c>
      <c r="B176" s="539" t="s">
        <v>3753</v>
      </c>
      <c r="C176" s="353" t="s">
        <v>60</v>
      </c>
      <c r="D176" s="359">
        <v>0.94</v>
      </c>
      <c r="E176" s="359">
        <v>0</v>
      </c>
      <c r="F176" s="359">
        <v>0.93</v>
      </c>
      <c r="G176" s="359">
        <v>0</v>
      </c>
      <c r="H176" s="359">
        <v>0.93</v>
      </c>
      <c r="I176" s="359">
        <v>0</v>
      </c>
      <c r="J176" s="542" t="s">
        <v>3693</v>
      </c>
    </row>
    <row r="177" spans="1:10" ht="15">
      <c r="A177" s="351" t="s">
        <v>3752</v>
      </c>
      <c r="B177" s="539" t="s">
        <v>3754</v>
      </c>
      <c r="C177" s="353" t="s">
        <v>3755</v>
      </c>
      <c r="D177" s="359">
        <v>0</v>
      </c>
      <c r="E177" s="359">
        <v>0</v>
      </c>
      <c r="F177" s="359">
        <v>0</v>
      </c>
      <c r="G177" s="359">
        <v>0</v>
      </c>
      <c r="H177" s="359">
        <v>0</v>
      </c>
      <c r="I177" s="359">
        <v>0</v>
      </c>
      <c r="J177" s="542"/>
    </row>
    <row r="178" spans="1:10" ht="15">
      <c r="A178" s="351" t="s">
        <v>3752</v>
      </c>
      <c r="B178" s="539" t="s">
        <v>3754</v>
      </c>
      <c r="C178" s="353" t="s">
        <v>3756</v>
      </c>
      <c r="D178" s="359">
        <v>0</v>
      </c>
      <c r="E178" s="359">
        <v>0</v>
      </c>
      <c r="F178" s="359">
        <v>0</v>
      </c>
      <c r="G178" s="359">
        <v>0</v>
      </c>
      <c r="H178" s="359">
        <v>0</v>
      </c>
      <c r="I178" s="359">
        <v>0</v>
      </c>
      <c r="J178" s="542"/>
    </row>
    <row r="179" spans="1:10" ht="15">
      <c r="A179" s="351" t="s">
        <v>3752</v>
      </c>
      <c r="B179" s="539" t="s">
        <v>3754</v>
      </c>
      <c r="C179" s="353" t="s">
        <v>3757</v>
      </c>
      <c r="D179" s="359">
        <v>0</v>
      </c>
      <c r="E179" s="359">
        <v>0</v>
      </c>
      <c r="F179" s="359">
        <v>0</v>
      </c>
      <c r="G179" s="359">
        <v>0</v>
      </c>
      <c r="H179" s="359">
        <v>0</v>
      </c>
      <c r="I179" s="359">
        <v>0</v>
      </c>
      <c r="J179" s="542"/>
    </row>
    <row r="180" spans="1:10" ht="15">
      <c r="A180" s="351" t="s">
        <v>3752</v>
      </c>
      <c r="B180" s="539" t="s">
        <v>3753</v>
      </c>
      <c r="C180" s="353" t="s">
        <v>3758</v>
      </c>
      <c r="D180" s="359">
        <v>0</v>
      </c>
      <c r="E180" s="359">
        <v>0</v>
      </c>
      <c r="F180" s="359">
        <v>0</v>
      </c>
      <c r="G180" s="359">
        <v>0</v>
      </c>
      <c r="H180" s="359">
        <v>0</v>
      </c>
      <c r="I180" s="359">
        <v>0</v>
      </c>
      <c r="J180" s="542"/>
    </row>
    <row r="181" spans="1:10" ht="42.75">
      <c r="A181" s="351" t="s">
        <v>3752</v>
      </c>
      <c r="B181" s="539" t="s">
        <v>3753</v>
      </c>
      <c r="C181" s="353" t="s">
        <v>3759</v>
      </c>
      <c r="D181" s="359">
        <v>0.97</v>
      </c>
      <c r="E181" s="359">
        <v>0</v>
      </c>
      <c r="F181" s="359">
        <v>0.9</v>
      </c>
      <c r="G181" s="359">
        <v>0</v>
      </c>
      <c r="H181" s="359">
        <v>0.9</v>
      </c>
      <c r="I181" s="359">
        <v>0</v>
      </c>
      <c r="J181" s="542" t="s">
        <v>3609</v>
      </c>
    </row>
    <row r="182" spans="1:10" ht="15">
      <c r="A182" s="351" t="s">
        <v>3752</v>
      </c>
      <c r="B182" s="539" t="s">
        <v>3753</v>
      </c>
      <c r="C182" s="353" t="s">
        <v>59</v>
      </c>
      <c r="D182" s="359">
        <v>0</v>
      </c>
      <c r="E182" s="359">
        <v>0</v>
      </c>
      <c r="F182" s="359">
        <v>0</v>
      </c>
      <c r="G182" s="359">
        <v>0</v>
      </c>
      <c r="H182" s="359">
        <v>0</v>
      </c>
      <c r="I182" s="359">
        <v>0</v>
      </c>
      <c r="J182" s="542"/>
    </row>
    <row r="183" spans="1:10" ht="28.5">
      <c r="A183" s="351" t="s">
        <v>3752</v>
      </c>
      <c r="B183" s="539" t="s">
        <v>3599</v>
      </c>
      <c r="C183" s="353" t="s">
        <v>101</v>
      </c>
      <c r="D183" s="359">
        <v>0.89</v>
      </c>
      <c r="E183" s="359">
        <v>0</v>
      </c>
      <c r="F183" s="359">
        <v>0.83</v>
      </c>
      <c r="G183" s="359">
        <v>0</v>
      </c>
      <c r="H183" s="359">
        <v>0.8</v>
      </c>
      <c r="I183" s="359">
        <v>0</v>
      </c>
      <c r="J183" s="542" t="s">
        <v>3693</v>
      </c>
    </row>
    <row r="184" spans="1:10" ht="15">
      <c r="A184" s="351" t="s">
        <v>3752</v>
      </c>
      <c r="B184" s="539" t="s">
        <v>3603</v>
      </c>
      <c r="C184" s="353" t="s">
        <v>3760</v>
      </c>
      <c r="D184" s="359">
        <v>0</v>
      </c>
      <c r="E184" s="359">
        <v>0</v>
      </c>
      <c r="F184" s="359">
        <v>0</v>
      </c>
      <c r="G184" s="359">
        <v>0</v>
      </c>
      <c r="H184" s="359">
        <v>0</v>
      </c>
      <c r="I184" s="359">
        <v>0</v>
      </c>
      <c r="J184" s="542"/>
    </row>
    <row r="185" spans="1:10" ht="15">
      <c r="A185" s="351" t="s">
        <v>3752</v>
      </c>
      <c r="B185" s="539" t="s">
        <v>3603</v>
      </c>
      <c r="C185" s="353" t="s">
        <v>3761</v>
      </c>
      <c r="D185" s="359">
        <v>0</v>
      </c>
      <c r="E185" s="359">
        <v>0</v>
      </c>
      <c r="F185" s="359">
        <v>0</v>
      </c>
      <c r="G185" s="359">
        <v>0</v>
      </c>
      <c r="H185" s="359">
        <v>0</v>
      </c>
      <c r="I185" s="359">
        <v>0</v>
      </c>
      <c r="J185" s="542"/>
    </row>
    <row r="186" spans="1:10" ht="15">
      <c r="A186" s="351" t="s">
        <v>3752</v>
      </c>
      <c r="B186" s="539" t="s">
        <v>3762</v>
      </c>
      <c r="C186" s="353" t="s">
        <v>3763</v>
      </c>
      <c r="D186" s="359">
        <v>0</v>
      </c>
      <c r="E186" s="359">
        <v>0</v>
      </c>
      <c r="F186" s="359">
        <v>0</v>
      </c>
      <c r="G186" s="359">
        <v>0</v>
      </c>
      <c r="H186" s="359">
        <v>0</v>
      </c>
      <c r="I186" s="359">
        <v>0</v>
      </c>
      <c r="J186" s="542"/>
    </row>
    <row r="187" spans="1:10" ht="15">
      <c r="A187" s="351" t="s">
        <v>3752</v>
      </c>
      <c r="B187" s="539" t="s">
        <v>3762</v>
      </c>
      <c r="C187" s="353" t="s">
        <v>3764</v>
      </c>
      <c r="D187" s="359">
        <v>0</v>
      </c>
      <c r="E187" s="359">
        <v>0</v>
      </c>
      <c r="F187" s="359">
        <v>0</v>
      </c>
      <c r="G187" s="359">
        <v>0</v>
      </c>
      <c r="H187" s="359">
        <v>0</v>
      </c>
      <c r="I187" s="359">
        <v>0</v>
      </c>
      <c r="J187" s="542"/>
    </row>
    <row r="188" spans="1:10" ht="15">
      <c r="A188" s="351" t="s">
        <v>3752</v>
      </c>
      <c r="B188" s="539" t="s">
        <v>3762</v>
      </c>
      <c r="C188" s="353" t="s">
        <v>3765</v>
      </c>
      <c r="D188" s="359">
        <v>0</v>
      </c>
      <c r="E188" s="359">
        <v>0</v>
      </c>
      <c r="F188" s="359">
        <v>0</v>
      </c>
      <c r="G188" s="359">
        <v>0</v>
      </c>
      <c r="H188" s="359">
        <v>0</v>
      </c>
      <c r="I188" s="359">
        <v>0</v>
      </c>
      <c r="J188" s="542"/>
    </row>
    <row r="189" spans="1:10" ht="42.75">
      <c r="A189" s="351" t="s">
        <v>3752</v>
      </c>
      <c r="B189" s="539" t="s">
        <v>3753</v>
      </c>
      <c r="C189" s="353" t="s">
        <v>58</v>
      </c>
      <c r="D189" s="359">
        <v>0.92</v>
      </c>
      <c r="E189" s="359">
        <v>0</v>
      </c>
      <c r="F189" s="359">
        <v>0.9</v>
      </c>
      <c r="G189" s="359">
        <v>0</v>
      </c>
      <c r="H189" s="359">
        <v>0.9</v>
      </c>
      <c r="I189" s="359">
        <v>0</v>
      </c>
      <c r="J189" s="542" t="s">
        <v>3609</v>
      </c>
    </row>
    <row r="190" spans="1:10" ht="42.75">
      <c r="A190" s="351" t="s">
        <v>3752</v>
      </c>
      <c r="B190" s="539" t="s">
        <v>3754</v>
      </c>
      <c r="C190" s="353" t="s">
        <v>3766</v>
      </c>
      <c r="D190" s="359">
        <v>0.94</v>
      </c>
      <c r="E190" s="359">
        <v>0</v>
      </c>
      <c r="F190" s="359">
        <v>0.8</v>
      </c>
      <c r="G190" s="359">
        <v>0</v>
      </c>
      <c r="H190" s="359">
        <v>0.8</v>
      </c>
      <c r="I190" s="359">
        <v>0</v>
      </c>
      <c r="J190" s="542" t="s">
        <v>3609</v>
      </c>
    </row>
    <row r="191" spans="1:10" ht="42.75">
      <c r="A191" s="351" t="s">
        <v>3752</v>
      </c>
      <c r="B191" s="539" t="s">
        <v>3728</v>
      </c>
      <c r="C191" s="353" t="s">
        <v>49</v>
      </c>
      <c r="D191" s="359">
        <v>0</v>
      </c>
      <c r="E191" s="359">
        <v>0</v>
      </c>
      <c r="F191" s="359">
        <v>0.9</v>
      </c>
      <c r="G191" s="359">
        <v>0</v>
      </c>
      <c r="H191" s="359">
        <v>0.9</v>
      </c>
      <c r="I191" s="359">
        <v>0</v>
      </c>
      <c r="J191" s="542" t="s">
        <v>3609</v>
      </c>
    </row>
    <row r="192" spans="1:10" ht="28.5">
      <c r="A192" s="351" t="s">
        <v>3752</v>
      </c>
      <c r="B192" s="539" t="s">
        <v>3728</v>
      </c>
      <c r="C192" s="353" t="s">
        <v>3767</v>
      </c>
      <c r="D192" s="359">
        <v>0</v>
      </c>
      <c r="E192" s="359">
        <v>0</v>
      </c>
      <c r="F192" s="359">
        <v>0.9</v>
      </c>
      <c r="G192" s="359">
        <v>0</v>
      </c>
      <c r="H192" s="359">
        <v>0.92</v>
      </c>
      <c r="I192" s="359">
        <v>0</v>
      </c>
      <c r="J192" s="542" t="s">
        <v>3693</v>
      </c>
    </row>
    <row r="193" spans="1:10" ht="15">
      <c r="A193" s="351" t="s">
        <v>3752</v>
      </c>
      <c r="B193" s="539" t="s">
        <v>3728</v>
      </c>
      <c r="C193" s="353" t="s">
        <v>51</v>
      </c>
      <c r="D193" s="359">
        <v>0</v>
      </c>
      <c r="E193" s="359">
        <v>0</v>
      </c>
      <c r="F193" s="359">
        <v>0</v>
      </c>
      <c r="G193" s="359">
        <v>0</v>
      </c>
      <c r="H193" s="359">
        <v>0</v>
      </c>
      <c r="I193" s="359">
        <v>0</v>
      </c>
      <c r="J193" s="542"/>
    </row>
    <row r="194" spans="1:10" ht="42.75">
      <c r="A194" s="351" t="s">
        <v>3752</v>
      </c>
      <c r="B194" s="539" t="s">
        <v>3728</v>
      </c>
      <c r="C194" s="353" t="s">
        <v>3768</v>
      </c>
      <c r="D194" s="359">
        <v>0.93</v>
      </c>
      <c r="E194" s="359">
        <v>0</v>
      </c>
      <c r="F194" s="359">
        <v>0.9</v>
      </c>
      <c r="G194" s="359">
        <v>0</v>
      </c>
      <c r="H194" s="359">
        <v>0.9</v>
      </c>
      <c r="I194" s="359">
        <v>0</v>
      </c>
      <c r="J194" s="542" t="s">
        <v>3609</v>
      </c>
    </row>
    <row r="195" spans="1:10" ht="15">
      <c r="A195" s="351" t="s">
        <v>3752</v>
      </c>
      <c r="B195" s="539" t="s">
        <v>3769</v>
      </c>
      <c r="C195" s="353" t="s">
        <v>52</v>
      </c>
      <c r="D195" s="359">
        <v>0</v>
      </c>
      <c r="E195" s="359">
        <v>0</v>
      </c>
      <c r="F195" s="359">
        <v>0</v>
      </c>
      <c r="G195" s="359">
        <v>0</v>
      </c>
      <c r="H195" s="359">
        <v>0</v>
      </c>
      <c r="I195" s="359">
        <v>0</v>
      </c>
      <c r="J195" s="542"/>
    </row>
    <row r="196" spans="1:10" ht="28.5">
      <c r="A196" s="351" t="s">
        <v>3752</v>
      </c>
      <c r="B196" s="539" t="s">
        <v>3769</v>
      </c>
      <c r="C196" s="353" t="s">
        <v>42</v>
      </c>
      <c r="D196" s="359">
        <v>0.93</v>
      </c>
      <c r="E196" s="359">
        <v>0</v>
      </c>
      <c r="F196" s="359">
        <v>0.9</v>
      </c>
      <c r="G196" s="359">
        <v>0</v>
      </c>
      <c r="H196" s="359">
        <v>0.9</v>
      </c>
      <c r="I196" s="359">
        <v>0</v>
      </c>
      <c r="J196" s="542" t="s">
        <v>3693</v>
      </c>
    </row>
    <row r="197" spans="1:10" ht="42.75">
      <c r="A197" s="351" t="s">
        <v>3752</v>
      </c>
      <c r="B197" s="539" t="s">
        <v>3769</v>
      </c>
      <c r="C197" s="353" t="s">
        <v>53</v>
      </c>
      <c r="D197" s="359">
        <v>0.94</v>
      </c>
      <c r="E197" s="359">
        <v>0</v>
      </c>
      <c r="F197" s="359">
        <v>0.9</v>
      </c>
      <c r="G197" s="359">
        <v>0</v>
      </c>
      <c r="H197" s="359">
        <v>0.9</v>
      </c>
      <c r="I197" s="359">
        <v>0</v>
      </c>
      <c r="J197" s="542" t="s">
        <v>3609</v>
      </c>
    </row>
    <row r="198" spans="1:10" ht="28.5">
      <c r="A198" s="351" t="s">
        <v>3752</v>
      </c>
      <c r="B198" s="539" t="s">
        <v>3769</v>
      </c>
      <c r="C198" s="353" t="s">
        <v>50</v>
      </c>
      <c r="D198" s="359">
        <v>0.95</v>
      </c>
      <c r="E198" s="359">
        <v>0</v>
      </c>
      <c r="F198" s="359">
        <v>0.9</v>
      </c>
      <c r="G198" s="359">
        <v>0</v>
      </c>
      <c r="H198" s="359">
        <v>0.9</v>
      </c>
      <c r="I198" s="359">
        <v>0</v>
      </c>
      <c r="J198" s="542" t="s">
        <v>3693</v>
      </c>
    </row>
    <row r="199" spans="1:10" ht="28.5">
      <c r="A199" s="351" t="s">
        <v>3752</v>
      </c>
      <c r="B199" s="539" t="s">
        <v>3770</v>
      </c>
      <c r="C199" s="353" t="s">
        <v>54</v>
      </c>
      <c r="D199" s="359">
        <v>0</v>
      </c>
      <c r="E199" s="359">
        <v>0</v>
      </c>
      <c r="F199" s="359">
        <v>0.92</v>
      </c>
      <c r="G199" s="359">
        <v>0</v>
      </c>
      <c r="H199" s="359">
        <v>0.92</v>
      </c>
      <c r="I199" s="359">
        <v>0</v>
      </c>
      <c r="J199" s="542" t="s">
        <v>3693</v>
      </c>
    </row>
    <row r="200" spans="1:10" ht="28.5">
      <c r="A200" s="351" t="s">
        <v>3752</v>
      </c>
      <c r="B200" s="539" t="s">
        <v>3770</v>
      </c>
      <c r="C200" s="353" t="s">
        <v>56</v>
      </c>
      <c r="D200" s="359">
        <v>0.91</v>
      </c>
      <c r="E200" s="359">
        <v>0</v>
      </c>
      <c r="F200" s="359">
        <v>0.91</v>
      </c>
      <c r="G200" s="359">
        <v>0</v>
      </c>
      <c r="H200" s="359">
        <v>0.9</v>
      </c>
      <c r="I200" s="359">
        <v>0</v>
      </c>
      <c r="J200" s="542" t="s">
        <v>3693</v>
      </c>
    </row>
    <row r="201" spans="1:10" ht="28.5">
      <c r="A201" s="351" t="s">
        <v>3752</v>
      </c>
      <c r="B201" s="539" t="s">
        <v>3770</v>
      </c>
      <c r="C201" s="353" t="s">
        <v>57</v>
      </c>
      <c r="D201" s="359">
        <v>0.94</v>
      </c>
      <c r="E201" s="359">
        <v>0</v>
      </c>
      <c r="F201" s="359">
        <v>0.85</v>
      </c>
      <c r="G201" s="359">
        <v>0</v>
      </c>
      <c r="H201" s="359">
        <v>0.85</v>
      </c>
      <c r="I201" s="359">
        <v>0</v>
      </c>
      <c r="J201" s="542" t="s">
        <v>3693</v>
      </c>
    </row>
    <row r="202" spans="1:10" ht="28.5">
      <c r="A202" s="351" t="s">
        <v>3752</v>
      </c>
      <c r="B202" s="539" t="s">
        <v>3770</v>
      </c>
      <c r="C202" s="353" t="s">
        <v>43</v>
      </c>
      <c r="D202" s="359">
        <v>0.92</v>
      </c>
      <c r="E202" s="359">
        <v>0</v>
      </c>
      <c r="F202" s="359">
        <v>0.9</v>
      </c>
      <c r="G202" s="359">
        <v>0</v>
      </c>
      <c r="H202" s="359">
        <v>0.9</v>
      </c>
      <c r="I202" s="359">
        <v>0</v>
      </c>
      <c r="J202" s="542" t="s">
        <v>3693</v>
      </c>
    </row>
    <row r="203" spans="1:10" ht="15">
      <c r="A203" s="351" t="s">
        <v>3752</v>
      </c>
      <c r="B203" s="539" t="s">
        <v>3771</v>
      </c>
      <c r="C203" s="353" t="s">
        <v>3772</v>
      </c>
      <c r="D203" s="359">
        <v>0</v>
      </c>
      <c r="E203" s="359">
        <v>0</v>
      </c>
      <c r="F203" s="359">
        <v>0</v>
      </c>
      <c r="G203" s="359">
        <v>0</v>
      </c>
      <c r="H203" s="359">
        <v>0</v>
      </c>
      <c r="I203" s="359">
        <v>0</v>
      </c>
      <c r="J203" s="542"/>
    </row>
    <row r="204" spans="1:10" ht="15.75" thickBot="1">
      <c r="A204" s="352" t="s">
        <v>3752</v>
      </c>
      <c r="B204" s="540" t="s">
        <v>3770</v>
      </c>
      <c r="C204" s="354" t="s">
        <v>55</v>
      </c>
      <c r="D204" s="364">
        <v>0</v>
      </c>
      <c r="E204" s="364">
        <v>0</v>
      </c>
      <c r="F204" s="364">
        <v>0</v>
      </c>
      <c r="G204" s="364">
        <v>0</v>
      </c>
      <c r="H204" s="364">
        <v>0</v>
      </c>
      <c r="I204" s="364">
        <v>0</v>
      </c>
      <c r="J204" s="543"/>
    </row>
  </sheetData>
  <mergeCells count="12">
    <mergeCell ref="A1:B1"/>
    <mergeCell ref="C1:H1"/>
    <mergeCell ref="I1:J1"/>
    <mergeCell ref="A2:C2"/>
    <mergeCell ref="D2:E2"/>
    <mergeCell ref="F2:G2"/>
    <mergeCell ref="H2:I2"/>
    <mergeCell ref="A3:C4"/>
    <mergeCell ref="D3:E3"/>
    <mergeCell ref="F3:G3"/>
    <mergeCell ref="H3:I3"/>
    <mergeCell ref="A5:C6"/>
  </mergeCells>
  <printOptions horizontalCentered="1"/>
  <pageMargins left="0.51181102362204722" right="0.51181102362204722" top="0.98425196850393704" bottom="0.74803149606299213" header="0.51181102362204722" footer="0.51181102362204722"/>
  <pageSetup paperSize="9" scale="63"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51CF6-FF3F-4793-8E6A-5A27A736BCF6}">
  <sheetPr>
    <tabColor rgb="FF92D050"/>
    <pageSetUpPr fitToPage="1"/>
  </sheetPr>
  <dimension ref="A1:N17"/>
  <sheetViews>
    <sheetView showGridLines="0" zoomScale="80" zoomScaleNormal="80" workbookViewId="0">
      <selection activeCell="A2" sqref="A2:N2"/>
    </sheetView>
  </sheetViews>
  <sheetFormatPr defaultColWidth="11.44140625" defaultRowHeight="15"/>
  <cols>
    <col min="1" max="1" width="16.21875" style="10" bestFit="1" customWidth="1"/>
    <col min="2" max="2" width="8.6640625" style="10" bestFit="1" customWidth="1"/>
    <col min="3" max="3" width="9.109375" style="10" bestFit="1" customWidth="1"/>
    <col min="4" max="4" width="8.6640625" style="10" bestFit="1" customWidth="1"/>
    <col min="5" max="5" width="9.109375" style="10" bestFit="1" customWidth="1"/>
    <col min="6" max="6" width="8.6640625" style="10" bestFit="1" customWidth="1"/>
    <col min="7" max="7" width="9.109375" style="10" bestFit="1" customWidth="1"/>
    <col min="8" max="8" width="8.6640625" style="10" bestFit="1" customWidth="1"/>
    <col min="9" max="9" width="9.109375" style="10" bestFit="1" customWidth="1"/>
    <col min="10" max="10" width="8.6640625" style="10" bestFit="1" customWidth="1"/>
    <col min="11" max="11" width="9.109375" style="10" bestFit="1" customWidth="1"/>
    <col min="12" max="12" width="8.6640625" style="10" bestFit="1" customWidth="1"/>
    <col min="13" max="13" width="9.109375" style="10" bestFit="1" customWidth="1"/>
    <col min="14" max="14" width="65.44140625" style="10" bestFit="1" customWidth="1"/>
    <col min="15" max="16384" width="11.44140625" style="10"/>
  </cols>
  <sheetData>
    <row r="1" spans="1:14" ht="28.5" customHeight="1">
      <c r="A1" s="803" t="s">
        <v>190</v>
      </c>
      <c r="B1" s="804"/>
      <c r="C1" s="796"/>
      <c r="D1" s="797"/>
      <c r="E1" s="797"/>
      <c r="F1" s="797"/>
      <c r="G1" s="797"/>
      <c r="H1" s="797"/>
      <c r="I1" s="797"/>
      <c r="J1" s="797"/>
      <c r="K1" s="797"/>
      <c r="L1" s="797"/>
      <c r="M1" s="798"/>
      <c r="N1" s="308" t="s">
        <v>3592</v>
      </c>
    </row>
    <row r="2" spans="1:14" ht="28.5" customHeight="1">
      <c r="A2" s="806" t="s">
        <v>3585</v>
      </c>
      <c r="B2" s="807"/>
      <c r="C2" s="807"/>
      <c r="D2" s="807"/>
      <c r="E2" s="807"/>
      <c r="F2" s="807"/>
      <c r="G2" s="807"/>
      <c r="H2" s="807"/>
      <c r="I2" s="807"/>
      <c r="J2" s="807"/>
      <c r="K2" s="807"/>
      <c r="L2" s="807"/>
      <c r="M2" s="807"/>
      <c r="N2" s="808"/>
    </row>
    <row r="3" spans="1:14" ht="60.75" customHeight="1">
      <c r="A3" s="799" t="s">
        <v>218</v>
      </c>
      <c r="B3" s="809" t="s">
        <v>4024</v>
      </c>
      <c r="C3" s="809"/>
      <c r="D3" s="809"/>
      <c r="E3" s="809"/>
      <c r="F3" s="809" t="s">
        <v>4025</v>
      </c>
      <c r="G3" s="809"/>
      <c r="H3" s="809"/>
      <c r="I3" s="809"/>
      <c r="J3" s="809" t="s">
        <v>4026</v>
      </c>
      <c r="K3" s="809"/>
      <c r="L3" s="809"/>
      <c r="M3" s="809"/>
      <c r="N3" s="811" t="s">
        <v>217</v>
      </c>
    </row>
    <row r="4" spans="1:14" ht="21" customHeight="1">
      <c r="A4" s="800"/>
      <c r="B4" s="807" t="s">
        <v>118</v>
      </c>
      <c r="C4" s="807"/>
      <c r="D4" s="807"/>
      <c r="E4" s="807"/>
      <c r="F4" s="807" t="s">
        <v>118</v>
      </c>
      <c r="G4" s="807"/>
      <c r="H4" s="807"/>
      <c r="I4" s="807"/>
      <c r="J4" s="807" t="s">
        <v>118</v>
      </c>
      <c r="K4" s="807"/>
      <c r="L4" s="807"/>
      <c r="M4" s="807"/>
      <c r="N4" s="811"/>
    </row>
    <row r="5" spans="1:14" ht="18">
      <c r="A5" s="800"/>
      <c r="B5" s="810" t="s">
        <v>119</v>
      </c>
      <c r="C5" s="810"/>
      <c r="D5" s="810" t="s">
        <v>120</v>
      </c>
      <c r="E5" s="810"/>
      <c r="F5" s="810" t="s">
        <v>119</v>
      </c>
      <c r="G5" s="810"/>
      <c r="H5" s="810" t="s">
        <v>120</v>
      </c>
      <c r="I5" s="810"/>
      <c r="J5" s="810" t="s">
        <v>119</v>
      </c>
      <c r="K5" s="810"/>
      <c r="L5" s="810" t="s">
        <v>120</v>
      </c>
      <c r="M5" s="810"/>
      <c r="N5" s="811"/>
    </row>
    <row r="6" spans="1:14" ht="18">
      <c r="A6" s="801"/>
      <c r="B6" s="306" t="s">
        <v>121</v>
      </c>
      <c r="C6" s="306" t="s">
        <v>122</v>
      </c>
      <c r="D6" s="306" t="s">
        <v>121</v>
      </c>
      <c r="E6" s="306" t="s">
        <v>122</v>
      </c>
      <c r="F6" s="306" t="s">
        <v>121</v>
      </c>
      <c r="G6" s="306" t="s">
        <v>122</v>
      </c>
      <c r="H6" s="306" t="s">
        <v>121</v>
      </c>
      <c r="I6" s="306" t="s">
        <v>122</v>
      </c>
      <c r="J6" s="306" t="s">
        <v>121</v>
      </c>
      <c r="K6" s="306" t="s">
        <v>122</v>
      </c>
      <c r="L6" s="306" t="s">
        <v>121</v>
      </c>
      <c r="M6" s="306" t="s">
        <v>122</v>
      </c>
      <c r="N6" s="811"/>
    </row>
    <row r="7" spans="1:14" ht="30" customHeight="1">
      <c r="A7" s="805" t="s">
        <v>3588</v>
      </c>
      <c r="B7" s="802">
        <v>11</v>
      </c>
      <c r="C7" s="802">
        <v>33</v>
      </c>
      <c r="D7" s="802">
        <v>8</v>
      </c>
      <c r="E7" s="802">
        <v>0</v>
      </c>
      <c r="F7" s="802">
        <v>8</v>
      </c>
      <c r="G7" s="802">
        <v>0</v>
      </c>
      <c r="H7" s="802">
        <v>3</v>
      </c>
      <c r="I7" s="802">
        <v>0</v>
      </c>
      <c r="J7" s="802">
        <v>14</v>
      </c>
      <c r="K7" s="802">
        <v>13</v>
      </c>
      <c r="L7" s="802">
        <v>3</v>
      </c>
      <c r="M7" s="802">
        <v>0</v>
      </c>
      <c r="N7" s="812" t="s">
        <v>4027</v>
      </c>
    </row>
    <row r="8" spans="1:14" ht="31.5" customHeight="1">
      <c r="A8" s="805"/>
      <c r="B8" s="802"/>
      <c r="C8" s="802"/>
      <c r="D8" s="802"/>
      <c r="E8" s="802"/>
      <c r="F8" s="802"/>
      <c r="G8" s="802"/>
      <c r="H8" s="802"/>
      <c r="I8" s="802"/>
      <c r="J8" s="802"/>
      <c r="K8" s="802"/>
      <c r="L8" s="802"/>
      <c r="M8" s="802"/>
      <c r="N8" s="812"/>
    </row>
    <row r="9" spans="1:14" ht="22.5" customHeight="1">
      <c r="A9" s="805"/>
      <c r="B9" s="802"/>
      <c r="C9" s="802"/>
      <c r="D9" s="802"/>
      <c r="E9" s="802"/>
      <c r="F9" s="802"/>
      <c r="G9" s="802"/>
      <c r="H9" s="802"/>
      <c r="I9" s="802"/>
      <c r="J9" s="802"/>
      <c r="K9" s="802"/>
      <c r="L9" s="802"/>
      <c r="M9" s="802"/>
      <c r="N9" s="812"/>
    </row>
    <row r="10" spans="1:14" ht="27.95" customHeight="1">
      <c r="A10" s="805" t="s">
        <v>3591</v>
      </c>
      <c r="B10" s="802"/>
      <c r="C10" s="802"/>
      <c r="D10" s="802"/>
      <c r="E10" s="802"/>
      <c r="F10" s="802"/>
      <c r="G10" s="802"/>
      <c r="H10" s="802"/>
      <c r="I10" s="802"/>
      <c r="J10" s="802"/>
      <c r="K10" s="802"/>
      <c r="L10" s="802"/>
      <c r="M10" s="802"/>
      <c r="N10" s="812"/>
    </row>
    <row r="11" spans="1:14" ht="26.25" customHeight="1">
      <c r="A11" s="805"/>
      <c r="B11" s="802"/>
      <c r="C11" s="802"/>
      <c r="D11" s="802"/>
      <c r="E11" s="802"/>
      <c r="F11" s="802"/>
      <c r="G11" s="802"/>
      <c r="H11" s="802"/>
      <c r="I11" s="802"/>
      <c r="J11" s="802"/>
      <c r="K11" s="802"/>
      <c r="L11" s="802"/>
      <c r="M11" s="802"/>
      <c r="N11" s="812"/>
    </row>
    <row r="12" spans="1:14" ht="32.25" customHeight="1">
      <c r="A12" s="805" t="s">
        <v>3589</v>
      </c>
      <c r="B12" s="802"/>
      <c r="C12" s="802"/>
      <c r="D12" s="802"/>
      <c r="E12" s="802"/>
      <c r="F12" s="802"/>
      <c r="G12" s="802"/>
      <c r="H12" s="802"/>
      <c r="I12" s="802"/>
      <c r="J12" s="802"/>
      <c r="K12" s="802"/>
      <c r="L12" s="802"/>
      <c r="M12" s="802"/>
      <c r="N12" s="812"/>
    </row>
    <row r="13" spans="1:14" ht="51.75" customHeight="1">
      <c r="A13" s="805"/>
      <c r="B13" s="802"/>
      <c r="C13" s="802"/>
      <c r="D13" s="802"/>
      <c r="E13" s="802"/>
      <c r="F13" s="802"/>
      <c r="G13" s="802"/>
      <c r="H13" s="802"/>
      <c r="I13" s="802"/>
      <c r="J13" s="802"/>
      <c r="K13" s="802"/>
      <c r="L13" s="802"/>
      <c r="M13" s="802"/>
      <c r="N13" s="812"/>
    </row>
    <row r="14" spans="1:14" ht="63.75" customHeight="1">
      <c r="A14" s="805"/>
      <c r="B14" s="802"/>
      <c r="C14" s="802"/>
      <c r="D14" s="802"/>
      <c r="E14" s="802"/>
      <c r="F14" s="802"/>
      <c r="G14" s="802"/>
      <c r="H14" s="802"/>
      <c r="I14" s="802"/>
      <c r="J14" s="802"/>
      <c r="K14" s="802"/>
      <c r="L14" s="802"/>
      <c r="M14" s="802"/>
      <c r="N14" s="812"/>
    </row>
    <row r="15" spans="1:14" ht="69" customHeight="1">
      <c r="A15" s="805" t="s">
        <v>3590</v>
      </c>
      <c r="B15" s="814" t="s">
        <v>3584</v>
      </c>
      <c r="C15" s="814"/>
      <c r="D15" s="814"/>
      <c r="E15" s="814"/>
      <c r="F15" s="814"/>
      <c r="G15" s="814"/>
      <c r="H15" s="814"/>
      <c r="I15" s="814"/>
      <c r="J15" s="814"/>
      <c r="K15" s="814"/>
      <c r="L15" s="814"/>
      <c r="M15" s="814"/>
      <c r="N15" s="812"/>
    </row>
    <row r="16" spans="1:14" ht="94.5" customHeight="1" thickBot="1">
      <c r="A16" s="816"/>
      <c r="B16" s="815"/>
      <c r="C16" s="815"/>
      <c r="D16" s="815"/>
      <c r="E16" s="815"/>
      <c r="F16" s="815"/>
      <c r="G16" s="815"/>
      <c r="H16" s="815"/>
      <c r="I16" s="815"/>
      <c r="J16" s="815"/>
      <c r="K16" s="815"/>
      <c r="L16" s="815"/>
      <c r="M16" s="815"/>
      <c r="N16" s="813"/>
    </row>
    <row r="17" ht="51.75" customHeight="1"/>
  </sheetData>
  <mergeCells count="35">
    <mergeCell ref="A15:A16"/>
    <mergeCell ref="G7:G14"/>
    <mergeCell ref="H7:H14"/>
    <mergeCell ref="I7:I14"/>
    <mergeCell ref="J7:J14"/>
    <mergeCell ref="B7:B14"/>
    <mergeCell ref="C7:C14"/>
    <mergeCell ref="D7:D14"/>
    <mergeCell ref="A7:A9"/>
    <mergeCell ref="E7:E14"/>
    <mergeCell ref="F7:F14"/>
    <mergeCell ref="F5:G5"/>
    <mergeCell ref="H5:I5"/>
    <mergeCell ref="J5:K5"/>
    <mergeCell ref="N7:N16"/>
    <mergeCell ref="F4:I4"/>
    <mergeCell ref="L7:L14"/>
    <mergeCell ref="B15:M16"/>
    <mergeCell ref="K7:K14"/>
    <mergeCell ref="C1:M1"/>
    <mergeCell ref="A3:A6"/>
    <mergeCell ref="M7:M14"/>
    <mergeCell ref="A1:B1"/>
    <mergeCell ref="A12:A14"/>
    <mergeCell ref="A2:N2"/>
    <mergeCell ref="F3:I3"/>
    <mergeCell ref="J3:M3"/>
    <mergeCell ref="A10:A11"/>
    <mergeCell ref="B4:E4"/>
    <mergeCell ref="B5:C5"/>
    <mergeCell ref="N3:N6"/>
    <mergeCell ref="D5:E5"/>
    <mergeCell ref="J4:M4"/>
    <mergeCell ref="B3:E3"/>
    <mergeCell ref="L5:M5"/>
  </mergeCells>
  <printOptions horizontalCentered="1" verticalCentered="1"/>
  <pageMargins left="0.25" right="0.25" top="0.75" bottom="0.75" header="0.3" footer="0.3"/>
  <pageSetup paperSize="9" scale="63" fitToHeight="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FDF19-9BA8-42CD-B49F-788CC3103CF6}">
  <sheetPr>
    <tabColor rgb="FF92D050"/>
    <pageSetUpPr fitToPage="1"/>
  </sheetPr>
  <dimension ref="A1:H15"/>
  <sheetViews>
    <sheetView showGridLines="0" zoomScale="79" zoomScaleNormal="70" workbookViewId="0">
      <selection activeCell="A2" sqref="A2:H2"/>
    </sheetView>
  </sheetViews>
  <sheetFormatPr defaultColWidth="11.44140625" defaultRowHeight="15"/>
  <cols>
    <col min="1" max="1" width="18.6640625" style="10" customWidth="1"/>
    <col min="2" max="2" width="8.6640625" style="10" bestFit="1" customWidth="1"/>
    <col min="3" max="3" width="13.21875" style="10" bestFit="1" customWidth="1"/>
    <col min="4" max="4" width="8.6640625" style="10" bestFit="1" customWidth="1"/>
    <col min="5" max="5" width="13.21875" style="10" bestFit="1" customWidth="1"/>
    <col min="6" max="6" width="8.6640625" style="10" bestFit="1" customWidth="1"/>
    <col min="7" max="7" width="13.21875" style="10" bestFit="1" customWidth="1"/>
    <col min="8" max="8" width="73.21875" style="10" bestFit="1" customWidth="1"/>
    <col min="9" max="16384" width="11.44140625" style="10"/>
  </cols>
  <sheetData>
    <row r="1" spans="1:8" s="190" customFormat="1" ht="32.25" customHeight="1">
      <c r="A1" s="826" t="s">
        <v>376</v>
      </c>
      <c r="B1" s="827"/>
      <c r="C1" s="830"/>
      <c r="D1" s="831"/>
      <c r="E1" s="831"/>
      <c r="F1" s="831"/>
      <c r="G1" s="832"/>
      <c r="H1" s="308" t="s">
        <v>3592</v>
      </c>
    </row>
    <row r="2" spans="1:8" ht="18">
      <c r="A2" s="806" t="s">
        <v>375</v>
      </c>
      <c r="B2" s="807"/>
      <c r="C2" s="807"/>
      <c r="D2" s="807"/>
      <c r="E2" s="807"/>
      <c r="F2" s="807"/>
      <c r="G2" s="807"/>
      <c r="H2" s="808"/>
    </row>
    <row r="3" spans="1:8" ht="56.1" customHeight="1">
      <c r="A3" s="829" t="s">
        <v>219</v>
      </c>
      <c r="B3" s="828" t="s">
        <v>4028</v>
      </c>
      <c r="C3" s="828"/>
      <c r="D3" s="828" t="s">
        <v>4029</v>
      </c>
      <c r="E3" s="828"/>
      <c r="F3" s="828" t="s">
        <v>4026</v>
      </c>
      <c r="G3" s="828"/>
      <c r="H3" s="811" t="s">
        <v>217</v>
      </c>
    </row>
    <row r="4" spans="1:8" ht="21.75" customHeight="1">
      <c r="A4" s="829"/>
      <c r="B4" s="807" t="s">
        <v>118</v>
      </c>
      <c r="C4" s="807"/>
      <c r="D4" s="807" t="s">
        <v>118</v>
      </c>
      <c r="E4" s="807"/>
      <c r="F4" s="807" t="s">
        <v>118</v>
      </c>
      <c r="G4" s="807"/>
      <c r="H4" s="811"/>
    </row>
    <row r="5" spans="1:8" ht="20.25" customHeight="1">
      <c r="A5" s="829"/>
      <c r="B5" s="306" t="s">
        <v>119</v>
      </c>
      <c r="C5" s="306" t="s">
        <v>120</v>
      </c>
      <c r="D5" s="306" t="s">
        <v>119</v>
      </c>
      <c r="E5" s="306" t="s">
        <v>120</v>
      </c>
      <c r="F5" s="306" t="s">
        <v>119</v>
      </c>
      <c r="G5" s="306" t="s">
        <v>120</v>
      </c>
      <c r="H5" s="811"/>
    </row>
    <row r="6" spans="1:8" ht="21.75" customHeight="1">
      <c r="A6" s="829"/>
      <c r="B6" s="306" t="s">
        <v>121</v>
      </c>
      <c r="C6" s="306" t="s">
        <v>121</v>
      </c>
      <c r="D6" s="306" t="s">
        <v>121</v>
      </c>
      <c r="E6" s="306" t="s">
        <v>121</v>
      </c>
      <c r="F6" s="306" t="s">
        <v>121</v>
      </c>
      <c r="G6" s="306" t="s">
        <v>121</v>
      </c>
      <c r="H6" s="811"/>
    </row>
    <row r="7" spans="1:8" ht="27.75" customHeight="1">
      <c r="A7" s="821" t="s">
        <v>3593</v>
      </c>
      <c r="B7" s="822">
        <v>1</v>
      </c>
      <c r="C7" s="817">
        <v>7</v>
      </c>
      <c r="D7" s="824">
        <v>0</v>
      </c>
      <c r="E7" s="817">
        <v>2</v>
      </c>
      <c r="F7" s="817">
        <v>3</v>
      </c>
      <c r="G7" s="817">
        <v>1</v>
      </c>
      <c r="H7" s="819" t="s">
        <v>4030</v>
      </c>
    </row>
    <row r="8" spans="1:8" ht="14.45" customHeight="1">
      <c r="A8" s="821"/>
      <c r="B8" s="822"/>
      <c r="C8" s="817"/>
      <c r="D8" s="824"/>
      <c r="E8" s="817"/>
      <c r="F8" s="817"/>
      <c r="G8" s="817"/>
      <c r="H8" s="819"/>
    </row>
    <row r="9" spans="1:8" ht="59.1" customHeight="1">
      <c r="A9" s="821"/>
      <c r="B9" s="822"/>
      <c r="C9" s="817"/>
      <c r="D9" s="824"/>
      <c r="E9" s="817"/>
      <c r="F9" s="817"/>
      <c r="G9" s="817"/>
      <c r="H9" s="819"/>
    </row>
    <row r="10" spans="1:8" ht="26.25" customHeight="1">
      <c r="A10" s="821" t="s">
        <v>3594</v>
      </c>
      <c r="B10" s="822"/>
      <c r="C10" s="817"/>
      <c r="D10" s="824"/>
      <c r="E10" s="817"/>
      <c r="F10" s="817"/>
      <c r="G10" s="817"/>
      <c r="H10" s="819"/>
    </row>
    <row r="11" spans="1:8" ht="21.75" customHeight="1">
      <c r="A11" s="821"/>
      <c r="B11" s="822"/>
      <c r="C11" s="817"/>
      <c r="D11" s="824"/>
      <c r="E11" s="817"/>
      <c r="F11" s="817"/>
      <c r="G11" s="817"/>
      <c r="H11" s="819"/>
    </row>
    <row r="12" spans="1:8" ht="24.75" customHeight="1">
      <c r="A12" s="821"/>
      <c r="B12" s="822"/>
      <c r="C12" s="817"/>
      <c r="D12" s="824"/>
      <c r="E12" s="817"/>
      <c r="F12" s="817"/>
      <c r="G12" s="817"/>
      <c r="H12" s="819"/>
    </row>
    <row r="13" spans="1:8" ht="50.1" customHeight="1">
      <c r="A13" s="821"/>
      <c r="B13" s="822"/>
      <c r="C13" s="817"/>
      <c r="D13" s="824"/>
      <c r="E13" s="817"/>
      <c r="F13" s="817"/>
      <c r="G13" s="817"/>
      <c r="H13" s="819"/>
    </row>
    <row r="14" spans="1:8" ht="102.6" customHeight="1">
      <c r="A14" s="305" t="s">
        <v>3589</v>
      </c>
      <c r="B14" s="822"/>
      <c r="C14" s="817"/>
      <c r="D14" s="824"/>
      <c r="E14" s="817"/>
      <c r="F14" s="817"/>
      <c r="G14" s="817"/>
      <c r="H14" s="819"/>
    </row>
    <row r="15" spans="1:8" ht="94.5" customHeight="1" thickBot="1">
      <c r="A15" s="310" t="s">
        <v>3590</v>
      </c>
      <c r="B15" s="823"/>
      <c r="C15" s="818"/>
      <c r="D15" s="825"/>
      <c r="E15" s="818"/>
      <c r="F15" s="818"/>
      <c r="G15" s="818"/>
      <c r="H15" s="820"/>
    </row>
  </sheetData>
  <mergeCells count="20">
    <mergeCell ref="A1:B1"/>
    <mergeCell ref="A2:H2"/>
    <mergeCell ref="H3:H6"/>
    <mergeCell ref="B4:C4"/>
    <mergeCell ref="D4:E4"/>
    <mergeCell ref="F4:G4"/>
    <mergeCell ref="B3:C3"/>
    <mergeCell ref="D3:E3"/>
    <mergeCell ref="F3:G3"/>
    <mergeCell ref="A3:A6"/>
    <mergeCell ref="C1:G1"/>
    <mergeCell ref="G7:G15"/>
    <mergeCell ref="H7:H15"/>
    <mergeCell ref="A10:A13"/>
    <mergeCell ref="A7:A9"/>
    <mergeCell ref="B7:B15"/>
    <mergeCell ref="C7:C15"/>
    <mergeCell ref="D7:D15"/>
    <mergeCell ref="E7:E15"/>
    <mergeCell ref="F7:F15"/>
  </mergeCells>
  <printOptions horizontalCentered="1" verticalCentered="1"/>
  <pageMargins left="0.25" right="0.25" top="0.75" bottom="0.75" header="0.3" footer="0.3"/>
  <pageSetup paperSize="9" scale="75"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CE98E-FF5F-4AE6-904A-625D16F334A2}">
  <sheetPr>
    <tabColor rgb="FF92D050"/>
    <pageSetUpPr fitToPage="1"/>
  </sheetPr>
  <dimension ref="A1:K12"/>
  <sheetViews>
    <sheetView showOutlineSymbols="0" view="pageBreakPreview" zoomScale="55" zoomScaleNormal="52" zoomScaleSheetLayoutView="55" workbookViewId="0">
      <selection activeCell="I5" sqref="I5"/>
    </sheetView>
  </sheetViews>
  <sheetFormatPr defaultColWidth="11.44140625" defaultRowHeight="15"/>
  <cols>
    <col min="1" max="1" width="11.44140625" style="1" customWidth="1"/>
    <col min="2" max="2" width="19.77734375" style="1" customWidth="1"/>
    <col min="3" max="3" width="23.5546875" style="1" customWidth="1"/>
    <col min="4" max="4" width="23.77734375" style="1" customWidth="1"/>
    <col min="5" max="5" width="20" style="1" customWidth="1"/>
    <col min="6" max="6" width="24.88671875" style="1" customWidth="1"/>
    <col min="7" max="7" width="23.21875" style="1" customWidth="1"/>
    <col min="8" max="8" width="21.5546875" style="1" customWidth="1"/>
    <col min="9" max="9" width="21.88671875" style="1" customWidth="1"/>
    <col min="10" max="10" width="21.6640625" style="1" customWidth="1"/>
    <col min="11" max="11" width="17.6640625" style="1" customWidth="1"/>
    <col min="12" max="16384" width="11.44140625" style="1"/>
  </cols>
  <sheetData>
    <row r="1" spans="1:11" s="11" customFormat="1" ht="49.5" customHeight="1">
      <c r="A1" s="840" t="s">
        <v>190</v>
      </c>
      <c r="B1" s="841"/>
      <c r="C1" s="833"/>
      <c r="D1" s="833"/>
      <c r="E1" s="833"/>
      <c r="F1" s="833"/>
      <c r="G1" s="833"/>
      <c r="H1" s="833"/>
      <c r="I1" s="833"/>
      <c r="J1" s="834" t="s">
        <v>123</v>
      </c>
      <c r="K1" s="835"/>
    </row>
    <row r="2" spans="1:11" ht="46.5" customHeight="1">
      <c r="A2" s="836" t="s">
        <v>124</v>
      </c>
      <c r="B2" s="837"/>
      <c r="C2" s="837"/>
      <c r="D2" s="837"/>
      <c r="E2" s="837"/>
      <c r="F2" s="837"/>
      <c r="G2" s="837"/>
      <c r="H2" s="837"/>
      <c r="I2" s="837"/>
      <c r="J2" s="837"/>
      <c r="K2" s="838"/>
    </row>
    <row r="3" spans="1:11" ht="51" customHeight="1">
      <c r="A3" s="836" t="s">
        <v>125</v>
      </c>
      <c r="B3" s="837"/>
      <c r="C3" s="837"/>
      <c r="D3" s="837"/>
      <c r="E3" s="837"/>
      <c r="F3" s="837" t="s">
        <v>125</v>
      </c>
      <c r="G3" s="837"/>
      <c r="H3" s="837"/>
      <c r="I3" s="837"/>
      <c r="J3" s="837"/>
      <c r="K3" s="838"/>
    </row>
    <row r="4" spans="1:11" ht="66" customHeight="1">
      <c r="A4" s="842" t="s">
        <v>126</v>
      </c>
      <c r="B4" s="839" t="s">
        <v>3992</v>
      </c>
      <c r="C4" s="839"/>
      <c r="D4" s="839"/>
      <c r="E4" s="839" t="s">
        <v>3993</v>
      </c>
      <c r="F4" s="839"/>
      <c r="G4" s="839"/>
      <c r="H4" s="839" t="s">
        <v>3994</v>
      </c>
      <c r="I4" s="839"/>
      <c r="J4" s="839"/>
      <c r="K4" s="311"/>
    </row>
    <row r="5" spans="1:11" ht="195.75" customHeight="1">
      <c r="A5" s="843"/>
      <c r="B5" s="312" t="s">
        <v>127</v>
      </c>
      <c r="C5" s="312" t="s">
        <v>128</v>
      </c>
      <c r="D5" s="312" t="s">
        <v>129</v>
      </c>
      <c r="E5" s="312" t="s">
        <v>127</v>
      </c>
      <c r="F5" s="312" t="s">
        <v>128</v>
      </c>
      <c r="G5" s="312" t="s">
        <v>129</v>
      </c>
      <c r="H5" s="312" t="s">
        <v>127</v>
      </c>
      <c r="I5" s="312" t="s">
        <v>128</v>
      </c>
      <c r="J5" s="312" t="s">
        <v>129</v>
      </c>
      <c r="K5" s="313" t="s">
        <v>130</v>
      </c>
    </row>
    <row r="6" spans="1:11" s="5" customFormat="1" ht="57.75" customHeight="1" thickBot="1">
      <c r="A6" s="314"/>
      <c r="B6" s="316">
        <v>42514</v>
      </c>
      <c r="C6" s="316">
        <v>42514</v>
      </c>
      <c r="D6" s="316">
        <v>0</v>
      </c>
      <c r="E6" s="316">
        <v>59339</v>
      </c>
      <c r="F6" s="316">
        <v>59339</v>
      </c>
      <c r="G6" s="316">
        <v>0</v>
      </c>
      <c r="H6" s="317">
        <v>54419</v>
      </c>
      <c r="I6" s="317">
        <v>54419</v>
      </c>
      <c r="J6" s="317">
        <v>0</v>
      </c>
      <c r="K6" s="315"/>
    </row>
    <row r="11" spans="1:11">
      <c r="D11" s="9"/>
    </row>
    <row r="12" spans="1:11" ht="15.75">
      <c r="E12" s="157"/>
    </row>
  </sheetData>
  <mergeCells count="9">
    <mergeCell ref="C1:I1"/>
    <mergeCell ref="J1:K1"/>
    <mergeCell ref="A2:K2"/>
    <mergeCell ref="A3:K3"/>
    <mergeCell ref="B4:D4"/>
    <mergeCell ref="E4:G4"/>
    <mergeCell ref="H4:J4"/>
    <mergeCell ref="A1:B1"/>
    <mergeCell ref="A4:A5"/>
  </mergeCells>
  <printOptions horizontalCentered="1" verticalCentered="1"/>
  <pageMargins left="0.25" right="0.25" top="0.75" bottom="0.75" header="0.3" footer="0.3"/>
  <pageSetup paperSize="9" scale="52"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FA91D-53BB-464E-9E47-5E124FDC21BC}">
  <sheetPr>
    <tabColor rgb="FF92D050"/>
  </sheetPr>
  <dimension ref="A1:K14"/>
  <sheetViews>
    <sheetView view="pageBreakPreview" zoomScale="49" zoomScaleNormal="100" zoomScaleSheetLayoutView="49" workbookViewId="0">
      <selection activeCell="L4" sqref="L4"/>
    </sheetView>
  </sheetViews>
  <sheetFormatPr defaultColWidth="11.44140625" defaultRowHeight="15"/>
  <cols>
    <col min="1" max="1" width="10.21875" style="1" customWidth="1"/>
    <col min="2" max="2" width="24" style="1" customWidth="1"/>
    <col min="3" max="3" width="28.88671875" style="1" customWidth="1"/>
    <col min="4" max="4" width="26" style="1" customWidth="1"/>
    <col min="5" max="5" width="23.21875" style="1" customWidth="1"/>
    <col min="6" max="6" width="24.88671875" style="1" customWidth="1"/>
    <col min="7" max="7" width="27.6640625" style="1" customWidth="1"/>
    <col min="8" max="8" width="22.109375" style="1" customWidth="1"/>
    <col min="9" max="9" width="27.88671875" style="1" customWidth="1"/>
    <col min="10" max="10" width="26.33203125" style="1" customWidth="1"/>
    <col min="11" max="11" width="17.6640625" style="1" customWidth="1"/>
    <col min="12" max="16384" width="11.44140625" style="1"/>
  </cols>
  <sheetData>
    <row r="1" spans="1:11" s="12" customFormat="1" ht="60" customHeight="1">
      <c r="A1" s="844" t="s">
        <v>376</v>
      </c>
      <c r="B1" s="845"/>
      <c r="C1" s="833"/>
      <c r="D1" s="833"/>
      <c r="E1" s="833"/>
      <c r="F1" s="833"/>
      <c r="G1" s="833"/>
      <c r="H1" s="833"/>
      <c r="I1" s="833"/>
      <c r="J1" s="846" t="s">
        <v>131</v>
      </c>
      <c r="K1" s="847"/>
    </row>
    <row r="2" spans="1:11" ht="51.75" customHeight="1">
      <c r="A2" s="836" t="s">
        <v>132</v>
      </c>
      <c r="B2" s="837"/>
      <c r="C2" s="837"/>
      <c r="D2" s="837"/>
      <c r="E2" s="837"/>
      <c r="F2" s="837"/>
      <c r="G2" s="837"/>
      <c r="H2" s="837"/>
      <c r="I2" s="837"/>
      <c r="J2" s="837"/>
      <c r="K2" s="838"/>
    </row>
    <row r="3" spans="1:11" ht="66.75" customHeight="1">
      <c r="A3" s="842" t="s">
        <v>1</v>
      </c>
      <c r="B3" s="839" t="s">
        <v>3995</v>
      </c>
      <c r="C3" s="839"/>
      <c r="D3" s="839"/>
      <c r="E3" s="839" t="s">
        <v>3996</v>
      </c>
      <c r="F3" s="839"/>
      <c r="G3" s="839"/>
      <c r="H3" s="839" t="s">
        <v>3997</v>
      </c>
      <c r="I3" s="839"/>
      <c r="J3" s="839"/>
      <c r="K3" s="313"/>
    </row>
    <row r="4" spans="1:11" ht="172.5" customHeight="1">
      <c r="A4" s="843"/>
      <c r="B4" s="312" t="s">
        <v>133</v>
      </c>
      <c r="C4" s="312" t="s">
        <v>134</v>
      </c>
      <c r="D4" s="312" t="s">
        <v>135</v>
      </c>
      <c r="E4" s="312" t="s">
        <v>133</v>
      </c>
      <c r="F4" s="312" t="s">
        <v>134</v>
      </c>
      <c r="G4" s="312" t="s">
        <v>135</v>
      </c>
      <c r="H4" s="312" t="s">
        <v>133</v>
      </c>
      <c r="I4" s="312" t="s">
        <v>134</v>
      </c>
      <c r="J4" s="312" t="s">
        <v>135</v>
      </c>
      <c r="K4" s="313" t="s">
        <v>130</v>
      </c>
    </row>
    <row r="5" spans="1:11" ht="73.5" customHeight="1" thickBot="1">
      <c r="A5" s="318"/>
      <c r="B5" s="316">
        <v>183</v>
      </c>
      <c r="C5" s="316">
        <v>183</v>
      </c>
      <c r="D5" s="316">
        <v>0</v>
      </c>
      <c r="E5" s="316">
        <v>292</v>
      </c>
      <c r="F5" s="316">
        <v>292</v>
      </c>
      <c r="G5" s="316">
        <v>0</v>
      </c>
      <c r="H5" s="317">
        <v>176</v>
      </c>
      <c r="I5" s="317">
        <v>176</v>
      </c>
      <c r="J5" s="317">
        <v>0</v>
      </c>
      <c r="K5" s="319"/>
    </row>
    <row r="6" spans="1:11">
      <c r="A6" s="13"/>
      <c r="B6" s="13"/>
      <c r="C6" s="4"/>
      <c r="D6" s="14"/>
      <c r="E6" s="14"/>
      <c r="F6" s="14"/>
      <c r="G6" s="14"/>
      <c r="H6" s="14"/>
      <c r="I6" s="14"/>
      <c r="J6" s="14"/>
      <c r="K6" s="4"/>
    </row>
    <row r="7" spans="1:11">
      <c r="A7" s="13"/>
      <c r="B7" s="13"/>
      <c r="C7" s="4"/>
      <c r="D7" s="14"/>
      <c r="E7" s="14"/>
      <c r="F7" s="14"/>
      <c r="G7" s="14"/>
      <c r="H7" s="14"/>
      <c r="I7" s="14"/>
      <c r="J7" s="14"/>
      <c r="K7" s="4"/>
    </row>
    <row r="8" spans="1:11">
      <c r="A8" s="13"/>
      <c r="B8" s="13"/>
      <c r="C8" s="4"/>
      <c r="D8" s="14"/>
      <c r="E8" s="14"/>
      <c r="F8" s="14"/>
      <c r="G8" s="14"/>
      <c r="H8" s="14"/>
      <c r="I8" s="14"/>
      <c r="J8" s="14"/>
      <c r="K8" s="4"/>
    </row>
    <row r="9" spans="1:11">
      <c r="A9" s="13"/>
      <c r="B9" s="13"/>
      <c r="C9" s="4"/>
      <c r="D9" s="14"/>
      <c r="E9" s="14"/>
      <c r="F9" s="14"/>
      <c r="G9" s="14"/>
      <c r="H9" s="14"/>
      <c r="I9" s="14"/>
      <c r="J9" s="14"/>
      <c r="K9" s="4"/>
    </row>
    <row r="10" spans="1:11">
      <c r="A10" s="13"/>
      <c r="B10" s="13"/>
      <c r="C10" s="4"/>
      <c r="D10" s="14"/>
      <c r="E10" s="14"/>
      <c r="F10" s="14"/>
      <c r="G10" s="14"/>
      <c r="H10" s="14"/>
      <c r="I10" s="14"/>
      <c r="J10" s="14"/>
      <c r="K10" s="4"/>
    </row>
    <row r="11" spans="1:11">
      <c r="A11" s="13"/>
      <c r="B11" s="13"/>
      <c r="C11" s="4"/>
      <c r="D11" s="14"/>
      <c r="E11" s="14"/>
      <c r="F11" s="14"/>
      <c r="G11" s="14"/>
      <c r="H11" s="14"/>
      <c r="I11" s="14"/>
      <c r="J11" s="14"/>
      <c r="K11" s="4"/>
    </row>
    <row r="12" spans="1:11">
      <c r="A12" s="13"/>
      <c r="B12" s="13"/>
      <c r="C12" s="4"/>
      <c r="D12" s="14"/>
      <c r="E12" s="14"/>
      <c r="F12" s="14"/>
      <c r="G12" s="14"/>
      <c r="H12" s="14"/>
      <c r="I12" s="14"/>
      <c r="J12" s="14"/>
      <c r="K12" s="4"/>
    </row>
    <row r="13" spans="1:11">
      <c r="A13" s="13"/>
      <c r="B13" s="13"/>
      <c r="C13" s="4"/>
      <c r="D13" s="14"/>
      <c r="E13" s="14"/>
      <c r="F13" s="14"/>
      <c r="G13" s="14"/>
      <c r="H13" s="14"/>
      <c r="I13" s="14"/>
      <c r="J13" s="14"/>
      <c r="K13" s="4"/>
    </row>
    <row r="14" spans="1:11">
      <c r="A14" s="2"/>
      <c r="B14" s="2"/>
      <c r="C14" s="15"/>
      <c r="D14" s="16"/>
      <c r="E14" s="16"/>
      <c r="F14" s="16"/>
      <c r="G14" s="16"/>
      <c r="H14" s="16"/>
      <c r="I14" s="16"/>
      <c r="J14" s="16"/>
      <c r="K14" s="15"/>
    </row>
  </sheetData>
  <mergeCells count="8">
    <mergeCell ref="A1:B1"/>
    <mergeCell ref="C1:I1"/>
    <mergeCell ref="J1:K1"/>
    <mergeCell ref="A2:K2"/>
    <mergeCell ref="B3:D3"/>
    <mergeCell ref="E3:G3"/>
    <mergeCell ref="H3:J3"/>
    <mergeCell ref="A3:A4"/>
  </mergeCells>
  <printOptions horizontalCentered="1"/>
  <pageMargins left="0.19685039370078741" right="0.19685039370078741" top="2.7559055118110236" bottom="1.7716535433070868" header="0.51181102362204722" footer="0.51181102362204722"/>
  <pageSetup paperSize="9" scale="46"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5C424-6EF6-43CA-BA50-6D06DB995793}">
  <sheetPr>
    <tabColor rgb="FF92D050"/>
  </sheetPr>
  <dimension ref="A1:I66"/>
  <sheetViews>
    <sheetView showOutlineSymbols="0" view="pageBreakPreview" zoomScale="90" zoomScaleNormal="87" zoomScaleSheetLayoutView="90" workbookViewId="0">
      <selection activeCell="E15" sqref="E15"/>
    </sheetView>
  </sheetViews>
  <sheetFormatPr defaultColWidth="11.44140625" defaultRowHeight="15"/>
  <cols>
    <col min="1" max="1" width="4.33203125" style="28" customWidth="1"/>
    <col min="2" max="2" width="18.77734375" style="25" customWidth="1"/>
    <col min="3" max="3" width="15.44140625" style="50" customWidth="1"/>
    <col min="4" max="4" width="17.109375" style="50" customWidth="1"/>
    <col min="5" max="5" width="15.33203125" style="50" customWidth="1"/>
    <col min="6" max="6" width="15.77734375" style="50" customWidth="1"/>
    <col min="7" max="7" width="14.88671875" style="50" customWidth="1"/>
    <col min="8" max="8" width="15.33203125" style="50" customWidth="1"/>
    <col min="9" max="9" width="34.33203125" style="25" customWidth="1"/>
    <col min="10" max="16384" width="11.44140625" style="25"/>
  </cols>
  <sheetData>
    <row r="1" spans="1:9" s="30" customFormat="1" ht="21" customHeight="1">
      <c r="A1" s="854" t="s">
        <v>190</v>
      </c>
      <c r="B1" s="855"/>
      <c r="C1" s="868"/>
      <c r="D1" s="869"/>
      <c r="E1" s="869"/>
      <c r="F1" s="869"/>
      <c r="G1" s="870"/>
      <c r="H1" s="855" t="s">
        <v>260</v>
      </c>
      <c r="I1" s="856"/>
    </row>
    <row r="2" spans="1:9" ht="33" customHeight="1">
      <c r="A2" s="857" t="s">
        <v>8</v>
      </c>
      <c r="B2" s="858"/>
      <c r="C2" s="858"/>
      <c r="D2" s="858"/>
      <c r="E2" s="858"/>
      <c r="F2" s="858"/>
      <c r="G2" s="858"/>
      <c r="H2" s="858"/>
      <c r="I2" s="859"/>
    </row>
    <row r="3" spans="1:9" ht="32.25" customHeight="1">
      <c r="A3" s="860" t="s">
        <v>9</v>
      </c>
      <c r="B3" s="861"/>
      <c r="C3" s="861"/>
      <c r="D3" s="861"/>
      <c r="E3" s="861"/>
      <c r="F3" s="861"/>
      <c r="G3" s="861"/>
      <c r="H3" s="861"/>
      <c r="I3" s="862"/>
    </row>
    <row r="4" spans="1:9" s="32" customFormat="1" ht="61.5" customHeight="1">
      <c r="A4" s="31">
        <v>1</v>
      </c>
      <c r="B4" s="302" t="s">
        <v>220</v>
      </c>
      <c r="C4" s="863" t="s">
        <v>4036</v>
      </c>
      <c r="D4" s="863"/>
      <c r="E4" s="863" t="s">
        <v>4031</v>
      </c>
      <c r="F4" s="863"/>
      <c r="G4" s="863" t="s">
        <v>4032</v>
      </c>
      <c r="H4" s="863"/>
      <c r="I4" s="864" t="s">
        <v>221</v>
      </c>
    </row>
    <row r="5" spans="1:9" ht="27" customHeight="1">
      <c r="A5" s="865"/>
      <c r="B5" s="866"/>
      <c r="C5" s="867" t="s">
        <v>222</v>
      </c>
      <c r="D5" s="866" t="s">
        <v>223</v>
      </c>
      <c r="E5" s="867" t="s">
        <v>222</v>
      </c>
      <c r="F5" s="866" t="s">
        <v>223</v>
      </c>
      <c r="G5" s="867" t="s">
        <v>222</v>
      </c>
      <c r="H5" s="866" t="s">
        <v>223</v>
      </c>
      <c r="I5" s="864"/>
    </row>
    <row r="6" spans="1:9" ht="19.5" customHeight="1">
      <c r="A6" s="865"/>
      <c r="B6" s="866"/>
      <c r="C6" s="867"/>
      <c r="D6" s="866"/>
      <c r="E6" s="867"/>
      <c r="F6" s="866"/>
      <c r="G6" s="867"/>
      <c r="H6" s="866"/>
      <c r="I6" s="864"/>
    </row>
    <row r="7" spans="1:9" ht="45" customHeight="1">
      <c r="A7" s="33" t="s">
        <v>10</v>
      </c>
      <c r="B7" s="327" t="s">
        <v>11</v>
      </c>
      <c r="C7" s="322">
        <v>6183</v>
      </c>
      <c r="D7" s="322">
        <v>300502</v>
      </c>
      <c r="E7" s="321">
        <v>4834</v>
      </c>
      <c r="F7" s="321">
        <v>430094</v>
      </c>
      <c r="G7" s="321">
        <v>5854</v>
      </c>
      <c r="H7" s="321">
        <v>468608</v>
      </c>
      <c r="I7" s="877" t="s">
        <v>4038</v>
      </c>
    </row>
    <row r="8" spans="1:9" ht="44.25" customHeight="1">
      <c r="A8" s="33" t="s">
        <v>12</v>
      </c>
      <c r="B8" s="327" t="s">
        <v>13</v>
      </c>
      <c r="C8" s="324">
        <v>55815</v>
      </c>
      <c r="D8" s="325">
        <v>3418695</v>
      </c>
      <c r="E8" s="321">
        <v>40221</v>
      </c>
      <c r="F8" s="321">
        <v>2672418</v>
      </c>
      <c r="G8" s="321">
        <v>59679</v>
      </c>
      <c r="H8" s="321">
        <v>4770348</v>
      </c>
      <c r="I8" s="877"/>
    </row>
    <row r="9" spans="1:9" ht="18">
      <c r="A9" s="33" t="s">
        <v>48</v>
      </c>
      <c r="B9" s="34" t="s">
        <v>47</v>
      </c>
      <c r="C9" s="301"/>
      <c r="D9" s="301"/>
      <c r="E9" s="301"/>
      <c r="F9" s="301"/>
      <c r="G9" s="301"/>
      <c r="H9" s="301"/>
      <c r="I9" s="877"/>
    </row>
    <row r="10" spans="1:9" ht="39" customHeight="1">
      <c r="A10" s="33"/>
      <c r="B10" s="34" t="s">
        <v>16</v>
      </c>
      <c r="C10" s="323">
        <v>234</v>
      </c>
      <c r="D10" s="323">
        <v>89634</v>
      </c>
      <c r="E10" s="321">
        <v>545</v>
      </c>
      <c r="F10" s="321">
        <v>76673</v>
      </c>
      <c r="G10" s="321">
        <v>386</v>
      </c>
      <c r="H10" s="321">
        <v>142018</v>
      </c>
      <c r="I10" s="877"/>
    </row>
    <row r="11" spans="1:9" ht="58.5" customHeight="1" thickBot="1">
      <c r="A11" s="35"/>
      <c r="B11" s="320" t="s">
        <v>17</v>
      </c>
      <c r="C11" s="326">
        <v>1205</v>
      </c>
      <c r="D11" s="326">
        <v>61335</v>
      </c>
      <c r="E11" s="321">
        <v>1292</v>
      </c>
      <c r="F11" s="321">
        <v>44714</v>
      </c>
      <c r="G11" s="321">
        <v>1077</v>
      </c>
      <c r="H11" s="321">
        <v>28847</v>
      </c>
      <c r="I11" s="878"/>
    </row>
    <row r="12" spans="1:9">
      <c r="A12" s="874" t="s">
        <v>3581</v>
      </c>
      <c r="B12" s="875"/>
      <c r="C12" s="875"/>
      <c r="D12" s="875"/>
      <c r="E12" s="875"/>
      <c r="F12" s="875"/>
      <c r="G12" s="875"/>
      <c r="H12" s="875"/>
      <c r="I12" s="876"/>
    </row>
    <row r="13" spans="1:9">
      <c r="A13" s="39" t="s">
        <v>14</v>
      </c>
      <c r="B13" s="40" t="s">
        <v>15</v>
      </c>
      <c r="C13" s="37"/>
      <c r="D13" s="37"/>
      <c r="E13" s="37"/>
      <c r="F13" s="37"/>
      <c r="G13" s="37"/>
      <c r="H13" s="37"/>
      <c r="I13" s="38"/>
    </row>
    <row r="14" spans="1:9">
      <c r="A14" s="39"/>
      <c r="B14" s="40" t="s">
        <v>16</v>
      </c>
      <c r="C14" s="37"/>
      <c r="D14" s="37"/>
      <c r="E14" s="37"/>
      <c r="F14" s="37"/>
      <c r="G14" s="37"/>
      <c r="H14" s="37"/>
      <c r="I14" s="38"/>
    </row>
    <row r="15" spans="1:9">
      <c r="A15" s="39"/>
      <c r="B15" s="40"/>
      <c r="C15" s="37"/>
      <c r="D15" s="37"/>
      <c r="E15" s="37"/>
      <c r="F15" s="37"/>
      <c r="G15" s="37"/>
      <c r="H15" s="37"/>
      <c r="I15" s="38"/>
    </row>
    <row r="16" spans="1:9">
      <c r="A16" s="39"/>
      <c r="B16" s="40" t="s">
        <v>17</v>
      </c>
      <c r="C16" s="37"/>
      <c r="D16" s="37"/>
      <c r="E16" s="37"/>
      <c r="F16" s="37"/>
      <c r="G16" s="37"/>
      <c r="H16" s="37"/>
      <c r="I16" s="38"/>
    </row>
    <row r="17" spans="1:9">
      <c r="A17" s="39"/>
      <c r="B17" s="40"/>
      <c r="C17" s="37"/>
      <c r="D17" s="37"/>
      <c r="E17" s="37"/>
      <c r="F17" s="37"/>
      <c r="G17" s="37"/>
      <c r="H17" s="37"/>
      <c r="I17" s="38"/>
    </row>
    <row r="18" spans="1:9">
      <c r="A18" s="39" t="s">
        <v>18</v>
      </c>
      <c r="B18" s="40" t="s">
        <v>19</v>
      </c>
      <c r="C18" s="37"/>
      <c r="D18" s="37"/>
      <c r="E18" s="37"/>
      <c r="F18" s="37"/>
      <c r="G18" s="37"/>
      <c r="H18" s="37"/>
      <c r="I18" s="38"/>
    </row>
    <row r="19" spans="1:9">
      <c r="A19" s="39"/>
      <c r="B19" s="40" t="s">
        <v>16</v>
      </c>
      <c r="C19" s="37"/>
      <c r="D19" s="37"/>
      <c r="E19" s="37"/>
      <c r="F19" s="37"/>
      <c r="G19" s="37"/>
      <c r="H19" s="37"/>
      <c r="I19" s="38"/>
    </row>
    <row r="20" spans="1:9">
      <c r="A20" s="39"/>
      <c r="B20" s="40"/>
      <c r="C20" s="37"/>
      <c r="D20" s="37"/>
      <c r="E20" s="37"/>
      <c r="F20" s="37"/>
      <c r="G20" s="37"/>
      <c r="H20" s="37"/>
      <c r="I20" s="38"/>
    </row>
    <row r="21" spans="1:9">
      <c r="A21" s="39"/>
      <c r="B21" s="40" t="s">
        <v>17</v>
      </c>
      <c r="C21" s="37"/>
      <c r="D21" s="37"/>
      <c r="E21" s="37"/>
      <c r="F21" s="37"/>
      <c r="G21" s="37"/>
      <c r="H21" s="37"/>
      <c r="I21" s="38"/>
    </row>
    <row r="22" spans="1:9">
      <c r="A22" s="39"/>
      <c r="B22" s="40"/>
      <c r="C22" s="37"/>
      <c r="D22" s="37"/>
      <c r="E22" s="37"/>
      <c r="F22" s="37"/>
      <c r="G22" s="37"/>
      <c r="H22" s="37"/>
      <c r="I22" s="38"/>
    </row>
    <row r="23" spans="1:9">
      <c r="A23" s="39"/>
      <c r="B23" s="40" t="s">
        <v>20</v>
      </c>
      <c r="C23" s="37"/>
      <c r="D23" s="37"/>
      <c r="E23" s="37"/>
      <c r="F23" s="37"/>
      <c r="G23" s="37"/>
      <c r="H23" s="37"/>
      <c r="I23" s="38"/>
    </row>
    <row r="24" spans="1:9">
      <c r="A24" s="41"/>
      <c r="B24" s="42"/>
      <c r="C24" s="43"/>
      <c r="D24" s="43"/>
      <c r="E24" s="43"/>
      <c r="F24" s="43"/>
      <c r="G24" s="43"/>
      <c r="H24" s="43"/>
      <c r="I24" s="44"/>
    </row>
    <row r="25" spans="1:9">
      <c r="A25" s="39"/>
      <c r="B25" s="40"/>
      <c r="C25" s="871"/>
      <c r="D25" s="871"/>
      <c r="E25" s="871"/>
      <c r="F25" s="871"/>
      <c r="G25" s="871"/>
      <c r="H25" s="871"/>
      <c r="I25" s="871"/>
    </row>
    <row r="26" spans="1:9" ht="15.75">
      <c r="A26" s="45">
        <v>2</v>
      </c>
      <c r="B26" s="40" t="s">
        <v>21</v>
      </c>
      <c r="C26" s="872"/>
      <c r="D26" s="872"/>
      <c r="E26" s="872"/>
      <c r="F26" s="872"/>
      <c r="G26" s="872"/>
      <c r="H26" s="872"/>
      <c r="I26" s="872"/>
    </row>
    <row r="27" spans="1:9">
      <c r="A27" s="39"/>
      <c r="B27" s="40"/>
      <c r="C27" s="872"/>
      <c r="D27" s="872"/>
      <c r="E27" s="872"/>
      <c r="F27" s="872"/>
      <c r="G27" s="872"/>
      <c r="H27" s="872"/>
      <c r="I27" s="872"/>
    </row>
    <row r="28" spans="1:9">
      <c r="A28" s="39"/>
      <c r="B28" s="40"/>
      <c r="C28" s="873"/>
      <c r="D28" s="873"/>
      <c r="E28" s="873"/>
      <c r="F28" s="873"/>
      <c r="G28" s="873"/>
      <c r="H28" s="873"/>
      <c r="I28" s="873"/>
    </row>
    <row r="29" spans="1:9">
      <c r="A29" s="46"/>
      <c r="B29" s="47" t="s">
        <v>22</v>
      </c>
      <c r="C29" s="848"/>
      <c r="D29" s="851"/>
      <c r="E29" s="848"/>
      <c r="F29" s="851"/>
      <c r="G29" s="848"/>
      <c r="H29" s="851"/>
      <c r="I29" s="848"/>
    </row>
    <row r="30" spans="1:9">
      <c r="A30" s="36"/>
      <c r="B30" s="25" t="s">
        <v>23</v>
      </c>
      <c r="C30" s="849"/>
      <c r="D30" s="852"/>
      <c r="E30" s="849"/>
      <c r="F30" s="852"/>
      <c r="G30" s="849"/>
      <c r="H30" s="852"/>
      <c r="I30" s="849"/>
    </row>
    <row r="31" spans="1:9">
      <c r="A31" s="36"/>
      <c r="B31" s="25" t="s">
        <v>24</v>
      </c>
      <c r="C31" s="849"/>
      <c r="D31" s="852"/>
      <c r="E31" s="849"/>
      <c r="F31" s="852"/>
      <c r="G31" s="849"/>
      <c r="H31" s="852"/>
      <c r="I31" s="849"/>
    </row>
    <row r="32" spans="1:9">
      <c r="A32" s="36"/>
      <c r="B32" s="25" t="s">
        <v>25</v>
      </c>
      <c r="C32" s="849"/>
      <c r="D32" s="852"/>
      <c r="E32" s="849"/>
      <c r="F32" s="852"/>
      <c r="G32" s="849"/>
      <c r="H32" s="852"/>
      <c r="I32" s="849"/>
    </row>
    <row r="33" spans="1:9" ht="15.75">
      <c r="A33" s="36"/>
      <c r="B33" s="25" t="s">
        <v>26</v>
      </c>
      <c r="C33" s="849"/>
      <c r="D33" s="852"/>
      <c r="E33" s="849"/>
      <c r="F33" s="852"/>
      <c r="G33" s="849"/>
      <c r="H33" s="852"/>
      <c r="I33" s="849"/>
    </row>
    <row r="34" spans="1:9">
      <c r="A34" s="36"/>
      <c r="B34" s="25" t="s">
        <v>27</v>
      </c>
      <c r="C34" s="849"/>
      <c r="D34" s="852"/>
      <c r="E34" s="849"/>
      <c r="F34" s="852"/>
      <c r="G34" s="849"/>
      <c r="H34" s="852"/>
      <c r="I34" s="849"/>
    </row>
    <row r="35" spans="1:9">
      <c r="A35" s="36"/>
      <c r="B35" s="25" t="s">
        <v>28</v>
      </c>
      <c r="C35" s="849"/>
      <c r="D35" s="852"/>
      <c r="E35" s="849"/>
      <c r="F35" s="852"/>
      <c r="G35" s="849"/>
      <c r="H35" s="852"/>
      <c r="I35" s="849"/>
    </row>
    <row r="36" spans="1:9">
      <c r="A36" s="48"/>
      <c r="B36" s="49"/>
      <c r="C36" s="850"/>
      <c r="D36" s="853"/>
      <c r="E36" s="850"/>
      <c r="F36" s="853"/>
      <c r="G36" s="850"/>
      <c r="H36" s="853"/>
      <c r="I36" s="850"/>
    </row>
    <row r="66" spans="7:7">
      <c r="G66" s="50" t="s">
        <v>7</v>
      </c>
    </row>
  </sheetData>
  <mergeCells count="33">
    <mergeCell ref="H25:H28"/>
    <mergeCell ref="G5:G6"/>
    <mergeCell ref="A12:I12"/>
    <mergeCell ref="H5:H6"/>
    <mergeCell ref="I25:I28"/>
    <mergeCell ref="I7:I11"/>
    <mergeCell ref="C25:C28"/>
    <mergeCell ref="D25:D28"/>
    <mergeCell ref="E25:E28"/>
    <mergeCell ref="F25:F28"/>
    <mergeCell ref="G25:G28"/>
    <mergeCell ref="A1:B1"/>
    <mergeCell ref="H1:I1"/>
    <mergeCell ref="A2:I2"/>
    <mergeCell ref="A3:I3"/>
    <mergeCell ref="C4:D4"/>
    <mergeCell ref="E4:F4"/>
    <mergeCell ref="G4:H4"/>
    <mergeCell ref="I4:I6"/>
    <mergeCell ref="A5:A6"/>
    <mergeCell ref="B5:B6"/>
    <mergeCell ref="C5:C6"/>
    <mergeCell ref="D5:D6"/>
    <mergeCell ref="F5:F6"/>
    <mergeCell ref="C1:G1"/>
    <mergeCell ref="E5:E6"/>
    <mergeCell ref="I29:I36"/>
    <mergeCell ref="C29:C36"/>
    <mergeCell ref="D29:D36"/>
    <mergeCell ref="E29:E36"/>
    <mergeCell ref="F29:F36"/>
    <mergeCell ref="G29:G36"/>
    <mergeCell ref="H29:H36"/>
  </mergeCells>
  <printOptions horizontalCentered="1" verticalCentered="1"/>
  <pageMargins left="0.51181102362204722" right="0.51181102362204722" top="0.98425196850393704" bottom="0.74803149606299213" header="0.51181102362204722" footer="0.51181102362204722"/>
  <pageSetup scale="7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F99BD-FCAE-4188-969F-19A428DE51CF}">
  <sheetPr>
    <tabColor rgb="FF92D050"/>
  </sheetPr>
  <dimension ref="A1:G45"/>
  <sheetViews>
    <sheetView showOutlineSymbols="0" view="pageBreakPreview" topLeftCell="A5" zoomScale="63" zoomScaleNormal="87" zoomScaleSheetLayoutView="63" workbookViewId="0">
      <selection activeCell="E6" sqref="E6"/>
    </sheetView>
  </sheetViews>
  <sheetFormatPr defaultColWidth="11.44140625" defaultRowHeight="15"/>
  <cols>
    <col min="1" max="1" width="3.6640625" style="28" customWidth="1"/>
    <col min="2" max="2" width="16.21875" style="25" customWidth="1"/>
    <col min="3" max="3" width="15.6640625" style="25" customWidth="1"/>
    <col min="4" max="4" width="16.44140625" style="25" customWidth="1"/>
    <col min="5" max="5" width="16.21875" style="25" customWidth="1"/>
    <col min="6" max="6" width="37.21875" style="25" customWidth="1"/>
    <col min="7" max="7" width="66.6640625" style="25" customWidth="1"/>
    <col min="8" max="16384" width="11.44140625" style="25"/>
  </cols>
  <sheetData>
    <row r="1" spans="1:7" s="32" customFormat="1" ht="27.75" customHeight="1">
      <c r="A1" s="854" t="s">
        <v>376</v>
      </c>
      <c r="B1" s="855"/>
      <c r="C1" s="879"/>
      <c r="D1" s="879"/>
      <c r="E1" s="879"/>
      <c r="F1" s="879"/>
      <c r="G1" s="118" t="s">
        <v>224</v>
      </c>
    </row>
    <row r="2" spans="1:7" ht="19.5">
      <c r="A2" s="880" t="s">
        <v>211</v>
      </c>
      <c r="B2" s="881"/>
      <c r="C2" s="881"/>
      <c r="D2" s="881"/>
      <c r="E2" s="881"/>
      <c r="F2" s="881"/>
      <c r="G2" s="882"/>
    </row>
    <row r="3" spans="1:7" ht="80.25" customHeight="1">
      <c r="A3" s="51" t="s">
        <v>192</v>
      </c>
      <c r="B3" s="52" t="s">
        <v>1</v>
      </c>
      <c r="C3" s="278" t="s">
        <v>4020</v>
      </c>
      <c r="D3" s="278" t="s">
        <v>4031</v>
      </c>
      <c r="E3" s="278" t="s">
        <v>4032</v>
      </c>
      <c r="F3" s="164" t="s">
        <v>212</v>
      </c>
      <c r="G3" s="53" t="s">
        <v>213</v>
      </c>
    </row>
    <row r="4" spans="1:7" ht="15.75">
      <c r="A4" s="33"/>
      <c r="B4" s="54" t="s">
        <v>117</v>
      </c>
      <c r="C4" s="24"/>
      <c r="D4" s="24"/>
      <c r="E4" s="24"/>
      <c r="F4" s="24"/>
      <c r="G4" s="279"/>
    </row>
    <row r="5" spans="1:7" ht="227.25" customHeight="1">
      <c r="A5" s="333">
        <v>1</v>
      </c>
      <c r="B5" s="328" t="s">
        <v>214</v>
      </c>
      <c r="C5" s="329">
        <v>3</v>
      </c>
      <c r="D5" s="329">
        <v>1</v>
      </c>
      <c r="E5" s="329">
        <v>1</v>
      </c>
      <c r="F5" s="335" t="s">
        <v>3586</v>
      </c>
      <c r="G5" s="337" t="s">
        <v>4035</v>
      </c>
    </row>
    <row r="6" spans="1:7" ht="270.75" customHeight="1" thickBot="1">
      <c r="A6" s="334">
        <v>2</v>
      </c>
      <c r="B6" s="330" t="s">
        <v>215</v>
      </c>
      <c r="C6" s="331">
        <v>1751</v>
      </c>
      <c r="D6" s="331">
        <v>715</v>
      </c>
      <c r="E6" s="332">
        <v>1688</v>
      </c>
      <c r="F6" s="336" t="s">
        <v>4033</v>
      </c>
      <c r="G6" s="709" t="s">
        <v>4034</v>
      </c>
    </row>
    <row r="45" spans="5:5">
      <c r="E45" s="25" t="s">
        <v>7</v>
      </c>
    </row>
  </sheetData>
  <mergeCells count="3">
    <mergeCell ref="A1:B1"/>
    <mergeCell ref="C1:F1"/>
    <mergeCell ref="A2:G2"/>
  </mergeCells>
  <printOptions horizontalCentered="1" verticalCentered="1"/>
  <pageMargins left="0.23622047244094491" right="0.23622047244094491" top="0.74803149606299213" bottom="0.74803149606299213" header="0.31496062992125984" footer="0.31496062992125984"/>
  <pageSetup scale="65"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B42AD-AE1B-47DA-9C07-A665FA173D7F}">
  <sheetPr>
    <tabColor rgb="FF92D050"/>
    <pageSetUpPr fitToPage="1"/>
  </sheetPr>
  <dimension ref="A1:I19"/>
  <sheetViews>
    <sheetView showOutlineSymbols="0" view="pageBreakPreview" zoomScale="85" zoomScaleNormal="85" zoomScaleSheetLayoutView="85" workbookViewId="0">
      <selection activeCell="F4" sqref="F4"/>
    </sheetView>
  </sheetViews>
  <sheetFormatPr defaultColWidth="11.44140625" defaultRowHeight="15"/>
  <cols>
    <col min="1" max="1" width="8.88671875" style="32" customWidth="1"/>
    <col min="2" max="3" width="15.6640625" style="32" customWidth="1"/>
    <col min="4" max="4" width="15.21875" style="32" customWidth="1"/>
    <col min="5" max="5" width="15.5546875" style="32" customWidth="1"/>
    <col min="6" max="6" width="14.6640625" style="32" customWidth="1"/>
    <col min="7" max="7" width="15.33203125" style="32" customWidth="1"/>
    <col min="8" max="8" width="21.5546875" style="32" customWidth="1"/>
    <col min="9" max="16384" width="11.44140625" style="32"/>
  </cols>
  <sheetData>
    <row r="1" spans="1:9" s="55" customFormat="1" ht="18">
      <c r="A1" s="884" t="s">
        <v>376</v>
      </c>
      <c r="B1" s="885"/>
      <c r="C1" s="855"/>
      <c r="D1" s="855"/>
      <c r="E1" s="855"/>
      <c r="F1" s="855"/>
      <c r="G1" s="855"/>
      <c r="H1" s="119" t="s">
        <v>261</v>
      </c>
    </row>
    <row r="2" spans="1:9" ht="18">
      <c r="A2" s="56" t="s">
        <v>225</v>
      </c>
      <c r="B2" s="57"/>
      <c r="C2" s="57"/>
      <c r="D2" s="57"/>
      <c r="E2" s="57"/>
      <c r="F2" s="57"/>
      <c r="G2" s="57"/>
      <c r="H2" s="58"/>
    </row>
    <row r="3" spans="1:9" s="59" customFormat="1" ht="66" customHeight="1">
      <c r="A3" s="191" t="s">
        <v>1</v>
      </c>
      <c r="B3" s="886" t="s">
        <v>4017</v>
      </c>
      <c r="C3" s="886"/>
      <c r="D3" s="886" t="s">
        <v>4018</v>
      </c>
      <c r="E3" s="886"/>
      <c r="F3" s="886" t="s">
        <v>4019</v>
      </c>
      <c r="G3" s="886"/>
      <c r="H3" s="883" t="s">
        <v>226</v>
      </c>
    </row>
    <row r="4" spans="1:9" s="59" customFormat="1" ht="97.5" customHeight="1">
      <c r="A4" s="192"/>
      <c r="B4" s="60" t="s">
        <v>227</v>
      </c>
      <c r="C4" s="60" t="s">
        <v>228</v>
      </c>
      <c r="D4" s="60" t="s">
        <v>227</v>
      </c>
      <c r="E4" s="60" t="s">
        <v>228</v>
      </c>
      <c r="F4" s="60" t="s">
        <v>227</v>
      </c>
      <c r="G4" s="60" t="s">
        <v>228</v>
      </c>
      <c r="H4" s="883"/>
      <c r="I4" s="61"/>
    </row>
    <row r="5" spans="1:9" ht="23.25" customHeight="1" thickBot="1">
      <c r="A5" s="193"/>
      <c r="B5" s="62">
        <v>2025189</v>
      </c>
      <c r="C5" s="62">
        <v>0</v>
      </c>
      <c r="D5" s="65">
        <v>2044380</v>
      </c>
      <c r="E5" s="62">
        <v>0</v>
      </c>
      <c r="F5" s="65">
        <v>2086072</v>
      </c>
      <c r="G5" s="62">
        <v>0</v>
      </c>
      <c r="H5" s="63"/>
    </row>
    <row r="6" spans="1:9" hidden="1">
      <c r="A6" s="64"/>
      <c r="B6" s="64"/>
      <c r="C6" s="64"/>
      <c r="D6" s="64"/>
      <c r="E6" s="64"/>
      <c r="F6" s="64"/>
      <c r="G6" s="64"/>
      <c r="H6" s="64"/>
    </row>
    <row r="7" spans="1:9" hidden="1">
      <c r="A7" s="34"/>
      <c r="B7" s="34"/>
      <c r="C7" s="34"/>
      <c r="D7" s="34"/>
      <c r="E7" s="34"/>
      <c r="F7" s="34"/>
      <c r="G7" s="34"/>
      <c r="H7" s="34"/>
    </row>
    <row r="8" spans="1:9" hidden="1">
      <c r="A8" s="34"/>
      <c r="B8" s="34"/>
      <c r="C8" s="34"/>
      <c r="D8" s="34"/>
      <c r="E8" s="34"/>
      <c r="F8" s="34"/>
      <c r="G8" s="34"/>
      <c r="H8" s="34"/>
    </row>
    <row r="9" spans="1:9" hidden="1">
      <c r="A9" s="34"/>
      <c r="B9" s="34"/>
      <c r="C9" s="34"/>
      <c r="D9" s="34"/>
      <c r="E9" s="34"/>
      <c r="F9" s="34"/>
      <c r="G9" s="34"/>
      <c r="H9" s="34"/>
    </row>
    <row r="10" spans="1:9" hidden="1">
      <c r="A10" s="34"/>
      <c r="B10" s="34"/>
      <c r="C10" s="34"/>
      <c r="D10" s="34"/>
      <c r="E10" s="34"/>
      <c r="F10" s="34"/>
      <c r="G10" s="34"/>
      <c r="H10" s="34"/>
    </row>
    <row r="11" spans="1:9" hidden="1">
      <c r="A11" s="34"/>
      <c r="B11" s="34"/>
      <c r="C11" s="34"/>
      <c r="D11" s="34"/>
      <c r="E11" s="34"/>
      <c r="F11" s="34"/>
      <c r="G11" s="34"/>
      <c r="H11" s="34"/>
    </row>
    <row r="12" spans="1:9" hidden="1">
      <c r="A12" s="34"/>
      <c r="B12" s="34"/>
      <c r="C12" s="34"/>
      <c r="D12" s="34"/>
      <c r="E12" s="34"/>
      <c r="F12" s="34"/>
      <c r="G12" s="34"/>
      <c r="H12" s="34"/>
    </row>
    <row r="13" spans="1:9" hidden="1">
      <c r="A13" s="34"/>
      <c r="B13" s="34"/>
      <c r="C13" s="34"/>
      <c r="D13" s="34"/>
      <c r="E13" s="34"/>
      <c r="F13" s="34"/>
      <c r="G13" s="34"/>
      <c r="H13" s="34"/>
    </row>
    <row r="14" spans="1:9" hidden="1">
      <c r="A14" s="34"/>
      <c r="B14" s="34"/>
      <c r="C14" s="34"/>
      <c r="D14" s="34"/>
      <c r="E14" s="34"/>
      <c r="F14" s="34"/>
      <c r="G14" s="34"/>
      <c r="H14" s="34"/>
    </row>
    <row r="15" spans="1:9" hidden="1">
      <c r="A15" s="34"/>
      <c r="B15" s="34"/>
      <c r="C15" s="34"/>
      <c r="D15" s="34"/>
      <c r="E15" s="34"/>
      <c r="F15" s="34"/>
      <c r="G15" s="34"/>
      <c r="H15" s="34"/>
    </row>
    <row r="16" spans="1:9" hidden="1">
      <c r="A16" s="34"/>
      <c r="B16" s="34"/>
      <c r="C16" s="34"/>
      <c r="D16" s="34"/>
      <c r="E16" s="34"/>
      <c r="F16" s="34"/>
      <c r="G16" s="34"/>
      <c r="H16" s="34"/>
    </row>
    <row r="17" spans="1:8" ht="15.75" hidden="1">
      <c r="A17" s="280"/>
      <c r="B17" s="281"/>
      <c r="C17" s="281"/>
      <c r="D17" s="281"/>
      <c r="E17" s="282"/>
      <c r="F17" s="282"/>
      <c r="G17" s="282"/>
      <c r="H17" s="282"/>
    </row>
    <row r="19" spans="1:8">
      <c r="B19" s="300"/>
    </row>
  </sheetData>
  <mergeCells count="6">
    <mergeCell ref="H3:H4"/>
    <mergeCell ref="A1:B1"/>
    <mergeCell ref="C1:G1"/>
    <mergeCell ref="B3:C3"/>
    <mergeCell ref="D3:E3"/>
    <mergeCell ref="F3:G3"/>
  </mergeCells>
  <printOptions horizontalCentered="1"/>
  <pageMargins left="0" right="0" top="1.9685039370078741" bottom="0" header="0.51181102362204722" footer="0.51181102362204722"/>
  <pageSetup paperSize="9" scale="98"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3FAAC-56A6-4CF8-A89C-6186779ECFF9}">
  <sheetPr>
    <tabColor theme="0"/>
    <pageSetUpPr fitToPage="1"/>
  </sheetPr>
  <dimension ref="A1:L1396"/>
  <sheetViews>
    <sheetView showGridLines="0" zoomScale="80" zoomScaleNormal="80" workbookViewId="0">
      <selection activeCell="C13" sqref="C13"/>
    </sheetView>
  </sheetViews>
  <sheetFormatPr defaultColWidth="11.44140625" defaultRowHeight="15.75"/>
  <cols>
    <col min="1" max="1" width="5.77734375" style="28" customWidth="1"/>
    <col min="2" max="2" width="15.5546875" style="28" bestFit="1" customWidth="1"/>
    <col min="3" max="3" width="38.33203125" style="233" customWidth="1"/>
    <col min="4" max="4" width="40.21875" style="234" customWidth="1"/>
    <col min="5" max="5" width="13.44140625" style="28" customWidth="1"/>
    <col min="6" max="11" width="10" style="28" customWidth="1"/>
    <col min="12" max="12" width="14.21875" style="28" customWidth="1"/>
    <col min="13" max="16384" width="11.44140625" style="25"/>
  </cols>
  <sheetData>
    <row r="1" spans="1:12">
      <c r="A1" s="887" t="s">
        <v>373</v>
      </c>
      <c r="B1" s="888"/>
      <c r="C1" s="207"/>
      <c r="D1" s="208"/>
      <c r="E1" s="206"/>
      <c r="F1" s="206"/>
      <c r="G1" s="206"/>
      <c r="H1" s="206"/>
      <c r="I1" s="206"/>
      <c r="J1" s="206"/>
      <c r="K1" s="889" t="s">
        <v>379</v>
      </c>
      <c r="L1" s="890"/>
    </row>
    <row r="2" spans="1:12" ht="15.75" customHeight="1">
      <c r="A2" s="891" t="s">
        <v>380</v>
      </c>
      <c r="B2" s="892"/>
      <c r="C2" s="892"/>
      <c r="D2" s="892"/>
      <c r="E2" s="892"/>
      <c r="F2" s="892"/>
      <c r="G2" s="892"/>
      <c r="H2" s="892"/>
      <c r="I2" s="892"/>
      <c r="J2" s="892"/>
      <c r="K2" s="892"/>
      <c r="L2" s="893"/>
    </row>
    <row r="3" spans="1:12">
      <c r="A3" s="209" t="s">
        <v>381</v>
      </c>
      <c r="B3" s="210"/>
      <c r="C3" s="211"/>
      <c r="D3" s="212"/>
      <c r="E3" s="213"/>
      <c r="F3" s="213"/>
      <c r="G3" s="213"/>
      <c r="H3" s="213"/>
      <c r="I3" s="213"/>
      <c r="J3" s="213"/>
      <c r="K3" s="213"/>
      <c r="L3" s="214"/>
    </row>
    <row r="4" spans="1:12" ht="15" customHeight="1">
      <c r="A4" s="215"/>
      <c r="B4" s="213"/>
      <c r="C4" s="211"/>
      <c r="D4" s="216"/>
      <c r="E4" s="213"/>
      <c r="F4" s="894" t="s">
        <v>382</v>
      </c>
      <c r="G4" s="894"/>
      <c r="H4" s="894"/>
      <c r="I4" s="894"/>
      <c r="J4" s="894"/>
      <c r="K4" s="894"/>
      <c r="L4" s="214"/>
    </row>
    <row r="5" spans="1:12" s="28" customFormat="1" ht="57.75" customHeight="1">
      <c r="A5" s="217" t="s">
        <v>383</v>
      </c>
      <c r="B5" s="218" t="s">
        <v>384</v>
      </c>
      <c r="C5" s="219" t="s">
        <v>385</v>
      </c>
      <c r="D5" s="219" t="s">
        <v>386</v>
      </c>
      <c r="E5" s="220" t="s">
        <v>387</v>
      </c>
      <c r="F5" s="221">
        <v>45017</v>
      </c>
      <c r="G5" s="221">
        <v>45047</v>
      </c>
      <c r="H5" s="221">
        <v>45078</v>
      </c>
      <c r="I5" s="221">
        <v>45108</v>
      </c>
      <c r="J5" s="221">
        <v>45139</v>
      </c>
      <c r="K5" s="221">
        <v>45170</v>
      </c>
      <c r="L5" s="222" t="s">
        <v>388</v>
      </c>
    </row>
    <row r="6" spans="1:12">
      <c r="A6" s="33">
        <v>1</v>
      </c>
      <c r="B6" s="26" t="s">
        <v>389</v>
      </c>
      <c r="C6" s="223" t="s">
        <v>390</v>
      </c>
      <c r="D6" s="224" t="s">
        <v>391</v>
      </c>
      <c r="E6" s="225">
        <v>750</v>
      </c>
      <c r="F6" s="226">
        <v>1.0346666666666666</v>
      </c>
      <c r="G6" s="226">
        <v>1.2533333333333334</v>
      </c>
      <c r="H6" s="226">
        <v>1.3013333333333335</v>
      </c>
      <c r="I6" s="226">
        <v>1.1546666666666667</v>
      </c>
      <c r="J6" s="226">
        <v>0.93866666666666665</v>
      </c>
      <c r="K6" s="226">
        <v>1.1359999999999999</v>
      </c>
      <c r="L6" s="227">
        <f>AVERAGE(F6:K6)</f>
        <v>1.1364444444444446</v>
      </c>
    </row>
    <row r="7" spans="1:12">
      <c r="A7" s="33">
        <v>2</v>
      </c>
      <c r="B7" s="26" t="s">
        <v>392</v>
      </c>
      <c r="C7" s="223" t="s">
        <v>393</v>
      </c>
      <c r="D7" s="224" t="s">
        <v>394</v>
      </c>
      <c r="E7" s="225">
        <v>200</v>
      </c>
      <c r="F7" s="226">
        <v>1.0053000000000001</v>
      </c>
      <c r="G7" s="226">
        <v>0.99560000000000004</v>
      </c>
      <c r="H7" s="226">
        <v>0.92090000000000005</v>
      </c>
      <c r="I7" s="226">
        <v>0.97199999999999998</v>
      </c>
      <c r="J7" s="226">
        <v>1.1120000000000001</v>
      </c>
      <c r="K7" s="226">
        <v>1.1112</v>
      </c>
      <c r="L7" s="227">
        <f t="shared" ref="L7:L73" si="0">AVERAGE(F7:K7)</f>
        <v>1.0195000000000001</v>
      </c>
    </row>
    <row r="8" spans="1:12">
      <c r="A8" s="33">
        <v>3</v>
      </c>
      <c r="B8" s="26" t="s">
        <v>395</v>
      </c>
      <c r="C8" s="223" t="s">
        <v>396</v>
      </c>
      <c r="D8" s="224" t="s">
        <v>397</v>
      </c>
      <c r="E8" s="225">
        <v>245.55555555555554</v>
      </c>
      <c r="F8" s="226">
        <v>1.167638009049774</v>
      </c>
      <c r="G8" s="226">
        <v>1.5116742081447965</v>
      </c>
      <c r="H8" s="226">
        <v>0.85748416289592766</v>
      </c>
      <c r="I8" s="226">
        <v>1.3188054298642535</v>
      </c>
      <c r="J8" s="226">
        <v>1.4413031674208145</v>
      </c>
      <c r="K8" s="226">
        <v>1.5950769230769233</v>
      </c>
      <c r="L8" s="227">
        <f t="shared" si="0"/>
        <v>1.3153303167420816</v>
      </c>
    </row>
    <row r="9" spans="1:12">
      <c r="A9" s="33">
        <v>4</v>
      </c>
      <c r="B9" s="26" t="s">
        <v>398</v>
      </c>
      <c r="C9" s="223" t="s">
        <v>399</v>
      </c>
      <c r="D9" s="224" t="s">
        <v>170</v>
      </c>
      <c r="E9" s="225">
        <v>205</v>
      </c>
      <c r="F9" s="226">
        <v>0.89560975609756099</v>
      </c>
      <c r="G9" s="226">
        <v>0.96585365853658534</v>
      </c>
      <c r="H9" s="226">
        <v>0.94048780487804884</v>
      </c>
      <c r="I9" s="226">
        <v>0.82926829268292679</v>
      </c>
      <c r="J9" s="226">
        <v>0.82536585365853654</v>
      </c>
      <c r="K9" s="226">
        <v>0.8214634146341464</v>
      </c>
      <c r="L9" s="227">
        <f t="shared" si="0"/>
        <v>0.87967479674796734</v>
      </c>
    </row>
    <row r="10" spans="1:12">
      <c r="A10" s="33">
        <v>5</v>
      </c>
      <c r="B10" s="26" t="s">
        <v>400</v>
      </c>
      <c r="C10" s="223" t="s">
        <v>401</v>
      </c>
      <c r="D10" s="224" t="s">
        <v>170</v>
      </c>
      <c r="E10" s="225">
        <v>227</v>
      </c>
      <c r="F10" s="226">
        <v>0.71189427312775333</v>
      </c>
      <c r="G10" s="226">
        <v>0.88105726872246692</v>
      </c>
      <c r="H10" s="226">
        <v>0.81938325991189431</v>
      </c>
      <c r="I10" s="226">
        <v>0.87577092511013221</v>
      </c>
      <c r="J10" s="226">
        <v>0.83700440528634357</v>
      </c>
      <c r="K10" s="226">
        <v>0.81409691629955949</v>
      </c>
      <c r="L10" s="227">
        <f t="shared" si="0"/>
        <v>0.8232011747430249</v>
      </c>
    </row>
    <row r="11" spans="1:12">
      <c r="A11" s="33">
        <v>6</v>
      </c>
      <c r="B11" s="26" t="s">
        <v>402</v>
      </c>
      <c r="C11" s="223" t="s">
        <v>403</v>
      </c>
      <c r="D11" s="224" t="s">
        <v>391</v>
      </c>
      <c r="E11" s="225">
        <v>300</v>
      </c>
      <c r="F11" s="226">
        <v>0.79959999999999998</v>
      </c>
      <c r="G11" s="226">
        <v>0.89720000000000011</v>
      </c>
      <c r="H11" s="226">
        <v>0.95680000000000009</v>
      </c>
      <c r="I11" s="226">
        <v>0.82</v>
      </c>
      <c r="J11" s="226">
        <v>0.87280000000000013</v>
      </c>
      <c r="K11" s="226">
        <v>0.79079999999999995</v>
      </c>
      <c r="L11" s="227">
        <f t="shared" si="0"/>
        <v>0.85619999999999996</v>
      </c>
    </row>
    <row r="12" spans="1:12">
      <c r="A12" s="33">
        <v>7</v>
      </c>
      <c r="B12" s="26" t="s">
        <v>404</v>
      </c>
      <c r="C12" s="223" t="s">
        <v>405</v>
      </c>
      <c r="D12" s="224" t="s">
        <v>397</v>
      </c>
      <c r="E12" s="225">
        <v>245.55555555555554</v>
      </c>
      <c r="F12" s="226">
        <v>0.46523076923076923</v>
      </c>
      <c r="G12" s="226">
        <v>0.54928506787330333</v>
      </c>
      <c r="H12" s="226">
        <v>0.74085067873303179</v>
      </c>
      <c r="I12" s="226">
        <v>0.70371040723981892</v>
      </c>
      <c r="J12" s="226">
        <v>0.59228959276018101</v>
      </c>
      <c r="K12" s="226">
        <v>0.99105882352941188</v>
      </c>
      <c r="L12" s="227">
        <f t="shared" si="0"/>
        <v>0.67373755656108603</v>
      </c>
    </row>
    <row r="13" spans="1:12">
      <c r="A13" s="33">
        <v>8</v>
      </c>
      <c r="B13" s="26" t="s">
        <v>406</v>
      </c>
      <c r="C13" s="223" t="s">
        <v>407</v>
      </c>
      <c r="D13" s="224" t="s">
        <v>170</v>
      </c>
      <c r="E13" s="225">
        <v>166</v>
      </c>
      <c r="F13" s="226">
        <v>0.47807228915662653</v>
      </c>
      <c r="G13" s="226">
        <v>0.48963855421686747</v>
      </c>
      <c r="H13" s="226">
        <v>0.48578313253012051</v>
      </c>
      <c r="I13" s="226">
        <v>0.495421686746988</v>
      </c>
      <c r="J13" s="226">
        <v>0.50506024096385549</v>
      </c>
      <c r="K13" s="226">
        <v>0.48385542168674694</v>
      </c>
      <c r="L13" s="227">
        <f t="shared" si="0"/>
        <v>0.48963855421686753</v>
      </c>
    </row>
    <row r="14" spans="1:12">
      <c r="A14" s="33">
        <v>9</v>
      </c>
      <c r="B14" s="26" t="s">
        <v>408</v>
      </c>
      <c r="C14" s="223" t="s">
        <v>409</v>
      </c>
      <c r="D14" s="224" t="s">
        <v>410</v>
      </c>
      <c r="E14" s="225">
        <v>556</v>
      </c>
      <c r="F14" s="226">
        <v>0.53093525179856127</v>
      </c>
      <c r="G14" s="226">
        <v>0.55899280575539567</v>
      </c>
      <c r="H14" s="226">
        <v>0.56402877697841725</v>
      </c>
      <c r="I14" s="226">
        <v>0.55971223021582728</v>
      </c>
      <c r="J14" s="226">
        <v>0.54964028776978413</v>
      </c>
      <c r="K14" s="226">
        <v>0.51510791366906472</v>
      </c>
      <c r="L14" s="227">
        <f t="shared" si="0"/>
        <v>0.54640287769784179</v>
      </c>
    </row>
    <row r="15" spans="1:12">
      <c r="A15" s="33">
        <v>10</v>
      </c>
      <c r="B15" s="26" t="s">
        <v>411</v>
      </c>
      <c r="C15" s="223" t="s">
        <v>412</v>
      </c>
      <c r="D15" s="224" t="s">
        <v>391</v>
      </c>
      <c r="E15" s="225">
        <v>229</v>
      </c>
      <c r="F15" s="226">
        <v>0.3353711790393013</v>
      </c>
      <c r="G15" s="226">
        <v>0.65414847161572043</v>
      </c>
      <c r="H15" s="226">
        <v>0.74323144104803485</v>
      </c>
      <c r="I15" s="226">
        <v>0.64716157205240166</v>
      </c>
      <c r="J15" s="226">
        <v>0.5240174672489083</v>
      </c>
      <c r="K15" s="226">
        <v>0.55458515283842791</v>
      </c>
      <c r="L15" s="227">
        <f t="shared" si="0"/>
        <v>0.57641921397379903</v>
      </c>
    </row>
    <row r="16" spans="1:12">
      <c r="A16" s="33">
        <v>11</v>
      </c>
      <c r="B16" s="26" t="s">
        <v>413</v>
      </c>
      <c r="C16" s="223" t="s">
        <v>414</v>
      </c>
      <c r="D16" s="224" t="s">
        <v>391</v>
      </c>
      <c r="E16" s="225">
        <v>900</v>
      </c>
      <c r="F16" s="226">
        <v>0.61333333333333329</v>
      </c>
      <c r="G16" s="226">
        <v>0.81666666666666665</v>
      </c>
      <c r="H16" s="226">
        <v>0.95333333333333337</v>
      </c>
      <c r="I16" s="226">
        <v>0.69666666666666666</v>
      </c>
      <c r="J16" s="226">
        <v>0.61</v>
      </c>
      <c r="K16" s="226">
        <v>0.60666666666666669</v>
      </c>
      <c r="L16" s="227">
        <f t="shared" si="0"/>
        <v>0.71611111111111114</v>
      </c>
    </row>
    <row r="17" spans="1:12">
      <c r="A17" s="33">
        <v>12</v>
      </c>
      <c r="B17" s="26" t="s">
        <v>415</v>
      </c>
      <c r="C17" s="223" t="s">
        <v>416</v>
      </c>
      <c r="D17" s="224" t="s">
        <v>394</v>
      </c>
      <c r="E17" s="225">
        <v>165</v>
      </c>
      <c r="F17" s="226">
        <v>0.72290909090909095</v>
      </c>
      <c r="G17" s="226">
        <v>0.79175757575757566</v>
      </c>
      <c r="H17" s="226">
        <v>0.80048484848484835</v>
      </c>
      <c r="I17" s="226">
        <v>0.83878787878787864</v>
      </c>
      <c r="J17" s="226">
        <v>0.82569696969696971</v>
      </c>
      <c r="K17" s="226">
        <v>0.84024242424242435</v>
      </c>
      <c r="L17" s="227">
        <f t="shared" si="0"/>
        <v>0.8033131313131312</v>
      </c>
    </row>
    <row r="18" spans="1:12">
      <c r="A18" s="33">
        <v>13</v>
      </c>
      <c r="B18" s="26" t="s">
        <v>417</v>
      </c>
      <c r="C18" s="223" t="s">
        <v>418</v>
      </c>
      <c r="D18" s="224" t="s">
        <v>391</v>
      </c>
      <c r="E18" s="225">
        <v>110</v>
      </c>
      <c r="F18" s="226">
        <v>0.73418181818181827</v>
      </c>
      <c r="G18" s="226">
        <v>0.84872727272727277</v>
      </c>
      <c r="H18" s="226">
        <v>0.83563636363636362</v>
      </c>
      <c r="I18" s="226">
        <v>0.80181818181818176</v>
      </c>
      <c r="J18" s="226">
        <v>0.778909090909091</v>
      </c>
      <c r="K18" s="226">
        <v>0.78109090909090906</v>
      </c>
      <c r="L18" s="227">
        <f t="shared" si="0"/>
        <v>0.79672727272727284</v>
      </c>
    </row>
    <row r="19" spans="1:12">
      <c r="A19" s="33">
        <v>14</v>
      </c>
      <c r="B19" s="26" t="s">
        <v>419</v>
      </c>
      <c r="C19" s="223" t="s">
        <v>420</v>
      </c>
      <c r="D19" s="224" t="s">
        <v>421</v>
      </c>
      <c r="E19" s="225">
        <v>242</v>
      </c>
      <c r="F19" s="226">
        <v>1.0314049586776859</v>
      </c>
      <c r="G19" s="226">
        <v>1.0512396694214876</v>
      </c>
      <c r="H19" s="226">
        <v>1.1173553719008265</v>
      </c>
      <c r="I19" s="226">
        <v>1.0264462809917356</v>
      </c>
      <c r="J19" s="226">
        <v>0.97520661157024791</v>
      </c>
      <c r="K19" s="226">
        <v>0.95041322314049592</v>
      </c>
      <c r="L19" s="227">
        <f t="shared" si="0"/>
        <v>1.0253443526170798</v>
      </c>
    </row>
    <row r="20" spans="1:12">
      <c r="A20" s="33">
        <v>15</v>
      </c>
      <c r="B20" s="26" t="s">
        <v>422</v>
      </c>
      <c r="C20" s="223" t="s">
        <v>423</v>
      </c>
      <c r="D20" s="224" t="s">
        <v>394</v>
      </c>
      <c r="E20" s="225">
        <v>180</v>
      </c>
      <c r="F20" s="226">
        <v>0.88711111111111118</v>
      </c>
      <c r="G20" s="226">
        <v>0.93777777777777771</v>
      </c>
      <c r="H20" s="226">
        <v>0.8746666666666667</v>
      </c>
      <c r="I20" s="226">
        <v>0.87111111111111117</v>
      </c>
      <c r="J20" s="226">
        <v>0.85955555555555552</v>
      </c>
      <c r="K20" s="226">
        <v>0.91644444444444451</v>
      </c>
      <c r="L20" s="227">
        <f t="shared" si="0"/>
        <v>0.89111111111111108</v>
      </c>
    </row>
    <row r="21" spans="1:12">
      <c r="A21" s="33">
        <v>16</v>
      </c>
      <c r="B21" s="26" t="s">
        <v>424</v>
      </c>
      <c r="C21" s="223" t="s">
        <v>425</v>
      </c>
      <c r="D21" s="224" t="s">
        <v>394</v>
      </c>
      <c r="E21" s="225">
        <v>300</v>
      </c>
      <c r="F21" s="226">
        <v>0.78666666666666663</v>
      </c>
      <c r="G21" s="226">
        <v>0.76400000000000001</v>
      </c>
      <c r="H21" s="226">
        <v>0.77333333333333332</v>
      </c>
      <c r="I21" s="226">
        <v>0.76266666666666671</v>
      </c>
      <c r="J21" s="226">
        <v>0.76666666666666672</v>
      </c>
      <c r="K21" s="226">
        <v>0.76400000000000001</v>
      </c>
      <c r="L21" s="227">
        <f t="shared" si="0"/>
        <v>0.76955555555555544</v>
      </c>
    </row>
    <row r="22" spans="1:12">
      <c r="A22" s="33">
        <v>17</v>
      </c>
      <c r="B22" s="26" t="s">
        <v>426</v>
      </c>
      <c r="C22" s="223" t="s">
        <v>427</v>
      </c>
      <c r="D22" s="224" t="s">
        <v>394</v>
      </c>
      <c r="E22" s="225">
        <v>160</v>
      </c>
      <c r="F22" s="226">
        <v>0.98000000000000009</v>
      </c>
      <c r="G22" s="226">
        <v>0.86999999999999988</v>
      </c>
      <c r="H22" s="226">
        <v>0.88500000000000001</v>
      </c>
      <c r="I22" s="226">
        <v>0.98499999999999999</v>
      </c>
      <c r="J22" s="226">
        <v>0.99550000000000005</v>
      </c>
      <c r="K22" s="226">
        <v>1.0209999999999999</v>
      </c>
      <c r="L22" s="227">
        <f t="shared" si="0"/>
        <v>0.9560833333333334</v>
      </c>
    </row>
    <row r="23" spans="1:12">
      <c r="A23" s="33">
        <v>18</v>
      </c>
      <c r="B23" s="26" t="s">
        <v>428</v>
      </c>
      <c r="C23" s="223" t="s">
        <v>429</v>
      </c>
      <c r="D23" s="224" t="s">
        <v>394</v>
      </c>
      <c r="E23" s="225">
        <v>188</v>
      </c>
      <c r="F23" s="226">
        <v>0.70723404255319133</v>
      </c>
      <c r="G23" s="226">
        <v>0.82255319148936168</v>
      </c>
      <c r="H23" s="226">
        <v>0.71659574468085108</v>
      </c>
      <c r="I23" s="226">
        <v>0.76468085106382977</v>
      </c>
      <c r="J23" s="226">
        <v>0.74</v>
      </c>
      <c r="K23" s="226">
        <v>0.8736170212765958</v>
      </c>
      <c r="L23" s="227">
        <f t="shared" si="0"/>
        <v>0.77078014184397159</v>
      </c>
    </row>
    <row r="24" spans="1:12">
      <c r="A24" s="33">
        <v>19</v>
      </c>
      <c r="B24" s="26" t="s">
        <v>430</v>
      </c>
      <c r="C24" s="223" t="s">
        <v>431</v>
      </c>
      <c r="D24" s="224" t="s">
        <v>394</v>
      </c>
      <c r="E24" s="225">
        <v>170</v>
      </c>
      <c r="F24" s="226">
        <v>0.88894117647058823</v>
      </c>
      <c r="G24" s="226">
        <v>0.96176470588235297</v>
      </c>
      <c r="H24" s="226">
        <v>0.84411764705882353</v>
      </c>
      <c r="I24" s="226">
        <v>0.84341176470588231</v>
      </c>
      <c r="J24" s="226">
        <v>0.86211764705882354</v>
      </c>
      <c r="K24" s="226">
        <v>0.84423529411764708</v>
      </c>
      <c r="L24" s="227">
        <f t="shared" si="0"/>
        <v>0.8740980392156863</v>
      </c>
    </row>
    <row r="25" spans="1:12">
      <c r="A25" s="33">
        <v>20</v>
      </c>
      <c r="B25" s="26" t="s">
        <v>432</v>
      </c>
      <c r="C25" s="223" t="s">
        <v>433</v>
      </c>
      <c r="D25" s="224" t="s">
        <v>394</v>
      </c>
      <c r="E25" s="225">
        <v>212</v>
      </c>
      <c r="F25" s="226">
        <v>0.93471698113207546</v>
      </c>
      <c r="G25" s="226">
        <v>1.0275471698113205</v>
      </c>
      <c r="H25" s="226">
        <v>0.92113207547169806</v>
      </c>
      <c r="I25" s="226">
        <v>1.0343396226415094</v>
      </c>
      <c r="J25" s="226">
        <v>1.0173584905660378</v>
      </c>
      <c r="K25" s="226">
        <v>0.96566037735849064</v>
      </c>
      <c r="L25" s="227">
        <f t="shared" si="0"/>
        <v>0.98345911949685527</v>
      </c>
    </row>
    <row r="26" spans="1:12">
      <c r="A26" s="33">
        <v>21</v>
      </c>
      <c r="B26" s="26" t="s">
        <v>434</v>
      </c>
      <c r="C26" s="223" t="s">
        <v>435</v>
      </c>
      <c r="D26" s="224" t="s">
        <v>394</v>
      </c>
      <c r="E26" s="225">
        <v>300</v>
      </c>
      <c r="F26" s="226">
        <v>0.90826666666666678</v>
      </c>
      <c r="G26" s="226">
        <v>0.93653333333333344</v>
      </c>
      <c r="H26" s="226">
        <v>0.85173333333333334</v>
      </c>
      <c r="I26" s="226">
        <v>0.82933333333333337</v>
      </c>
      <c r="J26" s="226">
        <v>0.88959999999999995</v>
      </c>
      <c r="K26" s="226">
        <v>0.89013333333333322</v>
      </c>
      <c r="L26" s="227">
        <f t="shared" si="0"/>
        <v>0.88426666666666665</v>
      </c>
    </row>
    <row r="27" spans="1:12">
      <c r="A27" s="33">
        <v>22</v>
      </c>
      <c r="B27" s="26" t="s">
        <v>436</v>
      </c>
      <c r="C27" s="223" t="s">
        <v>437</v>
      </c>
      <c r="D27" s="224" t="s">
        <v>438</v>
      </c>
      <c r="E27" s="225">
        <v>40000</v>
      </c>
      <c r="F27" s="226">
        <v>0.90100000000000002</v>
      </c>
      <c r="G27" s="226">
        <v>0.34</v>
      </c>
      <c r="H27" s="226">
        <v>1.383</v>
      </c>
      <c r="I27" s="226">
        <v>1.476</v>
      </c>
      <c r="J27" s="226">
        <v>0.59099999999999997</v>
      </c>
      <c r="K27" s="226">
        <v>0.66900000000000004</v>
      </c>
      <c r="L27" s="227">
        <f t="shared" si="0"/>
        <v>0.8933333333333332</v>
      </c>
    </row>
    <row r="28" spans="1:12">
      <c r="A28" s="33">
        <v>23</v>
      </c>
      <c r="B28" s="26" t="s">
        <v>439</v>
      </c>
      <c r="C28" s="223" t="s">
        <v>440</v>
      </c>
      <c r="D28" s="224" t="s">
        <v>170</v>
      </c>
      <c r="E28" s="225">
        <v>188</v>
      </c>
      <c r="F28" s="226">
        <v>0.58510638297872342</v>
      </c>
      <c r="G28" s="226">
        <v>0.61489361702127654</v>
      </c>
      <c r="H28" s="226">
        <v>0.65531914893617027</v>
      </c>
      <c r="I28" s="226">
        <v>0.89787234042553199</v>
      </c>
      <c r="J28" s="226">
        <v>0.88085106382978717</v>
      </c>
      <c r="K28" s="226">
        <v>0.84893617021276591</v>
      </c>
      <c r="L28" s="227">
        <f t="shared" si="0"/>
        <v>0.74716312056737599</v>
      </c>
    </row>
    <row r="29" spans="1:12">
      <c r="A29" s="33">
        <v>24</v>
      </c>
      <c r="B29" s="26" t="s">
        <v>441</v>
      </c>
      <c r="C29" s="223" t="s">
        <v>442</v>
      </c>
      <c r="D29" s="224" t="s">
        <v>394</v>
      </c>
      <c r="E29" s="225">
        <v>123</v>
      </c>
      <c r="F29" s="226">
        <v>0.98471544715447157</v>
      </c>
      <c r="G29" s="226">
        <v>1.0549593495934961</v>
      </c>
      <c r="H29" s="226">
        <v>1.03869918699187</v>
      </c>
      <c r="I29" s="226">
        <v>0.99512195121951208</v>
      </c>
      <c r="J29" s="226">
        <v>1.0471544715447156</v>
      </c>
      <c r="K29" s="226">
        <v>0.91902439024390248</v>
      </c>
      <c r="L29" s="227">
        <f t="shared" si="0"/>
        <v>1.0066124661246614</v>
      </c>
    </row>
    <row r="30" spans="1:12">
      <c r="A30" s="33">
        <v>25</v>
      </c>
      <c r="B30" s="26" t="s">
        <v>443</v>
      </c>
      <c r="C30" s="223" t="s">
        <v>444</v>
      </c>
      <c r="D30" s="224" t="s">
        <v>170</v>
      </c>
      <c r="E30" s="225">
        <v>150</v>
      </c>
      <c r="F30" s="226">
        <v>0.52800000000000002</v>
      </c>
      <c r="G30" s="226">
        <v>0.56000000000000005</v>
      </c>
      <c r="H30" s="226">
        <v>0.62400000000000011</v>
      </c>
      <c r="I30" s="226">
        <v>0.62666666666666671</v>
      </c>
      <c r="J30" s="226">
        <v>0.62400000000000011</v>
      </c>
      <c r="K30" s="226">
        <v>0.69066666666666665</v>
      </c>
      <c r="L30" s="227">
        <f t="shared" si="0"/>
        <v>0.60888888888888892</v>
      </c>
    </row>
    <row r="31" spans="1:12">
      <c r="A31" s="33">
        <v>26</v>
      </c>
      <c r="B31" s="26" t="s">
        <v>445</v>
      </c>
      <c r="C31" s="223" t="s">
        <v>446</v>
      </c>
      <c r="D31" s="224" t="s">
        <v>394</v>
      </c>
      <c r="E31" s="225">
        <v>140</v>
      </c>
      <c r="F31" s="226">
        <v>0.95771428571428585</v>
      </c>
      <c r="G31" s="226">
        <v>1.0085714285714285</v>
      </c>
      <c r="H31" s="226">
        <v>0.9771428571428572</v>
      </c>
      <c r="I31" s="226">
        <v>1.0388571428571429</v>
      </c>
      <c r="J31" s="226">
        <v>1.0582857142857143</v>
      </c>
      <c r="K31" s="226">
        <v>1.0091428571428571</v>
      </c>
      <c r="L31" s="227">
        <f t="shared" si="0"/>
        <v>1.0082857142857142</v>
      </c>
    </row>
    <row r="32" spans="1:12">
      <c r="A32" s="33">
        <v>27</v>
      </c>
      <c r="B32" s="26" t="s">
        <v>447</v>
      </c>
      <c r="C32" s="223" t="s">
        <v>448</v>
      </c>
      <c r="D32" s="224" t="s">
        <v>449</v>
      </c>
      <c r="E32" s="225">
        <v>1400</v>
      </c>
      <c r="F32" s="226">
        <v>0.55142857142857138</v>
      </c>
      <c r="G32" s="226">
        <v>0.63428571428571423</v>
      </c>
      <c r="H32" s="226">
        <v>0.72942857142857143</v>
      </c>
      <c r="I32" s="226">
        <v>0</v>
      </c>
      <c r="J32" s="226">
        <v>0.52114285714285713</v>
      </c>
      <c r="K32" s="226">
        <v>0.49399999999999999</v>
      </c>
      <c r="L32" s="227">
        <f t="shared" si="0"/>
        <v>0.4883809523809523</v>
      </c>
    </row>
    <row r="33" spans="1:12">
      <c r="A33" s="33">
        <v>28</v>
      </c>
      <c r="B33" s="26" t="s">
        <v>450</v>
      </c>
      <c r="C33" s="223" t="s">
        <v>451</v>
      </c>
      <c r="D33" s="224" t="s">
        <v>449</v>
      </c>
      <c r="E33" s="225">
        <v>560</v>
      </c>
      <c r="F33" s="226">
        <v>0.6696428571428571</v>
      </c>
      <c r="G33" s="226">
        <v>1.2</v>
      </c>
      <c r="H33" s="226">
        <v>1.3767857142857143</v>
      </c>
      <c r="I33" s="226">
        <v>1.1839285714285714</v>
      </c>
      <c r="J33" s="226">
        <v>0.86785714285714288</v>
      </c>
      <c r="K33" s="226">
        <v>0.9375</v>
      </c>
      <c r="L33" s="227">
        <f t="shared" si="0"/>
        <v>1.0392857142857141</v>
      </c>
    </row>
    <row r="34" spans="1:12">
      <c r="A34" s="33">
        <v>29</v>
      </c>
      <c r="B34" s="26" t="s">
        <v>452</v>
      </c>
      <c r="C34" s="223" t="s">
        <v>453</v>
      </c>
      <c r="D34" s="224" t="s">
        <v>421</v>
      </c>
      <c r="E34" s="225">
        <v>1516</v>
      </c>
      <c r="F34" s="226">
        <v>0.98153034300791553</v>
      </c>
      <c r="G34" s="226">
        <v>1.0084432717678102</v>
      </c>
      <c r="H34" s="226">
        <v>1.029023746701847</v>
      </c>
      <c r="I34" s="226">
        <v>1.0211081794195251</v>
      </c>
      <c r="J34" s="226">
        <v>1.0401055408970976</v>
      </c>
      <c r="K34" s="226">
        <v>0.98311345646437998</v>
      </c>
      <c r="L34" s="227">
        <f t="shared" si="0"/>
        <v>1.0105540897097625</v>
      </c>
    </row>
    <row r="35" spans="1:12">
      <c r="A35" s="33">
        <v>30</v>
      </c>
      <c r="B35" s="26" t="s">
        <v>454</v>
      </c>
      <c r="C35" s="223" t="s">
        <v>455</v>
      </c>
      <c r="D35" s="224" t="s">
        <v>394</v>
      </c>
      <c r="E35" s="225">
        <v>178</v>
      </c>
      <c r="F35" s="226">
        <v>0.97797752808988758</v>
      </c>
      <c r="G35" s="226">
        <v>1.0444943820224719</v>
      </c>
      <c r="H35" s="226">
        <v>0.89977528089887637</v>
      </c>
      <c r="I35" s="226">
        <v>0.89528089887640439</v>
      </c>
      <c r="J35" s="226">
        <v>0.98067415730337082</v>
      </c>
      <c r="K35" s="226">
        <v>0.93887640449438203</v>
      </c>
      <c r="L35" s="227">
        <f t="shared" si="0"/>
        <v>0.9561797752808987</v>
      </c>
    </row>
    <row r="36" spans="1:12">
      <c r="A36" s="33">
        <v>31</v>
      </c>
      <c r="B36" s="26" t="s">
        <v>456</v>
      </c>
      <c r="C36" s="223" t="s">
        <v>457</v>
      </c>
      <c r="D36" s="224" t="s">
        <v>394</v>
      </c>
      <c r="E36" s="225">
        <v>164</v>
      </c>
      <c r="F36" s="226">
        <v>0.58243902439024398</v>
      </c>
      <c r="G36" s="226">
        <v>0.42975609756097566</v>
      </c>
      <c r="H36" s="226">
        <v>0.98585365853658535</v>
      </c>
      <c r="I36" s="226">
        <v>0.96731707317073179</v>
      </c>
      <c r="J36" s="226">
        <v>0.93121951219512189</v>
      </c>
      <c r="K36" s="226">
        <v>1.0370731707317074</v>
      </c>
      <c r="L36" s="227">
        <f t="shared" si="0"/>
        <v>0.82227642276422763</v>
      </c>
    </row>
    <row r="37" spans="1:12">
      <c r="A37" s="33">
        <v>32</v>
      </c>
      <c r="B37" s="26" t="s">
        <v>458</v>
      </c>
      <c r="C37" s="223" t="s">
        <v>459</v>
      </c>
      <c r="D37" s="224" t="s">
        <v>394</v>
      </c>
      <c r="E37" s="225">
        <v>200</v>
      </c>
      <c r="F37" s="226">
        <v>0.82679999999999998</v>
      </c>
      <c r="G37" s="226">
        <v>0.84519999999999995</v>
      </c>
      <c r="H37" s="226">
        <v>0.81279999999999997</v>
      </c>
      <c r="I37" s="226">
        <v>0.79920000000000002</v>
      </c>
      <c r="J37" s="226">
        <v>0.81559999999999999</v>
      </c>
      <c r="K37" s="226">
        <v>0.83279999999999998</v>
      </c>
      <c r="L37" s="227">
        <f t="shared" si="0"/>
        <v>0.82206666666666661</v>
      </c>
    </row>
    <row r="38" spans="1:12">
      <c r="A38" s="33">
        <v>33</v>
      </c>
      <c r="B38" s="26" t="s">
        <v>460</v>
      </c>
      <c r="C38" s="223" t="s">
        <v>461</v>
      </c>
      <c r="D38" s="224" t="s">
        <v>391</v>
      </c>
      <c r="E38" s="225">
        <v>177.78</v>
      </c>
      <c r="F38" s="226">
        <v>0.62549218134773321</v>
      </c>
      <c r="G38" s="226">
        <v>0.61649229384632698</v>
      </c>
      <c r="H38" s="226">
        <v>0.62909213634829564</v>
      </c>
      <c r="I38" s="226">
        <v>0.6092923838452019</v>
      </c>
      <c r="J38" s="226">
        <v>0.61199235009562392</v>
      </c>
      <c r="K38" s="226">
        <v>0.67049161885476427</v>
      </c>
      <c r="L38" s="227">
        <f t="shared" si="0"/>
        <v>0.627142160722991</v>
      </c>
    </row>
    <row r="39" spans="1:12">
      <c r="A39" s="33">
        <v>34</v>
      </c>
      <c r="B39" s="26" t="s">
        <v>462</v>
      </c>
      <c r="C39" s="223" t="s">
        <v>463</v>
      </c>
      <c r="D39" s="224" t="s">
        <v>397</v>
      </c>
      <c r="E39" s="225">
        <v>167</v>
      </c>
      <c r="F39" s="226">
        <v>0.88383233532934125</v>
      </c>
      <c r="G39" s="226">
        <v>1.0850299401197605</v>
      </c>
      <c r="H39" s="226">
        <v>1.1856287425149701</v>
      </c>
      <c r="I39" s="226">
        <v>0.99640718562874253</v>
      </c>
      <c r="J39" s="226">
        <v>0.85029940119760483</v>
      </c>
      <c r="K39" s="226">
        <v>0.91017964071856283</v>
      </c>
      <c r="L39" s="227">
        <f t="shared" si="0"/>
        <v>0.98522954091816362</v>
      </c>
    </row>
    <row r="40" spans="1:12">
      <c r="A40" s="33">
        <v>35</v>
      </c>
      <c r="B40" s="26" t="s">
        <v>464</v>
      </c>
      <c r="C40" s="223" t="s">
        <v>465</v>
      </c>
      <c r="D40" s="224" t="s">
        <v>391</v>
      </c>
      <c r="E40" s="225">
        <v>650</v>
      </c>
      <c r="F40" s="226">
        <v>0.86338461538461542</v>
      </c>
      <c r="G40" s="226">
        <v>0.97230769230769232</v>
      </c>
      <c r="H40" s="226">
        <v>0.9483076923076923</v>
      </c>
      <c r="I40" s="226">
        <v>0.88246153846153852</v>
      </c>
      <c r="J40" s="226">
        <v>0.95323076923076921</v>
      </c>
      <c r="K40" s="226">
        <v>1.0153846153846153</v>
      </c>
      <c r="L40" s="227">
        <f t="shared" si="0"/>
        <v>0.93917948717948718</v>
      </c>
    </row>
    <row r="41" spans="1:12">
      <c r="A41" s="33">
        <v>36</v>
      </c>
      <c r="B41" s="26" t="s">
        <v>466</v>
      </c>
      <c r="C41" s="223" t="s">
        <v>467</v>
      </c>
      <c r="D41" s="224" t="s">
        <v>394</v>
      </c>
      <c r="E41" s="225">
        <v>200</v>
      </c>
      <c r="F41" s="226">
        <v>0.79800000000000015</v>
      </c>
      <c r="G41" s="226">
        <v>0.78600000000000003</v>
      </c>
      <c r="H41" s="226">
        <v>0.75800000000000001</v>
      </c>
      <c r="I41" s="226">
        <v>0.70399999999999996</v>
      </c>
      <c r="J41" s="226">
        <v>0.79800000000000015</v>
      </c>
      <c r="K41" s="226">
        <v>0.79400000000000004</v>
      </c>
      <c r="L41" s="227">
        <f t="shared" si="0"/>
        <v>0.77300000000000002</v>
      </c>
    </row>
    <row r="42" spans="1:12">
      <c r="A42" s="33">
        <v>37</v>
      </c>
      <c r="B42" s="26" t="s">
        <v>468</v>
      </c>
      <c r="C42" s="223" t="s">
        <v>469</v>
      </c>
      <c r="D42" s="224" t="s">
        <v>394</v>
      </c>
      <c r="E42" s="225">
        <v>172</v>
      </c>
      <c r="F42" s="226">
        <v>0.94186046511627908</v>
      </c>
      <c r="G42" s="226">
        <v>0.98279069767441851</v>
      </c>
      <c r="H42" s="226">
        <v>0.93023255813953487</v>
      </c>
      <c r="I42" s="226">
        <v>0.95953488372093032</v>
      </c>
      <c r="J42" s="226">
        <v>0.96976744186046504</v>
      </c>
      <c r="K42" s="226">
        <v>1.0083720930232558</v>
      </c>
      <c r="L42" s="227">
        <f t="shared" si="0"/>
        <v>0.96542635658914711</v>
      </c>
    </row>
    <row r="43" spans="1:12">
      <c r="A43" s="33">
        <v>38</v>
      </c>
      <c r="B43" s="26" t="s">
        <v>470</v>
      </c>
      <c r="C43" s="223" t="s">
        <v>471</v>
      </c>
      <c r="D43" s="224" t="s">
        <v>394</v>
      </c>
      <c r="E43" s="225">
        <v>314</v>
      </c>
      <c r="F43" s="226">
        <v>0.66292993630573249</v>
      </c>
      <c r="G43" s="226">
        <v>0.72560509554140129</v>
      </c>
      <c r="H43" s="226">
        <v>0.69146496815286618</v>
      </c>
      <c r="I43" s="226">
        <v>0.6792356687898089</v>
      </c>
      <c r="J43" s="226">
        <v>0.69299363057324848</v>
      </c>
      <c r="K43" s="226">
        <v>1.0924840764331212</v>
      </c>
      <c r="L43" s="227">
        <f t="shared" si="0"/>
        <v>0.75745222929936296</v>
      </c>
    </row>
    <row r="44" spans="1:12">
      <c r="A44" s="33">
        <v>39</v>
      </c>
      <c r="B44" s="26" t="s">
        <v>472</v>
      </c>
      <c r="C44" s="223" t="s">
        <v>473</v>
      </c>
      <c r="D44" s="224" t="s">
        <v>397</v>
      </c>
      <c r="E44" s="225">
        <v>200</v>
      </c>
      <c r="F44" s="226">
        <v>0.26079999999999998</v>
      </c>
      <c r="G44" s="226">
        <v>0.32400000000000001</v>
      </c>
      <c r="H44" s="226">
        <v>0.312</v>
      </c>
      <c r="I44" s="226">
        <v>0.1628</v>
      </c>
      <c r="J44" s="226">
        <v>0</v>
      </c>
      <c r="K44" s="226">
        <v>0</v>
      </c>
      <c r="L44" s="227">
        <f t="shared" si="0"/>
        <v>0.17660000000000001</v>
      </c>
    </row>
    <row r="45" spans="1:12">
      <c r="A45" s="33">
        <v>40</v>
      </c>
      <c r="B45" s="26" t="s">
        <v>474</v>
      </c>
      <c r="C45" s="223" t="s">
        <v>475</v>
      </c>
      <c r="D45" s="224" t="s">
        <v>391</v>
      </c>
      <c r="E45" s="225">
        <v>800</v>
      </c>
      <c r="F45" s="226">
        <v>0.6389999999999999</v>
      </c>
      <c r="G45" s="226">
        <v>0.76230000000000009</v>
      </c>
      <c r="H45" s="226">
        <v>0.83340000000000003</v>
      </c>
      <c r="I45" s="226">
        <v>0.71729999999999994</v>
      </c>
      <c r="J45" s="226">
        <v>0.69389999999999996</v>
      </c>
      <c r="K45" s="226">
        <v>0.71099999999999997</v>
      </c>
      <c r="L45" s="227">
        <f t="shared" si="0"/>
        <v>0.72615000000000007</v>
      </c>
    </row>
    <row r="46" spans="1:12">
      <c r="A46" s="33">
        <v>41</v>
      </c>
      <c r="B46" s="26" t="s">
        <v>476</v>
      </c>
      <c r="C46" s="223" t="s">
        <v>477</v>
      </c>
      <c r="D46" s="224" t="s">
        <v>394</v>
      </c>
      <c r="E46" s="225">
        <v>333</v>
      </c>
      <c r="F46" s="226">
        <v>0.66234234234234235</v>
      </c>
      <c r="G46" s="226">
        <v>0.66810810810810817</v>
      </c>
      <c r="H46" s="226">
        <v>0.71423423423423416</v>
      </c>
      <c r="I46" s="226">
        <v>0.75459459459459455</v>
      </c>
      <c r="J46" s="226">
        <v>0.68324324324324315</v>
      </c>
      <c r="K46" s="226">
        <v>0.74666666666666659</v>
      </c>
      <c r="L46" s="227">
        <f t="shared" si="0"/>
        <v>0.70486486486486477</v>
      </c>
    </row>
    <row r="47" spans="1:12">
      <c r="A47" s="33">
        <v>42</v>
      </c>
      <c r="B47" s="26" t="s">
        <v>478</v>
      </c>
      <c r="C47" s="223" t="s">
        <v>479</v>
      </c>
      <c r="D47" s="224" t="s">
        <v>394</v>
      </c>
      <c r="E47" s="225">
        <v>370</v>
      </c>
      <c r="F47" s="226">
        <v>0.64800000000000002</v>
      </c>
      <c r="G47" s="226">
        <v>0.95351351351351343</v>
      </c>
      <c r="H47" s="226">
        <v>0.67005405405405405</v>
      </c>
      <c r="I47" s="226">
        <v>0.57859459459459461</v>
      </c>
      <c r="J47" s="226">
        <v>0.65448648648648644</v>
      </c>
      <c r="K47" s="226">
        <v>0.63827027027027028</v>
      </c>
      <c r="L47" s="227">
        <f t="shared" si="0"/>
        <v>0.69048648648648647</v>
      </c>
    </row>
    <row r="48" spans="1:12">
      <c r="A48" s="33">
        <v>43</v>
      </c>
      <c r="B48" s="26" t="s">
        <v>480</v>
      </c>
      <c r="C48" s="223" t="s">
        <v>481</v>
      </c>
      <c r="D48" s="224" t="s">
        <v>394</v>
      </c>
      <c r="E48" s="225">
        <v>178</v>
      </c>
      <c r="F48" s="226">
        <v>0.84089887640449423</v>
      </c>
      <c r="G48" s="226">
        <v>0.87505617977528105</v>
      </c>
      <c r="H48" s="226">
        <v>0.86696629213483145</v>
      </c>
      <c r="I48" s="226">
        <v>0.88584269662921356</v>
      </c>
      <c r="J48" s="226">
        <v>0.79415730337078638</v>
      </c>
      <c r="K48" s="226">
        <v>0.82696629213483142</v>
      </c>
      <c r="L48" s="227">
        <f t="shared" si="0"/>
        <v>0.84831460674157311</v>
      </c>
    </row>
    <row r="49" spans="1:12">
      <c r="A49" s="33">
        <v>44</v>
      </c>
      <c r="B49" s="26" t="s">
        <v>482</v>
      </c>
      <c r="C49" s="223" t="s">
        <v>483</v>
      </c>
      <c r="D49" s="224" t="s">
        <v>394</v>
      </c>
      <c r="E49" s="225">
        <v>145</v>
      </c>
      <c r="F49" s="226">
        <v>1.0388965517241378</v>
      </c>
      <c r="G49" s="226">
        <v>0.94510344827586223</v>
      </c>
      <c r="H49" s="226">
        <v>1.0107586206896553</v>
      </c>
      <c r="I49" s="226">
        <v>1.075310344827586</v>
      </c>
      <c r="J49" s="226">
        <v>1.0731034482758621</v>
      </c>
      <c r="K49" s="226">
        <v>1.0488275862068965</v>
      </c>
      <c r="L49" s="227">
        <f t="shared" si="0"/>
        <v>1.032</v>
      </c>
    </row>
    <row r="50" spans="1:12">
      <c r="A50" s="33">
        <v>45</v>
      </c>
      <c r="B50" s="26" t="s">
        <v>484</v>
      </c>
      <c r="C50" s="223" t="s">
        <v>485</v>
      </c>
      <c r="D50" s="224" t="s">
        <v>397</v>
      </c>
      <c r="E50" s="225">
        <v>167</v>
      </c>
      <c r="F50" s="226">
        <v>0.47233532934131733</v>
      </c>
      <c r="G50" s="226">
        <v>0.52071856287425156</v>
      </c>
      <c r="H50" s="226">
        <v>0.27209580838323355</v>
      </c>
      <c r="I50" s="226">
        <v>0.47377245508982041</v>
      </c>
      <c r="J50" s="226">
        <v>0.50874251497005996</v>
      </c>
      <c r="K50" s="226">
        <v>0.52838323353293415</v>
      </c>
      <c r="L50" s="227">
        <f t="shared" si="0"/>
        <v>0.46267465069860281</v>
      </c>
    </row>
    <row r="51" spans="1:12">
      <c r="A51" s="33">
        <v>46</v>
      </c>
      <c r="B51" s="26" t="s">
        <v>486</v>
      </c>
      <c r="C51" s="223" t="s">
        <v>487</v>
      </c>
      <c r="D51" s="224" t="s">
        <v>394</v>
      </c>
      <c r="E51" s="225">
        <v>180</v>
      </c>
      <c r="F51" s="226">
        <v>1.0484444444444445</v>
      </c>
      <c r="G51" s="226">
        <v>1.0586666666666666</v>
      </c>
      <c r="H51" s="226">
        <v>1.0546666666666666</v>
      </c>
      <c r="I51" s="226">
        <v>1.1382222222222222</v>
      </c>
      <c r="J51" s="226">
        <v>1.183111111111111</v>
      </c>
      <c r="K51" s="226">
        <v>1.1884444444444446</v>
      </c>
      <c r="L51" s="227">
        <f t="shared" si="0"/>
        <v>1.111925925925926</v>
      </c>
    </row>
    <row r="52" spans="1:12">
      <c r="A52" s="33">
        <v>47</v>
      </c>
      <c r="B52" s="26" t="s">
        <v>488</v>
      </c>
      <c r="C52" s="223" t="s">
        <v>489</v>
      </c>
      <c r="D52" s="224" t="s">
        <v>394</v>
      </c>
      <c r="E52" s="225">
        <v>184</v>
      </c>
      <c r="F52" s="226">
        <v>1.0860869565217393</v>
      </c>
      <c r="G52" s="226">
        <v>1.1608695652173915</v>
      </c>
      <c r="H52" s="226">
        <v>1.1347826086956523</v>
      </c>
      <c r="I52" s="226">
        <v>1.0826086956521739</v>
      </c>
      <c r="J52" s="226">
        <v>1.0860869565217393</v>
      </c>
      <c r="K52" s="226">
        <v>1.1199999999999999</v>
      </c>
      <c r="L52" s="227">
        <f t="shared" si="0"/>
        <v>1.1117391304347828</v>
      </c>
    </row>
    <row r="53" spans="1:12">
      <c r="A53" s="33">
        <v>48</v>
      </c>
      <c r="B53" s="26" t="s">
        <v>490</v>
      </c>
      <c r="C53" s="223" t="s">
        <v>491</v>
      </c>
      <c r="D53" s="224" t="s">
        <v>394</v>
      </c>
      <c r="E53" s="225">
        <v>163</v>
      </c>
      <c r="F53" s="226">
        <v>0.8907975460122699</v>
      </c>
      <c r="G53" s="226">
        <v>0.93104294478527616</v>
      </c>
      <c r="H53" s="226">
        <v>0.91435582822085881</v>
      </c>
      <c r="I53" s="226">
        <v>1.01840490797546</v>
      </c>
      <c r="J53" s="226">
        <v>0.96343558282208586</v>
      </c>
      <c r="K53" s="226">
        <v>0.93546012269938639</v>
      </c>
      <c r="L53" s="227">
        <f t="shared" si="0"/>
        <v>0.94224948875255621</v>
      </c>
    </row>
    <row r="54" spans="1:12">
      <c r="A54" s="33">
        <v>49</v>
      </c>
      <c r="B54" s="26" t="s">
        <v>492</v>
      </c>
      <c r="C54" s="223" t="s">
        <v>493</v>
      </c>
      <c r="D54" s="224" t="s">
        <v>394</v>
      </c>
      <c r="E54" s="225">
        <v>185</v>
      </c>
      <c r="F54" s="226">
        <v>0.93924324324324315</v>
      </c>
      <c r="G54" s="226">
        <v>0.93491891891891898</v>
      </c>
      <c r="H54" s="226">
        <v>0.94702702702702701</v>
      </c>
      <c r="I54" s="226">
        <v>0.9820540540540541</v>
      </c>
      <c r="J54" s="226">
        <v>0.92670270270270272</v>
      </c>
      <c r="K54" s="226">
        <v>0.92713513513513524</v>
      </c>
      <c r="L54" s="227">
        <f t="shared" si="0"/>
        <v>0.94284684684684683</v>
      </c>
    </row>
    <row r="55" spans="1:12">
      <c r="A55" s="33">
        <v>50</v>
      </c>
      <c r="B55" s="26" t="s">
        <v>494</v>
      </c>
      <c r="C55" s="223" t="s">
        <v>495</v>
      </c>
      <c r="D55" s="224" t="s">
        <v>394</v>
      </c>
      <c r="E55" s="225">
        <v>655</v>
      </c>
      <c r="F55" s="226">
        <v>0.89343511450381685</v>
      </c>
      <c r="G55" s="226">
        <v>0.89709923664122138</v>
      </c>
      <c r="H55" s="226">
        <v>0.72977099236641219</v>
      </c>
      <c r="I55" s="226">
        <v>0.88610687022900758</v>
      </c>
      <c r="J55" s="226">
        <v>0.90015267175572522</v>
      </c>
      <c r="K55" s="226">
        <v>0.76641221374045798</v>
      </c>
      <c r="L55" s="227">
        <f t="shared" si="0"/>
        <v>0.84549618320610687</v>
      </c>
    </row>
    <row r="56" spans="1:12">
      <c r="A56" s="33">
        <v>51</v>
      </c>
      <c r="B56" s="26" t="s">
        <v>496</v>
      </c>
      <c r="C56" s="223" t="s">
        <v>497</v>
      </c>
      <c r="D56" s="224" t="s">
        <v>391</v>
      </c>
      <c r="E56" s="225">
        <v>220</v>
      </c>
      <c r="F56" s="226">
        <v>0.8123636363636364</v>
      </c>
      <c r="G56" s="226">
        <v>1.0785454545454545</v>
      </c>
      <c r="H56" s="226">
        <v>1.3650909090909091</v>
      </c>
      <c r="I56" s="226">
        <v>0.86181818181818182</v>
      </c>
      <c r="J56" s="226">
        <v>0.73599999999999999</v>
      </c>
      <c r="K56" s="226">
        <v>0.87418181818181817</v>
      </c>
      <c r="L56" s="227">
        <f t="shared" si="0"/>
        <v>0.95466666666666666</v>
      </c>
    </row>
    <row r="57" spans="1:12">
      <c r="A57" s="33">
        <v>52</v>
      </c>
      <c r="B57" s="26" t="s">
        <v>498</v>
      </c>
      <c r="C57" s="223" t="s">
        <v>499</v>
      </c>
      <c r="D57" s="224" t="s">
        <v>391</v>
      </c>
      <c r="E57" s="225">
        <v>200</v>
      </c>
      <c r="F57" s="226">
        <v>0.80479999999999985</v>
      </c>
      <c r="G57" s="226">
        <v>1.0488</v>
      </c>
      <c r="H57" s="226">
        <v>1.0488</v>
      </c>
      <c r="I57" s="226">
        <v>0.99760000000000004</v>
      </c>
      <c r="J57" s="226">
        <v>0.90079999999999993</v>
      </c>
      <c r="K57" s="226">
        <v>0.89200000000000002</v>
      </c>
      <c r="L57" s="227">
        <f t="shared" si="0"/>
        <v>0.94879999999999998</v>
      </c>
    </row>
    <row r="58" spans="1:12">
      <c r="A58" s="33">
        <v>53</v>
      </c>
      <c r="B58" s="26" t="s">
        <v>500</v>
      </c>
      <c r="C58" s="223" t="s">
        <v>501</v>
      </c>
      <c r="D58" s="224" t="s">
        <v>397</v>
      </c>
      <c r="E58" s="225">
        <v>110</v>
      </c>
      <c r="F58" s="226">
        <v>0.35636363636363633</v>
      </c>
      <c r="G58" s="226">
        <v>0.46545454545454545</v>
      </c>
      <c r="H58" s="226">
        <v>0.42545454545454547</v>
      </c>
      <c r="I58" s="226">
        <v>0.45090909090909093</v>
      </c>
      <c r="J58" s="226">
        <v>0.38545454545454544</v>
      </c>
      <c r="K58" s="226">
        <v>0.37090909090909097</v>
      </c>
      <c r="L58" s="227">
        <f t="shared" si="0"/>
        <v>0.40909090909090912</v>
      </c>
    </row>
    <row r="59" spans="1:12">
      <c r="A59" s="33">
        <v>54</v>
      </c>
      <c r="B59" s="26" t="s">
        <v>502</v>
      </c>
      <c r="C59" s="223" t="s">
        <v>501</v>
      </c>
      <c r="D59" s="224" t="s">
        <v>397</v>
      </c>
      <c r="E59" s="225">
        <v>260</v>
      </c>
      <c r="F59" s="226">
        <v>0.17723076923076922</v>
      </c>
      <c r="G59" s="226">
        <v>0.21538461538461542</v>
      </c>
      <c r="H59" s="226">
        <v>0.23692307692307693</v>
      </c>
      <c r="I59" s="226">
        <v>0.22523076923076923</v>
      </c>
      <c r="J59" s="226">
        <v>0.17292307692307693</v>
      </c>
      <c r="K59" s="226">
        <v>0.16984615384615384</v>
      </c>
      <c r="L59" s="227">
        <f t="shared" si="0"/>
        <v>0.19958974358974357</v>
      </c>
    </row>
    <row r="60" spans="1:12">
      <c r="A60" s="33">
        <v>55</v>
      </c>
      <c r="B60" s="26" t="s">
        <v>503</v>
      </c>
      <c r="C60" s="223" t="s">
        <v>501</v>
      </c>
      <c r="D60" s="224" t="s">
        <v>397</v>
      </c>
      <c r="E60" s="225">
        <v>130</v>
      </c>
      <c r="F60" s="226">
        <v>0.41969230769230764</v>
      </c>
      <c r="G60" s="226">
        <v>0.46153846153846156</v>
      </c>
      <c r="H60" s="226">
        <v>0.48984615384615388</v>
      </c>
      <c r="I60" s="226">
        <v>0.38399999999999995</v>
      </c>
      <c r="J60" s="226">
        <v>0.37169230769230771</v>
      </c>
      <c r="K60" s="226">
        <v>0.36676923076923079</v>
      </c>
      <c r="L60" s="227">
        <f t="shared" si="0"/>
        <v>0.4155897435897436</v>
      </c>
    </row>
    <row r="61" spans="1:12">
      <c r="A61" s="33">
        <v>56</v>
      </c>
      <c r="B61" s="26" t="s">
        <v>504</v>
      </c>
      <c r="C61" s="223" t="s">
        <v>463</v>
      </c>
      <c r="D61" s="224" t="s">
        <v>397</v>
      </c>
      <c r="E61" s="225">
        <v>155.55555555555554</v>
      </c>
      <c r="F61" s="226">
        <v>0.2334857142857143</v>
      </c>
      <c r="G61" s="226">
        <v>0.38468571428571435</v>
      </c>
      <c r="H61" s="226">
        <v>0.36102857142857142</v>
      </c>
      <c r="I61" s="226">
        <v>0.35280000000000006</v>
      </c>
      <c r="J61" s="226">
        <v>0.35897142857142855</v>
      </c>
      <c r="K61" s="226">
        <v>0.38880000000000003</v>
      </c>
      <c r="L61" s="227">
        <f t="shared" si="0"/>
        <v>0.34662857142857145</v>
      </c>
    </row>
    <row r="62" spans="1:12">
      <c r="A62" s="33">
        <v>57</v>
      </c>
      <c r="B62" s="26" t="s">
        <v>505</v>
      </c>
      <c r="C62" s="223" t="s">
        <v>506</v>
      </c>
      <c r="D62" s="224" t="s">
        <v>397</v>
      </c>
      <c r="E62" s="225">
        <v>320</v>
      </c>
      <c r="F62" s="226">
        <v>0.27749999999999997</v>
      </c>
      <c r="G62" s="226">
        <v>0.30625000000000002</v>
      </c>
      <c r="H62" s="226">
        <v>0.24825</v>
      </c>
      <c r="I62" s="226">
        <v>0.35225000000000001</v>
      </c>
      <c r="J62" s="226">
        <v>0.29425000000000001</v>
      </c>
      <c r="K62" s="226">
        <v>0.29274999999999995</v>
      </c>
      <c r="L62" s="227">
        <f t="shared" si="0"/>
        <v>0.29520833333333329</v>
      </c>
    </row>
    <row r="63" spans="1:12">
      <c r="A63" s="33">
        <v>58</v>
      </c>
      <c r="B63" s="26" t="s">
        <v>507</v>
      </c>
      <c r="C63" s="223" t="s">
        <v>501</v>
      </c>
      <c r="D63" s="224" t="s">
        <v>397</v>
      </c>
      <c r="E63" s="225">
        <v>650</v>
      </c>
      <c r="F63" s="226">
        <v>0.72061538461538455</v>
      </c>
      <c r="G63" s="226">
        <v>0.75076923076923074</v>
      </c>
      <c r="H63" s="226">
        <v>0.75261538461538469</v>
      </c>
      <c r="I63" s="226">
        <v>0.71076923076923082</v>
      </c>
      <c r="J63" s="226">
        <v>0.67076923076923078</v>
      </c>
      <c r="K63" s="226">
        <v>0.71507692307692305</v>
      </c>
      <c r="L63" s="227">
        <f t="shared" si="0"/>
        <v>0.72010256410256412</v>
      </c>
    </row>
    <row r="64" spans="1:12">
      <c r="A64" s="33">
        <v>59</v>
      </c>
      <c r="B64" s="26" t="s">
        <v>508</v>
      </c>
      <c r="C64" s="223" t="s">
        <v>509</v>
      </c>
      <c r="D64" s="224" t="s">
        <v>394</v>
      </c>
      <c r="E64" s="225">
        <v>245</v>
      </c>
      <c r="F64" s="226">
        <v>0.66677551020408155</v>
      </c>
      <c r="G64" s="226">
        <v>0.69812244897959186</v>
      </c>
      <c r="H64" s="226">
        <v>0.6680816326530612</v>
      </c>
      <c r="I64" s="226">
        <v>0.71836734693877546</v>
      </c>
      <c r="J64" s="226">
        <v>0.81110204081632653</v>
      </c>
      <c r="K64" s="226">
        <v>0.75493877551020405</v>
      </c>
      <c r="L64" s="227">
        <f t="shared" si="0"/>
        <v>0.71956462585033998</v>
      </c>
    </row>
    <row r="65" spans="1:12">
      <c r="A65" s="33">
        <v>60</v>
      </c>
      <c r="B65" s="26" t="s">
        <v>510</v>
      </c>
      <c r="C65" s="223" t="s">
        <v>511</v>
      </c>
      <c r="D65" s="224" t="s">
        <v>397</v>
      </c>
      <c r="E65" s="225">
        <v>256</v>
      </c>
      <c r="F65" s="226">
        <v>0</v>
      </c>
      <c r="G65" s="226">
        <v>0.37187499999999996</v>
      </c>
      <c r="H65" s="226">
        <v>0.17624999999999999</v>
      </c>
      <c r="I65" s="226">
        <v>6.687499999999999E-2</v>
      </c>
      <c r="J65" s="226">
        <v>2.0625000000000001E-2</v>
      </c>
      <c r="K65" s="226">
        <v>1.9375E-2</v>
      </c>
      <c r="L65" s="227">
        <f t="shared" si="0"/>
        <v>0.10916666666666668</v>
      </c>
    </row>
    <row r="66" spans="1:12">
      <c r="A66" s="33">
        <v>61</v>
      </c>
      <c r="B66" s="26" t="s">
        <v>512</v>
      </c>
      <c r="C66" s="223" t="s">
        <v>513</v>
      </c>
      <c r="D66" s="224" t="s">
        <v>391</v>
      </c>
      <c r="E66" s="225">
        <v>230</v>
      </c>
      <c r="F66" s="226">
        <v>0.42365217391304349</v>
      </c>
      <c r="G66" s="226">
        <v>0.48626086956521741</v>
      </c>
      <c r="H66" s="226">
        <v>0.54678260869565221</v>
      </c>
      <c r="I66" s="226">
        <v>0.48730434782608695</v>
      </c>
      <c r="J66" s="226">
        <v>0.45600000000000002</v>
      </c>
      <c r="K66" s="226">
        <v>0.44973913043478259</v>
      </c>
      <c r="L66" s="227">
        <f t="shared" si="0"/>
        <v>0.4749565217391305</v>
      </c>
    </row>
    <row r="67" spans="1:12">
      <c r="A67" s="33">
        <v>62</v>
      </c>
      <c r="B67" s="26" t="s">
        <v>514</v>
      </c>
      <c r="C67" s="223" t="s">
        <v>515</v>
      </c>
      <c r="D67" s="224" t="s">
        <v>394</v>
      </c>
      <c r="E67" s="225">
        <v>445</v>
      </c>
      <c r="F67" s="226">
        <v>0.89150561797752814</v>
      </c>
      <c r="G67" s="226">
        <v>0.99182022471910114</v>
      </c>
      <c r="H67" s="226">
        <v>0.87532584269662916</v>
      </c>
      <c r="I67" s="226">
        <v>0.83811235955056185</v>
      </c>
      <c r="J67" s="226">
        <v>0.86130337078651698</v>
      </c>
      <c r="K67" s="226">
        <v>0.92871910112359546</v>
      </c>
      <c r="L67" s="227">
        <f t="shared" si="0"/>
        <v>0.89779775280898877</v>
      </c>
    </row>
    <row r="68" spans="1:12">
      <c r="A68" s="33">
        <v>63</v>
      </c>
      <c r="B68" s="26" t="s">
        <v>516</v>
      </c>
      <c r="C68" s="223" t="s">
        <v>517</v>
      </c>
      <c r="D68" s="224" t="s">
        <v>397</v>
      </c>
      <c r="E68" s="225">
        <v>375</v>
      </c>
      <c r="F68" s="226">
        <v>0.32191999999999998</v>
      </c>
      <c r="G68" s="226">
        <v>0.31168000000000001</v>
      </c>
      <c r="H68" s="226">
        <v>7.6160000000000005E-2</v>
      </c>
      <c r="I68" s="226">
        <v>0.20352000000000001</v>
      </c>
      <c r="J68" s="226">
        <v>0.23168000000000002</v>
      </c>
      <c r="K68" s="226">
        <v>0.26175999999999999</v>
      </c>
      <c r="L68" s="227">
        <f t="shared" si="0"/>
        <v>0.23445333333333332</v>
      </c>
    </row>
    <row r="69" spans="1:12">
      <c r="A69" s="33">
        <v>64</v>
      </c>
      <c r="B69" s="26" t="s">
        <v>518</v>
      </c>
      <c r="C69" s="223" t="s">
        <v>519</v>
      </c>
      <c r="D69" s="224" t="s">
        <v>391</v>
      </c>
      <c r="E69" s="225">
        <v>117</v>
      </c>
      <c r="F69" s="226">
        <v>0.69470085470085474</v>
      </c>
      <c r="G69" s="226">
        <v>1.1733333333333333</v>
      </c>
      <c r="H69" s="226">
        <v>1.3046153846153845</v>
      </c>
      <c r="I69" s="226">
        <v>0.73025641025641019</v>
      </c>
      <c r="J69" s="226">
        <v>0.50461538461538469</v>
      </c>
      <c r="K69" s="226">
        <v>0.76444444444444437</v>
      </c>
      <c r="L69" s="227">
        <f t="shared" si="0"/>
        <v>0.86199430199430183</v>
      </c>
    </row>
    <row r="70" spans="1:12">
      <c r="A70" s="33">
        <v>65</v>
      </c>
      <c r="B70" s="26" t="s">
        <v>520</v>
      </c>
      <c r="C70" s="223" t="s">
        <v>521</v>
      </c>
      <c r="D70" s="224" t="s">
        <v>397</v>
      </c>
      <c r="E70" s="225">
        <v>423</v>
      </c>
      <c r="F70" s="226">
        <v>0.16264775413711582</v>
      </c>
      <c r="G70" s="226">
        <v>0.20803782505910165</v>
      </c>
      <c r="H70" s="226">
        <v>0.21371158392434988</v>
      </c>
      <c r="I70" s="226">
        <v>0.1342789598108747</v>
      </c>
      <c r="J70" s="226">
        <v>0.1286052009456265</v>
      </c>
      <c r="K70" s="226">
        <v>0.13238770685579199</v>
      </c>
      <c r="L70" s="227">
        <f t="shared" si="0"/>
        <v>0.16327817178881007</v>
      </c>
    </row>
    <row r="71" spans="1:12">
      <c r="A71" s="33">
        <v>66</v>
      </c>
      <c r="B71" s="26" t="s">
        <v>522</v>
      </c>
      <c r="C71" s="223" t="s">
        <v>523</v>
      </c>
      <c r="D71" s="224" t="s">
        <v>397</v>
      </c>
      <c r="E71" s="225">
        <v>400</v>
      </c>
      <c r="F71" s="226">
        <v>1.2E-2</v>
      </c>
      <c r="G71" s="226">
        <v>0.67400000000000004</v>
      </c>
      <c r="H71" s="226">
        <v>0.39800000000000002</v>
      </c>
      <c r="I71" s="226">
        <v>0.57799999999999996</v>
      </c>
      <c r="J71" s="226">
        <v>0.14399999999999999</v>
      </c>
      <c r="K71" s="226">
        <v>0.13</v>
      </c>
      <c r="L71" s="227">
        <f t="shared" si="0"/>
        <v>0.32266666666666666</v>
      </c>
    </row>
    <row r="72" spans="1:12">
      <c r="A72" s="33">
        <v>67</v>
      </c>
      <c r="B72" s="26" t="s">
        <v>524</v>
      </c>
      <c r="C72" s="223" t="s">
        <v>523</v>
      </c>
      <c r="D72" s="224" t="s">
        <v>397</v>
      </c>
      <c r="E72" s="225">
        <v>259</v>
      </c>
      <c r="F72" s="226">
        <v>0.12416988416988418</v>
      </c>
      <c r="G72" s="226">
        <v>0.10007722007722007</v>
      </c>
      <c r="H72" s="226">
        <v>6.1158301158301155E-2</v>
      </c>
      <c r="I72" s="226">
        <v>3.1505791505791504E-2</v>
      </c>
      <c r="J72" s="226">
        <v>2.7799227799227798E-2</v>
      </c>
      <c r="K72" s="226">
        <v>3.3359073359073357E-2</v>
      </c>
      <c r="L72" s="227">
        <f t="shared" si="0"/>
        <v>6.3011583011583008E-2</v>
      </c>
    </row>
    <row r="73" spans="1:12">
      <c r="A73" s="33">
        <v>68</v>
      </c>
      <c r="B73" s="26" t="s">
        <v>525</v>
      </c>
      <c r="C73" s="223" t="s">
        <v>526</v>
      </c>
      <c r="D73" s="224" t="s">
        <v>397</v>
      </c>
      <c r="E73" s="225">
        <v>298</v>
      </c>
      <c r="F73" s="226">
        <v>0.76510067114093949</v>
      </c>
      <c r="G73" s="226">
        <v>0.80161073825503359</v>
      </c>
      <c r="H73" s="226">
        <v>0.72429530201342274</v>
      </c>
      <c r="I73" s="226">
        <v>0.74416107382550334</v>
      </c>
      <c r="J73" s="226">
        <v>0.8048322147651007</v>
      </c>
      <c r="K73" s="226">
        <v>0.76563758389261749</v>
      </c>
      <c r="L73" s="227">
        <f t="shared" si="0"/>
        <v>0.76760626398210274</v>
      </c>
    </row>
    <row r="74" spans="1:12">
      <c r="A74" s="33">
        <v>69</v>
      </c>
      <c r="B74" s="26" t="s">
        <v>527</v>
      </c>
      <c r="C74" s="223" t="s">
        <v>528</v>
      </c>
      <c r="D74" s="224" t="s">
        <v>391</v>
      </c>
      <c r="E74" s="225">
        <v>612</v>
      </c>
      <c r="F74" s="226">
        <v>0.36941176470588238</v>
      </c>
      <c r="G74" s="226">
        <v>0.38823529411764712</v>
      </c>
      <c r="H74" s="226">
        <v>0.41411764705882353</v>
      </c>
      <c r="I74" s="226">
        <v>0.34823529411764709</v>
      </c>
      <c r="J74" s="226">
        <v>0.43607843137254904</v>
      </c>
      <c r="K74" s="226">
        <v>0.36862745098039212</v>
      </c>
      <c r="L74" s="227">
        <f t="shared" ref="L74:L145" si="1">AVERAGE(F74:K74)</f>
        <v>0.38745098039215686</v>
      </c>
    </row>
    <row r="75" spans="1:12">
      <c r="A75" s="33">
        <v>70</v>
      </c>
      <c r="B75" s="26" t="s">
        <v>529</v>
      </c>
      <c r="C75" s="223" t="s">
        <v>530</v>
      </c>
      <c r="D75" s="224" t="s">
        <v>391</v>
      </c>
      <c r="E75" s="225">
        <v>244</v>
      </c>
      <c r="F75" s="226">
        <v>0.59672131147540985</v>
      </c>
      <c r="G75" s="226">
        <v>0.47737704918032786</v>
      </c>
      <c r="H75" s="226">
        <v>0.58426229508196725</v>
      </c>
      <c r="I75" s="226">
        <v>0.47540983606557369</v>
      </c>
      <c r="J75" s="226">
        <v>0.4819672131147541</v>
      </c>
      <c r="K75" s="226">
        <v>0.47540983606557369</v>
      </c>
      <c r="L75" s="227">
        <f t="shared" si="1"/>
        <v>0.51519125683060107</v>
      </c>
    </row>
    <row r="76" spans="1:12">
      <c r="A76" s="33">
        <v>71</v>
      </c>
      <c r="B76" s="26" t="s">
        <v>531</v>
      </c>
      <c r="C76" s="223" t="s">
        <v>532</v>
      </c>
      <c r="D76" s="224" t="s">
        <v>391</v>
      </c>
      <c r="E76" s="225">
        <v>278</v>
      </c>
      <c r="F76" s="226">
        <v>0.86733812949640288</v>
      </c>
      <c r="G76" s="226">
        <v>0.89669064748201444</v>
      </c>
      <c r="H76" s="226">
        <v>0.90762589928057558</v>
      </c>
      <c r="I76" s="226">
        <v>0.82877697841726605</v>
      </c>
      <c r="J76" s="226">
        <v>0.83568345323741</v>
      </c>
      <c r="K76" s="226">
        <v>0.88748201438848917</v>
      </c>
      <c r="L76" s="227">
        <f t="shared" si="1"/>
        <v>0.87059952038369293</v>
      </c>
    </row>
    <row r="77" spans="1:12">
      <c r="A77" s="33">
        <v>72</v>
      </c>
      <c r="B77" s="26" t="s">
        <v>533</v>
      </c>
      <c r="C77" s="223" t="s">
        <v>534</v>
      </c>
      <c r="D77" s="224" t="s">
        <v>421</v>
      </c>
      <c r="E77" s="225">
        <v>247</v>
      </c>
      <c r="F77" s="226">
        <v>0.40809716599190282</v>
      </c>
      <c r="G77" s="226">
        <v>0.41295546558704455</v>
      </c>
      <c r="H77" s="226">
        <v>0.41133603238866395</v>
      </c>
      <c r="I77" s="226">
        <v>0.40809716599190282</v>
      </c>
      <c r="J77" s="226">
        <v>0.41781376518218627</v>
      </c>
      <c r="K77" s="226">
        <v>0.39676113360323889</v>
      </c>
      <c r="L77" s="227">
        <f t="shared" si="1"/>
        <v>0.40917678812415653</v>
      </c>
    </row>
    <row r="78" spans="1:12">
      <c r="A78" s="33">
        <v>73</v>
      </c>
      <c r="B78" s="26" t="s">
        <v>535</v>
      </c>
      <c r="C78" s="223" t="s">
        <v>536</v>
      </c>
      <c r="D78" s="224" t="s">
        <v>391</v>
      </c>
      <c r="E78" s="225">
        <v>212</v>
      </c>
      <c r="F78" s="226">
        <v>0.42264150943396228</v>
      </c>
      <c r="G78" s="226">
        <v>0.72754716981132084</v>
      </c>
      <c r="H78" s="226">
        <v>0.57509433962264156</v>
      </c>
      <c r="I78" s="226">
        <v>0.47698113207547171</v>
      </c>
      <c r="J78" s="226">
        <v>0.57056603773584913</v>
      </c>
      <c r="K78" s="226">
        <v>0.53433962264150947</v>
      </c>
      <c r="L78" s="227">
        <f t="shared" si="1"/>
        <v>0.55119496855345917</v>
      </c>
    </row>
    <row r="79" spans="1:12">
      <c r="A79" s="33">
        <v>74</v>
      </c>
      <c r="B79" s="26" t="s">
        <v>537</v>
      </c>
      <c r="C79" s="223" t="s">
        <v>538</v>
      </c>
      <c r="D79" s="224" t="s">
        <v>394</v>
      </c>
      <c r="E79" s="225">
        <v>154</v>
      </c>
      <c r="F79" s="226">
        <v>0.8571428571428571</v>
      </c>
      <c r="G79" s="226">
        <v>0.7116883116883117</v>
      </c>
      <c r="H79" s="226">
        <v>0.72467532467532469</v>
      </c>
      <c r="I79" s="226">
        <v>1</v>
      </c>
      <c r="J79" s="226">
        <v>0.96623376623376633</v>
      </c>
      <c r="K79" s="226">
        <v>1.0025974025974027</v>
      </c>
      <c r="L79" s="227">
        <f t="shared" si="1"/>
        <v>0.87705627705627709</v>
      </c>
    </row>
    <row r="80" spans="1:12">
      <c r="A80" s="33">
        <v>75</v>
      </c>
      <c r="B80" s="26" t="s">
        <v>539</v>
      </c>
      <c r="C80" s="223" t="s">
        <v>540</v>
      </c>
      <c r="D80" s="224" t="s">
        <v>391</v>
      </c>
      <c r="E80" s="225">
        <v>200</v>
      </c>
      <c r="F80" s="226">
        <v>0.53839999999999999</v>
      </c>
      <c r="G80" s="226">
        <v>0.64800000000000002</v>
      </c>
      <c r="H80" s="226">
        <v>0.73519999999999996</v>
      </c>
      <c r="I80" s="226">
        <v>0.50880000000000003</v>
      </c>
      <c r="J80" s="226">
        <v>0.56000000000000005</v>
      </c>
      <c r="K80" s="226">
        <v>0.59519999999999995</v>
      </c>
      <c r="L80" s="227">
        <f t="shared" si="1"/>
        <v>0.59759999999999991</v>
      </c>
    </row>
    <row r="81" spans="1:12">
      <c r="A81" s="33">
        <v>76</v>
      </c>
      <c r="B81" s="26" t="s">
        <v>541</v>
      </c>
      <c r="C81" s="223" t="s">
        <v>542</v>
      </c>
      <c r="D81" s="224" t="s">
        <v>543</v>
      </c>
      <c r="E81" s="225">
        <v>200</v>
      </c>
      <c r="F81" s="226">
        <v>0.52480000000000004</v>
      </c>
      <c r="G81" s="226">
        <v>0.62400000000000011</v>
      </c>
      <c r="H81" s="226">
        <v>0.59519999999999995</v>
      </c>
      <c r="I81" s="226">
        <v>0.52639999999999998</v>
      </c>
      <c r="J81" s="226">
        <v>0.50719999999999998</v>
      </c>
      <c r="K81" s="226">
        <v>0.5232</v>
      </c>
      <c r="L81" s="227">
        <f t="shared" si="1"/>
        <v>0.55013333333333336</v>
      </c>
    </row>
    <row r="82" spans="1:12">
      <c r="A82" s="33">
        <v>77</v>
      </c>
      <c r="B82" s="26" t="s">
        <v>544</v>
      </c>
      <c r="C82" s="223" t="s">
        <v>545</v>
      </c>
      <c r="D82" s="224" t="s">
        <v>546</v>
      </c>
      <c r="E82" s="225">
        <v>4500</v>
      </c>
      <c r="F82" s="226">
        <v>0.64533333333333331</v>
      </c>
      <c r="G82" s="226">
        <v>1.008</v>
      </c>
      <c r="H82" s="226">
        <v>0.83466666666666667</v>
      </c>
      <c r="I82" s="226">
        <v>0.65600000000000003</v>
      </c>
      <c r="J82" s="226">
        <v>0.65066666666666662</v>
      </c>
      <c r="K82" s="226">
        <v>0.76533333333333331</v>
      </c>
      <c r="L82" s="227">
        <f t="shared" si="1"/>
        <v>0.7599999999999999</v>
      </c>
    </row>
    <row r="83" spans="1:12">
      <c r="A83" s="33">
        <v>78</v>
      </c>
      <c r="B83" s="26" t="s">
        <v>547</v>
      </c>
      <c r="C83" s="223" t="s">
        <v>548</v>
      </c>
      <c r="D83" s="224" t="s">
        <v>391</v>
      </c>
      <c r="E83" s="225">
        <v>162</v>
      </c>
      <c r="F83" s="226">
        <v>0.3817283950617284</v>
      </c>
      <c r="G83" s="226">
        <v>0.57777777777777783</v>
      </c>
      <c r="H83" s="226">
        <v>0.52296296296296296</v>
      </c>
      <c r="I83" s="226">
        <v>0.41333333333333327</v>
      </c>
      <c r="J83" s="226">
        <v>0.51604938271604939</v>
      </c>
      <c r="K83" s="226">
        <v>0.45530864197530868</v>
      </c>
      <c r="L83" s="227">
        <f t="shared" si="1"/>
        <v>0.47786008230452676</v>
      </c>
    </row>
    <row r="84" spans="1:12">
      <c r="A84" s="33">
        <v>79</v>
      </c>
      <c r="B84" s="26" t="s">
        <v>549</v>
      </c>
      <c r="C84" s="223" t="s">
        <v>550</v>
      </c>
      <c r="D84" s="224" t="s">
        <v>391</v>
      </c>
      <c r="E84" s="225">
        <v>253</v>
      </c>
      <c r="F84" s="226">
        <v>0.12205533596837946</v>
      </c>
      <c r="G84" s="226">
        <v>0.12964426877470359</v>
      </c>
      <c r="H84" s="226">
        <v>0.13343873517786561</v>
      </c>
      <c r="I84" s="226">
        <v>0.13280632411067195</v>
      </c>
      <c r="J84" s="226">
        <v>0.14861660079051384</v>
      </c>
      <c r="K84" s="226">
        <v>0.16505928853754942</v>
      </c>
      <c r="L84" s="227">
        <f t="shared" si="1"/>
        <v>0.13860342555994731</v>
      </c>
    </row>
    <row r="85" spans="1:12">
      <c r="A85" s="33">
        <v>80</v>
      </c>
      <c r="B85" s="26" t="s">
        <v>551</v>
      </c>
      <c r="C85" s="223" t="s">
        <v>552</v>
      </c>
      <c r="D85" s="224" t="s">
        <v>394</v>
      </c>
      <c r="E85" s="225">
        <v>155</v>
      </c>
      <c r="F85" s="226">
        <v>0.76180645161290328</v>
      </c>
      <c r="G85" s="226">
        <v>0.9703225806451613</v>
      </c>
      <c r="H85" s="226">
        <v>0.88567741935483868</v>
      </c>
      <c r="I85" s="226">
        <v>0</v>
      </c>
      <c r="J85" s="226">
        <v>0</v>
      </c>
      <c r="K85" s="226">
        <v>1.000516129032258</v>
      </c>
      <c r="L85" s="227">
        <f t="shared" si="1"/>
        <v>0.60305376344086026</v>
      </c>
    </row>
    <row r="86" spans="1:12">
      <c r="A86" s="33">
        <v>81</v>
      </c>
      <c r="B86" s="26" t="s">
        <v>553</v>
      </c>
      <c r="C86" s="223" t="s">
        <v>554</v>
      </c>
      <c r="D86" s="224" t="s">
        <v>410</v>
      </c>
      <c r="E86" s="225">
        <v>175</v>
      </c>
      <c r="F86" s="226">
        <v>0.70034285714285716</v>
      </c>
      <c r="G86" s="226">
        <v>0.77165714285714282</v>
      </c>
      <c r="H86" s="226">
        <v>0.78902857142857152</v>
      </c>
      <c r="I86" s="226">
        <v>0.54399999999999993</v>
      </c>
      <c r="J86" s="226">
        <v>0.53394285714285716</v>
      </c>
      <c r="K86" s="226">
        <v>0.50194285714285714</v>
      </c>
      <c r="L86" s="227">
        <f t="shared" si="1"/>
        <v>0.64015238095238103</v>
      </c>
    </row>
    <row r="87" spans="1:12">
      <c r="A87" s="33">
        <v>82</v>
      </c>
      <c r="B87" s="26" t="s">
        <v>555</v>
      </c>
      <c r="C87" s="223" t="s">
        <v>556</v>
      </c>
      <c r="D87" s="224" t="s">
        <v>394</v>
      </c>
      <c r="E87" s="225">
        <v>145</v>
      </c>
      <c r="F87" s="226">
        <v>0.6940689655172414</v>
      </c>
      <c r="G87" s="226">
        <v>0.6046896551724138</v>
      </c>
      <c r="H87" s="226">
        <v>0.63227586206896547</v>
      </c>
      <c r="I87" s="226">
        <v>0.65986206896551725</v>
      </c>
      <c r="J87" s="226">
        <v>0.60689655172413792</v>
      </c>
      <c r="K87" s="226">
        <v>0.57600000000000007</v>
      </c>
      <c r="L87" s="227">
        <f t="shared" si="1"/>
        <v>0.62896551724137928</v>
      </c>
    </row>
    <row r="88" spans="1:12">
      <c r="A88" s="33">
        <v>83</v>
      </c>
      <c r="B88" s="26" t="s">
        <v>557</v>
      </c>
      <c r="C88" s="223" t="s">
        <v>558</v>
      </c>
      <c r="D88" s="224" t="s">
        <v>391</v>
      </c>
      <c r="E88" s="225">
        <v>139</v>
      </c>
      <c r="F88" s="226">
        <v>0.54388489208633084</v>
      </c>
      <c r="G88" s="226">
        <v>0.68776978417266188</v>
      </c>
      <c r="H88" s="226">
        <v>0.68489208633093512</v>
      </c>
      <c r="I88" s="226">
        <v>0.58129496402877701</v>
      </c>
      <c r="J88" s="226">
        <v>0.52374100719424455</v>
      </c>
      <c r="K88" s="226">
        <v>0.61294964028776977</v>
      </c>
      <c r="L88" s="227">
        <f t="shared" si="1"/>
        <v>0.60575539568345327</v>
      </c>
    </row>
    <row r="89" spans="1:12">
      <c r="A89" s="33">
        <v>84</v>
      </c>
      <c r="B89" s="26" t="s">
        <v>559</v>
      </c>
      <c r="C89" s="223" t="s">
        <v>560</v>
      </c>
      <c r="D89" s="224" t="s">
        <v>394</v>
      </c>
      <c r="E89" s="225">
        <v>156</v>
      </c>
      <c r="F89" s="226">
        <v>0.20512820512820512</v>
      </c>
      <c r="G89" s="226">
        <v>2.0512820512820513E-2</v>
      </c>
      <c r="H89" s="226">
        <v>0.61282051282051275</v>
      </c>
      <c r="I89" s="226">
        <v>2.0512820512820513E-2</v>
      </c>
      <c r="J89" s="226">
        <v>2.0512820512820513E-2</v>
      </c>
      <c r="K89" s="226">
        <v>1.9999999999999997E-2</v>
      </c>
      <c r="L89" s="227">
        <f t="shared" si="1"/>
        <v>0.14991452991452991</v>
      </c>
    </row>
    <row r="90" spans="1:12">
      <c r="A90" s="33">
        <v>85</v>
      </c>
      <c r="B90" s="26" t="s">
        <v>561</v>
      </c>
      <c r="C90" s="223" t="s">
        <v>562</v>
      </c>
      <c r="D90" s="224" t="s">
        <v>397</v>
      </c>
      <c r="E90" s="225">
        <v>256</v>
      </c>
      <c r="F90" s="226">
        <v>0.356875</v>
      </c>
      <c r="G90" s="226">
        <v>0.39624999999999999</v>
      </c>
      <c r="H90" s="226">
        <v>0.41749999999999998</v>
      </c>
      <c r="I90" s="226">
        <v>0.48</v>
      </c>
      <c r="J90" s="226">
        <v>0.42812500000000003</v>
      </c>
      <c r="K90" s="226">
        <v>0.46562499999999996</v>
      </c>
      <c r="L90" s="227">
        <f t="shared" si="1"/>
        <v>0.42406249999999995</v>
      </c>
    </row>
    <row r="91" spans="1:12">
      <c r="A91" s="33">
        <v>86</v>
      </c>
      <c r="B91" s="26" t="s">
        <v>563</v>
      </c>
      <c r="C91" s="223" t="s">
        <v>564</v>
      </c>
      <c r="D91" s="224" t="s">
        <v>394</v>
      </c>
      <c r="E91" s="225">
        <v>208</v>
      </c>
      <c r="F91" s="226">
        <v>0.45461538461538464</v>
      </c>
      <c r="G91" s="226">
        <v>0.79538461538461536</v>
      </c>
      <c r="H91" s="226">
        <v>0.75</v>
      </c>
      <c r="I91" s="226">
        <v>0.88153846153846149</v>
      </c>
      <c r="J91" s="226">
        <v>1.0130769230769232</v>
      </c>
      <c r="K91" s="226">
        <v>0.86538461538461542</v>
      </c>
      <c r="L91" s="227">
        <f t="shared" si="1"/>
        <v>0.79333333333333333</v>
      </c>
    </row>
    <row r="92" spans="1:12">
      <c r="A92" s="33">
        <v>87</v>
      </c>
      <c r="B92" s="26" t="s">
        <v>565</v>
      </c>
      <c r="C92" s="223" t="s">
        <v>566</v>
      </c>
      <c r="D92" s="224" t="s">
        <v>391</v>
      </c>
      <c r="E92" s="225">
        <v>347</v>
      </c>
      <c r="F92" s="226">
        <v>0.72853025936599425</v>
      </c>
      <c r="G92" s="226">
        <v>0.87146974063400573</v>
      </c>
      <c r="H92" s="226">
        <v>0.65706051873198834</v>
      </c>
      <c r="I92" s="226">
        <v>0.72161383285302594</v>
      </c>
      <c r="J92" s="226">
        <v>0.72622478386167144</v>
      </c>
      <c r="K92" s="226">
        <v>0.770028818443804</v>
      </c>
      <c r="L92" s="227">
        <f t="shared" si="1"/>
        <v>0.74582132564841486</v>
      </c>
    </row>
    <row r="93" spans="1:12">
      <c r="A93" s="33">
        <v>88</v>
      </c>
      <c r="B93" s="26" t="s">
        <v>567</v>
      </c>
      <c r="C93" s="223" t="s">
        <v>568</v>
      </c>
      <c r="D93" s="224" t="s">
        <v>391</v>
      </c>
      <c r="E93" s="225">
        <v>125</v>
      </c>
      <c r="F93" s="226">
        <v>0.78079999999999994</v>
      </c>
      <c r="G93" s="226">
        <v>0.8</v>
      </c>
      <c r="H93" s="226">
        <v>0.9728</v>
      </c>
      <c r="I93" s="226">
        <v>0.78720000000000001</v>
      </c>
      <c r="J93" s="226">
        <v>0.74240000000000006</v>
      </c>
      <c r="K93" s="226">
        <v>0.68352000000000002</v>
      </c>
      <c r="L93" s="227">
        <f t="shared" si="1"/>
        <v>0.79445333333333323</v>
      </c>
    </row>
    <row r="94" spans="1:12">
      <c r="A94" s="33">
        <v>89</v>
      </c>
      <c r="B94" s="26" t="s">
        <v>569</v>
      </c>
      <c r="C94" s="223" t="s">
        <v>570</v>
      </c>
      <c r="D94" s="224" t="s">
        <v>391</v>
      </c>
      <c r="E94" s="225">
        <v>122</v>
      </c>
      <c r="F94" s="226">
        <v>0.52491803278688531</v>
      </c>
      <c r="G94" s="226">
        <v>0.58688524590163926</v>
      </c>
      <c r="H94" s="226">
        <v>0.76393442622950825</v>
      </c>
      <c r="I94" s="226">
        <v>0.55377049180327875</v>
      </c>
      <c r="J94" s="226">
        <v>0.54983606557377052</v>
      </c>
      <c r="K94" s="226">
        <v>0.49836065573770488</v>
      </c>
      <c r="L94" s="227">
        <f t="shared" si="1"/>
        <v>0.57961748633879784</v>
      </c>
    </row>
    <row r="95" spans="1:12">
      <c r="A95" s="33">
        <v>90</v>
      </c>
      <c r="B95" s="26" t="s">
        <v>571</v>
      </c>
      <c r="C95" s="223" t="s">
        <v>572</v>
      </c>
      <c r="D95" s="224" t="s">
        <v>391</v>
      </c>
      <c r="E95" s="225">
        <v>167</v>
      </c>
      <c r="F95" s="226">
        <v>0.52742514970059884</v>
      </c>
      <c r="G95" s="226">
        <v>0.60550898203592818</v>
      </c>
      <c r="H95" s="226">
        <v>0.70179640718562863</v>
      </c>
      <c r="I95" s="226">
        <v>0.66970059880239519</v>
      </c>
      <c r="J95" s="226">
        <v>0.59880239520958078</v>
      </c>
      <c r="K95" s="226">
        <v>0</v>
      </c>
      <c r="L95" s="227">
        <f t="shared" si="1"/>
        <v>0.51720558882235534</v>
      </c>
    </row>
    <row r="96" spans="1:12">
      <c r="A96" s="33">
        <v>91</v>
      </c>
      <c r="B96" s="26" t="s">
        <v>573</v>
      </c>
      <c r="C96" s="223" t="s">
        <v>574</v>
      </c>
      <c r="D96" s="224" t="s">
        <v>397</v>
      </c>
      <c r="E96" s="225">
        <v>133.33333333333334</v>
      </c>
      <c r="F96" s="226">
        <v>0.74099999999999988</v>
      </c>
      <c r="G96" s="226">
        <v>0.69600000000000006</v>
      </c>
      <c r="H96" s="226">
        <v>1.7999999999999999E-2</v>
      </c>
      <c r="I96" s="226">
        <v>0.71699999999999986</v>
      </c>
      <c r="J96" s="226">
        <v>0.71699999999999986</v>
      </c>
      <c r="K96" s="226">
        <v>1.32E-2</v>
      </c>
      <c r="L96" s="227">
        <f t="shared" si="1"/>
        <v>0.48369999999999985</v>
      </c>
    </row>
    <row r="97" spans="1:12">
      <c r="A97" s="33">
        <v>92</v>
      </c>
      <c r="B97" s="26" t="s">
        <v>575</v>
      </c>
      <c r="C97" s="223" t="s">
        <v>576</v>
      </c>
      <c r="D97" s="224" t="s">
        <v>397</v>
      </c>
      <c r="E97" s="225">
        <v>166.66666666666666</v>
      </c>
      <c r="F97" s="226">
        <v>0.59423999999999999</v>
      </c>
      <c r="G97" s="226">
        <v>0.47808</v>
      </c>
      <c r="H97" s="226">
        <v>0.53088000000000002</v>
      </c>
      <c r="I97" s="226">
        <v>0.42432000000000003</v>
      </c>
      <c r="J97" s="226">
        <v>0.4934400000000001</v>
      </c>
      <c r="K97" s="226">
        <v>0.52848000000000006</v>
      </c>
      <c r="L97" s="227">
        <f t="shared" si="1"/>
        <v>0.50824000000000003</v>
      </c>
    </row>
    <row r="98" spans="1:12">
      <c r="A98" s="33">
        <v>93</v>
      </c>
      <c r="B98" s="26" t="s">
        <v>577</v>
      </c>
      <c r="C98" s="223" t="s">
        <v>578</v>
      </c>
      <c r="D98" s="224" t="s">
        <v>397</v>
      </c>
      <c r="E98" s="225">
        <v>166.66666666666666</v>
      </c>
      <c r="F98" s="226">
        <v>0.43488000000000004</v>
      </c>
      <c r="G98" s="226">
        <v>0.44688000000000005</v>
      </c>
      <c r="H98" s="226">
        <v>0.5452800000000001</v>
      </c>
      <c r="I98" s="226">
        <v>0.48287999999999998</v>
      </c>
      <c r="J98" s="226">
        <v>0.52751999999999999</v>
      </c>
      <c r="K98" s="226">
        <v>0.44496000000000002</v>
      </c>
      <c r="L98" s="227">
        <f t="shared" si="1"/>
        <v>0.4804000000000001</v>
      </c>
    </row>
    <row r="99" spans="1:12">
      <c r="A99" s="33">
        <v>94</v>
      </c>
      <c r="B99" s="26" t="s">
        <v>579</v>
      </c>
      <c r="C99" s="223" t="s">
        <v>534</v>
      </c>
      <c r="D99" s="224" t="s">
        <v>421</v>
      </c>
      <c r="E99" s="225">
        <v>200</v>
      </c>
      <c r="F99" s="226">
        <v>0.41519999999999996</v>
      </c>
      <c r="G99" s="226">
        <v>0.43440000000000006</v>
      </c>
      <c r="H99" s="226">
        <v>0.43799999999999994</v>
      </c>
      <c r="I99" s="226">
        <v>0.48599999999999999</v>
      </c>
      <c r="J99" s="226">
        <v>0.46200000000000002</v>
      </c>
      <c r="K99" s="226">
        <v>0.50039999999999996</v>
      </c>
      <c r="L99" s="227">
        <f t="shared" si="1"/>
        <v>0.45599999999999996</v>
      </c>
    </row>
    <row r="100" spans="1:12">
      <c r="A100" s="33">
        <v>95</v>
      </c>
      <c r="B100" s="26" t="s">
        <v>580</v>
      </c>
      <c r="C100" s="223" t="s">
        <v>581</v>
      </c>
      <c r="D100" s="224" t="s">
        <v>449</v>
      </c>
      <c r="E100" s="225">
        <v>138</v>
      </c>
      <c r="F100" s="226">
        <v>9.7971014492753625E-2</v>
      </c>
      <c r="G100" s="226">
        <v>0.24347826086956523</v>
      </c>
      <c r="H100" s="226">
        <v>0.1391304347826087</v>
      </c>
      <c r="I100" s="226">
        <v>0.11130434782608695</v>
      </c>
      <c r="J100" s="226">
        <v>0.10202898550724637</v>
      </c>
      <c r="K100" s="226">
        <v>0.11652173913043477</v>
      </c>
      <c r="L100" s="227">
        <f t="shared" si="1"/>
        <v>0.13507246376811594</v>
      </c>
    </row>
    <row r="101" spans="1:12">
      <c r="A101" s="33">
        <v>96</v>
      </c>
      <c r="B101" s="26" t="s">
        <v>582</v>
      </c>
      <c r="C101" s="223" t="s">
        <v>583</v>
      </c>
      <c r="D101" s="224" t="s">
        <v>394</v>
      </c>
      <c r="E101" s="225">
        <v>475.55555555555554</v>
      </c>
      <c r="F101" s="226">
        <v>0.47186915887850461</v>
      </c>
      <c r="G101" s="226">
        <v>0.49542056074766355</v>
      </c>
      <c r="H101" s="226">
        <v>0.49962616822429906</v>
      </c>
      <c r="I101" s="226">
        <v>0.52485981308411211</v>
      </c>
      <c r="J101" s="226">
        <v>0.5021495327102804</v>
      </c>
      <c r="K101" s="226">
        <v>0.48616822429906542</v>
      </c>
      <c r="L101" s="227">
        <f t="shared" si="1"/>
        <v>0.49668224299065417</v>
      </c>
    </row>
    <row r="102" spans="1:12">
      <c r="A102" s="33">
        <v>97</v>
      </c>
      <c r="B102" s="26" t="s">
        <v>584</v>
      </c>
      <c r="C102" s="223" t="s">
        <v>585</v>
      </c>
      <c r="D102" s="224" t="s">
        <v>391</v>
      </c>
      <c r="E102" s="225">
        <v>289</v>
      </c>
      <c r="F102" s="226">
        <v>0.26159169550173006</v>
      </c>
      <c r="G102" s="226">
        <v>0.37038062283737028</v>
      </c>
      <c r="H102" s="226">
        <v>0.35211072664359866</v>
      </c>
      <c r="I102" s="226">
        <v>0.34380622837370239</v>
      </c>
      <c r="J102" s="226">
        <v>0.2939792387543253</v>
      </c>
      <c r="K102" s="226">
        <v>0.32968858131487888</v>
      </c>
      <c r="L102" s="227">
        <f t="shared" si="1"/>
        <v>0.3252595155709343</v>
      </c>
    </row>
    <row r="103" spans="1:12">
      <c r="A103" s="33">
        <v>98</v>
      </c>
      <c r="B103" s="26" t="s">
        <v>586</v>
      </c>
      <c r="C103" s="223" t="s">
        <v>587</v>
      </c>
      <c r="D103" s="224" t="s">
        <v>391</v>
      </c>
      <c r="E103" s="225">
        <v>190</v>
      </c>
      <c r="F103" s="226">
        <v>0.31663157894736843</v>
      </c>
      <c r="G103" s="226">
        <v>0.37894736842105264</v>
      </c>
      <c r="H103" s="226">
        <v>0.33178947368421052</v>
      </c>
      <c r="I103" s="226">
        <v>0.37810526315789478</v>
      </c>
      <c r="J103" s="226">
        <v>0.31494736842105264</v>
      </c>
      <c r="K103" s="226">
        <v>0.3065263157894737</v>
      </c>
      <c r="L103" s="227">
        <f t="shared" si="1"/>
        <v>0.33782456140350875</v>
      </c>
    </row>
    <row r="104" spans="1:12">
      <c r="A104" s="33">
        <v>99</v>
      </c>
      <c r="B104" s="26" t="s">
        <v>588</v>
      </c>
      <c r="C104" s="223" t="s">
        <v>589</v>
      </c>
      <c r="D104" s="224" t="s">
        <v>391</v>
      </c>
      <c r="E104" s="225">
        <v>194.44444444444443</v>
      </c>
      <c r="F104" s="226">
        <v>0.8640000000000001</v>
      </c>
      <c r="G104" s="226">
        <v>0.67062857142857146</v>
      </c>
      <c r="H104" s="226">
        <v>0.58834285714285717</v>
      </c>
      <c r="I104" s="226">
        <v>6.9120000000000001E-2</v>
      </c>
      <c r="J104" s="226">
        <v>3.0445714285714288E-2</v>
      </c>
      <c r="K104" s="226">
        <v>4.1142857142857148E-2</v>
      </c>
      <c r="L104" s="227">
        <f t="shared" si="1"/>
        <v>0.37728</v>
      </c>
    </row>
    <row r="105" spans="1:12">
      <c r="A105" s="33">
        <v>100</v>
      </c>
      <c r="B105" s="26" t="s">
        <v>590</v>
      </c>
      <c r="C105" s="223" t="s">
        <v>591</v>
      </c>
      <c r="D105" s="224" t="s">
        <v>391</v>
      </c>
      <c r="E105" s="225">
        <v>250</v>
      </c>
      <c r="F105" s="226">
        <v>0.34720000000000001</v>
      </c>
      <c r="G105" s="226">
        <v>0.56000000000000005</v>
      </c>
      <c r="H105" s="226">
        <v>0.61120000000000008</v>
      </c>
      <c r="I105" s="226">
        <v>0.56479999999999997</v>
      </c>
      <c r="J105" s="226">
        <v>0.52479999999999993</v>
      </c>
      <c r="K105" s="226">
        <v>0.58240000000000003</v>
      </c>
      <c r="L105" s="227">
        <f t="shared" si="1"/>
        <v>0.53173333333333339</v>
      </c>
    </row>
    <row r="106" spans="1:12">
      <c r="A106" s="33">
        <v>101</v>
      </c>
      <c r="B106" s="26" t="s">
        <v>592</v>
      </c>
      <c r="C106" s="223" t="s">
        <v>591</v>
      </c>
      <c r="D106" s="224" t="s">
        <v>391</v>
      </c>
      <c r="E106" s="225">
        <v>250</v>
      </c>
      <c r="F106" s="226">
        <v>0.43839999999999996</v>
      </c>
      <c r="G106" s="226">
        <v>0.49919999999999998</v>
      </c>
      <c r="H106" s="226">
        <v>0.60960000000000003</v>
      </c>
      <c r="I106" s="226">
        <v>0.4224</v>
      </c>
      <c r="J106" s="226">
        <v>0.52479999999999993</v>
      </c>
      <c r="K106" s="226">
        <v>0.45760000000000001</v>
      </c>
      <c r="L106" s="227">
        <f t="shared" si="1"/>
        <v>0.49199999999999999</v>
      </c>
    </row>
    <row r="107" spans="1:12">
      <c r="A107" s="33">
        <v>102</v>
      </c>
      <c r="B107" s="26" t="s">
        <v>593</v>
      </c>
      <c r="C107" s="223" t="s">
        <v>594</v>
      </c>
      <c r="D107" s="224" t="s">
        <v>391</v>
      </c>
      <c r="E107" s="225">
        <v>111.11111111111111</v>
      </c>
      <c r="F107" s="226">
        <v>0.60768</v>
      </c>
      <c r="G107" s="226">
        <v>0.64151999999999998</v>
      </c>
      <c r="H107" s="226">
        <v>0.59399999999999997</v>
      </c>
      <c r="I107" s="226">
        <v>0.57887999999999995</v>
      </c>
      <c r="J107" s="226">
        <v>0.62208000000000008</v>
      </c>
      <c r="K107" s="226">
        <v>0.64367999999999992</v>
      </c>
      <c r="L107" s="227">
        <f t="shared" si="1"/>
        <v>0.61463999999999996</v>
      </c>
    </row>
    <row r="108" spans="1:12">
      <c r="A108" s="33">
        <v>103</v>
      </c>
      <c r="B108" s="26" t="s">
        <v>595</v>
      </c>
      <c r="C108" s="223" t="s">
        <v>596</v>
      </c>
      <c r="D108" s="224" t="s">
        <v>391</v>
      </c>
      <c r="E108" s="225">
        <v>272.22222222222223</v>
      </c>
      <c r="F108" s="226">
        <v>0.35412244897959183</v>
      </c>
      <c r="G108" s="226">
        <v>0.42759183673469386</v>
      </c>
      <c r="H108" s="226">
        <v>0.46138775510204078</v>
      </c>
      <c r="I108" s="226">
        <v>0.42612244897959184</v>
      </c>
      <c r="J108" s="226">
        <v>0.40848979591836732</v>
      </c>
      <c r="K108" s="226">
        <v>0.43934693877551018</v>
      </c>
      <c r="L108" s="227">
        <f t="shared" si="1"/>
        <v>0.41951020408163259</v>
      </c>
    </row>
    <row r="109" spans="1:12">
      <c r="A109" s="33">
        <v>104</v>
      </c>
      <c r="B109" s="26" t="s">
        <v>597</v>
      </c>
      <c r="C109" s="223" t="s">
        <v>598</v>
      </c>
      <c r="D109" s="224" t="s">
        <v>391</v>
      </c>
      <c r="E109" s="225">
        <v>180</v>
      </c>
      <c r="F109" s="226">
        <v>0.17333333333333334</v>
      </c>
      <c r="G109" s="226">
        <v>0.19600000000000001</v>
      </c>
      <c r="H109" s="226">
        <v>0.184</v>
      </c>
      <c r="I109" s="226">
        <v>0.17466666666666666</v>
      </c>
      <c r="J109" s="226">
        <v>3.8666666666666662E-2</v>
      </c>
      <c r="K109" s="226">
        <v>6.933333333333333E-2</v>
      </c>
      <c r="L109" s="227">
        <f t="shared" si="1"/>
        <v>0.13933333333333334</v>
      </c>
    </row>
    <row r="110" spans="1:12">
      <c r="A110" s="33">
        <v>105</v>
      </c>
      <c r="B110" s="26" t="s">
        <v>599</v>
      </c>
      <c r="C110" s="223" t="s">
        <v>600</v>
      </c>
      <c r="D110" s="224" t="s">
        <v>391</v>
      </c>
      <c r="E110" s="225">
        <v>450</v>
      </c>
      <c r="F110" s="226">
        <v>0.37688888888888888</v>
      </c>
      <c r="G110" s="226">
        <v>0.56533333333333335</v>
      </c>
      <c r="H110" s="226">
        <v>0.49333333333333335</v>
      </c>
      <c r="I110" s="226">
        <v>0.55200000000000005</v>
      </c>
      <c r="J110" s="226">
        <v>0.56888888888888889</v>
      </c>
      <c r="K110" s="226">
        <v>0.50755555555555554</v>
      </c>
      <c r="L110" s="227">
        <f t="shared" si="1"/>
        <v>0.51066666666666671</v>
      </c>
    </row>
    <row r="111" spans="1:12">
      <c r="A111" s="33">
        <v>106</v>
      </c>
      <c r="B111" s="26" t="s">
        <v>601</v>
      </c>
      <c r="C111" s="223" t="s">
        <v>602</v>
      </c>
      <c r="D111" s="224" t="s">
        <v>391</v>
      </c>
      <c r="E111" s="225">
        <v>166.66666666666666</v>
      </c>
      <c r="F111" s="226">
        <v>0.61248000000000002</v>
      </c>
      <c r="G111" s="226">
        <v>0.62016000000000016</v>
      </c>
      <c r="H111" s="226">
        <v>0.63551999999999997</v>
      </c>
      <c r="I111" s="226">
        <v>0.6048</v>
      </c>
      <c r="J111" s="226">
        <v>0.65664</v>
      </c>
      <c r="K111" s="226">
        <v>0.68352000000000002</v>
      </c>
      <c r="L111" s="227">
        <f t="shared" si="1"/>
        <v>0.63551999999999997</v>
      </c>
    </row>
    <row r="112" spans="1:12">
      <c r="A112" s="33">
        <v>107</v>
      </c>
      <c r="B112" s="26" t="s">
        <v>603</v>
      </c>
      <c r="C112" s="223" t="s">
        <v>604</v>
      </c>
      <c r="D112" s="224" t="s">
        <v>394</v>
      </c>
      <c r="E112" s="225">
        <v>139</v>
      </c>
      <c r="F112" s="226">
        <v>0.96345323741007183</v>
      </c>
      <c r="G112" s="226">
        <v>1.0526618705035971</v>
      </c>
      <c r="H112" s="226">
        <v>0.86330935251798557</v>
      </c>
      <c r="I112" s="226">
        <v>0.90071942446043163</v>
      </c>
      <c r="J112" s="226">
        <v>0.94964028776978415</v>
      </c>
      <c r="K112" s="226">
        <v>1.0221582733812951</v>
      </c>
      <c r="L112" s="227">
        <f t="shared" si="1"/>
        <v>0.95865707434052749</v>
      </c>
    </row>
    <row r="113" spans="1:12">
      <c r="A113" s="33">
        <v>108</v>
      </c>
      <c r="B113" s="26" t="s">
        <v>605</v>
      </c>
      <c r="C113" s="223" t="s">
        <v>606</v>
      </c>
      <c r="D113" s="224" t="s">
        <v>391</v>
      </c>
      <c r="E113" s="225">
        <v>166.66666666666666</v>
      </c>
      <c r="F113" s="226">
        <v>0.37151999999999996</v>
      </c>
      <c r="G113" s="226">
        <v>0.46943999999999997</v>
      </c>
      <c r="H113" s="226">
        <v>0.55487999999999993</v>
      </c>
      <c r="I113" s="226">
        <v>0.48096</v>
      </c>
      <c r="J113" s="226">
        <v>0.49248000000000003</v>
      </c>
      <c r="K113" s="226">
        <v>0.58176000000000005</v>
      </c>
      <c r="L113" s="227">
        <f t="shared" si="1"/>
        <v>0.49184</v>
      </c>
    </row>
    <row r="114" spans="1:12">
      <c r="A114" s="33">
        <v>109</v>
      </c>
      <c r="B114" s="26" t="s">
        <v>607</v>
      </c>
      <c r="C114" s="223" t="s">
        <v>608</v>
      </c>
      <c r="D114" s="224" t="s">
        <v>397</v>
      </c>
      <c r="E114" s="225">
        <v>333.33333333333331</v>
      </c>
      <c r="F114" s="226">
        <v>2.9520000000000008E-2</v>
      </c>
      <c r="G114" s="226">
        <v>3.2399999999999998E-2</v>
      </c>
      <c r="H114" s="226">
        <v>2.7359999999999999E-2</v>
      </c>
      <c r="I114" s="226">
        <v>3.0960000000000001E-2</v>
      </c>
      <c r="J114" s="226">
        <v>3.3840000000000002E-2</v>
      </c>
      <c r="K114" s="226">
        <v>3.0240000000000003E-2</v>
      </c>
      <c r="L114" s="227">
        <f t="shared" si="1"/>
        <v>3.0719999999999997E-2</v>
      </c>
    </row>
    <row r="115" spans="1:12">
      <c r="A115" s="33">
        <v>110</v>
      </c>
      <c r="B115" s="26" t="s">
        <v>609</v>
      </c>
      <c r="C115" s="223" t="s">
        <v>610</v>
      </c>
      <c r="D115" s="224" t="s">
        <v>394</v>
      </c>
      <c r="E115" s="225">
        <v>548.88888888888891</v>
      </c>
      <c r="F115" s="226">
        <v>0.47222672064777321</v>
      </c>
      <c r="G115" s="226">
        <v>0.44089068825910926</v>
      </c>
      <c r="H115" s="226">
        <v>0.44089068825910926</v>
      </c>
      <c r="I115" s="226">
        <v>0.43360323886639673</v>
      </c>
      <c r="J115" s="226">
        <v>0.46129554655870442</v>
      </c>
      <c r="K115" s="226">
        <v>0.41975708502024289</v>
      </c>
      <c r="L115" s="227">
        <f t="shared" si="1"/>
        <v>0.44477732793522268</v>
      </c>
    </row>
    <row r="116" spans="1:12">
      <c r="A116" s="33">
        <v>111</v>
      </c>
      <c r="B116" s="26" t="s">
        <v>611</v>
      </c>
      <c r="C116" s="223" t="s">
        <v>612</v>
      </c>
      <c r="D116" s="224" t="s">
        <v>394</v>
      </c>
      <c r="E116" s="225">
        <v>555</v>
      </c>
      <c r="F116" s="226">
        <v>0.12389189189189187</v>
      </c>
      <c r="G116" s="226">
        <v>0.32951351351351349</v>
      </c>
      <c r="H116" s="226">
        <v>0.34443243243243243</v>
      </c>
      <c r="I116" s="226">
        <v>0.30097297297297299</v>
      </c>
      <c r="J116" s="226">
        <v>0.24778378378378374</v>
      </c>
      <c r="K116" s="226">
        <v>0.25751351351351348</v>
      </c>
      <c r="L116" s="227">
        <f t="shared" si="1"/>
        <v>0.2673513513513513</v>
      </c>
    </row>
    <row r="117" spans="1:12">
      <c r="A117" s="33">
        <v>112</v>
      </c>
      <c r="B117" s="26" t="s">
        <v>613</v>
      </c>
      <c r="C117" s="223" t="s">
        <v>614</v>
      </c>
      <c r="D117" s="224" t="s">
        <v>397</v>
      </c>
      <c r="E117" s="225">
        <v>366.66666666666669</v>
      </c>
      <c r="F117" s="226">
        <v>0.53149090909090901</v>
      </c>
      <c r="G117" s="226">
        <v>0.4928727272727273</v>
      </c>
      <c r="H117" s="226">
        <v>3.2727272727272726E-3</v>
      </c>
      <c r="I117" s="226">
        <v>0.65389090909090908</v>
      </c>
      <c r="J117" s="226">
        <v>0.66829090909090905</v>
      </c>
      <c r="K117" s="226">
        <v>0.5701090909090909</v>
      </c>
      <c r="L117" s="227">
        <f t="shared" si="1"/>
        <v>0.48665454545454545</v>
      </c>
    </row>
    <row r="118" spans="1:12">
      <c r="A118" s="33">
        <v>113</v>
      </c>
      <c r="B118" s="26" t="s">
        <v>615</v>
      </c>
      <c r="C118" s="223" t="s">
        <v>616</v>
      </c>
      <c r="D118" s="224" t="s">
        <v>397</v>
      </c>
      <c r="E118" s="225">
        <v>3600</v>
      </c>
      <c r="F118" s="226">
        <v>0.93333333333333346</v>
      </c>
      <c r="G118" s="226">
        <v>0.13866666666666666</v>
      </c>
      <c r="H118" s="226">
        <v>0.17333333333333334</v>
      </c>
      <c r="I118" s="226">
        <v>0.17466666666666669</v>
      </c>
      <c r="J118" s="226">
        <v>0.20266666666666666</v>
      </c>
      <c r="K118" s="226">
        <v>0.20533333333333334</v>
      </c>
      <c r="L118" s="227">
        <f t="shared" si="1"/>
        <v>0.3046666666666667</v>
      </c>
    </row>
    <row r="119" spans="1:12">
      <c r="A119" s="33">
        <v>114</v>
      </c>
      <c r="B119" s="26" t="s">
        <v>617</v>
      </c>
      <c r="C119" s="223" t="s">
        <v>618</v>
      </c>
      <c r="D119" s="224" t="s">
        <v>391</v>
      </c>
      <c r="E119" s="225">
        <v>833.33333333333326</v>
      </c>
      <c r="F119" s="226">
        <v>0</v>
      </c>
      <c r="G119" s="226">
        <v>0.22704000000000005</v>
      </c>
      <c r="H119" s="226">
        <v>0.45504</v>
      </c>
      <c r="I119" s="226">
        <v>0.47376000000000007</v>
      </c>
      <c r="J119" s="226">
        <v>0.51312000000000002</v>
      </c>
      <c r="K119" s="226">
        <v>0.49392000000000008</v>
      </c>
      <c r="L119" s="227">
        <f t="shared" si="1"/>
        <v>0.36047999999999997</v>
      </c>
    </row>
    <row r="120" spans="1:12">
      <c r="A120" s="33">
        <v>115</v>
      </c>
      <c r="B120" s="26" t="s">
        <v>619</v>
      </c>
      <c r="C120" s="223" t="s">
        <v>620</v>
      </c>
      <c r="D120" s="224" t="s">
        <v>391</v>
      </c>
      <c r="E120" s="225">
        <v>150</v>
      </c>
      <c r="F120" s="226">
        <v>0</v>
      </c>
      <c r="G120" s="226">
        <v>0</v>
      </c>
      <c r="H120" s="226">
        <v>0</v>
      </c>
      <c r="I120" s="226">
        <v>6.933333333333333E-2</v>
      </c>
      <c r="J120" s="226">
        <v>5.8666666666666659E-2</v>
      </c>
      <c r="K120" s="226">
        <v>7.5733333333333347E-2</v>
      </c>
      <c r="L120" s="227">
        <f t="shared" si="1"/>
        <v>3.3955555555555558E-2</v>
      </c>
    </row>
    <row r="121" spans="1:12">
      <c r="A121" s="33">
        <v>116</v>
      </c>
      <c r="B121" s="26" t="s">
        <v>621</v>
      </c>
      <c r="C121" s="223" t="s">
        <v>622</v>
      </c>
      <c r="D121" s="224" t="s">
        <v>394</v>
      </c>
      <c r="E121" s="225">
        <v>480</v>
      </c>
      <c r="F121" s="226">
        <v>0</v>
      </c>
      <c r="G121" s="226">
        <v>0</v>
      </c>
      <c r="H121" s="226">
        <v>0</v>
      </c>
      <c r="I121" s="226">
        <v>0</v>
      </c>
      <c r="J121" s="226">
        <v>0</v>
      </c>
      <c r="K121" s="226">
        <v>0</v>
      </c>
      <c r="L121" s="227">
        <f t="shared" si="1"/>
        <v>0</v>
      </c>
    </row>
    <row r="122" spans="1:12">
      <c r="A122" s="33">
        <v>117</v>
      </c>
      <c r="B122" s="26" t="s">
        <v>623</v>
      </c>
      <c r="C122" s="223" t="s">
        <v>624</v>
      </c>
      <c r="D122" s="224" t="s">
        <v>391</v>
      </c>
      <c r="E122" s="225">
        <v>800</v>
      </c>
      <c r="F122" s="226">
        <v>0</v>
      </c>
      <c r="G122" s="226">
        <v>0</v>
      </c>
      <c r="H122" s="226">
        <v>0</v>
      </c>
      <c r="I122" s="226">
        <v>0</v>
      </c>
      <c r="J122" s="226">
        <v>0.495</v>
      </c>
      <c r="K122" s="226">
        <v>0.41300000000000003</v>
      </c>
      <c r="L122" s="227">
        <f t="shared" si="1"/>
        <v>0.15133333333333335</v>
      </c>
    </row>
    <row r="123" spans="1:12">
      <c r="A123" s="33">
        <v>118</v>
      </c>
      <c r="B123" s="26" t="s">
        <v>625</v>
      </c>
      <c r="C123" s="223" t="s">
        <v>626</v>
      </c>
      <c r="D123" s="224" t="s">
        <v>391</v>
      </c>
      <c r="E123" s="225">
        <v>155.55555555555554</v>
      </c>
      <c r="F123" s="226">
        <v>0</v>
      </c>
      <c r="G123" s="226">
        <v>0</v>
      </c>
      <c r="H123" s="226">
        <v>0</v>
      </c>
      <c r="I123" s="226">
        <v>0</v>
      </c>
      <c r="J123" s="226">
        <v>0</v>
      </c>
      <c r="K123" s="226">
        <v>0.8130857142857143</v>
      </c>
      <c r="L123" s="227">
        <f t="shared" si="1"/>
        <v>0.13551428571428573</v>
      </c>
    </row>
    <row r="124" spans="1:12">
      <c r="A124" s="33">
        <v>119</v>
      </c>
      <c r="B124" s="26" t="s">
        <v>627</v>
      </c>
      <c r="C124" s="223" t="s">
        <v>628</v>
      </c>
      <c r="D124" s="224" t="s">
        <v>391</v>
      </c>
      <c r="E124" s="225">
        <v>275</v>
      </c>
      <c r="F124" s="226">
        <v>0</v>
      </c>
      <c r="G124" s="226">
        <v>0</v>
      </c>
      <c r="H124" s="226">
        <v>0</v>
      </c>
      <c r="I124" s="226">
        <v>0</v>
      </c>
      <c r="J124" s="226">
        <v>0</v>
      </c>
      <c r="K124" s="226">
        <v>0.34327272727272723</v>
      </c>
      <c r="L124" s="227">
        <f t="shared" si="1"/>
        <v>5.7212121212121207E-2</v>
      </c>
    </row>
    <row r="125" spans="1:12">
      <c r="A125" s="33">
        <v>120</v>
      </c>
      <c r="B125" s="26" t="s">
        <v>629</v>
      </c>
      <c r="C125" s="223" t="s">
        <v>630</v>
      </c>
      <c r="D125" s="224" t="s">
        <v>391</v>
      </c>
      <c r="E125" s="225">
        <v>1000</v>
      </c>
      <c r="F125" s="226">
        <v>0.51839999999999997</v>
      </c>
      <c r="G125" s="226">
        <v>0.56240000000000001</v>
      </c>
      <c r="H125" s="226">
        <v>0.60360000000000003</v>
      </c>
      <c r="I125" s="226">
        <v>0.54200000000000004</v>
      </c>
      <c r="J125" s="226">
        <v>0.53600000000000003</v>
      </c>
      <c r="K125" s="226">
        <v>0.504</v>
      </c>
      <c r="L125" s="227">
        <f t="shared" si="1"/>
        <v>0.5444</v>
      </c>
    </row>
    <row r="126" spans="1:12">
      <c r="A126" s="33">
        <v>121</v>
      </c>
      <c r="B126" s="26" t="s">
        <v>631</v>
      </c>
      <c r="C126" s="223" t="s">
        <v>632</v>
      </c>
      <c r="D126" s="224" t="s">
        <v>633</v>
      </c>
      <c r="E126" s="225">
        <v>30500</v>
      </c>
      <c r="F126" s="226">
        <v>1.0334426229508196</v>
      </c>
      <c r="G126" s="226">
        <v>1.0032786885245901</v>
      </c>
      <c r="H126" s="226">
        <v>0.97049180327868856</v>
      </c>
      <c r="I126" s="226">
        <v>0.96</v>
      </c>
      <c r="J126" s="226">
        <v>0.94163934426229512</v>
      </c>
      <c r="K126" s="226">
        <v>0.96786885245901644</v>
      </c>
      <c r="L126" s="227">
        <f t="shared" si="1"/>
        <v>0.97945355191256833</v>
      </c>
    </row>
    <row r="127" spans="1:12">
      <c r="A127" s="33">
        <v>122</v>
      </c>
      <c r="B127" s="26" t="s">
        <v>634</v>
      </c>
      <c r="C127" s="223" t="s">
        <v>635</v>
      </c>
      <c r="D127" s="224" t="s">
        <v>170</v>
      </c>
      <c r="E127" s="225">
        <v>117</v>
      </c>
      <c r="F127" s="226">
        <v>1.004102564102564</v>
      </c>
      <c r="G127" s="226">
        <v>0.98974358974358967</v>
      </c>
      <c r="H127" s="226">
        <v>1.0225641025641026</v>
      </c>
      <c r="I127" s="226">
        <v>0.99794871794871787</v>
      </c>
      <c r="J127" s="226">
        <v>0.9671794871794871</v>
      </c>
      <c r="K127" s="226">
        <v>1.0194871794871796</v>
      </c>
      <c r="L127" s="227">
        <f t="shared" si="1"/>
        <v>1.00017094017094</v>
      </c>
    </row>
    <row r="128" spans="1:12">
      <c r="A128" s="33">
        <v>123</v>
      </c>
      <c r="B128" s="26" t="s">
        <v>636</v>
      </c>
      <c r="C128" s="223" t="s">
        <v>637</v>
      </c>
      <c r="D128" s="224" t="s">
        <v>394</v>
      </c>
      <c r="E128" s="225">
        <v>18000</v>
      </c>
      <c r="F128" s="226">
        <v>1.0269333333333333</v>
      </c>
      <c r="G128" s="226">
        <v>1.0050666666666668</v>
      </c>
      <c r="H128" s="226">
        <v>1.0229333333333333</v>
      </c>
      <c r="I128" s="226">
        <v>0.8746666666666667</v>
      </c>
      <c r="J128" s="226">
        <v>0.88955555555555554</v>
      </c>
      <c r="K128" s="226">
        <v>0.89666666666666661</v>
      </c>
      <c r="L128" s="227">
        <f t="shared" si="1"/>
        <v>0.95263703703703706</v>
      </c>
    </row>
    <row r="129" spans="1:12">
      <c r="A129" s="33">
        <v>124</v>
      </c>
      <c r="B129" s="26" t="s">
        <v>638</v>
      </c>
      <c r="C129" s="223" t="s">
        <v>639</v>
      </c>
      <c r="D129" s="224" t="s">
        <v>394</v>
      </c>
      <c r="E129" s="225">
        <v>150</v>
      </c>
      <c r="F129" s="226">
        <v>0.6671999999999999</v>
      </c>
      <c r="G129" s="226">
        <v>0.66559999999999997</v>
      </c>
      <c r="H129" s="226">
        <v>0.65386666666666671</v>
      </c>
      <c r="I129" s="226">
        <v>0.69733333333333336</v>
      </c>
      <c r="J129" s="226">
        <v>0.76480000000000004</v>
      </c>
      <c r="K129" s="226">
        <v>0.69706666666666672</v>
      </c>
      <c r="L129" s="227">
        <f t="shared" si="1"/>
        <v>0.6909777777777778</v>
      </c>
    </row>
    <row r="130" spans="1:12">
      <c r="A130" s="33">
        <v>125</v>
      </c>
      <c r="B130" s="26" t="s">
        <v>640</v>
      </c>
      <c r="C130" s="223" t="s">
        <v>641</v>
      </c>
      <c r="D130" s="224" t="s">
        <v>391</v>
      </c>
      <c r="E130" s="225">
        <v>215</v>
      </c>
      <c r="F130" s="226">
        <v>0.68762790697674425</v>
      </c>
      <c r="G130" s="226">
        <v>0.68539534883720932</v>
      </c>
      <c r="H130" s="226">
        <v>0.77358139534883719</v>
      </c>
      <c r="I130" s="226">
        <v>0.78027906976744199</v>
      </c>
      <c r="J130" s="226">
        <v>0.88967441860465102</v>
      </c>
      <c r="K130" s="226">
        <v>0.81711627906976747</v>
      </c>
      <c r="L130" s="227">
        <f t="shared" si="1"/>
        <v>0.77227906976744187</v>
      </c>
    </row>
    <row r="131" spans="1:12">
      <c r="A131" s="33">
        <v>126</v>
      </c>
      <c r="B131" s="26" t="s">
        <v>642</v>
      </c>
      <c r="C131" s="223" t="s">
        <v>643</v>
      </c>
      <c r="D131" s="224" t="s">
        <v>394</v>
      </c>
      <c r="E131" s="225">
        <v>200</v>
      </c>
      <c r="F131" s="226">
        <v>1.1299999999999999</v>
      </c>
      <c r="G131" s="226">
        <v>1.1435999999999999</v>
      </c>
      <c r="H131" s="226">
        <v>1.1652</v>
      </c>
      <c r="I131" s="226">
        <v>1.2048000000000001</v>
      </c>
      <c r="J131" s="226">
        <v>1.2131999999999998</v>
      </c>
      <c r="K131" s="226">
        <v>1.1435999999999999</v>
      </c>
      <c r="L131" s="227">
        <f t="shared" si="1"/>
        <v>1.1667333333333334</v>
      </c>
    </row>
    <row r="132" spans="1:12">
      <c r="A132" s="33">
        <v>127</v>
      </c>
      <c r="B132" s="26" t="s">
        <v>644</v>
      </c>
      <c r="C132" s="223" t="s">
        <v>645</v>
      </c>
      <c r="D132" s="224" t="s">
        <v>633</v>
      </c>
      <c r="E132" s="225">
        <v>25000</v>
      </c>
      <c r="F132" s="226">
        <v>0.86617600000000006</v>
      </c>
      <c r="G132" s="226">
        <v>0.95464000000000004</v>
      </c>
      <c r="H132" s="226">
        <v>0.82452800000000004</v>
      </c>
      <c r="I132" s="226">
        <v>0.88368000000000002</v>
      </c>
      <c r="J132" s="226">
        <v>0.74849600000000005</v>
      </c>
      <c r="K132" s="226">
        <v>0.72499199999999997</v>
      </c>
      <c r="L132" s="227">
        <f t="shared" si="1"/>
        <v>0.83375200000000005</v>
      </c>
    </row>
    <row r="133" spans="1:12">
      <c r="A133" s="33">
        <v>128</v>
      </c>
      <c r="B133" s="26" t="s">
        <v>646</v>
      </c>
      <c r="C133" s="223" t="s">
        <v>647</v>
      </c>
      <c r="D133" s="224" t="s">
        <v>394</v>
      </c>
      <c r="E133" s="225">
        <v>230</v>
      </c>
      <c r="F133" s="226">
        <v>0.95373913043478264</v>
      </c>
      <c r="G133" s="226">
        <v>0.97739130434782617</v>
      </c>
      <c r="H133" s="226">
        <v>0.96104347826086955</v>
      </c>
      <c r="I133" s="226">
        <v>0.90086956521739137</v>
      </c>
      <c r="J133" s="226">
        <v>0.96521739130434792</v>
      </c>
      <c r="K133" s="226">
        <v>0.93704347826086953</v>
      </c>
      <c r="L133" s="227">
        <f t="shared" si="1"/>
        <v>0.94921739130434768</v>
      </c>
    </row>
    <row r="134" spans="1:12">
      <c r="A134" s="33">
        <v>129</v>
      </c>
      <c r="B134" s="26" t="s">
        <v>648</v>
      </c>
      <c r="C134" s="223" t="s">
        <v>649</v>
      </c>
      <c r="D134" s="224" t="s">
        <v>394</v>
      </c>
      <c r="E134" s="225">
        <v>243</v>
      </c>
      <c r="F134" s="226">
        <v>1.1028806584362141</v>
      </c>
      <c r="G134" s="226">
        <v>1.0673251028806585</v>
      </c>
      <c r="H134" s="226">
        <v>1.1305349794238682</v>
      </c>
      <c r="I134" s="226">
        <v>1.1944032921810699</v>
      </c>
      <c r="J134" s="226">
        <v>1.2457613168724282</v>
      </c>
      <c r="K134" s="226">
        <v>1.037037037037037</v>
      </c>
      <c r="L134" s="227">
        <f t="shared" si="1"/>
        <v>1.1296570644718795</v>
      </c>
    </row>
    <row r="135" spans="1:12">
      <c r="A135" s="33">
        <v>130</v>
      </c>
      <c r="B135" s="26" t="s">
        <v>650</v>
      </c>
      <c r="C135" s="223" t="s">
        <v>651</v>
      </c>
      <c r="D135" s="224" t="s">
        <v>391</v>
      </c>
      <c r="E135" s="225">
        <v>350</v>
      </c>
      <c r="F135" s="226">
        <v>0.88228571428571434</v>
      </c>
      <c r="G135" s="226">
        <v>0.82057142857142851</v>
      </c>
      <c r="H135" s="226">
        <v>0.85942857142857143</v>
      </c>
      <c r="I135" s="226">
        <v>0.84342857142857142</v>
      </c>
      <c r="J135" s="226">
        <v>0.85257142857142854</v>
      </c>
      <c r="K135" s="226">
        <v>0.84251428571428566</v>
      </c>
      <c r="L135" s="227">
        <f t="shared" si="1"/>
        <v>0.8501333333333333</v>
      </c>
    </row>
    <row r="136" spans="1:12">
      <c r="A136" s="33">
        <v>131</v>
      </c>
      <c r="B136" s="26" t="s">
        <v>652</v>
      </c>
      <c r="C136" s="223" t="s">
        <v>653</v>
      </c>
      <c r="D136" s="224" t="s">
        <v>394</v>
      </c>
      <c r="E136" s="225">
        <v>750</v>
      </c>
      <c r="F136" s="226">
        <v>0.63744000000000001</v>
      </c>
      <c r="G136" s="226">
        <v>0.62783999999999995</v>
      </c>
      <c r="H136" s="226">
        <v>0.63456000000000001</v>
      </c>
      <c r="I136" s="226">
        <v>0.64416000000000007</v>
      </c>
      <c r="J136" s="226">
        <v>0.63071999999999995</v>
      </c>
      <c r="K136" s="226">
        <v>0.59904000000000002</v>
      </c>
      <c r="L136" s="227">
        <f t="shared" si="1"/>
        <v>0.62895999999999996</v>
      </c>
    </row>
    <row r="137" spans="1:12">
      <c r="A137" s="33">
        <v>132</v>
      </c>
      <c r="B137" s="26" t="s">
        <v>654</v>
      </c>
      <c r="C137" s="223" t="s">
        <v>655</v>
      </c>
      <c r="D137" s="224" t="s">
        <v>394</v>
      </c>
      <c r="E137" s="225">
        <v>200</v>
      </c>
      <c r="F137" s="226">
        <v>1.1112</v>
      </c>
      <c r="G137" s="226">
        <v>1.1399999999999999</v>
      </c>
      <c r="H137" s="226">
        <v>0.86640000000000006</v>
      </c>
      <c r="I137" s="226">
        <v>0.96</v>
      </c>
      <c r="J137" s="226">
        <v>1.1744000000000001</v>
      </c>
      <c r="K137" s="226">
        <v>0.96879999999999999</v>
      </c>
      <c r="L137" s="227">
        <f t="shared" si="1"/>
        <v>1.0368000000000002</v>
      </c>
    </row>
    <row r="138" spans="1:12">
      <c r="A138" s="33">
        <v>133</v>
      </c>
      <c r="B138" s="26" t="s">
        <v>656</v>
      </c>
      <c r="C138" s="223" t="s">
        <v>657</v>
      </c>
      <c r="D138" s="224" t="s">
        <v>394</v>
      </c>
      <c r="E138" s="225">
        <v>245</v>
      </c>
      <c r="F138" s="226">
        <v>0.60310204081632646</v>
      </c>
      <c r="G138" s="226">
        <v>0.53355102040816327</v>
      </c>
      <c r="H138" s="226">
        <v>0.55346938775510213</v>
      </c>
      <c r="I138" s="226">
        <v>0.56130612244897959</v>
      </c>
      <c r="J138" s="226">
        <v>0.59526530612244899</v>
      </c>
      <c r="K138" s="226">
        <v>0.41926530612244894</v>
      </c>
      <c r="L138" s="227">
        <f t="shared" si="1"/>
        <v>0.5443265306122449</v>
      </c>
    </row>
    <row r="139" spans="1:12">
      <c r="A139" s="33">
        <v>134</v>
      </c>
      <c r="B139" s="26" t="s">
        <v>658</v>
      </c>
      <c r="C139" s="223" t="s">
        <v>659</v>
      </c>
      <c r="D139" s="224" t="s">
        <v>394</v>
      </c>
      <c r="E139" s="225">
        <v>1200</v>
      </c>
      <c r="F139" s="226">
        <v>0.93179999999999985</v>
      </c>
      <c r="G139" s="226">
        <v>0.9930000000000001</v>
      </c>
      <c r="H139" s="226">
        <v>0.95940000000000003</v>
      </c>
      <c r="I139" s="226">
        <v>1.0031999999999999</v>
      </c>
      <c r="J139" s="226">
        <v>0.77039999999999997</v>
      </c>
      <c r="K139" s="226">
        <v>0.94320000000000015</v>
      </c>
      <c r="L139" s="227">
        <f t="shared" si="1"/>
        <v>0.9335</v>
      </c>
    </row>
    <row r="140" spans="1:12">
      <c r="A140" s="33">
        <v>135</v>
      </c>
      <c r="B140" s="26" t="s">
        <v>660</v>
      </c>
      <c r="C140" s="223" t="s">
        <v>661</v>
      </c>
      <c r="D140" s="224" t="s">
        <v>394</v>
      </c>
      <c r="E140" s="225">
        <v>1000</v>
      </c>
      <c r="F140" s="226">
        <v>0.76967999999999992</v>
      </c>
      <c r="G140" s="226">
        <v>0.74808000000000008</v>
      </c>
      <c r="H140" s="226">
        <v>0.81432000000000004</v>
      </c>
      <c r="I140" s="226">
        <v>0.88200000000000001</v>
      </c>
      <c r="J140" s="226">
        <v>0.65519999999999989</v>
      </c>
      <c r="K140" s="226">
        <v>0.68832000000000004</v>
      </c>
      <c r="L140" s="227">
        <f t="shared" si="1"/>
        <v>0.75959999999999994</v>
      </c>
    </row>
    <row r="141" spans="1:12">
      <c r="A141" s="33">
        <v>136</v>
      </c>
      <c r="B141" s="26" t="s">
        <v>662</v>
      </c>
      <c r="C141" s="223" t="s">
        <v>663</v>
      </c>
      <c r="D141" s="224" t="s">
        <v>438</v>
      </c>
      <c r="E141" s="225">
        <v>200000</v>
      </c>
      <c r="F141" s="226">
        <v>0.45203150000000003</v>
      </c>
      <c r="G141" s="226">
        <v>0.45922000000000002</v>
      </c>
      <c r="H141" s="226">
        <v>0.43669999999999998</v>
      </c>
      <c r="I141" s="226">
        <v>0.46234999999999998</v>
      </c>
      <c r="J141" s="226">
        <v>0.45531250000000001</v>
      </c>
      <c r="K141" s="226">
        <v>0.45796900000000001</v>
      </c>
      <c r="L141" s="227">
        <f t="shared" si="1"/>
        <v>0.45393050000000001</v>
      </c>
    </row>
    <row r="142" spans="1:12">
      <c r="A142" s="33">
        <v>137</v>
      </c>
      <c r="B142" s="26" t="s">
        <v>664</v>
      </c>
      <c r="C142" s="223" t="s">
        <v>665</v>
      </c>
      <c r="D142" s="224" t="s">
        <v>394</v>
      </c>
      <c r="E142" s="225">
        <v>350</v>
      </c>
      <c r="F142" s="226">
        <v>0.96000000000000019</v>
      </c>
      <c r="G142" s="226">
        <v>0.99428571428571433</v>
      </c>
      <c r="H142" s="226">
        <v>0.96000000000000019</v>
      </c>
      <c r="I142" s="226">
        <v>0.89142857142857146</v>
      </c>
      <c r="J142" s="226">
        <v>0.8571428571428571</v>
      </c>
      <c r="K142" s="226">
        <v>0.89142857142857146</v>
      </c>
      <c r="L142" s="227">
        <f t="shared" si="1"/>
        <v>0.92571428571428571</v>
      </c>
    </row>
    <row r="143" spans="1:12">
      <c r="A143" s="33">
        <v>138</v>
      </c>
      <c r="B143" s="26" t="s">
        <v>666</v>
      </c>
      <c r="C143" s="223" t="s">
        <v>667</v>
      </c>
      <c r="D143" s="224" t="s">
        <v>394</v>
      </c>
      <c r="E143" s="225">
        <v>7000</v>
      </c>
      <c r="F143" s="226">
        <v>0.87771428571428567</v>
      </c>
      <c r="G143" s="226">
        <v>0.53005714285714278</v>
      </c>
      <c r="H143" s="226">
        <v>0.82834285714285727</v>
      </c>
      <c r="I143" s="226">
        <v>0.84617142857142857</v>
      </c>
      <c r="J143" s="226">
        <v>0.6555428571428572</v>
      </c>
      <c r="K143" s="226">
        <v>0.82422857142857153</v>
      </c>
      <c r="L143" s="227">
        <f t="shared" si="1"/>
        <v>0.76034285714285721</v>
      </c>
    </row>
    <row r="144" spans="1:12">
      <c r="A144" s="33">
        <v>139</v>
      </c>
      <c r="B144" s="26" t="s">
        <v>668</v>
      </c>
      <c r="C144" s="223" t="s">
        <v>669</v>
      </c>
      <c r="D144" s="224" t="s">
        <v>394</v>
      </c>
      <c r="E144" s="225">
        <v>242</v>
      </c>
      <c r="F144" s="226">
        <v>0.53421487603305784</v>
      </c>
      <c r="G144" s="226">
        <v>0.54214876033057857</v>
      </c>
      <c r="H144" s="226">
        <v>0.53752066115702468</v>
      </c>
      <c r="I144" s="226">
        <v>0.803305785123967</v>
      </c>
      <c r="J144" s="226">
        <v>0.63074380165289246</v>
      </c>
      <c r="K144" s="226">
        <v>0.92495867768595041</v>
      </c>
      <c r="L144" s="227">
        <f t="shared" si="1"/>
        <v>0.66214876033057857</v>
      </c>
    </row>
    <row r="145" spans="1:12">
      <c r="A145" s="33">
        <v>140</v>
      </c>
      <c r="B145" s="26" t="s">
        <v>670</v>
      </c>
      <c r="C145" s="223" t="s">
        <v>671</v>
      </c>
      <c r="D145" s="224" t="s">
        <v>394</v>
      </c>
      <c r="E145" s="225">
        <v>600</v>
      </c>
      <c r="F145" s="226">
        <v>0.17880000000000001</v>
      </c>
      <c r="G145" s="226">
        <v>0.186</v>
      </c>
      <c r="H145" s="226">
        <v>0.1104</v>
      </c>
      <c r="I145" s="226">
        <v>0.10500000000000001</v>
      </c>
      <c r="J145" s="226">
        <v>0.1164</v>
      </c>
      <c r="K145" s="226">
        <v>0.42599999999999993</v>
      </c>
      <c r="L145" s="227">
        <f t="shared" si="1"/>
        <v>0.18710000000000002</v>
      </c>
    </row>
    <row r="146" spans="1:12">
      <c r="A146" s="33">
        <v>141</v>
      </c>
      <c r="B146" s="26" t="s">
        <v>672</v>
      </c>
      <c r="C146" s="223" t="s">
        <v>673</v>
      </c>
      <c r="D146" s="224" t="s">
        <v>394</v>
      </c>
      <c r="E146" s="225">
        <v>750</v>
      </c>
      <c r="F146" s="226">
        <v>1.008</v>
      </c>
      <c r="G146" s="226">
        <v>0.88</v>
      </c>
      <c r="H146" s="226">
        <v>1.024</v>
      </c>
      <c r="I146" s="226">
        <v>1.048</v>
      </c>
      <c r="J146" s="226">
        <v>1.016</v>
      </c>
      <c r="K146" s="226">
        <v>0.80800000000000005</v>
      </c>
      <c r="L146" s="227">
        <f t="shared" ref="L146:L218" si="2">AVERAGE(F146:K146)</f>
        <v>0.96399999999999997</v>
      </c>
    </row>
    <row r="147" spans="1:12">
      <c r="A147" s="33">
        <v>142</v>
      </c>
      <c r="B147" s="26" t="s">
        <v>674</v>
      </c>
      <c r="C147" s="223" t="s">
        <v>675</v>
      </c>
      <c r="D147" s="224" t="s">
        <v>438</v>
      </c>
      <c r="E147" s="225">
        <v>66667</v>
      </c>
      <c r="F147" s="226">
        <v>4.433977830110849</v>
      </c>
      <c r="G147" s="226">
        <v>0.80399598002009975</v>
      </c>
      <c r="H147" s="226">
        <v>0.87070064649676793</v>
      </c>
      <c r="I147" s="226">
        <v>0.49799751001244996</v>
      </c>
      <c r="J147" s="226">
        <v>0.77399613001934975</v>
      </c>
      <c r="K147" s="226">
        <v>0.58907705461472681</v>
      </c>
      <c r="L147" s="227">
        <f t="shared" si="2"/>
        <v>1.3282908585457072</v>
      </c>
    </row>
    <row r="148" spans="1:12">
      <c r="A148" s="33">
        <v>143</v>
      </c>
      <c r="B148" s="26" t="s">
        <v>676</v>
      </c>
      <c r="C148" s="223" t="s">
        <v>677</v>
      </c>
      <c r="D148" s="224" t="s">
        <v>394</v>
      </c>
      <c r="E148" s="225">
        <v>160</v>
      </c>
      <c r="F148" s="226">
        <v>1.1174999999999999</v>
      </c>
      <c r="G148" s="226">
        <v>1.1475</v>
      </c>
      <c r="H148" s="226">
        <v>1.1625000000000001</v>
      </c>
      <c r="I148" s="226">
        <v>1.0687499999999999</v>
      </c>
      <c r="J148" s="226">
        <v>1.1459999999999999</v>
      </c>
      <c r="K148" s="226">
        <v>1.0755000000000001</v>
      </c>
      <c r="L148" s="227">
        <f t="shared" si="2"/>
        <v>1.1196249999999999</v>
      </c>
    </row>
    <row r="149" spans="1:12">
      <c r="A149" s="33">
        <v>144</v>
      </c>
      <c r="B149" s="26" t="s">
        <v>678</v>
      </c>
      <c r="C149" s="223" t="s">
        <v>679</v>
      </c>
      <c r="D149" s="224" t="s">
        <v>391</v>
      </c>
      <c r="E149" s="225">
        <v>250</v>
      </c>
      <c r="F149" s="226">
        <v>0.28223999999999999</v>
      </c>
      <c r="G149" s="226">
        <v>0.42143999999999998</v>
      </c>
      <c r="H149" s="226">
        <v>0.44159999999999999</v>
      </c>
      <c r="I149" s="226">
        <v>0.36480000000000001</v>
      </c>
      <c r="J149" s="226">
        <v>0.33695999999999998</v>
      </c>
      <c r="K149" s="226">
        <v>0.36384000000000005</v>
      </c>
      <c r="L149" s="227">
        <f t="shared" si="2"/>
        <v>0.36847999999999997</v>
      </c>
    </row>
    <row r="150" spans="1:12">
      <c r="A150" s="33">
        <v>145</v>
      </c>
      <c r="B150" s="26" t="s">
        <v>680</v>
      </c>
      <c r="C150" s="223" t="s">
        <v>681</v>
      </c>
      <c r="D150" s="224" t="s">
        <v>391</v>
      </c>
      <c r="E150" s="225">
        <v>270</v>
      </c>
      <c r="F150" s="226">
        <v>0.48414814814814816</v>
      </c>
      <c r="G150" s="226">
        <v>0.53629629629629627</v>
      </c>
      <c r="H150" s="226">
        <v>0.58370370370370372</v>
      </c>
      <c r="I150" s="226">
        <v>0.56414814814814818</v>
      </c>
      <c r="J150" s="226">
        <v>0.46518518518518515</v>
      </c>
      <c r="K150" s="226">
        <v>0.45274074074074072</v>
      </c>
      <c r="L150" s="227">
        <f t="shared" si="2"/>
        <v>0.51437037037037048</v>
      </c>
    </row>
    <row r="151" spans="1:12">
      <c r="A151" s="33">
        <v>146</v>
      </c>
      <c r="B151" s="26" t="s">
        <v>682</v>
      </c>
      <c r="C151" s="223" t="s">
        <v>683</v>
      </c>
      <c r="D151" s="224" t="s">
        <v>394</v>
      </c>
      <c r="E151" s="225">
        <v>650</v>
      </c>
      <c r="F151" s="226">
        <v>0.86104615384615379</v>
      </c>
      <c r="G151" s="226">
        <v>0.87950769230769221</v>
      </c>
      <c r="H151" s="226">
        <v>0.78276923076923077</v>
      </c>
      <c r="I151" s="226">
        <v>0.91938461538461547</v>
      </c>
      <c r="J151" s="226">
        <v>0.86916923076923081</v>
      </c>
      <c r="K151" s="226">
        <v>0.8174769230769231</v>
      </c>
      <c r="L151" s="227">
        <f t="shared" si="2"/>
        <v>0.85489230769230773</v>
      </c>
    </row>
    <row r="152" spans="1:12">
      <c r="A152" s="33">
        <v>147</v>
      </c>
      <c r="B152" s="26" t="s">
        <v>684</v>
      </c>
      <c r="C152" s="223" t="s">
        <v>685</v>
      </c>
      <c r="D152" s="224" t="s">
        <v>394</v>
      </c>
      <c r="E152" s="225">
        <v>110</v>
      </c>
      <c r="F152" s="226">
        <v>0.15272727272727274</v>
      </c>
      <c r="G152" s="226">
        <v>0.52800000000000002</v>
      </c>
      <c r="H152" s="226">
        <v>0.17018181818181818</v>
      </c>
      <c r="I152" s="226">
        <v>0.20727272727272728</v>
      </c>
      <c r="J152" s="226">
        <v>7.8545454545454557E-2</v>
      </c>
      <c r="K152" s="226">
        <v>7.4181818181818182E-2</v>
      </c>
      <c r="L152" s="227">
        <f t="shared" si="2"/>
        <v>0.20181818181818179</v>
      </c>
    </row>
    <row r="153" spans="1:12">
      <c r="A153" s="33">
        <v>148</v>
      </c>
      <c r="B153" s="26" t="s">
        <v>686</v>
      </c>
      <c r="C153" s="223" t="s">
        <v>687</v>
      </c>
      <c r="D153" s="224" t="s">
        <v>391</v>
      </c>
      <c r="E153" s="225">
        <v>1250</v>
      </c>
      <c r="F153" s="226">
        <v>0.35520000000000002</v>
      </c>
      <c r="G153" s="226">
        <v>0.36</v>
      </c>
      <c r="H153" s="226">
        <v>0.432</v>
      </c>
      <c r="I153" s="226">
        <v>0.38400000000000001</v>
      </c>
      <c r="J153" s="226">
        <v>0.34560000000000002</v>
      </c>
      <c r="K153" s="226">
        <v>0.38400000000000001</v>
      </c>
      <c r="L153" s="227">
        <f t="shared" si="2"/>
        <v>0.37680000000000002</v>
      </c>
    </row>
    <row r="154" spans="1:12">
      <c r="A154" s="33">
        <v>149</v>
      </c>
      <c r="B154" s="26" t="s">
        <v>688</v>
      </c>
      <c r="C154" s="223" t="s">
        <v>689</v>
      </c>
      <c r="D154" s="224" t="s">
        <v>394</v>
      </c>
      <c r="E154" s="225">
        <v>254</v>
      </c>
      <c r="F154" s="226">
        <v>0.92031496062992135</v>
      </c>
      <c r="G154" s="226">
        <v>0.93228346456692912</v>
      </c>
      <c r="H154" s="226">
        <v>1.0519685039370079</v>
      </c>
      <c r="I154" s="226">
        <v>1.0601574803149607</v>
      </c>
      <c r="J154" s="226">
        <v>0.91338582677165348</v>
      </c>
      <c r="K154" s="226">
        <v>1.0343307086614175</v>
      </c>
      <c r="L154" s="227">
        <f t="shared" si="2"/>
        <v>0.98540682414698166</v>
      </c>
    </row>
    <row r="155" spans="1:12">
      <c r="A155" s="33">
        <v>150</v>
      </c>
      <c r="B155" s="26" t="s">
        <v>690</v>
      </c>
      <c r="C155" s="223" t="s">
        <v>691</v>
      </c>
      <c r="D155" s="224" t="s">
        <v>397</v>
      </c>
      <c r="E155" s="225">
        <v>120</v>
      </c>
      <c r="F155" s="226">
        <v>0.15066666666666664</v>
      </c>
      <c r="G155" s="226">
        <v>0.99333333333333329</v>
      </c>
      <c r="H155" s="226">
        <v>0.55466666666666664</v>
      </c>
      <c r="I155" s="226">
        <v>0.43733333333333335</v>
      </c>
      <c r="J155" s="226">
        <v>0.64400000000000002</v>
      </c>
      <c r="K155" s="226">
        <v>0.59866666666666668</v>
      </c>
      <c r="L155" s="227">
        <f t="shared" si="2"/>
        <v>0.56311111111111112</v>
      </c>
    </row>
    <row r="156" spans="1:12">
      <c r="A156" s="33">
        <v>151</v>
      </c>
      <c r="B156" s="26" t="s">
        <v>692</v>
      </c>
      <c r="C156" s="223" t="s">
        <v>693</v>
      </c>
      <c r="D156" s="224" t="s">
        <v>391</v>
      </c>
      <c r="E156" s="225">
        <v>200</v>
      </c>
      <c r="F156" s="226">
        <v>0.53600000000000003</v>
      </c>
      <c r="G156" s="226">
        <v>0.74719999999999998</v>
      </c>
      <c r="H156" s="226">
        <v>0.77200000000000002</v>
      </c>
      <c r="I156" s="226">
        <v>0.69879999999999998</v>
      </c>
      <c r="J156" s="226">
        <v>0.59119999999999995</v>
      </c>
      <c r="K156" s="226">
        <v>0.626</v>
      </c>
      <c r="L156" s="227">
        <f t="shared" si="2"/>
        <v>0.66186666666666671</v>
      </c>
    </row>
    <row r="157" spans="1:12">
      <c r="A157" s="33">
        <v>152</v>
      </c>
      <c r="B157" s="26" t="s">
        <v>694</v>
      </c>
      <c r="C157" s="223" t="s">
        <v>695</v>
      </c>
      <c r="D157" s="224" t="s">
        <v>391</v>
      </c>
      <c r="E157" s="225">
        <v>205</v>
      </c>
      <c r="F157" s="226">
        <v>0.72429268292682925</v>
      </c>
      <c r="G157" s="226">
        <v>1.0357073170731708</v>
      </c>
      <c r="H157" s="226">
        <v>0.95687804878048777</v>
      </c>
      <c r="I157" s="226">
        <v>0.85853658536585364</v>
      </c>
      <c r="J157" s="226">
        <v>0.77424390243902441</v>
      </c>
      <c r="K157" s="226">
        <v>0.68917073170731713</v>
      </c>
      <c r="L157" s="227">
        <f t="shared" si="2"/>
        <v>0.83980487804878035</v>
      </c>
    </row>
    <row r="158" spans="1:12">
      <c r="A158" s="33">
        <v>153</v>
      </c>
      <c r="B158" s="26" t="s">
        <v>696</v>
      </c>
      <c r="C158" s="223" t="s">
        <v>697</v>
      </c>
      <c r="D158" s="224" t="s">
        <v>394</v>
      </c>
      <c r="E158" s="225">
        <v>110</v>
      </c>
      <c r="F158" s="226">
        <v>0.17454545454545453</v>
      </c>
      <c r="G158" s="226">
        <v>0.37090909090909091</v>
      </c>
      <c r="H158" s="226">
        <v>0.46363636363636368</v>
      </c>
      <c r="I158" s="226">
        <v>6.5454545454545446E-2</v>
      </c>
      <c r="J158" s="226">
        <v>0.32727272727272727</v>
      </c>
      <c r="K158" s="226">
        <v>0.30545454545454548</v>
      </c>
      <c r="L158" s="227">
        <f t="shared" si="2"/>
        <v>0.28454545454545455</v>
      </c>
    </row>
    <row r="159" spans="1:12">
      <c r="A159" s="33">
        <v>154</v>
      </c>
      <c r="B159" s="26" t="s">
        <v>698</v>
      </c>
      <c r="C159" s="223" t="s">
        <v>699</v>
      </c>
      <c r="D159" s="224" t="s">
        <v>391</v>
      </c>
      <c r="E159" s="225">
        <v>145</v>
      </c>
      <c r="F159" s="226">
        <v>0.28634482758620694</v>
      </c>
      <c r="G159" s="226">
        <v>0.29075862068965513</v>
      </c>
      <c r="H159" s="226">
        <v>0.30675862068965515</v>
      </c>
      <c r="I159" s="226">
        <v>0.2637241379310345</v>
      </c>
      <c r="J159" s="226">
        <v>0.23889655172413793</v>
      </c>
      <c r="K159" s="226">
        <v>0.24993103448275863</v>
      </c>
      <c r="L159" s="227">
        <f t="shared" si="2"/>
        <v>0.27273563218390801</v>
      </c>
    </row>
    <row r="160" spans="1:12">
      <c r="A160" s="33">
        <v>155</v>
      </c>
      <c r="B160" s="26" t="s">
        <v>700</v>
      </c>
      <c r="C160" s="223" t="s">
        <v>701</v>
      </c>
      <c r="D160" s="224" t="s">
        <v>391</v>
      </c>
      <c r="E160" s="225">
        <v>278</v>
      </c>
      <c r="F160" s="226">
        <v>0.31482014388489205</v>
      </c>
      <c r="G160" s="226">
        <v>0.54503597122302161</v>
      </c>
      <c r="H160" s="226">
        <v>0.45352517985611512</v>
      </c>
      <c r="I160" s="226">
        <v>0.40517985611510793</v>
      </c>
      <c r="J160" s="226">
        <v>0.44460431654676258</v>
      </c>
      <c r="K160" s="226">
        <v>0</v>
      </c>
      <c r="L160" s="227">
        <f t="shared" si="2"/>
        <v>0.36052757793764983</v>
      </c>
    </row>
    <row r="161" spans="1:12">
      <c r="A161" s="33">
        <v>156</v>
      </c>
      <c r="B161" s="26" t="s">
        <v>702</v>
      </c>
      <c r="C161" s="223" t="s">
        <v>703</v>
      </c>
      <c r="D161" s="224" t="s">
        <v>449</v>
      </c>
      <c r="E161" s="225">
        <v>116</v>
      </c>
      <c r="F161" s="226">
        <v>0.14758620689655172</v>
      </c>
      <c r="G161" s="226">
        <v>0.16275862068965516</v>
      </c>
      <c r="H161" s="226">
        <v>0.16137931034482758</v>
      </c>
      <c r="I161" s="226">
        <v>0.17103448275862068</v>
      </c>
      <c r="J161" s="226">
        <v>0.17655172413793105</v>
      </c>
      <c r="K161" s="226">
        <v>0.1503448275862069</v>
      </c>
      <c r="L161" s="227">
        <f t="shared" si="2"/>
        <v>0.16160919540229884</v>
      </c>
    </row>
    <row r="162" spans="1:12">
      <c r="A162" s="33">
        <v>157</v>
      </c>
      <c r="B162" s="26" t="s">
        <v>704</v>
      </c>
      <c r="C162" s="223" t="s">
        <v>705</v>
      </c>
      <c r="D162" s="224" t="s">
        <v>397</v>
      </c>
      <c r="E162" s="225">
        <v>140</v>
      </c>
      <c r="F162" s="226">
        <v>0.25828571428571429</v>
      </c>
      <c r="G162" s="226">
        <v>0.312</v>
      </c>
      <c r="H162" s="226">
        <v>0.30857142857142861</v>
      </c>
      <c r="I162" s="226">
        <v>0.34399999999999997</v>
      </c>
      <c r="J162" s="226">
        <v>0.33485714285714285</v>
      </c>
      <c r="K162" s="226">
        <v>0.31771428571428567</v>
      </c>
      <c r="L162" s="227">
        <f t="shared" si="2"/>
        <v>0.31257142857142856</v>
      </c>
    </row>
    <row r="163" spans="1:12">
      <c r="A163" s="33">
        <v>158</v>
      </c>
      <c r="B163" s="26" t="s">
        <v>706</v>
      </c>
      <c r="C163" s="223" t="s">
        <v>707</v>
      </c>
      <c r="D163" s="224" t="s">
        <v>394</v>
      </c>
      <c r="E163" s="225">
        <v>4000</v>
      </c>
      <c r="F163" s="226">
        <v>1.1145000000000005</v>
      </c>
      <c r="G163" s="226">
        <v>1.1037374999999994</v>
      </c>
      <c r="H163" s="226">
        <v>1.0173000000000001</v>
      </c>
      <c r="I163" s="226">
        <v>0.88160000000000005</v>
      </c>
      <c r="J163" s="226">
        <v>1.1404000000000001</v>
      </c>
      <c r="K163" s="226">
        <v>0.69730000000000003</v>
      </c>
      <c r="L163" s="227">
        <f t="shared" si="2"/>
        <v>0.9924729166666667</v>
      </c>
    </row>
    <row r="164" spans="1:12">
      <c r="A164" s="33">
        <v>159</v>
      </c>
      <c r="B164" s="26" t="s">
        <v>708</v>
      </c>
      <c r="C164" s="223" t="s">
        <v>709</v>
      </c>
      <c r="D164" s="224" t="s">
        <v>391</v>
      </c>
      <c r="E164" s="225">
        <v>125</v>
      </c>
      <c r="F164" s="226">
        <v>0.33407999999999999</v>
      </c>
      <c r="G164" s="226">
        <v>0.36096000000000006</v>
      </c>
      <c r="H164" s="226">
        <v>0.34559999999999996</v>
      </c>
      <c r="I164" s="226">
        <v>0.43968000000000002</v>
      </c>
      <c r="J164" s="226">
        <v>0.39551999999999998</v>
      </c>
      <c r="K164" s="226">
        <v>0.78144000000000002</v>
      </c>
      <c r="L164" s="227">
        <f t="shared" si="2"/>
        <v>0.44288</v>
      </c>
    </row>
    <row r="165" spans="1:12">
      <c r="A165" s="33">
        <v>160</v>
      </c>
      <c r="B165" s="26" t="s">
        <v>710</v>
      </c>
      <c r="C165" s="223" t="s">
        <v>711</v>
      </c>
      <c r="D165" s="224" t="s">
        <v>394</v>
      </c>
      <c r="E165" s="225">
        <v>200</v>
      </c>
      <c r="F165" s="226">
        <v>0.61919999999999997</v>
      </c>
      <c r="G165" s="226">
        <v>0.64480000000000004</v>
      </c>
      <c r="H165" s="226">
        <v>0.6472</v>
      </c>
      <c r="I165" s="226">
        <v>0.628</v>
      </c>
      <c r="J165" s="226">
        <v>0.65359999999999996</v>
      </c>
      <c r="K165" s="226">
        <v>0.63480000000000003</v>
      </c>
      <c r="L165" s="227">
        <f t="shared" si="2"/>
        <v>0.63793333333333335</v>
      </c>
    </row>
    <row r="166" spans="1:12">
      <c r="A166" s="33">
        <v>161</v>
      </c>
      <c r="B166" s="26" t="s">
        <v>712</v>
      </c>
      <c r="C166" s="223" t="s">
        <v>713</v>
      </c>
      <c r="D166" s="224" t="s">
        <v>394</v>
      </c>
      <c r="E166" s="225">
        <v>225</v>
      </c>
      <c r="F166" s="226">
        <v>0.61937777777777769</v>
      </c>
      <c r="G166" s="226">
        <v>0.5205333333333334</v>
      </c>
      <c r="H166" s="226">
        <v>0.71324444444444435</v>
      </c>
      <c r="I166" s="226">
        <v>0.72106666666666674</v>
      </c>
      <c r="J166" s="226">
        <v>0.61937777777777769</v>
      </c>
      <c r="K166" s="226">
        <v>0.58239999999999992</v>
      </c>
      <c r="L166" s="227">
        <f t="shared" si="2"/>
        <v>0.6293333333333333</v>
      </c>
    </row>
    <row r="167" spans="1:12">
      <c r="A167" s="33">
        <v>162</v>
      </c>
      <c r="B167" s="26" t="s">
        <v>714</v>
      </c>
      <c r="C167" s="223" t="s">
        <v>715</v>
      </c>
      <c r="D167" s="224" t="s">
        <v>394</v>
      </c>
      <c r="E167" s="225">
        <v>360</v>
      </c>
      <c r="F167" s="226">
        <v>0.68799999999999994</v>
      </c>
      <c r="G167" s="226">
        <v>0.71466666666666656</v>
      </c>
      <c r="H167" s="226">
        <v>0.78888888888888886</v>
      </c>
      <c r="I167" s="226">
        <v>0.73911111111111105</v>
      </c>
      <c r="J167" s="226">
        <v>0.82399999999999995</v>
      </c>
      <c r="K167" s="226">
        <v>0.7791111111111112</v>
      </c>
      <c r="L167" s="227">
        <f t="shared" si="2"/>
        <v>0.75562962962962954</v>
      </c>
    </row>
    <row r="168" spans="1:12">
      <c r="A168" s="33">
        <v>163</v>
      </c>
      <c r="B168" s="26" t="s">
        <v>716</v>
      </c>
      <c r="C168" s="223" t="s">
        <v>717</v>
      </c>
      <c r="D168" s="224" t="s">
        <v>394</v>
      </c>
      <c r="E168" s="225">
        <v>130</v>
      </c>
      <c r="F168" s="226">
        <v>0</v>
      </c>
      <c r="G168" s="226">
        <v>0</v>
      </c>
      <c r="H168" s="226">
        <v>0</v>
      </c>
      <c r="I168" s="226">
        <v>0</v>
      </c>
      <c r="J168" s="226">
        <v>0</v>
      </c>
      <c r="K168" s="226">
        <v>0</v>
      </c>
      <c r="L168" s="227">
        <f t="shared" si="2"/>
        <v>0</v>
      </c>
    </row>
    <row r="169" spans="1:12">
      <c r="A169" s="33">
        <v>164</v>
      </c>
      <c r="B169" s="26" t="s">
        <v>718</v>
      </c>
      <c r="C169" s="223" t="s">
        <v>719</v>
      </c>
      <c r="D169" s="224" t="s">
        <v>394</v>
      </c>
      <c r="E169" s="225">
        <v>237</v>
      </c>
      <c r="F169" s="226">
        <v>0.67510548523206748</v>
      </c>
      <c r="G169" s="226">
        <v>0.69333333333333336</v>
      </c>
      <c r="H169" s="226">
        <v>0.73586497890295366</v>
      </c>
      <c r="I169" s="226">
        <v>0.71966244725738393</v>
      </c>
      <c r="J169" s="226">
        <v>0.69738396624472576</v>
      </c>
      <c r="K169" s="226">
        <v>0.71493670886075944</v>
      </c>
      <c r="L169" s="227">
        <f t="shared" si="2"/>
        <v>0.7060478199718706</v>
      </c>
    </row>
    <row r="170" spans="1:12">
      <c r="A170" s="33">
        <v>165</v>
      </c>
      <c r="B170" s="26" t="s">
        <v>720</v>
      </c>
      <c r="C170" s="223" t="s">
        <v>721</v>
      </c>
      <c r="D170" s="224" t="s">
        <v>438</v>
      </c>
      <c r="E170" s="225">
        <v>200000</v>
      </c>
      <c r="F170" s="226">
        <v>1</v>
      </c>
      <c r="G170" s="226">
        <v>1</v>
      </c>
      <c r="H170" s="226">
        <v>1</v>
      </c>
      <c r="I170" s="226">
        <v>0.98562499999999997</v>
      </c>
      <c r="J170" s="226">
        <v>1</v>
      </c>
      <c r="K170" s="226">
        <v>1</v>
      </c>
      <c r="L170" s="227">
        <f t="shared" si="2"/>
        <v>0.99760416666666663</v>
      </c>
    </row>
    <row r="171" spans="1:12">
      <c r="A171" s="33">
        <v>166</v>
      </c>
      <c r="B171" s="26" t="s">
        <v>722</v>
      </c>
      <c r="C171" s="223" t="s">
        <v>723</v>
      </c>
      <c r="D171" s="224" t="s">
        <v>394</v>
      </c>
      <c r="E171" s="225">
        <v>600</v>
      </c>
      <c r="F171" s="226">
        <v>0.48360000000000003</v>
      </c>
      <c r="G171" s="226">
        <v>0.49439999999999995</v>
      </c>
      <c r="H171" s="226">
        <v>0.48</v>
      </c>
      <c r="I171" s="226">
        <v>0.49560000000000004</v>
      </c>
      <c r="J171" s="226">
        <v>0.49199999999999999</v>
      </c>
      <c r="K171" s="226">
        <v>0.50040000000000007</v>
      </c>
      <c r="L171" s="227">
        <f t="shared" si="2"/>
        <v>0.49099999999999994</v>
      </c>
    </row>
    <row r="172" spans="1:12">
      <c r="A172" s="33">
        <v>167</v>
      </c>
      <c r="B172" s="26" t="s">
        <v>724</v>
      </c>
      <c r="C172" s="223" t="s">
        <v>725</v>
      </c>
      <c r="D172" s="224" t="s">
        <v>394</v>
      </c>
      <c r="E172" s="225">
        <v>111</v>
      </c>
      <c r="F172" s="226">
        <v>1.6569369369369369</v>
      </c>
      <c r="G172" s="226">
        <v>1.6994594594594596</v>
      </c>
      <c r="H172" s="226">
        <v>1.5315315315315314</v>
      </c>
      <c r="I172" s="226">
        <v>1.563963963963964</v>
      </c>
      <c r="J172" s="226">
        <v>1.6374774774774776</v>
      </c>
      <c r="K172" s="226">
        <v>0</v>
      </c>
      <c r="L172" s="227">
        <f t="shared" si="2"/>
        <v>1.3482282282282281</v>
      </c>
    </row>
    <row r="173" spans="1:12">
      <c r="A173" s="33">
        <v>168</v>
      </c>
      <c r="B173" s="26" t="s">
        <v>726</v>
      </c>
      <c r="C173" s="223" t="s">
        <v>727</v>
      </c>
      <c r="D173" s="224" t="s">
        <v>410</v>
      </c>
      <c r="E173" s="225">
        <v>210</v>
      </c>
      <c r="F173" s="226">
        <v>1.1840000000000002</v>
      </c>
      <c r="G173" s="226">
        <v>1.0339047619047619</v>
      </c>
      <c r="H173" s="226">
        <v>1.0003809523809524</v>
      </c>
      <c r="I173" s="226">
        <v>0.88076190476190463</v>
      </c>
      <c r="J173" s="226">
        <v>0.70476190476190481</v>
      </c>
      <c r="K173" s="226">
        <v>0.83733333333333337</v>
      </c>
      <c r="L173" s="227">
        <f t="shared" si="2"/>
        <v>0.94019047619047624</v>
      </c>
    </row>
    <row r="174" spans="1:12">
      <c r="A174" s="33">
        <v>169</v>
      </c>
      <c r="B174" s="26" t="s">
        <v>728</v>
      </c>
      <c r="C174" s="223" t="s">
        <v>729</v>
      </c>
      <c r="D174" s="224" t="s">
        <v>394</v>
      </c>
      <c r="E174" s="225">
        <v>3500</v>
      </c>
      <c r="F174" s="226">
        <v>0.81154285714285712</v>
      </c>
      <c r="G174" s="226">
        <v>0.95399999999999996</v>
      </c>
      <c r="H174" s="226">
        <v>0.87428571428571433</v>
      </c>
      <c r="I174" s="226">
        <v>0.86759999999999993</v>
      </c>
      <c r="J174" s="226">
        <v>0.84240000000000004</v>
      </c>
      <c r="K174" s="226">
        <v>0.86914285714285711</v>
      </c>
      <c r="L174" s="227">
        <f t="shared" si="2"/>
        <v>0.86982857142857151</v>
      </c>
    </row>
    <row r="175" spans="1:12">
      <c r="A175" s="33">
        <v>170</v>
      </c>
      <c r="B175" s="26" t="s">
        <v>730</v>
      </c>
      <c r="C175" s="223" t="s">
        <v>731</v>
      </c>
      <c r="D175" s="224" t="s">
        <v>391</v>
      </c>
      <c r="E175" s="225">
        <v>160</v>
      </c>
      <c r="F175" s="226">
        <v>0.57599999999999996</v>
      </c>
      <c r="G175" s="226">
        <v>0.62750000000000006</v>
      </c>
      <c r="H175" s="226">
        <v>0</v>
      </c>
      <c r="I175" s="226">
        <v>0.57000000000000006</v>
      </c>
      <c r="J175" s="226">
        <v>0.53400000000000003</v>
      </c>
      <c r="K175" s="226">
        <v>0.55149999999999999</v>
      </c>
      <c r="L175" s="227">
        <f t="shared" si="2"/>
        <v>0.47649999999999998</v>
      </c>
    </row>
    <row r="176" spans="1:12">
      <c r="A176" s="33">
        <v>171</v>
      </c>
      <c r="B176" s="26" t="s">
        <v>732</v>
      </c>
      <c r="C176" s="223" t="s">
        <v>733</v>
      </c>
      <c r="D176" s="224" t="s">
        <v>410</v>
      </c>
      <c r="E176" s="225">
        <v>130</v>
      </c>
      <c r="F176" s="226">
        <v>0.69230769230769229</v>
      </c>
      <c r="G176" s="226">
        <v>0.66523076923076929</v>
      </c>
      <c r="H176" s="226">
        <v>0</v>
      </c>
      <c r="I176" s="226">
        <v>0.80246153846153845</v>
      </c>
      <c r="J176" s="226">
        <v>0.7679999999999999</v>
      </c>
      <c r="K176" s="226">
        <v>0.98461538461538467</v>
      </c>
      <c r="L176" s="227">
        <f t="shared" si="2"/>
        <v>0.65210256410256406</v>
      </c>
    </row>
    <row r="177" spans="1:12">
      <c r="A177" s="33">
        <v>172</v>
      </c>
      <c r="B177" s="26" t="s">
        <v>734</v>
      </c>
      <c r="C177" s="223" t="s">
        <v>534</v>
      </c>
      <c r="D177" s="224" t="s">
        <v>735</v>
      </c>
      <c r="E177" s="225">
        <v>3945</v>
      </c>
      <c r="F177" s="226">
        <v>1.064638783269962E-2</v>
      </c>
      <c r="G177" s="226">
        <v>6.692015209125475E-2</v>
      </c>
      <c r="H177" s="226">
        <v>6.0836501901140684E-2</v>
      </c>
      <c r="I177" s="226">
        <v>0.85171102661596954</v>
      </c>
      <c r="J177" s="226">
        <v>1.0509505703422053</v>
      </c>
      <c r="K177" s="226">
        <v>1.0311787072243346</v>
      </c>
      <c r="L177" s="227">
        <f t="shared" si="2"/>
        <v>0.51204055766793399</v>
      </c>
    </row>
    <row r="178" spans="1:12">
      <c r="A178" s="33">
        <v>173</v>
      </c>
      <c r="B178" s="26" t="s">
        <v>736</v>
      </c>
      <c r="C178" s="223" t="s">
        <v>737</v>
      </c>
      <c r="D178" s="224" t="s">
        <v>394</v>
      </c>
      <c r="E178" s="225">
        <v>560</v>
      </c>
      <c r="F178" s="226">
        <v>0.5168571428571429</v>
      </c>
      <c r="G178" s="226">
        <v>0.57257142857142851</v>
      </c>
      <c r="H178" s="226">
        <v>0.47099999999999997</v>
      </c>
      <c r="I178" s="226">
        <v>0.52800000000000002</v>
      </c>
      <c r="J178" s="226">
        <v>0</v>
      </c>
      <c r="K178" s="226">
        <v>3.6428571428571435E-2</v>
      </c>
      <c r="L178" s="227">
        <f t="shared" si="2"/>
        <v>0.35414285714285715</v>
      </c>
    </row>
    <row r="179" spans="1:12">
      <c r="A179" s="33">
        <v>174</v>
      </c>
      <c r="B179" s="26" t="s">
        <v>738</v>
      </c>
      <c r="C179" s="223" t="s">
        <v>739</v>
      </c>
      <c r="D179" s="224" t="s">
        <v>397</v>
      </c>
      <c r="E179" s="225">
        <v>325</v>
      </c>
      <c r="F179" s="226">
        <v>0</v>
      </c>
      <c r="G179" s="226">
        <v>0</v>
      </c>
      <c r="H179" s="226">
        <v>0</v>
      </c>
      <c r="I179" s="226">
        <v>0</v>
      </c>
      <c r="J179" s="226">
        <v>0</v>
      </c>
      <c r="K179" s="226">
        <v>0</v>
      </c>
      <c r="L179" s="227">
        <f t="shared" si="2"/>
        <v>0</v>
      </c>
    </row>
    <row r="180" spans="1:12">
      <c r="A180" s="33">
        <v>175</v>
      </c>
      <c r="B180" s="26" t="s">
        <v>740</v>
      </c>
      <c r="C180" s="223" t="s">
        <v>741</v>
      </c>
      <c r="D180" s="224" t="s">
        <v>394</v>
      </c>
      <c r="E180" s="225">
        <v>400</v>
      </c>
      <c r="F180" s="226">
        <v>0.30599999999999999</v>
      </c>
      <c r="G180" s="226">
        <v>0.28499999999999998</v>
      </c>
      <c r="H180" s="226">
        <v>0.34439999999999998</v>
      </c>
      <c r="I180" s="226">
        <v>0.34050000000000002</v>
      </c>
      <c r="J180" s="226">
        <v>0.40559999999999996</v>
      </c>
      <c r="K180" s="226">
        <v>0.34139999999999998</v>
      </c>
      <c r="L180" s="227">
        <f t="shared" si="2"/>
        <v>0.33715000000000001</v>
      </c>
    </row>
    <row r="181" spans="1:12">
      <c r="A181" s="33">
        <v>176</v>
      </c>
      <c r="B181" s="26" t="s">
        <v>742</v>
      </c>
      <c r="C181" s="223" t="s">
        <v>743</v>
      </c>
      <c r="D181" s="224" t="s">
        <v>391</v>
      </c>
      <c r="E181" s="225">
        <v>225</v>
      </c>
      <c r="F181" s="226">
        <v>0.52800000000000002</v>
      </c>
      <c r="G181" s="226">
        <v>0.75768888888888897</v>
      </c>
      <c r="H181" s="226">
        <v>0.74880000000000013</v>
      </c>
      <c r="I181" s="226">
        <v>0.64266666666666661</v>
      </c>
      <c r="J181" s="226">
        <v>0.50382222222222217</v>
      </c>
      <c r="K181" s="226">
        <v>0.54933333333333334</v>
      </c>
      <c r="L181" s="227">
        <f t="shared" si="2"/>
        <v>0.62171851851851845</v>
      </c>
    </row>
    <row r="182" spans="1:12">
      <c r="A182" s="33">
        <v>177</v>
      </c>
      <c r="B182" s="26" t="s">
        <v>744</v>
      </c>
      <c r="C182" s="223" t="s">
        <v>745</v>
      </c>
      <c r="D182" s="224" t="s">
        <v>394</v>
      </c>
      <c r="E182" s="225">
        <v>110</v>
      </c>
      <c r="F182" s="226">
        <v>2.7636363636363636E-2</v>
      </c>
      <c r="G182" s="226">
        <v>3.6363636363636362E-2</v>
      </c>
      <c r="H182" s="226">
        <v>3.6363636363636362E-2</v>
      </c>
      <c r="I182" s="226">
        <v>3.6363636363636362E-2</v>
      </c>
      <c r="J182" s="226">
        <v>3.0545454545454546E-2</v>
      </c>
      <c r="K182" s="226">
        <v>3.3454545454545452E-2</v>
      </c>
      <c r="L182" s="227">
        <f t="shared" si="2"/>
        <v>3.3454545454545452E-2</v>
      </c>
    </row>
    <row r="183" spans="1:12">
      <c r="A183" s="33">
        <v>178</v>
      </c>
      <c r="B183" s="26" t="s">
        <v>746</v>
      </c>
      <c r="C183" s="223" t="s">
        <v>747</v>
      </c>
      <c r="D183" s="224" t="s">
        <v>394</v>
      </c>
      <c r="E183" s="225">
        <v>700</v>
      </c>
      <c r="F183" s="226">
        <v>0</v>
      </c>
      <c r="G183" s="226">
        <v>0</v>
      </c>
      <c r="H183" s="226">
        <v>0</v>
      </c>
      <c r="I183" s="226">
        <v>0</v>
      </c>
      <c r="J183" s="226">
        <v>0</v>
      </c>
      <c r="K183" s="226">
        <v>0</v>
      </c>
      <c r="L183" s="227">
        <f t="shared" si="2"/>
        <v>0</v>
      </c>
    </row>
    <row r="184" spans="1:12">
      <c r="A184" s="33">
        <v>179</v>
      </c>
      <c r="B184" s="26" t="s">
        <v>748</v>
      </c>
      <c r="C184" s="223" t="s">
        <v>749</v>
      </c>
      <c r="D184" s="224" t="s">
        <v>394</v>
      </c>
      <c r="E184" s="225">
        <v>600</v>
      </c>
      <c r="F184" s="226">
        <v>0.41400000000000003</v>
      </c>
      <c r="G184" s="226">
        <v>0.5736</v>
      </c>
      <c r="H184" s="226">
        <v>0.63959999999999995</v>
      </c>
      <c r="I184" s="226">
        <v>0.63</v>
      </c>
      <c r="J184" s="226">
        <v>0.59939999999999993</v>
      </c>
      <c r="K184" s="226">
        <v>0.75240000000000007</v>
      </c>
      <c r="L184" s="227">
        <f t="shared" si="2"/>
        <v>0.60150000000000003</v>
      </c>
    </row>
    <row r="185" spans="1:12">
      <c r="A185" s="33">
        <v>180</v>
      </c>
      <c r="B185" s="26" t="s">
        <v>750</v>
      </c>
      <c r="C185" s="223" t="s">
        <v>751</v>
      </c>
      <c r="D185" s="224" t="s">
        <v>394</v>
      </c>
      <c r="E185" s="225">
        <v>570</v>
      </c>
      <c r="F185" s="226">
        <v>1.2513684210526317</v>
      </c>
      <c r="G185" s="226">
        <v>1.1802105263157896</v>
      </c>
      <c r="H185" s="226">
        <v>0.85894736842105257</v>
      </c>
      <c r="I185" s="226">
        <v>0.86315789473684201</v>
      </c>
      <c r="J185" s="226">
        <v>0.62315789473684213</v>
      </c>
      <c r="K185" s="226">
        <v>0</v>
      </c>
      <c r="L185" s="227">
        <f t="shared" si="2"/>
        <v>0.79614035087719293</v>
      </c>
    </row>
    <row r="186" spans="1:12">
      <c r="A186" s="33">
        <v>181</v>
      </c>
      <c r="B186" s="26" t="s">
        <v>752</v>
      </c>
      <c r="C186" s="223" t="s">
        <v>753</v>
      </c>
      <c r="D186" s="224" t="s">
        <v>394</v>
      </c>
      <c r="E186" s="225">
        <v>134</v>
      </c>
      <c r="F186" s="226">
        <v>0.61432835820895526</v>
      </c>
      <c r="G186" s="226">
        <v>0.56119402985074629</v>
      </c>
      <c r="H186" s="226">
        <v>0.60955223880597009</v>
      </c>
      <c r="I186" s="226">
        <v>0.64</v>
      </c>
      <c r="J186" s="226">
        <v>0.70149253731343286</v>
      </c>
      <c r="K186" s="226">
        <v>0.7056716417910448</v>
      </c>
      <c r="L186" s="227">
        <f t="shared" si="2"/>
        <v>0.63870646766169159</v>
      </c>
    </row>
    <row r="187" spans="1:12">
      <c r="A187" s="33">
        <v>182</v>
      </c>
      <c r="B187" s="26" t="s">
        <v>754</v>
      </c>
      <c r="C187" s="223" t="s">
        <v>755</v>
      </c>
      <c r="D187" s="224" t="s">
        <v>394</v>
      </c>
      <c r="E187" s="225">
        <v>315</v>
      </c>
      <c r="F187" s="226">
        <v>1.1900952380952381</v>
      </c>
      <c r="G187" s="226">
        <v>1.180952380952381</v>
      </c>
      <c r="H187" s="226">
        <v>1.1664761904761907</v>
      </c>
      <c r="I187" s="226">
        <v>0.85333333333333339</v>
      </c>
      <c r="J187" s="226">
        <v>0.75428571428571434</v>
      </c>
      <c r="K187" s="226">
        <v>0.57371428571428584</v>
      </c>
      <c r="L187" s="227">
        <f t="shared" si="2"/>
        <v>0.95314285714285729</v>
      </c>
    </row>
    <row r="188" spans="1:12">
      <c r="A188" s="33">
        <v>183</v>
      </c>
      <c r="B188" s="26" t="s">
        <v>756</v>
      </c>
      <c r="C188" s="223" t="s">
        <v>757</v>
      </c>
      <c r="D188" s="224" t="s">
        <v>394</v>
      </c>
      <c r="E188" s="225">
        <v>267</v>
      </c>
      <c r="F188" s="226">
        <v>0.71550561797752821</v>
      </c>
      <c r="G188" s="226">
        <v>0.71550561797752821</v>
      </c>
      <c r="H188" s="226">
        <v>0.70112359550561809</v>
      </c>
      <c r="I188" s="226">
        <v>0.43445692883895126</v>
      </c>
      <c r="J188" s="226">
        <v>0.4128838951310862</v>
      </c>
      <c r="K188" s="226">
        <v>0.6220224719101124</v>
      </c>
      <c r="L188" s="227">
        <f t="shared" si="2"/>
        <v>0.60024968789013744</v>
      </c>
    </row>
    <row r="189" spans="1:12">
      <c r="A189" s="33">
        <v>184</v>
      </c>
      <c r="B189" s="26" t="s">
        <v>758</v>
      </c>
      <c r="C189" s="223" t="s">
        <v>759</v>
      </c>
      <c r="D189" s="224" t="s">
        <v>410</v>
      </c>
      <c r="E189" s="225">
        <v>222</v>
      </c>
      <c r="F189" s="226">
        <v>0.82018018018018013</v>
      </c>
      <c r="G189" s="226">
        <v>0.68468468468468469</v>
      </c>
      <c r="H189" s="226">
        <v>0.68468468468468469</v>
      </c>
      <c r="I189" s="226">
        <v>0.70054054054054049</v>
      </c>
      <c r="J189" s="226">
        <v>0.69909909909909917</v>
      </c>
      <c r="K189" s="226">
        <v>0.70702702702702702</v>
      </c>
      <c r="L189" s="227">
        <f t="shared" si="2"/>
        <v>0.71603603603603594</v>
      </c>
    </row>
    <row r="190" spans="1:12">
      <c r="A190" s="33">
        <v>185</v>
      </c>
      <c r="B190" s="26" t="s">
        <v>760</v>
      </c>
      <c r="C190" s="223" t="s">
        <v>761</v>
      </c>
      <c r="D190" s="224" t="s">
        <v>394</v>
      </c>
      <c r="E190" s="225">
        <v>220</v>
      </c>
      <c r="F190" s="226">
        <v>0.54400000000000004</v>
      </c>
      <c r="G190" s="226">
        <v>0.73309090909090913</v>
      </c>
      <c r="H190" s="226">
        <v>0.62545454545454537</v>
      </c>
      <c r="I190" s="226">
        <v>0.66472727272727261</v>
      </c>
      <c r="J190" s="226">
        <v>0.49672727272727274</v>
      </c>
      <c r="K190" s="226">
        <v>0.52218181818181819</v>
      </c>
      <c r="L190" s="227">
        <f t="shared" si="2"/>
        <v>0.59769696969696973</v>
      </c>
    </row>
    <row r="191" spans="1:12">
      <c r="A191" s="33">
        <v>186</v>
      </c>
      <c r="B191" s="26" t="s">
        <v>762</v>
      </c>
      <c r="C191" s="223" t="s">
        <v>763</v>
      </c>
      <c r="D191" s="224" t="s">
        <v>391</v>
      </c>
      <c r="E191" s="225">
        <v>175</v>
      </c>
      <c r="F191" s="226">
        <v>0.74971428571428578</v>
      </c>
      <c r="G191" s="226">
        <v>0.77622857142857149</v>
      </c>
      <c r="H191" s="226">
        <v>0.79131428571428564</v>
      </c>
      <c r="I191" s="226">
        <v>0.74194285714285713</v>
      </c>
      <c r="J191" s="226">
        <v>0.70628571428571429</v>
      </c>
      <c r="K191" s="226">
        <v>0.67977142857142858</v>
      </c>
      <c r="L191" s="227">
        <f t="shared" si="2"/>
        <v>0.74087619047619047</v>
      </c>
    </row>
    <row r="192" spans="1:12">
      <c r="A192" s="33">
        <v>187</v>
      </c>
      <c r="B192" s="26" t="s">
        <v>764</v>
      </c>
      <c r="C192" s="223" t="s">
        <v>765</v>
      </c>
      <c r="D192" s="224" t="s">
        <v>438</v>
      </c>
      <c r="E192" s="225">
        <v>7500</v>
      </c>
      <c r="F192" s="226">
        <v>0.88319999999999999</v>
      </c>
      <c r="G192" s="226">
        <v>0.59199999999999997</v>
      </c>
      <c r="H192" s="226">
        <v>0</v>
      </c>
      <c r="I192" s="226">
        <v>0.91200000000000003</v>
      </c>
      <c r="J192" s="226">
        <v>0.97066666666666668</v>
      </c>
      <c r="K192" s="226">
        <v>0.90666666666666662</v>
      </c>
      <c r="L192" s="227">
        <f t="shared" si="2"/>
        <v>0.71075555555555558</v>
      </c>
    </row>
    <row r="193" spans="1:12">
      <c r="A193" s="33">
        <v>188</v>
      </c>
      <c r="B193" s="26" t="s">
        <v>766</v>
      </c>
      <c r="C193" s="223" t="s">
        <v>767</v>
      </c>
      <c r="D193" s="224" t="s">
        <v>394</v>
      </c>
      <c r="E193" s="225">
        <v>900</v>
      </c>
      <c r="F193" s="226">
        <v>0.50506666666666677</v>
      </c>
      <c r="G193" s="226">
        <v>0.40426666666666672</v>
      </c>
      <c r="H193" s="226">
        <v>0.34666666666666668</v>
      </c>
      <c r="I193" s="226">
        <v>0.36426666666666663</v>
      </c>
      <c r="J193" s="226">
        <v>0.19253333333333333</v>
      </c>
      <c r="K193" s="226">
        <v>0.35146666666666665</v>
      </c>
      <c r="L193" s="227">
        <f t="shared" si="2"/>
        <v>0.36071111111111115</v>
      </c>
    </row>
    <row r="194" spans="1:12">
      <c r="A194" s="33">
        <v>189</v>
      </c>
      <c r="B194" s="26" t="s">
        <v>768</v>
      </c>
      <c r="C194" s="223" t="s">
        <v>769</v>
      </c>
      <c r="D194" s="224" t="s">
        <v>391</v>
      </c>
      <c r="E194" s="225">
        <v>167</v>
      </c>
      <c r="F194" s="226">
        <v>0.65532934131736531</v>
      </c>
      <c r="G194" s="226">
        <v>0.7415568862275449</v>
      </c>
      <c r="H194" s="226">
        <v>0.75497005988023946</v>
      </c>
      <c r="I194" s="226">
        <v>0.73389221556886231</v>
      </c>
      <c r="J194" s="226">
        <v>0.61029940119760484</v>
      </c>
      <c r="K194" s="226">
        <v>0.62754491017964076</v>
      </c>
      <c r="L194" s="227">
        <f t="shared" si="2"/>
        <v>0.68726546906187636</v>
      </c>
    </row>
    <row r="195" spans="1:12">
      <c r="A195" s="33">
        <v>190</v>
      </c>
      <c r="B195" s="26" t="s">
        <v>770</v>
      </c>
      <c r="C195" s="223" t="s">
        <v>771</v>
      </c>
      <c r="D195" s="224" t="s">
        <v>391</v>
      </c>
      <c r="E195" s="225">
        <v>200</v>
      </c>
      <c r="F195" s="226">
        <v>0.67600000000000005</v>
      </c>
      <c r="G195" s="226">
        <v>0.69040000000000001</v>
      </c>
      <c r="H195" s="226">
        <v>0.71439999999999992</v>
      </c>
      <c r="I195" s="226">
        <v>0.6976</v>
      </c>
      <c r="J195" s="226">
        <v>0.73519999999999996</v>
      </c>
      <c r="K195" s="226">
        <v>0.68159999999999998</v>
      </c>
      <c r="L195" s="227">
        <f t="shared" si="2"/>
        <v>0.69919999999999993</v>
      </c>
    </row>
    <row r="196" spans="1:12">
      <c r="A196" s="33">
        <v>191</v>
      </c>
      <c r="B196" s="26" t="s">
        <v>772</v>
      </c>
      <c r="C196" s="223" t="s">
        <v>773</v>
      </c>
      <c r="D196" s="224" t="s">
        <v>391</v>
      </c>
      <c r="E196" s="225">
        <v>278</v>
      </c>
      <c r="F196" s="226">
        <v>0.298705035971223</v>
      </c>
      <c r="G196" s="226">
        <v>0.33582733812949639</v>
      </c>
      <c r="H196" s="226">
        <v>0.38417266187050358</v>
      </c>
      <c r="I196" s="226">
        <v>0.34100719424460429</v>
      </c>
      <c r="J196" s="226">
        <v>0.32805755395683456</v>
      </c>
      <c r="K196" s="226">
        <v>0.28316546762589934</v>
      </c>
      <c r="L196" s="227">
        <f t="shared" si="2"/>
        <v>0.3284892086330935</v>
      </c>
    </row>
    <row r="197" spans="1:12">
      <c r="A197" s="33">
        <v>192</v>
      </c>
      <c r="B197" s="26" t="s">
        <v>774</v>
      </c>
      <c r="C197" s="223" t="s">
        <v>775</v>
      </c>
      <c r="D197" s="224" t="s">
        <v>449</v>
      </c>
      <c r="E197" s="225">
        <v>177.77777777777777</v>
      </c>
      <c r="F197" s="226">
        <v>0.35730000000000001</v>
      </c>
      <c r="G197" s="226">
        <v>0.41940000000000005</v>
      </c>
      <c r="H197" s="226">
        <v>0.45</v>
      </c>
      <c r="I197" s="226">
        <v>0.12060000000000001</v>
      </c>
      <c r="J197" s="226">
        <v>0.50309999999999999</v>
      </c>
      <c r="K197" s="226">
        <v>0.52829999999999999</v>
      </c>
      <c r="L197" s="227">
        <f t="shared" si="2"/>
        <v>0.39645000000000002</v>
      </c>
    </row>
    <row r="198" spans="1:12">
      <c r="A198" s="33">
        <v>193</v>
      </c>
      <c r="B198" s="26" t="s">
        <v>776</v>
      </c>
      <c r="C198" s="223" t="s">
        <v>777</v>
      </c>
      <c r="D198" s="224" t="s">
        <v>391</v>
      </c>
      <c r="E198" s="225">
        <v>177.77777777777777</v>
      </c>
      <c r="F198" s="226">
        <v>0.5706</v>
      </c>
      <c r="G198" s="226">
        <v>0.83700000000000008</v>
      </c>
      <c r="H198" s="226">
        <v>0.61335000000000006</v>
      </c>
      <c r="I198" s="226">
        <v>0.67049999999999998</v>
      </c>
      <c r="J198" s="226">
        <v>0.62190000000000001</v>
      </c>
      <c r="K198" s="226">
        <v>0.20474999999999999</v>
      </c>
      <c r="L198" s="227">
        <f t="shared" si="2"/>
        <v>0.58635000000000004</v>
      </c>
    </row>
    <row r="199" spans="1:12">
      <c r="A199" s="33">
        <v>194</v>
      </c>
      <c r="B199" s="26" t="s">
        <v>778</v>
      </c>
      <c r="C199" s="223" t="s">
        <v>779</v>
      </c>
      <c r="D199" s="224" t="s">
        <v>397</v>
      </c>
      <c r="E199" s="225">
        <v>1116</v>
      </c>
      <c r="F199" s="226">
        <v>0</v>
      </c>
      <c r="G199" s="226">
        <v>0</v>
      </c>
      <c r="H199" s="226">
        <v>0</v>
      </c>
      <c r="I199" s="226">
        <v>0</v>
      </c>
      <c r="J199" s="226">
        <v>0</v>
      </c>
      <c r="K199" s="226">
        <v>0</v>
      </c>
      <c r="L199" s="227">
        <f t="shared" si="2"/>
        <v>0</v>
      </c>
    </row>
    <row r="200" spans="1:12">
      <c r="A200" s="33">
        <v>195</v>
      </c>
      <c r="B200" s="26" t="s">
        <v>780</v>
      </c>
      <c r="C200" s="223" t="s">
        <v>781</v>
      </c>
      <c r="D200" s="224" t="s">
        <v>391</v>
      </c>
      <c r="E200" s="225">
        <v>133.33333333333334</v>
      </c>
      <c r="F200" s="226">
        <v>0.47639999999999993</v>
      </c>
      <c r="G200" s="226">
        <v>0.51959999999999995</v>
      </c>
      <c r="H200" s="226">
        <v>0.47159999999999996</v>
      </c>
      <c r="I200" s="226">
        <v>0.45899999999999991</v>
      </c>
      <c r="J200" s="226">
        <v>0.38939999999999997</v>
      </c>
      <c r="K200" s="226">
        <v>0.45119999999999999</v>
      </c>
      <c r="L200" s="227">
        <f t="shared" si="2"/>
        <v>0.4612</v>
      </c>
    </row>
    <row r="201" spans="1:12">
      <c r="A201" s="33">
        <v>196</v>
      </c>
      <c r="B201" s="26" t="s">
        <v>782</v>
      </c>
      <c r="C201" s="223" t="s">
        <v>783</v>
      </c>
      <c r="D201" s="224" t="s">
        <v>394</v>
      </c>
      <c r="E201" s="225">
        <v>220</v>
      </c>
      <c r="F201" s="226">
        <v>0.84545454545454546</v>
      </c>
      <c r="G201" s="226">
        <v>0.95890909090909093</v>
      </c>
      <c r="H201" s="226">
        <v>0.82145454545454555</v>
      </c>
      <c r="I201" s="226">
        <v>0.37854545454545457</v>
      </c>
      <c r="J201" s="226">
        <v>0.97963636363636364</v>
      </c>
      <c r="K201" s="226">
        <v>0.5945454545454546</v>
      </c>
      <c r="L201" s="227">
        <f t="shared" si="2"/>
        <v>0.76309090909090915</v>
      </c>
    </row>
    <row r="202" spans="1:12">
      <c r="A202" s="33">
        <v>197</v>
      </c>
      <c r="B202" s="26" t="s">
        <v>784</v>
      </c>
      <c r="C202" s="223" t="s">
        <v>785</v>
      </c>
      <c r="D202" s="224" t="s">
        <v>391</v>
      </c>
      <c r="E202" s="225">
        <v>250</v>
      </c>
      <c r="F202" s="226">
        <v>0.76800000000000002</v>
      </c>
      <c r="G202" s="226">
        <v>0.83711999999999998</v>
      </c>
      <c r="H202" s="226">
        <v>0.84863999999999995</v>
      </c>
      <c r="I202" s="226">
        <v>0.6976</v>
      </c>
      <c r="J202" s="226">
        <v>0.60031999999999996</v>
      </c>
      <c r="K202" s="226">
        <v>0.46783999999999998</v>
      </c>
      <c r="L202" s="227">
        <f t="shared" si="2"/>
        <v>0.7032533333333334</v>
      </c>
    </row>
    <row r="203" spans="1:12">
      <c r="A203" s="33">
        <v>198</v>
      </c>
      <c r="B203" s="26" t="s">
        <v>786</v>
      </c>
      <c r="C203" s="223" t="s">
        <v>787</v>
      </c>
      <c r="D203" s="224" t="s">
        <v>394</v>
      </c>
      <c r="E203" s="225">
        <v>222.22222222222223</v>
      </c>
      <c r="F203" s="226">
        <v>0.61919999999999997</v>
      </c>
      <c r="G203" s="226">
        <v>2.0159999999999997E-2</v>
      </c>
      <c r="H203" s="226">
        <v>1.7999999999999999E-2</v>
      </c>
      <c r="I203" s="226">
        <v>0.16344</v>
      </c>
      <c r="J203" s="226">
        <v>0.14471999999999999</v>
      </c>
      <c r="K203" s="226">
        <v>0.24480000000000002</v>
      </c>
      <c r="L203" s="227">
        <f t="shared" si="2"/>
        <v>0.20171999999999998</v>
      </c>
    </row>
    <row r="204" spans="1:12">
      <c r="A204" s="33">
        <v>199</v>
      </c>
      <c r="B204" s="26" t="s">
        <v>788</v>
      </c>
      <c r="C204" s="223" t="s">
        <v>789</v>
      </c>
      <c r="D204" s="224" t="s">
        <v>438</v>
      </c>
      <c r="E204" s="225">
        <v>9500</v>
      </c>
      <c r="F204" s="226">
        <v>0.96</v>
      </c>
      <c r="G204" s="226">
        <v>1.4466666666666668</v>
      </c>
      <c r="H204" s="226">
        <v>2.16</v>
      </c>
      <c r="I204" s="226">
        <v>2.1933333333333334</v>
      </c>
      <c r="J204" s="226">
        <v>1.3052631578947369</v>
      </c>
      <c r="K204" s="226">
        <v>1.3263157894736841</v>
      </c>
      <c r="L204" s="227">
        <f t="shared" si="2"/>
        <v>1.5652631578947369</v>
      </c>
    </row>
    <row r="205" spans="1:12">
      <c r="A205" s="33">
        <v>200</v>
      </c>
      <c r="B205" s="26" t="s">
        <v>790</v>
      </c>
      <c r="C205" s="223" t="s">
        <v>791</v>
      </c>
      <c r="D205" s="224" t="s">
        <v>391</v>
      </c>
      <c r="E205" s="225">
        <v>166.66666666666666</v>
      </c>
      <c r="F205" s="226">
        <v>0.48624000000000006</v>
      </c>
      <c r="G205" s="226">
        <v>0.63840000000000008</v>
      </c>
      <c r="H205" s="226">
        <v>0.90672000000000008</v>
      </c>
      <c r="I205" s="226">
        <v>0.73776000000000008</v>
      </c>
      <c r="J205" s="226">
        <v>0.68879999999999997</v>
      </c>
      <c r="K205" s="226">
        <v>0.58608000000000005</v>
      </c>
      <c r="L205" s="227">
        <f t="shared" si="2"/>
        <v>0.67400000000000004</v>
      </c>
    </row>
    <row r="206" spans="1:12">
      <c r="A206" s="33">
        <v>201</v>
      </c>
      <c r="B206" s="26" t="s">
        <v>792</v>
      </c>
      <c r="C206" s="223" t="s">
        <v>793</v>
      </c>
      <c r="D206" s="224" t="s">
        <v>421</v>
      </c>
      <c r="E206" s="225">
        <v>166.66666666666666</v>
      </c>
      <c r="F206" s="226">
        <v>6.0480000000000006E-2</v>
      </c>
      <c r="G206" s="226">
        <v>7.2000000000000008E-2</v>
      </c>
      <c r="H206" s="226">
        <v>7.4880000000000002E-2</v>
      </c>
      <c r="I206" s="226">
        <v>0.38280000000000003</v>
      </c>
      <c r="J206" s="226">
        <v>7.392E-2</v>
      </c>
      <c r="K206" s="226">
        <v>0.23616000000000001</v>
      </c>
      <c r="L206" s="227">
        <f t="shared" si="2"/>
        <v>0.15004000000000001</v>
      </c>
    </row>
    <row r="207" spans="1:12">
      <c r="A207" s="33">
        <v>202</v>
      </c>
      <c r="B207" s="26" t="s">
        <v>794</v>
      </c>
      <c r="C207" s="223" t="s">
        <v>795</v>
      </c>
      <c r="D207" s="224" t="s">
        <v>394</v>
      </c>
      <c r="E207" s="225">
        <v>166.66666666666666</v>
      </c>
      <c r="F207" s="226">
        <v>0.67440000000000011</v>
      </c>
      <c r="G207" s="226">
        <v>0.7276800000000001</v>
      </c>
      <c r="H207" s="226">
        <v>0.70655999999999997</v>
      </c>
      <c r="I207" s="226">
        <v>0.53376000000000001</v>
      </c>
      <c r="J207" s="226">
        <v>0.57647999999999999</v>
      </c>
      <c r="K207" s="226">
        <v>0.63888</v>
      </c>
      <c r="L207" s="227">
        <f t="shared" si="2"/>
        <v>0.64296000000000009</v>
      </c>
    </row>
    <row r="208" spans="1:12">
      <c r="A208" s="33">
        <v>203</v>
      </c>
      <c r="B208" s="26" t="s">
        <v>796</v>
      </c>
      <c r="C208" s="223" t="s">
        <v>797</v>
      </c>
      <c r="D208" s="224" t="s">
        <v>394</v>
      </c>
      <c r="E208" s="225">
        <v>128</v>
      </c>
      <c r="F208" s="226">
        <v>0.9943749999999999</v>
      </c>
      <c r="G208" s="226">
        <v>0.99624999999999986</v>
      </c>
      <c r="H208" s="226">
        <v>0.9375</v>
      </c>
      <c r="I208" s="226">
        <v>0.90249999999999997</v>
      </c>
      <c r="J208" s="226">
        <v>0.95187499999999992</v>
      </c>
      <c r="K208" s="226">
        <v>0.93687500000000001</v>
      </c>
      <c r="L208" s="227">
        <f t="shared" si="2"/>
        <v>0.95322916666666657</v>
      </c>
    </row>
    <row r="209" spans="1:12">
      <c r="A209" s="33">
        <v>204</v>
      </c>
      <c r="B209" s="26" t="s">
        <v>798</v>
      </c>
      <c r="C209" s="223" t="s">
        <v>799</v>
      </c>
      <c r="D209" s="224" t="s">
        <v>394</v>
      </c>
      <c r="E209" s="225">
        <v>166.66666666666666</v>
      </c>
      <c r="F209" s="226">
        <v>1.2E-2</v>
      </c>
      <c r="G209" s="226">
        <v>6.0480000000000006E-2</v>
      </c>
      <c r="H209" s="226">
        <v>0.42144000000000009</v>
      </c>
      <c r="I209" s="226">
        <v>0.30384</v>
      </c>
      <c r="J209" s="226">
        <v>0.54480000000000006</v>
      </c>
      <c r="K209" s="226">
        <v>0.48192000000000007</v>
      </c>
      <c r="L209" s="227">
        <f t="shared" si="2"/>
        <v>0.30408000000000007</v>
      </c>
    </row>
    <row r="210" spans="1:12">
      <c r="A210" s="33">
        <v>205</v>
      </c>
      <c r="B210" s="26" t="s">
        <v>800</v>
      </c>
      <c r="C210" s="223" t="s">
        <v>801</v>
      </c>
      <c r="D210" s="224" t="s">
        <v>735</v>
      </c>
      <c r="E210" s="225">
        <v>848</v>
      </c>
      <c r="F210" s="226">
        <v>5.6603773584905656E-3</v>
      </c>
      <c r="G210" s="226">
        <v>4.2452830188679245E-3</v>
      </c>
      <c r="H210" s="226">
        <v>2.8301886792452828E-3</v>
      </c>
      <c r="I210" s="226">
        <v>1.4150943396226414E-3</v>
      </c>
      <c r="J210" s="226">
        <v>8.0660377358490576E-2</v>
      </c>
      <c r="K210" s="226">
        <v>9.6226415094339615E-2</v>
      </c>
      <c r="L210" s="227">
        <f t="shared" si="2"/>
        <v>3.1839622641509434E-2</v>
      </c>
    </row>
    <row r="211" spans="1:12">
      <c r="A211" s="33">
        <v>206</v>
      </c>
      <c r="B211" s="26" t="s">
        <v>802</v>
      </c>
      <c r="C211" s="223" t="s">
        <v>803</v>
      </c>
      <c r="D211" s="224" t="s">
        <v>391</v>
      </c>
      <c r="E211" s="225">
        <v>116</v>
      </c>
      <c r="F211" s="226">
        <v>6.2068965517241377E-3</v>
      </c>
      <c r="G211" s="226">
        <v>1.7586206896551725E-2</v>
      </c>
      <c r="H211" s="226">
        <v>5.1724137931034482E-3</v>
      </c>
      <c r="I211" s="226">
        <v>0.23275862068965517</v>
      </c>
      <c r="J211" s="226">
        <v>0.19758620689655171</v>
      </c>
      <c r="K211" s="226">
        <v>0.20793103448275863</v>
      </c>
      <c r="L211" s="227">
        <f t="shared" si="2"/>
        <v>0.11120689655172415</v>
      </c>
    </row>
    <row r="212" spans="1:12">
      <c r="A212" s="33">
        <v>207</v>
      </c>
      <c r="B212" s="26" t="s">
        <v>804</v>
      </c>
      <c r="C212" s="223" t="s">
        <v>805</v>
      </c>
      <c r="D212" s="224" t="s">
        <v>391</v>
      </c>
      <c r="E212" s="225">
        <v>144</v>
      </c>
      <c r="F212" s="226">
        <v>0.30222222222222217</v>
      </c>
      <c r="G212" s="226">
        <v>0.55222222222222217</v>
      </c>
      <c r="H212" s="226">
        <v>0.46111111111111114</v>
      </c>
      <c r="I212" s="226">
        <v>0.52777777777777779</v>
      </c>
      <c r="J212" s="226">
        <v>0.48777777777777787</v>
      </c>
      <c r="K212" s="226">
        <v>0.60888888888888892</v>
      </c>
      <c r="L212" s="227">
        <f t="shared" si="2"/>
        <v>0.49000000000000005</v>
      </c>
    </row>
    <row r="213" spans="1:12">
      <c r="A213" s="33">
        <v>208</v>
      </c>
      <c r="B213" s="26" t="s">
        <v>806</v>
      </c>
      <c r="C213" s="223" t="s">
        <v>807</v>
      </c>
      <c r="D213" s="224" t="s">
        <v>391</v>
      </c>
      <c r="E213" s="225">
        <v>333</v>
      </c>
      <c r="F213" s="226">
        <v>6.1261261261261267E-2</v>
      </c>
      <c r="G213" s="226">
        <v>0.10810810810810811</v>
      </c>
      <c r="H213" s="226">
        <v>9.6096096096096095E-2</v>
      </c>
      <c r="I213" s="226">
        <v>0.572972972972973</v>
      </c>
      <c r="J213" s="226">
        <v>0.68108108108108112</v>
      </c>
      <c r="K213" s="226">
        <v>0.75795795795795795</v>
      </c>
      <c r="L213" s="227">
        <f t="shared" si="2"/>
        <v>0.37957957957957961</v>
      </c>
    </row>
    <row r="214" spans="1:12">
      <c r="A214" s="33">
        <v>209</v>
      </c>
      <c r="B214" s="26" t="s">
        <v>808</v>
      </c>
      <c r="C214" s="223" t="s">
        <v>809</v>
      </c>
      <c r="D214" s="224" t="s">
        <v>391</v>
      </c>
      <c r="E214" s="225">
        <v>180</v>
      </c>
      <c r="F214" s="226">
        <v>8.8888888888888889E-3</v>
      </c>
      <c r="G214" s="226">
        <v>7.2888888888888892E-2</v>
      </c>
      <c r="H214" s="226">
        <v>7.1111111111111111E-2</v>
      </c>
      <c r="I214" s="226">
        <v>8.8000000000000009E-2</v>
      </c>
      <c r="J214" s="226">
        <v>0.10844444444444444</v>
      </c>
      <c r="K214" s="226">
        <v>7.1111111111111111E-2</v>
      </c>
      <c r="L214" s="227">
        <f t="shared" si="2"/>
        <v>7.007407407407408E-2</v>
      </c>
    </row>
    <row r="215" spans="1:12">
      <c r="A215" s="33">
        <v>210</v>
      </c>
      <c r="B215" s="26" t="s">
        <v>810</v>
      </c>
      <c r="C215" s="223" t="s">
        <v>809</v>
      </c>
      <c r="D215" s="224" t="s">
        <v>391</v>
      </c>
      <c r="E215" s="225">
        <v>180</v>
      </c>
      <c r="F215" s="226">
        <v>8.8888888888888889E-3</v>
      </c>
      <c r="G215" s="226">
        <v>0.22222222222222221</v>
      </c>
      <c r="H215" s="226">
        <v>0.22222222222222221</v>
      </c>
      <c r="I215" s="226">
        <v>4.6222222222222227E-2</v>
      </c>
      <c r="J215" s="226">
        <v>4.6222222222222227E-2</v>
      </c>
      <c r="K215" s="226">
        <v>3.2000000000000001E-2</v>
      </c>
      <c r="L215" s="227">
        <f t="shared" si="2"/>
        <v>9.629629629629631E-2</v>
      </c>
    </row>
    <row r="216" spans="1:12">
      <c r="A216" s="33">
        <v>211</v>
      </c>
      <c r="B216" s="26" t="s">
        <v>811</v>
      </c>
      <c r="C216" s="223" t="s">
        <v>812</v>
      </c>
      <c r="D216" s="224" t="s">
        <v>391</v>
      </c>
      <c r="E216" s="225">
        <v>662</v>
      </c>
      <c r="F216" s="226">
        <v>0</v>
      </c>
      <c r="G216" s="226">
        <v>2.4290030211480365E-2</v>
      </c>
      <c r="H216" s="226">
        <v>2.9728096676737165E-2</v>
      </c>
      <c r="I216" s="226">
        <v>4.7129909365558914E-2</v>
      </c>
      <c r="J216" s="226">
        <v>0.23601208459214504</v>
      </c>
      <c r="K216" s="226">
        <v>0.25268882175226587</v>
      </c>
      <c r="L216" s="227">
        <f t="shared" si="2"/>
        <v>9.830815709969791E-2</v>
      </c>
    </row>
    <row r="217" spans="1:12">
      <c r="A217" s="33">
        <v>212</v>
      </c>
      <c r="B217" s="26" t="s">
        <v>813</v>
      </c>
      <c r="C217" s="223" t="s">
        <v>814</v>
      </c>
      <c r="D217" s="224" t="s">
        <v>394</v>
      </c>
      <c r="E217" s="225">
        <v>200</v>
      </c>
      <c r="F217" s="226">
        <v>0.5252</v>
      </c>
      <c r="G217" s="226">
        <v>0.97760000000000002</v>
      </c>
      <c r="H217" s="226">
        <v>0.752</v>
      </c>
      <c r="I217" s="226">
        <v>0.8024</v>
      </c>
      <c r="J217" s="226">
        <v>0.71840000000000004</v>
      </c>
      <c r="K217" s="226">
        <v>0.78799999999999992</v>
      </c>
      <c r="L217" s="227">
        <f t="shared" si="2"/>
        <v>0.76060000000000005</v>
      </c>
    </row>
    <row r="218" spans="1:12">
      <c r="A218" s="33">
        <v>213</v>
      </c>
      <c r="B218" s="26" t="s">
        <v>815</v>
      </c>
      <c r="C218" s="223" t="s">
        <v>816</v>
      </c>
      <c r="D218" s="224" t="s">
        <v>391</v>
      </c>
      <c r="E218" s="225">
        <v>341</v>
      </c>
      <c r="F218" s="226">
        <v>0</v>
      </c>
      <c r="G218" s="226">
        <v>0</v>
      </c>
      <c r="H218" s="226">
        <v>0.45161290322580644</v>
      </c>
      <c r="I218" s="226">
        <v>0.42838709677419357</v>
      </c>
      <c r="J218" s="226">
        <v>0.447624633431085</v>
      </c>
      <c r="K218" s="226">
        <v>0.4232258064516129</v>
      </c>
      <c r="L218" s="227">
        <f t="shared" si="2"/>
        <v>0.29180840664711633</v>
      </c>
    </row>
    <row r="219" spans="1:12">
      <c r="A219" s="33">
        <v>214</v>
      </c>
      <c r="B219" s="26" t="s">
        <v>817</v>
      </c>
      <c r="C219" s="223" t="s">
        <v>809</v>
      </c>
      <c r="D219" s="224" t="s">
        <v>391</v>
      </c>
      <c r="E219" s="225">
        <v>200</v>
      </c>
      <c r="F219" s="226">
        <v>0</v>
      </c>
      <c r="G219" s="226">
        <v>0</v>
      </c>
      <c r="H219" s="226">
        <v>0.23200000000000004</v>
      </c>
      <c r="I219" s="226">
        <v>4.9599999999999998E-2</v>
      </c>
      <c r="J219" s="226">
        <v>5.28E-2</v>
      </c>
      <c r="K219" s="226">
        <v>5.6000000000000008E-2</v>
      </c>
      <c r="L219" s="227">
        <f t="shared" ref="L219:L289" si="3">AVERAGE(F219:K219)</f>
        <v>6.5066666666666675E-2</v>
      </c>
    </row>
    <row r="220" spans="1:12">
      <c r="A220" s="33">
        <v>215</v>
      </c>
      <c r="B220" s="26" t="s">
        <v>818</v>
      </c>
      <c r="C220" s="223" t="s">
        <v>819</v>
      </c>
      <c r="D220" s="224" t="s">
        <v>391</v>
      </c>
      <c r="E220" s="225">
        <v>133.33333333333334</v>
      </c>
      <c r="F220" s="226">
        <v>0</v>
      </c>
      <c r="G220" s="226">
        <v>0</v>
      </c>
      <c r="H220" s="226">
        <v>0</v>
      </c>
      <c r="I220" s="226">
        <v>1.4999999999999999E-2</v>
      </c>
      <c r="J220" s="226">
        <v>0.68219999999999992</v>
      </c>
      <c r="K220" s="226">
        <v>0.51300000000000001</v>
      </c>
      <c r="L220" s="227">
        <f t="shared" si="3"/>
        <v>0.20169999999999999</v>
      </c>
    </row>
    <row r="221" spans="1:12">
      <c r="A221" s="33">
        <v>216</v>
      </c>
      <c r="B221" s="26" t="s">
        <v>820</v>
      </c>
      <c r="C221" s="223" t="s">
        <v>821</v>
      </c>
      <c r="D221" s="224" t="s">
        <v>391</v>
      </c>
      <c r="E221" s="225">
        <v>130</v>
      </c>
      <c r="F221" s="226">
        <v>0</v>
      </c>
      <c r="G221" s="226">
        <v>0</v>
      </c>
      <c r="H221" s="226">
        <v>0.63923076923076916</v>
      </c>
      <c r="I221" s="226">
        <v>0.66953846153846153</v>
      </c>
      <c r="J221" s="226">
        <v>0.56061538461538463</v>
      </c>
      <c r="K221" s="226">
        <v>0.62584615384615383</v>
      </c>
      <c r="L221" s="227">
        <f t="shared" si="3"/>
        <v>0.41587179487179488</v>
      </c>
    </row>
    <row r="222" spans="1:12">
      <c r="A222" s="33">
        <v>217</v>
      </c>
      <c r="B222" s="26" t="s">
        <v>822</v>
      </c>
      <c r="C222" s="223" t="s">
        <v>823</v>
      </c>
      <c r="D222" s="224" t="s">
        <v>394</v>
      </c>
      <c r="E222" s="225">
        <v>120</v>
      </c>
      <c r="F222" s="226">
        <v>1.002</v>
      </c>
      <c r="G222" s="226">
        <v>1.1266666666666667</v>
      </c>
      <c r="H222" s="226">
        <v>1.0146666666666666</v>
      </c>
      <c r="I222" s="226">
        <v>1.0806666666666667</v>
      </c>
      <c r="J222" s="226">
        <v>1.0773333333333333</v>
      </c>
      <c r="K222" s="226">
        <v>1.0593333333333335</v>
      </c>
      <c r="L222" s="227">
        <f t="shared" si="3"/>
        <v>1.0601111111111112</v>
      </c>
    </row>
    <row r="223" spans="1:12">
      <c r="A223" s="33">
        <v>218</v>
      </c>
      <c r="B223" s="26" t="s">
        <v>824</v>
      </c>
      <c r="C223" s="223" t="s">
        <v>825</v>
      </c>
      <c r="D223" s="224" t="s">
        <v>394</v>
      </c>
      <c r="E223" s="225">
        <v>350</v>
      </c>
      <c r="F223" s="226">
        <v>0.95405714285714294</v>
      </c>
      <c r="G223" s="226">
        <v>1.013942857142857</v>
      </c>
      <c r="H223" s="226">
        <v>1.0052571428571428</v>
      </c>
      <c r="I223" s="226">
        <v>0.90559999999999996</v>
      </c>
      <c r="J223" s="226">
        <v>0.90422857142857149</v>
      </c>
      <c r="K223" s="226">
        <v>0.96</v>
      </c>
      <c r="L223" s="227">
        <f t="shared" si="3"/>
        <v>0.95718095238095247</v>
      </c>
    </row>
    <row r="224" spans="1:12">
      <c r="A224" s="33">
        <v>219</v>
      </c>
      <c r="B224" s="26" t="s">
        <v>826</v>
      </c>
      <c r="C224" s="223" t="s">
        <v>827</v>
      </c>
      <c r="D224" s="224" t="s">
        <v>397</v>
      </c>
      <c r="E224" s="225">
        <v>160</v>
      </c>
      <c r="F224" s="226">
        <v>0.30399999999999999</v>
      </c>
      <c r="G224" s="226">
        <v>0.184</v>
      </c>
      <c r="H224" s="226">
        <v>0.22500000000000001</v>
      </c>
      <c r="I224" s="226">
        <v>0.33700000000000002</v>
      </c>
      <c r="J224" s="226">
        <v>0.33</v>
      </c>
      <c r="K224" s="226">
        <v>0.33900000000000002</v>
      </c>
      <c r="L224" s="227">
        <f t="shared" si="3"/>
        <v>0.28650000000000003</v>
      </c>
    </row>
    <row r="225" spans="1:12">
      <c r="A225" s="33">
        <v>220</v>
      </c>
      <c r="B225" s="26" t="s">
        <v>828</v>
      </c>
      <c r="C225" s="223" t="s">
        <v>829</v>
      </c>
      <c r="D225" s="224" t="s">
        <v>394</v>
      </c>
      <c r="E225" s="225">
        <v>556</v>
      </c>
      <c r="F225" s="226">
        <v>0.34705035971223025</v>
      </c>
      <c r="G225" s="226">
        <v>0.39884892086330931</v>
      </c>
      <c r="H225" s="226">
        <v>0.44287769784172659</v>
      </c>
      <c r="I225" s="226">
        <v>0.44028776978417261</v>
      </c>
      <c r="J225" s="226">
        <v>0.45582733812949638</v>
      </c>
      <c r="K225" s="226">
        <v>0.4299280575539568</v>
      </c>
      <c r="L225" s="227">
        <f t="shared" si="3"/>
        <v>0.41913669064748199</v>
      </c>
    </row>
    <row r="226" spans="1:12">
      <c r="A226" s="33">
        <v>221</v>
      </c>
      <c r="B226" s="26" t="s">
        <v>830</v>
      </c>
      <c r="C226" s="223" t="s">
        <v>831</v>
      </c>
      <c r="D226" s="224" t="s">
        <v>397</v>
      </c>
      <c r="E226" s="225">
        <v>145</v>
      </c>
      <c r="F226" s="226">
        <v>0.655448275862069</v>
      </c>
      <c r="G226" s="226">
        <v>0.82427586206896564</v>
      </c>
      <c r="H226" s="226">
        <v>0.79999999999999993</v>
      </c>
      <c r="I226" s="226">
        <v>0.79999999999999993</v>
      </c>
      <c r="J226" s="226">
        <v>0.85517241379310349</v>
      </c>
      <c r="K226" s="226">
        <v>0.85517241379310349</v>
      </c>
      <c r="L226" s="227">
        <f t="shared" si="3"/>
        <v>0.79834482758620684</v>
      </c>
    </row>
    <row r="227" spans="1:12">
      <c r="A227" s="33">
        <v>222</v>
      </c>
      <c r="B227" s="26" t="s">
        <v>832</v>
      </c>
      <c r="C227" s="223" t="s">
        <v>833</v>
      </c>
      <c r="D227" s="224" t="s">
        <v>397</v>
      </c>
      <c r="E227" s="225">
        <v>140</v>
      </c>
      <c r="F227" s="226">
        <v>0.12171428571428571</v>
      </c>
      <c r="G227" s="226">
        <v>0.10000000000000002</v>
      </c>
      <c r="H227" s="226">
        <v>0.12171428571428571</v>
      </c>
      <c r="I227" s="226">
        <v>0.13828571428571429</v>
      </c>
      <c r="J227" s="226">
        <v>0.10571428571428571</v>
      </c>
      <c r="K227" s="226">
        <v>0.10514285714285714</v>
      </c>
      <c r="L227" s="227">
        <f t="shared" si="3"/>
        <v>0.11542857142857142</v>
      </c>
    </row>
    <row r="228" spans="1:12">
      <c r="A228" s="33">
        <v>223</v>
      </c>
      <c r="B228" s="26" t="s">
        <v>834</v>
      </c>
      <c r="C228" s="223" t="s">
        <v>534</v>
      </c>
      <c r="D228" s="224" t="s">
        <v>735</v>
      </c>
      <c r="E228" s="225">
        <v>4045</v>
      </c>
      <c r="F228" s="226">
        <v>0.20173053152039555</v>
      </c>
      <c r="G228" s="226">
        <v>2.5216316440049444E-2</v>
      </c>
      <c r="H228" s="226">
        <v>7.4165636588380719E-3</v>
      </c>
      <c r="I228" s="226">
        <v>0.50729295426452414</v>
      </c>
      <c r="J228" s="226">
        <v>0.70309023485784916</v>
      </c>
      <c r="K228" s="226">
        <v>0.69122373300370832</v>
      </c>
      <c r="L228" s="227">
        <f t="shared" si="3"/>
        <v>0.35599505562422745</v>
      </c>
    </row>
    <row r="229" spans="1:12">
      <c r="A229" s="33">
        <v>224</v>
      </c>
      <c r="B229" s="26" t="s">
        <v>835</v>
      </c>
      <c r="C229" s="223" t="s">
        <v>534</v>
      </c>
      <c r="D229" s="224" t="s">
        <v>735</v>
      </c>
      <c r="E229" s="225">
        <v>2720</v>
      </c>
      <c r="F229" s="226">
        <v>0.33264705882352941</v>
      </c>
      <c r="G229" s="226">
        <v>0.35029411764705881</v>
      </c>
      <c r="H229" s="226">
        <v>4.4117647058823529E-3</v>
      </c>
      <c r="I229" s="226">
        <v>0.23294117647058823</v>
      </c>
      <c r="J229" s="226">
        <v>0.80029411764705893</v>
      </c>
      <c r="K229" s="226">
        <v>0.78264705882352947</v>
      </c>
      <c r="L229" s="227">
        <f t="shared" si="3"/>
        <v>0.4172058823529412</v>
      </c>
    </row>
    <row r="230" spans="1:12">
      <c r="A230" s="33">
        <v>225</v>
      </c>
      <c r="B230" s="26" t="s">
        <v>836</v>
      </c>
      <c r="C230" s="223" t="s">
        <v>534</v>
      </c>
      <c r="D230" s="224" t="s">
        <v>735</v>
      </c>
      <c r="E230" s="225">
        <v>5200</v>
      </c>
      <c r="F230" s="226">
        <v>0.38769230769230767</v>
      </c>
      <c r="G230" s="226">
        <v>0.12576923076923077</v>
      </c>
      <c r="H230" s="226">
        <v>0.09</v>
      </c>
      <c r="I230" s="226">
        <v>0.20076923076923076</v>
      </c>
      <c r="J230" s="226">
        <v>0.66230769230769226</v>
      </c>
      <c r="K230" s="226">
        <v>0.72576923076923072</v>
      </c>
      <c r="L230" s="227">
        <f t="shared" si="3"/>
        <v>0.36538461538461536</v>
      </c>
    </row>
    <row r="231" spans="1:12">
      <c r="A231" s="33">
        <v>226</v>
      </c>
      <c r="B231" s="26" t="s">
        <v>837</v>
      </c>
      <c r="C231" s="223" t="s">
        <v>838</v>
      </c>
      <c r="D231" s="224" t="e">
        <v>#N/A</v>
      </c>
      <c r="E231" s="225">
        <v>231</v>
      </c>
      <c r="F231" s="226">
        <v>7.2727272727272724E-2</v>
      </c>
      <c r="G231" s="226">
        <v>0</v>
      </c>
      <c r="H231" s="226">
        <v>0</v>
      </c>
      <c r="I231" s="226">
        <v>0</v>
      </c>
      <c r="J231" s="226">
        <v>0</v>
      </c>
      <c r="K231" s="226">
        <v>0</v>
      </c>
      <c r="L231" s="227">
        <f t="shared" si="3"/>
        <v>1.2121212121212121E-2</v>
      </c>
    </row>
    <row r="232" spans="1:12">
      <c r="A232" s="33">
        <v>227</v>
      </c>
      <c r="B232" s="26" t="s">
        <v>839</v>
      </c>
      <c r="C232" s="223" t="s">
        <v>840</v>
      </c>
      <c r="D232" s="224" t="s">
        <v>391</v>
      </c>
      <c r="E232" s="225">
        <v>293</v>
      </c>
      <c r="F232" s="226">
        <v>0.21215017064846414</v>
      </c>
      <c r="G232" s="226">
        <v>0.25965870307167233</v>
      </c>
      <c r="H232" s="226">
        <v>0.26293515358361774</v>
      </c>
      <c r="I232" s="226">
        <v>0.2326279863481229</v>
      </c>
      <c r="J232" s="226">
        <v>0.23999999999999996</v>
      </c>
      <c r="K232" s="226">
        <v>0.24491467576791812</v>
      </c>
      <c r="L232" s="227">
        <f t="shared" si="3"/>
        <v>0.24204778156996587</v>
      </c>
    </row>
    <row r="233" spans="1:12">
      <c r="A233" s="33">
        <v>228</v>
      </c>
      <c r="B233" s="26" t="s">
        <v>841</v>
      </c>
      <c r="C233" s="223" t="s">
        <v>842</v>
      </c>
      <c r="D233" s="224" t="s">
        <v>391</v>
      </c>
      <c r="E233" s="225">
        <v>254.44444444444443</v>
      </c>
      <c r="F233" s="226">
        <v>0.24838427947598257</v>
      </c>
      <c r="G233" s="226">
        <v>0.37980786026200875</v>
      </c>
      <c r="H233" s="226">
        <v>0.44080349344978165</v>
      </c>
      <c r="I233" s="226">
        <v>0.35088209606986903</v>
      </c>
      <c r="J233" s="226">
        <v>0.26096069868995636</v>
      </c>
      <c r="K233" s="226">
        <v>0.27668122270742357</v>
      </c>
      <c r="L233" s="227">
        <f t="shared" si="3"/>
        <v>0.32625327510917035</v>
      </c>
    </row>
    <row r="234" spans="1:12">
      <c r="A234" s="33">
        <v>229</v>
      </c>
      <c r="B234" s="26" t="s">
        <v>843</v>
      </c>
      <c r="C234" s="223" t="s">
        <v>844</v>
      </c>
      <c r="D234" s="224" t="s">
        <v>394</v>
      </c>
      <c r="E234" s="225">
        <v>245</v>
      </c>
      <c r="F234" s="226">
        <v>0.6622040816326531</v>
      </c>
      <c r="G234" s="226">
        <v>0.75755102040816336</v>
      </c>
      <c r="H234" s="226">
        <v>0.60081632653061223</v>
      </c>
      <c r="I234" s="226">
        <v>0.54465306122448975</v>
      </c>
      <c r="J234" s="226">
        <v>9.66530612244898E-2</v>
      </c>
      <c r="K234" s="226">
        <v>0.52244897959183678</v>
      </c>
      <c r="L234" s="227">
        <f t="shared" si="3"/>
        <v>0.53072108843537424</v>
      </c>
    </row>
    <row r="235" spans="1:12">
      <c r="A235" s="33">
        <v>230</v>
      </c>
      <c r="B235" s="26" t="s">
        <v>845</v>
      </c>
      <c r="C235" s="223" t="s">
        <v>846</v>
      </c>
      <c r="D235" s="224" t="s">
        <v>391</v>
      </c>
      <c r="E235" s="225">
        <v>200</v>
      </c>
      <c r="F235" s="226">
        <v>2.4799999999999999E-2</v>
      </c>
      <c r="G235" s="226">
        <v>2.7199999999999998E-2</v>
      </c>
      <c r="H235" s="226">
        <v>2.7199999999999998E-2</v>
      </c>
      <c r="I235" s="226">
        <v>1.84E-2</v>
      </c>
      <c r="J235" s="226">
        <v>1.6799999999999999E-2</v>
      </c>
      <c r="K235" s="226">
        <v>0.45760000000000001</v>
      </c>
      <c r="L235" s="227">
        <f t="shared" si="3"/>
        <v>9.5333333333333325E-2</v>
      </c>
    </row>
    <row r="236" spans="1:12">
      <c r="A236" s="33">
        <v>231</v>
      </c>
      <c r="B236" s="26" t="s">
        <v>847</v>
      </c>
      <c r="C236" s="223" t="s">
        <v>848</v>
      </c>
      <c r="D236" s="224" t="s">
        <v>394</v>
      </c>
      <c r="E236" s="225">
        <v>361.11111111111109</v>
      </c>
      <c r="F236" s="226">
        <v>1.0061114754098364</v>
      </c>
      <c r="G236" s="226">
        <v>0.81348196721311483</v>
      </c>
      <c r="H236" s="226">
        <v>0.84461538461538466</v>
      </c>
      <c r="I236" s="226">
        <v>0.67236923076923072</v>
      </c>
      <c r="J236" s="226">
        <v>0.7726153846153847</v>
      </c>
      <c r="K236" s="226">
        <v>0.68898461538461542</v>
      </c>
      <c r="L236" s="227">
        <f t="shared" si="3"/>
        <v>0.79969634300126113</v>
      </c>
    </row>
    <row r="237" spans="1:12">
      <c r="A237" s="33">
        <v>232</v>
      </c>
      <c r="B237" s="26" t="s">
        <v>849</v>
      </c>
      <c r="C237" s="223" t="s">
        <v>850</v>
      </c>
      <c r="D237" s="224" t="s">
        <v>394</v>
      </c>
      <c r="E237" s="225">
        <v>144</v>
      </c>
      <c r="F237" s="226">
        <v>0.51833333333333331</v>
      </c>
      <c r="G237" s="226">
        <v>0.99555555555555542</v>
      </c>
      <c r="H237" s="226">
        <v>0.89166666666666672</v>
      </c>
      <c r="I237" s="226">
        <v>0.55388888888888888</v>
      </c>
      <c r="J237" s="226">
        <v>2.1111111111111112E-2</v>
      </c>
      <c r="K237" s="226">
        <v>2.0555555555555556E-2</v>
      </c>
      <c r="L237" s="227">
        <f t="shared" si="3"/>
        <v>0.50018518518518518</v>
      </c>
    </row>
    <row r="238" spans="1:12">
      <c r="A238" s="33">
        <v>233</v>
      </c>
      <c r="B238" s="26" t="s">
        <v>851</v>
      </c>
      <c r="C238" s="223" t="s">
        <v>852</v>
      </c>
      <c r="D238" s="224" t="s">
        <v>391</v>
      </c>
      <c r="E238" s="225">
        <v>350</v>
      </c>
      <c r="F238" s="226">
        <v>0.53714285714285714</v>
      </c>
      <c r="G238" s="226">
        <v>0.7360000000000001</v>
      </c>
      <c r="H238" s="226">
        <v>0.75542857142857156</v>
      </c>
      <c r="I238" s="226">
        <v>0.83199999999999996</v>
      </c>
      <c r="J238" s="226">
        <v>0.65028571428571424</v>
      </c>
      <c r="K238" s="226">
        <v>0.85142857142857142</v>
      </c>
      <c r="L238" s="227">
        <f t="shared" si="3"/>
        <v>0.72704761904761905</v>
      </c>
    </row>
    <row r="239" spans="1:12">
      <c r="A239" s="33">
        <v>234</v>
      </c>
      <c r="B239" s="26" t="s">
        <v>853</v>
      </c>
      <c r="C239" s="223" t="s">
        <v>854</v>
      </c>
      <c r="D239" s="224" t="s">
        <v>391</v>
      </c>
      <c r="E239" s="225">
        <v>267.77777777777777</v>
      </c>
      <c r="F239" s="226">
        <v>0</v>
      </c>
      <c r="G239" s="226">
        <v>0</v>
      </c>
      <c r="H239" s="226">
        <v>2.4199170124481331E-2</v>
      </c>
      <c r="I239" s="226">
        <v>3.3161825726141084E-2</v>
      </c>
      <c r="J239" s="226">
        <v>2.9576763485477178E-2</v>
      </c>
      <c r="K239" s="226">
        <v>2.9576763485477178E-2</v>
      </c>
      <c r="L239" s="227">
        <f t="shared" si="3"/>
        <v>1.9419087136929462E-2</v>
      </c>
    </row>
    <row r="240" spans="1:12">
      <c r="A240" s="33">
        <v>235</v>
      </c>
      <c r="B240" s="26" t="s">
        <v>855</v>
      </c>
      <c r="C240" s="223" t="s">
        <v>856</v>
      </c>
      <c r="D240" s="224" t="s">
        <v>394</v>
      </c>
      <c r="E240" s="225">
        <v>361</v>
      </c>
      <c r="F240" s="226">
        <v>0.79977839335180068</v>
      </c>
      <c r="G240" s="226">
        <v>0.8735734072022161</v>
      </c>
      <c r="H240" s="226">
        <v>1.009639889196676</v>
      </c>
      <c r="I240" s="226">
        <v>0.9568975069252077</v>
      </c>
      <c r="J240" s="226">
        <v>0.9216620498614958</v>
      </c>
      <c r="K240" s="226">
        <v>0.97373961218836558</v>
      </c>
      <c r="L240" s="227">
        <f t="shared" si="3"/>
        <v>0.92254847645429372</v>
      </c>
    </row>
    <row r="241" spans="1:12">
      <c r="A241" s="33">
        <v>236</v>
      </c>
      <c r="B241" s="26" t="s">
        <v>857</v>
      </c>
      <c r="C241" s="223" t="s">
        <v>858</v>
      </c>
      <c r="D241" s="224" t="s">
        <v>391</v>
      </c>
      <c r="E241" s="225">
        <v>250</v>
      </c>
      <c r="F241" s="226">
        <v>0</v>
      </c>
      <c r="G241" s="226">
        <v>0.49919999999999998</v>
      </c>
      <c r="H241" s="226">
        <v>0.47520000000000007</v>
      </c>
      <c r="I241" s="226">
        <v>0.43439999999999995</v>
      </c>
      <c r="J241" s="226">
        <v>0.57919999999999994</v>
      </c>
      <c r="K241" s="226">
        <v>0.72320000000000007</v>
      </c>
      <c r="L241" s="227">
        <f t="shared" si="3"/>
        <v>0.45186666666666664</v>
      </c>
    </row>
    <row r="242" spans="1:12">
      <c r="A242" s="33">
        <v>237</v>
      </c>
      <c r="B242" s="26" t="s">
        <v>859</v>
      </c>
      <c r="C242" s="223" t="s">
        <v>860</v>
      </c>
      <c r="D242" s="224" t="s">
        <v>394</v>
      </c>
      <c r="E242" s="225">
        <v>130</v>
      </c>
      <c r="F242" s="226">
        <v>0.67261538461538461</v>
      </c>
      <c r="G242" s="226">
        <v>1.0184615384615385</v>
      </c>
      <c r="H242" s="226">
        <v>0.97476923076923083</v>
      </c>
      <c r="I242" s="226">
        <v>1.0147692307692306</v>
      </c>
      <c r="J242" s="226">
        <v>1.0763076923076922</v>
      </c>
      <c r="K242" s="226">
        <v>1.0209230769230768</v>
      </c>
      <c r="L242" s="227">
        <f t="shared" si="3"/>
        <v>0.96297435897435879</v>
      </c>
    </row>
    <row r="243" spans="1:12">
      <c r="A243" s="33">
        <v>238</v>
      </c>
      <c r="B243" s="26" t="s">
        <v>861</v>
      </c>
      <c r="C243" s="223" t="s">
        <v>862</v>
      </c>
      <c r="D243" s="224" t="s">
        <v>394</v>
      </c>
      <c r="E243" s="225">
        <v>140</v>
      </c>
      <c r="F243" s="226">
        <v>0.94114285714285728</v>
      </c>
      <c r="G243" s="226">
        <v>0.9108571428571427</v>
      </c>
      <c r="H243" s="226">
        <v>0.89142857142857146</v>
      </c>
      <c r="I243" s="226">
        <v>0.85485714285714287</v>
      </c>
      <c r="J243" s="226">
        <v>0.87771428571428567</v>
      </c>
      <c r="K243" s="226">
        <v>0.82571428571428562</v>
      </c>
      <c r="L243" s="227">
        <f t="shared" si="3"/>
        <v>0.88361904761904764</v>
      </c>
    </row>
    <row r="244" spans="1:12">
      <c r="A244" s="33">
        <v>239</v>
      </c>
      <c r="B244" s="26" t="s">
        <v>863</v>
      </c>
      <c r="C244" s="223" t="s">
        <v>864</v>
      </c>
      <c r="D244" s="224" t="s">
        <v>394</v>
      </c>
      <c r="E244" s="225">
        <v>170</v>
      </c>
      <c r="F244" s="226">
        <v>1.0169411764705882</v>
      </c>
      <c r="G244" s="226">
        <v>1.0282352941176471</v>
      </c>
      <c r="H244" s="226">
        <v>1.1190588235294119</v>
      </c>
      <c r="I244" s="226">
        <v>1.0611764705882354</v>
      </c>
      <c r="J244" s="226">
        <v>1.1684705882352939</v>
      </c>
      <c r="K244" s="226">
        <v>1.1905882352941177</v>
      </c>
      <c r="L244" s="227">
        <f t="shared" si="3"/>
        <v>1.0974117647058823</v>
      </c>
    </row>
    <row r="245" spans="1:12">
      <c r="A245" s="33">
        <v>240</v>
      </c>
      <c r="B245" s="26" t="s">
        <v>865</v>
      </c>
      <c r="C245" s="223" t="s">
        <v>866</v>
      </c>
      <c r="D245" s="224" t="s">
        <v>391</v>
      </c>
      <c r="E245" s="225">
        <v>110</v>
      </c>
      <c r="F245" s="226">
        <v>0.21090909090909091</v>
      </c>
      <c r="G245" s="226">
        <v>0.61381818181818182</v>
      </c>
      <c r="H245" s="226">
        <v>0.62981818181818183</v>
      </c>
      <c r="I245" s="226">
        <v>0.63418181818181818</v>
      </c>
      <c r="J245" s="226">
        <v>0.50763636363636355</v>
      </c>
      <c r="K245" s="226">
        <v>0.50909090909090904</v>
      </c>
      <c r="L245" s="227">
        <f t="shared" si="3"/>
        <v>0.51757575757575758</v>
      </c>
    </row>
    <row r="246" spans="1:12">
      <c r="A246" s="33">
        <v>241</v>
      </c>
      <c r="B246" s="26" t="s">
        <v>867</v>
      </c>
      <c r="C246" s="223" t="s">
        <v>868</v>
      </c>
      <c r="D246" s="224" t="s">
        <v>394</v>
      </c>
      <c r="E246" s="225">
        <v>155</v>
      </c>
      <c r="F246" s="226">
        <v>1.0492903225806454</v>
      </c>
      <c r="G246" s="226">
        <v>1.0750967741935484</v>
      </c>
      <c r="H246" s="226">
        <v>1.2134193548387098</v>
      </c>
      <c r="I246" s="226">
        <v>1.2412903225806451</v>
      </c>
      <c r="J246" s="226">
        <v>1.0709677419354839</v>
      </c>
      <c r="K246" s="226">
        <v>1.096774193548387</v>
      </c>
      <c r="L246" s="227">
        <f t="shared" si="3"/>
        <v>1.12447311827957</v>
      </c>
    </row>
    <row r="247" spans="1:12">
      <c r="A247" s="33">
        <v>242</v>
      </c>
      <c r="B247" s="26" t="s">
        <v>869</v>
      </c>
      <c r="C247" s="223" t="s">
        <v>870</v>
      </c>
      <c r="D247" s="224" t="s">
        <v>394</v>
      </c>
      <c r="E247" s="225">
        <v>165</v>
      </c>
      <c r="F247" s="226">
        <v>0.88678787878787879</v>
      </c>
      <c r="G247" s="226">
        <v>1.136969696969697</v>
      </c>
      <c r="H247" s="226">
        <v>0.99103030303030304</v>
      </c>
      <c r="I247" s="226">
        <v>0.89163636363636367</v>
      </c>
      <c r="J247" s="226">
        <v>1.0487272727272727</v>
      </c>
      <c r="K247" s="226">
        <v>1.0094545454545454</v>
      </c>
      <c r="L247" s="227">
        <f t="shared" si="3"/>
        <v>0.99410101010101004</v>
      </c>
    </row>
    <row r="248" spans="1:12">
      <c r="A248" s="33">
        <v>243</v>
      </c>
      <c r="B248" s="26" t="s">
        <v>871</v>
      </c>
      <c r="C248" s="223" t="s">
        <v>872</v>
      </c>
      <c r="D248" s="224" t="s">
        <v>394</v>
      </c>
      <c r="E248" s="225">
        <v>380</v>
      </c>
      <c r="F248" s="226">
        <v>0.67199999999999993</v>
      </c>
      <c r="G248" s="226">
        <v>0.81284210526315792</v>
      </c>
      <c r="H248" s="226">
        <v>0.69663157894736838</v>
      </c>
      <c r="I248" s="226">
        <v>0.82357894736842097</v>
      </c>
      <c r="J248" s="226">
        <v>0.86778947368421055</v>
      </c>
      <c r="K248" s="226">
        <v>0.74084210526315786</v>
      </c>
      <c r="L248" s="227">
        <f t="shared" si="3"/>
        <v>0.7689473684210526</v>
      </c>
    </row>
    <row r="249" spans="1:12">
      <c r="A249" s="33">
        <v>244</v>
      </c>
      <c r="B249" s="26" t="s">
        <v>873</v>
      </c>
      <c r="C249" s="223" t="s">
        <v>874</v>
      </c>
      <c r="D249" s="224" t="s">
        <v>394</v>
      </c>
      <c r="E249" s="225">
        <v>171</v>
      </c>
      <c r="F249" s="226">
        <v>0.98979310344827598</v>
      </c>
      <c r="G249" s="226">
        <v>1.1122758620689654</v>
      </c>
      <c r="H249" s="226">
        <v>1.0714482758620691</v>
      </c>
      <c r="I249" s="226">
        <v>0.91134502923976612</v>
      </c>
      <c r="J249" s="226">
        <v>0.95812865497076027</v>
      </c>
      <c r="K249" s="226">
        <v>0.97029239766081865</v>
      </c>
      <c r="L249" s="227">
        <f t="shared" si="3"/>
        <v>1.0022138872084427</v>
      </c>
    </row>
    <row r="250" spans="1:12">
      <c r="A250" s="33">
        <v>245</v>
      </c>
      <c r="B250" s="26" t="s">
        <v>875</v>
      </c>
      <c r="C250" s="223" t="s">
        <v>876</v>
      </c>
      <c r="D250" s="224" t="s">
        <v>394</v>
      </c>
      <c r="E250" s="225">
        <v>200</v>
      </c>
      <c r="F250" s="226">
        <v>0.81159999999999999</v>
      </c>
      <c r="G250" s="226">
        <v>0.91359999999999997</v>
      </c>
      <c r="H250" s="226">
        <v>0.87680000000000002</v>
      </c>
      <c r="I250" s="226">
        <v>0.88560000000000005</v>
      </c>
      <c r="J250" s="226">
        <v>0.94079999999999997</v>
      </c>
      <c r="K250" s="226">
        <v>0.96399999999999997</v>
      </c>
      <c r="L250" s="227">
        <f t="shared" si="3"/>
        <v>0.89873333333333338</v>
      </c>
    </row>
    <row r="251" spans="1:12">
      <c r="A251" s="33">
        <v>246</v>
      </c>
      <c r="B251" s="26" t="s">
        <v>877</v>
      </c>
      <c r="C251" s="223" t="s">
        <v>878</v>
      </c>
      <c r="D251" s="224" t="s">
        <v>394</v>
      </c>
      <c r="E251" s="225">
        <v>117</v>
      </c>
      <c r="F251" s="226">
        <v>1.275897435897436</v>
      </c>
      <c r="G251" s="226">
        <v>1.3832478632478633</v>
      </c>
      <c r="H251" s="226">
        <v>1.2164102564102564</v>
      </c>
      <c r="I251" s="226">
        <v>1.3846153846153846</v>
      </c>
      <c r="J251" s="226">
        <v>0</v>
      </c>
      <c r="K251" s="226">
        <v>0</v>
      </c>
      <c r="L251" s="227">
        <f t="shared" si="3"/>
        <v>0.87669515669515674</v>
      </c>
    </row>
    <row r="252" spans="1:12">
      <c r="A252" s="33">
        <v>247</v>
      </c>
      <c r="B252" s="26" t="s">
        <v>879</v>
      </c>
      <c r="C252" s="223" t="s">
        <v>880</v>
      </c>
      <c r="D252" s="224" t="s">
        <v>394</v>
      </c>
      <c r="E252" s="225">
        <v>611</v>
      </c>
      <c r="F252" s="226">
        <v>0.53484451718494264</v>
      </c>
      <c r="G252" s="226">
        <v>0.48932896890343702</v>
      </c>
      <c r="H252" s="226">
        <v>0.53072013093289683</v>
      </c>
      <c r="I252" s="226">
        <v>0.57122749590834698</v>
      </c>
      <c r="J252" s="226">
        <v>0.58963993453355157</v>
      </c>
      <c r="K252" s="226">
        <v>0.54265139116202943</v>
      </c>
      <c r="L252" s="227">
        <f t="shared" si="3"/>
        <v>0.54306873977086745</v>
      </c>
    </row>
    <row r="253" spans="1:12">
      <c r="A253" s="33">
        <v>248</v>
      </c>
      <c r="B253" s="26" t="s">
        <v>881</v>
      </c>
      <c r="C253" s="223" t="s">
        <v>882</v>
      </c>
      <c r="D253" s="224" t="s">
        <v>394</v>
      </c>
      <c r="E253" s="225">
        <v>277</v>
      </c>
      <c r="F253" s="226">
        <v>1.2441877256317688</v>
      </c>
      <c r="G253" s="226">
        <v>1.1789169675090252</v>
      </c>
      <c r="H253" s="226">
        <v>1.1760288808664259</v>
      </c>
      <c r="I253" s="226">
        <v>1.0986281588447653</v>
      </c>
      <c r="J253" s="226">
        <v>1.1332851985559567</v>
      </c>
      <c r="K253" s="226">
        <v>1.1396389891696752</v>
      </c>
      <c r="L253" s="227">
        <f t="shared" si="3"/>
        <v>1.1617809867629363</v>
      </c>
    </row>
    <row r="254" spans="1:12">
      <c r="A254" s="33">
        <v>249</v>
      </c>
      <c r="B254" s="26" t="s">
        <v>883</v>
      </c>
      <c r="C254" s="223" t="s">
        <v>884</v>
      </c>
      <c r="D254" s="224" t="s">
        <v>394</v>
      </c>
      <c r="E254" s="225">
        <v>128</v>
      </c>
      <c r="F254" s="226">
        <v>1.0287500000000001</v>
      </c>
      <c r="G254" s="226">
        <v>1.120625</v>
      </c>
      <c r="H254" s="226">
        <v>1.0175000000000001</v>
      </c>
      <c r="I254" s="226">
        <v>1.1368750000000001</v>
      </c>
      <c r="J254" s="226">
        <v>1.0918749999999999</v>
      </c>
      <c r="K254" s="226">
        <v>0.84937499999999999</v>
      </c>
      <c r="L254" s="227">
        <f t="shared" si="3"/>
        <v>1.0408333333333333</v>
      </c>
    </row>
    <row r="255" spans="1:12">
      <c r="A255" s="33">
        <v>250</v>
      </c>
      <c r="B255" s="26" t="s">
        <v>885</v>
      </c>
      <c r="C255" s="223" t="s">
        <v>886</v>
      </c>
      <c r="D255" s="224" t="s">
        <v>394</v>
      </c>
      <c r="E255" s="225">
        <v>111</v>
      </c>
      <c r="F255" s="226">
        <v>1.9672072072072073</v>
      </c>
      <c r="G255" s="226">
        <v>1.954954954954955</v>
      </c>
      <c r="H255" s="226">
        <v>1.7917117117117116</v>
      </c>
      <c r="I255" s="226">
        <v>1.9401801801801801</v>
      </c>
      <c r="J255" s="226">
        <v>1.9798198198198198</v>
      </c>
      <c r="K255" s="226">
        <v>1.9437837837837837</v>
      </c>
      <c r="L255" s="227">
        <f t="shared" si="3"/>
        <v>1.9296096096096098</v>
      </c>
    </row>
    <row r="256" spans="1:12">
      <c r="A256" s="33">
        <v>251</v>
      </c>
      <c r="B256" s="26" t="s">
        <v>887</v>
      </c>
      <c r="C256" s="223" t="s">
        <v>888</v>
      </c>
      <c r="D256" s="224" t="s">
        <v>394</v>
      </c>
      <c r="E256" s="225">
        <v>450</v>
      </c>
      <c r="F256" s="226">
        <v>1.1381333333333332</v>
      </c>
      <c r="G256" s="226">
        <v>1.1685333333333332</v>
      </c>
      <c r="H256" s="226">
        <v>1.1578666666666666</v>
      </c>
      <c r="I256" s="226">
        <v>1.1429333333333331</v>
      </c>
      <c r="J256" s="226">
        <v>1.1792</v>
      </c>
      <c r="K256" s="226">
        <v>1.0879999999999999</v>
      </c>
      <c r="L256" s="227">
        <f t="shared" si="3"/>
        <v>1.1457777777777778</v>
      </c>
    </row>
    <row r="257" spans="1:12">
      <c r="A257" s="33">
        <v>252</v>
      </c>
      <c r="B257" s="26" t="s">
        <v>889</v>
      </c>
      <c r="C257" s="223" t="s">
        <v>890</v>
      </c>
      <c r="D257" s="224" t="s">
        <v>394</v>
      </c>
      <c r="E257" s="225">
        <v>180</v>
      </c>
      <c r="F257" s="226">
        <v>1.0537777777777779</v>
      </c>
      <c r="G257" s="226">
        <v>0.99422222222222223</v>
      </c>
      <c r="H257" s="226">
        <v>0.95866666666666667</v>
      </c>
      <c r="I257" s="226">
        <v>0.94355555555555559</v>
      </c>
      <c r="J257" s="226">
        <v>0.9555555555555556</v>
      </c>
      <c r="K257" s="226">
        <v>1.0075555555555555</v>
      </c>
      <c r="L257" s="227">
        <f t="shared" si="3"/>
        <v>0.98555555555555552</v>
      </c>
    </row>
    <row r="258" spans="1:12">
      <c r="A258" s="33">
        <v>253</v>
      </c>
      <c r="B258" s="26" t="s">
        <v>891</v>
      </c>
      <c r="C258" s="223" t="s">
        <v>892</v>
      </c>
      <c r="D258" s="224" t="s">
        <v>394</v>
      </c>
      <c r="E258" s="225">
        <v>750</v>
      </c>
      <c r="F258" s="226">
        <v>0.87648000000000004</v>
      </c>
      <c r="G258" s="226">
        <v>0.92735999999999996</v>
      </c>
      <c r="H258" s="226">
        <v>0.97824000000000011</v>
      </c>
      <c r="I258" s="226">
        <v>0.95712000000000008</v>
      </c>
      <c r="J258" s="226">
        <v>0.97248000000000001</v>
      </c>
      <c r="K258" s="226">
        <v>0.86112</v>
      </c>
      <c r="L258" s="227">
        <f t="shared" si="3"/>
        <v>0.92879999999999996</v>
      </c>
    </row>
    <row r="259" spans="1:12">
      <c r="A259" s="33">
        <v>254</v>
      </c>
      <c r="B259" s="26" t="s">
        <v>893</v>
      </c>
      <c r="C259" s="223" t="s">
        <v>894</v>
      </c>
      <c r="D259" s="224" t="s">
        <v>394</v>
      </c>
      <c r="E259" s="225">
        <v>123</v>
      </c>
      <c r="F259" s="226">
        <v>1.2747967479674798</v>
      </c>
      <c r="G259" s="226">
        <v>1.231869918699187</v>
      </c>
      <c r="H259" s="226">
        <v>1.2065040650406504</v>
      </c>
      <c r="I259" s="226">
        <v>1.2331707317073171</v>
      </c>
      <c r="J259" s="226">
        <v>1.2266666666666666</v>
      </c>
      <c r="K259" s="226">
        <v>1.2123577235772358</v>
      </c>
      <c r="L259" s="227">
        <f t="shared" si="3"/>
        <v>1.2308943089430893</v>
      </c>
    </row>
    <row r="260" spans="1:12">
      <c r="A260" s="33">
        <v>255</v>
      </c>
      <c r="B260" s="26" t="s">
        <v>895</v>
      </c>
      <c r="C260" s="223" t="s">
        <v>896</v>
      </c>
      <c r="D260" s="224" t="s">
        <v>391</v>
      </c>
      <c r="E260" s="225">
        <v>350</v>
      </c>
      <c r="F260" s="226">
        <v>0.50422857142857136</v>
      </c>
      <c r="G260" s="226">
        <v>0.58102857142857134</v>
      </c>
      <c r="H260" s="226">
        <v>0.59839999999999993</v>
      </c>
      <c r="I260" s="226">
        <v>0.50971428571428568</v>
      </c>
      <c r="J260" s="226">
        <v>0.49737142857142852</v>
      </c>
      <c r="K260" s="226">
        <v>0.53302857142857141</v>
      </c>
      <c r="L260" s="227">
        <f t="shared" si="3"/>
        <v>0.53729523809523805</v>
      </c>
    </row>
    <row r="261" spans="1:12">
      <c r="A261" s="33">
        <v>256</v>
      </c>
      <c r="B261" s="26" t="s">
        <v>897</v>
      </c>
      <c r="C261" s="223" t="s">
        <v>898</v>
      </c>
      <c r="D261" s="224" t="s">
        <v>899</v>
      </c>
      <c r="E261" s="225">
        <v>20000</v>
      </c>
      <c r="F261" s="226">
        <v>0</v>
      </c>
      <c r="G261" s="226">
        <v>0</v>
      </c>
      <c r="H261" s="226">
        <v>0</v>
      </c>
      <c r="I261" s="226">
        <v>0</v>
      </c>
      <c r="J261" s="226">
        <v>0</v>
      </c>
      <c r="K261" s="226">
        <v>0</v>
      </c>
      <c r="L261" s="227">
        <f t="shared" si="3"/>
        <v>0</v>
      </c>
    </row>
    <row r="262" spans="1:12">
      <c r="A262" s="33">
        <v>257</v>
      </c>
      <c r="B262" s="26" t="s">
        <v>900</v>
      </c>
      <c r="C262" s="223" t="s">
        <v>901</v>
      </c>
      <c r="D262" s="224" t="s">
        <v>391</v>
      </c>
      <c r="E262" s="225">
        <v>120.6</v>
      </c>
      <c r="F262" s="226">
        <v>0.74825870646766168</v>
      </c>
      <c r="G262" s="226">
        <v>1.097844112769486</v>
      </c>
      <c r="H262" s="226">
        <v>1.235157545605307</v>
      </c>
      <c r="I262" s="226">
        <v>0.95854063018242119</v>
      </c>
      <c r="J262" s="226">
        <v>0.80464344941956889</v>
      </c>
      <c r="K262" s="226">
        <v>0.76351575456053067</v>
      </c>
      <c r="L262" s="227">
        <f t="shared" si="3"/>
        <v>0.9346600331674958</v>
      </c>
    </row>
    <row r="263" spans="1:12">
      <c r="A263" s="33">
        <v>258</v>
      </c>
      <c r="B263" s="26" t="s">
        <v>902</v>
      </c>
      <c r="C263" s="223" t="s">
        <v>903</v>
      </c>
      <c r="D263" s="224" t="s">
        <v>394</v>
      </c>
      <c r="E263" s="225">
        <v>315</v>
      </c>
      <c r="F263" s="226">
        <v>0.99961904761904774</v>
      </c>
      <c r="G263" s="226">
        <v>0.93714285714285706</v>
      </c>
      <c r="H263" s="226">
        <v>0.93104761904761912</v>
      </c>
      <c r="I263" s="226">
        <v>0.90133333333333343</v>
      </c>
      <c r="J263" s="226">
        <v>0.72914285714285709</v>
      </c>
      <c r="K263" s="226">
        <v>0.67580952380952375</v>
      </c>
      <c r="L263" s="227">
        <f t="shared" si="3"/>
        <v>0.86234920634920631</v>
      </c>
    </row>
    <row r="264" spans="1:12">
      <c r="A264" s="33">
        <v>259</v>
      </c>
      <c r="B264" s="26" t="s">
        <v>904</v>
      </c>
      <c r="C264" s="223" t="s">
        <v>905</v>
      </c>
      <c r="D264" s="224" t="s">
        <v>394</v>
      </c>
      <c r="E264" s="225">
        <v>375</v>
      </c>
      <c r="F264" s="226">
        <v>0.55167999999999995</v>
      </c>
      <c r="G264" s="226">
        <v>0.78272000000000008</v>
      </c>
      <c r="H264" s="226">
        <v>0.67776000000000003</v>
      </c>
      <c r="I264" s="226">
        <v>0.70975999999999995</v>
      </c>
      <c r="J264" s="226">
        <v>0.70655999999999997</v>
      </c>
      <c r="K264" s="226">
        <v>2.8799999999999996E-2</v>
      </c>
      <c r="L264" s="227">
        <f t="shared" si="3"/>
        <v>0.57621333333333336</v>
      </c>
    </row>
    <row r="265" spans="1:12">
      <c r="A265" s="33">
        <v>260</v>
      </c>
      <c r="B265" s="26" t="s">
        <v>906</v>
      </c>
      <c r="C265" s="223" t="s">
        <v>907</v>
      </c>
      <c r="D265" s="224" t="s">
        <v>391</v>
      </c>
      <c r="E265" s="225">
        <v>6000</v>
      </c>
      <c r="F265" s="226">
        <v>0.97635000000000005</v>
      </c>
      <c r="G265" s="226">
        <v>0.99704999999999988</v>
      </c>
      <c r="H265" s="226">
        <v>0.96285000000000009</v>
      </c>
      <c r="I265" s="226">
        <v>0.98489999999999989</v>
      </c>
      <c r="J265" s="226">
        <v>0.99</v>
      </c>
      <c r="K265" s="226">
        <v>0.98909999999999987</v>
      </c>
      <c r="L265" s="227">
        <f t="shared" si="3"/>
        <v>0.983375</v>
      </c>
    </row>
    <row r="266" spans="1:12">
      <c r="A266" s="33">
        <v>261</v>
      </c>
      <c r="B266" s="26" t="s">
        <v>908</v>
      </c>
      <c r="C266" s="223" t="s">
        <v>909</v>
      </c>
      <c r="D266" s="224" t="s">
        <v>394</v>
      </c>
      <c r="E266" s="225">
        <v>124</v>
      </c>
      <c r="F266" s="226">
        <v>0.36096774193548387</v>
      </c>
      <c r="G266" s="226">
        <v>0.1667741935483871</v>
      </c>
      <c r="H266" s="226">
        <v>6.6612903225806458E-2</v>
      </c>
      <c r="I266" s="226">
        <v>5.8387096774193549E-2</v>
      </c>
      <c r="J266" s="226">
        <v>0.23838709677419354</v>
      </c>
      <c r="K266" s="226">
        <v>3.8870967741935485E-2</v>
      </c>
      <c r="L266" s="227">
        <f t="shared" si="3"/>
        <v>0.155</v>
      </c>
    </row>
    <row r="267" spans="1:12">
      <c r="A267" s="33">
        <v>262</v>
      </c>
      <c r="B267" s="26" t="s">
        <v>910</v>
      </c>
      <c r="C267" s="223" t="s">
        <v>911</v>
      </c>
      <c r="D267" s="224" t="s">
        <v>394</v>
      </c>
      <c r="E267" s="225">
        <v>114</v>
      </c>
      <c r="F267" s="226">
        <v>0.23912280701754388</v>
      </c>
      <c r="G267" s="226">
        <v>0.23912280701754388</v>
      </c>
      <c r="H267" s="226">
        <v>0.21263157894736845</v>
      </c>
      <c r="I267" s="226">
        <v>0.3147368421052632</v>
      </c>
      <c r="J267" s="226">
        <v>0.30473684210526319</v>
      </c>
      <c r="K267" s="226">
        <v>0.36894736842105258</v>
      </c>
      <c r="L267" s="227">
        <f t="shared" si="3"/>
        <v>0.27988304093567251</v>
      </c>
    </row>
    <row r="268" spans="1:12">
      <c r="A268" s="33">
        <v>263</v>
      </c>
      <c r="B268" s="26" t="s">
        <v>912</v>
      </c>
      <c r="C268" s="223" t="s">
        <v>913</v>
      </c>
      <c r="D268" s="224" t="s">
        <v>394</v>
      </c>
      <c r="E268" s="225">
        <v>156</v>
      </c>
      <c r="F268" s="226">
        <v>0.70717948717948709</v>
      </c>
      <c r="G268" s="226">
        <v>0.9635897435897437</v>
      </c>
      <c r="H268" s="226">
        <v>0.93846153846153846</v>
      </c>
      <c r="I268" s="226">
        <v>4.3076923076923075E-2</v>
      </c>
      <c r="J268" s="226">
        <v>0.12923076923076923</v>
      </c>
      <c r="K268" s="226">
        <v>9.0256410256410263E-2</v>
      </c>
      <c r="L268" s="227">
        <f t="shared" si="3"/>
        <v>0.47863247863247854</v>
      </c>
    </row>
    <row r="269" spans="1:12">
      <c r="A269" s="33">
        <v>264</v>
      </c>
      <c r="B269" s="26" t="s">
        <v>914</v>
      </c>
      <c r="C269" s="223" t="s">
        <v>915</v>
      </c>
      <c r="D269" s="224" t="s">
        <v>397</v>
      </c>
      <c r="E269" s="225">
        <v>328</v>
      </c>
      <c r="F269" s="226">
        <v>0.21841463414634146</v>
      </c>
      <c r="G269" s="226">
        <v>0.35219512195121949</v>
      </c>
      <c r="H269" s="226">
        <v>0.3902439024390244</v>
      </c>
      <c r="I269" s="226">
        <v>0.2971951219512195</v>
      </c>
      <c r="J269" s="226">
        <v>0.21146341463414633</v>
      </c>
      <c r="K269" s="226">
        <v>0</v>
      </c>
      <c r="L269" s="227">
        <f t="shared" si="3"/>
        <v>0.24491869918699186</v>
      </c>
    </row>
    <row r="270" spans="1:12">
      <c r="A270" s="33">
        <v>265</v>
      </c>
      <c r="B270" s="26" t="s">
        <v>916</v>
      </c>
      <c r="C270" s="223" t="s">
        <v>917</v>
      </c>
      <c r="D270" s="224" t="s">
        <v>394</v>
      </c>
      <c r="E270" s="225">
        <v>330</v>
      </c>
      <c r="F270" s="226">
        <v>0.73212121212121206</v>
      </c>
      <c r="G270" s="226">
        <v>0.68557575757575762</v>
      </c>
      <c r="H270" s="226">
        <v>0.80242424242424248</v>
      </c>
      <c r="I270" s="226">
        <v>0.74181818181818182</v>
      </c>
      <c r="J270" s="226">
        <v>0.75151515151515147</v>
      </c>
      <c r="K270" s="226">
        <v>0.70884848484848484</v>
      </c>
      <c r="L270" s="227">
        <f t="shared" si="3"/>
        <v>0.73705050505050496</v>
      </c>
    </row>
    <row r="271" spans="1:12">
      <c r="A271" s="33">
        <v>266</v>
      </c>
      <c r="B271" s="26" t="s">
        <v>918</v>
      </c>
      <c r="C271" s="223" t="s">
        <v>919</v>
      </c>
      <c r="D271" s="224" t="s">
        <v>394</v>
      </c>
      <c r="E271" s="225">
        <v>230</v>
      </c>
      <c r="F271" s="226">
        <v>0</v>
      </c>
      <c r="G271" s="226">
        <v>9.3478260869565219E-2</v>
      </c>
      <c r="H271" s="226">
        <v>3.6956521739130437E-2</v>
      </c>
      <c r="I271" s="226">
        <v>3.5043478260869565E-2</v>
      </c>
      <c r="J271" s="226">
        <v>0</v>
      </c>
      <c r="K271" s="226">
        <v>0</v>
      </c>
      <c r="L271" s="227">
        <f t="shared" si="3"/>
        <v>2.7579710144927536E-2</v>
      </c>
    </row>
    <row r="272" spans="1:12">
      <c r="A272" s="33">
        <v>267</v>
      </c>
      <c r="B272" s="26" t="s">
        <v>920</v>
      </c>
      <c r="C272" s="223" t="s">
        <v>921</v>
      </c>
      <c r="D272" s="224" t="s">
        <v>391</v>
      </c>
      <c r="E272" s="225">
        <v>123</v>
      </c>
      <c r="F272" s="226">
        <v>0</v>
      </c>
      <c r="G272" s="226">
        <v>0.40130081300813009</v>
      </c>
      <c r="H272" s="226">
        <v>0.4269918699186992</v>
      </c>
      <c r="I272" s="226">
        <v>0.4065040650406504</v>
      </c>
      <c r="J272" s="226">
        <v>0.39739837398373984</v>
      </c>
      <c r="K272" s="226">
        <v>0.38113821138211385</v>
      </c>
      <c r="L272" s="227">
        <f t="shared" si="3"/>
        <v>0.33555555555555561</v>
      </c>
    </row>
    <row r="273" spans="1:12">
      <c r="A273" s="33">
        <v>268</v>
      </c>
      <c r="B273" s="26" t="s">
        <v>922</v>
      </c>
      <c r="C273" s="223" t="s">
        <v>923</v>
      </c>
      <c r="D273" s="224" t="s">
        <v>394</v>
      </c>
      <c r="E273" s="225">
        <v>178</v>
      </c>
      <c r="F273" s="226">
        <v>0.39685393258426965</v>
      </c>
      <c r="G273" s="226">
        <v>0.44674157303370782</v>
      </c>
      <c r="H273" s="226">
        <v>0.46561797752808987</v>
      </c>
      <c r="I273" s="226">
        <v>0.44449438202247193</v>
      </c>
      <c r="J273" s="226">
        <v>0.43393258426966291</v>
      </c>
      <c r="K273" s="226">
        <v>0.45573033707865174</v>
      </c>
      <c r="L273" s="227">
        <f t="shared" si="3"/>
        <v>0.44056179775280896</v>
      </c>
    </row>
    <row r="274" spans="1:12">
      <c r="A274" s="33">
        <v>269</v>
      </c>
      <c r="B274" s="26" t="s">
        <v>924</v>
      </c>
      <c r="C274" s="223" t="s">
        <v>925</v>
      </c>
      <c r="D274" s="224" t="s">
        <v>926</v>
      </c>
      <c r="E274" s="225">
        <v>5000</v>
      </c>
      <c r="F274" s="226">
        <v>0.57062000000000002</v>
      </c>
      <c r="G274" s="226">
        <v>0.74375999999999998</v>
      </c>
      <c r="H274" s="226">
        <v>0.63060000000000005</v>
      </c>
      <c r="I274" s="226">
        <v>8.1799999999999993E-4</v>
      </c>
      <c r="J274" s="226">
        <v>0.754</v>
      </c>
      <c r="K274" s="226">
        <v>0.62796800000000008</v>
      </c>
      <c r="L274" s="227">
        <f t="shared" si="3"/>
        <v>0.55462766666666663</v>
      </c>
    </row>
    <row r="275" spans="1:12">
      <c r="A275" s="33">
        <v>270</v>
      </c>
      <c r="B275" s="26" t="s">
        <v>927</v>
      </c>
      <c r="C275" s="223" t="s">
        <v>928</v>
      </c>
      <c r="D275" s="224" t="s">
        <v>394</v>
      </c>
      <c r="E275" s="225">
        <v>834</v>
      </c>
      <c r="F275" s="226">
        <v>0.69496402877697849</v>
      </c>
      <c r="G275" s="226">
        <v>0.72172661870503596</v>
      </c>
      <c r="H275" s="226">
        <v>0.71654676258992811</v>
      </c>
      <c r="I275" s="226">
        <v>0.69669064748201437</v>
      </c>
      <c r="J275" s="226">
        <v>0.69496402877697849</v>
      </c>
      <c r="K275" s="226">
        <v>0.70100719424460434</v>
      </c>
      <c r="L275" s="227">
        <f t="shared" si="3"/>
        <v>0.70431654676258992</v>
      </c>
    </row>
    <row r="276" spans="1:12">
      <c r="A276" s="33">
        <v>271</v>
      </c>
      <c r="B276" s="26" t="s">
        <v>929</v>
      </c>
      <c r="C276" s="223" t="s">
        <v>930</v>
      </c>
      <c r="D276" s="224" t="s">
        <v>391</v>
      </c>
      <c r="E276" s="225">
        <v>315</v>
      </c>
      <c r="F276" s="226">
        <v>0.34761904761904761</v>
      </c>
      <c r="G276" s="226">
        <v>0.43752380952380948</v>
      </c>
      <c r="H276" s="226">
        <v>0.49752380952380953</v>
      </c>
      <c r="I276" s="226">
        <v>0.33638095238095239</v>
      </c>
      <c r="J276" s="226">
        <v>0.38571428571428573</v>
      </c>
      <c r="K276" s="226">
        <v>0.34819047619047616</v>
      </c>
      <c r="L276" s="227">
        <f t="shared" si="3"/>
        <v>0.39215873015873015</v>
      </c>
    </row>
    <row r="277" spans="1:12">
      <c r="A277" s="33">
        <v>272</v>
      </c>
      <c r="B277" s="26" t="s">
        <v>931</v>
      </c>
      <c r="C277" s="223" t="s">
        <v>932</v>
      </c>
      <c r="D277" s="224" t="s">
        <v>391</v>
      </c>
      <c r="E277" s="225">
        <v>167</v>
      </c>
      <c r="F277" s="226">
        <v>0.25389221556886227</v>
      </c>
      <c r="G277" s="226">
        <v>0.54467065868263465</v>
      </c>
      <c r="H277" s="226">
        <v>0.6946107784431137</v>
      </c>
      <c r="I277" s="226">
        <v>0.60886227544910176</v>
      </c>
      <c r="J277" s="226">
        <v>0.51784431137724551</v>
      </c>
      <c r="K277" s="226">
        <v>0.59257485029940127</v>
      </c>
      <c r="L277" s="227">
        <f t="shared" si="3"/>
        <v>0.53540918163672657</v>
      </c>
    </row>
    <row r="278" spans="1:12">
      <c r="A278" s="33">
        <v>273</v>
      </c>
      <c r="B278" s="26" t="s">
        <v>933</v>
      </c>
      <c r="C278" s="223" t="s">
        <v>934</v>
      </c>
      <c r="D278" s="224" t="s">
        <v>935</v>
      </c>
      <c r="E278" s="225">
        <v>55556</v>
      </c>
      <c r="F278" s="226">
        <v>0.89279285765713878</v>
      </c>
      <c r="G278" s="226">
        <v>0.11087911296709627</v>
      </c>
      <c r="H278" s="226">
        <v>0.88559291525667794</v>
      </c>
      <c r="I278" s="226">
        <v>0.8654330765353877</v>
      </c>
      <c r="J278" s="226">
        <v>0.24191806465548277</v>
      </c>
      <c r="K278" s="226">
        <v>0.20591835265317879</v>
      </c>
      <c r="L278" s="227">
        <f t="shared" si="3"/>
        <v>0.53375572995416032</v>
      </c>
    </row>
    <row r="279" spans="1:12">
      <c r="A279" s="33">
        <v>274</v>
      </c>
      <c r="B279" s="26" t="s">
        <v>936</v>
      </c>
      <c r="C279" s="223" t="s">
        <v>937</v>
      </c>
      <c r="D279" s="224" t="s">
        <v>391</v>
      </c>
      <c r="E279" s="225">
        <v>162</v>
      </c>
      <c r="F279" s="226">
        <v>0</v>
      </c>
      <c r="G279" s="226">
        <v>0.36419753086419754</v>
      </c>
      <c r="H279" s="226">
        <v>0.27999999999999997</v>
      </c>
      <c r="I279" s="226">
        <v>1.5432098765432098</v>
      </c>
      <c r="J279" s="226">
        <v>0.29530864197530859</v>
      </c>
      <c r="K279" s="226">
        <v>0.33432098765432094</v>
      </c>
      <c r="L279" s="227">
        <f t="shared" si="3"/>
        <v>0.46950617283950608</v>
      </c>
    </row>
    <row r="280" spans="1:12">
      <c r="A280" s="33">
        <v>275</v>
      </c>
      <c r="B280" s="26" t="s">
        <v>938</v>
      </c>
      <c r="C280" s="223" t="s">
        <v>939</v>
      </c>
      <c r="D280" s="224" t="s">
        <v>394</v>
      </c>
      <c r="E280" s="225">
        <v>167</v>
      </c>
      <c r="F280" s="226">
        <v>0.99161676646706587</v>
      </c>
      <c r="G280" s="226">
        <v>0.90922155688622752</v>
      </c>
      <c r="H280" s="226">
        <v>0.79329341317365265</v>
      </c>
      <c r="I280" s="226">
        <v>0.99736526946107784</v>
      </c>
      <c r="J280" s="226">
        <v>1.0864670658682634</v>
      </c>
      <c r="K280" s="226">
        <v>1.0203592814371258</v>
      </c>
      <c r="L280" s="227">
        <f t="shared" si="3"/>
        <v>0.96638722554890222</v>
      </c>
    </row>
    <row r="281" spans="1:12">
      <c r="A281" s="33">
        <v>276</v>
      </c>
      <c r="B281" s="26" t="s">
        <v>940</v>
      </c>
      <c r="C281" s="223" t="s">
        <v>941</v>
      </c>
      <c r="D281" s="224" t="s">
        <v>394</v>
      </c>
      <c r="E281" s="225">
        <v>165</v>
      </c>
      <c r="F281" s="226">
        <v>0.48000000000000004</v>
      </c>
      <c r="G281" s="226">
        <v>0.56824242424242433</v>
      </c>
      <c r="H281" s="226">
        <v>0.55175757575757567</v>
      </c>
      <c r="I281" s="226">
        <v>0.61963636363636365</v>
      </c>
      <c r="J281" s="226">
        <v>0.5013333333333333</v>
      </c>
      <c r="K281" s="226">
        <v>0.53527272727272723</v>
      </c>
      <c r="L281" s="227">
        <f t="shared" si="3"/>
        <v>0.54270707070707069</v>
      </c>
    </row>
    <row r="282" spans="1:12">
      <c r="A282" s="33">
        <v>277</v>
      </c>
      <c r="B282" s="26" t="s">
        <v>942</v>
      </c>
      <c r="C282" s="223" t="s">
        <v>943</v>
      </c>
      <c r="D282" s="224" t="s">
        <v>394</v>
      </c>
      <c r="E282" s="225">
        <v>400</v>
      </c>
      <c r="F282" s="226">
        <v>0.69120000000000004</v>
      </c>
      <c r="G282" s="226">
        <v>0.72599999999999998</v>
      </c>
      <c r="H282" s="226">
        <v>0.80120000000000002</v>
      </c>
      <c r="I282" s="226">
        <v>0.69199999999999984</v>
      </c>
      <c r="J282" s="226">
        <v>0.91359999999999997</v>
      </c>
      <c r="K282" s="226">
        <v>0.82920000000000005</v>
      </c>
      <c r="L282" s="227">
        <f t="shared" si="3"/>
        <v>0.7755333333333333</v>
      </c>
    </row>
    <row r="283" spans="1:12">
      <c r="A283" s="33">
        <v>278</v>
      </c>
      <c r="B283" s="26" t="s">
        <v>944</v>
      </c>
      <c r="C283" s="223" t="s">
        <v>945</v>
      </c>
      <c r="D283" s="224" t="s">
        <v>394</v>
      </c>
      <c r="E283" s="225">
        <v>380</v>
      </c>
      <c r="F283" s="226">
        <v>0.77557894736842115</v>
      </c>
      <c r="G283" s="226">
        <v>0.75663157894736832</v>
      </c>
      <c r="H283" s="226">
        <v>0.69263157894736838</v>
      </c>
      <c r="I283" s="226">
        <v>0.8362105263157894</v>
      </c>
      <c r="J283" s="226">
        <v>0.66526315789473689</v>
      </c>
      <c r="K283" s="226">
        <v>0.72000000000000008</v>
      </c>
      <c r="L283" s="227">
        <f t="shared" si="3"/>
        <v>0.7410526315789473</v>
      </c>
    </row>
    <row r="284" spans="1:12">
      <c r="A284" s="33">
        <v>279</v>
      </c>
      <c r="B284" s="26" t="s">
        <v>946</v>
      </c>
      <c r="C284" s="223" t="s">
        <v>947</v>
      </c>
      <c r="D284" s="224" t="s">
        <v>394</v>
      </c>
      <c r="E284" s="225">
        <v>255</v>
      </c>
      <c r="F284" s="226">
        <v>0.67952941176470594</v>
      </c>
      <c r="G284" s="226">
        <v>0.72847058823529409</v>
      </c>
      <c r="H284" s="226">
        <v>0.73160784313725491</v>
      </c>
      <c r="I284" s="226">
        <v>0.8527058823529412</v>
      </c>
      <c r="J284" s="226">
        <v>0.72909803921568628</v>
      </c>
      <c r="K284" s="226">
        <v>0.87215686274509818</v>
      </c>
      <c r="L284" s="227">
        <f t="shared" si="3"/>
        <v>0.76559477124183006</v>
      </c>
    </row>
    <row r="285" spans="1:12">
      <c r="A285" s="33">
        <v>280</v>
      </c>
      <c r="B285" s="26" t="s">
        <v>948</v>
      </c>
      <c r="C285" s="223" t="s">
        <v>949</v>
      </c>
      <c r="D285" s="224" t="s">
        <v>410</v>
      </c>
      <c r="E285" s="225">
        <v>180</v>
      </c>
      <c r="F285" s="226">
        <v>1.1191111111111112</v>
      </c>
      <c r="G285" s="226">
        <v>1.2084444444444444</v>
      </c>
      <c r="H285" s="226">
        <v>1.1671111111111112</v>
      </c>
      <c r="I285" s="226">
        <v>1.0422222222222222</v>
      </c>
      <c r="J285" s="226">
        <v>1.0813333333333333</v>
      </c>
      <c r="K285" s="226">
        <v>1.1137777777777778</v>
      </c>
      <c r="L285" s="227">
        <f t="shared" si="3"/>
        <v>1.1220000000000001</v>
      </c>
    </row>
    <row r="286" spans="1:12">
      <c r="A286" s="33">
        <v>281</v>
      </c>
      <c r="B286" s="26" t="s">
        <v>950</v>
      </c>
      <c r="C286" s="223" t="s">
        <v>951</v>
      </c>
      <c r="D286" s="224" t="s">
        <v>394</v>
      </c>
      <c r="E286" s="225">
        <v>400</v>
      </c>
      <c r="F286" s="226">
        <v>0.36420000000000002</v>
      </c>
      <c r="G286" s="226">
        <v>0.42599999999999993</v>
      </c>
      <c r="H286" s="226">
        <v>0.57120000000000004</v>
      </c>
      <c r="I286" s="226">
        <v>0.5202</v>
      </c>
      <c r="J286" s="226">
        <v>0.49919999999999992</v>
      </c>
      <c r="K286" s="226">
        <v>0.40500000000000003</v>
      </c>
      <c r="L286" s="227">
        <f t="shared" si="3"/>
        <v>0.46429999999999999</v>
      </c>
    </row>
    <row r="287" spans="1:12">
      <c r="A287" s="33">
        <v>282</v>
      </c>
      <c r="B287" s="26" t="s">
        <v>952</v>
      </c>
      <c r="C287" s="223" t="s">
        <v>953</v>
      </c>
      <c r="D287" s="224" t="s">
        <v>391</v>
      </c>
      <c r="E287" s="225">
        <v>145</v>
      </c>
      <c r="F287" s="226">
        <v>0.45020689655172413</v>
      </c>
      <c r="G287" s="226">
        <v>0.69351724137931037</v>
      </c>
      <c r="H287" s="226">
        <v>0.75586206896551733</v>
      </c>
      <c r="I287" s="226">
        <v>0.74758620689655175</v>
      </c>
      <c r="J287" s="226">
        <v>0.6819310344827586</v>
      </c>
      <c r="K287" s="226">
        <v>0.69793103448275862</v>
      </c>
      <c r="L287" s="227">
        <f t="shared" si="3"/>
        <v>0.67117241379310355</v>
      </c>
    </row>
    <row r="288" spans="1:12">
      <c r="A288" s="33">
        <v>283</v>
      </c>
      <c r="B288" s="26" t="s">
        <v>954</v>
      </c>
      <c r="C288" s="223" t="s">
        <v>955</v>
      </c>
      <c r="D288" s="224" t="s">
        <v>394</v>
      </c>
      <c r="E288" s="225">
        <v>223</v>
      </c>
      <c r="F288" s="226">
        <v>0</v>
      </c>
      <c r="G288" s="226">
        <v>0.70600896860986551</v>
      </c>
      <c r="H288" s="226">
        <v>0.45417040358744387</v>
      </c>
      <c r="I288" s="226">
        <v>0.37309417040358744</v>
      </c>
      <c r="J288" s="226">
        <v>0.38744394618834083</v>
      </c>
      <c r="K288" s="226">
        <v>0.41112107623318384</v>
      </c>
      <c r="L288" s="227">
        <f t="shared" si="3"/>
        <v>0.38863976083707019</v>
      </c>
    </row>
    <row r="289" spans="1:12">
      <c r="A289" s="33">
        <v>284</v>
      </c>
      <c r="B289" s="26" t="s">
        <v>956</v>
      </c>
      <c r="C289" s="223" t="s">
        <v>957</v>
      </c>
      <c r="D289" s="224" t="s">
        <v>394</v>
      </c>
      <c r="E289" s="225">
        <v>145</v>
      </c>
      <c r="F289" s="226">
        <v>0.82758620689655171</v>
      </c>
      <c r="G289" s="226">
        <v>0.96</v>
      </c>
      <c r="H289" s="226">
        <v>0.7486896551724137</v>
      </c>
      <c r="I289" s="226">
        <v>0.66648275862068962</v>
      </c>
      <c r="J289" s="226">
        <v>0.55172413793103448</v>
      </c>
      <c r="K289" s="226">
        <v>0.5627586206896551</v>
      </c>
      <c r="L289" s="227">
        <f t="shared" si="3"/>
        <v>0.71954022988505739</v>
      </c>
    </row>
    <row r="290" spans="1:12">
      <c r="A290" s="33">
        <v>285</v>
      </c>
      <c r="B290" s="26" t="s">
        <v>958</v>
      </c>
      <c r="C290" s="223" t="s">
        <v>959</v>
      </c>
      <c r="D290" s="224" t="s">
        <v>394</v>
      </c>
      <c r="E290" s="225">
        <v>175</v>
      </c>
      <c r="F290" s="226">
        <v>1.1437714285714284</v>
      </c>
      <c r="G290" s="226">
        <v>1.1876571428571427</v>
      </c>
      <c r="H290" s="226">
        <v>1.1638857142857144</v>
      </c>
      <c r="I290" s="226">
        <v>1.1227428571428573</v>
      </c>
      <c r="J290" s="226">
        <v>0.98240000000000005</v>
      </c>
      <c r="K290" s="226">
        <v>1.1442285714285714</v>
      </c>
      <c r="L290" s="227">
        <f t="shared" ref="L290:L364" si="4">AVERAGE(F290:K290)</f>
        <v>1.1241142857142858</v>
      </c>
    </row>
    <row r="291" spans="1:12">
      <c r="A291" s="33">
        <v>286</v>
      </c>
      <c r="B291" s="26" t="s">
        <v>960</v>
      </c>
      <c r="C291" s="223" t="s">
        <v>961</v>
      </c>
      <c r="D291" s="224" t="s">
        <v>394</v>
      </c>
      <c r="E291" s="225">
        <v>320</v>
      </c>
      <c r="F291" s="226">
        <v>0</v>
      </c>
      <c r="G291" s="226">
        <v>3.9622641509433967E-2</v>
      </c>
      <c r="H291" s="226">
        <v>0</v>
      </c>
      <c r="I291" s="226">
        <v>1.0957500000000002</v>
      </c>
      <c r="J291" s="226">
        <v>3.2250000000000001E-2</v>
      </c>
      <c r="K291" s="226">
        <v>0.71475</v>
      </c>
      <c r="L291" s="227">
        <f t="shared" si="4"/>
        <v>0.3137287735849057</v>
      </c>
    </row>
    <row r="292" spans="1:12">
      <c r="A292" s="33">
        <v>287</v>
      </c>
      <c r="B292" s="26" t="s">
        <v>962</v>
      </c>
      <c r="C292" s="223" t="s">
        <v>963</v>
      </c>
      <c r="D292" s="224" t="s">
        <v>410</v>
      </c>
      <c r="E292" s="225">
        <v>184</v>
      </c>
      <c r="F292" s="226">
        <v>0.62913043478260866</v>
      </c>
      <c r="G292" s="226">
        <v>0.68</v>
      </c>
      <c r="H292" s="226">
        <v>0.66086956521739126</v>
      </c>
      <c r="I292" s="226">
        <v>0.60173913043478255</v>
      </c>
      <c r="J292" s="226">
        <v>0.55608695652173912</v>
      </c>
      <c r="K292" s="226">
        <v>0.55173913043478262</v>
      </c>
      <c r="L292" s="227">
        <f t="shared" si="4"/>
        <v>0.61326086956521741</v>
      </c>
    </row>
    <row r="293" spans="1:12">
      <c r="A293" s="33">
        <v>288</v>
      </c>
      <c r="B293" s="26" t="s">
        <v>964</v>
      </c>
      <c r="C293" s="223" t="s">
        <v>965</v>
      </c>
      <c r="D293" s="224" t="s">
        <v>394</v>
      </c>
      <c r="E293" s="225">
        <v>528</v>
      </c>
      <c r="F293" s="226">
        <v>0.62272727272727268</v>
      </c>
      <c r="G293" s="226">
        <v>0.4463636363636363</v>
      </c>
      <c r="H293" s="226">
        <v>0.51757575757575758</v>
      </c>
      <c r="I293" s="226">
        <v>0.43848484848484848</v>
      </c>
      <c r="J293" s="226">
        <v>0.29393939393939394</v>
      </c>
      <c r="K293" s="226">
        <v>0.41000000000000003</v>
      </c>
      <c r="L293" s="227">
        <f t="shared" si="4"/>
        <v>0.45484848484848484</v>
      </c>
    </row>
    <row r="294" spans="1:12">
      <c r="A294" s="33">
        <v>289</v>
      </c>
      <c r="B294" s="26" t="s">
        <v>966</v>
      </c>
      <c r="C294" s="223" t="s">
        <v>967</v>
      </c>
      <c r="D294" s="224" t="s">
        <v>394</v>
      </c>
      <c r="E294" s="225">
        <v>167</v>
      </c>
      <c r="F294" s="226">
        <v>1.3413173652694609E-2</v>
      </c>
      <c r="G294" s="226">
        <v>1.8203592814371259E-2</v>
      </c>
      <c r="H294" s="226">
        <v>2.3952095808383235E-2</v>
      </c>
      <c r="I294" s="226">
        <v>6.7065868263473044E-3</v>
      </c>
      <c r="J294" s="226">
        <v>8.1437125748502984E-3</v>
      </c>
      <c r="K294" s="226">
        <v>1.1976047904191617E-2</v>
      </c>
      <c r="L294" s="227">
        <f t="shared" si="4"/>
        <v>1.373253493013972E-2</v>
      </c>
    </row>
    <row r="295" spans="1:12">
      <c r="A295" s="33">
        <v>290</v>
      </c>
      <c r="B295" s="26" t="s">
        <v>968</v>
      </c>
      <c r="C295" s="223" t="s">
        <v>969</v>
      </c>
      <c r="D295" s="224" t="s">
        <v>394</v>
      </c>
      <c r="E295" s="225">
        <v>739</v>
      </c>
      <c r="F295" s="226">
        <v>0.6776725304465494</v>
      </c>
      <c r="G295" s="226">
        <v>0.68146143437077134</v>
      </c>
      <c r="H295" s="226">
        <v>0.65656292286874163</v>
      </c>
      <c r="I295" s="226">
        <v>0.66359945872801085</v>
      </c>
      <c r="J295" s="226">
        <v>0.7453315290933693</v>
      </c>
      <c r="K295" s="226">
        <v>0.60351826792963459</v>
      </c>
      <c r="L295" s="227">
        <f t="shared" si="4"/>
        <v>0.67135769057284611</v>
      </c>
    </row>
    <row r="296" spans="1:12">
      <c r="A296" s="33">
        <v>291</v>
      </c>
      <c r="B296" s="26" t="s">
        <v>970</v>
      </c>
      <c r="C296" s="223" t="s">
        <v>971</v>
      </c>
      <c r="D296" s="224" t="s">
        <v>391</v>
      </c>
      <c r="E296" s="225">
        <v>2550</v>
      </c>
      <c r="F296" s="226">
        <v>0.9110588235294117</v>
      </c>
      <c r="G296" s="226">
        <v>1.0268235294117647</v>
      </c>
      <c r="H296" s="226">
        <v>0.99199999999999999</v>
      </c>
      <c r="I296" s="226">
        <v>0.9722352941176472</v>
      </c>
      <c r="J296" s="226">
        <v>0.97317647058823542</v>
      </c>
      <c r="K296" s="226">
        <v>0.9383529411764705</v>
      </c>
      <c r="L296" s="227">
        <f t="shared" si="4"/>
        <v>0.96894117647058808</v>
      </c>
    </row>
    <row r="297" spans="1:12">
      <c r="A297" s="33">
        <v>292</v>
      </c>
      <c r="B297" s="26" t="s">
        <v>972</v>
      </c>
      <c r="C297" s="223" t="s">
        <v>973</v>
      </c>
      <c r="D297" s="224" t="s">
        <v>394</v>
      </c>
      <c r="E297" s="225">
        <v>178</v>
      </c>
      <c r="F297" s="226">
        <v>3.7752808988764042E-2</v>
      </c>
      <c r="G297" s="226">
        <v>3.4606741573033707E-2</v>
      </c>
      <c r="H297" s="226">
        <v>4.1348314606741571E-2</v>
      </c>
      <c r="I297" s="226">
        <v>3.415730337078652E-2</v>
      </c>
      <c r="J297" s="226">
        <v>2.8314606741573035E-2</v>
      </c>
      <c r="K297" s="226">
        <v>0.583820224719101</v>
      </c>
      <c r="L297" s="227">
        <f t="shared" si="4"/>
        <v>0.12666666666666665</v>
      </c>
    </row>
    <row r="298" spans="1:12">
      <c r="A298" s="33">
        <v>293</v>
      </c>
      <c r="B298" s="26" t="s">
        <v>974</v>
      </c>
      <c r="C298" s="223" t="s">
        <v>975</v>
      </c>
      <c r="D298" s="224" t="s">
        <v>394</v>
      </c>
      <c r="E298" s="225">
        <v>396</v>
      </c>
      <c r="F298" s="226">
        <v>1.0642424242424242</v>
      </c>
      <c r="G298" s="226">
        <v>1.0824242424242425</v>
      </c>
      <c r="H298" s="226">
        <v>1.0969696969696969</v>
      </c>
      <c r="I298" s="226">
        <v>1.0296969696969698</v>
      </c>
      <c r="J298" s="226">
        <v>1.0987878787878786</v>
      </c>
      <c r="K298" s="226">
        <v>1.0854545454545454</v>
      </c>
      <c r="L298" s="227">
        <f t="shared" si="4"/>
        <v>1.0762626262626263</v>
      </c>
    </row>
    <row r="299" spans="1:12">
      <c r="A299" s="33">
        <v>294</v>
      </c>
      <c r="B299" s="26" t="s">
        <v>976</v>
      </c>
      <c r="C299" s="223" t="s">
        <v>977</v>
      </c>
      <c r="D299" s="224" t="s">
        <v>394</v>
      </c>
      <c r="E299" s="225">
        <v>367</v>
      </c>
      <c r="F299" s="226">
        <v>0.90376021798365125</v>
      </c>
      <c r="G299" s="226">
        <v>0.92294277929155322</v>
      </c>
      <c r="H299" s="226">
        <v>0.95476839237057209</v>
      </c>
      <c r="I299" s="226">
        <v>0.94779291553133527</v>
      </c>
      <c r="J299" s="226">
        <v>0.85885558583106258</v>
      </c>
      <c r="K299" s="226">
        <v>0.93122615803814712</v>
      </c>
      <c r="L299" s="227">
        <f t="shared" si="4"/>
        <v>0.91989100817438685</v>
      </c>
    </row>
    <row r="300" spans="1:12">
      <c r="A300" s="33">
        <v>295</v>
      </c>
      <c r="B300" s="26" t="s">
        <v>978</v>
      </c>
      <c r="C300" s="223" t="s">
        <v>979</v>
      </c>
      <c r="D300" s="224" t="s">
        <v>410</v>
      </c>
      <c r="E300" s="225">
        <v>178</v>
      </c>
      <c r="F300" s="226">
        <v>0.60719101123595509</v>
      </c>
      <c r="G300" s="226">
        <v>0.72</v>
      </c>
      <c r="H300" s="226">
        <v>0.9626966292134832</v>
      </c>
      <c r="I300" s="226">
        <v>0.76539325842696637</v>
      </c>
      <c r="J300" s="226">
        <v>0.73168539325842696</v>
      </c>
      <c r="K300" s="226">
        <v>0.90247191011235961</v>
      </c>
      <c r="L300" s="227">
        <f t="shared" si="4"/>
        <v>0.78157303370786524</v>
      </c>
    </row>
    <row r="301" spans="1:12">
      <c r="A301" s="33">
        <v>296</v>
      </c>
      <c r="B301" s="26" t="s">
        <v>980</v>
      </c>
      <c r="C301" s="223" t="s">
        <v>981</v>
      </c>
      <c r="D301" s="224" t="s">
        <v>394</v>
      </c>
      <c r="E301" s="225">
        <v>187</v>
      </c>
      <c r="F301" s="226">
        <v>1.1088770053475936</v>
      </c>
      <c r="G301" s="226">
        <v>1.1644919786096257</v>
      </c>
      <c r="H301" s="226">
        <v>1.1362566844919786</v>
      </c>
      <c r="I301" s="226">
        <v>1.1901604278074867</v>
      </c>
      <c r="J301" s="226">
        <v>1.2329411764705882</v>
      </c>
      <c r="K301" s="226">
        <v>1.2243850267379679</v>
      </c>
      <c r="L301" s="227">
        <f t="shared" si="4"/>
        <v>1.1761853832442066</v>
      </c>
    </row>
    <row r="302" spans="1:12">
      <c r="A302" s="33">
        <v>297</v>
      </c>
      <c r="B302" s="26" t="s">
        <v>982</v>
      </c>
      <c r="C302" s="223" t="s">
        <v>983</v>
      </c>
      <c r="D302" s="224" t="s">
        <v>394</v>
      </c>
      <c r="E302" s="225">
        <v>354</v>
      </c>
      <c r="F302" s="226">
        <v>0.71774011299435025</v>
      </c>
      <c r="G302" s="226">
        <v>0.78101694915254238</v>
      </c>
      <c r="H302" s="226">
        <v>0.73355932203389829</v>
      </c>
      <c r="I302" s="226">
        <v>0.75525423728813568</v>
      </c>
      <c r="J302" s="226">
        <v>0.81265536723163845</v>
      </c>
      <c r="K302" s="226">
        <v>0.84158192090395489</v>
      </c>
      <c r="L302" s="227">
        <f t="shared" si="4"/>
        <v>0.77363465160075329</v>
      </c>
    </row>
    <row r="303" spans="1:12">
      <c r="A303" s="33">
        <v>298</v>
      </c>
      <c r="B303" s="26" t="s">
        <v>984</v>
      </c>
      <c r="C303" s="223" t="s">
        <v>985</v>
      </c>
      <c r="D303" s="224" t="s">
        <v>633</v>
      </c>
      <c r="E303" s="225">
        <v>18000</v>
      </c>
      <c r="F303" s="226">
        <v>1.2266666666666666</v>
      </c>
      <c r="G303" s="226">
        <v>1.2177777777777778</v>
      </c>
      <c r="H303" s="226">
        <v>1.3666666666666667</v>
      </c>
      <c r="I303" s="226">
        <v>0.86888888888888893</v>
      </c>
      <c r="J303" s="226">
        <v>0.82222222222222219</v>
      </c>
      <c r="K303" s="226">
        <v>0.77555555555555555</v>
      </c>
      <c r="L303" s="227">
        <f t="shared" si="4"/>
        <v>1.0462962962962965</v>
      </c>
    </row>
    <row r="304" spans="1:12">
      <c r="A304" s="33">
        <v>299</v>
      </c>
      <c r="B304" s="26" t="s">
        <v>986</v>
      </c>
      <c r="C304" s="223" t="s">
        <v>987</v>
      </c>
      <c r="D304" s="224" t="s">
        <v>394</v>
      </c>
      <c r="E304" s="225">
        <v>254</v>
      </c>
      <c r="F304" s="226">
        <v>0.55055118110236223</v>
      </c>
      <c r="G304" s="226">
        <v>0.6311811023622047</v>
      </c>
      <c r="H304" s="226">
        <v>0.74519685039370076</v>
      </c>
      <c r="I304" s="226">
        <v>0.78677165354330714</v>
      </c>
      <c r="J304" s="226">
        <v>0.63874015748031499</v>
      </c>
      <c r="K304" s="226">
        <v>0.58708661417322838</v>
      </c>
      <c r="L304" s="227">
        <f t="shared" si="4"/>
        <v>0.6565879265091864</v>
      </c>
    </row>
    <row r="305" spans="1:12">
      <c r="A305" s="33">
        <v>300</v>
      </c>
      <c r="B305" s="26" t="s">
        <v>988</v>
      </c>
      <c r="C305" s="223" t="s">
        <v>989</v>
      </c>
      <c r="D305" s="224" t="s">
        <v>391</v>
      </c>
      <c r="E305" s="225">
        <v>120</v>
      </c>
      <c r="F305" s="226">
        <v>0.55266666666666675</v>
      </c>
      <c r="G305" s="226">
        <v>0.70866666666666667</v>
      </c>
      <c r="H305" s="226">
        <v>0.72399999999999998</v>
      </c>
      <c r="I305" s="226">
        <v>0.68666666666666665</v>
      </c>
      <c r="J305" s="226">
        <v>0.61133333333333328</v>
      </c>
      <c r="K305" s="226">
        <v>0.64066666666666672</v>
      </c>
      <c r="L305" s="227">
        <f t="shared" si="4"/>
        <v>0.65400000000000003</v>
      </c>
    </row>
    <row r="306" spans="1:12">
      <c r="A306" s="33">
        <v>301</v>
      </c>
      <c r="B306" s="26" t="s">
        <v>990</v>
      </c>
      <c r="C306" s="223" t="s">
        <v>991</v>
      </c>
      <c r="D306" s="224" t="s">
        <v>394</v>
      </c>
      <c r="E306" s="225">
        <v>220</v>
      </c>
      <c r="F306" s="226">
        <v>0.73236363636363644</v>
      </c>
      <c r="G306" s="226">
        <v>0.90327272727272723</v>
      </c>
      <c r="H306" s="226">
        <v>0.80727272727272725</v>
      </c>
      <c r="I306" s="226">
        <v>0.8378181818181818</v>
      </c>
      <c r="J306" s="226">
        <v>0.83563636363636362</v>
      </c>
      <c r="K306" s="226">
        <v>0.81818181818181823</v>
      </c>
      <c r="L306" s="227">
        <f t="shared" si="4"/>
        <v>0.82242424242424239</v>
      </c>
    </row>
    <row r="307" spans="1:12">
      <c r="A307" s="33">
        <v>302</v>
      </c>
      <c r="B307" s="26" t="s">
        <v>992</v>
      </c>
      <c r="C307" s="223" t="s">
        <v>993</v>
      </c>
      <c r="D307" s="224" t="s">
        <v>394</v>
      </c>
      <c r="E307" s="225">
        <v>556</v>
      </c>
      <c r="F307" s="226">
        <v>0.76618705035971224</v>
      </c>
      <c r="G307" s="226">
        <v>0.82446043165467631</v>
      </c>
      <c r="H307" s="226">
        <v>0.53654676258992806</v>
      </c>
      <c r="I307" s="226">
        <v>0.53093525179856116</v>
      </c>
      <c r="J307" s="226">
        <v>0.56417266187050363</v>
      </c>
      <c r="K307" s="226">
        <v>0.61640287769784174</v>
      </c>
      <c r="L307" s="227">
        <f t="shared" si="4"/>
        <v>0.63978417266187049</v>
      </c>
    </row>
    <row r="308" spans="1:12">
      <c r="A308" s="33">
        <v>303</v>
      </c>
      <c r="B308" s="26" t="s">
        <v>994</v>
      </c>
      <c r="C308" s="223" t="s">
        <v>995</v>
      </c>
      <c r="D308" s="224" t="s">
        <v>735</v>
      </c>
      <c r="E308" s="225">
        <v>1397</v>
      </c>
      <c r="F308" s="226">
        <v>6.8718682891911239E-3</v>
      </c>
      <c r="G308" s="226">
        <v>8.5898353614889053E-3</v>
      </c>
      <c r="H308" s="226">
        <v>8.5898353614889053E-3</v>
      </c>
      <c r="I308" s="226">
        <v>0.52397995705082323</v>
      </c>
      <c r="J308" s="226">
        <v>0.68031496062992136</v>
      </c>
      <c r="K308" s="226">
        <v>0.4569792412312097</v>
      </c>
      <c r="L308" s="227">
        <f t="shared" si="4"/>
        <v>0.28088761632068721</v>
      </c>
    </row>
    <row r="309" spans="1:12">
      <c r="A309" s="33">
        <v>304</v>
      </c>
      <c r="B309" s="26" t="s">
        <v>996</v>
      </c>
      <c r="C309" s="223" t="s">
        <v>997</v>
      </c>
      <c r="D309" s="224" t="s">
        <v>735</v>
      </c>
      <c r="E309" s="225">
        <v>3791</v>
      </c>
      <c r="F309" s="226">
        <v>0.49126879451332106</v>
      </c>
      <c r="G309" s="226">
        <v>0.47860722764442104</v>
      </c>
      <c r="H309" s="226">
        <v>5.0646267475600104E-3</v>
      </c>
      <c r="I309" s="226">
        <v>1.7726193616460037E-2</v>
      </c>
      <c r="J309" s="226">
        <v>0.37478237931944075</v>
      </c>
      <c r="K309" s="226">
        <v>0.48747032445265104</v>
      </c>
      <c r="L309" s="227">
        <f t="shared" si="4"/>
        <v>0.30915325771564234</v>
      </c>
    </row>
    <row r="310" spans="1:12">
      <c r="A310" s="33">
        <v>305</v>
      </c>
      <c r="B310" s="26" t="s">
        <v>998</v>
      </c>
      <c r="C310" s="223" t="s">
        <v>999</v>
      </c>
      <c r="D310" s="224" t="s">
        <v>633</v>
      </c>
      <c r="E310" s="225">
        <v>15000</v>
      </c>
      <c r="F310" s="226">
        <v>0.95076923076923081</v>
      </c>
      <c r="G310" s="226">
        <v>0.97846153846153849</v>
      </c>
      <c r="H310" s="226">
        <v>1.1107692307692307</v>
      </c>
      <c r="I310" s="226">
        <v>0.94133333333333336</v>
      </c>
      <c r="J310" s="226">
        <v>0.98666666666666669</v>
      </c>
      <c r="K310" s="226">
        <v>0.96533333333333338</v>
      </c>
      <c r="L310" s="227">
        <f t="shared" si="4"/>
        <v>0.98888888888888893</v>
      </c>
    </row>
    <row r="311" spans="1:12">
      <c r="A311" s="33">
        <v>306</v>
      </c>
      <c r="B311" s="26" t="s">
        <v>1000</v>
      </c>
      <c r="C311" s="223" t="s">
        <v>1001</v>
      </c>
      <c r="D311" s="224" t="s">
        <v>391</v>
      </c>
      <c r="E311" s="225">
        <v>200</v>
      </c>
      <c r="F311" s="226">
        <v>0.58240000000000003</v>
      </c>
      <c r="G311" s="226">
        <v>0.70480000000000009</v>
      </c>
      <c r="H311" s="226">
        <v>1.3207999999999998</v>
      </c>
      <c r="I311" s="226">
        <v>1.5424</v>
      </c>
      <c r="J311" s="226">
        <v>1.1783999999999999</v>
      </c>
      <c r="K311" s="226">
        <v>1.3136000000000001</v>
      </c>
      <c r="L311" s="227">
        <f t="shared" si="4"/>
        <v>1.1070666666666666</v>
      </c>
    </row>
    <row r="312" spans="1:12">
      <c r="A312" s="33">
        <v>307</v>
      </c>
      <c r="B312" s="26" t="s">
        <v>1002</v>
      </c>
      <c r="C312" s="223" t="s">
        <v>1003</v>
      </c>
      <c r="D312" s="224" t="s">
        <v>394</v>
      </c>
      <c r="E312" s="225">
        <v>144</v>
      </c>
      <c r="F312" s="226">
        <v>0.87194444444444441</v>
      </c>
      <c r="G312" s="226">
        <v>0.86194444444444451</v>
      </c>
      <c r="H312" s="226">
        <v>0.82416666666666671</v>
      </c>
      <c r="I312" s="226">
        <v>0.87666666666666659</v>
      </c>
      <c r="J312" s="226">
        <v>0.91541666666666666</v>
      </c>
      <c r="K312" s="226">
        <v>0.90888888888888886</v>
      </c>
      <c r="L312" s="227">
        <f t="shared" si="4"/>
        <v>0.87650462962962961</v>
      </c>
    </row>
    <row r="313" spans="1:12">
      <c r="A313" s="33">
        <v>308</v>
      </c>
      <c r="B313" s="26" t="s">
        <v>1004</v>
      </c>
      <c r="C313" s="223" t="s">
        <v>1005</v>
      </c>
      <c r="D313" s="224" t="s">
        <v>394</v>
      </c>
      <c r="E313" s="225">
        <v>500</v>
      </c>
      <c r="F313" s="226">
        <v>1.1088</v>
      </c>
      <c r="G313" s="226">
        <v>1.0353600000000001</v>
      </c>
      <c r="H313" s="226">
        <v>1.1448</v>
      </c>
      <c r="I313" s="226">
        <v>0.92927999999999999</v>
      </c>
      <c r="J313" s="226">
        <v>0.97872000000000003</v>
      </c>
      <c r="K313" s="226">
        <v>0.92543999999999993</v>
      </c>
      <c r="L313" s="227">
        <f t="shared" si="4"/>
        <v>1.0204000000000002</v>
      </c>
    </row>
    <row r="314" spans="1:12">
      <c r="A314" s="33">
        <v>309</v>
      </c>
      <c r="B314" s="26" t="s">
        <v>1006</v>
      </c>
      <c r="C314" s="223" t="s">
        <v>1007</v>
      </c>
      <c r="D314" s="224" t="s">
        <v>394</v>
      </c>
      <c r="E314" s="225">
        <v>2500</v>
      </c>
      <c r="F314" s="226">
        <v>0.78336000000000006</v>
      </c>
      <c r="G314" s="226">
        <v>0.87839999999999996</v>
      </c>
      <c r="H314" s="226">
        <v>0.87456</v>
      </c>
      <c r="I314" s="226">
        <v>0.90192000000000005</v>
      </c>
      <c r="J314" s="226">
        <v>0.88992000000000004</v>
      </c>
      <c r="K314" s="226">
        <v>0.92687999999999993</v>
      </c>
      <c r="L314" s="227">
        <f t="shared" si="4"/>
        <v>0.87584000000000006</v>
      </c>
    </row>
    <row r="315" spans="1:12">
      <c r="A315" s="33">
        <v>310</v>
      </c>
      <c r="B315" s="26" t="s">
        <v>1008</v>
      </c>
      <c r="C315" s="223" t="s">
        <v>1009</v>
      </c>
      <c r="D315" s="224" t="s">
        <v>394</v>
      </c>
      <c r="E315" s="225">
        <v>800</v>
      </c>
      <c r="F315" s="226">
        <v>0.91079999999999994</v>
      </c>
      <c r="G315" s="226">
        <v>0.93299999999999994</v>
      </c>
      <c r="H315" s="226">
        <v>0.92519999999999991</v>
      </c>
      <c r="I315" s="226">
        <v>0.86819999999999997</v>
      </c>
      <c r="J315" s="226">
        <v>0.86399999999999988</v>
      </c>
      <c r="K315" s="226">
        <v>0.92820000000000003</v>
      </c>
      <c r="L315" s="227">
        <f t="shared" si="4"/>
        <v>0.90489999999999993</v>
      </c>
    </row>
    <row r="316" spans="1:12">
      <c r="A316" s="33">
        <v>311</v>
      </c>
      <c r="B316" s="26" t="s">
        <v>1010</v>
      </c>
      <c r="C316" s="223" t="s">
        <v>1011</v>
      </c>
      <c r="D316" s="224" t="s">
        <v>391</v>
      </c>
      <c r="E316" s="225">
        <v>265</v>
      </c>
      <c r="F316" s="226">
        <v>0.45826415094339623</v>
      </c>
      <c r="G316" s="226">
        <v>0.65116981132075469</v>
      </c>
      <c r="H316" s="226">
        <v>0.80060377358490575</v>
      </c>
      <c r="I316" s="226">
        <v>0.54611320754716985</v>
      </c>
      <c r="J316" s="226">
        <v>0.54701886792452836</v>
      </c>
      <c r="K316" s="226">
        <v>0.24000000000000002</v>
      </c>
      <c r="L316" s="227">
        <f t="shared" si="4"/>
        <v>0.54052830188679246</v>
      </c>
    </row>
    <row r="317" spans="1:12">
      <c r="A317" s="33">
        <v>312</v>
      </c>
      <c r="B317" s="26" t="s">
        <v>1012</v>
      </c>
      <c r="C317" s="223" t="s">
        <v>1013</v>
      </c>
      <c r="D317" s="224" t="s">
        <v>394</v>
      </c>
      <c r="E317" s="225">
        <v>139</v>
      </c>
      <c r="F317" s="226">
        <v>0.35338129496402881</v>
      </c>
      <c r="G317" s="226">
        <v>0.65841726618705032</v>
      </c>
      <c r="H317" s="226">
        <v>0.62791366906474821</v>
      </c>
      <c r="I317" s="226">
        <v>0.65151079136690648</v>
      </c>
      <c r="J317" s="226">
        <v>0.64057553956834523</v>
      </c>
      <c r="K317" s="226">
        <v>0.65553956834532379</v>
      </c>
      <c r="L317" s="227">
        <f t="shared" si="4"/>
        <v>0.59788968824940047</v>
      </c>
    </row>
    <row r="318" spans="1:12">
      <c r="A318" s="33">
        <v>313</v>
      </c>
      <c r="B318" s="26" t="s">
        <v>1014</v>
      </c>
      <c r="C318" s="223" t="s">
        <v>1015</v>
      </c>
      <c r="D318" s="224" t="s">
        <v>394</v>
      </c>
      <c r="E318" s="225">
        <v>200</v>
      </c>
      <c r="F318" s="226">
        <v>0.85439999999999994</v>
      </c>
      <c r="G318" s="226">
        <v>0.84240000000000004</v>
      </c>
      <c r="H318" s="226">
        <v>0.76800000000000002</v>
      </c>
      <c r="I318" s="226">
        <v>0.81200000000000006</v>
      </c>
      <c r="J318" s="226">
        <v>0.83919999999999983</v>
      </c>
      <c r="K318" s="226">
        <v>0.81840000000000002</v>
      </c>
      <c r="L318" s="227">
        <f t="shared" si="4"/>
        <v>0.82240000000000002</v>
      </c>
    </row>
    <row r="319" spans="1:12">
      <c r="A319" s="33">
        <v>314</v>
      </c>
      <c r="B319" s="26" t="s">
        <v>1016</v>
      </c>
      <c r="C319" s="223" t="s">
        <v>1017</v>
      </c>
      <c r="D319" s="224" t="s">
        <v>394</v>
      </c>
      <c r="E319" s="225">
        <v>417</v>
      </c>
      <c r="F319" s="226">
        <v>0.82589928057553952</v>
      </c>
      <c r="G319" s="226">
        <v>0.79021582733812956</v>
      </c>
      <c r="H319" s="226">
        <v>0.88115107913669077</v>
      </c>
      <c r="I319" s="226">
        <v>0.85755395683453228</v>
      </c>
      <c r="J319" s="226">
        <v>0</v>
      </c>
      <c r="K319" s="226">
        <v>0</v>
      </c>
      <c r="L319" s="227">
        <f t="shared" si="4"/>
        <v>0.55913669064748206</v>
      </c>
    </row>
    <row r="320" spans="1:12">
      <c r="A320" s="33">
        <v>315</v>
      </c>
      <c r="B320" s="26" t="s">
        <v>1018</v>
      </c>
      <c r="C320" s="223" t="s">
        <v>1019</v>
      </c>
      <c r="D320" s="224" t="s">
        <v>410</v>
      </c>
      <c r="E320" s="225">
        <v>198</v>
      </c>
      <c r="F320" s="226">
        <v>0.43959595959595954</v>
      </c>
      <c r="G320" s="226">
        <v>0.65616161616161606</v>
      </c>
      <c r="H320" s="226">
        <v>0.6836363636363636</v>
      </c>
      <c r="I320" s="226">
        <v>0.63434343434343432</v>
      </c>
      <c r="J320" s="226">
        <v>0.56404040404040412</v>
      </c>
      <c r="K320" s="226">
        <v>0.54545454545454541</v>
      </c>
      <c r="L320" s="227">
        <f t="shared" si="4"/>
        <v>0.58720538720538717</v>
      </c>
    </row>
    <row r="321" spans="1:12">
      <c r="A321" s="33">
        <v>316</v>
      </c>
      <c r="B321" s="26" t="s">
        <v>1020</v>
      </c>
      <c r="C321" s="223" t="s">
        <v>1021</v>
      </c>
      <c r="D321" s="224" t="s">
        <v>391</v>
      </c>
      <c r="E321" s="225">
        <v>278</v>
      </c>
      <c r="F321" s="226">
        <v>0.45582733812949644</v>
      </c>
      <c r="G321" s="226">
        <v>0.45640287769784171</v>
      </c>
      <c r="H321" s="226">
        <v>0.59280575539568336</v>
      </c>
      <c r="I321" s="226">
        <v>0.68489208633093512</v>
      </c>
      <c r="J321" s="226">
        <v>0.68604316546762589</v>
      </c>
      <c r="K321" s="226">
        <v>0.65266187050359714</v>
      </c>
      <c r="L321" s="227">
        <f t="shared" si="4"/>
        <v>0.58810551558752999</v>
      </c>
    </row>
    <row r="322" spans="1:12">
      <c r="A322" s="33">
        <v>317</v>
      </c>
      <c r="B322" s="26" t="s">
        <v>1022</v>
      </c>
      <c r="C322" s="223" t="s">
        <v>1023</v>
      </c>
      <c r="D322" s="224" t="s">
        <v>394</v>
      </c>
      <c r="E322" s="225">
        <v>133</v>
      </c>
      <c r="F322" s="226">
        <v>0.8102255639097744</v>
      </c>
      <c r="G322" s="226">
        <v>0.82165413533834586</v>
      </c>
      <c r="H322" s="226">
        <v>1.0748872180451128</v>
      </c>
      <c r="I322" s="226">
        <v>1.0472180451127819</v>
      </c>
      <c r="J322" s="226">
        <v>0.95458646616541354</v>
      </c>
      <c r="K322" s="226">
        <v>1.0556390977443608</v>
      </c>
      <c r="L322" s="227">
        <f t="shared" si="4"/>
        <v>0.96070175438596495</v>
      </c>
    </row>
    <row r="323" spans="1:12">
      <c r="A323" s="33">
        <v>318</v>
      </c>
      <c r="B323" s="26" t="s">
        <v>1024</v>
      </c>
      <c r="C323" s="223" t="s">
        <v>1025</v>
      </c>
      <c r="D323" s="224" t="s">
        <v>394</v>
      </c>
      <c r="E323" s="225">
        <v>211</v>
      </c>
      <c r="F323" s="226">
        <v>0.47620853080568715</v>
      </c>
      <c r="G323" s="226">
        <v>0.42236966824644551</v>
      </c>
      <c r="H323" s="226">
        <v>0.41175355450236967</v>
      </c>
      <c r="I323" s="226">
        <v>0.40113744075829383</v>
      </c>
      <c r="J323" s="226">
        <v>0.43905213270142179</v>
      </c>
      <c r="K323" s="226">
        <v>0.4451184834123223</v>
      </c>
      <c r="L323" s="227">
        <f t="shared" si="4"/>
        <v>0.43260663507109004</v>
      </c>
    </row>
    <row r="324" spans="1:12">
      <c r="A324" s="33">
        <v>319</v>
      </c>
      <c r="B324" s="26" t="s">
        <v>1026</v>
      </c>
      <c r="C324" s="223" t="s">
        <v>1027</v>
      </c>
      <c r="D324" s="224" t="s">
        <v>394</v>
      </c>
      <c r="E324" s="225">
        <v>167</v>
      </c>
      <c r="F324" s="226">
        <v>0.69700598802395208</v>
      </c>
      <c r="G324" s="226">
        <v>0.78131736526946105</v>
      </c>
      <c r="H324" s="226">
        <v>0.79377245508982042</v>
      </c>
      <c r="I324" s="226">
        <v>0.75305389221556884</v>
      </c>
      <c r="J324" s="226">
        <v>7.4730538922155684E-2</v>
      </c>
      <c r="K324" s="226">
        <v>0.18395209580838323</v>
      </c>
      <c r="L324" s="227">
        <f t="shared" si="4"/>
        <v>0.5473053892215568</v>
      </c>
    </row>
    <row r="325" spans="1:12">
      <c r="A325" s="33">
        <v>320</v>
      </c>
      <c r="B325" s="26" t="s">
        <v>1028</v>
      </c>
      <c r="C325" s="223" t="s">
        <v>1029</v>
      </c>
      <c r="D325" s="224" t="s">
        <v>394</v>
      </c>
      <c r="E325" s="225">
        <v>150</v>
      </c>
      <c r="F325" s="226">
        <v>0.85333333333333339</v>
      </c>
      <c r="G325" s="226">
        <v>0.78933333333333333</v>
      </c>
      <c r="H325" s="226">
        <v>0.83306666666666673</v>
      </c>
      <c r="I325" s="226">
        <v>0.80213333333333325</v>
      </c>
      <c r="J325" s="226">
        <v>0.82346666666666668</v>
      </c>
      <c r="K325" s="226">
        <v>0.82453333333333334</v>
      </c>
      <c r="L325" s="227">
        <f t="shared" si="4"/>
        <v>0.82097777777777781</v>
      </c>
    </row>
    <row r="326" spans="1:12">
      <c r="A326" s="33">
        <v>321</v>
      </c>
      <c r="B326" s="26" t="s">
        <v>1030</v>
      </c>
      <c r="C326" s="223" t="s">
        <v>1031</v>
      </c>
      <c r="D326" s="224" t="s">
        <v>394</v>
      </c>
      <c r="E326" s="225">
        <v>445</v>
      </c>
      <c r="F326" s="226">
        <v>0.49725842696629213</v>
      </c>
      <c r="G326" s="226">
        <v>0.54633707865168535</v>
      </c>
      <c r="H326" s="226">
        <v>0.45573033707865174</v>
      </c>
      <c r="I326" s="226">
        <v>0.51451685393258428</v>
      </c>
      <c r="J326" s="226">
        <v>0.54256179775280899</v>
      </c>
      <c r="K326" s="226">
        <v>0.4373932584269663</v>
      </c>
      <c r="L326" s="227">
        <f t="shared" si="4"/>
        <v>0.4989662921348314</v>
      </c>
    </row>
    <row r="327" spans="1:12">
      <c r="A327" s="33">
        <v>322</v>
      </c>
      <c r="B327" s="26" t="s">
        <v>1032</v>
      </c>
      <c r="C327" s="223" t="s">
        <v>1033</v>
      </c>
      <c r="D327" s="224" t="s">
        <v>394</v>
      </c>
      <c r="E327" s="225">
        <v>178</v>
      </c>
      <c r="F327" s="226">
        <v>0.64179775280898876</v>
      </c>
      <c r="G327" s="226">
        <v>0.51235955056179772</v>
      </c>
      <c r="H327" s="226">
        <v>0.60134831460674165</v>
      </c>
      <c r="I327" s="226">
        <v>0.56000000000000005</v>
      </c>
      <c r="J327" s="226">
        <v>0.60584269662921353</v>
      </c>
      <c r="K327" s="226">
        <v>0.68044943820224724</v>
      </c>
      <c r="L327" s="227">
        <f t="shared" si="4"/>
        <v>0.60029962546816484</v>
      </c>
    </row>
    <row r="328" spans="1:12">
      <c r="A328" s="33">
        <v>323</v>
      </c>
      <c r="B328" s="26" t="s">
        <v>1034</v>
      </c>
      <c r="C328" s="223" t="s">
        <v>1035</v>
      </c>
      <c r="D328" s="224" t="s">
        <v>1036</v>
      </c>
      <c r="E328" s="225">
        <v>167</v>
      </c>
      <c r="F328" s="226">
        <v>2.9700598802395211E-2</v>
      </c>
      <c r="G328" s="226">
        <v>3.7365269461077842E-2</v>
      </c>
      <c r="H328" s="226">
        <v>0.31808383233532933</v>
      </c>
      <c r="I328" s="226">
        <v>0.3746107784431138</v>
      </c>
      <c r="J328" s="226">
        <v>0.11017964071856287</v>
      </c>
      <c r="K328" s="226">
        <v>0.11017964071856287</v>
      </c>
      <c r="L328" s="227">
        <f t="shared" si="4"/>
        <v>0.16335329341317364</v>
      </c>
    </row>
    <row r="329" spans="1:12">
      <c r="A329" s="33">
        <v>324</v>
      </c>
      <c r="B329" s="26" t="s">
        <v>1037</v>
      </c>
      <c r="C329" s="223" t="s">
        <v>1038</v>
      </c>
      <c r="D329" s="224" t="s">
        <v>394</v>
      </c>
      <c r="E329" s="225">
        <v>145</v>
      </c>
      <c r="F329" s="226">
        <v>0.69296551724137923</v>
      </c>
      <c r="G329" s="226">
        <v>0.63337931034482764</v>
      </c>
      <c r="H329" s="226">
        <v>0.5153103448275862</v>
      </c>
      <c r="I329" s="226">
        <v>0.52358620689655178</v>
      </c>
      <c r="J329" s="226">
        <v>0.56110344827586212</v>
      </c>
      <c r="K329" s="226">
        <v>0.52634482758620682</v>
      </c>
      <c r="L329" s="227">
        <f t="shared" si="4"/>
        <v>0.57544827586206893</v>
      </c>
    </row>
    <row r="330" spans="1:12">
      <c r="A330" s="33">
        <v>325</v>
      </c>
      <c r="B330" s="26" t="s">
        <v>1039</v>
      </c>
      <c r="C330" s="223" t="s">
        <v>1040</v>
      </c>
      <c r="D330" s="224" t="s">
        <v>391</v>
      </c>
      <c r="E330" s="225">
        <v>144.44444444444443</v>
      </c>
      <c r="F330" s="226">
        <v>0.73827692307692316</v>
      </c>
      <c r="G330" s="226">
        <v>0.87673846153846169</v>
      </c>
      <c r="H330" s="226">
        <v>1.0129846153846154</v>
      </c>
      <c r="I330" s="226">
        <v>0.96535384615384623</v>
      </c>
      <c r="J330" s="226">
        <v>0.9443076923076924</v>
      </c>
      <c r="K330" s="226">
        <v>0.94707692307692326</v>
      </c>
      <c r="L330" s="227">
        <f t="shared" si="4"/>
        <v>0.91412307692307693</v>
      </c>
    </row>
    <row r="331" spans="1:12">
      <c r="A331" s="33">
        <v>326</v>
      </c>
      <c r="B331" s="26" t="s">
        <v>1041</v>
      </c>
      <c r="C331" s="223" t="s">
        <v>1042</v>
      </c>
      <c r="D331" s="224" t="s">
        <v>394</v>
      </c>
      <c r="E331" s="225">
        <v>250</v>
      </c>
      <c r="F331" s="226">
        <v>0.72640000000000005</v>
      </c>
      <c r="G331" s="226">
        <v>0.80640000000000001</v>
      </c>
      <c r="H331" s="226">
        <v>0.90080000000000005</v>
      </c>
      <c r="I331" s="226">
        <v>0.71519999999999995</v>
      </c>
      <c r="J331" s="226">
        <v>0.8</v>
      </c>
      <c r="K331" s="226">
        <v>0.40639999999999998</v>
      </c>
      <c r="L331" s="227">
        <f t="shared" si="4"/>
        <v>0.72586666666666666</v>
      </c>
    </row>
    <row r="332" spans="1:12">
      <c r="A332" s="33">
        <v>327</v>
      </c>
      <c r="B332" s="26" t="s">
        <v>1043</v>
      </c>
      <c r="C332" s="223" t="s">
        <v>1044</v>
      </c>
      <c r="D332" s="224" t="s">
        <v>394</v>
      </c>
      <c r="E332" s="225">
        <v>311.11111111111109</v>
      </c>
      <c r="F332" s="226">
        <v>0.78762857142857146</v>
      </c>
      <c r="G332" s="226">
        <v>0.74828571428571433</v>
      </c>
      <c r="H332" s="226">
        <v>0.70971428571428574</v>
      </c>
      <c r="I332" s="226">
        <v>0.83777142857142861</v>
      </c>
      <c r="J332" s="226">
        <v>0.69120000000000004</v>
      </c>
      <c r="K332" s="226">
        <v>0</v>
      </c>
      <c r="L332" s="227">
        <f t="shared" si="4"/>
        <v>0.6291000000000001</v>
      </c>
    </row>
    <row r="333" spans="1:12">
      <c r="A333" s="33">
        <v>328</v>
      </c>
      <c r="B333" s="26" t="s">
        <v>1045</v>
      </c>
      <c r="C333" s="223" t="s">
        <v>1046</v>
      </c>
      <c r="D333" s="224" t="s">
        <v>391</v>
      </c>
      <c r="E333" s="225">
        <v>127.77777777777777</v>
      </c>
      <c r="F333" s="226">
        <v>0.37690434782608695</v>
      </c>
      <c r="G333" s="226">
        <v>0.37940869565217394</v>
      </c>
      <c r="H333" s="226">
        <v>0.40069565217391306</v>
      </c>
      <c r="I333" s="226">
        <v>0.38942608695652176</v>
      </c>
      <c r="J333" s="226">
        <v>0</v>
      </c>
      <c r="K333" s="226">
        <v>0</v>
      </c>
      <c r="L333" s="227">
        <f t="shared" si="4"/>
        <v>0.25773913043478264</v>
      </c>
    </row>
    <row r="334" spans="1:12">
      <c r="A334" s="33">
        <v>329</v>
      </c>
      <c r="B334" s="26" t="s">
        <v>1047</v>
      </c>
      <c r="C334" s="223" t="s">
        <v>1048</v>
      </c>
      <c r="D334" s="224" t="s">
        <v>421</v>
      </c>
      <c r="E334" s="225">
        <v>373</v>
      </c>
      <c r="F334" s="226">
        <v>1.012332439678284</v>
      </c>
      <c r="G334" s="226">
        <v>0.99731903485254692</v>
      </c>
      <c r="H334" s="226">
        <v>0.82895442359249327</v>
      </c>
      <c r="I334" s="226">
        <v>0.54691689008042899</v>
      </c>
      <c r="J334" s="226">
        <v>0.81286863270777487</v>
      </c>
      <c r="K334" s="226">
        <v>0.45040214477211798</v>
      </c>
      <c r="L334" s="227">
        <f t="shared" si="4"/>
        <v>0.77479892761394098</v>
      </c>
    </row>
    <row r="335" spans="1:12">
      <c r="A335" s="33">
        <v>330</v>
      </c>
      <c r="B335" s="26" t="s">
        <v>1049</v>
      </c>
      <c r="C335" s="223" t="s">
        <v>1050</v>
      </c>
      <c r="D335" s="224" t="s">
        <v>421</v>
      </c>
      <c r="E335" s="225">
        <v>1117</v>
      </c>
      <c r="F335" s="226">
        <v>0.23634735899731424</v>
      </c>
      <c r="G335" s="226">
        <v>0.33088630259623997</v>
      </c>
      <c r="H335" s="226">
        <v>0.39964189794091315</v>
      </c>
      <c r="I335" s="226">
        <v>0.2922112802148612</v>
      </c>
      <c r="J335" s="226">
        <v>0.32229185317815578</v>
      </c>
      <c r="K335" s="226">
        <v>0.17618621307072516</v>
      </c>
      <c r="L335" s="227">
        <f t="shared" si="4"/>
        <v>0.29292748433303495</v>
      </c>
    </row>
    <row r="336" spans="1:12">
      <c r="A336" s="33">
        <v>331</v>
      </c>
      <c r="B336" s="26" t="s">
        <v>1051</v>
      </c>
      <c r="C336" s="223" t="s">
        <v>1052</v>
      </c>
      <c r="D336" s="224" t="s">
        <v>394</v>
      </c>
      <c r="E336" s="225">
        <v>311.11111111111109</v>
      </c>
      <c r="F336" s="226">
        <v>0</v>
      </c>
      <c r="G336" s="226">
        <v>0</v>
      </c>
      <c r="H336" s="226">
        <v>0</v>
      </c>
      <c r="I336" s="226">
        <v>0</v>
      </c>
      <c r="J336" s="226">
        <v>0</v>
      </c>
      <c r="K336" s="226">
        <v>0</v>
      </c>
      <c r="L336" s="227">
        <f t="shared" si="4"/>
        <v>0</v>
      </c>
    </row>
    <row r="337" spans="1:12">
      <c r="A337" s="33">
        <v>332</v>
      </c>
      <c r="B337" s="26" t="s">
        <v>1053</v>
      </c>
      <c r="C337" s="223" t="s">
        <v>1054</v>
      </c>
      <c r="D337" s="224" t="s">
        <v>391</v>
      </c>
      <c r="E337" s="225">
        <v>280</v>
      </c>
      <c r="F337" s="226">
        <v>2.4E-2</v>
      </c>
      <c r="G337" s="226">
        <v>6.4571428571428571E-2</v>
      </c>
      <c r="H337" s="226">
        <v>0.77257142857142858</v>
      </c>
      <c r="I337" s="226">
        <v>0.83885714285714297</v>
      </c>
      <c r="J337" s="226">
        <v>0.85828571428571421</v>
      </c>
      <c r="K337" s="226">
        <v>0.87714285714285711</v>
      </c>
      <c r="L337" s="227">
        <f t="shared" si="4"/>
        <v>0.57257142857142862</v>
      </c>
    </row>
    <row r="338" spans="1:12">
      <c r="A338" s="33">
        <v>333</v>
      </c>
      <c r="B338" s="26" t="s">
        <v>1055</v>
      </c>
      <c r="C338" s="223" t="s">
        <v>1056</v>
      </c>
      <c r="D338" s="224" t="s">
        <v>391</v>
      </c>
      <c r="E338" s="225">
        <v>111.11111111111111</v>
      </c>
      <c r="F338" s="226">
        <v>0.27143999999999996</v>
      </c>
      <c r="G338" s="226">
        <v>0.24767999999999998</v>
      </c>
      <c r="H338" s="226">
        <v>0.27072000000000002</v>
      </c>
      <c r="I338" s="226">
        <v>0.19008</v>
      </c>
      <c r="J338" s="226">
        <v>0.27863999999999994</v>
      </c>
      <c r="K338" s="226">
        <v>0.28295999999999999</v>
      </c>
      <c r="L338" s="227">
        <f t="shared" si="4"/>
        <v>0.25691999999999998</v>
      </c>
    </row>
    <row r="339" spans="1:12">
      <c r="A339" s="33">
        <v>334</v>
      </c>
      <c r="B339" s="26" t="s">
        <v>1057</v>
      </c>
      <c r="C339" s="223" t="s">
        <v>1058</v>
      </c>
      <c r="D339" s="224" t="s">
        <v>394</v>
      </c>
      <c r="E339" s="225">
        <v>556</v>
      </c>
      <c r="F339" s="226">
        <v>0.97812949640287772</v>
      </c>
      <c r="G339" s="226">
        <v>1.1335251798561152</v>
      </c>
      <c r="H339" s="226">
        <v>1.1214388489208633</v>
      </c>
      <c r="I339" s="226">
        <v>1.2172661870503596</v>
      </c>
      <c r="J339" s="226">
        <v>1.025611510791367</v>
      </c>
      <c r="K339" s="226">
        <v>0.98848920863309353</v>
      </c>
      <c r="L339" s="227">
        <f t="shared" si="4"/>
        <v>1.077410071942446</v>
      </c>
    </row>
    <row r="340" spans="1:12">
      <c r="A340" s="33">
        <v>335</v>
      </c>
      <c r="B340" s="26" t="s">
        <v>1059</v>
      </c>
      <c r="C340" s="223" t="s">
        <v>1060</v>
      </c>
      <c r="D340" s="224" t="s">
        <v>394</v>
      </c>
      <c r="E340" s="225">
        <v>500</v>
      </c>
      <c r="F340" s="226">
        <v>0.34848000000000001</v>
      </c>
      <c r="G340" s="226">
        <v>0.36</v>
      </c>
      <c r="H340" s="226">
        <v>0.32976</v>
      </c>
      <c r="I340" s="226">
        <v>0.35855999999999999</v>
      </c>
      <c r="J340" s="226">
        <v>0</v>
      </c>
      <c r="K340" s="226">
        <v>0.33983999999999998</v>
      </c>
      <c r="L340" s="227">
        <f t="shared" si="4"/>
        <v>0.28943999999999998</v>
      </c>
    </row>
    <row r="341" spans="1:12">
      <c r="A341" s="33">
        <v>336</v>
      </c>
      <c r="B341" s="26" t="s">
        <v>1061</v>
      </c>
      <c r="C341" s="223" t="s">
        <v>1062</v>
      </c>
      <c r="D341" s="224" t="s">
        <v>391</v>
      </c>
      <c r="E341" s="225">
        <v>223</v>
      </c>
      <c r="F341" s="226">
        <v>0.24000000000000002</v>
      </c>
      <c r="G341" s="226">
        <v>0.42941704035874434</v>
      </c>
      <c r="H341" s="226">
        <v>0.71677130044843052</v>
      </c>
      <c r="I341" s="226">
        <v>0.48107623318385645</v>
      </c>
      <c r="J341" s="226">
        <v>0.40143497757847529</v>
      </c>
      <c r="K341" s="226">
        <v>0.54995515695067265</v>
      </c>
      <c r="L341" s="227">
        <f t="shared" si="4"/>
        <v>0.46977578475336323</v>
      </c>
    </row>
    <row r="342" spans="1:12">
      <c r="A342" s="33">
        <v>337</v>
      </c>
      <c r="B342" s="26" t="s">
        <v>1063</v>
      </c>
      <c r="C342" s="223" t="s">
        <v>1064</v>
      </c>
      <c r="D342" s="224" t="s">
        <v>394</v>
      </c>
      <c r="E342" s="225">
        <v>112</v>
      </c>
      <c r="F342" s="226">
        <v>1.3</v>
      </c>
      <c r="G342" s="226">
        <v>1.0792857142857144</v>
      </c>
      <c r="H342" s="226">
        <v>0.86857142857142855</v>
      </c>
      <c r="I342" s="226">
        <v>1.0957142857142859</v>
      </c>
      <c r="J342" s="226">
        <v>0.94142857142857139</v>
      </c>
      <c r="K342" s="226">
        <v>0.77285714285714291</v>
      </c>
      <c r="L342" s="227">
        <f t="shared" si="4"/>
        <v>1.0096428571428573</v>
      </c>
    </row>
    <row r="343" spans="1:12">
      <c r="A343" s="33">
        <v>338</v>
      </c>
      <c r="B343" s="26" t="s">
        <v>1065</v>
      </c>
      <c r="C343" s="223" t="s">
        <v>1066</v>
      </c>
      <c r="D343" s="224" t="s">
        <v>394</v>
      </c>
      <c r="E343" s="225">
        <v>112</v>
      </c>
      <c r="F343" s="226">
        <v>0.15571428571428572</v>
      </c>
      <c r="G343" s="226">
        <v>0.41642857142857143</v>
      </c>
      <c r="H343" s="226">
        <v>0.27642857142857141</v>
      </c>
      <c r="I343" s="226">
        <v>0.43714285714285717</v>
      </c>
      <c r="J343" s="226">
        <v>0.18</v>
      </c>
      <c r="K343" s="226">
        <v>0.18785714285714286</v>
      </c>
      <c r="L343" s="227">
        <f t="shared" si="4"/>
        <v>0.27559523809523806</v>
      </c>
    </row>
    <row r="344" spans="1:12">
      <c r="A344" s="33">
        <v>339</v>
      </c>
      <c r="B344" s="26" t="s">
        <v>1067</v>
      </c>
      <c r="C344" s="223" t="s">
        <v>1068</v>
      </c>
      <c r="D344" s="224" t="s">
        <v>394</v>
      </c>
      <c r="E344" s="225">
        <v>850</v>
      </c>
      <c r="F344" s="226">
        <v>2.5411764705882352E-2</v>
      </c>
      <c r="G344" s="226">
        <v>0.663755294117647</v>
      </c>
      <c r="H344" s="226">
        <v>0.65409882352941173</v>
      </c>
      <c r="I344" s="226">
        <v>0.68255999999999994</v>
      </c>
      <c r="J344" s="226">
        <v>0.71559529411764711</v>
      </c>
      <c r="K344" s="226">
        <v>0.82108235294117637</v>
      </c>
      <c r="L344" s="227">
        <f t="shared" si="4"/>
        <v>0.59375058823529414</v>
      </c>
    </row>
    <row r="345" spans="1:12">
      <c r="A345" s="33">
        <v>340</v>
      </c>
      <c r="B345" s="26" t="s">
        <v>1069</v>
      </c>
      <c r="C345" s="223" t="s">
        <v>1070</v>
      </c>
      <c r="D345" s="224" t="s">
        <v>394</v>
      </c>
      <c r="E345" s="225">
        <v>366.66666666666669</v>
      </c>
      <c r="F345" s="226">
        <v>0.86792727272727266</v>
      </c>
      <c r="G345" s="226">
        <v>0.78938181818181818</v>
      </c>
      <c r="H345" s="226">
        <v>0.73963636363636354</v>
      </c>
      <c r="I345" s="226">
        <v>0.76843636363636358</v>
      </c>
      <c r="J345" s="226">
        <v>0.70363636363636362</v>
      </c>
      <c r="K345" s="226">
        <v>0.73178181818181809</v>
      </c>
      <c r="L345" s="227">
        <f t="shared" si="4"/>
        <v>0.76679999999999993</v>
      </c>
    </row>
    <row r="346" spans="1:12">
      <c r="A346" s="33">
        <v>341</v>
      </c>
      <c r="B346" s="26" t="s">
        <v>1071</v>
      </c>
      <c r="C346" s="223" t="s">
        <v>1072</v>
      </c>
      <c r="D346" s="224" t="s">
        <v>391</v>
      </c>
      <c r="E346" s="225">
        <v>150</v>
      </c>
      <c r="F346" s="226">
        <v>1.3360000000000001</v>
      </c>
      <c r="G346" s="226">
        <v>1.0448</v>
      </c>
      <c r="H346" s="226">
        <v>1.0640000000000001</v>
      </c>
      <c r="I346" s="226">
        <v>1.0112000000000001</v>
      </c>
      <c r="J346" s="226">
        <v>0.84640000000000004</v>
      </c>
      <c r="K346" s="226">
        <v>0.91039999999999999</v>
      </c>
      <c r="L346" s="227">
        <f t="shared" si="4"/>
        <v>1.0354666666666665</v>
      </c>
    </row>
    <row r="347" spans="1:12">
      <c r="A347" s="33">
        <v>342</v>
      </c>
      <c r="B347" s="26" t="s">
        <v>1073</v>
      </c>
      <c r="C347" s="223" t="s">
        <v>1074</v>
      </c>
      <c r="D347" s="224" t="s">
        <v>735</v>
      </c>
      <c r="E347" s="225">
        <v>808</v>
      </c>
      <c r="F347" s="226">
        <v>8.9108910891089101E-3</v>
      </c>
      <c r="G347" s="226">
        <v>2.8217821782178219E-2</v>
      </c>
      <c r="H347" s="226">
        <v>3.5643564356435641E-2</v>
      </c>
      <c r="I347" s="226">
        <v>0.9</v>
      </c>
      <c r="J347" s="226">
        <v>2.5247524752475246E-2</v>
      </c>
      <c r="K347" s="226">
        <v>0.97277227722772275</v>
      </c>
      <c r="L347" s="227">
        <f t="shared" si="4"/>
        <v>0.32846534653465348</v>
      </c>
    </row>
    <row r="348" spans="1:12">
      <c r="A348" s="33">
        <v>343</v>
      </c>
      <c r="B348" s="26" t="s">
        <v>1075</v>
      </c>
      <c r="C348" s="223" t="s">
        <v>1076</v>
      </c>
      <c r="D348" s="224" t="s">
        <v>394</v>
      </c>
      <c r="E348" s="225">
        <v>388.88888888888886</v>
      </c>
      <c r="F348" s="226">
        <v>0.56715428571428572</v>
      </c>
      <c r="G348" s="226">
        <v>0.51778285714285721</v>
      </c>
      <c r="H348" s="226">
        <v>0.69984000000000013</v>
      </c>
      <c r="I348" s="226">
        <v>0.5406171428571428</v>
      </c>
      <c r="J348" s="226">
        <v>0.52025142857142859</v>
      </c>
      <c r="K348" s="226">
        <v>0.63133714285714293</v>
      </c>
      <c r="L348" s="227">
        <f t="shared" si="4"/>
        <v>0.57949714285714282</v>
      </c>
    </row>
    <row r="349" spans="1:12">
      <c r="A349" s="33">
        <v>344</v>
      </c>
      <c r="B349" s="26" t="s">
        <v>1077</v>
      </c>
      <c r="C349" s="223" t="s">
        <v>1078</v>
      </c>
      <c r="D349" s="224" t="s">
        <v>394</v>
      </c>
      <c r="E349" s="225">
        <v>270</v>
      </c>
      <c r="F349" s="226">
        <v>0.41866666666666669</v>
      </c>
      <c r="G349" s="226">
        <v>0.48977777777777781</v>
      </c>
      <c r="H349" s="226">
        <v>0.51733333333333331</v>
      </c>
      <c r="I349" s="226">
        <v>0.49066666666666664</v>
      </c>
      <c r="J349" s="226">
        <v>0.48</v>
      </c>
      <c r="K349" s="226">
        <v>0.48355555555555557</v>
      </c>
      <c r="L349" s="227">
        <f t="shared" si="4"/>
        <v>0.48000000000000004</v>
      </c>
    </row>
    <row r="350" spans="1:12">
      <c r="A350" s="33">
        <v>345</v>
      </c>
      <c r="B350" s="26" t="s">
        <v>1079</v>
      </c>
      <c r="C350" s="223" t="s">
        <v>1080</v>
      </c>
      <c r="D350" s="224" t="s">
        <v>633</v>
      </c>
      <c r="E350" s="225">
        <v>10000</v>
      </c>
      <c r="F350" s="226">
        <v>0</v>
      </c>
      <c r="G350" s="226">
        <v>0</v>
      </c>
      <c r="H350" s="226">
        <v>1.0880000000000001</v>
      </c>
      <c r="I350" s="226">
        <v>1.4119999999999999</v>
      </c>
      <c r="J350" s="226">
        <v>1.0920000000000001</v>
      </c>
      <c r="K350" s="226">
        <v>1.1439999999999999</v>
      </c>
      <c r="L350" s="227">
        <f t="shared" si="4"/>
        <v>0.78933333333333333</v>
      </c>
    </row>
    <row r="351" spans="1:12">
      <c r="A351" s="33">
        <v>346</v>
      </c>
      <c r="B351" s="26" t="s">
        <v>1081</v>
      </c>
      <c r="C351" s="223" t="s">
        <v>1082</v>
      </c>
      <c r="D351" s="224" t="s">
        <v>391</v>
      </c>
      <c r="E351" s="225">
        <v>417</v>
      </c>
      <c r="F351" s="226">
        <v>0</v>
      </c>
      <c r="G351" s="226">
        <v>0</v>
      </c>
      <c r="H351" s="226">
        <v>0</v>
      </c>
      <c r="I351" s="226">
        <v>0.19184652278177458</v>
      </c>
      <c r="J351" s="226">
        <v>0.17649880095923262</v>
      </c>
      <c r="K351" s="226">
        <v>0.19568345323741007</v>
      </c>
      <c r="L351" s="227">
        <f t="shared" si="4"/>
        <v>9.4004796163069546E-2</v>
      </c>
    </row>
    <row r="352" spans="1:12">
      <c r="A352" s="33">
        <v>347</v>
      </c>
      <c r="B352" s="26" t="s">
        <v>1083</v>
      </c>
      <c r="C352" s="223" t="s">
        <v>1084</v>
      </c>
      <c r="D352" s="224" t="s">
        <v>394</v>
      </c>
      <c r="E352" s="225">
        <v>565</v>
      </c>
      <c r="F352" s="226">
        <v>0</v>
      </c>
      <c r="G352" s="226">
        <v>0</v>
      </c>
      <c r="H352" s="226">
        <v>0</v>
      </c>
      <c r="I352" s="226">
        <v>0.14867256637168141</v>
      </c>
      <c r="J352" s="226">
        <v>0.63008849557522129</v>
      </c>
      <c r="K352" s="226">
        <v>0.83964601769911495</v>
      </c>
      <c r="L352" s="227">
        <f t="shared" si="4"/>
        <v>0.26973451327433628</v>
      </c>
    </row>
    <row r="353" spans="1:12">
      <c r="A353" s="33">
        <v>348</v>
      </c>
      <c r="B353" s="26" t="s">
        <v>1085</v>
      </c>
      <c r="C353" s="223" t="s">
        <v>1086</v>
      </c>
      <c r="D353" s="224" t="s">
        <v>391</v>
      </c>
      <c r="E353" s="225">
        <v>311.11111111111109</v>
      </c>
      <c r="F353" s="226">
        <v>0</v>
      </c>
      <c r="G353" s="226">
        <v>0</v>
      </c>
      <c r="H353" s="226">
        <v>0</v>
      </c>
      <c r="I353" s="226">
        <v>0</v>
      </c>
      <c r="J353" s="226">
        <v>0.87480000000000013</v>
      </c>
      <c r="K353" s="226">
        <v>0.9766285714285714</v>
      </c>
      <c r="L353" s="227">
        <f t="shared" si="4"/>
        <v>0.30857142857142855</v>
      </c>
    </row>
    <row r="354" spans="1:12">
      <c r="A354" s="33">
        <v>349</v>
      </c>
      <c r="B354" s="26" t="s">
        <v>1087</v>
      </c>
      <c r="C354" s="223" t="s">
        <v>1088</v>
      </c>
      <c r="D354" s="224" t="s">
        <v>391</v>
      </c>
      <c r="E354" s="225">
        <v>488.88888888888886</v>
      </c>
      <c r="F354" s="226">
        <v>0</v>
      </c>
      <c r="G354" s="226">
        <v>0</v>
      </c>
      <c r="H354" s="226">
        <v>0</v>
      </c>
      <c r="I354" s="226">
        <v>0</v>
      </c>
      <c r="J354" s="226">
        <v>0.23318181818181818</v>
      </c>
      <c r="K354" s="226">
        <v>0.63818181818181818</v>
      </c>
      <c r="L354" s="227">
        <f t="shared" si="4"/>
        <v>0.14522727272727273</v>
      </c>
    </row>
    <row r="355" spans="1:12">
      <c r="A355" s="33">
        <v>350</v>
      </c>
      <c r="B355" s="26" t="s">
        <v>1089</v>
      </c>
      <c r="C355" s="223" t="s">
        <v>1090</v>
      </c>
      <c r="D355" s="224" t="s">
        <v>391</v>
      </c>
      <c r="E355" s="225">
        <v>144.44444444444443</v>
      </c>
      <c r="F355" s="226">
        <v>0</v>
      </c>
      <c r="G355" s="226">
        <v>0</v>
      </c>
      <c r="H355" s="226">
        <v>0</v>
      </c>
      <c r="I355" s="226">
        <v>0</v>
      </c>
      <c r="J355" s="226">
        <v>0.6923076923076924</v>
      </c>
      <c r="K355" s="226">
        <v>5.4830769230769245E-2</v>
      </c>
      <c r="L355" s="227">
        <f t="shared" si="4"/>
        <v>0.12452307692307694</v>
      </c>
    </row>
    <row r="356" spans="1:12">
      <c r="A356" s="33">
        <v>351</v>
      </c>
      <c r="B356" s="26" t="s">
        <v>1091</v>
      </c>
      <c r="C356" s="223" t="s">
        <v>1092</v>
      </c>
      <c r="D356" s="224" t="s">
        <v>394</v>
      </c>
      <c r="E356" s="225">
        <v>400</v>
      </c>
      <c r="F356" s="226">
        <v>6.8000000000000005E-2</v>
      </c>
      <c r="G356" s="226">
        <v>0.33799999999999997</v>
      </c>
      <c r="H356" s="226">
        <v>7.2000000000000008E-2</v>
      </c>
      <c r="I356" s="226">
        <v>6.8000000000000005E-2</v>
      </c>
      <c r="J356" s="226">
        <v>6.8000000000000005E-2</v>
      </c>
      <c r="K356" s="226">
        <v>7.0000000000000007E-2</v>
      </c>
      <c r="L356" s="227">
        <f t="shared" si="4"/>
        <v>0.11400000000000003</v>
      </c>
    </row>
    <row r="357" spans="1:12">
      <c r="A357" s="33">
        <v>352</v>
      </c>
      <c r="B357" s="26" t="s">
        <v>1093</v>
      </c>
      <c r="C357" s="223" t="s">
        <v>1094</v>
      </c>
      <c r="D357" s="224" t="s">
        <v>394</v>
      </c>
      <c r="E357" s="225">
        <v>7200</v>
      </c>
      <c r="F357" s="226">
        <v>1.0670000000000002</v>
      </c>
      <c r="G357" s="226">
        <v>1.1274999999999999</v>
      </c>
      <c r="H357" s="226">
        <v>1.1375</v>
      </c>
      <c r="I357" s="226">
        <v>1.1000000000000001</v>
      </c>
      <c r="J357" s="226">
        <v>1.1325000000000001</v>
      </c>
      <c r="K357" s="226">
        <v>1.0974999999999999</v>
      </c>
      <c r="L357" s="227">
        <f t="shared" si="4"/>
        <v>1.1103333333333334</v>
      </c>
    </row>
    <row r="358" spans="1:12">
      <c r="A358" s="33">
        <v>353</v>
      </c>
      <c r="B358" s="26" t="s">
        <v>1095</v>
      </c>
      <c r="C358" s="223" t="s">
        <v>1096</v>
      </c>
      <c r="D358" s="224" t="s">
        <v>391</v>
      </c>
      <c r="E358" s="225">
        <v>750</v>
      </c>
      <c r="F358" s="226">
        <v>0</v>
      </c>
      <c r="G358" s="226">
        <v>0</v>
      </c>
      <c r="H358" s="226">
        <v>0</v>
      </c>
      <c r="I358" s="226">
        <v>0</v>
      </c>
      <c r="J358" s="226">
        <v>0</v>
      </c>
      <c r="K358" s="226">
        <v>0.41120000000000007</v>
      </c>
      <c r="L358" s="227">
        <f t="shared" si="4"/>
        <v>6.8533333333333349E-2</v>
      </c>
    </row>
    <row r="359" spans="1:12">
      <c r="A359" s="33">
        <v>354</v>
      </c>
      <c r="B359" s="26" t="s">
        <v>1097</v>
      </c>
      <c r="C359" s="223" t="s">
        <v>1098</v>
      </c>
      <c r="D359" s="224" t="s">
        <v>394</v>
      </c>
      <c r="E359" s="225">
        <v>30000</v>
      </c>
      <c r="F359" s="226">
        <v>0.82331235955056181</v>
      </c>
      <c r="G359" s="226">
        <v>0.95926741573033691</v>
      </c>
      <c r="H359" s="226">
        <v>0.97078651685393258</v>
      </c>
      <c r="I359" s="226">
        <v>0.79227000000000003</v>
      </c>
      <c r="J359" s="226">
        <v>0.75636666666666663</v>
      </c>
      <c r="K359" s="226">
        <v>0.80746666666666667</v>
      </c>
      <c r="L359" s="227">
        <f t="shared" si="4"/>
        <v>0.85157827091136074</v>
      </c>
    </row>
    <row r="360" spans="1:12">
      <c r="A360" s="33">
        <v>355</v>
      </c>
      <c r="B360" s="26" t="s">
        <v>1099</v>
      </c>
      <c r="C360" s="223" t="s">
        <v>1100</v>
      </c>
      <c r="D360" s="224" t="s">
        <v>394</v>
      </c>
      <c r="E360" s="225">
        <v>110</v>
      </c>
      <c r="F360" s="226">
        <v>0.48945454545454542</v>
      </c>
      <c r="G360" s="226">
        <v>0.54981818181818187</v>
      </c>
      <c r="H360" s="226">
        <v>0.60945454545454547</v>
      </c>
      <c r="I360" s="226">
        <v>0.56000000000000005</v>
      </c>
      <c r="J360" s="226">
        <v>0.4829090909090909</v>
      </c>
      <c r="K360" s="226">
        <v>0.45381818181818179</v>
      </c>
      <c r="L360" s="227">
        <f t="shared" si="4"/>
        <v>0.52424242424242429</v>
      </c>
    </row>
    <row r="361" spans="1:12">
      <c r="A361" s="33">
        <v>356</v>
      </c>
      <c r="B361" s="26" t="s">
        <v>1101</v>
      </c>
      <c r="C361" s="223" t="s">
        <v>1102</v>
      </c>
      <c r="D361" s="224" t="s">
        <v>391</v>
      </c>
      <c r="E361" s="225">
        <v>1700</v>
      </c>
      <c r="F361" s="226">
        <v>0.11647058823529412</v>
      </c>
      <c r="G361" s="226">
        <v>0.18141176470588238</v>
      </c>
      <c r="H361" s="226">
        <v>0.11858823529411765</v>
      </c>
      <c r="I361" s="226">
        <v>0.17929411764705883</v>
      </c>
      <c r="J361" s="226">
        <v>0.13552941176470587</v>
      </c>
      <c r="K361" s="226">
        <v>0.12917647058823528</v>
      </c>
      <c r="L361" s="227">
        <f t="shared" si="4"/>
        <v>0.14341176470588235</v>
      </c>
    </row>
    <row r="362" spans="1:12">
      <c r="A362" s="33">
        <v>357</v>
      </c>
      <c r="B362" s="26" t="s">
        <v>1103</v>
      </c>
      <c r="C362" s="223" t="s">
        <v>1104</v>
      </c>
      <c r="D362" s="224" t="s">
        <v>394</v>
      </c>
      <c r="E362" s="225">
        <v>1000</v>
      </c>
      <c r="F362" s="226">
        <v>0.97199999999999998</v>
      </c>
      <c r="G362" s="226">
        <v>0.87360000000000004</v>
      </c>
      <c r="H362" s="226">
        <v>0.70320000000000005</v>
      </c>
      <c r="I362" s="226">
        <v>0.72599999999999998</v>
      </c>
      <c r="J362" s="226">
        <v>0.76440000000000008</v>
      </c>
      <c r="K362" s="226">
        <v>0.72960000000000003</v>
      </c>
      <c r="L362" s="227">
        <f t="shared" si="4"/>
        <v>0.79480000000000006</v>
      </c>
    </row>
    <row r="363" spans="1:12">
      <c r="A363" s="33">
        <v>358</v>
      </c>
      <c r="B363" s="26" t="s">
        <v>1105</v>
      </c>
      <c r="C363" s="223" t="s">
        <v>1106</v>
      </c>
      <c r="D363" s="224" t="s">
        <v>394</v>
      </c>
      <c r="E363" s="225">
        <v>217</v>
      </c>
      <c r="F363" s="226">
        <v>0.35244239631336405</v>
      </c>
      <c r="G363" s="226">
        <v>0.40184331797235023</v>
      </c>
      <c r="H363" s="226">
        <v>0.25880184331797235</v>
      </c>
      <c r="I363" s="226">
        <v>0.28387096774193549</v>
      </c>
      <c r="J363" s="226">
        <v>1.3235023041474654</v>
      </c>
      <c r="K363" s="226">
        <v>1.1332718894009217</v>
      </c>
      <c r="L363" s="227">
        <f t="shared" si="4"/>
        <v>0.62562211981566829</v>
      </c>
    </row>
    <row r="364" spans="1:12">
      <c r="A364" s="33">
        <v>359</v>
      </c>
      <c r="B364" s="26" t="s">
        <v>1107</v>
      </c>
      <c r="C364" s="223" t="s">
        <v>1108</v>
      </c>
      <c r="D364" s="224" t="s">
        <v>394</v>
      </c>
      <c r="E364" s="225">
        <v>150</v>
      </c>
      <c r="F364" s="226">
        <v>0.17866666666666667</v>
      </c>
      <c r="G364" s="226">
        <v>0.4197333333333334</v>
      </c>
      <c r="H364" s="226">
        <v>0.4032</v>
      </c>
      <c r="I364" s="226">
        <v>0.18133333333333335</v>
      </c>
      <c r="J364" s="226">
        <v>0.14453333333333332</v>
      </c>
      <c r="K364" s="226">
        <v>6.6133333333333336E-2</v>
      </c>
      <c r="L364" s="227">
        <f t="shared" si="4"/>
        <v>0.2322666666666667</v>
      </c>
    </row>
    <row r="365" spans="1:12">
      <c r="A365" s="33">
        <v>360</v>
      </c>
      <c r="B365" s="26" t="s">
        <v>1109</v>
      </c>
      <c r="C365" s="223" t="s">
        <v>1110</v>
      </c>
      <c r="D365" s="224" t="s">
        <v>394</v>
      </c>
      <c r="E365" s="225">
        <v>200</v>
      </c>
      <c r="F365" s="226">
        <v>0.46880000000000005</v>
      </c>
      <c r="G365" s="226">
        <v>0.49519999999999997</v>
      </c>
      <c r="H365" s="226">
        <v>0.50680000000000003</v>
      </c>
      <c r="I365" s="226">
        <v>0.5</v>
      </c>
      <c r="J365" s="226">
        <v>0.48680000000000001</v>
      </c>
      <c r="K365" s="226">
        <v>0.46639999999999998</v>
      </c>
      <c r="L365" s="227">
        <f t="shared" ref="L365:L432" si="5">AVERAGE(F365:K365)</f>
        <v>0.4873333333333334</v>
      </c>
    </row>
    <row r="366" spans="1:12">
      <c r="A366" s="33">
        <v>361</v>
      </c>
      <c r="B366" s="26" t="s">
        <v>1111</v>
      </c>
      <c r="C366" s="223" t="s">
        <v>1112</v>
      </c>
      <c r="D366" s="224" t="s">
        <v>394</v>
      </c>
      <c r="E366" s="225">
        <v>145</v>
      </c>
      <c r="F366" s="226">
        <v>0.50372413793103454</v>
      </c>
      <c r="G366" s="226">
        <v>3.6413793103448278E-2</v>
      </c>
      <c r="H366" s="226">
        <v>3.9724137931034478E-2</v>
      </c>
      <c r="I366" s="226">
        <v>9.4344827586206895E-2</v>
      </c>
      <c r="J366" s="226">
        <v>3.475862068965517E-2</v>
      </c>
      <c r="K366" s="226">
        <v>0.31062068965517242</v>
      </c>
      <c r="L366" s="227">
        <f t="shared" si="5"/>
        <v>0.16993103448275862</v>
      </c>
    </row>
    <row r="367" spans="1:12">
      <c r="A367" s="33">
        <v>362</v>
      </c>
      <c r="B367" s="26" t="s">
        <v>1113</v>
      </c>
      <c r="C367" s="223" t="s">
        <v>1114</v>
      </c>
      <c r="D367" s="224" t="s">
        <v>394</v>
      </c>
      <c r="E367" s="225">
        <v>250</v>
      </c>
      <c r="F367" s="226">
        <v>1.0047999999999999</v>
      </c>
      <c r="G367" s="226">
        <v>0.92544000000000004</v>
      </c>
      <c r="H367" s="226">
        <v>0.94016</v>
      </c>
      <c r="I367" s="226">
        <v>0.95167999999999997</v>
      </c>
      <c r="J367" s="226">
        <v>0.88640000000000008</v>
      </c>
      <c r="K367" s="226">
        <v>0.88127999999999995</v>
      </c>
      <c r="L367" s="227">
        <f t="shared" si="5"/>
        <v>0.93162666666666671</v>
      </c>
    </row>
    <row r="368" spans="1:12">
      <c r="A368" s="33">
        <v>363</v>
      </c>
      <c r="B368" s="26" t="s">
        <v>1115</v>
      </c>
      <c r="C368" s="223" t="s">
        <v>1116</v>
      </c>
      <c r="D368" s="224" t="s">
        <v>735</v>
      </c>
      <c r="E368" s="225">
        <v>720</v>
      </c>
      <c r="F368" s="226">
        <v>0.43437500000000001</v>
      </c>
      <c r="G368" s="226">
        <v>0.3125</v>
      </c>
      <c r="H368" s="226">
        <v>0.17812500000000001</v>
      </c>
      <c r="I368" s="226">
        <v>0.1875</v>
      </c>
      <c r="J368" s="226">
        <v>0.625</v>
      </c>
      <c r="K368" s="226">
        <v>0.72187500000000004</v>
      </c>
      <c r="L368" s="227">
        <f t="shared" si="5"/>
        <v>0.40989583333333329</v>
      </c>
    </row>
    <row r="369" spans="1:12">
      <c r="A369" s="33">
        <v>364</v>
      </c>
      <c r="B369" s="26" t="s">
        <v>1117</v>
      </c>
      <c r="C369" s="223" t="s">
        <v>1118</v>
      </c>
      <c r="D369" s="224" t="s">
        <v>391</v>
      </c>
      <c r="E369" s="225">
        <v>149</v>
      </c>
      <c r="F369" s="226">
        <v>0.51060402684563755</v>
      </c>
      <c r="G369" s="226">
        <v>0.51382550335570465</v>
      </c>
      <c r="H369" s="226">
        <v>0.12241610738255032</v>
      </c>
      <c r="I369" s="226">
        <v>0.12483221476510067</v>
      </c>
      <c r="J369" s="226">
        <v>0.10308724832214766</v>
      </c>
      <c r="K369" s="226">
        <v>0.10308724832214766</v>
      </c>
      <c r="L369" s="227">
        <f t="shared" si="5"/>
        <v>0.24630872483221475</v>
      </c>
    </row>
    <row r="370" spans="1:12">
      <c r="A370" s="33">
        <v>365</v>
      </c>
      <c r="B370" s="26" t="s">
        <v>1119</v>
      </c>
      <c r="C370" s="223" t="s">
        <v>1120</v>
      </c>
      <c r="D370" s="224" t="s">
        <v>391</v>
      </c>
      <c r="E370" s="225">
        <v>350</v>
      </c>
      <c r="F370" s="226">
        <v>1.5161142857142857</v>
      </c>
      <c r="G370" s="226">
        <v>1.6045714285714285</v>
      </c>
      <c r="H370" s="226">
        <v>1.6422857142857141</v>
      </c>
      <c r="I370" s="226">
        <v>1.2267428571428571</v>
      </c>
      <c r="J370" s="226">
        <v>1.2075428571428573</v>
      </c>
      <c r="K370" s="226">
        <v>1.6025142857142858</v>
      </c>
      <c r="L370" s="227">
        <f t="shared" si="5"/>
        <v>1.4666285714285714</v>
      </c>
    </row>
    <row r="371" spans="1:12">
      <c r="A371" s="33">
        <v>366</v>
      </c>
      <c r="B371" s="26" t="s">
        <v>1121</v>
      </c>
      <c r="C371" s="223" t="s">
        <v>1122</v>
      </c>
      <c r="D371" s="224" t="s">
        <v>391</v>
      </c>
      <c r="E371" s="225">
        <v>226</v>
      </c>
      <c r="F371" s="226">
        <v>0.56495575221238936</v>
      </c>
      <c r="G371" s="226">
        <v>0.51964601769911511</v>
      </c>
      <c r="H371" s="226">
        <v>0.52106194690265484</v>
      </c>
      <c r="I371" s="226">
        <v>0.47079646017699117</v>
      </c>
      <c r="J371" s="226">
        <v>0.45876106194690264</v>
      </c>
      <c r="K371" s="226">
        <v>0.57415929203539828</v>
      </c>
      <c r="L371" s="227">
        <f t="shared" si="5"/>
        <v>0.51823008849557528</v>
      </c>
    </row>
    <row r="372" spans="1:12">
      <c r="A372" s="33">
        <v>367</v>
      </c>
      <c r="B372" s="26" t="s">
        <v>1123</v>
      </c>
      <c r="C372" s="223" t="s">
        <v>1124</v>
      </c>
      <c r="D372" s="224" t="s">
        <v>449</v>
      </c>
      <c r="E372" s="225">
        <v>150</v>
      </c>
      <c r="F372" s="226">
        <v>0.33173333333333332</v>
      </c>
      <c r="G372" s="226">
        <v>0.42933333333333334</v>
      </c>
      <c r="H372" s="226">
        <v>0.50933333333333342</v>
      </c>
      <c r="I372" s="226">
        <v>0.46613333333333334</v>
      </c>
      <c r="J372" s="226">
        <v>0.3882666666666667</v>
      </c>
      <c r="K372" s="226">
        <v>0.44800000000000001</v>
      </c>
      <c r="L372" s="227">
        <f t="shared" si="5"/>
        <v>0.42880000000000001</v>
      </c>
    </row>
    <row r="373" spans="1:12">
      <c r="A373" s="33">
        <v>368</v>
      </c>
      <c r="B373" s="26" t="s">
        <v>1125</v>
      </c>
      <c r="C373" s="223" t="s">
        <v>1126</v>
      </c>
      <c r="D373" s="224" t="s">
        <v>735</v>
      </c>
      <c r="E373" s="225">
        <v>3962</v>
      </c>
      <c r="F373" s="226">
        <v>4.8460373548712765E-3</v>
      </c>
      <c r="G373" s="226">
        <v>6.6633013629480067E-3</v>
      </c>
      <c r="H373" s="226">
        <v>3.3316506814740028E-2</v>
      </c>
      <c r="I373" s="226">
        <v>0.26532054517920245</v>
      </c>
      <c r="J373" s="226">
        <v>0.57001514386673402</v>
      </c>
      <c r="K373" s="226">
        <v>0.61544674406865219</v>
      </c>
      <c r="L373" s="227">
        <f t="shared" si="5"/>
        <v>0.2492680464411913</v>
      </c>
    </row>
    <row r="374" spans="1:12">
      <c r="A374" s="33">
        <v>369</v>
      </c>
      <c r="B374" s="26" t="s">
        <v>1127</v>
      </c>
      <c r="C374" s="223" t="s">
        <v>1128</v>
      </c>
      <c r="D374" s="224" t="s">
        <v>391</v>
      </c>
      <c r="E374" s="225">
        <v>2223</v>
      </c>
      <c r="F374" s="226">
        <v>1.1233468286099866</v>
      </c>
      <c r="G374" s="226">
        <v>1.0925775978407559</v>
      </c>
      <c r="H374" s="226">
        <v>0.803778677462888</v>
      </c>
      <c r="I374" s="226">
        <v>0.85128205128205137</v>
      </c>
      <c r="J374" s="226">
        <v>0.8993252361673415</v>
      </c>
      <c r="K374" s="226">
        <v>0.91228070175438603</v>
      </c>
      <c r="L374" s="227">
        <f t="shared" si="5"/>
        <v>0.94709851551956825</v>
      </c>
    </row>
    <row r="375" spans="1:12">
      <c r="A375" s="33">
        <v>370</v>
      </c>
      <c r="B375" s="26" t="s">
        <v>1129</v>
      </c>
      <c r="C375" s="223" t="s">
        <v>1130</v>
      </c>
      <c r="D375" s="224" t="s">
        <v>421</v>
      </c>
      <c r="E375" s="225">
        <v>212</v>
      </c>
      <c r="F375" s="226">
        <v>0.44</v>
      </c>
      <c r="G375" s="226">
        <v>0.44</v>
      </c>
      <c r="H375" s="226">
        <v>0.45886792452830188</v>
      </c>
      <c r="I375" s="226">
        <v>0.45849056603773586</v>
      </c>
      <c r="J375" s="226">
        <v>0.53735849056603779</v>
      </c>
      <c r="K375" s="226">
        <v>0.56150943396226416</v>
      </c>
      <c r="L375" s="227">
        <f t="shared" si="5"/>
        <v>0.48270440251572327</v>
      </c>
    </row>
    <row r="376" spans="1:12">
      <c r="A376" s="33">
        <v>371</v>
      </c>
      <c r="B376" s="26" t="s">
        <v>1131</v>
      </c>
      <c r="C376" s="223" t="s">
        <v>1132</v>
      </c>
      <c r="D376" s="224" t="s">
        <v>633</v>
      </c>
      <c r="E376" s="225">
        <v>6500</v>
      </c>
      <c r="F376" s="226">
        <v>0.86153846153846159</v>
      </c>
      <c r="G376" s="226">
        <v>0.86153846153846159</v>
      </c>
      <c r="H376" s="226">
        <v>0.92307692307692313</v>
      </c>
      <c r="I376" s="226">
        <v>0.86153846153846159</v>
      </c>
      <c r="J376" s="226">
        <v>0.92307692307692313</v>
      </c>
      <c r="K376" s="226">
        <v>0.92307692307692313</v>
      </c>
      <c r="L376" s="227">
        <f t="shared" si="5"/>
        <v>0.89230769230769236</v>
      </c>
    </row>
    <row r="377" spans="1:12">
      <c r="A377" s="33">
        <v>372</v>
      </c>
      <c r="B377" s="26" t="s">
        <v>1133</v>
      </c>
      <c r="C377" s="223" t="s">
        <v>1134</v>
      </c>
      <c r="D377" s="224" t="s">
        <v>394</v>
      </c>
      <c r="E377" s="225">
        <v>245</v>
      </c>
      <c r="F377" s="226">
        <v>0.60930612244897964</v>
      </c>
      <c r="G377" s="226">
        <v>0.62563265306122451</v>
      </c>
      <c r="H377" s="226">
        <v>0.65306122448979587</v>
      </c>
      <c r="I377" s="226">
        <v>0.60212244897959188</v>
      </c>
      <c r="J377" s="226">
        <v>0.59036734693877546</v>
      </c>
      <c r="K377" s="226">
        <v>0.44930612244897961</v>
      </c>
      <c r="L377" s="227">
        <f t="shared" si="5"/>
        <v>0.58829931972789107</v>
      </c>
    </row>
    <row r="378" spans="1:12">
      <c r="A378" s="33">
        <v>373</v>
      </c>
      <c r="B378" s="26" t="s">
        <v>1135</v>
      </c>
      <c r="C378" s="223" t="s">
        <v>1136</v>
      </c>
      <c r="D378" s="224" t="s">
        <v>449</v>
      </c>
      <c r="E378" s="225">
        <v>278</v>
      </c>
      <c r="F378" s="226">
        <v>4.4028776978417269E-2</v>
      </c>
      <c r="G378" s="226">
        <v>5.7841726618705042E-2</v>
      </c>
      <c r="H378" s="226">
        <v>8.5467625899280586E-2</v>
      </c>
      <c r="I378" s="226">
        <v>5.0071942446043162E-2</v>
      </c>
      <c r="J378" s="226">
        <v>0.54215827338129496</v>
      </c>
      <c r="K378" s="226">
        <v>6.8201438848920867E-2</v>
      </c>
      <c r="L378" s="227">
        <f t="shared" si="5"/>
        <v>0.14129496402877698</v>
      </c>
    </row>
    <row r="379" spans="1:12">
      <c r="A379" s="33">
        <v>374</v>
      </c>
      <c r="B379" s="26" t="s">
        <v>1137</v>
      </c>
      <c r="C379" s="223" t="s">
        <v>1130</v>
      </c>
      <c r="D379" s="224" t="s">
        <v>421</v>
      </c>
      <c r="E379" s="225">
        <v>444.44444444444446</v>
      </c>
      <c r="F379" s="226">
        <v>0</v>
      </c>
      <c r="G379" s="226">
        <v>0.40257000000000004</v>
      </c>
      <c r="H379" s="226">
        <v>0</v>
      </c>
      <c r="I379" s="226">
        <v>0</v>
      </c>
      <c r="J379" s="226">
        <v>0.42659999999999998</v>
      </c>
      <c r="K379" s="226">
        <v>0.43631999999999999</v>
      </c>
      <c r="L379" s="227">
        <f t="shared" si="5"/>
        <v>0.21091499999999999</v>
      </c>
    </row>
    <row r="380" spans="1:12">
      <c r="A380" s="33">
        <v>375</v>
      </c>
      <c r="B380" s="26" t="s">
        <v>1138</v>
      </c>
      <c r="C380" s="223" t="s">
        <v>1130</v>
      </c>
      <c r="D380" s="224" t="s">
        <v>421</v>
      </c>
      <c r="E380" s="225">
        <v>427</v>
      </c>
      <c r="F380" s="226">
        <v>0.47044496487119436</v>
      </c>
      <c r="G380" s="226">
        <v>0.51709601873536293</v>
      </c>
      <c r="H380" s="226">
        <v>0.47662763466042157</v>
      </c>
      <c r="I380" s="226">
        <v>0.48618266978922714</v>
      </c>
      <c r="J380" s="226">
        <v>0.52440281030444957</v>
      </c>
      <c r="K380" s="226">
        <v>0.48449648711943794</v>
      </c>
      <c r="L380" s="227">
        <f t="shared" si="5"/>
        <v>0.49320843091334893</v>
      </c>
    </row>
    <row r="381" spans="1:12">
      <c r="A381" s="33">
        <v>376</v>
      </c>
      <c r="B381" s="26" t="s">
        <v>1139</v>
      </c>
      <c r="C381" s="223" t="s">
        <v>1140</v>
      </c>
      <c r="D381" s="224" t="s">
        <v>394</v>
      </c>
      <c r="E381" s="225">
        <v>504</v>
      </c>
      <c r="F381" s="226">
        <v>0.46269841269841266</v>
      </c>
      <c r="G381" s="226">
        <v>0.44702380952380955</v>
      </c>
      <c r="H381" s="226">
        <v>0.27579365079365081</v>
      </c>
      <c r="I381" s="226">
        <v>0.22678571428571428</v>
      </c>
      <c r="J381" s="226">
        <v>0.25793650793650796</v>
      </c>
      <c r="K381" s="226">
        <v>0.26746031746031751</v>
      </c>
      <c r="L381" s="227">
        <f t="shared" si="5"/>
        <v>0.32294973544973549</v>
      </c>
    </row>
    <row r="382" spans="1:12">
      <c r="A382" s="33">
        <v>377</v>
      </c>
      <c r="B382" s="26" t="s">
        <v>1141</v>
      </c>
      <c r="C382" s="223" t="s">
        <v>1142</v>
      </c>
      <c r="D382" s="224" t="s">
        <v>394</v>
      </c>
      <c r="E382" s="225">
        <v>550</v>
      </c>
      <c r="F382" s="226">
        <v>0.70690909090909093</v>
      </c>
      <c r="G382" s="226">
        <v>0.38399999999999995</v>
      </c>
      <c r="H382" s="226">
        <v>0.34996363636363637</v>
      </c>
      <c r="I382" s="226">
        <v>0.4285090909090909</v>
      </c>
      <c r="J382" s="226">
        <v>0.72087272727272733</v>
      </c>
      <c r="K382" s="226">
        <v>0.76101818181818182</v>
      </c>
      <c r="L382" s="227">
        <f t="shared" si="5"/>
        <v>0.55854545454545457</v>
      </c>
    </row>
    <row r="383" spans="1:12">
      <c r="A383" s="33">
        <v>378</v>
      </c>
      <c r="B383" s="26" t="s">
        <v>1143</v>
      </c>
      <c r="C383" s="223" t="s">
        <v>1130</v>
      </c>
      <c r="D383" s="224" t="s">
        <v>421</v>
      </c>
      <c r="E383" s="225">
        <v>136</v>
      </c>
      <c r="F383" s="226">
        <v>0.65058823529411769</v>
      </c>
      <c r="G383" s="226">
        <v>0.67294117647058815</v>
      </c>
      <c r="H383" s="226">
        <v>0.66882352941176471</v>
      </c>
      <c r="I383" s="226">
        <v>0.65823529411764703</v>
      </c>
      <c r="J383" s="226">
        <v>0.66235294117647059</v>
      </c>
      <c r="K383" s="226">
        <v>0.64823529411764713</v>
      </c>
      <c r="L383" s="227">
        <f t="shared" si="5"/>
        <v>0.66019607843137251</v>
      </c>
    </row>
    <row r="384" spans="1:12">
      <c r="A384" s="33">
        <v>379</v>
      </c>
      <c r="B384" s="26" t="s">
        <v>1144</v>
      </c>
      <c r="C384" s="223" t="s">
        <v>1145</v>
      </c>
      <c r="D384" s="224" t="s">
        <v>394</v>
      </c>
      <c r="E384" s="225">
        <v>119</v>
      </c>
      <c r="F384" s="226">
        <v>0.88067226890756301</v>
      </c>
      <c r="G384" s="226">
        <v>0.75159663865546211</v>
      </c>
      <c r="H384" s="226">
        <v>0.77176470588235302</v>
      </c>
      <c r="I384" s="226">
        <v>0.82756302521008407</v>
      </c>
      <c r="J384" s="226">
        <v>0.84302521008403353</v>
      </c>
      <c r="K384" s="226">
        <v>0.69042016806722684</v>
      </c>
      <c r="L384" s="227">
        <f t="shared" si="5"/>
        <v>0.79417366946778711</v>
      </c>
    </row>
    <row r="385" spans="1:12">
      <c r="A385" s="33">
        <v>380</v>
      </c>
      <c r="B385" s="26" t="s">
        <v>1146</v>
      </c>
      <c r="C385" s="223" t="s">
        <v>1147</v>
      </c>
      <c r="D385" s="224" t="s">
        <v>391</v>
      </c>
      <c r="E385" s="225">
        <v>133.33333333333334</v>
      </c>
      <c r="F385" s="226">
        <v>1.0056</v>
      </c>
      <c r="G385" s="226">
        <v>1.5</v>
      </c>
      <c r="H385" s="226">
        <v>1.7303999999999999</v>
      </c>
      <c r="I385" s="226">
        <v>1.4507999999999999</v>
      </c>
      <c r="J385" s="226">
        <v>1.2653999999999999</v>
      </c>
      <c r="K385" s="226">
        <v>1.3247999999999998</v>
      </c>
      <c r="L385" s="227">
        <f t="shared" si="5"/>
        <v>1.3795000000000002</v>
      </c>
    </row>
    <row r="386" spans="1:12">
      <c r="A386" s="33">
        <v>381</v>
      </c>
      <c r="B386" s="26" t="s">
        <v>1148</v>
      </c>
      <c r="C386" s="223" t="s">
        <v>1149</v>
      </c>
      <c r="D386" s="224" t="s">
        <v>394</v>
      </c>
      <c r="E386" s="225">
        <v>380</v>
      </c>
      <c r="F386" s="226">
        <v>7.5157894736842118E-2</v>
      </c>
      <c r="G386" s="226">
        <v>0.1976842105263158</v>
      </c>
      <c r="H386" s="226">
        <v>0.69663157894736838</v>
      </c>
      <c r="I386" s="226">
        <v>0.52863157894736845</v>
      </c>
      <c r="J386" s="226">
        <v>0.26526315789473687</v>
      </c>
      <c r="K386" s="226">
        <v>0.34357894736842104</v>
      </c>
      <c r="L386" s="227">
        <f t="shared" si="5"/>
        <v>0.35115789473684211</v>
      </c>
    </row>
    <row r="387" spans="1:12">
      <c r="A387" s="33">
        <v>382</v>
      </c>
      <c r="B387" s="26" t="s">
        <v>1150</v>
      </c>
      <c r="C387" s="223" t="s">
        <v>1151</v>
      </c>
      <c r="D387" s="224" t="s">
        <v>421</v>
      </c>
      <c r="E387" s="225">
        <v>394</v>
      </c>
      <c r="F387" s="226">
        <v>0</v>
      </c>
      <c r="G387" s="226">
        <v>0</v>
      </c>
      <c r="H387" s="226">
        <v>1.2690355329949238E-2</v>
      </c>
      <c r="I387" s="226">
        <v>0.61522842639593911</v>
      </c>
      <c r="J387" s="226">
        <v>0.67512690355329952</v>
      </c>
      <c r="K387" s="226">
        <v>0.6639593908629442</v>
      </c>
      <c r="L387" s="227">
        <f t="shared" si="5"/>
        <v>0.32783417935702203</v>
      </c>
    </row>
    <row r="388" spans="1:12">
      <c r="A388" s="33">
        <v>383</v>
      </c>
      <c r="B388" s="26" t="s">
        <v>1152</v>
      </c>
      <c r="C388" s="223" t="s">
        <v>1153</v>
      </c>
      <c r="D388" s="224" t="s">
        <v>391</v>
      </c>
      <c r="E388" s="225">
        <v>175</v>
      </c>
      <c r="F388" s="226">
        <v>0</v>
      </c>
      <c r="G388" s="226">
        <v>0</v>
      </c>
      <c r="H388" s="226">
        <v>0</v>
      </c>
      <c r="I388" s="226">
        <v>0</v>
      </c>
      <c r="J388" s="226">
        <v>0.13028571428571428</v>
      </c>
      <c r="K388" s="226">
        <v>6.8571428571428575E-2</v>
      </c>
      <c r="L388" s="227">
        <f t="shared" si="5"/>
        <v>3.3142857142857141E-2</v>
      </c>
    </row>
    <row r="389" spans="1:12">
      <c r="A389" s="33">
        <v>384</v>
      </c>
      <c r="B389" s="26" t="s">
        <v>1154</v>
      </c>
      <c r="C389" s="223" t="s">
        <v>1155</v>
      </c>
      <c r="D389" s="224" t="s">
        <v>391</v>
      </c>
      <c r="E389" s="225">
        <v>175</v>
      </c>
      <c r="F389" s="226">
        <v>0</v>
      </c>
      <c r="G389" s="226">
        <v>0</v>
      </c>
      <c r="H389" s="226">
        <v>0</v>
      </c>
      <c r="I389" s="226">
        <v>0</v>
      </c>
      <c r="J389" s="226">
        <v>0.13714285714285715</v>
      </c>
      <c r="K389" s="226">
        <v>0.34285714285714286</v>
      </c>
      <c r="L389" s="227">
        <f t="shared" si="5"/>
        <v>0.08</v>
      </c>
    </row>
    <row r="390" spans="1:12">
      <c r="A390" s="33">
        <v>385</v>
      </c>
      <c r="B390" s="26" t="s">
        <v>1156</v>
      </c>
      <c r="C390" s="223" t="s">
        <v>1157</v>
      </c>
      <c r="D390" s="224" t="s">
        <v>394</v>
      </c>
      <c r="E390" s="225">
        <v>198</v>
      </c>
      <c r="F390" s="226">
        <v>0</v>
      </c>
      <c r="G390" s="226">
        <v>0</v>
      </c>
      <c r="H390" s="226">
        <v>0</v>
      </c>
      <c r="I390" s="226">
        <v>0.60101010101010099</v>
      </c>
      <c r="J390" s="226">
        <v>0</v>
      </c>
      <c r="K390" s="226">
        <v>0.86112121212121207</v>
      </c>
      <c r="L390" s="227">
        <f t="shared" si="5"/>
        <v>0.2436885521885522</v>
      </c>
    </row>
    <row r="391" spans="1:12">
      <c r="A391" s="33">
        <v>386</v>
      </c>
      <c r="B391" s="26" t="s">
        <v>1158</v>
      </c>
      <c r="C391" s="223" t="s">
        <v>1159</v>
      </c>
      <c r="D391" s="224" t="s">
        <v>394</v>
      </c>
      <c r="E391" s="225">
        <v>170</v>
      </c>
      <c r="F391" s="226">
        <v>1.0164705882352942</v>
      </c>
      <c r="G391" s="226">
        <v>1.0879999999999999</v>
      </c>
      <c r="H391" s="226">
        <v>1.0607058823529412</v>
      </c>
      <c r="I391" s="226">
        <v>1.0334117647058823</v>
      </c>
      <c r="J391" s="226">
        <v>1.075294117647059</v>
      </c>
      <c r="K391" s="226">
        <v>1.0475294117647058</v>
      </c>
      <c r="L391" s="227">
        <f t="shared" si="5"/>
        <v>1.0535686274509803</v>
      </c>
    </row>
    <row r="392" spans="1:12">
      <c r="A392" s="33">
        <v>387</v>
      </c>
      <c r="B392" s="26" t="s">
        <v>1160</v>
      </c>
      <c r="C392" s="223" t="s">
        <v>1161</v>
      </c>
      <c r="D392" s="224" t="s">
        <v>394</v>
      </c>
      <c r="E392" s="225">
        <v>120</v>
      </c>
      <c r="F392" s="226">
        <v>1.01</v>
      </c>
      <c r="G392" s="226">
        <v>1.2286666666666666</v>
      </c>
      <c r="H392" s="226">
        <v>1.1060000000000001</v>
      </c>
      <c r="I392" s="226">
        <v>1.1233333333333335</v>
      </c>
      <c r="J392" s="226">
        <v>1.282</v>
      </c>
      <c r="K392" s="226">
        <v>1.0786666666666667</v>
      </c>
      <c r="L392" s="227">
        <f t="shared" si="5"/>
        <v>1.1381111111111111</v>
      </c>
    </row>
    <row r="393" spans="1:12">
      <c r="A393" s="33">
        <v>388</v>
      </c>
      <c r="B393" s="26" t="s">
        <v>1162</v>
      </c>
      <c r="C393" s="223" t="s">
        <v>1163</v>
      </c>
      <c r="D393" s="224" t="s">
        <v>394</v>
      </c>
      <c r="E393" s="225">
        <v>250</v>
      </c>
      <c r="F393" s="226">
        <v>1.3260799999999999</v>
      </c>
      <c r="G393" s="226">
        <v>1.3964799999999999</v>
      </c>
      <c r="H393" s="226">
        <v>1.2409600000000001</v>
      </c>
      <c r="I393" s="226">
        <v>1.3100799999999999</v>
      </c>
      <c r="J393" s="226">
        <v>1.3215999999999999</v>
      </c>
      <c r="K393" s="226">
        <v>1.3606400000000001</v>
      </c>
      <c r="L393" s="227">
        <f t="shared" si="5"/>
        <v>1.3259733333333334</v>
      </c>
    </row>
    <row r="394" spans="1:12">
      <c r="A394" s="33">
        <v>389</v>
      </c>
      <c r="B394" s="26" t="s">
        <v>1164</v>
      </c>
      <c r="C394" s="223" t="s">
        <v>1165</v>
      </c>
      <c r="D394" s="224" t="s">
        <v>394</v>
      </c>
      <c r="E394" s="225">
        <v>125</v>
      </c>
      <c r="F394" s="226">
        <v>1.6966400000000001</v>
      </c>
      <c r="G394" s="226">
        <v>1.7203199999999998</v>
      </c>
      <c r="H394" s="226">
        <v>1.0528</v>
      </c>
      <c r="I394" s="226">
        <v>1.04</v>
      </c>
      <c r="J394" s="226">
        <v>1.0278399999999999</v>
      </c>
      <c r="K394" s="226">
        <v>0.96128000000000002</v>
      </c>
      <c r="L394" s="227">
        <f t="shared" si="5"/>
        <v>1.2498133333333332</v>
      </c>
    </row>
    <row r="395" spans="1:12">
      <c r="A395" s="33">
        <v>390</v>
      </c>
      <c r="B395" s="26" t="s">
        <v>1166</v>
      </c>
      <c r="C395" s="223" t="s">
        <v>1167</v>
      </c>
      <c r="D395" s="224" t="s">
        <v>394</v>
      </c>
      <c r="E395" s="225">
        <v>264</v>
      </c>
      <c r="F395" s="226">
        <v>0.06</v>
      </c>
      <c r="G395" s="226">
        <v>4.5454545454545456E-2</v>
      </c>
      <c r="H395" s="226">
        <v>1.0490909090909091</v>
      </c>
      <c r="I395" s="226">
        <v>1.0681818181818181</v>
      </c>
      <c r="J395" s="226">
        <v>1.0654545454545454</v>
      </c>
      <c r="K395" s="226">
        <v>1.1972727272727275</v>
      </c>
      <c r="L395" s="227">
        <f t="shared" si="5"/>
        <v>0.74757575757575756</v>
      </c>
    </row>
    <row r="396" spans="1:12">
      <c r="A396" s="33">
        <v>391</v>
      </c>
      <c r="B396" s="26" t="s">
        <v>1168</v>
      </c>
      <c r="C396" s="223" t="s">
        <v>1169</v>
      </c>
      <c r="D396" s="224" t="s">
        <v>394</v>
      </c>
      <c r="E396" s="225">
        <v>115</v>
      </c>
      <c r="F396" s="226">
        <v>1.2243478260869565</v>
      </c>
      <c r="G396" s="226">
        <v>1.1269565217391304</v>
      </c>
      <c r="H396" s="226">
        <v>1.0107826086956522</v>
      </c>
      <c r="I396" s="226">
        <v>1.1109565217391304</v>
      </c>
      <c r="J396" s="226">
        <v>1.1547826086956523</v>
      </c>
      <c r="K396" s="226">
        <v>1.0803478260869566</v>
      </c>
      <c r="L396" s="227">
        <f t="shared" si="5"/>
        <v>1.1180289855072465</v>
      </c>
    </row>
    <row r="397" spans="1:12">
      <c r="A397" s="33">
        <v>392</v>
      </c>
      <c r="B397" s="26" t="s">
        <v>1170</v>
      </c>
      <c r="C397" s="223" t="s">
        <v>1171</v>
      </c>
      <c r="D397" s="224" t="s">
        <v>394</v>
      </c>
      <c r="E397" s="225">
        <v>250</v>
      </c>
      <c r="F397" s="226">
        <v>1.22176</v>
      </c>
      <c r="G397" s="226">
        <v>1.3766400000000001</v>
      </c>
      <c r="H397" s="226">
        <v>1.30752</v>
      </c>
      <c r="I397" s="226">
        <v>1.0572800000000002</v>
      </c>
      <c r="J397" s="226">
        <v>0.94399999999999995</v>
      </c>
      <c r="K397" s="226">
        <v>1.0406399999999998</v>
      </c>
      <c r="L397" s="227">
        <f t="shared" si="5"/>
        <v>1.1579733333333333</v>
      </c>
    </row>
    <row r="398" spans="1:12">
      <c r="A398" s="33">
        <v>393</v>
      </c>
      <c r="B398" s="26" t="s">
        <v>1172</v>
      </c>
      <c r="C398" s="223" t="s">
        <v>1173</v>
      </c>
      <c r="D398" s="224" t="s">
        <v>394</v>
      </c>
      <c r="E398" s="225">
        <v>200</v>
      </c>
      <c r="F398" s="226">
        <v>0.87439999999999996</v>
      </c>
      <c r="G398" s="226">
        <v>0.91439999999999999</v>
      </c>
      <c r="H398" s="226">
        <v>0.85680000000000012</v>
      </c>
      <c r="I398" s="226">
        <v>0.90079999999999993</v>
      </c>
      <c r="J398" s="226">
        <v>0.92</v>
      </c>
      <c r="K398" s="226">
        <v>0.73919999999999997</v>
      </c>
      <c r="L398" s="227">
        <f t="shared" si="5"/>
        <v>0.86760000000000004</v>
      </c>
    </row>
    <row r="399" spans="1:12">
      <c r="A399" s="33">
        <v>394</v>
      </c>
      <c r="B399" s="26" t="s">
        <v>1174</v>
      </c>
      <c r="C399" s="223" t="s">
        <v>1175</v>
      </c>
      <c r="D399" s="224" t="s">
        <v>394</v>
      </c>
      <c r="E399" s="225">
        <v>150</v>
      </c>
      <c r="F399" s="226">
        <v>0.86186666666666667</v>
      </c>
      <c r="G399" s="226">
        <v>0.83840000000000003</v>
      </c>
      <c r="H399" s="226">
        <v>0.88853333333333329</v>
      </c>
      <c r="I399" s="226">
        <v>0.65600000000000003</v>
      </c>
      <c r="J399" s="226">
        <v>0.70079999999999998</v>
      </c>
      <c r="K399" s="226">
        <v>0.88106666666666689</v>
      </c>
      <c r="L399" s="227">
        <f t="shared" si="5"/>
        <v>0.80444444444444452</v>
      </c>
    </row>
    <row r="400" spans="1:12">
      <c r="A400" s="33">
        <v>395</v>
      </c>
      <c r="B400" s="26" t="s">
        <v>1176</v>
      </c>
      <c r="C400" s="223" t="s">
        <v>1177</v>
      </c>
      <c r="D400" s="224" t="s">
        <v>394</v>
      </c>
      <c r="E400" s="225">
        <v>180</v>
      </c>
      <c r="F400" s="226">
        <v>0.76088888888888873</v>
      </c>
      <c r="G400" s="226">
        <v>0.90044444444444449</v>
      </c>
      <c r="H400" s="226">
        <v>0.87377777777777776</v>
      </c>
      <c r="I400" s="226">
        <v>0.90666666666666662</v>
      </c>
      <c r="J400" s="226">
        <v>0.91555555555555546</v>
      </c>
      <c r="K400" s="226">
        <v>0.93955555555555559</v>
      </c>
      <c r="L400" s="227">
        <f t="shared" si="5"/>
        <v>0.88281481481481483</v>
      </c>
    </row>
    <row r="401" spans="1:12">
      <c r="A401" s="33">
        <v>396</v>
      </c>
      <c r="B401" s="26" t="s">
        <v>1178</v>
      </c>
      <c r="C401" s="223" t="s">
        <v>1179</v>
      </c>
      <c r="D401" s="224" t="s">
        <v>394</v>
      </c>
      <c r="E401" s="225">
        <v>150</v>
      </c>
      <c r="F401" s="226">
        <v>1.2592000000000001</v>
      </c>
      <c r="G401" s="226">
        <v>1.4072</v>
      </c>
      <c r="H401" s="226">
        <v>0.95120000000000005</v>
      </c>
      <c r="I401" s="226">
        <v>1.0032000000000001</v>
      </c>
      <c r="J401" s="226">
        <v>0.97600000000000009</v>
      </c>
      <c r="K401" s="226">
        <v>0.91600000000000004</v>
      </c>
      <c r="L401" s="227">
        <f t="shared" si="5"/>
        <v>1.0854666666666668</v>
      </c>
    </row>
    <row r="402" spans="1:12">
      <c r="A402" s="33">
        <v>397</v>
      </c>
      <c r="B402" s="26" t="s">
        <v>1180</v>
      </c>
      <c r="C402" s="223" t="s">
        <v>1181</v>
      </c>
      <c r="D402" s="224" t="s">
        <v>394</v>
      </c>
      <c r="E402" s="225">
        <v>190</v>
      </c>
      <c r="F402" s="226">
        <v>1.0458947368421052</v>
      </c>
      <c r="G402" s="226">
        <v>1.1157894736842104</v>
      </c>
      <c r="H402" s="226">
        <v>1.1351578947368421</v>
      </c>
      <c r="I402" s="226">
        <v>1.0467368421052632</v>
      </c>
      <c r="J402" s="226">
        <v>1.0745263157894738</v>
      </c>
      <c r="K402" s="226">
        <v>0.96757894736842109</v>
      </c>
      <c r="L402" s="227">
        <f t="shared" si="5"/>
        <v>1.064280701754386</v>
      </c>
    </row>
    <row r="403" spans="1:12">
      <c r="A403" s="33">
        <v>398</v>
      </c>
      <c r="B403" s="26" t="s">
        <v>1182</v>
      </c>
      <c r="C403" s="223" t="s">
        <v>1183</v>
      </c>
      <c r="D403" s="224" t="s">
        <v>394</v>
      </c>
      <c r="E403" s="225">
        <v>118</v>
      </c>
      <c r="F403" s="226">
        <v>1.1145762711864404</v>
      </c>
      <c r="G403" s="226">
        <v>1.257627118644068</v>
      </c>
      <c r="H403" s="226">
        <v>1.5525423728813561</v>
      </c>
      <c r="I403" s="226">
        <v>1.2447457627118645</v>
      </c>
      <c r="J403" s="226">
        <v>1.2406779661016949</v>
      </c>
      <c r="K403" s="226">
        <v>1.2352542372881354</v>
      </c>
      <c r="L403" s="227">
        <f t="shared" si="5"/>
        <v>1.274237288135593</v>
      </c>
    </row>
    <row r="404" spans="1:12">
      <c r="A404" s="33">
        <v>399</v>
      </c>
      <c r="B404" s="26" t="s">
        <v>1184</v>
      </c>
      <c r="C404" s="223" t="s">
        <v>1185</v>
      </c>
      <c r="D404" s="224" t="s">
        <v>449</v>
      </c>
      <c r="E404" s="225">
        <v>250</v>
      </c>
      <c r="F404" s="226">
        <v>0.25983999999999996</v>
      </c>
      <c r="G404" s="226">
        <v>0.28864000000000001</v>
      </c>
      <c r="H404" s="226">
        <v>0.29760000000000003</v>
      </c>
      <c r="I404" s="226">
        <v>0.35583999999999999</v>
      </c>
      <c r="J404" s="226">
        <v>0.35775999999999997</v>
      </c>
      <c r="K404" s="226">
        <v>0.31744</v>
      </c>
      <c r="L404" s="227">
        <f t="shared" si="5"/>
        <v>0.31285333333333326</v>
      </c>
    </row>
    <row r="405" spans="1:12">
      <c r="A405" s="33">
        <v>400</v>
      </c>
      <c r="B405" s="26" t="s">
        <v>1186</v>
      </c>
      <c r="C405" s="223" t="s">
        <v>1187</v>
      </c>
      <c r="D405" s="224" t="s">
        <v>394</v>
      </c>
      <c r="E405" s="225">
        <v>150</v>
      </c>
      <c r="F405" s="226">
        <v>0.94933333333333336</v>
      </c>
      <c r="G405" s="226">
        <v>0.87146666666666661</v>
      </c>
      <c r="H405" s="226">
        <v>0.95680000000000009</v>
      </c>
      <c r="I405" s="226">
        <v>0.95359999999999989</v>
      </c>
      <c r="J405" s="226">
        <v>0.98346666666666671</v>
      </c>
      <c r="K405" s="226">
        <v>0.8554666666666666</v>
      </c>
      <c r="L405" s="227">
        <f t="shared" si="5"/>
        <v>0.92835555555555549</v>
      </c>
    </row>
    <row r="406" spans="1:12">
      <c r="A406" s="33">
        <v>401</v>
      </c>
      <c r="B406" s="26" t="s">
        <v>1188</v>
      </c>
      <c r="C406" s="223" t="s">
        <v>1189</v>
      </c>
      <c r="D406" s="224" t="s">
        <v>394</v>
      </c>
      <c r="E406" s="225">
        <v>400</v>
      </c>
      <c r="F406" s="226">
        <v>0.69079999999999997</v>
      </c>
      <c r="G406" s="226">
        <v>1.119</v>
      </c>
      <c r="H406" s="226">
        <v>0.87120000000000009</v>
      </c>
      <c r="I406" s="226">
        <v>0.94679999999999997</v>
      </c>
      <c r="J406" s="226">
        <v>0.9516</v>
      </c>
      <c r="K406" s="226">
        <v>0.92280000000000006</v>
      </c>
      <c r="L406" s="227">
        <f t="shared" si="5"/>
        <v>0.91703333333333337</v>
      </c>
    </row>
    <row r="407" spans="1:12">
      <c r="A407" s="33">
        <v>402</v>
      </c>
      <c r="B407" s="26" t="s">
        <v>1190</v>
      </c>
      <c r="C407" s="223" t="s">
        <v>1191</v>
      </c>
      <c r="D407" s="224" t="s">
        <v>394</v>
      </c>
      <c r="E407" s="225">
        <v>5000</v>
      </c>
      <c r="F407" s="226">
        <v>0</v>
      </c>
      <c r="G407" s="226">
        <v>0</v>
      </c>
      <c r="H407" s="226">
        <v>0</v>
      </c>
      <c r="I407" s="226">
        <v>0</v>
      </c>
      <c r="J407" s="226">
        <v>0</v>
      </c>
      <c r="K407" s="226">
        <v>0</v>
      </c>
      <c r="L407" s="227">
        <f t="shared" si="5"/>
        <v>0</v>
      </c>
    </row>
    <row r="408" spans="1:12">
      <c r="A408" s="33">
        <v>403</v>
      </c>
      <c r="B408" s="26" t="s">
        <v>1192</v>
      </c>
      <c r="C408" s="223" t="s">
        <v>1193</v>
      </c>
      <c r="D408" s="224" t="s">
        <v>394</v>
      </c>
      <c r="E408" s="225">
        <v>200</v>
      </c>
      <c r="F408" s="226">
        <v>0</v>
      </c>
      <c r="G408" s="226">
        <v>0</v>
      </c>
      <c r="H408" s="226">
        <v>0</v>
      </c>
      <c r="I408" s="226">
        <v>0</v>
      </c>
      <c r="J408" s="226">
        <v>0</v>
      </c>
      <c r="K408" s="226">
        <v>0</v>
      </c>
      <c r="L408" s="227">
        <f t="shared" si="5"/>
        <v>0</v>
      </c>
    </row>
    <row r="409" spans="1:12">
      <c r="A409" s="33">
        <v>404</v>
      </c>
      <c r="B409" s="26" t="s">
        <v>1194</v>
      </c>
      <c r="C409" s="223" t="s">
        <v>1195</v>
      </c>
      <c r="D409" s="224" t="s">
        <v>394</v>
      </c>
      <c r="E409" s="225">
        <v>114</v>
      </c>
      <c r="F409" s="226">
        <v>1.1529824561403508</v>
      </c>
      <c r="G409" s="226">
        <v>1.1936842105263159</v>
      </c>
      <c r="H409" s="226">
        <v>1.1607017543859648</v>
      </c>
      <c r="I409" s="226">
        <v>1.1256140350877193</v>
      </c>
      <c r="J409" s="226">
        <v>1.2750877192982457</v>
      </c>
      <c r="K409" s="226">
        <v>1.2905263157894737</v>
      </c>
      <c r="L409" s="227">
        <f t="shared" si="5"/>
        <v>1.1997660818713449</v>
      </c>
    </row>
    <row r="410" spans="1:12">
      <c r="A410" s="33">
        <v>405</v>
      </c>
      <c r="B410" s="26" t="s">
        <v>1196</v>
      </c>
      <c r="C410" s="223" t="s">
        <v>1197</v>
      </c>
      <c r="D410" s="224" t="s">
        <v>394</v>
      </c>
      <c r="E410" s="225">
        <v>125</v>
      </c>
      <c r="F410" s="226">
        <v>0.93440000000000001</v>
      </c>
      <c r="G410" s="226">
        <v>1.0278399999999999</v>
      </c>
      <c r="H410" s="226">
        <v>0.98560000000000003</v>
      </c>
      <c r="I410" s="226">
        <v>1.0380800000000001</v>
      </c>
      <c r="J410" s="226">
        <v>1.01312</v>
      </c>
      <c r="K410" s="226">
        <v>1.1206400000000001</v>
      </c>
      <c r="L410" s="227">
        <f t="shared" si="5"/>
        <v>1.0199466666666666</v>
      </c>
    </row>
    <row r="411" spans="1:12">
      <c r="A411" s="33">
        <v>406</v>
      </c>
      <c r="B411" s="26" t="s">
        <v>1198</v>
      </c>
      <c r="C411" s="223" t="s">
        <v>1199</v>
      </c>
      <c r="D411" s="224" t="s">
        <v>394</v>
      </c>
      <c r="E411" s="225">
        <v>142</v>
      </c>
      <c r="F411" s="226">
        <v>0.86816901408450697</v>
      </c>
      <c r="G411" s="226">
        <v>0.98760563380281696</v>
      </c>
      <c r="H411" s="226">
        <v>0.92788732394366213</v>
      </c>
      <c r="I411" s="226">
        <v>0.75605633802816907</v>
      </c>
      <c r="J411" s="226">
        <v>0.78985915492957748</v>
      </c>
      <c r="K411" s="226">
        <v>0.80056338028169016</v>
      </c>
      <c r="L411" s="227">
        <f t="shared" si="5"/>
        <v>0.85502347417840374</v>
      </c>
    </row>
    <row r="412" spans="1:12">
      <c r="A412" s="33">
        <v>407</v>
      </c>
      <c r="B412" s="26" t="s">
        <v>1200</v>
      </c>
      <c r="C412" s="223" t="s">
        <v>1201</v>
      </c>
      <c r="D412" s="224" t="s">
        <v>394</v>
      </c>
      <c r="E412" s="225">
        <v>280</v>
      </c>
      <c r="F412" s="226">
        <v>1.2865714285714287</v>
      </c>
      <c r="G412" s="226">
        <v>1.3362857142857143</v>
      </c>
      <c r="H412" s="226">
        <v>1.368857142857143</v>
      </c>
      <c r="I412" s="226">
        <v>1.2522857142857144</v>
      </c>
      <c r="J412" s="226">
        <v>1.385142857142857</v>
      </c>
      <c r="K412" s="226">
        <v>1.3302857142857143</v>
      </c>
      <c r="L412" s="227">
        <f t="shared" si="5"/>
        <v>1.3265714285714287</v>
      </c>
    </row>
    <row r="413" spans="1:12">
      <c r="A413" s="33">
        <v>408</v>
      </c>
      <c r="B413" s="26" t="s">
        <v>1202</v>
      </c>
      <c r="C413" s="223" t="s">
        <v>1203</v>
      </c>
      <c r="D413" s="224" t="s">
        <v>394</v>
      </c>
      <c r="E413" s="225">
        <v>310</v>
      </c>
      <c r="F413" s="226">
        <v>0.99793548387096764</v>
      </c>
      <c r="G413" s="226">
        <v>1.0188387096774192</v>
      </c>
      <c r="H413" s="226">
        <v>0.99019354838709694</v>
      </c>
      <c r="I413" s="226">
        <v>0.93290322580645157</v>
      </c>
      <c r="J413" s="226">
        <v>0.967741935483871</v>
      </c>
      <c r="K413" s="226">
        <v>0.94606451612903231</v>
      </c>
      <c r="L413" s="227">
        <f t="shared" si="5"/>
        <v>0.97561290322580652</v>
      </c>
    </row>
    <row r="414" spans="1:12">
      <c r="A414" s="33">
        <v>409</v>
      </c>
      <c r="B414" s="26" t="s">
        <v>1204</v>
      </c>
      <c r="C414" s="223" t="s">
        <v>1205</v>
      </c>
      <c r="D414" s="224" t="s">
        <v>394</v>
      </c>
      <c r="E414" s="225">
        <v>188</v>
      </c>
      <c r="F414" s="226">
        <v>0.86936170212765951</v>
      </c>
      <c r="G414" s="226">
        <v>0.87531914893617024</v>
      </c>
      <c r="H414" s="226">
        <v>0.9451063829787234</v>
      </c>
      <c r="I414" s="226">
        <v>0.8663829787234042</v>
      </c>
      <c r="J414" s="226">
        <v>0.88553191489361716</v>
      </c>
      <c r="K414" s="226">
        <v>0</v>
      </c>
      <c r="L414" s="227">
        <f t="shared" si="5"/>
        <v>0.74028368794326249</v>
      </c>
    </row>
    <row r="415" spans="1:12">
      <c r="A415" s="33">
        <v>410</v>
      </c>
      <c r="B415" s="26" t="s">
        <v>1206</v>
      </c>
      <c r="C415" s="223" t="s">
        <v>1207</v>
      </c>
      <c r="D415" s="224" t="s">
        <v>394</v>
      </c>
      <c r="E415" s="225">
        <v>150</v>
      </c>
      <c r="F415" s="226">
        <v>0.82293333333333329</v>
      </c>
      <c r="G415" s="226">
        <v>0.87306666666666677</v>
      </c>
      <c r="H415" s="226">
        <v>0.80906666666666671</v>
      </c>
      <c r="I415" s="226">
        <v>1.0751999999999999</v>
      </c>
      <c r="J415" s="226">
        <v>1.1573333333333333</v>
      </c>
      <c r="K415" s="226">
        <v>1.1023999999999998</v>
      </c>
      <c r="L415" s="227">
        <f t="shared" si="5"/>
        <v>0.97333333333333327</v>
      </c>
    </row>
    <row r="416" spans="1:12">
      <c r="A416" s="33">
        <v>411</v>
      </c>
      <c r="B416" s="26" t="s">
        <v>1208</v>
      </c>
      <c r="C416" s="223" t="s">
        <v>1209</v>
      </c>
      <c r="D416" s="224" t="s">
        <v>394</v>
      </c>
      <c r="E416" s="225">
        <v>450</v>
      </c>
      <c r="F416" s="226">
        <v>0.92533333333333323</v>
      </c>
      <c r="G416" s="226">
        <v>0.56906666666666661</v>
      </c>
      <c r="H416" s="226">
        <v>0.9290666666666666</v>
      </c>
      <c r="I416" s="226">
        <v>0.84853333333333325</v>
      </c>
      <c r="J416" s="226">
        <v>0.92106666666666659</v>
      </c>
      <c r="K416" s="226">
        <v>0.93706666666666671</v>
      </c>
      <c r="L416" s="227">
        <f t="shared" si="5"/>
        <v>0.85502222222222202</v>
      </c>
    </row>
    <row r="417" spans="1:12">
      <c r="A417" s="33">
        <v>412</v>
      </c>
      <c r="B417" s="26" t="s">
        <v>1210</v>
      </c>
      <c r="C417" s="223" t="s">
        <v>1211</v>
      </c>
      <c r="D417" s="224" t="s">
        <v>394</v>
      </c>
      <c r="E417" s="225">
        <v>142</v>
      </c>
      <c r="F417" s="226">
        <v>1.0039436619718309</v>
      </c>
      <c r="G417" s="226">
        <v>1.011830985915493</v>
      </c>
      <c r="H417" s="226">
        <v>0.90422535211267607</v>
      </c>
      <c r="I417" s="226">
        <v>0.79605633802816911</v>
      </c>
      <c r="J417" s="226">
        <v>0.971830985915493</v>
      </c>
      <c r="K417" s="226">
        <v>0.96450704225352102</v>
      </c>
      <c r="L417" s="227">
        <f t="shared" si="5"/>
        <v>0.94206572769953045</v>
      </c>
    </row>
    <row r="418" spans="1:12">
      <c r="A418" s="33">
        <v>413</v>
      </c>
      <c r="B418" s="26" t="s">
        <v>1212</v>
      </c>
      <c r="C418" s="223" t="s">
        <v>1213</v>
      </c>
      <c r="D418" s="224" t="s">
        <v>394</v>
      </c>
      <c r="E418" s="225">
        <v>500</v>
      </c>
      <c r="F418" s="226">
        <v>0.88447999999999993</v>
      </c>
      <c r="G418" s="226">
        <v>0.91104000000000007</v>
      </c>
      <c r="H418" s="226">
        <v>0.88575999999999999</v>
      </c>
      <c r="I418" s="226">
        <v>0.87327999999999995</v>
      </c>
      <c r="J418" s="226">
        <v>0.85280000000000011</v>
      </c>
      <c r="K418" s="226">
        <v>0.83551999999999993</v>
      </c>
      <c r="L418" s="227">
        <f t="shared" si="5"/>
        <v>0.87381333333333322</v>
      </c>
    </row>
    <row r="419" spans="1:12">
      <c r="A419" s="33">
        <v>414</v>
      </c>
      <c r="B419" s="26" t="s">
        <v>1214</v>
      </c>
      <c r="C419" s="223" t="s">
        <v>1215</v>
      </c>
      <c r="D419" s="224" t="s">
        <v>394</v>
      </c>
      <c r="E419" s="225">
        <v>223</v>
      </c>
      <c r="F419" s="226">
        <v>0.69596412556053822</v>
      </c>
      <c r="G419" s="226">
        <v>0.67372197309417048</v>
      </c>
      <c r="H419" s="226">
        <v>0.66798206278026906</v>
      </c>
      <c r="I419" s="226">
        <v>0.69955156950672648</v>
      </c>
      <c r="J419" s="226">
        <v>0.69883408071748876</v>
      </c>
      <c r="K419" s="226">
        <v>0.67659192825112102</v>
      </c>
      <c r="L419" s="227">
        <f t="shared" si="5"/>
        <v>0.685440956651719</v>
      </c>
    </row>
    <row r="420" spans="1:12">
      <c r="A420" s="33">
        <v>415</v>
      </c>
      <c r="B420" s="26" t="s">
        <v>1216</v>
      </c>
      <c r="C420" s="223" t="s">
        <v>1217</v>
      </c>
      <c r="D420" s="224" t="s">
        <v>394</v>
      </c>
      <c r="E420" s="225">
        <v>160</v>
      </c>
      <c r="F420" s="226">
        <v>0.99049999999999994</v>
      </c>
      <c r="G420" s="226">
        <v>1.0630000000000002</v>
      </c>
      <c r="H420" s="226">
        <v>1.1094999999999999</v>
      </c>
      <c r="I420" s="226">
        <v>0</v>
      </c>
      <c r="J420" s="226">
        <v>0</v>
      </c>
      <c r="K420" s="226">
        <v>1.2749999999999999</v>
      </c>
      <c r="L420" s="227">
        <f t="shared" si="5"/>
        <v>0.73966666666666681</v>
      </c>
    </row>
    <row r="421" spans="1:12">
      <c r="A421" s="33">
        <v>416</v>
      </c>
      <c r="B421" s="26" t="s">
        <v>1218</v>
      </c>
      <c r="C421" s="223" t="s">
        <v>715</v>
      </c>
      <c r="D421" s="224" t="s">
        <v>394</v>
      </c>
      <c r="E421" s="225">
        <v>553</v>
      </c>
      <c r="F421" s="226">
        <v>0.51558770343580473</v>
      </c>
      <c r="G421" s="226">
        <v>0.53945750452079566</v>
      </c>
      <c r="H421" s="226">
        <v>0.51254972875226035</v>
      </c>
      <c r="I421" s="226">
        <v>0.50907775768535257</v>
      </c>
      <c r="J421" s="226">
        <v>0.48520795660036165</v>
      </c>
      <c r="K421" s="226">
        <v>0.48</v>
      </c>
      <c r="L421" s="227">
        <f t="shared" si="5"/>
        <v>0.50698010849909581</v>
      </c>
    </row>
    <row r="422" spans="1:12">
      <c r="A422" s="33">
        <v>417</v>
      </c>
      <c r="B422" s="26" t="s">
        <v>1219</v>
      </c>
      <c r="C422" s="223" t="s">
        <v>1220</v>
      </c>
      <c r="D422" s="224" t="s">
        <v>394</v>
      </c>
      <c r="E422" s="225">
        <v>250</v>
      </c>
      <c r="F422" s="226">
        <v>0.56703999999999999</v>
      </c>
      <c r="G422" s="226">
        <v>0.58687999999999996</v>
      </c>
      <c r="H422" s="226">
        <v>0.54336000000000007</v>
      </c>
      <c r="I422" s="226">
        <v>0.55232000000000003</v>
      </c>
      <c r="J422" s="226">
        <v>0.50175999999999998</v>
      </c>
      <c r="K422" s="226">
        <v>0.51584000000000008</v>
      </c>
      <c r="L422" s="227">
        <f t="shared" si="5"/>
        <v>0.54453333333333331</v>
      </c>
    </row>
    <row r="423" spans="1:12">
      <c r="A423" s="33">
        <v>418</v>
      </c>
      <c r="B423" s="26" t="s">
        <v>1221</v>
      </c>
      <c r="C423" s="223" t="s">
        <v>1222</v>
      </c>
      <c r="D423" s="224" t="s">
        <v>394</v>
      </c>
      <c r="E423" s="225">
        <v>220</v>
      </c>
      <c r="F423" s="226">
        <v>0.88727272727272721</v>
      </c>
      <c r="G423" s="226">
        <v>0.94945454545454544</v>
      </c>
      <c r="H423" s="226">
        <v>0.87054545454545462</v>
      </c>
      <c r="I423" s="226">
        <v>0.92799999999999994</v>
      </c>
      <c r="J423" s="226">
        <v>0.92763636363636359</v>
      </c>
      <c r="K423" s="226">
        <v>0.91672727272727272</v>
      </c>
      <c r="L423" s="227">
        <f t="shared" si="5"/>
        <v>0.91327272727272713</v>
      </c>
    </row>
    <row r="424" spans="1:12">
      <c r="A424" s="33">
        <v>419</v>
      </c>
      <c r="B424" s="26" t="s">
        <v>1223</v>
      </c>
      <c r="C424" s="223" t="s">
        <v>1224</v>
      </c>
      <c r="D424" s="224" t="s">
        <v>394</v>
      </c>
      <c r="E424" s="225">
        <v>630</v>
      </c>
      <c r="F424" s="226">
        <v>0.46</v>
      </c>
      <c r="G424" s="226">
        <v>0.51028571428571434</v>
      </c>
      <c r="H424" s="226">
        <v>0.42742857142857149</v>
      </c>
      <c r="I424" s="226">
        <v>0.44457142857142856</v>
      </c>
      <c r="J424" s="226">
        <v>0.42857142857142855</v>
      </c>
      <c r="K424" s="226">
        <v>0.5377142857142857</v>
      </c>
      <c r="L424" s="227">
        <f t="shared" si="5"/>
        <v>0.46809523809523812</v>
      </c>
    </row>
    <row r="425" spans="1:12">
      <c r="A425" s="33">
        <v>420</v>
      </c>
      <c r="B425" s="26" t="s">
        <v>1225</v>
      </c>
      <c r="C425" s="223" t="s">
        <v>1226</v>
      </c>
      <c r="D425" s="224" t="s">
        <v>394</v>
      </c>
      <c r="E425" s="225">
        <v>223</v>
      </c>
      <c r="F425" s="226">
        <v>0</v>
      </c>
      <c r="G425" s="226">
        <v>0.65112107623318383</v>
      </c>
      <c r="H425" s="226">
        <v>0.88035874439461881</v>
      </c>
      <c r="I425" s="226">
        <v>0.8954260089686098</v>
      </c>
      <c r="J425" s="226">
        <v>0.86959641255605391</v>
      </c>
      <c r="K425" s="226">
        <v>0.69955156950672648</v>
      </c>
      <c r="L425" s="227">
        <f t="shared" si="5"/>
        <v>0.66600896860986547</v>
      </c>
    </row>
    <row r="426" spans="1:12">
      <c r="A426" s="33">
        <v>421</v>
      </c>
      <c r="B426" s="26" t="s">
        <v>1227</v>
      </c>
      <c r="C426" s="223" t="s">
        <v>1228</v>
      </c>
      <c r="D426" s="224" t="s">
        <v>394</v>
      </c>
      <c r="E426" s="225">
        <v>388</v>
      </c>
      <c r="F426" s="226">
        <v>1.1232989690721651</v>
      </c>
      <c r="G426" s="226">
        <v>1.114020618556701</v>
      </c>
      <c r="H426" s="226">
        <v>1.0806185567010309</v>
      </c>
      <c r="I426" s="226">
        <v>1.037938144329897</v>
      </c>
      <c r="J426" s="226">
        <v>0</v>
      </c>
      <c r="K426" s="226">
        <v>1.0985567010309278</v>
      </c>
      <c r="L426" s="227">
        <f t="shared" si="5"/>
        <v>0.90907216494845355</v>
      </c>
    </row>
    <row r="427" spans="1:12">
      <c r="A427" s="33">
        <v>422</v>
      </c>
      <c r="B427" s="26" t="s">
        <v>1229</v>
      </c>
      <c r="C427" s="223" t="s">
        <v>1230</v>
      </c>
      <c r="D427" s="224" t="s">
        <v>394</v>
      </c>
      <c r="E427" s="225">
        <v>150</v>
      </c>
      <c r="F427" s="226">
        <v>1.3450666666666666</v>
      </c>
      <c r="G427" s="226">
        <v>1.1418666666666666</v>
      </c>
      <c r="H427" s="226">
        <v>1.3056000000000001</v>
      </c>
      <c r="I427" s="226">
        <v>1.3968</v>
      </c>
      <c r="J427" s="226">
        <v>1.4133333333333333</v>
      </c>
      <c r="K427" s="226">
        <v>1.4687999999999999</v>
      </c>
      <c r="L427" s="227">
        <f t="shared" si="5"/>
        <v>1.3452444444444442</v>
      </c>
    </row>
    <row r="428" spans="1:12">
      <c r="A428" s="33">
        <v>423</v>
      </c>
      <c r="B428" s="26" t="s">
        <v>1231</v>
      </c>
      <c r="C428" s="223" t="s">
        <v>1232</v>
      </c>
      <c r="D428" s="224" t="s">
        <v>394</v>
      </c>
      <c r="E428" s="225">
        <v>180</v>
      </c>
      <c r="F428" s="226">
        <v>0.85555555555555551</v>
      </c>
      <c r="G428" s="226">
        <v>0.87022222222222234</v>
      </c>
      <c r="H428" s="226">
        <v>0.88977777777777778</v>
      </c>
      <c r="I428" s="226">
        <v>0.85866666666666669</v>
      </c>
      <c r="J428" s="226">
        <v>0.90177777777777779</v>
      </c>
      <c r="K428" s="226">
        <v>0.8382222222222222</v>
      </c>
      <c r="L428" s="227">
        <f t="shared" si="5"/>
        <v>0.86903703703703705</v>
      </c>
    </row>
    <row r="429" spans="1:12">
      <c r="A429" s="33">
        <v>424</v>
      </c>
      <c r="B429" s="26" t="s">
        <v>1233</v>
      </c>
      <c r="C429" s="223" t="s">
        <v>1234</v>
      </c>
      <c r="D429" s="224" t="s">
        <v>391</v>
      </c>
      <c r="E429" s="225">
        <v>189</v>
      </c>
      <c r="F429" s="226">
        <v>0.54941798941798947</v>
      </c>
      <c r="G429" s="226">
        <v>0.45968253968253964</v>
      </c>
      <c r="H429" s="226">
        <v>0.41650793650793649</v>
      </c>
      <c r="I429" s="226">
        <v>0.51301587301587304</v>
      </c>
      <c r="J429" s="226">
        <v>0.50116402116402115</v>
      </c>
      <c r="K429" s="226">
        <v>0.56211640211640213</v>
      </c>
      <c r="L429" s="227">
        <f t="shared" si="5"/>
        <v>0.50031746031746038</v>
      </c>
    </row>
    <row r="430" spans="1:12">
      <c r="A430" s="33">
        <v>425</v>
      </c>
      <c r="B430" s="26" t="s">
        <v>1235</v>
      </c>
      <c r="C430" s="223" t="s">
        <v>1236</v>
      </c>
      <c r="D430" s="224" t="s">
        <v>394</v>
      </c>
      <c r="E430" s="225">
        <v>175</v>
      </c>
      <c r="F430" s="226">
        <v>0.30719999999999997</v>
      </c>
      <c r="G430" s="226">
        <v>0.31725714285714285</v>
      </c>
      <c r="H430" s="226">
        <v>0.37851428571428569</v>
      </c>
      <c r="I430" s="226">
        <v>0.27977142857142856</v>
      </c>
      <c r="J430" s="226">
        <v>0.34560000000000002</v>
      </c>
      <c r="K430" s="226">
        <v>0.31908571428571431</v>
      </c>
      <c r="L430" s="227">
        <f t="shared" si="5"/>
        <v>0.32457142857142857</v>
      </c>
    </row>
    <row r="431" spans="1:12">
      <c r="A431" s="33">
        <v>426</v>
      </c>
      <c r="B431" s="26" t="s">
        <v>1237</v>
      </c>
      <c r="C431" s="223" t="s">
        <v>1238</v>
      </c>
      <c r="D431" s="224" t="s">
        <v>394</v>
      </c>
      <c r="E431" s="225">
        <v>200</v>
      </c>
      <c r="F431" s="226">
        <v>1.2664</v>
      </c>
      <c r="G431" s="226">
        <v>1.3176000000000001</v>
      </c>
      <c r="H431" s="226">
        <v>1.32</v>
      </c>
      <c r="I431" s="226">
        <v>1.2976000000000001</v>
      </c>
      <c r="J431" s="226">
        <v>1.3271999999999999</v>
      </c>
      <c r="K431" s="226">
        <v>0.97040000000000004</v>
      </c>
      <c r="L431" s="227">
        <f t="shared" si="5"/>
        <v>1.2498666666666667</v>
      </c>
    </row>
    <row r="432" spans="1:12">
      <c r="A432" s="33">
        <v>427</v>
      </c>
      <c r="B432" s="26" t="s">
        <v>1239</v>
      </c>
      <c r="C432" s="223" t="s">
        <v>1240</v>
      </c>
      <c r="D432" s="224" t="s">
        <v>394</v>
      </c>
      <c r="E432" s="225">
        <v>333</v>
      </c>
      <c r="F432" s="226">
        <v>0.68468468468468457</v>
      </c>
      <c r="G432" s="226">
        <v>0.78030030030030018</v>
      </c>
      <c r="H432" s="226">
        <v>0.71255255255255245</v>
      </c>
      <c r="I432" s="226">
        <v>0.59435435435435435</v>
      </c>
      <c r="J432" s="226">
        <v>0.60300300300300302</v>
      </c>
      <c r="K432" s="226">
        <v>0.676996996996997</v>
      </c>
      <c r="L432" s="227">
        <f t="shared" si="5"/>
        <v>0.67531531531531519</v>
      </c>
    </row>
    <row r="433" spans="1:12">
      <c r="A433" s="33">
        <v>428</v>
      </c>
      <c r="B433" s="26" t="s">
        <v>1241</v>
      </c>
      <c r="C433" s="223" t="s">
        <v>1242</v>
      </c>
      <c r="D433" s="224" t="s">
        <v>394</v>
      </c>
      <c r="E433" s="225">
        <v>200</v>
      </c>
      <c r="F433" s="226">
        <v>0.86760000000000004</v>
      </c>
      <c r="G433" s="226">
        <v>0.92359999999999998</v>
      </c>
      <c r="H433" s="226">
        <v>0.83919999999999983</v>
      </c>
      <c r="I433" s="226">
        <v>0.69120000000000004</v>
      </c>
      <c r="J433" s="226">
        <v>0.71519999999999995</v>
      </c>
      <c r="K433" s="226">
        <v>0.66959999999999997</v>
      </c>
      <c r="L433" s="227">
        <f t="shared" ref="L433:L498" si="6">AVERAGE(F433:K433)</f>
        <v>0.7844000000000001</v>
      </c>
    </row>
    <row r="434" spans="1:12">
      <c r="A434" s="33">
        <v>429</v>
      </c>
      <c r="B434" s="26" t="s">
        <v>1243</v>
      </c>
      <c r="C434" s="223" t="s">
        <v>1244</v>
      </c>
      <c r="D434" s="224" t="s">
        <v>394</v>
      </c>
      <c r="E434" s="225">
        <v>200</v>
      </c>
      <c r="F434" s="226">
        <v>0.94279999999999997</v>
      </c>
      <c r="G434" s="226">
        <v>0.84719999999999995</v>
      </c>
      <c r="H434" s="226">
        <v>0.82240000000000013</v>
      </c>
      <c r="I434" s="226">
        <v>0.88959999999999995</v>
      </c>
      <c r="J434" s="226">
        <v>0.95679999999999987</v>
      </c>
      <c r="K434" s="226">
        <v>0.9052</v>
      </c>
      <c r="L434" s="227">
        <f t="shared" si="6"/>
        <v>0.89400000000000002</v>
      </c>
    </row>
    <row r="435" spans="1:12">
      <c r="A435" s="33">
        <v>430</v>
      </c>
      <c r="B435" s="26" t="s">
        <v>1245</v>
      </c>
      <c r="C435" s="223" t="s">
        <v>1246</v>
      </c>
      <c r="D435" s="224" t="s">
        <v>394</v>
      </c>
      <c r="E435" s="225">
        <v>150</v>
      </c>
      <c r="F435" s="226">
        <v>1.0986666666666665</v>
      </c>
      <c r="G435" s="226">
        <v>1.0453333333333334</v>
      </c>
      <c r="H435" s="226">
        <v>1.0501333333333331</v>
      </c>
      <c r="I435" s="226">
        <v>0.84053333333333335</v>
      </c>
      <c r="J435" s="226">
        <v>1.1754666666666669</v>
      </c>
      <c r="K435" s="226">
        <v>1.1365333333333334</v>
      </c>
      <c r="L435" s="227">
        <f t="shared" si="6"/>
        <v>1.0577777777777777</v>
      </c>
    </row>
    <row r="436" spans="1:12">
      <c r="A436" s="33">
        <v>431</v>
      </c>
      <c r="B436" s="26" t="s">
        <v>1247</v>
      </c>
      <c r="C436" s="223" t="s">
        <v>1248</v>
      </c>
      <c r="D436" s="224" t="s">
        <v>394</v>
      </c>
      <c r="E436" s="225">
        <v>150</v>
      </c>
      <c r="F436" s="226">
        <v>1.0213333333333332</v>
      </c>
      <c r="G436" s="226">
        <v>1.1178666666666668</v>
      </c>
      <c r="H436" s="226">
        <v>1.1088</v>
      </c>
      <c r="I436" s="226">
        <v>1.0917333333333332</v>
      </c>
      <c r="J436" s="226">
        <v>1.1824000000000001</v>
      </c>
      <c r="K436" s="226">
        <v>1.1583999999999999</v>
      </c>
      <c r="L436" s="227">
        <f t="shared" si="6"/>
        <v>1.1134222222222221</v>
      </c>
    </row>
    <row r="437" spans="1:12">
      <c r="A437" s="33">
        <v>432</v>
      </c>
      <c r="B437" s="26" t="s">
        <v>1249</v>
      </c>
      <c r="C437" s="223" t="s">
        <v>1250</v>
      </c>
      <c r="D437" s="224" t="s">
        <v>394</v>
      </c>
      <c r="E437" s="225">
        <v>212</v>
      </c>
      <c r="F437" s="226">
        <v>0.79320754716981134</v>
      </c>
      <c r="G437" s="226">
        <v>0.92301886792452836</v>
      </c>
      <c r="H437" s="226">
        <v>0.77811320754716984</v>
      </c>
      <c r="I437" s="226">
        <v>0.7939622641509434</v>
      </c>
      <c r="J437" s="226">
        <v>0.82490566037735846</v>
      </c>
      <c r="K437" s="226">
        <v>0.81207547169811323</v>
      </c>
      <c r="L437" s="227">
        <f t="shared" si="6"/>
        <v>0.82088050314465422</v>
      </c>
    </row>
    <row r="438" spans="1:12">
      <c r="A438" s="33">
        <v>433</v>
      </c>
      <c r="B438" s="26" t="s">
        <v>1251</v>
      </c>
      <c r="C438" s="223" t="s">
        <v>1252</v>
      </c>
      <c r="D438" s="224" t="s">
        <v>394</v>
      </c>
      <c r="E438" s="225">
        <v>170</v>
      </c>
      <c r="F438" s="226">
        <v>0.96329411764705875</v>
      </c>
      <c r="G438" s="226">
        <v>1.0724705882352941</v>
      </c>
      <c r="H438" s="226">
        <v>1.0065882352941178</v>
      </c>
      <c r="I438" s="226">
        <v>0.97317647058823531</v>
      </c>
      <c r="J438" s="226">
        <v>0.97882352941176476</v>
      </c>
      <c r="K438" s="226">
        <v>0.9534117647058824</v>
      </c>
      <c r="L438" s="227">
        <f t="shared" si="6"/>
        <v>0.99129411764705877</v>
      </c>
    </row>
    <row r="439" spans="1:12">
      <c r="A439" s="33">
        <v>434</v>
      </c>
      <c r="B439" s="26" t="s">
        <v>1253</v>
      </c>
      <c r="C439" s="223" t="s">
        <v>1254</v>
      </c>
      <c r="D439" s="224" t="s">
        <v>394</v>
      </c>
      <c r="E439" s="225">
        <v>149</v>
      </c>
      <c r="F439" s="226">
        <v>0.89932885906040272</v>
      </c>
      <c r="G439" s="226">
        <v>1.0104697986577182</v>
      </c>
      <c r="H439" s="226">
        <v>0.8869798657718122</v>
      </c>
      <c r="I439" s="226">
        <v>0.58738255033557041</v>
      </c>
      <c r="J439" s="226">
        <v>0.59865771812080537</v>
      </c>
      <c r="K439" s="226">
        <v>0.83973154362416114</v>
      </c>
      <c r="L439" s="227">
        <f t="shared" si="6"/>
        <v>0.80375838926174492</v>
      </c>
    </row>
    <row r="440" spans="1:12">
      <c r="A440" s="33">
        <v>435</v>
      </c>
      <c r="B440" s="26" t="s">
        <v>1255</v>
      </c>
      <c r="C440" s="223" t="s">
        <v>1256</v>
      </c>
      <c r="D440" s="224" t="s">
        <v>394</v>
      </c>
      <c r="E440" s="225">
        <v>150</v>
      </c>
      <c r="F440" s="226">
        <v>1.4213333333333333</v>
      </c>
      <c r="G440" s="226">
        <v>1.4474666666666665</v>
      </c>
      <c r="H440" s="226">
        <v>1.4304000000000001</v>
      </c>
      <c r="I440" s="226">
        <v>1.4949333333333334</v>
      </c>
      <c r="J440" s="226">
        <v>1.6463999999999999</v>
      </c>
      <c r="K440" s="226">
        <v>1.7893333333333337</v>
      </c>
      <c r="L440" s="227">
        <f t="shared" si="6"/>
        <v>1.538311111111111</v>
      </c>
    </row>
    <row r="441" spans="1:12">
      <c r="A441" s="33">
        <v>436</v>
      </c>
      <c r="B441" s="26" t="s">
        <v>1257</v>
      </c>
      <c r="C441" s="223" t="s">
        <v>1258</v>
      </c>
      <c r="D441" s="224" t="s">
        <v>394</v>
      </c>
      <c r="E441" s="225">
        <v>130</v>
      </c>
      <c r="F441" s="226">
        <v>0.94338461538461527</v>
      </c>
      <c r="G441" s="226">
        <v>1.0535384615384613</v>
      </c>
      <c r="H441" s="226">
        <v>1.0012307692307691</v>
      </c>
      <c r="I441" s="226">
        <v>0.9975384615384616</v>
      </c>
      <c r="J441" s="226">
        <v>1.0184615384615385</v>
      </c>
      <c r="K441" s="226">
        <v>1.0172307692307694</v>
      </c>
      <c r="L441" s="227">
        <f t="shared" si="6"/>
        <v>1.0052307692307692</v>
      </c>
    </row>
    <row r="442" spans="1:12">
      <c r="A442" s="33">
        <v>437</v>
      </c>
      <c r="B442" s="26" t="s">
        <v>1259</v>
      </c>
      <c r="C442" s="223" t="s">
        <v>1260</v>
      </c>
      <c r="D442" s="224" t="s">
        <v>394</v>
      </c>
      <c r="E442" s="225">
        <v>132</v>
      </c>
      <c r="F442" s="226">
        <v>0.99515151515151523</v>
      </c>
      <c r="G442" s="226">
        <v>1.0133333333333332</v>
      </c>
      <c r="H442" s="226">
        <v>0.93333333333333335</v>
      </c>
      <c r="I442" s="226">
        <v>0.99212121212121218</v>
      </c>
      <c r="J442" s="226">
        <v>0.98303030303030314</v>
      </c>
      <c r="K442" s="226">
        <v>1.0151515151515151</v>
      </c>
      <c r="L442" s="227">
        <f t="shared" si="6"/>
        <v>0.98868686868686861</v>
      </c>
    </row>
    <row r="443" spans="1:12">
      <c r="A443" s="33">
        <v>438</v>
      </c>
      <c r="B443" s="26" t="s">
        <v>1261</v>
      </c>
      <c r="C443" s="223" t="s">
        <v>1262</v>
      </c>
      <c r="D443" s="224" t="s">
        <v>394</v>
      </c>
      <c r="E443" s="225">
        <v>175</v>
      </c>
      <c r="F443" s="226">
        <v>0.82788571428571422</v>
      </c>
      <c r="G443" s="226">
        <v>0.87405714285714287</v>
      </c>
      <c r="H443" s="226">
        <v>0.92525714285714278</v>
      </c>
      <c r="I443" s="226">
        <v>0.93942857142857128</v>
      </c>
      <c r="J443" s="226">
        <v>0.94399999999999995</v>
      </c>
      <c r="K443" s="226">
        <v>0.97554285714285716</v>
      </c>
      <c r="L443" s="227">
        <f t="shared" si="6"/>
        <v>0.9143619047619046</v>
      </c>
    </row>
    <row r="444" spans="1:12">
      <c r="A444" s="33">
        <v>439</v>
      </c>
      <c r="B444" s="26" t="s">
        <v>1263</v>
      </c>
      <c r="C444" s="223" t="s">
        <v>1264</v>
      </c>
      <c r="D444" s="224" t="s">
        <v>394</v>
      </c>
      <c r="E444" s="225">
        <v>150</v>
      </c>
      <c r="F444" s="226">
        <v>0.58986666666666665</v>
      </c>
      <c r="G444" s="226">
        <v>0.5610666666666666</v>
      </c>
      <c r="H444" s="226">
        <v>0.5450666666666667</v>
      </c>
      <c r="I444" s="226">
        <v>0.74400000000000011</v>
      </c>
      <c r="J444" s="226">
        <v>0.33599999999999997</v>
      </c>
      <c r="K444" s="226">
        <v>0.20853333333333335</v>
      </c>
      <c r="L444" s="227">
        <f t="shared" si="6"/>
        <v>0.49742222222222221</v>
      </c>
    </row>
    <row r="445" spans="1:12">
      <c r="A445" s="33">
        <v>440</v>
      </c>
      <c r="B445" s="26" t="s">
        <v>1265</v>
      </c>
      <c r="C445" s="223" t="s">
        <v>1266</v>
      </c>
      <c r="D445" s="224" t="s">
        <v>394</v>
      </c>
      <c r="E445" s="225">
        <v>356</v>
      </c>
      <c r="F445" s="226">
        <v>1.2795505617977529</v>
      </c>
      <c r="G445" s="226">
        <v>1.2831460674157302</v>
      </c>
      <c r="H445" s="226">
        <v>1.2458426966292135</v>
      </c>
      <c r="I445" s="226">
        <v>1.2638202247191013</v>
      </c>
      <c r="J445" s="226">
        <v>1.1959550561797752</v>
      </c>
      <c r="K445" s="226">
        <v>1.3258426966292134</v>
      </c>
      <c r="L445" s="227">
        <f t="shared" si="6"/>
        <v>1.2656928838951311</v>
      </c>
    </row>
    <row r="446" spans="1:12">
      <c r="A446" s="33">
        <v>441</v>
      </c>
      <c r="B446" s="26" t="s">
        <v>1267</v>
      </c>
      <c r="C446" s="223" t="s">
        <v>1268</v>
      </c>
      <c r="D446" s="224" t="s">
        <v>397</v>
      </c>
      <c r="E446" s="225">
        <v>433</v>
      </c>
      <c r="F446" s="226">
        <v>0.11177829099307159</v>
      </c>
      <c r="G446" s="226">
        <v>0.13302540415704389</v>
      </c>
      <c r="H446" s="226">
        <v>0.10531177829099307</v>
      </c>
      <c r="I446" s="226">
        <v>0.11639722863741339</v>
      </c>
      <c r="J446" s="226">
        <v>0.10531177829099307</v>
      </c>
      <c r="K446" s="226">
        <v>0.11362586605080832</v>
      </c>
      <c r="L446" s="227">
        <f t="shared" si="6"/>
        <v>0.1142417244033872</v>
      </c>
    </row>
    <row r="447" spans="1:12">
      <c r="A447" s="33">
        <v>442</v>
      </c>
      <c r="B447" s="26" t="s">
        <v>1269</v>
      </c>
      <c r="C447" s="223" t="s">
        <v>1270</v>
      </c>
      <c r="D447" s="224" t="s">
        <v>394</v>
      </c>
      <c r="E447" s="225">
        <v>154</v>
      </c>
      <c r="F447" s="226">
        <v>0.68883116883116891</v>
      </c>
      <c r="G447" s="226">
        <v>0.8368831168831169</v>
      </c>
      <c r="H447" s="226">
        <v>0.75272727272727269</v>
      </c>
      <c r="I447" s="226">
        <v>0.96779220779220776</v>
      </c>
      <c r="J447" s="226">
        <v>0.84623376623376623</v>
      </c>
      <c r="K447" s="226">
        <v>0.84935064935064941</v>
      </c>
      <c r="L447" s="227">
        <f t="shared" si="6"/>
        <v>0.82363636363636361</v>
      </c>
    </row>
    <row r="448" spans="1:12">
      <c r="A448" s="33">
        <v>443</v>
      </c>
      <c r="B448" s="26" t="s">
        <v>1271</v>
      </c>
      <c r="C448" s="223" t="s">
        <v>1272</v>
      </c>
      <c r="D448" s="224" t="s">
        <v>394</v>
      </c>
      <c r="E448" s="225">
        <v>200</v>
      </c>
      <c r="F448" s="226">
        <v>0.98960000000000004</v>
      </c>
      <c r="G448" s="226">
        <v>0.96160000000000001</v>
      </c>
      <c r="H448" s="226">
        <v>1.0631999999999999</v>
      </c>
      <c r="I448" s="226">
        <v>0.97680000000000011</v>
      </c>
      <c r="J448" s="226">
        <v>1.0880000000000001</v>
      </c>
      <c r="K448" s="226">
        <v>0.95599999999999996</v>
      </c>
      <c r="L448" s="227">
        <f t="shared" si="6"/>
        <v>1.0058666666666667</v>
      </c>
    </row>
    <row r="449" spans="1:12">
      <c r="A449" s="33">
        <v>444</v>
      </c>
      <c r="B449" s="26" t="s">
        <v>1273</v>
      </c>
      <c r="C449" s="223" t="s">
        <v>1274</v>
      </c>
      <c r="D449" s="224" t="s">
        <v>394</v>
      </c>
      <c r="E449" s="225">
        <v>178</v>
      </c>
      <c r="F449" s="226">
        <v>1.5465168539325844</v>
      </c>
      <c r="G449" s="226">
        <v>1.256629213483146</v>
      </c>
      <c r="H449" s="226">
        <v>1.3096629213483146</v>
      </c>
      <c r="I449" s="226">
        <v>1.3510112359550561</v>
      </c>
      <c r="J449" s="226">
        <v>1.4880898876404494</v>
      </c>
      <c r="K449" s="226">
        <v>1.3325842696629213</v>
      </c>
      <c r="L449" s="227">
        <f t="shared" si="6"/>
        <v>1.3807490636704121</v>
      </c>
    </row>
    <row r="450" spans="1:12">
      <c r="A450" s="33">
        <v>445</v>
      </c>
      <c r="B450" s="26" t="s">
        <v>1275</v>
      </c>
      <c r="C450" s="223" t="s">
        <v>1276</v>
      </c>
      <c r="D450" s="224" t="s">
        <v>394</v>
      </c>
      <c r="E450" s="225">
        <v>200</v>
      </c>
      <c r="F450" s="226">
        <v>0.95760000000000001</v>
      </c>
      <c r="G450" s="226">
        <v>0.88880000000000015</v>
      </c>
      <c r="H450" s="226">
        <v>0.77759999999999996</v>
      </c>
      <c r="I450" s="226">
        <v>0.81679999999999997</v>
      </c>
      <c r="J450" s="226">
        <v>0.96479999999999999</v>
      </c>
      <c r="K450" s="226">
        <v>0.86</v>
      </c>
      <c r="L450" s="227">
        <f t="shared" si="6"/>
        <v>0.87760000000000016</v>
      </c>
    </row>
    <row r="451" spans="1:12">
      <c r="A451" s="33">
        <v>446</v>
      </c>
      <c r="B451" s="26" t="s">
        <v>1277</v>
      </c>
      <c r="C451" s="223" t="s">
        <v>1278</v>
      </c>
      <c r="D451" s="224" t="s">
        <v>394</v>
      </c>
      <c r="E451" s="225">
        <v>570</v>
      </c>
      <c r="F451" s="226">
        <v>0.86807017543859655</v>
      </c>
      <c r="G451" s="226">
        <v>0.85473684210526324</v>
      </c>
      <c r="H451" s="226">
        <v>0.88140350877192974</v>
      </c>
      <c r="I451" s="226">
        <v>0.70807017543859652</v>
      </c>
      <c r="J451" s="226">
        <v>0.68982456140350878</v>
      </c>
      <c r="K451" s="226">
        <v>0.79929824561403517</v>
      </c>
      <c r="L451" s="227">
        <f t="shared" si="6"/>
        <v>0.80023391812865485</v>
      </c>
    </row>
    <row r="452" spans="1:12">
      <c r="A452" s="33">
        <v>447</v>
      </c>
      <c r="B452" s="26" t="s">
        <v>1279</v>
      </c>
      <c r="C452" s="223" t="s">
        <v>1280</v>
      </c>
      <c r="D452" s="224" t="s">
        <v>394</v>
      </c>
      <c r="E452" s="225">
        <v>156</v>
      </c>
      <c r="F452" s="226">
        <v>1.0374358974358975</v>
      </c>
      <c r="G452" s="226">
        <v>1.0107692307692309</v>
      </c>
      <c r="H452" s="226">
        <v>1.1307692307692307</v>
      </c>
      <c r="I452" s="226">
        <v>0.91128205128205131</v>
      </c>
      <c r="J452" s="226">
        <v>1.0138461538461538</v>
      </c>
      <c r="K452" s="226">
        <v>1.0620512820512822</v>
      </c>
      <c r="L452" s="227">
        <f t="shared" si="6"/>
        <v>1.0276923076923077</v>
      </c>
    </row>
    <row r="453" spans="1:12">
      <c r="A453" s="33">
        <v>448</v>
      </c>
      <c r="B453" s="26" t="s">
        <v>1281</v>
      </c>
      <c r="C453" s="223" t="s">
        <v>1282</v>
      </c>
      <c r="D453" s="224" t="s">
        <v>394</v>
      </c>
      <c r="E453" s="225">
        <v>150</v>
      </c>
      <c r="F453" s="226">
        <v>0.66986666666666661</v>
      </c>
      <c r="G453" s="226">
        <v>0.76053333333333328</v>
      </c>
      <c r="H453" s="226">
        <v>0.71893333333333331</v>
      </c>
      <c r="I453" s="226">
        <v>0.69119999999999993</v>
      </c>
      <c r="J453" s="226">
        <v>0.75146666666666662</v>
      </c>
      <c r="K453" s="226">
        <v>0.78880000000000006</v>
      </c>
      <c r="L453" s="227">
        <f t="shared" si="6"/>
        <v>0.7301333333333333</v>
      </c>
    </row>
    <row r="454" spans="1:12">
      <c r="A454" s="33">
        <v>449</v>
      </c>
      <c r="B454" s="26" t="s">
        <v>1283</v>
      </c>
      <c r="C454" s="223" t="s">
        <v>1284</v>
      </c>
      <c r="D454" s="224" t="s">
        <v>394</v>
      </c>
      <c r="E454" s="225">
        <v>289</v>
      </c>
      <c r="F454" s="226">
        <v>0.43515570934256059</v>
      </c>
      <c r="G454" s="226">
        <v>0.43570934256055371</v>
      </c>
      <c r="H454" s="226">
        <v>0.46560553633217994</v>
      </c>
      <c r="I454" s="226">
        <v>0.48442906574394462</v>
      </c>
      <c r="J454" s="226">
        <v>0.38920415224913496</v>
      </c>
      <c r="K454" s="226">
        <v>0.49384083044982696</v>
      </c>
      <c r="L454" s="227">
        <f t="shared" si="6"/>
        <v>0.45065743944636677</v>
      </c>
    </row>
    <row r="455" spans="1:12">
      <c r="A455" s="33">
        <v>450</v>
      </c>
      <c r="B455" s="26" t="s">
        <v>1285</v>
      </c>
      <c r="C455" s="223" t="s">
        <v>1286</v>
      </c>
      <c r="D455" s="224" t="s">
        <v>394</v>
      </c>
      <c r="E455" s="225">
        <v>156</v>
      </c>
      <c r="F455" s="226">
        <v>0.79641025641025642</v>
      </c>
      <c r="G455" s="226">
        <v>0.82871794871794868</v>
      </c>
      <c r="H455" s="226">
        <v>0.90615384615384609</v>
      </c>
      <c r="I455" s="226">
        <v>0.8323076923076923</v>
      </c>
      <c r="J455" s="226">
        <v>0.87743589743589745</v>
      </c>
      <c r="K455" s="226">
        <v>0.82871794871794868</v>
      </c>
      <c r="L455" s="227">
        <f t="shared" si="6"/>
        <v>0.84495726495726498</v>
      </c>
    </row>
    <row r="456" spans="1:12">
      <c r="A456" s="33">
        <v>451</v>
      </c>
      <c r="B456" s="26" t="s">
        <v>1287</v>
      </c>
      <c r="C456" s="223" t="s">
        <v>1288</v>
      </c>
      <c r="D456" s="224" t="s">
        <v>397</v>
      </c>
      <c r="E456" s="225">
        <v>242</v>
      </c>
      <c r="F456" s="226">
        <v>0.17917355371900826</v>
      </c>
      <c r="G456" s="226">
        <v>0.22677685950413221</v>
      </c>
      <c r="H456" s="226">
        <v>0.20363636363636364</v>
      </c>
      <c r="I456" s="226">
        <v>0.16925619834710745</v>
      </c>
      <c r="J456" s="226">
        <v>0.42975206611570249</v>
      </c>
      <c r="K456" s="226">
        <v>0.2056198347107438</v>
      </c>
      <c r="L456" s="227">
        <f t="shared" si="6"/>
        <v>0.235702479338843</v>
      </c>
    </row>
    <row r="457" spans="1:12">
      <c r="A457" s="33">
        <v>452</v>
      </c>
      <c r="B457" s="26" t="s">
        <v>1289</v>
      </c>
      <c r="C457" s="223" t="s">
        <v>1290</v>
      </c>
      <c r="D457" s="224" t="s">
        <v>394</v>
      </c>
      <c r="E457" s="225">
        <v>160</v>
      </c>
      <c r="F457" s="226">
        <v>0.89950000000000008</v>
      </c>
      <c r="G457" s="226">
        <v>0.87749999999999984</v>
      </c>
      <c r="H457" s="226">
        <v>1.0820000000000001</v>
      </c>
      <c r="I457" s="226">
        <v>0.95350000000000001</v>
      </c>
      <c r="J457" s="226">
        <v>0.89350000000000007</v>
      </c>
      <c r="K457" s="226">
        <v>0.98650000000000004</v>
      </c>
      <c r="L457" s="227">
        <f t="shared" si="6"/>
        <v>0.94875000000000009</v>
      </c>
    </row>
    <row r="458" spans="1:12">
      <c r="A458" s="33">
        <v>453</v>
      </c>
      <c r="B458" s="26" t="s">
        <v>1291</v>
      </c>
      <c r="C458" s="223" t="s">
        <v>1292</v>
      </c>
      <c r="D458" s="224" t="s">
        <v>394</v>
      </c>
      <c r="E458" s="225">
        <v>845</v>
      </c>
      <c r="F458" s="226">
        <v>1.0920710059171597</v>
      </c>
      <c r="G458" s="226">
        <v>1.0622485207100592</v>
      </c>
      <c r="H458" s="226">
        <v>1.1389349112426035</v>
      </c>
      <c r="I458" s="226">
        <v>1.0224852071005917</v>
      </c>
      <c r="J458" s="226">
        <v>1.0404733727810651</v>
      </c>
      <c r="K458" s="226">
        <v>1.029585798816568</v>
      </c>
      <c r="L458" s="227">
        <f t="shared" si="6"/>
        <v>1.0642998027613411</v>
      </c>
    </row>
    <row r="459" spans="1:12">
      <c r="A459" s="33">
        <v>454</v>
      </c>
      <c r="B459" s="26" t="s">
        <v>1293</v>
      </c>
      <c r="C459" s="223" t="s">
        <v>1294</v>
      </c>
      <c r="D459" s="224" t="s">
        <v>394</v>
      </c>
      <c r="E459" s="225">
        <v>130</v>
      </c>
      <c r="F459" s="226">
        <v>0.76061538461538458</v>
      </c>
      <c r="G459" s="226">
        <v>0.83199999999999996</v>
      </c>
      <c r="H459" s="226">
        <v>0.79076923076923078</v>
      </c>
      <c r="I459" s="226">
        <v>0.20676923076923076</v>
      </c>
      <c r="J459" s="226">
        <v>0.77230769230769236</v>
      </c>
      <c r="K459" s="226">
        <v>0.71569230769230774</v>
      </c>
      <c r="L459" s="227">
        <f t="shared" si="6"/>
        <v>0.67969230769230771</v>
      </c>
    </row>
    <row r="460" spans="1:12">
      <c r="A460" s="33">
        <v>455</v>
      </c>
      <c r="B460" s="26" t="s">
        <v>1295</v>
      </c>
      <c r="C460" s="223" t="s">
        <v>1296</v>
      </c>
      <c r="D460" s="224" t="s">
        <v>394</v>
      </c>
      <c r="E460" s="225">
        <v>130</v>
      </c>
      <c r="F460" s="226">
        <v>0.9889230769230769</v>
      </c>
      <c r="G460" s="226">
        <v>1.401846153846154</v>
      </c>
      <c r="H460" s="226">
        <v>1.6658461538461538</v>
      </c>
      <c r="I460" s="226">
        <v>1.5027692307692309</v>
      </c>
      <c r="J460" s="226">
        <v>1.6018461538461537</v>
      </c>
      <c r="K460" s="226">
        <v>1.6726153846153846</v>
      </c>
      <c r="L460" s="227">
        <f t="shared" si="6"/>
        <v>1.4723076923076925</v>
      </c>
    </row>
    <row r="461" spans="1:12">
      <c r="A461" s="33">
        <v>456</v>
      </c>
      <c r="B461" s="26" t="s">
        <v>1297</v>
      </c>
      <c r="C461" s="223" t="s">
        <v>1298</v>
      </c>
      <c r="D461" s="224" t="s">
        <v>394</v>
      </c>
      <c r="E461" s="225">
        <v>223</v>
      </c>
      <c r="F461" s="226">
        <v>0.90331838565022438</v>
      </c>
      <c r="G461" s="226">
        <v>0.86313901345291488</v>
      </c>
      <c r="H461" s="226">
        <v>0.89112107623318382</v>
      </c>
      <c r="I461" s="226">
        <v>0.79497757847533634</v>
      </c>
      <c r="J461" s="226">
        <v>0.77201793721973089</v>
      </c>
      <c r="K461" s="226">
        <v>0</v>
      </c>
      <c r="L461" s="227">
        <f t="shared" si="6"/>
        <v>0.70409566517189848</v>
      </c>
    </row>
    <row r="462" spans="1:12">
      <c r="A462" s="33">
        <v>457</v>
      </c>
      <c r="B462" s="26" t="s">
        <v>1299</v>
      </c>
      <c r="C462" s="223" t="s">
        <v>1300</v>
      </c>
      <c r="D462" s="224" t="s">
        <v>394</v>
      </c>
      <c r="E462" s="225">
        <v>289</v>
      </c>
      <c r="F462" s="226">
        <v>0.90463667820069205</v>
      </c>
      <c r="G462" s="226">
        <v>0.89411764705882368</v>
      </c>
      <c r="H462" s="226">
        <v>0.86588235294117655</v>
      </c>
      <c r="I462" s="226">
        <v>0.83211072664359853</v>
      </c>
      <c r="J462" s="226">
        <v>0.83875432525951554</v>
      </c>
      <c r="K462" s="226">
        <v>0.88193771626297579</v>
      </c>
      <c r="L462" s="227">
        <f t="shared" si="6"/>
        <v>0.86957324106113021</v>
      </c>
    </row>
    <row r="463" spans="1:12">
      <c r="A463" s="33">
        <v>458</v>
      </c>
      <c r="B463" s="26" t="s">
        <v>1301</v>
      </c>
      <c r="C463" s="223" t="s">
        <v>1302</v>
      </c>
      <c r="D463" s="224" t="s">
        <v>394</v>
      </c>
      <c r="E463" s="225">
        <v>223</v>
      </c>
      <c r="F463" s="226">
        <v>0</v>
      </c>
      <c r="G463" s="226">
        <v>1.1210762331838564</v>
      </c>
      <c r="H463" s="226">
        <v>0</v>
      </c>
      <c r="I463" s="226">
        <v>0</v>
      </c>
      <c r="J463" s="226">
        <v>0</v>
      </c>
      <c r="K463" s="226">
        <v>1.1522869955156949</v>
      </c>
      <c r="L463" s="227">
        <f t="shared" si="6"/>
        <v>0.37889387144992526</v>
      </c>
    </row>
    <row r="464" spans="1:12">
      <c r="A464" s="33">
        <v>459</v>
      </c>
      <c r="B464" s="26" t="s">
        <v>1303</v>
      </c>
      <c r="C464" s="223" t="s">
        <v>1304</v>
      </c>
      <c r="D464" s="224" t="s">
        <v>394</v>
      </c>
      <c r="E464" s="225">
        <v>200</v>
      </c>
      <c r="F464" s="226">
        <v>0.70320000000000005</v>
      </c>
      <c r="G464" s="226">
        <v>0.70799999999999996</v>
      </c>
      <c r="H464" s="226">
        <v>0.72</v>
      </c>
      <c r="I464" s="226">
        <v>0.71840000000000004</v>
      </c>
      <c r="J464" s="226">
        <v>0.7288</v>
      </c>
      <c r="K464" s="226">
        <v>0.68959999999999999</v>
      </c>
      <c r="L464" s="227">
        <f t="shared" si="6"/>
        <v>0.71133333333333326</v>
      </c>
    </row>
    <row r="465" spans="1:12">
      <c r="A465" s="33">
        <v>460</v>
      </c>
      <c r="B465" s="26" t="s">
        <v>1305</v>
      </c>
      <c r="C465" s="223" t="s">
        <v>1306</v>
      </c>
      <c r="D465" s="224" t="s">
        <v>391</v>
      </c>
      <c r="E465" s="225">
        <v>167</v>
      </c>
      <c r="F465" s="226">
        <v>0.69413173652694615</v>
      </c>
      <c r="G465" s="226">
        <v>0.22610778443113771</v>
      </c>
      <c r="H465" s="226">
        <v>0.6390419161676647</v>
      </c>
      <c r="I465" s="226">
        <v>0.76934131736526945</v>
      </c>
      <c r="J465" s="226">
        <v>0</v>
      </c>
      <c r="K465" s="226">
        <v>0</v>
      </c>
      <c r="L465" s="227">
        <f t="shared" si="6"/>
        <v>0.38810379241516962</v>
      </c>
    </row>
    <row r="466" spans="1:12">
      <c r="A466" s="33">
        <v>461</v>
      </c>
      <c r="B466" s="26" t="s">
        <v>1307</v>
      </c>
      <c r="C466" s="223" t="s">
        <v>1308</v>
      </c>
      <c r="D466" s="224" t="s">
        <v>394</v>
      </c>
      <c r="E466" s="225">
        <v>260</v>
      </c>
      <c r="F466" s="226">
        <v>0.99015384615384616</v>
      </c>
      <c r="G466" s="226">
        <v>1.0184615384615385</v>
      </c>
      <c r="H466" s="226">
        <v>1.0067692307692306</v>
      </c>
      <c r="I466" s="226">
        <v>1.019076923076923</v>
      </c>
      <c r="J466" s="226">
        <v>1.0541538461538462</v>
      </c>
      <c r="K466" s="226">
        <v>1.1532307692307693</v>
      </c>
      <c r="L466" s="227">
        <f t="shared" si="6"/>
        <v>1.0403076923076924</v>
      </c>
    </row>
    <row r="467" spans="1:12">
      <c r="A467" s="33">
        <v>462</v>
      </c>
      <c r="B467" s="26" t="s">
        <v>1309</v>
      </c>
      <c r="C467" s="223" t="s">
        <v>1310</v>
      </c>
      <c r="D467" s="224" t="s">
        <v>394</v>
      </c>
      <c r="E467" s="225">
        <v>212</v>
      </c>
      <c r="F467" s="226">
        <v>0.70113207547169809</v>
      </c>
      <c r="G467" s="226">
        <v>0.67622641509433956</v>
      </c>
      <c r="H467" s="226">
        <v>0.66792452830188676</v>
      </c>
      <c r="I467" s="226">
        <v>0.71169811320754717</v>
      </c>
      <c r="J467" s="226">
        <v>0.68528301886792453</v>
      </c>
      <c r="K467" s="226">
        <v>0.72905660377358494</v>
      </c>
      <c r="L467" s="227">
        <f t="shared" si="6"/>
        <v>0.69522012578616355</v>
      </c>
    </row>
    <row r="468" spans="1:12">
      <c r="A468" s="33">
        <v>463</v>
      </c>
      <c r="B468" s="26" t="s">
        <v>1311</v>
      </c>
      <c r="C468" s="223" t="s">
        <v>1312</v>
      </c>
      <c r="D468" s="224" t="s">
        <v>394</v>
      </c>
      <c r="E468" s="225">
        <v>560</v>
      </c>
      <c r="F468" s="226">
        <v>0.52123076923076916</v>
      </c>
      <c r="G468" s="226">
        <v>0.52184615384615385</v>
      </c>
      <c r="H468" s="226">
        <v>0.5286153846153846</v>
      </c>
      <c r="I468" s="226">
        <v>1.0357142857142858</v>
      </c>
      <c r="J468" s="226">
        <v>0.56571428571428573</v>
      </c>
      <c r="K468" s="226">
        <v>0.67714285714285716</v>
      </c>
      <c r="L468" s="227">
        <f t="shared" si="6"/>
        <v>0.64171062271062274</v>
      </c>
    </row>
    <row r="469" spans="1:12">
      <c r="A469" s="33">
        <v>464</v>
      </c>
      <c r="B469" s="26" t="s">
        <v>1313</v>
      </c>
      <c r="C469" s="223" t="s">
        <v>1314</v>
      </c>
      <c r="D469" s="224" t="s">
        <v>394</v>
      </c>
      <c r="E469" s="225">
        <v>160</v>
      </c>
      <c r="F469" s="226">
        <v>1.022</v>
      </c>
      <c r="G469" s="226">
        <v>1.0095000000000001</v>
      </c>
      <c r="H469" s="226">
        <v>1.0055000000000001</v>
      </c>
      <c r="I469" s="226">
        <v>0.97499999999999998</v>
      </c>
      <c r="J469" s="226">
        <v>0.40700000000000003</v>
      </c>
      <c r="K469" s="226">
        <v>1</v>
      </c>
      <c r="L469" s="227">
        <f t="shared" si="6"/>
        <v>0.90316666666666678</v>
      </c>
    </row>
    <row r="470" spans="1:12">
      <c r="A470" s="33">
        <v>465</v>
      </c>
      <c r="B470" s="26" t="s">
        <v>1315</v>
      </c>
      <c r="C470" s="223" t="s">
        <v>1316</v>
      </c>
      <c r="D470" s="224" t="s">
        <v>394</v>
      </c>
      <c r="E470" s="225">
        <v>140</v>
      </c>
      <c r="F470" s="226">
        <v>1.149142857142857</v>
      </c>
      <c r="G470" s="226">
        <v>1.2274285714285715</v>
      </c>
      <c r="H470" s="226">
        <v>1.1925714285714286</v>
      </c>
      <c r="I470" s="226">
        <v>1.2811428571428571</v>
      </c>
      <c r="J470" s="226">
        <v>1.3057142857142858</v>
      </c>
      <c r="K470" s="226">
        <v>1.7114285714285713</v>
      </c>
      <c r="L470" s="227">
        <f t="shared" si="6"/>
        <v>1.3112380952380953</v>
      </c>
    </row>
    <row r="471" spans="1:12">
      <c r="A471" s="33">
        <v>466</v>
      </c>
      <c r="B471" s="26" t="s">
        <v>1317</v>
      </c>
      <c r="C471" s="223" t="s">
        <v>1318</v>
      </c>
      <c r="D471" s="224" t="s">
        <v>394</v>
      </c>
      <c r="E471" s="225">
        <v>139</v>
      </c>
      <c r="F471" s="226">
        <v>1.2097841726618705</v>
      </c>
      <c r="G471" s="226">
        <v>1.1654676258992807</v>
      </c>
      <c r="H471" s="226">
        <v>1.3761151079136691</v>
      </c>
      <c r="I471" s="226">
        <v>1.148201438848921</v>
      </c>
      <c r="J471" s="226">
        <v>1.4313669064748202</v>
      </c>
      <c r="K471" s="226">
        <v>1.4440287769784173</v>
      </c>
      <c r="L471" s="227">
        <f t="shared" si="6"/>
        <v>1.2958273381294965</v>
      </c>
    </row>
    <row r="472" spans="1:12">
      <c r="A472" s="33">
        <v>467</v>
      </c>
      <c r="B472" s="26" t="s">
        <v>1319</v>
      </c>
      <c r="C472" s="223" t="s">
        <v>1320</v>
      </c>
      <c r="D472" s="224" t="s">
        <v>391</v>
      </c>
      <c r="E472" s="225">
        <v>167</v>
      </c>
      <c r="F472" s="226">
        <v>0.18491017964071857</v>
      </c>
      <c r="G472" s="226">
        <v>0.26586826347305387</v>
      </c>
      <c r="H472" s="226">
        <v>0.29844311377245514</v>
      </c>
      <c r="I472" s="226">
        <v>0.24718562874251498</v>
      </c>
      <c r="J472" s="226">
        <v>0.22754491017964071</v>
      </c>
      <c r="K472" s="226">
        <v>0.25197604790419159</v>
      </c>
      <c r="L472" s="227">
        <f t="shared" si="6"/>
        <v>0.24598802395209582</v>
      </c>
    </row>
    <row r="473" spans="1:12">
      <c r="A473" s="33">
        <v>468</v>
      </c>
      <c r="B473" s="26" t="s">
        <v>1321</v>
      </c>
      <c r="C473" s="223" t="s">
        <v>1322</v>
      </c>
      <c r="D473" s="224" t="s">
        <v>391</v>
      </c>
      <c r="E473" s="225">
        <v>200</v>
      </c>
      <c r="F473" s="226">
        <v>1.1896</v>
      </c>
      <c r="G473" s="226">
        <v>1.2183999999999999</v>
      </c>
      <c r="H473" s="226">
        <v>1.1832</v>
      </c>
      <c r="I473" s="226">
        <v>1.1736</v>
      </c>
      <c r="J473" s="226">
        <v>1.2487999999999999</v>
      </c>
      <c r="K473" s="226">
        <v>1.1624000000000001</v>
      </c>
      <c r="L473" s="227">
        <f t="shared" si="6"/>
        <v>1.196</v>
      </c>
    </row>
    <row r="474" spans="1:12">
      <c r="A474" s="33">
        <v>469</v>
      </c>
      <c r="B474" s="26" t="s">
        <v>1323</v>
      </c>
      <c r="C474" s="223" t="s">
        <v>1324</v>
      </c>
      <c r="D474" s="224" t="s">
        <v>394</v>
      </c>
      <c r="E474" s="225">
        <v>134</v>
      </c>
      <c r="F474" s="226">
        <v>0.78328358208955229</v>
      </c>
      <c r="G474" s="226">
        <v>0.8</v>
      </c>
      <c r="H474" s="226">
        <v>0.75462686567164183</v>
      </c>
      <c r="I474" s="226">
        <v>0.72835820895522385</v>
      </c>
      <c r="J474" s="226">
        <v>0</v>
      </c>
      <c r="K474" s="226">
        <v>0</v>
      </c>
      <c r="L474" s="227">
        <f t="shared" si="6"/>
        <v>0.51104477611940302</v>
      </c>
    </row>
    <row r="475" spans="1:12">
      <c r="A475" s="33">
        <v>470</v>
      </c>
      <c r="B475" s="26" t="s">
        <v>1325</v>
      </c>
      <c r="C475" s="223" t="s">
        <v>1326</v>
      </c>
      <c r="D475" s="224" t="s">
        <v>394</v>
      </c>
      <c r="E475" s="225">
        <v>200</v>
      </c>
      <c r="F475" s="226">
        <v>0.74480000000000002</v>
      </c>
      <c r="G475" s="226">
        <v>0.75120000000000009</v>
      </c>
      <c r="H475" s="226">
        <v>0.75120000000000009</v>
      </c>
      <c r="I475" s="226">
        <v>0.79759999999999986</v>
      </c>
      <c r="J475" s="226">
        <v>0.71760000000000002</v>
      </c>
      <c r="K475" s="226">
        <v>0.76959999999999995</v>
      </c>
      <c r="L475" s="227">
        <f t="shared" si="6"/>
        <v>0.7553333333333333</v>
      </c>
    </row>
    <row r="476" spans="1:12">
      <c r="A476" s="33">
        <v>471</v>
      </c>
      <c r="B476" s="26" t="s">
        <v>1327</v>
      </c>
      <c r="C476" s="223" t="s">
        <v>1328</v>
      </c>
      <c r="D476" s="224" t="s">
        <v>394</v>
      </c>
      <c r="E476" s="225">
        <v>156</v>
      </c>
      <c r="F476" s="226">
        <v>0.80820512820512824</v>
      </c>
      <c r="G476" s="226">
        <v>0.91179487179487184</v>
      </c>
      <c r="H476" s="226">
        <v>0.82666666666666677</v>
      </c>
      <c r="I476" s="226">
        <v>1.0123076923076921</v>
      </c>
      <c r="J476" s="226">
        <v>0.86256410256410254</v>
      </c>
      <c r="K476" s="226">
        <v>0.77435897435897438</v>
      </c>
      <c r="L476" s="227">
        <f t="shared" si="6"/>
        <v>0.86598290598290595</v>
      </c>
    </row>
    <row r="477" spans="1:12">
      <c r="A477" s="33">
        <v>472</v>
      </c>
      <c r="B477" s="26" t="s">
        <v>1329</v>
      </c>
      <c r="C477" s="223" t="s">
        <v>1330</v>
      </c>
      <c r="D477" s="224" t="s">
        <v>391</v>
      </c>
      <c r="E477" s="225">
        <v>560</v>
      </c>
      <c r="F477" s="226">
        <v>0.78714285714285714</v>
      </c>
      <c r="G477" s="226">
        <v>0.87857142857142856</v>
      </c>
      <c r="H477" s="226">
        <v>1.0057142857142858</v>
      </c>
      <c r="I477" s="226">
        <v>0.85</v>
      </c>
      <c r="J477" s="226">
        <v>0.81071428571428572</v>
      </c>
      <c r="K477" s="226">
        <v>0.84857142857142853</v>
      </c>
      <c r="L477" s="227">
        <f t="shared" si="6"/>
        <v>0.86345238095238097</v>
      </c>
    </row>
    <row r="478" spans="1:12">
      <c r="A478" s="33">
        <v>473</v>
      </c>
      <c r="B478" s="26" t="s">
        <v>1331</v>
      </c>
      <c r="C478" s="223" t="s">
        <v>1332</v>
      </c>
      <c r="D478" s="224" t="s">
        <v>394</v>
      </c>
      <c r="E478" s="225">
        <v>135</v>
      </c>
      <c r="F478" s="226">
        <v>0.94399999999999995</v>
      </c>
      <c r="G478" s="226">
        <v>0.95051851851851843</v>
      </c>
      <c r="H478" s="226">
        <v>0.97777777777777775</v>
      </c>
      <c r="I478" s="226">
        <v>0.84503703703703703</v>
      </c>
      <c r="J478" s="226">
        <v>0.94992592592592595</v>
      </c>
      <c r="K478" s="226">
        <v>1.0394074074074073</v>
      </c>
      <c r="L478" s="227">
        <f t="shared" si="6"/>
        <v>0.95111111111111102</v>
      </c>
    </row>
    <row r="479" spans="1:12">
      <c r="A479" s="33">
        <v>474</v>
      </c>
      <c r="B479" s="26" t="s">
        <v>1333</v>
      </c>
      <c r="C479" s="223" t="s">
        <v>1334</v>
      </c>
      <c r="D479" s="224" t="s">
        <v>394</v>
      </c>
      <c r="E479" s="225">
        <v>167</v>
      </c>
      <c r="F479" s="226">
        <v>0.96479041916167663</v>
      </c>
      <c r="G479" s="226">
        <v>1.0021556886227545</v>
      </c>
      <c r="H479" s="226">
        <v>0.75784431137724551</v>
      </c>
      <c r="I479" s="226">
        <v>1.1022754491017965</v>
      </c>
      <c r="J479" s="226">
        <v>1.0898203592814371</v>
      </c>
      <c r="K479" s="226">
        <v>1.1085029940119762</v>
      </c>
      <c r="L479" s="227">
        <f t="shared" si="6"/>
        <v>1.0042315369261476</v>
      </c>
    </row>
    <row r="480" spans="1:12">
      <c r="A480" s="33">
        <v>475</v>
      </c>
      <c r="B480" s="26" t="s">
        <v>1335</v>
      </c>
      <c r="C480" s="223" t="s">
        <v>1336</v>
      </c>
      <c r="D480" s="224" t="s">
        <v>394</v>
      </c>
      <c r="E480" s="225">
        <v>620</v>
      </c>
      <c r="F480" s="226">
        <v>1.1935483870967742</v>
      </c>
      <c r="G480" s="226">
        <v>1.0825806451612905</v>
      </c>
      <c r="H480" s="226">
        <v>1.0490322580645162</v>
      </c>
      <c r="I480" s="226">
        <v>1.1051612903225807</v>
      </c>
      <c r="J480" s="226">
        <v>1.0541935483870966</v>
      </c>
      <c r="K480" s="226">
        <v>1.0877419354838709</v>
      </c>
      <c r="L480" s="227">
        <f t="shared" si="6"/>
        <v>1.0953763440860216</v>
      </c>
    </row>
    <row r="481" spans="1:12">
      <c r="A481" s="33">
        <v>476</v>
      </c>
      <c r="B481" s="26" t="s">
        <v>1337</v>
      </c>
      <c r="C481" s="223" t="s">
        <v>1338</v>
      </c>
      <c r="D481" s="224" t="s">
        <v>735</v>
      </c>
      <c r="E481" s="225">
        <v>2501</v>
      </c>
      <c r="F481" s="226">
        <v>4.7980807676929228E-3</v>
      </c>
      <c r="G481" s="226">
        <v>0</v>
      </c>
      <c r="H481" s="226">
        <v>1.4394242303078768E-2</v>
      </c>
      <c r="I481" s="226">
        <v>0.19192323070771691</v>
      </c>
      <c r="J481" s="226">
        <v>0.45101959216313475</v>
      </c>
      <c r="K481" s="226">
        <v>0.45101959216313475</v>
      </c>
      <c r="L481" s="227">
        <f>AVERAGE(F481:K481)</f>
        <v>0.18552578968412636</v>
      </c>
    </row>
    <row r="482" spans="1:12">
      <c r="A482" s="33">
        <v>477</v>
      </c>
      <c r="B482" s="26" t="s">
        <v>1339</v>
      </c>
      <c r="C482" s="223" t="s">
        <v>1340</v>
      </c>
      <c r="D482" s="224" t="s">
        <v>735</v>
      </c>
      <c r="E482" s="225">
        <v>1213</v>
      </c>
      <c r="F482" s="226">
        <v>0.247320692497939</v>
      </c>
      <c r="G482" s="226">
        <v>2.47320692497939E-2</v>
      </c>
      <c r="H482" s="226">
        <v>1.483924154987634E-2</v>
      </c>
      <c r="I482" s="226">
        <v>1.7312448474855729E-2</v>
      </c>
      <c r="J482" s="226">
        <v>0</v>
      </c>
      <c r="K482" s="226">
        <v>0.36850783182192909</v>
      </c>
      <c r="L482" s="227">
        <f>AVERAGE(F482:K482)</f>
        <v>0.11211871393239901</v>
      </c>
    </row>
    <row r="483" spans="1:12">
      <c r="A483" s="33">
        <v>478</v>
      </c>
      <c r="B483" s="26" t="s">
        <v>1341</v>
      </c>
      <c r="C483" s="223" t="s">
        <v>1342</v>
      </c>
      <c r="D483" s="224" t="s">
        <v>394</v>
      </c>
      <c r="E483" s="225">
        <v>440</v>
      </c>
      <c r="F483" s="226">
        <v>1.0254545454545454</v>
      </c>
      <c r="G483" s="226">
        <v>1.0925454545454547</v>
      </c>
      <c r="H483" s="226">
        <v>1.1018181818181818</v>
      </c>
      <c r="I483" s="226">
        <v>1.0047272727272727</v>
      </c>
      <c r="J483" s="226">
        <v>1.0712727272727272</v>
      </c>
      <c r="K483" s="226">
        <v>0.9169090909090909</v>
      </c>
      <c r="L483" s="227">
        <f t="shared" si="6"/>
        <v>1.0354545454545454</v>
      </c>
    </row>
    <row r="484" spans="1:12">
      <c r="A484" s="33">
        <v>479</v>
      </c>
      <c r="B484" s="26" t="s">
        <v>1343</v>
      </c>
      <c r="C484" s="223" t="s">
        <v>1344</v>
      </c>
      <c r="D484" s="224" t="s">
        <v>421</v>
      </c>
      <c r="E484" s="225">
        <v>178</v>
      </c>
      <c r="F484" s="226">
        <v>0.69348314606741568</v>
      </c>
      <c r="G484" s="226">
        <v>0.7752808988764045</v>
      </c>
      <c r="H484" s="226">
        <v>0.6368539325842697</v>
      </c>
      <c r="I484" s="226">
        <v>0.33797752808988762</v>
      </c>
      <c r="J484" s="226">
        <v>0.60449438202247185</v>
      </c>
      <c r="K484" s="226">
        <v>0.64539325842696627</v>
      </c>
      <c r="L484" s="227">
        <f t="shared" si="6"/>
        <v>0.61558052434456934</v>
      </c>
    </row>
    <row r="485" spans="1:12">
      <c r="A485" s="33">
        <v>480</v>
      </c>
      <c r="B485" s="26" t="s">
        <v>1345</v>
      </c>
      <c r="C485" s="223" t="s">
        <v>1346</v>
      </c>
      <c r="D485" s="224" t="s">
        <v>394</v>
      </c>
      <c r="E485" s="225">
        <v>230</v>
      </c>
      <c r="F485" s="226">
        <v>0.84452173913043471</v>
      </c>
      <c r="G485" s="226">
        <v>0.8723478260869566</v>
      </c>
      <c r="H485" s="226">
        <v>0.88</v>
      </c>
      <c r="I485" s="226">
        <v>0.91199999999999992</v>
      </c>
      <c r="J485" s="226">
        <v>0.90713043478260869</v>
      </c>
      <c r="K485" s="226">
        <v>0.90643478260869559</v>
      </c>
      <c r="L485" s="227">
        <f t="shared" si="6"/>
        <v>0.88707246376811588</v>
      </c>
    </row>
    <row r="486" spans="1:12">
      <c r="A486" s="33">
        <v>481</v>
      </c>
      <c r="B486" s="26" t="s">
        <v>1347</v>
      </c>
      <c r="C486" s="223" t="s">
        <v>1348</v>
      </c>
      <c r="D486" s="224" t="s">
        <v>394</v>
      </c>
      <c r="E486" s="225">
        <v>389</v>
      </c>
      <c r="F486" s="226">
        <v>0.94149100257069407</v>
      </c>
      <c r="G486" s="226">
        <v>0.9340874035989718</v>
      </c>
      <c r="H486" s="226">
        <v>0.93285347043701794</v>
      </c>
      <c r="I486" s="226">
        <v>0.9982519280205655</v>
      </c>
      <c r="J486" s="226">
        <v>0.95074550128534696</v>
      </c>
      <c r="K486" s="226">
        <v>0.99331619537275073</v>
      </c>
      <c r="L486" s="227">
        <f t="shared" si="6"/>
        <v>0.95845758354755795</v>
      </c>
    </row>
    <row r="487" spans="1:12">
      <c r="A487" s="33">
        <v>482</v>
      </c>
      <c r="B487" s="26" t="s">
        <v>1349</v>
      </c>
      <c r="C487" s="223" t="s">
        <v>1350</v>
      </c>
      <c r="D487" s="224" t="s">
        <v>394</v>
      </c>
      <c r="E487" s="225">
        <v>180</v>
      </c>
      <c r="F487" s="226">
        <v>0.92044444444444451</v>
      </c>
      <c r="G487" s="226">
        <v>0.91022222222222227</v>
      </c>
      <c r="H487" s="226">
        <v>0.876</v>
      </c>
      <c r="I487" s="226">
        <v>0.81911111111111112</v>
      </c>
      <c r="J487" s="226">
        <v>0.76177777777777778</v>
      </c>
      <c r="K487" s="226">
        <v>0.78088888888888885</v>
      </c>
      <c r="L487" s="227">
        <f t="shared" si="6"/>
        <v>0.84474074074074068</v>
      </c>
    </row>
    <row r="488" spans="1:12">
      <c r="A488" s="33">
        <v>483</v>
      </c>
      <c r="B488" s="26" t="s">
        <v>1351</v>
      </c>
      <c r="C488" s="223" t="s">
        <v>1352</v>
      </c>
      <c r="D488" s="224" t="s">
        <v>391</v>
      </c>
      <c r="E488" s="225">
        <v>145</v>
      </c>
      <c r="F488" s="226">
        <v>0.51972413793103445</v>
      </c>
      <c r="G488" s="226">
        <v>0.6344827586206897</v>
      </c>
      <c r="H488" s="226">
        <v>0.6344827586206897</v>
      </c>
      <c r="I488" s="226">
        <v>0.56827586206896541</v>
      </c>
      <c r="J488" s="226">
        <v>0.56386206896551727</v>
      </c>
      <c r="K488" s="226">
        <v>0.58593103448275863</v>
      </c>
      <c r="L488" s="227">
        <f t="shared" si="6"/>
        <v>0.58445977011494243</v>
      </c>
    </row>
    <row r="489" spans="1:12">
      <c r="A489" s="33">
        <v>484</v>
      </c>
      <c r="B489" s="26" t="s">
        <v>1353</v>
      </c>
      <c r="C489" s="223" t="s">
        <v>1354</v>
      </c>
      <c r="D489" s="224" t="s">
        <v>394</v>
      </c>
      <c r="E489" s="225">
        <v>170</v>
      </c>
      <c r="F489" s="226">
        <v>0.96047058823529408</v>
      </c>
      <c r="G489" s="226">
        <v>0.98964705882352932</v>
      </c>
      <c r="H489" s="226">
        <v>1.1261176470588234</v>
      </c>
      <c r="I489" s="226">
        <v>1.0188235294117647</v>
      </c>
      <c r="J489" s="226">
        <v>1.1392941176470588</v>
      </c>
      <c r="K489" s="226">
        <v>0.9416470588235295</v>
      </c>
      <c r="L489" s="227">
        <f t="shared" si="6"/>
        <v>1.0293333333333334</v>
      </c>
    </row>
    <row r="490" spans="1:12">
      <c r="A490" s="33">
        <v>485</v>
      </c>
      <c r="B490" s="26" t="s">
        <v>1355</v>
      </c>
      <c r="C490" s="223" t="s">
        <v>1356</v>
      </c>
      <c r="D490" s="224" t="s">
        <v>394</v>
      </c>
      <c r="E490" s="225">
        <v>277</v>
      </c>
      <c r="F490" s="226">
        <v>0.85602888086642603</v>
      </c>
      <c r="G490" s="226">
        <v>1.0547292418772565</v>
      </c>
      <c r="H490" s="226">
        <v>1.0876534296028879</v>
      </c>
      <c r="I490" s="226">
        <v>0.96519855595667869</v>
      </c>
      <c r="J490" s="226">
        <v>1.0218050541516246</v>
      </c>
      <c r="K490" s="226">
        <v>0</v>
      </c>
      <c r="L490" s="227">
        <f t="shared" si="6"/>
        <v>0.83090252707581236</v>
      </c>
    </row>
    <row r="491" spans="1:12">
      <c r="A491" s="33">
        <v>486</v>
      </c>
      <c r="B491" s="26" t="s">
        <v>1357</v>
      </c>
      <c r="C491" s="223" t="s">
        <v>1358</v>
      </c>
      <c r="D491" s="224" t="s">
        <v>397</v>
      </c>
      <c r="E491" s="225">
        <v>400</v>
      </c>
      <c r="F491" s="226">
        <v>0.435</v>
      </c>
      <c r="G491" s="226">
        <v>0.54299999999999993</v>
      </c>
      <c r="H491" s="226">
        <v>0.55080000000000007</v>
      </c>
      <c r="I491" s="226">
        <v>0.51180000000000003</v>
      </c>
      <c r="J491" s="226">
        <v>0.49740000000000001</v>
      </c>
      <c r="K491" s="226">
        <v>0.42299999999999999</v>
      </c>
      <c r="L491" s="227">
        <f t="shared" si="6"/>
        <v>0.49349999999999999</v>
      </c>
    </row>
    <row r="492" spans="1:12">
      <c r="A492" s="33">
        <v>487</v>
      </c>
      <c r="B492" s="26" t="s">
        <v>1359</v>
      </c>
      <c r="C492" s="223" t="s">
        <v>1360</v>
      </c>
      <c r="D492" s="224" t="s">
        <v>394</v>
      </c>
      <c r="E492" s="225">
        <v>556</v>
      </c>
      <c r="F492" s="226">
        <v>1.0161151079136692</v>
      </c>
      <c r="G492" s="226">
        <v>1.0057553956834533</v>
      </c>
      <c r="H492" s="226">
        <v>1.0074820143884891</v>
      </c>
      <c r="I492" s="226">
        <v>1.0234532374100718</v>
      </c>
      <c r="J492" s="226">
        <v>1.0493525179856116</v>
      </c>
      <c r="K492" s="226">
        <v>1.0204316546762591</v>
      </c>
      <c r="L492" s="227">
        <f t="shared" si="6"/>
        <v>1.0204316546762591</v>
      </c>
    </row>
    <row r="493" spans="1:12">
      <c r="A493" s="33">
        <v>488</v>
      </c>
      <c r="B493" s="26" t="s">
        <v>1361</v>
      </c>
      <c r="C493" s="223" t="s">
        <v>1362</v>
      </c>
      <c r="D493" s="224" t="s">
        <v>394</v>
      </c>
      <c r="E493" s="225">
        <v>178</v>
      </c>
      <c r="F493" s="226">
        <v>1.1415730337078651</v>
      </c>
      <c r="G493" s="226">
        <v>1.6773033707865168</v>
      </c>
      <c r="H493" s="226">
        <v>1.7240449438202248</v>
      </c>
      <c r="I493" s="226">
        <v>1.1496629213483147</v>
      </c>
      <c r="J493" s="226">
        <v>1.1847191011235956</v>
      </c>
      <c r="K493" s="226">
        <v>1.7159550561797752</v>
      </c>
      <c r="L493" s="227">
        <f t="shared" si="6"/>
        <v>1.4322097378277154</v>
      </c>
    </row>
    <row r="494" spans="1:12">
      <c r="A494" s="33">
        <v>489</v>
      </c>
      <c r="B494" s="26" t="s">
        <v>1363</v>
      </c>
      <c r="C494" s="223" t="s">
        <v>1364</v>
      </c>
      <c r="D494" s="224" t="s">
        <v>394</v>
      </c>
      <c r="E494" s="225">
        <v>192</v>
      </c>
      <c r="F494" s="226">
        <v>0.74333333333333329</v>
      </c>
      <c r="G494" s="226">
        <v>0.71499999999999997</v>
      </c>
      <c r="H494" s="226">
        <v>0.66916666666666658</v>
      </c>
      <c r="I494" s="226">
        <v>0.57999999999999996</v>
      </c>
      <c r="J494" s="226">
        <v>0.58833333333333326</v>
      </c>
      <c r="K494" s="226">
        <v>0.79</v>
      </c>
      <c r="L494" s="227">
        <f t="shared" si="6"/>
        <v>0.6809722222222222</v>
      </c>
    </row>
    <row r="495" spans="1:12">
      <c r="A495" s="33">
        <v>490</v>
      </c>
      <c r="B495" s="26" t="s">
        <v>1365</v>
      </c>
      <c r="C495" s="223" t="s">
        <v>1366</v>
      </c>
      <c r="D495" s="224" t="s">
        <v>421</v>
      </c>
      <c r="E495" s="225">
        <v>112</v>
      </c>
      <c r="F495" s="226">
        <v>0.8671428571428571</v>
      </c>
      <c r="G495" s="226">
        <v>0.93642857142857139</v>
      </c>
      <c r="H495" s="226">
        <v>1.0864285714285715</v>
      </c>
      <c r="I495" s="226">
        <v>1.02</v>
      </c>
      <c r="J495" s="226">
        <v>1.1692857142857143</v>
      </c>
      <c r="K495" s="226">
        <v>1.1535714285714287</v>
      </c>
      <c r="L495" s="227">
        <f t="shared" si="6"/>
        <v>1.0388095238095236</v>
      </c>
    </row>
    <row r="496" spans="1:12">
      <c r="A496" s="33">
        <v>491</v>
      </c>
      <c r="B496" s="26" t="s">
        <v>1367</v>
      </c>
      <c r="C496" s="223" t="s">
        <v>1368</v>
      </c>
      <c r="D496" s="224" t="s">
        <v>394</v>
      </c>
      <c r="E496" s="225">
        <v>162</v>
      </c>
      <c r="F496" s="226">
        <v>0.66419753086419764</v>
      </c>
      <c r="G496" s="226">
        <v>0.73629629629629634</v>
      </c>
      <c r="H496" s="226">
        <v>1.1792592592592595</v>
      </c>
      <c r="I496" s="226">
        <v>0.68740740740740736</v>
      </c>
      <c r="J496" s="226">
        <v>0.84098765432098777</v>
      </c>
      <c r="K496" s="226">
        <v>0.69629629629629619</v>
      </c>
      <c r="L496" s="227">
        <f t="shared" si="6"/>
        <v>0.80074074074074064</v>
      </c>
    </row>
    <row r="497" spans="1:12">
      <c r="A497" s="33">
        <v>492</v>
      </c>
      <c r="B497" s="26" t="s">
        <v>1369</v>
      </c>
      <c r="C497" s="223" t="s">
        <v>1370</v>
      </c>
      <c r="D497" s="224" t="s">
        <v>394</v>
      </c>
      <c r="E497" s="225">
        <v>175</v>
      </c>
      <c r="F497" s="226">
        <v>0.58651428571428577</v>
      </c>
      <c r="G497" s="226">
        <v>0.62674285714285716</v>
      </c>
      <c r="H497" s="226">
        <v>0.97325714285714282</v>
      </c>
      <c r="I497" s="226">
        <v>0.80502857142857143</v>
      </c>
      <c r="J497" s="226">
        <v>0.57599999999999996</v>
      </c>
      <c r="K497" s="226">
        <v>0.76571428571428568</v>
      </c>
      <c r="L497" s="227">
        <f t="shared" si="6"/>
        <v>0.72220952380952375</v>
      </c>
    </row>
    <row r="498" spans="1:12">
      <c r="A498" s="33">
        <v>493</v>
      </c>
      <c r="B498" s="26" t="s">
        <v>1371</v>
      </c>
      <c r="C498" s="223" t="s">
        <v>1372</v>
      </c>
      <c r="D498" s="224" t="s">
        <v>394</v>
      </c>
      <c r="E498" s="225">
        <v>160</v>
      </c>
      <c r="F498" s="226">
        <v>0.59950000000000003</v>
      </c>
      <c r="G498" s="226">
        <v>0.69400000000000006</v>
      </c>
      <c r="H498" s="226">
        <v>0.70599999999999996</v>
      </c>
      <c r="I498" s="226">
        <v>0.36849999999999999</v>
      </c>
      <c r="J498" s="226">
        <v>0.4335</v>
      </c>
      <c r="K498" s="226">
        <v>0.76249999999999996</v>
      </c>
      <c r="L498" s="227">
        <f t="shared" si="6"/>
        <v>0.59399999999999997</v>
      </c>
    </row>
    <row r="499" spans="1:12">
      <c r="A499" s="33">
        <v>494</v>
      </c>
      <c r="B499" s="26" t="s">
        <v>1373</v>
      </c>
      <c r="C499" s="223" t="s">
        <v>1374</v>
      </c>
      <c r="D499" s="224" t="s">
        <v>394</v>
      </c>
      <c r="E499" s="225">
        <v>200</v>
      </c>
      <c r="F499" s="226">
        <v>0.33040000000000008</v>
      </c>
      <c r="G499" s="226">
        <v>0.49840000000000001</v>
      </c>
      <c r="H499" s="226">
        <v>0.48080000000000001</v>
      </c>
      <c r="I499" s="226">
        <v>0.37439999999999996</v>
      </c>
      <c r="J499" s="226">
        <v>0.3296</v>
      </c>
      <c r="K499" s="226">
        <v>0.38159999999999994</v>
      </c>
      <c r="L499" s="227">
        <f t="shared" ref="L499:L564" si="7">AVERAGE(F499:K499)</f>
        <v>0.3992</v>
      </c>
    </row>
    <row r="500" spans="1:12">
      <c r="A500" s="33">
        <v>495</v>
      </c>
      <c r="B500" s="26" t="s">
        <v>1375</v>
      </c>
      <c r="C500" s="223" t="s">
        <v>1376</v>
      </c>
      <c r="D500" s="224" t="s">
        <v>1377</v>
      </c>
      <c r="E500" s="225">
        <v>300</v>
      </c>
      <c r="F500" s="226">
        <v>0.30133333333333334</v>
      </c>
      <c r="G500" s="226">
        <v>0.34933333333333338</v>
      </c>
      <c r="H500" s="226">
        <v>0.39840000000000003</v>
      </c>
      <c r="I500" s="226">
        <v>0.37333333333333341</v>
      </c>
      <c r="J500" s="226">
        <v>0.38080000000000003</v>
      </c>
      <c r="K500" s="226">
        <v>0.40213333333333329</v>
      </c>
      <c r="L500" s="227">
        <f t="shared" si="7"/>
        <v>0.36755555555555558</v>
      </c>
    </row>
    <row r="501" spans="1:12">
      <c r="A501" s="33">
        <v>496</v>
      </c>
      <c r="B501" s="26" t="s">
        <v>1378</v>
      </c>
      <c r="C501" s="223" t="s">
        <v>1379</v>
      </c>
      <c r="D501" s="224" t="s">
        <v>391</v>
      </c>
      <c r="E501" s="225">
        <v>200</v>
      </c>
      <c r="F501" s="226">
        <v>0.31</v>
      </c>
      <c r="G501" s="226">
        <v>0.47399999999999998</v>
      </c>
      <c r="H501" s="226">
        <v>0.51680000000000004</v>
      </c>
      <c r="I501" s="226">
        <v>0.40679999999999999</v>
      </c>
      <c r="J501" s="226">
        <v>0.34</v>
      </c>
      <c r="K501" s="226">
        <v>0.37</v>
      </c>
      <c r="L501" s="227">
        <f t="shared" si="7"/>
        <v>0.40293333333333337</v>
      </c>
    </row>
    <row r="502" spans="1:12">
      <c r="A502" s="33">
        <v>497</v>
      </c>
      <c r="B502" s="26" t="s">
        <v>1380</v>
      </c>
      <c r="C502" s="223" t="s">
        <v>511</v>
      </c>
      <c r="D502" s="224" t="s">
        <v>391</v>
      </c>
      <c r="E502" s="225">
        <v>200</v>
      </c>
      <c r="F502" s="226">
        <v>0.28160000000000002</v>
      </c>
      <c r="G502" s="226">
        <v>0.4904</v>
      </c>
      <c r="H502" s="226">
        <v>0.55359999999999998</v>
      </c>
      <c r="I502" s="226">
        <v>0.46639999999999998</v>
      </c>
      <c r="J502" s="226">
        <v>0.58240000000000003</v>
      </c>
      <c r="K502" s="226">
        <v>0.41120000000000007</v>
      </c>
      <c r="L502" s="227">
        <f t="shared" si="7"/>
        <v>0.46426666666666666</v>
      </c>
    </row>
    <row r="503" spans="1:12">
      <c r="A503" s="33">
        <v>498</v>
      </c>
      <c r="B503" s="26" t="s">
        <v>1381</v>
      </c>
      <c r="C503" s="223" t="s">
        <v>1382</v>
      </c>
      <c r="D503" s="224" t="s">
        <v>391</v>
      </c>
      <c r="E503" s="225">
        <v>400</v>
      </c>
      <c r="F503" s="226">
        <v>1.0698000000000001</v>
      </c>
      <c r="G503" s="226">
        <v>0.63339999999999996</v>
      </c>
      <c r="H503" s="226">
        <v>0.99879999999999991</v>
      </c>
      <c r="I503" s="226">
        <v>1.1474</v>
      </c>
      <c r="J503" s="226">
        <v>1.0906</v>
      </c>
      <c r="K503" s="226">
        <v>1.0871999999999999</v>
      </c>
      <c r="L503" s="227">
        <f t="shared" si="7"/>
        <v>1.0045333333333335</v>
      </c>
    </row>
    <row r="504" spans="1:12">
      <c r="A504" s="33">
        <v>499</v>
      </c>
      <c r="B504" s="26" t="s">
        <v>1383</v>
      </c>
      <c r="C504" s="223" t="s">
        <v>1384</v>
      </c>
      <c r="D504" s="224" t="s">
        <v>394</v>
      </c>
      <c r="E504" s="225">
        <v>222</v>
      </c>
      <c r="F504" s="226">
        <v>3.9639639639639637E-2</v>
      </c>
      <c r="G504" s="226">
        <v>2.5945945945945945E-2</v>
      </c>
      <c r="H504" s="226">
        <v>4.7567567567567567E-2</v>
      </c>
      <c r="I504" s="226">
        <v>4.3243243243243239E-2</v>
      </c>
      <c r="J504" s="226">
        <v>3.027027027027027E-2</v>
      </c>
      <c r="K504" s="226">
        <v>0.1254054054054054</v>
      </c>
      <c r="L504" s="227">
        <f t="shared" si="7"/>
        <v>5.2012012012012006E-2</v>
      </c>
    </row>
    <row r="505" spans="1:12">
      <c r="A505" s="33">
        <v>500</v>
      </c>
      <c r="B505" s="26" t="s">
        <v>1385</v>
      </c>
      <c r="C505" s="223" t="s">
        <v>1386</v>
      </c>
      <c r="D505" s="224" t="s">
        <v>394</v>
      </c>
      <c r="E505" s="225">
        <v>220</v>
      </c>
      <c r="F505" s="226">
        <v>0.87490909090909097</v>
      </c>
      <c r="G505" s="226">
        <v>0.60145454545454546</v>
      </c>
      <c r="H505" s="226">
        <v>0.82254545454545458</v>
      </c>
      <c r="I505" s="226">
        <v>0.85745454545454547</v>
      </c>
      <c r="J505" s="226">
        <v>0.82618181818181824</v>
      </c>
      <c r="K505" s="226">
        <v>0.76363636363636367</v>
      </c>
      <c r="L505" s="227">
        <f t="shared" si="7"/>
        <v>0.79103030303030308</v>
      </c>
    </row>
    <row r="506" spans="1:12">
      <c r="A506" s="33">
        <v>501</v>
      </c>
      <c r="B506" s="26" t="s">
        <v>1387</v>
      </c>
      <c r="C506" s="223" t="s">
        <v>1388</v>
      </c>
      <c r="D506" s="224" t="s">
        <v>633</v>
      </c>
      <c r="E506" s="225">
        <v>12000</v>
      </c>
      <c r="F506" s="226">
        <v>1.1200000000000001</v>
      </c>
      <c r="G506" s="226">
        <v>1.052</v>
      </c>
      <c r="H506" s="226">
        <v>1.3280000000000001</v>
      </c>
      <c r="I506" s="226">
        <v>0.86</v>
      </c>
      <c r="J506" s="226">
        <v>0.97333333333333338</v>
      </c>
      <c r="K506" s="226">
        <v>0.95</v>
      </c>
      <c r="L506" s="227">
        <f t="shared" si="7"/>
        <v>1.0472222222222223</v>
      </c>
    </row>
    <row r="507" spans="1:12">
      <c r="A507" s="33">
        <v>502</v>
      </c>
      <c r="B507" s="26" t="s">
        <v>1389</v>
      </c>
      <c r="C507" s="223" t="s">
        <v>1390</v>
      </c>
      <c r="D507" s="224" t="s">
        <v>410</v>
      </c>
      <c r="E507" s="225">
        <v>305</v>
      </c>
      <c r="F507" s="226">
        <v>1.0788196721311476</v>
      </c>
      <c r="G507" s="226">
        <v>1.2102295081967214</v>
      </c>
      <c r="H507" s="226">
        <v>1.1449180327868853</v>
      </c>
      <c r="I507" s="226">
        <v>1.0638688524590163</v>
      </c>
      <c r="J507" s="226">
        <v>1.0575737704918033</v>
      </c>
      <c r="K507" s="226">
        <v>1.0213770491803278</v>
      </c>
      <c r="L507" s="227">
        <f t="shared" si="7"/>
        <v>1.0961311475409836</v>
      </c>
    </row>
    <row r="508" spans="1:12">
      <c r="A508" s="33">
        <v>503</v>
      </c>
      <c r="B508" s="26" t="s">
        <v>1391</v>
      </c>
      <c r="C508" s="223" t="s">
        <v>1392</v>
      </c>
      <c r="D508" s="224" t="s">
        <v>394</v>
      </c>
      <c r="E508" s="225">
        <v>266.66666666666669</v>
      </c>
      <c r="F508" s="226">
        <v>0.63</v>
      </c>
      <c r="G508" s="226">
        <v>0.80879999999999996</v>
      </c>
      <c r="H508" s="226">
        <v>0.73859999999999992</v>
      </c>
      <c r="I508" s="226">
        <v>0.67319999999999991</v>
      </c>
      <c r="J508" s="226">
        <v>0.45299999999999996</v>
      </c>
      <c r="K508" s="226">
        <v>0.60539999999999994</v>
      </c>
      <c r="L508" s="227">
        <f t="shared" si="7"/>
        <v>0.65149999999999997</v>
      </c>
    </row>
    <row r="509" spans="1:12">
      <c r="A509" s="33">
        <v>504</v>
      </c>
      <c r="B509" s="26" t="s">
        <v>1393</v>
      </c>
      <c r="C509" s="223" t="s">
        <v>1394</v>
      </c>
      <c r="D509" s="224" t="s">
        <v>391</v>
      </c>
      <c r="E509" s="225">
        <v>160</v>
      </c>
      <c r="F509" s="226">
        <v>0.61949999999999994</v>
      </c>
      <c r="G509" s="226">
        <v>0.78049999999999997</v>
      </c>
      <c r="H509" s="226">
        <v>0.76749999999999996</v>
      </c>
      <c r="I509" s="226">
        <v>0.72650000000000003</v>
      </c>
      <c r="J509" s="226">
        <v>0.64350000000000007</v>
      </c>
      <c r="K509" s="226">
        <v>0.66549999999999998</v>
      </c>
      <c r="L509" s="227">
        <f t="shared" si="7"/>
        <v>0.70050000000000001</v>
      </c>
    </row>
    <row r="510" spans="1:12">
      <c r="A510" s="33">
        <v>505</v>
      </c>
      <c r="B510" s="26" t="s">
        <v>1395</v>
      </c>
      <c r="C510" s="223" t="s">
        <v>1396</v>
      </c>
      <c r="D510" s="224" t="s">
        <v>394</v>
      </c>
      <c r="E510" s="225">
        <v>130</v>
      </c>
      <c r="F510" s="226">
        <v>0.4849230769230769</v>
      </c>
      <c r="G510" s="226">
        <v>0.51815384615384619</v>
      </c>
      <c r="H510" s="226">
        <v>0.47507692307692312</v>
      </c>
      <c r="I510" s="226">
        <v>0.2683076923076923</v>
      </c>
      <c r="J510" s="226">
        <v>0.18707692307692309</v>
      </c>
      <c r="K510" s="226">
        <v>0.3323076923076923</v>
      </c>
      <c r="L510" s="227">
        <f t="shared" si="7"/>
        <v>0.37764102564102564</v>
      </c>
    </row>
    <row r="511" spans="1:12">
      <c r="A511" s="33">
        <v>506</v>
      </c>
      <c r="B511" s="26" t="s">
        <v>1397</v>
      </c>
      <c r="C511" s="223" t="s">
        <v>1398</v>
      </c>
      <c r="D511" s="224" t="s">
        <v>391</v>
      </c>
      <c r="E511" s="225">
        <v>555</v>
      </c>
      <c r="F511" s="226">
        <v>0</v>
      </c>
      <c r="G511" s="226">
        <v>0.70162162162162167</v>
      </c>
      <c r="H511" s="226">
        <v>0.44972972972972974</v>
      </c>
      <c r="I511" s="226">
        <v>0.41902702702702704</v>
      </c>
      <c r="J511" s="226">
        <v>0.3762162162162162</v>
      </c>
      <c r="K511" s="226">
        <v>0.39308108108108109</v>
      </c>
      <c r="L511" s="227">
        <f t="shared" si="7"/>
        <v>0.38994594594594595</v>
      </c>
    </row>
    <row r="512" spans="1:12">
      <c r="A512" s="33">
        <v>507</v>
      </c>
      <c r="B512" s="26" t="s">
        <v>1399</v>
      </c>
      <c r="C512" s="223" t="s">
        <v>1400</v>
      </c>
      <c r="D512" s="224" t="s">
        <v>1401</v>
      </c>
      <c r="E512" s="225">
        <v>250</v>
      </c>
      <c r="F512" s="226">
        <v>0.14335999999999999</v>
      </c>
      <c r="G512" s="226">
        <v>2.2400000000000003E-2</v>
      </c>
      <c r="H512" s="226">
        <v>3.2640000000000002E-2</v>
      </c>
      <c r="I512" s="226">
        <v>3.6480000000000005E-2</v>
      </c>
      <c r="J512" s="226">
        <v>3.8399999999999997E-2</v>
      </c>
      <c r="K512" s="226">
        <v>3.7759999999999995E-2</v>
      </c>
      <c r="L512" s="227">
        <f t="shared" si="7"/>
        <v>5.1840000000000004E-2</v>
      </c>
    </row>
    <row r="513" spans="1:12">
      <c r="A513" s="33">
        <v>508</v>
      </c>
      <c r="B513" s="26" t="s">
        <v>1402</v>
      </c>
      <c r="C513" s="223" t="s">
        <v>1403</v>
      </c>
      <c r="D513" s="224" t="s">
        <v>391</v>
      </c>
      <c r="E513" s="225">
        <v>110</v>
      </c>
      <c r="F513" s="226">
        <v>0.36436363636363633</v>
      </c>
      <c r="G513" s="226">
        <v>0.51054545454545452</v>
      </c>
      <c r="H513" s="226">
        <v>0.46254545454545459</v>
      </c>
      <c r="I513" s="226">
        <v>0.37999999999999995</v>
      </c>
      <c r="J513" s="226">
        <v>0.39490909090909088</v>
      </c>
      <c r="K513" s="226">
        <v>0.37345454545454543</v>
      </c>
      <c r="L513" s="227">
        <f t="shared" si="7"/>
        <v>0.41430303030303023</v>
      </c>
    </row>
    <row r="514" spans="1:12">
      <c r="A514" s="33">
        <v>509</v>
      </c>
      <c r="B514" s="26" t="s">
        <v>1404</v>
      </c>
      <c r="C514" s="223" t="s">
        <v>1405</v>
      </c>
      <c r="D514" s="224" t="s">
        <v>391</v>
      </c>
      <c r="E514" s="225">
        <v>270.55555555555554</v>
      </c>
      <c r="F514" s="226">
        <v>0.43170431211498972</v>
      </c>
      <c r="G514" s="226">
        <v>0.6783080082135523</v>
      </c>
      <c r="H514" s="226">
        <v>0.70905954825462014</v>
      </c>
      <c r="I514" s="226">
        <v>0.28326899383983573</v>
      </c>
      <c r="J514" s="226">
        <v>0.38025462012320327</v>
      </c>
      <c r="K514" s="226">
        <v>0.21526078028747436</v>
      </c>
      <c r="L514" s="227">
        <f t="shared" si="7"/>
        <v>0.44964271047227933</v>
      </c>
    </row>
    <row r="515" spans="1:12">
      <c r="A515" s="33">
        <v>510</v>
      </c>
      <c r="B515" s="26" t="s">
        <v>1406</v>
      </c>
      <c r="C515" s="223" t="s">
        <v>1407</v>
      </c>
      <c r="D515" s="224" t="s">
        <v>394</v>
      </c>
      <c r="E515" s="225">
        <v>247.77777777777777</v>
      </c>
      <c r="F515" s="226">
        <v>0.79522869955156961</v>
      </c>
      <c r="G515" s="226">
        <v>1.20495067264574</v>
      </c>
      <c r="H515" s="226">
        <v>1.512</v>
      </c>
      <c r="I515" s="226">
        <v>1.5391210762331839</v>
      </c>
      <c r="J515" s="226">
        <v>1.1507085201793723</v>
      </c>
      <c r="K515" s="226">
        <v>1.1061524663677129</v>
      </c>
      <c r="L515" s="227">
        <f t="shared" si="7"/>
        <v>1.2180269058295965</v>
      </c>
    </row>
    <row r="516" spans="1:12">
      <c r="A516" s="33">
        <v>511</v>
      </c>
      <c r="B516" s="26" t="s">
        <v>1408</v>
      </c>
      <c r="C516" s="223" t="s">
        <v>1409</v>
      </c>
      <c r="D516" s="224" t="s">
        <v>394</v>
      </c>
      <c r="E516" s="225">
        <v>300</v>
      </c>
      <c r="F516" s="226">
        <v>0.48959999999999998</v>
      </c>
      <c r="G516" s="226">
        <v>0.48399999999999999</v>
      </c>
      <c r="H516" s="226">
        <v>0.41599999999999998</v>
      </c>
      <c r="I516" s="226">
        <v>0.7792</v>
      </c>
      <c r="J516" s="226">
        <v>0.86480000000000001</v>
      </c>
      <c r="K516" s="226">
        <v>0.62960000000000005</v>
      </c>
      <c r="L516" s="227">
        <f t="shared" si="7"/>
        <v>0.61053333333333326</v>
      </c>
    </row>
    <row r="517" spans="1:12">
      <c r="A517" s="33">
        <v>512</v>
      </c>
      <c r="B517" s="26" t="s">
        <v>1410</v>
      </c>
      <c r="C517" s="223" t="s">
        <v>1411</v>
      </c>
      <c r="D517" s="224" t="s">
        <v>394</v>
      </c>
      <c r="E517" s="225">
        <v>187</v>
      </c>
      <c r="F517" s="226">
        <v>0.71401069518716564</v>
      </c>
      <c r="G517" s="226">
        <v>0.79101604278074877</v>
      </c>
      <c r="H517" s="226">
        <v>0.73882352941176466</v>
      </c>
      <c r="I517" s="226">
        <v>0.69219251336898391</v>
      </c>
      <c r="J517" s="226">
        <v>0.72256684491978607</v>
      </c>
      <c r="K517" s="226">
        <v>0.70032085561497326</v>
      </c>
      <c r="L517" s="227">
        <f t="shared" si="7"/>
        <v>0.72648841354723703</v>
      </c>
    </row>
    <row r="518" spans="1:12">
      <c r="A518" s="33">
        <v>513</v>
      </c>
      <c r="B518" s="26" t="s">
        <v>1412</v>
      </c>
      <c r="C518" s="223" t="s">
        <v>1413</v>
      </c>
      <c r="D518" s="224" t="s">
        <v>391</v>
      </c>
      <c r="E518" s="225">
        <v>200</v>
      </c>
      <c r="F518" s="226">
        <v>0.52880000000000005</v>
      </c>
      <c r="G518" s="226">
        <v>1.0992</v>
      </c>
      <c r="H518" s="226">
        <v>1.1200000000000001</v>
      </c>
      <c r="I518" s="226">
        <v>0.98080000000000001</v>
      </c>
      <c r="J518" s="226">
        <v>0.65039999999999987</v>
      </c>
      <c r="K518" s="226">
        <v>0.56320000000000003</v>
      </c>
      <c r="L518" s="227">
        <f t="shared" si="7"/>
        <v>0.82373333333333332</v>
      </c>
    </row>
    <row r="519" spans="1:12">
      <c r="A519" s="33">
        <v>514</v>
      </c>
      <c r="B519" s="26" t="s">
        <v>1414</v>
      </c>
      <c r="C519" s="223" t="s">
        <v>1415</v>
      </c>
      <c r="D519" s="224" t="s">
        <v>394</v>
      </c>
      <c r="E519" s="225">
        <v>114</v>
      </c>
      <c r="F519" s="226">
        <v>0.38315789473684209</v>
      </c>
      <c r="G519" s="226">
        <v>0.34315789473684211</v>
      </c>
      <c r="H519" s="226">
        <v>0.31508771929824564</v>
      </c>
      <c r="I519" s="226">
        <v>0.49263157894736836</v>
      </c>
      <c r="J519" s="226">
        <v>0.20912280701754385</v>
      </c>
      <c r="K519" s="226">
        <v>0.31017543859649122</v>
      </c>
      <c r="L519" s="227">
        <f t="shared" si="7"/>
        <v>0.34222222222222221</v>
      </c>
    </row>
    <row r="520" spans="1:12">
      <c r="A520" s="33">
        <v>515</v>
      </c>
      <c r="B520" s="26" t="s">
        <v>1416</v>
      </c>
      <c r="C520" s="223" t="s">
        <v>1417</v>
      </c>
      <c r="D520" s="224" t="s">
        <v>391</v>
      </c>
      <c r="E520" s="225">
        <v>355.55555555555554</v>
      </c>
      <c r="F520" s="226">
        <v>0.27337500000000003</v>
      </c>
      <c r="G520" s="226">
        <v>0.308475</v>
      </c>
      <c r="H520" s="226">
        <v>0.29699999999999999</v>
      </c>
      <c r="I520" s="226">
        <v>0.30105000000000004</v>
      </c>
      <c r="J520" s="226">
        <v>0.27472500000000005</v>
      </c>
      <c r="K520" s="226">
        <v>0.32669999999999999</v>
      </c>
      <c r="L520" s="227">
        <f t="shared" si="7"/>
        <v>0.29688750000000003</v>
      </c>
    </row>
    <row r="521" spans="1:12">
      <c r="A521" s="33">
        <v>516</v>
      </c>
      <c r="B521" s="26" t="s">
        <v>1418</v>
      </c>
      <c r="C521" s="223" t="s">
        <v>1419</v>
      </c>
      <c r="D521" s="224" t="s">
        <v>391</v>
      </c>
      <c r="E521" s="225">
        <v>160</v>
      </c>
      <c r="F521" s="226">
        <v>8.3999999999999991E-2</v>
      </c>
      <c r="G521" s="226">
        <v>0.26500000000000001</v>
      </c>
      <c r="H521" s="226">
        <v>0.29399999999999998</v>
      </c>
      <c r="I521" s="226">
        <v>0.215</v>
      </c>
      <c r="J521" s="226">
        <v>0.217</v>
      </c>
      <c r="K521" s="226">
        <v>0.221</v>
      </c>
      <c r="L521" s="227">
        <f t="shared" si="7"/>
        <v>0.216</v>
      </c>
    </row>
    <row r="522" spans="1:12">
      <c r="A522" s="33">
        <v>517</v>
      </c>
      <c r="B522" s="26" t="s">
        <v>1420</v>
      </c>
      <c r="C522" s="223" t="s">
        <v>1421</v>
      </c>
      <c r="D522" s="224" t="s">
        <v>543</v>
      </c>
      <c r="E522" s="225">
        <v>155.55555555555554</v>
      </c>
      <c r="F522" s="226">
        <v>0.74571428571428577</v>
      </c>
      <c r="G522" s="226">
        <v>0.71485714285714286</v>
      </c>
      <c r="H522" s="226">
        <v>0.79868571428571433</v>
      </c>
      <c r="I522" s="226">
        <v>0.76011428571428574</v>
      </c>
      <c r="J522" s="226">
        <v>0.62897142857142863</v>
      </c>
      <c r="K522" s="226">
        <v>0.51582857142857141</v>
      </c>
      <c r="L522" s="227">
        <f t="shared" si="7"/>
        <v>0.69402857142857144</v>
      </c>
    </row>
    <row r="523" spans="1:12">
      <c r="A523" s="33">
        <v>518</v>
      </c>
      <c r="B523" s="26" t="s">
        <v>1422</v>
      </c>
      <c r="C523" s="223" t="s">
        <v>1423</v>
      </c>
      <c r="D523" s="224" t="s">
        <v>391</v>
      </c>
      <c r="E523" s="225">
        <v>120</v>
      </c>
      <c r="F523" s="226">
        <v>0</v>
      </c>
      <c r="G523" s="226">
        <v>0.58399999999999996</v>
      </c>
      <c r="H523" s="226">
        <v>0.66666666666666663</v>
      </c>
      <c r="I523" s="226">
        <v>0.65666666666666662</v>
      </c>
      <c r="J523" s="226">
        <v>0.58066666666666655</v>
      </c>
      <c r="K523" s="226">
        <v>0.51</v>
      </c>
      <c r="L523" s="227">
        <f t="shared" si="7"/>
        <v>0.4996666666666667</v>
      </c>
    </row>
    <row r="524" spans="1:12">
      <c r="A524" s="33">
        <v>519</v>
      </c>
      <c r="B524" s="26" t="s">
        <v>1424</v>
      </c>
      <c r="C524" s="223" t="s">
        <v>1425</v>
      </c>
      <c r="D524" s="224" t="s">
        <v>391</v>
      </c>
      <c r="E524" s="225">
        <v>722.22222222222217</v>
      </c>
      <c r="F524" s="226">
        <v>3.4643076923076922E-2</v>
      </c>
      <c r="G524" s="226">
        <v>0.4034215384615385</v>
      </c>
      <c r="H524" s="226">
        <v>0.54299076923076928</v>
      </c>
      <c r="I524" s="226">
        <v>0.56226461538461536</v>
      </c>
      <c r="J524" s="226">
        <v>0.49314461538461546</v>
      </c>
      <c r="K524" s="226">
        <v>0.53568000000000005</v>
      </c>
      <c r="L524" s="227">
        <f t="shared" si="7"/>
        <v>0.42869076923076926</v>
      </c>
    </row>
    <row r="525" spans="1:12">
      <c r="A525" s="33">
        <v>520</v>
      </c>
      <c r="B525" s="26" t="s">
        <v>1426</v>
      </c>
      <c r="C525" s="223" t="s">
        <v>1427</v>
      </c>
      <c r="D525" s="224" t="s">
        <v>394</v>
      </c>
      <c r="E525" s="225">
        <v>350</v>
      </c>
      <c r="F525" s="226">
        <v>0</v>
      </c>
      <c r="G525" s="226">
        <v>0</v>
      </c>
      <c r="H525" s="226">
        <v>0.54102857142857141</v>
      </c>
      <c r="I525" s="226">
        <v>0.60617142857142869</v>
      </c>
      <c r="J525" s="226">
        <v>0.66857142857142859</v>
      </c>
      <c r="K525" s="226">
        <v>0.64800000000000002</v>
      </c>
      <c r="L525" s="227">
        <f t="shared" si="7"/>
        <v>0.41062857142857151</v>
      </c>
    </row>
    <row r="526" spans="1:12">
      <c r="A526" s="33">
        <v>521</v>
      </c>
      <c r="B526" s="26" t="s">
        <v>1428</v>
      </c>
      <c r="C526" s="223" t="s">
        <v>1429</v>
      </c>
      <c r="D526" s="224" t="s">
        <v>543</v>
      </c>
      <c r="E526" s="225">
        <v>160</v>
      </c>
      <c r="F526" s="226">
        <v>0</v>
      </c>
      <c r="G526" s="226">
        <v>0</v>
      </c>
      <c r="H526" s="226">
        <v>0</v>
      </c>
      <c r="I526" s="226">
        <v>0.57999999999999996</v>
      </c>
      <c r="J526" s="226">
        <v>0.59399999999999997</v>
      </c>
      <c r="K526" s="226">
        <v>0.58750000000000002</v>
      </c>
      <c r="L526" s="227">
        <f t="shared" si="7"/>
        <v>0.29358333333333331</v>
      </c>
    </row>
    <row r="527" spans="1:12">
      <c r="A527" s="33">
        <v>522</v>
      </c>
      <c r="B527" s="26" t="s">
        <v>1430</v>
      </c>
      <c r="C527" s="223" t="s">
        <v>1431</v>
      </c>
      <c r="D527" s="224" t="s">
        <v>394</v>
      </c>
      <c r="E527" s="225">
        <v>500</v>
      </c>
      <c r="F527" s="226">
        <v>0</v>
      </c>
      <c r="G527" s="226">
        <v>0</v>
      </c>
      <c r="H527" s="226">
        <v>0</v>
      </c>
      <c r="I527" s="226">
        <v>0.45071999999999995</v>
      </c>
      <c r="J527" s="226">
        <v>0.55391999999999997</v>
      </c>
      <c r="K527" s="226">
        <v>0.58416000000000001</v>
      </c>
      <c r="L527" s="227">
        <f t="shared" si="7"/>
        <v>0.26479999999999998</v>
      </c>
    </row>
    <row r="528" spans="1:12">
      <c r="A528" s="33">
        <v>523</v>
      </c>
      <c r="B528" s="26" t="s">
        <v>1432</v>
      </c>
      <c r="C528" s="223" t="s">
        <v>1433</v>
      </c>
      <c r="D528" s="224" t="s">
        <v>391</v>
      </c>
      <c r="E528" s="225">
        <v>133.33333333333334</v>
      </c>
      <c r="F528" s="226">
        <v>0</v>
      </c>
      <c r="G528" s="226">
        <v>0</v>
      </c>
      <c r="H528" s="226">
        <v>0</v>
      </c>
      <c r="I528" s="226">
        <v>0.47099999999999992</v>
      </c>
      <c r="J528" s="226">
        <v>0.42599999999999993</v>
      </c>
      <c r="K528" s="226">
        <v>0.43199999999999994</v>
      </c>
      <c r="L528" s="227">
        <f t="shared" si="7"/>
        <v>0.22149999999999995</v>
      </c>
    </row>
    <row r="529" spans="1:12">
      <c r="A529" s="33">
        <v>524</v>
      </c>
      <c r="B529" s="26" t="s">
        <v>1434</v>
      </c>
      <c r="C529" s="223" t="s">
        <v>1435</v>
      </c>
      <c r="D529" s="224" t="s">
        <v>735</v>
      </c>
      <c r="E529" s="225">
        <v>13626.666666666666</v>
      </c>
      <c r="F529" s="226">
        <v>0</v>
      </c>
      <c r="G529" s="226">
        <v>0</v>
      </c>
      <c r="H529" s="226">
        <v>0</v>
      </c>
      <c r="I529" s="226">
        <v>0</v>
      </c>
      <c r="J529" s="226">
        <v>0.11448140900195695</v>
      </c>
      <c r="K529" s="226">
        <v>0.16027397260273973</v>
      </c>
      <c r="L529" s="227">
        <f t="shared" si="7"/>
        <v>4.5792563600782786E-2</v>
      </c>
    </row>
    <row r="530" spans="1:12">
      <c r="A530" s="33">
        <v>525</v>
      </c>
      <c r="B530" s="26" t="s">
        <v>1436</v>
      </c>
      <c r="C530" s="223" t="s">
        <v>1437</v>
      </c>
      <c r="D530" s="224" t="s">
        <v>394</v>
      </c>
      <c r="E530" s="225">
        <v>120</v>
      </c>
      <c r="F530" s="226">
        <v>1.1020000000000001</v>
      </c>
      <c r="G530" s="226">
        <v>1.0506666666666666</v>
      </c>
      <c r="H530" s="226">
        <v>1.0226666666666668</v>
      </c>
      <c r="I530" s="226">
        <v>0.92266666666666663</v>
      </c>
      <c r="J530" s="226">
        <v>1.0333333333333334</v>
      </c>
      <c r="K530" s="226">
        <v>1.0439999999999998</v>
      </c>
      <c r="L530" s="227">
        <f t="shared" si="7"/>
        <v>1.029222222222222</v>
      </c>
    </row>
    <row r="531" spans="1:12">
      <c r="A531" s="33">
        <v>526</v>
      </c>
      <c r="B531" s="26" t="s">
        <v>1438</v>
      </c>
      <c r="C531" s="223" t="s">
        <v>1439</v>
      </c>
      <c r="D531" s="224" t="s">
        <v>394</v>
      </c>
      <c r="E531" s="225">
        <v>180</v>
      </c>
      <c r="F531" s="226">
        <v>0.65688888888888886</v>
      </c>
      <c r="G531" s="226">
        <v>0.90133333333333343</v>
      </c>
      <c r="H531" s="226">
        <v>0.85333333333333328</v>
      </c>
      <c r="I531" s="226">
        <v>0.80977777777777771</v>
      </c>
      <c r="J531" s="226">
        <v>0.88977777777777778</v>
      </c>
      <c r="K531" s="226">
        <v>0.92800000000000016</v>
      </c>
      <c r="L531" s="227">
        <f t="shared" si="7"/>
        <v>0.83985185185185174</v>
      </c>
    </row>
    <row r="532" spans="1:12">
      <c r="A532" s="33">
        <v>527</v>
      </c>
      <c r="B532" s="26" t="s">
        <v>1440</v>
      </c>
      <c r="C532" s="223" t="s">
        <v>1441</v>
      </c>
      <c r="D532" s="224" t="s">
        <v>394</v>
      </c>
      <c r="E532" s="225">
        <v>170</v>
      </c>
      <c r="F532" s="226">
        <v>0.93176470588235294</v>
      </c>
      <c r="G532" s="226">
        <v>0.86494117647058821</v>
      </c>
      <c r="H532" s="226">
        <v>0.73788235294117643</v>
      </c>
      <c r="I532" s="226">
        <v>0.81694117647058817</v>
      </c>
      <c r="J532" s="226">
        <v>0.83764705882352941</v>
      </c>
      <c r="K532" s="226">
        <v>0.83294117647058818</v>
      </c>
      <c r="L532" s="227">
        <f t="shared" si="7"/>
        <v>0.83701960784313734</v>
      </c>
    </row>
    <row r="533" spans="1:12">
      <c r="A533" s="33">
        <v>528</v>
      </c>
      <c r="B533" s="26" t="s">
        <v>1442</v>
      </c>
      <c r="C533" s="223" t="s">
        <v>1443</v>
      </c>
      <c r="D533" s="224" t="s">
        <v>394</v>
      </c>
      <c r="E533" s="225">
        <v>220</v>
      </c>
      <c r="F533" s="226">
        <v>0.64509090909090916</v>
      </c>
      <c r="G533" s="226">
        <v>0.73963636363636365</v>
      </c>
      <c r="H533" s="226">
        <v>0.79636363636363627</v>
      </c>
      <c r="I533" s="226">
        <v>0.89527272727272733</v>
      </c>
      <c r="J533" s="226">
        <v>1.0974545454545455</v>
      </c>
      <c r="K533" s="226">
        <v>0.94400000000000006</v>
      </c>
      <c r="L533" s="227">
        <f t="shared" si="7"/>
        <v>0.85296969696969693</v>
      </c>
    </row>
    <row r="534" spans="1:12">
      <c r="A534" s="33">
        <v>529</v>
      </c>
      <c r="B534" s="26" t="s">
        <v>1444</v>
      </c>
      <c r="C534" s="223" t="s">
        <v>1445</v>
      </c>
      <c r="D534" s="224" t="s">
        <v>394</v>
      </c>
      <c r="E534" s="225">
        <v>256</v>
      </c>
      <c r="F534" s="226">
        <v>1.068125</v>
      </c>
      <c r="G534" s="226">
        <v>1.0306249999999999</v>
      </c>
      <c r="H534" s="226">
        <v>1.01875</v>
      </c>
      <c r="I534" s="226">
        <v>1.0118749999999999</v>
      </c>
      <c r="J534" s="226">
        <v>1.089375</v>
      </c>
      <c r="K534" s="226">
        <v>1.1225000000000001</v>
      </c>
      <c r="L534" s="227">
        <f t="shared" si="7"/>
        <v>1.056875</v>
      </c>
    </row>
    <row r="535" spans="1:12">
      <c r="A535" s="33">
        <v>530</v>
      </c>
      <c r="B535" s="26" t="s">
        <v>1446</v>
      </c>
      <c r="C535" s="223" t="s">
        <v>1447</v>
      </c>
      <c r="D535" s="224" t="s">
        <v>394</v>
      </c>
      <c r="E535" s="225">
        <v>250</v>
      </c>
      <c r="F535" s="226">
        <v>0.96639999999999993</v>
      </c>
      <c r="G535" s="226">
        <v>0.99071999999999993</v>
      </c>
      <c r="H535" s="226">
        <v>0.86592000000000002</v>
      </c>
      <c r="I535" s="226">
        <v>1.00288</v>
      </c>
      <c r="J535" s="226">
        <v>0.99327999999999994</v>
      </c>
      <c r="K535" s="226">
        <v>1.08928</v>
      </c>
      <c r="L535" s="227">
        <f t="shared" si="7"/>
        <v>0.98474666666666677</v>
      </c>
    </row>
    <row r="536" spans="1:12">
      <c r="A536" s="33">
        <v>531</v>
      </c>
      <c r="B536" s="26" t="s">
        <v>1448</v>
      </c>
      <c r="C536" s="223" t="s">
        <v>1449</v>
      </c>
      <c r="D536" s="224" t="s">
        <v>394</v>
      </c>
      <c r="E536" s="225">
        <v>136</v>
      </c>
      <c r="F536" s="226">
        <v>1.2905882352941178</v>
      </c>
      <c r="G536" s="226">
        <v>1.4817647058823531</v>
      </c>
      <c r="H536" s="226">
        <v>1.078235294117647</v>
      </c>
      <c r="I536" s="226">
        <v>1.0594117647058825</v>
      </c>
      <c r="J536" s="226">
        <v>1.4764705882352942</v>
      </c>
      <c r="K536" s="226">
        <v>1.0605882352941176</v>
      </c>
      <c r="L536" s="227">
        <f t="shared" si="7"/>
        <v>1.2411764705882353</v>
      </c>
    </row>
    <row r="537" spans="1:12">
      <c r="A537" s="33">
        <v>532</v>
      </c>
      <c r="B537" s="26" t="s">
        <v>1450</v>
      </c>
      <c r="C537" s="223" t="s">
        <v>1451</v>
      </c>
      <c r="D537" s="224" t="s">
        <v>394</v>
      </c>
      <c r="E537" s="225">
        <v>120</v>
      </c>
      <c r="F537" s="226">
        <v>1.3880000000000001</v>
      </c>
      <c r="G537" s="226">
        <v>1.3673333333333335</v>
      </c>
      <c r="H537" s="226">
        <v>1.1733333333333331</v>
      </c>
      <c r="I537" s="226">
        <v>1.2213333333333334</v>
      </c>
      <c r="J537" s="226">
        <v>1.2793333333333332</v>
      </c>
      <c r="K537" s="226">
        <v>1.2473333333333332</v>
      </c>
      <c r="L537" s="227">
        <f t="shared" si="7"/>
        <v>1.2794444444444446</v>
      </c>
    </row>
    <row r="538" spans="1:12">
      <c r="A538" s="33">
        <v>533</v>
      </c>
      <c r="B538" s="26" t="s">
        <v>1452</v>
      </c>
      <c r="C538" s="223" t="s">
        <v>1453</v>
      </c>
      <c r="D538" s="224" t="s">
        <v>394</v>
      </c>
      <c r="E538" s="225">
        <v>112</v>
      </c>
      <c r="F538" s="226">
        <v>1.3857142857142859</v>
      </c>
      <c r="G538" s="226">
        <v>1.3214285714285714</v>
      </c>
      <c r="H538" s="226">
        <v>1.4278571428571427</v>
      </c>
      <c r="I538" s="226">
        <v>1.3114285714285716</v>
      </c>
      <c r="J538" s="226">
        <v>1.332857142857143</v>
      </c>
      <c r="K538" s="226">
        <v>1.3314285714285714</v>
      </c>
      <c r="L538" s="227">
        <f t="shared" si="7"/>
        <v>1.3517857142857144</v>
      </c>
    </row>
    <row r="539" spans="1:12">
      <c r="A539" s="33">
        <v>534</v>
      </c>
      <c r="B539" s="26" t="s">
        <v>1454</v>
      </c>
      <c r="C539" s="223" t="s">
        <v>1455</v>
      </c>
      <c r="D539" s="224" t="s">
        <v>394</v>
      </c>
      <c r="E539" s="225">
        <v>175</v>
      </c>
      <c r="F539" s="226">
        <v>0.88960000000000006</v>
      </c>
      <c r="G539" s="226">
        <v>0.8237714285714286</v>
      </c>
      <c r="H539" s="226">
        <v>0.77531428571428573</v>
      </c>
      <c r="I539" s="226">
        <v>0.63314285714285723</v>
      </c>
      <c r="J539" s="226">
        <v>0.70902857142857134</v>
      </c>
      <c r="K539" s="226">
        <v>0.76571428571428568</v>
      </c>
      <c r="L539" s="227">
        <f t="shared" si="7"/>
        <v>0.76609523809523816</v>
      </c>
    </row>
    <row r="540" spans="1:12">
      <c r="A540" s="33">
        <v>535</v>
      </c>
      <c r="B540" s="26" t="s">
        <v>1456</v>
      </c>
      <c r="C540" s="223" t="s">
        <v>1457</v>
      </c>
      <c r="D540" s="224" t="s">
        <v>394</v>
      </c>
      <c r="E540" s="225">
        <v>180</v>
      </c>
      <c r="F540" s="226">
        <v>0.83377777777777773</v>
      </c>
      <c r="G540" s="226">
        <v>0.80488888888888888</v>
      </c>
      <c r="H540" s="226">
        <v>0.77155555555555555</v>
      </c>
      <c r="I540" s="226">
        <v>0.84444444444444444</v>
      </c>
      <c r="J540" s="226">
        <v>0.83644444444444443</v>
      </c>
      <c r="K540" s="226">
        <v>0.78666666666666663</v>
      </c>
      <c r="L540" s="227">
        <f t="shared" si="7"/>
        <v>0.812962962962963</v>
      </c>
    </row>
    <row r="541" spans="1:12">
      <c r="A541" s="33">
        <v>536</v>
      </c>
      <c r="B541" s="26" t="s">
        <v>1458</v>
      </c>
      <c r="C541" s="223" t="s">
        <v>1459</v>
      </c>
      <c r="D541" s="224" t="s">
        <v>394</v>
      </c>
      <c r="E541" s="225">
        <v>126.8</v>
      </c>
      <c r="F541" s="226">
        <v>1.0990536277602523</v>
      </c>
      <c r="G541" s="226">
        <v>1.3861198738170346</v>
      </c>
      <c r="H541" s="226">
        <v>1</v>
      </c>
      <c r="I541" s="226">
        <v>0.66182965299684537</v>
      </c>
      <c r="J541" s="226">
        <v>0.76908517350157724</v>
      </c>
      <c r="K541" s="226">
        <v>0.69652996845425863</v>
      </c>
      <c r="L541" s="227">
        <f t="shared" si="7"/>
        <v>0.93543638275499463</v>
      </c>
    </row>
    <row r="542" spans="1:12">
      <c r="A542" s="33">
        <v>537</v>
      </c>
      <c r="B542" s="26" t="s">
        <v>1460</v>
      </c>
      <c r="C542" s="223" t="s">
        <v>1461</v>
      </c>
      <c r="D542" s="224" t="s">
        <v>394</v>
      </c>
      <c r="E542" s="225">
        <v>263</v>
      </c>
      <c r="F542" s="226">
        <v>0.7574144486692016</v>
      </c>
      <c r="G542" s="226">
        <v>0.73733840304182507</v>
      </c>
      <c r="H542" s="226">
        <v>0.79482889733840301</v>
      </c>
      <c r="I542" s="226">
        <v>0.82859315589353622</v>
      </c>
      <c r="J542" s="226">
        <v>0.79026615969581748</v>
      </c>
      <c r="K542" s="226">
        <v>0.85505703422053236</v>
      </c>
      <c r="L542" s="227">
        <f t="shared" si="7"/>
        <v>0.7939163498098859</v>
      </c>
    </row>
    <row r="543" spans="1:12">
      <c r="A543" s="33">
        <v>538</v>
      </c>
      <c r="B543" s="26" t="s">
        <v>1462</v>
      </c>
      <c r="C543" s="223" t="s">
        <v>1463</v>
      </c>
      <c r="D543" s="224" t="s">
        <v>394</v>
      </c>
      <c r="E543" s="225">
        <v>161</v>
      </c>
      <c r="F543" s="226">
        <v>1.1786335403726707</v>
      </c>
      <c r="G543" s="226">
        <v>1.1761490683229814</v>
      </c>
      <c r="H543" s="226">
        <v>1.0981366459627331</v>
      </c>
      <c r="I543" s="226">
        <v>1.0668322981366458</v>
      </c>
      <c r="J543" s="226">
        <v>1.1612422360248447</v>
      </c>
      <c r="K543" s="226">
        <v>1.1836024844720496</v>
      </c>
      <c r="L543" s="227">
        <f t="shared" si="7"/>
        <v>1.1440993788819875</v>
      </c>
    </row>
    <row r="544" spans="1:12">
      <c r="A544" s="33">
        <v>539</v>
      </c>
      <c r="B544" s="26" t="s">
        <v>1464</v>
      </c>
      <c r="C544" s="223" t="s">
        <v>1465</v>
      </c>
      <c r="D544" s="224" t="s">
        <v>394</v>
      </c>
      <c r="E544" s="225">
        <v>200</v>
      </c>
      <c r="F544" s="226">
        <v>0.84319999999999995</v>
      </c>
      <c r="G544" s="226">
        <v>0.81840000000000002</v>
      </c>
      <c r="H544" s="226">
        <v>0.75519999999999998</v>
      </c>
      <c r="I544" s="226">
        <v>0.94079999999999997</v>
      </c>
      <c r="J544" s="226">
        <v>0.83599999999999997</v>
      </c>
      <c r="K544" s="226">
        <v>0.94879999999999998</v>
      </c>
      <c r="L544" s="227">
        <f t="shared" si="7"/>
        <v>0.85706666666666675</v>
      </c>
    </row>
    <row r="545" spans="1:12">
      <c r="A545" s="33">
        <v>540</v>
      </c>
      <c r="B545" s="26" t="s">
        <v>1466</v>
      </c>
      <c r="C545" s="223" t="s">
        <v>1467</v>
      </c>
      <c r="D545" s="224" t="s">
        <v>394</v>
      </c>
      <c r="E545" s="225">
        <v>150</v>
      </c>
      <c r="F545" s="226">
        <v>1.1743999999999999</v>
      </c>
      <c r="G545" s="226">
        <v>1.1594666666666669</v>
      </c>
      <c r="H545" s="226">
        <v>1.2223999999999999</v>
      </c>
      <c r="I545" s="226">
        <v>1.2746666666666666</v>
      </c>
      <c r="J545" s="226">
        <v>1.0762666666666667</v>
      </c>
      <c r="K545" s="226">
        <v>1.1125333333333334</v>
      </c>
      <c r="L545" s="227">
        <f t="shared" si="7"/>
        <v>1.1699555555555554</v>
      </c>
    </row>
    <row r="546" spans="1:12">
      <c r="A546" s="33">
        <v>541</v>
      </c>
      <c r="B546" s="26" t="s">
        <v>1468</v>
      </c>
      <c r="C546" s="223" t="s">
        <v>1469</v>
      </c>
      <c r="D546" s="224" t="s">
        <v>394</v>
      </c>
      <c r="E546" s="225">
        <v>233</v>
      </c>
      <c r="F546" s="226">
        <v>0.7986266094420601</v>
      </c>
      <c r="G546" s="226">
        <v>0.93321888412017162</v>
      </c>
      <c r="H546" s="226">
        <v>0.84257510729613727</v>
      </c>
      <c r="I546" s="226">
        <v>0.87278969957081542</v>
      </c>
      <c r="J546" s="226">
        <v>1.0334763948497854</v>
      </c>
      <c r="K546" s="226">
        <v>0.88652360515021456</v>
      </c>
      <c r="L546" s="227">
        <f t="shared" si="7"/>
        <v>0.89453505007153078</v>
      </c>
    </row>
    <row r="547" spans="1:12">
      <c r="A547" s="33">
        <v>542</v>
      </c>
      <c r="B547" s="26" t="s">
        <v>1470</v>
      </c>
      <c r="C547" s="223" t="s">
        <v>1471</v>
      </c>
      <c r="D547" s="224" t="s">
        <v>394</v>
      </c>
      <c r="E547" s="225">
        <v>227</v>
      </c>
      <c r="F547" s="226">
        <v>1.0868722466960352</v>
      </c>
      <c r="G547" s="226">
        <v>1.2105726872246696</v>
      </c>
      <c r="H547" s="226">
        <v>1.1217621145374448</v>
      </c>
      <c r="I547" s="226">
        <v>0.98960352422907494</v>
      </c>
      <c r="J547" s="226">
        <v>0.96000000000000008</v>
      </c>
      <c r="K547" s="226">
        <v>1.1555947136563876</v>
      </c>
      <c r="L547" s="227">
        <f t="shared" si="7"/>
        <v>1.0874008810572686</v>
      </c>
    </row>
    <row r="548" spans="1:12">
      <c r="A548" s="33">
        <v>543</v>
      </c>
      <c r="B548" s="26" t="s">
        <v>1472</v>
      </c>
      <c r="C548" s="223" t="s">
        <v>1473</v>
      </c>
      <c r="D548" s="224" t="s">
        <v>397</v>
      </c>
      <c r="E548" s="225">
        <v>112</v>
      </c>
      <c r="F548" s="226">
        <v>0.75571428571428567</v>
      </c>
      <c r="G548" s="226">
        <v>0.28499999999999998</v>
      </c>
      <c r="H548" s="226">
        <v>0.31642857142857139</v>
      </c>
      <c r="I548" s="226">
        <v>0.51500000000000001</v>
      </c>
      <c r="J548" s="226">
        <v>0.59071428571428564</v>
      </c>
      <c r="K548" s="226">
        <v>0.59214285714285719</v>
      </c>
      <c r="L548" s="227">
        <f t="shared" si="7"/>
        <v>0.50916666666666666</v>
      </c>
    </row>
    <row r="549" spans="1:12">
      <c r="A549" s="33">
        <v>544</v>
      </c>
      <c r="B549" s="26" t="s">
        <v>1474</v>
      </c>
      <c r="C549" s="223" t="s">
        <v>1475</v>
      </c>
      <c r="D549" s="224" t="s">
        <v>394</v>
      </c>
      <c r="E549" s="225">
        <v>223</v>
      </c>
      <c r="F549" s="226">
        <v>0.97506726457399107</v>
      </c>
      <c r="G549" s="226">
        <v>0.84914798206278019</v>
      </c>
      <c r="H549" s="226">
        <v>0.86636771300448434</v>
      </c>
      <c r="I549" s="226">
        <v>0.94385650224215245</v>
      </c>
      <c r="J549" s="226">
        <v>1.0105829596412554</v>
      </c>
      <c r="K549" s="226">
        <v>1.1440358744394619</v>
      </c>
      <c r="L549" s="227">
        <f t="shared" si="7"/>
        <v>0.96484304932735421</v>
      </c>
    </row>
    <row r="550" spans="1:12">
      <c r="A550" s="33">
        <v>545</v>
      </c>
      <c r="B550" s="26" t="s">
        <v>1476</v>
      </c>
      <c r="C550" s="223" t="s">
        <v>1477</v>
      </c>
      <c r="D550" s="224" t="s">
        <v>394</v>
      </c>
      <c r="E550" s="225">
        <v>160</v>
      </c>
      <c r="F550" s="226">
        <v>0.34799999999999998</v>
      </c>
      <c r="G550" s="226">
        <v>1.0394999999999999</v>
      </c>
      <c r="H550" s="226">
        <v>0.98799999999999988</v>
      </c>
      <c r="I550" s="226">
        <v>1.075</v>
      </c>
      <c r="J550" s="226">
        <v>0.98250000000000015</v>
      </c>
      <c r="K550" s="226">
        <v>0.98449999999999993</v>
      </c>
      <c r="L550" s="227">
        <f t="shared" si="7"/>
        <v>0.90291666666666659</v>
      </c>
    </row>
    <row r="551" spans="1:12">
      <c r="A551" s="33">
        <v>546</v>
      </c>
      <c r="B551" s="26" t="s">
        <v>1478</v>
      </c>
      <c r="C551" s="223" t="s">
        <v>1479</v>
      </c>
      <c r="D551" s="224" t="s">
        <v>394</v>
      </c>
      <c r="E551" s="225">
        <v>810</v>
      </c>
      <c r="F551" s="226">
        <v>0.85925925925925928</v>
      </c>
      <c r="G551" s="226">
        <v>0.78340740740740744</v>
      </c>
      <c r="H551" s="226">
        <v>0.86281481481481481</v>
      </c>
      <c r="I551" s="226">
        <v>0.85925925925925928</v>
      </c>
      <c r="J551" s="226">
        <v>0.86696296296296294</v>
      </c>
      <c r="K551" s="226">
        <v>0.80829629629629618</v>
      </c>
      <c r="L551" s="227">
        <f t="shared" si="7"/>
        <v>0.84</v>
      </c>
    </row>
    <row r="552" spans="1:12">
      <c r="A552" s="33">
        <v>547</v>
      </c>
      <c r="B552" s="26" t="s">
        <v>1480</v>
      </c>
      <c r="C552" s="223" t="s">
        <v>1481</v>
      </c>
      <c r="D552" s="224" t="s">
        <v>394</v>
      </c>
      <c r="E552" s="225">
        <v>560</v>
      </c>
      <c r="F552" s="226">
        <v>1.2169285714285714</v>
      </c>
      <c r="G552" s="226">
        <v>0.98099999999999998</v>
      </c>
      <c r="H552" s="226">
        <v>0.95592857142857157</v>
      </c>
      <c r="I552" s="226">
        <v>0.94692857142857134</v>
      </c>
      <c r="J552" s="226">
        <v>1.0073571428571428</v>
      </c>
      <c r="K552" s="226">
        <v>1.0034999999999998</v>
      </c>
      <c r="L552" s="227">
        <f t="shared" si="7"/>
        <v>1.0186071428571428</v>
      </c>
    </row>
    <row r="553" spans="1:12">
      <c r="A553" s="33">
        <v>548</v>
      </c>
      <c r="B553" s="26" t="s">
        <v>1482</v>
      </c>
      <c r="C553" s="223" t="s">
        <v>1483</v>
      </c>
      <c r="D553" s="224" t="s">
        <v>394</v>
      </c>
      <c r="E553" s="225">
        <v>119</v>
      </c>
      <c r="F553" s="226">
        <v>1.2094117647058824</v>
      </c>
      <c r="G553" s="226">
        <v>1.4810084033613446</v>
      </c>
      <c r="H553" s="226">
        <v>1.3532773109243696</v>
      </c>
      <c r="I553" s="226">
        <v>1.2860504201680671</v>
      </c>
      <c r="J553" s="226">
        <v>1.3956302521008404</v>
      </c>
      <c r="K553" s="226">
        <v>1.2026890756302522</v>
      </c>
      <c r="L553" s="227">
        <f t="shared" si="7"/>
        <v>1.3213445378151258</v>
      </c>
    </row>
    <row r="554" spans="1:12">
      <c r="A554" s="33">
        <v>549</v>
      </c>
      <c r="B554" s="26" t="s">
        <v>1484</v>
      </c>
      <c r="C554" s="223" t="s">
        <v>1485</v>
      </c>
      <c r="D554" s="224" t="s">
        <v>394</v>
      </c>
      <c r="E554" s="225">
        <v>333</v>
      </c>
      <c r="F554" s="226">
        <v>0.58594594594594596</v>
      </c>
      <c r="G554" s="226">
        <v>0.57369369369369372</v>
      </c>
      <c r="H554" s="226">
        <v>1.6345945945945948</v>
      </c>
      <c r="I554" s="226">
        <v>0.59747747747747748</v>
      </c>
      <c r="J554" s="226">
        <v>0.27963963963963967</v>
      </c>
      <c r="K554" s="226">
        <v>0.57081081081081086</v>
      </c>
      <c r="L554" s="227">
        <f t="shared" si="7"/>
        <v>0.70702702702702724</v>
      </c>
    </row>
    <row r="555" spans="1:12">
      <c r="A555" s="33">
        <v>550</v>
      </c>
      <c r="B555" s="26" t="s">
        <v>1486</v>
      </c>
      <c r="C555" s="223" t="s">
        <v>1487</v>
      </c>
      <c r="D555" s="224" t="s">
        <v>394</v>
      </c>
      <c r="E555" s="225">
        <v>200</v>
      </c>
      <c r="F555" s="226">
        <v>0.71920000000000006</v>
      </c>
      <c r="G555" s="226">
        <v>0.69040000000000001</v>
      </c>
      <c r="H555" s="226">
        <v>0.66159999999999997</v>
      </c>
      <c r="I555" s="226">
        <v>0.748</v>
      </c>
      <c r="J555" s="226">
        <v>0.76719999999999999</v>
      </c>
      <c r="K555" s="226">
        <v>0.76719999999999999</v>
      </c>
      <c r="L555" s="227">
        <f t="shared" si="7"/>
        <v>0.72560000000000002</v>
      </c>
    </row>
    <row r="556" spans="1:12">
      <c r="A556" s="33">
        <v>551</v>
      </c>
      <c r="B556" s="26" t="s">
        <v>1488</v>
      </c>
      <c r="C556" s="223" t="s">
        <v>1489</v>
      </c>
      <c r="D556" s="224" t="s">
        <v>394</v>
      </c>
      <c r="E556" s="225">
        <v>190</v>
      </c>
      <c r="F556" s="226">
        <v>0.63284210526315787</v>
      </c>
      <c r="G556" s="226">
        <v>0.67705263157894746</v>
      </c>
      <c r="H556" s="226">
        <v>0.88421052631578967</v>
      </c>
      <c r="I556" s="226">
        <v>0.66315789473684206</v>
      </c>
      <c r="J556" s="226">
        <v>0.67073684210526319</v>
      </c>
      <c r="K556" s="226">
        <v>0.7111578947368421</v>
      </c>
      <c r="L556" s="227">
        <f t="shared" si="7"/>
        <v>0.70652631578947378</v>
      </c>
    </row>
    <row r="557" spans="1:12">
      <c r="A557" s="33">
        <v>552</v>
      </c>
      <c r="B557" s="26" t="s">
        <v>1490</v>
      </c>
      <c r="C557" s="223" t="s">
        <v>1491</v>
      </c>
      <c r="D557" s="224" t="s">
        <v>394</v>
      </c>
      <c r="E557" s="225">
        <v>127</v>
      </c>
      <c r="F557" s="226">
        <v>0.96188976377952751</v>
      </c>
      <c r="G557" s="226">
        <v>0.96566929133858259</v>
      </c>
      <c r="H557" s="226">
        <v>0.90645669291338582</v>
      </c>
      <c r="I557" s="226">
        <v>0.87433070866141738</v>
      </c>
      <c r="J557" s="226">
        <v>0.91275590551181107</v>
      </c>
      <c r="K557" s="226">
        <v>0.93921259842519689</v>
      </c>
      <c r="L557" s="227">
        <f t="shared" si="7"/>
        <v>0.92671916010498689</v>
      </c>
    </row>
    <row r="558" spans="1:12">
      <c r="A558" s="33">
        <v>553</v>
      </c>
      <c r="B558" s="26" t="s">
        <v>1492</v>
      </c>
      <c r="C558" s="223" t="s">
        <v>1493</v>
      </c>
      <c r="D558" s="224" t="s">
        <v>394</v>
      </c>
      <c r="E558" s="225">
        <v>300</v>
      </c>
      <c r="F558" s="226">
        <v>0.44426666666666664</v>
      </c>
      <c r="G558" s="226">
        <v>0.43626666666666664</v>
      </c>
      <c r="H558" s="226">
        <v>0.43626666666666664</v>
      </c>
      <c r="I558" s="226">
        <v>0.42506666666666659</v>
      </c>
      <c r="J558" s="226">
        <v>0.43359999999999993</v>
      </c>
      <c r="K558" s="226">
        <v>0.42933333333333334</v>
      </c>
      <c r="L558" s="227">
        <f t="shared" si="7"/>
        <v>0.43413333333333332</v>
      </c>
    </row>
    <row r="559" spans="1:12">
      <c r="A559" s="33">
        <v>554</v>
      </c>
      <c r="B559" s="26" t="s">
        <v>1494</v>
      </c>
      <c r="C559" s="223" t="s">
        <v>1495</v>
      </c>
      <c r="D559" s="224" t="s">
        <v>394</v>
      </c>
      <c r="E559" s="225">
        <v>134</v>
      </c>
      <c r="F559" s="226">
        <v>0.99223880597014913</v>
      </c>
      <c r="G559" s="226">
        <v>0.95999999999999985</v>
      </c>
      <c r="H559" s="226">
        <v>0.95402985074626867</v>
      </c>
      <c r="I559" s="226">
        <v>1.0238805970149254</v>
      </c>
      <c r="J559" s="226">
        <v>0.84477611940298503</v>
      </c>
      <c r="K559" s="226">
        <v>1.3570149253731343</v>
      </c>
      <c r="L559" s="227">
        <f t="shared" si="7"/>
        <v>1.0219900497512435</v>
      </c>
    </row>
    <row r="560" spans="1:12">
      <c r="A560" s="33">
        <v>555</v>
      </c>
      <c r="B560" s="26" t="s">
        <v>1496</v>
      </c>
      <c r="C560" s="223" t="s">
        <v>1497</v>
      </c>
      <c r="D560" s="224" t="s">
        <v>735</v>
      </c>
      <c r="E560" s="225">
        <v>794</v>
      </c>
      <c r="F560" s="226">
        <v>0.10216624685138538</v>
      </c>
      <c r="G560" s="226">
        <v>0.3790428211586902</v>
      </c>
      <c r="H560" s="226">
        <v>0.19118387909319901</v>
      </c>
      <c r="I560" s="226">
        <v>1.6171284634760703E-2</v>
      </c>
      <c r="J560" s="226">
        <v>0.75370277078085635</v>
      </c>
      <c r="K560" s="226">
        <v>0.75687657430730482</v>
      </c>
      <c r="L560" s="227">
        <f t="shared" si="7"/>
        <v>0.36652392947103274</v>
      </c>
    </row>
    <row r="561" spans="1:12">
      <c r="A561" s="33">
        <v>556</v>
      </c>
      <c r="B561" s="26" t="s">
        <v>1498</v>
      </c>
      <c r="C561" s="223" t="s">
        <v>1499</v>
      </c>
      <c r="D561" s="224" t="s">
        <v>394</v>
      </c>
      <c r="E561" s="225">
        <v>300</v>
      </c>
      <c r="F561" s="226">
        <v>0.89600000000000002</v>
      </c>
      <c r="G561" s="226">
        <v>0.99573333333333347</v>
      </c>
      <c r="H561" s="226">
        <v>1.0010666666666665</v>
      </c>
      <c r="I561" s="226">
        <v>1.0879999999999999</v>
      </c>
      <c r="J561" s="226">
        <v>1</v>
      </c>
      <c r="K561" s="226">
        <v>0.99413333333333331</v>
      </c>
      <c r="L561" s="227">
        <f t="shared" si="7"/>
        <v>0.99582222222222228</v>
      </c>
    </row>
    <row r="562" spans="1:12">
      <c r="A562" s="33">
        <v>557</v>
      </c>
      <c r="B562" s="26" t="s">
        <v>1500</v>
      </c>
      <c r="C562" s="223" t="s">
        <v>1501</v>
      </c>
      <c r="D562" s="224" t="s">
        <v>394</v>
      </c>
      <c r="E562" s="225">
        <v>319</v>
      </c>
      <c r="F562" s="226">
        <v>0.82257053291536064</v>
      </c>
      <c r="G562" s="226">
        <v>1.0432601880877743</v>
      </c>
      <c r="H562" s="226">
        <v>0.95398119122257052</v>
      </c>
      <c r="I562" s="226">
        <v>0.93341692789968644</v>
      </c>
      <c r="J562" s="226">
        <v>1.0046394984326019</v>
      </c>
      <c r="K562" s="226">
        <v>1.1099686520376175</v>
      </c>
      <c r="L562" s="227">
        <f t="shared" si="7"/>
        <v>0.97797283176593519</v>
      </c>
    </row>
    <row r="563" spans="1:12">
      <c r="A563" s="33">
        <v>558</v>
      </c>
      <c r="B563" s="26" t="s">
        <v>1502</v>
      </c>
      <c r="C563" s="223" t="s">
        <v>1503</v>
      </c>
      <c r="D563" s="224" t="s">
        <v>394</v>
      </c>
      <c r="E563" s="225">
        <v>200</v>
      </c>
      <c r="F563" s="226">
        <v>0.91839999999999999</v>
      </c>
      <c r="G563" s="226">
        <v>0.97680000000000011</v>
      </c>
      <c r="H563" s="226">
        <v>0.83520000000000005</v>
      </c>
      <c r="I563" s="226">
        <v>0.88639999999999997</v>
      </c>
      <c r="J563" s="226">
        <v>0.91439999999999999</v>
      </c>
      <c r="K563" s="226">
        <v>0.87519999999999998</v>
      </c>
      <c r="L563" s="227">
        <f t="shared" si="7"/>
        <v>0.90106666666666657</v>
      </c>
    </row>
    <row r="564" spans="1:12">
      <c r="A564" s="33">
        <v>559</v>
      </c>
      <c r="B564" s="26" t="s">
        <v>1504</v>
      </c>
      <c r="C564" s="223" t="s">
        <v>1505</v>
      </c>
      <c r="D564" s="224" t="s">
        <v>397</v>
      </c>
      <c r="E564" s="225">
        <v>293</v>
      </c>
      <c r="F564" s="226">
        <v>0.20477815699658702</v>
      </c>
      <c r="G564" s="226">
        <v>7.6996587030716726E-2</v>
      </c>
      <c r="H564" s="226">
        <v>8.8464163822525588E-2</v>
      </c>
      <c r="I564" s="226">
        <v>7.9726962457337888E-2</v>
      </c>
      <c r="J564" s="226">
        <v>6.3344709897610915E-2</v>
      </c>
      <c r="K564" s="226">
        <v>8.9010238907849829E-2</v>
      </c>
      <c r="L564" s="227">
        <f t="shared" si="7"/>
        <v>0.10038680318543801</v>
      </c>
    </row>
    <row r="565" spans="1:12">
      <c r="A565" s="33">
        <v>560</v>
      </c>
      <c r="B565" s="26" t="s">
        <v>1506</v>
      </c>
      <c r="C565" s="223" t="s">
        <v>1507</v>
      </c>
      <c r="D565" s="224" t="s">
        <v>397</v>
      </c>
      <c r="E565" s="225">
        <v>390</v>
      </c>
      <c r="F565" s="226">
        <v>0.16184615384615383</v>
      </c>
      <c r="G565" s="226">
        <v>0.24676923076923077</v>
      </c>
      <c r="H565" s="226">
        <v>0.28184615384615386</v>
      </c>
      <c r="I565" s="226">
        <v>0.23692307692307693</v>
      </c>
      <c r="J565" s="226">
        <v>0.17723076923076925</v>
      </c>
      <c r="K565" s="226">
        <v>0.21292307692307691</v>
      </c>
      <c r="L565" s="227">
        <f t="shared" ref="L565:L637" si="8">AVERAGE(F565:K565)</f>
        <v>0.21958974358974359</v>
      </c>
    </row>
    <row r="566" spans="1:12">
      <c r="A566" s="33">
        <v>561</v>
      </c>
      <c r="B566" s="26" t="s">
        <v>1508</v>
      </c>
      <c r="C566" s="223" t="s">
        <v>1509</v>
      </c>
      <c r="D566" s="224" t="s">
        <v>394</v>
      </c>
      <c r="E566" s="225">
        <v>199</v>
      </c>
      <c r="F566" s="226">
        <v>0.84180904522613076</v>
      </c>
      <c r="G566" s="226">
        <v>0.80964824120603018</v>
      </c>
      <c r="H566" s="226">
        <v>0.9133668341708544</v>
      </c>
      <c r="I566" s="226">
        <v>0.67537688442211063</v>
      </c>
      <c r="J566" s="226">
        <v>0.9214070351758793</v>
      </c>
      <c r="K566" s="226">
        <v>1.0492462311557789</v>
      </c>
      <c r="L566" s="227">
        <f t="shared" si="8"/>
        <v>0.86847571189279738</v>
      </c>
    </row>
    <row r="567" spans="1:12">
      <c r="A567" s="33">
        <v>562</v>
      </c>
      <c r="B567" s="26" t="s">
        <v>1510</v>
      </c>
      <c r="C567" s="223" t="s">
        <v>1511</v>
      </c>
      <c r="D567" s="224" t="s">
        <v>394</v>
      </c>
      <c r="E567" s="225">
        <v>415</v>
      </c>
      <c r="F567" s="226">
        <v>9.8891566265060238E-2</v>
      </c>
      <c r="G567" s="226">
        <v>0.10120481927710845</v>
      </c>
      <c r="H567" s="226">
        <v>0.54592771084337355</v>
      </c>
      <c r="I567" s="226">
        <v>0</v>
      </c>
      <c r="J567" s="226">
        <v>0</v>
      </c>
      <c r="K567" s="226">
        <v>0</v>
      </c>
      <c r="L567" s="227">
        <f t="shared" si="8"/>
        <v>0.12433734939759038</v>
      </c>
    </row>
    <row r="568" spans="1:12">
      <c r="A568" s="33">
        <v>563</v>
      </c>
      <c r="B568" s="26" t="s">
        <v>1512</v>
      </c>
      <c r="C568" s="223" t="s">
        <v>1513</v>
      </c>
      <c r="D568" s="224" t="s">
        <v>394</v>
      </c>
      <c r="E568" s="225">
        <v>156</v>
      </c>
      <c r="F568" s="226">
        <v>0.716923076923077</v>
      </c>
      <c r="G568" s="226">
        <v>0.70410256410256411</v>
      </c>
      <c r="H568" s="226">
        <v>0.73333333333333328</v>
      </c>
      <c r="I568" s="226">
        <v>0.9425641025641025</v>
      </c>
      <c r="J568" s="226">
        <v>1.016923076923077</v>
      </c>
      <c r="K568" s="226">
        <v>0.78051282051282056</v>
      </c>
      <c r="L568" s="227">
        <f t="shared" si="8"/>
        <v>0.81572649572649569</v>
      </c>
    </row>
    <row r="569" spans="1:12">
      <c r="A569" s="33">
        <v>564</v>
      </c>
      <c r="B569" s="26" t="s">
        <v>1514</v>
      </c>
      <c r="C569" s="223" t="s">
        <v>1515</v>
      </c>
      <c r="D569" s="224" t="s">
        <v>391</v>
      </c>
      <c r="E569" s="225">
        <v>288.88888888888886</v>
      </c>
      <c r="F569" s="226">
        <v>1.7723076923076925E-2</v>
      </c>
      <c r="G569" s="226">
        <v>1.993846153846154E-2</v>
      </c>
      <c r="H569" s="226">
        <v>1.5507692307692307E-2</v>
      </c>
      <c r="I569" s="226">
        <v>1.8276923076923079E-2</v>
      </c>
      <c r="J569" s="226">
        <v>2.6584615384615387E-2</v>
      </c>
      <c r="K569" s="226">
        <v>1.716923076923077E-2</v>
      </c>
      <c r="L569" s="227">
        <f t="shared" si="8"/>
        <v>1.9200000000000002E-2</v>
      </c>
    </row>
    <row r="570" spans="1:12">
      <c r="A570" s="33">
        <v>565</v>
      </c>
      <c r="B570" s="26" t="s">
        <v>1516</v>
      </c>
      <c r="C570" s="223" t="s">
        <v>1517</v>
      </c>
      <c r="D570" s="224" t="s">
        <v>394</v>
      </c>
      <c r="E570" s="225">
        <v>222.22222222222223</v>
      </c>
      <c r="F570" s="226">
        <v>0.47303999999999996</v>
      </c>
      <c r="G570" s="226">
        <v>0.31463999999999998</v>
      </c>
      <c r="H570" s="226">
        <v>0.44280000000000003</v>
      </c>
      <c r="I570" s="226">
        <v>0.45648</v>
      </c>
      <c r="J570" s="226">
        <v>0</v>
      </c>
      <c r="K570" s="226">
        <v>0</v>
      </c>
      <c r="L570" s="227">
        <f t="shared" si="8"/>
        <v>0.28116000000000002</v>
      </c>
    </row>
    <row r="571" spans="1:12">
      <c r="A571" s="33">
        <v>566</v>
      </c>
      <c r="B571" s="26" t="s">
        <v>1518</v>
      </c>
      <c r="C571" s="223" t="s">
        <v>1519</v>
      </c>
      <c r="D571" s="224" t="s">
        <v>421</v>
      </c>
      <c r="E571" s="225">
        <v>124</v>
      </c>
      <c r="F571" s="226">
        <v>0.48258064516129034</v>
      </c>
      <c r="G571" s="226">
        <v>0.49548387096774194</v>
      </c>
      <c r="H571" s="226">
        <v>0.48</v>
      </c>
      <c r="I571" s="226">
        <v>0.48064516129032253</v>
      </c>
      <c r="J571" s="226">
        <v>0.47935483870967743</v>
      </c>
      <c r="K571" s="226">
        <v>0.47612903225806458</v>
      </c>
      <c r="L571" s="227">
        <f t="shared" si="8"/>
        <v>0.48236559139784946</v>
      </c>
    </row>
    <row r="572" spans="1:12">
      <c r="A572" s="33">
        <v>567</v>
      </c>
      <c r="B572" s="26" t="s">
        <v>1520</v>
      </c>
      <c r="C572" s="223" t="s">
        <v>1521</v>
      </c>
      <c r="D572" s="224" t="s">
        <v>394</v>
      </c>
      <c r="E572" s="225">
        <v>368.88888888888886</v>
      </c>
      <c r="F572" s="226">
        <v>0.45021686746987949</v>
      </c>
      <c r="G572" s="226">
        <v>0.38320481927710848</v>
      </c>
      <c r="H572" s="226">
        <v>0.35002409638554222</v>
      </c>
      <c r="I572" s="226">
        <v>0.3344096385542169</v>
      </c>
      <c r="J572" s="226">
        <v>0.33180722891566267</v>
      </c>
      <c r="K572" s="226">
        <v>0.33896385542168678</v>
      </c>
      <c r="L572" s="227">
        <f t="shared" si="8"/>
        <v>0.36477108433734945</v>
      </c>
    </row>
    <row r="573" spans="1:12">
      <c r="A573" s="33">
        <v>568</v>
      </c>
      <c r="B573" s="26" t="s">
        <v>1522</v>
      </c>
      <c r="C573" s="223" t="s">
        <v>1523</v>
      </c>
      <c r="D573" s="224" t="s">
        <v>394</v>
      </c>
      <c r="E573" s="225">
        <v>780</v>
      </c>
      <c r="F573" s="226">
        <v>0.70871794871794869</v>
      </c>
      <c r="G573" s="226">
        <v>0.69384615384615389</v>
      </c>
      <c r="H573" s="226">
        <v>0.70153846153846156</v>
      </c>
      <c r="I573" s="226">
        <v>0.73230769230769233</v>
      </c>
      <c r="J573" s="226">
        <v>0.75641025641025639</v>
      </c>
      <c r="K573" s="226">
        <v>0.74461538461538457</v>
      </c>
      <c r="L573" s="227">
        <f t="shared" si="8"/>
        <v>0.72290598290598285</v>
      </c>
    </row>
    <row r="574" spans="1:12">
      <c r="A574" s="33">
        <v>569</v>
      </c>
      <c r="B574" s="26" t="s">
        <v>1524</v>
      </c>
      <c r="C574" s="223" t="s">
        <v>1525</v>
      </c>
      <c r="D574" s="224" t="s">
        <v>394</v>
      </c>
      <c r="E574" s="225">
        <v>333.33333333333331</v>
      </c>
      <c r="F574" s="226">
        <v>1.0267200000000001</v>
      </c>
      <c r="G574" s="226">
        <v>1.1160000000000001</v>
      </c>
      <c r="H574" s="226">
        <v>0.83376000000000006</v>
      </c>
      <c r="I574" s="226">
        <v>0.80496000000000001</v>
      </c>
      <c r="J574" s="226">
        <v>1.0195200000000002</v>
      </c>
      <c r="K574" s="226">
        <v>0.96575999999999995</v>
      </c>
      <c r="L574" s="227">
        <f t="shared" si="8"/>
        <v>0.9611200000000002</v>
      </c>
    </row>
    <row r="575" spans="1:12">
      <c r="A575" s="33">
        <v>570</v>
      </c>
      <c r="B575" s="26" t="s">
        <v>1526</v>
      </c>
      <c r="C575" s="223" t="s">
        <v>1527</v>
      </c>
      <c r="D575" s="224" t="s">
        <v>394</v>
      </c>
      <c r="E575" s="225">
        <v>300</v>
      </c>
      <c r="F575" s="226">
        <v>0.62026666666666674</v>
      </c>
      <c r="G575" s="226">
        <v>0.70933333333333337</v>
      </c>
      <c r="H575" s="226">
        <v>0.73386666666666667</v>
      </c>
      <c r="I575" s="226">
        <v>0.85173333333333334</v>
      </c>
      <c r="J575" s="226">
        <v>0.88906666666666656</v>
      </c>
      <c r="K575" s="226">
        <v>0.85439999999999994</v>
      </c>
      <c r="L575" s="227">
        <f t="shared" si="8"/>
        <v>0.77644444444444438</v>
      </c>
    </row>
    <row r="576" spans="1:12">
      <c r="A576" s="33">
        <v>571</v>
      </c>
      <c r="B576" s="26" t="s">
        <v>1528</v>
      </c>
      <c r="C576" s="223" t="s">
        <v>1529</v>
      </c>
      <c r="D576" s="224" t="s">
        <v>394</v>
      </c>
      <c r="E576" s="225">
        <v>320</v>
      </c>
      <c r="F576" s="226">
        <v>0.62350000000000005</v>
      </c>
      <c r="G576" s="226">
        <v>0.64549999999999996</v>
      </c>
      <c r="H576" s="226">
        <v>0.69199999999999995</v>
      </c>
      <c r="I576" s="226">
        <v>0.83449999999999991</v>
      </c>
      <c r="J576" s="226">
        <v>0.74450000000000005</v>
      </c>
      <c r="K576" s="226">
        <v>0.76249999999999996</v>
      </c>
      <c r="L576" s="227">
        <f t="shared" si="8"/>
        <v>0.71708333333333341</v>
      </c>
    </row>
    <row r="577" spans="1:12">
      <c r="A577" s="33">
        <v>572</v>
      </c>
      <c r="B577" s="26" t="s">
        <v>1530</v>
      </c>
      <c r="C577" s="223" t="s">
        <v>1531</v>
      </c>
      <c r="D577" s="224" t="s">
        <v>394</v>
      </c>
      <c r="E577" s="225">
        <v>120</v>
      </c>
      <c r="F577" s="226">
        <v>1.0253333333333332</v>
      </c>
      <c r="G577" s="226">
        <v>0.94400000000000006</v>
      </c>
      <c r="H577" s="226">
        <v>0.95933333333333337</v>
      </c>
      <c r="I577" s="226">
        <v>2.5333333333333333E-2</v>
      </c>
      <c r="J577" s="226">
        <v>0.53333333333333333</v>
      </c>
      <c r="K577" s="226">
        <v>0.81533333333333335</v>
      </c>
      <c r="L577" s="227">
        <f t="shared" si="8"/>
        <v>0.71711111111111103</v>
      </c>
    </row>
    <row r="578" spans="1:12">
      <c r="A578" s="33">
        <v>573</v>
      </c>
      <c r="B578" s="26" t="s">
        <v>1532</v>
      </c>
      <c r="C578" s="223" t="s">
        <v>1533</v>
      </c>
      <c r="D578" s="224" t="s">
        <v>394</v>
      </c>
      <c r="E578" s="225">
        <v>786.66666666666663</v>
      </c>
      <c r="F578" s="226">
        <v>0.41796610169491527</v>
      </c>
      <c r="G578" s="226">
        <v>0.42894915254237292</v>
      </c>
      <c r="H578" s="226">
        <v>0.4466440677966102</v>
      </c>
      <c r="I578" s="226">
        <v>0.50766101694915255</v>
      </c>
      <c r="J578" s="226">
        <v>0.51071186440677963</v>
      </c>
      <c r="K578" s="226">
        <v>0.51925423728813558</v>
      </c>
      <c r="L578" s="227">
        <f t="shared" si="8"/>
        <v>0.47186440677966096</v>
      </c>
    </row>
    <row r="579" spans="1:12">
      <c r="A579" s="33">
        <v>574</v>
      </c>
      <c r="B579" s="26" t="s">
        <v>1534</v>
      </c>
      <c r="C579" s="223" t="s">
        <v>1535</v>
      </c>
      <c r="D579" s="224" t="s">
        <v>391</v>
      </c>
      <c r="E579" s="225">
        <v>130</v>
      </c>
      <c r="F579" s="226">
        <v>3.8153846153846156E-2</v>
      </c>
      <c r="G579" s="226">
        <v>0.71815384615384614</v>
      </c>
      <c r="H579" s="226">
        <v>0.72061538461538455</v>
      </c>
      <c r="I579" s="226">
        <v>0.33415384615384613</v>
      </c>
      <c r="J579" s="226">
        <v>0.24430769230769228</v>
      </c>
      <c r="K579" s="226">
        <v>0.21292307692307691</v>
      </c>
      <c r="L579" s="227">
        <f t="shared" si="8"/>
        <v>0.37805128205128202</v>
      </c>
    </row>
    <row r="580" spans="1:12">
      <c r="A580" s="33">
        <v>575</v>
      </c>
      <c r="B580" s="26" t="s">
        <v>1536</v>
      </c>
      <c r="C580" s="223" t="s">
        <v>1537</v>
      </c>
      <c r="D580" s="224" t="s">
        <v>394</v>
      </c>
      <c r="E580" s="225">
        <v>550</v>
      </c>
      <c r="F580" s="226">
        <v>0</v>
      </c>
      <c r="G580" s="226">
        <v>0.71869090909090916</v>
      </c>
      <c r="H580" s="226">
        <v>0.45250909090909092</v>
      </c>
      <c r="I580" s="226">
        <v>0.64799999999999991</v>
      </c>
      <c r="J580" s="226">
        <v>0.61745454545454537</v>
      </c>
      <c r="K580" s="226">
        <v>0.59345454545454557</v>
      </c>
      <c r="L580" s="227">
        <f t="shared" si="8"/>
        <v>0.50501818181818181</v>
      </c>
    </row>
    <row r="581" spans="1:12">
      <c r="A581" s="33">
        <v>576</v>
      </c>
      <c r="B581" s="26" t="s">
        <v>1538</v>
      </c>
      <c r="C581" s="223" t="s">
        <v>1539</v>
      </c>
      <c r="D581" s="224" t="s">
        <v>391</v>
      </c>
      <c r="E581" s="225">
        <v>180</v>
      </c>
      <c r="F581" s="226">
        <v>0</v>
      </c>
      <c r="G581" s="226">
        <v>0</v>
      </c>
      <c r="H581" s="226">
        <v>0.30844444444444447</v>
      </c>
      <c r="I581" s="226">
        <v>0.46666666666666667</v>
      </c>
      <c r="J581" s="226">
        <v>0.39111111111111108</v>
      </c>
      <c r="K581" s="226">
        <v>0.42222222222222222</v>
      </c>
      <c r="L581" s="227">
        <f t="shared" si="8"/>
        <v>0.26474074074074078</v>
      </c>
    </row>
    <row r="582" spans="1:12">
      <c r="A582" s="33">
        <v>577</v>
      </c>
      <c r="B582" s="26" t="s">
        <v>1540</v>
      </c>
      <c r="C582" s="223" t="s">
        <v>1541</v>
      </c>
      <c r="D582" s="224" t="s">
        <v>735</v>
      </c>
      <c r="E582" s="225">
        <v>10220</v>
      </c>
      <c r="F582" s="226">
        <v>0</v>
      </c>
      <c r="G582" s="226">
        <v>0</v>
      </c>
      <c r="H582" s="226">
        <v>0</v>
      </c>
      <c r="I582" s="226">
        <v>0</v>
      </c>
      <c r="J582" s="226">
        <v>1.4090019569471625E-2</v>
      </c>
      <c r="K582" s="226">
        <v>6.8101761252446186E-2</v>
      </c>
      <c r="L582" s="227">
        <f t="shared" si="8"/>
        <v>1.3698630136986301E-2</v>
      </c>
    </row>
    <row r="583" spans="1:12">
      <c r="A583" s="33">
        <v>578</v>
      </c>
      <c r="B583" s="26" t="s">
        <v>1542</v>
      </c>
      <c r="C583" s="223" t="s">
        <v>632</v>
      </c>
      <c r="D583" s="224" t="s">
        <v>633</v>
      </c>
      <c r="E583" s="225">
        <v>17000</v>
      </c>
      <c r="F583" s="226">
        <v>0.73552941176470588</v>
      </c>
      <c r="G583" s="226">
        <v>0.92329411764705893</v>
      </c>
      <c r="H583" s="226">
        <v>0.75670588235294123</v>
      </c>
      <c r="I583" s="226">
        <v>0.66974117647058817</v>
      </c>
      <c r="J583" s="226">
        <v>1.0588235294117647</v>
      </c>
      <c r="K583" s="226">
        <v>0.701364705882353</v>
      </c>
      <c r="L583" s="227">
        <f t="shared" si="8"/>
        <v>0.80757647058823545</v>
      </c>
    </row>
    <row r="584" spans="1:12">
      <c r="A584" s="33">
        <v>579</v>
      </c>
      <c r="B584" s="26" t="s">
        <v>1543</v>
      </c>
      <c r="C584" s="223" t="s">
        <v>1544</v>
      </c>
      <c r="D584" s="224" t="s">
        <v>449</v>
      </c>
      <c r="E584" s="225">
        <v>150</v>
      </c>
      <c r="F584" s="226">
        <v>0.14453333333333332</v>
      </c>
      <c r="G584" s="226">
        <v>0.14506666666666665</v>
      </c>
      <c r="H584" s="226">
        <v>0.16533333333333333</v>
      </c>
      <c r="I584" s="226">
        <v>0.13706666666666667</v>
      </c>
      <c r="J584" s="226">
        <v>0.1424</v>
      </c>
      <c r="K584" s="226">
        <v>0.13173333333333331</v>
      </c>
      <c r="L584" s="227">
        <f t="shared" si="8"/>
        <v>0.14435555555555554</v>
      </c>
    </row>
    <row r="585" spans="1:12">
      <c r="A585" s="33">
        <v>580</v>
      </c>
      <c r="B585" s="26" t="s">
        <v>1545</v>
      </c>
      <c r="C585" s="223" t="s">
        <v>1546</v>
      </c>
      <c r="D585" s="224" t="s">
        <v>391</v>
      </c>
      <c r="E585" s="225">
        <v>350</v>
      </c>
      <c r="F585" s="226">
        <v>0.46765714285714277</v>
      </c>
      <c r="G585" s="226">
        <v>0.86399999999999999</v>
      </c>
      <c r="H585" s="226">
        <v>0.62674285714285705</v>
      </c>
      <c r="I585" s="226">
        <v>0.56365714285714286</v>
      </c>
      <c r="J585" s="226">
        <v>0.47177142857142856</v>
      </c>
      <c r="K585" s="226">
        <v>0.62811428571428574</v>
      </c>
      <c r="L585" s="227">
        <f t="shared" si="8"/>
        <v>0.60365714285714278</v>
      </c>
    </row>
    <row r="586" spans="1:12">
      <c r="A586" s="33">
        <v>581</v>
      </c>
      <c r="B586" s="26" t="s">
        <v>1547</v>
      </c>
      <c r="C586" s="223" t="s">
        <v>1548</v>
      </c>
      <c r="D586" s="224" t="s">
        <v>449</v>
      </c>
      <c r="E586" s="225">
        <v>130</v>
      </c>
      <c r="F586" s="226">
        <v>0.19138461538461538</v>
      </c>
      <c r="G586" s="226">
        <v>0.21538461538461542</v>
      </c>
      <c r="H586" s="226">
        <v>0.23076923076923078</v>
      </c>
      <c r="I586" s="226">
        <v>0.1833846153846154</v>
      </c>
      <c r="J586" s="226">
        <v>0.17907692307692308</v>
      </c>
      <c r="K586" s="226">
        <v>0.16061538461538463</v>
      </c>
      <c r="L586" s="227">
        <f t="shared" si="8"/>
        <v>0.19343589743589742</v>
      </c>
    </row>
    <row r="587" spans="1:12">
      <c r="A587" s="33">
        <v>582</v>
      </c>
      <c r="B587" s="26" t="s">
        <v>1549</v>
      </c>
      <c r="C587" s="223" t="s">
        <v>1550</v>
      </c>
      <c r="D587" s="224" t="s">
        <v>449</v>
      </c>
      <c r="E587" s="225">
        <v>172</v>
      </c>
      <c r="F587" s="226">
        <v>6.7441860465116285E-2</v>
      </c>
      <c r="G587" s="226">
        <v>8.8837209302325582E-2</v>
      </c>
      <c r="H587" s="226">
        <v>0.11395348837209303</v>
      </c>
      <c r="I587" s="226">
        <v>9.441860465116278E-2</v>
      </c>
      <c r="J587" s="226">
        <v>8.697674418604652E-2</v>
      </c>
      <c r="K587" s="226">
        <v>7.6744186046511634E-2</v>
      </c>
      <c r="L587" s="227">
        <f t="shared" si="8"/>
        <v>8.8062015503875976E-2</v>
      </c>
    </row>
    <row r="588" spans="1:12">
      <c r="A588" s="33">
        <v>583</v>
      </c>
      <c r="B588" s="26" t="s">
        <v>1551</v>
      </c>
      <c r="C588" s="223" t="s">
        <v>1552</v>
      </c>
      <c r="D588" s="224" t="s">
        <v>935</v>
      </c>
      <c r="E588" s="225">
        <v>170000</v>
      </c>
      <c r="F588" s="226">
        <v>0.36821529411764709</v>
      </c>
      <c r="G588" s="226">
        <v>0.41082764705882352</v>
      </c>
      <c r="H588" s="226">
        <v>1.4008552941176471</v>
      </c>
      <c r="I588" s="226">
        <v>0.50044823529411764</v>
      </c>
      <c r="J588" s="226">
        <v>1.4138905882352941</v>
      </c>
      <c r="K588" s="226">
        <v>1.5485452941176472</v>
      </c>
      <c r="L588" s="227">
        <f t="shared" si="8"/>
        <v>0.94046372549019608</v>
      </c>
    </row>
    <row r="589" spans="1:12">
      <c r="A589" s="33">
        <v>584</v>
      </c>
      <c r="B589" s="26" t="s">
        <v>1553</v>
      </c>
      <c r="C589" s="223" t="s">
        <v>1554</v>
      </c>
      <c r="D589" s="224" t="s">
        <v>449</v>
      </c>
      <c r="E589" s="225">
        <v>332</v>
      </c>
      <c r="F589" s="226">
        <v>0.1272289156626506</v>
      </c>
      <c r="G589" s="226">
        <v>1.0843373493975903</v>
      </c>
      <c r="H589" s="226">
        <v>0.14457831325301204</v>
      </c>
      <c r="I589" s="226">
        <v>0.11614457831325302</v>
      </c>
      <c r="J589" s="226">
        <v>9.4457831325301209E-2</v>
      </c>
      <c r="K589" s="226">
        <v>9.4457831325301209E-2</v>
      </c>
      <c r="L589" s="227">
        <f t="shared" si="8"/>
        <v>0.2768674698795181</v>
      </c>
    </row>
    <row r="590" spans="1:12">
      <c r="A590" s="33">
        <v>585</v>
      </c>
      <c r="B590" s="26" t="s">
        <v>1555</v>
      </c>
      <c r="C590" s="223" t="s">
        <v>1556</v>
      </c>
      <c r="D590" s="224" t="s">
        <v>449</v>
      </c>
      <c r="E590" s="225">
        <v>367</v>
      </c>
      <c r="F590" s="226">
        <v>0.1008174386920981</v>
      </c>
      <c r="G590" s="226">
        <v>0.12152588555858311</v>
      </c>
      <c r="H590" s="226">
        <v>0.13896457765667575</v>
      </c>
      <c r="I590" s="226">
        <v>0.11716621253405994</v>
      </c>
      <c r="J590" s="226">
        <v>9.1008174386920979E-2</v>
      </c>
      <c r="K590" s="226">
        <v>8.7193460490463212E-2</v>
      </c>
      <c r="L590" s="227">
        <f t="shared" si="8"/>
        <v>0.10944595821980017</v>
      </c>
    </row>
    <row r="591" spans="1:12">
      <c r="A591" s="33">
        <v>586</v>
      </c>
      <c r="B591" s="26" t="s">
        <v>1557</v>
      </c>
      <c r="C591" s="223" t="s">
        <v>1558</v>
      </c>
      <c r="D591" s="224" t="s">
        <v>391</v>
      </c>
      <c r="E591" s="225">
        <v>220</v>
      </c>
      <c r="F591" s="226">
        <v>0.78036363636363637</v>
      </c>
      <c r="G591" s="226">
        <v>0.90181818181818185</v>
      </c>
      <c r="H591" s="226">
        <v>1.1883636363636363</v>
      </c>
      <c r="I591" s="226">
        <v>0.79127272727272724</v>
      </c>
      <c r="J591" s="226">
        <v>0.752</v>
      </c>
      <c r="K591" s="226">
        <v>0.84145454545454546</v>
      </c>
      <c r="L591" s="227">
        <f t="shared" si="8"/>
        <v>0.87587878787878781</v>
      </c>
    </row>
    <row r="592" spans="1:12">
      <c r="A592" s="33">
        <v>587</v>
      </c>
      <c r="B592" s="26" t="s">
        <v>1559</v>
      </c>
      <c r="C592" s="223" t="s">
        <v>1560</v>
      </c>
      <c r="D592" s="224" t="s">
        <v>397</v>
      </c>
      <c r="E592" s="225">
        <v>3500</v>
      </c>
      <c r="F592" s="226">
        <v>0.79302857142857142</v>
      </c>
      <c r="G592" s="226">
        <v>0.75959999999999994</v>
      </c>
      <c r="H592" s="226">
        <v>0.7878857142857143</v>
      </c>
      <c r="I592" s="226">
        <v>0.66548571428571424</v>
      </c>
      <c r="J592" s="226">
        <v>0.65211428571428576</v>
      </c>
      <c r="K592" s="226">
        <v>0.67679999999999996</v>
      </c>
      <c r="L592" s="227">
        <f t="shared" si="8"/>
        <v>0.72248571428571429</v>
      </c>
    </row>
    <row r="593" spans="1:12">
      <c r="A593" s="33">
        <v>588</v>
      </c>
      <c r="B593" s="26" t="s">
        <v>1561</v>
      </c>
      <c r="C593" s="223" t="s">
        <v>1562</v>
      </c>
      <c r="D593" s="224" t="s">
        <v>391</v>
      </c>
      <c r="E593" s="225">
        <v>850</v>
      </c>
      <c r="F593" s="226">
        <v>0.94117647058823528</v>
      </c>
      <c r="G593" s="226">
        <v>0.9261176470588236</v>
      </c>
      <c r="H593" s="226">
        <v>0.99011764705882355</v>
      </c>
      <c r="I593" s="226">
        <v>0.93364705882352939</v>
      </c>
      <c r="J593" s="226">
        <v>0.84329411764705875</v>
      </c>
      <c r="K593" s="226">
        <v>0.8414117647058823</v>
      </c>
      <c r="L593" s="227">
        <f t="shared" si="8"/>
        <v>0.91262745098039222</v>
      </c>
    </row>
    <row r="594" spans="1:12">
      <c r="A594" s="33">
        <v>589</v>
      </c>
      <c r="B594" s="26" t="s">
        <v>1563</v>
      </c>
      <c r="C594" s="223" t="s">
        <v>1564</v>
      </c>
      <c r="D594" s="224" t="s">
        <v>421</v>
      </c>
      <c r="E594" s="225">
        <v>120</v>
      </c>
      <c r="F594" s="226">
        <v>1.6039999999999999</v>
      </c>
      <c r="G594" s="226">
        <v>1.6550000000000002</v>
      </c>
      <c r="H594" s="226">
        <v>1.627</v>
      </c>
      <c r="I594" s="226">
        <v>1.5779999999999998</v>
      </c>
      <c r="J594" s="226">
        <v>1.6060000000000001</v>
      </c>
      <c r="K594" s="226">
        <v>1.643</v>
      </c>
      <c r="L594" s="227">
        <f t="shared" si="8"/>
        <v>1.6188333333333336</v>
      </c>
    </row>
    <row r="595" spans="1:12">
      <c r="A595" s="33">
        <v>590</v>
      </c>
      <c r="B595" s="26" t="s">
        <v>1565</v>
      </c>
      <c r="C595" s="223" t="s">
        <v>1566</v>
      </c>
      <c r="D595" s="224" t="s">
        <v>391</v>
      </c>
      <c r="E595" s="225">
        <v>220</v>
      </c>
      <c r="F595" s="226">
        <v>5.9927272727272732E-2</v>
      </c>
      <c r="G595" s="226">
        <v>0.46763636363636363</v>
      </c>
      <c r="H595" s="226">
        <v>0.44544545454545459</v>
      </c>
      <c r="I595" s="226">
        <v>0.45272727272727276</v>
      </c>
      <c r="J595" s="226">
        <v>5.6872727272727276E-2</v>
      </c>
      <c r="K595" s="226">
        <v>5.3090909090909091E-2</v>
      </c>
      <c r="L595" s="227">
        <f t="shared" si="8"/>
        <v>0.25595000000000001</v>
      </c>
    </row>
    <row r="596" spans="1:12">
      <c r="A596" s="33">
        <v>591</v>
      </c>
      <c r="B596" s="26" t="s">
        <v>1567</v>
      </c>
      <c r="C596" s="223" t="s">
        <v>1568</v>
      </c>
      <c r="D596" s="224" t="s">
        <v>170</v>
      </c>
      <c r="E596" s="225">
        <v>117</v>
      </c>
      <c r="F596" s="226">
        <v>0.59384615384615391</v>
      </c>
      <c r="G596" s="226">
        <v>0.58803418803418805</v>
      </c>
      <c r="H596" s="226">
        <v>0.38119658119658123</v>
      </c>
      <c r="I596" s="226">
        <v>0.40136752136752135</v>
      </c>
      <c r="J596" s="226">
        <v>0.40102564102564103</v>
      </c>
      <c r="K596" s="226">
        <v>0.40512820512820513</v>
      </c>
      <c r="L596" s="227">
        <f t="shared" si="8"/>
        <v>0.46176638176638174</v>
      </c>
    </row>
    <row r="597" spans="1:12">
      <c r="A597" s="33">
        <v>592</v>
      </c>
      <c r="B597" s="26" t="s">
        <v>1569</v>
      </c>
      <c r="C597" s="223" t="s">
        <v>1570</v>
      </c>
      <c r="D597" s="224" t="s">
        <v>391</v>
      </c>
      <c r="E597" s="225">
        <v>200</v>
      </c>
      <c r="F597" s="226">
        <v>0.33200000000000002</v>
      </c>
      <c r="G597" s="226">
        <v>0.34960000000000002</v>
      </c>
      <c r="H597" s="226">
        <v>0.3448</v>
      </c>
      <c r="I597" s="226">
        <v>0.30080000000000001</v>
      </c>
      <c r="J597" s="226">
        <v>0.30320000000000003</v>
      </c>
      <c r="K597" s="226">
        <v>0.29039999999999999</v>
      </c>
      <c r="L597" s="227">
        <f t="shared" si="8"/>
        <v>0.32013333333333333</v>
      </c>
    </row>
    <row r="598" spans="1:12">
      <c r="A598" s="33">
        <v>593</v>
      </c>
      <c r="B598" s="26" t="s">
        <v>1571</v>
      </c>
      <c r="C598" s="223" t="s">
        <v>1572</v>
      </c>
      <c r="D598" s="224" t="s">
        <v>391</v>
      </c>
      <c r="E598" s="225">
        <v>222</v>
      </c>
      <c r="F598" s="226">
        <v>0.37477477477477478</v>
      </c>
      <c r="G598" s="226">
        <v>0.3884684684684685</v>
      </c>
      <c r="H598" s="226">
        <v>0.44324324324324327</v>
      </c>
      <c r="I598" s="226">
        <v>0.35531531531531529</v>
      </c>
      <c r="J598" s="226">
        <v>0.3120720720720721</v>
      </c>
      <c r="K598" s="226">
        <v>0.32432432432432434</v>
      </c>
      <c r="L598" s="227">
        <f t="shared" si="8"/>
        <v>0.36636636636636633</v>
      </c>
    </row>
    <row r="599" spans="1:12">
      <c r="A599" s="33">
        <v>594</v>
      </c>
      <c r="B599" s="26" t="s">
        <v>1573</v>
      </c>
      <c r="C599" s="223" t="s">
        <v>1574</v>
      </c>
      <c r="D599" s="224" t="s">
        <v>449</v>
      </c>
      <c r="E599" s="225">
        <v>222</v>
      </c>
      <c r="F599" s="226">
        <v>0.10162162162162164</v>
      </c>
      <c r="G599" s="226">
        <v>0.1318918918918919</v>
      </c>
      <c r="H599" s="226">
        <v>0.15351351351351353</v>
      </c>
      <c r="I599" s="226">
        <v>0.12972972972972974</v>
      </c>
      <c r="J599" s="226">
        <v>9.8378378378378373E-2</v>
      </c>
      <c r="K599" s="226">
        <v>0.11135135135135135</v>
      </c>
      <c r="L599" s="227">
        <f t="shared" si="8"/>
        <v>0.12108108108108108</v>
      </c>
    </row>
    <row r="600" spans="1:12">
      <c r="A600" s="33">
        <v>595</v>
      </c>
      <c r="B600" s="26" t="s">
        <v>1575</v>
      </c>
      <c r="C600" s="223" t="s">
        <v>1576</v>
      </c>
      <c r="D600" s="224" t="s">
        <v>391</v>
      </c>
      <c r="E600" s="225">
        <v>220</v>
      </c>
      <c r="F600" s="226">
        <v>0.59345454545454546</v>
      </c>
      <c r="G600" s="226">
        <v>0.6399999999999999</v>
      </c>
      <c r="H600" s="226">
        <v>0.71127272727272728</v>
      </c>
      <c r="I600" s="226">
        <v>0.63927272727272733</v>
      </c>
      <c r="J600" s="226">
        <v>0.64290909090909087</v>
      </c>
      <c r="K600" s="226">
        <v>0.60509090909090912</v>
      </c>
      <c r="L600" s="227">
        <f t="shared" si="8"/>
        <v>0.6386666666666666</v>
      </c>
    </row>
    <row r="601" spans="1:12">
      <c r="A601" s="33">
        <v>596</v>
      </c>
      <c r="B601" s="26" t="s">
        <v>1577</v>
      </c>
      <c r="C601" s="223" t="s">
        <v>1578</v>
      </c>
      <c r="D601" s="224" t="s">
        <v>391</v>
      </c>
      <c r="E601" s="225">
        <v>156</v>
      </c>
      <c r="F601" s="226">
        <v>0.51384615384615384</v>
      </c>
      <c r="G601" s="226">
        <v>0.56205128205128208</v>
      </c>
      <c r="H601" s="226">
        <v>0.67487179487179483</v>
      </c>
      <c r="I601" s="226">
        <v>0.58000000000000007</v>
      </c>
      <c r="J601" s="226">
        <v>0.56358974358974356</v>
      </c>
      <c r="K601" s="226">
        <v>0.57846153846153847</v>
      </c>
      <c r="L601" s="227">
        <f t="shared" si="8"/>
        <v>0.57880341880341868</v>
      </c>
    </row>
    <row r="602" spans="1:12">
      <c r="A602" s="33">
        <v>597</v>
      </c>
      <c r="B602" s="26" t="s">
        <v>1579</v>
      </c>
      <c r="C602" s="223" t="s">
        <v>1580</v>
      </c>
      <c r="D602" s="224" t="s">
        <v>449</v>
      </c>
      <c r="E602" s="225">
        <v>470</v>
      </c>
      <c r="F602" s="226">
        <v>0.40187234042553199</v>
      </c>
      <c r="G602" s="226">
        <v>0.44017021276595741</v>
      </c>
      <c r="H602" s="226">
        <v>0.53770212765957448</v>
      </c>
      <c r="I602" s="226">
        <v>0.37582978723404253</v>
      </c>
      <c r="J602" s="226">
        <v>0.35591489361702128</v>
      </c>
      <c r="K602" s="226">
        <v>0.33242553191489366</v>
      </c>
      <c r="L602" s="227">
        <f t="shared" si="8"/>
        <v>0.40731914893617027</v>
      </c>
    </row>
    <row r="603" spans="1:12">
      <c r="A603" s="33">
        <v>598</v>
      </c>
      <c r="B603" s="26" t="s">
        <v>1581</v>
      </c>
      <c r="C603" s="223" t="s">
        <v>1582</v>
      </c>
      <c r="D603" s="224" t="s">
        <v>391</v>
      </c>
      <c r="E603" s="225">
        <v>150</v>
      </c>
      <c r="F603" s="226">
        <v>0.57599999999999996</v>
      </c>
      <c r="G603" s="226">
        <v>0.69279999999999997</v>
      </c>
      <c r="H603" s="226">
        <v>0.7056</v>
      </c>
      <c r="I603" s="226">
        <v>0.67359999999999998</v>
      </c>
      <c r="J603" s="226">
        <v>0.60640000000000005</v>
      </c>
      <c r="K603" s="226">
        <v>0.66559999999999997</v>
      </c>
      <c r="L603" s="227">
        <f t="shared" si="8"/>
        <v>0.65333333333333321</v>
      </c>
    </row>
    <row r="604" spans="1:12">
      <c r="A604" s="33">
        <v>599</v>
      </c>
      <c r="B604" s="26" t="s">
        <v>1583</v>
      </c>
      <c r="C604" s="223" t="s">
        <v>1584</v>
      </c>
      <c r="D604" s="224" t="s">
        <v>391</v>
      </c>
      <c r="E604" s="225">
        <v>220</v>
      </c>
      <c r="F604" s="226">
        <v>0.80800000000000005</v>
      </c>
      <c r="G604" s="226">
        <v>0.92436363636363628</v>
      </c>
      <c r="H604" s="226">
        <v>1.1752727272727272</v>
      </c>
      <c r="I604" s="226">
        <v>0.84799999999999998</v>
      </c>
      <c r="J604" s="226">
        <v>0.71490909090909094</v>
      </c>
      <c r="K604" s="226">
        <v>0.81090909090909091</v>
      </c>
      <c r="L604" s="227">
        <f t="shared" si="8"/>
        <v>0.88024242424242427</v>
      </c>
    </row>
    <row r="605" spans="1:12">
      <c r="A605" s="33">
        <v>600</v>
      </c>
      <c r="B605" s="26" t="s">
        <v>1585</v>
      </c>
      <c r="C605" s="223" t="s">
        <v>1586</v>
      </c>
      <c r="D605" s="224" t="s">
        <v>394</v>
      </c>
      <c r="E605" s="225">
        <v>350</v>
      </c>
      <c r="F605" s="226">
        <v>0.6363428571428571</v>
      </c>
      <c r="G605" s="226">
        <v>0.86720000000000008</v>
      </c>
      <c r="H605" s="226">
        <v>0.81782857142857146</v>
      </c>
      <c r="I605" s="226">
        <v>0.74377142857142853</v>
      </c>
      <c r="J605" s="226">
        <v>0.54262857142857135</v>
      </c>
      <c r="K605" s="226">
        <v>0.60937142857142856</v>
      </c>
      <c r="L605" s="227">
        <f t="shared" si="8"/>
        <v>0.70285714285714285</v>
      </c>
    </row>
    <row r="606" spans="1:12">
      <c r="A606" s="33">
        <v>601</v>
      </c>
      <c r="B606" s="26" t="s">
        <v>1587</v>
      </c>
      <c r="C606" s="223" t="s">
        <v>1588</v>
      </c>
      <c r="D606" s="224" t="s">
        <v>394</v>
      </c>
      <c r="E606" s="225">
        <v>1600</v>
      </c>
      <c r="F606" s="226">
        <v>0.92205000000000004</v>
      </c>
      <c r="G606" s="226">
        <v>0.92385000000000006</v>
      </c>
      <c r="H606" s="226">
        <v>0.89190000000000003</v>
      </c>
      <c r="I606" s="226">
        <v>0.93735000000000002</v>
      </c>
      <c r="J606" s="226">
        <v>0.93285000000000007</v>
      </c>
      <c r="K606" s="226">
        <v>0.93870000000000009</v>
      </c>
      <c r="L606" s="227">
        <f t="shared" si="8"/>
        <v>0.92444999999999988</v>
      </c>
    </row>
    <row r="607" spans="1:12">
      <c r="A607" s="33">
        <v>602</v>
      </c>
      <c r="B607" s="26" t="s">
        <v>1589</v>
      </c>
      <c r="C607" s="223" t="s">
        <v>1590</v>
      </c>
      <c r="D607" s="224" t="s">
        <v>391</v>
      </c>
      <c r="E607" s="225">
        <v>250</v>
      </c>
      <c r="F607" s="226">
        <v>0.72704000000000013</v>
      </c>
      <c r="G607" s="226">
        <v>0.67455999999999994</v>
      </c>
      <c r="H607" s="226">
        <v>0.74048000000000003</v>
      </c>
      <c r="I607" s="226">
        <v>0.66048000000000007</v>
      </c>
      <c r="J607" s="226">
        <v>0.50560000000000005</v>
      </c>
      <c r="K607" s="226">
        <v>0.53824000000000005</v>
      </c>
      <c r="L607" s="227">
        <f t="shared" si="8"/>
        <v>0.64106666666666667</v>
      </c>
    </row>
    <row r="608" spans="1:12">
      <c r="A608" s="33">
        <v>603</v>
      </c>
      <c r="B608" s="26" t="s">
        <v>1591</v>
      </c>
      <c r="C608" s="223" t="s">
        <v>1592</v>
      </c>
      <c r="D608" s="224" t="s">
        <v>391</v>
      </c>
      <c r="E608" s="225">
        <v>178</v>
      </c>
      <c r="F608" s="226">
        <v>0.31775280898876407</v>
      </c>
      <c r="G608" s="226">
        <v>0.33123595505617975</v>
      </c>
      <c r="H608" s="226">
        <v>0.35685393258426962</v>
      </c>
      <c r="I608" s="226">
        <v>0.32494382022471913</v>
      </c>
      <c r="J608" s="226">
        <v>0.32449438202247188</v>
      </c>
      <c r="K608" s="226">
        <v>0.31550561797752807</v>
      </c>
      <c r="L608" s="227">
        <f t="shared" si="8"/>
        <v>0.32846441947565547</v>
      </c>
    </row>
    <row r="609" spans="1:12">
      <c r="A609" s="33">
        <v>604</v>
      </c>
      <c r="B609" s="26" t="s">
        <v>1593</v>
      </c>
      <c r="C609" s="223" t="s">
        <v>1594</v>
      </c>
      <c r="D609" s="224" t="s">
        <v>449</v>
      </c>
      <c r="E609" s="225">
        <v>133</v>
      </c>
      <c r="F609" s="226">
        <v>0.38736842105263153</v>
      </c>
      <c r="G609" s="226">
        <v>0.46676691729323305</v>
      </c>
      <c r="H609" s="226">
        <v>0.50045112781954892</v>
      </c>
      <c r="I609" s="226">
        <v>0.38075187969924806</v>
      </c>
      <c r="J609" s="226">
        <v>6.7488721804511265E-2</v>
      </c>
      <c r="K609" s="226">
        <v>0.33082706766917291</v>
      </c>
      <c r="L609" s="227">
        <f t="shared" si="8"/>
        <v>0.35560902255639099</v>
      </c>
    </row>
    <row r="610" spans="1:12">
      <c r="A610" s="33">
        <v>605</v>
      </c>
      <c r="B610" s="26" t="s">
        <v>1595</v>
      </c>
      <c r="C610" s="223" t="s">
        <v>1596</v>
      </c>
      <c r="D610" s="224" t="s">
        <v>391</v>
      </c>
      <c r="E610" s="225">
        <v>223</v>
      </c>
      <c r="F610" s="226">
        <v>0.59336322869955149</v>
      </c>
      <c r="G610" s="226">
        <v>0.63139013452914794</v>
      </c>
      <c r="H610" s="226">
        <v>0.66224215246636764</v>
      </c>
      <c r="I610" s="226">
        <v>0.59121076233183856</v>
      </c>
      <c r="J610" s="226">
        <v>0.55318385650224211</v>
      </c>
      <c r="K610" s="226">
        <v>0.56394618834080723</v>
      </c>
      <c r="L610" s="227">
        <f t="shared" si="8"/>
        <v>0.59922272047832592</v>
      </c>
    </row>
    <row r="611" spans="1:12">
      <c r="A611" s="33">
        <v>606</v>
      </c>
      <c r="B611" s="26" t="s">
        <v>1597</v>
      </c>
      <c r="C611" s="223" t="s">
        <v>1598</v>
      </c>
      <c r="D611" s="224" t="s">
        <v>449</v>
      </c>
      <c r="E611" s="225">
        <v>150</v>
      </c>
      <c r="F611" s="226">
        <v>0.20106666666666664</v>
      </c>
      <c r="G611" s="226">
        <v>0.28639999999999999</v>
      </c>
      <c r="H611" s="226">
        <v>0.32479999999999998</v>
      </c>
      <c r="I611" s="226">
        <v>0.24533333333333332</v>
      </c>
      <c r="J611" s="226">
        <v>0.16799999999999998</v>
      </c>
      <c r="K611" s="226">
        <v>0.16160000000000002</v>
      </c>
      <c r="L611" s="227">
        <f t="shared" si="8"/>
        <v>0.23119999999999996</v>
      </c>
    </row>
    <row r="612" spans="1:12">
      <c r="A612" s="33">
        <v>607</v>
      </c>
      <c r="B612" s="26" t="s">
        <v>1599</v>
      </c>
      <c r="C612" s="223" t="s">
        <v>1600</v>
      </c>
      <c r="D612" s="224" t="s">
        <v>391</v>
      </c>
      <c r="E612" s="225">
        <v>406</v>
      </c>
      <c r="F612" s="226">
        <v>0.52334975369458125</v>
      </c>
      <c r="G612" s="226">
        <v>0.50325123152709361</v>
      </c>
      <c r="H612" s="226">
        <v>0.42088669950738916</v>
      </c>
      <c r="I612" s="226">
        <v>0.45438423645320197</v>
      </c>
      <c r="J612" s="226">
        <v>0.5119211822660098</v>
      </c>
      <c r="K612" s="226">
        <v>0.49339901477832515</v>
      </c>
      <c r="L612" s="227">
        <f t="shared" si="8"/>
        <v>0.48453201970443355</v>
      </c>
    </row>
    <row r="613" spans="1:12">
      <c r="A613" s="33">
        <v>608</v>
      </c>
      <c r="B613" s="26" t="s">
        <v>1601</v>
      </c>
      <c r="C613" s="223" t="s">
        <v>1602</v>
      </c>
      <c r="D613" s="224" t="s">
        <v>391</v>
      </c>
      <c r="E613" s="225">
        <v>167</v>
      </c>
      <c r="F613" s="226">
        <v>0.64958083832335334</v>
      </c>
      <c r="G613" s="226">
        <v>0.68407185628742517</v>
      </c>
      <c r="H613" s="226">
        <v>0.7501796407185628</v>
      </c>
      <c r="I613" s="226">
        <v>0.6936526946107785</v>
      </c>
      <c r="J613" s="226">
        <v>0.45892215568862277</v>
      </c>
      <c r="K613" s="226">
        <v>0.53556886227544909</v>
      </c>
      <c r="L613" s="227">
        <f t="shared" si="8"/>
        <v>0.62866267465069858</v>
      </c>
    </row>
    <row r="614" spans="1:12">
      <c r="A614" s="33">
        <v>609</v>
      </c>
      <c r="B614" s="26" t="s">
        <v>1603</v>
      </c>
      <c r="C614" s="223" t="s">
        <v>1604</v>
      </c>
      <c r="D614" s="224" t="s">
        <v>438</v>
      </c>
      <c r="E614" s="225">
        <v>43500</v>
      </c>
      <c r="F614" s="226">
        <v>0.95885057471264368</v>
      </c>
      <c r="G614" s="226">
        <v>0.94503448275862068</v>
      </c>
      <c r="H614" s="226">
        <v>0.95360919540229883</v>
      </c>
      <c r="I614" s="226">
        <v>0.94022988505747129</v>
      </c>
      <c r="J614" s="226">
        <v>0.96977011494252874</v>
      </c>
      <c r="K614" s="226">
        <v>0.9688735632183908</v>
      </c>
      <c r="L614" s="227">
        <f t="shared" si="8"/>
        <v>0.9560613026819923</v>
      </c>
    </row>
    <row r="615" spans="1:12">
      <c r="A615" s="33">
        <v>610</v>
      </c>
      <c r="B615" s="26" t="s">
        <v>1605</v>
      </c>
      <c r="C615" s="223" t="s">
        <v>1606</v>
      </c>
      <c r="D615" s="224" t="s">
        <v>391</v>
      </c>
      <c r="E615" s="225">
        <v>217</v>
      </c>
      <c r="F615" s="226">
        <v>0.20423963133640552</v>
      </c>
      <c r="G615" s="226">
        <v>0.26248847926267282</v>
      </c>
      <c r="H615" s="226">
        <v>0.25806451612903231</v>
      </c>
      <c r="I615" s="226">
        <v>0.24774193548387097</v>
      </c>
      <c r="J615" s="226">
        <v>0.20276497695852536</v>
      </c>
      <c r="K615" s="226">
        <v>0.25585253456221202</v>
      </c>
      <c r="L615" s="227">
        <f t="shared" si="8"/>
        <v>0.23852534562211983</v>
      </c>
    </row>
    <row r="616" spans="1:12">
      <c r="A616" s="33">
        <v>611</v>
      </c>
      <c r="B616" s="26" t="s">
        <v>1607</v>
      </c>
      <c r="C616" s="223" t="s">
        <v>1608</v>
      </c>
      <c r="D616" s="224" t="s">
        <v>391</v>
      </c>
      <c r="E616" s="225">
        <v>400</v>
      </c>
      <c r="F616" s="226">
        <v>0.78600000000000003</v>
      </c>
      <c r="G616" s="226">
        <v>0.97860000000000003</v>
      </c>
      <c r="H616" s="226">
        <v>0.8286</v>
      </c>
      <c r="I616" s="226">
        <v>0.72719999999999996</v>
      </c>
      <c r="J616" s="226">
        <v>0.71760000000000002</v>
      </c>
      <c r="K616" s="226">
        <v>0.76619999999999999</v>
      </c>
      <c r="L616" s="227">
        <f t="shared" si="8"/>
        <v>0.80069999999999997</v>
      </c>
    </row>
    <row r="617" spans="1:12">
      <c r="A617" s="33">
        <v>612</v>
      </c>
      <c r="B617" s="26" t="s">
        <v>1609</v>
      </c>
      <c r="C617" s="223" t="s">
        <v>534</v>
      </c>
      <c r="D617" s="224" t="s">
        <v>735</v>
      </c>
      <c r="E617" s="225">
        <v>1854</v>
      </c>
      <c r="F617" s="226">
        <v>1.1650485436893203E-2</v>
      </c>
      <c r="G617" s="226">
        <v>1.9417475728155338E-2</v>
      </c>
      <c r="H617" s="226">
        <v>1.1650485436893203E-2</v>
      </c>
      <c r="I617" s="226">
        <v>0.21488673139158576</v>
      </c>
      <c r="J617" s="226">
        <v>0.58252427184466016</v>
      </c>
      <c r="K617" s="226">
        <v>0.5592233009708738</v>
      </c>
      <c r="L617" s="227">
        <f t="shared" si="8"/>
        <v>0.23322545846817691</v>
      </c>
    </row>
    <row r="618" spans="1:12">
      <c r="A618" s="33">
        <v>613</v>
      </c>
      <c r="B618" s="26" t="s">
        <v>1610</v>
      </c>
      <c r="C618" s="223" t="s">
        <v>1611</v>
      </c>
      <c r="D618" s="224" t="s">
        <v>391</v>
      </c>
      <c r="E618" s="225">
        <v>139</v>
      </c>
      <c r="F618" s="226">
        <v>0.17726618705035971</v>
      </c>
      <c r="G618" s="226">
        <v>0.20258992805755396</v>
      </c>
      <c r="H618" s="226">
        <v>0.20374100719424459</v>
      </c>
      <c r="I618" s="226">
        <v>0.20057553956834531</v>
      </c>
      <c r="J618" s="226">
        <v>0.17410071942446043</v>
      </c>
      <c r="K618" s="226">
        <v>0.18848920863309351</v>
      </c>
      <c r="L618" s="227">
        <f t="shared" si="8"/>
        <v>0.19112709832134292</v>
      </c>
    </row>
    <row r="619" spans="1:12">
      <c r="A619" s="33">
        <v>614</v>
      </c>
      <c r="B619" s="26" t="s">
        <v>1612</v>
      </c>
      <c r="C619" s="223" t="s">
        <v>1613</v>
      </c>
      <c r="D619" s="224" t="s">
        <v>391</v>
      </c>
      <c r="E619" s="225">
        <v>145</v>
      </c>
      <c r="F619" s="226">
        <v>0.70344827586206893</v>
      </c>
      <c r="G619" s="226">
        <v>0.7012413793103448</v>
      </c>
      <c r="H619" s="226">
        <v>0.66924137931034489</v>
      </c>
      <c r="I619" s="226">
        <v>0.67862068965517242</v>
      </c>
      <c r="J619" s="226">
        <v>0.67972413793103448</v>
      </c>
      <c r="K619" s="226">
        <v>0.63006896551724134</v>
      </c>
      <c r="L619" s="227">
        <f t="shared" si="8"/>
        <v>0.67705747126436788</v>
      </c>
    </row>
    <row r="620" spans="1:12">
      <c r="A620" s="33">
        <v>615</v>
      </c>
      <c r="B620" s="26" t="s">
        <v>1614</v>
      </c>
      <c r="C620" s="223" t="s">
        <v>1615</v>
      </c>
      <c r="D620" s="224" t="s">
        <v>633</v>
      </c>
      <c r="E620" s="225">
        <v>18500</v>
      </c>
      <c r="F620" s="226">
        <v>0.29837837837837838</v>
      </c>
      <c r="G620" s="226">
        <v>1.0421621621621622</v>
      </c>
      <c r="H620" s="226">
        <v>0.95351351351351354</v>
      </c>
      <c r="I620" s="226">
        <v>0.95567567567567568</v>
      </c>
      <c r="J620" s="226">
        <v>0.95567567567567568</v>
      </c>
      <c r="K620" s="226">
        <v>0.94918918918918915</v>
      </c>
      <c r="L620" s="227">
        <f t="shared" si="8"/>
        <v>0.85909909909909921</v>
      </c>
    </row>
    <row r="621" spans="1:12">
      <c r="A621" s="33">
        <v>616</v>
      </c>
      <c r="B621" s="26" t="s">
        <v>1616</v>
      </c>
      <c r="C621" s="223" t="s">
        <v>1617</v>
      </c>
      <c r="D621" s="224" t="s">
        <v>394</v>
      </c>
      <c r="E621" s="225">
        <v>200</v>
      </c>
      <c r="F621" s="226">
        <v>0.61799999999999999</v>
      </c>
      <c r="G621" s="226">
        <v>0.73640000000000005</v>
      </c>
      <c r="H621" s="226">
        <v>0.72199999999999998</v>
      </c>
      <c r="I621" s="226">
        <v>0.76759999999999995</v>
      </c>
      <c r="J621" s="226">
        <v>0.76680000000000004</v>
      </c>
      <c r="K621" s="226">
        <v>0.74</v>
      </c>
      <c r="L621" s="227">
        <f t="shared" si="8"/>
        <v>0.7251333333333333</v>
      </c>
    </row>
    <row r="622" spans="1:12">
      <c r="A622" s="33">
        <v>617</v>
      </c>
      <c r="B622" s="26" t="s">
        <v>1618</v>
      </c>
      <c r="C622" s="223" t="s">
        <v>1619</v>
      </c>
      <c r="D622" s="224" t="s">
        <v>391</v>
      </c>
      <c r="E622" s="225">
        <v>200</v>
      </c>
      <c r="F622" s="226">
        <v>0.38159999999999994</v>
      </c>
      <c r="G622" s="226">
        <v>0.496</v>
      </c>
      <c r="H622" s="226">
        <v>0.55359999999999998</v>
      </c>
      <c r="I622" s="226">
        <v>0.46079999999999999</v>
      </c>
      <c r="J622" s="226">
        <v>0.42959999999999998</v>
      </c>
      <c r="K622" s="226">
        <v>0.42719999999999997</v>
      </c>
      <c r="L622" s="227">
        <f t="shared" si="8"/>
        <v>0.45813333333333334</v>
      </c>
    </row>
    <row r="623" spans="1:12">
      <c r="A623" s="33">
        <v>618</v>
      </c>
      <c r="B623" s="26" t="s">
        <v>1620</v>
      </c>
      <c r="C623" s="223" t="s">
        <v>1621</v>
      </c>
      <c r="D623" s="224" t="s">
        <v>391</v>
      </c>
      <c r="E623" s="225">
        <v>400</v>
      </c>
      <c r="F623" s="226">
        <v>7.3200000000000001E-2</v>
      </c>
      <c r="G623" s="226">
        <v>0.1158</v>
      </c>
      <c r="H623" s="226">
        <v>0.12720000000000001</v>
      </c>
      <c r="I623" s="226">
        <v>9.4800000000000009E-2</v>
      </c>
      <c r="J623" s="226">
        <v>0.10679999999999999</v>
      </c>
      <c r="K623" s="226">
        <v>0.15839999999999999</v>
      </c>
      <c r="L623" s="227">
        <f t="shared" si="8"/>
        <v>0.11270000000000001</v>
      </c>
    </row>
    <row r="624" spans="1:12">
      <c r="A624" s="33">
        <v>619</v>
      </c>
      <c r="B624" s="26" t="s">
        <v>1622</v>
      </c>
      <c r="C624" s="223" t="s">
        <v>1623</v>
      </c>
      <c r="D624" s="224" t="s">
        <v>391</v>
      </c>
      <c r="E624" s="225">
        <v>143</v>
      </c>
      <c r="F624" s="226">
        <v>0.30433566433566434</v>
      </c>
      <c r="G624" s="226">
        <v>0.34293706293706294</v>
      </c>
      <c r="H624" s="226">
        <v>0.41062937062937066</v>
      </c>
      <c r="I624" s="226">
        <v>0.29874125874125873</v>
      </c>
      <c r="J624" s="226">
        <v>0.26293706293706293</v>
      </c>
      <c r="K624" s="226">
        <v>0.25902097902097904</v>
      </c>
      <c r="L624" s="227">
        <f t="shared" si="8"/>
        <v>0.31310023310023311</v>
      </c>
    </row>
    <row r="625" spans="1:12">
      <c r="A625" s="33">
        <v>620</v>
      </c>
      <c r="B625" s="26" t="s">
        <v>1624</v>
      </c>
      <c r="C625" s="223" t="s">
        <v>1625</v>
      </c>
      <c r="D625" s="224" t="s">
        <v>735</v>
      </c>
      <c r="E625" s="225">
        <v>4237</v>
      </c>
      <c r="F625" s="226">
        <v>1.0195893320745809E-2</v>
      </c>
      <c r="G625" s="226">
        <v>1.359452442766108E-2</v>
      </c>
      <c r="H625" s="226">
        <v>5.6643851781921169E-2</v>
      </c>
      <c r="I625" s="226">
        <v>0.25489733301864526</v>
      </c>
      <c r="J625" s="226">
        <v>0.67972622138305405</v>
      </c>
      <c r="K625" s="226">
        <v>0.50639603493037522</v>
      </c>
      <c r="L625" s="227">
        <f t="shared" si="8"/>
        <v>0.25357564314373376</v>
      </c>
    </row>
    <row r="626" spans="1:12">
      <c r="A626" s="33">
        <v>621</v>
      </c>
      <c r="B626" s="26" t="s">
        <v>1626</v>
      </c>
      <c r="C626" s="223" t="s">
        <v>1627</v>
      </c>
      <c r="D626" s="224" t="s">
        <v>394</v>
      </c>
      <c r="E626" s="225">
        <v>180</v>
      </c>
      <c r="F626" s="226">
        <v>0.68444444444444441</v>
      </c>
      <c r="G626" s="226">
        <v>0.87644444444444436</v>
      </c>
      <c r="H626" s="226">
        <v>0.7964444444444444</v>
      </c>
      <c r="I626" s="226">
        <v>0.47111111111111109</v>
      </c>
      <c r="J626" s="226">
        <v>0.47644444444444445</v>
      </c>
      <c r="K626" s="226">
        <v>0.51111111111111107</v>
      </c>
      <c r="L626" s="227">
        <f t="shared" si="8"/>
        <v>0.63600000000000001</v>
      </c>
    </row>
    <row r="627" spans="1:12">
      <c r="A627" s="33">
        <v>622</v>
      </c>
      <c r="B627" s="26" t="s">
        <v>1628</v>
      </c>
      <c r="C627" s="223" t="s">
        <v>1629</v>
      </c>
      <c r="D627" s="224" t="s">
        <v>421</v>
      </c>
      <c r="E627" s="225">
        <v>350</v>
      </c>
      <c r="F627" s="226">
        <v>0.46422857142857138</v>
      </c>
      <c r="G627" s="226">
        <v>0.57737142857142854</v>
      </c>
      <c r="H627" s="226">
        <v>0.61577142857142864</v>
      </c>
      <c r="I627" s="226">
        <v>0.65074285714285707</v>
      </c>
      <c r="J627" s="226">
        <v>0.60754285714285705</v>
      </c>
      <c r="K627" s="226">
        <v>0.5485714285714286</v>
      </c>
      <c r="L627" s="227">
        <f t="shared" si="8"/>
        <v>0.57737142857142854</v>
      </c>
    </row>
    <row r="628" spans="1:12">
      <c r="A628" s="33">
        <v>623</v>
      </c>
      <c r="B628" s="26" t="s">
        <v>1630</v>
      </c>
      <c r="C628" s="223" t="s">
        <v>1631</v>
      </c>
      <c r="D628" s="224" t="s">
        <v>391</v>
      </c>
      <c r="E628" s="225">
        <v>200</v>
      </c>
      <c r="F628" s="226">
        <v>0</v>
      </c>
      <c r="G628" s="226">
        <v>0.46909989400000002</v>
      </c>
      <c r="H628" s="226">
        <v>1.02501E-3</v>
      </c>
      <c r="I628" s="226">
        <v>0.3580005</v>
      </c>
      <c r="J628" s="226">
        <v>0.79736474999999996</v>
      </c>
      <c r="K628" s="226">
        <v>0.73227374999999995</v>
      </c>
      <c r="L628" s="227">
        <f t="shared" si="8"/>
        <v>0.39296065066666669</v>
      </c>
    </row>
    <row r="629" spans="1:12">
      <c r="A629" s="33">
        <v>624</v>
      </c>
      <c r="B629" s="26" t="s">
        <v>1632</v>
      </c>
      <c r="C629" s="223" t="s">
        <v>1633</v>
      </c>
      <c r="D629" s="224" t="s">
        <v>391</v>
      </c>
      <c r="E629" s="225">
        <v>250</v>
      </c>
      <c r="F629" s="226">
        <v>0.6</v>
      </c>
      <c r="G629" s="226">
        <v>0.67800000000000005</v>
      </c>
      <c r="H629" s="226">
        <v>0.76800000000000002</v>
      </c>
      <c r="I629" s="226">
        <v>0.58199999999999996</v>
      </c>
      <c r="J629" s="226">
        <v>0.67800000000000005</v>
      </c>
      <c r="K629" s="226">
        <v>0.38400000000000001</v>
      </c>
      <c r="L629" s="227">
        <f t="shared" si="8"/>
        <v>0.61499999999999999</v>
      </c>
    </row>
    <row r="630" spans="1:12">
      <c r="A630" s="33">
        <v>625</v>
      </c>
      <c r="B630" s="26" t="s">
        <v>1634</v>
      </c>
      <c r="C630" s="223" t="s">
        <v>1635</v>
      </c>
      <c r="D630" s="224" t="s">
        <v>391</v>
      </c>
      <c r="E630" s="225">
        <v>250</v>
      </c>
      <c r="F630" s="226">
        <v>1.2</v>
      </c>
      <c r="G630" s="226">
        <v>1.0920000000000001</v>
      </c>
      <c r="H630" s="226">
        <v>1.3380000000000001</v>
      </c>
      <c r="I630" s="226">
        <v>0.91200000000000003</v>
      </c>
      <c r="J630" s="226">
        <v>1.1759999999999999</v>
      </c>
      <c r="K630" s="226">
        <v>0.87</v>
      </c>
      <c r="L630" s="227">
        <f t="shared" si="8"/>
        <v>1.0980000000000001</v>
      </c>
    </row>
    <row r="631" spans="1:12">
      <c r="A631" s="33">
        <v>626</v>
      </c>
      <c r="B631" s="26" t="s">
        <v>1636</v>
      </c>
      <c r="C631" s="223" t="s">
        <v>1637</v>
      </c>
      <c r="D631" s="224" t="s">
        <v>394</v>
      </c>
      <c r="E631" s="225">
        <v>750</v>
      </c>
      <c r="F631" s="226">
        <v>0.97344000000000008</v>
      </c>
      <c r="G631" s="226">
        <v>0.93600000000000005</v>
      </c>
      <c r="H631" s="226">
        <v>0.94991999999999988</v>
      </c>
      <c r="I631" s="226">
        <v>0.98255999999999999</v>
      </c>
      <c r="J631" s="226">
        <v>0.93647999999999998</v>
      </c>
      <c r="K631" s="226">
        <v>0.92544000000000004</v>
      </c>
      <c r="L631" s="227">
        <f t="shared" si="8"/>
        <v>0.95063999999999993</v>
      </c>
    </row>
    <row r="632" spans="1:12">
      <c r="A632" s="33">
        <v>627</v>
      </c>
      <c r="B632" s="26" t="s">
        <v>1638</v>
      </c>
      <c r="C632" s="223" t="s">
        <v>1639</v>
      </c>
      <c r="D632" s="224" t="s">
        <v>397</v>
      </c>
      <c r="E632" s="225">
        <v>150</v>
      </c>
      <c r="F632" s="226">
        <v>0.68906666666666672</v>
      </c>
      <c r="G632" s="226">
        <v>0.78613333333333335</v>
      </c>
      <c r="H632" s="226">
        <v>0.88</v>
      </c>
      <c r="I632" s="226">
        <v>0.82666666666666666</v>
      </c>
      <c r="J632" s="226">
        <v>0.8</v>
      </c>
      <c r="K632" s="226">
        <v>0.81440000000000001</v>
      </c>
      <c r="L632" s="227">
        <f t="shared" si="8"/>
        <v>0.79937777777777785</v>
      </c>
    </row>
    <row r="633" spans="1:12">
      <c r="A633" s="33">
        <v>628</v>
      </c>
      <c r="B633" s="26" t="s">
        <v>1640</v>
      </c>
      <c r="C633" s="223" t="s">
        <v>1641</v>
      </c>
      <c r="D633" s="224" t="s">
        <v>394</v>
      </c>
      <c r="E633" s="225">
        <v>400</v>
      </c>
      <c r="F633" s="226">
        <v>0.88800000000000001</v>
      </c>
      <c r="G633" s="226">
        <v>0.93</v>
      </c>
      <c r="H633" s="226">
        <v>0.93120000000000003</v>
      </c>
      <c r="I633" s="226">
        <v>0.30640000000000001</v>
      </c>
      <c r="J633" s="226">
        <v>0.86199999999999999</v>
      </c>
      <c r="K633" s="226">
        <v>0.83450000000000002</v>
      </c>
      <c r="L633" s="227">
        <f t="shared" si="8"/>
        <v>0.7920166666666667</v>
      </c>
    </row>
    <row r="634" spans="1:12">
      <c r="A634" s="33">
        <v>629</v>
      </c>
      <c r="B634" s="26" t="s">
        <v>1642</v>
      </c>
      <c r="C634" s="223" t="s">
        <v>1643</v>
      </c>
      <c r="D634" s="224" t="s">
        <v>391</v>
      </c>
      <c r="E634" s="225">
        <v>140</v>
      </c>
      <c r="F634" s="226">
        <v>0.49199999999999999</v>
      </c>
      <c r="G634" s="226">
        <v>0.54457142857142848</v>
      </c>
      <c r="H634" s="226">
        <v>0.38057142857142862</v>
      </c>
      <c r="I634" s="226">
        <v>0.3</v>
      </c>
      <c r="J634" s="226">
        <v>0.54457142857142848</v>
      </c>
      <c r="K634" s="226">
        <v>0.52628571428571436</v>
      </c>
      <c r="L634" s="227">
        <f t="shared" si="8"/>
        <v>0.46466666666666662</v>
      </c>
    </row>
    <row r="635" spans="1:12">
      <c r="A635" s="33">
        <v>630</v>
      </c>
      <c r="B635" s="26" t="s">
        <v>1644</v>
      </c>
      <c r="C635" s="223" t="s">
        <v>1645</v>
      </c>
      <c r="D635" s="224" t="s">
        <v>391</v>
      </c>
      <c r="E635" s="225">
        <v>1086.6666666666667</v>
      </c>
      <c r="F635" s="226">
        <v>0.11042944785276072</v>
      </c>
      <c r="G635" s="226">
        <v>0.28755828220858898</v>
      </c>
      <c r="H635" s="226">
        <v>0.11396319018404907</v>
      </c>
      <c r="I635" s="226">
        <v>0.11219631901840491</v>
      </c>
      <c r="J635" s="226">
        <v>8.5251533742331284E-2</v>
      </c>
      <c r="K635" s="226">
        <v>0.11175460122699385</v>
      </c>
      <c r="L635" s="227">
        <f t="shared" si="8"/>
        <v>0.13685889570552148</v>
      </c>
    </row>
    <row r="636" spans="1:12">
      <c r="A636" s="33">
        <v>631</v>
      </c>
      <c r="B636" s="26" t="s">
        <v>1646</v>
      </c>
      <c r="C636" s="223" t="s">
        <v>1647</v>
      </c>
      <c r="D636" s="224" t="s">
        <v>391</v>
      </c>
      <c r="E636" s="225">
        <v>413.33333333333331</v>
      </c>
      <c r="F636" s="226">
        <v>7.5483870967741937E-2</v>
      </c>
      <c r="G636" s="226">
        <v>8.5935483870967749E-2</v>
      </c>
      <c r="H636" s="226">
        <v>8.1870967741935474E-2</v>
      </c>
      <c r="I636" s="226">
        <v>5.9225806451612906E-2</v>
      </c>
      <c r="J636" s="226">
        <v>5.6322580645161296E-2</v>
      </c>
      <c r="K636" s="226">
        <v>6.0387096774193544E-2</v>
      </c>
      <c r="L636" s="227">
        <f t="shared" si="8"/>
        <v>6.9870967741935477E-2</v>
      </c>
    </row>
    <row r="637" spans="1:12">
      <c r="A637" s="33">
        <v>632</v>
      </c>
      <c r="B637" s="26" t="s">
        <v>1648</v>
      </c>
      <c r="C637" s="223" t="s">
        <v>1568</v>
      </c>
      <c r="D637" s="224" t="s">
        <v>170</v>
      </c>
      <c r="E637" s="225">
        <v>175</v>
      </c>
      <c r="F637" s="226">
        <v>1.7993142857142856</v>
      </c>
      <c r="G637" s="226">
        <v>1.8285714285714285</v>
      </c>
      <c r="H637" s="226">
        <v>1.6274285714285714</v>
      </c>
      <c r="I637" s="226">
        <v>1.7316571428571426</v>
      </c>
      <c r="J637" s="226">
        <v>1.8450285714285715</v>
      </c>
      <c r="K637" s="226">
        <v>1.7956571428571428</v>
      </c>
      <c r="L637" s="227">
        <f t="shared" si="8"/>
        <v>1.7712761904761904</v>
      </c>
    </row>
    <row r="638" spans="1:12">
      <c r="A638" s="33">
        <v>633</v>
      </c>
      <c r="B638" s="26" t="s">
        <v>1649</v>
      </c>
      <c r="C638" s="223" t="s">
        <v>1650</v>
      </c>
      <c r="D638" s="224" t="s">
        <v>391</v>
      </c>
      <c r="E638" s="225">
        <v>166.66666666666666</v>
      </c>
      <c r="F638" s="226">
        <v>0.55055999999999994</v>
      </c>
      <c r="G638" s="226">
        <v>0.70176000000000005</v>
      </c>
      <c r="H638" s="226">
        <v>0.97968000000000011</v>
      </c>
      <c r="I638" s="226">
        <v>0.74447999999999992</v>
      </c>
      <c r="J638" s="226">
        <v>0.82175999999999993</v>
      </c>
      <c r="K638" s="226">
        <v>0.75792000000000004</v>
      </c>
      <c r="L638" s="227">
        <f t="shared" ref="L638:L723" si="9">AVERAGE(F638:K638)</f>
        <v>0.75936000000000003</v>
      </c>
    </row>
    <row r="639" spans="1:12">
      <c r="A639" s="33">
        <v>634</v>
      </c>
      <c r="B639" s="26" t="s">
        <v>1651</v>
      </c>
      <c r="C639" s="223" t="s">
        <v>1652</v>
      </c>
      <c r="D639" s="224" t="s">
        <v>391</v>
      </c>
      <c r="E639" s="225">
        <v>246.66666666666666</v>
      </c>
      <c r="F639" s="226">
        <v>0.23610810810810812</v>
      </c>
      <c r="G639" s="226">
        <v>0.45859459459459462</v>
      </c>
      <c r="H639" s="226">
        <v>0.42810810810810818</v>
      </c>
      <c r="I639" s="226">
        <v>0.23091891891891894</v>
      </c>
      <c r="J639" s="226">
        <v>0.25491891891891894</v>
      </c>
      <c r="K639" s="226">
        <v>0.23870270270270269</v>
      </c>
      <c r="L639" s="227">
        <f t="shared" si="9"/>
        <v>0.30789189189189187</v>
      </c>
    </row>
    <row r="640" spans="1:12">
      <c r="A640" s="33">
        <v>635</v>
      </c>
      <c r="B640" s="26" t="s">
        <v>1653</v>
      </c>
      <c r="C640" s="223" t="s">
        <v>1568</v>
      </c>
      <c r="D640" s="224" t="s">
        <v>421</v>
      </c>
      <c r="E640" s="225">
        <v>428</v>
      </c>
      <c r="F640" s="226">
        <v>1.3244859813084111</v>
      </c>
      <c r="G640" s="226">
        <v>1.442803738317757</v>
      </c>
      <c r="H640" s="226">
        <v>1.4147663551401872</v>
      </c>
      <c r="I640" s="226">
        <v>1.2857943925233646</v>
      </c>
      <c r="J640" s="226">
        <v>1.2970093457943925</v>
      </c>
      <c r="K640" s="226">
        <v>1.219626168224299</v>
      </c>
      <c r="L640" s="227">
        <f t="shared" si="9"/>
        <v>1.3307476635514019</v>
      </c>
    </row>
    <row r="641" spans="1:12">
      <c r="A641" s="33">
        <v>636</v>
      </c>
      <c r="B641" s="26" t="s">
        <v>1654</v>
      </c>
      <c r="C641" s="223" t="s">
        <v>1655</v>
      </c>
      <c r="D641" s="224" t="s">
        <v>394</v>
      </c>
      <c r="E641" s="225">
        <v>250</v>
      </c>
      <c r="F641" s="226">
        <v>0.95935999999999999</v>
      </c>
      <c r="G641" s="226">
        <v>0.98751999999999995</v>
      </c>
      <c r="H641" s="226">
        <v>1.0272000000000001</v>
      </c>
      <c r="I641" s="226">
        <v>1.1091200000000001</v>
      </c>
      <c r="J641" s="226">
        <v>1.1257600000000001</v>
      </c>
      <c r="K641" s="226">
        <v>1.0982400000000001</v>
      </c>
      <c r="L641" s="227">
        <f t="shared" si="9"/>
        <v>1.0511999999999999</v>
      </c>
    </row>
    <row r="642" spans="1:12">
      <c r="A642" s="33">
        <v>637</v>
      </c>
      <c r="B642" s="26" t="s">
        <v>1656</v>
      </c>
      <c r="C642" s="223" t="s">
        <v>1657</v>
      </c>
      <c r="D642" s="224" t="s">
        <v>397</v>
      </c>
      <c r="E642" s="225">
        <v>150</v>
      </c>
      <c r="F642" s="226">
        <v>0.48853333333333332</v>
      </c>
      <c r="G642" s="226">
        <v>0.53813333333333335</v>
      </c>
      <c r="H642" s="226">
        <v>0.55626666666666669</v>
      </c>
      <c r="I642" s="226">
        <v>0.50346666666666662</v>
      </c>
      <c r="J642" s="226">
        <v>0.20693333333333333</v>
      </c>
      <c r="K642" s="226">
        <v>0.224</v>
      </c>
      <c r="L642" s="227">
        <f t="shared" si="9"/>
        <v>0.41955555555555551</v>
      </c>
    </row>
    <row r="643" spans="1:12">
      <c r="A643" s="33">
        <v>638</v>
      </c>
      <c r="B643" s="26" t="s">
        <v>1658</v>
      </c>
      <c r="C643" s="223" t="s">
        <v>1659</v>
      </c>
      <c r="D643" s="224" t="s">
        <v>394</v>
      </c>
      <c r="E643" s="225">
        <v>167</v>
      </c>
      <c r="F643" s="226">
        <v>0</v>
      </c>
      <c r="G643" s="226">
        <v>0.48383233532934139</v>
      </c>
      <c r="H643" s="226">
        <v>0.78443113772455086</v>
      </c>
      <c r="I643" s="226">
        <v>0</v>
      </c>
      <c r="J643" s="226">
        <v>0</v>
      </c>
      <c r="K643" s="226">
        <v>0</v>
      </c>
      <c r="L643" s="227">
        <f t="shared" si="9"/>
        <v>0.21137724550898204</v>
      </c>
    </row>
    <row r="644" spans="1:12">
      <c r="A644" s="33">
        <v>639</v>
      </c>
      <c r="B644" s="26" t="s">
        <v>1660</v>
      </c>
      <c r="C644" s="223" t="s">
        <v>1661</v>
      </c>
      <c r="D644" s="224" t="s">
        <v>397</v>
      </c>
      <c r="E644" s="225">
        <v>247</v>
      </c>
      <c r="F644" s="226">
        <v>0.63676113360323883</v>
      </c>
      <c r="G644" s="226">
        <v>0.67627530364372479</v>
      </c>
      <c r="H644" s="226">
        <v>0.74364372469635631</v>
      </c>
      <c r="I644" s="226">
        <v>0.7384615384615385</v>
      </c>
      <c r="J644" s="226">
        <v>0.72680161943319832</v>
      </c>
      <c r="K644" s="226">
        <v>0.75659919028340084</v>
      </c>
      <c r="L644" s="227">
        <f t="shared" si="9"/>
        <v>0.71309041835357634</v>
      </c>
    </row>
    <row r="645" spans="1:12">
      <c r="A645" s="33">
        <v>640</v>
      </c>
      <c r="B645" s="26" t="s">
        <v>1662</v>
      </c>
      <c r="C645" s="223" t="s">
        <v>1663</v>
      </c>
      <c r="D645" s="224" t="s">
        <v>394</v>
      </c>
      <c r="E645" s="225">
        <v>1000</v>
      </c>
      <c r="F645" s="226">
        <v>0.67200000000000004</v>
      </c>
      <c r="G645" s="226">
        <v>0.68879999999999997</v>
      </c>
      <c r="H645" s="226">
        <v>0.64560000000000006</v>
      </c>
      <c r="I645" s="226">
        <v>0.6671999999999999</v>
      </c>
      <c r="J645" s="226">
        <v>0.66239999999999999</v>
      </c>
      <c r="K645" s="226">
        <v>0.69359999999999999</v>
      </c>
      <c r="L645" s="227">
        <f t="shared" si="9"/>
        <v>0.67160000000000009</v>
      </c>
    </row>
    <row r="646" spans="1:12">
      <c r="A646" s="33">
        <v>641</v>
      </c>
      <c r="B646" s="26" t="s">
        <v>1664</v>
      </c>
      <c r="C646" s="223" t="s">
        <v>1665</v>
      </c>
      <c r="D646" s="224" t="s">
        <v>394</v>
      </c>
      <c r="E646" s="225">
        <v>6000</v>
      </c>
      <c r="F646" s="226">
        <v>0.61466666666666669</v>
      </c>
      <c r="G646" s="226">
        <v>0.78948879999999988</v>
      </c>
      <c r="H646" s="226">
        <v>0.77113333333333334</v>
      </c>
      <c r="I646" s="226">
        <v>0.74582855000000003</v>
      </c>
      <c r="J646" s="226">
        <v>0.84387923333333337</v>
      </c>
      <c r="K646" s="226">
        <v>0.91455390000000003</v>
      </c>
      <c r="L646" s="227">
        <f t="shared" si="9"/>
        <v>0.77992508055555554</v>
      </c>
    </row>
    <row r="647" spans="1:12">
      <c r="A647" s="33">
        <v>642</v>
      </c>
      <c r="B647" s="26" t="s">
        <v>1666</v>
      </c>
      <c r="C647" s="223" t="s">
        <v>1667</v>
      </c>
      <c r="D647" s="224" t="s">
        <v>397</v>
      </c>
      <c r="E647" s="225">
        <v>150</v>
      </c>
      <c r="F647" s="226">
        <v>0.3624</v>
      </c>
      <c r="G647" s="226">
        <v>0.4032</v>
      </c>
      <c r="H647" s="226">
        <v>1.2431999999999999</v>
      </c>
      <c r="I647" s="226">
        <v>0.37439999999999996</v>
      </c>
      <c r="J647" s="226">
        <v>0.372</v>
      </c>
      <c r="K647" s="226">
        <v>0.38400000000000001</v>
      </c>
      <c r="L647" s="227">
        <f t="shared" si="9"/>
        <v>0.5232</v>
      </c>
    </row>
    <row r="648" spans="1:12">
      <c r="A648" s="33">
        <v>643</v>
      </c>
      <c r="B648" s="26" t="s">
        <v>1668</v>
      </c>
      <c r="C648" s="223" t="s">
        <v>1669</v>
      </c>
      <c r="D648" s="224" t="s">
        <v>394</v>
      </c>
      <c r="E648" s="225">
        <v>212</v>
      </c>
      <c r="F648" s="226">
        <v>0.93509433962264144</v>
      </c>
      <c r="G648" s="226">
        <v>0.91169811320754712</v>
      </c>
      <c r="H648" s="226">
        <v>0.84075471698113213</v>
      </c>
      <c r="I648" s="226">
        <v>0.90716981132075469</v>
      </c>
      <c r="J648" s="226">
        <v>0.88754716981132076</v>
      </c>
      <c r="K648" s="226">
        <v>0.88603773584905665</v>
      </c>
      <c r="L648" s="227">
        <f t="shared" si="9"/>
        <v>0.89471698113207543</v>
      </c>
    </row>
    <row r="649" spans="1:12">
      <c r="A649" s="33">
        <v>644</v>
      </c>
      <c r="B649" s="26" t="s">
        <v>1670</v>
      </c>
      <c r="C649" s="223" t="s">
        <v>1671</v>
      </c>
      <c r="D649" s="224" t="s">
        <v>449</v>
      </c>
      <c r="E649" s="225">
        <v>445</v>
      </c>
      <c r="F649" s="226">
        <v>0.43631460674157302</v>
      </c>
      <c r="G649" s="226">
        <v>0.41959550561797754</v>
      </c>
      <c r="H649" s="226">
        <v>0.47838202247191008</v>
      </c>
      <c r="I649" s="226">
        <v>0.432</v>
      </c>
      <c r="J649" s="226">
        <v>0.46759550561797747</v>
      </c>
      <c r="K649" s="226">
        <v>0.48808988764044942</v>
      </c>
      <c r="L649" s="227">
        <f t="shared" si="9"/>
        <v>0.4536629213483146</v>
      </c>
    </row>
    <row r="650" spans="1:12">
      <c r="A650" s="33">
        <v>645</v>
      </c>
      <c r="B650" s="26" t="s">
        <v>1672</v>
      </c>
      <c r="C650" s="223" t="s">
        <v>1673</v>
      </c>
      <c r="D650" s="224" t="s">
        <v>391</v>
      </c>
      <c r="E650" s="225">
        <v>178</v>
      </c>
      <c r="F650" s="226">
        <v>0.7640449438202247</v>
      </c>
      <c r="G650" s="226">
        <v>0.86831460674157301</v>
      </c>
      <c r="H650" s="226">
        <v>0.84404494382022477</v>
      </c>
      <c r="I650" s="226">
        <v>0.70292134831460673</v>
      </c>
      <c r="J650" s="226">
        <v>0.69213483146067423</v>
      </c>
      <c r="K650" s="226">
        <v>0.73078651685393248</v>
      </c>
      <c r="L650" s="227">
        <f t="shared" si="9"/>
        <v>0.76704119850187269</v>
      </c>
    </row>
    <row r="651" spans="1:12">
      <c r="A651" s="33">
        <v>646</v>
      </c>
      <c r="B651" s="26" t="s">
        <v>1674</v>
      </c>
      <c r="C651" s="223" t="s">
        <v>1675</v>
      </c>
      <c r="D651" s="224" t="s">
        <v>394</v>
      </c>
      <c r="E651" s="225">
        <v>178</v>
      </c>
      <c r="F651" s="226">
        <v>0</v>
      </c>
      <c r="G651" s="226">
        <v>0.53258426966292138</v>
      </c>
      <c r="H651" s="226">
        <v>0.24853932584269664</v>
      </c>
      <c r="I651" s="226">
        <v>0.59235955056179779</v>
      </c>
      <c r="J651" s="226">
        <v>0.54471910112359556</v>
      </c>
      <c r="K651" s="226">
        <v>0.54471910112359556</v>
      </c>
      <c r="L651" s="227">
        <f t="shared" si="9"/>
        <v>0.41048689138576777</v>
      </c>
    </row>
    <row r="652" spans="1:12">
      <c r="A652" s="33">
        <v>647</v>
      </c>
      <c r="B652" s="26" t="s">
        <v>1676</v>
      </c>
      <c r="C652" s="223" t="s">
        <v>1677</v>
      </c>
      <c r="D652" s="224" t="s">
        <v>394</v>
      </c>
      <c r="E652" s="225">
        <v>3500</v>
      </c>
      <c r="F652" s="226">
        <v>0.75857142857142856</v>
      </c>
      <c r="G652" s="226">
        <v>0.82182857142857146</v>
      </c>
      <c r="H652" s="226">
        <v>0.79611428571428577</v>
      </c>
      <c r="I652" s="226">
        <v>0.80691428571428581</v>
      </c>
      <c r="J652" s="226">
        <v>0.8881714285714285</v>
      </c>
      <c r="K652" s="226">
        <v>0.85628571428571432</v>
      </c>
      <c r="L652" s="227">
        <f t="shared" si="9"/>
        <v>0.82131428571428577</v>
      </c>
    </row>
    <row r="653" spans="1:12">
      <c r="A653" s="33">
        <v>648</v>
      </c>
      <c r="B653" s="26" t="s">
        <v>1678</v>
      </c>
      <c r="C653" s="223" t="s">
        <v>1679</v>
      </c>
      <c r="D653" s="224" t="s">
        <v>397</v>
      </c>
      <c r="E653" s="225">
        <v>353</v>
      </c>
      <c r="F653" s="226">
        <v>0.17767705382436261</v>
      </c>
      <c r="G653" s="226">
        <v>0.2438526912181303</v>
      </c>
      <c r="H653" s="226">
        <v>0.24611898016997166</v>
      </c>
      <c r="I653" s="226">
        <v>0.20804532577903687</v>
      </c>
      <c r="J653" s="226">
        <v>0.21892351274787536</v>
      </c>
      <c r="K653" s="226">
        <v>0.20713881019830024</v>
      </c>
      <c r="L653" s="227">
        <f t="shared" si="9"/>
        <v>0.21695939565627953</v>
      </c>
    </row>
    <row r="654" spans="1:12">
      <c r="A654" s="33">
        <v>649</v>
      </c>
      <c r="B654" s="26" t="s">
        <v>1680</v>
      </c>
      <c r="C654" s="223" t="s">
        <v>1681</v>
      </c>
      <c r="D654" s="224" t="s">
        <v>735</v>
      </c>
      <c r="E654" s="225">
        <v>900</v>
      </c>
      <c r="F654" s="226">
        <v>3.1999999999999994E-2</v>
      </c>
      <c r="G654" s="226">
        <v>2.6666666666666668E-2</v>
      </c>
      <c r="H654" s="226">
        <v>3.7333333333333336E-2</v>
      </c>
      <c r="I654" s="226">
        <v>0.39466666666666667</v>
      </c>
      <c r="J654" s="226">
        <v>0.41333333333333333</v>
      </c>
      <c r="K654" s="226">
        <v>0.40533333333333332</v>
      </c>
      <c r="L654" s="227">
        <f t="shared" si="9"/>
        <v>0.21822222222222223</v>
      </c>
    </row>
    <row r="655" spans="1:12">
      <c r="A655" s="33">
        <v>650</v>
      </c>
      <c r="B655" s="26" t="s">
        <v>1682</v>
      </c>
      <c r="C655" s="223" t="s">
        <v>1683</v>
      </c>
      <c r="D655" s="224" t="s">
        <v>735</v>
      </c>
      <c r="E655" s="225">
        <v>5832</v>
      </c>
      <c r="F655" s="226">
        <v>6.5843621399176953E-3</v>
      </c>
      <c r="G655" s="226">
        <v>1.0288065843621399E-2</v>
      </c>
      <c r="H655" s="226">
        <v>1.4814814814814814E-2</v>
      </c>
      <c r="I655" s="226">
        <v>0.11810699588477365</v>
      </c>
      <c r="J655" s="226">
        <v>0.2551440329218107</v>
      </c>
      <c r="K655" s="226">
        <v>0.33333333333333331</v>
      </c>
      <c r="L655" s="227">
        <f t="shared" si="9"/>
        <v>0.12304526748971194</v>
      </c>
    </row>
    <row r="656" spans="1:12">
      <c r="A656" s="33">
        <v>651</v>
      </c>
      <c r="B656" s="26" t="s">
        <v>1684</v>
      </c>
      <c r="C656" s="223" t="s">
        <v>1685</v>
      </c>
      <c r="D656" s="224" t="s">
        <v>735</v>
      </c>
      <c r="E656" s="225">
        <v>1150</v>
      </c>
      <c r="F656" s="226">
        <v>3.1304347826086959E-2</v>
      </c>
      <c r="G656" s="226">
        <v>3.7565217391304341E-2</v>
      </c>
      <c r="H656" s="226">
        <v>3.5478260869565216E-2</v>
      </c>
      <c r="I656" s="226">
        <v>0.36939130434782608</v>
      </c>
      <c r="J656" s="226">
        <v>0.78469565217391313</v>
      </c>
      <c r="K656" s="226">
        <v>0.78886956521739138</v>
      </c>
      <c r="L656" s="227">
        <f t="shared" si="9"/>
        <v>0.34121739130434786</v>
      </c>
    </row>
    <row r="657" spans="1:12">
      <c r="A657" s="33">
        <v>652</v>
      </c>
      <c r="B657" s="26" t="s">
        <v>1686</v>
      </c>
      <c r="C657" s="223" t="s">
        <v>1687</v>
      </c>
      <c r="D657" s="224" t="s">
        <v>391</v>
      </c>
      <c r="E657" s="225">
        <v>144</v>
      </c>
      <c r="F657" s="226">
        <v>0.84277777777777774</v>
      </c>
      <c r="G657" s="226">
        <v>0.86055555555555552</v>
      </c>
      <c r="H657" s="226">
        <v>0.80166666666666675</v>
      </c>
      <c r="I657" s="226">
        <v>0.83666666666666667</v>
      </c>
      <c r="J657" s="226">
        <v>0.83888888888888891</v>
      </c>
      <c r="K657" s="226">
        <v>0.87666666666666659</v>
      </c>
      <c r="L657" s="227">
        <f t="shared" si="9"/>
        <v>0.84287037037037038</v>
      </c>
    </row>
    <row r="658" spans="1:12">
      <c r="A658" s="33">
        <v>653</v>
      </c>
      <c r="B658" s="26" t="s">
        <v>1688</v>
      </c>
      <c r="C658" s="223" t="s">
        <v>1689</v>
      </c>
      <c r="D658" s="224" t="s">
        <v>397</v>
      </c>
      <c r="E658" s="225">
        <v>2400</v>
      </c>
      <c r="F658" s="226">
        <v>0.21199999999999999</v>
      </c>
      <c r="G658" s="226">
        <v>0.21100000000000002</v>
      </c>
      <c r="H658" s="226">
        <v>0.215</v>
      </c>
      <c r="I658" s="226">
        <v>0.22900000000000001</v>
      </c>
      <c r="J658" s="226">
        <v>0.22300000000000003</v>
      </c>
      <c r="K658" s="226">
        <v>0</v>
      </c>
      <c r="L658" s="227">
        <f t="shared" si="9"/>
        <v>0.18166666666666667</v>
      </c>
    </row>
    <row r="659" spans="1:12">
      <c r="A659" s="33">
        <v>654</v>
      </c>
      <c r="B659" s="26" t="s">
        <v>1690</v>
      </c>
      <c r="C659" s="223" t="s">
        <v>1691</v>
      </c>
      <c r="D659" s="224" t="s">
        <v>394</v>
      </c>
      <c r="E659" s="225">
        <v>556</v>
      </c>
      <c r="F659" s="226">
        <v>0.4001438848920863</v>
      </c>
      <c r="G659" s="226">
        <v>0.50697841726618709</v>
      </c>
      <c r="H659" s="226">
        <v>0.50309352517985617</v>
      </c>
      <c r="I659" s="226">
        <v>0.51669064748201432</v>
      </c>
      <c r="J659" s="226">
        <v>0.39302158273381294</v>
      </c>
      <c r="K659" s="226">
        <v>0.48820143884892087</v>
      </c>
      <c r="L659" s="227">
        <f t="shared" si="9"/>
        <v>0.46802158273381295</v>
      </c>
    </row>
    <row r="660" spans="1:12">
      <c r="A660" s="33">
        <v>655</v>
      </c>
      <c r="B660" s="26" t="s">
        <v>1692</v>
      </c>
      <c r="C660" s="223" t="s">
        <v>1693</v>
      </c>
      <c r="D660" s="224" t="s">
        <v>394</v>
      </c>
      <c r="E660" s="225">
        <v>140</v>
      </c>
      <c r="F660" s="226">
        <v>0.39542857142857141</v>
      </c>
      <c r="G660" s="226">
        <v>0.35257142857142859</v>
      </c>
      <c r="H660" s="226">
        <v>0.22514285714285714</v>
      </c>
      <c r="I660" s="226">
        <v>0.26</v>
      </c>
      <c r="J660" s="226">
        <v>0.36114285714285715</v>
      </c>
      <c r="K660" s="226">
        <v>0.248</v>
      </c>
      <c r="L660" s="227">
        <f t="shared" si="9"/>
        <v>0.30704761904761907</v>
      </c>
    </row>
    <row r="661" spans="1:12">
      <c r="A661" s="33">
        <v>656</v>
      </c>
      <c r="B661" s="26" t="s">
        <v>1694</v>
      </c>
      <c r="C661" s="223" t="s">
        <v>1695</v>
      </c>
      <c r="D661" s="224" t="s">
        <v>391</v>
      </c>
      <c r="E661" s="225">
        <v>150</v>
      </c>
      <c r="F661" s="226">
        <v>0.35199999999999998</v>
      </c>
      <c r="G661" s="226">
        <v>0.34079999999999999</v>
      </c>
      <c r="H661" s="226">
        <v>0.36799999999999999</v>
      </c>
      <c r="I661" s="226">
        <v>0.21440000000000003</v>
      </c>
      <c r="J661" s="226">
        <v>0.23839999999999997</v>
      </c>
      <c r="K661" s="226">
        <v>0.24160000000000001</v>
      </c>
      <c r="L661" s="227">
        <f t="shared" si="9"/>
        <v>0.29253333333333331</v>
      </c>
    </row>
    <row r="662" spans="1:12">
      <c r="A662" s="33">
        <v>657</v>
      </c>
      <c r="B662" s="26" t="s">
        <v>1696</v>
      </c>
      <c r="C662" s="223" t="s">
        <v>1697</v>
      </c>
      <c r="D662" s="224" t="s">
        <v>394</v>
      </c>
      <c r="E662" s="225">
        <v>225</v>
      </c>
      <c r="F662" s="226">
        <v>0.51911111111111108</v>
      </c>
      <c r="G662" s="226">
        <v>0.93084444444444436</v>
      </c>
      <c r="H662" s="226">
        <v>0.94008888888888897</v>
      </c>
      <c r="I662" s="226">
        <v>0.84693333333333332</v>
      </c>
      <c r="J662" s="226">
        <v>0.82062222222222225</v>
      </c>
      <c r="K662" s="226">
        <v>0.50488888888888883</v>
      </c>
      <c r="L662" s="227">
        <f t="shared" si="9"/>
        <v>0.76041481481481477</v>
      </c>
    </row>
    <row r="663" spans="1:12">
      <c r="A663" s="33">
        <v>658</v>
      </c>
      <c r="B663" s="26" t="s">
        <v>1698</v>
      </c>
      <c r="C663" s="223" t="s">
        <v>1699</v>
      </c>
      <c r="D663" s="224" t="s">
        <v>735</v>
      </c>
      <c r="E663" s="225">
        <v>850</v>
      </c>
      <c r="F663" s="226">
        <v>1.1294117647058823E-2</v>
      </c>
      <c r="G663" s="226">
        <v>4.517647058823529E-2</v>
      </c>
      <c r="H663" s="226">
        <v>1.6941176470588234E-2</v>
      </c>
      <c r="I663" s="226">
        <v>0.44611764705882356</v>
      </c>
      <c r="J663" s="226">
        <v>0.42917647058823533</v>
      </c>
      <c r="K663" s="226">
        <v>0.84705882352941175</v>
      </c>
      <c r="L663" s="227">
        <f t="shared" si="9"/>
        <v>0.29929411764705888</v>
      </c>
    </row>
    <row r="664" spans="1:12">
      <c r="A664" s="33">
        <v>659</v>
      </c>
      <c r="B664" s="26" t="s">
        <v>1700</v>
      </c>
      <c r="C664" s="223" t="s">
        <v>1701</v>
      </c>
      <c r="D664" s="224" t="s">
        <v>391</v>
      </c>
      <c r="E664" s="225">
        <v>333.33333333333331</v>
      </c>
      <c r="F664" s="226">
        <v>0</v>
      </c>
      <c r="G664" s="226">
        <v>0.39420000000000005</v>
      </c>
      <c r="H664" s="226">
        <v>0.28512000000000004</v>
      </c>
      <c r="I664" s="226">
        <v>0.33407999999999999</v>
      </c>
      <c r="J664" s="226">
        <v>0.33048000000000005</v>
      </c>
      <c r="K664" s="226">
        <v>0.32328000000000001</v>
      </c>
      <c r="L664" s="227">
        <f t="shared" si="9"/>
        <v>0.27786000000000005</v>
      </c>
    </row>
    <row r="665" spans="1:12">
      <c r="A665" s="33">
        <v>660</v>
      </c>
      <c r="B665" s="26" t="s">
        <v>1702</v>
      </c>
      <c r="C665" s="223" t="s">
        <v>1703</v>
      </c>
      <c r="D665" s="224" t="s">
        <v>394</v>
      </c>
      <c r="E665" s="225">
        <v>222</v>
      </c>
      <c r="F665" s="226">
        <v>0</v>
      </c>
      <c r="G665" s="226">
        <v>0.6342342342342342</v>
      </c>
      <c r="H665" s="226">
        <v>0.48648648648648651</v>
      </c>
      <c r="I665" s="226">
        <v>0.52324324324324323</v>
      </c>
      <c r="J665" s="226">
        <v>0.58522522522522513</v>
      </c>
      <c r="K665" s="226">
        <v>0.21621621621621623</v>
      </c>
      <c r="L665" s="227">
        <f t="shared" si="9"/>
        <v>0.40756756756756757</v>
      </c>
    </row>
    <row r="666" spans="1:12">
      <c r="A666" s="33">
        <v>661</v>
      </c>
      <c r="B666" s="26" t="s">
        <v>1704</v>
      </c>
      <c r="C666" s="223" t="s">
        <v>1705</v>
      </c>
      <c r="D666" s="224" t="s">
        <v>394</v>
      </c>
      <c r="E666" s="225">
        <v>155.55555555555554</v>
      </c>
      <c r="F666" s="226">
        <v>0.65674285714285729</v>
      </c>
      <c r="G666" s="226">
        <v>0</v>
      </c>
      <c r="H666" s="226">
        <v>0</v>
      </c>
      <c r="I666" s="226">
        <v>0</v>
      </c>
      <c r="J666" s="226">
        <v>0</v>
      </c>
      <c r="K666" s="226">
        <v>0</v>
      </c>
      <c r="L666" s="227">
        <f t="shared" si="9"/>
        <v>0.10945714285714288</v>
      </c>
    </row>
    <row r="667" spans="1:12">
      <c r="A667" s="33">
        <v>662</v>
      </c>
      <c r="B667" s="26" t="s">
        <v>1706</v>
      </c>
      <c r="C667" s="223" t="s">
        <v>1633</v>
      </c>
      <c r="D667" s="224" t="s">
        <v>391</v>
      </c>
      <c r="E667" s="225">
        <v>410</v>
      </c>
      <c r="F667" s="226">
        <v>0.57050585365853657</v>
      </c>
      <c r="G667" s="226">
        <v>0.59258995121951219</v>
      </c>
      <c r="H667" s="226">
        <v>0.72877521951219515</v>
      </c>
      <c r="I667" s="226">
        <v>0.58890926829268286</v>
      </c>
      <c r="J667" s="226">
        <v>0.56682517073170735</v>
      </c>
      <c r="K667" s="226">
        <v>0.59258995121951219</v>
      </c>
      <c r="L667" s="227">
        <f t="shared" si="9"/>
        <v>0.60669923577235785</v>
      </c>
    </row>
    <row r="668" spans="1:12">
      <c r="A668" s="33">
        <v>663</v>
      </c>
      <c r="B668" s="26" t="s">
        <v>1707</v>
      </c>
      <c r="C668" s="223" t="s">
        <v>1699</v>
      </c>
      <c r="D668" s="224" t="s">
        <v>735</v>
      </c>
      <c r="E668" s="225">
        <v>11400</v>
      </c>
      <c r="F668" s="226">
        <v>4.2105263157894736E-3</v>
      </c>
      <c r="G668" s="226">
        <v>5.0526315789473676E-3</v>
      </c>
      <c r="H668" s="226">
        <v>5.0526315789473676E-3</v>
      </c>
      <c r="I668" s="226">
        <v>8.8421052631578956E-2</v>
      </c>
      <c r="J668" s="226">
        <v>0.13389473684210526</v>
      </c>
      <c r="K668" s="226">
        <v>0.24252631578947367</v>
      </c>
      <c r="L668" s="227">
        <f t="shared" si="9"/>
        <v>7.9859649122807019E-2</v>
      </c>
    </row>
    <row r="669" spans="1:12">
      <c r="A669" s="33">
        <v>664</v>
      </c>
      <c r="B669" s="26" t="s">
        <v>1708</v>
      </c>
      <c r="C669" s="223" t="s">
        <v>1709</v>
      </c>
      <c r="D669" s="224" t="s">
        <v>391</v>
      </c>
      <c r="E669" s="225">
        <v>133.33333333333334</v>
      </c>
      <c r="F669" s="226">
        <v>0.5411999999999999</v>
      </c>
      <c r="G669" s="226">
        <v>0.5766</v>
      </c>
      <c r="H669" s="226">
        <v>0.53579999999999994</v>
      </c>
      <c r="I669" s="226">
        <v>0.5544</v>
      </c>
      <c r="J669" s="226">
        <v>0.53159999999999996</v>
      </c>
      <c r="K669" s="226">
        <v>0.52559999999999996</v>
      </c>
      <c r="L669" s="227">
        <f t="shared" si="9"/>
        <v>0.54420000000000002</v>
      </c>
    </row>
    <row r="670" spans="1:12">
      <c r="A670" s="33">
        <v>665</v>
      </c>
      <c r="B670" s="26" t="s">
        <v>1710</v>
      </c>
      <c r="C670" s="223" t="s">
        <v>1711</v>
      </c>
      <c r="D670" s="224" t="s">
        <v>394</v>
      </c>
      <c r="E670" s="225">
        <v>333.33333333333331</v>
      </c>
      <c r="F670" s="226">
        <v>0.85536000000000001</v>
      </c>
      <c r="G670" s="226">
        <v>0.87983999999999996</v>
      </c>
      <c r="H670" s="226">
        <v>0.86448000000000014</v>
      </c>
      <c r="I670" s="226">
        <v>0.8817600000000001</v>
      </c>
      <c r="J670" s="226">
        <v>0.9811200000000001</v>
      </c>
      <c r="K670" s="226">
        <v>1.0176000000000001</v>
      </c>
      <c r="L670" s="227">
        <f t="shared" si="9"/>
        <v>0.91335999999999995</v>
      </c>
    </row>
    <row r="671" spans="1:12">
      <c r="A671" s="33">
        <v>666</v>
      </c>
      <c r="B671" s="26" t="s">
        <v>1712</v>
      </c>
      <c r="C671" s="223" t="s">
        <v>1713</v>
      </c>
      <c r="D671" s="224" t="s">
        <v>394</v>
      </c>
      <c r="E671" s="225">
        <v>2000</v>
      </c>
      <c r="F671" s="226">
        <v>0.60750000000000004</v>
      </c>
      <c r="G671" s="226">
        <v>0.67049999999999998</v>
      </c>
      <c r="H671" s="226">
        <v>0.65249999999999997</v>
      </c>
      <c r="I671" s="226">
        <v>0.70199999999999996</v>
      </c>
      <c r="J671" s="226">
        <v>0.72</v>
      </c>
      <c r="K671" s="226">
        <v>0.72899999999999998</v>
      </c>
      <c r="L671" s="227">
        <f t="shared" si="9"/>
        <v>0.68025000000000002</v>
      </c>
    </row>
    <row r="672" spans="1:12">
      <c r="A672" s="33">
        <v>667</v>
      </c>
      <c r="B672" s="26" t="s">
        <v>1714</v>
      </c>
      <c r="C672" s="223" t="s">
        <v>1715</v>
      </c>
      <c r="D672" s="224" t="s">
        <v>449</v>
      </c>
      <c r="E672" s="225">
        <v>110</v>
      </c>
      <c r="F672" s="226">
        <v>0.31063636363636365</v>
      </c>
      <c r="G672" s="226">
        <v>0.13090909090909092</v>
      </c>
      <c r="H672" s="226">
        <v>0.20945454545454545</v>
      </c>
      <c r="I672" s="226">
        <v>0</v>
      </c>
      <c r="J672" s="226">
        <v>0</v>
      </c>
      <c r="K672" s="226">
        <v>0</v>
      </c>
      <c r="L672" s="227">
        <f t="shared" si="9"/>
        <v>0.1085</v>
      </c>
    </row>
    <row r="673" spans="1:12">
      <c r="A673" s="33">
        <v>668</v>
      </c>
      <c r="B673" s="26" t="s">
        <v>1716</v>
      </c>
      <c r="C673" s="223" t="s">
        <v>1717</v>
      </c>
      <c r="D673" s="224" t="s">
        <v>391</v>
      </c>
      <c r="E673" s="225">
        <v>166.66666666666666</v>
      </c>
      <c r="F673" s="226">
        <v>0.43056000000000005</v>
      </c>
      <c r="G673" s="226">
        <v>0.44448000000000004</v>
      </c>
      <c r="H673" s="226">
        <v>0.42576000000000008</v>
      </c>
      <c r="I673" s="226">
        <v>0.12864</v>
      </c>
      <c r="J673" s="226">
        <v>0.11904000000000001</v>
      </c>
      <c r="K673" s="226">
        <v>0.46176</v>
      </c>
      <c r="L673" s="227">
        <f t="shared" si="9"/>
        <v>0.33504000000000006</v>
      </c>
    </row>
    <row r="674" spans="1:12">
      <c r="A674" s="33">
        <v>669</v>
      </c>
      <c r="B674" s="26" t="s">
        <v>1718</v>
      </c>
      <c r="C674" s="223" t="s">
        <v>1719</v>
      </c>
      <c r="D674" s="224" t="s">
        <v>391</v>
      </c>
      <c r="E674" s="225">
        <v>333.33333333333331</v>
      </c>
      <c r="F674" s="226">
        <v>0.30864000000000003</v>
      </c>
      <c r="G674" s="226">
        <v>0.46848000000000001</v>
      </c>
      <c r="H674" s="226">
        <v>0.47423999999999999</v>
      </c>
      <c r="I674" s="226">
        <v>0.35856000000000005</v>
      </c>
      <c r="J674" s="226">
        <v>0.34416000000000002</v>
      </c>
      <c r="K674" s="226">
        <v>0.35039999999999999</v>
      </c>
      <c r="L674" s="227">
        <f t="shared" si="9"/>
        <v>0.38407999999999998</v>
      </c>
    </row>
    <row r="675" spans="1:12">
      <c r="A675" s="33">
        <v>670</v>
      </c>
      <c r="B675" s="26" t="s">
        <v>1720</v>
      </c>
      <c r="C675" s="223" t="s">
        <v>1721</v>
      </c>
      <c r="D675" s="224" t="s">
        <v>391</v>
      </c>
      <c r="E675" s="225">
        <v>556</v>
      </c>
      <c r="F675" s="226">
        <v>0.45841726618705037</v>
      </c>
      <c r="G675" s="226">
        <v>0.56978417266187054</v>
      </c>
      <c r="H675" s="226">
        <v>0.52402877697841732</v>
      </c>
      <c r="I675" s="226">
        <v>0.48517985611510789</v>
      </c>
      <c r="J675" s="226">
        <v>0.54561151079136694</v>
      </c>
      <c r="K675" s="226">
        <v>0.5274820143884893</v>
      </c>
      <c r="L675" s="227">
        <f t="shared" si="9"/>
        <v>0.51841726618705042</v>
      </c>
    </row>
    <row r="676" spans="1:12">
      <c r="A676" s="33">
        <v>671</v>
      </c>
      <c r="B676" s="26" t="s">
        <v>1722</v>
      </c>
      <c r="C676" s="223" t="s">
        <v>1723</v>
      </c>
      <c r="D676" s="224" t="s">
        <v>394</v>
      </c>
      <c r="E676" s="225">
        <v>113</v>
      </c>
      <c r="F676" s="226">
        <v>0</v>
      </c>
      <c r="G676" s="226">
        <v>0.79008849557522121</v>
      </c>
      <c r="H676" s="226">
        <v>1.1115044247787611</v>
      </c>
      <c r="I676" s="226">
        <v>0.74407079646017693</v>
      </c>
      <c r="J676" s="226">
        <v>0.53238938053097351</v>
      </c>
      <c r="K676" s="226">
        <v>0.73061946902654873</v>
      </c>
      <c r="L676" s="227">
        <f t="shared" si="9"/>
        <v>0.65144542772861358</v>
      </c>
    </row>
    <row r="677" spans="1:12">
      <c r="A677" s="33">
        <v>672</v>
      </c>
      <c r="B677" s="26" t="s">
        <v>1724</v>
      </c>
      <c r="C677" s="223" t="s">
        <v>1725</v>
      </c>
      <c r="D677" s="224" t="s">
        <v>391</v>
      </c>
      <c r="E677" s="225">
        <v>200</v>
      </c>
      <c r="F677" s="226">
        <v>0.1696</v>
      </c>
      <c r="G677" s="226">
        <v>0.2152</v>
      </c>
      <c r="H677" s="226">
        <v>0.13519999999999999</v>
      </c>
      <c r="I677" s="226">
        <v>0.13039999999999999</v>
      </c>
      <c r="J677" s="226">
        <v>0.14480000000000001</v>
      </c>
      <c r="K677" s="226">
        <v>0.21359999999999998</v>
      </c>
      <c r="L677" s="227">
        <f t="shared" si="9"/>
        <v>0.16813333333333333</v>
      </c>
    </row>
    <row r="678" spans="1:12">
      <c r="A678" s="33">
        <v>673</v>
      </c>
      <c r="B678" s="26" t="s">
        <v>1726</v>
      </c>
      <c r="C678" s="223" t="s">
        <v>1727</v>
      </c>
      <c r="D678" s="224" t="s">
        <v>391</v>
      </c>
      <c r="E678" s="225">
        <v>300</v>
      </c>
      <c r="F678" s="226">
        <v>0.77866666666666662</v>
      </c>
      <c r="G678" s="226">
        <v>0.69493333333333329</v>
      </c>
      <c r="H678" s="226">
        <v>4.3199999999999995E-2</v>
      </c>
      <c r="I678" s="226">
        <v>0</v>
      </c>
      <c r="J678" s="226">
        <v>0</v>
      </c>
      <c r="K678" s="226">
        <v>0</v>
      </c>
      <c r="L678" s="227">
        <f t="shared" si="9"/>
        <v>0.25279999999999997</v>
      </c>
    </row>
    <row r="679" spans="1:12">
      <c r="A679" s="33">
        <v>674</v>
      </c>
      <c r="B679" s="26" t="s">
        <v>1728</v>
      </c>
      <c r="C679" s="223" t="s">
        <v>1729</v>
      </c>
      <c r="D679" s="224" t="s">
        <v>391</v>
      </c>
      <c r="E679" s="225">
        <v>400</v>
      </c>
      <c r="F679" s="226">
        <v>9.7000000000000017E-2</v>
      </c>
      <c r="G679" s="226">
        <v>0.16600000000000001</v>
      </c>
      <c r="H679" s="226">
        <v>0.17399999999999999</v>
      </c>
      <c r="I679" s="226">
        <v>3.1E-2</v>
      </c>
      <c r="J679" s="226">
        <v>8.5999999999999993E-2</v>
      </c>
      <c r="K679" s="226">
        <v>9.4E-2</v>
      </c>
      <c r="L679" s="227">
        <f t="shared" si="9"/>
        <v>0.10799999999999998</v>
      </c>
    </row>
    <row r="680" spans="1:12">
      <c r="A680" s="33">
        <v>675</v>
      </c>
      <c r="B680" s="26" t="s">
        <v>1730</v>
      </c>
      <c r="C680" s="223" t="s">
        <v>1731</v>
      </c>
      <c r="D680" s="224" t="s">
        <v>391</v>
      </c>
      <c r="E680" s="225">
        <v>178</v>
      </c>
      <c r="F680" s="226">
        <v>0</v>
      </c>
      <c r="G680" s="226">
        <v>0</v>
      </c>
      <c r="H680" s="226">
        <v>0.34696629213483149</v>
      </c>
      <c r="I680" s="226">
        <v>0.49887640449438203</v>
      </c>
      <c r="J680" s="226">
        <v>0.39730337078651684</v>
      </c>
      <c r="K680" s="226">
        <v>0.43146067415730338</v>
      </c>
      <c r="L680" s="227">
        <f t="shared" si="9"/>
        <v>0.27910112359550565</v>
      </c>
    </row>
    <row r="681" spans="1:12">
      <c r="A681" s="33">
        <v>676</v>
      </c>
      <c r="B681" s="26" t="s">
        <v>1732</v>
      </c>
      <c r="C681" s="223" t="s">
        <v>1733</v>
      </c>
      <c r="D681" s="224" t="s">
        <v>397</v>
      </c>
      <c r="E681" s="225">
        <v>1800</v>
      </c>
      <c r="F681" s="226">
        <v>0</v>
      </c>
      <c r="G681" s="226">
        <v>0</v>
      </c>
      <c r="H681" s="226">
        <v>0</v>
      </c>
      <c r="I681" s="226">
        <v>0</v>
      </c>
      <c r="J681" s="226">
        <v>0</v>
      </c>
      <c r="K681" s="226">
        <v>0.19683555555555554</v>
      </c>
      <c r="L681" s="227">
        <f t="shared" si="9"/>
        <v>3.2805925925925926E-2</v>
      </c>
    </row>
    <row r="682" spans="1:12">
      <c r="A682" s="33">
        <v>677</v>
      </c>
      <c r="B682" s="26" t="s">
        <v>1734</v>
      </c>
      <c r="C682" s="223" t="s">
        <v>1735</v>
      </c>
      <c r="D682" s="224" t="s">
        <v>397</v>
      </c>
      <c r="E682" s="225">
        <v>147</v>
      </c>
      <c r="F682" s="226">
        <v>0.20163265306122449</v>
      </c>
      <c r="G682" s="226">
        <v>0.2261224489795918</v>
      </c>
      <c r="H682" s="226">
        <v>0.20081632653061227</v>
      </c>
      <c r="I682" s="226">
        <v>0.30530612244897953</v>
      </c>
      <c r="J682" s="226">
        <v>0.24353741496598638</v>
      </c>
      <c r="K682" s="226">
        <v>0.25795918367346937</v>
      </c>
      <c r="L682" s="227">
        <f t="shared" si="9"/>
        <v>0.23922902494331064</v>
      </c>
    </row>
    <row r="683" spans="1:12">
      <c r="A683" s="33">
        <v>678</v>
      </c>
      <c r="B683" s="26" t="s">
        <v>1736</v>
      </c>
      <c r="C683" s="223" t="s">
        <v>1737</v>
      </c>
      <c r="D683" s="224" t="s">
        <v>438</v>
      </c>
      <c r="E683" s="225">
        <v>6000</v>
      </c>
      <c r="F683" s="226">
        <v>0.93</v>
      </c>
      <c r="G683" s="226">
        <v>0.91620000000000001</v>
      </c>
      <c r="H683" s="226">
        <v>0.93600000000000005</v>
      </c>
      <c r="I683" s="226">
        <v>0.91620000000000001</v>
      </c>
      <c r="J683" s="226">
        <v>0.93180000000000007</v>
      </c>
      <c r="K683" s="226">
        <v>0.92220000000000002</v>
      </c>
      <c r="L683" s="227">
        <f t="shared" si="9"/>
        <v>0.92540000000000011</v>
      </c>
    </row>
    <row r="684" spans="1:12">
      <c r="A684" s="33">
        <v>679</v>
      </c>
      <c r="B684" s="26" t="s">
        <v>1738</v>
      </c>
      <c r="C684" s="223" t="s">
        <v>1739</v>
      </c>
      <c r="D684" s="224" t="s">
        <v>394</v>
      </c>
      <c r="E684" s="225">
        <v>150</v>
      </c>
      <c r="F684" s="226">
        <v>0.54826666666666668</v>
      </c>
      <c r="G684" s="226">
        <v>0.56000000000000005</v>
      </c>
      <c r="H684" s="226">
        <v>0.55146666666666666</v>
      </c>
      <c r="I684" s="226">
        <v>0.55786666666666662</v>
      </c>
      <c r="J684" s="226">
        <v>0.57813333333333328</v>
      </c>
      <c r="K684" s="226">
        <v>0.54186666666666672</v>
      </c>
      <c r="L684" s="227">
        <f t="shared" si="9"/>
        <v>0.55626666666666669</v>
      </c>
    </row>
    <row r="685" spans="1:12">
      <c r="A685" s="33">
        <v>680</v>
      </c>
      <c r="B685" s="26" t="s">
        <v>1740</v>
      </c>
      <c r="C685" s="223" t="s">
        <v>1741</v>
      </c>
      <c r="D685" s="224" t="s">
        <v>394</v>
      </c>
      <c r="E685" s="225">
        <v>159</v>
      </c>
      <c r="F685" s="226">
        <v>0.39949685534591195</v>
      </c>
      <c r="G685" s="226">
        <v>0.47597484276729563</v>
      </c>
      <c r="H685" s="226">
        <v>0.50716981132075467</v>
      </c>
      <c r="I685" s="226">
        <v>0.38339622641509435</v>
      </c>
      <c r="J685" s="226">
        <v>0.49610062893081758</v>
      </c>
      <c r="K685" s="226">
        <v>0.44477987421383647</v>
      </c>
      <c r="L685" s="227">
        <f t="shared" si="9"/>
        <v>0.45115303983228511</v>
      </c>
    </row>
    <row r="686" spans="1:12">
      <c r="A686" s="33">
        <v>681</v>
      </c>
      <c r="B686" s="26" t="s">
        <v>1742</v>
      </c>
      <c r="C686" s="223" t="s">
        <v>1568</v>
      </c>
      <c r="D686" s="224" t="s">
        <v>170</v>
      </c>
      <c r="E686" s="225">
        <v>115</v>
      </c>
      <c r="F686" s="226">
        <v>0.64173913043478259</v>
      </c>
      <c r="G686" s="226">
        <v>0.63756521739130434</v>
      </c>
      <c r="H686" s="226">
        <v>0.61043478260869566</v>
      </c>
      <c r="I686" s="226">
        <v>0.64904347826086961</v>
      </c>
      <c r="J686" s="226">
        <v>0.64173913043478259</v>
      </c>
      <c r="K686" s="226">
        <v>0.62956521739130444</v>
      </c>
      <c r="L686" s="227">
        <f t="shared" si="9"/>
        <v>0.63501449275362321</v>
      </c>
    </row>
    <row r="687" spans="1:12">
      <c r="A687" s="33">
        <v>682</v>
      </c>
      <c r="B687" s="26" t="s">
        <v>1743</v>
      </c>
      <c r="C687" s="223" t="s">
        <v>1744</v>
      </c>
      <c r="D687" s="224" t="s">
        <v>394</v>
      </c>
      <c r="E687" s="225">
        <v>1025</v>
      </c>
      <c r="F687" s="226">
        <v>0.60784390243902431</v>
      </c>
      <c r="G687" s="226">
        <v>0.68370731707317067</v>
      </c>
      <c r="H687" s="226">
        <v>0.62001951219512197</v>
      </c>
      <c r="I687" s="226">
        <v>0.48468292682926822</v>
      </c>
      <c r="J687" s="226">
        <v>0.3886829268292683</v>
      </c>
      <c r="K687" s="226">
        <v>0.48187317073170732</v>
      </c>
      <c r="L687" s="227">
        <f t="shared" si="9"/>
        <v>0.54446829268292674</v>
      </c>
    </row>
    <row r="688" spans="1:12">
      <c r="A688" s="33">
        <v>683</v>
      </c>
      <c r="B688" s="26" t="s">
        <v>1745</v>
      </c>
      <c r="C688" s="223" t="s">
        <v>1746</v>
      </c>
      <c r="D688" s="224" t="s">
        <v>391</v>
      </c>
      <c r="E688" s="225">
        <v>133</v>
      </c>
      <c r="F688" s="226">
        <v>0.25924812030075184</v>
      </c>
      <c r="G688" s="226">
        <v>0.27609022556390983</v>
      </c>
      <c r="H688" s="226">
        <v>0.25744360902255636</v>
      </c>
      <c r="I688" s="226">
        <v>0.25984962406015039</v>
      </c>
      <c r="J688" s="226">
        <v>0.24601503759398496</v>
      </c>
      <c r="K688" s="226">
        <v>0.23759398496240602</v>
      </c>
      <c r="L688" s="227">
        <f t="shared" si="9"/>
        <v>0.25604010025062657</v>
      </c>
    </row>
    <row r="689" spans="1:12">
      <c r="A689" s="33">
        <v>684</v>
      </c>
      <c r="B689" s="26" t="s">
        <v>1747</v>
      </c>
      <c r="C689" s="223" t="s">
        <v>1748</v>
      </c>
      <c r="D689" s="224" t="s">
        <v>394</v>
      </c>
      <c r="E689" s="225">
        <v>200</v>
      </c>
      <c r="F689" s="226">
        <v>0.96719999999999995</v>
      </c>
      <c r="G689" s="226">
        <v>0.95520000000000005</v>
      </c>
      <c r="H689" s="226">
        <v>0.95199999999999985</v>
      </c>
      <c r="I689" s="226">
        <v>0.96879999999999999</v>
      </c>
      <c r="J689" s="226">
        <v>1.0624</v>
      </c>
      <c r="K689" s="226">
        <v>0.98319999999999996</v>
      </c>
      <c r="L689" s="227">
        <f t="shared" si="9"/>
        <v>0.9814666666666666</v>
      </c>
    </row>
    <row r="690" spans="1:12">
      <c r="A690" s="33">
        <v>685</v>
      </c>
      <c r="B690" s="26" t="s">
        <v>1749</v>
      </c>
      <c r="C690" s="223" t="s">
        <v>1750</v>
      </c>
      <c r="D690" s="224" t="s">
        <v>397</v>
      </c>
      <c r="E690" s="225">
        <v>150</v>
      </c>
      <c r="F690" s="226">
        <v>0.34239999999999993</v>
      </c>
      <c r="G690" s="226">
        <v>0.32</v>
      </c>
      <c r="H690" s="226">
        <v>0.45013333333333333</v>
      </c>
      <c r="I690" s="226">
        <v>0.38719999999999999</v>
      </c>
      <c r="J690" s="226">
        <v>0.37653333333333333</v>
      </c>
      <c r="K690" s="226">
        <v>0.34346666666666664</v>
      </c>
      <c r="L690" s="227">
        <f t="shared" si="9"/>
        <v>0.36995555555555554</v>
      </c>
    </row>
    <row r="691" spans="1:12">
      <c r="A691" s="33">
        <v>686</v>
      </c>
      <c r="B691" s="26" t="s">
        <v>1751</v>
      </c>
      <c r="C691" s="223" t="s">
        <v>1752</v>
      </c>
      <c r="D691" s="224" t="s">
        <v>449</v>
      </c>
      <c r="E691" s="225">
        <v>550</v>
      </c>
      <c r="F691" s="226">
        <v>0</v>
      </c>
      <c r="G691" s="226">
        <v>0</v>
      </c>
      <c r="H691" s="226">
        <v>0</v>
      </c>
      <c r="I691" s="226">
        <v>0</v>
      </c>
      <c r="J691" s="226">
        <v>0</v>
      </c>
      <c r="K691" s="226">
        <v>0</v>
      </c>
      <c r="L691" s="227">
        <f t="shared" si="9"/>
        <v>0</v>
      </c>
    </row>
    <row r="692" spans="1:12">
      <c r="A692" s="33">
        <v>687</v>
      </c>
      <c r="B692" s="26" t="s">
        <v>1753</v>
      </c>
      <c r="C692" s="223" t="s">
        <v>1754</v>
      </c>
      <c r="D692" s="224" t="s">
        <v>397</v>
      </c>
      <c r="E692" s="225">
        <v>222.22222222222223</v>
      </c>
      <c r="F692" s="226">
        <v>0.24094936708860759</v>
      </c>
      <c r="G692" s="226">
        <v>0.22841772151898737</v>
      </c>
      <c r="H692" s="226">
        <v>0.36990000000000001</v>
      </c>
      <c r="I692" s="226">
        <v>0.27863999999999994</v>
      </c>
      <c r="J692" s="226">
        <v>0.32040000000000002</v>
      </c>
      <c r="K692" s="226">
        <v>0.37223999999999996</v>
      </c>
      <c r="L692" s="227">
        <f t="shared" si="9"/>
        <v>0.30175784810126582</v>
      </c>
    </row>
    <row r="693" spans="1:12">
      <c r="A693" s="33">
        <v>688</v>
      </c>
      <c r="B693" s="26" t="s">
        <v>1755</v>
      </c>
      <c r="C693" s="223" t="s">
        <v>1756</v>
      </c>
      <c r="D693" s="224" t="s">
        <v>394</v>
      </c>
      <c r="E693" s="225">
        <v>5000</v>
      </c>
      <c r="F693" s="226">
        <v>0.90360000000000007</v>
      </c>
      <c r="G693" s="226">
        <v>0.89939999999999998</v>
      </c>
      <c r="H693" s="226">
        <v>0.91020000000000001</v>
      </c>
      <c r="I693" s="226">
        <v>0.74543999999999999</v>
      </c>
      <c r="J693" s="226">
        <v>0.92927999999999988</v>
      </c>
      <c r="K693" s="226">
        <v>0.91583999999999999</v>
      </c>
      <c r="L693" s="227">
        <f t="shared" si="9"/>
        <v>0.88395999999999997</v>
      </c>
    </row>
    <row r="694" spans="1:12">
      <c r="A694" s="33">
        <v>689</v>
      </c>
      <c r="B694" s="26" t="s">
        <v>1757</v>
      </c>
      <c r="C694" s="223" t="s">
        <v>1758</v>
      </c>
      <c r="D694" s="224" t="s">
        <v>394</v>
      </c>
      <c r="E694" s="225">
        <v>500</v>
      </c>
      <c r="F694" s="226">
        <v>0.60672000000000004</v>
      </c>
      <c r="G694" s="226">
        <v>0.58944000000000007</v>
      </c>
      <c r="H694" s="226">
        <v>0.55152000000000001</v>
      </c>
      <c r="I694" s="226">
        <v>0.66</v>
      </c>
      <c r="J694" s="226">
        <v>0.73103999999999991</v>
      </c>
      <c r="K694" s="226">
        <v>0.66720000000000002</v>
      </c>
      <c r="L694" s="227">
        <f t="shared" si="9"/>
        <v>0.63432000000000011</v>
      </c>
    </row>
    <row r="695" spans="1:12">
      <c r="A695" s="33">
        <v>690</v>
      </c>
      <c r="B695" s="26" t="s">
        <v>1759</v>
      </c>
      <c r="C695" s="223" t="s">
        <v>1760</v>
      </c>
      <c r="D695" s="224" t="s">
        <v>394</v>
      </c>
      <c r="E695" s="225">
        <v>650</v>
      </c>
      <c r="F695" s="226">
        <v>0.86338461538461542</v>
      </c>
      <c r="G695" s="226">
        <v>0.76984615384615385</v>
      </c>
      <c r="H695" s="226">
        <v>0.89538461538461533</v>
      </c>
      <c r="I695" s="226">
        <v>0.92061538461538472</v>
      </c>
      <c r="J695" s="226">
        <v>0.86092307692307701</v>
      </c>
      <c r="K695" s="226">
        <v>0.83261538461538465</v>
      </c>
      <c r="L695" s="227">
        <f t="shared" si="9"/>
        <v>0.85712820512820509</v>
      </c>
    </row>
    <row r="696" spans="1:12">
      <c r="A696" s="33">
        <v>691</v>
      </c>
      <c r="B696" s="26" t="s">
        <v>1761</v>
      </c>
      <c r="C696" s="223" t="s">
        <v>1762</v>
      </c>
      <c r="D696" s="224" t="s">
        <v>394</v>
      </c>
      <c r="E696" s="225">
        <v>125</v>
      </c>
      <c r="F696" s="226">
        <v>0.8832000000000001</v>
      </c>
      <c r="G696" s="226">
        <v>0.97536</v>
      </c>
      <c r="H696" s="226">
        <v>0.8256</v>
      </c>
      <c r="I696" s="226">
        <v>0.91007999999999989</v>
      </c>
      <c r="J696" s="226">
        <v>0.58368000000000009</v>
      </c>
      <c r="K696" s="226">
        <v>0.83328000000000013</v>
      </c>
      <c r="L696" s="227">
        <f t="shared" si="9"/>
        <v>0.83520000000000005</v>
      </c>
    </row>
    <row r="697" spans="1:12">
      <c r="A697" s="33">
        <v>692</v>
      </c>
      <c r="B697" s="26" t="s">
        <v>1763</v>
      </c>
      <c r="C697" s="223" t="s">
        <v>1758</v>
      </c>
      <c r="D697" s="224" t="s">
        <v>394</v>
      </c>
      <c r="E697" s="225">
        <v>2400</v>
      </c>
      <c r="F697" s="226">
        <v>0.64949999999999997</v>
      </c>
      <c r="G697" s="226">
        <v>0.69550000000000001</v>
      </c>
      <c r="H697" s="226">
        <v>0.75700000000000012</v>
      </c>
      <c r="I697" s="226">
        <v>0.67949999999999999</v>
      </c>
      <c r="J697" s="226">
        <v>0.71400000000000008</v>
      </c>
      <c r="K697" s="226">
        <v>0.66249999999999998</v>
      </c>
      <c r="L697" s="227">
        <f t="shared" si="9"/>
        <v>0.69300000000000006</v>
      </c>
    </row>
    <row r="698" spans="1:12">
      <c r="A698" s="33">
        <v>693</v>
      </c>
      <c r="B698" s="26" t="s">
        <v>1764</v>
      </c>
      <c r="C698" s="223" t="s">
        <v>1765</v>
      </c>
      <c r="D698" s="224" t="s">
        <v>394</v>
      </c>
      <c r="E698" s="225">
        <v>450</v>
      </c>
      <c r="F698" s="226">
        <v>0.76373333333333338</v>
      </c>
      <c r="G698" s="226">
        <v>0.7546666666666666</v>
      </c>
      <c r="H698" s="226">
        <v>0.80693333333333339</v>
      </c>
      <c r="I698" s="226">
        <v>0.79359999999999986</v>
      </c>
      <c r="J698" s="226">
        <v>0.81546666666666678</v>
      </c>
      <c r="K698" s="226">
        <v>0.82080000000000009</v>
      </c>
      <c r="L698" s="227">
        <f t="shared" si="9"/>
        <v>0.79253333333333342</v>
      </c>
    </row>
    <row r="699" spans="1:12">
      <c r="A699" s="33">
        <v>694</v>
      </c>
      <c r="B699" s="26" t="s">
        <v>1766</v>
      </c>
      <c r="C699" s="223" t="s">
        <v>1767</v>
      </c>
      <c r="D699" s="224" t="s">
        <v>394</v>
      </c>
      <c r="E699" s="225">
        <v>460</v>
      </c>
      <c r="F699" s="226">
        <v>4.747826086956522E-2</v>
      </c>
      <c r="G699" s="226">
        <v>6.7304347826086963E-2</v>
      </c>
      <c r="H699" s="226">
        <v>0.8295652173913044</v>
      </c>
      <c r="I699" s="226">
        <v>2.8695652173913042E-2</v>
      </c>
      <c r="J699" s="226">
        <v>0.86191304347826092</v>
      </c>
      <c r="K699" s="226">
        <v>0.85565217391304349</v>
      </c>
      <c r="L699" s="227">
        <f t="shared" si="9"/>
        <v>0.44843478260869568</v>
      </c>
    </row>
    <row r="700" spans="1:12">
      <c r="A700" s="33">
        <v>695</v>
      </c>
      <c r="B700" s="26" t="s">
        <v>1768</v>
      </c>
      <c r="C700" s="223" t="s">
        <v>1769</v>
      </c>
      <c r="D700" s="224" t="s">
        <v>394</v>
      </c>
      <c r="E700" s="225">
        <v>750</v>
      </c>
      <c r="F700" s="226">
        <v>0.99456000000000011</v>
      </c>
      <c r="G700" s="226">
        <v>1.04704</v>
      </c>
      <c r="H700" s="226">
        <v>1.0713599999999999</v>
      </c>
      <c r="I700" s="226">
        <v>1.0803199999999999</v>
      </c>
      <c r="J700" s="226">
        <v>0.98687999999999998</v>
      </c>
      <c r="K700" s="226">
        <v>1.25376</v>
      </c>
      <c r="L700" s="227">
        <f t="shared" si="9"/>
        <v>1.0723199999999999</v>
      </c>
    </row>
    <row r="701" spans="1:12">
      <c r="A701" s="33">
        <v>696</v>
      </c>
      <c r="B701" s="26" t="s">
        <v>1770</v>
      </c>
      <c r="C701" s="223" t="s">
        <v>1771</v>
      </c>
      <c r="D701" s="224" t="s">
        <v>394</v>
      </c>
      <c r="E701" s="225">
        <v>3800</v>
      </c>
      <c r="F701" s="226">
        <v>0</v>
      </c>
      <c r="G701" s="226">
        <v>0.73</v>
      </c>
      <c r="H701" s="226">
        <v>0</v>
      </c>
      <c r="I701" s="226">
        <v>0.92947368421052634</v>
      </c>
      <c r="J701" s="226">
        <v>0</v>
      </c>
      <c r="K701" s="226">
        <v>0</v>
      </c>
      <c r="L701" s="227">
        <f t="shared" si="9"/>
        <v>0.27657894736842104</v>
      </c>
    </row>
    <row r="702" spans="1:12">
      <c r="A702" s="33">
        <v>697</v>
      </c>
      <c r="B702" s="26" t="s">
        <v>1772</v>
      </c>
      <c r="C702" s="223" t="s">
        <v>1773</v>
      </c>
      <c r="D702" s="224" t="s">
        <v>394</v>
      </c>
      <c r="E702" s="225">
        <v>1400</v>
      </c>
      <c r="F702" s="226">
        <v>1.0717714285714284</v>
      </c>
      <c r="G702" s="226">
        <v>1.1547428571428571</v>
      </c>
      <c r="H702" s="226">
        <v>1.2</v>
      </c>
      <c r="I702" s="226">
        <v>0.88971428571428568</v>
      </c>
      <c r="J702" s="226">
        <v>0.87788571428571427</v>
      </c>
      <c r="K702" s="226">
        <v>0.88817142857142861</v>
      </c>
      <c r="L702" s="227">
        <f t="shared" si="9"/>
        <v>1.0137142857142856</v>
      </c>
    </row>
    <row r="703" spans="1:12">
      <c r="A703" s="33">
        <v>698</v>
      </c>
      <c r="B703" s="26" t="s">
        <v>1774</v>
      </c>
      <c r="C703" s="223" t="s">
        <v>1775</v>
      </c>
      <c r="D703" s="224" t="s">
        <v>633</v>
      </c>
      <c r="E703" s="225">
        <v>22000</v>
      </c>
      <c r="F703" s="226">
        <v>0.98181818181818181</v>
      </c>
      <c r="G703" s="226">
        <v>0.92072727272727273</v>
      </c>
      <c r="H703" s="226">
        <v>0.84</v>
      </c>
      <c r="I703" s="226">
        <v>0.90981818181818186</v>
      </c>
      <c r="J703" s="226">
        <v>0.78436363636363637</v>
      </c>
      <c r="K703" s="226">
        <v>0.82036363636363641</v>
      </c>
      <c r="L703" s="227">
        <f t="shared" si="9"/>
        <v>0.87618181818181817</v>
      </c>
    </row>
    <row r="704" spans="1:12">
      <c r="A704" s="33">
        <v>699</v>
      </c>
      <c r="B704" s="26" t="s">
        <v>1776</v>
      </c>
      <c r="C704" s="223" t="s">
        <v>1777</v>
      </c>
      <c r="D704" s="224" t="s">
        <v>394</v>
      </c>
      <c r="E704" s="225">
        <v>500</v>
      </c>
      <c r="F704" s="226">
        <v>0.504</v>
      </c>
      <c r="G704" s="226">
        <v>0.504</v>
      </c>
      <c r="H704" s="226">
        <v>0.51360000000000006</v>
      </c>
      <c r="I704" s="226">
        <v>0.50159999999999993</v>
      </c>
      <c r="J704" s="226">
        <v>0.48479999999999995</v>
      </c>
      <c r="K704" s="226">
        <v>0.51360000000000006</v>
      </c>
      <c r="L704" s="227">
        <f t="shared" si="9"/>
        <v>0.50360000000000005</v>
      </c>
    </row>
    <row r="705" spans="1:12">
      <c r="A705" s="33">
        <v>700</v>
      </c>
      <c r="B705" s="26" t="s">
        <v>1778</v>
      </c>
      <c r="C705" s="223" t="s">
        <v>1779</v>
      </c>
      <c r="D705" s="224" t="s">
        <v>394</v>
      </c>
      <c r="E705" s="225">
        <v>12000</v>
      </c>
      <c r="F705" s="226">
        <v>0.78366666666666662</v>
      </c>
      <c r="G705" s="226">
        <v>0.76790008333333326</v>
      </c>
      <c r="H705" s="226">
        <v>0.78594166666666665</v>
      </c>
      <c r="I705" s="226">
        <v>0.75997749999999997</v>
      </c>
      <c r="J705" s="226">
        <v>0.69733333333333336</v>
      </c>
      <c r="K705" s="226">
        <v>0.87233333333333329</v>
      </c>
      <c r="L705" s="227">
        <f t="shared" si="9"/>
        <v>0.77785876388888886</v>
      </c>
    </row>
    <row r="706" spans="1:12">
      <c r="A706" s="33">
        <v>701</v>
      </c>
      <c r="B706" s="26" t="s">
        <v>1780</v>
      </c>
      <c r="C706" s="223" t="s">
        <v>1781</v>
      </c>
      <c r="D706" s="224" t="s">
        <v>394</v>
      </c>
      <c r="E706" s="225">
        <v>1000</v>
      </c>
      <c r="F706" s="226">
        <v>0.73919999999999997</v>
      </c>
      <c r="G706" s="226">
        <v>0.66559999999999997</v>
      </c>
      <c r="H706" s="226">
        <v>0.60160000000000002</v>
      </c>
      <c r="I706" s="226">
        <v>0.62239999999999995</v>
      </c>
      <c r="J706" s="226">
        <v>0.72799999999999998</v>
      </c>
      <c r="K706" s="226">
        <v>0.76639999999999997</v>
      </c>
      <c r="L706" s="227">
        <f t="shared" si="9"/>
        <v>0.68719999999999992</v>
      </c>
    </row>
    <row r="707" spans="1:12">
      <c r="A707" s="33">
        <v>702</v>
      </c>
      <c r="B707" s="26" t="s">
        <v>1782</v>
      </c>
      <c r="C707" s="223" t="s">
        <v>1783</v>
      </c>
      <c r="D707" s="224" t="s">
        <v>394</v>
      </c>
      <c r="E707" s="225">
        <v>12000</v>
      </c>
      <c r="F707" s="226">
        <v>1.6389166666666666</v>
      </c>
      <c r="G707" s="226">
        <v>0.78333333333333333</v>
      </c>
      <c r="H707" s="226">
        <v>0.27333333333333332</v>
      </c>
      <c r="I707" s="226">
        <v>1.0599999999999998</v>
      </c>
      <c r="J707" s="226">
        <v>0.6845</v>
      </c>
      <c r="K707" s="226">
        <v>0.83333333333333337</v>
      </c>
      <c r="L707" s="227">
        <f t="shared" si="9"/>
        <v>0.8789027777777777</v>
      </c>
    </row>
    <row r="708" spans="1:12">
      <c r="A708" s="33">
        <v>703</v>
      </c>
      <c r="B708" s="26" t="s">
        <v>1784</v>
      </c>
      <c r="C708" s="223" t="s">
        <v>1785</v>
      </c>
      <c r="D708" s="224" t="s">
        <v>394</v>
      </c>
      <c r="E708" s="225">
        <v>330</v>
      </c>
      <c r="F708" s="226">
        <v>0.89163636363636367</v>
      </c>
      <c r="G708" s="226">
        <v>0.92872727272727273</v>
      </c>
      <c r="H708" s="226">
        <v>0.16363636363636364</v>
      </c>
      <c r="I708" s="226">
        <v>9.4545454545454544E-2</v>
      </c>
      <c r="J708" s="226">
        <v>0.12727272727272729</v>
      </c>
      <c r="K708" s="226">
        <v>9.4545454545454544E-2</v>
      </c>
      <c r="L708" s="227">
        <f t="shared" si="9"/>
        <v>0.38339393939393945</v>
      </c>
    </row>
    <row r="709" spans="1:12">
      <c r="A709" s="33">
        <v>704</v>
      </c>
      <c r="B709" s="26" t="s">
        <v>1786</v>
      </c>
      <c r="C709" s="223" t="s">
        <v>1787</v>
      </c>
      <c r="D709" s="224" t="s">
        <v>394</v>
      </c>
      <c r="E709" s="225">
        <v>117</v>
      </c>
      <c r="F709" s="226">
        <v>0</v>
      </c>
      <c r="G709" s="226">
        <v>0.85487179487179488</v>
      </c>
      <c r="H709" s="226">
        <v>0.89230769230769225</v>
      </c>
      <c r="I709" s="226">
        <v>0.82051282051282048</v>
      </c>
      <c r="J709" s="226">
        <v>0</v>
      </c>
      <c r="K709" s="226">
        <v>0</v>
      </c>
      <c r="L709" s="227">
        <f t="shared" si="9"/>
        <v>0.42794871794871786</v>
      </c>
    </row>
    <row r="710" spans="1:12">
      <c r="A710" s="33">
        <v>705</v>
      </c>
      <c r="B710" s="26" t="s">
        <v>1788</v>
      </c>
      <c r="C710" s="223" t="s">
        <v>1789</v>
      </c>
      <c r="D710" s="224" t="s">
        <v>546</v>
      </c>
      <c r="E710" s="225">
        <v>5500</v>
      </c>
      <c r="F710" s="226">
        <v>0.77280000000000015</v>
      </c>
      <c r="G710" s="226">
        <v>0.82690909090909093</v>
      </c>
      <c r="H710" s="226">
        <v>0.80203636363636366</v>
      </c>
      <c r="I710" s="226">
        <v>0.79505454545454546</v>
      </c>
      <c r="J710" s="226">
        <v>0.80640000000000001</v>
      </c>
      <c r="K710" s="226">
        <v>0.80203636363636366</v>
      </c>
      <c r="L710" s="227">
        <f t="shared" si="9"/>
        <v>0.80087272727272729</v>
      </c>
    </row>
    <row r="711" spans="1:12">
      <c r="A711" s="33">
        <v>706</v>
      </c>
      <c r="B711" s="26" t="s">
        <v>1790</v>
      </c>
      <c r="C711" s="223" t="s">
        <v>1791</v>
      </c>
      <c r="D711" s="224" t="s">
        <v>438</v>
      </c>
      <c r="E711" s="225">
        <v>2500</v>
      </c>
      <c r="F711" s="226">
        <v>0.90720000000000001</v>
      </c>
      <c r="G711" s="226">
        <v>0.94031999999999993</v>
      </c>
      <c r="H711" s="226">
        <v>1.0367999999999999</v>
      </c>
      <c r="I711" s="226">
        <v>0.95616000000000001</v>
      </c>
      <c r="J711" s="226">
        <v>0.98496000000000006</v>
      </c>
      <c r="K711" s="226">
        <v>0.93167999999999995</v>
      </c>
      <c r="L711" s="227">
        <f t="shared" si="9"/>
        <v>0.95952000000000004</v>
      </c>
    </row>
    <row r="712" spans="1:12">
      <c r="A712" s="33">
        <v>707</v>
      </c>
      <c r="B712" s="26" t="s">
        <v>1792</v>
      </c>
      <c r="C712" s="223" t="s">
        <v>1793</v>
      </c>
      <c r="D712" s="224" t="s">
        <v>394</v>
      </c>
      <c r="E712" s="225">
        <v>250</v>
      </c>
      <c r="F712" s="226">
        <v>0.75584000000000007</v>
      </c>
      <c r="G712" s="226">
        <v>0.73536000000000001</v>
      </c>
      <c r="H712" s="226">
        <v>0.75327999999999995</v>
      </c>
      <c r="I712" s="226">
        <v>0.77568000000000004</v>
      </c>
      <c r="J712" s="226">
        <v>0.73920000000000008</v>
      </c>
      <c r="K712" s="226">
        <v>0.79871999999999987</v>
      </c>
      <c r="L712" s="227">
        <f t="shared" si="9"/>
        <v>0.75968000000000002</v>
      </c>
    </row>
    <row r="713" spans="1:12">
      <c r="A713" s="33">
        <v>708</v>
      </c>
      <c r="B713" s="26" t="s">
        <v>1794</v>
      </c>
      <c r="C713" s="223" t="s">
        <v>1795</v>
      </c>
      <c r="D713" s="224" t="s">
        <v>394</v>
      </c>
      <c r="E713" s="225">
        <v>110</v>
      </c>
      <c r="F713" s="226">
        <v>6.3272727272727258E-2</v>
      </c>
      <c r="G713" s="226">
        <v>6.7636363636363633E-2</v>
      </c>
      <c r="H713" s="226">
        <v>6.9818181818181821E-2</v>
      </c>
      <c r="I713" s="226">
        <v>5.6727272727272723E-2</v>
      </c>
      <c r="J713" s="226">
        <v>5.0181818181818175E-2</v>
      </c>
      <c r="K713" s="226">
        <v>0.42981818181818177</v>
      </c>
      <c r="L713" s="227">
        <f t="shared" si="9"/>
        <v>0.1229090909090909</v>
      </c>
    </row>
    <row r="714" spans="1:12">
      <c r="A714" s="33">
        <v>709</v>
      </c>
      <c r="B714" s="26" t="s">
        <v>1796</v>
      </c>
      <c r="C714" s="223" t="s">
        <v>1797</v>
      </c>
      <c r="D714" s="224" t="s">
        <v>438</v>
      </c>
      <c r="E714" s="225">
        <v>2850</v>
      </c>
      <c r="F714" s="226">
        <v>0.98715789473684212</v>
      </c>
      <c r="G714" s="226">
        <v>0.88863157894736844</v>
      </c>
      <c r="H714" s="226">
        <v>0.90947368421052632</v>
      </c>
      <c r="I714" s="226">
        <v>0.90694736842105272</v>
      </c>
      <c r="J714" s="226">
        <v>0.9044210526315789</v>
      </c>
      <c r="K714" s="226">
        <v>0.90884210526315778</v>
      </c>
      <c r="L714" s="227">
        <f t="shared" si="9"/>
        <v>0.91757894736842116</v>
      </c>
    </row>
    <row r="715" spans="1:12">
      <c r="A715" s="33">
        <v>710</v>
      </c>
      <c r="B715" s="26" t="s">
        <v>1798</v>
      </c>
      <c r="C715" s="223" t="s">
        <v>1799</v>
      </c>
      <c r="D715" s="224" t="s">
        <v>546</v>
      </c>
      <c r="E715" s="225">
        <v>9800</v>
      </c>
      <c r="F715" s="226">
        <v>0.91510204081632651</v>
      </c>
      <c r="G715" s="226">
        <v>0.91591836734693877</v>
      </c>
      <c r="H715" s="226">
        <v>0.91714285714285715</v>
      </c>
      <c r="I715" s="226">
        <v>0.92040816326530617</v>
      </c>
      <c r="J715" s="226">
        <v>0.99224489795918369</v>
      </c>
      <c r="K715" s="226">
        <v>0.98693877551020404</v>
      </c>
      <c r="L715" s="227">
        <f t="shared" si="9"/>
        <v>0.94129251700680261</v>
      </c>
    </row>
    <row r="716" spans="1:12">
      <c r="A716" s="33">
        <v>711</v>
      </c>
      <c r="B716" s="26" t="s">
        <v>1800</v>
      </c>
      <c r="C716" s="223" t="s">
        <v>1801</v>
      </c>
      <c r="D716" s="224" t="s">
        <v>394</v>
      </c>
      <c r="E716" s="225">
        <v>750</v>
      </c>
      <c r="F716" s="226">
        <v>0.90335999999999994</v>
      </c>
      <c r="G716" s="226">
        <v>0.89280000000000004</v>
      </c>
      <c r="H716" s="226">
        <v>0.89568000000000003</v>
      </c>
      <c r="I716" s="226">
        <v>0.88512000000000002</v>
      </c>
      <c r="J716" s="226">
        <v>0.83279999999999987</v>
      </c>
      <c r="K716" s="226">
        <v>0.81215999999999999</v>
      </c>
      <c r="L716" s="227">
        <f t="shared" si="9"/>
        <v>0.87032000000000009</v>
      </c>
    </row>
    <row r="717" spans="1:12">
      <c r="A717" s="33">
        <v>712</v>
      </c>
      <c r="B717" s="26" t="s">
        <v>1802</v>
      </c>
      <c r="C717" s="223" t="s">
        <v>1803</v>
      </c>
      <c r="D717" s="224" t="s">
        <v>394</v>
      </c>
      <c r="E717" s="225">
        <v>750</v>
      </c>
      <c r="F717" s="226">
        <v>0.99792000000000003</v>
      </c>
      <c r="G717" s="226">
        <v>1.0713599999999999</v>
      </c>
      <c r="H717" s="226">
        <v>1.01328</v>
      </c>
      <c r="I717" s="226">
        <v>0.98304000000000014</v>
      </c>
      <c r="J717" s="226">
        <v>0.97536</v>
      </c>
      <c r="K717" s="226">
        <v>0.98255999999999999</v>
      </c>
      <c r="L717" s="227">
        <f t="shared" si="9"/>
        <v>1.0039200000000001</v>
      </c>
    </row>
    <row r="718" spans="1:12">
      <c r="A718" s="33">
        <v>713</v>
      </c>
      <c r="B718" s="26" t="s">
        <v>1804</v>
      </c>
      <c r="C718" s="223" t="s">
        <v>1805</v>
      </c>
      <c r="D718" s="224" t="s">
        <v>394</v>
      </c>
      <c r="E718" s="225">
        <v>200</v>
      </c>
      <c r="F718" s="226">
        <v>0.53680000000000005</v>
      </c>
      <c r="G718" s="226">
        <v>0.43680000000000002</v>
      </c>
      <c r="H718" s="226">
        <v>0.45519999999999994</v>
      </c>
      <c r="I718" s="226">
        <v>0.61280000000000001</v>
      </c>
      <c r="J718" s="226">
        <v>0.67359999999999998</v>
      </c>
      <c r="K718" s="226">
        <v>0.52480000000000004</v>
      </c>
      <c r="L718" s="227">
        <f t="shared" si="9"/>
        <v>0.53999999999999992</v>
      </c>
    </row>
    <row r="719" spans="1:12">
      <c r="A719" s="33">
        <v>714</v>
      </c>
      <c r="B719" s="26" t="s">
        <v>1806</v>
      </c>
      <c r="C719" s="223" t="s">
        <v>1807</v>
      </c>
      <c r="D719" s="224" t="s">
        <v>394</v>
      </c>
      <c r="E719" s="225">
        <v>2500</v>
      </c>
      <c r="F719" s="226">
        <v>0.79488000000000003</v>
      </c>
      <c r="G719" s="226">
        <v>0.73872000000000004</v>
      </c>
      <c r="H719" s="226">
        <v>0.79968000000000006</v>
      </c>
      <c r="I719" s="226">
        <v>0.9456</v>
      </c>
      <c r="J719" s="226">
        <v>0.91007999999999989</v>
      </c>
      <c r="K719" s="226">
        <v>0.95423999999999998</v>
      </c>
      <c r="L719" s="227">
        <f t="shared" si="9"/>
        <v>0.85720000000000007</v>
      </c>
    </row>
    <row r="720" spans="1:12">
      <c r="A720" s="33">
        <v>715</v>
      </c>
      <c r="B720" s="26" t="s">
        <v>1808</v>
      </c>
      <c r="C720" s="223" t="s">
        <v>1809</v>
      </c>
      <c r="D720" s="224" t="s">
        <v>394</v>
      </c>
      <c r="E720" s="225">
        <v>190</v>
      </c>
      <c r="F720" s="226">
        <v>0.87999999999999989</v>
      </c>
      <c r="G720" s="226">
        <v>0.90442105263157901</v>
      </c>
      <c r="H720" s="226">
        <v>0.87326315789473674</v>
      </c>
      <c r="I720" s="226">
        <v>0.8749473684210527</v>
      </c>
      <c r="J720" s="226">
        <v>0.86652631578947381</v>
      </c>
      <c r="K720" s="226">
        <v>0.86484210526315786</v>
      </c>
      <c r="L720" s="227">
        <f t="shared" si="9"/>
        <v>0.87733333333333341</v>
      </c>
    </row>
    <row r="721" spans="1:12">
      <c r="A721" s="33">
        <v>716</v>
      </c>
      <c r="B721" s="26" t="s">
        <v>1810</v>
      </c>
      <c r="C721" s="223" t="s">
        <v>1811</v>
      </c>
      <c r="D721" s="224" t="s">
        <v>546</v>
      </c>
      <c r="E721" s="225">
        <v>9700</v>
      </c>
      <c r="F721" s="226">
        <v>0.9698969072164948</v>
      </c>
      <c r="G721" s="226">
        <v>0.97154639175257729</v>
      </c>
      <c r="H721" s="226">
        <v>0.9703092783505155</v>
      </c>
      <c r="I721" s="226">
        <v>0.96783505154639171</v>
      </c>
      <c r="J721" s="226">
        <v>0.99670103092783502</v>
      </c>
      <c r="K721" s="226">
        <v>0.99546391752577323</v>
      </c>
      <c r="L721" s="227">
        <f t="shared" si="9"/>
        <v>0.97862542955326459</v>
      </c>
    </row>
    <row r="722" spans="1:12">
      <c r="A722" s="33">
        <v>717</v>
      </c>
      <c r="B722" s="26" t="s">
        <v>1812</v>
      </c>
      <c r="C722" s="223" t="s">
        <v>1813</v>
      </c>
      <c r="D722" s="224" t="s">
        <v>394</v>
      </c>
      <c r="E722" s="225">
        <v>630</v>
      </c>
      <c r="F722" s="226">
        <v>0.87428571428571422</v>
      </c>
      <c r="G722" s="226">
        <v>1.032</v>
      </c>
      <c r="H722" s="226">
        <v>0.97199999999999998</v>
      </c>
      <c r="I722" s="226">
        <v>0.93714285714285706</v>
      </c>
      <c r="J722" s="226">
        <v>0.98285714285714276</v>
      </c>
      <c r="K722" s="226">
        <v>0.98685714285714288</v>
      </c>
      <c r="L722" s="227">
        <f t="shared" si="9"/>
        <v>0.96419047619047615</v>
      </c>
    </row>
    <row r="723" spans="1:12">
      <c r="A723" s="33">
        <v>718</v>
      </c>
      <c r="B723" s="26" t="s">
        <v>1814</v>
      </c>
      <c r="C723" s="223" t="s">
        <v>1815</v>
      </c>
      <c r="D723" s="224" t="s">
        <v>394</v>
      </c>
      <c r="E723" s="225">
        <v>3000</v>
      </c>
      <c r="F723" s="226">
        <v>0.91379999999999983</v>
      </c>
      <c r="G723" s="226">
        <v>0.91379999999999983</v>
      </c>
      <c r="H723" s="226">
        <v>0.91560000000000008</v>
      </c>
      <c r="I723" s="226">
        <v>0.91979999999999984</v>
      </c>
      <c r="J723" s="226">
        <v>0.93180000000000007</v>
      </c>
      <c r="K723" s="226">
        <v>0.92820000000000003</v>
      </c>
      <c r="L723" s="227">
        <f t="shared" si="9"/>
        <v>0.9205000000000001</v>
      </c>
    </row>
    <row r="724" spans="1:12">
      <c r="A724" s="33">
        <v>719</v>
      </c>
      <c r="B724" s="26" t="s">
        <v>1816</v>
      </c>
      <c r="C724" s="223" t="s">
        <v>1817</v>
      </c>
      <c r="D724" s="224" t="s">
        <v>394</v>
      </c>
      <c r="E724" s="225">
        <v>4100</v>
      </c>
      <c r="F724" s="226">
        <v>0.85580487804878047</v>
      </c>
      <c r="G724" s="226">
        <v>0.84702439024390241</v>
      </c>
      <c r="H724" s="226">
        <v>0.84760975609756106</v>
      </c>
      <c r="I724" s="226">
        <v>0.85814634146341462</v>
      </c>
      <c r="J724" s="226">
        <v>0.86224390243902438</v>
      </c>
      <c r="K724" s="226">
        <v>0.85580487804878047</v>
      </c>
      <c r="L724" s="227">
        <f t="shared" ref="L724:L787" si="10">AVERAGE(F724:K724)</f>
        <v>0.85443902439024388</v>
      </c>
    </row>
    <row r="725" spans="1:12">
      <c r="A725" s="33">
        <v>720</v>
      </c>
      <c r="B725" s="26" t="s">
        <v>1818</v>
      </c>
      <c r="C725" s="223" t="s">
        <v>1819</v>
      </c>
      <c r="D725" s="224" t="s">
        <v>394</v>
      </c>
      <c r="E725" s="225">
        <v>560</v>
      </c>
      <c r="F725" s="226">
        <v>0.81385714285714283</v>
      </c>
      <c r="G725" s="226">
        <v>0.8492142857142857</v>
      </c>
      <c r="H725" s="226">
        <v>0.8035714285714286</v>
      </c>
      <c r="I725" s="226">
        <v>0.83892857142857147</v>
      </c>
      <c r="J725" s="226">
        <v>0.82478571428571423</v>
      </c>
      <c r="K725" s="226">
        <v>0.85050000000000003</v>
      </c>
      <c r="L725" s="227">
        <f t="shared" si="10"/>
        <v>0.83014285714285718</v>
      </c>
    </row>
    <row r="726" spans="1:12">
      <c r="A726" s="33">
        <v>721</v>
      </c>
      <c r="B726" s="26" t="s">
        <v>1820</v>
      </c>
      <c r="C726" s="223" t="s">
        <v>1821</v>
      </c>
      <c r="D726" s="224" t="s">
        <v>438</v>
      </c>
      <c r="E726" s="225">
        <v>4900</v>
      </c>
      <c r="F726" s="226">
        <v>8.3265306122448975E-3</v>
      </c>
      <c r="G726" s="226">
        <v>8.0816326530612242E-2</v>
      </c>
      <c r="H726" s="226">
        <v>3.4775510204081636E-2</v>
      </c>
      <c r="I726" s="226">
        <v>8.3265306122448975E-3</v>
      </c>
      <c r="J726" s="226">
        <v>5.877551020408163E-3</v>
      </c>
      <c r="K726" s="226">
        <v>6.8571428571428577E-3</v>
      </c>
      <c r="L726" s="227">
        <f t="shared" si="10"/>
        <v>2.416326530612245E-2</v>
      </c>
    </row>
    <row r="727" spans="1:12">
      <c r="A727" s="33">
        <v>722</v>
      </c>
      <c r="B727" s="26" t="s">
        <v>1822</v>
      </c>
      <c r="C727" s="223" t="s">
        <v>1823</v>
      </c>
      <c r="D727" s="224" t="s">
        <v>394</v>
      </c>
      <c r="E727" s="225">
        <v>950</v>
      </c>
      <c r="F727" s="226">
        <v>0.79427368421052635</v>
      </c>
      <c r="G727" s="226">
        <v>0.83898947368421062</v>
      </c>
      <c r="H727" s="226">
        <v>0.86778947368421055</v>
      </c>
      <c r="I727" s="226">
        <v>0.83520000000000005</v>
      </c>
      <c r="J727" s="226">
        <v>0.87006315789473676</v>
      </c>
      <c r="K727" s="226">
        <v>0.75334736842105265</v>
      </c>
      <c r="L727" s="227">
        <f t="shared" si="10"/>
        <v>0.82661052631578935</v>
      </c>
    </row>
    <row r="728" spans="1:12">
      <c r="A728" s="33">
        <v>723</v>
      </c>
      <c r="B728" s="26" t="s">
        <v>1824</v>
      </c>
      <c r="C728" s="223" t="s">
        <v>1813</v>
      </c>
      <c r="D728" s="224" t="s">
        <v>394</v>
      </c>
      <c r="E728" s="225">
        <v>1000</v>
      </c>
      <c r="F728" s="226">
        <v>0.38303999999999994</v>
      </c>
      <c r="G728" s="226">
        <v>0.54071999999999998</v>
      </c>
      <c r="H728" s="226">
        <v>0.73728000000000005</v>
      </c>
      <c r="I728" s="226">
        <v>0.61703999999999992</v>
      </c>
      <c r="J728" s="226">
        <v>0.36504000000000003</v>
      </c>
      <c r="K728" s="226">
        <v>0.38303999999999994</v>
      </c>
      <c r="L728" s="227">
        <f t="shared" si="10"/>
        <v>0.50435999999999992</v>
      </c>
    </row>
    <row r="729" spans="1:12">
      <c r="A729" s="33">
        <v>724</v>
      </c>
      <c r="B729" s="26" t="s">
        <v>1825</v>
      </c>
      <c r="C729" s="223" t="s">
        <v>1826</v>
      </c>
      <c r="D729" s="224" t="s">
        <v>899</v>
      </c>
      <c r="E729" s="225">
        <v>3000</v>
      </c>
      <c r="F729" s="226">
        <v>1.8104166666666666</v>
      </c>
      <c r="G729" s="226">
        <v>1.8062511999999999</v>
      </c>
      <c r="H729" s="226">
        <v>0.84375256666666676</v>
      </c>
      <c r="I729" s="226">
        <v>0.91997980000000001</v>
      </c>
      <c r="J729" s="226">
        <v>2.0750847000000001</v>
      </c>
      <c r="K729" s="226">
        <v>2.1192917666666666</v>
      </c>
      <c r="L729" s="227">
        <f t="shared" si="10"/>
        <v>1.5957961166666665</v>
      </c>
    </row>
    <row r="730" spans="1:12">
      <c r="A730" s="33">
        <v>725</v>
      </c>
      <c r="B730" s="26" t="s">
        <v>1827</v>
      </c>
      <c r="C730" s="223" t="s">
        <v>1828</v>
      </c>
      <c r="D730" s="224" t="s">
        <v>394</v>
      </c>
      <c r="E730" s="225">
        <v>600</v>
      </c>
      <c r="F730" s="226">
        <v>1.2288000000000001</v>
      </c>
      <c r="G730" s="226">
        <v>1.2216</v>
      </c>
      <c r="H730" s="226">
        <v>1.2456</v>
      </c>
      <c r="I730" s="226">
        <v>1.2228000000000001</v>
      </c>
      <c r="J730" s="226">
        <v>1.2143999999999999</v>
      </c>
      <c r="K730" s="226">
        <v>1.2347999999999999</v>
      </c>
      <c r="L730" s="227">
        <f t="shared" si="10"/>
        <v>1.228</v>
      </c>
    </row>
    <row r="731" spans="1:12">
      <c r="A731" s="33">
        <v>726</v>
      </c>
      <c r="B731" s="26" t="s">
        <v>1829</v>
      </c>
      <c r="C731" s="223" t="s">
        <v>1830</v>
      </c>
      <c r="D731" s="224" t="s">
        <v>438</v>
      </c>
      <c r="E731" s="225">
        <v>3300</v>
      </c>
      <c r="F731" s="226">
        <v>0.90709090909090917</v>
      </c>
      <c r="G731" s="226">
        <v>0.92399999999999993</v>
      </c>
      <c r="H731" s="226">
        <v>0.9</v>
      </c>
      <c r="I731" s="226">
        <v>0.89836363636363648</v>
      </c>
      <c r="J731" s="226">
        <v>0.90654545454545454</v>
      </c>
      <c r="K731" s="226">
        <v>0.91527272727272735</v>
      </c>
      <c r="L731" s="227">
        <f t="shared" si="10"/>
        <v>0.90854545454545443</v>
      </c>
    </row>
    <row r="732" spans="1:12">
      <c r="A732" s="33">
        <v>727</v>
      </c>
      <c r="B732" s="26" t="s">
        <v>1831</v>
      </c>
      <c r="C732" s="223" t="s">
        <v>1832</v>
      </c>
      <c r="D732" s="224" t="s">
        <v>394</v>
      </c>
      <c r="E732" s="225">
        <v>460</v>
      </c>
      <c r="F732" s="226">
        <v>0.7904347826086956</v>
      </c>
      <c r="G732" s="226">
        <v>0.78417391304347817</v>
      </c>
      <c r="H732" s="226">
        <v>0.56660869565217387</v>
      </c>
      <c r="I732" s="226">
        <v>0.85773913043478256</v>
      </c>
      <c r="J732" s="226">
        <v>0.82904347826086955</v>
      </c>
      <c r="K732" s="226">
        <v>0.83686956521739131</v>
      </c>
      <c r="L732" s="227">
        <f t="shared" si="10"/>
        <v>0.77747826086956506</v>
      </c>
    </row>
    <row r="733" spans="1:12">
      <c r="A733" s="33">
        <v>728</v>
      </c>
      <c r="B733" s="26" t="s">
        <v>1833</v>
      </c>
      <c r="C733" s="223" t="s">
        <v>1834</v>
      </c>
      <c r="D733" s="224" t="s">
        <v>394</v>
      </c>
      <c r="E733" s="225">
        <v>950</v>
      </c>
      <c r="F733" s="226">
        <v>0.62071578947368411</v>
      </c>
      <c r="G733" s="226">
        <v>0.64648421052631577</v>
      </c>
      <c r="H733" s="226">
        <v>0.59267368421052635</v>
      </c>
      <c r="I733" s="226">
        <v>0.60252631578947369</v>
      </c>
      <c r="J733" s="226">
        <v>0.64496842105263152</v>
      </c>
      <c r="K733" s="226">
        <v>0.57372631578947375</v>
      </c>
      <c r="L733" s="227">
        <f t="shared" si="10"/>
        <v>0.61351578947368424</v>
      </c>
    </row>
    <row r="734" spans="1:12">
      <c r="A734" s="33">
        <v>729</v>
      </c>
      <c r="B734" s="26" t="s">
        <v>1835</v>
      </c>
      <c r="C734" s="223" t="s">
        <v>1836</v>
      </c>
      <c r="D734" s="224" t="s">
        <v>394</v>
      </c>
      <c r="E734" s="225">
        <v>900</v>
      </c>
      <c r="F734" s="226">
        <v>0.94799999999999995</v>
      </c>
      <c r="G734" s="226">
        <v>1.0072000000000001</v>
      </c>
      <c r="H734" s="226">
        <v>0.88239999999999996</v>
      </c>
      <c r="I734" s="226">
        <v>0.83919999999999995</v>
      </c>
      <c r="J734" s="226">
        <v>0.86960000000000004</v>
      </c>
      <c r="K734" s="226">
        <v>0.91439999999999999</v>
      </c>
      <c r="L734" s="227">
        <f t="shared" si="10"/>
        <v>0.91013333333333335</v>
      </c>
    </row>
    <row r="735" spans="1:12">
      <c r="A735" s="33">
        <v>730</v>
      </c>
      <c r="B735" s="26" t="s">
        <v>1837</v>
      </c>
      <c r="C735" s="223" t="s">
        <v>1838</v>
      </c>
      <c r="D735" s="224" t="s">
        <v>394</v>
      </c>
      <c r="E735" s="225">
        <v>700</v>
      </c>
      <c r="F735" s="226">
        <v>0.9</v>
      </c>
      <c r="G735" s="226">
        <v>0.93600000000000005</v>
      </c>
      <c r="H735" s="226">
        <v>0.88114285714285723</v>
      </c>
      <c r="I735" s="226">
        <v>0.90857142857142859</v>
      </c>
      <c r="J735" s="226">
        <v>0.89142857142857146</v>
      </c>
      <c r="K735" s="226">
        <v>0.25371428571428573</v>
      </c>
      <c r="L735" s="227">
        <f t="shared" si="10"/>
        <v>0.79514285714285704</v>
      </c>
    </row>
    <row r="736" spans="1:12">
      <c r="A736" s="33">
        <v>731</v>
      </c>
      <c r="B736" s="26" t="s">
        <v>1839</v>
      </c>
      <c r="C736" s="223" t="s">
        <v>1840</v>
      </c>
      <c r="D736" s="224" t="s">
        <v>394</v>
      </c>
      <c r="E736" s="225">
        <v>555</v>
      </c>
      <c r="F736" s="226">
        <v>1.2960000000000001E-2</v>
      </c>
      <c r="G736" s="226">
        <v>2.1621621621621623E-2</v>
      </c>
      <c r="H736" s="226">
        <v>2.5945945945945948E-2</v>
      </c>
      <c r="I736" s="226">
        <v>2.5945945945945948E-2</v>
      </c>
      <c r="J736" s="226">
        <v>0.26810810810810815</v>
      </c>
      <c r="K736" s="226">
        <v>2.0756756756756756E-2</v>
      </c>
      <c r="L736" s="227">
        <f t="shared" si="10"/>
        <v>6.2556396396396402E-2</v>
      </c>
    </row>
    <row r="737" spans="1:12">
      <c r="A737" s="33">
        <v>732</v>
      </c>
      <c r="B737" s="26" t="s">
        <v>1841</v>
      </c>
      <c r="C737" s="223" t="s">
        <v>1842</v>
      </c>
      <c r="D737" s="224" t="s">
        <v>394</v>
      </c>
      <c r="E737" s="225">
        <v>650</v>
      </c>
      <c r="F737" s="226">
        <v>0.96812307692307686</v>
      </c>
      <c r="G737" s="226">
        <v>0.9836307692307692</v>
      </c>
      <c r="H737" s="226">
        <v>0.95335384615384611</v>
      </c>
      <c r="I737" s="226">
        <v>0.92086153846153851</v>
      </c>
      <c r="J737" s="226">
        <v>0.92012307692307693</v>
      </c>
      <c r="K737" s="226">
        <v>0.89058461538461542</v>
      </c>
      <c r="L737" s="227">
        <f t="shared" si="10"/>
        <v>0.93944615384615382</v>
      </c>
    </row>
    <row r="738" spans="1:12">
      <c r="A738" s="33">
        <v>733</v>
      </c>
      <c r="B738" s="26" t="s">
        <v>1843</v>
      </c>
      <c r="C738" s="223" t="s">
        <v>1844</v>
      </c>
      <c r="D738" s="224" t="s">
        <v>394</v>
      </c>
      <c r="E738" s="225">
        <v>900</v>
      </c>
      <c r="F738" s="226">
        <v>0.84480000000000011</v>
      </c>
      <c r="G738" s="226">
        <v>0.84960000000000002</v>
      </c>
      <c r="H738" s="226">
        <v>0.89546666666666663</v>
      </c>
      <c r="I738" s="226">
        <v>0.82719999999999994</v>
      </c>
      <c r="J738" s="226">
        <v>0.7712</v>
      </c>
      <c r="K738" s="226">
        <v>0.80266666666666664</v>
      </c>
      <c r="L738" s="227">
        <f t="shared" si="10"/>
        <v>0.83182222222222213</v>
      </c>
    </row>
    <row r="739" spans="1:12">
      <c r="A739" s="33">
        <v>734</v>
      </c>
      <c r="B739" s="26" t="s">
        <v>1845</v>
      </c>
      <c r="C739" s="223" t="s">
        <v>1846</v>
      </c>
      <c r="D739" s="224" t="s">
        <v>394</v>
      </c>
      <c r="E739" s="225">
        <v>450</v>
      </c>
      <c r="F739" s="226">
        <v>1.0448</v>
      </c>
      <c r="G739" s="226">
        <v>0.9973333333333334</v>
      </c>
      <c r="H739" s="226">
        <v>0.86399999999999999</v>
      </c>
      <c r="I739" s="226">
        <v>0.99573333333333325</v>
      </c>
      <c r="J739" s="226">
        <v>0.99840000000000007</v>
      </c>
      <c r="K739" s="226">
        <v>0.85866666666666669</v>
      </c>
      <c r="L739" s="227">
        <f t="shared" si="10"/>
        <v>0.95982222222222224</v>
      </c>
    </row>
    <row r="740" spans="1:12">
      <c r="A740" s="33">
        <v>735</v>
      </c>
      <c r="B740" s="26" t="s">
        <v>1847</v>
      </c>
      <c r="C740" s="223" t="s">
        <v>632</v>
      </c>
      <c r="D740" s="224" t="s">
        <v>633</v>
      </c>
      <c r="E740" s="225">
        <v>9500</v>
      </c>
      <c r="F740" s="226">
        <v>0.88673684210526316</v>
      </c>
      <c r="G740" s="226">
        <v>0.85136842105263166</v>
      </c>
      <c r="H740" s="226">
        <v>0.79326315789473689</v>
      </c>
      <c r="I740" s="226">
        <v>0.73515789473684212</v>
      </c>
      <c r="J740" s="226">
        <v>1.0054736842105263</v>
      </c>
      <c r="K740" s="226">
        <v>0.87915789473684214</v>
      </c>
      <c r="L740" s="227">
        <f t="shared" si="10"/>
        <v>0.85852631578947369</v>
      </c>
    </row>
    <row r="741" spans="1:12">
      <c r="A741" s="33">
        <v>736</v>
      </c>
      <c r="B741" s="26" t="s">
        <v>1848</v>
      </c>
      <c r="C741" s="223" t="s">
        <v>1849</v>
      </c>
      <c r="D741" s="224" t="s">
        <v>438</v>
      </c>
      <c r="E741" s="225">
        <v>15000</v>
      </c>
      <c r="F741" s="226">
        <v>0.77439999999999998</v>
      </c>
      <c r="G741" s="226">
        <v>0.78080000000000005</v>
      </c>
      <c r="H741" s="226">
        <v>0.78335999999999995</v>
      </c>
      <c r="I741" s="226">
        <v>0.78080000000000005</v>
      </c>
      <c r="J741" s="226">
        <v>0.80768000000000006</v>
      </c>
      <c r="K741" s="226">
        <v>0.80896000000000012</v>
      </c>
      <c r="L741" s="227">
        <f t="shared" si="10"/>
        <v>0.78933333333333344</v>
      </c>
    </row>
    <row r="742" spans="1:12">
      <c r="A742" s="33">
        <v>737</v>
      </c>
      <c r="B742" s="26" t="s">
        <v>1850</v>
      </c>
      <c r="C742" s="223" t="s">
        <v>1851</v>
      </c>
      <c r="D742" s="224" t="s">
        <v>394</v>
      </c>
      <c r="E742" s="225">
        <v>500</v>
      </c>
      <c r="F742" s="226">
        <v>0.63216000000000006</v>
      </c>
      <c r="G742" s="226">
        <v>0.60624</v>
      </c>
      <c r="H742" s="226">
        <v>0.65424000000000004</v>
      </c>
      <c r="I742" s="226">
        <v>0.69264000000000014</v>
      </c>
      <c r="J742" s="226">
        <v>0.69119999999999993</v>
      </c>
      <c r="K742" s="226">
        <v>0.22319999999999998</v>
      </c>
      <c r="L742" s="227">
        <f t="shared" si="10"/>
        <v>0.58327999999999991</v>
      </c>
    </row>
    <row r="743" spans="1:12">
      <c r="A743" s="33">
        <v>738</v>
      </c>
      <c r="B743" s="26" t="s">
        <v>1852</v>
      </c>
      <c r="C743" s="223" t="s">
        <v>1853</v>
      </c>
      <c r="D743" s="224" t="s">
        <v>394</v>
      </c>
      <c r="E743" s="225">
        <v>220</v>
      </c>
      <c r="F743" s="226">
        <v>0.83890909090909094</v>
      </c>
      <c r="G743" s="226">
        <v>0.85254545454545461</v>
      </c>
      <c r="H743" s="226">
        <v>0.8465454545454546</v>
      </c>
      <c r="I743" s="226">
        <v>0.85145454545454546</v>
      </c>
      <c r="J743" s="226">
        <v>0.86509090909090902</v>
      </c>
      <c r="K743" s="226">
        <v>0.83400000000000007</v>
      </c>
      <c r="L743" s="227">
        <f t="shared" si="10"/>
        <v>0.84809090909090923</v>
      </c>
    </row>
    <row r="744" spans="1:12">
      <c r="A744" s="33">
        <v>739</v>
      </c>
      <c r="B744" s="26" t="s">
        <v>1854</v>
      </c>
      <c r="C744" s="223" t="s">
        <v>1855</v>
      </c>
      <c r="D744" s="224" t="s">
        <v>394</v>
      </c>
      <c r="E744" s="225">
        <v>1500</v>
      </c>
      <c r="F744" s="226">
        <v>0.66960000000000008</v>
      </c>
      <c r="G744" s="226">
        <v>0.66720000000000002</v>
      </c>
      <c r="H744" s="226">
        <v>0.66575999999999991</v>
      </c>
      <c r="I744" s="226">
        <v>0.63360000000000005</v>
      </c>
      <c r="J744" s="226">
        <v>0.62783999999999995</v>
      </c>
      <c r="K744" s="226">
        <v>0.64224000000000003</v>
      </c>
      <c r="L744" s="227">
        <f t="shared" si="10"/>
        <v>0.65103999999999995</v>
      </c>
    </row>
    <row r="745" spans="1:12">
      <c r="A745" s="33">
        <v>740</v>
      </c>
      <c r="B745" s="26" t="s">
        <v>1856</v>
      </c>
      <c r="C745" s="223" t="s">
        <v>1857</v>
      </c>
      <c r="D745" s="224" t="s">
        <v>935</v>
      </c>
      <c r="E745" s="225">
        <v>23000</v>
      </c>
      <c r="F745" s="226">
        <v>0.13498434782608695</v>
      </c>
      <c r="G745" s="226">
        <v>0.44151652173913042</v>
      </c>
      <c r="H745" s="226">
        <v>0.40762434782608697</v>
      </c>
      <c r="I745" s="226">
        <v>0.32214260869565214</v>
      </c>
      <c r="J745" s="226">
        <v>0.41280000000000006</v>
      </c>
      <c r="K745" s="226">
        <v>0.42974608695652172</v>
      </c>
      <c r="L745" s="227">
        <f t="shared" si="10"/>
        <v>0.35813565217391313</v>
      </c>
    </row>
    <row r="746" spans="1:12">
      <c r="A746" s="33">
        <v>741</v>
      </c>
      <c r="B746" s="26" t="s">
        <v>1858</v>
      </c>
      <c r="C746" s="223" t="s">
        <v>1859</v>
      </c>
      <c r="D746" s="224" t="s">
        <v>394</v>
      </c>
      <c r="E746" s="225">
        <v>410</v>
      </c>
      <c r="F746" s="226">
        <v>0.69131707317073166</v>
      </c>
      <c r="G746" s="226">
        <v>0.68312195121951214</v>
      </c>
      <c r="H746" s="226">
        <v>0.76331707317073161</v>
      </c>
      <c r="I746" s="226">
        <v>0.71707317073170729</v>
      </c>
      <c r="J746" s="226">
        <v>0.72292682926829266</v>
      </c>
      <c r="K746" s="226">
        <v>0.80721951219512189</v>
      </c>
      <c r="L746" s="227">
        <f t="shared" si="10"/>
        <v>0.7308292682926828</v>
      </c>
    </row>
    <row r="747" spans="1:12">
      <c r="A747" s="33">
        <v>742</v>
      </c>
      <c r="B747" s="26" t="s">
        <v>1860</v>
      </c>
      <c r="C747" s="223" t="s">
        <v>1861</v>
      </c>
      <c r="D747" s="224" t="s">
        <v>394</v>
      </c>
      <c r="E747" s="26">
        <v>9500</v>
      </c>
      <c r="F747" s="226">
        <v>0.98930526315789469</v>
      </c>
      <c r="G747" s="226">
        <v>0.98526315789473684</v>
      </c>
      <c r="H747" s="226">
        <v>0.98526315789473684</v>
      </c>
      <c r="I747" s="226">
        <v>0.98526315789473684</v>
      </c>
      <c r="J747" s="226">
        <v>1.1136000000000001</v>
      </c>
      <c r="K747" s="226">
        <v>0.97616842105263157</v>
      </c>
      <c r="L747" s="227">
        <f t="shared" si="10"/>
        <v>1.0058105263157895</v>
      </c>
    </row>
    <row r="748" spans="1:12">
      <c r="A748" s="33">
        <v>743</v>
      </c>
      <c r="B748" s="26" t="s">
        <v>1862</v>
      </c>
      <c r="C748" s="223" t="s">
        <v>1863</v>
      </c>
      <c r="D748" s="224" t="s">
        <v>394</v>
      </c>
      <c r="E748" s="225">
        <v>380</v>
      </c>
      <c r="F748" s="226">
        <v>1.0105263157894737</v>
      </c>
      <c r="G748" s="226">
        <v>1.0389473684210526</v>
      </c>
      <c r="H748" s="226">
        <v>0.88421052631578945</v>
      </c>
      <c r="I748" s="226">
        <v>0.9442105263157895</v>
      </c>
      <c r="J748" s="226">
        <v>1.02</v>
      </c>
      <c r="K748" s="226">
        <v>0.73894736842105269</v>
      </c>
      <c r="L748" s="227">
        <f t="shared" si="10"/>
        <v>0.93947368421052635</v>
      </c>
    </row>
    <row r="749" spans="1:12">
      <c r="A749" s="33">
        <v>744</v>
      </c>
      <c r="B749" s="26" t="s">
        <v>1864</v>
      </c>
      <c r="C749" s="223" t="s">
        <v>1865</v>
      </c>
      <c r="D749" s="224" t="s">
        <v>449</v>
      </c>
      <c r="E749" s="225">
        <v>500</v>
      </c>
      <c r="F749" s="226">
        <v>0.13152</v>
      </c>
      <c r="G749" s="226">
        <v>1.3439999999999999E-2</v>
      </c>
      <c r="H749" s="226">
        <v>1.6800000000000002E-2</v>
      </c>
      <c r="I749" s="226">
        <v>1.44E-2</v>
      </c>
      <c r="J749" s="226">
        <v>1.3919999999999998E-2</v>
      </c>
      <c r="K749" s="226">
        <v>1.4879999999999999E-2</v>
      </c>
      <c r="L749" s="227">
        <f t="shared" si="10"/>
        <v>3.4160000000000003E-2</v>
      </c>
    </row>
    <row r="750" spans="1:12">
      <c r="A750" s="33">
        <v>745</v>
      </c>
      <c r="B750" s="26" t="s">
        <v>1866</v>
      </c>
      <c r="C750" s="223" t="s">
        <v>1867</v>
      </c>
      <c r="D750" s="224" t="s">
        <v>394</v>
      </c>
      <c r="E750" s="225">
        <v>150</v>
      </c>
      <c r="F750" s="226">
        <v>0.87679999999999991</v>
      </c>
      <c r="G750" s="226">
        <v>0.76693333333333336</v>
      </c>
      <c r="H750" s="226">
        <v>0.69119999999999993</v>
      </c>
      <c r="I750" s="226">
        <v>0.75199999999999989</v>
      </c>
      <c r="J750" s="226">
        <v>0.82346666666666668</v>
      </c>
      <c r="K750" s="226">
        <v>0.74666666666666681</v>
      </c>
      <c r="L750" s="227">
        <f t="shared" si="10"/>
        <v>0.77617777777777774</v>
      </c>
    </row>
    <row r="751" spans="1:12">
      <c r="A751" s="33">
        <v>746</v>
      </c>
      <c r="B751" s="26" t="s">
        <v>1868</v>
      </c>
      <c r="C751" s="223" t="s">
        <v>1869</v>
      </c>
      <c r="D751" s="224" t="s">
        <v>394</v>
      </c>
      <c r="E751" s="225">
        <v>450</v>
      </c>
      <c r="F751" s="226">
        <v>0</v>
      </c>
      <c r="G751" s="226">
        <v>0.32399999999999995</v>
      </c>
      <c r="H751" s="226">
        <v>0.40693333333333337</v>
      </c>
      <c r="I751" s="226">
        <v>0.3952</v>
      </c>
      <c r="J751" s="226">
        <v>0.38346666666666668</v>
      </c>
      <c r="K751" s="226">
        <v>0.36480000000000001</v>
      </c>
      <c r="L751" s="227">
        <f t="shared" si="10"/>
        <v>0.31239999999999996</v>
      </c>
    </row>
    <row r="752" spans="1:12">
      <c r="A752" s="33">
        <v>747</v>
      </c>
      <c r="B752" s="26" t="s">
        <v>1870</v>
      </c>
      <c r="C752" s="223" t="s">
        <v>1871</v>
      </c>
      <c r="D752" s="224" t="s">
        <v>394</v>
      </c>
      <c r="E752" s="225">
        <v>131</v>
      </c>
      <c r="F752" s="226">
        <v>0.68152671755725192</v>
      </c>
      <c r="G752" s="226">
        <v>0.64122137404580148</v>
      </c>
      <c r="H752" s="226">
        <v>0.64152671755725199</v>
      </c>
      <c r="I752" s="226">
        <v>0.48396946564885496</v>
      </c>
      <c r="J752" s="226">
        <v>0.48854961832061067</v>
      </c>
      <c r="K752" s="226">
        <v>0.47847328244274812</v>
      </c>
      <c r="L752" s="227">
        <f t="shared" si="10"/>
        <v>0.56921119592875324</v>
      </c>
    </row>
    <row r="753" spans="1:12">
      <c r="A753" s="33">
        <v>748</v>
      </c>
      <c r="B753" s="26" t="s">
        <v>1872</v>
      </c>
      <c r="C753" s="223" t="s">
        <v>1873</v>
      </c>
      <c r="D753" s="224" t="s">
        <v>394</v>
      </c>
      <c r="E753" s="225">
        <v>550</v>
      </c>
      <c r="F753" s="226">
        <v>0.91636363636363649</v>
      </c>
      <c r="G753" s="226">
        <v>0.76581818181818184</v>
      </c>
      <c r="H753" s="226">
        <v>0.71127272727272728</v>
      </c>
      <c r="I753" s="226">
        <v>0.83127272727272739</v>
      </c>
      <c r="J753" s="226">
        <v>0.85309090909090912</v>
      </c>
      <c r="K753" s="226">
        <v>0.9840000000000001</v>
      </c>
      <c r="L753" s="227">
        <f t="shared" si="10"/>
        <v>0.84363636363636374</v>
      </c>
    </row>
    <row r="754" spans="1:12">
      <c r="A754" s="33">
        <v>749</v>
      </c>
      <c r="B754" s="26" t="s">
        <v>1874</v>
      </c>
      <c r="C754" s="223" t="s">
        <v>1875</v>
      </c>
      <c r="D754" s="224" t="s">
        <v>438</v>
      </c>
      <c r="E754" s="225">
        <v>2500</v>
      </c>
      <c r="F754" s="226">
        <v>0.99647999999999992</v>
      </c>
      <c r="G754" s="226">
        <v>1.0548</v>
      </c>
      <c r="H754" s="226">
        <v>0.99143999999999999</v>
      </c>
      <c r="I754" s="226">
        <v>0.97703999999999991</v>
      </c>
      <c r="J754" s="226">
        <v>0.96479999999999999</v>
      </c>
      <c r="K754" s="226">
        <v>0.96479999999999999</v>
      </c>
      <c r="L754" s="227">
        <f t="shared" si="10"/>
        <v>0.99156000000000011</v>
      </c>
    </row>
    <row r="755" spans="1:12">
      <c r="A755" s="33">
        <v>750</v>
      </c>
      <c r="B755" s="26" t="s">
        <v>1876</v>
      </c>
      <c r="C755" s="223" t="s">
        <v>1877</v>
      </c>
      <c r="D755" s="224" t="s">
        <v>438</v>
      </c>
      <c r="E755" s="225">
        <v>2800</v>
      </c>
      <c r="F755" s="226">
        <v>0.96</v>
      </c>
      <c r="G755" s="226">
        <v>0.9642857142857143</v>
      </c>
      <c r="H755" s="226">
        <v>0.9642857142857143</v>
      </c>
      <c r="I755" s="226">
        <v>0.96571428571428575</v>
      </c>
      <c r="J755" s="226">
        <v>0</v>
      </c>
      <c r="K755" s="226">
        <v>0</v>
      </c>
      <c r="L755" s="227">
        <f t="shared" si="10"/>
        <v>0.64238095238095239</v>
      </c>
    </row>
    <row r="756" spans="1:12">
      <c r="A756" s="33">
        <v>751</v>
      </c>
      <c r="B756" s="26" t="s">
        <v>1878</v>
      </c>
      <c r="C756" s="223" t="s">
        <v>1879</v>
      </c>
      <c r="D756" s="224" t="s">
        <v>438</v>
      </c>
      <c r="E756" s="225">
        <v>1800</v>
      </c>
      <c r="F756" s="226">
        <v>0.64600000000000002</v>
      </c>
      <c r="G756" s="226">
        <v>0.65866666666666662</v>
      </c>
      <c r="H756" s="226">
        <v>0.67133333333333323</v>
      </c>
      <c r="I756" s="226">
        <v>0.65400000000000003</v>
      </c>
      <c r="J756" s="226">
        <v>0.69666666666666666</v>
      </c>
      <c r="K756" s="226">
        <v>0.64333333333333331</v>
      </c>
      <c r="L756" s="227">
        <f t="shared" si="10"/>
        <v>0.66166666666666663</v>
      </c>
    </row>
    <row r="757" spans="1:12">
      <c r="A757" s="33">
        <v>752</v>
      </c>
      <c r="B757" s="26" t="s">
        <v>1880</v>
      </c>
      <c r="C757" s="223" t="s">
        <v>1881</v>
      </c>
      <c r="D757" s="224" t="s">
        <v>394</v>
      </c>
      <c r="E757" s="225">
        <v>555</v>
      </c>
      <c r="F757" s="226">
        <v>0.51329729729729734</v>
      </c>
      <c r="G757" s="226">
        <v>0.51891891891891895</v>
      </c>
      <c r="H757" s="226">
        <v>0.42075675675675672</v>
      </c>
      <c r="I757" s="226">
        <v>0.48086486486486485</v>
      </c>
      <c r="J757" s="226">
        <v>0.54313513513513512</v>
      </c>
      <c r="K757" s="226">
        <v>0.54270270270270271</v>
      </c>
      <c r="L757" s="227">
        <f t="shared" si="10"/>
        <v>0.50327927927927929</v>
      </c>
    </row>
    <row r="758" spans="1:12">
      <c r="A758" s="33">
        <v>753</v>
      </c>
      <c r="B758" s="26" t="s">
        <v>1882</v>
      </c>
      <c r="C758" s="223" t="s">
        <v>1883</v>
      </c>
      <c r="D758" s="224" t="s">
        <v>394</v>
      </c>
      <c r="E758" s="225">
        <v>150</v>
      </c>
      <c r="F758" s="226">
        <v>0.77653333333333341</v>
      </c>
      <c r="G758" s="226">
        <v>0.88053333333333328</v>
      </c>
      <c r="H758" s="226">
        <v>0.90773333333333328</v>
      </c>
      <c r="I758" s="226">
        <v>0.83786666666666665</v>
      </c>
      <c r="J758" s="226">
        <v>0.81279999999999997</v>
      </c>
      <c r="K758" s="226">
        <v>0.61813333333333331</v>
      </c>
      <c r="L758" s="227">
        <f t="shared" si="10"/>
        <v>0.80560000000000009</v>
      </c>
    </row>
    <row r="759" spans="1:12">
      <c r="A759" s="33">
        <v>754</v>
      </c>
      <c r="B759" s="26" t="s">
        <v>1884</v>
      </c>
      <c r="C759" s="223" t="s">
        <v>1885</v>
      </c>
      <c r="D759" s="224" t="s">
        <v>394</v>
      </c>
      <c r="E759" s="225">
        <v>130</v>
      </c>
      <c r="F759" s="226">
        <v>1.2036923076923076</v>
      </c>
      <c r="G759" s="226">
        <v>1.4043076923076923</v>
      </c>
      <c r="H759" s="226">
        <v>1.2307692307692308</v>
      </c>
      <c r="I759" s="226">
        <v>1.3304615384615386</v>
      </c>
      <c r="J759" s="226">
        <v>1.1064615384615384</v>
      </c>
      <c r="K759" s="226">
        <v>1.1519999999999999</v>
      </c>
      <c r="L759" s="227">
        <f t="shared" si="10"/>
        <v>1.2379487179487179</v>
      </c>
    </row>
    <row r="760" spans="1:12">
      <c r="A760" s="33">
        <v>755</v>
      </c>
      <c r="B760" s="26" t="s">
        <v>1886</v>
      </c>
      <c r="C760" s="223" t="s">
        <v>1887</v>
      </c>
      <c r="D760" s="224" t="s">
        <v>394</v>
      </c>
      <c r="E760" s="225">
        <v>200</v>
      </c>
      <c r="F760" s="226">
        <v>1.2256</v>
      </c>
      <c r="G760" s="226">
        <v>1.1664000000000001</v>
      </c>
      <c r="H760" s="226">
        <v>1.2896000000000001</v>
      </c>
      <c r="I760" s="226">
        <v>1.2432000000000001</v>
      </c>
      <c r="J760" s="226">
        <v>1.1664000000000001</v>
      </c>
      <c r="K760" s="226">
        <v>1.1743999999999999</v>
      </c>
      <c r="L760" s="227">
        <f t="shared" si="10"/>
        <v>1.2109333333333334</v>
      </c>
    </row>
    <row r="761" spans="1:12">
      <c r="A761" s="33">
        <v>756</v>
      </c>
      <c r="B761" s="26" t="s">
        <v>1888</v>
      </c>
      <c r="C761" s="223" t="s">
        <v>1889</v>
      </c>
      <c r="D761" s="224" t="s">
        <v>394</v>
      </c>
      <c r="E761" s="225">
        <v>222</v>
      </c>
      <c r="F761" s="226">
        <v>0</v>
      </c>
      <c r="G761" s="226">
        <v>7.3873873873873883E-2</v>
      </c>
      <c r="H761" s="226">
        <v>0.10810810810810811</v>
      </c>
      <c r="I761" s="226">
        <v>0.44324324324324327</v>
      </c>
      <c r="J761" s="226">
        <v>0.42882882882882878</v>
      </c>
      <c r="K761" s="226">
        <v>0.42810810810810812</v>
      </c>
      <c r="L761" s="227">
        <f t="shared" si="10"/>
        <v>0.24702702702702703</v>
      </c>
    </row>
    <row r="762" spans="1:12">
      <c r="A762" s="33">
        <v>757</v>
      </c>
      <c r="B762" s="26" t="s">
        <v>1890</v>
      </c>
      <c r="C762" s="223" t="s">
        <v>1891</v>
      </c>
      <c r="D762" s="224" t="s">
        <v>394</v>
      </c>
      <c r="E762" s="225">
        <v>200</v>
      </c>
      <c r="F762" s="226">
        <v>1.0047999999999999</v>
      </c>
      <c r="G762" s="226">
        <v>0.93679999999999997</v>
      </c>
      <c r="H762" s="226">
        <v>0.96319999999999995</v>
      </c>
      <c r="I762" s="226">
        <v>1.0032000000000001</v>
      </c>
      <c r="J762" s="226">
        <v>0.93679999999999997</v>
      </c>
      <c r="K762" s="226">
        <v>0.99680000000000002</v>
      </c>
      <c r="L762" s="227">
        <f t="shared" si="10"/>
        <v>0.97360000000000013</v>
      </c>
    </row>
    <row r="763" spans="1:12">
      <c r="A763" s="33">
        <v>758</v>
      </c>
      <c r="B763" s="26" t="s">
        <v>1892</v>
      </c>
      <c r="C763" s="223" t="s">
        <v>1893</v>
      </c>
      <c r="D763" s="224" t="s">
        <v>394</v>
      </c>
      <c r="E763" s="225">
        <v>200</v>
      </c>
      <c r="F763" s="226">
        <v>0.18240000000000001</v>
      </c>
      <c r="G763" s="226">
        <v>0.20560000000000003</v>
      </c>
      <c r="H763" s="226">
        <v>0.18719999999999998</v>
      </c>
      <c r="I763" s="226">
        <v>0.30320000000000003</v>
      </c>
      <c r="J763" s="226">
        <v>0.27360000000000001</v>
      </c>
      <c r="K763" s="226">
        <v>0.23599999999999999</v>
      </c>
      <c r="L763" s="227">
        <f t="shared" si="10"/>
        <v>0.23133333333333331</v>
      </c>
    </row>
    <row r="764" spans="1:12">
      <c r="A764" s="33">
        <v>759</v>
      </c>
      <c r="B764" s="26" t="s">
        <v>1894</v>
      </c>
      <c r="C764" s="223" t="s">
        <v>1895</v>
      </c>
      <c r="D764" s="224" t="s">
        <v>394</v>
      </c>
      <c r="E764" s="225">
        <v>113</v>
      </c>
      <c r="F764" s="226">
        <v>1.4053097345132743</v>
      </c>
      <c r="G764" s="226">
        <v>1.0237168141592921</v>
      </c>
      <c r="H764" s="226">
        <v>1.1936283185840708</v>
      </c>
      <c r="I764" s="226">
        <v>1.1171681415929202</v>
      </c>
      <c r="J764" s="226">
        <v>1.246725663716814</v>
      </c>
      <c r="K764" s="226">
        <v>0.17557522123893804</v>
      </c>
      <c r="L764" s="227">
        <f t="shared" si="10"/>
        <v>1.0270206489675515</v>
      </c>
    </row>
    <row r="765" spans="1:12">
      <c r="A765" s="33">
        <v>760</v>
      </c>
      <c r="B765" s="26" t="s">
        <v>1896</v>
      </c>
      <c r="C765" s="223" t="s">
        <v>1897</v>
      </c>
      <c r="D765" s="224" t="s">
        <v>394</v>
      </c>
      <c r="E765" s="225">
        <v>400</v>
      </c>
      <c r="F765" s="226">
        <v>0.81479999999999986</v>
      </c>
      <c r="G765" s="226">
        <v>0.78320000000000012</v>
      </c>
      <c r="H765" s="226">
        <v>0.73199999999999998</v>
      </c>
      <c r="I765" s="226">
        <v>0.76959999999999995</v>
      </c>
      <c r="J765" s="226">
        <v>0.79</v>
      </c>
      <c r="K765" s="226">
        <v>0.75560000000000005</v>
      </c>
      <c r="L765" s="227">
        <f t="shared" si="10"/>
        <v>0.7742</v>
      </c>
    </row>
    <row r="766" spans="1:12">
      <c r="A766" s="33">
        <v>761</v>
      </c>
      <c r="B766" s="26" t="s">
        <v>1898</v>
      </c>
      <c r="C766" s="223" t="s">
        <v>1899</v>
      </c>
      <c r="D766" s="224" t="s">
        <v>391</v>
      </c>
      <c r="E766" s="225">
        <v>200</v>
      </c>
      <c r="F766" s="226">
        <v>0.6389999999999999</v>
      </c>
      <c r="G766" s="226">
        <v>0.56700000000000006</v>
      </c>
      <c r="H766" s="226">
        <v>0.54</v>
      </c>
      <c r="I766" s="226">
        <v>0.69299999999999995</v>
      </c>
      <c r="J766" s="226">
        <v>0.59219999999999995</v>
      </c>
      <c r="K766" s="226">
        <v>0.66959999999999997</v>
      </c>
      <c r="L766" s="227">
        <f t="shared" si="10"/>
        <v>0.61680000000000001</v>
      </c>
    </row>
    <row r="767" spans="1:12">
      <c r="A767" s="33">
        <v>762</v>
      </c>
      <c r="B767" s="26" t="s">
        <v>1900</v>
      </c>
      <c r="C767" s="223" t="s">
        <v>1901</v>
      </c>
      <c r="D767" s="224" t="s">
        <v>394</v>
      </c>
      <c r="E767" s="225">
        <v>230</v>
      </c>
      <c r="F767" s="226">
        <v>0.87930434782608702</v>
      </c>
      <c r="G767" s="226">
        <v>0.75756521739130434</v>
      </c>
      <c r="H767" s="226">
        <v>0.78469565217391302</v>
      </c>
      <c r="I767" s="226">
        <v>0.72765217391304338</v>
      </c>
      <c r="J767" s="226">
        <v>0.76660869565217404</v>
      </c>
      <c r="K767" s="226">
        <v>0.88695652173913042</v>
      </c>
      <c r="L767" s="227">
        <f t="shared" si="10"/>
        <v>0.80046376811594211</v>
      </c>
    </row>
    <row r="768" spans="1:12">
      <c r="A768" s="33">
        <v>763</v>
      </c>
      <c r="B768" s="26" t="s">
        <v>1902</v>
      </c>
      <c r="C768" s="223" t="s">
        <v>1903</v>
      </c>
      <c r="D768" s="224" t="s">
        <v>438</v>
      </c>
      <c r="E768" s="225">
        <v>2500</v>
      </c>
      <c r="F768" s="226">
        <v>0.99792000000000003</v>
      </c>
      <c r="G768" s="226">
        <v>0.9974400000000001</v>
      </c>
      <c r="H768" s="226">
        <v>0.99936000000000003</v>
      </c>
      <c r="I768" s="226">
        <v>0.99792000000000003</v>
      </c>
      <c r="J768" s="226">
        <v>1.0056</v>
      </c>
      <c r="K768" s="226">
        <v>1.01712</v>
      </c>
      <c r="L768" s="227">
        <f t="shared" si="10"/>
        <v>1.0025600000000001</v>
      </c>
    </row>
    <row r="769" spans="1:12">
      <c r="A769" s="33">
        <v>764</v>
      </c>
      <c r="B769" s="26" t="s">
        <v>1904</v>
      </c>
      <c r="C769" s="223" t="s">
        <v>1905</v>
      </c>
      <c r="D769" s="224" t="s">
        <v>394</v>
      </c>
      <c r="E769" s="225">
        <v>450</v>
      </c>
      <c r="F769" s="226">
        <v>0.55840000000000001</v>
      </c>
      <c r="G769" s="226">
        <v>0.61280000000000001</v>
      </c>
      <c r="H769" s="226">
        <v>0.56479999999999997</v>
      </c>
      <c r="I769" s="226">
        <v>0.70720000000000005</v>
      </c>
      <c r="J769" s="226">
        <v>0.73919999999999997</v>
      </c>
      <c r="K769" s="226">
        <v>0.59840000000000004</v>
      </c>
      <c r="L769" s="227">
        <f t="shared" si="10"/>
        <v>0.63013333333333332</v>
      </c>
    </row>
    <row r="770" spans="1:12">
      <c r="A770" s="33">
        <v>765</v>
      </c>
      <c r="B770" s="26" t="s">
        <v>1906</v>
      </c>
      <c r="C770" s="223" t="s">
        <v>1907</v>
      </c>
      <c r="D770" s="224" t="s">
        <v>394</v>
      </c>
      <c r="E770" s="225">
        <v>800</v>
      </c>
      <c r="F770" s="226">
        <v>0.66300000000000014</v>
      </c>
      <c r="G770" s="226">
        <v>0.77100000000000013</v>
      </c>
      <c r="H770" s="226">
        <v>0.81299999999999994</v>
      </c>
      <c r="I770" s="226">
        <v>0.57599999999999996</v>
      </c>
      <c r="J770" s="226">
        <v>0.6</v>
      </c>
      <c r="K770" s="226">
        <v>0.43799999999999994</v>
      </c>
      <c r="L770" s="227">
        <f t="shared" si="10"/>
        <v>0.64349999999999996</v>
      </c>
    </row>
    <row r="771" spans="1:12">
      <c r="A771" s="33">
        <v>766</v>
      </c>
      <c r="B771" s="26" t="s">
        <v>1908</v>
      </c>
      <c r="C771" s="223" t="s">
        <v>1909</v>
      </c>
      <c r="D771" s="224" t="s">
        <v>394</v>
      </c>
      <c r="E771" s="225">
        <v>200</v>
      </c>
      <c r="F771" s="226">
        <v>0.84079999999999999</v>
      </c>
      <c r="G771" s="226">
        <v>1.0096000000000001</v>
      </c>
      <c r="H771" s="226">
        <v>0.75840000000000007</v>
      </c>
      <c r="I771" s="226">
        <v>0.76639999999999997</v>
      </c>
      <c r="J771" s="226">
        <v>0.70799999999999996</v>
      </c>
      <c r="K771" s="226">
        <v>0.76800000000000002</v>
      </c>
      <c r="L771" s="227">
        <f t="shared" si="10"/>
        <v>0.80853333333333322</v>
      </c>
    </row>
    <row r="772" spans="1:12">
      <c r="A772" s="33">
        <v>767</v>
      </c>
      <c r="B772" s="26" t="s">
        <v>1910</v>
      </c>
      <c r="C772" s="223" t="s">
        <v>1911</v>
      </c>
      <c r="D772" s="224" t="s">
        <v>394</v>
      </c>
      <c r="E772" s="225">
        <v>400</v>
      </c>
      <c r="F772" s="226">
        <v>0.30959999999999999</v>
      </c>
      <c r="G772" s="226">
        <v>0.26520000000000005</v>
      </c>
      <c r="H772" s="226">
        <v>0.21960000000000002</v>
      </c>
      <c r="I772" s="226">
        <v>0.24900000000000003</v>
      </c>
      <c r="J772" s="226">
        <v>0.32640000000000002</v>
      </c>
      <c r="K772" s="226">
        <v>0.27899999999999997</v>
      </c>
      <c r="L772" s="227">
        <f t="shared" si="10"/>
        <v>0.27479999999999999</v>
      </c>
    </row>
    <row r="773" spans="1:12">
      <c r="A773" s="33">
        <v>768</v>
      </c>
      <c r="B773" s="26" t="s">
        <v>1912</v>
      </c>
      <c r="C773" s="223" t="s">
        <v>1913</v>
      </c>
      <c r="D773" s="224" t="s">
        <v>394</v>
      </c>
      <c r="E773" s="225">
        <v>122</v>
      </c>
      <c r="F773" s="226">
        <v>3.2786885245901641E-2</v>
      </c>
      <c r="G773" s="226">
        <v>5.7704918032786885E-2</v>
      </c>
      <c r="H773" s="226">
        <v>4.9836065573770495E-2</v>
      </c>
      <c r="I773" s="226">
        <v>0.04</v>
      </c>
      <c r="J773" s="226">
        <v>0.22491803278688521</v>
      </c>
      <c r="K773" s="226">
        <v>7.6721311475409837E-2</v>
      </c>
      <c r="L773" s="227">
        <f t="shared" si="10"/>
        <v>8.0327868852459017E-2</v>
      </c>
    </row>
    <row r="774" spans="1:12">
      <c r="A774" s="33">
        <v>769</v>
      </c>
      <c r="B774" s="26" t="s">
        <v>1914</v>
      </c>
      <c r="C774" s="223" t="s">
        <v>1915</v>
      </c>
      <c r="D774" s="224" t="s">
        <v>394</v>
      </c>
      <c r="E774" s="225">
        <v>4550</v>
      </c>
      <c r="F774" s="226">
        <v>0.54329670329670332</v>
      </c>
      <c r="G774" s="226">
        <v>0.55032967032967028</v>
      </c>
      <c r="H774" s="226">
        <v>0.5459340659340659</v>
      </c>
      <c r="I774" s="226">
        <v>0.5476923076923077</v>
      </c>
      <c r="J774" s="226">
        <v>0</v>
      </c>
      <c r="K774" s="226">
        <v>0.5494505494505495</v>
      </c>
      <c r="L774" s="227">
        <f t="shared" si="10"/>
        <v>0.45611721611721617</v>
      </c>
    </row>
    <row r="775" spans="1:12">
      <c r="A775" s="33">
        <v>770</v>
      </c>
      <c r="B775" s="26" t="s">
        <v>1916</v>
      </c>
      <c r="C775" s="223" t="s">
        <v>1917</v>
      </c>
      <c r="D775" s="224" t="s">
        <v>394</v>
      </c>
      <c r="E775" s="225">
        <v>167</v>
      </c>
      <c r="F775" s="226">
        <v>0.36119760479041912</v>
      </c>
      <c r="G775" s="226">
        <v>0.3784431137724551</v>
      </c>
      <c r="H775" s="226">
        <v>0.38227544910179639</v>
      </c>
      <c r="I775" s="226">
        <v>0.18970059880239523</v>
      </c>
      <c r="J775" s="226">
        <v>0.34970059880239518</v>
      </c>
      <c r="K775" s="226">
        <v>0.37173652694610776</v>
      </c>
      <c r="L775" s="227">
        <f t="shared" si="10"/>
        <v>0.33884231536926146</v>
      </c>
    </row>
    <row r="776" spans="1:12">
      <c r="A776" s="33">
        <v>771</v>
      </c>
      <c r="B776" s="26" t="s">
        <v>1918</v>
      </c>
      <c r="C776" s="223" t="s">
        <v>1919</v>
      </c>
      <c r="D776" s="224" t="s">
        <v>899</v>
      </c>
      <c r="E776" s="225">
        <v>3000</v>
      </c>
      <c r="F776" s="226">
        <v>1.94564</v>
      </c>
      <c r="G776" s="226">
        <v>1.91448</v>
      </c>
      <c r="H776" s="226">
        <v>0.94554666666666665</v>
      </c>
      <c r="I776" s="226">
        <v>1.9366133333333333</v>
      </c>
      <c r="J776" s="226">
        <v>1.9475200000000001</v>
      </c>
      <c r="K776" s="226">
        <v>1.9439466666666667</v>
      </c>
      <c r="L776" s="227">
        <f t="shared" si="10"/>
        <v>1.7722911111111115</v>
      </c>
    </row>
    <row r="777" spans="1:12">
      <c r="A777" s="33">
        <v>772</v>
      </c>
      <c r="B777" s="26" t="s">
        <v>1920</v>
      </c>
      <c r="C777" s="223" t="s">
        <v>1921</v>
      </c>
      <c r="D777" s="224" t="s">
        <v>394</v>
      </c>
      <c r="E777" s="225">
        <v>650</v>
      </c>
      <c r="F777" s="226">
        <v>0.9348923076923078</v>
      </c>
      <c r="G777" s="226">
        <v>1.069476923076923</v>
      </c>
      <c r="H777" s="226">
        <v>0.92990769230769221</v>
      </c>
      <c r="I777" s="226">
        <v>0.87064615384615396</v>
      </c>
      <c r="J777" s="226">
        <v>0.82246153846153847</v>
      </c>
      <c r="K777" s="226">
        <v>0.81969230769230761</v>
      </c>
      <c r="L777" s="227">
        <f t="shared" si="10"/>
        <v>0.90784615384615386</v>
      </c>
    </row>
    <row r="778" spans="1:12">
      <c r="A778" s="33">
        <v>773</v>
      </c>
      <c r="B778" s="26" t="s">
        <v>1922</v>
      </c>
      <c r="C778" s="223" t="s">
        <v>1923</v>
      </c>
      <c r="D778" s="224" t="s">
        <v>391</v>
      </c>
      <c r="E778" s="225">
        <v>130</v>
      </c>
      <c r="F778" s="226">
        <v>0.49292307692307691</v>
      </c>
      <c r="G778" s="226">
        <v>0.31753846153846155</v>
      </c>
      <c r="H778" s="226">
        <v>0.53169230769230769</v>
      </c>
      <c r="I778" s="226">
        <v>0.63876923076923076</v>
      </c>
      <c r="J778" s="226">
        <v>0.55938461538461537</v>
      </c>
      <c r="K778" s="226">
        <v>0.50215384615384617</v>
      </c>
      <c r="L778" s="227">
        <f t="shared" si="10"/>
        <v>0.50707692307692309</v>
      </c>
    </row>
    <row r="779" spans="1:12">
      <c r="A779" s="33">
        <v>774</v>
      </c>
      <c r="B779" s="26" t="s">
        <v>1924</v>
      </c>
      <c r="C779" s="223" t="s">
        <v>1925</v>
      </c>
      <c r="D779" s="224" t="s">
        <v>394</v>
      </c>
      <c r="E779" s="225">
        <v>200</v>
      </c>
      <c r="F779" s="226">
        <v>1.1603999999999999</v>
      </c>
      <c r="G779" s="226">
        <v>1.0247999999999999</v>
      </c>
      <c r="H779" s="226">
        <v>1.1268</v>
      </c>
      <c r="I779" s="226">
        <v>1.1220000000000001</v>
      </c>
      <c r="J779" s="226">
        <v>1.1124000000000001</v>
      </c>
      <c r="K779" s="226">
        <v>1.2504</v>
      </c>
      <c r="L779" s="227">
        <f t="shared" si="10"/>
        <v>1.1328</v>
      </c>
    </row>
    <row r="780" spans="1:12">
      <c r="A780" s="33">
        <v>775</v>
      </c>
      <c r="B780" s="26" t="s">
        <v>1926</v>
      </c>
      <c r="C780" s="223" t="s">
        <v>1927</v>
      </c>
      <c r="D780" s="224" t="s">
        <v>394</v>
      </c>
      <c r="E780" s="225">
        <v>150</v>
      </c>
      <c r="F780" s="226">
        <v>0.81706666666666672</v>
      </c>
      <c r="G780" s="226">
        <v>0.74719999999999998</v>
      </c>
      <c r="H780" s="226">
        <v>0.69066666666666676</v>
      </c>
      <c r="I780" s="226">
        <v>0.68319999999999992</v>
      </c>
      <c r="J780" s="226">
        <v>0.72266666666666668</v>
      </c>
      <c r="K780" s="226">
        <v>0.90133333333333343</v>
      </c>
      <c r="L780" s="227">
        <f t="shared" si="10"/>
        <v>0.76035555555555556</v>
      </c>
    </row>
    <row r="781" spans="1:12">
      <c r="A781" s="33">
        <v>776</v>
      </c>
      <c r="B781" s="26" t="s">
        <v>1928</v>
      </c>
      <c r="C781" s="223" t="s">
        <v>1929</v>
      </c>
      <c r="D781" s="224" t="s">
        <v>394</v>
      </c>
      <c r="E781" s="225">
        <v>1800</v>
      </c>
      <c r="F781" s="226">
        <v>0.63400000000000001</v>
      </c>
      <c r="G781" s="226">
        <v>0.57533333333333325</v>
      </c>
      <c r="H781" s="226">
        <v>0.59266666666666679</v>
      </c>
      <c r="I781" s="226">
        <v>0.57800000000000007</v>
      </c>
      <c r="J781" s="226">
        <v>0.79</v>
      </c>
      <c r="K781" s="226">
        <v>0.9</v>
      </c>
      <c r="L781" s="227">
        <f t="shared" si="10"/>
        <v>0.67833333333333334</v>
      </c>
    </row>
    <row r="782" spans="1:12">
      <c r="A782" s="33">
        <v>777</v>
      </c>
      <c r="B782" s="26" t="s">
        <v>1930</v>
      </c>
      <c r="C782" s="223" t="s">
        <v>1931</v>
      </c>
      <c r="D782" s="224" t="s">
        <v>394</v>
      </c>
      <c r="E782" s="225">
        <v>200</v>
      </c>
      <c r="F782" s="226">
        <v>0.84960000000000013</v>
      </c>
      <c r="G782" s="226">
        <v>0.77839999999999998</v>
      </c>
      <c r="H782" s="226">
        <v>0.73839999999999995</v>
      </c>
      <c r="I782" s="226">
        <v>0.8640000000000001</v>
      </c>
      <c r="J782" s="226">
        <v>0.78079999999999994</v>
      </c>
      <c r="K782" s="226">
        <v>0.78159999999999996</v>
      </c>
      <c r="L782" s="227">
        <f t="shared" si="10"/>
        <v>0.79880000000000007</v>
      </c>
    </row>
    <row r="783" spans="1:12">
      <c r="A783" s="33">
        <v>778</v>
      </c>
      <c r="B783" s="26" t="s">
        <v>1932</v>
      </c>
      <c r="C783" s="223" t="s">
        <v>1933</v>
      </c>
      <c r="D783" s="224" t="s">
        <v>394</v>
      </c>
      <c r="E783" s="225">
        <v>220</v>
      </c>
      <c r="F783" s="226">
        <v>0.86909090909090903</v>
      </c>
      <c r="G783" s="226">
        <v>0.82254545454545458</v>
      </c>
      <c r="H783" s="226">
        <v>0.77963636363636368</v>
      </c>
      <c r="I783" s="226">
        <v>0.80072727272727273</v>
      </c>
      <c r="J783" s="226">
        <v>0.8545454545454545</v>
      </c>
      <c r="K783" s="226">
        <v>0.93236363636363639</v>
      </c>
      <c r="L783" s="227">
        <f t="shared" si="10"/>
        <v>0.8431515151515151</v>
      </c>
    </row>
    <row r="784" spans="1:12">
      <c r="A784" s="33">
        <v>779</v>
      </c>
      <c r="B784" s="26" t="s">
        <v>1934</v>
      </c>
      <c r="C784" s="223" t="s">
        <v>1935</v>
      </c>
      <c r="D784" s="224" t="s">
        <v>394</v>
      </c>
      <c r="E784" s="225">
        <v>230</v>
      </c>
      <c r="F784" s="226">
        <v>0.91895652173913034</v>
      </c>
      <c r="G784" s="226">
        <v>0.85147826086956524</v>
      </c>
      <c r="H784" s="226">
        <v>0.8292173913043478</v>
      </c>
      <c r="I784" s="226">
        <v>0.89043478260869569</v>
      </c>
      <c r="J784" s="226">
        <v>0.84730434782608699</v>
      </c>
      <c r="K784" s="226">
        <v>0.8278260869565216</v>
      </c>
      <c r="L784" s="227">
        <f t="shared" si="10"/>
        <v>0.86086956521739133</v>
      </c>
    </row>
    <row r="785" spans="1:12">
      <c r="A785" s="33">
        <v>780</v>
      </c>
      <c r="B785" s="26" t="s">
        <v>1936</v>
      </c>
      <c r="C785" s="223" t="s">
        <v>1937</v>
      </c>
      <c r="D785" s="224" t="s">
        <v>394</v>
      </c>
      <c r="E785" s="225">
        <v>1200</v>
      </c>
      <c r="F785" s="226">
        <v>0.88019999999999998</v>
      </c>
      <c r="G785" s="226">
        <v>0.87120000000000009</v>
      </c>
      <c r="H785" s="226">
        <v>1.0506</v>
      </c>
      <c r="I785" s="226">
        <v>0.88919999999999999</v>
      </c>
      <c r="J785" s="226">
        <v>0.85439999999999994</v>
      </c>
      <c r="K785" s="226">
        <v>0.879</v>
      </c>
      <c r="L785" s="227">
        <f t="shared" si="10"/>
        <v>0.90410000000000001</v>
      </c>
    </row>
    <row r="786" spans="1:12">
      <c r="A786" s="33">
        <v>781</v>
      </c>
      <c r="B786" s="26" t="s">
        <v>1938</v>
      </c>
      <c r="C786" s="223" t="s">
        <v>1939</v>
      </c>
      <c r="D786" s="224" t="s">
        <v>394</v>
      </c>
      <c r="E786" s="225">
        <v>950</v>
      </c>
      <c r="F786" s="226">
        <v>0.93524210526315776</v>
      </c>
      <c r="G786" s="226">
        <v>0.92766315789473697</v>
      </c>
      <c r="H786" s="226">
        <v>0.94231578947368422</v>
      </c>
      <c r="I786" s="226">
        <v>0.93574736842105266</v>
      </c>
      <c r="J786" s="226">
        <v>0.93928421052631583</v>
      </c>
      <c r="K786" s="226">
        <v>0.93524210526315776</v>
      </c>
      <c r="L786" s="227">
        <f t="shared" si="10"/>
        <v>0.93591578947368426</v>
      </c>
    </row>
    <row r="787" spans="1:12">
      <c r="A787" s="33">
        <v>782</v>
      </c>
      <c r="B787" s="26" t="s">
        <v>1940</v>
      </c>
      <c r="C787" s="223" t="s">
        <v>1941</v>
      </c>
      <c r="D787" s="224" t="s">
        <v>394</v>
      </c>
      <c r="E787" s="225">
        <v>220</v>
      </c>
      <c r="F787" s="226">
        <v>0</v>
      </c>
      <c r="G787" s="226">
        <v>0.8672727272727272</v>
      </c>
      <c r="H787" s="226">
        <v>0.39563636363636362</v>
      </c>
      <c r="I787" s="226">
        <v>1.0032727272727271</v>
      </c>
      <c r="J787" s="226">
        <v>0.97563636363636352</v>
      </c>
      <c r="K787" s="226">
        <v>0.96363636363636362</v>
      </c>
      <c r="L787" s="227">
        <f t="shared" si="10"/>
        <v>0.70090909090909082</v>
      </c>
    </row>
    <row r="788" spans="1:12">
      <c r="A788" s="33">
        <v>783</v>
      </c>
      <c r="B788" s="26" t="s">
        <v>1942</v>
      </c>
      <c r="C788" s="223" t="s">
        <v>1943</v>
      </c>
      <c r="D788" s="224" t="s">
        <v>394</v>
      </c>
      <c r="E788" s="225">
        <v>2700</v>
      </c>
      <c r="F788" s="226">
        <v>1.0240941176470588</v>
      </c>
      <c r="G788" s="226">
        <v>0.65066666666666662</v>
      </c>
      <c r="H788" s="226">
        <v>1.0888888888888888</v>
      </c>
      <c r="I788" s="226">
        <v>0.91733333333333344</v>
      </c>
      <c r="J788" s="226">
        <v>0.92933333333333346</v>
      </c>
      <c r="K788" s="226">
        <v>0.93022222222222239</v>
      </c>
      <c r="L788" s="227">
        <f t="shared" ref="L788:L862" si="11">AVERAGE(F788:K788)</f>
        <v>0.92342309368191733</v>
      </c>
    </row>
    <row r="789" spans="1:12">
      <c r="A789" s="33">
        <v>784</v>
      </c>
      <c r="B789" s="26" t="s">
        <v>1944</v>
      </c>
      <c r="C789" s="223" t="s">
        <v>1945</v>
      </c>
      <c r="D789" s="224" t="s">
        <v>394</v>
      </c>
      <c r="E789" s="225">
        <v>200</v>
      </c>
      <c r="F789" s="226">
        <v>0.88719999999999999</v>
      </c>
      <c r="G789" s="226">
        <v>0.83040000000000003</v>
      </c>
      <c r="H789" s="226">
        <v>0.83279999999999998</v>
      </c>
      <c r="I789" s="226">
        <v>0.8992</v>
      </c>
      <c r="J789" s="226">
        <v>0.8216</v>
      </c>
      <c r="K789" s="226">
        <v>0.64480000000000004</v>
      </c>
      <c r="L789" s="227">
        <f t="shared" si="11"/>
        <v>0.81933333333333325</v>
      </c>
    </row>
    <row r="790" spans="1:12">
      <c r="A790" s="33">
        <v>785</v>
      </c>
      <c r="B790" s="26" t="s">
        <v>1946</v>
      </c>
      <c r="C790" s="223" t="s">
        <v>1009</v>
      </c>
      <c r="D790" s="224" t="s">
        <v>391</v>
      </c>
      <c r="E790" s="225">
        <v>211</v>
      </c>
      <c r="F790" s="226">
        <v>0.69004739336492893</v>
      </c>
      <c r="G790" s="226">
        <v>0.65516587677725124</v>
      </c>
      <c r="H790" s="226">
        <v>0.70597156398104266</v>
      </c>
      <c r="I790" s="226">
        <v>0.71582938388625583</v>
      </c>
      <c r="J790" s="226">
        <v>0.72644549763033173</v>
      </c>
      <c r="K790" s="226">
        <v>0.74085308056872035</v>
      </c>
      <c r="L790" s="227">
        <f t="shared" si="11"/>
        <v>0.70571879936808857</v>
      </c>
    </row>
    <row r="791" spans="1:12">
      <c r="A791" s="33">
        <v>786</v>
      </c>
      <c r="B791" s="26" t="s">
        <v>1947</v>
      </c>
      <c r="C791" s="223" t="s">
        <v>1948</v>
      </c>
      <c r="D791" s="224" t="s">
        <v>394</v>
      </c>
      <c r="E791" s="225">
        <v>222</v>
      </c>
      <c r="F791" s="226">
        <v>0.40144144144144145</v>
      </c>
      <c r="G791" s="226">
        <v>0.38486486486486488</v>
      </c>
      <c r="H791" s="226">
        <v>0.46270270270270264</v>
      </c>
      <c r="I791" s="226">
        <v>0.44612612612612607</v>
      </c>
      <c r="J791" s="226">
        <v>0.3783783783783784</v>
      </c>
      <c r="K791" s="226">
        <v>0.36108108108108106</v>
      </c>
      <c r="L791" s="227">
        <f t="shared" si="11"/>
        <v>0.40576576576576567</v>
      </c>
    </row>
    <row r="792" spans="1:12">
      <c r="A792" s="33">
        <v>787</v>
      </c>
      <c r="B792" s="26" t="s">
        <v>1949</v>
      </c>
      <c r="C792" s="223" t="s">
        <v>1950</v>
      </c>
      <c r="D792" s="224" t="s">
        <v>394</v>
      </c>
      <c r="E792" s="225">
        <v>189</v>
      </c>
      <c r="F792" s="226">
        <v>0.88042328042328044</v>
      </c>
      <c r="G792" s="226">
        <v>0.89142857142857157</v>
      </c>
      <c r="H792" s="226">
        <v>0.81523809523809521</v>
      </c>
      <c r="I792" s="226">
        <v>0.99386243386243389</v>
      </c>
      <c r="J792" s="226">
        <v>0.95238095238095233</v>
      </c>
      <c r="K792" s="226">
        <v>0.34539682539682542</v>
      </c>
      <c r="L792" s="227">
        <f t="shared" si="11"/>
        <v>0.81312169312169313</v>
      </c>
    </row>
    <row r="793" spans="1:12">
      <c r="A793" s="33">
        <v>788</v>
      </c>
      <c r="B793" s="26" t="s">
        <v>1951</v>
      </c>
      <c r="C793" s="223" t="s">
        <v>1952</v>
      </c>
      <c r="D793" s="224" t="s">
        <v>394</v>
      </c>
      <c r="E793" s="225">
        <v>122</v>
      </c>
      <c r="F793" s="226">
        <v>0.17901639344262296</v>
      </c>
      <c r="G793" s="226">
        <v>0.17114754098360657</v>
      </c>
      <c r="H793" s="226">
        <v>0.15934426229508195</v>
      </c>
      <c r="I793" s="226">
        <v>3.9344262295081964E-2</v>
      </c>
      <c r="J793" s="226">
        <v>0.15606557377049182</v>
      </c>
      <c r="K793" s="226">
        <v>0.19081967213114756</v>
      </c>
      <c r="L793" s="227">
        <f t="shared" si="11"/>
        <v>0.14928961748633879</v>
      </c>
    </row>
    <row r="794" spans="1:12">
      <c r="A794" s="33">
        <v>789</v>
      </c>
      <c r="B794" s="26" t="s">
        <v>1953</v>
      </c>
      <c r="C794" s="223" t="s">
        <v>1954</v>
      </c>
      <c r="D794" s="224" t="s">
        <v>394</v>
      </c>
      <c r="E794" s="225">
        <v>189</v>
      </c>
      <c r="F794" s="226">
        <v>0.98708994708994713</v>
      </c>
      <c r="G794" s="226">
        <v>0.91851851851851851</v>
      </c>
      <c r="H794" s="226">
        <v>0.90074074074074062</v>
      </c>
      <c r="I794" s="226">
        <v>1.0141798941798943</v>
      </c>
      <c r="J794" s="226">
        <v>0.96338624338624335</v>
      </c>
      <c r="K794" s="226">
        <v>0.9015873015873016</v>
      </c>
      <c r="L794" s="227">
        <f t="shared" si="11"/>
        <v>0.94758377425044094</v>
      </c>
    </row>
    <row r="795" spans="1:12">
      <c r="A795" s="33">
        <v>790</v>
      </c>
      <c r="B795" s="26" t="s">
        <v>1955</v>
      </c>
      <c r="C795" s="223" t="s">
        <v>1956</v>
      </c>
      <c r="D795" s="224" t="s">
        <v>394</v>
      </c>
      <c r="E795" s="225">
        <v>120</v>
      </c>
      <c r="F795" s="226">
        <v>3.4000000000000002E-2</v>
      </c>
      <c r="G795" s="226">
        <v>7.2000000000000008E-2</v>
      </c>
      <c r="H795" s="226">
        <v>3.4000000000000002E-2</v>
      </c>
      <c r="I795" s="226">
        <v>4.4000000000000004E-2</v>
      </c>
      <c r="J795" s="226">
        <v>0.04</v>
      </c>
      <c r="K795" s="226">
        <v>0.05</v>
      </c>
      <c r="L795" s="227">
        <f t="shared" si="11"/>
        <v>4.5666666666666668E-2</v>
      </c>
    </row>
    <row r="796" spans="1:12">
      <c r="A796" s="33">
        <v>791</v>
      </c>
      <c r="B796" s="26" t="s">
        <v>1957</v>
      </c>
      <c r="C796" s="223" t="s">
        <v>1958</v>
      </c>
      <c r="D796" s="224" t="s">
        <v>394</v>
      </c>
      <c r="E796" s="225">
        <v>1000</v>
      </c>
      <c r="F796" s="226">
        <v>0.51119999999999988</v>
      </c>
      <c r="G796" s="226">
        <v>0.54216000000000009</v>
      </c>
      <c r="H796" s="226">
        <v>0.58823999999999999</v>
      </c>
      <c r="I796" s="226">
        <v>0.55655999999999994</v>
      </c>
      <c r="J796" s="226">
        <v>0.60551999999999995</v>
      </c>
      <c r="K796" s="226">
        <v>0.58392000000000011</v>
      </c>
      <c r="L796" s="227">
        <f t="shared" si="11"/>
        <v>0.56459999999999988</v>
      </c>
    </row>
    <row r="797" spans="1:12">
      <c r="A797" s="33">
        <v>792</v>
      </c>
      <c r="B797" s="26" t="s">
        <v>1959</v>
      </c>
      <c r="C797" s="223" t="s">
        <v>1960</v>
      </c>
      <c r="D797" s="224" t="s">
        <v>394</v>
      </c>
      <c r="E797" s="225">
        <v>350</v>
      </c>
      <c r="F797" s="226">
        <v>0.81874285714285711</v>
      </c>
      <c r="G797" s="226">
        <v>0.8466285714285714</v>
      </c>
      <c r="H797" s="226">
        <v>0.88228571428571434</v>
      </c>
      <c r="I797" s="226">
        <v>0.90559999999999996</v>
      </c>
      <c r="J797" s="226">
        <v>0.9499428571428572</v>
      </c>
      <c r="K797" s="226">
        <v>0.99154285714285717</v>
      </c>
      <c r="L797" s="227">
        <f t="shared" si="11"/>
        <v>0.89912380952380955</v>
      </c>
    </row>
    <row r="798" spans="1:12">
      <c r="A798" s="33">
        <v>793</v>
      </c>
      <c r="B798" s="26" t="s">
        <v>1961</v>
      </c>
      <c r="C798" s="223" t="s">
        <v>1962</v>
      </c>
      <c r="D798" s="224" t="s">
        <v>394</v>
      </c>
      <c r="E798" s="225">
        <v>140</v>
      </c>
      <c r="F798" s="226">
        <v>1.0114285714285713</v>
      </c>
      <c r="G798" s="226">
        <v>1.0422857142857145</v>
      </c>
      <c r="H798" s="226">
        <v>1.0731428571428572</v>
      </c>
      <c r="I798" s="226">
        <v>0.95085714285714285</v>
      </c>
      <c r="J798" s="226">
        <v>1.0057142857142856</v>
      </c>
      <c r="K798" s="226">
        <v>1.1234285714285714</v>
      </c>
      <c r="L798" s="227">
        <f t="shared" si="11"/>
        <v>1.0344761904761905</v>
      </c>
    </row>
    <row r="799" spans="1:12">
      <c r="A799" s="33">
        <v>794</v>
      </c>
      <c r="B799" s="26" t="s">
        <v>1963</v>
      </c>
      <c r="C799" s="223" t="s">
        <v>1964</v>
      </c>
      <c r="D799" s="224" t="s">
        <v>394</v>
      </c>
      <c r="E799" s="225">
        <v>600</v>
      </c>
      <c r="F799" s="226">
        <v>0.81600000000000006</v>
      </c>
      <c r="G799" s="226">
        <v>0.69300000000000006</v>
      </c>
      <c r="H799" s="226">
        <v>0.72719999999999996</v>
      </c>
      <c r="I799" s="226">
        <v>0.78239999999999987</v>
      </c>
      <c r="J799" s="226">
        <v>0.69840000000000002</v>
      </c>
      <c r="K799" s="226">
        <v>0.61619999999999997</v>
      </c>
      <c r="L799" s="227">
        <f t="shared" si="11"/>
        <v>0.72219999999999995</v>
      </c>
    </row>
    <row r="800" spans="1:12">
      <c r="A800" s="33">
        <v>795</v>
      </c>
      <c r="B800" s="26" t="s">
        <v>1965</v>
      </c>
      <c r="C800" s="223" t="s">
        <v>1966</v>
      </c>
      <c r="D800" s="224" t="s">
        <v>394</v>
      </c>
      <c r="E800" s="225">
        <v>2700</v>
      </c>
      <c r="F800" s="226">
        <v>0.94333333333333313</v>
      </c>
      <c r="G800" s="226">
        <v>0.94333333333333313</v>
      </c>
      <c r="H800" s="226">
        <v>0.94266666666666665</v>
      </c>
      <c r="I800" s="226">
        <v>0.94266666666666665</v>
      </c>
      <c r="J800" s="226">
        <v>0.94333333333333313</v>
      </c>
      <c r="K800" s="226">
        <v>0.94333333333333313</v>
      </c>
      <c r="L800" s="227">
        <f t="shared" si="11"/>
        <v>0.94311111111111101</v>
      </c>
    </row>
    <row r="801" spans="1:12">
      <c r="A801" s="33">
        <v>796</v>
      </c>
      <c r="B801" s="26" t="s">
        <v>1967</v>
      </c>
      <c r="C801" s="223" t="s">
        <v>1968</v>
      </c>
      <c r="D801" s="224" t="s">
        <v>394</v>
      </c>
      <c r="E801" s="225">
        <v>167</v>
      </c>
      <c r="F801" s="226">
        <v>0.66778443113772457</v>
      </c>
      <c r="G801" s="226">
        <v>0.9422754491017965</v>
      </c>
      <c r="H801" s="226">
        <v>1.0452694610778444</v>
      </c>
      <c r="I801" s="226">
        <v>0.77892215568862266</v>
      </c>
      <c r="J801" s="226">
        <v>0.82826347305389214</v>
      </c>
      <c r="K801" s="226">
        <v>0.92790419161676652</v>
      </c>
      <c r="L801" s="227">
        <f t="shared" si="11"/>
        <v>0.86506986027944111</v>
      </c>
    </row>
    <row r="802" spans="1:12">
      <c r="A802" s="33">
        <v>797</v>
      </c>
      <c r="B802" s="26" t="s">
        <v>1969</v>
      </c>
      <c r="C802" s="223" t="s">
        <v>1970</v>
      </c>
      <c r="D802" s="224" t="s">
        <v>394</v>
      </c>
      <c r="E802" s="225">
        <v>165</v>
      </c>
      <c r="F802" s="226">
        <v>0.65066666666666673</v>
      </c>
      <c r="G802" s="226">
        <v>0.69090909090909081</v>
      </c>
      <c r="H802" s="226">
        <v>0.69333333333333325</v>
      </c>
      <c r="I802" s="226">
        <v>0.672969696969697</v>
      </c>
      <c r="J802" s="226">
        <v>0.18230303030303033</v>
      </c>
      <c r="K802" s="226">
        <v>9.2606060606060608E-2</v>
      </c>
      <c r="L802" s="227">
        <f t="shared" si="11"/>
        <v>0.49713131313131315</v>
      </c>
    </row>
    <row r="803" spans="1:12">
      <c r="A803" s="33">
        <v>798</v>
      </c>
      <c r="B803" s="26" t="s">
        <v>1971</v>
      </c>
      <c r="C803" s="223" t="s">
        <v>1972</v>
      </c>
      <c r="D803" s="224" t="s">
        <v>394</v>
      </c>
      <c r="E803" s="225">
        <v>150</v>
      </c>
      <c r="F803" s="226">
        <v>0.74879999999999991</v>
      </c>
      <c r="G803" s="226">
        <v>0.77653333333333341</v>
      </c>
      <c r="H803" s="226">
        <v>0.73226666666666673</v>
      </c>
      <c r="I803" s="226">
        <v>0.70506666666666673</v>
      </c>
      <c r="J803" s="226">
        <v>0.54666666666666663</v>
      </c>
      <c r="K803" s="226">
        <v>0.72799999999999998</v>
      </c>
      <c r="L803" s="227">
        <f t="shared" si="11"/>
        <v>0.7062222222222222</v>
      </c>
    </row>
    <row r="804" spans="1:12">
      <c r="A804" s="33">
        <v>799</v>
      </c>
      <c r="B804" s="26" t="s">
        <v>1973</v>
      </c>
      <c r="C804" s="223" t="s">
        <v>1974</v>
      </c>
      <c r="D804" s="224" t="s">
        <v>394</v>
      </c>
      <c r="E804" s="225">
        <v>560</v>
      </c>
      <c r="F804" s="226">
        <v>0.4885714285714286</v>
      </c>
      <c r="G804" s="226">
        <v>0.52928571428571425</v>
      </c>
      <c r="H804" s="226">
        <v>0.52414285714285724</v>
      </c>
      <c r="I804" s="226">
        <v>0.65228571428571436</v>
      </c>
      <c r="J804" s="226">
        <v>0.60857142857142854</v>
      </c>
      <c r="K804" s="226">
        <v>0.61885714285714288</v>
      </c>
      <c r="L804" s="227">
        <f t="shared" si="11"/>
        <v>0.57028571428571428</v>
      </c>
    </row>
    <row r="805" spans="1:12">
      <c r="A805" s="33">
        <v>800</v>
      </c>
      <c r="B805" s="26" t="s">
        <v>1975</v>
      </c>
      <c r="C805" s="223" t="s">
        <v>1976</v>
      </c>
      <c r="D805" s="224" t="s">
        <v>394</v>
      </c>
      <c r="E805" s="225">
        <v>556</v>
      </c>
      <c r="F805" s="226">
        <v>0.97338129496402881</v>
      </c>
      <c r="G805" s="226">
        <v>1.0191366906474819</v>
      </c>
      <c r="H805" s="226">
        <v>0.95438848920863306</v>
      </c>
      <c r="I805" s="226">
        <v>0.82661870503597124</v>
      </c>
      <c r="J805" s="226">
        <v>0.88402877697841731</v>
      </c>
      <c r="K805" s="226">
        <v>0.94143884892086316</v>
      </c>
      <c r="L805" s="227">
        <f t="shared" si="11"/>
        <v>0.93316546762589925</v>
      </c>
    </row>
    <row r="806" spans="1:12">
      <c r="A806" s="33">
        <v>801</v>
      </c>
      <c r="B806" s="26" t="s">
        <v>1977</v>
      </c>
      <c r="C806" s="223" t="s">
        <v>1978</v>
      </c>
      <c r="D806" s="224" t="s">
        <v>394</v>
      </c>
      <c r="E806" s="225">
        <v>555</v>
      </c>
      <c r="F806" s="226">
        <v>0.35459459459459464</v>
      </c>
      <c r="G806" s="226">
        <v>0.29232432432432431</v>
      </c>
      <c r="H806" s="226">
        <v>0.27978378378378371</v>
      </c>
      <c r="I806" s="226">
        <v>0.35675675675675678</v>
      </c>
      <c r="J806" s="226">
        <v>0.36454054054054053</v>
      </c>
      <c r="K806" s="226">
        <v>0.30443243243243245</v>
      </c>
      <c r="L806" s="227">
        <f t="shared" si="11"/>
        <v>0.32540540540540541</v>
      </c>
    </row>
    <row r="807" spans="1:12">
      <c r="A807" s="33">
        <v>802</v>
      </c>
      <c r="B807" s="26" t="s">
        <v>1979</v>
      </c>
      <c r="C807" s="223" t="s">
        <v>1980</v>
      </c>
      <c r="D807" s="224" t="s">
        <v>394</v>
      </c>
      <c r="E807" s="225">
        <v>3300</v>
      </c>
      <c r="F807" s="226">
        <v>1.0647272727272727</v>
      </c>
      <c r="G807" s="226">
        <v>1.0614545454545454</v>
      </c>
      <c r="H807" s="226">
        <v>1.0849090909090908</v>
      </c>
      <c r="I807" s="226">
        <v>1.0385454545454547</v>
      </c>
      <c r="J807" s="226">
        <v>1.1574545454545455</v>
      </c>
      <c r="K807" s="226">
        <v>1.1454545454545455</v>
      </c>
      <c r="L807" s="227">
        <f t="shared" si="11"/>
        <v>1.0920909090909092</v>
      </c>
    </row>
    <row r="808" spans="1:12">
      <c r="A808" s="33">
        <v>803</v>
      </c>
      <c r="B808" s="26" t="s">
        <v>1981</v>
      </c>
      <c r="C808" s="223" t="s">
        <v>1982</v>
      </c>
      <c r="D808" s="224" t="s">
        <v>410</v>
      </c>
      <c r="E808" s="225">
        <v>139</v>
      </c>
      <c r="F808" s="226">
        <v>0.70043165467625901</v>
      </c>
      <c r="G808" s="226">
        <v>0.72345323741007195</v>
      </c>
      <c r="H808" s="226">
        <v>0.83568345323741</v>
      </c>
      <c r="I808" s="226">
        <v>0.71366906474820146</v>
      </c>
      <c r="J808" s="226">
        <v>0.69870503597122291</v>
      </c>
      <c r="K808" s="226">
        <v>0.74647482014388489</v>
      </c>
      <c r="L808" s="227">
        <f t="shared" si="11"/>
        <v>0.73640287769784163</v>
      </c>
    </row>
    <row r="809" spans="1:12">
      <c r="A809" s="33">
        <v>804</v>
      </c>
      <c r="B809" s="26" t="s">
        <v>1983</v>
      </c>
      <c r="C809" s="223" t="s">
        <v>1758</v>
      </c>
      <c r="D809" s="224" t="s">
        <v>394</v>
      </c>
      <c r="E809" s="225">
        <v>400</v>
      </c>
      <c r="F809" s="226">
        <v>0.44159999999999999</v>
      </c>
      <c r="G809" s="226">
        <v>0.56220000000000003</v>
      </c>
      <c r="H809" s="226">
        <v>0.52199999999999991</v>
      </c>
      <c r="I809" s="226">
        <v>0.4698</v>
      </c>
      <c r="J809" s="226">
        <v>0.55979999999999996</v>
      </c>
      <c r="K809" s="226">
        <v>0.5514</v>
      </c>
      <c r="L809" s="227">
        <f t="shared" si="11"/>
        <v>0.51779999999999993</v>
      </c>
    </row>
    <row r="810" spans="1:12">
      <c r="A810" s="33">
        <v>805</v>
      </c>
      <c r="B810" s="26" t="s">
        <v>1984</v>
      </c>
      <c r="C810" s="223" t="s">
        <v>1985</v>
      </c>
      <c r="D810" s="224" t="s">
        <v>397</v>
      </c>
      <c r="E810" s="225">
        <v>179</v>
      </c>
      <c r="F810" s="226">
        <v>0.19307262569832404</v>
      </c>
      <c r="G810" s="226">
        <v>0.22703910614525141</v>
      </c>
      <c r="H810" s="226">
        <v>0.24491620111731846</v>
      </c>
      <c r="I810" s="226">
        <v>0.23240223463687151</v>
      </c>
      <c r="J810" s="226">
        <v>0.19486033519553075</v>
      </c>
      <c r="K810" s="226">
        <v>0.19843575418994416</v>
      </c>
      <c r="L810" s="227">
        <f t="shared" si="11"/>
        <v>0.21512104283054004</v>
      </c>
    </row>
    <row r="811" spans="1:12">
      <c r="A811" s="33">
        <v>806</v>
      </c>
      <c r="B811" s="26" t="s">
        <v>1986</v>
      </c>
      <c r="C811" s="223" t="s">
        <v>1987</v>
      </c>
      <c r="D811" s="224" t="s">
        <v>391</v>
      </c>
      <c r="E811" s="225">
        <v>120</v>
      </c>
      <c r="F811" s="226">
        <v>0.56600000000000006</v>
      </c>
      <c r="G811" s="226">
        <v>0.60333333333333328</v>
      </c>
      <c r="H811" s="226">
        <v>0.62666666666666671</v>
      </c>
      <c r="I811" s="226">
        <v>0.58399999999999996</v>
      </c>
      <c r="J811" s="226">
        <v>0.57999999999999996</v>
      </c>
      <c r="K811" s="226">
        <v>0.57600000000000007</v>
      </c>
      <c r="L811" s="227">
        <f t="shared" si="11"/>
        <v>0.58933333333333338</v>
      </c>
    </row>
    <row r="812" spans="1:12">
      <c r="A812" s="33">
        <v>807</v>
      </c>
      <c r="B812" s="26" t="s">
        <v>1988</v>
      </c>
      <c r="C812" s="223" t="s">
        <v>1989</v>
      </c>
      <c r="D812" s="224" t="s">
        <v>394</v>
      </c>
      <c r="E812" s="225">
        <v>278</v>
      </c>
      <c r="F812" s="226">
        <v>0.76489208633093519</v>
      </c>
      <c r="G812" s="226">
        <v>0.76719424460431651</v>
      </c>
      <c r="H812" s="226">
        <v>0.85985611510791371</v>
      </c>
      <c r="I812" s="226">
        <v>0.82820143884892095</v>
      </c>
      <c r="J812" s="226">
        <v>0.75971223021582734</v>
      </c>
      <c r="K812" s="226">
        <v>0.81899280575539568</v>
      </c>
      <c r="L812" s="227">
        <f t="shared" si="11"/>
        <v>0.79980815347721812</v>
      </c>
    </row>
    <row r="813" spans="1:12">
      <c r="A813" s="33">
        <v>808</v>
      </c>
      <c r="B813" s="26" t="s">
        <v>1990</v>
      </c>
      <c r="C813" s="223" t="s">
        <v>1991</v>
      </c>
      <c r="D813" s="224" t="s">
        <v>546</v>
      </c>
      <c r="E813" s="26">
        <v>12000</v>
      </c>
      <c r="F813" s="226">
        <v>0.98240000000000005</v>
      </c>
      <c r="G813" s="226">
        <v>1.024</v>
      </c>
      <c r="H813" s="226">
        <v>1.1120000000000001</v>
      </c>
      <c r="I813" s="226">
        <v>1.0992</v>
      </c>
      <c r="J813" s="226">
        <v>1.1000000000000001</v>
      </c>
      <c r="K813" s="226">
        <v>1.0944</v>
      </c>
      <c r="L813" s="227">
        <f t="shared" si="11"/>
        <v>1.0686666666666669</v>
      </c>
    </row>
    <row r="814" spans="1:12">
      <c r="A814" s="33">
        <v>809</v>
      </c>
      <c r="B814" s="26" t="s">
        <v>1992</v>
      </c>
      <c r="C814" s="223" t="s">
        <v>1993</v>
      </c>
      <c r="D814" s="224" t="s">
        <v>394</v>
      </c>
      <c r="E814" s="225">
        <v>972</v>
      </c>
      <c r="F814" s="226">
        <v>0.72444444444444445</v>
      </c>
      <c r="G814" s="226">
        <v>0.76814814814814814</v>
      </c>
      <c r="H814" s="226">
        <v>0.77777777777777779</v>
      </c>
      <c r="I814" s="226">
        <v>0.80740740740740735</v>
      </c>
      <c r="J814" s="226">
        <v>0.7851851851851851</v>
      </c>
      <c r="K814" s="226">
        <v>0.83407407407407408</v>
      </c>
      <c r="L814" s="227">
        <f t="shared" si="11"/>
        <v>0.78283950617283937</v>
      </c>
    </row>
    <row r="815" spans="1:12">
      <c r="A815" s="33">
        <v>810</v>
      </c>
      <c r="B815" s="26" t="s">
        <v>1994</v>
      </c>
      <c r="C815" s="223" t="s">
        <v>1995</v>
      </c>
      <c r="D815" s="224" t="s">
        <v>394</v>
      </c>
      <c r="E815" s="225">
        <v>450</v>
      </c>
      <c r="F815" s="226">
        <v>0.76960000000000006</v>
      </c>
      <c r="G815" s="226">
        <v>0.73813333333333331</v>
      </c>
      <c r="H815" s="226">
        <v>0.58773333333333333</v>
      </c>
      <c r="I815" s="226">
        <v>0.75786666666666669</v>
      </c>
      <c r="J815" s="226">
        <v>0.65706666666666669</v>
      </c>
      <c r="K815" s="226">
        <v>0.69599999999999995</v>
      </c>
      <c r="L815" s="227">
        <f t="shared" si="11"/>
        <v>0.70106666666666673</v>
      </c>
    </row>
    <row r="816" spans="1:12">
      <c r="A816" s="33">
        <v>811</v>
      </c>
      <c r="B816" s="26" t="s">
        <v>1996</v>
      </c>
      <c r="C816" s="223" t="s">
        <v>1997</v>
      </c>
      <c r="D816" s="224" t="s">
        <v>394</v>
      </c>
      <c r="E816" s="225">
        <v>5000</v>
      </c>
      <c r="F816" s="226">
        <v>0.74729032258064532</v>
      </c>
      <c r="G816" s="226">
        <v>0.74670967741935479</v>
      </c>
      <c r="H816" s="226">
        <v>0.46548</v>
      </c>
      <c r="I816" s="226">
        <v>0.61583999999999994</v>
      </c>
      <c r="J816" s="226">
        <v>0.46560000000000001</v>
      </c>
      <c r="K816" s="226">
        <v>0.88560000000000005</v>
      </c>
      <c r="L816" s="227">
        <f t="shared" si="11"/>
        <v>0.65442</v>
      </c>
    </row>
    <row r="817" spans="1:12">
      <c r="A817" s="33">
        <v>812</v>
      </c>
      <c r="B817" s="26" t="s">
        <v>1998</v>
      </c>
      <c r="C817" s="223" t="s">
        <v>1999</v>
      </c>
      <c r="D817" s="224" t="s">
        <v>394</v>
      </c>
      <c r="E817" s="225">
        <v>2700</v>
      </c>
      <c r="F817" s="226">
        <v>0.64444444444444438</v>
      </c>
      <c r="G817" s="226">
        <v>0.80177777777777781</v>
      </c>
      <c r="H817" s="226">
        <v>0.98311111111111116</v>
      </c>
      <c r="I817" s="226">
        <v>1.0124444444444445</v>
      </c>
      <c r="J817" s="226">
        <v>0.9555555555555556</v>
      </c>
      <c r="K817" s="226">
        <v>0.86933333333333329</v>
      </c>
      <c r="L817" s="227">
        <f t="shared" si="11"/>
        <v>0.87777777777777777</v>
      </c>
    </row>
    <row r="818" spans="1:12">
      <c r="A818" s="33">
        <v>813</v>
      </c>
      <c r="B818" s="26" t="s">
        <v>2000</v>
      </c>
      <c r="C818" s="223" t="s">
        <v>2001</v>
      </c>
      <c r="D818" s="224" t="s">
        <v>394</v>
      </c>
      <c r="E818" s="225">
        <v>189</v>
      </c>
      <c r="F818" s="226">
        <v>2.0317460317460317E-2</v>
      </c>
      <c r="G818" s="226">
        <v>1.4391534391534391E-2</v>
      </c>
      <c r="H818" s="226">
        <v>1.8624338624338623E-2</v>
      </c>
      <c r="I818" s="226">
        <v>2.3703703703703703E-2</v>
      </c>
      <c r="J818" s="226">
        <v>2.0317460317460317E-2</v>
      </c>
      <c r="K818" s="226">
        <v>1.5238095238095238E-2</v>
      </c>
      <c r="L818" s="227">
        <f t="shared" si="11"/>
        <v>1.8765432098765428E-2</v>
      </c>
    </row>
    <row r="819" spans="1:12">
      <c r="A819" s="33">
        <v>814</v>
      </c>
      <c r="B819" s="26" t="s">
        <v>2002</v>
      </c>
      <c r="C819" s="223" t="s">
        <v>2003</v>
      </c>
      <c r="D819" s="224" t="s">
        <v>735</v>
      </c>
      <c r="E819" s="225">
        <v>1976</v>
      </c>
      <c r="F819" s="226">
        <v>1.5789473684210527E-2</v>
      </c>
      <c r="G819" s="226">
        <v>1.4574898785425099E-2</v>
      </c>
      <c r="H819" s="226">
        <v>1.9433198380566803E-2</v>
      </c>
      <c r="I819" s="226">
        <v>0.35587044534412959</v>
      </c>
      <c r="J819" s="226">
        <v>0.60971659919028343</v>
      </c>
      <c r="K819" s="226">
        <v>0.72753036437246965</v>
      </c>
      <c r="L819" s="227">
        <f t="shared" si="11"/>
        <v>0.29048582995951416</v>
      </c>
    </row>
    <row r="820" spans="1:12">
      <c r="A820" s="33">
        <v>815</v>
      </c>
      <c r="B820" s="26" t="s">
        <v>2004</v>
      </c>
      <c r="C820" s="223" t="s">
        <v>2005</v>
      </c>
      <c r="D820" s="224" t="s">
        <v>394</v>
      </c>
      <c r="E820" s="225">
        <v>1000</v>
      </c>
      <c r="F820" s="226">
        <v>0.73199999999999998</v>
      </c>
      <c r="G820" s="226">
        <v>0.72143999999999997</v>
      </c>
      <c r="H820" s="226">
        <v>0.75216000000000005</v>
      </c>
      <c r="I820" s="226">
        <v>0.78816000000000008</v>
      </c>
      <c r="J820" s="226">
        <v>0.75024000000000002</v>
      </c>
      <c r="K820" s="226">
        <v>0.76848000000000005</v>
      </c>
      <c r="L820" s="227">
        <f t="shared" si="11"/>
        <v>0.75207999999999997</v>
      </c>
    </row>
    <row r="821" spans="1:12">
      <c r="A821" s="33">
        <v>816</v>
      </c>
      <c r="B821" s="26" t="s">
        <v>2006</v>
      </c>
      <c r="C821" s="223" t="s">
        <v>2007</v>
      </c>
      <c r="D821" s="224" t="s">
        <v>394</v>
      </c>
      <c r="E821" s="225">
        <v>165</v>
      </c>
      <c r="F821" s="226">
        <v>0.45236363636363636</v>
      </c>
      <c r="G821" s="226">
        <v>0.49212121212121213</v>
      </c>
      <c r="H821" s="226">
        <v>0.47369696969696967</v>
      </c>
      <c r="I821" s="226">
        <v>0.35733333333333334</v>
      </c>
      <c r="J821" s="226">
        <v>0.40630303030303033</v>
      </c>
      <c r="K821" s="226">
        <v>0.33066666666666666</v>
      </c>
      <c r="L821" s="227">
        <f t="shared" si="11"/>
        <v>0.4187474747474747</v>
      </c>
    </row>
    <row r="822" spans="1:12">
      <c r="A822" s="33">
        <v>817</v>
      </c>
      <c r="B822" s="26" t="s">
        <v>2008</v>
      </c>
      <c r="C822" s="223" t="s">
        <v>2009</v>
      </c>
      <c r="D822" s="224" t="s">
        <v>394</v>
      </c>
      <c r="E822" s="225">
        <v>725</v>
      </c>
      <c r="F822" s="226">
        <v>1.0819862068965518</v>
      </c>
      <c r="G822" s="226">
        <v>1.0824827586206895</v>
      </c>
      <c r="H822" s="226">
        <v>1.0720551724137932</v>
      </c>
      <c r="I822" s="226">
        <v>1.0819862068965518</v>
      </c>
      <c r="J822" s="226">
        <v>1.1048275862068966</v>
      </c>
      <c r="K822" s="226">
        <v>1.1018482758620689</v>
      </c>
      <c r="L822" s="227">
        <f t="shared" si="11"/>
        <v>1.0875310344827587</v>
      </c>
    </row>
    <row r="823" spans="1:12">
      <c r="A823" s="33">
        <v>818</v>
      </c>
      <c r="B823" s="26" t="s">
        <v>2010</v>
      </c>
      <c r="C823" s="223" t="s">
        <v>2011</v>
      </c>
      <c r="D823" s="224" t="s">
        <v>394</v>
      </c>
      <c r="E823" s="225">
        <v>330</v>
      </c>
      <c r="F823" s="226">
        <v>0</v>
      </c>
      <c r="G823" s="226">
        <v>0.93454545454545468</v>
      </c>
      <c r="H823" s="226">
        <v>0.84848484848484851</v>
      </c>
      <c r="I823" s="226">
        <v>0.84024242424242435</v>
      </c>
      <c r="J823" s="226">
        <v>0.80290909090909079</v>
      </c>
      <c r="K823" s="226">
        <v>0.70012121212121214</v>
      </c>
      <c r="L823" s="227">
        <f t="shared" si="11"/>
        <v>0.68771717171717173</v>
      </c>
    </row>
    <row r="824" spans="1:12">
      <c r="A824" s="33">
        <v>819</v>
      </c>
      <c r="B824" s="26" t="s">
        <v>2012</v>
      </c>
      <c r="C824" s="223" t="s">
        <v>2013</v>
      </c>
      <c r="D824" s="224" t="s">
        <v>394</v>
      </c>
      <c r="E824" s="225">
        <v>300</v>
      </c>
      <c r="F824" s="226">
        <v>1.0565333333333333</v>
      </c>
      <c r="G824" s="226">
        <v>1.0528</v>
      </c>
      <c r="H824" s="226">
        <v>0.9701333333333334</v>
      </c>
      <c r="I824" s="226">
        <v>0.99946666666666673</v>
      </c>
      <c r="J824" s="226">
        <v>1.0741333333333334</v>
      </c>
      <c r="K824" s="226">
        <v>0.82933333333333337</v>
      </c>
      <c r="L824" s="227">
        <f t="shared" si="11"/>
        <v>0.99706666666666666</v>
      </c>
    </row>
    <row r="825" spans="1:12">
      <c r="A825" s="33">
        <v>820</v>
      </c>
      <c r="B825" s="26" t="s">
        <v>2014</v>
      </c>
      <c r="C825" s="223" t="s">
        <v>2015</v>
      </c>
      <c r="D825" s="224" t="s">
        <v>391</v>
      </c>
      <c r="E825" s="225">
        <v>990</v>
      </c>
      <c r="F825" s="226">
        <v>0.64048484848484843</v>
      </c>
      <c r="G825" s="226">
        <v>0.73115151515151511</v>
      </c>
      <c r="H825" s="226">
        <v>0.72533333333333339</v>
      </c>
      <c r="I825" s="226">
        <v>0.67684848484848492</v>
      </c>
      <c r="J825" s="226">
        <v>0.60606060606060608</v>
      </c>
      <c r="K825" s="226">
        <v>0.68993939393939396</v>
      </c>
      <c r="L825" s="227">
        <f t="shared" si="11"/>
        <v>0.6783030303030303</v>
      </c>
    </row>
    <row r="826" spans="1:12">
      <c r="A826" s="33">
        <v>821</v>
      </c>
      <c r="B826" s="26" t="s">
        <v>2016</v>
      </c>
      <c r="C826" s="223" t="s">
        <v>2017</v>
      </c>
      <c r="D826" s="224" t="s">
        <v>394</v>
      </c>
      <c r="E826" s="225">
        <v>200</v>
      </c>
      <c r="F826" s="226">
        <v>0.75280000000000002</v>
      </c>
      <c r="G826" s="226">
        <v>0.97599999999999998</v>
      </c>
      <c r="H826" s="226">
        <v>1.0855999999999999</v>
      </c>
      <c r="I826" s="226">
        <v>1.0488</v>
      </c>
      <c r="J826" s="226">
        <v>0.96719999999999995</v>
      </c>
      <c r="K826" s="226">
        <v>0.97439999999999993</v>
      </c>
      <c r="L826" s="227">
        <f t="shared" si="11"/>
        <v>0.9674666666666667</v>
      </c>
    </row>
    <row r="827" spans="1:12">
      <c r="A827" s="33">
        <v>822</v>
      </c>
      <c r="B827" s="26" t="s">
        <v>2018</v>
      </c>
      <c r="C827" s="223" t="s">
        <v>2019</v>
      </c>
      <c r="D827" s="224" t="s">
        <v>394</v>
      </c>
      <c r="E827" s="225">
        <v>180</v>
      </c>
      <c r="F827" s="226">
        <v>5.2444444444444439E-2</v>
      </c>
      <c r="G827" s="226">
        <v>3.7333333333333329E-2</v>
      </c>
      <c r="H827" s="226">
        <v>5.0666666666666672E-2</v>
      </c>
      <c r="I827" s="226">
        <v>5.7777777777777782E-2</v>
      </c>
      <c r="J827" s="226">
        <v>5.9555555555555556E-2</v>
      </c>
      <c r="K827" s="226">
        <v>0.27466666666666667</v>
      </c>
      <c r="L827" s="227">
        <f t="shared" si="11"/>
        <v>8.8740740740740745E-2</v>
      </c>
    </row>
    <row r="828" spans="1:12">
      <c r="A828" s="33">
        <v>823</v>
      </c>
      <c r="B828" s="26" t="s">
        <v>2020</v>
      </c>
      <c r="C828" s="223" t="s">
        <v>2021</v>
      </c>
      <c r="D828" s="224" t="s">
        <v>394</v>
      </c>
      <c r="E828" s="225">
        <v>300</v>
      </c>
      <c r="F828" s="226">
        <v>0.94986666666666675</v>
      </c>
      <c r="G828" s="226">
        <v>1.0410666666666666</v>
      </c>
      <c r="H828" s="226">
        <v>0.90453333333333341</v>
      </c>
      <c r="I828" s="226">
        <v>0.91680000000000006</v>
      </c>
      <c r="J828" s="226">
        <v>0.89173333333333327</v>
      </c>
      <c r="K828" s="226">
        <v>1.3509333333333335</v>
      </c>
      <c r="L828" s="227">
        <f t="shared" si="11"/>
        <v>1.0091555555555558</v>
      </c>
    </row>
    <row r="829" spans="1:12">
      <c r="A829" s="33">
        <v>824</v>
      </c>
      <c r="B829" s="26" t="s">
        <v>2022</v>
      </c>
      <c r="C829" s="223" t="s">
        <v>2023</v>
      </c>
      <c r="D829" s="224" t="s">
        <v>394</v>
      </c>
      <c r="E829" s="225">
        <v>222</v>
      </c>
      <c r="F829" s="226">
        <v>0.67315315315315316</v>
      </c>
      <c r="G829" s="226">
        <v>0.70558558558558571</v>
      </c>
      <c r="H829" s="226">
        <v>0.76324324324324322</v>
      </c>
      <c r="I829" s="226">
        <v>0.91171171171171173</v>
      </c>
      <c r="J829" s="226">
        <v>0.68756756756756754</v>
      </c>
      <c r="K829" s="226">
        <v>0.77117117117117107</v>
      </c>
      <c r="L829" s="227">
        <f t="shared" si="11"/>
        <v>0.75207207207207205</v>
      </c>
    </row>
    <row r="830" spans="1:12">
      <c r="A830" s="33">
        <v>825</v>
      </c>
      <c r="B830" s="26" t="s">
        <v>2024</v>
      </c>
      <c r="C830" s="223" t="s">
        <v>2025</v>
      </c>
      <c r="D830" s="224" t="s">
        <v>394</v>
      </c>
      <c r="E830" s="225">
        <v>250</v>
      </c>
      <c r="F830" s="226">
        <v>0.19135999999999997</v>
      </c>
      <c r="G830" s="226">
        <v>0.2016</v>
      </c>
      <c r="H830" s="226">
        <v>0.21375999999999998</v>
      </c>
      <c r="I830" s="226">
        <v>0.23232</v>
      </c>
      <c r="J830" s="226">
        <v>9.9839999999999984E-2</v>
      </c>
      <c r="K830" s="226">
        <v>0.21056</v>
      </c>
      <c r="L830" s="227">
        <f t="shared" si="11"/>
        <v>0.19157333333333335</v>
      </c>
    </row>
    <row r="831" spans="1:12">
      <c r="A831" s="33">
        <v>826</v>
      </c>
      <c r="B831" s="26" t="s">
        <v>2026</v>
      </c>
      <c r="C831" s="223" t="s">
        <v>2027</v>
      </c>
      <c r="D831" s="224" t="s">
        <v>735</v>
      </c>
      <c r="E831" s="225">
        <v>1843</v>
      </c>
      <c r="F831" s="226">
        <v>1.0417797069994574E-2</v>
      </c>
      <c r="G831" s="226">
        <v>9.1155724362452523E-3</v>
      </c>
      <c r="H831" s="226">
        <v>0.17449810092240914</v>
      </c>
      <c r="I831" s="226">
        <v>1.9533369506239826E-2</v>
      </c>
      <c r="J831" s="226">
        <v>0.80737927292457945</v>
      </c>
      <c r="K831" s="226">
        <v>0.95453065653825286</v>
      </c>
      <c r="L831" s="227">
        <f t="shared" si="11"/>
        <v>0.32924579489962019</v>
      </c>
    </row>
    <row r="832" spans="1:12">
      <c r="A832" s="33">
        <v>827</v>
      </c>
      <c r="B832" s="26" t="s">
        <v>2028</v>
      </c>
      <c r="C832" s="223" t="s">
        <v>2029</v>
      </c>
      <c r="D832" s="224" t="s">
        <v>394</v>
      </c>
      <c r="E832" s="225">
        <v>300</v>
      </c>
      <c r="F832" s="226">
        <v>0</v>
      </c>
      <c r="G832" s="226">
        <v>0.35466666666666669</v>
      </c>
      <c r="H832" s="226">
        <v>0.11253333333333333</v>
      </c>
      <c r="I832" s="226">
        <v>0.3216</v>
      </c>
      <c r="J832" s="226">
        <v>0.29599999999999999</v>
      </c>
      <c r="K832" s="226">
        <v>0.44213333333333338</v>
      </c>
      <c r="L832" s="227">
        <f t="shared" si="11"/>
        <v>0.25448888888888893</v>
      </c>
    </row>
    <row r="833" spans="1:12">
      <c r="A833" s="33">
        <v>828</v>
      </c>
      <c r="B833" s="26" t="s">
        <v>2030</v>
      </c>
      <c r="C833" s="223" t="s">
        <v>2031</v>
      </c>
      <c r="D833" s="224" t="s">
        <v>394</v>
      </c>
      <c r="E833" s="225">
        <v>3000</v>
      </c>
      <c r="F833" s="226">
        <v>1.1334000000000002</v>
      </c>
      <c r="G833" s="226">
        <v>1.1748000000000001</v>
      </c>
      <c r="H833" s="226">
        <v>1.2239999999999998</v>
      </c>
      <c r="I833" s="226">
        <v>1.2822</v>
      </c>
      <c r="J833" s="226">
        <v>1.0002</v>
      </c>
      <c r="K833" s="226">
        <v>0.98939999999999995</v>
      </c>
      <c r="L833" s="227">
        <f t="shared" si="11"/>
        <v>1.1340000000000001</v>
      </c>
    </row>
    <row r="834" spans="1:12">
      <c r="A834" s="33">
        <v>829</v>
      </c>
      <c r="B834" s="26" t="s">
        <v>2032</v>
      </c>
      <c r="C834" s="223" t="s">
        <v>2033</v>
      </c>
      <c r="D834" s="224" t="s">
        <v>394</v>
      </c>
      <c r="E834" s="225">
        <v>200</v>
      </c>
      <c r="F834" s="226">
        <v>0.43439999999999995</v>
      </c>
      <c r="G834" s="226">
        <v>0.52880000000000005</v>
      </c>
      <c r="H834" s="226">
        <v>0.5</v>
      </c>
      <c r="I834" s="226">
        <v>0.46880000000000005</v>
      </c>
      <c r="J834" s="226">
        <v>0.42080000000000001</v>
      </c>
      <c r="K834" s="226">
        <v>0.49840000000000001</v>
      </c>
      <c r="L834" s="227">
        <f t="shared" si="11"/>
        <v>0.47520000000000007</v>
      </c>
    </row>
    <row r="835" spans="1:12">
      <c r="A835" s="33">
        <v>830</v>
      </c>
      <c r="B835" s="26" t="s">
        <v>2034</v>
      </c>
      <c r="C835" s="223" t="s">
        <v>2035</v>
      </c>
      <c r="D835" s="224" t="s">
        <v>394</v>
      </c>
      <c r="E835" s="225">
        <v>300</v>
      </c>
      <c r="F835" s="226">
        <v>0.96693333333333331</v>
      </c>
      <c r="G835" s="226">
        <v>0.98719999999999986</v>
      </c>
      <c r="H835" s="226">
        <v>0.99680000000000002</v>
      </c>
      <c r="I835" s="226">
        <v>1.048</v>
      </c>
      <c r="J835" s="226">
        <v>0.94453333333333334</v>
      </c>
      <c r="K835" s="226">
        <v>0.9376000000000001</v>
      </c>
      <c r="L835" s="227">
        <f t="shared" si="11"/>
        <v>0.9801777777777777</v>
      </c>
    </row>
    <row r="836" spans="1:12">
      <c r="A836" s="33">
        <v>831</v>
      </c>
      <c r="B836" s="26" t="s">
        <v>2036</v>
      </c>
      <c r="C836" s="223" t="s">
        <v>2037</v>
      </c>
      <c r="D836" s="224" t="s">
        <v>391</v>
      </c>
      <c r="E836" s="225">
        <v>350</v>
      </c>
      <c r="F836" s="226">
        <v>0.56228571428571428</v>
      </c>
      <c r="G836" s="226">
        <v>0.60068571428571427</v>
      </c>
      <c r="H836" s="226">
        <v>0.61439999999999995</v>
      </c>
      <c r="I836" s="226">
        <v>0.55954285714285712</v>
      </c>
      <c r="J836" s="226">
        <v>0.5293714285714286</v>
      </c>
      <c r="K836" s="226">
        <v>0.53691428571428568</v>
      </c>
      <c r="L836" s="227">
        <f t="shared" si="11"/>
        <v>0.56720000000000004</v>
      </c>
    </row>
    <row r="837" spans="1:12">
      <c r="A837" s="33">
        <v>832</v>
      </c>
      <c r="B837" s="26" t="s">
        <v>2038</v>
      </c>
      <c r="C837" s="223" t="s">
        <v>2039</v>
      </c>
      <c r="D837" s="224" t="s">
        <v>394</v>
      </c>
      <c r="E837" s="225">
        <v>160</v>
      </c>
      <c r="F837" s="226">
        <v>0.68349999999999989</v>
      </c>
      <c r="G837" s="226">
        <v>0.83699999999999997</v>
      </c>
      <c r="H837" s="226">
        <v>0.86900000000000011</v>
      </c>
      <c r="I837" s="226">
        <v>0.8630000000000001</v>
      </c>
      <c r="J837" s="226">
        <v>0.67</v>
      </c>
      <c r="K837" s="226">
        <v>0.77149999999999996</v>
      </c>
      <c r="L837" s="227">
        <f t="shared" si="11"/>
        <v>0.78233333333333333</v>
      </c>
    </row>
    <row r="838" spans="1:12">
      <c r="A838" s="33">
        <v>833</v>
      </c>
      <c r="B838" s="26" t="s">
        <v>2040</v>
      </c>
      <c r="C838" s="223" t="s">
        <v>2041</v>
      </c>
      <c r="D838" s="224" t="s">
        <v>394</v>
      </c>
      <c r="E838" s="225">
        <v>3300</v>
      </c>
      <c r="F838" s="226">
        <v>1.1814545454545453</v>
      </c>
      <c r="G838" s="226">
        <v>1.08</v>
      </c>
      <c r="H838" s="226">
        <v>1.0167272727272727</v>
      </c>
      <c r="I838" s="226">
        <v>1.2529090909090908</v>
      </c>
      <c r="J838" s="226">
        <v>1.2572727272727273</v>
      </c>
      <c r="K838" s="226">
        <v>1.0860000000000001</v>
      </c>
      <c r="L838" s="227">
        <f t="shared" si="11"/>
        <v>1.1457272727272727</v>
      </c>
    </row>
    <row r="839" spans="1:12">
      <c r="A839" s="33">
        <v>834</v>
      </c>
      <c r="B839" s="26" t="s">
        <v>2042</v>
      </c>
      <c r="C839" s="223" t="s">
        <v>2043</v>
      </c>
      <c r="D839" s="224" t="s">
        <v>391</v>
      </c>
      <c r="E839" s="225">
        <v>555</v>
      </c>
      <c r="F839" s="226">
        <v>4.4756756756756756E-2</v>
      </c>
      <c r="G839" s="226">
        <v>3.6324324324324322E-2</v>
      </c>
      <c r="H839" s="226">
        <v>3.3729729729729728E-2</v>
      </c>
      <c r="I839" s="226">
        <v>0.25621621621621621</v>
      </c>
      <c r="J839" s="226">
        <v>3.5675675675675672E-2</v>
      </c>
      <c r="K839" s="226">
        <v>5.0594594594594589E-2</v>
      </c>
      <c r="L839" s="227">
        <f t="shared" si="11"/>
        <v>7.6216216216216215E-2</v>
      </c>
    </row>
    <row r="840" spans="1:12">
      <c r="A840" s="33">
        <v>835</v>
      </c>
      <c r="B840" s="26" t="s">
        <v>2044</v>
      </c>
      <c r="C840" s="223" t="s">
        <v>1568</v>
      </c>
      <c r="D840" s="224" t="s">
        <v>421</v>
      </c>
      <c r="E840" s="225">
        <v>165</v>
      </c>
      <c r="F840" s="226">
        <v>1.1616969696969697</v>
      </c>
      <c r="G840" s="226">
        <v>1.1646060606060606</v>
      </c>
      <c r="H840" s="226">
        <v>1.1461818181818182</v>
      </c>
      <c r="I840" s="226">
        <v>1.0812121212121213</v>
      </c>
      <c r="J840" s="226">
        <v>1.0889696969696969</v>
      </c>
      <c r="K840" s="226">
        <v>0</v>
      </c>
      <c r="L840" s="227">
        <f t="shared" si="11"/>
        <v>0.94044444444444453</v>
      </c>
    </row>
    <row r="841" spans="1:12">
      <c r="A841" s="33">
        <v>836</v>
      </c>
      <c r="B841" s="26" t="s">
        <v>2045</v>
      </c>
      <c r="C841" s="223" t="s">
        <v>2046</v>
      </c>
      <c r="D841" s="224" t="s">
        <v>394</v>
      </c>
      <c r="E841" s="225">
        <v>126</v>
      </c>
      <c r="F841" s="226">
        <v>0.64063492063492067</v>
      </c>
      <c r="G841" s="226">
        <v>0.66539682539682543</v>
      </c>
      <c r="H841" s="226">
        <v>0.67619047619047623</v>
      </c>
      <c r="I841" s="226">
        <v>0.63111111111111107</v>
      </c>
      <c r="J841" s="226">
        <v>0.61269841269841274</v>
      </c>
      <c r="K841" s="226">
        <v>0.53968253968253965</v>
      </c>
      <c r="L841" s="227">
        <f t="shared" si="11"/>
        <v>0.62761904761904763</v>
      </c>
    </row>
    <row r="842" spans="1:12">
      <c r="A842" s="33">
        <v>837</v>
      </c>
      <c r="B842" s="26" t="s">
        <v>2047</v>
      </c>
      <c r="C842" s="223" t="s">
        <v>2048</v>
      </c>
      <c r="D842" s="224" t="s">
        <v>394</v>
      </c>
      <c r="E842" s="225">
        <v>170</v>
      </c>
      <c r="F842" s="226">
        <v>0.92799999999999994</v>
      </c>
      <c r="G842" s="226">
        <v>0.97223529411764709</v>
      </c>
      <c r="H842" s="226">
        <v>0.72376470588235287</v>
      </c>
      <c r="I842" s="226">
        <v>0.83858823529411763</v>
      </c>
      <c r="J842" s="226">
        <v>0.86588235294117644</v>
      </c>
      <c r="K842" s="226">
        <v>0.81694117647058817</v>
      </c>
      <c r="L842" s="227">
        <f t="shared" si="11"/>
        <v>0.85756862745098028</v>
      </c>
    </row>
    <row r="843" spans="1:12">
      <c r="A843" s="33">
        <v>838</v>
      </c>
      <c r="B843" s="26" t="s">
        <v>2049</v>
      </c>
      <c r="C843" s="223" t="s">
        <v>2050</v>
      </c>
      <c r="D843" s="224" t="s">
        <v>394</v>
      </c>
      <c r="E843" s="225">
        <v>3100</v>
      </c>
      <c r="F843" s="226">
        <v>0.95341935483870976</v>
      </c>
      <c r="G843" s="226">
        <v>1.1328387096774193</v>
      </c>
      <c r="H843" s="226">
        <v>0.99929032258064521</v>
      </c>
      <c r="I843" s="226">
        <v>0.99754838709677418</v>
      </c>
      <c r="J843" s="226">
        <v>0.99812903225806449</v>
      </c>
      <c r="K843" s="226">
        <v>1.0248387096774194</v>
      </c>
      <c r="L843" s="227">
        <f t="shared" si="11"/>
        <v>1.0176774193548388</v>
      </c>
    </row>
    <row r="844" spans="1:12">
      <c r="A844" s="33">
        <v>839</v>
      </c>
      <c r="B844" s="26" t="s">
        <v>2051</v>
      </c>
      <c r="C844" s="223" t="s">
        <v>2052</v>
      </c>
      <c r="D844" s="224" t="s">
        <v>394</v>
      </c>
      <c r="E844" s="225">
        <v>622</v>
      </c>
      <c r="F844" s="226">
        <v>2.9324758842443729E-2</v>
      </c>
      <c r="G844" s="226">
        <v>3.2411575562700967E-2</v>
      </c>
      <c r="H844" s="226">
        <v>3.8585209003215437E-2</v>
      </c>
      <c r="I844" s="226">
        <v>4.47588424437299E-2</v>
      </c>
      <c r="J844" s="226">
        <v>0.11961414790996786</v>
      </c>
      <c r="K844" s="226">
        <v>0.11729903536977491</v>
      </c>
      <c r="L844" s="227">
        <f t="shared" si="11"/>
        <v>6.3665594855305471E-2</v>
      </c>
    </row>
    <row r="845" spans="1:12">
      <c r="A845" s="33">
        <v>840</v>
      </c>
      <c r="B845" s="26" t="s">
        <v>2053</v>
      </c>
      <c r="C845" s="223" t="s">
        <v>2054</v>
      </c>
      <c r="D845" s="224" t="s">
        <v>391</v>
      </c>
      <c r="E845" s="225">
        <v>600</v>
      </c>
      <c r="F845" s="226">
        <v>0.36359999999999998</v>
      </c>
      <c r="G845" s="226">
        <v>0.54479999999999995</v>
      </c>
      <c r="H845" s="226">
        <v>0.70140000000000002</v>
      </c>
      <c r="I845" s="226">
        <v>0.39239999999999997</v>
      </c>
      <c r="J845" s="226">
        <v>0.51719999999999999</v>
      </c>
      <c r="K845" s="226">
        <v>0.50760000000000005</v>
      </c>
      <c r="L845" s="227">
        <f t="shared" si="11"/>
        <v>0.50449999999999995</v>
      </c>
    </row>
    <row r="846" spans="1:12">
      <c r="A846" s="33">
        <v>841</v>
      </c>
      <c r="B846" s="26" t="s">
        <v>2055</v>
      </c>
      <c r="C846" s="223" t="s">
        <v>1568</v>
      </c>
      <c r="D846" s="224" t="s">
        <v>421</v>
      </c>
      <c r="E846" s="225">
        <v>334</v>
      </c>
      <c r="F846" s="226">
        <v>0.66898203592814376</v>
      </c>
      <c r="G846" s="226">
        <v>0.66179640718562871</v>
      </c>
      <c r="H846" s="226">
        <v>0.70922155688622757</v>
      </c>
      <c r="I846" s="226">
        <v>0.74443113772455083</v>
      </c>
      <c r="J846" s="226">
        <v>0.68622754491017968</v>
      </c>
      <c r="K846" s="226">
        <v>0.7099401197604791</v>
      </c>
      <c r="L846" s="227">
        <f t="shared" si="11"/>
        <v>0.69676646706586831</v>
      </c>
    </row>
    <row r="847" spans="1:12">
      <c r="A847" s="33">
        <v>842</v>
      </c>
      <c r="B847" s="26" t="s">
        <v>2056</v>
      </c>
      <c r="C847" s="223" t="s">
        <v>2057</v>
      </c>
      <c r="D847" s="224" t="s">
        <v>394</v>
      </c>
      <c r="E847" s="225">
        <v>180</v>
      </c>
      <c r="F847" s="226">
        <v>0.44888888888888895</v>
      </c>
      <c r="G847" s="226">
        <v>0.40088888888888885</v>
      </c>
      <c r="H847" s="226">
        <v>0.39200000000000002</v>
      </c>
      <c r="I847" s="226">
        <v>0.49422222222222217</v>
      </c>
      <c r="J847" s="226">
        <v>0.57333333333333336</v>
      </c>
      <c r="K847" s="226">
        <v>0.42222222222222222</v>
      </c>
      <c r="L847" s="227">
        <f t="shared" si="11"/>
        <v>0.4552592592592592</v>
      </c>
    </row>
    <row r="848" spans="1:12">
      <c r="A848" s="33">
        <v>843</v>
      </c>
      <c r="B848" s="26" t="s">
        <v>2058</v>
      </c>
      <c r="C848" s="223" t="s">
        <v>2059</v>
      </c>
      <c r="D848" s="224" t="s">
        <v>421</v>
      </c>
      <c r="E848" s="225">
        <v>236</v>
      </c>
      <c r="F848" s="226">
        <v>0.64779661016949164</v>
      </c>
      <c r="G848" s="226">
        <v>0.62745762711864395</v>
      </c>
      <c r="H848" s="226">
        <v>0.61627118644067791</v>
      </c>
      <c r="I848" s="226">
        <v>0.6508474576271186</v>
      </c>
      <c r="J848" s="226">
        <v>0.63050847457627124</v>
      </c>
      <c r="K848" s="226">
        <v>0.5847457627118644</v>
      </c>
      <c r="L848" s="227">
        <f t="shared" si="11"/>
        <v>0.62627118644067792</v>
      </c>
    </row>
    <row r="849" spans="1:12">
      <c r="A849" s="33">
        <v>844</v>
      </c>
      <c r="B849" s="26" t="s">
        <v>2060</v>
      </c>
      <c r="C849" s="223" t="s">
        <v>1568</v>
      </c>
      <c r="D849" s="224" t="s">
        <v>421</v>
      </c>
      <c r="E849" s="225">
        <v>168.88888888888889</v>
      </c>
      <c r="F849" s="226">
        <v>1.456578947368421</v>
      </c>
      <c r="G849" s="226">
        <v>1.4688947368421053</v>
      </c>
      <c r="H849" s="226">
        <v>1.5006315789473685</v>
      </c>
      <c r="I849" s="226">
        <v>1.4954210526315788</v>
      </c>
      <c r="J849" s="226">
        <v>1.4731578947368422</v>
      </c>
      <c r="K849" s="226">
        <v>1.4745789473684212</v>
      </c>
      <c r="L849" s="227">
        <f t="shared" si="11"/>
        <v>1.4782105263157896</v>
      </c>
    </row>
    <row r="850" spans="1:12">
      <c r="A850" s="33">
        <v>845</v>
      </c>
      <c r="B850" s="26" t="s">
        <v>2061</v>
      </c>
      <c r="C850" s="223" t="s">
        <v>1568</v>
      </c>
      <c r="D850" s="224" t="s">
        <v>421</v>
      </c>
      <c r="E850" s="225">
        <v>170</v>
      </c>
      <c r="F850" s="226">
        <v>1.1929411764705884</v>
      </c>
      <c r="G850" s="226">
        <v>1.1783529411764708</v>
      </c>
      <c r="H850" s="226">
        <v>1.1181176470588237</v>
      </c>
      <c r="I850" s="226">
        <v>1.288470588235294</v>
      </c>
      <c r="J850" s="226">
        <v>1.1797647058823528</v>
      </c>
      <c r="K850" s="226">
        <v>1.1002352941176472</v>
      </c>
      <c r="L850" s="227">
        <f t="shared" si="11"/>
        <v>1.1763137254901961</v>
      </c>
    </row>
    <row r="851" spans="1:12">
      <c r="A851" s="33">
        <v>846</v>
      </c>
      <c r="B851" s="26" t="s">
        <v>2062</v>
      </c>
      <c r="C851" s="223" t="s">
        <v>2063</v>
      </c>
      <c r="D851" s="224" t="s">
        <v>438</v>
      </c>
      <c r="E851" s="225">
        <v>5000</v>
      </c>
      <c r="F851" s="226">
        <v>0.2384</v>
      </c>
      <c r="G851" s="226">
        <v>0.84720799999999996</v>
      </c>
      <c r="H851" s="226">
        <v>0.87149599999999994</v>
      </c>
      <c r="I851" s="226">
        <v>0.8661040000000001</v>
      </c>
      <c r="J851" s="226">
        <v>0.88760799999999995</v>
      </c>
      <c r="K851" s="226">
        <v>0.85963199999999995</v>
      </c>
      <c r="L851" s="227">
        <f t="shared" si="11"/>
        <v>0.76174133333333316</v>
      </c>
    </row>
    <row r="852" spans="1:12">
      <c r="A852" s="33">
        <v>847</v>
      </c>
      <c r="B852" s="26" t="s">
        <v>2064</v>
      </c>
      <c r="C852" s="223" t="s">
        <v>2065</v>
      </c>
      <c r="D852" s="224" t="s">
        <v>394</v>
      </c>
      <c r="E852" s="225">
        <v>560</v>
      </c>
      <c r="F852" s="226">
        <v>0</v>
      </c>
      <c r="G852" s="226">
        <v>8.1964285714285712E-2</v>
      </c>
      <c r="H852" s="226">
        <v>0.13885714285714287</v>
      </c>
      <c r="I852" s="226">
        <v>0</v>
      </c>
      <c r="J852" s="226">
        <v>0.14464285714285716</v>
      </c>
      <c r="K852" s="226">
        <v>6.4285714285714279E-2</v>
      </c>
      <c r="L852" s="227">
        <f t="shared" si="11"/>
        <v>7.1625000000000008E-2</v>
      </c>
    </row>
    <row r="853" spans="1:12">
      <c r="A853" s="33">
        <v>848</v>
      </c>
      <c r="B853" s="26" t="s">
        <v>2066</v>
      </c>
      <c r="C853" s="223" t="s">
        <v>1568</v>
      </c>
      <c r="D853" s="224" t="s">
        <v>421</v>
      </c>
      <c r="E853" s="225">
        <v>155.55555555555554</v>
      </c>
      <c r="F853" s="226">
        <v>0.78531428571428574</v>
      </c>
      <c r="G853" s="226">
        <v>0.87788571428571438</v>
      </c>
      <c r="H853" s="226">
        <v>0.89640000000000009</v>
      </c>
      <c r="I853" s="226">
        <v>0.87480000000000013</v>
      </c>
      <c r="J853" s="226">
        <v>0.89640000000000009</v>
      </c>
      <c r="K853" s="226">
        <v>0.81617142857142866</v>
      </c>
      <c r="L853" s="227">
        <f t="shared" si="11"/>
        <v>0.85782857142857161</v>
      </c>
    </row>
    <row r="854" spans="1:12">
      <c r="A854" s="33">
        <v>849</v>
      </c>
      <c r="B854" s="26" t="s">
        <v>2067</v>
      </c>
      <c r="C854" s="223" t="s">
        <v>2068</v>
      </c>
      <c r="D854" s="224" t="s">
        <v>394</v>
      </c>
      <c r="E854" s="225">
        <v>111.11111111111111</v>
      </c>
      <c r="F854" s="226">
        <v>0</v>
      </c>
      <c r="G854" s="226">
        <v>0.61199999999999999</v>
      </c>
      <c r="H854" s="226">
        <v>0.61199999999999999</v>
      </c>
      <c r="I854" s="226">
        <v>0.58679999999999999</v>
      </c>
      <c r="J854" s="226">
        <v>0.64584000000000008</v>
      </c>
      <c r="K854" s="226">
        <v>0.65447999999999995</v>
      </c>
      <c r="L854" s="227">
        <f t="shared" si="11"/>
        <v>0.51851999999999998</v>
      </c>
    </row>
    <row r="855" spans="1:12">
      <c r="A855" s="33">
        <v>850</v>
      </c>
      <c r="B855" s="26" t="s">
        <v>2069</v>
      </c>
      <c r="C855" s="223" t="s">
        <v>2070</v>
      </c>
      <c r="D855" s="224" t="s">
        <v>735</v>
      </c>
      <c r="E855" s="225">
        <v>3800</v>
      </c>
      <c r="F855" s="226">
        <v>0.18947368421052632</v>
      </c>
      <c r="G855" s="226">
        <v>0.18694736842105261</v>
      </c>
      <c r="H855" s="226">
        <v>0.19705263157894737</v>
      </c>
      <c r="I855" s="226">
        <v>0.38652631578947366</v>
      </c>
      <c r="J855" s="226">
        <v>1.1696842105263159</v>
      </c>
      <c r="K855" s="226">
        <v>1.1949473684210528</v>
      </c>
      <c r="L855" s="227">
        <f t="shared" si="11"/>
        <v>0.55410526315789477</v>
      </c>
    </row>
    <row r="856" spans="1:12">
      <c r="A856" s="33">
        <v>851</v>
      </c>
      <c r="B856" s="26" t="s">
        <v>2071</v>
      </c>
      <c r="C856" s="223" t="s">
        <v>2072</v>
      </c>
      <c r="D856" s="224" t="s">
        <v>394</v>
      </c>
      <c r="E856" s="225">
        <v>300</v>
      </c>
      <c r="F856" s="226">
        <v>3.3333333333333333E-2</v>
      </c>
      <c r="G856" s="226">
        <v>0.79199999999999993</v>
      </c>
      <c r="H856" s="226">
        <v>2.9866666666666663E-2</v>
      </c>
      <c r="I856" s="226">
        <v>0.79146666666666665</v>
      </c>
      <c r="J856" s="226">
        <v>3.4666666666666665E-2</v>
      </c>
      <c r="K856" s="226">
        <v>0.63253333333333328</v>
      </c>
      <c r="L856" s="227">
        <f t="shared" si="11"/>
        <v>0.3856444444444444</v>
      </c>
    </row>
    <row r="857" spans="1:12">
      <c r="A857" s="33">
        <v>852</v>
      </c>
      <c r="B857" s="26" t="s">
        <v>2073</v>
      </c>
      <c r="C857" s="223" t="s">
        <v>2074</v>
      </c>
      <c r="D857" s="224" t="s">
        <v>394</v>
      </c>
      <c r="E857" s="225">
        <v>125.55555555555556</v>
      </c>
      <c r="F857" s="226">
        <v>0.54159292035398232</v>
      </c>
      <c r="G857" s="226">
        <v>0.44028318584070791</v>
      </c>
      <c r="H857" s="226">
        <v>0.33132743362831857</v>
      </c>
      <c r="I857" s="226">
        <v>0.216</v>
      </c>
      <c r="J857" s="226">
        <v>2.2300884955752213E-2</v>
      </c>
      <c r="K857" s="226">
        <v>2.4212389380530972E-2</v>
      </c>
      <c r="L857" s="227">
        <f t="shared" si="11"/>
        <v>0.2626194690265487</v>
      </c>
    </row>
    <row r="858" spans="1:12">
      <c r="A858" s="33">
        <v>853</v>
      </c>
      <c r="B858" s="26" t="s">
        <v>2075</v>
      </c>
      <c r="C858" s="223" t="s">
        <v>2076</v>
      </c>
      <c r="D858" s="224" t="s">
        <v>394</v>
      </c>
      <c r="E858" s="225">
        <v>1500</v>
      </c>
      <c r="F858" s="226">
        <v>0.57216</v>
      </c>
      <c r="G858" s="226">
        <v>0.54912000000000005</v>
      </c>
      <c r="H858" s="226">
        <v>0.57023999999999997</v>
      </c>
      <c r="I858" s="226">
        <v>0.60143999999999997</v>
      </c>
      <c r="J858" s="226">
        <v>0.56591999999999998</v>
      </c>
      <c r="K858" s="226">
        <v>0.56112000000000006</v>
      </c>
      <c r="L858" s="227">
        <f t="shared" si="11"/>
        <v>0.56999999999999995</v>
      </c>
    </row>
    <row r="859" spans="1:12">
      <c r="A859" s="33">
        <v>854</v>
      </c>
      <c r="B859" s="26" t="s">
        <v>2077</v>
      </c>
      <c r="C859" s="223" t="s">
        <v>2078</v>
      </c>
      <c r="D859" s="224" t="s">
        <v>394</v>
      </c>
      <c r="E859" s="225">
        <v>111</v>
      </c>
      <c r="F859" s="226">
        <v>0.71495495495495498</v>
      </c>
      <c r="G859" s="226">
        <v>0.7927927927927928</v>
      </c>
      <c r="H859" s="226">
        <v>0.67171171171171173</v>
      </c>
      <c r="I859" s="226">
        <v>0.7567567567567568</v>
      </c>
      <c r="J859" s="226">
        <v>0.62198198198198207</v>
      </c>
      <c r="K859" s="226">
        <v>0.56432432432432422</v>
      </c>
      <c r="L859" s="227">
        <f t="shared" si="11"/>
        <v>0.68708708708708699</v>
      </c>
    </row>
    <row r="860" spans="1:12">
      <c r="A860" s="33">
        <v>855</v>
      </c>
      <c r="B860" s="26" t="s">
        <v>2079</v>
      </c>
      <c r="C860" s="223" t="s">
        <v>2080</v>
      </c>
      <c r="D860" s="224" t="s">
        <v>394</v>
      </c>
      <c r="E860" s="225">
        <v>188.88888888888889</v>
      </c>
      <c r="F860" s="226">
        <v>0.35364705882352943</v>
      </c>
      <c r="G860" s="226">
        <v>0.47985882352941178</v>
      </c>
      <c r="H860" s="226">
        <v>0.36529411764705882</v>
      </c>
      <c r="I860" s="226">
        <v>0.25919999999999999</v>
      </c>
      <c r="J860" s="226">
        <v>0.25411764705882356</v>
      </c>
      <c r="K860" s="226">
        <v>0</v>
      </c>
      <c r="L860" s="227">
        <f t="shared" si="11"/>
        <v>0.28535294117647064</v>
      </c>
    </row>
    <row r="861" spans="1:12">
      <c r="A861" s="33">
        <v>856</v>
      </c>
      <c r="B861" s="26" t="s">
        <v>2081</v>
      </c>
      <c r="C861" s="223" t="s">
        <v>2082</v>
      </c>
      <c r="D861" s="224" t="s">
        <v>394</v>
      </c>
      <c r="E861" s="225">
        <v>150</v>
      </c>
      <c r="F861" s="226">
        <v>0.56000000000000005</v>
      </c>
      <c r="G861" s="226">
        <v>0.3813333333333333</v>
      </c>
      <c r="H861" s="226">
        <v>0.41653333333333337</v>
      </c>
      <c r="I861" s="226">
        <v>0.29493333333333333</v>
      </c>
      <c r="J861" s="226">
        <v>0.31519999999999998</v>
      </c>
      <c r="K861" s="226">
        <v>0.37599999999999995</v>
      </c>
      <c r="L861" s="227">
        <f t="shared" si="11"/>
        <v>0.39066666666666666</v>
      </c>
    </row>
    <row r="862" spans="1:12">
      <c r="A862" s="33">
        <v>857</v>
      </c>
      <c r="B862" s="26" t="s">
        <v>2083</v>
      </c>
      <c r="C862" s="223" t="s">
        <v>2084</v>
      </c>
      <c r="D862" s="224" t="s">
        <v>394</v>
      </c>
      <c r="E862" s="225">
        <v>116</v>
      </c>
      <c r="F862" s="226">
        <v>0.91310344827586198</v>
      </c>
      <c r="G862" s="226">
        <v>0.91310344827586198</v>
      </c>
      <c r="H862" s="226">
        <v>0.91724137931034488</v>
      </c>
      <c r="I862" s="226">
        <v>1.229655172413793</v>
      </c>
      <c r="J862" s="226">
        <v>1.1489655172413793</v>
      </c>
      <c r="K862" s="226">
        <v>0</v>
      </c>
      <c r="L862" s="227">
        <f t="shared" si="11"/>
        <v>0.85367816091954019</v>
      </c>
    </row>
    <row r="863" spans="1:12">
      <c r="A863" s="33">
        <v>858</v>
      </c>
      <c r="B863" s="26" t="s">
        <v>2085</v>
      </c>
      <c r="C863" s="223" t="s">
        <v>2086</v>
      </c>
      <c r="D863" s="224" t="s">
        <v>394</v>
      </c>
      <c r="E863" s="225">
        <v>117.77777777777777</v>
      </c>
      <c r="F863" s="226">
        <v>1.224</v>
      </c>
      <c r="G863" s="226">
        <v>0.95977358490566045</v>
      </c>
      <c r="H863" s="226">
        <v>0.96792452830188669</v>
      </c>
      <c r="I863" s="226">
        <v>1.0827169811320754</v>
      </c>
      <c r="J863" s="226">
        <v>0.94550943396226406</v>
      </c>
      <c r="K863" s="226">
        <v>0.98694339622641525</v>
      </c>
      <c r="L863" s="227">
        <f t="shared" ref="L863:L938" si="12">AVERAGE(F863:K863)</f>
        <v>1.027811320754717</v>
      </c>
    </row>
    <row r="864" spans="1:12">
      <c r="A864" s="33">
        <v>859</v>
      </c>
      <c r="B864" s="26" t="s">
        <v>2087</v>
      </c>
      <c r="C864" s="223" t="s">
        <v>2088</v>
      </c>
      <c r="D864" s="224" t="s">
        <v>394</v>
      </c>
      <c r="E864" s="225">
        <v>123</v>
      </c>
      <c r="F864" s="226">
        <v>0.79804878048780481</v>
      </c>
      <c r="G864" s="226">
        <v>0.7473170731707317</v>
      </c>
      <c r="H864" s="226">
        <v>0.79154471544715443</v>
      </c>
      <c r="I864" s="226">
        <v>0.72650406504065035</v>
      </c>
      <c r="J864" s="226">
        <v>0.74471544715447158</v>
      </c>
      <c r="K864" s="226">
        <v>0.95089430894308935</v>
      </c>
      <c r="L864" s="227">
        <f t="shared" si="12"/>
        <v>0.793170731707317</v>
      </c>
    </row>
    <row r="865" spans="1:12">
      <c r="A865" s="33">
        <v>860</v>
      </c>
      <c r="B865" s="26" t="s">
        <v>2089</v>
      </c>
      <c r="C865" s="223" t="s">
        <v>2090</v>
      </c>
      <c r="D865" s="224" t="s">
        <v>394</v>
      </c>
      <c r="E865" s="225">
        <v>122</v>
      </c>
      <c r="F865" s="226">
        <v>1.0222950819672132</v>
      </c>
      <c r="G865" s="226">
        <v>0.77704918032786885</v>
      </c>
      <c r="H865" s="226">
        <v>0.76065573770491812</v>
      </c>
      <c r="I865" s="226">
        <v>0.82360655737704913</v>
      </c>
      <c r="J865" s="226">
        <v>0.63540983606557377</v>
      </c>
      <c r="K865" s="226">
        <v>0.71672131147540985</v>
      </c>
      <c r="L865" s="227">
        <f t="shared" si="12"/>
        <v>0.78928961748633875</v>
      </c>
    </row>
    <row r="866" spans="1:12">
      <c r="A866" s="33">
        <v>861</v>
      </c>
      <c r="B866" s="26" t="s">
        <v>2091</v>
      </c>
      <c r="C866" s="223" t="s">
        <v>2092</v>
      </c>
      <c r="D866" s="224" t="s">
        <v>391</v>
      </c>
      <c r="E866" s="225">
        <v>194.44444444444443</v>
      </c>
      <c r="F866" s="226">
        <v>1.2342857142857143E-2</v>
      </c>
      <c r="G866" s="226">
        <v>1.1725714285714285E-2</v>
      </c>
      <c r="H866" s="226">
        <v>1.2960000000000001E-2</v>
      </c>
      <c r="I866" s="226">
        <v>1.1725714285714285E-2</v>
      </c>
      <c r="J866" s="226">
        <v>1.3577142857142859E-2</v>
      </c>
      <c r="K866" s="226">
        <v>0</v>
      </c>
      <c r="L866" s="227">
        <f t="shared" si="12"/>
        <v>1.0388571428571429E-2</v>
      </c>
    </row>
    <row r="867" spans="1:12">
      <c r="A867" s="33">
        <v>862</v>
      </c>
      <c r="B867" s="26" t="s">
        <v>2093</v>
      </c>
      <c r="C867" s="223" t="s">
        <v>2094</v>
      </c>
      <c r="D867" s="224" t="s">
        <v>397</v>
      </c>
      <c r="E867" s="225">
        <v>216.66666666666666</v>
      </c>
      <c r="F867" s="226">
        <v>7.7538461538461542E-2</v>
      </c>
      <c r="G867" s="226">
        <v>0.20492307692307693</v>
      </c>
      <c r="H867" s="226">
        <v>0.24036923076923078</v>
      </c>
      <c r="I867" s="226">
        <v>0.40209230769230775</v>
      </c>
      <c r="J867" s="226">
        <v>6.203076923076923E-2</v>
      </c>
      <c r="K867" s="226">
        <v>0.38326153846153843</v>
      </c>
      <c r="L867" s="227">
        <f t="shared" si="12"/>
        <v>0.22836923076923077</v>
      </c>
    </row>
    <row r="868" spans="1:12">
      <c r="A868" s="33">
        <v>863</v>
      </c>
      <c r="B868" s="26" t="s">
        <v>2095</v>
      </c>
      <c r="C868" s="223" t="s">
        <v>2096</v>
      </c>
      <c r="D868" s="224" t="s">
        <v>391</v>
      </c>
      <c r="E868" s="225">
        <v>190</v>
      </c>
      <c r="F868" s="226">
        <v>0.26778947368421052</v>
      </c>
      <c r="G868" s="226">
        <v>0.30147368421052634</v>
      </c>
      <c r="H868" s="226">
        <v>0.30905263157894741</v>
      </c>
      <c r="I868" s="226">
        <v>0.29136842105263155</v>
      </c>
      <c r="J868" s="226">
        <v>0.27789473684210531</v>
      </c>
      <c r="K868" s="226">
        <v>0.28042105263157902</v>
      </c>
      <c r="L868" s="227">
        <f t="shared" si="12"/>
        <v>0.28800000000000003</v>
      </c>
    </row>
    <row r="869" spans="1:12">
      <c r="A869" s="33">
        <v>864</v>
      </c>
      <c r="B869" s="26" t="s">
        <v>2097</v>
      </c>
      <c r="C869" s="223" t="s">
        <v>2098</v>
      </c>
      <c r="D869" s="224" t="s">
        <v>394</v>
      </c>
      <c r="E869" s="225">
        <v>555.55555555555554</v>
      </c>
      <c r="F869" s="226">
        <v>0.65577600000000003</v>
      </c>
      <c r="G869" s="226">
        <v>0.67391999999999996</v>
      </c>
      <c r="H869" s="226">
        <v>0.70502399999999987</v>
      </c>
      <c r="I869" s="226">
        <v>0.77500800000000003</v>
      </c>
      <c r="J869" s="226">
        <v>0.55987200000000004</v>
      </c>
      <c r="K869" s="226">
        <v>0.60134399999999999</v>
      </c>
      <c r="L869" s="227">
        <f t="shared" si="12"/>
        <v>0.66182400000000008</v>
      </c>
    </row>
    <row r="870" spans="1:12">
      <c r="A870" s="33">
        <v>865</v>
      </c>
      <c r="B870" s="26" t="s">
        <v>2099</v>
      </c>
      <c r="C870" s="223" t="s">
        <v>2100</v>
      </c>
      <c r="D870" s="224" t="s">
        <v>391</v>
      </c>
      <c r="E870" s="225">
        <v>440</v>
      </c>
      <c r="F870" s="226">
        <v>0.11181818181818183</v>
      </c>
      <c r="G870" s="226">
        <v>0.19690909090909092</v>
      </c>
      <c r="H870" s="226">
        <v>0.1538181818181818</v>
      </c>
      <c r="I870" s="226">
        <v>0.26563636363636361</v>
      </c>
      <c r="J870" s="226">
        <v>0.1881818181818182</v>
      </c>
      <c r="K870" s="226">
        <v>0.17727272727272728</v>
      </c>
      <c r="L870" s="227">
        <f t="shared" si="12"/>
        <v>0.18227272727272728</v>
      </c>
    </row>
    <row r="871" spans="1:12">
      <c r="A871" s="33">
        <v>866</v>
      </c>
      <c r="B871" s="26" t="s">
        <v>2101</v>
      </c>
      <c r="C871" s="223" t="s">
        <v>2102</v>
      </c>
      <c r="D871" s="224" t="s">
        <v>421</v>
      </c>
      <c r="E871" s="225">
        <v>895.55555555555554</v>
      </c>
      <c r="F871" s="226">
        <v>0</v>
      </c>
      <c r="G871" s="226">
        <v>0.45960297766749375</v>
      </c>
      <c r="H871" s="226">
        <v>0.73563275434243169</v>
      </c>
      <c r="I871" s="226">
        <v>0.82942928039702224</v>
      </c>
      <c r="J871" s="226">
        <v>0.45692307692307693</v>
      </c>
      <c r="K871" s="226">
        <v>0.82272952853598025</v>
      </c>
      <c r="L871" s="227">
        <f t="shared" si="12"/>
        <v>0.55071960297766742</v>
      </c>
    </row>
    <row r="872" spans="1:12">
      <c r="A872" s="33">
        <v>867</v>
      </c>
      <c r="B872" s="26" t="s">
        <v>2103</v>
      </c>
      <c r="C872" s="223" t="s">
        <v>2104</v>
      </c>
      <c r="D872" s="224" t="s">
        <v>391</v>
      </c>
      <c r="E872" s="225">
        <v>133.33333333333334</v>
      </c>
      <c r="F872" s="226">
        <v>0</v>
      </c>
      <c r="G872" s="226">
        <v>0.15359999999999999</v>
      </c>
      <c r="H872" s="226">
        <v>0.17519999999999999</v>
      </c>
      <c r="I872" s="226">
        <v>0.25559999999999999</v>
      </c>
      <c r="J872" s="226">
        <v>0.20400000000000001</v>
      </c>
      <c r="K872" s="226">
        <v>0.31079999999999997</v>
      </c>
      <c r="L872" s="227">
        <f t="shared" si="12"/>
        <v>0.1832</v>
      </c>
    </row>
    <row r="873" spans="1:12">
      <c r="A873" s="33">
        <v>868</v>
      </c>
      <c r="B873" s="26" t="s">
        <v>2105</v>
      </c>
      <c r="C873" s="223" t="s">
        <v>2106</v>
      </c>
      <c r="D873" s="224" t="s">
        <v>394</v>
      </c>
      <c r="E873" s="225">
        <v>200</v>
      </c>
      <c r="F873" s="226">
        <v>0</v>
      </c>
      <c r="G873" s="226">
        <v>0.23039999999999999</v>
      </c>
      <c r="H873" s="226">
        <v>0.24240000000000003</v>
      </c>
      <c r="I873" s="226">
        <v>0.67280000000000006</v>
      </c>
      <c r="J873" s="226">
        <v>0.62480000000000002</v>
      </c>
      <c r="K873" s="226">
        <v>0.63600000000000001</v>
      </c>
      <c r="L873" s="227">
        <f t="shared" si="12"/>
        <v>0.40106666666666668</v>
      </c>
    </row>
    <row r="874" spans="1:12">
      <c r="A874" s="33">
        <v>869</v>
      </c>
      <c r="B874" s="26" t="s">
        <v>2107</v>
      </c>
      <c r="C874" s="223" t="s">
        <v>2108</v>
      </c>
      <c r="D874" s="224" t="s">
        <v>397</v>
      </c>
      <c r="E874" s="225">
        <v>111.11111111111111</v>
      </c>
      <c r="F874" s="226">
        <v>0</v>
      </c>
      <c r="G874" s="226">
        <v>0</v>
      </c>
      <c r="H874" s="226">
        <v>9.3600000000000003E-2</v>
      </c>
      <c r="I874" s="226">
        <v>0</v>
      </c>
      <c r="J874" s="226">
        <v>0</v>
      </c>
      <c r="K874" s="226">
        <v>0</v>
      </c>
      <c r="L874" s="227">
        <f t="shared" si="12"/>
        <v>1.5600000000000001E-2</v>
      </c>
    </row>
    <row r="875" spans="1:12">
      <c r="A875" s="33">
        <v>870</v>
      </c>
      <c r="B875" s="26" t="s">
        <v>2109</v>
      </c>
      <c r="C875" s="223" t="s">
        <v>2110</v>
      </c>
      <c r="D875" s="224" t="s">
        <v>391</v>
      </c>
      <c r="E875" s="225">
        <v>133</v>
      </c>
      <c r="F875" s="226">
        <v>0</v>
      </c>
      <c r="G875" s="226">
        <v>0</v>
      </c>
      <c r="H875" s="226">
        <v>8.7218045112781972E-2</v>
      </c>
      <c r="I875" s="226">
        <v>0.62857142857142856</v>
      </c>
      <c r="J875" s="226">
        <v>0.64060150375939851</v>
      </c>
      <c r="K875" s="226">
        <v>0.65503759398496242</v>
      </c>
      <c r="L875" s="227">
        <f t="shared" si="12"/>
        <v>0.33523809523809528</v>
      </c>
    </row>
    <row r="876" spans="1:12">
      <c r="A876" s="33">
        <v>871</v>
      </c>
      <c r="B876" s="26" t="s">
        <v>2111</v>
      </c>
      <c r="C876" s="223" t="s">
        <v>2112</v>
      </c>
      <c r="D876" s="224" t="s">
        <v>394</v>
      </c>
      <c r="E876" s="225">
        <v>4000</v>
      </c>
      <c r="F876" s="226">
        <v>0.79154999999999998</v>
      </c>
      <c r="G876" s="226">
        <v>0.81989999999999996</v>
      </c>
      <c r="H876" s="226">
        <v>0.8095500000000001</v>
      </c>
      <c r="I876" s="226">
        <v>0.85499999999999998</v>
      </c>
      <c r="J876" s="226">
        <v>0.78749999999999998</v>
      </c>
      <c r="K876" s="226">
        <v>0.78029999999999999</v>
      </c>
      <c r="L876" s="227">
        <f t="shared" si="12"/>
        <v>0.80730000000000002</v>
      </c>
    </row>
    <row r="877" spans="1:12">
      <c r="A877" s="33">
        <v>872</v>
      </c>
      <c r="B877" s="26" t="s">
        <v>2113</v>
      </c>
      <c r="C877" s="223" t="s">
        <v>2114</v>
      </c>
      <c r="D877" s="224" t="s">
        <v>394</v>
      </c>
      <c r="E877" s="225">
        <v>650</v>
      </c>
      <c r="F877" s="226">
        <v>0.69599999999999995</v>
      </c>
      <c r="G877" s="226">
        <v>0.95963076923076918</v>
      </c>
      <c r="H877" s="226">
        <v>0.84960000000000002</v>
      </c>
      <c r="I877" s="226">
        <v>0.75249230769230768</v>
      </c>
      <c r="J877" s="226">
        <v>0.59483076923076916</v>
      </c>
      <c r="K877" s="226">
        <v>0.55236923076923083</v>
      </c>
      <c r="L877" s="227">
        <f t="shared" si="12"/>
        <v>0.73415384615384616</v>
      </c>
    </row>
    <row r="878" spans="1:12">
      <c r="A878" s="33">
        <v>873</v>
      </c>
      <c r="B878" s="26" t="s">
        <v>2115</v>
      </c>
      <c r="C878" s="223" t="s">
        <v>2116</v>
      </c>
      <c r="D878" s="224" t="s">
        <v>394</v>
      </c>
      <c r="E878" s="225">
        <v>500</v>
      </c>
      <c r="F878" s="226">
        <v>0.60384000000000004</v>
      </c>
      <c r="G878" s="226">
        <v>0.60384000000000004</v>
      </c>
      <c r="H878" s="226">
        <v>0.55967999999999996</v>
      </c>
      <c r="I878" s="226">
        <v>0.68832000000000004</v>
      </c>
      <c r="J878" s="226">
        <v>0.62207999999999997</v>
      </c>
      <c r="K878" s="226">
        <v>0.64416000000000007</v>
      </c>
      <c r="L878" s="227">
        <f t="shared" si="12"/>
        <v>0.62031999999999998</v>
      </c>
    </row>
    <row r="879" spans="1:12">
      <c r="A879" s="33">
        <v>874</v>
      </c>
      <c r="B879" s="26" t="s">
        <v>2117</v>
      </c>
      <c r="C879" s="223" t="s">
        <v>2116</v>
      </c>
      <c r="D879" s="224" t="s">
        <v>449</v>
      </c>
      <c r="E879" s="225">
        <v>519</v>
      </c>
      <c r="F879" s="226">
        <v>0.1193063583815029</v>
      </c>
      <c r="G879" s="226">
        <v>0.13872832369942195</v>
      </c>
      <c r="H879" s="226">
        <v>0.14289017341040461</v>
      </c>
      <c r="I879" s="226">
        <v>0.12069364161849709</v>
      </c>
      <c r="J879" s="226">
        <v>0.12069364161849709</v>
      </c>
      <c r="K879" s="226">
        <v>0.11514450867052023</v>
      </c>
      <c r="L879" s="227">
        <f t="shared" si="12"/>
        <v>0.12624277456647395</v>
      </c>
    </row>
    <row r="880" spans="1:12">
      <c r="A880" s="33">
        <v>875</v>
      </c>
      <c r="B880" s="26" t="s">
        <v>2118</v>
      </c>
      <c r="C880" s="223" t="s">
        <v>2119</v>
      </c>
      <c r="D880" s="224" t="s">
        <v>410</v>
      </c>
      <c r="E880" s="225">
        <v>180</v>
      </c>
      <c r="F880" s="226">
        <v>1.1166666666666667</v>
      </c>
      <c r="G880" s="226">
        <v>1.0755555555555556</v>
      </c>
      <c r="H880" s="226">
        <v>1.1544444444444446</v>
      </c>
      <c r="I880" s="226">
        <v>0.95</v>
      </c>
      <c r="J880" s="226">
        <v>1.0966666666666667</v>
      </c>
      <c r="K880" s="226">
        <v>1.0755555555555556</v>
      </c>
      <c r="L880" s="227">
        <f t="shared" si="12"/>
        <v>1.0781481481481483</v>
      </c>
    </row>
    <row r="881" spans="1:12">
      <c r="A881" s="33">
        <v>876</v>
      </c>
      <c r="B881" s="26" t="s">
        <v>2120</v>
      </c>
      <c r="C881" s="223" t="s">
        <v>2121</v>
      </c>
      <c r="D881" s="224" t="s">
        <v>394</v>
      </c>
      <c r="E881" s="225">
        <v>500</v>
      </c>
      <c r="F881" s="226">
        <v>0.50560000000000005</v>
      </c>
      <c r="G881" s="226">
        <v>0.48959999999999998</v>
      </c>
      <c r="H881" s="226">
        <v>0.44159999999999999</v>
      </c>
      <c r="I881" s="226">
        <v>0.504</v>
      </c>
      <c r="J881" s="226">
        <v>0.48</v>
      </c>
      <c r="K881" s="226">
        <v>0.44800000000000001</v>
      </c>
      <c r="L881" s="227">
        <f t="shared" si="12"/>
        <v>0.4781333333333333</v>
      </c>
    </row>
    <row r="882" spans="1:12">
      <c r="A882" s="33">
        <v>877</v>
      </c>
      <c r="B882" s="26" t="s">
        <v>2122</v>
      </c>
      <c r="C882" s="223" t="s">
        <v>2123</v>
      </c>
      <c r="D882" s="224" t="s">
        <v>449</v>
      </c>
      <c r="E882" s="225">
        <v>194</v>
      </c>
      <c r="F882" s="226">
        <v>0.10824742268041238</v>
      </c>
      <c r="G882" s="226">
        <v>0.1224742268041237</v>
      </c>
      <c r="H882" s="226">
        <v>0.14010309278350516</v>
      </c>
      <c r="I882" s="226">
        <v>0.10639175257731959</v>
      </c>
      <c r="J882" s="226">
        <v>8.3505154639175266E-2</v>
      </c>
      <c r="K882" s="226">
        <v>8.8762886597938143E-2</v>
      </c>
      <c r="L882" s="227">
        <f t="shared" si="12"/>
        <v>0.10824742268041238</v>
      </c>
    </row>
    <row r="883" spans="1:12">
      <c r="A883" s="33">
        <v>878</v>
      </c>
      <c r="B883" s="26" t="s">
        <v>2124</v>
      </c>
      <c r="C883" s="223" t="s">
        <v>2125</v>
      </c>
      <c r="D883" s="224" t="s">
        <v>394</v>
      </c>
      <c r="E883" s="225">
        <v>400</v>
      </c>
      <c r="F883" s="226">
        <v>1.1499999999999999</v>
      </c>
      <c r="G883" s="226">
        <v>1.1160000000000001</v>
      </c>
      <c r="H883" s="226">
        <v>1.1060000000000001</v>
      </c>
      <c r="I883" s="226">
        <v>1.0880000000000001</v>
      </c>
      <c r="J883" s="226">
        <v>1.0920000000000001</v>
      </c>
      <c r="K883" s="226">
        <v>1.1080000000000001</v>
      </c>
      <c r="L883" s="227">
        <f t="shared" si="12"/>
        <v>1.1100000000000001</v>
      </c>
    </row>
    <row r="884" spans="1:12">
      <c r="A884" s="33">
        <v>879</v>
      </c>
      <c r="B884" s="26" t="s">
        <v>2126</v>
      </c>
      <c r="C884" s="223" t="s">
        <v>2127</v>
      </c>
      <c r="D884" s="224" t="s">
        <v>438</v>
      </c>
      <c r="E884" s="225">
        <v>800</v>
      </c>
      <c r="F884" s="226">
        <v>0.95579999999999998</v>
      </c>
      <c r="G884" s="226">
        <v>0.88080000000000014</v>
      </c>
      <c r="H884" s="226">
        <v>0.93299999999999994</v>
      </c>
      <c r="I884" s="226">
        <v>0.60780000000000001</v>
      </c>
      <c r="J884" s="226">
        <v>0.80400000000000005</v>
      </c>
      <c r="K884" s="226">
        <v>0.7974</v>
      </c>
      <c r="L884" s="227">
        <f t="shared" si="12"/>
        <v>0.82979999999999998</v>
      </c>
    </row>
    <row r="885" spans="1:12">
      <c r="A885" s="33">
        <v>880</v>
      </c>
      <c r="B885" s="26" t="s">
        <v>2128</v>
      </c>
      <c r="C885" s="223" t="s">
        <v>1568</v>
      </c>
      <c r="D885" s="224" t="s">
        <v>421</v>
      </c>
      <c r="E885" s="225">
        <v>950</v>
      </c>
      <c r="F885" s="226">
        <v>0.61810526315789482</v>
      </c>
      <c r="G885" s="226">
        <v>0.64168421052631586</v>
      </c>
      <c r="H885" s="226">
        <v>0.63831578947368428</v>
      </c>
      <c r="I885" s="226">
        <v>0.6265263157894736</v>
      </c>
      <c r="J885" s="226">
        <v>0.61473684210526314</v>
      </c>
      <c r="K885" s="226">
        <v>0.6298947368421054</v>
      </c>
      <c r="L885" s="227">
        <f t="shared" si="12"/>
        <v>0.62821052631578944</v>
      </c>
    </row>
    <row r="886" spans="1:12">
      <c r="A886" s="33">
        <v>881</v>
      </c>
      <c r="B886" s="26" t="s">
        <v>2129</v>
      </c>
      <c r="C886" s="223" t="s">
        <v>1568</v>
      </c>
      <c r="D886" s="224" t="s">
        <v>170</v>
      </c>
      <c r="E886" s="225">
        <v>315</v>
      </c>
      <c r="F886" s="226">
        <v>0.85523809523809513</v>
      </c>
      <c r="G886" s="226">
        <v>0.87009523809523803</v>
      </c>
      <c r="H886" s="226">
        <v>0.90095238095238084</v>
      </c>
      <c r="I886" s="226">
        <v>0.83009523809523811</v>
      </c>
      <c r="J886" s="226">
        <v>0.79466666666666663</v>
      </c>
      <c r="K886" s="226">
        <v>0.79047619047619044</v>
      </c>
      <c r="L886" s="227">
        <f t="shared" si="12"/>
        <v>0.84025396825396814</v>
      </c>
    </row>
    <row r="887" spans="1:12">
      <c r="A887" s="33">
        <v>882</v>
      </c>
      <c r="B887" s="26" t="s">
        <v>2130</v>
      </c>
      <c r="C887" s="223" t="s">
        <v>2131</v>
      </c>
      <c r="D887" s="224" t="s">
        <v>391</v>
      </c>
      <c r="E887" s="225">
        <v>200</v>
      </c>
      <c r="F887" s="226">
        <v>0.8175</v>
      </c>
      <c r="G887" s="226">
        <v>0.78749999999999998</v>
      </c>
      <c r="H887" s="226">
        <v>0.76800000000000002</v>
      </c>
      <c r="I887" s="226">
        <v>0.95700000000000007</v>
      </c>
      <c r="J887" s="226">
        <v>1.0035000000000001</v>
      </c>
      <c r="K887" s="226">
        <v>0.95400000000000007</v>
      </c>
      <c r="L887" s="227">
        <f t="shared" si="12"/>
        <v>0.88124999999999998</v>
      </c>
    </row>
    <row r="888" spans="1:12">
      <c r="A888" s="33">
        <v>883</v>
      </c>
      <c r="B888" s="26" t="s">
        <v>2132</v>
      </c>
      <c r="C888" s="223" t="s">
        <v>632</v>
      </c>
      <c r="D888" s="224" t="s">
        <v>633</v>
      </c>
      <c r="E888" s="26">
        <v>13000</v>
      </c>
      <c r="F888" s="226">
        <v>0.57942857142857129</v>
      </c>
      <c r="G888" s="226">
        <v>0.94153846153846155</v>
      </c>
      <c r="H888" s="226">
        <v>1.0661538461538462</v>
      </c>
      <c r="I888" s="226">
        <v>0.79846153846153844</v>
      </c>
      <c r="J888" s="226">
        <v>0.86769230769230765</v>
      </c>
      <c r="K888" s="226">
        <v>0.84692307692307711</v>
      </c>
      <c r="L888" s="227">
        <f t="shared" si="12"/>
        <v>0.85003296703296705</v>
      </c>
    </row>
    <row r="889" spans="1:12">
      <c r="A889" s="33">
        <v>884</v>
      </c>
      <c r="B889" s="26" t="s">
        <v>2133</v>
      </c>
      <c r="C889" s="223" t="s">
        <v>1568</v>
      </c>
      <c r="D889" s="224" t="s">
        <v>421</v>
      </c>
      <c r="E889" s="225">
        <v>350</v>
      </c>
      <c r="F889" s="226">
        <v>1.3131428571428572</v>
      </c>
      <c r="G889" s="226">
        <v>1.3193142857142857</v>
      </c>
      <c r="H889" s="226">
        <v>1.3049142857142857</v>
      </c>
      <c r="I889" s="226">
        <v>1.3104</v>
      </c>
      <c r="J889" s="226">
        <v>1.3206857142857142</v>
      </c>
      <c r="K889" s="226">
        <v>1.3337142857142859</v>
      </c>
      <c r="L889" s="227">
        <f t="shared" si="12"/>
        <v>1.3170285714285714</v>
      </c>
    </row>
    <row r="890" spans="1:12">
      <c r="A890" s="33">
        <v>885</v>
      </c>
      <c r="B890" s="26" t="s">
        <v>2134</v>
      </c>
      <c r="C890" s="223" t="s">
        <v>1568</v>
      </c>
      <c r="D890" s="224" t="s">
        <v>421</v>
      </c>
      <c r="E890" s="225">
        <v>834</v>
      </c>
      <c r="F890" s="226">
        <v>1.1303597122302158</v>
      </c>
      <c r="G890" s="226">
        <v>1.1217266187050359</v>
      </c>
      <c r="H890" s="226">
        <v>1.1251798561151081</v>
      </c>
      <c r="I890" s="226">
        <v>1.1228776978417265</v>
      </c>
      <c r="J890" s="226">
        <v>1.1620143884892087</v>
      </c>
      <c r="K890" s="226">
        <v>1.1125179856115108</v>
      </c>
      <c r="L890" s="227">
        <f t="shared" si="12"/>
        <v>1.1291127098321343</v>
      </c>
    </row>
    <row r="891" spans="1:12">
      <c r="A891" s="33">
        <v>886</v>
      </c>
      <c r="B891" s="26" t="s">
        <v>2135</v>
      </c>
      <c r="C891" s="223" t="s">
        <v>2136</v>
      </c>
      <c r="D891" s="224" t="s">
        <v>394</v>
      </c>
      <c r="E891" s="225">
        <v>800</v>
      </c>
      <c r="F891" s="226">
        <v>0.85950000000000004</v>
      </c>
      <c r="G891" s="226">
        <v>0.82079999999999997</v>
      </c>
      <c r="H891" s="226">
        <v>0.93420000000000003</v>
      </c>
      <c r="I891" s="226">
        <v>0.80279999999999996</v>
      </c>
      <c r="J891" s="226">
        <v>0.83519999999999994</v>
      </c>
      <c r="K891" s="226">
        <v>0.85319999999999996</v>
      </c>
      <c r="L891" s="227">
        <f t="shared" si="12"/>
        <v>0.85094999999999998</v>
      </c>
    </row>
    <row r="892" spans="1:12">
      <c r="A892" s="33">
        <v>887</v>
      </c>
      <c r="B892" s="26" t="s">
        <v>2137</v>
      </c>
      <c r="C892" s="223" t="s">
        <v>2138</v>
      </c>
      <c r="D892" s="224" t="s">
        <v>394</v>
      </c>
      <c r="E892" s="225">
        <v>950</v>
      </c>
      <c r="F892" s="226">
        <v>0.93372631578947363</v>
      </c>
      <c r="G892" s="226">
        <v>0.92968421052631567</v>
      </c>
      <c r="H892" s="226">
        <v>0.99587368421052636</v>
      </c>
      <c r="I892" s="226">
        <v>0.99789473684210528</v>
      </c>
      <c r="J892" s="226">
        <v>0.95494736842105266</v>
      </c>
      <c r="K892" s="226">
        <v>0.95696842105263169</v>
      </c>
      <c r="L892" s="227">
        <f t="shared" si="12"/>
        <v>0.96151578947368421</v>
      </c>
    </row>
    <row r="893" spans="1:12">
      <c r="A893" s="33">
        <v>888</v>
      </c>
      <c r="B893" s="26" t="s">
        <v>2139</v>
      </c>
      <c r="C893" s="223" t="s">
        <v>2140</v>
      </c>
      <c r="D893" s="224" t="s">
        <v>394</v>
      </c>
      <c r="E893" s="225">
        <v>750</v>
      </c>
      <c r="F893" s="226">
        <v>0.62303999999999993</v>
      </c>
      <c r="G893" s="226">
        <v>0.9</v>
      </c>
      <c r="H893" s="226">
        <v>0.86448000000000003</v>
      </c>
      <c r="I893" s="226">
        <v>0.91007999999999989</v>
      </c>
      <c r="J893" s="226">
        <v>0.93456000000000006</v>
      </c>
      <c r="K893" s="226">
        <v>0.97968</v>
      </c>
      <c r="L893" s="227">
        <f t="shared" si="12"/>
        <v>0.86863999999999997</v>
      </c>
    </row>
    <row r="894" spans="1:12">
      <c r="A894" s="33">
        <v>889</v>
      </c>
      <c r="B894" s="26" t="s">
        <v>2141</v>
      </c>
      <c r="C894" s="223" t="s">
        <v>2142</v>
      </c>
      <c r="D894" s="224" t="s">
        <v>394</v>
      </c>
      <c r="E894" s="225">
        <v>2000</v>
      </c>
      <c r="F894" s="226">
        <v>0.42571428571428571</v>
      </c>
      <c r="G894" s="226">
        <v>0.4642857142857143</v>
      </c>
      <c r="H894" s="226">
        <v>0.65600000000000003</v>
      </c>
      <c r="I894" s="226">
        <v>0.54800000000000004</v>
      </c>
      <c r="J894" s="226">
        <v>0.66400000000000003</v>
      </c>
      <c r="K894" s="226">
        <v>0.65400000000000003</v>
      </c>
      <c r="L894" s="227">
        <f t="shared" si="12"/>
        <v>0.56866666666666676</v>
      </c>
    </row>
    <row r="895" spans="1:12">
      <c r="A895" s="33">
        <v>890</v>
      </c>
      <c r="B895" s="26" t="s">
        <v>2143</v>
      </c>
      <c r="C895" s="223" t="s">
        <v>2144</v>
      </c>
      <c r="D895" s="224" t="s">
        <v>394</v>
      </c>
      <c r="E895" s="225">
        <v>160</v>
      </c>
      <c r="F895" s="226">
        <v>0.60099999999999998</v>
      </c>
      <c r="G895" s="226">
        <v>0.73</v>
      </c>
      <c r="H895" s="226">
        <v>0.80099999999999993</v>
      </c>
      <c r="I895" s="226">
        <v>0.876</v>
      </c>
      <c r="J895" s="226">
        <v>0.78600000000000003</v>
      </c>
      <c r="K895" s="226">
        <v>0.84099999999999997</v>
      </c>
      <c r="L895" s="227">
        <f t="shared" si="12"/>
        <v>0.77249999999999996</v>
      </c>
    </row>
    <row r="896" spans="1:12">
      <c r="A896" s="33">
        <v>891</v>
      </c>
      <c r="B896" s="26" t="s">
        <v>2145</v>
      </c>
      <c r="C896" s="223" t="s">
        <v>2146</v>
      </c>
      <c r="D896" s="224" t="s">
        <v>394</v>
      </c>
      <c r="E896" s="225">
        <v>700</v>
      </c>
      <c r="F896" s="226">
        <v>0.969942857142857</v>
      </c>
      <c r="G896" s="226">
        <v>0.99874285714285715</v>
      </c>
      <c r="H896" s="226">
        <v>0.98640000000000005</v>
      </c>
      <c r="I896" s="226">
        <v>0.9077142857142857</v>
      </c>
      <c r="J896" s="226">
        <v>0.92159999999999997</v>
      </c>
      <c r="K896" s="226">
        <v>0.99411428571428573</v>
      </c>
      <c r="L896" s="227">
        <f t="shared" si="12"/>
        <v>0.96308571428571421</v>
      </c>
    </row>
    <row r="897" spans="1:12">
      <c r="A897" s="33">
        <v>892</v>
      </c>
      <c r="B897" s="26" t="s">
        <v>2147</v>
      </c>
      <c r="C897" s="223" t="s">
        <v>2148</v>
      </c>
      <c r="D897" s="224" t="s">
        <v>391</v>
      </c>
      <c r="E897" s="225">
        <v>300</v>
      </c>
      <c r="F897" s="226">
        <v>0.78186666666666671</v>
      </c>
      <c r="G897" s="226">
        <v>0.89813333333333334</v>
      </c>
      <c r="H897" s="226">
        <v>0.97759999999999991</v>
      </c>
      <c r="I897" s="226">
        <v>0.84906666666666675</v>
      </c>
      <c r="J897" s="226">
        <v>0.78773333333333329</v>
      </c>
      <c r="K897" s="226">
        <v>0.77333333333333321</v>
      </c>
      <c r="L897" s="227">
        <f t="shared" si="12"/>
        <v>0.84462222222222227</v>
      </c>
    </row>
    <row r="898" spans="1:12">
      <c r="A898" s="33">
        <v>893</v>
      </c>
      <c r="B898" s="26" t="s">
        <v>2149</v>
      </c>
      <c r="C898" s="223" t="s">
        <v>2150</v>
      </c>
      <c r="D898" s="224" t="s">
        <v>391</v>
      </c>
      <c r="E898" s="225">
        <v>1000</v>
      </c>
      <c r="F898" s="226">
        <v>0.68400000000000005</v>
      </c>
      <c r="G898" s="226">
        <v>0.70128000000000001</v>
      </c>
      <c r="H898" s="226">
        <v>0.71423999999999999</v>
      </c>
      <c r="I898" s="226">
        <v>0.67427999999999999</v>
      </c>
      <c r="J898" s="226">
        <v>0.66600000000000004</v>
      </c>
      <c r="K898" s="226">
        <v>0.67788000000000004</v>
      </c>
      <c r="L898" s="227">
        <f t="shared" si="12"/>
        <v>0.68628</v>
      </c>
    </row>
    <row r="899" spans="1:12">
      <c r="A899" s="33">
        <v>894</v>
      </c>
      <c r="B899" s="26" t="s">
        <v>2151</v>
      </c>
      <c r="C899" s="223" t="s">
        <v>2152</v>
      </c>
      <c r="D899" s="224" t="s">
        <v>394</v>
      </c>
      <c r="E899" s="225">
        <v>500</v>
      </c>
      <c r="F899" s="226">
        <v>0.64872000000000007</v>
      </c>
      <c r="G899" s="226">
        <v>0.66383999999999999</v>
      </c>
      <c r="H899" s="226">
        <v>0.67967999999999995</v>
      </c>
      <c r="I899" s="226">
        <v>0.64439999999999997</v>
      </c>
      <c r="J899" s="226">
        <v>0.64727999999999997</v>
      </c>
      <c r="K899" s="226">
        <v>0.67392000000000007</v>
      </c>
      <c r="L899" s="227">
        <f t="shared" si="12"/>
        <v>0.65964</v>
      </c>
    </row>
    <row r="900" spans="1:12">
      <c r="A900" s="33">
        <v>895</v>
      </c>
      <c r="B900" s="26" t="s">
        <v>2153</v>
      </c>
      <c r="C900" s="223" t="s">
        <v>2154</v>
      </c>
      <c r="D900" s="224" t="s">
        <v>397</v>
      </c>
      <c r="E900" s="225">
        <v>167</v>
      </c>
      <c r="F900" s="226">
        <v>1.5077844311377246</v>
      </c>
      <c r="G900" s="226">
        <v>1.579640718562874</v>
      </c>
      <c r="H900" s="226">
        <v>1.5568862275449102</v>
      </c>
      <c r="I900" s="226">
        <v>1.3724550898203591</v>
      </c>
      <c r="J900" s="226">
        <v>1.3844311377245508</v>
      </c>
      <c r="K900" s="226">
        <v>1.370059880239521</v>
      </c>
      <c r="L900" s="227">
        <f t="shared" si="12"/>
        <v>1.46187624750499</v>
      </c>
    </row>
    <row r="901" spans="1:12">
      <c r="A901" s="33">
        <v>896</v>
      </c>
      <c r="B901" s="26" t="s">
        <v>2155</v>
      </c>
      <c r="C901" s="223" t="s">
        <v>2156</v>
      </c>
      <c r="D901" s="224" t="s">
        <v>394</v>
      </c>
      <c r="E901" s="26">
        <v>15500</v>
      </c>
      <c r="F901" s="226">
        <v>0.85470967741935489</v>
      </c>
      <c r="G901" s="226">
        <v>1.3811612903225807</v>
      </c>
      <c r="H901" s="226">
        <v>0.93987096774193546</v>
      </c>
      <c r="I901" s="226">
        <v>0.99406451612903213</v>
      </c>
      <c r="J901" s="226">
        <v>1.2975483870967741</v>
      </c>
      <c r="K901" s="226">
        <v>1.2681290322580645</v>
      </c>
      <c r="L901" s="227">
        <f t="shared" si="12"/>
        <v>1.1225806451612903</v>
      </c>
    </row>
    <row r="902" spans="1:12">
      <c r="A902" s="33">
        <v>897</v>
      </c>
      <c r="B902" s="26" t="s">
        <v>2157</v>
      </c>
      <c r="C902" s="223" t="s">
        <v>2158</v>
      </c>
      <c r="D902" s="224" t="s">
        <v>394</v>
      </c>
      <c r="E902" s="225">
        <v>800</v>
      </c>
      <c r="F902" s="226">
        <v>0.84735000000000005</v>
      </c>
      <c r="G902" s="226">
        <v>0.83430000000000004</v>
      </c>
      <c r="H902" s="226">
        <v>0.85185</v>
      </c>
      <c r="I902" s="226">
        <v>0.81314999999999993</v>
      </c>
      <c r="J902" s="226">
        <v>0.81629999999999991</v>
      </c>
      <c r="K902" s="226">
        <v>0.80594999999999994</v>
      </c>
      <c r="L902" s="227">
        <f t="shared" si="12"/>
        <v>0.82814999999999994</v>
      </c>
    </row>
    <row r="903" spans="1:12">
      <c r="A903" s="33">
        <v>898</v>
      </c>
      <c r="B903" s="26" t="s">
        <v>2159</v>
      </c>
      <c r="C903" s="223" t="s">
        <v>2160</v>
      </c>
      <c r="D903" s="224" t="s">
        <v>394</v>
      </c>
      <c r="E903" s="225">
        <v>556</v>
      </c>
      <c r="F903" s="226">
        <v>0.46661870503597119</v>
      </c>
      <c r="G903" s="226">
        <v>0.476978417266187</v>
      </c>
      <c r="H903" s="226">
        <v>0.5024460431654677</v>
      </c>
      <c r="I903" s="226">
        <v>0.47438848920863308</v>
      </c>
      <c r="J903" s="226">
        <v>0.48258992805755396</v>
      </c>
      <c r="K903" s="226">
        <v>0.476978417266187</v>
      </c>
      <c r="L903" s="227">
        <f t="shared" si="12"/>
        <v>0.47999999999999993</v>
      </c>
    </row>
    <row r="904" spans="1:12">
      <c r="A904" s="33">
        <v>899</v>
      </c>
      <c r="B904" s="26" t="s">
        <v>2161</v>
      </c>
      <c r="C904" s="223" t="s">
        <v>2162</v>
      </c>
      <c r="D904" s="224" t="s">
        <v>394</v>
      </c>
      <c r="E904" s="225">
        <v>177</v>
      </c>
      <c r="F904" s="226">
        <v>1.2049717514124294</v>
      </c>
      <c r="G904" s="226">
        <v>1.2293785310734464</v>
      </c>
      <c r="H904" s="226">
        <v>1.248361581920904</v>
      </c>
      <c r="I904" s="226">
        <v>1.2736723163841808</v>
      </c>
      <c r="J904" s="226">
        <v>1.2809039548022598</v>
      </c>
      <c r="K904" s="226">
        <v>1.27909604519774</v>
      </c>
      <c r="L904" s="227">
        <f t="shared" si="12"/>
        <v>1.2527306967984935</v>
      </c>
    </row>
    <row r="905" spans="1:12">
      <c r="A905" s="33">
        <v>900</v>
      </c>
      <c r="B905" s="26" t="s">
        <v>2163</v>
      </c>
      <c r="C905" s="223" t="s">
        <v>2164</v>
      </c>
      <c r="D905" s="224" t="s">
        <v>394</v>
      </c>
      <c r="E905" s="225">
        <v>150</v>
      </c>
      <c r="F905" s="226">
        <v>9.1200000000000003E-2</v>
      </c>
      <c r="G905" s="226">
        <v>0.1424</v>
      </c>
      <c r="H905" s="226">
        <v>0.15679999999999999</v>
      </c>
      <c r="I905" s="226">
        <v>9.2799999999999994E-2</v>
      </c>
      <c r="J905" s="226">
        <v>9.2799999999999994E-2</v>
      </c>
      <c r="K905" s="226">
        <v>9.7600000000000006E-2</v>
      </c>
      <c r="L905" s="227">
        <f t="shared" si="12"/>
        <v>0.11226666666666667</v>
      </c>
    </row>
    <row r="906" spans="1:12">
      <c r="A906" s="33">
        <v>901</v>
      </c>
      <c r="B906" s="26" t="s">
        <v>2165</v>
      </c>
      <c r="C906" s="223" t="s">
        <v>2166</v>
      </c>
      <c r="D906" s="224" t="s">
        <v>394</v>
      </c>
      <c r="E906" s="225">
        <v>165</v>
      </c>
      <c r="F906" s="226">
        <v>0.64533333333333331</v>
      </c>
      <c r="G906" s="226">
        <v>0.53672727272727272</v>
      </c>
      <c r="H906" s="226">
        <v>0.8305454545454547</v>
      </c>
      <c r="I906" s="226">
        <v>0.49842424242424249</v>
      </c>
      <c r="J906" s="226">
        <v>0.53672727272727272</v>
      </c>
      <c r="K906" s="226">
        <v>0.53769696969696967</v>
      </c>
      <c r="L906" s="227">
        <f t="shared" si="12"/>
        <v>0.59757575757575754</v>
      </c>
    </row>
    <row r="907" spans="1:12">
      <c r="A907" s="33">
        <v>902</v>
      </c>
      <c r="B907" s="26" t="s">
        <v>2167</v>
      </c>
      <c r="C907" s="223" t="s">
        <v>2168</v>
      </c>
      <c r="D907" s="224" t="s">
        <v>391</v>
      </c>
      <c r="E907" s="225">
        <v>160</v>
      </c>
      <c r="F907" s="226">
        <v>0.99624999999999986</v>
      </c>
      <c r="G907" s="226">
        <v>1.01</v>
      </c>
      <c r="H907" s="226">
        <v>1.1724999999999999</v>
      </c>
      <c r="I907" s="226">
        <v>0.76375000000000004</v>
      </c>
      <c r="J907" s="226">
        <v>0.84749999999999992</v>
      </c>
      <c r="K907" s="226">
        <v>0.79625000000000012</v>
      </c>
      <c r="L907" s="227">
        <f t="shared" si="12"/>
        <v>0.93104166666666666</v>
      </c>
    </row>
    <row r="908" spans="1:12">
      <c r="A908" s="33">
        <v>903</v>
      </c>
      <c r="B908" s="26" t="s">
        <v>2169</v>
      </c>
      <c r="C908" s="223" t="s">
        <v>2170</v>
      </c>
      <c r="D908" s="224" t="s">
        <v>397</v>
      </c>
      <c r="E908" s="225">
        <v>620</v>
      </c>
      <c r="F908" s="226">
        <v>1.0021935483870967</v>
      </c>
      <c r="G908" s="226">
        <v>1.1729032258064518</v>
      </c>
      <c r="H908" s="226">
        <v>1.1810322580645161</v>
      </c>
      <c r="I908" s="226">
        <v>1.0892903225806452</v>
      </c>
      <c r="J908" s="226">
        <v>1.0126451612903227</v>
      </c>
      <c r="K908" s="226">
        <v>1.0451612903225806</v>
      </c>
      <c r="L908" s="227">
        <f t="shared" si="12"/>
        <v>1.0838709677419354</v>
      </c>
    </row>
    <row r="909" spans="1:12">
      <c r="A909" s="33">
        <v>904</v>
      </c>
      <c r="B909" s="26" t="s">
        <v>2171</v>
      </c>
      <c r="C909" s="223" t="s">
        <v>2172</v>
      </c>
      <c r="D909" s="224" t="s">
        <v>394</v>
      </c>
      <c r="E909" s="225">
        <v>194</v>
      </c>
      <c r="F909" s="226">
        <v>0.89237113402061863</v>
      </c>
      <c r="G909" s="226">
        <v>0.98969072164948457</v>
      </c>
      <c r="H909" s="226">
        <v>0.9261855670103093</v>
      </c>
      <c r="I909" s="226">
        <v>0.98061855670103093</v>
      </c>
      <c r="J909" s="226">
        <v>1.0028865979381443</v>
      </c>
      <c r="K909" s="226">
        <v>0.90804123711340201</v>
      </c>
      <c r="L909" s="227">
        <f t="shared" si="12"/>
        <v>0.94996563573883153</v>
      </c>
    </row>
    <row r="910" spans="1:12">
      <c r="A910" s="33">
        <v>905</v>
      </c>
      <c r="B910" s="26" t="s">
        <v>2173</v>
      </c>
      <c r="C910" s="223" t="s">
        <v>2174</v>
      </c>
      <c r="D910" s="224" t="s">
        <v>397</v>
      </c>
      <c r="E910" s="225">
        <v>223</v>
      </c>
      <c r="F910" s="226">
        <v>0.38349775784753359</v>
      </c>
      <c r="G910" s="226">
        <v>9.6143497757847543E-2</v>
      </c>
      <c r="H910" s="226">
        <v>0.47282511210762329</v>
      </c>
      <c r="I910" s="226">
        <v>0.34349775784753361</v>
      </c>
      <c r="J910" s="226">
        <v>0.36735426008968608</v>
      </c>
      <c r="K910" s="226">
        <v>0.53165919282511209</v>
      </c>
      <c r="L910" s="227">
        <f t="shared" si="12"/>
        <v>0.36582959641255602</v>
      </c>
    </row>
    <row r="911" spans="1:12">
      <c r="A911" s="33">
        <v>906</v>
      </c>
      <c r="B911" s="26" t="s">
        <v>2175</v>
      </c>
      <c r="C911" s="223" t="s">
        <v>2176</v>
      </c>
      <c r="D911" s="224" t="s">
        <v>449</v>
      </c>
      <c r="E911" s="225">
        <v>200</v>
      </c>
      <c r="F911" s="226">
        <v>0.23719999999999999</v>
      </c>
      <c r="G911" s="226">
        <v>0.27800000000000002</v>
      </c>
      <c r="H911" s="226">
        <v>0.28559999999999997</v>
      </c>
      <c r="I911" s="226">
        <v>0.25159999999999999</v>
      </c>
      <c r="J911" s="226">
        <v>0.218</v>
      </c>
      <c r="K911" s="226">
        <v>0.22359999999999999</v>
      </c>
      <c r="L911" s="227">
        <f t="shared" si="12"/>
        <v>0.249</v>
      </c>
    </row>
    <row r="912" spans="1:12">
      <c r="A912" s="33">
        <v>907</v>
      </c>
      <c r="B912" s="26" t="s">
        <v>2177</v>
      </c>
      <c r="C912" s="223" t="s">
        <v>2178</v>
      </c>
      <c r="D912" s="224" t="s">
        <v>449</v>
      </c>
      <c r="E912" s="225">
        <v>120</v>
      </c>
      <c r="F912" s="226">
        <v>0.42400000000000004</v>
      </c>
      <c r="G912" s="226">
        <v>0.49500000000000005</v>
      </c>
      <c r="H912" s="226">
        <v>0.59499999999999997</v>
      </c>
      <c r="I912" s="226">
        <v>0.31466666666666665</v>
      </c>
      <c r="J912" s="226">
        <v>0.29399999999999998</v>
      </c>
      <c r="K912" s="226">
        <v>0.27799999999999997</v>
      </c>
      <c r="L912" s="227">
        <f t="shared" si="12"/>
        <v>0.40011111111111108</v>
      </c>
    </row>
    <row r="913" spans="1:12">
      <c r="A913" s="33">
        <v>908</v>
      </c>
      <c r="B913" s="26" t="s">
        <v>2179</v>
      </c>
      <c r="C913" s="223" t="s">
        <v>2180</v>
      </c>
      <c r="D913" s="224" t="s">
        <v>397</v>
      </c>
      <c r="E913" s="225">
        <v>267</v>
      </c>
      <c r="F913" s="226">
        <v>0.64719101123595502</v>
      </c>
      <c r="G913" s="226">
        <v>0.59505617977528091</v>
      </c>
      <c r="H913" s="226">
        <v>0.61662921348314603</v>
      </c>
      <c r="I913" s="226">
        <v>0.57348314606741568</v>
      </c>
      <c r="J913" s="226">
        <v>0.54202247191011232</v>
      </c>
      <c r="K913" s="226">
        <v>0.64808988764044939</v>
      </c>
      <c r="L913" s="227">
        <f t="shared" si="12"/>
        <v>0.60374531835205991</v>
      </c>
    </row>
    <row r="914" spans="1:12">
      <c r="A914" s="33">
        <v>909</v>
      </c>
      <c r="B914" s="26" t="s">
        <v>2181</v>
      </c>
      <c r="C914" s="223" t="s">
        <v>2114</v>
      </c>
      <c r="D914" s="224" t="s">
        <v>449</v>
      </c>
      <c r="E914" s="225">
        <v>300</v>
      </c>
      <c r="F914" s="226">
        <v>0.5610666666666666</v>
      </c>
      <c r="G914" s="226">
        <v>0.61813333333333331</v>
      </c>
      <c r="H914" s="226">
        <v>0.62986666666666669</v>
      </c>
      <c r="I914" s="226">
        <v>0.46666666666666667</v>
      </c>
      <c r="J914" s="226">
        <v>0.66666666666666663</v>
      </c>
      <c r="K914" s="226">
        <v>0.58773333333333344</v>
      </c>
      <c r="L914" s="227">
        <f t="shared" si="12"/>
        <v>0.58835555555555552</v>
      </c>
    </row>
    <row r="915" spans="1:12">
      <c r="A915" s="33">
        <v>910</v>
      </c>
      <c r="B915" s="26" t="s">
        <v>2182</v>
      </c>
      <c r="C915" s="223" t="s">
        <v>2183</v>
      </c>
      <c r="D915" s="224" t="s">
        <v>394</v>
      </c>
      <c r="E915" s="225">
        <v>200</v>
      </c>
      <c r="F915" s="226">
        <v>0.76919999999999999</v>
      </c>
      <c r="G915" s="226">
        <v>0.93200000000000005</v>
      </c>
      <c r="H915" s="226">
        <v>0.82079999999999997</v>
      </c>
      <c r="I915" s="226">
        <v>0.65280000000000005</v>
      </c>
      <c r="J915" s="226">
        <v>0.65280000000000005</v>
      </c>
      <c r="K915" s="226">
        <v>0.64480000000000004</v>
      </c>
      <c r="L915" s="227">
        <f t="shared" si="12"/>
        <v>0.74540000000000006</v>
      </c>
    </row>
    <row r="916" spans="1:12">
      <c r="A916" s="33">
        <v>911</v>
      </c>
      <c r="B916" s="26" t="s">
        <v>2184</v>
      </c>
      <c r="C916" s="223" t="s">
        <v>2185</v>
      </c>
      <c r="D916" s="224" t="s">
        <v>449</v>
      </c>
      <c r="E916" s="225">
        <v>111</v>
      </c>
      <c r="F916" s="226">
        <v>0.62990990990990992</v>
      </c>
      <c r="G916" s="226">
        <v>0.84036036036036033</v>
      </c>
      <c r="H916" s="226">
        <v>0.89369369369369367</v>
      </c>
      <c r="I916" s="226">
        <v>0.64144144144144144</v>
      </c>
      <c r="J916" s="226">
        <v>0.62990990990990992</v>
      </c>
      <c r="K916" s="226">
        <v>0.67027027027027031</v>
      </c>
      <c r="L916" s="227">
        <f t="shared" si="12"/>
        <v>0.71759759759759767</v>
      </c>
    </row>
    <row r="917" spans="1:12">
      <c r="A917" s="33">
        <v>912</v>
      </c>
      <c r="B917" s="26" t="s">
        <v>2186</v>
      </c>
      <c r="C917" s="223" t="s">
        <v>2187</v>
      </c>
      <c r="D917" s="224" t="s">
        <v>391</v>
      </c>
      <c r="E917" s="225">
        <v>200</v>
      </c>
      <c r="F917" s="226">
        <v>0.35759999999999997</v>
      </c>
      <c r="G917" s="226">
        <v>0.32760000000000006</v>
      </c>
      <c r="H917" s="226">
        <v>0.39</v>
      </c>
      <c r="I917" s="226">
        <v>0.31560000000000005</v>
      </c>
      <c r="J917" s="226">
        <v>0.23760000000000001</v>
      </c>
      <c r="K917" s="226">
        <v>0.15720000000000001</v>
      </c>
      <c r="L917" s="227">
        <f t="shared" si="12"/>
        <v>0.29760000000000003</v>
      </c>
    </row>
    <row r="918" spans="1:12">
      <c r="A918" s="33">
        <v>913</v>
      </c>
      <c r="B918" s="26" t="s">
        <v>2188</v>
      </c>
      <c r="C918" s="223" t="s">
        <v>2189</v>
      </c>
      <c r="D918" s="224" t="s">
        <v>394</v>
      </c>
      <c r="E918" s="225">
        <v>150</v>
      </c>
      <c r="F918" s="226">
        <v>1.1648000000000001</v>
      </c>
      <c r="G918" s="226">
        <v>0.84373333333333334</v>
      </c>
      <c r="H918" s="226">
        <v>0.8335999999999999</v>
      </c>
      <c r="I918" s="226">
        <v>0.8282666666666666</v>
      </c>
      <c r="J918" s="226">
        <v>0.89173333333333327</v>
      </c>
      <c r="K918" s="226">
        <v>1.1669333333333334</v>
      </c>
      <c r="L918" s="227">
        <f t="shared" si="12"/>
        <v>0.95484444444444438</v>
      </c>
    </row>
    <row r="919" spans="1:12">
      <c r="A919" s="33">
        <v>914</v>
      </c>
      <c r="B919" s="26" t="s">
        <v>2190</v>
      </c>
      <c r="C919" s="223" t="s">
        <v>2191</v>
      </c>
      <c r="D919" s="224" t="s">
        <v>394</v>
      </c>
      <c r="E919" s="225">
        <v>555</v>
      </c>
      <c r="F919" s="226">
        <v>0.40778378378378377</v>
      </c>
      <c r="G919" s="226">
        <v>0.44756756756756755</v>
      </c>
      <c r="H919" s="226">
        <v>0.40778378378378377</v>
      </c>
      <c r="I919" s="226">
        <v>0.30529729729729732</v>
      </c>
      <c r="J919" s="226">
        <v>0.25729729729729728</v>
      </c>
      <c r="K919" s="226">
        <v>0.1318918918918919</v>
      </c>
      <c r="L919" s="227">
        <f t="shared" si="12"/>
        <v>0.32627027027027028</v>
      </c>
    </row>
    <row r="920" spans="1:12">
      <c r="A920" s="33">
        <v>915</v>
      </c>
      <c r="B920" s="26" t="s">
        <v>2192</v>
      </c>
      <c r="C920" s="223" t="s">
        <v>2193</v>
      </c>
      <c r="D920" s="224" t="s">
        <v>394</v>
      </c>
      <c r="E920" s="225">
        <v>500</v>
      </c>
      <c r="F920" s="226">
        <v>0.19439999999999999</v>
      </c>
      <c r="G920" s="226">
        <v>0.21279999999999999</v>
      </c>
      <c r="H920" s="226">
        <v>0.252</v>
      </c>
      <c r="I920" s="226">
        <v>0.23599999999999999</v>
      </c>
      <c r="J920" s="226">
        <v>0.248</v>
      </c>
      <c r="K920" s="226">
        <v>0.2576</v>
      </c>
      <c r="L920" s="227">
        <f t="shared" si="12"/>
        <v>0.23346666666666668</v>
      </c>
    </row>
    <row r="921" spans="1:12">
      <c r="A921" s="33">
        <v>916</v>
      </c>
      <c r="B921" s="26" t="s">
        <v>2194</v>
      </c>
      <c r="C921" s="223" t="s">
        <v>2195</v>
      </c>
      <c r="D921" s="224" t="s">
        <v>394</v>
      </c>
      <c r="E921" s="225">
        <v>350</v>
      </c>
      <c r="F921" s="226">
        <v>9.2799999999999994E-2</v>
      </c>
      <c r="G921" s="226">
        <v>0.6678857142857143</v>
      </c>
      <c r="H921" s="226">
        <v>0.70582857142857147</v>
      </c>
      <c r="I921" s="226">
        <v>0.61394285714285712</v>
      </c>
      <c r="J921" s="226">
        <v>0.58422857142857143</v>
      </c>
      <c r="K921" s="226">
        <v>0.54765714285714284</v>
      </c>
      <c r="L921" s="227">
        <f t="shared" si="12"/>
        <v>0.53539047619047631</v>
      </c>
    </row>
    <row r="922" spans="1:12">
      <c r="A922" s="33">
        <v>917</v>
      </c>
      <c r="B922" s="26" t="s">
        <v>2196</v>
      </c>
      <c r="C922" s="223" t="s">
        <v>2197</v>
      </c>
      <c r="D922" s="224" t="s">
        <v>394</v>
      </c>
      <c r="E922" s="225">
        <v>150</v>
      </c>
      <c r="F922" s="226">
        <v>0.59199999999999997</v>
      </c>
      <c r="G922" s="226">
        <v>0.54666666666666663</v>
      </c>
      <c r="H922" s="226">
        <v>0.51519999999999999</v>
      </c>
      <c r="I922" s="226">
        <v>0.47573333333333334</v>
      </c>
      <c r="J922" s="226">
        <v>0.52693333333333325</v>
      </c>
      <c r="K922" s="226">
        <v>0.66826666666666668</v>
      </c>
      <c r="L922" s="227">
        <f t="shared" si="12"/>
        <v>0.55413333333333326</v>
      </c>
    </row>
    <row r="923" spans="1:12">
      <c r="A923" s="33">
        <v>918</v>
      </c>
      <c r="B923" s="26" t="s">
        <v>2198</v>
      </c>
      <c r="C923" s="223" t="s">
        <v>2199</v>
      </c>
      <c r="D923" s="224" t="s">
        <v>394</v>
      </c>
      <c r="E923" s="225">
        <v>211</v>
      </c>
      <c r="F923" s="226">
        <v>0.92985781990521332</v>
      </c>
      <c r="G923" s="226">
        <v>0.88720379146919426</v>
      </c>
      <c r="H923" s="226">
        <v>0.73478672985782001</v>
      </c>
      <c r="I923" s="226">
        <v>2.6672985781990518E-3</v>
      </c>
      <c r="J923" s="226">
        <v>0.91184834123222747</v>
      </c>
      <c r="K923" s="226">
        <v>0.87772511848341228</v>
      </c>
      <c r="L923" s="227">
        <f t="shared" si="12"/>
        <v>0.72401484992101095</v>
      </c>
    </row>
    <row r="924" spans="1:12">
      <c r="A924" s="33">
        <v>919</v>
      </c>
      <c r="B924" s="26" t="s">
        <v>2200</v>
      </c>
      <c r="C924" s="223" t="s">
        <v>2201</v>
      </c>
      <c r="D924" s="224" t="s">
        <v>391</v>
      </c>
      <c r="E924" s="225">
        <v>269</v>
      </c>
      <c r="F924" s="226">
        <v>9.9033457249070631E-2</v>
      </c>
      <c r="G924" s="226">
        <v>0.14156133828996281</v>
      </c>
      <c r="H924" s="226">
        <v>0.14721189591078068</v>
      </c>
      <c r="I924" s="226">
        <v>0.13561338289962824</v>
      </c>
      <c r="J924" s="226">
        <v>0.12996282527881042</v>
      </c>
      <c r="K924" s="226">
        <v>0.12877323420074349</v>
      </c>
      <c r="L924" s="227">
        <f t="shared" si="12"/>
        <v>0.13035935563816606</v>
      </c>
    </row>
    <row r="925" spans="1:12">
      <c r="A925" s="33">
        <v>920</v>
      </c>
      <c r="B925" s="26" t="s">
        <v>2202</v>
      </c>
      <c r="C925" s="223" t="s">
        <v>2203</v>
      </c>
      <c r="D925" s="224" t="s">
        <v>449</v>
      </c>
      <c r="E925" s="225">
        <v>189</v>
      </c>
      <c r="F925" s="226">
        <v>0.6865608465608467</v>
      </c>
      <c r="G925" s="226">
        <v>0.89396825396825397</v>
      </c>
      <c r="H925" s="226">
        <v>0.85502645502645502</v>
      </c>
      <c r="I925" s="226">
        <v>0.79238095238095252</v>
      </c>
      <c r="J925" s="226">
        <v>0.84656084656084651</v>
      </c>
      <c r="K925" s="226">
        <v>0.64550264550264547</v>
      </c>
      <c r="L925" s="227">
        <f t="shared" si="12"/>
        <v>0.78666666666666674</v>
      </c>
    </row>
    <row r="926" spans="1:12">
      <c r="A926" s="33">
        <v>921</v>
      </c>
      <c r="B926" s="26" t="s">
        <v>2204</v>
      </c>
      <c r="C926" s="223" t="s">
        <v>2205</v>
      </c>
      <c r="D926" s="224" t="s">
        <v>391</v>
      </c>
      <c r="E926" s="225">
        <v>133</v>
      </c>
      <c r="F926" s="226">
        <v>0.47157894736842104</v>
      </c>
      <c r="G926" s="226">
        <v>0.59909774436090224</v>
      </c>
      <c r="H926" s="226">
        <v>0.52451127819548871</v>
      </c>
      <c r="I926" s="226">
        <v>0.43669172932330824</v>
      </c>
      <c r="J926" s="226">
        <v>0.42345864661654137</v>
      </c>
      <c r="K926" s="226">
        <v>0.42706766917293232</v>
      </c>
      <c r="L926" s="227">
        <f t="shared" si="12"/>
        <v>0.48040100250626566</v>
      </c>
    </row>
    <row r="927" spans="1:12">
      <c r="A927" s="33">
        <v>922</v>
      </c>
      <c r="B927" s="26" t="s">
        <v>2206</v>
      </c>
      <c r="C927" s="223" t="s">
        <v>2207</v>
      </c>
      <c r="D927" s="224" t="s">
        <v>394</v>
      </c>
      <c r="E927" s="26">
        <v>18000</v>
      </c>
      <c r="F927" s="226">
        <v>0.7984</v>
      </c>
      <c r="G927" s="226">
        <v>0.8010666666666667</v>
      </c>
      <c r="H927" s="226">
        <v>0.84533333333333338</v>
      </c>
      <c r="I927" s="226">
        <v>0.87306666666666666</v>
      </c>
      <c r="J927" s="226">
        <v>0.87253333333333338</v>
      </c>
      <c r="K927" s="226">
        <v>0.87359999999999993</v>
      </c>
      <c r="L927" s="227">
        <f t="shared" si="12"/>
        <v>0.84399999999999997</v>
      </c>
    </row>
    <row r="928" spans="1:12">
      <c r="A928" s="33">
        <v>923</v>
      </c>
      <c r="B928" s="26" t="s">
        <v>2208</v>
      </c>
      <c r="C928" s="223" t="s">
        <v>2209</v>
      </c>
      <c r="D928" s="224" t="s">
        <v>397</v>
      </c>
      <c r="E928" s="225">
        <v>400</v>
      </c>
      <c r="F928" s="226">
        <v>0.25890000000000002</v>
      </c>
      <c r="G928" s="226">
        <v>0.3226</v>
      </c>
      <c r="H928" s="226">
        <v>0.43680000000000002</v>
      </c>
      <c r="I928" s="226">
        <v>0.54959999999999998</v>
      </c>
      <c r="J928" s="226">
        <v>0.47279999999999994</v>
      </c>
      <c r="K928" s="226">
        <v>0.49859999999999999</v>
      </c>
      <c r="L928" s="227">
        <f t="shared" si="12"/>
        <v>0.42321666666666663</v>
      </c>
    </row>
    <row r="929" spans="1:12">
      <c r="A929" s="33">
        <v>924</v>
      </c>
      <c r="B929" s="26" t="s">
        <v>2210</v>
      </c>
      <c r="C929" s="223" t="s">
        <v>2211</v>
      </c>
      <c r="D929" s="224" t="s">
        <v>394</v>
      </c>
      <c r="E929" s="225">
        <v>180</v>
      </c>
      <c r="F929" s="226">
        <v>0.69444444444444442</v>
      </c>
      <c r="G929" s="226">
        <v>0.68777777777777771</v>
      </c>
      <c r="H929" s="226">
        <v>0.71777777777777774</v>
      </c>
      <c r="I929" s="226">
        <v>0.71111111111111114</v>
      </c>
      <c r="J929" s="226">
        <v>0.68222222222222217</v>
      </c>
      <c r="K929" s="226">
        <v>0.69666666666666666</v>
      </c>
      <c r="L929" s="227">
        <f t="shared" si="12"/>
        <v>0.69833333333333325</v>
      </c>
    </row>
    <row r="930" spans="1:12">
      <c r="A930" s="33">
        <v>925</v>
      </c>
      <c r="B930" s="26" t="s">
        <v>2212</v>
      </c>
      <c r="C930" s="223" t="s">
        <v>2213</v>
      </c>
      <c r="D930" s="224" t="s">
        <v>394</v>
      </c>
      <c r="E930" s="225">
        <v>250</v>
      </c>
      <c r="F930" s="226">
        <v>0.89567999999999992</v>
      </c>
      <c r="G930" s="226">
        <v>0.94176000000000004</v>
      </c>
      <c r="H930" s="226">
        <v>0.86399999999999999</v>
      </c>
      <c r="I930" s="226">
        <v>0.89424000000000003</v>
      </c>
      <c r="J930" s="226">
        <v>1.0123200000000001</v>
      </c>
      <c r="K930" s="226">
        <v>0.9648000000000001</v>
      </c>
      <c r="L930" s="227">
        <f t="shared" si="12"/>
        <v>0.92879999999999996</v>
      </c>
    </row>
    <row r="931" spans="1:12">
      <c r="A931" s="33">
        <v>926</v>
      </c>
      <c r="B931" s="26" t="s">
        <v>2214</v>
      </c>
      <c r="C931" s="223" t="s">
        <v>2215</v>
      </c>
      <c r="D931" s="224" t="s">
        <v>394</v>
      </c>
      <c r="E931" s="225">
        <v>2700</v>
      </c>
      <c r="F931" s="226">
        <v>1.0613333333333335</v>
      </c>
      <c r="G931" s="226">
        <v>1.0006666666666668</v>
      </c>
      <c r="H931" s="226">
        <v>1.1020000000000001</v>
      </c>
      <c r="I931" s="226">
        <v>1.1593333333333333</v>
      </c>
      <c r="J931" s="226">
        <v>1.1293333333333333</v>
      </c>
      <c r="K931" s="226">
        <v>1.1686666666666667</v>
      </c>
      <c r="L931" s="227">
        <f t="shared" si="12"/>
        <v>1.1035555555555556</v>
      </c>
    </row>
    <row r="932" spans="1:12">
      <c r="A932" s="33">
        <v>927</v>
      </c>
      <c r="B932" s="26" t="s">
        <v>2216</v>
      </c>
      <c r="C932" s="223" t="s">
        <v>2217</v>
      </c>
      <c r="D932" s="224" t="s">
        <v>394</v>
      </c>
      <c r="E932" s="225">
        <v>600</v>
      </c>
      <c r="F932" s="226">
        <v>1.1873333333333334</v>
      </c>
      <c r="G932" s="226">
        <v>1.21</v>
      </c>
      <c r="H932" s="226">
        <v>1.1220000000000001</v>
      </c>
      <c r="I932" s="226">
        <v>1.1260000000000001</v>
      </c>
      <c r="J932" s="226">
        <v>1.1220000000000001</v>
      </c>
      <c r="K932" s="226">
        <v>1.0839999999999999</v>
      </c>
      <c r="L932" s="227">
        <f t="shared" si="12"/>
        <v>1.1418888888888887</v>
      </c>
    </row>
    <row r="933" spans="1:12">
      <c r="A933" s="33">
        <v>928</v>
      </c>
      <c r="B933" s="26" t="s">
        <v>2218</v>
      </c>
      <c r="C933" s="223" t="s">
        <v>2219</v>
      </c>
      <c r="D933" s="224" t="s">
        <v>391</v>
      </c>
      <c r="E933" s="225">
        <v>250</v>
      </c>
      <c r="F933" s="226">
        <v>0.95231999999999994</v>
      </c>
      <c r="G933" s="226">
        <v>1.0662400000000001</v>
      </c>
      <c r="H933" s="226">
        <v>1.1033599999999999</v>
      </c>
      <c r="I933" s="226">
        <v>1.0566399999999998</v>
      </c>
      <c r="J933" s="226">
        <v>1.05088</v>
      </c>
      <c r="K933" s="226">
        <v>1.0656000000000001</v>
      </c>
      <c r="L933" s="227">
        <f t="shared" si="12"/>
        <v>1.0491733333333333</v>
      </c>
    </row>
    <row r="934" spans="1:12">
      <c r="A934" s="33">
        <v>929</v>
      </c>
      <c r="B934" s="26" t="s">
        <v>2220</v>
      </c>
      <c r="C934" s="223" t="s">
        <v>2221</v>
      </c>
      <c r="D934" s="224" t="s">
        <v>394</v>
      </c>
      <c r="E934" s="225">
        <v>150</v>
      </c>
      <c r="F934" s="226">
        <v>0.80213333333333336</v>
      </c>
      <c r="G934" s="226">
        <v>0.81173333333333342</v>
      </c>
      <c r="H934" s="226">
        <v>0.75626666666666675</v>
      </c>
      <c r="I934" s="226">
        <v>0.71679999999999999</v>
      </c>
      <c r="J934" s="226">
        <v>0.82986666666666664</v>
      </c>
      <c r="K934" s="226">
        <v>0.82880000000000009</v>
      </c>
      <c r="L934" s="227">
        <f t="shared" si="12"/>
        <v>0.79093333333333338</v>
      </c>
    </row>
    <row r="935" spans="1:12">
      <c r="A935" s="33">
        <v>930</v>
      </c>
      <c r="B935" s="26" t="s">
        <v>2222</v>
      </c>
      <c r="C935" s="223" t="s">
        <v>2223</v>
      </c>
      <c r="D935" s="224" t="s">
        <v>394</v>
      </c>
      <c r="E935" s="225">
        <v>350</v>
      </c>
      <c r="F935" s="226">
        <v>0</v>
      </c>
      <c r="G935" s="226">
        <v>0</v>
      </c>
      <c r="H935" s="226">
        <v>0</v>
      </c>
      <c r="I935" s="226">
        <v>0</v>
      </c>
      <c r="J935" s="226">
        <v>0</v>
      </c>
      <c r="K935" s="226">
        <v>0</v>
      </c>
      <c r="L935" s="227">
        <f t="shared" si="12"/>
        <v>0</v>
      </c>
    </row>
    <row r="936" spans="1:12">
      <c r="A936" s="33">
        <v>931</v>
      </c>
      <c r="B936" s="26" t="s">
        <v>2224</v>
      </c>
      <c r="C936" s="223" t="s">
        <v>2225</v>
      </c>
      <c r="D936" s="224" t="s">
        <v>394</v>
      </c>
      <c r="E936" s="225">
        <v>160</v>
      </c>
      <c r="F936" s="226">
        <v>0.97499999999999998</v>
      </c>
      <c r="G936" s="226">
        <v>0.99399999999999999</v>
      </c>
      <c r="H936" s="226">
        <v>1.0249999999999999</v>
      </c>
      <c r="I936" s="226">
        <v>1.0100000000000002</v>
      </c>
      <c r="J936" s="226">
        <v>0.94499999999999995</v>
      </c>
      <c r="K936" s="226">
        <v>0.94700000000000006</v>
      </c>
      <c r="L936" s="227">
        <f t="shared" si="12"/>
        <v>0.98266666666666669</v>
      </c>
    </row>
    <row r="937" spans="1:12">
      <c r="A937" s="33">
        <v>932</v>
      </c>
      <c r="B937" s="26" t="s">
        <v>2226</v>
      </c>
      <c r="C937" s="223" t="s">
        <v>2227</v>
      </c>
      <c r="D937" s="224" t="s">
        <v>394</v>
      </c>
      <c r="E937" s="225">
        <v>150</v>
      </c>
      <c r="F937" s="226">
        <v>0.61013333333333331</v>
      </c>
      <c r="G937" s="226">
        <v>0.6293333333333333</v>
      </c>
      <c r="H937" s="226">
        <v>0.85120000000000007</v>
      </c>
      <c r="I937" s="226">
        <v>0.88639999999999985</v>
      </c>
      <c r="J937" s="226">
        <v>0.78720000000000012</v>
      </c>
      <c r="K937" s="226">
        <v>0.90666666666666662</v>
      </c>
      <c r="L937" s="227">
        <f t="shared" si="12"/>
        <v>0.7784888888888889</v>
      </c>
    </row>
    <row r="938" spans="1:12">
      <c r="A938" s="33">
        <v>933</v>
      </c>
      <c r="B938" s="26" t="s">
        <v>2228</v>
      </c>
      <c r="C938" s="223" t="s">
        <v>2229</v>
      </c>
      <c r="D938" s="224" t="s">
        <v>391</v>
      </c>
      <c r="E938" s="225">
        <v>1700</v>
      </c>
      <c r="F938" s="226">
        <v>0.74287058823529417</v>
      </c>
      <c r="G938" s="226">
        <v>0.81741176470588239</v>
      </c>
      <c r="H938" s="226">
        <v>0.85341176470588243</v>
      </c>
      <c r="I938" s="226">
        <v>0.72804705882352949</v>
      </c>
      <c r="J938" s="226">
        <v>0.72</v>
      </c>
      <c r="K938" s="226">
        <v>0.70856470588235287</v>
      </c>
      <c r="L938" s="227">
        <f t="shared" si="12"/>
        <v>0.7617176470588235</v>
      </c>
    </row>
    <row r="939" spans="1:12">
      <c r="A939" s="33">
        <v>934</v>
      </c>
      <c r="B939" s="26" t="s">
        <v>2230</v>
      </c>
      <c r="C939" s="223" t="s">
        <v>2231</v>
      </c>
      <c r="D939" s="224" t="s">
        <v>394</v>
      </c>
      <c r="E939" s="225">
        <v>160</v>
      </c>
      <c r="F939" s="226">
        <v>0.90900000000000003</v>
      </c>
      <c r="G939" s="226">
        <v>1.0685</v>
      </c>
      <c r="H939" s="226">
        <v>1.02</v>
      </c>
      <c r="I939" s="226">
        <v>1.0554999999999999</v>
      </c>
      <c r="J939" s="226">
        <v>1.0495000000000001</v>
      </c>
      <c r="K939" s="226">
        <v>0.84450000000000003</v>
      </c>
      <c r="L939" s="227">
        <f t="shared" ref="L939:L1009" si="13">AVERAGE(F939:K939)</f>
        <v>0.99116666666666664</v>
      </c>
    </row>
    <row r="940" spans="1:12">
      <c r="A940" s="33">
        <v>935</v>
      </c>
      <c r="B940" s="26" t="s">
        <v>2232</v>
      </c>
      <c r="C940" s="223" t="s">
        <v>2233</v>
      </c>
      <c r="D940" s="224" t="s">
        <v>397</v>
      </c>
      <c r="E940" s="225">
        <v>318</v>
      </c>
      <c r="F940" s="226">
        <v>0.28477987421383649</v>
      </c>
      <c r="G940" s="226">
        <v>0.32955974842767299</v>
      </c>
      <c r="H940" s="226">
        <v>0.37886792452830192</v>
      </c>
      <c r="I940" s="226">
        <v>0.39446540880503145</v>
      </c>
      <c r="J940" s="226">
        <v>0.38389937106918243</v>
      </c>
      <c r="K940" s="226">
        <v>0.32251572327044026</v>
      </c>
      <c r="L940" s="227">
        <f t="shared" si="13"/>
        <v>0.34901467505241096</v>
      </c>
    </row>
    <row r="941" spans="1:12">
      <c r="A941" s="33">
        <v>936</v>
      </c>
      <c r="B941" s="26" t="s">
        <v>2234</v>
      </c>
      <c r="C941" s="223" t="s">
        <v>2235</v>
      </c>
      <c r="D941" s="224" t="s">
        <v>394</v>
      </c>
      <c r="E941" s="225">
        <v>533</v>
      </c>
      <c r="F941" s="226">
        <v>0.44307692307692309</v>
      </c>
      <c r="G941" s="226">
        <v>0.48180112570356476</v>
      </c>
      <c r="H941" s="226">
        <v>0.46919324577861166</v>
      </c>
      <c r="I941" s="226">
        <v>0.50746716697936201</v>
      </c>
      <c r="J941" s="226">
        <v>0.47549718574108818</v>
      </c>
      <c r="K941" s="226">
        <v>0.51106941838649167</v>
      </c>
      <c r="L941" s="227">
        <f t="shared" si="13"/>
        <v>0.48135084427767355</v>
      </c>
    </row>
    <row r="942" spans="1:12">
      <c r="A942" s="33">
        <v>937</v>
      </c>
      <c r="B942" s="26" t="s">
        <v>2236</v>
      </c>
      <c r="C942" s="223" t="s">
        <v>2237</v>
      </c>
      <c r="D942" s="224" t="s">
        <v>735</v>
      </c>
      <c r="E942" s="225">
        <v>1665</v>
      </c>
      <c r="F942" s="226">
        <v>0.25225225225225228</v>
      </c>
      <c r="G942" s="226">
        <v>7.2072072072072073E-3</v>
      </c>
      <c r="H942" s="226">
        <v>2.0180180180180182E-2</v>
      </c>
      <c r="I942" s="226">
        <v>0.70774774774774762</v>
      </c>
      <c r="J942" s="226">
        <v>0.81729729729729728</v>
      </c>
      <c r="K942" s="226">
        <v>0.8288288288288288</v>
      </c>
      <c r="L942" s="227">
        <f t="shared" si="13"/>
        <v>0.43891891891891888</v>
      </c>
    </row>
    <row r="943" spans="1:12">
      <c r="A943" s="33">
        <v>938</v>
      </c>
      <c r="B943" s="26" t="s">
        <v>2238</v>
      </c>
      <c r="C943" s="223" t="s">
        <v>2239</v>
      </c>
      <c r="D943" s="224" t="s">
        <v>394</v>
      </c>
      <c r="E943" s="225">
        <v>150</v>
      </c>
      <c r="F943" s="226">
        <v>0.63413333333333333</v>
      </c>
      <c r="G943" s="226">
        <v>0.58133333333333337</v>
      </c>
      <c r="H943" s="226">
        <v>0.53706666666666669</v>
      </c>
      <c r="I943" s="226">
        <v>0.50293333333333334</v>
      </c>
      <c r="J943" s="226">
        <v>1.6E-2</v>
      </c>
      <c r="K943" s="226">
        <v>1.7600000000000001E-2</v>
      </c>
      <c r="L943" s="227">
        <f t="shared" si="13"/>
        <v>0.38151111111111113</v>
      </c>
    </row>
    <row r="944" spans="1:12">
      <c r="A944" s="33">
        <v>939</v>
      </c>
      <c r="B944" s="26" t="s">
        <v>2240</v>
      </c>
      <c r="C944" s="223" t="s">
        <v>2241</v>
      </c>
      <c r="D944" s="224" t="s">
        <v>394</v>
      </c>
      <c r="E944" s="225">
        <v>361</v>
      </c>
      <c r="F944" s="226">
        <v>0.22692520775623271</v>
      </c>
      <c r="G944" s="226">
        <v>0.25218836565096953</v>
      </c>
      <c r="H944" s="226">
        <v>0.22914127423822714</v>
      </c>
      <c r="I944" s="226">
        <v>0.10193905817174514</v>
      </c>
      <c r="J944" s="226">
        <v>0.10193905817174514</v>
      </c>
      <c r="K944" s="226">
        <v>0.13562326869806093</v>
      </c>
      <c r="L944" s="227">
        <f t="shared" si="13"/>
        <v>0.17462603878116345</v>
      </c>
    </row>
    <row r="945" spans="1:12">
      <c r="A945" s="33">
        <v>940</v>
      </c>
      <c r="B945" s="26" t="s">
        <v>2242</v>
      </c>
      <c r="C945" s="223" t="s">
        <v>1568</v>
      </c>
      <c r="D945" s="224" t="s">
        <v>421</v>
      </c>
      <c r="E945" s="225">
        <v>178</v>
      </c>
      <c r="F945" s="226">
        <v>1.3258426966292134</v>
      </c>
      <c r="G945" s="226">
        <v>1.3096629213483146</v>
      </c>
      <c r="H945" s="226">
        <v>1.3105617977528092</v>
      </c>
      <c r="I945" s="226">
        <v>1.3519101123595507</v>
      </c>
      <c r="J945" s="226">
        <v>1.3114606741573034</v>
      </c>
      <c r="K945" s="226">
        <v>1.2997752808988765</v>
      </c>
      <c r="L945" s="227">
        <f t="shared" si="13"/>
        <v>1.3182022471910113</v>
      </c>
    </row>
    <row r="946" spans="1:12">
      <c r="A946" s="33">
        <v>941</v>
      </c>
      <c r="B946" s="26" t="s">
        <v>2243</v>
      </c>
      <c r="C946" s="223" t="s">
        <v>2244</v>
      </c>
      <c r="D946" s="224" t="s">
        <v>394</v>
      </c>
      <c r="E946" s="225">
        <v>150</v>
      </c>
      <c r="F946" s="226">
        <v>0.22826666666666665</v>
      </c>
      <c r="G946" s="226">
        <v>4.6399999999999997E-2</v>
      </c>
      <c r="H946" s="226">
        <v>4.3199999999999995E-2</v>
      </c>
      <c r="I946" s="226">
        <v>8.1600000000000006E-2</v>
      </c>
      <c r="J946" s="226">
        <v>0.24106666666666665</v>
      </c>
      <c r="K946" s="226">
        <v>5.5466666666666671E-2</v>
      </c>
      <c r="L946" s="227">
        <f t="shared" si="13"/>
        <v>0.11599999999999999</v>
      </c>
    </row>
    <row r="947" spans="1:12">
      <c r="A947" s="33">
        <v>942</v>
      </c>
      <c r="B947" s="26" t="s">
        <v>2245</v>
      </c>
      <c r="C947" s="223" t="s">
        <v>2246</v>
      </c>
      <c r="D947" s="224" t="s">
        <v>421</v>
      </c>
      <c r="E947" s="225">
        <v>408</v>
      </c>
      <c r="F947" s="226">
        <v>0.72058823529411764</v>
      </c>
      <c r="G947" s="226">
        <v>0.84411764705882353</v>
      </c>
      <c r="H947" s="226">
        <v>0.80823529411764705</v>
      </c>
      <c r="I947" s="226">
        <v>0.87764705882352934</v>
      </c>
      <c r="J947" s="226">
        <v>0.9</v>
      </c>
      <c r="K947" s="226">
        <v>0.84705882352941186</v>
      </c>
      <c r="L947" s="227">
        <f t="shared" si="13"/>
        <v>0.8329411764705883</v>
      </c>
    </row>
    <row r="948" spans="1:12">
      <c r="A948" s="33">
        <v>943</v>
      </c>
      <c r="B948" s="26" t="s">
        <v>2247</v>
      </c>
      <c r="C948" s="223" t="s">
        <v>2246</v>
      </c>
      <c r="D948" s="224" t="s">
        <v>421</v>
      </c>
      <c r="E948" s="225">
        <v>228</v>
      </c>
      <c r="F948" s="226">
        <v>0.98245614035087736</v>
      </c>
      <c r="G948" s="226">
        <v>1.0056140350877194</v>
      </c>
      <c r="H948" s="226">
        <v>0.98947368421052617</v>
      </c>
      <c r="I948" s="226">
        <v>1.0028070175438595</v>
      </c>
      <c r="J948" s="226">
        <v>0.99719298245614041</v>
      </c>
      <c r="K948" s="226">
        <v>0.99438596491228071</v>
      </c>
      <c r="L948" s="227">
        <f t="shared" si="13"/>
        <v>0.99532163742690061</v>
      </c>
    </row>
    <row r="949" spans="1:12">
      <c r="A949" s="33">
        <v>944</v>
      </c>
      <c r="B949" s="26" t="s">
        <v>2248</v>
      </c>
      <c r="C949" s="223" t="s">
        <v>2249</v>
      </c>
      <c r="D949" s="224" t="s">
        <v>421</v>
      </c>
      <c r="E949" s="225">
        <v>700</v>
      </c>
      <c r="F949" s="226">
        <v>0.44897142857142863</v>
      </c>
      <c r="G949" s="226">
        <v>0.38365714285714286</v>
      </c>
      <c r="H949" s="226">
        <v>0.14445714285714287</v>
      </c>
      <c r="I949" s="226">
        <v>0.42011428571428577</v>
      </c>
      <c r="J949" s="226">
        <v>0.43382857142857145</v>
      </c>
      <c r="K949" s="226">
        <v>0.43154285714285712</v>
      </c>
      <c r="L949" s="227">
        <f t="shared" si="13"/>
        <v>0.37709523809523815</v>
      </c>
    </row>
    <row r="950" spans="1:12">
      <c r="A950" s="33">
        <v>945</v>
      </c>
      <c r="B950" s="26" t="s">
        <v>2250</v>
      </c>
      <c r="C950" s="223" t="s">
        <v>2251</v>
      </c>
      <c r="D950" s="224" t="s">
        <v>421</v>
      </c>
      <c r="E950" s="225">
        <v>181</v>
      </c>
      <c r="F950" s="226">
        <v>2.169281767955801E-2</v>
      </c>
      <c r="G950" s="226">
        <v>1.0828729281767955</v>
      </c>
      <c r="H950" s="226">
        <v>1.0413259668508286</v>
      </c>
      <c r="I950" s="226">
        <v>0.86718232044198895</v>
      </c>
      <c r="J950" s="226">
        <v>1.0475138121546961</v>
      </c>
      <c r="K950" s="226">
        <v>1.0377900552486188</v>
      </c>
      <c r="L950" s="227">
        <f t="shared" si="13"/>
        <v>0.8497296500920809</v>
      </c>
    </row>
    <row r="951" spans="1:12">
      <c r="A951" s="33">
        <v>946</v>
      </c>
      <c r="B951" s="26" t="s">
        <v>2252</v>
      </c>
      <c r="C951" s="223" t="s">
        <v>2253</v>
      </c>
      <c r="D951" s="224" t="s">
        <v>394</v>
      </c>
      <c r="E951" s="225">
        <v>170</v>
      </c>
      <c r="F951" s="226">
        <v>0.432</v>
      </c>
      <c r="G951" s="226">
        <v>0.56282352941176472</v>
      </c>
      <c r="H951" s="226">
        <v>8.6588235294117646E-2</v>
      </c>
      <c r="I951" s="226">
        <v>3.1058823529411767E-2</v>
      </c>
      <c r="J951" s="226">
        <v>3.1999999999999994E-2</v>
      </c>
      <c r="K951" s="226">
        <v>0.32752941176470585</v>
      </c>
      <c r="L951" s="227">
        <f t="shared" si="13"/>
        <v>0.24533333333333332</v>
      </c>
    </row>
    <row r="952" spans="1:12">
      <c r="A952" s="33">
        <v>947</v>
      </c>
      <c r="B952" s="26" t="s">
        <v>2254</v>
      </c>
      <c r="C952" s="223" t="s">
        <v>2255</v>
      </c>
      <c r="D952" s="224" t="s">
        <v>391</v>
      </c>
      <c r="E952" s="225">
        <v>400</v>
      </c>
      <c r="F952" s="226">
        <v>1.1592</v>
      </c>
      <c r="G952" s="226">
        <v>1.4208000000000001</v>
      </c>
      <c r="H952" s="226">
        <v>1.3896000000000002</v>
      </c>
      <c r="I952" s="226">
        <v>1.383</v>
      </c>
      <c r="J952" s="226">
        <v>1.3584000000000001</v>
      </c>
      <c r="K952" s="226">
        <v>1.3230000000000002</v>
      </c>
      <c r="L952" s="227">
        <f t="shared" si="13"/>
        <v>1.3390000000000002</v>
      </c>
    </row>
    <row r="953" spans="1:12">
      <c r="A953" s="33">
        <v>948</v>
      </c>
      <c r="B953" s="26" t="s">
        <v>2256</v>
      </c>
      <c r="C953" s="223" t="s">
        <v>2257</v>
      </c>
      <c r="D953" s="224" t="s">
        <v>421</v>
      </c>
      <c r="E953" s="225">
        <v>495</v>
      </c>
      <c r="F953" s="226">
        <v>0.37381818181818183</v>
      </c>
      <c r="G953" s="226">
        <v>0.39709090909090911</v>
      </c>
      <c r="H953" s="226">
        <v>0.56484848484848493</v>
      </c>
      <c r="I953" s="226">
        <v>0.38254545454545452</v>
      </c>
      <c r="J953" s="226">
        <v>0.45624242424242423</v>
      </c>
      <c r="K953" s="226">
        <v>0.48145454545454547</v>
      </c>
      <c r="L953" s="227">
        <f t="shared" si="13"/>
        <v>0.44266666666666671</v>
      </c>
    </row>
    <row r="954" spans="1:12">
      <c r="A954" s="33">
        <v>949</v>
      </c>
      <c r="B954" s="26" t="s">
        <v>2258</v>
      </c>
      <c r="C954" s="223" t="s">
        <v>2259</v>
      </c>
      <c r="D954" s="224" t="s">
        <v>394</v>
      </c>
      <c r="E954" s="225">
        <v>138.88888888888889</v>
      </c>
      <c r="F954" s="226">
        <v>8.4671999999999997E-2</v>
      </c>
      <c r="G954" s="226">
        <v>0.111744</v>
      </c>
      <c r="H954" s="226">
        <v>0.20563200000000001</v>
      </c>
      <c r="I954" s="226">
        <v>9.6767999999999993E-2</v>
      </c>
      <c r="J954" s="226">
        <v>8.8127999999999998E-2</v>
      </c>
      <c r="K954" s="226">
        <v>9.7920000000000007E-2</v>
      </c>
      <c r="L954" s="227">
        <f t="shared" si="13"/>
        <v>0.11414399999999998</v>
      </c>
    </row>
    <row r="955" spans="1:12">
      <c r="A955" s="33">
        <v>950</v>
      </c>
      <c r="B955" s="26" t="s">
        <v>2260</v>
      </c>
      <c r="C955" s="223" t="s">
        <v>2261</v>
      </c>
      <c r="D955" s="224" t="s">
        <v>391</v>
      </c>
      <c r="E955" s="225">
        <v>193</v>
      </c>
      <c r="F955" s="226">
        <v>0.6018652849740932</v>
      </c>
      <c r="G955" s="226">
        <v>0.72373056994818652</v>
      </c>
      <c r="H955" s="226">
        <v>0.71502590673575128</v>
      </c>
      <c r="I955" s="226">
        <v>0.64165803108808295</v>
      </c>
      <c r="J955" s="226">
        <v>0.57575129533678759</v>
      </c>
      <c r="K955" s="226">
        <v>0.41036269430051814</v>
      </c>
      <c r="L955" s="227">
        <f t="shared" si="13"/>
        <v>0.61139896373057001</v>
      </c>
    </row>
    <row r="956" spans="1:12">
      <c r="A956" s="33">
        <v>951</v>
      </c>
      <c r="B956" s="26" t="s">
        <v>2262</v>
      </c>
      <c r="C956" s="223" t="s">
        <v>2263</v>
      </c>
      <c r="D956" s="224" t="s">
        <v>397</v>
      </c>
      <c r="E956" s="225">
        <v>188.88888888888889</v>
      </c>
      <c r="F956" s="226">
        <v>0.30451764705882356</v>
      </c>
      <c r="G956" s="226">
        <v>0.25877647058823533</v>
      </c>
      <c r="H956" s="226">
        <v>0.30367058823529414</v>
      </c>
      <c r="I956" s="226">
        <v>0.3256941176470588</v>
      </c>
      <c r="J956" s="226">
        <v>0.29308235294117646</v>
      </c>
      <c r="K956" s="226">
        <v>0.35195294117647052</v>
      </c>
      <c r="L956" s="227">
        <f t="shared" si="13"/>
        <v>0.30628235294117651</v>
      </c>
    </row>
    <row r="957" spans="1:12">
      <c r="A957" s="33">
        <v>952</v>
      </c>
      <c r="B957" s="26" t="s">
        <v>2264</v>
      </c>
      <c r="C957" s="223" t="s">
        <v>2265</v>
      </c>
      <c r="D957" s="224" t="s">
        <v>394</v>
      </c>
      <c r="E957" s="225">
        <v>166.66666666666666</v>
      </c>
      <c r="F957" s="226">
        <v>3.3119999999999997E-2</v>
      </c>
      <c r="G957" s="226">
        <v>3.168E-2</v>
      </c>
      <c r="H957" s="226">
        <v>0.28608</v>
      </c>
      <c r="I957" s="226">
        <v>4.224E-2</v>
      </c>
      <c r="J957" s="226">
        <v>7.5359999999999996E-2</v>
      </c>
      <c r="K957" s="226">
        <v>3.7920000000000002E-2</v>
      </c>
      <c r="L957" s="227">
        <f t="shared" si="13"/>
        <v>8.4399999999999989E-2</v>
      </c>
    </row>
    <row r="958" spans="1:12">
      <c r="A958" s="33">
        <v>953</v>
      </c>
      <c r="B958" s="26" t="s">
        <v>2266</v>
      </c>
      <c r="C958" s="223" t="s">
        <v>2267</v>
      </c>
      <c r="D958" s="224" t="s">
        <v>633</v>
      </c>
      <c r="E958" s="26">
        <v>13000</v>
      </c>
      <c r="F958" s="226">
        <v>0.69538461538461538</v>
      </c>
      <c r="G958" s="226">
        <v>0.71692307692307689</v>
      </c>
      <c r="H958" s="226">
        <v>0.75692307692307692</v>
      </c>
      <c r="I958" s="226">
        <v>0.65846153846153843</v>
      </c>
      <c r="J958" s="226">
        <v>0.86769230769230765</v>
      </c>
      <c r="K958" s="226">
        <v>0.75692307692307692</v>
      </c>
      <c r="L958" s="227">
        <f t="shared" si="13"/>
        <v>0.74205128205128201</v>
      </c>
    </row>
    <row r="959" spans="1:12">
      <c r="A959" s="33">
        <v>954</v>
      </c>
      <c r="B959" s="26" t="s">
        <v>2268</v>
      </c>
      <c r="C959" s="223" t="s">
        <v>2269</v>
      </c>
      <c r="D959" s="224" t="s">
        <v>421</v>
      </c>
      <c r="E959" s="225">
        <v>160</v>
      </c>
      <c r="F959" s="226">
        <v>0.627</v>
      </c>
      <c r="G959" s="226">
        <v>0.72499999999999987</v>
      </c>
      <c r="H959" s="226">
        <v>0.61949999999999994</v>
      </c>
      <c r="I959" s="226">
        <v>0.6825</v>
      </c>
      <c r="J959" s="226">
        <v>0.65699999999999992</v>
      </c>
      <c r="K959" s="226">
        <v>0.79249999999999998</v>
      </c>
      <c r="L959" s="227">
        <f t="shared" si="13"/>
        <v>0.68391666666666673</v>
      </c>
    </row>
    <row r="960" spans="1:12">
      <c r="A960" s="33">
        <v>955</v>
      </c>
      <c r="B960" s="26" t="s">
        <v>2270</v>
      </c>
      <c r="C960" s="223" t="s">
        <v>2271</v>
      </c>
      <c r="D960" s="224" t="s">
        <v>391</v>
      </c>
      <c r="E960" s="225">
        <v>200</v>
      </c>
      <c r="F960" s="226">
        <v>0.27</v>
      </c>
      <c r="G960" s="226">
        <v>0.29239999999999999</v>
      </c>
      <c r="H960" s="226">
        <v>0.31159999999999999</v>
      </c>
      <c r="I960" s="226">
        <v>0.28360000000000002</v>
      </c>
      <c r="J960" s="226">
        <v>0.2752</v>
      </c>
      <c r="K960" s="226">
        <v>0.28999999999999998</v>
      </c>
      <c r="L960" s="227">
        <f t="shared" si="13"/>
        <v>0.2871333333333333</v>
      </c>
    </row>
    <row r="961" spans="1:12">
      <c r="A961" s="33">
        <v>956</v>
      </c>
      <c r="B961" s="26" t="s">
        <v>2272</v>
      </c>
      <c r="C961" s="223" t="s">
        <v>2273</v>
      </c>
      <c r="D961" s="224" t="s">
        <v>391</v>
      </c>
      <c r="E961" s="225">
        <v>400</v>
      </c>
      <c r="F961" s="226">
        <v>1.341</v>
      </c>
      <c r="G961" s="226">
        <v>1.1532</v>
      </c>
      <c r="H961" s="226">
        <v>1.0145999999999999</v>
      </c>
      <c r="I961" s="226">
        <v>1.0049999999999999</v>
      </c>
      <c r="J961" s="226">
        <v>1.0038</v>
      </c>
      <c r="K961" s="226">
        <v>0.85019999999999996</v>
      </c>
      <c r="L961" s="227">
        <f t="shared" si="13"/>
        <v>1.0612999999999999</v>
      </c>
    </row>
    <row r="962" spans="1:12">
      <c r="A962" s="33">
        <v>957</v>
      </c>
      <c r="B962" s="26" t="s">
        <v>2274</v>
      </c>
      <c r="C962" s="223" t="s">
        <v>2275</v>
      </c>
      <c r="D962" s="224" t="s">
        <v>394</v>
      </c>
      <c r="E962" s="225">
        <v>400</v>
      </c>
      <c r="F962" s="226">
        <v>0.2646</v>
      </c>
      <c r="G962" s="226">
        <v>0.52739999999999998</v>
      </c>
      <c r="H962" s="226">
        <v>0.68579999999999997</v>
      </c>
      <c r="I962" s="226">
        <v>0.71700000000000008</v>
      </c>
      <c r="J962" s="226">
        <v>0.70499999999999996</v>
      </c>
      <c r="K962" s="226">
        <v>0.21599999999999997</v>
      </c>
      <c r="L962" s="227">
        <f t="shared" si="13"/>
        <v>0.51929999999999998</v>
      </c>
    </row>
    <row r="963" spans="1:12">
      <c r="A963" s="33">
        <v>958</v>
      </c>
      <c r="B963" s="26" t="s">
        <v>2276</v>
      </c>
      <c r="C963" s="223" t="s">
        <v>2263</v>
      </c>
      <c r="D963" s="224" t="s">
        <v>397</v>
      </c>
      <c r="E963" s="225">
        <v>333.33333333333331</v>
      </c>
      <c r="F963" s="226">
        <v>9.6000000000000002E-2</v>
      </c>
      <c r="G963" s="226">
        <v>3.984E-2</v>
      </c>
      <c r="H963" s="226">
        <v>0.11568000000000002</v>
      </c>
      <c r="I963" s="226">
        <v>9.9360000000000004E-2</v>
      </c>
      <c r="J963" s="226">
        <v>0.14976</v>
      </c>
      <c r="K963" s="226">
        <v>0.13200000000000001</v>
      </c>
      <c r="L963" s="227">
        <f t="shared" si="13"/>
        <v>0.10543999999999999</v>
      </c>
    </row>
    <row r="964" spans="1:12">
      <c r="A964" s="33">
        <v>959</v>
      </c>
      <c r="B964" s="26" t="s">
        <v>2277</v>
      </c>
      <c r="C964" s="223" t="s">
        <v>2278</v>
      </c>
      <c r="D964" s="224" t="s">
        <v>391</v>
      </c>
      <c r="E964" s="225">
        <v>177.77777777777777</v>
      </c>
      <c r="F964" s="226">
        <v>6.2549999999999994E-2</v>
      </c>
      <c r="G964" s="226">
        <v>7.8299999999999995E-2</v>
      </c>
      <c r="H964" s="226">
        <v>9.2700000000000005E-2</v>
      </c>
      <c r="I964" s="226">
        <v>9.0900000000000009E-2</v>
      </c>
      <c r="J964" s="226">
        <v>0.14985000000000004</v>
      </c>
      <c r="K964" s="226">
        <v>0.14940000000000001</v>
      </c>
      <c r="L964" s="227">
        <f t="shared" si="13"/>
        <v>0.10395</v>
      </c>
    </row>
    <row r="965" spans="1:12">
      <c r="A965" s="33">
        <v>960</v>
      </c>
      <c r="B965" s="26" t="s">
        <v>2279</v>
      </c>
      <c r="C965" s="223" t="s">
        <v>2280</v>
      </c>
      <c r="D965" s="224" t="s">
        <v>394</v>
      </c>
      <c r="E965" s="225">
        <v>200</v>
      </c>
      <c r="F965" s="226">
        <v>0.52559999999999996</v>
      </c>
      <c r="G965" s="226">
        <v>0.52759999999999996</v>
      </c>
      <c r="H965" s="226">
        <v>0.68640000000000001</v>
      </c>
      <c r="I965" s="226">
        <v>0.49399999999999999</v>
      </c>
      <c r="J965" s="226">
        <v>0.48480000000000006</v>
      </c>
      <c r="K965" s="226">
        <v>0.48759999999999998</v>
      </c>
      <c r="L965" s="227">
        <f t="shared" si="13"/>
        <v>0.53433333333333333</v>
      </c>
    </row>
    <row r="966" spans="1:12">
      <c r="A966" s="33">
        <v>961</v>
      </c>
      <c r="B966" s="26" t="s">
        <v>2281</v>
      </c>
      <c r="C966" s="223" t="s">
        <v>2282</v>
      </c>
      <c r="D966" s="224" t="s">
        <v>394</v>
      </c>
      <c r="E966" s="225">
        <v>1100</v>
      </c>
      <c r="F966" s="226">
        <v>0.26636363636363636</v>
      </c>
      <c r="G966" s="226">
        <v>0.3277272727272727</v>
      </c>
      <c r="H966" s="226">
        <v>0.37909090909090909</v>
      </c>
      <c r="I966" s="226">
        <v>0.37318181818181823</v>
      </c>
      <c r="J966" s="226">
        <v>0.39045454545454544</v>
      </c>
      <c r="K966" s="226">
        <v>0.40000000000000008</v>
      </c>
      <c r="L966" s="227">
        <f t="shared" si="13"/>
        <v>0.35613636363636364</v>
      </c>
    </row>
    <row r="967" spans="1:12">
      <c r="A967" s="33">
        <v>962</v>
      </c>
      <c r="B967" s="26" t="s">
        <v>2283</v>
      </c>
      <c r="C967" s="223" t="s">
        <v>2284</v>
      </c>
      <c r="D967" s="224" t="s">
        <v>391</v>
      </c>
      <c r="E967" s="225">
        <v>166.66666666666666</v>
      </c>
      <c r="F967" s="226">
        <v>0.26688000000000001</v>
      </c>
      <c r="G967" s="226">
        <v>0.27648</v>
      </c>
      <c r="H967" s="226">
        <v>0.28416000000000002</v>
      </c>
      <c r="I967" s="226">
        <v>0.27216000000000001</v>
      </c>
      <c r="J967" s="226">
        <v>0.30768000000000001</v>
      </c>
      <c r="K967" s="226">
        <v>0.24432000000000001</v>
      </c>
      <c r="L967" s="227">
        <f t="shared" si="13"/>
        <v>0.27528000000000002</v>
      </c>
    </row>
    <row r="968" spans="1:12">
      <c r="A968" s="33">
        <v>963</v>
      </c>
      <c r="B968" s="26" t="s">
        <v>2285</v>
      </c>
      <c r="C968" s="223" t="s">
        <v>2286</v>
      </c>
      <c r="D968" s="224" t="s">
        <v>391</v>
      </c>
      <c r="E968" s="225">
        <v>222.22222222222223</v>
      </c>
      <c r="F968" s="226">
        <v>0.17549999999999999</v>
      </c>
      <c r="G968" s="226">
        <v>0.16632</v>
      </c>
      <c r="H968" s="226">
        <v>0.16740000000000002</v>
      </c>
      <c r="I968" s="226">
        <v>0.16794000000000001</v>
      </c>
      <c r="J968" s="226">
        <v>0.16470000000000001</v>
      </c>
      <c r="K968" s="226">
        <v>0.18360000000000001</v>
      </c>
      <c r="L968" s="227">
        <f t="shared" si="13"/>
        <v>0.17091000000000001</v>
      </c>
    </row>
    <row r="969" spans="1:12">
      <c r="A969" s="33">
        <v>964</v>
      </c>
      <c r="B969" s="26" t="s">
        <v>2287</v>
      </c>
      <c r="C969" s="223" t="s">
        <v>2271</v>
      </c>
      <c r="D969" s="224" t="s">
        <v>394</v>
      </c>
      <c r="E969" s="225">
        <v>400</v>
      </c>
      <c r="F969" s="226">
        <v>0.57240000000000002</v>
      </c>
      <c r="G969" s="226">
        <v>0.61440000000000006</v>
      </c>
      <c r="H969" s="226">
        <v>0.62580000000000002</v>
      </c>
      <c r="I969" s="226">
        <v>0.63120000000000009</v>
      </c>
      <c r="J969" s="226">
        <v>0.60300000000000009</v>
      </c>
      <c r="K969" s="226">
        <v>0.61680000000000001</v>
      </c>
      <c r="L969" s="227">
        <f t="shared" si="13"/>
        <v>0.61060000000000014</v>
      </c>
    </row>
    <row r="970" spans="1:12">
      <c r="A970" s="33">
        <v>965</v>
      </c>
      <c r="B970" s="26" t="s">
        <v>2288</v>
      </c>
      <c r="C970" s="223" t="s">
        <v>2289</v>
      </c>
      <c r="D970" s="224" t="s">
        <v>449</v>
      </c>
      <c r="E970" s="225">
        <v>1000</v>
      </c>
      <c r="F970" s="226">
        <v>0.98880000000000012</v>
      </c>
      <c r="G970" s="226">
        <v>1.1135999999999999</v>
      </c>
      <c r="H970" s="226">
        <v>1.232</v>
      </c>
      <c r="I970" s="226">
        <v>1.3088</v>
      </c>
      <c r="J970" s="226">
        <v>1.3408</v>
      </c>
      <c r="K970" s="226">
        <v>1.2544</v>
      </c>
      <c r="L970" s="227">
        <f t="shared" si="13"/>
        <v>1.2064000000000001</v>
      </c>
    </row>
    <row r="971" spans="1:12">
      <c r="A971" s="33">
        <v>966</v>
      </c>
      <c r="B971" s="26" t="s">
        <v>2290</v>
      </c>
      <c r="C971" s="223" t="s">
        <v>2291</v>
      </c>
      <c r="D971" s="224" t="s">
        <v>394</v>
      </c>
      <c r="E971" s="225">
        <v>113</v>
      </c>
      <c r="F971" s="226">
        <v>1.0378761061946902</v>
      </c>
      <c r="G971" s="226">
        <v>1.2431858407079646</v>
      </c>
      <c r="H971" s="226">
        <v>1.271504424778761</v>
      </c>
      <c r="I971" s="226">
        <v>1.2403539823008849</v>
      </c>
      <c r="J971" s="226">
        <v>1.3323893805309734</v>
      </c>
      <c r="K971" s="226">
        <v>1.2856637168141594</v>
      </c>
      <c r="L971" s="227">
        <f t="shared" si="13"/>
        <v>1.2351622418879058</v>
      </c>
    </row>
    <row r="972" spans="1:12">
      <c r="A972" s="33">
        <v>967</v>
      </c>
      <c r="B972" s="26" t="s">
        <v>2292</v>
      </c>
      <c r="C972" s="223" t="s">
        <v>2293</v>
      </c>
      <c r="D972" s="224" t="s">
        <v>421</v>
      </c>
      <c r="E972" s="225">
        <v>195</v>
      </c>
      <c r="F972" s="226">
        <v>1.0313846153846153</v>
      </c>
      <c r="G972" s="226">
        <v>0.89169230769230767</v>
      </c>
      <c r="H972" s="226">
        <v>1.0153846153846153</v>
      </c>
      <c r="I972" s="226">
        <v>1.0461538461538462</v>
      </c>
      <c r="J972" s="226">
        <v>1.0211282051282051</v>
      </c>
      <c r="K972" s="226">
        <v>1.04</v>
      </c>
      <c r="L972" s="227">
        <f t="shared" si="13"/>
        <v>1.0076239316239317</v>
      </c>
    </row>
    <row r="973" spans="1:12">
      <c r="A973" s="33">
        <v>968</v>
      </c>
      <c r="B973" s="26" t="s">
        <v>2294</v>
      </c>
      <c r="C973" s="223" t="s">
        <v>2293</v>
      </c>
      <c r="D973" s="224" t="s">
        <v>421</v>
      </c>
      <c r="E973" s="225">
        <v>192</v>
      </c>
      <c r="F973" s="226">
        <v>0.53833333333333344</v>
      </c>
      <c r="G973" s="226">
        <v>1.1066666666666667</v>
      </c>
      <c r="H973" s="226">
        <v>0.74416666666666664</v>
      </c>
      <c r="I973" s="226">
        <v>1.1458333333333335</v>
      </c>
      <c r="J973" s="226">
        <v>1.1666666666666667</v>
      </c>
      <c r="K973" s="226">
        <v>1.1874999999999998</v>
      </c>
      <c r="L973" s="227">
        <f t="shared" si="13"/>
        <v>0.98152777777777789</v>
      </c>
    </row>
    <row r="974" spans="1:12">
      <c r="A974" s="33">
        <v>969</v>
      </c>
      <c r="B974" s="26" t="s">
        <v>2295</v>
      </c>
      <c r="C974" s="223" t="s">
        <v>2296</v>
      </c>
      <c r="D974" s="224" t="s">
        <v>394</v>
      </c>
      <c r="E974" s="225">
        <v>120</v>
      </c>
      <c r="F974" s="226">
        <v>0.372</v>
      </c>
      <c r="G974" s="226">
        <v>0.41133333333333333</v>
      </c>
      <c r="H974" s="226">
        <v>0.41666666666666669</v>
      </c>
      <c r="I974" s="226">
        <v>0.39533333333333331</v>
      </c>
      <c r="J974" s="226">
        <v>0.38933333333333331</v>
      </c>
      <c r="K974" s="226">
        <v>0</v>
      </c>
      <c r="L974" s="227">
        <f t="shared" si="13"/>
        <v>0.33077777777777778</v>
      </c>
    </row>
    <row r="975" spans="1:12">
      <c r="A975" s="33">
        <v>970</v>
      </c>
      <c r="B975" s="26" t="s">
        <v>2297</v>
      </c>
      <c r="C975" s="223" t="s">
        <v>2298</v>
      </c>
      <c r="D975" s="224" t="s">
        <v>391</v>
      </c>
      <c r="E975" s="225">
        <v>750</v>
      </c>
      <c r="F975" s="226">
        <v>0.62560000000000004</v>
      </c>
      <c r="G975" s="226">
        <v>0.73599999999999999</v>
      </c>
      <c r="H975" s="226">
        <v>0.71840000000000004</v>
      </c>
      <c r="I975" s="226">
        <v>0.61599999999999999</v>
      </c>
      <c r="J975" s="226">
        <v>0.78720000000000001</v>
      </c>
      <c r="K975" s="226">
        <v>0.61119999999999997</v>
      </c>
      <c r="L975" s="227">
        <f t="shared" si="13"/>
        <v>0.68240000000000001</v>
      </c>
    </row>
    <row r="976" spans="1:12">
      <c r="A976" s="33">
        <v>971</v>
      </c>
      <c r="B976" s="26" t="s">
        <v>2299</v>
      </c>
      <c r="C976" s="223" t="s">
        <v>2300</v>
      </c>
      <c r="D976" s="224" t="s">
        <v>391</v>
      </c>
      <c r="E976" s="225">
        <v>1500</v>
      </c>
      <c r="F976" s="226">
        <v>0.71328000000000003</v>
      </c>
      <c r="G976" s="226">
        <v>0.74351999999999996</v>
      </c>
      <c r="H976" s="226">
        <v>0.89423999999999992</v>
      </c>
      <c r="I976" s="226">
        <v>0.90239999999999998</v>
      </c>
      <c r="J976" s="226">
        <v>0.99408000000000007</v>
      </c>
      <c r="K976" s="226">
        <v>0.86496000000000006</v>
      </c>
      <c r="L976" s="227">
        <f t="shared" si="13"/>
        <v>0.85207999999999995</v>
      </c>
    </row>
    <row r="977" spans="1:12">
      <c r="A977" s="33">
        <v>972</v>
      </c>
      <c r="B977" s="26" t="s">
        <v>2301</v>
      </c>
      <c r="C977" s="223" t="s">
        <v>2302</v>
      </c>
      <c r="D977" s="224" t="s">
        <v>1377</v>
      </c>
      <c r="E977" s="225">
        <v>125</v>
      </c>
      <c r="F977" s="226">
        <v>0.70016</v>
      </c>
      <c r="G977" s="226">
        <v>0.80640000000000001</v>
      </c>
      <c r="H977" s="226">
        <v>0.87040000000000006</v>
      </c>
      <c r="I977" s="226">
        <v>0.86399999999999999</v>
      </c>
      <c r="J977" s="226">
        <v>0.76288</v>
      </c>
      <c r="K977" s="226">
        <v>0.87551999999999996</v>
      </c>
      <c r="L977" s="227">
        <f t="shared" si="13"/>
        <v>0.81322666666666665</v>
      </c>
    </row>
    <row r="978" spans="1:12">
      <c r="A978" s="33">
        <v>973</v>
      </c>
      <c r="B978" s="26" t="s">
        <v>2303</v>
      </c>
      <c r="C978" s="223" t="s">
        <v>2304</v>
      </c>
      <c r="D978" s="224" t="s">
        <v>391</v>
      </c>
      <c r="E978" s="225">
        <v>150</v>
      </c>
      <c r="F978" s="226">
        <v>0.24320000000000003</v>
      </c>
      <c r="G978" s="226">
        <v>0.25973333333333332</v>
      </c>
      <c r="H978" s="226">
        <v>0.23786666666666667</v>
      </c>
      <c r="I978" s="226">
        <v>0.25173333333333331</v>
      </c>
      <c r="J978" s="226">
        <v>0.24586666666666668</v>
      </c>
      <c r="K978" s="226">
        <v>0.24746666666666664</v>
      </c>
      <c r="L978" s="227">
        <f t="shared" si="13"/>
        <v>0.24764444444444444</v>
      </c>
    </row>
    <row r="979" spans="1:12">
      <c r="A979" s="33">
        <v>974</v>
      </c>
      <c r="B979" s="26" t="s">
        <v>2305</v>
      </c>
      <c r="C979" s="223" t="s">
        <v>2306</v>
      </c>
      <c r="D979" s="224" t="s">
        <v>391</v>
      </c>
      <c r="E979" s="225">
        <v>850</v>
      </c>
      <c r="F979" s="226">
        <v>0.66352941176470592</v>
      </c>
      <c r="G979" s="226">
        <v>0.54211764705882348</v>
      </c>
      <c r="H979" s="226">
        <v>0.37976470588235295</v>
      </c>
      <c r="I979" s="226">
        <v>0.36141176470588232</v>
      </c>
      <c r="J979" s="226">
        <v>0.31764705882352939</v>
      </c>
      <c r="K979" s="226">
        <v>0.3698823529411765</v>
      </c>
      <c r="L979" s="227">
        <f t="shared" si="13"/>
        <v>0.43905882352941178</v>
      </c>
    </row>
    <row r="980" spans="1:12">
      <c r="A980" s="33">
        <v>975</v>
      </c>
      <c r="B980" s="26" t="s">
        <v>2307</v>
      </c>
      <c r="C980" s="223" t="s">
        <v>2308</v>
      </c>
      <c r="D980" s="224" t="s">
        <v>391</v>
      </c>
      <c r="E980" s="225">
        <v>600</v>
      </c>
      <c r="F980" s="226">
        <v>0.15959999999999999</v>
      </c>
      <c r="G980" s="226">
        <v>0.58199999999999996</v>
      </c>
      <c r="H980" s="226">
        <v>0.25240000000000001</v>
      </c>
      <c r="I980" s="226">
        <v>0.23</v>
      </c>
      <c r="J980" s="226">
        <v>0.1696</v>
      </c>
      <c r="K980" s="226">
        <v>0.33160000000000001</v>
      </c>
      <c r="L980" s="227">
        <f t="shared" si="13"/>
        <v>0.28753333333333336</v>
      </c>
    </row>
    <row r="981" spans="1:12">
      <c r="A981" s="33">
        <v>976</v>
      </c>
      <c r="B981" s="26" t="s">
        <v>2309</v>
      </c>
      <c r="C981" s="223" t="s">
        <v>2310</v>
      </c>
      <c r="D981" s="224" t="s">
        <v>391</v>
      </c>
      <c r="E981" s="225">
        <v>800</v>
      </c>
      <c r="F981" s="226">
        <v>0.54720000000000002</v>
      </c>
      <c r="G981" s="226">
        <v>0.69359999999999999</v>
      </c>
      <c r="H981" s="226">
        <v>0.74400000000000011</v>
      </c>
      <c r="I981" s="226">
        <v>0.56220000000000003</v>
      </c>
      <c r="J981" s="226">
        <v>0.61499999999999988</v>
      </c>
      <c r="K981" s="226">
        <v>0.61919999999999997</v>
      </c>
      <c r="L981" s="227">
        <f t="shared" si="13"/>
        <v>0.63019999999999998</v>
      </c>
    </row>
    <row r="982" spans="1:12">
      <c r="A982" s="33">
        <v>977</v>
      </c>
      <c r="B982" s="26" t="s">
        <v>2311</v>
      </c>
      <c r="C982" s="223" t="s">
        <v>2312</v>
      </c>
      <c r="D982" s="224" t="s">
        <v>394</v>
      </c>
      <c r="E982" s="225">
        <v>175</v>
      </c>
      <c r="F982" s="226">
        <v>0</v>
      </c>
      <c r="G982" s="226">
        <v>7.6799999999999993E-2</v>
      </c>
      <c r="H982" s="226">
        <v>9.1428571428571427E-4</v>
      </c>
      <c r="I982" s="226">
        <v>9.1428571428571427E-4</v>
      </c>
      <c r="J982" s="226">
        <v>0.15542857142857144</v>
      </c>
      <c r="K982" s="226">
        <v>0.16000000000000003</v>
      </c>
      <c r="L982" s="227">
        <f t="shared" si="13"/>
        <v>6.5676190476190485E-2</v>
      </c>
    </row>
    <row r="983" spans="1:12">
      <c r="A983" s="33">
        <v>978</v>
      </c>
      <c r="B983" s="26" t="s">
        <v>2313</v>
      </c>
      <c r="C983" s="223" t="s">
        <v>2314</v>
      </c>
      <c r="D983" s="224" t="s">
        <v>391</v>
      </c>
      <c r="E983" s="225">
        <v>133.33333333333334</v>
      </c>
      <c r="F983" s="226">
        <v>0</v>
      </c>
      <c r="G983" s="226">
        <v>9.3599999999999989E-2</v>
      </c>
      <c r="H983" s="226">
        <v>8.3399999999999988E-2</v>
      </c>
      <c r="I983" s="226">
        <v>0.10139999999999999</v>
      </c>
      <c r="J983" s="226">
        <v>5.5799999999999995E-2</v>
      </c>
      <c r="K983" s="226">
        <v>7.9199999999999993E-2</v>
      </c>
      <c r="L983" s="227">
        <f t="shared" si="13"/>
        <v>6.8900000000000003E-2</v>
      </c>
    </row>
    <row r="984" spans="1:12">
      <c r="A984" s="33">
        <v>979</v>
      </c>
      <c r="B984" s="26" t="s">
        <v>2315</v>
      </c>
      <c r="C984" s="223" t="s">
        <v>2316</v>
      </c>
      <c r="D984" s="224" t="s">
        <v>391</v>
      </c>
      <c r="E984" s="225">
        <v>165</v>
      </c>
      <c r="F984" s="226">
        <v>0</v>
      </c>
      <c r="G984" s="226">
        <v>0.15757575757575756</v>
      </c>
      <c r="H984" s="226">
        <v>4.8484848484848485E-3</v>
      </c>
      <c r="I984" s="226">
        <v>4.8484848484848484E-4</v>
      </c>
      <c r="J984" s="226">
        <v>8.4848484848484854E-2</v>
      </c>
      <c r="K984" s="226">
        <v>7.7090909090909099E-2</v>
      </c>
      <c r="L984" s="227">
        <f t="shared" si="13"/>
        <v>5.4141414141414136E-2</v>
      </c>
    </row>
    <row r="985" spans="1:12">
      <c r="A985" s="33">
        <v>980</v>
      </c>
      <c r="B985" s="26" t="s">
        <v>2317</v>
      </c>
      <c r="C985" s="223" t="s">
        <v>2261</v>
      </c>
      <c r="D985" s="224" t="s">
        <v>391</v>
      </c>
      <c r="E985" s="225">
        <v>685</v>
      </c>
      <c r="F985" s="226">
        <v>0</v>
      </c>
      <c r="G985" s="226">
        <v>0</v>
      </c>
      <c r="H985" s="226">
        <v>4.2627737226277371E-2</v>
      </c>
      <c r="I985" s="226">
        <v>5.5474452554744529E-2</v>
      </c>
      <c r="J985" s="226">
        <v>5.0802919708029193E-2</v>
      </c>
      <c r="K985" s="226">
        <v>4.4963503649635035E-2</v>
      </c>
      <c r="L985" s="227">
        <f t="shared" si="13"/>
        <v>3.231143552311435E-2</v>
      </c>
    </row>
    <row r="986" spans="1:12">
      <c r="A986" s="33">
        <v>981</v>
      </c>
      <c r="B986" s="26" t="s">
        <v>2318</v>
      </c>
      <c r="C986" s="223" t="s">
        <v>2319</v>
      </c>
      <c r="D986" s="224" t="s">
        <v>394</v>
      </c>
      <c r="E986" s="225">
        <v>1200</v>
      </c>
      <c r="F986" s="226">
        <v>0</v>
      </c>
      <c r="G986" s="226">
        <v>0</v>
      </c>
      <c r="H986" s="226">
        <v>0</v>
      </c>
      <c r="I986" s="226">
        <v>4.1042666666666667</v>
      </c>
      <c r="J986" s="226">
        <v>0.61886666666666668</v>
      </c>
      <c r="K986" s="226">
        <v>0</v>
      </c>
      <c r="L986" s="227">
        <f t="shared" si="13"/>
        <v>0.78718888888888883</v>
      </c>
    </row>
    <row r="987" spans="1:12">
      <c r="A987" s="33">
        <v>982</v>
      </c>
      <c r="B987" s="26" t="s">
        <v>2320</v>
      </c>
      <c r="C987" s="223" t="s">
        <v>2321</v>
      </c>
      <c r="D987" s="224" t="s">
        <v>394</v>
      </c>
      <c r="E987" s="225">
        <v>900</v>
      </c>
      <c r="F987" s="226">
        <v>0</v>
      </c>
      <c r="G987" s="226">
        <v>0</v>
      </c>
      <c r="H987" s="226">
        <v>0</v>
      </c>
      <c r="I987" s="226">
        <v>0.55626666666666669</v>
      </c>
      <c r="J987" s="226">
        <v>0.67146666666666677</v>
      </c>
      <c r="K987" s="226">
        <v>0.67253333333333332</v>
      </c>
      <c r="L987" s="227">
        <f t="shared" si="13"/>
        <v>0.31671111111111117</v>
      </c>
    </row>
    <row r="988" spans="1:12">
      <c r="A988" s="33">
        <v>983</v>
      </c>
      <c r="B988" s="26" t="s">
        <v>2322</v>
      </c>
      <c r="C988" s="223" t="s">
        <v>2323</v>
      </c>
      <c r="D988" s="224" t="s">
        <v>394</v>
      </c>
      <c r="E988" s="225">
        <v>833.33333333333326</v>
      </c>
      <c r="F988" s="226">
        <v>0</v>
      </c>
      <c r="G988" s="226">
        <v>0</v>
      </c>
      <c r="H988" s="226">
        <v>0</v>
      </c>
      <c r="I988" s="226">
        <v>0</v>
      </c>
      <c r="J988" s="226">
        <v>1.7604000000000002</v>
      </c>
      <c r="K988" s="226">
        <v>0.37800000000000011</v>
      </c>
      <c r="L988" s="227">
        <f t="shared" si="13"/>
        <v>0.35640000000000005</v>
      </c>
    </row>
    <row r="989" spans="1:12">
      <c r="A989" s="33">
        <v>984</v>
      </c>
      <c r="B989" s="26" t="s">
        <v>2324</v>
      </c>
      <c r="C989" s="223" t="s">
        <v>2325</v>
      </c>
      <c r="D989" s="224" t="s">
        <v>449</v>
      </c>
      <c r="E989" s="225">
        <v>166.66666666666666</v>
      </c>
      <c r="F989" s="226">
        <v>0</v>
      </c>
      <c r="G989" s="226">
        <v>0</v>
      </c>
      <c r="H989" s="226">
        <v>0</v>
      </c>
      <c r="I989" s="226">
        <v>0.37920000000000004</v>
      </c>
      <c r="J989" s="226">
        <v>0.37920000000000004</v>
      </c>
      <c r="K989" s="226">
        <v>0.40704000000000007</v>
      </c>
      <c r="L989" s="227">
        <f t="shared" si="13"/>
        <v>0.19424000000000005</v>
      </c>
    </row>
    <row r="990" spans="1:12">
      <c r="A990" s="33">
        <v>985</v>
      </c>
      <c r="B990" s="26" t="s">
        <v>2326</v>
      </c>
      <c r="C990" s="223" t="s">
        <v>2327</v>
      </c>
      <c r="D990" s="224" t="s">
        <v>394</v>
      </c>
      <c r="E990" s="225">
        <v>135.6</v>
      </c>
      <c r="F990" s="226">
        <v>1.0578171091445427</v>
      </c>
      <c r="G990" s="226">
        <v>1.072566371681416</v>
      </c>
      <c r="H990" s="226">
        <v>1.1227138643067849</v>
      </c>
      <c r="I990" s="226">
        <v>1.1233038348082598</v>
      </c>
      <c r="J990" s="226">
        <v>1.1693215339233038</v>
      </c>
      <c r="K990" s="226">
        <v>1.1268436578171093</v>
      </c>
      <c r="L990" s="227">
        <f t="shared" si="13"/>
        <v>1.1120943952802362</v>
      </c>
    </row>
    <row r="991" spans="1:12">
      <c r="A991" s="33">
        <v>986</v>
      </c>
      <c r="B991" s="26" t="s">
        <v>2328</v>
      </c>
      <c r="C991" s="223" t="s">
        <v>2329</v>
      </c>
      <c r="D991" s="224" t="s">
        <v>394</v>
      </c>
      <c r="E991" s="225">
        <v>220</v>
      </c>
      <c r="F991" s="226">
        <v>0.76254545454545453</v>
      </c>
      <c r="G991" s="226">
        <v>0.94145454545454543</v>
      </c>
      <c r="H991" s="226">
        <v>0.90109090909090905</v>
      </c>
      <c r="I991" s="226">
        <v>0.85290909090909095</v>
      </c>
      <c r="J991" s="226">
        <v>0.95672727272727265</v>
      </c>
      <c r="K991" s="226">
        <v>0.98345454545454547</v>
      </c>
      <c r="L991" s="227">
        <f t="shared" si="13"/>
        <v>0.89969696969696977</v>
      </c>
    </row>
    <row r="992" spans="1:12">
      <c r="A992" s="33">
        <v>987</v>
      </c>
      <c r="B992" s="26" t="s">
        <v>2330</v>
      </c>
      <c r="C992" s="223" t="s">
        <v>2331</v>
      </c>
      <c r="D992" s="224" t="s">
        <v>394</v>
      </c>
      <c r="E992" s="225">
        <v>198</v>
      </c>
      <c r="F992" s="226">
        <v>1.1676767676767676</v>
      </c>
      <c r="G992" s="226">
        <v>0.93010101010101009</v>
      </c>
      <c r="H992" s="226">
        <v>0.98747474747474751</v>
      </c>
      <c r="I992" s="226">
        <v>1.1595959595959595</v>
      </c>
      <c r="J992" s="226">
        <v>1.2121212121212122</v>
      </c>
      <c r="K992" s="226">
        <v>1.1660606060606062</v>
      </c>
      <c r="L992" s="227">
        <f t="shared" si="13"/>
        <v>1.1038383838383838</v>
      </c>
    </row>
    <row r="993" spans="1:12">
      <c r="A993" s="33">
        <v>988</v>
      </c>
      <c r="B993" s="26" t="s">
        <v>2332</v>
      </c>
      <c r="C993" s="223" t="s">
        <v>2333</v>
      </c>
      <c r="D993" s="224" t="s">
        <v>394</v>
      </c>
      <c r="E993" s="225">
        <v>186</v>
      </c>
      <c r="F993" s="226">
        <v>1.1836559139784946</v>
      </c>
      <c r="G993" s="226">
        <v>0.99354838709677429</v>
      </c>
      <c r="H993" s="226">
        <v>0.98580645161290315</v>
      </c>
      <c r="I993" s="226">
        <v>1.0924731182795697</v>
      </c>
      <c r="J993" s="226">
        <v>1.2103225806451612</v>
      </c>
      <c r="K993" s="226">
        <v>1.3341935483870966</v>
      </c>
      <c r="L993" s="227">
        <f t="shared" si="13"/>
        <v>1.1333333333333333</v>
      </c>
    </row>
    <row r="994" spans="1:12">
      <c r="A994" s="33">
        <v>989</v>
      </c>
      <c r="B994" s="26" t="s">
        <v>2334</v>
      </c>
      <c r="C994" s="223" t="s">
        <v>2335</v>
      </c>
      <c r="D994" s="224" t="s">
        <v>394</v>
      </c>
      <c r="E994" s="225">
        <v>360</v>
      </c>
      <c r="F994" s="226">
        <v>8.1333333333333341E-2</v>
      </c>
      <c r="G994" s="226">
        <v>0.55933333333333335</v>
      </c>
      <c r="H994" s="226">
        <v>0</v>
      </c>
      <c r="I994" s="226">
        <v>0</v>
      </c>
      <c r="J994" s="226">
        <v>0</v>
      </c>
      <c r="K994" s="226">
        <v>0</v>
      </c>
      <c r="L994" s="227">
        <f t="shared" si="13"/>
        <v>0.10677777777777779</v>
      </c>
    </row>
    <row r="995" spans="1:12">
      <c r="A995" s="33">
        <v>990</v>
      </c>
      <c r="B995" s="26" t="s">
        <v>2336</v>
      </c>
      <c r="C995" s="223" t="s">
        <v>2337</v>
      </c>
      <c r="D995" s="224" t="s">
        <v>394</v>
      </c>
      <c r="E995" s="225">
        <v>134</v>
      </c>
      <c r="F995" s="226">
        <v>1.5797014925373134</v>
      </c>
      <c r="G995" s="226">
        <v>1.2483582089552239</v>
      </c>
      <c r="H995" s="226">
        <v>1.1200000000000001</v>
      </c>
      <c r="I995" s="226">
        <v>1.1283582089552238</v>
      </c>
      <c r="J995" s="226">
        <v>1.2770149253731344</v>
      </c>
      <c r="K995" s="226">
        <v>1.3008955223880596</v>
      </c>
      <c r="L995" s="227">
        <f t="shared" si="13"/>
        <v>1.2757213930348257</v>
      </c>
    </row>
    <row r="996" spans="1:12">
      <c r="A996" s="33">
        <v>991</v>
      </c>
      <c r="B996" s="26" t="s">
        <v>2338</v>
      </c>
      <c r="C996" s="223" t="s">
        <v>2339</v>
      </c>
      <c r="D996" s="224" t="s">
        <v>394</v>
      </c>
      <c r="E996" s="225">
        <v>160</v>
      </c>
      <c r="F996" s="226">
        <v>0.59150000000000003</v>
      </c>
      <c r="G996" s="226">
        <v>0.85099999999999998</v>
      </c>
      <c r="H996" s="226">
        <v>0.76300000000000012</v>
      </c>
      <c r="I996" s="226">
        <v>0.77849999999999997</v>
      </c>
      <c r="J996" s="226">
        <v>0.88150000000000017</v>
      </c>
      <c r="K996" s="226">
        <v>0.87550000000000006</v>
      </c>
      <c r="L996" s="227">
        <f t="shared" si="13"/>
        <v>0.79016666666666657</v>
      </c>
    </row>
    <row r="997" spans="1:12">
      <c r="A997" s="33">
        <v>992</v>
      </c>
      <c r="B997" s="26" t="s">
        <v>2340</v>
      </c>
      <c r="C997" s="223" t="s">
        <v>2341</v>
      </c>
      <c r="D997" s="224" t="s">
        <v>394</v>
      </c>
      <c r="E997" s="225">
        <v>126</v>
      </c>
      <c r="F997" s="226">
        <v>0.98476190476190462</v>
      </c>
      <c r="G997" s="226">
        <v>0.96952380952380945</v>
      </c>
      <c r="H997" s="226">
        <v>0.9987301587301588</v>
      </c>
      <c r="I997" s="226">
        <v>1.0476190476190477</v>
      </c>
      <c r="J997" s="226">
        <v>1.1053968253968254</v>
      </c>
      <c r="K997" s="226">
        <v>1.1066666666666667</v>
      </c>
      <c r="L997" s="227">
        <f t="shared" si="13"/>
        <v>1.0354497354497354</v>
      </c>
    </row>
    <row r="998" spans="1:12">
      <c r="A998" s="33">
        <v>993</v>
      </c>
      <c r="B998" s="26" t="s">
        <v>2342</v>
      </c>
      <c r="C998" s="223" t="s">
        <v>2343</v>
      </c>
      <c r="D998" s="224" t="s">
        <v>391</v>
      </c>
      <c r="E998" s="225">
        <v>160</v>
      </c>
      <c r="F998" s="226">
        <v>0.187</v>
      </c>
      <c r="G998" s="226">
        <v>0.34150000000000003</v>
      </c>
      <c r="H998" s="226">
        <v>0.33599999999999997</v>
      </c>
      <c r="I998" s="226">
        <v>0.34350000000000003</v>
      </c>
      <c r="J998" s="226">
        <v>0.30099999999999999</v>
      </c>
      <c r="K998" s="226">
        <v>0.29199999999999998</v>
      </c>
      <c r="L998" s="227">
        <f t="shared" si="13"/>
        <v>0.30016666666666664</v>
      </c>
    </row>
    <row r="999" spans="1:12">
      <c r="A999" s="33">
        <v>994</v>
      </c>
      <c r="B999" s="26" t="s">
        <v>2344</v>
      </c>
      <c r="C999" s="223" t="s">
        <v>2345</v>
      </c>
      <c r="D999" s="224" t="s">
        <v>391</v>
      </c>
      <c r="E999" s="225">
        <v>160</v>
      </c>
      <c r="F999" s="226">
        <v>0.30500000000000005</v>
      </c>
      <c r="G999" s="226">
        <v>0.33750000000000002</v>
      </c>
      <c r="H999" s="226">
        <v>0.36499999999999999</v>
      </c>
      <c r="I999" s="226">
        <v>0.31124999999999997</v>
      </c>
      <c r="J999" s="226">
        <v>1.1287500000000001</v>
      </c>
      <c r="K999" s="226">
        <v>0.21625</v>
      </c>
      <c r="L999" s="227">
        <f t="shared" si="13"/>
        <v>0.4439583333333334</v>
      </c>
    </row>
    <row r="1000" spans="1:12">
      <c r="A1000" s="33">
        <v>995</v>
      </c>
      <c r="B1000" s="26" t="s">
        <v>2346</v>
      </c>
      <c r="C1000" s="223" t="s">
        <v>2347</v>
      </c>
      <c r="D1000" s="224" t="s">
        <v>391</v>
      </c>
      <c r="E1000" s="225">
        <v>555</v>
      </c>
      <c r="F1000" s="226">
        <v>0.45924324324324323</v>
      </c>
      <c r="G1000" s="226">
        <v>0.46443243243243243</v>
      </c>
      <c r="H1000" s="226">
        <v>0.34162162162162163</v>
      </c>
      <c r="I1000" s="226">
        <v>0.30616216216216219</v>
      </c>
      <c r="J1000" s="226">
        <v>0.4116756756756757</v>
      </c>
      <c r="K1000" s="226">
        <v>0.45318918918918921</v>
      </c>
      <c r="L1000" s="227">
        <f t="shared" si="13"/>
        <v>0.40605405405405404</v>
      </c>
    </row>
    <row r="1001" spans="1:12">
      <c r="A1001" s="33">
        <v>996</v>
      </c>
      <c r="B1001" s="26" t="s">
        <v>2348</v>
      </c>
      <c r="C1001" s="223" t="s">
        <v>2349</v>
      </c>
      <c r="D1001" s="224" t="s">
        <v>394</v>
      </c>
      <c r="E1001" s="225">
        <v>600</v>
      </c>
      <c r="F1001" s="226">
        <v>1.0895999999999999</v>
      </c>
      <c r="G1001" s="226">
        <v>1.1015999999999999</v>
      </c>
      <c r="H1001" s="226">
        <v>1.0416000000000001</v>
      </c>
      <c r="I1001" s="226">
        <v>0.9887999999999999</v>
      </c>
      <c r="J1001" s="226">
        <v>0.99280000000000013</v>
      </c>
      <c r="K1001" s="226">
        <v>0.96640000000000004</v>
      </c>
      <c r="L1001" s="227">
        <f t="shared" si="13"/>
        <v>1.0301333333333333</v>
      </c>
    </row>
    <row r="1002" spans="1:12">
      <c r="A1002" s="33">
        <v>997</v>
      </c>
      <c r="B1002" s="26" t="s">
        <v>2350</v>
      </c>
      <c r="C1002" s="223" t="s">
        <v>2351</v>
      </c>
      <c r="D1002" s="224" t="s">
        <v>397</v>
      </c>
      <c r="E1002" s="225">
        <v>482</v>
      </c>
      <c r="F1002" s="226">
        <v>0.521161825726141</v>
      </c>
      <c r="G1002" s="226">
        <v>0.6634854771784231</v>
      </c>
      <c r="H1002" s="226">
        <v>0.63734439834024892</v>
      </c>
      <c r="I1002" s="226">
        <v>0.61078838174273853</v>
      </c>
      <c r="J1002" s="226">
        <v>0.58091286307053946</v>
      </c>
      <c r="K1002" s="226">
        <v>0.57676348547717837</v>
      </c>
      <c r="L1002" s="227">
        <f t="shared" si="13"/>
        <v>0.59840940525587827</v>
      </c>
    </row>
    <row r="1003" spans="1:12">
      <c r="A1003" s="33">
        <v>998</v>
      </c>
      <c r="B1003" s="26" t="s">
        <v>2352</v>
      </c>
      <c r="C1003" s="223" t="s">
        <v>2353</v>
      </c>
      <c r="D1003" s="224" t="s">
        <v>394</v>
      </c>
      <c r="E1003" s="225">
        <v>146</v>
      </c>
      <c r="F1003" s="226">
        <v>1.0071232876712328</v>
      </c>
      <c r="G1003" s="226">
        <v>0.99068493150684922</v>
      </c>
      <c r="H1003" s="226">
        <v>1.0301369863013699</v>
      </c>
      <c r="I1003" s="226">
        <v>0.98191780821917796</v>
      </c>
      <c r="J1003" s="226">
        <v>1.161095890410959</v>
      </c>
      <c r="K1003" s="226">
        <v>1.0635616438356164</v>
      </c>
      <c r="L1003" s="227">
        <f t="shared" si="13"/>
        <v>1.0390867579908676</v>
      </c>
    </row>
    <row r="1004" spans="1:12">
      <c r="A1004" s="33">
        <v>999</v>
      </c>
      <c r="B1004" s="26" t="s">
        <v>2354</v>
      </c>
      <c r="C1004" s="223" t="s">
        <v>2355</v>
      </c>
      <c r="D1004" s="224" t="s">
        <v>394</v>
      </c>
      <c r="E1004" s="26">
        <v>15000</v>
      </c>
      <c r="F1004" s="226">
        <v>0.3506266666666667</v>
      </c>
      <c r="G1004" s="226">
        <v>0.86715999999999993</v>
      </c>
      <c r="H1004" s="226">
        <v>0.53120000000000001</v>
      </c>
      <c r="I1004" s="226">
        <v>0.78680000000000005</v>
      </c>
      <c r="J1004" s="226">
        <v>0.8360466666666666</v>
      </c>
      <c r="K1004" s="226">
        <v>0.78587333333333331</v>
      </c>
      <c r="L1004" s="227">
        <f t="shared" si="13"/>
        <v>0.69295111111111096</v>
      </c>
    </row>
    <row r="1005" spans="1:12">
      <c r="A1005" s="33">
        <v>1000</v>
      </c>
      <c r="B1005" s="26" t="s">
        <v>2356</v>
      </c>
      <c r="C1005" s="223" t="s">
        <v>2357</v>
      </c>
      <c r="D1005" s="224" t="s">
        <v>394</v>
      </c>
      <c r="E1005" s="225">
        <v>300</v>
      </c>
      <c r="F1005" s="226">
        <v>0.63039999999999996</v>
      </c>
      <c r="G1005" s="226">
        <v>0.64800000000000002</v>
      </c>
      <c r="H1005" s="226">
        <v>0.17226666666666668</v>
      </c>
      <c r="I1005" s="226">
        <v>3.4666666666666665E-2</v>
      </c>
      <c r="J1005" s="226">
        <v>5.3333333333333337E-2</v>
      </c>
      <c r="K1005" s="226">
        <v>4.1599999999999998E-2</v>
      </c>
      <c r="L1005" s="227">
        <f t="shared" si="13"/>
        <v>0.26337777777777777</v>
      </c>
    </row>
    <row r="1006" spans="1:12">
      <c r="A1006" s="33">
        <v>1001</v>
      </c>
      <c r="B1006" s="26" t="s">
        <v>2358</v>
      </c>
      <c r="C1006" s="223" t="s">
        <v>2359</v>
      </c>
      <c r="D1006" s="224" t="s">
        <v>391</v>
      </c>
      <c r="E1006" s="225">
        <v>111</v>
      </c>
      <c r="F1006" s="226">
        <v>0.30126126126126124</v>
      </c>
      <c r="G1006" s="226">
        <v>0.35891891891891886</v>
      </c>
      <c r="H1006" s="226">
        <v>0.34306306306306311</v>
      </c>
      <c r="I1006" s="226">
        <v>0.34234234234234234</v>
      </c>
      <c r="J1006" s="226">
        <v>0.37261261261261258</v>
      </c>
      <c r="K1006" s="226">
        <v>0.42666666666666664</v>
      </c>
      <c r="L1006" s="227">
        <f t="shared" si="13"/>
        <v>0.35747747747747743</v>
      </c>
    </row>
    <row r="1007" spans="1:12">
      <c r="A1007" s="33">
        <v>1002</v>
      </c>
      <c r="B1007" s="26" t="s">
        <v>2360</v>
      </c>
      <c r="C1007" s="223" t="s">
        <v>473</v>
      </c>
      <c r="D1007" s="224" t="s">
        <v>397</v>
      </c>
      <c r="E1007" s="225">
        <v>138</v>
      </c>
      <c r="F1007" s="226">
        <v>0.19608695652173916</v>
      </c>
      <c r="G1007" s="226">
        <v>0.10318840579710145</v>
      </c>
      <c r="H1007" s="226">
        <v>0.20927536231884059</v>
      </c>
      <c r="I1007" s="226">
        <v>0.1988405797101449</v>
      </c>
      <c r="J1007" s="226">
        <v>0.19840579710144926</v>
      </c>
      <c r="K1007" s="226">
        <v>0.23956521739130437</v>
      </c>
      <c r="L1007" s="227">
        <f t="shared" si="13"/>
        <v>0.19089371980676328</v>
      </c>
    </row>
    <row r="1008" spans="1:12">
      <c r="A1008" s="33">
        <v>1003</v>
      </c>
      <c r="B1008" s="26" t="s">
        <v>2361</v>
      </c>
      <c r="C1008" s="223" t="s">
        <v>2362</v>
      </c>
      <c r="D1008" s="224" t="s">
        <v>394</v>
      </c>
      <c r="E1008" s="225">
        <v>134.5</v>
      </c>
      <c r="F1008" s="226">
        <v>1.2431226765799255</v>
      </c>
      <c r="G1008" s="226">
        <v>1.26453531598513</v>
      </c>
      <c r="H1008" s="226">
        <v>1.2193308550185873</v>
      </c>
      <c r="I1008" s="226">
        <v>1.2669144981412637</v>
      </c>
      <c r="J1008" s="226">
        <v>1.2443122676579927</v>
      </c>
      <c r="K1008" s="226">
        <v>1.1455762081784386</v>
      </c>
      <c r="L1008" s="227">
        <f t="shared" si="13"/>
        <v>1.2306319702602229</v>
      </c>
    </row>
    <row r="1009" spans="1:12">
      <c r="A1009" s="33">
        <v>1004</v>
      </c>
      <c r="B1009" s="26" t="s">
        <v>2363</v>
      </c>
      <c r="C1009" s="223" t="s">
        <v>2364</v>
      </c>
      <c r="D1009" s="224" t="s">
        <v>394</v>
      </c>
      <c r="E1009" s="225">
        <v>167.2</v>
      </c>
      <c r="F1009" s="226">
        <v>1.8779904306220097</v>
      </c>
      <c r="G1009" s="226">
        <v>1.8866028708133973</v>
      </c>
      <c r="H1009" s="226">
        <v>1.900956937799043</v>
      </c>
      <c r="I1009" s="226">
        <v>1.8095693779904307</v>
      </c>
      <c r="J1009" s="226">
        <v>1.8846889952153112</v>
      </c>
      <c r="K1009" s="226">
        <v>1.7588516746411484</v>
      </c>
      <c r="L1009" s="227">
        <f t="shared" si="13"/>
        <v>1.85311004784689</v>
      </c>
    </row>
    <row r="1010" spans="1:12">
      <c r="A1010" s="33">
        <v>1005</v>
      </c>
      <c r="B1010" s="26" t="s">
        <v>2365</v>
      </c>
      <c r="C1010" s="223" t="s">
        <v>2366</v>
      </c>
      <c r="D1010" s="224" t="s">
        <v>394</v>
      </c>
      <c r="E1010" s="225">
        <v>300</v>
      </c>
      <c r="F1010" s="226">
        <v>0.9237333333333333</v>
      </c>
      <c r="G1010" s="226">
        <v>0.90026666666666666</v>
      </c>
      <c r="H1010" s="226">
        <v>0.9893333333333334</v>
      </c>
      <c r="I1010" s="226">
        <v>0.91200000000000003</v>
      </c>
      <c r="J1010" s="226">
        <v>0.96213333333333328</v>
      </c>
      <c r="K1010" s="226">
        <v>0.98133333333333328</v>
      </c>
      <c r="L1010" s="227">
        <f t="shared" ref="L1010:L1079" si="14">AVERAGE(F1010:K1010)</f>
        <v>0.94479999999999997</v>
      </c>
    </row>
    <row r="1011" spans="1:12">
      <c r="A1011" s="33">
        <v>1006</v>
      </c>
      <c r="B1011" s="26" t="s">
        <v>2367</v>
      </c>
      <c r="C1011" s="223" t="s">
        <v>2368</v>
      </c>
      <c r="D1011" s="224" t="s">
        <v>394</v>
      </c>
      <c r="E1011" s="225">
        <v>222</v>
      </c>
      <c r="F1011" s="226">
        <v>1.2259459459459461</v>
      </c>
      <c r="G1011" s="226">
        <v>1.179099099099099</v>
      </c>
      <c r="H1011" s="226">
        <v>1.0616216216216214</v>
      </c>
      <c r="I1011" s="226">
        <v>1.1762162162162162</v>
      </c>
      <c r="J1011" s="226">
        <v>1.2180180180180182</v>
      </c>
      <c r="K1011" s="226">
        <v>1.3218018018018018</v>
      </c>
      <c r="L1011" s="227">
        <f t="shared" si="14"/>
        <v>1.1971171171171171</v>
      </c>
    </row>
    <row r="1012" spans="1:12">
      <c r="A1012" s="33">
        <v>1007</v>
      </c>
      <c r="B1012" s="26" t="s">
        <v>2369</v>
      </c>
      <c r="C1012" s="223" t="s">
        <v>2370</v>
      </c>
      <c r="D1012" s="224" t="s">
        <v>394</v>
      </c>
      <c r="E1012" s="225">
        <v>650</v>
      </c>
      <c r="F1012" s="226">
        <v>0.67200000000000004</v>
      </c>
      <c r="G1012" s="226">
        <v>0.63729230769230771</v>
      </c>
      <c r="H1012" s="226">
        <v>0.7657846153846154</v>
      </c>
      <c r="I1012" s="226">
        <v>0.49624615384615384</v>
      </c>
      <c r="J1012" s="226">
        <v>0.45267692307692309</v>
      </c>
      <c r="K1012" s="226">
        <v>0.45489230769230771</v>
      </c>
      <c r="L1012" s="227">
        <f t="shared" si="14"/>
        <v>0.57981538461538462</v>
      </c>
    </row>
    <row r="1013" spans="1:12">
      <c r="A1013" s="33">
        <v>1008</v>
      </c>
      <c r="B1013" s="26" t="s">
        <v>2371</v>
      </c>
      <c r="C1013" s="223" t="s">
        <v>2372</v>
      </c>
      <c r="D1013" s="224" t="s">
        <v>394</v>
      </c>
      <c r="E1013" s="225">
        <v>200</v>
      </c>
      <c r="F1013" s="226">
        <v>0</v>
      </c>
      <c r="G1013" s="226">
        <v>0.504</v>
      </c>
      <c r="H1013" s="226">
        <v>0.91200000000000003</v>
      </c>
      <c r="I1013" s="226">
        <v>0.9536</v>
      </c>
      <c r="J1013" s="226">
        <v>0.98480000000000001</v>
      </c>
      <c r="K1013" s="226">
        <v>0.93840000000000001</v>
      </c>
      <c r="L1013" s="227">
        <f t="shared" si="14"/>
        <v>0.71546666666666658</v>
      </c>
    </row>
    <row r="1014" spans="1:12">
      <c r="A1014" s="33">
        <v>1009</v>
      </c>
      <c r="B1014" s="26" t="s">
        <v>2373</v>
      </c>
      <c r="C1014" s="223" t="s">
        <v>2374</v>
      </c>
      <c r="D1014" s="224" t="s">
        <v>394</v>
      </c>
      <c r="E1014" s="225">
        <v>300</v>
      </c>
      <c r="F1014" s="226">
        <v>3.9466666666666664E-2</v>
      </c>
      <c r="G1014" s="226">
        <v>5.6533333333333338E-2</v>
      </c>
      <c r="H1014" s="226">
        <v>6.4000000000000001E-2</v>
      </c>
      <c r="I1014" s="226">
        <v>4.9066666666666661E-2</v>
      </c>
      <c r="J1014" s="226">
        <v>4.6399999999999997E-2</v>
      </c>
      <c r="K1014" s="226">
        <v>5.5466666666666671E-2</v>
      </c>
      <c r="L1014" s="227">
        <f t="shared" si="14"/>
        <v>5.1822222222222221E-2</v>
      </c>
    </row>
    <row r="1015" spans="1:12">
      <c r="A1015" s="33">
        <v>1010</v>
      </c>
      <c r="B1015" s="26" t="s">
        <v>2375</v>
      </c>
      <c r="C1015" s="223" t="s">
        <v>2376</v>
      </c>
      <c r="D1015" s="224" t="s">
        <v>394</v>
      </c>
      <c r="E1015" s="225">
        <v>134.4</v>
      </c>
      <c r="F1015" s="226">
        <v>0.66011904761904761</v>
      </c>
      <c r="G1015" s="226">
        <v>0.54226190476190472</v>
      </c>
      <c r="H1015" s="226">
        <v>0.49464285714285705</v>
      </c>
      <c r="I1015" s="226">
        <v>0.44047619047619041</v>
      </c>
      <c r="J1015" s="226">
        <v>0.48511904761904762</v>
      </c>
      <c r="K1015" s="226">
        <v>0.58392857142857146</v>
      </c>
      <c r="L1015" s="227">
        <f t="shared" si="14"/>
        <v>0.53442460317460305</v>
      </c>
    </row>
    <row r="1016" spans="1:12">
      <c r="A1016" s="33">
        <v>1011</v>
      </c>
      <c r="B1016" s="26" t="s">
        <v>2377</v>
      </c>
      <c r="C1016" s="223" t="s">
        <v>2378</v>
      </c>
      <c r="D1016" s="224" t="s">
        <v>394</v>
      </c>
      <c r="E1016" s="225">
        <v>167.2</v>
      </c>
      <c r="F1016" s="226">
        <v>0.83289473684210547</v>
      </c>
      <c r="G1016" s="226">
        <v>0.67093301435406694</v>
      </c>
      <c r="H1016" s="226">
        <v>0.62129186602870812</v>
      </c>
      <c r="I1016" s="226">
        <v>0.71806220095693774</v>
      </c>
      <c r="J1016" s="226">
        <v>0.70382775119617236</v>
      </c>
      <c r="K1016" s="226">
        <v>0.67990430622009579</v>
      </c>
      <c r="L1016" s="227">
        <f t="shared" si="14"/>
        <v>0.70448564593301455</v>
      </c>
    </row>
    <row r="1017" spans="1:12">
      <c r="A1017" s="33">
        <v>1012</v>
      </c>
      <c r="B1017" s="26" t="s">
        <v>2379</v>
      </c>
      <c r="C1017" s="223" t="s">
        <v>2380</v>
      </c>
      <c r="D1017" s="224" t="s">
        <v>394</v>
      </c>
      <c r="E1017" s="225">
        <v>180</v>
      </c>
      <c r="F1017" s="226">
        <v>0.76622222222222214</v>
      </c>
      <c r="G1017" s="226">
        <v>0.84977777777777785</v>
      </c>
      <c r="H1017" s="226">
        <v>0.84444444444444444</v>
      </c>
      <c r="I1017" s="226">
        <v>0.7884444444444445</v>
      </c>
      <c r="J1017" s="226">
        <v>0.83199999999999996</v>
      </c>
      <c r="K1017" s="226">
        <v>0.82488888888888878</v>
      </c>
      <c r="L1017" s="227">
        <f t="shared" si="14"/>
        <v>0.81762962962962982</v>
      </c>
    </row>
    <row r="1018" spans="1:12">
      <c r="A1018" s="33">
        <v>1013</v>
      </c>
      <c r="B1018" s="26" t="s">
        <v>2381</v>
      </c>
      <c r="C1018" s="223" t="s">
        <v>2382</v>
      </c>
      <c r="D1018" s="224" t="s">
        <v>394</v>
      </c>
      <c r="E1018" s="225">
        <v>450</v>
      </c>
      <c r="F1018" s="226">
        <v>0.99371428571428577</v>
      </c>
      <c r="G1018" s="226">
        <v>1.0142857142857142</v>
      </c>
      <c r="H1018" s="226">
        <v>0.96000000000000008</v>
      </c>
      <c r="I1018" s="226">
        <v>0.95371428571428563</v>
      </c>
      <c r="J1018" s="226">
        <v>0.30204444444444439</v>
      </c>
      <c r="K1018" s="226">
        <v>0.90666666666666684</v>
      </c>
      <c r="L1018" s="227">
        <f t="shared" si="14"/>
        <v>0.85507089947089954</v>
      </c>
    </row>
    <row r="1019" spans="1:12">
      <c r="A1019" s="33">
        <v>1014</v>
      </c>
      <c r="B1019" s="26" t="s">
        <v>2383</v>
      </c>
      <c r="C1019" s="223" t="s">
        <v>2384</v>
      </c>
      <c r="D1019" s="224" t="s">
        <v>394</v>
      </c>
      <c r="E1019" s="225">
        <v>250</v>
      </c>
      <c r="F1019" s="226">
        <v>0.70784000000000002</v>
      </c>
      <c r="G1019" s="226">
        <v>0.87103999999999993</v>
      </c>
      <c r="H1019" s="226">
        <v>0.77824000000000004</v>
      </c>
      <c r="I1019" s="226">
        <v>1.1526400000000001</v>
      </c>
      <c r="J1019" s="226">
        <v>1.2224000000000002</v>
      </c>
      <c r="K1019" s="226">
        <v>0.98048000000000002</v>
      </c>
      <c r="L1019" s="227">
        <f t="shared" si="14"/>
        <v>0.95210666666666677</v>
      </c>
    </row>
    <row r="1020" spans="1:12">
      <c r="A1020" s="33">
        <v>1015</v>
      </c>
      <c r="B1020" s="26" t="s">
        <v>2385</v>
      </c>
      <c r="C1020" s="223" t="s">
        <v>2386</v>
      </c>
      <c r="D1020" s="224" t="s">
        <v>394</v>
      </c>
      <c r="E1020" s="225">
        <v>650</v>
      </c>
      <c r="F1020" s="226">
        <v>0.30990769230769233</v>
      </c>
      <c r="G1020" s="226">
        <v>0.72553846153846158</v>
      </c>
      <c r="H1020" s="226">
        <v>0.29907692307692302</v>
      </c>
      <c r="I1020" s="226">
        <v>0.47753846153846158</v>
      </c>
      <c r="J1020" s="226">
        <v>0.63015384615384618</v>
      </c>
      <c r="K1020" s="226">
        <v>0.60676923076923073</v>
      </c>
      <c r="L1020" s="227">
        <f t="shared" si="14"/>
        <v>0.50816410256410249</v>
      </c>
    </row>
    <row r="1021" spans="1:12">
      <c r="A1021" s="33">
        <v>1016</v>
      </c>
      <c r="B1021" s="26" t="s">
        <v>2387</v>
      </c>
      <c r="C1021" s="223" t="s">
        <v>2388</v>
      </c>
      <c r="D1021" s="224" t="s">
        <v>397</v>
      </c>
      <c r="E1021" s="225">
        <v>588</v>
      </c>
      <c r="F1021" s="226">
        <v>0.30612244897959184</v>
      </c>
      <c r="G1021" s="226">
        <v>0.34693877551020408</v>
      </c>
      <c r="H1021" s="226">
        <v>0.35714285714285715</v>
      </c>
      <c r="I1021" s="226">
        <v>0.2857142857142857</v>
      </c>
      <c r="J1021" s="226">
        <v>0.51020408163265307</v>
      </c>
      <c r="K1021" s="226">
        <v>0.2857142857142857</v>
      </c>
      <c r="L1021" s="227">
        <f t="shared" si="14"/>
        <v>0.34863945578231292</v>
      </c>
    </row>
    <row r="1022" spans="1:12">
      <c r="A1022" s="33">
        <v>1017</v>
      </c>
      <c r="B1022" s="26" t="s">
        <v>2389</v>
      </c>
      <c r="C1022" s="223" t="s">
        <v>2390</v>
      </c>
      <c r="D1022" s="224" t="s">
        <v>735</v>
      </c>
      <c r="E1022" s="225">
        <v>1805</v>
      </c>
      <c r="F1022" s="226">
        <v>2.6592797783933516E-3</v>
      </c>
      <c r="G1022" s="226">
        <v>1.8614958448753462E-2</v>
      </c>
      <c r="H1022" s="226">
        <v>0.36565096952908588</v>
      </c>
      <c r="I1022" s="226">
        <v>0.16886426592797785</v>
      </c>
      <c r="J1022" s="226">
        <v>0</v>
      </c>
      <c r="K1022" s="226">
        <v>0</v>
      </c>
      <c r="L1022" s="227">
        <f t="shared" si="14"/>
        <v>9.2631578947368412E-2</v>
      </c>
    </row>
    <row r="1023" spans="1:12">
      <c r="A1023" s="33">
        <v>1018</v>
      </c>
      <c r="B1023" s="26" t="s">
        <v>2391</v>
      </c>
      <c r="C1023" s="223" t="s">
        <v>2392</v>
      </c>
      <c r="D1023" s="224" t="s">
        <v>394</v>
      </c>
      <c r="E1023" s="225">
        <v>555</v>
      </c>
      <c r="F1023" s="226">
        <v>0.33513513513513515</v>
      </c>
      <c r="G1023" s="226">
        <v>0.62529729729729733</v>
      </c>
      <c r="H1023" s="226">
        <v>0.55351351351351352</v>
      </c>
      <c r="I1023" s="226">
        <v>0.58810810810810821</v>
      </c>
      <c r="J1023" s="226">
        <v>0.61059459459459464</v>
      </c>
      <c r="K1023" s="226">
        <v>0.62875675675675669</v>
      </c>
      <c r="L1023" s="227">
        <f t="shared" si="14"/>
        <v>0.55690090090090105</v>
      </c>
    </row>
    <row r="1024" spans="1:12">
      <c r="A1024" s="33">
        <v>1019</v>
      </c>
      <c r="B1024" s="26" t="s">
        <v>2393</v>
      </c>
      <c r="C1024" s="223" t="s">
        <v>2394</v>
      </c>
      <c r="D1024" s="224" t="s">
        <v>394</v>
      </c>
      <c r="E1024" s="225">
        <v>300</v>
      </c>
      <c r="F1024" s="226">
        <v>0.73040000000000005</v>
      </c>
      <c r="G1024" s="226">
        <v>0.79279999999999995</v>
      </c>
      <c r="H1024" s="226">
        <v>0.80079999999999996</v>
      </c>
      <c r="I1024" s="226">
        <v>0.78239999999999998</v>
      </c>
      <c r="J1024" s="226">
        <v>0.7984</v>
      </c>
      <c r="K1024" s="226">
        <v>0.84799999999999998</v>
      </c>
      <c r="L1024" s="227">
        <f t="shared" si="14"/>
        <v>0.79213333333333324</v>
      </c>
    </row>
    <row r="1025" spans="1:12">
      <c r="A1025" s="33">
        <v>1020</v>
      </c>
      <c r="B1025" s="26" t="s">
        <v>2395</v>
      </c>
      <c r="C1025" s="223" t="s">
        <v>2396</v>
      </c>
      <c r="D1025" s="224" t="s">
        <v>394</v>
      </c>
      <c r="E1025" s="225">
        <v>315</v>
      </c>
      <c r="F1025" s="226">
        <v>0.87314285714285722</v>
      </c>
      <c r="G1025" s="226">
        <v>0.6603174603174603</v>
      </c>
      <c r="H1025" s="226">
        <v>0.82946031746031734</v>
      </c>
      <c r="I1025" s="226">
        <v>0.78069841269841278</v>
      </c>
      <c r="J1025" s="226">
        <v>0.84774603174603158</v>
      </c>
      <c r="K1025" s="226">
        <v>0.77155555555555566</v>
      </c>
      <c r="L1025" s="227">
        <f t="shared" si="14"/>
        <v>0.79382010582010576</v>
      </c>
    </row>
    <row r="1026" spans="1:12">
      <c r="A1026" s="33">
        <v>1021</v>
      </c>
      <c r="B1026" s="26" t="s">
        <v>2397</v>
      </c>
      <c r="C1026" s="223" t="s">
        <v>2398</v>
      </c>
      <c r="D1026" s="224" t="s">
        <v>421</v>
      </c>
      <c r="E1026" s="225">
        <v>128</v>
      </c>
      <c r="F1026" s="226">
        <v>0.68437499999999996</v>
      </c>
      <c r="G1026" s="226">
        <v>0.64812499999999995</v>
      </c>
      <c r="H1026" s="226">
        <v>0.51374999999999993</v>
      </c>
      <c r="I1026" s="226">
        <v>0.515625</v>
      </c>
      <c r="J1026" s="226">
        <v>0.51812500000000006</v>
      </c>
      <c r="K1026" s="226">
        <v>0.54374999999999996</v>
      </c>
      <c r="L1026" s="227">
        <f t="shared" si="14"/>
        <v>0.57062500000000005</v>
      </c>
    </row>
    <row r="1027" spans="1:12">
      <c r="A1027" s="33">
        <v>1022</v>
      </c>
      <c r="B1027" s="26" t="s">
        <v>2399</v>
      </c>
      <c r="C1027" s="223" t="s">
        <v>2400</v>
      </c>
      <c r="D1027" s="224" t="s">
        <v>421</v>
      </c>
      <c r="E1027" s="225">
        <v>253</v>
      </c>
      <c r="F1027" s="226">
        <v>0.99762845849802362</v>
      </c>
      <c r="G1027" s="226">
        <v>1.1003952569169959</v>
      </c>
      <c r="H1027" s="226">
        <v>1.0972332015810278</v>
      </c>
      <c r="I1027" s="226">
        <v>1.1320158102766797</v>
      </c>
      <c r="J1027" s="226">
        <v>1.0687747035573121</v>
      </c>
      <c r="K1027" s="226">
        <v>1.0845849802371543</v>
      </c>
      <c r="L1027" s="227">
        <f t="shared" si="14"/>
        <v>1.0801054018445322</v>
      </c>
    </row>
    <row r="1028" spans="1:12">
      <c r="A1028" s="33">
        <v>1023</v>
      </c>
      <c r="B1028" s="26" t="s">
        <v>2401</v>
      </c>
      <c r="C1028" s="223" t="s">
        <v>2402</v>
      </c>
      <c r="D1028" s="224" t="s">
        <v>421</v>
      </c>
      <c r="E1028" s="225">
        <v>259</v>
      </c>
      <c r="F1028" s="226">
        <v>0.60463320463320458</v>
      </c>
      <c r="G1028" s="226">
        <v>0.71814671814671815</v>
      </c>
      <c r="H1028" s="226">
        <v>0.72200772200772201</v>
      </c>
      <c r="I1028" s="226">
        <v>0.72972972972972971</v>
      </c>
      <c r="J1028" s="226">
        <v>0.78841698841698837</v>
      </c>
      <c r="K1028" s="226">
        <v>0.93899613899613898</v>
      </c>
      <c r="L1028" s="227">
        <f t="shared" si="14"/>
        <v>0.75032175032175041</v>
      </c>
    </row>
    <row r="1029" spans="1:12">
      <c r="A1029" s="33">
        <v>1024</v>
      </c>
      <c r="B1029" s="26" t="s">
        <v>2403</v>
      </c>
      <c r="C1029" s="223" t="s">
        <v>2404</v>
      </c>
      <c r="D1029" s="224" t="s">
        <v>735</v>
      </c>
      <c r="E1029" s="26">
        <v>9610</v>
      </c>
      <c r="F1029" s="226">
        <v>5.9937565036420389E-3</v>
      </c>
      <c r="G1029" s="226">
        <v>5.4942767950052034E-3</v>
      </c>
      <c r="H1029" s="226">
        <v>0.11038501560874091</v>
      </c>
      <c r="I1029" s="226">
        <v>0.62584807492195627</v>
      </c>
      <c r="J1029" s="226">
        <v>0.61935483870967745</v>
      </c>
      <c r="K1029" s="226">
        <v>0.68878251821019765</v>
      </c>
      <c r="L1029" s="227">
        <f t="shared" si="14"/>
        <v>0.34264308012486994</v>
      </c>
    </row>
    <row r="1030" spans="1:12">
      <c r="A1030" s="33">
        <v>1025</v>
      </c>
      <c r="B1030" s="26" t="s">
        <v>2405</v>
      </c>
      <c r="C1030" s="223" t="s">
        <v>2406</v>
      </c>
      <c r="D1030" s="224" t="s">
        <v>394</v>
      </c>
      <c r="E1030" s="225">
        <v>167</v>
      </c>
      <c r="F1030" s="226">
        <v>0.9988023952095807</v>
      </c>
      <c r="G1030" s="226">
        <v>1.0093413173652694</v>
      </c>
      <c r="H1030" s="226">
        <v>0.96814371257485032</v>
      </c>
      <c r="I1030" s="226">
        <v>1.0256287425149702</v>
      </c>
      <c r="J1030" s="226">
        <v>1.0007185628742514</v>
      </c>
      <c r="K1030" s="226">
        <v>1.0653892215568861</v>
      </c>
      <c r="L1030" s="227">
        <f t="shared" si="14"/>
        <v>1.0113373253493014</v>
      </c>
    </row>
    <row r="1031" spans="1:12">
      <c r="A1031" s="33">
        <v>1026</v>
      </c>
      <c r="B1031" s="26" t="s">
        <v>2407</v>
      </c>
      <c r="C1031" s="223" t="s">
        <v>2408</v>
      </c>
      <c r="D1031" s="224" t="s">
        <v>633</v>
      </c>
      <c r="E1031" s="26">
        <v>17000</v>
      </c>
      <c r="F1031" s="226">
        <v>0.8791411764705882</v>
      </c>
      <c r="G1031" s="226">
        <v>1.1373470588235295</v>
      </c>
      <c r="H1031" s="226">
        <v>0.99715882352941154</v>
      </c>
      <c r="I1031" s="226">
        <v>0.90214705882352941</v>
      </c>
      <c r="J1031" s="226">
        <v>1.0945647058823531</v>
      </c>
      <c r="K1031" s="226">
        <v>1.2203588235294116</v>
      </c>
      <c r="L1031" s="227">
        <f t="shared" si="14"/>
        <v>1.0384529411764707</v>
      </c>
    </row>
    <row r="1032" spans="1:12">
      <c r="A1032" s="33">
        <v>1027</v>
      </c>
      <c r="B1032" s="26" t="s">
        <v>2409</v>
      </c>
      <c r="C1032" s="223" t="s">
        <v>2410</v>
      </c>
      <c r="D1032" s="224" t="s">
        <v>397</v>
      </c>
      <c r="E1032" s="225">
        <v>144</v>
      </c>
      <c r="F1032" s="226">
        <v>0.13277777777777777</v>
      </c>
      <c r="G1032" s="226">
        <v>0.13944444444444445</v>
      </c>
      <c r="H1032" s="226">
        <v>0.17499999999999999</v>
      </c>
      <c r="I1032" s="226">
        <v>0.30166666666666664</v>
      </c>
      <c r="J1032" s="226">
        <v>0.12666666666666668</v>
      </c>
      <c r="K1032" s="226">
        <v>0.13499999999999998</v>
      </c>
      <c r="L1032" s="227">
        <f t="shared" si="14"/>
        <v>0.16842592592592595</v>
      </c>
    </row>
    <row r="1033" spans="1:12">
      <c r="A1033" s="33">
        <v>1028</v>
      </c>
      <c r="B1033" s="26" t="s">
        <v>2411</v>
      </c>
      <c r="C1033" s="223" t="s">
        <v>2412</v>
      </c>
      <c r="D1033" s="224" t="s">
        <v>391</v>
      </c>
      <c r="E1033" s="225">
        <v>150</v>
      </c>
      <c r="F1033" s="226">
        <v>0.55893333333333339</v>
      </c>
      <c r="G1033" s="226">
        <v>0.54186666666666672</v>
      </c>
      <c r="H1033" s="226">
        <v>0.48853333333333332</v>
      </c>
      <c r="I1033" s="226">
        <v>0.4</v>
      </c>
      <c r="J1033" s="226">
        <v>0.34666666666666668</v>
      </c>
      <c r="K1033" s="226">
        <v>0.34559999999999996</v>
      </c>
      <c r="L1033" s="227">
        <f t="shared" si="14"/>
        <v>0.44693333333333335</v>
      </c>
    </row>
    <row r="1034" spans="1:12">
      <c r="A1034" s="33">
        <v>1029</v>
      </c>
      <c r="B1034" s="26" t="s">
        <v>2413</v>
      </c>
      <c r="C1034" s="223" t="s">
        <v>2414</v>
      </c>
      <c r="D1034" s="224" t="s">
        <v>391</v>
      </c>
      <c r="E1034" s="225">
        <v>200</v>
      </c>
      <c r="F1034" s="226">
        <v>0.6472</v>
      </c>
      <c r="G1034" s="226">
        <v>0.71040000000000003</v>
      </c>
      <c r="H1034" s="226">
        <v>0.79600000000000004</v>
      </c>
      <c r="I1034" s="226">
        <v>0.97760000000000002</v>
      </c>
      <c r="J1034" s="226">
        <v>1.0488</v>
      </c>
      <c r="K1034" s="226">
        <v>0.94</v>
      </c>
      <c r="L1034" s="227">
        <f t="shared" si="14"/>
        <v>0.85333333333333317</v>
      </c>
    </row>
    <row r="1035" spans="1:12">
      <c r="A1035" s="33">
        <v>1030</v>
      </c>
      <c r="B1035" s="26" t="s">
        <v>2415</v>
      </c>
      <c r="C1035" s="223" t="s">
        <v>2416</v>
      </c>
      <c r="D1035" s="224" t="s">
        <v>391</v>
      </c>
      <c r="E1035" s="225">
        <v>208</v>
      </c>
      <c r="F1035" s="226">
        <v>0.18230769230769231</v>
      </c>
      <c r="G1035" s="226">
        <v>0.43153846153846148</v>
      </c>
      <c r="H1035" s="226">
        <v>0.43769230769230766</v>
      </c>
      <c r="I1035" s="226">
        <v>0.3438461538461538</v>
      </c>
      <c r="J1035" s="226">
        <v>0.28615384615384615</v>
      </c>
      <c r="K1035" s="226">
        <v>0.28692307692307695</v>
      </c>
      <c r="L1035" s="227">
        <f t="shared" si="14"/>
        <v>0.3280769230769231</v>
      </c>
    </row>
    <row r="1036" spans="1:12">
      <c r="A1036" s="33">
        <v>1031</v>
      </c>
      <c r="B1036" s="26" t="s">
        <v>2417</v>
      </c>
      <c r="C1036" s="223" t="s">
        <v>2418</v>
      </c>
      <c r="D1036" s="224" t="s">
        <v>391</v>
      </c>
      <c r="E1036" s="225">
        <v>170</v>
      </c>
      <c r="F1036" s="226">
        <v>0.14541176470588235</v>
      </c>
      <c r="G1036" s="226">
        <v>0</v>
      </c>
      <c r="H1036" s="226">
        <v>0</v>
      </c>
      <c r="I1036" s="226">
        <v>0</v>
      </c>
      <c r="J1036" s="226">
        <v>0</v>
      </c>
      <c r="K1036" s="226">
        <v>0</v>
      </c>
      <c r="L1036" s="227">
        <f t="shared" si="14"/>
        <v>2.423529411764706E-2</v>
      </c>
    </row>
    <row r="1037" spans="1:12">
      <c r="A1037" s="33">
        <v>1032</v>
      </c>
      <c r="B1037" s="26" t="s">
        <v>2419</v>
      </c>
      <c r="C1037" s="223" t="s">
        <v>2420</v>
      </c>
      <c r="D1037" s="224" t="s">
        <v>394</v>
      </c>
      <c r="E1037" s="225">
        <v>550</v>
      </c>
      <c r="F1037" s="226">
        <v>0.67563636363636359</v>
      </c>
      <c r="G1037" s="226">
        <v>0.91490909090909089</v>
      </c>
      <c r="H1037" s="226">
        <v>0.7178181818181818</v>
      </c>
      <c r="I1037" s="226">
        <v>0.76654545454545453</v>
      </c>
      <c r="J1037" s="226">
        <v>0.79781818181818187</v>
      </c>
      <c r="K1037" s="226">
        <v>0.71418181818181814</v>
      </c>
      <c r="L1037" s="227">
        <f t="shared" si="14"/>
        <v>0.76448484848484843</v>
      </c>
    </row>
    <row r="1038" spans="1:12">
      <c r="A1038" s="33">
        <v>1033</v>
      </c>
      <c r="B1038" s="26" t="s">
        <v>2421</v>
      </c>
      <c r="C1038" s="223" t="s">
        <v>2422</v>
      </c>
      <c r="D1038" s="224" t="s">
        <v>391</v>
      </c>
      <c r="E1038" s="225">
        <v>200</v>
      </c>
      <c r="F1038" s="226">
        <v>0.82440000000000002</v>
      </c>
      <c r="G1038" s="226">
        <v>0.79920000000000002</v>
      </c>
      <c r="H1038" s="226">
        <v>0.87</v>
      </c>
      <c r="I1038" s="226">
        <v>0.78480000000000005</v>
      </c>
      <c r="J1038" s="226">
        <v>0.9264</v>
      </c>
      <c r="K1038" s="226">
        <v>0.78359999999999996</v>
      </c>
      <c r="L1038" s="227">
        <f t="shared" si="14"/>
        <v>0.83140000000000003</v>
      </c>
    </row>
    <row r="1039" spans="1:12">
      <c r="A1039" s="33">
        <v>1034</v>
      </c>
      <c r="B1039" s="26" t="s">
        <v>2423</v>
      </c>
      <c r="C1039" s="223" t="s">
        <v>2424</v>
      </c>
      <c r="D1039" s="224" t="s">
        <v>394</v>
      </c>
      <c r="E1039" s="225">
        <v>263</v>
      </c>
      <c r="F1039" s="226">
        <v>1.3688212927756654E-2</v>
      </c>
      <c r="G1039" s="226">
        <v>1.7338403041825094E-2</v>
      </c>
      <c r="H1039" s="226">
        <v>0.24182509505703423</v>
      </c>
      <c r="I1039" s="226">
        <v>1.7338403041825094E-2</v>
      </c>
      <c r="J1039" s="226">
        <v>2.6463878326996194E-2</v>
      </c>
      <c r="K1039" s="226">
        <v>6.7528517110266167E-2</v>
      </c>
      <c r="L1039" s="227">
        <f t="shared" si="14"/>
        <v>6.4030418250950571E-2</v>
      </c>
    </row>
    <row r="1040" spans="1:12">
      <c r="A1040" s="33">
        <v>1035</v>
      </c>
      <c r="B1040" s="26" t="s">
        <v>2425</v>
      </c>
      <c r="C1040" s="223" t="s">
        <v>2426</v>
      </c>
      <c r="D1040" s="224" t="s">
        <v>391</v>
      </c>
      <c r="E1040" s="225">
        <v>110</v>
      </c>
      <c r="F1040" s="226">
        <v>0.25090909090909091</v>
      </c>
      <c r="G1040" s="226">
        <v>0.45163636363636361</v>
      </c>
      <c r="H1040" s="226">
        <v>0.42545454545454542</v>
      </c>
      <c r="I1040" s="226">
        <v>0.32072727272727275</v>
      </c>
      <c r="J1040" s="226">
        <v>1.0865454545454545</v>
      </c>
      <c r="K1040" s="226">
        <v>0.37090909090909097</v>
      </c>
      <c r="L1040" s="227">
        <f t="shared" si="14"/>
        <v>0.48436363636363639</v>
      </c>
    </row>
    <row r="1041" spans="1:12">
      <c r="A1041" s="33">
        <v>1036</v>
      </c>
      <c r="B1041" s="26" t="s">
        <v>2427</v>
      </c>
      <c r="C1041" s="223" t="s">
        <v>2428</v>
      </c>
      <c r="D1041" s="224" t="s">
        <v>391</v>
      </c>
      <c r="E1041" s="225">
        <v>234</v>
      </c>
      <c r="F1041" s="226">
        <v>0.48478632478632483</v>
      </c>
      <c r="G1041" s="226">
        <v>0.91829059829059823</v>
      </c>
      <c r="H1041" s="226">
        <v>1.0769230769230769</v>
      </c>
      <c r="I1041" s="226">
        <v>0.90666666666666662</v>
      </c>
      <c r="J1041" s="226">
        <v>0.64</v>
      </c>
      <c r="K1041" s="226">
        <v>0.69401709401709399</v>
      </c>
      <c r="L1041" s="227">
        <f t="shared" si="14"/>
        <v>0.78678062678062677</v>
      </c>
    </row>
    <row r="1042" spans="1:12">
      <c r="A1042" s="33">
        <v>1037</v>
      </c>
      <c r="B1042" s="26" t="s">
        <v>2429</v>
      </c>
      <c r="C1042" s="223" t="s">
        <v>2430</v>
      </c>
      <c r="D1042" s="224" t="s">
        <v>394</v>
      </c>
      <c r="E1042" s="225">
        <v>220</v>
      </c>
      <c r="F1042" s="226">
        <v>0.23636363636363636</v>
      </c>
      <c r="G1042" s="226">
        <v>0.10836363636363636</v>
      </c>
      <c r="H1042" s="226">
        <v>0.10763636363636364</v>
      </c>
      <c r="I1042" s="226">
        <v>0.10036363636363635</v>
      </c>
      <c r="J1042" s="226">
        <v>0.12945454545454546</v>
      </c>
      <c r="K1042" s="226">
        <v>9.6000000000000002E-2</v>
      </c>
      <c r="L1042" s="227">
        <f t="shared" si="14"/>
        <v>0.1296969696969697</v>
      </c>
    </row>
    <row r="1043" spans="1:12">
      <c r="A1043" s="33">
        <v>1038</v>
      </c>
      <c r="B1043" s="26" t="s">
        <v>2431</v>
      </c>
      <c r="C1043" s="223" t="s">
        <v>2432</v>
      </c>
      <c r="D1043" s="224" t="s">
        <v>394</v>
      </c>
      <c r="E1043" s="225">
        <v>500</v>
      </c>
      <c r="F1043" s="226">
        <v>0.35039999999999999</v>
      </c>
      <c r="G1043" s="226">
        <v>0.43536000000000002</v>
      </c>
      <c r="H1043" s="226">
        <v>0.40127999999999997</v>
      </c>
      <c r="I1043" s="226">
        <v>0.42432000000000003</v>
      </c>
      <c r="J1043" s="226">
        <v>0.46128000000000002</v>
      </c>
      <c r="K1043" s="226">
        <v>0.47088000000000008</v>
      </c>
      <c r="L1043" s="227">
        <f t="shared" si="14"/>
        <v>0.42392000000000007</v>
      </c>
    </row>
    <row r="1044" spans="1:12">
      <c r="A1044" s="33">
        <v>1039</v>
      </c>
      <c r="B1044" s="26" t="s">
        <v>2433</v>
      </c>
      <c r="C1044" s="223" t="s">
        <v>2434</v>
      </c>
      <c r="D1044" s="224" t="s">
        <v>633</v>
      </c>
      <c r="E1044" s="26">
        <v>22000</v>
      </c>
      <c r="F1044" s="226">
        <v>0.95915263157894748</v>
      </c>
      <c r="G1044" s="226">
        <v>1.039921052631579</v>
      </c>
      <c r="H1044" s="226">
        <v>1.0807894736842105</v>
      </c>
      <c r="I1044" s="226">
        <v>0.9810526315789474</v>
      </c>
      <c r="J1044" s="226">
        <v>0.84292272727272721</v>
      </c>
      <c r="K1044" s="226">
        <v>0.9505318181818182</v>
      </c>
      <c r="L1044" s="227">
        <f t="shared" si="14"/>
        <v>0.97572838915470494</v>
      </c>
    </row>
    <row r="1045" spans="1:12">
      <c r="A1045" s="33">
        <v>1040</v>
      </c>
      <c r="B1045" s="26" t="s">
        <v>2435</v>
      </c>
      <c r="C1045" s="223" t="s">
        <v>2436</v>
      </c>
      <c r="D1045" s="224" t="s">
        <v>391</v>
      </c>
      <c r="E1045" s="225">
        <v>134</v>
      </c>
      <c r="F1045" s="226">
        <v>5.850746268656716E-2</v>
      </c>
      <c r="G1045" s="226">
        <v>8.0597014925373134E-2</v>
      </c>
      <c r="H1045" s="226">
        <v>0.36716417910447763</v>
      </c>
      <c r="I1045" s="226">
        <v>7.8805970149253737E-2</v>
      </c>
      <c r="J1045" s="226">
        <v>8.1791044776119412E-2</v>
      </c>
      <c r="K1045" s="226">
        <v>0.08</v>
      </c>
      <c r="L1045" s="227">
        <f t="shared" si="14"/>
        <v>0.12447761194029849</v>
      </c>
    </row>
    <row r="1046" spans="1:12">
      <c r="A1046" s="33">
        <v>1041</v>
      </c>
      <c r="B1046" s="26" t="s">
        <v>2437</v>
      </c>
      <c r="C1046" s="223" t="s">
        <v>2438</v>
      </c>
      <c r="D1046" s="224" t="s">
        <v>394</v>
      </c>
      <c r="E1046" s="225">
        <v>135</v>
      </c>
      <c r="F1046" s="226">
        <v>0.90785185185185191</v>
      </c>
      <c r="G1046" s="226">
        <v>0.93925925925925924</v>
      </c>
      <c r="H1046" s="226">
        <v>1.0287407407407407</v>
      </c>
      <c r="I1046" s="226">
        <v>0.93748148148148147</v>
      </c>
      <c r="J1046" s="226">
        <v>0.95525925925925936</v>
      </c>
      <c r="K1046" s="226">
        <v>0.88474074074074072</v>
      </c>
      <c r="L1046" s="227">
        <f t="shared" si="14"/>
        <v>0.94222222222222218</v>
      </c>
    </row>
    <row r="1047" spans="1:12">
      <c r="A1047" s="33">
        <v>1042</v>
      </c>
      <c r="B1047" s="26" t="s">
        <v>2439</v>
      </c>
      <c r="C1047" s="223" t="s">
        <v>2440</v>
      </c>
      <c r="D1047" s="224" t="s">
        <v>394</v>
      </c>
      <c r="E1047" s="225">
        <v>556</v>
      </c>
      <c r="F1047" s="226">
        <v>0.64489208633093531</v>
      </c>
      <c r="G1047" s="226">
        <v>0.65784172661870499</v>
      </c>
      <c r="H1047" s="226">
        <v>0.55748201438848921</v>
      </c>
      <c r="I1047" s="226">
        <v>0.59309352517985614</v>
      </c>
      <c r="J1047" s="226">
        <v>0.58273381294964033</v>
      </c>
      <c r="K1047" s="226">
        <v>0.61446043165467623</v>
      </c>
      <c r="L1047" s="227">
        <f t="shared" si="14"/>
        <v>0.60841726618705039</v>
      </c>
    </row>
    <row r="1048" spans="1:12">
      <c r="A1048" s="33">
        <v>1043</v>
      </c>
      <c r="B1048" s="26" t="s">
        <v>2441</v>
      </c>
      <c r="C1048" s="223" t="s">
        <v>2442</v>
      </c>
      <c r="D1048" s="224" t="s">
        <v>394</v>
      </c>
      <c r="E1048" s="225">
        <v>250</v>
      </c>
      <c r="F1048" s="226">
        <v>0.75360000000000005</v>
      </c>
      <c r="G1048" s="226">
        <v>3.5520000000000003E-2</v>
      </c>
      <c r="H1048" s="226">
        <v>0.44256000000000001</v>
      </c>
      <c r="I1048" s="226">
        <v>5.4719999999999998E-2</v>
      </c>
      <c r="J1048" s="226">
        <v>7.2959999999999997E-2</v>
      </c>
      <c r="K1048" s="226">
        <v>5.28E-2</v>
      </c>
      <c r="L1048" s="227">
        <f t="shared" si="14"/>
        <v>0.23536000000000001</v>
      </c>
    </row>
    <row r="1049" spans="1:12">
      <c r="A1049" s="33">
        <v>1044</v>
      </c>
      <c r="B1049" s="26" t="s">
        <v>2443</v>
      </c>
      <c r="C1049" s="223" t="s">
        <v>2444</v>
      </c>
      <c r="D1049" s="224" t="s">
        <v>394</v>
      </c>
      <c r="E1049" s="225">
        <v>305.55555555555554</v>
      </c>
      <c r="F1049" s="226">
        <v>0.80378181818181815</v>
      </c>
      <c r="G1049" s="226">
        <v>0.82315636363636369</v>
      </c>
      <c r="H1049" s="226">
        <v>0.79906909090909106</v>
      </c>
      <c r="I1049" s="226">
        <v>0.80744727272727279</v>
      </c>
      <c r="J1049" s="226">
        <v>0.83624727272727284</v>
      </c>
      <c r="K1049" s="226">
        <v>0.83781818181818191</v>
      </c>
      <c r="L1049" s="227">
        <f t="shared" si="14"/>
        <v>0.81792000000000009</v>
      </c>
    </row>
    <row r="1050" spans="1:12">
      <c r="A1050" s="33">
        <v>1045</v>
      </c>
      <c r="B1050" s="26" t="s">
        <v>2445</v>
      </c>
      <c r="C1050" s="223" t="s">
        <v>2446</v>
      </c>
      <c r="D1050" s="224" t="s">
        <v>394</v>
      </c>
      <c r="E1050" s="225">
        <v>125</v>
      </c>
      <c r="F1050" s="226">
        <v>0.60287999999999997</v>
      </c>
      <c r="G1050" s="226">
        <v>5.4400000000000004E-2</v>
      </c>
      <c r="H1050" s="226">
        <v>5.6320000000000002E-2</v>
      </c>
      <c r="I1050" s="226">
        <v>5.3759999999999995E-2</v>
      </c>
      <c r="J1050" s="226">
        <v>9.6000000000000002E-2</v>
      </c>
      <c r="K1050" s="226">
        <v>5.9519999999999997E-2</v>
      </c>
      <c r="L1050" s="227">
        <f t="shared" si="14"/>
        <v>0.15381333333333333</v>
      </c>
    </row>
    <row r="1051" spans="1:12">
      <c r="A1051" s="33">
        <v>1046</v>
      </c>
      <c r="B1051" s="26" t="s">
        <v>2447</v>
      </c>
      <c r="C1051" s="223" t="s">
        <v>2448</v>
      </c>
      <c r="D1051" s="224" t="s">
        <v>394</v>
      </c>
      <c r="E1051" s="225">
        <v>222.22222222222223</v>
      </c>
      <c r="F1051" s="226">
        <v>0.58860000000000001</v>
      </c>
      <c r="G1051" s="226">
        <v>0.50651999999999997</v>
      </c>
      <c r="H1051" s="226">
        <v>0.17172000000000001</v>
      </c>
      <c r="I1051" s="226">
        <v>0.48168</v>
      </c>
      <c r="J1051" s="226">
        <v>0.7246800000000001</v>
      </c>
      <c r="K1051" s="226">
        <v>0.76356000000000002</v>
      </c>
      <c r="L1051" s="227">
        <f t="shared" si="14"/>
        <v>0.53946000000000005</v>
      </c>
    </row>
    <row r="1052" spans="1:12">
      <c r="A1052" s="33">
        <v>1047</v>
      </c>
      <c r="B1052" s="26" t="s">
        <v>2449</v>
      </c>
      <c r="C1052" s="223" t="s">
        <v>2450</v>
      </c>
      <c r="D1052" s="224" t="s">
        <v>394</v>
      </c>
      <c r="E1052" s="225">
        <v>166.66666666666666</v>
      </c>
      <c r="F1052" s="226">
        <v>0.504</v>
      </c>
      <c r="G1052" s="226">
        <v>0.52991999999999995</v>
      </c>
      <c r="H1052" s="226">
        <v>0.504</v>
      </c>
      <c r="I1052" s="226">
        <v>0.53616000000000008</v>
      </c>
      <c r="J1052" s="226">
        <v>0.53760000000000008</v>
      </c>
      <c r="K1052" s="226">
        <v>0.52800000000000002</v>
      </c>
      <c r="L1052" s="227">
        <f t="shared" si="14"/>
        <v>0.52327999999999997</v>
      </c>
    </row>
    <row r="1053" spans="1:12">
      <c r="A1053" s="33">
        <v>1048</v>
      </c>
      <c r="B1053" s="26" t="s">
        <v>2451</v>
      </c>
      <c r="C1053" s="223" t="s">
        <v>2452</v>
      </c>
      <c r="D1053" s="224" t="s">
        <v>735</v>
      </c>
      <c r="E1053" s="225">
        <v>1842.2222222222222</v>
      </c>
      <c r="F1053" s="226">
        <v>0</v>
      </c>
      <c r="G1053" s="226">
        <v>1.9541616405307601E-2</v>
      </c>
      <c r="H1053" s="226">
        <v>0.3100603136308806</v>
      </c>
      <c r="I1053" s="226">
        <v>9.1194209891435465E-2</v>
      </c>
      <c r="J1053" s="226">
        <v>0.27749095295536791</v>
      </c>
      <c r="K1053" s="226">
        <v>0.16024125452352231</v>
      </c>
      <c r="L1053" s="227">
        <f t="shared" si="14"/>
        <v>0.14308805790108567</v>
      </c>
    </row>
    <row r="1054" spans="1:12">
      <c r="A1054" s="33">
        <v>1049</v>
      </c>
      <c r="B1054" s="26" t="s">
        <v>2453</v>
      </c>
      <c r="C1054" s="223" t="s">
        <v>2454</v>
      </c>
      <c r="D1054" s="224" t="s">
        <v>391</v>
      </c>
      <c r="E1054" s="225">
        <v>145</v>
      </c>
      <c r="F1054" s="226">
        <v>0.61931034482758618</v>
      </c>
      <c r="G1054" s="226">
        <v>0.88662068965517238</v>
      </c>
      <c r="H1054" s="226">
        <v>0.94841379310344831</v>
      </c>
      <c r="I1054" s="226">
        <v>0.91255172413793095</v>
      </c>
      <c r="J1054" s="226">
        <v>0.77241379310344838</v>
      </c>
      <c r="K1054" s="226">
        <v>0.6466206896551725</v>
      </c>
      <c r="L1054" s="227">
        <f t="shared" si="14"/>
        <v>0.79765517241379313</v>
      </c>
    </row>
    <row r="1055" spans="1:12">
      <c r="A1055" s="33">
        <v>1050</v>
      </c>
      <c r="B1055" s="26" t="s">
        <v>2455</v>
      </c>
      <c r="C1055" s="223" t="s">
        <v>2456</v>
      </c>
      <c r="D1055" s="224" t="s">
        <v>394</v>
      </c>
      <c r="E1055" s="225">
        <v>211.11111111111111</v>
      </c>
      <c r="F1055" s="226">
        <v>0.75107368421052634</v>
      </c>
      <c r="G1055" s="226">
        <v>0.80867368421052632</v>
      </c>
      <c r="H1055" s="226">
        <v>0.67907368421052627</v>
      </c>
      <c r="I1055" s="226">
        <v>0.71317894736842102</v>
      </c>
      <c r="J1055" s="226">
        <v>0.73136842105263156</v>
      </c>
      <c r="K1055" s="226">
        <v>0.66543157894736849</v>
      </c>
      <c r="L1055" s="227">
        <f t="shared" si="14"/>
        <v>0.7248</v>
      </c>
    </row>
    <row r="1056" spans="1:12">
      <c r="A1056" s="33">
        <v>1051</v>
      </c>
      <c r="B1056" s="26" t="s">
        <v>2457</v>
      </c>
      <c r="C1056" s="223" t="s">
        <v>2458</v>
      </c>
      <c r="D1056" s="224" t="s">
        <v>397</v>
      </c>
      <c r="E1056" s="225">
        <v>211.11111111111111</v>
      </c>
      <c r="F1056" s="226">
        <v>0.24214736842105261</v>
      </c>
      <c r="G1056" s="226">
        <v>0.25010526315789477</v>
      </c>
      <c r="H1056" s="226">
        <v>0.32400000000000001</v>
      </c>
      <c r="I1056" s="226">
        <v>0.29444210526315789</v>
      </c>
      <c r="J1056" s="226">
        <v>0.33953684210526314</v>
      </c>
      <c r="K1056" s="226">
        <v>0.14968421052631578</v>
      </c>
      <c r="L1056" s="227">
        <f t="shared" si="14"/>
        <v>0.26665263157894736</v>
      </c>
    </row>
    <row r="1057" spans="1:12">
      <c r="A1057" s="33">
        <v>1052</v>
      </c>
      <c r="B1057" s="26" t="s">
        <v>2459</v>
      </c>
      <c r="C1057" s="223" t="s">
        <v>2460</v>
      </c>
      <c r="D1057" s="224" t="s">
        <v>394</v>
      </c>
      <c r="E1057" s="225">
        <v>322</v>
      </c>
      <c r="F1057" s="226">
        <v>0.57465838509316769</v>
      </c>
      <c r="G1057" s="226">
        <v>0.62161490683229814</v>
      </c>
      <c r="H1057" s="226">
        <v>0.72447204968944101</v>
      </c>
      <c r="I1057" s="226">
        <v>0.70434782608695656</v>
      </c>
      <c r="J1057" s="226">
        <v>0.79677018633540375</v>
      </c>
      <c r="K1057" s="226">
        <v>0.76099378881987578</v>
      </c>
      <c r="L1057" s="227">
        <f t="shared" si="14"/>
        <v>0.69714285714285718</v>
      </c>
    </row>
    <row r="1058" spans="1:12">
      <c r="A1058" s="33">
        <v>1053</v>
      </c>
      <c r="B1058" s="26" t="s">
        <v>2461</v>
      </c>
      <c r="C1058" s="223" t="s">
        <v>2462</v>
      </c>
      <c r="D1058" s="224" t="s">
        <v>394</v>
      </c>
      <c r="E1058" s="225">
        <v>180</v>
      </c>
      <c r="F1058" s="226">
        <v>0.61555555555555563</v>
      </c>
      <c r="G1058" s="226">
        <v>0.56088888888888888</v>
      </c>
      <c r="H1058" s="226">
        <v>0.64044444444444448</v>
      </c>
      <c r="I1058" s="226">
        <v>0.61199999999999999</v>
      </c>
      <c r="J1058" s="226">
        <v>0.60533333333333328</v>
      </c>
      <c r="K1058" s="226">
        <v>0.63511111111111107</v>
      </c>
      <c r="L1058" s="227">
        <f t="shared" si="14"/>
        <v>0.61155555555555552</v>
      </c>
    </row>
    <row r="1059" spans="1:12">
      <c r="A1059" s="33">
        <v>1054</v>
      </c>
      <c r="B1059" s="26" t="s">
        <v>2463</v>
      </c>
      <c r="C1059" s="223" t="s">
        <v>2464</v>
      </c>
      <c r="D1059" s="224" t="s">
        <v>394</v>
      </c>
      <c r="E1059" s="225">
        <v>215</v>
      </c>
      <c r="F1059" s="226">
        <v>0.81488372093023254</v>
      </c>
      <c r="G1059" s="226">
        <v>0.91088372093023262</v>
      </c>
      <c r="H1059" s="226">
        <v>0.27348837209302329</v>
      </c>
      <c r="I1059" s="226">
        <v>0.98120930232558146</v>
      </c>
      <c r="J1059" s="226">
        <v>1.1185116279069767</v>
      </c>
      <c r="K1059" s="226">
        <v>1.0794418604651161</v>
      </c>
      <c r="L1059" s="227">
        <f t="shared" si="14"/>
        <v>0.86306976744186048</v>
      </c>
    </row>
    <row r="1060" spans="1:12">
      <c r="A1060" s="33">
        <v>1055</v>
      </c>
      <c r="B1060" s="26" t="s">
        <v>2465</v>
      </c>
      <c r="C1060" s="223" t="s">
        <v>2466</v>
      </c>
      <c r="D1060" s="224" t="s">
        <v>394</v>
      </c>
      <c r="E1060" s="225">
        <v>250</v>
      </c>
      <c r="F1060" s="226">
        <v>1.536E-2</v>
      </c>
      <c r="G1060" s="226">
        <v>4.6079999999999996E-2</v>
      </c>
      <c r="H1060" s="226">
        <v>0.19775999999999999</v>
      </c>
      <c r="I1060" s="226">
        <v>1.3439999999999999E-2</v>
      </c>
      <c r="J1060" s="226">
        <v>1.6320000000000001E-2</v>
      </c>
      <c r="K1060" s="226">
        <v>2.8799999999999999E-2</v>
      </c>
      <c r="L1060" s="227">
        <f t="shared" si="14"/>
        <v>5.296E-2</v>
      </c>
    </row>
    <row r="1061" spans="1:12">
      <c r="A1061" s="33">
        <v>1056</v>
      </c>
      <c r="B1061" s="26" t="s">
        <v>2467</v>
      </c>
      <c r="C1061" s="223" t="s">
        <v>2468</v>
      </c>
      <c r="D1061" s="224" t="s">
        <v>394</v>
      </c>
      <c r="E1061" s="225">
        <v>222.22222222222223</v>
      </c>
      <c r="F1061" s="226">
        <v>0.60911999999999988</v>
      </c>
      <c r="G1061" s="226">
        <v>0.65664</v>
      </c>
      <c r="H1061" s="226">
        <v>0.58392000000000011</v>
      </c>
      <c r="I1061" s="226">
        <v>0.66312000000000004</v>
      </c>
      <c r="J1061" s="226">
        <v>0.71352000000000004</v>
      </c>
      <c r="K1061" s="226">
        <v>0.66455999999999993</v>
      </c>
      <c r="L1061" s="227">
        <f t="shared" si="14"/>
        <v>0.64847999999999995</v>
      </c>
    </row>
    <row r="1062" spans="1:12">
      <c r="A1062" s="33">
        <v>1057</v>
      </c>
      <c r="B1062" s="26" t="s">
        <v>2469</v>
      </c>
      <c r="C1062" s="223" t="s">
        <v>2470</v>
      </c>
      <c r="D1062" s="224" t="s">
        <v>394</v>
      </c>
      <c r="E1062" s="225">
        <v>116</v>
      </c>
      <c r="F1062" s="226">
        <v>1.0972413793103448</v>
      </c>
      <c r="G1062" s="226">
        <v>1.02</v>
      </c>
      <c r="H1062" s="226">
        <v>0.97931034482758617</v>
      </c>
      <c r="I1062" s="226">
        <v>0.91586206896551725</v>
      </c>
      <c r="J1062" s="226">
        <v>1.2586206896551724</v>
      </c>
      <c r="K1062" s="226">
        <v>1.2103448275862068</v>
      </c>
      <c r="L1062" s="227">
        <f t="shared" si="14"/>
        <v>1.0802298850574712</v>
      </c>
    </row>
    <row r="1063" spans="1:12">
      <c r="A1063" s="33">
        <v>1058</v>
      </c>
      <c r="B1063" s="26" t="s">
        <v>2471</v>
      </c>
      <c r="C1063" s="223" t="s">
        <v>2472</v>
      </c>
      <c r="D1063" s="224" t="s">
        <v>394</v>
      </c>
      <c r="E1063" s="225">
        <v>155</v>
      </c>
      <c r="F1063" s="226">
        <v>0.25238709677419352</v>
      </c>
      <c r="G1063" s="226">
        <v>0.69316129032258067</v>
      </c>
      <c r="H1063" s="226">
        <v>0.86296774193548387</v>
      </c>
      <c r="I1063" s="226">
        <v>0.8</v>
      </c>
      <c r="J1063" s="226">
        <v>0.79019354838709688</v>
      </c>
      <c r="K1063" s="226">
        <v>0.8247741935483871</v>
      </c>
      <c r="L1063" s="227">
        <f t="shared" si="14"/>
        <v>0.70391397849462367</v>
      </c>
    </row>
    <row r="1064" spans="1:12">
      <c r="A1064" s="33">
        <v>1059</v>
      </c>
      <c r="B1064" s="26" t="s">
        <v>2473</v>
      </c>
      <c r="C1064" s="223" t="s">
        <v>2474</v>
      </c>
      <c r="D1064" s="224" t="s">
        <v>394</v>
      </c>
      <c r="E1064" s="225">
        <v>128</v>
      </c>
      <c r="F1064" s="226">
        <v>0.99375000000000002</v>
      </c>
      <c r="G1064" s="226">
        <v>1.026875</v>
      </c>
      <c r="H1064" s="226">
        <v>0.99562499999999998</v>
      </c>
      <c r="I1064" s="226">
        <v>0.98187499999999994</v>
      </c>
      <c r="J1064" s="226">
        <v>1.0081249999999999</v>
      </c>
      <c r="K1064" s="226">
        <v>1.0075000000000001</v>
      </c>
      <c r="L1064" s="227">
        <f t="shared" si="14"/>
        <v>1.0022916666666666</v>
      </c>
    </row>
    <row r="1065" spans="1:12">
      <c r="A1065" s="33">
        <v>1060</v>
      </c>
      <c r="B1065" s="26" t="s">
        <v>2475</v>
      </c>
      <c r="C1065" s="223" t="s">
        <v>2476</v>
      </c>
      <c r="D1065" s="224" t="s">
        <v>394</v>
      </c>
      <c r="E1065" s="225">
        <v>156</v>
      </c>
      <c r="F1065" s="226">
        <v>1.1174358974358976</v>
      </c>
      <c r="G1065" s="226">
        <v>1.1205128205128205</v>
      </c>
      <c r="H1065" s="226">
        <v>0.994871794871795</v>
      </c>
      <c r="I1065" s="226">
        <v>1.0943589743589743</v>
      </c>
      <c r="J1065" s="226">
        <v>1.1476923076923076</v>
      </c>
      <c r="K1065" s="226">
        <v>1.0466666666666666</v>
      </c>
      <c r="L1065" s="227">
        <f t="shared" si="14"/>
        <v>1.0869230769230769</v>
      </c>
    </row>
    <row r="1066" spans="1:12">
      <c r="A1066" s="33">
        <v>1061</v>
      </c>
      <c r="B1066" s="26" t="s">
        <v>2477</v>
      </c>
      <c r="C1066" s="223" t="s">
        <v>2478</v>
      </c>
      <c r="D1066" s="224" t="s">
        <v>394</v>
      </c>
      <c r="E1066" s="225">
        <v>153</v>
      </c>
      <c r="F1066" s="226">
        <v>0.60366013071895419</v>
      </c>
      <c r="G1066" s="226">
        <v>0.93124183006535943</v>
      </c>
      <c r="H1066" s="226">
        <v>0.90823529411764714</v>
      </c>
      <c r="I1066" s="226">
        <v>0.95895424836601306</v>
      </c>
      <c r="J1066" s="226">
        <v>0.84549019607843146</v>
      </c>
      <c r="K1066" s="226">
        <v>3.4509803921568633E-2</v>
      </c>
      <c r="L1066" s="227">
        <f t="shared" si="14"/>
        <v>0.7136819172113289</v>
      </c>
    </row>
    <row r="1067" spans="1:12">
      <c r="A1067" s="33">
        <v>1062</v>
      </c>
      <c r="B1067" s="26" t="s">
        <v>2479</v>
      </c>
      <c r="C1067" s="223" t="s">
        <v>2480</v>
      </c>
      <c r="D1067" s="224" t="s">
        <v>394</v>
      </c>
      <c r="E1067" s="225">
        <v>137</v>
      </c>
      <c r="F1067" s="226">
        <v>0.85985401459854016</v>
      </c>
      <c r="G1067" s="226">
        <v>0.97810218978102192</v>
      </c>
      <c r="H1067" s="226">
        <v>0.97985401459854016</v>
      </c>
      <c r="I1067" s="226">
        <v>0.96379562043795619</v>
      </c>
      <c r="J1067" s="226">
        <v>1.0855474452554745</v>
      </c>
      <c r="K1067" s="226">
        <v>1.1620437956204379</v>
      </c>
      <c r="L1067" s="227">
        <f t="shared" si="14"/>
        <v>1.0048661800486618</v>
      </c>
    </row>
    <row r="1068" spans="1:12">
      <c r="A1068" s="33">
        <v>1063</v>
      </c>
      <c r="B1068" s="26" t="s">
        <v>2481</v>
      </c>
      <c r="C1068" s="223" t="s">
        <v>2482</v>
      </c>
      <c r="D1068" s="224" t="s">
        <v>394</v>
      </c>
      <c r="E1068" s="225">
        <v>555</v>
      </c>
      <c r="F1068" s="226">
        <v>9.5135135135135142E-3</v>
      </c>
      <c r="G1068" s="226">
        <v>1.3405405405405404E-2</v>
      </c>
      <c r="H1068" s="226">
        <v>1.5135135135135135E-2</v>
      </c>
      <c r="I1068" s="226">
        <v>6.6162162162162155E-2</v>
      </c>
      <c r="J1068" s="226">
        <v>0.31264864864864866</v>
      </c>
      <c r="K1068" s="226">
        <v>0.58983783783783772</v>
      </c>
      <c r="L1068" s="227">
        <f t="shared" si="14"/>
        <v>0.16778378378378375</v>
      </c>
    </row>
    <row r="1069" spans="1:12">
      <c r="A1069" s="33">
        <v>1064</v>
      </c>
      <c r="B1069" s="26" t="s">
        <v>2483</v>
      </c>
      <c r="C1069" s="223" t="s">
        <v>2484</v>
      </c>
      <c r="D1069" s="224" t="s">
        <v>397</v>
      </c>
      <c r="E1069" s="225">
        <v>777.77777777777771</v>
      </c>
      <c r="F1069" s="226">
        <v>8.2285714285714288E-3</v>
      </c>
      <c r="G1069" s="226">
        <v>2.982857142857143E-2</v>
      </c>
      <c r="H1069" s="226">
        <v>3.3942857142857143E-2</v>
      </c>
      <c r="I1069" s="226">
        <v>3.6514285714285721E-2</v>
      </c>
      <c r="J1069" s="226">
        <v>3.7028571428571432E-2</v>
      </c>
      <c r="K1069" s="226">
        <v>4.3200000000000002E-2</v>
      </c>
      <c r="L1069" s="227">
        <f t="shared" si="14"/>
        <v>3.1457142857142857E-2</v>
      </c>
    </row>
    <row r="1070" spans="1:12">
      <c r="A1070" s="33">
        <v>1065</v>
      </c>
      <c r="B1070" s="26" t="s">
        <v>2485</v>
      </c>
      <c r="C1070" s="223" t="s">
        <v>2486</v>
      </c>
      <c r="D1070" s="224" t="s">
        <v>397</v>
      </c>
      <c r="E1070" s="225">
        <v>2388.8888888888887</v>
      </c>
      <c r="F1070" s="226">
        <v>0.11653953488372093</v>
      </c>
      <c r="G1070" s="226">
        <v>0.25451162790697679</v>
      </c>
      <c r="H1070" s="226">
        <v>0.26857674418604649</v>
      </c>
      <c r="I1070" s="226">
        <v>0.24848372093023258</v>
      </c>
      <c r="J1070" s="226">
        <v>0.1922232558139535</v>
      </c>
      <c r="K1070" s="226">
        <v>0.17681860465116281</v>
      </c>
      <c r="L1070" s="227">
        <f t="shared" si="14"/>
        <v>0.20952558139534885</v>
      </c>
    </row>
    <row r="1071" spans="1:12">
      <c r="A1071" s="33">
        <v>1066</v>
      </c>
      <c r="B1071" s="26" t="s">
        <v>2487</v>
      </c>
      <c r="C1071" s="223" t="s">
        <v>2488</v>
      </c>
      <c r="D1071" s="224" t="s">
        <v>394</v>
      </c>
      <c r="E1071" s="225">
        <v>333.33333333333331</v>
      </c>
      <c r="F1071" s="226">
        <v>0.44808000000000009</v>
      </c>
      <c r="G1071" s="226">
        <v>0.48827999999999999</v>
      </c>
      <c r="H1071" s="226">
        <v>0.50507999999999997</v>
      </c>
      <c r="I1071" s="226">
        <v>0.28164</v>
      </c>
      <c r="J1071" s="226">
        <v>0.375</v>
      </c>
      <c r="K1071" s="226">
        <v>0.59136</v>
      </c>
      <c r="L1071" s="227">
        <f t="shared" si="14"/>
        <v>0.44823999999999997</v>
      </c>
    </row>
    <row r="1072" spans="1:12">
      <c r="A1072" s="33">
        <v>1067</v>
      </c>
      <c r="B1072" s="26" t="s">
        <v>2489</v>
      </c>
      <c r="C1072" s="223" t="s">
        <v>2490</v>
      </c>
      <c r="D1072" s="224" t="s">
        <v>391</v>
      </c>
      <c r="E1072" s="225">
        <v>212</v>
      </c>
      <c r="F1072" s="226">
        <v>0</v>
      </c>
      <c r="G1072" s="226">
        <v>0.55018867924528314</v>
      </c>
      <c r="H1072" s="226">
        <v>0.72830188679245289</v>
      </c>
      <c r="I1072" s="226">
        <v>0.55320754716981135</v>
      </c>
      <c r="J1072" s="226">
        <v>0.6384905660377358</v>
      </c>
      <c r="K1072" s="226">
        <v>0.60150943396226408</v>
      </c>
      <c r="L1072" s="227">
        <f t="shared" si="14"/>
        <v>0.51194968553459119</v>
      </c>
    </row>
    <row r="1073" spans="1:12">
      <c r="A1073" s="33">
        <v>1068</v>
      </c>
      <c r="B1073" s="26" t="s">
        <v>2491</v>
      </c>
      <c r="C1073" s="223" t="s">
        <v>2492</v>
      </c>
      <c r="D1073" s="224" t="s">
        <v>410</v>
      </c>
      <c r="E1073" s="225">
        <v>400</v>
      </c>
      <c r="F1073" s="226">
        <v>0</v>
      </c>
      <c r="G1073" s="226">
        <v>0.33500000000000002</v>
      </c>
      <c r="H1073" s="226">
        <v>0.67</v>
      </c>
      <c r="I1073" s="226">
        <v>0.38</v>
      </c>
      <c r="J1073" s="226">
        <v>0.36</v>
      </c>
      <c r="K1073" s="226">
        <v>0.36</v>
      </c>
      <c r="L1073" s="227">
        <f t="shared" si="14"/>
        <v>0.35083333333333333</v>
      </c>
    </row>
    <row r="1074" spans="1:12">
      <c r="A1074" s="33">
        <v>1069</v>
      </c>
      <c r="B1074" s="26" t="s">
        <v>2493</v>
      </c>
      <c r="C1074" s="223" t="s">
        <v>2494</v>
      </c>
      <c r="D1074" s="224" t="s">
        <v>391</v>
      </c>
      <c r="E1074" s="225">
        <v>190</v>
      </c>
      <c r="F1074" s="226">
        <v>0</v>
      </c>
      <c r="G1074" s="226">
        <v>0</v>
      </c>
      <c r="H1074" s="226">
        <v>0.19031578947368419</v>
      </c>
      <c r="I1074" s="226">
        <v>0.13305263157894737</v>
      </c>
      <c r="J1074" s="226">
        <v>0.13557894736842105</v>
      </c>
      <c r="K1074" s="226">
        <v>0.14063157894736841</v>
      </c>
      <c r="L1074" s="227">
        <f t="shared" si="14"/>
        <v>9.9929824561403494E-2</v>
      </c>
    </row>
    <row r="1075" spans="1:12">
      <c r="A1075" s="33">
        <v>1070</v>
      </c>
      <c r="B1075" s="26" t="s">
        <v>2495</v>
      </c>
      <c r="C1075" s="223" t="s">
        <v>2408</v>
      </c>
      <c r="D1075" s="224" t="s">
        <v>633</v>
      </c>
      <c r="E1075" s="225">
        <v>4000</v>
      </c>
      <c r="F1075" s="226">
        <v>0</v>
      </c>
      <c r="G1075" s="226">
        <v>0</v>
      </c>
      <c r="H1075" s="226">
        <v>0</v>
      </c>
      <c r="I1075" s="226">
        <v>0.62960000000000005</v>
      </c>
      <c r="J1075" s="226">
        <v>1.065275</v>
      </c>
      <c r="K1075" s="226">
        <v>0.63642500000000002</v>
      </c>
      <c r="L1075" s="227">
        <f t="shared" si="14"/>
        <v>0.38855000000000001</v>
      </c>
    </row>
    <row r="1076" spans="1:12">
      <c r="A1076" s="33">
        <v>1071</v>
      </c>
      <c r="B1076" s="26" t="s">
        <v>2496</v>
      </c>
      <c r="C1076" s="223" t="s">
        <v>2497</v>
      </c>
      <c r="D1076" s="224" t="s">
        <v>735</v>
      </c>
      <c r="E1076" s="225">
        <v>1132</v>
      </c>
      <c r="F1076" s="226">
        <v>0</v>
      </c>
      <c r="G1076" s="226">
        <v>0</v>
      </c>
      <c r="H1076" s="226">
        <v>0</v>
      </c>
      <c r="I1076" s="226">
        <v>0</v>
      </c>
      <c r="J1076" s="226">
        <v>0.25441696113074203</v>
      </c>
      <c r="K1076" s="226">
        <v>0.34028268551236746</v>
      </c>
      <c r="L1076" s="227">
        <f t="shared" si="14"/>
        <v>9.9116607773851576E-2</v>
      </c>
    </row>
    <row r="1077" spans="1:12">
      <c r="A1077" s="33">
        <v>1072</v>
      </c>
      <c r="B1077" s="26" t="s">
        <v>2498</v>
      </c>
      <c r="C1077" s="223" t="s">
        <v>2499</v>
      </c>
      <c r="D1077" s="224" t="s">
        <v>394</v>
      </c>
      <c r="E1077" s="225">
        <v>199.2</v>
      </c>
      <c r="F1077" s="226">
        <v>1.1939759036144579</v>
      </c>
      <c r="G1077" s="226">
        <v>1.0742971887550201</v>
      </c>
      <c r="H1077" s="226">
        <v>1.0514056224899597</v>
      </c>
      <c r="I1077" s="226">
        <v>1.0835341365461846</v>
      </c>
      <c r="J1077" s="226">
        <v>1.1755020080321288</v>
      </c>
      <c r="K1077" s="226">
        <v>1.1216867469879519</v>
      </c>
      <c r="L1077" s="227">
        <f t="shared" si="14"/>
        <v>1.1167336010709505</v>
      </c>
    </row>
    <row r="1078" spans="1:12">
      <c r="A1078" s="33">
        <v>1073</v>
      </c>
      <c r="B1078" s="26" t="s">
        <v>2500</v>
      </c>
      <c r="C1078" s="223" t="s">
        <v>2501</v>
      </c>
      <c r="D1078" s="224" t="s">
        <v>394</v>
      </c>
      <c r="E1078" s="225">
        <v>350</v>
      </c>
      <c r="F1078" s="226">
        <v>0.89315555555555548</v>
      </c>
      <c r="G1078" s="226">
        <v>1.0239999999999998</v>
      </c>
      <c r="H1078" s="226">
        <v>0.98062222222222217</v>
      </c>
      <c r="I1078" s="226">
        <v>0.98631111111111103</v>
      </c>
      <c r="J1078" s="226">
        <v>0.64137142857142859</v>
      </c>
      <c r="K1078" s="226">
        <v>0.6852571428571429</v>
      </c>
      <c r="L1078" s="227">
        <f t="shared" si="14"/>
        <v>0.86845291005291003</v>
      </c>
    </row>
    <row r="1079" spans="1:12">
      <c r="A1079" s="33">
        <v>1074</v>
      </c>
      <c r="B1079" s="26" t="s">
        <v>2502</v>
      </c>
      <c r="C1079" s="223" t="s">
        <v>2503</v>
      </c>
      <c r="D1079" s="224" t="s">
        <v>394</v>
      </c>
      <c r="E1079" s="225">
        <v>189</v>
      </c>
      <c r="F1079" s="226">
        <v>0.80423280423280419</v>
      </c>
      <c r="G1079" s="226">
        <v>0.86687830687830691</v>
      </c>
      <c r="H1079" s="226">
        <v>0.77037037037037037</v>
      </c>
      <c r="I1079" s="226">
        <v>0.78137566137566128</v>
      </c>
      <c r="J1079" s="226">
        <v>0.78814814814814815</v>
      </c>
      <c r="K1079" s="226">
        <v>0.86772486772486768</v>
      </c>
      <c r="L1079" s="227">
        <f t="shared" si="14"/>
        <v>0.81312169312169325</v>
      </c>
    </row>
    <row r="1080" spans="1:12">
      <c r="A1080" s="33">
        <v>1075</v>
      </c>
      <c r="B1080" s="26" t="s">
        <v>2504</v>
      </c>
      <c r="C1080" s="223" t="s">
        <v>2505</v>
      </c>
      <c r="D1080" s="224" t="s">
        <v>394</v>
      </c>
      <c r="E1080" s="225">
        <v>150</v>
      </c>
      <c r="F1080" s="226">
        <v>1.0538666666666665</v>
      </c>
      <c r="G1080" s="226">
        <v>1.1002666666666667</v>
      </c>
      <c r="H1080" s="226">
        <v>1.2906666666666666</v>
      </c>
      <c r="I1080" s="226">
        <v>1.4218666666666666</v>
      </c>
      <c r="J1080" s="226">
        <v>1.1829333333333334</v>
      </c>
      <c r="K1080" s="226">
        <v>0.84</v>
      </c>
      <c r="L1080" s="227">
        <f t="shared" ref="L1080:L1150" si="15">AVERAGE(F1080:K1080)</f>
        <v>1.1482666666666665</v>
      </c>
    </row>
    <row r="1081" spans="1:12">
      <c r="A1081" s="33">
        <v>1076</v>
      </c>
      <c r="B1081" s="26" t="s">
        <v>2506</v>
      </c>
      <c r="C1081" s="223" t="s">
        <v>2507</v>
      </c>
      <c r="D1081" s="224" t="s">
        <v>394</v>
      </c>
      <c r="E1081" s="225">
        <v>200</v>
      </c>
      <c r="F1081" s="226">
        <v>0.8448</v>
      </c>
      <c r="G1081" s="226">
        <v>0.91600000000000004</v>
      </c>
      <c r="H1081" s="226">
        <v>0.81559999999999999</v>
      </c>
      <c r="I1081" s="226">
        <v>0.84719999999999995</v>
      </c>
      <c r="J1081" s="226">
        <v>0.82679999999999998</v>
      </c>
      <c r="K1081" s="226">
        <v>0.89639999999999997</v>
      </c>
      <c r="L1081" s="227">
        <f t="shared" si="15"/>
        <v>0.85780000000000001</v>
      </c>
    </row>
    <row r="1082" spans="1:12">
      <c r="A1082" s="33">
        <v>1077</v>
      </c>
      <c r="B1082" s="26" t="s">
        <v>2508</v>
      </c>
      <c r="C1082" s="223" t="s">
        <v>2509</v>
      </c>
      <c r="D1082" s="224" t="s">
        <v>394</v>
      </c>
      <c r="E1082" s="225">
        <v>667</v>
      </c>
      <c r="F1082" s="226">
        <v>0.62284857571214391</v>
      </c>
      <c r="G1082" s="226">
        <v>0.72971514242878555</v>
      </c>
      <c r="H1082" s="226">
        <v>0.75022488755622196</v>
      </c>
      <c r="I1082" s="226">
        <v>0.71892053973013503</v>
      </c>
      <c r="J1082" s="226">
        <v>0.68977511244377809</v>
      </c>
      <c r="K1082" s="226">
        <v>0.66926536731634179</v>
      </c>
      <c r="L1082" s="227">
        <f t="shared" si="15"/>
        <v>0.69679160419790109</v>
      </c>
    </row>
    <row r="1083" spans="1:12">
      <c r="A1083" s="33">
        <v>1078</v>
      </c>
      <c r="B1083" s="26" t="s">
        <v>2510</v>
      </c>
      <c r="C1083" s="223" t="s">
        <v>2511</v>
      </c>
      <c r="D1083" s="224" t="s">
        <v>394</v>
      </c>
      <c r="E1083" s="225">
        <v>200</v>
      </c>
      <c r="F1083" s="226">
        <v>1.0172000000000001</v>
      </c>
      <c r="G1083" s="226">
        <v>1.006</v>
      </c>
      <c r="H1083" s="226">
        <v>0.95</v>
      </c>
      <c r="I1083" s="226">
        <v>0.91080000000000017</v>
      </c>
      <c r="J1083" s="226">
        <v>0.9012</v>
      </c>
      <c r="K1083" s="226">
        <v>0.93479999999999985</v>
      </c>
      <c r="L1083" s="227">
        <f t="shared" si="15"/>
        <v>0.95333333333333348</v>
      </c>
    </row>
    <row r="1084" spans="1:12">
      <c r="A1084" s="33">
        <v>1079</v>
      </c>
      <c r="B1084" s="26" t="s">
        <v>2512</v>
      </c>
      <c r="C1084" s="223" t="s">
        <v>2513</v>
      </c>
      <c r="D1084" s="224" t="s">
        <v>394</v>
      </c>
      <c r="E1084" s="225">
        <v>200</v>
      </c>
      <c r="F1084" s="226">
        <v>0.90159999999999996</v>
      </c>
      <c r="G1084" s="226">
        <v>0.95840000000000003</v>
      </c>
      <c r="H1084" s="226">
        <v>0.97040000000000004</v>
      </c>
      <c r="I1084" s="226">
        <v>0.9536</v>
      </c>
      <c r="J1084" s="226">
        <v>0.99039999999999995</v>
      </c>
      <c r="K1084" s="226">
        <v>0.83360000000000001</v>
      </c>
      <c r="L1084" s="227">
        <f t="shared" si="15"/>
        <v>0.93466666666666665</v>
      </c>
    </row>
    <row r="1085" spans="1:12">
      <c r="A1085" s="33">
        <v>1080</v>
      </c>
      <c r="B1085" s="26" t="s">
        <v>2514</v>
      </c>
      <c r="C1085" s="223" t="s">
        <v>2515</v>
      </c>
      <c r="D1085" s="224" t="s">
        <v>394</v>
      </c>
      <c r="E1085" s="225">
        <v>250</v>
      </c>
      <c r="F1085" s="226">
        <v>0.33040000000000003</v>
      </c>
      <c r="G1085" s="226">
        <v>0.3992</v>
      </c>
      <c r="H1085" s="226">
        <v>0.48720000000000002</v>
      </c>
      <c r="I1085" s="226">
        <v>0.2336</v>
      </c>
      <c r="J1085" s="226">
        <v>0.24879999999999999</v>
      </c>
      <c r="K1085" s="226">
        <v>0.24</v>
      </c>
      <c r="L1085" s="227">
        <f t="shared" si="15"/>
        <v>0.32319999999999999</v>
      </c>
    </row>
    <row r="1086" spans="1:12">
      <c r="A1086" s="33">
        <v>1081</v>
      </c>
      <c r="B1086" s="26" t="s">
        <v>2516</v>
      </c>
      <c r="C1086" s="223" t="s">
        <v>2517</v>
      </c>
      <c r="D1086" s="224" t="s">
        <v>394</v>
      </c>
      <c r="E1086" s="225">
        <v>334</v>
      </c>
      <c r="F1086" s="226">
        <v>0.70239520958083834</v>
      </c>
      <c r="G1086" s="226">
        <v>0.78682634730538925</v>
      </c>
      <c r="H1086" s="226">
        <v>0.76023952095808389</v>
      </c>
      <c r="I1086" s="226">
        <v>0.70598802395209581</v>
      </c>
      <c r="J1086" s="226">
        <v>0.70347305389221559</v>
      </c>
      <c r="K1086" s="226">
        <v>0.70059880239520955</v>
      </c>
      <c r="L1086" s="227">
        <f t="shared" si="15"/>
        <v>0.72658682634730543</v>
      </c>
    </row>
    <row r="1087" spans="1:12">
      <c r="A1087" s="33">
        <v>1082</v>
      </c>
      <c r="B1087" s="26" t="s">
        <v>2518</v>
      </c>
      <c r="C1087" s="223" t="s">
        <v>2519</v>
      </c>
      <c r="D1087" s="224" t="s">
        <v>394</v>
      </c>
      <c r="E1087" s="225">
        <v>140</v>
      </c>
      <c r="F1087" s="226">
        <v>1.129142857142857</v>
      </c>
      <c r="G1087" s="226">
        <v>0.99714285714285711</v>
      </c>
      <c r="H1087" s="226">
        <v>0.9582857142857143</v>
      </c>
      <c r="I1087" s="226">
        <v>0.94057142857142861</v>
      </c>
      <c r="J1087" s="226">
        <v>0.87428571428571422</v>
      </c>
      <c r="K1087" s="226">
        <v>0.996</v>
      </c>
      <c r="L1087" s="227">
        <f t="shared" si="15"/>
        <v>0.98257142857142854</v>
      </c>
    </row>
    <row r="1088" spans="1:12">
      <c r="A1088" s="33">
        <v>1083</v>
      </c>
      <c r="B1088" s="26" t="s">
        <v>2520</v>
      </c>
      <c r="C1088" s="223" t="s">
        <v>2521</v>
      </c>
      <c r="D1088" s="224" t="s">
        <v>394</v>
      </c>
      <c r="E1088" s="225">
        <v>200</v>
      </c>
      <c r="F1088" s="226">
        <v>0.81120000000000003</v>
      </c>
      <c r="G1088" s="226">
        <v>0.94</v>
      </c>
      <c r="H1088" s="226">
        <v>0.92720000000000002</v>
      </c>
      <c r="I1088" s="226">
        <v>0.91600000000000004</v>
      </c>
      <c r="J1088" s="226">
        <v>0.91600000000000004</v>
      </c>
      <c r="K1088" s="226">
        <v>0.96920000000000006</v>
      </c>
      <c r="L1088" s="227">
        <f t="shared" si="15"/>
        <v>0.91326666666666656</v>
      </c>
    </row>
    <row r="1089" spans="1:12">
      <c r="A1089" s="33">
        <v>1084</v>
      </c>
      <c r="B1089" s="26" t="s">
        <v>2522</v>
      </c>
      <c r="C1089" s="223" t="s">
        <v>2523</v>
      </c>
      <c r="D1089" s="224" t="s">
        <v>394</v>
      </c>
      <c r="E1089" s="225">
        <v>136</v>
      </c>
      <c r="F1089" s="226">
        <v>1.1247058823529412</v>
      </c>
      <c r="G1089" s="226">
        <v>1.0241176470588236</v>
      </c>
      <c r="H1089" s="226">
        <v>1.0705882352941176</v>
      </c>
      <c r="I1089" s="226">
        <v>1.0929411764705881</v>
      </c>
      <c r="J1089" s="226">
        <v>1.1852941176470591</v>
      </c>
      <c r="K1089" s="226">
        <v>1.256470588235294</v>
      </c>
      <c r="L1089" s="227">
        <f t="shared" si="15"/>
        <v>1.125686274509804</v>
      </c>
    </row>
    <row r="1090" spans="1:12">
      <c r="A1090" s="33">
        <v>1085</v>
      </c>
      <c r="B1090" s="26" t="s">
        <v>2524</v>
      </c>
      <c r="C1090" s="223" t="s">
        <v>2525</v>
      </c>
      <c r="D1090" s="224" t="s">
        <v>394</v>
      </c>
      <c r="E1090" s="225">
        <v>125</v>
      </c>
      <c r="F1090" s="226">
        <v>1.2127999999999999</v>
      </c>
      <c r="G1090" s="226">
        <v>1.1692799999999999</v>
      </c>
      <c r="H1090" s="226">
        <v>1.13792</v>
      </c>
      <c r="I1090" s="226">
        <v>0.95616000000000012</v>
      </c>
      <c r="J1090" s="226">
        <v>1.2275199999999999</v>
      </c>
      <c r="K1090" s="226">
        <v>1.11104</v>
      </c>
      <c r="L1090" s="227">
        <f t="shared" si="15"/>
        <v>1.1357866666666667</v>
      </c>
    </row>
    <row r="1091" spans="1:12">
      <c r="A1091" s="33">
        <v>1086</v>
      </c>
      <c r="B1091" s="26" t="s">
        <v>2526</v>
      </c>
      <c r="C1091" s="223" t="s">
        <v>2527</v>
      </c>
      <c r="D1091" s="224" t="s">
        <v>394</v>
      </c>
      <c r="E1091" s="225">
        <v>140</v>
      </c>
      <c r="F1091" s="226">
        <v>0.81828571428571428</v>
      </c>
      <c r="G1091" s="226">
        <v>0.87599999999999989</v>
      </c>
      <c r="H1091" s="226">
        <v>0.8571428571428571</v>
      </c>
      <c r="I1091" s="226">
        <v>0.83542857142857141</v>
      </c>
      <c r="J1091" s="226">
        <v>1.0771428571428572</v>
      </c>
      <c r="K1091" s="226">
        <v>0.84685714285714286</v>
      </c>
      <c r="L1091" s="227">
        <f t="shared" si="15"/>
        <v>0.88514285714285712</v>
      </c>
    </row>
    <row r="1092" spans="1:12">
      <c r="A1092" s="33">
        <v>1087</v>
      </c>
      <c r="B1092" s="26" t="s">
        <v>2528</v>
      </c>
      <c r="C1092" s="223" t="s">
        <v>2529</v>
      </c>
      <c r="D1092" s="224" t="s">
        <v>394</v>
      </c>
      <c r="E1092" s="225">
        <v>136</v>
      </c>
      <c r="F1092" s="226">
        <v>0.95588235294117652</v>
      </c>
      <c r="G1092" s="226">
        <v>1.1652941176470588</v>
      </c>
      <c r="H1092" s="226">
        <v>1.2617647058823529</v>
      </c>
      <c r="I1092" s="226">
        <v>1.3900000000000001</v>
      </c>
      <c r="J1092" s="226">
        <v>1.5329411764705883</v>
      </c>
      <c r="K1092" s="226">
        <v>1.2294117647058822</v>
      </c>
      <c r="L1092" s="227">
        <f t="shared" si="15"/>
        <v>1.2558823529411767</v>
      </c>
    </row>
    <row r="1093" spans="1:12">
      <c r="A1093" s="33">
        <v>1088</v>
      </c>
      <c r="B1093" s="26" t="s">
        <v>2530</v>
      </c>
      <c r="C1093" s="223" t="s">
        <v>2531</v>
      </c>
      <c r="D1093" s="224" t="s">
        <v>394</v>
      </c>
      <c r="E1093" s="225">
        <v>156</v>
      </c>
      <c r="F1093" s="226">
        <v>0.72307692307692295</v>
      </c>
      <c r="G1093" s="226">
        <v>1.0317948717948717</v>
      </c>
      <c r="H1093" s="226">
        <v>0.64410256410256406</v>
      </c>
      <c r="I1093" s="226">
        <v>0.56923076923076921</v>
      </c>
      <c r="J1093" s="226">
        <v>0.61538461538461542</v>
      </c>
      <c r="K1093" s="226">
        <v>0.58974358974358976</v>
      </c>
      <c r="L1093" s="227">
        <f t="shared" si="15"/>
        <v>0.69555555555555548</v>
      </c>
    </row>
    <row r="1094" spans="1:12">
      <c r="A1094" s="33">
        <v>1089</v>
      </c>
      <c r="B1094" s="26" t="s">
        <v>2532</v>
      </c>
      <c r="C1094" s="223" t="s">
        <v>534</v>
      </c>
      <c r="D1094" s="224" t="s">
        <v>421</v>
      </c>
      <c r="E1094" s="225">
        <v>188.75</v>
      </c>
      <c r="F1094" s="226">
        <v>0.58066225165562924</v>
      </c>
      <c r="G1094" s="226">
        <v>0.47809271523178803</v>
      </c>
      <c r="H1094" s="226">
        <v>0.53086092715231792</v>
      </c>
      <c r="I1094" s="226">
        <v>0.71968211920529801</v>
      </c>
      <c r="J1094" s="226">
        <v>0.75019867549668873</v>
      </c>
      <c r="K1094" s="226">
        <v>0.75401324503311251</v>
      </c>
      <c r="L1094" s="227">
        <f t="shared" si="15"/>
        <v>0.6355849889624724</v>
      </c>
    </row>
    <row r="1095" spans="1:12">
      <c r="A1095" s="33">
        <v>1090</v>
      </c>
      <c r="B1095" s="26" t="s">
        <v>2533</v>
      </c>
      <c r="C1095" s="223" t="s">
        <v>2534</v>
      </c>
      <c r="D1095" s="224" t="s">
        <v>394</v>
      </c>
      <c r="E1095" s="225">
        <v>180</v>
      </c>
      <c r="F1095" s="226">
        <v>1.3057777777777777</v>
      </c>
      <c r="G1095" s="226">
        <v>1.3173333333333335</v>
      </c>
      <c r="H1095" s="226">
        <v>1.2262222222222221</v>
      </c>
      <c r="I1095" s="226">
        <v>1.2408888888888889</v>
      </c>
      <c r="J1095" s="226">
        <v>1.3271111111111111</v>
      </c>
      <c r="K1095" s="226">
        <v>1.2671111111111111</v>
      </c>
      <c r="L1095" s="227">
        <f t="shared" si="15"/>
        <v>1.2807407407407407</v>
      </c>
    </row>
    <row r="1096" spans="1:12">
      <c r="A1096" s="33">
        <v>1091</v>
      </c>
      <c r="B1096" s="26" t="s">
        <v>2535</v>
      </c>
      <c r="C1096" s="223" t="s">
        <v>2536</v>
      </c>
      <c r="D1096" s="224" t="s">
        <v>394</v>
      </c>
      <c r="E1096" s="225">
        <v>140</v>
      </c>
      <c r="F1096" s="226">
        <v>0.79199999999999993</v>
      </c>
      <c r="G1096" s="226">
        <v>0.6885714285714285</v>
      </c>
      <c r="H1096" s="226">
        <v>0.90142857142857147</v>
      </c>
      <c r="I1096" s="226">
        <v>0.95371428571428563</v>
      </c>
      <c r="J1096" s="226">
        <v>0.93599999999999994</v>
      </c>
      <c r="K1096" s="226">
        <v>0.82285714285714273</v>
      </c>
      <c r="L1096" s="227">
        <f t="shared" si="15"/>
        <v>0.84909523809523801</v>
      </c>
    </row>
    <row r="1097" spans="1:12">
      <c r="A1097" s="33">
        <v>1092</v>
      </c>
      <c r="B1097" s="26" t="s">
        <v>2537</v>
      </c>
      <c r="C1097" s="223" t="s">
        <v>2538</v>
      </c>
      <c r="D1097" s="224" t="s">
        <v>394</v>
      </c>
      <c r="E1097" s="225">
        <v>150</v>
      </c>
      <c r="F1097" s="226">
        <v>0.66026666666666667</v>
      </c>
      <c r="G1097" s="226">
        <v>0.70879999999999999</v>
      </c>
      <c r="H1097" s="226">
        <v>0.71200000000000008</v>
      </c>
      <c r="I1097" s="226">
        <v>0.72</v>
      </c>
      <c r="J1097" s="226">
        <v>0.76693333333333336</v>
      </c>
      <c r="K1097" s="226">
        <v>0.81173333333333342</v>
      </c>
      <c r="L1097" s="227">
        <f t="shared" si="15"/>
        <v>0.72995555555555558</v>
      </c>
    </row>
    <row r="1098" spans="1:12">
      <c r="A1098" s="33">
        <v>1093</v>
      </c>
      <c r="B1098" s="26" t="s">
        <v>2539</v>
      </c>
      <c r="C1098" s="223" t="s">
        <v>2540</v>
      </c>
      <c r="D1098" s="224" t="s">
        <v>735</v>
      </c>
      <c r="E1098" s="225">
        <v>756</v>
      </c>
      <c r="F1098" s="226">
        <v>0.35238095238095241</v>
      </c>
      <c r="G1098" s="226">
        <v>2.8571428571428567E-2</v>
      </c>
      <c r="H1098" s="226">
        <v>8.2539682539682538E-2</v>
      </c>
      <c r="I1098" s="226">
        <v>1.0222222222222221</v>
      </c>
      <c r="J1098" s="226">
        <v>0.89523809523809517</v>
      </c>
      <c r="K1098" s="226">
        <v>0.91111111111111109</v>
      </c>
      <c r="L1098" s="227">
        <f t="shared" si="15"/>
        <v>0.54867724867724865</v>
      </c>
    </row>
    <row r="1099" spans="1:12">
      <c r="A1099" s="33">
        <v>1094</v>
      </c>
      <c r="B1099" s="26" t="s">
        <v>2541</v>
      </c>
      <c r="C1099" s="223" t="s">
        <v>534</v>
      </c>
      <c r="D1099" s="224" t="s">
        <v>735</v>
      </c>
      <c r="E1099" s="26">
        <v>13500</v>
      </c>
      <c r="F1099" s="226">
        <v>0.30814814814814817</v>
      </c>
      <c r="G1099" s="226">
        <v>0.30518518518518517</v>
      </c>
      <c r="H1099" s="226">
        <v>9.1851851851851851E-2</v>
      </c>
      <c r="I1099" s="226">
        <v>0.61570370370370375</v>
      </c>
      <c r="J1099" s="226">
        <v>0.6186962962962963</v>
      </c>
      <c r="K1099" s="226">
        <v>0.63599259259259255</v>
      </c>
      <c r="L1099" s="227">
        <f t="shared" si="15"/>
        <v>0.42926296296296296</v>
      </c>
    </row>
    <row r="1100" spans="1:12">
      <c r="A1100" s="33">
        <v>1095</v>
      </c>
      <c r="B1100" s="26" t="s">
        <v>2542</v>
      </c>
      <c r="C1100" s="223" t="s">
        <v>2543</v>
      </c>
      <c r="D1100" s="224" t="s">
        <v>421</v>
      </c>
      <c r="E1100" s="225">
        <v>112</v>
      </c>
      <c r="F1100" s="226">
        <v>0.36428571428571432</v>
      </c>
      <c r="G1100" s="226">
        <v>0.43714285714285717</v>
      </c>
      <c r="H1100" s="226">
        <v>0.44142857142857139</v>
      </c>
      <c r="I1100" s="226">
        <v>0.41357142857142859</v>
      </c>
      <c r="J1100" s="226">
        <v>0.36857142857142861</v>
      </c>
      <c r="K1100" s="226">
        <v>0.5742857142857144</v>
      </c>
      <c r="L1100" s="227">
        <f t="shared" si="15"/>
        <v>0.43321428571428577</v>
      </c>
    </row>
    <row r="1101" spans="1:12">
      <c r="A1101" s="33">
        <v>1096</v>
      </c>
      <c r="B1101" s="26" t="s">
        <v>2544</v>
      </c>
      <c r="C1101" s="223" t="s">
        <v>2545</v>
      </c>
      <c r="D1101" s="224" t="s">
        <v>421</v>
      </c>
      <c r="E1101" s="225">
        <v>111</v>
      </c>
      <c r="F1101" s="226">
        <v>0.46918918918918917</v>
      </c>
      <c r="G1101" s="226">
        <v>0.52108108108108109</v>
      </c>
      <c r="H1101" s="226">
        <v>0.56864864864864872</v>
      </c>
      <c r="I1101" s="226">
        <v>0.48216216216216218</v>
      </c>
      <c r="J1101" s="226">
        <v>0.49945945945945946</v>
      </c>
      <c r="K1101" s="226">
        <v>0.48648648648648651</v>
      </c>
      <c r="L1101" s="227">
        <f t="shared" si="15"/>
        <v>0.50450450450450446</v>
      </c>
    </row>
    <row r="1102" spans="1:12">
      <c r="A1102" s="33">
        <v>1097</v>
      </c>
      <c r="B1102" s="26" t="s">
        <v>2546</v>
      </c>
      <c r="C1102" s="223" t="s">
        <v>2547</v>
      </c>
      <c r="D1102" s="224" t="s">
        <v>394</v>
      </c>
      <c r="E1102" s="225">
        <v>155.55555555555554</v>
      </c>
      <c r="F1102" s="226">
        <v>0.68091428571428569</v>
      </c>
      <c r="G1102" s="226">
        <v>0.63822857142857148</v>
      </c>
      <c r="H1102" s="226">
        <v>0.68965714285714297</v>
      </c>
      <c r="I1102" s="226">
        <v>0.69428571428571439</v>
      </c>
      <c r="J1102" s="226">
        <v>0.65262857142857156</v>
      </c>
      <c r="K1102" s="226">
        <v>0.74365714285714302</v>
      </c>
      <c r="L1102" s="227">
        <f t="shared" si="15"/>
        <v>0.68322857142857141</v>
      </c>
    </row>
    <row r="1103" spans="1:12">
      <c r="A1103" s="33">
        <v>1098</v>
      </c>
      <c r="B1103" s="26" t="s">
        <v>2548</v>
      </c>
      <c r="C1103" s="223" t="s">
        <v>2549</v>
      </c>
      <c r="D1103" s="224" t="s">
        <v>391</v>
      </c>
      <c r="E1103" s="225">
        <v>166.66666666666666</v>
      </c>
      <c r="F1103" s="226">
        <v>0.30671999999999999</v>
      </c>
      <c r="G1103" s="226">
        <v>0.59952000000000005</v>
      </c>
      <c r="H1103" s="226">
        <v>0.74160000000000004</v>
      </c>
      <c r="I1103" s="226">
        <v>0.39887999999999996</v>
      </c>
      <c r="J1103" s="226">
        <v>0.41375999999999996</v>
      </c>
      <c r="K1103" s="226">
        <v>0.45408000000000004</v>
      </c>
      <c r="L1103" s="227">
        <f t="shared" si="15"/>
        <v>0.48575999999999997</v>
      </c>
    </row>
    <row r="1104" spans="1:12">
      <c r="A1104" s="33">
        <v>1099</v>
      </c>
      <c r="B1104" s="26" t="s">
        <v>2550</v>
      </c>
      <c r="C1104" s="223" t="s">
        <v>2551</v>
      </c>
      <c r="D1104" s="224" t="s">
        <v>394</v>
      </c>
      <c r="E1104" s="225">
        <v>255.55555555555554</v>
      </c>
      <c r="F1104" s="226">
        <v>0.59791304347826091</v>
      </c>
      <c r="G1104" s="226">
        <v>0.63172173913043483</v>
      </c>
      <c r="H1104" s="226">
        <v>0.607304347826087</v>
      </c>
      <c r="I1104" s="226">
        <v>0.62671304347826085</v>
      </c>
      <c r="J1104" s="226">
        <v>0.62295652173913052</v>
      </c>
      <c r="K1104" s="226">
        <v>0.64299130434782614</v>
      </c>
      <c r="L1104" s="227">
        <f t="shared" si="15"/>
        <v>0.62160000000000004</v>
      </c>
    </row>
    <row r="1105" spans="1:12">
      <c r="A1105" s="33">
        <v>1100</v>
      </c>
      <c r="B1105" s="26" t="s">
        <v>2552</v>
      </c>
      <c r="C1105" s="223" t="s">
        <v>2553</v>
      </c>
      <c r="D1105" s="224" t="s">
        <v>394</v>
      </c>
      <c r="E1105" s="225">
        <v>188.88888888888889</v>
      </c>
      <c r="F1105" s="226">
        <v>0.96183529411764712</v>
      </c>
      <c r="G1105" s="226">
        <v>0.86145882352941172</v>
      </c>
      <c r="H1105" s="226">
        <v>0.7750588235294118</v>
      </c>
      <c r="I1105" s="226">
        <v>0.86145882352941172</v>
      </c>
      <c r="J1105" s="226">
        <v>0.87670588235294133</v>
      </c>
      <c r="K1105" s="226">
        <v>0.85764705882352943</v>
      </c>
      <c r="L1105" s="227">
        <f t="shared" si="15"/>
        <v>0.86569411764705884</v>
      </c>
    </row>
    <row r="1106" spans="1:12">
      <c r="A1106" s="33">
        <v>1101</v>
      </c>
      <c r="B1106" s="26" t="s">
        <v>2554</v>
      </c>
      <c r="C1106" s="223" t="s">
        <v>2555</v>
      </c>
      <c r="D1106" s="224" t="s">
        <v>394</v>
      </c>
      <c r="E1106" s="225">
        <v>180</v>
      </c>
      <c r="F1106" s="226">
        <v>0.69066666666666665</v>
      </c>
      <c r="G1106" s="226">
        <v>0.84133333333333327</v>
      </c>
      <c r="H1106" s="226">
        <v>0.69733333333333336</v>
      </c>
      <c r="I1106" s="226">
        <v>0.7639999999999999</v>
      </c>
      <c r="J1106" s="226">
        <v>0.71066666666666667</v>
      </c>
      <c r="K1106" s="226">
        <v>0.72533333333333339</v>
      </c>
      <c r="L1106" s="227">
        <f t="shared" si="15"/>
        <v>0.73822222222222222</v>
      </c>
    </row>
    <row r="1107" spans="1:12">
      <c r="A1107" s="33">
        <v>1102</v>
      </c>
      <c r="B1107" s="26" t="s">
        <v>2556</v>
      </c>
      <c r="C1107" s="223" t="s">
        <v>2557</v>
      </c>
      <c r="D1107" s="224" t="s">
        <v>394</v>
      </c>
      <c r="E1107" s="225">
        <v>150</v>
      </c>
      <c r="F1107" s="226">
        <v>1.1973333333333334</v>
      </c>
      <c r="G1107" s="226">
        <v>1.1786666666666668</v>
      </c>
      <c r="H1107" s="226">
        <v>0.83333333333333337</v>
      </c>
      <c r="I1107" s="226">
        <v>0.84480000000000011</v>
      </c>
      <c r="J1107" s="226">
        <v>0.91306666666666658</v>
      </c>
      <c r="K1107" s="226">
        <v>0.93226666666666669</v>
      </c>
      <c r="L1107" s="227">
        <f t="shared" si="15"/>
        <v>0.98324444444444448</v>
      </c>
    </row>
    <row r="1108" spans="1:12">
      <c r="A1108" s="33">
        <v>1103</v>
      </c>
      <c r="B1108" s="26" t="s">
        <v>2558</v>
      </c>
      <c r="C1108" s="223" t="s">
        <v>2559</v>
      </c>
      <c r="D1108" s="224" t="s">
        <v>394</v>
      </c>
      <c r="E1108" s="225">
        <v>333.33333333333331</v>
      </c>
      <c r="F1108" s="226">
        <v>0.84048000000000012</v>
      </c>
      <c r="G1108" s="226">
        <v>0.56544000000000005</v>
      </c>
      <c r="H1108" s="226">
        <v>0.57840000000000003</v>
      </c>
      <c r="I1108" s="226">
        <v>0.87312000000000012</v>
      </c>
      <c r="J1108" s="226">
        <v>0.79727999999999999</v>
      </c>
      <c r="K1108" s="226">
        <v>0.624</v>
      </c>
      <c r="L1108" s="227">
        <f t="shared" si="15"/>
        <v>0.71311999999999998</v>
      </c>
    </row>
    <row r="1109" spans="1:12">
      <c r="A1109" s="33">
        <v>1104</v>
      </c>
      <c r="B1109" s="26" t="s">
        <v>2560</v>
      </c>
      <c r="C1109" s="223" t="s">
        <v>2561</v>
      </c>
      <c r="D1109" s="224" t="s">
        <v>397</v>
      </c>
      <c r="E1109" s="225">
        <v>375.55555555555554</v>
      </c>
      <c r="F1109" s="226">
        <v>0.15284023668639055</v>
      </c>
      <c r="G1109" s="226">
        <v>0.16668639053254439</v>
      </c>
      <c r="H1109" s="226">
        <v>0.16721893491124259</v>
      </c>
      <c r="I1109" s="226">
        <v>0.17041420118343195</v>
      </c>
      <c r="J1109" s="226">
        <v>0.13792899408284023</v>
      </c>
      <c r="K1109" s="226">
        <v>0.15550295857988167</v>
      </c>
      <c r="L1109" s="227">
        <f t="shared" si="15"/>
        <v>0.15843195266272189</v>
      </c>
    </row>
    <row r="1110" spans="1:12">
      <c r="A1110" s="33">
        <v>1105</v>
      </c>
      <c r="B1110" s="26" t="s">
        <v>2562</v>
      </c>
      <c r="C1110" s="223" t="s">
        <v>2563</v>
      </c>
      <c r="D1110" s="224" t="s">
        <v>394</v>
      </c>
      <c r="E1110" s="225">
        <v>115</v>
      </c>
      <c r="F1110" s="226">
        <v>0.91269565217391313</v>
      </c>
      <c r="G1110" s="226">
        <v>0.74713043478260877</v>
      </c>
      <c r="H1110" s="226">
        <v>0.91269565217391313</v>
      </c>
      <c r="I1110" s="226">
        <v>0.94191304347826077</v>
      </c>
      <c r="J1110" s="226">
        <v>0.74504347826086958</v>
      </c>
      <c r="K1110" s="226">
        <v>4.3130434782608695E-2</v>
      </c>
      <c r="L1110" s="227">
        <f t="shared" si="15"/>
        <v>0.71710144927536235</v>
      </c>
    </row>
    <row r="1111" spans="1:12">
      <c r="A1111" s="33">
        <v>1106</v>
      </c>
      <c r="B1111" s="26" t="s">
        <v>2564</v>
      </c>
      <c r="C1111" s="223" t="s">
        <v>2565</v>
      </c>
      <c r="D1111" s="224" t="s">
        <v>394</v>
      </c>
      <c r="E1111" s="225">
        <v>119</v>
      </c>
      <c r="F1111" s="226">
        <v>1.0043697478991598</v>
      </c>
      <c r="G1111" s="226">
        <v>1.1472268907563026</v>
      </c>
      <c r="H1111" s="226">
        <v>1.0494117647058823</v>
      </c>
      <c r="I1111" s="226">
        <v>1.0564705882352943</v>
      </c>
      <c r="J1111" s="226">
        <v>1.0188235294117647</v>
      </c>
      <c r="K1111" s="226">
        <v>1.0063865546218487</v>
      </c>
      <c r="L1111" s="227">
        <f t="shared" si="15"/>
        <v>1.0471148459383752</v>
      </c>
    </row>
    <row r="1112" spans="1:12">
      <c r="A1112" s="33">
        <v>1107</v>
      </c>
      <c r="B1112" s="26" t="s">
        <v>2566</v>
      </c>
      <c r="C1112" s="223" t="s">
        <v>2567</v>
      </c>
      <c r="D1112" s="224" t="s">
        <v>394</v>
      </c>
      <c r="E1112" s="225">
        <v>166.66666666666666</v>
      </c>
      <c r="F1112" s="226">
        <v>1.1760000000000002</v>
      </c>
      <c r="G1112" s="226">
        <v>1.17072</v>
      </c>
      <c r="H1112" s="226">
        <v>1.0742400000000001</v>
      </c>
      <c r="I1112" s="226">
        <v>1.0444799999999999</v>
      </c>
      <c r="J1112" s="226">
        <v>1.0127999999999999</v>
      </c>
      <c r="K1112" s="226">
        <v>1.0473600000000001</v>
      </c>
      <c r="L1112" s="227">
        <f t="shared" si="15"/>
        <v>1.0875999999999999</v>
      </c>
    </row>
    <row r="1113" spans="1:12">
      <c r="A1113" s="33">
        <v>1108</v>
      </c>
      <c r="B1113" s="26" t="s">
        <v>2568</v>
      </c>
      <c r="C1113" s="223" t="s">
        <v>2569</v>
      </c>
      <c r="D1113" s="224" t="s">
        <v>394</v>
      </c>
      <c r="E1113" s="225">
        <v>188.88888888888889</v>
      </c>
      <c r="F1113" s="226">
        <v>0.73905882352941177</v>
      </c>
      <c r="G1113" s="226">
        <v>0.74202352941176475</v>
      </c>
      <c r="H1113" s="226">
        <v>0</v>
      </c>
      <c r="I1113" s="226">
        <v>0.77336470588235307</v>
      </c>
      <c r="J1113" s="226">
        <v>0.81487058823529401</v>
      </c>
      <c r="K1113" s="226">
        <v>0.75472941176470587</v>
      </c>
      <c r="L1113" s="227">
        <f t="shared" si="15"/>
        <v>0.63734117647058819</v>
      </c>
    </row>
    <row r="1114" spans="1:12">
      <c r="A1114" s="33">
        <v>1109</v>
      </c>
      <c r="B1114" s="26" t="s">
        <v>2570</v>
      </c>
      <c r="C1114" s="223" t="s">
        <v>2571</v>
      </c>
      <c r="D1114" s="224" t="s">
        <v>394</v>
      </c>
      <c r="E1114" s="225">
        <v>167</v>
      </c>
      <c r="F1114" s="226">
        <v>0</v>
      </c>
      <c r="G1114" s="226">
        <v>1.3413173652694609E-2</v>
      </c>
      <c r="H1114" s="226">
        <v>0.18107784431137725</v>
      </c>
      <c r="I1114" s="226">
        <v>0.20598802395209581</v>
      </c>
      <c r="J1114" s="226">
        <v>1.3413173652694609E-2</v>
      </c>
      <c r="K1114" s="226">
        <v>1.437125748502994E-2</v>
      </c>
      <c r="L1114" s="227">
        <f t="shared" si="15"/>
        <v>7.1377245508982043E-2</v>
      </c>
    </row>
    <row r="1115" spans="1:12">
      <c r="A1115" s="33">
        <v>1110</v>
      </c>
      <c r="B1115" s="26" t="s">
        <v>2572</v>
      </c>
      <c r="C1115" s="223" t="s">
        <v>2573</v>
      </c>
      <c r="D1115" s="224" t="s">
        <v>394</v>
      </c>
      <c r="E1115" s="225">
        <v>166.66666666666666</v>
      </c>
      <c r="F1115" s="226">
        <v>1.0511999999999999</v>
      </c>
      <c r="G1115" s="226">
        <v>0.96240000000000014</v>
      </c>
      <c r="H1115" s="226">
        <v>0.88031999999999999</v>
      </c>
      <c r="I1115" s="226">
        <v>0.97055999999999998</v>
      </c>
      <c r="J1115" s="226">
        <v>0.8448</v>
      </c>
      <c r="K1115" s="226">
        <v>0.89760000000000006</v>
      </c>
      <c r="L1115" s="227">
        <f t="shared" si="15"/>
        <v>0.93448000000000009</v>
      </c>
    </row>
    <row r="1116" spans="1:12">
      <c r="A1116" s="33">
        <v>1111</v>
      </c>
      <c r="B1116" s="26" t="s">
        <v>2574</v>
      </c>
      <c r="C1116" s="223" t="s">
        <v>2575</v>
      </c>
      <c r="D1116" s="224" t="s">
        <v>394</v>
      </c>
      <c r="E1116" s="225">
        <v>200</v>
      </c>
      <c r="F1116" s="226">
        <v>1.2336</v>
      </c>
      <c r="G1116" s="226">
        <v>1.2827999999999999</v>
      </c>
      <c r="H1116" s="226">
        <v>1.2072000000000001</v>
      </c>
      <c r="I1116" s="226">
        <v>1.1556</v>
      </c>
      <c r="J1116" s="226">
        <v>1.0835999999999999</v>
      </c>
      <c r="K1116" s="226">
        <v>1.0427999999999999</v>
      </c>
      <c r="L1116" s="227">
        <f t="shared" si="15"/>
        <v>1.1676</v>
      </c>
    </row>
    <row r="1117" spans="1:12">
      <c r="A1117" s="33">
        <v>1112</v>
      </c>
      <c r="B1117" s="26" t="s">
        <v>2576</v>
      </c>
      <c r="C1117" s="223" t="s">
        <v>2577</v>
      </c>
      <c r="D1117" s="224" t="s">
        <v>394</v>
      </c>
      <c r="E1117" s="225">
        <v>210</v>
      </c>
      <c r="F1117" s="226">
        <v>0.30476190476190479</v>
      </c>
      <c r="G1117" s="226">
        <v>0.88380952380952393</v>
      </c>
      <c r="H1117" s="226">
        <v>0.92495238095238086</v>
      </c>
      <c r="I1117" s="226">
        <v>0.98819047619047629</v>
      </c>
      <c r="J1117" s="226">
        <v>0.94019047619047613</v>
      </c>
      <c r="K1117" s="226">
        <v>0.87390476190476185</v>
      </c>
      <c r="L1117" s="227">
        <f t="shared" si="15"/>
        <v>0.81930158730158731</v>
      </c>
    </row>
    <row r="1118" spans="1:12">
      <c r="A1118" s="33">
        <v>1113</v>
      </c>
      <c r="B1118" s="26" t="s">
        <v>2578</v>
      </c>
      <c r="C1118" s="223" t="s">
        <v>2579</v>
      </c>
      <c r="D1118" s="224" t="s">
        <v>394</v>
      </c>
      <c r="E1118" s="225">
        <v>278</v>
      </c>
      <c r="F1118" s="226">
        <v>0.54100719424460431</v>
      </c>
      <c r="G1118" s="226">
        <v>0.76374100719424465</v>
      </c>
      <c r="H1118" s="226">
        <v>0.78503597122302149</v>
      </c>
      <c r="I1118" s="226">
        <v>0.76604316546762585</v>
      </c>
      <c r="J1118" s="226">
        <v>0.79482014388489208</v>
      </c>
      <c r="K1118" s="226">
        <v>0.79654676258992807</v>
      </c>
      <c r="L1118" s="227">
        <f t="shared" si="15"/>
        <v>0.74119904076738619</v>
      </c>
    </row>
    <row r="1119" spans="1:12">
      <c r="A1119" s="33">
        <v>1114</v>
      </c>
      <c r="B1119" s="26" t="s">
        <v>2580</v>
      </c>
      <c r="C1119" s="223" t="s">
        <v>2581</v>
      </c>
      <c r="D1119" s="224" t="s">
        <v>394</v>
      </c>
      <c r="E1119" s="225">
        <v>180</v>
      </c>
      <c r="F1119" s="226">
        <v>0.88800000000000001</v>
      </c>
      <c r="G1119" s="226">
        <v>0.9191111111111111</v>
      </c>
      <c r="H1119" s="226">
        <v>0.91377777777777791</v>
      </c>
      <c r="I1119" s="226">
        <v>0.88711111111111118</v>
      </c>
      <c r="J1119" s="226">
        <v>0.96888888888888891</v>
      </c>
      <c r="K1119" s="226">
        <v>0.84533333333333327</v>
      </c>
      <c r="L1119" s="227">
        <f t="shared" si="15"/>
        <v>0.9037037037037039</v>
      </c>
    </row>
    <row r="1120" spans="1:12">
      <c r="A1120" s="33">
        <v>1115</v>
      </c>
      <c r="B1120" s="26" t="s">
        <v>2582</v>
      </c>
      <c r="C1120" s="223" t="s">
        <v>2583</v>
      </c>
      <c r="D1120" s="224" t="s">
        <v>394</v>
      </c>
      <c r="E1120" s="225">
        <v>250</v>
      </c>
      <c r="F1120" s="226">
        <v>0.54432000000000003</v>
      </c>
      <c r="G1120" s="226">
        <v>0.65376000000000001</v>
      </c>
      <c r="H1120" s="226">
        <v>1.39392</v>
      </c>
      <c r="I1120" s="226">
        <v>0.78816000000000008</v>
      </c>
      <c r="J1120" s="226">
        <v>0.71135999999999999</v>
      </c>
      <c r="K1120" s="226">
        <v>0.51551999999999998</v>
      </c>
      <c r="L1120" s="227">
        <f t="shared" si="15"/>
        <v>0.76783999999999997</v>
      </c>
    </row>
    <row r="1121" spans="1:12">
      <c r="A1121" s="33">
        <v>1116</v>
      </c>
      <c r="B1121" s="26" t="s">
        <v>2584</v>
      </c>
      <c r="C1121" s="223" t="s">
        <v>2585</v>
      </c>
      <c r="D1121" s="224" t="s">
        <v>394</v>
      </c>
      <c r="E1121" s="225">
        <v>221</v>
      </c>
      <c r="F1121" s="226">
        <v>0.64361990950226244</v>
      </c>
      <c r="G1121" s="226">
        <v>0.64868778280542982</v>
      </c>
      <c r="H1121" s="226">
        <v>0.64868778280542982</v>
      </c>
      <c r="I1121" s="226">
        <v>0.64579185520361992</v>
      </c>
      <c r="J1121" s="226">
        <v>0.6342081447963801</v>
      </c>
      <c r="K1121" s="226">
        <v>0.62841628959276019</v>
      </c>
      <c r="L1121" s="227">
        <f t="shared" si="15"/>
        <v>0.64156862745098042</v>
      </c>
    </row>
    <row r="1122" spans="1:12">
      <c r="A1122" s="33">
        <v>1117</v>
      </c>
      <c r="B1122" s="26" t="s">
        <v>2586</v>
      </c>
      <c r="C1122" s="223" t="s">
        <v>2587</v>
      </c>
      <c r="D1122" s="224" t="s">
        <v>394</v>
      </c>
      <c r="E1122" s="225">
        <v>262</v>
      </c>
      <c r="F1122" s="226">
        <v>0.22763358778625956</v>
      </c>
      <c r="G1122" s="226">
        <v>0.24687022900763356</v>
      </c>
      <c r="H1122" s="226">
        <v>0.26519083969465651</v>
      </c>
      <c r="I1122" s="226">
        <v>0.24778625954198474</v>
      </c>
      <c r="J1122" s="226">
        <v>0.25053435114503819</v>
      </c>
      <c r="K1122" s="226">
        <v>0.25190839694656486</v>
      </c>
      <c r="L1122" s="227">
        <f t="shared" si="15"/>
        <v>0.24832061068702291</v>
      </c>
    </row>
    <row r="1123" spans="1:12">
      <c r="A1123" s="33">
        <v>1118</v>
      </c>
      <c r="B1123" s="26" t="s">
        <v>2588</v>
      </c>
      <c r="C1123" s="223" t="s">
        <v>2589</v>
      </c>
      <c r="D1123" s="224" t="s">
        <v>394</v>
      </c>
      <c r="E1123" s="225">
        <v>200</v>
      </c>
      <c r="F1123" s="226">
        <v>0.56079999999999997</v>
      </c>
      <c r="G1123" s="226">
        <v>0.83679999999999988</v>
      </c>
      <c r="H1123" s="226">
        <v>0.83520000000000005</v>
      </c>
      <c r="I1123" s="226">
        <v>0.6552</v>
      </c>
      <c r="J1123" s="226">
        <v>0.78720000000000001</v>
      </c>
      <c r="K1123" s="226">
        <v>0.74960000000000004</v>
      </c>
      <c r="L1123" s="227">
        <f t="shared" si="15"/>
        <v>0.7374666666666666</v>
      </c>
    </row>
    <row r="1124" spans="1:12">
      <c r="A1124" s="33">
        <v>1119</v>
      </c>
      <c r="B1124" s="26" t="s">
        <v>2590</v>
      </c>
      <c r="C1124" s="223" t="s">
        <v>2591</v>
      </c>
      <c r="D1124" s="224" t="s">
        <v>394</v>
      </c>
      <c r="E1124" s="225">
        <v>128</v>
      </c>
      <c r="F1124" s="226">
        <v>0.74187499999999995</v>
      </c>
      <c r="G1124" s="226">
        <v>0.80249999999999988</v>
      </c>
      <c r="H1124" s="226">
        <v>0.78437500000000004</v>
      </c>
      <c r="I1124" s="226">
        <v>0.77812499999999996</v>
      </c>
      <c r="J1124" s="226">
        <v>1.0425</v>
      </c>
      <c r="K1124" s="226">
        <v>0.75812500000000005</v>
      </c>
      <c r="L1124" s="227">
        <f t="shared" si="15"/>
        <v>0.81791666666666651</v>
      </c>
    </row>
    <row r="1125" spans="1:12">
      <c r="A1125" s="33">
        <v>1120</v>
      </c>
      <c r="B1125" s="26" t="s">
        <v>2592</v>
      </c>
      <c r="C1125" s="223" t="s">
        <v>2593</v>
      </c>
      <c r="D1125" s="224" t="s">
        <v>394</v>
      </c>
      <c r="E1125" s="225">
        <v>116</v>
      </c>
      <c r="F1125" s="226">
        <v>1.0082758620689654</v>
      </c>
      <c r="G1125" s="226">
        <v>1.2303448275862068</v>
      </c>
      <c r="H1125" s="226">
        <v>1.0820689655172415</v>
      </c>
      <c r="I1125" s="226">
        <v>1.0234482758620689</v>
      </c>
      <c r="J1125" s="226">
        <v>1.1275862068965519</v>
      </c>
      <c r="K1125" s="226">
        <v>1.1400000000000001</v>
      </c>
      <c r="L1125" s="227">
        <f t="shared" si="15"/>
        <v>1.1019540229885061</v>
      </c>
    </row>
    <row r="1126" spans="1:12">
      <c r="A1126" s="33">
        <v>1121</v>
      </c>
      <c r="B1126" s="26" t="s">
        <v>2594</v>
      </c>
      <c r="C1126" s="223" t="s">
        <v>2595</v>
      </c>
      <c r="D1126" s="224" t="s">
        <v>391</v>
      </c>
      <c r="E1126" s="225">
        <v>134</v>
      </c>
      <c r="F1126" s="226">
        <v>0.72004179104477617</v>
      </c>
      <c r="G1126" s="226">
        <v>0.77208656716417912</v>
      </c>
      <c r="H1126" s="226">
        <v>0.8099791044776119</v>
      </c>
      <c r="I1126" s="226">
        <v>0.27119402985074631</v>
      </c>
      <c r="J1126" s="226">
        <v>0.57343283582089555</v>
      </c>
      <c r="K1126" s="226">
        <v>0.50268656716417914</v>
      </c>
      <c r="L1126" s="227">
        <f t="shared" si="15"/>
        <v>0.60823681592039802</v>
      </c>
    </row>
    <row r="1127" spans="1:12">
      <c r="A1127" s="33">
        <v>1122</v>
      </c>
      <c r="B1127" s="26" t="s">
        <v>2596</v>
      </c>
      <c r="C1127" s="223" t="s">
        <v>2597</v>
      </c>
      <c r="D1127" s="224" t="s">
        <v>394</v>
      </c>
      <c r="E1127" s="225">
        <v>277</v>
      </c>
      <c r="F1127" s="226">
        <v>0</v>
      </c>
      <c r="G1127" s="226">
        <v>0.46064981949458489</v>
      </c>
      <c r="H1127" s="226">
        <v>0</v>
      </c>
      <c r="I1127" s="226">
        <v>0</v>
      </c>
      <c r="J1127" s="226">
        <v>0</v>
      </c>
      <c r="K1127" s="226">
        <v>0</v>
      </c>
      <c r="L1127" s="227">
        <f t="shared" si="15"/>
        <v>7.6774969915764144E-2</v>
      </c>
    </row>
    <row r="1128" spans="1:12">
      <c r="A1128" s="33">
        <v>1123</v>
      </c>
      <c r="B1128" s="26" t="s">
        <v>2598</v>
      </c>
      <c r="C1128" s="223" t="s">
        <v>2599</v>
      </c>
      <c r="D1128" s="224" t="s">
        <v>421</v>
      </c>
      <c r="E1128" s="225">
        <v>280</v>
      </c>
      <c r="F1128" s="226">
        <v>0.51657142857142857</v>
      </c>
      <c r="G1128" s="226">
        <v>0.46571428571428575</v>
      </c>
      <c r="H1128" s="226">
        <v>0.46857142857142864</v>
      </c>
      <c r="I1128" s="226">
        <v>0.43428571428571427</v>
      </c>
      <c r="J1128" s="226">
        <v>0.40857142857142853</v>
      </c>
      <c r="K1128" s="226">
        <v>0.45828571428571424</v>
      </c>
      <c r="L1128" s="227">
        <f t="shared" si="15"/>
        <v>0.45866666666666661</v>
      </c>
    </row>
    <row r="1129" spans="1:12">
      <c r="A1129" s="33">
        <v>1124</v>
      </c>
      <c r="B1129" s="26" t="s">
        <v>2600</v>
      </c>
      <c r="C1129" s="223" t="s">
        <v>2601</v>
      </c>
      <c r="D1129" s="224" t="s">
        <v>421</v>
      </c>
      <c r="E1129" s="225">
        <v>415</v>
      </c>
      <c r="F1129" s="226">
        <v>0.63787951807228904</v>
      </c>
      <c r="G1129" s="226">
        <v>0.73330120481927707</v>
      </c>
      <c r="H1129" s="226">
        <v>0.71768674698795187</v>
      </c>
      <c r="I1129" s="226">
        <v>0.78245783132530122</v>
      </c>
      <c r="J1129" s="226">
        <v>0.72925301204819271</v>
      </c>
      <c r="K1129" s="226">
        <v>0.74718072289156634</v>
      </c>
      <c r="L1129" s="227">
        <f t="shared" si="15"/>
        <v>0.72462650602409628</v>
      </c>
    </row>
    <row r="1130" spans="1:12">
      <c r="A1130" s="33">
        <v>1125</v>
      </c>
      <c r="B1130" s="26" t="s">
        <v>2602</v>
      </c>
      <c r="C1130" s="223" t="s">
        <v>2603</v>
      </c>
      <c r="D1130" s="224" t="s">
        <v>421</v>
      </c>
      <c r="E1130" s="225">
        <v>460</v>
      </c>
      <c r="F1130" s="226">
        <v>0.5852173913043478</v>
      </c>
      <c r="G1130" s="226">
        <v>0.592608695652174</v>
      </c>
      <c r="H1130" s="226">
        <v>0.62956521739130444</v>
      </c>
      <c r="I1130" s="226">
        <v>0.65695652173913055</v>
      </c>
      <c r="J1130" s="226">
        <v>0.63217391304347825</v>
      </c>
      <c r="K1130" s="226">
        <v>0.65217391304347827</v>
      </c>
      <c r="L1130" s="227">
        <f t="shared" si="15"/>
        <v>0.62478260869565228</v>
      </c>
    </row>
    <row r="1131" spans="1:12">
      <c r="A1131" s="33">
        <v>1126</v>
      </c>
      <c r="B1131" s="26" t="s">
        <v>2604</v>
      </c>
      <c r="C1131" s="223" t="s">
        <v>2605</v>
      </c>
      <c r="D1131" s="224" t="s">
        <v>394</v>
      </c>
      <c r="E1131" s="225">
        <v>167</v>
      </c>
      <c r="F1131" s="226">
        <v>0</v>
      </c>
      <c r="G1131" s="226">
        <v>0.49341317365269455</v>
      </c>
      <c r="H1131" s="226">
        <v>0</v>
      </c>
      <c r="I1131" s="226">
        <v>0</v>
      </c>
      <c r="J1131" s="226">
        <v>0.68263473053892221</v>
      </c>
      <c r="K1131" s="226">
        <v>0.64574850299401199</v>
      </c>
      <c r="L1131" s="227">
        <f t="shared" si="15"/>
        <v>0.30363273453093814</v>
      </c>
    </row>
    <row r="1132" spans="1:12">
      <c r="A1132" s="33">
        <v>1127</v>
      </c>
      <c r="B1132" s="26" t="s">
        <v>2606</v>
      </c>
      <c r="C1132" s="223" t="s">
        <v>2607</v>
      </c>
      <c r="D1132" s="224" t="s">
        <v>421</v>
      </c>
      <c r="E1132" s="225">
        <v>167</v>
      </c>
      <c r="F1132" s="226">
        <v>0.43688622754491024</v>
      </c>
      <c r="G1132" s="226">
        <v>0.66107784431137728</v>
      </c>
      <c r="H1132" s="226">
        <v>0.68502994011976048</v>
      </c>
      <c r="I1132" s="226">
        <v>0.77125748502994018</v>
      </c>
      <c r="J1132" s="226">
        <v>0.74347305389221552</v>
      </c>
      <c r="K1132" s="226">
        <v>0.76263473053892228</v>
      </c>
      <c r="L1132" s="227">
        <f t="shared" si="15"/>
        <v>0.67672654690618772</v>
      </c>
    </row>
    <row r="1133" spans="1:12">
      <c r="A1133" s="33">
        <v>1128</v>
      </c>
      <c r="B1133" s="26" t="s">
        <v>2608</v>
      </c>
      <c r="C1133" s="223" t="s">
        <v>2609</v>
      </c>
      <c r="D1133" s="224" t="s">
        <v>421</v>
      </c>
      <c r="E1133" s="225">
        <v>150</v>
      </c>
      <c r="F1133" s="226">
        <v>0</v>
      </c>
      <c r="G1133" s="226">
        <v>0.99040000000000006</v>
      </c>
      <c r="H1133" s="226">
        <v>0.94879999999999998</v>
      </c>
      <c r="I1133" s="226">
        <v>0.98826666666666652</v>
      </c>
      <c r="J1133" s="226">
        <v>0.6485333333333333</v>
      </c>
      <c r="K1133" s="226">
        <v>1.0144</v>
      </c>
      <c r="L1133" s="227">
        <f t="shared" si="15"/>
        <v>0.76506666666666667</v>
      </c>
    </row>
    <row r="1134" spans="1:12">
      <c r="A1134" s="33">
        <v>1129</v>
      </c>
      <c r="B1134" s="26" t="s">
        <v>2610</v>
      </c>
      <c r="C1134" s="223" t="s">
        <v>2609</v>
      </c>
      <c r="D1134" s="224" t="s">
        <v>421</v>
      </c>
      <c r="E1134" s="225">
        <v>150</v>
      </c>
      <c r="F1134" s="226">
        <v>0.45119999999999993</v>
      </c>
      <c r="G1134" s="226">
        <v>0.45440000000000008</v>
      </c>
      <c r="H1134" s="226">
        <v>0.64959999999999996</v>
      </c>
      <c r="I1134" s="226">
        <v>0.44479999999999997</v>
      </c>
      <c r="J1134" s="226">
        <v>0.44800000000000001</v>
      </c>
      <c r="K1134" s="226">
        <v>0.432</v>
      </c>
      <c r="L1134" s="227">
        <f t="shared" si="15"/>
        <v>0.48</v>
      </c>
    </row>
    <row r="1135" spans="1:12">
      <c r="A1135" s="33">
        <v>1130</v>
      </c>
      <c r="B1135" s="26" t="s">
        <v>2611</v>
      </c>
      <c r="C1135" s="223" t="s">
        <v>2612</v>
      </c>
      <c r="D1135" s="224" t="s">
        <v>394</v>
      </c>
      <c r="E1135" s="225">
        <v>389</v>
      </c>
      <c r="F1135" s="226">
        <v>0.61820051413881749</v>
      </c>
      <c r="G1135" s="226">
        <v>0.69223650385604119</v>
      </c>
      <c r="H1135" s="226">
        <v>0.70745501285347046</v>
      </c>
      <c r="I1135" s="226">
        <v>0.60709511568123398</v>
      </c>
      <c r="J1135" s="226">
        <v>0.65110539845758353</v>
      </c>
      <c r="K1135" s="226">
        <v>0.45367609254498714</v>
      </c>
      <c r="L1135" s="227">
        <f t="shared" si="15"/>
        <v>0.62162810625535558</v>
      </c>
    </row>
    <row r="1136" spans="1:12">
      <c r="A1136" s="33">
        <v>1131</v>
      </c>
      <c r="B1136" s="26" t="s">
        <v>2613</v>
      </c>
      <c r="C1136" s="223" t="s">
        <v>2614</v>
      </c>
      <c r="D1136" s="224" t="s">
        <v>394</v>
      </c>
      <c r="E1136" s="225">
        <v>282</v>
      </c>
      <c r="F1136" s="226">
        <v>0.72567375886524832</v>
      </c>
      <c r="G1136" s="226">
        <v>0.79858156028368787</v>
      </c>
      <c r="H1136" s="226">
        <v>0.63886524822695034</v>
      </c>
      <c r="I1136" s="226">
        <v>0.6575886524822695</v>
      </c>
      <c r="J1136" s="226">
        <v>0.70411347517730494</v>
      </c>
      <c r="K1136" s="226">
        <v>0.81985815602836876</v>
      </c>
      <c r="L1136" s="227">
        <f t="shared" si="15"/>
        <v>0.72411347517730507</v>
      </c>
    </row>
    <row r="1137" spans="1:12">
      <c r="A1137" s="33">
        <v>1132</v>
      </c>
      <c r="B1137" s="26" t="s">
        <v>2615</v>
      </c>
      <c r="C1137" s="223" t="s">
        <v>2616</v>
      </c>
      <c r="D1137" s="224" t="s">
        <v>391</v>
      </c>
      <c r="E1137" s="225">
        <v>222</v>
      </c>
      <c r="F1137" s="226">
        <v>0.24864864864864866</v>
      </c>
      <c r="G1137" s="226">
        <v>0.4756756756756757</v>
      </c>
      <c r="H1137" s="226">
        <v>0.44828828828828826</v>
      </c>
      <c r="I1137" s="226">
        <v>0.38774774774774773</v>
      </c>
      <c r="J1137" s="226">
        <v>0.49441441441441436</v>
      </c>
      <c r="K1137" s="226">
        <v>0.45837837837837841</v>
      </c>
      <c r="L1137" s="227">
        <f t="shared" si="15"/>
        <v>0.41885885885885887</v>
      </c>
    </row>
    <row r="1138" spans="1:12">
      <c r="A1138" s="33">
        <v>1133</v>
      </c>
      <c r="B1138" s="26" t="s">
        <v>2617</v>
      </c>
      <c r="C1138" s="223" t="s">
        <v>2618</v>
      </c>
      <c r="D1138" s="224" t="s">
        <v>421</v>
      </c>
      <c r="E1138" s="225">
        <v>120</v>
      </c>
      <c r="F1138" s="226">
        <v>0.42466666666666675</v>
      </c>
      <c r="G1138" s="226">
        <v>0.63866666666666672</v>
      </c>
      <c r="H1138" s="226">
        <v>0.66333333333333344</v>
      </c>
      <c r="I1138" s="226">
        <v>0.8</v>
      </c>
      <c r="J1138" s="226">
        <v>0.68399999999999994</v>
      </c>
      <c r="K1138" s="226">
        <v>0.72666666666666668</v>
      </c>
      <c r="L1138" s="227">
        <f t="shared" si="15"/>
        <v>0.65622222222222237</v>
      </c>
    </row>
    <row r="1139" spans="1:12">
      <c r="A1139" s="33">
        <v>1134</v>
      </c>
      <c r="B1139" s="26" t="s">
        <v>2619</v>
      </c>
      <c r="C1139" s="223" t="s">
        <v>2620</v>
      </c>
      <c r="D1139" s="224" t="s">
        <v>394</v>
      </c>
      <c r="E1139" s="225">
        <v>555</v>
      </c>
      <c r="F1139" s="226">
        <v>0.66335135135135137</v>
      </c>
      <c r="G1139" s="226">
        <v>0.68410810810810807</v>
      </c>
      <c r="H1139" s="226">
        <v>0.62702702702702706</v>
      </c>
      <c r="I1139" s="226">
        <v>0.65297297297297296</v>
      </c>
      <c r="J1139" s="226">
        <v>0.889945945945946</v>
      </c>
      <c r="K1139" s="226">
        <v>0.84756756756756768</v>
      </c>
      <c r="L1139" s="227">
        <f t="shared" si="15"/>
        <v>0.72749549549549553</v>
      </c>
    </row>
    <row r="1140" spans="1:12">
      <c r="A1140" s="33">
        <v>1135</v>
      </c>
      <c r="B1140" s="26" t="s">
        <v>2621</v>
      </c>
      <c r="C1140" s="223" t="s">
        <v>2622</v>
      </c>
      <c r="D1140" s="224" t="s">
        <v>394</v>
      </c>
      <c r="E1140" s="225">
        <v>195</v>
      </c>
      <c r="F1140" s="226">
        <v>0.67548717948717951</v>
      </c>
      <c r="G1140" s="226">
        <v>0.71199999999999997</v>
      </c>
      <c r="H1140" s="226">
        <v>0.7304615384615385</v>
      </c>
      <c r="I1140" s="226">
        <v>0.7819487179487179</v>
      </c>
      <c r="J1140" s="226">
        <v>0.81292307692307697</v>
      </c>
      <c r="K1140" s="226">
        <v>0.75446153846153852</v>
      </c>
      <c r="L1140" s="227">
        <f t="shared" si="15"/>
        <v>0.74454700854700862</v>
      </c>
    </row>
    <row r="1141" spans="1:12">
      <c r="A1141" s="33">
        <v>1136</v>
      </c>
      <c r="B1141" s="26" t="s">
        <v>2623</v>
      </c>
      <c r="C1141" s="223" t="s">
        <v>2624</v>
      </c>
      <c r="D1141" s="224" t="s">
        <v>394</v>
      </c>
      <c r="E1141" s="225">
        <v>175</v>
      </c>
      <c r="F1141" s="226">
        <v>1.1597714285714285</v>
      </c>
      <c r="G1141" s="226">
        <v>1.1986285714285714</v>
      </c>
      <c r="H1141" s="226">
        <v>1.1890285714285713</v>
      </c>
      <c r="I1141" s="226">
        <v>1.2150857142857141</v>
      </c>
      <c r="J1141" s="226">
        <v>1.2210285714285716</v>
      </c>
      <c r="K1141" s="226">
        <v>1.0742857142857143</v>
      </c>
      <c r="L1141" s="227">
        <f t="shared" si="15"/>
        <v>1.1763047619047617</v>
      </c>
    </row>
    <row r="1142" spans="1:12">
      <c r="A1142" s="33">
        <v>1137</v>
      </c>
      <c r="B1142" s="26" t="s">
        <v>2625</v>
      </c>
      <c r="C1142" s="223" t="s">
        <v>2626</v>
      </c>
      <c r="D1142" s="224" t="s">
        <v>397</v>
      </c>
      <c r="E1142" s="225">
        <v>832</v>
      </c>
      <c r="F1142" s="226">
        <v>0.20076923076923076</v>
      </c>
      <c r="G1142" s="226">
        <v>0.2829807692307692</v>
      </c>
      <c r="H1142" s="226">
        <v>0.33923076923076922</v>
      </c>
      <c r="I1142" s="226">
        <v>0.29509615384615384</v>
      </c>
      <c r="J1142" s="226">
        <v>0.26567307692307696</v>
      </c>
      <c r="K1142" s="226">
        <v>0.30721153846153842</v>
      </c>
      <c r="L1142" s="227">
        <f t="shared" si="15"/>
        <v>0.28182692307692309</v>
      </c>
    </row>
    <row r="1143" spans="1:12">
      <c r="A1143" s="33">
        <v>1138</v>
      </c>
      <c r="B1143" s="26" t="s">
        <v>2627</v>
      </c>
      <c r="C1143" s="223" t="s">
        <v>2628</v>
      </c>
      <c r="D1143" s="224" t="s">
        <v>633</v>
      </c>
      <c r="E1143" s="26">
        <v>10000</v>
      </c>
      <c r="F1143" s="226">
        <v>1.1084337499999999</v>
      </c>
      <c r="G1143" s="226">
        <v>1.0852187499999999</v>
      </c>
      <c r="H1143" s="226">
        <v>1.1180000000000001</v>
      </c>
      <c r="I1143" s="226">
        <v>1.05728</v>
      </c>
      <c r="J1143" s="226">
        <v>0.89554500000000004</v>
      </c>
      <c r="K1143" s="226">
        <v>0.87220200000000003</v>
      </c>
      <c r="L1143" s="227">
        <f t="shared" si="15"/>
        <v>1.0227799166666667</v>
      </c>
    </row>
    <row r="1144" spans="1:12">
      <c r="A1144" s="33">
        <v>1139</v>
      </c>
      <c r="B1144" s="26" t="s">
        <v>2629</v>
      </c>
      <c r="C1144" s="223" t="s">
        <v>2630</v>
      </c>
      <c r="D1144" s="224" t="s">
        <v>394</v>
      </c>
      <c r="E1144" s="225">
        <v>112</v>
      </c>
      <c r="F1144" s="226">
        <v>0.91499999999999992</v>
      </c>
      <c r="G1144" s="226">
        <v>1.0821428571428571</v>
      </c>
      <c r="H1144" s="226">
        <v>1.0307142857142859</v>
      </c>
      <c r="I1144" s="226">
        <v>0.86928571428571433</v>
      </c>
      <c r="J1144" s="226">
        <v>1.0014285714285713</v>
      </c>
      <c r="K1144" s="226">
        <v>1.0992857142857144</v>
      </c>
      <c r="L1144" s="227">
        <f t="shared" si="15"/>
        <v>0.99964285714285717</v>
      </c>
    </row>
    <row r="1145" spans="1:12">
      <c r="A1145" s="33">
        <v>1140</v>
      </c>
      <c r="B1145" s="26" t="s">
        <v>2631</v>
      </c>
      <c r="C1145" s="223" t="s">
        <v>2632</v>
      </c>
      <c r="D1145" s="224" t="s">
        <v>394</v>
      </c>
      <c r="E1145" s="225">
        <v>167</v>
      </c>
      <c r="F1145" s="226">
        <v>0.88383233532934125</v>
      </c>
      <c r="G1145" s="226">
        <v>0.7415568862275449</v>
      </c>
      <c r="H1145" s="226">
        <v>0.72287425149700602</v>
      </c>
      <c r="I1145" s="226">
        <v>0.81485029940119769</v>
      </c>
      <c r="J1145" s="226">
        <v>0.7731736526946108</v>
      </c>
      <c r="K1145" s="226">
        <v>0.74299401197604797</v>
      </c>
      <c r="L1145" s="227">
        <f t="shared" si="15"/>
        <v>0.77988023952095809</v>
      </c>
    </row>
    <row r="1146" spans="1:12">
      <c r="A1146" s="33">
        <v>1141</v>
      </c>
      <c r="B1146" s="26" t="s">
        <v>2633</v>
      </c>
      <c r="C1146" s="223" t="s">
        <v>2634</v>
      </c>
      <c r="D1146" s="224" t="s">
        <v>394</v>
      </c>
      <c r="E1146" s="225">
        <v>167</v>
      </c>
      <c r="F1146" s="226">
        <v>0.7099401197604791</v>
      </c>
      <c r="G1146" s="226">
        <v>0.73580838323353304</v>
      </c>
      <c r="H1146" s="226">
        <v>0.74299401197604797</v>
      </c>
      <c r="I1146" s="226">
        <v>0.64095808383233532</v>
      </c>
      <c r="J1146" s="226">
        <v>0.69700598802395208</v>
      </c>
      <c r="K1146" s="226">
        <v>0.63377245508982039</v>
      </c>
      <c r="L1146" s="227">
        <f t="shared" si="15"/>
        <v>0.69341317365269461</v>
      </c>
    </row>
    <row r="1147" spans="1:12">
      <c r="A1147" s="33">
        <v>1142</v>
      </c>
      <c r="B1147" s="26" t="s">
        <v>2635</v>
      </c>
      <c r="C1147" s="223" t="s">
        <v>2636</v>
      </c>
      <c r="D1147" s="224" t="s">
        <v>735</v>
      </c>
      <c r="E1147" s="225">
        <v>2370</v>
      </c>
      <c r="F1147" s="226">
        <v>0</v>
      </c>
      <c r="G1147" s="226">
        <v>5.0632911392405064E-3</v>
      </c>
      <c r="H1147" s="226">
        <v>5.0632911392405064E-3</v>
      </c>
      <c r="I1147" s="226">
        <v>0</v>
      </c>
      <c r="J1147" s="226">
        <v>0.20253164556962025</v>
      </c>
      <c r="K1147" s="226">
        <v>0.36050632911392405</v>
      </c>
      <c r="L1147" s="227">
        <f t="shared" si="15"/>
        <v>9.5527426160337547E-2</v>
      </c>
    </row>
    <row r="1148" spans="1:12">
      <c r="A1148" s="33">
        <v>1143</v>
      </c>
      <c r="B1148" s="26" t="s">
        <v>2637</v>
      </c>
      <c r="C1148" s="223" t="s">
        <v>2638</v>
      </c>
      <c r="D1148" s="224" t="s">
        <v>394</v>
      </c>
      <c r="E1148" s="225">
        <v>244</v>
      </c>
      <c r="F1148" s="226">
        <v>0.5180327868852459</v>
      </c>
      <c r="G1148" s="226">
        <v>0.15737704918032785</v>
      </c>
      <c r="H1148" s="226">
        <v>5.7704918032786885E-2</v>
      </c>
      <c r="I1148" s="226">
        <v>1.4426229508196721E-2</v>
      </c>
      <c r="J1148" s="226">
        <v>1.3770491803278688E-2</v>
      </c>
      <c r="K1148" s="226">
        <v>0.18885245901639344</v>
      </c>
      <c r="L1148" s="227">
        <f t="shared" si="15"/>
        <v>0.15836065573770494</v>
      </c>
    </row>
    <row r="1149" spans="1:12">
      <c r="A1149" s="33">
        <v>1144</v>
      </c>
      <c r="B1149" s="26" t="s">
        <v>2639</v>
      </c>
      <c r="C1149" s="223" t="s">
        <v>2640</v>
      </c>
      <c r="D1149" s="224" t="s">
        <v>394</v>
      </c>
      <c r="E1149" s="225">
        <v>300</v>
      </c>
      <c r="F1149" s="226">
        <v>0.6757333333333333</v>
      </c>
      <c r="G1149" s="226">
        <v>0.6</v>
      </c>
      <c r="H1149" s="226">
        <v>0.7056</v>
      </c>
      <c r="I1149" s="226">
        <v>0.48426666666666668</v>
      </c>
      <c r="J1149" s="226">
        <v>0.57320000000000004</v>
      </c>
      <c r="K1149" s="226">
        <v>0.61319999999999997</v>
      </c>
      <c r="L1149" s="227">
        <f t="shared" si="15"/>
        <v>0.60866666666666658</v>
      </c>
    </row>
    <row r="1150" spans="1:12">
      <c r="A1150" s="33">
        <v>1145</v>
      </c>
      <c r="B1150" s="26" t="s">
        <v>2641</v>
      </c>
      <c r="C1150" s="223" t="s">
        <v>2642</v>
      </c>
      <c r="D1150" s="224" t="s">
        <v>391</v>
      </c>
      <c r="E1150" s="225">
        <v>181.66666666666666</v>
      </c>
      <c r="F1150" s="226">
        <v>9.6440366972477071E-2</v>
      </c>
      <c r="G1150" s="226">
        <v>0.11493577981651378</v>
      </c>
      <c r="H1150" s="226">
        <v>0.11757798165137615</v>
      </c>
      <c r="I1150" s="226">
        <v>9.2036697247706425E-2</v>
      </c>
      <c r="J1150" s="226">
        <v>8.7192660550458725E-2</v>
      </c>
      <c r="K1150" s="226">
        <v>7.7064220183486257E-2</v>
      </c>
      <c r="L1150" s="227">
        <f t="shared" si="15"/>
        <v>9.7541284403669729E-2</v>
      </c>
    </row>
    <row r="1151" spans="1:12">
      <c r="A1151" s="33">
        <v>1146</v>
      </c>
      <c r="B1151" s="26" t="s">
        <v>2643</v>
      </c>
      <c r="C1151" s="223" t="s">
        <v>2644</v>
      </c>
      <c r="D1151" s="224" t="s">
        <v>421</v>
      </c>
      <c r="E1151" s="225">
        <v>150</v>
      </c>
      <c r="F1151" s="226">
        <v>0.79733333333333334</v>
      </c>
      <c r="G1151" s="226">
        <v>1.1509333333333331</v>
      </c>
      <c r="H1151" s="226">
        <v>1.1242666666666665</v>
      </c>
      <c r="I1151" s="226">
        <v>1.1456</v>
      </c>
      <c r="J1151" s="226">
        <v>0.80746666666666667</v>
      </c>
      <c r="K1151" s="226">
        <v>1.2053333333333334</v>
      </c>
      <c r="L1151" s="227">
        <f t="shared" ref="L1151:L1219" si="16">AVERAGE(F1151:K1151)</f>
        <v>1.0384888888888888</v>
      </c>
    </row>
    <row r="1152" spans="1:12">
      <c r="A1152" s="33">
        <v>1147</v>
      </c>
      <c r="B1152" s="26" t="s">
        <v>2645</v>
      </c>
      <c r="C1152" s="223" t="s">
        <v>2646</v>
      </c>
      <c r="D1152" s="224" t="s">
        <v>394</v>
      </c>
      <c r="E1152" s="225">
        <v>190</v>
      </c>
      <c r="F1152" s="226">
        <v>0.3107368421052632</v>
      </c>
      <c r="G1152" s="226">
        <v>0.44294736842105259</v>
      </c>
      <c r="H1152" s="226">
        <v>0.41010526315789475</v>
      </c>
      <c r="I1152" s="226">
        <v>0.51873684210526316</v>
      </c>
      <c r="J1152" s="226">
        <v>0.6021052631578947</v>
      </c>
      <c r="K1152" s="226">
        <v>0.67621052631578937</v>
      </c>
      <c r="L1152" s="227">
        <f t="shared" si="16"/>
        <v>0.49347368421052629</v>
      </c>
    </row>
    <row r="1153" spans="1:12">
      <c r="A1153" s="33">
        <v>1148</v>
      </c>
      <c r="B1153" s="26" t="s">
        <v>2647</v>
      </c>
      <c r="C1153" s="223" t="s">
        <v>2648</v>
      </c>
      <c r="D1153" s="224" t="s">
        <v>394</v>
      </c>
      <c r="E1153" s="225">
        <v>220</v>
      </c>
      <c r="F1153" s="226">
        <v>0.56872727272727275</v>
      </c>
      <c r="G1153" s="226">
        <v>0.58545454545454556</v>
      </c>
      <c r="H1153" s="226">
        <v>0.45600000000000002</v>
      </c>
      <c r="I1153" s="226">
        <v>0.31418181818181823</v>
      </c>
      <c r="J1153" s="226">
        <v>5.0909090909090911E-2</v>
      </c>
      <c r="K1153" s="226">
        <v>0.54327272727272735</v>
      </c>
      <c r="L1153" s="227">
        <f t="shared" si="16"/>
        <v>0.41975757575757583</v>
      </c>
    </row>
    <row r="1154" spans="1:12">
      <c r="A1154" s="33">
        <v>1149</v>
      </c>
      <c r="B1154" s="26" t="s">
        <v>2649</v>
      </c>
      <c r="C1154" s="223" t="s">
        <v>2650</v>
      </c>
      <c r="D1154" s="224" t="s">
        <v>735</v>
      </c>
      <c r="E1154" s="225">
        <v>1695</v>
      </c>
      <c r="F1154" s="226">
        <v>2.8318584070796461E-3</v>
      </c>
      <c r="G1154" s="226">
        <v>5.1681415929203535E-2</v>
      </c>
      <c r="H1154" s="226">
        <v>4.2477876106194684E-3</v>
      </c>
      <c r="I1154" s="226">
        <v>0.28743362831858404</v>
      </c>
      <c r="J1154" s="226">
        <v>0.36389380530973453</v>
      </c>
      <c r="K1154" s="226">
        <v>0.351858407079646</v>
      </c>
      <c r="L1154" s="227">
        <f t="shared" si="16"/>
        <v>0.17699115044247785</v>
      </c>
    </row>
    <row r="1155" spans="1:12">
      <c r="A1155" s="33">
        <v>1150</v>
      </c>
      <c r="B1155" s="26" t="s">
        <v>2651</v>
      </c>
      <c r="C1155" s="223" t="s">
        <v>2652</v>
      </c>
      <c r="D1155" s="224" t="s">
        <v>735</v>
      </c>
      <c r="E1155" s="225">
        <v>1855</v>
      </c>
      <c r="F1155" s="226">
        <v>1.293800539083558E-2</v>
      </c>
      <c r="G1155" s="226">
        <v>6.4690026954177899E-3</v>
      </c>
      <c r="H1155" s="226">
        <v>6.4690026954177899E-3</v>
      </c>
      <c r="I1155" s="226">
        <v>0</v>
      </c>
      <c r="J1155" s="226">
        <v>0.28981132075471699</v>
      </c>
      <c r="K1155" s="226">
        <v>0.24582210242587602</v>
      </c>
      <c r="L1155" s="227">
        <f t="shared" si="16"/>
        <v>9.358490566037736E-2</v>
      </c>
    </row>
    <row r="1156" spans="1:12">
      <c r="A1156" s="33">
        <v>1151</v>
      </c>
      <c r="B1156" s="26" t="s">
        <v>2653</v>
      </c>
      <c r="C1156" s="223" t="s">
        <v>2654</v>
      </c>
      <c r="D1156" s="224" t="s">
        <v>394</v>
      </c>
      <c r="E1156" s="225">
        <v>216.66666666666666</v>
      </c>
      <c r="F1156" s="226">
        <v>0</v>
      </c>
      <c r="G1156" s="226">
        <v>0.42276923076923084</v>
      </c>
      <c r="H1156" s="226">
        <v>0</v>
      </c>
      <c r="I1156" s="226">
        <v>0</v>
      </c>
      <c r="J1156" s="226">
        <v>0</v>
      </c>
      <c r="K1156" s="226">
        <v>0</v>
      </c>
      <c r="L1156" s="227">
        <f t="shared" si="16"/>
        <v>7.0461538461538478E-2</v>
      </c>
    </row>
    <row r="1157" spans="1:12">
      <c r="A1157" s="33">
        <v>1152</v>
      </c>
      <c r="B1157" s="26" t="s">
        <v>2655</v>
      </c>
      <c r="C1157" s="223" t="s">
        <v>2656</v>
      </c>
      <c r="D1157" s="224" t="s">
        <v>394</v>
      </c>
      <c r="E1157" s="225">
        <v>291.66666666666669</v>
      </c>
      <c r="F1157" s="226">
        <v>0</v>
      </c>
      <c r="G1157" s="226">
        <v>0.31680000000000003</v>
      </c>
      <c r="H1157" s="226">
        <v>0</v>
      </c>
      <c r="I1157" s="226">
        <v>0</v>
      </c>
      <c r="J1157" s="226">
        <v>0.48274285714285714</v>
      </c>
      <c r="K1157" s="226">
        <v>0.28470857142857142</v>
      </c>
      <c r="L1157" s="227">
        <f t="shared" si="16"/>
        <v>0.18070857142857144</v>
      </c>
    </row>
    <row r="1158" spans="1:12">
      <c r="A1158" s="33">
        <v>1153</v>
      </c>
      <c r="B1158" s="26" t="s">
        <v>2657</v>
      </c>
      <c r="C1158" s="223" t="s">
        <v>2658</v>
      </c>
      <c r="D1158" s="224" t="s">
        <v>394</v>
      </c>
      <c r="E1158" s="225">
        <v>155.55555555555554</v>
      </c>
      <c r="F1158" s="226">
        <v>0.53382857142857154</v>
      </c>
      <c r="G1158" s="226">
        <v>0.61251428571428579</v>
      </c>
      <c r="H1158" s="226">
        <v>0.60222857142857145</v>
      </c>
      <c r="I1158" s="226">
        <v>0.70765714285714287</v>
      </c>
      <c r="J1158" s="226">
        <v>0.77039999999999997</v>
      </c>
      <c r="K1158" s="226">
        <v>0.7071428571428573</v>
      </c>
      <c r="L1158" s="227">
        <f t="shared" si="16"/>
        <v>0.65562857142857145</v>
      </c>
    </row>
    <row r="1159" spans="1:12">
      <c r="A1159" s="33">
        <v>1154</v>
      </c>
      <c r="B1159" s="26" t="s">
        <v>2659</v>
      </c>
      <c r="C1159" s="223" t="s">
        <v>2660</v>
      </c>
      <c r="D1159" s="224" t="s">
        <v>397</v>
      </c>
      <c r="E1159" s="225">
        <v>111.11111111111111</v>
      </c>
      <c r="F1159" s="226">
        <v>0.20591999999999999</v>
      </c>
      <c r="G1159" s="226">
        <v>0.18792000000000003</v>
      </c>
      <c r="H1159" s="226">
        <v>0.25991999999999998</v>
      </c>
      <c r="I1159" s="226">
        <v>0.31752000000000002</v>
      </c>
      <c r="J1159" s="226">
        <v>3.7512000000000001E-3</v>
      </c>
      <c r="K1159" s="226">
        <v>3.7439999999999999E-3</v>
      </c>
      <c r="L1159" s="227">
        <f t="shared" si="16"/>
        <v>0.1631292</v>
      </c>
    </row>
    <row r="1160" spans="1:12">
      <c r="A1160" s="33">
        <v>1155</v>
      </c>
      <c r="B1160" s="26" t="s">
        <v>2661</v>
      </c>
      <c r="C1160" s="223" t="s">
        <v>2662</v>
      </c>
      <c r="D1160" s="224" t="s">
        <v>735</v>
      </c>
      <c r="E1160" s="225">
        <v>790</v>
      </c>
      <c r="F1160" s="226">
        <v>1.2151898734177215E-2</v>
      </c>
      <c r="G1160" s="226">
        <v>0.16162025316455694</v>
      </c>
      <c r="H1160" s="226">
        <v>0.14460759493670888</v>
      </c>
      <c r="I1160" s="226">
        <v>0.72911392405063291</v>
      </c>
      <c r="J1160" s="226">
        <v>0.47574683544303792</v>
      </c>
      <c r="K1160" s="226">
        <v>0.47149367088607597</v>
      </c>
      <c r="L1160" s="227">
        <f t="shared" si="16"/>
        <v>0.33245569620253163</v>
      </c>
    </row>
    <row r="1161" spans="1:12">
      <c r="A1161" s="33">
        <v>1156</v>
      </c>
      <c r="B1161" s="26" t="s">
        <v>2663</v>
      </c>
      <c r="C1161" s="223" t="s">
        <v>2664</v>
      </c>
      <c r="D1161" s="224" t="s">
        <v>394</v>
      </c>
      <c r="E1161" s="225">
        <v>150</v>
      </c>
      <c r="F1161" s="226">
        <v>0.60320000000000007</v>
      </c>
      <c r="G1161" s="226">
        <v>0.60320000000000007</v>
      </c>
      <c r="H1161" s="226">
        <v>0.66559999999999997</v>
      </c>
      <c r="I1161" s="226">
        <v>5.4400000000000004E-2</v>
      </c>
      <c r="J1161" s="226">
        <v>0.49439999999999995</v>
      </c>
      <c r="K1161" s="226">
        <v>3.8933333333333334E-2</v>
      </c>
      <c r="L1161" s="227">
        <f t="shared" si="16"/>
        <v>0.40995555555555557</v>
      </c>
    </row>
    <row r="1162" spans="1:12">
      <c r="A1162" s="33">
        <v>1157</v>
      </c>
      <c r="B1162" s="26" t="s">
        <v>2665</v>
      </c>
      <c r="C1162" s="223" t="s">
        <v>2666</v>
      </c>
      <c r="D1162" s="224" t="s">
        <v>394</v>
      </c>
      <c r="E1162" s="225">
        <v>131</v>
      </c>
      <c r="F1162" s="226">
        <v>0.99175572519083965</v>
      </c>
      <c r="G1162" s="226">
        <v>1.0882442748091603</v>
      </c>
      <c r="H1162" s="226">
        <v>1.1285496183206107</v>
      </c>
      <c r="I1162" s="226">
        <v>1.2048854961832061</v>
      </c>
      <c r="J1162" s="226">
        <v>1.1157251908396946</v>
      </c>
      <c r="K1162" s="226">
        <v>1.1749618320610686</v>
      </c>
      <c r="L1162" s="227">
        <f t="shared" si="16"/>
        <v>1.1173536895674301</v>
      </c>
    </row>
    <row r="1163" spans="1:12">
      <c r="A1163" s="33">
        <v>1158</v>
      </c>
      <c r="B1163" s="26" t="s">
        <v>2667</v>
      </c>
      <c r="C1163" s="223" t="s">
        <v>2668</v>
      </c>
      <c r="D1163" s="224" t="s">
        <v>394</v>
      </c>
      <c r="E1163" s="225">
        <v>119</v>
      </c>
      <c r="F1163" s="226">
        <v>1.0897478991596639</v>
      </c>
      <c r="G1163" s="226">
        <v>1.174453781512605</v>
      </c>
      <c r="H1163" s="226">
        <v>1.0944537815126052</v>
      </c>
      <c r="I1163" s="226">
        <v>1.0527731092436974</v>
      </c>
      <c r="J1163" s="226">
        <v>1.1119327731092437</v>
      </c>
      <c r="K1163" s="226">
        <v>1.0709243697478992</v>
      </c>
      <c r="L1163" s="227">
        <f t="shared" si="16"/>
        <v>1.0990476190476191</v>
      </c>
    </row>
    <row r="1164" spans="1:12">
      <c r="A1164" s="33">
        <v>1159</v>
      </c>
      <c r="B1164" s="26" t="s">
        <v>2669</v>
      </c>
      <c r="C1164" s="223" t="s">
        <v>2670</v>
      </c>
      <c r="D1164" s="224" t="s">
        <v>394</v>
      </c>
      <c r="E1164" s="225">
        <v>389</v>
      </c>
      <c r="F1164" s="226">
        <v>3.3727506426735221E-2</v>
      </c>
      <c r="G1164" s="226">
        <v>8.3496143958868882E-2</v>
      </c>
      <c r="H1164" s="226">
        <v>0.40555269922879172</v>
      </c>
      <c r="I1164" s="226">
        <v>0.67208226221079692</v>
      </c>
      <c r="J1164" s="226">
        <v>1.1175321336760924</v>
      </c>
      <c r="K1164" s="226">
        <v>0.84195372750642672</v>
      </c>
      <c r="L1164" s="227">
        <f t="shared" si="16"/>
        <v>0.52572407883461869</v>
      </c>
    </row>
    <row r="1165" spans="1:12">
      <c r="A1165" s="33">
        <v>1160</v>
      </c>
      <c r="B1165" s="26" t="s">
        <v>2671</v>
      </c>
      <c r="C1165" s="223" t="s">
        <v>2672</v>
      </c>
      <c r="D1165" s="224" t="s">
        <v>394</v>
      </c>
      <c r="E1165" s="225">
        <v>130</v>
      </c>
      <c r="F1165" s="226">
        <v>0.64369230769230767</v>
      </c>
      <c r="G1165" s="226">
        <v>0.73661538461538467</v>
      </c>
      <c r="H1165" s="226">
        <v>1.0153846153846153</v>
      </c>
      <c r="I1165" s="226">
        <v>1.1501538461538463</v>
      </c>
      <c r="J1165" s="226">
        <v>1.0972307692307692</v>
      </c>
      <c r="K1165" s="226">
        <v>1.0159999999999998</v>
      </c>
      <c r="L1165" s="227">
        <f t="shared" si="16"/>
        <v>0.94317948717948719</v>
      </c>
    </row>
    <row r="1166" spans="1:12">
      <c r="A1166" s="33">
        <v>1161</v>
      </c>
      <c r="B1166" s="26" t="s">
        <v>2673</v>
      </c>
      <c r="C1166" s="223" t="s">
        <v>2674</v>
      </c>
      <c r="D1166" s="224" t="s">
        <v>394</v>
      </c>
      <c r="E1166" s="225">
        <v>129</v>
      </c>
      <c r="F1166" s="226">
        <v>1.0021705426356589</v>
      </c>
      <c r="G1166" s="226">
        <v>1.1113178294573642</v>
      </c>
      <c r="H1166" s="226">
        <v>1.0530232558139536</v>
      </c>
      <c r="I1166" s="226">
        <v>1.0089922480620155</v>
      </c>
      <c r="J1166" s="226">
        <v>1.056124031007752</v>
      </c>
      <c r="K1166" s="226">
        <v>1.0350387596899224</v>
      </c>
      <c r="L1166" s="227">
        <f t="shared" si="16"/>
        <v>1.0444444444444445</v>
      </c>
    </row>
    <row r="1167" spans="1:12">
      <c r="A1167" s="33">
        <v>1162</v>
      </c>
      <c r="B1167" s="26" t="s">
        <v>2675</v>
      </c>
      <c r="C1167" s="223" t="s">
        <v>2676</v>
      </c>
      <c r="D1167" s="224" t="s">
        <v>394</v>
      </c>
      <c r="E1167" s="225">
        <v>327.77777777777777</v>
      </c>
      <c r="F1167" s="226">
        <v>0.47812881355932202</v>
      </c>
      <c r="G1167" s="226">
        <v>0.50302372881355928</v>
      </c>
      <c r="H1167" s="226">
        <v>0.47812881355932202</v>
      </c>
      <c r="I1167" s="226">
        <v>0.27970169491525421</v>
      </c>
      <c r="J1167" s="226">
        <v>0.36536949152542375</v>
      </c>
      <c r="K1167" s="226">
        <v>0.33461694915254236</v>
      </c>
      <c r="L1167" s="227">
        <f t="shared" si="16"/>
        <v>0.40649491525423725</v>
      </c>
    </row>
    <row r="1168" spans="1:12">
      <c r="A1168" s="33">
        <v>1163</v>
      </c>
      <c r="B1168" s="26" t="s">
        <v>2677</v>
      </c>
      <c r="C1168" s="223" t="s">
        <v>2678</v>
      </c>
      <c r="D1168" s="224" t="s">
        <v>394</v>
      </c>
      <c r="E1168" s="225">
        <v>150</v>
      </c>
      <c r="F1168" s="226">
        <v>5.1733333333333333E-2</v>
      </c>
      <c r="G1168" s="226">
        <v>7.7866666666666667E-2</v>
      </c>
      <c r="H1168" s="226">
        <v>0.77706666666666668</v>
      </c>
      <c r="I1168" s="226">
        <v>0.92319999999999991</v>
      </c>
      <c r="J1168" s="226">
        <v>0.96586666666666665</v>
      </c>
      <c r="K1168" s="226">
        <v>0.98240000000000005</v>
      </c>
      <c r="L1168" s="227">
        <f t="shared" si="16"/>
        <v>0.62968888888888896</v>
      </c>
    </row>
    <row r="1169" spans="1:12">
      <c r="A1169" s="33">
        <v>1164</v>
      </c>
      <c r="B1169" s="26" t="s">
        <v>2679</v>
      </c>
      <c r="C1169" s="223" t="s">
        <v>2680</v>
      </c>
      <c r="D1169" s="224" t="s">
        <v>391</v>
      </c>
      <c r="E1169" s="225">
        <v>200</v>
      </c>
      <c r="F1169" s="226">
        <v>0.30719999999999997</v>
      </c>
      <c r="G1169" s="226">
        <v>0.36959999999999998</v>
      </c>
      <c r="H1169" s="226">
        <v>0.39280000000000004</v>
      </c>
      <c r="I1169" s="226">
        <v>0.30080000000000001</v>
      </c>
      <c r="J1169" s="226">
        <v>0.35680000000000001</v>
      </c>
      <c r="K1169" s="226">
        <v>0.31440000000000001</v>
      </c>
      <c r="L1169" s="227">
        <f t="shared" si="16"/>
        <v>0.34026666666666666</v>
      </c>
    </row>
    <row r="1170" spans="1:12">
      <c r="A1170" s="33">
        <v>1165</v>
      </c>
      <c r="B1170" s="26" t="s">
        <v>2681</v>
      </c>
      <c r="C1170" s="223" t="s">
        <v>2682</v>
      </c>
      <c r="D1170" s="224" t="s">
        <v>394</v>
      </c>
      <c r="E1170" s="225">
        <v>550</v>
      </c>
      <c r="F1170" s="226">
        <v>0.6379636363636364</v>
      </c>
      <c r="G1170" s="226">
        <v>0.66501818181818184</v>
      </c>
      <c r="H1170" s="226">
        <v>0.60916363636363635</v>
      </c>
      <c r="I1170" s="226">
        <v>0.5908363636363636</v>
      </c>
      <c r="J1170" s="226">
        <v>0.54894545454545463</v>
      </c>
      <c r="K1170" s="226">
        <v>0.56290909090909091</v>
      </c>
      <c r="L1170" s="227">
        <f t="shared" si="16"/>
        <v>0.60247272727272727</v>
      </c>
    </row>
    <row r="1171" spans="1:12">
      <c r="A1171" s="33">
        <v>1166</v>
      </c>
      <c r="B1171" s="26" t="s">
        <v>2683</v>
      </c>
      <c r="C1171" s="223" t="s">
        <v>2684</v>
      </c>
      <c r="D1171" s="224" t="s">
        <v>394</v>
      </c>
      <c r="E1171" s="225">
        <v>350</v>
      </c>
      <c r="F1171" s="226">
        <v>0.53531428571428563</v>
      </c>
      <c r="G1171" s="226">
        <v>0.57234285714285715</v>
      </c>
      <c r="H1171" s="226">
        <v>0.12269714285714287</v>
      </c>
      <c r="I1171" s="226">
        <v>0.61919999999999997</v>
      </c>
      <c r="J1171" s="226">
        <v>0.53211428571428565</v>
      </c>
      <c r="K1171" s="226">
        <v>0.62057142857142855</v>
      </c>
      <c r="L1171" s="227">
        <f t="shared" si="16"/>
        <v>0.50037333333333323</v>
      </c>
    </row>
    <row r="1172" spans="1:12">
      <c r="A1172" s="33">
        <v>1167</v>
      </c>
      <c r="B1172" s="26" t="s">
        <v>2685</v>
      </c>
      <c r="C1172" s="223" t="s">
        <v>2686</v>
      </c>
      <c r="D1172" s="224" t="s">
        <v>397</v>
      </c>
      <c r="E1172" s="225">
        <v>208</v>
      </c>
      <c r="F1172" s="226">
        <v>1.9230769230769232E-2</v>
      </c>
      <c r="G1172" s="226">
        <v>2.769230769230769E-2</v>
      </c>
      <c r="H1172" s="226">
        <v>2.8846153846153848E-2</v>
      </c>
      <c r="I1172" s="226">
        <v>1.5769230769230771E-2</v>
      </c>
      <c r="J1172" s="226">
        <v>0.15269230769230768</v>
      </c>
      <c r="K1172" s="226">
        <v>0.01</v>
      </c>
      <c r="L1172" s="227">
        <f t="shared" si="16"/>
        <v>4.237179487179487E-2</v>
      </c>
    </row>
    <row r="1173" spans="1:12">
      <c r="A1173" s="33">
        <v>1168</v>
      </c>
      <c r="B1173" s="26" t="s">
        <v>2687</v>
      </c>
      <c r="C1173" s="223" t="s">
        <v>2688</v>
      </c>
      <c r="D1173" s="224" t="s">
        <v>391</v>
      </c>
      <c r="E1173" s="225">
        <v>111.11111111111111</v>
      </c>
      <c r="F1173" s="226">
        <v>0.11591999999999998</v>
      </c>
      <c r="G1173" s="226">
        <v>0.41975999999999997</v>
      </c>
      <c r="H1173" s="226">
        <v>0.41471999999999998</v>
      </c>
      <c r="I1173" s="226">
        <v>0.36</v>
      </c>
      <c r="J1173" s="226">
        <v>4.3199999999999995E-2</v>
      </c>
      <c r="K1173" s="226">
        <v>6.5519999999999995E-2</v>
      </c>
      <c r="L1173" s="227">
        <f t="shared" si="16"/>
        <v>0.23651999999999998</v>
      </c>
    </row>
    <row r="1174" spans="1:12">
      <c r="A1174" s="33">
        <v>1169</v>
      </c>
      <c r="B1174" s="26" t="s">
        <v>2689</v>
      </c>
      <c r="C1174" s="223" t="s">
        <v>2690</v>
      </c>
      <c r="D1174" s="224" t="s">
        <v>394</v>
      </c>
      <c r="E1174" s="225">
        <v>120</v>
      </c>
      <c r="F1174" s="226">
        <v>0.73299999999999998</v>
      </c>
      <c r="G1174" s="226">
        <v>1.0233333333333332</v>
      </c>
      <c r="H1174" s="226">
        <v>1.0793333333333333</v>
      </c>
      <c r="I1174" s="226">
        <v>0.21053333333333335</v>
      </c>
      <c r="J1174" s="226">
        <v>0.62400000000000011</v>
      </c>
      <c r="K1174" s="226">
        <v>0.6276666666666666</v>
      </c>
      <c r="L1174" s="227">
        <f t="shared" si="16"/>
        <v>0.71631111111111112</v>
      </c>
    </row>
    <row r="1175" spans="1:12">
      <c r="A1175" s="33">
        <v>1170</v>
      </c>
      <c r="B1175" s="26" t="s">
        <v>2691</v>
      </c>
      <c r="C1175" s="223" t="s">
        <v>2692</v>
      </c>
      <c r="D1175" s="224" t="s">
        <v>397</v>
      </c>
      <c r="E1175" s="225">
        <v>208</v>
      </c>
      <c r="F1175" s="226">
        <v>0</v>
      </c>
      <c r="G1175" s="226">
        <v>5.5384615384615379E-2</v>
      </c>
      <c r="H1175" s="226">
        <v>2.9615384615384616E-2</v>
      </c>
      <c r="I1175" s="226">
        <v>2.1923076923076927E-2</v>
      </c>
      <c r="J1175" s="226">
        <v>2.4615384615384615E-2</v>
      </c>
      <c r="K1175" s="226">
        <v>0.02</v>
      </c>
      <c r="L1175" s="227">
        <f t="shared" si="16"/>
        <v>2.5256410256410258E-2</v>
      </c>
    </row>
    <row r="1176" spans="1:12">
      <c r="A1176" s="33">
        <v>1171</v>
      </c>
      <c r="B1176" s="26" t="s">
        <v>2693</v>
      </c>
      <c r="C1176" s="223" t="s">
        <v>2694</v>
      </c>
      <c r="D1176" s="224" t="s">
        <v>735</v>
      </c>
      <c r="E1176" s="225">
        <v>555</v>
      </c>
      <c r="F1176" s="226">
        <v>0</v>
      </c>
      <c r="G1176" s="226">
        <v>0</v>
      </c>
      <c r="H1176" s="226">
        <v>0</v>
      </c>
      <c r="I1176" s="226">
        <v>0</v>
      </c>
      <c r="J1176" s="226">
        <v>0</v>
      </c>
      <c r="K1176" s="226">
        <v>0.33729729729729729</v>
      </c>
      <c r="L1176" s="227">
        <f t="shared" si="16"/>
        <v>5.6216216216216218E-2</v>
      </c>
    </row>
    <row r="1177" spans="1:12">
      <c r="A1177" s="33">
        <v>1172</v>
      </c>
      <c r="B1177" s="26" t="s">
        <v>2695</v>
      </c>
      <c r="C1177" s="223" t="s">
        <v>2696</v>
      </c>
      <c r="D1177" s="224" t="s">
        <v>394</v>
      </c>
      <c r="E1177" s="225">
        <v>238.88888888888889</v>
      </c>
      <c r="F1177" s="226">
        <v>0</v>
      </c>
      <c r="G1177" s="226">
        <v>0</v>
      </c>
      <c r="H1177" s="226">
        <v>0</v>
      </c>
      <c r="I1177" s="226">
        <v>0.19255813953488371</v>
      </c>
      <c r="J1177" s="226">
        <v>0.63159069767441856</v>
      </c>
      <c r="K1177" s="226">
        <v>0.60279069767441862</v>
      </c>
      <c r="L1177" s="227">
        <f t="shared" si="16"/>
        <v>0.23782325581395347</v>
      </c>
    </row>
    <row r="1178" spans="1:12">
      <c r="A1178" s="33">
        <v>1173</v>
      </c>
      <c r="B1178" s="26" t="s">
        <v>2697</v>
      </c>
      <c r="C1178" s="223" t="s">
        <v>2698</v>
      </c>
      <c r="D1178" s="224" t="s">
        <v>421</v>
      </c>
      <c r="E1178" s="225">
        <v>2000</v>
      </c>
      <c r="F1178" s="226">
        <v>0</v>
      </c>
      <c r="G1178" s="226">
        <v>0.40649999999999997</v>
      </c>
      <c r="H1178" s="226">
        <v>0</v>
      </c>
      <c r="I1178" s="226">
        <v>0</v>
      </c>
      <c r="J1178" s="226">
        <v>0.36</v>
      </c>
      <c r="K1178" s="226">
        <v>0.36</v>
      </c>
      <c r="L1178" s="227">
        <f t="shared" si="16"/>
        <v>0.18775</v>
      </c>
    </row>
    <row r="1179" spans="1:12">
      <c r="A1179" s="33">
        <v>1174</v>
      </c>
      <c r="B1179" s="26" t="s">
        <v>2699</v>
      </c>
      <c r="C1179" s="223" t="s">
        <v>2700</v>
      </c>
      <c r="D1179" s="224" t="s">
        <v>391</v>
      </c>
      <c r="E1179" s="225">
        <v>200</v>
      </c>
      <c r="F1179" s="226">
        <v>0.87839999999999985</v>
      </c>
      <c r="G1179" s="226">
        <v>0.99760000000000004</v>
      </c>
      <c r="H1179" s="226">
        <v>0.99439999999999995</v>
      </c>
      <c r="I1179" s="226">
        <v>0.97199999999999998</v>
      </c>
      <c r="J1179" s="226">
        <v>0.89680000000000004</v>
      </c>
      <c r="K1179" s="226">
        <v>0.80879999999999996</v>
      </c>
      <c r="L1179" s="227">
        <f t="shared" si="16"/>
        <v>0.92466666666666664</v>
      </c>
    </row>
    <row r="1180" spans="1:12">
      <c r="A1180" s="33">
        <v>1175</v>
      </c>
      <c r="B1180" s="26" t="s">
        <v>2701</v>
      </c>
      <c r="C1180" s="223" t="s">
        <v>2702</v>
      </c>
      <c r="D1180" s="224" t="s">
        <v>394</v>
      </c>
      <c r="E1180" s="225">
        <v>290</v>
      </c>
      <c r="F1180" s="226">
        <v>0.97103448275862059</v>
      </c>
      <c r="G1180" s="226">
        <v>1.0030344827586206</v>
      </c>
      <c r="H1180" s="226">
        <v>0.97655172413793101</v>
      </c>
      <c r="I1180" s="226">
        <v>0.88717241379310341</v>
      </c>
      <c r="J1180" s="226">
        <v>0.82372413793103449</v>
      </c>
      <c r="K1180" s="226">
        <v>0.73875862068965514</v>
      </c>
      <c r="L1180" s="227">
        <f t="shared" si="16"/>
        <v>0.90004597701149425</v>
      </c>
    </row>
    <row r="1181" spans="1:12">
      <c r="A1181" s="33">
        <v>1176</v>
      </c>
      <c r="B1181" s="26" t="s">
        <v>2703</v>
      </c>
      <c r="C1181" s="223" t="s">
        <v>2704</v>
      </c>
      <c r="D1181" s="224" t="s">
        <v>394</v>
      </c>
      <c r="E1181" s="225">
        <v>123</v>
      </c>
      <c r="F1181" s="226">
        <v>1.1063414634146342</v>
      </c>
      <c r="G1181" s="226">
        <v>1.0595121951219513</v>
      </c>
      <c r="H1181" s="226">
        <v>1.137560975609756</v>
      </c>
      <c r="I1181" s="226">
        <v>1.1239024390243904</v>
      </c>
      <c r="J1181" s="226">
        <v>1.0946341463414633</v>
      </c>
      <c r="K1181" s="226">
        <v>1.0282926829268293</v>
      </c>
      <c r="L1181" s="227">
        <f t="shared" si="16"/>
        <v>1.0917073170731708</v>
      </c>
    </row>
    <row r="1182" spans="1:12">
      <c r="A1182" s="33">
        <v>1177</v>
      </c>
      <c r="B1182" s="26" t="s">
        <v>2705</v>
      </c>
      <c r="C1182" s="223" t="s">
        <v>2706</v>
      </c>
      <c r="D1182" s="224" t="s">
        <v>394</v>
      </c>
      <c r="E1182" s="225">
        <v>134</v>
      </c>
      <c r="F1182" s="226">
        <v>0.79880597014925381</v>
      </c>
      <c r="G1182" s="226">
        <v>0.80597014925373134</v>
      </c>
      <c r="H1182" s="226">
        <v>0.81791044776119415</v>
      </c>
      <c r="I1182" s="226">
        <v>0.83044776119402985</v>
      </c>
      <c r="J1182" s="226">
        <v>0.8382089552238805</v>
      </c>
      <c r="K1182" s="226">
        <v>0.84238805970149255</v>
      </c>
      <c r="L1182" s="227">
        <f t="shared" si="16"/>
        <v>0.82228855721393035</v>
      </c>
    </row>
    <row r="1183" spans="1:12">
      <c r="A1183" s="33">
        <v>1178</v>
      </c>
      <c r="B1183" s="26" t="s">
        <v>2707</v>
      </c>
      <c r="C1183" s="223" t="s">
        <v>2708</v>
      </c>
      <c r="D1183" s="224" t="s">
        <v>394</v>
      </c>
      <c r="E1183" s="225">
        <v>522</v>
      </c>
      <c r="F1183" s="226">
        <v>2.6666666666666661E-2</v>
      </c>
      <c r="G1183" s="226">
        <v>5.7011494252873558E-2</v>
      </c>
      <c r="H1183" s="226">
        <v>0.12873563218390804</v>
      </c>
      <c r="I1183" s="226">
        <v>4.2298850574712638E-2</v>
      </c>
      <c r="J1183" s="226">
        <v>2.2988505747126436E-2</v>
      </c>
      <c r="K1183" s="226">
        <v>4.2298850574712638E-2</v>
      </c>
      <c r="L1183" s="227">
        <f t="shared" si="16"/>
        <v>5.3333333333333323E-2</v>
      </c>
    </row>
    <row r="1184" spans="1:12">
      <c r="A1184" s="33">
        <v>1179</v>
      </c>
      <c r="B1184" s="26" t="s">
        <v>2709</v>
      </c>
      <c r="C1184" s="223" t="s">
        <v>2710</v>
      </c>
      <c r="D1184" s="224" t="s">
        <v>394</v>
      </c>
      <c r="E1184" s="225">
        <v>180</v>
      </c>
      <c r="F1184" s="226">
        <v>0.58444444444444443</v>
      </c>
      <c r="G1184" s="226">
        <v>0.58711111111111103</v>
      </c>
      <c r="H1184" s="226">
        <v>0.58177777777777773</v>
      </c>
      <c r="I1184" s="226">
        <v>0.57111111111111112</v>
      </c>
      <c r="J1184" s="226">
        <v>0.55155555555555558</v>
      </c>
      <c r="K1184" s="226">
        <v>0.50088888888888883</v>
      </c>
      <c r="L1184" s="227">
        <f t="shared" si="16"/>
        <v>0.56281481481481488</v>
      </c>
    </row>
    <row r="1185" spans="1:12">
      <c r="A1185" s="33">
        <v>1180</v>
      </c>
      <c r="B1185" s="26" t="s">
        <v>2711</v>
      </c>
      <c r="C1185" s="223" t="s">
        <v>2712</v>
      </c>
      <c r="D1185" s="224" t="s">
        <v>394</v>
      </c>
      <c r="E1185" s="225">
        <v>250</v>
      </c>
      <c r="F1185" s="226">
        <v>0.74207999999999996</v>
      </c>
      <c r="G1185" s="226">
        <v>0.75456000000000001</v>
      </c>
      <c r="H1185" s="226">
        <v>0.68159999999999987</v>
      </c>
      <c r="I1185" s="226">
        <v>0.69696000000000002</v>
      </c>
      <c r="J1185" s="226">
        <v>0.68640000000000001</v>
      </c>
      <c r="K1185" s="226">
        <v>0.71232000000000006</v>
      </c>
      <c r="L1185" s="227">
        <f t="shared" si="16"/>
        <v>0.71231999999999995</v>
      </c>
    </row>
    <row r="1186" spans="1:12">
      <c r="A1186" s="33">
        <v>1181</v>
      </c>
      <c r="B1186" s="26" t="s">
        <v>2713</v>
      </c>
      <c r="C1186" s="223" t="s">
        <v>2714</v>
      </c>
      <c r="D1186" s="224" t="s">
        <v>394</v>
      </c>
      <c r="E1186" s="225">
        <v>138</v>
      </c>
      <c r="F1186" s="226">
        <v>1.0382608695652173</v>
      </c>
      <c r="G1186" s="226">
        <v>1.1356521739130434</v>
      </c>
      <c r="H1186" s="226">
        <v>1.2260869565217392</v>
      </c>
      <c r="I1186" s="226">
        <v>0.95130434782608697</v>
      </c>
      <c r="J1186" s="226">
        <v>1.1008695652173912</v>
      </c>
      <c r="K1186" s="226">
        <v>0.97391304347826091</v>
      </c>
      <c r="L1186" s="227">
        <f t="shared" si="16"/>
        <v>1.0710144927536231</v>
      </c>
    </row>
    <row r="1187" spans="1:12">
      <c r="A1187" s="33">
        <v>1182</v>
      </c>
      <c r="B1187" s="26" t="s">
        <v>2715</v>
      </c>
      <c r="C1187" s="223" t="s">
        <v>2716</v>
      </c>
      <c r="D1187" s="224" t="s">
        <v>397</v>
      </c>
      <c r="E1187" s="225">
        <v>825</v>
      </c>
      <c r="F1187" s="226">
        <v>0.18094545454545455</v>
      </c>
      <c r="G1187" s="226">
        <v>0.22225454545454548</v>
      </c>
      <c r="H1187" s="226">
        <v>0.19840000000000002</v>
      </c>
      <c r="I1187" s="226">
        <v>0.59170909090909085</v>
      </c>
      <c r="J1187" s="226">
        <v>0.17163636363636364</v>
      </c>
      <c r="K1187" s="226">
        <v>0.16523636363636363</v>
      </c>
      <c r="L1187" s="227">
        <f t="shared" si="16"/>
        <v>0.255030303030303</v>
      </c>
    </row>
    <row r="1188" spans="1:12">
      <c r="A1188" s="33">
        <v>1183</v>
      </c>
      <c r="B1188" s="26" t="s">
        <v>2717</v>
      </c>
      <c r="C1188" s="223" t="s">
        <v>2718</v>
      </c>
      <c r="D1188" s="224" t="s">
        <v>394</v>
      </c>
      <c r="E1188" s="225">
        <v>124</v>
      </c>
      <c r="F1188" s="226">
        <v>1.1985483870967741</v>
      </c>
      <c r="G1188" s="226">
        <v>1.2151612903225806</v>
      </c>
      <c r="H1188" s="226">
        <v>1.1496774193548387</v>
      </c>
      <c r="I1188" s="226">
        <v>1.1819354838709677</v>
      </c>
      <c r="J1188" s="226">
        <v>1.3019354838709678</v>
      </c>
      <c r="K1188" s="226">
        <v>1.2935483870967743</v>
      </c>
      <c r="L1188" s="227">
        <f t="shared" si="16"/>
        <v>1.2234677419354838</v>
      </c>
    </row>
    <row r="1189" spans="1:12">
      <c r="A1189" s="33">
        <v>1184</v>
      </c>
      <c r="B1189" s="26" t="s">
        <v>2719</v>
      </c>
      <c r="C1189" s="223" t="s">
        <v>2720</v>
      </c>
      <c r="D1189" s="224" t="s">
        <v>394</v>
      </c>
      <c r="E1189" s="225">
        <v>146</v>
      </c>
      <c r="F1189" s="226">
        <v>0.85315068493150692</v>
      </c>
      <c r="G1189" s="226">
        <v>9.7534246575342473E-2</v>
      </c>
      <c r="H1189" s="226">
        <v>2.9589041095890414E-2</v>
      </c>
      <c r="I1189" s="226">
        <v>0.11506849315068493</v>
      </c>
      <c r="J1189" s="226">
        <v>3.0684931506849311E-2</v>
      </c>
      <c r="K1189" s="226">
        <v>4.3287671232876718E-2</v>
      </c>
      <c r="L1189" s="227">
        <f t="shared" si="16"/>
        <v>0.19488584474885848</v>
      </c>
    </row>
    <row r="1190" spans="1:12">
      <c r="A1190" s="33">
        <v>1185</v>
      </c>
      <c r="B1190" s="26" t="s">
        <v>2721</v>
      </c>
      <c r="C1190" s="223" t="s">
        <v>2722</v>
      </c>
      <c r="D1190" s="224" t="s">
        <v>421</v>
      </c>
      <c r="E1190" s="225">
        <v>117</v>
      </c>
      <c r="F1190" s="226">
        <v>0.26666666666666672</v>
      </c>
      <c r="G1190" s="226">
        <v>0.27179487179487177</v>
      </c>
      <c r="H1190" s="226">
        <v>0.30461538461538462</v>
      </c>
      <c r="I1190" s="226">
        <v>0.31076923076923074</v>
      </c>
      <c r="J1190" s="226">
        <v>0.32358974358974357</v>
      </c>
      <c r="K1190" s="226">
        <v>0.33128205128205124</v>
      </c>
      <c r="L1190" s="227">
        <f t="shared" si="16"/>
        <v>0.30145299145299148</v>
      </c>
    </row>
    <row r="1191" spans="1:12">
      <c r="A1191" s="33">
        <v>1186</v>
      </c>
      <c r="B1191" s="26" t="s">
        <v>2723</v>
      </c>
      <c r="C1191" s="223" t="s">
        <v>2724</v>
      </c>
      <c r="D1191" s="224" t="s">
        <v>394</v>
      </c>
      <c r="E1191" s="225">
        <v>300</v>
      </c>
      <c r="F1191" s="226">
        <v>0.9887999999999999</v>
      </c>
      <c r="G1191" s="226">
        <v>0.67679999999999996</v>
      </c>
      <c r="H1191" s="226">
        <v>0</v>
      </c>
      <c r="I1191" s="226">
        <v>0.45760000000000001</v>
      </c>
      <c r="J1191" s="226">
        <v>0.52480000000000004</v>
      </c>
      <c r="K1191" s="226">
        <v>4.1599999999999998E-2</v>
      </c>
      <c r="L1191" s="227">
        <f t="shared" si="16"/>
        <v>0.44826666666666659</v>
      </c>
    </row>
    <row r="1192" spans="1:12">
      <c r="A1192" s="33">
        <v>1187</v>
      </c>
      <c r="B1192" s="26" t="s">
        <v>2725</v>
      </c>
      <c r="C1192" s="223" t="s">
        <v>2726</v>
      </c>
      <c r="D1192" s="224" t="s">
        <v>394</v>
      </c>
      <c r="E1192" s="225">
        <v>280</v>
      </c>
      <c r="F1192" s="226">
        <v>0.30985714285714289</v>
      </c>
      <c r="G1192" s="226">
        <v>0.29057142857142859</v>
      </c>
      <c r="H1192" s="226">
        <v>0.32271428571428573</v>
      </c>
      <c r="I1192" s="226">
        <v>0.25328571428571428</v>
      </c>
      <c r="J1192" s="226">
        <v>0.27257142857142858</v>
      </c>
      <c r="K1192" s="226">
        <v>0.17742857142857144</v>
      </c>
      <c r="L1192" s="227">
        <f t="shared" si="16"/>
        <v>0.27107142857142863</v>
      </c>
    </row>
    <row r="1193" spans="1:12">
      <c r="A1193" s="33">
        <v>1188</v>
      </c>
      <c r="B1193" s="26" t="s">
        <v>2727</v>
      </c>
      <c r="C1193" s="223" t="s">
        <v>2728</v>
      </c>
      <c r="D1193" s="224" t="s">
        <v>394</v>
      </c>
      <c r="E1193" s="225">
        <v>350</v>
      </c>
      <c r="F1193" s="226">
        <v>1.1371428571428572</v>
      </c>
      <c r="G1193" s="226">
        <v>0.9642857142857143</v>
      </c>
      <c r="H1193" s="226">
        <v>0.98428571428571432</v>
      </c>
      <c r="I1193" s="226">
        <v>0.67085714285714282</v>
      </c>
      <c r="J1193" s="226">
        <v>0.98342857142857154</v>
      </c>
      <c r="K1193" s="226">
        <v>0.73028571428571432</v>
      </c>
      <c r="L1193" s="227">
        <f t="shared" si="16"/>
        <v>0.91171428571428581</v>
      </c>
    </row>
    <row r="1194" spans="1:12">
      <c r="A1194" s="33">
        <v>1189</v>
      </c>
      <c r="B1194" s="26" t="s">
        <v>2729</v>
      </c>
      <c r="C1194" s="223" t="s">
        <v>2730</v>
      </c>
      <c r="D1194" s="224" t="s">
        <v>394</v>
      </c>
      <c r="E1194" s="225">
        <v>200</v>
      </c>
      <c r="F1194" s="226">
        <v>0.8176000000000001</v>
      </c>
      <c r="G1194" s="226">
        <v>0.86480000000000001</v>
      </c>
      <c r="H1194" s="226">
        <v>0.77200000000000002</v>
      </c>
      <c r="I1194" s="226">
        <v>0.9456</v>
      </c>
      <c r="J1194" s="226">
        <v>0.94480000000000008</v>
      </c>
      <c r="K1194" s="226">
        <v>0.80959999999999999</v>
      </c>
      <c r="L1194" s="227">
        <f t="shared" si="16"/>
        <v>0.85906666666666665</v>
      </c>
    </row>
    <row r="1195" spans="1:12">
      <c r="A1195" s="33">
        <v>1190</v>
      </c>
      <c r="B1195" s="26" t="s">
        <v>2731</v>
      </c>
      <c r="C1195" s="223" t="s">
        <v>2732</v>
      </c>
      <c r="D1195" s="224" t="s">
        <v>394</v>
      </c>
      <c r="E1195" s="225">
        <v>145</v>
      </c>
      <c r="F1195" s="226">
        <v>0.29131034482758622</v>
      </c>
      <c r="G1195" s="226">
        <v>0.29682758620689653</v>
      </c>
      <c r="H1195" s="226">
        <v>0.3348965517241379</v>
      </c>
      <c r="I1195" s="226">
        <v>0.30400000000000005</v>
      </c>
      <c r="J1195" s="226">
        <v>0.62510344827586206</v>
      </c>
      <c r="K1195" s="226">
        <v>0.27310344827586208</v>
      </c>
      <c r="L1195" s="227">
        <f t="shared" si="16"/>
        <v>0.35420689655172416</v>
      </c>
    </row>
    <row r="1196" spans="1:12">
      <c r="A1196" s="33">
        <v>1191</v>
      </c>
      <c r="B1196" s="26" t="s">
        <v>2733</v>
      </c>
      <c r="C1196" s="223" t="s">
        <v>2734</v>
      </c>
      <c r="D1196" s="224" t="s">
        <v>394</v>
      </c>
      <c r="E1196" s="225">
        <v>130</v>
      </c>
      <c r="F1196" s="226">
        <v>0.69230769230769229</v>
      </c>
      <c r="G1196" s="226">
        <v>0.44246153846153846</v>
      </c>
      <c r="H1196" s="226">
        <v>0.62584615384615383</v>
      </c>
      <c r="I1196" s="226">
        <v>0.19938461538461538</v>
      </c>
      <c r="J1196" s="226">
        <v>0.44861538461538469</v>
      </c>
      <c r="K1196" s="226">
        <v>0.4086153846153846</v>
      </c>
      <c r="L1196" s="227">
        <f t="shared" si="16"/>
        <v>0.46953846153846152</v>
      </c>
    </row>
    <row r="1197" spans="1:12">
      <c r="A1197" s="33">
        <v>1192</v>
      </c>
      <c r="B1197" s="26" t="s">
        <v>2735</v>
      </c>
      <c r="C1197" s="223" t="s">
        <v>2736</v>
      </c>
      <c r="D1197" s="224" t="s">
        <v>394</v>
      </c>
      <c r="E1197" s="225">
        <v>167</v>
      </c>
      <c r="F1197" s="226">
        <v>1.1319760479041918</v>
      </c>
      <c r="G1197" s="226">
        <v>0.98011976047904192</v>
      </c>
      <c r="H1197" s="226">
        <v>0.86083832335329336</v>
      </c>
      <c r="I1197" s="226">
        <v>0.91017964071856283</v>
      </c>
      <c r="J1197" s="226">
        <v>0.91976047904191616</v>
      </c>
      <c r="K1197" s="226">
        <v>0.6936526946107785</v>
      </c>
      <c r="L1197" s="227">
        <f t="shared" si="16"/>
        <v>0.91608782435129754</v>
      </c>
    </row>
    <row r="1198" spans="1:12">
      <c r="A1198" s="33">
        <v>1193</v>
      </c>
      <c r="B1198" s="26" t="s">
        <v>2737</v>
      </c>
      <c r="C1198" s="223" t="s">
        <v>2738</v>
      </c>
      <c r="D1198" s="224" t="s">
        <v>391</v>
      </c>
      <c r="E1198" s="225">
        <v>650</v>
      </c>
      <c r="F1198" s="226">
        <v>0.63323076923076915</v>
      </c>
      <c r="G1198" s="226">
        <v>0.64430769230769236</v>
      </c>
      <c r="H1198" s="226">
        <v>0.7033846153846155</v>
      </c>
      <c r="I1198" s="226">
        <v>0.61107692307692307</v>
      </c>
      <c r="J1198" s="226">
        <v>0.53538461538461535</v>
      </c>
      <c r="K1198" s="226">
        <v>0.55384615384615388</v>
      </c>
      <c r="L1198" s="227">
        <f t="shared" si="16"/>
        <v>0.61353846153846148</v>
      </c>
    </row>
    <row r="1199" spans="1:12">
      <c r="A1199" s="33">
        <v>1194</v>
      </c>
      <c r="B1199" s="26" t="s">
        <v>2739</v>
      </c>
      <c r="C1199" s="223" t="s">
        <v>2740</v>
      </c>
      <c r="D1199" s="224" t="s">
        <v>394</v>
      </c>
      <c r="E1199" s="225">
        <v>235</v>
      </c>
      <c r="F1199" s="226">
        <v>0.75846808510638297</v>
      </c>
      <c r="G1199" s="226">
        <v>0.83336170212765959</v>
      </c>
      <c r="H1199" s="226">
        <v>0.87489361702127655</v>
      </c>
      <c r="I1199" s="226">
        <v>0.80340425531914883</v>
      </c>
      <c r="J1199" s="226">
        <v>0.83948936170212762</v>
      </c>
      <c r="K1199" s="226">
        <v>0.89327659574468088</v>
      </c>
      <c r="L1199" s="227">
        <f t="shared" si="16"/>
        <v>0.8338156028368795</v>
      </c>
    </row>
    <row r="1200" spans="1:12">
      <c r="A1200" s="33">
        <v>1195</v>
      </c>
      <c r="B1200" s="26" t="s">
        <v>2741</v>
      </c>
      <c r="C1200" s="223" t="s">
        <v>2742</v>
      </c>
      <c r="D1200" s="224" t="s">
        <v>1377</v>
      </c>
      <c r="E1200" s="225">
        <v>500</v>
      </c>
      <c r="F1200" s="226">
        <v>0.45600000000000002</v>
      </c>
      <c r="G1200" s="226">
        <v>0.55920000000000003</v>
      </c>
      <c r="H1200" s="226">
        <v>0.64271999999999996</v>
      </c>
      <c r="I1200" s="226">
        <v>0.56688000000000005</v>
      </c>
      <c r="J1200" s="226">
        <v>0.49775999999999998</v>
      </c>
      <c r="K1200" s="226">
        <v>0.59039999999999992</v>
      </c>
      <c r="L1200" s="227">
        <f t="shared" si="16"/>
        <v>0.55215999999999998</v>
      </c>
    </row>
    <row r="1201" spans="1:12">
      <c r="A1201" s="33">
        <v>1196</v>
      </c>
      <c r="B1201" s="26" t="s">
        <v>2743</v>
      </c>
      <c r="C1201" s="223" t="s">
        <v>2744</v>
      </c>
      <c r="D1201" s="224" t="s">
        <v>735</v>
      </c>
      <c r="E1201" s="225">
        <v>1000</v>
      </c>
      <c r="F1201" s="226">
        <v>2.1000000000000001E-2</v>
      </c>
      <c r="G1201" s="226">
        <v>1.4999999999999999E-2</v>
      </c>
      <c r="H1201" s="226">
        <v>6.6000000000000003E-2</v>
      </c>
      <c r="I1201" s="226">
        <v>0.22800000000000001</v>
      </c>
      <c r="J1201" s="226">
        <v>0.78600000000000003</v>
      </c>
      <c r="K1201" s="226">
        <v>0.81</v>
      </c>
      <c r="L1201" s="227">
        <f t="shared" si="16"/>
        <v>0.32100000000000001</v>
      </c>
    </row>
    <row r="1202" spans="1:12">
      <c r="A1202" s="33">
        <v>1197</v>
      </c>
      <c r="B1202" s="26" t="s">
        <v>2745</v>
      </c>
      <c r="C1202" s="223" t="s">
        <v>2746</v>
      </c>
      <c r="D1202" s="224" t="s">
        <v>394</v>
      </c>
      <c r="E1202" s="225">
        <v>220</v>
      </c>
      <c r="F1202" s="226">
        <v>0.92581818181818187</v>
      </c>
      <c r="G1202" s="226">
        <v>0.87127272727272731</v>
      </c>
      <c r="H1202" s="226">
        <v>0.89090909090909087</v>
      </c>
      <c r="I1202" s="226">
        <v>0.86763636363636365</v>
      </c>
      <c r="J1202" s="226">
        <v>0.92727272727272725</v>
      </c>
      <c r="K1202" s="226">
        <v>0</v>
      </c>
      <c r="L1202" s="227">
        <f t="shared" si="16"/>
        <v>0.74715151515151523</v>
      </c>
    </row>
    <row r="1203" spans="1:12">
      <c r="A1203" s="33">
        <v>1198</v>
      </c>
      <c r="B1203" s="26" t="s">
        <v>2747</v>
      </c>
      <c r="C1203" s="223" t="s">
        <v>2748</v>
      </c>
      <c r="D1203" s="224" t="s">
        <v>394</v>
      </c>
      <c r="E1203" s="225">
        <v>167</v>
      </c>
      <c r="F1203" s="226">
        <v>0.78419161676646709</v>
      </c>
      <c r="G1203" s="226">
        <v>0.96910179640718563</v>
      </c>
      <c r="H1203" s="226">
        <v>1.0179640718562875</v>
      </c>
      <c r="I1203" s="226">
        <v>0.83065868263473053</v>
      </c>
      <c r="J1203" s="226">
        <v>0.73772455089820366</v>
      </c>
      <c r="K1203" s="226">
        <v>0.71808383233532935</v>
      </c>
      <c r="L1203" s="227">
        <f t="shared" si="16"/>
        <v>0.84295409181636727</v>
      </c>
    </row>
    <row r="1204" spans="1:12">
      <c r="A1204" s="33">
        <v>1199</v>
      </c>
      <c r="B1204" s="26" t="s">
        <v>2749</v>
      </c>
      <c r="C1204" s="223" t="s">
        <v>2750</v>
      </c>
      <c r="D1204" s="224" t="s">
        <v>735</v>
      </c>
      <c r="E1204" s="225">
        <v>3428</v>
      </c>
      <c r="F1204" s="226">
        <v>7.0011668611435242E-3</v>
      </c>
      <c r="G1204" s="226">
        <v>7.0011668611435242E-3</v>
      </c>
      <c r="H1204" s="226">
        <v>0.14352392065344224</v>
      </c>
      <c r="I1204" s="226">
        <v>0.71761960326721119</v>
      </c>
      <c r="J1204" s="226">
        <v>0.7071178529754959</v>
      </c>
      <c r="K1204" s="226">
        <v>0.73512252042006998</v>
      </c>
      <c r="L1204" s="227">
        <f t="shared" si="16"/>
        <v>0.38623103850641777</v>
      </c>
    </row>
    <row r="1205" spans="1:12">
      <c r="A1205" s="33">
        <v>1200</v>
      </c>
      <c r="B1205" s="26" t="s">
        <v>2751</v>
      </c>
      <c r="C1205" s="223" t="s">
        <v>2752</v>
      </c>
      <c r="D1205" s="224" t="s">
        <v>410</v>
      </c>
      <c r="E1205" s="225">
        <v>200</v>
      </c>
      <c r="F1205" s="226">
        <v>0.46079999999999999</v>
      </c>
      <c r="G1205" s="226">
        <v>0.42719999999999997</v>
      </c>
      <c r="H1205" s="226">
        <v>0.50960000000000005</v>
      </c>
      <c r="I1205" s="226">
        <v>0.54800000000000004</v>
      </c>
      <c r="J1205" s="226">
        <v>0.52559999999999996</v>
      </c>
      <c r="K1205" s="226">
        <v>0.59360000000000002</v>
      </c>
      <c r="L1205" s="227">
        <f t="shared" si="16"/>
        <v>0.51080000000000003</v>
      </c>
    </row>
    <row r="1206" spans="1:12">
      <c r="A1206" s="33">
        <v>1201</v>
      </c>
      <c r="B1206" s="26" t="s">
        <v>2753</v>
      </c>
      <c r="C1206" s="223" t="s">
        <v>2754</v>
      </c>
      <c r="D1206" s="224" t="s">
        <v>397</v>
      </c>
      <c r="E1206" s="225">
        <v>1504</v>
      </c>
      <c r="F1206" s="226">
        <v>0</v>
      </c>
      <c r="G1206" s="226">
        <v>0.32672872340425535</v>
      </c>
      <c r="H1206" s="226">
        <v>0</v>
      </c>
      <c r="I1206" s="226">
        <v>0.28723404255319152</v>
      </c>
      <c r="J1206" s="226">
        <v>0.29525265957446811</v>
      </c>
      <c r="K1206" s="226">
        <v>0</v>
      </c>
      <c r="L1206" s="227">
        <f t="shared" si="16"/>
        <v>0.15153590425531918</v>
      </c>
    </row>
    <row r="1207" spans="1:12">
      <c r="A1207" s="33">
        <v>1202</v>
      </c>
      <c r="B1207" s="26" t="s">
        <v>2755</v>
      </c>
      <c r="C1207" s="223" t="s">
        <v>2756</v>
      </c>
      <c r="D1207" s="224" t="s">
        <v>394</v>
      </c>
      <c r="E1207" s="225">
        <v>200</v>
      </c>
      <c r="F1207" s="226">
        <v>0.60640000000000005</v>
      </c>
      <c r="G1207" s="226">
        <v>0.7659999999999999</v>
      </c>
      <c r="H1207" s="226">
        <v>0.80279999999999996</v>
      </c>
      <c r="I1207" s="226">
        <v>0.85960000000000003</v>
      </c>
      <c r="J1207" s="226">
        <v>0.91280000000000006</v>
      </c>
      <c r="K1207" s="226">
        <v>0.91320000000000012</v>
      </c>
      <c r="L1207" s="227">
        <f t="shared" si="16"/>
        <v>0.81013333333333326</v>
      </c>
    </row>
    <row r="1208" spans="1:12">
      <c r="A1208" s="33">
        <v>1203</v>
      </c>
      <c r="B1208" s="26" t="s">
        <v>2757</v>
      </c>
      <c r="C1208" s="223" t="s">
        <v>2758</v>
      </c>
      <c r="D1208" s="224" t="s">
        <v>391</v>
      </c>
      <c r="E1208" s="225">
        <v>180</v>
      </c>
      <c r="F1208" s="226">
        <v>0.49155555555555558</v>
      </c>
      <c r="G1208" s="226">
        <v>0.63111111111111107</v>
      </c>
      <c r="H1208" s="226">
        <v>0.66400000000000003</v>
      </c>
      <c r="I1208" s="226">
        <v>0.58933333333333338</v>
      </c>
      <c r="J1208" s="226">
        <v>0.48888888888888887</v>
      </c>
      <c r="K1208" s="226">
        <v>0.40800000000000008</v>
      </c>
      <c r="L1208" s="227">
        <f t="shared" si="16"/>
        <v>0.54548148148148146</v>
      </c>
    </row>
    <row r="1209" spans="1:12">
      <c r="A1209" s="33">
        <v>1204</v>
      </c>
      <c r="B1209" s="26" t="s">
        <v>2759</v>
      </c>
      <c r="C1209" s="223" t="s">
        <v>2760</v>
      </c>
      <c r="D1209" s="224" t="s">
        <v>391</v>
      </c>
      <c r="E1209" s="225">
        <v>195</v>
      </c>
      <c r="F1209" s="226">
        <v>0.3503589743589744</v>
      </c>
      <c r="G1209" s="226">
        <v>0.36430769230769233</v>
      </c>
      <c r="H1209" s="226">
        <v>0.36184615384615387</v>
      </c>
      <c r="I1209" s="226">
        <v>0.28964102564102562</v>
      </c>
      <c r="J1209" s="226">
        <v>0.27158974358974358</v>
      </c>
      <c r="K1209" s="226">
        <v>0.32</v>
      </c>
      <c r="L1209" s="227">
        <f t="shared" si="16"/>
        <v>0.32629059829059831</v>
      </c>
    </row>
    <row r="1210" spans="1:12">
      <c r="A1210" s="33">
        <v>1205</v>
      </c>
      <c r="B1210" s="26" t="s">
        <v>2761</v>
      </c>
      <c r="C1210" s="223" t="s">
        <v>2762</v>
      </c>
      <c r="D1210" s="224" t="s">
        <v>735</v>
      </c>
      <c r="E1210" s="225">
        <v>956</v>
      </c>
      <c r="F1210" s="226">
        <v>2.5104602510460251E-2</v>
      </c>
      <c r="G1210" s="226">
        <v>2.5104602510460251E-2</v>
      </c>
      <c r="H1210" s="226">
        <v>0.100418410041841</v>
      </c>
      <c r="I1210" s="226">
        <v>0.7531380753138075</v>
      </c>
      <c r="J1210" s="226">
        <v>0.77824267782426781</v>
      </c>
      <c r="K1210" s="226">
        <v>0.77824267782426781</v>
      </c>
      <c r="L1210" s="227">
        <f t="shared" si="16"/>
        <v>0.41004184100418412</v>
      </c>
    </row>
    <row r="1211" spans="1:12">
      <c r="A1211" s="33">
        <v>1206</v>
      </c>
      <c r="B1211" s="26" t="s">
        <v>2763</v>
      </c>
      <c r="C1211" s="223" t="s">
        <v>2764</v>
      </c>
      <c r="D1211" s="224" t="s">
        <v>735</v>
      </c>
      <c r="E1211" s="26">
        <v>11028</v>
      </c>
      <c r="F1211" s="226">
        <v>1.6322089227421111E-2</v>
      </c>
      <c r="G1211" s="226">
        <v>2.8291621327529923E-2</v>
      </c>
      <c r="H1211" s="226">
        <v>0.16974972796517954</v>
      </c>
      <c r="I1211" s="226">
        <v>0.68988030467899886</v>
      </c>
      <c r="J1211" s="226">
        <v>0.65723612622415672</v>
      </c>
      <c r="K1211" s="226">
        <v>0.64961915125136016</v>
      </c>
      <c r="L1211" s="227">
        <f t="shared" si="16"/>
        <v>0.36851650344577441</v>
      </c>
    </row>
    <row r="1212" spans="1:12">
      <c r="A1212" s="33">
        <v>1207</v>
      </c>
      <c r="B1212" s="26" t="s">
        <v>2765</v>
      </c>
      <c r="C1212" s="223" t="s">
        <v>2766</v>
      </c>
      <c r="D1212" s="224" t="s">
        <v>394</v>
      </c>
      <c r="E1212" s="225">
        <v>600</v>
      </c>
      <c r="F1212" s="226">
        <v>0.99466666666666659</v>
      </c>
      <c r="G1212" s="226">
        <v>0.95266666666666666</v>
      </c>
      <c r="H1212" s="226">
        <v>0.91799999999999993</v>
      </c>
      <c r="I1212" s="226">
        <v>0.86266666666666647</v>
      </c>
      <c r="J1212" s="226">
        <v>0.85599999999999987</v>
      </c>
      <c r="K1212" s="226">
        <v>0.86066666666666658</v>
      </c>
      <c r="L1212" s="227">
        <f t="shared" si="16"/>
        <v>0.90744444444444439</v>
      </c>
    </row>
    <row r="1213" spans="1:12">
      <c r="A1213" s="33">
        <v>1208</v>
      </c>
      <c r="B1213" s="26" t="s">
        <v>2767</v>
      </c>
      <c r="C1213" s="223" t="s">
        <v>2768</v>
      </c>
      <c r="D1213" s="224" t="s">
        <v>1377</v>
      </c>
      <c r="E1213" s="225">
        <v>375</v>
      </c>
      <c r="F1213" s="226">
        <v>0.55669333333333337</v>
      </c>
      <c r="G1213" s="226">
        <v>0.65695999999999999</v>
      </c>
      <c r="H1213" s="226">
        <v>0.90229333333333339</v>
      </c>
      <c r="I1213" s="226">
        <v>0.76266666666666671</v>
      </c>
      <c r="J1213" s="226">
        <v>0.61141333333333336</v>
      </c>
      <c r="K1213" s="226">
        <v>0.55935999999999997</v>
      </c>
      <c r="L1213" s="227">
        <f t="shared" si="16"/>
        <v>0.67489777777777782</v>
      </c>
    </row>
    <row r="1214" spans="1:12">
      <c r="A1214" s="33">
        <v>1209</v>
      </c>
      <c r="B1214" s="26" t="s">
        <v>2769</v>
      </c>
      <c r="C1214" s="223" t="s">
        <v>2768</v>
      </c>
      <c r="D1214" s="224" t="s">
        <v>1377</v>
      </c>
      <c r="E1214" s="225">
        <v>200</v>
      </c>
      <c r="F1214" s="226">
        <v>0.78</v>
      </c>
      <c r="G1214" s="226">
        <v>1.0007999999999999</v>
      </c>
      <c r="H1214" s="226">
        <v>0.90400000000000003</v>
      </c>
      <c r="I1214" s="226">
        <v>0.72799999999999998</v>
      </c>
      <c r="J1214" s="226">
        <v>0.82320000000000004</v>
      </c>
      <c r="K1214" s="226">
        <v>0.8176000000000001</v>
      </c>
      <c r="L1214" s="227">
        <f t="shared" si="16"/>
        <v>0.84226666666666661</v>
      </c>
    </row>
    <row r="1215" spans="1:12">
      <c r="A1215" s="33">
        <v>1210</v>
      </c>
      <c r="B1215" s="26" t="s">
        <v>2770</v>
      </c>
      <c r="C1215" s="223" t="s">
        <v>2771</v>
      </c>
      <c r="D1215" s="224" t="s">
        <v>391</v>
      </c>
      <c r="E1215" s="225">
        <v>225</v>
      </c>
      <c r="F1215" s="226">
        <v>0.49813333333333332</v>
      </c>
      <c r="G1215" s="226">
        <v>0.59591111111111117</v>
      </c>
      <c r="H1215" s="226">
        <v>0.75839999999999996</v>
      </c>
      <c r="I1215" s="226">
        <v>0.55608888888888885</v>
      </c>
      <c r="J1215" s="226">
        <v>0.5603555555555555</v>
      </c>
      <c r="K1215" s="226">
        <v>0.73386666666666667</v>
      </c>
      <c r="L1215" s="227">
        <f t="shared" si="16"/>
        <v>0.61712592592592597</v>
      </c>
    </row>
    <row r="1216" spans="1:12">
      <c r="A1216" s="33">
        <v>1211</v>
      </c>
      <c r="B1216" s="26" t="s">
        <v>2772</v>
      </c>
      <c r="C1216" s="223" t="s">
        <v>2773</v>
      </c>
      <c r="D1216" s="224" t="s">
        <v>391</v>
      </c>
      <c r="E1216" s="225">
        <v>120</v>
      </c>
      <c r="F1216" s="226">
        <v>0.78533333333333333</v>
      </c>
      <c r="G1216" s="226">
        <v>0.75933333333333342</v>
      </c>
      <c r="H1216" s="226">
        <v>0.81199999999999994</v>
      </c>
      <c r="I1216" s="226">
        <v>0.7446666666666667</v>
      </c>
      <c r="J1216" s="226">
        <v>0.68600000000000005</v>
      </c>
      <c r="K1216" s="226">
        <v>0.68133333333333335</v>
      </c>
      <c r="L1216" s="227">
        <f t="shared" si="16"/>
        <v>0.74477777777777776</v>
      </c>
    </row>
    <row r="1217" spans="1:12">
      <c r="A1217" s="33">
        <v>1212</v>
      </c>
      <c r="B1217" s="26" t="s">
        <v>2774</v>
      </c>
      <c r="C1217" s="223" t="s">
        <v>473</v>
      </c>
      <c r="D1217" s="224" t="s">
        <v>397</v>
      </c>
      <c r="E1217" s="225">
        <v>290</v>
      </c>
      <c r="F1217" s="226">
        <v>0.26868965517241378</v>
      </c>
      <c r="G1217" s="226">
        <v>0.28855172413793101</v>
      </c>
      <c r="H1217" s="226">
        <v>0.22013793103448276</v>
      </c>
      <c r="I1217" s="226">
        <v>0.21406896551724136</v>
      </c>
      <c r="J1217" s="226">
        <v>0.29406896551724138</v>
      </c>
      <c r="K1217" s="226">
        <v>0.28468965517241379</v>
      </c>
      <c r="L1217" s="227">
        <f t="shared" si="16"/>
        <v>0.26170114942528738</v>
      </c>
    </row>
    <row r="1218" spans="1:12">
      <c r="A1218" s="33">
        <v>1213</v>
      </c>
      <c r="B1218" s="26" t="s">
        <v>2775</v>
      </c>
      <c r="C1218" s="223" t="s">
        <v>2776</v>
      </c>
      <c r="D1218" s="224" t="s">
        <v>391</v>
      </c>
      <c r="E1218" s="225">
        <v>167</v>
      </c>
      <c r="F1218" s="226">
        <v>1.2934131736526947E-2</v>
      </c>
      <c r="G1218" s="226">
        <v>0.50299401197604798</v>
      </c>
      <c r="H1218" s="226">
        <v>0.15233532934131738</v>
      </c>
      <c r="I1218" s="226">
        <v>7.18562874251497E-3</v>
      </c>
      <c r="J1218" s="226">
        <v>8.622754491017964E-3</v>
      </c>
      <c r="K1218" s="226">
        <v>0.36071856287425152</v>
      </c>
      <c r="L1218" s="227">
        <f t="shared" si="16"/>
        <v>0.17413173652694613</v>
      </c>
    </row>
    <row r="1219" spans="1:12">
      <c r="A1219" s="33">
        <v>1214</v>
      </c>
      <c r="B1219" s="26" t="s">
        <v>2777</v>
      </c>
      <c r="C1219" s="223" t="s">
        <v>2778</v>
      </c>
      <c r="D1219" s="224" t="s">
        <v>391</v>
      </c>
      <c r="E1219" s="225">
        <v>145</v>
      </c>
      <c r="F1219" s="226">
        <v>0.49158620689655175</v>
      </c>
      <c r="G1219" s="226">
        <v>0.53075862068965518</v>
      </c>
      <c r="H1219" s="226">
        <v>0.53903448275862065</v>
      </c>
      <c r="I1219" s="226">
        <v>0.44855172413793098</v>
      </c>
      <c r="J1219" s="226">
        <v>0.51144827586206898</v>
      </c>
      <c r="K1219" s="226">
        <v>0.50317241379310351</v>
      </c>
      <c r="L1219" s="227">
        <f t="shared" si="16"/>
        <v>0.50409195402298856</v>
      </c>
    </row>
    <row r="1220" spans="1:12">
      <c r="A1220" s="33">
        <v>1215</v>
      </c>
      <c r="B1220" s="26" t="s">
        <v>2779</v>
      </c>
      <c r="C1220" s="223" t="s">
        <v>2780</v>
      </c>
      <c r="D1220" s="224" t="s">
        <v>394</v>
      </c>
      <c r="E1220" s="225">
        <v>555</v>
      </c>
      <c r="F1220" s="226">
        <v>0.4</v>
      </c>
      <c r="G1220" s="226">
        <v>0.38918918918918921</v>
      </c>
      <c r="H1220" s="226">
        <v>0.46486486486486489</v>
      </c>
      <c r="I1220" s="226">
        <v>0.44324324324324327</v>
      </c>
      <c r="J1220" s="226">
        <v>0.41081081081081083</v>
      </c>
      <c r="K1220" s="226">
        <v>0.36756756756756759</v>
      </c>
      <c r="L1220" s="227">
        <f t="shared" ref="L1220:L1288" si="17">AVERAGE(F1220:K1220)</f>
        <v>0.41261261261261256</v>
      </c>
    </row>
    <row r="1221" spans="1:12">
      <c r="A1221" s="33">
        <v>1216</v>
      </c>
      <c r="B1221" s="26" t="s">
        <v>2781</v>
      </c>
      <c r="C1221" s="223" t="s">
        <v>2782</v>
      </c>
      <c r="D1221" s="224" t="s">
        <v>394</v>
      </c>
      <c r="E1221" s="225">
        <v>210</v>
      </c>
      <c r="F1221" s="226">
        <v>1.0476190476190477</v>
      </c>
      <c r="G1221" s="226">
        <v>1.0666666666666669</v>
      </c>
      <c r="H1221" s="226">
        <v>1.0529523809523809</v>
      </c>
      <c r="I1221" s="226">
        <v>1.0003809523809524</v>
      </c>
      <c r="J1221" s="226">
        <v>0.85790476190476184</v>
      </c>
      <c r="K1221" s="226">
        <v>0.8464761904761906</v>
      </c>
      <c r="L1221" s="227">
        <f t="shared" si="17"/>
        <v>0.9786666666666668</v>
      </c>
    </row>
    <row r="1222" spans="1:12">
      <c r="A1222" s="33">
        <v>1217</v>
      </c>
      <c r="B1222" s="26" t="s">
        <v>2783</v>
      </c>
      <c r="C1222" s="223" t="s">
        <v>2784</v>
      </c>
      <c r="D1222" s="224" t="s">
        <v>391</v>
      </c>
      <c r="E1222" s="225">
        <v>125</v>
      </c>
      <c r="F1222" s="226">
        <v>0.4864</v>
      </c>
      <c r="G1222" s="226">
        <v>0.71040000000000003</v>
      </c>
      <c r="H1222" s="226">
        <v>0.87680000000000002</v>
      </c>
      <c r="I1222" s="226">
        <v>0.65472000000000008</v>
      </c>
      <c r="J1222" s="226">
        <v>0.62336000000000003</v>
      </c>
      <c r="K1222" s="226">
        <v>0.59263999999999994</v>
      </c>
      <c r="L1222" s="227">
        <f t="shared" si="17"/>
        <v>0.65738666666666667</v>
      </c>
    </row>
    <row r="1223" spans="1:12">
      <c r="A1223" s="33">
        <v>1218</v>
      </c>
      <c r="B1223" s="26" t="s">
        <v>2785</v>
      </c>
      <c r="C1223" s="223" t="s">
        <v>2786</v>
      </c>
      <c r="D1223" s="224" t="s">
        <v>391</v>
      </c>
      <c r="E1223" s="225">
        <v>167</v>
      </c>
      <c r="F1223" s="226">
        <v>0.42443113772455088</v>
      </c>
      <c r="G1223" s="226">
        <v>0.47137724550898202</v>
      </c>
      <c r="H1223" s="226">
        <v>0.75880239520958093</v>
      </c>
      <c r="I1223" s="226">
        <v>0.80670658682634733</v>
      </c>
      <c r="J1223" s="226">
        <v>0.69748502994011974</v>
      </c>
      <c r="K1223" s="226">
        <v>0.74730538922155687</v>
      </c>
      <c r="L1223" s="227">
        <f t="shared" si="17"/>
        <v>0.65101796407185619</v>
      </c>
    </row>
    <row r="1224" spans="1:12">
      <c r="A1224" s="33">
        <v>1219</v>
      </c>
      <c r="B1224" s="26" t="s">
        <v>2787</v>
      </c>
      <c r="C1224" s="223" t="s">
        <v>2788</v>
      </c>
      <c r="D1224" s="224" t="s">
        <v>633</v>
      </c>
      <c r="E1224" s="26">
        <v>14000</v>
      </c>
      <c r="F1224" s="226">
        <v>1.0371428571428571</v>
      </c>
      <c r="G1224" s="226">
        <v>0.97428571428571431</v>
      </c>
      <c r="H1224" s="226">
        <v>1.0114285714285713</v>
      </c>
      <c r="I1224" s="226">
        <v>0.94</v>
      </c>
      <c r="J1224" s="226">
        <v>0.96857142857142853</v>
      </c>
      <c r="K1224" s="226">
        <v>1.1399999999999999</v>
      </c>
      <c r="L1224" s="227">
        <f t="shared" si="17"/>
        <v>1.0119047619047619</v>
      </c>
    </row>
    <row r="1225" spans="1:12">
      <c r="A1225" s="33">
        <v>1220</v>
      </c>
      <c r="B1225" s="26" t="s">
        <v>2789</v>
      </c>
      <c r="C1225" s="223" t="s">
        <v>2790</v>
      </c>
      <c r="D1225" s="224" t="s">
        <v>394</v>
      </c>
      <c r="E1225" s="225">
        <v>800</v>
      </c>
      <c r="F1225" s="226">
        <v>0.99314999999999998</v>
      </c>
      <c r="G1225" s="226">
        <v>1.0331999999999999</v>
      </c>
      <c r="H1225" s="226">
        <v>1.0035000000000001</v>
      </c>
      <c r="I1225" s="226">
        <v>0.69030000000000002</v>
      </c>
      <c r="J1225" s="226">
        <v>0.85589999999999999</v>
      </c>
      <c r="K1225" s="226">
        <v>1.7100000000000001E-2</v>
      </c>
      <c r="L1225" s="227">
        <f t="shared" si="17"/>
        <v>0.7655249999999999</v>
      </c>
    </row>
    <row r="1226" spans="1:12">
      <c r="A1226" s="33">
        <v>1221</v>
      </c>
      <c r="B1226" s="26" t="s">
        <v>2791</v>
      </c>
      <c r="C1226" s="223" t="s">
        <v>2792</v>
      </c>
      <c r="D1226" s="224" t="s">
        <v>394</v>
      </c>
      <c r="E1226" s="225">
        <v>200</v>
      </c>
      <c r="F1226" s="226">
        <v>0.4632</v>
      </c>
      <c r="G1226" s="226">
        <v>0.45519999999999994</v>
      </c>
      <c r="H1226" s="226">
        <v>0.41600000000000004</v>
      </c>
      <c r="I1226" s="226">
        <v>0.40239999999999992</v>
      </c>
      <c r="J1226" s="226">
        <v>0.3896</v>
      </c>
      <c r="K1226" s="226">
        <v>0.42559999999999998</v>
      </c>
      <c r="L1226" s="227">
        <f t="shared" si="17"/>
        <v>0.42533333333333329</v>
      </c>
    </row>
    <row r="1227" spans="1:12">
      <c r="A1227" s="33">
        <v>1222</v>
      </c>
      <c r="B1227" s="26" t="s">
        <v>2793</v>
      </c>
      <c r="C1227" s="223" t="s">
        <v>2794</v>
      </c>
      <c r="D1227" s="224" t="s">
        <v>394</v>
      </c>
      <c r="E1227" s="225">
        <v>122</v>
      </c>
      <c r="F1227" s="226">
        <v>0.23409836065573772</v>
      </c>
      <c r="G1227" s="226">
        <v>0.1298360655737705</v>
      </c>
      <c r="H1227" s="226">
        <v>0.11803278688524589</v>
      </c>
      <c r="I1227" s="226">
        <v>0.23081967213114754</v>
      </c>
      <c r="J1227" s="226">
        <v>0.25049180327868853</v>
      </c>
      <c r="K1227" s="226">
        <v>0.24524590163934429</v>
      </c>
      <c r="L1227" s="227">
        <f t="shared" si="17"/>
        <v>0.2014207650273224</v>
      </c>
    </row>
    <row r="1228" spans="1:12">
      <c r="A1228" s="33">
        <v>1223</v>
      </c>
      <c r="B1228" s="26" t="s">
        <v>2795</v>
      </c>
      <c r="C1228" s="223" t="s">
        <v>2796</v>
      </c>
      <c r="D1228" s="224" t="s">
        <v>394</v>
      </c>
      <c r="E1228" s="225">
        <v>222.22222222222223</v>
      </c>
      <c r="F1228" s="226">
        <v>0.64259999999999995</v>
      </c>
      <c r="G1228" s="226">
        <v>0.57672000000000001</v>
      </c>
      <c r="H1228" s="226">
        <v>0.45143999999999995</v>
      </c>
      <c r="I1228" s="226">
        <v>0.66312000000000004</v>
      </c>
      <c r="J1228" s="226">
        <v>0.65015999999999996</v>
      </c>
      <c r="K1228" s="226">
        <v>9.3959999999999988E-2</v>
      </c>
      <c r="L1228" s="227">
        <f t="shared" si="17"/>
        <v>0.51300000000000001</v>
      </c>
    </row>
    <row r="1229" spans="1:12">
      <c r="A1229" s="33">
        <v>1224</v>
      </c>
      <c r="B1229" s="26" t="s">
        <v>2797</v>
      </c>
      <c r="C1229" s="223" t="s">
        <v>1633</v>
      </c>
      <c r="D1229" s="224" t="s">
        <v>391</v>
      </c>
      <c r="E1229" s="225">
        <v>123</v>
      </c>
      <c r="F1229" s="226">
        <v>0.7238714796747967</v>
      </c>
      <c r="G1229" s="226">
        <v>0.80362003252032521</v>
      </c>
      <c r="H1229" s="226">
        <v>1.0612692032520326</v>
      </c>
      <c r="I1229" s="226">
        <v>0.8741668292682927</v>
      </c>
      <c r="J1229" s="226">
        <v>0.80668728455284544</v>
      </c>
      <c r="K1229" s="226">
        <v>0.77601476422764226</v>
      </c>
      <c r="L1229" s="227">
        <f t="shared" si="17"/>
        <v>0.84093826558265583</v>
      </c>
    </row>
    <row r="1230" spans="1:12">
      <c r="A1230" s="33">
        <v>1225</v>
      </c>
      <c r="B1230" s="26" t="s">
        <v>2798</v>
      </c>
      <c r="C1230" s="223" t="s">
        <v>2799</v>
      </c>
      <c r="D1230" s="224" t="s">
        <v>394</v>
      </c>
      <c r="E1230" s="225">
        <v>322.22222222222223</v>
      </c>
      <c r="F1230" s="226">
        <v>0.78281379310344834</v>
      </c>
      <c r="G1230" s="226">
        <v>0.68896551724137933</v>
      </c>
      <c r="H1230" s="226">
        <v>0.63980689655172407</v>
      </c>
      <c r="I1230" s="226">
        <v>0.73961379310344821</v>
      </c>
      <c r="J1230" s="226">
        <v>0.83495172413793106</v>
      </c>
      <c r="K1230" s="226">
        <v>0.81782068965517229</v>
      </c>
      <c r="L1230" s="227">
        <f t="shared" si="17"/>
        <v>0.75066206896551735</v>
      </c>
    </row>
    <row r="1231" spans="1:12">
      <c r="A1231" s="33">
        <v>1226</v>
      </c>
      <c r="B1231" s="26" t="s">
        <v>2800</v>
      </c>
      <c r="C1231" s="223" t="s">
        <v>2801</v>
      </c>
      <c r="D1231" s="224" t="s">
        <v>391</v>
      </c>
      <c r="E1231" s="225">
        <v>642.22222222222217</v>
      </c>
      <c r="F1231" s="226">
        <v>0.10027681660899655</v>
      </c>
      <c r="G1231" s="226">
        <v>0.23480968858131487</v>
      </c>
      <c r="H1231" s="226">
        <v>0.1837370242214533</v>
      </c>
      <c r="I1231" s="226">
        <v>0.16442906574394464</v>
      </c>
      <c r="J1231" s="226">
        <v>0.13204152249134948</v>
      </c>
      <c r="K1231" s="226">
        <v>0.15072664359861593</v>
      </c>
      <c r="L1231" s="227">
        <f t="shared" si="17"/>
        <v>0.16100346020761247</v>
      </c>
    </row>
    <row r="1232" spans="1:12">
      <c r="A1232" s="33">
        <v>1227</v>
      </c>
      <c r="B1232" s="26" t="s">
        <v>2802</v>
      </c>
      <c r="C1232" s="223" t="s">
        <v>2803</v>
      </c>
      <c r="D1232" s="224" t="s">
        <v>391</v>
      </c>
      <c r="E1232" s="225">
        <v>133.33333333333334</v>
      </c>
      <c r="F1232" s="226">
        <v>0.60059999999999991</v>
      </c>
      <c r="G1232" s="226">
        <v>0.62459999999999993</v>
      </c>
      <c r="H1232" s="226">
        <v>0.62339999999999995</v>
      </c>
      <c r="I1232" s="226">
        <v>2.4839999999999997E-3</v>
      </c>
      <c r="J1232" s="226">
        <v>0.44467499999999999</v>
      </c>
      <c r="K1232" s="226">
        <v>0.3607725</v>
      </c>
      <c r="L1232" s="227">
        <f t="shared" si="17"/>
        <v>0.44275524999999999</v>
      </c>
    </row>
    <row r="1233" spans="1:12">
      <c r="A1233" s="33">
        <v>1228</v>
      </c>
      <c r="B1233" s="26" t="s">
        <v>2804</v>
      </c>
      <c r="C1233" s="223" t="s">
        <v>2805</v>
      </c>
      <c r="D1233" s="224" t="s">
        <v>394</v>
      </c>
      <c r="E1233" s="225">
        <v>126</v>
      </c>
      <c r="F1233" s="226">
        <v>1.0225396825396826</v>
      </c>
      <c r="G1233" s="226">
        <v>1.0088888888888889</v>
      </c>
      <c r="H1233" s="226">
        <v>1.0380952380952382</v>
      </c>
      <c r="I1233" s="226">
        <v>0.88380952380952382</v>
      </c>
      <c r="J1233" s="226">
        <v>0.7520634920634921</v>
      </c>
      <c r="K1233" s="226">
        <v>0.75746031746031739</v>
      </c>
      <c r="L1233" s="227">
        <f t="shared" si="17"/>
        <v>0.91047619047619055</v>
      </c>
    </row>
    <row r="1234" spans="1:12">
      <c r="A1234" s="33">
        <v>1229</v>
      </c>
      <c r="B1234" s="26" t="s">
        <v>2806</v>
      </c>
      <c r="C1234" s="223" t="s">
        <v>2807</v>
      </c>
      <c r="D1234" s="224" t="s">
        <v>394</v>
      </c>
      <c r="E1234" s="225">
        <v>177.77777777777777</v>
      </c>
      <c r="F1234" s="226">
        <v>0.79875000000000007</v>
      </c>
      <c r="G1234" s="226">
        <v>0.88380000000000003</v>
      </c>
      <c r="H1234" s="226">
        <v>0.85230000000000006</v>
      </c>
      <c r="I1234" s="226">
        <v>0.6583500000000001</v>
      </c>
      <c r="J1234" s="226">
        <v>0.69435000000000002</v>
      </c>
      <c r="K1234" s="226">
        <v>0.75104999999999988</v>
      </c>
      <c r="L1234" s="227">
        <f t="shared" si="17"/>
        <v>0.77310000000000001</v>
      </c>
    </row>
    <row r="1235" spans="1:12">
      <c r="A1235" s="33">
        <v>1230</v>
      </c>
      <c r="B1235" s="26" t="s">
        <v>2808</v>
      </c>
      <c r="C1235" s="223" t="s">
        <v>2809</v>
      </c>
      <c r="D1235" s="224" t="s">
        <v>391</v>
      </c>
      <c r="E1235" s="225">
        <v>133.33333333333334</v>
      </c>
      <c r="F1235" s="226">
        <v>0.79200000000000004</v>
      </c>
      <c r="G1235" s="226">
        <v>0.86280000000000001</v>
      </c>
      <c r="H1235" s="226">
        <v>1.2318</v>
      </c>
      <c r="I1235" s="226">
        <v>0.72599999999999998</v>
      </c>
      <c r="J1235" s="226">
        <v>0.69240000000000002</v>
      </c>
      <c r="K1235" s="226">
        <v>0.58439999999999992</v>
      </c>
      <c r="L1235" s="227">
        <f t="shared" si="17"/>
        <v>0.81489999999999985</v>
      </c>
    </row>
    <row r="1236" spans="1:12">
      <c r="A1236" s="33">
        <v>1231</v>
      </c>
      <c r="B1236" s="26" t="s">
        <v>2810</v>
      </c>
      <c r="C1236" s="223" t="s">
        <v>2811</v>
      </c>
      <c r="D1236" s="224" t="s">
        <v>394</v>
      </c>
      <c r="E1236" s="225">
        <v>138.88888888888889</v>
      </c>
      <c r="F1236" s="226">
        <v>1.0909440000000001</v>
      </c>
      <c r="G1236" s="226">
        <v>1.13472</v>
      </c>
      <c r="H1236" s="226">
        <v>1.03392</v>
      </c>
      <c r="I1236" s="226">
        <v>1.02816</v>
      </c>
      <c r="J1236" s="226">
        <v>0.78681600000000007</v>
      </c>
      <c r="K1236" s="226">
        <v>0.58924799999999999</v>
      </c>
      <c r="L1236" s="227">
        <f t="shared" si="17"/>
        <v>0.94396799999999992</v>
      </c>
    </row>
    <row r="1237" spans="1:12">
      <c r="A1237" s="33">
        <v>1232</v>
      </c>
      <c r="B1237" s="26" t="s">
        <v>2812</v>
      </c>
      <c r="C1237" s="223" t="s">
        <v>2813</v>
      </c>
      <c r="D1237" s="224" t="s">
        <v>394</v>
      </c>
      <c r="E1237" s="225">
        <v>170</v>
      </c>
      <c r="F1237" s="226">
        <v>0.77035294117647068</v>
      </c>
      <c r="G1237" s="226">
        <v>0.75858823529411767</v>
      </c>
      <c r="H1237" s="226">
        <v>0.84752941176470598</v>
      </c>
      <c r="I1237" s="226">
        <v>0.81317647058823539</v>
      </c>
      <c r="J1237" s="226">
        <v>0.85082352941176465</v>
      </c>
      <c r="K1237" s="226">
        <v>0.88470588235294123</v>
      </c>
      <c r="L1237" s="227">
        <f t="shared" si="17"/>
        <v>0.82086274509803925</v>
      </c>
    </row>
    <row r="1238" spans="1:12">
      <c r="A1238" s="33">
        <v>1233</v>
      </c>
      <c r="B1238" s="26" t="s">
        <v>2814</v>
      </c>
      <c r="C1238" s="223" t="s">
        <v>2815</v>
      </c>
      <c r="D1238" s="224" t="s">
        <v>394</v>
      </c>
      <c r="E1238" s="225">
        <v>222</v>
      </c>
      <c r="F1238" s="226">
        <v>0</v>
      </c>
      <c r="G1238" s="226">
        <v>0.77693693693693699</v>
      </c>
      <c r="H1238" s="226">
        <v>0.80144144144144147</v>
      </c>
      <c r="I1238" s="226">
        <v>0.76828828828828832</v>
      </c>
      <c r="J1238" s="226">
        <v>0.83243243243243248</v>
      </c>
      <c r="K1238" s="226">
        <v>0.81297297297297288</v>
      </c>
      <c r="L1238" s="227">
        <f t="shared" si="17"/>
        <v>0.6653453453453454</v>
      </c>
    </row>
    <row r="1239" spans="1:12">
      <c r="A1239" s="33">
        <v>1234</v>
      </c>
      <c r="B1239" s="26" t="s">
        <v>2816</v>
      </c>
      <c r="C1239" s="223" t="s">
        <v>2817</v>
      </c>
      <c r="D1239" s="224" t="s">
        <v>1401</v>
      </c>
      <c r="E1239" s="225">
        <v>150</v>
      </c>
      <c r="F1239" s="226">
        <v>0</v>
      </c>
      <c r="G1239" s="226">
        <v>0</v>
      </c>
      <c r="H1239" s="226">
        <v>0.88400000000000001</v>
      </c>
      <c r="I1239" s="226">
        <v>0.86719999999999986</v>
      </c>
      <c r="J1239" s="226">
        <v>0.82720000000000005</v>
      </c>
      <c r="K1239" s="226">
        <v>0.79520000000000002</v>
      </c>
      <c r="L1239" s="227">
        <f t="shared" si="17"/>
        <v>0.56226666666666658</v>
      </c>
    </row>
    <row r="1240" spans="1:12">
      <c r="A1240" s="33">
        <v>1235</v>
      </c>
      <c r="B1240" s="26" t="s">
        <v>2818</v>
      </c>
      <c r="C1240" s="223" t="s">
        <v>2819</v>
      </c>
      <c r="D1240" s="224" t="s">
        <v>394</v>
      </c>
      <c r="E1240" s="225">
        <v>366</v>
      </c>
      <c r="F1240" s="226">
        <v>0</v>
      </c>
      <c r="G1240" s="226">
        <v>0</v>
      </c>
      <c r="H1240" s="226">
        <v>0</v>
      </c>
      <c r="I1240" s="226">
        <v>0</v>
      </c>
      <c r="J1240" s="226">
        <v>0.68196721311475406</v>
      </c>
      <c r="K1240" s="226">
        <v>0.54622950819672123</v>
      </c>
      <c r="L1240" s="227">
        <f t="shared" si="17"/>
        <v>0.20469945355191255</v>
      </c>
    </row>
    <row r="1241" spans="1:12">
      <c r="A1241" s="33">
        <v>1236</v>
      </c>
      <c r="B1241" s="26" t="s">
        <v>2820</v>
      </c>
      <c r="C1241" s="223" t="s">
        <v>2821</v>
      </c>
      <c r="D1241" s="224" t="s">
        <v>546</v>
      </c>
      <c r="E1241" s="225">
        <v>5000</v>
      </c>
      <c r="F1241" s="226">
        <v>0.70320000000000005</v>
      </c>
      <c r="G1241" s="226">
        <v>0.75840000000000007</v>
      </c>
      <c r="H1241" s="226">
        <v>0.6552</v>
      </c>
      <c r="I1241" s="226">
        <v>0.72</v>
      </c>
      <c r="J1241" s="226">
        <v>0.6744</v>
      </c>
      <c r="K1241" s="226">
        <v>0.70799999999999996</v>
      </c>
      <c r="L1241" s="227">
        <f t="shared" si="17"/>
        <v>0.70319999999999994</v>
      </c>
    </row>
    <row r="1242" spans="1:12">
      <c r="A1242" s="33">
        <v>1237</v>
      </c>
      <c r="B1242" s="26" t="s">
        <v>2822</v>
      </c>
      <c r="C1242" s="223" t="s">
        <v>2823</v>
      </c>
      <c r="D1242" s="224" t="s">
        <v>394</v>
      </c>
      <c r="E1242" s="225">
        <v>4500</v>
      </c>
      <c r="F1242" s="226">
        <v>0.52752444444444435</v>
      </c>
      <c r="G1242" s="226">
        <v>0.85333333333333339</v>
      </c>
      <c r="H1242" s="226">
        <v>0.9555555555555556</v>
      </c>
      <c r="I1242" s="226">
        <v>0.89111111111111108</v>
      </c>
      <c r="J1242" s="226">
        <v>0.83933333333333338</v>
      </c>
      <c r="K1242" s="226">
        <v>0.80933333333333335</v>
      </c>
      <c r="L1242" s="227">
        <f t="shared" si="17"/>
        <v>0.81269851851851849</v>
      </c>
    </row>
    <row r="1243" spans="1:12">
      <c r="A1243" s="33">
        <v>1238</v>
      </c>
      <c r="B1243" s="26" t="s">
        <v>2824</v>
      </c>
      <c r="C1243" s="223" t="s">
        <v>2825</v>
      </c>
      <c r="D1243" s="224" t="s">
        <v>394</v>
      </c>
      <c r="E1243" s="225">
        <v>300</v>
      </c>
      <c r="F1243" s="226">
        <v>0.84466666666666668</v>
      </c>
      <c r="G1243" s="226">
        <v>0.93600000000000005</v>
      </c>
      <c r="H1243" s="226">
        <v>0.94399999999999995</v>
      </c>
      <c r="I1243" s="226">
        <v>0.94333339999999999</v>
      </c>
      <c r="J1243" s="226">
        <v>1.0096000000000001</v>
      </c>
      <c r="K1243" s="226">
        <v>0.95599999999999985</v>
      </c>
      <c r="L1243" s="227">
        <f t="shared" si="17"/>
        <v>0.93893334444444443</v>
      </c>
    </row>
    <row r="1244" spans="1:12">
      <c r="A1244" s="33">
        <v>1239</v>
      </c>
      <c r="B1244" s="26" t="s">
        <v>2826</v>
      </c>
      <c r="C1244" s="223" t="s">
        <v>2827</v>
      </c>
      <c r="D1244" s="224" t="s">
        <v>391</v>
      </c>
      <c r="E1244" s="225">
        <v>300</v>
      </c>
      <c r="F1244" s="226">
        <v>0.56533333333333335</v>
      </c>
      <c r="G1244" s="226">
        <v>0.64266666666666672</v>
      </c>
      <c r="H1244" s="226">
        <v>0.66933333333333334</v>
      </c>
      <c r="I1244" s="226">
        <v>0.57066666666666666</v>
      </c>
      <c r="J1244" s="226">
        <v>0.56933333333333336</v>
      </c>
      <c r="K1244" s="226">
        <v>0.6213333333333334</v>
      </c>
      <c r="L1244" s="227">
        <f t="shared" si="17"/>
        <v>0.60644444444444445</v>
      </c>
    </row>
    <row r="1245" spans="1:12">
      <c r="A1245" s="33">
        <v>1240</v>
      </c>
      <c r="B1245" s="26" t="s">
        <v>2828</v>
      </c>
      <c r="C1245" s="223" t="s">
        <v>2829</v>
      </c>
      <c r="D1245" s="224" t="s">
        <v>391</v>
      </c>
      <c r="E1245" s="225">
        <v>500</v>
      </c>
      <c r="F1245" s="226">
        <v>0.63400000000000001</v>
      </c>
      <c r="G1245" s="226">
        <v>0.68959999999999999</v>
      </c>
      <c r="H1245" s="226">
        <v>0.71239999999999992</v>
      </c>
      <c r="I1245" s="226">
        <v>0.65</v>
      </c>
      <c r="J1245" s="226">
        <v>0.60360000000000003</v>
      </c>
      <c r="K1245" s="226">
        <v>0.63239999999999996</v>
      </c>
      <c r="L1245" s="227">
        <f t="shared" si="17"/>
        <v>0.65366666666666662</v>
      </c>
    </row>
    <row r="1246" spans="1:12">
      <c r="A1246" s="33">
        <v>1241</v>
      </c>
      <c r="B1246" s="26" t="s">
        <v>2830</v>
      </c>
      <c r="C1246" s="223" t="s">
        <v>2831</v>
      </c>
      <c r="D1246" s="224" t="s">
        <v>394</v>
      </c>
      <c r="E1246" s="225">
        <v>200</v>
      </c>
      <c r="F1246" s="226">
        <v>0</v>
      </c>
      <c r="G1246" s="226">
        <v>0</v>
      </c>
      <c r="H1246" s="226">
        <v>0</v>
      </c>
      <c r="I1246" s="226">
        <v>0</v>
      </c>
      <c r="J1246" s="226">
        <v>0</v>
      </c>
      <c r="K1246" s="226">
        <v>0</v>
      </c>
      <c r="L1246" s="227">
        <f t="shared" si="17"/>
        <v>0</v>
      </c>
    </row>
    <row r="1247" spans="1:12">
      <c r="A1247" s="33">
        <v>1242</v>
      </c>
      <c r="B1247" s="26" t="s">
        <v>2832</v>
      </c>
      <c r="C1247" s="223" t="s">
        <v>2833</v>
      </c>
      <c r="D1247" s="224" t="s">
        <v>394</v>
      </c>
      <c r="E1247" s="225">
        <v>311</v>
      </c>
      <c r="F1247" s="226">
        <v>0.91794212218649507</v>
      </c>
      <c r="G1247" s="226">
        <v>0.87163987138263677</v>
      </c>
      <c r="H1247" s="226">
        <v>0.79408360128617361</v>
      </c>
      <c r="I1247" s="226">
        <v>1.1147266881028939</v>
      </c>
      <c r="J1247" s="226">
        <v>0.86585209003215446</v>
      </c>
      <c r="K1247" s="226">
        <v>0.79176848874598071</v>
      </c>
      <c r="L1247" s="227">
        <f t="shared" si="17"/>
        <v>0.89266881028938905</v>
      </c>
    </row>
    <row r="1248" spans="1:12">
      <c r="A1248" s="33">
        <v>1243</v>
      </c>
      <c r="B1248" s="26" t="s">
        <v>2834</v>
      </c>
      <c r="C1248" s="223" t="s">
        <v>2835</v>
      </c>
      <c r="D1248" s="224" t="s">
        <v>421</v>
      </c>
      <c r="E1248" s="225">
        <v>204</v>
      </c>
      <c r="F1248" s="226">
        <v>0.71411764705882352</v>
      </c>
      <c r="G1248" s="226">
        <v>0.72823529411764709</v>
      </c>
      <c r="H1248" s="226">
        <v>0.81882352941176462</v>
      </c>
      <c r="I1248" s="226">
        <v>0.75529411764705878</v>
      </c>
      <c r="J1248" s="226">
        <v>0.90588235294117647</v>
      </c>
      <c r="K1248" s="226">
        <v>0.87411764705882367</v>
      </c>
      <c r="L1248" s="227">
        <f t="shared" si="17"/>
        <v>0.79941176470588238</v>
      </c>
    </row>
    <row r="1249" spans="1:12">
      <c r="A1249" s="33">
        <v>1244</v>
      </c>
      <c r="B1249" s="26" t="s">
        <v>2836</v>
      </c>
      <c r="C1249" s="223" t="s">
        <v>2837</v>
      </c>
      <c r="D1249" s="224" t="s">
        <v>421</v>
      </c>
      <c r="E1249" s="225">
        <v>139</v>
      </c>
      <c r="F1249" s="226">
        <v>1.1159712230215828</v>
      </c>
      <c r="G1249" s="226">
        <v>1.1211510791366908</v>
      </c>
      <c r="H1249" s="226">
        <v>1.0566906474820146</v>
      </c>
      <c r="I1249" s="226">
        <v>1.0797122302158273</v>
      </c>
      <c r="J1249" s="226">
        <v>0.97151079136690643</v>
      </c>
      <c r="K1249" s="226">
        <v>0.96575539568345325</v>
      </c>
      <c r="L1249" s="227">
        <f t="shared" si="17"/>
        <v>1.0517985611510792</v>
      </c>
    </row>
    <row r="1250" spans="1:12">
      <c r="A1250" s="33">
        <v>1245</v>
      </c>
      <c r="B1250" s="26" t="s">
        <v>2838</v>
      </c>
      <c r="C1250" s="223" t="s">
        <v>2839</v>
      </c>
      <c r="D1250" s="224" t="s">
        <v>394</v>
      </c>
      <c r="E1250" s="225">
        <v>278</v>
      </c>
      <c r="F1250" s="226">
        <v>0.63625899280575537</v>
      </c>
      <c r="G1250" s="226">
        <v>0.91683453237410073</v>
      </c>
      <c r="H1250" s="226">
        <v>0.75107913669064741</v>
      </c>
      <c r="I1250" s="226">
        <v>0.94964028776978415</v>
      </c>
      <c r="J1250" s="226">
        <v>1.077410071942446</v>
      </c>
      <c r="K1250" s="226">
        <v>0.88489208633093519</v>
      </c>
      <c r="L1250" s="227">
        <f t="shared" si="17"/>
        <v>0.86935251798561142</v>
      </c>
    </row>
    <row r="1251" spans="1:12">
      <c r="A1251" s="33">
        <v>1246</v>
      </c>
      <c r="B1251" s="26" t="s">
        <v>2840</v>
      </c>
      <c r="C1251" s="223" t="s">
        <v>2841</v>
      </c>
      <c r="D1251" s="224" t="s">
        <v>394</v>
      </c>
      <c r="E1251" s="225">
        <v>120.4</v>
      </c>
      <c r="F1251" s="226">
        <v>1.2624584717607972</v>
      </c>
      <c r="G1251" s="226">
        <v>1.1289036544850497</v>
      </c>
      <c r="H1251" s="226">
        <v>1.310299003322259</v>
      </c>
      <c r="I1251" s="226">
        <v>1.3920265780730896</v>
      </c>
      <c r="J1251" s="226">
        <v>1.1229235880398671</v>
      </c>
      <c r="K1251" s="226">
        <v>1.0571428571428569</v>
      </c>
      <c r="L1251" s="227">
        <f t="shared" si="17"/>
        <v>1.2122923588039864</v>
      </c>
    </row>
    <row r="1252" spans="1:12">
      <c r="A1252" s="33">
        <v>1247</v>
      </c>
      <c r="B1252" s="26" t="s">
        <v>2842</v>
      </c>
      <c r="C1252" s="223" t="s">
        <v>2843</v>
      </c>
      <c r="D1252" s="224" t="s">
        <v>394</v>
      </c>
      <c r="E1252" s="225">
        <v>113</v>
      </c>
      <c r="F1252" s="226">
        <v>1.20070796460177</v>
      </c>
      <c r="G1252" s="226">
        <v>1.1362831858407081</v>
      </c>
      <c r="H1252" s="226">
        <v>1.416637168141593</v>
      </c>
      <c r="I1252" s="226">
        <v>1.3118584070796457</v>
      </c>
      <c r="J1252" s="226">
        <v>1.1886725663716813</v>
      </c>
      <c r="K1252" s="226">
        <v>7.5752212389380513E-2</v>
      </c>
      <c r="L1252" s="227">
        <f t="shared" si="17"/>
        <v>1.0549852507374631</v>
      </c>
    </row>
    <row r="1253" spans="1:12">
      <c r="A1253" s="33">
        <v>1248</v>
      </c>
      <c r="B1253" s="26" t="s">
        <v>2844</v>
      </c>
      <c r="C1253" s="223" t="s">
        <v>2845</v>
      </c>
      <c r="D1253" s="224" t="s">
        <v>394</v>
      </c>
      <c r="E1253" s="225">
        <v>623</v>
      </c>
      <c r="F1253" s="226">
        <v>1.4446227929373997E-2</v>
      </c>
      <c r="G1253" s="226">
        <v>0</v>
      </c>
      <c r="H1253" s="226">
        <v>0</v>
      </c>
      <c r="I1253" s="226">
        <v>7.512038523274478E-3</v>
      </c>
      <c r="J1253" s="226">
        <v>6.8764044943820227E-2</v>
      </c>
      <c r="K1253" s="226">
        <v>2.8314606741573035E-2</v>
      </c>
      <c r="L1253" s="227">
        <f t="shared" si="17"/>
        <v>1.9839486356340291E-2</v>
      </c>
    </row>
    <row r="1254" spans="1:12">
      <c r="A1254" s="33">
        <v>1249</v>
      </c>
      <c r="B1254" s="26" t="s">
        <v>2846</v>
      </c>
      <c r="C1254" s="223" t="s">
        <v>2847</v>
      </c>
      <c r="D1254" s="224" t="s">
        <v>394</v>
      </c>
      <c r="E1254" s="225">
        <v>327</v>
      </c>
      <c r="F1254" s="226">
        <v>0.68477064220183481</v>
      </c>
      <c r="G1254" s="226">
        <v>0.65064220183486232</v>
      </c>
      <c r="H1254" s="226">
        <v>0.66935779816513763</v>
      </c>
      <c r="I1254" s="226">
        <v>0.74422018348623853</v>
      </c>
      <c r="J1254" s="226">
        <v>0.62642201834862388</v>
      </c>
      <c r="K1254" s="226">
        <v>0.65064220183486232</v>
      </c>
      <c r="L1254" s="227">
        <f t="shared" si="17"/>
        <v>0.67100917431192653</v>
      </c>
    </row>
    <row r="1255" spans="1:12">
      <c r="A1255" s="33">
        <v>1250</v>
      </c>
      <c r="B1255" s="26" t="s">
        <v>2848</v>
      </c>
      <c r="C1255" s="223" t="s">
        <v>2849</v>
      </c>
      <c r="D1255" s="224" t="s">
        <v>394</v>
      </c>
      <c r="E1255" s="225">
        <v>121.2</v>
      </c>
      <c r="F1255" s="226">
        <v>1.2041254125412542</v>
      </c>
      <c r="G1255" s="226">
        <v>1.2293729372937294</v>
      </c>
      <c r="H1255" s="226">
        <v>1.1643564356435643</v>
      </c>
      <c r="I1255" s="226">
        <v>1.4635313531353134</v>
      </c>
      <c r="J1255" s="226">
        <v>1.3087458745874587</v>
      </c>
      <c r="K1255" s="226">
        <v>1.0844884488448845</v>
      </c>
      <c r="L1255" s="227">
        <f t="shared" si="17"/>
        <v>1.2424367436743673</v>
      </c>
    </row>
    <row r="1256" spans="1:12">
      <c r="A1256" s="33">
        <v>1251</v>
      </c>
      <c r="B1256" s="26" t="s">
        <v>2850</v>
      </c>
      <c r="C1256" s="223" t="s">
        <v>2851</v>
      </c>
      <c r="D1256" s="224" t="s">
        <v>394</v>
      </c>
      <c r="E1256" s="225">
        <v>256</v>
      </c>
      <c r="F1256" s="226">
        <v>1.375E-2</v>
      </c>
      <c r="G1256" s="226">
        <v>0.14687500000000001</v>
      </c>
      <c r="H1256" s="226">
        <v>3.4374999999999996E-2</v>
      </c>
      <c r="I1256" s="226">
        <v>0.29062500000000002</v>
      </c>
      <c r="J1256" s="226">
        <v>2.8749999999999998E-2</v>
      </c>
      <c r="K1256" s="226">
        <v>3.125E-2</v>
      </c>
      <c r="L1256" s="227">
        <f t="shared" si="17"/>
        <v>9.0937500000000004E-2</v>
      </c>
    </row>
    <row r="1257" spans="1:12">
      <c r="A1257" s="33">
        <v>1252</v>
      </c>
      <c r="B1257" s="26" t="s">
        <v>2852</v>
      </c>
      <c r="C1257" s="223" t="s">
        <v>2853</v>
      </c>
      <c r="D1257" s="224" t="s">
        <v>394</v>
      </c>
      <c r="E1257" s="225">
        <v>148</v>
      </c>
      <c r="F1257" s="226">
        <v>1.1491891891891892</v>
      </c>
      <c r="G1257" s="226">
        <v>1.1556756756756756</v>
      </c>
      <c r="H1257" s="226">
        <v>1.1918918918918919</v>
      </c>
      <c r="I1257" s="226">
        <v>1.1491891891891892</v>
      </c>
      <c r="J1257" s="226">
        <v>1.1383783783783785</v>
      </c>
      <c r="K1257" s="226">
        <v>1.137837837837838</v>
      </c>
      <c r="L1257" s="227">
        <f t="shared" si="17"/>
        <v>1.1536936936936939</v>
      </c>
    </row>
    <row r="1258" spans="1:12">
      <c r="A1258" s="33">
        <v>1253</v>
      </c>
      <c r="B1258" s="26" t="s">
        <v>2854</v>
      </c>
      <c r="C1258" s="223" t="s">
        <v>2855</v>
      </c>
      <c r="D1258" s="224" t="s">
        <v>394</v>
      </c>
      <c r="E1258" s="225">
        <v>438</v>
      </c>
      <c r="F1258" s="226">
        <v>5.7534246575342472E-2</v>
      </c>
      <c r="G1258" s="226">
        <v>7.5616438356164384E-2</v>
      </c>
      <c r="H1258" s="226">
        <v>9.3150684931506855E-2</v>
      </c>
      <c r="I1258" s="226">
        <v>4.2739726027397257E-2</v>
      </c>
      <c r="J1258" s="226">
        <v>5.2602739726027394E-2</v>
      </c>
      <c r="K1258" s="226">
        <v>0.12493150684931506</v>
      </c>
      <c r="L1258" s="227">
        <f t="shared" si="17"/>
        <v>7.4429223744292242E-2</v>
      </c>
    </row>
    <row r="1259" spans="1:12">
      <c r="A1259" s="33">
        <v>1254</v>
      </c>
      <c r="B1259" s="26" t="s">
        <v>2856</v>
      </c>
      <c r="C1259" s="223" t="s">
        <v>2857</v>
      </c>
      <c r="D1259" s="224" t="s">
        <v>394</v>
      </c>
      <c r="E1259" s="225">
        <v>200</v>
      </c>
      <c r="F1259" s="226">
        <v>0.99879999999999991</v>
      </c>
      <c r="G1259" s="226">
        <v>0.9425</v>
      </c>
      <c r="H1259" s="226">
        <v>0.89059999999999984</v>
      </c>
      <c r="I1259" s="226">
        <v>0.91500000000000004</v>
      </c>
      <c r="J1259" s="226">
        <v>1.0584</v>
      </c>
      <c r="K1259" s="226">
        <v>0.92409999999999992</v>
      </c>
      <c r="L1259" s="227">
        <f t="shared" si="17"/>
        <v>0.95489999999999997</v>
      </c>
    </row>
    <row r="1260" spans="1:12">
      <c r="A1260" s="33">
        <v>1255</v>
      </c>
      <c r="B1260" s="26" t="s">
        <v>2858</v>
      </c>
      <c r="C1260" s="223" t="s">
        <v>2859</v>
      </c>
      <c r="D1260" s="224" t="s">
        <v>394</v>
      </c>
      <c r="E1260" s="225">
        <v>324</v>
      </c>
      <c r="F1260" s="226">
        <v>0.79999999999999993</v>
      </c>
      <c r="G1260" s="226">
        <v>4.5432098765432097E-2</v>
      </c>
      <c r="H1260" s="226">
        <v>5.08641975308642E-2</v>
      </c>
      <c r="I1260" s="226">
        <v>0.11901234567901235</v>
      </c>
      <c r="J1260" s="226">
        <v>4.6913580246913576E-2</v>
      </c>
      <c r="K1260" s="226">
        <v>4.3950617283950617E-2</v>
      </c>
      <c r="L1260" s="227">
        <f t="shared" si="17"/>
        <v>0.18436213991769546</v>
      </c>
    </row>
    <row r="1261" spans="1:12">
      <c r="A1261" s="33">
        <v>1256</v>
      </c>
      <c r="B1261" s="26" t="s">
        <v>2860</v>
      </c>
      <c r="C1261" s="223" t="s">
        <v>2861</v>
      </c>
      <c r="D1261" s="224" t="s">
        <v>394</v>
      </c>
      <c r="E1261" s="225">
        <v>241</v>
      </c>
      <c r="F1261" s="226">
        <v>4.1825726141078837E-2</v>
      </c>
      <c r="G1261" s="226">
        <v>5.0788381742738579E-2</v>
      </c>
      <c r="H1261" s="226">
        <v>9.2614107883817423E-2</v>
      </c>
      <c r="I1261" s="226">
        <v>0.13742738589211617</v>
      </c>
      <c r="J1261" s="226">
        <v>5.0788381742738579E-2</v>
      </c>
      <c r="K1261" s="226">
        <v>5.3775933609958505E-2</v>
      </c>
      <c r="L1261" s="227">
        <f t="shared" si="17"/>
        <v>7.1203319502074688E-2</v>
      </c>
    </row>
    <row r="1262" spans="1:12">
      <c r="A1262" s="33">
        <v>1257</v>
      </c>
      <c r="B1262" s="26" t="s">
        <v>2862</v>
      </c>
      <c r="C1262" s="223" t="s">
        <v>2863</v>
      </c>
      <c r="D1262" s="224" t="s">
        <v>394</v>
      </c>
      <c r="E1262" s="225">
        <v>350</v>
      </c>
      <c r="F1262" s="226">
        <v>0.54445714285714286</v>
      </c>
      <c r="G1262" s="226">
        <v>6.1714285714285722E-2</v>
      </c>
      <c r="H1262" s="226">
        <v>3.5657142857142853E-2</v>
      </c>
      <c r="I1262" s="226">
        <v>2.9714285714285714E-2</v>
      </c>
      <c r="J1262" s="226">
        <v>3.4285714285714287E-2</v>
      </c>
      <c r="K1262" s="226">
        <v>7.3142857142857148E-2</v>
      </c>
      <c r="L1262" s="227">
        <f t="shared" si="17"/>
        <v>0.12982857142857143</v>
      </c>
    </row>
    <row r="1263" spans="1:12">
      <c r="A1263" s="33">
        <v>1258</v>
      </c>
      <c r="B1263" s="26" t="s">
        <v>2864</v>
      </c>
      <c r="C1263" s="223" t="s">
        <v>2865</v>
      </c>
      <c r="D1263" s="224" t="s">
        <v>394</v>
      </c>
      <c r="E1263" s="225">
        <v>177</v>
      </c>
      <c r="F1263" s="226">
        <v>1.1475706214689265</v>
      </c>
      <c r="G1263" s="226">
        <v>1.0770621468926556</v>
      </c>
      <c r="H1263" s="226">
        <v>0.93197740112994354</v>
      </c>
      <c r="I1263" s="226">
        <v>0.79774011299435021</v>
      </c>
      <c r="J1263" s="226">
        <v>0.86146892655367224</v>
      </c>
      <c r="K1263" s="226">
        <v>2.5762711864406783E-2</v>
      </c>
      <c r="L1263" s="227">
        <f t="shared" si="17"/>
        <v>0.80693032015065913</v>
      </c>
    </row>
    <row r="1264" spans="1:12">
      <c r="A1264" s="33">
        <v>1259</v>
      </c>
      <c r="B1264" s="26" t="s">
        <v>2866</v>
      </c>
      <c r="C1264" s="223" t="s">
        <v>2867</v>
      </c>
      <c r="D1264" s="224" t="s">
        <v>394</v>
      </c>
      <c r="E1264" s="225">
        <v>167</v>
      </c>
      <c r="F1264" s="226">
        <v>0.8277844311377246</v>
      </c>
      <c r="G1264" s="226">
        <v>1.4371257485029942E-3</v>
      </c>
      <c r="H1264" s="226">
        <v>1.4371257485029942E-3</v>
      </c>
      <c r="I1264" s="226">
        <v>1.4371257485029942E-3</v>
      </c>
      <c r="J1264" s="226">
        <v>1.4371257485029942E-3</v>
      </c>
      <c r="K1264" s="226">
        <v>0.1437125748502994</v>
      </c>
      <c r="L1264" s="227">
        <f t="shared" si="17"/>
        <v>0.16287425149700599</v>
      </c>
    </row>
    <row r="1265" spans="1:12">
      <c r="A1265" s="33">
        <v>1260</v>
      </c>
      <c r="B1265" s="26" t="s">
        <v>2868</v>
      </c>
      <c r="C1265" s="223" t="s">
        <v>2869</v>
      </c>
      <c r="D1265" s="224" t="s">
        <v>394</v>
      </c>
      <c r="E1265" s="225">
        <v>183</v>
      </c>
      <c r="F1265" s="226">
        <v>0.91934426229508182</v>
      </c>
      <c r="G1265" s="226">
        <v>0.89311475409836061</v>
      </c>
      <c r="H1265" s="226">
        <v>0.84939890710382515</v>
      </c>
      <c r="I1265" s="226">
        <v>0.79803278688524582</v>
      </c>
      <c r="J1265" s="226">
        <v>0.16043715846994536</v>
      </c>
      <c r="K1265" s="226">
        <v>0.37333333333333335</v>
      </c>
      <c r="L1265" s="227">
        <f t="shared" si="17"/>
        <v>0.66561020036429874</v>
      </c>
    </row>
    <row r="1266" spans="1:12">
      <c r="A1266" s="33">
        <v>1261</v>
      </c>
      <c r="B1266" s="26" t="s">
        <v>2870</v>
      </c>
      <c r="C1266" s="223" t="s">
        <v>2871</v>
      </c>
      <c r="D1266" s="224" t="s">
        <v>394</v>
      </c>
      <c r="E1266" s="225">
        <v>186</v>
      </c>
      <c r="F1266" s="226">
        <v>0.93763440860215053</v>
      </c>
      <c r="G1266" s="226">
        <v>0.92559139784946232</v>
      </c>
      <c r="H1266" s="226">
        <v>0.90924731182795704</v>
      </c>
      <c r="I1266" s="226">
        <v>0.94279569892473125</v>
      </c>
      <c r="J1266" s="226">
        <v>0.84043010752688163</v>
      </c>
      <c r="K1266" s="226">
        <v>0.82322580645161281</v>
      </c>
      <c r="L1266" s="227">
        <f t="shared" si="17"/>
        <v>0.89648745519713258</v>
      </c>
    </row>
    <row r="1267" spans="1:12">
      <c r="A1267" s="33">
        <v>1262</v>
      </c>
      <c r="B1267" s="26" t="s">
        <v>2872</v>
      </c>
      <c r="C1267" s="223" t="s">
        <v>2873</v>
      </c>
      <c r="D1267" s="224" t="s">
        <v>394</v>
      </c>
      <c r="E1267" s="225">
        <v>240</v>
      </c>
      <c r="F1267" s="226">
        <v>3.4000000000000002E-2</v>
      </c>
      <c r="G1267" s="226">
        <v>4.5999999999999999E-2</v>
      </c>
      <c r="H1267" s="226">
        <v>0.04</v>
      </c>
      <c r="I1267" s="226">
        <v>4.0000000000000001E-3</v>
      </c>
      <c r="J1267" s="226">
        <v>0.05</v>
      </c>
      <c r="K1267" s="226">
        <v>3.5499999999999997E-2</v>
      </c>
      <c r="L1267" s="227">
        <f t="shared" si="17"/>
        <v>3.4916666666666665E-2</v>
      </c>
    </row>
    <row r="1268" spans="1:12">
      <c r="A1268" s="33">
        <v>1263</v>
      </c>
      <c r="B1268" s="26" t="s">
        <v>2874</v>
      </c>
      <c r="C1268" s="223" t="s">
        <v>2875</v>
      </c>
      <c r="D1268" s="224" t="s">
        <v>394</v>
      </c>
      <c r="E1268" s="225">
        <v>278</v>
      </c>
      <c r="F1268" s="226">
        <v>0.61525179856115109</v>
      </c>
      <c r="G1268" s="226">
        <v>0.64517985611510797</v>
      </c>
      <c r="H1268" s="226">
        <v>0.72633093525179859</v>
      </c>
      <c r="I1268" s="226">
        <v>0.44374100719424459</v>
      </c>
      <c r="J1268" s="226">
        <v>0.40863309352517985</v>
      </c>
      <c r="K1268" s="226">
        <v>0.4046043165467626</v>
      </c>
      <c r="L1268" s="227">
        <f t="shared" si="17"/>
        <v>0.54062350119904079</v>
      </c>
    </row>
    <row r="1269" spans="1:12">
      <c r="A1269" s="33">
        <v>1264</v>
      </c>
      <c r="B1269" s="26" t="s">
        <v>2876</v>
      </c>
      <c r="C1269" s="223" t="s">
        <v>2877</v>
      </c>
      <c r="D1269" s="224" t="s">
        <v>394</v>
      </c>
      <c r="E1269" s="225">
        <v>223</v>
      </c>
      <c r="F1269" s="226">
        <v>0.97076233183856508</v>
      </c>
      <c r="G1269" s="226">
        <v>1.0324663677130046</v>
      </c>
      <c r="H1269" s="226">
        <v>1.1099551569506727</v>
      </c>
      <c r="I1269" s="226">
        <v>0.90044843049327361</v>
      </c>
      <c r="J1269" s="226">
        <v>0.83802690582959638</v>
      </c>
      <c r="K1269" s="226">
        <v>0.54242152466367721</v>
      </c>
      <c r="L1269" s="227">
        <f t="shared" si="17"/>
        <v>0.89901345291479817</v>
      </c>
    </row>
    <row r="1270" spans="1:12">
      <c r="A1270" s="33">
        <v>1265</v>
      </c>
      <c r="B1270" s="26" t="s">
        <v>2878</v>
      </c>
      <c r="C1270" s="223" t="s">
        <v>2879</v>
      </c>
      <c r="D1270" s="224" t="s">
        <v>394</v>
      </c>
      <c r="E1270" s="225">
        <v>270</v>
      </c>
      <c r="F1270" s="226">
        <v>0.78518518518518521</v>
      </c>
      <c r="G1270" s="226">
        <v>0.89066666666666661</v>
      </c>
      <c r="H1270" s="226">
        <v>0.92385185185185192</v>
      </c>
      <c r="I1270" s="226">
        <v>0.75555555555555554</v>
      </c>
      <c r="J1270" s="226">
        <v>0.73718518518518517</v>
      </c>
      <c r="K1270" s="226">
        <v>0.72</v>
      </c>
      <c r="L1270" s="227">
        <f t="shared" si="17"/>
        <v>0.80207407407407405</v>
      </c>
    </row>
    <row r="1271" spans="1:12">
      <c r="A1271" s="33">
        <v>1266</v>
      </c>
      <c r="B1271" s="26" t="s">
        <v>2880</v>
      </c>
      <c r="C1271" s="223" t="s">
        <v>2881</v>
      </c>
      <c r="D1271" s="224" t="s">
        <v>394</v>
      </c>
      <c r="E1271" s="225">
        <v>389</v>
      </c>
      <c r="F1271" s="226">
        <v>2.7763496143958868E-2</v>
      </c>
      <c r="G1271" s="226">
        <v>2.6221079691516713E-2</v>
      </c>
      <c r="H1271" s="226">
        <v>3.0231362467866323E-2</v>
      </c>
      <c r="I1271" s="226">
        <v>3.8560411311053984E-2</v>
      </c>
      <c r="J1271" s="226">
        <v>2.5604113110539849E-2</v>
      </c>
      <c r="K1271" s="226">
        <v>2.5604113110539849E-2</v>
      </c>
      <c r="L1271" s="227">
        <f t="shared" si="17"/>
        <v>2.8997429305912596E-2</v>
      </c>
    </row>
    <row r="1272" spans="1:12">
      <c r="A1272" s="33">
        <v>1267</v>
      </c>
      <c r="B1272" s="26" t="s">
        <v>2882</v>
      </c>
      <c r="C1272" s="223" t="s">
        <v>2883</v>
      </c>
      <c r="D1272" s="224" t="s">
        <v>394</v>
      </c>
      <c r="E1272" s="225">
        <v>223</v>
      </c>
      <c r="F1272" s="226">
        <v>0.68878923766816136</v>
      </c>
      <c r="G1272" s="226">
        <v>0.64932735426008958</v>
      </c>
      <c r="H1272" s="226">
        <v>0.67802690582959635</v>
      </c>
      <c r="I1272" s="226">
        <v>0.71031390134529149</v>
      </c>
      <c r="J1272" s="226">
        <v>0.71748878923766812</v>
      </c>
      <c r="K1272" s="226">
        <v>0.7526457399103138</v>
      </c>
      <c r="L1272" s="227">
        <f t="shared" si="17"/>
        <v>0.69943198804185347</v>
      </c>
    </row>
    <row r="1273" spans="1:12">
      <c r="A1273" s="33">
        <v>1268</v>
      </c>
      <c r="B1273" s="26" t="s">
        <v>2884</v>
      </c>
      <c r="C1273" s="223" t="s">
        <v>2885</v>
      </c>
      <c r="D1273" s="224" t="s">
        <v>394</v>
      </c>
      <c r="E1273" s="225">
        <v>260</v>
      </c>
      <c r="F1273" s="226">
        <v>0.97599999999999998</v>
      </c>
      <c r="G1273" s="226">
        <v>0.80861538461538451</v>
      </c>
      <c r="H1273" s="226">
        <v>0.82338461538461538</v>
      </c>
      <c r="I1273" s="226">
        <v>0.84553846153846157</v>
      </c>
      <c r="J1273" s="226">
        <v>0.90030769230769236</v>
      </c>
      <c r="K1273" s="226">
        <v>0.81292307692307686</v>
      </c>
      <c r="L1273" s="227">
        <f t="shared" si="17"/>
        <v>0.86112820512820498</v>
      </c>
    </row>
    <row r="1274" spans="1:12">
      <c r="A1274" s="33">
        <v>1269</v>
      </c>
      <c r="B1274" s="26" t="s">
        <v>2886</v>
      </c>
      <c r="C1274" s="223" t="s">
        <v>2887</v>
      </c>
      <c r="D1274" s="224" t="s">
        <v>394</v>
      </c>
      <c r="E1274" s="225">
        <v>229</v>
      </c>
      <c r="F1274" s="226">
        <v>0.25292576419213975</v>
      </c>
      <c r="G1274" s="226">
        <v>2.5851528384279475E-2</v>
      </c>
      <c r="H1274" s="226">
        <v>2.3056768558951966E-2</v>
      </c>
      <c r="I1274" s="226">
        <v>2.2358078602620089E-2</v>
      </c>
      <c r="J1274" s="226">
        <v>2.375545851528384E-2</v>
      </c>
      <c r="K1274" s="226">
        <v>0.14951965065502182</v>
      </c>
      <c r="L1274" s="227">
        <f t="shared" si="17"/>
        <v>8.2911208151382809E-2</v>
      </c>
    </row>
    <row r="1275" spans="1:12">
      <c r="A1275" s="33">
        <v>1270</v>
      </c>
      <c r="B1275" s="26" t="s">
        <v>2888</v>
      </c>
      <c r="C1275" s="223" t="s">
        <v>2889</v>
      </c>
      <c r="D1275" s="224" t="s">
        <v>1377</v>
      </c>
      <c r="E1275" s="225">
        <v>112</v>
      </c>
      <c r="F1275" s="226">
        <v>1.4835714285714285</v>
      </c>
      <c r="G1275" s="226">
        <v>1.7592857142857141</v>
      </c>
      <c r="H1275" s="226">
        <v>1.5464285714285713</v>
      </c>
      <c r="I1275" s="226">
        <v>1.6078571428571427</v>
      </c>
      <c r="J1275" s="226">
        <v>1.6564285714285714</v>
      </c>
      <c r="K1275" s="226">
        <v>1.5671428571428572</v>
      </c>
      <c r="L1275" s="227">
        <f t="shared" si="17"/>
        <v>1.6034523809523809</v>
      </c>
    </row>
    <row r="1276" spans="1:12">
      <c r="A1276" s="33">
        <v>1271</v>
      </c>
      <c r="B1276" s="26" t="s">
        <v>2890</v>
      </c>
      <c r="C1276" s="223" t="s">
        <v>2891</v>
      </c>
      <c r="D1276" s="224" t="s">
        <v>394</v>
      </c>
      <c r="E1276" s="225">
        <v>234</v>
      </c>
      <c r="F1276" s="226">
        <v>6.4273504273504284E-2</v>
      </c>
      <c r="G1276" s="226">
        <v>3.8974358974358976E-2</v>
      </c>
      <c r="H1276" s="226">
        <v>4.7179487179487174E-2</v>
      </c>
      <c r="I1276" s="226">
        <v>3.487179487179487E-2</v>
      </c>
      <c r="J1276" s="226">
        <v>7.1794871794871803E-2</v>
      </c>
      <c r="K1276" s="226">
        <v>0.26735042735042736</v>
      </c>
      <c r="L1276" s="227">
        <f t="shared" si="17"/>
        <v>8.740740740740742E-2</v>
      </c>
    </row>
    <row r="1277" spans="1:12">
      <c r="A1277" s="33">
        <v>1272</v>
      </c>
      <c r="B1277" s="26" t="s">
        <v>2892</v>
      </c>
      <c r="C1277" s="223" t="s">
        <v>2893</v>
      </c>
      <c r="D1277" s="224" t="s">
        <v>394</v>
      </c>
      <c r="E1277" s="225">
        <v>234</v>
      </c>
      <c r="F1277" s="226">
        <v>1.7777777777777778E-2</v>
      </c>
      <c r="G1277" s="226">
        <v>2.1196581196581195E-2</v>
      </c>
      <c r="H1277" s="226">
        <v>0.17435897435897435</v>
      </c>
      <c r="I1277" s="226">
        <v>1.9145299145299142E-2</v>
      </c>
      <c r="J1277" s="226">
        <v>1.7777777777777778E-2</v>
      </c>
      <c r="K1277" s="226">
        <v>0.13743589743589743</v>
      </c>
      <c r="L1277" s="227">
        <f t="shared" si="17"/>
        <v>6.4615384615384616E-2</v>
      </c>
    </row>
    <row r="1278" spans="1:12">
      <c r="A1278" s="33">
        <v>1273</v>
      </c>
      <c r="B1278" s="26" t="s">
        <v>2894</v>
      </c>
      <c r="C1278" s="223" t="s">
        <v>2895</v>
      </c>
      <c r="D1278" s="224" t="s">
        <v>633</v>
      </c>
      <c r="E1278" s="26">
        <v>12000</v>
      </c>
      <c r="F1278" s="226">
        <v>0.96</v>
      </c>
      <c r="G1278" s="226">
        <v>0.9966666666666667</v>
      </c>
      <c r="H1278" s="226">
        <v>1.1000000000000001</v>
      </c>
      <c r="I1278" s="226">
        <v>1.1658333333333333</v>
      </c>
      <c r="J1278" s="226">
        <v>1.05</v>
      </c>
      <c r="K1278" s="226">
        <v>1.0900000000000001</v>
      </c>
      <c r="L1278" s="227">
        <f t="shared" si="17"/>
        <v>1.0604166666666666</v>
      </c>
    </row>
    <row r="1279" spans="1:12">
      <c r="A1279" s="33">
        <v>1274</v>
      </c>
      <c r="B1279" s="26" t="s">
        <v>2896</v>
      </c>
      <c r="C1279" s="223" t="s">
        <v>2897</v>
      </c>
      <c r="D1279" s="224" t="s">
        <v>2898</v>
      </c>
      <c r="E1279" s="225">
        <v>110</v>
      </c>
      <c r="F1279" s="226">
        <v>1.0545454545454545</v>
      </c>
      <c r="G1279" s="226">
        <v>1.3</v>
      </c>
      <c r="H1279" s="226">
        <v>0.90909090909090906</v>
      </c>
      <c r="I1279" s="226">
        <v>0.69090909090909092</v>
      </c>
      <c r="J1279" s="226">
        <v>0.94545454545454544</v>
      </c>
      <c r="K1279" s="226">
        <v>0.95450181818181812</v>
      </c>
      <c r="L1279" s="227">
        <f t="shared" si="17"/>
        <v>0.97575030303030308</v>
      </c>
    </row>
    <row r="1280" spans="1:12">
      <c r="A1280" s="33">
        <v>1275</v>
      </c>
      <c r="B1280" s="26" t="s">
        <v>2899</v>
      </c>
      <c r="C1280" s="223" t="s">
        <v>2900</v>
      </c>
      <c r="D1280" s="224" t="s">
        <v>394</v>
      </c>
      <c r="E1280" s="225">
        <v>200</v>
      </c>
      <c r="F1280" s="226">
        <v>0.65680000000000005</v>
      </c>
      <c r="G1280" s="226">
        <v>0.6552</v>
      </c>
      <c r="H1280" s="226">
        <v>0.61280000000000001</v>
      </c>
      <c r="I1280" s="226">
        <v>0.63439999999999996</v>
      </c>
      <c r="J1280" s="226">
        <v>0.64959999999999996</v>
      </c>
      <c r="K1280" s="226">
        <v>0.60399999999999998</v>
      </c>
      <c r="L1280" s="227">
        <f t="shared" si="17"/>
        <v>0.63546666666666674</v>
      </c>
    </row>
    <row r="1281" spans="1:12">
      <c r="A1281" s="33">
        <v>1276</v>
      </c>
      <c r="B1281" s="26" t="s">
        <v>2901</v>
      </c>
      <c r="C1281" s="223" t="s">
        <v>2902</v>
      </c>
      <c r="D1281" s="224" t="s">
        <v>394</v>
      </c>
      <c r="E1281" s="225">
        <v>278</v>
      </c>
      <c r="F1281" s="226">
        <v>0.67338129496402888</v>
      </c>
      <c r="G1281" s="226">
        <v>0.59453237410071946</v>
      </c>
      <c r="H1281" s="226">
        <v>0.60086330935251808</v>
      </c>
      <c r="I1281" s="226">
        <v>0.65496402877697835</v>
      </c>
      <c r="J1281" s="226">
        <v>0.60028776978417264</v>
      </c>
      <c r="K1281" s="226">
        <v>0.55251798561151078</v>
      </c>
      <c r="L1281" s="227">
        <f t="shared" si="17"/>
        <v>0.61275779376498807</v>
      </c>
    </row>
    <row r="1282" spans="1:12">
      <c r="A1282" s="33">
        <v>1277</v>
      </c>
      <c r="B1282" s="26" t="s">
        <v>2903</v>
      </c>
      <c r="C1282" s="223" t="s">
        <v>2904</v>
      </c>
      <c r="D1282" s="224" t="s">
        <v>394</v>
      </c>
      <c r="E1282" s="225">
        <v>259</v>
      </c>
      <c r="F1282" s="226">
        <v>2.9652509652509651E-2</v>
      </c>
      <c r="G1282" s="226">
        <v>0.17667953667953668</v>
      </c>
      <c r="H1282" s="226">
        <v>8.2779922779922785E-2</v>
      </c>
      <c r="I1282" s="226">
        <v>1.9150579150579151E-2</v>
      </c>
      <c r="J1282" s="226">
        <v>2.4092664092664091E-2</v>
      </c>
      <c r="K1282" s="226">
        <v>1.976833976833977E-2</v>
      </c>
      <c r="L1282" s="227">
        <f t="shared" si="17"/>
        <v>5.8687258687258687E-2</v>
      </c>
    </row>
    <row r="1283" spans="1:12">
      <c r="A1283" s="33">
        <v>1278</v>
      </c>
      <c r="B1283" s="26" t="s">
        <v>2905</v>
      </c>
      <c r="C1283" s="223" t="s">
        <v>2906</v>
      </c>
      <c r="D1283" s="224" t="s">
        <v>394</v>
      </c>
      <c r="E1283" s="225">
        <v>979</v>
      </c>
      <c r="F1283" s="226">
        <v>0.83914198161389175</v>
      </c>
      <c r="G1283" s="226">
        <v>0.8089887640449438</v>
      </c>
      <c r="H1283" s="226">
        <v>0.80016343207354435</v>
      </c>
      <c r="I1283" s="226">
        <v>0.81854954034729321</v>
      </c>
      <c r="J1283" s="226">
        <v>0.8089887640449438</v>
      </c>
      <c r="K1283" s="226">
        <v>0.84796731358529109</v>
      </c>
      <c r="L1283" s="227">
        <f t="shared" si="17"/>
        <v>0.82063329928498463</v>
      </c>
    </row>
    <row r="1284" spans="1:12">
      <c r="A1284" s="33">
        <v>1279</v>
      </c>
      <c r="B1284" s="26" t="s">
        <v>2907</v>
      </c>
      <c r="C1284" s="223" t="s">
        <v>2908</v>
      </c>
      <c r="D1284" s="224" t="s">
        <v>391</v>
      </c>
      <c r="E1284" s="225">
        <v>166</v>
      </c>
      <c r="F1284" s="226">
        <v>0.52289156626506017</v>
      </c>
      <c r="G1284" s="226">
        <v>0.5590361445783133</v>
      </c>
      <c r="H1284" s="226">
        <v>0.58313253012048194</v>
      </c>
      <c r="I1284" s="226">
        <v>0.56385542168674696</v>
      </c>
      <c r="J1284" s="226">
        <v>0.51277108433734941</v>
      </c>
      <c r="K1284" s="226">
        <v>0.50795180722891575</v>
      </c>
      <c r="L1284" s="227">
        <f t="shared" si="17"/>
        <v>0.54160642570281115</v>
      </c>
    </row>
    <row r="1285" spans="1:12">
      <c r="A1285" s="33">
        <v>1280</v>
      </c>
      <c r="B1285" s="26" t="s">
        <v>2909</v>
      </c>
      <c r="C1285" s="223" t="s">
        <v>2910</v>
      </c>
      <c r="D1285" s="224" t="s">
        <v>394</v>
      </c>
      <c r="E1285" s="225">
        <v>170</v>
      </c>
      <c r="F1285" s="226">
        <v>1.1844705882352942</v>
      </c>
      <c r="G1285" s="226">
        <v>1.1505882352941177</v>
      </c>
      <c r="H1285" s="226">
        <v>1.2409411764705882</v>
      </c>
      <c r="I1285" s="226">
        <v>1.3976470588235295</v>
      </c>
      <c r="J1285" s="226">
        <v>1.0884705882352941</v>
      </c>
      <c r="K1285" s="226">
        <v>0.12282352941176471</v>
      </c>
      <c r="L1285" s="227">
        <f t="shared" si="17"/>
        <v>1.0308235294117647</v>
      </c>
    </row>
    <row r="1286" spans="1:12">
      <c r="A1286" s="33">
        <v>1281</v>
      </c>
      <c r="B1286" s="26" t="s">
        <v>2911</v>
      </c>
      <c r="C1286" s="223" t="s">
        <v>2912</v>
      </c>
      <c r="D1286" s="224" t="s">
        <v>394</v>
      </c>
      <c r="E1286" s="225">
        <v>200</v>
      </c>
      <c r="F1286" s="226">
        <v>0.68959999999999999</v>
      </c>
      <c r="G1286" s="226">
        <v>0.30159999999999998</v>
      </c>
      <c r="H1286" s="226">
        <v>0.51600000000000001</v>
      </c>
      <c r="I1286" s="226">
        <v>0.81200000000000006</v>
      </c>
      <c r="J1286" s="226">
        <v>0.24879999999999999</v>
      </c>
      <c r="K1286" s="226">
        <v>1.6799999999999999E-2</v>
      </c>
      <c r="L1286" s="227">
        <f t="shared" si="17"/>
        <v>0.43080000000000007</v>
      </c>
    </row>
    <row r="1287" spans="1:12">
      <c r="A1287" s="33">
        <v>1282</v>
      </c>
      <c r="B1287" s="26" t="s">
        <v>2913</v>
      </c>
      <c r="C1287" s="223" t="s">
        <v>2914</v>
      </c>
      <c r="D1287" s="224" t="s">
        <v>394</v>
      </c>
      <c r="E1287" s="225">
        <v>222</v>
      </c>
      <c r="F1287" s="226">
        <v>0.71459459459459462</v>
      </c>
      <c r="G1287" s="226">
        <v>5.6216216216216211E-2</v>
      </c>
      <c r="H1287" s="226">
        <v>0.36648648648648646</v>
      </c>
      <c r="I1287" s="226">
        <v>4.9729729729729728E-2</v>
      </c>
      <c r="J1287" s="226">
        <v>4.8648648648648644E-2</v>
      </c>
      <c r="K1287" s="226">
        <v>7.0270270270270274E-2</v>
      </c>
      <c r="L1287" s="227">
        <f t="shared" si="17"/>
        <v>0.21765765765765763</v>
      </c>
    </row>
    <row r="1288" spans="1:12">
      <c r="A1288" s="33">
        <v>1283</v>
      </c>
      <c r="B1288" s="26" t="s">
        <v>2915</v>
      </c>
      <c r="C1288" s="223" t="s">
        <v>534</v>
      </c>
      <c r="D1288" s="224" t="s">
        <v>421</v>
      </c>
      <c r="E1288" s="225">
        <v>300</v>
      </c>
      <c r="F1288" s="226">
        <v>0.27599999999999997</v>
      </c>
      <c r="G1288" s="226">
        <v>0.27599999999999997</v>
      </c>
      <c r="H1288" s="226">
        <v>0.28000000000000003</v>
      </c>
      <c r="I1288" s="226">
        <v>0.27199999999999996</v>
      </c>
      <c r="J1288" s="226">
        <v>0.27599999999999997</v>
      </c>
      <c r="K1288" s="226">
        <v>0.27599999999999997</v>
      </c>
      <c r="L1288" s="227">
        <f t="shared" si="17"/>
        <v>0.27599999999999997</v>
      </c>
    </row>
    <row r="1289" spans="1:12">
      <c r="A1289" s="33">
        <v>1284</v>
      </c>
      <c r="B1289" s="26" t="s">
        <v>2916</v>
      </c>
      <c r="C1289" s="223" t="s">
        <v>2917</v>
      </c>
      <c r="D1289" s="224" t="s">
        <v>394</v>
      </c>
      <c r="E1289" s="225">
        <v>205</v>
      </c>
      <c r="F1289" s="226">
        <v>0.7758048780487804</v>
      </c>
      <c r="G1289" s="226">
        <v>0.78360975609756101</v>
      </c>
      <c r="H1289" s="226">
        <v>0.47141463414634149</v>
      </c>
      <c r="I1289" s="226">
        <v>0.28878048780487803</v>
      </c>
      <c r="J1289" s="226">
        <v>0.72507317073170729</v>
      </c>
      <c r="K1289" s="226">
        <v>0.92643902439024384</v>
      </c>
      <c r="L1289" s="227">
        <f t="shared" ref="L1289:L1355" si="18">AVERAGE(F1289:K1289)</f>
        <v>0.6618536585365854</v>
      </c>
    </row>
    <row r="1290" spans="1:12">
      <c r="A1290" s="33">
        <v>1285</v>
      </c>
      <c r="B1290" s="26" t="s">
        <v>2918</v>
      </c>
      <c r="C1290" s="223" t="s">
        <v>2919</v>
      </c>
      <c r="D1290" s="224" t="s">
        <v>1377</v>
      </c>
      <c r="E1290" s="225">
        <v>212</v>
      </c>
      <c r="F1290" s="226">
        <v>0.50792452830188672</v>
      </c>
      <c r="G1290" s="226">
        <v>0.46566037735849058</v>
      </c>
      <c r="H1290" s="226">
        <v>0.62113207547169813</v>
      </c>
      <c r="I1290" s="226">
        <v>0.50943396226415094</v>
      </c>
      <c r="J1290" s="226">
        <v>0.67094339622641519</v>
      </c>
      <c r="K1290" s="226">
        <v>0.70188679245283025</v>
      </c>
      <c r="L1290" s="227">
        <f t="shared" si="18"/>
        <v>0.579496855345912</v>
      </c>
    </row>
    <row r="1291" spans="1:12">
      <c r="A1291" s="33">
        <v>1286</v>
      </c>
      <c r="B1291" s="26" t="s">
        <v>2920</v>
      </c>
      <c r="C1291" s="223" t="s">
        <v>2921</v>
      </c>
      <c r="D1291" s="224" t="s">
        <v>394</v>
      </c>
      <c r="E1291" s="225">
        <v>278</v>
      </c>
      <c r="F1291" s="226">
        <v>1.2661870503597123E-2</v>
      </c>
      <c r="G1291" s="226">
        <v>2.3597122302158276E-2</v>
      </c>
      <c r="H1291" s="226">
        <v>2.3597122302158276E-2</v>
      </c>
      <c r="I1291" s="226">
        <v>2.302158273381295E-2</v>
      </c>
      <c r="J1291" s="226">
        <v>0.15539568345323743</v>
      </c>
      <c r="K1291" s="226">
        <v>4.143884892086331E-2</v>
      </c>
      <c r="L1291" s="227">
        <f t="shared" si="18"/>
        <v>4.6618705035971229E-2</v>
      </c>
    </row>
    <row r="1292" spans="1:12">
      <c r="A1292" s="33">
        <v>1287</v>
      </c>
      <c r="B1292" s="26" t="s">
        <v>2922</v>
      </c>
      <c r="C1292" s="223" t="s">
        <v>2923</v>
      </c>
      <c r="D1292" s="224" t="s">
        <v>394</v>
      </c>
      <c r="E1292" s="225">
        <v>130</v>
      </c>
      <c r="F1292" s="226">
        <v>1.5021538461538462</v>
      </c>
      <c r="G1292" s="226">
        <v>1.5138461538461538</v>
      </c>
      <c r="H1292" s="226">
        <v>1.48</v>
      </c>
      <c r="I1292" s="226">
        <v>1.5575384615384615</v>
      </c>
      <c r="J1292" s="226">
        <v>1.2590769230769232</v>
      </c>
      <c r="K1292" s="226">
        <v>1.0486153846153845</v>
      </c>
      <c r="L1292" s="227">
        <f t="shared" si="18"/>
        <v>1.3935384615384618</v>
      </c>
    </row>
    <row r="1293" spans="1:12">
      <c r="A1293" s="33">
        <v>1288</v>
      </c>
      <c r="B1293" s="26" t="s">
        <v>2924</v>
      </c>
      <c r="C1293" s="223" t="s">
        <v>2925</v>
      </c>
      <c r="D1293" s="224" t="s">
        <v>394</v>
      </c>
      <c r="E1293" s="225">
        <v>200</v>
      </c>
      <c r="F1293" s="226">
        <v>0.62719999999999998</v>
      </c>
      <c r="G1293" s="226">
        <v>1.0096000000000001</v>
      </c>
      <c r="H1293" s="226">
        <v>0.16079999999999997</v>
      </c>
      <c r="I1293" s="226">
        <v>0.91600000000000004</v>
      </c>
      <c r="J1293" s="226">
        <v>0.75039999999999996</v>
      </c>
      <c r="K1293" s="226">
        <v>6.3200000000000006E-2</v>
      </c>
      <c r="L1293" s="227">
        <f t="shared" si="18"/>
        <v>0.58786666666666665</v>
      </c>
    </row>
    <row r="1294" spans="1:12">
      <c r="A1294" s="33">
        <v>1289</v>
      </c>
      <c r="B1294" s="26" t="s">
        <v>2926</v>
      </c>
      <c r="C1294" s="223" t="s">
        <v>2927</v>
      </c>
      <c r="D1294" s="224" t="s">
        <v>394</v>
      </c>
      <c r="E1294" s="225">
        <v>278</v>
      </c>
      <c r="F1294" s="226">
        <v>1.3058992805755394</v>
      </c>
      <c r="G1294" s="226">
        <v>1.2776978417266187</v>
      </c>
      <c r="H1294" s="226">
        <v>1.0480575539568346</v>
      </c>
      <c r="I1294" s="226">
        <v>0.21766906474820144</v>
      </c>
      <c r="J1294" s="226">
        <v>1.0307913669064748</v>
      </c>
      <c r="K1294" s="226">
        <v>1.0230215827338132</v>
      </c>
      <c r="L1294" s="227">
        <f t="shared" si="18"/>
        <v>0.98385611510791371</v>
      </c>
    </row>
    <row r="1295" spans="1:12">
      <c r="A1295" s="33">
        <v>1290</v>
      </c>
      <c r="B1295" s="26" t="s">
        <v>2928</v>
      </c>
      <c r="C1295" s="223" t="s">
        <v>2929</v>
      </c>
      <c r="D1295" s="224" t="s">
        <v>394</v>
      </c>
      <c r="E1295" s="225">
        <v>334</v>
      </c>
      <c r="F1295" s="226">
        <v>0.60790419161676645</v>
      </c>
      <c r="G1295" s="226">
        <v>0.87808383233532938</v>
      </c>
      <c r="H1295" s="226">
        <v>0.96215568862275436</v>
      </c>
      <c r="I1295" s="226">
        <v>0.43616766467065871</v>
      </c>
      <c r="J1295" s="226">
        <v>0.69556886227544912</v>
      </c>
      <c r="K1295" s="226">
        <v>0.24790419161676649</v>
      </c>
      <c r="L1295" s="227">
        <f t="shared" si="18"/>
        <v>0.63796407185628745</v>
      </c>
    </row>
    <row r="1296" spans="1:12">
      <c r="A1296" s="33">
        <v>1291</v>
      </c>
      <c r="B1296" s="26" t="s">
        <v>2930</v>
      </c>
      <c r="C1296" s="223" t="s">
        <v>2931</v>
      </c>
      <c r="D1296" s="224" t="s">
        <v>394</v>
      </c>
      <c r="E1296" s="225">
        <v>205</v>
      </c>
      <c r="F1296" s="226">
        <v>0.50912390243902439</v>
      </c>
      <c r="G1296" s="226">
        <v>0.51980487804878051</v>
      </c>
      <c r="H1296" s="226">
        <v>0.47102439024390247</v>
      </c>
      <c r="I1296" s="226">
        <v>0.49599999999999994</v>
      </c>
      <c r="J1296" s="226">
        <v>0.69775609756097556</v>
      </c>
      <c r="K1296" s="226">
        <v>0.8214634146341464</v>
      </c>
      <c r="L1296" s="227">
        <f t="shared" si="18"/>
        <v>0.58586211382113829</v>
      </c>
    </row>
    <row r="1297" spans="1:12">
      <c r="A1297" s="33">
        <v>1292</v>
      </c>
      <c r="B1297" s="26" t="s">
        <v>2932</v>
      </c>
      <c r="C1297" s="223" t="s">
        <v>2933</v>
      </c>
      <c r="D1297" s="224" t="s">
        <v>394</v>
      </c>
      <c r="E1297" s="225">
        <v>311</v>
      </c>
      <c r="F1297" s="226">
        <v>0.19545945945945944</v>
      </c>
      <c r="G1297" s="226">
        <v>0.46918918918918917</v>
      </c>
      <c r="H1297" s="226">
        <v>0.37751351351351353</v>
      </c>
      <c r="I1297" s="226">
        <v>0.9607717041800643</v>
      </c>
      <c r="J1297" s="226">
        <v>0.88360128617363343</v>
      </c>
      <c r="K1297" s="226">
        <v>0.86971061093247581</v>
      </c>
      <c r="L1297" s="227">
        <f t="shared" si="18"/>
        <v>0.62604096057472258</v>
      </c>
    </row>
    <row r="1298" spans="1:12">
      <c r="A1298" s="33">
        <v>1293</v>
      </c>
      <c r="B1298" s="26" t="s">
        <v>2934</v>
      </c>
      <c r="C1298" s="223" t="s">
        <v>2935</v>
      </c>
      <c r="D1298" s="224" t="s">
        <v>394</v>
      </c>
      <c r="E1298" s="225">
        <v>150</v>
      </c>
      <c r="F1298" s="226">
        <v>1.0768</v>
      </c>
      <c r="G1298" s="226">
        <v>1.0810666666666666</v>
      </c>
      <c r="H1298" s="226">
        <v>1.0490666666666668</v>
      </c>
      <c r="I1298" s="226">
        <v>1.0490666666666668</v>
      </c>
      <c r="J1298" s="226">
        <v>1.0066666666666666</v>
      </c>
      <c r="K1298" s="226">
        <v>1.0170666666666668</v>
      </c>
      <c r="L1298" s="227">
        <f t="shared" si="18"/>
        <v>1.0466222222222223</v>
      </c>
    </row>
    <row r="1299" spans="1:12">
      <c r="A1299" s="33">
        <v>1294</v>
      </c>
      <c r="B1299" s="26" t="s">
        <v>2936</v>
      </c>
      <c r="C1299" s="223" t="s">
        <v>2937</v>
      </c>
      <c r="D1299" s="224" t="s">
        <v>394</v>
      </c>
      <c r="E1299" s="225">
        <v>280</v>
      </c>
      <c r="F1299" s="226">
        <v>1.5714285714285715E-2</v>
      </c>
      <c r="G1299" s="226">
        <v>1.1142857142857144E-2</v>
      </c>
      <c r="H1299" s="226">
        <v>1.7999999999999999E-2</v>
      </c>
      <c r="I1299" s="226">
        <v>0.02</v>
      </c>
      <c r="J1299" s="226">
        <v>1.8857142857142857E-2</v>
      </c>
      <c r="K1299" s="226">
        <v>2.057142857142857E-2</v>
      </c>
      <c r="L1299" s="227">
        <f t="shared" si="18"/>
        <v>1.7380952380952382E-2</v>
      </c>
    </row>
    <row r="1300" spans="1:12">
      <c r="A1300" s="33">
        <v>1295</v>
      </c>
      <c r="B1300" s="26" t="s">
        <v>2938</v>
      </c>
      <c r="C1300" s="223" t="s">
        <v>2939</v>
      </c>
      <c r="D1300" s="224" t="s">
        <v>394</v>
      </c>
      <c r="E1300" s="225">
        <v>266.66666666666669</v>
      </c>
      <c r="F1300" s="226">
        <v>0.56879999999999997</v>
      </c>
      <c r="G1300" s="226">
        <v>0.14219999999999999</v>
      </c>
      <c r="H1300" s="226">
        <v>1.44E-2</v>
      </c>
      <c r="I1300" s="226">
        <v>1.7999999999999999E-2</v>
      </c>
      <c r="J1300" s="226">
        <v>4.4999999999999997E-3</v>
      </c>
      <c r="K1300" s="226">
        <v>3.5999999999999999E-3</v>
      </c>
      <c r="L1300" s="227">
        <f t="shared" si="18"/>
        <v>0.12525</v>
      </c>
    </row>
    <row r="1301" spans="1:12">
      <c r="A1301" s="33">
        <v>1296</v>
      </c>
      <c r="B1301" s="26" t="s">
        <v>2940</v>
      </c>
      <c r="C1301" s="223" t="s">
        <v>2941</v>
      </c>
      <c r="D1301" s="224" t="s">
        <v>394</v>
      </c>
      <c r="E1301" s="225">
        <v>315</v>
      </c>
      <c r="F1301" s="226">
        <v>0.98920634920634909</v>
      </c>
      <c r="G1301" s="226">
        <v>1.0755555555555556</v>
      </c>
      <c r="H1301" s="226">
        <v>1.0717460317460319</v>
      </c>
      <c r="I1301" s="226">
        <v>1.2330158730158731</v>
      </c>
      <c r="J1301" s="226">
        <v>0.84571428571428586</v>
      </c>
      <c r="K1301" s="226">
        <v>0.3720634920634921</v>
      </c>
      <c r="L1301" s="227">
        <f t="shared" si="18"/>
        <v>0.93121693121693128</v>
      </c>
    </row>
    <row r="1302" spans="1:12">
      <c r="A1302" s="33">
        <v>1297</v>
      </c>
      <c r="B1302" s="26" t="s">
        <v>2942</v>
      </c>
      <c r="C1302" s="223" t="s">
        <v>2943</v>
      </c>
      <c r="D1302" s="224" t="s">
        <v>394</v>
      </c>
      <c r="E1302" s="225">
        <v>333.33333333333331</v>
      </c>
      <c r="F1302" s="226">
        <v>0.76440000000000019</v>
      </c>
      <c r="G1302" s="226">
        <v>0.69600000000000006</v>
      </c>
      <c r="H1302" s="226">
        <v>0.69359999999999999</v>
      </c>
      <c r="I1302" s="226">
        <v>0.36960000000000004</v>
      </c>
      <c r="J1302" s="226">
        <v>0.59520000000000006</v>
      </c>
      <c r="K1302" s="226">
        <v>5.7599999999999998E-2</v>
      </c>
      <c r="L1302" s="227">
        <f t="shared" si="18"/>
        <v>0.52940000000000009</v>
      </c>
    </row>
    <row r="1303" spans="1:12">
      <c r="A1303" s="33">
        <v>1298</v>
      </c>
      <c r="B1303" s="26" t="s">
        <v>2944</v>
      </c>
      <c r="C1303" s="223" t="s">
        <v>2945</v>
      </c>
      <c r="D1303" s="224" t="s">
        <v>394</v>
      </c>
      <c r="E1303" s="225">
        <v>622.22222222222217</v>
      </c>
      <c r="F1303" s="226">
        <v>0.62100000000000011</v>
      </c>
      <c r="G1303" s="226">
        <v>0.65108571428571438</v>
      </c>
      <c r="H1303" s="226">
        <v>0.50837142857142859</v>
      </c>
      <c r="I1303" s="226">
        <v>0.62408571428571435</v>
      </c>
      <c r="J1303" s="226">
        <v>0.64028571428571435</v>
      </c>
      <c r="K1303" s="226">
        <v>0.56545714285714299</v>
      </c>
      <c r="L1303" s="227">
        <f t="shared" si="18"/>
        <v>0.60171428571428576</v>
      </c>
    </row>
    <row r="1304" spans="1:12">
      <c r="A1304" s="33">
        <v>1299</v>
      </c>
      <c r="B1304" s="26" t="s">
        <v>2946</v>
      </c>
      <c r="C1304" s="223" t="s">
        <v>2947</v>
      </c>
      <c r="D1304" s="224" t="s">
        <v>394</v>
      </c>
      <c r="E1304" s="225">
        <v>361.11111111111109</v>
      </c>
      <c r="F1304" s="226">
        <v>0.83874461538461542</v>
      </c>
      <c r="G1304" s="226">
        <v>0.8640000000000001</v>
      </c>
      <c r="H1304" s="226">
        <v>0.86067692307692312</v>
      </c>
      <c r="I1304" s="226">
        <v>0.81681230769230773</v>
      </c>
      <c r="J1304" s="226">
        <v>0.81947076923076934</v>
      </c>
      <c r="K1304" s="226">
        <v>0.78092307692307694</v>
      </c>
      <c r="L1304" s="227">
        <f t="shared" si="18"/>
        <v>0.83010461538461555</v>
      </c>
    </row>
    <row r="1305" spans="1:12">
      <c r="A1305" s="33">
        <v>1300</v>
      </c>
      <c r="B1305" s="26" t="s">
        <v>2948</v>
      </c>
      <c r="C1305" s="223" t="s">
        <v>2949</v>
      </c>
      <c r="D1305" s="224" t="s">
        <v>394</v>
      </c>
      <c r="E1305" s="225">
        <v>173.88888888888889</v>
      </c>
      <c r="F1305" s="226">
        <v>0.86676038338658146</v>
      </c>
      <c r="G1305" s="226">
        <v>1.3245239616613418</v>
      </c>
      <c r="H1305" s="226">
        <v>1.5881405750798723</v>
      </c>
      <c r="I1305" s="226">
        <v>1.3829520766773162</v>
      </c>
      <c r="J1305" s="226">
        <v>1.6833738019169331</v>
      </c>
      <c r="K1305" s="226">
        <v>0.81477316293929714</v>
      </c>
      <c r="L1305" s="227">
        <f t="shared" si="18"/>
        <v>1.2767539936102237</v>
      </c>
    </row>
    <row r="1306" spans="1:12">
      <c r="A1306" s="33">
        <v>1301</v>
      </c>
      <c r="B1306" s="26" t="s">
        <v>2950</v>
      </c>
      <c r="C1306" s="223" t="s">
        <v>2951</v>
      </c>
      <c r="D1306" s="224" t="s">
        <v>391</v>
      </c>
      <c r="E1306" s="225">
        <v>167</v>
      </c>
      <c r="F1306" s="226">
        <v>0.76838323353293414</v>
      </c>
      <c r="G1306" s="226">
        <v>0.89005988023952087</v>
      </c>
      <c r="H1306" s="226">
        <v>1.0361676646706586</v>
      </c>
      <c r="I1306" s="226">
        <v>0.82970059880239522</v>
      </c>
      <c r="J1306" s="226">
        <v>0.89676646706586816</v>
      </c>
      <c r="K1306" s="226">
        <v>0.80622754491017978</v>
      </c>
      <c r="L1306" s="227">
        <f t="shared" si="18"/>
        <v>0.87121756487025948</v>
      </c>
    </row>
    <row r="1307" spans="1:12">
      <c r="A1307" s="33">
        <v>1302</v>
      </c>
      <c r="B1307" s="26" t="s">
        <v>2952</v>
      </c>
      <c r="C1307" s="223" t="s">
        <v>2953</v>
      </c>
      <c r="D1307" s="224" t="s">
        <v>391</v>
      </c>
      <c r="E1307" s="225">
        <v>164.44444444444443</v>
      </c>
      <c r="F1307" s="226">
        <v>0.72194594594594597</v>
      </c>
      <c r="G1307" s="226">
        <v>0.77302702702702708</v>
      </c>
      <c r="H1307" s="226">
        <v>0.75989189189189199</v>
      </c>
      <c r="I1307" s="226">
        <v>0.72827027027027036</v>
      </c>
      <c r="J1307" s="226">
        <v>0.59497297297297302</v>
      </c>
      <c r="K1307" s="226">
        <v>0.27145945945945948</v>
      </c>
      <c r="L1307" s="227">
        <f t="shared" si="18"/>
        <v>0.64159459459459467</v>
      </c>
    </row>
    <row r="1308" spans="1:12">
      <c r="A1308" s="33">
        <v>1303</v>
      </c>
      <c r="B1308" s="26" t="s">
        <v>2954</v>
      </c>
      <c r="C1308" s="223" t="s">
        <v>2955</v>
      </c>
      <c r="D1308" s="224" t="s">
        <v>394</v>
      </c>
      <c r="E1308" s="225">
        <v>266.66666666666669</v>
      </c>
      <c r="F1308" s="226">
        <v>2.7899999999999998E-2</v>
      </c>
      <c r="G1308" s="226">
        <v>4.7699999999999999E-2</v>
      </c>
      <c r="H1308" s="226">
        <v>3.6900000000000002E-2</v>
      </c>
      <c r="I1308" s="226">
        <v>2.2499999999999999E-2</v>
      </c>
      <c r="J1308" s="226">
        <v>3.15E-2</v>
      </c>
      <c r="K1308" s="226">
        <v>0.16649999999999998</v>
      </c>
      <c r="L1308" s="227">
        <f t="shared" si="18"/>
        <v>5.5499999999999994E-2</v>
      </c>
    </row>
    <row r="1309" spans="1:12">
      <c r="A1309" s="33">
        <v>1304</v>
      </c>
      <c r="B1309" s="26" t="s">
        <v>2956</v>
      </c>
      <c r="C1309" s="223" t="s">
        <v>2957</v>
      </c>
      <c r="D1309" s="224" t="s">
        <v>394</v>
      </c>
      <c r="E1309" s="225">
        <v>277.77777777777777</v>
      </c>
      <c r="F1309" s="226">
        <v>1.1231999999999999E-2</v>
      </c>
      <c r="G1309" s="226">
        <v>1.1231999999999999E-2</v>
      </c>
      <c r="H1309" s="226">
        <v>2.4191999999999998E-2</v>
      </c>
      <c r="I1309" s="226">
        <v>9.5040000000000003E-3</v>
      </c>
      <c r="J1309" s="226">
        <v>1.3824000000000001E-2</v>
      </c>
      <c r="K1309" s="226">
        <v>1.4688000000000001E-2</v>
      </c>
      <c r="L1309" s="227">
        <f t="shared" si="18"/>
        <v>1.4112E-2</v>
      </c>
    </row>
    <row r="1310" spans="1:12">
      <c r="A1310" s="33">
        <v>1305</v>
      </c>
      <c r="B1310" s="26" t="s">
        <v>2958</v>
      </c>
      <c r="C1310" s="223" t="s">
        <v>2959</v>
      </c>
      <c r="D1310" s="224" t="s">
        <v>394</v>
      </c>
      <c r="E1310" s="225">
        <v>128</v>
      </c>
      <c r="F1310" s="226">
        <v>1.1468750000000001</v>
      </c>
      <c r="G1310" s="226">
        <v>1.078125</v>
      </c>
      <c r="H1310" s="226">
        <v>1.046875</v>
      </c>
      <c r="I1310" s="226">
        <v>1.10625</v>
      </c>
      <c r="J1310" s="226">
        <v>0.9631249999999999</v>
      </c>
      <c r="K1310" s="226">
        <v>0.23749999999999999</v>
      </c>
      <c r="L1310" s="227">
        <f t="shared" si="18"/>
        <v>0.92979166666666657</v>
      </c>
    </row>
    <row r="1311" spans="1:12">
      <c r="A1311" s="33">
        <v>1306</v>
      </c>
      <c r="B1311" s="26" t="s">
        <v>2960</v>
      </c>
      <c r="C1311" s="223" t="s">
        <v>2961</v>
      </c>
      <c r="D1311" s="224" t="s">
        <v>394</v>
      </c>
      <c r="E1311" s="225">
        <v>128</v>
      </c>
      <c r="F1311" s="226">
        <v>1.0774999999999999</v>
      </c>
      <c r="G1311" s="226">
        <v>1.04125</v>
      </c>
      <c r="H1311" s="226">
        <v>0.97</v>
      </c>
      <c r="I1311" s="226">
        <v>0.89999999999999991</v>
      </c>
      <c r="J1311" s="226">
        <v>0.875</v>
      </c>
      <c r="K1311" s="226">
        <v>0.69625000000000004</v>
      </c>
      <c r="L1311" s="227">
        <f t="shared" si="18"/>
        <v>0.92666666666666664</v>
      </c>
    </row>
    <row r="1312" spans="1:12">
      <c r="A1312" s="33">
        <v>1307</v>
      </c>
      <c r="B1312" s="26" t="s">
        <v>2962</v>
      </c>
      <c r="C1312" s="223" t="s">
        <v>2963</v>
      </c>
      <c r="D1312" s="224" t="s">
        <v>394</v>
      </c>
      <c r="E1312" s="225">
        <v>111.11111111111111</v>
      </c>
      <c r="F1312" s="226">
        <v>0.91080000000000005</v>
      </c>
      <c r="G1312" s="226">
        <v>1.1736</v>
      </c>
      <c r="H1312" s="226">
        <v>1.3060799999999999</v>
      </c>
      <c r="I1312" s="226">
        <v>0.80352000000000001</v>
      </c>
      <c r="J1312" s="226">
        <v>0.28151999999999999</v>
      </c>
      <c r="K1312" s="226">
        <v>0.19295999999999999</v>
      </c>
      <c r="L1312" s="227">
        <f t="shared" si="18"/>
        <v>0.77807999999999999</v>
      </c>
    </row>
    <row r="1313" spans="1:12">
      <c r="A1313" s="33">
        <v>1308</v>
      </c>
      <c r="B1313" s="26" t="s">
        <v>2964</v>
      </c>
      <c r="C1313" s="223" t="s">
        <v>2965</v>
      </c>
      <c r="D1313" s="224" t="s">
        <v>391</v>
      </c>
      <c r="E1313" s="225">
        <v>147</v>
      </c>
      <c r="F1313" s="226">
        <v>0.57687074829931972</v>
      </c>
      <c r="G1313" s="226">
        <v>0.16870748299319729</v>
      </c>
      <c r="H1313" s="226">
        <v>1.0095238095238095</v>
      </c>
      <c r="I1313" s="226">
        <v>0.53333333333333333</v>
      </c>
      <c r="J1313" s="226">
        <v>0.25850340136054423</v>
      </c>
      <c r="K1313" s="226">
        <v>0.26938775510204083</v>
      </c>
      <c r="L1313" s="227">
        <f t="shared" si="18"/>
        <v>0.46938775510204084</v>
      </c>
    </row>
    <row r="1314" spans="1:12">
      <c r="A1314" s="33">
        <v>1309</v>
      </c>
      <c r="B1314" s="26" t="s">
        <v>2966</v>
      </c>
      <c r="C1314" s="223" t="s">
        <v>2967</v>
      </c>
      <c r="D1314" s="224" t="s">
        <v>2898</v>
      </c>
      <c r="E1314" s="225">
        <v>111.11111111111111</v>
      </c>
      <c r="F1314" s="226">
        <v>1.3715999999999999</v>
      </c>
      <c r="G1314" s="226">
        <v>1.4039999999999999</v>
      </c>
      <c r="H1314" s="226">
        <v>1.3679999999999999</v>
      </c>
      <c r="I1314" s="226">
        <v>1.2887999999999999</v>
      </c>
      <c r="J1314" s="226">
        <v>1.1556</v>
      </c>
      <c r="K1314" s="226">
        <v>1.0979999999999999</v>
      </c>
      <c r="L1314" s="227">
        <f t="shared" si="18"/>
        <v>1.2809999999999999</v>
      </c>
    </row>
    <row r="1315" spans="1:12">
      <c r="A1315" s="33">
        <v>1310</v>
      </c>
      <c r="B1315" s="26" t="s">
        <v>2968</v>
      </c>
      <c r="C1315" s="223" t="s">
        <v>2969</v>
      </c>
      <c r="D1315" s="224" t="s">
        <v>394</v>
      </c>
      <c r="E1315" s="225">
        <v>178</v>
      </c>
      <c r="F1315" s="226">
        <v>0</v>
      </c>
      <c r="G1315" s="226">
        <v>0</v>
      </c>
      <c r="H1315" s="226">
        <v>0</v>
      </c>
      <c r="I1315" s="226">
        <v>0</v>
      </c>
      <c r="J1315" s="226">
        <v>0</v>
      </c>
      <c r="K1315" s="226">
        <v>5.1685393258426963E-2</v>
      </c>
      <c r="L1315" s="227">
        <f t="shared" si="18"/>
        <v>8.6142322097378272E-3</v>
      </c>
    </row>
    <row r="1316" spans="1:12">
      <c r="A1316" s="33">
        <v>1311</v>
      </c>
      <c r="B1316" s="26" t="s">
        <v>2970</v>
      </c>
      <c r="C1316" s="223" t="s">
        <v>2971</v>
      </c>
      <c r="D1316" s="224" t="s">
        <v>394</v>
      </c>
      <c r="E1316" s="225">
        <v>140</v>
      </c>
      <c r="F1316" s="226">
        <v>1.0371428571428571</v>
      </c>
      <c r="G1316" s="226">
        <v>1.0199999999999998</v>
      </c>
      <c r="H1316" s="226">
        <v>1.0954285714285714</v>
      </c>
      <c r="I1316" s="226">
        <v>0.91714285714285715</v>
      </c>
      <c r="J1316" s="226">
        <v>1.0177142857142858</v>
      </c>
      <c r="K1316" s="226">
        <v>0.95371428571428563</v>
      </c>
      <c r="L1316" s="227">
        <f t="shared" si="18"/>
        <v>1.0068571428571429</v>
      </c>
    </row>
    <row r="1317" spans="1:12">
      <c r="A1317" s="33">
        <v>1312</v>
      </c>
      <c r="B1317" s="26" t="s">
        <v>2972</v>
      </c>
      <c r="C1317" s="223" t="s">
        <v>2973</v>
      </c>
      <c r="D1317" s="224" t="s">
        <v>394</v>
      </c>
      <c r="E1317" s="225">
        <v>225</v>
      </c>
      <c r="F1317" s="226">
        <v>0.66417777777777776</v>
      </c>
      <c r="G1317" s="226">
        <v>0.67804444444444445</v>
      </c>
      <c r="H1317" s="226">
        <v>0.65671111111111102</v>
      </c>
      <c r="I1317" s="226">
        <v>0.63608888888888893</v>
      </c>
      <c r="J1317" s="226">
        <v>0.74097777777777774</v>
      </c>
      <c r="K1317" s="226">
        <v>0.65137777777777783</v>
      </c>
      <c r="L1317" s="227">
        <f t="shared" si="18"/>
        <v>0.67122962962962962</v>
      </c>
    </row>
    <row r="1318" spans="1:12">
      <c r="A1318" s="33">
        <v>1313</v>
      </c>
      <c r="B1318" s="26" t="s">
        <v>2974</v>
      </c>
      <c r="C1318" s="223" t="s">
        <v>2975</v>
      </c>
      <c r="D1318" s="224" t="s">
        <v>394</v>
      </c>
      <c r="E1318" s="225">
        <v>165</v>
      </c>
      <c r="F1318" s="226">
        <v>0.18523636363636364</v>
      </c>
      <c r="G1318" s="226">
        <v>0.73260606060606059</v>
      </c>
      <c r="H1318" s="226">
        <v>0.82424242424242422</v>
      </c>
      <c r="I1318" s="226">
        <v>0.83224242424242423</v>
      </c>
      <c r="J1318" s="226">
        <v>0.92096969696969699</v>
      </c>
      <c r="K1318" s="226">
        <v>0.82084848484848483</v>
      </c>
      <c r="L1318" s="227">
        <f t="shared" si="18"/>
        <v>0.71935757575757575</v>
      </c>
    </row>
    <row r="1319" spans="1:12">
      <c r="A1319" s="33">
        <v>1314</v>
      </c>
      <c r="B1319" s="26" t="s">
        <v>2976</v>
      </c>
      <c r="C1319" s="223" t="s">
        <v>2977</v>
      </c>
      <c r="D1319" s="224" t="s">
        <v>394</v>
      </c>
      <c r="E1319" s="225">
        <v>650</v>
      </c>
      <c r="F1319" s="226">
        <v>1.3646769230769231</v>
      </c>
      <c r="G1319" s="226">
        <v>0.23729230769230772</v>
      </c>
      <c r="H1319" s="226">
        <v>0.89255384615384614</v>
      </c>
      <c r="I1319" s="226">
        <v>0.72110769230769234</v>
      </c>
      <c r="J1319" s="226">
        <v>0.90609230769230775</v>
      </c>
      <c r="K1319" s="226">
        <v>0.96590769230769236</v>
      </c>
      <c r="L1319" s="227">
        <f t="shared" si="18"/>
        <v>0.84793846153846164</v>
      </c>
    </row>
    <row r="1320" spans="1:12">
      <c r="A1320" s="33">
        <v>1315</v>
      </c>
      <c r="B1320" s="26" t="s">
        <v>2978</v>
      </c>
      <c r="C1320" s="223" t="s">
        <v>2979</v>
      </c>
      <c r="D1320" s="224" t="s">
        <v>394</v>
      </c>
      <c r="E1320" s="225">
        <v>111.2</v>
      </c>
      <c r="F1320" s="226">
        <v>1.2755395683453237</v>
      </c>
      <c r="G1320" s="226">
        <v>1.1633093525179856</v>
      </c>
      <c r="H1320" s="226">
        <v>1.2712230215827338</v>
      </c>
      <c r="I1320" s="226">
        <v>1.2086330935251799</v>
      </c>
      <c r="J1320" s="226">
        <v>1.2064748201438849</v>
      </c>
      <c r="K1320" s="226">
        <v>1.1050359712230216</v>
      </c>
      <c r="L1320" s="227">
        <f t="shared" si="18"/>
        <v>1.2050359712230216</v>
      </c>
    </row>
    <row r="1321" spans="1:12">
      <c r="A1321" s="33">
        <v>1316</v>
      </c>
      <c r="B1321" s="26" t="s">
        <v>2980</v>
      </c>
      <c r="C1321" s="223" t="s">
        <v>2981</v>
      </c>
      <c r="D1321" s="224" t="s">
        <v>394</v>
      </c>
      <c r="E1321" s="225">
        <v>290</v>
      </c>
      <c r="F1321" s="226">
        <v>0.63558620689655165</v>
      </c>
      <c r="G1321" s="226">
        <v>0.61241379310344823</v>
      </c>
      <c r="H1321" s="226">
        <v>0.56937931034482758</v>
      </c>
      <c r="I1321" s="226">
        <v>0.61406896551724133</v>
      </c>
      <c r="J1321" s="226">
        <v>0.61793103448275866</v>
      </c>
      <c r="K1321" s="226">
        <v>0.624</v>
      </c>
      <c r="L1321" s="227">
        <f t="shared" si="18"/>
        <v>0.61222988505747122</v>
      </c>
    </row>
    <row r="1322" spans="1:12">
      <c r="A1322" s="33">
        <v>1317</v>
      </c>
      <c r="B1322" s="26" t="s">
        <v>2982</v>
      </c>
      <c r="C1322" s="223" t="s">
        <v>2983</v>
      </c>
      <c r="D1322" s="224" t="s">
        <v>394</v>
      </c>
      <c r="E1322" s="225">
        <v>184</v>
      </c>
      <c r="F1322" s="226">
        <v>1.047391304347826</v>
      </c>
      <c r="G1322" s="226">
        <v>0.94956521739130439</v>
      </c>
      <c r="H1322" s="226">
        <v>0.64304347826086961</v>
      </c>
      <c r="I1322" s="226">
        <v>0.71</v>
      </c>
      <c r="J1322" s="226">
        <v>0.66086956521739126</v>
      </c>
      <c r="K1322" s="226">
        <v>0.7978260869565218</v>
      </c>
      <c r="L1322" s="227">
        <f t="shared" si="18"/>
        <v>0.80144927536231891</v>
      </c>
    </row>
    <row r="1323" spans="1:12">
      <c r="A1323" s="33">
        <v>1318</v>
      </c>
      <c r="B1323" s="26" t="s">
        <v>2984</v>
      </c>
      <c r="C1323" s="223" t="s">
        <v>2985</v>
      </c>
      <c r="D1323" s="224" t="s">
        <v>394</v>
      </c>
      <c r="E1323" s="225">
        <v>160</v>
      </c>
      <c r="F1323" s="226">
        <v>1.0775000000000001</v>
      </c>
      <c r="G1323" s="226">
        <v>1.3825000000000001</v>
      </c>
      <c r="H1323" s="226">
        <v>1.0920000000000001</v>
      </c>
      <c r="I1323" s="226">
        <v>1.123</v>
      </c>
      <c r="J1323" s="226">
        <v>1.1244999999999998</v>
      </c>
      <c r="K1323" s="226">
        <v>1.1214999999999999</v>
      </c>
      <c r="L1323" s="227">
        <f t="shared" si="18"/>
        <v>1.1535</v>
      </c>
    </row>
    <row r="1324" spans="1:12">
      <c r="A1324" s="33">
        <v>1319</v>
      </c>
      <c r="B1324" s="26" t="s">
        <v>2986</v>
      </c>
      <c r="C1324" s="223" t="s">
        <v>2987</v>
      </c>
      <c r="D1324" s="224" t="s">
        <v>394</v>
      </c>
      <c r="E1324" s="225">
        <v>214</v>
      </c>
      <c r="F1324" s="226">
        <v>1.0437383177570094</v>
      </c>
      <c r="G1324" s="226">
        <v>1.1297196261682243</v>
      </c>
      <c r="H1324" s="226">
        <v>1.0272897196261683</v>
      </c>
      <c r="I1324" s="226">
        <v>1.0534579439252336</v>
      </c>
      <c r="J1324" s="226">
        <v>0.94878504672897201</v>
      </c>
      <c r="K1324" s="226">
        <v>1.1013084112149532</v>
      </c>
      <c r="L1324" s="227">
        <f t="shared" si="18"/>
        <v>1.0507165109034269</v>
      </c>
    </row>
    <row r="1325" spans="1:12">
      <c r="A1325" s="33">
        <v>1320</v>
      </c>
      <c r="B1325" s="26" t="s">
        <v>2988</v>
      </c>
      <c r="C1325" s="223" t="s">
        <v>2989</v>
      </c>
      <c r="D1325" s="224" t="s">
        <v>394</v>
      </c>
      <c r="E1325" s="225">
        <v>156</v>
      </c>
      <c r="F1325" s="226">
        <v>1.058974358974359</v>
      </c>
      <c r="G1325" s="226">
        <v>0.99128205128205116</v>
      </c>
      <c r="H1325" s="226">
        <v>0.98102564102564094</v>
      </c>
      <c r="I1325" s="226">
        <v>1.0251282051282051</v>
      </c>
      <c r="J1325" s="226">
        <v>1.0338461538461539</v>
      </c>
      <c r="K1325" s="226">
        <v>0.99282051282051276</v>
      </c>
      <c r="L1325" s="227">
        <f t="shared" si="18"/>
        <v>1.0138461538461538</v>
      </c>
    </row>
    <row r="1326" spans="1:12">
      <c r="A1326" s="33">
        <v>1321</v>
      </c>
      <c r="B1326" s="26" t="s">
        <v>2990</v>
      </c>
      <c r="C1326" s="223" t="s">
        <v>2991</v>
      </c>
      <c r="D1326" s="224" t="s">
        <v>394</v>
      </c>
      <c r="E1326" s="225">
        <v>180</v>
      </c>
      <c r="F1326" s="226">
        <v>0.87777777777777777</v>
      </c>
      <c r="G1326" s="226">
        <v>0.85200000000000009</v>
      </c>
      <c r="H1326" s="226">
        <v>0.75644444444444447</v>
      </c>
      <c r="I1326" s="226">
        <v>0.35333333333333333</v>
      </c>
      <c r="J1326" s="226">
        <v>0.8382222222222222</v>
      </c>
      <c r="K1326" s="226">
        <v>0.75555555555555554</v>
      </c>
      <c r="L1326" s="227">
        <f t="shared" si="18"/>
        <v>0.73888888888888893</v>
      </c>
    </row>
    <row r="1327" spans="1:12">
      <c r="A1327" s="33">
        <v>1322</v>
      </c>
      <c r="B1327" s="26" t="s">
        <v>2992</v>
      </c>
      <c r="C1327" s="223" t="s">
        <v>2993</v>
      </c>
      <c r="D1327" s="224" t="s">
        <v>394</v>
      </c>
      <c r="E1327" s="225">
        <v>116</v>
      </c>
      <c r="F1327" s="226">
        <v>1.0675862068965516</v>
      </c>
      <c r="G1327" s="226">
        <v>0.86413793103448266</v>
      </c>
      <c r="H1327" s="226">
        <v>0.71517241379310337</v>
      </c>
      <c r="I1327" s="226">
        <v>0.97034482758620677</v>
      </c>
      <c r="J1327" s="226">
        <v>1.0731034482758619</v>
      </c>
      <c r="K1327" s="226">
        <v>1.0379310344827586</v>
      </c>
      <c r="L1327" s="227">
        <f t="shared" si="18"/>
        <v>0.95471264367816067</v>
      </c>
    </row>
    <row r="1328" spans="1:12">
      <c r="A1328" s="33">
        <v>1323</v>
      </c>
      <c r="B1328" s="26" t="s">
        <v>2994</v>
      </c>
      <c r="C1328" s="223" t="s">
        <v>2995</v>
      </c>
      <c r="D1328" s="224" t="s">
        <v>394</v>
      </c>
      <c r="E1328" s="225">
        <v>175</v>
      </c>
      <c r="F1328" s="226">
        <v>0.8393142857142859</v>
      </c>
      <c r="G1328" s="226">
        <v>0.80720000000000014</v>
      </c>
      <c r="H1328" s="226">
        <v>0.48925714285714278</v>
      </c>
      <c r="I1328" s="226">
        <v>0.9050285714285714</v>
      </c>
      <c r="J1328" s="226">
        <v>0.87428571428571433</v>
      </c>
      <c r="K1328" s="226">
        <v>0.92605714285714291</v>
      </c>
      <c r="L1328" s="227">
        <f t="shared" si="18"/>
        <v>0.80685714285714294</v>
      </c>
    </row>
    <row r="1329" spans="1:12">
      <c r="A1329" s="33">
        <v>1324</v>
      </c>
      <c r="B1329" s="26" t="s">
        <v>2996</v>
      </c>
      <c r="C1329" s="223" t="s">
        <v>2997</v>
      </c>
      <c r="D1329" s="224" t="s">
        <v>394</v>
      </c>
      <c r="E1329" s="225">
        <v>205</v>
      </c>
      <c r="F1329" s="226">
        <v>0.57775609756097557</v>
      </c>
      <c r="G1329" s="226">
        <v>0.5774634146341463</v>
      </c>
      <c r="H1329" s="226">
        <v>0.5710243902439025</v>
      </c>
      <c r="I1329" s="226">
        <v>0.57687804878048787</v>
      </c>
      <c r="J1329" s="226">
        <v>0.55336585365853663</v>
      </c>
      <c r="K1329" s="226">
        <v>0.61521951219512194</v>
      </c>
      <c r="L1329" s="227">
        <f t="shared" si="18"/>
        <v>0.57861788617886178</v>
      </c>
    </row>
    <row r="1330" spans="1:12">
      <c r="A1330" s="33">
        <v>1325</v>
      </c>
      <c r="B1330" s="26" t="s">
        <v>2998</v>
      </c>
      <c r="C1330" s="223" t="s">
        <v>2999</v>
      </c>
      <c r="D1330" s="224" t="s">
        <v>394</v>
      </c>
      <c r="E1330" s="225">
        <v>145</v>
      </c>
      <c r="F1330" s="226">
        <v>1.0953103448275863</v>
      </c>
      <c r="G1330" s="226">
        <v>1.1299310344827587</v>
      </c>
      <c r="H1330" s="226">
        <v>1.1078620689655174</v>
      </c>
      <c r="I1330" s="226">
        <v>0.77958620689655178</v>
      </c>
      <c r="J1330" s="226">
        <v>1.0681379310344827</v>
      </c>
      <c r="K1330" s="226">
        <v>1.0107586206896553</v>
      </c>
      <c r="L1330" s="227">
        <f t="shared" si="18"/>
        <v>1.0319310344827586</v>
      </c>
    </row>
    <row r="1331" spans="1:12">
      <c r="A1331" s="33">
        <v>1326</v>
      </c>
      <c r="B1331" s="26" t="s">
        <v>3000</v>
      </c>
      <c r="C1331" s="223" t="s">
        <v>3001</v>
      </c>
      <c r="D1331" s="224" t="s">
        <v>394</v>
      </c>
      <c r="E1331" s="225">
        <v>200</v>
      </c>
      <c r="F1331" s="226">
        <v>0.85240000000000005</v>
      </c>
      <c r="G1331" s="226">
        <v>0.78520000000000001</v>
      </c>
      <c r="H1331" s="226">
        <v>0.7712</v>
      </c>
      <c r="I1331" s="226">
        <v>0.86960000000000004</v>
      </c>
      <c r="J1331" s="226">
        <v>0.85760000000000003</v>
      </c>
      <c r="K1331" s="226">
        <v>0.83919999999999983</v>
      </c>
      <c r="L1331" s="227">
        <f t="shared" si="18"/>
        <v>0.82920000000000005</v>
      </c>
    </row>
    <row r="1332" spans="1:12">
      <c r="A1332" s="33">
        <v>1327</v>
      </c>
      <c r="B1332" s="26" t="s">
        <v>3002</v>
      </c>
      <c r="C1332" s="223" t="s">
        <v>3003</v>
      </c>
      <c r="D1332" s="224" t="s">
        <v>394</v>
      </c>
      <c r="E1332" s="225">
        <v>500</v>
      </c>
      <c r="F1332" s="226">
        <v>0.85680000000000001</v>
      </c>
      <c r="G1332" s="226">
        <v>0.42912</v>
      </c>
      <c r="H1332" s="226">
        <v>0.42048000000000002</v>
      </c>
      <c r="I1332" s="226">
        <v>0.38159999999999994</v>
      </c>
      <c r="J1332" s="226">
        <v>0.39024000000000003</v>
      </c>
      <c r="K1332" s="226">
        <v>0.40608</v>
      </c>
      <c r="L1332" s="227">
        <f t="shared" si="18"/>
        <v>0.48071999999999998</v>
      </c>
    </row>
    <row r="1333" spans="1:12">
      <c r="A1333" s="33">
        <v>1328</v>
      </c>
      <c r="B1333" s="26" t="s">
        <v>3004</v>
      </c>
      <c r="C1333" s="223" t="s">
        <v>3005</v>
      </c>
      <c r="D1333" s="224" t="s">
        <v>394</v>
      </c>
      <c r="E1333" s="225">
        <v>126.8</v>
      </c>
      <c r="F1333" s="226">
        <v>1.1671924290220821</v>
      </c>
      <c r="G1333" s="226">
        <v>0.93880126182965296</v>
      </c>
      <c r="H1333" s="226">
        <v>0.98485804416403788</v>
      </c>
      <c r="I1333" s="226">
        <v>1.0088328075709778</v>
      </c>
      <c r="J1333" s="226">
        <v>1.0883280757097793</v>
      </c>
      <c r="K1333" s="226">
        <v>1.2933753943217665</v>
      </c>
      <c r="L1333" s="227">
        <f t="shared" si="18"/>
        <v>1.0802313354363828</v>
      </c>
    </row>
    <row r="1334" spans="1:12">
      <c r="A1334" s="33">
        <v>1329</v>
      </c>
      <c r="B1334" s="26" t="s">
        <v>3006</v>
      </c>
      <c r="C1334" s="223" t="s">
        <v>3007</v>
      </c>
      <c r="D1334" s="224" t="s">
        <v>394</v>
      </c>
      <c r="E1334" s="225">
        <v>150</v>
      </c>
      <c r="F1334" s="226">
        <v>1.0016</v>
      </c>
      <c r="G1334" s="226">
        <v>1.0298666666666667</v>
      </c>
      <c r="H1334" s="226">
        <v>0.97706666666666664</v>
      </c>
      <c r="I1334" s="226">
        <v>1.0613333333333335</v>
      </c>
      <c r="J1334" s="226">
        <v>1.0346666666666668</v>
      </c>
      <c r="K1334" s="226">
        <v>0.9920000000000001</v>
      </c>
      <c r="L1334" s="227">
        <f t="shared" si="18"/>
        <v>1.016088888888889</v>
      </c>
    </row>
    <row r="1335" spans="1:12">
      <c r="A1335" s="33">
        <v>1330</v>
      </c>
      <c r="B1335" s="26" t="s">
        <v>3008</v>
      </c>
      <c r="C1335" s="223" t="s">
        <v>3009</v>
      </c>
      <c r="D1335" s="224" t="s">
        <v>394</v>
      </c>
      <c r="E1335" s="225">
        <v>178</v>
      </c>
      <c r="F1335" s="226">
        <v>1.2780898876404494</v>
      </c>
      <c r="G1335" s="226">
        <v>1.3198876404494384</v>
      </c>
      <c r="H1335" s="226">
        <v>1.2574157303370785</v>
      </c>
      <c r="I1335" s="226">
        <v>1.243370786516854</v>
      </c>
      <c r="J1335" s="226">
        <v>1.2106741573033706</v>
      </c>
      <c r="K1335" s="226">
        <v>1.2152808988764046</v>
      </c>
      <c r="L1335" s="227">
        <f t="shared" si="18"/>
        <v>1.2541198501872659</v>
      </c>
    </row>
    <row r="1336" spans="1:12">
      <c r="A1336" s="33">
        <v>1331</v>
      </c>
      <c r="B1336" s="26" t="s">
        <v>3010</v>
      </c>
      <c r="C1336" s="223" t="s">
        <v>3011</v>
      </c>
      <c r="D1336" s="224" t="s">
        <v>394</v>
      </c>
      <c r="E1336" s="225">
        <v>222</v>
      </c>
      <c r="F1336" s="226">
        <v>0.83945945945945943</v>
      </c>
      <c r="G1336" s="226">
        <v>0.78090090090090092</v>
      </c>
      <c r="H1336" s="226">
        <v>0.63909909909909912</v>
      </c>
      <c r="I1336" s="226">
        <v>0.42558558558558562</v>
      </c>
      <c r="J1336" s="226">
        <v>0.62666666666666671</v>
      </c>
      <c r="K1336" s="226">
        <v>0.63459459459459455</v>
      </c>
      <c r="L1336" s="227">
        <f t="shared" si="18"/>
        <v>0.6577177177177177</v>
      </c>
    </row>
    <row r="1337" spans="1:12">
      <c r="A1337" s="33">
        <v>1332</v>
      </c>
      <c r="B1337" s="26" t="s">
        <v>3012</v>
      </c>
      <c r="C1337" s="223" t="s">
        <v>3013</v>
      </c>
      <c r="D1337" s="224" t="s">
        <v>394</v>
      </c>
      <c r="E1337" s="225">
        <v>167</v>
      </c>
      <c r="F1337" s="226">
        <v>1.3063473053892216</v>
      </c>
      <c r="G1337" s="226">
        <v>1.485508982035928</v>
      </c>
      <c r="H1337" s="226">
        <v>1.4035928143712573</v>
      </c>
      <c r="I1337" s="226">
        <v>1.3494610778443115</v>
      </c>
      <c r="J1337" s="226">
        <v>1.3753293413173653</v>
      </c>
      <c r="K1337" s="226">
        <v>1.3844311377245508</v>
      </c>
      <c r="L1337" s="227">
        <f t="shared" si="18"/>
        <v>1.3841117764471056</v>
      </c>
    </row>
    <row r="1338" spans="1:12">
      <c r="A1338" s="33">
        <v>1333</v>
      </c>
      <c r="B1338" s="26" t="s">
        <v>3014</v>
      </c>
      <c r="C1338" s="223" t="s">
        <v>3015</v>
      </c>
      <c r="D1338" s="224" t="s">
        <v>394</v>
      </c>
      <c r="E1338" s="225">
        <v>160</v>
      </c>
      <c r="F1338" s="226">
        <v>0.98000000000000009</v>
      </c>
      <c r="G1338" s="226">
        <v>0.86549999999999994</v>
      </c>
      <c r="H1338" s="226">
        <v>0.89050000000000007</v>
      </c>
      <c r="I1338" s="226">
        <v>0.46349999999999997</v>
      </c>
      <c r="J1338" s="226">
        <v>0.91050000000000009</v>
      </c>
      <c r="K1338" s="226">
        <v>0.92949999999999999</v>
      </c>
      <c r="L1338" s="227">
        <f t="shared" si="18"/>
        <v>0.83991666666666653</v>
      </c>
    </row>
    <row r="1339" spans="1:12">
      <c r="A1339" s="33">
        <v>1334</v>
      </c>
      <c r="B1339" s="26" t="s">
        <v>3016</v>
      </c>
      <c r="C1339" s="223" t="s">
        <v>3017</v>
      </c>
      <c r="D1339" s="224" t="s">
        <v>1377</v>
      </c>
      <c r="E1339" s="225">
        <v>153</v>
      </c>
      <c r="F1339" s="226">
        <v>5.8039215686274515E-2</v>
      </c>
      <c r="G1339" s="226">
        <v>4.5359477124183006E-2</v>
      </c>
      <c r="H1339" s="226">
        <v>4.4183006535947714E-2</v>
      </c>
      <c r="I1339" s="226">
        <v>0.04</v>
      </c>
      <c r="J1339" s="226">
        <v>4.2483660130718956E-2</v>
      </c>
      <c r="K1339" s="226">
        <v>0</v>
      </c>
      <c r="L1339" s="227">
        <f t="shared" si="18"/>
        <v>3.8344226579520697E-2</v>
      </c>
    </row>
    <row r="1340" spans="1:12">
      <c r="A1340" s="33">
        <v>1335</v>
      </c>
      <c r="B1340" s="26" t="s">
        <v>3018</v>
      </c>
      <c r="C1340" s="223" t="s">
        <v>3019</v>
      </c>
      <c r="D1340" s="224" t="s">
        <v>394</v>
      </c>
      <c r="E1340" s="225">
        <v>165</v>
      </c>
      <c r="F1340" s="226">
        <v>0.73696969696969694</v>
      </c>
      <c r="G1340" s="226">
        <v>0.8819393939393938</v>
      </c>
      <c r="H1340" s="226">
        <v>0.79878787878787882</v>
      </c>
      <c r="I1340" s="226">
        <v>0.89139393939393952</v>
      </c>
      <c r="J1340" s="226">
        <v>0.9490909090909091</v>
      </c>
      <c r="K1340" s="226">
        <v>0.95272727272727287</v>
      </c>
      <c r="L1340" s="227">
        <f t="shared" si="18"/>
        <v>0.86848484848484853</v>
      </c>
    </row>
    <row r="1341" spans="1:12">
      <c r="A1341" s="33">
        <v>1336</v>
      </c>
      <c r="B1341" s="26" t="s">
        <v>3020</v>
      </c>
      <c r="C1341" s="223" t="s">
        <v>3021</v>
      </c>
      <c r="D1341" s="224" t="s">
        <v>394</v>
      </c>
      <c r="E1341" s="225">
        <v>189</v>
      </c>
      <c r="F1341" s="226">
        <v>0.7898412698412699</v>
      </c>
      <c r="G1341" s="226">
        <v>0.76359788359788361</v>
      </c>
      <c r="H1341" s="226">
        <v>0.82539682539682535</v>
      </c>
      <c r="I1341" s="226">
        <v>0.86264550264550277</v>
      </c>
      <c r="J1341" s="226">
        <v>0.8728042328042328</v>
      </c>
      <c r="K1341" s="226">
        <v>0.74328042328042343</v>
      </c>
      <c r="L1341" s="227">
        <f t="shared" si="18"/>
        <v>0.80959435626102305</v>
      </c>
    </row>
    <row r="1342" spans="1:12">
      <c r="A1342" s="33">
        <v>1337</v>
      </c>
      <c r="B1342" s="26" t="s">
        <v>3022</v>
      </c>
      <c r="C1342" s="223" t="s">
        <v>3023</v>
      </c>
      <c r="D1342" s="224" t="s">
        <v>394</v>
      </c>
      <c r="E1342" s="225">
        <v>192</v>
      </c>
      <c r="F1342" s="226">
        <v>1.4999999999999999E-2</v>
      </c>
      <c r="G1342" s="226">
        <v>0.67499999999999993</v>
      </c>
      <c r="H1342" s="226">
        <v>0.70208333333333339</v>
      </c>
      <c r="I1342" s="226">
        <v>0.76458333333333339</v>
      </c>
      <c r="J1342" s="226">
        <v>0.77875000000000005</v>
      </c>
      <c r="K1342" s="226">
        <v>0.83791666666666664</v>
      </c>
      <c r="L1342" s="227">
        <f t="shared" si="18"/>
        <v>0.62888888888888894</v>
      </c>
    </row>
    <row r="1343" spans="1:12">
      <c r="A1343" s="33">
        <v>1338</v>
      </c>
      <c r="B1343" s="26" t="s">
        <v>3024</v>
      </c>
      <c r="C1343" s="223" t="s">
        <v>3025</v>
      </c>
      <c r="D1343" s="224" t="s">
        <v>394</v>
      </c>
      <c r="E1343" s="225">
        <v>165</v>
      </c>
      <c r="F1343" s="226">
        <v>0.86496969696969694</v>
      </c>
      <c r="G1343" s="226">
        <v>0.94060606060606067</v>
      </c>
      <c r="H1343" s="226">
        <v>0.98036363636363633</v>
      </c>
      <c r="I1343" s="226">
        <v>0.90521212121212125</v>
      </c>
      <c r="J1343" s="226">
        <v>0.99151515151515146</v>
      </c>
      <c r="K1343" s="226">
        <v>1.0012121212121212</v>
      </c>
      <c r="L1343" s="227">
        <f t="shared" si="18"/>
        <v>0.94731313131313133</v>
      </c>
    </row>
    <row r="1344" spans="1:12">
      <c r="A1344" s="33">
        <v>1339</v>
      </c>
      <c r="B1344" s="26" t="s">
        <v>3026</v>
      </c>
      <c r="C1344" s="223" t="s">
        <v>3027</v>
      </c>
      <c r="D1344" s="224" t="s">
        <v>394</v>
      </c>
      <c r="E1344" s="225">
        <v>165</v>
      </c>
      <c r="F1344" s="226">
        <v>0.89624242424242417</v>
      </c>
      <c r="G1344" s="226">
        <v>0.96969696969696972</v>
      </c>
      <c r="H1344" s="226">
        <v>0.94084848484848493</v>
      </c>
      <c r="I1344" s="226">
        <v>0.90872727272727272</v>
      </c>
      <c r="J1344" s="226">
        <v>0.89551515151515149</v>
      </c>
      <c r="K1344" s="226">
        <v>0.88412121212121209</v>
      </c>
      <c r="L1344" s="227">
        <f t="shared" si="18"/>
        <v>0.91585858585858571</v>
      </c>
    </row>
    <row r="1345" spans="1:12">
      <c r="A1345" s="33">
        <v>1340</v>
      </c>
      <c r="B1345" s="26" t="s">
        <v>3028</v>
      </c>
      <c r="C1345" s="223" t="s">
        <v>3029</v>
      </c>
      <c r="D1345" s="224" t="s">
        <v>394</v>
      </c>
      <c r="E1345" s="225">
        <v>131</v>
      </c>
      <c r="F1345" s="226">
        <v>3.3893129770992368E-2</v>
      </c>
      <c r="G1345" s="226">
        <v>3.3893129770992368E-2</v>
      </c>
      <c r="H1345" s="226">
        <v>3.7251908396946566E-2</v>
      </c>
      <c r="I1345" s="226">
        <v>2.5801526717557251E-2</v>
      </c>
      <c r="J1345" s="226">
        <v>2.8091603053435114E-2</v>
      </c>
      <c r="K1345" s="226">
        <v>3.2519083969465644E-2</v>
      </c>
      <c r="L1345" s="227">
        <f t="shared" si="18"/>
        <v>3.1908396946564888E-2</v>
      </c>
    </row>
    <row r="1346" spans="1:12">
      <c r="A1346" s="33">
        <v>1341</v>
      </c>
      <c r="B1346" s="225">
        <v>915000000041</v>
      </c>
      <c r="C1346" s="223" t="s">
        <v>2815</v>
      </c>
      <c r="D1346" s="224"/>
      <c r="E1346" s="225">
        <v>222</v>
      </c>
      <c r="F1346" s="226">
        <v>0.78126126126126128</v>
      </c>
      <c r="G1346" s="226">
        <v>0</v>
      </c>
      <c r="H1346" s="226">
        <v>0</v>
      </c>
      <c r="I1346" s="226">
        <v>0</v>
      </c>
      <c r="J1346" s="226">
        <v>0</v>
      </c>
      <c r="K1346" s="226">
        <v>0</v>
      </c>
      <c r="L1346" s="227">
        <f t="shared" si="18"/>
        <v>0.1302102102102102</v>
      </c>
    </row>
    <row r="1347" spans="1:12">
      <c r="A1347" s="33">
        <v>1342</v>
      </c>
      <c r="B1347" s="26" t="s">
        <v>3030</v>
      </c>
      <c r="C1347" s="223" t="s">
        <v>3031</v>
      </c>
      <c r="D1347" s="224" t="s">
        <v>397</v>
      </c>
      <c r="E1347" s="225">
        <v>145</v>
      </c>
      <c r="F1347" s="226">
        <v>0.18317241379310345</v>
      </c>
      <c r="G1347" s="226">
        <v>0.22731034482758622</v>
      </c>
      <c r="H1347" s="226">
        <v>0.22731034482758622</v>
      </c>
      <c r="I1347" s="226">
        <v>0.2317241379310345</v>
      </c>
      <c r="J1347" s="226">
        <v>0.13572413793103449</v>
      </c>
      <c r="K1347" s="226">
        <v>0.23503448275862068</v>
      </c>
      <c r="L1347" s="227">
        <f t="shared" si="18"/>
        <v>0.20671264367816092</v>
      </c>
    </row>
    <row r="1348" spans="1:12">
      <c r="A1348" s="33">
        <v>1343</v>
      </c>
      <c r="B1348" s="26" t="s">
        <v>3032</v>
      </c>
      <c r="C1348" s="223" t="s">
        <v>3033</v>
      </c>
      <c r="D1348" s="224" t="s">
        <v>394</v>
      </c>
      <c r="E1348" s="225">
        <v>390</v>
      </c>
      <c r="F1348" s="226">
        <v>0.61169230769230765</v>
      </c>
      <c r="G1348" s="226">
        <v>0.6215384615384616</v>
      </c>
      <c r="H1348" s="226">
        <v>0.6211282051282051</v>
      </c>
      <c r="I1348" s="226">
        <v>0.61743589743589744</v>
      </c>
      <c r="J1348" s="226">
        <v>0.59200000000000008</v>
      </c>
      <c r="K1348" s="226">
        <v>0.60184615384615381</v>
      </c>
      <c r="L1348" s="227">
        <f t="shared" si="18"/>
        <v>0.61094017094017095</v>
      </c>
    </row>
    <row r="1349" spans="1:12">
      <c r="A1349" s="33">
        <v>1344</v>
      </c>
      <c r="B1349" s="26" t="s">
        <v>3034</v>
      </c>
      <c r="C1349" s="223" t="s">
        <v>3035</v>
      </c>
      <c r="D1349" s="224" t="s">
        <v>397</v>
      </c>
      <c r="E1349" s="225">
        <v>127</v>
      </c>
      <c r="F1349" s="226">
        <v>0.11968503937007874</v>
      </c>
      <c r="G1349" s="226">
        <v>0.1121259842519685</v>
      </c>
      <c r="H1349" s="226">
        <v>0.11590551181102361</v>
      </c>
      <c r="I1349" s="226">
        <v>0.13606299212598427</v>
      </c>
      <c r="J1349" s="226">
        <v>0.1373228346456693</v>
      </c>
      <c r="K1349" s="226">
        <v>0.26456692913385826</v>
      </c>
      <c r="L1349" s="227">
        <f t="shared" si="18"/>
        <v>0.14761154855643047</v>
      </c>
    </row>
    <row r="1350" spans="1:12">
      <c r="A1350" s="33">
        <v>1345</v>
      </c>
      <c r="B1350" s="26" t="s">
        <v>3036</v>
      </c>
      <c r="C1350" s="223" t="s">
        <v>3037</v>
      </c>
      <c r="D1350" s="224" t="s">
        <v>394</v>
      </c>
      <c r="E1350" s="225">
        <v>180</v>
      </c>
      <c r="F1350" s="226">
        <v>1.0888888888888888</v>
      </c>
      <c r="G1350" s="226">
        <v>0.88222222222222224</v>
      </c>
      <c r="H1350" s="226">
        <v>0.69688888888888889</v>
      </c>
      <c r="I1350" s="226">
        <v>0.7466666666666667</v>
      </c>
      <c r="J1350" s="226">
        <v>0.72888888888888903</v>
      </c>
      <c r="K1350" s="226">
        <v>0.97200000000000009</v>
      </c>
      <c r="L1350" s="227">
        <f t="shared" si="18"/>
        <v>0.85259259259259268</v>
      </c>
    </row>
    <row r="1351" spans="1:12">
      <c r="A1351" s="33">
        <v>1346</v>
      </c>
      <c r="B1351" s="26" t="s">
        <v>3038</v>
      </c>
      <c r="C1351" s="223" t="s">
        <v>3039</v>
      </c>
      <c r="D1351" s="224" t="s">
        <v>394</v>
      </c>
      <c r="E1351" s="225">
        <v>190</v>
      </c>
      <c r="F1351" s="226">
        <v>0.80589473684210511</v>
      </c>
      <c r="G1351" s="226">
        <v>0.84210526315789469</v>
      </c>
      <c r="H1351" s="226">
        <v>0.78315789473684216</v>
      </c>
      <c r="I1351" s="226">
        <v>0.78231578947368419</v>
      </c>
      <c r="J1351" s="226">
        <v>0.79157894736842105</v>
      </c>
      <c r="K1351" s="226">
        <v>0.88673684210526327</v>
      </c>
      <c r="L1351" s="227">
        <f t="shared" si="18"/>
        <v>0.81529824561403519</v>
      </c>
    </row>
    <row r="1352" spans="1:12">
      <c r="A1352" s="33">
        <v>1347</v>
      </c>
      <c r="B1352" s="26" t="s">
        <v>3040</v>
      </c>
      <c r="C1352" s="223" t="s">
        <v>3041</v>
      </c>
      <c r="D1352" s="224" t="s">
        <v>394</v>
      </c>
      <c r="E1352" s="225">
        <v>140</v>
      </c>
      <c r="F1352" s="226">
        <v>1.2222857142857144</v>
      </c>
      <c r="G1352" s="226">
        <v>1.4748571428571429</v>
      </c>
      <c r="H1352" s="226">
        <v>1.2697142857142858</v>
      </c>
      <c r="I1352" s="226">
        <v>1.2028571428571428</v>
      </c>
      <c r="J1352" s="226">
        <v>1.3691428571428572</v>
      </c>
      <c r="K1352" s="226">
        <v>1.2034285714285715</v>
      </c>
      <c r="L1352" s="227">
        <f t="shared" si="18"/>
        <v>1.2903809523809524</v>
      </c>
    </row>
    <row r="1353" spans="1:12">
      <c r="A1353" s="33">
        <v>1348</v>
      </c>
      <c r="B1353" s="26" t="s">
        <v>3042</v>
      </c>
      <c r="C1353" s="223" t="s">
        <v>3043</v>
      </c>
      <c r="D1353" s="224" t="s">
        <v>394</v>
      </c>
      <c r="E1353" s="225">
        <v>150</v>
      </c>
      <c r="F1353" s="226">
        <v>0.9317333333333333</v>
      </c>
      <c r="G1353" s="226">
        <v>1.2127999999999999</v>
      </c>
      <c r="H1353" s="226">
        <v>1.1946666666666668</v>
      </c>
      <c r="I1353" s="226">
        <v>1.1317333333333333</v>
      </c>
      <c r="J1353" s="226">
        <v>1.0901333333333334</v>
      </c>
      <c r="K1353" s="226">
        <v>1.1237333333333333</v>
      </c>
      <c r="L1353" s="227">
        <f t="shared" si="18"/>
        <v>1.1141333333333332</v>
      </c>
    </row>
    <row r="1354" spans="1:12">
      <c r="A1354" s="33">
        <v>1349</v>
      </c>
      <c r="B1354" s="26" t="s">
        <v>3044</v>
      </c>
      <c r="C1354" s="223" t="s">
        <v>3045</v>
      </c>
      <c r="D1354" s="224" t="s">
        <v>394</v>
      </c>
      <c r="E1354" s="225">
        <v>560</v>
      </c>
      <c r="F1354" s="226">
        <v>0.81857142857142862</v>
      </c>
      <c r="G1354" s="226">
        <v>0.74099999999999999</v>
      </c>
      <c r="H1354" s="226">
        <v>0.53742857142857148</v>
      </c>
      <c r="I1354" s="226">
        <v>0.51428571428571423</v>
      </c>
      <c r="J1354" s="226">
        <v>0.54428571428571426</v>
      </c>
      <c r="K1354" s="226">
        <v>0.56399999999999995</v>
      </c>
      <c r="L1354" s="227">
        <f t="shared" si="18"/>
        <v>0.61992857142857138</v>
      </c>
    </row>
    <row r="1355" spans="1:12">
      <c r="A1355" s="33">
        <v>1350</v>
      </c>
      <c r="B1355" s="26" t="s">
        <v>3046</v>
      </c>
      <c r="C1355" s="223" t="s">
        <v>3047</v>
      </c>
      <c r="D1355" s="224" t="s">
        <v>394</v>
      </c>
      <c r="E1355" s="225">
        <v>245</v>
      </c>
      <c r="F1355" s="226">
        <v>4.2710204081632654E-2</v>
      </c>
      <c r="G1355" s="226">
        <v>0.62726530612244902</v>
      </c>
      <c r="H1355" s="226">
        <v>0.73338775510204079</v>
      </c>
      <c r="I1355" s="226">
        <v>0.70073469387755105</v>
      </c>
      <c r="J1355" s="226">
        <v>0.78497959183673471</v>
      </c>
      <c r="K1355" s="226">
        <v>0.81306122448979601</v>
      </c>
      <c r="L1355" s="227">
        <f t="shared" si="18"/>
        <v>0.61702312925170066</v>
      </c>
    </row>
    <row r="1356" spans="1:12">
      <c r="A1356" s="33">
        <v>1351</v>
      </c>
      <c r="B1356" s="26" t="s">
        <v>3048</v>
      </c>
      <c r="C1356" s="223" t="s">
        <v>3049</v>
      </c>
      <c r="D1356" s="224" t="s">
        <v>394</v>
      </c>
      <c r="E1356" s="225">
        <v>245</v>
      </c>
      <c r="F1356" s="226">
        <v>0.88489795918367353</v>
      </c>
      <c r="G1356" s="226">
        <v>0.95151020408163267</v>
      </c>
      <c r="H1356" s="226">
        <v>0.90971428571428581</v>
      </c>
      <c r="I1356" s="226">
        <v>0.76277551020408163</v>
      </c>
      <c r="J1356" s="226">
        <v>0.76734693877551019</v>
      </c>
      <c r="K1356" s="226">
        <v>0.71836734693877546</v>
      </c>
      <c r="L1356" s="227">
        <f t="shared" ref="L1356:L1396" si="19">AVERAGE(F1356:K1356)</f>
        <v>0.83243537414965985</v>
      </c>
    </row>
    <row r="1357" spans="1:12">
      <c r="A1357" s="33">
        <v>1352</v>
      </c>
      <c r="B1357" s="26" t="s">
        <v>3050</v>
      </c>
      <c r="C1357" s="223" t="s">
        <v>3051</v>
      </c>
      <c r="D1357" s="224" t="s">
        <v>394</v>
      </c>
      <c r="E1357" s="225">
        <v>262</v>
      </c>
      <c r="F1357" s="226">
        <v>0.583206106870229</v>
      </c>
      <c r="G1357" s="226">
        <v>0.62900763358778622</v>
      </c>
      <c r="H1357" s="226">
        <v>0.64183206106870228</v>
      </c>
      <c r="I1357" s="226">
        <v>0.58748091603053432</v>
      </c>
      <c r="J1357" s="226">
        <v>0.57954198473282448</v>
      </c>
      <c r="K1357" s="226">
        <v>0.65343511450381675</v>
      </c>
      <c r="L1357" s="227">
        <f t="shared" si="19"/>
        <v>0.6124173027989821</v>
      </c>
    </row>
    <row r="1358" spans="1:12">
      <c r="A1358" s="33">
        <v>1353</v>
      </c>
      <c r="B1358" s="26" t="s">
        <v>3052</v>
      </c>
      <c r="C1358" s="223" t="s">
        <v>3053</v>
      </c>
      <c r="D1358" s="224" t="s">
        <v>394</v>
      </c>
      <c r="E1358" s="225">
        <v>245</v>
      </c>
      <c r="F1358" s="226">
        <v>6.5436734693877549E-2</v>
      </c>
      <c r="G1358" s="226">
        <v>6.8571428571428575E-2</v>
      </c>
      <c r="H1358" s="226">
        <v>0.44865306122448984</v>
      </c>
      <c r="I1358" s="226">
        <v>0.7689795918367347</v>
      </c>
      <c r="J1358" s="226">
        <v>0.8528979591836735</v>
      </c>
      <c r="K1358" s="226">
        <v>0.77583673469387748</v>
      </c>
      <c r="L1358" s="227">
        <f t="shared" si="19"/>
        <v>0.49672925170068022</v>
      </c>
    </row>
    <row r="1359" spans="1:12">
      <c r="A1359" s="33">
        <v>1354</v>
      </c>
      <c r="B1359" s="26" t="s">
        <v>3054</v>
      </c>
      <c r="C1359" s="223" t="s">
        <v>3055</v>
      </c>
      <c r="D1359" s="224" t="s">
        <v>633</v>
      </c>
      <c r="E1359" s="26">
        <v>14000</v>
      </c>
      <c r="F1359" s="226">
        <v>0.79428571428571426</v>
      </c>
      <c r="G1359" s="226">
        <v>0.74285714285714288</v>
      </c>
      <c r="H1359" s="226">
        <v>0.80571428571428572</v>
      </c>
      <c r="I1359" s="226">
        <v>0.76</v>
      </c>
      <c r="J1359" s="226">
        <v>0.87428571428571433</v>
      </c>
      <c r="K1359" s="226">
        <v>0.87142857142857144</v>
      </c>
      <c r="L1359" s="227">
        <f t="shared" si="19"/>
        <v>0.80809523809523809</v>
      </c>
    </row>
    <row r="1360" spans="1:12">
      <c r="A1360" s="33">
        <v>1355</v>
      </c>
      <c r="B1360" s="26" t="s">
        <v>3056</v>
      </c>
      <c r="C1360" s="223" t="s">
        <v>3057</v>
      </c>
      <c r="D1360" s="224" t="s">
        <v>394</v>
      </c>
      <c r="E1360" s="225">
        <v>245</v>
      </c>
      <c r="F1360" s="226">
        <v>0.86399999999999999</v>
      </c>
      <c r="G1360" s="226">
        <v>0.77257142857142858</v>
      </c>
      <c r="H1360" s="226">
        <v>1.3335510204081631</v>
      </c>
      <c r="I1360" s="226">
        <v>0.78628571428571425</v>
      </c>
      <c r="J1360" s="226">
        <v>1.1102040816326531</v>
      </c>
      <c r="K1360" s="226">
        <v>0.78432653061224489</v>
      </c>
      <c r="L1360" s="227">
        <f t="shared" si="19"/>
        <v>0.94182312925170064</v>
      </c>
    </row>
    <row r="1361" spans="1:12">
      <c r="A1361" s="33">
        <v>1356</v>
      </c>
      <c r="B1361" s="26" t="s">
        <v>3058</v>
      </c>
      <c r="C1361" s="223" t="s">
        <v>3059</v>
      </c>
      <c r="D1361" s="224" t="s">
        <v>394</v>
      </c>
      <c r="E1361" s="225">
        <v>210</v>
      </c>
      <c r="F1361" s="226">
        <v>0.97752380952380957</v>
      </c>
      <c r="G1361" s="226">
        <v>1.0232380952380953</v>
      </c>
      <c r="H1361" s="226">
        <v>0.9851428571428571</v>
      </c>
      <c r="I1361" s="226">
        <v>1.0369523809523808</v>
      </c>
      <c r="J1361" s="226">
        <v>0.97523809523809524</v>
      </c>
      <c r="K1361" s="226">
        <v>1.0392380952380951</v>
      </c>
      <c r="L1361" s="227">
        <f t="shared" si="19"/>
        <v>1.0062222222222224</v>
      </c>
    </row>
    <row r="1362" spans="1:12">
      <c r="A1362" s="33">
        <v>1357</v>
      </c>
      <c r="B1362" s="26" t="s">
        <v>3060</v>
      </c>
      <c r="C1362" s="223" t="s">
        <v>3061</v>
      </c>
      <c r="D1362" s="224" t="s">
        <v>421</v>
      </c>
      <c r="E1362" s="225">
        <v>134</v>
      </c>
      <c r="F1362" s="226">
        <v>0.4997014925373135</v>
      </c>
      <c r="G1362" s="226">
        <v>0.48716417910447762</v>
      </c>
      <c r="H1362" s="226">
        <v>0.50328358208955226</v>
      </c>
      <c r="I1362" s="226">
        <v>1.0423880597014925</v>
      </c>
      <c r="J1362" s="226">
        <v>0.9850746268656716</v>
      </c>
      <c r="K1362" s="226">
        <v>0.49074626865671644</v>
      </c>
      <c r="L1362" s="227">
        <f t="shared" si="19"/>
        <v>0.66805970149253724</v>
      </c>
    </row>
    <row r="1363" spans="1:12">
      <c r="A1363" s="33">
        <v>1358</v>
      </c>
      <c r="B1363" s="26" t="s">
        <v>3062</v>
      </c>
      <c r="C1363" s="223" t="s">
        <v>3063</v>
      </c>
      <c r="D1363" s="224" t="s">
        <v>394</v>
      </c>
      <c r="E1363" s="225">
        <v>160</v>
      </c>
      <c r="F1363" s="226">
        <v>0.88150000000000017</v>
      </c>
      <c r="G1363" s="226">
        <v>0.89050000000000007</v>
      </c>
      <c r="H1363" s="226">
        <v>0.87800000000000011</v>
      </c>
      <c r="I1363" s="226">
        <v>0.91800000000000015</v>
      </c>
      <c r="J1363" s="226">
        <v>0.97350000000000014</v>
      </c>
      <c r="K1363" s="226">
        <v>0.89249999999999985</v>
      </c>
      <c r="L1363" s="227">
        <f t="shared" si="19"/>
        <v>0.90566666666666684</v>
      </c>
    </row>
    <row r="1364" spans="1:12">
      <c r="A1364" s="33">
        <v>1359</v>
      </c>
      <c r="B1364" s="26" t="s">
        <v>3064</v>
      </c>
      <c r="C1364" s="223" t="s">
        <v>3065</v>
      </c>
      <c r="D1364" s="224" t="s">
        <v>394</v>
      </c>
      <c r="E1364" s="225">
        <v>289</v>
      </c>
      <c r="F1364" s="226">
        <v>0.31833910034602075</v>
      </c>
      <c r="G1364" s="226">
        <v>0.34325259515570933</v>
      </c>
      <c r="H1364" s="226">
        <v>0.2635294117647059</v>
      </c>
      <c r="I1364" s="226">
        <v>0.31335640138408305</v>
      </c>
      <c r="J1364" s="226">
        <v>0.29121107266435986</v>
      </c>
      <c r="K1364" s="226">
        <v>0.26740484429065742</v>
      </c>
      <c r="L1364" s="227">
        <f t="shared" si="19"/>
        <v>0.29951557093425607</v>
      </c>
    </row>
    <row r="1365" spans="1:12">
      <c r="A1365" s="33">
        <v>1360</v>
      </c>
      <c r="B1365" s="26" t="s">
        <v>3066</v>
      </c>
      <c r="C1365" s="223" t="s">
        <v>3067</v>
      </c>
      <c r="D1365" s="224" t="s">
        <v>394</v>
      </c>
      <c r="E1365" s="225">
        <v>130</v>
      </c>
      <c r="F1365" s="226">
        <v>1.1347692307692308</v>
      </c>
      <c r="G1365" s="226">
        <v>1.2763076923076921</v>
      </c>
      <c r="H1365" s="226">
        <v>1.3169230769230769</v>
      </c>
      <c r="I1365" s="226">
        <v>1.1298461538461539</v>
      </c>
      <c r="J1365" s="226">
        <v>1.0621538461538462</v>
      </c>
      <c r="K1365" s="226">
        <v>1.0276923076923077</v>
      </c>
      <c r="L1365" s="227">
        <f t="shared" si="19"/>
        <v>1.1579487179487178</v>
      </c>
    </row>
    <row r="1366" spans="1:12">
      <c r="A1366" s="33">
        <v>1361</v>
      </c>
      <c r="B1366" s="26" t="s">
        <v>3068</v>
      </c>
      <c r="C1366" s="223" t="s">
        <v>3069</v>
      </c>
      <c r="D1366" s="224" t="s">
        <v>391</v>
      </c>
      <c r="E1366" s="225">
        <v>149</v>
      </c>
      <c r="F1366" s="226">
        <v>0.6271140939597315</v>
      </c>
      <c r="G1366" s="226">
        <v>0.643758389261745</v>
      </c>
      <c r="H1366" s="226">
        <v>0.62335570469798651</v>
      </c>
      <c r="I1366" s="226">
        <v>0.50738255033557045</v>
      </c>
      <c r="J1366" s="226">
        <v>0.57288590604026846</v>
      </c>
      <c r="K1366" s="226">
        <v>0.55302013422818785</v>
      </c>
      <c r="L1366" s="227">
        <f t="shared" si="19"/>
        <v>0.5879194630872483</v>
      </c>
    </row>
    <row r="1367" spans="1:12">
      <c r="A1367" s="33">
        <v>1362</v>
      </c>
      <c r="B1367" s="26" t="s">
        <v>3070</v>
      </c>
      <c r="C1367" s="223" t="s">
        <v>3071</v>
      </c>
      <c r="D1367" s="224" t="s">
        <v>394</v>
      </c>
      <c r="E1367" s="225">
        <v>350</v>
      </c>
      <c r="F1367" s="226">
        <v>0.59588571428571424</v>
      </c>
      <c r="G1367" s="226">
        <v>0.59725714285714282</v>
      </c>
      <c r="H1367" s="226">
        <v>0.6116571428571429</v>
      </c>
      <c r="I1367" s="226">
        <v>0.74057142857142855</v>
      </c>
      <c r="J1367" s="226">
        <v>0.79611428571428566</v>
      </c>
      <c r="K1367" s="226">
        <v>0.7371428571428571</v>
      </c>
      <c r="L1367" s="227">
        <f t="shared" si="19"/>
        <v>0.67977142857142858</v>
      </c>
    </row>
    <row r="1368" spans="1:12">
      <c r="A1368" s="33">
        <v>1363</v>
      </c>
      <c r="B1368" s="26" t="s">
        <v>3072</v>
      </c>
      <c r="C1368" s="223" t="s">
        <v>3073</v>
      </c>
      <c r="D1368" s="224" t="s">
        <v>394</v>
      </c>
      <c r="E1368" s="225">
        <v>555</v>
      </c>
      <c r="F1368" s="226">
        <v>0.85145945945945944</v>
      </c>
      <c r="G1368" s="226">
        <v>0.80994594594594593</v>
      </c>
      <c r="H1368" s="226">
        <v>0.26219819819819823</v>
      </c>
      <c r="I1368" s="226">
        <v>0.67315315315315316</v>
      </c>
      <c r="J1368" s="226">
        <v>0.61333333333333329</v>
      </c>
      <c r="K1368" s="226">
        <v>1.0100900900900902</v>
      </c>
      <c r="L1368" s="227">
        <f t="shared" si="19"/>
        <v>0.70336336336336336</v>
      </c>
    </row>
    <row r="1369" spans="1:12">
      <c r="A1369" s="33">
        <v>1364</v>
      </c>
      <c r="B1369" s="26" t="s">
        <v>3074</v>
      </c>
      <c r="C1369" s="223" t="s">
        <v>3075</v>
      </c>
      <c r="D1369" s="224" t="s">
        <v>394</v>
      </c>
      <c r="E1369" s="225">
        <v>330</v>
      </c>
      <c r="F1369" s="226">
        <v>0.6414545454545455</v>
      </c>
      <c r="G1369" s="226">
        <v>0.72872727272727267</v>
      </c>
      <c r="H1369" s="226">
        <v>0.68703030303030299</v>
      </c>
      <c r="I1369" s="226">
        <v>0.68945454545454543</v>
      </c>
      <c r="J1369" s="226">
        <v>0.66569696969696968</v>
      </c>
      <c r="K1369" s="226">
        <v>0.67103030303030298</v>
      </c>
      <c r="L1369" s="227">
        <f t="shared" si="19"/>
        <v>0.6805656565656566</v>
      </c>
    </row>
    <row r="1370" spans="1:12">
      <c r="A1370" s="33">
        <v>1365</v>
      </c>
      <c r="B1370" s="26" t="s">
        <v>3076</v>
      </c>
      <c r="C1370" s="223" t="s">
        <v>3077</v>
      </c>
      <c r="D1370" s="224" t="s">
        <v>394</v>
      </c>
      <c r="E1370" s="225">
        <v>400</v>
      </c>
      <c r="F1370" s="226">
        <v>0.47199999999999998</v>
      </c>
      <c r="G1370" s="226">
        <v>0.53799999999999992</v>
      </c>
      <c r="H1370" s="226">
        <v>0.52600000000000002</v>
      </c>
      <c r="I1370" s="226">
        <v>0.61499999999999999</v>
      </c>
      <c r="J1370" s="226">
        <v>0.54699999999999993</v>
      </c>
      <c r="K1370" s="226">
        <v>0.53900000000000003</v>
      </c>
      <c r="L1370" s="227">
        <f t="shared" si="19"/>
        <v>0.53949999999999998</v>
      </c>
    </row>
    <row r="1371" spans="1:12">
      <c r="A1371" s="33">
        <v>1366</v>
      </c>
      <c r="B1371" s="26" t="s">
        <v>3078</v>
      </c>
      <c r="C1371" s="223" t="s">
        <v>1248</v>
      </c>
      <c r="D1371" s="224" t="s">
        <v>394</v>
      </c>
      <c r="E1371" s="225">
        <v>300</v>
      </c>
      <c r="F1371" s="226">
        <v>1.4303999999999999</v>
      </c>
      <c r="G1371" s="226">
        <v>1.476</v>
      </c>
      <c r="H1371" s="226">
        <v>1.4463999999999999</v>
      </c>
      <c r="I1371" s="226">
        <v>1.5087999999999999</v>
      </c>
      <c r="J1371" s="226">
        <v>1.456</v>
      </c>
      <c r="K1371" s="226">
        <v>1.3480000000000001</v>
      </c>
      <c r="L1371" s="227">
        <f t="shared" si="19"/>
        <v>1.4442666666666666</v>
      </c>
    </row>
    <row r="1372" spans="1:12">
      <c r="A1372" s="33">
        <v>1367</v>
      </c>
      <c r="B1372" s="26" t="s">
        <v>3079</v>
      </c>
      <c r="C1372" s="223" t="s">
        <v>3080</v>
      </c>
      <c r="D1372" s="224" t="s">
        <v>394</v>
      </c>
      <c r="E1372" s="225">
        <v>278</v>
      </c>
      <c r="F1372" s="226">
        <v>1.0307913669064748</v>
      </c>
      <c r="G1372" s="226">
        <v>1.0820143884892086</v>
      </c>
      <c r="H1372" s="226">
        <v>1.0969784172661869</v>
      </c>
      <c r="I1372" s="226">
        <v>1.1067625899280575</v>
      </c>
      <c r="J1372" s="226">
        <v>1.0290647482014388</v>
      </c>
      <c r="K1372" s="226">
        <v>1.0854676258992806</v>
      </c>
      <c r="L1372" s="227">
        <f t="shared" si="19"/>
        <v>1.0718465227817744</v>
      </c>
    </row>
    <row r="1373" spans="1:12">
      <c r="A1373" s="33">
        <v>1368</v>
      </c>
      <c r="B1373" s="26" t="s">
        <v>3081</v>
      </c>
      <c r="C1373" s="223" t="s">
        <v>3082</v>
      </c>
      <c r="D1373" s="224" t="s">
        <v>397</v>
      </c>
      <c r="E1373" s="225">
        <v>221</v>
      </c>
      <c r="F1373" s="226">
        <v>0.27149321266968324</v>
      </c>
      <c r="G1373" s="226">
        <v>0.26280542986425337</v>
      </c>
      <c r="H1373" s="226">
        <v>2.1574660633484163E-2</v>
      </c>
      <c r="I1373" s="226">
        <v>0.59728506787330315</v>
      </c>
      <c r="J1373" s="226">
        <v>0.23601809954751132</v>
      </c>
      <c r="K1373" s="226">
        <v>0.28597285067873307</v>
      </c>
      <c r="L1373" s="227">
        <f t="shared" si="19"/>
        <v>0.27919155354449471</v>
      </c>
    </row>
    <row r="1374" spans="1:12">
      <c r="A1374" s="33">
        <v>1369</v>
      </c>
      <c r="B1374" s="26" t="s">
        <v>3083</v>
      </c>
      <c r="C1374" s="223" t="s">
        <v>3084</v>
      </c>
      <c r="D1374" s="224" t="s">
        <v>397</v>
      </c>
      <c r="E1374" s="225">
        <v>155.55555555555554</v>
      </c>
      <c r="F1374" s="226">
        <v>0.6048</v>
      </c>
      <c r="G1374" s="226">
        <v>0.76217142857142861</v>
      </c>
      <c r="H1374" s="226">
        <v>5.5542857142857151E-2</v>
      </c>
      <c r="I1374" s="226">
        <v>4.937142857142858E-2</v>
      </c>
      <c r="J1374" s="226">
        <v>6.1714285714285715E-2</v>
      </c>
      <c r="K1374" s="226">
        <v>7.0971428571428574E-2</v>
      </c>
      <c r="L1374" s="227">
        <f t="shared" si="19"/>
        <v>0.2674285714285714</v>
      </c>
    </row>
    <row r="1375" spans="1:12">
      <c r="A1375" s="33">
        <v>1370</v>
      </c>
      <c r="B1375" s="26" t="s">
        <v>3085</v>
      </c>
      <c r="C1375" s="223" t="s">
        <v>3086</v>
      </c>
      <c r="D1375" s="224" t="s">
        <v>391</v>
      </c>
      <c r="E1375" s="225">
        <v>524.44444444444446</v>
      </c>
      <c r="F1375" s="226">
        <v>0.71893220338983044</v>
      </c>
      <c r="G1375" s="226">
        <v>0.57661016949152533</v>
      </c>
      <c r="H1375" s="226">
        <v>0.51711864406779662</v>
      </c>
      <c r="I1375" s="226">
        <v>0.67683050847457638</v>
      </c>
      <c r="J1375" s="226">
        <v>0.38761016949152544</v>
      </c>
      <c r="K1375" s="226">
        <v>0.4283389830508475</v>
      </c>
      <c r="L1375" s="227">
        <f t="shared" si="19"/>
        <v>0.55090677966101687</v>
      </c>
    </row>
    <row r="1376" spans="1:12">
      <c r="A1376" s="33">
        <v>1371</v>
      </c>
      <c r="B1376" s="26" t="s">
        <v>3087</v>
      </c>
      <c r="C1376" s="223" t="s">
        <v>3088</v>
      </c>
      <c r="D1376" s="224" t="s">
        <v>394</v>
      </c>
      <c r="E1376" s="225">
        <v>310</v>
      </c>
      <c r="F1376" s="226">
        <v>1.0193548387096774</v>
      </c>
      <c r="G1376" s="226">
        <v>0.98632258064516121</v>
      </c>
      <c r="H1376" s="226">
        <v>1.0214193548387096</v>
      </c>
      <c r="I1376" s="226">
        <v>1.0663225806451613</v>
      </c>
      <c r="J1376" s="226">
        <v>1.096774193548387</v>
      </c>
      <c r="K1376" s="226">
        <v>1.2634838709677421</v>
      </c>
      <c r="L1376" s="227">
        <f t="shared" si="19"/>
        <v>1.0756129032258064</v>
      </c>
    </row>
    <row r="1377" spans="1:12">
      <c r="A1377" s="33">
        <v>1372</v>
      </c>
      <c r="B1377" s="26" t="s">
        <v>3089</v>
      </c>
      <c r="C1377" s="223" t="s">
        <v>3090</v>
      </c>
      <c r="D1377" s="224" t="s">
        <v>410</v>
      </c>
      <c r="E1377" s="225">
        <v>395</v>
      </c>
      <c r="F1377" s="226">
        <v>0.22845569620253164</v>
      </c>
      <c r="G1377" s="226">
        <v>0.16081012658227847</v>
      </c>
      <c r="H1377" s="226">
        <v>0.16243037974683544</v>
      </c>
      <c r="I1377" s="226">
        <v>0.16769620253164555</v>
      </c>
      <c r="J1377" s="226">
        <v>0.18065822784810126</v>
      </c>
      <c r="K1377" s="226">
        <v>0.18875949367088607</v>
      </c>
      <c r="L1377" s="227">
        <f t="shared" si="19"/>
        <v>0.18146835443037976</v>
      </c>
    </row>
    <row r="1378" spans="1:12">
      <c r="A1378" s="33">
        <v>1373</v>
      </c>
      <c r="B1378" s="26" t="s">
        <v>3091</v>
      </c>
      <c r="C1378" s="223" t="s">
        <v>3092</v>
      </c>
      <c r="D1378" s="224" t="s">
        <v>394</v>
      </c>
      <c r="E1378" s="225">
        <v>246</v>
      </c>
      <c r="F1378" s="226">
        <v>0.76585365853658538</v>
      </c>
      <c r="G1378" s="226">
        <v>0.75121951219512184</v>
      </c>
      <c r="H1378" s="226">
        <v>0.67154471544715455</v>
      </c>
      <c r="I1378" s="226">
        <v>0.71869918699186996</v>
      </c>
      <c r="J1378" s="226">
        <v>0.68130081300813006</v>
      </c>
      <c r="K1378" s="226">
        <v>0.83739837398373984</v>
      </c>
      <c r="L1378" s="227">
        <f t="shared" si="19"/>
        <v>0.73766937669376687</v>
      </c>
    </row>
    <row r="1379" spans="1:12">
      <c r="A1379" s="33">
        <v>1374</v>
      </c>
      <c r="B1379" s="26" t="s">
        <v>3093</v>
      </c>
      <c r="C1379" s="223" t="s">
        <v>3094</v>
      </c>
      <c r="D1379" s="224" t="s">
        <v>391</v>
      </c>
      <c r="E1379" s="225">
        <v>238.88888888888889</v>
      </c>
      <c r="F1379" s="226">
        <v>0.36</v>
      </c>
      <c r="G1379" s="226">
        <v>0.44539534883720927</v>
      </c>
      <c r="H1379" s="226">
        <v>0.52074418604651163</v>
      </c>
      <c r="I1379" s="226">
        <v>0.39013953488372094</v>
      </c>
      <c r="J1379" s="226">
        <v>0.44204651162790698</v>
      </c>
      <c r="K1379" s="226">
        <v>0.44539534883720927</v>
      </c>
      <c r="L1379" s="227">
        <f t="shared" si="19"/>
        <v>0.43395348837209302</v>
      </c>
    </row>
    <row r="1380" spans="1:12">
      <c r="A1380" s="33">
        <v>1375</v>
      </c>
      <c r="B1380" s="26" t="s">
        <v>3095</v>
      </c>
      <c r="C1380" s="223" t="s">
        <v>3096</v>
      </c>
      <c r="D1380" s="224" t="s">
        <v>391</v>
      </c>
      <c r="E1380" s="225">
        <v>116.66666666666666</v>
      </c>
      <c r="F1380" s="226">
        <v>0.30857142857142861</v>
      </c>
      <c r="G1380" s="226">
        <v>0.30445714285714293</v>
      </c>
      <c r="H1380" s="226">
        <v>0.33600000000000008</v>
      </c>
      <c r="I1380" s="226">
        <v>0.28251428571428572</v>
      </c>
      <c r="J1380" s="226">
        <v>0.26742857142857146</v>
      </c>
      <c r="K1380" s="226">
        <v>0.46217142857142862</v>
      </c>
      <c r="L1380" s="227">
        <f t="shared" si="19"/>
        <v>0.3268571428571429</v>
      </c>
    </row>
    <row r="1381" spans="1:12">
      <c r="A1381" s="33">
        <v>1376</v>
      </c>
      <c r="B1381" s="26" t="s">
        <v>3097</v>
      </c>
      <c r="C1381" s="223" t="s">
        <v>3098</v>
      </c>
      <c r="D1381" s="224" t="s">
        <v>394</v>
      </c>
      <c r="E1381" s="225">
        <v>611.11111111111109</v>
      </c>
      <c r="F1381" s="226">
        <v>0.60087272727272734</v>
      </c>
      <c r="G1381" s="226">
        <v>0.21992727272727275</v>
      </c>
      <c r="H1381" s="226">
        <v>0.21403636363636366</v>
      </c>
      <c r="I1381" s="226">
        <v>0.23759999999999998</v>
      </c>
      <c r="J1381" s="226">
        <v>0.18916363636363637</v>
      </c>
      <c r="K1381" s="226">
        <v>0.26640000000000003</v>
      </c>
      <c r="L1381" s="227">
        <f t="shared" si="19"/>
        <v>0.28800000000000003</v>
      </c>
    </row>
    <row r="1382" spans="1:12">
      <c r="A1382" s="33">
        <v>1377</v>
      </c>
      <c r="B1382" s="26" t="s">
        <v>3099</v>
      </c>
      <c r="C1382" s="223" t="s">
        <v>3100</v>
      </c>
      <c r="D1382" s="224" t="s">
        <v>394</v>
      </c>
      <c r="E1382" s="225">
        <v>188.88888888888889</v>
      </c>
      <c r="F1382" s="226">
        <v>0.42183529411764703</v>
      </c>
      <c r="G1382" s="226">
        <v>0.42268235294117651</v>
      </c>
      <c r="H1382" s="226">
        <v>0.55863529411764701</v>
      </c>
      <c r="I1382" s="226">
        <v>0.58065882352941178</v>
      </c>
      <c r="J1382" s="226">
        <v>0.55736470588235298</v>
      </c>
      <c r="K1382" s="226">
        <v>0.49129411764705888</v>
      </c>
      <c r="L1382" s="227">
        <f t="shared" si="19"/>
        <v>0.50541176470588234</v>
      </c>
    </row>
    <row r="1383" spans="1:12">
      <c r="A1383" s="33">
        <v>1378</v>
      </c>
      <c r="B1383" s="26" t="s">
        <v>3101</v>
      </c>
      <c r="C1383" s="223" t="s">
        <v>3102</v>
      </c>
      <c r="D1383" s="224" t="s">
        <v>161</v>
      </c>
      <c r="E1383" s="225">
        <v>4738</v>
      </c>
      <c r="F1383" s="226">
        <v>0</v>
      </c>
      <c r="G1383" s="226">
        <v>0.24871253693541576</v>
      </c>
      <c r="H1383" s="226">
        <v>0.20768256648374842</v>
      </c>
      <c r="I1383" s="226">
        <v>0.27809202195018995</v>
      </c>
      <c r="J1383" s="226">
        <v>0.7669058674546223</v>
      </c>
      <c r="K1383" s="226">
        <v>0.85707049387927392</v>
      </c>
      <c r="L1383" s="227">
        <f t="shared" si="19"/>
        <v>0.39307724778387509</v>
      </c>
    </row>
    <row r="1384" spans="1:12">
      <c r="A1384" s="33">
        <v>1379</v>
      </c>
      <c r="B1384" s="26" t="s">
        <v>3103</v>
      </c>
      <c r="C1384" s="223" t="s">
        <v>3104</v>
      </c>
      <c r="D1384" s="224" t="s">
        <v>394</v>
      </c>
      <c r="E1384" s="225">
        <v>373</v>
      </c>
      <c r="F1384" s="226">
        <v>0.54563002680965145</v>
      </c>
      <c r="G1384" s="226">
        <v>0.53018766756032165</v>
      </c>
      <c r="H1384" s="226">
        <v>0.53469168900804287</v>
      </c>
      <c r="I1384" s="226">
        <v>0.5237533512064344</v>
      </c>
      <c r="J1384" s="226">
        <v>0.62863270777479885</v>
      </c>
      <c r="K1384" s="226">
        <v>0.62477211796246657</v>
      </c>
      <c r="L1384" s="227">
        <f t="shared" si="19"/>
        <v>0.56461126005361928</v>
      </c>
    </row>
    <row r="1385" spans="1:12">
      <c r="A1385" s="33">
        <v>1380</v>
      </c>
      <c r="B1385" s="26" t="s">
        <v>3105</v>
      </c>
      <c r="C1385" s="223" t="s">
        <v>3106</v>
      </c>
      <c r="D1385" s="224" t="s">
        <v>394</v>
      </c>
      <c r="E1385" s="225">
        <v>333.33333333333331</v>
      </c>
      <c r="F1385" s="226">
        <v>0.95472000000000012</v>
      </c>
      <c r="G1385" s="226">
        <v>0.37080000000000002</v>
      </c>
      <c r="H1385" s="226">
        <v>2.7359999999999999E-2</v>
      </c>
      <c r="I1385" s="226">
        <v>0.58752000000000004</v>
      </c>
      <c r="J1385" s="226">
        <v>0.57096000000000002</v>
      </c>
      <c r="K1385" s="226">
        <v>0.64512000000000003</v>
      </c>
      <c r="L1385" s="227">
        <f t="shared" si="19"/>
        <v>0.52607999999999999</v>
      </c>
    </row>
    <row r="1386" spans="1:12">
      <c r="A1386" s="33">
        <v>1381</v>
      </c>
      <c r="B1386" s="26" t="s">
        <v>3107</v>
      </c>
      <c r="C1386" s="223" t="s">
        <v>3108</v>
      </c>
      <c r="D1386" s="224" t="s">
        <v>391</v>
      </c>
      <c r="E1386" s="225">
        <v>422.22222222222223</v>
      </c>
      <c r="F1386" s="226">
        <v>0.9396000000000001</v>
      </c>
      <c r="G1386" s="226">
        <v>0.96915789473684222</v>
      </c>
      <c r="H1386" s="226">
        <v>0.9418736842105262</v>
      </c>
      <c r="I1386" s="226">
        <v>0.82534736842105261</v>
      </c>
      <c r="J1386" s="226">
        <v>0.98393684210526311</v>
      </c>
      <c r="K1386" s="226">
        <v>0.99644210526315791</v>
      </c>
      <c r="L1386" s="227">
        <f t="shared" si="19"/>
        <v>0.94272631578947375</v>
      </c>
    </row>
    <row r="1387" spans="1:12">
      <c r="A1387" s="33">
        <v>1382</v>
      </c>
      <c r="B1387" s="26" t="s">
        <v>3109</v>
      </c>
      <c r="C1387" s="223" t="s">
        <v>3110</v>
      </c>
      <c r="D1387" s="224" t="s">
        <v>391</v>
      </c>
      <c r="E1387" s="225">
        <v>177.77777777777777</v>
      </c>
      <c r="F1387" s="226">
        <v>9.6750000000000003E-2</v>
      </c>
      <c r="G1387" s="226">
        <v>8.3250000000000005E-2</v>
      </c>
      <c r="H1387" s="226">
        <v>7.0875000000000007E-2</v>
      </c>
      <c r="I1387" s="226">
        <v>6.637499999999999E-2</v>
      </c>
      <c r="J1387" s="226">
        <v>6.5250000000000002E-2</v>
      </c>
      <c r="K1387" s="226">
        <v>7.7625E-2</v>
      </c>
      <c r="L1387" s="227">
        <f t="shared" si="19"/>
        <v>7.6687500000000006E-2</v>
      </c>
    </row>
    <row r="1388" spans="1:12">
      <c r="A1388" s="33">
        <v>1383</v>
      </c>
      <c r="B1388" s="26" t="s">
        <v>3111</v>
      </c>
      <c r="C1388" s="223" t="s">
        <v>3112</v>
      </c>
      <c r="D1388" s="224" t="s">
        <v>394</v>
      </c>
      <c r="E1388" s="225">
        <v>128</v>
      </c>
      <c r="F1388" s="226">
        <v>1.045625</v>
      </c>
      <c r="G1388" s="226">
        <v>0.99843749999999998</v>
      </c>
      <c r="H1388" s="226">
        <v>1.0275000000000001</v>
      </c>
      <c r="I1388" s="226">
        <v>1.1331249999999999</v>
      </c>
      <c r="J1388" s="226">
        <v>1.0346875</v>
      </c>
      <c r="K1388" s="226">
        <v>1.0531250000000001</v>
      </c>
      <c r="L1388" s="227">
        <f t="shared" si="19"/>
        <v>1.0487499999999998</v>
      </c>
    </row>
    <row r="1389" spans="1:12">
      <c r="A1389" s="33">
        <v>1384</v>
      </c>
      <c r="B1389" s="26" t="s">
        <v>3113</v>
      </c>
      <c r="C1389" s="223" t="s">
        <v>3114</v>
      </c>
      <c r="D1389" s="224" t="s">
        <v>394</v>
      </c>
      <c r="E1389" s="225">
        <v>555</v>
      </c>
      <c r="F1389" s="226">
        <v>0.57081081081081075</v>
      </c>
      <c r="G1389" s="226">
        <v>0.55848648648648647</v>
      </c>
      <c r="H1389" s="226">
        <v>0.57924324324324328</v>
      </c>
      <c r="I1389" s="226">
        <v>0.58378378378378382</v>
      </c>
      <c r="J1389" s="226">
        <v>0.55005405405405405</v>
      </c>
      <c r="K1389" s="226">
        <v>0.5143783783783783</v>
      </c>
      <c r="L1389" s="227">
        <f t="shared" si="19"/>
        <v>0.55945945945945941</v>
      </c>
    </row>
    <row r="1390" spans="1:12">
      <c r="A1390" s="33">
        <v>1385</v>
      </c>
      <c r="B1390" s="26" t="s">
        <v>3115</v>
      </c>
      <c r="C1390" s="223" t="s">
        <v>3116</v>
      </c>
      <c r="D1390" s="224" t="s">
        <v>394</v>
      </c>
      <c r="E1390" s="225">
        <v>600</v>
      </c>
      <c r="F1390" s="226">
        <v>0.64560000000000006</v>
      </c>
      <c r="G1390" s="226">
        <v>0.65579999999999994</v>
      </c>
      <c r="H1390" s="226">
        <v>0.63659999999999994</v>
      </c>
      <c r="I1390" s="226">
        <v>0.6552</v>
      </c>
      <c r="J1390" s="226">
        <v>0.69179999999999997</v>
      </c>
      <c r="K1390" s="226">
        <v>0.67199999999999993</v>
      </c>
      <c r="L1390" s="227">
        <f t="shared" si="19"/>
        <v>0.65949999999999998</v>
      </c>
    </row>
    <row r="1391" spans="1:12">
      <c r="A1391" s="33">
        <v>1386</v>
      </c>
      <c r="B1391" s="26" t="s">
        <v>3117</v>
      </c>
      <c r="C1391" s="223" t="s">
        <v>3118</v>
      </c>
      <c r="D1391" s="224" t="s">
        <v>421</v>
      </c>
      <c r="E1391" s="225">
        <v>335.55555555555554</v>
      </c>
      <c r="F1391" s="226">
        <v>0.57504635761589407</v>
      </c>
      <c r="G1391" s="226">
        <v>0.49780132450331127</v>
      </c>
      <c r="H1391" s="226">
        <v>0.4834966887417218</v>
      </c>
      <c r="I1391" s="226">
        <v>0.47205298013245034</v>
      </c>
      <c r="J1391" s="226">
        <v>0.49350993377483454</v>
      </c>
      <c r="K1391" s="226">
        <v>0.51925827814569536</v>
      </c>
      <c r="L1391" s="227">
        <f t="shared" si="19"/>
        <v>0.50686092715231801</v>
      </c>
    </row>
    <row r="1392" spans="1:12">
      <c r="A1392" s="33">
        <v>1387</v>
      </c>
      <c r="B1392" s="26" t="s">
        <v>3119</v>
      </c>
      <c r="C1392" s="223" t="s">
        <v>3120</v>
      </c>
      <c r="D1392" s="224" t="s">
        <v>397</v>
      </c>
      <c r="E1392" s="225">
        <v>122.22222222222221</v>
      </c>
      <c r="F1392" s="226">
        <v>0.15610909090909095</v>
      </c>
      <c r="G1392" s="226">
        <v>0.12174545454545455</v>
      </c>
      <c r="H1392" s="226">
        <v>0.17476363636363637</v>
      </c>
      <c r="I1392" s="226">
        <v>0.20323636363636366</v>
      </c>
      <c r="J1392" s="226">
        <v>0.20618181818181822</v>
      </c>
      <c r="K1392" s="226">
        <v>0.21403636363636366</v>
      </c>
      <c r="L1392" s="227">
        <f t="shared" si="19"/>
        <v>0.17934545454545456</v>
      </c>
    </row>
    <row r="1393" spans="1:12">
      <c r="A1393" s="33">
        <v>1388</v>
      </c>
      <c r="B1393" s="26" t="s">
        <v>3121</v>
      </c>
      <c r="C1393" s="223" t="s">
        <v>3122</v>
      </c>
      <c r="D1393" s="224" t="s">
        <v>394</v>
      </c>
      <c r="E1393" s="225">
        <v>488.88888888888886</v>
      </c>
      <c r="F1393" s="226">
        <v>0.78741818181818179</v>
      </c>
      <c r="G1393" s="226">
        <v>0.83650909090909087</v>
      </c>
      <c r="H1393" s="226">
        <v>0.85663636363636364</v>
      </c>
      <c r="I1393" s="226">
        <v>0.863509090909091</v>
      </c>
      <c r="J1393" s="226">
        <v>0.85958181818181822</v>
      </c>
      <c r="K1393" s="226">
        <v>0.65683636363636366</v>
      </c>
      <c r="L1393" s="227">
        <f t="shared" si="19"/>
        <v>0.81008181818181824</v>
      </c>
    </row>
    <row r="1394" spans="1:12">
      <c r="A1394" s="33">
        <v>1389</v>
      </c>
      <c r="B1394" s="26" t="s">
        <v>3123</v>
      </c>
      <c r="C1394" s="223" t="s">
        <v>3124</v>
      </c>
      <c r="D1394" s="224" t="s">
        <v>735</v>
      </c>
      <c r="E1394" s="225">
        <v>2181</v>
      </c>
      <c r="F1394" s="226">
        <v>0</v>
      </c>
      <c r="G1394" s="226">
        <v>0</v>
      </c>
      <c r="H1394" s="226">
        <v>0.23108665749656118</v>
      </c>
      <c r="I1394" s="226">
        <v>0.62173314993122419</v>
      </c>
      <c r="J1394" s="226">
        <v>0.38514442916093533</v>
      </c>
      <c r="K1394" s="226">
        <v>0.62173314993122419</v>
      </c>
      <c r="L1394" s="227">
        <f t="shared" si="19"/>
        <v>0.30994956441999083</v>
      </c>
    </row>
    <row r="1395" spans="1:12">
      <c r="A1395" s="33">
        <v>1390</v>
      </c>
      <c r="B1395" s="26" t="s">
        <v>3125</v>
      </c>
      <c r="C1395" s="223" t="s">
        <v>3126</v>
      </c>
      <c r="D1395" s="224" t="s">
        <v>394</v>
      </c>
      <c r="E1395" s="225">
        <v>590</v>
      </c>
      <c r="F1395" s="226">
        <v>0</v>
      </c>
      <c r="G1395" s="226">
        <v>0</v>
      </c>
      <c r="H1395" s="226">
        <v>0.33898305084745761</v>
      </c>
      <c r="I1395" s="226">
        <v>0.49593220338983057</v>
      </c>
      <c r="J1395" s="226">
        <v>0.59525423728813553</v>
      </c>
      <c r="K1395" s="226">
        <v>0.58135593220338988</v>
      </c>
      <c r="L1395" s="227">
        <f t="shared" si="19"/>
        <v>0.33525423728813558</v>
      </c>
    </row>
    <row r="1396" spans="1:12" ht="14.25" customHeight="1" thickBot="1">
      <c r="A1396" s="33">
        <v>1391</v>
      </c>
      <c r="B1396" s="86" t="s">
        <v>3127</v>
      </c>
      <c r="C1396" s="228" t="s">
        <v>3128</v>
      </c>
      <c r="D1396" s="229" t="s">
        <v>735</v>
      </c>
      <c r="E1396" s="230">
        <v>687</v>
      </c>
      <c r="F1396" s="231">
        <v>0</v>
      </c>
      <c r="G1396" s="231">
        <v>0</v>
      </c>
      <c r="H1396" s="231">
        <v>0</v>
      </c>
      <c r="I1396" s="231">
        <v>0</v>
      </c>
      <c r="J1396" s="231">
        <v>0.69519650655021836</v>
      </c>
      <c r="K1396" s="231">
        <v>0.70917030567685591</v>
      </c>
      <c r="L1396" s="232">
        <f t="shared" si="19"/>
        <v>0.23406113537117904</v>
      </c>
    </row>
  </sheetData>
  <mergeCells count="4">
    <mergeCell ref="A1:B1"/>
    <mergeCell ref="K1:L1"/>
    <mergeCell ref="A2:L2"/>
    <mergeCell ref="F4:K4"/>
  </mergeCells>
  <printOptions horizontalCentered="1" verticalCentered="1" gridLines="1"/>
  <pageMargins left="0.42" right="0.36" top="0.78" bottom="0.93" header="0.83" footer="0.54"/>
  <pageSetup paperSize="9" scale="62"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98973-6787-40A9-823D-EE1D5AEFA5EB}">
  <sheetPr>
    <tabColor theme="0"/>
    <pageSetUpPr fitToPage="1"/>
  </sheetPr>
  <dimension ref="A1:R1344"/>
  <sheetViews>
    <sheetView showGridLines="0" zoomScale="80" zoomScaleNormal="80" workbookViewId="0">
      <pane xSplit="1" ySplit="5" topLeftCell="B6" activePane="bottomRight" state="frozen"/>
      <selection pane="topRight" activeCell="B1" sqref="B1"/>
      <selection pane="bottomLeft" activeCell="A12" sqref="A12"/>
      <selection pane="bottomRight" activeCell="A6" sqref="A6:A1344"/>
    </sheetView>
  </sheetViews>
  <sheetFormatPr defaultColWidth="11.44140625" defaultRowHeight="15.75"/>
  <cols>
    <col min="1" max="1" width="5.109375" style="28" customWidth="1"/>
    <col min="2" max="2" width="14" style="28" customWidth="1"/>
    <col min="3" max="3" width="38.6640625" style="250" bestFit="1" customWidth="1"/>
    <col min="4" max="4" width="32.88671875" style="251" customWidth="1"/>
    <col min="5" max="5" width="13.21875" style="28" customWidth="1"/>
    <col min="6" max="18" width="10" style="28" customWidth="1"/>
    <col min="19" max="16384" width="11.44140625" style="25"/>
  </cols>
  <sheetData>
    <row r="1" spans="1:18">
      <c r="A1" s="887" t="s">
        <v>373</v>
      </c>
      <c r="B1" s="888"/>
      <c r="C1" s="235"/>
      <c r="D1" s="236"/>
      <c r="E1" s="206"/>
      <c r="F1" s="206"/>
      <c r="G1" s="206"/>
      <c r="H1" s="206"/>
      <c r="I1" s="206"/>
      <c r="J1" s="206"/>
      <c r="K1" s="206"/>
      <c r="L1" s="206"/>
      <c r="M1" s="206"/>
      <c r="N1" s="206"/>
      <c r="O1" s="206"/>
      <c r="P1" s="206"/>
      <c r="Q1" s="889" t="s">
        <v>379</v>
      </c>
      <c r="R1" s="890"/>
    </row>
    <row r="2" spans="1:18" ht="15.75" customHeight="1">
      <c r="A2" s="891" t="s">
        <v>380</v>
      </c>
      <c r="B2" s="892"/>
      <c r="C2" s="892"/>
      <c r="D2" s="892"/>
      <c r="E2" s="892"/>
      <c r="F2" s="892"/>
      <c r="G2" s="892"/>
      <c r="H2" s="892"/>
      <c r="I2" s="892"/>
      <c r="J2" s="892"/>
      <c r="K2" s="892"/>
      <c r="L2" s="892"/>
      <c r="M2" s="892"/>
      <c r="N2" s="892"/>
      <c r="O2" s="892"/>
      <c r="P2" s="892"/>
      <c r="Q2" s="892"/>
      <c r="R2" s="893"/>
    </row>
    <row r="3" spans="1:18" ht="15.75" customHeight="1">
      <c r="A3" s="237" t="s">
        <v>381</v>
      </c>
      <c r="B3" s="238"/>
      <c r="C3" s="239"/>
      <c r="D3" s="240"/>
      <c r="E3" s="241"/>
      <c r="F3" s="241"/>
      <c r="G3" s="241"/>
      <c r="H3" s="241"/>
      <c r="I3" s="241"/>
      <c r="J3" s="241"/>
      <c r="K3" s="241"/>
      <c r="L3" s="241"/>
      <c r="M3" s="241"/>
      <c r="N3" s="241"/>
      <c r="O3" s="241"/>
      <c r="P3" s="241"/>
      <c r="Q3" s="241"/>
      <c r="R3" s="242"/>
    </row>
    <row r="4" spans="1:18" ht="17.25" customHeight="1">
      <c r="A4" s="215"/>
      <c r="B4" s="213"/>
      <c r="C4" s="243"/>
      <c r="D4" s="244"/>
      <c r="E4" s="213"/>
      <c r="F4" s="894" t="s">
        <v>382</v>
      </c>
      <c r="G4" s="894"/>
      <c r="H4" s="894"/>
      <c r="I4" s="894"/>
      <c r="J4" s="894"/>
      <c r="K4" s="894"/>
      <c r="L4" s="894"/>
      <c r="M4" s="894"/>
      <c r="N4" s="894"/>
      <c r="O4" s="894"/>
      <c r="P4" s="894"/>
      <c r="Q4" s="894"/>
      <c r="R4" s="895"/>
    </row>
    <row r="5" spans="1:18" ht="48.75" customHeight="1">
      <c r="A5" s="217" t="s">
        <v>383</v>
      </c>
      <c r="B5" s="218" t="s">
        <v>384</v>
      </c>
      <c r="C5" s="219" t="s">
        <v>385</v>
      </c>
      <c r="D5" s="245" t="s">
        <v>386</v>
      </c>
      <c r="E5" s="220" t="s">
        <v>3129</v>
      </c>
      <c r="F5" s="221">
        <v>44652</v>
      </c>
      <c r="G5" s="221">
        <v>44682</v>
      </c>
      <c r="H5" s="221">
        <v>44713</v>
      </c>
      <c r="I5" s="221">
        <v>44743</v>
      </c>
      <c r="J5" s="221">
        <v>44774</v>
      </c>
      <c r="K5" s="221">
        <v>44805</v>
      </c>
      <c r="L5" s="221">
        <v>44835</v>
      </c>
      <c r="M5" s="221">
        <v>44866</v>
      </c>
      <c r="N5" s="221">
        <v>44896</v>
      </c>
      <c r="O5" s="221">
        <v>44927</v>
      </c>
      <c r="P5" s="221">
        <v>44958</v>
      </c>
      <c r="Q5" s="221">
        <v>44986</v>
      </c>
      <c r="R5" s="222" t="s">
        <v>388</v>
      </c>
    </row>
    <row r="6" spans="1:18">
      <c r="A6" s="33">
        <v>1</v>
      </c>
      <c r="B6" s="26" t="s">
        <v>389</v>
      </c>
      <c r="C6" s="246" t="s">
        <v>390</v>
      </c>
      <c r="D6" s="247" t="s">
        <v>391</v>
      </c>
      <c r="E6" s="225">
        <v>750</v>
      </c>
      <c r="F6" s="226">
        <v>5.8799999999999999E-5</v>
      </c>
      <c r="G6" s="226">
        <v>1.2693333333333334</v>
      </c>
      <c r="H6" s="226">
        <v>1.3253333333333333</v>
      </c>
      <c r="I6" s="226">
        <v>0.95466666666666666</v>
      </c>
      <c r="J6" s="226">
        <v>0.9946666666666667</v>
      </c>
      <c r="K6" s="226">
        <v>0.93600000000000005</v>
      </c>
      <c r="L6" s="226">
        <v>0.82133333333333336</v>
      </c>
      <c r="M6" s="226">
        <v>0.64266666666666672</v>
      </c>
      <c r="N6" s="226">
        <v>0.65066666666666673</v>
      </c>
      <c r="O6" s="226">
        <v>0.64533333333333331</v>
      </c>
      <c r="P6" s="226">
        <v>0.67200000000000004</v>
      </c>
      <c r="Q6" s="226">
        <v>0.85866666666666669</v>
      </c>
      <c r="R6" s="227">
        <f>AVERAGE(F6:K6)</f>
        <v>0.91334313333333339</v>
      </c>
    </row>
    <row r="7" spans="1:18">
      <c r="A7" s="33">
        <v>2</v>
      </c>
      <c r="B7" s="26" t="s">
        <v>392</v>
      </c>
      <c r="C7" s="246" t="s">
        <v>393</v>
      </c>
      <c r="D7" s="247" t="s">
        <v>394</v>
      </c>
      <c r="E7" s="225">
        <v>200</v>
      </c>
      <c r="F7" s="226">
        <v>1.0752999999999999</v>
      </c>
      <c r="G7" s="226">
        <v>0.99219999999999997</v>
      </c>
      <c r="H7" s="226">
        <v>0.86839999999999984</v>
      </c>
      <c r="I7" s="226">
        <v>0.94220000000000004</v>
      </c>
      <c r="J7" s="226">
        <v>1.0227999999999999</v>
      </c>
      <c r="K7" s="226">
        <v>1.0122</v>
      </c>
      <c r="L7" s="226">
        <v>1.0244</v>
      </c>
      <c r="M7" s="226">
        <v>1.0078</v>
      </c>
      <c r="N7" s="226">
        <v>0.94910000000000005</v>
      </c>
      <c r="O7" s="226">
        <v>0.86219999999999997</v>
      </c>
      <c r="P7" s="226">
        <v>0.96310000000000007</v>
      </c>
      <c r="Q7" s="226">
        <v>0.98030000000000006</v>
      </c>
      <c r="R7" s="227">
        <f t="shared" ref="R7:R73" si="0">AVERAGE(F7:K7)</f>
        <v>0.98551666666666671</v>
      </c>
    </row>
    <row r="8" spans="1:18">
      <c r="A8" s="33">
        <v>3</v>
      </c>
      <c r="B8" s="26" t="s">
        <v>395</v>
      </c>
      <c r="C8" s="246" t="s">
        <v>396</v>
      </c>
      <c r="D8" s="247" t="s">
        <v>397</v>
      </c>
      <c r="E8" s="225">
        <v>245.55555555555554</v>
      </c>
      <c r="F8" s="226">
        <v>1.6315656108597285</v>
      </c>
      <c r="G8" s="226">
        <v>1.6341719457013575</v>
      </c>
      <c r="H8" s="226">
        <v>0.84445248868778289</v>
      </c>
      <c r="I8" s="226">
        <v>1.0477466063348417</v>
      </c>
      <c r="J8" s="226">
        <v>1.3396561085972853</v>
      </c>
      <c r="K8" s="226">
        <v>1.3605067873303169</v>
      </c>
      <c r="L8" s="226">
        <v>0.97476923076923083</v>
      </c>
      <c r="M8" s="226">
        <v>0.76626244343891403</v>
      </c>
      <c r="N8" s="226">
        <v>0.59163800904977382</v>
      </c>
      <c r="O8" s="226">
        <v>0.58903167420814484</v>
      </c>
      <c r="P8" s="226">
        <v>0.72716742081447971</v>
      </c>
      <c r="Q8" s="226">
        <v>1.2327963800904977</v>
      </c>
      <c r="R8" s="227">
        <f t="shared" si="0"/>
        <v>1.3096832579185522</v>
      </c>
    </row>
    <row r="9" spans="1:18">
      <c r="A9" s="33">
        <v>4</v>
      </c>
      <c r="B9" s="26" t="s">
        <v>398</v>
      </c>
      <c r="C9" s="246" t="s">
        <v>399</v>
      </c>
      <c r="D9" s="247" t="s">
        <v>170</v>
      </c>
      <c r="E9" s="225">
        <v>205</v>
      </c>
      <c r="F9" s="226">
        <v>0.93853658536585371</v>
      </c>
      <c r="G9" s="226">
        <v>0.93463414634146336</v>
      </c>
      <c r="H9" s="226">
        <v>0.9463414634146341</v>
      </c>
      <c r="I9" s="226">
        <v>0.95024390243902446</v>
      </c>
      <c r="J9" s="226">
        <v>0.94048780487804884</v>
      </c>
      <c r="K9" s="226">
        <v>0.87609756097560976</v>
      </c>
      <c r="L9" s="226">
        <v>0.86634146341463414</v>
      </c>
      <c r="M9" s="226">
        <v>0.93853658536585371</v>
      </c>
      <c r="N9" s="226">
        <v>0.94439024390243897</v>
      </c>
      <c r="O9" s="226">
        <v>0.88975609756097562</v>
      </c>
      <c r="P9" s="226">
        <v>0.84292682926829277</v>
      </c>
      <c r="Q9" s="226">
        <v>0.93463414634146336</v>
      </c>
      <c r="R9" s="227">
        <f t="shared" si="0"/>
        <v>0.93105691056910567</v>
      </c>
    </row>
    <row r="10" spans="1:18">
      <c r="A10" s="33">
        <v>5</v>
      </c>
      <c r="B10" s="26" t="s">
        <v>400</v>
      </c>
      <c r="C10" s="246" t="s">
        <v>401</v>
      </c>
      <c r="D10" s="247" t="s">
        <v>170</v>
      </c>
      <c r="E10" s="225">
        <v>227</v>
      </c>
      <c r="F10" s="226">
        <v>0.75682819383259914</v>
      </c>
      <c r="G10" s="226">
        <v>0.76475770925110131</v>
      </c>
      <c r="H10" s="226">
        <v>0.79295154185022021</v>
      </c>
      <c r="I10" s="226">
        <v>1.0572687224669604</v>
      </c>
      <c r="J10" s="226">
        <v>0.83612334801762112</v>
      </c>
      <c r="K10" s="226">
        <v>0.91629955947136565</v>
      </c>
      <c r="L10" s="226">
        <v>0.92070484581497802</v>
      </c>
      <c r="M10" s="226">
        <v>0.74537444933920705</v>
      </c>
      <c r="N10" s="226">
        <v>0.69251101321585895</v>
      </c>
      <c r="O10" s="226">
        <v>0.7330396475770925</v>
      </c>
      <c r="P10" s="226">
        <v>0.72951541850220258</v>
      </c>
      <c r="Q10" s="226">
        <v>0.73480176211453752</v>
      </c>
      <c r="R10" s="227">
        <f t="shared" si="0"/>
        <v>0.85403817914831137</v>
      </c>
    </row>
    <row r="11" spans="1:18">
      <c r="A11" s="33">
        <v>6</v>
      </c>
      <c r="B11" s="26" t="s">
        <v>402</v>
      </c>
      <c r="C11" s="246" t="s">
        <v>403</v>
      </c>
      <c r="D11" s="247" t="s">
        <v>391</v>
      </c>
      <c r="E11" s="225">
        <v>300</v>
      </c>
      <c r="F11" s="226">
        <v>0.87360000000000015</v>
      </c>
      <c r="G11" s="226">
        <v>0.86</v>
      </c>
      <c r="H11" s="226">
        <v>0.88280000000000014</v>
      </c>
      <c r="I11" s="226">
        <v>0.83840000000000003</v>
      </c>
      <c r="J11" s="226">
        <v>0.8024</v>
      </c>
      <c r="K11" s="226">
        <v>0.84719999999999995</v>
      </c>
      <c r="L11" s="226">
        <v>0.81440000000000001</v>
      </c>
      <c r="M11" s="226">
        <v>0.78559999999999997</v>
      </c>
      <c r="N11" s="226">
        <v>0.78720000000000001</v>
      </c>
      <c r="O11" s="226">
        <v>0.77359999999999995</v>
      </c>
      <c r="P11" s="226">
        <v>0.76439999999999997</v>
      </c>
      <c r="Q11" s="226">
        <v>0.79</v>
      </c>
      <c r="R11" s="227">
        <f t="shared" si="0"/>
        <v>0.85073333333333334</v>
      </c>
    </row>
    <row r="12" spans="1:18">
      <c r="A12" s="33">
        <v>7</v>
      </c>
      <c r="B12" s="26" t="s">
        <v>404</v>
      </c>
      <c r="C12" s="246" t="s">
        <v>405</v>
      </c>
      <c r="D12" s="247" t="s">
        <v>397</v>
      </c>
      <c r="E12" s="225">
        <v>245.55555555555554</v>
      </c>
      <c r="F12" s="226">
        <v>0.72716742081447971</v>
      </c>
      <c r="G12" s="226">
        <v>0.72130316742081457</v>
      </c>
      <c r="H12" s="226">
        <v>0.60792760180995475</v>
      </c>
      <c r="I12" s="226">
        <v>0.5512398190045249</v>
      </c>
      <c r="J12" s="226">
        <v>0.60206334841628961</v>
      </c>
      <c r="K12" s="226">
        <v>0.49064253393665164</v>
      </c>
      <c r="L12" s="226">
        <v>0.41245248868778284</v>
      </c>
      <c r="M12" s="226">
        <v>0.25411764705882356</v>
      </c>
      <c r="N12" s="226">
        <v>0.23847963800904978</v>
      </c>
      <c r="O12" s="226">
        <v>0.20915837104072399</v>
      </c>
      <c r="P12" s="226">
        <v>0.22284162895927603</v>
      </c>
      <c r="Q12" s="226">
        <v>0.38508597285067875</v>
      </c>
      <c r="R12" s="227">
        <f t="shared" si="0"/>
        <v>0.61672398190045252</v>
      </c>
    </row>
    <row r="13" spans="1:18">
      <c r="A13" s="33">
        <v>8</v>
      </c>
      <c r="B13" s="26" t="s">
        <v>406</v>
      </c>
      <c r="C13" s="246" t="s">
        <v>407</v>
      </c>
      <c r="D13" s="247" t="s">
        <v>170</v>
      </c>
      <c r="E13" s="225">
        <v>166</v>
      </c>
      <c r="F13" s="226">
        <v>0.48963855421686747</v>
      </c>
      <c r="G13" s="226">
        <v>0.47421686746987951</v>
      </c>
      <c r="H13" s="226">
        <v>0.47228915662650606</v>
      </c>
      <c r="I13" s="226">
        <v>0.45108433734939762</v>
      </c>
      <c r="J13" s="226">
        <v>0.48385542168674694</v>
      </c>
      <c r="K13" s="226">
        <v>0.48000000000000004</v>
      </c>
      <c r="L13" s="226">
        <v>0.48578313253012051</v>
      </c>
      <c r="M13" s="226">
        <v>0.495421686746988</v>
      </c>
      <c r="N13" s="226">
        <v>0.49349397590361449</v>
      </c>
      <c r="O13" s="226">
        <v>0.495421686746988</v>
      </c>
      <c r="P13" s="226">
        <v>0.49734939759036145</v>
      </c>
      <c r="Q13" s="226">
        <v>0.44337349397590364</v>
      </c>
      <c r="R13" s="227">
        <f t="shared" si="0"/>
        <v>0.47518072289156627</v>
      </c>
    </row>
    <row r="14" spans="1:18">
      <c r="A14" s="33">
        <v>9</v>
      </c>
      <c r="B14" s="26" t="s">
        <v>408</v>
      </c>
      <c r="C14" s="246" t="s">
        <v>409</v>
      </c>
      <c r="D14" s="247" t="s">
        <v>410</v>
      </c>
      <c r="E14" s="225">
        <v>556</v>
      </c>
      <c r="F14" s="226">
        <v>0.55971223021582728</v>
      </c>
      <c r="G14" s="226">
        <v>0.54964028776978413</v>
      </c>
      <c r="H14" s="226">
        <v>0.54964028776978413</v>
      </c>
      <c r="I14" s="226">
        <v>0.5064748201438849</v>
      </c>
      <c r="J14" s="226">
        <v>0.49352517985611505</v>
      </c>
      <c r="K14" s="226">
        <v>0.53453237410071952</v>
      </c>
      <c r="L14" s="226">
        <v>0.5</v>
      </c>
      <c r="M14" s="226">
        <v>0.49568345323741009</v>
      </c>
      <c r="N14" s="226">
        <v>0</v>
      </c>
      <c r="O14" s="226">
        <v>0</v>
      </c>
      <c r="P14" s="226">
        <v>0.48776978417266187</v>
      </c>
      <c r="Q14" s="226">
        <v>0.49064748201438851</v>
      </c>
      <c r="R14" s="227">
        <f t="shared" si="0"/>
        <v>0.53225419664268581</v>
      </c>
    </row>
    <row r="15" spans="1:18">
      <c r="A15" s="33">
        <v>10</v>
      </c>
      <c r="B15" s="26" t="s">
        <v>411</v>
      </c>
      <c r="C15" s="246" t="s">
        <v>412</v>
      </c>
      <c r="D15" s="247" t="s">
        <v>391</v>
      </c>
      <c r="E15" s="225">
        <v>229</v>
      </c>
      <c r="F15" s="226">
        <v>0.63318777292576423</v>
      </c>
      <c r="G15" s="226">
        <v>0.63580786026200875</v>
      </c>
      <c r="H15" s="226">
        <v>0.72576419213973797</v>
      </c>
      <c r="I15" s="226">
        <v>0.51965065502183405</v>
      </c>
      <c r="J15" s="226">
        <v>0.54934497816593886</v>
      </c>
      <c r="K15" s="226">
        <v>0.52663755458515282</v>
      </c>
      <c r="L15" s="226">
        <v>0.42794759825327511</v>
      </c>
      <c r="M15" s="226">
        <v>0.25851528384279476</v>
      </c>
      <c r="N15" s="226">
        <v>0.22969432314410482</v>
      </c>
      <c r="O15" s="226">
        <v>0.22707423580786026</v>
      </c>
      <c r="P15" s="226">
        <v>0.22008733624454146</v>
      </c>
      <c r="Q15" s="226">
        <v>0.32576419213973795</v>
      </c>
      <c r="R15" s="227">
        <f t="shared" si="0"/>
        <v>0.59839883551673945</v>
      </c>
    </row>
    <row r="16" spans="1:18">
      <c r="A16" s="33">
        <v>11</v>
      </c>
      <c r="B16" s="26" t="s">
        <v>413</v>
      </c>
      <c r="C16" s="246" t="s">
        <v>414</v>
      </c>
      <c r="D16" s="247" t="s">
        <v>391</v>
      </c>
      <c r="E16" s="225">
        <v>900</v>
      </c>
      <c r="F16" s="226">
        <v>0.93333333333333335</v>
      </c>
      <c r="G16" s="226">
        <v>0.81666666666666665</v>
      </c>
      <c r="H16" s="226">
        <v>0.91333333333333333</v>
      </c>
      <c r="I16" s="226">
        <v>0.74333333333333329</v>
      </c>
      <c r="J16" s="226">
        <v>0.67333333333333334</v>
      </c>
      <c r="K16" s="226">
        <v>0.72</v>
      </c>
      <c r="L16" s="226">
        <v>0.56333333333333324</v>
      </c>
      <c r="M16" s="226">
        <v>0.36</v>
      </c>
      <c r="N16" s="226">
        <v>0.20333333333333334</v>
      </c>
      <c r="O16" s="226">
        <v>0.20666666666666667</v>
      </c>
      <c r="P16" s="226">
        <v>0.37333333333333335</v>
      </c>
      <c r="Q16" s="226">
        <v>0.5033333333333333</v>
      </c>
      <c r="R16" s="227">
        <f t="shared" si="0"/>
        <v>0.79999999999999993</v>
      </c>
    </row>
    <row r="17" spans="1:18">
      <c r="A17" s="33">
        <v>12</v>
      </c>
      <c r="B17" s="26" t="s">
        <v>415</v>
      </c>
      <c r="C17" s="246" t="s">
        <v>416</v>
      </c>
      <c r="D17" s="247" t="s">
        <v>394</v>
      </c>
      <c r="E17" s="225">
        <v>165</v>
      </c>
      <c r="F17" s="226">
        <v>0.82375757575757569</v>
      </c>
      <c r="G17" s="226">
        <v>0.81503030303030299</v>
      </c>
      <c r="H17" s="226">
        <v>0.75199999999999989</v>
      </c>
      <c r="I17" s="226">
        <v>0.77915151515151515</v>
      </c>
      <c r="J17" s="226">
        <v>0.76072727272727281</v>
      </c>
      <c r="K17" s="226">
        <v>0.80824242424242421</v>
      </c>
      <c r="L17" s="226">
        <v>0.78933333333333344</v>
      </c>
      <c r="M17" s="226">
        <v>0.73503030303030314</v>
      </c>
      <c r="N17" s="226">
        <v>0.79515151515151528</v>
      </c>
      <c r="O17" s="226">
        <v>0.77284848484848478</v>
      </c>
      <c r="P17" s="226">
        <v>0.80824242424242421</v>
      </c>
      <c r="Q17" s="226">
        <v>0.83345454545454556</v>
      </c>
      <c r="R17" s="227">
        <f t="shared" si="0"/>
        <v>0.78981818181818175</v>
      </c>
    </row>
    <row r="18" spans="1:18">
      <c r="A18" s="33">
        <v>13</v>
      </c>
      <c r="B18" s="26" t="s">
        <v>417</v>
      </c>
      <c r="C18" s="246" t="s">
        <v>418</v>
      </c>
      <c r="D18" s="247" t="s">
        <v>391</v>
      </c>
      <c r="E18" s="225">
        <v>110</v>
      </c>
      <c r="F18" s="226">
        <v>0.84381818181818191</v>
      </c>
      <c r="G18" s="226">
        <v>0.85663636363636364</v>
      </c>
      <c r="H18" s="226">
        <v>0.86072727272727267</v>
      </c>
      <c r="I18" s="226">
        <v>0.79254545454545455</v>
      </c>
      <c r="J18" s="226">
        <v>0.82745454545454544</v>
      </c>
      <c r="K18" s="226">
        <v>0.84545454545454546</v>
      </c>
      <c r="L18" s="226">
        <v>0.72872727272727267</v>
      </c>
      <c r="M18" s="226">
        <v>0.8263636363636363</v>
      </c>
      <c r="N18" s="226">
        <v>0.83672727272727276</v>
      </c>
      <c r="O18" s="226">
        <v>0.78981818181818186</v>
      </c>
      <c r="P18" s="226">
        <v>0.78763636363636369</v>
      </c>
      <c r="Q18" s="226">
        <v>0.75818181818181818</v>
      </c>
      <c r="R18" s="227">
        <f t="shared" si="0"/>
        <v>0.83777272727272722</v>
      </c>
    </row>
    <row r="19" spans="1:18">
      <c r="A19" s="33">
        <v>14</v>
      </c>
      <c r="B19" s="26" t="s">
        <v>419</v>
      </c>
      <c r="C19" s="246" t="s">
        <v>420</v>
      </c>
      <c r="D19" s="247" t="s">
        <v>421</v>
      </c>
      <c r="E19" s="225">
        <v>242</v>
      </c>
      <c r="F19" s="226">
        <v>1.0066115702479339</v>
      </c>
      <c r="G19" s="226">
        <v>1.028099173553719</v>
      </c>
      <c r="H19" s="226">
        <v>1.0628099173553718</v>
      </c>
      <c r="I19" s="226">
        <v>1.028099173553719</v>
      </c>
      <c r="J19" s="226">
        <v>1.0363636363636364</v>
      </c>
      <c r="K19" s="226">
        <v>1.0330578512396693</v>
      </c>
      <c r="L19" s="226">
        <v>1.0264462809917356</v>
      </c>
      <c r="M19" s="226">
        <v>1.0446280991735537</v>
      </c>
      <c r="N19" s="226">
        <v>1.0479338842975205</v>
      </c>
      <c r="O19" s="226">
        <v>1.0413223140495869</v>
      </c>
      <c r="P19" s="226">
        <v>1.0545454545454545</v>
      </c>
      <c r="Q19" s="226">
        <v>1.0413223140495869</v>
      </c>
      <c r="R19" s="227">
        <f t="shared" si="0"/>
        <v>1.0325068870523415</v>
      </c>
    </row>
    <row r="20" spans="1:18">
      <c r="A20" s="33">
        <v>15</v>
      </c>
      <c r="B20" s="26" t="s">
        <v>422</v>
      </c>
      <c r="C20" s="246" t="s">
        <v>423</v>
      </c>
      <c r="D20" s="247" t="s">
        <v>394</v>
      </c>
      <c r="E20" s="225">
        <v>180</v>
      </c>
      <c r="F20" s="226">
        <v>0.89600000000000002</v>
      </c>
      <c r="G20" s="226">
        <v>0.88177777777777777</v>
      </c>
      <c r="H20" s="226">
        <v>0.8666666666666667</v>
      </c>
      <c r="I20" s="226">
        <v>1.0897777777777777</v>
      </c>
      <c r="J20" s="226">
        <v>1.2017777777777778</v>
      </c>
      <c r="K20" s="226">
        <v>1.1084444444444446</v>
      </c>
      <c r="L20" s="226">
        <v>0.86399999999999988</v>
      </c>
      <c r="M20" s="226">
        <v>0.88</v>
      </c>
      <c r="N20" s="226">
        <v>0.84177777777777785</v>
      </c>
      <c r="O20" s="226">
        <v>0.86755555555555552</v>
      </c>
      <c r="P20" s="226">
        <v>0.87822222222222213</v>
      </c>
      <c r="Q20" s="226">
        <v>0.91022222222222227</v>
      </c>
      <c r="R20" s="227">
        <f t="shared" si="0"/>
        <v>1.0074074074074073</v>
      </c>
    </row>
    <row r="21" spans="1:18">
      <c r="A21" s="33">
        <v>16</v>
      </c>
      <c r="B21" s="26" t="s">
        <v>424</v>
      </c>
      <c r="C21" s="246" t="s">
        <v>425</v>
      </c>
      <c r="D21" s="247" t="s">
        <v>394</v>
      </c>
      <c r="E21" s="225">
        <v>300</v>
      </c>
      <c r="F21" s="226">
        <v>1.0631999999999999</v>
      </c>
      <c r="G21" s="226">
        <v>1.1084000000000001</v>
      </c>
      <c r="H21" s="226">
        <v>1.0900000000000001</v>
      </c>
      <c r="I21" s="226">
        <v>1.0568</v>
      </c>
      <c r="J21" s="226">
        <v>1.0704</v>
      </c>
      <c r="K21" s="226">
        <v>1.1040000000000001</v>
      </c>
      <c r="L21" s="226">
        <v>0.53800000000000003</v>
      </c>
      <c r="M21" s="226">
        <v>1.7093333333333336</v>
      </c>
      <c r="N21" s="226">
        <v>0.77600000000000002</v>
      </c>
      <c r="O21" s="226">
        <v>0.78933333333333333</v>
      </c>
      <c r="P21" s="226">
        <v>0.78266666666666673</v>
      </c>
      <c r="Q21" s="226">
        <v>0.7546666666666666</v>
      </c>
      <c r="R21" s="227">
        <f t="shared" si="0"/>
        <v>1.0821333333333334</v>
      </c>
    </row>
    <row r="22" spans="1:18">
      <c r="A22" s="33">
        <v>17</v>
      </c>
      <c r="B22" s="26" t="s">
        <v>426</v>
      </c>
      <c r="C22" s="246" t="s">
        <v>427</v>
      </c>
      <c r="D22" s="247" t="s">
        <v>394</v>
      </c>
      <c r="E22" s="225">
        <v>160</v>
      </c>
      <c r="F22" s="226">
        <v>1.1045925925925926</v>
      </c>
      <c r="G22" s="226">
        <v>1.1608888888888889</v>
      </c>
      <c r="H22" s="226">
        <v>1.044740740740741</v>
      </c>
      <c r="I22" s="226">
        <v>0.9</v>
      </c>
      <c r="J22" s="226">
        <v>0.52625</v>
      </c>
      <c r="K22" s="226">
        <v>0.90124999999999988</v>
      </c>
      <c r="L22" s="226">
        <v>0.95</v>
      </c>
      <c r="M22" s="226">
        <v>0.91200000000000014</v>
      </c>
      <c r="N22" s="226">
        <v>0.92349999999999999</v>
      </c>
      <c r="O22" s="226">
        <v>0.89950000000000008</v>
      </c>
      <c r="P22" s="226">
        <v>0.96649999999999991</v>
      </c>
      <c r="Q22" s="226">
        <v>0.96100000000000008</v>
      </c>
      <c r="R22" s="227">
        <f t="shared" si="0"/>
        <v>0.93962037037037049</v>
      </c>
    </row>
    <row r="23" spans="1:18">
      <c r="A23" s="33">
        <v>18</v>
      </c>
      <c r="B23" s="26" t="s">
        <v>428</v>
      </c>
      <c r="C23" s="246" t="s">
        <v>429</v>
      </c>
      <c r="D23" s="247" t="s">
        <v>394</v>
      </c>
      <c r="E23" s="225">
        <v>188</v>
      </c>
      <c r="F23" s="226">
        <v>0.77063829787234039</v>
      </c>
      <c r="G23" s="226">
        <v>0.77893617021276595</v>
      </c>
      <c r="H23" s="226">
        <v>0.74872340425531914</v>
      </c>
      <c r="I23" s="226">
        <v>0.75531914893617025</v>
      </c>
      <c r="J23" s="226">
        <v>0.55287234042553202</v>
      </c>
      <c r="K23" s="226">
        <v>0.75531914893617025</v>
      </c>
      <c r="L23" s="226">
        <v>0.87595744680851062</v>
      </c>
      <c r="M23" s="226">
        <v>0.45638297872340422</v>
      </c>
      <c r="N23" s="226">
        <v>0.71191489361702132</v>
      </c>
      <c r="O23" s="226">
        <v>0.80255319148936166</v>
      </c>
      <c r="P23" s="226">
        <v>0.68893617021276587</v>
      </c>
      <c r="Q23" s="226">
        <v>0.8144680851063828</v>
      </c>
      <c r="R23" s="227">
        <f t="shared" si="0"/>
        <v>0.726968085106383</v>
      </c>
    </row>
    <row r="24" spans="1:18">
      <c r="A24" s="33">
        <v>19</v>
      </c>
      <c r="B24" s="26" t="s">
        <v>430</v>
      </c>
      <c r="C24" s="246" t="s">
        <v>431</v>
      </c>
      <c r="D24" s="247" t="s">
        <v>394</v>
      </c>
      <c r="E24" s="225">
        <v>170</v>
      </c>
      <c r="F24" s="226">
        <v>0.95294117647058818</v>
      </c>
      <c r="G24" s="226">
        <v>0.95294117647058818</v>
      </c>
      <c r="H24" s="226">
        <v>1.0430588235294118</v>
      </c>
      <c r="I24" s="226">
        <v>0.93305882352941183</v>
      </c>
      <c r="J24" s="226">
        <v>1.0003529411764707</v>
      </c>
      <c r="K24" s="226">
        <v>0.9882352941176471</v>
      </c>
      <c r="L24" s="226">
        <v>1.0401176470588236</v>
      </c>
      <c r="M24" s="226">
        <v>0.98129411764705876</v>
      </c>
      <c r="N24" s="226">
        <v>0.94341176470588228</v>
      </c>
      <c r="O24" s="226">
        <v>0.9221176470588236</v>
      </c>
      <c r="P24" s="226">
        <v>0.93600000000000005</v>
      </c>
      <c r="Q24" s="226">
        <v>0.87541176470588233</v>
      </c>
      <c r="R24" s="227">
        <f t="shared" si="0"/>
        <v>0.97843137254901957</v>
      </c>
    </row>
    <row r="25" spans="1:18">
      <c r="A25" s="33">
        <v>20</v>
      </c>
      <c r="B25" s="26" t="s">
        <v>432</v>
      </c>
      <c r="C25" s="246" t="s">
        <v>433</v>
      </c>
      <c r="D25" s="247" t="s">
        <v>394</v>
      </c>
      <c r="E25" s="225">
        <v>212</v>
      </c>
      <c r="F25" s="226">
        <v>0.94452830188679249</v>
      </c>
      <c r="G25" s="226">
        <v>0.93716981132075461</v>
      </c>
      <c r="H25" s="226">
        <v>0.85349056603773588</v>
      </c>
      <c r="I25" s="226">
        <v>0.9274528301886793</v>
      </c>
      <c r="J25" s="226">
        <v>0.88886792452830188</v>
      </c>
      <c r="K25" s="226">
        <v>0.95198113207547175</v>
      </c>
      <c r="L25" s="226">
        <v>0.92528301886792452</v>
      </c>
      <c r="M25" s="226">
        <v>0.91283018867924537</v>
      </c>
      <c r="N25" s="226">
        <v>0.87056603773584906</v>
      </c>
      <c r="O25" s="226">
        <v>0.97584905660377352</v>
      </c>
      <c r="P25" s="226">
        <v>0.92603773584905658</v>
      </c>
      <c r="Q25" s="226">
        <v>0.94905660377358481</v>
      </c>
      <c r="R25" s="227">
        <f t="shared" si="0"/>
        <v>0.917248427672956</v>
      </c>
    </row>
    <row r="26" spans="1:18">
      <c r="A26" s="33">
        <v>21</v>
      </c>
      <c r="B26" s="26" t="s">
        <v>434</v>
      </c>
      <c r="C26" s="246" t="s">
        <v>435</v>
      </c>
      <c r="D26" s="247" t="s">
        <v>394</v>
      </c>
      <c r="E26" s="225">
        <v>300</v>
      </c>
      <c r="F26" s="226">
        <v>0.73653333333333337</v>
      </c>
      <c r="G26" s="226">
        <v>1.0277333333333334</v>
      </c>
      <c r="H26" s="226">
        <v>0.96479999999999999</v>
      </c>
      <c r="I26" s="226">
        <v>0.9456</v>
      </c>
      <c r="J26" s="226">
        <v>1.0581333333333334</v>
      </c>
      <c r="K26" s="226">
        <v>1.0298666666666667</v>
      </c>
      <c r="L26" s="226">
        <v>1.0453333333333334</v>
      </c>
      <c r="M26" s="226">
        <v>0.95413333333333339</v>
      </c>
      <c r="N26" s="226">
        <v>0.91893333333333338</v>
      </c>
      <c r="O26" s="226">
        <v>0.90453333333333341</v>
      </c>
      <c r="P26" s="226">
        <v>0.88959999999999995</v>
      </c>
      <c r="Q26" s="226">
        <v>0.93919999999999992</v>
      </c>
      <c r="R26" s="227">
        <f t="shared" si="0"/>
        <v>0.96044444444444455</v>
      </c>
    </row>
    <row r="27" spans="1:18">
      <c r="A27" s="33">
        <v>22</v>
      </c>
      <c r="B27" s="26" t="s">
        <v>436</v>
      </c>
      <c r="C27" s="246" t="s">
        <v>437</v>
      </c>
      <c r="D27" s="247" t="s">
        <v>438</v>
      </c>
      <c r="E27" s="225">
        <v>40000</v>
      </c>
      <c r="F27" s="226">
        <v>0.97599999999999998</v>
      </c>
      <c r="G27" s="226">
        <v>0.50600000000000001</v>
      </c>
      <c r="H27" s="226">
        <v>1.2370000000000001</v>
      </c>
      <c r="I27" s="226">
        <v>0.59499999999999997</v>
      </c>
      <c r="J27" s="226">
        <v>0.92700000000000005</v>
      </c>
      <c r="K27" s="226">
        <v>1.458</v>
      </c>
      <c r="L27" s="226">
        <v>1.431</v>
      </c>
      <c r="M27" s="226">
        <v>0.91300000000000003</v>
      </c>
      <c r="N27" s="226">
        <v>1.3240000000000001</v>
      </c>
      <c r="O27" s="226">
        <v>0.504</v>
      </c>
      <c r="P27" s="226">
        <v>0.91300000000000003</v>
      </c>
      <c r="Q27" s="226">
        <v>0.94</v>
      </c>
      <c r="R27" s="227">
        <f t="shared" si="0"/>
        <v>0.94983333333333331</v>
      </c>
    </row>
    <row r="28" spans="1:18">
      <c r="A28" s="33">
        <v>23</v>
      </c>
      <c r="B28" s="26" t="s">
        <v>439</v>
      </c>
      <c r="C28" s="246" t="s">
        <v>440</v>
      </c>
      <c r="D28" s="224" t="s">
        <v>170</v>
      </c>
      <c r="E28" s="225">
        <v>188</v>
      </c>
      <c r="F28" s="226">
        <v>0.6851063829787235</v>
      </c>
      <c r="G28" s="226">
        <v>0.8255319148936171</v>
      </c>
      <c r="H28" s="226">
        <v>0.67446808510638301</v>
      </c>
      <c r="I28" s="226">
        <v>0.92553191489361697</v>
      </c>
      <c r="J28" s="226">
        <v>0.85744680851063837</v>
      </c>
      <c r="K28" s="226">
        <v>0.78085106382978731</v>
      </c>
      <c r="L28" s="226">
        <v>0.79574468085106398</v>
      </c>
      <c r="M28" s="226">
        <v>0.65531914893617027</v>
      </c>
      <c r="N28" s="226">
        <v>0.77446808510638299</v>
      </c>
      <c r="O28" s="226">
        <v>0.78510638297872348</v>
      </c>
      <c r="P28" s="226">
        <v>0.69787234042553203</v>
      </c>
      <c r="Q28" s="226">
        <v>0.64893617021276595</v>
      </c>
      <c r="R28" s="227">
        <f t="shared" si="0"/>
        <v>0.79148936170212769</v>
      </c>
    </row>
    <row r="29" spans="1:18">
      <c r="A29" s="33">
        <v>24</v>
      </c>
      <c r="B29" s="26" t="s">
        <v>441</v>
      </c>
      <c r="C29" s="246" t="s">
        <v>442</v>
      </c>
      <c r="D29" s="247" t="s">
        <v>394</v>
      </c>
      <c r="E29" s="225">
        <v>123</v>
      </c>
      <c r="F29" s="226">
        <v>0.90211382113821137</v>
      </c>
      <c r="G29" s="226">
        <v>0.91967479674796748</v>
      </c>
      <c r="H29" s="226">
        <v>0.94894308943089434</v>
      </c>
      <c r="I29" s="226">
        <v>0.91121951219512198</v>
      </c>
      <c r="J29" s="226">
        <v>0.58406504065040654</v>
      </c>
      <c r="K29" s="226">
        <v>0.32520325203252032</v>
      </c>
      <c r="L29" s="226">
        <v>0.91577235772357723</v>
      </c>
      <c r="M29" s="226">
        <v>0.87154471544715451</v>
      </c>
      <c r="N29" s="226">
        <v>0.99121951219512194</v>
      </c>
      <c r="O29" s="226">
        <v>0.95804878048780484</v>
      </c>
      <c r="P29" s="226">
        <v>0.98211382113821133</v>
      </c>
      <c r="Q29" s="226">
        <v>1.0621138211382113</v>
      </c>
      <c r="R29" s="227">
        <f t="shared" si="0"/>
        <v>0.76520325203252026</v>
      </c>
    </row>
    <row r="30" spans="1:18">
      <c r="A30" s="33">
        <v>25</v>
      </c>
      <c r="B30" s="26" t="s">
        <v>443</v>
      </c>
      <c r="C30" s="246" t="s">
        <v>444</v>
      </c>
      <c r="D30" s="247" t="s">
        <v>170</v>
      </c>
      <c r="E30" s="225">
        <v>150</v>
      </c>
      <c r="F30" s="226">
        <v>0.56000000000000005</v>
      </c>
      <c r="G30" s="226">
        <v>0.58399999999999996</v>
      </c>
      <c r="H30" s="226">
        <v>0.54933333333333334</v>
      </c>
      <c r="I30" s="226">
        <v>0.63733333333333342</v>
      </c>
      <c r="J30" s="226">
        <v>0.55733333333333335</v>
      </c>
      <c r="K30" s="226">
        <v>0.55733333333333335</v>
      </c>
      <c r="L30" s="226">
        <v>0.56266666666666676</v>
      </c>
      <c r="M30" s="226">
        <v>0.66666666666666663</v>
      </c>
      <c r="N30" s="226">
        <v>0.56800000000000006</v>
      </c>
      <c r="O30" s="226">
        <v>0.56000000000000005</v>
      </c>
      <c r="P30" s="226">
        <v>0.55733333333333335</v>
      </c>
      <c r="Q30" s="226">
        <v>0.55466666666666664</v>
      </c>
      <c r="R30" s="227">
        <f t="shared" si="0"/>
        <v>0.57422222222222219</v>
      </c>
    </row>
    <row r="31" spans="1:18">
      <c r="A31" s="33">
        <v>26</v>
      </c>
      <c r="B31" s="26" t="s">
        <v>445</v>
      </c>
      <c r="C31" s="246" t="s">
        <v>446</v>
      </c>
      <c r="D31" s="247" t="s">
        <v>394</v>
      </c>
      <c r="E31" s="225">
        <v>140</v>
      </c>
      <c r="F31" s="226">
        <v>0.99828571428571422</v>
      </c>
      <c r="G31" s="226">
        <v>0.996</v>
      </c>
      <c r="H31" s="226">
        <v>0.99257142857142866</v>
      </c>
      <c r="I31" s="226">
        <v>0.97028571428571431</v>
      </c>
      <c r="J31" s="226">
        <v>0.94628571428571417</v>
      </c>
      <c r="K31" s="226">
        <v>0.93085714285714283</v>
      </c>
      <c r="L31" s="226">
        <v>0.99371428571428577</v>
      </c>
      <c r="M31" s="226">
        <v>0.9582857142857143</v>
      </c>
      <c r="N31" s="226">
        <v>0.97542857142857142</v>
      </c>
      <c r="O31" s="226">
        <v>0.66685714285714282</v>
      </c>
      <c r="P31" s="226">
        <v>1.0074285714285716</v>
      </c>
      <c r="Q31" s="226">
        <v>0.98399999999999999</v>
      </c>
      <c r="R31" s="227">
        <f t="shared" si="0"/>
        <v>0.97238095238095223</v>
      </c>
    </row>
    <row r="32" spans="1:18">
      <c r="A32" s="33">
        <v>27</v>
      </c>
      <c r="B32" s="26" t="s">
        <v>447</v>
      </c>
      <c r="C32" s="246" t="s">
        <v>448</v>
      </c>
      <c r="D32" s="247" t="s">
        <v>449</v>
      </c>
      <c r="E32" s="225">
        <v>1400</v>
      </c>
      <c r="F32" s="226">
        <v>0.65628571428571425</v>
      </c>
      <c r="G32" s="226">
        <v>0.70971428571428574</v>
      </c>
      <c r="H32" s="226">
        <v>0.73485714285714288</v>
      </c>
      <c r="I32" s="226">
        <v>0.55285714285714282</v>
      </c>
      <c r="J32" s="226">
        <v>0.57457142857142851</v>
      </c>
      <c r="K32" s="226">
        <v>0.51028571428571423</v>
      </c>
      <c r="L32" s="226">
        <v>0.41485714285714281</v>
      </c>
      <c r="M32" s="226">
        <v>0.38771428571428568</v>
      </c>
      <c r="N32" s="226">
        <v>0.3382857142857143</v>
      </c>
      <c r="O32" s="226">
        <v>0.36542857142857144</v>
      </c>
      <c r="P32" s="226">
        <v>0.30228571428571427</v>
      </c>
      <c r="Q32" s="226">
        <v>0.37571428571428572</v>
      </c>
      <c r="R32" s="227">
        <f t="shared" si="0"/>
        <v>0.62309523809523815</v>
      </c>
    </row>
    <row r="33" spans="1:18">
      <c r="A33" s="33">
        <v>28</v>
      </c>
      <c r="B33" s="26" t="s">
        <v>450</v>
      </c>
      <c r="C33" s="246" t="s">
        <v>451</v>
      </c>
      <c r="D33" s="224" t="s">
        <v>449</v>
      </c>
      <c r="E33" s="225">
        <v>560</v>
      </c>
      <c r="F33" s="226">
        <v>1.2107142857142856</v>
      </c>
      <c r="G33" s="226">
        <v>1.2910714285714286</v>
      </c>
      <c r="H33" s="226">
        <v>1.4035714285714285</v>
      </c>
      <c r="I33" s="226">
        <v>1.0232142857142856</v>
      </c>
      <c r="J33" s="226">
        <v>0.99642857142857144</v>
      </c>
      <c r="K33" s="226">
        <v>1.0071428571428571</v>
      </c>
      <c r="L33" s="226">
        <v>0.69107142857142856</v>
      </c>
      <c r="M33" s="226">
        <v>0.43928571428571433</v>
      </c>
      <c r="N33" s="226">
        <v>0.49285714285714288</v>
      </c>
      <c r="O33" s="226">
        <v>0.5357142857142857</v>
      </c>
      <c r="P33" s="226">
        <v>0.42857142857142855</v>
      </c>
      <c r="Q33" s="226">
        <v>0.61071428571428577</v>
      </c>
      <c r="R33" s="227">
        <f t="shared" si="0"/>
        <v>1.1553571428571427</v>
      </c>
    </row>
    <row r="34" spans="1:18">
      <c r="A34" s="33">
        <v>29</v>
      </c>
      <c r="B34" s="26" t="s">
        <v>452</v>
      </c>
      <c r="C34" s="246" t="s">
        <v>453</v>
      </c>
      <c r="D34" s="247" t="s">
        <v>421</v>
      </c>
      <c r="E34" s="225">
        <v>1516</v>
      </c>
      <c r="F34" s="226">
        <v>0.93720316622691291</v>
      </c>
      <c r="G34" s="226">
        <v>0.94511873350923492</v>
      </c>
      <c r="H34" s="226">
        <v>0.91503957783641166</v>
      </c>
      <c r="I34" s="226">
        <v>0.94195250659630603</v>
      </c>
      <c r="J34" s="226">
        <v>0.88496042216358828</v>
      </c>
      <c r="K34" s="226">
        <v>0.91187335092348276</v>
      </c>
      <c r="L34" s="226">
        <v>0.93562005277044857</v>
      </c>
      <c r="M34" s="226">
        <v>0.92137203166226911</v>
      </c>
      <c r="N34" s="226">
        <v>0.96094986807387861</v>
      </c>
      <c r="O34" s="226">
        <v>0.95303430079155671</v>
      </c>
      <c r="P34" s="226">
        <v>0.95145118733509237</v>
      </c>
      <c r="Q34" s="226">
        <v>0.94986807387862793</v>
      </c>
      <c r="R34" s="227">
        <f t="shared" si="0"/>
        <v>0.9226912928759895</v>
      </c>
    </row>
    <row r="35" spans="1:18">
      <c r="A35" s="33">
        <v>30</v>
      </c>
      <c r="B35" s="26" t="s">
        <v>454</v>
      </c>
      <c r="C35" s="246" t="s">
        <v>455</v>
      </c>
      <c r="D35" s="224" t="s">
        <v>394</v>
      </c>
      <c r="E35" s="225">
        <v>178</v>
      </c>
      <c r="F35" s="226">
        <v>0.83955056179775278</v>
      </c>
      <c r="G35" s="226">
        <v>0.83325842696629204</v>
      </c>
      <c r="H35" s="226">
        <v>0.99056179775280906</v>
      </c>
      <c r="I35" s="226">
        <v>1.1029213483146068</v>
      </c>
      <c r="J35" s="226">
        <v>0.93078651685393266</v>
      </c>
      <c r="K35" s="226">
        <v>1.147865168539326</v>
      </c>
      <c r="L35" s="226">
        <v>0.95460674157303382</v>
      </c>
      <c r="M35" s="226">
        <v>0.95415730337078652</v>
      </c>
      <c r="N35" s="226">
        <v>1.1357303370786516</v>
      </c>
      <c r="O35" s="226">
        <v>1.1919101123595506</v>
      </c>
      <c r="P35" s="226">
        <v>1.1591011235955058</v>
      </c>
      <c r="Q35" s="226">
        <v>1.1177528089887641</v>
      </c>
      <c r="R35" s="227">
        <f t="shared" si="0"/>
        <v>0.97415730337078654</v>
      </c>
    </row>
    <row r="36" spans="1:18">
      <c r="A36" s="33">
        <v>31</v>
      </c>
      <c r="B36" s="26" t="s">
        <v>456</v>
      </c>
      <c r="C36" s="246" t="s">
        <v>457</v>
      </c>
      <c r="D36" s="247" t="s">
        <v>394</v>
      </c>
      <c r="E36" s="225">
        <v>164</v>
      </c>
      <c r="F36" s="226">
        <v>0.93658536585365848</v>
      </c>
      <c r="G36" s="226">
        <v>0.95853658536585373</v>
      </c>
      <c r="H36" s="226">
        <v>0.91658536585365868</v>
      </c>
      <c r="I36" s="226">
        <v>0.87463414634146341</v>
      </c>
      <c r="J36" s="226">
        <v>0.97463414634146339</v>
      </c>
      <c r="K36" s="226">
        <v>0.88243902439024391</v>
      </c>
      <c r="L36" s="226">
        <v>0.99365853658536574</v>
      </c>
      <c r="M36" s="226">
        <v>0.92634146341463419</v>
      </c>
      <c r="N36" s="226">
        <v>0.84926829268292681</v>
      </c>
      <c r="O36" s="226">
        <v>0.8931707317073172</v>
      </c>
      <c r="P36" s="226">
        <v>0.85219512195121949</v>
      </c>
      <c r="Q36" s="226">
        <v>0.84390243902439011</v>
      </c>
      <c r="R36" s="227">
        <f t="shared" si="0"/>
        <v>0.92390243902439018</v>
      </c>
    </row>
    <row r="37" spans="1:18">
      <c r="A37" s="33">
        <v>32</v>
      </c>
      <c r="B37" s="26" t="s">
        <v>458</v>
      </c>
      <c r="C37" s="246" t="s">
        <v>459</v>
      </c>
      <c r="D37" s="247" t="s">
        <v>394</v>
      </c>
      <c r="E37" s="225">
        <v>200</v>
      </c>
      <c r="F37" s="226">
        <v>0.83719999999999994</v>
      </c>
      <c r="G37" s="226">
        <v>0.84</v>
      </c>
      <c r="H37" s="226">
        <v>0.83399999999999996</v>
      </c>
      <c r="I37" s="226">
        <v>0.98839999999999995</v>
      </c>
      <c r="J37" s="226">
        <v>0.87239999999999995</v>
      </c>
      <c r="K37" s="226">
        <v>0.83160000000000001</v>
      </c>
      <c r="L37" s="226">
        <v>0.79519999999999991</v>
      </c>
      <c r="M37" s="226">
        <v>0.80359999999999998</v>
      </c>
      <c r="N37" s="226">
        <v>0.81440000000000001</v>
      </c>
      <c r="O37" s="226">
        <v>0.93120000000000003</v>
      </c>
      <c r="P37" s="226">
        <v>0.95640000000000003</v>
      </c>
      <c r="Q37" s="226">
        <v>0.85360000000000003</v>
      </c>
      <c r="R37" s="227">
        <f t="shared" si="0"/>
        <v>0.86726666666666663</v>
      </c>
    </row>
    <row r="38" spans="1:18">
      <c r="A38" s="33">
        <v>33</v>
      </c>
      <c r="B38" s="26" t="s">
        <v>460</v>
      </c>
      <c r="C38" s="246" t="s">
        <v>461</v>
      </c>
      <c r="D38" s="247" t="s">
        <v>391</v>
      </c>
      <c r="E38" s="225">
        <v>177.78</v>
      </c>
      <c r="F38" s="226">
        <v>0.58049274384070204</v>
      </c>
      <c r="G38" s="226">
        <v>0.58409269884126447</v>
      </c>
      <c r="H38" s="226">
        <v>0.6092923838452019</v>
      </c>
      <c r="I38" s="226">
        <v>0.64619192260096758</v>
      </c>
      <c r="J38" s="226">
        <v>0.60479244009449884</v>
      </c>
      <c r="K38" s="226">
        <v>0.62099223759703004</v>
      </c>
      <c r="L38" s="226">
        <v>0.6497918776015299</v>
      </c>
      <c r="M38" s="226">
        <v>0.6092923838452019</v>
      </c>
      <c r="N38" s="226">
        <v>0.68219147260659252</v>
      </c>
      <c r="O38" s="226">
        <v>0.72449094386320179</v>
      </c>
      <c r="P38" s="226">
        <v>0.67859151760602987</v>
      </c>
      <c r="Q38" s="226">
        <v>0.56969287883901443</v>
      </c>
      <c r="R38" s="227">
        <f t="shared" si="0"/>
        <v>0.60764240446994411</v>
      </c>
    </row>
    <row r="39" spans="1:18">
      <c r="A39" s="33">
        <v>34</v>
      </c>
      <c r="B39" s="26" t="s">
        <v>462</v>
      </c>
      <c r="C39" s="246" t="s">
        <v>463</v>
      </c>
      <c r="D39" s="247" t="s">
        <v>397</v>
      </c>
      <c r="E39" s="225">
        <v>167</v>
      </c>
      <c r="F39" s="226">
        <v>0.93413173652694614</v>
      </c>
      <c r="G39" s="226">
        <v>1.1473053892215568</v>
      </c>
      <c r="H39" s="226">
        <v>1.2550898203592813</v>
      </c>
      <c r="I39" s="226">
        <v>1.0371257485029939</v>
      </c>
      <c r="J39" s="226">
        <v>1.0898203592814371</v>
      </c>
      <c r="K39" s="226">
        <v>0.99161676646706587</v>
      </c>
      <c r="L39" s="226">
        <v>0.81676646706586831</v>
      </c>
      <c r="M39" s="226">
        <v>0.5604790419161676</v>
      </c>
      <c r="N39" s="226">
        <v>0.53173652694610773</v>
      </c>
      <c r="O39" s="226">
        <v>0.5005988023952096</v>
      </c>
      <c r="P39" s="226">
        <v>0.54371257485029933</v>
      </c>
      <c r="Q39" s="226">
        <v>0.69940119760479036</v>
      </c>
      <c r="R39" s="227">
        <f t="shared" si="0"/>
        <v>1.0758483033932134</v>
      </c>
    </row>
    <row r="40" spans="1:18">
      <c r="A40" s="33">
        <v>35</v>
      </c>
      <c r="B40" s="26" t="s">
        <v>464</v>
      </c>
      <c r="C40" s="246" t="s">
        <v>465</v>
      </c>
      <c r="D40" s="247" t="s">
        <v>391</v>
      </c>
      <c r="E40" s="225">
        <v>650</v>
      </c>
      <c r="F40" s="226">
        <v>8.2461538461538461E-2</v>
      </c>
      <c r="G40" s="226">
        <v>0.18030769230769231</v>
      </c>
      <c r="H40" s="226">
        <v>0.60738461538461541</v>
      </c>
      <c r="I40" s="226">
        <v>0.66523076923076929</v>
      </c>
      <c r="J40" s="226">
        <v>0.74523076923076914</v>
      </c>
      <c r="K40" s="226">
        <v>0.752</v>
      </c>
      <c r="L40" s="226">
        <v>0.86153846153846159</v>
      </c>
      <c r="M40" s="226">
        <v>0.91630769230769238</v>
      </c>
      <c r="N40" s="226">
        <v>0.85107692307692318</v>
      </c>
      <c r="O40" s="226">
        <v>0.89230769230769236</v>
      </c>
      <c r="P40" s="226">
        <v>0.87015384615384617</v>
      </c>
      <c r="Q40" s="226">
        <v>0.90892307692307683</v>
      </c>
      <c r="R40" s="227">
        <f t="shared" si="0"/>
        <v>0.50543589743589745</v>
      </c>
    </row>
    <row r="41" spans="1:18">
      <c r="A41" s="33">
        <v>36</v>
      </c>
      <c r="B41" s="26" t="s">
        <v>466</v>
      </c>
      <c r="C41" s="246" t="s">
        <v>467</v>
      </c>
      <c r="D41" s="247" t="s">
        <v>394</v>
      </c>
      <c r="E41" s="225">
        <v>200</v>
      </c>
      <c r="F41" s="226">
        <v>0.746</v>
      </c>
      <c r="G41" s="226">
        <v>0.754</v>
      </c>
      <c r="H41" s="226">
        <v>0.72599999999999998</v>
      </c>
      <c r="I41" s="226">
        <v>0.40600000000000003</v>
      </c>
      <c r="J41" s="226">
        <v>0.71599999999999997</v>
      </c>
      <c r="K41" s="226">
        <v>0.71799999999999997</v>
      </c>
      <c r="L41" s="226">
        <v>0.7340000000000001</v>
      </c>
      <c r="M41" s="226">
        <v>0.66799999999999993</v>
      </c>
      <c r="N41" s="226">
        <v>0.74</v>
      </c>
      <c r="O41" s="226">
        <v>0.748</v>
      </c>
      <c r="P41" s="226">
        <v>0.77600000000000013</v>
      </c>
      <c r="Q41" s="226">
        <v>0.752</v>
      </c>
      <c r="R41" s="227">
        <f t="shared" si="0"/>
        <v>0.67766666666666664</v>
      </c>
    </row>
    <row r="42" spans="1:18">
      <c r="A42" s="33">
        <v>37</v>
      </c>
      <c r="B42" s="26" t="s">
        <v>468</v>
      </c>
      <c r="C42" s="246" t="s">
        <v>469</v>
      </c>
      <c r="D42" s="247" t="s">
        <v>394</v>
      </c>
      <c r="E42" s="225">
        <v>172</v>
      </c>
      <c r="F42" s="226">
        <v>0.99348837209302321</v>
      </c>
      <c r="G42" s="226">
        <v>1.0353488372093023</v>
      </c>
      <c r="H42" s="226">
        <v>1.0376744186046511</v>
      </c>
      <c r="I42" s="226">
        <v>0.70790697674418612</v>
      </c>
      <c r="J42" s="226">
        <v>0.80232558139534882</v>
      </c>
      <c r="K42" s="226">
        <v>0.92418604651162783</v>
      </c>
      <c r="L42" s="226">
        <v>0.93441860465116278</v>
      </c>
      <c r="M42" s="226">
        <v>1.0055813953488373</v>
      </c>
      <c r="N42" s="226">
        <v>0.93860465116279068</v>
      </c>
      <c r="O42" s="226">
        <v>1.0153488372093022</v>
      </c>
      <c r="P42" s="226">
        <v>1.0069767441860464</v>
      </c>
      <c r="Q42" s="226">
        <v>0.98232558139534887</v>
      </c>
      <c r="R42" s="227">
        <f t="shared" si="0"/>
        <v>0.91682170542635655</v>
      </c>
    </row>
    <row r="43" spans="1:18">
      <c r="A43" s="33">
        <v>38</v>
      </c>
      <c r="B43" s="26" t="s">
        <v>470</v>
      </c>
      <c r="C43" s="246" t="s">
        <v>471</v>
      </c>
      <c r="D43" s="247" t="s">
        <v>394</v>
      </c>
      <c r="E43" s="225">
        <v>314</v>
      </c>
      <c r="F43" s="226">
        <v>0.57070063694267525</v>
      </c>
      <c r="G43" s="226">
        <v>0.58547770700636947</v>
      </c>
      <c r="H43" s="226">
        <v>0.59617834394904468</v>
      </c>
      <c r="I43" s="226">
        <v>0.71898089171974522</v>
      </c>
      <c r="J43" s="226">
        <v>0.67159235668789807</v>
      </c>
      <c r="K43" s="226">
        <v>0.65121019108280254</v>
      </c>
      <c r="L43" s="226">
        <v>0.69401273885350312</v>
      </c>
      <c r="M43" s="226">
        <v>0.76942675159235663</v>
      </c>
      <c r="N43" s="226">
        <v>0.74751592356687901</v>
      </c>
      <c r="O43" s="226">
        <v>0.738343949044586</v>
      </c>
      <c r="P43" s="226">
        <v>0.75464968152866241</v>
      </c>
      <c r="Q43" s="226">
        <v>0.76484076433121029</v>
      </c>
      <c r="R43" s="227">
        <f t="shared" si="0"/>
        <v>0.6323566878980893</v>
      </c>
    </row>
    <row r="44" spans="1:18">
      <c r="A44" s="33">
        <v>39</v>
      </c>
      <c r="B44" s="26" t="s">
        <v>472</v>
      </c>
      <c r="C44" s="246" t="s">
        <v>473</v>
      </c>
      <c r="D44" s="247" t="s">
        <v>397</v>
      </c>
      <c r="E44" s="225">
        <v>200</v>
      </c>
      <c r="F44" s="226">
        <v>0.23200000000000004</v>
      </c>
      <c r="G44" s="226">
        <v>0.26</v>
      </c>
      <c r="H44" s="226">
        <v>0.32719999999999999</v>
      </c>
      <c r="I44" s="226">
        <v>0.25040000000000001</v>
      </c>
      <c r="J44" s="226">
        <v>0.31879999999999997</v>
      </c>
      <c r="K44" s="226">
        <v>0.20679999999999998</v>
      </c>
      <c r="L44" s="226">
        <v>0.17760000000000001</v>
      </c>
      <c r="M44" s="226">
        <v>0.13719999999999999</v>
      </c>
      <c r="N44" s="226">
        <v>0.15079999999999999</v>
      </c>
      <c r="O44" s="226">
        <v>0.184</v>
      </c>
      <c r="P44" s="226">
        <v>0.20679999999999998</v>
      </c>
      <c r="Q44" s="226">
        <v>0.184</v>
      </c>
      <c r="R44" s="227">
        <f t="shared" si="0"/>
        <v>0.2658666666666667</v>
      </c>
    </row>
    <row r="45" spans="1:18">
      <c r="A45" s="33">
        <v>40</v>
      </c>
      <c r="B45" s="26" t="s">
        <v>474</v>
      </c>
      <c r="C45" s="246" t="s">
        <v>475</v>
      </c>
      <c r="D45" s="247" t="s">
        <v>391</v>
      </c>
      <c r="E45" s="225">
        <v>800</v>
      </c>
      <c r="F45" s="226">
        <v>0.76859999999999995</v>
      </c>
      <c r="G45" s="226">
        <v>0.72450000000000003</v>
      </c>
      <c r="H45" s="226">
        <v>0.74519999999999997</v>
      </c>
      <c r="I45" s="226">
        <v>0.67590000000000006</v>
      </c>
      <c r="J45" s="226">
        <v>0.60209999999999997</v>
      </c>
      <c r="K45" s="226">
        <v>0.67590000000000006</v>
      </c>
      <c r="L45" s="226">
        <v>0.67859999999999998</v>
      </c>
      <c r="M45" s="226">
        <v>0.5958</v>
      </c>
      <c r="N45" s="226">
        <v>0.49320000000000003</v>
      </c>
      <c r="O45" s="226">
        <v>0.51300000000000001</v>
      </c>
      <c r="P45" s="226">
        <v>0.5625</v>
      </c>
      <c r="Q45" s="226">
        <v>0.58950000000000002</v>
      </c>
      <c r="R45" s="227">
        <f t="shared" si="0"/>
        <v>0.6987000000000001</v>
      </c>
    </row>
    <row r="46" spans="1:18">
      <c r="A46" s="33">
        <v>41</v>
      </c>
      <c r="B46" s="26" t="s">
        <v>476</v>
      </c>
      <c r="C46" s="246" t="s">
        <v>477</v>
      </c>
      <c r="D46" s="247" t="s">
        <v>394</v>
      </c>
      <c r="E46" s="225">
        <v>333</v>
      </c>
      <c r="F46" s="226">
        <v>0.72720720720720722</v>
      </c>
      <c r="G46" s="226">
        <v>0.7416216216216216</v>
      </c>
      <c r="H46" s="226">
        <v>0.66594594594594592</v>
      </c>
      <c r="I46" s="226">
        <v>0.66954954954954948</v>
      </c>
      <c r="J46" s="226">
        <v>0.74450450450450456</v>
      </c>
      <c r="K46" s="226">
        <v>0.6702702702702702</v>
      </c>
      <c r="L46" s="226">
        <v>0.75531531531531537</v>
      </c>
      <c r="M46" s="226">
        <v>0.6551351351351351</v>
      </c>
      <c r="N46" s="226">
        <v>0.68324324324324315</v>
      </c>
      <c r="O46" s="226">
        <v>0.71783783783783783</v>
      </c>
      <c r="P46" s="226">
        <v>0.68684684684684683</v>
      </c>
      <c r="Q46" s="226">
        <v>0.69909909909909917</v>
      </c>
      <c r="R46" s="227">
        <f t="shared" si="0"/>
        <v>0.70318318318318307</v>
      </c>
    </row>
    <row r="47" spans="1:18">
      <c r="A47" s="33">
        <v>42</v>
      </c>
      <c r="B47" s="26" t="s">
        <v>478</v>
      </c>
      <c r="C47" s="246" t="s">
        <v>479</v>
      </c>
      <c r="D47" s="247" t="s">
        <v>394</v>
      </c>
      <c r="E47" s="225">
        <v>370</v>
      </c>
      <c r="F47" s="226">
        <v>0.76864864864864857</v>
      </c>
      <c r="G47" s="226">
        <v>0.84324324324324329</v>
      </c>
      <c r="H47" s="226">
        <v>0.85945945945945945</v>
      </c>
      <c r="I47" s="226">
        <v>0.82378378378378381</v>
      </c>
      <c r="J47" s="226">
        <v>0.82702702702702702</v>
      </c>
      <c r="K47" s="226">
        <v>0.72843243243243239</v>
      </c>
      <c r="L47" s="226">
        <v>1.1331891891891892</v>
      </c>
      <c r="M47" s="226">
        <v>0.96843243243243238</v>
      </c>
      <c r="N47" s="226">
        <v>1.1993513513513514</v>
      </c>
      <c r="O47" s="226">
        <v>1.0650810810810811</v>
      </c>
      <c r="P47" s="226">
        <v>0.95740540540540542</v>
      </c>
      <c r="Q47" s="226">
        <v>0.90421621621621617</v>
      </c>
      <c r="R47" s="227">
        <f t="shared" si="0"/>
        <v>0.80843243243243246</v>
      </c>
    </row>
    <row r="48" spans="1:18">
      <c r="A48" s="33">
        <v>43</v>
      </c>
      <c r="B48" s="26" t="s">
        <v>480</v>
      </c>
      <c r="C48" s="246" t="s">
        <v>481</v>
      </c>
      <c r="D48" s="247" t="s">
        <v>394</v>
      </c>
      <c r="E48" s="225">
        <v>178</v>
      </c>
      <c r="F48" s="226">
        <v>0.75550561797752802</v>
      </c>
      <c r="G48" s="226">
        <v>0.81213483146067422</v>
      </c>
      <c r="H48" s="226">
        <v>0.87730337078651688</v>
      </c>
      <c r="I48" s="226">
        <v>0.84179775280898883</v>
      </c>
      <c r="J48" s="226">
        <v>0.92044943820224723</v>
      </c>
      <c r="K48" s="226">
        <v>0.94471910112359547</v>
      </c>
      <c r="L48" s="226">
        <v>0.84764044943820227</v>
      </c>
      <c r="M48" s="226">
        <v>0.91146067415730347</v>
      </c>
      <c r="N48" s="226">
        <v>0.92044943820224723</v>
      </c>
      <c r="O48" s="226">
        <v>0.93348314606741567</v>
      </c>
      <c r="P48" s="226">
        <v>0.86112359550561801</v>
      </c>
      <c r="Q48" s="226">
        <v>0.85438202247190997</v>
      </c>
      <c r="R48" s="227">
        <f t="shared" si="0"/>
        <v>0.85865168539325853</v>
      </c>
    </row>
    <row r="49" spans="1:18">
      <c r="A49" s="33">
        <v>44</v>
      </c>
      <c r="B49" s="26" t="s">
        <v>482</v>
      </c>
      <c r="C49" s="246" t="s">
        <v>483</v>
      </c>
      <c r="D49" s="247" t="s">
        <v>394</v>
      </c>
      <c r="E49" s="225">
        <v>145</v>
      </c>
      <c r="F49" s="226">
        <v>0.94234482758620697</v>
      </c>
      <c r="G49" s="226">
        <v>0.92303448275862077</v>
      </c>
      <c r="H49" s="226">
        <v>0.93020689655172406</v>
      </c>
      <c r="I49" s="226">
        <v>1.0223448275862068</v>
      </c>
      <c r="J49" s="226">
        <v>1.0046896551724138</v>
      </c>
      <c r="K49" s="226">
        <v>1.0035862068965518</v>
      </c>
      <c r="L49" s="226">
        <v>1.0466206896551726</v>
      </c>
      <c r="M49" s="226">
        <v>0</v>
      </c>
      <c r="N49" s="226">
        <v>0</v>
      </c>
      <c r="O49" s="226">
        <v>0</v>
      </c>
      <c r="P49" s="226">
        <v>1.0813793103448277</v>
      </c>
      <c r="Q49" s="226">
        <v>1.1040000000000001</v>
      </c>
      <c r="R49" s="227">
        <f t="shared" si="0"/>
        <v>0.9710344827586207</v>
      </c>
    </row>
    <row r="50" spans="1:18">
      <c r="A50" s="33">
        <v>45</v>
      </c>
      <c r="B50" s="26" t="s">
        <v>484</v>
      </c>
      <c r="C50" s="246" t="s">
        <v>485</v>
      </c>
      <c r="D50" s="247" t="s">
        <v>397</v>
      </c>
      <c r="E50" s="225">
        <v>167</v>
      </c>
      <c r="F50" s="226">
        <v>0.27305389221556886</v>
      </c>
      <c r="G50" s="226">
        <v>0.29029940119760483</v>
      </c>
      <c r="H50" s="226">
        <v>7.5688622754491022E-2</v>
      </c>
      <c r="I50" s="226">
        <v>0.28263473053892213</v>
      </c>
      <c r="J50" s="226">
        <v>0.20311377245508982</v>
      </c>
      <c r="K50" s="226">
        <v>0.13652694610778443</v>
      </c>
      <c r="L50" s="226">
        <v>0.12694610778443113</v>
      </c>
      <c r="M50" s="226">
        <v>0.29125748502994014</v>
      </c>
      <c r="N50" s="226">
        <v>0.2998802395209581</v>
      </c>
      <c r="O50" s="226">
        <v>0.33245508982035932</v>
      </c>
      <c r="P50" s="226">
        <v>0.37077844311377245</v>
      </c>
      <c r="Q50" s="226">
        <v>0.44215568862275445</v>
      </c>
      <c r="R50" s="227">
        <f t="shared" si="0"/>
        <v>0.21021956087824353</v>
      </c>
    </row>
    <row r="51" spans="1:18">
      <c r="A51" s="33">
        <v>46</v>
      </c>
      <c r="B51" s="26" t="s">
        <v>486</v>
      </c>
      <c r="C51" s="246" t="s">
        <v>487</v>
      </c>
      <c r="D51" s="247" t="s">
        <v>394</v>
      </c>
      <c r="E51" s="225">
        <v>180</v>
      </c>
      <c r="F51" s="226">
        <v>1.1035555555555554</v>
      </c>
      <c r="G51" s="226">
        <v>1.1244444444444446</v>
      </c>
      <c r="H51" s="226">
        <v>1.0657777777777777</v>
      </c>
      <c r="I51" s="226">
        <v>0.996</v>
      </c>
      <c r="J51" s="226">
        <v>1.0293333333333334</v>
      </c>
      <c r="K51" s="226">
        <v>1.1186666666666665</v>
      </c>
      <c r="L51" s="226">
        <v>1.1479999999999999</v>
      </c>
      <c r="M51" s="226">
        <v>1.1604444444444444</v>
      </c>
      <c r="N51" s="226">
        <v>1.0760000000000001</v>
      </c>
      <c r="O51" s="226">
        <v>1.0577777777777777</v>
      </c>
      <c r="P51" s="226">
        <v>1.0960000000000001</v>
      </c>
      <c r="Q51" s="226">
        <v>1.0964444444444446</v>
      </c>
      <c r="R51" s="227">
        <f t="shared" si="0"/>
        <v>1.0729629629629629</v>
      </c>
    </row>
    <row r="52" spans="1:18">
      <c r="A52" s="33">
        <v>47</v>
      </c>
      <c r="B52" s="26" t="s">
        <v>488</v>
      </c>
      <c r="C52" s="246" t="s">
        <v>489</v>
      </c>
      <c r="D52" s="247" t="s">
        <v>394</v>
      </c>
      <c r="E52" s="225">
        <v>184</v>
      </c>
      <c r="F52" s="226">
        <v>0.76217391304347826</v>
      </c>
      <c r="G52" s="226">
        <v>1.1317391304347826</v>
      </c>
      <c r="H52" s="226">
        <v>1.1521739130434783</v>
      </c>
      <c r="I52" s="226">
        <v>1.2095652173913043</v>
      </c>
      <c r="J52" s="226">
        <v>1.1399999999999999</v>
      </c>
      <c r="K52" s="226">
        <v>1.2165217391304348</v>
      </c>
      <c r="L52" s="226">
        <v>1.1843478260869564</v>
      </c>
      <c r="M52" s="226">
        <v>1.1495652173913045</v>
      </c>
      <c r="N52" s="226">
        <v>1.1991304347826086</v>
      </c>
      <c r="O52" s="226">
        <v>1.1426086956521737</v>
      </c>
      <c r="P52" s="226">
        <v>1.2547826086956524</v>
      </c>
      <c r="Q52" s="226">
        <v>1.2252173913043478</v>
      </c>
      <c r="R52" s="227">
        <f t="shared" si="0"/>
        <v>1.1020289855072463</v>
      </c>
    </row>
    <row r="53" spans="1:18">
      <c r="A53" s="33">
        <v>48</v>
      </c>
      <c r="B53" s="26" t="s">
        <v>490</v>
      </c>
      <c r="C53" s="246" t="s">
        <v>491</v>
      </c>
      <c r="D53" s="247" t="s">
        <v>394</v>
      </c>
      <c r="E53" s="225">
        <v>163</v>
      </c>
      <c r="F53" s="226">
        <v>0.90257668711656447</v>
      </c>
      <c r="G53" s="226">
        <v>0.88687116564417179</v>
      </c>
      <c r="H53" s="226">
        <v>0.91730061349693259</v>
      </c>
      <c r="I53" s="226">
        <v>0.94380368098159506</v>
      </c>
      <c r="J53" s="226">
        <v>1.0247852760736198</v>
      </c>
      <c r="K53" s="226">
        <v>1.0007361963190184</v>
      </c>
      <c r="L53" s="226">
        <v>1.1121472392638037</v>
      </c>
      <c r="M53" s="226">
        <v>1.1808588957055215</v>
      </c>
      <c r="N53" s="226">
        <v>1.3266257668711656</v>
      </c>
      <c r="O53" s="226">
        <v>1.0404907975460123</v>
      </c>
      <c r="P53" s="226">
        <v>1.0071165644171778</v>
      </c>
      <c r="Q53" s="226">
        <v>0.9712883435582822</v>
      </c>
      <c r="R53" s="227">
        <f t="shared" si="0"/>
        <v>0.94601226993865051</v>
      </c>
    </row>
    <row r="54" spans="1:18">
      <c r="A54" s="33">
        <v>49</v>
      </c>
      <c r="B54" s="26" t="s">
        <v>492</v>
      </c>
      <c r="C54" s="246" t="s">
        <v>493</v>
      </c>
      <c r="D54" s="247" t="s">
        <v>394</v>
      </c>
      <c r="E54" s="225">
        <v>185</v>
      </c>
      <c r="F54" s="226">
        <v>0.99632432432432427</v>
      </c>
      <c r="G54" s="226">
        <v>1.0205405405405406</v>
      </c>
      <c r="H54" s="226">
        <v>0.96908108108108104</v>
      </c>
      <c r="I54" s="226">
        <v>0.9768648648648649</v>
      </c>
      <c r="J54" s="226">
        <v>0.9314594594594594</v>
      </c>
      <c r="K54" s="226">
        <v>0.94659459459459461</v>
      </c>
      <c r="L54" s="226">
        <v>1.0196756756756757</v>
      </c>
      <c r="M54" s="226">
        <v>1.0313513513513513</v>
      </c>
      <c r="N54" s="226">
        <v>0.91675675675675672</v>
      </c>
      <c r="O54" s="226">
        <v>0.95524324324324328</v>
      </c>
      <c r="P54" s="226">
        <v>1.0071351351351352</v>
      </c>
      <c r="Q54" s="226">
        <v>0.98378378378378384</v>
      </c>
      <c r="R54" s="227">
        <f t="shared" si="0"/>
        <v>0.97347747747747759</v>
      </c>
    </row>
    <row r="55" spans="1:18">
      <c r="A55" s="33">
        <v>50</v>
      </c>
      <c r="B55" s="26" t="s">
        <v>494</v>
      </c>
      <c r="C55" s="246" t="s">
        <v>495</v>
      </c>
      <c r="D55" s="247" t="s">
        <v>394</v>
      </c>
      <c r="E55" s="225">
        <v>655</v>
      </c>
      <c r="F55" s="226">
        <v>0.90816901408450712</v>
      </c>
      <c r="G55" s="226">
        <v>0.73149295774647893</v>
      </c>
      <c r="H55" s="226">
        <v>0.7341971830985915</v>
      </c>
      <c r="I55" s="226">
        <v>1.0172394366197184</v>
      </c>
      <c r="J55" s="226">
        <v>0.76078873239436617</v>
      </c>
      <c r="K55" s="226">
        <v>1.007774647887324</v>
      </c>
      <c r="L55" s="226">
        <v>1.1091830985915494</v>
      </c>
      <c r="M55" s="226">
        <v>1.0956619718309861</v>
      </c>
      <c r="N55" s="226">
        <v>1.2191549295774649</v>
      </c>
      <c r="O55" s="226">
        <v>1.3282253521126761</v>
      </c>
      <c r="P55" s="226">
        <v>0.7465038167938931</v>
      </c>
      <c r="Q55" s="226">
        <v>0.86229007633587784</v>
      </c>
      <c r="R55" s="227">
        <f t="shared" si="0"/>
        <v>0.85994366197183103</v>
      </c>
    </row>
    <row r="56" spans="1:18">
      <c r="A56" s="33">
        <v>51</v>
      </c>
      <c r="B56" s="26" t="s">
        <v>496</v>
      </c>
      <c r="C56" s="246" t="s">
        <v>497</v>
      </c>
      <c r="D56" s="247" t="s">
        <v>391</v>
      </c>
      <c r="E56" s="225">
        <v>220</v>
      </c>
      <c r="F56" s="226">
        <v>0.96436363636363631</v>
      </c>
      <c r="G56" s="226">
        <v>1.0414545454545454</v>
      </c>
      <c r="H56" s="226">
        <v>1.208</v>
      </c>
      <c r="I56" s="226">
        <v>0.97890909090909084</v>
      </c>
      <c r="J56" s="226">
        <v>0.79272727272727272</v>
      </c>
      <c r="K56" s="226">
        <v>0.8290909090909091</v>
      </c>
      <c r="L56" s="226">
        <v>0.76581818181818195</v>
      </c>
      <c r="M56" s="226">
        <v>0.58181818181818179</v>
      </c>
      <c r="N56" s="226">
        <v>0.56290909090909091</v>
      </c>
      <c r="O56" s="226">
        <v>0.5214545454545455</v>
      </c>
      <c r="P56" s="226">
        <v>0.68727272727272726</v>
      </c>
      <c r="Q56" s="226">
        <v>0.74181818181818182</v>
      </c>
      <c r="R56" s="227">
        <f t="shared" si="0"/>
        <v>0.96909090909090911</v>
      </c>
    </row>
    <row r="57" spans="1:18">
      <c r="A57" s="33">
        <v>52</v>
      </c>
      <c r="B57" s="26" t="s">
        <v>498</v>
      </c>
      <c r="C57" s="246" t="s">
        <v>499</v>
      </c>
      <c r="D57" s="247" t="s">
        <v>391</v>
      </c>
      <c r="E57" s="225">
        <v>200</v>
      </c>
      <c r="F57" s="226">
        <v>0.91439999999999999</v>
      </c>
      <c r="G57" s="226">
        <v>1.016</v>
      </c>
      <c r="H57" s="226">
        <v>1.0224</v>
      </c>
      <c r="I57" s="226">
        <v>0.95679999999999987</v>
      </c>
      <c r="J57" s="226">
        <v>0.94959999999999989</v>
      </c>
      <c r="K57" s="226">
        <v>0.87360000000000004</v>
      </c>
      <c r="L57" s="226">
        <v>0.81279999999999997</v>
      </c>
      <c r="M57" s="226">
        <v>0.86480000000000001</v>
      </c>
      <c r="N57" s="226">
        <v>0.8216</v>
      </c>
      <c r="O57" s="226">
        <v>0.90319999999999989</v>
      </c>
      <c r="P57" s="226">
        <v>0.93200000000000005</v>
      </c>
      <c r="Q57" s="226">
        <v>0.85439999999999994</v>
      </c>
      <c r="R57" s="227">
        <f t="shared" si="0"/>
        <v>0.95546666666666658</v>
      </c>
    </row>
    <row r="58" spans="1:18">
      <c r="A58" s="33">
        <v>53</v>
      </c>
      <c r="B58" s="26" t="s">
        <v>500</v>
      </c>
      <c r="C58" s="246" t="s">
        <v>501</v>
      </c>
      <c r="D58" s="247" t="s">
        <v>397</v>
      </c>
      <c r="E58" s="225">
        <v>110</v>
      </c>
      <c r="F58" s="226">
        <v>0.37818181818181817</v>
      </c>
      <c r="G58" s="226">
        <v>0.37090909090909097</v>
      </c>
      <c r="H58" s="226">
        <v>0.29818181818181821</v>
      </c>
      <c r="I58" s="226">
        <v>0.18909090909090909</v>
      </c>
      <c r="J58" s="226">
        <v>0.2290909090909091</v>
      </c>
      <c r="K58" s="226">
        <v>0.27272727272727271</v>
      </c>
      <c r="L58" s="226">
        <v>0.22545454545454546</v>
      </c>
      <c r="M58" s="226">
        <v>0.25454545454545452</v>
      </c>
      <c r="N58" s="226">
        <v>0.2690909090909091</v>
      </c>
      <c r="O58" s="226">
        <v>0.23636363636363636</v>
      </c>
      <c r="P58" s="226">
        <v>0.29454545454545455</v>
      </c>
      <c r="Q58" s="226">
        <v>0.32363636363636367</v>
      </c>
      <c r="R58" s="227">
        <f t="shared" si="0"/>
        <v>0.28969696969696968</v>
      </c>
    </row>
    <row r="59" spans="1:18">
      <c r="A59" s="33">
        <v>54</v>
      </c>
      <c r="B59" s="26" t="s">
        <v>502</v>
      </c>
      <c r="C59" s="246" t="s">
        <v>501</v>
      </c>
      <c r="D59" s="247" t="s">
        <v>397</v>
      </c>
      <c r="E59" s="225">
        <v>260</v>
      </c>
      <c r="F59" s="226">
        <v>0.2603076923076923</v>
      </c>
      <c r="G59" s="226">
        <v>0.2363076923076923</v>
      </c>
      <c r="H59" s="226">
        <v>0.24</v>
      </c>
      <c r="I59" s="226">
        <v>0.20615384615384616</v>
      </c>
      <c r="J59" s="226">
        <v>0.20553846153846153</v>
      </c>
      <c r="K59" s="226">
        <v>0.23015384615384615</v>
      </c>
      <c r="L59" s="226">
        <v>0.15569230769230769</v>
      </c>
      <c r="M59" s="226">
        <v>0.14030769230769233</v>
      </c>
      <c r="N59" s="226">
        <v>0.15076923076923077</v>
      </c>
      <c r="O59" s="226">
        <v>0.1833846153846154</v>
      </c>
      <c r="P59" s="226">
        <v>0.1513846153846154</v>
      </c>
      <c r="Q59" s="226">
        <v>0.18276923076923079</v>
      </c>
      <c r="R59" s="227">
        <f t="shared" si="0"/>
        <v>0.22974358974358974</v>
      </c>
    </row>
    <row r="60" spans="1:18">
      <c r="A60" s="33">
        <v>55</v>
      </c>
      <c r="B60" s="26" t="s">
        <v>503</v>
      </c>
      <c r="C60" s="246" t="s">
        <v>501</v>
      </c>
      <c r="D60" s="247" t="s">
        <v>397</v>
      </c>
      <c r="E60" s="225">
        <v>130</v>
      </c>
      <c r="F60" s="226">
        <v>0.34092307692307694</v>
      </c>
      <c r="G60" s="226">
        <v>0.4061538461538462</v>
      </c>
      <c r="H60" s="226">
        <v>0.45538461538461533</v>
      </c>
      <c r="I60" s="226">
        <v>0.38030769230769229</v>
      </c>
      <c r="J60" s="226">
        <v>0.37784615384615389</v>
      </c>
      <c r="K60" s="226">
        <v>0.36430769230769228</v>
      </c>
      <c r="L60" s="226">
        <v>0.31507692307692309</v>
      </c>
      <c r="M60" s="226">
        <v>0.23384615384615384</v>
      </c>
      <c r="N60" s="226">
        <v>0.25969230769230767</v>
      </c>
      <c r="O60" s="226">
        <v>0.27323076923076928</v>
      </c>
      <c r="P60" s="226">
        <v>0.24492307692307694</v>
      </c>
      <c r="Q60" s="226">
        <v>0.34830769230769232</v>
      </c>
      <c r="R60" s="227">
        <f t="shared" si="0"/>
        <v>0.38748717948717948</v>
      </c>
    </row>
    <row r="61" spans="1:18">
      <c r="A61" s="33">
        <v>56</v>
      </c>
      <c r="B61" s="26" t="s">
        <v>504</v>
      </c>
      <c r="C61" s="246" t="s">
        <v>463</v>
      </c>
      <c r="D61" s="247" t="s">
        <v>397</v>
      </c>
      <c r="E61" s="225">
        <v>155.55555555555554</v>
      </c>
      <c r="F61" s="226">
        <v>0.31268571428571429</v>
      </c>
      <c r="G61" s="226">
        <v>0.38982857142857147</v>
      </c>
      <c r="H61" s="226">
        <v>0.38674285714285717</v>
      </c>
      <c r="I61" s="226">
        <v>0.29005714285714285</v>
      </c>
      <c r="J61" s="226">
        <v>0.35485714285714287</v>
      </c>
      <c r="K61" s="226">
        <v>0.31165714285714285</v>
      </c>
      <c r="L61" s="226">
        <v>0.2715428571428572</v>
      </c>
      <c r="M61" s="226">
        <v>0.18205714285714286</v>
      </c>
      <c r="N61" s="226">
        <v>0.16251428571428572</v>
      </c>
      <c r="O61" s="226">
        <v>0.16560000000000002</v>
      </c>
      <c r="P61" s="226">
        <v>0.14605714285714286</v>
      </c>
      <c r="Q61" s="226">
        <v>0.19337142857142858</v>
      </c>
      <c r="R61" s="227">
        <f t="shared" si="0"/>
        <v>0.34097142857142854</v>
      </c>
    </row>
    <row r="62" spans="1:18">
      <c r="A62" s="33">
        <v>57</v>
      </c>
      <c r="B62" s="26" t="s">
        <v>505</v>
      </c>
      <c r="C62" s="246" t="s">
        <v>506</v>
      </c>
      <c r="D62" s="247" t="s">
        <v>397</v>
      </c>
      <c r="E62" s="225">
        <v>320</v>
      </c>
      <c r="F62" s="226">
        <v>0.31375000000000003</v>
      </c>
      <c r="G62" s="226">
        <v>0.35900000000000004</v>
      </c>
      <c r="H62" s="226">
        <v>0.33550000000000002</v>
      </c>
      <c r="I62" s="226">
        <v>0.32050000000000001</v>
      </c>
      <c r="J62" s="226">
        <v>0.3085</v>
      </c>
      <c r="K62" s="226">
        <v>0.28149999999999997</v>
      </c>
      <c r="L62" s="226">
        <v>0.28949999999999998</v>
      </c>
      <c r="M62" s="226">
        <v>0.22275</v>
      </c>
      <c r="N62" s="226">
        <v>0.20650000000000004</v>
      </c>
      <c r="O62" s="226">
        <v>0.21274999999999999</v>
      </c>
      <c r="P62" s="226">
        <v>0.22325</v>
      </c>
      <c r="Q62" s="226">
        <v>0.21549999999999997</v>
      </c>
      <c r="R62" s="227">
        <f t="shared" si="0"/>
        <v>0.3197916666666667</v>
      </c>
    </row>
    <row r="63" spans="1:18">
      <c r="A63" s="33">
        <v>58</v>
      </c>
      <c r="B63" s="26" t="s">
        <v>507</v>
      </c>
      <c r="C63" s="246" t="s">
        <v>501</v>
      </c>
      <c r="D63" s="247" t="s">
        <v>397</v>
      </c>
      <c r="E63" s="225">
        <v>650</v>
      </c>
      <c r="F63" s="226">
        <v>0.5014153846153846</v>
      </c>
      <c r="G63" s="226">
        <v>0.85883076923076929</v>
      </c>
      <c r="H63" s="226">
        <v>0.81796923076923067</v>
      </c>
      <c r="I63" s="226">
        <v>0.70240000000000002</v>
      </c>
      <c r="J63" s="226">
        <v>0.40799999999999997</v>
      </c>
      <c r="K63" s="226">
        <v>0.75015384615384606</v>
      </c>
      <c r="L63" s="226">
        <v>0.54338461538461535</v>
      </c>
      <c r="M63" s="226">
        <v>0.10461538461538461</v>
      </c>
      <c r="N63" s="226">
        <v>0.14276923076923076</v>
      </c>
      <c r="O63" s="226">
        <v>0.63384615384615384</v>
      </c>
      <c r="P63" s="226">
        <v>0.69969230769230761</v>
      </c>
      <c r="Q63" s="226">
        <v>0.7384615384615385</v>
      </c>
      <c r="R63" s="227">
        <f t="shared" si="0"/>
        <v>0.67312820512820515</v>
      </c>
    </row>
    <row r="64" spans="1:18">
      <c r="A64" s="33">
        <v>59</v>
      </c>
      <c r="B64" s="26" t="s">
        <v>508</v>
      </c>
      <c r="C64" s="246" t="s">
        <v>509</v>
      </c>
      <c r="D64" s="247" t="s">
        <v>394</v>
      </c>
      <c r="E64" s="225">
        <v>245</v>
      </c>
      <c r="F64" s="226">
        <v>0.85616326530612241</v>
      </c>
      <c r="G64" s="226">
        <v>0.87640816326530624</v>
      </c>
      <c r="H64" s="226">
        <v>0.78889795918367345</v>
      </c>
      <c r="I64" s="226">
        <v>0.82351020408163267</v>
      </c>
      <c r="J64" s="226">
        <v>0.76604081632653065</v>
      </c>
      <c r="K64" s="226">
        <v>0.84767346938775512</v>
      </c>
      <c r="L64" s="226">
        <v>0.79281632653061218</v>
      </c>
      <c r="M64" s="226">
        <v>0.70334693877551013</v>
      </c>
      <c r="N64" s="226">
        <v>0.67330612244897958</v>
      </c>
      <c r="O64" s="226">
        <v>0.75428571428571434</v>
      </c>
      <c r="P64" s="226">
        <v>0.70595918367346944</v>
      </c>
      <c r="Q64" s="226">
        <v>0.69746938775510203</v>
      </c>
      <c r="R64" s="227">
        <f t="shared" si="0"/>
        <v>0.82644897959183661</v>
      </c>
    </row>
    <row r="65" spans="1:18">
      <c r="A65" s="33">
        <v>60</v>
      </c>
      <c r="B65" s="26" t="s">
        <v>510</v>
      </c>
      <c r="C65" s="246" t="s">
        <v>511</v>
      </c>
      <c r="D65" s="247" t="s">
        <v>397</v>
      </c>
      <c r="E65" s="225">
        <v>256</v>
      </c>
      <c r="F65" s="226">
        <v>0.30499999999999999</v>
      </c>
      <c r="G65" s="226">
        <v>0.35500000000000004</v>
      </c>
      <c r="H65" s="226">
        <v>0.48562500000000003</v>
      </c>
      <c r="I65" s="226">
        <v>0.36625000000000002</v>
      </c>
      <c r="J65" s="226">
        <v>0.40687500000000004</v>
      </c>
      <c r="K65" s="226">
        <v>0.38187500000000002</v>
      </c>
      <c r="L65" s="226">
        <v>0.29375000000000001</v>
      </c>
      <c r="M65" s="226">
        <v>0.255</v>
      </c>
      <c r="N65" s="226">
        <v>0.16</v>
      </c>
      <c r="O65" s="226">
        <v>0.169375</v>
      </c>
      <c r="P65" s="226">
        <v>0.24312499999999998</v>
      </c>
      <c r="Q65" s="226">
        <v>0.333125</v>
      </c>
      <c r="R65" s="227">
        <f t="shared" si="0"/>
        <v>0.38343750000000004</v>
      </c>
    </row>
    <row r="66" spans="1:18">
      <c r="A66" s="33">
        <v>61</v>
      </c>
      <c r="B66" s="26" t="s">
        <v>512</v>
      </c>
      <c r="C66" s="246" t="s">
        <v>513</v>
      </c>
      <c r="D66" s="247" t="s">
        <v>391</v>
      </c>
      <c r="E66" s="225">
        <v>230</v>
      </c>
      <c r="F66" s="226">
        <v>0.48834782608695654</v>
      </c>
      <c r="G66" s="226">
        <v>0.46956521739130436</v>
      </c>
      <c r="H66" s="226">
        <v>0.54052173913043478</v>
      </c>
      <c r="I66" s="226">
        <v>0.46643478260869559</v>
      </c>
      <c r="J66" s="226">
        <v>0.46121739130434786</v>
      </c>
      <c r="K66" s="226">
        <v>0.45808695652173914</v>
      </c>
      <c r="L66" s="226">
        <v>0.42469565217391309</v>
      </c>
      <c r="M66" s="226">
        <v>0.35791304347826086</v>
      </c>
      <c r="N66" s="226">
        <v>0.35582608695652168</v>
      </c>
      <c r="O66" s="226">
        <v>0.35791304347826086</v>
      </c>
      <c r="P66" s="226">
        <v>0.37460869565217392</v>
      </c>
      <c r="Q66" s="226">
        <v>0.40173913043478265</v>
      </c>
      <c r="R66" s="227">
        <f t="shared" si="0"/>
        <v>0.48069565217391313</v>
      </c>
    </row>
    <row r="67" spans="1:18">
      <c r="A67" s="33">
        <v>62</v>
      </c>
      <c r="B67" s="26" t="s">
        <v>514</v>
      </c>
      <c r="C67" s="246" t="s">
        <v>515</v>
      </c>
      <c r="D67" s="247" t="s">
        <v>394</v>
      </c>
      <c r="E67" s="225">
        <v>445</v>
      </c>
      <c r="F67" s="226">
        <v>0.79496629213483139</v>
      </c>
      <c r="G67" s="226">
        <v>0.8213932584269662</v>
      </c>
      <c r="H67" s="226">
        <v>0.82516853932584266</v>
      </c>
      <c r="I67" s="226">
        <v>0.7572134831460674</v>
      </c>
      <c r="J67" s="226">
        <v>0.91146067415730347</v>
      </c>
      <c r="K67" s="226">
        <v>0.88503370786516844</v>
      </c>
      <c r="L67" s="226">
        <v>0.95137078651685392</v>
      </c>
      <c r="M67" s="226">
        <v>0.92170786516853931</v>
      </c>
      <c r="N67" s="226">
        <v>0.9249438202247191</v>
      </c>
      <c r="O67" s="226">
        <v>0.94328089887640443</v>
      </c>
      <c r="P67" s="226">
        <v>0.98319101123595498</v>
      </c>
      <c r="Q67" s="226">
        <v>0.86885393258426968</v>
      </c>
      <c r="R67" s="227">
        <f t="shared" si="0"/>
        <v>0.83253932584269652</v>
      </c>
    </row>
    <row r="68" spans="1:18">
      <c r="A68" s="33">
        <v>63</v>
      </c>
      <c r="B68" s="26" t="s">
        <v>516</v>
      </c>
      <c r="C68" s="246" t="s">
        <v>517</v>
      </c>
      <c r="D68" s="247" t="s">
        <v>397</v>
      </c>
      <c r="E68" s="225">
        <v>375</v>
      </c>
      <c r="F68" s="226">
        <v>0.37568000000000001</v>
      </c>
      <c r="G68" s="226">
        <v>0.34111999999999998</v>
      </c>
      <c r="H68" s="226">
        <v>9.7279999999999991E-2</v>
      </c>
      <c r="I68" s="226">
        <v>0.25535999999999998</v>
      </c>
      <c r="J68" s="226">
        <v>0.31423999999999996</v>
      </c>
      <c r="K68" s="226">
        <v>0.34240000000000004</v>
      </c>
      <c r="L68" s="226">
        <v>0.29824000000000001</v>
      </c>
      <c r="M68" s="226">
        <v>0.22848000000000002</v>
      </c>
      <c r="N68" s="226">
        <v>0.19968</v>
      </c>
      <c r="O68" s="226">
        <v>0.17856000000000002</v>
      </c>
      <c r="P68" s="226">
        <v>0.22080000000000002</v>
      </c>
      <c r="Q68" s="226">
        <v>0.25535999999999998</v>
      </c>
      <c r="R68" s="227">
        <f t="shared" si="0"/>
        <v>0.28767999999999999</v>
      </c>
    </row>
    <row r="69" spans="1:18">
      <c r="A69" s="33">
        <v>64</v>
      </c>
      <c r="B69" s="26" t="s">
        <v>518</v>
      </c>
      <c r="C69" s="246" t="s">
        <v>519</v>
      </c>
      <c r="D69" s="247" t="s">
        <v>391</v>
      </c>
      <c r="E69" s="225">
        <v>117</v>
      </c>
      <c r="F69" s="226">
        <v>1.0639316239316239</v>
      </c>
      <c r="G69" s="226">
        <v>1.0803418803418805</v>
      </c>
      <c r="H69" s="226">
        <v>1.1842735042735042</v>
      </c>
      <c r="I69" s="226">
        <v>1.0283760683760685</v>
      </c>
      <c r="J69" s="226">
        <v>0.40752136752136753</v>
      </c>
      <c r="K69" s="226">
        <v>0.9326495726495726</v>
      </c>
      <c r="L69" s="226">
        <v>0.69606837606837602</v>
      </c>
      <c r="M69" s="226">
        <v>0.67418803418803419</v>
      </c>
      <c r="N69" s="226">
        <v>0.63863247863247863</v>
      </c>
      <c r="O69" s="226">
        <v>0.71247863247863252</v>
      </c>
      <c r="P69" s="226">
        <v>0.59623931623931625</v>
      </c>
      <c r="Q69" s="226">
        <v>0.82051282051282048</v>
      </c>
      <c r="R69" s="227">
        <f t="shared" si="0"/>
        <v>0.94951566951566957</v>
      </c>
    </row>
    <row r="70" spans="1:18">
      <c r="A70" s="33">
        <v>65</v>
      </c>
      <c r="B70" s="26" t="s">
        <v>520</v>
      </c>
      <c r="C70" s="246" t="s">
        <v>521</v>
      </c>
      <c r="D70" s="247" t="s">
        <v>397</v>
      </c>
      <c r="E70" s="225">
        <v>423</v>
      </c>
      <c r="F70" s="226">
        <v>0.16832151300236406</v>
      </c>
      <c r="G70" s="226">
        <v>0.18723404255319151</v>
      </c>
      <c r="H70" s="226">
        <v>0.2250591016548463</v>
      </c>
      <c r="I70" s="226">
        <v>0.21749408983451538</v>
      </c>
      <c r="J70" s="226">
        <v>0.22695035460992907</v>
      </c>
      <c r="K70" s="226">
        <v>0.20803782505910165</v>
      </c>
      <c r="L70" s="226">
        <v>0.2250591016548463</v>
      </c>
      <c r="M70" s="226">
        <v>0.16453900709219857</v>
      </c>
      <c r="N70" s="226">
        <v>0.16643026004728131</v>
      </c>
      <c r="O70" s="226">
        <v>0.15130023640661938</v>
      </c>
      <c r="P70" s="226">
        <v>0.10212765957446809</v>
      </c>
      <c r="Q70" s="226">
        <v>0.15130023640661938</v>
      </c>
      <c r="R70" s="227">
        <f t="shared" si="0"/>
        <v>0.20551615445232466</v>
      </c>
    </row>
    <row r="71" spans="1:18">
      <c r="A71" s="33">
        <v>66</v>
      </c>
      <c r="B71" s="26" t="s">
        <v>522</v>
      </c>
      <c r="C71" s="246" t="s">
        <v>523</v>
      </c>
      <c r="D71" s="247" t="s">
        <v>397</v>
      </c>
      <c r="E71" s="225">
        <v>400</v>
      </c>
      <c r="F71" s="226">
        <v>0.154</v>
      </c>
      <c r="G71" s="226">
        <v>0.15</v>
      </c>
      <c r="H71" s="226">
        <v>0.14599999999999999</v>
      </c>
      <c r="I71" s="226">
        <v>0.04</v>
      </c>
      <c r="J71" s="226">
        <v>1.4000000000000002E-2</v>
      </c>
      <c r="K71" s="226">
        <v>1.4000000000000002E-2</v>
      </c>
      <c r="L71" s="226">
        <v>1.4000000000000002E-2</v>
      </c>
      <c r="M71" s="226">
        <v>1.4000000000000002E-2</v>
      </c>
      <c r="N71" s="226">
        <v>1.4000000000000002E-2</v>
      </c>
      <c r="O71" s="226">
        <v>1.4000000000000002E-2</v>
      </c>
      <c r="P71" s="226">
        <v>1.6E-2</v>
      </c>
      <c r="Q71" s="226">
        <v>1.4000000000000002E-2</v>
      </c>
      <c r="R71" s="227">
        <f t="shared" si="0"/>
        <v>8.6333333333333317E-2</v>
      </c>
    </row>
    <row r="72" spans="1:18">
      <c r="A72" s="33">
        <v>67</v>
      </c>
      <c r="B72" s="26" t="s">
        <v>524</v>
      </c>
      <c r="C72" s="246" t="s">
        <v>523</v>
      </c>
      <c r="D72" s="247" t="s">
        <v>397</v>
      </c>
      <c r="E72" s="225">
        <v>259</v>
      </c>
      <c r="F72" s="226">
        <v>5.0038610038610036E-2</v>
      </c>
      <c r="G72" s="226">
        <v>4.4478764478764476E-2</v>
      </c>
      <c r="H72" s="226">
        <v>5.0038610038610036E-2</v>
      </c>
      <c r="I72" s="226">
        <v>0.11305019305019305</v>
      </c>
      <c r="J72" s="226">
        <v>0.11675675675675676</v>
      </c>
      <c r="K72" s="226">
        <v>0.12231660231660231</v>
      </c>
      <c r="L72" s="226">
        <v>0.10007722007722007</v>
      </c>
      <c r="M72" s="226">
        <v>5.3745173745173742E-2</v>
      </c>
      <c r="N72" s="226">
        <v>2.7799227799227798E-2</v>
      </c>
      <c r="O72" s="226">
        <v>3.1505791505791504E-2</v>
      </c>
      <c r="P72" s="226">
        <v>2.4092664092664091E-2</v>
      </c>
      <c r="Q72" s="226">
        <v>4.633204633204633E-2</v>
      </c>
      <c r="R72" s="227">
        <f t="shared" si="0"/>
        <v>8.2779922779922771E-2</v>
      </c>
    </row>
    <row r="73" spans="1:18">
      <c r="A73" s="33">
        <v>68</v>
      </c>
      <c r="B73" s="26" t="s">
        <v>525</v>
      </c>
      <c r="C73" s="246" t="s">
        <v>526</v>
      </c>
      <c r="D73" s="247" t="s">
        <v>397</v>
      </c>
      <c r="E73" s="225">
        <v>298</v>
      </c>
      <c r="F73" s="226">
        <v>0.90255033557046971</v>
      </c>
      <c r="G73" s="226">
        <v>0.90845637583892602</v>
      </c>
      <c r="H73" s="226">
        <v>0.88912751677852342</v>
      </c>
      <c r="I73" s="226">
        <v>0.84187919463087246</v>
      </c>
      <c r="J73" s="226">
        <v>0.83489932885906049</v>
      </c>
      <c r="K73" s="226">
        <v>0.80751677852349002</v>
      </c>
      <c r="L73" s="226">
        <v>0.76134228187919473</v>
      </c>
      <c r="M73" s="226">
        <v>0.75221476510067109</v>
      </c>
      <c r="N73" s="226">
        <v>0.67973154362416099</v>
      </c>
      <c r="O73" s="226">
        <v>0.70067114093959737</v>
      </c>
      <c r="P73" s="226">
        <v>0.74953020134228188</v>
      </c>
      <c r="Q73" s="226">
        <v>0.77852348993288578</v>
      </c>
      <c r="R73" s="227">
        <f t="shared" si="0"/>
        <v>0.86407158836689024</v>
      </c>
    </row>
    <row r="74" spans="1:18">
      <c r="A74" s="33">
        <v>69</v>
      </c>
      <c r="B74" s="26" t="s">
        <v>527</v>
      </c>
      <c r="C74" s="246" t="s">
        <v>528</v>
      </c>
      <c r="D74" s="247" t="s">
        <v>391</v>
      </c>
      <c r="E74" s="225">
        <v>612</v>
      </c>
      <c r="F74" s="226">
        <v>0.31686274509803919</v>
      </c>
      <c r="G74" s="226">
        <v>0.32549019607843138</v>
      </c>
      <c r="H74" s="226">
        <v>0.33333333333333337</v>
      </c>
      <c r="I74" s="226">
        <v>0.33960784313725489</v>
      </c>
      <c r="J74" s="226">
        <v>0.30039215686274512</v>
      </c>
      <c r="K74" s="226">
        <v>0.31058823529411766</v>
      </c>
      <c r="L74" s="226">
        <v>0.28000000000000003</v>
      </c>
      <c r="M74" s="226">
        <v>0.25176470588235289</v>
      </c>
      <c r="N74" s="226">
        <v>0.25647058823529412</v>
      </c>
      <c r="O74" s="226">
        <v>0.25568627450980391</v>
      </c>
      <c r="P74" s="226">
        <v>0.27372549019607845</v>
      </c>
      <c r="Q74" s="226">
        <v>0.28000000000000003</v>
      </c>
      <c r="R74" s="227">
        <f t="shared" ref="R74:R145" si="1">AVERAGE(F74:K74)</f>
        <v>0.32104575163398691</v>
      </c>
    </row>
    <row r="75" spans="1:18">
      <c r="A75" s="33">
        <v>70</v>
      </c>
      <c r="B75" s="26" t="s">
        <v>529</v>
      </c>
      <c r="C75" s="246" t="s">
        <v>530</v>
      </c>
      <c r="D75" s="247" t="s">
        <v>391</v>
      </c>
      <c r="E75" s="225">
        <v>244</v>
      </c>
      <c r="F75" s="226">
        <v>0.44918032786885248</v>
      </c>
      <c r="G75" s="226">
        <v>0.4885245901639344</v>
      </c>
      <c r="H75" s="226">
        <v>0.46754098360655738</v>
      </c>
      <c r="I75" s="226">
        <v>0.51278688524590166</v>
      </c>
      <c r="J75" s="226">
        <v>0.45704918032786884</v>
      </c>
      <c r="K75" s="226">
        <v>0.43737704918032788</v>
      </c>
      <c r="L75" s="226">
        <v>0.22360655737704915</v>
      </c>
      <c r="M75" s="226">
        <v>0.46557377049180326</v>
      </c>
      <c r="N75" s="226">
        <v>0.48524590163934422</v>
      </c>
      <c r="O75" s="226">
        <v>0.43868852459016394</v>
      </c>
      <c r="P75" s="226">
        <v>0.45311475409836061</v>
      </c>
      <c r="Q75" s="226">
        <v>0.46032786885245897</v>
      </c>
      <c r="R75" s="227">
        <f t="shared" si="1"/>
        <v>0.46874316939890709</v>
      </c>
    </row>
    <row r="76" spans="1:18">
      <c r="A76" s="33">
        <v>71</v>
      </c>
      <c r="B76" s="26" t="s">
        <v>531</v>
      </c>
      <c r="C76" s="246" t="s">
        <v>532</v>
      </c>
      <c r="D76" s="247" t="s">
        <v>391</v>
      </c>
      <c r="E76" s="225">
        <v>278</v>
      </c>
      <c r="F76" s="226">
        <v>0.85237410071942454</v>
      </c>
      <c r="G76" s="226">
        <v>0.85640287769784162</v>
      </c>
      <c r="H76" s="226">
        <v>0.86618705035971222</v>
      </c>
      <c r="I76" s="226">
        <v>0.83568345323741</v>
      </c>
      <c r="J76" s="226">
        <v>0.82589928057553952</v>
      </c>
      <c r="K76" s="226">
        <v>0.81208633093525173</v>
      </c>
      <c r="L76" s="226">
        <v>0.81093525179856119</v>
      </c>
      <c r="M76" s="226">
        <v>0.77410071942446046</v>
      </c>
      <c r="N76" s="226">
        <v>0.79654676258992807</v>
      </c>
      <c r="O76" s="226">
        <v>0.8333812949640288</v>
      </c>
      <c r="P76" s="226">
        <v>0.82647482014388496</v>
      </c>
      <c r="Q76" s="226">
        <v>0.85525179856115119</v>
      </c>
      <c r="R76" s="227">
        <f t="shared" si="1"/>
        <v>0.84143884892086318</v>
      </c>
    </row>
    <row r="77" spans="1:18">
      <c r="A77" s="33">
        <v>72</v>
      </c>
      <c r="B77" s="26" t="s">
        <v>533</v>
      </c>
      <c r="C77" s="246" t="s">
        <v>534</v>
      </c>
      <c r="D77" s="247" t="s">
        <v>421</v>
      </c>
      <c r="E77" s="225">
        <v>247</v>
      </c>
      <c r="F77" s="226">
        <v>0.40161943319838056</v>
      </c>
      <c r="G77" s="226">
        <v>0.39676113360323889</v>
      </c>
      <c r="H77" s="226">
        <v>0.39676113360323889</v>
      </c>
      <c r="I77" s="226">
        <v>0.49716599190283406</v>
      </c>
      <c r="J77" s="226">
        <v>0.42429149797570853</v>
      </c>
      <c r="K77" s="226">
        <v>0.38218623481781372</v>
      </c>
      <c r="L77" s="226">
        <v>0.39028340080971663</v>
      </c>
      <c r="M77" s="226">
        <v>0.39676113360323889</v>
      </c>
      <c r="N77" s="226">
        <v>0.40647773279352228</v>
      </c>
      <c r="O77" s="226">
        <v>0.39999999999999997</v>
      </c>
      <c r="P77" s="226">
        <v>0.41133603238866395</v>
      </c>
      <c r="Q77" s="226">
        <v>0.41295546558704455</v>
      </c>
      <c r="R77" s="227">
        <f t="shared" si="1"/>
        <v>0.41646423751686906</v>
      </c>
    </row>
    <row r="78" spans="1:18">
      <c r="A78" s="33">
        <v>73</v>
      </c>
      <c r="B78" s="26" t="s">
        <v>535</v>
      </c>
      <c r="C78" s="246" t="s">
        <v>536</v>
      </c>
      <c r="D78" s="247" t="s">
        <v>391</v>
      </c>
      <c r="E78" s="225">
        <v>212</v>
      </c>
      <c r="F78" s="226">
        <v>0.62641509433962261</v>
      </c>
      <c r="G78" s="226">
        <v>0.41660377358490569</v>
      </c>
      <c r="H78" s="226">
        <v>0.64603773584905666</v>
      </c>
      <c r="I78" s="226">
        <v>0.45584905660377356</v>
      </c>
      <c r="J78" s="226">
        <v>0.49962264150943397</v>
      </c>
      <c r="K78" s="226">
        <v>0.45283018867924529</v>
      </c>
      <c r="L78" s="226">
        <v>0.45132075471698108</v>
      </c>
      <c r="M78" s="226">
        <v>0.36075471698113204</v>
      </c>
      <c r="N78" s="226">
        <v>0.40905660377358488</v>
      </c>
      <c r="O78" s="226">
        <v>0.35924528301886793</v>
      </c>
      <c r="P78" s="226">
        <v>0.50113207547169814</v>
      </c>
      <c r="Q78" s="226">
        <v>0.42264150943396228</v>
      </c>
      <c r="R78" s="227">
        <f t="shared" si="1"/>
        <v>0.51622641509433953</v>
      </c>
    </row>
    <row r="79" spans="1:18">
      <c r="A79" s="33">
        <v>74</v>
      </c>
      <c r="B79" s="26" t="s">
        <v>537</v>
      </c>
      <c r="C79" s="246" t="s">
        <v>538</v>
      </c>
      <c r="D79" s="247" t="s">
        <v>394</v>
      </c>
      <c r="E79" s="225">
        <v>154</v>
      </c>
      <c r="F79" s="226">
        <v>0.65194805194805194</v>
      </c>
      <c r="G79" s="226">
        <v>0.65714285714285714</v>
      </c>
      <c r="H79" s="226">
        <v>0.66753246753246753</v>
      </c>
      <c r="I79" s="226">
        <v>0.66493506493506493</v>
      </c>
      <c r="J79" s="226">
        <v>0.66493506493506493</v>
      </c>
      <c r="K79" s="226">
        <v>0.68571428571428572</v>
      </c>
      <c r="L79" s="226">
        <v>0.70389610389610391</v>
      </c>
      <c r="M79" s="226">
        <v>0.72207792207792221</v>
      </c>
      <c r="N79" s="226">
        <v>0.92207792207792205</v>
      </c>
      <c r="O79" s="226">
        <v>0.75064935064935057</v>
      </c>
      <c r="P79" s="226">
        <v>0.74545454545454548</v>
      </c>
      <c r="Q79" s="226">
        <v>0.77662337662337655</v>
      </c>
      <c r="R79" s="227">
        <f t="shared" si="1"/>
        <v>0.66536796536796539</v>
      </c>
    </row>
    <row r="80" spans="1:18">
      <c r="A80" s="33">
        <v>75</v>
      </c>
      <c r="B80" s="26" t="s">
        <v>539</v>
      </c>
      <c r="C80" s="246" t="s">
        <v>540</v>
      </c>
      <c r="D80" s="247" t="s">
        <v>391</v>
      </c>
      <c r="E80" s="225">
        <v>200</v>
      </c>
      <c r="F80" s="226">
        <v>0.69199999999999984</v>
      </c>
      <c r="G80" s="226">
        <v>0.64</v>
      </c>
      <c r="H80" s="226">
        <v>0.72560000000000002</v>
      </c>
      <c r="I80" s="226">
        <v>0.5464</v>
      </c>
      <c r="J80" s="226">
        <v>0.49680000000000002</v>
      </c>
      <c r="K80" s="226">
        <v>0.58799999999999997</v>
      </c>
      <c r="L80" s="226">
        <v>0.58240000000000003</v>
      </c>
      <c r="M80" s="226">
        <v>0.46079999999999999</v>
      </c>
      <c r="N80" s="226">
        <v>0.46800000000000003</v>
      </c>
      <c r="O80" s="226">
        <v>0.35039999999999999</v>
      </c>
      <c r="P80" s="226">
        <v>0.52880000000000005</v>
      </c>
      <c r="Q80" s="226">
        <v>0.47599999999999992</v>
      </c>
      <c r="R80" s="227">
        <f t="shared" si="1"/>
        <v>0.61480000000000001</v>
      </c>
    </row>
    <row r="81" spans="1:18">
      <c r="A81" s="33">
        <v>76</v>
      </c>
      <c r="B81" s="26" t="s">
        <v>541</v>
      </c>
      <c r="C81" s="246" t="s">
        <v>542</v>
      </c>
      <c r="D81" s="247" t="s">
        <v>543</v>
      </c>
      <c r="E81" s="225">
        <v>200</v>
      </c>
      <c r="F81" s="226">
        <v>0.62400000000000011</v>
      </c>
      <c r="G81" s="226">
        <v>0.58079999999999998</v>
      </c>
      <c r="H81" s="226">
        <v>0.71040000000000003</v>
      </c>
      <c r="I81" s="226">
        <v>0.65439999999999998</v>
      </c>
      <c r="J81" s="226">
        <v>0.61599999999999999</v>
      </c>
      <c r="K81" s="226">
        <v>0.58079999999999998</v>
      </c>
      <c r="L81" s="226">
        <v>0.56799999999999995</v>
      </c>
      <c r="M81" s="226">
        <v>0.45919999999999994</v>
      </c>
      <c r="N81" s="226">
        <v>0.41120000000000007</v>
      </c>
      <c r="O81" s="226">
        <v>0.496</v>
      </c>
      <c r="P81" s="226">
        <v>0.42560000000000003</v>
      </c>
      <c r="Q81" s="226">
        <v>0.50240000000000007</v>
      </c>
      <c r="R81" s="227">
        <f t="shared" si="1"/>
        <v>0.62773333333333337</v>
      </c>
    </row>
    <row r="82" spans="1:18">
      <c r="A82" s="33">
        <v>77</v>
      </c>
      <c r="B82" s="26" t="s">
        <v>544</v>
      </c>
      <c r="C82" s="246" t="s">
        <v>3130</v>
      </c>
      <c r="D82" s="247" t="s">
        <v>546</v>
      </c>
      <c r="E82" s="225">
        <v>4500</v>
      </c>
      <c r="F82" s="226">
        <v>0.91733333333333333</v>
      </c>
      <c r="G82" s="226">
        <v>0.91946666666666677</v>
      </c>
      <c r="H82" s="226">
        <v>0.90666666666666673</v>
      </c>
      <c r="I82" s="226">
        <v>1.0266666666666666</v>
      </c>
      <c r="J82" s="226">
        <v>0.85066666666666657</v>
      </c>
      <c r="K82" s="226">
        <v>0.78933333333333333</v>
      </c>
      <c r="L82" s="226">
        <v>0.8</v>
      </c>
      <c r="M82" s="226">
        <v>0.94399999999999995</v>
      </c>
      <c r="N82" s="226">
        <v>0.70933333333333337</v>
      </c>
      <c r="O82" s="226">
        <v>0.88</v>
      </c>
      <c r="P82" s="226">
        <v>0.66133333333333333</v>
      </c>
      <c r="Q82" s="226">
        <v>0.88</v>
      </c>
      <c r="R82" s="227">
        <f t="shared" si="1"/>
        <v>0.90168888888888887</v>
      </c>
    </row>
    <row r="83" spans="1:18">
      <c r="A83" s="33">
        <v>78</v>
      </c>
      <c r="B83" s="26" t="s">
        <v>547</v>
      </c>
      <c r="C83" s="246" t="s">
        <v>548</v>
      </c>
      <c r="D83" s="224" t="s">
        <v>391</v>
      </c>
      <c r="E83" s="225">
        <v>162</v>
      </c>
      <c r="F83" s="226">
        <v>0.58962962962962973</v>
      </c>
      <c r="G83" s="226">
        <v>0.52246913580246912</v>
      </c>
      <c r="H83" s="226">
        <v>0.49135802469135809</v>
      </c>
      <c r="I83" s="226">
        <v>0.40938271604938276</v>
      </c>
      <c r="J83" s="226">
        <v>0.43209876543209874</v>
      </c>
      <c r="K83" s="226">
        <v>0.37432098765432104</v>
      </c>
      <c r="L83" s="226">
        <v>0.31901234567901238</v>
      </c>
      <c r="M83" s="226">
        <v>0.16839506172839505</v>
      </c>
      <c r="N83" s="226">
        <v>8.1481481481481488E-2</v>
      </c>
      <c r="O83" s="226">
        <v>8.4444444444444447E-2</v>
      </c>
      <c r="P83" s="226">
        <v>0.34024691358024695</v>
      </c>
      <c r="Q83" s="226">
        <v>0.41925925925925928</v>
      </c>
      <c r="R83" s="227">
        <f t="shared" si="1"/>
        <v>0.4698765432098766</v>
      </c>
    </row>
    <row r="84" spans="1:18">
      <c r="A84" s="33">
        <v>79</v>
      </c>
      <c r="B84" s="26" t="s">
        <v>549</v>
      </c>
      <c r="C84" s="246" t="s">
        <v>550</v>
      </c>
      <c r="D84" s="247" t="s">
        <v>391</v>
      </c>
      <c r="E84" s="225">
        <v>253</v>
      </c>
      <c r="F84" s="226">
        <v>0.14482213438735178</v>
      </c>
      <c r="G84" s="226">
        <v>0.13913043478260867</v>
      </c>
      <c r="H84" s="226">
        <v>0.10750988142292492</v>
      </c>
      <c r="I84" s="226">
        <v>0.12901185770750989</v>
      </c>
      <c r="J84" s="226">
        <v>9.7391304347826085E-2</v>
      </c>
      <c r="K84" s="226">
        <v>0.136600790513834</v>
      </c>
      <c r="L84" s="226">
        <v>7.2094861660079057E-2</v>
      </c>
      <c r="M84" s="226">
        <v>0.10940711462450593</v>
      </c>
      <c r="N84" s="226">
        <v>0.11952569169960475</v>
      </c>
      <c r="O84" s="226">
        <v>0.15999999999999998</v>
      </c>
      <c r="P84" s="226">
        <v>0.20237154150197628</v>
      </c>
      <c r="Q84" s="226">
        <v>0.18276679841897231</v>
      </c>
      <c r="R84" s="227">
        <f t="shared" si="1"/>
        <v>0.12574440052700922</v>
      </c>
    </row>
    <row r="85" spans="1:18">
      <c r="A85" s="33">
        <v>80</v>
      </c>
      <c r="B85" s="26" t="s">
        <v>551</v>
      </c>
      <c r="C85" s="246" t="s">
        <v>552</v>
      </c>
      <c r="D85" s="247" t="s">
        <v>394</v>
      </c>
      <c r="E85" s="225">
        <v>155</v>
      </c>
      <c r="F85" s="226">
        <v>0.8</v>
      </c>
      <c r="G85" s="226">
        <v>0.82064516129032261</v>
      </c>
      <c r="H85" s="226">
        <v>0.89187096774193553</v>
      </c>
      <c r="I85" s="226">
        <v>0.97961290322580652</v>
      </c>
      <c r="J85" s="226">
        <v>0.96929032258064518</v>
      </c>
      <c r="K85" s="226">
        <v>0.97651612903225815</v>
      </c>
      <c r="L85" s="226">
        <v>1.0343225806451612</v>
      </c>
      <c r="M85" s="226">
        <v>1.0105806451612904</v>
      </c>
      <c r="N85" s="226">
        <v>0.95587096774193547</v>
      </c>
      <c r="O85" s="226">
        <v>0.93006451612903218</v>
      </c>
      <c r="P85" s="226">
        <v>0.9166451612903227</v>
      </c>
      <c r="Q85" s="226">
        <v>1.1138064516129031</v>
      </c>
      <c r="R85" s="227">
        <f t="shared" si="1"/>
        <v>0.90632258064516125</v>
      </c>
    </row>
    <row r="86" spans="1:18">
      <c r="A86" s="33">
        <v>81</v>
      </c>
      <c r="B86" s="26" t="s">
        <v>553</v>
      </c>
      <c r="C86" s="246" t="s">
        <v>554</v>
      </c>
      <c r="D86" s="247" t="s">
        <v>410</v>
      </c>
      <c r="E86" s="225">
        <v>175</v>
      </c>
      <c r="F86" s="226">
        <v>0.9078857142857143</v>
      </c>
      <c r="G86" s="226">
        <v>0.98377142857142852</v>
      </c>
      <c r="H86" s="226">
        <v>0.99199999999999999</v>
      </c>
      <c r="I86" s="226">
        <v>0.88319999999999999</v>
      </c>
      <c r="J86" s="226">
        <v>0.81097142857142868</v>
      </c>
      <c r="K86" s="226">
        <v>0.71954285714285726</v>
      </c>
      <c r="L86" s="226">
        <v>0.51839999999999997</v>
      </c>
      <c r="M86" s="226">
        <v>0.52388571428571429</v>
      </c>
      <c r="N86" s="226">
        <v>0.46445714285714285</v>
      </c>
      <c r="O86" s="226">
        <v>0.4882285714285714</v>
      </c>
      <c r="P86" s="226">
        <v>0.51017142857142861</v>
      </c>
      <c r="Q86" s="226">
        <v>0.69302857142857155</v>
      </c>
      <c r="R86" s="227">
        <f t="shared" si="1"/>
        <v>0.88289523809523818</v>
      </c>
    </row>
    <row r="87" spans="1:18">
      <c r="A87" s="33">
        <v>82</v>
      </c>
      <c r="B87" s="26" t="s">
        <v>555</v>
      </c>
      <c r="C87" s="246" t="s">
        <v>556</v>
      </c>
      <c r="D87" s="247" t="s">
        <v>394</v>
      </c>
      <c r="E87" s="225">
        <v>145</v>
      </c>
      <c r="F87" s="226">
        <v>0.16441379310344828</v>
      </c>
      <c r="G87" s="226">
        <v>0.16993103448275862</v>
      </c>
      <c r="H87" s="226">
        <v>0.17324137931034481</v>
      </c>
      <c r="I87" s="226">
        <v>0.63779310344827578</v>
      </c>
      <c r="J87" s="226">
        <v>0.70289655172413801</v>
      </c>
      <c r="K87" s="226">
        <v>0.61241379310344823</v>
      </c>
      <c r="L87" s="226">
        <v>0.61572413793103453</v>
      </c>
      <c r="M87" s="226">
        <v>0.64882758620689651</v>
      </c>
      <c r="N87" s="226">
        <v>0.68524137931034479</v>
      </c>
      <c r="O87" s="226">
        <v>0.69737931034482759</v>
      </c>
      <c r="P87" s="226">
        <v>0.65765517241379312</v>
      </c>
      <c r="Q87" s="226">
        <v>0.79006896551724137</v>
      </c>
      <c r="R87" s="227">
        <f t="shared" si="1"/>
        <v>0.41011494252873559</v>
      </c>
    </row>
    <row r="88" spans="1:18">
      <c r="A88" s="33">
        <v>83</v>
      </c>
      <c r="B88" s="26" t="s">
        <v>557</v>
      </c>
      <c r="C88" s="246" t="s">
        <v>558</v>
      </c>
      <c r="D88" s="247" t="s">
        <v>391</v>
      </c>
      <c r="E88" s="225">
        <v>139</v>
      </c>
      <c r="F88" s="226">
        <v>0.4661870503597122</v>
      </c>
      <c r="G88" s="226">
        <v>0.44316546762589931</v>
      </c>
      <c r="H88" s="226">
        <v>0.45467625899280578</v>
      </c>
      <c r="I88" s="226">
        <v>0.37985611510791367</v>
      </c>
      <c r="J88" s="226">
        <v>0.40000000000000008</v>
      </c>
      <c r="K88" s="226">
        <v>0.3683453237410072</v>
      </c>
      <c r="L88" s="226">
        <v>0.53237410071942448</v>
      </c>
      <c r="M88" s="226">
        <v>0.50071942446043161</v>
      </c>
      <c r="N88" s="226">
        <v>0.36258992805755397</v>
      </c>
      <c r="O88" s="226">
        <v>0.3683453237410072</v>
      </c>
      <c r="P88" s="226">
        <v>0.51223021582733819</v>
      </c>
      <c r="Q88" s="226">
        <v>0.47769784172661872</v>
      </c>
      <c r="R88" s="227">
        <f t="shared" si="1"/>
        <v>0.41870503597122299</v>
      </c>
    </row>
    <row r="89" spans="1:18">
      <c r="A89" s="33">
        <v>84</v>
      </c>
      <c r="B89" s="26" t="s">
        <v>559</v>
      </c>
      <c r="C89" s="246" t="s">
        <v>560</v>
      </c>
      <c r="D89" s="247" t="s">
        <v>394</v>
      </c>
      <c r="E89" s="225">
        <v>156</v>
      </c>
      <c r="F89" s="226">
        <v>0.55128205128205132</v>
      </c>
      <c r="G89" s="226">
        <v>0.53846153846153844</v>
      </c>
      <c r="H89" s="226">
        <v>0.54102564102564099</v>
      </c>
      <c r="I89" s="226">
        <v>2.564102564102564E-2</v>
      </c>
      <c r="J89" s="226">
        <v>0.16923076923076924</v>
      </c>
      <c r="K89" s="226">
        <v>5.6410256410256404E-2</v>
      </c>
      <c r="L89" s="226">
        <v>0.11538461538461539</v>
      </c>
      <c r="M89" s="226">
        <v>0.60769230769230764</v>
      </c>
      <c r="N89" s="226">
        <v>0.32051282051282054</v>
      </c>
      <c r="O89" s="226">
        <v>0.53076923076923077</v>
      </c>
      <c r="P89" s="226">
        <v>0.10512820512820514</v>
      </c>
      <c r="Q89" s="226">
        <v>9.4871794871794868E-2</v>
      </c>
      <c r="R89" s="227">
        <f t="shared" si="1"/>
        <v>0.31367521367521367</v>
      </c>
    </row>
    <row r="90" spans="1:18">
      <c r="A90" s="33">
        <v>85</v>
      </c>
      <c r="B90" s="26" t="s">
        <v>561</v>
      </c>
      <c r="C90" s="246" t="s">
        <v>562</v>
      </c>
      <c r="D90" s="247" t="s">
        <v>397</v>
      </c>
      <c r="E90" s="225">
        <v>256</v>
      </c>
      <c r="F90" s="226">
        <v>0.291875</v>
      </c>
      <c r="G90" s="226">
        <v>0.27124999999999999</v>
      </c>
      <c r="H90" s="226">
        <v>0.255</v>
      </c>
      <c r="I90" s="226">
        <v>0.26250000000000001</v>
      </c>
      <c r="J90" s="226">
        <v>0.27812500000000001</v>
      </c>
      <c r="K90" s="226">
        <v>0.27812500000000001</v>
      </c>
      <c r="L90" s="226">
        <v>0.25374999999999998</v>
      </c>
      <c r="M90" s="226">
        <v>0.34499999999999997</v>
      </c>
      <c r="N90" s="226">
        <v>0.33187500000000003</v>
      </c>
      <c r="O90" s="226">
        <v>0.32437500000000002</v>
      </c>
      <c r="P90" s="226">
        <v>0.32374999999999998</v>
      </c>
      <c r="Q90" s="226">
        <v>0.32625000000000004</v>
      </c>
      <c r="R90" s="227">
        <f t="shared" si="1"/>
        <v>0.27281249999999996</v>
      </c>
    </row>
    <row r="91" spans="1:18">
      <c r="A91" s="33">
        <v>86</v>
      </c>
      <c r="B91" s="26" t="s">
        <v>563</v>
      </c>
      <c r="C91" s="246" t="s">
        <v>564</v>
      </c>
      <c r="D91" s="247" t="s">
        <v>394</v>
      </c>
      <c r="E91" s="225">
        <v>208</v>
      </c>
      <c r="F91" s="226">
        <v>0.95999999999999985</v>
      </c>
      <c r="G91" s="226">
        <v>0.89384615384615373</v>
      </c>
      <c r="H91" s="226">
        <v>0.81538461538461537</v>
      </c>
      <c r="I91" s="226">
        <v>0.70538461538461539</v>
      </c>
      <c r="J91" s="226">
        <v>0.875</v>
      </c>
      <c r="K91" s="226">
        <v>0.5</v>
      </c>
      <c r="L91" s="226">
        <v>0.98846153846153839</v>
      </c>
      <c r="M91" s="226">
        <v>0.56769230769230772</v>
      </c>
      <c r="N91" s="226">
        <v>1.2776923076923077</v>
      </c>
      <c r="O91" s="226">
        <v>0.88461538461538458</v>
      </c>
      <c r="P91" s="226">
        <v>0.8584615384615385</v>
      </c>
      <c r="Q91" s="226">
        <v>0.90192307692307694</v>
      </c>
      <c r="R91" s="227">
        <f t="shared" si="1"/>
        <v>0.79160256410256391</v>
      </c>
    </row>
    <row r="92" spans="1:18">
      <c r="A92" s="33">
        <v>87</v>
      </c>
      <c r="B92" s="26" t="s">
        <v>565</v>
      </c>
      <c r="C92" s="246" t="s">
        <v>566</v>
      </c>
      <c r="D92" s="247" t="s">
        <v>391</v>
      </c>
      <c r="E92" s="225">
        <v>347</v>
      </c>
      <c r="F92" s="226">
        <v>0.55792507204610953</v>
      </c>
      <c r="G92" s="226">
        <v>0.76080691642651299</v>
      </c>
      <c r="H92" s="226">
        <v>0.55100864553314122</v>
      </c>
      <c r="I92" s="226">
        <v>0.58559077809798266</v>
      </c>
      <c r="J92" s="226">
        <v>0.6132564841498559</v>
      </c>
      <c r="K92" s="226">
        <v>0.6939481268011527</v>
      </c>
      <c r="L92" s="226">
        <v>0.6939481268011527</v>
      </c>
      <c r="M92" s="226">
        <v>0.77694524495677242</v>
      </c>
      <c r="N92" s="226">
        <v>0.85533141210374641</v>
      </c>
      <c r="O92" s="226">
        <v>0.99365994236311239</v>
      </c>
      <c r="P92" s="226">
        <v>0.80461095100864555</v>
      </c>
      <c r="Q92" s="226">
        <v>0.77694524495677242</v>
      </c>
      <c r="R92" s="227">
        <f t="shared" si="1"/>
        <v>0.62708933717579252</v>
      </c>
    </row>
    <row r="93" spans="1:18">
      <c r="A93" s="33">
        <v>88</v>
      </c>
      <c r="B93" s="26" t="s">
        <v>567</v>
      </c>
      <c r="C93" s="246" t="s">
        <v>568</v>
      </c>
      <c r="D93" s="247" t="s">
        <v>391</v>
      </c>
      <c r="E93" s="225">
        <v>125</v>
      </c>
      <c r="F93" s="226">
        <v>0.50943396226415094</v>
      </c>
      <c r="G93" s="226">
        <v>0.49056603773584906</v>
      </c>
      <c r="H93" s="226">
        <v>0.44150943396226416</v>
      </c>
      <c r="I93" s="226">
        <v>0.39622641509433965</v>
      </c>
      <c r="J93" s="226">
        <v>0.3622641509433962</v>
      </c>
      <c r="K93" s="226">
        <v>0.40754716981132078</v>
      </c>
      <c r="L93" s="226">
        <v>0.39622641509433965</v>
      </c>
      <c r="M93" s="226">
        <v>0.29056603773584905</v>
      </c>
      <c r="N93" s="226">
        <v>0.31698113207547174</v>
      </c>
      <c r="O93" s="226">
        <v>0.32830188679245281</v>
      </c>
      <c r="P93" s="226">
        <v>0.40377358490566034</v>
      </c>
      <c r="Q93" s="226">
        <v>0.69120000000000004</v>
      </c>
      <c r="R93" s="227">
        <f t="shared" si="1"/>
        <v>0.43459119496855347</v>
      </c>
    </row>
    <row r="94" spans="1:18">
      <c r="A94" s="33">
        <v>89</v>
      </c>
      <c r="B94" s="26" t="s">
        <v>569</v>
      </c>
      <c r="C94" s="246" t="s">
        <v>570</v>
      </c>
      <c r="D94" s="247" t="s">
        <v>391</v>
      </c>
      <c r="E94" s="225">
        <v>122</v>
      </c>
      <c r="F94" s="226">
        <v>0.69770491803278689</v>
      </c>
      <c r="G94" s="226">
        <v>0.71377049180327867</v>
      </c>
      <c r="H94" s="226">
        <v>0.63213114754098365</v>
      </c>
      <c r="I94" s="226">
        <v>0.53245901639344262</v>
      </c>
      <c r="J94" s="226">
        <v>0.560327868852459</v>
      </c>
      <c r="K94" s="226">
        <v>0.5714754098360656</v>
      </c>
      <c r="L94" s="226">
        <v>0.68426229508196723</v>
      </c>
      <c r="M94" s="226">
        <v>0.62983606557377048</v>
      </c>
      <c r="N94" s="226">
        <v>0.50590163934426224</v>
      </c>
      <c r="O94" s="226">
        <v>0.4632786885245902</v>
      </c>
      <c r="P94" s="226">
        <v>0.5242622950819672</v>
      </c>
      <c r="Q94" s="226">
        <v>0.57016393442622948</v>
      </c>
      <c r="R94" s="227">
        <f t="shared" si="1"/>
        <v>0.61797814207650259</v>
      </c>
    </row>
    <row r="95" spans="1:18">
      <c r="A95" s="33">
        <v>90</v>
      </c>
      <c r="B95" s="26" t="s">
        <v>571</v>
      </c>
      <c r="C95" s="246" t="s">
        <v>572</v>
      </c>
      <c r="D95" s="247" t="s">
        <v>391</v>
      </c>
      <c r="E95" s="225">
        <v>167</v>
      </c>
      <c r="F95" s="226">
        <v>0.63616766467065866</v>
      </c>
      <c r="G95" s="226">
        <v>0.64287425149700606</v>
      </c>
      <c r="H95" s="226">
        <v>0.64143712574850298</v>
      </c>
      <c r="I95" s="226">
        <v>0.56526946107784426</v>
      </c>
      <c r="J95" s="226">
        <v>0.55568862275449105</v>
      </c>
      <c r="K95" s="226">
        <v>0.5887425149700598</v>
      </c>
      <c r="L95" s="226">
        <v>0.50874251497005996</v>
      </c>
      <c r="M95" s="226">
        <v>0.39999999999999997</v>
      </c>
      <c r="N95" s="226">
        <v>0.36982035928143714</v>
      </c>
      <c r="O95" s="226">
        <v>0.30850299401197601</v>
      </c>
      <c r="P95" s="226">
        <v>0.37700598802395213</v>
      </c>
      <c r="Q95" s="226">
        <v>0.4646706586826348</v>
      </c>
      <c r="R95" s="227">
        <f t="shared" si="1"/>
        <v>0.60502994011976041</v>
      </c>
    </row>
    <row r="96" spans="1:18">
      <c r="A96" s="33">
        <v>91</v>
      </c>
      <c r="B96" s="26" t="s">
        <v>573</v>
      </c>
      <c r="C96" s="246" t="s">
        <v>574</v>
      </c>
      <c r="D96" s="247" t="s">
        <v>397</v>
      </c>
      <c r="E96" s="225">
        <v>133.33333333333334</v>
      </c>
      <c r="F96" s="226">
        <v>0.06</v>
      </c>
      <c r="G96" s="226">
        <v>0.74399999999999999</v>
      </c>
      <c r="H96" s="226">
        <v>0.76800000000000002</v>
      </c>
      <c r="I96" s="226">
        <v>0.7619999999999999</v>
      </c>
      <c r="J96" s="226">
        <v>0.70499999999999996</v>
      </c>
      <c r="K96" s="226">
        <v>0.54299999999999993</v>
      </c>
      <c r="L96" s="226">
        <v>0.54599999999999993</v>
      </c>
      <c r="M96" s="226">
        <v>0.7619999999999999</v>
      </c>
      <c r="N96" s="226">
        <v>0.77400000000000002</v>
      </c>
      <c r="O96" s="226">
        <v>0.7649999999999999</v>
      </c>
      <c r="P96" s="226">
        <v>0.77400000000000002</v>
      </c>
      <c r="Q96" s="226">
        <v>1.7999999999999999E-2</v>
      </c>
      <c r="R96" s="227">
        <f t="shared" si="1"/>
        <v>0.59699999999999998</v>
      </c>
    </row>
    <row r="97" spans="1:18">
      <c r="A97" s="33">
        <v>92</v>
      </c>
      <c r="B97" s="26" t="s">
        <v>575</v>
      </c>
      <c r="C97" s="246" t="s">
        <v>576</v>
      </c>
      <c r="D97" s="247" t="s">
        <v>397</v>
      </c>
      <c r="E97" s="225">
        <v>166.66666666666666</v>
      </c>
      <c r="F97" s="226">
        <v>1.2960000000000001E-2</v>
      </c>
      <c r="G97" s="226">
        <v>1.008E-2</v>
      </c>
      <c r="H97" s="226">
        <v>0.60336000000000001</v>
      </c>
      <c r="I97" s="226">
        <v>0.58560000000000001</v>
      </c>
      <c r="J97" s="226">
        <v>0.23760000000000003</v>
      </c>
      <c r="K97" s="226">
        <v>0.61776000000000009</v>
      </c>
      <c r="L97" s="226">
        <v>0.55152000000000001</v>
      </c>
      <c r="M97" s="226">
        <v>0.61728000000000005</v>
      </c>
      <c r="N97" s="226">
        <v>0.50016000000000005</v>
      </c>
      <c r="O97" s="226">
        <v>0.44928000000000001</v>
      </c>
      <c r="P97" s="226">
        <v>0.53040000000000009</v>
      </c>
      <c r="Q97" s="226">
        <v>0.50831999999999999</v>
      </c>
      <c r="R97" s="227">
        <f t="shared" si="1"/>
        <v>0.34455999999999998</v>
      </c>
    </row>
    <row r="98" spans="1:18">
      <c r="A98" s="33">
        <v>93</v>
      </c>
      <c r="B98" s="26" t="s">
        <v>577</v>
      </c>
      <c r="C98" s="246" t="s">
        <v>578</v>
      </c>
      <c r="D98" s="247" t="s">
        <v>397</v>
      </c>
      <c r="E98" s="225">
        <v>166.66666666666666</v>
      </c>
      <c r="F98" s="226">
        <v>0.52368000000000003</v>
      </c>
      <c r="G98" s="226">
        <v>1.9200000000000002E-2</v>
      </c>
      <c r="H98" s="226">
        <v>0.52127999999999997</v>
      </c>
      <c r="I98" s="226">
        <v>0.57456000000000007</v>
      </c>
      <c r="J98" s="226">
        <v>0.5630400000000001</v>
      </c>
      <c r="K98" s="226">
        <v>0.61104000000000003</v>
      </c>
      <c r="L98" s="226">
        <v>0.57216</v>
      </c>
      <c r="M98" s="226">
        <v>0.56736000000000009</v>
      </c>
      <c r="N98" s="226">
        <v>0.51552000000000009</v>
      </c>
      <c r="O98" s="226">
        <v>0.48720000000000002</v>
      </c>
      <c r="P98" s="226">
        <v>0.59328000000000003</v>
      </c>
      <c r="Q98" s="226">
        <v>0.51840000000000008</v>
      </c>
      <c r="R98" s="227">
        <f t="shared" si="1"/>
        <v>0.46880000000000005</v>
      </c>
    </row>
    <row r="99" spans="1:18">
      <c r="A99" s="33">
        <v>94</v>
      </c>
      <c r="B99" s="26" t="s">
        <v>579</v>
      </c>
      <c r="C99" s="246" t="s">
        <v>534</v>
      </c>
      <c r="D99" s="247" t="s">
        <v>421</v>
      </c>
      <c r="E99" s="225">
        <v>200</v>
      </c>
      <c r="F99" s="226">
        <v>0.3528</v>
      </c>
      <c r="G99" s="226">
        <v>0.38160000000000005</v>
      </c>
      <c r="H99" s="226">
        <v>0.42840000000000006</v>
      </c>
      <c r="I99" s="226">
        <v>0.44280000000000003</v>
      </c>
      <c r="J99" s="226">
        <v>0.43440000000000006</v>
      </c>
      <c r="K99" s="226">
        <v>0.42359999999999998</v>
      </c>
      <c r="L99" s="226">
        <v>0.44159999999999999</v>
      </c>
      <c r="M99" s="226">
        <v>0.4536</v>
      </c>
      <c r="N99" s="226">
        <v>0.45</v>
      </c>
      <c r="O99" s="226">
        <v>0.45120000000000005</v>
      </c>
      <c r="P99" s="226">
        <v>0.43440000000000006</v>
      </c>
      <c r="Q99" s="226">
        <v>0.41759999999999997</v>
      </c>
      <c r="R99" s="227">
        <f t="shared" si="1"/>
        <v>0.41060000000000002</v>
      </c>
    </row>
    <row r="100" spans="1:18">
      <c r="A100" s="33">
        <v>95</v>
      </c>
      <c r="B100" s="26" t="s">
        <v>580</v>
      </c>
      <c r="C100" s="246" t="s">
        <v>3131</v>
      </c>
      <c r="D100" s="247" t="s">
        <v>449</v>
      </c>
      <c r="E100" s="225">
        <v>138</v>
      </c>
      <c r="F100" s="226">
        <v>9.9710144927536229E-2</v>
      </c>
      <c r="G100" s="226">
        <v>0.11594202898550725</v>
      </c>
      <c r="H100" s="226">
        <v>0.11304347826086956</v>
      </c>
      <c r="I100" s="226">
        <v>0.12637681159420291</v>
      </c>
      <c r="J100" s="226">
        <v>0.11710144927536233</v>
      </c>
      <c r="K100" s="226">
        <v>0.11652173913043477</v>
      </c>
      <c r="L100" s="226">
        <v>0.11768115942028984</v>
      </c>
      <c r="M100" s="226">
        <v>0.11710144927536233</v>
      </c>
      <c r="N100" s="226">
        <v>0.11826086956521739</v>
      </c>
      <c r="O100" s="226">
        <v>0.11768115942028984</v>
      </c>
      <c r="P100" s="226">
        <v>0.14028985507246378</v>
      </c>
      <c r="Q100" s="226">
        <v>0.14608695652173914</v>
      </c>
      <c r="R100" s="227">
        <f t="shared" si="1"/>
        <v>0.11478260869565217</v>
      </c>
    </row>
    <row r="101" spans="1:18">
      <c r="A101" s="33">
        <v>96</v>
      </c>
      <c r="B101" s="26" t="s">
        <v>582</v>
      </c>
      <c r="C101" s="246" t="s">
        <v>583</v>
      </c>
      <c r="D101" s="247" t="s">
        <v>394</v>
      </c>
      <c r="E101" s="225">
        <v>475.55555555555554</v>
      </c>
      <c r="F101" s="226">
        <v>0.47439252336448601</v>
      </c>
      <c r="G101" s="226">
        <v>0.47523364485981312</v>
      </c>
      <c r="H101" s="226">
        <v>0</v>
      </c>
      <c r="I101" s="226">
        <v>0.48280373831775703</v>
      </c>
      <c r="J101" s="226">
        <v>0.53999999999999992</v>
      </c>
      <c r="K101" s="226">
        <v>0.49542056074766355</v>
      </c>
      <c r="L101" s="226">
        <v>0.49205607476635516</v>
      </c>
      <c r="M101" s="226">
        <v>0.50299065420560751</v>
      </c>
      <c r="N101" s="226">
        <v>0.49457943925233644</v>
      </c>
      <c r="O101" s="226">
        <v>0.49457943925233644</v>
      </c>
      <c r="P101" s="226">
        <v>0.50467289719626174</v>
      </c>
      <c r="Q101" s="226">
        <v>0.47943925233644863</v>
      </c>
      <c r="R101" s="227">
        <f t="shared" si="1"/>
        <v>0.41130841121495326</v>
      </c>
    </row>
    <row r="102" spans="1:18">
      <c r="A102" s="33">
        <v>97</v>
      </c>
      <c r="B102" s="26" t="s">
        <v>584</v>
      </c>
      <c r="C102" s="246" t="s">
        <v>585</v>
      </c>
      <c r="D102" s="247" t="s">
        <v>391</v>
      </c>
      <c r="E102" s="225">
        <v>289</v>
      </c>
      <c r="F102" s="226">
        <v>6.8096885813148794E-2</v>
      </c>
      <c r="G102" s="226">
        <v>0.36373702422145326</v>
      </c>
      <c r="H102" s="226">
        <v>0.32055363321799307</v>
      </c>
      <c r="I102" s="226">
        <v>0.26989619377162632</v>
      </c>
      <c r="J102" s="226">
        <v>0.31307958477508646</v>
      </c>
      <c r="K102" s="226">
        <v>0.28567474048442909</v>
      </c>
      <c r="L102" s="226">
        <v>0.28650519031141874</v>
      </c>
      <c r="M102" s="226">
        <v>0.20927335640138409</v>
      </c>
      <c r="N102" s="226">
        <v>0.16608996539792387</v>
      </c>
      <c r="O102" s="226">
        <v>0.16941176470588235</v>
      </c>
      <c r="P102" s="226">
        <v>0.20678200692041521</v>
      </c>
      <c r="Q102" s="226">
        <v>0.25660899653979236</v>
      </c>
      <c r="R102" s="227">
        <f t="shared" si="1"/>
        <v>0.27017301038062286</v>
      </c>
    </row>
    <row r="103" spans="1:18">
      <c r="A103" s="33">
        <v>98</v>
      </c>
      <c r="B103" s="26" t="s">
        <v>586</v>
      </c>
      <c r="C103" s="246" t="s">
        <v>587</v>
      </c>
      <c r="D103" s="247" t="s">
        <v>391</v>
      </c>
      <c r="E103" s="225">
        <v>190</v>
      </c>
      <c r="F103" s="226">
        <v>4.5473684210526319E-2</v>
      </c>
      <c r="G103" s="226">
        <v>9.347368421052632E-2</v>
      </c>
      <c r="H103" s="226">
        <v>0.11452631578947367</v>
      </c>
      <c r="I103" s="226">
        <v>0.24842105263157893</v>
      </c>
      <c r="J103" s="226">
        <v>0.33010526315789473</v>
      </c>
      <c r="K103" s="226">
        <v>0.32926315789473687</v>
      </c>
      <c r="L103" s="226">
        <v>0.30484210526315791</v>
      </c>
      <c r="M103" s="226">
        <v>0.29894736842105263</v>
      </c>
      <c r="N103" s="226">
        <v>0.28631578947368425</v>
      </c>
      <c r="O103" s="226">
        <v>0.28042105263157902</v>
      </c>
      <c r="P103" s="226">
        <v>0.31915789473684214</v>
      </c>
      <c r="Q103" s="226">
        <v>0.31915789473684214</v>
      </c>
      <c r="R103" s="227">
        <f t="shared" si="1"/>
        <v>0.1935438596491228</v>
      </c>
    </row>
    <row r="104" spans="1:18">
      <c r="A104" s="33">
        <v>99</v>
      </c>
      <c r="B104" s="26" t="s">
        <v>588</v>
      </c>
      <c r="C104" s="246" t="s">
        <v>589</v>
      </c>
      <c r="D104" s="247" t="s">
        <v>391</v>
      </c>
      <c r="E104" s="225">
        <v>194.44444444444443</v>
      </c>
      <c r="F104" s="226">
        <v>1.1454171428571427</v>
      </c>
      <c r="G104" s="226">
        <v>0.81956571428571423</v>
      </c>
      <c r="H104" s="226">
        <v>0.52251428571428571</v>
      </c>
      <c r="I104" s="226">
        <v>0.24274285714285715</v>
      </c>
      <c r="J104" s="226">
        <v>0.50770285714285723</v>
      </c>
      <c r="K104" s="226">
        <v>0.48795428571428573</v>
      </c>
      <c r="L104" s="226">
        <v>0.4961828571428572</v>
      </c>
      <c r="M104" s="226">
        <v>0.2748342857142857</v>
      </c>
      <c r="N104" s="226">
        <v>0.33407999999999999</v>
      </c>
      <c r="O104" s="226">
        <v>0.78665142857142867</v>
      </c>
      <c r="P104" s="226">
        <v>0.73481142857142856</v>
      </c>
      <c r="Q104" s="226">
        <v>0.84672000000000014</v>
      </c>
      <c r="R104" s="227">
        <f t="shared" si="1"/>
        <v>0.62098285714285706</v>
      </c>
    </row>
    <row r="105" spans="1:18">
      <c r="A105" s="33">
        <v>100</v>
      </c>
      <c r="B105" s="26" t="s">
        <v>590</v>
      </c>
      <c r="C105" s="246" t="s">
        <v>591</v>
      </c>
      <c r="D105" s="247" t="s">
        <v>391</v>
      </c>
      <c r="E105" s="225">
        <v>250</v>
      </c>
      <c r="F105" s="226">
        <v>0</v>
      </c>
      <c r="G105" s="226">
        <v>0</v>
      </c>
      <c r="H105" s="226">
        <v>0.44480000000000003</v>
      </c>
      <c r="I105" s="226">
        <v>0.49439999999999995</v>
      </c>
      <c r="J105" s="226">
        <v>0.44800000000000001</v>
      </c>
      <c r="K105" s="226">
        <v>0.49919999999999998</v>
      </c>
      <c r="L105" s="226">
        <v>0.42880000000000001</v>
      </c>
      <c r="M105" s="226">
        <v>0.31360000000000005</v>
      </c>
      <c r="N105" s="226">
        <v>0.33439999999999998</v>
      </c>
      <c r="O105" s="226">
        <v>0.376</v>
      </c>
      <c r="P105" s="226">
        <v>0.43680000000000002</v>
      </c>
      <c r="Q105" s="226">
        <v>0.43360000000000004</v>
      </c>
      <c r="R105" s="227">
        <f t="shared" si="1"/>
        <v>0.31440000000000001</v>
      </c>
    </row>
    <row r="106" spans="1:18">
      <c r="A106" s="33">
        <v>101</v>
      </c>
      <c r="B106" s="26" t="s">
        <v>592</v>
      </c>
      <c r="C106" s="246" t="s">
        <v>591</v>
      </c>
      <c r="D106" s="247" t="s">
        <v>391</v>
      </c>
      <c r="E106" s="225">
        <v>250</v>
      </c>
      <c r="F106" s="226">
        <v>0</v>
      </c>
      <c r="G106" s="226">
        <v>0</v>
      </c>
      <c r="H106" s="226">
        <v>0.2752</v>
      </c>
      <c r="I106" s="226">
        <v>0.2848</v>
      </c>
      <c r="J106" s="226">
        <v>0.29120000000000001</v>
      </c>
      <c r="K106" s="226">
        <v>0.2432</v>
      </c>
      <c r="L106" s="226">
        <v>4.6399999999999997E-2</v>
      </c>
      <c r="M106" s="226">
        <v>3.04E-2</v>
      </c>
      <c r="N106" s="226">
        <v>2.7199999999999998E-2</v>
      </c>
      <c r="O106" s="226">
        <v>2.7199999999999998E-2</v>
      </c>
      <c r="P106" s="226">
        <v>0.41120000000000001</v>
      </c>
      <c r="Q106" s="226">
        <v>0.46079999999999999</v>
      </c>
      <c r="R106" s="227">
        <f t="shared" si="1"/>
        <v>0.18240000000000001</v>
      </c>
    </row>
    <row r="107" spans="1:18">
      <c r="A107" s="33">
        <v>102</v>
      </c>
      <c r="B107" s="26" t="s">
        <v>593</v>
      </c>
      <c r="C107" s="246" t="s">
        <v>594</v>
      </c>
      <c r="D107" s="247" t="s">
        <v>391</v>
      </c>
      <c r="E107" s="225">
        <v>111.11111111111111</v>
      </c>
      <c r="F107" s="226">
        <v>0</v>
      </c>
      <c r="G107" s="226">
        <v>0</v>
      </c>
      <c r="H107" s="226">
        <v>0</v>
      </c>
      <c r="I107" s="226">
        <v>0</v>
      </c>
      <c r="J107" s="226">
        <v>0.48168</v>
      </c>
      <c r="K107" s="226">
        <v>0.47160000000000002</v>
      </c>
      <c r="L107" s="226">
        <v>0.57383999999999991</v>
      </c>
      <c r="M107" s="226">
        <v>0.60695999999999994</v>
      </c>
      <c r="N107" s="226">
        <v>0.58679999999999999</v>
      </c>
      <c r="O107" s="226">
        <v>0.62927999999999995</v>
      </c>
      <c r="P107" s="226">
        <v>0.66600000000000004</v>
      </c>
      <c r="Q107" s="226">
        <v>0.71135999999999988</v>
      </c>
      <c r="R107" s="227">
        <f t="shared" si="1"/>
        <v>0.15887999999999999</v>
      </c>
    </row>
    <row r="108" spans="1:18">
      <c r="A108" s="33">
        <v>103</v>
      </c>
      <c r="B108" s="26" t="s">
        <v>595</v>
      </c>
      <c r="C108" s="246" t="s">
        <v>596</v>
      </c>
      <c r="D108" s="247" t="s">
        <v>391</v>
      </c>
      <c r="E108" s="225">
        <v>272.22222222222223</v>
      </c>
      <c r="F108" s="226">
        <v>0</v>
      </c>
      <c r="G108" s="226">
        <v>0</v>
      </c>
      <c r="H108" s="226">
        <v>0</v>
      </c>
      <c r="I108" s="226">
        <v>0</v>
      </c>
      <c r="J108" s="226">
        <v>0</v>
      </c>
      <c r="K108" s="226">
        <v>0.2586122448979592</v>
      </c>
      <c r="L108" s="226">
        <v>0.28653061224489795</v>
      </c>
      <c r="M108" s="226">
        <v>0.25273469387755099</v>
      </c>
      <c r="N108" s="226">
        <v>0.18808163265306124</v>
      </c>
      <c r="O108" s="226">
        <v>0.22628571428571428</v>
      </c>
      <c r="P108" s="226">
        <v>0.31591836734693879</v>
      </c>
      <c r="Q108" s="226">
        <v>0.34677551020408159</v>
      </c>
      <c r="R108" s="227">
        <f t="shared" si="1"/>
        <v>4.3102040816326535E-2</v>
      </c>
    </row>
    <row r="109" spans="1:18">
      <c r="A109" s="33">
        <v>104</v>
      </c>
      <c r="B109" s="26" t="s">
        <v>597</v>
      </c>
      <c r="C109" s="246" t="s">
        <v>598</v>
      </c>
      <c r="D109" s="247" t="s">
        <v>391</v>
      </c>
      <c r="E109" s="225">
        <v>180</v>
      </c>
      <c r="F109" s="226">
        <v>0</v>
      </c>
      <c r="G109" s="226">
        <v>0</v>
      </c>
      <c r="H109" s="226">
        <v>0</v>
      </c>
      <c r="I109" s="226">
        <v>0</v>
      </c>
      <c r="J109" s="226">
        <v>0</v>
      </c>
      <c r="K109" s="226">
        <v>0</v>
      </c>
      <c r="L109" s="226">
        <v>2.6666666666666665E-2</v>
      </c>
      <c r="M109" s="226">
        <v>4.8000000000000001E-2</v>
      </c>
      <c r="N109" s="226">
        <v>5.0666666666666665E-2</v>
      </c>
      <c r="O109" s="226">
        <v>0.15466666666666665</v>
      </c>
      <c r="P109" s="226">
        <v>0.20933333333333334</v>
      </c>
      <c r="Q109" s="226">
        <v>0.18133333333333335</v>
      </c>
      <c r="R109" s="227">
        <f t="shared" si="1"/>
        <v>0</v>
      </c>
    </row>
    <row r="110" spans="1:18">
      <c r="A110" s="33">
        <v>105</v>
      </c>
      <c r="B110" s="26" t="s">
        <v>599</v>
      </c>
      <c r="C110" s="246" t="s">
        <v>600</v>
      </c>
      <c r="D110" s="247" t="s">
        <v>391</v>
      </c>
      <c r="E110" s="225">
        <v>450</v>
      </c>
      <c r="F110" s="226">
        <v>0</v>
      </c>
      <c r="G110" s="226">
        <v>0</v>
      </c>
      <c r="H110" s="226">
        <v>0</v>
      </c>
      <c r="I110" s="226">
        <v>0</v>
      </c>
      <c r="J110" s="226">
        <v>0</v>
      </c>
      <c r="K110" s="226">
        <v>0</v>
      </c>
      <c r="L110" s="226">
        <v>0.31363636363636366</v>
      </c>
      <c r="M110" s="226">
        <v>0.47288888888888886</v>
      </c>
      <c r="N110" s="226">
        <v>0.50844444444444448</v>
      </c>
      <c r="O110" s="226">
        <v>0.32088888888888889</v>
      </c>
      <c r="P110" s="226">
        <v>0.41600000000000004</v>
      </c>
      <c r="Q110" s="226">
        <v>0.62577777777777788</v>
      </c>
      <c r="R110" s="227">
        <f t="shared" si="1"/>
        <v>0</v>
      </c>
    </row>
    <row r="111" spans="1:18">
      <c r="A111" s="33">
        <v>106</v>
      </c>
      <c r="B111" s="26" t="s">
        <v>601</v>
      </c>
      <c r="C111" s="246" t="s">
        <v>602</v>
      </c>
      <c r="D111" s="247" t="s">
        <v>391</v>
      </c>
      <c r="E111" s="225">
        <v>166.66666666666666</v>
      </c>
      <c r="F111" s="226">
        <v>0</v>
      </c>
      <c r="G111" s="226">
        <v>0</v>
      </c>
      <c r="H111" s="226">
        <v>0</v>
      </c>
      <c r="I111" s="226">
        <v>0</v>
      </c>
      <c r="J111" s="226">
        <v>0</v>
      </c>
      <c r="K111" s="226">
        <v>0</v>
      </c>
      <c r="L111" s="226">
        <v>0.23184000000000002</v>
      </c>
      <c r="M111" s="226">
        <v>0.83328000000000002</v>
      </c>
      <c r="N111" s="226">
        <v>0.57791999999999999</v>
      </c>
      <c r="O111" s="226">
        <v>0.59040000000000004</v>
      </c>
      <c r="P111" s="226">
        <v>0.59328000000000003</v>
      </c>
      <c r="Q111" s="226">
        <v>0.59040000000000004</v>
      </c>
      <c r="R111" s="227">
        <f t="shared" si="1"/>
        <v>0</v>
      </c>
    </row>
    <row r="112" spans="1:18">
      <c r="A112" s="33">
        <v>107</v>
      </c>
      <c r="B112" s="26" t="s">
        <v>603</v>
      </c>
      <c r="C112" s="246" t="s">
        <v>604</v>
      </c>
      <c r="D112" s="247" t="s">
        <v>394</v>
      </c>
      <c r="E112" s="225">
        <v>139</v>
      </c>
      <c r="F112" s="226">
        <v>0</v>
      </c>
      <c r="G112" s="226">
        <v>0</v>
      </c>
      <c r="H112" s="226">
        <v>0</v>
      </c>
      <c r="I112" s="226">
        <v>0</v>
      </c>
      <c r="J112" s="226">
        <v>0</v>
      </c>
      <c r="K112" s="226">
        <v>0</v>
      </c>
      <c r="L112" s="226">
        <v>0</v>
      </c>
      <c r="M112" s="226">
        <v>5.0071942446043164E-3</v>
      </c>
      <c r="N112" s="226">
        <v>0.98992805755395674</v>
      </c>
      <c r="O112" s="226">
        <v>0.99683453237410069</v>
      </c>
      <c r="P112" s="226">
        <v>0.96863309352518001</v>
      </c>
      <c r="Q112" s="226">
        <v>0.92604316546762588</v>
      </c>
      <c r="R112" s="227">
        <f t="shared" si="1"/>
        <v>0</v>
      </c>
    </row>
    <row r="113" spans="1:18">
      <c r="A113" s="33">
        <v>108</v>
      </c>
      <c r="B113" s="26" t="s">
        <v>3132</v>
      </c>
      <c r="C113" s="246" t="s">
        <v>3133</v>
      </c>
      <c r="D113" s="247" t="s">
        <v>1401</v>
      </c>
      <c r="E113" s="225">
        <v>1000</v>
      </c>
      <c r="F113" s="226">
        <v>0</v>
      </c>
      <c r="G113" s="226">
        <v>0</v>
      </c>
      <c r="H113" s="226">
        <v>0</v>
      </c>
      <c r="I113" s="226">
        <v>0</v>
      </c>
      <c r="J113" s="226">
        <v>0</v>
      </c>
      <c r="K113" s="226">
        <v>0</v>
      </c>
      <c r="L113" s="226">
        <v>0</v>
      </c>
      <c r="M113" s="226">
        <v>0</v>
      </c>
      <c r="N113" s="226">
        <v>0</v>
      </c>
      <c r="O113" s="226">
        <v>0.5</v>
      </c>
      <c r="P113" s="226">
        <v>3.7999999999999999E-2</v>
      </c>
      <c r="Q113" s="226">
        <v>3.6799999999999999E-2</v>
      </c>
      <c r="R113" s="227">
        <f t="shared" si="1"/>
        <v>0</v>
      </c>
    </row>
    <row r="114" spans="1:18">
      <c r="A114" s="33">
        <v>109</v>
      </c>
      <c r="B114" s="26" t="s">
        <v>605</v>
      </c>
      <c r="C114" s="246" t="s">
        <v>606</v>
      </c>
      <c r="D114" s="247" t="s">
        <v>391</v>
      </c>
      <c r="E114" s="225">
        <v>166.66666666666666</v>
      </c>
      <c r="F114" s="226">
        <v>0</v>
      </c>
      <c r="G114" s="226">
        <v>0</v>
      </c>
      <c r="H114" s="226">
        <v>0</v>
      </c>
      <c r="I114" s="226">
        <v>0</v>
      </c>
      <c r="J114" s="226">
        <v>0</v>
      </c>
      <c r="K114" s="226">
        <v>0</v>
      </c>
      <c r="L114" s="226">
        <v>0</v>
      </c>
      <c r="M114" s="226">
        <v>0</v>
      </c>
      <c r="N114" s="226">
        <v>0</v>
      </c>
      <c r="O114" s="226">
        <v>0.20160000000000003</v>
      </c>
      <c r="P114" s="226">
        <v>0.23471999999999998</v>
      </c>
      <c r="Q114" s="226">
        <v>0.29760000000000003</v>
      </c>
      <c r="R114" s="227">
        <f t="shared" si="1"/>
        <v>0</v>
      </c>
    </row>
    <row r="115" spans="1:18">
      <c r="A115" s="33">
        <v>110</v>
      </c>
      <c r="B115" s="26" t="s">
        <v>607</v>
      </c>
      <c r="C115" s="246" t="s">
        <v>608</v>
      </c>
      <c r="D115" s="247" t="s">
        <v>397</v>
      </c>
      <c r="E115" s="225">
        <v>333.33333333333331</v>
      </c>
      <c r="F115" s="226">
        <v>0</v>
      </c>
      <c r="G115" s="226">
        <v>0</v>
      </c>
      <c r="H115" s="226">
        <v>0</v>
      </c>
      <c r="I115" s="226">
        <v>0</v>
      </c>
      <c r="J115" s="226">
        <v>0</v>
      </c>
      <c r="K115" s="226">
        <v>0</v>
      </c>
      <c r="L115" s="226">
        <v>0</v>
      </c>
      <c r="M115" s="226">
        <v>0</v>
      </c>
      <c r="N115" s="226">
        <v>0</v>
      </c>
      <c r="O115" s="226">
        <v>0</v>
      </c>
      <c r="P115" s="226">
        <v>2.6640000000000004E-2</v>
      </c>
      <c r="Q115" s="226">
        <v>2.7359999999999999E-2</v>
      </c>
      <c r="R115" s="227">
        <f t="shared" si="1"/>
        <v>0</v>
      </c>
    </row>
    <row r="116" spans="1:18">
      <c r="A116" s="33">
        <v>111</v>
      </c>
      <c r="B116" s="26" t="s">
        <v>609</v>
      </c>
      <c r="C116" s="246" t="s">
        <v>610</v>
      </c>
      <c r="D116" s="247" t="s">
        <v>394</v>
      </c>
      <c r="E116" s="225">
        <v>548.88888888888891</v>
      </c>
      <c r="F116" s="226">
        <v>0</v>
      </c>
      <c r="G116" s="226">
        <v>0</v>
      </c>
      <c r="H116" s="226">
        <v>0</v>
      </c>
      <c r="I116" s="226">
        <v>0</v>
      </c>
      <c r="J116" s="226">
        <v>0</v>
      </c>
      <c r="K116" s="226">
        <v>0</v>
      </c>
      <c r="L116" s="226">
        <v>0</v>
      </c>
      <c r="M116" s="226">
        <v>0</v>
      </c>
      <c r="N116" s="226">
        <v>0</v>
      </c>
      <c r="O116" s="226">
        <v>0</v>
      </c>
      <c r="P116" s="226">
        <v>0.46421052631578952</v>
      </c>
      <c r="Q116" s="226">
        <v>0.50429149797570849</v>
      </c>
      <c r="R116" s="227">
        <f t="shared" si="1"/>
        <v>0</v>
      </c>
    </row>
    <row r="117" spans="1:18">
      <c r="A117" s="33">
        <v>112</v>
      </c>
      <c r="B117" s="26" t="s">
        <v>611</v>
      </c>
      <c r="C117" s="246" t="s">
        <v>612</v>
      </c>
      <c r="D117" s="247" t="s">
        <v>394</v>
      </c>
      <c r="E117" s="225">
        <v>555</v>
      </c>
      <c r="F117" s="226">
        <v>0</v>
      </c>
      <c r="G117" s="226">
        <v>0</v>
      </c>
      <c r="H117" s="226">
        <v>0</v>
      </c>
      <c r="I117" s="226">
        <v>0</v>
      </c>
      <c r="J117" s="226">
        <v>0</v>
      </c>
      <c r="K117" s="226">
        <v>0</v>
      </c>
      <c r="L117" s="226">
        <v>0</v>
      </c>
      <c r="M117" s="226">
        <v>0</v>
      </c>
      <c r="N117" s="226">
        <v>0</v>
      </c>
      <c r="O117" s="226">
        <v>0</v>
      </c>
      <c r="P117" s="226">
        <v>0.21081081081081082</v>
      </c>
      <c r="Q117" s="226">
        <v>0.21600000000000003</v>
      </c>
      <c r="R117" s="227">
        <f t="shared" si="1"/>
        <v>0</v>
      </c>
    </row>
    <row r="118" spans="1:18">
      <c r="A118" s="33">
        <v>113</v>
      </c>
      <c r="B118" s="26" t="s">
        <v>629</v>
      </c>
      <c r="C118" s="246" t="s">
        <v>630</v>
      </c>
      <c r="D118" s="247" t="s">
        <v>391</v>
      </c>
      <c r="E118" s="225">
        <v>1000</v>
      </c>
      <c r="F118" s="226">
        <v>0.56000000000000005</v>
      </c>
      <c r="G118" s="226">
        <v>0.57799999999999996</v>
      </c>
      <c r="H118" s="226">
        <v>0.61</v>
      </c>
      <c r="I118" s="226">
        <v>0.53239999999999998</v>
      </c>
      <c r="J118" s="226">
        <v>0.51160000000000005</v>
      </c>
      <c r="K118" s="226">
        <v>0.51759999999999995</v>
      </c>
      <c r="L118" s="226">
        <v>0.47520000000000001</v>
      </c>
      <c r="M118" s="226">
        <v>0.434</v>
      </c>
      <c r="N118" s="226">
        <v>0.48159999999999997</v>
      </c>
      <c r="O118" s="226">
        <v>0.49559999999999998</v>
      </c>
      <c r="P118" s="226">
        <v>0.45679999999999998</v>
      </c>
      <c r="Q118" s="226">
        <v>0.45319999999999999</v>
      </c>
      <c r="R118" s="227">
        <f t="shared" si="1"/>
        <v>0.55159999999999998</v>
      </c>
    </row>
    <row r="119" spans="1:18">
      <c r="A119" s="33">
        <v>114</v>
      </c>
      <c r="B119" s="26" t="s">
        <v>631</v>
      </c>
      <c r="C119" s="246" t="s">
        <v>632</v>
      </c>
      <c r="D119" s="247" t="s">
        <v>633</v>
      </c>
      <c r="E119" s="225">
        <v>30500</v>
      </c>
      <c r="F119" s="226">
        <v>0.9888524590163934</v>
      </c>
      <c r="G119" s="226">
        <v>0.97311475409836068</v>
      </c>
      <c r="H119" s="226">
        <v>0.9521311475409836</v>
      </c>
      <c r="I119" s="226">
        <v>1.0518032786885245</v>
      </c>
      <c r="J119" s="226">
        <v>1.038688524590164</v>
      </c>
      <c r="K119" s="226">
        <v>1.0478688524590163</v>
      </c>
      <c r="L119" s="226">
        <v>1.0439344262295083</v>
      </c>
      <c r="M119" s="226">
        <v>0.95606557377049184</v>
      </c>
      <c r="N119" s="226">
        <v>1.0281967213114753</v>
      </c>
      <c r="O119" s="226">
        <v>0.90622950819672132</v>
      </c>
      <c r="P119" s="226">
        <v>0.89836065573770496</v>
      </c>
      <c r="Q119" s="226">
        <v>0.94295081967213112</v>
      </c>
      <c r="R119" s="227">
        <f t="shared" si="1"/>
        <v>1.0087431693989071</v>
      </c>
    </row>
    <row r="120" spans="1:18">
      <c r="A120" s="33">
        <v>115</v>
      </c>
      <c r="B120" s="26" t="s">
        <v>634</v>
      </c>
      <c r="C120" s="246" t="s">
        <v>3134</v>
      </c>
      <c r="D120" s="224" t="s">
        <v>170</v>
      </c>
      <c r="E120" s="225">
        <v>117</v>
      </c>
      <c r="F120" s="226">
        <v>0.89162393162393161</v>
      </c>
      <c r="G120" s="226">
        <v>0.91179487179487184</v>
      </c>
      <c r="H120" s="226">
        <v>0.97435897435897434</v>
      </c>
      <c r="I120" s="226">
        <v>1.642051282051282</v>
      </c>
      <c r="J120" s="226">
        <v>1.0184615384615385</v>
      </c>
      <c r="K120" s="226">
        <v>0.97128205128205136</v>
      </c>
      <c r="L120" s="226">
        <v>0.97641025641025647</v>
      </c>
      <c r="M120" s="226">
        <v>0.94974358974358974</v>
      </c>
      <c r="N120" s="226">
        <v>0.96000000000000008</v>
      </c>
      <c r="O120" s="226">
        <v>0.92307692307692313</v>
      </c>
      <c r="P120" s="226">
        <v>0.86564102564102563</v>
      </c>
      <c r="Q120" s="226">
        <v>1.0123076923076924</v>
      </c>
      <c r="R120" s="227">
        <f t="shared" si="1"/>
        <v>1.0682621082621082</v>
      </c>
    </row>
    <row r="121" spans="1:18">
      <c r="A121" s="33">
        <v>116</v>
      </c>
      <c r="B121" s="26" t="s">
        <v>636</v>
      </c>
      <c r="C121" s="246" t="s">
        <v>3135</v>
      </c>
      <c r="D121" s="247" t="s">
        <v>394</v>
      </c>
      <c r="E121" s="225">
        <v>15000</v>
      </c>
      <c r="F121" s="226">
        <v>0.82826666666666671</v>
      </c>
      <c r="G121" s="226">
        <v>0.82773333333333332</v>
      </c>
      <c r="H121" s="226">
        <v>0.81413333333333338</v>
      </c>
      <c r="I121" s="226">
        <v>0.84613333333333329</v>
      </c>
      <c r="J121" s="226">
        <v>0.82266666666666666</v>
      </c>
      <c r="K121" s="226">
        <v>0.82906666666666662</v>
      </c>
      <c r="L121" s="226">
        <v>0.83546666666666669</v>
      </c>
      <c r="M121" s="226">
        <v>0.82720000000000005</v>
      </c>
      <c r="N121" s="226">
        <v>0.83440000000000003</v>
      </c>
      <c r="O121" s="226">
        <v>1.0098666666666667</v>
      </c>
      <c r="P121" s="226">
        <v>1.053766</v>
      </c>
      <c r="Q121" s="226">
        <v>1.0992</v>
      </c>
      <c r="R121" s="227">
        <f t="shared" si="1"/>
        <v>0.82800000000000018</v>
      </c>
    </row>
    <row r="122" spans="1:18">
      <c r="A122" s="33">
        <v>117</v>
      </c>
      <c r="B122" s="26" t="s">
        <v>638</v>
      </c>
      <c r="C122" s="246" t="s">
        <v>639</v>
      </c>
      <c r="D122" s="224" t="s">
        <v>394</v>
      </c>
      <c r="E122" s="225">
        <v>150</v>
      </c>
      <c r="F122" s="226">
        <v>0.67199999999999993</v>
      </c>
      <c r="G122" s="226">
        <v>0.63840000000000008</v>
      </c>
      <c r="H122" s="226">
        <v>0.72053333333333336</v>
      </c>
      <c r="I122" s="226">
        <v>0.72320000000000007</v>
      </c>
      <c r="J122" s="226">
        <v>0.76480000000000004</v>
      </c>
      <c r="K122" s="226">
        <v>0.76693333333333336</v>
      </c>
      <c r="L122" s="226">
        <v>0.79199999999999993</v>
      </c>
      <c r="M122" s="226">
        <v>0.86026666666666662</v>
      </c>
      <c r="N122" s="226">
        <v>0.82666666666666666</v>
      </c>
      <c r="O122" s="226">
        <v>0.84319999999999995</v>
      </c>
      <c r="P122" s="226">
        <v>0.72266666666666668</v>
      </c>
      <c r="Q122" s="226">
        <v>0.7626666666666666</v>
      </c>
      <c r="R122" s="227">
        <f t="shared" si="1"/>
        <v>0.71431111111111123</v>
      </c>
    </row>
    <row r="123" spans="1:18">
      <c r="A123" s="33">
        <v>118</v>
      </c>
      <c r="B123" s="26" t="s">
        <v>640</v>
      </c>
      <c r="C123" s="246" t="s">
        <v>641</v>
      </c>
      <c r="D123" s="247" t="s">
        <v>391</v>
      </c>
      <c r="E123" s="225">
        <v>215</v>
      </c>
      <c r="F123" s="226">
        <v>0.64186046511627903</v>
      </c>
      <c r="G123" s="226">
        <v>0.66641860465116276</v>
      </c>
      <c r="H123" s="226">
        <v>0.62065116279069765</v>
      </c>
      <c r="I123" s="226">
        <v>0.65079069767441855</v>
      </c>
      <c r="J123" s="226">
        <v>0.88632558139534889</v>
      </c>
      <c r="K123" s="226">
        <v>0.83944186046511637</v>
      </c>
      <c r="L123" s="226">
        <v>0.82827906976744192</v>
      </c>
      <c r="M123" s="226">
        <v>0.82046511627906971</v>
      </c>
      <c r="N123" s="226">
        <v>0.75013953488372098</v>
      </c>
      <c r="O123" s="226">
        <v>0.9164651162790699</v>
      </c>
      <c r="P123" s="226">
        <v>0.71888372093023256</v>
      </c>
      <c r="Q123" s="226">
        <v>0.76130232558139521</v>
      </c>
      <c r="R123" s="227">
        <f t="shared" si="1"/>
        <v>0.71758139534883725</v>
      </c>
    </row>
    <row r="124" spans="1:18">
      <c r="A124" s="33">
        <v>119</v>
      </c>
      <c r="B124" s="26" t="s">
        <v>642</v>
      </c>
      <c r="C124" s="246" t="s">
        <v>643</v>
      </c>
      <c r="D124" s="247" t="s">
        <v>394</v>
      </c>
      <c r="E124" s="225">
        <v>200</v>
      </c>
      <c r="F124" s="226">
        <v>1.1200000000000001</v>
      </c>
      <c r="G124" s="226">
        <v>1.1548</v>
      </c>
      <c r="H124" s="226">
        <v>1.028</v>
      </c>
      <c r="I124" s="226">
        <v>1.1044</v>
      </c>
      <c r="J124" s="226">
        <v>1.2287999999999999</v>
      </c>
      <c r="K124" s="226">
        <v>1.3264000000000002</v>
      </c>
      <c r="L124" s="226">
        <v>1.2287999999999999</v>
      </c>
      <c r="M124" s="226">
        <v>1.1200000000000001</v>
      </c>
      <c r="N124" s="226">
        <v>1.1679999999999999</v>
      </c>
      <c r="O124" s="226">
        <v>1.2564</v>
      </c>
      <c r="P124" s="226">
        <v>1.2692000000000001</v>
      </c>
      <c r="Q124" s="226">
        <v>1.2687999999999999</v>
      </c>
      <c r="R124" s="227">
        <f t="shared" si="1"/>
        <v>1.1603999999999999</v>
      </c>
    </row>
    <row r="125" spans="1:18">
      <c r="A125" s="33">
        <v>120</v>
      </c>
      <c r="B125" s="26" t="s">
        <v>644</v>
      </c>
      <c r="C125" s="246" t="s">
        <v>645</v>
      </c>
      <c r="D125" s="247" t="s">
        <v>633</v>
      </c>
      <c r="E125" s="225">
        <v>20500</v>
      </c>
      <c r="F125" s="226">
        <v>1.0255609756097561</v>
      </c>
      <c r="G125" s="226">
        <v>0.98224390243902437</v>
      </c>
      <c r="H125" s="226">
        <v>1.1941463414634146</v>
      </c>
      <c r="I125" s="226">
        <v>1.1192195121951221</v>
      </c>
      <c r="J125" s="226">
        <v>1.0981463414634147</v>
      </c>
      <c r="K125" s="226">
        <v>4.4195121951219512E-3</v>
      </c>
      <c r="L125" s="226">
        <v>1.0617073170731708</v>
      </c>
      <c r="M125" s="226">
        <v>1.1945365853658536</v>
      </c>
      <c r="N125" s="226">
        <v>1.1427317073170731</v>
      </c>
      <c r="O125" s="226">
        <v>1.0033951219512194</v>
      </c>
      <c r="P125" s="226">
        <v>0.95445853658536595</v>
      </c>
      <c r="Q125" s="226">
        <v>1.1762731707317073</v>
      </c>
      <c r="R125" s="227">
        <f t="shared" si="1"/>
        <v>0.90395609756097572</v>
      </c>
    </row>
    <row r="126" spans="1:18">
      <c r="A126" s="33">
        <v>121</v>
      </c>
      <c r="B126" s="26" t="s">
        <v>646</v>
      </c>
      <c r="C126" s="246" t="s">
        <v>647</v>
      </c>
      <c r="D126" s="224" t="s">
        <v>394</v>
      </c>
      <c r="E126" s="225">
        <v>230</v>
      </c>
      <c r="F126" s="226">
        <v>1.1613913043478261</v>
      </c>
      <c r="G126" s="226">
        <v>0.9398260869565217</v>
      </c>
      <c r="H126" s="226">
        <v>1.057391304347826</v>
      </c>
      <c r="I126" s="226">
        <v>0.96347826086956534</v>
      </c>
      <c r="J126" s="226">
        <v>1.0191304347826087</v>
      </c>
      <c r="K126" s="226">
        <v>0.9321739130434783</v>
      </c>
      <c r="L126" s="226">
        <v>0.88765217391304352</v>
      </c>
      <c r="M126" s="226">
        <v>0.99826086956521731</v>
      </c>
      <c r="N126" s="226">
        <v>1.0090434782608697</v>
      </c>
      <c r="O126" s="226">
        <v>0.99547826086956526</v>
      </c>
      <c r="P126" s="226">
        <v>1.0045217391304349</v>
      </c>
      <c r="Q126" s="226">
        <v>0.98260869565217379</v>
      </c>
      <c r="R126" s="227">
        <f t="shared" si="1"/>
        <v>1.0122318840579709</v>
      </c>
    </row>
    <row r="127" spans="1:18">
      <c r="A127" s="33">
        <v>122</v>
      </c>
      <c r="B127" s="26" t="s">
        <v>648</v>
      </c>
      <c r="C127" s="246" t="s">
        <v>649</v>
      </c>
      <c r="D127" s="247" t="s">
        <v>394</v>
      </c>
      <c r="E127" s="225">
        <v>243</v>
      </c>
      <c r="F127" s="226">
        <v>1.082469135802469</v>
      </c>
      <c r="G127" s="226">
        <v>1.0205761316872428</v>
      </c>
      <c r="H127" s="226">
        <v>1.0245267489711933</v>
      </c>
      <c r="I127" s="226">
        <v>1.073909465020576</v>
      </c>
      <c r="J127" s="226">
        <v>1.1028806584362141</v>
      </c>
      <c r="K127" s="226">
        <v>1.0943209876543207</v>
      </c>
      <c r="L127" s="226">
        <v>1.0693004115226337</v>
      </c>
      <c r="M127" s="226">
        <v>1.0910288065843621</v>
      </c>
      <c r="N127" s="226">
        <v>1.0930041152263374</v>
      </c>
      <c r="O127" s="226">
        <v>1.1180246913580247</v>
      </c>
      <c r="P127" s="226">
        <v>1.1542386831275722</v>
      </c>
      <c r="Q127" s="226">
        <v>1.1634567901234567</v>
      </c>
      <c r="R127" s="227">
        <f t="shared" si="1"/>
        <v>1.0664471879286694</v>
      </c>
    </row>
    <row r="128" spans="1:18">
      <c r="A128" s="33">
        <v>123</v>
      </c>
      <c r="B128" s="26" t="s">
        <v>650</v>
      </c>
      <c r="C128" s="246" t="s">
        <v>651</v>
      </c>
      <c r="D128" s="247" t="s">
        <v>391</v>
      </c>
      <c r="E128" s="225">
        <v>350</v>
      </c>
      <c r="F128" s="226">
        <v>0.96457142857142852</v>
      </c>
      <c r="G128" s="226">
        <v>0.9554285714285714</v>
      </c>
      <c r="H128" s="226">
        <v>0.94857142857142862</v>
      </c>
      <c r="I128" s="226">
        <v>0.91200000000000014</v>
      </c>
      <c r="J128" s="226">
        <v>0.91428571428571426</v>
      </c>
      <c r="K128" s="226">
        <v>0.90514285714285714</v>
      </c>
      <c r="L128" s="226">
        <v>0.92800000000000005</v>
      </c>
      <c r="M128" s="226">
        <v>0.85485714285714287</v>
      </c>
      <c r="N128" s="226">
        <v>0.83657142857142863</v>
      </c>
      <c r="O128" s="226">
        <v>0.86628571428571421</v>
      </c>
      <c r="P128" s="226">
        <v>0.85485714285714287</v>
      </c>
      <c r="Q128" s="226">
        <v>0.86857142857142855</v>
      </c>
      <c r="R128" s="227">
        <f t="shared" si="1"/>
        <v>0.93333333333333324</v>
      </c>
    </row>
    <row r="129" spans="1:18">
      <c r="A129" s="33">
        <v>124</v>
      </c>
      <c r="B129" s="26" t="s">
        <v>652</v>
      </c>
      <c r="C129" s="246" t="s">
        <v>653</v>
      </c>
      <c r="D129" s="247" t="s">
        <v>394</v>
      </c>
      <c r="E129" s="225">
        <v>750</v>
      </c>
      <c r="F129" s="226">
        <v>0.56064000000000003</v>
      </c>
      <c r="G129" s="226">
        <v>0.61631999999999998</v>
      </c>
      <c r="H129" s="226">
        <v>0.5663999999999999</v>
      </c>
      <c r="I129" s="226">
        <v>0.6297600000000001</v>
      </c>
      <c r="J129" s="226">
        <v>0.55487999999999993</v>
      </c>
      <c r="K129" s="226">
        <v>0.57504</v>
      </c>
      <c r="L129" s="226">
        <v>1.3708800000000001</v>
      </c>
      <c r="M129" s="226">
        <v>0.65760000000000007</v>
      </c>
      <c r="N129" s="226">
        <v>0.63647999999999993</v>
      </c>
      <c r="O129" s="226">
        <v>0.65183999999999997</v>
      </c>
      <c r="P129" s="226">
        <v>0.66335999999999995</v>
      </c>
      <c r="Q129" s="226">
        <v>0.63360000000000005</v>
      </c>
      <c r="R129" s="227">
        <f t="shared" si="1"/>
        <v>0.58384000000000003</v>
      </c>
    </row>
    <row r="130" spans="1:18">
      <c r="A130" s="33">
        <v>125</v>
      </c>
      <c r="B130" s="26" t="s">
        <v>654</v>
      </c>
      <c r="C130" s="246" t="s">
        <v>655</v>
      </c>
      <c r="D130" s="247" t="s">
        <v>394</v>
      </c>
      <c r="E130" s="225">
        <v>200</v>
      </c>
      <c r="F130" s="226">
        <v>1.1066666666666667</v>
      </c>
      <c r="G130" s="226">
        <v>1.0755555555555556</v>
      </c>
      <c r="H130" s="226">
        <v>1.0088888888888889</v>
      </c>
      <c r="I130" s="226">
        <v>1.0755555555555556</v>
      </c>
      <c r="J130" s="226">
        <v>0.98</v>
      </c>
      <c r="K130" s="226">
        <v>0.96</v>
      </c>
      <c r="L130" s="226">
        <v>1.4880000000000002</v>
      </c>
      <c r="M130" s="226">
        <v>0.39519999999999994</v>
      </c>
      <c r="N130" s="226">
        <v>1.0064</v>
      </c>
      <c r="O130" s="226">
        <v>1.0448</v>
      </c>
      <c r="P130" s="226">
        <v>1.0576000000000001</v>
      </c>
      <c r="Q130" s="226">
        <v>1.0680000000000001</v>
      </c>
      <c r="R130" s="227">
        <f t="shared" si="1"/>
        <v>1.0344444444444443</v>
      </c>
    </row>
    <row r="131" spans="1:18">
      <c r="A131" s="33">
        <v>126</v>
      </c>
      <c r="B131" s="26" t="s">
        <v>656</v>
      </c>
      <c r="C131" s="246" t="s">
        <v>657</v>
      </c>
      <c r="D131" s="247" t="s">
        <v>394</v>
      </c>
      <c r="E131" s="225">
        <v>245</v>
      </c>
      <c r="F131" s="226">
        <v>0.56359183673469393</v>
      </c>
      <c r="G131" s="226">
        <v>0.70204081632653059</v>
      </c>
      <c r="H131" s="226">
        <v>0.65077551020408164</v>
      </c>
      <c r="I131" s="226">
        <v>0.74710204081632647</v>
      </c>
      <c r="J131" s="226">
        <v>0.74546938775510208</v>
      </c>
      <c r="K131" s="226">
        <v>0.7774693877551021</v>
      </c>
      <c r="L131" s="226">
        <v>0.75918367346938775</v>
      </c>
      <c r="M131" s="226">
        <v>0.56391836734693879</v>
      </c>
      <c r="N131" s="226">
        <v>0.78530612244897957</v>
      </c>
      <c r="O131" s="226">
        <v>0.77714285714285702</v>
      </c>
      <c r="P131" s="226">
        <v>0.81567346938775509</v>
      </c>
      <c r="Q131" s="226">
        <v>0.80065306122448976</v>
      </c>
      <c r="R131" s="227">
        <f t="shared" si="1"/>
        <v>0.6977414965986396</v>
      </c>
    </row>
    <row r="132" spans="1:18">
      <c r="A132" s="33">
        <v>127</v>
      </c>
      <c r="B132" s="26" t="s">
        <v>658</v>
      </c>
      <c r="C132" s="246" t="s">
        <v>659</v>
      </c>
      <c r="D132" s="247" t="s">
        <v>394</v>
      </c>
      <c r="E132" s="225">
        <v>1200</v>
      </c>
      <c r="F132" s="226">
        <v>0.97620000000000007</v>
      </c>
      <c r="G132" s="226">
        <v>0.96060000000000001</v>
      </c>
      <c r="H132" s="226">
        <v>0.73980000000000012</v>
      </c>
      <c r="I132" s="226">
        <v>0.9264</v>
      </c>
      <c r="J132" s="226">
        <v>0.9</v>
      </c>
      <c r="K132" s="226">
        <v>0.9</v>
      </c>
      <c r="L132" s="226">
        <v>0.93179999999999985</v>
      </c>
      <c r="M132" s="226">
        <v>0.93359999999999999</v>
      </c>
      <c r="N132" s="226">
        <v>1.002</v>
      </c>
      <c r="O132" s="226">
        <v>1.0145999999999999</v>
      </c>
      <c r="P132" s="226">
        <v>0.99719999999999986</v>
      </c>
      <c r="Q132" s="226">
        <v>0.9827999999999999</v>
      </c>
      <c r="R132" s="227">
        <f t="shared" si="1"/>
        <v>0.90050000000000008</v>
      </c>
    </row>
    <row r="133" spans="1:18">
      <c r="A133" s="33">
        <v>128</v>
      </c>
      <c r="B133" s="26" t="s">
        <v>660</v>
      </c>
      <c r="C133" s="246" t="s">
        <v>661</v>
      </c>
      <c r="D133" s="224" t="s">
        <v>394</v>
      </c>
      <c r="E133" s="225">
        <v>1000</v>
      </c>
      <c r="F133" s="226">
        <v>0.78120000000000001</v>
      </c>
      <c r="G133" s="226">
        <v>0.79415999999999998</v>
      </c>
      <c r="H133" s="226">
        <v>0.75600000000000001</v>
      </c>
      <c r="I133" s="226">
        <v>0.72504000000000002</v>
      </c>
      <c r="J133" s="226">
        <v>0.72575999999999996</v>
      </c>
      <c r="K133" s="226">
        <v>0.69552000000000003</v>
      </c>
      <c r="L133" s="226">
        <v>0.74159999999999993</v>
      </c>
      <c r="M133" s="226">
        <v>0.75024000000000002</v>
      </c>
      <c r="N133" s="226">
        <v>0.84240000000000004</v>
      </c>
      <c r="O133" s="226">
        <v>0.87624000000000002</v>
      </c>
      <c r="P133" s="226">
        <v>0.82511999999999996</v>
      </c>
      <c r="Q133" s="226">
        <v>0.81792000000000009</v>
      </c>
      <c r="R133" s="227">
        <f t="shared" si="1"/>
        <v>0.74628000000000005</v>
      </c>
    </row>
    <row r="134" spans="1:18">
      <c r="A134" s="33">
        <v>129</v>
      </c>
      <c r="B134" s="26" t="s">
        <v>662</v>
      </c>
      <c r="C134" s="246" t="s">
        <v>663</v>
      </c>
      <c r="D134" s="247" t="s">
        <v>438</v>
      </c>
      <c r="E134" s="225">
        <v>200000</v>
      </c>
      <c r="F134" s="226">
        <v>0.36125000000000002</v>
      </c>
      <c r="G134" s="226">
        <v>0.39015</v>
      </c>
      <c r="H134" s="226">
        <v>0.45955000000000001</v>
      </c>
      <c r="I134" s="226">
        <v>0.46279999999999999</v>
      </c>
      <c r="J134" s="226">
        <v>0.47735</v>
      </c>
      <c r="K134" s="226">
        <v>0.46265000000000001</v>
      </c>
      <c r="L134" s="226">
        <v>0.46205000000000002</v>
      </c>
      <c r="M134" s="226">
        <v>0.46529999999999999</v>
      </c>
      <c r="N134" s="226">
        <v>0.46265000000000001</v>
      </c>
      <c r="O134" s="226">
        <v>0.40594999999999998</v>
      </c>
      <c r="P134" s="226">
        <v>0.43654999999999999</v>
      </c>
      <c r="Q134" s="226">
        <v>0.43204999999999999</v>
      </c>
      <c r="R134" s="227">
        <f t="shared" si="1"/>
        <v>0.43562499999999998</v>
      </c>
    </row>
    <row r="135" spans="1:18">
      <c r="A135" s="33">
        <v>130</v>
      </c>
      <c r="B135" s="26" t="s">
        <v>664</v>
      </c>
      <c r="C135" s="246" t="s">
        <v>665</v>
      </c>
      <c r="D135" s="224" t="s">
        <v>394</v>
      </c>
      <c r="E135" s="225">
        <v>350</v>
      </c>
      <c r="F135" s="226">
        <v>0.92571428571428571</v>
      </c>
      <c r="G135" s="226">
        <v>0.99291428571428586</v>
      </c>
      <c r="H135" s="226">
        <v>0.96000000000000019</v>
      </c>
      <c r="I135" s="226">
        <v>0.92571428571428571</v>
      </c>
      <c r="J135" s="226">
        <v>0.86125714285714283</v>
      </c>
      <c r="K135" s="226">
        <v>0.82285714285714284</v>
      </c>
      <c r="L135" s="226">
        <v>0.92571428571428571</v>
      </c>
      <c r="M135" s="226">
        <v>0.92571428571428571</v>
      </c>
      <c r="N135" s="226">
        <v>0.96000000000000019</v>
      </c>
      <c r="O135" s="226">
        <v>0.92571428571428571</v>
      </c>
      <c r="P135" s="226">
        <v>1.0285714285714285</v>
      </c>
      <c r="Q135" s="226">
        <v>0.99428571428571433</v>
      </c>
      <c r="R135" s="227">
        <f t="shared" si="1"/>
        <v>0.91474285714285719</v>
      </c>
    </row>
    <row r="136" spans="1:18">
      <c r="A136" s="33">
        <v>131</v>
      </c>
      <c r="B136" s="26" t="s">
        <v>666</v>
      </c>
      <c r="C136" s="246" t="s">
        <v>667</v>
      </c>
      <c r="D136" s="247" t="s">
        <v>394</v>
      </c>
      <c r="E136" s="225">
        <v>7000</v>
      </c>
      <c r="F136" s="226">
        <v>0.83025000000000004</v>
      </c>
      <c r="G136" s="226">
        <v>0.84284999999999999</v>
      </c>
      <c r="H136" s="226">
        <v>0.7672500000000001</v>
      </c>
      <c r="I136" s="226">
        <v>0.47057142857142858</v>
      </c>
      <c r="J136" s="226">
        <v>0.90445714285714285</v>
      </c>
      <c r="K136" s="226">
        <v>1.0176000000000001</v>
      </c>
      <c r="L136" s="226">
        <v>0.88251428571428581</v>
      </c>
      <c r="M136" s="226">
        <v>0.71657142857142853</v>
      </c>
      <c r="N136" s="226">
        <v>0.88045714285714272</v>
      </c>
      <c r="O136" s="226">
        <v>0.99908571428571424</v>
      </c>
      <c r="P136" s="226">
        <v>0.92502857142857142</v>
      </c>
      <c r="Q136" s="226">
        <v>0.85302857142857136</v>
      </c>
      <c r="R136" s="227">
        <f t="shared" si="1"/>
        <v>0.80549642857142867</v>
      </c>
    </row>
    <row r="137" spans="1:18">
      <c r="A137" s="33">
        <v>132</v>
      </c>
      <c r="B137" s="26" t="s">
        <v>668</v>
      </c>
      <c r="C137" s="246" t="s">
        <v>669</v>
      </c>
      <c r="D137" s="224" t="s">
        <v>394</v>
      </c>
      <c r="E137" s="225">
        <v>242</v>
      </c>
      <c r="F137" s="226">
        <v>1.3619354838709676</v>
      </c>
      <c r="G137" s="226">
        <v>1.3825806451612903</v>
      </c>
      <c r="H137" s="226">
        <v>1.3296774193548386</v>
      </c>
      <c r="I137" s="226">
        <v>1.3070967741935484</v>
      </c>
      <c r="J137" s="226">
        <v>0.74611570247933889</v>
      </c>
      <c r="K137" s="226">
        <v>0.69421487603305787</v>
      </c>
      <c r="L137" s="226">
        <v>0.55338842975206604</v>
      </c>
      <c r="M137" s="226">
        <v>0.44165289256198348</v>
      </c>
      <c r="N137" s="226">
        <v>0.58644628099173557</v>
      </c>
      <c r="O137" s="226">
        <v>0.67107438016528931</v>
      </c>
      <c r="P137" s="226">
        <v>0.64264462809917344</v>
      </c>
      <c r="Q137" s="226">
        <v>0.74446280991735536</v>
      </c>
      <c r="R137" s="227">
        <f t="shared" si="1"/>
        <v>1.1369368168488403</v>
      </c>
    </row>
    <row r="138" spans="1:18">
      <c r="A138" s="33">
        <v>133</v>
      </c>
      <c r="B138" s="26" t="s">
        <v>670</v>
      </c>
      <c r="C138" s="246" t="s">
        <v>671</v>
      </c>
      <c r="D138" s="247" t="s">
        <v>394</v>
      </c>
      <c r="E138" s="225">
        <v>600</v>
      </c>
      <c r="F138" s="226">
        <v>6.5999999999999989E-2</v>
      </c>
      <c r="G138" s="226">
        <v>6.8999999999999992E-2</v>
      </c>
      <c r="H138" s="226">
        <v>6.1200000000000011E-2</v>
      </c>
      <c r="I138" s="226">
        <v>2.2800000000000001E-2</v>
      </c>
      <c r="J138" s="226">
        <v>2.76E-2</v>
      </c>
      <c r="K138" s="226">
        <v>2.8799999999999996E-2</v>
      </c>
      <c r="L138" s="226">
        <v>0.8256</v>
      </c>
      <c r="M138" s="226">
        <v>6.2399999999999997E-2</v>
      </c>
      <c r="N138" s="226">
        <v>0.1164</v>
      </c>
      <c r="O138" s="226">
        <v>0.1512</v>
      </c>
      <c r="P138" s="226">
        <v>0.18240000000000001</v>
      </c>
      <c r="Q138" s="226">
        <v>0.2064</v>
      </c>
      <c r="R138" s="227">
        <f t="shared" si="1"/>
        <v>4.5899999999999996E-2</v>
      </c>
    </row>
    <row r="139" spans="1:18">
      <c r="A139" s="33">
        <v>134</v>
      </c>
      <c r="B139" s="26" t="s">
        <v>672</v>
      </c>
      <c r="C139" s="246" t="s">
        <v>673</v>
      </c>
      <c r="D139" s="247" t="s">
        <v>394</v>
      </c>
      <c r="E139" s="225">
        <v>750</v>
      </c>
      <c r="F139" s="226">
        <v>0.432</v>
      </c>
      <c r="G139" s="226">
        <v>1.272</v>
      </c>
      <c r="H139" s="226">
        <v>1.3280000000000001</v>
      </c>
      <c r="I139" s="226">
        <v>0.8</v>
      </c>
      <c r="J139" s="226">
        <v>0.8</v>
      </c>
      <c r="K139" s="226">
        <v>0.64</v>
      </c>
      <c r="L139" s="226">
        <v>0.8</v>
      </c>
      <c r="M139" s="226">
        <v>1.216</v>
      </c>
      <c r="N139" s="226">
        <v>1.6</v>
      </c>
      <c r="O139" s="226">
        <v>0.8</v>
      </c>
      <c r="P139" s="226">
        <v>0.8</v>
      </c>
      <c r="Q139" s="226">
        <v>0.872</v>
      </c>
      <c r="R139" s="227">
        <f t="shared" si="1"/>
        <v>0.8786666666666666</v>
      </c>
    </row>
    <row r="140" spans="1:18">
      <c r="A140" s="33">
        <v>135</v>
      </c>
      <c r="B140" s="26" t="s">
        <v>674</v>
      </c>
      <c r="C140" s="246" t="s">
        <v>675</v>
      </c>
      <c r="D140" s="247" t="s">
        <v>438</v>
      </c>
      <c r="E140" s="225">
        <v>66667</v>
      </c>
      <c r="F140" s="226">
        <v>0.77999610001949993</v>
      </c>
      <c r="G140" s="226">
        <v>0.95977020114899425</v>
      </c>
      <c r="H140" s="226">
        <v>1.0592947035264824</v>
      </c>
      <c r="I140" s="226">
        <v>1.0279448602756986</v>
      </c>
      <c r="J140" s="226">
        <v>1.1159944200278999</v>
      </c>
      <c r="K140" s="226">
        <v>1.4170129149354254</v>
      </c>
      <c r="L140" s="226">
        <v>1.1320158399208005</v>
      </c>
      <c r="M140" s="226">
        <v>0.30599847000764996</v>
      </c>
      <c r="N140" s="226">
        <v>0.7379963100184499</v>
      </c>
      <c r="O140" s="226">
        <v>0.14999925000374997</v>
      </c>
      <c r="P140" s="226">
        <v>0</v>
      </c>
      <c r="Q140" s="226">
        <v>0.71729641351793227</v>
      </c>
      <c r="R140" s="227">
        <f t="shared" si="1"/>
        <v>1.0600021999890001</v>
      </c>
    </row>
    <row r="141" spans="1:18">
      <c r="A141" s="33">
        <v>136</v>
      </c>
      <c r="B141" s="26" t="s">
        <v>676</v>
      </c>
      <c r="C141" s="246" t="s">
        <v>677</v>
      </c>
      <c r="D141" s="224" t="s">
        <v>394</v>
      </c>
      <c r="E141" s="225">
        <v>160</v>
      </c>
      <c r="F141" s="226">
        <v>1.0630000000000002</v>
      </c>
      <c r="G141" s="226">
        <v>0.98000000000000009</v>
      </c>
      <c r="H141" s="226">
        <v>1.123</v>
      </c>
      <c r="I141" s="226">
        <v>1.0109999999999999</v>
      </c>
      <c r="J141" s="226">
        <v>0</v>
      </c>
      <c r="K141" s="226">
        <v>0</v>
      </c>
      <c r="L141" s="226">
        <v>0</v>
      </c>
      <c r="M141" s="226">
        <v>0</v>
      </c>
      <c r="N141" s="226">
        <v>0</v>
      </c>
      <c r="O141" s="226">
        <v>1.0109999999999999</v>
      </c>
      <c r="P141" s="226">
        <v>0.97799999999999998</v>
      </c>
      <c r="Q141" s="226">
        <v>1.1835</v>
      </c>
      <c r="R141" s="227">
        <f t="shared" si="1"/>
        <v>0.69616666666666671</v>
      </c>
    </row>
    <row r="142" spans="1:18">
      <c r="A142" s="33">
        <v>137</v>
      </c>
      <c r="B142" s="26" t="s">
        <v>678</v>
      </c>
      <c r="C142" s="246" t="s">
        <v>679</v>
      </c>
      <c r="D142" s="247" t="s">
        <v>391</v>
      </c>
      <c r="E142" s="225">
        <v>250</v>
      </c>
      <c r="F142" s="226">
        <v>0.48959999999999998</v>
      </c>
      <c r="G142" s="226">
        <v>0.50975999999999999</v>
      </c>
      <c r="H142" s="226">
        <v>0.47615999999999997</v>
      </c>
      <c r="I142" s="226">
        <v>0.36</v>
      </c>
      <c r="J142" s="226">
        <v>0.37631999999999999</v>
      </c>
      <c r="K142" s="226">
        <v>0.43871999999999994</v>
      </c>
      <c r="L142" s="226">
        <v>0.34176000000000001</v>
      </c>
      <c r="M142" s="226">
        <v>0.26400000000000001</v>
      </c>
      <c r="N142" s="226">
        <v>0.14304</v>
      </c>
      <c r="O142" s="226">
        <v>0.13632000000000002</v>
      </c>
      <c r="P142" s="226">
        <v>0.29760000000000003</v>
      </c>
      <c r="Q142" s="226">
        <v>0.33984000000000003</v>
      </c>
      <c r="R142" s="227">
        <f t="shared" si="1"/>
        <v>0.44175999999999993</v>
      </c>
    </row>
    <row r="143" spans="1:18">
      <c r="A143" s="33">
        <v>138</v>
      </c>
      <c r="B143" s="26" t="s">
        <v>680</v>
      </c>
      <c r="C143" s="246" t="s">
        <v>681</v>
      </c>
      <c r="D143" s="247" t="s">
        <v>391</v>
      </c>
      <c r="E143" s="225">
        <v>270</v>
      </c>
      <c r="F143" s="226">
        <v>0.6856296296296297</v>
      </c>
      <c r="G143" s="226">
        <v>0.67792592592592593</v>
      </c>
      <c r="H143" s="226">
        <v>0.62222222222222223</v>
      </c>
      <c r="I143" s="226">
        <v>0.66014814814814815</v>
      </c>
      <c r="J143" s="226">
        <v>0.44918518518518524</v>
      </c>
      <c r="K143" s="226">
        <v>0.44266666666666671</v>
      </c>
      <c r="L143" s="226">
        <v>0.42370370370370369</v>
      </c>
      <c r="M143" s="226">
        <v>0.29214814814814816</v>
      </c>
      <c r="N143" s="226">
        <v>0.29629629629629628</v>
      </c>
      <c r="O143" s="226">
        <v>0.30992592592592588</v>
      </c>
      <c r="P143" s="226">
        <v>0.29985185185185181</v>
      </c>
      <c r="Q143" s="226">
        <v>0.4485925925925926</v>
      </c>
      <c r="R143" s="227">
        <f t="shared" si="1"/>
        <v>0.58962962962962973</v>
      </c>
    </row>
    <row r="144" spans="1:18">
      <c r="A144" s="33">
        <v>139</v>
      </c>
      <c r="B144" s="26" t="s">
        <v>682</v>
      </c>
      <c r="C144" s="246" t="s">
        <v>683</v>
      </c>
      <c r="D144" s="247" t="s">
        <v>394</v>
      </c>
      <c r="E144" s="225">
        <v>650</v>
      </c>
      <c r="F144" s="226">
        <v>0.87876923076923064</v>
      </c>
      <c r="G144" s="226">
        <v>1.0323692307692309</v>
      </c>
      <c r="H144" s="226">
        <v>0.95778461538461546</v>
      </c>
      <c r="I144" s="226">
        <v>0.80566153846153854</v>
      </c>
      <c r="J144" s="226">
        <v>0.78055384615384615</v>
      </c>
      <c r="K144" s="226">
        <v>0.73993846153846154</v>
      </c>
      <c r="L144" s="226">
        <v>0.9046153846153846</v>
      </c>
      <c r="M144" s="226">
        <v>0.9046153846153846</v>
      </c>
      <c r="N144" s="226">
        <v>1.0050461538461537</v>
      </c>
      <c r="O144" s="226">
        <v>0.86030769230769233</v>
      </c>
      <c r="P144" s="226">
        <v>0.94596923076923078</v>
      </c>
      <c r="Q144" s="226">
        <v>0.72147692307692302</v>
      </c>
      <c r="R144" s="227">
        <f t="shared" si="1"/>
        <v>0.86584615384615382</v>
      </c>
    </row>
    <row r="145" spans="1:18">
      <c r="A145" s="33">
        <v>140</v>
      </c>
      <c r="B145" s="26" t="s">
        <v>684</v>
      </c>
      <c r="C145" s="246" t="s">
        <v>685</v>
      </c>
      <c r="D145" s="247" t="s">
        <v>394</v>
      </c>
      <c r="E145" s="225">
        <v>110</v>
      </c>
      <c r="F145" s="226">
        <v>0.2007272727272727</v>
      </c>
      <c r="G145" s="226">
        <v>0.22254545454545455</v>
      </c>
      <c r="H145" s="226">
        <v>0.2050909090909091</v>
      </c>
      <c r="I145" s="226">
        <v>0.54981818181818187</v>
      </c>
      <c r="J145" s="226">
        <v>0.20945454545454545</v>
      </c>
      <c r="K145" s="226">
        <v>3.4181818181818181E-2</v>
      </c>
      <c r="L145" s="226">
        <v>3.3454545454545452E-2</v>
      </c>
      <c r="M145" s="226">
        <v>4.2909090909090904E-2</v>
      </c>
      <c r="N145" s="226">
        <v>0.2050909090909091</v>
      </c>
      <c r="O145" s="226">
        <v>0.18763636363636363</v>
      </c>
      <c r="P145" s="226">
        <v>0.192</v>
      </c>
      <c r="Q145" s="226">
        <v>0.14399999999999999</v>
      </c>
      <c r="R145" s="227">
        <f t="shared" si="1"/>
        <v>0.23696969696969697</v>
      </c>
    </row>
    <row r="146" spans="1:18">
      <c r="A146" s="33">
        <v>141</v>
      </c>
      <c r="B146" s="26" t="s">
        <v>686</v>
      </c>
      <c r="C146" s="246" t="s">
        <v>687</v>
      </c>
      <c r="D146" s="247" t="s">
        <v>391</v>
      </c>
      <c r="E146" s="225">
        <v>1250</v>
      </c>
      <c r="F146" s="226">
        <v>0.40559999999999996</v>
      </c>
      <c r="G146" s="226">
        <v>0.4224</v>
      </c>
      <c r="H146" s="226">
        <v>0.41760000000000003</v>
      </c>
      <c r="I146" s="226">
        <v>0.37440000000000001</v>
      </c>
      <c r="J146" s="226">
        <v>0.35039999999999999</v>
      </c>
      <c r="K146" s="226">
        <v>0.35039999999999999</v>
      </c>
      <c r="L146" s="226">
        <v>0.3528</v>
      </c>
      <c r="M146" s="226">
        <v>0.27839999999999998</v>
      </c>
      <c r="N146" s="226">
        <v>0.26400000000000001</v>
      </c>
      <c r="O146" s="226">
        <v>0.27600000000000002</v>
      </c>
      <c r="P146" s="226">
        <v>0.3216</v>
      </c>
      <c r="Q146" s="226">
        <v>0.33600000000000002</v>
      </c>
      <c r="R146" s="227">
        <f t="shared" ref="R146:R209" si="2">AVERAGE(F146:K146)</f>
        <v>0.38680000000000003</v>
      </c>
    </row>
    <row r="147" spans="1:18">
      <c r="A147" s="33">
        <v>142</v>
      </c>
      <c r="B147" s="26" t="s">
        <v>688</v>
      </c>
      <c r="C147" s="246" t="s">
        <v>689</v>
      </c>
      <c r="D147" s="224" t="s">
        <v>394</v>
      </c>
      <c r="E147" s="225">
        <v>254</v>
      </c>
      <c r="F147" s="226">
        <v>1.0960629921259841</v>
      </c>
      <c r="G147" s="226">
        <v>1.1017322834645669</v>
      </c>
      <c r="H147" s="226">
        <v>1.0822047244094488</v>
      </c>
      <c r="I147" s="226">
        <v>1.0274015748031495</v>
      </c>
      <c r="J147" s="226">
        <v>0.96944881889763779</v>
      </c>
      <c r="K147" s="226">
        <v>0.93795275590551186</v>
      </c>
      <c r="L147" s="226">
        <v>0.92472440944881895</v>
      </c>
      <c r="M147" s="226">
        <v>0.944251968503937</v>
      </c>
      <c r="N147" s="226">
        <v>0.99905511811023617</v>
      </c>
      <c r="O147" s="226">
        <v>1.0746456692913384</v>
      </c>
      <c r="P147" s="226">
        <v>0.97448818897637801</v>
      </c>
      <c r="Q147" s="226">
        <v>1.0185826771653543</v>
      </c>
      <c r="R147" s="227">
        <f t="shared" si="2"/>
        <v>1.0358005249343831</v>
      </c>
    </row>
    <row r="148" spans="1:18">
      <c r="A148" s="33">
        <v>143</v>
      </c>
      <c r="B148" s="26" t="s">
        <v>690</v>
      </c>
      <c r="C148" s="246" t="s">
        <v>691</v>
      </c>
      <c r="D148" s="247" t="s">
        <v>397</v>
      </c>
      <c r="E148" s="225">
        <v>120</v>
      </c>
      <c r="F148" s="226">
        <v>0.10266666666666667</v>
      </c>
      <c r="G148" s="226">
        <v>0.14266666666666664</v>
      </c>
      <c r="H148" s="226">
        <v>0.14666666666666664</v>
      </c>
      <c r="I148" s="226">
        <v>0.158</v>
      </c>
      <c r="J148" s="226">
        <v>9.6000000000000002E-2</v>
      </c>
      <c r="K148" s="226">
        <v>0.10533333333333333</v>
      </c>
      <c r="L148" s="226">
        <v>0.114</v>
      </c>
      <c r="M148" s="226">
        <v>0.12266666666666666</v>
      </c>
      <c r="N148" s="226">
        <v>0.12066666666666667</v>
      </c>
      <c r="O148" s="226">
        <v>0.11066666666666666</v>
      </c>
      <c r="P148" s="226">
        <v>0.11800000000000001</v>
      </c>
      <c r="Q148" s="226">
        <v>0.14733333333333334</v>
      </c>
      <c r="R148" s="227">
        <f t="shared" si="2"/>
        <v>0.12522222222222221</v>
      </c>
    </row>
    <row r="149" spans="1:18">
      <c r="A149" s="33">
        <v>144</v>
      </c>
      <c r="B149" s="26" t="s">
        <v>692</v>
      </c>
      <c r="C149" s="246" t="s">
        <v>693</v>
      </c>
      <c r="D149" s="247" t="s">
        <v>391</v>
      </c>
      <c r="E149" s="225">
        <v>200</v>
      </c>
      <c r="F149" s="226">
        <v>0.88120000000000009</v>
      </c>
      <c r="G149" s="226">
        <v>0.86159999999999992</v>
      </c>
      <c r="H149" s="226">
        <v>0.72040000000000004</v>
      </c>
      <c r="I149" s="226">
        <v>0.61719999999999997</v>
      </c>
      <c r="J149" s="226">
        <v>0.64480000000000004</v>
      </c>
      <c r="K149" s="226">
        <v>0.65079999999999993</v>
      </c>
      <c r="L149" s="226">
        <v>0.74080000000000001</v>
      </c>
      <c r="M149" s="226">
        <v>0.55679999999999996</v>
      </c>
      <c r="N149" s="226">
        <v>0.50960000000000005</v>
      </c>
      <c r="O149" s="226">
        <v>0.4204</v>
      </c>
      <c r="P149" s="226">
        <v>0.56999999999999995</v>
      </c>
      <c r="Q149" s="226">
        <v>0.50719999999999998</v>
      </c>
      <c r="R149" s="227">
        <f t="shared" si="2"/>
        <v>0.72933333333333339</v>
      </c>
    </row>
    <row r="150" spans="1:18">
      <c r="A150" s="33">
        <v>145</v>
      </c>
      <c r="B150" s="26" t="s">
        <v>694</v>
      </c>
      <c r="C150" s="246" t="s">
        <v>695</v>
      </c>
      <c r="D150" s="247" t="s">
        <v>391</v>
      </c>
      <c r="E150" s="225">
        <v>205</v>
      </c>
      <c r="F150" s="226">
        <v>0.91551219512195126</v>
      </c>
      <c r="G150" s="226">
        <v>0.92370731707317066</v>
      </c>
      <c r="H150" s="226">
        <v>0.95063414634146337</v>
      </c>
      <c r="I150" s="226">
        <v>0.7976585365853659</v>
      </c>
      <c r="J150" s="226">
        <v>0.77034146341463405</v>
      </c>
      <c r="K150" s="226">
        <v>0.73170731707317072</v>
      </c>
      <c r="L150" s="226">
        <v>0.76214634146341464</v>
      </c>
      <c r="M150" s="226">
        <v>0.63960975609756099</v>
      </c>
      <c r="N150" s="226">
        <v>0.65326829268292674</v>
      </c>
      <c r="O150" s="226">
        <v>0.55609756097560969</v>
      </c>
      <c r="P150" s="226">
        <v>0.57717073170731714</v>
      </c>
      <c r="Q150" s="226">
        <v>0.65131707317073162</v>
      </c>
      <c r="R150" s="227">
        <f t="shared" si="2"/>
        <v>0.84826016260162584</v>
      </c>
    </row>
    <row r="151" spans="1:18">
      <c r="A151" s="33">
        <v>146</v>
      </c>
      <c r="B151" s="26" t="s">
        <v>696</v>
      </c>
      <c r="C151" s="246" t="s">
        <v>697</v>
      </c>
      <c r="D151" s="247" t="s">
        <v>394</v>
      </c>
      <c r="E151" s="225">
        <v>110</v>
      </c>
      <c r="F151" s="226">
        <v>0.38181818181818183</v>
      </c>
      <c r="G151" s="226">
        <v>0.38181818181818183</v>
      </c>
      <c r="H151" s="226">
        <v>0.43636363636363634</v>
      </c>
      <c r="I151" s="226">
        <v>0.3</v>
      </c>
      <c r="J151" s="226">
        <v>0.35454545454545455</v>
      </c>
      <c r="K151" s="226">
        <v>0.32727272727272727</v>
      </c>
      <c r="L151" s="226">
        <v>0.38181818181818183</v>
      </c>
      <c r="M151" s="226">
        <v>0.38181818181818183</v>
      </c>
      <c r="N151" s="226">
        <v>0.27272727272727271</v>
      </c>
      <c r="O151" s="226">
        <v>0.37090909090909091</v>
      </c>
      <c r="P151" s="226">
        <v>0.37090909090909091</v>
      </c>
      <c r="Q151" s="226">
        <v>0.32727272727272727</v>
      </c>
      <c r="R151" s="227">
        <f t="shared" si="2"/>
        <v>0.36363636363636359</v>
      </c>
    </row>
    <row r="152" spans="1:18">
      <c r="A152" s="33">
        <v>147</v>
      </c>
      <c r="B152" s="26" t="s">
        <v>698</v>
      </c>
      <c r="C152" s="246" t="s">
        <v>699</v>
      </c>
      <c r="D152" s="247" t="s">
        <v>391</v>
      </c>
      <c r="E152" s="225">
        <v>145</v>
      </c>
      <c r="F152" s="226">
        <v>0.32937931034482765</v>
      </c>
      <c r="G152" s="226">
        <v>0.3591724137931035</v>
      </c>
      <c r="H152" s="226">
        <v>0.34979310344827585</v>
      </c>
      <c r="I152" s="226">
        <v>0.27144827586206899</v>
      </c>
      <c r="J152" s="226">
        <v>0.28634482758620694</v>
      </c>
      <c r="K152" s="226">
        <v>0.25655172413793104</v>
      </c>
      <c r="L152" s="226">
        <v>0.22510344827586207</v>
      </c>
      <c r="M152" s="226">
        <v>0.21241379310344827</v>
      </c>
      <c r="N152" s="226">
        <v>0.13020689655172413</v>
      </c>
      <c r="O152" s="226">
        <v>0.15944827586206894</v>
      </c>
      <c r="P152" s="226">
        <v>0.18813793103448273</v>
      </c>
      <c r="Q152" s="226">
        <v>0.24165517241379308</v>
      </c>
      <c r="R152" s="227">
        <f t="shared" si="2"/>
        <v>0.30878160919540232</v>
      </c>
    </row>
    <row r="153" spans="1:18">
      <c r="A153" s="33">
        <v>148</v>
      </c>
      <c r="B153" s="26" t="s">
        <v>700</v>
      </c>
      <c r="C153" s="246" t="s">
        <v>701</v>
      </c>
      <c r="D153" s="247" t="s">
        <v>391</v>
      </c>
      <c r="E153" s="225">
        <v>278</v>
      </c>
      <c r="F153" s="226">
        <v>0.42992805755395685</v>
      </c>
      <c r="G153" s="226">
        <v>0.45755395683453237</v>
      </c>
      <c r="H153" s="226">
        <v>0.45294964028776985</v>
      </c>
      <c r="I153" s="226">
        <v>0.49266187050359705</v>
      </c>
      <c r="J153" s="226">
        <v>0.34647482014388487</v>
      </c>
      <c r="K153" s="226">
        <v>0.34992805755395684</v>
      </c>
      <c r="L153" s="226">
        <v>0.3694964028776978</v>
      </c>
      <c r="M153" s="226">
        <v>0.19280575539568345</v>
      </c>
      <c r="N153" s="226">
        <v>0.22330935251798562</v>
      </c>
      <c r="O153" s="226">
        <v>0.22848920863309352</v>
      </c>
      <c r="P153" s="226">
        <v>0.21870503597122301</v>
      </c>
      <c r="Q153" s="226">
        <v>0.47079136690647483</v>
      </c>
      <c r="R153" s="227">
        <f t="shared" si="2"/>
        <v>0.42158273381294964</v>
      </c>
    </row>
    <row r="154" spans="1:18">
      <c r="A154" s="33">
        <v>149</v>
      </c>
      <c r="B154" s="26" t="s">
        <v>702</v>
      </c>
      <c r="C154" s="246" t="s">
        <v>703</v>
      </c>
      <c r="D154" s="247" t="s">
        <v>449</v>
      </c>
      <c r="E154" s="225">
        <v>116</v>
      </c>
      <c r="F154" s="226">
        <v>0.15793103448275864</v>
      </c>
      <c r="G154" s="226">
        <v>0.1586206896551724</v>
      </c>
      <c r="H154" s="226">
        <v>0.15793103448275864</v>
      </c>
      <c r="I154" s="226">
        <v>0.17103448275862068</v>
      </c>
      <c r="J154" s="226">
        <v>0.14620689655172414</v>
      </c>
      <c r="K154" s="226">
        <v>0.1393103448275862</v>
      </c>
      <c r="L154" s="226">
        <v>0.1406896551724138</v>
      </c>
      <c r="M154" s="226">
        <v>0.14275862068965517</v>
      </c>
      <c r="N154" s="226">
        <v>0.15655172413793103</v>
      </c>
      <c r="O154" s="226">
        <v>0.14275862068965517</v>
      </c>
      <c r="P154" s="226">
        <v>0.15379310344827585</v>
      </c>
      <c r="Q154" s="226">
        <v>0.14482758620689656</v>
      </c>
      <c r="R154" s="227">
        <f t="shared" si="2"/>
        <v>0.15517241379310345</v>
      </c>
    </row>
    <row r="155" spans="1:18">
      <c r="A155" s="33">
        <v>150</v>
      </c>
      <c r="B155" s="26" t="s">
        <v>704</v>
      </c>
      <c r="C155" s="246" t="s">
        <v>705</v>
      </c>
      <c r="D155" s="247" t="s">
        <v>397</v>
      </c>
      <c r="E155" s="225">
        <v>140</v>
      </c>
      <c r="F155" s="226">
        <v>0.26971428571428568</v>
      </c>
      <c r="G155" s="226">
        <v>0.27657142857142858</v>
      </c>
      <c r="H155" s="226">
        <v>0.31428571428571428</v>
      </c>
      <c r="I155" s="226">
        <v>0.25828571428571429</v>
      </c>
      <c r="J155" s="226">
        <v>0.24571428571428569</v>
      </c>
      <c r="K155" s="226">
        <v>0.22971428571428568</v>
      </c>
      <c r="L155" s="226">
        <v>0.23657142857142854</v>
      </c>
      <c r="M155" s="226">
        <v>0.2857142857142857</v>
      </c>
      <c r="N155" s="226">
        <v>0.30057142857142854</v>
      </c>
      <c r="O155" s="226">
        <v>0.30742857142857144</v>
      </c>
      <c r="P155" s="226">
        <v>0.25942857142857145</v>
      </c>
      <c r="Q155" s="226">
        <v>0.29257142857142859</v>
      </c>
      <c r="R155" s="227">
        <f t="shared" si="2"/>
        <v>0.26571428571428574</v>
      </c>
    </row>
    <row r="156" spans="1:18">
      <c r="A156" s="33">
        <v>151</v>
      </c>
      <c r="B156" s="26" t="s">
        <v>706</v>
      </c>
      <c r="C156" s="246" t="s">
        <v>707</v>
      </c>
      <c r="D156" s="247" t="s">
        <v>394</v>
      </c>
      <c r="E156" s="225">
        <v>4000</v>
      </c>
      <c r="F156" s="226">
        <v>2.20825</v>
      </c>
      <c r="G156" s="226">
        <v>2.2145000000000001</v>
      </c>
      <c r="H156" s="226">
        <v>2.1208</v>
      </c>
      <c r="I156" s="226">
        <v>1.445805</v>
      </c>
      <c r="J156" s="226">
        <v>4.9329999999999998</v>
      </c>
      <c r="K156" s="226">
        <v>0.75949999999999995</v>
      </c>
      <c r="L156" s="226">
        <v>0.62450000000000006</v>
      </c>
      <c r="M156" s="226">
        <v>1.0854999999999999</v>
      </c>
      <c r="N156" s="226">
        <v>1.2253750000000001</v>
      </c>
      <c r="O156" s="226">
        <v>0.92925000000000002</v>
      </c>
      <c r="P156" s="226">
        <v>0.95525000000000004</v>
      </c>
      <c r="Q156" s="226">
        <v>1.1909000000000001</v>
      </c>
      <c r="R156" s="227">
        <f t="shared" si="2"/>
        <v>2.2803091666666666</v>
      </c>
    </row>
    <row r="157" spans="1:18">
      <c r="A157" s="33">
        <v>152</v>
      </c>
      <c r="B157" s="26" t="s">
        <v>708</v>
      </c>
      <c r="C157" s="246" t="s">
        <v>709</v>
      </c>
      <c r="D157" s="224" t="s">
        <v>391</v>
      </c>
      <c r="E157" s="225">
        <v>125</v>
      </c>
      <c r="F157" s="226">
        <v>0.30719999999999997</v>
      </c>
      <c r="G157" s="226">
        <v>0.34176000000000001</v>
      </c>
      <c r="H157" s="226">
        <v>0.39744000000000002</v>
      </c>
      <c r="I157" s="226">
        <v>0.45312000000000002</v>
      </c>
      <c r="J157" s="226">
        <v>0.41279999999999994</v>
      </c>
      <c r="K157" s="226">
        <v>0.40127999999999997</v>
      </c>
      <c r="L157" s="226">
        <v>1.4745599999999999</v>
      </c>
      <c r="M157" s="226">
        <v>0.33024000000000003</v>
      </c>
      <c r="N157" s="226">
        <v>0.39935999999999994</v>
      </c>
      <c r="O157" s="226">
        <v>0.33792</v>
      </c>
      <c r="P157" s="226">
        <v>0.38208000000000003</v>
      </c>
      <c r="Q157" s="226">
        <v>0.40320000000000006</v>
      </c>
      <c r="R157" s="227">
        <f t="shared" si="2"/>
        <v>0.38559999999999994</v>
      </c>
    </row>
    <row r="158" spans="1:18">
      <c r="A158" s="33">
        <v>153</v>
      </c>
      <c r="B158" s="26" t="s">
        <v>710</v>
      </c>
      <c r="C158" s="246" t="s">
        <v>711</v>
      </c>
      <c r="D158" s="247" t="s">
        <v>394</v>
      </c>
      <c r="E158" s="225">
        <v>200</v>
      </c>
      <c r="F158" s="226">
        <v>0.63759999999999994</v>
      </c>
      <c r="G158" s="226">
        <v>0.63200000000000001</v>
      </c>
      <c r="H158" s="226">
        <v>0.83440000000000003</v>
      </c>
      <c r="I158" s="226">
        <v>0.6472</v>
      </c>
      <c r="J158" s="226">
        <v>0.68640000000000001</v>
      </c>
      <c r="K158" s="226">
        <v>0.80959999999999999</v>
      </c>
      <c r="L158" s="226">
        <v>0.76800000000000002</v>
      </c>
      <c r="M158" s="226">
        <v>0.63839999999999997</v>
      </c>
      <c r="N158" s="226">
        <v>0.65319999999999989</v>
      </c>
      <c r="O158" s="226">
        <v>0.61439999999999995</v>
      </c>
      <c r="P158" s="226">
        <v>0.61599999999999999</v>
      </c>
      <c r="Q158" s="226">
        <v>0.62160000000000004</v>
      </c>
      <c r="R158" s="227">
        <f t="shared" si="2"/>
        <v>0.70786666666666653</v>
      </c>
    </row>
    <row r="159" spans="1:18">
      <c r="A159" s="33">
        <v>154</v>
      </c>
      <c r="B159" s="26" t="s">
        <v>712</v>
      </c>
      <c r="C159" s="246" t="s">
        <v>713</v>
      </c>
      <c r="D159" s="247" t="s">
        <v>394</v>
      </c>
      <c r="E159" s="225">
        <v>225</v>
      </c>
      <c r="F159" s="226">
        <v>0.39182222222222229</v>
      </c>
      <c r="G159" s="226">
        <v>0.24177777777777781</v>
      </c>
      <c r="H159" s="226">
        <v>0.19057777777777779</v>
      </c>
      <c r="I159" s="226">
        <v>0.12657777777777779</v>
      </c>
      <c r="J159" s="226">
        <v>0.51271111111111112</v>
      </c>
      <c r="K159" s="226">
        <v>0.26737777777777777</v>
      </c>
      <c r="L159" s="226">
        <v>0.39537777777777777</v>
      </c>
      <c r="M159" s="226">
        <v>0.48924444444444443</v>
      </c>
      <c r="N159" s="226">
        <v>0.31288888888888883</v>
      </c>
      <c r="O159" s="226">
        <v>0.54328888888888882</v>
      </c>
      <c r="P159" s="226">
        <v>0.44657777777777774</v>
      </c>
      <c r="Q159" s="226">
        <v>0.50915555555555558</v>
      </c>
      <c r="R159" s="227">
        <f t="shared" si="2"/>
        <v>0.28847407407407405</v>
      </c>
    </row>
    <row r="160" spans="1:18">
      <c r="A160" s="33">
        <v>155</v>
      </c>
      <c r="B160" s="26" t="s">
        <v>714</v>
      </c>
      <c r="C160" s="246" t="s">
        <v>715</v>
      </c>
      <c r="D160" s="247" t="s">
        <v>394</v>
      </c>
      <c r="E160" s="225">
        <v>360</v>
      </c>
      <c r="F160" s="226">
        <v>0.79066666666666663</v>
      </c>
      <c r="G160" s="226">
        <v>0.74311111111111106</v>
      </c>
      <c r="H160" s="226">
        <v>0.75644444444444447</v>
      </c>
      <c r="I160" s="226">
        <v>0.7897777777777778</v>
      </c>
      <c r="J160" s="226">
        <v>0.75555555555555554</v>
      </c>
      <c r="K160" s="226">
        <v>0.8382222222222222</v>
      </c>
      <c r="L160" s="226">
        <v>0.872</v>
      </c>
      <c r="M160" s="226">
        <v>0.90622222222222226</v>
      </c>
      <c r="N160" s="226">
        <v>0.72444444444444445</v>
      </c>
      <c r="O160" s="226">
        <v>0.87288888888888894</v>
      </c>
      <c r="P160" s="226">
        <v>0.81288888888888888</v>
      </c>
      <c r="Q160" s="226">
        <v>0.91466666666666674</v>
      </c>
      <c r="R160" s="227">
        <f t="shared" si="2"/>
        <v>0.77896296296296297</v>
      </c>
    </row>
    <row r="161" spans="1:18">
      <c r="A161" s="33">
        <v>156</v>
      </c>
      <c r="B161" s="26" t="s">
        <v>716</v>
      </c>
      <c r="C161" s="246" t="s">
        <v>717</v>
      </c>
      <c r="D161" s="247" t="s">
        <v>394</v>
      </c>
      <c r="E161" s="225">
        <v>130</v>
      </c>
      <c r="F161" s="226">
        <v>0.48923076923076925</v>
      </c>
      <c r="G161" s="226">
        <v>0.04</v>
      </c>
      <c r="H161" s="226">
        <v>0.18461538461538463</v>
      </c>
      <c r="I161" s="226">
        <v>0</v>
      </c>
      <c r="J161" s="226">
        <v>0</v>
      </c>
      <c r="K161" s="226">
        <v>0</v>
      </c>
      <c r="L161" s="226">
        <v>0</v>
      </c>
      <c r="M161" s="226">
        <v>0</v>
      </c>
      <c r="N161" s="226">
        <v>0</v>
      </c>
      <c r="O161" s="226">
        <v>0</v>
      </c>
      <c r="P161" s="226">
        <v>0</v>
      </c>
      <c r="Q161" s="226">
        <v>0</v>
      </c>
      <c r="R161" s="227">
        <f t="shared" si="2"/>
        <v>0.11897435897435898</v>
      </c>
    </row>
    <row r="162" spans="1:18">
      <c r="A162" s="33">
        <v>157</v>
      </c>
      <c r="B162" s="26" t="s">
        <v>718</v>
      </c>
      <c r="C162" s="246" t="s">
        <v>719</v>
      </c>
      <c r="D162" s="247" t="s">
        <v>394</v>
      </c>
      <c r="E162" s="225">
        <v>237</v>
      </c>
      <c r="F162" s="226">
        <v>0.70548523206751046</v>
      </c>
      <c r="G162" s="226">
        <v>0.70886075949367089</v>
      </c>
      <c r="H162" s="226">
        <v>0.68185654008438823</v>
      </c>
      <c r="I162" s="226">
        <v>8.4388185654008435E-2</v>
      </c>
      <c r="J162" s="226">
        <v>0.3881856540084388</v>
      </c>
      <c r="K162" s="226">
        <v>0.67848101265822791</v>
      </c>
      <c r="L162" s="226">
        <v>0.69198312236286919</v>
      </c>
      <c r="M162" s="226">
        <v>0.69704641350210961</v>
      </c>
      <c r="N162" s="226">
        <v>0.67510548523206748</v>
      </c>
      <c r="O162" s="226">
        <v>0.68185654008438823</v>
      </c>
      <c r="P162" s="226">
        <v>0.68016877637130813</v>
      </c>
      <c r="Q162" s="226">
        <v>0.67510548523206748</v>
      </c>
      <c r="R162" s="227">
        <f t="shared" si="2"/>
        <v>0.54120956399437414</v>
      </c>
    </row>
    <row r="163" spans="1:18">
      <c r="A163" s="33">
        <v>158</v>
      </c>
      <c r="B163" s="26" t="s">
        <v>720</v>
      </c>
      <c r="C163" s="246" t="s">
        <v>721</v>
      </c>
      <c r="D163" s="247" t="s">
        <v>438</v>
      </c>
      <c r="E163" s="225">
        <v>200000</v>
      </c>
      <c r="F163" s="226">
        <v>1.60571</v>
      </c>
      <c r="G163" s="226">
        <v>1.9114500000000001</v>
      </c>
      <c r="H163" s="226">
        <v>1.6304709799999999</v>
      </c>
      <c r="I163" s="226">
        <v>1.166755</v>
      </c>
      <c r="J163" s="226">
        <v>1</v>
      </c>
      <c r="K163" s="226">
        <v>1</v>
      </c>
      <c r="L163" s="226">
        <v>1</v>
      </c>
      <c r="M163" s="226">
        <v>1</v>
      </c>
      <c r="N163" s="226">
        <v>1</v>
      </c>
      <c r="O163" s="226">
        <v>1</v>
      </c>
      <c r="P163" s="226">
        <v>1</v>
      </c>
      <c r="Q163" s="226">
        <v>1</v>
      </c>
      <c r="R163" s="227">
        <f t="shared" si="2"/>
        <v>1.3857309966666669</v>
      </c>
    </row>
    <row r="164" spans="1:18">
      <c r="A164" s="33">
        <v>159</v>
      </c>
      <c r="B164" s="26" t="s">
        <v>722</v>
      </c>
      <c r="C164" s="246" t="s">
        <v>723</v>
      </c>
      <c r="D164" s="224" t="s">
        <v>394</v>
      </c>
      <c r="E164" s="225">
        <v>600</v>
      </c>
      <c r="F164" s="226">
        <v>0.56999999999999995</v>
      </c>
      <c r="G164" s="226">
        <v>0.56999999999999995</v>
      </c>
      <c r="H164" s="226">
        <v>0.6</v>
      </c>
      <c r="I164" s="226">
        <v>0.57479999999999998</v>
      </c>
      <c r="J164" s="226">
        <v>0.52679999999999993</v>
      </c>
      <c r="K164" s="226">
        <v>0.62640000000000007</v>
      </c>
      <c r="L164" s="226">
        <v>0.54</v>
      </c>
      <c r="M164" s="226">
        <v>0.59040000000000004</v>
      </c>
      <c r="N164" s="226">
        <v>0.56999999999999995</v>
      </c>
      <c r="O164" s="226">
        <v>0.58679999999999999</v>
      </c>
      <c r="P164" s="226">
        <v>0.46560000000000001</v>
      </c>
      <c r="Q164" s="226">
        <v>0.5663999999999999</v>
      </c>
      <c r="R164" s="227">
        <f t="shared" si="2"/>
        <v>0.57799999999999996</v>
      </c>
    </row>
    <row r="165" spans="1:18">
      <c r="A165" s="33">
        <v>160</v>
      </c>
      <c r="B165" s="26" t="s">
        <v>724</v>
      </c>
      <c r="C165" s="246" t="s">
        <v>725</v>
      </c>
      <c r="D165" s="247" t="s">
        <v>394</v>
      </c>
      <c r="E165" s="225">
        <v>111</v>
      </c>
      <c r="F165" s="226">
        <v>1.6504504504504507</v>
      </c>
      <c r="G165" s="226">
        <v>1.5945945945945945</v>
      </c>
      <c r="H165" s="226">
        <v>1.5513513513513513</v>
      </c>
      <c r="I165" s="226">
        <v>1.5333333333333332</v>
      </c>
      <c r="J165" s="226">
        <v>1.4702702702702701</v>
      </c>
      <c r="K165" s="226">
        <v>1.5279279279279279</v>
      </c>
      <c r="L165" s="226">
        <v>1.5513513513513513</v>
      </c>
      <c r="M165" s="226">
        <v>1.592792792792793</v>
      </c>
      <c r="N165" s="226">
        <v>1.4774774774774775</v>
      </c>
      <c r="O165" s="226">
        <v>1.6864864864864866</v>
      </c>
      <c r="P165" s="226">
        <v>1.5909909909909909</v>
      </c>
      <c r="Q165" s="226">
        <v>1.753153153153153</v>
      </c>
      <c r="R165" s="227">
        <f t="shared" si="2"/>
        <v>1.5546546546546545</v>
      </c>
    </row>
    <row r="166" spans="1:18">
      <c r="A166" s="33">
        <v>161</v>
      </c>
      <c r="B166" s="26" t="s">
        <v>726</v>
      </c>
      <c r="C166" s="246" t="s">
        <v>727</v>
      </c>
      <c r="D166" s="247" t="s">
        <v>410</v>
      </c>
      <c r="E166" s="225">
        <v>210</v>
      </c>
      <c r="F166" s="226">
        <v>1.0628571428571429</v>
      </c>
      <c r="G166" s="226">
        <v>0.91047619047619044</v>
      </c>
      <c r="H166" s="226">
        <v>0.94247619047619058</v>
      </c>
      <c r="I166" s="226">
        <v>0.84571428571428564</v>
      </c>
      <c r="J166" s="226">
        <v>0.69333333333333336</v>
      </c>
      <c r="K166" s="226">
        <v>0.75657142857142856</v>
      </c>
      <c r="L166" s="226">
        <v>0.71238095238095234</v>
      </c>
      <c r="M166" s="226">
        <v>0.75047619047619041</v>
      </c>
      <c r="N166" s="226">
        <v>0.50742857142857156</v>
      </c>
      <c r="O166" s="226">
        <v>0.45409523809523811</v>
      </c>
      <c r="P166" s="226">
        <v>0.66438095238095241</v>
      </c>
      <c r="Q166" s="226">
        <v>1.0468571428571429</v>
      </c>
      <c r="R166" s="227">
        <f t="shared" si="2"/>
        <v>0.86857142857142866</v>
      </c>
    </row>
    <row r="167" spans="1:18">
      <c r="A167" s="33">
        <v>162</v>
      </c>
      <c r="B167" s="26" t="s">
        <v>728</v>
      </c>
      <c r="C167" s="246" t="s">
        <v>729</v>
      </c>
      <c r="D167" s="247" t="s">
        <v>394</v>
      </c>
      <c r="E167" s="225">
        <v>3500</v>
      </c>
      <c r="F167" s="226">
        <v>0.75240000000000007</v>
      </c>
      <c r="G167" s="226">
        <v>0.75342857142857145</v>
      </c>
      <c r="H167" s="226">
        <v>0.75445714285714283</v>
      </c>
      <c r="I167" s="226">
        <v>0.69480000000000008</v>
      </c>
      <c r="J167" s="226">
        <v>0.77297142857142842</v>
      </c>
      <c r="K167" s="226">
        <v>0.67885714285714283</v>
      </c>
      <c r="L167" s="226">
        <v>0.86759999999999993</v>
      </c>
      <c r="M167" s="226">
        <v>0.77554285714285709</v>
      </c>
      <c r="N167" s="226">
        <v>0.76062857142857154</v>
      </c>
      <c r="O167" s="226">
        <v>0.78839999999999988</v>
      </c>
      <c r="P167" s="226">
        <v>0.94474285714285711</v>
      </c>
      <c r="Q167" s="226">
        <v>0.91028571428571425</v>
      </c>
      <c r="R167" s="227">
        <f t="shared" si="2"/>
        <v>0.7344857142857143</v>
      </c>
    </row>
    <row r="168" spans="1:18">
      <c r="A168" s="33">
        <v>163</v>
      </c>
      <c r="B168" s="26" t="s">
        <v>730</v>
      </c>
      <c r="C168" s="246" t="s">
        <v>731</v>
      </c>
      <c r="D168" s="224" t="s">
        <v>391</v>
      </c>
      <c r="E168" s="225">
        <v>160</v>
      </c>
      <c r="F168" s="226">
        <v>0.46149999999999991</v>
      </c>
      <c r="G168" s="226">
        <v>0.53199999999999992</v>
      </c>
      <c r="H168" s="226">
        <v>0.54100000000000004</v>
      </c>
      <c r="I168" s="226">
        <v>0.50750000000000006</v>
      </c>
      <c r="J168" s="226">
        <v>0.51200000000000001</v>
      </c>
      <c r="K168" s="226">
        <v>0.5595</v>
      </c>
      <c r="L168" s="226">
        <v>0.52500000000000002</v>
      </c>
      <c r="M168" s="226">
        <v>0.46899999999999997</v>
      </c>
      <c r="N168" s="226">
        <v>9.7500000000000003E-2</v>
      </c>
      <c r="O168" s="226">
        <v>0.31</v>
      </c>
      <c r="P168" s="226">
        <v>0.10049999999999999</v>
      </c>
      <c r="Q168" s="226">
        <v>0.5</v>
      </c>
      <c r="R168" s="227">
        <f t="shared" si="2"/>
        <v>0.51891666666666658</v>
      </c>
    </row>
    <row r="169" spans="1:18">
      <c r="A169" s="33">
        <v>164</v>
      </c>
      <c r="B169" s="26" t="s">
        <v>732</v>
      </c>
      <c r="C169" s="246" t="s">
        <v>733</v>
      </c>
      <c r="D169" s="247" t="s">
        <v>410</v>
      </c>
      <c r="E169" s="225">
        <v>130</v>
      </c>
      <c r="F169" s="226">
        <v>0.70153846153846156</v>
      </c>
      <c r="G169" s="226">
        <v>0.63692307692307693</v>
      </c>
      <c r="H169" s="226">
        <v>0.68</v>
      </c>
      <c r="I169" s="226">
        <v>0.73230769230769222</v>
      </c>
      <c r="J169" s="226">
        <v>0.70461538461538464</v>
      </c>
      <c r="K169" s="226">
        <v>0</v>
      </c>
      <c r="L169" s="226">
        <v>0.67538461538461536</v>
      </c>
      <c r="M169" s="226">
        <v>0.59384615384615391</v>
      </c>
      <c r="N169" s="226">
        <v>0.596923076923077</v>
      </c>
      <c r="O169" s="226">
        <v>0.64738461538461534</v>
      </c>
      <c r="P169" s="226">
        <v>0.75138461538461543</v>
      </c>
      <c r="Q169" s="226">
        <v>0.63507692307692309</v>
      </c>
      <c r="R169" s="227">
        <f t="shared" si="2"/>
        <v>0.57589743589743592</v>
      </c>
    </row>
    <row r="170" spans="1:18">
      <c r="A170" s="33">
        <v>165</v>
      </c>
      <c r="B170" s="26" t="s">
        <v>734</v>
      </c>
      <c r="C170" s="246" t="s">
        <v>534</v>
      </c>
      <c r="D170" s="247" t="s">
        <v>735</v>
      </c>
      <c r="E170" s="225">
        <v>3945</v>
      </c>
      <c r="F170" s="226">
        <v>1.5209125475285171E-2</v>
      </c>
      <c r="G170" s="226">
        <v>1.5209125475285171E-2</v>
      </c>
      <c r="H170" s="226">
        <v>1.5209125475285171E-2</v>
      </c>
      <c r="I170" s="226">
        <v>1.0342205323193918</v>
      </c>
      <c r="J170" s="226">
        <v>0.92775665399239549</v>
      </c>
      <c r="K170" s="226">
        <v>1.064638783269962</v>
      </c>
      <c r="L170" s="226">
        <v>1.064638783269962</v>
      </c>
      <c r="M170" s="226">
        <v>0.18250950570342206</v>
      </c>
      <c r="N170" s="226">
        <v>1.5209125475285171E-2</v>
      </c>
      <c r="O170" s="226">
        <v>1.5209125475285171E-2</v>
      </c>
      <c r="P170" s="226">
        <v>1.5209125475285171E-2</v>
      </c>
      <c r="Q170" s="226">
        <v>9.125475285171103E-2</v>
      </c>
      <c r="R170" s="227">
        <f t="shared" si="2"/>
        <v>0.51204055766793422</v>
      </c>
    </row>
    <row r="171" spans="1:18">
      <c r="A171" s="33">
        <v>166</v>
      </c>
      <c r="B171" s="26" t="s">
        <v>736</v>
      </c>
      <c r="C171" s="246" t="s">
        <v>737</v>
      </c>
      <c r="D171" s="224" t="s">
        <v>394</v>
      </c>
      <c r="E171" s="225">
        <v>560</v>
      </c>
      <c r="F171" s="226">
        <v>2.057142857142857E-2</v>
      </c>
      <c r="G171" s="226">
        <v>2.2714285714285715E-2</v>
      </c>
      <c r="H171" s="226">
        <v>2.7000000000000003E-2</v>
      </c>
      <c r="I171" s="226">
        <v>2.7857142857142858E-2</v>
      </c>
      <c r="J171" s="226">
        <v>3.214285714285714E-2</v>
      </c>
      <c r="K171" s="226">
        <v>0.45685714285714285</v>
      </c>
      <c r="L171" s="226">
        <v>0.72299999999999998</v>
      </c>
      <c r="M171" s="226">
        <v>0.80228571428571438</v>
      </c>
      <c r="N171" s="226">
        <v>0.8254285714285714</v>
      </c>
      <c r="O171" s="226">
        <v>0.72514285714285709</v>
      </c>
      <c r="P171" s="226">
        <v>0.64500000000000002</v>
      </c>
      <c r="Q171" s="226">
        <v>0.63728571428571423</v>
      </c>
      <c r="R171" s="227">
        <f t="shared" si="2"/>
        <v>9.7857142857142865E-2</v>
      </c>
    </row>
    <row r="172" spans="1:18">
      <c r="A172" s="33">
        <v>167</v>
      </c>
      <c r="B172" s="26" t="s">
        <v>738</v>
      </c>
      <c r="C172" s="246" t="s">
        <v>739</v>
      </c>
      <c r="D172" s="247" t="s">
        <v>397</v>
      </c>
      <c r="E172" s="225">
        <v>325</v>
      </c>
      <c r="F172" s="226">
        <v>0</v>
      </c>
      <c r="G172" s="226">
        <v>0</v>
      </c>
      <c r="H172" s="226">
        <v>0</v>
      </c>
      <c r="I172" s="226">
        <v>0</v>
      </c>
      <c r="J172" s="226">
        <v>0</v>
      </c>
      <c r="K172" s="226">
        <v>0</v>
      </c>
      <c r="L172" s="226">
        <v>0</v>
      </c>
      <c r="M172" s="226">
        <v>0</v>
      </c>
      <c r="N172" s="226">
        <v>0</v>
      </c>
      <c r="O172" s="226">
        <v>0</v>
      </c>
      <c r="P172" s="226">
        <v>0</v>
      </c>
      <c r="Q172" s="226">
        <v>0</v>
      </c>
      <c r="R172" s="227">
        <f t="shared" si="2"/>
        <v>0</v>
      </c>
    </row>
    <row r="173" spans="1:18">
      <c r="A173" s="33">
        <v>168</v>
      </c>
      <c r="B173" s="26" t="s">
        <v>740</v>
      </c>
      <c r="C173" s="246" t="s">
        <v>741</v>
      </c>
      <c r="D173" s="247" t="s">
        <v>394</v>
      </c>
      <c r="E173" s="225">
        <v>400</v>
      </c>
      <c r="F173" s="226">
        <v>0.39600000000000002</v>
      </c>
      <c r="G173" s="226">
        <v>0.35399999999999998</v>
      </c>
      <c r="H173" s="226">
        <v>0.39</v>
      </c>
      <c r="I173" s="226">
        <v>0.35699999999999998</v>
      </c>
      <c r="J173" s="226">
        <v>0.40200000000000002</v>
      </c>
      <c r="K173" s="226">
        <v>0.37799999999999995</v>
      </c>
      <c r="L173" s="226">
        <v>0.28199999999999997</v>
      </c>
      <c r="M173" s="226">
        <v>0.34350000000000003</v>
      </c>
      <c r="N173" s="226">
        <v>0.39</v>
      </c>
      <c r="O173" s="226">
        <v>0.435</v>
      </c>
      <c r="P173" s="226">
        <v>0.34800000000000003</v>
      </c>
      <c r="Q173" s="226">
        <v>0.375</v>
      </c>
      <c r="R173" s="227">
        <f t="shared" si="2"/>
        <v>0.3795</v>
      </c>
    </row>
    <row r="174" spans="1:18">
      <c r="A174" s="33">
        <v>169</v>
      </c>
      <c r="B174" s="26" t="s">
        <v>742</v>
      </c>
      <c r="C174" s="246" t="s">
        <v>743</v>
      </c>
      <c r="D174" s="247" t="s">
        <v>391</v>
      </c>
      <c r="E174" s="225">
        <v>225</v>
      </c>
      <c r="F174" s="226">
        <v>0.56888888888888889</v>
      </c>
      <c r="G174" s="226">
        <v>0.52622222222222215</v>
      </c>
      <c r="H174" s="226">
        <v>0.49991111111111114</v>
      </c>
      <c r="I174" s="226">
        <v>0.40959999999999996</v>
      </c>
      <c r="J174" s="226">
        <v>0.45120000000000005</v>
      </c>
      <c r="K174" s="226">
        <v>0.47502222222222218</v>
      </c>
      <c r="L174" s="226">
        <v>0.39182222222222229</v>
      </c>
      <c r="M174" s="226">
        <v>0.19164444444444448</v>
      </c>
      <c r="N174" s="226">
        <v>0.10382222222222222</v>
      </c>
      <c r="O174" s="226">
        <v>0.10702222222222221</v>
      </c>
      <c r="P174" s="226">
        <v>0.22115555555555555</v>
      </c>
      <c r="Q174" s="226">
        <v>0.43804444444444446</v>
      </c>
      <c r="R174" s="227">
        <f t="shared" si="2"/>
        <v>0.48847407407407406</v>
      </c>
    </row>
    <row r="175" spans="1:18">
      <c r="A175" s="33">
        <v>170</v>
      </c>
      <c r="B175" s="26" t="s">
        <v>744</v>
      </c>
      <c r="C175" s="246" t="s">
        <v>745</v>
      </c>
      <c r="D175" s="247" t="s">
        <v>394</v>
      </c>
      <c r="E175" s="225">
        <v>110</v>
      </c>
      <c r="F175" s="226">
        <v>3.6363636363636362E-2</v>
      </c>
      <c r="G175" s="226">
        <v>3.2000000000000001E-2</v>
      </c>
      <c r="H175" s="226">
        <v>3.0545454545454546E-2</v>
      </c>
      <c r="I175" s="226">
        <v>2.4727272727272726E-2</v>
      </c>
      <c r="J175" s="226">
        <v>2.7636363636363636E-2</v>
      </c>
      <c r="K175" s="226">
        <v>3.2000000000000001E-2</v>
      </c>
      <c r="L175" s="226">
        <v>2.9090909090909091E-2</v>
      </c>
      <c r="M175" s="226">
        <v>3.0545454545454546E-2</v>
      </c>
      <c r="N175" s="226">
        <v>3.3454545454545452E-2</v>
      </c>
      <c r="O175" s="226">
        <v>3.490909090909091E-2</v>
      </c>
      <c r="P175" s="226">
        <v>0.18036363636363636</v>
      </c>
      <c r="Q175" s="226">
        <v>3.490909090909091E-2</v>
      </c>
      <c r="R175" s="227">
        <f t="shared" si="2"/>
        <v>3.0545454545454542E-2</v>
      </c>
    </row>
    <row r="176" spans="1:18">
      <c r="A176" s="33">
        <v>171</v>
      </c>
      <c r="B176" s="26" t="s">
        <v>746</v>
      </c>
      <c r="C176" s="246" t="s">
        <v>747</v>
      </c>
      <c r="D176" s="247" t="s">
        <v>394</v>
      </c>
      <c r="E176" s="225">
        <v>700</v>
      </c>
      <c r="F176" s="226">
        <v>0</v>
      </c>
      <c r="G176" s="226">
        <v>0</v>
      </c>
      <c r="H176" s="226">
        <v>0</v>
      </c>
      <c r="I176" s="226">
        <v>0</v>
      </c>
      <c r="J176" s="226">
        <v>0</v>
      </c>
      <c r="K176" s="226">
        <v>0</v>
      </c>
      <c r="L176" s="226">
        <v>0</v>
      </c>
      <c r="M176" s="226">
        <v>0</v>
      </c>
      <c r="N176" s="226">
        <v>0</v>
      </c>
      <c r="O176" s="226">
        <v>0</v>
      </c>
      <c r="P176" s="226">
        <v>0</v>
      </c>
      <c r="Q176" s="226">
        <v>0</v>
      </c>
      <c r="R176" s="227">
        <f t="shared" si="2"/>
        <v>0</v>
      </c>
    </row>
    <row r="177" spans="1:18">
      <c r="A177" s="33">
        <v>172</v>
      </c>
      <c r="B177" s="26" t="s">
        <v>748</v>
      </c>
      <c r="C177" s="246" t="s">
        <v>749</v>
      </c>
      <c r="D177" s="247" t="s">
        <v>394</v>
      </c>
      <c r="E177" s="225">
        <v>600</v>
      </c>
      <c r="F177" s="226">
        <v>0.64560000000000006</v>
      </c>
      <c r="G177" s="226">
        <v>0.64500000000000002</v>
      </c>
      <c r="H177" s="226">
        <v>0.76619999999999999</v>
      </c>
      <c r="I177" s="226">
        <v>0.73920000000000008</v>
      </c>
      <c r="J177" s="226">
        <v>0.65700000000000003</v>
      </c>
      <c r="K177" s="226">
        <v>0.58560000000000001</v>
      </c>
      <c r="L177" s="226">
        <v>0.61320000000000008</v>
      </c>
      <c r="M177" s="226">
        <v>0.65639999999999998</v>
      </c>
      <c r="N177" s="226">
        <v>0.54059999999999997</v>
      </c>
      <c r="O177" s="226">
        <v>0.5586000000000001</v>
      </c>
      <c r="P177" s="226">
        <v>0.55199999999999994</v>
      </c>
      <c r="Q177" s="226">
        <v>0.54059999999999997</v>
      </c>
      <c r="R177" s="227">
        <f t="shared" si="2"/>
        <v>0.67310000000000014</v>
      </c>
    </row>
    <row r="178" spans="1:18">
      <c r="A178" s="33">
        <v>173</v>
      </c>
      <c r="B178" s="26" t="s">
        <v>750</v>
      </c>
      <c r="C178" s="246" t="s">
        <v>751</v>
      </c>
      <c r="D178" s="247" t="s">
        <v>394</v>
      </c>
      <c r="E178" s="225">
        <v>570</v>
      </c>
      <c r="F178" s="226">
        <v>0.72421052631578942</v>
      </c>
      <c r="G178" s="226">
        <v>0.56757894736842107</v>
      </c>
      <c r="H178" s="226">
        <v>0.67368421052631577</v>
      </c>
      <c r="I178" s="226">
        <v>0.65642105263157902</v>
      </c>
      <c r="J178" s="226">
        <v>0.56799999999999995</v>
      </c>
      <c r="K178" s="226">
        <v>0.61431578947368426</v>
      </c>
      <c r="L178" s="226">
        <v>0.67663157894736847</v>
      </c>
      <c r="M178" s="226">
        <v>0.68884210526315792</v>
      </c>
      <c r="N178" s="226">
        <v>0.58484210526315794</v>
      </c>
      <c r="O178" s="226">
        <v>0.78315789473684205</v>
      </c>
      <c r="P178" s="226">
        <v>1.3452631578947369</v>
      </c>
      <c r="Q178" s="226">
        <v>1.2854736842105263</v>
      </c>
      <c r="R178" s="227">
        <f t="shared" si="2"/>
        <v>0.63403508771929828</v>
      </c>
    </row>
    <row r="179" spans="1:18">
      <c r="A179" s="33">
        <v>174</v>
      </c>
      <c r="B179" s="26" t="s">
        <v>752</v>
      </c>
      <c r="C179" s="246" t="s">
        <v>753</v>
      </c>
      <c r="D179" s="247" t="s">
        <v>394</v>
      </c>
      <c r="E179" s="225">
        <v>134</v>
      </c>
      <c r="F179" s="226">
        <v>0.69552238805970157</v>
      </c>
      <c r="G179" s="226">
        <v>0.73611940298507461</v>
      </c>
      <c r="H179" s="226">
        <v>0.73134328358208955</v>
      </c>
      <c r="I179" s="226">
        <v>0.79940298507462682</v>
      </c>
      <c r="J179" s="226">
        <v>0.94029850746268662</v>
      </c>
      <c r="K179" s="226">
        <v>0.66626865671641788</v>
      </c>
      <c r="L179" s="226">
        <v>0.70746268656716416</v>
      </c>
      <c r="M179" s="226">
        <v>0.81014925373134317</v>
      </c>
      <c r="N179" s="226">
        <v>0.76119402985074625</v>
      </c>
      <c r="O179" s="226">
        <v>0.8531343283582089</v>
      </c>
      <c r="P179" s="226">
        <v>0.85194029850746267</v>
      </c>
      <c r="Q179" s="226">
        <v>0.71283582089552244</v>
      </c>
      <c r="R179" s="227">
        <f t="shared" si="2"/>
        <v>0.76149253731343292</v>
      </c>
    </row>
    <row r="180" spans="1:18">
      <c r="A180" s="33">
        <v>175</v>
      </c>
      <c r="B180" s="26" t="s">
        <v>754</v>
      </c>
      <c r="C180" s="246" t="s">
        <v>755</v>
      </c>
      <c r="D180" s="247" t="s">
        <v>394</v>
      </c>
      <c r="E180" s="225">
        <v>315</v>
      </c>
      <c r="F180" s="226">
        <v>0.67504761904761901</v>
      </c>
      <c r="G180" s="226">
        <v>0.85485714285714276</v>
      </c>
      <c r="H180" s="226">
        <v>1.0422857142857143</v>
      </c>
      <c r="I180" s="226">
        <v>0.65142857142857147</v>
      </c>
      <c r="J180" s="226">
        <v>1.1299047619047617</v>
      </c>
      <c r="K180" s="226">
        <v>1.0201904761904761</v>
      </c>
      <c r="L180" s="226">
        <v>0.7626666666666666</v>
      </c>
      <c r="M180" s="226">
        <v>1.0605714285714285</v>
      </c>
      <c r="N180" s="226">
        <v>1.2007619047619047</v>
      </c>
      <c r="O180" s="226">
        <v>1.0880000000000001</v>
      </c>
      <c r="P180" s="226">
        <v>1.2822857142857143</v>
      </c>
      <c r="Q180" s="226">
        <v>1.1992380952380954</v>
      </c>
      <c r="R180" s="227">
        <f t="shared" si="2"/>
        <v>0.89561904761904743</v>
      </c>
    </row>
    <row r="181" spans="1:18">
      <c r="A181" s="33">
        <v>176</v>
      </c>
      <c r="B181" s="26" t="s">
        <v>756</v>
      </c>
      <c r="C181" s="246" t="s">
        <v>757</v>
      </c>
      <c r="D181" s="247" t="s">
        <v>394</v>
      </c>
      <c r="E181" s="225">
        <v>267</v>
      </c>
      <c r="F181" s="226">
        <v>0.73707865168539333</v>
      </c>
      <c r="G181" s="226">
        <v>0.70411985018726597</v>
      </c>
      <c r="H181" s="226">
        <v>0.79700374531835205</v>
      </c>
      <c r="I181" s="226">
        <v>0.60704119850187266</v>
      </c>
      <c r="J181" s="226">
        <v>0.63161048689138577</v>
      </c>
      <c r="K181" s="226">
        <v>0.43445692883895126</v>
      </c>
      <c r="L181" s="226">
        <v>0.71011235955056173</v>
      </c>
      <c r="M181" s="226">
        <v>0.63220973782771528</v>
      </c>
      <c r="N181" s="226">
        <v>0.67355805243445699</v>
      </c>
      <c r="O181" s="226">
        <v>0.70292134831460673</v>
      </c>
      <c r="P181" s="226">
        <v>0.70591760299625461</v>
      </c>
      <c r="Q181" s="226">
        <v>0.74786516853932572</v>
      </c>
      <c r="R181" s="227">
        <f t="shared" si="2"/>
        <v>0.65188514357053684</v>
      </c>
    </row>
    <row r="182" spans="1:18">
      <c r="A182" s="33">
        <v>177</v>
      </c>
      <c r="B182" s="26" t="s">
        <v>3136</v>
      </c>
      <c r="C182" s="246" t="s">
        <v>3137</v>
      </c>
      <c r="D182" s="247" t="s">
        <v>391</v>
      </c>
      <c r="E182" s="225">
        <v>142</v>
      </c>
      <c r="F182" s="226">
        <v>0.14084507042253522</v>
      </c>
      <c r="G182" s="226">
        <v>0.1591549295774648</v>
      </c>
      <c r="H182" s="226">
        <v>0.13098591549295777</v>
      </c>
      <c r="I182" s="226">
        <v>0.13943661971830987</v>
      </c>
      <c r="J182" s="226">
        <v>0</v>
      </c>
      <c r="K182" s="226">
        <v>0</v>
      </c>
      <c r="L182" s="226">
        <v>0</v>
      </c>
      <c r="M182" s="226">
        <v>0</v>
      </c>
      <c r="N182" s="226">
        <v>0</v>
      </c>
      <c r="O182" s="226">
        <v>0</v>
      </c>
      <c r="P182" s="226">
        <v>0</v>
      </c>
      <c r="Q182" s="226">
        <v>0</v>
      </c>
      <c r="R182" s="227">
        <f t="shared" si="2"/>
        <v>9.5070422535211294E-2</v>
      </c>
    </row>
    <row r="183" spans="1:18">
      <c r="A183" s="33">
        <v>178</v>
      </c>
      <c r="B183" s="26" t="s">
        <v>758</v>
      </c>
      <c r="C183" s="246" t="s">
        <v>759</v>
      </c>
      <c r="D183" s="247" t="s">
        <v>410</v>
      </c>
      <c r="E183" s="225">
        <v>222</v>
      </c>
      <c r="F183" s="226">
        <v>0.5855855855855856</v>
      </c>
      <c r="G183" s="226">
        <v>0.66306306306306306</v>
      </c>
      <c r="H183" s="226">
        <v>0.64144144144144144</v>
      </c>
      <c r="I183" s="226">
        <v>0.65585585585585582</v>
      </c>
      <c r="J183" s="226">
        <v>0.65225225225225214</v>
      </c>
      <c r="K183" s="226">
        <v>0.67027027027027031</v>
      </c>
      <c r="L183" s="226">
        <v>0.64684684684684679</v>
      </c>
      <c r="M183" s="226">
        <v>0.64864864864864868</v>
      </c>
      <c r="N183" s="226">
        <v>0.18018018018018017</v>
      </c>
      <c r="O183" s="226">
        <v>0.64864864864864868</v>
      </c>
      <c r="P183" s="226">
        <v>0.6594594594594595</v>
      </c>
      <c r="Q183" s="226">
        <v>0.81441441441441442</v>
      </c>
      <c r="R183" s="227">
        <f t="shared" si="2"/>
        <v>0.64474474474474475</v>
      </c>
    </row>
    <row r="184" spans="1:18">
      <c r="A184" s="33">
        <v>179</v>
      </c>
      <c r="B184" s="26" t="s">
        <v>760</v>
      </c>
      <c r="C184" s="246" t="s">
        <v>761</v>
      </c>
      <c r="D184" s="247" t="s">
        <v>394</v>
      </c>
      <c r="E184" s="225">
        <v>220</v>
      </c>
      <c r="F184" s="226">
        <v>0.68800000000000006</v>
      </c>
      <c r="G184" s="226">
        <v>0.62545454545454537</v>
      </c>
      <c r="H184" s="226">
        <v>0.61818181818181817</v>
      </c>
      <c r="I184" s="226">
        <v>0.63636363636363635</v>
      </c>
      <c r="J184" s="226">
        <v>0.5047272727272728</v>
      </c>
      <c r="K184" s="226">
        <v>0.44</v>
      </c>
      <c r="L184" s="226">
        <v>0.63636363636363635</v>
      </c>
      <c r="M184" s="226">
        <v>0.75054545454545452</v>
      </c>
      <c r="N184" s="226">
        <v>0.78690909090909089</v>
      </c>
      <c r="O184" s="226">
        <v>0.75490909090909097</v>
      </c>
      <c r="P184" s="226">
        <v>0.66254545454545455</v>
      </c>
      <c r="Q184" s="226">
        <v>0.60072727272727289</v>
      </c>
      <c r="R184" s="227">
        <f t="shared" si="2"/>
        <v>0.58545454545454545</v>
      </c>
    </row>
    <row r="185" spans="1:18">
      <c r="A185" s="33">
        <v>180</v>
      </c>
      <c r="B185" s="26" t="s">
        <v>762</v>
      </c>
      <c r="C185" s="246" t="s">
        <v>763</v>
      </c>
      <c r="D185" s="247" t="s">
        <v>391</v>
      </c>
      <c r="E185" s="225">
        <v>175</v>
      </c>
      <c r="F185" s="226">
        <v>0.82514285714285718</v>
      </c>
      <c r="G185" s="226">
        <v>0.83154285714285725</v>
      </c>
      <c r="H185" s="226">
        <v>0.82057142857142851</v>
      </c>
      <c r="I185" s="226">
        <v>0.74285714285714288</v>
      </c>
      <c r="J185" s="226">
        <v>0.71085714285714285</v>
      </c>
      <c r="K185" s="226">
        <v>0.71588571428571424</v>
      </c>
      <c r="L185" s="226">
        <v>0.69211428571428579</v>
      </c>
      <c r="M185" s="226">
        <v>0.69028571428571428</v>
      </c>
      <c r="N185" s="226">
        <v>0.62034285714285708</v>
      </c>
      <c r="O185" s="226">
        <v>0.65554285714285709</v>
      </c>
      <c r="P185" s="226">
        <v>0.70262857142857149</v>
      </c>
      <c r="Q185" s="226">
        <v>0.75337142857142858</v>
      </c>
      <c r="R185" s="227">
        <f t="shared" si="2"/>
        <v>0.77447619047619043</v>
      </c>
    </row>
    <row r="186" spans="1:18">
      <c r="A186" s="33">
        <v>181</v>
      </c>
      <c r="B186" s="26" t="s">
        <v>764</v>
      </c>
      <c r="C186" s="246" t="s">
        <v>765</v>
      </c>
      <c r="D186" s="247" t="s">
        <v>438</v>
      </c>
      <c r="E186" s="225">
        <v>12500</v>
      </c>
      <c r="F186" s="226">
        <v>4.016</v>
      </c>
      <c r="G186" s="226">
        <v>0.70720000000000005</v>
      </c>
      <c r="H186" s="226">
        <v>0.624</v>
      </c>
      <c r="I186" s="226">
        <v>0.44800000000000001</v>
      </c>
      <c r="J186" s="226">
        <v>0.69440000000000002</v>
      </c>
      <c r="K186" s="226">
        <v>0.68159999999999998</v>
      </c>
      <c r="L186" s="226">
        <v>0</v>
      </c>
      <c r="M186" s="226">
        <v>2.8799999999999999E-2</v>
      </c>
      <c r="N186" s="226">
        <v>0.86399999999999999</v>
      </c>
      <c r="O186" s="226">
        <v>0.64959999999999996</v>
      </c>
      <c r="P186" s="226">
        <v>0</v>
      </c>
      <c r="Q186" s="226">
        <v>0</v>
      </c>
      <c r="R186" s="227">
        <f t="shared" si="2"/>
        <v>1.1952</v>
      </c>
    </row>
    <row r="187" spans="1:18">
      <c r="A187" s="33">
        <v>182</v>
      </c>
      <c r="B187" s="26" t="s">
        <v>766</v>
      </c>
      <c r="C187" s="246" t="s">
        <v>767</v>
      </c>
      <c r="D187" s="224" t="s">
        <v>394</v>
      </c>
      <c r="E187" s="225">
        <v>900</v>
      </c>
      <c r="F187" s="226">
        <v>0.54453333333333331</v>
      </c>
      <c r="G187" s="226">
        <v>0.39946666666666664</v>
      </c>
      <c r="H187" s="226">
        <v>0.42666666666666669</v>
      </c>
      <c r="I187" s="226">
        <v>0.504</v>
      </c>
      <c r="J187" s="226">
        <v>0.52266666666666672</v>
      </c>
      <c r="K187" s="226">
        <v>0.48799999999999999</v>
      </c>
      <c r="L187" s="226">
        <v>0.49333333333333335</v>
      </c>
      <c r="M187" s="226">
        <v>0.61493333333333344</v>
      </c>
      <c r="N187" s="226">
        <v>0.53333333333333333</v>
      </c>
      <c r="O187" s="226">
        <v>0.46346666666666669</v>
      </c>
      <c r="P187" s="226">
        <v>0.64</v>
      </c>
      <c r="Q187" s="226">
        <v>0.49440000000000006</v>
      </c>
      <c r="R187" s="227">
        <f t="shared" si="2"/>
        <v>0.48088888888888892</v>
      </c>
    </row>
    <row r="188" spans="1:18">
      <c r="A188" s="33">
        <v>183</v>
      </c>
      <c r="B188" s="26" t="s">
        <v>768</v>
      </c>
      <c r="C188" s="246" t="s">
        <v>769</v>
      </c>
      <c r="D188" s="247" t="s">
        <v>391</v>
      </c>
      <c r="E188" s="225">
        <v>167</v>
      </c>
      <c r="F188" s="226">
        <v>0.55568862275449105</v>
      </c>
      <c r="G188" s="226">
        <v>0.5834730538922156</v>
      </c>
      <c r="H188" s="226">
        <v>0.63616766467065866</v>
      </c>
      <c r="I188" s="226">
        <v>0.52407185628742514</v>
      </c>
      <c r="J188" s="226">
        <v>0.46179640718562875</v>
      </c>
      <c r="K188" s="226">
        <v>0.56239520958083833</v>
      </c>
      <c r="L188" s="226">
        <v>0.63425149700598793</v>
      </c>
      <c r="M188" s="226">
        <v>0.56047904191616771</v>
      </c>
      <c r="N188" s="226">
        <v>0.6467065868263473</v>
      </c>
      <c r="O188" s="226">
        <v>0.60359281437125745</v>
      </c>
      <c r="P188" s="226">
        <v>0.64095808383233532</v>
      </c>
      <c r="Q188" s="226">
        <v>0.64862275449101792</v>
      </c>
      <c r="R188" s="227">
        <f t="shared" si="2"/>
        <v>0.55393213572854305</v>
      </c>
    </row>
    <row r="189" spans="1:18">
      <c r="A189" s="33">
        <v>184</v>
      </c>
      <c r="B189" s="26" t="s">
        <v>3138</v>
      </c>
      <c r="C189" s="246" t="s">
        <v>3139</v>
      </c>
      <c r="D189" s="247" t="s">
        <v>391</v>
      </c>
      <c r="E189" s="225">
        <v>250</v>
      </c>
      <c r="F189" s="226">
        <v>9.9199999999999997E-2</v>
      </c>
      <c r="G189" s="226">
        <v>0.12479999999999999</v>
      </c>
      <c r="H189" s="226">
        <v>0.1024</v>
      </c>
      <c r="I189" s="226">
        <v>9.6000000000000002E-2</v>
      </c>
      <c r="J189" s="226">
        <v>0</v>
      </c>
      <c r="K189" s="226">
        <v>0</v>
      </c>
      <c r="L189" s="226">
        <v>0</v>
      </c>
      <c r="M189" s="226">
        <v>0</v>
      </c>
      <c r="N189" s="226">
        <v>0</v>
      </c>
      <c r="O189" s="226">
        <v>0</v>
      </c>
      <c r="P189" s="226">
        <v>0</v>
      </c>
      <c r="Q189" s="226">
        <v>0</v>
      </c>
      <c r="R189" s="227">
        <f t="shared" si="2"/>
        <v>7.0400000000000004E-2</v>
      </c>
    </row>
    <row r="190" spans="1:18">
      <c r="A190" s="33">
        <v>185</v>
      </c>
      <c r="B190" s="26" t="s">
        <v>770</v>
      </c>
      <c r="C190" s="246" t="s">
        <v>771</v>
      </c>
      <c r="D190" s="247" t="s">
        <v>391</v>
      </c>
      <c r="E190" s="225">
        <v>200</v>
      </c>
      <c r="F190" s="226">
        <v>0.75439999999999996</v>
      </c>
      <c r="G190" s="226">
        <v>0.74960000000000004</v>
      </c>
      <c r="H190" s="226">
        <v>0.59040000000000004</v>
      </c>
      <c r="I190" s="226">
        <v>0.68159999999999998</v>
      </c>
      <c r="J190" s="226">
        <v>0.69199999999999984</v>
      </c>
      <c r="K190" s="226">
        <v>0.64560000000000006</v>
      </c>
      <c r="L190" s="226">
        <v>0.66320000000000012</v>
      </c>
      <c r="M190" s="226">
        <v>0.54800000000000004</v>
      </c>
      <c r="N190" s="226">
        <v>0.55600000000000005</v>
      </c>
      <c r="O190" s="226">
        <v>0.5544</v>
      </c>
      <c r="P190" s="226">
        <v>0.69199999999999984</v>
      </c>
      <c r="Q190" s="226">
        <v>0.70960000000000012</v>
      </c>
      <c r="R190" s="227">
        <f t="shared" si="2"/>
        <v>0.68559999999999999</v>
      </c>
    </row>
    <row r="191" spans="1:18">
      <c r="A191" s="33">
        <v>186</v>
      </c>
      <c r="B191" s="26" t="s">
        <v>772</v>
      </c>
      <c r="C191" s="246" t="s">
        <v>773</v>
      </c>
      <c r="D191" s="247" t="s">
        <v>391</v>
      </c>
      <c r="E191" s="225">
        <v>278</v>
      </c>
      <c r="F191" s="226">
        <v>0.45107913669064748</v>
      </c>
      <c r="G191" s="226">
        <v>0.45323741007194246</v>
      </c>
      <c r="H191" s="226">
        <v>0.44892086330935249</v>
      </c>
      <c r="I191" s="226">
        <v>0.37769784172661869</v>
      </c>
      <c r="J191" s="226">
        <v>0.40143884892086329</v>
      </c>
      <c r="K191" s="226">
        <v>0.39928057553956836</v>
      </c>
      <c r="L191" s="226">
        <v>0.38848920863309355</v>
      </c>
      <c r="M191" s="226">
        <v>0.34100719424460429</v>
      </c>
      <c r="N191" s="226">
        <v>0.32805755395683456</v>
      </c>
      <c r="O191" s="226">
        <v>0.35309352517985609</v>
      </c>
      <c r="P191" s="226">
        <v>0.35827338129496406</v>
      </c>
      <c r="Q191" s="226">
        <v>0.37381294964028777</v>
      </c>
      <c r="R191" s="227">
        <f t="shared" si="2"/>
        <v>0.4219424460431655</v>
      </c>
    </row>
    <row r="192" spans="1:18">
      <c r="A192" s="33">
        <v>187</v>
      </c>
      <c r="B192" s="26" t="s">
        <v>774</v>
      </c>
      <c r="C192" s="246" t="s">
        <v>775</v>
      </c>
      <c r="D192" s="247" t="s">
        <v>449</v>
      </c>
      <c r="E192" s="225">
        <v>177.77777777777777</v>
      </c>
      <c r="F192" s="226">
        <v>1.3725000000000001</v>
      </c>
      <c r="G192" s="226">
        <v>1.4948999999999999</v>
      </c>
      <c r="H192" s="226">
        <v>1.5705</v>
      </c>
      <c r="I192" s="226">
        <v>1.4301000000000001</v>
      </c>
      <c r="J192" s="226">
        <v>1.6569</v>
      </c>
      <c r="K192" s="226">
        <v>0</v>
      </c>
      <c r="L192" s="226">
        <v>0</v>
      </c>
      <c r="M192" s="226">
        <v>0</v>
      </c>
      <c r="N192" s="226">
        <v>0</v>
      </c>
      <c r="O192" s="226">
        <v>0.33750000000000002</v>
      </c>
      <c r="P192" s="226">
        <v>0.34379999999999999</v>
      </c>
      <c r="Q192" s="226">
        <v>1.3833000000000002</v>
      </c>
      <c r="R192" s="227">
        <f t="shared" si="2"/>
        <v>1.2541500000000001</v>
      </c>
    </row>
    <row r="193" spans="1:18">
      <c r="A193" s="33">
        <v>188</v>
      </c>
      <c r="B193" s="26" t="s">
        <v>776</v>
      </c>
      <c r="C193" s="246" t="s">
        <v>777</v>
      </c>
      <c r="D193" s="247" t="s">
        <v>391</v>
      </c>
      <c r="E193" s="225">
        <v>177.77777777777777</v>
      </c>
      <c r="F193" s="226">
        <v>0.83069999999999988</v>
      </c>
      <c r="G193" s="226">
        <v>0.8347500000000001</v>
      </c>
      <c r="H193" s="226">
        <v>0.83430000000000004</v>
      </c>
      <c r="I193" s="226">
        <v>0.67815000000000003</v>
      </c>
      <c r="J193" s="226">
        <v>0.64395000000000002</v>
      </c>
      <c r="K193" s="226">
        <v>0.47025</v>
      </c>
      <c r="L193" s="226">
        <v>0.22050000000000003</v>
      </c>
      <c r="M193" s="226">
        <v>0.33750000000000002</v>
      </c>
      <c r="N193" s="226">
        <v>0.41354999999999997</v>
      </c>
      <c r="O193" s="226">
        <v>0.40679999999999999</v>
      </c>
      <c r="P193" s="226">
        <v>0.48510000000000009</v>
      </c>
      <c r="Q193" s="226">
        <v>0.22275</v>
      </c>
      <c r="R193" s="227">
        <f t="shared" si="2"/>
        <v>0.71534999999999993</v>
      </c>
    </row>
    <row r="194" spans="1:18">
      <c r="A194" s="33">
        <v>189</v>
      </c>
      <c r="B194" s="26" t="s">
        <v>778</v>
      </c>
      <c r="C194" s="246" t="s">
        <v>779</v>
      </c>
      <c r="D194" s="247" t="s">
        <v>397</v>
      </c>
      <c r="E194" s="225">
        <v>1116</v>
      </c>
      <c r="F194" s="226">
        <v>0</v>
      </c>
      <c r="G194" s="226">
        <v>0</v>
      </c>
      <c r="H194" s="226">
        <v>0</v>
      </c>
      <c r="I194" s="226">
        <v>2.007168458781362E-2</v>
      </c>
      <c r="J194" s="226">
        <v>0.32258064516129031</v>
      </c>
      <c r="K194" s="226">
        <v>0.20358422939068102</v>
      </c>
      <c r="L194" s="226">
        <v>0.29964157706093186</v>
      </c>
      <c r="M194" s="226">
        <v>0</v>
      </c>
      <c r="N194" s="226">
        <v>0</v>
      </c>
      <c r="O194" s="226">
        <v>0</v>
      </c>
      <c r="P194" s="226">
        <v>0</v>
      </c>
      <c r="Q194" s="226">
        <v>0</v>
      </c>
      <c r="R194" s="227">
        <f t="shared" si="2"/>
        <v>9.1039426523297495E-2</v>
      </c>
    </row>
    <row r="195" spans="1:18">
      <c r="A195" s="33">
        <v>190</v>
      </c>
      <c r="B195" s="26" t="s">
        <v>780</v>
      </c>
      <c r="C195" s="246" t="s">
        <v>781</v>
      </c>
      <c r="D195" s="224" t="s">
        <v>391</v>
      </c>
      <c r="E195" s="225">
        <v>133.33333333333334</v>
      </c>
      <c r="F195" s="226">
        <v>0</v>
      </c>
      <c r="G195" s="226">
        <v>0.5603999999999999</v>
      </c>
      <c r="H195" s="226">
        <v>0.55499999999999994</v>
      </c>
      <c r="I195" s="226">
        <v>0.48660000000000003</v>
      </c>
      <c r="J195" s="226">
        <v>0.49499999999999994</v>
      </c>
      <c r="K195" s="226">
        <v>0.46979999999999994</v>
      </c>
      <c r="L195" s="226">
        <v>0.4602</v>
      </c>
      <c r="M195" s="226">
        <v>0.45179999999999998</v>
      </c>
      <c r="N195" s="226">
        <v>0.44759999999999994</v>
      </c>
      <c r="O195" s="226">
        <v>0.44099999999999995</v>
      </c>
      <c r="P195" s="226">
        <v>0.50880000000000003</v>
      </c>
      <c r="Q195" s="226">
        <v>0.52559999999999996</v>
      </c>
      <c r="R195" s="227">
        <f t="shared" si="2"/>
        <v>0.42779999999999996</v>
      </c>
    </row>
    <row r="196" spans="1:18">
      <c r="A196" s="33">
        <v>191</v>
      </c>
      <c r="B196" s="26" t="s">
        <v>782</v>
      </c>
      <c r="C196" s="246" t="s">
        <v>783</v>
      </c>
      <c r="D196" s="247" t="s">
        <v>394</v>
      </c>
      <c r="E196" s="225">
        <v>220</v>
      </c>
      <c r="F196" s="226">
        <v>0</v>
      </c>
      <c r="G196" s="226">
        <v>0.2312727272727273</v>
      </c>
      <c r="H196" s="226">
        <v>0.79418181818181821</v>
      </c>
      <c r="I196" s="226">
        <v>0.72109090909090912</v>
      </c>
      <c r="J196" s="226">
        <v>0.20727272727272728</v>
      </c>
      <c r="K196" s="226">
        <v>0.95345454545454555</v>
      </c>
      <c r="L196" s="226">
        <v>1.0058181818181817</v>
      </c>
      <c r="M196" s="226">
        <v>0.43527272727272726</v>
      </c>
      <c r="N196" s="226">
        <v>1.0363636363636364</v>
      </c>
      <c r="O196" s="226">
        <v>0.95454545454545459</v>
      </c>
      <c r="P196" s="226">
        <v>0.90545454545454551</v>
      </c>
      <c r="Q196" s="226">
        <v>0.84545454545454546</v>
      </c>
      <c r="R196" s="227">
        <f t="shared" si="2"/>
        <v>0.48454545454545456</v>
      </c>
    </row>
    <row r="197" spans="1:18">
      <c r="A197" s="33">
        <v>192</v>
      </c>
      <c r="B197" s="26" t="s">
        <v>3140</v>
      </c>
      <c r="C197" s="246" t="s">
        <v>3141</v>
      </c>
      <c r="D197" s="247" t="s">
        <v>397</v>
      </c>
      <c r="E197" s="225">
        <v>200</v>
      </c>
      <c r="F197" s="226">
        <v>0</v>
      </c>
      <c r="G197" s="226">
        <v>0</v>
      </c>
      <c r="H197" s="226">
        <v>6.3E-2</v>
      </c>
      <c r="I197" s="226">
        <v>0.08</v>
      </c>
      <c r="J197" s="226">
        <v>7.4800000000000005E-2</v>
      </c>
      <c r="K197" s="226">
        <v>1.6799999999999999E-2</v>
      </c>
      <c r="L197" s="226">
        <v>5.96E-2</v>
      </c>
      <c r="M197" s="226">
        <v>7.0000000000000007E-2</v>
      </c>
      <c r="N197" s="226">
        <v>5.5199999999999999E-2</v>
      </c>
      <c r="O197" s="226">
        <v>6.4399999999999999E-2</v>
      </c>
      <c r="P197" s="226">
        <v>6.3200000000000006E-2</v>
      </c>
      <c r="Q197" s="226">
        <v>7.3599999999999999E-2</v>
      </c>
      <c r="R197" s="227">
        <f t="shared" si="2"/>
        <v>3.9100000000000003E-2</v>
      </c>
    </row>
    <row r="198" spans="1:18">
      <c r="A198" s="33">
        <v>193</v>
      </c>
      <c r="B198" s="26" t="s">
        <v>784</v>
      </c>
      <c r="C198" s="246" t="s">
        <v>785</v>
      </c>
      <c r="D198" s="247" t="s">
        <v>391</v>
      </c>
      <c r="E198" s="225">
        <v>250</v>
      </c>
      <c r="F198" s="226">
        <v>0</v>
      </c>
      <c r="G198" s="226">
        <v>0</v>
      </c>
      <c r="H198" s="226">
        <v>0</v>
      </c>
      <c r="I198" s="226">
        <v>0.752</v>
      </c>
      <c r="J198" s="226">
        <v>0.79231999999999991</v>
      </c>
      <c r="K198" s="226">
        <v>0.77503999999999995</v>
      </c>
      <c r="L198" s="226">
        <v>0.72960000000000003</v>
      </c>
      <c r="M198" s="226">
        <v>0.57535999999999998</v>
      </c>
      <c r="N198" s="226">
        <v>0.17023999999999997</v>
      </c>
      <c r="O198" s="226">
        <v>0.17088</v>
      </c>
      <c r="P198" s="226">
        <v>0.34943999999999997</v>
      </c>
      <c r="Q198" s="226">
        <v>0.73791999999999991</v>
      </c>
      <c r="R198" s="227">
        <f t="shared" si="2"/>
        <v>0.38655999999999996</v>
      </c>
    </row>
    <row r="199" spans="1:18">
      <c r="A199" s="33">
        <v>194</v>
      </c>
      <c r="B199" s="26" t="s">
        <v>786</v>
      </c>
      <c r="C199" s="246" t="s">
        <v>787</v>
      </c>
      <c r="D199" s="247" t="s">
        <v>394</v>
      </c>
      <c r="E199" s="225">
        <v>222.22222222222223</v>
      </c>
      <c r="F199" s="226">
        <v>0</v>
      </c>
      <c r="G199" s="226">
        <v>0</v>
      </c>
      <c r="H199" s="226">
        <v>0</v>
      </c>
      <c r="I199" s="226">
        <v>0</v>
      </c>
      <c r="J199" s="226">
        <v>0.58104</v>
      </c>
      <c r="K199" s="226">
        <v>0</v>
      </c>
      <c r="L199" s="226">
        <v>0</v>
      </c>
      <c r="M199" s="226">
        <v>0</v>
      </c>
      <c r="N199" s="226">
        <v>0</v>
      </c>
      <c r="O199" s="226">
        <v>0</v>
      </c>
      <c r="P199" s="226">
        <v>3.8159999999999999E-2</v>
      </c>
      <c r="Q199" s="226">
        <v>2.5919999999999999E-2</v>
      </c>
      <c r="R199" s="227">
        <f t="shared" si="2"/>
        <v>9.6839999999999996E-2</v>
      </c>
    </row>
    <row r="200" spans="1:18">
      <c r="A200" s="33">
        <v>195</v>
      </c>
      <c r="B200" s="26" t="s">
        <v>788</v>
      </c>
      <c r="C200" s="246" t="s">
        <v>3142</v>
      </c>
      <c r="D200" s="247" t="s">
        <v>438</v>
      </c>
      <c r="E200" s="225">
        <v>6000</v>
      </c>
      <c r="F200" s="226">
        <v>0</v>
      </c>
      <c r="G200" s="226">
        <v>0</v>
      </c>
      <c r="H200" s="226">
        <v>0</v>
      </c>
      <c r="I200" s="226">
        <v>0</v>
      </c>
      <c r="J200" s="226">
        <v>0.22795440911817635</v>
      </c>
      <c r="K200" s="226">
        <v>0.56388722255548895</v>
      </c>
      <c r="L200" s="226">
        <v>0.85182963407318535</v>
      </c>
      <c r="M200" s="226">
        <v>1.3797240551889622</v>
      </c>
      <c r="N200" s="226">
        <v>1.2957408518296341</v>
      </c>
      <c r="O200" s="226">
        <v>1.235752849430114</v>
      </c>
      <c r="P200" s="226">
        <v>1.7156568686262748</v>
      </c>
      <c r="Q200" s="226">
        <v>1.1933333333333334</v>
      </c>
      <c r="R200" s="227">
        <f t="shared" si="2"/>
        <v>0.13197360527894422</v>
      </c>
    </row>
    <row r="201" spans="1:18">
      <c r="A201" s="33">
        <v>196</v>
      </c>
      <c r="B201" s="26" t="s">
        <v>790</v>
      </c>
      <c r="C201" s="246" t="s">
        <v>791</v>
      </c>
      <c r="D201" s="224" t="s">
        <v>391</v>
      </c>
      <c r="E201" s="225">
        <v>166.66666666666666</v>
      </c>
      <c r="F201" s="226">
        <v>0</v>
      </c>
      <c r="G201" s="226">
        <v>0</v>
      </c>
      <c r="H201" s="226">
        <v>0</v>
      </c>
      <c r="I201" s="226">
        <v>0</v>
      </c>
      <c r="J201" s="226">
        <v>0.15407999999999999</v>
      </c>
      <c r="K201" s="226">
        <v>0.14784</v>
      </c>
      <c r="L201" s="226">
        <v>0.7291200000000001</v>
      </c>
      <c r="M201" s="226">
        <v>0.38400000000000001</v>
      </c>
      <c r="N201" s="226">
        <v>0.28223999999999999</v>
      </c>
      <c r="O201" s="226">
        <v>0.19776000000000002</v>
      </c>
      <c r="P201" s="226">
        <v>0.36624000000000007</v>
      </c>
      <c r="Q201" s="226">
        <v>0.60672000000000004</v>
      </c>
      <c r="R201" s="227">
        <f t="shared" si="2"/>
        <v>5.0319999999999997E-2</v>
      </c>
    </row>
    <row r="202" spans="1:18">
      <c r="A202" s="33">
        <v>197</v>
      </c>
      <c r="B202" s="26" t="s">
        <v>792</v>
      </c>
      <c r="C202" s="246" t="s">
        <v>3143</v>
      </c>
      <c r="D202" s="247" t="s">
        <v>421</v>
      </c>
      <c r="E202" s="225">
        <v>166.66666666666666</v>
      </c>
      <c r="F202" s="226">
        <v>0</v>
      </c>
      <c r="G202" s="226">
        <v>0</v>
      </c>
      <c r="H202" s="226">
        <v>0</v>
      </c>
      <c r="I202" s="226">
        <v>0</v>
      </c>
      <c r="J202" s="226">
        <v>0</v>
      </c>
      <c r="K202" s="226">
        <v>0</v>
      </c>
      <c r="L202" s="226">
        <v>2.4000000000000002E-3</v>
      </c>
      <c r="M202" s="226">
        <v>4.8000000000000004E-3</v>
      </c>
      <c r="N202" s="226">
        <v>0</v>
      </c>
      <c r="O202" s="226">
        <v>2.4480000000000002E-2</v>
      </c>
      <c r="P202" s="226">
        <v>2.4000000000000002E-3</v>
      </c>
      <c r="Q202" s="226">
        <v>2.8800000000000002E-3</v>
      </c>
      <c r="R202" s="227">
        <f t="shared" si="2"/>
        <v>0</v>
      </c>
    </row>
    <row r="203" spans="1:18">
      <c r="A203" s="33">
        <v>198</v>
      </c>
      <c r="B203" s="26" t="s">
        <v>794</v>
      </c>
      <c r="C203" s="246" t="s">
        <v>795</v>
      </c>
      <c r="D203" s="247" t="s">
        <v>394</v>
      </c>
      <c r="E203" s="225">
        <v>166.66666666666666</v>
      </c>
      <c r="F203" s="226">
        <v>0</v>
      </c>
      <c r="G203" s="226">
        <v>0</v>
      </c>
      <c r="H203" s="226">
        <v>0</v>
      </c>
      <c r="I203" s="226">
        <v>0</v>
      </c>
      <c r="J203" s="226">
        <v>0</v>
      </c>
      <c r="K203" s="226">
        <v>0</v>
      </c>
      <c r="L203" s="226">
        <v>0</v>
      </c>
      <c r="M203" s="226">
        <v>0</v>
      </c>
      <c r="N203" s="226">
        <v>0</v>
      </c>
      <c r="O203" s="226">
        <v>0</v>
      </c>
      <c r="P203" s="226">
        <v>0.33456000000000002</v>
      </c>
      <c r="Q203" s="226">
        <v>0.7632000000000001</v>
      </c>
      <c r="R203" s="227">
        <f t="shared" si="2"/>
        <v>0</v>
      </c>
    </row>
    <row r="204" spans="1:18">
      <c r="A204" s="33">
        <v>199</v>
      </c>
      <c r="B204" s="26" t="s">
        <v>796</v>
      </c>
      <c r="C204" s="246" t="s">
        <v>797</v>
      </c>
      <c r="D204" s="247" t="s">
        <v>394</v>
      </c>
      <c r="E204" s="225">
        <v>128</v>
      </c>
      <c r="F204" s="226">
        <v>0</v>
      </c>
      <c r="G204" s="226">
        <v>0</v>
      </c>
      <c r="H204" s="226">
        <v>0</v>
      </c>
      <c r="I204" s="226">
        <v>0</v>
      </c>
      <c r="J204" s="226">
        <v>0</v>
      </c>
      <c r="K204" s="226">
        <v>0</v>
      </c>
      <c r="L204" s="226">
        <v>0</v>
      </c>
      <c r="M204" s="226">
        <v>0.47171875000000002</v>
      </c>
      <c r="N204" s="226">
        <v>1.0165625</v>
      </c>
      <c r="O204" s="226">
        <v>1.0218750000000001</v>
      </c>
      <c r="P204" s="226">
        <v>1.038125</v>
      </c>
      <c r="Q204" s="226">
        <v>0.96437499999999998</v>
      </c>
      <c r="R204" s="227">
        <f t="shared" si="2"/>
        <v>0</v>
      </c>
    </row>
    <row r="205" spans="1:18">
      <c r="A205" s="33">
        <v>200</v>
      </c>
      <c r="B205" s="26" t="s">
        <v>798</v>
      </c>
      <c r="C205" s="246" t="s">
        <v>799</v>
      </c>
      <c r="D205" s="247" t="s">
        <v>394</v>
      </c>
      <c r="E205" s="225">
        <v>166.66666666666666</v>
      </c>
      <c r="F205" s="226">
        <v>0</v>
      </c>
      <c r="G205" s="226">
        <v>0</v>
      </c>
      <c r="H205" s="226">
        <v>0</v>
      </c>
      <c r="I205" s="226">
        <v>0</v>
      </c>
      <c r="J205" s="226">
        <v>0</v>
      </c>
      <c r="K205" s="226">
        <v>0</v>
      </c>
      <c r="L205" s="226">
        <v>0</v>
      </c>
      <c r="M205" s="226">
        <v>0</v>
      </c>
      <c r="N205" s="226">
        <v>1.392E-2</v>
      </c>
      <c r="O205" s="226">
        <v>2.8799999999999999E-2</v>
      </c>
      <c r="P205" s="226">
        <v>5.808E-2</v>
      </c>
      <c r="Q205" s="226">
        <v>7.7280000000000001E-2</v>
      </c>
      <c r="R205" s="227">
        <f t="shared" si="2"/>
        <v>0</v>
      </c>
    </row>
    <row r="206" spans="1:18">
      <c r="A206" s="33">
        <v>201</v>
      </c>
      <c r="B206" s="26" t="s">
        <v>800</v>
      </c>
      <c r="C206" s="246" t="s">
        <v>801</v>
      </c>
      <c r="D206" s="247" t="s">
        <v>735</v>
      </c>
      <c r="E206" s="225">
        <v>848</v>
      </c>
      <c r="F206" s="226">
        <v>0</v>
      </c>
      <c r="G206" s="226">
        <v>0</v>
      </c>
      <c r="H206" s="226">
        <v>0</v>
      </c>
      <c r="I206" s="226">
        <v>0</v>
      </c>
      <c r="J206" s="226">
        <v>0</v>
      </c>
      <c r="K206" s="226">
        <v>0</v>
      </c>
      <c r="L206" s="226">
        <v>0</v>
      </c>
      <c r="M206" s="226">
        <v>0</v>
      </c>
      <c r="N206" s="226">
        <v>0</v>
      </c>
      <c r="O206" s="226">
        <v>0</v>
      </c>
      <c r="P206" s="226">
        <v>2.4056603773584904E-2</v>
      </c>
      <c r="Q206" s="226">
        <v>1.8396226415094339E-2</v>
      </c>
      <c r="R206" s="227">
        <f t="shared" si="2"/>
        <v>0</v>
      </c>
    </row>
    <row r="207" spans="1:18">
      <c r="A207" s="33">
        <v>202</v>
      </c>
      <c r="B207" s="26" t="s">
        <v>802</v>
      </c>
      <c r="C207" s="246" t="s">
        <v>803</v>
      </c>
      <c r="D207" s="247" t="s">
        <v>391</v>
      </c>
      <c r="E207" s="225">
        <v>116</v>
      </c>
      <c r="F207" s="226">
        <v>0</v>
      </c>
      <c r="G207" s="226">
        <v>0</v>
      </c>
      <c r="H207" s="226">
        <v>0</v>
      </c>
      <c r="I207" s="226">
        <v>0</v>
      </c>
      <c r="J207" s="226">
        <v>0</v>
      </c>
      <c r="K207" s="226">
        <v>0</v>
      </c>
      <c r="L207" s="226">
        <v>0</v>
      </c>
      <c r="M207" s="226">
        <v>0</v>
      </c>
      <c r="N207" s="226">
        <v>0</v>
      </c>
      <c r="O207" s="226">
        <v>0</v>
      </c>
      <c r="P207" s="226">
        <v>0</v>
      </c>
      <c r="Q207" s="226">
        <v>0</v>
      </c>
      <c r="R207" s="227">
        <f t="shared" si="2"/>
        <v>0</v>
      </c>
    </row>
    <row r="208" spans="1:18">
      <c r="A208" s="33">
        <v>203</v>
      </c>
      <c r="B208" s="26" t="s">
        <v>822</v>
      </c>
      <c r="C208" s="246" t="s">
        <v>823</v>
      </c>
      <c r="D208" s="247" t="s">
        <v>394</v>
      </c>
      <c r="E208" s="225">
        <v>120</v>
      </c>
      <c r="F208" s="226">
        <v>1.0286666666666666</v>
      </c>
      <c r="G208" s="226">
        <v>1.1166666666666667</v>
      </c>
      <c r="H208" s="226">
        <v>1.0940000000000001</v>
      </c>
      <c r="I208" s="226">
        <v>1.2593333333333334</v>
      </c>
      <c r="J208" s="226">
        <v>1.4653333333333334</v>
      </c>
      <c r="K208" s="226">
        <v>1.0193333333333334</v>
      </c>
      <c r="L208" s="226">
        <v>0.22600000000000001</v>
      </c>
      <c r="M208" s="226">
        <v>0.186</v>
      </c>
      <c r="N208" s="226">
        <v>0.95599999999999996</v>
      </c>
      <c r="O208" s="226">
        <v>0.93200000000000005</v>
      </c>
      <c r="P208" s="226">
        <v>1.0246666666666668</v>
      </c>
      <c r="Q208" s="226">
        <v>1.1273333333333333</v>
      </c>
      <c r="R208" s="227">
        <f t="shared" si="2"/>
        <v>1.163888888888889</v>
      </c>
    </row>
    <row r="209" spans="1:18">
      <c r="A209" s="33">
        <v>204</v>
      </c>
      <c r="B209" s="26" t="s">
        <v>824</v>
      </c>
      <c r="C209" s="246" t="s">
        <v>825</v>
      </c>
      <c r="D209" s="247" t="s">
        <v>394</v>
      </c>
      <c r="E209" s="225">
        <v>350</v>
      </c>
      <c r="F209" s="226">
        <v>0.81599999999999995</v>
      </c>
      <c r="G209" s="226">
        <v>0.86720000000000008</v>
      </c>
      <c r="H209" s="226">
        <v>0.91794285714285728</v>
      </c>
      <c r="I209" s="226">
        <v>0.91885714285714293</v>
      </c>
      <c r="J209" s="226">
        <v>0.91108571428571428</v>
      </c>
      <c r="K209" s="226">
        <v>0.92480000000000007</v>
      </c>
      <c r="L209" s="226">
        <v>0.53302857142857141</v>
      </c>
      <c r="M209" s="226">
        <v>0.89097142857142853</v>
      </c>
      <c r="N209" s="226">
        <v>0.91657142857142859</v>
      </c>
      <c r="O209" s="226">
        <v>0.93714285714285717</v>
      </c>
      <c r="P209" s="226">
        <v>0.92571428571428571</v>
      </c>
      <c r="Q209" s="226">
        <v>0.97371428571428575</v>
      </c>
      <c r="R209" s="227">
        <f t="shared" si="2"/>
        <v>0.89264761904761913</v>
      </c>
    </row>
    <row r="210" spans="1:18">
      <c r="A210" s="33">
        <v>205</v>
      </c>
      <c r="B210" s="26" t="s">
        <v>826</v>
      </c>
      <c r="C210" s="246" t="s">
        <v>827</v>
      </c>
      <c r="D210" s="247" t="s">
        <v>397</v>
      </c>
      <c r="E210" s="225">
        <v>160</v>
      </c>
      <c r="F210" s="226">
        <v>0.25154228855721394</v>
      </c>
      <c r="G210" s="226">
        <v>0.25870646766169153</v>
      </c>
      <c r="H210" s="226">
        <v>0.18069651741293533</v>
      </c>
      <c r="I210" s="226">
        <v>0.23243781094527363</v>
      </c>
      <c r="J210" s="226">
        <v>0.27383084577114425</v>
      </c>
      <c r="K210" s="226">
        <v>0.26587064676616912</v>
      </c>
      <c r="L210" s="226">
        <v>0.20616915422885571</v>
      </c>
      <c r="M210" s="226">
        <v>0.22049751243781093</v>
      </c>
      <c r="N210" s="226">
        <v>0.30399999999999999</v>
      </c>
      <c r="O210" s="226">
        <v>0.25700000000000001</v>
      </c>
      <c r="P210" s="226">
        <v>0.26</v>
      </c>
      <c r="Q210" s="226">
        <v>0.28799999999999998</v>
      </c>
      <c r="R210" s="227">
        <f t="shared" ref="R210:R282" si="3">AVERAGE(F210:K210)</f>
        <v>0.24384742951907132</v>
      </c>
    </row>
    <row r="211" spans="1:18">
      <c r="A211" s="33">
        <v>206</v>
      </c>
      <c r="B211" s="26" t="s">
        <v>828</v>
      </c>
      <c r="C211" s="246" t="s">
        <v>829</v>
      </c>
      <c r="D211" s="247" t="s">
        <v>394</v>
      </c>
      <c r="E211" s="225">
        <v>556</v>
      </c>
      <c r="F211" s="226">
        <v>0.3289208633093525</v>
      </c>
      <c r="G211" s="226">
        <v>0.32633093525179857</v>
      </c>
      <c r="H211" s="226">
        <v>0.34532374100719426</v>
      </c>
      <c r="I211" s="226">
        <v>0.31165467625899279</v>
      </c>
      <c r="J211" s="226">
        <v>0.27194244604316542</v>
      </c>
      <c r="K211" s="226">
        <v>0.3099280575539568</v>
      </c>
      <c r="L211" s="226">
        <v>3.9712230215827336E-2</v>
      </c>
      <c r="M211" s="226">
        <v>0.21237410071942445</v>
      </c>
      <c r="N211" s="226">
        <v>0.42302158273381296</v>
      </c>
      <c r="O211" s="226">
        <v>0.41611510791366901</v>
      </c>
      <c r="P211" s="226">
        <v>0.40143884892086329</v>
      </c>
      <c r="Q211" s="226">
        <v>0.39194244604316547</v>
      </c>
      <c r="R211" s="227">
        <f t="shared" si="3"/>
        <v>0.31568345323741004</v>
      </c>
    </row>
    <row r="212" spans="1:18">
      <c r="A212" s="33">
        <v>207</v>
      </c>
      <c r="B212" s="26" t="s">
        <v>830</v>
      </c>
      <c r="C212" s="246" t="s">
        <v>831</v>
      </c>
      <c r="D212" s="247" t="s">
        <v>397</v>
      </c>
      <c r="E212" s="225">
        <v>145</v>
      </c>
      <c r="F212" s="226">
        <v>0.82648275862068954</v>
      </c>
      <c r="G212" s="226">
        <v>0.87558620689655176</v>
      </c>
      <c r="H212" s="226">
        <v>0.86731034482758629</v>
      </c>
      <c r="I212" s="226">
        <v>0.73103448275862071</v>
      </c>
      <c r="J212" s="226">
        <v>0.70399999999999996</v>
      </c>
      <c r="K212" s="226">
        <v>0.78565517241379312</v>
      </c>
      <c r="L212" s="226">
        <v>0.76579310344827589</v>
      </c>
      <c r="M212" s="226">
        <v>0.76248275862068959</v>
      </c>
      <c r="N212" s="226">
        <v>0.75089655172413794</v>
      </c>
      <c r="O212" s="226">
        <v>0.67365517241379314</v>
      </c>
      <c r="P212" s="226">
        <v>0.63613793103448268</v>
      </c>
      <c r="Q212" s="226">
        <v>0.64937931034482754</v>
      </c>
      <c r="R212" s="227">
        <f t="shared" si="3"/>
        <v>0.79834482758620684</v>
      </c>
    </row>
    <row r="213" spans="1:18">
      <c r="A213" s="33">
        <v>208</v>
      </c>
      <c r="B213" s="26" t="s">
        <v>832</v>
      </c>
      <c r="C213" s="246" t="s">
        <v>833</v>
      </c>
      <c r="D213" s="247" t="s">
        <v>397</v>
      </c>
      <c r="E213" s="225">
        <v>140</v>
      </c>
      <c r="F213" s="226">
        <v>9.9428571428571422E-2</v>
      </c>
      <c r="G213" s="226">
        <v>0.12971428571428573</v>
      </c>
      <c r="H213" s="226">
        <v>0.13142857142857142</v>
      </c>
      <c r="I213" s="226">
        <v>0.12457142857142858</v>
      </c>
      <c r="J213" s="226">
        <v>0.13428571428571429</v>
      </c>
      <c r="K213" s="226">
        <v>9.7714285714285712E-2</v>
      </c>
      <c r="L213" s="226">
        <v>9.1999999999999998E-2</v>
      </c>
      <c r="M213" s="226">
        <v>6.2857142857142848E-2</v>
      </c>
      <c r="N213" s="226">
        <v>5.7714285714285718E-2</v>
      </c>
      <c r="O213" s="226">
        <v>5.4857142857142854E-2</v>
      </c>
      <c r="P213" s="226">
        <v>6.5142857142857155E-2</v>
      </c>
      <c r="Q213" s="226">
        <v>7.4285714285714288E-2</v>
      </c>
      <c r="R213" s="227">
        <f t="shared" si="3"/>
        <v>0.11952380952380953</v>
      </c>
    </row>
    <row r="214" spans="1:18">
      <c r="A214" s="33">
        <v>209</v>
      </c>
      <c r="B214" s="26" t="s">
        <v>834</v>
      </c>
      <c r="C214" s="246" t="s">
        <v>534</v>
      </c>
      <c r="D214" s="247" t="s">
        <v>735</v>
      </c>
      <c r="E214" s="225">
        <v>4045</v>
      </c>
      <c r="F214" s="226">
        <v>0.35154511742892458</v>
      </c>
      <c r="G214" s="226">
        <v>0.33819530284301608</v>
      </c>
      <c r="H214" s="226">
        <v>9.7898640296662551E-2</v>
      </c>
      <c r="I214" s="226">
        <v>0.69715698393077874</v>
      </c>
      <c r="J214" s="226">
        <v>0.70754017305315209</v>
      </c>
      <c r="K214" s="226">
        <v>0.15723114956736711</v>
      </c>
      <c r="L214" s="226">
        <v>0.16019777503090235</v>
      </c>
      <c r="M214" s="226">
        <v>8.1582200247218795E-2</v>
      </c>
      <c r="N214" s="226">
        <v>0.23139678615574782</v>
      </c>
      <c r="O214" s="226">
        <v>0.20321384425216316</v>
      </c>
      <c r="P214" s="226">
        <v>9.9381953028430156E-2</v>
      </c>
      <c r="Q214" s="226">
        <v>9.1965389369592088E-2</v>
      </c>
      <c r="R214" s="227">
        <f t="shared" si="3"/>
        <v>0.3915945611866502</v>
      </c>
    </row>
    <row r="215" spans="1:18">
      <c r="A215" s="33">
        <v>210</v>
      </c>
      <c r="B215" s="26" t="s">
        <v>835</v>
      </c>
      <c r="C215" s="246" t="s">
        <v>534</v>
      </c>
      <c r="D215" s="247" t="s">
        <v>735</v>
      </c>
      <c r="E215" s="225">
        <v>2720</v>
      </c>
      <c r="F215" s="226">
        <v>0.41911764705882354</v>
      </c>
      <c r="G215" s="226">
        <v>7.0588235294117641E-3</v>
      </c>
      <c r="H215" s="226">
        <v>4.4117647058823529E-3</v>
      </c>
      <c r="I215" s="226">
        <v>0.13411764705882354</v>
      </c>
      <c r="J215" s="226">
        <v>0.32647058823529412</v>
      </c>
      <c r="K215" s="226">
        <v>0.56205882352941183</v>
      </c>
      <c r="L215" s="226">
        <v>0.33264705882352941</v>
      </c>
      <c r="M215" s="226">
        <v>0.13323529411764706</v>
      </c>
      <c r="N215" s="226">
        <v>0.24882352941176469</v>
      </c>
      <c r="O215" s="226">
        <v>0.5523529411764706</v>
      </c>
      <c r="P215" s="226">
        <v>0.34764705882352936</v>
      </c>
      <c r="Q215" s="226">
        <v>0.17294117647058824</v>
      </c>
      <c r="R215" s="227">
        <f t="shared" si="3"/>
        <v>0.24220588235294116</v>
      </c>
    </row>
    <row r="216" spans="1:18">
      <c r="A216" s="33">
        <v>211</v>
      </c>
      <c r="B216" s="26" t="s">
        <v>836</v>
      </c>
      <c r="C216" s="246" t="s">
        <v>534</v>
      </c>
      <c r="D216" s="247" t="s">
        <v>735</v>
      </c>
      <c r="E216" s="225">
        <v>5200</v>
      </c>
      <c r="F216" s="226">
        <v>0.13500000000000001</v>
      </c>
      <c r="G216" s="226">
        <v>7.6153846153846155E-2</v>
      </c>
      <c r="H216" s="226">
        <v>0.10269230769230769</v>
      </c>
      <c r="I216" s="226">
        <v>0.16961538461538461</v>
      </c>
      <c r="J216" s="226">
        <v>0.20538461538461539</v>
      </c>
      <c r="K216" s="226">
        <v>0.49846153846153846</v>
      </c>
      <c r="L216" s="226">
        <v>0.50423076923076926</v>
      </c>
      <c r="M216" s="226">
        <v>0.22730769230769229</v>
      </c>
      <c r="N216" s="226">
        <v>0.29076923076923078</v>
      </c>
      <c r="O216" s="226">
        <v>0.50653846153846149</v>
      </c>
      <c r="P216" s="226">
        <v>0.44538461538461538</v>
      </c>
      <c r="Q216" s="226">
        <v>0.58846153846153848</v>
      </c>
      <c r="R216" s="227">
        <f t="shared" si="3"/>
        <v>0.19788461538461541</v>
      </c>
    </row>
    <row r="217" spans="1:18">
      <c r="A217" s="33">
        <v>212</v>
      </c>
      <c r="B217" s="26" t="s">
        <v>837</v>
      </c>
      <c r="C217" s="246" t="s">
        <v>3144</v>
      </c>
      <c r="D217" s="224" t="s">
        <v>397</v>
      </c>
      <c r="E217" s="225">
        <v>231</v>
      </c>
      <c r="F217" s="226">
        <v>0.15307359307359308</v>
      </c>
      <c r="G217" s="226">
        <v>2.9783549783549784E-2</v>
      </c>
      <c r="H217" s="226">
        <v>3.6709956709956713E-2</v>
      </c>
      <c r="I217" s="226">
        <v>3.1168831168831165E-2</v>
      </c>
      <c r="J217" s="226">
        <v>4.0865800865800862E-2</v>
      </c>
      <c r="K217" s="226">
        <v>8.4502164502164495E-2</v>
      </c>
      <c r="L217" s="226">
        <v>6.6493506493506493E-2</v>
      </c>
      <c r="M217" s="226">
        <v>5.2640692640692641E-2</v>
      </c>
      <c r="N217" s="226">
        <v>5.6796536796536803E-2</v>
      </c>
      <c r="O217" s="226">
        <v>0.28121212121212119</v>
      </c>
      <c r="P217" s="226">
        <v>5.1948051948051951E-2</v>
      </c>
      <c r="Q217" s="226">
        <v>5.8181818181818182E-2</v>
      </c>
      <c r="R217" s="227">
        <f t="shared" si="3"/>
        <v>6.2683982683982689E-2</v>
      </c>
    </row>
    <row r="218" spans="1:18">
      <c r="A218" s="33">
        <v>213</v>
      </c>
      <c r="B218" s="26" t="s">
        <v>839</v>
      </c>
      <c r="C218" s="246" t="s">
        <v>840</v>
      </c>
      <c r="D218" s="224" t="s">
        <v>391</v>
      </c>
      <c r="E218" s="225">
        <v>293</v>
      </c>
      <c r="F218" s="226">
        <v>0.33583617747440275</v>
      </c>
      <c r="G218" s="226">
        <v>0.28423208191126281</v>
      </c>
      <c r="H218" s="226">
        <v>0.25556313993174062</v>
      </c>
      <c r="I218" s="226">
        <v>0.19904436860068259</v>
      </c>
      <c r="J218" s="226">
        <v>0.24655290102389077</v>
      </c>
      <c r="K218" s="226">
        <v>0.24081911262798636</v>
      </c>
      <c r="L218" s="226">
        <v>0.22361774744027307</v>
      </c>
      <c r="M218" s="226">
        <v>0.21952218430034132</v>
      </c>
      <c r="N218" s="226">
        <v>0.22197952218430031</v>
      </c>
      <c r="O218" s="226">
        <v>0.18675767918088737</v>
      </c>
      <c r="P218" s="226">
        <v>0.18839590443686005</v>
      </c>
      <c r="Q218" s="226">
        <v>0.26948805460750852</v>
      </c>
      <c r="R218" s="227">
        <f t="shared" si="3"/>
        <v>0.26034129692832764</v>
      </c>
    </row>
    <row r="219" spans="1:18">
      <c r="A219" s="33">
        <v>214</v>
      </c>
      <c r="B219" s="26" t="s">
        <v>841</v>
      </c>
      <c r="C219" s="246" t="s">
        <v>842</v>
      </c>
      <c r="D219" s="224" t="s">
        <v>391</v>
      </c>
      <c r="E219" s="225">
        <v>254.44444444444443</v>
      </c>
      <c r="F219" s="226">
        <v>0.36943231441048036</v>
      </c>
      <c r="G219" s="226">
        <v>0.30057641921397382</v>
      </c>
      <c r="H219" s="226">
        <v>0.29868995633187773</v>
      </c>
      <c r="I219" s="226">
        <v>0.26158951965065502</v>
      </c>
      <c r="J219" s="226">
        <v>0.25844541484716155</v>
      </c>
      <c r="K219" s="226">
        <v>0.31252401746724889</v>
      </c>
      <c r="L219" s="226">
        <v>0.21254148471615722</v>
      </c>
      <c r="M219" s="226">
        <v>8.1746724890829708E-2</v>
      </c>
      <c r="N219" s="226">
        <v>7.3572052401746718E-2</v>
      </c>
      <c r="O219" s="226">
        <v>6.8541484716157217E-2</v>
      </c>
      <c r="P219" s="226">
        <v>8.5519650655021831E-2</v>
      </c>
      <c r="Q219" s="226">
        <v>0.24649781659388648</v>
      </c>
      <c r="R219" s="227">
        <f t="shared" si="3"/>
        <v>0.30020960698689958</v>
      </c>
    </row>
    <row r="220" spans="1:18">
      <c r="A220" s="33">
        <v>215</v>
      </c>
      <c r="B220" s="26" t="s">
        <v>843</v>
      </c>
      <c r="C220" s="246" t="s">
        <v>844</v>
      </c>
      <c r="D220" s="247" t="s">
        <v>394</v>
      </c>
      <c r="E220" s="225">
        <v>245</v>
      </c>
      <c r="F220" s="226">
        <v>6.6938775510204079E-2</v>
      </c>
      <c r="G220" s="226">
        <v>3.5265306122448985E-2</v>
      </c>
      <c r="H220" s="226">
        <v>1.8938775510204082E-2</v>
      </c>
      <c r="I220" s="226">
        <v>4.7020408163265304E-2</v>
      </c>
      <c r="J220" s="226">
        <v>4.8979591836734691E-2</v>
      </c>
      <c r="K220" s="226">
        <v>1.8938775510204082E-2</v>
      </c>
      <c r="L220" s="226">
        <v>0</v>
      </c>
      <c r="M220" s="226">
        <v>0</v>
      </c>
      <c r="N220" s="226">
        <v>6.0734693877551017E-2</v>
      </c>
      <c r="O220" s="226">
        <v>4.0489795918367349E-2</v>
      </c>
      <c r="P220" s="226">
        <v>9.6000000000000002E-2</v>
      </c>
      <c r="Q220" s="226">
        <v>0.51395918367346949</v>
      </c>
      <c r="R220" s="227">
        <f t="shared" si="3"/>
        <v>3.934693877551021E-2</v>
      </c>
    </row>
    <row r="221" spans="1:18">
      <c r="A221" s="33">
        <v>216</v>
      </c>
      <c r="B221" s="26" t="s">
        <v>845</v>
      </c>
      <c r="C221" s="246" t="s">
        <v>846</v>
      </c>
      <c r="D221" s="247" t="s">
        <v>391</v>
      </c>
      <c r="E221" s="225">
        <v>200</v>
      </c>
      <c r="F221" s="226">
        <v>0.58799999999999997</v>
      </c>
      <c r="G221" s="226">
        <v>0.38159999999999994</v>
      </c>
      <c r="H221" s="226">
        <v>0.31440000000000001</v>
      </c>
      <c r="I221" s="226">
        <v>0.31840000000000002</v>
      </c>
      <c r="J221" s="226">
        <v>1.44E-2</v>
      </c>
      <c r="K221" s="226">
        <v>0.45440000000000003</v>
      </c>
      <c r="L221" s="226">
        <v>0.44879999999999998</v>
      </c>
      <c r="M221" s="226">
        <v>0.5</v>
      </c>
      <c r="N221" s="226">
        <v>0.308</v>
      </c>
      <c r="O221" s="226">
        <v>0.31519999999999998</v>
      </c>
      <c r="P221" s="226">
        <v>1.9199999999999998E-2</v>
      </c>
      <c r="Q221" s="226">
        <v>0.28560000000000002</v>
      </c>
      <c r="R221" s="227">
        <f t="shared" si="3"/>
        <v>0.34519999999999995</v>
      </c>
    </row>
    <row r="222" spans="1:18">
      <c r="A222" s="33">
        <v>217</v>
      </c>
      <c r="B222" s="26" t="s">
        <v>847</v>
      </c>
      <c r="C222" s="246" t="s">
        <v>3145</v>
      </c>
      <c r="D222" s="247" t="s">
        <v>394</v>
      </c>
      <c r="E222" s="225">
        <v>338.88888888888886</v>
      </c>
      <c r="F222" s="226">
        <v>0.88524590163934436</v>
      </c>
      <c r="G222" s="226">
        <v>0.93481967213114769</v>
      </c>
      <c r="H222" s="226">
        <v>1.0198032786885247</v>
      </c>
      <c r="I222" s="226">
        <v>0.90318688524590163</v>
      </c>
      <c r="J222" s="226">
        <v>0.93387540983606576</v>
      </c>
      <c r="K222" s="226">
        <v>0.89185573770491811</v>
      </c>
      <c r="L222" s="226">
        <v>0.96173114754098354</v>
      </c>
      <c r="M222" s="226">
        <v>0.8153704918032787</v>
      </c>
      <c r="N222" s="226">
        <v>0.77335081967213115</v>
      </c>
      <c r="O222" s="226">
        <v>0.79506885245901648</v>
      </c>
      <c r="P222" s="226">
        <v>0.91215737704918043</v>
      </c>
      <c r="Q222" s="226">
        <v>0.97495081967213115</v>
      </c>
      <c r="R222" s="227">
        <f t="shared" si="3"/>
        <v>0.9281311475409838</v>
      </c>
    </row>
    <row r="223" spans="1:18">
      <c r="A223" s="33">
        <v>218</v>
      </c>
      <c r="B223" s="26" t="s">
        <v>849</v>
      </c>
      <c r="C223" s="246" t="s">
        <v>850</v>
      </c>
      <c r="D223" s="247" t="s">
        <v>394</v>
      </c>
      <c r="E223" s="225">
        <v>144</v>
      </c>
      <c r="F223" s="226">
        <v>0</v>
      </c>
      <c r="G223" s="226">
        <v>0</v>
      </c>
      <c r="H223" s="226">
        <v>0</v>
      </c>
      <c r="I223" s="226">
        <v>0</v>
      </c>
      <c r="J223" s="226">
        <v>0</v>
      </c>
      <c r="K223" s="226">
        <v>0</v>
      </c>
      <c r="L223" s="226">
        <v>0</v>
      </c>
      <c r="M223" s="226">
        <v>5.8333333333333334E-2</v>
      </c>
      <c r="N223" s="226">
        <v>0.62666666666666659</v>
      </c>
      <c r="O223" s="226">
        <v>0.80888888888888888</v>
      </c>
      <c r="P223" s="226">
        <v>0.62611111111111106</v>
      </c>
      <c r="Q223" s="226">
        <v>0.91500000000000015</v>
      </c>
      <c r="R223" s="227">
        <f t="shared" si="3"/>
        <v>0</v>
      </c>
    </row>
    <row r="224" spans="1:18">
      <c r="A224" s="33">
        <v>219</v>
      </c>
      <c r="B224" s="26" t="s">
        <v>851</v>
      </c>
      <c r="C224" s="246" t="s">
        <v>852</v>
      </c>
      <c r="D224" s="247" t="s">
        <v>391</v>
      </c>
      <c r="E224" s="225">
        <v>350</v>
      </c>
      <c r="F224" s="226">
        <v>0</v>
      </c>
      <c r="G224" s="226">
        <v>0</v>
      </c>
      <c r="H224" s="226">
        <v>0</v>
      </c>
      <c r="I224" s="226">
        <v>0</v>
      </c>
      <c r="J224" s="226">
        <v>0</v>
      </c>
      <c r="K224" s="226">
        <v>0</v>
      </c>
      <c r="L224" s="226">
        <v>0</v>
      </c>
      <c r="M224" s="226">
        <v>0</v>
      </c>
      <c r="N224" s="226">
        <v>0</v>
      </c>
      <c r="O224" s="226">
        <v>0</v>
      </c>
      <c r="P224" s="226">
        <v>0</v>
      </c>
      <c r="Q224" s="226">
        <v>0.376</v>
      </c>
      <c r="R224" s="227">
        <f t="shared" si="3"/>
        <v>0</v>
      </c>
    </row>
    <row r="225" spans="1:18">
      <c r="A225" s="33">
        <v>220</v>
      </c>
      <c r="B225" s="26" t="s">
        <v>855</v>
      </c>
      <c r="C225" s="246" t="s">
        <v>856</v>
      </c>
      <c r="D225" s="247" t="s">
        <v>394</v>
      </c>
      <c r="E225" s="225">
        <v>361</v>
      </c>
      <c r="F225" s="226">
        <v>1.0242659279778392</v>
      </c>
      <c r="G225" s="226">
        <v>0.90614958448753469</v>
      </c>
      <c r="H225" s="226">
        <v>0.98038781163434907</v>
      </c>
      <c r="I225" s="226">
        <v>0.89506925207756238</v>
      </c>
      <c r="J225" s="226">
        <v>0.88664819944598339</v>
      </c>
      <c r="K225" s="226">
        <v>0.89662049861495852</v>
      </c>
      <c r="L225" s="226">
        <v>0.90770083102493082</v>
      </c>
      <c r="M225" s="226">
        <v>0.85451523545706376</v>
      </c>
      <c r="N225" s="226">
        <v>0.86493074792243774</v>
      </c>
      <c r="O225" s="226">
        <v>0.84210526315789469</v>
      </c>
      <c r="P225" s="226">
        <v>0.88088642659279781</v>
      </c>
      <c r="Q225" s="226">
        <v>0.88620498614958443</v>
      </c>
      <c r="R225" s="227">
        <f t="shared" si="3"/>
        <v>0.93152354570637119</v>
      </c>
    </row>
    <row r="226" spans="1:18">
      <c r="A226" s="33">
        <v>221</v>
      </c>
      <c r="B226" s="26" t="s">
        <v>857</v>
      </c>
      <c r="C226" s="246" t="s">
        <v>858</v>
      </c>
      <c r="D226" s="247" t="s">
        <v>391</v>
      </c>
      <c r="E226" s="225">
        <v>250</v>
      </c>
      <c r="F226" s="226">
        <v>0.4536</v>
      </c>
      <c r="G226" s="226">
        <v>0.51360000000000006</v>
      </c>
      <c r="H226" s="226">
        <v>0.49439999999999995</v>
      </c>
      <c r="I226" s="226">
        <v>0.42959999999999998</v>
      </c>
      <c r="J226" s="226">
        <v>0.42959999999999998</v>
      </c>
      <c r="K226" s="226">
        <v>0.47040000000000004</v>
      </c>
      <c r="L226" s="226">
        <v>0.40320000000000006</v>
      </c>
      <c r="M226" s="226">
        <v>0.41040000000000004</v>
      </c>
      <c r="N226" s="226">
        <v>0.39360000000000001</v>
      </c>
      <c r="O226" s="226">
        <v>0.39360000000000001</v>
      </c>
      <c r="P226" s="226">
        <v>0.40079999999999999</v>
      </c>
      <c r="Q226" s="226">
        <v>0.40320000000000006</v>
      </c>
      <c r="R226" s="227">
        <f t="shared" si="3"/>
        <v>0.46520000000000006</v>
      </c>
    </row>
    <row r="227" spans="1:18">
      <c r="A227" s="33">
        <v>222</v>
      </c>
      <c r="B227" s="26" t="s">
        <v>859</v>
      </c>
      <c r="C227" s="246" t="s">
        <v>860</v>
      </c>
      <c r="D227" s="247" t="s">
        <v>394</v>
      </c>
      <c r="E227" s="225">
        <v>130</v>
      </c>
      <c r="F227" s="226">
        <v>0.95815384615384613</v>
      </c>
      <c r="G227" s="226">
        <v>0.95630769230769241</v>
      </c>
      <c r="H227" s="226">
        <v>1.0996923076923077</v>
      </c>
      <c r="I227" s="226">
        <v>0.90092307692307694</v>
      </c>
      <c r="J227" s="226">
        <v>0.86399999999999999</v>
      </c>
      <c r="K227" s="226">
        <v>0.81476923076923069</v>
      </c>
      <c r="L227" s="226">
        <v>0.84984615384615392</v>
      </c>
      <c r="M227" s="226">
        <v>0.86892307692307691</v>
      </c>
      <c r="N227" s="226">
        <v>0.9347692307692308</v>
      </c>
      <c r="O227" s="226">
        <v>1.0036923076923077</v>
      </c>
      <c r="P227" s="226">
        <v>0.97538461538461541</v>
      </c>
      <c r="Q227" s="226">
        <v>0.96492307692307688</v>
      </c>
      <c r="R227" s="227">
        <f t="shared" si="3"/>
        <v>0.93230769230769228</v>
      </c>
    </row>
    <row r="228" spans="1:18">
      <c r="A228" s="33">
        <v>223</v>
      </c>
      <c r="B228" s="26" t="s">
        <v>861</v>
      </c>
      <c r="C228" s="246" t="s">
        <v>862</v>
      </c>
      <c r="D228" s="247" t="s">
        <v>394</v>
      </c>
      <c r="E228" s="225">
        <v>140</v>
      </c>
      <c r="F228" s="226">
        <v>0.98342857142857143</v>
      </c>
      <c r="G228" s="226">
        <v>0.94228571428571417</v>
      </c>
      <c r="H228" s="226">
        <v>0.88400000000000001</v>
      </c>
      <c r="I228" s="226">
        <v>0.83085714285714296</v>
      </c>
      <c r="J228" s="226">
        <v>0.39542857142857141</v>
      </c>
      <c r="K228" s="226">
        <v>0.90971428571428581</v>
      </c>
      <c r="L228" s="226">
        <v>1.0005714285714287</v>
      </c>
      <c r="M228" s="226">
        <v>1.0097142857142856</v>
      </c>
      <c r="N228" s="226">
        <v>0.94628571428571417</v>
      </c>
      <c r="O228" s="226">
        <v>0.92742857142857149</v>
      </c>
      <c r="P228" s="226">
        <v>0.91828571428571426</v>
      </c>
      <c r="Q228" s="226">
        <v>0.93257142857142861</v>
      </c>
      <c r="R228" s="227">
        <f t="shared" si="3"/>
        <v>0.82428571428571429</v>
      </c>
    </row>
    <row r="229" spans="1:18">
      <c r="A229" s="33">
        <v>224</v>
      </c>
      <c r="B229" s="26" t="s">
        <v>863</v>
      </c>
      <c r="C229" s="246" t="s">
        <v>864</v>
      </c>
      <c r="D229" s="247" t="s">
        <v>394</v>
      </c>
      <c r="E229" s="225">
        <v>170</v>
      </c>
      <c r="F229" s="226">
        <v>0.99811764705882355</v>
      </c>
      <c r="G229" s="226">
        <v>1.0734117647058823</v>
      </c>
      <c r="H229" s="226">
        <v>1.0371764705882354</v>
      </c>
      <c r="I229" s="226">
        <v>1.0550588235294118</v>
      </c>
      <c r="J229" s="226">
        <v>1.0301176470588236</v>
      </c>
      <c r="K229" s="226">
        <v>1.0065882352941178</v>
      </c>
      <c r="L229" s="226">
        <v>0.96894117647058819</v>
      </c>
      <c r="M229" s="226">
        <v>1.0625882352941176</v>
      </c>
      <c r="N229" s="226">
        <v>1.0385882352941176</v>
      </c>
      <c r="O229" s="226">
        <v>1.024470588235294</v>
      </c>
      <c r="P229" s="226">
        <v>0.99811764705882355</v>
      </c>
      <c r="Q229" s="226">
        <v>1.0992941176470588</v>
      </c>
      <c r="R229" s="227">
        <f t="shared" si="3"/>
        <v>1.0334117647058825</v>
      </c>
    </row>
    <row r="230" spans="1:18">
      <c r="A230" s="33">
        <v>225</v>
      </c>
      <c r="B230" s="26" t="s">
        <v>865</v>
      </c>
      <c r="C230" s="246" t="s">
        <v>866</v>
      </c>
      <c r="D230" s="247" t="s">
        <v>391</v>
      </c>
      <c r="E230" s="225">
        <v>110</v>
      </c>
      <c r="F230" s="226">
        <v>0.61963636363636365</v>
      </c>
      <c r="G230" s="226">
        <v>0.60072727272727267</v>
      </c>
      <c r="H230" s="226">
        <v>0.63127272727272721</v>
      </c>
      <c r="I230" s="226">
        <v>0.46254545454545459</v>
      </c>
      <c r="J230" s="226">
        <v>0.5730909090909091</v>
      </c>
      <c r="K230" s="226">
        <v>0.47854545454545455</v>
      </c>
      <c r="L230" s="226">
        <v>0.44218181818181818</v>
      </c>
      <c r="M230" s="226">
        <v>0.30545454545454548</v>
      </c>
      <c r="N230" s="226">
        <v>0.27927272727272728</v>
      </c>
      <c r="O230" s="226">
        <v>0.24872727272727274</v>
      </c>
      <c r="P230" s="226">
        <v>0.30981818181818183</v>
      </c>
      <c r="Q230" s="226">
        <v>0.45090909090909093</v>
      </c>
      <c r="R230" s="227">
        <f t="shared" si="3"/>
        <v>0.5609696969696969</v>
      </c>
    </row>
    <row r="231" spans="1:18">
      <c r="A231" s="33">
        <v>226</v>
      </c>
      <c r="B231" s="26" t="s">
        <v>867</v>
      </c>
      <c r="C231" s="246" t="s">
        <v>868</v>
      </c>
      <c r="D231" s="247" t="s">
        <v>394</v>
      </c>
      <c r="E231" s="225">
        <v>155</v>
      </c>
      <c r="F231" s="226">
        <v>1.2531612903225806</v>
      </c>
      <c r="G231" s="226">
        <v>1.2041290322580647</v>
      </c>
      <c r="H231" s="226">
        <v>1.382709677419355</v>
      </c>
      <c r="I231" s="226">
        <v>1.28</v>
      </c>
      <c r="J231" s="226">
        <v>1.1458064516129032</v>
      </c>
      <c r="K231" s="226">
        <v>1.096774193548387</v>
      </c>
      <c r="L231" s="226">
        <v>1.1809032258064516</v>
      </c>
      <c r="M231" s="226">
        <v>1.0503225806451613</v>
      </c>
      <c r="N231" s="226">
        <v>1.1225806451612903</v>
      </c>
      <c r="O231" s="226">
        <v>1.0683870967741935</v>
      </c>
      <c r="P231" s="226">
        <v>1.1354838709677419</v>
      </c>
      <c r="Q231" s="226">
        <v>1.008</v>
      </c>
      <c r="R231" s="227">
        <f t="shared" si="3"/>
        <v>1.2270967741935483</v>
      </c>
    </row>
    <row r="232" spans="1:18">
      <c r="A232" s="33">
        <v>227</v>
      </c>
      <c r="B232" s="26" t="s">
        <v>869</v>
      </c>
      <c r="C232" s="246" t="s">
        <v>870</v>
      </c>
      <c r="D232" s="247" t="s">
        <v>394</v>
      </c>
      <c r="E232" s="225">
        <v>165</v>
      </c>
      <c r="F232" s="226">
        <v>1.1156363636363638</v>
      </c>
      <c r="G232" s="226">
        <v>1.0380606060606061</v>
      </c>
      <c r="H232" s="226">
        <v>1.0235151515151515</v>
      </c>
      <c r="I232" s="226">
        <v>1.0351515151515152</v>
      </c>
      <c r="J232" s="226">
        <v>0.90909090909090906</v>
      </c>
      <c r="K232" s="226">
        <v>0.928969696969697</v>
      </c>
      <c r="L232" s="226">
        <v>0.91733333333333344</v>
      </c>
      <c r="M232" s="226">
        <v>0.87999999999999989</v>
      </c>
      <c r="N232" s="226">
        <v>0.88242424242424244</v>
      </c>
      <c r="O232" s="226">
        <v>0.93672727272727274</v>
      </c>
      <c r="P232" s="226">
        <v>1.0283636363636364</v>
      </c>
      <c r="Q232" s="226">
        <v>0.92315151515151528</v>
      </c>
      <c r="R232" s="227">
        <f t="shared" si="3"/>
        <v>1.0084040404040404</v>
      </c>
    </row>
    <row r="233" spans="1:18">
      <c r="A233" s="33">
        <v>228</v>
      </c>
      <c r="B233" s="26" t="s">
        <v>871</v>
      </c>
      <c r="C233" s="246" t="s">
        <v>872</v>
      </c>
      <c r="D233" s="247" t="s">
        <v>394</v>
      </c>
      <c r="E233" s="225">
        <v>380</v>
      </c>
      <c r="F233" s="226">
        <v>0.66505263157894734</v>
      </c>
      <c r="G233" s="226">
        <v>0.67705263157894746</v>
      </c>
      <c r="H233" s="226">
        <v>0.66315789473684206</v>
      </c>
      <c r="I233" s="226">
        <v>0.67263157894736836</v>
      </c>
      <c r="J233" s="226">
        <v>0.80715789473684207</v>
      </c>
      <c r="K233" s="226">
        <v>0.74273684210526314</v>
      </c>
      <c r="L233" s="226">
        <v>0.62715789473684214</v>
      </c>
      <c r="M233" s="226">
        <v>0.86147368421052617</v>
      </c>
      <c r="N233" s="226">
        <v>0.67073684210526319</v>
      </c>
      <c r="O233" s="226">
        <v>0.79705263157894735</v>
      </c>
      <c r="P233" s="226">
        <v>0.77621052631578946</v>
      </c>
      <c r="Q233" s="226">
        <v>0.89115789473684204</v>
      </c>
      <c r="R233" s="227">
        <f t="shared" si="3"/>
        <v>0.70463157894736828</v>
      </c>
    </row>
    <row r="234" spans="1:18">
      <c r="A234" s="33">
        <v>229</v>
      </c>
      <c r="B234" s="26" t="s">
        <v>3146</v>
      </c>
      <c r="C234" s="246" t="s">
        <v>3147</v>
      </c>
      <c r="D234" s="247" t="s">
        <v>391</v>
      </c>
      <c r="E234" s="225">
        <v>176</v>
      </c>
      <c r="F234" s="226">
        <v>0.22272727272727269</v>
      </c>
      <c r="G234" s="226">
        <v>0.24090909090909091</v>
      </c>
      <c r="H234" s="226">
        <v>0.36590909090909096</v>
      </c>
      <c r="I234" s="226">
        <v>0.25454545454545452</v>
      </c>
      <c r="J234" s="226">
        <v>0</v>
      </c>
      <c r="K234" s="226">
        <v>0</v>
      </c>
      <c r="L234" s="226">
        <v>0</v>
      </c>
      <c r="M234" s="226">
        <v>0</v>
      </c>
      <c r="N234" s="226">
        <v>0</v>
      </c>
      <c r="O234" s="226">
        <v>0</v>
      </c>
      <c r="P234" s="226">
        <v>0</v>
      </c>
      <c r="Q234" s="226">
        <v>0</v>
      </c>
      <c r="R234" s="227">
        <f t="shared" si="3"/>
        <v>0.18068181818181817</v>
      </c>
    </row>
    <row r="235" spans="1:18">
      <c r="A235" s="33">
        <v>230</v>
      </c>
      <c r="B235" s="26" t="s">
        <v>873</v>
      </c>
      <c r="C235" s="246" t="s">
        <v>874</v>
      </c>
      <c r="D235" s="247" t="s">
        <v>394</v>
      </c>
      <c r="E235" s="225">
        <v>145</v>
      </c>
      <c r="F235" s="226">
        <v>1.1133793103448275</v>
      </c>
      <c r="G235" s="226">
        <v>1.0394482758620689</v>
      </c>
      <c r="H235" s="226">
        <v>0.97213793103448276</v>
      </c>
      <c r="I235" s="226">
        <v>0.94124137931034479</v>
      </c>
      <c r="J235" s="226">
        <v>0.19531034482758622</v>
      </c>
      <c r="K235" s="226">
        <v>1.0118620689655173</v>
      </c>
      <c r="L235" s="226">
        <v>1.1067586206896551</v>
      </c>
      <c r="M235" s="226">
        <v>1.1696551724137931</v>
      </c>
      <c r="N235" s="226">
        <v>1.3097931034482757</v>
      </c>
      <c r="O235" s="226">
        <v>1.1266206896551723</v>
      </c>
      <c r="P235" s="226">
        <v>1.073655172413793</v>
      </c>
      <c r="Q235" s="226">
        <v>1.0328275862068965</v>
      </c>
      <c r="R235" s="227">
        <f t="shared" si="3"/>
        <v>0.87889655172413805</v>
      </c>
    </row>
    <row r="236" spans="1:18">
      <c r="A236" s="33">
        <v>231</v>
      </c>
      <c r="B236" s="26" t="s">
        <v>875</v>
      </c>
      <c r="C236" s="246" t="s">
        <v>876</v>
      </c>
      <c r="D236" s="247" t="s">
        <v>394</v>
      </c>
      <c r="E236" s="225">
        <v>200</v>
      </c>
      <c r="F236" s="226">
        <v>0.94199999999999984</v>
      </c>
      <c r="G236" s="226">
        <v>1.0087999999999999</v>
      </c>
      <c r="H236" s="226">
        <v>0.92479999999999984</v>
      </c>
      <c r="I236" s="226">
        <v>0.87120000000000009</v>
      </c>
      <c r="J236" s="226">
        <v>0.95</v>
      </c>
      <c r="K236" s="226">
        <v>0.88480000000000003</v>
      </c>
      <c r="L236" s="226">
        <v>0.91159999999999997</v>
      </c>
      <c r="M236" s="226">
        <v>0.91</v>
      </c>
      <c r="N236" s="226">
        <v>0.9476</v>
      </c>
      <c r="O236" s="226">
        <v>0.91600000000000004</v>
      </c>
      <c r="P236" s="226">
        <v>0.89159999999999995</v>
      </c>
      <c r="Q236" s="226">
        <v>0.90239999999999998</v>
      </c>
      <c r="R236" s="227">
        <f t="shared" si="3"/>
        <v>0.93026666666666669</v>
      </c>
    </row>
    <row r="237" spans="1:18">
      <c r="A237" s="33">
        <v>232</v>
      </c>
      <c r="B237" s="26" t="s">
        <v>877</v>
      </c>
      <c r="C237" s="246" t="s">
        <v>878</v>
      </c>
      <c r="D237" s="247" t="s">
        <v>394</v>
      </c>
      <c r="E237" s="225">
        <v>117</v>
      </c>
      <c r="F237" s="226">
        <v>1.3182905982905984</v>
      </c>
      <c r="G237" s="226">
        <v>1.2964102564102564</v>
      </c>
      <c r="H237" s="226">
        <v>1.1808547008547008</v>
      </c>
      <c r="I237" s="226">
        <v>0.22085470085470088</v>
      </c>
      <c r="J237" s="226">
        <v>0.14769230769230771</v>
      </c>
      <c r="K237" s="226">
        <v>1.3415384615384616</v>
      </c>
      <c r="L237" s="226">
        <v>1.5541880341880343</v>
      </c>
      <c r="M237" s="226">
        <v>1.4687179487179487</v>
      </c>
      <c r="N237" s="226">
        <v>1.4037606837606837</v>
      </c>
      <c r="O237" s="226">
        <v>1.4953846153846155</v>
      </c>
      <c r="P237" s="226">
        <v>1.4605128205128204</v>
      </c>
      <c r="Q237" s="226">
        <v>1.4687179487179487</v>
      </c>
      <c r="R237" s="227">
        <f t="shared" si="3"/>
        <v>0.91760683760683748</v>
      </c>
    </row>
    <row r="238" spans="1:18">
      <c r="A238" s="33">
        <v>233</v>
      </c>
      <c r="B238" s="26" t="s">
        <v>879</v>
      </c>
      <c r="C238" s="246" t="s">
        <v>880</v>
      </c>
      <c r="D238" s="247" t="s">
        <v>394</v>
      </c>
      <c r="E238" s="225">
        <v>611</v>
      </c>
      <c r="F238" s="226">
        <v>0.49345335515548283</v>
      </c>
      <c r="G238" s="226">
        <v>0.5248281505728315</v>
      </c>
      <c r="H238" s="226">
        <v>0.54869067103109659</v>
      </c>
      <c r="I238" s="226">
        <v>0.61733224222585925</v>
      </c>
      <c r="J238" s="226">
        <v>0.51923076923076927</v>
      </c>
      <c r="K238" s="226">
        <v>0.53219312602291324</v>
      </c>
      <c r="L238" s="226">
        <v>0.51378068739770866</v>
      </c>
      <c r="M238" s="226">
        <v>0.61129296235679209</v>
      </c>
      <c r="N238" s="226">
        <v>0.57034369885433722</v>
      </c>
      <c r="O238" s="226">
        <v>0.52792144026186583</v>
      </c>
      <c r="P238" s="226">
        <v>0.57358428805237327</v>
      </c>
      <c r="Q238" s="226">
        <v>0.52527004909983632</v>
      </c>
      <c r="R238" s="227">
        <f t="shared" si="3"/>
        <v>0.5392880523731588</v>
      </c>
    </row>
    <row r="239" spans="1:18">
      <c r="A239" s="33">
        <v>234</v>
      </c>
      <c r="B239" s="26" t="s">
        <v>881</v>
      </c>
      <c r="C239" s="246" t="s">
        <v>882</v>
      </c>
      <c r="D239" s="247" t="s">
        <v>394</v>
      </c>
      <c r="E239" s="225">
        <v>277</v>
      </c>
      <c r="F239" s="226">
        <v>1.2979061371841156</v>
      </c>
      <c r="G239" s="226">
        <v>0.92418772563176899</v>
      </c>
      <c r="H239" s="226">
        <v>0.92823104693140801</v>
      </c>
      <c r="I239" s="226">
        <v>1.2557400722021661</v>
      </c>
      <c r="J239" s="226">
        <v>1.2441877256317688</v>
      </c>
      <c r="K239" s="226">
        <v>1.1650541516245487</v>
      </c>
      <c r="L239" s="226">
        <v>1.3371841155234658</v>
      </c>
      <c r="M239" s="226">
        <v>1.223971119133574</v>
      </c>
      <c r="N239" s="226">
        <v>1.2233935018050541</v>
      </c>
      <c r="O239" s="226">
        <v>1.1344404332129965</v>
      </c>
      <c r="P239" s="226">
        <v>1.192202166064982</v>
      </c>
      <c r="Q239" s="226">
        <v>1.2840433212996389</v>
      </c>
      <c r="R239" s="227">
        <f t="shared" si="3"/>
        <v>1.1358844765342961</v>
      </c>
    </row>
    <row r="240" spans="1:18">
      <c r="A240" s="33">
        <v>235</v>
      </c>
      <c r="B240" s="26" t="s">
        <v>883</v>
      </c>
      <c r="C240" s="246" t="s">
        <v>884</v>
      </c>
      <c r="D240" s="247" t="s">
        <v>394</v>
      </c>
      <c r="E240" s="225">
        <v>128</v>
      </c>
      <c r="F240" s="226">
        <v>1.400625</v>
      </c>
      <c r="G240" s="226">
        <v>1.3031249999999999</v>
      </c>
      <c r="H240" s="226">
        <v>1.3456249999999998</v>
      </c>
      <c r="I240" s="226">
        <v>1.3956249999999999</v>
      </c>
      <c r="J240" s="226">
        <v>1.370625</v>
      </c>
      <c r="K240" s="226">
        <v>1.0262500000000001</v>
      </c>
      <c r="L240" s="226">
        <v>1.0587499999999999</v>
      </c>
      <c r="M240" s="226">
        <v>1.203125</v>
      </c>
      <c r="N240" s="226">
        <v>1.0718750000000001</v>
      </c>
      <c r="O240" s="226">
        <v>1.045625</v>
      </c>
      <c r="P240" s="226">
        <v>1.065625</v>
      </c>
      <c r="Q240" s="226">
        <v>1.0549999999999999</v>
      </c>
      <c r="R240" s="227">
        <f t="shared" si="3"/>
        <v>1.3069791666666666</v>
      </c>
    </row>
    <row r="241" spans="1:18">
      <c r="A241" s="33">
        <v>236</v>
      </c>
      <c r="B241" s="26" t="s">
        <v>885</v>
      </c>
      <c r="C241" s="246" t="s">
        <v>886</v>
      </c>
      <c r="D241" s="247" t="s">
        <v>394</v>
      </c>
      <c r="E241" s="225">
        <v>111</v>
      </c>
      <c r="F241" s="226">
        <v>1.5664864864864865</v>
      </c>
      <c r="G241" s="226">
        <v>1.5686486486486486</v>
      </c>
      <c r="H241" s="226">
        <v>1.5236036036036036</v>
      </c>
      <c r="I241" s="226">
        <v>2.1149549549549547</v>
      </c>
      <c r="J241" s="226">
        <v>2.2140540540540541</v>
      </c>
      <c r="K241" s="226">
        <v>2.0147747747747751</v>
      </c>
      <c r="L241" s="226">
        <v>2.3344144144144146</v>
      </c>
      <c r="M241" s="226">
        <v>2.2522522522522523</v>
      </c>
      <c r="N241" s="226">
        <v>2.0371171171171172</v>
      </c>
      <c r="O241" s="226">
        <v>2.1171171171171173</v>
      </c>
      <c r="P241" s="226">
        <v>2.08</v>
      </c>
      <c r="Q241" s="226">
        <v>1.9300900900900899</v>
      </c>
      <c r="R241" s="227">
        <f t="shared" si="3"/>
        <v>1.833753753753754</v>
      </c>
    </row>
    <row r="242" spans="1:18">
      <c r="A242" s="33">
        <v>237</v>
      </c>
      <c r="B242" s="26" t="s">
        <v>887</v>
      </c>
      <c r="C242" s="246" t="s">
        <v>888</v>
      </c>
      <c r="D242" s="247" t="s">
        <v>394</v>
      </c>
      <c r="E242" s="225">
        <v>450</v>
      </c>
      <c r="F242" s="226">
        <v>1.0768</v>
      </c>
      <c r="G242" s="226">
        <v>1.0378666666666665</v>
      </c>
      <c r="H242" s="226">
        <v>1.0917333333333332</v>
      </c>
      <c r="I242" s="226">
        <v>0.98559999999999992</v>
      </c>
      <c r="J242" s="226">
        <v>0.93546666666666667</v>
      </c>
      <c r="K242" s="226">
        <v>1.0442666666666667</v>
      </c>
      <c r="L242" s="226">
        <v>1.0416000000000001</v>
      </c>
      <c r="M242" s="226">
        <v>1.1808000000000001</v>
      </c>
      <c r="N242" s="226">
        <v>1.0010666666666668</v>
      </c>
      <c r="O242" s="226">
        <v>1.0842666666666667</v>
      </c>
      <c r="P242" s="226">
        <v>1.1408</v>
      </c>
      <c r="Q242" s="226">
        <v>1.1573333333333333</v>
      </c>
      <c r="R242" s="227">
        <f t="shared" si="3"/>
        <v>1.0286222222222221</v>
      </c>
    </row>
    <row r="243" spans="1:18">
      <c r="A243" s="33">
        <v>238</v>
      </c>
      <c r="B243" s="26" t="s">
        <v>889</v>
      </c>
      <c r="C243" s="246" t="s">
        <v>890</v>
      </c>
      <c r="D243" s="247" t="s">
        <v>394</v>
      </c>
      <c r="E243" s="225">
        <v>180</v>
      </c>
      <c r="F243" s="226">
        <v>0.99111111111111116</v>
      </c>
      <c r="G243" s="226">
        <v>0.93888888888888888</v>
      </c>
      <c r="H243" s="226">
        <v>0.97888888888888881</v>
      </c>
      <c r="I243" s="226">
        <v>0.91288888888888886</v>
      </c>
      <c r="J243" s="226">
        <v>1.0211111111111111</v>
      </c>
      <c r="K243" s="226">
        <v>0.97</v>
      </c>
      <c r="L243" s="226">
        <v>1.0111111111111111</v>
      </c>
      <c r="M243" s="226">
        <v>0.94444444444444442</v>
      </c>
      <c r="N243" s="226">
        <v>0.88</v>
      </c>
      <c r="O243" s="226">
        <v>0.98044444444444434</v>
      </c>
      <c r="P243" s="226">
        <v>0.99555555555555564</v>
      </c>
      <c r="Q243" s="226">
        <v>1.0457777777777779</v>
      </c>
      <c r="R243" s="227">
        <f t="shared" si="3"/>
        <v>0.9688148148148148</v>
      </c>
    </row>
    <row r="244" spans="1:18">
      <c r="A244" s="33">
        <v>239</v>
      </c>
      <c r="B244" s="26" t="s">
        <v>891</v>
      </c>
      <c r="C244" s="246" t="s">
        <v>892</v>
      </c>
      <c r="D244" s="247" t="s">
        <v>394</v>
      </c>
      <c r="E244" s="225">
        <v>750</v>
      </c>
      <c r="F244" s="226">
        <v>0.84287999999999996</v>
      </c>
      <c r="G244" s="226">
        <v>0.78144000000000002</v>
      </c>
      <c r="H244" s="226">
        <v>0.59616000000000002</v>
      </c>
      <c r="I244" s="226">
        <v>0.84096000000000004</v>
      </c>
      <c r="J244" s="226">
        <v>0.87071999999999994</v>
      </c>
      <c r="K244" s="226">
        <v>0.98783999999999994</v>
      </c>
      <c r="L244" s="226">
        <v>0.93023999999999996</v>
      </c>
      <c r="M244" s="226">
        <v>0.96287999999999996</v>
      </c>
      <c r="N244" s="226">
        <v>0.98016000000000003</v>
      </c>
      <c r="O244" s="226">
        <v>0.97055999999999998</v>
      </c>
      <c r="P244" s="226">
        <v>0.96095999999999993</v>
      </c>
      <c r="Q244" s="226">
        <v>0.98399999999999999</v>
      </c>
      <c r="R244" s="227">
        <f t="shared" si="3"/>
        <v>0.82</v>
      </c>
    </row>
    <row r="245" spans="1:18">
      <c r="A245" s="33">
        <v>240</v>
      </c>
      <c r="B245" s="26" t="s">
        <v>893</v>
      </c>
      <c r="C245" s="246" t="s">
        <v>894</v>
      </c>
      <c r="D245" s="247" t="s">
        <v>394</v>
      </c>
      <c r="E245" s="225">
        <v>123</v>
      </c>
      <c r="F245" s="226">
        <v>1.0360975609756098</v>
      </c>
      <c r="G245" s="226">
        <v>1.0250406504065042</v>
      </c>
      <c r="H245" s="226">
        <v>1.0627642276422764</v>
      </c>
      <c r="I245" s="226">
        <v>0.94243902439024396</v>
      </c>
      <c r="J245" s="226">
        <v>1.0100813008130081</v>
      </c>
      <c r="K245" s="226">
        <v>0.93983739837398372</v>
      </c>
      <c r="L245" s="226">
        <v>0.99252032520325217</v>
      </c>
      <c r="M245" s="226">
        <v>1.0087804878048778</v>
      </c>
      <c r="N245" s="226">
        <v>9.3658536585365854E-2</v>
      </c>
      <c r="O245" s="226">
        <v>1.1590243902439024</v>
      </c>
      <c r="P245" s="226">
        <v>1.0835772357723576</v>
      </c>
      <c r="Q245" s="226">
        <v>1.1056910569105691</v>
      </c>
      <c r="R245" s="227">
        <f t="shared" si="3"/>
        <v>1.0027100271002709</v>
      </c>
    </row>
    <row r="246" spans="1:18">
      <c r="A246" s="33">
        <v>241</v>
      </c>
      <c r="B246" s="26" t="s">
        <v>895</v>
      </c>
      <c r="C246" s="246" t="s">
        <v>896</v>
      </c>
      <c r="D246" s="247" t="s">
        <v>391</v>
      </c>
      <c r="E246" s="225">
        <v>350</v>
      </c>
      <c r="F246" s="226">
        <v>0.56502857142857144</v>
      </c>
      <c r="G246" s="226">
        <v>0.62125714285714284</v>
      </c>
      <c r="H246" s="226">
        <v>0.61257142857142854</v>
      </c>
      <c r="I246" s="226">
        <v>0.53668571428571432</v>
      </c>
      <c r="J246" s="226">
        <v>0.52022857142857137</v>
      </c>
      <c r="K246" s="226">
        <v>0.52662857142857145</v>
      </c>
      <c r="L246" s="226">
        <v>0.51062857142857143</v>
      </c>
      <c r="M246" s="226">
        <v>0.44708571428571425</v>
      </c>
      <c r="N246" s="226">
        <v>0.45074285714285711</v>
      </c>
      <c r="O246" s="226">
        <v>0.45348571428571427</v>
      </c>
      <c r="P246" s="226">
        <v>0.48137142857142862</v>
      </c>
      <c r="Q246" s="226">
        <v>0.50879999999999992</v>
      </c>
      <c r="R246" s="227">
        <f t="shared" si="3"/>
        <v>0.56373333333333342</v>
      </c>
    </row>
    <row r="247" spans="1:18">
      <c r="A247" s="33">
        <v>242</v>
      </c>
      <c r="B247" s="26" t="s">
        <v>897</v>
      </c>
      <c r="C247" s="246" t="s">
        <v>898</v>
      </c>
      <c r="D247" s="247" t="s">
        <v>899</v>
      </c>
      <c r="E247" s="225">
        <v>20000</v>
      </c>
      <c r="F247" s="226">
        <v>0</v>
      </c>
      <c r="G247" s="226">
        <v>1.8022222222222219</v>
      </c>
      <c r="H247" s="226">
        <v>0</v>
      </c>
      <c r="I247" s="226">
        <v>0</v>
      </c>
      <c r="J247" s="226">
        <v>0</v>
      </c>
      <c r="K247" s="226">
        <v>0</v>
      </c>
      <c r="L247" s="226">
        <v>0</v>
      </c>
      <c r="M247" s="226">
        <v>0</v>
      </c>
      <c r="N247" s="226">
        <v>0</v>
      </c>
      <c r="O247" s="226">
        <v>0</v>
      </c>
      <c r="P247" s="226">
        <v>0</v>
      </c>
      <c r="Q247" s="226">
        <v>0</v>
      </c>
      <c r="R247" s="227">
        <f t="shared" si="3"/>
        <v>0.30037037037037034</v>
      </c>
    </row>
    <row r="248" spans="1:18">
      <c r="A248" s="33">
        <v>243</v>
      </c>
      <c r="B248" s="26" t="s">
        <v>900</v>
      </c>
      <c r="C248" s="246" t="s">
        <v>901</v>
      </c>
      <c r="D248" s="224" t="s">
        <v>391</v>
      </c>
      <c r="E248" s="225">
        <v>120.6</v>
      </c>
      <c r="F248" s="226">
        <v>1.1257048092868989</v>
      </c>
      <c r="G248" s="226">
        <v>1.0878938640132672</v>
      </c>
      <c r="H248" s="226">
        <v>1.2524046434494196</v>
      </c>
      <c r="I248" s="226">
        <v>0.97578772802653413</v>
      </c>
      <c r="J248" s="226">
        <v>0.93333333333333324</v>
      </c>
      <c r="K248" s="226">
        <v>0.9320066334991709</v>
      </c>
      <c r="L248" s="226">
        <v>0.8192371475953566</v>
      </c>
      <c r="M248" s="226">
        <v>0.58507462686567169</v>
      </c>
      <c r="N248" s="226">
        <v>0.55389718076285244</v>
      </c>
      <c r="O248" s="226">
        <v>0.67927031509121061</v>
      </c>
      <c r="P248" s="226">
        <v>0.56716417910447769</v>
      </c>
      <c r="Q248" s="226">
        <v>0.68192371475953573</v>
      </c>
      <c r="R248" s="227">
        <f t="shared" si="3"/>
        <v>1.0511885019347706</v>
      </c>
    </row>
    <row r="249" spans="1:18">
      <c r="A249" s="33">
        <v>244</v>
      </c>
      <c r="B249" s="26" t="s">
        <v>902</v>
      </c>
      <c r="C249" s="246" t="s">
        <v>903</v>
      </c>
      <c r="D249" s="247" t="s">
        <v>394</v>
      </c>
      <c r="E249" s="225">
        <v>315</v>
      </c>
      <c r="F249" s="226">
        <v>0.85409523809523813</v>
      </c>
      <c r="G249" s="226">
        <v>0.86933333333333329</v>
      </c>
      <c r="H249" s="226">
        <v>0.83733333333333326</v>
      </c>
      <c r="I249" s="226">
        <v>0.76800000000000002</v>
      </c>
      <c r="J249" s="226">
        <v>0.43580952380952381</v>
      </c>
      <c r="K249" s="226">
        <v>0.58742857142857141</v>
      </c>
      <c r="L249" s="226">
        <v>0.58133333333333337</v>
      </c>
      <c r="M249" s="226">
        <v>0.7695238095238095</v>
      </c>
      <c r="N249" s="226">
        <v>0.83961904761904771</v>
      </c>
      <c r="O249" s="226">
        <v>0.83809523809523812</v>
      </c>
      <c r="P249" s="226">
        <v>0.89828571428571435</v>
      </c>
      <c r="Q249" s="226">
        <v>0.82666666666666655</v>
      </c>
      <c r="R249" s="227">
        <f t="shared" si="3"/>
        <v>0.72533333333333327</v>
      </c>
    </row>
    <row r="250" spans="1:18">
      <c r="A250" s="33">
        <v>245</v>
      </c>
      <c r="B250" s="26" t="s">
        <v>904</v>
      </c>
      <c r="C250" s="246" t="s">
        <v>905</v>
      </c>
      <c r="D250" s="247" t="s">
        <v>394</v>
      </c>
      <c r="E250" s="225">
        <v>375</v>
      </c>
      <c r="F250" s="226">
        <v>0.54720000000000002</v>
      </c>
      <c r="G250" s="226">
        <v>0</v>
      </c>
      <c r="H250" s="226">
        <v>0</v>
      </c>
      <c r="I250" s="226">
        <v>0</v>
      </c>
      <c r="J250" s="226">
        <v>0.58304</v>
      </c>
      <c r="K250" s="226">
        <v>0.49088000000000004</v>
      </c>
      <c r="L250" s="226">
        <v>0.63551999999999997</v>
      </c>
      <c r="M250" s="226">
        <v>0.58112000000000008</v>
      </c>
      <c r="N250" s="226">
        <v>0.70399999999999996</v>
      </c>
      <c r="O250" s="226">
        <v>0.73792000000000002</v>
      </c>
      <c r="P250" s="226">
        <v>0.58432000000000006</v>
      </c>
      <c r="Q250" s="226">
        <v>0.53376000000000001</v>
      </c>
      <c r="R250" s="227">
        <f t="shared" si="3"/>
        <v>0.27018666666666669</v>
      </c>
    </row>
    <row r="251" spans="1:18">
      <c r="A251" s="33">
        <v>246</v>
      </c>
      <c r="B251" s="26" t="s">
        <v>906</v>
      </c>
      <c r="C251" s="246" t="s">
        <v>907</v>
      </c>
      <c r="D251" s="247" t="s">
        <v>391</v>
      </c>
      <c r="E251" s="225">
        <v>6000</v>
      </c>
      <c r="F251" s="226">
        <v>0.92205000000000004</v>
      </c>
      <c r="G251" s="226">
        <v>0.91920000000000002</v>
      </c>
      <c r="H251" s="226">
        <v>0.92249999999999999</v>
      </c>
      <c r="I251" s="226">
        <v>0.91214999999999991</v>
      </c>
      <c r="J251" s="226">
        <v>0.91079999999999983</v>
      </c>
      <c r="K251" s="226">
        <v>0.91785000000000005</v>
      </c>
      <c r="L251" s="226">
        <v>0.90464999999999995</v>
      </c>
      <c r="M251" s="226">
        <v>0.91079999999999983</v>
      </c>
      <c r="N251" s="226">
        <v>0.91260000000000008</v>
      </c>
      <c r="O251" s="226">
        <v>0.98535000000000006</v>
      </c>
      <c r="P251" s="226">
        <v>0.76829999999999998</v>
      </c>
      <c r="Q251" s="226">
        <v>0.95670000000000011</v>
      </c>
      <c r="R251" s="227">
        <f t="shared" si="3"/>
        <v>0.91742500000000005</v>
      </c>
    </row>
    <row r="252" spans="1:18">
      <c r="A252" s="33">
        <v>247</v>
      </c>
      <c r="B252" s="26" t="s">
        <v>908</v>
      </c>
      <c r="C252" s="246" t="s">
        <v>909</v>
      </c>
      <c r="D252" s="224" t="s">
        <v>394</v>
      </c>
      <c r="E252" s="225">
        <v>124</v>
      </c>
      <c r="F252" s="226">
        <v>4.338709677419355E-2</v>
      </c>
      <c r="G252" s="226">
        <v>2.467741935483871E-2</v>
      </c>
      <c r="H252" s="226">
        <v>5.6935483870967737E-2</v>
      </c>
      <c r="I252" s="226">
        <v>4.1290322580645161E-2</v>
      </c>
      <c r="J252" s="226">
        <v>5.4516129032258061E-2</v>
      </c>
      <c r="K252" s="226">
        <v>5.8387096774193549E-2</v>
      </c>
      <c r="L252" s="226">
        <v>6.9032258064516114E-2</v>
      </c>
      <c r="M252" s="226">
        <v>7.8064516129032258E-2</v>
      </c>
      <c r="N252" s="226">
        <v>7.4032258064516146E-2</v>
      </c>
      <c r="O252" s="226">
        <v>0.31758064516129031</v>
      </c>
      <c r="P252" s="226">
        <v>2.8709677419354838E-2</v>
      </c>
      <c r="Q252" s="226">
        <v>0.3038709677419355</v>
      </c>
      <c r="R252" s="227">
        <f t="shared" si="3"/>
        <v>4.6532258064516129E-2</v>
      </c>
    </row>
    <row r="253" spans="1:18">
      <c r="A253" s="33">
        <v>248</v>
      </c>
      <c r="B253" s="26" t="s">
        <v>910</v>
      </c>
      <c r="C253" s="246" t="s">
        <v>911</v>
      </c>
      <c r="D253" s="247" t="s">
        <v>394</v>
      </c>
      <c r="E253" s="225">
        <v>114</v>
      </c>
      <c r="F253" s="226">
        <v>0.19298245614035087</v>
      </c>
      <c r="G253" s="226">
        <v>0.25438596491228066</v>
      </c>
      <c r="H253" s="226">
        <v>0.23578947368421052</v>
      </c>
      <c r="I253" s="226">
        <v>0.32122807017543864</v>
      </c>
      <c r="J253" s="226">
        <v>0.47140350877192982</v>
      </c>
      <c r="K253" s="226">
        <v>0.33999999999999997</v>
      </c>
      <c r="L253" s="226">
        <v>0.35035087719298241</v>
      </c>
      <c r="M253" s="226">
        <v>0.3498245614035087</v>
      </c>
      <c r="N253" s="226">
        <v>0.33824561403508774</v>
      </c>
      <c r="O253" s="226">
        <v>0.36894736842105258</v>
      </c>
      <c r="P253" s="226">
        <v>0.27140350877192981</v>
      </c>
      <c r="Q253" s="226">
        <v>0.20719298245614037</v>
      </c>
      <c r="R253" s="227">
        <f t="shared" si="3"/>
        <v>0.30263157894736842</v>
      </c>
    </row>
    <row r="254" spans="1:18">
      <c r="A254" s="33">
        <v>249</v>
      </c>
      <c r="B254" s="26" t="s">
        <v>912</v>
      </c>
      <c r="C254" s="246" t="s">
        <v>913</v>
      </c>
      <c r="D254" s="247" t="s">
        <v>394</v>
      </c>
      <c r="E254" s="225">
        <v>156</v>
      </c>
      <c r="F254" s="226">
        <v>0.92615384615384622</v>
      </c>
      <c r="G254" s="226">
        <v>0.85230769230769221</v>
      </c>
      <c r="H254" s="226">
        <v>0.84</v>
      </c>
      <c r="I254" s="226">
        <v>2.0512820512820513E-2</v>
      </c>
      <c r="J254" s="226">
        <v>7.9487179487179496E-2</v>
      </c>
      <c r="K254" s="226">
        <v>0.2153846153846154</v>
      </c>
      <c r="L254" s="226">
        <v>0.78</v>
      </c>
      <c r="M254" s="226">
        <v>0.9538461538461539</v>
      </c>
      <c r="N254" s="226">
        <v>1.0543589743589745</v>
      </c>
      <c r="O254" s="226">
        <v>0.98</v>
      </c>
      <c r="P254" s="226">
        <v>1.0851282051282052</v>
      </c>
      <c r="Q254" s="226">
        <v>0.93128205128205133</v>
      </c>
      <c r="R254" s="227">
        <f t="shared" si="3"/>
        <v>0.48897435897435898</v>
      </c>
    </row>
    <row r="255" spans="1:18">
      <c r="A255" s="33">
        <v>250</v>
      </c>
      <c r="B255" s="26" t="s">
        <v>914</v>
      </c>
      <c r="C255" s="246" t="s">
        <v>915</v>
      </c>
      <c r="D255" s="247" t="s">
        <v>397</v>
      </c>
      <c r="E255" s="225">
        <v>328</v>
      </c>
      <c r="F255" s="226">
        <v>0.25951219512195117</v>
      </c>
      <c r="G255" s="226">
        <v>0.2397560975609756</v>
      </c>
      <c r="H255" s="226">
        <v>0.27365853658536582</v>
      </c>
      <c r="I255" s="226">
        <v>0.27207317073170728</v>
      </c>
      <c r="J255" s="226">
        <v>0.26414634146341465</v>
      </c>
      <c r="K255" s="226">
        <v>0.27365853658536582</v>
      </c>
      <c r="L255" s="226">
        <v>0.22219512195121949</v>
      </c>
      <c r="M255" s="226">
        <v>0.22146341463414634</v>
      </c>
      <c r="N255" s="226">
        <v>0.14560975609756099</v>
      </c>
      <c r="O255" s="226">
        <v>0.12426829268292684</v>
      </c>
      <c r="P255" s="226">
        <v>0.22560975609756098</v>
      </c>
      <c r="Q255" s="226">
        <v>0.23890243902439023</v>
      </c>
      <c r="R255" s="227">
        <f t="shared" si="3"/>
        <v>0.26380081300813008</v>
      </c>
    </row>
    <row r="256" spans="1:18">
      <c r="A256" s="33">
        <v>251</v>
      </c>
      <c r="B256" s="26" t="s">
        <v>916</v>
      </c>
      <c r="C256" s="246" t="s">
        <v>917</v>
      </c>
      <c r="D256" s="247" t="s">
        <v>394</v>
      </c>
      <c r="E256" s="225">
        <v>330</v>
      </c>
      <c r="F256" s="226">
        <v>0.87369696969696964</v>
      </c>
      <c r="G256" s="226">
        <v>0.7713939393939393</v>
      </c>
      <c r="H256" s="226">
        <v>0.928969696969697</v>
      </c>
      <c r="I256" s="226">
        <v>1.0414545454545454</v>
      </c>
      <c r="J256" s="226">
        <v>1.0021818181818181</v>
      </c>
      <c r="K256" s="226">
        <v>0.98133333333333328</v>
      </c>
      <c r="L256" s="226">
        <v>1.0123636363636366</v>
      </c>
      <c r="M256" s="226">
        <v>0.89600000000000002</v>
      </c>
      <c r="N256" s="226">
        <v>0.8305454545454547</v>
      </c>
      <c r="O256" s="226">
        <v>0.90569696969696967</v>
      </c>
      <c r="P256" s="226">
        <v>0.81842424242424239</v>
      </c>
      <c r="Q256" s="226">
        <v>0.80484848484848492</v>
      </c>
      <c r="R256" s="227">
        <f t="shared" si="3"/>
        <v>0.93317171717171721</v>
      </c>
    </row>
    <row r="257" spans="1:18">
      <c r="A257" s="33">
        <v>252</v>
      </c>
      <c r="B257" s="26" t="s">
        <v>918</v>
      </c>
      <c r="C257" s="246" t="s">
        <v>919</v>
      </c>
      <c r="D257" s="247" t="s">
        <v>394</v>
      </c>
      <c r="E257" s="225">
        <v>230</v>
      </c>
      <c r="F257" s="226">
        <v>0.55486956521739128</v>
      </c>
      <c r="G257" s="226">
        <v>0.56086956521739129</v>
      </c>
      <c r="H257" s="226">
        <v>0.5538260869565218</v>
      </c>
      <c r="I257" s="226">
        <v>0.57339130434782604</v>
      </c>
      <c r="J257" s="226">
        <v>0</v>
      </c>
      <c r="K257" s="226">
        <v>0</v>
      </c>
      <c r="L257" s="226">
        <v>0</v>
      </c>
      <c r="M257" s="226">
        <v>0.57313043478260861</v>
      </c>
      <c r="N257" s="226">
        <v>0.60382608695652173</v>
      </c>
      <c r="O257" s="226">
        <v>0.59591304347826091</v>
      </c>
      <c r="P257" s="226">
        <v>0.6089565217391304</v>
      </c>
      <c r="Q257" s="226">
        <v>0.57852173913043481</v>
      </c>
      <c r="R257" s="227">
        <f t="shared" si="3"/>
        <v>0.37382608695652175</v>
      </c>
    </row>
    <row r="258" spans="1:18">
      <c r="A258" s="33">
        <v>253</v>
      </c>
      <c r="B258" s="26" t="s">
        <v>920</v>
      </c>
      <c r="C258" s="246" t="s">
        <v>921</v>
      </c>
      <c r="D258" s="247" t="s">
        <v>391</v>
      </c>
      <c r="E258" s="225">
        <v>123</v>
      </c>
      <c r="F258" s="226">
        <v>0.30991869918699183</v>
      </c>
      <c r="G258" s="226">
        <v>0.3567479674796748</v>
      </c>
      <c r="H258" s="226">
        <v>0.34048780487804881</v>
      </c>
      <c r="I258" s="226">
        <v>0.30894308943089432</v>
      </c>
      <c r="J258" s="226">
        <v>0.26016260162601629</v>
      </c>
      <c r="K258" s="226">
        <v>0.29560975609756096</v>
      </c>
      <c r="L258" s="226">
        <v>0.27447154471544716</v>
      </c>
      <c r="M258" s="226">
        <v>0.22861788617886181</v>
      </c>
      <c r="N258" s="226">
        <v>0.22373983739837397</v>
      </c>
      <c r="O258" s="226">
        <v>0.21853658536585366</v>
      </c>
      <c r="P258" s="226">
        <v>0.22959349593495934</v>
      </c>
      <c r="Q258" s="226">
        <v>0.27024390243902435</v>
      </c>
      <c r="R258" s="227">
        <f t="shared" si="3"/>
        <v>0.31197831978319784</v>
      </c>
    </row>
    <row r="259" spans="1:18">
      <c r="A259" s="33">
        <v>254</v>
      </c>
      <c r="B259" s="26" t="s">
        <v>922</v>
      </c>
      <c r="C259" s="246" t="s">
        <v>923</v>
      </c>
      <c r="D259" s="247" t="s">
        <v>394</v>
      </c>
      <c r="E259" s="225">
        <v>178</v>
      </c>
      <c r="F259" s="226">
        <v>0.63910112359550553</v>
      </c>
      <c r="G259" s="226">
        <v>0.64898876404494377</v>
      </c>
      <c r="H259" s="226">
        <v>0.61033707865168541</v>
      </c>
      <c r="I259" s="226">
        <v>0.63483146067415719</v>
      </c>
      <c r="J259" s="226">
        <v>0.63056179775280907</v>
      </c>
      <c r="K259" s="226">
        <v>0.63550561797752814</v>
      </c>
      <c r="L259" s="226">
        <v>0.61999999999999988</v>
      </c>
      <c r="M259" s="226">
        <v>0.56471910112359558</v>
      </c>
      <c r="N259" s="226">
        <v>0.56247191011235953</v>
      </c>
      <c r="O259" s="226">
        <v>0.51550561797752803</v>
      </c>
      <c r="P259" s="226">
        <v>0.5469662921348315</v>
      </c>
      <c r="Q259" s="226">
        <v>0.57573033707865162</v>
      </c>
      <c r="R259" s="227">
        <f t="shared" si="3"/>
        <v>0.63322097378277153</v>
      </c>
    </row>
    <row r="260" spans="1:18">
      <c r="A260" s="33">
        <v>255</v>
      </c>
      <c r="B260" s="26" t="s">
        <v>924</v>
      </c>
      <c r="C260" s="246" t="s">
        <v>925</v>
      </c>
      <c r="D260" s="247" t="s">
        <v>926</v>
      </c>
      <c r="E260" s="225">
        <v>5000</v>
      </c>
      <c r="F260" s="226">
        <v>0</v>
      </c>
      <c r="G260" s="226">
        <v>0.61750000000000005</v>
      </c>
      <c r="H260" s="226">
        <v>0.65800000000000003</v>
      </c>
      <c r="I260" s="226">
        <v>0.81499999999999995</v>
      </c>
      <c r="J260" s="226">
        <v>0.60199999999999998</v>
      </c>
      <c r="K260" s="226">
        <v>0.69799999999999995</v>
      </c>
      <c r="L260" s="226">
        <v>0.23599999999999999</v>
      </c>
      <c r="M260" s="226">
        <v>0.26</v>
      </c>
      <c r="N260" s="226">
        <v>0.26400000000000001</v>
      </c>
      <c r="O260" s="226">
        <v>0.65686</v>
      </c>
      <c r="P260" s="226">
        <v>0.68625999999999998</v>
      </c>
      <c r="Q260" s="226">
        <v>0.76876</v>
      </c>
      <c r="R260" s="227">
        <f t="shared" si="3"/>
        <v>0.56508333333333327</v>
      </c>
    </row>
    <row r="261" spans="1:18">
      <c r="A261" s="33">
        <v>256</v>
      </c>
      <c r="B261" s="26" t="s">
        <v>927</v>
      </c>
      <c r="C261" s="246" t="s">
        <v>928</v>
      </c>
      <c r="D261" s="224" t="s">
        <v>394</v>
      </c>
      <c r="E261" s="225">
        <v>834</v>
      </c>
      <c r="F261" s="226">
        <v>0.70877697841726617</v>
      </c>
      <c r="G261" s="226">
        <v>0.72431654676258994</v>
      </c>
      <c r="H261" s="226">
        <v>0.73381294964028776</v>
      </c>
      <c r="I261" s="226">
        <v>0.68460431654676246</v>
      </c>
      <c r="J261" s="226">
        <v>0.67942446043165483</v>
      </c>
      <c r="K261" s="226">
        <v>0.71050359712230204</v>
      </c>
      <c r="L261" s="226">
        <v>0.72</v>
      </c>
      <c r="M261" s="226">
        <v>0.76920863309352516</v>
      </c>
      <c r="N261" s="226">
        <v>0.79338129496402876</v>
      </c>
      <c r="O261" s="226">
        <v>0.78215827338129507</v>
      </c>
      <c r="P261" s="226">
        <v>0.76834532374100717</v>
      </c>
      <c r="Q261" s="226">
        <v>0.74589928057553967</v>
      </c>
      <c r="R261" s="227">
        <f t="shared" si="3"/>
        <v>0.70690647482014379</v>
      </c>
    </row>
    <row r="262" spans="1:18">
      <c r="A262" s="33">
        <v>257</v>
      </c>
      <c r="B262" s="26" t="s">
        <v>929</v>
      </c>
      <c r="C262" s="246" t="s">
        <v>930</v>
      </c>
      <c r="D262" s="247" t="s">
        <v>391</v>
      </c>
      <c r="E262" s="225">
        <v>315</v>
      </c>
      <c r="F262" s="226">
        <v>0.54647619047619045</v>
      </c>
      <c r="G262" s="226">
        <v>0.56552380952380943</v>
      </c>
      <c r="H262" s="226">
        <v>0.50304761904761908</v>
      </c>
      <c r="I262" s="226">
        <v>0.4238095238095238</v>
      </c>
      <c r="J262" s="226">
        <v>0.37390476190476191</v>
      </c>
      <c r="K262" s="226">
        <v>0.35657142857142859</v>
      </c>
      <c r="L262" s="226">
        <v>0.36019047619047617</v>
      </c>
      <c r="M262" s="226">
        <v>0.25295238095238098</v>
      </c>
      <c r="N262" s="226">
        <v>0.2857142857142857</v>
      </c>
      <c r="O262" s="226">
        <v>0.2540952380952381</v>
      </c>
      <c r="P262" s="226">
        <v>0.28514285714285714</v>
      </c>
      <c r="Q262" s="226">
        <v>0.35466666666666669</v>
      </c>
      <c r="R262" s="227">
        <f t="shared" si="3"/>
        <v>0.46155555555555555</v>
      </c>
    </row>
    <row r="263" spans="1:18">
      <c r="A263" s="33">
        <v>258</v>
      </c>
      <c r="B263" s="26" t="s">
        <v>931</v>
      </c>
      <c r="C263" s="246" t="s">
        <v>932</v>
      </c>
      <c r="D263" s="247" t="s">
        <v>391</v>
      </c>
      <c r="E263" s="225">
        <v>167</v>
      </c>
      <c r="F263" s="226">
        <v>0.69604790419161677</v>
      </c>
      <c r="G263" s="226">
        <v>0.59784431137724547</v>
      </c>
      <c r="H263" s="226">
        <v>0.6869461077844311</v>
      </c>
      <c r="I263" s="226">
        <v>0.6031137724550899</v>
      </c>
      <c r="J263" s="226">
        <v>0.61413173652694608</v>
      </c>
      <c r="K263" s="226">
        <v>0.51880239520958082</v>
      </c>
      <c r="L263" s="226">
        <v>0.53508982035928143</v>
      </c>
      <c r="M263" s="226">
        <v>0.47233532934131733</v>
      </c>
      <c r="N263" s="226">
        <v>0.33245508982035932</v>
      </c>
      <c r="O263" s="226">
        <v>0.41005988023952089</v>
      </c>
      <c r="P263" s="226">
        <v>0.52023952095808379</v>
      </c>
      <c r="Q263" s="226">
        <v>0.43353293413173649</v>
      </c>
      <c r="R263" s="227">
        <f t="shared" si="3"/>
        <v>0.61948103792415177</v>
      </c>
    </row>
    <row r="264" spans="1:18">
      <c r="A264" s="33">
        <v>259</v>
      </c>
      <c r="B264" s="26" t="s">
        <v>933</v>
      </c>
      <c r="C264" s="246" t="s">
        <v>934</v>
      </c>
      <c r="D264" s="247" t="s">
        <v>935</v>
      </c>
      <c r="E264" s="225">
        <v>55556</v>
      </c>
      <c r="F264" s="226">
        <v>0.82295341637266906</v>
      </c>
      <c r="G264" s="226">
        <v>0.76679386564907481</v>
      </c>
      <c r="H264" s="226">
        <v>0.86003311973504215</v>
      </c>
      <c r="I264" s="226">
        <v>0.55439556483548136</v>
      </c>
      <c r="J264" s="226">
        <v>0.90719274245806036</v>
      </c>
      <c r="K264" s="226">
        <v>0.71999424004607959</v>
      </c>
      <c r="L264" s="226">
        <v>0.87767297861617111</v>
      </c>
      <c r="M264" s="226">
        <v>0.87191302469580245</v>
      </c>
      <c r="N264" s="226">
        <v>0.85895312837497295</v>
      </c>
      <c r="O264" s="226">
        <v>0.74951400388796885</v>
      </c>
      <c r="P264" s="226">
        <v>0.90935272517819854</v>
      </c>
      <c r="Q264" s="226">
        <v>0.14255885952912375</v>
      </c>
      <c r="R264" s="227">
        <f t="shared" si="3"/>
        <v>0.77189382484940117</v>
      </c>
    </row>
    <row r="265" spans="1:18">
      <c r="A265" s="33">
        <v>260</v>
      </c>
      <c r="B265" s="26" t="s">
        <v>936</v>
      </c>
      <c r="C265" s="246" t="s">
        <v>937</v>
      </c>
      <c r="D265" s="224" t="s">
        <v>391</v>
      </c>
      <c r="E265" s="225">
        <v>162</v>
      </c>
      <c r="F265" s="226">
        <v>0.39851851851851855</v>
      </c>
      <c r="G265" s="226">
        <v>0.4622222222222222</v>
      </c>
      <c r="H265" s="226">
        <v>0.44444444444444442</v>
      </c>
      <c r="I265" s="226">
        <v>0.34419753086419752</v>
      </c>
      <c r="J265" s="226">
        <v>0.34222222222222221</v>
      </c>
      <c r="K265" s="226">
        <v>0</v>
      </c>
      <c r="L265" s="226">
        <v>0</v>
      </c>
      <c r="M265" s="226">
        <v>0</v>
      </c>
      <c r="N265" s="226">
        <v>0</v>
      </c>
      <c r="O265" s="226">
        <v>0</v>
      </c>
      <c r="P265" s="226">
        <v>0</v>
      </c>
      <c r="Q265" s="226">
        <v>0</v>
      </c>
      <c r="R265" s="227">
        <f t="shared" si="3"/>
        <v>0.33193415637860085</v>
      </c>
    </row>
    <row r="266" spans="1:18">
      <c r="A266" s="33">
        <v>261</v>
      </c>
      <c r="B266" s="26" t="s">
        <v>938</v>
      </c>
      <c r="C266" s="246" t="s">
        <v>939</v>
      </c>
      <c r="D266" s="247" t="s">
        <v>394</v>
      </c>
      <c r="E266" s="225">
        <v>167</v>
      </c>
      <c r="F266" s="226">
        <v>1.0347305389221557</v>
      </c>
      <c r="G266" s="226">
        <v>0.98395209580838316</v>
      </c>
      <c r="H266" s="226">
        <v>0.90059880239520962</v>
      </c>
      <c r="I266" s="226">
        <v>0.94371257485029936</v>
      </c>
      <c r="J266" s="226">
        <v>0.98299401197604785</v>
      </c>
      <c r="K266" s="226">
        <v>0.88814371257485025</v>
      </c>
      <c r="L266" s="226">
        <v>0.85269461077844311</v>
      </c>
      <c r="M266" s="226">
        <v>0.69652694610778443</v>
      </c>
      <c r="N266" s="226">
        <v>0.85652694610778435</v>
      </c>
      <c r="O266" s="226">
        <v>0.90922155688622752</v>
      </c>
      <c r="P266" s="226">
        <v>1.0232335329341318</v>
      </c>
      <c r="Q266" s="226">
        <v>0.96766467065868278</v>
      </c>
      <c r="R266" s="227">
        <f t="shared" si="3"/>
        <v>0.95568862275449096</v>
      </c>
    </row>
    <row r="267" spans="1:18">
      <c r="A267" s="33">
        <v>262</v>
      </c>
      <c r="B267" s="26" t="s">
        <v>940</v>
      </c>
      <c r="C267" s="246" t="s">
        <v>941</v>
      </c>
      <c r="D267" s="247" t="s">
        <v>394</v>
      </c>
      <c r="E267" s="225">
        <v>165</v>
      </c>
      <c r="F267" s="226">
        <v>1.3381818181818182E-3</v>
      </c>
      <c r="G267" s="226">
        <v>0.53042424242424235</v>
      </c>
      <c r="H267" s="226">
        <v>0.55466666666666664</v>
      </c>
      <c r="I267" s="226">
        <v>0.51975757575757575</v>
      </c>
      <c r="J267" s="226">
        <v>0.40630303030303033</v>
      </c>
      <c r="K267" s="226">
        <v>0.56145454545454543</v>
      </c>
      <c r="L267" s="226">
        <v>0.57987878787878788</v>
      </c>
      <c r="M267" s="226">
        <v>0.58084848484848484</v>
      </c>
      <c r="N267" s="226">
        <v>0.60993939393939389</v>
      </c>
      <c r="O267" s="226">
        <v>0.58181818181818179</v>
      </c>
      <c r="P267" s="226">
        <v>0.6555151515151515</v>
      </c>
      <c r="Q267" s="226">
        <v>0.58763636363636373</v>
      </c>
      <c r="R267" s="227">
        <f t="shared" si="3"/>
        <v>0.42899070707070702</v>
      </c>
    </row>
    <row r="268" spans="1:18">
      <c r="A268" s="33">
        <v>263</v>
      </c>
      <c r="B268" s="26" t="s">
        <v>942</v>
      </c>
      <c r="C268" s="246" t="s">
        <v>943</v>
      </c>
      <c r="D268" s="247" t="s">
        <v>394</v>
      </c>
      <c r="E268" s="225">
        <v>400</v>
      </c>
      <c r="F268" s="226">
        <v>0.65920000000000001</v>
      </c>
      <c r="G268" s="226">
        <v>0.60199999999999998</v>
      </c>
      <c r="H268" s="226">
        <v>0.59040000000000004</v>
      </c>
      <c r="I268" s="226">
        <v>0.56559999999999999</v>
      </c>
      <c r="J268" s="226">
        <v>0.61680000000000001</v>
      </c>
      <c r="K268" s="226">
        <v>0.66359999999999997</v>
      </c>
      <c r="L268" s="226">
        <v>0.73319999999999996</v>
      </c>
      <c r="M268" s="226">
        <v>0.71079999999999999</v>
      </c>
      <c r="N268" s="226">
        <v>0.75080000000000002</v>
      </c>
      <c r="O268" s="226">
        <v>0.76919999999999999</v>
      </c>
      <c r="P268" s="226">
        <v>0.93479999999999985</v>
      </c>
      <c r="Q268" s="226">
        <v>0.73240000000000005</v>
      </c>
      <c r="R268" s="227">
        <f t="shared" si="3"/>
        <v>0.61626666666666674</v>
      </c>
    </row>
    <row r="269" spans="1:18">
      <c r="A269" s="33">
        <v>264</v>
      </c>
      <c r="B269" s="26" t="s">
        <v>944</v>
      </c>
      <c r="C269" s="246" t="s">
        <v>945</v>
      </c>
      <c r="D269" s="247" t="s">
        <v>394</v>
      </c>
      <c r="E269" s="225">
        <v>380</v>
      </c>
      <c r="F269" s="226">
        <v>0.66947368421052633</v>
      </c>
      <c r="G269" s="226">
        <v>0.7330526315789474</v>
      </c>
      <c r="H269" s="226">
        <v>0.76842105263157889</v>
      </c>
      <c r="I269" s="226">
        <v>0.8505263157894738</v>
      </c>
      <c r="J269" s="226">
        <v>0.86694736842105258</v>
      </c>
      <c r="K269" s="226">
        <v>0.91368421052631577</v>
      </c>
      <c r="L269" s="226">
        <v>0.87915789473684225</v>
      </c>
      <c r="M269" s="226">
        <v>0.86568421052631583</v>
      </c>
      <c r="N269" s="226">
        <v>0.97136842105263155</v>
      </c>
      <c r="O269" s="226">
        <v>0.87957894736842113</v>
      </c>
      <c r="P269" s="226">
        <v>0.84336842105263166</v>
      </c>
      <c r="Q269" s="226">
        <v>0.73136842105263167</v>
      </c>
      <c r="R269" s="227">
        <f t="shared" si="3"/>
        <v>0.80035087719298248</v>
      </c>
    </row>
    <row r="270" spans="1:18">
      <c r="A270" s="33">
        <v>265</v>
      </c>
      <c r="B270" s="26" t="s">
        <v>946</v>
      </c>
      <c r="C270" s="246" t="s">
        <v>947</v>
      </c>
      <c r="D270" s="247" t="s">
        <v>394</v>
      </c>
      <c r="E270" s="225">
        <v>255</v>
      </c>
      <c r="F270" s="226">
        <v>0.9003921568627451</v>
      </c>
      <c r="G270" s="226">
        <v>0.80250980392156868</v>
      </c>
      <c r="H270" s="226">
        <v>0.7429019607843137</v>
      </c>
      <c r="I270" s="226">
        <v>0.85396078431372546</v>
      </c>
      <c r="J270" s="226">
        <v>0.88031372549019615</v>
      </c>
      <c r="K270" s="226">
        <v>0.96752941176470586</v>
      </c>
      <c r="L270" s="226">
        <v>0.94180392156862758</v>
      </c>
      <c r="M270" s="226">
        <v>1.0258823529411765</v>
      </c>
      <c r="N270" s="226">
        <v>1.0145882352941178</v>
      </c>
      <c r="O270" s="226">
        <v>0.97129411764705875</v>
      </c>
      <c r="P270" s="226">
        <v>0.75482352941176478</v>
      </c>
      <c r="Q270" s="226">
        <v>0.70211764705882351</v>
      </c>
      <c r="R270" s="227">
        <f t="shared" si="3"/>
        <v>0.85793464052287582</v>
      </c>
    </row>
    <row r="271" spans="1:18">
      <c r="A271" s="33">
        <v>266</v>
      </c>
      <c r="B271" s="26" t="s">
        <v>948</v>
      </c>
      <c r="C271" s="246" t="s">
        <v>949</v>
      </c>
      <c r="D271" s="247" t="s">
        <v>410</v>
      </c>
      <c r="E271" s="225">
        <v>180</v>
      </c>
      <c r="F271" s="226">
        <v>1.1924444444444444</v>
      </c>
      <c r="G271" s="226">
        <v>1.1804444444444444</v>
      </c>
      <c r="H271" s="226">
        <v>1.1933333333333334</v>
      </c>
      <c r="I271" s="226">
        <v>1.0453333333333332</v>
      </c>
      <c r="J271" s="226">
        <v>1.0973333333333335</v>
      </c>
      <c r="K271" s="226">
        <v>1.1240000000000001</v>
      </c>
      <c r="L271" s="226">
        <v>1.0951111111111111</v>
      </c>
      <c r="M271" s="226">
        <v>0.98711111111111116</v>
      </c>
      <c r="N271" s="226">
        <v>0.91955555555555557</v>
      </c>
      <c r="O271" s="226">
        <v>0.97155555555555551</v>
      </c>
      <c r="P271" s="226">
        <v>0.99022222222222223</v>
      </c>
      <c r="Q271" s="226">
        <v>1.0626666666666666</v>
      </c>
      <c r="R271" s="227">
        <f t="shared" si="3"/>
        <v>1.1388148148148147</v>
      </c>
    </row>
    <row r="272" spans="1:18">
      <c r="A272" s="33">
        <v>267</v>
      </c>
      <c r="B272" s="26" t="s">
        <v>950</v>
      </c>
      <c r="C272" s="246" t="s">
        <v>951</v>
      </c>
      <c r="D272" s="247" t="s">
        <v>394</v>
      </c>
      <c r="E272" s="225">
        <v>400</v>
      </c>
      <c r="F272" s="226">
        <v>0.46739999999999993</v>
      </c>
      <c r="G272" s="226">
        <v>0.50639999999999996</v>
      </c>
      <c r="H272" s="226">
        <v>0.51119999999999999</v>
      </c>
      <c r="I272" s="226">
        <v>0.5202</v>
      </c>
      <c r="J272" s="226">
        <v>0.5988</v>
      </c>
      <c r="K272" s="226">
        <v>0.55259999999999998</v>
      </c>
      <c r="L272" s="226">
        <v>0.49260000000000004</v>
      </c>
      <c r="M272" s="226">
        <v>0.59699999999999998</v>
      </c>
      <c r="N272" s="226">
        <v>0.3846</v>
      </c>
      <c r="O272" s="226">
        <v>0.37620000000000003</v>
      </c>
      <c r="P272" s="226">
        <v>0.44520000000000004</v>
      </c>
      <c r="Q272" s="226">
        <v>0.39419999999999994</v>
      </c>
      <c r="R272" s="227">
        <f t="shared" si="3"/>
        <v>0.52610000000000001</v>
      </c>
    </row>
    <row r="273" spans="1:18">
      <c r="A273" s="33">
        <v>268</v>
      </c>
      <c r="B273" s="26" t="s">
        <v>952</v>
      </c>
      <c r="C273" s="246" t="s">
        <v>953</v>
      </c>
      <c r="D273" s="247" t="s">
        <v>391</v>
      </c>
      <c r="E273" s="225">
        <v>145</v>
      </c>
      <c r="F273" s="226">
        <v>0.8430344827586207</v>
      </c>
      <c r="G273" s="226">
        <v>0.87613793103448268</v>
      </c>
      <c r="H273" s="226">
        <v>0.82482758620689656</v>
      </c>
      <c r="I273" s="226">
        <v>0.76027586206896558</v>
      </c>
      <c r="J273" s="226">
        <v>0.59034482758620688</v>
      </c>
      <c r="K273" s="226">
        <v>0.72110344827586204</v>
      </c>
      <c r="L273" s="226">
        <v>0.78068965517241373</v>
      </c>
      <c r="M273" s="226">
        <v>0.65158620689655178</v>
      </c>
      <c r="N273" s="226">
        <v>0.56220689655172418</v>
      </c>
      <c r="O273" s="226">
        <v>0.45682758620689651</v>
      </c>
      <c r="P273" s="226">
        <v>0.52193103448275868</v>
      </c>
      <c r="Q273" s="226">
        <v>0.65048275862068972</v>
      </c>
      <c r="R273" s="227">
        <f t="shared" si="3"/>
        <v>0.76928735632183898</v>
      </c>
    </row>
    <row r="274" spans="1:18">
      <c r="A274" s="33">
        <v>269</v>
      </c>
      <c r="B274" s="26" t="s">
        <v>954</v>
      </c>
      <c r="C274" s="246" t="s">
        <v>955</v>
      </c>
      <c r="D274" s="247" t="s">
        <v>394</v>
      </c>
      <c r="E274" s="225">
        <v>223</v>
      </c>
      <c r="F274" s="226">
        <v>0.43192825112107619</v>
      </c>
      <c r="G274" s="226">
        <v>0.43479820627802696</v>
      </c>
      <c r="H274" s="226">
        <v>0.41399103139013455</v>
      </c>
      <c r="I274" s="226">
        <v>0.45847533632286991</v>
      </c>
      <c r="J274" s="226">
        <v>0.42331838565022417</v>
      </c>
      <c r="K274" s="226">
        <v>0.40538116591928253</v>
      </c>
      <c r="L274" s="226">
        <v>0.47139013452914796</v>
      </c>
      <c r="M274" s="226">
        <v>0.50511210762331837</v>
      </c>
      <c r="N274" s="226">
        <v>0.462780269058296</v>
      </c>
      <c r="O274" s="226">
        <v>0.44986547085201795</v>
      </c>
      <c r="P274" s="226">
        <v>0.47856502242152466</v>
      </c>
      <c r="Q274" s="226">
        <v>0.52448430493273535</v>
      </c>
      <c r="R274" s="227">
        <f t="shared" si="3"/>
        <v>0.42798206278026907</v>
      </c>
    </row>
    <row r="275" spans="1:18">
      <c r="A275" s="33">
        <v>270</v>
      </c>
      <c r="B275" s="26" t="s">
        <v>956</v>
      </c>
      <c r="C275" s="246" t="s">
        <v>957</v>
      </c>
      <c r="D275" s="247" t="s">
        <v>394</v>
      </c>
      <c r="E275" s="225">
        <v>145</v>
      </c>
      <c r="F275" s="226">
        <v>0.98344827586206895</v>
      </c>
      <c r="G275" s="226">
        <v>1.0813793103448277</v>
      </c>
      <c r="H275" s="226">
        <v>1.0427586206896551</v>
      </c>
      <c r="I275" s="226">
        <v>0.77241379310344838</v>
      </c>
      <c r="J275" s="226">
        <v>0.51724137931034486</v>
      </c>
      <c r="K275" s="226">
        <v>0.59310344827586203</v>
      </c>
      <c r="L275" s="226">
        <v>0.69931034482758625</v>
      </c>
      <c r="M275" s="226">
        <v>0.7255172413793104</v>
      </c>
      <c r="N275" s="226">
        <v>1.1768275862068964</v>
      </c>
      <c r="O275" s="226">
        <v>1.0113103448275862</v>
      </c>
      <c r="P275" s="226">
        <v>0.97517241379310349</v>
      </c>
      <c r="Q275" s="226">
        <v>1.0013793103448274</v>
      </c>
      <c r="R275" s="227">
        <f t="shared" si="3"/>
        <v>0.8317241379310345</v>
      </c>
    </row>
    <row r="276" spans="1:18">
      <c r="A276" s="33">
        <v>271</v>
      </c>
      <c r="B276" s="26" t="s">
        <v>958</v>
      </c>
      <c r="C276" s="246" t="s">
        <v>959</v>
      </c>
      <c r="D276" s="247" t="s">
        <v>394</v>
      </c>
      <c r="E276" s="225">
        <v>175</v>
      </c>
      <c r="F276" s="226">
        <v>1.3979428571428572</v>
      </c>
      <c r="G276" s="226">
        <v>1.3888</v>
      </c>
      <c r="H276" s="226">
        <v>1.0911999999999999</v>
      </c>
      <c r="I276" s="226">
        <v>1.1853714285714283</v>
      </c>
      <c r="J276" s="226">
        <v>1.2685714285714287</v>
      </c>
      <c r="K276" s="226">
        <v>1.0541714285714285</v>
      </c>
      <c r="L276" s="226">
        <v>1.0806857142857142</v>
      </c>
      <c r="M276" s="226">
        <v>1.0066285714285714</v>
      </c>
      <c r="N276" s="226">
        <v>0.98331428571428581</v>
      </c>
      <c r="O276" s="226">
        <v>1.1318857142857142</v>
      </c>
      <c r="P276" s="226">
        <v>1.1936</v>
      </c>
      <c r="Q276" s="226">
        <v>1.1305142857142858</v>
      </c>
      <c r="R276" s="227">
        <f t="shared" si="3"/>
        <v>1.2310095238095238</v>
      </c>
    </row>
    <row r="277" spans="1:18">
      <c r="A277" s="33">
        <v>272</v>
      </c>
      <c r="B277" s="26" t="s">
        <v>960</v>
      </c>
      <c r="C277" s="246" t="s">
        <v>3148</v>
      </c>
      <c r="D277" s="247" t="s">
        <v>394</v>
      </c>
      <c r="E277" s="225">
        <v>212</v>
      </c>
      <c r="F277" s="226">
        <v>2.0377358490566037E-2</v>
      </c>
      <c r="G277" s="226">
        <v>1.9622641509433963E-2</v>
      </c>
      <c r="H277" s="226">
        <v>1.8867924528301886E-2</v>
      </c>
      <c r="I277" s="226">
        <v>2.4905660377358491E-2</v>
      </c>
      <c r="J277" s="226">
        <v>7.7735849056603773E-2</v>
      </c>
      <c r="K277" s="226">
        <v>2.6415094339622643E-2</v>
      </c>
      <c r="L277" s="226">
        <v>2.2641509433962263E-2</v>
      </c>
      <c r="M277" s="226">
        <v>3.547169811320755E-2</v>
      </c>
      <c r="N277" s="226">
        <v>7.7735849056603773E-2</v>
      </c>
      <c r="O277" s="226">
        <v>5.132075471698113E-2</v>
      </c>
      <c r="P277" s="226">
        <v>0.19547169811320753</v>
      </c>
      <c r="Q277" s="226">
        <v>0</v>
      </c>
      <c r="R277" s="227">
        <f t="shared" si="3"/>
        <v>3.1320754716981127E-2</v>
      </c>
    </row>
    <row r="278" spans="1:18">
      <c r="A278" s="33">
        <v>273</v>
      </c>
      <c r="B278" s="26" t="s">
        <v>3149</v>
      </c>
      <c r="C278" s="246" t="s">
        <v>3150</v>
      </c>
      <c r="D278" s="247" t="s">
        <v>391</v>
      </c>
      <c r="E278" s="225">
        <v>334</v>
      </c>
      <c r="F278" s="226">
        <v>0.10778443113772455</v>
      </c>
      <c r="G278" s="226">
        <v>0.12664670658682634</v>
      </c>
      <c r="H278" s="226">
        <v>0.12305389221556884</v>
      </c>
      <c r="I278" s="226">
        <v>0.10419161676646706</v>
      </c>
      <c r="J278" s="226">
        <v>8.5508982035928147E-2</v>
      </c>
      <c r="K278" s="226">
        <v>9.6287425149700609E-2</v>
      </c>
      <c r="L278" s="226">
        <v>8.9820359281437126E-2</v>
      </c>
      <c r="M278" s="226">
        <v>5.8922155688622767E-2</v>
      </c>
      <c r="N278" s="226">
        <v>5.0299401197604794E-2</v>
      </c>
      <c r="O278" s="226">
        <v>5.1017964071856298E-2</v>
      </c>
      <c r="P278" s="226">
        <v>5.2455089820359277E-2</v>
      </c>
      <c r="Q278" s="226">
        <v>4.9580838323353291E-2</v>
      </c>
      <c r="R278" s="227">
        <f t="shared" si="3"/>
        <v>0.1072455089820359</v>
      </c>
    </row>
    <row r="279" spans="1:18">
      <c r="A279" s="33">
        <v>274</v>
      </c>
      <c r="B279" s="26" t="s">
        <v>962</v>
      </c>
      <c r="C279" s="246" t="s">
        <v>963</v>
      </c>
      <c r="D279" s="247" t="s">
        <v>410</v>
      </c>
      <c r="E279" s="225">
        <v>184</v>
      </c>
      <c r="F279" s="226">
        <v>0.51347826086956527</v>
      </c>
      <c r="G279" s="226">
        <v>0.58826086956521739</v>
      </c>
      <c r="H279" s="226">
        <v>0.54086956521739127</v>
      </c>
      <c r="I279" s="226">
        <v>0.58173913043478265</v>
      </c>
      <c r="J279" s="226">
        <v>0.63043478260869557</v>
      </c>
      <c r="K279" s="226">
        <v>0.63260869565217381</v>
      </c>
      <c r="L279" s="226">
        <v>0.52826086956521745</v>
      </c>
      <c r="M279" s="226">
        <v>0.51173913043478259</v>
      </c>
      <c r="N279" s="226">
        <v>0.58565217391304347</v>
      </c>
      <c r="O279" s="226">
        <v>0.57086956521739129</v>
      </c>
      <c r="P279" s="226">
        <v>0.64304347826086961</v>
      </c>
      <c r="Q279" s="226">
        <v>0.70217391304347831</v>
      </c>
      <c r="R279" s="227">
        <f t="shared" si="3"/>
        <v>0.58123188405797099</v>
      </c>
    </row>
    <row r="280" spans="1:18">
      <c r="A280" s="33">
        <v>275</v>
      </c>
      <c r="B280" s="26" t="s">
        <v>964</v>
      </c>
      <c r="C280" s="246" t="s">
        <v>965</v>
      </c>
      <c r="D280" s="247" t="s">
        <v>394</v>
      </c>
      <c r="E280" s="225">
        <v>528</v>
      </c>
      <c r="F280" s="226">
        <v>0.62424242424242427</v>
      </c>
      <c r="G280" s="226">
        <v>0.51454545454545453</v>
      </c>
      <c r="H280" s="226">
        <v>0.47939393939393943</v>
      </c>
      <c r="I280" s="226">
        <v>0.43090909090909091</v>
      </c>
      <c r="J280" s="226">
        <v>2.3030303030303029E-2</v>
      </c>
      <c r="K280" s="226">
        <v>0.58181818181818179</v>
      </c>
      <c r="L280" s="226">
        <v>0.56060606060606055</v>
      </c>
      <c r="M280" s="226">
        <v>0.52121212121212124</v>
      </c>
      <c r="N280" s="226">
        <v>0.54999999999999993</v>
      </c>
      <c r="O280" s="226">
        <v>0.53848484848484846</v>
      </c>
      <c r="P280" s="226">
        <v>0.57969696969696971</v>
      </c>
      <c r="Q280" s="226">
        <v>0.59818181818181815</v>
      </c>
      <c r="R280" s="227">
        <f t="shared" si="3"/>
        <v>0.44232323232323223</v>
      </c>
    </row>
    <row r="281" spans="1:18">
      <c r="A281" s="33">
        <v>276</v>
      </c>
      <c r="B281" s="26" t="s">
        <v>966</v>
      </c>
      <c r="C281" s="246" t="s">
        <v>967</v>
      </c>
      <c r="D281" s="247" t="s">
        <v>394</v>
      </c>
      <c r="E281" s="225">
        <v>167</v>
      </c>
      <c r="F281" s="226">
        <v>0.33820359281437123</v>
      </c>
      <c r="G281" s="226">
        <v>1.437125748502994E-2</v>
      </c>
      <c r="H281" s="226">
        <v>1.1976047904191617E-2</v>
      </c>
      <c r="I281" s="226">
        <v>1.437125748502994E-2</v>
      </c>
      <c r="J281" s="226">
        <v>1.4850299401197605E-2</v>
      </c>
      <c r="K281" s="226">
        <v>5.0299401197604794E-2</v>
      </c>
      <c r="L281" s="226">
        <v>1.6287425149700597E-2</v>
      </c>
      <c r="M281" s="226">
        <v>1.8203592814371259E-2</v>
      </c>
      <c r="N281" s="226">
        <v>1.8682634730538921E-2</v>
      </c>
      <c r="O281" s="226">
        <v>1.8203592814371259E-2</v>
      </c>
      <c r="P281" s="226">
        <v>0.32335329341317365</v>
      </c>
      <c r="Q281" s="226">
        <v>1.4850299401197605E-2</v>
      </c>
      <c r="R281" s="227">
        <f t="shared" si="3"/>
        <v>7.4011976047904174E-2</v>
      </c>
    </row>
    <row r="282" spans="1:18">
      <c r="A282" s="33">
        <v>277</v>
      </c>
      <c r="B282" s="26" t="s">
        <v>968</v>
      </c>
      <c r="C282" s="246" t="s">
        <v>969</v>
      </c>
      <c r="D282" s="247" t="s">
        <v>394</v>
      </c>
      <c r="E282" s="225">
        <v>739</v>
      </c>
      <c r="F282" s="226">
        <v>0.71814910025706946</v>
      </c>
      <c r="G282" s="226">
        <v>0.84647814910025698</v>
      </c>
      <c r="H282" s="226">
        <v>0.83907455012853482</v>
      </c>
      <c r="I282" s="226">
        <v>0.77614395886889465</v>
      </c>
      <c r="J282" s="226">
        <v>0.73357326478149099</v>
      </c>
      <c r="K282" s="226">
        <v>0.82735218508997421</v>
      </c>
      <c r="L282" s="226">
        <v>1.0346529562982003</v>
      </c>
      <c r="M282" s="226">
        <v>0.91002570694087404</v>
      </c>
      <c r="N282" s="226">
        <v>0.78786632390745504</v>
      </c>
      <c r="O282" s="226">
        <v>0.81562982005141393</v>
      </c>
      <c r="P282" s="226">
        <v>0.79835475578406156</v>
      </c>
      <c r="Q282" s="226">
        <v>0.69120433017591343</v>
      </c>
      <c r="R282" s="227">
        <f t="shared" si="3"/>
        <v>0.79012853470437017</v>
      </c>
    </row>
    <row r="283" spans="1:18">
      <c r="A283" s="33">
        <v>278</v>
      </c>
      <c r="B283" s="26" t="s">
        <v>970</v>
      </c>
      <c r="C283" s="246" t="s">
        <v>971</v>
      </c>
      <c r="D283" s="247" t="s">
        <v>391</v>
      </c>
      <c r="E283" s="225">
        <v>2550</v>
      </c>
      <c r="F283" s="226">
        <v>0.95623529411764707</v>
      </c>
      <c r="G283" s="226">
        <v>0.95529411764705885</v>
      </c>
      <c r="H283" s="226">
        <v>1.0127058823529411</v>
      </c>
      <c r="I283" s="226">
        <v>0.9609411764705883</v>
      </c>
      <c r="J283" s="226">
        <v>0.95905882352941174</v>
      </c>
      <c r="K283" s="226">
        <v>0.88188235294117656</v>
      </c>
      <c r="L283" s="226">
        <v>0.97411764705882353</v>
      </c>
      <c r="M283" s="226">
        <v>0.97694117647058831</v>
      </c>
      <c r="N283" s="226">
        <v>0.94117647058823528</v>
      </c>
      <c r="O283" s="226">
        <v>1.0390588235294118</v>
      </c>
      <c r="P283" s="226">
        <v>1.031529411764706</v>
      </c>
      <c r="Q283" s="226">
        <v>1.0070588235294118</v>
      </c>
      <c r="R283" s="227">
        <f t="shared" ref="R283:R351" si="4">AVERAGE(F283:K283)</f>
        <v>0.95435294117647063</v>
      </c>
    </row>
    <row r="284" spans="1:18">
      <c r="A284" s="33">
        <v>279</v>
      </c>
      <c r="B284" s="26" t="s">
        <v>972</v>
      </c>
      <c r="C284" s="246" t="s">
        <v>973</v>
      </c>
      <c r="D284" s="224" t="s">
        <v>394</v>
      </c>
      <c r="E284" s="225">
        <v>178</v>
      </c>
      <c r="F284" s="226">
        <v>0.71280898876404497</v>
      </c>
      <c r="G284" s="226">
        <v>0.65213483146067419</v>
      </c>
      <c r="H284" s="226">
        <v>0.62876404494382021</v>
      </c>
      <c r="I284" s="226">
        <v>0.60449438202247197</v>
      </c>
      <c r="J284" s="226">
        <v>0.66382022471910107</v>
      </c>
      <c r="K284" s="226">
        <v>0.68674157303370786</v>
      </c>
      <c r="L284" s="226">
        <v>0.73123595505617978</v>
      </c>
      <c r="M284" s="226">
        <v>0.7375280898876404</v>
      </c>
      <c r="N284" s="226">
        <v>0.10247191011235957</v>
      </c>
      <c r="O284" s="226">
        <v>0.16449438202247191</v>
      </c>
      <c r="P284" s="226">
        <v>0.16404494382022472</v>
      </c>
      <c r="Q284" s="226">
        <v>4.5393258426966294E-2</v>
      </c>
      <c r="R284" s="227">
        <f t="shared" si="4"/>
        <v>0.65812734082396995</v>
      </c>
    </row>
    <row r="285" spans="1:18">
      <c r="A285" s="33">
        <v>280</v>
      </c>
      <c r="B285" s="26" t="s">
        <v>974</v>
      </c>
      <c r="C285" s="246" t="s">
        <v>975</v>
      </c>
      <c r="D285" s="247" t="s">
        <v>394</v>
      </c>
      <c r="E285" s="225">
        <v>396</v>
      </c>
      <c r="F285" s="226">
        <v>1.1933333333333334</v>
      </c>
      <c r="G285" s="226">
        <v>1.2163636363636363</v>
      </c>
      <c r="H285" s="226">
        <v>1.2024242424242424</v>
      </c>
      <c r="I285" s="226">
        <v>1.1490909090909089</v>
      </c>
      <c r="J285" s="226">
        <v>1.2242424242424244</v>
      </c>
      <c r="K285" s="226">
        <v>1.230909090909091</v>
      </c>
      <c r="L285" s="226">
        <v>1.2230303030303029</v>
      </c>
      <c r="M285" s="226">
        <v>1.3175757575757576</v>
      </c>
      <c r="N285" s="226">
        <v>1.3060606060606061</v>
      </c>
      <c r="O285" s="226">
        <v>1.1278787878787879</v>
      </c>
      <c r="P285" s="226">
        <v>1.0181818181818183</v>
      </c>
      <c r="Q285" s="226">
        <v>1.1248484848484848</v>
      </c>
      <c r="R285" s="227">
        <f t="shared" si="4"/>
        <v>1.2027272727272729</v>
      </c>
    </row>
    <row r="286" spans="1:18">
      <c r="A286" s="33">
        <v>281</v>
      </c>
      <c r="B286" s="26" t="s">
        <v>976</v>
      </c>
      <c r="C286" s="246" t="s">
        <v>977</v>
      </c>
      <c r="D286" s="247" t="s">
        <v>394</v>
      </c>
      <c r="E286" s="225">
        <v>367</v>
      </c>
      <c r="F286" s="226">
        <v>0.87193460490463215</v>
      </c>
      <c r="G286" s="226">
        <v>0.84098092643051769</v>
      </c>
      <c r="H286" s="226">
        <v>0.92773841961852854</v>
      </c>
      <c r="I286" s="226">
        <v>0.88850136239782029</v>
      </c>
      <c r="J286" s="226">
        <v>0.67487738419618526</v>
      </c>
      <c r="K286" s="226">
        <v>0.90463215258855589</v>
      </c>
      <c r="L286" s="226">
        <v>0.91117166212534051</v>
      </c>
      <c r="M286" s="226">
        <v>1.0423978201634878</v>
      </c>
      <c r="N286" s="226">
        <v>0.98485013623978201</v>
      </c>
      <c r="O286" s="226">
        <v>1.0393460490463216</v>
      </c>
      <c r="P286" s="226">
        <v>0.99313351498637603</v>
      </c>
      <c r="Q286" s="226">
        <v>0.97133514986376024</v>
      </c>
      <c r="R286" s="227">
        <f t="shared" si="4"/>
        <v>0.85144414168937332</v>
      </c>
    </row>
    <row r="287" spans="1:18">
      <c r="A287" s="33">
        <v>282</v>
      </c>
      <c r="B287" s="26" t="s">
        <v>978</v>
      </c>
      <c r="C287" s="246" t="s">
        <v>979</v>
      </c>
      <c r="D287" s="247" t="s">
        <v>410</v>
      </c>
      <c r="E287" s="225">
        <v>178</v>
      </c>
      <c r="F287" s="226">
        <v>0.45213483146067412</v>
      </c>
      <c r="G287" s="226">
        <v>0.56044943820224724</v>
      </c>
      <c r="H287" s="226">
        <v>0.62831460674157302</v>
      </c>
      <c r="I287" s="226">
        <v>0.60853932584269654</v>
      </c>
      <c r="J287" s="226">
        <v>0.70471910112359548</v>
      </c>
      <c r="K287" s="226">
        <v>0.55235955056179775</v>
      </c>
      <c r="L287" s="226">
        <v>0.52179775280898877</v>
      </c>
      <c r="M287" s="226">
        <v>0.50741573033707865</v>
      </c>
      <c r="N287" s="226">
        <v>0.51865168539325845</v>
      </c>
      <c r="O287" s="226">
        <v>0.44674157303370782</v>
      </c>
      <c r="P287" s="226">
        <v>0.49662921348314609</v>
      </c>
      <c r="Q287" s="226">
        <v>0.45348314606741574</v>
      </c>
      <c r="R287" s="227">
        <f t="shared" si="4"/>
        <v>0.58441947565543073</v>
      </c>
    </row>
    <row r="288" spans="1:18">
      <c r="A288" s="33">
        <v>283</v>
      </c>
      <c r="B288" s="26" t="s">
        <v>980</v>
      </c>
      <c r="C288" s="246" t="s">
        <v>981</v>
      </c>
      <c r="D288" s="247" t="s">
        <v>394</v>
      </c>
      <c r="E288" s="225">
        <v>187</v>
      </c>
      <c r="F288" s="226">
        <v>1.1516577540106951</v>
      </c>
      <c r="G288" s="226">
        <v>1.2568983957219251</v>
      </c>
      <c r="H288" s="226">
        <v>1.0832085561497324</v>
      </c>
      <c r="I288" s="226">
        <v>1.0729411764705883</v>
      </c>
      <c r="J288" s="226">
        <v>0.32427807486631022</v>
      </c>
      <c r="K288" s="226">
        <v>1.1670588235294117</v>
      </c>
      <c r="L288" s="226">
        <v>1.1225668449197861</v>
      </c>
      <c r="M288" s="226">
        <v>1.0780748663101605</v>
      </c>
      <c r="N288" s="226">
        <v>0.99764705882352944</v>
      </c>
      <c r="O288" s="226">
        <v>1.0883422459893048</v>
      </c>
      <c r="P288" s="226">
        <v>1.1602139037433155</v>
      </c>
      <c r="Q288" s="226">
        <v>1.2115508021390375</v>
      </c>
      <c r="R288" s="227">
        <f t="shared" si="4"/>
        <v>1.0093404634581105</v>
      </c>
    </row>
    <row r="289" spans="1:18">
      <c r="A289" s="33">
        <v>284</v>
      </c>
      <c r="B289" s="26" t="s">
        <v>982</v>
      </c>
      <c r="C289" s="246" t="s">
        <v>983</v>
      </c>
      <c r="D289" s="247" t="s">
        <v>394</v>
      </c>
      <c r="E289" s="225">
        <v>354</v>
      </c>
      <c r="F289" s="226">
        <v>0.72587570621468922</v>
      </c>
      <c r="G289" s="226">
        <v>0.68564971751412429</v>
      </c>
      <c r="H289" s="226">
        <v>0.68158192090395475</v>
      </c>
      <c r="I289" s="226">
        <v>0.59254237288135592</v>
      </c>
      <c r="J289" s="226">
        <v>0.65536723163841804</v>
      </c>
      <c r="K289" s="226">
        <v>0.71728813559322036</v>
      </c>
      <c r="L289" s="226">
        <v>0.71548022598870054</v>
      </c>
      <c r="M289" s="226">
        <v>0.74983050847457622</v>
      </c>
      <c r="N289" s="226">
        <v>0.74079096045197745</v>
      </c>
      <c r="O289" s="226">
        <v>0.72632768361581923</v>
      </c>
      <c r="P289" s="226">
        <v>0.80090395480225984</v>
      </c>
      <c r="Q289" s="226">
        <v>0.74847457627118641</v>
      </c>
      <c r="R289" s="227">
        <f t="shared" si="4"/>
        <v>0.67638418079096041</v>
      </c>
    </row>
    <row r="290" spans="1:18">
      <c r="A290" s="33">
        <v>285</v>
      </c>
      <c r="B290" s="26" t="s">
        <v>3151</v>
      </c>
      <c r="C290" s="246" t="s">
        <v>3152</v>
      </c>
      <c r="D290" s="247" t="s">
        <v>394</v>
      </c>
      <c r="E290" s="225">
        <v>182</v>
      </c>
      <c r="F290" s="226">
        <v>0.55736263736263736</v>
      </c>
      <c r="G290" s="226">
        <v>0.86241758241758248</v>
      </c>
      <c r="H290" s="226">
        <v>0.71736263736263739</v>
      </c>
      <c r="I290" s="226">
        <v>0.4764835164835165</v>
      </c>
      <c r="J290" s="226">
        <v>0.41054945054945052</v>
      </c>
      <c r="K290" s="226">
        <v>3.340659340659341E-2</v>
      </c>
      <c r="L290" s="226">
        <v>0.41582417582417586</v>
      </c>
      <c r="M290" s="226">
        <v>0.13362637362637364</v>
      </c>
      <c r="N290" s="226">
        <v>0.38945054945054941</v>
      </c>
      <c r="O290" s="226">
        <v>0.19956043956043956</v>
      </c>
      <c r="P290" s="226">
        <v>0</v>
      </c>
      <c r="Q290" s="226">
        <v>0</v>
      </c>
      <c r="R290" s="227">
        <f t="shared" si="4"/>
        <v>0.50959706959706963</v>
      </c>
    </row>
    <row r="291" spans="1:18">
      <c r="A291" s="33">
        <v>286</v>
      </c>
      <c r="B291" s="26" t="s">
        <v>984</v>
      </c>
      <c r="C291" s="246" t="s">
        <v>985</v>
      </c>
      <c r="D291" s="247" t="s">
        <v>633</v>
      </c>
      <c r="E291" s="225">
        <v>18000</v>
      </c>
      <c r="F291" s="226">
        <v>1.1177777777777778</v>
      </c>
      <c r="G291" s="226">
        <v>1.1733333333333333</v>
      </c>
      <c r="H291" s="226">
        <v>1.1111111111111112</v>
      </c>
      <c r="I291" s="226">
        <v>1.0022222222222221</v>
      </c>
      <c r="J291" s="226">
        <v>1.1244444444444444</v>
      </c>
      <c r="K291" s="226">
        <v>1.2511111111111111</v>
      </c>
      <c r="L291" s="226">
        <v>1.0511111111111111</v>
      </c>
      <c r="M291" s="226">
        <v>1.068888888888889</v>
      </c>
      <c r="N291" s="226">
        <v>1.28</v>
      </c>
      <c r="O291" s="226">
        <v>1.2088888888888889</v>
      </c>
      <c r="P291" s="226">
        <v>1.1066666666666667</v>
      </c>
      <c r="Q291" s="226">
        <v>1.1533333333333333</v>
      </c>
      <c r="R291" s="227">
        <f t="shared" si="4"/>
        <v>1.1300000000000001</v>
      </c>
    </row>
    <row r="292" spans="1:18">
      <c r="A292" s="33">
        <v>287</v>
      </c>
      <c r="B292" s="26" t="s">
        <v>986</v>
      </c>
      <c r="C292" s="246" t="s">
        <v>987</v>
      </c>
      <c r="D292" s="224" t="s">
        <v>394</v>
      </c>
      <c r="E292" s="225">
        <v>254</v>
      </c>
      <c r="F292" s="226">
        <v>0.46551181102362205</v>
      </c>
      <c r="G292" s="226">
        <v>0.50078740157480317</v>
      </c>
      <c r="H292" s="226">
        <v>0.57889763779527559</v>
      </c>
      <c r="I292" s="226">
        <v>0.41826771653543304</v>
      </c>
      <c r="J292" s="226">
        <v>0.69228346456692913</v>
      </c>
      <c r="K292" s="226">
        <v>0.5064566929133858</v>
      </c>
      <c r="L292" s="226">
        <v>0.54614173228346452</v>
      </c>
      <c r="M292" s="226">
        <v>0.53039370078740156</v>
      </c>
      <c r="N292" s="226">
        <v>0.6866141732283465</v>
      </c>
      <c r="O292" s="226">
        <v>0.58519685039370073</v>
      </c>
      <c r="P292" s="226">
        <v>0.72314960629921266</v>
      </c>
      <c r="Q292" s="226">
        <v>0.66078740157480309</v>
      </c>
      <c r="R292" s="227">
        <f t="shared" si="4"/>
        <v>0.52703412073490818</v>
      </c>
    </row>
    <row r="293" spans="1:18">
      <c r="A293" s="33">
        <v>288</v>
      </c>
      <c r="B293" s="26" t="s">
        <v>988</v>
      </c>
      <c r="C293" s="246" t="s">
        <v>989</v>
      </c>
      <c r="D293" s="247" t="s">
        <v>391</v>
      </c>
      <c r="E293" s="225">
        <v>120</v>
      </c>
      <c r="F293" s="226">
        <v>0.65733333333333333</v>
      </c>
      <c r="G293" s="226">
        <v>0.68666666666666665</v>
      </c>
      <c r="H293" s="226">
        <v>0.70599999999999996</v>
      </c>
      <c r="I293" s="226">
        <v>0.63933333333333331</v>
      </c>
      <c r="J293" s="226">
        <v>0.628</v>
      </c>
      <c r="K293" s="226">
        <v>0.59466666666666668</v>
      </c>
      <c r="L293" s="226">
        <v>0.60333333333333328</v>
      </c>
      <c r="M293" s="226">
        <v>0.54799999999999993</v>
      </c>
      <c r="N293" s="226">
        <v>0.52</v>
      </c>
      <c r="O293" s="226">
        <v>0.50133333333333341</v>
      </c>
      <c r="P293" s="226">
        <v>0.52266666666666661</v>
      </c>
      <c r="Q293" s="226">
        <v>0.60466666666666669</v>
      </c>
      <c r="R293" s="227">
        <f t="shared" si="4"/>
        <v>0.65200000000000002</v>
      </c>
    </row>
    <row r="294" spans="1:18">
      <c r="A294" s="33">
        <v>289</v>
      </c>
      <c r="B294" s="26" t="s">
        <v>990</v>
      </c>
      <c r="C294" s="246" t="s">
        <v>991</v>
      </c>
      <c r="D294" s="247" t="s">
        <v>394</v>
      </c>
      <c r="E294" s="225">
        <v>220</v>
      </c>
      <c r="F294" s="226">
        <v>0.72072727272727277</v>
      </c>
      <c r="G294" s="226">
        <v>0.73745454545454547</v>
      </c>
      <c r="H294" s="226">
        <v>0.76218181818181818</v>
      </c>
      <c r="I294" s="226">
        <v>0.81745454545454543</v>
      </c>
      <c r="J294" s="226">
        <v>1.0181818181818181E-2</v>
      </c>
      <c r="K294" s="226">
        <v>0.88727272727272721</v>
      </c>
      <c r="L294" s="226">
        <v>0.79709090909090918</v>
      </c>
      <c r="M294" s="226">
        <v>0.89745454545454539</v>
      </c>
      <c r="N294" s="226">
        <v>0.85090909090909095</v>
      </c>
      <c r="O294" s="226">
        <v>0.77963636363636368</v>
      </c>
      <c r="P294" s="226">
        <v>0.872</v>
      </c>
      <c r="Q294" s="226">
        <v>0.87636363636363623</v>
      </c>
      <c r="R294" s="227">
        <f t="shared" si="4"/>
        <v>0.65587878787878784</v>
      </c>
    </row>
    <row r="295" spans="1:18">
      <c r="A295" s="33">
        <v>290</v>
      </c>
      <c r="B295" s="26" t="s">
        <v>992</v>
      </c>
      <c r="C295" s="246" t="s">
        <v>993</v>
      </c>
      <c r="D295" s="247" t="s">
        <v>394</v>
      </c>
      <c r="E295" s="225">
        <v>556</v>
      </c>
      <c r="F295" s="226">
        <v>0.63539568345323738</v>
      </c>
      <c r="G295" s="226">
        <v>0.61942446043165467</v>
      </c>
      <c r="H295" s="226">
        <v>0.57280575539568346</v>
      </c>
      <c r="I295" s="226">
        <v>0.45625899280575538</v>
      </c>
      <c r="J295" s="226">
        <v>0.48129496402877703</v>
      </c>
      <c r="K295" s="226">
        <v>0.56719424460431644</v>
      </c>
      <c r="L295" s="226">
        <v>0.53352517985611503</v>
      </c>
      <c r="M295" s="226">
        <v>0.53352517985611503</v>
      </c>
      <c r="N295" s="226">
        <v>0.56287769784172659</v>
      </c>
      <c r="O295" s="226">
        <v>0.63323741007194245</v>
      </c>
      <c r="P295" s="226">
        <v>0.80805755395683454</v>
      </c>
      <c r="Q295" s="226">
        <v>0.82446043165467631</v>
      </c>
      <c r="R295" s="227">
        <f t="shared" si="4"/>
        <v>0.55539568345323742</v>
      </c>
    </row>
    <row r="296" spans="1:18">
      <c r="A296" s="33">
        <v>291</v>
      </c>
      <c r="B296" s="26" t="s">
        <v>994</v>
      </c>
      <c r="C296" s="246" t="s">
        <v>995</v>
      </c>
      <c r="D296" s="247" t="s">
        <v>735</v>
      </c>
      <c r="E296" s="225">
        <v>1397</v>
      </c>
      <c r="F296" s="226">
        <v>1.0307802433786685E-2</v>
      </c>
      <c r="G296" s="226">
        <v>1.0307802433786685E-2</v>
      </c>
      <c r="H296" s="226">
        <v>0</v>
      </c>
      <c r="I296" s="226">
        <v>0.47587687902648529</v>
      </c>
      <c r="J296" s="226">
        <v>0.73013600572655701</v>
      </c>
      <c r="K296" s="226">
        <v>0.73185397279885467</v>
      </c>
      <c r="L296" s="226">
        <v>0.49821045096635647</v>
      </c>
      <c r="M296" s="226">
        <v>0.22161775232641376</v>
      </c>
      <c r="N296" s="226">
        <v>1.2025769506084466E-2</v>
      </c>
      <c r="O296" s="226">
        <v>1.0307802433786685E-2</v>
      </c>
      <c r="P296" s="226">
        <v>6.8718682891911239E-3</v>
      </c>
      <c r="Q296" s="226">
        <v>8.5898353614889053E-3</v>
      </c>
      <c r="R296" s="227">
        <f t="shared" si="4"/>
        <v>0.32641374373657839</v>
      </c>
    </row>
    <row r="297" spans="1:18">
      <c r="A297" s="33">
        <v>292</v>
      </c>
      <c r="B297" s="26" t="s">
        <v>996</v>
      </c>
      <c r="C297" s="246" t="s">
        <v>997</v>
      </c>
      <c r="D297" s="247" t="s">
        <v>735</v>
      </c>
      <c r="E297" s="225">
        <v>3791</v>
      </c>
      <c r="F297" s="226">
        <v>0.46341334740174095</v>
      </c>
      <c r="G297" s="226">
        <v>0.21524663677130049</v>
      </c>
      <c r="H297" s="226">
        <v>5.0646267475600104E-3</v>
      </c>
      <c r="I297" s="226">
        <v>3.7984700606700076E-3</v>
      </c>
      <c r="J297" s="226">
        <v>3.7984700606700076E-3</v>
      </c>
      <c r="K297" s="226">
        <v>0.47860722764442104</v>
      </c>
      <c r="L297" s="226">
        <v>0.48493801107887102</v>
      </c>
      <c r="M297" s="226">
        <v>0.47987338433131099</v>
      </c>
      <c r="N297" s="226">
        <v>2.1524663677130042E-2</v>
      </c>
      <c r="O297" s="226">
        <v>0.48873648113954105</v>
      </c>
      <c r="P297" s="226">
        <v>0.49506726457399108</v>
      </c>
      <c r="Q297" s="226">
        <v>0.49253495120021096</v>
      </c>
      <c r="R297" s="227">
        <f t="shared" si="4"/>
        <v>0.19498812978106042</v>
      </c>
    </row>
    <row r="298" spans="1:18">
      <c r="A298" s="33">
        <v>293</v>
      </c>
      <c r="B298" s="26" t="s">
        <v>998</v>
      </c>
      <c r="C298" s="246" t="s">
        <v>3153</v>
      </c>
      <c r="D298" s="247" t="s">
        <v>633</v>
      </c>
      <c r="E298" s="225">
        <v>13000</v>
      </c>
      <c r="F298" s="226">
        <v>0.95272727272727276</v>
      </c>
      <c r="G298" s="226">
        <v>1.1345454545454545</v>
      </c>
      <c r="H298" s="226">
        <v>1.04</v>
      </c>
      <c r="I298" s="226">
        <v>1.1309090909090909</v>
      </c>
      <c r="J298" s="226">
        <v>1.1163636363636364</v>
      </c>
      <c r="K298" s="226">
        <v>0.97454545454545449</v>
      </c>
      <c r="L298" s="226">
        <v>0.97090909090909094</v>
      </c>
      <c r="M298" s="226">
        <v>1.04</v>
      </c>
      <c r="N298" s="226">
        <v>1.1818181818181819</v>
      </c>
      <c r="O298" s="226">
        <v>1.1890909090909092</v>
      </c>
      <c r="P298" s="226">
        <v>1.0553846153846154</v>
      </c>
      <c r="Q298" s="226">
        <v>1.1599999999999999</v>
      </c>
      <c r="R298" s="227">
        <f t="shared" si="4"/>
        <v>1.0581818181818181</v>
      </c>
    </row>
    <row r="299" spans="1:18">
      <c r="A299" s="33">
        <v>294</v>
      </c>
      <c r="B299" s="26" t="s">
        <v>1000</v>
      </c>
      <c r="C299" s="246" t="s">
        <v>1001</v>
      </c>
      <c r="D299" s="224" t="s">
        <v>391</v>
      </c>
      <c r="E299" s="225">
        <v>200</v>
      </c>
      <c r="F299" s="226">
        <v>1.4479999999999997</v>
      </c>
      <c r="G299" s="226">
        <v>1.5407999999999999</v>
      </c>
      <c r="H299" s="226">
        <v>1.0576000000000001</v>
      </c>
      <c r="I299" s="226">
        <v>1.0984</v>
      </c>
      <c r="J299" s="226">
        <v>1.1783999999999999</v>
      </c>
      <c r="K299" s="226">
        <v>1.1696</v>
      </c>
      <c r="L299" s="226">
        <v>1.1048</v>
      </c>
      <c r="M299" s="226">
        <v>0.50080000000000002</v>
      </c>
      <c r="N299" s="226">
        <v>0.45440000000000003</v>
      </c>
      <c r="O299" s="226">
        <v>0.45440000000000003</v>
      </c>
      <c r="P299" s="226">
        <v>0.47599999999999992</v>
      </c>
      <c r="Q299" s="226">
        <v>0.61919999999999997</v>
      </c>
      <c r="R299" s="227">
        <f t="shared" si="4"/>
        <v>1.2487999999999999</v>
      </c>
    </row>
    <row r="300" spans="1:18">
      <c r="A300" s="33">
        <v>295</v>
      </c>
      <c r="B300" s="26" t="s">
        <v>1002</v>
      </c>
      <c r="C300" s="246" t="s">
        <v>1003</v>
      </c>
      <c r="D300" s="224" t="s">
        <v>394</v>
      </c>
      <c r="E300" s="225">
        <v>144</v>
      </c>
      <c r="F300" s="226">
        <v>0.86722222222222223</v>
      </c>
      <c r="G300" s="226">
        <v>0.95138888888888884</v>
      </c>
      <c r="H300" s="226">
        <v>0.88722222222222225</v>
      </c>
      <c r="I300" s="226">
        <v>0.89666666666666672</v>
      </c>
      <c r="J300" s="226">
        <v>0.77</v>
      </c>
      <c r="K300" s="226">
        <v>0.79249999999999998</v>
      </c>
      <c r="L300" s="226">
        <v>0.8602777777777777</v>
      </c>
      <c r="M300" s="226">
        <v>0.81472222222222224</v>
      </c>
      <c r="N300" s="226">
        <v>0.8043055555555555</v>
      </c>
      <c r="O300" s="226">
        <v>0.8176388888888888</v>
      </c>
      <c r="P300" s="226">
        <v>0.94319444444444445</v>
      </c>
      <c r="Q300" s="226">
        <v>0.89847222222222223</v>
      </c>
      <c r="R300" s="227">
        <f t="shared" si="4"/>
        <v>0.86083333333333345</v>
      </c>
    </row>
    <row r="301" spans="1:18">
      <c r="A301" s="33">
        <v>296</v>
      </c>
      <c r="B301" s="26" t="s">
        <v>1004</v>
      </c>
      <c r="C301" s="246" t="s">
        <v>1005</v>
      </c>
      <c r="D301" s="224" t="s">
        <v>394</v>
      </c>
      <c r="E301" s="225">
        <v>500</v>
      </c>
      <c r="F301" s="226">
        <v>0.78431999999999991</v>
      </c>
      <c r="G301" s="226">
        <v>0.79007999999999989</v>
      </c>
      <c r="H301" s="226">
        <v>0.75503999999999993</v>
      </c>
      <c r="I301" s="226">
        <v>0.64800000000000002</v>
      </c>
      <c r="J301" s="226">
        <v>0.57696000000000003</v>
      </c>
      <c r="K301" s="226">
        <v>0.59279999999999999</v>
      </c>
      <c r="L301" s="226">
        <v>0.63888</v>
      </c>
      <c r="M301" s="226">
        <v>0.73199999999999998</v>
      </c>
      <c r="N301" s="226">
        <v>0.65135999999999994</v>
      </c>
      <c r="O301" s="226">
        <v>0.69744000000000006</v>
      </c>
      <c r="P301" s="226">
        <v>0.66864000000000001</v>
      </c>
      <c r="Q301" s="226">
        <v>0.76367999999999991</v>
      </c>
      <c r="R301" s="227">
        <f t="shared" si="4"/>
        <v>0.69119999999999993</v>
      </c>
    </row>
    <row r="302" spans="1:18">
      <c r="A302" s="33">
        <v>297</v>
      </c>
      <c r="B302" s="26" t="s">
        <v>1006</v>
      </c>
      <c r="C302" s="246" t="s">
        <v>1007</v>
      </c>
      <c r="D302" s="247" t="s">
        <v>394</v>
      </c>
      <c r="E302" s="225">
        <v>2500</v>
      </c>
      <c r="F302" s="226">
        <v>1.0153333333333332</v>
      </c>
      <c r="G302" s="226">
        <v>0.86652631578947359</v>
      </c>
      <c r="H302" s="226">
        <v>0.96126315789473693</v>
      </c>
      <c r="I302" s="226">
        <v>0.86842105263157909</v>
      </c>
      <c r="J302" s="226">
        <v>0.8362105263157894</v>
      </c>
      <c r="K302" s="226">
        <v>0.97326315789473672</v>
      </c>
      <c r="L302" s="226">
        <v>1.0553684210526315</v>
      </c>
      <c r="M302" s="226">
        <v>0.70943999999999996</v>
      </c>
      <c r="N302" s="226">
        <v>0.82416</v>
      </c>
      <c r="O302" s="226">
        <v>0.77327999999999997</v>
      </c>
      <c r="P302" s="226">
        <v>0.89327999999999996</v>
      </c>
      <c r="Q302" s="226">
        <v>0.86543999999999999</v>
      </c>
      <c r="R302" s="227">
        <f t="shared" si="4"/>
        <v>0.92016959064327475</v>
      </c>
    </row>
    <row r="303" spans="1:18">
      <c r="A303" s="33">
        <v>298</v>
      </c>
      <c r="B303" s="26" t="s">
        <v>1008</v>
      </c>
      <c r="C303" s="246" t="s">
        <v>1009</v>
      </c>
      <c r="D303" s="224" t="s">
        <v>394</v>
      </c>
      <c r="E303" s="225">
        <v>800</v>
      </c>
      <c r="F303" s="226">
        <v>0.93659999999999999</v>
      </c>
      <c r="G303" s="226">
        <v>0.97439999999999993</v>
      </c>
      <c r="H303" s="226">
        <v>0.58860000000000001</v>
      </c>
      <c r="I303" s="226">
        <v>0.85980000000000001</v>
      </c>
      <c r="J303" s="226">
        <v>0.90599999999999992</v>
      </c>
      <c r="K303" s="226">
        <v>0.90240000000000009</v>
      </c>
      <c r="L303" s="226">
        <v>0.82019999999999993</v>
      </c>
      <c r="M303" s="226">
        <v>0.86640000000000006</v>
      </c>
      <c r="N303" s="226">
        <v>0.86519999999999997</v>
      </c>
      <c r="O303" s="226">
        <v>0.94259999999999988</v>
      </c>
      <c r="P303" s="226">
        <v>1.0241999999999998</v>
      </c>
      <c r="Q303" s="226">
        <v>1.0518000000000001</v>
      </c>
      <c r="R303" s="227">
        <f t="shared" si="4"/>
        <v>0.86129999999999995</v>
      </c>
    </row>
    <row r="304" spans="1:18">
      <c r="A304" s="33">
        <v>299</v>
      </c>
      <c r="B304" s="26" t="s">
        <v>1010</v>
      </c>
      <c r="C304" s="246" t="s">
        <v>1011</v>
      </c>
      <c r="D304" s="247" t="s">
        <v>391</v>
      </c>
      <c r="E304" s="225">
        <v>265</v>
      </c>
      <c r="F304" s="226">
        <v>0.71818867924528296</v>
      </c>
      <c r="G304" s="226">
        <v>0.69373584905660379</v>
      </c>
      <c r="H304" s="226">
        <v>0.70732075471698108</v>
      </c>
      <c r="I304" s="226">
        <v>0.61313207547169812</v>
      </c>
      <c r="J304" s="226">
        <v>0.44286792452830187</v>
      </c>
      <c r="K304" s="226">
        <v>0.53796226415094339</v>
      </c>
      <c r="L304" s="226">
        <v>0.20649056603773586</v>
      </c>
      <c r="M304" s="226">
        <v>0.44377358490566043</v>
      </c>
      <c r="N304" s="226">
        <v>0.3604528301886793</v>
      </c>
      <c r="O304" s="226">
        <v>0.42656603773584906</v>
      </c>
      <c r="P304" s="226">
        <v>0.42747169811320757</v>
      </c>
      <c r="Q304" s="226">
        <v>0.32513207547169809</v>
      </c>
      <c r="R304" s="227">
        <f t="shared" si="4"/>
        <v>0.61886792452830186</v>
      </c>
    </row>
    <row r="305" spans="1:18">
      <c r="A305" s="33">
        <v>300</v>
      </c>
      <c r="B305" s="26" t="s">
        <v>1012</v>
      </c>
      <c r="C305" s="246" t="s">
        <v>1013</v>
      </c>
      <c r="D305" s="247" t="s">
        <v>394</v>
      </c>
      <c r="E305" s="225">
        <v>139</v>
      </c>
      <c r="F305" s="226">
        <v>0.24115107913669068</v>
      </c>
      <c r="G305" s="226">
        <v>0.33093525179856115</v>
      </c>
      <c r="H305" s="226">
        <v>0.4500719424460432</v>
      </c>
      <c r="I305" s="226">
        <v>0.47597122302158273</v>
      </c>
      <c r="J305" s="226">
        <v>0.65669064748201444</v>
      </c>
      <c r="K305" s="226">
        <v>0.63021582733812942</v>
      </c>
      <c r="L305" s="226">
        <v>0.64633093525179863</v>
      </c>
      <c r="M305" s="226">
        <v>0.6399999999999999</v>
      </c>
      <c r="N305" s="226">
        <v>0</v>
      </c>
      <c r="O305" s="226">
        <v>0</v>
      </c>
      <c r="P305" s="226">
        <v>0</v>
      </c>
      <c r="Q305" s="226">
        <v>0</v>
      </c>
      <c r="R305" s="227">
        <f t="shared" si="4"/>
        <v>0.4641726618705036</v>
      </c>
    </row>
    <row r="306" spans="1:18">
      <c r="A306" s="33">
        <v>301</v>
      </c>
      <c r="B306" s="26" t="s">
        <v>1014</v>
      </c>
      <c r="C306" s="246" t="s">
        <v>1015</v>
      </c>
      <c r="D306" s="247" t="s">
        <v>394</v>
      </c>
      <c r="E306" s="225">
        <v>200</v>
      </c>
      <c r="F306" s="226">
        <v>0.98</v>
      </c>
      <c r="G306" s="226">
        <v>0.96960000000000013</v>
      </c>
      <c r="H306" s="226">
        <v>0.86560000000000004</v>
      </c>
      <c r="I306" s="226">
        <v>0.84079999999999999</v>
      </c>
      <c r="J306" s="226">
        <v>0.82799999999999996</v>
      </c>
      <c r="K306" s="226">
        <v>0.84319999999999995</v>
      </c>
      <c r="L306" s="226">
        <v>0.82799999999999996</v>
      </c>
      <c r="M306" s="226">
        <v>0.80559999999999998</v>
      </c>
      <c r="N306" s="226">
        <v>0.80079999999999996</v>
      </c>
      <c r="O306" s="226">
        <v>0.82399999999999995</v>
      </c>
      <c r="P306" s="226">
        <v>0.88</v>
      </c>
      <c r="Q306" s="226">
        <v>0.88160000000000016</v>
      </c>
      <c r="R306" s="227">
        <f t="shared" si="4"/>
        <v>0.88786666666666691</v>
      </c>
    </row>
    <row r="307" spans="1:18">
      <c r="A307" s="33">
        <v>302</v>
      </c>
      <c r="B307" s="26" t="s">
        <v>1016</v>
      </c>
      <c r="C307" s="246" t="s">
        <v>1017</v>
      </c>
      <c r="D307" s="247" t="s">
        <v>394</v>
      </c>
      <c r="E307" s="225">
        <v>417</v>
      </c>
      <c r="F307" s="226">
        <v>0.78043165467625897</v>
      </c>
      <c r="G307" s="226">
        <v>0.77928057553956831</v>
      </c>
      <c r="H307" s="226">
        <v>0.84374100719424472</v>
      </c>
      <c r="I307" s="226">
        <v>0.88633093525179862</v>
      </c>
      <c r="J307" s="226">
        <v>0.75856115107913669</v>
      </c>
      <c r="K307" s="226">
        <v>0.84086330935251807</v>
      </c>
      <c r="L307" s="226">
        <v>1.0025899280575539</v>
      </c>
      <c r="M307" s="226">
        <v>0.99223021582733806</v>
      </c>
      <c r="N307" s="226">
        <v>0.83280575539568336</v>
      </c>
      <c r="O307" s="226">
        <v>0.79021582733812956</v>
      </c>
      <c r="P307" s="226">
        <v>0.76258992805755399</v>
      </c>
      <c r="Q307" s="226">
        <v>0.8132374100719425</v>
      </c>
      <c r="R307" s="227">
        <f t="shared" si="4"/>
        <v>0.81486810551558764</v>
      </c>
    </row>
    <row r="308" spans="1:18">
      <c r="A308" s="33">
        <v>303</v>
      </c>
      <c r="B308" s="26" t="s">
        <v>1018</v>
      </c>
      <c r="C308" s="246" t="s">
        <v>1019</v>
      </c>
      <c r="D308" s="247" t="s">
        <v>410</v>
      </c>
      <c r="E308" s="225">
        <v>198</v>
      </c>
      <c r="F308" s="226">
        <v>0.57373737373737366</v>
      </c>
      <c r="G308" s="226">
        <v>0.52767676767676763</v>
      </c>
      <c r="H308" s="226">
        <v>0.48000000000000004</v>
      </c>
      <c r="I308" s="226">
        <v>0.44767676767676767</v>
      </c>
      <c r="J308" s="226">
        <v>0.43878787878787878</v>
      </c>
      <c r="K308" s="226">
        <v>0.46545454545454545</v>
      </c>
      <c r="L308" s="226">
        <v>0.47595959595959592</v>
      </c>
      <c r="M308" s="226">
        <v>0.45010101010101011</v>
      </c>
      <c r="N308" s="226">
        <v>0.62868686868686863</v>
      </c>
      <c r="O308" s="226">
        <v>0.46060606060606063</v>
      </c>
      <c r="P308" s="226">
        <v>0.45898989898989906</v>
      </c>
      <c r="Q308" s="226">
        <v>0.45575757575757575</v>
      </c>
      <c r="R308" s="227">
        <f t="shared" si="4"/>
        <v>0.48888888888888893</v>
      </c>
    </row>
    <row r="309" spans="1:18">
      <c r="A309" s="33">
        <v>304</v>
      </c>
      <c r="B309" s="26" t="s">
        <v>1020</v>
      </c>
      <c r="C309" s="246" t="s">
        <v>1021</v>
      </c>
      <c r="D309" s="247" t="s">
        <v>391</v>
      </c>
      <c r="E309" s="225">
        <v>278</v>
      </c>
      <c r="F309" s="226">
        <v>0.4955395683453237</v>
      </c>
      <c r="G309" s="226">
        <v>0.40920863309352512</v>
      </c>
      <c r="H309" s="226">
        <v>0.45467625899280578</v>
      </c>
      <c r="I309" s="226">
        <v>0.44489208633093524</v>
      </c>
      <c r="J309" s="226">
        <v>0.46100719424460429</v>
      </c>
      <c r="K309" s="226">
        <v>0.42589928057553955</v>
      </c>
      <c r="L309" s="226">
        <v>0.42647482014388488</v>
      </c>
      <c r="M309" s="226">
        <v>0.36719424460431654</v>
      </c>
      <c r="N309" s="226">
        <v>0.34820143884892085</v>
      </c>
      <c r="O309" s="226">
        <v>0.3643165467625899</v>
      </c>
      <c r="P309" s="226">
        <v>0.44776978417266183</v>
      </c>
      <c r="Q309" s="226">
        <v>0.47424460431654675</v>
      </c>
      <c r="R309" s="227">
        <f t="shared" si="4"/>
        <v>0.44853717026378898</v>
      </c>
    </row>
    <row r="310" spans="1:18">
      <c r="A310" s="33">
        <v>305</v>
      </c>
      <c r="B310" s="26" t="s">
        <v>1022</v>
      </c>
      <c r="C310" s="246" t="s">
        <v>1023</v>
      </c>
      <c r="D310" s="247" t="s">
        <v>394</v>
      </c>
      <c r="E310" s="225">
        <v>133</v>
      </c>
      <c r="F310" s="226">
        <v>0.9335338345864661</v>
      </c>
      <c r="G310" s="226">
        <v>0.95187969924812021</v>
      </c>
      <c r="H310" s="226">
        <v>0.99548872180451131</v>
      </c>
      <c r="I310" s="226">
        <v>1.1043609022556393</v>
      </c>
      <c r="J310" s="226">
        <v>0.89624060150375928</v>
      </c>
      <c r="K310" s="226">
        <v>0.88421052631578945</v>
      </c>
      <c r="L310" s="226">
        <v>0.89624060150375928</v>
      </c>
      <c r="M310" s="226">
        <v>1.1338345864661654</v>
      </c>
      <c r="N310" s="226">
        <v>1.2902255639097744</v>
      </c>
      <c r="O310" s="226">
        <v>0.9882706766917293</v>
      </c>
      <c r="P310" s="226">
        <v>1.0333834586466166</v>
      </c>
      <c r="Q310" s="226">
        <v>0.9347368421052632</v>
      </c>
      <c r="R310" s="227">
        <f t="shared" si="4"/>
        <v>0.960952380952381</v>
      </c>
    </row>
    <row r="311" spans="1:18">
      <c r="A311" s="33">
        <v>306</v>
      </c>
      <c r="B311" s="26" t="s">
        <v>1024</v>
      </c>
      <c r="C311" s="246" t="s">
        <v>1025</v>
      </c>
      <c r="D311" s="247" t="s">
        <v>394</v>
      </c>
      <c r="E311" s="225">
        <v>211</v>
      </c>
      <c r="F311" s="226">
        <v>0.44284360189573457</v>
      </c>
      <c r="G311" s="226">
        <v>0.36853080568720376</v>
      </c>
      <c r="H311" s="226">
        <v>0.37914691943127959</v>
      </c>
      <c r="I311" s="226">
        <v>0.45573459715639808</v>
      </c>
      <c r="J311" s="226">
        <v>0.42540284360189567</v>
      </c>
      <c r="K311" s="226">
        <v>0.42691943127962084</v>
      </c>
      <c r="L311" s="226">
        <v>0.40037914691943127</v>
      </c>
      <c r="M311" s="226">
        <v>0.52322274881516595</v>
      </c>
      <c r="N311" s="226">
        <v>0.45118483412322269</v>
      </c>
      <c r="O311" s="226">
        <v>0.53687203791469196</v>
      </c>
      <c r="P311" s="226">
        <v>0.39355450236966827</v>
      </c>
      <c r="Q311" s="226">
        <v>0.40568720379146916</v>
      </c>
      <c r="R311" s="227">
        <f t="shared" si="4"/>
        <v>0.41642969984202205</v>
      </c>
    </row>
    <row r="312" spans="1:18">
      <c r="A312" s="33">
        <v>307</v>
      </c>
      <c r="B312" s="26" t="s">
        <v>1026</v>
      </c>
      <c r="C312" s="246" t="s">
        <v>1027</v>
      </c>
      <c r="D312" s="247" t="s">
        <v>394</v>
      </c>
      <c r="E312" s="225">
        <v>167</v>
      </c>
      <c r="F312" s="226">
        <v>0.64</v>
      </c>
      <c r="G312" s="226">
        <v>0.65868263473053901</v>
      </c>
      <c r="H312" s="226">
        <v>0.83257485029940137</v>
      </c>
      <c r="I312" s="226">
        <v>0.6946107784431137</v>
      </c>
      <c r="J312" s="226">
        <v>0.76742514970059883</v>
      </c>
      <c r="K312" s="226">
        <v>0.8287425149700598</v>
      </c>
      <c r="L312" s="226">
        <v>0.93173652694610776</v>
      </c>
      <c r="M312" s="226">
        <v>0.79999999999999993</v>
      </c>
      <c r="N312" s="226">
        <v>0.88191616766467062</v>
      </c>
      <c r="O312" s="226">
        <v>1.0423952095808382</v>
      </c>
      <c r="P312" s="226">
        <v>1.0390419161676647</v>
      </c>
      <c r="Q312" s="226">
        <v>0.65437125748503</v>
      </c>
      <c r="R312" s="227">
        <f t="shared" si="4"/>
        <v>0.73700598802395201</v>
      </c>
    </row>
    <row r="313" spans="1:18">
      <c r="A313" s="33">
        <v>308</v>
      </c>
      <c r="B313" s="26" t="s">
        <v>1028</v>
      </c>
      <c r="C313" s="246" t="s">
        <v>1029</v>
      </c>
      <c r="D313" s="247" t="s">
        <v>394</v>
      </c>
      <c r="E313" s="225">
        <v>150</v>
      </c>
      <c r="F313" s="226">
        <v>0.78720000000000001</v>
      </c>
      <c r="G313" s="226">
        <v>0.74773333333333336</v>
      </c>
      <c r="H313" s="226">
        <v>0.76053333333333328</v>
      </c>
      <c r="I313" s="226">
        <v>0.78826666666666667</v>
      </c>
      <c r="J313" s="226">
        <v>0.74346666666666661</v>
      </c>
      <c r="K313" s="226">
        <v>0.78720000000000001</v>
      </c>
      <c r="L313" s="226">
        <v>0.79146666666666665</v>
      </c>
      <c r="M313" s="226">
        <v>0.77013333333333334</v>
      </c>
      <c r="N313" s="226">
        <v>0.74453333333333327</v>
      </c>
      <c r="O313" s="226">
        <v>0.88639999999999985</v>
      </c>
      <c r="P313" s="226">
        <v>0.86826666666666652</v>
      </c>
      <c r="Q313" s="226">
        <v>0.83200000000000007</v>
      </c>
      <c r="R313" s="227">
        <f t="shared" si="4"/>
        <v>0.76906666666666679</v>
      </c>
    </row>
    <row r="314" spans="1:18">
      <c r="A314" s="33">
        <v>309</v>
      </c>
      <c r="B314" s="26" t="s">
        <v>1030</v>
      </c>
      <c r="C314" s="246" t="s">
        <v>1031</v>
      </c>
      <c r="D314" s="247" t="s">
        <v>394</v>
      </c>
      <c r="E314" s="225">
        <v>445</v>
      </c>
      <c r="F314" s="226">
        <v>0.54202247191011244</v>
      </c>
      <c r="G314" s="226">
        <v>0.42876404494382026</v>
      </c>
      <c r="H314" s="226">
        <v>0.53123595505617982</v>
      </c>
      <c r="I314" s="226">
        <v>0.51505617977528095</v>
      </c>
      <c r="J314" s="226">
        <v>0</v>
      </c>
      <c r="K314" s="226">
        <v>0.43577528089887635</v>
      </c>
      <c r="L314" s="226">
        <v>0.57869662921348319</v>
      </c>
      <c r="M314" s="226">
        <v>0.65420224719101128</v>
      </c>
      <c r="N314" s="226">
        <v>0.53231460674157305</v>
      </c>
      <c r="O314" s="226">
        <v>0.50480898876404501</v>
      </c>
      <c r="P314" s="226">
        <v>0.44548314606741574</v>
      </c>
      <c r="Q314" s="226">
        <v>0.49995505617977531</v>
      </c>
      <c r="R314" s="227">
        <f t="shared" si="4"/>
        <v>0.40880898876404492</v>
      </c>
    </row>
    <row r="315" spans="1:18">
      <c r="A315" s="33">
        <v>310</v>
      </c>
      <c r="B315" s="26" t="s">
        <v>1032</v>
      </c>
      <c r="C315" s="246" t="s">
        <v>1033</v>
      </c>
      <c r="D315" s="247" t="s">
        <v>394</v>
      </c>
      <c r="E315" s="225">
        <v>178</v>
      </c>
      <c r="F315" s="226">
        <v>0.57617977528089892</v>
      </c>
      <c r="G315" s="226">
        <v>0.44044943820224725</v>
      </c>
      <c r="H315" s="226">
        <v>0.5878651685393258</v>
      </c>
      <c r="I315" s="226">
        <v>0.64179775280898876</v>
      </c>
      <c r="J315" s="226">
        <v>0.64988764044943825</v>
      </c>
      <c r="K315" s="226">
        <v>0.64089887640449439</v>
      </c>
      <c r="L315" s="226">
        <v>0.61123595505617989</v>
      </c>
      <c r="M315" s="226">
        <v>0.64359550561797751</v>
      </c>
      <c r="N315" s="226">
        <v>0.65258426966292138</v>
      </c>
      <c r="O315" s="226">
        <v>0.62741573033707865</v>
      </c>
      <c r="P315" s="226">
        <v>0.66337078651685399</v>
      </c>
      <c r="Q315" s="226">
        <v>0.65078651685393263</v>
      </c>
      <c r="R315" s="227">
        <f t="shared" si="4"/>
        <v>0.58951310861423223</v>
      </c>
    </row>
    <row r="316" spans="1:18">
      <c r="A316" s="33">
        <v>311</v>
      </c>
      <c r="B316" s="26" t="s">
        <v>1034</v>
      </c>
      <c r="C316" s="246" t="s">
        <v>1035</v>
      </c>
      <c r="D316" s="247" t="s">
        <v>394</v>
      </c>
      <c r="E316" s="225">
        <v>167</v>
      </c>
      <c r="F316" s="226">
        <v>0.59113772455089819</v>
      </c>
      <c r="G316" s="226">
        <v>0.6074251497005988</v>
      </c>
      <c r="H316" s="226">
        <v>0.61508982035928139</v>
      </c>
      <c r="I316" s="226">
        <v>0.60167664670658672</v>
      </c>
      <c r="J316" s="226">
        <v>0.56239520958083833</v>
      </c>
      <c r="K316" s="226">
        <v>4.4071856287425146E-2</v>
      </c>
      <c r="L316" s="226">
        <v>4.6946107784431139E-2</v>
      </c>
      <c r="M316" s="226">
        <v>4.3113772455089815E-2</v>
      </c>
      <c r="N316" s="226">
        <v>4.5029940119760484E-2</v>
      </c>
      <c r="O316" s="226">
        <v>0.3037125748502994</v>
      </c>
      <c r="P316" s="226">
        <v>3.9281437125748504E-2</v>
      </c>
      <c r="Q316" s="226">
        <v>3.5449101796407187E-2</v>
      </c>
      <c r="R316" s="227">
        <f t="shared" si="4"/>
        <v>0.50363273453093804</v>
      </c>
    </row>
    <row r="317" spans="1:18">
      <c r="A317" s="33">
        <v>312</v>
      </c>
      <c r="B317" s="26" t="s">
        <v>1037</v>
      </c>
      <c r="C317" s="246" t="s">
        <v>1038</v>
      </c>
      <c r="D317" s="247" t="s">
        <v>394</v>
      </c>
      <c r="E317" s="225">
        <v>145</v>
      </c>
      <c r="F317" s="226">
        <v>0.56220689655172418</v>
      </c>
      <c r="G317" s="226">
        <v>0.59034482758620688</v>
      </c>
      <c r="H317" s="226">
        <v>0.50593103448275867</v>
      </c>
      <c r="I317" s="226">
        <v>0.4882758620689655</v>
      </c>
      <c r="J317" s="226">
        <v>0.50758620689655165</v>
      </c>
      <c r="K317" s="226">
        <v>0.50372413793103454</v>
      </c>
      <c r="L317" s="226">
        <v>0.47337931034482761</v>
      </c>
      <c r="M317" s="226">
        <v>0.32055172413793104</v>
      </c>
      <c r="N317" s="226">
        <v>0.5064827586206897</v>
      </c>
      <c r="O317" s="226">
        <v>0.49213793103448278</v>
      </c>
      <c r="P317" s="226">
        <v>0.55889655172413799</v>
      </c>
      <c r="Q317" s="226">
        <v>0.55282758620689654</v>
      </c>
      <c r="R317" s="227">
        <f t="shared" si="4"/>
        <v>0.52634482758620693</v>
      </c>
    </row>
    <row r="318" spans="1:18">
      <c r="A318" s="33">
        <v>313</v>
      </c>
      <c r="B318" s="26" t="s">
        <v>1039</v>
      </c>
      <c r="C318" s="246" t="s">
        <v>1040</v>
      </c>
      <c r="D318" s="247" t="s">
        <v>391</v>
      </c>
      <c r="E318" s="225">
        <v>144.44444444444443</v>
      </c>
      <c r="F318" s="226">
        <v>0.78812307692307704</v>
      </c>
      <c r="G318" s="226">
        <v>0.81027692307692323</v>
      </c>
      <c r="H318" s="226">
        <v>0.83132307692307705</v>
      </c>
      <c r="I318" s="226">
        <v>0.85569230769230775</v>
      </c>
      <c r="J318" s="226">
        <v>0.92492307692307696</v>
      </c>
      <c r="K318" s="226">
        <v>1.0030153846153846</v>
      </c>
      <c r="L318" s="226">
        <v>0.84406153846153853</v>
      </c>
      <c r="M318" s="226">
        <v>0.98363076923076942</v>
      </c>
      <c r="N318" s="226">
        <v>0</v>
      </c>
      <c r="O318" s="226">
        <v>0</v>
      </c>
      <c r="P318" s="226">
        <v>0.79643076923076939</v>
      </c>
      <c r="Q318" s="226">
        <v>0.90055384615384615</v>
      </c>
      <c r="R318" s="227">
        <f t="shared" si="4"/>
        <v>0.86889230769230785</v>
      </c>
    </row>
    <row r="319" spans="1:18">
      <c r="A319" s="33">
        <v>314</v>
      </c>
      <c r="B319" s="26" t="s">
        <v>1041</v>
      </c>
      <c r="C319" s="246" t="s">
        <v>1042</v>
      </c>
      <c r="D319" s="247" t="s">
        <v>394</v>
      </c>
      <c r="E319" s="225">
        <v>250</v>
      </c>
      <c r="F319" s="226">
        <v>0.68320000000000003</v>
      </c>
      <c r="G319" s="226">
        <v>0.68320000000000003</v>
      </c>
      <c r="H319" s="226">
        <v>0.4304</v>
      </c>
      <c r="I319" s="226">
        <v>0.68959999999999999</v>
      </c>
      <c r="J319" s="226">
        <v>0.75519999999999998</v>
      </c>
      <c r="K319" s="226">
        <v>0.6784</v>
      </c>
      <c r="L319" s="226">
        <v>0.69120000000000004</v>
      </c>
      <c r="M319" s="226">
        <v>0.71519999999999995</v>
      </c>
      <c r="N319" s="226">
        <v>0.87519999999999998</v>
      </c>
      <c r="O319" s="226">
        <v>0.83679999999999999</v>
      </c>
      <c r="P319" s="226">
        <v>0.81279999999999997</v>
      </c>
      <c r="Q319" s="226">
        <v>0.81759999999999999</v>
      </c>
      <c r="R319" s="227">
        <f t="shared" si="4"/>
        <v>0.65333333333333332</v>
      </c>
    </row>
    <row r="320" spans="1:18">
      <c r="A320" s="33">
        <v>315</v>
      </c>
      <c r="B320" s="26" t="s">
        <v>1043</v>
      </c>
      <c r="C320" s="246" t="s">
        <v>1044</v>
      </c>
      <c r="D320" s="247" t="s">
        <v>394</v>
      </c>
      <c r="E320" s="225">
        <v>311.11111111111109</v>
      </c>
      <c r="F320" s="226">
        <v>0.97894285714285745</v>
      </c>
      <c r="G320" s="226">
        <v>0.8007428571428572</v>
      </c>
      <c r="H320" s="226">
        <v>0.92417142857142853</v>
      </c>
      <c r="I320" s="226">
        <v>0.9172285714285715</v>
      </c>
      <c r="J320" s="226">
        <v>0.88251428571428581</v>
      </c>
      <c r="K320" s="226">
        <v>0.9110571428571429</v>
      </c>
      <c r="L320" s="226">
        <v>0.96120000000000017</v>
      </c>
      <c r="M320" s="226">
        <v>0.99205714285714286</v>
      </c>
      <c r="N320" s="226">
        <v>0.91028571428571436</v>
      </c>
      <c r="O320" s="226">
        <v>0.78454285714285721</v>
      </c>
      <c r="P320" s="226">
        <v>0.69968571428571436</v>
      </c>
      <c r="Q320" s="226">
        <v>0.67268571428571433</v>
      </c>
      <c r="R320" s="227">
        <f t="shared" si="4"/>
        <v>0.90244285714285721</v>
      </c>
    </row>
    <row r="321" spans="1:18">
      <c r="A321" s="33">
        <v>316</v>
      </c>
      <c r="B321" s="26" t="s">
        <v>1045</v>
      </c>
      <c r="C321" s="246" t="s">
        <v>1046</v>
      </c>
      <c r="D321" s="247" t="s">
        <v>391</v>
      </c>
      <c r="E321" s="225">
        <v>127.77777777777777</v>
      </c>
      <c r="F321" s="226">
        <v>0.31805217391304352</v>
      </c>
      <c r="G321" s="226">
        <v>0.3837913043478261</v>
      </c>
      <c r="H321" s="226">
        <v>0.41509565217391303</v>
      </c>
      <c r="I321" s="226">
        <v>0.48834782608695654</v>
      </c>
      <c r="J321" s="226">
        <v>0.43826086956521748</v>
      </c>
      <c r="K321" s="226">
        <v>0.3837913043478261</v>
      </c>
      <c r="L321" s="226">
        <v>0.34998260869565218</v>
      </c>
      <c r="M321" s="226">
        <v>0.37189565217391307</v>
      </c>
      <c r="N321" s="226">
        <v>0.35060869565217395</v>
      </c>
      <c r="O321" s="226">
        <v>0.3299478260869565</v>
      </c>
      <c r="P321" s="226">
        <v>0.32431304347826084</v>
      </c>
      <c r="Q321" s="226">
        <v>0.35186086956521739</v>
      </c>
      <c r="R321" s="227">
        <f t="shared" si="4"/>
        <v>0.40455652173913043</v>
      </c>
    </row>
    <row r="322" spans="1:18">
      <c r="A322" s="33">
        <v>317</v>
      </c>
      <c r="B322" s="26" t="s">
        <v>1047</v>
      </c>
      <c r="C322" s="246" t="s">
        <v>1048</v>
      </c>
      <c r="D322" s="247" t="s">
        <v>421</v>
      </c>
      <c r="E322" s="225">
        <v>373</v>
      </c>
      <c r="F322" s="226">
        <v>1.0723860589812334E-3</v>
      </c>
      <c r="G322" s="226">
        <v>0.55549597855227884</v>
      </c>
      <c r="H322" s="226">
        <v>0.55549597855227884</v>
      </c>
      <c r="I322" s="226">
        <v>0.8235924932975871</v>
      </c>
      <c r="J322" s="226">
        <v>0.88579088471849876</v>
      </c>
      <c r="K322" s="226">
        <v>0.51581769436997316</v>
      </c>
      <c r="L322" s="226">
        <v>0.8235924932975871</v>
      </c>
      <c r="M322" s="226">
        <v>0.82788203753351208</v>
      </c>
      <c r="N322" s="226">
        <v>0.78176943699731904</v>
      </c>
      <c r="O322" s="226">
        <v>0.7882037533512064</v>
      </c>
      <c r="P322" s="226">
        <v>0.79463806970509376</v>
      </c>
      <c r="Q322" s="226">
        <v>1.0016085790884717</v>
      </c>
      <c r="R322" s="227">
        <f t="shared" si="4"/>
        <v>0.55621090259159967</v>
      </c>
    </row>
    <row r="323" spans="1:18">
      <c r="A323" s="33">
        <v>318</v>
      </c>
      <c r="B323" s="26" t="s">
        <v>1049</v>
      </c>
      <c r="C323" s="246" t="s">
        <v>1050</v>
      </c>
      <c r="D323" s="247" t="s">
        <v>421</v>
      </c>
      <c r="E323" s="225">
        <v>1117</v>
      </c>
      <c r="F323" s="226">
        <v>0</v>
      </c>
      <c r="G323" s="226">
        <v>0.34377797672336619</v>
      </c>
      <c r="H323" s="226">
        <v>0.31154879140555058</v>
      </c>
      <c r="I323" s="226">
        <v>0.32873769024171889</v>
      </c>
      <c r="J323" s="226">
        <v>0.41897940913160253</v>
      </c>
      <c r="K323" s="226">
        <v>0.35237242614145031</v>
      </c>
      <c r="L323" s="226">
        <v>0.36526410026857659</v>
      </c>
      <c r="M323" s="226">
        <v>0.40179051029543422</v>
      </c>
      <c r="N323" s="226">
        <v>0.38460161145926586</v>
      </c>
      <c r="O323" s="226">
        <v>0.39104744852282902</v>
      </c>
      <c r="P323" s="226">
        <v>0.38460161145926586</v>
      </c>
      <c r="Q323" s="226">
        <v>0.39319606087735004</v>
      </c>
      <c r="R323" s="227">
        <f t="shared" si="4"/>
        <v>0.29256938227394808</v>
      </c>
    </row>
    <row r="324" spans="1:18">
      <c r="A324" s="33">
        <v>319</v>
      </c>
      <c r="B324" s="26" t="s">
        <v>1051</v>
      </c>
      <c r="C324" s="246" t="s">
        <v>1052</v>
      </c>
      <c r="D324" s="224" t="s">
        <v>394</v>
      </c>
      <c r="E324" s="225">
        <v>311.11111111111109</v>
      </c>
      <c r="F324" s="226">
        <v>0</v>
      </c>
      <c r="G324" s="226">
        <v>3.6642857142857144E-2</v>
      </c>
      <c r="H324" s="226">
        <v>0.64260000000000006</v>
      </c>
      <c r="I324" s="226">
        <v>0.65108571428571438</v>
      </c>
      <c r="J324" s="226">
        <v>0</v>
      </c>
      <c r="K324" s="226">
        <v>0.62177142857142864</v>
      </c>
      <c r="L324" s="226">
        <v>0.71974285714285713</v>
      </c>
      <c r="M324" s="226">
        <v>0.71357142857142863</v>
      </c>
      <c r="N324" s="226">
        <v>0.70971428571428574</v>
      </c>
      <c r="O324" s="226">
        <v>0</v>
      </c>
      <c r="P324" s="226">
        <v>0.69582857142857157</v>
      </c>
      <c r="Q324" s="226">
        <v>0</v>
      </c>
      <c r="R324" s="227">
        <f t="shared" si="4"/>
        <v>0.32535000000000008</v>
      </c>
    </row>
    <row r="325" spans="1:18">
      <c r="A325" s="33">
        <v>320</v>
      </c>
      <c r="B325" s="26" t="s">
        <v>1053</v>
      </c>
      <c r="C325" s="246" t="s">
        <v>1054</v>
      </c>
      <c r="D325" s="247" t="s">
        <v>391</v>
      </c>
      <c r="E325" s="225">
        <v>280</v>
      </c>
      <c r="F325" s="226">
        <v>0</v>
      </c>
      <c r="G325" s="226">
        <v>0</v>
      </c>
      <c r="H325" s="226">
        <v>0</v>
      </c>
      <c r="I325" s="226">
        <v>3.9285714285714285E-2</v>
      </c>
      <c r="J325" s="226">
        <v>0.67142857142857137</v>
      </c>
      <c r="K325" s="226">
        <v>0.76457142857142857</v>
      </c>
      <c r="L325" s="226">
        <v>0.74628571428571422</v>
      </c>
      <c r="M325" s="226">
        <v>0.17028571428571429</v>
      </c>
      <c r="N325" s="226">
        <v>0.10800000000000001</v>
      </c>
      <c r="O325" s="226">
        <v>0.1897142857142857</v>
      </c>
      <c r="P325" s="226">
        <v>0.34914285714285714</v>
      </c>
      <c r="Q325" s="226">
        <v>0.78228571428571425</v>
      </c>
      <c r="R325" s="227">
        <f t="shared" si="4"/>
        <v>0.24588095238095234</v>
      </c>
    </row>
    <row r="326" spans="1:18">
      <c r="A326" s="33">
        <v>321</v>
      </c>
      <c r="B326" s="26" t="s">
        <v>1055</v>
      </c>
      <c r="C326" s="246" t="s">
        <v>1056</v>
      </c>
      <c r="D326" s="247" t="s">
        <v>391</v>
      </c>
      <c r="E326" s="225">
        <v>111.11111111111111</v>
      </c>
      <c r="F326" s="226">
        <v>0</v>
      </c>
      <c r="G326" s="226">
        <v>0</v>
      </c>
      <c r="H326" s="226">
        <v>0</v>
      </c>
      <c r="I326" s="226">
        <v>0</v>
      </c>
      <c r="J326" s="226">
        <v>0</v>
      </c>
      <c r="K326" s="226">
        <v>7.92E-3</v>
      </c>
      <c r="L326" s="226">
        <v>0.11015999999999999</v>
      </c>
      <c r="M326" s="226">
        <v>0.14615999999999998</v>
      </c>
      <c r="N326" s="226">
        <v>0.23039999999999999</v>
      </c>
      <c r="O326" s="226">
        <v>0.20376</v>
      </c>
      <c r="P326" s="226">
        <v>0.23256000000000002</v>
      </c>
      <c r="Q326" s="226">
        <v>0.26135999999999998</v>
      </c>
      <c r="R326" s="227">
        <f t="shared" si="4"/>
        <v>1.32E-3</v>
      </c>
    </row>
    <row r="327" spans="1:18">
      <c r="A327" s="33">
        <v>322</v>
      </c>
      <c r="B327" s="26" t="s">
        <v>1057</v>
      </c>
      <c r="C327" s="246" t="s">
        <v>1058</v>
      </c>
      <c r="D327" s="247" t="s">
        <v>394</v>
      </c>
      <c r="E327" s="225">
        <v>556</v>
      </c>
      <c r="F327" s="226">
        <v>0</v>
      </c>
      <c r="G327" s="226">
        <v>0</v>
      </c>
      <c r="H327" s="226">
        <v>0</v>
      </c>
      <c r="I327" s="226">
        <v>0</v>
      </c>
      <c r="J327" s="226">
        <v>0</v>
      </c>
      <c r="K327" s="226">
        <v>0.39539568345323739</v>
      </c>
      <c r="L327" s="226">
        <v>0.99194244604316539</v>
      </c>
      <c r="M327" s="226">
        <v>0.99194244604316539</v>
      </c>
      <c r="N327" s="226">
        <v>0.98589928057553955</v>
      </c>
      <c r="O327" s="226">
        <v>1.0635971223021583</v>
      </c>
      <c r="P327" s="226">
        <v>1.0437410071942446</v>
      </c>
      <c r="Q327" s="226">
        <v>1.1525179856115109</v>
      </c>
      <c r="R327" s="227">
        <f t="shared" si="4"/>
        <v>6.5899280575539565E-2</v>
      </c>
    </row>
    <row r="328" spans="1:18">
      <c r="A328" s="33">
        <v>323</v>
      </c>
      <c r="B328" s="26" t="s">
        <v>1059</v>
      </c>
      <c r="C328" s="246" t="s">
        <v>1060</v>
      </c>
      <c r="D328" s="247" t="s">
        <v>394</v>
      </c>
      <c r="E328" s="225">
        <v>500</v>
      </c>
      <c r="F328" s="226">
        <v>0</v>
      </c>
      <c r="G328" s="226">
        <v>0</v>
      </c>
      <c r="H328" s="226">
        <v>0</v>
      </c>
      <c r="I328" s="226">
        <v>0</v>
      </c>
      <c r="J328" s="226">
        <v>0</v>
      </c>
      <c r="K328" s="226">
        <v>0</v>
      </c>
      <c r="L328" s="226">
        <v>3.5999999999999997E-2</v>
      </c>
      <c r="M328" s="226">
        <v>0.34848000000000001</v>
      </c>
      <c r="N328" s="226">
        <v>0.37872</v>
      </c>
      <c r="O328" s="226">
        <v>0.36575999999999997</v>
      </c>
      <c r="P328" s="226">
        <v>0.36143999999999998</v>
      </c>
      <c r="Q328" s="226">
        <v>0.35855999999999999</v>
      </c>
      <c r="R328" s="227">
        <f t="shared" si="4"/>
        <v>0</v>
      </c>
    </row>
    <row r="329" spans="1:18">
      <c r="A329" s="33">
        <v>324</v>
      </c>
      <c r="B329" s="26" t="s">
        <v>1061</v>
      </c>
      <c r="C329" s="246" t="s">
        <v>1062</v>
      </c>
      <c r="D329" s="247" t="s">
        <v>391</v>
      </c>
      <c r="E329" s="225">
        <v>223</v>
      </c>
      <c r="F329" s="226">
        <v>0</v>
      </c>
      <c r="G329" s="226">
        <v>0</v>
      </c>
      <c r="H329" s="226">
        <v>0</v>
      </c>
      <c r="I329" s="226">
        <v>0</v>
      </c>
      <c r="J329" s="226">
        <v>0</v>
      </c>
      <c r="K329" s="226">
        <v>0</v>
      </c>
      <c r="L329" s="226">
        <v>0</v>
      </c>
      <c r="M329" s="226">
        <v>0</v>
      </c>
      <c r="N329" s="226">
        <v>0.2389237668161435</v>
      </c>
      <c r="O329" s="226">
        <v>0.20556053811659192</v>
      </c>
      <c r="P329" s="226">
        <v>0.21309417040358747</v>
      </c>
      <c r="Q329" s="226">
        <v>0.2453811659192825</v>
      </c>
      <c r="R329" s="227">
        <f t="shared" si="4"/>
        <v>0</v>
      </c>
    </row>
    <row r="330" spans="1:18">
      <c r="A330" s="33">
        <v>325</v>
      </c>
      <c r="B330" s="26" t="s">
        <v>1063</v>
      </c>
      <c r="C330" s="246" t="s">
        <v>1064</v>
      </c>
      <c r="D330" s="247" t="s">
        <v>394</v>
      </c>
      <c r="E330" s="225">
        <v>112</v>
      </c>
      <c r="F330" s="226">
        <v>0</v>
      </c>
      <c r="G330" s="226">
        <v>0</v>
      </c>
      <c r="H330" s="226">
        <v>0</v>
      </c>
      <c r="I330" s="226">
        <v>0</v>
      </c>
      <c r="J330" s="226">
        <v>0</v>
      </c>
      <c r="K330" s="226">
        <v>0</v>
      </c>
      <c r="L330" s="226">
        <v>0</v>
      </c>
      <c r="M330" s="226">
        <v>0</v>
      </c>
      <c r="N330" s="226">
        <v>1.2864285714285715</v>
      </c>
      <c r="O330" s="226">
        <v>1.3007142857142857</v>
      </c>
      <c r="P330" s="226">
        <v>1.3049999999999999</v>
      </c>
      <c r="Q330" s="226">
        <v>1.4007142857142856</v>
      </c>
      <c r="R330" s="227">
        <f t="shared" si="4"/>
        <v>0</v>
      </c>
    </row>
    <row r="331" spans="1:18">
      <c r="A331" s="33">
        <v>326</v>
      </c>
      <c r="B331" s="26" t="s">
        <v>1065</v>
      </c>
      <c r="C331" s="246" t="s">
        <v>1066</v>
      </c>
      <c r="D331" s="247" t="s">
        <v>394</v>
      </c>
      <c r="E331" s="225">
        <v>112</v>
      </c>
      <c r="F331" s="226">
        <v>0</v>
      </c>
      <c r="G331" s="226">
        <v>0</v>
      </c>
      <c r="H331" s="226">
        <v>0</v>
      </c>
      <c r="I331" s="226">
        <v>0</v>
      </c>
      <c r="J331" s="226">
        <v>0</v>
      </c>
      <c r="K331" s="226">
        <v>0</v>
      </c>
      <c r="L331" s="226">
        <v>0</v>
      </c>
      <c r="M331" s="226">
        <v>0.7053571428571429</v>
      </c>
      <c r="N331" s="226">
        <v>0.6071428571428571</v>
      </c>
      <c r="O331" s="226">
        <v>0.23035714285714287</v>
      </c>
      <c r="P331" s="226">
        <v>0.50357142857142845</v>
      </c>
      <c r="Q331" s="226">
        <v>0.18714285714285714</v>
      </c>
      <c r="R331" s="227">
        <f t="shared" si="4"/>
        <v>0</v>
      </c>
    </row>
    <row r="332" spans="1:18">
      <c r="A332" s="33">
        <v>327</v>
      </c>
      <c r="B332" s="26" t="s">
        <v>1067</v>
      </c>
      <c r="C332" s="246" t="s">
        <v>3154</v>
      </c>
      <c r="D332" s="247" t="s">
        <v>394</v>
      </c>
      <c r="E332" s="225">
        <v>944.44444444444446</v>
      </c>
      <c r="F332" s="226">
        <v>0</v>
      </c>
      <c r="G332" s="226">
        <v>0</v>
      </c>
      <c r="H332" s="226">
        <v>0</v>
      </c>
      <c r="I332" s="226">
        <v>0</v>
      </c>
      <c r="J332" s="226">
        <v>0</v>
      </c>
      <c r="K332" s="226">
        <v>0</v>
      </c>
      <c r="L332" s="226">
        <v>0</v>
      </c>
      <c r="M332" s="226">
        <v>0</v>
      </c>
      <c r="N332" s="226">
        <v>0</v>
      </c>
      <c r="O332" s="226">
        <v>0.5682070588235294</v>
      </c>
      <c r="P332" s="226">
        <v>0.50366117647058817</v>
      </c>
      <c r="Q332" s="226">
        <v>0.50010352941176472</v>
      </c>
      <c r="R332" s="227">
        <f t="shared" si="4"/>
        <v>0</v>
      </c>
    </row>
    <row r="333" spans="1:18">
      <c r="A333" s="33">
        <v>328</v>
      </c>
      <c r="B333" s="26" t="s">
        <v>1069</v>
      </c>
      <c r="C333" s="246" t="s">
        <v>1070</v>
      </c>
      <c r="D333" s="247" t="s">
        <v>394</v>
      </c>
      <c r="E333" s="225">
        <v>366.66666666666669</v>
      </c>
      <c r="F333" s="226">
        <v>0</v>
      </c>
      <c r="G333" s="226">
        <v>0</v>
      </c>
      <c r="H333" s="226">
        <v>0</v>
      </c>
      <c r="I333" s="226">
        <v>0</v>
      </c>
      <c r="J333" s="226">
        <v>0</v>
      </c>
      <c r="K333" s="226">
        <v>0</v>
      </c>
      <c r="L333" s="226">
        <v>0</v>
      </c>
      <c r="M333" s="226">
        <v>0</v>
      </c>
      <c r="N333" s="226">
        <v>3.5345454545454541E-2</v>
      </c>
      <c r="O333" s="226">
        <v>0.79396363636363632</v>
      </c>
      <c r="P333" s="226">
        <v>0.95367272727272723</v>
      </c>
      <c r="Q333" s="226">
        <v>0.92945454545454531</v>
      </c>
      <c r="R333" s="227">
        <f t="shared" si="4"/>
        <v>0</v>
      </c>
    </row>
    <row r="334" spans="1:18">
      <c r="A334" s="33">
        <v>329</v>
      </c>
      <c r="B334" s="26" t="s">
        <v>1071</v>
      </c>
      <c r="C334" s="246" t="s">
        <v>1072</v>
      </c>
      <c r="D334" s="247" t="s">
        <v>391</v>
      </c>
      <c r="E334" s="225">
        <v>150</v>
      </c>
      <c r="F334" s="226">
        <v>0</v>
      </c>
      <c r="G334" s="226">
        <v>0</v>
      </c>
      <c r="H334" s="226">
        <v>0</v>
      </c>
      <c r="I334" s="226">
        <v>0</v>
      </c>
      <c r="J334" s="226">
        <v>0</v>
      </c>
      <c r="K334" s="226">
        <v>0</v>
      </c>
      <c r="L334" s="226">
        <v>0</v>
      </c>
      <c r="M334" s="226">
        <v>0</v>
      </c>
      <c r="N334" s="226">
        <v>0</v>
      </c>
      <c r="O334" s="226">
        <v>8.0000000000000002E-3</v>
      </c>
      <c r="P334" s="226">
        <v>0.81599999999999995</v>
      </c>
      <c r="Q334" s="226">
        <v>1.3712</v>
      </c>
      <c r="R334" s="227">
        <f t="shared" si="4"/>
        <v>0</v>
      </c>
    </row>
    <row r="335" spans="1:18">
      <c r="A335" s="33">
        <v>330</v>
      </c>
      <c r="B335" s="26" t="s">
        <v>1073</v>
      </c>
      <c r="C335" s="246" t="s">
        <v>1074</v>
      </c>
      <c r="D335" s="247" t="s">
        <v>735</v>
      </c>
      <c r="E335" s="225">
        <v>808</v>
      </c>
      <c r="F335" s="226">
        <v>0</v>
      </c>
      <c r="G335" s="226">
        <v>0</v>
      </c>
      <c r="H335" s="226">
        <v>0</v>
      </c>
      <c r="I335" s="226">
        <v>0</v>
      </c>
      <c r="J335" s="226">
        <v>0</v>
      </c>
      <c r="K335" s="226">
        <v>0</v>
      </c>
      <c r="L335" s="226">
        <v>0</v>
      </c>
      <c r="M335" s="226">
        <v>0</v>
      </c>
      <c r="N335" s="226">
        <v>0</v>
      </c>
      <c r="O335" s="226">
        <v>0</v>
      </c>
      <c r="P335" s="226">
        <v>4.3069306930693066E-2</v>
      </c>
      <c r="Q335" s="226">
        <v>0.49455445544554461</v>
      </c>
      <c r="R335" s="227">
        <f t="shared" si="4"/>
        <v>0</v>
      </c>
    </row>
    <row r="336" spans="1:18">
      <c r="A336" s="33">
        <v>331</v>
      </c>
      <c r="B336" s="26" t="s">
        <v>1075</v>
      </c>
      <c r="C336" s="246" t="s">
        <v>1076</v>
      </c>
      <c r="D336" s="247" t="s">
        <v>394</v>
      </c>
      <c r="E336" s="225">
        <v>388.88888888888886</v>
      </c>
      <c r="F336" s="226">
        <v>0</v>
      </c>
      <c r="G336" s="226">
        <v>0</v>
      </c>
      <c r="H336" s="226">
        <v>0</v>
      </c>
      <c r="I336" s="226">
        <v>0</v>
      </c>
      <c r="J336" s="226">
        <v>0</v>
      </c>
      <c r="K336" s="226">
        <v>0</v>
      </c>
      <c r="L336" s="226">
        <v>0</v>
      </c>
      <c r="M336" s="226">
        <v>0</v>
      </c>
      <c r="N336" s="226">
        <v>0</v>
      </c>
      <c r="O336" s="226">
        <v>0.15325714285714287</v>
      </c>
      <c r="P336" s="226">
        <v>0.53197714285714293</v>
      </c>
      <c r="Q336" s="226">
        <v>0.59862857142857151</v>
      </c>
      <c r="R336" s="227">
        <f t="shared" si="4"/>
        <v>0</v>
      </c>
    </row>
    <row r="337" spans="1:18">
      <c r="A337" s="33">
        <v>332</v>
      </c>
      <c r="B337" s="26" t="s">
        <v>1077</v>
      </c>
      <c r="C337" s="246" t="s">
        <v>1078</v>
      </c>
      <c r="D337" s="247" t="s">
        <v>394</v>
      </c>
      <c r="E337" s="225">
        <v>270</v>
      </c>
      <c r="F337" s="226">
        <v>0</v>
      </c>
      <c r="G337" s="226">
        <v>0</v>
      </c>
      <c r="H337" s="226">
        <v>0</v>
      </c>
      <c r="I337" s="226">
        <v>0</v>
      </c>
      <c r="J337" s="226">
        <v>0</v>
      </c>
      <c r="K337" s="226">
        <v>0</v>
      </c>
      <c r="L337" s="226">
        <v>0</v>
      </c>
      <c r="M337" s="226">
        <v>0</v>
      </c>
      <c r="N337" s="226">
        <v>0</v>
      </c>
      <c r="O337" s="226">
        <v>0</v>
      </c>
      <c r="P337" s="226">
        <v>0</v>
      </c>
      <c r="Q337" s="226">
        <v>0.15377777777777776</v>
      </c>
      <c r="R337" s="227">
        <f t="shared" si="4"/>
        <v>0</v>
      </c>
    </row>
    <row r="338" spans="1:18">
      <c r="A338" s="33">
        <v>333</v>
      </c>
      <c r="B338" s="26" t="s">
        <v>1091</v>
      </c>
      <c r="C338" s="246" t="s">
        <v>1092</v>
      </c>
      <c r="D338" s="247" t="s">
        <v>394</v>
      </c>
      <c r="E338" s="225">
        <v>400</v>
      </c>
      <c r="F338" s="226">
        <v>6.4000000000000001E-2</v>
      </c>
      <c r="G338" s="226">
        <v>0.06</v>
      </c>
      <c r="H338" s="226">
        <v>5.7999999999999996E-2</v>
      </c>
      <c r="I338" s="226">
        <v>5.7999999999999996E-2</v>
      </c>
      <c r="J338" s="226">
        <v>5.4000000000000006E-2</v>
      </c>
      <c r="K338" s="226">
        <v>5.4000000000000006E-2</v>
      </c>
      <c r="L338" s="226">
        <v>5.7999999999999996E-2</v>
      </c>
      <c r="M338" s="226">
        <v>0.06</v>
      </c>
      <c r="N338" s="226">
        <v>5.5999999999999994E-2</v>
      </c>
      <c r="O338" s="226">
        <v>7.5999999999999998E-2</v>
      </c>
      <c r="P338" s="226">
        <v>0.37400000000000005</v>
      </c>
      <c r="Q338" s="226">
        <v>0.36</v>
      </c>
      <c r="R338" s="227">
        <f t="shared" si="4"/>
        <v>5.7999999999999996E-2</v>
      </c>
    </row>
    <row r="339" spans="1:18">
      <c r="A339" s="33">
        <v>334</v>
      </c>
      <c r="B339" s="26" t="s">
        <v>1093</v>
      </c>
      <c r="C339" s="246" t="s">
        <v>1094</v>
      </c>
      <c r="D339" s="247" t="s">
        <v>394</v>
      </c>
      <c r="E339" s="225">
        <v>7200</v>
      </c>
      <c r="F339" s="226">
        <v>1.0088333333333335</v>
      </c>
      <c r="G339" s="226">
        <v>1.05</v>
      </c>
      <c r="H339" s="226">
        <v>1.0183333333333333</v>
      </c>
      <c r="I339" s="226">
        <v>0.99</v>
      </c>
      <c r="J339" s="226">
        <v>0.95633333333333337</v>
      </c>
      <c r="K339" s="226">
        <v>0.79500000000000004</v>
      </c>
      <c r="L339" s="226">
        <v>0.90749999999999997</v>
      </c>
      <c r="M339" s="226">
        <v>0.82</v>
      </c>
      <c r="N339" s="226">
        <v>0.92500000000000004</v>
      </c>
      <c r="O339" s="226">
        <v>0.94299999999999995</v>
      </c>
      <c r="P339" s="226">
        <v>0.94299999999999995</v>
      </c>
      <c r="Q339" s="226">
        <v>0.97250000000000003</v>
      </c>
      <c r="R339" s="227">
        <f t="shared" si="4"/>
        <v>0.96975</v>
      </c>
    </row>
    <row r="340" spans="1:18">
      <c r="A340" s="33">
        <v>335</v>
      </c>
      <c r="B340" s="26" t="s">
        <v>1095</v>
      </c>
      <c r="C340" s="246" t="s">
        <v>1096</v>
      </c>
      <c r="D340" s="224" t="s">
        <v>391</v>
      </c>
      <c r="E340" s="225">
        <v>750</v>
      </c>
      <c r="F340" s="226">
        <v>0</v>
      </c>
      <c r="G340" s="226">
        <v>0</v>
      </c>
      <c r="H340" s="226">
        <v>0</v>
      </c>
      <c r="I340" s="226">
        <v>0</v>
      </c>
      <c r="J340" s="226">
        <v>0</v>
      </c>
      <c r="K340" s="226">
        <v>0</v>
      </c>
      <c r="L340" s="226">
        <v>0</v>
      </c>
      <c r="M340" s="226">
        <v>0</v>
      </c>
      <c r="N340" s="226">
        <v>0</v>
      </c>
      <c r="O340" s="226">
        <v>0</v>
      </c>
      <c r="P340" s="226">
        <v>0</v>
      </c>
      <c r="Q340" s="226">
        <v>0</v>
      </c>
      <c r="R340" s="227">
        <f t="shared" si="4"/>
        <v>0</v>
      </c>
    </row>
    <row r="341" spans="1:18">
      <c r="A341" s="33">
        <v>336</v>
      </c>
      <c r="B341" s="26" t="s">
        <v>1097</v>
      </c>
      <c r="C341" s="246" t="s">
        <v>3155</v>
      </c>
      <c r="D341" s="247" t="s">
        <v>394</v>
      </c>
      <c r="E341" s="225">
        <v>22250</v>
      </c>
      <c r="F341" s="226">
        <v>3.7303370786516854E-2</v>
      </c>
      <c r="G341" s="226">
        <v>0.88224719101123594</v>
      </c>
      <c r="H341" s="226">
        <v>0.81483146067415735</v>
      </c>
      <c r="I341" s="226">
        <v>0.87101123595505614</v>
      </c>
      <c r="J341" s="226">
        <v>0.99370786516853937</v>
      </c>
      <c r="K341" s="226">
        <v>1.0206741573033709</v>
      </c>
      <c r="L341" s="226">
        <v>0.97438202247191008</v>
      </c>
      <c r="M341" s="226">
        <v>0.90337078651685399</v>
      </c>
      <c r="N341" s="226">
        <v>0.83685393258426966</v>
      </c>
      <c r="O341" s="226">
        <v>0.87775280898876407</v>
      </c>
      <c r="P341" s="226">
        <v>0.74741573033707864</v>
      </c>
      <c r="Q341" s="226">
        <v>0.76898876404494387</v>
      </c>
      <c r="R341" s="227">
        <f t="shared" si="4"/>
        <v>0.76996254681647935</v>
      </c>
    </row>
    <row r="342" spans="1:18">
      <c r="A342" s="33">
        <v>337</v>
      </c>
      <c r="B342" s="26" t="s">
        <v>1099</v>
      </c>
      <c r="C342" s="246" t="s">
        <v>1100</v>
      </c>
      <c r="D342" s="224" t="s">
        <v>394</v>
      </c>
      <c r="E342" s="225">
        <v>110</v>
      </c>
      <c r="F342" s="226">
        <v>0.4829090909090909</v>
      </c>
      <c r="G342" s="226">
        <v>0.50690909090909086</v>
      </c>
      <c r="H342" s="226">
        <v>0.46909090909090911</v>
      </c>
      <c r="I342" s="226">
        <v>0.46472727272727271</v>
      </c>
      <c r="J342" s="226">
        <v>0.48872727272727273</v>
      </c>
      <c r="K342" s="226">
        <v>0.4661818181818182</v>
      </c>
      <c r="L342" s="226">
        <v>0.47490909090909084</v>
      </c>
      <c r="M342" s="226">
        <v>0.4225454545454545</v>
      </c>
      <c r="N342" s="226">
        <v>0.42399999999999999</v>
      </c>
      <c r="O342" s="226">
        <v>0.41599999999999998</v>
      </c>
      <c r="P342" s="226">
        <v>0.38036363636363635</v>
      </c>
      <c r="Q342" s="226">
        <v>0.4058181818181818</v>
      </c>
      <c r="R342" s="227">
        <f t="shared" si="4"/>
        <v>0.47975757575757566</v>
      </c>
    </row>
    <row r="343" spans="1:18">
      <c r="A343" s="33">
        <v>338</v>
      </c>
      <c r="B343" s="26" t="s">
        <v>1101</v>
      </c>
      <c r="C343" s="246" t="s">
        <v>1102</v>
      </c>
      <c r="D343" s="247" t="s">
        <v>391</v>
      </c>
      <c r="E343" s="225">
        <v>1700</v>
      </c>
      <c r="F343" s="226">
        <v>0.39811764705882352</v>
      </c>
      <c r="G343" s="226">
        <v>0.35858823529411765</v>
      </c>
      <c r="H343" s="226">
        <v>0.3352941176470588</v>
      </c>
      <c r="I343" s="226">
        <v>0.42352941176470588</v>
      </c>
      <c r="J343" s="226">
        <v>0.3854117647058824</v>
      </c>
      <c r="K343" s="226">
        <v>0.55623529411764705</v>
      </c>
      <c r="L343" s="226">
        <v>0.5661176470588235</v>
      </c>
      <c r="M343" s="226">
        <v>0.73764705882352943</v>
      </c>
      <c r="N343" s="226">
        <v>0.32117647058823529</v>
      </c>
      <c r="O343" s="226">
        <v>0.14117647058823529</v>
      </c>
      <c r="P343" s="226">
        <v>0.13552941176470587</v>
      </c>
      <c r="Q343" s="226">
        <v>0.20682352941176471</v>
      </c>
      <c r="R343" s="227">
        <f t="shared" si="4"/>
        <v>0.40952941176470586</v>
      </c>
    </row>
    <row r="344" spans="1:18">
      <c r="A344" s="33">
        <v>339</v>
      </c>
      <c r="B344" s="26" t="s">
        <v>1103</v>
      </c>
      <c r="C344" s="246" t="s">
        <v>1104</v>
      </c>
      <c r="D344" s="224" t="s">
        <v>394</v>
      </c>
      <c r="E344" s="225">
        <v>1000</v>
      </c>
      <c r="F344" s="226">
        <v>2.76E-2</v>
      </c>
      <c r="G344" s="226">
        <v>3.4799999999999998E-2</v>
      </c>
      <c r="H344" s="226">
        <v>0.21000000000000002</v>
      </c>
      <c r="I344" s="226">
        <v>2.6400000000000003E-2</v>
      </c>
      <c r="J344" s="226">
        <v>5.6400000000000006E-2</v>
      </c>
      <c r="K344" s="226">
        <v>0.10920000000000001</v>
      </c>
      <c r="L344" s="226">
        <v>1.1292</v>
      </c>
      <c r="M344" s="226">
        <v>0.12240000000000001</v>
      </c>
      <c r="N344" s="226">
        <v>5.2800000000000007E-2</v>
      </c>
      <c r="O344" s="226">
        <v>3.5999999999999997E-2</v>
      </c>
      <c r="P344" s="226">
        <v>0.84119999999999995</v>
      </c>
      <c r="Q344" s="226">
        <v>0.9</v>
      </c>
      <c r="R344" s="227">
        <f t="shared" si="4"/>
        <v>7.740000000000001E-2</v>
      </c>
    </row>
    <row r="345" spans="1:18">
      <c r="A345" s="33">
        <v>340</v>
      </c>
      <c r="B345" s="26" t="s">
        <v>1105</v>
      </c>
      <c r="C345" s="246" t="s">
        <v>1106</v>
      </c>
      <c r="D345" s="247" t="s">
        <v>394</v>
      </c>
      <c r="E345" s="225">
        <v>217</v>
      </c>
      <c r="F345" s="226">
        <v>0.46525345622119818</v>
      </c>
      <c r="G345" s="226">
        <v>0.54193548387096768</v>
      </c>
      <c r="H345" s="226">
        <v>1.0875576036866359</v>
      </c>
      <c r="I345" s="226">
        <v>0.83907834101382484</v>
      </c>
      <c r="J345" s="226">
        <v>0.67760368663594461</v>
      </c>
      <c r="K345" s="226">
        <v>0.57585253456221197</v>
      </c>
      <c r="L345" s="226">
        <v>0.76165898617511518</v>
      </c>
      <c r="M345" s="226">
        <v>1.0514285714285714</v>
      </c>
      <c r="N345" s="226">
        <v>0.71078341013824886</v>
      </c>
      <c r="O345" s="226">
        <v>0.54635944700460826</v>
      </c>
      <c r="P345" s="226">
        <v>0.57585253456221197</v>
      </c>
      <c r="Q345" s="226">
        <v>0.63041474654377883</v>
      </c>
      <c r="R345" s="227">
        <f t="shared" si="4"/>
        <v>0.6978801843317971</v>
      </c>
    </row>
    <row r="346" spans="1:18">
      <c r="A346" s="33">
        <v>341</v>
      </c>
      <c r="B346" s="26" t="s">
        <v>1107</v>
      </c>
      <c r="C346" s="246" t="s">
        <v>1108</v>
      </c>
      <c r="D346" s="247" t="s">
        <v>394</v>
      </c>
      <c r="E346" s="225">
        <v>150</v>
      </c>
      <c r="F346" s="226">
        <v>0.22933333333333333</v>
      </c>
      <c r="G346" s="226">
        <v>0.38933333333333331</v>
      </c>
      <c r="H346" s="226">
        <v>0.14400000000000002</v>
      </c>
      <c r="I346" s="226">
        <v>6.5600000000000006E-2</v>
      </c>
      <c r="J346" s="226">
        <v>0.13226666666666667</v>
      </c>
      <c r="K346" s="226">
        <v>9.5999999999999988E-2</v>
      </c>
      <c r="L346" s="226">
        <v>0.31946666666666668</v>
      </c>
      <c r="M346" s="226">
        <v>0.43520000000000003</v>
      </c>
      <c r="N346" s="226">
        <v>0.54026666666666667</v>
      </c>
      <c r="O346" s="226">
        <v>0.18453333333333333</v>
      </c>
      <c r="P346" s="226">
        <v>0.29120000000000001</v>
      </c>
      <c r="Q346" s="226">
        <v>0.26133333333333336</v>
      </c>
      <c r="R346" s="227">
        <f t="shared" si="4"/>
        <v>0.17608888888888888</v>
      </c>
    </row>
    <row r="347" spans="1:18">
      <c r="A347" s="33">
        <v>342</v>
      </c>
      <c r="B347" s="26" t="s">
        <v>1109</v>
      </c>
      <c r="C347" s="246" t="s">
        <v>1110</v>
      </c>
      <c r="D347" s="247" t="s">
        <v>394</v>
      </c>
      <c r="E347" s="225">
        <v>200</v>
      </c>
      <c r="F347" s="226">
        <v>0.30359999999999998</v>
      </c>
      <c r="G347" s="226">
        <v>0.28799999999999998</v>
      </c>
      <c r="H347" s="226">
        <v>0.28920000000000001</v>
      </c>
      <c r="I347" s="226">
        <v>0.46039999999999998</v>
      </c>
      <c r="J347" s="226">
        <v>0.27239999999999998</v>
      </c>
      <c r="K347" s="226">
        <v>0.35</v>
      </c>
      <c r="L347" s="226">
        <v>0.34279999999999999</v>
      </c>
      <c r="M347" s="226">
        <v>0.35639999999999999</v>
      </c>
      <c r="N347" s="226">
        <v>0.47960000000000003</v>
      </c>
      <c r="O347" s="226">
        <v>0.45240000000000002</v>
      </c>
      <c r="P347" s="226">
        <v>0.46279999999999999</v>
      </c>
      <c r="Q347" s="226">
        <v>0.28000000000000003</v>
      </c>
      <c r="R347" s="227">
        <f t="shared" si="4"/>
        <v>0.32726666666666665</v>
      </c>
    </row>
    <row r="348" spans="1:18">
      <c r="A348" s="33">
        <v>343</v>
      </c>
      <c r="B348" s="26" t="s">
        <v>1111</v>
      </c>
      <c r="C348" s="246" t="s">
        <v>1112</v>
      </c>
      <c r="D348" s="247" t="s">
        <v>394</v>
      </c>
      <c r="E348" s="225">
        <v>145</v>
      </c>
      <c r="F348" s="226">
        <v>0.77737931034482755</v>
      </c>
      <c r="G348" s="226">
        <v>0.45462068965517244</v>
      </c>
      <c r="H348" s="226">
        <v>0.43696551724137933</v>
      </c>
      <c r="I348" s="226">
        <v>0.28248275862068967</v>
      </c>
      <c r="J348" s="226">
        <v>3.475862068965517E-2</v>
      </c>
      <c r="K348" s="226">
        <v>4.1379310344827586E-2</v>
      </c>
      <c r="L348" s="226">
        <v>0.56110344827586212</v>
      </c>
      <c r="M348" s="226">
        <v>0.63503448275862073</v>
      </c>
      <c r="N348" s="226">
        <v>0.48441379310344834</v>
      </c>
      <c r="O348" s="226">
        <v>0.53848275862068962</v>
      </c>
      <c r="P348" s="226">
        <v>0.62013793103448278</v>
      </c>
      <c r="Q348" s="226">
        <v>0.82868965517241377</v>
      </c>
      <c r="R348" s="227">
        <f t="shared" si="4"/>
        <v>0.33793103448275863</v>
      </c>
    </row>
    <row r="349" spans="1:18">
      <c r="A349" s="33">
        <v>344</v>
      </c>
      <c r="B349" s="26" t="s">
        <v>3156</v>
      </c>
      <c r="C349" s="246" t="s">
        <v>3157</v>
      </c>
      <c r="D349" s="247" t="s">
        <v>449</v>
      </c>
      <c r="E349" s="225">
        <v>223</v>
      </c>
      <c r="F349" s="226">
        <v>8.6816143497757847E-2</v>
      </c>
      <c r="G349" s="226">
        <v>7.8206278026905829E-2</v>
      </c>
      <c r="H349" s="226">
        <v>8.538116591928252E-2</v>
      </c>
      <c r="I349" s="226">
        <v>7.1031390134529152E-2</v>
      </c>
      <c r="J349" s="226">
        <v>3.5874439461883408E-2</v>
      </c>
      <c r="K349" s="226">
        <v>0</v>
      </c>
      <c r="L349" s="226">
        <v>0</v>
      </c>
      <c r="M349" s="226">
        <v>0</v>
      </c>
      <c r="N349" s="226">
        <v>0</v>
      </c>
      <c r="O349" s="226">
        <v>0</v>
      </c>
      <c r="P349" s="226">
        <v>0</v>
      </c>
      <c r="Q349" s="226">
        <v>0</v>
      </c>
      <c r="R349" s="227">
        <f t="shared" si="4"/>
        <v>5.9551569506726458E-2</v>
      </c>
    </row>
    <row r="350" spans="1:18">
      <c r="A350" s="33">
        <v>345</v>
      </c>
      <c r="B350" s="26" t="s">
        <v>1113</v>
      </c>
      <c r="C350" s="246" t="s">
        <v>1114</v>
      </c>
      <c r="D350" s="247" t="s">
        <v>394</v>
      </c>
      <c r="E350" s="225">
        <v>250</v>
      </c>
      <c r="F350" s="226">
        <v>1.2736000000000001</v>
      </c>
      <c r="G350" s="226">
        <v>1.2947200000000001</v>
      </c>
      <c r="H350" s="226">
        <v>1.3759999999999999</v>
      </c>
      <c r="I350" s="226">
        <v>1.31968</v>
      </c>
      <c r="J350" s="226">
        <v>1.1238400000000002</v>
      </c>
      <c r="K350" s="226">
        <v>1.0585599999999999</v>
      </c>
      <c r="L350" s="226">
        <v>1.0003199999999999</v>
      </c>
      <c r="M350" s="226">
        <v>1.0220800000000001</v>
      </c>
      <c r="N350" s="226">
        <v>0.93184</v>
      </c>
      <c r="O350" s="226">
        <v>0.91264000000000001</v>
      </c>
      <c r="P350" s="226">
        <v>1.01312</v>
      </c>
      <c r="Q350" s="226">
        <v>1.0464</v>
      </c>
      <c r="R350" s="227">
        <f t="shared" si="4"/>
        <v>1.2410666666666665</v>
      </c>
    </row>
    <row r="351" spans="1:18">
      <c r="A351" s="33">
        <v>346</v>
      </c>
      <c r="B351" s="26" t="s">
        <v>1115</v>
      </c>
      <c r="C351" s="246" t="s">
        <v>1116</v>
      </c>
      <c r="D351" s="247" t="s">
        <v>735</v>
      </c>
      <c r="E351" s="225">
        <v>720</v>
      </c>
      <c r="F351" s="226">
        <v>0.4375</v>
      </c>
      <c r="G351" s="226">
        <v>0.42499999999999999</v>
      </c>
      <c r="H351" s="226">
        <v>0.15312500000000001</v>
      </c>
      <c r="I351" s="226">
        <v>0.39374999999999999</v>
      </c>
      <c r="J351" s="226">
        <v>0.72812500000000002</v>
      </c>
      <c r="K351" s="226">
        <v>0.77500000000000002</v>
      </c>
      <c r="L351" s="226">
        <v>0.8125</v>
      </c>
      <c r="M351" s="226">
        <v>0.76875000000000004</v>
      </c>
      <c r="N351" s="226">
        <v>0.4</v>
      </c>
      <c r="O351" s="226">
        <v>0.44374999999999998</v>
      </c>
      <c r="P351" s="226">
        <v>0.74687499999999996</v>
      </c>
      <c r="Q351" s="226">
        <v>0.73750000000000004</v>
      </c>
      <c r="R351" s="227">
        <f t="shared" si="4"/>
        <v>0.48541666666666666</v>
      </c>
    </row>
    <row r="352" spans="1:18">
      <c r="A352" s="33">
        <v>347</v>
      </c>
      <c r="B352" s="26" t="s">
        <v>1117</v>
      </c>
      <c r="C352" s="246" t="s">
        <v>1118</v>
      </c>
      <c r="D352" s="247" t="s">
        <v>391</v>
      </c>
      <c r="E352" s="225">
        <v>149</v>
      </c>
      <c r="F352" s="226">
        <v>0.64268456375838923</v>
      </c>
      <c r="G352" s="226">
        <v>0.63140939597315437</v>
      </c>
      <c r="H352" s="226">
        <v>0.38818791946308723</v>
      </c>
      <c r="I352" s="226">
        <v>0.34791946308724836</v>
      </c>
      <c r="J352" s="226">
        <v>0.2609395973154362</v>
      </c>
      <c r="K352" s="226">
        <v>0.28187919463087252</v>
      </c>
      <c r="L352" s="226">
        <v>0.27382550335570471</v>
      </c>
      <c r="M352" s="226">
        <v>0.49288590604026844</v>
      </c>
      <c r="N352" s="226">
        <v>0.86657718120805372</v>
      </c>
      <c r="O352" s="226">
        <v>0.83275167785234905</v>
      </c>
      <c r="P352" s="226">
        <v>0.82791946308724829</v>
      </c>
      <c r="Q352" s="226">
        <v>0.76026845637583895</v>
      </c>
      <c r="R352" s="227">
        <f t="shared" ref="R352:R427" si="5">AVERAGE(F352:K352)</f>
        <v>0.42550335570469794</v>
      </c>
    </row>
    <row r="353" spans="1:18">
      <c r="A353" s="33">
        <v>348</v>
      </c>
      <c r="B353" s="26" t="s">
        <v>1119</v>
      </c>
      <c r="C353" s="246" t="s">
        <v>1120</v>
      </c>
      <c r="D353" s="247" t="s">
        <v>391</v>
      </c>
      <c r="E353" s="225">
        <v>350</v>
      </c>
      <c r="F353" s="226">
        <v>1.1856</v>
      </c>
      <c r="G353" s="226">
        <v>1.2795428571428571</v>
      </c>
      <c r="H353" s="226">
        <v>1.2082285714285714</v>
      </c>
      <c r="I353" s="226">
        <v>1.3632</v>
      </c>
      <c r="J353" s="226">
        <v>1.3542857142857143</v>
      </c>
      <c r="K353" s="226">
        <v>1.1506285714285716</v>
      </c>
      <c r="L353" s="226">
        <v>1.1643428571428573</v>
      </c>
      <c r="M353" s="226">
        <v>1.3933714285714285</v>
      </c>
      <c r="N353" s="226">
        <v>1.4057142857142855</v>
      </c>
      <c r="O353" s="226">
        <v>1.3885714285714288</v>
      </c>
      <c r="P353" s="226">
        <v>1.3727999999999998</v>
      </c>
      <c r="Q353" s="226">
        <v>1.6189714285714285</v>
      </c>
      <c r="R353" s="227">
        <f t="shared" si="5"/>
        <v>1.2569142857142857</v>
      </c>
    </row>
    <row r="354" spans="1:18">
      <c r="A354" s="33">
        <v>349</v>
      </c>
      <c r="B354" s="26" t="s">
        <v>1121</v>
      </c>
      <c r="C354" s="246" t="s">
        <v>1122</v>
      </c>
      <c r="D354" s="247" t="s">
        <v>391</v>
      </c>
      <c r="E354" s="225">
        <v>226</v>
      </c>
      <c r="F354" s="226">
        <v>0.44318584070796463</v>
      </c>
      <c r="G354" s="226">
        <v>0.4955752212389381</v>
      </c>
      <c r="H354" s="226">
        <v>0.47787610619469029</v>
      </c>
      <c r="I354" s="226">
        <v>0.46017699115044247</v>
      </c>
      <c r="J354" s="226">
        <v>0.43893805309734513</v>
      </c>
      <c r="K354" s="226">
        <v>0.48353982300884957</v>
      </c>
      <c r="L354" s="226">
        <v>0.63221238938053093</v>
      </c>
      <c r="M354" s="226">
        <v>0.42619469026548668</v>
      </c>
      <c r="N354" s="226">
        <v>0.41628318584070795</v>
      </c>
      <c r="O354" s="226">
        <v>0.52601769911504426</v>
      </c>
      <c r="P354" s="226">
        <v>0.58477876106194704</v>
      </c>
      <c r="Q354" s="226">
        <v>0.4700884955752212</v>
      </c>
      <c r="R354" s="227">
        <f t="shared" si="5"/>
        <v>0.46654867256637167</v>
      </c>
    </row>
    <row r="355" spans="1:18">
      <c r="A355" s="33">
        <v>350</v>
      </c>
      <c r="B355" s="26" t="s">
        <v>1123</v>
      </c>
      <c r="C355" s="246" t="s">
        <v>1124</v>
      </c>
      <c r="D355" s="247" t="s">
        <v>449</v>
      </c>
      <c r="E355" s="225">
        <v>150</v>
      </c>
      <c r="F355" s="226">
        <v>0.42399999999999999</v>
      </c>
      <c r="G355" s="226">
        <v>0.42719999999999997</v>
      </c>
      <c r="H355" s="226">
        <v>0.4874666666666666</v>
      </c>
      <c r="I355" s="226">
        <v>0.39733333333333332</v>
      </c>
      <c r="J355" s="226">
        <v>0.39946666666666664</v>
      </c>
      <c r="K355" s="226">
        <v>0.36160000000000003</v>
      </c>
      <c r="L355" s="226">
        <v>0.33493333333333331</v>
      </c>
      <c r="M355" s="226">
        <v>0.36533333333333334</v>
      </c>
      <c r="N355" s="226">
        <v>0.3866666666666666</v>
      </c>
      <c r="O355" s="226">
        <v>0.37013333333333337</v>
      </c>
      <c r="P355" s="226">
        <v>0.38506666666666667</v>
      </c>
      <c r="Q355" s="226">
        <v>0.34400000000000003</v>
      </c>
      <c r="R355" s="227">
        <f t="shared" si="5"/>
        <v>0.41617777777777781</v>
      </c>
    </row>
    <row r="356" spans="1:18">
      <c r="A356" s="33">
        <v>351</v>
      </c>
      <c r="B356" s="26" t="s">
        <v>1125</v>
      </c>
      <c r="C356" s="246" t="s">
        <v>1126</v>
      </c>
      <c r="D356" s="247" t="s">
        <v>735</v>
      </c>
      <c r="E356" s="225">
        <v>3962</v>
      </c>
      <c r="F356" s="226">
        <v>0.21492537313432833</v>
      </c>
      <c r="G356" s="226">
        <v>1.9402985074626865E-2</v>
      </c>
      <c r="H356" s="226">
        <v>0.32537313432835824</v>
      </c>
      <c r="I356" s="226">
        <v>0.11630489651691064</v>
      </c>
      <c r="J356" s="226">
        <v>0.24109035840484605</v>
      </c>
      <c r="K356" s="226">
        <v>0.12054517920242303</v>
      </c>
      <c r="L356" s="226">
        <v>0.13871781928319032</v>
      </c>
      <c r="M356" s="226">
        <v>0.10479555779909136</v>
      </c>
      <c r="N356" s="226">
        <v>9.5709237758707738E-2</v>
      </c>
      <c r="O356" s="226">
        <v>0.10479555779909136</v>
      </c>
      <c r="P356" s="226">
        <v>0.11812216052498738</v>
      </c>
      <c r="Q356" s="226">
        <v>0.11327612317011611</v>
      </c>
      <c r="R356" s="227">
        <f t="shared" si="5"/>
        <v>0.17294032111024885</v>
      </c>
    </row>
    <row r="357" spans="1:18">
      <c r="A357" s="33">
        <v>352</v>
      </c>
      <c r="B357" s="26" t="s">
        <v>1127</v>
      </c>
      <c r="C357" s="246" t="s">
        <v>1128</v>
      </c>
      <c r="D357" s="247" t="s">
        <v>391</v>
      </c>
      <c r="E357" s="225">
        <v>2223</v>
      </c>
      <c r="F357" s="226">
        <v>0.99217273954116059</v>
      </c>
      <c r="G357" s="226">
        <v>0.53441295546558709</v>
      </c>
      <c r="H357" s="226">
        <v>0.95546558704453444</v>
      </c>
      <c r="I357" s="226">
        <v>1.0812415654520917</v>
      </c>
      <c r="J357" s="226">
        <v>1.0089068825910932</v>
      </c>
      <c r="K357" s="226">
        <v>1.0715249662618083</v>
      </c>
      <c r="L357" s="226">
        <v>0.9457489878542511</v>
      </c>
      <c r="M357" s="226">
        <v>0.82645074224021609</v>
      </c>
      <c r="N357" s="226">
        <v>0.84480431848852899</v>
      </c>
      <c r="O357" s="226">
        <v>0.98083670715249671</v>
      </c>
      <c r="P357" s="226">
        <v>0.97651821862348187</v>
      </c>
      <c r="Q357" s="226">
        <v>0.96302294197031046</v>
      </c>
      <c r="R357" s="227">
        <f t="shared" si="5"/>
        <v>0.94062078272604588</v>
      </c>
    </row>
    <row r="358" spans="1:18">
      <c r="A358" s="33">
        <v>353</v>
      </c>
      <c r="B358" s="26" t="s">
        <v>1129</v>
      </c>
      <c r="C358" s="246" t="s">
        <v>3158</v>
      </c>
      <c r="D358" s="224" t="s">
        <v>421</v>
      </c>
      <c r="E358" s="225">
        <v>212</v>
      </c>
      <c r="F358" s="226">
        <v>0.49660377358490565</v>
      </c>
      <c r="G358" s="226">
        <v>0.46490566037735848</v>
      </c>
      <c r="H358" s="226">
        <v>0.50641509433962273</v>
      </c>
      <c r="I358" s="226">
        <v>0.48452830188679236</v>
      </c>
      <c r="J358" s="226">
        <v>0.55924528301886789</v>
      </c>
      <c r="K358" s="226">
        <v>0.5471698113207546</v>
      </c>
      <c r="L358" s="226">
        <v>0.48679245283018868</v>
      </c>
      <c r="M358" s="226">
        <v>0.4822641509433962</v>
      </c>
      <c r="N358" s="226">
        <v>0.47018867924528307</v>
      </c>
      <c r="O358" s="226">
        <v>0.49358490566037738</v>
      </c>
      <c r="P358" s="226">
        <v>0.4543396226415094</v>
      </c>
      <c r="Q358" s="226">
        <v>0.45358490566037735</v>
      </c>
      <c r="R358" s="227">
        <f t="shared" si="5"/>
        <v>0.50981132075471691</v>
      </c>
    </row>
    <row r="359" spans="1:18">
      <c r="A359" s="33">
        <v>354</v>
      </c>
      <c r="B359" s="26" t="s">
        <v>1131</v>
      </c>
      <c r="C359" s="246" t="s">
        <v>1132</v>
      </c>
      <c r="D359" s="247" t="s">
        <v>633</v>
      </c>
      <c r="E359" s="225">
        <v>6500</v>
      </c>
      <c r="F359" s="226">
        <v>0.98461538461538467</v>
      </c>
      <c r="G359" s="226">
        <v>0.92307692307692313</v>
      </c>
      <c r="H359" s="226">
        <v>0.86153846153846159</v>
      </c>
      <c r="I359" s="226">
        <v>0.92307692307692313</v>
      </c>
      <c r="J359" s="226">
        <v>0.86153846153846159</v>
      </c>
      <c r="K359" s="226">
        <v>0.92307692307692313</v>
      </c>
      <c r="L359" s="226">
        <v>0.92307692307692313</v>
      </c>
      <c r="M359" s="226">
        <v>1.1076923076923078</v>
      </c>
      <c r="N359" s="226">
        <v>0.86153846153846159</v>
      </c>
      <c r="O359" s="226">
        <v>0.86153846153846159</v>
      </c>
      <c r="P359" s="226">
        <v>1.0461538461538462</v>
      </c>
      <c r="Q359" s="226">
        <v>0.92307692307692313</v>
      </c>
      <c r="R359" s="227">
        <f t="shared" si="5"/>
        <v>0.9128205128205128</v>
      </c>
    </row>
    <row r="360" spans="1:18">
      <c r="A360" s="33">
        <v>355</v>
      </c>
      <c r="B360" s="26" t="s">
        <v>1133</v>
      </c>
      <c r="C360" s="246" t="s">
        <v>1134</v>
      </c>
      <c r="D360" s="224" t="s">
        <v>394</v>
      </c>
      <c r="E360" s="225">
        <v>245</v>
      </c>
      <c r="F360" s="226">
        <v>0.63346938775510209</v>
      </c>
      <c r="G360" s="226">
        <v>0.57861224489795915</v>
      </c>
      <c r="H360" s="226">
        <v>0.57338775510204087</v>
      </c>
      <c r="I360" s="226">
        <v>0.58383673469387753</v>
      </c>
      <c r="J360" s="226">
        <v>0.49632653061224485</v>
      </c>
      <c r="K360" s="226">
        <v>0.48718367346938773</v>
      </c>
      <c r="L360" s="226">
        <v>0.49959183673469382</v>
      </c>
      <c r="M360" s="226">
        <v>0.57665306122448978</v>
      </c>
      <c r="N360" s="226">
        <v>0.48718367346938773</v>
      </c>
      <c r="O360" s="226">
        <v>0.63673469387755099</v>
      </c>
      <c r="P360" s="226">
        <v>0.62236734693877549</v>
      </c>
      <c r="Q360" s="226">
        <v>0.51330612244897966</v>
      </c>
      <c r="R360" s="227">
        <f t="shared" si="5"/>
        <v>0.55880272108843532</v>
      </c>
    </row>
    <row r="361" spans="1:18">
      <c r="A361" s="33">
        <v>356</v>
      </c>
      <c r="B361" s="26" t="s">
        <v>1135</v>
      </c>
      <c r="C361" s="246" t="s">
        <v>1136</v>
      </c>
      <c r="D361" s="224" t="s">
        <v>449</v>
      </c>
      <c r="E361" s="225">
        <v>278</v>
      </c>
      <c r="F361" s="226">
        <v>4.9208633093525182E-2</v>
      </c>
      <c r="G361" s="226">
        <v>5.8705035971223021E-2</v>
      </c>
      <c r="H361" s="226">
        <v>5.5251798561151082E-2</v>
      </c>
      <c r="I361" s="226">
        <v>4.4892086330935249E-2</v>
      </c>
      <c r="J361" s="226">
        <v>4.5755395683453243E-2</v>
      </c>
      <c r="K361" s="226">
        <v>5.0071942446043162E-2</v>
      </c>
      <c r="L361" s="226">
        <v>5.0071942446043162E-2</v>
      </c>
      <c r="M361" s="226">
        <v>6.6474820143884894E-2</v>
      </c>
      <c r="N361" s="226">
        <v>6.7338129496402874E-2</v>
      </c>
      <c r="O361" s="226">
        <v>5.2661870503597122E-2</v>
      </c>
      <c r="P361" s="226">
        <v>5.6978417266187048E-2</v>
      </c>
      <c r="Q361" s="226">
        <v>5.0071942446043162E-2</v>
      </c>
      <c r="R361" s="227">
        <f t="shared" si="5"/>
        <v>5.0647482014388491E-2</v>
      </c>
    </row>
    <row r="362" spans="1:18">
      <c r="A362" s="33">
        <v>357</v>
      </c>
      <c r="B362" s="26" t="s">
        <v>1137</v>
      </c>
      <c r="C362" s="246" t="s">
        <v>3159</v>
      </c>
      <c r="D362" s="247" t="s">
        <v>421</v>
      </c>
      <c r="E362" s="225">
        <v>444.44444444444446</v>
      </c>
      <c r="F362" s="226">
        <v>0.91800000000000015</v>
      </c>
      <c r="G362" s="226">
        <v>0.96714</v>
      </c>
      <c r="H362" s="226">
        <v>0.11340000000000001</v>
      </c>
      <c r="I362" s="226">
        <v>0.90503999999999996</v>
      </c>
      <c r="J362" s="226">
        <v>0.91205999999999998</v>
      </c>
      <c r="K362" s="226">
        <v>0.48006000000000004</v>
      </c>
      <c r="L362" s="226">
        <v>0.89370000000000005</v>
      </c>
      <c r="M362" s="226">
        <v>0.96335999999999999</v>
      </c>
      <c r="N362" s="226">
        <v>0.97199999999999998</v>
      </c>
      <c r="O362" s="226">
        <v>0.89747999999999994</v>
      </c>
      <c r="P362" s="226">
        <v>0.49085999999999996</v>
      </c>
      <c r="Q362" s="226">
        <v>0.432</v>
      </c>
      <c r="R362" s="227">
        <f t="shared" si="5"/>
        <v>0.71594999999999998</v>
      </c>
    </row>
    <row r="363" spans="1:18">
      <c r="A363" s="33">
        <v>358</v>
      </c>
      <c r="B363" s="26" t="s">
        <v>1138</v>
      </c>
      <c r="C363" s="246" t="s">
        <v>3160</v>
      </c>
      <c r="D363" s="247" t="s">
        <v>421</v>
      </c>
      <c r="E363" s="225">
        <v>427</v>
      </c>
      <c r="F363" s="226">
        <v>0</v>
      </c>
      <c r="G363" s="226">
        <v>0</v>
      </c>
      <c r="H363" s="226">
        <v>5.6206088992974239E-4</v>
      </c>
      <c r="I363" s="226">
        <v>0.24618266978922715</v>
      </c>
      <c r="J363" s="226">
        <v>0.29227166276346606</v>
      </c>
      <c r="K363" s="226">
        <v>0.30857142857142855</v>
      </c>
      <c r="L363" s="226">
        <v>0.47887587822014049</v>
      </c>
      <c r="M363" s="226">
        <v>0.48449648711943794</v>
      </c>
      <c r="N363" s="226">
        <v>0.49798594847775174</v>
      </c>
      <c r="O363" s="226">
        <v>0.48224824355971901</v>
      </c>
      <c r="P363" s="226">
        <v>0.49854800936768151</v>
      </c>
      <c r="Q363" s="226">
        <v>0.67110070257611243</v>
      </c>
      <c r="R363" s="227">
        <f t="shared" si="5"/>
        <v>0.14126463700234193</v>
      </c>
    </row>
    <row r="364" spans="1:18">
      <c r="A364" s="33">
        <v>359</v>
      </c>
      <c r="B364" s="26" t="s">
        <v>1139</v>
      </c>
      <c r="C364" s="246" t="s">
        <v>1140</v>
      </c>
      <c r="D364" s="247" t="s">
        <v>394</v>
      </c>
      <c r="E364" s="225">
        <v>504</v>
      </c>
      <c r="F364" s="226">
        <v>0</v>
      </c>
      <c r="G364" s="226">
        <v>0</v>
      </c>
      <c r="H364" s="226">
        <v>0</v>
      </c>
      <c r="I364" s="226">
        <v>0</v>
      </c>
      <c r="J364" s="226">
        <v>9.4807692307692301E-2</v>
      </c>
      <c r="K364" s="226">
        <v>3.5096153846153846E-2</v>
      </c>
      <c r="L364" s="226">
        <v>0.10932692307692307</v>
      </c>
      <c r="M364" s="226">
        <v>0.1283653846153846</v>
      </c>
      <c r="N364" s="226">
        <v>0.1114423076923077</v>
      </c>
      <c r="O364" s="226">
        <v>8.9423076923076925E-2</v>
      </c>
      <c r="P364" s="226">
        <v>0.38730158730158731</v>
      </c>
      <c r="Q364" s="226">
        <v>0.34523809523809523</v>
      </c>
      <c r="R364" s="227">
        <f t="shared" si="5"/>
        <v>2.1650641025641026E-2</v>
      </c>
    </row>
    <row r="365" spans="1:18">
      <c r="A365" s="33">
        <v>360</v>
      </c>
      <c r="B365" s="26" t="s">
        <v>1141</v>
      </c>
      <c r="C365" s="246" t="s">
        <v>1142</v>
      </c>
      <c r="D365" s="247" t="s">
        <v>394</v>
      </c>
      <c r="E365" s="225">
        <v>550</v>
      </c>
      <c r="F365" s="226">
        <v>0</v>
      </c>
      <c r="G365" s="226">
        <v>0</v>
      </c>
      <c r="H365" s="226">
        <v>0</v>
      </c>
      <c r="I365" s="226">
        <v>0</v>
      </c>
      <c r="J365" s="226">
        <v>0</v>
      </c>
      <c r="K365" s="226">
        <v>0.69381818181818189</v>
      </c>
      <c r="L365" s="226">
        <v>0.44858181818181819</v>
      </c>
      <c r="M365" s="226">
        <v>0.74094545454545457</v>
      </c>
      <c r="N365" s="226">
        <v>0.74181818181818193</v>
      </c>
      <c r="O365" s="226">
        <v>0.72</v>
      </c>
      <c r="P365" s="226">
        <v>0.70952727272727278</v>
      </c>
      <c r="Q365" s="226">
        <v>0.69818181818181824</v>
      </c>
      <c r="R365" s="227">
        <f t="shared" si="5"/>
        <v>0.11563636363636365</v>
      </c>
    </row>
    <row r="366" spans="1:18">
      <c r="A366" s="33">
        <v>361</v>
      </c>
      <c r="B366" s="26" t="s">
        <v>1143</v>
      </c>
      <c r="C366" s="246" t="s">
        <v>3160</v>
      </c>
      <c r="D366" s="247" t="s">
        <v>421</v>
      </c>
      <c r="E366" s="225">
        <v>136</v>
      </c>
      <c r="F366" s="226">
        <v>0</v>
      </c>
      <c r="G366" s="226">
        <v>0</v>
      </c>
      <c r="H366" s="226">
        <v>0</v>
      </c>
      <c r="I366" s="226">
        <v>0</v>
      </c>
      <c r="J366" s="226">
        <v>0</v>
      </c>
      <c r="K366" s="226">
        <v>0</v>
      </c>
      <c r="L366" s="226">
        <v>0</v>
      </c>
      <c r="M366" s="226">
        <v>0</v>
      </c>
      <c r="N366" s="226">
        <v>0.3488235294117647</v>
      </c>
      <c r="O366" s="226">
        <v>0.34294117647058825</v>
      </c>
      <c r="P366" s="226">
        <v>0.34647058823529409</v>
      </c>
      <c r="Q366" s="226">
        <v>0.62</v>
      </c>
      <c r="R366" s="227">
        <f t="shared" si="5"/>
        <v>0</v>
      </c>
    </row>
    <row r="367" spans="1:18">
      <c r="A367" s="33">
        <v>362</v>
      </c>
      <c r="B367" s="26" t="s">
        <v>1144</v>
      </c>
      <c r="C367" s="246" t="s">
        <v>1145</v>
      </c>
      <c r="D367" s="247" t="s">
        <v>394</v>
      </c>
      <c r="E367" s="225">
        <v>119</v>
      </c>
      <c r="F367" s="226">
        <v>0</v>
      </c>
      <c r="G367" s="226">
        <v>0</v>
      </c>
      <c r="H367" s="226">
        <v>0</v>
      </c>
      <c r="I367" s="226">
        <v>0</v>
      </c>
      <c r="J367" s="226">
        <v>0</v>
      </c>
      <c r="K367" s="226">
        <v>0</v>
      </c>
      <c r="L367" s="226">
        <v>0</v>
      </c>
      <c r="M367" s="226">
        <v>0.8356302521008403</v>
      </c>
      <c r="N367" s="226">
        <v>0.80873949579831927</v>
      </c>
      <c r="O367" s="226">
        <v>0.73613445378151254</v>
      </c>
      <c r="P367" s="226">
        <v>0.89277310924369746</v>
      </c>
      <c r="Q367" s="226">
        <v>0.82621848739495796</v>
      </c>
      <c r="R367" s="227">
        <f t="shared" si="5"/>
        <v>0</v>
      </c>
    </row>
    <row r="368" spans="1:18">
      <c r="A368" s="33">
        <v>363</v>
      </c>
      <c r="B368" s="26" t="s">
        <v>1146</v>
      </c>
      <c r="C368" s="246" t="s">
        <v>1147</v>
      </c>
      <c r="D368" s="247" t="s">
        <v>391</v>
      </c>
      <c r="E368" s="225">
        <v>133.33333333333334</v>
      </c>
      <c r="F368" s="226">
        <v>0</v>
      </c>
      <c r="G368" s="226">
        <v>0</v>
      </c>
      <c r="H368" s="226">
        <v>0</v>
      </c>
      <c r="I368" s="226">
        <v>0</v>
      </c>
      <c r="J368" s="226">
        <v>0</v>
      </c>
      <c r="K368" s="226">
        <v>0</v>
      </c>
      <c r="L368" s="226">
        <v>0</v>
      </c>
      <c r="M368" s="226">
        <v>0.88379999999999981</v>
      </c>
      <c r="N368" s="226">
        <v>1.0193999999999999</v>
      </c>
      <c r="O368" s="226">
        <v>0.92999999999999994</v>
      </c>
      <c r="P368" s="226">
        <v>1.0229999999999999</v>
      </c>
      <c r="Q368" s="226">
        <v>0.83279999999999998</v>
      </c>
      <c r="R368" s="227">
        <f t="shared" si="5"/>
        <v>0</v>
      </c>
    </row>
    <row r="369" spans="1:18">
      <c r="A369" s="33">
        <v>364</v>
      </c>
      <c r="B369" s="26" t="s">
        <v>1158</v>
      </c>
      <c r="C369" s="246" t="s">
        <v>1159</v>
      </c>
      <c r="D369" s="247" t="s">
        <v>394</v>
      </c>
      <c r="E369" s="225">
        <v>170</v>
      </c>
      <c r="F369" s="226">
        <v>0.99105882352941188</v>
      </c>
      <c r="G369" s="226">
        <v>1.0343529411764707</v>
      </c>
      <c r="H369" s="226">
        <v>1.0169411764705882</v>
      </c>
      <c r="I369" s="226">
        <v>0.71905882352941175</v>
      </c>
      <c r="J369" s="226">
        <v>0.76941176470588246</v>
      </c>
      <c r="K369" s="226">
        <v>0.44564705882352945</v>
      </c>
      <c r="L369" s="226">
        <v>1.0164705882352942</v>
      </c>
      <c r="M369" s="226">
        <v>0.97270588235294109</v>
      </c>
      <c r="N369" s="226">
        <v>0.99811764705882355</v>
      </c>
      <c r="O369" s="226">
        <v>0.96</v>
      </c>
      <c r="P369" s="226">
        <v>1.0272941176470587</v>
      </c>
      <c r="Q369" s="226">
        <v>0.995764705882353</v>
      </c>
      <c r="R369" s="227">
        <f t="shared" si="5"/>
        <v>0.82941176470588251</v>
      </c>
    </row>
    <row r="370" spans="1:18">
      <c r="A370" s="33">
        <v>365</v>
      </c>
      <c r="B370" s="26" t="s">
        <v>1160</v>
      </c>
      <c r="C370" s="246" t="s">
        <v>1161</v>
      </c>
      <c r="D370" s="247" t="s">
        <v>394</v>
      </c>
      <c r="E370" s="225">
        <v>120</v>
      </c>
      <c r="F370" s="226">
        <v>1.1166666666666667</v>
      </c>
      <c r="G370" s="226">
        <v>1.2486666666666666</v>
      </c>
      <c r="H370" s="226">
        <v>1.2686666666666668</v>
      </c>
      <c r="I370" s="226">
        <v>1.2693333333333334</v>
      </c>
      <c r="J370" s="226">
        <v>1.012</v>
      </c>
      <c r="K370" s="226">
        <v>1.046</v>
      </c>
      <c r="L370" s="226">
        <v>1.0366666666666666</v>
      </c>
      <c r="M370" s="226">
        <v>1.1886666666666665</v>
      </c>
      <c r="N370" s="226">
        <v>1.006</v>
      </c>
      <c r="O370" s="226">
        <v>1.0313333333333334</v>
      </c>
      <c r="P370" s="226">
        <v>1.1159999999999999</v>
      </c>
      <c r="Q370" s="226">
        <v>1.1646666666666665</v>
      </c>
      <c r="R370" s="227">
        <f t="shared" si="5"/>
        <v>1.1602222222222223</v>
      </c>
    </row>
    <row r="371" spans="1:18">
      <c r="A371" s="33">
        <v>366</v>
      </c>
      <c r="B371" s="26" t="s">
        <v>1162</v>
      </c>
      <c r="C371" s="246" t="s">
        <v>1163</v>
      </c>
      <c r="D371" s="247" t="s">
        <v>394</v>
      </c>
      <c r="E371" s="225">
        <v>250</v>
      </c>
      <c r="F371" s="226">
        <v>1.4265600000000001</v>
      </c>
      <c r="G371" s="226">
        <v>1.4259200000000001</v>
      </c>
      <c r="H371" s="226">
        <v>1.2704000000000002</v>
      </c>
      <c r="I371" s="226">
        <v>1.2287999999999999</v>
      </c>
      <c r="J371" s="226">
        <v>1.3472</v>
      </c>
      <c r="K371" s="226">
        <v>1.29728</v>
      </c>
      <c r="L371" s="226">
        <v>1.3388799999999998</v>
      </c>
      <c r="M371" s="226">
        <v>1.3952</v>
      </c>
      <c r="N371" s="226">
        <v>1.3433600000000001</v>
      </c>
      <c r="O371" s="226">
        <v>1.2838399999999999</v>
      </c>
      <c r="P371" s="226">
        <v>1.41696</v>
      </c>
      <c r="Q371" s="226">
        <v>1.3964799999999999</v>
      </c>
      <c r="R371" s="227">
        <f t="shared" si="5"/>
        <v>1.3326933333333333</v>
      </c>
    </row>
    <row r="372" spans="1:18">
      <c r="A372" s="33">
        <v>367</v>
      </c>
      <c r="B372" s="26" t="s">
        <v>1164</v>
      </c>
      <c r="C372" s="246" t="s">
        <v>1165</v>
      </c>
      <c r="D372" s="247" t="s">
        <v>394</v>
      </c>
      <c r="E372" s="225">
        <v>125</v>
      </c>
      <c r="F372" s="226">
        <v>1.1078399999999999</v>
      </c>
      <c r="G372" s="226">
        <v>1.0822400000000001</v>
      </c>
      <c r="H372" s="226">
        <v>0.99263999999999986</v>
      </c>
      <c r="I372" s="226">
        <v>0.95744000000000007</v>
      </c>
      <c r="J372" s="226">
        <v>0.95935999999999999</v>
      </c>
      <c r="K372" s="226">
        <v>1.0662400000000001</v>
      </c>
      <c r="L372" s="226">
        <v>1.0099199999999999</v>
      </c>
      <c r="M372" s="226">
        <v>1.1423999999999999</v>
      </c>
      <c r="N372" s="226">
        <v>1.0009600000000001</v>
      </c>
      <c r="O372" s="226">
        <v>1.6793600000000002</v>
      </c>
      <c r="P372" s="226">
        <v>2.1184000000000003</v>
      </c>
      <c r="Q372" s="226">
        <v>1.9891200000000002</v>
      </c>
      <c r="R372" s="227">
        <f t="shared" si="5"/>
        <v>1.0276266666666667</v>
      </c>
    </row>
    <row r="373" spans="1:18">
      <c r="A373" s="33">
        <v>368</v>
      </c>
      <c r="B373" s="26" t="s">
        <v>1166</v>
      </c>
      <c r="C373" s="246" t="s">
        <v>1167</v>
      </c>
      <c r="D373" s="247" t="s">
        <v>394</v>
      </c>
      <c r="E373" s="225">
        <v>264</v>
      </c>
      <c r="F373" s="226">
        <v>1.3881818181818182</v>
      </c>
      <c r="G373" s="226">
        <v>1.3190909090909091</v>
      </c>
      <c r="H373" s="226">
        <v>1.2263636363636363</v>
      </c>
      <c r="I373" s="226">
        <v>1.2563636363636361</v>
      </c>
      <c r="J373" s="226">
        <v>1.2727272727272729</v>
      </c>
      <c r="K373" s="226">
        <v>1.178181818181818</v>
      </c>
      <c r="L373" s="226">
        <v>1.2018181818181819</v>
      </c>
      <c r="M373" s="226">
        <v>1.1727272727272728</v>
      </c>
      <c r="N373" s="226">
        <v>1.1554545454545453</v>
      </c>
      <c r="O373" s="226">
        <v>1.0618181818181818</v>
      </c>
      <c r="P373" s="226">
        <v>1.0372727272727271</v>
      </c>
      <c r="Q373" s="226">
        <v>0.96818181818181814</v>
      </c>
      <c r="R373" s="227">
        <f t="shared" si="5"/>
        <v>1.2734848484848484</v>
      </c>
    </row>
    <row r="374" spans="1:18">
      <c r="A374" s="33">
        <v>369</v>
      </c>
      <c r="B374" s="26" t="s">
        <v>1168</v>
      </c>
      <c r="C374" s="246" t="s">
        <v>1169</v>
      </c>
      <c r="D374" s="247" t="s">
        <v>394</v>
      </c>
      <c r="E374" s="225">
        <v>115</v>
      </c>
      <c r="F374" s="226">
        <v>1.0379130434782609</v>
      </c>
      <c r="G374" s="226">
        <v>1.0914782608695652</v>
      </c>
      <c r="H374" s="226">
        <v>0.92660869565217407</v>
      </c>
      <c r="I374" s="226">
        <v>1.0170434782608695</v>
      </c>
      <c r="J374" s="226">
        <v>1.0434782608695652</v>
      </c>
      <c r="K374" s="226">
        <v>1.0413913043478262</v>
      </c>
      <c r="L374" s="226">
        <v>0.98017391304347823</v>
      </c>
      <c r="M374" s="226">
        <v>1.1123478260869564</v>
      </c>
      <c r="N374" s="226">
        <v>1.1589565217391304</v>
      </c>
      <c r="O374" s="226">
        <v>1.1318260869565218</v>
      </c>
      <c r="P374" s="226">
        <v>1.0893913043478261</v>
      </c>
      <c r="Q374" s="226">
        <v>1.1012173913043479</v>
      </c>
      <c r="R374" s="227">
        <f t="shared" si="5"/>
        <v>1.0263188405797101</v>
      </c>
    </row>
    <row r="375" spans="1:18">
      <c r="A375" s="33">
        <v>370</v>
      </c>
      <c r="B375" s="26" t="s">
        <v>3161</v>
      </c>
      <c r="C375" s="246" t="s">
        <v>3162</v>
      </c>
      <c r="D375" s="247" t="s">
        <v>394</v>
      </c>
      <c r="E375" s="225">
        <v>115</v>
      </c>
      <c r="F375" s="226">
        <v>2.1565217391304348E-2</v>
      </c>
      <c r="G375" s="226">
        <v>3.7565217391304348E-2</v>
      </c>
      <c r="H375" s="226">
        <v>2.782608695652174E-2</v>
      </c>
      <c r="I375" s="226">
        <v>1.6E-2</v>
      </c>
      <c r="J375" s="226">
        <v>6.2608695652173908E-3</v>
      </c>
      <c r="K375" s="226">
        <v>6.2608695652173908E-3</v>
      </c>
      <c r="L375" s="226">
        <v>5.5652173913043482E-3</v>
      </c>
      <c r="M375" s="226">
        <v>0.25043478260869562</v>
      </c>
      <c r="N375" s="226">
        <v>0</v>
      </c>
      <c r="O375" s="226">
        <v>0</v>
      </c>
      <c r="P375" s="226">
        <v>0</v>
      </c>
      <c r="Q375" s="226">
        <v>0</v>
      </c>
      <c r="R375" s="227">
        <f t="shared" si="5"/>
        <v>1.9246376811594201E-2</v>
      </c>
    </row>
    <row r="376" spans="1:18">
      <c r="A376" s="33">
        <v>371</v>
      </c>
      <c r="B376" s="26" t="s">
        <v>1170</v>
      </c>
      <c r="C376" s="246" t="s">
        <v>1171</v>
      </c>
      <c r="D376" s="247" t="s">
        <v>394</v>
      </c>
      <c r="E376" s="225">
        <v>250</v>
      </c>
      <c r="F376" s="226">
        <v>0.71040000000000003</v>
      </c>
      <c r="G376" s="226">
        <v>0.88512000000000002</v>
      </c>
      <c r="H376" s="226">
        <v>0.91712000000000016</v>
      </c>
      <c r="I376" s="226">
        <v>0.90559999999999996</v>
      </c>
      <c r="J376" s="226">
        <v>0.81088000000000005</v>
      </c>
      <c r="K376" s="226">
        <v>1.2352000000000001</v>
      </c>
      <c r="L376" s="226">
        <v>0.96831999999999996</v>
      </c>
      <c r="M376" s="226">
        <v>0.96</v>
      </c>
      <c r="N376" s="226">
        <v>1.2025600000000001</v>
      </c>
      <c r="O376" s="226">
        <v>1.29152</v>
      </c>
      <c r="P376" s="226">
        <v>0.99520000000000008</v>
      </c>
      <c r="Q376" s="226">
        <v>0.9260799999999999</v>
      </c>
      <c r="R376" s="227">
        <f t="shared" si="5"/>
        <v>0.91071999999999997</v>
      </c>
    </row>
    <row r="377" spans="1:18">
      <c r="A377" s="33">
        <v>372</v>
      </c>
      <c r="B377" s="26" t="s">
        <v>1172</v>
      </c>
      <c r="C377" s="246" t="s">
        <v>1173</v>
      </c>
      <c r="D377" s="247" t="s">
        <v>394</v>
      </c>
      <c r="E377" s="225">
        <v>200</v>
      </c>
      <c r="F377" s="226">
        <v>0.90560000000000007</v>
      </c>
      <c r="G377" s="226">
        <v>1.0407999999999999</v>
      </c>
      <c r="H377" s="226">
        <v>0.96</v>
      </c>
      <c r="I377" s="226">
        <v>0.6784</v>
      </c>
      <c r="J377" s="226">
        <v>0.89280000000000004</v>
      </c>
      <c r="K377" s="226">
        <v>1.0112000000000001</v>
      </c>
      <c r="L377" s="226">
        <v>0.95120000000000005</v>
      </c>
      <c r="M377" s="226">
        <v>1.0264</v>
      </c>
      <c r="N377" s="226">
        <v>0.97519999999999996</v>
      </c>
      <c r="O377" s="226">
        <v>1.0336000000000001</v>
      </c>
      <c r="P377" s="226">
        <v>0.84719999999999995</v>
      </c>
      <c r="Q377" s="226">
        <v>0.89840000000000009</v>
      </c>
      <c r="R377" s="227">
        <f t="shared" si="5"/>
        <v>0.91479999999999995</v>
      </c>
    </row>
    <row r="378" spans="1:18">
      <c r="A378" s="33">
        <v>373</v>
      </c>
      <c r="B378" s="26" t="s">
        <v>1174</v>
      </c>
      <c r="C378" s="246" t="s">
        <v>1175</v>
      </c>
      <c r="D378" s="247" t="s">
        <v>394</v>
      </c>
      <c r="E378" s="225">
        <v>150</v>
      </c>
      <c r="F378" s="226">
        <v>1.0901333333333334</v>
      </c>
      <c r="G378" s="226">
        <v>1.0709333333333335</v>
      </c>
      <c r="H378" s="226">
        <v>1.0677333333333332</v>
      </c>
      <c r="I378" s="226">
        <v>0.91733333333333333</v>
      </c>
      <c r="J378" s="226">
        <v>0.19626666666666664</v>
      </c>
      <c r="K378" s="226">
        <v>0.93866666666666654</v>
      </c>
      <c r="L378" s="226">
        <v>0.96320000000000017</v>
      </c>
      <c r="M378" s="226">
        <v>0.91306666666666658</v>
      </c>
      <c r="N378" s="226">
        <v>0.91626666666666667</v>
      </c>
      <c r="O378" s="226">
        <v>0.94399999999999995</v>
      </c>
      <c r="P378" s="226">
        <v>0.92266666666666652</v>
      </c>
      <c r="Q378" s="226">
        <v>0.92266666666666652</v>
      </c>
      <c r="R378" s="227">
        <f t="shared" si="5"/>
        <v>0.88017777777777761</v>
      </c>
    </row>
    <row r="379" spans="1:18">
      <c r="A379" s="33">
        <v>374</v>
      </c>
      <c r="B379" s="26" t="s">
        <v>1176</v>
      </c>
      <c r="C379" s="246" t="s">
        <v>1177</v>
      </c>
      <c r="D379" s="247" t="s">
        <v>394</v>
      </c>
      <c r="E379" s="225">
        <v>180</v>
      </c>
      <c r="F379" s="226">
        <v>0.92444444444444451</v>
      </c>
      <c r="G379" s="226">
        <v>0.89244444444444448</v>
      </c>
      <c r="H379" s="226">
        <v>0.87555555555555553</v>
      </c>
      <c r="I379" s="226">
        <v>0.92800000000000016</v>
      </c>
      <c r="J379" s="226">
        <v>0.90222222222222226</v>
      </c>
      <c r="K379" s="226">
        <v>0.85422222222222233</v>
      </c>
      <c r="L379" s="226">
        <v>0.87555555555555553</v>
      </c>
      <c r="M379" s="226">
        <v>0.94400000000000006</v>
      </c>
      <c r="N379" s="226">
        <v>1.0337777777777779</v>
      </c>
      <c r="O379" s="226">
        <v>0.83644444444444443</v>
      </c>
      <c r="P379" s="226">
        <v>0.93511111111111112</v>
      </c>
      <c r="Q379" s="226">
        <v>0.85955555555555552</v>
      </c>
      <c r="R379" s="227">
        <f t="shared" si="5"/>
        <v>0.89614814814814814</v>
      </c>
    </row>
    <row r="380" spans="1:18">
      <c r="A380" s="33">
        <v>375</v>
      </c>
      <c r="B380" s="26" t="s">
        <v>1178</v>
      </c>
      <c r="C380" s="246" t="s">
        <v>1179</v>
      </c>
      <c r="D380" s="247" t="s">
        <v>394</v>
      </c>
      <c r="E380" s="225">
        <v>150</v>
      </c>
      <c r="F380" s="226">
        <v>0</v>
      </c>
      <c r="G380" s="226">
        <v>1.1072</v>
      </c>
      <c r="H380" s="226">
        <v>1.0968</v>
      </c>
      <c r="I380" s="226">
        <v>1.0431999999999999</v>
      </c>
      <c r="J380" s="226">
        <v>1.1359999999999999</v>
      </c>
      <c r="K380" s="226">
        <v>1.1072</v>
      </c>
      <c r="L380" s="226">
        <v>1.0784</v>
      </c>
      <c r="M380" s="226">
        <v>1.1408</v>
      </c>
      <c r="N380" s="226">
        <v>1.0671999999999999</v>
      </c>
      <c r="O380" s="226">
        <v>1.0384</v>
      </c>
      <c r="P380" s="226">
        <v>1.08</v>
      </c>
      <c r="Q380" s="226">
        <v>1.0640000000000001</v>
      </c>
      <c r="R380" s="227">
        <f t="shared" si="5"/>
        <v>0.91506666666666658</v>
      </c>
    </row>
    <row r="381" spans="1:18">
      <c r="A381" s="33">
        <v>376</v>
      </c>
      <c r="B381" s="26" t="s">
        <v>1180</v>
      </c>
      <c r="C381" s="246" t="s">
        <v>1181</v>
      </c>
      <c r="D381" s="247" t="s">
        <v>394</v>
      </c>
      <c r="E381" s="225">
        <v>190</v>
      </c>
      <c r="F381" s="226">
        <v>1.093894736842105</v>
      </c>
      <c r="G381" s="226">
        <v>1.0096842105263157</v>
      </c>
      <c r="H381" s="226">
        <v>1.0349473684210526</v>
      </c>
      <c r="I381" s="226">
        <v>1.0652631578947369</v>
      </c>
      <c r="J381" s="226">
        <v>1.1292631578947367</v>
      </c>
      <c r="K381" s="226">
        <v>1.056842105263158</v>
      </c>
      <c r="L381" s="226">
        <v>1.1006315789473684</v>
      </c>
      <c r="M381" s="226">
        <v>1.0981052631578947</v>
      </c>
      <c r="N381" s="226">
        <v>1.0846315789473684</v>
      </c>
      <c r="O381" s="226">
        <v>1.0829473684210527</v>
      </c>
      <c r="P381" s="226">
        <v>1.1292631578947367</v>
      </c>
      <c r="Q381" s="226">
        <v>1.1654736842105262</v>
      </c>
      <c r="R381" s="227">
        <f t="shared" si="5"/>
        <v>1.0649824561403509</v>
      </c>
    </row>
    <row r="382" spans="1:18">
      <c r="A382" s="33">
        <v>377</v>
      </c>
      <c r="B382" s="26" t="s">
        <v>1182</v>
      </c>
      <c r="C382" s="246" t="s">
        <v>1183</v>
      </c>
      <c r="D382" s="247" t="s">
        <v>394</v>
      </c>
      <c r="E382" s="225">
        <v>118</v>
      </c>
      <c r="F382" s="226">
        <v>1.2793220338983051</v>
      </c>
      <c r="G382" s="226">
        <v>1.3010169491525423</v>
      </c>
      <c r="H382" s="226">
        <v>1.2657627118644068</v>
      </c>
      <c r="I382" s="226">
        <v>1.1159322033898305</v>
      </c>
      <c r="J382" s="226">
        <v>1.08</v>
      </c>
      <c r="K382" s="226">
        <v>1.1254237288135593</v>
      </c>
      <c r="L382" s="226">
        <v>1.2237288135593221</v>
      </c>
      <c r="M382" s="226">
        <v>1.1789830508474577</v>
      </c>
      <c r="N382" s="226">
        <v>1.3315254237288137</v>
      </c>
      <c r="O382" s="226">
        <v>1.134915254237288</v>
      </c>
      <c r="P382" s="226">
        <v>1.5911864406779661</v>
      </c>
      <c r="Q382" s="226">
        <v>1.3003389830508474</v>
      </c>
      <c r="R382" s="227">
        <f t="shared" si="5"/>
        <v>1.1945762711864407</v>
      </c>
    </row>
    <row r="383" spans="1:18">
      <c r="A383" s="33">
        <v>378</v>
      </c>
      <c r="B383" s="26" t="s">
        <v>1184</v>
      </c>
      <c r="C383" s="246" t="s">
        <v>1185</v>
      </c>
      <c r="D383" s="247" t="s">
        <v>449</v>
      </c>
      <c r="E383" s="225">
        <v>250</v>
      </c>
      <c r="F383" s="226">
        <v>0.32320000000000004</v>
      </c>
      <c r="G383" s="226">
        <v>0.38400000000000001</v>
      </c>
      <c r="H383" s="226">
        <v>0.35199999999999998</v>
      </c>
      <c r="I383" s="226">
        <v>0.35840000000000005</v>
      </c>
      <c r="J383" s="226">
        <v>0.43520000000000003</v>
      </c>
      <c r="K383" s="226">
        <v>0.33279999999999998</v>
      </c>
      <c r="L383" s="226">
        <v>0.32639999999999997</v>
      </c>
      <c r="M383" s="226">
        <v>0.32959999999999995</v>
      </c>
      <c r="N383" s="226">
        <v>0.34560000000000002</v>
      </c>
      <c r="O383" s="226">
        <v>0.34239999999999998</v>
      </c>
      <c r="P383" s="226">
        <v>0.46399999999999997</v>
      </c>
      <c r="Q383" s="226">
        <v>0.32063999999999998</v>
      </c>
      <c r="R383" s="227">
        <f t="shared" si="5"/>
        <v>0.36426666666666668</v>
      </c>
    </row>
    <row r="384" spans="1:18">
      <c r="A384" s="33">
        <v>379</v>
      </c>
      <c r="B384" s="26" t="s">
        <v>1186</v>
      </c>
      <c r="C384" s="246" t="s">
        <v>1187</v>
      </c>
      <c r="D384" s="247" t="s">
        <v>394</v>
      </c>
      <c r="E384" s="225">
        <v>150</v>
      </c>
      <c r="F384" s="226">
        <v>0.92106666666666659</v>
      </c>
      <c r="G384" s="226">
        <v>0.9887999999999999</v>
      </c>
      <c r="H384" s="226">
        <v>1.2858666666666667</v>
      </c>
      <c r="I384" s="226">
        <v>0.9098666666666666</v>
      </c>
      <c r="J384" s="226">
        <v>0.82293333333333329</v>
      </c>
      <c r="K384" s="226">
        <v>0.75039999999999996</v>
      </c>
      <c r="L384" s="226">
        <v>1.1253333333333333</v>
      </c>
      <c r="M384" s="226">
        <v>1.1002666666666667</v>
      </c>
      <c r="N384" s="226">
        <v>0.97120000000000006</v>
      </c>
      <c r="O384" s="226">
        <v>0.90239999999999987</v>
      </c>
      <c r="P384" s="226">
        <v>0.95306666666666673</v>
      </c>
      <c r="Q384" s="226">
        <v>0.97173333333333323</v>
      </c>
      <c r="R384" s="227">
        <f t="shared" si="5"/>
        <v>0.94648888888888882</v>
      </c>
    </row>
    <row r="385" spans="1:18">
      <c r="A385" s="33">
        <v>380</v>
      </c>
      <c r="B385" s="26" t="s">
        <v>1188</v>
      </c>
      <c r="C385" s="246" t="s">
        <v>1189</v>
      </c>
      <c r="D385" s="247" t="s">
        <v>394</v>
      </c>
      <c r="E385" s="225">
        <v>400</v>
      </c>
      <c r="F385" s="226">
        <v>0.95480000000000009</v>
      </c>
      <c r="G385" s="226">
        <v>0.67159999999999997</v>
      </c>
      <c r="H385" s="226">
        <v>0.59640000000000004</v>
      </c>
      <c r="I385" s="226">
        <v>0.64840000000000009</v>
      </c>
      <c r="J385" s="226">
        <v>0.61519999999999997</v>
      </c>
      <c r="K385" s="226">
        <v>0.62480000000000002</v>
      </c>
      <c r="L385" s="226">
        <v>0.61719999999999997</v>
      </c>
      <c r="M385" s="226">
        <v>0.60440000000000005</v>
      </c>
      <c r="N385" s="226">
        <v>0.66280000000000006</v>
      </c>
      <c r="O385" s="226">
        <v>0.60199999999999998</v>
      </c>
      <c r="P385" s="226">
        <v>0.56999999999999995</v>
      </c>
      <c r="Q385" s="226">
        <v>0.60799999999999998</v>
      </c>
      <c r="R385" s="227">
        <f t="shared" si="5"/>
        <v>0.68520000000000003</v>
      </c>
    </row>
    <row r="386" spans="1:18">
      <c r="A386" s="33">
        <v>381</v>
      </c>
      <c r="B386" s="26" t="s">
        <v>3163</v>
      </c>
      <c r="C386" s="246" t="s">
        <v>3164</v>
      </c>
      <c r="D386" s="247" t="s">
        <v>391</v>
      </c>
      <c r="E386" s="225">
        <v>110</v>
      </c>
      <c r="F386" s="226">
        <v>0.27200000000000002</v>
      </c>
      <c r="G386" s="226">
        <v>0.374</v>
      </c>
      <c r="H386" s="226">
        <v>0.35499999999999998</v>
      </c>
      <c r="I386" s="226">
        <v>0</v>
      </c>
      <c r="J386" s="226">
        <v>0</v>
      </c>
      <c r="K386" s="226">
        <v>0</v>
      </c>
      <c r="L386" s="226">
        <v>0</v>
      </c>
      <c r="M386" s="226">
        <v>0</v>
      </c>
      <c r="N386" s="226">
        <v>0</v>
      </c>
      <c r="O386" s="226">
        <v>0</v>
      </c>
      <c r="P386" s="226">
        <v>0</v>
      </c>
      <c r="Q386" s="226">
        <v>0</v>
      </c>
      <c r="R386" s="227">
        <f t="shared" si="5"/>
        <v>0.16683333333333331</v>
      </c>
    </row>
    <row r="387" spans="1:18">
      <c r="A387" s="33">
        <v>382</v>
      </c>
      <c r="B387" s="26" t="s">
        <v>1190</v>
      </c>
      <c r="C387" s="246" t="s">
        <v>1191</v>
      </c>
      <c r="D387" s="247" t="s">
        <v>899</v>
      </c>
      <c r="E387" s="225">
        <v>5000</v>
      </c>
      <c r="F387" s="226">
        <v>0.89567999999999992</v>
      </c>
      <c r="G387" s="226">
        <v>2.1081600000000003</v>
      </c>
      <c r="H387" s="226">
        <v>2.11056</v>
      </c>
      <c r="I387" s="226">
        <v>2.0595024</v>
      </c>
      <c r="J387" s="226">
        <v>2.016</v>
      </c>
      <c r="K387" s="226">
        <v>2.1508800000000003</v>
      </c>
      <c r="L387" s="226">
        <v>2.1628800000000004</v>
      </c>
      <c r="M387" s="226">
        <v>1.992</v>
      </c>
      <c r="N387" s="226">
        <v>2.1043598399999999</v>
      </c>
      <c r="O387" s="226">
        <v>0</v>
      </c>
      <c r="P387" s="226">
        <v>0</v>
      </c>
      <c r="Q387" s="226">
        <v>0</v>
      </c>
      <c r="R387" s="227">
        <f t="shared" si="5"/>
        <v>1.8901304000000001</v>
      </c>
    </row>
    <row r="388" spans="1:18">
      <c r="A388" s="33">
        <v>383</v>
      </c>
      <c r="B388" s="26" t="s">
        <v>1192</v>
      </c>
      <c r="C388" s="246" t="s">
        <v>1193</v>
      </c>
      <c r="D388" s="224" t="s">
        <v>394</v>
      </c>
      <c r="E388" s="225">
        <v>200</v>
      </c>
      <c r="F388" s="226">
        <v>3.6400000000000002E-2</v>
      </c>
      <c r="G388" s="226">
        <v>4.8399999999999999E-2</v>
      </c>
      <c r="H388" s="226">
        <v>3.32E-2</v>
      </c>
      <c r="I388" s="226">
        <v>3.6400000000000002E-2</v>
      </c>
      <c r="J388" s="226">
        <v>4.7600000000000003E-2</v>
      </c>
      <c r="K388" s="226">
        <v>3.2399999999999998E-2</v>
      </c>
      <c r="L388" s="226">
        <v>5.4399999999999997E-2</v>
      </c>
      <c r="M388" s="226">
        <v>0</v>
      </c>
      <c r="N388" s="226">
        <v>0</v>
      </c>
      <c r="O388" s="226">
        <v>0</v>
      </c>
      <c r="P388" s="226">
        <v>0</v>
      </c>
      <c r="Q388" s="226">
        <v>0</v>
      </c>
      <c r="R388" s="227">
        <f t="shared" si="5"/>
        <v>3.9066666666666666E-2</v>
      </c>
    </row>
    <row r="389" spans="1:18">
      <c r="A389" s="33">
        <v>384</v>
      </c>
      <c r="B389" s="26" t="s">
        <v>1194</v>
      </c>
      <c r="C389" s="246" t="s">
        <v>1195</v>
      </c>
      <c r="D389" s="224" t="s">
        <v>394</v>
      </c>
      <c r="E389" s="225">
        <v>114</v>
      </c>
      <c r="F389" s="226">
        <v>1.1943859649122808</v>
      </c>
      <c r="G389" s="226">
        <v>1.1508771929824564</v>
      </c>
      <c r="H389" s="226">
        <v>1.1368421052631579</v>
      </c>
      <c r="I389" s="226">
        <v>1.2673684210526317</v>
      </c>
      <c r="J389" s="226">
        <v>1.2371929824561405</v>
      </c>
      <c r="K389" s="226">
        <v>1.2364912280701754</v>
      </c>
      <c r="L389" s="226">
        <v>1.3094736842105263</v>
      </c>
      <c r="M389" s="226">
        <v>1.2673684210526317</v>
      </c>
      <c r="N389" s="226">
        <v>1.2456140350877194</v>
      </c>
      <c r="O389" s="226">
        <v>1.2112280701754388</v>
      </c>
      <c r="P389" s="226">
        <v>1.2371929824561405</v>
      </c>
      <c r="Q389" s="226">
        <v>1.2133333333333334</v>
      </c>
      <c r="R389" s="227">
        <f t="shared" si="5"/>
        <v>1.2038596491228071</v>
      </c>
    </row>
    <row r="390" spans="1:18">
      <c r="A390" s="33">
        <v>385</v>
      </c>
      <c r="B390" s="26" t="s">
        <v>1196</v>
      </c>
      <c r="C390" s="246" t="s">
        <v>1197</v>
      </c>
      <c r="D390" s="224" t="s">
        <v>394</v>
      </c>
      <c r="E390" s="225">
        <v>125</v>
      </c>
      <c r="F390" s="226">
        <v>1.0688</v>
      </c>
      <c r="G390" s="226">
        <v>1.00864</v>
      </c>
      <c r="H390" s="226">
        <v>0.99008000000000007</v>
      </c>
      <c r="I390" s="226">
        <v>0.96896000000000004</v>
      </c>
      <c r="J390" s="226">
        <v>0.95744000000000007</v>
      </c>
      <c r="K390" s="226">
        <v>1.0067200000000001</v>
      </c>
      <c r="L390" s="226">
        <v>0.97727999999999993</v>
      </c>
      <c r="M390" s="226">
        <v>1.0176000000000001</v>
      </c>
      <c r="N390" s="226">
        <v>0.96</v>
      </c>
      <c r="O390" s="226">
        <v>0.98111999999999988</v>
      </c>
      <c r="P390" s="226">
        <v>0.99712000000000001</v>
      </c>
      <c r="Q390" s="226">
        <v>0.99263999999999986</v>
      </c>
      <c r="R390" s="227">
        <f t="shared" si="5"/>
        <v>1.0001066666666667</v>
      </c>
    </row>
    <row r="391" spans="1:18">
      <c r="A391" s="33">
        <v>386</v>
      </c>
      <c r="B391" s="26" t="s">
        <v>1198</v>
      </c>
      <c r="C391" s="246" t="s">
        <v>1199</v>
      </c>
      <c r="D391" s="247" t="s">
        <v>394</v>
      </c>
      <c r="E391" s="225">
        <v>142</v>
      </c>
      <c r="F391" s="226">
        <v>0.9611267605633802</v>
      </c>
      <c r="G391" s="226">
        <v>1.011830985915493</v>
      </c>
      <c r="H391" s="226">
        <v>1.0191549295774647</v>
      </c>
      <c r="I391" s="226">
        <v>0.6563380281690141</v>
      </c>
      <c r="J391" s="226">
        <v>1.0383098591549296</v>
      </c>
      <c r="K391" s="226">
        <v>1.0630985915492959</v>
      </c>
      <c r="L391" s="226">
        <v>1.2225352112676056</v>
      </c>
      <c r="M391" s="226">
        <v>0.88225352112676048</v>
      </c>
      <c r="N391" s="226">
        <v>0.96450704225352102</v>
      </c>
      <c r="O391" s="226">
        <v>0.89802816901408433</v>
      </c>
      <c r="P391" s="226">
        <v>0.91943661971830992</v>
      </c>
      <c r="Q391" s="226">
        <v>1.1363380281690141</v>
      </c>
      <c r="R391" s="227">
        <f t="shared" si="5"/>
        <v>0.95830985915492961</v>
      </c>
    </row>
    <row r="392" spans="1:18">
      <c r="A392" s="33">
        <v>387</v>
      </c>
      <c r="B392" s="26" t="s">
        <v>1200</v>
      </c>
      <c r="C392" s="246" t="s">
        <v>1201</v>
      </c>
      <c r="D392" s="247" t="s">
        <v>394</v>
      </c>
      <c r="E392" s="225">
        <v>280</v>
      </c>
      <c r="F392" s="226">
        <v>0.9514285714285714</v>
      </c>
      <c r="G392" s="226">
        <v>0.9334285714285715</v>
      </c>
      <c r="H392" s="226">
        <v>0.93085714285714283</v>
      </c>
      <c r="I392" s="226">
        <v>1.1974285714285713</v>
      </c>
      <c r="J392" s="226">
        <v>1.1082857142857143</v>
      </c>
      <c r="K392" s="226">
        <v>1.0937142857142856</v>
      </c>
      <c r="L392" s="226">
        <v>1.266</v>
      </c>
      <c r="M392" s="226">
        <v>1.3817142857142857</v>
      </c>
      <c r="N392" s="226">
        <v>1.3662857142857141</v>
      </c>
      <c r="O392" s="226">
        <v>1.4022857142857141</v>
      </c>
      <c r="P392" s="226">
        <v>1.3937142857142857</v>
      </c>
      <c r="Q392" s="226">
        <v>1.3722857142857143</v>
      </c>
      <c r="R392" s="227">
        <f t="shared" si="5"/>
        <v>1.0358571428571428</v>
      </c>
    </row>
    <row r="393" spans="1:18">
      <c r="A393" s="33">
        <v>388</v>
      </c>
      <c r="B393" s="26" t="s">
        <v>1202</v>
      </c>
      <c r="C393" s="246" t="s">
        <v>1203</v>
      </c>
      <c r="D393" s="247" t="s">
        <v>394</v>
      </c>
      <c r="E393" s="225">
        <v>310</v>
      </c>
      <c r="F393" s="226">
        <v>1.088516129032258</v>
      </c>
      <c r="G393" s="226">
        <v>1.1558709677419354</v>
      </c>
      <c r="H393" s="226">
        <v>0.95225806451612904</v>
      </c>
      <c r="I393" s="226">
        <v>0.5458064516129032</v>
      </c>
      <c r="J393" s="226">
        <v>0.29651612903225805</v>
      </c>
      <c r="K393" s="226">
        <v>0.9406451612903225</v>
      </c>
      <c r="L393" s="226">
        <v>0.93058064516129035</v>
      </c>
      <c r="M393" s="226">
        <v>1.0521290322580643</v>
      </c>
      <c r="N393" s="226">
        <v>0.99096774193548387</v>
      </c>
      <c r="O393" s="226">
        <v>0.98554838709677417</v>
      </c>
      <c r="P393" s="226">
        <v>0.95922580645161293</v>
      </c>
      <c r="Q393" s="226">
        <v>1.0343225806451612</v>
      </c>
      <c r="R393" s="227">
        <f t="shared" si="5"/>
        <v>0.82993548387096772</v>
      </c>
    </row>
    <row r="394" spans="1:18">
      <c r="A394" s="33">
        <v>389</v>
      </c>
      <c r="B394" s="26" t="s">
        <v>1204</v>
      </c>
      <c r="C394" s="246" t="s">
        <v>1205</v>
      </c>
      <c r="D394" s="247" t="s">
        <v>394</v>
      </c>
      <c r="E394" s="225">
        <v>188</v>
      </c>
      <c r="F394" s="226">
        <v>0.85404255319148936</v>
      </c>
      <c r="G394" s="226">
        <v>1.2923404255319149</v>
      </c>
      <c r="H394" s="226">
        <v>0.9042553191489362</v>
      </c>
      <c r="I394" s="226">
        <v>0.80255319148936166</v>
      </c>
      <c r="J394" s="226">
        <v>0.86170212765957444</v>
      </c>
      <c r="K394" s="226">
        <v>0.7531914893617021</v>
      </c>
      <c r="L394" s="226">
        <v>0.73106382978723405</v>
      </c>
      <c r="M394" s="226">
        <v>0.84127659574468083</v>
      </c>
      <c r="N394" s="226">
        <v>0.82978723404255317</v>
      </c>
      <c r="O394" s="226">
        <v>0.81914893617021278</v>
      </c>
      <c r="P394" s="226">
        <v>0.76255319148936163</v>
      </c>
      <c r="Q394" s="226">
        <v>0.82638297872340438</v>
      </c>
      <c r="R394" s="227">
        <f t="shared" si="5"/>
        <v>0.91134751773049649</v>
      </c>
    </row>
    <row r="395" spans="1:18">
      <c r="A395" s="33">
        <v>390</v>
      </c>
      <c r="B395" s="26" t="s">
        <v>1206</v>
      </c>
      <c r="C395" s="246" t="s">
        <v>1207</v>
      </c>
      <c r="D395" s="247" t="s">
        <v>394</v>
      </c>
      <c r="E395" s="225">
        <v>150</v>
      </c>
      <c r="F395" s="226">
        <v>0.9893333333333334</v>
      </c>
      <c r="G395" s="226">
        <v>0.77920000000000011</v>
      </c>
      <c r="H395" s="226">
        <v>1.0309333333333333</v>
      </c>
      <c r="I395" s="226">
        <v>1.0704</v>
      </c>
      <c r="J395" s="226">
        <v>1.0789333333333333</v>
      </c>
      <c r="K395" s="226">
        <v>0.99093333333333322</v>
      </c>
      <c r="L395" s="226">
        <v>1.0191999999999999</v>
      </c>
      <c r="M395" s="226">
        <v>1.2421333333333333</v>
      </c>
      <c r="N395" s="226">
        <v>1.1306666666666667</v>
      </c>
      <c r="O395" s="226">
        <v>0.8421333333333334</v>
      </c>
      <c r="P395" s="226">
        <v>1.0922666666666667</v>
      </c>
      <c r="Q395" s="226">
        <v>0.97226666666666672</v>
      </c>
      <c r="R395" s="227">
        <f t="shared" si="5"/>
        <v>0.98995555555555559</v>
      </c>
    </row>
    <row r="396" spans="1:18">
      <c r="A396" s="33">
        <v>391</v>
      </c>
      <c r="B396" s="26" t="s">
        <v>1208</v>
      </c>
      <c r="C396" s="246" t="s">
        <v>1209</v>
      </c>
      <c r="D396" s="247" t="s">
        <v>394</v>
      </c>
      <c r="E396" s="225">
        <v>450</v>
      </c>
      <c r="F396" s="226">
        <v>0.90080000000000005</v>
      </c>
      <c r="G396" s="226">
        <v>0.86240000000000006</v>
      </c>
      <c r="H396" s="226">
        <v>0.78186666666666671</v>
      </c>
      <c r="I396" s="226">
        <v>0.82240000000000002</v>
      </c>
      <c r="J396" s="226">
        <v>0.74506666666666665</v>
      </c>
      <c r="K396" s="226">
        <v>0.69973333333333343</v>
      </c>
      <c r="L396" s="226">
        <v>0.93866666666666665</v>
      </c>
      <c r="M396" s="226">
        <v>0.88160000000000005</v>
      </c>
      <c r="N396" s="226">
        <v>0.84</v>
      </c>
      <c r="O396" s="226">
        <v>0.83466666666666667</v>
      </c>
      <c r="P396" s="226">
        <v>0.7877333333333334</v>
      </c>
      <c r="Q396" s="226">
        <v>0.94346666666666668</v>
      </c>
      <c r="R396" s="227">
        <f t="shared" si="5"/>
        <v>0.80204444444444445</v>
      </c>
    </row>
    <row r="397" spans="1:18">
      <c r="A397" s="33">
        <v>392</v>
      </c>
      <c r="B397" s="26" t="s">
        <v>1210</v>
      </c>
      <c r="C397" s="246" t="s">
        <v>1211</v>
      </c>
      <c r="D397" s="247" t="s">
        <v>394</v>
      </c>
      <c r="E397" s="225">
        <v>142</v>
      </c>
      <c r="F397" s="226">
        <v>1.1926760563380283</v>
      </c>
      <c r="G397" s="226">
        <v>0.94816901408450716</v>
      </c>
      <c r="H397" s="226">
        <v>0.85521126760563382</v>
      </c>
      <c r="I397" s="226">
        <v>0.10253521126760563</v>
      </c>
      <c r="J397" s="226">
        <v>0.97802816901408451</v>
      </c>
      <c r="K397" s="226">
        <v>1.1425352112676057</v>
      </c>
      <c r="L397" s="226">
        <v>1.183661971830986</v>
      </c>
      <c r="M397" s="226">
        <v>1.3430985915492957</v>
      </c>
      <c r="N397" s="226">
        <v>1.1295774647887324</v>
      </c>
      <c r="O397" s="226">
        <v>1.0095774647887323</v>
      </c>
      <c r="P397" s="226">
        <v>1.0214084507042254</v>
      </c>
      <c r="Q397" s="226">
        <v>1.1453521126760564</v>
      </c>
      <c r="R397" s="227">
        <f t="shared" si="5"/>
        <v>0.86985915492957755</v>
      </c>
    </row>
    <row r="398" spans="1:18">
      <c r="A398" s="33">
        <v>393</v>
      </c>
      <c r="B398" s="26" t="s">
        <v>1212</v>
      </c>
      <c r="C398" s="246" t="s">
        <v>1213</v>
      </c>
      <c r="D398" s="247" t="s">
        <v>394</v>
      </c>
      <c r="E398" s="225">
        <v>500</v>
      </c>
      <c r="F398" s="226">
        <v>0.98016000000000003</v>
      </c>
      <c r="G398" s="226">
        <v>0.93535999999999997</v>
      </c>
      <c r="H398" s="226">
        <v>0.87680000000000002</v>
      </c>
      <c r="I398" s="226">
        <v>0.88480000000000003</v>
      </c>
      <c r="J398" s="226">
        <v>0.92544000000000004</v>
      </c>
      <c r="K398" s="226">
        <v>0.87584000000000006</v>
      </c>
      <c r="L398" s="226">
        <v>0.83616000000000001</v>
      </c>
      <c r="M398" s="226">
        <v>0.83808000000000005</v>
      </c>
      <c r="N398" s="226">
        <v>0.88640000000000008</v>
      </c>
      <c r="O398" s="226">
        <v>0.98560000000000003</v>
      </c>
      <c r="P398" s="226">
        <v>0.86015999999999992</v>
      </c>
      <c r="Q398" s="226">
        <v>0.88224000000000002</v>
      </c>
      <c r="R398" s="227">
        <f t="shared" si="5"/>
        <v>0.9130666666666668</v>
      </c>
    </row>
    <row r="399" spans="1:18">
      <c r="A399" s="33">
        <v>394</v>
      </c>
      <c r="B399" s="26" t="s">
        <v>1214</v>
      </c>
      <c r="C399" s="246" t="s">
        <v>1215</v>
      </c>
      <c r="D399" s="247" t="s">
        <v>394</v>
      </c>
      <c r="E399" s="225">
        <v>223</v>
      </c>
      <c r="F399" s="226">
        <v>0.69811659192825115</v>
      </c>
      <c r="G399" s="226">
        <v>0.74905829596412565</v>
      </c>
      <c r="H399" s="226">
        <v>0.488609865470852</v>
      </c>
      <c r="I399" s="226">
        <v>0.44269058295964125</v>
      </c>
      <c r="J399" s="226">
        <v>0.67228699551569515</v>
      </c>
      <c r="K399" s="226">
        <v>0.74977578475336315</v>
      </c>
      <c r="L399" s="226">
        <v>0</v>
      </c>
      <c r="M399" s="226">
        <v>0</v>
      </c>
      <c r="N399" s="226">
        <v>0</v>
      </c>
      <c r="O399" s="226">
        <v>0.74977578475336315</v>
      </c>
      <c r="P399" s="226">
        <v>0.60986547085201792</v>
      </c>
      <c r="Q399" s="226">
        <v>0.72896860986547085</v>
      </c>
      <c r="R399" s="227">
        <f t="shared" si="5"/>
        <v>0.63342301943198809</v>
      </c>
    </row>
    <row r="400" spans="1:18">
      <c r="A400" s="33">
        <v>395</v>
      </c>
      <c r="B400" s="26" t="s">
        <v>1216</v>
      </c>
      <c r="C400" s="246" t="s">
        <v>1217</v>
      </c>
      <c r="D400" s="247" t="s">
        <v>394</v>
      </c>
      <c r="E400" s="225">
        <v>160</v>
      </c>
      <c r="F400" s="226">
        <v>0.97249999999999992</v>
      </c>
      <c r="G400" s="226">
        <v>0.96</v>
      </c>
      <c r="H400" s="226">
        <v>1.0125</v>
      </c>
      <c r="I400" s="226">
        <v>0.98100000000000009</v>
      </c>
      <c r="J400" s="226">
        <v>0</v>
      </c>
      <c r="K400" s="226">
        <v>0</v>
      </c>
      <c r="L400" s="226">
        <v>5.555E-3</v>
      </c>
      <c r="M400" s="226">
        <v>1.1322500000000001E-2</v>
      </c>
      <c r="N400" s="226">
        <v>1.1060000000000001</v>
      </c>
      <c r="O400" s="226">
        <v>1.10625</v>
      </c>
      <c r="P400" s="226">
        <v>1.0885</v>
      </c>
      <c r="Q400" s="226">
        <v>1.0305</v>
      </c>
      <c r="R400" s="227">
        <f t="shared" si="5"/>
        <v>0.65433333333333332</v>
      </c>
    </row>
    <row r="401" spans="1:18">
      <c r="A401" s="33">
        <v>396</v>
      </c>
      <c r="B401" s="26" t="s">
        <v>1218</v>
      </c>
      <c r="C401" s="246" t="s">
        <v>715</v>
      </c>
      <c r="D401" s="247" t="s">
        <v>394</v>
      </c>
      <c r="E401" s="225">
        <v>553</v>
      </c>
      <c r="F401" s="226">
        <v>0.70915009041591315</v>
      </c>
      <c r="G401" s="226">
        <v>0.69352622061482816</v>
      </c>
      <c r="H401" s="226">
        <v>0.49432188065099458</v>
      </c>
      <c r="I401" s="226">
        <v>0.4977938517179023</v>
      </c>
      <c r="J401" s="226">
        <v>0.49388788426763114</v>
      </c>
      <c r="K401" s="226">
        <v>0.51471971066907773</v>
      </c>
      <c r="L401" s="226">
        <v>0</v>
      </c>
      <c r="M401" s="226">
        <v>0</v>
      </c>
      <c r="N401" s="226">
        <v>0</v>
      </c>
      <c r="O401" s="226">
        <v>0</v>
      </c>
      <c r="P401" s="226">
        <v>0.47262206148282099</v>
      </c>
      <c r="Q401" s="226">
        <v>0.53555153707052439</v>
      </c>
      <c r="R401" s="227">
        <f t="shared" si="5"/>
        <v>0.56723327305605775</v>
      </c>
    </row>
    <row r="402" spans="1:18">
      <c r="A402" s="33">
        <v>397</v>
      </c>
      <c r="B402" s="26" t="s">
        <v>1219</v>
      </c>
      <c r="C402" s="246" t="s">
        <v>1220</v>
      </c>
      <c r="D402" s="247" t="s">
        <v>394</v>
      </c>
      <c r="E402" s="225">
        <v>250</v>
      </c>
      <c r="F402" s="226">
        <v>0.60799999999999998</v>
      </c>
      <c r="G402" s="226">
        <v>0.63551999999999997</v>
      </c>
      <c r="H402" s="226">
        <v>0.60863999999999996</v>
      </c>
      <c r="I402" s="226">
        <v>0.58111999999999997</v>
      </c>
      <c r="J402" s="226">
        <v>0.59071999999999991</v>
      </c>
      <c r="K402" s="226">
        <v>0.56576000000000004</v>
      </c>
      <c r="L402" s="226">
        <v>0.57919999999999994</v>
      </c>
      <c r="M402" s="226">
        <v>0.64512000000000003</v>
      </c>
      <c r="N402" s="226">
        <v>0.65151999999999999</v>
      </c>
      <c r="O402" s="226">
        <v>0.63680000000000003</v>
      </c>
      <c r="P402" s="226">
        <v>0.60736000000000001</v>
      </c>
      <c r="Q402" s="226">
        <v>0.55232000000000003</v>
      </c>
      <c r="R402" s="227">
        <f t="shared" si="5"/>
        <v>0.59829333333333334</v>
      </c>
    </row>
    <row r="403" spans="1:18">
      <c r="A403" s="33">
        <v>398</v>
      </c>
      <c r="B403" s="26" t="s">
        <v>1221</v>
      </c>
      <c r="C403" s="246" t="s">
        <v>1222</v>
      </c>
      <c r="D403" s="247" t="s">
        <v>394</v>
      </c>
      <c r="E403" s="225">
        <v>220</v>
      </c>
      <c r="F403" s="226">
        <v>1.0698181818181818</v>
      </c>
      <c r="G403" s="226">
        <v>0.96363636363636362</v>
      </c>
      <c r="H403" s="226">
        <v>0.96836363636363632</v>
      </c>
      <c r="I403" s="226">
        <v>0.9483636363636363</v>
      </c>
      <c r="J403" s="226">
        <v>0.9196363636363637</v>
      </c>
      <c r="K403" s="226">
        <v>0.96327272727272739</v>
      </c>
      <c r="L403" s="226">
        <v>0.94436363636363629</v>
      </c>
      <c r="M403" s="226">
        <v>0.9578181818181819</v>
      </c>
      <c r="N403" s="226">
        <v>1.0232727272727271</v>
      </c>
      <c r="O403" s="226">
        <v>0.95090909090909104</v>
      </c>
      <c r="P403" s="226">
        <v>0.93490909090909091</v>
      </c>
      <c r="Q403" s="226">
        <v>0.96363636363636362</v>
      </c>
      <c r="R403" s="227">
        <f t="shared" si="5"/>
        <v>0.97218181818181815</v>
      </c>
    </row>
    <row r="404" spans="1:18">
      <c r="A404" s="33">
        <v>399</v>
      </c>
      <c r="B404" s="26" t="s">
        <v>1223</v>
      </c>
      <c r="C404" s="246" t="s">
        <v>1224</v>
      </c>
      <c r="D404" s="247" t="s">
        <v>394</v>
      </c>
      <c r="E404" s="225">
        <v>630</v>
      </c>
      <c r="F404" s="226">
        <v>0.44171428571428567</v>
      </c>
      <c r="G404" s="226">
        <v>0.44342857142857145</v>
      </c>
      <c r="H404" s="226">
        <v>0.38800000000000001</v>
      </c>
      <c r="I404" s="226">
        <v>0.39828571428571424</v>
      </c>
      <c r="J404" s="226">
        <v>0.37371428571428572</v>
      </c>
      <c r="K404" s="226">
        <v>0.37657142857142861</v>
      </c>
      <c r="L404" s="226">
        <v>0.50457142857142856</v>
      </c>
      <c r="M404" s="226">
        <v>0.37085714285714283</v>
      </c>
      <c r="N404" s="226">
        <v>0.37085714285714283</v>
      </c>
      <c r="O404" s="226">
        <v>0.35485714285714287</v>
      </c>
      <c r="P404" s="226">
        <v>0.41085714285714292</v>
      </c>
      <c r="Q404" s="226">
        <v>0.51885714285714279</v>
      </c>
      <c r="R404" s="227">
        <f t="shared" si="5"/>
        <v>0.4036190476190476</v>
      </c>
    </row>
    <row r="405" spans="1:18">
      <c r="A405" s="33">
        <v>400</v>
      </c>
      <c r="B405" s="26" t="s">
        <v>1225</v>
      </c>
      <c r="C405" s="246" t="s">
        <v>1226</v>
      </c>
      <c r="D405" s="247" t="s">
        <v>394</v>
      </c>
      <c r="E405" s="225">
        <v>223</v>
      </c>
      <c r="F405" s="226">
        <v>0.84304932735426008</v>
      </c>
      <c r="G405" s="226">
        <v>0.72609865470852009</v>
      </c>
      <c r="H405" s="226">
        <v>0.81004484304932733</v>
      </c>
      <c r="I405" s="226">
        <v>0.82152466367713017</v>
      </c>
      <c r="J405" s="226">
        <v>0.91910313901345286</v>
      </c>
      <c r="K405" s="226">
        <v>0.98295964125560542</v>
      </c>
      <c r="L405" s="226">
        <v>0.95856502242152464</v>
      </c>
      <c r="M405" s="226">
        <v>0.84304932735426008</v>
      </c>
      <c r="N405" s="226">
        <v>0</v>
      </c>
      <c r="O405" s="226">
        <v>0</v>
      </c>
      <c r="P405" s="226">
        <v>0</v>
      </c>
      <c r="Q405" s="226">
        <v>0</v>
      </c>
      <c r="R405" s="227">
        <f t="shared" si="5"/>
        <v>0.85046337817638262</v>
      </c>
    </row>
    <row r="406" spans="1:18">
      <c r="A406" s="33">
        <v>401</v>
      </c>
      <c r="B406" s="26" t="s">
        <v>1227</v>
      </c>
      <c r="C406" s="246" t="s">
        <v>1228</v>
      </c>
      <c r="D406" s="247" t="s">
        <v>394</v>
      </c>
      <c r="E406" s="225">
        <v>388</v>
      </c>
      <c r="F406" s="226">
        <v>1.1338144329896906</v>
      </c>
      <c r="G406" s="226">
        <v>1.1857731958762887</v>
      </c>
      <c r="H406" s="226">
        <v>1.1381443298969072</v>
      </c>
      <c r="I406" s="226">
        <v>1.1455670103092783</v>
      </c>
      <c r="J406" s="226">
        <v>1.054639175257732</v>
      </c>
      <c r="K406" s="226">
        <v>0.79422680412371127</v>
      </c>
      <c r="L406" s="226">
        <v>0.80412371134020622</v>
      </c>
      <c r="M406" s="226">
        <v>0</v>
      </c>
      <c r="N406" s="226">
        <v>0</v>
      </c>
      <c r="O406" s="226">
        <v>0</v>
      </c>
      <c r="P406" s="226">
        <v>1.2142268041237114</v>
      </c>
      <c r="Q406" s="226">
        <v>1.1579381443298971</v>
      </c>
      <c r="R406" s="227">
        <f t="shared" si="5"/>
        <v>1.0753608247422679</v>
      </c>
    </row>
    <row r="407" spans="1:18">
      <c r="A407" s="33">
        <v>402</v>
      </c>
      <c r="B407" s="26" t="s">
        <v>1229</v>
      </c>
      <c r="C407" s="246" t="s">
        <v>1230</v>
      </c>
      <c r="D407" s="247" t="s">
        <v>394</v>
      </c>
      <c r="E407" s="225">
        <v>150</v>
      </c>
      <c r="F407" s="226">
        <v>1.1722666666666668</v>
      </c>
      <c r="G407" s="226">
        <v>1.1909333333333332</v>
      </c>
      <c r="H407" s="226">
        <v>1.0416000000000001</v>
      </c>
      <c r="I407" s="226">
        <v>0.8992</v>
      </c>
      <c r="J407" s="226">
        <v>0.71893333333333331</v>
      </c>
      <c r="K407" s="226">
        <v>0.88160000000000005</v>
      </c>
      <c r="L407" s="226">
        <v>1.1072000000000002</v>
      </c>
      <c r="M407" s="226">
        <v>1.0586666666666666</v>
      </c>
      <c r="N407" s="226">
        <v>0.97066666666666668</v>
      </c>
      <c r="O407" s="226">
        <v>1.0762666666666667</v>
      </c>
      <c r="P407" s="226">
        <v>1.2010666666666667</v>
      </c>
      <c r="Q407" s="226">
        <v>1.5808</v>
      </c>
      <c r="R407" s="227">
        <f t="shared" si="5"/>
        <v>0.9840888888888889</v>
      </c>
    </row>
    <row r="408" spans="1:18">
      <c r="A408" s="33">
        <v>403</v>
      </c>
      <c r="B408" s="26" t="s">
        <v>1231</v>
      </c>
      <c r="C408" s="246" t="s">
        <v>1232</v>
      </c>
      <c r="D408" s="247" t="s">
        <v>394</v>
      </c>
      <c r="E408" s="225">
        <v>180</v>
      </c>
      <c r="F408" s="226">
        <v>0.79600000000000004</v>
      </c>
      <c r="G408" s="226">
        <v>0.87777777777777777</v>
      </c>
      <c r="H408" s="226">
        <v>0.76666666666666672</v>
      </c>
      <c r="I408" s="226">
        <v>0.78533333333333322</v>
      </c>
      <c r="J408" s="226">
        <v>0.8124444444444443</v>
      </c>
      <c r="K408" s="226">
        <v>0.84933333333333327</v>
      </c>
      <c r="L408" s="226">
        <v>0.82222222222222219</v>
      </c>
      <c r="M408" s="226">
        <v>0.76088888888888873</v>
      </c>
      <c r="N408" s="226">
        <v>0.74533333333333329</v>
      </c>
      <c r="O408" s="226">
        <v>0.7831111111111112</v>
      </c>
      <c r="P408" s="226">
        <v>0.88044444444444436</v>
      </c>
      <c r="Q408" s="226">
        <v>0.89955555555555544</v>
      </c>
      <c r="R408" s="227">
        <f t="shared" si="5"/>
        <v>0.81459259259259253</v>
      </c>
    </row>
    <row r="409" spans="1:18">
      <c r="A409" s="33">
        <v>404</v>
      </c>
      <c r="B409" s="26" t="s">
        <v>1233</v>
      </c>
      <c r="C409" s="246" t="s">
        <v>1234</v>
      </c>
      <c r="D409" s="247" t="s">
        <v>391</v>
      </c>
      <c r="E409" s="225">
        <v>189</v>
      </c>
      <c r="F409" s="226">
        <v>0.55957671957671962</v>
      </c>
      <c r="G409" s="226">
        <v>0.58835978835978842</v>
      </c>
      <c r="H409" s="226">
        <v>0.51216931216931216</v>
      </c>
      <c r="I409" s="226">
        <v>0.53841269841269845</v>
      </c>
      <c r="J409" s="226">
        <v>0.53671957671957671</v>
      </c>
      <c r="K409" s="226">
        <v>0.51809523809523805</v>
      </c>
      <c r="L409" s="226">
        <v>0.48084656084656091</v>
      </c>
      <c r="M409" s="226">
        <v>0.4393650793650794</v>
      </c>
      <c r="N409" s="226">
        <v>0.4393650793650794</v>
      </c>
      <c r="O409" s="226">
        <v>0.4351322751322752</v>
      </c>
      <c r="P409" s="226">
        <v>0.46814814814814815</v>
      </c>
      <c r="Q409" s="226">
        <v>0.49777777777777776</v>
      </c>
      <c r="R409" s="227">
        <f t="shared" si="5"/>
        <v>0.54222222222222227</v>
      </c>
    </row>
    <row r="410" spans="1:18">
      <c r="A410" s="33">
        <v>405</v>
      </c>
      <c r="B410" s="26" t="s">
        <v>1235</v>
      </c>
      <c r="C410" s="246" t="s">
        <v>1236</v>
      </c>
      <c r="D410" s="247" t="s">
        <v>394</v>
      </c>
      <c r="E410" s="225">
        <v>175</v>
      </c>
      <c r="F410" s="226">
        <v>1.2434285714285715</v>
      </c>
      <c r="G410" s="226">
        <v>0.99565714285714291</v>
      </c>
      <c r="H410" s="226">
        <v>0.93531428571428576</v>
      </c>
      <c r="I410" s="226">
        <v>0.55314285714285716</v>
      </c>
      <c r="J410" s="226">
        <v>0.52114285714285713</v>
      </c>
      <c r="K410" s="226">
        <v>0.54034285714285712</v>
      </c>
      <c r="L410" s="226">
        <v>0.38125714285714285</v>
      </c>
      <c r="M410" s="226">
        <v>0.43337142857142857</v>
      </c>
      <c r="N410" s="226">
        <v>0.49371428571428577</v>
      </c>
      <c r="O410" s="226">
        <v>0.48274285714285714</v>
      </c>
      <c r="P410" s="226">
        <v>0.4041142857142857</v>
      </c>
      <c r="Q410" s="226">
        <v>0.33371428571428569</v>
      </c>
      <c r="R410" s="227">
        <f t="shared" si="5"/>
        <v>0.79817142857142864</v>
      </c>
    </row>
    <row r="411" spans="1:18">
      <c r="A411" s="33">
        <v>406</v>
      </c>
      <c r="B411" s="26" t="s">
        <v>1237</v>
      </c>
      <c r="C411" s="246" t="s">
        <v>1238</v>
      </c>
      <c r="D411" s="247" t="s">
        <v>394</v>
      </c>
      <c r="E411" s="225">
        <v>200</v>
      </c>
      <c r="F411" s="226">
        <v>0.9887999999999999</v>
      </c>
      <c r="G411" s="226">
        <v>1.0287999999999999</v>
      </c>
      <c r="H411" s="226">
        <v>1.0072000000000001</v>
      </c>
      <c r="I411" s="226">
        <v>0.98159999999999992</v>
      </c>
      <c r="J411" s="226">
        <v>1.0728</v>
      </c>
      <c r="K411" s="226">
        <v>1.052</v>
      </c>
      <c r="L411" s="226">
        <v>1.0304</v>
      </c>
      <c r="M411" s="226">
        <v>1.0576000000000001</v>
      </c>
      <c r="N411" s="226">
        <v>1.0167999999999999</v>
      </c>
      <c r="O411" s="226">
        <v>1.0536000000000001</v>
      </c>
      <c r="P411" s="226">
        <v>1.2536</v>
      </c>
      <c r="Q411" s="226">
        <v>1.224</v>
      </c>
      <c r="R411" s="227">
        <f t="shared" si="5"/>
        <v>1.0218666666666667</v>
      </c>
    </row>
    <row r="412" spans="1:18">
      <c r="A412" s="33">
        <v>407</v>
      </c>
      <c r="B412" s="26" t="s">
        <v>1239</v>
      </c>
      <c r="C412" s="246" t="s">
        <v>1240</v>
      </c>
      <c r="D412" s="247" t="s">
        <v>394</v>
      </c>
      <c r="E412" s="225">
        <v>333</v>
      </c>
      <c r="F412" s="226">
        <v>0.64240240240240243</v>
      </c>
      <c r="G412" s="226">
        <v>0.66402402402402394</v>
      </c>
      <c r="H412" s="226">
        <v>0.614054054054054</v>
      </c>
      <c r="I412" s="226">
        <v>0.63135135135135134</v>
      </c>
      <c r="J412" s="226">
        <v>0.68564564564564567</v>
      </c>
      <c r="K412" s="226">
        <v>0.60876876876876873</v>
      </c>
      <c r="L412" s="226">
        <v>0.65969969969969977</v>
      </c>
      <c r="M412" s="226">
        <v>0.69669669669669665</v>
      </c>
      <c r="N412" s="226">
        <v>0.69765765765765764</v>
      </c>
      <c r="O412" s="226">
        <v>0.70822822822822828</v>
      </c>
      <c r="P412" s="226">
        <v>0.61933933933933927</v>
      </c>
      <c r="Q412" s="226">
        <v>0.53957957957957958</v>
      </c>
      <c r="R412" s="227">
        <f t="shared" si="5"/>
        <v>0.64104104104104098</v>
      </c>
    </row>
    <row r="413" spans="1:18">
      <c r="A413" s="33">
        <v>408</v>
      </c>
      <c r="B413" s="26" t="s">
        <v>1241</v>
      </c>
      <c r="C413" s="246" t="s">
        <v>1242</v>
      </c>
      <c r="D413" s="247" t="s">
        <v>394</v>
      </c>
      <c r="E413" s="225">
        <v>200</v>
      </c>
      <c r="F413" s="226">
        <v>0.84360000000000002</v>
      </c>
      <c r="G413" s="226">
        <v>0.84360000000000002</v>
      </c>
      <c r="H413" s="226">
        <v>0.83760000000000001</v>
      </c>
      <c r="I413" s="226">
        <v>0.79479999999999995</v>
      </c>
      <c r="J413" s="226">
        <v>0.91</v>
      </c>
      <c r="K413" s="226">
        <v>0.85599999999999998</v>
      </c>
      <c r="L413" s="226">
        <v>0.91520000000000001</v>
      </c>
      <c r="M413" s="226">
        <v>0.9516</v>
      </c>
      <c r="N413" s="226">
        <v>0.91879999999999995</v>
      </c>
      <c r="O413" s="226">
        <v>0.87080000000000002</v>
      </c>
      <c r="P413" s="226">
        <v>0.91320000000000012</v>
      </c>
      <c r="Q413" s="226">
        <v>0.82719999999999994</v>
      </c>
      <c r="R413" s="227">
        <f t="shared" si="5"/>
        <v>0.84759999999999991</v>
      </c>
    </row>
    <row r="414" spans="1:18">
      <c r="A414" s="33">
        <v>409</v>
      </c>
      <c r="B414" s="26" t="s">
        <v>1243</v>
      </c>
      <c r="C414" s="246" t="s">
        <v>1244</v>
      </c>
      <c r="D414" s="247" t="s">
        <v>394</v>
      </c>
      <c r="E414" s="225">
        <v>200</v>
      </c>
      <c r="F414" s="226">
        <v>0.83879999999999999</v>
      </c>
      <c r="G414" s="226">
        <v>0.87400000000000011</v>
      </c>
      <c r="H414" s="226">
        <v>0.87919999999999998</v>
      </c>
      <c r="I414" s="226">
        <v>0.89639999999999997</v>
      </c>
      <c r="J414" s="226">
        <v>1.0464</v>
      </c>
      <c r="K414" s="226">
        <v>1.012</v>
      </c>
      <c r="L414" s="226">
        <v>0.9423999999999999</v>
      </c>
      <c r="M414" s="226">
        <v>0.98199999999999998</v>
      </c>
      <c r="N414" s="226">
        <v>0.86</v>
      </c>
      <c r="O414" s="226">
        <v>0.84200000000000008</v>
      </c>
      <c r="P414" s="226">
        <v>0.8972</v>
      </c>
      <c r="Q414" s="226">
        <v>0.85519999999999996</v>
      </c>
      <c r="R414" s="227">
        <f t="shared" si="5"/>
        <v>0.92446666666666655</v>
      </c>
    </row>
    <row r="415" spans="1:18">
      <c r="A415" s="33">
        <v>410</v>
      </c>
      <c r="B415" s="26" t="s">
        <v>1245</v>
      </c>
      <c r="C415" s="246" t="s">
        <v>1246</v>
      </c>
      <c r="D415" s="247" t="s">
        <v>394</v>
      </c>
      <c r="E415" s="225">
        <v>150</v>
      </c>
      <c r="F415" s="226">
        <v>0.96106666666666662</v>
      </c>
      <c r="G415" s="226">
        <v>1.0863999999999998</v>
      </c>
      <c r="H415" s="226">
        <v>1.0464</v>
      </c>
      <c r="I415" s="226">
        <v>0.61493333333333333</v>
      </c>
      <c r="J415" s="226">
        <v>1.1525333333333334</v>
      </c>
      <c r="K415" s="226">
        <v>1.0720000000000001</v>
      </c>
      <c r="L415" s="226">
        <v>1.0128000000000001</v>
      </c>
      <c r="M415" s="226">
        <v>1.1520000000000001</v>
      </c>
      <c r="N415" s="226">
        <v>1.0933333333333333</v>
      </c>
      <c r="O415" s="226">
        <v>1.0266666666666666</v>
      </c>
      <c r="P415" s="226">
        <v>1.0261333333333333</v>
      </c>
      <c r="Q415" s="226">
        <v>1.0869333333333335</v>
      </c>
      <c r="R415" s="227">
        <f t="shared" si="5"/>
        <v>0.98888888888888882</v>
      </c>
    </row>
    <row r="416" spans="1:18">
      <c r="A416" s="33">
        <v>411</v>
      </c>
      <c r="B416" s="26" t="s">
        <v>1247</v>
      </c>
      <c r="C416" s="246" t="s">
        <v>1248</v>
      </c>
      <c r="D416" s="247" t="s">
        <v>394</v>
      </c>
      <c r="E416" s="225">
        <v>150</v>
      </c>
      <c r="F416" s="226">
        <v>1.2853333333333332</v>
      </c>
      <c r="G416" s="226">
        <v>1.3285333333333333</v>
      </c>
      <c r="H416" s="226">
        <v>1.4885333333333333</v>
      </c>
      <c r="I416" s="226">
        <v>1.4437333333333333</v>
      </c>
      <c r="J416" s="226">
        <v>1.5728</v>
      </c>
      <c r="K416" s="226">
        <v>1.4293333333333333</v>
      </c>
      <c r="L416" s="226">
        <v>1.5333333333333332</v>
      </c>
      <c r="M416" s="226">
        <v>1.6074666666666666</v>
      </c>
      <c r="N416" s="226">
        <v>1.1898666666666666</v>
      </c>
      <c r="O416" s="226">
        <v>1.0784</v>
      </c>
      <c r="P416" s="226">
        <v>1.0848</v>
      </c>
      <c r="Q416" s="226">
        <v>1.0901333333333334</v>
      </c>
      <c r="R416" s="227">
        <f t="shared" si="5"/>
        <v>1.424711111111111</v>
      </c>
    </row>
    <row r="417" spans="1:18">
      <c r="A417" s="33">
        <v>412</v>
      </c>
      <c r="B417" s="26" t="s">
        <v>1249</v>
      </c>
      <c r="C417" s="246" t="s">
        <v>1250</v>
      </c>
      <c r="D417" s="247" t="s">
        <v>394</v>
      </c>
      <c r="E417" s="225">
        <v>212</v>
      </c>
      <c r="F417" s="226">
        <v>0.92603773584905658</v>
      </c>
      <c r="G417" s="226">
        <v>0.87471698113207541</v>
      </c>
      <c r="H417" s="226">
        <v>0.8158490566037736</v>
      </c>
      <c r="I417" s="226">
        <v>0.84528301886792456</v>
      </c>
      <c r="J417" s="226">
        <v>0.83622641509433959</v>
      </c>
      <c r="K417" s="226">
        <v>0.82867924528301873</v>
      </c>
      <c r="L417" s="226">
        <v>0.88905660377358486</v>
      </c>
      <c r="M417" s="226">
        <v>0.85509433962264147</v>
      </c>
      <c r="N417" s="226">
        <v>0.84226415094339624</v>
      </c>
      <c r="O417" s="226">
        <v>0.90490566037735853</v>
      </c>
      <c r="P417" s="226">
        <v>0.84075471698113213</v>
      </c>
      <c r="Q417" s="226">
        <v>0.8513207547169811</v>
      </c>
      <c r="R417" s="227">
        <f t="shared" si="5"/>
        <v>0.85446540880503141</v>
      </c>
    </row>
    <row r="418" spans="1:18">
      <c r="A418" s="33">
        <v>413</v>
      </c>
      <c r="B418" s="26" t="s">
        <v>1251</v>
      </c>
      <c r="C418" s="246" t="s">
        <v>1252</v>
      </c>
      <c r="D418" s="247" t="s">
        <v>394</v>
      </c>
      <c r="E418" s="225">
        <v>170</v>
      </c>
      <c r="F418" s="226">
        <v>0.91811764705882348</v>
      </c>
      <c r="G418" s="226">
        <v>0.96611764705882364</v>
      </c>
      <c r="H418" s="226">
        <v>0.95152941176470585</v>
      </c>
      <c r="I418" s="226">
        <v>0.96329411764705875</v>
      </c>
      <c r="J418" s="226">
        <v>1.0207058823529411</v>
      </c>
      <c r="K418" s="226">
        <v>0.58164705882352941</v>
      </c>
      <c r="L418" s="226">
        <v>0.96282352941176474</v>
      </c>
      <c r="M418" s="226">
        <v>0.94117647058823528</v>
      </c>
      <c r="N418" s="226">
        <v>0.98117647058823521</v>
      </c>
      <c r="O418" s="226">
        <v>0.99717647058823533</v>
      </c>
      <c r="P418" s="226">
        <v>0.98164705882352943</v>
      </c>
      <c r="Q418" s="226">
        <v>1.0701176470588234</v>
      </c>
      <c r="R418" s="227">
        <f t="shared" si="5"/>
        <v>0.90023529411764702</v>
      </c>
    </row>
    <row r="419" spans="1:18">
      <c r="A419" s="33">
        <v>414</v>
      </c>
      <c r="B419" s="26" t="s">
        <v>1253</v>
      </c>
      <c r="C419" s="246" t="s">
        <v>1254</v>
      </c>
      <c r="D419" s="247" t="s">
        <v>394</v>
      </c>
      <c r="E419" s="225">
        <v>149</v>
      </c>
      <c r="F419" s="226">
        <v>1.0324832214765101</v>
      </c>
      <c r="G419" s="226">
        <v>1.0641610738255034</v>
      </c>
      <c r="H419" s="226">
        <v>1.0169127516778524</v>
      </c>
      <c r="I419" s="226">
        <v>0.9782550335570469</v>
      </c>
      <c r="J419" s="226">
        <v>1.1624161073825503</v>
      </c>
      <c r="K419" s="226">
        <v>1.0067114093959733</v>
      </c>
      <c r="L419" s="226">
        <v>0.98791946308724821</v>
      </c>
      <c r="M419" s="226">
        <v>0.93691275167785226</v>
      </c>
      <c r="N419" s="226">
        <v>0.9331543624161075</v>
      </c>
      <c r="O419" s="226">
        <v>0.92510067114093963</v>
      </c>
      <c r="P419" s="226">
        <v>0.9455033557046979</v>
      </c>
      <c r="Q419" s="226">
        <v>0.96751677852348994</v>
      </c>
      <c r="R419" s="227">
        <f t="shared" si="5"/>
        <v>1.0434899328859062</v>
      </c>
    </row>
    <row r="420" spans="1:18">
      <c r="A420" s="33">
        <v>415</v>
      </c>
      <c r="B420" s="26" t="s">
        <v>1255</v>
      </c>
      <c r="C420" s="246" t="s">
        <v>1256</v>
      </c>
      <c r="D420" s="247" t="s">
        <v>394</v>
      </c>
      <c r="E420" s="225">
        <v>150</v>
      </c>
      <c r="F420" s="226">
        <v>1.3333333333333333</v>
      </c>
      <c r="G420" s="226">
        <v>1.5098666666666667</v>
      </c>
      <c r="H420" s="226">
        <v>1.3973333333333335</v>
      </c>
      <c r="I420" s="226">
        <v>1.3343999999999998</v>
      </c>
      <c r="J420" s="226">
        <v>1.4037333333333333</v>
      </c>
      <c r="K420" s="226">
        <v>1.4565333333333335</v>
      </c>
      <c r="L420" s="226">
        <v>1.3712</v>
      </c>
      <c r="M420" s="226">
        <v>1.5658666666666667</v>
      </c>
      <c r="N420" s="226">
        <v>1.4736</v>
      </c>
      <c r="O420" s="226">
        <v>1.2101333333333333</v>
      </c>
      <c r="P420" s="226">
        <v>1.2650666666666666</v>
      </c>
      <c r="Q420" s="226">
        <v>1.4170666666666667</v>
      </c>
      <c r="R420" s="227">
        <f t="shared" si="5"/>
        <v>1.4058666666666666</v>
      </c>
    </row>
    <row r="421" spans="1:18">
      <c r="A421" s="33">
        <v>416</v>
      </c>
      <c r="B421" s="26" t="s">
        <v>1257</v>
      </c>
      <c r="C421" s="246" t="s">
        <v>1258</v>
      </c>
      <c r="D421" s="247" t="s">
        <v>394</v>
      </c>
      <c r="E421" s="225">
        <v>130</v>
      </c>
      <c r="F421" s="226">
        <v>1.1276923076923075</v>
      </c>
      <c r="G421" s="226">
        <v>1.1538461538461537</v>
      </c>
      <c r="H421" s="226">
        <v>1.1384615384615384</v>
      </c>
      <c r="I421" s="226">
        <v>1.0529230769230769</v>
      </c>
      <c r="J421" s="226">
        <v>1.1390769230769229</v>
      </c>
      <c r="K421" s="226">
        <v>1.1126153846153846</v>
      </c>
      <c r="L421" s="226">
        <v>1.204923076923077</v>
      </c>
      <c r="M421" s="226">
        <v>1.1144615384615384</v>
      </c>
      <c r="N421" s="226">
        <v>1.1833846153846155</v>
      </c>
      <c r="O421" s="226">
        <v>1.0806153846153848</v>
      </c>
      <c r="P421" s="226">
        <v>0.9889230769230769</v>
      </c>
      <c r="Q421" s="226">
        <v>1.0596923076923077</v>
      </c>
      <c r="R421" s="227">
        <f t="shared" si="5"/>
        <v>1.1207692307692307</v>
      </c>
    </row>
    <row r="422" spans="1:18">
      <c r="A422" s="33">
        <v>417</v>
      </c>
      <c r="B422" s="26" t="s">
        <v>1259</v>
      </c>
      <c r="C422" s="246" t="s">
        <v>1260</v>
      </c>
      <c r="D422" s="247" t="s">
        <v>394</v>
      </c>
      <c r="E422" s="225">
        <v>132</v>
      </c>
      <c r="F422" s="226">
        <v>1.0933333333333333</v>
      </c>
      <c r="G422" s="226">
        <v>1.041818181818182</v>
      </c>
      <c r="H422" s="226">
        <v>1.0375757575757574</v>
      </c>
      <c r="I422" s="226">
        <v>0.94848484848484849</v>
      </c>
      <c r="J422" s="226">
        <v>1.1866666666666668</v>
      </c>
      <c r="K422" s="226">
        <v>1.103030303030303</v>
      </c>
      <c r="L422" s="226">
        <v>1.2612121212121215</v>
      </c>
      <c r="M422" s="226">
        <v>1.5787878787878789</v>
      </c>
      <c r="N422" s="226">
        <v>1.573939393939394</v>
      </c>
      <c r="O422" s="226">
        <v>1.0218181818181817</v>
      </c>
      <c r="P422" s="226">
        <v>1.0187878787878788</v>
      </c>
      <c r="Q422" s="226">
        <v>1.1333333333333333</v>
      </c>
      <c r="R422" s="227">
        <f t="shared" si="5"/>
        <v>1.0684848484848484</v>
      </c>
    </row>
    <row r="423" spans="1:18">
      <c r="A423" s="33">
        <v>418</v>
      </c>
      <c r="B423" s="26" t="s">
        <v>1261</v>
      </c>
      <c r="C423" s="246" t="s">
        <v>1262</v>
      </c>
      <c r="D423" s="247" t="s">
        <v>394</v>
      </c>
      <c r="E423" s="225">
        <v>175</v>
      </c>
      <c r="F423" s="226">
        <v>0.93211428571428578</v>
      </c>
      <c r="G423" s="226">
        <v>1.0203428571428572</v>
      </c>
      <c r="H423" s="226">
        <v>0.9220571428571428</v>
      </c>
      <c r="I423" s="226">
        <v>0.8868571428571429</v>
      </c>
      <c r="J423" s="226">
        <v>0.89280000000000004</v>
      </c>
      <c r="K423" s="226">
        <v>0.90605714285714289</v>
      </c>
      <c r="L423" s="226">
        <v>0.88548571428571432</v>
      </c>
      <c r="M423" s="226">
        <v>0.88822857142857137</v>
      </c>
      <c r="N423" s="226">
        <v>0.86902857142857137</v>
      </c>
      <c r="O423" s="226">
        <v>0.84068571428571426</v>
      </c>
      <c r="P423" s="226">
        <v>0.83382857142857147</v>
      </c>
      <c r="Q423" s="226">
        <v>0.85165714285714278</v>
      </c>
      <c r="R423" s="227">
        <f t="shared" si="5"/>
        <v>0.92670476190476192</v>
      </c>
    </row>
    <row r="424" spans="1:18">
      <c r="A424" s="33">
        <v>419</v>
      </c>
      <c r="B424" s="26" t="s">
        <v>1263</v>
      </c>
      <c r="C424" s="246" t="s">
        <v>1264</v>
      </c>
      <c r="D424" s="247" t="s">
        <v>394</v>
      </c>
      <c r="E424" s="225">
        <v>150</v>
      </c>
      <c r="F424" s="226">
        <v>0.5450666666666667</v>
      </c>
      <c r="G424" s="226">
        <v>0.54080000000000006</v>
      </c>
      <c r="H424" s="226">
        <v>0.50719999999999998</v>
      </c>
      <c r="I424" s="226">
        <v>0.35573333333333335</v>
      </c>
      <c r="J424" s="226">
        <v>0.20799999999999999</v>
      </c>
      <c r="K424" s="226">
        <v>0.15466666666666667</v>
      </c>
      <c r="L424" s="226">
        <v>0.18240000000000001</v>
      </c>
      <c r="M424" s="226">
        <v>0.22346666666666667</v>
      </c>
      <c r="N424" s="226">
        <v>0.49600000000000005</v>
      </c>
      <c r="O424" s="226">
        <v>0.48853333333333332</v>
      </c>
      <c r="P424" s="226">
        <v>0.49706666666666666</v>
      </c>
      <c r="Q424" s="226">
        <v>0.6671999999999999</v>
      </c>
      <c r="R424" s="227">
        <f t="shared" si="5"/>
        <v>0.38524444444444444</v>
      </c>
    </row>
    <row r="425" spans="1:18">
      <c r="A425" s="33">
        <v>420</v>
      </c>
      <c r="B425" s="26" t="s">
        <v>1265</v>
      </c>
      <c r="C425" s="246" t="s">
        <v>1266</v>
      </c>
      <c r="D425" s="247" t="s">
        <v>394</v>
      </c>
      <c r="E425" s="225">
        <v>356</v>
      </c>
      <c r="F425" s="226">
        <v>0.85348314606741582</v>
      </c>
      <c r="G425" s="226">
        <v>0.86022471910112341</v>
      </c>
      <c r="H425" s="226">
        <v>0.76089887640449438</v>
      </c>
      <c r="I425" s="226">
        <v>0.71595505617977528</v>
      </c>
      <c r="J425" s="226">
        <v>0.70966292134831466</v>
      </c>
      <c r="K425" s="226">
        <v>0.81078651685393255</v>
      </c>
      <c r="L425" s="226">
        <v>0.8</v>
      </c>
      <c r="M425" s="226">
        <v>0.76943820224719095</v>
      </c>
      <c r="N425" s="226">
        <v>0.76359550561797751</v>
      </c>
      <c r="O425" s="226">
        <v>0.70202247191011236</v>
      </c>
      <c r="P425" s="226">
        <v>0.75595505617977532</v>
      </c>
      <c r="Q425" s="226">
        <v>0.80539325842696619</v>
      </c>
      <c r="R425" s="227">
        <f t="shared" si="5"/>
        <v>0.78516853932584274</v>
      </c>
    </row>
    <row r="426" spans="1:18">
      <c r="A426" s="33">
        <v>421</v>
      </c>
      <c r="B426" s="26" t="s">
        <v>1267</v>
      </c>
      <c r="C426" s="246" t="s">
        <v>1268</v>
      </c>
      <c r="D426" s="247" t="s">
        <v>397</v>
      </c>
      <c r="E426" s="225">
        <v>433</v>
      </c>
      <c r="F426" s="226">
        <v>0.13025404157043879</v>
      </c>
      <c r="G426" s="226">
        <v>0.13764434180138568</v>
      </c>
      <c r="H426" s="226">
        <v>0.13856812933025403</v>
      </c>
      <c r="I426" s="226">
        <v>0.11824480369515013</v>
      </c>
      <c r="J426" s="226">
        <v>0.10623556581986143</v>
      </c>
      <c r="K426" s="226">
        <v>0.11177829099307159</v>
      </c>
      <c r="L426" s="226">
        <v>0.1090069284064665</v>
      </c>
      <c r="M426" s="226">
        <v>9.8845265588914544E-2</v>
      </c>
      <c r="N426" s="226">
        <v>0.11732101616628175</v>
      </c>
      <c r="O426" s="226">
        <v>9.5150115473441113E-2</v>
      </c>
      <c r="P426" s="226">
        <v>0.1090069284064665</v>
      </c>
      <c r="Q426" s="226">
        <v>9.8845265588914544E-2</v>
      </c>
      <c r="R426" s="227">
        <f t="shared" si="5"/>
        <v>0.12378752886836027</v>
      </c>
    </row>
    <row r="427" spans="1:18">
      <c r="A427" s="33">
        <v>422</v>
      </c>
      <c r="B427" s="26" t="s">
        <v>1269</v>
      </c>
      <c r="C427" s="246" t="s">
        <v>1270</v>
      </c>
      <c r="D427" s="247" t="s">
        <v>394</v>
      </c>
      <c r="E427" s="225">
        <v>154</v>
      </c>
      <c r="F427" s="226">
        <v>0.96935064935064941</v>
      </c>
      <c r="G427" s="226">
        <v>1.0722077922077922</v>
      </c>
      <c r="H427" s="226">
        <v>0.78857142857142859</v>
      </c>
      <c r="I427" s="226">
        <v>0.83220779220779217</v>
      </c>
      <c r="J427" s="226">
        <v>0.98337662337662335</v>
      </c>
      <c r="K427" s="226">
        <v>0.90233766233766244</v>
      </c>
      <c r="L427" s="226">
        <v>0.87896103896103883</v>
      </c>
      <c r="M427" s="226">
        <v>0.94285714285714284</v>
      </c>
      <c r="N427" s="226">
        <v>0.96623376623376633</v>
      </c>
      <c r="O427" s="226">
        <v>0.76363636363636367</v>
      </c>
      <c r="P427" s="226">
        <v>0.77922077922077926</v>
      </c>
      <c r="Q427" s="226">
        <v>0.90077922077922079</v>
      </c>
      <c r="R427" s="227">
        <f t="shared" si="5"/>
        <v>0.92467532467532465</v>
      </c>
    </row>
    <row r="428" spans="1:18">
      <c r="A428" s="33">
        <v>423</v>
      </c>
      <c r="B428" s="26" t="s">
        <v>1271</v>
      </c>
      <c r="C428" s="246" t="s">
        <v>1272</v>
      </c>
      <c r="D428" s="247" t="s">
        <v>394</v>
      </c>
      <c r="E428" s="225">
        <v>200</v>
      </c>
      <c r="F428" s="226">
        <v>0.84160000000000001</v>
      </c>
      <c r="G428" s="226">
        <v>0.91120000000000001</v>
      </c>
      <c r="H428" s="226">
        <v>1.0871999999999999</v>
      </c>
      <c r="I428" s="226">
        <v>7.2800000000000004E-2</v>
      </c>
      <c r="J428" s="226">
        <v>0.94399999999999995</v>
      </c>
      <c r="K428" s="226">
        <v>0.91920000000000002</v>
      </c>
      <c r="L428" s="226">
        <v>1.008</v>
      </c>
      <c r="M428" s="226">
        <v>0.97119999999999995</v>
      </c>
      <c r="N428" s="226">
        <v>0.89680000000000004</v>
      </c>
      <c r="O428" s="226">
        <v>0.95279999999999998</v>
      </c>
      <c r="P428" s="226">
        <v>1.0511999999999999</v>
      </c>
      <c r="Q428" s="226">
        <v>0.94079999999999997</v>
      </c>
      <c r="R428" s="227">
        <f t="shared" ref="R428:R492" si="6">AVERAGE(F428:K428)</f>
        <v>0.79599999999999993</v>
      </c>
    </row>
    <row r="429" spans="1:18">
      <c r="A429" s="33">
        <v>424</v>
      </c>
      <c r="B429" s="26" t="s">
        <v>1273</v>
      </c>
      <c r="C429" s="246" t="s">
        <v>1274</v>
      </c>
      <c r="D429" s="247" t="s">
        <v>394</v>
      </c>
      <c r="E429" s="225">
        <v>178</v>
      </c>
      <c r="F429" s="226">
        <v>0.91460674157303357</v>
      </c>
      <c r="G429" s="226">
        <v>0</v>
      </c>
      <c r="H429" s="226">
        <v>0</v>
      </c>
      <c r="I429" s="226">
        <v>1.0188764044943821</v>
      </c>
      <c r="J429" s="226">
        <v>1.0417977528089888</v>
      </c>
      <c r="K429" s="226">
        <v>1.0431460674157305</v>
      </c>
      <c r="L429" s="226">
        <v>1.0871910112359551</v>
      </c>
      <c r="M429" s="226">
        <v>1.1042696629213484</v>
      </c>
      <c r="N429" s="226">
        <v>1.1752808988764045</v>
      </c>
      <c r="O429" s="226">
        <v>1.1123595505617978</v>
      </c>
      <c r="P429" s="226">
        <v>1.0521348314606742</v>
      </c>
      <c r="Q429" s="226">
        <v>1.1276404494382022</v>
      </c>
      <c r="R429" s="227">
        <f t="shared" si="6"/>
        <v>0.66973782771535584</v>
      </c>
    </row>
    <row r="430" spans="1:18">
      <c r="A430" s="33">
        <v>425</v>
      </c>
      <c r="B430" s="26" t="s">
        <v>1275</v>
      </c>
      <c r="C430" s="246" t="s">
        <v>1276</v>
      </c>
      <c r="D430" s="247" t="s">
        <v>394</v>
      </c>
      <c r="E430" s="225">
        <v>200</v>
      </c>
      <c r="F430" s="226">
        <v>0.87519999999999998</v>
      </c>
      <c r="G430" s="226">
        <v>0.85439999999999994</v>
      </c>
      <c r="H430" s="226">
        <v>0.92720000000000002</v>
      </c>
      <c r="I430" s="226">
        <v>0.90560000000000007</v>
      </c>
      <c r="J430" s="226">
        <v>0.91280000000000006</v>
      </c>
      <c r="K430" s="226">
        <v>0.872</v>
      </c>
      <c r="L430" s="226">
        <v>0.92159999999999997</v>
      </c>
      <c r="M430" s="226">
        <v>0.93359999999999999</v>
      </c>
      <c r="N430" s="226">
        <v>0.93120000000000003</v>
      </c>
      <c r="O430" s="226">
        <v>0.97680000000000011</v>
      </c>
      <c r="P430" s="226">
        <v>0.88</v>
      </c>
      <c r="Q430" s="226">
        <v>0.88639999999999997</v>
      </c>
      <c r="R430" s="227">
        <f t="shared" si="6"/>
        <v>0.89119999999999999</v>
      </c>
    </row>
    <row r="431" spans="1:18">
      <c r="A431" s="33">
        <v>426</v>
      </c>
      <c r="B431" s="26" t="s">
        <v>1277</v>
      </c>
      <c r="C431" s="246" t="s">
        <v>1278</v>
      </c>
      <c r="D431" s="247" t="s">
        <v>394</v>
      </c>
      <c r="E431" s="225">
        <v>570</v>
      </c>
      <c r="F431" s="226">
        <v>1.0816326530612246</v>
      </c>
      <c r="G431" s="226">
        <v>1.1110204081632653</v>
      </c>
      <c r="H431" s="226">
        <v>0.72408163265306125</v>
      </c>
      <c r="I431" s="226">
        <v>0.78367346938775506</v>
      </c>
      <c r="J431" s="226">
        <v>0.78612244897959183</v>
      </c>
      <c r="K431" s="226">
        <v>0.68771929824561406</v>
      </c>
      <c r="L431" s="226">
        <v>0.76842105263157889</v>
      </c>
      <c r="M431" s="226">
        <v>0.74245614035087726</v>
      </c>
      <c r="N431" s="226">
        <v>0.65263157894736845</v>
      </c>
      <c r="O431" s="226">
        <v>0.8498245614035087</v>
      </c>
      <c r="P431" s="226">
        <v>0.74807017543859644</v>
      </c>
      <c r="Q431" s="226">
        <v>0.82596491228070179</v>
      </c>
      <c r="R431" s="227">
        <f t="shared" si="6"/>
        <v>0.86237498508175203</v>
      </c>
    </row>
    <row r="432" spans="1:18">
      <c r="A432" s="33">
        <v>427</v>
      </c>
      <c r="B432" s="26" t="s">
        <v>1279</v>
      </c>
      <c r="C432" s="246" t="s">
        <v>1280</v>
      </c>
      <c r="D432" s="247" t="s">
        <v>394</v>
      </c>
      <c r="E432" s="225">
        <v>156</v>
      </c>
      <c r="F432" s="226">
        <v>1.0005128205128204</v>
      </c>
      <c r="G432" s="226">
        <v>0.98461538461538456</v>
      </c>
      <c r="H432" s="226">
        <v>1.0164102564102564</v>
      </c>
      <c r="I432" s="226">
        <v>0.96153846153846156</v>
      </c>
      <c r="J432" s="226">
        <v>0.97435897435897434</v>
      </c>
      <c r="K432" s="226">
        <v>0.9851282051282052</v>
      </c>
      <c r="L432" s="226">
        <v>1.0307692307692309</v>
      </c>
      <c r="M432" s="226">
        <v>1.016923076923077</v>
      </c>
      <c r="N432" s="226">
        <v>1.0420512820512822</v>
      </c>
      <c r="O432" s="226">
        <v>0.94974358974358974</v>
      </c>
      <c r="P432" s="226">
        <v>0.98461538461538456</v>
      </c>
      <c r="Q432" s="226">
        <v>1.0205128205128207</v>
      </c>
      <c r="R432" s="227">
        <f t="shared" si="6"/>
        <v>0.98709401709401723</v>
      </c>
    </row>
    <row r="433" spans="1:18">
      <c r="A433" s="33">
        <v>428</v>
      </c>
      <c r="B433" s="26" t="s">
        <v>1281</v>
      </c>
      <c r="C433" s="246" t="s">
        <v>1282</v>
      </c>
      <c r="D433" s="247" t="s">
        <v>394</v>
      </c>
      <c r="E433" s="225">
        <v>150</v>
      </c>
      <c r="F433" s="226">
        <v>0.8</v>
      </c>
      <c r="G433" s="226">
        <v>0.92106666666666659</v>
      </c>
      <c r="H433" s="226">
        <v>0.86293333333333333</v>
      </c>
      <c r="I433" s="226">
        <v>0.90080000000000005</v>
      </c>
      <c r="J433" s="226">
        <v>0.92586666666666662</v>
      </c>
      <c r="K433" s="226">
        <v>0.89279999999999993</v>
      </c>
      <c r="L433" s="226">
        <v>0.8474666666666667</v>
      </c>
      <c r="M433" s="226">
        <v>0.82613333333333339</v>
      </c>
      <c r="N433" s="226">
        <v>0.72586666666666666</v>
      </c>
      <c r="O433" s="226">
        <v>0.63360000000000005</v>
      </c>
      <c r="P433" s="226">
        <v>0.8335999999999999</v>
      </c>
      <c r="Q433" s="226">
        <v>0.73973333333333324</v>
      </c>
      <c r="R433" s="227">
        <f t="shared" si="6"/>
        <v>0.8839111111111112</v>
      </c>
    </row>
    <row r="434" spans="1:18">
      <c r="A434" s="33">
        <v>429</v>
      </c>
      <c r="B434" s="26" t="s">
        <v>1283</v>
      </c>
      <c r="C434" s="246" t="s">
        <v>1284</v>
      </c>
      <c r="D434" s="247" t="s">
        <v>394</v>
      </c>
      <c r="E434" s="225">
        <v>289</v>
      </c>
      <c r="F434" s="226">
        <v>0.69591695501730111</v>
      </c>
      <c r="G434" s="226">
        <v>0.79335640138408314</v>
      </c>
      <c r="H434" s="226">
        <v>0.72692041522491357</v>
      </c>
      <c r="I434" s="226">
        <v>0.69314878892733567</v>
      </c>
      <c r="J434" s="226">
        <v>0.81660899653979235</v>
      </c>
      <c r="K434" s="226">
        <v>0.78062283737024207</v>
      </c>
      <c r="L434" s="226">
        <v>0.87418685121107276</v>
      </c>
      <c r="M434" s="226">
        <v>0.92013840830449811</v>
      </c>
      <c r="N434" s="226">
        <v>0.4932871972318339</v>
      </c>
      <c r="O434" s="226">
        <v>0.40636678200692045</v>
      </c>
      <c r="P434" s="226">
        <v>0.44567474048442912</v>
      </c>
      <c r="Q434" s="226">
        <v>0.47501730103806228</v>
      </c>
      <c r="R434" s="227">
        <f t="shared" si="6"/>
        <v>0.75109573241061123</v>
      </c>
    </row>
    <row r="435" spans="1:18">
      <c r="A435" s="33">
        <v>430</v>
      </c>
      <c r="B435" s="26" t="s">
        <v>1285</v>
      </c>
      <c r="C435" s="246" t="s">
        <v>1286</v>
      </c>
      <c r="D435" s="247" t="s">
        <v>394</v>
      </c>
      <c r="E435" s="225">
        <v>156</v>
      </c>
      <c r="F435" s="226">
        <v>0.88256410256410256</v>
      </c>
      <c r="G435" s="226">
        <v>0.82923076923076933</v>
      </c>
      <c r="H435" s="226">
        <v>0.81641025641025655</v>
      </c>
      <c r="I435" s="226">
        <v>0.48256410256410259</v>
      </c>
      <c r="J435" s="226">
        <v>0.84307692307692295</v>
      </c>
      <c r="K435" s="226">
        <v>0.85333333333333339</v>
      </c>
      <c r="L435" s="226">
        <v>0.94358974358974357</v>
      </c>
      <c r="M435" s="226">
        <v>0.88051282051282043</v>
      </c>
      <c r="N435" s="226">
        <v>0.85538461538461541</v>
      </c>
      <c r="O435" s="226">
        <v>0.83025641025641017</v>
      </c>
      <c r="P435" s="226">
        <v>0.80153846153846153</v>
      </c>
      <c r="Q435" s="226">
        <v>0.8964102564102564</v>
      </c>
      <c r="R435" s="227">
        <f t="shared" si="6"/>
        <v>0.7845299145299145</v>
      </c>
    </row>
    <row r="436" spans="1:18">
      <c r="A436" s="33">
        <v>431</v>
      </c>
      <c r="B436" s="26" t="s">
        <v>1287</v>
      </c>
      <c r="C436" s="246" t="s">
        <v>1288</v>
      </c>
      <c r="D436" s="247" t="s">
        <v>397</v>
      </c>
      <c r="E436" s="225">
        <v>242</v>
      </c>
      <c r="F436" s="226">
        <v>0.19636363636363638</v>
      </c>
      <c r="G436" s="226">
        <v>0.19834710743801653</v>
      </c>
      <c r="H436" s="226">
        <v>0.18512396694214878</v>
      </c>
      <c r="I436" s="226">
        <v>0.12892561983471074</v>
      </c>
      <c r="J436" s="226">
        <v>0.13487603305785123</v>
      </c>
      <c r="K436" s="226">
        <v>0.13818181818181818</v>
      </c>
      <c r="L436" s="226">
        <v>0.12297520661157024</v>
      </c>
      <c r="M436" s="226">
        <v>0.10578512396694216</v>
      </c>
      <c r="N436" s="226">
        <v>0.10975206611570247</v>
      </c>
      <c r="O436" s="226">
        <v>8.3305785123966941E-2</v>
      </c>
      <c r="P436" s="226">
        <v>8.859504132231405E-2</v>
      </c>
      <c r="Q436" s="226">
        <v>0.14082644628099172</v>
      </c>
      <c r="R436" s="227">
        <f t="shared" si="6"/>
        <v>0.16363636363636366</v>
      </c>
    </row>
    <row r="437" spans="1:18">
      <c r="A437" s="33">
        <v>432</v>
      </c>
      <c r="B437" s="26" t="s">
        <v>1289</v>
      </c>
      <c r="C437" s="246" t="s">
        <v>1290</v>
      </c>
      <c r="D437" s="247" t="s">
        <v>394</v>
      </c>
      <c r="E437" s="225">
        <v>160</v>
      </c>
      <c r="F437" s="226">
        <v>0.72150000000000003</v>
      </c>
      <c r="G437" s="226">
        <v>0.85050000000000003</v>
      </c>
      <c r="H437" s="226">
        <v>0.77399999999999991</v>
      </c>
      <c r="I437" s="226">
        <v>0.95250000000000001</v>
      </c>
      <c r="J437" s="226">
        <v>0.95200000000000018</v>
      </c>
      <c r="K437" s="226">
        <v>1.0130000000000001</v>
      </c>
      <c r="L437" s="226">
        <v>0.96199999999999997</v>
      </c>
      <c r="M437" s="226">
        <v>0.95299999999999996</v>
      </c>
      <c r="N437" s="226">
        <v>1.0595000000000001</v>
      </c>
      <c r="O437" s="226">
        <v>0.92100000000000004</v>
      </c>
      <c r="P437" s="226">
        <v>0.8640000000000001</v>
      </c>
      <c r="Q437" s="226">
        <v>0.98399999999999999</v>
      </c>
      <c r="R437" s="227">
        <f t="shared" si="6"/>
        <v>0.87725000000000009</v>
      </c>
    </row>
    <row r="438" spans="1:18">
      <c r="A438" s="33">
        <v>433</v>
      </c>
      <c r="B438" s="26" t="s">
        <v>1291</v>
      </c>
      <c r="C438" s="246" t="s">
        <v>1292</v>
      </c>
      <c r="D438" s="247" t="s">
        <v>394</v>
      </c>
      <c r="E438" s="225">
        <v>845</v>
      </c>
      <c r="F438" s="226">
        <v>0.67928994082840233</v>
      </c>
      <c r="G438" s="226">
        <v>0.71668639053254446</v>
      </c>
      <c r="H438" s="226">
        <v>0.65183431952662718</v>
      </c>
      <c r="I438" s="226">
        <v>0.69633136094674564</v>
      </c>
      <c r="J438" s="226">
        <v>0.71147928994082832</v>
      </c>
      <c r="K438" s="226">
        <v>0.75076923076923074</v>
      </c>
      <c r="L438" s="226">
        <v>0.75266272189349115</v>
      </c>
      <c r="M438" s="226">
        <v>0.71479289940828405</v>
      </c>
      <c r="N438" s="226">
        <v>0.89656804733727813</v>
      </c>
      <c r="O438" s="226">
        <v>0.89183431952662728</v>
      </c>
      <c r="P438" s="226">
        <v>0.94721893491124254</v>
      </c>
      <c r="Q438" s="226">
        <v>1.049940828402367</v>
      </c>
      <c r="R438" s="227">
        <f t="shared" si="6"/>
        <v>0.70106508875739648</v>
      </c>
    </row>
    <row r="439" spans="1:18">
      <c r="A439" s="33">
        <v>434</v>
      </c>
      <c r="B439" s="26" t="s">
        <v>1293</v>
      </c>
      <c r="C439" s="246" t="s">
        <v>1294</v>
      </c>
      <c r="D439" s="247" t="s">
        <v>394</v>
      </c>
      <c r="E439" s="225">
        <v>130</v>
      </c>
      <c r="F439" s="226">
        <v>0.76923076923076927</v>
      </c>
      <c r="G439" s="226">
        <v>0.79692307692307696</v>
      </c>
      <c r="H439" s="226">
        <v>0.779076923076923</v>
      </c>
      <c r="I439" s="226">
        <v>0.77476923076923088</v>
      </c>
      <c r="J439" s="226">
        <v>0.80676923076923068</v>
      </c>
      <c r="K439" s="226">
        <v>0.69784615384615378</v>
      </c>
      <c r="L439" s="226">
        <v>0.81169230769230771</v>
      </c>
      <c r="M439" s="226">
        <v>0.82092307692307687</v>
      </c>
      <c r="N439" s="226">
        <v>0.8012307692307693</v>
      </c>
      <c r="O439" s="226">
        <v>0.75446153846153841</v>
      </c>
      <c r="P439" s="226">
        <v>0.779076923076923</v>
      </c>
      <c r="Q439" s="226">
        <v>0.7679999999999999</v>
      </c>
      <c r="R439" s="227">
        <f t="shared" si="6"/>
        <v>0.77076923076923076</v>
      </c>
    </row>
    <row r="440" spans="1:18">
      <c r="A440" s="33">
        <v>435</v>
      </c>
      <c r="B440" s="26" t="s">
        <v>1295</v>
      </c>
      <c r="C440" s="246" t="s">
        <v>1296</v>
      </c>
      <c r="D440" s="247" t="s">
        <v>394</v>
      </c>
      <c r="E440" s="225">
        <v>130</v>
      </c>
      <c r="F440" s="226">
        <v>0.95630769230769241</v>
      </c>
      <c r="G440" s="226">
        <v>0.94523076923076921</v>
      </c>
      <c r="H440" s="226">
        <v>0.92553846153846164</v>
      </c>
      <c r="I440" s="226">
        <v>0.84800000000000009</v>
      </c>
      <c r="J440" s="226">
        <v>0.87630769230769234</v>
      </c>
      <c r="K440" s="226">
        <v>0.79876923076923079</v>
      </c>
      <c r="L440" s="226">
        <v>0.84676923076923072</v>
      </c>
      <c r="M440" s="226">
        <v>0.88246153846153841</v>
      </c>
      <c r="N440" s="226">
        <v>0.89292307692307704</v>
      </c>
      <c r="O440" s="226">
        <v>0.98523076923076913</v>
      </c>
      <c r="P440" s="226">
        <v>1.1538461538461537</v>
      </c>
      <c r="Q440" s="226">
        <v>1.1803076923076923</v>
      </c>
      <c r="R440" s="227">
        <f t="shared" si="6"/>
        <v>0.89169230769230767</v>
      </c>
    </row>
    <row r="441" spans="1:18">
      <c r="A441" s="33">
        <v>436</v>
      </c>
      <c r="B441" s="26" t="s">
        <v>1297</v>
      </c>
      <c r="C441" s="246" t="s">
        <v>1298</v>
      </c>
      <c r="D441" s="247" t="s">
        <v>394</v>
      </c>
      <c r="E441" s="225">
        <v>223</v>
      </c>
      <c r="F441" s="226">
        <v>0.91192825112107612</v>
      </c>
      <c r="G441" s="226">
        <v>0.91264573991031395</v>
      </c>
      <c r="H441" s="226">
        <v>0.90475336322869948</v>
      </c>
      <c r="I441" s="226">
        <v>0.87103139013452902</v>
      </c>
      <c r="J441" s="226">
        <v>0.93775784753363234</v>
      </c>
      <c r="K441" s="226">
        <v>0.9205381165919283</v>
      </c>
      <c r="L441" s="226">
        <v>1.0080717488789239</v>
      </c>
      <c r="M441" s="226">
        <v>1.0030493273542602</v>
      </c>
      <c r="N441" s="226">
        <v>1.042511210762332</v>
      </c>
      <c r="O441" s="226">
        <v>1.0898654708520181</v>
      </c>
      <c r="P441" s="226">
        <v>0.92843049327354255</v>
      </c>
      <c r="Q441" s="226">
        <v>0.98367713004484314</v>
      </c>
      <c r="R441" s="227">
        <f t="shared" si="6"/>
        <v>0.90977578475336329</v>
      </c>
    </row>
    <row r="442" spans="1:18">
      <c r="A442" s="33">
        <v>437</v>
      </c>
      <c r="B442" s="26" t="s">
        <v>1299</v>
      </c>
      <c r="C442" s="246" t="s">
        <v>1300</v>
      </c>
      <c r="D442" s="247" t="s">
        <v>394</v>
      </c>
      <c r="E442" s="225">
        <v>289</v>
      </c>
      <c r="F442" s="226">
        <v>0.9190311418685122</v>
      </c>
      <c r="G442" s="226">
        <v>0.91238754325259519</v>
      </c>
      <c r="H442" s="226">
        <v>0.94837370242214547</v>
      </c>
      <c r="I442" s="226">
        <v>0.92899653979238761</v>
      </c>
      <c r="J442" s="226">
        <v>0.92955017301038056</v>
      </c>
      <c r="K442" s="226">
        <v>0.93840830449827006</v>
      </c>
      <c r="L442" s="226">
        <v>0.96166089965397927</v>
      </c>
      <c r="M442" s="226">
        <v>0.95224913494809682</v>
      </c>
      <c r="N442" s="226">
        <v>0.96830449826989606</v>
      </c>
      <c r="O442" s="226">
        <v>0.91294117647058814</v>
      </c>
      <c r="P442" s="226">
        <v>0.86588235294117655</v>
      </c>
      <c r="Q442" s="226">
        <v>0.88193771626297579</v>
      </c>
      <c r="R442" s="227">
        <f t="shared" si="6"/>
        <v>0.92945790080738189</v>
      </c>
    </row>
    <row r="443" spans="1:18">
      <c r="A443" s="33">
        <v>438</v>
      </c>
      <c r="B443" s="26" t="s">
        <v>1301</v>
      </c>
      <c r="C443" s="246" t="s">
        <v>1302</v>
      </c>
      <c r="D443" s="247" t="s">
        <v>394</v>
      </c>
      <c r="E443" s="225">
        <v>223</v>
      </c>
      <c r="F443" s="226">
        <v>1.0661883408071751</v>
      </c>
      <c r="G443" s="226">
        <v>1.0489686098654707</v>
      </c>
      <c r="H443" s="226">
        <v>0.93345291479820625</v>
      </c>
      <c r="I443" s="226">
        <v>0</v>
      </c>
      <c r="J443" s="226">
        <v>0</v>
      </c>
      <c r="K443" s="226">
        <v>0</v>
      </c>
      <c r="L443" s="226">
        <v>0</v>
      </c>
      <c r="M443" s="226">
        <v>0</v>
      </c>
      <c r="N443" s="226">
        <v>0</v>
      </c>
      <c r="O443" s="226">
        <v>0</v>
      </c>
      <c r="P443" s="226">
        <v>0</v>
      </c>
      <c r="Q443" s="226">
        <v>0</v>
      </c>
      <c r="R443" s="227">
        <f t="shared" si="6"/>
        <v>0.50810164424514204</v>
      </c>
    </row>
    <row r="444" spans="1:18">
      <c r="A444" s="33">
        <v>439</v>
      </c>
      <c r="B444" s="26" t="s">
        <v>1303</v>
      </c>
      <c r="C444" s="246" t="s">
        <v>1304</v>
      </c>
      <c r="D444" s="247" t="s">
        <v>394</v>
      </c>
      <c r="E444" s="225">
        <v>200</v>
      </c>
      <c r="F444" s="226">
        <v>0.63200000000000001</v>
      </c>
      <c r="G444" s="226">
        <v>0.74080000000000001</v>
      </c>
      <c r="H444" s="226">
        <v>0.89359999999999995</v>
      </c>
      <c r="I444" s="226">
        <v>0.64080000000000004</v>
      </c>
      <c r="J444" s="226">
        <v>0.66080000000000017</v>
      </c>
      <c r="K444" s="226">
        <v>0.73919999999999997</v>
      </c>
      <c r="L444" s="226">
        <v>0.95199999999999985</v>
      </c>
      <c r="M444" s="226">
        <v>0</v>
      </c>
      <c r="N444" s="226">
        <v>0</v>
      </c>
      <c r="O444" s="226">
        <v>0</v>
      </c>
      <c r="P444" s="226">
        <v>0.68</v>
      </c>
      <c r="Q444" s="226">
        <v>0.69199999999999984</v>
      </c>
      <c r="R444" s="227">
        <f t="shared" si="6"/>
        <v>0.71786666666666665</v>
      </c>
    </row>
    <row r="445" spans="1:18">
      <c r="A445" s="33">
        <v>440</v>
      </c>
      <c r="B445" s="26" t="s">
        <v>1305</v>
      </c>
      <c r="C445" s="246" t="s">
        <v>1306</v>
      </c>
      <c r="D445" s="247" t="s">
        <v>391</v>
      </c>
      <c r="E445" s="225">
        <v>167</v>
      </c>
      <c r="F445" s="226">
        <v>0.8004790419161677</v>
      </c>
      <c r="G445" s="226">
        <v>0.55233532934131735</v>
      </c>
      <c r="H445" s="226">
        <v>0.44598802395209586</v>
      </c>
      <c r="I445" s="226">
        <v>0.52646706586826353</v>
      </c>
      <c r="J445" s="226">
        <v>0.51592814371257478</v>
      </c>
      <c r="K445" s="226">
        <v>0.5322155688622755</v>
      </c>
      <c r="L445" s="226">
        <v>0.48383233532934139</v>
      </c>
      <c r="M445" s="226">
        <v>0.22083832335329343</v>
      </c>
      <c r="N445" s="226">
        <v>0.28646706586826343</v>
      </c>
      <c r="O445" s="226">
        <v>0.28167664670658682</v>
      </c>
      <c r="P445" s="226">
        <v>0.2955688622754491</v>
      </c>
      <c r="Q445" s="226">
        <v>0.56622754491017968</v>
      </c>
      <c r="R445" s="227">
        <f t="shared" si="6"/>
        <v>0.56223552894211581</v>
      </c>
    </row>
    <row r="446" spans="1:18">
      <c r="A446" s="33">
        <v>441</v>
      </c>
      <c r="B446" s="26" t="s">
        <v>1307</v>
      </c>
      <c r="C446" s="246" t="s">
        <v>1308</v>
      </c>
      <c r="D446" s="247" t="s">
        <v>394</v>
      </c>
      <c r="E446" s="225">
        <v>260</v>
      </c>
      <c r="F446" s="226">
        <v>0.72984615384615381</v>
      </c>
      <c r="G446" s="226">
        <v>0.84</v>
      </c>
      <c r="H446" s="226">
        <v>0.92553846153846164</v>
      </c>
      <c r="I446" s="226">
        <v>0.96123076923076933</v>
      </c>
      <c r="J446" s="226">
        <v>0.96369230769230763</v>
      </c>
      <c r="K446" s="226">
        <v>0.91076923076923066</v>
      </c>
      <c r="L446" s="226">
        <v>0.97846153846153849</v>
      </c>
      <c r="M446" s="226">
        <v>1.0104615384615385</v>
      </c>
      <c r="N446" s="226">
        <v>0.99138461538461531</v>
      </c>
      <c r="O446" s="226">
        <v>0.97784615384615392</v>
      </c>
      <c r="P446" s="226">
        <v>0.93292307692307708</v>
      </c>
      <c r="Q446" s="226">
        <v>1.0196923076923077</v>
      </c>
      <c r="R446" s="227">
        <f t="shared" si="6"/>
        <v>0.88851282051282043</v>
      </c>
    </row>
    <row r="447" spans="1:18">
      <c r="A447" s="33">
        <v>442</v>
      </c>
      <c r="B447" s="26" t="s">
        <v>1309</v>
      </c>
      <c r="C447" s="246" t="s">
        <v>1310</v>
      </c>
      <c r="D447" s="247" t="s">
        <v>394</v>
      </c>
      <c r="E447" s="225">
        <v>212</v>
      </c>
      <c r="F447" s="226">
        <v>0.5962264150943396</v>
      </c>
      <c r="G447" s="226">
        <v>0.68226415094339621</v>
      </c>
      <c r="H447" s="226">
        <v>0.62264150943396224</v>
      </c>
      <c r="I447" s="226">
        <v>0.59396226415094344</v>
      </c>
      <c r="J447" s="226">
        <v>0.64150943396226412</v>
      </c>
      <c r="K447" s="226">
        <v>0.64</v>
      </c>
      <c r="L447" s="226">
        <v>0.67094339622641519</v>
      </c>
      <c r="M447" s="226">
        <v>0.73358490566037726</v>
      </c>
      <c r="N447" s="226">
        <v>0.76075471698113206</v>
      </c>
      <c r="O447" s="226">
        <v>0.6724528301886793</v>
      </c>
      <c r="P447" s="226">
        <v>0.52150943396226412</v>
      </c>
      <c r="Q447" s="226">
        <v>0.63622641509433964</v>
      </c>
      <c r="R447" s="227">
        <f t="shared" si="6"/>
        <v>0.62943396226415105</v>
      </c>
    </row>
    <row r="448" spans="1:18">
      <c r="A448" s="33">
        <v>443</v>
      </c>
      <c r="B448" s="26" t="s">
        <v>1311</v>
      </c>
      <c r="C448" s="246" t="s">
        <v>3165</v>
      </c>
      <c r="D448" s="247" t="s">
        <v>394</v>
      </c>
      <c r="E448" s="225">
        <v>260</v>
      </c>
      <c r="F448" s="226">
        <v>0.59569230769230763</v>
      </c>
      <c r="G448" s="226">
        <v>0.57846153846153847</v>
      </c>
      <c r="H448" s="226">
        <v>0.53353846153846152</v>
      </c>
      <c r="I448" s="226">
        <v>0.52123076923076916</v>
      </c>
      <c r="J448" s="226">
        <v>4.492307692307692E-2</v>
      </c>
      <c r="K448" s="226">
        <v>7.0153846153846164E-2</v>
      </c>
      <c r="L448" s="226">
        <v>0.5667692307692308</v>
      </c>
      <c r="M448" s="226">
        <v>0.55200000000000005</v>
      </c>
      <c r="N448" s="226">
        <v>0.57907692307692304</v>
      </c>
      <c r="O448" s="226">
        <v>0.54892307692307696</v>
      </c>
      <c r="P448" s="226">
        <v>0.57169230769230761</v>
      </c>
      <c r="Q448" s="226">
        <v>0.54707692307692313</v>
      </c>
      <c r="R448" s="227">
        <f t="shared" si="6"/>
        <v>0.39066666666666666</v>
      </c>
    </row>
    <row r="449" spans="1:18">
      <c r="A449" s="33">
        <v>444</v>
      </c>
      <c r="B449" s="26" t="s">
        <v>1313</v>
      </c>
      <c r="C449" s="246" t="s">
        <v>1314</v>
      </c>
      <c r="D449" s="247" t="s">
        <v>394</v>
      </c>
      <c r="E449" s="225">
        <v>160</v>
      </c>
      <c r="F449" s="226">
        <v>0.99849999999999994</v>
      </c>
      <c r="G449" s="226">
        <v>1.08</v>
      </c>
      <c r="H449" s="226">
        <v>1.1469999999999998</v>
      </c>
      <c r="I449" s="226">
        <v>1.0580000000000001</v>
      </c>
      <c r="J449" s="226">
        <v>1.0760000000000001</v>
      </c>
      <c r="K449" s="226">
        <v>1.0699999999999998</v>
      </c>
      <c r="L449" s="226">
        <v>1.0415000000000001</v>
      </c>
      <c r="M449" s="226">
        <v>1.1425000000000001</v>
      </c>
      <c r="N449" s="226">
        <v>1.115</v>
      </c>
      <c r="O449" s="226">
        <v>1.1619999999999999</v>
      </c>
      <c r="P449" s="226">
        <v>1.1094999999999999</v>
      </c>
      <c r="Q449" s="226">
        <v>1.0089999999999999</v>
      </c>
      <c r="R449" s="227">
        <f t="shared" si="6"/>
        <v>1.0715833333333336</v>
      </c>
    </row>
    <row r="450" spans="1:18">
      <c r="A450" s="33">
        <v>445</v>
      </c>
      <c r="B450" s="26" t="s">
        <v>1315</v>
      </c>
      <c r="C450" s="246" t="s">
        <v>1316</v>
      </c>
      <c r="D450" s="247" t="s">
        <v>394</v>
      </c>
      <c r="E450" s="225">
        <v>140</v>
      </c>
      <c r="F450" s="226">
        <v>1.0651428571428572</v>
      </c>
      <c r="G450" s="226">
        <v>1.0754285714285714</v>
      </c>
      <c r="H450" s="226">
        <v>1.1308571428571428</v>
      </c>
      <c r="I450" s="226">
        <v>1.0297142857142856</v>
      </c>
      <c r="J450" s="226">
        <v>0.95657142857142852</v>
      </c>
      <c r="K450" s="226">
        <v>1.4937142857142858</v>
      </c>
      <c r="L450" s="226">
        <v>1.5125714285714285</v>
      </c>
      <c r="M450" s="226">
        <v>1.2228571428571429</v>
      </c>
      <c r="N450" s="226">
        <v>1.1388571428571428</v>
      </c>
      <c r="O450" s="226">
        <v>1.0868571428571427</v>
      </c>
      <c r="P450" s="226">
        <v>1.26</v>
      </c>
      <c r="Q450" s="226">
        <v>1.04</v>
      </c>
      <c r="R450" s="227">
        <f t="shared" si="6"/>
        <v>1.1252380952380951</v>
      </c>
    </row>
    <row r="451" spans="1:18">
      <c r="A451" s="33">
        <v>446</v>
      </c>
      <c r="B451" s="26" t="s">
        <v>1317</v>
      </c>
      <c r="C451" s="246" t="s">
        <v>1318</v>
      </c>
      <c r="D451" s="247" t="s">
        <v>394</v>
      </c>
      <c r="E451" s="225">
        <v>139</v>
      </c>
      <c r="F451" s="226">
        <v>1.2517985611510791</v>
      </c>
      <c r="G451" s="226">
        <v>1.3841726618705037</v>
      </c>
      <c r="H451" s="226">
        <v>1.6287769784172661</v>
      </c>
      <c r="I451" s="226">
        <v>1.2201438848920863</v>
      </c>
      <c r="J451" s="226">
        <v>1.3991366906474823</v>
      </c>
      <c r="K451" s="226">
        <v>1.1907913669064749</v>
      </c>
      <c r="L451" s="226">
        <v>1.2189928057553956</v>
      </c>
      <c r="M451" s="226">
        <v>1.3461870503597122</v>
      </c>
      <c r="N451" s="226">
        <v>1.2932374100719426</v>
      </c>
      <c r="O451" s="226">
        <v>1.3456115107913671</v>
      </c>
      <c r="P451" s="226">
        <v>1.0958273381294965</v>
      </c>
      <c r="Q451" s="226">
        <v>1.0618705035971223</v>
      </c>
      <c r="R451" s="227">
        <f t="shared" si="6"/>
        <v>1.3458033573141488</v>
      </c>
    </row>
    <row r="452" spans="1:18">
      <c r="A452" s="33">
        <v>447</v>
      </c>
      <c r="B452" s="26" t="s">
        <v>1319</v>
      </c>
      <c r="C452" s="246" t="s">
        <v>1320</v>
      </c>
      <c r="D452" s="247" t="s">
        <v>391</v>
      </c>
      <c r="E452" s="225">
        <v>167</v>
      </c>
      <c r="F452" s="226">
        <v>0.2562874251497006</v>
      </c>
      <c r="G452" s="226">
        <v>0.24814371257485029</v>
      </c>
      <c r="H452" s="226">
        <v>0.32191616766467063</v>
      </c>
      <c r="I452" s="226">
        <v>0.21077844311377242</v>
      </c>
      <c r="J452" s="226">
        <v>0.22083832335329343</v>
      </c>
      <c r="K452" s="226">
        <v>0.22131736526946108</v>
      </c>
      <c r="L452" s="226">
        <v>0.19784431137724554</v>
      </c>
      <c r="M452" s="226">
        <v>0.14994011976047905</v>
      </c>
      <c r="N452" s="226">
        <v>0.13269461077844311</v>
      </c>
      <c r="O452" s="226">
        <v>0.13413173652694613</v>
      </c>
      <c r="P452" s="226">
        <v>0.12742514970059879</v>
      </c>
      <c r="Q452" s="226">
        <v>0.1518562874251497</v>
      </c>
      <c r="R452" s="227">
        <f t="shared" si="6"/>
        <v>0.24654690618762476</v>
      </c>
    </row>
    <row r="453" spans="1:18">
      <c r="A453" s="33">
        <v>448</v>
      </c>
      <c r="B453" s="26" t="s">
        <v>1321</v>
      </c>
      <c r="C453" s="246" t="s">
        <v>1322</v>
      </c>
      <c r="D453" s="247" t="s">
        <v>391</v>
      </c>
      <c r="E453" s="225">
        <v>200</v>
      </c>
      <c r="F453" s="226">
        <v>1.1000000000000001</v>
      </c>
      <c r="G453" s="226">
        <v>1.0496000000000001</v>
      </c>
      <c r="H453" s="226">
        <v>0.9456</v>
      </c>
      <c r="I453" s="226">
        <v>0.92159999999999997</v>
      </c>
      <c r="J453" s="226">
        <v>0.996</v>
      </c>
      <c r="K453" s="226">
        <v>1.0192000000000001</v>
      </c>
      <c r="L453" s="226">
        <v>0.92800000000000016</v>
      </c>
      <c r="M453" s="226">
        <v>0.83919999999999983</v>
      </c>
      <c r="N453" s="226">
        <v>0.77759999999999996</v>
      </c>
      <c r="O453" s="226">
        <v>0.77759999999999996</v>
      </c>
      <c r="P453" s="226">
        <v>0.78480000000000005</v>
      </c>
      <c r="Q453" s="226">
        <v>0.87120000000000009</v>
      </c>
      <c r="R453" s="227">
        <f t="shared" si="6"/>
        <v>1.0053333333333334</v>
      </c>
    </row>
    <row r="454" spans="1:18">
      <c r="A454" s="33">
        <v>449</v>
      </c>
      <c r="B454" s="26" t="s">
        <v>1323</v>
      </c>
      <c r="C454" s="246" t="s">
        <v>1324</v>
      </c>
      <c r="D454" s="247" t="s">
        <v>394</v>
      </c>
      <c r="E454" s="225">
        <v>134</v>
      </c>
      <c r="F454" s="226">
        <v>0.777910447761194</v>
      </c>
      <c r="G454" s="226">
        <v>1.1719402985074627</v>
      </c>
      <c r="H454" s="226">
        <v>0.79223880597014928</v>
      </c>
      <c r="I454" s="226">
        <v>0.7952238805970151</v>
      </c>
      <c r="J454" s="226">
        <v>3.4029850746268658E-2</v>
      </c>
      <c r="K454" s="226">
        <v>0.5976119402985075</v>
      </c>
      <c r="L454" s="226">
        <v>0.57313432835820899</v>
      </c>
      <c r="M454" s="226">
        <v>0.79223880597014928</v>
      </c>
      <c r="N454" s="226">
        <v>0.94149253731343296</v>
      </c>
      <c r="O454" s="226">
        <v>0.73611940298507461</v>
      </c>
      <c r="P454" s="226">
        <v>0.74805970149253731</v>
      </c>
      <c r="Q454" s="226">
        <v>0.8382089552238805</v>
      </c>
      <c r="R454" s="227">
        <f t="shared" si="6"/>
        <v>0.69482587064676615</v>
      </c>
    </row>
    <row r="455" spans="1:18">
      <c r="A455" s="33">
        <v>450</v>
      </c>
      <c r="B455" s="26" t="s">
        <v>1325</v>
      </c>
      <c r="C455" s="246" t="s">
        <v>1326</v>
      </c>
      <c r="D455" s="247" t="s">
        <v>394</v>
      </c>
      <c r="E455" s="225">
        <v>200</v>
      </c>
      <c r="F455" s="226">
        <v>0.76639999999999997</v>
      </c>
      <c r="G455" s="226">
        <v>0.72799999999999998</v>
      </c>
      <c r="H455" s="226">
        <v>0.71040000000000003</v>
      </c>
      <c r="I455" s="226">
        <v>0.71920000000000006</v>
      </c>
      <c r="J455" s="226">
        <v>0.74239999999999995</v>
      </c>
      <c r="K455" s="226">
        <v>0.72960000000000003</v>
      </c>
      <c r="L455" s="226">
        <v>0.7752</v>
      </c>
      <c r="M455" s="226">
        <v>0.78400000000000003</v>
      </c>
      <c r="N455" s="226">
        <v>0.72560000000000002</v>
      </c>
      <c r="O455" s="226">
        <v>0.69840000000000002</v>
      </c>
      <c r="P455" s="226">
        <v>0.69679999999999997</v>
      </c>
      <c r="Q455" s="226">
        <v>0.72399999999999987</v>
      </c>
      <c r="R455" s="227">
        <f t="shared" si="6"/>
        <v>0.7326666666666668</v>
      </c>
    </row>
    <row r="456" spans="1:18">
      <c r="A456" s="33">
        <v>451</v>
      </c>
      <c r="B456" s="26" t="s">
        <v>1327</v>
      </c>
      <c r="C456" s="246" t="s">
        <v>1328</v>
      </c>
      <c r="D456" s="247" t="s">
        <v>394</v>
      </c>
      <c r="E456" s="225">
        <v>156</v>
      </c>
      <c r="F456" s="226">
        <v>0.87179487179487181</v>
      </c>
      <c r="G456" s="226">
        <v>0.85846153846153839</v>
      </c>
      <c r="H456" s="226">
        <v>0.74974358974358968</v>
      </c>
      <c r="I456" s="226">
        <v>0.12410256410256409</v>
      </c>
      <c r="J456" s="226">
        <v>0.86358974358974361</v>
      </c>
      <c r="K456" s="226">
        <v>0.9046153846153846</v>
      </c>
      <c r="L456" s="226">
        <v>0.94358974358974357</v>
      </c>
      <c r="M456" s="226">
        <v>0.85230769230769221</v>
      </c>
      <c r="N456" s="226">
        <v>0.81435897435897431</v>
      </c>
      <c r="O456" s="226">
        <v>0.77641025641025641</v>
      </c>
      <c r="P456" s="226">
        <v>0.81948717948717953</v>
      </c>
      <c r="Q456" s="226">
        <v>0.82358974358974357</v>
      </c>
      <c r="R456" s="227">
        <f t="shared" si="6"/>
        <v>0.7287179487179487</v>
      </c>
    </row>
    <row r="457" spans="1:18">
      <c r="A457" s="33">
        <v>452</v>
      </c>
      <c r="B457" s="26" t="s">
        <v>1329</v>
      </c>
      <c r="C457" s="246" t="s">
        <v>1330</v>
      </c>
      <c r="D457" s="247" t="s">
        <v>391</v>
      </c>
      <c r="E457" s="225">
        <v>560</v>
      </c>
      <c r="F457" s="226">
        <v>0.99500000000000011</v>
      </c>
      <c r="G457" s="226">
        <v>0.97428571428571431</v>
      </c>
      <c r="H457" s="226">
        <v>0.8957142857142858</v>
      </c>
      <c r="I457" s="226">
        <v>0.84071428571428575</v>
      </c>
      <c r="J457" s="226">
        <v>0.8957142857142858</v>
      </c>
      <c r="K457" s="226">
        <v>0.87285714285714289</v>
      </c>
      <c r="L457" s="226">
        <v>0.70214285714285707</v>
      </c>
      <c r="M457" s="226">
        <v>0.61928571428571433</v>
      </c>
      <c r="N457" s="226">
        <v>0.54214285714285704</v>
      </c>
      <c r="O457" s="226">
        <v>0.52285714285714291</v>
      </c>
      <c r="P457" s="226">
        <v>0.59928571428571431</v>
      </c>
      <c r="Q457" s="226">
        <v>0.61428571428571432</v>
      </c>
      <c r="R457" s="227">
        <f t="shared" si="6"/>
        <v>0.9123809523809524</v>
      </c>
    </row>
    <row r="458" spans="1:18">
      <c r="A458" s="33">
        <v>453</v>
      </c>
      <c r="B458" s="26" t="s">
        <v>1331</v>
      </c>
      <c r="C458" s="246" t="s">
        <v>1332</v>
      </c>
      <c r="D458" s="247" t="s">
        <v>394</v>
      </c>
      <c r="E458" s="225">
        <v>135</v>
      </c>
      <c r="F458" s="226">
        <v>0.92088888888888898</v>
      </c>
      <c r="G458" s="226">
        <v>0.98370370370370375</v>
      </c>
      <c r="H458" s="226">
        <v>0.89066666666666661</v>
      </c>
      <c r="I458" s="226">
        <v>0.74488888888888893</v>
      </c>
      <c r="J458" s="226">
        <v>0.82607407407407407</v>
      </c>
      <c r="K458" s="226">
        <v>0.92266666666666663</v>
      </c>
      <c r="L458" s="226">
        <v>0.9742222222222221</v>
      </c>
      <c r="M458" s="226">
        <v>1.0957037037037038</v>
      </c>
      <c r="N458" s="226">
        <v>0.96177777777777784</v>
      </c>
      <c r="O458" s="226">
        <v>0.9244444444444444</v>
      </c>
      <c r="P458" s="226">
        <v>0.97125925925925927</v>
      </c>
      <c r="Q458" s="226">
        <v>0.95881481481481479</v>
      </c>
      <c r="R458" s="227">
        <f t="shared" si="6"/>
        <v>0.88148148148148142</v>
      </c>
    </row>
    <row r="459" spans="1:18">
      <c r="A459" s="33">
        <v>454</v>
      </c>
      <c r="B459" s="26" t="s">
        <v>1333</v>
      </c>
      <c r="C459" s="246" t="s">
        <v>1334</v>
      </c>
      <c r="D459" s="247" t="s">
        <v>394</v>
      </c>
      <c r="E459" s="225">
        <v>167</v>
      </c>
      <c r="F459" s="226">
        <v>0.56287425149700598</v>
      </c>
      <c r="G459" s="226">
        <v>0.85988023952095805</v>
      </c>
      <c r="H459" s="226">
        <v>0.84359281437125744</v>
      </c>
      <c r="I459" s="226">
        <v>0.75976047904191613</v>
      </c>
      <c r="J459" s="226">
        <v>0.82634730538922152</v>
      </c>
      <c r="K459" s="226">
        <v>0.99161676646706587</v>
      </c>
      <c r="L459" s="226">
        <v>1.1784431137724551</v>
      </c>
      <c r="M459" s="226">
        <v>1.2086227544910182</v>
      </c>
      <c r="N459" s="226">
        <v>0.88047904191616766</v>
      </c>
      <c r="O459" s="226">
        <v>1.0898203592814371</v>
      </c>
      <c r="P459" s="226">
        <v>1.038562874251497</v>
      </c>
      <c r="Q459" s="226">
        <v>1.035688622754491</v>
      </c>
      <c r="R459" s="227">
        <f t="shared" si="6"/>
        <v>0.80734530938123739</v>
      </c>
    </row>
    <row r="460" spans="1:18">
      <c r="A460" s="33">
        <v>455</v>
      </c>
      <c r="B460" s="26" t="s">
        <v>1335</v>
      </c>
      <c r="C460" s="246" t="s">
        <v>1336</v>
      </c>
      <c r="D460" s="247" t="s">
        <v>394</v>
      </c>
      <c r="E460" s="225">
        <v>620</v>
      </c>
      <c r="F460" s="226">
        <v>1.7387096774193549</v>
      </c>
      <c r="G460" s="226">
        <v>0.70451612903225813</v>
      </c>
      <c r="H460" s="226">
        <v>0.5741935483870968</v>
      </c>
      <c r="I460" s="226">
        <v>0.59741935483870978</v>
      </c>
      <c r="J460" s="226">
        <v>0.53741935483870962</v>
      </c>
      <c r="K460" s="226">
        <v>0.60516129032258059</v>
      </c>
      <c r="L460" s="226">
        <v>0.96580645161290313</v>
      </c>
      <c r="M460" s="226">
        <v>0.94451612903225812</v>
      </c>
      <c r="N460" s="226">
        <v>1.044516129032258</v>
      </c>
      <c r="O460" s="226">
        <v>1.0516129032258064</v>
      </c>
      <c r="P460" s="226">
        <v>1.1032258064516129</v>
      </c>
      <c r="Q460" s="226">
        <v>1.1296774193548387</v>
      </c>
      <c r="R460" s="227">
        <f t="shared" si="6"/>
        <v>0.79290322580645167</v>
      </c>
    </row>
    <row r="461" spans="1:18">
      <c r="A461" s="33">
        <v>456</v>
      </c>
      <c r="B461" s="26" t="s">
        <v>1337</v>
      </c>
      <c r="C461" s="246" t="s">
        <v>1338</v>
      </c>
      <c r="D461" s="247" t="s">
        <v>735</v>
      </c>
      <c r="E461" s="225">
        <v>2501</v>
      </c>
      <c r="F461" s="226">
        <v>0.27828868452618954</v>
      </c>
      <c r="G461" s="226">
        <v>1.4394242303078768E-2</v>
      </c>
      <c r="H461" s="226">
        <v>0</v>
      </c>
      <c r="I461" s="226">
        <v>0.17273090763694524</v>
      </c>
      <c r="J461" s="226">
        <v>0</v>
      </c>
      <c r="K461" s="226">
        <v>0.43662534986005597</v>
      </c>
      <c r="L461" s="226">
        <v>0.43182726909236308</v>
      </c>
      <c r="M461" s="226">
        <v>0.19192323070771691</v>
      </c>
      <c r="N461" s="226">
        <v>0.27828868452618954</v>
      </c>
      <c r="O461" s="226">
        <v>0.42702918832467013</v>
      </c>
      <c r="P461" s="226">
        <v>3.1475409836065578</v>
      </c>
      <c r="Q461" s="226">
        <v>0.3166733306677329</v>
      </c>
      <c r="R461" s="227">
        <f>AVERAGE(F461:K461)</f>
        <v>0.15033986405437824</v>
      </c>
    </row>
    <row r="462" spans="1:18">
      <c r="A462" s="33">
        <v>457</v>
      </c>
      <c r="B462" s="26" t="s">
        <v>1339</v>
      </c>
      <c r="C462" s="246" t="s">
        <v>1340</v>
      </c>
      <c r="D462" s="247" t="s">
        <v>735</v>
      </c>
      <c r="E462" s="225">
        <v>1213</v>
      </c>
      <c r="F462" s="226">
        <v>0.36603462489694971</v>
      </c>
      <c r="G462" s="226">
        <v>1.9785655399835119E-2</v>
      </c>
      <c r="H462" s="226">
        <v>0</v>
      </c>
      <c r="I462" s="226">
        <v>0</v>
      </c>
      <c r="J462" s="226">
        <v>0.52184666117065126</v>
      </c>
      <c r="K462" s="226">
        <v>0.36603462489694971</v>
      </c>
      <c r="L462" s="226">
        <v>0.36603462489694971</v>
      </c>
      <c r="M462" s="226">
        <v>0.17807089859851608</v>
      </c>
      <c r="N462" s="226">
        <v>0.18549051937345423</v>
      </c>
      <c r="O462" s="226">
        <v>0.37098103874690846</v>
      </c>
      <c r="P462" s="226">
        <v>0</v>
      </c>
      <c r="Q462" s="226">
        <v>0</v>
      </c>
      <c r="R462" s="227">
        <f>AVERAGE(F462:K462)</f>
        <v>0.2122835943940643</v>
      </c>
    </row>
    <row r="463" spans="1:18">
      <c r="A463" s="33">
        <v>458</v>
      </c>
      <c r="B463" s="26" t="s">
        <v>1341</v>
      </c>
      <c r="C463" s="246" t="s">
        <v>1342</v>
      </c>
      <c r="D463" s="247" t="s">
        <v>394</v>
      </c>
      <c r="E463" s="225">
        <v>440</v>
      </c>
      <c r="F463" s="226">
        <v>1.060909090909091</v>
      </c>
      <c r="G463" s="226">
        <v>1.041818181818182</v>
      </c>
      <c r="H463" s="226">
        <v>1.1236363636363635</v>
      </c>
      <c r="I463" s="226">
        <v>1.0456363636363637</v>
      </c>
      <c r="J463" s="226">
        <v>0.97090909090909083</v>
      </c>
      <c r="K463" s="226">
        <v>0.93818181818181812</v>
      </c>
      <c r="L463" s="226">
        <v>0.95672727272727265</v>
      </c>
      <c r="M463" s="226">
        <v>0.95836363636363642</v>
      </c>
      <c r="N463" s="226">
        <v>1.0330909090909093</v>
      </c>
      <c r="O463" s="226">
        <v>1.0930909090909091</v>
      </c>
      <c r="P463" s="226">
        <v>1.1296363636363638</v>
      </c>
      <c r="Q463" s="226">
        <v>1.1089090909090908</v>
      </c>
      <c r="R463" s="227">
        <f t="shared" si="6"/>
        <v>1.0301818181818183</v>
      </c>
    </row>
    <row r="464" spans="1:18">
      <c r="A464" s="33">
        <v>459</v>
      </c>
      <c r="B464" s="26" t="s">
        <v>1343</v>
      </c>
      <c r="C464" s="246" t="s">
        <v>1344</v>
      </c>
      <c r="D464" s="247" t="s">
        <v>421</v>
      </c>
      <c r="E464" s="225">
        <v>178</v>
      </c>
      <c r="F464" s="226">
        <v>0.73662921348314614</v>
      </c>
      <c r="G464" s="226">
        <v>0.6440449438202247</v>
      </c>
      <c r="H464" s="226">
        <v>0.6925842696629213</v>
      </c>
      <c r="I464" s="226">
        <v>0.6889887640449438</v>
      </c>
      <c r="J464" s="226">
        <v>0.6629213483146067</v>
      </c>
      <c r="K464" s="226">
        <v>0.67191011235955056</v>
      </c>
      <c r="L464" s="226">
        <v>0.67370786516853931</v>
      </c>
      <c r="M464" s="226">
        <v>0.66876404494382025</v>
      </c>
      <c r="N464" s="226">
        <v>0.66022471910112357</v>
      </c>
      <c r="O464" s="226">
        <v>0.69348314606741568</v>
      </c>
      <c r="P464" s="226">
        <v>0.65483146067415732</v>
      </c>
      <c r="Q464" s="226">
        <v>0.64</v>
      </c>
      <c r="R464" s="227">
        <f t="shared" si="6"/>
        <v>0.68284644194756561</v>
      </c>
    </row>
    <row r="465" spans="1:18">
      <c r="A465" s="33">
        <v>460</v>
      </c>
      <c r="B465" s="26" t="s">
        <v>1345</v>
      </c>
      <c r="C465" s="246" t="s">
        <v>1346</v>
      </c>
      <c r="D465" s="247" t="s">
        <v>394</v>
      </c>
      <c r="E465" s="225">
        <v>230</v>
      </c>
      <c r="F465" s="226">
        <v>0.93356521739130449</v>
      </c>
      <c r="G465" s="226">
        <v>0.90226086956521745</v>
      </c>
      <c r="H465" s="226">
        <v>0.92452173913043467</v>
      </c>
      <c r="I465" s="226">
        <v>0.94191304347826077</v>
      </c>
      <c r="J465" s="226">
        <v>0.97391304347826102</v>
      </c>
      <c r="K465" s="226">
        <v>0.96000000000000008</v>
      </c>
      <c r="L465" s="226">
        <v>0.98782608695652174</v>
      </c>
      <c r="M465" s="226">
        <v>0.96347826086956534</v>
      </c>
      <c r="N465" s="226">
        <v>0.93773913043478263</v>
      </c>
      <c r="O465" s="226">
        <v>0.87721739130434784</v>
      </c>
      <c r="P465" s="226">
        <v>0.86886956521739134</v>
      </c>
      <c r="Q465" s="226">
        <v>0.89599999999999991</v>
      </c>
      <c r="R465" s="227">
        <f t="shared" si="6"/>
        <v>0.93936231884057964</v>
      </c>
    </row>
    <row r="466" spans="1:18">
      <c r="A466" s="33">
        <v>461</v>
      </c>
      <c r="B466" s="26" t="s">
        <v>1347</v>
      </c>
      <c r="C466" s="246" t="s">
        <v>1348</v>
      </c>
      <c r="D466" s="247" t="s">
        <v>394</v>
      </c>
      <c r="E466" s="225">
        <v>389</v>
      </c>
      <c r="F466" s="226">
        <v>1.0013367609254498</v>
      </c>
      <c r="G466" s="226">
        <v>1.0328020565552698</v>
      </c>
      <c r="H466" s="226">
        <v>1.0328020565552698</v>
      </c>
      <c r="I466" s="226">
        <v>0.90323907455012853</v>
      </c>
      <c r="J466" s="226">
        <v>0.89768637532133677</v>
      </c>
      <c r="K466" s="226">
        <v>0.89336760925449876</v>
      </c>
      <c r="L466" s="226">
        <v>0.91866323907455016</v>
      </c>
      <c r="M466" s="226">
        <v>0.88719794344473013</v>
      </c>
      <c r="N466" s="226">
        <v>0.93285347043701794</v>
      </c>
      <c r="O466" s="226">
        <v>0.88843187660668377</v>
      </c>
      <c r="P466" s="226">
        <v>0.85943444730077123</v>
      </c>
      <c r="Q466" s="226">
        <v>0.94025706940874032</v>
      </c>
      <c r="R466" s="227">
        <f t="shared" si="6"/>
        <v>0.96020565552699211</v>
      </c>
    </row>
    <row r="467" spans="1:18">
      <c r="A467" s="33">
        <v>462</v>
      </c>
      <c r="B467" s="26" t="s">
        <v>1349</v>
      </c>
      <c r="C467" s="246" t="s">
        <v>1350</v>
      </c>
      <c r="D467" s="247" t="s">
        <v>394</v>
      </c>
      <c r="E467" s="225">
        <v>180</v>
      </c>
      <c r="F467" s="226">
        <v>0.84444444444444444</v>
      </c>
      <c r="G467" s="226">
        <v>0.86488888888888893</v>
      </c>
      <c r="H467" s="226">
        <v>0.86399999999999988</v>
      </c>
      <c r="I467" s="226">
        <v>0.85866666666666669</v>
      </c>
      <c r="J467" s="226">
        <v>0.97688888888888892</v>
      </c>
      <c r="K467" s="226">
        <v>1.0008888888888889</v>
      </c>
      <c r="L467" s="226">
        <v>0.98622222222222211</v>
      </c>
      <c r="M467" s="226">
        <v>0.97733333333333339</v>
      </c>
      <c r="N467" s="226">
        <v>0.98266666666666669</v>
      </c>
      <c r="O467" s="226">
        <v>0.87955555555555553</v>
      </c>
      <c r="P467" s="226">
        <v>0.91200000000000003</v>
      </c>
      <c r="Q467" s="226">
        <v>0.9475555555555556</v>
      </c>
      <c r="R467" s="227">
        <f t="shared" si="6"/>
        <v>0.90162962962962967</v>
      </c>
    </row>
    <row r="468" spans="1:18">
      <c r="A468" s="33">
        <v>463</v>
      </c>
      <c r="B468" s="26" t="s">
        <v>1351</v>
      </c>
      <c r="C468" s="246" t="s">
        <v>1352</v>
      </c>
      <c r="D468" s="247" t="s">
        <v>391</v>
      </c>
      <c r="E468" s="225">
        <v>145</v>
      </c>
      <c r="F468" s="226">
        <v>0.75806896551724134</v>
      </c>
      <c r="G468" s="226">
        <v>0.78344827586206889</v>
      </c>
      <c r="H468" s="226">
        <v>0.77351724137931033</v>
      </c>
      <c r="I468" s="226">
        <v>0.78013793103448281</v>
      </c>
      <c r="J468" s="226">
        <v>0.73599999999999999</v>
      </c>
      <c r="K468" s="226">
        <v>0.76137931034482764</v>
      </c>
      <c r="L468" s="226">
        <v>0.69737931034482759</v>
      </c>
      <c r="M468" s="226">
        <v>0.64551724137931044</v>
      </c>
      <c r="N468" s="226">
        <v>0.57379310344827583</v>
      </c>
      <c r="O468" s="226">
        <v>0.59917241379310338</v>
      </c>
      <c r="P468" s="226">
        <v>0.54731034482758623</v>
      </c>
      <c r="Q468" s="226">
        <v>0.62565517241379309</v>
      </c>
      <c r="R468" s="227">
        <f t="shared" si="6"/>
        <v>0.76542528735632187</v>
      </c>
    </row>
    <row r="469" spans="1:18">
      <c r="A469" s="33">
        <v>464</v>
      </c>
      <c r="B469" s="26" t="s">
        <v>1353</v>
      </c>
      <c r="C469" s="246" t="s">
        <v>1354</v>
      </c>
      <c r="D469" s="247" t="s">
        <v>394</v>
      </c>
      <c r="E469" s="225">
        <v>170</v>
      </c>
      <c r="F469" s="226">
        <v>0.91152941176470592</v>
      </c>
      <c r="G469" s="226">
        <v>0.9303529411764706</v>
      </c>
      <c r="H469" s="226">
        <v>0.92423529411764704</v>
      </c>
      <c r="I469" s="226">
        <v>0.89270588235294124</v>
      </c>
      <c r="J469" s="226">
        <v>0.9421176470588235</v>
      </c>
      <c r="K469" s="226">
        <v>0.96235294117647052</v>
      </c>
      <c r="L469" s="226">
        <v>0.98870588235294121</v>
      </c>
      <c r="M469" s="226">
        <v>0.99011764705882344</v>
      </c>
      <c r="N469" s="226">
        <v>1.0512941176470587</v>
      </c>
      <c r="O469" s="226">
        <v>0.87717647058823534</v>
      </c>
      <c r="P469" s="226">
        <v>0.8531764705882352</v>
      </c>
      <c r="Q469" s="226">
        <v>0.90305882352941169</v>
      </c>
      <c r="R469" s="227">
        <f t="shared" si="6"/>
        <v>0.92721568627450968</v>
      </c>
    </row>
    <row r="470" spans="1:18">
      <c r="A470" s="33">
        <v>465</v>
      </c>
      <c r="B470" s="26" t="s">
        <v>1355</v>
      </c>
      <c r="C470" s="246" t="s">
        <v>1356</v>
      </c>
      <c r="D470" s="247" t="s">
        <v>394</v>
      </c>
      <c r="E470" s="225">
        <v>277</v>
      </c>
      <c r="F470" s="226">
        <v>0.81501805054151621</v>
      </c>
      <c r="G470" s="226">
        <v>0.83407942238267141</v>
      </c>
      <c r="H470" s="226">
        <v>0.84620938628158837</v>
      </c>
      <c r="I470" s="226">
        <v>0.74628158844765358</v>
      </c>
      <c r="J470" s="226">
        <v>0.85083032490974719</v>
      </c>
      <c r="K470" s="226">
        <v>0.57703971119133579</v>
      </c>
      <c r="L470" s="226">
        <v>1.024115523465704</v>
      </c>
      <c r="M470" s="226">
        <v>0.93458483754512633</v>
      </c>
      <c r="N470" s="226">
        <v>0.8901083032490974</v>
      </c>
      <c r="O470" s="226">
        <v>0.85776173285198554</v>
      </c>
      <c r="P470" s="226">
        <v>0.91379061371841153</v>
      </c>
      <c r="Q470" s="226">
        <v>0.91148014440433212</v>
      </c>
      <c r="R470" s="227">
        <f t="shared" si="6"/>
        <v>0.77824308062575209</v>
      </c>
    </row>
    <row r="471" spans="1:18">
      <c r="A471" s="33">
        <v>466</v>
      </c>
      <c r="B471" s="26" t="s">
        <v>1357</v>
      </c>
      <c r="C471" s="246" t="s">
        <v>1358</v>
      </c>
      <c r="D471" s="247" t="s">
        <v>397</v>
      </c>
      <c r="E471" s="225">
        <v>400</v>
      </c>
      <c r="F471" s="226">
        <v>0.51119999999999999</v>
      </c>
      <c r="G471" s="226">
        <v>0.55559999999999998</v>
      </c>
      <c r="H471" s="226">
        <v>0.56459999999999999</v>
      </c>
      <c r="I471" s="226">
        <v>0.41159999999999997</v>
      </c>
      <c r="J471" s="226">
        <v>0.2334</v>
      </c>
      <c r="K471" s="226">
        <v>0.4446</v>
      </c>
      <c r="L471" s="226">
        <v>0.35039999999999999</v>
      </c>
      <c r="M471" s="226">
        <v>0.30180000000000001</v>
      </c>
      <c r="N471" s="226">
        <v>0.2742</v>
      </c>
      <c r="O471" s="226">
        <v>0.2616</v>
      </c>
      <c r="P471" s="226">
        <v>0.2742</v>
      </c>
      <c r="Q471" s="226">
        <v>0.28739999999999999</v>
      </c>
      <c r="R471" s="227">
        <f t="shared" si="6"/>
        <v>0.45350000000000001</v>
      </c>
    </row>
    <row r="472" spans="1:18">
      <c r="A472" s="33">
        <v>467</v>
      </c>
      <c r="B472" s="26" t="s">
        <v>1359</v>
      </c>
      <c r="C472" s="246" t="s">
        <v>1360</v>
      </c>
      <c r="D472" s="247" t="s">
        <v>394</v>
      </c>
      <c r="E472" s="225">
        <v>556</v>
      </c>
      <c r="F472" s="226">
        <v>1.0683453237410072</v>
      </c>
      <c r="G472" s="226">
        <v>1.0105035971223022</v>
      </c>
      <c r="H472" s="226">
        <v>0.99971223021582745</v>
      </c>
      <c r="I472" s="226">
        <v>0.97985611510791382</v>
      </c>
      <c r="J472" s="226">
        <v>0.96215827338129478</v>
      </c>
      <c r="K472" s="226">
        <v>0.97338129496402881</v>
      </c>
      <c r="L472" s="226">
        <v>0.97769784172661878</v>
      </c>
      <c r="M472" s="226">
        <v>0.99496402877697854</v>
      </c>
      <c r="N472" s="226">
        <v>0.93928057553956834</v>
      </c>
      <c r="O472" s="226">
        <v>0.93841726618705035</v>
      </c>
      <c r="P472" s="226">
        <v>1.012230215827338</v>
      </c>
      <c r="Q472" s="226">
        <v>0.97899280575539582</v>
      </c>
      <c r="R472" s="227">
        <f t="shared" si="6"/>
        <v>0.99899280575539573</v>
      </c>
    </row>
    <row r="473" spans="1:18">
      <c r="A473" s="33">
        <v>468</v>
      </c>
      <c r="B473" s="26" t="s">
        <v>1361</v>
      </c>
      <c r="C473" s="246" t="s">
        <v>1362</v>
      </c>
      <c r="D473" s="247" t="s">
        <v>394</v>
      </c>
      <c r="E473" s="225">
        <v>178</v>
      </c>
      <c r="F473" s="226">
        <v>1.444494382022472</v>
      </c>
      <c r="G473" s="226">
        <v>1.4570786516853933</v>
      </c>
      <c r="H473" s="226">
        <v>1.4462921348314606</v>
      </c>
      <c r="I473" s="226">
        <v>1.4301123595505616</v>
      </c>
      <c r="J473" s="226">
        <v>1.5991011235955055</v>
      </c>
      <c r="K473" s="226">
        <v>1.2188764044943821</v>
      </c>
      <c r="L473" s="226">
        <v>1.471011235955056</v>
      </c>
      <c r="M473" s="226">
        <v>1.456629213483146</v>
      </c>
      <c r="N473" s="226">
        <v>1.3824719101123595</v>
      </c>
      <c r="O473" s="226">
        <v>1.4489887640449439</v>
      </c>
      <c r="P473" s="226">
        <v>1.0858426966292134</v>
      </c>
      <c r="Q473" s="226">
        <v>1.6817977528089885</v>
      </c>
      <c r="R473" s="227">
        <f t="shared" si="6"/>
        <v>1.4326591760299625</v>
      </c>
    </row>
    <row r="474" spans="1:18">
      <c r="A474" s="33">
        <v>469</v>
      </c>
      <c r="B474" s="26" t="s">
        <v>1363</v>
      </c>
      <c r="C474" s="246" t="s">
        <v>1364</v>
      </c>
      <c r="D474" s="247" t="s">
        <v>394</v>
      </c>
      <c r="E474" s="225">
        <v>192</v>
      </c>
      <c r="F474" s="226">
        <v>0.56166666666666665</v>
      </c>
      <c r="G474" s="226">
        <v>0.65249999999999997</v>
      </c>
      <c r="H474" s="226">
        <v>0.55583333333333329</v>
      </c>
      <c r="I474" s="226">
        <v>0.60583333333333333</v>
      </c>
      <c r="J474" s="226">
        <v>0.64666666666666661</v>
      </c>
      <c r="K474" s="226">
        <v>0.72250000000000003</v>
      </c>
      <c r="L474" s="226">
        <v>0.75666666666666671</v>
      </c>
      <c r="M474" s="226">
        <v>0.78666666666666663</v>
      </c>
      <c r="N474" s="226">
        <v>0.79499999999999993</v>
      </c>
      <c r="O474" s="226">
        <v>0.71749999999999992</v>
      </c>
      <c r="P474" s="226">
        <v>0.66749999999999998</v>
      </c>
      <c r="Q474" s="226">
        <v>0.77500000000000002</v>
      </c>
      <c r="R474" s="227">
        <f t="shared" si="6"/>
        <v>0.62416666666666665</v>
      </c>
    </row>
    <row r="475" spans="1:18">
      <c r="A475" s="33">
        <v>470</v>
      </c>
      <c r="B475" s="26" t="s">
        <v>1365</v>
      </c>
      <c r="C475" s="246" t="s">
        <v>1366</v>
      </c>
      <c r="D475" s="247" t="s">
        <v>421</v>
      </c>
      <c r="E475" s="225">
        <v>112</v>
      </c>
      <c r="F475" s="226">
        <v>0.85785714285714287</v>
      </c>
      <c r="G475" s="226">
        <v>0.87428571428571433</v>
      </c>
      <c r="H475" s="226">
        <v>0.82785714285714285</v>
      </c>
      <c r="I475" s="226">
        <v>0.84428571428571431</v>
      </c>
      <c r="J475" s="226">
        <v>0.97642857142857131</v>
      </c>
      <c r="K475" s="226">
        <v>0.83071428571428574</v>
      </c>
      <c r="L475" s="226">
        <v>0.93071428571428572</v>
      </c>
      <c r="M475" s="226">
        <v>0.91142857142857137</v>
      </c>
      <c r="N475" s="226">
        <v>1.0699999999999998</v>
      </c>
      <c r="O475" s="226">
        <v>0.8542857142857142</v>
      </c>
      <c r="P475" s="226">
        <v>0.83357142857142852</v>
      </c>
      <c r="Q475" s="226">
        <v>0.90428571428571414</v>
      </c>
      <c r="R475" s="227">
        <f t="shared" si="6"/>
        <v>0.86857142857142844</v>
      </c>
    </row>
    <row r="476" spans="1:18">
      <c r="A476" s="33">
        <v>471</v>
      </c>
      <c r="B476" s="26" t="s">
        <v>1367</v>
      </c>
      <c r="C476" s="246" t="s">
        <v>1368</v>
      </c>
      <c r="D476" s="247" t="s">
        <v>394</v>
      </c>
      <c r="E476" s="225">
        <v>162</v>
      </c>
      <c r="F476" s="226">
        <v>0.77580246913580242</v>
      </c>
      <c r="G476" s="226">
        <v>1.1595061728395062</v>
      </c>
      <c r="H476" s="226">
        <v>1.1377777777777778</v>
      </c>
      <c r="I476" s="226">
        <v>0.15209876543209877</v>
      </c>
      <c r="J476" s="226">
        <v>1.2340740740740741</v>
      </c>
      <c r="K476" s="226">
        <v>1.1802469135802469</v>
      </c>
      <c r="L476" s="226">
        <v>0.90617283950617289</v>
      </c>
      <c r="M476" s="226">
        <v>0.86419753086419748</v>
      </c>
      <c r="N476" s="226">
        <v>0.80740740740740746</v>
      </c>
      <c r="O476" s="226">
        <v>0.83358024691358024</v>
      </c>
      <c r="P476" s="226">
        <v>0.82666666666666655</v>
      </c>
      <c r="Q476" s="226">
        <v>0.83358024691358024</v>
      </c>
      <c r="R476" s="227">
        <f t="shared" si="6"/>
        <v>0.93991769547325088</v>
      </c>
    </row>
    <row r="477" spans="1:18">
      <c r="A477" s="33">
        <v>472</v>
      </c>
      <c r="B477" s="26" t="s">
        <v>1369</v>
      </c>
      <c r="C477" s="246" t="s">
        <v>1370</v>
      </c>
      <c r="D477" s="247" t="s">
        <v>394</v>
      </c>
      <c r="E477" s="225">
        <v>175</v>
      </c>
      <c r="F477" s="226">
        <v>0.76571428571428568</v>
      </c>
      <c r="G477" s="226">
        <v>0.91565714285714295</v>
      </c>
      <c r="H477" s="226">
        <v>0.60525714285714283</v>
      </c>
      <c r="I477" s="226">
        <v>0.94628571428571429</v>
      </c>
      <c r="J477" s="226">
        <v>0.27154285714285714</v>
      </c>
      <c r="K477" s="226">
        <v>0.50651428571428569</v>
      </c>
      <c r="L477" s="226">
        <v>0.83337142857142854</v>
      </c>
      <c r="M477" s="226">
        <v>0.84754285714285715</v>
      </c>
      <c r="N477" s="226">
        <v>0</v>
      </c>
      <c r="O477" s="226">
        <v>0</v>
      </c>
      <c r="P477" s="226">
        <v>0.69211428571428579</v>
      </c>
      <c r="Q477" s="226">
        <v>0.63862857142857132</v>
      </c>
      <c r="R477" s="227">
        <f t="shared" si="6"/>
        <v>0.66849523809523814</v>
      </c>
    </row>
    <row r="478" spans="1:18">
      <c r="A478" s="33">
        <v>473</v>
      </c>
      <c r="B478" s="26" t="s">
        <v>1371</v>
      </c>
      <c r="C478" s="246" t="s">
        <v>1372</v>
      </c>
      <c r="D478" s="247" t="s">
        <v>394</v>
      </c>
      <c r="E478" s="225">
        <v>160</v>
      </c>
      <c r="F478" s="226">
        <v>0.746</v>
      </c>
      <c r="G478" s="226">
        <v>0.76249999999999996</v>
      </c>
      <c r="H478" s="226">
        <v>0.84049999999999991</v>
      </c>
      <c r="I478" s="226">
        <v>0.78850000000000009</v>
      </c>
      <c r="J478" s="226">
        <v>0.90149999999999986</v>
      </c>
      <c r="K478" s="226">
        <v>0.76450000000000007</v>
      </c>
      <c r="L478" s="226">
        <v>0.80449999999999999</v>
      </c>
      <c r="M478" s="226">
        <v>0.83299999999999996</v>
      </c>
      <c r="N478" s="226">
        <v>0.68599999999999994</v>
      </c>
      <c r="O478" s="226">
        <v>0.72950000000000004</v>
      </c>
      <c r="P478" s="226">
        <v>0.72099999999999997</v>
      </c>
      <c r="Q478" s="226">
        <v>0.32450000000000001</v>
      </c>
      <c r="R478" s="227">
        <f t="shared" si="6"/>
        <v>0.80058333333333331</v>
      </c>
    </row>
    <row r="479" spans="1:18">
      <c r="A479" s="33">
        <v>474</v>
      </c>
      <c r="B479" s="26" t="s">
        <v>1373</v>
      </c>
      <c r="C479" s="246" t="s">
        <v>1374</v>
      </c>
      <c r="D479" s="247" t="s">
        <v>394</v>
      </c>
      <c r="E479" s="225">
        <v>200</v>
      </c>
      <c r="F479" s="226">
        <v>0.43840000000000001</v>
      </c>
      <c r="G479" s="226">
        <v>0.47439999999999999</v>
      </c>
      <c r="H479" s="226">
        <v>0.46239999999999992</v>
      </c>
      <c r="I479" s="226">
        <v>0.58960000000000001</v>
      </c>
      <c r="J479" s="226">
        <v>0.60399999999999998</v>
      </c>
      <c r="K479" s="226">
        <v>0.63119999999999998</v>
      </c>
      <c r="L479" s="226">
        <v>0.51680000000000004</v>
      </c>
      <c r="M479" s="226">
        <v>0.50480000000000003</v>
      </c>
      <c r="N479" s="226">
        <v>0.1024</v>
      </c>
      <c r="O479" s="226">
        <v>0.1016</v>
      </c>
      <c r="P479" s="226">
        <v>0.45119999999999999</v>
      </c>
      <c r="Q479" s="226">
        <v>0.1096</v>
      </c>
      <c r="R479" s="227">
        <f t="shared" si="6"/>
        <v>0.53333333333333333</v>
      </c>
    </row>
    <row r="480" spans="1:18">
      <c r="A480" s="33">
        <v>475</v>
      </c>
      <c r="B480" s="26" t="s">
        <v>1375</v>
      </c>
      <c r="C480" s="246" t="s">
        <v>1376</v>
      </c>
      <c r="D480" s="247" t="s">
        <v>1377</v>
      </c>
      <c r="E480" s="225">
        <v>300</v>
      </c>
      <c r="F480" s="226">
        <v>0.53973333333333329</v>
      </c>
      <c r="G480" s="226">
        <v>0.46239999999999998</v>
      </c>
      <c r="H480" s="226">
        <v>0.36533333333333334</v>
      </c>
      <c r="I480" s="226">
        <v>0.36160000000000003</v>
      </c>
      <c r="J480" s="226">
        <v>0.34986666666666671</v>
      </c>
      <c r="K480" s="226">
        <v>0.32586666666666669</v>
      </c>
      <c r="L480" s="226">
        <v>0.33279999999999998</v>
      </c>
      <c r="M480" s="226">
        <v>0.27199999999999996</v>
      </c>
      <c r="N480" s="226">
        <v>0.20266666666666666</v>
      </c>
      <c r="O480" s="226">
        <v>0.20853333333333335</v>
      </c>
      <c r="P480" s="226">
        <v>0.21973333333333334</v>
      </c>
      <c r="Q480" s="226">
        <v>0.36533333333333334</v>
      </c>
      <c r="R480" s="227">
        <f t="shared" si="6"/>
        <v>0.40080000000000005</v>
      </c>
    </row>
    <row r="481" spans="1:18">
      <c r="A481" s="33">
        <v>476</v>
      </c>
      <c r="B481" s="26" t="s">
        <v>1378</v>
      </c>
      <c r="C481" s="246" t="s">
        <v>1379</v>
      </c>
      <c r="D481" s="247" t="s">
        <v>391</v>
      </c>
      <c r="E481" s="225">
        <v>200</v>
      </c>
      <c r="F481" s="226">
        <v>0.43159999999999998</v>
      </c>
      <c r="G481" s="226">
        <v>0.46960000000000002</v>
      </c>
      <c r="H481" s="226">
        <v>0.49</v>
      </c>
      <c r="I481" s="226">
        <v>0.39439999999999997</v>
      </c>
      <c r="J481" s="226">
        <v>0.39280000000000004</v>
      </c>
      <c r="K481" s="226">
        <v>0.37840000000000001</v>
      </c>
      <c r="L481" s="226">
        <v>0.36199999999999993</v>
      </c>
      <c r="M481" s="226">
        <v>0.2364</v>
      </c>
      <c r="N481" s="226">
        <v>0.15079999999999999</v>
      </c>
      <c r="O481" s="226">
        <v>0.1736</v>
      </c>
      <c r="P481" s="226">
        <v>0.26200000000000001</v>
      </c>
      <c r="Q481" s="226">
        <v>0.3236</v>
      </c>
      <c r="R481" s="227">
        <f t="shared" si="6"/>
        <v>0.42613333333333331</v>
      </c>
    </row>
    <row r="482" spans="1:18">
      <c r="A482" s="33">
        <v>477</v>
      </c>
      <c r="B482" s="26" t="s">
        <v>1380</v>
      </c>
      <c r="C482" s="246" t="s">
        <v>511</v>
      </c>
      <c r="D482" s="247" t="s">
        <v>391</v>
      </c>
      <c r="E482" s="225">
        <v>200</v>
      </c>
      <c r="F482" s="226">
        <v>0.44800000000000006</v>
      </c>
      <c r="G482" s="226">
        <v>0.51600000000000001</v>
      </c>
      <c r="H482" s="226">
        <v>0.44159999999999999</v>
      </c>
      <c r="I482" s="226">
        <v>0.35839999999999994</v>
      </c>
      <c r="J482" s="226">
        <v>0.46079999999999999</v>
      </c>
      <c r="K482" s="226">
        <v>0.39679999999999999</v>
      </c>
      <c r="L482" s="226">
        <v>0.31519999999999998</v>
      </c>
      <c r="M482" s="226">
        <v>0.184</v>
      </c>
      <c r="N482" s="226">
        <v>7.1199999999999999E-2</v>
      </c>
      <c r="O482" s="226">
        <v>7.4399999999999994E-2</v>
      </c>
      <c r="P482" s="226">
        <v>0.15840000000000001</v>
      </c>
      <c r="Q482" s="226">
        <v>0.30640000000000001</v>
      </c>
      <c r="R482" s="227">
        <f t="shared" si="6"/>
        <v>0.43693333333333334</v>
      </c>
    </row>
    <row r="483" spans="1:18">
      <c r="A483" s="33">
        <v>478</v>
      </c>
      <c r="B483" s="26" t="s">
        <v>1381</v>
      </c>
      <c r="C483" s="246" t="s">
        <v>1382</v>
      </c>
      <c r="D483" s="247" t="s">
        <v>391</v>
      </c>
      <c r="E483" s="225">
        <v>400</v>
      </c>
      <c r="F483" s="226">
        <v>1.1035999999999999</v>
      </c>
      <c r="G483" s="226">
        <v>0.55459999999999998</v>
      </c>
      <c r="H483" s="226">
        <v>0.84260000000000002</v>
      </c>
      <c r="I483" s="226">
        <v>0.90939999999999999</v>
      </c>
      <c r="J483" s="226">
        <v>0.1888</v>
      </c>
      <c r="K483" s="226">
        <v>1.0586</v>
      </c>
      <c r="L483" s="226">
        <v>0.87739999999999996</v>
      </c>
      <c r="M483" s="226">
        <v>0.50939999999999996</v>
      </c>
      <c r="N483" s="226">
        <v>0.40039999999999998</v>
      </c>
      <c r="O483" s="226">
        <v>0.42100000000000004</v>
      </c>
      <c r="P483" s="226">
        <v>0.67920000000000003</v>
      </c>
      <c r="Q483" s="226">
        <v>0.85040000000000004</v>
      </c>
      <c r="R483" s="227">
        <f t="shared" si="6"/>
        <v>0.77626666666666655</v>
      </c>
    </row>
    <row r="484" spans="1:18">
      <c r="A484" s="33">
        <v>479</v>
      </c>
      <c r="B484" s="26" t="s">
        <v>1383</v>
      </c>
      <c r="C484" s="246" t="s">
        <v>1384</v>
      </c>
      <c r="D484" s="247" t="s">
        <v>394</v>
      </c>
      <c r="E484" s="225">
        <v>222</v>
      </c>
      <c r="F484" s="226">
        <v>9.1531531531531526E-2</v>
      </c>
      <c r="G484" s="226">
        <v>7.6396396396396407E-2</v>
      </c>
      <c r="H484" s="226">
        <v>5.1891891891891889E-2</v>
      </c>
      <c r="I484" s="226">
        <v>6.4144144144144141E-2</v>
      </c>
      <c r="J484" s="226">
        <v>8.0720720720720715E-2</v>
      </c>
      <c r="K484" s="226">
        <v>5.5495495495495498E-2</v>
      </c>
      <c r="L484" s="226">
        <v>0.12180180180180179</v>
      </c>
      <c r="M484" s="226">
        <v>0.63351351351351359</v>
      </c>
      <c r="N484" s="226">
        <v>0.38702702702702702</v>
      </c>
      <c r="O484" s="226">
        <v>8.4324324324324323E-2</v>
      </c>
      <c r="P484" s="226">
        <v>4.8288288288288288E-2</v>
      </c>
      <c r="Q484" s="226">
        <v>4.7567567567567567E-2</v>
      </c>
      <c r="R484" s="227">
        <f t="shared" si="6"/>
        <v>7.0030030030030027E-2</v>
      </c>
    </row>
    <row r="485" spans="1:18">
      <c r="A485" s="33">
        <v>480</v>
      </c>
      <c r="B485" s="26" t="s">
        <v>1385</v>
      </c>
      <c r="C485" s="246" t="s">
        <v>1386</v>
      </c>
      <c r="D485" s="247" t="s">
        <v>394</v>
      </c>
      <c r="E485" s="225">
        <v>220</v>
      </c>
      <c r="F485" s="226">
        <v>0.62909090909090903</v>
      </c>
      <c r="G485" s="226">
        <v>0.59272727272727277</v>
      </c>
      <c r="H485" s="226">
        <v>0.56727272727272726</v>
      </c>
      <c r="I485" s="226">
        <v>0.58545454545454556</v>
      </c>
      <c r="J485" s="226">
        <v>0.51999999999999991</v>
      </c>
      <c r="K485" s="226">
        <v>0</v>
      </c>
      <c r="L485" s="226">
        <v>0.61018181818181827</v>
      </c>
      <c r="M485" s="226">
        <v>0.68145454545454553</v>
      </c>
      <c r="N485" s="226">
        <v>0.65309090909090917</v>
      </c>
      <c r="O485" s="226">
        <v>0.63927272727272733</v>
      </c>
      <c r="P485" s="226">
        <v>0.67636363636363639</v>
      </c>
      <c r="Q485" s="226">
        <v>0.77818181818181809</v>
      </c>
      <c r="R485" s="227">
        <f t="shared" si="6"/>
        <v>0.48242424242424242</v>
      </c>
    </row>
    <row r="486" spans="1:18">
      <c r="A486" s="33">
        <v>481</v>
      </c>
      <c r="B486" s="26" t="s">
        <v>1387</v>
      </c>
      <c r="C486" s="246" t="s">
        <v>3166</v>
      </c>
      <c r="D486" s="247" t="s">
        <v>633</v>
      </c>
      <c r="E486" s="225">
        <v>10000</v>
      </c>
      <c r="F486" s="226">
        <v>0.94799999999999995</v>
      </c>
      <c r="G486" s="226">
        <v>1.016</v>
      </c>
      <c r="H486" s="226">
        <v>1.1479999999999999</v>
      </c>
      <c r="I486" s="226">
        <v>1.1160000000000001</v>
      </c>
      <c r="J486" s="226">
        <v>0.93600000000000005</v>
      </c>
      <c r="K486" s="226">
        <v>0.82399999999999995</v>
      </c>
      <c r="L486" s="226">
        <v>1.008</v>
      </c>
      <c r="M486" s="226">
        <v>0.91600000000000004</v>
      </c>
      <c r="N486" s="226">
        <v>1.256</v>
      </c>
      <c r="O486" s="226">
        <v>1.1479999999999999</v>
      </c>
      <c r="P486" s="226">
        <v>1.028</v>
      </c>
      <c r="Q486" s="226">
        <v>0.97599999999999998</v>
      </c>
      <c r="R486" s="227">
        <f t="shared" si="6"/>
        <v>0.99799999999999989</v>
      </c>
    </row>
    <row r="487" spans="1:18">
      <c r="A487" s="33">
        <v>482</v>
      </c>
      <c r="B487" s="26" t="s">
        <v>1389</v>
      </c>
      <c r="C487" s="246" t="s">
        <v>1390</v>
      </c>
      <c r="D487" s="224" t="s">
        <v>410</v>
      </c>
      <c r="E487" s="225">
        <v>305</v>
      </c>
      <c r="F487" s="226">
        <v>0.17311475409836063</v>
      </c>
      <c r="G487" s="226">
        <v>0.18255737704918029</v>
      </c>
      <c r="H487" s="226">
        <v>0.76721311475409837</v>
      </c>
      <c r="I487" s="226">
        <v>0.56577049180327865</v>
      </c>
      <c r="J487" s="226">
        <v>0.86242622950819681</v>
      </c>
      <c r="K487" s="226">
        <v>0.96314754098360655</v>
      </c>
      <c r="L487" s="226">
        <v>1.0048524590163934</v>
      </c>
      <c r="M487" s="226">
        <v>1.1976393442622952</v>
      </c>
      <c r="N487" s="226">
        <v>0.9655081967213115</v>
      </c>
      <c r="O487" s="226">
        <v>1.0725245901639344</v>
      </c>
      <c r="P487" s="226">
        <v>1.0150819672131148</v>
      </c>
      <c r="Q487" s="226">
        <v>1.0481311475409836</v>
      </c>
      <c r="R487" s="227">
        <f t="shared" si="6"/>
        <v>0.5857049180327869</v>
      </c>
    </row>
    <row r="488" spans="1:18">
      <c r="A488" s="33">
        <v>483</v>
      </c>
      <c r="B488" s="26" t="s">
        <v>1391</v>
      </c>
      <c r="C488" s="246" t="s">
        <v>1392</v>
      </c>
      <c r="D488" s="247" t="s">
        <v>394</v>
      </c>
      <c r="E488" s="225">
        <v>266.66666666666669</v>
      </c>
      <c r="F488" s="226">
        <v>0.40079999999999993</v>
      </c>
      <c r="G488" s="226">
        <v>0.64139999999999997</v>
      </c>
      <c r="H488" s="226">
        <v>0.6329999999999999</v>
      </c>
      <c r="I488" s="226">
        <v>0.58619999999999994</v>
      </c>
      <c r="J488" s="226">
        <v>0.51839999999999997</v>
      </c>
      <c r="K488" s="226">
        <v>0.52499999999999991</v>
      </c>
      <c r="L488" s="226">
        <v>0.47760000000000002</v>
      </c>
      <c r="M488" s="226">
        <v>0.71939999999999993</v>
      </c>
      <c r="N488" s="226">
        <v>0.94919999999999993</v>
      </c>
      <c r="O488" s="226">
        <v>0.74819999999999998</v>
      </c>
      <c r="P488" s="226">
        <v>0.98520000000000008</v>
      </c>
      <c r="Q488" s="226">
        <v>0.70799999999999985</v>
      </c>
      <c r="R488" s="227">
        <f t="shared" si="6"/>
        <v>0.55079999999999996</v>
      </c>
    </row>
    <row r="489" spans="1:18">
      <c r="A489" s="33">
        <v>484</v>
      </c>
      <c r="B489" s="26" t="s">
        <v>1393</v>
      </c>
      <c r="C489" s="246" t="s">
        <v>1394</v>
      </c>
      <c r="D489" s="247" t="s">
        <v>391</v>
      </c>
      <c r="E489" s="225">
        <v>160</v>
      </c>
      <c r="F489" s="226">
        <v>0.68399999999999994</v>
      </c>
      <c r="G489" s="226">
        <v>0.79549999999999987</v>
      </c>
      <c r="H489" s="226">
        <v>0.84500000000000008</v>
      </c>
      <c r="I489" s="226">
        <v>0.58600000000000008</v>
      </c>
      <c r="J489" s="226">
        <v>0.5575</v>
      </c>
      <c r="K489" s="226">
        <v>0.60499999999999998</v>
      </c>
      <c r="L489" s="226">
        <v>0.53550000000000009</v>
      </c>
      <c r="M489" s="226">
        <v>0.49199999999999999</v>
      </c>
      <c r="N489" s="226">
        <v>0.40700000000000003</v>
      </c>
      <c r="O489" s="226">
        <v>0.43999999999999995</v>
      </c>
      <c r="P489" s="226">
        <v>0.55000000000000004</v>
      </c>
      <c r="Q489" s="226">
        <v>0.54849999999999999</v>
      </c>
      <c r="R489" s="227">
        <f t="shared" si="6"/>
        <v>0.6788333333333334</v>
      </c>
    </row>
    <row r="490" spans="1:18">
      <c r="A490" s="33">
        <v>485</v>
      </c>
      <c r="B490" s="26" t="s">
        <v>3167</v>
      </c>
      <c r="C490" s="246" t="s">
        <v>3168</v>
      </c>
      <c r="D490" s="247" t="s">
        <v>1401</v>
      </c>
      <c r="E490" s="225">
        <v>166.66666666666666</v>
      </c>
      <c r="F490" s="226">
        <v>0.68064000000000013</v>
      </c>
      <c r="G490" s="226">
        <v>0.63840000000000008</v>
      </c>
      <c r="H490" s="226">
        <v>0.65952</v>
      </c>
      <c r="I490" s="226">
        <v>0.74303999999999992</v>
      </c>
      <c r="J490" s="226">
        <v>0.63168000000000002</v>
      </c>
      <c r="K490" s="226">
        <v>0.62112000000000001</v>
      </c>
      <c r="L490" s="226">
        <v>0.62112000000000001</v>
      </c>
      <c r="M490" s="226">
        <v>0.65376000000000001</v>
      </c>
      <c r="N490" s="226">
        <v>0.23712</v>
      </c>
      <c r="O490" s="226">
        <v>0.27264000000000005</v>
      </c>
      <c r="P490" s="226">
        <v>0</v>
      </c>
      <c r="Q490" s="226">
        <v>0</v>
      </c>
      <c r="R490" s="227">
        <f t="shared" si="6"/>
        <v>0.6624000000000001</v>
      </c>
    </row>
    <row r="491" spans="1:18">
      <c r="A491" s="33">
        <v>486</v>
      </c>
      <c r="B491" s="26" t="s">
        <v>1395</v>
      </c>
      <c r="C491" s="246" t="s">
        <v>1396</v>
      </c>
      <c r="D491" s="247" t="s">
        <v>394</v>
      </c>
      <c r="E491" s="225">
        <v>130</v>
      </c>
      <c r="F491" s="226">
        <v>0.52923076923076917</v>
      </c>
      <c r="G491" s="226">
        <v>0.55384615384615388</v>
      </c>
      <c r="H491" s="226">
        <v>0.5993846153846154</v>
      </c>
      <c r="I491" s="226">
        <v>0.43938461538461543</v>
      </c>
      <c r="J491" s="226">
        <v>0.38399999999999995</v>
      </c>
      <c r="K491" s="226">
        <v>0.39384615384615385</v>
      </c>
      <c r="L491" s="226">
        <v>0.63507692307692309</v>
      </c>
      <c r="M491" s="226">
        <v>0.69046153846153835</v>
      </c>
      <c r="N491" s="226">
        <v>0.66953846153846153</v>
      </c>
      <c r="O491" s="226">
        <v>0.34092307692307694</v>
      </c>
      <c r="P491" s="226">
        <v>0.62523076923076926</v>
      </c>
      <c r="Q491" s="226">
        <v>0.63507692307692309</v>
      </c>
      <c r="R491" s="227">
        <f t="shared" si="6"/>
        <v>0.48328205128205126</v>
      </c>
    </row>
    <row r="492" spans="1:18">
      <c r="A492" s="33">
        <v>487</v>
      </c>
      <c r="B492" s="26" t="s">
        <v>1397</v>
      </c>
      <c r="C492" s="246" t="s">
        <v>1398</v>
      </c>
      <c r="D492" s="247" t="s">
        <v>391</v>
      </c>
      <c r="E492" s="225">
        <v>555</v>
      </c>
      <c r="F492" s="226">
        <v>0.75502702702702706</v>
      </c>
      <c r="G492" s="226">
        <v>0.81254054054054059</v>
      </c>
      <c r="H492" s="226">
        <v>0.66291891891891885</v>
      </c>
      <c r="I492" s="226">
        <v>0.36540540540540545</v>
      </c>
      <c r="J492" s="226">
        <v>0.4064864864864865</v>
      </c>
      <c r="K492" s="226">
        <v>0.42983783783783786</v>
      </c>
      <c r="L492" s="226">
        <v>0.41902702702702704</v>
      </c>
      <c r="M492" s="226">
        <v>0</v>
      </c>
      <c r="N492" s="226">
        <v>0</v>
      </c>
      <c r="O492" s="226">
        <v>0</v>
      </c>
      <c r="P492" s="226">
        <v>0</v>
      </c>
      <c r="Q492" s="226">
        <v>0</v>
      </c>
      <c r="R492" s="227">
        <f t="shared" si="6"/>
        <v>0.57203603603603603</v>
      </c>
    </row>
    <row r="493" spans="1:18">
      <c r="A493" s="33">
        <v>488</v>
      </c>
      <c r="B493" s="26" t="s">
        <v>1399</v>
      </c>
      <c r="C493" s="246" t="s">
        <v>1400</v>
      </c>
      <c r="D493" s="247" t="s">
        <v>1401</v>
      </c>
      <c r="E493" s="225">
        <v>250</v>
      </c>
      <c r="F493" s="226">
        <v>1.0540800000000001</v>
      </c>
      <c r="G493" s="226">
        <v>1.0668799999999998</v>
      </c>
      <c r="H493" s="226">
        <v>1.04576</v>
      </c>
      <c r="I493" s="226">
        <v>0.67584</v>
      </c>
      <c r="J493" s="226">
        <v>0.72320000000000007</v>
      </c>
      <c r="K493" s="226">
        <v>1.0425599999999999</v>
      </c>
      <c r="L493" s="226">
        <v>1.1532800000000001</v>
      </c>
      <c r="M493" s="226">
        <v>1.1456</v>
      </c>
      <c r="N493" s="226">
        <v>0.62784000000000006</v>
      </c>
      <c r="O493" s="226">
        <v>0.63103999999999993</v>
      </c>
      <c r="P493" s="226">
        <v>0.50880000000000003</v>
      </c>
      <c r="Q493" s="226">
        <v>0.13888</v>
      </c>
      <c r="R493" s="227">
        <f t="shared" ref="R493:R559" si="7">AVERAGE(F493:K493)</f>
        <v>0.93472</v>
      </c>
    </row>
    <row r="494" spans="1:18">
      <c r="A494" s="33">
        <v>489</v>
      </c>
      <c r="B494" s="26" t="s">
        <v>1402</v>
      </c>
      <c r="C494" s="246" t="s">
        <v>1403</v>
      </c>
      <c r="D494" s="247" t="s">
        <v>391</v>
      </c>
      <c r="E494" s="225">
        <v>110</v>
      </c>
      <c r="F494" s="226">
        <v>0.41054545454545449</v>
      </c>
      <c r="G494" s="226">
        <v>0.42799999999999999</v>
      </c>
      <c r="H494" s="226">
        <v>0.39600000000000002</v>
      </c>
      <c r="I494" s="226">
        <v>0.34945454545454541</v>
      </c>
      <c r="J494" s="226">
        <v>0.42654545454545456</v>
      </c>
      <c r="K494" s="226">
        <v>0.40509090909090911</v>
      </c>
      <c r="L494" s="226">
        <v>0.3589090909090909</v>
      </c>
      <c r="M494" s="226">
        <v>0.68690909090909091</v>
      </c>
      <c r="N494" s="226">
        <v>0.67636363636363639</v>
      </c>
      <c r="O494" s="226">
        <v>0.47127272727272729</v>
      </c>
      <c r="P494" s="226">
        <v>0.32290909090909092</v>
      </c>
      <c r="Q494" s="226">
        <v>0.30145454545454542</v>
      </c>
      <c r="R494" s="227">
        <f t="shared" si="7"/>
        <v>0.40260606060606058</v>
      </c>
    </row>
    <row r="495" spans="1:18">
      <c r="A495" s="33">
        <v>490</v>
      </c>
      <c r="B495" s="26" t="s">
        <v>1404</v>
      </c>
      <c r="C495" s="246" t="s">
        <v>1405</v>
      </c>
      <c r="D495" s="247" t="s">
        <v>391</v>
      </c>
      <c r="E495" s="225">
        <v>270.55555555555554</v>
      </c>
      <c r="F495" s="226">
        <v>0</v>
      </c>
      <c r="G495" s="226">
        <v>0</v>
      </c>
      <c r="H495" s="226">
        <v>0.53519507186858328</v>
      </c>
      <c r="I495" s="226">
        <v>0.52632443531827522</v>
      </c>
      <c r="J495" s="226">
        <v>0.28208624229979468</v>
      </c>
      <c r="K495" s="226">
        <v>0.2282710472279261</v>
      </c>
      <c r="L495" s="226">
        <v>0.19988501026694044</v>
      </c>
      <c r="M495" s="226">
        <v>0.24423819301848054</v>
      </c>
      <c r="N495" s="226">
        <v>0.24482956878850101</v>
      </c>
      <c r="O495" s="226">
        <v>0.33176180698151947</v>
      </c>
      <c r="P495" s="226">
        <v>0.28031211498973307</v>
      </c>
      <c r="Q495" s="226">
        <v>0.42283367556468171</v>
      </c>
      <c r="R495" s="227">
        <f t="shared" si="7"/>
        <v>0.26197946611909656</v>
      </c>
    </row>
    <row r="496" spans="1:18">
      <c r="A496" s="33">
        <v>491</v>
      </c>
      <c r="B496" s="26" t="s">
        <v>1406</v>
      </c>
      <c r="C496" s="246" t="s">
        <v>1407</v>
      </c>
      <c r="D496" s="247" t="s">
        <v>394</v>
      </c>
      <c r="E496" s="225">
        <v>247.77777777777777</v>
      </c>
      <c r="F496" s="226">
        <v>0</v>
      </c>
      <c r="G496" s="226">
        <v>0</v>
      </c>
      <c r="H496" s="226">
        <v>0</v>
      </c>
      <c r="I496" s="226">
        <v>0</v>
      </c>
      <c r="J496" s="226">
        <v>0</v>
      </c>
      <c r="K496" s="226">
        <v>1.067408071748879</v>
      </c>
      <c r="L496" s="226">
        <v>1.1013094170403588</v>
      </c>
      <c r="M496" s="226">
        <v>1.2156053811659193</v>
      </c>
      <c r="N496" s="226">
        <v>1.3822062780269058</v>
      </c>
      <c r="O496" s="226">
        <v>0.1956591928251121</v>
      </c>
      <c r="P496" s="226">
        <v>1.1109955156950673</v>
      </c>
      <c r="Q496" s="226">
        <v>0.98410762331838564</v>
      </c>
      <c r="R496" s="227">
        <f t="shared" si="7"/>
        <v>0.17790134529147983</v>
      </c>
    </row>
    <row r="497" spans="1:18">
      <c r="A497" s="33">
        <v>492</v>
      </c>
      <c r="B497" s="26" t="s">
        <v>1408</v>
      </c>
      <c r="C497" s="246" t="s">
        <v>1409</v>
      </c>
      <c r="D497" s="247" t="s">
        <v>394</v>
      </c>
      <c r="E497" s="225">
        <v>300</v>
      </c>
      <c r="F497" s="226">
        <v>0</v>
      </c>
      <c r="G497" s="226">
        <v>0</v>
      </c>
      <c r="H497" s="226">
        <v>0</v>
      </c>
      <c r="I497" s="226">
        <v>0</v>
      </c>
      <c r="J497" s="226">
        <v>0</v>
      </c>
      <c r="K497" s="226">
        <v>0</v>
      </c>
      <c r="L497" s="226">
        <v>0.58479999999999999</v>
      </c>
      <c r="M497" s="226">
        <v>0.5776</v>
      </c>
      <c r="N497" s="226">
        <v>0.55520000000000003</v>
      </c>
      <c r="O497" s="226">
        <v>0.54559999999999997</v>
      </c>
      <c r="P497" s="226">
        <v>0.52800000000000002</v>
      </c>
      <c r="Q497" s="226">
        <v>0.55759999999999998</v>
      </c>
      <c r="R497" s="227">
        <f t="shared" si="7"/>
        <v>0</v>
      </c>
    </row>
    <row r="498" spans="1:18">
      <c r="A498" s="33">
        <v>493</v>
      </c>
      <c r="B498" s="26" t="s">
        <v>1410</v>
      </c>
      <c r="C498" s="246" t="s">
        <v>1411</v>
      </c>
      <c r="D498" s="247" t="s">
        <v>394</v>
      </c>
      <c r="E498" s="225">
        <v>187</v>
      </c>
      <c r="F498" s="226">
        <v>0</v>
      </c>
      <c r="G498" s="226">
        <v>0</v>
      </c>
      <c r="H498" s="226">
        <v>0</v>
      </c>
      <c r="I498" s="226">
        <v>0</v>
      </c>
      <c r="J498" s="226">
        <v>0</v>
      </c>
      <c r="K498" s="226">
        <v>0</v>
      </c>
      <c r="L498" s="226">
        <v>0.80962566844919792</v>
      </c>
      <c r="M498" s="226">
        <v>0.78074866310160429</v>
      </c>
      <c r="N498" s="226">
        <v>0.69176470588235306</v>
      </c>
      <c r="O498" s="226">
        <v>0.71614973262032078</v>
      </c>
      <c r="P498" s="226">
        <v>0.67721925133689842</v>
      </c>
      <c r="Q498" s="226">
        <v>0.69048128342245996</v>
      </c>
      <c r="R498" s="227">
        <f t="shared" si="7"/>
        <v>0</v>
      </c>
    </row>
    <row r="499" spans="1:18">
      <c r="A499" s="33">
        <v>494</v>
      </c>
      <c r="B499" s="26" t="s">
        <v>1412</v>
      </c>
      <c r="C499" s="246" t="s">
        <v>1413</v>
      </c>
      <c r="D499" s="247" t="s">
        <v>391</v>
      </c>
      <c r="E499" s="225">
        <v>200</v>
      </c>
      <c r="F499" s="226">
        <v>0</v>
      </c>
      <c r="G499" s="226">
        <v>0</v>
      </c>
      <c r="H499" s="226">
        <v>0</v>
      </c>
      <c r="I499" s="226">
        <v>0</v>
      </c>
      <c r="J499" s="226">
        <v>0</v>
      </c>
      <c r="K499" s="226">
        <v>0</v>
      </c>
      <c r="L499" s="226">
        <v>0</v>
      </c>
      <c r="M499" s="226">
        <v>0.36480000000000001</v>
      </c>
      <c r="N499" s="226">
        <v>8.9599999999999985E-2</v>
      </c>
      <c r="O499" s="226">
        <v>4.0800000000000003E-2</v>
      </c>
      <c r="P499" s="226">
        <v>4.9599999999999998E-2</v>
      </c>
      <c r="Q499" s="226">
        <v>1.1568000000000001</v>
      </c>
      <c r="R499" s="227">
        <f t="shared" si="7"/>
        <v>0</v>
      </c>
    </row>
    <row r="500" spans="1:18">
      <c r="A500" s="33">
        <v>495</v>
      </c>
      <c r="B500" s="26" t="s">
        <v>1414</v>
      </c>
      <c r="C500" s="246" t="s">
        <v>1415</v>
      </c>
      <c r="D500" s="247" t="s">
        <v>394</v>
      </c>
      <c r="E500" s="225">
        <v>114</v>
      </c>
      <c r="F500" s="226">
        <v>0</v>
      </c>
      <c r="G500" s="226">
        <v>0</v>
      </c>
      <c r="H500" s="226">
        <v>0</v>
      </c>
      <c r="I500" s="226">
        <v>0</v>
      </c>
      <c r="J500" s="226">
        <v>0</v>
      </c>
      <c r="K500" s="226">
        <v>0</v>
      </c>
      <c r="L500" s="226">
        <v>0</v>
      </c>
      <c r="M500" s="226">
        <v>0.17403508771929824</v>
      </c>
      <c r="N500" s="226">
        <v>0.45333333333333331</v>
      </c>
      <c r="O500" s="226">
        <v>0.99929824561403513</v>
      </c>
      <c r="P500" s="226">
        <v>1.0694736842105264</v>
      </c>
      <c r="Q500" s="226">
        <v>0.92280701754385963</v>
      </c>
      <c r="R500" s="227">
        <f t="shared" si="7"/>
        <v>0</v>
      </c>
    </row>
    <row r="501" spans="1:18">
      <c r="A501" s="33">
        <v>496</v>
      </c>
      <c r="B501" s="26" t="s">
        <v>1416</v>
      </c>
      <c r="C501" s="246" t="s">
        <v>1417</v>
      </c>
      <c r="D501" s="247" t="s">
        <v>391</v>
      </c>
      <c r="E501" s="225">
        <v>355.55555555555554</v>
      </c>
      <c r="F501" s="226">
        <v>0</v>
      </c>
      <c r="G501" s="226">
        <v>0</v>
      </c>
      <c r="H501" s="226">
        <v>0</v>
      </c>
      <c r="I501" s="226">
        <v>0</v>
      </c>
      <c r="J501" s="226">
        <v>0</v>
      </c>
      <c r="K501" s="226">
        <v>0</v>
      </c>
      <c r="L501" s="226">
        <v>0</v>
      </c>
      <c r="M501" s="226">
        <v>0</v>
      </c>
      <c r="N501" s="226">
        <v>6.7500000000000004E-2</v>
      </c>
      <c r="O501" s="226">
        <v>0.13567500000000002</v>
      </c>
      <c r="P501" s="226">
        <v>0.20519999999999999</v>
      </c>
      <c r="Q501" s="226">
        <v>0.27135000000000004</v>
      </c>
      <c r="R501" s="227">
        <f t="shared" si="7"/>
        <v>0</v>
      </c>
    </row>
    <row r="502" spans="1:18">
      <c r="A502" s="33">
        <v>497</v>
      </c>
      <c r="B502" s="26" t="s">
        <v>1418</v>
      </c>
      <c r="C502" s="246" t="s">
        <v>1419</v>
      </c>
      <c r="D502" s="247" t="s">
        <v>391</v>
      </c>
      <c r="E502" s="225">
        <v>160</v>
      </c>
      <c r="F502" s="226">
        <v>0</v>
      </c>
      <c r="G502" s="226">
        <v>0</v>
      </c>
      <c r="H502" s="226">
        <v>0</v>
      </c>
      <c r="I502" s="226">
        <v>0</v>
      </c>
      <c r="J502" s="226">
        <v>0</v>
      </c>
      <c r="K502" s="226">
        <v>0</v>
      </c>
      <c r="L502" s="226">
        <v>0</v>
      </c>
      <c r="M502" s="226">
        <v>0</v>
      </c>
      <c r="N502" s="226">
        <v>0.91099999999999992</v>
      </c>
      <c r="O502" s="226">
        <v>8.8999999999999996E-2</v>
      </c>
      <c r="P502" s="226">
        <v>9.4E-2</v>
      </c>
      <c r="Q502" s="226">
        <v>0.1</v>
      </c>
      <c r="R502" s="227">
        <f t="shared" si="7"/>
        <v>0</v>
      </c>
    </row>
    <row r="503" spans="1:18">
      <c r="A503" s="33">
        <v>498</v>
      </c>
      <c r="B503" s="26" t="s">
        <v>1420</v>
      </c>
      <c r="C503" s="246" t="s">
        <v>1421</v>
      </c>
      <c r="D503" s="247" t="s">
        <v>543</v>
      </c>
      <c r="E503" s="225">
        <v>155.55555555555554</v>
      </c>
      <c r="F503" s="226">
        <v>0</v>
      </c>
      <c r="G503" s="226">
        <v>0</v>
      </c>
      <c r="H503" s="226">
        <v>0</v>
      </c>
      <c r="I503" s="226">
        <v>0</v>
      </c>
      <c r="J503" s="226">
        <v>0</v>
      </c>
      <c r="K503" s="226">
        <v>0</v>
      </c>
      <c r="L503" s="226">
        <v>0</v>
      </c>
      <c r="M503" s="226">
        <v>0</v>
      </c>
      <c r="N503" s="226">
        <v>0</v>
      </c>
      <c r="O503" s="226">
        <v>0</v>
      </c>
      <c r="P503" s="226">
        <v>0</v>
      </c>
      <c r="Q503" s="226">
        <v>0.17742857142857144</v>
      </c>
      <c r="R503" s="227">
        <f t="shared" si="7"/>
        <v>0</v>
      </c>
    </row>
    <row r="504" spans="1:18">
      <c r="A504" s="33">
        <v>499</v>
      </c>
      <c r="B504" s="26" t="s">
        <v>1436</v>
      </c>
      <c r="C504" s="246" t="s">
        <v>1437</v>
      </c>
      <c r="D504" s="247" t="s">
        <v>394</v>
      </c>
      <c r="E504" s="225">
        <v>120</v>
      </c>
      <c r="F504" s="226">
        <v>1.1206666666666665</v>
      </c>
      <c r="G504" s="226">
        <v>1.0506666666666666</v>
      </c>
      <c r="H504" s="226">
        <v>1.0446666666666666</v>
      </c>
      <c r="I504" s="226">
        <v>1.1586666666666667</v>
      </c>
      <c r="J504" s="226">
        <v>1.2613333333333334</v>
      </c>
      <c r="K504" s="226">
        <v>1.1413333333333331</v>
      </c>
      <c r="L504" s="226">
        <v>1.1000000000000001</v>
      </c>
      <c r="M504" s="226">
        <v>1.2240000000000002</v>
      </c>
      <c r="N504" s="226">
        <v>1.1386666666666667</v>
      </c>
      <c r="O504" s="226">
        <v>1.0006666666666668</v>
      </c>
      <c r="P504" s="226">
        <v>1.1100000000000001</v>
      </c>
      <c r="Q504" s="226">
        <v>1.1179999999999999</v>
      </c>
      <c r="R504" s="227">
        <f t="shared" si="7"/>
        <v>1.1295555555555554</v>
      </c>
    </row>
    <row r="505" spans="1:18">
      <c r="A505" s="33">
        <v>500</v>
      </c>
      <c r="B505" s="26" t="s">
        <v>1438</v>
      </c>
      <c r="C505" s="246" t="s">
        <v>1439</v>
      </c>
      <c r="D505" s="247" t="s">
        <v>394</v>
      </c>
      <c r="E505" s="225">
        <v>180</v>
      </c>
      <c r="F505" s="226">
        <v>1.0106666666666666</v>
      </c>
      <c r="G505" s="226">
        <v>1.0764444444444443</v>
      </c>
      <c r="H505" s="226">
        <v>0.9635555555555555</v>
      </c>
      <c r="I505" s="226">
        <v>0.94133333333333336</v>
      </c>
      <c r="J505" s="226">
        <v>0.98844444444444435</v>
      </c>
      <c r="K505" s="226">
        <v>0.8666666666666667</v>
      </c>
      <c r="L505" s="226">
        <v>1.08</v>
      </c>
      <c r="M505" s="226">
        <v>0.94311111111111101</v>
      </c>
      <c r="N505" s="226">
        <v>0.88533333333333331</v>
      </c>
      <c r="O505" s="226">
        <v>0.97866666666666668</v>
      </c>
      <c r="P505" s="226">
        <v>1.0933333333333335</v>
      </c>
      <c r="Q505" s="226">
        <v>1.0195555555555555</v>
      </c>
      <c r="R505" s="227">
        <f t="shared" si="7"/>
        <v>0.97451851851851856</v>
      </c>
    </row>
    <row r="506" spans="1:18">
      <c r="A506" s="33">
        <v>501</v>
      </c>
      <c r="B506" s="26" t="s">
        <v>1440</v>
      </c>
      <c r="C506" s="246" t="s">
        <v>1441</v>
      </c>
      <c r="D506" s="247" t="s">
        <v>394</v>
      </c>
      <c r="E506" s="225">
        <v>170</v>
      </c>
      <c r="F506" s="226">
        <v>0.97035294117647064</v>
      </c>
      <c r="G506" s="226">
        <v>0.9383529411764705</v>
      </c>
      <c r="H506" s="226">
        <v>0.88847058823529412</v>
      </c>
      <c r="I506" s="226">
        <v>0.85082352941176465</v>
      </c>
      <c r="J506" s="226">
        <v>0.80564705882352927</v>
      </c>
      <c r="K506" s="226">
        <v>0.8640000000000001</v>
      </c>
      <c r="L506" s="226">
        <v>0.89976470588235302</v>
      </c>
      <c r="M506" s="226">
        <v>0.96188235294117652</v>
      </c>
      <c r="N506" s="226">
        <v>0.96847058823529419</v>
      </c>
      <c r="O506" s="226">
        <v>0.92141176470588249</v>
      </c>
      <c r="P506" s="226">
        <v>0.93176470588235294</v>
      </c>
      <c r="Q506" s="226">
        <v>0.90447058823529425</v>
      </c>
      <c r="R506" s="227">
        <f t="shared" si="7"/>
        <v>0.88627450980392153</v>
      </c>
    </row>
    <row r="507" spans="1:18">
      <c r="A507" s="33">
        <v>502</v>
      </c>
      <c r="B507" s="26" t="s">
        <v>1442</v>
      </c>
      <c r="C507" s="246" t="s">
        <v>1443</v>
      </c>
      <c r="D507" s="247" t="s">
        <v>394</v>
      </c>
      <c r="E507" s="225">
        <v>220</v>
      </c>
      <c r="F507" s="226">
        <v>0.62836363636363646</v>
      </c>
      <c r="G507" s="226">
        <v>0.78909090909090907</v>
      </c>
      <c r="H507" s="226">
        <v>0.75709090909090915</v>
      </c>
      <c r="I507" s="226">
        <v>0.71200000000000008</v>
      </c>
      <c r="J507" s="226">
        <v>0.60872727272727267</v>
      </c>
      <c r="K507" s="226">
        <v>0.58763636363636362</v>
      </c>
      <c r="L507" s="226">
        <v>0.54836363636363628</v>
      </c>
      <c r="M507" s="226">
        <v>0.70618181818181824</v>
      </c>
      <c r="N507" s="226">
        <v>0.6916363636363636</v>
      </c>
      <c r="O507" s="226">
        <v>0.77672727272727271</v>
      </c>
      <c r="P507" s="226">
        <v>0.76800000000000002</v>
      </c>
      <c r="Q507" s="226">
        <v>0.75418181818181818</v>
      </c>
      <c r="R507" s="227">
        <f t="shared" si="7"/>
        <v>0.68048484848484858</v>
      </c>
    </row>
    <row r="508" spans="1:18">
      <c r="A508" s="33">
        <v>503</v>
      </c>
      <c r="B508" s="26" t="s">
        <v>1444</v>
      </c>
      <c r="C508" s="246" t="s">
        <v>1445</v>
      </c>
      <c r="D508" s="247" t="s">
        <v>394</v>
      </c>
      <c r="E508" s="225">
        <v>256</v>
      </c>
      <c r="F508" s="226">
        <v>0.93874999999999997</v>
      </c>
      <c r="G508" s="226">
        <v>0.99812500000000004</v>
      </c>
      <c r="H508" s="226">
        <v>0.99249999999999994</v>
      </c>
      <c r="I508" s="226">
        <v>1.0131250000000001</v>
      </c>
      <c r="J508" s="226">
        <v>1.0181249999999999</v>
      </c>
      <c r="K508" s="226">
        <v>1.0562500000000001</v>
      </c>
      <c r="L508" s="226">
        <v>1.0075000000000001</v>
      </c>
      <c r="M508" s="226">
        <v>1.06375</v>
      </c>
      <c r="N508" s="226">
        <v>1.05</v>
      </c>
      <c r="O508" s="226">
        <v>1.099375</v>
      </c>
      <c r="P508" s="226">
        <v>1.13625</v>
      </c>
      <c r="Q508" s="226">
        <v>1.1274999999999999</v>
      </c>
      <c r="R508" s="227">
        <f t="shared" si="7"/>
        <v>1.0028125000000001</v>
      </c>
    </row>
    <row r="509" spans="1:18">
      <c r="A509" s="33">
        <v>504</v>
      </c>
      <c r="B509" s="26" t="s">
        <v>1446</v>
      </c>
      <c r="C509" s="246" t="s">
        <v>1447</v>
      </c>
      <c r="D509" s="247" t="s">
        <v>394</v>
      </c>
      <c r="E509" s="225">
        <v>250</v>
      </c>
      <c r="F509" s="226">
        <v>0.89087999999999989</v>
      </c>
      <c r="G509" s="226">
        <v>0.93952000000000013</v>
      </c>
      <c r="H509" s="226">
        <v>0.87872000000000006</v>
      </c>
      <c r="I509" s="226">
        <v>0.97216000000000014</v>
      </c>
      <c r="J509" s="226">
        <v>0.92415999999999998</v>
      </c>
      <c r="K509" s="226">
        <v>0.92352000000000012</v>
      </c>
      <c r="L509" s="226">
        <v>0.99583999999999995</v>
      </c>
      <c r="M509" s="226">
        <v>1.0803199999999999</v>
      </c>
      <c r="N509" s="226">
        <v>1.0649600000000001</v>
      </c>
      <c r="O509" s="226">
        <v>1.1328</v>
      </c>
      <c r="P509" s="226">
        <v>1.0502400000000001</v>
      </c>
      <c r="Q509" s="226">
        <v>1.0713599999999999</v>
      </c>
      <c r="R509" s="227">
        <f t="shared" si="7"/>
        <v>0.92149333333333328</v>
      </c>
    </row>
    <row r="510" spans="1:18">
      <c r="A510" s="33">
        <v>505</v>
      </c>
      <c r="B510" s="26" t="s">
        <v>1448</v>
      </c>
      <c r="C510" s="246" t="s">
        <v>1449</v>
      </c>
      <c r="D510" s="247" t="s">
        <v>394</v>
      </c>
      <c r="E510" s="225">
        <v>136</v>
      </c>
      <c r="F510" s="226">
        <v>1.5547058823529412</v>
      </c>
      <c r="G510" s="226">
        <v>1.401764705882353</v>
      </c>
      <c r="H510" s="226">
        <v>1.1399999999999999</v>
      </c>
      <c r="I510" s="226">
        <v>1.1623529411764704</v>
      </c>
      <c r="J510" s="226">
        <v>1.158235294117647</v>
      </c>
      <c r="K510" s="226">
        <v>1.2794117647058822</v>
      </c>
      <c r="L510" s="226">
        <v>1.1370588235294117</v>
      </c>
      <c r="M510" s="226">
        <v>1.1894117647058824</v>
      </c>
      <c r="N510" s="226">
        <v>1.1888235294117648</v>
      </c>
      <c r="O510" s="226">
        <v>1.0735294117647058</v>
      </c>
      <c r="P510" s="226">
        <v>1.2070588235294117</v>
      </c>
      <c r="Q510" s="226">
        <v>1.3223529411764705</v>
      </c>
      <c r="R510" s="227">
        <f t="shared" si="7"/>
        <v>1.2827450980392157</v>
      </c>
    </row>
    <row r="511" spans="1:18">
      <c r="A511" s="33">
        <v>506</v>
      </c>
      <c r="B511" s="26" t="s">
        <v>1450</v>
      </c>
      <c r="C511" s="246" t="s">
        <v>1451</v>
      </c>
      <c r="D511" s="247" t="s">
        <v>394</v>
      </c>
      <c r="E511" s="225">
        <v>120</v>
      </c>
      <c r="F511" s="226">
        <v>1.1073333333333333</v>
      </c>
      <c r="G511" s="226">
        <v>1.1133333333333333</v>
      </c>
      <c r="H511" s="226">
        <v>1.0986666666666667</v>
      </c>
      <c r="I511" s="226">
        <v>1.2573333333333332</v>
      </c>
      <c r="J511" s="226">
        <v>1.2493333333333334</v>
      </c>
      <c r="K511" s="226">
        <v>1.3166666666666667</v>
      </c>
      <c r="L511" s="226">
        <v>1.306</v>
      </c>
      <c r="M511" s="226">
        <v>1.3419999999999999</v>
      </c>
      <c r="N511" s="226">
        <v>1.2733333333333334</v>
      </c>
      <c r="O511" s="226">
        <v>1.1819999999999999</v>
      </c>
      <c r="P511" s="226">
        <v>1.3340000000000001</v>
      </c>
      <c r="Q511" s="226">
        <v>1.3560000000000001</v>
      </c>
      <c r="R511" s="227">
        <f t="shared" si="7"/>
        <v>1.1904444444444444</v>
      </c>
    </row>
    <row r="512" spans="1:18">
      <c r="A512" s="33">
        <v>507</v>
      </c>
      <c r="B512" s="26" t="s">
        <v>1452</v>
      </c>
      <c r="C512" s="246" t="s">
        <v>1453</v>
      </c>
      <c r="D512" s="247" t="s">
        <v>394</v>
      </c>
      <c r="E512" s="225">
        <v>112</v>
      </c>
      <c r="F512" s="226">
        <v>1.3364285714285713</v>
      </c>
      <c r="G512" s="226">
        <v>1.1950000000000001</v>
      </c>
      <c r="H512" s="226">
        <v>1.1057142857142856</v>
      </c>
      <c r="I512" s="226">
        <v>1.2985714285714285</v>
      </c>
      <c r="J512" s="226">
        <v>1.4528571428571428</v>
      </c>
      <c r="K512" s="226">
        <v>1.4335714285714285</v>
      </c>
      <c r="L512" s="226">
        <v>1.3028571428571429</v>
      </c>
      <c r="M512" s="226">
        <v>1.0814285714285714</v>
      </c>
      <c r="N512" s="226">
        <v>1.51</v>
      </c>
      <c r="O512" s="226">
        <v>1.4992857142857143</v>
      </c>
      <c r="P512" s="226">
        <v>1.3942857142857144</v>
      </c>
      <c r="Q512" s="226">
        <v>1.4121428571428571</v>
      </c>
      <c r="R512" s="227">
        <f t="shared" si="7"/>
        <v>1.3036904761904762</v>
      </c>
    </row>
    <row r="513" spans="1:18">
      <c r="A513" s="33">
        <v>508</v>
      </c>
      <c r="B513" s="26" t="s">
        <v>1454</v>
      </c>
      <c r="C513" s="246" t="s">
        <v>1455</v>
      </c>
      <c r="D513" s="247" t="s">
        <v>394</v>
      </c>
      <c r="E513" s="225">
        <v>175</v>
      </c>
      <c r="F513" s="226">
        <v>0.81508571428571419</v>
      </c>
      <c r="G513" s="226">
        <v>0.80822857142857141</v>
      </c>
      <c r="H513" s="226">
        <v>0.73462857142857141</v>
      </c>
      <c r="I513" s="226">
        <v>0.75520000000000009</v>
      </c>
      <c r="J513" s="226">
        <v>0.78354285714285721</v>
      </c>
      <c r="K513" s="226">
        <v>0.85074285714285713</v>
      </c>
      <c r="L513" s="226">
        <v>0.85074285714285713</v>
      </c>
      <c r="M513" s="226">
        <v>0.78857142857142859</v>
      </c>
      <c r="N513" s="226">
        <v>0.25828571428571429</v>
      </c>
      <c r="O513" s="226">
        <v>0.97508571428571422</v>
      </c>
      <c r="P513" s="226">
        <v>0.8324571428571429</v>
      </c>
      <c r="Q513" s="226">
        <v>0.8571428571428571</v>
      </c>
      <c r="R513" s="227">
        <f t="shared" si="7"/>
        <v>0.79123809523809518</v>
      </c>
    </row>
    <row r="514" spans="1:18">
      <c r="A514" s="33">
        <v>509</v>
      </c>
      <c r="B514" s="26" t="s">
        <v>1456</v>
      </c>
      <c r="C514" s="246" t="s">
        <v>1457</v>
      </c>
      <c r="D514" s="247" t="s">
        <v>394</v>
      </c>
      <c r="E514" s="225">
        <v>180</v>
      </c>
      <c r="F514" s="226">
        <v>0.84444444444444444</v>
      </c>
      <c r="G514" s="226">
        <v>0.83955555555555561</v>
      </c>
      <c r="H514" s="226">
        <v>0.87288888888888894</v>
      </c>
      <c r="I514" s="226">
        <v>0.8977777777777779</v>
      </c>
      <c r="J514" s="226">
        <v>0.90088888888888885</v>
      </c>
      <c r="K514" s="226">
        <v>1.1195555555555556</v>
      </c>
      <c r="L514" s="226">
        <v>0.97288888888888891</v>
      </c>
      <c r="M514" s="226">
        <v>0.940888888888889</v>
      </c>
      <c r="N514" s="226">
        <v>0.82399999999999995</v>
      </c>
      <c r="O514" s="226">
        <v>0.76844444444444437</v>
      </c>
      <c r="P514" s="226">
        <v>0.7857777777777778</v>
      </c>
      <c r="Q514" s="226">
        <v>0.79066666666666663</v>
      </c>
      <c r="R514" s="227">
        <f t="shared" si="7"/>
        <v>0.91251851851851862</v>
      </c>
    </row>
    <row r="515" spans="1:18">
      <c r="A515" s="33">
        <v>510</v>
      </c>
      <c r="B515" s="26" t="s">
        <v>1458</v>
      </c>
      <c r="C515" s="246" t="s">
        <v>1459</v>
      </c>
      <c r="D515" s="247" t="s">
        <v>394</v>
      </c>
      <c r="E515" s="225">
        <v>126.8</v>
      </c>
      <c r="F515" s="226">
        <v>0.89400630914826495</v>
      </c>
      <c r="G515" s="226">
        <v>0</v>
      </c>
      <c r="H515" s="226">
        <v>0.80630914826498423</v>
      </c>
      <c r="I515" s="226">
        <v>0.95331230283911683</v>
      </c>
      <c r="J515" s="226">
        <v>0.72365930599369077</v>
      </c>
      <c r="K515" s="226">
        <v>0.65236593059936909</v>
      </c>
      <c r="L515" s="226">
        <v>0.87255520504731865</v>
      </c>
      <c r="M515" s="226">
        <v>1.2965299684542586</v>
      </c>
      <c r="N515" s="226">
        <v>0.63848580441640379</v>
      </c>
      <c r="O515" s="226">
        <v>0.74447949526813872</v>
      </c>
      <c r="P515" s="226">
        <v>0.98485804416403788</v>
      </c>
      <c r="Q515" s="226">
        <v>1.2895899053627762</v>
      </c>
      <c r="R515" s="227">
        <f t="shared" si="7"/>
        <v>0.671608832807571</v>
      </c>
    </row>
    <row r="516" spans="1:18">
      <c r="A516" s="33">
        <v>511</v>
      </c>
      <c r="B516" s="26" t="s">
        <v>1460</v>
      </c>
      <c r="C516" s="246" t="s">
        <v>1461</v>
      </c>
      <c r="D516" s="247" t="s">
        <v>394</v>
      </c>
      <c r="E516" s="225">
        <v>263</v>
      </c>
      <c r="F516" s="226">
        <v>0.72821292775665392</v>
      </c>
      <c r="G516" s="226">
        <v>0.78479087452471474</v>
      </c>
      <c r="H516" s="226">
        <v>0.52745247148288976</v>
      </c>
      <c r="I516" s="226">
        <v>0.64608365019011416</v>
      </c>
      <c r="J516" s="226">
        <v>0.8450190114068441</v>
      </c>
      <c r="K516" s="226">
        <v>0.81946768060836506</v>
      </c>
      <c r="L516" s="226">
        <v>0.86965779467680604</v>
      </c>
      <c r="M516" s="226">
        <v>0.84866920152091252</v>
      </c>
      <c r="N516" s="226">
        <v>0.81673003802281363</v>
      </c>
      <c r="O516" s="226">
        <v>0.7747528517110267</v>
      </c>
      <c r="P516" s="226">
        <v>0.71178707224334592</v>
      </c>
      <c r="Q516" s="226">
        <v>0.67802281368821304</v>
      </c>
      <c r="R516" s="227">
        <f t="shared" si="7"/>
        <v>0.72517110266159701</v>
      </c>
    </row>
    <row r="517" spans="1:18">
      <c r="A517" s="33">
        <v>512</v>
      </c>
      <c r="B517" s="26" t="s">
        <v>1462</v>
      </c>
      <c r="C517" s="246" t="s">
        <v>1463</v>
      </c>
      <c r="D517" s="247" t="s">
        <v>394</v>
      </c>
      <c r="E517" s="225">
        <v>161</v>
      </c>
      <c r="F517" s="226">
        <v>1.0966459627329193</v>
      </c>
      <c r="G517" s="226">
        <v>1.1681987577639752</v>
      </c>
      <c r="H517" s="226">
        <v>1.1781366459627329</v>
      </c>
      <c r="I517" s="226">
        <v>1.2303105590062111</v>
      </c>
      <c r="J517" s="226">
        <v>4.3229813664596266E-2</v>
      </c>
      <c r="K517" s="226">
        <v>1.0727950310559007</v>
      </c>
      <c r="L517" s="226">
        <v>1.1801242236024845</v>
      </c>
      <c r="M517" s="226">
        <v>1.3445962732919257</v>
      </c>
      <c r="N517" s="226">
        <v>1.3565217391304347</v>
      </c>
      <c r="O517" s="226">
        <v>1.1756521739130434</v>
      </c>
      <c r="P517" s="226">
        <v>1.1910559006211179</v>
      </c>
      <c r="Q517" s="226">
        <v>1.1095652173913042</v>
      </c>
      <c r="R517" s="227">
        <f t="shared" si="7"/>
        <v>0.96488612836438925</v>
      </c>
    </row>
    <row r="518" spans="1:18">
      <c r="A518" s="33">
        <v>513</v>
      </c>
      <c r="B518" s="26" t="s">
        <v>1464</v>
      </c>
      <c r="C518" s="246" t="s">
        <v>1465</v>
      </c>
      <c r="D518" s="247" t="s">
        <v>394</v>
      </c>
      <c r="E518" s="225">
        <v>200</v>
      </c>
      <c r="F518" s="226">
        <v>0.85439999999999994</v>
      </c>
      <c r="G518" s="226">
        <v>0.96</v>
      </c>
      <c r="H518" s="226">
        <v>0.90159999999999996</v>
      </c>
      <c r="I518" s="226">
        <v>0.82320000000000004</v>
      </c>
      <c r="J518" s="226">
        <v>0.96879999999999999</v>
      </c>
      <c r="K518" s="226">
        <v>0.90880000000000005</v>
      </c>
      <c r="L518" s="226">
        <v>0.94159999999999999</v>
      </c>
      <c r="M518" s="226">
        <v>0.84640000000000004</v>
      </c>
      <c r="N518" s="226">
        <v>0.82</v>
      </c>
      <c r="O518" s="226">
        <v>0.79120000000000001</v>
      </c>
      <c r="P518" s="226">
        <v>0.77200000000000002</v>
      </c>
      <c r="Q518" s="226">
        <v>0.82</v>
      </c>
      <c r="R518" s="227">
        <f t="shared" si="7"/>
        <v>0.90280000000000005</v>
      </c>
    </row>
    <row r="519" spans="1:18">
      <c r="A519" s="33">
        <v>514</v>
      </c>
      <c r="B519" s="26" t="s">
        <v>1466</v>
      </c>
      <c r="C519" s="246" t="s">
        <v>1467</v>
      </c>
      <c r="D519" s="247" t="s">
        <v>394</v>
      </c>
      <c r="E519" s="225">
        <v>150</v>
      </c>
      <c r="F519" s="226">
        <v>0.08</v>
      </c>
      <c r="G519" s="226">
        <v>0.112</v>
      </c>
      <c r="H519" s="226">
        <v>4.0533333333333331E-2</v>
      </c>
      <c r="I519" s="226">
        <v>0.10453333333333333</v>
      </c>
      <c r="J519" s="226">
        <v>0.89493333333333336</v>
      </c>
      <c r="K519" s="226">
        <v>4.7999999999999994E-2</v>
      </c>
      <c r="L519" s="226">
        <v>0.224</v>
      </c>
      <c r="M519" s="226">
        <v>0.10133333333333333</v>
      </c>
      <c r="N519" s="226">
        <v>2.6666666666666668E-2</v>
      </c>
      <c r="O519" s="226">
        <v>0.95786666666666676</v>
      </c>
      <c r="P519" s="226">
        <v>0.93866666666666654</v>
      </c>
      <c r="Q519" s="226">
        <v>1.0581333333333334</v>
      </c>
      <c r="R519" s="227">
        <f t="shared" si="7"/>
        <v>0.21333333333333335</v>
      </c>
    </row>
    <row r="520" spans="1:18">
      <c r="A520" s="33">
        <v>515</v>
      </c>
      <c r="B520" s="26" t="s">
        <v>1468</v>
      </c>
      <c r="C520" s="246" t="s">
        <v>1469</v>
      </c>
      <c r="D520" s="247" t="s">
        <v>394</v>
      </c>
      <c r="E520" s="225">
        <v>233</v>
      </c>
      <c r="F520" s="226">
        <v>0.77527896995708145</v>
      </c>
      <c r="G520" s="226">
        <v>0.89476394849785401</v>
      </c>
      <c r="H520" s="226">
        <v>0.82678111587982828</v>
      </c>
      <c r="I520" s="226">
        <v>0.76360515021459219</v>
      </c>
      <c r="J520" s="226">
        <v>0.80961373390557945</v>
      </c>
      <c r="K520" s="226">
        <v>0.77047210300429181</v>
      </c>
      <c r="L520" s="226">
        <v>0</v>
      </c>
      <c r="M520" s="226">
        <v>0</v>
      </c>
      <c r="N520" s="226">
        <v>0</v>
      </c>
      <c r="O520" s="226">
        <v>0</v>
      </c>
      <c r="P520" s="226">
        <v>0.90575107296137336</v>
      </c>
      <c r="Q520" s="226">
        <v>1.0121888412017168</v>
      </c>
      <c r="R520" s="227">
        <f t="shared" si="7"/>
        <v>0.80675250357653783</v>
      </c>
    </row>
    <row r="521" spans="1:18">
      <c r="A521" s="33">
        <v>516</v>
      </c>
      <c r="B521" s="26" t="s">
        <v>1470</v>
      </c>
      <c r="C521" s="246" t="s">
        <v>1471</v>
      </c>
      <c r="D521" s="247" t="s">
        <v>394</v>
      </c>
      <c r="E521" s="225">
        <v>227</v>
      </c>
      <c r="F521" s="226">
        <v>1.2264317180616742</v>
      </c>
      <c r="G521" s="226">
        <v>1.2877533039647577</v>
      </c>
      <c r="H521" s="226">
        <v>1.2740088105726872</v>
      </c>
      <c r="I521" s="226">
        <v>1.2962114537444935</v>
      </c>
      <c r="J521" s="226">
        <v>1.2243171806167401</v>
      </c>
      <c r="K521" s="226">
        <v>1.1016740088105728</v>
      </c>
      <c r="L521" s="226">
        <v>1.141850220264317</v>
      </c>
      <c r="M521" s="226">
        <v>1.1587665198237886</v>
      </c>
      <c r="N521" s="226">
        <v>1.0773568281938326</v>
      </c>
      <c r="O521" s="226">
        <v>1.0223788546255506</v>
      </c>
      <c r="P521" s="226">
        <v>0.99488986784140976</v>
      </c>
      <c r="Q521" s="226">
        <v>1.0244933920704846</v>
      </c>
      <c r="R521" s="227">
        <f t="shared" si="7"/>
        <v>1.2350660792951542</v>
      </c>
    </row>
    <row r="522" spans="1:18">
      <c r="A522" s="33">
        <v>517</v>
      </c>
      <c r="B522" s="26" t="s">
        <v>1472</v>
      </c>
      <c r="C522" s="246" t="s">
        <v>1473</v>
      </c>
      <c r="D522" s="247" t="s">
        <v>397</v>
      </c>
      <c r="E522" s="225">
        <v>112</v>
      </c>
      <c r="F522" s="226">
        <v>0.48642857142857138</v>
      </c>
      <c r="G522" s="226">
        <v>0.48142857142857143</v>
      </c>
      <c r="H522" s="226">
        <v>0.25714285714285712</v>
      </c>
      <c r="I522" s="226">
        <v>0.31928571428571428</v>
      </c>
      <c r="J522" s="226">
        <v>0.40571428571428575</v>
      </c>
      <c r="K522" s="226">
        <v>0.4121428571428572</v>
      </c>
      <c r="L522" s="226">
        <v>0.34857142857142859</v>
      </c>
      <c r="M522" s="226">
        <v>0.34642857142857147</v>
      </c>
      <c r="N522" s="226">
        <v>0.35714285714285715</v>
      </c>
      <c r="O522" s="226">
        <v>0.30571428571428566</v>
      </c>
      <c r="P522" s="226">
        <v>0.34357142857142853</v>
      </c>
      <c r="Q522" s="226">
        <v>0.43</v>
      </c>
      <c r="R522" s="227">
        <f t="shared" si="7"/>
        <v>0.3936904761904762</v>
      </c>
    </row>
    <row r="523" spans="1:18">
      <c r="A523" s="33">
        <v>518</v>
      </c>
      <c r="B523" s="26" t="s">
        <v>1474</v>
      </c>
      <c r="C523" s="246" t="s">
        <v>1475</v>
      </c>
      <c r="D523" s="247" t="s">
        <v>394</v>
      </c>
      <c r="E523" s="225">
        <v>223</v>
      </c>
      <c r="F523" s="226">
        <v>1.1709417040358745</v>
      </c>
      <c r="G523" s="226">
        <v>0.97721973094170411</v>
      </c>
      <c r="H523" s="226">
        <v>0.89327354260089697</v>
      </c>
      <c r="I523" s="226">
        <v>1.0762331838565022</v>
      </c>
      <c r="J523" s="226">
        <v>1.3194618834080718</v>
      </c>
      <c r="K523" s="226">
        <v>0.83623318385650236</v>
      </c>
      <c r="L523" s="226">
        <v>0.88251121076233185</v>
      </c>
      <c r="M523" s="226">
        <v>0.87820627802690587</v>
      </c>
      <c r="N523" s="226">
        <v>0.82224215246636767</v>
      </c>
      <c r="O523" s="226">
        <v>0.95031390134529159</v>
      </c>
      <c r="P523" s="226">
        <v>0.9309417040358744</v>
      </c>
      <c r="Q523" s="226">
        <v>0.89434977578475339</v>
      </c>
      <c r="R523" s="227">
        <f t="shared" si="7"/>
        <v>1.045560538116592</v>
      </c>
    </row>
    <row r="524" spans="1:18">
      <c r="A524" s="33">
        <v>519</v>
      </c>
      <c r="B524" s="26" t="s">
        <v>1476</v>
      </c>
      <c r="C524" s="246" t="s">
        <v>1477</v>
      </c>
      <c r="D524" s="247" t="s">
        <v>394</v>
      </c>
      <c r="E524" s="225">
        <v>160</v>
      </c>
      <c r="F524" s="226">
        <v>1.121</v>
      </c>
      <c r="G524" s="226">
        <v>1.127</v>
      </c>
      <c r="H524" s="226">
        <v>1.04</v>
      </c>
      <c r="I524" s="226">
        <v>1.1305000000000001</v>
      </c>
      <c r="J524" s="226">
        <v>0.97350000000000014</v>
      </c>
      <c r="K524" s="226">
        <v>1.0960000000000001</v>
      </c>
      <c r="L524" s="226">
        <v>1.1435</v>
      </c>
      <c r="M524" s="226">
        <v>1.2090000000000001</v>
      </c>
      <c r="N524" s="226">
        <v>1.2084999999999999</v>
      </c>
      <c r="O524" s="226">
        <v>1.0639999999999998</v>
      </c>
      <c r="P524" s="226">
        <v>1.0764999999999998</v>
      </c>
      <c r="Q524" s="226">
        <v>1.05</v>
      </c>
      <c r="R524" s="227">
        <f t="shared" si="7"/>
        <v>1.0813333333333335</v>
      </c>
    </row>
    <row r="525" spans="1:18">
      <c r="A525" s="33">
        <v>520</v>
      </c>
      <c r="B525" s="26" t="s">
        <v>1478</v>
      </c>
      <c r="C525" s="246" t="s">
        <v>1479</v>
      </c>
      <c r="D525" s="247" t="s">
        <v>394</v>
      </c>
      <c r="E525" s="225">
        <v>810</v>
      </c>
      <c r="F525" s="226">
        <v>1.1084516129032256</v>
      </c>
      <c r="G525" s="226">
        <v>1.0649032258064517</v>
      </c>
      <c r="H525" s="226">
        <v>1.0910322580645162</v>
      </c>
      <c r="I525" s="226">
        <v>1.0887096774193548</v>
      </c>
      <c r="J525" s="226">
        <v>1.1090322580645162</v>
      </c>
      <c r="K525" s="226">
        <v>1.0985806451612903</v>
      </c>
      <c r="L525" s="226">
        <v>1.1223870967741936</v>
      </c>
      <c r="M525" s="226">
        <v>1.0829032258064515</v>
      </c>
      <c r="N525" s="226">
        <v>0.99929032258064521</v>
      </c>
      <c r="O525" s="226">
        <v>1.0776774193548386</v>
      </c>
      <c r="P525" s="226">
        <v>1.058516129032258</v>
      </c>
      <c r="Q525" s="226">
        <v>1.1134814814814815</v>
      </c>
      <c r="R525" s="227">
        <f t="shared" si="7"/>
        <v>1.0934516129032259</v>
      </c>
    </row>
    <row r="526" spans="1:18">
      <c r="A526" s="33">
        <v>521</v>
      </c>
      <c r="B526" s="26" t="s">
        <v>1480</v>
      </c>
      <c r="C526" s="246" t="s">
        <v>1481</v>
      </c>
      <c r="D526" s="247" t="s">
        <v>394</v>
      </c>
      <c r="E526" s="225">
        <v>560</v>
      </c>
      <c r="F526" s="226">
        <v>0.9514285714285714</v>
      </c>
      <c r="G526" s="226">
        <v>1.0266428571428572</v>
      </c>
      <c r="H526" s="226">
        <v>0.94692857142857134</v>
      </c>
      <c r="I526" s="226">
        <v>0.90642857142857136</v>
      </c>
      <c r="J526" s="226">
        <v>0.96042857142857152</v>
      </c>
      <c r="K526" s="226">
        <v>0.126</v>
      </c>
      <c r="L526" s="226">
        <v>0.11957142857142856</v>
      </c>
      <c r="M526" s="226">
        <v>0.62935714285714284</v>
      </c>
      <c r="N526" s="226">
        <v>0.98292857142857148</v>
      </c>
      <c r="O526" s="226">
        <v>1.0375714285714286</v>
      </c>
      <c r="P526" s="226">
        <v>0.95271428571428574</v>
      </c>
      <c r="Q526" s="226">
        <v>0.96878571428571425</v>
      </c>
      <c r="R526" s="227">
        <f t="shared" si="7"/>
        <v>0.81964285714285712</v>
      </c>
    </row>
    <row r="527" spans="1:18">
      <c r="A527" s="33">
        <v>522</v>
      </c>
      <c r="B527" s="26" t="s">
        <v>1482</v>
      </c>
      <c r="C527" s="246" t="s">
        <v>1483</v>
      </c>
      <c r="D527" s="247" t="s">
        <v>394</v>
      </c>
      <c r="E527" s="225">
        <v>119</v>
      </c>
      <c r="F527" s="226">
        <v>1.3163025210084034</v>
      </c>
      <c r="G527" s="226">
        <v>1.3115966386554621</v>
      </c>
      <c r="H527" s="226">
        <v>1.1307563025210083</v>
      </c>
      <c r="I527" s="226">
        <v>1.1751260504201682</v>
      </c>
      <c r="J527" s="226">
        <v>1.1966386554621848</v>
      </c>
      <c r="K527" s="226">
        <v>1.1092436974789917</v>
      </c>
      <c r="L527" s="226">
        <v>1.1347899159663866</v>
      </c>
      <c r="M527" s="226">
        <v>1.0231932773109245</v>
      </c>
      <c r="N527" s="226">
        <v>0.21714285714285717</v>
      </c>
      <c r="O527" s="226">
        <v>1.4339495798319326</v>
      </c>
      <c r="P527" s="226">
        <v>1.3505882352941176</v>
      </c>
      <c r="Q527" s="226">
        <v>1.2631932773109245</v>
      </c>
      <c r="R527" s="227">
        <f t="shared" si="7"/>
        <v>1.2066106442577029</v>
      </c>
    </row>
    <row r="528" spans="1:18">
      <c r="A528" s="33">
        <v>523</v>
      </c>
      <c r="B528" s="26" t="s">
        <v>1484</v>
      </c>
      <c r="C528" s="246" t="s">
        <v>1485</v>
      </c>
      <c r="D528" s="247" t="s">
        <v>394</v>
      </c>
      <c r="E528" s="225">
        <v>333</v>
      </c>
      <c r="F528" s="226">
        <v>0.578018018018018</v>
      </c>
      <c r="G528" s="226">
        <v>0.58090090090090085</v>
      </c>
      <c r="H528" s="226">
        <v>0.58162162162162157</v>
      </c>
      <c r="I528" s="226">
        <v>0.6594594594594595</v>
      </c>
      <c r="J528" s="226">
        <v>0.61693693693693696</v>
      </c>
      <c r="K528" s="226">
        <v>0.614054054054054</v>
      </c>
      <c r="L528" s="226">
        <v>0.56648648648648658</v>
      </c>
      <c r="M528" s="226">
        <v>0.53981981981981975</v>
      </c>
      <c r="N528" s="226">
        <v>0.60900900900900901</v>
      </c>
      <c r="O528" s="226">
        <v>0.47279279279279285</v>
      </c>
      <c r="P528" s="226">
        <v>0.51315315315315313</v>
      </c>
      <c r="Q528" s="226">
        <v>0.56864864864864861</v>
      </c>
      <c r="R528" s="227">
        <f t="shared" si="7"/>
        <v>0.60516516516516516</v>
      </c>
    </row>
    <row r="529" spans="1:18">
      <c r="A529" s="33">
        <v>524</v>
      </c>
      <c r="B529" s="26" t="s">
        <v>1486</v>
      </c>
      <c r="C529" s="246" t="s">
        <v>1487</v>
      </c>
      <c r="D529" s="247" t="s">
        <v>394</v>
      </c>
      <c r="E529" s="225">
        <v>200</v>
      </c>
      <c r="F529" s="226">
        <v>0.72160000000000002</v>
      </c>
      <c r="G529" s="226">
        <v>0.71200000000000008</v>
      </c>
      <c r="H529" s="226">
        <v>0.68079999999999996</v>
      </c>
      <c r="I529" s="226">
        <v>0.8216</v>
      </c>
      <c r="J529" s="226">
        <v>0.6976</v>
      </c>
      <c r="K529" s="226">
        <v>0.71599999999999997</v>
      </c>
      <c r="L529" s="226">
        <v>0.71360000000000001</v>
      </c>
      <c r="M529" s="226">
        <v>0.69840000000000002</v>
      </c>
      <c r="N529" s="226">
        <v>0.69920000000000004</v>
      </c>
      <c r="O529" s="226">
        <v>0.7208</v>
      </c>
      <c r="P529" s="226">
        <v>0.75519999999999998</v>
      </c>
      <c r="Q529" s="226">
        <v>0.69440000000000002</v>
      </c>
      <c r="R529" s="227">
        <f t="shared" si="7"/>
        <v>0.72493333333333343</v>
      </c>
    </row>
    <row r="530" spans="1:18">
      <c r="A530" s="33">
        <v>525</v>
      </c>
      <c r="B530" s="26" t="s">
        <v>1488</v>
      </c>
      <c r="C530" s="246" t="s">
        <v>1489</v>
      </c>
      <c r="D530" s="247" t="s">
        <v>394</v>
      </c>
      <c r="E530" s="225">
        <v>190</v>
      </c>
      <c r="F530" s="226">
        <v>0.69600000000000006</v>
      </c>
      <c r="G530" s="226">
        <v>0.73894736842105269</v>
      </c>
      <c r="H530" s="226">
        <v>0.62147368421052629</v>
      </c>
      <c r="I530" s="226">
        <v>0.75284210526315787</v>
      </c>
      <c r="J530" s="226">
        <v>0.71242105263157884</v>
      </c>
      <c r="K530" s="226">
        <v>0.74400000000000011</v>
      </c>
      <c r="L530" s="226">
        <v>0.77052631578947373</v>
      </c>
      <c r="M530" s="226">
        <v>0.69473684210526321</v>
      </c>
      <c r="N530" s="226">
        <v>0.62021052631578943</v>
      </c>
      <c r="O530" s="226">
        <v>0.58484210526315794</v>
      </c>
      <c r="P530" s="226">
        <v>0.62905263157894731</v>
      </c>
      <c r="Q530" s="226">
        <v>0.62273684210526314</v>
      </c>
      <c r="R530" s="227">
        <f t="shared" si="7"/>
        <v>0.71094736842105266</v>
      </c>
    </row>
    <row r="531" spans="1:18">
      <c r="A531" s="33">
        <v>526</v>
      </c>
      <c r="B531" s="26" t="s">
        <v>1490</v>
      </c>
      <c r="C531" s="246" t="s">
        <v>1491</v>
      </c>
      <c r="D531" s="247" t="s">
        <v>394</v>
      </c>
      <c r="E531" s="225">
        <v>127</v>
      </c>
      <c r="F531" s="226">
        <v>0.90393700787401576</v>
      </c>
      <c r="G531" s="226">
        <v>1.0469291338582676</v>
      </c>
      <c r="H531" s="226">
        <v>0.9996850393700788</v>
      </c>
      <c r="I531" s="226">
        <v>0</v>
      </c>
      <c r="J531" s="226">
        <v>1.0544881889763777</v>
      </c>
      <c r="K531" s="226">
        <v>0.20346456692913389</v>
      </c>
      <c r="L531" s="226">
        <v>1.0368503937007874</v>
      </c>
      <c r="M531" s="226">
        <v>1.2932283464566929</v>
      </c>
      <c r="N531" s="226">
        <v>1.2428346456692914</v>
      </c>
      <c r="O531" s="226">
        <v>1.0544881889763777</v>
      </c>
      <c r="P531" s="226">
        <v>1.0173228346456695</v>
      </c>
      <c r="Q531" s="226">
        <v>1.0381102362204724</v>
      </c>
      <c r="R531" s="227">
        <f t="shared" si="7"/>
        <v>0.70141732283464553</v>
      </c>
    </row>
    <row r="532" spans="1:18">
      <c r="A532" s="33">
        <v>527</v>
      </c>
      <c r="B532" s="26" t="s">
        <v>3169</v>
      </c>
      <c r="C532" s="246" t="s">
        <v>3170</v>
      </c>
      <c r="D532" s="247" t="s">
        <v>394</v>
      </c>
      <c r="E532" s="225">
        <v>200</v>
      </c>
      <c r="F532" s="226">
        <v>0</v>
      </c>
      <c r="G532" s="226">
        <v>0</v>
      </c>
      <c r="H532" s="226">
        <v>0</v>
      </c>
      <c r="I532" s="226">
        <v>0</v>
      </c>
      <c r="J532" s="226">
        <v>0</v>
      </c>
      <c r="K532" s="226">
        <v>0</v>
      </c>
      <c r="L532" s="226">
        <v>0</v>
      </c>
      <c r="M532" s="226">
        <v>0</v>
      </c>
      <c r="N532" s="226">
        <v>0</v>
      </c>
      <c r="O532" s="226">
        <v>0</v>
      </c>
      <c r="P532" s="226">
        <v>0</v>
      </c>
      <c r="Q532" s="226">
        <v>0</v>
      </c>
      <c r="R532" s="227">
        <f t="shared" si="7"/>
        <v>0</v>
      </c>
    </row>
    <row r="533" spans="1:18">
      <c r="A533" s="33">
        <v>528</v>
      </c>
      <c r="B533" s="26" t="s">
        <v>1492</v>
      </c>
      <c r="C533" s="246" t="s">
        <v>1493</v>
      </c>
      <c r="D533" s="247" t="s">
        <v>394</v>
      </c>
      <c r="E533" s="225">
        <v>300</v>
      </c>
      <c r="F533" s="226">
        <v>0.4592</v>
      </c>
      <c r="G533" s="226">
        <v>0.42133333333333334</v>
      </c>
      <c r="H533" s="226">
        <v>0.42986666666666667</v>
      </c>
      <c r="I533" s="226">
        <v>0.42080000000000001</v>
      </c>
      <c r="J533" s="226">
        <v>0.44693333333333335</v>
      </c>
      <c r="K533" s="226">
        <v>0.4496</v>
      </c>
      <c r="L533" s="226">
        <v>0.47253333333333331</v>
      </c>
      <c r="M533" s="226">
        <v>0.45333333333333331</v>
      </c>
      <c r="N533" s="226">
        <v>0.45226666666666671</v>
      </c>
      <c r="O533" s="226">
        <v>0.46133333333333326</v>
      </c>
      <c r="P533" s="226">
        <v>0.47093333333333331</v>
      </c>
      <c r="Q533" s="226">
        <v>0.44426666666666664</v>
      </c>
      <c r="R533" s="227">
        <f t="shared" si="7"/>
        <v>0.4379555555555556</v>
      </c>
    </row>
    <row r="534" spans="1:18">
      <c r="A534" s="33">
        <v>529</v>
      </c>
      <c r="B534" s="26" t="s">
        <v>1494</v>
      </c>
      <c r="C534" s="246" t="s">
        <v>1495</v>
      </c>
      <c r="D534" s="247" t="s">
        <v>394</v>
      </c>
      <c r="E534" s="225">
        <v>134</v>
      </c>
      <c r="F534" s="226">
        <v>1.080597014925373</v>
      </c>
      <c r="G534" s="226">
        <v>0.98268656716417913</v>
      </c>
      <c r="H534" s="226">
        <v>0.81253731343283575</v>
      </c>
      <c r="I534" s="226">
        <v>0.89134328358208958</v>
      </c>
      <c r="J534" s="226">
        <v>0.9277611940298508</v>
      </c>
      <c r="K534" s="226">
        <v>0.97492537313432825</v>
      </c>
      <c r="L534" s="226">
        <v>1.0423880597014925</v>
      </c>
      <c r="M534" s="226">
        <v>0.95940298507462685</v>
      </c>
      <c r="N534" s="226">
        <v>1.0734328358208955</v>
      </c>
      <c r="O534" s="226">
        <v>1.2077611940298507</v>
      </c>
      <c r="P534" s="226">
        <v>1.2262686567164178</v>
      </c>
      <c r="Q534" s="226">
        <v>1.0949253731343283</v>
      </c>
      <c r="R534" s="227">
        <f t="shared" si="7"/>
        <v>0.94497512437810949</v>
      </c>
    </row>
    <row r="535" spans="1:18">
      <c r="A535" s="33">
        <v>530</v>
      </c>
      <c r="B535" s="26" t="s">
        <v>1496</v>
      </c>
      <c r="C535" s="246" t="s">
        <v>1497</v>
      </c>
      <c r="D535" s="247" t="s">
        <v>735</v>
      </c>
      <c r="E535" s="225">
        <v>794</v>
      </c>
      <c r="F535" s="226">
        <v>9.4458438287153654E-2</v>
      </c>
      <c r="G535" s="226">
        <v>0.17758186397984888</v>
      </c>
      <c r="H535" s="226">
        <v>1.3734256926952142</v>
      </c>
      <c r="I535" s="226">
        <v>0.74478589420654917</v>
      </c>
      <c r="J535" s="226">
        <v>0.76322418136020154</v>
      </c>
      <c r="K535" s="226">
        <v>0.77244332493702772</v>
      </c>
      <c r="L535" s="226">
        <v>0.75944584382871527</v>
      </c>
      <c r="M535" s="226">
        <v>0.39355163727959702</v>
      </c>
      <c r="N535" s="226">
        <v>1.1183879093198993E-2</v>
      </c>
      <c r="O535" s="226">
        <v>0.21521410579345088</v>
      </c>
      <c r="P535" s="226">
        <v>1.0881612090680101E-2</v>
      </c>
      <c r="Q535" s="226">
        <v>1.0881612090680101E-2</v>
      </c>
      <c r="R535" s="227">
        <f t="shared" si="7"/>
        <v>0.65431989924433254</v>
      </c>
    </row>
    <row r="536" spans="1:18">
      <c r="A536" s="33">
        <v>531</v>
      </c>
      <c r="B536" s="26" t="s">
        <v>1498</v>
      </c>
      <c r="C536" s="246" t="s">
        <v>1499</v>
      </c>
      <c r="D536" s="247" t="s">
        <v>394</v>
      </c>
      <c r="E536" s="225">
        <v>300</v>
      </c>
      <c r="F536" s="226">
        <v>0.90720000000000012</v>
      </c>
      <c r="G536" s="226">
        <v>1.4250666666666667</v>
      </c>
      <c r="H536" s="226">
        <v>0.95040000000000002</v>
      </c>
      <c r="I536" s="226">
        <v>0.93813333333333337</v>
      </c>
      <c r="J536" s="226">
        <v>0.90720000000000012</v>
      </c>
      <c r="K536" s="226">
        <v>0.88373333333333337</v>
      </c>
      <c r="L536" s="226">
        <v>0.9701333333333334</v>
      </c>
      <c r="M536" s="226">
        <v>0.90506666666666657</v>
      </c>
      <c r="N536" s="226">
        <v>0.90133333333333343</v>
      </c>
      <c r="O536" s="226">
        <v>0.86506666666666676</v>
      </c>
      <c r="P536" s="226">
        <v>1.1674666666666667</v>
      </c>
      <c r="Q536" s="226">
        <v>0.91839999999999999</v>
      </c>
      <c r="R536" s="227">
        <f t="shared" si="7"/>
        <v>1.0019555555555557</v>
      </c>
    </row>
    <row r="537" spans="1:18">
      <c r="A537" s="33">
        <v>532</v>
      </c>
      <c r="B537" s="26" t="s">
        <v>1500</v>
      </c>
      <c r="C537" s="246" t="s">
        <v>1501</v>
      </c>
      <c r="D537" s="247" t="s">
        <v>394</v>
      </c>
      <c r="E537" s="225">
        <v>319</v>
      </c>
      <c r="F537" s="226">
        <v>0.81608040201005028</v>
      </c>
      <c r="G537" s="226">
        <v>0.9825125628140704</v>
      </c>
      <c r="H537" s="226">
        <v>0.91979899497487438</v>
      </c>
      <c r="I537" s="226">
        <v>0.86994974874371866</v>
      </c>
      <c r="J537" s="226">
        <v>4.0201005025125629E-2</v>
      </c>
      <c r="K537" s="226">
        <v>1.1891457286432161</v>
      </c>
      <c r="L537" s="226">
        <v>1.2245226130653266</v>
      </c>
      <c r="M537" s="226">
        <v>1.1690452261306534</v>
      </c>
      <c r="N537" s="226">
        <v>0.61843260188087779</v>
      </c>
      <c r="O537" s="226">
        <v>0.7518495297805643</v>
      </c>
      <c r="P537" s="226">
        <v>0.90382445141065826</v>
      </c>
      <c r="Q537" s="226">
        <v>0.99510971786833857</v>
      </c>
      <c r="R537" s="227">
        <f t="shared" si="7"/>
        <v>0.80294807370184262</v>
      </c>
    </row>
    <row r="538" spans="1:18">
      <c r="A538" s="33">
        <v>533</v>
      </c>
      <c r="B538" s="26" t="s">
        <v>1502</v>
      </c>
      <c r="C538" s="246" t="s">
        <v>1503</v>
      </c>
      <c r="D538" s="247" t="s">
        <v>394</v>
      </c>
      <c r="E538" s="225">
        <v>200</v>
      </c>
      <c r="F538" s="226">
        <v>0.78</v>
      </c>
      <c r="G538" s="226">
        <v>0.74639999999999995</v>
      </c>
      <c r="H538" s="226">
        <v>0.75280000000000002</v>
      </c>
      <c r="I538" s="226">
        <v>0.85599999999999998</v>
      </c>
      <c r="J538" s="226">
        <v>0.84640000000000004</v>
      </c>
      <c r="K538" s="226">
        <v>0.73360000000000003</v>
      </c>
      <c r="L538" s="226">
        <v>0.872</v>
      </c>
      <c r="M538" s="226">
        <v>0.80800000000000016</v>
      </c>
      <c r="N538" s="226">
        <v>0.76319999999999988</v>
      </c>
      <c r="O538" s="226">
        <v>0.89840000000000009</v>
      </c>
      <c r="P538" s="226">
        <v>0.83840000000000003</v>
      </c>
      <c r="Q538" s="226">
        <v>0.75760000000000005</v>
      </c>
      <c r="R538" s="227">
        <f t="shared" si="7"/>
        <v>0.7858666666666666</v>
      </c>
    </row>
    <row r="539" spans="1:18">
      <c r="A539" s="33">
        <v>534</v>
      </c>
      <c r="B539" s="26" t="s">
        <v>1504</v>
      </c>
      <c r="C539" s="246" t="s">
        <v>1505</v>
      </c>
      <c r="D539" s="247" t="s">
        <v>397</v>
      </c>
      <c r="E539" s="225">
        <v>293</v>
      </c>
      <c r="F539" s="226">
        <v>7.9726962457337888E-2</v>
      </c>
      <c r="G539" s="226">
        <v>8.8464163822525588E-2</v>
      </c>
      <c r="H539" s="226">
        <v>9.3924914675767912E-2</v>
      </c>
      <c r="I539" s="226">
        <v>6.7167235494880545E-2</v>
      </c>
      <c r="J539" s="226">
        <v>8.191126279863481E-2</v>
      </c>
      <c r="K539" s="226">
        <v>6.552901023890785E-2</v>
      </c>
      <c r="L539" s="226">
        <v>5.0784982935153579E-2</v>
      </c>
      <c r="M539" s="226">
        <v>3.6040955631399321E-2</v>
      </c>
      <c r="N539" s="226">
        <v>4.2047781569965872E-2</v>
      </c>
      <c r="O539" s="226">
        <v>0.22880546075085326</v>
      </c>
      <c r="P539" s="226">
        <v>4.0955631399317405E-2</v>
      </c>
      <c r="Q539" s="226">
        <v>4.8054607508532424E-2</v>
      </c>
      <c r="R539" s="227">
        <f t="shared" si="7"/>
        <v>7.9453924914675761E-2</v>
      </c>
    </row>
    <row r="540" spans="1:18">
      <c r="A540" s="33">
        <v>535</v>
      </c>
      <c r="B540" s="26" t="s">
        <v>1506</v>
      </c>
      <c r="C540" s="246" t="s">
        <v>1507</v>
      </c>
      <c r="D540" s="247" t="s">
        <v>397</v>
      </c>
      <c r="E540" s="225">
        <v>390</v>
      </c>
      <c r="F540" s="226">
        <v>0.25017341040462426</v>
      </c>
      <c r="G540" s="226">
        <v>0.4276923076923077</v>
      </c>
      <c r="H540" s="226">
        <v>0.40676923076923083</v>
      </c>
      <c r="I540" s="226">
        <v>0.20430769230769233</v>
      </c>
      <c r="J540" s="226">
        <v>0</v>
      </c>
      <c r="K540" s="226">
        <v>0.19138461538461538</v>
      </c>
      <c r="L540" s="226">
        <v>0.1716923076923077</v>
      </c>
      <c r="M540" s="226">
        <v>0.14276923076923076</v>
      </c>
      <c r="N540" s="226">
        <v>0.14769230769230768</v>
      </c>
      <c r="O540" s="226">
        <v>0.14092307692307693</v>
      </c>
      <c r="P540" s="226">
        <v>0.1403076923076923</v>
      </c>
      <c r="Q540" s="226">
        <v>0.15507692307692308</v>
      </c>
      <c r="R540" s="227">
        <f t="shared" si="7"/>
        <v>0.24672120942641174</v>
      </c>
    </row>
    <row r="541" spans="1:18">
      <c r="A541" s="33">
        <v>536</v>
      </c>
      <c r="B541" s="26" t="s">
        <v>1508</v>
      </c>
      <c r="C541" s="246" t="s">
        <v>1509</v>
      </c>
      <c r="D541" s="247" t="s">
        <v>394</v>
      </c>
      <c r="E541" s="225">
        <v>199</v>
      </c>
      <c r="F541" s="226">
        <v>0.8731658291457286</v>
      </c>
      <c r="G541" s="226">
        <v>0.95758793969849243</v>
      </c>
      <c r="H541" s="226">
        <v>0.86432160804020097</v>
      </c>
      <c r="I541" s="226">
        <v>0.86994974874371866</v>
      </c>
      <c r="J541" s="226">
        <v>0.70432160804020094</v>
      </c>
      <c r="K541" s="226">
        <v>0.73487437185929638</v>
      </c>
      <c r="L541" s="226">
        <v>0.70592964824120608</v>
      </c>
      <c r="M541" s="226">
        <v>0.94954773869346742</v>
      </c>
      <c r="N541" s="226">
        <v>0.78793969849246237</v>
      </c>
      <c r="O541" s="226">
        <v>0.91658291457286434</v>
      </c>
      <c r="P541" s="226">
        <v>0.84180904522613076</v>
      </c>
      <c r="Q541" s="226">
        <v>0.9214070351758793</v>
      </c>
      <c r="R541" s="227">
        <f t="shared" si="7"/>
        <v>0.83403685092127311</v>
      </c>
    </row>
    <row r="542" spans="1:18">
      <c r="A542" s="33">
        <v>537</v>
      </c>
      <c r="B542" s="26" t="s">
        <v>1510</v>
      </c>
      <c r="C542" s="246" t="s">
        <v>1511</v>
      </c>
      <c r="D542" s="247" t="s">
        <v>394</v>
      </c>
      <c r="E542" s="225">
        <v>415</v>
      </c>
      <c r="F542" s="226">
        <v>8.7325301204819281E-2</v>
      </c>
      <c r="G542" s="226">
        <v>0.47132530120481925</v>
      </c>
      <c r="H542" s="226">
        <v>0</v>
      </c>
      <c r="I542" s="226">
        <v>0.50775903614457829</v>
      </c>
      <c r="J542" s="226">
        <v>0</v>
      </c>
      <c r="K542" s="226">
        <v>0</v>
      </c>
      <c r="L542" s="226">
        <v>0</v>
      </c>
      <c r="M542" s="226">
        <v>0.23248192771084339</v>
      </c>
      <c r="N542" s="226">
        <v>0.51643373493975908</v>
      </c>
      <c r="O542" s="226">
        <v>0.44819277108433736</v>
      </c>
      <c r="P542" s="226">
        <v>0.50371084337349392</v>
      </c>
      <c r="Q542" s="226">
        <v>0.5355180722891566</v>
      </c>
      <c r="R542" s="227">
        <f t="shared" si="7"/>
        <v>0.17773493975903612</v>
      </c>
    </row>
    <row r="543" spans="1:18">
      <c r="A543" s="33">
        <v>538</v>
      </c>
      <c r="B543" s="26" t="s">
        <v>1512</v>
      </c>
      <c r="C543" s="246" t="s">
        <v>1513</v>
      </c>
      <c r="D543" s="247" t="s">
        <v>394</v>
      </c>
      <c r="E543" s="225">
        <v>156</v>
      </c>
      <c r="F543" s="226">
        <v>0.78923076923076929</v>
      </c>
      <c r="G543" s="226">
        <v>0.85846153846153839</v>
      </c>
      <c r="H543" s="226">
        <v>0.66461538461538461</v>
      </c>
      <c r="I543" s="226">
        <v>0.5164102564102564</v>
      </c>
      <c r="J543" s="226">
        <v>0.79230769230769227</v>
      </c>
      <c r="K543" s="226">
        <v>0.91128205128205131</v>
      </c>
      <c r="L543" s="226">
        <v>0.81641025641025655</v>
      </c>
      <c r="M543" s="226">
        <v>0.8307692307692307</v>
      </c>
      <c r="N543" s="226">
        <v>1.1205128205128205</v>
      </c>
      <c r="O543" s="226">
        <v>0.82564102564102571</v>
      </c>
      <c r="P543" s="226">
        <v>0.75025641025641032</v>
      </c>
      <c r="Q543" s="226">
        <v>0.82615384615384613</v>
      </c>
      <c r="R543" s="227">
        <f t="shared" si="7"/>
        <v>0.75538461538461543</v>
      </c>
    </row>
    <row r="544" spans="1:18">
      <c r="A544" s="33">
        <v>539</v>
      </c>
      <c r="B544" s="26" t="s">
        <v>1514</v>
      </c>
      <c r="C544" s="246" t="s">
        <v>1515</v>
      </c>
      <c r="D544" s="247" t="s">
        <v>391</v>
      </c>
      <c r="E544" s="225">
        <v>288.88888888888886</v>
      </c>
      <c r="F544" s="226">
        <v>1.0523076923076925E-2</v>
      </c>
      <c r="G544" s="226">
        <v>1.9384615384615389E-2</v>
      </c>
      <c r="H544" s="226">
        <v>2.3815384615384617E-2</v>
      </c>
      <c r="I544" s="226">
        <v>1.5507692307692307E-2</v>
      </c>
      <c r="J544" s="226">
        <v>1.8830769230769231E-2</v>
      </c>
      <c r="K544" s="226">
        <v>4.20923076923077E-2</v>
      </c>
      <c r="L544" s="226">
        <v>0.39101538461538465</v>
      </c>
      <c r="M544" s="226">
        <v>0.64578461538461551</v>
      </c>
      <c r="N544" s="226">
        <v>0.8340923076923078</v>
      </c>
      <c r="O544" s="226">
        <v>0.78424615384615393</v>
      </c>
      <c r="P544" s="226">
        <v>0.6734769230769232</v>
      </c>
      <c r="Q544" s="226">
        <v>1.4400000000000001E-2</v>
      </c>
      <c r="R544" s="227">
        <f t="shared" si="7"/>
        <v>2.1692307692307695E-2</v>
      </c>
    </row>
    <row r="545" spans="1:18">
      <c r="A545" s="33">
        <v>540</v>
      </c>
      <c r="B545" s="26" t="s">
        <v>1516</v>
      </c>
      <c r="C545" s="246" t="s">
        <v>1517</v>
      </c>
      <c r="D545" s="247" t="s">
        <v>394</v>
      </c>
      <c r="E545" s="225">
        <v>222.22222222222223</v>
      </c>
      <c r="F545" s="226">
        <v>0.42569999999999997</v>
      </c>
      <c r="G545" s="226">
        <v>0.6048</v>
      </c>
      <c r="H545" s="226">
        <v>0.62424000000000002</v>
      </c>
      <c r="I545" s="226">
        <v>0.67679999999999996</v>
      </c>
      <c r="J545" s="226">
        <v>0.68832000000000004</v>
      </c>
      <c r="K545" s="226">
        <v>1.1613599999999999</v>
      </c>
      <c r="L545" s="226">
        <v>0.47735999999999995</v>
      </c>
      <c r="M545" s="226">
        <v>0.54144000000000003</v>
      </c>
      <c r="N545" s="226">
        <v>0.61631999999999987</v>
      </c>
      <c r="O545" s="226">
        <v>0.65807999999999989</v>
      </c>
      <c r="P545" s="226">
        <v>0.44567999999999997</v>
      </c>
      <c r="Q545" s="226">
        <v>0.47952000000000006</v>
      </c>
      <c r="R545" s="227">
        <f t="shared" si="7"/>
        <v>0.69686999999999999</v>
      </c>
    </row>
    <row r="546" spans="1:18">
      <c r="A546" s="33">
        <v>541</v>
      </c>
      <c r="B546" s="26" t="s">
        <v>1518</v>
      </c>
      <c r="C546" s="246" t="s">
        <v>1519</v>
      </c>
      <c r="D546" s="247" t="s">
        <v>421</v>
      </c>
      <c r="E546" s="225">
        <v>124</v>
      </c>
      <c r="F546" s="226">
        <v>1.6774193548387096E-2</v>
      </c>
      <c r="G546" s="226">
        <v>2.0645161290322581E-2</v>
      </c>
      <c r="H546" s="226">
        <v>2.2580645161290325E-2</v>
      </c>
      <c r="I546" s="226">
        <v>0.54129032258064524</v>
      </c>
      <c r="J546" s="226">
        <v>0.54774193548387096</v>
      </c>
      <c r="K546" s="226">
        <v>0.55354838709677423</v>
      </c>
      <c r="L546" s="226">
        <v>0.55161290322580647</v>
      </c>
      <c r="M546" s="226">
        <v>0.55612903225806443</v>
      </c>
      <c r="N546" s="226">
        <v>0.48645161290322575</v>
      </c>
      <c r="O546" s="226">
        <v>0.48322580645161284</v>
      </c>
      <c r="P546" s="226">
        <v>0.46645161290322584</v>
      </c>
      <c r="Q546" s="226">
        <v>0.57483870967741935</v>
      </c>
      <c r="R546" s="227">
        <f t="shared" si="7"/>
        <v>0.28376344086021504</v>
      </c>
    </row>
    <row r="547" spans="1:18">
      <c r="A547" s="33">
        <v>542</v>
      </c>
      <c r="B547" s="26" t="s">
        <v>1520</v>
      </c>
      <c r="C547" s="246" t="s">
        <v>1521</v>
      </c>
      <c r="D547" s="247" t="s">
        <v>394</v>
      </c>
      <c r="E547" s="225">
        <v>368.88888888888886</v>
      </c>
      <c r="F547" s="226">
        <v>4.8144578313253021E-2</v>
      </c>
      <c r="G547" s="226">
        <v>0.22575903614457835</v>
      </c>
      <c r="H547" s="226">
        <v>0.19192771084337351</v>
      </c>
      <c r="I547" s="226">
        <v>4.6192771084337364E-2</v>
      </c>
      <c r="J547" s="226">
        <v>3.448192771084338E-2</v>
      </c>
      <c r="K547" s="226">
        <v>0.56212048192771091</v>
      </c>
      <c r="L547" s="226">
        <v>0.40207228915662652</v>
      </c>
      <c r="M547" s="226">
        <v>0.4417590361445784</v>
      </c>
      <c r="N547" s="226">
        <v>0.52763855421686756</v>
      </c>
      <c r="O547" s="226">
        <v>0.43134939759036151</v>
      </c>
      <c r="P547" s="226">
        <v>0.6167710843373494</v>
      </c>
      <c r="Q547" s="226">
        <v>0.45281927710843373</v>
      </c>
      <c r="R547" s="227">
        <f t="shared" si="7"/>
        <v>0.18477108433734943</v>
      </c>
    </row>
    <row r="548" spans="1:18">
      <c r="A548" s="33">
        <v>543</v>
      </c>
      <c r="B548" s="26" t="s">
        <v>1522</v>
      </c>
      <c r="C548" s="246" t="s">
        <v>1523</v>
      </c>
      <c r="D548" s="247" t="s">
        <v>394</v>
      </c>
      <c r="E548" s="225">
        <v>780</v>
      </c>
      <c r="F548" s="226">
        <v>0.26923076923076922</v>
      </c>
      <c r="G548" s="226">
        <v>0.58769230769230763</v>
      </c>
      <c r="H548" s="226">
        <v>0.46974358974358971</v>
      </c>
      <c r="I548" s="226">
        <v>0.44358974358974357</v>
      </c>
      <c r="J548" s="226">
        <v>0.46666666666666667</v>
      </c>
      <c r="K548" s="226">
        <v>0.72923076923076913</v>
      </c>
      <c r="L548" s="226">
        <v>0.71794871794871795</v>
      </c>
      <c r="M548" s="226">
        <v>0.61282051282051286</v>
      </c>
      <c r="N548" s="226">
        <v>0.65641025641025641</v>
      </c>
      <c r="O548" s="226">
        <v>0.71435897435897444</v>
      </c>
      <c r="P548" s="226">
        <v>0.73589743589743595</v>
      </c>
      <c r="Q548" s="226">
        <v>0.70974358974358975</v>
      </c>
      <c r="R548" s="227">
        <f t="shared" si="7"/>
        <v>0.4943589743589743</v>
      </c>
    </row>
    <row r="549" spans="1:18">
      <c r="A549" s="33">
        <v>544</v>
      </c>
      <c r="B549" s="26" t="s">
        <v>1524</v>
      </c>
      <c r="C549" s="246" t="s">
        <v>1525</v>
      </c>
      <c r="D549" s="247" t="s">
        <v>394</v>
      </c>
      <c r="E549" s="225">
        <v>333.33333333333331</v>
      </c>
      <c r="F549" s="226">
        <v>0.52571428571428569</v>
      </c>
      <c r="G549" s="226">
        <v>0</v>
      </c>
      <c r="H549" s="226">
        <v>0</v>
      </c>
      <c r="I549" s="226">
        <v>0</v>
      </c>
      <c r="J549" s="226">
        <v>0.37080000000000002</v>
      </c>
      <c r="K549" s="226">
        <v>0.30276000000000008</v>
      </c>
      <c r="L549" s="226">
        <v>0.29208000000000001</v>
      </c>
      <c r="M549" s="226">
        <v>0.27696000000000004</v>
      </c>
      <c r="N549" s="226">
        <v>0.91056000000000015</v>
      </c>
      <c r="O549" s="226">
        <v>0.98544000000000009</v>
      </c>
      <c r="P549" s="226">
        <v>0.95664000000000005</v>
      </c>
      <c r="Q549" s="226">
        <v>0.80687999999999993</v>
      </c>
      <c r="R549" s="227">
        <f t="shared" si="7"/>
        <v>0.19987904761904762</v>
      </c>
    </row>
    <row r="550" spans="1:18">
      <c r="A550" s="33">
        <v>545</v>
      </c>
      <c r="B550" s="26" t="s">
        <v>1526</v>
      </c>
      <c r="C550" s="246" t="s">
        <v>1527</v>
      </c>
      <c r="D550" s="247" t="s">
        <v>394</v>
      </c>
      <c r="E550" s="225">
        <v>300</v>
      </c>
      <c r="F550" s="226">
        <v>0</v>
      </c>
      <c r="G550" s="226">
        <v>0</v>
      </c>
      <c r="H550" s="226">
        <v>0</v>
      </c>
      <c r="I550" s="226">
        <v>0</v>
      </c>
      <c r="J550" s="226">
        <v>0</v>
      </c>
      <c r="K550" s="226">
        <v>0</v>
      </c>
      <c r="L550" s="226">
        <v>0</v>
      </c>
      <c r="M550" s="226">
        <v>0.49066666666666664</v>
      </c>
      <c r="N550" s="226">
        <v>0.49813333333333332</v>
      </c>
      <c r="O550" s="226">
        <v>0.56320000000000003</v>
      </c>
      <c r="P550" s="226">
        <v>0.57066666666666666</v>
      </c>
      <c r="Q550" s="226">
        <v>0.54399999999999993</v>
      </c>
      <c r="R550" s="227">
        <f t="shared" si="7"/>
        <v>0</v>
      </c>
    </row>
    <row r="551" spans="1:18">
      <c r="A551" s="33">
        <v>546</v>
      </c>
      <c r="B551" s="26" t="s">
        <v>1528</v>
      </c>
      <c r="C551" s="246" t="s">
        <v>1529</v>
      </c>
      <c r="D551" s="247" t="s">
        <v>394</v>
      </c>
      <c r="E551" s="225">
        <v>320</v>
      </c>
      <c r="F551" s="226">
        <v>0</v>
      </c>
      <c r="G551" s="226">
        <v>0</v>
      </c>
      <c r="H551" s="226">
        <v>0</v>
      </c>
      <c r="I551" s="226">
        <v>0</v>
      </c>
      <c r="J551" s="226">
        <v>0</v>
      </c>
      <c r="K551" s="226">
        <v>0</v>
      </c>
      <c r="L551" s="226">
        <v>0</v>
      </c>
      <c r="M551" s="226">
        <v>0.67349999999999999</v>
      </c>
      <c r="N551" s="226">
        <v>0.77299999999999991</v>
      </c>
      <c r="O551" s="226">
        <v>0.629</v>
      </c>
      <c r="P551" s="226">
        <v>0.69900000000000007</v>
      </c>
      <c r="Q551" s="226">
        <v>0.66449999999999998</v>
      </c>
      <c r="R551" s="227">
        <f t="shared" si="7"/>
        <v>0</v>
      </c>
    </row>
    <row r="552" spans="1:18">
      <c r="A552" s="33">
        <v>547</v>
      </c>
      <c r="B552" s="26" t="s">
        <v>1530</v>
      </c>
      <c r="C552" s="246" t="s">
        <v>1531</v>
      </c>
      <c r="D552" s="247" t="s">
        <v>394</v>
      </c>
      <c r="E552" s="225">
        <v>120</v>
      </c>
      <c r="F552" s="226">
        <v>0</v>
      </c>
      <c r="G552" s="226">
        <v>0</v>
      </c>
      <c r="H552" s="226">
        <v>0</v>
      </c>
      <c r="I552" s="226">
        <v>0</v>
      </c>
      <c r="J552" s="226">
        <v>0</v>
      </c>
      <c r="K552" s="226">
        <v>0</v>
      </c>
      <c r="L552" s="226">
        <v>0</v>
      </c>
      <c r="M552" s="226">
        <v>0</v>
      </c>
      <c r="N552" s="226">
        <v>0.76666666666666672</v>
      </c>
      <c r="O552" s="226">
        <v>0.83799999999999997</v>
      </c>
      <c r="P552" s="226">
        <v>1.0880000000000001</v>
      </c>
      <c r="Q552" s="226">
        <v>0.9786666666666668</v>
      </c>
      <c r="R552" s="227">
        <f t="shared" si="7"/>
        <v>0</v>
      </c>
    </row>
    <row r="553" spans="1:18">
      <c r="A553" s="33">
        <v>548</v>
      </c>
      <c r="B553" s="26" t="s">
        <v>1532</v>
      </c>
      <c r="C553" s="246" t="s">
        <v>1533</v>
      </c>
      <c r="D553" s="247" t="s">
        <v>394</v>
      </c>
      <c r="E553" s="225">
        <v>786.66666666666663</v>
      </c>
      <c r="F553" s="226">
        <v>0</v>
      </c>
      <c r="G553" s="226">
        <v>0</v>
      </c>
      <c r="H553" s="226">
        <v>0</v>
      </c>
      <c r="I553" s="226">
        <v>0</v>
      </c>
      <c r="J553" s="226">
        <v>0</v>
      </c>
      <c r="K553" s="226">
        <v>0</v>
      </c>
      <c r="L553" s="226">
        <v>0</v>
      </c>
      <c r="M553" s="226">
        <v>0</v>
      </c>
      <c r="N553" s="226">
        <v>0</v>
      </c>
      <c r="O553" s="226">
        <v>0.41369491525423729</v>
      </c>
      <c r="P553" s="226">
        <v>0.39844067796610172</v>
      </c>
      <c r="Q553" s="226">
        <v>0.44603389830508477</v>
      </c>
      <c r="R553" s="227">
        <f t="shared" si="7"/>
        <v>0</v>
      </c>
    </row>
    <row r="554" spans="1:18">
      <c r="A554" s="33">
        <v>549</v>
      </c>
      <c r="B554" s="26" t="s">
        <v>1542</v>
      </c>
      <c r="C554" s="246" t="s">
        <v>632</v>
      </c>
      <c r="D554" s="247" t="s">
        <v>633</v>
      </c>
      <c r="E554" s="225">
        <v>17000</v>
      </c>
      <c r="F554" s="226">
        <v>1.4950588235294118</v>
      </c>
      <c r="G554" s="226">
        <v>1.4851764705882353</v>
      </c>
      <c r="H554" s="226">
        <v>1.5261176470588236</v>
      </c>
      <c r="I554" s="226">
        <v>1.6531764705882352</v>
      </c>
      <c r="J554" s="226">
        <v>1.7576470588235293</v>
      </c>
      <c r="K554" s="226">
        <v>1.68</v>
      </c>
      <c r="L554" s="226">
        <v>1.0771764705882354</v>
      </c>
      <c r="M554" s="226">
        <v>1.1731764705882353</v>
      </c>
      <c r="N554" s="226">
        <v>1.2550588235294118</v>
      </c>
      <c r="O554" s="226">
        <v>0.81882352941176473</v>
      </c>
      <c r="P554" s="226">
        <v>0.81458823529411761</v>
      </c>
      <c r="Q554" s="226">
        <v>0.8371764705882353</v>
      </c>
      <c r="R554" s="227">
        <f t="shared" si="7"/>
        <v>1.5995294117647061</v>
      </c>
    </row>
    <row r="555" spans="1:18">
      <c r="A555" s="33">
        <v>550</v>
      </c>
      <c r="B555" s="26" t="s">
        <v>1543</v>
      </c>
      <c r="C555" s="246" t="s">
        <v>1544</v>
      </c>
      <c r="D555" s="224" t="s">
        <v>449</v>
      </c>
      <c r="E555" s="225">
        <v>150</v>
      </c>
      <c r="F555" s="226">
        <v>0.18773333333333334</v>
      </c>
      <c r="G555" s="226">
        <v>0.25386666666666668</v>
      </c>
      <c r="H555" s="226">
        <v>0.21013333333333334</v>
      </c>
      <c r="I555" s="226">
        <v>0.16</v>
      </c>
      <c r="J555" s="226">
        <v>0.1328</v>
      </c>
      <c r="K555" s="226">
        <v>0.13546666666666668</v>
      </c>
      <c r="L555" s="226">
        <v>0.14026666666666665</v>
      </c>
      <c r="M555" s="226">
        <v>0.13546666666666668</v>
      </c>
      <c r="N555" s="226">
        <v>0.14506666666666665</v>
      </c>
      <c r="O555" s="226">
        <v>0.1328</v>
      </c>
      <c r="P555" s="226">
        <v>0.15946666666666665</v>
      </c>
      <c r="Q555" s="226">
        <v>0.14026666666666665</v>
      </c>
      <c r="R555" s="227">
        <f t="shared" si="7"/>
        <v>0.18000000000000002</v>
      </c>
    </row>
    <row r="556" spans="1:18">
      <c r="A556" s="33">
        <v>551</v>
      </c>
      <c r="B556" s="26" t="s">
        <v>1545</v>
      </c>
      <c r="C556" s="246" t="s">
        <v>1546</v>
      </c>
      <c r="D556" s="247" t="s">
        <v>391</v>
      </c>
      <c r="E556" s="225">
        <v>350</v>
      </c>
      <c r="F556" s="226">
        <v>0.21577142857142856</v>
      </c>
      <c r="G556" s="226">
        <v>0.57782857142857147</v>
      </c>
      <c r="H556" s="226">
        <v>0.5485714285714286</v>
      </c>
      <c r="I556" s="226">
        <v>0.38125714285714285</v>
      </c>
      <c r="J556" s="226">
        <v>0.59519999999999995</v>
      </c>
      <c r="K556" s="226">
        <v>0.24548571428571428</v>
      </c>
      <c r="L556" s="226">
        <v>0.21805714285714287</v>
      </c>
      <c r="M556" s="226">
        <v>0.24274285714285718</v>
      </c>
      <c r="N556" s="226">
        <v>0.44982857142857152</v>
      </c>
      <c r="O556" s="226">
        <v>0.7378285714285715</v>
      </c>
      <c r="P556" s="226">
        <v>0.2208</v>
      </c>
      <c r="Q556" s="226">
        <v>0.6363428571428571</v>
      </c>
      <c r="R556" s="227">
        <f t="shared" si="7"/>
        <v>0.42735238095238093</v>
      </c>
    </row>
    <row r="557" spans="1:18">
      <c r="A557" s="33">
        <v>552</v>
      </c>
      <c r="B557" s="26" t="s">
        <v>1547</v>
      </c>
      <c r="C557" s="246" t="s">
        <v>1548</v>
      </c>
      <c r="D557" s="247" t="s">
        <v>449</v>
      </c>
      <c r="E557" s="225">
        <v>130</v>
      </c>
      <c r="F557" s="226">
        <v>0.11261538461538462</v>
      </c>
      <c r="G557" s="226">
        <v>0.11630769230769232</v>
      </c>
      <c r="H557" s="226">
        <v>0.15384615384615385</v>
      </c>
      <c r="I557" s="226">
        <v>0.152</v>
      </c>
      <c r="J557" s="226">
        <v>0.15815384615384617</v>
      </c>
      <c r="K557" s="226">
        <v>0.1286153846153846</v>
      </c>
      <c r="L557" s="226">
        <v>0.11876923076923078</v>
      </c>
      <c r="M557" s="226">
        <v>0.12246153846153847</v>
      </c>
      <c r="N557" s="226">
        <v>0.11753846153846154</v>
      </c>
      <c r="O557" s="226">
        <v>0.14276923076923076</v>
      </c>
      <c r="P557" s="226">
        <v>9.9692307692307691E-2</v>
      </c>
      <c r="Q557" s="226">
        <v>0.12061538461538461</v>
      </c>
      <c r="R557" s="227">
        <f t="shared" si="7"/>
        <v>0.13692307692307693</v>
      </c>
    </row>
    <row r="558" spans="1:18">
      <c r="A558" s="33">
        <v>553</v>
      </c>
      <c r="B558" s="26" t="s">
        <v>1549</v>
      </c>
      <c r="C558" s="246" t="s">
        <v>1550</v>
      </c>
      <c r="D558" s="247" t="s">
        <v>449</v>
      </c>
      <c r="E558" s="225">
        <v>172</v>
      </c>
      <c r="F558" s="226">
        <v>8.6046511627906969E-2</v>
      </c>
      <c r="G558" s="226">
        <v>0.10325581395348839</v>
      </c>
      <c r="H558" s="226">
        <v>9.5348837209302331E-2</v>
      </c>
      <c r="I558" s="226">
        <v>7.8139534883720926E-2</v>
      </c>
      <c r="J558" s="226">
        <v>9.0232558139534888E-2</v>
      </c>
      <c r="K558" s="226">
        <v>8.1860465116279077E-2</v>
      </c>
      <c r="L558" s="226">
        <v>6.8372093023255809E-2</v>
      </c>
      <c r="M558" s="226">
        <v>9.58139534883721E-2</v>
      </c>
      <c r="N558" s="226">
        <v>8.5116279069767445E-2</v>
      </c>
      <c r="O558" s="226">
        <v>9.0697674418604643E-2</v>
      </c>
      <c r="P558" s="226">
        <v>9.9069767441860454E-2</v>
      </c>
      <c r="Q558" s="226">
        <v>7.1162790697674422E-2</v>
      </c>
      <c r="R558" s="227">
        <f t="shared" si="7"/>
        <v>8.9147286821705432E-2</v>
      </c>
    </row>
    <row r="559" spans="1:18">
      <c r="A559" s="33">
        <v>554</v>
      </c>
      <c r="B559" s="26" t="s">
        <v>1551</v>
      </c>
      <c r="C559" s="246" t="s">
        <v>1552</v>
      </c>
      <c r="D559" s="247" t="s">
        <v>935</v>
      </c>
      <c r="E559" s="225">
        <v>170000</v>
      </c>
      <c r="F559" s="226">
        <v>1.3405882352941176</v>
      </c>
      <c r="G559" s="226">
        <v>1.2061400000000002</v>
      </c>
      <c r="H559" s="226">
        <v>1.3109411764705883</v>
      </c>
      <c r="I559" s="226">
        <v>1.352235294117647</v>
      </c>
      <c r="J559" s="226">
        <v>0.97673529411764703</v>
      </c>
      <c r="K559" s="226">
        <v>1.2760058823529412</v>
      </c>
      <c r="L559" s="226">
        <v>1.2548235294117647</v>
      </c>
      <c r="M559" s="226">
        <v>1.0371176470588235</v>
      </c>
      <c r="N559" s="226">
        <v>1.2579529411764705</v>
      </c>
      <c r="O559" s="226">
        <v>1.2344641176470588</v>
      </c>
      <c r="P559" s="226">
        <v>1.1547564705882354</v>
      </c>
      <c r="Q559" s="226">
        <v>1.024764705882353</v>
      </c>
      <c r="R559" s="227">
        <f t="shared" si="7"/>
        <v>1.2437743137254904</v>
      </c>
    </row>
    <row r="560" spans="1:18">
      <c r="A560" s="33">
        <v>555</v>
      </c>
      <c r="B560" s="26" t="s">
        <v>3171</v>
      </c>
      <c r="C560" s="246" t="s">
        <v>3172</v>
      </c>
      <c r="D560" s="224" t="s">
        <v>391</v>
      </c>
      <c r="E560" s="225">
        <v>125</v>
      </c>
      <c r="F560" s="226">
        <v>0.46400000000000002</v>
      </c>
      <c r="G560" s="226">
        <v>0.4592</v>
      </c>
      <c r="H560" s="226">
        <v>0.49759999999999999</v>
      </c>
      <c r="I560" s="226">
        <v>0.41439999999999999</v>
      </c>
      <c r="J560" s="226">
        <v>0.36159999999999998</v>
      </c>
      <c r="K560" s="226">
        <v>0.4128</v>
      </c>
      <c r="L560" s="226">
        <v>0</v>
      </c>
      <c r="M560" s="226">
        <v>0</v>
      </c>
      <c r="N560" s="226">
        <v>0</v>
      </c>
      <c r="O560" s="226">
        <v>0</v>
      </c>
      <c r="P560" s="226">
        <v>0</v>
      </c>
      <c r="Q560" s="226">
        <v>0</v>
      </c>
      <c r="R560" s="227">
        <f t="shared" ref="R560:R625" si="8">AVERAGE(F560:K560)</f>
        <v>0.43493333333333334</v>
      </c>
    </row>
    <row r="561" spans="1:18">
      <c r="A561" s="33">
        <v>556</v>
      </c>
      <c r="B561" s="26" t="s">
        <v>1553</v>
      </c>
      <c r="C561" s="246" t="s">
        <v>1554</v>
      </c>
      <c r="D561" s="247" t="s">
        <v>449</v>
      </c>
      <c r="E561" s="225">
        <v>332</v>
      </c>
      <c r="F561" s="226">
        <v>0.136144578313253</v>
      </c>
      <c r="G561" s="226">
        <v>0.16325301204819276</v>
      </c>
      <c r="H561" s="226">
        <v>0.11373493975903613</v>
      </c>
      <c r="I561" s="226">
        <v>0.12674698795180722</v>
      </c>
      <c r="J561" s="226">
        <v>0.11518072289156626</v>
      </c>
      <c r="K561" s="226">
        <v>0.10602409638554215</v>
      </c>
      <c r="L561" s="226">
        <v>9.8313253012048199E-2</v>
      </c>
      <c r="M561" s="226">
        <v>0.12771084337349398</v>
      </c>
      <c r="N561" s="226">
        <v>0.10554216867469879</v>
      </c>
      <c r="O561" s="226">
        <v>0.10457831325301205</v>
      </c>
      <c r="P561" s="226">
        <v>0.1089156626506024</v>
      </c>
      <c r="Q561" s="226">
        <v>0.10313253012048192</v>
      </c>
      <c r="R561" s="227">
        <f t="shared" si="8"/>
        <v>0.12684738955823291</v>
      </c>
    </row>
    <row r="562" spans="1:18">
      <c r="A562" s="33">
        <v>557</v>
      </c>
      <c r="B562" s="26" t="s">
        <v>1555</v>
      </c>
      <c r="C562" s="246" t="s">
        <v>1556</v>
      </c>
      <c r="D562" s="247" t="s">
        <v>449</v>
      </c>
      <c r="E562" s="225">
        <v>367</v>
      </c>
      <c r="F562" s="226">
        <v>0.12806539509536785</v>
      </c>
      <c r="G562" s="226">
        <v>0.14659400544959128</v>
      </c>
      <c r="H562" s="226">
        <v>0.13623978201634879</v>
      </c>
      <c r="I562" s="226">
        <v>9.6457765667574927E-2</v>
      </c>
      <c r="J562" s="226">
        <v>0.11335149863760219</v>
      </c>
      <c r="K562" s="226">
        <v>0.10953678474114442</v>
      </c>
      <c r="L562" s="226">
        <v>8.882833787465938E-2</v>
      </c>
      <c r="M562" s="226">
        <v>0.10463215258855585</v>
      </c>
      <c r="N562" s="226">
        <v>0.12098092643051771</v>
      </c>
      <c r="O562" s="226">
        <v>0.11008174386920981</v>
      </c>
      <c r="P562" s="226">
        <v>0.1008174386920981</v>
      </c>
      <c r="Q562" s="226">
        <v>9.1553133514986382E-2</v>
      </c>
      <c r="R562" s="227">
        <f t="shared" si="8"/>
        <v>0.12170753860127159</v>
      </c>
    </row>
    <row r="563" spans="1:18">
      <c r="A563" s="33">
        <v>558</v>
      </c>
      <c r="B563" s="26" t="s">
        <v>1557</v>
      </c>
      <c r="C563" s="246" t="s">
        <v>1558</v>
      </c>
      <c r="D563" s="247" t="s">
        <v>391</v>
      </c>
      <c r="E563" s="225">
        <v>220</v>
      </c>
      <c r="F563" s="226">
        <v>1.0989090909090911</v>
      </c>
      <c r="G563" s="226">
        <v>1.1454545454545455</v>
      </c>
      <c r="H563" s="226">
        <v>1.0705454545454545</v>
      </c>
      <c r="I563" s="226">
        <v>0.93963636363636371</v>
      </c>
      <c r="J563" s="226">
        <v>0.32072727272727275</v>
      </c>
      <c r="K563" s="226">
        <v>0.752</v>
      </c>
      <c r="L563" s="226">
        <v>0.67200000000000004</v>
      </c>
      <c r="M563" s="226">
        <v>0.59927272727272729</v>
      </c>
      <c r="N563" s="226">
        <v>0.50545454545454549</v>
      </c>
      <c r="O563" s="226">
        <v>0.51927272727272733</v>
      </c>
      <c r="P563" s="226">
        <v>0.5047272727272728</v>
      </c>
      <c r="Q563" s="226">
        <v>0.62618181818181817</v>
      </c>
      <c r="R563" s="227">
        <f t="shared" si="8"/>
        <v>0.88787878787878782</v>
      </c>
    </row>
    <row r="564" spans="1:18">
      <c r="A564" s="33">
        <v>559</v>
      </c>
      <c r="B564" s="26" t="s">
        <v>1559</v>
      </c>
      <c r="C564" s="246" t="s">
        <v>1560</v>
      </c>
      <c r="D564" s="247" t="s">
        <v>397</v>
      </c>
      <c r="E564" s="225">
        <v>3500</v>
      </c>
      <c r="F564" s="226">
        <v>0.78634285714285723</v>
      </c>
      <c r="G564" s="226">
        <v>0.73542857142857143</v>
      </c>
      <c r="H564" s="226">
        <v>0.71794285714285722</v>
      </c>
      <c r="I564" s="226">
        <v>0.61919999999999997</v>
      </c>
      <c r="J564" s="226">
        <v>0.69068571428571435</v>
      </c>
      <c r="K564" s="226">
        <v>0.68811428571428579</v>
      </c>
      <c r="L564" s="226">
        <v>0.63514285714285712</v>
      </c>
      <c r="M564" s="226">
        <v>0.57445714285714278</v>
      </c>
      <c r="N564" s="226">
        <v>0.41194285714285722</v>
      </c>
      <c r="O564" s="226">
        <v>0.46851428571428572</v>
      </c>
      <c r="P564" s="226">
        <v>0.45822857142857143</v>
      </c>
      <c r="Q564" s="226">
        <v>0.63874285714285717</v>
      </c>
      <c r="R564" s="227">
        <f t="shared" si="8"/>
        <v>0.70628571428571441</v>
      </c>
    </row>
    <row r="565" spans="1:18">
      <c r="A565" s="33">
        <v>560</v>
      </c>
      <c r="B565" s="26" t="s">
        <v>3173</v>
      </c>
      <c r="C565" s="246" t="s">
        <v>3174</v>
      </c>
      <c r="D565" s="247" t="s">
        <v>391</v>
      </c>
      <c r="E565" s="225">
        <v>127</v>
      </c>
      <c r="F565" s="226">
        <v>0.24818897637795276</v>
      </c>
      <c r="G565" s="226">
        <v>0.23181102362204722</v>
      </c>
      <c r="H565" s="226">
        <v>0.26078740157480312</v>
      </c>
      <c r="I565" s="226">
        <v>0</v>
      </c>
      <c r="J565" s="226">
        <v>0</v>
      </c>
      <c r="K565" s="226">
        <v>0</v>
      </c>
      <c r="L565" s="226">
        <v>0</v>
      </c>
      <c r="M565" s="226">
        <v>0</v>
      </c>
      <c r="N565" s="226">
        <v>0</v>
      </c>
      <c r="O565" s="226">
        <v>0</v>
      </c>
      <c r="P565" s="226">
        <v>0</v>
      </c>
      <c r="Q565" s="226">
        <v>0</v>
      </c>
      <c r="R565" s="227">
        <f t="shared" si="8"/>
        <v>0.12346456692913384</v>
      </c>
    </row>
    <row r="566" spans="1:18">
      <c r="A566" s="33">
        <v>561</v>
      </c>
      <c r="B566" s="26" t="s">
        <v>1563</v>
      </c>
      <c r="C566" s="246" t="s">
        <v>3175</v>
      </c>
      <c r="D566" s="247" t="s">
        <v>421</v>
      </c>
      <c r="E566" s="225">
        <v>120</v>
      </c>
      <c r="F566" s="226">
        <v>1.575</v>
      </c>
      <c r="G566" s="226">
        <v>1.6389999999999998</v>
      </c>
      <c r="H566" s="226">
        <v>1.6280000000000001</v>
      </c>
      <c r="I566" s="226">
        <v>1.5720000000000001</v>
      </c>
      <c r="J566" s="226">
        <v>1.5049999999999999</v>
      </c>
      <c r="K566" s="226">
        <v>1.6859999999999999</v>
      </c>
      <c r="L566" s="226">
        <v>1.7269999999999999</v>
      </c>
      <c r="M566" s="226">
        <v>1.7330000000000001</v>
      </c>
      <c r="N566" s="226">
        <v>1.6850000000000001</v>
      </c>
      <c r="O566" s="226">
        <v>1.5920000000000001</v>
      </c>
      <c r="P566" s="226">
        <v>1.6060000000000001</v>
      </c>
      <c r="Q566" s="226">
        <v>1.63</v>
      </c>
      <c r="R566" s="227">
        <f t="shared" si="8"/>
        <v>1.6008333333333333</v>
      </c>
    </row>
    <row r="567" spans="1:18">
      <c r="A567" s="33">
        <v>562</v>
      </c>
      <c r="B567" s="26" t="s">
        <v>1565</v>
      </c>
      <c r="C567" s="246" t="s">
        <v>1566</v>
      </c>
      <c r="D567" s="247" t="s">
        <v>391</v>
      </c>
      <c r="E567" s="225">
        <v>220</v>
      </c>
      <c r="F567" s="226">
        <v>0.42763636363636365</v>
      </c>
      <c r="G567" s="226">
        <v>0.43527272727272726</v>
      </c>
      <c r="H567" s="226">
        <v>0.43200000000000005</v>
      </c>
      <c r="I567" s="226">
        <v>0.3927272727272727</v>
      </c>
      <c r="J567" s="226">
        <v>0.38727272727272721</v>
      </c>
      <c r="K567" s="226">
        <v>0.39054545454545453</v>
      </c>
      <c r="L567" s="226">
        <v>0.37418181818181817</v>
      </c>
      <c r="M567" s="226">
        <v>0.32181818181818178</v>
      </c>
      <c r="N567" s="226">
        <v>0.33272727272727276</v>
      </c>
      <c r="O567" s="226">
        <v>0.28799999999999998</v>
      </c>
      <c r="P567" s="226">
        <v>0.31854545454545452</v>
      </c>
      <c r="Q567" s="226">
        <v>0.39927272727272728</v>
      </c>
      <c r="R567" s="227">
        <f t="shared" si="8"/>
        <v>0.41090909090909089</v>
      </c>
    </row>
    <row r="568" spans="1:18">
      <c r="A568" s="33">
        <v>563</v>
      </c>
      <c r="B568" s="26" t="s">
        <v>1567</v>
      </c>
      <c r="C568" s="246" t="s">
        <v>3176</v>
      </c>
      <c r="D568" s="247" t="s">
        <v>170</v>
      </c>
      <c r="E568" s="225">
        <v>117</v>
      </c>
      <c r="F568" s="226">
        <v>0.58974358974358976</v>
      </c>
      <c r="G568" s="226">
        <v>0.59589743589743593</v>
      </c>
      <c r="H568" s="226">
        <v>0.59282051282051285</v>
      </c>
      <c r="I568" s="226">
        <v>0.59521367521367519</v>
      </c>
      <c r="J568" s="226">
        <v>0.59931623931623934</v>
      </c>
      <c r="K568" s="226">
        <v>0.59452991452991455</v>
      </c>
      <c r="L568" s="226">
        <v>0.596923076923077</v>
      </c>
      <c r="M568" s="226">
        <v>0.59658119658119657</v>
      </c>
      <c r="N568" s="226">
        <v>0.60068376068376073</v>
      </c>
      <c r="O568" s="226">
        <v>0.60136752136752136</v>
      </c>
      <c r="P568" s="226">
        <v>0.59111111111111103</v>
      </c>
      <c r="Q568" s="226">
        <v>0.59521367521367519</v>
      </c>
      <c r="R568" s="227">
        <f t="shared" si="8"/>
        <v>0.59458689458689462</v>
      </c>
    </row>
    <row r="569" spans="1:18">
      <c r="A569" s="33">
        <v>564</v>
      </c>
      <c r="B569" s="26" t="s">
        <v>1569</v>
      </c>
      <c r="C569" s="246" t="s">
        <v>1570</v>
      </c>
      <c r="D569" s="247" t="s">
        <v>391</v>
      </c>
      <c r="E569" s="225">
        <v>200</v>
      </c>
      <c r="F569" s="226">
        <v>0.3664</v>
      </c>
      <c r="G569" s="226">
        <v>0.37200000000000005</v>
      </c>
      <c r="H569" s="226">
        <v>0.42799999999999999</v>
      </c>
      <c r="I569" s="226">
        <v>0.34720000000000001</v>
      </c>
      <c r="J569" s="226">
        <v>0.3024</v>
      </c>
      <c r="K569" s="226">
        <v>0.28000000000000003</v>
      </c>
      <c r="L569" s="226">
        <v>0.22</v>
      </c>
      <c r="M569" s="226">
        <v>0.156</v>
      </c>
      <c r="N569" s="226">
        <v>0.1192</v>
      </c>
      <c r="O569" s="226">
        <v>0.1056</v>
      </c>
      <c r="P569" s="226">
        <v>0.21440000000000001</v>
      </c>
      <c r="Q569" s="226">
        <v>0.52</v>
      </c>
      <c r="R569" s="227">
        <f t="shared" si="8"/>
        <v>0.34933333333333333</v>
      </c>
    </row>
    <row r="570" spans="1:18">
      <c r="A570" s="33">
        <v>565</v>
      </c>
      <c r="B570" s="26" t="s">
        <v>1571</v>
      </c>
      <c r="C570" s="246" t="s">
        <v>1572</v>
      </c>
      <c r="D570" s="247" t="s">
        <v>391</v>
      </c>
      <c r="E570" s="225">
        <v>222</v>
      </c>
      <c r="F570" s="226">
        <v>0.3783783783783784</v>
      </c>
      <c r="G570" s="226">
        <v>0.39567567567567563</v>
      </c>
      <c r="H570" s="226">
        <v>0.39207207207207201</v>
      </c>
      <c r="I570" s="226">
        <v>0.31639639639639644</v>
      </c>
      <c r="J570" s="226">
        <v>9.6576576576576575E-2</v>
      </c>
      <c r="K570" s="226">
        <v>1.8018018018018018E-2</v>
      </c>
      <c r="L570" s="226">
        <v>0.32576576576576582</v>
      </c>
      <c r="M570" s="226">
        <v>0.17441441441441441</v>
      </c>
      <c r="N570" s="226">
        <v>0.16864864864864867</v>
      </c>
      <c r="O570" s="226">
        <v>0.18450450450450451</v>
      </c>
      <c r="P570" s="226">
        <v>0.21333333333333332</v>
      </c>
      <c r="Q570" s="226">
        <v>0.25657657657657656</v>
      </c>
      <c r="R570" s="227">
        <f t="shared" si="8"/>
        <v>0.26618618618618617</v>
      </c>
    </row>
    <row r="571" spans="1:18">
      <c r="A571" s="33">
        <v>566</v>
      </c>
      <c r="B571" s="26" t="s">
        <v>1573</v>
      </c>
      <c r="C571" s="246" t="s">
        <v>1574</v>
      </c>
      <c r="D571" s="247" t="s">
        <v>449</v>
      </c>
      <c r="E571" s="225">
        <v>222</v>
      </c>
      <c r="F571" s="226">
        <v>0.13621621621621621</v>
      </c>
      <c r="G571" s="226">
        <v>0.14594594594594593</v>
      </c>
      <c r="H571" s="226">
        <v>0.13405405405405404</v>
      </c>
      <c r="I571" s="226">
        <v>0.11243243243243242</v>
      </c>
      <c r="J571" s="226">
        <v>0.12972972972972974</v>
      </c>
      <c r="K571" s="226">
        <v>0.10162162162162164</v>
      </c>
      <c r="L571" s="226">
        <v>9.9459459459459457E-2</v>
      </c>
      <c r="M571" s="226">
        <v>0.12432432432432432</v>
      </c>
      <c r="N571" s="226">
        <v>0.13513513513513514</v>
      </c>
      <c r="O571" s="226">
        <v>0.12000000000000001</v>
      </c>
      <c r="P571" s="226">
        <v>0.10702702702702703</v>
      </c>
      <c r="Q571" s="226">
        <v>9.2972972972972981E-2</v>
      </c>
      <c r="R571" s="227">
        <f t="shared" si="8"/>
        <v>0.12666666666666668</v>
      </c>
    </row>
    <row r="572" spans="1:18">
      <c r="A572" s="33">
        <v>567</v>
      </c>
      <c r="B572" s="26" t="s">
        <v>1575</v>
      </c>
      <c r="C572" s="246" t="s">
        <v>1576</v>
      </c>
      <c r="D572" s="247" t="s">
        <v>391</v>
      </c>
      <c r="E572" s="225">
        <v>220</v>
      </c>
      <c r="F572" s="226">
        <v>0.64363636363636356</v>
      </c>
      <c r="G572" s="226">
        <v>0.6494545454545454</v>
      </c>
      <c r="H572" s="226">
        <v>0.5810909090909091</v>
      </c>
      <c r="I572" s="226">
        <v>0.54400000000000004</v>
      </c>
      <c r="J572" s="226">
        <v>0.55199999999999994</v>
      </c>
      <c r="K572" s="226">
        <v>0.54109090909090907</v>
      </c>
      <c r="L572" s="226">
        <v>0.58254545454545448</v>
      </c>
      <c r="M572" s="226">
        <v>0.43709090909090909</v>
      </c>
      <c r="N572" s="226">
        <v>0.32799999999999996</v>
      </c>
      <c r="O572" s="226">
        <v>0.30981818181818183</v>
      </c>
      <c r="P572" s="226">
        <v>0.32436363636363635</v>
      </c>
      <c r="Q572" s="226">
        <v>0.42836363636363634</v>
      </c>
      <c r="R572" s="227">
        <f t="shared" si="8"/>
        <v>0.58521212121212118</v>
      </c>
    </row>
    <row r="573" spans="1:18">
      <c r="A573" s="33">
        <v>568</v>
      </c>
      <c r="B573" s="26" t="s">
        <v>1577</v>
      </c>
      <c r="C573" s="246" t="s">
        <v>1578</v>
      </c>
      <c r="D573" s="247" t="s">
        <v>391</v>
      </c>
      <c r="E573" s="225">
        <v>156</v>
      </c>
      <c r="F573" s="226">
        <v>0.48153846153846158</v>
      </c>
      <c r="G573" s="226">
        <v>0.42974358974358978</v>
      </c>
      <c r="H573" s="226">
        <v>0.53076923076923077</v>
      </c>
      <c r="I573" s="226">
        <v>0.52410256410256417</v>
      </c>
      <c r="J573" s="226">
        <v>0.46256410256410252</v>
      </c>
      <c r="K573" s="226">
        <v>0.47025641025641024</v>
      </c>
      <c r="L573" s="226">
        <v>0.48615384615384616</v>
      </c>
      <c r="M573" s="226">
        <v>0.42358974358974366</v>
      </c>
      <c r="N573" s="226">
        <v>0.19538461538461538</v>
      </c>
      <c r="O573" s="226">
        <v>0.12051282051282051</v>
      </c>
      <c r="P573" s="226">
        <v>0.47589743589743588</v>
      </c>
      <c r="Q573" s="226">
        <v>0.48410256410256408</v>
      </c>
      <c r="R573" s="227">
        <f t="shared" si="8"/>
        <v>0.48316239316239318</v>
      </c>
    </row>
    <row r="574" spans="1:18">
      <c r="A574" s="33">
        <v>569</v>
      </c>
      <c r="B574" s="26" t="s">
        <v>1579</v>
      </c>
      <c r="C574" s="246" t="s">
        <v>1580</v>
      </c>
      <c r="D574" s="247" t="s">
        <v>449</v>
      </c>
      <c r="E574" s="225">
        <v>470</v>
      </c>
      <c r="F574" s="226">
        <v>0.42791489361702129</v>
      </c>
      <c r="G574" s="226">
        <v>0.44834042553191489</v>
      </c>
      <c r="H574" s="226">
        <v>0.51268085106382977</v>
      </c>
      <c r="I574" s="226">
        <v>0.34110638297872337</v>
      </c>
      <c r="J574" s="226">
        <v>0.31965957446808513</v>
      </c>
      <c r="K574" s="226">
        <v>0.32936170212765958</v>
      </c>
      <c r="L574" s="226">
        <v>0.30025531914893616</v>
      </c>
      <c r="M574" s="226">
        <v>0.21753191489361701</v>
      </c>
      <c r="N574" s="226">
        <v>0.22978723404255319</v>
      </c>
      <c r="O574" s="226">
        <v>0.27165957446808509</v>
      </c>
      <c r="P574" s="226">
        <v>0.22570212765957451</v>
      </c>
      <c r="Q574" s="226">
        <v>0.24408510638297873</v>
      </c>
      <c r="R574" s="227">
        <f t="shared" si="8"/>
        <v>0.39651063829787231</v>
      </c>
    </row>
    <row r="575" spans="1:18">
      <c r="A575" s="33">
        <v>570</v>
      </c>
      <c r="B575" s="26" t="s">
        <v>1581</v>
      </c>
      <c r="C575" s="246" t="s">
        <v>1582</v>
      </c>
      <c r="D575" s="247" t="s">
        <v>391</v>
      </c>
      <c r="E575" s="225">
        <v>150</v>
      </c>
      <c r="F575" s="226">
        <v>0.64959999999999996</v>
      </c>
      <c r="G575" s="226">
        <v>0.59040000000000004</v>
      </c>
      <c r="H575" s="226">
        <v>0.69120000000000004</v>
      </c>
      <c r="I575" s="226">
        <v>0.71360000000000001</v>
      </c>
      <c r="J575" s="226">
        <v>0.68959999999999999</v>
      </c>
      <c r="K575" s="226">
        <v>0.59840000000000004</v>
      </c>
      <c r="L575" s="226">
        <v>0.60160000000000002</v>
      </c>
      <c r="M575" s="226">
        <v>0.49600000000000005</v>
      </c>
      <c r="N575" s="226">
        <v>0.46400000000000008</v>
      </c>
      <c r="O575" s="226">
        <v>0.50080000000000002</v>
      </c>
      <c r="P575" s="226">
        <v>0.47520000000000001</v>
      </c>
      <c r="Q575" s="226">
        <v>0.53120000000000001</v>
      </c>
      <c r="R575" s="227">
        <f t="shared" si="8"/>
        <v>0.65546666666666675</v>
      </c>
    </row>
    <row r="576" spans="1:18">
      <c r="A576" s="33">
        <v>571</v>
      </c>
      <c r="B576" s="26" t="s">
        <v>1583</v>
      </c>
      <c r="C576" s="246" t="s">
        <v>1584</v>
      </c>
      <c r="D576" s="247" t="s">
        <v>391</v>
      </c>
      <c r="E576" s="225">
        <v>220</v>
      </c>
      <c r="F576" s="226">
        <v>1.1076363636363635</v>
      </c>
      <c r="G576" s="226">
        <v>0.88872727272727281</v>
      </c>
      <c r="H576" s="226">
        <v>1.0072727272727273</v>
      </c>
      <c r="I576" s="226">
        <v>1.216</v>
      </c>
      <c r="J576" s="226">
        <v>0</v>
      </c>
      <c r="K576" s="226">
        <v>0.82836363636363641</v>
      </c>
      <c r="L576" s="226">
        <v>0.1863272727272727</v>
      </c>
      <c r="M576" s="226">
        <v>0.73309090909090913</v>
      </c>
      <c r="N576" s="226">
        <v>0.59781818181818169</v>
      </c>
      <c r="O576" s="226">
        <v>0.62981818181818183</v>
      </c>
      <c r="P576" s="226">
        <v>0.53818181818181821</v>
      </c>
      <c r="Q576" s="226">
        <v>0.5636363636363636</v>
      </c>
      <c r="R576" s="227">
        <f t="shared" si="8"/>
        <v>0.84133333333333338</v>
      </c>
    </row>
    <row r="577" spans="1:18">
      <c r="A577" s="33">
        <v>572</v>
      </c>
      <c r="B577" s="26" t="s">
        <v>1585</v>
      </c>
      <c r="C577" s="246" t="s">
        <v>1586</v>
      </c>
      <c r="D577" s="247" t="s">
        <v>394</v>
      </c>
      <c r="E577" s="225">
        <v>350</v>
      </c>
      <c r="F577" s="226">
        <v>0.90605714285714289</v>
      </c>
      <c r="G577" s="226">
        <v>0.78582857142857143</v>
      </c>
      <c r="H577" s="226">
        <v>0.86857142857142855</v>
      </c>
      <c r="I577" s="226">
        <v>0.61668571428571417</v>
      </c>
      <c r="J577" s="226">
        <v>0.59565714285714277</v>
      </c>
      <c r="K577" s="226">
        <v>0.60068571428571427</v>
      </c>
      <c r="L577" s="226">
        <v>0.55268571428571422</v>
      </c>
      <c r="M577" s="226">
        <v>0.23131428571428569</v>
      </c>
      <c r="N577" s="226">
        <v>0.88731428571428572</v>
      </c>
      <c r="O577" s="226">
        <v>0.66880000000000006</v>
      </c>
      <c r="P577" s="226">
        <v>0.61074285714285714</v>
      </c>
      <c r="Q577" s="226">
        <v>0.61851428571428579</v>
      </c>
      <c r="R577" s="227">
        <f t="shared" si="8"/>
        <v>0.72891428571428563</v>
      </c>
    </row>
    <row r="578" spans="1:18">
      <c r="A578" s="33">
        <v>573</v>
      </c>
      <c r="B578" s="26" t="s">
        <v>1587</v>
      </c>
      <c r="C578" s="246" t="s">
        <v>1588</v>
      </c>
      <c r="D578" s="247" t="s">
        <v>394</v>
      </c>
      <c r="E578" s="225">
        <v>1600</v>
      </c>
      <c r="F578" s="226">
        <v>0.93330000000000002</v>
      </c>
      <c r="G578" s="226">
        <v>0.93510000000000004</v>
      </c>
      <c r="H578" s="226">
        <v>0.92519999999999991</v>
      </c>
      <c r="I578" s="226">
        <v>0.92474999999999996</v>
      </c>
      <c r="J578" s="226">
        <v>0.93149999999999988</v>
      </c>
      <c r="K578" s="226">
        <v>0.91484999999999994</v>
      </c>
      <c r="L578" s="226">
        <v>0.93464999999999998</v>
      </c>
      <c r="M578" s="226">
        <v>0.9242999999999999</v>
      </c>
      <c r="N578" s="226">
        <v>0.92879999999999996</v>
      </c>
      <c r="O578" s="226">
        <v>0.93330000000000002</v>
      </c>
      <c r="P578" s="226">
        <v>0.91664999999999996</v>
      </c>
      <c r="Q578" s="226">
        <v>0.88964999999999994</v>
      </c>
      <c r="R578" s="227">
        <f t="shared" si="8"/>
        <v>0.92745</v>
      </c>
    </row>
    <row r="579" spans="1:18">
      <c r="A579" s="33">
        <v>574</v>
      </c>
      <c r="B579" s="26" t="s">
        <v>1589</v>
      </c>
      <c r="C579" s="246" t="s">
        <v>1590</v>
      </c>
      <c r="D579" s="224" t="s">
        <v>391</v>
      </c>
      <c r="E579" s="225">
        <v>250</v>
      </c>
      <c r="F579" s="226">
        <v>0.73087999999999997</v>
      </c>
      <c r="G579" s="226">
        <v>0.74687999999999999</v>
      </c>
      <c r="H579" s="226">
        <v>0.79103999999999997</v>
      </c>
      <c r="I579" s="226">
        <v>0.65792000000000006</v>
      </c>
      <c r="J579" s="226">
        <v>0.35327999999999998</v>
      </c>
      <c r="K579" s="226">
        <v>0.48575999999999997</v>
      </c>
      <c r="L579" s="226">
        <v>0.41727999999999998</v>
      </c>
      <c r="M579" s="226">
        <v>0.60991999999999991</v>
      </c>
      <c r="N579" s="226">
        <v>0.47232000000000007</v>
      </c>
      <c r="O579" s="226">
        <v>0.50495999999999996</v>
      </c>
      <c r="P579" s="226">
        <v>0.45952000000000004</v>
      </c>
      <c r="Q579" s="226">
        <v>0.54976000000000003</v>
      </c>
      <c r="R579" s="227">
        <f t="shared" si="8"/>
        <v>0.62762666666666656</v>
      </c>
    </row>
    <row r="580" spans="1:18">
      <c r="A580" s="33">
        <v>575</v>
      </c>
      <c r="B580" s="26" t="s">
        <v>1591</v>
      </c>
      <c r="C580" s="246" t="s">
        <v>1592</v>
      </c>
      <c r="D580" s="247" t="s">
        <v>391</v>
      </c>
      <c r="E580" s="225">
        <v>178</v>
      </c>
      <c r="F580" s="226">
        <v>0.35235955056179774</v>
      </c>
      <c r="G580" s="226">
        <v>0.36224719101123598</v>
      </c>
      <c r="H580" s="226">
        <v>0.38112359550561797</v>
      </c>
      <c r="I580" s="226">
        <v>0.3429213483146068</v>
      </c>
      <c r="J580" s="226">
        <v>0.3051685393258427</v>
      </c>
      <c r="K580" s="226">
        <v>0.30651685393258427</v>
      </c>
      <c r="L580" s="226">
        <v>0.30112359550561796</v>
      </c>
      <c r="M580" s="226">
        <v>0.2444943820224719</v>
      </c>
      <c r="N580" s="226">
        <v>0.17483146067415728</v>
      </c>
      <c r="O580" s="226">
        <v>0.19505617977528089</v>
      </c>
      <c r="P580" s="226">
        <v>0.21977528089887638</v>
      </c>
      <c r="Q580" s="226">
        <v>0.25617977528089886</v>
      </c>
      <c r="R580" s="227">
        <f t="shared" si="8"/>
        <v>0.34172284644194756</v>
      </c>
    </row>
    <row r="581" spans="1:18">
      <c r="A581" s="33">
        <v>576</v>
      </c>
      <c r="B581" s="26" t="s">
        <v>1593</v>
      </c>
      <c r="C581" s="246" t="s">
        <v>1594</v>
      </c>
      <c r="D581" s="247" t="s">
        <v>449</v>
      </c>
      <c r="E581" s="225">
        <v>133</v>
      </c>
      <c r="F581" s="226">
        <v>0.39338345864661656</v>
      </c>
      <c r="G581" s="226">
        <v>0.43007518796992478</v>
      </c>
      <c r="H581" s="226">
        <v>0.4132330827067669</v>
      </c>
      <c r="I581" s="226">
        <v>0.29894736842105263</v>
      </c>
      <c r="J581" s="226">
        <v>0.3242105263157895</v>
      </c>
      <c r="K581" s="226">
        <v>0.24601503759398496</v>
      </c>
      <c r="L581" s="226">
        <v>0.22135338345864661</v>
      </c>
      <c r="M581" s="226">
        <v>0.20751879699248121</v>
      </c>
      <c r="N581" s="226">
        <v>0.18165413533834587</v>
      </c>
      <c r="O581" s="226">
        <v>0.18706766917293233</v>
      </c>
      <c r="P581" s="226">
        <v>0.1780451127819549</v>
      </c>
      <c r="Q581" s="226">
        <v>0.36150375939849622</v>
      </c>
      <c r="R581" s="227">
        <f t="shared" si="8"/>
        <v>0.35097744360902255</v>
      </c>
    </row>
    <row r="582" spans="1:18">
      <c r="A582" s="33">
        <v>577</v>
      </c>
      <c r="B582" s="26" t="s">
        <v>1595</v>
      </c>
      <c r="C582" s="246" t="s">
        <v>1596</v>
      </c>
      <c r="D582" s="247" t="s">
        <v>391</v>
      </c>
      <c r="E582" s="225">
        <v>223</v>
      </c>
      <c r="F582" s="226">
        <v>0.58260089686098648</v>
      </c>
      <c r="G582" s="226">
        <v>0.59551569506726465</v>
      </c>
      <c r="H582" s="226">
        <v>0.64502242152466371</v>
      </c>
      <c r="I582" s="226">
        <v>0.50367713004484305</v>
      </c>
      <c r="J582" s="226">
        <v>3.1569506726457398E-2</v>
      </c>
      <c r="K582" s="226">
        <v>0.52233183856502241</v>
      </c>
      <c r="L582" s="226">
        <v>0.42547085201793722</v>
      </c>
      <c r="M582" s="226">
        <v>0.296322869955157</v>
      </c>
      <c r="N582" s="226">
        <v>0.23318385650224216</v>
      </c>
      <c r="O582" s="226">
        <v>0.26475336322869958</v>
      </c>
      <c r="P582" s="226">
        <v>0.29704035874439461</v>
      </c>
      <c r="Q582" s="226">
        <v>0.43049327354260092</v>
      </c>
      <c r="R582" s="227">
        <f t="shared" si="8"/>
        <v>0.48011958146487288</v>
      </c>
    </row>
    <row r="583" spans="1:18">
      <c r="A583" s="33">
        <v>578</v>
      </c>
      <c r="B583" s="26" t="s">
        <v>1597</v>
      </c>
      <c r="C583" s="246" t="s">
        <v>1598</v>
      </c>
      <c r="D583" s="247" t="s">
        <v>449</v>
      </c>
      <c r="E583" s="225">
        <v>150</v>
      </c>
      <c r="F583" s="226">
        <v>0.26826666666666665</v>
      </c>
      <c r="G583" s="226">
        <v>0.2874666666666667</v>
      </c>
      <c r="H583" s="226">
        <v>0.29813333333333331</v>
      </c>
      <c r="I583" s="226">
        <v>0.16373333333333334</v>
      </c>
      <c r="J583" s="226">
        <v>0.16746666666666665</v>
      </c>
      <c r="K583" s="226">
        <v>0.16373333333333334</v>
      </c>
      <c r="L583" s="226">
        <v>0.13493333333333332</v>
      </c>
      <c r="M583" s="226">
        <v>0.13546666666666668</v>
      </c>
      <c r="N583" s="226">
        <v>0.1232</v>
      </c>
      <c r="O583" s="226">
        <v>0.17760000000000004</v>
      </c>
      <c r="P583" s="226">
        <v>0.12853333333333333</v>
      </c>
      <c r="Q583" s="226">
        <v>0.13173333333333331</v>
      </c>
      <c r="R583" s="227">
        <f t="shared" si="8"/>
        <v>0.2248</v>
      </c>
    </row>
    <row r="584" spans="1:18">
      <c r="A584" s="33">
        <v>579</v>
      </c>
      <c r="B584" s="26" t="s">
        <v>1599</v>
      </c>
      <c r="C584" s="246" t="s">
        <v>1600</v>
      </c>
      <c r="D584" s="247" t="s">
        <v>391</v>
      </c>
      <c r="E584" s="225">
        <v>406</v>
      </c>
      <c r="F584" s="226">
        <v>0.43310344827586206</v>
      </c>
      <c r="G584" s="226">
        <v>0.33142857142857146</v>
      </c>
      <c r="H584" s="226">
        <v>0.42600985221674881</v>
      </c>
      <c r="I584" s="226">
        <v>0.26719211822660099</v>
      </c>
      <c r="J584" s="226">
        <v>7.7241379310344832E-2</v>
      </c>
      <c r="K584" s="226">
        <v>0.29871921182266015</v>
      </c>
      <c r="L584" s="226">
        <v>0.4102463054187192</v>
      </c>
      <c r="M584" s="226">
        <v>0.3759605911330049</v>
      </c>
      <c r="N584" s="226">
        <v>0.33812807881773399</v>
      </c>
      <c r="O584" s="226">
        <v>0.36729064039408871</v>
      </c>
      <c r="P584" s="226">
        <v>0.33103448275862069</v>
      </c>
      <c r="Q584" s="226">
        <v>0.40118226600985218</v>
      </c>
      <c r="R584" s="227">
        <f t="shared" si="8"/>
        <v>0.30561576354679804</v>
      </c>
    </row>
    <row r="585" spans="1:18">
      <c r="A585" s="33">
        <v>580</v>
      </c>
      <c r="B585" s="26" t="s">
        <v>1601</v>
      </c>
      <c r="C585" s="246" t="s">
        <v>1602</v>
      </c>
      <c r="D585" s="247" t="s">
        <v>391</v>
      </c>
      <c r="E585" s="225">
        <v>167</v>
      </c>
      <c r="F585" s="226">
        <v>0.48958083832335331</v>
      </c>
      <c r="G585" s="226">
        <v>0.46275449101796406</v>
      </c>
      <c r="H585" s="226">
        <v>0.4694610778443114</v>
      </c>
      <c r="I585" s="226">
        <v>0.40814371257485027</v>
      </c>
      <c r="J585" s="226">
        <v>0.38035928143712572</v>
      </c>
      <c r="K585" s="226">
        <v>0.49149700598802393</v>
      </c>
      <c r="L585" s="226">
        <v>0.51353293413173651</v>
      </c>
      <c r="M585" s="226">
        <v>0.39760479041916169</v>
      </c>
      <c r="N585" s="226">
        <v>0.40239520958083835</v>
      </c>
      <c r="O585" s="226">
        <v>0.42922155688622748</v>
      </c>
      <c r="P585" s="226">
        <v>0.48766467065868263</v>
      </c>
      <c r="Q585" s="226">
        <v>0.55089820359281438</v>
      </c>
      <c r="R585" s="227">
        <f t="shared" si="8"/>
        <v>0.45029940119760486</v>
      </c>
    </row>
    <row r="586" spans="1:18">
      <c r="A586" s="33">
        <v>581</v>
      </c>
      <c r="B586" s="26" t="s">
        <v>1603</v>
      </c>
      <c r="C586" s="246" t="s">
        <v>1604</v>
      </c>
      <c r="D586" s="247" t="s">
        <v>438</v>
      </c>
      <c r="E586" s="225">
        <v>43500</v>
      </c>
      <c r="F586" s="226">
        <v>0.99137931034482762</v>
      </c>
      <c r="G586" s="226">
        <v>0.92098850574712643</v>
      </c>
      <c r="H586" s="226">
        <v>0.90919540229885054</v>
      </c>
      <c r="I586" s="226">
        <v>0.94252873563218387</v>
      </c>
      <c r="J586" s="226">
        <v>0.9454022988505747</v>
      </c>
      <c r="K586" s="226">
        <v>0.92574712643678159</v>
      </c>
      <c r="L586" s="226">
        <v>0.94632183908045975</v>
      </c>
      <c r="M586" s="226">
        <v>0.97586206896551719</v>
      </c>
      <c r="N586" s="226">
        <v>0.98816091954022989</v>
      </c>
      <c r="O586" s="226">
        <v>0.96889655172413791</v>
      </c>
      <c r="P586" s="226">
        <v>0.95595402298850574</v>
      </c>
      <c r="Q586" s="226">
        <v>0.96940229885057472</v>
      </c>
      <c r="R586" s="227">
        <f t="shared" si="8"/>
        <v>0.93920689655172407</v>
      </c>
    </row>
    <row r="587" spans="1:18">
      <c r="A587" s="33">
        <v>582</v>
      </c>
      <c r="B587" s="26" t="s">
        <v>1605</v>
      </c>
      <c r="C587" s="246" t="s">
        <v>1606</v>
      </c>
      <c r="D587" s="224" t="s">
        <v>391</v>
      </c>
      <c r="E587" s="225">
        <v>217</v>
      </c>
      <c r="F587" s="226">
        <v>0.35391705069124424</v>
      </c>
      <c r="G587" s="226">
        <v>0.33474654377880186</v>
      </c>
      <c r="H587" s="226">
        <v>0.328110599078341</v>
      </c>
      <c r="I587" s="226">
        <v>0.23815668202764981</v>
      </c>
      <c r="J587" s="226">
        <v>0.19907834101382491</v>
      </c>
      <c r="K587" s="226">
        <v>0.1400921658986175</v>
      </c>
      <c r="L587" s="226">
        <v>0.16</v>
      </c>
      <c r="M587" s="226">
        <v>0.19391705069124424</v>
      </c>
      <c r="N587" s="226">
        <v>8.4792626728110596E-2</v>
      </c>
      <c r="O587" s="226">
        <v>9.8064516129032248E-2</v>
      </c>
      <c r="P587" s="226">
        <v>0.12092165898617513</v>
      </c>
      <c r="Q587" s="226">
        <v>0.16368663594470048</v>
      </c>
      <c r="R587" s="227">
        <f t="shared" si="8"/>
        <v>0.26568356374807989</v>
      </c>
    </row>
    <row r="588" spans="1:18">
      <c r="A588" s="33">
        <v>583</v>
      </c>
      <c r="B588" s="26" t="s">
        <v>1607</v>
      </c>
      <c r="C588" s="246" t="s">
        <v>1608</v>
      </c>
      <c r="D588" s="247" t="s">
        <v>391</v>
      </c>
      <c r="E588" s="225">
        <v>400</v>
      </c>
      <c r="F588" s="226">
        <v>0.99180000000000001</v>
      </c>
      <c r="G588" s="226">
        <v>0.97439999999999993</v>
      </c>
      <c r="H588" s="226">
        <v>0.96060000000000001</v>
      </c>
      <c r="I588" s="226">
        <v>0.90060000000000007</v>
      </c>
      <c r="J588" s="226">
        <v>0.83819999999999995</v>
      </c>
      <c r="K588" s="226">
        <v>0.86580000000000013</v>
      </c>
      <c r="L588" s="226">
        <v>0.8862000000000001</v>
      </c>
      <c r="M588" s="226">
        <v>0.62819999999999998</v>
      </c>
      <c r="N588" s="226">
        <v>0.53159999999999996</v>
      </c>
      <c r="O588" s="226">
        <v>0.57419999999999993</v>
      </c>
      <c r="P588" s="226">
        <v>0.58860000000000001</v>
      </c>
      <c r="Q588" s="226">
        <v>0.71160000000000001</v>
      </c>
      <c r="R588" s="227">
        <f t="shared" si="8"/>
        <v>0.92189999999999994</v>
      </c>
    </row>
    <row r="589" spans="1:18">
      <c r="A589" s="33">
        <v>584</v>
      </c>
      <c r="B589" s="26" t="s">
        <v>1609</v>
      </c>
      <c r="C589" s="246" t="s">
        <v>534</v>
      </c>
      <c r="D589" s="247" t="s">
        <v>735</v>
      </c>
      <c r="E589" s="225">
        <v>1854</v>
      </c>
      <c r="F589" s="226">
        <v>1.2944983818770227E-2</v>
      </c>
      <c r="G589" s="226">
        <v>1.6828478964401296E-2</v>
      </c>
      <c r="H589" s="226">
        <v>4.660194174757281E-2</v>
      </c>
      <c r="I589" s="226">
        <v>0.38058252427184469</v>
      </c>
      <c r="J589" s="226">
        <v>0.59935275080906147</v>
      </c>
      <c r="K589" s="226">
        <v>0.18252427184466019</v>
      </c>
      <c r="L589" s="226">
        <v>2.2006472491909384E-2</v>
      </c>
      <c r="M589" s="226">
        <v>0.62265372168284783</v>
      </c>
      <c r="N589" s="226">
        <v>1.0355987055016181E-2</v>
      </c>
      <c r="O589" s="226">
        <v>9.0614886731391585E-3</v>
      </c>
      <c r="P589" s="226">
        <v>6.4724919093851136E-3</v>
      </c>
      <c r="Q589" s="226">
        <v>1.2944983818770227E-2</v>
      </c>
      <c r="R589" s="227">
        <f t="shared" si="8"/>
        <v>0.2064724919093851</v>
      </c>
    </row>
    <row r="590" spans="1:18">
      <c r="A590" s="33">
        <v>585</v>
      </c>
      <c r="B590" s="26" t="s">
        <v>1610</v>
      </c>
      <c r="C590" s="246" t="s">
        <v>1611</v>
      </c>
      <c r="D590" s="224" t="s">
        <v>391</v>
      </c>
      <c r="E590" s="225">
        <v>139</v>
      </c>
      <c r="F590" s="226">
        <v>0.21928057553956834</v>
      </c>
      <c r="G590" s="226">
        <v>0.1162589928057554</v>
      </c>
      <c r="H590" s="226">
        <v>0.12546762589928059</v>
      </c>
      <c r="I590" s="226">
        <v>0.12949640287769784</v>
      </c>
      <c r="J590" s="226">
        <v>0.21640287769784172</v>
      </c>
      <c r="K590" s="226">
        <v>0.21784172661870504</v>
      </c>
      <c r="L590" s="226">
        <v>0.18388489208633094</v>
      </c>
      <c r="M590" s="226">
        <v>0.18158273381294962</v>
      </c>
      <c r="N590" s="226">
        <v>0.15856115107913668</v>
      </c>
      <c r="O590" s="226">
        <v>0.1539568345323741</v>
      </c>
      <c r="P590" s="226">
        <v>0.15107913669064749</v>
      </c>
      <c r="Q590" s="226">
        <v>0.17035971223021582</v>
      </c>
      <c r="R590" s="227">
        <f t="shared" si="8"/>
        <v>0.17079136690647481</v>
      </c>
    </row>
    <row r="591" spans="1:18">
      <c r="A591" s="33">
        <v>586</v>
      </c>
      <c r="B591" s="26" t="s">
        <v>1612</v>
      </c>
      <c r="C591" s="246" t="s">
        <v>1613</v>
      </c>
      <c r="D591" s="247" t="s">
        <v>391</v>
      </c>
      <c r="E591" s="225">
        <v>145</v>
      </c>
      <c r="F591" s="226">
        <v>0.60689655172413792</v>
      </c>
      <c r="G591" s="226">
        <v>0.64827586206896548</v>
      </c>
      <c r="H591" s="226">
        <v>0.68413793103448273</v>
      </c>
      <c r="I591" s="226">
        <v>0.53517241379310354</v>
      </c>
      <c r="J591" s="226">
        <v>0.58758620689655172</v>
      </c>
      <c r="K591" s="226">
        <v>0.68137931034482757</v>
      </c>
      <c r="L591" s="226">
        <v>0.64551724137931044</v>
      </c>
      <c r="M591" s="226">
        <v>0.24551724137931036</v>
      </c>
      <c r="N591" s="226">
        <v>0.72827586206896555</v>
      </c>
      <c r="O591" s="226">
        <v>0.16937931034482759</v>
      </c>
      <c r="P591" s="226">
        <v>0.56386206896551727</v>
      </c>
      <c r="Q591" s="226">
        <v>0.47503448275862065</v>
      </c>
      <c r="R591" s="227">
        <f t="shared" si="8"/>
        <v>0.62390804597701155</v>
      </c>
    </row>
    <row r="592" spans="1:18">
      <c r="A592" s="33">
        <v>587</v>
      </c>
      <c r="B592" s="26" t="s">
        <v>1614</v>
      </c>
      <c r="C592" s="246" t="s">
        <v>1615</v>
      </c>
      <c r="D592" s="247" t="s">
        <v>633</v>
      </c>
      <c r="E592" s="225">
        <v>18500</v>
      </c>
      <c r="F592" s="226">
        <v>0.90666666666666662</v>
      </c>
      <c r="G592" s="226">
        <v>1.0084848484848485</v>
      </c>
      <c r="H592" s="226">
        <v>1.0012121212121212</v>
      </c>
      <c r="I592" s="226">
        <v>0.92848484848484847</v>
      </c>
      <c r="J592" s="226">
        <v>1.0981818181818181</v>
      </c>
      <c r="K592" s="226">
        <v>1.1248484848484848</v>
      </c>
      <c r="L592" s="226">
        <v>1.0133333333333334</v>
      </c>
      <c r="M592" s="226">
        <v>1.0254545454545454</v>
      </c>
      <c r="N592" s="226">
        <v>0.83151515151515154</v>
      </c>
      <c r="O592" s="226">
        <v>1.0157575757575759</v>
      </c>
      <c r="P592" s="226">
        <v>1.0836363636363637</v>
      </c>
      <c r="Q592" s="226">
        <v>0.88432432432432428</v>
      </c>
      <c r="R592" s="227">
        <f t="shared" si="8"/>
        <v>1.0113131313131314</v>
      </c>
    </row>
    <row r="593" spans="1:18">
      <c r="A593" s="33">
        <v>588</v>
      </c>
      <c r="B593" s="26" t="s">
        <v>1616</v>
      </c>
      <c r="C593" s="246" t="s">
        <v>1617</v>
      </c>
      <c r="D593" s="224" t="s">
        <v>394</v>
      </c>
      <c r="E593" s="225">
        <v>200</v>
      </c>
      <c r="F593" s="226">
        <v>0.6048</v>
      </c>
      <c r="G593" s="226">
        <v>0.56399999999999995</v>
      </c>
      <c r="H593" s="226">
        <v>0.58879999999999999</v>
      </c>
      <c r="I593" s="226">
        <v>0.60240000000000005</v>
      </c>
      <c r="J593" s="226">
        <v>0.76480000000000004</v>
      </c>
      <c r="K593" s="226">
        <v>0.78</v>
      </c>
      <c r="L593" s="226">
        <v>0.70399999999999996</v>
      </c>
      <c r="M593" s="226">
        <v>0.74319999999999997</v>
      </c>
      <c r="N593" s="226">
        <v>0.73159999999999992</v>
      </c>
      <c r="O593" s="226">
        <v>0.74719999999999998</v>
      </c>
      <c r="P593" s="226">
        <v>0.74119999999999986</v>
      </c>
      <c r="Q593" s="226">
        <v>0.75</v>
      </c>
      <c r="R593" s="227">
        <f t="shared" si="8"/>
        <v>0.65080000000000016</v>
      </c>
    </row>
    <row r="594" spans="1:18">
      <c r="A594" s="33">
        <v>589</v>
      </c>
      <c r="B594" s="26" t="s">
        <v>1618</v>
      </c>
      <c r="C594" s="246" t="s">
        <v>1619</v>
      </c>
      <c r="D594" s="247" t="s">
        <v>391</v>
      </c>
      <c r="E594" s="225">
        <v>200</v>
      </c>
      <c r="F594" s="226">
        <v>0.59599999999999997</v>
      </c>
      <c r="G594" s="226">
        <v>0.56000000000000005</v>
      </c>
      <c r="H594" s="226">
        <v>0.56000000000000005</v>
      </c>
      <c r="I594" s="226">
        <v>0.33200000000000002</v>
      </c>
      <c r="J594" s="226">
        <v>0.36</v>
      </c>
      <c r="K594" s="226">
        <v>0.4</v>
      </c>
      <c r="L594" s="226">
        <v>0.40799999999999997</v>
      </c>
      <c r="M594" s="226">
        <v>0.42399999999999999</v>
      </c>
      <c r="N594" s="226">
        <v>0.96399999999999997</v>
      </c>
      <c r="O594" s="226">
        <v>0.2072</v>
      </c>
      <c r="P594" s="226">
        <v>0.18719999999999998</v>
      </c>
      <c r="Q594" s="226">
        <v>0.30640000000000001</v>
      </c>
      <c r="R594" s="227">
        <f t="shared" si="8"/>
        <v>0.46799999999999997</v>
      </c>
    </row>
    <row r="595" spans="1:18">
      <c r="A595" s="33">
        <v>590</v>
      </c>
      <c r="B595" s="26" t="s">
        <v>1620</v>
      </c>
      <c r="C595" s="246" t="s">
        <v>1621</v>
      </c>
      <c r="D595" s="247" t="s">
        <v>391</v>
      </c>
      <c r="E595" s="225">
        <v>400</v>
      </c>
      <c r="F595" s="226">
        <v>4.8000000000000001E-2</v>
      </c>
      <c r="G595" s="226">
        <v>4.2000000000000003E-2</v>
      </c>
      <c r="H595" s="226">
        <v>4.8000000000000001E-2</v>
      </c>
      <c r="I595" s="226">
        <v>4.8000000000000001E-2</v>
      </c>
      <c r="J595" s="226">
        <v>5.1000000000000004E-2</v>
      </c>
      <c r="K595" s="226">
        <v>7.2000000000000008E-2</v>
      </c>
      <c r="L595" s="226">
        <v>0.06</v>
      </c>
      <c r="M595" s="226">
        <v>5.1000000000000004E-2</v>
      </c>
      <c r="N595" s="226">
        <v>0.95400000000000007</v>
      </c>
      <c r="O595" s="226">
        <v>9.2399999999999996E-2</v>
      </c>
      <c r="P595" s="226">
        <v>7.8600000000000003E-2</v>
      </c>
      <c r="Q595" s="226">
        <v>0.10679999999999999</v>
      </c>
      <c r="R595" s="227">
        <f t="shared" si="8"/>
        <v>5.1499999999999997E-2</v>
      </c>
    </row>
    <row r="596" spans="1:18">
      <c r="A596" s="33">
        <v>591</v>
      </c>
      <c r="B596" s="26" t="s">
        <v>1622</v>
      </c>
      <c r="C596" s="246" t="s">
        <v>1623</v>
      </c>
      <c r="D596" s="247" t="s">
        <v>391</v>
      </c>
      <c r="E596" s="225">
        <v>143</v>
      </c>
      <c r="F596" s="226">
        <v>0.31104895104895103</v>
      </c>
      <c r="G596" s="226">
        <v>0.34013986013986014</v>
      </c>
      <c r="H596" s="226">
        <v>0.31776223776223778</v>
      </c>
      <c r="I596" s="226">
        <v>0.23384615384615384</v>
      </c>
      <c r="J596" s="226">
        <v>0.21706293706293706</v>
      </c>
      <c r="K596" s="226">
        <v>0.220979020979021</v>
      </c>
      <c r="L596" s="226">
        <v>0.10405594405594405</v>
      </c>
      <c r="M596" s="226">
        <v>8.6713286713286722E-2</v>
      </c>
      <c r="N596" s="226">
        <v>6.9930069930069935E-2</v>
      </c>
      <c r="O596" s="226">
        <v>9.1188811188811184E-2</v>
      </c>
      <c r="P596" s="226">
        <v>0.29594405594405593</v>
      </c>
      <c r="Q596" s="226">
        <v>0.16839160839160838</v>
      </c>
      <c r="R596" s="227">
        <f t="shared" si="8"/>
        <v>0.27347319347319349</v>
      </c>
    </row>
    <row r="597" spans="1:18">
      <c r="A597" s="33">
        <v>592</v>
      </c>
      <c r="B597" s="26" t="s">
        <v>1624</v>
      </c>
      <c r="C597" s="246" t="s">
        <v>1625</v>
      </c>
      <c r="D597" s="247" t="s">
        <v>735</v>
      </c>
      <c r="E597" s="225">
        <v>4237</v>
      </c>
      <c r="F597" s="226">
        <v>7.9301392494689638E-3</v>
      </c>
      <c r="G597" s="226">
        <v>7.9301392494689638E-3</v>
      </c>
      <c r="H597" s="226">
        <v>7.9301392494689638E-3</v>
      </c>
      <c r="I597" s="226">
        <v>0.26735898041066791</v>
      </c>
      <c r="J597" s="226">
        <v>0.4248288883644088</v>
      </c>
      <c r="K597" s="226">
        <v>0.42596176540004727</v>
      </c>
      <c r="L597" s="226">
        <v>0.4214302572574935</v>
      </c>
      <c r="M597" s="226">
        <v>1.5860278498937928E-2</v>
      </c>
      <c r="N597" s="226">
        <v>9.0630162851073875E-3</v>
      </c>
      <c r="O597" s="226">
        <v>0.39650696247344824</v>
      </c>
      <c r="P597" s="226">
        <v>5.6643851781921174E-3</v>
      </c>
      <c r="Q597" s="226">
        <v>6.7972622138305402E-3</v>
      </c>
      <c r="R597" s="227">
        <f t="shared" si="8"/>
        <v>0.19032334198725512</v>
      </c>
    </row>
    <row r="598" spans="1:18">
      <c r="A598" s="33">
        <v>593</v>
      </c>
      <c r="B598" s="26" t="s">
        <v>1626</v>
      </c>
      <c r="C598" s="246" t="s">
        <v>1627</v>
      </c>
      <c r="D598" s="224" t="s">
        <v>394</v>
      </c>
      <c r="E598" s="225">
        <v>180</v>
      </c>
      <c r="F598" s="226">
        <v>0.4177777777777778</v>
      </c>
      <c r="G598" s="226">
        <v>0.78755555555555545</v>
      </c>
      <c r="H598" s="226">
        <v>0.8</v>
      </c>
      <c r="I598" s="226">
        <v>0.27200000000000002</v>
      </c>
      <c r="J598" s="226">
        <v>0.36177777777777781</v>
      </c>
      <c r="K598" s="226">
        <v>0.5902222222222222</v>
      </c>
      <c r="L598" s="226">
        <v>0.49511111111111111</v>
      </c>
      <c r="M598" s="226">
        <v>0.48799999999999993</v>
      </c>
      <c r="N598" s="226">
        <v>0.36355555555555552</v>
      </c>
      <c r="O598" s="226">
        <v>0.3537777777777778</v>
      </c>
      <c r="P598" s="226">
        <v>0.59733333333333327</v>
      </c>
      <c r="Q598" s="226">
        <v>0.65866666666666673</v>
      </c>
      <c r="R598" s="227">
        <f t="shared" si="8"/>
        <v>0.53822222222222227</v>
      </c>
    </row>
    <row r="599" spans="1:18">
      <c r="A599" s="33">
        <v>594</v>
      </c>
      <c r="B599" s="26" t="s">
        <v>1628</v>
      </c>
      <c r="C599" s="246" t="s">
        <v>1629</v>
      </c>
      <c r="D599" s="247" t="s">
        <v>421</v>
      </c>
      <c r="E599" s="225">
        <v>350</v>
      </c>
      <c r="F599" s="226">
        <v>0.43542857142857144</v>
      </c>
      <c r="G599" s="226">
        <v>0.43474285714285715</v>
      </c>
      <c r="H599" s="226">
        <v>0.42925714285714289</v>
      </c>
      <c r="I599" s="226">
        <v>0.76388571428571428</v>
      </c>
      <c r="J599" s="226">
        <v>0.62948571428571432</v>
      </c>
      <c r="K599" s="226">
        <v>0.51222857142857148</v>
      </c>
      <c r="L599" s="226">
        <v>0.57737142857142854</v>
      </c>
      <c r="M599" s="226">
        <v>0.58354285714285714</v>
      </c>
      <c r="N599" s="226">
        <v>0.61028571428571432</v>
      </c>
      <c r="O599" s="226">
        <v>0.84</v>
      </c>
      <c r="P599" s="226">
        <v>0.53828571428571426</v>
      </c>
      <c r="Q599" s="226">
        <v>0.56365714285714286</v>
      </c>
      <c r="R599" s="227">
        <f t="shared" si="8"/>
        <v>0.53417142857142863</v>
      </c>
    </row>
    <row r="600" spans="1:18">
      <c r="A600" s="33">
        <v>595</v>
      </c>
      <c r="B600" s="26" t="s">
        <v>1630</v>
      </c>
      <c r="C600" s="246" t="s">
        <v>1631</v>
      </c>
      <c r="D600" s="247" t="s">
        <v>391</v>
      </c>
      <c r="E600" s="225">
        <v>200</v>
      </c>
      <c r="F600" s="226">
        <v>1.3015999999999999</v>
      </c>
      <c r="G600" s="226">
        <v>1.5619199999999998</v>
      </c>
      <c r="H600" s="226">
        <v>1.04128</v>
      </c>
      <c r="I600" s="226">
        <v>1.3015999999999999</v>
      </c>
      <c r="J600" s="226">
        <v>1.3666800000000001</v>
      </c>
      <c r="K600" s="226">
        <v>0.39047999999999994</v>
      </c>
      <c r="L600" s="226">
        <v>0.45555999999999996</v>
      </c>
      <c r="M600" s="226">
        <v>0.45555999999999996</v>
      </c>
      <c r="N600" s="226">
        <v>0.47182999999999997</v>
      </c>
      <c r="O600" s="226">
        <v>0.52063999999999999</v>
      </c>
      <c r="P600" s="226">
        <v>0.45555999999999996</v>
      </c>
      <c r="Q600" s="226">
        <v>0.45555999999999996</v>
      </c>
      <c r="R600" s="227">
        <f t="shared" si="8"/>
        <v>1.1605933333333331</v>
      </c>
    </row>
    <row r="601" spans="1:18">
      <c r="A601" s="33">
        <v>596</v>
      </c>
      <c r="B601" s="26" t="s">
        <v>1632</v>
      </c>
      <c r="C601" s="246" t="s">
        <v>1633</v>
      </c>
      <c r="D601" s="247" t="s">
        <v>391</v>
      </c>
      <c r="E601" s="225">
        <v>250</v>
      </c>
      <c r="F601" s="226">
        <v>0.98399999999999987</v>
      </c>
      <c r="G601" s="226">
        <v>1.02</v>
      </c>
      <c r="H601" s="226">
        <v>0.88800000000000001</v>
      </c>
      <c r="I601" s="226">
        <v>0.9</v>
      </c>
      <c r="J601" s="226">
        <v>0.48</v>
      </c>
      <c r="K601" s="226">
        <v>0</v>
      </c>
      <c r="L601" s="226">
        <v>0.41399999999999998</v>
      </c>
      <c r="M601" s="226">
        <v>0.40799999999999997</v>
      </c>
      <c r="N601" s="226">
        <v>0.3</v>
      </c>
      <c r="O601" s="226">
        <v>0.41399999999999998</v>
      </c>
      <c r="P601" s="226">
        <v>0.46200000000000002</v>
      </c>
      <c r="Q601" s="226">
        <v>0.36</v>
      </c>
      <c r="R601" s="227">
        <f t="shared" si="8"/>
        <v>0.71200000000000008</v>
      </c>
    </row>
    <row r="602" spans="1:18">
      <c r="A602" s="33">
        <v>597</v>
      </c>
      <c r="B602" s="26" t="s">
        <v>1634</v>
      </c>
      <c r="C602" s="246" t="s">
        <v>1635</v>
      </c>
      <c r="D602" s="247" t="s">
        <v>391</v>
      </c>
      <c r="E602" s="225">
        <v>250</v>
      </c>
      <c r="F602" s="226">
        <v>0.60599999999999998</v>
      </c>
      <c r="G602" s="226">
        <v>1.278</v>
      </c>
      <c r="H602" s="226">
        <v>1.1040000000000001</v>
      </c>
      <c r="I602" s="226">
        <v>0.77400000000000002</v>
      </c>
      <c r="J602" s="226">
        <v>0.93600000000000005</v>
      </c>
      <c r="K602" s="226">
        <v>0.98399999999999987</v>
      </c>
      <c r="L602" s="226">
        <v>0.9840000000000001</v>
      </c>
      <c r="M602" s="226">
        <v>0.56399999999999995</v>
      </c>
      <c r="N602" s="226">
        <v>0.91200000000000003</v>
      </c>
      <c r="O602" s="226">
        <v>0.56999999999999995</v>
      </c>
      <c r="P602" s="226">
        <v>0.42</v>
      </c>
      <c r="Q602" s="226">
        <v>1.1639999999999999</v>
      </c>
      <c r="R602" s="227">
        <f t="shared" si="8"/>
        <v>0.94700000000000006</v>
      </c>
    </row>
    <row r="603" spans="1:18">
      <c r="A603" s="33">
        <v>598</v>
      </c>
      <c r="B603" s="26" t="s">
        <v>1636</v>
      </c>
      <c r="C603" s="246" t="s">
        <v>1637</v>
      </c>
      <c r="D603" s="247" t="s">
        <v>394</v>
      </c>
      <c r="E603" s="225">
        <v>750</v>
      </c>
      <c r="F603" s="226">
        <v>0</v>
      </c>
      <c r="G603" s="226">
        <v>5.0880000000000002E-2</v>
      </c>
      <c r="H603" s="226">
        <v>0.20447999999999997</v>
      </c>
      <c r="I603" s="226">
        <v>0.39600000000000002</v>
      </c>
      <c r="J603" s="226">
        <v>0.23327999999999996</v>
      </c>
      <c r="K603" s="226">
        <v>0.2712</v>
      </c>
      <c r="L603" s="226">
        <v>0.6508799999999999</v>
      </c>
      <c r="M603" s="226">
        <v>0.73776000000000008</v>
      </c>
      <c r="N603" s="226">
        <v>0.80880000000000007</v>
      </c>
      <c r="O603" s="226">
        <v>0.83951999999999993</v>
      </c>
      <c r="P603" s="226">
        <v>0.83712000000000009</v>
      </c>
      <c r="Q603" s="226">
        <v>0.94560000000000011</v>
      </c>
      <c r="R603" s="227">
        <f t="shared" si="8"/>
        <v>0.19264000000000001</v>
      </c>
    </row>
    <row r="604" spans="1:18">
      <c r="A604" s="33">
        <v>599</v>
      </c>
      <c r="B604" s="26" t="s">
        <v>1638</v>
      </c>
      <c r="C604" s="246" t="s">
        <v>1639</v>
      </c>
      <c r="D604" s="247" t="s">
        <v>397</v>
      </c>
      <c r="E604" s="225">
        <v>150</v>
      </c>
      <c r="F604" s="226">
        <v>0</v>
      </c>
      <c r="G604" s="226">
        <v>0</v>
      </c>
      <c r="H604" s="226">
        <v>0.83253333333333335</v>
      </c>
      <c r="I604" s="226">
        <v>0.79413333333333336</v>
      </c>
      <c r="J604" s="226">
        <v>0.76639999999999997</v>
      </c>
      <c r="K604" s="226">
        <v>0.78346666666666664</v>
      </c>
      <c r="L604" s="226">
        <v>0.56746666666666656</v>
      </c>
      <c r="M604" s="226">
        <v>0.38613333333333333</v>
      </c>
      <c r="N604" s="226">
        <v>0.43839999999999996</v>
      </c>
      <c r="O604" s="226">
        <v>0.4005333333333333</v>
      </c>
      <c r="P604" s="226">
        <v>0.36426666666666668</v>
      </c>
      <c r="Q604" s="226">
        <v>0.52</v>
      </c>
      <c r="R604" s="227">
        <f t="shared" si="8"/>
        <v>0.52942222222222224</v>
      </c>
    </row>
    <row r="605" spans="1:18">
      <c r="A605" s="33">
        <v>600</v>
      </c>
      <c r="B605" s="26" t="s">
        <v>1640</v>
      </c>
      <c r="C605" s="246" t="s">
        <v>1641</v>
      </c>
      <c r="D605" s="247" t="s">
        <v>394</v>
      </c>
      <c r="E605" s="225">
        <v>400</v>
      </c>
      <c r="F605" s="226">
        <v>0</v>
      </c>
      <c r="G605" s="226">
        <v>0</v>
      </c>
      <c r="H605" s="226">
        <v>0</v>
      </c>
      <c r="I605" s="226">
        <v>0</v>
      </c>
      <c r="J605" s="226">
        <v>0</v>
      </c>
      <c r="K605" s="226">
        <v>0</v>
      </c>
      <c r="L605" s="226">
        <v>1.2E-2</v>
      </c>
      <c r="M605" s="226">
        <v>0.53280000000000005</v>
      </c>
      <c r="N605" s="226">
        <v>1.083</v>
      </c>
      <c r="O605" s="226">
        <v>1.0691999999999999</v>
      </c>
      <c r="P605" s="226">
        <v>1.026</v>
      </c>
      <c r="Q605" s="226">
        <v>1.0619999999999998</v>
      </c>
      <c r="R605" s="227">
        <f t="shared" si="8"/>
        <v>0</v>
      </c>
    </row>
    <row r="606" spans="1:18">
      <c r="A606" s="33">
        <v>601</v>
      </c>
      <c r="B606" s="26" t="s">
        <v>1642</v>
      </c>
      <c r="C606" s="246" t="s">
        <v>1643</v>
      </c>
      <c r="D606" s="247" t="s">
        <v>391</v>
      </c>
      <c r="E606" s="225">
        <v>140</v>
      </c>
      <c r="F606" s="226">
        <v>0</v>
      </c>
      <c r="G606" s="226">
        <v>0</v>
      </c>
      <c r="H606" s="226">
        <v>0</v>
      </c>
      <c r="I606" s="226">
        <v>0</v>
      </c>
      <c r="J606" s="226">
        <v>0</v>
      </c>
      <c r="K606" s="226">
        <v>0</v>
      </c>
      <c r="L606" s="226">
        <v>0</v>
      </c>
      <c r="M606" s="226">
        <v>0.60342857142857143</v>
      </c>
      <c r="N606" s="226">
        <v>0.59485714285714286</v>
      </c>
      <c r="O606" s="226">
        <v>0.57085714285714284</v>
      </c>
      <c r="P606" s="226">
        <v>0.52342857142857147</v>
      </c>
      <c r="Q606" s="226">
        <v>0.55657142857142861</v>
      </c>
      <c r="R606" s="227">
        <f t="shared" si="8"/>
        <v>0</v>
      </c>
    </row>
    <row r="607" spans="1:18">
      <c r="A607" s="33">
        <v>602</v>
      </c>
      <c r="B607" s="26" t="s">
        <v>1644</v>
      </c>
      <c r="C607" s="246" t="s">
        <v>3177</v>
      </c>
      <c r="D607" s="247" t="s">
        <v>391</v>
      </c>
      <c r="E607" s="225">
        <v>1086.6666666666667</v>
      </c>
      <c r="F607" s="226">
        <v>0</v>
      </c>
      <c r="G607" s="226">
        <v>0</v>
      </c>
      <c r="H607" s="226">
        <v>0</v>
      </c>
      <c r="I607" s="226">
        <v>0</v>
      </c>
      <c r="J607" s="226">
        <v>0</v>
      </c>
      <c r="K607" s="226">
        <v>0</v>
      </c>
      <c r="L607" s="226">
        <v>0</v>
      </c>
      <c r="M607" s="226">
        <v>7.4208588957055205E-2</v>
      </c>
      <c r="N607" s="226">
        <v>0.58792638036809808</v>
      </c>
      <c r="O607" s="226">
        <v>0.57820858895705507</v>
      </c>
      <c r="P607" s="226">
        <v>0.67406134969325149</v>
      </c>
      <c r="Q607" s="226">
        <v>0.55612269938650305</v>
      </c>
      <c r="R607" s="227">
        <f t="shared" si="8"/>
        <v>0</v>
      </c>
    </row>
    <row r="608" spans="1:18">
      <c r="A608" s="33">
        <v>603</v>
      </c>
      <c r="B608" s="26" t="s">
        <v>1646</v>
      </c>
      <c r="C608" s="246" t="s">
        <v>1647</v>
      </c>
      <c r="D608" s="247" t="s">
        <v>391</v>
      </c>
      <c r="E608" s="225">
        <v>413.33333333333331</v>
      </c>
      <c r="F608" s="226">
        <v>0</v>
      </c>
      <c r="G608" s="226">
        <v>0</v>
      </c>
      <c r="H608" s="226">
        <v>0</v>
      </c>
      <c r="I608" s="226">
        <v>0</v>
      </c>
      <c r="J608" s="226">
        <v>0</v>
      </c>
      <c r="K608" s="226">
        <v>0</v>
      </c>
      <c r="L608" s="226">
        <v>0</v>
      </c>
      <c r="M608" s="226">
        <v>1.1612903225806452E-2</v>
      </c>
      <c r="N608" s="226">
        <v>9.987096774193549E-2</v>
      </c>
      <c r="O608" s="226">
        <v>9.8129032258064505E-2</v>
      </c>
      <c r="P608" s="226">
        <v>6.2709677419354848E-2</v>
      </c>
      <c r="Q608" s="226">
        <v>0.12425806451612903</v>
      </c>
      <c r="R608" s="227">
        <f t="shared" si="8"/>
        <v>0</v>
      </c>
    </row>
    <row r="609" spans="1:18">
      <c r="A609" s="33">
        <v>604</v>
      </c>
      <c r="B609" s="26" t="s">
        <v>1648</v>
      </c>
      <c r="C609" s="246" t="s">
        <v>3178</v>
      </c>
      <c r="D609" s="247" t="s">
        <v>170</v>
      </c>
      <c r="E609" s="225">
        <v>175</v>
      </c>
      <c r="F609" s="226">
        <v>0</v>
      </c>
      <c r="G609" s="226">
        <v>0</v>
      </c>
      <c r="H609" s="226">
        <v>0</v>
      </c>
      <c r="I609" s="226">
        <v>0</v>
      </c>
      <c r="J609" s="226">
        <v>0</v>
      </c>
      <c r="K609" s="226">
        <v>0</v>
      </c>
      <c r="L609" s="226">
        <v>1.8925714285714286</v>
      </c>
      <c r="M609" s="226">
        <v>1.9254857142857142</v>
      </c>
      <c r="N609" s="226">
        <v>1.7206857142857144</v>
      </c>
      <c r="O609" s="226">
        <v>1.7627428571428572</v>
      </c>
      <c r="P609" s="226">
        <v>1.7828571428571429</v>
      </c>
      <c r="Q609" s="226">
        <v>1.8395428571428571</v>
      </c>
      <c r="R609" s="227">
        <f t="shared" si="8"/>
        <v>0</v>
      </c>
    </row>
    <row r="610" spans="1:18">
      <c r="A610" s="33">
        <v>605</v>
      </c>
      <c r="B610" s="26" t="s">
        <v>1649</v>
      </c>
      <c r="C610" s="246" t="s">
        <v>1650</v>
      </c>
      <c r="D610" s="247" t="s">
        <v>391</v>
      </c>
      <c r="E610" s="225">
        <v>166.66666666666666</v>
      </c>
      <c r="F610" s="226">
        <v>0</v>
      </c>
      <c r="G610" s="226">
        <v>0</v>
      </c>
      <c r="H610" s="226">
        <v>0</v>
      </c>
      <c r="I610" s="226">
        <v>0</v>
      </c>
      <c r="J610" s="226">
        <v>0</v>
      </c>
      <c r="K610" s="226">
        <v>0</v>
      </c>
      <c r="L610" s="226">
        <v>0</v>
      </c>
      <c r="M610" s="226">
        <v>0</v>
      </c>
      <c r="N610" s="226">
        <v>0.91920000000000002</v>
      </c>
      <c r="O610" s="226">
        <v>0.39263999999999999</v>
      </c>
      <c r="P610" s="226">
        <v>0.5452800000000001</v>
      </c>
      <c r="Q610" s="226">
        <v>0.58320000000000005</v>
      </c>
      <c r="R610" s="227">
        <f t="shared" si="8"/>
        <v>0</v>
      </c>
    </row>
    <row r="611" spans="1:18">
      <c r="A611" s="33">
        <v>606</v>
      </c>
      <c r="B611" s="26" t="s">
        <v>1651</v>
      </c>
      <c r="C611" s="246" t="s">
        <v>1652</v>
      </c>
      <c r="D611" s="247" t="s">
        <v>391</v>
      </c>
      <c r="E611" s="225">
        <v>246.66666666666666</v>
      </c>
      <c r="F611" s="226">
        <v>0</v>
      </c>
      <c r="G611" s="226">
        <v>0</v>
      </c>
      <c r="H611" s="226">
        <v>0</v>
      </c>
      <c r="I611" s="226">
        <v>0</v>
      </c>
      <c r="J611" s="226">
        <v>0</v>
      </c>
      <c r="K611" s="226">
        <v>0</v>
      </c>
      <c r="L611" s="226">
        <v>0</v>
      </c>
      <c r="M611" s="226">
        <v>0</v>
      </c>
      <c r="N611" s="226">
        <v>0</v>
      </c>
      <c r="O611" s="226">
        <v>0.17837837837837839</v>
      </c>
      <c r="P611" s="226">
        <v>0.22962162162162164</v>
      </c>
      <c r="Q611" s="226">
        <v>0.20432432432432432</v>
      </c>
      <c r="R611" s="227">
        <f t="shared" si="8"/>
        <v>0</v>
      </c>
    </row>
    <row r="612" spans="1:18">
      <c r="A612" s="33">
        <v>607</v>
      </c>
      <c r="B612" s="26" t="s">
        <v>1653</v>
      </c>
      <c r="C612" s="246" t="s">
        <v>3179</v>
      </c>
      <c r="D612" s="247" t="s">
        <v>421</v>
      </c>
      <c r="E612" s="225">
        <v>428</v>
      </c>
      <c r="F612" s="226">
        <v>1.3682242990654205</v>
      </c>
      <c r="G612" s="226">
        <v>1.3457943925233644</v>
      </c>
      <c r="H612" s="226">
        <v>1.485981308411215</v>
      </c>
      <c r="I612" s="226">
        <v>1.3491588785046731</v>
      </c>
      <c r="J612" s="226">
        <v>1.3457943925233644</v>
      </c>
      <c r="K612" s="226">
        <v>1.276822429906542</v>
      </c>
      <c r="L612" s="226">
        <v>1.4287850467289722</v>
      </c>
      <c r="M612" s="226">
        <v>1.3250467289719625</v>
      </c>
      <c r="N612" s="226">
        <v>1.3183177570093458</v>
      </c>
      <c r="O612" s="226">
        <v>1.3609345794392524</v>
      </c>
      <c r="P612" s="226">
        <v>1.3194392523364487</v>
      </c>
      <c r="Q612" s="226">
        <v>1.2841121495327104</v>
      </c>
      <c r="R612" s="227">
        <f t="shared" si="8"/>
        <v>1.3619626168224297</v>
      </c>
    </row>
    <row r="613" spans="1:18">
      <c r="A613" s="33">
        <v>608</v>
      </c>
      <c r="B613" s="26" t="s">
        <v>1654</v>
      </c>
      <c r="C613" s="246" t="s">
        <v>1655</v>
      </c>
      <c r="D613" s="247" t="s">
        <v>394</v>
      </c>
      <c r="E613" s="225">
        <v>250</v>
      </c>
      <c r="F613" s="226">
        <v>1.0246399999999998</v>
      </c>
      <c r="G613" s="226">
        <v>1.05792</v>
      </c>
      <c r="H613" s="226">
        <v>0.752</v>
      </c>
      <c r="I613" s="226">
        <v>0.97599999999999998</v>
      </c>
      <c r="J613" s="226">
        <v>0.96256000000000008</v>
      </c>
      <c r="K613" s="226">
        <v>0.98048000000000002</v>
      </c>
      <c r="L613" s="226">
        <v>0.86080000000000012</v>
      </c>
      <c r="M613" s="226">
        <v>0.93376000000000003</v>
      </c>
      <c r="N613" s="226">
        <v>1.0208000000000002</v>
      </c>
      <c r="O613" s="226">
        <v>0.92671999999999999</v>
      </c>
      <c r="P613" s="226">
        <v>0.97536</v>
      </c>
      <c r="Q613" s="226">
        <v>0.88447999999999993</v>
      </c>
      <c r="R613" s="227">
        <f t="shared" si="8"/>
        <v>0.9589333333333333</v>
      </c>
    </row>
    <row r="614" spans="1:18">
      <c r="A614" s="33">
        <v>609</v>
      </c>
      <c r="B614" s="26" t="s">
        <v>1656</v>
      </c>
      <c r="C614" s="246" t="s">
        <v>1657</v>
      </c>
      <c r="D614" s="247" t="s">
        <v>397</v>
      </c>
      <c r="E614" s="225">
        <v>150</v>
      </c>
      <c r="F614" s="226">
        <v>0.5125333333333334</v>
      </c>
      <c r="G614" s="226">
        <v>0.53120000000000001</v>
      </c>
      <c r="H614" s="226">
        <v>0.55466666666666664</v>
      </c>
      <c r="I614" s="226">
        <v>0.37439999999999996</v>
      </c>
      <c r="J614" s="226">
        <v>0.38613333333333333</v>
      </c>
      <c r="K614" s="226">
        <v>0.39893333333333336</v>
      </c>
      <c r="L614" s="226">
        <v>0.22293333333333332</v>
      </c>
      <c r="M614" s="226">
        <v>0.10826666666666665</v>
      </c>
      <c r="N614" s="226">
        <v>9.1733333333333333E-2</v>
      </c>
      <c r="O614" s="226">
        <v>0.10773333333333333</v>
      </c>
      <c r="P614" s="226">
        <v>0.27253333333333335</v>
      </c>
      <c r="Q614" s="226">
        <v>0.432</v>
      </c>
      <c r="R614" s="227">
        <f t="shared" si="8"/>
        <v>0.45964444444444447</v>
      </c>
    </row>
    <row r="615" spans="1:18">
      <c r="A615" s="33">
        <v>610</v>
      </c>
      <c r="B615" s="26" t="s">
        <v>1658</v>
      </c>
      <c r="C615" s="246" t="s">
        <v>1659</v>
      </c>
      <c r="D615" s="247" t="s">
        <v>394</v>
      </c>
      <c r="E615" s="225">
        <v>167</v>
      </c>
      <c r="F615" s="226">
        <v>0.83880239520958089</v>
      </c>
      <c r="G615" s="226">
        <v>0.90874251497005998</v>
      </c>
      <c r="H615" s="226">
        <v>0.83449101796407177</v>
      </c>
      <c r="I615" s="226">
        <v>0.83017964071856298</v>
      </c>
      <c r="J615" s="226">
        <v>0.7535329341317365</v>
      </c>
      <c r="K615" s="226">
        <v>0.7022754491017964</v>
      </c>
      <c r="L615" s="226">
        <v>0</v>
      </c>
      <c r="M615" s="226">
        <v>0</v>
      </c>
      <c r="N615" s="226">
        <v>0</v>
      </c>
      <c r="O615" s="226">
        <v>0</v>
      </c>
      <c r="P615" s="226">
        <v>0</v>
      </c>
      <c r="Q615" s="226">
        <v>0</v>
      </c>
      <c r="R615" s="227">
        <f t="shared" si="8"/>
        <v>0.81133732534930159</v>
      </c>
    </row>
    <row r="616" spans="1:18">
      <c r="A616" s="33">
        <v>611</v>
      </c>
      <c r="B616" s="26" t="s">
        <v>1660</v>
      </c>
      <c r="C616" s="246" t="s">
        <v>1661</v>
      </c>
      <c r="D616" s="247" t="s">
        <v>397</v>
      </c>
      <c r="E616" s="225">
        <v>247</v>
      </c>
      <c r="F616" s="226">
        <v>0.71255060728744934</v>
      </c>
      <c r="G616" s="226">
        <v>0.67109311740890687</v>
      </c>
      <c r="H616" s="226">
        <v>0.67368421052631577</v>
      </c>
      <c r="I616" s="226">
        <v>0.62963562753036428</v>
      </c>
      <c r="J616" s="226">
        <v>0.73910931174089067</v>
      </c>
      <c r="K616" s="226">
        <v>0.74429149797570848</v>
      </c>
      <c r="L616" s="226">
        <v>0.74493927125506076</v>
      </c>
      <c r="M616" s="226">
        <v>0.44890688259109313</v>
      </c>
      <c r="N616" s="226">
        <v>0.45668016194331978</v>
      </c>
      <c r="O616" s="226">
        <v>0.46963562753036431</v>
      </c>
      <c r="P616" s="226">
        <v>0.48453441295546562</v>
      </c>
      <c r="Q616" s="226">
        <v>0.47222672064777332</v>
      </c>
      <c r="R616" s="227">
        <f t="shared" si="8"/>
        <v>0.69506072874493929</v>
      </c>
    </row>
    <row r="617" spans="1:18">
      <c r="A617" s="33">
        <v>612</v>
      </c>
      <c r="B617" s="26" t="s">
        <v>1662</v>
      </c>
      <c r="C617" s="246" t="s">
        <v>1663</v>
      </c>
      <c r="D617" s="247" t="s">
        <v>394</v>
      </c>
      <c r="E617" s="225">
        <v>1000</v>
      </c>
      <c r="F617" s="226">
        <v>0.67919999999999991</v>
      </c>
      <c r="G617" s="226">
        <v>0.66959999999999997</v>
      </c>
      <c r="H617" s="226">
        <v>0.7128000000000001</v>
      </c>
      <c r="I617" s="226">
        <v>0.68159999999999998</v>
      </c>
      <c r="J617" s="226">
        <v>0.68159999999999998</v>
      </c>
      <c r="K617" s="226">
        <v>0.69599999999999995</v>
      </c>
      <c r="L617" s="226">
        <v>0.73439999999999994</v>
      </c>
      <c r="M617" s="226">
        <v>0.72239999999999993</v>
      </c>
      <c r="N617" s="226">
        <v>0.71760000000000002</v>
      </c>
      <c r="O617" s="226">
        <v>0.70799999999999996</v>
      </c>
      <c r="P617" s="226">
        <v>0.71760000000000002</v>
      </c>
      <c r="Q617" s="226">
        <v>0.73439999999999994</v>
      </c>
      <c r="R617" s="227">
        <f t="shared" si="8"/>
        <v>0.68679999999999997</v>
      </c>
    </row>
    <row r="618" spans="1:18">
      <c r="A618" s="33">
        <v>613</v>
      </c>
      <c r="B618" s="26" t="s">
        <v>1664</v>
      </c>
      <c r="C618" s="246" t="s">
        <v>1665</v>
      </c>
      <c r="D618" s="247" t="s">
        <v>394</v>
      </c>
      <c r="E618" s="225">
        <v>6000</v>
      </c>
      <c r="F618" s="226">
        <v>0.59260000000000002</v>
      </c>
      <c r="G618" s="226">
        <v>0.64473333333333338</v>
      </c>
      <c r="H618" s="226">
        <v>0.66213333333333335</v>
      </c>
      <c r="I618" s="226">
        <v>0.70033333333333336</v>
      </c>
      <c r="J618" s="226">
        <v>0.83860000000000001</v>
      </c>
      <c r="K618" s="226">
        <v>0.86306666666666665</v>
      </c>
      <c r="L618" s="226">
        <v>0.7154666666666667</v>
      </c>
      <c r="M618" s="226">
        <v>0.70046666666666668</v>
      </c>
      <c r="N618" s="226">
        <v>0.62386666666666668</v>
      </c>
      <c r="O618" s="226">
        <v>0.57713333333333339</v>
      </c>
      <c r="P618" s="226">
        <v>0.54180000000000006</v>
      </c>
      <c r="Q618" s="226">
        <v>0.60626666666666662</v>
      </c>
      <c r="R618" s="227">
        <f t="shared" si="8"/>
        <v>0.71691111111111105</v>
      </c>
    </row>
    <row r="619" spans="1:18">
      <c r="A619" s="33">
        <v>614</v>
      </c>
      <c r="B619" s="26" t="s">
        <v>1666</v>
      </c>
      <c r="C619" s="246" t="s">
        <v>1667</v>
      </c>
      <c r="D619" s="224" t="s">
        <v>397</v>
      </c>
      <c r="E619" s="225">
        <v>150</v>
      </c>
      <c r="F619" s="226">
        <v>0.11771428571428572</v>
      </c>
      <c r="G619" s="226">
        <v>0.11714285714285713</v>
      </c>
      <c r="H619" s="226">
        <v>0.23885714285714285</v>
      </c>
      <c r="I619" s="226">
        <v>0.86160000000000003</v>
      </c>
      <c r="J619" s="226">
        <v>0.46560000000000001</v>
      </c>
      <c r="K619" s="226">
        <v>0.93840000000000012</v>
      </c>
      <c r="L619" s="226">
        <v>0.37439999999999996</v>
      </c>
      <c r="M619" s="226">
        <v>0.33119999999999999</v>
      </c>
      <c r="N619" s="226">
        <v>0.59040000000000004</v>
      </c>
      <c r="O619" s="226">
        <v>0.87360000000000015</v>
      </c>
      <c r="P619" s="226">
        <v>0.3</v>
      </c>
      <c r="Q619" s="226">
        <v>0.32879999999999998</v>
      </c>
      <c r="R619" s="227">
        <f t="shared" si="8"/>
        <v>0.45655238095238099</v>
      </c>
    </row>
    <row r="620" spans="1:18">
      <c r="A620" s="33">
        <v>615</v>
      </c>
      <c r="B620" s="26" t="s">
        <v>1668</v>
      </c>
      <c r="C620" s="246" t="s">
        <v>1669</v>
      </c>
      <c r="D620" s="247" t="s">
        <v>394</v>
      </c>
      <c r="E620" s="225">
        <v>212</v>
      </c>
      <c r="F620" s="226">
        <v>0.93886792452830181</v>
      </c>
      <c r="G620" s="226">
        <v>0.91471698113207556</v>
      </c>
      <c r="H620" s="226">
        <v>0.89584905660377356</v>
      </c>
      <c r="I620" s="226">
        <v>0.89509433962264151</v>
      </c>
      <c r="J620" s="226">
        <v>0.8377358490566037</v>
      </c>
      <c r="K620" s="226">
        <v>0.90264150943396215</v>
      </c>
      <c r="L620" s="226">
        <v>3.3207547169811322E-2</v>
      </c>
      <c r="M620" s="226">
        <v>9.7358490566037736E-2</v>
      </c>
      <c r="N620" s="226">
        <v>0.49962264150943392</v>
      </c>
      <c r="O620" s="226">
        <v>0.79245283018867929</v>
      </c>
      <c r="P620" s="226">
        <v>0.89660377358490573</v>
      </c>
      <c r="Q620" s="226">
        <v>0.96226415094339623</v>
      </c>
      <c r="R620" s="227">
        <f t="shared" si="8"/>
        <v>0.89748427672955966</v>
      </c>
    </row>
    <row r="621" spans="1:18">
      <c r="A621" s="33">
        <v>616</v>
      </c>
      <c r="B621" s="26" t="s">
        <v>1670</v>
      </c>
      <c r="C621" s="246" t="s">
        <v>1671</v>
      </c>
      <c r="D621" s="247" t="s">
        <v>449</v>
      </c>
      <c r="E621" s="225">
        <v>445</v>
      </c>
      <c r="F621" s="226">
        <v>0.35217977528089889</v>
      </c>
      <c r="G621" s="226">
        <v>0.38453932584269662</v>
      </c>
      <c r="H621" s="226">
        <v>0.39586516853932591</v>
      </c>
      <c r="I621" s="226">
        <v>0.4115056179775281</v>
      </c>
      <c r="J621" s="226">
        <v>0.45573033707865174</v>
      </c>
      <c r="K621" s="226">
        <v>0.39640449438202241</v>
      </c>
      <c r="L621" s="226">
        <v>0.39532584269662924</v>
      </c>
      <c r="M621" s="226">
        <v>0.41905617977528092</v>
      </c>
      <c r="N621" s="226">
        <v>0.44817977528089886</v>
      </c>
      <c r="O621" s="226">
        <v>0.4476404494382023</v>
      </c>
      <c r="P621" s="226">
        <v>0.44494382022471912</v>
      </c>
      <c r="Q621" s="226">
        <v>0.42283146067415728</v>
      </c>
      <c r="R621" s="227">
        <f t="shared" si="8"/>
        <v>0.39937078651685393</v>
      </c>
    </row>
    <row r="622" spans="1:18">
      <c r="A622" s="33">
        <v>617</v>
      </c>
      <c r="B622" s="26" t="s">
        <v>3180</v>
      </c>
      <c r="C622" s="246" t="s">
        <v>3181</v>
      </c>
      <c r="D622" s="247" t="s">
        <v>391</v>
      </c>
      <c r="E622" s="225">
        <v>1200</v>
      </c>
      <c r="F622" s="226">
        <v>9.4000000000000014E-2</v>
      </c>
      <c r="G622" s="226">
        <v>0</v>
      </c>
      <c r="H622" s="226">
        <v>0</v>
      </c>
      <c r="I622" s="226">
        <v>0</v>
      </c>
      <c r="J622" s="226">
        <v>0</v>
      </c>
      <c r="K622" s="226">
        <v>0</v>
      </c>
      <c r="L622" s="226">
        <v>0</v>
      </c>
      <c r="M622" s="226">
        <v>0</v>
      </c>
      <c r="N622" s="226">
        <v>0</v>
      </c>
      <c r="O622" s="226">
        <v>0</v>
      </c>
      <c r="P622" s="226">
        <v>0</v>
      </c>
      <c r="Q622" s="226">
        <v>0</v>
      </c>
      <c r="R622" s="227">
        <f t="shared" si="8"/>
        <v>1.5666666666666669E-2</v>
      </c>
    </row>
    <row r="623" spans="1:18">
      <c r="A623" s="33">
        <v>618</v>
      </c>
      <c r="B623" s="26" t="s">
        <v>1672</v>
      </c>
      <c r="C623" s="246" t="s">
        <v>1673</v>
      </c>
      <c r="D623" s="224" t="s">
        <v>391</v>
      </c>
      <c r="E623" s="225">
        <v>178</v>
      </c>
      <c r="F623" s="226">
        <v>0.84584269662921352</v>
      </c>
      <c r="G623" s="226">
        <v>0.79820224719101129</v>
      </c>
      <c r="H623" s="226">
        <v>0.8539325842696629</v>
      </c>
      <c r="I623" s="226">
        <v>0.67146067415730348</v>
      </c>
      <c r="J623" s="226">
        <v>0.5878651685393258</v>
      </c>
      <c r="K623" s="226">
        <v>0.65887640449438201</v>
      </c>
      <c r="L623" s="226">
        <v>0.61393258426966291</v>
      </c>
      <c r="M623" s="226">
        <v>0.56089887640449432</v>
      </c>
      <c r="N623" s="226">
        <v>0.4665168539325843</v>
      </c>
      <c r="O623" s="226">
        <v>0.49348314606741567</v>
      </c>
      <c r="P623" s="226">
        <v>0.51595505617977533</v>
      </c>
      <c r="Q623" s="226">
        <v>0.58696629213483142</v>
      </c>
      <c r="R623" s="227">
        <f t="shared" si="8"/>
        <v>0.73602996254681641</v>
      </c>
    </row>
    <row r="624" spans="1:18">
      <c r="A624" s="33">
        <v>619</v>
      </c>
      <c r="B624" s="26" t="s">
        <v>3182</v>
      </c>
      <c r="C624" s="246" t="s">
        <v>3183</v>
      </c>
      <c r="D624" s="247" t="s">
        <v>391</v>
      </c>
      <c r="E624" s="225">
        <v>125</v>
      </c>
      <c r="F624" s="226">
        <v>0.60991999999999991</v>
      </c>
      <c r="G624" s="226">
        <v>0.61631999999999998</v>
      </c>
      <c r="H624" s="226">
        <v>0.48</v>
      </c>
      <c r="I624" s="226">
        <v>0.51584000000000008</v>
      </c>
      <c r="J624" s="226">
        <v>0.57599999999999996</v>
      </c>
      <c r="K624" s="226">
        <v>0</v>
      </c>
      <c r="L624" s="226">
        <v>0</v>
      </c>
      <c r="M624" s="226">
        <v>0</v>
      </c>
      <c r="N624" s="226">
        <v>0</v>
      </c>
      <c r="O624" s="226">
        <v>0</v>
      </c>
      <c r="P624" s="226">
        <v>0</v>
      </c>
      <c r="Q624" s="226">
        <v>0</v>
      </c>
      <c r="R624" s="227">
        <f t="shared" si="8"/>
        <v>0.46634666666666669</v>
      </c>
    </row>
    <row r="625" spans="1:18">
      <c r="A625" s="33">
        <v>620</v>
      </c>
      <c r="B625" s="26" t="s">
        <v>1674</v>
      </c>
      <c r="C625" s="246" t="s">
        <v>1675</v>
      </c>
      <c r="D625" s="247" t="s">
        <v>394</v>
      </c>
      <c r="E625" s="225">
        <v>178</v>
      </c>
      <c r="F625" s="226">
        <v>0.28988764044943821</v>
      </c>
      <c r="G625" s="226">
        <v>0.6026966292134831</v>
      </c>
      <c r="H625" s="226">
        <v>0.5955056179775281</v>
      </c>
      <c r="I625" s="226">
        <v>0.56449438202247182</v>
      </c>
      <c r="J625" s="226">
        <v>0.61797752808988771</v>
      </c>
      <c r="K625" s="226">
        <v>0.57752808988764048</v>
      </c>
      <c r="L625" s="226">
        <v>0</v>
      </c>
      <c r="M625" s="226">
        <v>0</v>
      </c>
      <c r="N625" s="226">
        <v>0</v>
      </c>
      <c r="O625" s="226">
        <v>0</v>
      </c>
      <c r="P625" s="226">
        <v>0</v>
      </c>
      <c r="Q625" s="226">
        <v>0</v>
      </c>
      <c r="R625" s="227">
        <f t="shared" si="8"/>
        <v>0.5413483146067416</v>
      </c>
    </row>
    <row r="626" spans="1:18">
      <c r="A626" s="33">
        <v>621</v>
      </c>
      <c r="B626" s="26" t="s">
        <v>1676</v>
      </c>
      <c r="C626" s="246" t="s">
        <v>1677</v>
      </c>
      <c r="D626" s="247" t="s">
        <v>394</v>
      </c>
      <c r="E626" s="225">
        <v>3500</v>
      </c>
      <c r="F626" s="226">
        <v>0.13422857142857142</v>
      </c>
      <c r="G626" s="226">
        <v>0.2489142857142857</v>
      </c>
      <c r="H626" s="226">
        <v>0.2772</v>
      </c>
      <c r="I626" s="226">
        <v>0.39651428571428571</v>
      </c>
      <c r="J626" s="226">
        <v>0.53228571428571425</v>
      </c>
      <c r="K626" s="226">
        <v>0.6742285714285714</v>
      </c>
      <c r="L626" s="226">
        <v>0.92982857142857134</v>
      </c>
      <c r="M626" s="226">
        <v>0.83674285714285723</v>
      </c>
      <c r="N626" s="226">
        <v>0.78685714285714281</v>
      </c>
      <c r="O626" s="226">
        <v>0.88714285714285701</v>
      </c>
      <c r="P626" s="226">
        <v>0.88971428571428557</v>
      </c>
      <c r="Q626" s="226">
        <v>0.86297142857142861</v>
      </c>
      <c r="R626" s="227">
        <f t="shared" ref="R626:R699" si="9">AVERAGE(F626:K626)</f>
        <v>0.37722857142857141</v>
      </c>
    </row>
    <row r="627" spans="1:18">
      <c r="A627" s="33">
        <v>622</v>
      </c>
      <c r="B627" s="26" t="s">
        <v>1678</v>
      </c>
      <c r="C627" s="246" t="s">
        <v>1679</v>
      </c>
      <c r="D627" s="224" t="s">
        <v>397</v>
      </c>
      <c r="E627" s="225">
        <v>353</v>
      </c>
      <c r="F627" s="226">
        <v>0.17858356940509917</v>
      </c>
      <c r="G627" s="226">
        <v>0.19716713881019829</v>
      </c>
      <c r="H627" s="226">
        <v>0.20759206798866855</v>
      </c>
      <c r="I627" s="226">
        <v>0.17223796033994335</v>
      </c>
      <c r="J627" s="226">
        <v>0.12373937677053824</v>
      </c>
      <c r="K627" s="226">
        <v>0.18810198300283287</v>
      </c>
      <c r="L627" s="226">
        <v>0.15002832861189799</v>
      </c>
      <c r="M627" s="226">
        <v>9.7903682719546747E-2</v>
      </c>
      <c r="N627" s="226">
        <v>9.9263456090651556E-2</v>
      </c>
      <c r="O627" s="226">
        <v>9.3371104815864026E-2</v>
      </c>
      <c r="P627" s="226">
        <v>8.9291784702549573E-2</v>
      </c>
      <c r="Q627" s="226">
        <v>0.13643059490084986</v>
      </c>
      <c r="R627" s="227">
        <f t="shared" si="9"/>
        <v>0.17790368271954674</v>
      </c>
    </row>
    <row r="628" spans="1:18">
      <c r="A628" s="33">
        <v>623</v>
      </c>
      <c r="B628" s="26" t="s">
        <v>1680</v>
      </c>
      <c r="C628" s="246" t="s">
        <v>1681</v>
      </c>
      <c r="D628" s="247" t="s">
        <v>735</v>
      </c>
      <c r="E628" s="225">
        <v>900</v>
      </c>
      <c r="F628" s="226">
        <v>0.04</v>
      </c>
      <c r="G628" s="226">
        <v>5.8666666666666673E-2</v>
      </c>
      <c r="H628" s="226">
        <v>5.0666666666666665E-2</v>
      </c>
      <c r="I628" s="226">
        <v>0.45866666666666667</v>
      </c>
      <c r="J628" s="226">
        <v>0.83466666666666667</v>
      </c>
      <c r="K628" s="226">
        <v>0.85333333333333339</v>
      </c>
      <c r="L628" s="226">
        <v>0.81066666666666665</v>
      </c>
      <c r="M628" s="226">
        <v>0.45333333333333342</v>
      </c>
      <c r="N628" s="226">
        <v>0.04</v>
      </c>
      <c r="O628" s="226">
        <v>4.533333333333333E-2</v>
      </c>
      <c r="P628" s="226">
        <v>0.04</v>
      </c>
      <c r="Q628" s="226">
        <v>2.9333333333333336E-2</v>
      </c>
      <c r="R628" s="227">
        <f t="shared" si="9"/>
        <v>0.38266666666666671</v>
      </c>
    </row>
    <row r="629" spans="1:18">
      <c r="A629" s="33">
        <v>624</v>
      </c>
      <c r="B629" s="26" t="s">
        <v>1682</v>
      </c>
      <c r="C629" s="246" t="s">
        <v>1683</v>
      </c>
      <c r="D629" s="247" t="s">
        <v>735</v>
      </c>
      <c r="E629" s="225">
        <v>5832</v>
      </c>
      <c r="F629" s="226">
        <v>5.7613168724279839E-3</v>
      </c>
      <c r="G629" s="226">
        <v>1.0699588477366255E-2</v>
      </c>
      <c r="H629" s="226">
        <v>4.11522633744856E-3</v>
      </c>
      <c r="I629" s="226">
        <v>0.26090534979423868</v>
      </c>
      <c r="J629" s="226">
        <v>0.46625514403292179</v>
      </c>
      <c r="K629" s="226">
        <v>0.48271604938271601</v>
      </c>
      <c r="L629" s="226">
        <v>0.48230452674897123</v>
      </c>
      <c r="M629" s="226">
        <v>9.876543209876543E-3</v>
      </c>
      <c r="N629" s="226">
        <v>3.7448559670781895E-2</v>
      </c>
      <c r="O629" s="226">
        <v>5.3497942386831277E-3</v>
      </c>
      <c r="P629" s="226">
        <v>6.5843621399176953E-3</v>
      </c>
      <c r="Q629" s="226">
        <v>7.4074074074074068E-3</v>
      </c>
      <c r="R629" s="227">
        <f t="shared" si="9"/>
        <v>0.20507544581618656</v>
      </c>
    </row>
    <row r="630" spans="1:18">
      <c r="A630" s="33">
        <v>625</v>
      </c>
      <c r="B630" s="26" t="s">
        <v>1684</v>
      </c>
      <c r="C630" s="246" t="s">
        <v>1685</v>
      </c>
      <c r="D630" s="247" t="s">
        <v>735</v>
      </c>
      <c r="E630" s="225">
        <v>1150</v>
      </c>
      <c r="F630" s="226">
        <v>2.0869565217391306E-2</v>
      </c>
      <c r="G630" s="226">
        <v>2.7130434782608695E-2</v>
      </c>
      <c r="H630" s="226">
        <v>0.25043478260869567</v>
      </c>
      <c r="I630" s="226">
        <v>0.36939130434782608</v>
      </c>
      <c r="J630" s="226">
        <v>0.42991304347826093</v>
      </c>
      <c r="K630" s="226">
        <v>0.7784347826086957</v>
      </c>
      <c r="L630" s="226">
        <v>0.77634782608695652</v>
      </c>
      <c r="M630" s="226">
        <v>2.0869565217391306E-2</v>
      </c>
      <c r="N630" s="226">
        <v>2.2956521739130438E-2</v>
      </c>
      <c r="O630" s="226">
        <v>3.7565217391304341E-2</v>
      </c>
      <c r="P630" s="226">
        <v>3.965217391304348E-2</v>
      </c>
      <c r="Q630" s="226">
        <v>5.0086956521739126E-2</v>
      </c>
      <c r="R630" s="227">
        <f t="shared" si="9"/>
        <v>0.3126956521739131</v>
      </c>
    </row>
    <row r="631" spans="1:18">
      <c r="A631" s="33">
        <v>626</v>
      </c>
      <c r="B631" s="26" t="s">
        <v>1686</v>
      </c>
      <c r="C631" s="246" t="s">
        <v>1687</v>
      </c>
      <c r="D631" s="224" t="s">
        <v>391</v>
      </c>
      <c r="E631" s="225">
        <v>144</v>
      </c>
      <c r="F631" s="226">
        <v>0.80388888888888888</v>
      </c>
      <c r="G631" s="226">
        <v>0.87333333333333341</v>
      </c>
      <c r="H631" s="226">
        <v>0.59722222222222221</v>
      </c>
      <c r="I631" s="226">
        <v>0.67333333333333334</v>
      </c>
      <c r="J631" s="226">
        <v>0.69666666666666677</v>
      </c>
      <c r="K631" s="226">
        <v>0.83444444444444443</v>
      </c>
      <c r="L631" s="226">
        <v>0.82777777777777772</v>
      </c>
      <c r="M631" s="226">
        <v>0.68833333333333324</v>
      </c>
      <c r="N631" s="226">
        <v>0.69444444444444442</v>
      </c>
      <c r="O631" s="226">
        <v>0.73944444444444435</v>
      </c>
      <c r="P631" s="226">
        <v>0.77666666666666673</v>
      </c>
      <c r="Q631" s="226">
        <v>0.74833333333333329</v>
      </c>
      <c r="R631" s="227">
        <f t="shared" si="9"/>
        <v>0.74648148148148152</v>
      </c>
    </row>
    <row r="632" spans="1:18">
      <c r="A632" s="33">
        <v>627</v>
      </c>
      <c r="B632" s="26" t="s">
        <v>1688</v>
      </c>
      <c r="C632" s="246" t="s">
        <v>1689</v>
      </c>
      <c r="D632" s="247" t="s">
        <v>397</v>
      </c>
      <c r="E632" s="225">
        <v>2400</v>
      </c>
      <c r="F632" s="226">
        <v>0.10550000000000001</v>
      </c>
      <c r="G632" s="226">
        <v>0.14450000000000002</v>
      </c>
      <c r="H632" s="226">
        <v>0.156</v>
      </c>
      <c r="I632" s="226">
        <v>0.1575</v>
      </c>
      <c r="J632" s="226">
        <v>0.1545</v>
      </c>
      <c r="K632" s="226">
        <v>0.14549999999999999</v>
      </c>
      <c r="L632" s="226">
        <v>0.11100000000000002</v>
      </c>
      <c r="M632" s="226">
        <v>9.849999999999999E-2</v>
      </c>
      <c r="N632" s="226">
        <v>0.57099999999999995</v>
      </c>
      <c r="O632" s="226">
        <v>8.299999999999999E-2</v>
      </c>
      <c r="P632" s="226">
        <v>0.17899999999999999</v>
      </c>
      <c r="Q632" s="226">
        <v>0.19400000000000001</v>
      </c>
      <c r="R632" s="227">
        <f t="shared" si="9"/>
        <v>0.14391666666666666</v>
      </c>
    </row>
    <row r="633" spans="1:18">
      <c r="A633" s="33">
        <v>628</v>
      </c>
      <c r="B633" s="26" t="s">
        <v>1690</v>
      </c>
      <c r="C633" s="246" t="s">
        <v>1691</v>
      </c>
      <c r="D633" s="224" t="s">
        <v>394</v>
      </c>
      <c r="E633" s="225">
        <v>556</v>
      </c>
      <c r="F633" s="226">
        <v>0.55424460431654665</v>
      </c>
      <c r="G633" s="226">
        <v>0.45323741007194251</v>
      </c>
      <c r="H633" s="226">
        <v>0.40597122302158278</v>
      </c>
      <c r="I633" s="226">
        <v>0.40629496402877696</v>
      </c>
      <c r="J633" s="226">
        <v>0</v>
      </c>
      <c r="K633" s="226">
        <v>0</v>
      </c>
      <c r="L633" s="226">
        <v>0</v>
      </c>
      <c r="M633" s="226">
        <v>0</v>
      </c>
      <c r="N633" s="226">
        <v>0</v>
      </c>
      <c r="O633" s="226">
        <v>0</v>
      </c>
      <c r="P633" s="226">
        <v>0.37812949640287774</v>
      </c>
      <c r="Q633" s="226">
        <v>0.43705035971223027</v>
      </c>
      <c r="R633" s="227">
        <f t="shared" si="9"/>
        <v>0.30329136690647479</v>
      </c>
    </row>
    <row r="634" spans="1:18">
      <c r="A634" s="33">
        <v>629</v>
      </c>
      <c r="B634" s="26" t="s">
        <v>1692</v>
      </c>
      <c r="C634" s="246" t="s">
        <v>1693</v>
      </c>
      <c r="D634" s="224" t="s">
        <v>394</v>
      </c>
      <c r="E634" s="225">
        <v>140</v>
      </c>
      <c r="F634" s="226">
        <v>0.40914285714285714</v>
      </c>
      <c r="G634" s="226">
        <v>6.8571428571428575E-2</v>
      </c>
      <c r="H634" s="226">
        <v>0.31314285714285717</v>
      </c>
      <c r="I634" s="226">
        <v>0.29828571428571432</v>
      </c>
      <c r="J634" s="226">
        <v>0.19599999999999998</v>
      </c>
      <c r="K634" s="226">
        <v>0.28399999999999997</v>
      </c>
      <c r="L634" s="226">
        <v>0.27142857142857141</v>
      </c>
      <c r="M634" s="226">
        <v>0</v>
      </c>
      <c r="N634" s="226">
        <v>0</v>
      </c>
      <c r="O634" s="226">
        <v>0</v>
      </c>
      <c r="P634" s="226">
        <v>0.38571428571428573</v>
      </c>
      <c r="Q634" s="226">
        <v>0.40000000000000008</v>
      </c>
      <c r="R634" s="227">
        <f t="shared" si="9"/>
        <v>0.26152380952380955</v>
      </c>
    </row>
    <row r="635" spans="1:18">
      <c r="A635" s="33">
        <v>630</v>
      </c>
      <c r="B635" s="26" t="s">
        <v>1694</v>
      </c>
      <c r="C635" s="246" t="s">
        <v>1695</v>
      </c>
      <c r="D635" s="247" t="s">
        <v>391</v>
      </c>
      <c r="E635" s="225">
        <v>150</v>
      </c>
      <c r="F635" s="226">
        <v>0.26879999999999998</v>
      </c>
      <c r="G635" s="226">
        <v>0.43359999999999993</v>
      </c>
      <c r="H635" s="226">
        <v>0.50080000000000002</v>
      </c>
      <c r="I635" s="226">
        <v>0.47360000000000002</v>
      </c>
      <c r="J635" s="226">
        <v>0.39360000000000001</v>
      </c>
      <c r="K635" s="226">
        <v>0.4032</v>
      </c>
      <c r="L635" s="226">
        <v>0.41920000000000002</v>
      </c>
      <c r="M635" s="226">
        <v>0.38879999999999998</v>
      </c>
      <c r="N635" s="226">
        <v>0.4496</v>
      </c>
      <c r="O635" s="226">
        <v>0.432</v>
      </c>
      <c r="P635" s="226">
        <v>0.40479999999999999</v>
      </c>
      <c r="Q635" s="226">
        <v>0.35199999999999998</v>
      </c>
      <c r="R635" s="227">
        <f t="shared" si="9"/>
        <v>0.41226666666666661</v>
      </c>
    </row>
    <row r="636" spans="1:18">
      <c r="A636" s="33">
        <v>631</v>
      </c>
      <c r="B636" s="26" t="s">
        <v>1696</v>
      </c>
      <c r="C636" s="246" t="s">
        <v>3184</v>
      </c>
      <c r="D636" s="247" t="s">
        <v>394</v>
      </c>
      <c r="E636" s="225">
        <v>225</v>
      </c>
      <c r="F636" s="226">
        <v>0.81422222222222229</v>
      </c>
      <c r="G636" s="226">
        <v>0.58666666666666667</v>
      </c>
      <c r="H636" s="226">
        <v>0.75022222222222212</v>
      </c>
      <c r="I636" s="226">
        <v>0.84266666666666667</v>
      </c>
      <c r="J636" s="226">
        <v>0.65600000000000003</v>
      </c>
      <c r="K636" s="226">
        <v>0.64</v>
      </c>
      <c r="L636" s="226">
        <v>0.15004444444444442</v>
      </c>
      <c r="M636" s="226">
        <v>0.36977777777777782</v>
      </c>
      <c r="N636" s="226">
        <v>0.5205333333333334</v>
      </c>
      <c r="O636" s="226">
        <v>0.99413333333333331</v>
      </c>
      <c r="P636" s="226">
        <v>1.0517333333333334</v>
      </c>
      <c r="Q636" s="226">
        <v>1.0531555555555556</v>
      </c>
      <c r="R636" s="227">
        <f t="shared" si="9"/>
        <v>0.71496296296296291</v>
      </c>
    </row>
    <row r="637" spans="1:18">
      <c r="A637" s="33">
        <v>632</v>
      </c>
      <c r="B637" s="26" t="s">
        <v>1698</v>
      </c>
      <c r="C637" s="246" t="s">
        <v>1699</v>
      </c>
      <c r="D637" s="247" t="s">
        <v>735</v>
      </c>
      <c r="E637" s="225">
        <v>850</v>
      </c>
      <c r="F637" s="226">
        <v>2.823529411764706E-2</v>
      </c>
      <c r="G637" s="226">
        <v>2.823529411764706E-2</v>
      </c>
      <c r="H637" s="226">
        <v>2.823529411764706E-2</v>
      </c>
      <c r="I637" s="226">
        <v>0.45176470588235296</v>
      </c>
      <c r="J637" s="226">
        <v>0.45176470588235296</v>
      </c>
      <c r="K637" s="226">
        <v>0.87529411764705878</v>
      </c>
      <c r="L637" s="226">
        <v>0.84705882352941175</v>
      </c>
      <c r="M637" s="226">
        <v>2.823529411764706E-2</v>
      </c>
      <c r="N637" s="226">
        <v>2.823529411764706E-2</v>
      </c>
      <c r="O637" s="226">
        <v>0.56470588235294117</v>
      </c>
      <c r="P637" s="226">
        <v>1.1294117647058823E-2</v>
      </c>
      <c r="Q637" s="226">
        <v>3.9529411764705882E-2</v>
      </c>
      <c r="R637" s="227">
        <f t="shared" si="9"/>
        <v>0.31058823529411766</v>
      </c>
    </row>
    <row r="638" spans="1:18">
      <c r="A638" s="33">
        <v>633</v>
      </c>
      <c r="B638" s="26" t="s">
        <v>1700</v>
      </c>
      <c r="C638" s="246" t="s">
        <v>1701</v>
      </c>
      <c r="D638" s="247" t="s">
        <v>391</v>
      </c>
      <c r="E638" s="225">
        <v>333.33333333333331</v>
      </c>
      <c r="F638" s="226">
        <v>0.36360000000000003</v>
      </c>
      <c r="G638" s="226">
        <v>0.63719999999999999</v>
      </c>
      <c r="H638" s="226">
        <v>0.82980000000000009</v>
      </c>
      <c r="I638" s="226">
        <v>0.82800000000000007</v>
      </c>
      <c r="J638" s="226">
        <v>0.77759999999999996</v>
      </c>
      <c r="K638" s="226">
        <v>0.27720000000000006</v>
      </c>
      <c r="L638" s="226">
        <v>0</v>
      </c>
      <c r="M638" s="226">
        <v>0</v>
      </c>
      <c r="N638" s="226">
        <v>0</v>
      </c>
      <c r="O638" s="226">
        <v>0</v>
      </c>
      <c r="P638" s="226">
        <v>0</v>
      </c>
      <c r="Q638" s="226">
        <v>0</v>
      </c>
      <c r="R638" s="227">
        <f t="shared" si="9"/>
        <v>0.61890000000000001</v>
      </c>
    </row>
    <row r="639" spans="1:18">
      <c r="A639" s="33">
        <v>634</v>
      </c>
      <c r="B639" s="26" t="s">
        <v>1702</v>
      </c>
      <c r="C639" s="246" t="s">
        <v>1703</v>
      </c>
      <c r="D639" s="247" t="s">
        <v>394</v>
      </c>
      <c r="E639" s="225">
        <v>222</v>
      </c>
      <c r="F639" s="226">
        <v>0.52468468468468465</v>
      </c>
      <c r="G639" s="226">
        <v>0.6392792792792793</v>
      </c>
      <c r="H639" s="226">
        <v>0.67531531531531541</v>
      </c>
      <c r="I639" s="226">
        <v>0</v>
      </c>
      <c r="J639" s="226">
        <v>0</v>
      </c>
      <c r="K639" s="226">
        <v>0</v>
      </c>
      <c r="L639" s="226">
        <v>0</v>
      </c>
      <c r="M639" s="226">
        <v>0</v>
      </c>
      <c r="N639" s="226">
        <v>0</v>
      </c>
      <c r="O639" s="226">
        <v>0</v>
      </c>
      <c r="P639" s="226">
        <v>0</v>
      </c>
      <c r="Q639" s="226">
        <v>0</v>
      </c>
      <c r="R639" s="227">
        <f t="shared" si="9"/>
        <v>0.30654654654654662</v>
      </c>
    </row>
    <row r="640" spans="1:18">
      <c r="A640" s="33">
        <v>635</v>
      </c>
      <c r="B640" s="26" t="s">
        <v>1704</v>
      </c>
      <c r="C640" s="246" t="s">
        <v>1705</v>
      </c>
      <c r="D640" s="247" t="s">
        <v>394</v>
      </c>
      <c r="E640" s="225">
        <v>155.55555555555554</v>
      </c>
      <c r="F640" s="226">
        <v>0.65108571428571427</v>
      </c>
      <c r="G640" s="226">
        <v>0.52920000000000011</v>
      </c>
      <c r="H640" s="226">
        <v>0.56417142857142866</v>
      </c>
      <c r="I640" s="226">
        <v>3.8571428571428576E-2</v>
      </c>
      <c r="J640" s="226">
        <v>0.17074285714285714</v>
      </c>
      <c r="K640" s="226">
        <v>0.38519999999999999</v>
      </c>
      <c r="L640" s="226">
        <v>0.1152</v>
      </c>
      <c r="M640" s="226">
        <v>1.9028571428571429E-2</v>
      </c>
      <c r="N640" s="226">
        <v>0.60788571428571436</v>
      </c>
      <c r="O640" s="226">
        <v>0.65262857142857156</v>
      </c>
      <c r="P640" s="226">
        <v>0.95245714285714289</v>
      </c>
      <c r="Q640" s="226">
        <v>0.75137142857142869</v>
      </c>
      <c r="R640" s="227">
        <f t="shared" si="9"/>
        <v>0.38982857142857147</v>
      </c>
    </row>
    <row r="641" spans="1:18">
      <c r="A641" s="33">
        <v>636</v>
      </c>
      <c r="B641" s="26" t="s">
        <v>1706</v>
      </c>
      <c r="C641" s="246" t="s">
        <v>1633</v>
      </c>
      <c r="D641" s="247" t="s">
        <v>391</v>
      </c>
      <c r="E641" s="225">
        <v>410</v>
      </c>
      <c r="F641" s="226">
        <v>0.41223648780487798</v>
      </c>
      <c r="G641" s="226">
        <v>0.50793424390243902</v>
      </c>
      <c r="H641" s="226">
        <v>0.62571609756097557</v>
      </c>
      <c r="I641" s="226">
        <v>0.64043882926829254</v>
      </c>
      <c r="J641" s="226">
        <v>0</v>
      </c>
      <c r="K641" s="226">
        <v>0.53001834146341464</v>
      </c>
      <c r="L641" s="226">
        <v>0.58522858536585365</v>
      </c>
      <c r="M641" s="226">
        <v>0.5226569756097561</v>
      </c>
      <c r="N641" s="226">
        <v>0.46376604878048783</v>
      </c>
      <c r="O641" s="226">
        <v>0.5410603902439024</v>
      </c>
      <c r="P641" s="226">
        <v>0.48953082926829267</v>
      </c>
      <c r="Q641" s="226">
        <v>0.55210243902439027</v>
      </c>
      <c r="R641" s="227">
        <f t="shared" si="9"/>
        <v>0.45272399999999996</v>
      </c>
    </row>
    <row r="642" spans="1:18">
      <c r="A642" s="33">
        <v>637</v>
      </c>
      <c r="B642" s="26" t="s">
        <v>1707</v>
      </c>
      <c r="C642" s="246" t="s">
        <v>1699</v>
      </c>
      <c r="D642" s="247" t="s">
        <v>735</v>
      </c>
      <c r="E642" s="225">
        <v>11400</v>
      </c>
      <c r="F642" s="226">
        <v>5.0526315789473676E-3</v>
      </c>
      <c r="G642" s="226">
        <v>4.2105263157894736E-3</v>
      </c>
      <c r="H642" s="226">
        <v>8.4210526315789472E-3</v>
      </c>
      <c r="I642" s="226">
        <v>0.10694736842105264</v>
      </c>
      <c r="J642" s="226">
        <v>0.22736842105263158</v>
      </c>
      <c r="K642" s="226">
        <v>0.32168421052631579</v>
      </c>
      <c r="L642" s="226">
        <v>0.28631578947368425</v>
      </c>
      <c r="M642" s="226">
        <v>5.8947368421052634E-3</v>
      </c>
      <c r="N642" s="226">
        <v>4.2105263157894736E-3</v>
      </c>
      <c r="O642" s="226">
        <v>4.2105263157894736E-3</v>
      </c>
      <c r="P642" s="226">
        <v>5.0526315789473676E-3</v>
      </c>
      <c r="Q642" s="226">
        <v>5.0526315789473676E-3</v>
      </c>
      <c r="R642" s="227">
        <f t="shared" si="9"/>
        <v>0.11228070175438597</v>
      </c>
    </row>
    <row r="643" spans="1:18">
      <c r="A643" s="33">
        <v>638</v>
      </c>
      <c r="B643" s="26" t="s">
        <v>1708</v>
      </c>
      <c r="C643" s="246" t="s">
        <v>1709</v>
      </c>
      <c r="D643" s="224" t="s">
        <v>391</v>
      </c>
      <c r="E643" s="225">
        <v>133.33333333333334</v>
      </c>
      <c r="F643" s="226">
        <v>0.42479999999999996</v>
      </c>
      <c r="G643" s="226">
        <v>0.40499999999999997</v>
      </c>
      <c r="H643" s="226">
        <v>0.42059999999999997</v>
      </c>
      <c r="I643" s="226">
        <v>0.43019999999999997</v>
      </c>
      <c r="J643" s="226">
        <v>0.41339999999999999</v>
      </c>
      <c r="K643" s="226">
        <v>0.41459999999999991</v>
      </c>
      <c r="L643" s="226">
        <v>0.43199999999999994</v>
      </c>
      <c r="M643" s="226">
        <v>0.48299999999999998</v>
      </c>
      <c r="N643" s="226">
        <v>0.45119999999999999</v>
      </c>
      <c r="O643" s="226">
        <v>0.43740000000000001</v>
      </c>
      <c r="P643" s="226">
        <v>0.41459999999999991</v>
      </c>
      <c r="Q643" s="226">
        <v>0.51780000000000004</v>
      </c>
      <c r="R643" s="227">
        <f t="shared" si="9"/>
        <v>0.41809999999999997</v>
      </c>
    </row>
    <row r="644" spans="1:18">
      <c r="A644" s="33">
        <v>639</v>
      </c>
      <c r="B644" s="26" t="s">
        <v>1710</v>
      </c>
      <c r="C644" s="246" t="s">
        <v>1711</v>
      </c>
      <c r="D644" s="247" t="s">
        <v>394</v>
      </c>
      <c r="E644" s="225">
        <v>333.33333333333331</v>
      </c>
      <c r="F644" s="226">
        <v>0.80159999999999998</v>
      </c>
      <c r="G644" s="226">
        <v>0.73499999999999999</v>
      </c>
      <c r="H644" s="226">
        <v>0.73499999999999999</v>
      </c>
      <c r="I644" s="226">
        <v>0.77088000000000001</v>
      </c>
      <c r="J644" s="226">
        <v>0.18912000000000001</v>
      </c>
      <c r="K644" s="226">
        <v>0.58848</v>
      </c>
      <c r="L644" s="226">
        <v>0.87840000000000007</v>
      </c>
      <c r="M644" s="226">
        <v>0.92591999999999997</v>
      </c>
      <c r="N644" s="226">
        <v>0.77040000000000008</v>
      </c>
      <c r="O644" s="226">
        <v>0.76751999999999998</v>
      </c>
      <c r="P644" s="226">
        <v>0.81840000000000013</v>
      </c>
      <c r="Q644" s="226">
        <v>0.79200000000000004</v>
      </c>
      <c r="R644" s="227">
        <f t="shared" si="9"/>
        <v>0.63668000000000002</v>
      </c>
    </row>
    <row r="645" spans="1:18">
      <c r="A645" s="33">
        <v>640</v>
      </c>
      <c r="B645" s="26" t="s">
        <v>1712</v>
      </c>
      <c r="C645" s="246" t="s">
        <v>1713</v>
      </c>
      <c r="D645" s="247" t="s">
        <v>394</v>
      </c>
      <c r="E645" s="225">
        <v>2000</v>
      </c>
      <c r="F645" s="226">
        <v>0.21999999999999997</v>
      </c>
      <c r="G645" s="226">
        <v>0.25</v>
      </c>
      <c r="H645" s="226">
        <v>0.246</v>
      </c>
      <c r="I645" s="226">
        <v>0.254</v>
      </c>
      <c r="J645" s="226">
        <v>0.28000000000000003</v>
      </c>
      <c r="K645" s="226">
        <v>0.26200000000000001</v>
      </c>
      <c r="L645" s="226">
        <v>0.26639999999999997</v>
      </c>
      <c r="M645" s="226">
        <v>0.24339999999999998</v>
      </c>
      <c r="N645" s="226">
        <v>0.55800000000000005</v>
      </c>
      <c r="O645" s="226">
        <v>0.61199999999999999</v>
      </c>
      <c r="P645" s="226">
        <v>0.57150000000000001</v>
      </c>
      <c r="Q645" s="226">
        <v>0.58499999999999996</v>
      </c>
      <c r="R645" s="227">
        <f t="shared" si="9"/>
        <v>0.252</v>
      </c>
    </row>
    <row r="646" spans="1:18">
      <c r="A646" s="33">
        <v>641</v>
      </c>
      <c r="B646" s="26" t="s">
        <v>1714</v>
      </c>
      <c r="C646" s="246" t="s">
        <v>1715</v>
      </c>
      <c r="D646" s="224" t="s">
        <v>449</v>
      </c>
      <c r="E646" s="225">
        <v>110</v>
      </c>
      <c r="F646" s="226">
        <v>0.33272727272727276</v>
      </c>
      <c r="G646" s="226">
        <v>0.33381818181818179</v>
      </c>
      <c r="H646" s="226">
        <v>0.27599999999999997</v>
      </c>
      <c r="I646" s="226">
        <v>0.31090909090909091</v>
      </c>
      <c r="J646" s="226">
        <v>0.28363636363636363</v>
      </c>
      <c r="K646" s="226">
        <v>0.12545454545454546</v>
      </c>
      <c r="L646" s="226">
        <v>0.21818181818181817</v>
      </c>
      <c r="M646" s="226">
        <v>0.13636363636363635</v>
      </c>
      <c r="N646" s="226">
        <v>0.12763636363636363</v>
      </c>
      <c r="O646" s="226">
        <v>0.46363636363636368</v>
      </c>
      <c r="P646" s="226">
        <v>0</v>
      </c>
      <c r="Q646" s="226">
        <v>0.13636363636363635</v>
      </c>
      <c r="R646" s="227">
        <f t="shared" si="9"/>
        <v>0.27709090909090911</v>
      </c>
    </row>
    <row r="647" spans="1:18">
      <c r="A647" s="33">
        <v>642</v>
      </c>
      <c r="B647" s="26" t="s">
        <v>1716</v>
      </c>
      <c r="C647" s="246" t="s">
        <v>1717</v>
      </c>
      <c r="D647" s="247" t="s">
        <v>391</v>
      </c>
      <c r="E647" s="225">
        <v>166.66666666666666</v>
      </c>
      <c r="F647" s="226">
        <v>0</v>
      </c>
      <c r="G647" s="226">
        <v>0.43968000000000002</v>
      </c>
      <c r="H647" s="226">
        <v>1.0799999999999999E-2</v>
      </c>
      <c r="I647" s="226">
        <v>0.49248000000000003</v>
      </c>
      <c r="J647" s="226">
        <v>0.11136</v>
      </c>
      <c r="K647" s="226">
        <v>0.47520000000000007</v>
      </c>
      <c r="L647" s="226">
        <v>0</v>
      </c>
      <c r="M647" s="226">
        <v>0</v>
      </c>
      <c r="N647" s="226">
        <v>0</v>
      </c>
      <c r="O647" s="226">
        <v>0</v>
      </c>
      <c r="P647" s="226">
        <v>0.53280000000000005</v>
      </c>
      <c r="Q647" s="226">
        <v>0.51263999999999998</v>
      </c>
      <c r="R647" s="227">
        <f t="shared" si="9"/>
        <v>0.25491999999999998</v>
      </c>
    </row>
    <row r="648" spans="1:18">
      <c r="A648" s="33">
        <v>643</v>
      </c>
      <c r="B648" s="26" t="s">
        <v>1718</v>
      </c>
      <c r="C648" s="246" t="s">
        <v>1719</v>
      </c>
      <c r="D648" s="247" t="s">
        <v>391</v>
      </c>
      <c r="E648" s="225">
        <v>333.33333333333331</v>
      </c>
      <c r="F648" s="226">
        <v>0</v>
      </c>
      <c r="G648" s="226">
        <v>0</v>
      </c>
      <c r="H648" s="226">
        <v>0.30000000000000004</v>
      </c>
      <c r="I648" s="226">
        <v>0.32640000000000008</v>
      </c>
      <c r="J648" s="226">
        <v>0.14928</v>
      </c>
      <c r="K648" s="226">
        <v>0.39792000000000005</v>
      </c>
      <c r="L648" s="226">
        <v>0.30720000000000003</v>
      </c>
      <c r="M648" s="226">
        <v>0.16560000000000002</v>
      </c>
      <c r="N648" s="226">
        <v>0.19872000000000001</v>
      </c>
      <c r="O648" s="226">
        <v>0.20400000000000001</v>
      </c>
      <c r="P648" s="226">
        <v>0.18144000000000002</v>
      </c>
      <c r="Q648" s="226">
        <v>0.24096000000000004</v>
      </c>
      <c r="R648" s="227">
        <f t="shared" si="9"/>
        <v>0.1956</v>
      </c>
    </row>
    <row r="649" spans="1:18">
      <c r="A649" s="33">
        <v>644</v>
      </c>
      <c r="B649" s="26" t="s">
        <v>1720</v>
      </c>
      <c r="C649" s="246" t="s">
        <v>1721</v>
      </c>
      <c r="D649" s="247" t="s">
        <v>391</v>
      </c>
      <c r="E649" s="225">
        <v>556</v>
      </c>
      <c r="F649" s="226">
        <v>0</v>
      </c>
      <c r="G649" s="226">
        <v>0</v>
      </c>
      <c r="H649" s="226">
        <v>0</v>
      </c>
      <c r="I649" s="226">
        <v>0</v>
      </c>
      <c r="J649" s="226">
        <v>0</v>
      </c>
      <c r="K649" s="226">
        <v>0.53525179856115113</v>
      </c>
      <c r="L649" s="226">
        <v>0.52230215827338122</v>
      </c>
      <c r="M649" s="226">
        <v>0.49640287769784175</v>
      </c>
      <c r="N649" s="226">
        <v>0.57237410071942452</v>
      </c>
      <c r="O649" s="226">
        <v>0.63194244604316552</v>
      </c>
      <c r="P649" s="226">
        <v>0.68546762589928056</v>
      </c>
      <c r="Q649" s="226">
        <v>0.65697841726618711</v>
      </c>
      <c r="R649" s="227">
        <f t="shared" si="9"/>
        <v>8.9208633093525183E-2</v>
      </c>
    </row>
    <row r="650" spans="1:18">
      <c r="A650" s="33">
        <v>645</v>
      </c>
      <c r="B650" s="26" t="s">
        <v>1722</v>
      </c>
      <c r="C650" s="246" t="s">
        <v>1723</v>
      </c>
      <c r="D650" s="247" t="s">
        <v>394</v>
      </c>
      <c r="E650" s="225">
        <v>113</v>
      </c>
      <c r="F650" s="226">
        <v>0</v>
      </c>
      <c r="G650" s="226">
        <v>0</v>
      </c>
      <c r="H650" s="226">
        <v>0</v>
      </c>
      <c r="I650" s="226">
        <v>0</v>
      </c>
      <c r="J650" s="226">
        <v>0</v>
      </c>
      <c r="K650" s="226">
        <v>0</v>
      </c>
      <c r="L650" s="226">
        <v>0</v>
      </c>
      <c r="M650" s="226">
        <v>0.97840707964601759</v>
      </c>
      <c r="N650" s="226">
        <v>0.79150442477876115</v>
      </c>
      <c r="O650" s="226">
        <v>0.82548672566371684</v>
      </c>
      <c r="P650" s="226">
        <v>0.9486725663716814</v>
      </c>
      <c r="Q650" s="226">
        <v>0.73982300884955743</v>
      </c>
      <c r="R650" s="227">
        <f t="shared" si="9"/>
        <v>0</v>
      </c>
    </row>
    <row r="651" spans="1:18">
      <c r="A651" s="33">
        <v>646</v>
      </c>
      <c r="B651" s="26" t="s">
        <v>1724</v>
      </c>
      <c r="C651" s="246" t="s">
        <v>1725</v>
      </c>
      <c r="D651" s="247" t="s">
        <v>391</v>
      </c>
      <c r="E651" s="225">
        <v>200</v>
      </c>
      <c r="F651" s="226">
        <v>0</v>
      </c>
      <c r="G651" s="226">
        <v>0</v>
      </c>
      <c r="H651" s="226">
        <v>0</v>
      </c>
      <c r="I651" s="226">
        <v>0</v>
      </c>
      <c r="J651" s="226">
        <v>0</v>
      </c>
      <c r="K651" s="226">
        <v>0</v>
      </c>
      <c r="L651" s="226">
        <v>0</v>
      </c>
      <c r="M651" s="226">
        <v>0</v>
      </c>
      <c r="N651" s="226">
        <v>0.12640000000000001</v>
      </c>
      <c r="O651" s="226">
        <v>8.0799999999999997E-2</v>
      </c>
      <c r="P651" s="226">
        <v>0.10400000000000001</v>
      </c>
      <c r="Q651" s="226">
        <v>0.10400000000000001</v>
      </c>
      <c r="R651" s="227">
        <f t="shared" si="9"/>
        <v>0</v>
      </c>
    </row>
    <row r="652" spans="1:18">
      <c r="A652" s="33">
        <v>647</v>
      </c>
      <c r="B652" s="26" t="s">
        <v>1726</v>
      </c>
      <c r="C652" s="246" t="s">
        <v>1727</v>
      </c>
      <c r="D652" s="247" t="s">
        <v>391</v>
      </c>
      <c r="E652" s="225">
        <v>300</v>
      </c>
      <c r="F652" s="226">
        <v>0</v>
      </c>
      <c r="G652" s="226">
        <v>0</v>
      </c>
      <c r="H652" s="226">
        <v>0</v>
      </c>
      <c r="I652" s="226">
        <v>0</v>
      </c>
      <c r="J652" s="226">
        <v>0</v>
      </c>
      <c r="K652" s="226">
        <v>0</v>
      </c>
      <c r="L652" s="226">
        <v>0</v>
      </c>
      <c r="M652" s="226">
        <v>0</v>
      </c>
      <c r="N652" s="226">
        <v>0.25973333333333332</v>
      </c>
      <c r="O652" s="226">
        <v>0.16746666666666665</v>
      </c>
      <c r="P652" s="226">
        <v>3.7866666666666673E-2</v>
      </c>
      <c r="Q652" s="226">
        <v>0.6213333333333334</v>
      </c>
      <c r="R652" s="227">
        <f t="shared" si="9"/>
        <v>0</v>
      </c>
    </row>
    <row r="653" spans="1:18">
      <c r="A653" s="33">
        <v>648</v>
      </c>
      <c r="B653" s="26" t="s">
        <v>1728</v>
      </c>
      <c r="C653" s="246" t="s">
        <v>1729</v>
      </c>
      <c r="D653" s="247" t="s">
        <v>391</v>
      </c>
      <c r="E653" s="225">
        <v>400</v>
      </c>
      <c r="F653" s="226">
        <v>0</v>
      </c>
      <c r="G653" s="226">
        <v>0</v>
      </c>
      <c r="H653" s="226">
        <v>0</v>
      </c>
      <c r="I653" s="226">
        <v>0</v>
      </c>
      <c r="J653" s="226">
        <v>0</v>
      </c>
      <c r="K653" s="226">
        <v>0</v>
      </c>
      <c r="L653" s="226">
        <v>0</v>
      </c>
      <c r="M653" s="226">
        <v>0</v>
      </c>
      <c r="N653" s="226">
        <v>0</v>
      </c>
      <c r="O653" s="226">
        <v>0</v>
      </c>
      <c r="P653" s="226">
        <v>0</v>
      </c>
      <c r="Q653" s="226">
        <v>2.2499999999999999E-2</v>
      </c>
      <c r="R653" s="227">
        <f t="shared" si="9"/>
        <v>0</v>
      </c>
    </row>
    <row r="654" spans="1:18">
      <c r="A654" s="33">
        <v>649</v>
      </c>
      <c r="B654" s="26" t="s">
        <v>3185</v>
      </c>
      <c r="C654" s="246" t="s">
        <v>3186</v>
      </c>
      <c r="D654" s="247" t="s">
        <v>394</v>
      </c>
      <c r="E654" s="225">
        <v>120</v>
      </c>
      <c r="F654" s="226">
        <v>0.95200000000000007</v>
      </c>
      <c r="G654" s="226">
        <v>0.96200000000000008</v>
      </c>
      <c r="H654" s="226">
        <v>0.94733333333333336</v>
      </c>
      <c r="I654" s="226">
        <v>0.8773333333333333</v>
      </c>
      <c r="J654" s="226">
        <v>0.86066666666666669</v>
      </c>
      <c r="K654" s="226">
        <v>0.85333333333333339</v>
      </c>
      <c r="L654" s="226">
        <v>0.83799999999999997</v>
      </c>
      <c r="M654" s="226">
        <v>0.85266666666666668</v>
      </c>
      <c r="N654" s="226">
        <v>0.82333333333333336</v>
      </c>
      <c r="O654" s="226">
        <v>0.66066666666666662</v>
      </c>
      <c r="P654" s="226">
        <v>6.933333333333333E-2</v>
      </c>
      <c r="Q654" s="226">
        <v>0.05</v>
      </c>
      <c r="R654" s="227">
        <f t="shared" si="9"/>
        <v>0.90877777777777791</v>
      </c>
    </row>
    <row r="655" spans="1:18">
      <c r="A655" s="33">
        <v>650</v>
      </c>
      <c r="B655" s="26" t="s">
        <v>1734</v>
      </c>
      <c r="C655" s="246" t="s">
        <v>1735</v>
      </c>
      <c r="D655" s="247" t="s">
        <v>397</v>
      </c>
      <c r="E655" s="225">
        <v>147</v>
      </c>
      <c r="F655" s="226">
        <v>0.25442176870748301</v>
      </c>
      <c r="G655" s="226">
        <v>0.25877551020408163</v>
      </c>
      <c r="H655" s="226">
        <v>0.2636734693877551</v>
      </c>
      <c r="I655" s="226">
        <v>0.26585034013605441</v>
      </c>
      <c r="J655" s="226">
        <v>0.16653061224489796</v>
      </c>
      <c r="K655" s="226">
        <v>0.25170068027210885</v>
      </c>
      <c r="L655" s="226">
        <v>0.20789115646258502</v>
      </c>
      <c r="M655" s="226">
        <v>0.17278911564625848</v>
      </c>
      <c r="N655" s="226">
        <v>0.20217687074829935</v>
      </c>
      <c r="O655" s="226">
        <v>0.18530612244897959</v>
      </c>
      <c r="P655" s="226">
        <v>0.16625850340136056</v>
      </c>
      <c r="Q655" s="226">
        <v>0.23782312925170068</v>
      </c>
      <c r="R655" s="227">
        <f t="shared" si="9"/>
        <v>0.24349206349206351</v>
      </c>
    </row>
    <row r="656" spans="1:18">
      <c r="A656" s="33">
        <v>651</v>
      </c>
      <c r="B656" s="26" t="s">
        <v>1736</v>
      </c>
      <c r="C656" s="246" t="s">
        <v>1737</v>
      </c>
      <c r="D656" s="247" t="s">
        <v>438</v>
      </c>
      <c r="E656" s="225">
        <v>6000</v>
      </c>
      <c r="F656" s="226">
        <v>0.88860000000000006</v>
      </c>
      <c r="G656" s="226">
        <v>0.8952</v>
      </c>
      <c r="H656" s="226">
        <v>0.87660000000000005</v>
      </c>
      <c r="I656" s="226">
        <v>0.9114000000000001</v>
      </c>
      <c r="J656" s="226">
        <v>0.92880000000000007</v>
      </c>
      <c r="K656" s="226">
        <v>0.92640000000000011</v>
      </c>
      <c r="L656" s="226">
        <v>0.91200000000000003</v>
      </c>
      <c r="M656" s="226">
        <v>0.93480000000000008</v>
      </c>
      <c r="N656" s="226">
        <v>0.93840000000000012</v>
      </c>
      <c r="O656" s="226">
        <v>0.91920000000000002</v>
      </c>
      <c r="P656" s="226">
        <v>0.94259999999999988</v>
      </c>
      <c r="Q656" s="226">
        <v>0.92880000000000007</v>
      </c>
      <c r="R656" s="227">
        <f t="shared" si="9"/>
        <v>0.90450000000000008</v>
      </c>
    </row>
    <row r="657" spans="1:18">
      <c r="A657" s="33">
        <v>652</v>
      </c>
      <c r="B657" s="26" t="s">
        <v>1738</v>
      </c>
      <c r="C657" s="246" t="s">
        <v>3187</v>
      </c>
      <c r="D657" s="224" t="s">
        <v>394</v>
      </c>
      <c r="E657" s="225">
        <v>150</v>
      </c>
      <c r="F657" s="226">
        <v>0.53759999999999997</v>
      </c>
      <c r="G657" s="226">
        <v>0.46613333333333334</v>
      </c>
      <c r="H657" s="226">
        <v>0.50773333333333337</v>
      </c>
      <c r="I657" s="226">
        <v>0.49386666666666668</v>
      </c>
      <c r="J657" s="226">
        <v>0.54080000000000006</v>
      </c>
      <c r="K657" s="226">
        <v>0.49386666666666668</v>
      </c>
      <c r="L657" s="226">
        <v>0.46506666666666668</v>
      </c>
      <c r="M657" s="226">
        <v>0.51519999999999999</v>
      </c>
      <c r="N657" s="226">
        <v>0.79146666666666665</v>
      </c>
      <c r="O657" s="226">
        <v>0.51733333333333342</v>
      </c>
      <c r="P657" s="226">
        <v>0.54293333333333327</v>
      </c>
      <c r="Q657" s="226">
        <v>0.52266666666666672</v>
      </c>
      <c r="R657" s="227">
        <f t="shared" si="9"/>
        <v>0.50666666666666671</v>
      </c>
    </row>
    <row r="658" spans="1:18">
      <c r="A658" s="33">
        <v>653</v>
      </c>
      <c r="B658" s="26" t="s">
        <v>1740</v>
      </c>
      <c r="C658" s="246" t="s">
        <v>1741</v>
      </c>
      <c r="D658" s="247" t="s">
        <v>394</v>
      </c>
      <c r="E658" s="225">
        <v>159</v>
      </c>
      <c r="F658" s="226">
        <v>0.56251572327044019</v>
      </c>
      <c r="G658" s="226">
        <v>0.55245283018867919</v>
      </c>
      <c r="H658" s="226">
        <v>0.5675471698113207</v>
      </c>
      <c r="I658" s="226">
        <v>0.61182389937106918</v>
      </c>
      <c r="J658" s="226">
        <v>0.42465408805031446</v>
      </c>
      <c r="K658" s="226">
        <v>0.4578616352201258</v>
      </c>
      <c r="L658" s="226">
        <v>0.35522012578616352</v>
      </c>
      <c r="M658" s="226">
        <v>0.43974842767295597</v>
      </c>
      <c r="N658" s="226">
        <v>0.46389937106918244</v>
      </c>
      <c r="O658" s="226">
        <v>0.46792452830188686</v>
      </c>
      <c r="P658" s="226">
        <v>0.56352201257861645</v>
      </c>
      <c r="Q658" s="226">
        <v>0.49308176100628937</v>
      </c>
      <c r="R658" s="227">
        <f t="shared" si="9"/>
        <v>0.52947589098532488</v>
      </c>
    </row>
    <row r="659" spans="1:18">
      <c r="A659" s="33">
        <v>654</v>
      </c>
      <c r="B659" s="26" t="s">
        <v>1742</v>
      </c>
      <c r="C659" s="246" t="s">
        <v>3188</v>
      </c>
      <c r="D659" s="247" t="s">
        <v>170</v>
      </c>
      <c r="E659" s="225">
        <v>115</v>
      </c>
      <c r="F659" s="226">
        <v>0.85217391304347823</v>
      </c>
      <c r="G659" s="226">
        <v>0.64521739130434785</v>
      </c>
      <c r="H659" s="226">
        <v>0.64869565217391301</v>
      </c>
      <c r="I659" s="226">
        <v>0.84173913043478255</v>
      </c>
      <c r="J659" s="226">
        <v>0.8469565217391305</v>
      </c>
      <c r="K659" s="226">
        <v>0.84173913043478255</v>
      </c>
      <c r="L659" s="226">
        <v>0.64521739130434785</v>
      </c>
      <c r="M659" s="226">
        <v>0.84417391304347822</v>
      </c>
      <c r="N659" s="226">
        <v>0.84834782608695658</v>
      </c>
      <c r="O659" s="226">
        <v>0.67095652173913045</v>
      </c>
      <c r="P659" s="226">
        <v>0.65704347826086962</v>
      </c>
      <c r="Q659" s="226">
        <v>0.76</v>
      </c>
      <c r="R659" s="227">
        <f t="shared" si="9"/>
        <v>0.77942028985507239</v>
      </c>
    </row>
    <row r="660" spans="1:18">
      <c r="A660" s="33">
        <v>655</v>
      </c>
      <c r="B660" s="26" t="s">
        <v>1743</v>
      </c>
      <c r="C660" s="246" t="s">
        <v>1744</v>
      </c>
      <c r="D660" s="247" t="s">
        <v>394</v>
      </c>
      <c r="E660" s="225">
        <v>1025</v>
      </c>
      <c r="F660" s="226">
        <v>0.42052682926829271</v>
      </c>
      <c r="G660" s="226">
        <v>0.46735609756097563</v>
      </c>
      <c r="H660" s="226">
        <v>0.45190243902439026</v>
      </c>
      <c r="I660" s="226">
        <v>0.55633170731707315</v>
      </c>
      <c r="J660" s="226">
        <v>0.56195121951219518</v>
      </c>
      <c r="K660" s="226">
        <v>0.77736585365853661</v>
      </c>
      <c r="L660" s="226">
        <v>0.58817560975609751</v>
      </c>
      <c r="M660" s="226">
        <v>0.46922926829268291</v>
      </c>
      <c r="N660" s="226">
        <v>0.43504390243902435</v>
      </c>
      <c r="O660" s="226">
        <v>0.34091707317073172</v>
      </c>
      <c r="P660" s="226">
        <v>0.47531707317073174</v>
      </c>
      <c r="Q660" s="226">
        <v>0.56757073170731709</v>
      </c>
      <c r="R660" s="227">
        <f t="shared" si="9"/>
        <v>0.53923902439024385</v>
      </c>
    </row>
    <row r="661" spans="1:18">
      <c r="A661" s="33">
        <v>656</v>
      </c>
      <c r="B661" s="26" t="s">
        <v>1745</v>
      </c>
      <c r="C661" s="246" t="s">
        <v>1746</v>
      </c>
      <c r="D661" s="247" t="s">
        <v>391</v>
      </c>
      <c r="E661" s="225">
        <v>133</v>
      </c>
      <c r="F661" s="226">
        <v>0.25203007518796994</v>
      </c>
      <c r="G661" s="226">
        <v>0.26045112781954888</v>
      </c>
      <c r="H661" s="226">
        <v>0.28030075187969927</v>
      </c>
      <c r="I661" s="226">
        <v>0.25804511278195491</v>
      </c>
      <c r="J661" s="226">
        <v>0.27969924812030078</v>
      </c>
      <c r="K661" s="226">
        <v>0.25022556390977446</v>
      </c>
      <c r="L661" s="226">
        <v>0.27669172932330827</v>
      </c>
      <c r="M661" s="226">
        <v>0.32541353383458649</v>
      </c>
      <c r="N661" s="226">
        <v>0.33684210526315794</v>
      </c>
      <c r="O661" s="226">
        <v>0.32601503759398498</v>
      </c>
      <c r="P661" s="226">
        <v>0.3013533834586466</v>
      </c>
      <c r="Q661" s="226">
        <v>0.31939849624060151</v>
      </c>
      <c r="R661" s="227">
        <f t="shared" si="9"/>
        <v>0.26345864661654134</v>
      </c>
    </row>
    <row r="662" spans="1:18">
      <c r="A662" s="33">
        <v>657</v>
      </c>
      <c r="B662" s="26" t="s">
        <v>1747</v>
      </c>
      <c r="C662" s="246" t="s">
        <v>1748</v>
      </c>
      <c r="D662" s="247" t="s">
        <v>394</v>
      </c>
      <c r="E662" s="225">
        <v>200</v>
      </c>
      <c r="F662" s="226">
        <v>1.056</v>
      </c>
      <c r="G662" s="226">
        <v>1.3544</v>
      </c>
      <c r="H662" s="226">
        <v>1.2343999999999999</v>
      </c>
      <c r="I662" s="226">
        <v>1.2767999999999999</v>
      </c>
      <c r="J662" s="226">
        <v>1.0224</v>
      </c>
      <c r="K662" s="226">
        <v>1.0456000000000001</v>
      </c>
      <c r="L662" s="226">
        <v>1.0351999999999999</v>
      </c>
      <c r="M662" s="226">
        <v>1.0431999999999999</v>
      </c>
      <c r="N662" s="226">
        <v>1.1664000000000001</v>
      </c>
      <c r="O662" s="226">
        <v>1.0704</v>
      </c>
      <c r="P662" s="226">
        <v>1.056</v>
      </c>
      <c r="Q662" s="226">
        <v>0.96719999999999995</v>
      </c>
      <c r="R662" s="227">
        <f t="shared" si="9"/>
        <v>1.1649333333333334</v>
      </c>
    </row>
    <row r="663" spans="1:18">
      <c r="A663" s="33">
        <v>658</v>
      </c>
      <c r="B663" s="26" t="s">
        <v>1749</v>
      </c>
      <c r="C663" s="246" t="s">
        <v>1750</v>
      </c>
      <c r="D663" s="247" t="s">
        <v>397</v>
      </c>
      <c r="E663" s="225">
        <v>150</v>
      </c>
      <c r="F663" s="226">
        <v>0.71679999999999999</v>
      </c>
      <c r="G663" s="226">
        <v>0.80640000000000001</v>
      </c>
      <c r="H663" s="226">
        <v>0.70719999999999994</v>
      </c>
      <c r="I663" s="226">
        <v>0.68906666666666672</v>
      </c>
      <c r="J663" s="226">
        <v>0.71679999999999999</v>
      </c>
      <c r="K663" s="226">
        <v>0.79146666666666665</v>
      </c>
      <c r="L663" s="226">
        <v>0.55253333333333332</v>
      </c>
      <c r="M663" s="226">
        <v>0.39360000000000006</v>
      </c>
      <c r="N663" s="226">
        <v>0.47679999999999995</v>
      </c>
      <c r="O663" s="226">
        <v>0.51839999999999997</v>
      </c>
      <c r="P663" s="226">
        <v>0.39786666666666665</v>
      </c>
      <c r="Q663" s="226">
        <v>0.45333333333333331</v>
      </c>
      <c r="R663" s="227">
        <f t="shared" si="9"/>
        <v>0.73795555555555559</v>
      </c>
    </row>
    <row r="664" spans="1:18">
      <c r="A664" s="33">
        <v>659</v>
      </c>
      <c r="B664" s="26" t="s">
        <v>1751</v>
      </c>
      <c r="C664" s="246" t="s">
        <v>1752</v>
      </c>
      <c r="D664" s="247" t="s">
        <v>449</v>
      </c>
      <c r="E664" s="225">
        <v>550</v>
      </c>
      <c r="F664" s="226">
        <v>0.128</v>
      </c>
      <c r="G664" s="226">
        <v>0.12727272727272726</v>
      </c>
      <c r="H664" s="226">
        <v>0.12072727272727274</v>
      </c>
      <c r="I664" s="226">
        <v>0.13672727272727273</v>
      </c>
      <c r="J664" s="226">
        <v>0.12945454545454546</v>
      </c>
      <c r="K664" s="226">
        <v>0.13818181818181818</v>
      </c>
      <c r="L664" s="226">
        <v>0.12509090909090909</v>
      </c>
      <c r="M664" s="226">
        <v>0.12509090909090909</v>
      </c>
      <c r="N664" s="226">
        <v>0.13381818181818181</v>
      </c>
      <c r="O664" s="226">
        <v>0.12872727272727272</v>
      </c>
      <c r="P664" s="226">
        <v>0.13381818181818181</v>
      </c>
      <c r="Q664" s="226">
        <v>0</v>
      </c>
      <c r="R664" s="227">
        <f t="shared" si="9"/>
        <v>0.13006060606060607</v>
      </c>
    </row>
    <row r="665" spans="1:18">
      <c r="A665" s="33">
        <v>660</v>
      </c>
      <c r="B665" s="26" t="s">
        <v>1753</v>
      </c>
      <c r="C665" s="246" t="s">
        <v>3189</v>
      </c>
      <c r="D665" s="247" t="s">
        <v>397</v>
      </c>
      <c r="E665" s="225">
        <v>351.11111111111109</v>
      </c>
      <c r="F665" s="226">
        <v>0.22443037974683544</v>
      </c>
      <c r="G665" s="226">
        <v>0.24778481012658229</v>
      </c>
      <c r="H665" s="226">
        <v>0.23582278481012658</v>
      </c>
      <c r="I665" s="226">
        <v>0.1839873417721519</v>
      </c>
      <c r="J665" s="226">
        <v>0.22158227848101267</v>
      </c>
      <c r="K665" s="226">
        <v>0.18227848101265823</v>
      </c>
      <c r="L665" s="226">
        <v>0.15151898734177216</v>
      </c>
      <c r="M665" s="226">
        <v>8.6582278481012659E-2</v>
      </c>
      <c r="N665" s="226">
        <v>6.9493670886075956E-2</v>
      </c>
      <c r="O665" s="226">
        <v>5.6392405063291143E-2</v>
      </c>
      <c r="P665" s="226">
        <v>6.0379746835443039E-2</v>
      </c>
      <c r="Q665" s="226">
        <v>0.1218987341772152</v>
      </c>
      <c r="R665" s="227">
        <f t="shared" si="9"/>
        <v>0.21598101265822789</v>
      </c>
    </row>
    <row r="666" spans="1:18">
      <c r="A666" s="33">
        <v>661</v>
      </c>
      <c r="B666" s="26" t="s">
        <v>1755</v>
      </c>
      <c r="C666" s="246" t="s">
        <v>3190</v>
      </c>
      <c r="D666" s="247" t="s">
        <v>394</v>
      </c>
      <c r="E666" s="225">
        <v>4000</v>
      </c>
      <c r="F666" s="226">
        <v>0.86333333333333329</v>
      </c>
      <c r="G666" s="226">
        <v>1.014</v>
      </c>
      <c r="H666" s="226">
        <v>0.9973333333333334</v>
      </c>
      <c r="I666" s="226">
        <v>0.93466666666666665</v>
      </c>
      <c r="J666" s="226">
        <v>0.89133333333333342</v>
      </c>
      <c r="K666" s="226">
        <v>0.91733333333333333</v>
      </c>
      <c r="L666" s="226">
        <v>0.40529999999999999</v>
      </c>
      <c r="M666" s="226">
        <v>0.87119999999999997</v>
      </c>
      <c r="N666" s="226">
        <v>0.89639999999999997</v>
      </c>
      <c r="O666" s="226">
        <v>0.87660000000000005</v>
      </c>
      <c r="P666" s="226">
        <v>0.9084000000000001</v>
      </c>
      <c r="Q666" s="226">
        <v>0.90360000000000007</v>
      </c>
      <c r="R666" s="227">
        <f t="shared" si="9"/>
        <v>0.93633333333333335</v>
      </c>
    </row>
    <row r="667" spans="1:18">
      <c r="A667" s="33">
        <v>662</v>
      </c>
      <c r="B667" s="26" t="s">
        <v>1757</v>
      </c>
      <c r="C667" s="246" t="s">
        <v>1758</v>
      </c>
      <c r="D667" s="224" t="s">
        <v>394</v>
      </c>
      <c r="E667" s="225">
        <v>500</v>
      </c>
      <c r="F667" s="226">
        <v>0.51983999999999997</v>
      </c>
      <c r="G667" s="226">
        <v>0.60287999999999997</v>
      </c>
      <c r="H667" s="226">
        <v>0.57504</v>
      </c>
      <c r="I667" s="226">
        <v>0.64319999999999999</v>
      </c>
      <c r="J667" s="226">
        <v>0.57167999999999997</v>
      </c>
      <c r="K667" s="226">
        <v>0.53471999999999997</v>
      </c>
      <c r="L667" s="226">
        <v>0.49056</v>
      </c>
      <c r="M667" s="226">
        <v>0.57887999999999995</v>
      </c>
      <c r="N667" s="226">
        <v>0.56784000000000001</v>
      </c>
      <c r="O667" s="226">
        <v>0.57311999999999996</v>
      </c>
      <c r="P667" s="226">
        <v>0.48863999999999996</v>
      </c>
      <c r="Q667" s="226">
        <v>0.50016000000000005</v>
      </c>
      <c r="R667" s="227">
        <f t="shared" si="9"/>
        <v>0.57455999999999996</v>
      </c>
    </row>
    <row r="668" spans="1:18">
      <c r="A668" s="33">
        <v>663</v>
      </c>
      <c r="B668" s="26" t="s">
        <v>1759</v>
      </c>
      <c r="C668" s="246" t="s">
        <v>1760</v>
      </c>
      <c r="D668" s="247" t="s">
        <v>394</v>
      </c>
      <c r="E668" s="225">
        <v>650</v>
      </c>
      <c r="F668" s="226">
        <v>0.79384615384615387</v>
      </c>
      <c r="G668" s="226">
        <v>0.79200000000000015</v>
      </c>
      <c r="H668" s="226">
        <v>0.78400000000000014</v>
      </c>
      <c r="I668" s="226">
        <v>0.82523076923076921</v>
      </c>
      <c r="J668" s="226">
        <v>0.83569230769230773</v>
      </c>
      <c r="K668" s="226">
        <v>0.84123076923076912</v>
      </c>
      <c r="L668" s="226">
        <v>0.80738461538461548</v>
      </c>
      <c r="M668" s="226">
        <v>0.86584615384615382</v>
      </c>
      <c r="N668" s="226">
        <v>0.82215384615384612</v>
      </c>
      <c r="O668" s="226">
        <v>0.82892307692307687</v>
      </c>
      <c r="P668" s="226">
        <v>0.82276923076923092</v>
      </c>
      <c r="Q668" s="226">
        <v>0.80246153846153834</v>
      </c>
      <c r="R668" s="227">
        <f t="shared" si="9"/>
        <v>0.81200000000000017</v>
      </c>
    </row>
    <row r="669" spans="1:18">
      <c r="A669" s="33">
        <v>664</v>
      </c>
      <c r="B669" s="26" t="s">
        <v>1761</v>
      </c>
      <c r="C669" s="246" t="s">
        <v>1762</v>
      </c>
      <c r="D669" s="247" t="s">
        <v>394</v>
      </c>
      <c r="E669" s="225">
        <v>125</v>
      </c>
      <c r="F669" s="226">
        <v>0.68479999999999996</v>
      </c>
      <c r="G669" s="226">
        <v>0.84992000000000001</v>
      </c>
      <c r="H669" s="226">
        <v>0.84095999999999993</v>
      </c>
      <c r="I669" s="226">
        <v>0.89984000000000008</v>
      </c>
      <c r="J669" s="226">
        <v>0.98560000000000003</v>
      </c>
      <c r="K669" s="226">
        <v>0.95231999999999994</v>
      </c>
      <c r="L669" s="226">
        <v>0.89984000000000008</v>
      </c>
      <c r="M669" s="226">
        <v>0.84735999999999989</v>
      </c>
      <c r="N669" s="226">
        <v>0.84095999999999993</v>
      </c>
      <c r="O669" s="226">
        <v>0.74880000000000002</v>
      </c>
      <c r="P669" s="226">
        <v>0.73599999999999999</v>
      </c>
      <c r="Q669" s="226">
        <v>0.81664000000000003</v>
      </c>
      <c r="R669" s="227">
        <f t="shared" si="9"/>
        <v>0.86890666666666672</v>
      </c>
    </row>
    <row r="670" spans="1:18">
      <c r="A670" s="33">
        <v>665</v>
      </c>
      <c r="B670" s="26" t="s">
        <v>1763</v>
      </c>
      <c r="C670" s="246" t="s">
        <v>1758</v>
      </c>
      <c r="D670" s="247" t="s">
        <v>394</v>
      </c>
      <c r="E670" s="225">
        <v>2400</v>
      </c>
      <c r="F670" s="226">
        <v>0.5665</v>
      </c>
      <c r="G670" s="226">
        <v>0.6140000000000001</v>
      </c>
      <c r="H670" s="226">
        <v>0.60199999999999998</v>
      </c>
      <c r="I670" s="226">
        <v>0.63400000000000001</v>
      </c>
      <c r="J670" s="226">
        <v>0.61150000000000004</v>
      </c>
      <c r="K670" s="226">
        <v>0.70849999999999991</v>
      </c>
      <c r="L670" s="226">
        <v>0.60250000000000004</v>
      </c>
      <c r="M670" s="226">
        <v>0.58950000000000002</v>
      </c>
      <c r="N670" s="226">
        <v>0.5585</v>
      </c>
      <c r="O670" s="226">
        <v>0.53549999999999998</v>
      </c>
      <c r="P670" s="226">
        <v>0.5784999999999999</v>
      </c>
      <c r="Q670" s="226">
        <v>0.57699999999999996</v>
      </c>
      <c r="R670" s="227">
        <f t="shared" si="9"/>
        <v>0.62275000000000003</v>
      </c>
    </row>
    <row r="671" spans="1:18">
      <c r="A671" s="33">
        <v>666</v>
      </c>
      <c r="B671" s="26" t="s">
        <v>1764</v>
      </c>
      <c r="C671" s="246" t="s">
        <v>1765</v>
      </c>
      <c r="D671" s="224" t="s">
        <v>394</v>
      </c>
      <c r="E671" s="225">
        <v>450</v>
      </c>
      <c r="F671" s="226">
        <v>0.69546666666666657</v>
      </c>
      <c r="G671" s="226">
        <v>0.76106666666666656</v>
      </c>
      <c r="H671" s="226">
        <v>0.74346666666666672</v>
      </c>
      <c r="I671" s="226">
        <v>0.85866666666666669</v>
      </c>
      <c r="J671" s="226">
        <v>0.81333333333333335</v>
      </c>
      <c r="K671" s="226">
        <v>0.87893333333333334</v>
      </c>
      <c r="L671" s="226">
        <v>0.88</v>
      </c>
      <c r="M671" s="226">
        <v>0.9264</v>
      </c>
      <c r="N671" s="226">
        <v>0.85386666666666666</v>
      </c>
      <c r="O671" s="226">
        <v>0.87733333333333341</v>
      </c>
      <c r="P671" s="226">
        <v>0.93386666666666673</v>
      </c>
      <c r="Q671" s="226">
        <v>0.81493333333333329</v>
      </c>
      <c r="R671" s="227">
        <f t="shared" si="9"/>
        <v>0.79182222222222232</v>
      </c>
    </row>
    <row r="672" spans="1:18">
      <c r="A672" s="33">
        <v>667</v>
      </c>
      <c r="B672" s="26" t="s">
        <v>1766</v>
      </c>
      <c r="C672" s="246" t="s">
        <v>1767</v>
      </c>
      <c r="D672" s="247" t="s">
        <v>394</v>
      </c>
      <c r="E672" s="225">
        <v>460</v>
      </c>
      <c r="F672" s="226">
        <v>0.87286956521739123</v>
      </c>
      <c r="G672" s="226">
        <v>0.88747826086956527</v>
      </c>
      <c r="H672" s="226">
        <v>0.87547826086956526</v>
      </c>
      <c r="I672" s="226">
        <v>0.88539130434782598</v>
      </c>
      <c r="J672" s="226">
        <v>0.8806956521739131</v>
      </c>
      <c r="K672" s="226">
        <v>0.8806956521739131</v>
      </c>
      <c r="L672" s="226">
        <v>0.86504347826086958</v>
      </c>
      <c r="M672" s="226">
        <v>0.86921739130434772</v>
      </c>
      <c r="N672" s="226">
        <v>0.87704347826086959</v>
      </c>
      <c r="O672" s="226">
        <v>0.80869565217391304</v>
      </c>
      <c r="P672" s="226">
        <v>0.86973913043478257</v>
      </c>
      <c r="Q672" s="226">
        <v>0.87130434782608701</v>
      </c>
      <c r="R672" s="227">
        <f t="shared" si="9"/>
        <v>0.88043478260869568</v>
      </c>
    </row>
    <row r="673" spans="1:18">
      <c r="A673" s="33">
        <v>668</v>
      </c>
      <c r="B673" s="26" t="s">
        <v>1768</v>
      </c>
      <c r="C673" s="246" t="s">
        <v>1769</v>
      </c>
      <c r="D673" s="247" t="s">
        <v>394</v>
      </c>
      <c r="E673" s="225">
        <v>750</v>
      </c>
      <c r="F673" s="226">
        <v>1.2531891891891891</v>
      </c>
      <c r="G673" s="226">
        <v>1.349837837837838</v>
      </c>
      <c r="H673" s="226">
        <v>0.90527999999999986</v>
      </c>
      <c r="I673" s="226">
        <v>0.79871999999999999</v>
      </c>
      <c r="J673" s="226">
        <v>0.82320000000000015</v>
      </c>
      <c r="K673" s="226">
        <v>1.05792</v>
      </c>
      <c r="L673" s="226">
        <v>0.79424000000000006</v>
      </c>
      <c r="M673" s="226">
        <v>0.72255999999999998</v>
      </c>
      <c r="N673" s="226">
        <v>0.79680000000000006</v>
      </c>
      <c r="O673" s="226">
        <v>0.81152000000000002</v>
      </c>
      <c r="P673" s="226">
        <v>0.87872000000000006</v>
      </c>
      <c r="Q673" s="226">
        <v>0.81023999999999996</v>
      </c>
      <c r="R673" s="227">
        <f t="shared" si="9"/>
        <v>1.0313578378378379</v>
      </c>
    </row>
    <row r="674" spans="1:18">
      <c r="A674" s="33">
        <v>669</v>
      </c>
      <c r="B674" s="26" t="s">
        <v>1770</v>
      </c>
      <c r="C674" s="246" t="s">
        <v>3191</v>
      </c>
      <c r="D674" s="247" t="s">
        <v>394</v>
      </c>
      <c r="E674" s="225">
        <v>4800</v>
      </c>
      <c r="F674" s="226">
        <v>0.88249999999999995</v>
      </c>
      <c r="G674" s="226">
        <v>0.92249999999999999</v>
      </c>
      <c r="H674" s="226">
        <v>0.71499999999999997</v>
      </c>
      <c r="I674" s="226">
        <v>0.77166666666666661</v>
      </c>
      <c r="J674" s="226">
        <v>0.77083333333333337</v>
      </c>
      <c r="K674" s="226">
        <v>0.63749999999999996</v>
      </c>
      <c r="L674" s="226">
        <v>0</v>
      </c>
      <c r="M674" s="226">
        <v>0</v>
      </c>
      <c r="N674" s="226">
        <v>0</v>
      </c>
      <c r="O674" s="226">
        <v>0</v>
      </c>
      <c r="P674" s="226">
        <v>0</v>
      </c>
      <c r="Q674" s="226">
        <v>0</v>
      </c>
      <c r="R674" s="227">
        <f t="shared" si="9"/>
        <v>0.78333333333333333</v>
      </c>
    </row>
    <row r="675" spans="1:18">
      <c r="A675" s="33">
        <v>670</v>
      </c>
      <c r="B675" s="26" t="s">
        <v>1772</v>
      </c>
      <c r="C675" s="246" t="s">
        <v>3192</v>
      </c>
      <c r="D675" s="224" t="s">
        <v>394</v>
      </c>
      <c r="E675" s="225">
        <v>1050</v>
      </c>
      <c r="F675" s="226">
        <v>0.71314285714285708</v>
      </c>
      <c r="G675" s="226">
        <v>0.86605714285714286</v>
      </c>
      <c r="H675" s="226">
        <v>0.89074285714285706</v>
      </c>
      <c r="I675" s="226">
        <v>0.89691428571428566</v>
      </c>
      <c r="J675" s="226">
        <v>0.94422857142857142</v>
      </c>
      <c r="K675" s="226">
        <v>1.019657142857143</v>
      </c>
      <c r="L675" s="226">
        <v>1.0182857142857142</v>
      </c>
      <c r="M675" s="226">
        <v>1.0608</v>
      </c>
      <c r="N675" s="226">
        <v>1.1273142857142855</v>
      </c>
      <c r="O675" s="226">
        <v>1.0491428571428572</v>
      </c>
      <c r="P675" s="226">
        <v>1.0628571428571429</v>
      </c>
      <c r="Q675" s="226">
        <v>1.0717714285714284</v>
      </c>
      <c r="R675" s="227">
        <f t="shared" si="9"/>
        <v>0.88845714285714283</v>
      </c>
    </row>
    <row r="676" spans="1:18">
      <c r="A676" s="33">
        <v>671</v>
      </c>
      <c r="B676" s="26" t="s">
        <v>1774</v>
      </c>
      <c r="C676" s="246" t="s">
        <v>1775</v>
      </c>
      <c r="D676" s="247" t="s">
        <v>633</v>
      </c>
      <c r="E676" s="225">
        <v>22000</v>
      </c>
      <c r="F676" s="226">
        <v>1.0217142857142858</v>
      </c>
      <c r="G676" s="226">
        <v>1.1519999999999999</v>
      </c>
      <c r="H676" s="226">
        <v>0.89236363636363636</v>
      </c>
      <c r="I676" s="226">
        <v>0.90763636363636369</v>
      </c>
      <c r="J676" s="226">
        <v>0.93709090909090909</v>
      </c>
      <c r="K676" s="226">
        <v>0.97963636363636364</v>
      </c>
      <c r="L676" s="226">
        <v>1.1607272727272728</v>
      </c>
      <c r="M676" s="226">
        <v>0.87381818181818183</v>
      </c>
      <c r="N676" s="226">
        <v>0.92181818181818187</v>
      </c>
      <c r="O676" s="226">
        <v>0.84436363636363632</v>
      </c>
      <c r="P676" s="226">
        <v>0.87818181818181817</v>
      </c>
      <c r="Q676" s="226">
        <v>0.8847272727272727</v>
      </c>
      <c r="R676" s="227">
        <f t="shared" si="9"/>
        <v>0.9817402597402598</v>
      </c>
    </row>
    <row r="677" spans="1:18">
      <c r="A677" s="33">
        <v>672</v>
      </c>
      <c r="B677" s="26" t="s">
        <v>1776</v>
      </c>
      <c r="C677" s="246" t="s">
        <v>1777</v>
      </c>
      <c r="D677" s="224" t="s">
        <v>394</v>
      </c>
      <c r="E677" s="225">
        <v>500</v>
      </c>
      <c r="F677" s="226">
        <v>0.46800000000000003</v>
      </c>
      <c r="G677" s="226">
        <v>0.51839999999999997</v>
      </c>
      <c r="H677" s="226">
        <v>0.50759999999999994</v>
      </c>
      <c r="I677" s="226">
        <v>0.504</v>
      </c>
      <c r="J677" s="226">
        <v>0.51839999999999997</v>
      </c>
      <c r="K677" s="226">
        <v>0.504</v>
      </c>
      <c r="L677" s="226">
        <v>0.54239999999999999</v>
      </c>
      <c r="M677" s="226">
        <v>0.55920000000000003</v>
      </c>
      <c r="N677" s="226">
        <v>0.60720000000000007</v>
      </c>
      <c r="O677" s="226">
        <v>0.55679999999999996</v>
      </c>
      <c r="P677" s="226">
        <v>0.50880000000000003</v>
      </c>
      <c r="Q677" s="226">
        <v>0.504</v>
      </c>
      <c r="R677" s="227">
        <f t="shared" si="9"/>
        <v>0.50339999999999996</v>
      </c>
    </row>
    <row r="678" spans="1:18">
      <c r="A678" s="33">
        <v>673</v>
      </c>
      <c r="B678" s="26" t="s">
        <v>1778</v>
      </c>
      <c r="C678" s="246" t="s">
        <v>1779</v>
      </c>
      <c r="D678" s="247" t="s">
        <v>394</v>
      </c>
      <c r="E678" s="225">
        <v>12000</v>
      </c>
      <c r="F678" s="226">
        <v>0.25440000000000002</v>
      </c>
      <c r="G678" s="226">
        <v>0.23679999999999998</v>
      </c>
      <c r="H678" s="226">
        <v>0.23840000000000003</v>
      </c>
      <c r="I678" s="226">
        <v>0.2</v>
      </c>
      <c r="J678" s="226">
        <v>0.20159999999999997</v>
      </c>
      <c r="K678" s="226">
        <v>0.24959999999999999</v>
      </c>
      <c r="L678" s="226">
        <v>0.29759999999999998</v>
      </c>
      <c r="M678" s="226">
        <v>0.752</v>
      </c>
      <c r="N678" s="226">
        <v>8.1000000000000004E-6</v>
      </c>
      <c r="O678" s="226">
        <v>0.64449999999999996</v>
      </c>
      <c r="P678" s="226">
        <v>0.73956666666666659</v>
      </c>
      <c r="Q678" s="226">
        <v>0.79473333333333329</v>
      </c>
      <c r="R678" s="227">
        <f t="shared" si="9"/>
        <v>0.23013333333333333</v>
      </c>
    </row>
    <row r="679" spans="1:18">
      <c r="A679" s="33">
        <v>674</v>
      </c>
      <c r="B679" s="26" t="s">
        <v>1780</v>
      </c>
      <c r="C679" s="246" t="s">
        <v>1781</v>
      </c>
      <c r="D679" s="224" t="s">
        <v>394</v>
      </c>
      <c r="E679" s="225">
        <v>1000</v>
      </c>
      <c r="F679" s="226">
        <v>0.47039999999999998</v>
      </c>
      <c r="G679" s="226">
        <v>0.55359999999999998</v>
      </c>
      <c r="H679" s="226">
        <v>0.69920000000000004</v>
      </c>
      <c r="I679" s="226">
        <v>0.86240000000000006</v>
      </c>
      <c r="J679" s="226">
        <v>0.88</v>
      </c>
      <c r="K679" s="226">
        <v>0.77439999999999998</v>
      </c>
      <c r="L679" s="226">
        <v>0.83199999999999996</v>
      </c>
      <c r="M679" s="226">
        <v>0.80640000000000001</v>
      </c>
      <c r="N679" s="226">
        <v>0.82720000000000005</v>
      </c>
      <c r="O679" s="226">
        <v>0.82240000000000002</v>
      </c>
      <c r="P679" s="226">
        <v>0.56479999999999997</v>
      </c>
      <c r="Q679" s="226">
        <v>0.59199999999999997</v>
      </c>
      <c r="R679" s="227">
        <f t="shared" si="9"/>
        <v>0.70666666666666667</v>
      </c>
    </row>
    <row r="680" spans="1:18">
      <c r="A680" s="33">
        <v>675</v>
      </c>
      <c r="B680" s="26" t="s">
        <v>3193</v>
      </c>
      <c r="C680" s="246" t="s">
        <v>3194</v>
      </c>
      <c r="D680" s="247" t="s">
        <v>394</v>
      </c>
      <c r="E680" s="225">
        <v>4000</v>
      </c>
      <c r="F680" s="226">
        <v>0.49859999999999999</v>
      </c>
      <c r="G680" s="226">
        <v>0.50490000000000002</v>
      </c>
      <c r="H680" s="226">
        <v>0.53549999999999998</v>
      </c>
      <c r="I680" s="226">
        <v>0.49590000000000001</v>
      </c>
      <c r="J680" s="226">
        <v>0.47070000000000001</v>
      </c>
      <c r="K680" s="226">
        <v>0.51390000000000002</v>
      </c>
      <c r="L680" s="226">
        <v>0.46889999999999998</v>
      </c>
      <c r="M680" s="226">
        <v>0.48869999999999997</v>
      </c>
      <c r="N680" s="226">
        <v>0.78479999999999994</v>
      </c>
      <c r="O680" s="226">
        <v>0.46800000000000003</v>
      </c>
      <c r="P680" s="226">
        <v>0.4491</v>
      </c>
      <c r="Q680" s="226">
        <v>0.46350000000000002</v>
      </c>
      <c r="R680" s="227">
        <f t="shared" si="9"/>
        <v>0.50325000000000009</v>
      </c>
    </row>
    <row r="681" spans="1:18">
      <c r="A681" s="33">
        <v>676</v>
      </c>
      <c r="B681" s="26" t="s">
        <v>1782</v>
      </c>
      <c r="C681" s="246" t="s">
        <v>1783</v>
      </c>
      <c r="D681" s="247" t="s">
        <v>394</v>
      </c>
      <c r="E681" s="225">
        <v>12000</v>
      </c>
      <c r="F681" s="226">
        <v>0.31666666666666665</v>
      </c>
      <c r="G681" s="226">
        <v>0.48333333333333334</v>
      </c>
      <c r="H681" s="226">
        <v>0.73666666666666669</v>
      </c>
      <c r="I681" s="226">
        <v>0.41</v>
      </c>
      <c r="J681" s="226">
        <v>0.45338250000000002</v>
      </c>
      <c r="K681" s="226">
        <v>0.8666666666666667</v>
      </c>
      <c r="L681" s="226">
        <v>0.43666666666666665</v>
      </c>
      <c r="M681" s="226">
        <v>0.86333333333333329</v>
      </c>
      <c r="N681" s="226">
        <v>0.89994166666666675</v>
      </c>
      <c r="O681" s="226">
        <v>0.64666666666666661</v>
      </c>
      <c r="P681" s="226">
        <v>0</v>
      </c>
      <c r="Q681" s="226">
        <v>0.78666666666666663</v>
      </c>
      <c r="R681" s="227">
        <f t="shared" si="9"/>
        <v>0.54445263888888884</v>
      </c>
    </row>
    <row r="682" spans="1:18">
      <c r="A682" s="33">
        <v>677</v>
      </c>
      <c r="B682" s="26" t="s">
        <v>1784</v>
      </c>
      <c r="C682" s="246" t="s">
        <v>1785</v>
      </c>
      <c r="D682" s="224" t="s">
        <v>394</v>
      </c>
      <c r="E682" s="225">
        <v>330</v>
      </c>
      <c r="F682" s="226">
        <v>0.89236363636363647</v>
      </c>
      <c r="G682" s="226">
        <v>0.93236363636363639</v>
      </c>
      <c r="H682" s="226">
        <v>0.94981818181818178</v>
      </c>
      <c r="I682" s="226">
        <v>0.94109090909090898</v>
      </c>
      <c r="J682" s="226">
        <v>0.9316363636363636</v>
      </c>
      <c r="K682" s="226">
        <v>0.92872727272727273</v>
      </c>
      <c r="L682" s="226">
        <v>0.92654545454545467</v>
      </c>
      <c r="M682" s="226">
        <v>0.95272727272727287</v>
      </c>
      <c r="N682" s="226">
        <v>0.94472727272727275</v>
      </c>
      <c r="O682" s="226">
        <v>0.93818181818181823</v>
      </c>
      <c r="P682" s="226">
        <v>0.91054545454545455</v>
      </c>
      <c r="Q682" s="226">
        <v>0.9316363636363636</v>
      </c>
      <c r="R682" s="227">
        <f t="shared" si="9"/>
        <v>0.92933333333333346</v>
      </c>
    </row>
    <row r="683" spans="1:18">
      <c r="A683" s="33">
        <v>678</v>
      </c>
      <c r="B683" s="26" t="s">
        <v>1786</v>
      </c>
      <c r="C683" s="246" t="s">
        <v>1787</v>
      </c>
      <c r="D683" s="224" t="s">
        <v>394</v>
      </c>
      <c r="E683" s="225">
        <v>117</v>
      </c>
      <c r="F683" s="226">
        <v>0.86051282051282052</v>
      </c>
      <c r="G683" s="226">
        <v>0.75487179487179479</v>
      </c>
      <c r="H683" s="226">
        <v>0.75487179487179479</v>
      </c>
      <c r="I683" s="226">
        <v>1.4276923076923076</v>
      </c>
      <c r="J683" s="226">
        <v>0.78153846153846152</v>
      </c>
      <c r="K683" s="226">
        <v>0.83282051282051284</v>
      </c>
      <c r="L683" s="226">
        <v>0</v>
      </c>
      <c r="M683" s="226">
        <v>0</v>
      </c>
      <c r="N683" s="226">
        <v>0</v>
      </c>
      <c r="O683" s="226">
        <v>0</v>
      </c>
      <c r="P683" s="226">
        <v>0</v>
      </c>
      <c r="Q683" s="226">
        <v>0</v>
      </c>
      <c r="R683" s="227">
        <f t="shared" si="9"/>
        <v>0.90205128205128204</v>
      </c>
    </row>
    <row r="684" spans="1:18">
      <c r="A684" s="33">
        <v>679</v>
      </c>
      <c r="B684" s="26" t="s">
        <v>3195</v>
      </c>
      <c r="C684" s="246" t="s">
        <v>3196</v>
      </c>
      <c r="D684" s="247" t="s">
        <v>394</v>
      </c>
      <c r="E684" s="225">
        <v>1200</v>
      </c>
      <c r="F684" s="226">
        <v>0.66300000000000003</v>
      </c>
      <c r="G684" s="226">
        <v>0.73499999999999999</v>
      </c>
      <c r="H684" s="226">
        <v>0.72299999999999998</v>
      </c>
      <c r="I684" s="226">
        <v>0.68099999999999994</v>
      </c>
      <c r="J684" s="226">
        <v>0.70199999999999996</v>
      </c>
      <c r="K684" s="226">
        <v>0.7679999999999999</v>
      </c>
      <c r="L684" s="226">
        <v>0.77500000000000002</v>
      </c>
      <c r="M684" s="226">
        <v>0.70300000000000007</v>
      </c>
      <c r="N684" s="226">
        <v>0.66</v>
      </c>
      <c r="O684" s="226">
        <v>0.77</v>
      </c>
      <c r="P684" s="226">
        <v>4.4999999999999991E-2</v>
      </c>
      <c r="Q684" s="226">
        <v>3.5999999999999997E-2</v>
      </c>
      <c r="R684" s="227">
        <f t="shared" si="9"/>
        <v>0.71200000000000008</v>
      </c>
    </row>
    <row r="685" spans="1:18">
      <c r="A685" s="33">
        <v>680</v>
      </c>
      <c r="B685" s="26" t="s">
        <v>1788</v>
      </c>
      <c r="C685" s="246" t="s">
        <v>1789</v>
      </c>
      <c r="D685" s="247" t="s">
        <v>546</v>
      </c>
      <c r="E685" s="225">
        <v>5500</v>
      </c>
      <c r="F685" s="226">
        <v>0.80290909090909091</v>
      </c>
      <c r="G685" s="226">
        <v>0.82123636363636365</v>
      </c>
      <c r="H685" s="226">
        <v>0.80290909090909091</v>
      </c>
      <c r="I685" s="226">
        <v>0.78109090909090906</v>
      </c>
      <c r="J685" s="226">
        <v>0.75403636363636362</v>
      </c>
      <c r="K685" s="226">
        <v>0.77018181818181819</v>
      </c>
      <c r="L685" s="226">
        <v>0.76538181818181827</v>
      </c>
      <c r="M685" s="226">
        <v>0.77018181818181819</v>
      </c>
      <c r="N685" s="226">
        <v>0.76581818181818184</v>
      </c>
      <c r="O685" s="226">
        <v>0.76581818181818184</v>
      </c>
      <c r="P685" s="226">
        <v>0.76538181818181827</v>
      </c>
      <c r="Q685" s="226">
        <v>0.76581818181818184</v>
      </c>
      <c r="R685" s="227">
        <f t="shared" si="9"/>
        <v>0.78872727272727283</v>
      </c>
    </row>
    <row r="686" spans="1:18">
      <c r="A686" s="33">
        <v>681</v>
      </c>
      <c r="B686" s="26" t="s">
        <v>3197</v>
      </c>
      <c r="C686" s="246" t="s">
        <v>3198</v>
      </c>
      <c r="D686" s="247" t="s">
        <v>394</v>
      </c>
      <c r="E686" s="225">
        <v>1500</v>
      </c>
      <c r="F686" s="226">
        <v>1.06368</v>
      </c>
      <c r="G686" s="226">
        <v>1.3142399999999999</v>
      </c>
      <c r="H686" s="226">
        <v>1.1035200000000001</v>
      </c>
      <c r="I686" s="226">
        <v>0.99983999999999995</v>
      </c>
      <c r="J686" s="226">
        <v>1.0507200000000001</v>
      </c>
      <c r="K686" s="226">
        <v>0.97536</v>
      </c>
      <c r="L686" s="226">
        <v>0.92927999999999999</v>
      </c>
      <c r="M686" s="226">
        <v>1.07664</v>
      </c>
      <c r="N686" s="226">
        <v>1.04304</v>
      </c>
      <c r="O686" s="226">
        <v>1.0367999999999999</v>
      </c>
      <c r="P686" s="226">
        <v>1.0948799999999999</v>
      </c>
      <c r="Q686" s="226">
        <v>1.07952</v>
      </c>
      <c r="R686" s="227">
        <f t="shared" si="9"/>
        <v>1.08456</v>
      </c>
    </row>
    <row r="687" spans="1:18">
      <c r="A687" s="33">
        <v>682</v>
      </c>
      <c r="B687" s="26" t="s">
        <v>1790</v>
      </c>
      <c r="C687" s="246" t="s">
        <v>1791</v>
      </c>
      <c r="D687" s="247" t="s">
        <v>438</v>
      </c>
      <c r="E687" s="225">
        <v>2500</v>
      </c>
      <c r="F687" s="226">
        <v>0.94896000000000003</v>
      </c>
      <c r="G687" s="226">
        <v>0.93456000000000006</v>
      </c>
      <c r="H687" s="226">
        <v>1.04112</v>
      </c>
      <c r="I687" s="226">
        <v>1.04976</v>
      </c>
      <c r="J687" s="226">
        <v>0.93744000000000016</v>
      </c>
      <c r="K687" s="226">
        <v>1.0324799999999998</v>
      </c>
      <c r="L687" s="226">
        <v>0.98496000000000006</v>
      </c>
      <c r="M687" s="226">
        <v>0.97056000000000009</v>
      </c>
      <c r="N687" s="226">
        <v>1.01088</v>
      </c>
      <c r="O687" s="226">
        <v>1.0080000000000002</v>
      </c>
      <c r="P687" s="226">
        <v>0.93456000000000006</v>
      </c>
      <c r="Q687" s="226">
        <v>0.96767999999999987</v>
      </c>
      <c r="R687" s="227">
        <f t="shared" si="9"/>
        <v>0.99072000000000005</v>
      </c>
    </row>
    <row r="688" spans="1:18">
      <c r="A688" s="33">
        <v>683</v>
      </c>
      <c r="B688" s="26" t="s">
        <v>1792</v>
      </c>
      <c r="C688" s="246" t="s">
        <v>1793</v>
      </c>
      <c r="D688" s="224" t="s">
        <v>394</v>
      </c>
      <c r="E688" s="225">
        <v>250</v>
      </c>
      <c r="F688" s="226">
        <v>0</v>
      </c>
      <c r="G688" s="226">
        <v>0.77248000000000006</v>
      </c>
      <c r="H688" s="226">
        <v>0.71872000000000003</v>
      </c>
      <c r="I688" s="226">
        <v>0.72704000000000013</v>
      </c>
      <c r="J688" s="226">
        <v>0.75072000000000005</v>
      </c>
      <c r="K688" s="226">
        <v>0.752</v>
      </c>
      <c r="L688" s="226">
        <v>0.72704000000000013</v>
      </c>
      <c r="M688" s="226">
        <v>0.73215999999999992</v>
      </c>
      <c r="N688" s="226">
        <v>0.74496000000000007</v>
      </c>
      <c r="O688" s="226">
        <v>0.76608000000000009</v>
      </c>
      <c r="P688" s="226">
        <v>0.70784000000000002</v>
      </c>
      <c r="Q688" s="226">
        <v>0.73024</v>
      </c>
      <c r="R688" s="227">
        <f t="shared" si="9"/>
        <v>0.62015999999999993</v>
      </c>
    </row>
    <row r="689" spans="1:18">
      <c r="A689" s="33">
        <v>684</v>
      </c>
      <c r="B689" s="26" t="s">
        <v>1794</v>
      </c>
      <c r="C689" s="246" t="s">
        <v>1795</v>
      </c>
      <c r="D689" s="224" t="s">
        <v>394</v>
      </c>
      <c r="E689" s="225">
        <v>110</v>
      </c>
      <c r="F689" s="226">
        <v>0.58690909090909094</v>
      </c>
      <c r="G689" s="226">
        <v>0.29890909090909096</v>
      </c>
      <c r="H689" s="226">
        <v>0.5127272727272727</v>
      </c>
      <c r="I689" s="226">
        <v>0.39927272727272728</v>
      </c>
      <c r="J689" s="226">
        <v>0.44072727272727269</v>
      </c>
      <c r="K689" s="226">
        <v>0.42763636363636365</v>
      </c>
      <c r="L689" s="226">
        <v>0.39709090909090911</v>
      </c>
      <c r="M689" s="226">
        <v>0.49309090909090902</v>
      </c>
      <c r="N689" s="226">
        <v>0.81818181818181823</v>
      </c>
      <c r="O689" s="226">
        <v>3.7090909090909091E-2</v>
      </c>
      <c r="P689" s="226">
        <v>3.7090909090909091E-2</v>
      </c>
      <c r="Q689" s="226">
        <v>0.4189090909090909</v>
      </c>
      <c r="R689" s="227">
        <f t="shared" si="9"/>
        <v>0.44436363636363635</v>
      </c>
    </row>
    <row r="690" spans="1:18">
      <c r="A690" s="33">
        <v>685</v>
      </c>
      <c r="B690" s="26" t="s">
        <v>1796</v>
      </c>
      <c r="C690" s="246" t="s">
        <v>1797</v>
      </c>
      <c r="D690" s="247" t="s">
        <v>438</v>
      </c>
      <c r="E690" s="225">
        <v>2850</v>
      </c>
      <c r="F690" s="226">
        <v>0.95494736842105254</v>
      </c>
      <c r="G690" s="226">
        <v>0.97768421052631582</v>
      </c>
      <c r="H690" s="226">
        <v>0.9682105263157893</v>
      </c>
      <c r="I690" s="226">
        <v>0.97010526315789469</v>
      </c>
      <c r="J690" s="226">
        <v>0.97136842105263144</v>
      </c>
      <c r="K690" s="226">
        <v>0.96189473684210514</v>
      </c>
      <c r="L690" s="226">
        <v>0.95494736842105254</v>
      </c>
      <c r="M690" s="226">
        <v>0.96252631578947379</v>
      </c>
      <c r="N690" s="226">
        <v>0.95747368421052637</v>
      </c>
      <c r="O690" s="226">
        <v>0.95810526315789468</v>
      </c>
      <c r="P690" s="226">
        <v>0.95621052631578962</v>
      </c>
      <c r="Q690" s="226">
        <v>0.97831578947368436</v>
      </c>
      <c r="R690" s="227">
        <f t="shared" si="9"/>
        <v>0.96736842105263143</v>
      </c>
    </row>
    <row r="691" spans="1:18">
      <c r="A691" s="33">
        <v>686</v>
      </c>
      <c r="B691" s="26" t="s">
        <v>1798</v>
      </c>
      <c r="C691" s="246" t="s">
        <v>1799</v>
      </c>
      <c r="D691" s="247" t="s">
        <v>546</v>
      </c>
      <c r="E691" s="225">
        <v>9800</v>
      </c>
      <c r="F691" s="226">
        <v>0.97836734693877547</v>
      </c>
      <c r="G691" s="226">
        <v>0.99673469387755098</v>
      </c>
      <c r="H691" s="226">
        <v>0.99367346938775514</v>
      </c>
      <c r="I691" s="226">
        <v>0.99102040816326531</v>
      </c>
      <c r="J691" s="226">
        <v>0.97795918367346935</v>
      </c>
      <c r="K691" s="226">
        <v>0.99020408163265305</v>
      </c>
      <c r="L691" s="226">
        <v>0.9893877551020408</v>
      </c>
      <c r="M691" s="226">
        <v>0.99265306122448982</v>
      </c>
      <c r="N691" s="226">
        <v>0.98244897959183675</v>
      </c>
      <c r="O691" s="226">
        <v>0.90367346938775506</v>
      </c>
      <c r="P691" s="226">
        <v>0.90448979591836731</v>
      </c>
      <c r="Q691" s="226">
        <v>0.90571428571428569</v>
      </c>
      <c r="R691" s="227">
        <f t="shared" si="9"/>
        <v>0.98799319727891144</v>
      </c>
    </row>
    <row r="692" spans="1:18">
      <c r="A692" s="33">
        <v>687</v>
      </c>
      <c r="B692" s="26" t="s">
        <v>1800</v>
      </c>
      <c r="C692" s="246" t="s">
        <v>1801</v>
      </c>
      <c r="D692" s="224" t="s">
        <v>394</v>
      </c>
      <c r="E692" s="225">
        <v>750</v>
      </c>
      <c r="F692" s="226">
        <v>0.79824000000000006</v>
      </c>
      <c r="G692" s="226">
        <v>0.73488000000000009</v>
      </c>
      <c r="H692" s="226">
        <v>0.77615999999999996</v>
      </c>
      <c r="I692" s="226">
        <v>0.70079999999999998</v>
      </c>
      <c r="J692" s="226">
        <v>0.65327999999999997</v>
      </c>
      <c r="K692" s="226">
        <v>0.74976000000000009</v>
      </c>
      <c r="L692" s="226">
        <v>0.78144000000000002</v>
      </c>
      <c r="M692" s="226">
        <v>0.81887999999999994</v>
      </c>
      <c r="N692" s="226">
        <v>0.78623999999999994</v>
      </c>
      <c r="O692" s="226">
        <v>0.79103999999999997</v>
      </c>
      <c r="P692" s="226">
        <v>0.8049599999999999</v>
      </c>
      <c r="Q692" s="226">
        <v>0.83616000000000001</v>
      </c>
      <c r="R692" s="227">
        <f t="shared" si="9"/>
        <v>0.73552000000000006</v>
      </c>
    </row>
    <row r="693" spans="1:18">
      <c r="A693" s="33">
        <v>688</v>
      </c>
      <c r="B693" s="26" t="s">
        <v>1802</v>
      </c>
      <c r="C693" s="246" t="s">
        <v>1803</v>
      </c>
      <c r="D693" s="224" t="s">
        <v>394</v>
      </c>
      <c r="E693" s="225">
        <v>750</v>
      </c>
      <c r="F693" s="226">
        <v>1.03728</v>
      </c>
      <c r="G693" s="226">
        <v>0.91103999999999996</v>
      </c>
      <c r="H693" s="226">
        <v>0.85584000000000005</v>
      </c>
      <c r="I693" s="226">
        <v>0.83712000000000009</v>
      </c>
      <c r="J693" s="226">
        <v>1.0574400000000002</v>
      </c>
      <c r="K693" s="226">
        <v>0.72959999999999992</v>
      </c>
      <c r="L693" s="226">
        <v>0.95567999999999997</v>
      </c>
      <c r="M693" s="226">
        <v>1.04976</v>
      </c>
      <c r="N693" s="226">
        <v>0.99936000000000003</v>
      </c>
      <c r="O693" s="226">
        <v>0.99359999999999993</v>
      </c>
      <c r="P693" s="226">
        <v>1.10304</v>
      </c>
      <c r="Q693" s="226">
        <v>1.04064</v>
      </c>
      <c r="R693" s="227">
        <f t="shared" si="9"/>
        <v>0.90471999999999986</v>
      </c>
    </row>
    <row r="694" spans="1:18">
      <c r="A694" s="33">
        <v>689</v>
      </c>
      <c r="B694" s="26" t="s">
        <v>1804</v>
      </c>
      <c r="C694" s="246" t="s">
        <v>1805</v>
      </c>
      <c r="D694" s="224" t="s">
        <v>394</v>
      </c>
      <c r="E694" s="225">
        <v>200</v>
      </c>
      <c r="F694" s="226">
        <v>0.4672</v>
      </c>
      <c r="G694" s="226">
        <v>0.54959999999999998</v>
      </c>
      <c r="H694" s="226">
        <v>0.37040000000000001</v>
      </c>
      <c r="I694" s="226">
        <v>0.37519999999999998</v>
      </c>
      <c r="J694" s="226">
        <v>0.33119999999999999</v>
      </c>
      <c r="K694" s="226">
        <v>0.65759999999999996</v>
      </c>
      <c r="L694" s="226">
        <v>0.44640000000000002</v>
      </c>
      <c r="M694" s="226">
        <v>0.46</v>
      </c>
      <c r="N694" s="226">
        <v>0.54959999999999998</v>
      </c>
      <c r="O694" s="226">
        <v>0.50639999999999996</v>
      </c>
      <c r="P694" s="226">
        <v>0.50080000000000002</v>
      </c>
      <c r="Q694" s="226">
        <v>0.43200000000000005</v>
      </c>
      <c r="R694" s="227">
        <f t="shared" si="9"/>
        <v>0.45853333333333329</v>
      </c>
    </row>
    <row r="695" spans="1:18">
      <c r="A695" s="33">
        <v>690</v>
      </c>
      <c r="B695" s="26" t="s">
        <v>1806</v>
      </c>
      <c r="C695" s="246" t="s">
        <v>1807</v>
      </c>
      <c r="D695" s="247" t="s">
        <v>394</v>
      </c>
      <c r="E695" s="225">
        <v>2500</v>
      </c>
      <c r="F695" s="226">
        <v>0.90240000000000009</v>
      </c>
      <c r="G695" s="226">
        <v>0.89039999999999997</v>
      </c>
      <c r="H695" s="226">
        <v>0.9635999999999999</v>
      </c>
      <c r="I695" s="226">
        <v>1.0919999999999999</v>
      </c>
      <c r="J695" s="226">
        <v>0.93600000000000005</v>
      </c>
      <c r="K695" s="226">
        <v>1.1100000000000001</v>
      </c>
      <c r="L695" s="226">
        <v>1.0644</v>
      </c>
      <c r="M695" s="226">
        <v>1.0524</v>
      </c>
      <c r="N695" s="226">
        <v>1.2066000000000001</v>
      </c>
      <c r="O695" s="226">
        <v>1.1327999999999998</v>
      </c>
      <c r="P695" s="226">
        <v>1.2323999999999999</v>
      </c>
      <c r="Q695" s="226">
        <v>0.51695999999999998</v>
      </c>
      <c r="R695" s="227">
        <f t="shared" si="9"/>
        <v>0.98240000000000005</v>
      </c>
    </row>
    <row r="696" spans="1:18">
      <c r="A696" s="33">
        <v>691</v>
      </c>
      <c r="B696" s="26" t="s">
        <v>1808</v>
      </c>
      <c r="C696" s="246" t="s">
        <v>1809</v>
      </c>
      <c r="D696" s="224" t="s">
        <v>394</v>
      </c>
      <c r="E696" s="225">
        <v>190</v>
      </c>
      <c r="F696" s="226">
        <v>0.87073684210526314</v>
      </c>
      <c r="G696" s="226">
        <v>0.88252631578947371</v>
      </c>
      <c r="H696" s="226">
        <v>0.87915789473684225</v>
      </c>
      <c r="I696" s="226">
        <v>0.87073684210526314</v>
      </c>
      <c r="J696" s="226">
        <v>0.87326315789473674</v>
      </c>
      <c r="K696" s="226">
        <v>0.86736842105263146</v>
      </c>
      <c r="L696" s="226">
        <v>0.85642105263157897</v>
      </c>
      <c r="M696" s="226">
        <v>0.87073684210526314</v>
      </c>
      <c r="N696" s="226">
        <v>0.89010526315789473</v>
      </c>
      <c r="O696" s="226">
        <v>0.89852631578947373</v>
      </c>
      <c r="P696" s="226">
        <v>0.9018947368421053</v>
      </c>
      <c r="Q696" s="226">
        <v>0.89852631578947373</v>
      </c>
      <c r="R696" s="227">
        <f t="shared" si="9"/>
        <v>0.87396491228070172</v>
      </c>
    </row>
    <row r="697" spans="1:18">
      <c r="A697" s="33">
        <v>692</v>
      </c>
      <c r="B697" s="26" t="s">
        <v>1810</v>
      </c>
      <c r="C697" s="246" t="s">
        <v>1811</v>
      </c>
      <c r="D697" s="247" t="s">
        <v>546</v>
      </c>
      <c r="E697" s="225">
        <v>9700</v>
      </c>
      <c r="F697" s="226">
        <v>0.50309278350515463</v>
      </c>
      <c r="G697" s="226">
        <v>0.73195876288659789</v>
      </c>
      <c r="H697" s="226">
        <v>0.73278350515463919</v>
      </c>
      <c r="I697" s="226">
        <v>0.77402061855670101</v>
      </c>
      <c r="J697" s="226">
        <v>0.77855670103092789</v>
      </c>
      <c r="K697" s="226">
        <v>0.77360824742268042</v>
      </c>
      <c r="L697" s="226">
        <v>0.78226804123711335</v>
      </c>
      <c r="M697" s="226">
        <v>0.78391752577319584</v>
      </c>
      <c r="N697" s="226">
        <v>0.91216494845360829</v>
      </c>
      <c r="O697" s="226">
        <v>0.84907216494845361</v>
      </c>
      <c r="P697" s="226">
        <v>0.81525773195876283</v>
      </c>
      <c r="Q697" s="226">
        <v>0.97113402061855669</v>
      </c>
      <c r="R697" s="227">
        <f t="shared" si="9"/>
        <v>0.71567010309278345</v>
      </c>
    </row>
    <row r="698" spans="1:18">
      <c r="A698" s="33">
        <v>693</v>
      </c>
      <c r="B698" s="26" t="s">
        <v>1812</v>
      </c>
      <c r="C698" s="246" t="s">
        <v>1813</v>
      </c>
      <c r="D698" s="224" t="s">
        <v>394</v>
      </c>
      <c r="E698" s="225">
        <v>630</v>
      </c>
      <c r="F698" s="226">
        <v>0.19714285714285718</v>
      </c>
      <c r="G698" s="226">
        <v>0.21542857142857141</v>
      </c>
      <c r="H698" s="226">
        <v>0.51942857142857146</v>
      </c>
      <c r="I698" s="226">
        <v>0.97885714285714298</v>
      </c>
      <c r="J698" s="226">
        <v>0.85142857142857142</v>
      </c>
      <c r="K698" s="226">
        <v>0.88228571428571434</v>
      </c>
      <c r="L698" s="226">
        <v>0.78057142857142858</v>
      </c>
      <c r="M698" s="226">
        <v>0.93714285714285706</v>
      </c>
      <c r="N698" s="226">
        <v>1.0874285714285714</v>
      </c>
      <c r="O698" s="226">
        <v>0.74342857142857133</v>
      </c>
      <c r="P698" s="226">
        <v>0.23314285714285718</v>
      </c>
      <c r="Q698" s="226">
        <v>0.73657142857142854</v>
      </c>
      <c r="R698" s="227">
        <f t="shared" si="9"/>
        <v>0.60742857142857154</v>
      </c>
    </row>
    <row r="699" spans="1:18">
      <c r="A699" s="33">
        <v>694</v>
      </c>
      <c r="B699" s="26" t="s">
        <v>1816</v>
      </c>
      <c r="C699" s="246" t="s">
        <v>1817</v>
      </c>
      <c r="D699" s="247" t="s">
        <v>394</v>
      </c>
      <c r="E699" s="225">
        <v>4100</v>
      </c>
      <c r="F699" s="226">
        <v>0.87570731707317073</v>
      </c>
      <c r="G699" s="226">
        <v>0.95063414634146337</v>
      </c>
      <c r="H699" s="226">
        <v>0.88331707317073183</v>
      </c>
      <c r="I699" s="226">
        <v>0.86985365853658536</v>
      </c>
      <c r="J699" s="226">
        <v>0.8546341463414634</v>
      </c>
      <c r="K699" s="226">
        <v>0.85814634146341462</v>
      </c>
      <c r="L699" s="226">
        <v>0.85287804878048779</v>
      </c>
      <c r="M699" s="226">
        <v>0.8517073170731706</v>
      </c>
      <c r="N699" s="226">
        <v>0.85053658536585375</v>
      </c>
      <c r="O699" s="226">
        <v>0.85639024390243912</v>
      </c>
      <c r="P699" s="226">
        <v>0.84819512195121949</v>
      </c>
      <c r="Q699" s="226">
        <v>0.84819512195121949</v>
      </c>
      <c r="R699" s="227">
        <f t="shared" si="9"/>
        <v>0.88204878048780477</v>
      </c>
    </row>
    <row r="700" spans="1:18">
      <c r="A700" s="33">
        <v>695</v>
      </c>
      <c r="B700" s="26" t="s">
        <v>1818</v>
      </c>
      <c r="C700" s="246" t="s">
        <v>1819</v>
      </c>
      <c r="D700" s="224" t="s">
        <v>394</v>
      </c>
      <c r="E700" s="225">
        <v>560</v>
      </c>
      <c r="F700" s="226">
        <v>0.79007142857142854</v>
      </c>
      <c r="G700" s="226">
        <v>0.7907142857142857</v>
      </c>
      <c r="H700" s="226">
        <v>0.77335714285714297</v>
      </c>
      <c r="I700" s="226">
        <v>0.78171428571428569</v>
      </c>
      <c r="J700" s="226">
        <v>0</v>
      </c>
      <c r="K700" s="226">
        <v>0.79328571428571426</v>
      </c>
      <c r="L700" s="226">
        <v>0.7797857142857143</v>
      </c>
      <c r="M700" s="226">
        <v>0.80807142857142866</v>
      </c>
      <c r="N700" s="226">
        <v>0.8273571428571429</v>
      </c>
      <c r="O700" s="226">
        <v>0.80100000000000005</v>
      </c>
      <c r="P700" s="226">
        <v>0.78492857142857142</v>
      </c>
      <c r="Q700" s="226">
        <v>0.79649999999999999</v>
      </c>
      <c r="R700" s="227">
        <f t="shared" ref="R700:R791" si="10">AVERAGE(F700:K700)</f>
        <v>0.6548571428571428</v>
      </c>
    </row>
    <row r="701" spans="1:18">
      <c r="A701" s="33">
        <v>696</v>
      </c>
      <c r="B701" s="26" t="s">
        <v>1820</v>
      </c>
      <c r="C701" s="246" t="s">
        <v>1821</v>
      </c>
      <c r="D701" s="247" t="s">
        <v>438</v>
      </c>
      <c r="E701" s="225">
        <v>4900</v>
      </c>
      <c r="F701" s="226">
        <v>2.7428571428571431E-2</v>
      </c>
      <c r="G701" s="226">
        <v>2.7918367346938779E-2</v>
      </c>
      <c r="H701" s="226">
        <v>0.73420408163265305</v>
      </c>
      <c r="I701" s="226">
        <v>0.96832653061224472</v>
      </c>
      <c r="J701" s="226">
        <v>3.9183673469387753E-3</v>
      </c>
      <c r="K701" s="226">
        <v>1.2244897959183673E-2</v>
      </c>
      <c r="L701" s="226">
        <v>2.3510204081632652E-2</v>
      </c>
      <c r="M701" s="226">
        <v>8.3265306122448975E-3</v>
      </c>
      <c r="N701" s="226">
        <v>2.057142857142857E-2</v>
      </c>
      <c r="O701" s="226">
        <v>4.8979591836734691E-3</v>
      </c>
      <c r="P701" s="226">
        <v>3.8204081632653056E-2</v>
      </c>
      <c r="Q701" s="226">
        <v>8.8163265306122444E-3</v>
      </c>
      <c r="R701" s="227">
        <f>AVERAGE(F701:K701)</f>
        <v>0.29567346938775507</v>
      </c>
    </row>
    <row r="702" spans="1:18">
      <c r="A702" s="33">
        <v>697</v>
      </c>
      <c r="B702" s="26" t="s">
        <v>1822</v>
      </c>
      <c r="C702" s="246" t="s">
        <v>1823</v>
      </c>
      <c r="D702" s="224" t="s">
        <v>394</v>
      </c>
      <c r="E702" s="225">
        <v>950</v>
      </c>
      <c r="F702" s="226">
        <v>0.79578947368421049</v>
      </c>
      <c r="G702" s="226">
        <v>0.76698947368421055</v>
      </c>
      <c r="H702" s="226">
        <v>0.51157894736842113</v>
      </c>
      <c r="I702" s="226">
        <v>0.74046315789473682</v>
      </c>
      <c r="J702" s="226">
        <v>0.7192421052631579</v>
      </c>
      <c r="K702" s="226">
        <v>0.74046315789473682</v>
      </c>
      <c r="L702" s="226">
        <v>0.75183157894736841</v>
      </c>
      <c r="M702" s="226">
        <v>0.77608421052631593</v>
      </c>
      <c r="N702" s="226">
        <v>0.77229473684210537</v>
      </c>
      <c r="O702" s="226">
        <v>0.73970526315789475</v>
      </c>
      <c r="P702" s="226">
        <v>0.74349473684210532</v>
      </c>
      <c r="Q702" s="226">
        <v>0.7738105263157895</v>
      </c>
      <c r="R702" s="227">
        <f t="shared" si="10"/>
        <v>0.71242105263157895</v>
      </c>
    </row>
    <row r="703" spans="1:18">
      <c r="A703" s="33">
        <v>698</v>
      </c>
      <c r="B703" s="26" t="s">
        <v>1824</v>
      </c>
      <c r="C703" s="246" t="s">
        <v>1813</v>
      </c>
      <c r="D703" s="224" t="s">
        <v>394</v>
      </c>
      <c r="E703" s="225">
        <v>1000</v>
      </c>
      <c r="F703" s="226">
        <v>0.33335999999999999</v>
      </c>
      <c r="G703" s="226">
        <v>0.4284</v>
      </c>
      <c r="H703" s="226">
        <v>0.43775999999999998</v>
      </c>
      <c r="I703" s="226">
        <v>0.79992000000000008</v>
      </c>
      <c r="J703" s="226">
        <v>0.66095999999999999</v>
      </c>
      <c r="K703" s="226">
        <v>0.37728</v>
      </c>
      <c r="L703" s="226">
        <v>0.74015999999999993</v>
      </c>
      <c r="M703" s="226">
        <v>0.58248</v>
      </c>
      <c r="N703" s="226">
        <v>0.74303999999999992</v>
      </c>
      <c r="O703" s="226">
        <v>0.62208000000000008</v>
      </c>
      <c r="P703" s="226">
        <v>0.69911999999999996</v>
      </c>
      <c r="Q703" s="226">
        <v>0.73368000000000011</v>
      </c>
      <c r="R703" s="227">
        <f t="shared" si="10"/>
        <v>0.50627999999999995</v>
      </c>
    </row>
    <row r="704" spans="1:18">
      <c r="A704" s="33">
        <v>699</v>
      </c>
      <c r="B704" s="26" t="s">
        <v>1825</v>
      </c>
      <c r="C704" s="246" t="s">
        <v>1826</v>
      </c>
      <c r="D704" s="247" t="s">
        <v>899</v>
      </c>
      <c r="E704" s="225">
        <v>3000</v>
      </c>
      <c r="F704" s="226">
        <v>0.82708333333333328</v>
      </c>
      <c r="G704" s="226">
        <v>0.875</v>
      </c>
      <c r="H704" s="226">
        <v>0.83333333333333337</v>
      </c>
      <c r="I704" s="226">
        <v>1.1708333333333334</v>
      </c>
      <c r="J704" s="226">
        <v>1.9770833333333333</v>
      </c>
      <c r="K704" s="226">
        <v>1.9791666666666667</v>
      </c>
      <c r="L704" s="226">
        <v>2.1583333333333332</v>
      </c>
      <c r="M704" s="226">
        <v>1.2291666666666667</v>
      </c>
      <c r="N704" s="226">
        <v>0.40208333333333335</v>
      </c>
      <c r="O704" s="226">
        <v>1.9479166666666667</v>
      </c>
      <c r="P704" s="226">
        <v>1.9437500000000001</v>
      </c>
      <c r="Q704" s="226">
        <v>1.8187500000000001</v>
      </c>
      <c r="R704" s="227">
        <f t="shared" si="10"/>
        <v>1.2770833333333333</v>
      </c>
    </row>
    <row r="705" spans="1:18">
      <c r="A705" s="33">
        <v>700</v>
      </c>
      <c r="B705" s="26" t="s">
        <v>1827</v>
      </c>
      <c r="C705" s="246" t="s">
        <v>1828</v>
      </c>
      <c r="D705" s="224" t="s">
        <v>394</v>
      </c>
      <c r="E705" s="225">
        <v>600</v>
      </c>
      <c r="F705" s="226">
        <v>1.167</v>
      </c>
      <c r="G705" s="226">
        <v>1.1399999999999999</v>
      </c>
      <c r="H705" s="226">
        <v>1.1904000000000001</v>
      </c>
      <c r="I705" s="226">
        <v>1.1694</v>
      </c>
      <c r="J705" s="226">
        <v>1.17</v>
      </c>
      <c r="K705" s="226">
        <v>1.2912000000000001</v>
      </c>
      <c r="L705" s="226">
        <v>1.2450000000000001</v>
      </c>
      <c r="M705" s="226">
        <v>1.2450000000000001</v>
      </c>
      <c r="N705" s="226">
        <v>1.1856</v>
      </c>
      <c r="O705" s="226">
        <v>1.1736</v>
      </c>
      <c r="P705" s="226">
        <v>1.2719999999999998</v>
      </c>
      <c r="Q705" s="226">
        <v>1.254</v>
      </c>
      <c r="R705" s="227">
        <f t="shared" si="10"/>
        <v>1.1879999999999999</v>
      </c>
    </row>
    <row r="706" spans="1:18">
      <c r="A706" s="33">
        <v>701</v>
      </c>
      <c r="B706" s="26" t="s">
        <v>1829</v>
      </c>
      <c r="C706" s="246" t="s">
        <v>1830</v>
      </c>
      <c r="D706" s="247" t="s">
        <v>438</v>
      </c>
      <c r="E706" s="225">
        <v>3300</v>
      </c>
      <c r="F706" s="226">
        <v>0.73542857142857132</v>
      </c>
      <c r="G706" s="226">
        <v>0.18163636363636365</v>
      </c>
      <c r="H706" s="226">
        <v>0.20236363636363638</v>
      </c>
      <c r="I706" s="226">
        <v>0.95018181818181813</v>
      </c>
      <c r="J706" s="226">
        <v>0.94145454545454554</v>
      </c>
      <c r="K706" s="226">
        <v>0.89563636363636379</v>
      </c>
      <c r="L706" s="226">
        <v>0.92890909090909091</v>
      </c>
      <c r="M706" s="226">
        <v>0.9490909090909091</v>
      </c>
      <c r="N706" s="226">
        <v>0.94854545454545447</v>
      </c>
      <c r="O706" s="226">
        <v>0.92345454545454553</v>
      </c>
      <c r="P706" s="226">
        <v>0.95290909090909093</v>
      </c>
      <c r="Q706" s="226">
        <v>0.96763636363636363</v>
      </c>
      <c r="R706" s="227">
        <f t="shared" si="10"/>
        <v>0.65111688311688309</v>
      </c>
    </row>
    <row r="707" spans="1:18">
      <c r="A707" s="33">
        <v>702</v>
      </c>
      <c r="B707" s="26" t="s">
        <v>1831</v>
      </c>
      <c r="C707" s="246" t="s">
        <v>1832</v>
      </c>
      <c r="D707" s="224" t="s">
        <v>394</v>
      </c>
      <c r="E707" s="225">
        <v>460</v>
      </c>
      <c r="F707" s="226">
        <v>0.78782608695652168</v>
      </c>
      <c r="G707" s="226">
        <v>0.7429565217391304</v>
      </c>
      <c r="H707" s="226">
        <v>0.75286956521739146</v>
      </c>
      <c r="I707" s="226">
        <v>0.78313043478260869</v>
      </c>
      <c r="J707" s="226">
        <v>0.79408695652173922</v>
      </c>
      <c r="K707" s="226">
        <v>0.80191304347826087</v>
      </c>
      <c r="L707" s="226">
        <v>0.86660869565217391</v>
      </c>
      <c r="M707" s="226">
        <v>0.83895652173913049</v>
      </c>
      <c r="N707" s="226">
        <v>0.84521739130434781</v>
      </c>
      <c r="O707" s="226">
        <v>0.75652173913043474</v>
      </c>
      <c r="P707" s="226">
        <v>0.98869565217391309</v>
      </c>
      <c r="Q707" s="226">
        <v>0.79095652173913056</v>
      </c>
      <c r="R707" s="227">
        <f t="shared" si="10"/>
        <v>0.77713043478260868</v>
      </c>
    </row>
    <row r="708" spans="1:18">
      <c r="A708" s="33">
        <v>703</v>
      </c>
      <c r="B708" s="26" t="s">
        <v>1833</v>
      </c>
      <c r="C708" s="246" t="s">
        <v>1834</v>
      </c>
      <c r="D708" s="247" t="s">
        <v>394</v>
      </c>
      <c r="E708" s="225">
        <v>950</v>
      </c>
      <c r="F708" s="226">
        <v>0.60176842105263151</v>
      </c>
      <c r="G708" s="226">
        <v>0.62223157894736847</v>
      </c>
      <c r="H708" s="226">
        <v>0.5638736842105263</v>
      </c>
      <c r="I708" s="226">
        <v>0.58282105263157891</v>
      </c>
      <c r="J708" s="226">
        <v>0.59646315789473692</v>
      </c>
      <c r="K708" s="226">
        <v>0.57675789473684203</v>
      </c>
      <c r="L708" s="226">
        <v>0.60025263157894737</v>
      </c>
      <c r="M708" s="226">
        <v>0.58130526315789477</v>
      </c>
      <c r="N708" s="226">
        <v>0.56614736842105262</v>
      </c>
      <c r="O708" s="226">
        <v>0.55553684210526311</v>
      </c>
      <c r="P708" s="226">
        <v>0.53355789473684212</v>
      </c>
      <c r="Q708" s="226">
        <v>0.64572631578947359</v>
      </c>
      <c r="R708" s="227">
        <f t="shared" si="10"/>
        <v>0.59065263157894732</v>
      </c>
    </row>
    <row r="709" spans="1:18">
      <c r="A709" s="33">
        <v>704</v>
      </c>
      <c r="B709" s="26" t="s">
        <v>1835</v>
      </c>
      <c r="C709" s="246" t="s">
        <v>1836</v>
      </c>
      <c r="D709" s="247" t="s">
        <v>394</v>
      </c>
      <c r="E709" s="225">
        <v>900</v>
      </c>
      <c r="F709" s="226">
        <v>0.87919999999999998</v>
      </c>
      <c r="G709" s="226">
        <v>0.83599999999999997</v>
      </c>
      <c r="H709" s="226">
        <v>0.88</v>
      </c>
      <c r="I709" s="226">
        <v>0.94479999999999997</v>
      </c>
      <c r="J709" s="226">
        <v>0.7288</v>
      </c>
      <c r="K709" s="226">
        <v>0.85440000000000005</v>
      </c>
      <c r="L709" s="226">
        <v>0.85599999999999998</v>
      </c>
      <c r="M709" s="226">
        <v>0.90720000000000001</v>
      </c>
      <c r="N709" s="226">
        <v>0.96400000000000008</v>
      </c>
      <c r="O709" s="226">
        <v>0.93920000000000015</v>
      </c>
      <c r="P709" s="226">
        <v>0.9456</v>
      </c>
      <c r="Q709" s="226">
        <v>0.90959999999999996</v>
      </c>
      <c r="R709" s="227">
        <f t="shared" si="10"/>
        <v>0.85386666666666666</v>
      </c>
    </row>
    <row r="710" spans="1:18">
      <c r="A710" s="33">
        <v>705</v>
      </c>
      <c r="B710" s="26" t="s">
        <v>1837</v>
      </c>
      <c r="C710" s="246" t="s">
        <v>1838</v>
      </c>
      <c r="D710" s="247" t="s">
        <v>394</v>
      </c>
      <c r="E710" s="225">
        <v>700</v>
      </c>
      <c r="F710" s="226">
        <v>1.3377600000000001</v>
      </c>
      <c r="G710" s="226">
        <v>1.1519999999999999</v>
      </c>
      <c r="H710" s="226">
        <v>0.73697142857142861</v>
      </c>
      <c r="I710" s="226">
        <v>0.72257142857142864</v>
      </c>
      <c r="J710" s="226">
        <v>0.8886857142857143</v>
      </c>
      <c r="K710" s="226">
        <v>0.85988571428571425</v>
      </c>
      <c r="L710" s="226">
        <v>0.88405714285714287</v>
      </c>
      <c r="M710" s="226">
        <v>0.67525714285714289</v>
      </c>
      <c r="N710" s="226">
        <v>0.93034285714285714</v>
      </c>
      <c r="O710" s="226">
        <v>0</v>
      </c>
      <c r="P710" s="226">
        <v>0</v>
      </c>
      <c r="Q710" s="226">
        <v>1.1571428571428573</v>
      </c>
      <c r="R710" s="227">
        <f t="shared" si="10"/>
        <v>0.94964571428571432</v>
      </c>
    </row>
    <row r="711" spans="1:18">
      <c r="A711" s="33">
        <v>706</v>
      </c>
      <c r="B711" s="26" t="s">
        <v>1839</v>
      </c>
      <c r="C711" s="246" t="s">
        <v>3199</v>
      </c>
      <c r="D711" s="247" t="s">
        <v>394</v>
      </c>
      <c r="E711" s="225">
        <v>1000</v>
      </c>
      <c r="F711" s="226">
        <v>5.4239999999999997E-2</v>
      </c>
      <c r="G711" s="226">
        <v>4.752E-2</v>
      </c>
      <c r="H711" s="226">
        <v>5.1360000000000003E-2</v>
      </c>
      <c r="I711" s="226">
        <v>4.5600000000000002E-2</v>
      </c>
      <c r="J711" s="226">
        <v>1.056E-2</v>
      </c>
      <c r="K711" s="226">
        <v>2.928E-2</v>
      </c>
      <c r="L711" s="226">
        <v>2.5440000000000001E-2</v>
      </c>
      <c r="M711" s="226">
        <v>1.4879999999999999E-2</v>
      </c>
      <c r="N711" s="226">
        <v>1.2479999999999998E-2</v>
      </c>
      <c r="O711" s="226">
        <v>1.2960000000000001E-2</v>
      </c>
      <c r="P711" s="226">
        <v>1.2960000000000001E-2</v>
      </c>
      <c r="Q711" s="226">
        <v>2.0160000000000001E-2</v>
      </c>
      <c r="R711" s="227">
        <f t="shared" si="10"/>
        <v>3.9759999999999997E-2</v>
      </c>
    </row>
    <row r="712" spans="1:18">
      <c r="A712" s="33">
        <v>707</v>
      </c>
      <c r="B712" s="26" t="s">
        <v>1841</v>
      </c>
      <c r="C712" s="246" t="s">
        <v>1842</v>
      </c>
      <c r="D712" s="247" t="s">
        <v>394</v>
      </c>
      <c r="E712" s="225">
        <v>650</v>
      </c>
      <c r="F712" s="226">
        <v>0.98510769230769224</v>
      </c>
      <c r="G712" s="226">
        <v>1.0626461538461538</v>
      </c>
      <c r="H712" s="226">
        <v>1.0818461538461537</v>
      </c>
      <c r="I712" s="226">
        <v>1.1017846153846154</v>
      </c>
      <c r="J712" s="226">
        <v>1.1017846153846154</v>
      </c>
      <c r="K712" s="226">
        <v>1.1150769230769231</v>
      </c>
      <c r="L712" s="226">
        <v>1.1328</v>
      </c>
      <c r="M712" s="226">
        <v>1.1512615384615386</v>
      </c>
      <c r="N712" s="226">
        <v>1.1431384615384614</v>
      </c>
      <c r="O712" s="226">
        <v>1.1128615384615386</v>
      </c>
      <c r="P712" s="226">
        <v>1.0722461538461538</v>
      </c>
      <c r="Q712" s="226">
        <v>1.0936615384615385</v>
      </c>
      <c r="R712" s="227">
        <f t="shared" si="10"/>
        <v>1.0747076923076921</v>
      </c>
    </row>
    <row r="713" spans="1:18">
      <c r="A713" s="33">
        <v>708</v>
      </c>
      <c r="B713" s="26" t="s">
        <v>1843</v>
      </c>
      <c r="C713" s="246" t="s">
        <v>1844</v>
      </c>
      <c r="D713" s="247" t="s">
        <v>394</v>
      </c>
      <c r="E713" s="225">
        <v>900</v>
      </c>
      <c r="F713" s="226">
        <v>0.83893333333333331</v>
      </c>
      <c r="G713" s="226">
        <v>0.80053333333333332</v>
      </c>
      <c r="H713" s="226">
        <v>0.83573333333333344</v>
      </c>
      <c r="I713" s="226">
        <v>0.81440000000000001</v>
      </c>
      <c r="J713" s="226">
        <v>0.78346666666666664</v>
      </c>
      <c r="K713" s="226">
        <v>0.7877333333333334</v>
      </c>
      <c r="L713" s="226">
        <v>0.83786666666666654</v>
      </c>
      <c r="M713" s="226">
        <v>0.86186666666666656</v>
      </c>
      <c r="N713" s="226">
        <v>0.91733333333333322</v>
      </c>
      <c r="O713" s="226">
        <v>0.81066666666666665</v>
      </c>
      <c r="P713" s="226">
        <v>0.83306666666666662</v>
      </c>
      <c r="Q713" s="226">
        <v>0.83573333333333344</v>
      </c>
      <c r="R713" s="227">
        <f t="shared" si="10"/>
        <v>0.81013333333333337</v>
      </c>
    </row>
    <row r="714" spans="1:18">
      <c r="A714" s="33">
        <v>709</v>
      </c>
      <c r="B714" s="26" t="s">
        <v>1845</v>
      </c>
      <c r="C714" s="246" t="s">
        <v>1846</v>
      </c>
      <c r="D714" s="247" t="s">
        <v>394</v>
      </c>
      <c r="E714" s="225">
        <v>450</v>
      </c>
      <c r="F714" s="226">
        <v>0.89866666666666672</v>
      </c>
      <c r="G714" s="226">
        <v>1.0634666666666668</v>
      </c>
      <c r="H714" s="226">
        <v>1.0064</v>
      </c>
      <c r="I714" s="226">
        <v>0.98559999999999992</v>
      </c>
      <c r="J714" s="226">
        <v>1.0554666666666666</v>
      </c>
      <c r="K714" s="226">
        <v>0.79573333333333329</v>
      </c>
      <c r="L714" s="226">
        <v>1.0256000000000001</v>
      </c>
      <c r="M714" s="226">
        <v>1.1776</v>
      </c>
      <c r="N714" s="226">
        <v>1.1498666666666668</v>
      </c>
      <c r="O714" s="226">
        <v>1.1493333333333335</v>
      </c>
      <c r="P714" s="226">
        <v>1.0906666666666667</v>
      </c>
      <c r="Q714" s="226">
        <v>1.0448</v>
      </c>
      <c r="R714" s="227">
        <f t="shared" si="10"/>
        <v>0.96755555555555561</v>
      </c>
    </row>
    <row r="715" spans="1:18">
      <c r="A715" s="33">
        <v>710</v>
      </c>
      <c r="B715" s="26" t="s">
        <v>1847</v>
      </c>
      <c r="C715" s="246" t="s">
        <v>632</v>
      </c>
      <c r="D715" s="247" t="s">
        <v>633</v>
      </c>
      <c r="E715" s="225">
        <v>9500</v>
      </c>
      <c r="F715" s="226">
        <v>1.2353684210526317</v>
      </c>
      <c r="G715" s="226">
        <v>1.3541052631578947</v>
      </c>
      <c r="H715" s="226">
        <v>1.2707368421052632</v>
      </c>
      <c r="I715" s="226">
        <v>1.4273684210526316</v>
      </c>
      <c r="J715" s="226">
        <v>1.3035789473684209</v>
      </c>
      <c r="K715" s="226">
        <v>1.3440000000000001</v>
      </c>
      <c r="L715" s="226">
        <v>1.1267368421052633</v>
      </c>
      <c r="M715" s="226">
        <v>0.88168421052631574</v>
      </c>
      <c r="N715" s="226">
        <v>0.69978947368421052</v>
      </c>
      <c r="O715" s="226">
        <v>1.0029473684210526</v>
      </c>
      <c r="P715" s="226">
        <v>0.72252631578947368</v>
      </c>
      <c r="Q715" s="226">
        <v>1.0357894736842106</v>
      </c>
      <c r="R715" s="227">
        <f t="shared" si="10"/>
        <v>1.3225263157894738</v>
      </c>
    </row>
    <row r="716" spans="1:18">
      <c r="A716" s="33">
        <v>711</v>
      </c>
      <c r="B716" s="26" t="s">
        <v>1848</v>
      </c>
      <c r="C716" s="246" t="s">
        <v>1849</v>
      </c>
      <c r="D716" s="247" t="s">
        <v>438</v>
      </c>
      <c r="E716" s="225">
        <v>15000</v>
      </c>
      <c r="F716" s="226">
        <v>0.86527999999999994</v>
      </c>
      <c r="G716" s="226">
        <v>0.81920000000000004</v>
      </c>
      <c r="H716" s="226">
        <v>0.80640000000000001</v>
      </c>
      <c r="I716" s="226">
        <v>0.79359999999999997</v>
      </c>
      <c r="J716" s="226">
        <v>0.7795200000000001</v>
      </c>
      <c r="K716" s="226">
        <v>0.78720000000000001</v>
      </c>
      <c r="L716" s="226">
        <v>0.78592000000000006</v>
      </c>
      <c r="M716" s="226">
        <v>0.7795200000000001</v>
      </c>
      <c r="N716" s="226">
        <v>0.78080000000000005</v>
      </c>
      <c r="O716" s="226">
        <v>0.78208</v>
      </c>
      <c r="P716" s="226">
        <v>0.78335999999999995</v>
      </c>
      <c r="Q716" s="226">
        <v>0.78208</v>
      </c>
      <c r="R716" s="227">
        <f t="shared" si="10"/>
        <v>0.80853333333333344</v>
      </c>
    </row>
    <row r="717" spans="1:18">
      <c r="A717" s="33">
        <v>712</v>
      </c>
      <c r="B717" s="26" t="s">
        <v>1850</v>
      </c>
      <c r="C717" s="246" t="s">
        <v>1851</v>
      </c>
      <c r="D717" s="224" t="s">
        <v>394</v>
      </c>
      <c r="E717" s="225">
        <v>500</v>
      </c>
      <c r="F717" s="226">
        <v>0.70175999999999994</v>
      </c>
      <c r="G717" s="226">
        <v>0.68112000000000006</v>
      </c>
      <c r="H717" s="226">
        <v>0.63407999999999998</v>
      </c>
      <c r="I717" s="226">
        <v>0.63456000000000001</v>
      </c>
      <c r="J717" s="226">
        <v>0.63456000000000001</v>
      </c>
      <c r="K717" s="226">
        <v>0.64560000000000006</v>
      </c>
      <c r="L717" s="226">
        <v>0.63696000000000008</v>
      </c>
      <c r="M717" s="226">
        <v>0.66335999999999995</v>
      </c>
      <c r="N717" s="226">
        <v>0.68352000000000002</v>
      </c>
      <c r="O717" s="226">
        <v>0.6552</v>
      </c>
      <c r="P717" s="226">
        <v>0.80208000000000002</v>
      </c>
      <c r="Q717" s="226">
        <v>0.69311999999999996</v>
      </c>
      <c r="R717" s="227">
        <f t="shared" si="10"/>
        <v>0.65527999999999997</v>
      </c>
    </row>
    <row r="718" spans="1:18">
      <c r="A718" s="33">
        <v>713</v>
      </c>
      <c r="B718" s="26" t="s">
        <v>1852</v>
      </c>
      <c r="C718" s="246" t="s">
        <v>1853</v>
      </c>
      <c r="D718" s="224" t="s">
        <v>394</v>
      </c>
      <c r="E718" s="225">
        <v>220</v>
      </c>
      <c r="F718" s="226">
        <v>0.8874545454545455</v>
      </c>
      <c r="G718" s="226">
        <v>0.81600000000000006</v>
      </c>
      <c r="H718" s="226">
        <v>0.84709090909090901</v>
      </c>
      <c r="I718" s="226">
        <v>0.87545454545454537</v>
      </c>
      <c r="J718" s="226">
        <v>0.91636363636363649</v>
      </c>
      <c r="K718" s="226">
        <v>0.87981818181818183</v>
      </c>
      <c r="L718" s="226">
        <v>0.86618181818181816</v>
      </c>
      <c r="M718" s="226">
        <v>0.83181818181818179</v>
      </c>
      <c r="N718" s="226">
        <v>0.84763636363636374</v>
      </c>
      <c r="O718" s="226">
        <v>0.85418181818181815</v>
      </c>
      <c r="P718" s="226">
        <v>0.84763636363636374</v>
      </c>
      <c r="Q718" s="226">
        <v>0.90436363636363637</v>
      </c>
      <c r="R718" s="227">
        <f t="shared" si="10"/>
        <v>0.87036363636363634</v>
      </c>
    </row>
    <row r="719" spans="1:18">
      <c r="A719" s="33">
        <v>714</v>
      </c>
      <c r="B719" s="26" t="s">
        <v>1854</v>
      </c>
      <c r="C719" s="246" t="s">
        <v>1855</v>
      </c>
      <c r="D719" s="247" t="s">
        <v>394</v>
      </c>
      <c r="E719" s="225">
        <v>1500</v>
      </c>
      <c r="F719" s="226">
        <v>0.65855999999999992</v>
      </c>
      <c r="G719" s="226">
        <v>0.73583999999999994</v>
      </c>
      <c r="H719" s="226">
        <v>0.58608000000000005</v>
      </c>
      <c r="I719" s="226">
        <v>0.63360000000000005</v>
      </c>
      <c r="J719" s="226">
        <v>0.66095999999999999</v>
      </c>
      <c r="K719" s="226">
        <v>0.62880000000000003</v>
      </c>
      <c r="L719" s="226">
        <v>0.68735999999999997</v>
      </c>
      <c r="M719" s="226">
        <v>0.68447999999999998</v>
      </c>
      <c r="N719" s="226">
        <v>0.73631999999999997</v>
      </c>
      <c r="O719" s="226">
        <v>0.63647999999999993</v>
      </c>
      <c r="P719" s="226">
        <v>0.63216000000000006</v>
      </c>
      <c r="Q719" s="226">
        <v>0.66288000000000002</v>
      </c>
      <c r="R719" s="227">
        <f t="shared" si="10"/>
        <v>0.65064</v>
      </c>
    </row>
    <row r="720" spans="1:18">
      <c r="A720" s="33">
        <v>715</v>
      </c>
      <c r="B720" s="26" t="s">
        <v>1856</v>
      </c>
      <c r="C720" s="246" t="s">
        <v>1857</v>
      </c>
      <c r="D720" s="247" t="s">
        <v>935</v>
      </c>
      <c r="E720" s="225">
        <v>23000</v>
      </c>
      <c r="F720" s="226">
        <v>0.68452173913043468</v>
      </c>
      <c r="G720" s="226">
        <v>0.65113043478260868</v>
      </c>
      <c r="H720" s="226">
        <v>7.0956521739130432E-2</v>
      </c>
      <c r="I720" s="226">
        <v>7.7217391304347821E-2</v>
      </c>
      <c r="J720" s="226">
        <v>6.4695652173913043E-2</v>
      </c>
      <c r="K720" s="226">
        <v>4.5913043478260869E-2</v>
      </c>
      <c r="L720" s="226">
        <v>3.3892173913043486E-2</v>
      </c>
      <c r="M720" s="226">
        <v>3.965217391304348E-2</v>
      </c>
      <c r="N720" s="226">
        <v>2.7130434782608695E-2</v>
      </c>
      <c r="O720" s="226">
        <v>5.2173913043478258E-2</v>
      </c>
      <c r="P720" s="226">
        <v>0.11895652173913043</v>
      </c>
      <c r="Q720" s="226">
        <v>0.13773913043478261</v>
      </c>
      <c r="R720" s="227">
        <f t="shared" si="10"/>
        <v>0.26573913043478259</v>
      </c>
    </row>
    <row r="721" spans="1:18">
      <c r="A721" s="33">
        <v>716</v>
      </c>
      <c r="B721" s="26" t="s">
        <v>3200</v>
      </c>
      <c r="C721" s="246" t="s">
        <v>3201</v>
      </c>
      <c r="D721" s="224" t="s">
        <v>394</v>
      </c>
      <c r="E721" s="225">
        <v>400</v>
      </c>
      <c r="F721" s="226">
        <v>5.1200000000000002E-2</v>
      </c>
      <c r="G721" s="226">
        <v>7.7600000000000002E-2</v>
      </c>
      <c r="H721" s="226">
        <v>0.15079999999999999</v>
      </c>
      <c r="I721" s="226">
        <v>8.3199999999999996E-2</v>
      </c>
      <c r="J721" s="226">
        <v>7.6799999999999993E-2</v>
      </c>
      <c r="K721" s="226">
        <v>0</v>
      </c>
      <c r="L721" s="226">
        <v>0</v>
      </c>
      <c r="M721" s="226">
        <v>0</v>
      </c>
      <c r="N721" s="226">
        <v>0</v>
      </c>
      <c r="O721" s="226">
        <v>0</v>
      </c>
      <c r="P721" s="226">
        <v>0</v>
      </c>
      <c r="Q721" s="226">
        <v>0</v>
      </c>
      <c r="R721" s="227">
        <f t="shared" si="10"/>
        <v>7.3266666666666661E-2</v>
      </c>
    </row>
    <row r="722" spans="1:18">
      <c r="A722" s="33">
        <v>717</v>
      </c>
      <c r="B722" s="26" t="s">
        <v>1858</v>
      </c>
      <c r="C722" s="246" t="s">
        <v>1859</v>
      </c>
      <c r="D722" s="224" t="s">
        <v>394</v>
      </c>
      <c r="E722" s="225">
        <v>410</v>
      </c>
      <c r="F722" s="226">
        <v>0.74458536585365864</v>
      </c>
      <c r="G722" s="226">
        <v>0.80429268292682921</v>
      </c>
      <c r="H722" s="226">
        <v>0.77034146341463405</v>
      </c>
      <c r="I722" s="226">
        <v>0.79082926829268296</v>
      </c>
      <c r="J722" s="226">
        <v>0.81892682926829263</v>
      </c>
      <c r="K722" s="226">
        <v>0.77209756097560978</v>
      </c>
      <c r="L722" s="226">
        <v>0.80429268292682921</v>
      </c>
      <c r="M722" s="226">
        <v>0.79024390243902443</v>
      </c>
      <c r="N722" s="226">
        <v>0.7867317073170732</v>
      </c>
      <c r="O722" s="226">
        <v>0.80429268292682921</v>
      </c>
      <c r="P722" s="226">
        <v>0.73404878048780497</v>
      </c>
      <c r="Q722" s="226">
        <v>0.72468292682926827</v>
      </c>
      <c r="R722" s="227">
        <f t="shared" si="10"/>
        <v>0.78351219512195114</v>
      </c>
    </row>
    <row r="723" spans="1:18">
      <c r="A723" s="33">
        <v>718</v>
      </c>
      <c r="B723" s="26" t="s">
        <v>3202</v>
      </c>
      <c r="C723" s="246" t="s">
        <v>3203</v>
      </c>
      <c r="D723" s="247" t="s">
        <v>394</v>
      </c>
      <c r="E723" s="225">
        <v>555</v>
      </c>
      <c r="F723" s="226">
        <v>0.11675675675675676</v>
      </c>
      <c r="G723" s="226">
        <v>9.7297297297297289E-2</v>
      </c>
      <c r="H723" s="226">
        <v>8.4324324324324323E-2</v>
      </c>
      <c r="I723" s="226">
        <v>0</v>
      </c>
      <c r="J723" s="226">
        <v>0</v>
      </c>
      <c r="K723" s="226">
        <v>0</v>
      </c>
      <c r="L723" s="226">
        <v>0</v>
      </c>
      <c r="M723" s="226">
        <v>0</v>
      </c>
      <c r="N723" s="226">
        <v>0</v>
      </c>
      <c r="O723" s="226">
        <v>0</v>
      </c>
      <c r="P723" s="226">
        <v>0</v>
      </c>
      <c r="Q723" s="226">
        <v>0</v>
      </c>
      <c r="R723" s="227">
        <f t="shared" si="10"/>
        <v>4.9729729729729721E-2</v>
      </c>
    </row>
    <row r="724" spans="1:18">
      <c r="A724" s="33">
        <v>719</v>
      </c>
      <c r="B724" s="26" t="s">
        <v>1860</v>
      </c>
      <c r="C724" s="246" t="s">
        <v>1861</v>
      </c>
      <c r="D724" s="247" t="s">
        <v>394</v>
      </c>
      <c r="E724" s="225">
        <v>9500</v>
      </c>
      <c r="F724" s="226">
        <v>0.98930526315789469</v>
      </c>
      <c r="G724" s="226">
        <v>0.99031578947368426</v>
      </c>
      <c r="H724" s="226">
        <v>0.9862736842105263</v>
      </c>
      <c r="I724" s="226">
        <v>0.98930526315789469</v>
      </c>
      <c r="J724" s="226">
        <v>0.98728421052631565</v>
      </c>
      <c r="K724" s="226">
        <v>0.99031578947368426</v>
      </c>
      <c r="L724" s="226">
        <v>0.98728421052631565</v>
      </c>
      <c r="M724" s="226">
        <v>0.9862736842105263</v>
      </c>
      <c r="N724" s="226">
        <v>0.98526315789473684</v>
      </c>
      <c r="O724" s="226">
        <v>0.99435789473684211</v>
      </c>
      <c r="P724" s="226">
        <v>0.98829473684210523</v>
      </c>
      <c r="Q724" s="226">
        <v>0.98728421052631565</v>
      </c>
      <c r="R724" s="227">
        <f t="shared" si="10"/>
        <v>0.9887999999999999</v>
      </c>
    </row>
    <row r="725" spans="1:18">
      <c r="A725" s="33">
        <v>720</v>
      </c>
      <c r="B725" s="26" t="s">
        <v>1862</v>
      </c>
      <c r="C725" s="246" t="s">
        <v>1863</v>
      </c>
      <c r="D725" s="224" t="s">
        <v>394</v>
      </c>
      <c r="E725" s="225">
        <v>380</v>
      </c>
      <c r="F725" s="226">
        <v>1.0263157894736843</v>
      </c>
      <c r="G725" s="226">
        <v>1.0105263157894737</v>
      </c>
      <c r="H725" s="226">
        <v>1.0263157894736843</v>
      </c>
      <c r="I725" s="226">
        <v>1.08</v>
      </c>
      <c r="J725" s="226">
        <v>1.0484210526315789</v>
      </c>
      <c r="K725" s="226">
        <v>0.20842105263157895</v>
      </c>
      <c r="L725" s="226">
        <v>6.0000000000000005E-2</v>
      </c>
      <c r="M725" s="226">
        <v>5.6842105263157888E-2</v>
      </c>
      <c r="N725" s="226">
        <v>0.79736842105263162</v>
      </c>
      <c r="O725" s="226">
        <v>0.94105263157894747</v>
      </c>
      <c r="P725" s="226">
        <v>1.108421052631579</v>
      </c>
      <c r="Q725" s="226">
        <v>1.073684210526316</v>
      </c>
      <c r="R725" s="227">
        <f t="shared" si="10"/>
        <v>0.9</v>
      </c>
    </row>
    <row r="726" spans="1:18">
      <c r="A726" s="33">
        <v>721</v>
      </c>
      <c r="B726" s="26" t="s">
        <v>3204</v>
      </c>
      <c r="C726" s="246" t="s">
        <v>3205</v>
      </c>
      <c r="D726" s="247" t="s">
        <v>394</v>
      </c>
      <c r="E726" s="225">
        <v>3500</v>
      </c>
      <c r="F726" s="226">
        <v>0.72565714285714289</v>
      </c>
      <c r="G726" s="226">
        <v>0.73851428571428579</v>
      </c>
      <c r="H726" s="226">
        <v>0.76937142857142859</v>
      </c>
      <c r="I726" s="226">
        <v>0.96171428571428574</v>
      </c>
      <c r="J726" s="226">
        <v>1.0013142857142858</v>
      </c>
      <c r="K726" s="226">
        <v>0.99514285714285711</v>
      </c>
      <c r="L726" s="226">
        <v>0.98228571428571432</v>
      </c>
      <c r="M726" s="226">
        <v>1.0007999999999999</v>
      </c>
      <c r="N726" s="226">
        <v>0.91800000000000004</v>
      </c>
      <c r="O726" s="226">
        <v>0.72617142857142858</v>
      </c>
      <c r="P726" s="226">
        <v>0.70045714285714278</v>
      </c>
      <c r="Q726" s="226">
        <v>0.75959999999999994</v>
      </c>
      <c r="R726" s="227">
        <f t="shared" si="10"/>
        <v>0.86528571428571421</v>
      </c>
    </row>
    <row r="727" spans="1:18">
      <c r="A727" s="33">
        <v>722</v>
      </c>
      <c r="B727" s="26" t="s">
        <v>1864</v>
      </c>
      <c r="C727" s="246" t="s">
        <v>1865</v>
      </c>
      <c r="D727" s="224" t="s">
        <v>449</v>
      </c>
      <c r="E727" s="225">
        <v>500</v>
      </c>
      <c r="F727" s="226">
        <v>0</v>
      </c>
      <c r="G727" s="226">
        <v>1.2E-2</v>
      </c>
      <c r="H727" s="226">
        <v>0.11808</v>
      </c>
      <c r="I727" s="226">
        <v>2.0160000000000001E-2</v>
      </c>
      <c r="J727" s="226">
        <v>1.7760000000000001E-2</v>
      </c>
      <c r="K727" s="226">
        <v>1.8239999999999999E-2</v>
      </c>
      <c r="L727" s="226">
        <v>1.8720000000000001E-2</v>
      </c>
      <c r="M727" s="226">
        <v>2.0160000000000001E-2</v>
      </c>
      <c r="N727" s="226">
        <v>2.4480000000000002E-2</v>
      </c>
      <c r="O727" s="226">
        <v>2.8320000000000001E-2</v>
      </c>
      <c r="P727" s="226">
        <v>1.728E-2</v>
      </c>
      <c r="Q727" s="226">
        <v>1.8239999999999999E-2</v>
      </c>
      <c r="R727" s="227">
        <f t="shared" si="10"/>
        <v>3.1040000000000002E-2</v>
      </c>
    </row>
    <row r="728" spans="1:18">
      <c r="A728" s="33">
        <v>723</v>
      </c>
      <c r="B728" s="26" t="s">
        <v>1866</v>
      </c>
      <c r="C728" s="246" t="s">
        <v>1867</v>
      </c>
      <c r="D728" s="247" t="s">
        <v>394</v>
      </c>
      <c r="E728" s="225">
        <v>150</v>
      </c>
      <c r="F728" s="226">
        <v>0.82880000000000009</v>
      </c>
      <c r="G728" s="226">
        <v>0.72106666666666663</v>
      </c>
      <c r="H728" s="226">
        <v>0.79573333333333329</v>
      </c>
      <c r="I728" s="226">
        <v>0.75093333333333334</v>
      </c>
      <c r="J728" s="226">
        <v>0.71893333333333331</v>
      </c>
      <c r="K728" s="226">
        <v>0.70400000000000007</v>
      </c>
      <c r="L728" s="226">
        <v>0.72960000000000003</v>
      </c>
      <c r="M728" s="226">
        <v>0.67413333333333336</v>
      </c>
      <c r="N728" s="226">
        <v>0.63786666666666658</v>
      </c>
      <c r="O728" s="226">
        <v>0.6730666666666667</v>
      </c>
      <c r="P728" s="226">
        <v>0.6730666666666667</v>
      </c>
      <c r="Q728" s="226">
        <v>0.69653333333333323</v>
      </c>
      <c r="R728" s="227">
        <f t="shared" si="10"/>
        <v>0.75324444444444438</v>
      </c>
    </row>
    <row r="729" spans="1:18">
      <c r="A729" s="33">
        <v>724</v>
      </c>
      <c r="B729" s="26" t="s">
        <v>1868</v>
      </c>
      <c r="C729" s="246" t="s">
        <v>1869</v>
      </c>
      <c r="D729" s="247" t="s">
        <v>394</v>
      </c>
      <c r="E729" s="225">
        <v>450</v>
      </c>
      <c r="F729" s="226">
        <v>0.37119999999999997</v>
      </c>
      <c r="G729" s="226">
        <v>0.37333333333333341</v>
      </c>
      <c r="H729" s="226">
        <v>0.34666666666666668</v>
      </c>
      <c r="I729" s="226">
        <v>1.3333333333333334E-2</v>
      </c>
      <c r="J729" s="226">
        <v>2.6666666666666668E-2</v>
      </c>
      <c r="K729" s="226">
        <v>0</v>
      </c>
      <c r="L729" s="226">
        <v>0</v>
      </c>
      <c r="M729" s="226">
        <v>0</v>
      </c>
      <c r="N729" s="226">
        <v>0</v>
      </c>
      <c r="O729" s="226">
        <v>0</v>
      </c>
      <c r="P729" s="226">
        <v>0</v>
      </c>
      <c r="Q729" s="226">
        <v>0</v>
      </c>
      <c r="R729" s="227">
        <f t="shared" si="10"/>
        <v>0.18853333333333336</v>
      </c>
    </row>
    <row r="730" spans="1:18">
      <c r="A730" s="33">
        <v>725</v>
      </c>
      <c r="B730" s="26" t="s">
        <v>1870</v>
      </c>
      <c r="C730" s="246" t="s">
        <v>1871</v>
      </c>
      <c r="D730" s="247" t="s">
        <v>394</v>
      </c>
      <c r="E730" s="225">
        <v>131</v>
      </c>
      <c r="F730" s="226">
        <v>0.55648854961832062</v>
      </c>
      <c r="G730" s="226">
        <v>0.68702290076335881</v>
      </c>
      <c r="H730" s="226">
        <v>0.64503816793893132</v>
      </c>
      <c r="I730" s="226">
        <v>0.64503816793893132</v>
      </c>
      <c r="J730" s="226">
        <v>0.6145038167938931</v>
      </c>
      <c r="K730" s="226">
        <v>0.69236641221374051</v>
      </c>
      <c r="L730" s="226">
        <v>0.62824427480916023</v>
      </c>
      <c r="M730" s="226">
        <v>0.54015267175572523</v>
      </c>
      <c r="N730" s="226">
        <v>0.60702290076335874</v>
      </c>
      <c r="O730" s="226">
        <v>0.60305343511450382</v>
      </c>
      <c r="P730" s="226">
        <v>0.65557251908396941</v>
      </c>
      <c r="Q730" s="226">
        <v>0.62076335877862598</v>
      </c>
      <c r="R730" s="227">
        <f t="shared" si="10"/>
        <v>0.6400763358778625</v>
      </c>
    </row>
    <row r="731" spans="1:18">
      <c r="A731" s="33">
        <v>726</v>
      </c>
      <c r="B731" s="26" t="s">
        <v>1872</v>
      </c>
      <c r="C731" s="246" t="s">
        <v>1873</v>
      </c>
      <c r="D731" s="247" t="s">
        <v>394</v>
      </c>
      <c r="E731" s="225">
        <v>550</v>
      </c>
      <c r="F731" s="226">
        <v>0.47549999999999998</v>
      </c>
      <c r="G731" s="226">
        <v>0.46799999999999997</v>
      </c>
      <c r="H731" s="226">
        <v>0.69599999999999995</v>
      </c>
      <c r="I731" s="226">
        <v>0.624</v>
      </c>
      <c r="J731" s="226">
        <v>0.63490909090909087</v>
      </c>
      <c r="K731" s="226">
        <v>0.60218181818181815</v>
      </c>
      <c r="L731" s="226">
        <v>0.64363636363636367</v>
      </c>
      <c r="M731" s="226">
        <v>0.79418181818181821</v>
      </c>
      <c r="N731" s="226">
        <v>0.68290909090909091</v>
      </c>
      <c r="O731" s="226">
        <v>0.96218181818181825</v>
      </c>
      <c r="P731" s="226">
        <v>0.93381818181818188</v>
      </c>
      <c r="Q731" s="226">
        <v>0.9578181818181819</v>
      </c>
      <c r="R731" s="227">
        <f t="shared" si="10"/>
        <v>0.58343181818181822</v>
      </c>
    </row>
    <row r="732" spans="1:18">
      <c r="A732" s="33">
        <v>727</v>
      </c>
      <c r="B732" s="26" t="s">
        <v>2236</v>
      </c>
      <c r="C732" s="246" t="s">
        <v>2237</v>
      </c>
      <c r="D732" s="247" t="s">
        <v>735</v>
      </c>
      <c r="E732" s="225">
        <v>1665</v>
      </c>
      <c r="F732" s="226">
        <v>0.28828828828828829</v>
      </c>
      <c r="G732" s="226">
        <v>0.13837837837837835</v>
      </c>
      <c r="H732" s="226">
        <v>0</v>
      </c>
      <c r="I732" s="226">
        <v>0.80576576576576575</v>
      </c>
      <c r="J732" s="226">
        <v>0.67891891891891898</v>
      </c>
      <c r="K732" s="226">
        <v>0.8</v>
      </c>
      <c r="L732" s="226">
        <v>0.68180180180180183</v>
      </c>
      <c r="M732" s="226">
        <v>7.2072072072072073E-3</v>
      </c>
      <c r="N732" s="226">
        <v>0.57945945945945943</v>
      </c>
      <c r="O732" s="226">
        <v>0.5679279279279279</v>
      </c>
      <c r="P732" s="226">
        <v>0.26666666666666666</v>
      </c>
      <c r="Q732" s="226">
        <v>0.25801801801801799</v>
      </c>
      <c r="R732" s="227">
        <f t="shared" si="10"/>
        <v>0.45189189189189188</v>
      </c>
    </row>
    <row r="733" spans="1:18">
      <c r="A733" s="33">
        <v>728</v>
      </c>
      <c r="B733" s="26" t="s">
        <v>1876</v>
      </c>
      <c r="C733" s="246" t="s">
        <v>1877</v>
      </c>
      <c r="D733" s="247" t="s">
        <v>438</v>
      </c>
      <c r="E733" s="225">
        <v>2800</v>
      </c>
      <c r="F733" s="226">
        <v>1.0861660079051383</v>
      </c>
      <c r="G733" s="226">
        <v>1.0940711462450592</v>
      </c>
      <c r="H733" s="226">
        <v>1.0703557312252965</v>
      </c>
      <c r="I733" s="226">
        <v>0.9642857142857143</v>
      </c>
      <c r="J733" s="226">
        <v>0.96714285714285719</v>
      </c>
      <c r="K733" s="226">
        <v>0.96714285714285719</v>
      </c>
      <c r="L733" s="226">
        <v>0.97142857142857142</v>
      </c>
      <c r="M733" s="226">
        <v>1.0142857142857142</v>
      </c>
      <c r="N733" s="226">
        <v>0.97714285714285709</v>
      </c>
      <c r="O733" s="226">
        <v>0.93142857142857138</v>
      </c>
      <c r="P733" s="226">
        <v>0.95</v>
      </c>
      <c r="Q733" s="226">
        <v>0</v>
      </c>
      <c r="R733" s="227">
        <f t="shared" si="10"/>
        <v>1.0248607189911538</v>
      </c>
    </row>
    <row r="734" spans="1:18">
      <c r="A734" s="33">
        <v>729</v>
      </c>
      <c r="B734" s="26" t="s">
        <v>1878</v>
      </c>
      <c r="C734" s="246" t="s">
        <v>1879</v>
      </c>
      <c r="D734" s="247" t="s">
        <v>438</v>
      </c>
      <c r="E734" s="225">
        <v>1800</v>
      </c>
      <c r="F734" s="226">
        <v>0.70200000000000007</v>
      </c>
      <c r="G734" s="226">
        <v>0.72466666666666668</v>
      </c>
      <c r="H734" s="226">
        <v>0.71400000000000008</v>
      </c>
      <c r="I734" s="226">
        <v>0.67466666666666675</v>
      </c>
      <c r="J734" s="226">
        <v>0.83133333333333337</v>
      </c>
      <c r="K734" s="226">
        <v>0.77733333333333332</v>
      </c>
      <c r="L734" s="226">
        <v>0.79</v>
      </c>
      <c r="M734" s="226">
        <v>0.71133333333333337</v>
      </c>
      <c r="N734" s="226">
        <v>0.85866666666666658</v>
      </c>
      <c r="O734" s="226">
        <v>0.7</v>
      </c>
      <c r="P734" s="226">
        <v>0.75</v>
      </c>
      <c r="Q734" s="226">
        <v>0.72866666666666657</v>
      </c>
      <c r="R734" s="227">
        <f t="shared" si="10"/>
        <v>0.73733333333333329</v>
      </c>
    </row>
    <row r="735" spans="1:18">
      <c r="A735" s="33">
        <v>730</v>
      </c>
      <c r="B735" s="26" t="s">
        <v>1880</v>
      </c>
      <c r="C735" s="246" t="s">
        <v>1881</v>
      </c>
      <c r="D735" s="224" t="s">
        <v>394</v>
      </c>
      <c r="E735" s="225">
        <v>555</v>
      </c>
      <c r="F735" s="226">
        <v>0.36324324324324331</v>
      </c>
      <c r="G735" s="226">
        <v>0.35372972972972971</v>
      </c>
      <c r="H735" s="226">
        <v>0.36497297297297299</v>
      </c>
      <c r="I735" s="226">
        <v>0.42378378378378384</v>
      </c>
      <c r="J735" s="226">
        <v>0.37924324324324321</v>
      </c>
      <c r="K735" s="226">
        <v>0.46270270270270275</v>
      </c>
      <c r="L735" s="226">
        <v>0.33167567567567569</v>
      </c>
      <c r="M735" s="226">
        <v>0.43675675675675679</v>
      </c>
      <c r="N735" s="226">
        <v>0.56389189189189182</v>
      </c>
      <c r="O735" s="226">
        <v>0.53621621621621629</v>
      </c>
      <c r="P735" s="226">
        <v>0.4090810810810811</v>
      </c>
      <c r="Q735" s="226">
        <v>0.46702702702702703</v>
      </c>
      <c r="R735" s="227">
        <f t="shared" si="10"/>
        <v>0.39127927927927936</v>
      </c>
    </row>
    <row r="736" spans="1:18">
      <c r="A736" s="33">
        <v>731</v>
      </c>
      <c r="B736" s="26" t="s">
        <v>1882</v>
      </c>
      <c r="C736" s="246" t="s">
        <v>1883</v>
      </c>
      <c r="D736" s="224" t="s">
        <v>394</v>
      </c>
      <c r="E736" s="225">
        <v>150</v>
      </c>
      <c r="F736" s="226">
        <v>0.88480000000000003</v>
      </c>
      <c r="G736" s="226">
        <v>0.85493333333333343</v>
      </c>
      <c r="H736" s="226">
        <v>0.9509333333333333</v>
      </c>
      <c r="I736" s="226">
        <v>0.84160000000000001</v>
      </c>
      <c r="J736" s="226">
        <v>0.9290666666666666</v>
      </c>
      <c r="K736" s="226">
        <v>0</v>
      </c>
      <c r="L736" s="226">
        <v>0.89653333333333329</v>
      </c>
      <c r="M736" s="226">
        <v>0.93813333333333337</v>
      </c>
      <c r="N736" s="226">
        <v>0.94720000000000004</v>
      </c>
      <c r="O736" s="226">
        <v>0.87679999999999991</v>
      </c>
      <c r="P736" s="226">
        <v>1.0426666666666666</v>
      </c>
      <c r="Q736" s="226">
        <v>1.032</v>
      </c>
      <c r="R736" s="227">
        <f t="shared" si="10"/>
        <v>0.74355555555555564</v>
      </c>
    </row>
    <row r="737" spans="1:18">
      <c r="A737" s="33">
        <v>732</v>
      </c>
      <c r="B737" s="26" t="s">
        <v>1884</v>
      </c>
      <c r="C737" s="246" t="s">
        <v>1885</v>
      </c>
      <c r="D737" s="224" t="s">
        <v>394</v>
      </c>
      <c r="E737" s="225">
        <v>130</v>
      </c>
      <c r="F737" s="226">
        <v>1.3772307692307693</v>
      </c>
      <c r="G737" s="226">
        <v>1.323076923076923</v>
      </c>
      <c r="H737" s="226">
        <v>1.3243076923076922</v>
      </c>
      <c r="I737" s="226">
        <v>1.0843076923076924</v>
      </c>
      <c r="J737" s="226">
        <v>1.2787692307692309</v>
      </c>
      <c r="K737" s="226">
        <v>1.1581538461538461</v>
      </c>
      <c r="L737" s="226">
        <v>1.4904615384615383</v>
      </c>
      <c r="M737" s="226">
        <v>1.4941538461538459</v>
      </c>
      <c r="N737" s="226">
        <v>1.5089230769230768</v>
      </c>
      <c r="O737" s="226">
        <v>1.1766153846153846</v>
      </c>
      <c r="P737" s="226">
        <v>1.3956923076923076</v>
      </c>
      <c r="Q737" s="226">
        <v>1.2898461538461539</v>
      </c>
      <c r="R737" s="227">
        <f t="shared" si="10"/>
        <v>1.2576410256410255</v>
      </c>
    </row>
    <row r="738" spans="1:18">
      <c r="A738" s="33">
        <v>733</v>
      </c>
      <c r="B738" s="26" t="s">
        <v>1886</v>
      </c>
      <c r="C738" s="246" t="s">
        <v>1887</v>
      </c>
      <c r="D738" s="247" t="s">
        <v>394</v>
      </c>
      <c r="E738" s="225">
        <v>200</v>
      </c>
      <c r="F738" s="226">
        <v>0.96</v>
      </c>
      <c r="G738" s="226">
        <v>0.91359999999999986</v>
      </c>
      <c r="H738" s="226">
        <v>1.1103999999999998</v>
      </c>
      <c r="I738" s="226">
        <v>0.87680000000000002</v>
      </c>
      <c r="J738" s="226">
        <v>0.95519999999999994</v>
      </c>
      <c r="K738" s="226">
        <v>0.96</v>
      </c>
      <c r="L738" s="226">
        <v>1.1647999999999998</v>
      </c>
      <c r="M738" s="226">
        <v>1.0528</v>
      </c>
      <c r="N738" s="226">
        <v>1.1919999999999999</v>
      </c>
      <c r="O738" s="226">
        <v>1.1183999999999998</v>
      </c>
      <c r="P738" s="226">
        <v>1.2063999999999999</v>
      </c>
      <c r="Q738" s="226">
        <v>1.2256</v>
      </c>
      <c r="R738" s="227">
        <f t="shared" si="10"/>
        <v>0.96266666666666645</v>
      </c>
    </row>
    <row r="739" spans="1:18">
      <c r="A739" s="33">
        <v>734</v>
      </c>
      <c r="B739" s="26" t="s">
        <v>1888</v>
      </c>
      <c r="C739" s="246" t="s">
        <v>1889</v>
      </c>
      <c r="D739" s="247" t="s">
        <v>394</v>
      </c>
      <c r="E739" s="225">
        <v>222</v>
      </c>
      <c r="F739" s="226">
        <v>0.26954954954954957</v>
      </c>
      <c r="G739" s="226">
        <v>0.3091891891891892</v>
      </c>
      <c r="H739" s="226">
        <v>0.34234234234234234</v>
      </c>
      <c r="I739" s="226">
        <v>0.34234234234234234</v>
      </c>
      <c r="J739" s="226">
        <v>0</v>
      </c>
      <c r="K739" s="226">
        <v>0</v>
      </c>
      <c r="L739" s="226">
        <v>0</v>
      </c>
      <c r="M739" s="226">
        <v>0</v>
      </c>
      <c r="N739" s="226">
        <v>0</v>
      </c>
      <c r="O739" s="226">
        <v>6.3063063063063071E-2</v>
      </c>
      <c r="P739" s="226">
        <v>0</v>
      </c>
      <c r="Q739" s="226">
        <v>0</v>
      </c>
      <c r="R739" s="227">
        <f t="shared" si="10"/>
        <v>0.2105705705705706</v>
      </c>
    </row>
    <row r="740" spans="1:18">
      <c r="A740" s="33">
        <v>735</v>
      </c>
      <c r="B740" s="26" t="s">
        <v>1890</v>
      </c>
      <c r="C740" s="246" t="s">
        <v>1891</v>
      </c>
      <c r="D740" s="247" t="s">
        <v>394</v>
      </c>
      <c r="E740" s="225">
        <v>200</v>
      </c>
      <c r="F740" s="226">
        <v>0.9</v>
      </c>
      <c r="G740" s="226">
        <v>0.87680000000000002</v>
      </c>
      <c r="H740" s="226">
        <v>0.88160000000000016</v>
      </c>
      <c r="I740" s="226">
        <v>0.89439999999999997</v>
      </c>
      <c r="J740" s="226">
        <v>0.84319999999999995</v>
      </c>
      <c r="K740" s="226">
        <v>0.79519999999999991</v>
      </c>
      <c r="L740" s="226">
        <v>0.49919999999999992</v>
      </c>
      <c r="M740" s="226">
        <v>1.1488</v>
      </c>
      <c r="N740" s="226">
        <v>1.0311999999999999</v>
      </c>
      <c r="O740" s="226">
        <v>1.0768</v>
      </c>
      <c r="P740" s="226">
        <v>1.0544</v>
      </c>
      <c r="Q740" s="226">
        <v>1.0007999999999999</v>
      </c>
      <c r="R740" s="227">
        <f t="shared" si="10"/>
        <v>0.86520000000000008</v>
      </c>
    </row>
    <row r="741" spans="1:18">
      <c r="A741" s="33">
        <v>736</v>
      </c>
      <c r="B741" s="26" t="s">
        <v>1892</v>
      </c>
      <c r="C741" s="246" t="s">
        <v>1893</v>
      </c>
      <c r="D741" s="247" t="s">
        <v>394</v>
      </c>
      <c r="E741" s="225">
        <v>200</v>
      </c>
      <c r="F741" s="226">
        <v>0.20800000000000002</v>
      </c>
      <c r="G741" s="226">
        <v>0.17519999999999999</v>
      </c>
      <c r="H741" s="226">
        <v>0.17919999999999997</v>
      </c>
      <c r="I741" s="226">
        <v>0.23519999999999999</v>
      </c>
      <c r="J741" s="226">
        <v>0.17119999999999996</v>
      </c>
      <c r="K741" s="226">
        <v>0.20080000000000001</v>
      </c>
      <c r="L741" s="226">
        <v>0.20399999999999999</v>
      </c>
      <c r="M741" s="226">
        <v>0.25519999999999998</v>
      </c>
      <c r="N741" s="226">
        <v>0.2152</v>
      </c>
      <c r="O741" s="226">
        <v>0.20960000000000001</v>
      </c>
      <c r="P741" s="226">
        <v>0.37920000000000004</v>
      </c>
      <c r="Q741" s="226">
        <v>0.1832</v>
      </c>
      <c r="R741" s="227">
        <f t="shared" si="10"/>
        <v>0.19493333333333332</v>
      </c>
    </row>
    <row r="742" spans="1:18">
      <c r="A742" s="33">
        <v>737</v>
      </c>
      <c r="B742" s="26" t="s">
        <v>1894</v>
      </c>
      <c r="C742" s="246" t="s">
        <v>1895</v>
      </c>
      <c r="D742" s="247" t="s">
        <v>394</v>
      </c>
      <c r="E742" s="225">
        <v>113</v>
      </c>
      <c r="F742" s="226">
        <v>0.8113274336283185</v>
      </c>
      <c r="G742" s="226">
        <v>0.94513274336283193</v>
      </c>
      <c r="H742" s="226">
        <v>1.0166371681415931</v>
      </c>
      <c r="I742" s="226">
        <v>1.1221238938053097</v>
      </c>
      <c r="J742" s="226">
        <v>1.0527433628318583</v>
      </c>
      <c r="K742" s="226">
        <v>0.95575221238938057</v>
      </c>
      <c r="L742" s="226">
        <v>0.11893805309734513</v>
      </c>
      <c r="M742" s="226">
        <v>0.14300884955752213</v>
      </c>
      <c r="N742" s="226">
        <v>1.0442477876106195</v>
      </c>
      <c r="O742" s="226">
        <v>1.3161061946902655</v>
      </c>
      <c r="P742" s="226">
        <v>1.2198230088495576</v>
      </c>
      <c r="Q742" s="226">
        <v>1.1738053097345134</v>
      </c>
      <c r="R742" s="227">
        <f t="shared" si="10"/>
        <v>0.98395280235988203</v>
      </c>
    </row>
    <row r="743" spans="1:18">
      <c r="A743" s="33">
        <v>738</v>
      </c>
      <c r="B743" s="26" t="s">
        <v>1896</v>
      </c>
      <c r="C743" s="246" t="s">
        <v>1897</v>
      </c>
      <c r="D743" s="247" t="s">
        <v>394</v>
      </c>
      <c r="E743" s="225">
        <v>400</v>
      </c>
      <c r="F743" s="226">
        <v>0.75719999999999998</v>
      </c>
      <c r="G743" s="226">
        <v>0.73599999999999999</v>
      </c>
      <c r="H743" s="226">
        <v>0.73319999999999996</v>
      </c>
      <c r="I743" s="226">
        <v>0.77680000000000005</v>
      </c>
      <c r="J743" s="226">
        <v>0.74879999999999991</v>
      </c>
      <c r="K743" s="226">
        <v>0.75680000000000003</v>
      </c>
      <c r="L743" s="226">
        <v>0.76759999999999995</v>
      </c>
      <c r="M743" s="226">
        <v>0.7387999999999999</v>
      </c>
      <c r="N743" s="226">
        <v>0.78920000000000001</v>
      </c>
      <c r="O743" s="226">
        <v>0.79679999999999995</v>
      </c>
      <c r="P743" s="226">
        <v>0.81840000000000002</v>
      </c>
      <c r="Q743" s="226">
        <v>0.79519999999999991</v>
      </c>
      <c r="R743" s="227">
        <f t="shared" si="10"/>
        <v>0.75146666666666662</v>
      </c>
    </row>
    <row r="744" spans="1:18">
      <c r="A744" s="33">
        <v>739</v>
      </c>
      <c r="B744" s="26" t="s">
        <v>1898</v>
      </c>
      <c r="C744" s="246" t="s">
        <v>1899</v>
      </c>
      <c r="D744" s="247" t="s">
        <v>391</v>
      </c>
      <c r="E744" s="225">
        <v>200</v>
      </c>
      <c r="F744" s="226">
        <v>0.55799999999999994</v>
      </c>
      <c r="G744" s="226">
        <v>0.6389999999999999</v>
      </c>
      <c r="H744" s="226">
        <v>0.58140000000000003</v>
      </c>
      <c r="I744" s="226">
        <v>0.60839999999999994</v>
      </c>
      <c r="J744" s="226">
        <v>0.52380000000000004</v>
      </c>
      <c r="K744" s="226">
        <v>0.60660000000000003</v>
      </c>
      <c r="L744" s="226">
        <v>0.62100000000000011</v>
      </c>
      <c r="M744" s="226">
        <v>0.56700000000000006</v>
      </c>
      <c r="N744" s="226">
        <v>0.55620000000000003</v>
      </c>
      <c r="O744" s="226">
        <v>0.69299999999999995</v>
      </c>
      <c r="P744" s="226">
        <v>0.7056</v>
      </c>
      <c r="Q744" s="226">
        <v>0.61199999999999999</v>
      </c>
      <c r="R744" s="227">
        <f t="shared" si="10"/>
        <v>0.58619999999999994</v>
      </c>
    </row>
    <row r="745" spans="1:18">
      <c r="A745" s="33">
        <v>740</v>
      </c>
      <c r="B745" s="26" t="s">
        <v>1900</v>
      </c>
      <c r="C745" s="246" t="s">
        <v>1901</v>
      </c>
      <c r="D745" s="247" t="s">
        <v>394</v>
      </c>
      <c r="E745" s="225">
        <v>230</v>
      </c>
      <c r="F745" s="226">
        <v>0.73669565217391308</v>
      </c>
      <c r="G745" s="226">
        <v>0.72556521739130431</v>
      </c>
      <c r="H745" s="226">
        <v>0.68869565217391304</v>
      </c>
      <c r="I745" s="226">
        <v>0.68382608695652169</v>
      </c>
      <c r="J745" s="226">
        <v>8.347826086956521E-2</v>
      </c>
      <c r="K745" s="226">
        <v>0.71373913043478254</v>
      </c>
      <c r="L745" s="226">
        <v>0.84660869565217389</v>
      </c>
      <c r="M745" s="226">
        <v>0.72765217391304338</v>
      </c>
      <c r="N745" s="226">
        <v>0.76104347826086949</v>
      </c>
      <c r="O745" s="226">
        <v>0.71513043478260874</v>
      </c>
      <c r="P745" s="226">
        <v>0.78747826086956518</v>
      </c>
      <c r="Q745" s="226">
        <v>0.75895652173913042</v>
      </c>
      <c r="R745" s="227">
        <f t="shared" si="10"/>
        <v>0.60533333333333328</v>
      </c>
    </row>
    <row r="746" spans="1:18">
      <c r="A746" s="33">
        <v>741</v>
      </c>
      <c r="B746" s="26" t="s">
        <v>1902</v>
      </c>
      <c r="C746" s="246" t="s">
        <v>1903</v>
      </c>
      <c r="D746" s="247" t="s">
        <v>438</v>
      </c>
      <c r="E746" s="225">
        <v>2500</v>
      </c>
      <c r="F746" s="226">
        <v>0.99792000000000003</v>
      </c>
      <c r="G746" s="226">
        <v>0.9974400000000001</v>
      </c>
      <c r="H746" s="226">
        <v>0.99792000000000003</v>
      </c>
      <c r="I746" s="226">
        <v>0.99696000000000007</v>
      </c>
      <c r="J746" s="226">
        <v>0.99648000000000014</v>
      </c>
      <c r="K746" s="226">
        <v>0.99839999999999995</v>
      </c>
      <c r="L746" s="226">
        <v>0.9974400000000001</v>
      </c>
      <c r="M746" s="226">
        <v>0.99792000000000003</v>
      </c>
      <c r="N746" s="226">
        <v>0.99839999999999995</v>
      </c>
      <c r="O746" s="226">
        <v>0.99792000000000003</v>
      </c>
      <c r="P746" s="226">
        <v>0.99792000000000003</v>
      </c>
      <c r="Q746" s="226">
        <v>0.99839999999999995</v>
      </c>
      <c r="R746" s="227">
        <f t="shared" si="10"/>
        <v>0.99752000000000018</v>
      </c>
    </row>
    <row r="747" spans="1:18">
      <c r="A747" s="33">
        <v>742</v>
      </c>
      <c r="B747" s="26" t="s">
        <v>1904</v>
      </c>
      <c r="C747" s="246" t="s">
        <v>1905</v>
      </c>
      <c r="D747" s="224" t="s">
        <v>394</v>
      </c>
      <c r="E747" s="225">
        <v>450</v>
      </c>
      <c r="F747" s="226">
        <v>0.48137142857142862</v>
      </c>
      <c r="G747" s="226">
        <v>0.44125714285714285</v>
      </c>
      <c r="H747" s="226">
        <v>0.57805714285714282</v>
      </c>
      <c r="I747" s="226">
        <v>0.5544</v>
      </c>
      <c r="J747" s="226">
        <v>0.42788571428571426</v>
      </c>
      <c r="K747" s="226">
        <v>0.34354285714285715</v>
      </c>
      <c r="L747" s="226">
        <v>0.2848</v>
      </c>
      <c r="M747" s="226">
        <v>0.6319999999999999</v>
      </c>
      <c r="N747" s="226">
        <v>0.60639999999999994</v>
      </c>
      <c r="O747" s="226">
        <v>0.59199999999999997</v>
      </c>
      <c r="P747" s="226">
        <v>0.62560000000000004</v>
      </c>
      <c r="Q747" s="226">
        <v>0.52959999999999996</v>
      </c>
      <c r="R747" s="227">
        <f t="shared" si="10"/>
        <v>0.47108571428571427</v>
      </c>
    </row>
    <row r="748" spans="1:18">
      <c r="A748" s="33">
        <v>743</v>
      </c>
      <c r="B748" s="26" t="s">
        <v>1906</v>
      </c>
      <c r="C748" s="246" t="s">
        <v>1907</v>
      </c>
      <c r="D748" s="247" t="s">
        <v>394</v>
      </c>
      <c r="E748" s="225">
        <v>800</v>
      </c>
      <c r="F748" s="226">
        <v>0.40799999999999997</v>
      </c>
      <c r="G748" s="226">
        <v>0.59400000000000008</v>
      </c>
      <c r="H748" s="226">
        <v>0.43799999999999994</v>
      </c>
      <c r="I748" s="226">
        <v>0.68700000000000006</v>
      </c>
      <c r="J748" s="226">
        <v>0.60899999999999999</v>
      </c>
      <c r="K748" s="226">
        <v>0.58499999999999996</v>
      </c>
      <c r="L748" s="226">
        <v>0.69599999999999995</v>
      </c>
      <c r="M748" s="226">
        <v>0.58200000000000007</v>
      </c>
      <c r="N748" s="226">
        <v>0.48599999999999993</v>
      </c>
      <c r="O748" s="226">
        <v>0.39300000000000002</v>
      </c>
      <c r="P748" s="226">
        <v>0.44400000000000001</v>
      </c>
      <c r="Q748" s="226">
        <v>0.42599999999999999</v>
      </c>
      <c r="R748" s="227">
        <f t="shared" si="10"/>
        <v>0.55349999999999999</v>
      </c>
    </row>
    <row r="749" spans="1:18">
      <c r="A749" s="33">
        <v>744</v>
      </c>
      <c r="B749" s="26" t="s">
        <v>1908</v>
      </c>
      <c r="C749" s="246" t="s">
        <v>1909</v>
      </c>
      <c r="D749" s="247" t="s">
        <v>394</v>
      </c>
      <c r="E749" s="225">
        <v>200</v>
      </c>
      <c r="F749" s="226">
        <v>0.92320000000000002</v>
      </c>
      <c r="G749" s="226">
        <v>0.92479999999999984</v>
      </c>
      <c r="H749" s="226">
        <v>0.86560000000000004</v>
      </c>
      <c r="I749" s="226">
        <v>0.81599999999999995</v>
      </c>
      <c r="J749" s="226">
        <v>0.85519999999999996</v>
      </c>
      <c r="K749" s="226">
        <v>0.79120000000000001</v>
      </c>
      <c r="L749" s="226">
        <v>9.3599999999999989E-2</v>
      </c>
      <c r="M749" s="226">
        <v>0.19359999999999999</v>
      </c>
      <c r="N749" s="226">
        <v>0.66559999999999997</v>
      </c>
      <c r="O749" s="226">
        <v>0.98799999999999999</v>
      </c>
      <c r="P749" s="226">
        <v>0.82719999999999994</v>
      </c>
      <c r="Q749" s="226">
        <v>1.0664</v>
      </c>
      <c r="R749" s="227">
        <f t="shared" si="10"/>
        <v>0.86266666666666669</v>
      </c>
    </row>
    <row r="750" spans="1:18">
      <c r="A750" s="33">
        <v>745</v>
      </c>
      <c r="B750" s="26" t="s">
        <v>1910</v>
      </c>
      <c r="C750" s="246" t="s">
        <v>1911</v>
      </c>
      <c r="D750" s="247" t="s">
        <v>394</v>
      </c>
      <c r="E750" s="225">
        <v>400</v>
      </c>
      <c r="F750" s="226">
        <v>0.28380000000000005</v>
      </c>
      <c r="G750" s="226">
        <v>0.25619999999999998</v>
      </c>
      <c r="H750" s="226">
        <v>0.29039999999999999</v>
      </c>
      <c r="I750" s="226">
        <v>0.29880000000000001</v>
      </c>
      <c r="J750" s="226">
        <v>0.315</v>
      </c>
      <c r="K750" s="226">
        <v>0.27839999999999998</v>
      </c>
      <c r="L750" s="226">
        <v>0.28739999999999999</v>
      </c>
      <c r="M750" s="226">
        <v>0.2964</v>
      </c>
      <c r="N750" s="226">
        <v>0.2346</v>
      </c>
      <c r="O750" s="226">
        <v>0.22319999999999995</v>
      </c>
      <c r="P750" s="226">
        <v>0.23760000000000001</v>
      </c>
      <c r="Q750" s="226">
        <v>0.28439999999999999</v>
      </c>
      <c r="R750" s="227">
        <f t="shared" si="10"/>
        <v>0.28709999999999997</v>
      </c>
    </row>
    <row r="751" spans="1:18">
      <c r="A751" s="33">
        <v>746</v>
      </c>
      <c r="B751" s="26" t="s">
        <v>1912</v>
      </c>
      <c r="C751" s="246" t="s">
        <v>1913</v>
      </c>
      <c r="D751" s="247" t="s">
        <v>394</v>
      </c>
      <c r="E751" s="225">
        <v>122</v>
      </c>
      <c r="F751" s="226">
        <v>0.83409836065573773</v>
      </c>
      <c r="G751" s="226">
        <v>0.68524590163934418</v>
      </c>
      <c r="H751" s="226">
        <v>0.50163934426229506</v>
      </c>
      <c r="I751" s="226">
        <v>0.10032786885245902</v>
      </c>
      <c r="J751" s="226">
        <v>3.6721311475409829E-2</v>
      </c>
      <c r="K751" s="226">
        <v>0.16786885245901639</v>
      </c>
      <c r="L751" s="226">
        <v>0.20524590163934428</v>
      </c>
      <c r="M751" s="226">
        <v>2.6885245901639345E-2</v>
      </c>
      <c r="N751" s="226">
        <v>2.7540983606557375E-2</v>
      </c>
      <c r="O751" s="226">
        <v>3.3442622950819671E-2</v>
      </c>
      <c r="P751" s="226">
        <v>3.4098360655737708E-2</v>
      </c>
      <c r="Q751" s="226">
        <v>3.5409836065573776E-2</v>
      </c>
      <c r="R751" s="227">
        <f t="shared" si="10"/>
        <v>0.38765027322404366</v>
      </c>
    </row>
    <row r="752" spans="1:18">
      <c r="A752" s="33">
        <v>747</v>
      </c>
      <c r="B752" s="26" t="s">
        <v>1914</v>
      </c>
      <c r="C752" s="246" t="s">
        <v>1915</v>
      </c>
      <c r="D752" s="247" t="s">
        <v>394</v>
      </c>
      <c r="E752" s="225">
        <v>4550</v>
      </c>
      <c r="F752" s="226">
        <v>0.55032967032967028</v>
      </c>
      <c r="G752" s="226">
        <v>0.55296703296703298</v>
      </c>
      <c r="H752" s="226">
        <v>0.55560439560439556</v>
      </c>
      <c r="I752" s="226">
        <v>0.56000000000000005</v>
      </c>
      <c r="J752" s="226">
        <v>0.55120879120879118</v>
      </c>
      <c r="K752" s="226">
        <v>0.5494505494505495</v>
      </c>
      <c r="L752" s="226">
        <v>0.5468131868131868</v>
      </c>
      <c r="M752" s="226">
        <v>0.5485714285714286</v>
      </c>
      <c r="N752" s="226">
        <v>0.55120879120879118</v>
      </c>
      <c r="O752" s="226">
        <v>0.54241758241758242</v>
      </c>
      <c r="P752" s="226">
        <v>0.52747252747252749</v>
      </c>
      <c r="Q752" s="226">
        <v>0.53802197802197804</v>
      </c>
      <c r="R752" s="227">
        <f t="shared" si="10"/>
        <v>0.55326007326007332</v>
      </c>
    </row>
    <row r="753" spans="1:18">
      <c r="A753" s="33">
        <v>748</v>
      </c>
      <c r="B753" s="26" t="s">
        <v>3206</v>
      </c>
      <c r="C753" s="246" t="s">
        <v>3207</v>
      </c>
      <c r="D753" s="224" t="s">
        <v>394</v>
      </c>
      <c r="E753" s="225">
        <v>110</v>
      </c>
      <c r="F753" s="226">
        <v>0.29818181818181821</v>
      </c>
      <c r="G753" s="226">
        <v>0.25745454545454544</v>
      </c>
      <c r="H753" s="226">
        <v>0.11781818181818181</v>
      </c>
      <c r="I753" s="226">
        <v>0</v>
      </c>
      <c r="J753" s="226">
        <v>0</v>
      </c>
      <c r="K753" s="226">
        <v>0</v>
      </c>
      <c r="L753" s="226">
        <v>0</v>
      </c>
      <c r="M753" s="226">
        <v>0</v>
      </c>
      <c r="N753" s="226">
        <v>0</v>
      </c>
      <c r="O753" s="226">
        <v>0</v>
      </c>
      <c r="P753" s="226">
        <v>0</v>
      </c>
      <c r="Q753" s="226">
        <v>0</v>
      </c>
      <c r="R753" s="227">
        <f t="shared" si="10"/>
        <v>0.11224242424242425</v>
      </c>
    </row>
    <row r="754" spans="1:18">
      <c r="A754" s="33">
        <v>749</v>
      </c>
      <c r="B754" s="26" t="s">
        <v>1916</v>
      </c>
      <c r="C754" s="246" t="s">
        <v>1917</v>
      </c>
      <c r="D754" s="247" t="s">
        <v>394</v>
      </c>
      <c r="E754" s="225">
        <v>167</v>
      </c>
      <c r="F754" s="226">
        <v>0.33437125748502994</v>
      </c>
      <c r="G754" s="226">
        <v>0.3391616766467066</v>
      </c>
      <c r="H754" s="226">
        <v>0.36598802395209579</v>
      </c>
      <c r="I754" s="226">
        <v>0.34586826347305388</v>
      </c>
      <c r="J754" s="226">
        <v>0.32670658682634729</v>
      </c>
      <c r="K754" s="226">
        <v>0.3190419161676647</v>
      </c>
      <c r="L754" s="226">
        <v>0.47712574850299394</v>
      </c>
      <c r="M754" s="226">
        <v>0.32862275449101791</v>
      </c>
      <c r="N754" s="226">
        <v>0.59784431137724547</v>
      </c>
      <c r="O754" s="226">
        <v>5.8443113772455091E-2</v>
      </c>
      <c r="P754" s="226">
        <v>0.20694610778443115</v>
      </c>
      <c r="Q754" s="226">
        <v>0.14562874251497007</v>
      </c>
      <c r="R754" s="227">
        <f t="shared" si="10"/>
        <v>0.33852295409181637</v>
      </c>
    </row>
    <row r="755" spans="1:18">
      <c r="A755" s="33">
        <v>750</v>
      </c>
      <c r="B755" s="26" t="s">
        <v>1918</v>
      </c>
      <c r="C755" s="246" t="s">
        <v>1919</v>
      </c>
      <c r="D755" s="247" t="s">
        <v>899</v>
      </c>
      <c r="E755" s="225">
        <v>3000</v>
      </c>
      <c r="F755" s="226">
        <v>1.8545692307692307</v>
      </c>
      <c r="G755" s="226">
        <v>1.8451230769230769</v>
      </c>
      <c r="H755" s="226">
        <v>1.5008666666666668</v>
      </c>
      <c r="I755" s="226">
        <v>1.94428</v>
      </c>
      <c r="J755" s="226">
        <v>1.9427866666666667</v>
      </c>
      <c r="K755" s="226">
        <v>1.9361599999999999</v>
      </c>
      <c r="L755" s="226">
        <v>1.9571866666666669</v>
      </c>
      <c r="M755" s="226">
        <v>1.9334399999999998</v>
      </c>
      <c r="N755" s="226">
        <v>1.9654</v>
      </c>
      <c r="O755" s="226">
        <v>2.0815466666666667</v>
      </c>
      <c r="P755" s="226">
        <v>2.1042666666666667</v>
      </c>
      <c r="Q755" s="226">
        <v>1.9887999999999999</v>
      </c>
      <c r="R755" s="227">
        <f t="shared" si="10"/>
        <v>1.837297606837607</v>
      </c>
    </row>
    <row r="756" spans="1:18">
      <c r="A756" s="33">
        <v>751</v>
      </c>
      <c r="B756" s="26" t="s">
        <v>1920</v>
      </c>
      <c r="C756" s="246" t="s">
        <v>1921</v>
      </c>
      <c r="D756" s="224" t="s">
        <v>394</v>
      </c>
      <c r="E756" s="225">
        <v>650</v>
      </c>
      <c r="F756" s="226">
        <v>0.92159999999999997</v>
      </c>
      <c r="G756" s="226">
        <v>0.79033846153846155</v>
      </c>
      <c r="H756" s="226">
        <v>0.92381538461538459</v>
      </c>
      <c r="I756" s="226">
        <v>0.82190769230769234</v>
      </c>
      <c r="J756" s="226">
        <v>0.98750769230769231</v>
      </c>
      <c r="K756" s="226">
        <v>0.89446153846153842</v>
      </c>
      <c r="L756" s="226">
        <v>0.98141538461538458</v>
      </c>
      <c r="M756" s="226">
        <v>1.0511999999999999</v>
      </c>
      <c r="N756" s="226">
        <v>0.99969230769230766</v>
      </c>
      <c r="O756" s="226">
        <v>0.95095384615384615</v>
      </c>
      <c r="P756" s="226">
        <v>0.94098461538461531</v>
      </c>
      <c r="Q756" s="226">
        <v>0.87784615384615383</v>
      </c>
      <c r="R756" s="227">
        <f t="shared" si="10"/>
        <v>0.88993846153846157</v>
      </c>
    </row>
    <row r="757" spans="1:18">
      <c r="A757" s="33">
        <v>752</v>
      </c>
      <c r="B757" s="26" t="s">
        <v>1922</v>
      </c>
      <c r="C757" s="246" t="s">
        <v>1923</v>
      </c>
      <c r="D757" s="247" t="s">
        <v>391</v>
      </c>
      <c r="E757" s="225">
        <v>130</v>
      </c>
      <c r="F757" s="226">
        <v>0.62030769230769234</v>
      </c>
      <c r="G757" s="226">
        <v>0.56307692307692314</v>
      </c>
      <c r="H757" s="226">
        <v>0.50400000000000011</v>
      </c>
      <c r="I757" s="226">
        <v>0.46338461538461539</v>
      </c>
      <c r="J757" s="226">
        <v>0.52430769230769236</v>
      </c>
      <c r="K757" s="226">
        <v>0.55569230769230771</v>
      </c>
      <c r="L757" s="226">
        <v>0.65169230769230768</v>
      </c>
      <c r="M757" s="226">
        <v>0.32307692307692315</v>
      </c>
      <c r="N757" s="226">
        <v>0.2806153846153846</v>
      </c>
      <c r="O757" s="226">
        <v>0.28984615384615386</v>
      </c>
      <c r="P757" s="226">
        <v>0.27876923076923077</v>
      </c>
      <c r="Q757" s="226">
        <v>0.34523076923076923</v>
      </c>
      <c r="R757" s="227">
        <f t="shared" si="10"/>
        <v>0.53846153846153844</v>
      </c>
    </row>
    <row r="758" spans="1:18">
      <c r="A758" s="33">
        <v>753</v>
      </c>
      <c r="B758" s="26" t="s">
        <v>1924</v>
      </c>
      <c r="C758" s="246" t="s">
        <v>1925</v>
      </c>
      <c r="D758" s="247" t="s">
        <v>394</v>
      </c>
      <c r="E758" s="225">
        <v>200</v>
      </c>
      <c r="F758" s="226">
        <v>0.83160000000000001</v>
      </c>
      <c r="G758" s="226">
        <v>0.82019999999999993</v>
      </c>
      <c r="H758" s="226">
        <v>0.71700000000000008</v>
      </c>
      <c r="I758" s="226">
        <v>0.28739999999999999</v>
      </c>
      <c r="J758" s="226">
        <v>6.6600000000000006E-2</v>
      </c>
      <c r="K758" s="226">
        <v>7.6200000000000004E-2</v>
      </c>
      <c r="L758" s="226">
        <v>0.48780000000000001</v>
      </c>
      <c r="M758" s="226">
        <v>0.34499999999999997</v>
      </c>
      <c r="N758" s="226">
        <v>0.15539999999999998</v>
      </c>
      <c r="O758" s="226">
        <v>0.42359999999999998</v>
      </c>
      <c r="P758" s="226">
        <v>0.68040000000000012</v>
      </c>
      <c r="Q758" s="226">
        <v>1.0007999999999999</v>
      </c>
      <c r="R758" s="227">
        <f t="shared" si="10"/>
        <v>0.46650000000000008</v>
      </c>
    </row>
    <row r="759" spans="1:18">
      <c r="A759" s="33">
        <v>754</v>
      </c>
      <c r="B759" s="26" t="s">
        <v>1926</v>
      </c>
      <c r="C759" s="246" t="s">
        <v>1927</v>
      </c>
      <c r="D759" s="247" t="s">
        <v>394</v>
      </c>
      <c r="E759" s="225">
        <v>150</v>
      </c>
      <c r="F759" s="226">
        <v>0.84853333333333325</v>
      </c>
      <c r="G759" s="226">
        <v>0.69919999999999993</v>
      </c>
      <c r="H759" s="226">
        <v>0.69386666666666663</v>
      </c>
      <c r="I759" s="226">
        <v>0.87893333333333334</v>
      </c>
      <c r="J759" s="226">
        <v>0.70666666666666667</v>
      </c>
      <c r="K759" s="226">
        <v>0.67786666666666662</v>
      </c>
      <c r="L759" s="226">
        <v>0.72320000000000007</v>
      </c>
      <c r="M759" s="226">
        <v>0.73706666666666654</v>
      </c>
      <c r="N759" s="226">
        <v>0.91039999999999999</v>
      </c>
      <c r="O759" s="226">
        <v>0.7413333333333334</v>
      </c>
      <c r="P759" s="226">
        <v>0.69813333333333327</v>
      </c>
      <c r="Q759" s="226">
        <v>0.68106666666666671</v>
      </c>
      <c r="R759" s="227">
        <f t="shared" si="10"/>
        <v>0.75084444444444431</v>
      </c>
    </row>
    <row r="760" spans="1:18">
      <c r="A760" s="33">
        <v>755</v>
      </c>
      <c r="B760" s="26" t="s">
        <v>1928</v>
      </c>
      <c r="C760" s="246" t="s">
        <v>1929</v>
      </c>
      <c r="D760" s="247" t="s">
        <v>394</v>
      </c>
      <c r="E760" s="225">
        <v>1800</v>
      </c>
      <c r="F760" s="226">
        <v>0.91133333333333322</v>
      </c>
      <c r="G760" s="226">
        <v>0.78666666666666663</v>
      </c>
      <c r="H760" s="226">
        <v>0.81200000000000006</v>
      </c>
      <c r="I760" s="226">
        <v>0.93933333333333335</v>
      </c>
      <c r="J760" s="226">
        <v>0.85933333333333328</v>
      </c>
      <c r="K760" s="226">
        <v>0.70066666666666666</v>
      </c>
      <c r="L760" s="226">
        <v>0.65133333333333321</v>
      </c>
      <c r="M760" s="226">
        <v>0.69333333333333336</v>
      </c>
      <c r="N760" s="226">
        <v>0.6166666666666667</v>
      </c>
      <c r="O760" s="226">
        <v>0.61533333333333329</v>
      </c>
      <c r="P760" s="226">
        <v>0.61266666666666669</v>
      </c>
      <c r="Q760" s="226">
        <v>0.63400000000000001</v>
      </c>
      <c r="R760" s="227">
        <f t="shared" si="10"/>
        <v>0.8348888888888889</v>
      </c>
    </row>
    <row r="761" spans="1:18">
      <c r="A761" s="33">
        <v>756</v>
      </c>
      <c r="B761" s="26" t="s">
        <v>1930</v>
      </c>
      <c r="C761" s="246" t="s">
        <v>1931</v>
      </c>
      <c r="D761" s="224" t="s">
        <v>394</v>
      </c>
      <c r="E761" s="225">
        <v>200</v>
      </c>
      <c r="F761" s="226">
        <v>0.68799999999999994</v>
      </c>
      <c r="G761" s="226">
        <v>0.59199999999999997</v>
      </c>
      <c r="H761" s="226">
        <v>0.77280000000000004</v>
      </c>
      <c r="I761" s="226">
        <v>0.66559999999999997</v>
      </c>
      <c r="J761" s="226">
        <v>0.69679999999999997</v>
      </c>
      <c r="K761" s="226">
        <v>0.7016</v>
      </c>
      <c r="L761" s="226">
        <v>0.6744</v>
      </c>
      <c r="M761" s="226">
        <v>0.84560000000000002</v>
      </c>
      <c r="N761" s="226">
        <v>0.85680000000000012</v>
      </c>
      <c r="O761" s="226">
        <v>0.76480000000000004</v>
      </c>
      <c r="P761" s="226">
        <v>0.86240000000000006</v>
      </c>
      <c r="Q761" s="226">
        <v>0.85840000000000005</v>
      </c>
      <c r="R761" s="227">
        <f t="shared" si="10"/>
        <v>0.68613333333333326</v>
      </c>
    </row>
    <row r="762" spans="1:18">
      <c r="A762" s="33">
        <v>757</v>
      </c>
      <c r="B762" s="26" t="s">
        <v>1932</v>
      </c>
      <c r="C762" s="246" t="s">
        <v>1933</v>
      </c>
      <c r="D762" s="247" t="s">
        <v>394</v>
      </c>
      <c r="E762" s="225">
        <v>220</v>
      </c>
      <c r="F762" s="226">
        <v>0.99781818181818172</v>
      </c>
      <c r="G762" s="226">
        <v>0.9658181818181818</v>
      </c>
      <c r="H762" s="226">
        <v>1.0072727272727273</v>
      </c>
      <c r="I762" s="226">
        <v>0.95127272727272727</v>
      </c>
      <c r="J762" s="226">
        <v>0.72872727272727267</v>
      </c>
      <c r="K762" s="226">
        <v>0.36581818181818176</v>
      </c>
      <c r="L762" s="226">
        <v>8.1454545454545446E-2</v>
      </c>
      <c r="M762" s="226">
        <v>9.6000000000000002E-2</v>
      </c>
      <c r="N762" s="226">
        <v>0.97890909090909084</v>
      </c>
      <c r="O762" s="226">
        <v>0</v>
      </c>
      <c r="P762" s="226">
        <v>0.89309090909090916</v>
      </c>
      <c r="Q762" s="226">
        <v>0.91200000000000003</v>
      </c>
      <c r="R762" s="227">
        <f t="shared" si="10"/>
        <v>0.83612121212121204</v>
      </c>
    </row>
    <row r="763" spans="1:18">
      <c r="A763" s="33">
        <v>758</v>
      </c>
      <c r="B763" s="26" t="s">
        <v>1934</v>
      </c>
      <c r="C763" s="246" t="s">
        <v>1935</v>
      </c>
      <c r="D763" s="247" t="s">
        <v>394</v>
      </c>
      <c r="E763" s="225">
        <v>230</v>
      </c>
      <c r="F763" s="226">
        <v>0.73599999999999999</v>
      </c>
      <c r="G763" s="226">
        <v>0.82156521739130439</v>
      </c>
      <c r="H763" s="226">
        <v>0.85356521739130431</v>
      </c>
      <c r="I763" s="226">
        <v>0.83199999999999996</v>
      </c>
      <c r="J763" s="226">
        <v>0.77913043478260879</v>
      </c>
      <c r="K763" s="226">
        <v>0.72765217391304338</v>
      </c>
      <c r="L763" s="226">
        <v>0.7777391304347826</v>
      </c>
      <c r="M763" s="226">
        <v>0.79791304347826075</v>
      </c>
      <c r="N763" s="226">
        <v>0.75060869565217381</v>
      </c>
      <c r="O763" s="226">
        <v>0.92521739130434788</v>
      </c>
      <c r="P763" s="226">
        <v>0.86260869565217391</v>
      </c>
      <c r="Q763" s="226">
        <v>0.85286956521739132</v>
      </c>
      <c r="R763" s="227">
        <f t="shared" si="10"/>
        <v>0.79165217391304343</v>
      </c>
    </row>
    <row r="764" spans="1:18">
      <c r="A764" s="33">
        <v>759</v>
      </c>
      <c r="B764" s="26" t="s">
        <v>1936</v>
      </c>
      <c r="C764" s="246" t="s">
        <v>1937</v>
      </c>
      <c r="D764" s="247" t="s">
        <v>394</v>
      </c>
      <c r="E764" s="225">
        <v>1200</v>
      </c>
      <c r="F764" s="226">
        <v>0.97919999999999996</v>
      </c>
      <c r="G764" s="226">
        <v>0.96056470588235299</v>
      </c>
      <c r="H764" s="226">
        <v>0.98385882352941179</v>
      </c>
      <c r="I764" s="226">
        <v>0.96310588235294115</v>
      </c>
      <c r="J764" s="226">
        <v>0.34390588235294117</v>
      </c>
      <c r="K764" s="226">
        <v>0.99148235294117648</v>
      </c>
      <c r="L764" s="226">
        <v>0.69450000000000012</v>
      </c>
      <c r="M764" s="226">
        <v>0.72899999999999998</v>
      </c>
      <c r="N764" s="226">
        <v>0.80459999999999998</v>
      </c>
      <c r="O764" s="226">
        <v>0.94320000000000015</v>
      </c>
      <c r="P764" s="226">
        <v>0.93600000000000005</v>
      </c>
      <c r="Q764" s="226">
        <v>0.91979999999999995</v>
      </c>
      <c r="R764" s="227">
        <f t="shared" si="10"/>
        <v>0.87035294117647055</v>
      </c>
    </row>
    <row r="765" spans="1:18">
      <c r="A765" s="33">
        <v>760</v>
      </c>
      <c r="B765" s="26" t="s">
        <v>1938</v>
      </c>
      <c r="C765" s="246" t="s">
        <v>1939</v>
      </c>
      <c r="D765" s="224" t="s">
        <v>394</v>
      </c>
      <c r="E765" s="225">
        <v>950</v>
      </c>
      <c r="F765" s="226">
        <v>0.93423157894736852</v>
      </c>
      <c r="G765" s="226">
        <v>0.94130526315789476</v>
      </c>
      <c r="H765" s="226">
        <v>0.9317052631578947</v>
      </c>
      <c r="I765" s="226">
        <v>0.93524210526315776</v>
      </c>
      <c r="J765" s="226">
        <v>0.96959999999999991</v>
      </c>
      <c r="K765" s="226">
        <v>0.97061052631578937</v>
      </c>
      <c r="L765" s="226">
        <v>0.90846315789473675</v>
      </c>
      <c r="M765" s="226">
        <v>0.9453473684210526</v>
      </c>
      <c r="N765" s="226">
        <v>0.9478736842105262</v>
      </c>
      <c r="O765" s="226">
        <v>0.97616842105263157</v>
      </c>
      <c r="P765" s="226">
        <v>0.94484210526315793</v>
      </c>
      <c r="Q765" s="226">
        <v>0.93524210526315776</v>
      </c>
      <c r="R765" s="227">
        <f t="shared" si="10"/>
        <v>0.94711578947368424</v>
      </c>
    </row>
    <row r="766" spans="1:18">
      <c r="A766" s="33">
        <v>761</v>
      </c>
      <c r="B766" s="26" t="s">
        <v>1940</v>
      </c>
      <c r="C766" s="246" t="s">
        <v>1941</v>
      </c>
      <c r="D766" s="247" t="s">
        <v>394</v>
      </c>
      <c r="E766" s="225">
        <v>220</v>
      </c>
      <c r="F766" s="226">
        <v>0.9778181818181817</v>
      </c>
      <c r="G766" s="226">
        <v>1.021818181818182</v>
      </c>
      <c r="H766" s="226">
        <v>1.0334545454545456</v>
      </c>
      <c r="I766" s="226">
        <v>1.0545454545454545</v>
      </c>
      <c r="J766" s="226">
        <v>0</v>
      </c>
      <c r="K766" s="226">
        <v>0</v>
      </c>
      <c r="L766" s="226">
        <v>0</v>
      </c>
      <c r="M766" s="226">
        <v>0</v>
      </c>
      <c r="N766" s="226">
        <v>0</v>
      </c>
      <c r="O766" s="226">
        <v>0</v>
      </c>
      <c r="P766" s="226">
        <v>0</v>
      </c>
      <c r="Q766" s="226">
        <v>0</v>
      </c>
      <c r="R766" s="227">
        <f t="shared" si="10"/>
        <v>0.68127272727272725</v>
      </c>
    </row>
    <row r="767" spans="1:18">
      <c r="A767" s="33">
        <v>762</v>
      </c>
      <c r="B767" s="26" t="s">
        <v>1942</v>
      </c>
      <c r="C767" s="246" t="s">
        <v>3208</v>
      </c>
      <c r="D767" s="247" t="s">
        <v>394</v>
      </c>
      <c r="E767" s="225">
        <v>1700</v>
      </c>
      <c r="F767" s="226">
        <v>0.95294117647058818</v>
      </c>
      <c r="G767" s="226">
        <v>1.0240941176470588</v>
      </c>
      <c r="H767" s="226">
        <v>1.0321411764705883</v>
      </c>
      <c r="I767" s="226">
        <v>1.064329411764706</v>
      </c>
      <c r="J767" s="226">
        <v>1.0948235294117648</v>
      </c>
      <c r="K767" s="226">
        <v>1.0833882352941178</v>
      </c>
      <c r="L767" s="226">
        <v>1.0304470588235295</v>
      </c>
      <c r="M767" s="226">
        <v>1.0753411764705882</v>
      </c>
      <c r="N767" s="226">
        <v>1.0825411764705881</v>
      </c>
      <c r="O767" s="226">
        <v>1.1020235294117646</v>
      </c>
      <c r="P767" s="226">
        <v>1.105835294117647</v>
      </c>
      <c r="Q767" s="226">
        <v>1.0867764705882352</v>
      </c>
      <c r="R767" s="227">
        <f t="shared" si="10"/>
        <v>1.0419529411764705</v>
      </c>
    </row>
    <row r="768" spans="1:18">
      <c r="A768" s="33">
        <v>763</v>
      </c>
      <c r="B768" s="26" t="s">
        <v>1944</v>
      </c>
      <c r="C768" s="246" t="s">
        <v>1945</v>
      </c>
      <c r="D768" s="224" t="s">
        <v>394</v>
      </c>
      <c r="E768" s="225">
        <v>200</v>
      </c>
      <c r="F768" s="226">
        <v>0.6512</v>
      </c>
      <c r="G768" s="226">
        <v>0.62239999999999995</v>
      </c>
      <c r="H768" s="226">
        <v>0.59840000000000004</v>
      </c>
      <c r="I768" s="226">
        <v>0.58320000000000005</v>
      </c>
      <c r="J768" s="226">
        <v>0.60799999999999998</v>
      </c>
      <c r="K768" s="226">
        <v>0.59519999999999995</v>
      </c>
      <c r="L768" s="226">
        <v>0.68400000000000005</v>
      </c>
      <c r="M768" s="226">
        <v>0.60960000000000003</v>
      </c>
      <c r="N768" s="226">
        <v>0.6048</v>
      </c>
      <c r="O768" s="226">
        <v>0.67280000000000006</v>
      </c>
      <c r="P768" s="226">
        <v>0.61919999999999997</v>
      </c>
      <c r="Q768" s="226">
        <v>0.65920000000000001</v>
      </c>
      <c r="R768" s="227">
        <f t="shared" si="10"/>
        <v>0.60973333333333335</v>
      </c>
    </row>
    <row r="769" spans="1:18">
      <c r="A769" s="33">
        <v>764</v>
      </c>
      <c r="B769" s="26" t="s">
        <v>1946</v>
      </c>
      <c r="C769" s="246" t="s">
        <v>1009</v>
      </c>
      <c r="D769" s="247" t="s">
        <v>391</v>
      </c>
      <c r="E769" s="225">
        <v>211</v>
      </c>
      <c r="F769" s="226">
        <v>0.53763033175355457</v>
      </c>
      <c r="G769" s="226">
        <v>0.49516587677725116</v>
      </c>
      <c r="H769" s="226">
        <v>0.55734597156398102</v>
      </c>
      <c r="I769" s="226">
        <v>0.53080568720379151</v>
      </c>
      <c r="J769" s="226">
        <v>0.72037914691943128</v>
      </c>
      <c r="K769" s="226">
        <v>0.67867298578199042</v>
      </c>
      <c r="L769" s="226">
        <v>0.71658767772511844</v>
      </c>
      <c r="M769" s="226">
        <v>0.71582938388625583</v>
      </c>
      <c r="N769" s="226">
        <v>0.71203791469194322</v>
      </c>
      <c r="O769" s="226">
        <v>0.75222748815165874</v>
      </c>
      <c r="P769" s="226">
        <v>0.73023696682464445</v>
      </c>
      <c r="Q769" s="226">
        <v>0.76208530805687213</v>
      </c>
      <c r="R769" s="227">
        <f t="shared" si="10"/>
        <v>0.58666666666666667</v>
      </c>
    </row>
    <row r="770" spans="1:18">
      <c r="A770" s="33">
        <v>765</v>
      </c>
      <c r="B770" s="26" t="s">
        <v>1947</v>
      </c>
      <c r="C770" s="246" t="s">
        <v>1948</v>
      </c>
      <c r="D770" s="247" t="s">
        <v>394</v>
      </c>
      <c r="E770" s="225">
        <v>222</v>
      </c>
      <c r="F770" s="226">
        <v>0.3171171171171171</v>
      </c>
      <c r="G770" s="226">
        <v>0.38558558558558553</v>
      </c>
      <c r="H770" s="226">
        <v>0.37549549549549549</v>
      </c>
      <c r="I770" s="226">
        <v>0.33297297297297296</v>
      </c>
      <c r="J770" s="226">
        <v>0.3704504504504505</v>
      </c>
      <c r="K770" s="226">
        <v>0.33873873873873878</v>
      </c>
      <c r="L770" s="226">
        <v>0.33801801801801801</v>
      </c>
      <c r="M770" s="226">
        <v>0.32432432432432434</v>
      </c>
      <c r="N770" s="226">
        <v>0.4345945945945946</v>
      </c>
      <c r="O770" s="226">
        <v>0.36396396396396402</v>
      </c>
      <c r="P770" s="226">
        <v>0.4043243243243243</v>
      </c>
      <c r="Q770" s="226">
        <v>0.37693693693693692</v>
      </c>
      <c r="R770" s="227">
        <f t="shared" si="10"/>
        <v>0.35339339339339332</v>
      </c>
    </row>
    <row r="771" spans="1:18">
      <c r="A771" s="33">
        <v>766</v>
      </c>
      <c r="B771" s="26" t="s">
        <v>1949</v>
      </c>
      <c r="C771" s="246" t="s">
        <v>1950</v>
      </c>
      <c r="D771" s="247" t="s">
        <v>394</v>
      </c>
      <c r="E771" s="225">
        <v>189</v>
      </c>
      <c r="F771" s="226">
        <v>0.85587301587301579</v>
      </c>
      <c r="G771" s="226">
        <v>0.90074074074074062</v>
      </c>
      <c r="H771" s="226">
        <v>1.1631746031746031</v>
      </c>
      <c r="I771" s="226">
        <v>1.1750264550264551</v>
      </c>
      <c r="J771" s="226">
        <v>0.8355555555555555</v>
      </c>
      <c r="K771" s="226">
        <v>0.74497354497354484</v>
      </c>
      <c r="L771" s="226">
        <v>0.27597883597883593</v>
      </c>
      <c r="M771" s="226">
        <v>9.2275132275132288E-2</v>
      </c>
      <c r="N771" s="226">
        <v>0.25227513227513226</v>
      </c>
      <c r="O771" s="226">
        <v>0.84486772486772488</v>
      </c>
      <c r="P771" s="226">
        <v>0.89989417989417997</v>
      </c>
      <c r="Q771" s="226">
        <v>0.94391534391534393</v>
      </c>
      <c r="R771" s="227">
        <f t="shared" si="10"/>
        <v>0.94589065255731908</v>
      </c>
    </row>
    <row r="772" spans="1:18">
      <c r="A772" s="33">
        <v>767</v>
      </c>
      <c r="B772" s="26" t="s">
        <v>1951</v>
      </c>
      <c r="C772" s="246" t="s">
        <v>1952</v>
      </c>
      <c r="D772" s="247" t="s">
        <v>394</v>
      </c>
      <c r="E772" s="225">
        <v>122</v>
      </c>
      <c r="F772" s="226">
        <v>0.20065573770491804</v>
      </c>
      <c r="G772" s="226">
        <v>0.15868852459016394</v>
      </c>
      <c r="H772" s="226">
        <v>0.1540983606557377</v>
      </c>
      <c r="I772" s="226">
        <v>0.14885245901639343</v>
      </c>
      <c r="J772" s="226">
        <v>0.12131147540983606</v>
      </c>
      <c r="K772" s="226">
        <v>0.14032786885245899</v>
      </c>
      <c r="L772" s="226">
        <v>0.16721311475409834</v>
      </c>
      <c r="M772" s="226">
        <v>0.19540983606557377</v>
      </c>
      <c r="N772" s="226">
        <v>0.21377049180327867</v>
      </c>
      <c r="O772" s="226">
        <v>0.21377049180327867</v>
      </c>
      <c r="P772" s="226">
        <v>0.17311475409836066</v>
      </c>
      <c r="Q772" s="226">
        <v>0.17704918032786887</v>
      </c>
      <c r="R772" s="227">
        <f t="shared" si="10"/>
        <v>0.15398907103825135</v>
      </c>
    </row>
    <row r="773" spans="1:18">
      <c r="A773" s="33">
        <v>768</v>
      </c>
      <c r="B773" s="26" t="s">
        <v>1953</v>
      </c>
      <c r="C773" s="246" t="s">
        <v>1954</v>
      </c>
      <c r="D773" s="247" t="s">
        <v>394</v>
      </c>
      <c r="E773" s="225">
        <v>189</v>
      </c>
      <c r="F773" s="226">
        <v>0.82116402116402121</v>
      </c>
      <c r="G773" s="226">
        <v>0.80761904761904757</v>
      </c>
      <c r="H773" s="226">
        <v>0.80338624338624343</v>
      </c>
      <c r="I773" s="226">
        <v>0.8871957671957672</v>
      </c>
      <c r="J773" s="226">
        <v>0.8871957671957672</v>
      </c>
      <c r="K773" s="226">
        <v>0.83724867724867724</v>
      </c>
      <c r="L773" s="226">
        <v>0.77037037037037037</v>
      </c>
      <c r="M773" s="226">
        <v>5.9259259259259262E-2</v>
      </c>
      <c r="N773" s="226">
        <v>0.82201058201058208</v>
      </c>
      <c r="O773" s="226">
        <v>0.92275132275132277</v>
      </c>
      <c r="P773" s="226">
        <v>0.87703703703703695</v>
      </c>
      <c r="Q773" s="226">
        <v>0.84402116402116389</v>
      </c>
      <c r="R773" s="227">
        <f t="shared" si="10"/>
        <v>0.84063492063492073</v>
      </c>
    </row>
    <row r="774" spans="1:18">
      <c r="A774" s="33">
        <v>769</v>
      </c>
      <c r="B774" s="26" t="s">
        <v>1955</v>
      </c>
      <c r="C774" s="246" t="s">
        <v>1956</v>
      </c>
      <c r="D774" s="247" t="s">
        <v>394</v>
      </c>
      <c r="E774" s="225">
        <v>120</v>
      </c>
      <c r="F774" s="226">
        <v>0.18</v>
      </c>
      <c r="G774" s="226">
        <v>9.8000000000000004E-2</v>
      </c>
      <c r="H774" s="226">
        <v>0.18800000000000003</v>
      </c>
      <c r="I774" s="226">
        <v>0.21600000000000003</v>
      </c>
      <c r="J774" s="226">
        <v>6.4000000000000001E-2</v>
      </c>
      <c r="K774" s="226">
        <v>0.04</v>
      </c>
      <c r="L774" s="226">
        <v>3.4000000000000002E-2</v>
      </c>
      <c r="M774" s="226">
        <v>3.6000000000000004E-2</v>
      </c>
      <c r="N774" s="226">
        <v>4.4000000000000004E-2</v>
      </c>
      <c r="O774" s="226">
        <v>4.2000000000000003E-2</v>
      </c>
      <c r="P774" s="226">
        <v>3.6000000000000004E-2</v>
      </c>
      <c r="Q774" s="226">
        <v>3.6000000000000004E-2</v>
      </c>
      <c r="R774" s="227">
        <f t="shared" si="10"/>
        <v>0.13100000000000003</v>
      </c>
    </row>
    <row r="775" spans="1:18">
      <c r="A775" s="33">
        <v>770</v>
      </c>
      <c r="B775" s="26" t="s">
        <v>1957</v>
      </c>
      <c r="C775" s="246" t="s">
        <v>1958</v>
      </c>
      <c r="D775" s="247" t="s">
        <v>394</v>
      </c>
      <c r="E775" s="225">
        <v>1000</v>
      </c>
      <c r="F775" s="226">
        <v>0.69120000000000004</v>
      </c>
      <c r="G775" s="226">
        <v>0.65736000000000006</v>
      </c>
      <c r="H775" s="226">
        <v>0.67247999999999997</v>
      </c>
      <c r="I775" s="226">
        <v>0.64944000000000002</v>
      </c>
      <c r="J775" s="226">
        <v>0.72</v>
      </c>
      <c r="K775" s="226">
        <v>0.66383999999999999</v>
      </c>
      <c r="L775" s="226">
        <v>0.65807999999999989</v>
      </c>
      <c r="M775" s="226">
        <v>0.73296000000000006</v>
      </c>
      <c r="N775" s="226">
        <v>0.79055999999999993</v>
      </c>
      <c r="O775" s="226">
        <v>0.65736000000000006</v>
      </c>
      <c r="P775" s="226">
        <v>0.49103999999999998</v>
      </c>
      <c r="Q775" s="226">
        <v>0.45072000000000001</v>
      </c>
      <c r="R775" s="227">
        <f t="shared" si="10"/>
        <v>0.6757200000000001</v>
      </c>
    </row>
    <row r="776" spans="1:18">
      <c r="A776" s="33">
        <v>771</v>
      </c>
      <c r="B776" s="26" t="s">
        <v>1959</v>
      </c>
      <c r="C776" s="246" t="s">
        <v>1960</v>
      </c>
      <c r="D776" s="247" t="s">
        <v>394</v>
      </c>
      <c r="E776" s="225">
        <v>350</v>
      </c>
      <c r="F776" s="226">
        <v>0.4224</v>
      </c>
      <c r="G776" s="226">
        <v>0.61988571428571426</v>
      </c>
      <c r="H776" s="226">
        <v>0.66880000000000006</v>
      </c>
      <c r="I776" s="226">
        <v>0.84800000000000009</v>
      </c>
      <c r="J776" s="226">
        <v>0.81828571428571417</v>
      </c>
      <c r="K776" s="226">
        <v>0.87680000000000002</v>
      </c>
      <c r="L776" s="226">
        <v>0.82925714285714291</v>
      </c>
      <c r="M776" s="226">
        <v>0.84022857142857144</v>
      </c>
      <c r="N776" s="226">
        <v>0.8342857142857143</v>
      </c>
      <c r="O776" s="226">
        <v>0.69805714285714282</v>
      </c>
      <c r="P776" s="226">
        <v>0.79542857142857137</v>
      </c>
      <c r="Q776" s="226">
        <v>0.91931428571428564</v>
      </c>
      <c r="R776" s="227">
        <f t="shared" si="10"/>
        <v>0.70902857142857145</v>
      </c>
    </row>
    <row r="777" spans="1:18">
      <c r="A777" s="33">
        <v>772</v>
      </c>
      <c r="B777" s="26" t="s">
        <v>1961</v>
      </c>
      <c r="C777" s="246" t="s">
        <v>1962</v>
      </c>
      <c r="D777" s="247" t="s">
        <v>394</v>
      </c>
      <c r="E777" s="225">
        <v>140</v>
      </c>
      <c r="F777" s="226">
        <v>0.88571428571428568</v>
      </c>
      <c r="G777" s="226">
        <v>0.8422857142857143</v>
      </c>
      <c r="H777" s="226">
        <v>0.77828571428571425</v>
      </c>
      <c r="I777" s="226">
        <v>0.8342857142857143</v>
      </c>
      <c r="J777" s="226">
        <v>0.87885714285714278</v>
      </c>
      <c r="K777" s="226">
        <v>0.88914285714285712</v>
      </c>
      <c r="L777" s="226">
        <v>0.91885714285714271</v>
      </c>
      <c r="M777" s="226">
        <v>0.95085714285714285</v>
      </c>
      <c r="N777" s="226">
        <v>0.96914285714285719</v>
      </c>
      <c r="O777" s="226">
        <v>0.92914285714285705</v>
      </c>
      <c r="P777" s="226">
        <v>0.90057142857142858</v>
      </c>
      <c r="Q777" s="226">
        <v>0.99657142857142866</v>
      </c>
      <c r="R777" s="227">
        <f t="shared" si="10"/>
        <v>0.85142857142857142</v>
      </c>
    </row>
    <row r="778" spans="1:18">
      <c r="A778" s="33">
        <v>773</v>
      </c>
      <c r="B778" s="26" t="s">
        <v>3209</v>
      </c>
      <c r="C778" s="246" t="s">
        <v>3210</v>
      </c>
      <c r="D778" s="247" t="s">
        <v>394</v>
      </c>
      <c r="E778" s="225">
        <v>350</v>
      </c>
      <c r="F778" s="226">
        <v>0</v>
      </c>
      <c r="G778" s="226">
        <v>0</v>
      </c>
      <c r="H778" s="226">
        <v>0</v>
      </c>
      <c r="I778" s="226">
        <v>0</v>
      </c>
      <c r="J778" s="226">
        <v>0</v>
      </c>
      <c r="K778" s="226">
        <v>0</v>
      </c>
      <c r="L778" s="226">
        <v>0</v>
      </c>
      <c r="M778" s="226">
        <v>0</v>
      </c>
      <c r="N778" s="226">
        <v>0</v>
      </c>
      <c r="O778" s="226">
        <v>0</v>
      </c>
      <c r="P778" s="226">
        <v>0</v>
      </c>
      <c r="Q778" s="226">
        <v>0</v>
      </c>
      <c r="R778" s="227">
        <f t="shared" si="10"/>
        <v>0</v>
      </c>
    </row>
    <row r="779" spans="1:18">
      <c r="A779" s="33">
        <v>774</v>
      </c>
      <c r="B779" s="26" t="s">
        <v>1963</v>
      </c>
      <c r="C779" s="246" t="s">
        <v>1964</v>
      </c>
      <c r="D779" s="247" t="s">
        <v>394</v>
      </c>
      <c r="E779" s="225">
        <v>600</v>
      </c>
      <c r="F779" s="226">
        <v>0.62640000000000007</v>
      </c>
      <c r="G779" s="226">
        <v>0.59400000000000008</v>
      </c>
      <c r="H779" s="226">
        <v>0.65399999999999991</v>
      </c>
      <c r="I779" s="226">
        <v>0.63839999999999997</v>
      </c>
      <c r="J779" s="226">
        <v>0.32939999999999997</v>
      </c>
      <c r="K779" s="226">
        <v>0.49199999999999999</v>
      </c>
      <c r="L779" s="226">
        <v>0</v>
      </c>
      <c r="M779" s="226">
        <v>0</v>
      </c>
      <c r="N779" s="226">
        <v>0</v>
      </c>
      <c r="O779" s="226">
        <v>0</v>
      </c>
      <c r="P779" s="226">
        <v>0</v>
      </c>
      <c r="Q779" s="226">
        <v>0</v>
      </c>
      <c r="R779" s="227">
        <f t="shared" si="10"/>
        <v>0.55569999999999997</v>
      </c>
    </row>
    <row r="780" spans="1:18">
      <c r="A780" s="33">
        <v>775</v>
      </c>
      <c r="B780" s="26" t="s">
        <v>1965</v>
      </c>
      <c r="C780" s="246" t="s">
        <v>1966</v>
      </c>
      <c r="D780" s="247" t="s">
        <v>394</v>
      </c>
      <c r="E780" s="225">
        <v>2700</v>
      </c>
      <c r="F780" s="226">
        <v>2.6666666666666668E-2</v>
      </c>
      <c r="G780" s="226">
        <v>0.98066666666666669</v>
      </c>
      <c r="H780" s="226">
        <v>0.98199999999999987</v>
      </c>
      <c r="I780" s="226">
        <v>0.9906666666666667</v>
      </c>
      <c r="J780" s="226">
        <v>0.98666666666666669</v>
      </c>
      <c r="K780" s="226">
        <v>0.98799999999999999</v>
      </c>
      <c r="L780" s="226">
        <v>0.97066666666666679</v>
      </c>
      <c r="M780" s="226">
        <v>0.94666666666666655</v>
      </c>
      <c r="N780" s="226">
        <v>0.92466666666666664</v>
      </c>
      <c r="O780" s="226">
        <v>0.92400000000000004</v>
      </c>
      <c r="P780" s="226">
        <v>0.94200000000000006</v>
      </c>
      <c r="Q780" s="226">
        <v>0.94266666666666665</v>
      </c>
      <c r="R780" s="227">
        <f t="shared" si="10"/>
        <v>0.82577777777777772</v>
      </c>
    </row>
    <row r="781" spans="1:18">
      <c r="A781" s="33">
        <v>776</v>
      </c>
      <c r="B781" s="26" t="s">
        <v>1967</v>
      </c>
      <c r="C781" s="246" t="s">
        <v>1968</v>
      </c>
      <c r="D781" s="224" t="s">
        <v>394</v>
      </c>
      <c r="E781" s="225">
        <v>167</v>
      </c>
      <c r="F781" s="226">
        <v>0.96287425149700601</v>
      </c>
      <c r="G781" s="226">
        <v>0.92023952095808392</v>
      </c>
      <c r="H781" s="226">
        <v>1.0136526946107784</v>
      </c>
      <c r="I781" s="226">
        <v>0.72239520958083825</v>
      </c>
      <c r="J781" s="226">
        <v>0.77892215568862266</v>
      </c>
      <c r="K781" s="226">
        <v>0.7501796407185628</v>
      </c>
      <c r="L781" s="226">
        <v>0.64958083832335334</v>
      </c>
      <c r="M781" s="226">
        <v>0.70035928143712567</v>
      </c>
      <c r="N781" s="226">
        <v>0.86754491017964064</v>
      </c>
      <c r="O781" s="226">
        <v>0.92694610778443121</v>
      </c>
      <c r="P781" s="226">
        <v>0.69940119760479036</v>
      </c>
      <c r="Q781" s="226">
        <v>0.6869461077844311</v>
      </c>
      <c r="R781" s="227">
        <f t="shared" si="10"/>
        <v>0.85804391217564868</v>
      </c>
    </row>
    <row r="782" spans="1:18">
      <c r="A782" s="33">
        <v>777</v>
      </c>
      <c r="B782" s="26" t="s">
        <v>1969</v>
      </c>
      <c r="C782" s="246" t="s">
        <v>1970</v>
      </c>
      <c r="D782" s="247" t="s">
        <v>394</v>
      </c>
      <c r="E782" s="225">
        <v>165</v>
      </c>
      <c r="F782" s="226">
        <v>0.33163636363636362</v>
      </c>
      <c r="G782" s="226">
        <v>0.34181818181818174</v>
      </c>
      <c r="H782" s="226">
        <v>0.3006060606060606</v>
      </c>
      <c r="I782" s="226">
        <v>0.30545454545454542</v>
      </c>
      <c r="J782" s="226">
        <v>0.25745454545454549</v>
      </c>
      <c r="K782" s="226">
        <v>0.61478787878787877</v>
      </c>
      <c r="L782" s="226">
        <v>0.74230303030303046</v>
      </c>
      <c r="M782" s="226">
        <v>0.73987878787878791</v>
      </c>
      <c r="N782" s="226">
        <v>0.75684848484848477</v>
      </c>
      <c r="O782" s="226">
        <v>0.79030303030303028</v>
      </c>
      <c r="P782" s="226">
        <v>0.83103030303030301</v>
      </c>
      <c r="Q782" s="226">
        <v>0.65212121212121221</v>
      </c>
      <c r="R782" s="227">
        <f t="shared" si="10"/>
        <v>0.35862626262626257</v>
      </c>
    </row>
    <row r="783" spans="1:18">
      <c r="A783" s="33">
        <v>778</v>
      </c>
      <c r="B783" s="26" t="s">
        <v>1971</v>
      </c>
      <c r="C783" s="246" t="s">
        <v>1972</v>
      </c>
      <c r="D783" s="247" t="s">
        <v>394</v>
      </c>
      <c r="E783" s="225">
        <v>150</v>
      </c>
      <c r="F783" s="226">
        <v>0.65813333333333335</v>
      </c>
      <c r="G783" s="226">
        <v>0.58666666666666667</v>
      </c>
      <c r="H783" s="226">
        <v>0.59893333333333332</v>
      </c>
      <c r="I783" s="226">
        <v>0.63946666666666663</v>
      </c>
      <c r="J783" s="226">
        <v>0.53866666666666674</v>
      </c>
      <c r="K783" s="226">
        <v>0.77599999999999991</v>
      </c>
      <c r="L783" s="226">
        <v>0.62293333333333334</v>
      </c>
      <c r="M783" s="226">
        <v>0.60799999999999998</v>
      </c>
      <c r="N783" s="226">
        <v>0.64213333333333333</v>
      </c>
      <c r="O783" s="226">
        <v>0.73919999999999997</v>
      </c>
      <c r="P783" s="226">
        <v>0.72426666666666673</v>
      </c>
      <c r="Q783" s="226">
        <v>0.71946666666666659</v>
      </c>
      <c r="R783" s="227">
        <f t="shared" si="10"/>
        <v>0.63297777777777775</v>
      </c>
    </row>
    <row r="784" spans="1:18">
      <c r="A784" s="33">
        <v>779</v>
      </c>
      <c r="B784" s="26" t="s">
        <v>1973</v>
      </c>
      <c r="C784" s="246" t="s">
        <v>1974</v>
      </c>
      <c r="D784" s="247" t="s">
        <v>394</v>
      </c>
      <c r="E784" s="225">
        <v>560</v>
      </c>
      <c r="F784" s="226">
        <v>0.45771428571428568</v>
      </c>
      <c r="G784" s="226">
        <v>0.44228571428571428</v>
      </c>
      <c r="H784" s="226">
        <v>0.48214285714285715</v>
      </c>
      <c r="I784" s="226">
        <v>0.50957142857142856</v>
      </c>
      <c r="J784" s="226">
        <v>3.5571428571428573E-2</v>
      </c>
      <c r="K784" s="226">
        <v>0.54214285714285715</v>
      </c>
      <c r="L784" s="226">
        <v>0.51857142857142857</v>
      </c>
      <c r="M784" s="226">
        <v>0.54042857142857137</v>
      </c>
      <c r="N784" s="226">
        <v>0.50571428571428567</v>
      </c>
      <c r="O784" s="226">
        <v>0.54600000000000004</v>
      </c>
      <c r="P784" s="226">
        <v>0.49242857142857144</v>
      </c>
      <c r="Q784" s="226">
        <v>0.48385714285714282</v>
      </c>
      <c r="R784" s="227">
        <f t="shared" si="10"/>
        <v>0.41157142857142853</v>
      </c>
    </row>
    <row r="785" spans="1:18">
      <c r="A785" s="33">
        <v>780</v>
      </c>
      <c r="B785" s="26" t="s">
        <v>1975</v>
      </c>
      <c r="C785" s="246" t="s">
        <v>1976</v>
      </c>
      <c r="D785" s="247" t="s">
        <v>394</v>
      </c>
      <c r="E785" s="225">
        <v>556</v>
      </c>
      <c r="F785" s="226">
        <v>0.89352517985611501</v>
      </c>
      <c r="G785" s="226">
        <v>0.88791366906474822</v>
      </c>
      <c r="H785" s="226">
        <v>0.90302158273381294</v>
      </c>
      <c r="I785" s="226">
        <v>0.80460431654676257</v>
      </c>
      <c r="J785" s="226">
        <v>0.71223021582733814</v>
      </c>
      <c r="K785" s="226">
        <v>0.97424460431654691</v>
      </c>
      <c r="L785" s="226">
        <v>0.89309352517985607</v>
      </c>
      <c r="M785" s="226">
        <v>1.0044604316546764</v>
      </c>
      <c r="N785" s="226">
        <v>0.14892086330935253</v>
      </c>
      <c r="O785" s="226">
        <v>0.21625899280575539</v>
      </c>
      <c r="P785" s="226">
        <v>1.025179856115108</v>
      </c>
      <c r="Q785" s="226">
        <v>0.98201438848920863</v>
      </c>
      <c r="R785" s="227">
        <f t="shared" si="10"/>
        <v>0.86258992805755386</v>
      </c>
    </row>
    <row r="786" spans="1:18">
      <c r="A786" s="33">
        <v>781</v>
      </c>
      <c r="B786" s="26" t="s">
        <v>1977</v>
      </c>
      <c r="C786" s="246" t="s">
        <v>1978</v>
      </c>
      <c r="D786" s="247" t="s">
        <v>394</v>
      </c>
      <c r="E786" s="225">
        <v>555</v>
      </c>
      <c r="F786" s="226">
        <v>0.33600000000000002</v>
      </c>
      <c r="G786" s="226">
        <v>0.37275675675675674</v>
      </c>
      <c r="H786" s="226">
        <v>0.28886486486486485</v>
      </c>
      <c r="I786" s="226">
        <v>0.22745945945945947</v>
      </c>
      <c r="J786" s="226">
        <v>0.35762162162162159</v>
      </c>
      <c r="K786" s="226">
        <v>0.31567567567567567</v>
      </c>
      <c r="L786" s="226">
        <v>0.34378378378378383</v>
      </c>
      <c r="M786" s="226">
        <v>0.34421621621621623</v>
      </c>
      <c r="N786" s="226">
        <v>0.3455135135135135</v>
      </c>
      <c r="O786" s="226">
        <v>0.32259459459459455</v>
      </c>
      <c r="P786" s="226">
        <v>0.31783783783783781</v>
      </c>
      <c r="Q786" s="226">
        <v>0.3117837837837838</v>
      </c>
      <c r="R786" s="227">
        <f t="shared" si="10"/>
        <v>0.31639639639639633</v>
      </c>
    </row>
    <row r="787" spans="1:18">
      <c r="A787" s="33">
        <v>782</v>
      </c>
      <c r="B787" s="26" t="s">
        <v>1979</v>
      </c>
      <c r="C787" s="246" t="s">
        <v>1980</v>
      </c>
      <c r="D787" s="247" t="s">
        <v>394</v>
      </c>
      <c r="E787" s="225">
        <v>3300</v>
      </c>
      <c r="F787" s="226">
        <v>1.0385454545454547</v>
      </c>
      <c r="G787" s="226">
        <v>0.99272727272727268</v>
      </c>
      <c r="H787" s="226">
        <v>1.0587272727272727</v>
      </c>
      <c r="I787" s="226">
        <v>0.97799999999999987</v>
      </c>
      <c r="J787" s="226">
        <v>1.0898181818181818</v>
      </c>
      <c r="K787" s="226">
        <v>1.1874545454545453</v>
      </c>
      <c r="L787" s="226">
        <v>1.0369090909090908</v>
      </c>
      <c r="M787" s="226">
        <v>1.0041818181818183</v>
      </c>
      <c r="N787" s="226">
        <v>0.99981818181818172</v>
      </c>
      <c r="O787" s="226">
        <v>0.94690909090909092</v>
      </c>
      <c r="P787" s="226">
        <v>1.0707272727272727</v>
      </c>
      <c r="Q787" s="226">
        <v>1.0221818181818183</v>
      </c>
      <c r="R787" s="227">
        <f t="shared" si="10"/>
        <v>1.0575454545454546</v>
      </c>
    </row>
    <row r="788" spans="1:18">
      <c r="A788" s="33">
        <v>783</v>
      </c>
      <c r="B788" s="26" t="s">
        <v>1981</v>
      </c>
      <c r="C788" s="246" t="s">
        <v>1982</v>
      </c>
      <c r="D788" s="224" t="s">
        <v>410</v>
      </c>
      <c r="E788" s="225">
        <v>139</v>
      </c>
      <c r="F788" s="226">
        <v>0.62215827338129503</v>
      </c>
      <c r="G788" s="226">
        <v>0.78446043165467627</v>
      </c>
      <c r="H788" s="226">
        <v>0.65669064748201444</v>
      </c>
      <c r="I788" s="226">
        <v>0.63654676258992804</v>
      </c>
      <c r="J788" s="226">
        <v>0.62676258992805756</v>
      </c>
      <c r="K788" s="226">
        <v>0.64690647482014385</v>
      </c>
      <c r="L788" s="226">
        <v>0.64115107913669067</v>
      </c>
      <c r="M788" s="226">
        <v>0.58705035971223019</v>
      </c>
      <c r="N788" s="226">
        <v>0.76661870503597129</v>
      </c>
      <c r="O788" s="226">
        <v>0.75913669064748202</v>
      </c>
      <c r="P788" s="226">
        <v>0.58302158273381299</v>
      </c>
      <c r="Q788" s="226">
        <v>0.77410071942446046</v>
      </c>
      <c r="R788" s="227">
        <f t="shared" si="10"/>
        <v>0.66225419664268592</v>
      </c>
    </row>
    <row r="789" spans="1:18">
      <c r="A789" s="33">
        <v>784</v>
      </c>
      <c r="B789" s="26" t="s">
        <v>1983</v>
      </c>
      <c r="C789" s="246" t="s">
        <v>1758</v>
      </c>
      <c r="D789" s="247" t="s">
        <v>394</v>
      </c>
      <c r="E789" s="225">
        <v>400</v>
      </c>
      <c r="F789" s="226">
        <v>0.51780000000000004</v>
      </c>
      <c r="G789" s="226">
        <v>0.50940000000000007</v>
      </c>
      <c r="H789" s="226">
        <v>0.47639999999999999</v>
      </c>
      <c r="I789" s="226">
        <v>0.50280000000000002</v>
      </c>
      <c r="J789" s="226">
        <v>0.2064</v>
      </c>
      <c r="K789" s="226">
        <v>0.55859999999999999</v>
      </c>
      <c r="L789" s="226">
        <v>0.65879999999999994</v>
      </c>
      <c r="M789" s="226">
        <v>0.5544</v>
      </c>
      <c r="N789" s="226">
        <v>0.54059999999999997</v>
      </c>
      <c r="O789" s="226">
        <v>0.40439999999999998</v>
      </c>
      <c r="P789" s="226">
        <v>0.4632</v>
      </c>
      <c r="Q789" s="226">
        <v>0.5676000000000001</v>
      </c>
      <c r="R789" s="227">
        <f t="shared" si="10"/>
        <v>0.46189999999999998</v>
      </c>
    </row>
    <row r="790" spans="1:18">
      <c r="A790" s="33">
        <v>785</v>
      </c>
      <c r="B790" s="26" t="s">
        <v>1984</v>
      </c>
      <c r="C790" s="246" t="s">
        <v>1985</v>
      </c>
      <c r="D790" s="247" t="s">
        <v>397</v>
      </c>
      <c r="E790" s="225">
        <v>179</v>
      </c>
      <c r="F790" s="226">
        <v>0.19486033519553075</v>
      </c>
      <c r="G790" s="226">
        <v>0.24134078212290505</v>
      </c>
      <c r="H790" s="226">
        <v>0.23955307262569833</v>
      </c>
      <c r="I790" s="226">
        <v>0.21273743016759775</v>
      </c>
      <c r="J790" s="226">
        <v>0.21094972067039106</v>
      </c>
      <c r="K790" s="226">
        <v>0.18234636871508381</v>
      </c>
      <c r="L790" s="226">
        <v>0.12692737430167597</v>
      </c>
      <c r="M790" s="226">
        <v>0.10547486033519553</v>
      </c>
      <c r="N790" s="226">
        <v>0.11262569832402235</v>
      </c>
      <c r="O790" s="226">
        <v>0.11977653631284917</v>
      </c>
      <c r="P790" s="226">
        <v>9.2960893854748608E-2</v>
      </c>
      <c r="Q790" s="226">
        <v>0.12513966480446928</v>
      </c>
      <c r="R790" s="227">
        <f t="shared" si="10"/>
        <v>0.21363128491620112</v>
      </c>
    </row>
    <row r="791" spans="1:18">
      <c r="A791" s="33">
        <v>786</v>
      </c>
      <c r="B791" s="26" t="s">
        <v>1986</v>
      </c>
      <c r="C791" s="246" t="s">
        <v>1987</v>
      </c>
      <c r="D791" s="247" t="s">
        <v>391</v>
      </c>
      <c r="E791" s="225">
        <v>120</v>
      </c>
      <c r="F791" s="226">
        <v>0.56933333333333336</v>
      </c>
      <c r="G791" s="226">
        <v>0.59266666666666667</v>
      </c>
      <c r="H791" s="226">
        <v>0.57933333333333337</v>
      </c>
      <c r="I791" s="226">
        <v>0.51800000000000002</v>
      </c>
      <c r="J791" s="226">
        <v>0.52533333333333332</v>
      </c>
      <c r="K791" s="226">
        <v>0.54466666666666663</v>
      </c>
      <c r="L791" s="226">
        <v>0.56133333333333335</v>
      </c>
      <c r="M791" s="226">
        <v>0.46066666666666661</v>
      </c>
      <c r="N791" s="226">
        <v>0.40533333333333332</v>
      </c>
      <c r="O791" s="226">
        <v>0.42799999999999994</v>
      </c>
      <c r="P791" s="226">
        <v>0.43466666666666665</v>
      </c>
      <c r="Q791" s="226">
        <v>0.55799999999999994</v>
      </c>
      <c r="R791" s="227">
        <f t="shared" si="10"/>
        <v>0.55488888888888888</v>
      </c>
    </row>
    <row r="792" spans="1:18">
      <c r="A792" s="33">
        <v>787</v>
      </c>
      <c r="B792" s="26" t="s">
        <v>1988</v>
      </c>
      <c r="C792" s="246" t="s">
        <v>1989</v>
      </c>
      <c r="D792" s="247" t="s">
        <v>394</v>
      </c>
      <c r="E792" s="225">
        <v>278</v>
      </c>
      <c r="F792" s="226">
        <v>0.83223021582733814</v>
      </c>
      <c r="G792" s="226">
        <v>0.86964028776978419</v>
      </c>
      <c r="H792" s="226">
        <v>0.88575539568345329</v>
      </c>
      <c r="I792" s="226">
        <v>0.85294964028776976</v>
      </c>
      <c r="J792" s="226">
        <v>0.82302158273381287</v>
      </c>
      <c r="K792" s="226">
        <v>0.81208633093525173</v>
      </c>
      <c r="L792" s="226">
        <v>0.75971223021582734</v>
      </c>
      <c r="M792" s="226">
        <v>0.760863309352518</v>
      </c>
      <c r="N792" s="226">
        <v>0.80863309352517987</v>
      </c>
      <c r="O792" s="226">
        <v>0.83453237410071934</v>
      </c>
      <c r="P792" s="226">
        <v>0.84546762589928059</v>
      </c>
      <c r="Q792" s="226">
        <v>0.76489208633093519</v>
      </c>
      <c r="R792" s="227">
        <f t="shared" ref="R792:R870" si="11">AVERAGE(F792:K792)</f>
        <v>0.84594724220623485</v>
      </c>
    </row>
    <row r="793" spans="1:18">
      <c r="A793" s="33">
        <v>788</v>
      </c>
      <c r="B793" s="26" t="s">
        <v>1990</v>
      </c>
      <c r="C793" s="246" t="s">
        <v>1991</v>
      </c>
      <c r="D793" s="247" t="s">
        <v>394</v>
      </c>
      <c r="E793" s="225">
        <v>12000</v>
      </c>
      <c r="F793" s="226">
        <v>0.92640000000000011</v>
      </c>
      <c r="G793" s="226">
        <v>0.8982</v>
      </c>
      <c r="H793" s="226">
        <v>0.8982</v>
      </c>
      <c r="I793" s="226">
        <v>0.82980000000000009</v>
      </c>
      <c r="J793" s="226">
        <v>0.92459999999999987</v>
      </c>
      <c r="K793" s="226">
        <v>0.91260000000000008</v>
      </c>
      <c r="L793" s="226">
        <v>0.4965</v>
      </c>
      <c r="M793" s="226">
        <v>0.51</v>
      </c>
      <c r="N793" s="226">
        <v>0.45839999999999997</v>
      </c>
      <c r="O793" s="226">
        <v>0.46200000000000002</v>
      </c>
      <c r="P793" s="226">
        <v>0.48599999999999999</v>
      </c>
      <c r="Q793" s="226">
        <v>0.60240000000000005</v>
      </c>
      <c r="R793" s="227">
        <f t="shared" si="11"/>
        <v>0.89829999999999999</v>
      </c>
    </row>
    <row r="794" spans="1:18">
      <c r="A794" s="33">
        <v>789</v>
      </c>
      <c r="B794" s="26" t="s">
        <v>1992</v>
      </c>
      <c r="C794" s="246" t="s">
        <v>1993</v>
      </c>
      <c r="D794" s="224" t="s">
        <v>394</v>
      </c>
      <c r="E794" s="225">
        <v>972</v>
      </c>
      <c r="F794" s="226">
        <v>0.76888888888888896</v>
      </c>
      <c r="G794" s="226">
        <v>0.79925925925925922</v>
      </c>
      <c r="H794" s="226">
        <v>0.72888888888888892</v>
      </c>
      <c r="I794" s="226">
        <v>0.69333333333333336</v>
      </c>
      <c r="J794" s="226">
        <v>0.66888888888888898</v>
      </c>
      <c r="K794" s="226">
        <v>0.67703703703703699</v>
      </c>
      <c r="L794" s="226">
        <v>0.7911111111111111</v>
      </c>
      <c r="M794" s="226">
        <v>0.77555555555555555</v>
      </c>
      <c r="N794" s="226">
        <v>0.82444444444444442</v>
      </c>
      <c r="O794" s="226">
        <v>0.80592592592592582</v>
      </c>
      <c r="P794" s="226">
        <v>0.80222222222222217</v>
      </c>
      <c r="Q794" s="226">
        <v>0.78444444444444439</v>
      </c>
      <c r="R794" s="227">
        <f t="shared" si="11"/>
        <v>0.72271604938271616</v>
      </c>
    </row>
    <row r="795" spans="1:18">
      <c r="A795" s="33">
        <v>790</v>
      </c>
      <c r="B795" s="26" t="s">
        <v>1994</v>
      </c>
      <c r="C795" s="246" t="s">
        <v>1995</v>
      </c>
      <c r="D795" s="247" t="s">
        <v>394</v>
      </c>
      <c r="E795" s="225">
        <v>450</v>
      </c>
      <c r="F795" s="226">
        <v>0.78720000000000001</v>
      </c>
      <c r="G795" s="226">
        <v>0.71573333333333344</v>
      </c>
      <c r="H795" s="226">
        <v>0.77866666666666662</v>
      </c>
      <c r="I795" s="226">
        <v>0.74080000000000001</v>
      </c>
      <c r="J795" s="226">
        <v>0.6869333333333334</v>
      </c>
      <c r="K795" s="226">
        <v>0.82719999999999994</v>
      </c>
      <c r="L795" s="226">
        <v>0.75786666666666669</v>
      </c>
      <c r="M795" s="226">
        <v>0.73706666666666654</v>
      </c>
      <c r="N795" s="226">
        <v>0.71786666666666676</v>
      </c>
      <c r="O795" s="226">
        <v>0.8256</v>
      </c>
      <c r="P795" s="226">
        <v>0.68800000000000006</v>
      </c>
      <c r="Q795" s="226">
        <v>0.76960000000000006</v>
      </c>
      <c r="R795" s="227">
        <f t="shared" si="11"/>
        <v>0.75608888888888881</v>
      </c>
    </row>
    <row r="796" spans="1:18">
      <c r="A796" s="33">
        <v>791</v>
      </c>
      <c r="B796" s="26" t="s">
        <v>1996</v>
      </c>
      <c r="C796" s="246" t="s">
        <v>3211</v>
      </c>
      <c r="D796" s="247" t="s">
        <v>394</v>
      </c>
      <c r="E796" s="225">
        <v>3100</v>
      </c>
      <c r="F796" s="226">
        <v>0.94412903225806444</v>
      </c>
      <c r="G796" s="226">
        <v>0.94877419354838699</v>
      </c>
      <c r="H796" s="226">
        <v>0.91335483870967749</v>
      </c>
      <c r="I796" s="226">
        <v>0.91393548387096779</v>
      </c>
      <c r="J796" s="226">
        <v>0.81464516129032261</v>
      </c>
      <c r="K796" s="226">
        <v>0.81406451612903219</v>
      </c>
      <c r="L796" s="226">
        <v>0.80709677419354842</v>
      </c>
      <c r="M796" s="226">
        <v>0.76064516129032256</v>
      </c>
      <c r="N796" s="226">
        <v>0.77922580645161299</v>
      </c>
      <c r="O796" s="226">
        <v>0.81812903225806444</v>
      </c>
      <c r="P796" s="226">
        <v>0.76296774193548378</v>
      </c>
      <c r="Q796" s="226">
        <v>0.75890322580645175</v>
      </c>
      <c r="R796" s="227">
        <f t="shared" si="11"/>
        <v>0.89148387096774195</v>
      </c>
    </row>
    <row r="797" spans="1:18">
      <c r="A797" s="33">
        <v>792</v>
      </c>
      <c r="B797" s="26" t="s">
        <v>1998</v>
      </c>
      <c r="C797" s="246" t="s">
        <v>1999</v>
      </c>
      <c r="D797" s="247" t="s">
        <v>394</v>
      </c>
      <c r="E797" s="225">
        <v>2700</v>
      </c>
      <c r="F797" s="226">
        <v>0.8226</v>
      </c>
      <c r="G797" s="226">
        <v>0.77039999999999986</v>
      </c>
      <c r="H797" s="226">
        <v>0.80159999999999998</v>
      </c>
      <c r="I797" s="226">
        <v>0.77459999999999996</v>
      </c>
      <c r="J797" s="226">
        <v>0.81</v>
      </c>
      <c r="K797" s="226">
        <v>0.76800000000000002</v>
      </c>
      <c r="L797" s="226">
        <v>0.79559999999999997</v>
      </c>
      <c r="M797" s="226">
        <v>0.80280000000000007</v>
      </c>
      <c r="N797" s="226">
        <v>0.75540000000000007</v>
      </c>
      <c r="O797" s="226">
        <v>0.7722</v>
      </c>
      <c r="P797" s="226">
        <v>0.84060000000000001</v>
      </c>
      <c r="Q797" s="226">
        <v>0.57333333333333336</v>
      </c>
      <c r="R797" s="227">
        <f t="shared" si="11"/>
        <v>0.79120000000000001</v>
      </c>
    </row>
    <row r="798" spans="1:18">
      <c r="A798" s="33">
        <v>793</v>
      </c>
      <c r="B798" s="26" t="s">
        <v>2000</v>
      </c>
      <c r="C798" s="246" t="s">
        <v>2001</v>
      </c>
      <c r="D798" s="224" t="s">
        <v>394</v>
      </c>
      <c r="E798" s="225">
        <v>189</v>
      </c>
      <c r="F798" s="226">
        <v>0.46476190476190471</v>
      </c>
      <c r="G798" s="226">
        <v>0.45883597883597882</v>
      </c>
      <c r="H798" s="226">
        <v>0.46560846560846558</v>
      </c>
      <c r="I798" s="226">
        <v>0.43005291005291008</v>
      </c>
      <c r="J798" s="226">
        <v>0.43343915343915346</v>
      </c>
      <c r="K798" s="226">
        <v>0.41481481481481486</v>
      </c>
      <c r="L798" s="226">
        <v>0.38857142857142862</v>
      </c>
      <c r="M798" s="226">
        <v>0.40296296296296302</v>
      </c>
      <c r="N798" s="226">
        <v>0.59851851851851856</v>
      </c>
      <c r="O798" s="226">
        <v>0.41227513227513229</v>
      </c>
      <c r="P798" s="226">
        <v>0.40296296296296302</v>
      </c>
      <c r="Q798" s="226">
        <v>4.6560846560846553E-2</v>
      </c>
      <c r="R798" s="227">
        <f t="shared" si="11"/>
        <v>0.44458553791887123</v>
      </c>
    </row>
    <row r="799" spans="1:18">
      <c r="A799" s="33">
        <v>794</v>
      </c>
      <c r="B799" s="26" t="s">
        <v>2002</v>
      </c>
      <c r="C799" s="246" t="s">
        <v>2003</v>
      </c>
      <c r="D799" s="247" t="s">
        <v>735</v>
      </c>
      <c r="E799" s="225">
        <v>1976</v>
      </c>
      <c r="F799" s="226">
        <v>1.2145748987854251E-2</v>
      </c>
      <c r="G799" s="226">
        <v>2.0647773279352227E-2</v>
      </c>
      <c r="H799" s="226">
        <v>1.8218623481781375E-2</v>
      </c>
      <c r="I799" s="226">
        <v>0.37651821862348178</v>
      </c>
      <c r="J799" s="226">
        <v>0.74089068825910931</v>
      </c>
      <c r="K799" s="226">
        <v>0.73967611336032391</v>
      </c>
      <c r="L799" s="226">
        <v>0.73724696356275299</v>
      </c>
      <c r="M799" s="226">
        <v>0.72874493927125505</v>
      </c>
      <c r="N799" s="226">
        <v>1.9433198380566803E-2</v>
      </c>
      <c r="O799" s="226">
        <v>2.6720647773279354E-2</v>
      </c>
      <c r="P799" s="226">
        <v>1.7004048582995951E-2</v>
      </c>
      <c r="Q799" s="226">
        <v>1.7004048582995951E-2</v>
      </c>
      <c r="R799" s="227">
        <f t="shared" si="11"/>
        <v>0.31801619433198386</v>
      </c>
    </row>
    <row r="800" spans="1:18">
      <c r="A800" s="33">
        <v>795</v>
      </c>
      <c r="B800" s="26" t="s">
        <v>2004</v>
      </c>
      <c r="C800" s="246" t="s">
        <v>2005</v>
      </c>
      <c r="D800" s="224" t="s">
        <v>394</v>
      </c>
      <c r="E800" s="225">
        <v>1000</v>
      </c>
      <c r="F800" s="226">
        <v>0.74783999999999995</v>
      </c>
      <c r="G800" s="226">
        <v>0.69840000000000002</v>
      </c>
      <c r="H800" s="226">
        <v>0.73775999999999997</v>
      </c>
      <c r="I800" s="226">
        <v>0.76272000000000006</v>
      </c>
      <c r="J800" s="226">
        <v>0.76800000000000002</v>
      </c>
      <c r="K800" s="226">
        <v>0.67968000000000006</v>
      </c>
      <c r="L800" s="226">
        <v>0.77711999999999992</v>
      </c>
      <c r="M800" s="226">
        <v>0.79776000000000002</v>
      </c>
      <c r="N800" s="226">
        <v>0.81023999999999996</v>
      </c>
      <c r="O800" s="226">
        <v>0.75936000000000003</v>
      </c>
      <c r="P800" s="226">
        <v>0.81023999999999996</v>
      </c>
      <c r="Q800" s="226">
        <v>0.74592000000000003</v>
      </c>
      <c r="R800" s="227">
        <f t="shared" si="11"/>
        <v>0.73240000000000005</v>
      </c>
    </row>
    <row r="801" spans="1:18">
      <c r="A801" s="33">
        <v>796</v>
      </c>
      <c r="B801" s="26" t="s">
        <v>2006</v>
      </c>
      <c r="C801" s="246" t="s">
        <v>2007</v>
      </c>
      <c r="D801" s="224" t="s">
        <v>394</v>
      </c>
      <c r="E801" s="225">
        <v>165</v>
      </c>
      <c r="F801" s="226">
        <v>0.42715151515151517</v>
      </c>
      <c r="G801" s="226">
        <v>0.52072727272727271</v>
      </c>
      <c r="H801" s="226">
        <v>0.55224242424242431</v>
      </c>
      <c r="I801" s="226">
        <v>0.50327272727272732</v>
      </c>
      <c r="J801" s="226">
        <v>0.51636363636363636</v>
      </c>
      <c r="K801" s="226">
        <v>0.4286060606060606</v>
      </c>
      <c r="L801" s="226">
        <v>0.54981818181818176</v>
      </c>
      <c r="M801" s="226">
        <v>0.39030303030303032</v>
      </c>
      <c r="N801" s="226">
        <v>0.51684848484848489</v>
      </c>
      <c r="O801" s="226">
        <v>0.47903030303030297</v>
      </c>
      <c r="P801" s="226">
        <v>0.4732121212121212</v>
      </c>
      <c r="Q801" s="226">
        <v>0.45090909090909093</v>
      </c>
      <c r="R801" s="227">
        <f t="shared" si="11"/>
        <v>0.49139393939393944</v>
      </c>
    </row>
    <row r="802" spans="1:18">
      <c r="A802" s="33">
        <v>797</v>
      </c>
      <c r="B802" s="26" t="s">
        <v>2008</v>
      </c>
      <c r="C802" s="246" t="s">
        <v>2009</v>
      </c>
      <c r="D802" s="247" t="s">
        <v>394</v>
      </c>
      <c r="E802" s="225">
        <v>725</v>
      </c>
      <c r="F802" s="226">
        <v>8.8386206896551717E-2</v>
      </c>
      <c r="G802" s="226">
        <v>1.8372413793103448E-2</v>
      </c>
      <c r="H802" s="226">
        <v>5.809655172413794E-2</v>
      </c>
      <c r="I802" s="226">
        <v>7.2000000000000008E-2</v>
      </c>
      <c r="J802" s="226">
        <v>1.0785103448275861</v>
      </c>
      <c r="K802" s="226">
        <v>1.0551724137931036</v>
      </c>
      <c r="L802" s="226">
        <v>1.0670896551724138</v>
      </c>
      <c r="M802" s="226">
        <v>1.0755310344827587</v>
      </c>
      <c r="N802" s="226">
        <v>1.0934068965517241</v>
      </c>
      <c r="O802" s="226">
        <v>1.0715586206896552</v>
      </c>
      <c r="P802" s="226">
        <v>1.0790068965517241</v>
      </c>
      <c r="Q802" s="226">
        <v>1.0929103448275863</v>
      </c>
      <c r="R802" s="227">
        <f t="shared" si="11"/>
        <v>0.39508965517241385</v>
      </c>
    </row>
    <row r="803" spans="1:18">
      <c r="A803" s="33">
        <v>798</v>
      </c>
      <c r="B803" s="26" t="s">
        <v>2010</v>
      </c>
      <c r="C803" s="246" t="s">
        <v>2011</v>
      </c>
      <c r="D803" s="247" t="s">
        <v>394</v>
      </c>
      <c r="E803" s="225">
        <v>330</v>
      </c>
      <c r="F803" s="226">
        <v>0.6065454545454545</v>
      </c>
      <c r="G803" s="226">
        <v>0.80484848484848492</v>
      </c>
      <c r="H803" s="226">
        <v>0.6133333333333334</v>
      </c>
      <c r="I803" s="226">
        <v>0.71127272727272728</v>
      </c>
      <c r="J803" s="226">
        <v>0.63660606060606062</v>
      </c>
      <c r="K803" s="226">
        <v>0.85139393939393948</v>
      </c>
      <c r="L803" s="226">
        <v>0</v>
      </c>
      <c r="M803" s="226">
        <v>0</v>
      </c>
      <c r="N803" s="226">
        <v>0</v>
      </c>
      <c r="O803" s="226">
        <v>0</v>
      </c>
      <c r="P803" s="226">
        <v>0</v>
      </c>
      <c r="Q803" s="226">
        <v>0</v>
      </c>
      <c r="R803" s="227">
        <f t="shared" si="11"/>
        <v>0.70400000000000007</v>
      </c>
    </row>
    <row r="804" spans="1:18">
      <c r="A804" s="33">
        <v>799</v>
      </c>
      <c r="B804" s="26" t="s">
        <v>2012</v>
      </c>
      <c r="C804" s="246" t="s">
        <v>2013</v>
      </c>
      <c r="D804" s="247" t="s">
        <v>394</v>
      </c>
      <c r="E804" s="225">
        <v>300</v>
      </c>
      <c r="F804" s="226">
        <v>0.74453333333333338</v>
      </c>
      <c r="G804" s="226">
        <v>0.86560000000000004</v>
      </c>
      <c r="H804" s="226">
        <v>0.91680000000000006</v>
      </c>
      <c r="I804" s="226">
        <v>0.84319999999999995</v>
      </c>
      <c r="J804" s="226">
        <v>0.72799999999999998</v>
      </c>
      <c r="K804" s="226">
        <v>0.85279999999999989</v>
      </c>
      <c r="L804" s="226">
        <v>1.0538666666666665</v>
      </c>
      <c r="M804" s="226">
        <v>0.91253333333333331</v>
      </c>
      <c r="N804" s="226">
        <v>1.0064</v>
      </c>
      <c r="O804" s="226">
        <v>1.0714666666666666</v>
      </c>
      <c r="P804" s="226">
        <v>0.90453333333333341</v>
      </c>
      <c r="Q804" s="226">
        <v>1.0394666666666665</v>
      </c>
      <c r="R804" s="227">
        <f t="shared" si="11"/>
        <v>0.82515555555555553</v>
      </c>
    </row>
    <row r="805" spans="1:18">
      <c r="A805" s="33">
        <v>800</v>
      </c>
      <c r="B805" s="26" t="s">
        <v>2014</v>
      </c>
      <c r="C805" s="246" t="s">
        <v>2015</v>
      </c>
      <c r="D805" s="247" t="s">
        <v>391</v>
      </c>
      <c r="E805" s="225">
        <v>990</v>
      </c>
      <c r="F805" s="226">
        <v>0.6836363636363636</v>
      </c>
      <c r="G805" s="226">
        <v>0.76557575757575769</v>
      </c>
      <c r="H805" s="226">
        <v>0.73842424242424243</v>
      </c>
      <c r="I805" s="226">
        <v>0.68169696969696969</v>
      </c>
      <c r="J805" s="226">
        <v>0.62981818181818183</v>
      </c>
      <c r="K805" s="226">
        <v>0.6346666666666666</v>
      </c>
      <c r="L805" s="226">
        <v>0.56533333333333324</v>
      </c>
      <c r="M805" s="226">
        <v>0.45721212121212118</v>
      </c>
      <c r="N805" s="226">
        <v>0.3907878787878788</v>
      </c>
      <c r="O805" s="226">
        <v>0.37042424242424238</v>
      </c>
      <c r="P805" s="226">
        <v>0.44751515151515148</v>
      </c>
      <c r="Q805" s="226">
        <v>0.56339393939393934</v>
      </c>
      <c r="R805" s="227">
        <f t="shared" si="11"/>
        <v>0.68896969696969712</v>
      </c>
    </row>
    <row r="806" spans="1:18">
      <c r="A806" s="33">
        <v>801</v>
      </c>
      <c r="B806" s="26" t="s">
        <v>2016</v>
      </c>
      <c r="C806" s="246" t="s">
        <v>2017</v>
      </c>
      <c r="D806" s="247" t="s">
        <v>394</v>
      </c>
      <c r="E806" s="225">
        <v>200</v>
      </c>
      <c r="F806" s="226">
        <v>0.84160000000000001</v>
      </c>
      <c r="G806" s="226">
        <v>0.88639999999999997</v>
      </c>
      <c r="H806" s="226">
        <v>0.93520000000000014</v>
      </c>
      <c r="I806" s="226">
        <v>0.84399999999999986</v>
      </c>
      <c r="J806" s="226">
        <v>0.83440000000000003</v>
      </c>
      <c r="K806" s="226">
        <v>0.96160000000000001</v>
      </c>
      <c r="L806" s="226">
        <v>0.85680000000000012</v>
      </c>
      <c r="M806" s="226">
        <v>0.89759999999999995</v>
      </c>
      <c r="N806" s="226">
        <v>0.98319999999999996</v>
      </c>
      <c r="O806" s="226">
        <v>0.91759999999999986</v>
      </c>
      <c r="P806" s="226">
        <v>0.8256</v>
      </c>
      <c r="Q806" s="226">
        <v>0.88880000000000015</v>
      </c>
      <c r="R806" s="227">
        <f t="shared" si="11"/>
        <v>0.88386666666666658</v>
      </c>
    </row>
    <row r="807" spans="1:18">
      <c r="A807" s="33">
        <v>802</v>
      </c>
      <c r="B807" s="26" t="s">
        <v>2018</v>
      </c>
      <c r="C807" s="246" t="s">
        <v>2019</v>
      </c>
      <c r="D807" s="247" t="s">
        <v>394</v>
      </c>
      <c r="E807" s="225">
        <v>180</v>
      </c>
      <c r="F807" s="226">
        <v>0.18488888888888891</v>
      </c>
      <c r="G807" s="226">
        <v>7.1111111111111111E-2</v>
      </c>
      <c r="H807" s="226">
        <v>4.8888888888888885E-2</v>
      </c>
      <c r="I807" s="226">
        <v>3.3777777777777782E-2</v>
      </c>
      <c r="J807" s="226">
        <v>5.6000000000000001E-2</v>
      </c>
      <c r="K807" s="226">
        <v>3.5555555555555556E-2</v>
      </c>
      <c r="L807" s="226">
        <v>3.6444444444444446E-2</v>
      </c>
      <c r="M807" s="226">
        <v>3.822222222222222E-2</v>
      </c>
      <c r="N807" s="226">
        <v>0.44</v>
      </c>
      <c r="O807" s="226">
        <v>0.25777777777777783</v>
      </c>
      <c r="P807" s="226">
        <v>0.24977777777777779</v>
      </c>
      <c r="Q807" s="226">
        <v>5.1555555555555549E-2</v>
      </c>
      <c r="R807" s="227">
        <f t="shared" si="11"/>
        <v>7.17037037037037E-2</v>
      </c>
    </row>
    <row r="808" spans="1:18">
      <c r="A808" s="33">
        <v>803</v>
      </c>
      <c r="B808" s="26" t="s">
        <v>2020</v>
      </c>
      <c r="C808" s="246" t="s">
        <v>2021</v>
      </c>
      <c r="D808" s="247" t="s">
        <v>394</v>
      </c>
      <c r="E808" s="225">
        <v>300</v>
      </c>
      <c r="F808" s="226">
        <v>0.76373333333333338</v>
      </c>
      <c r="G808" s="226">
        <v>0.79573333333333329</v>
      </c>
      <c r="H808" s="226">
        <v>0.84426666666666672</v>
      </c>
      <c r="I808" s="226">
        <v>0.88853333333333329</v>
      </c>
      <c r="J808" s="226">
        <v>0.92479999999999996</v>
      </c>
      <c r="K808" s="226">
        <v>0.86506666666666676</v>
      </c>
      <c r="L808" s="226">
        <v>0.77706666666666668</v>
      </c>
      <c r="M808" s="226">
        <v>0.84960000000000002</v>
      </c>
      <c r="N808" s="226">
        <v>0.90613333333333324</v>
      </c>
      <c r="O808" s="226">
        <v>0.90293333333333337</v>
      </c>
      <c r="P808" s="226">
        <v>0.87200000000000011</v>
      </c>
      <c r="Q808" s="226">
        <v>0.88266666666666671</v>
      </c>
      <c r="R808" s="227">
        <f t="shared" si="11"/>
        <v>0.84702222222222223</v>
      </c>
    </row>
    <row r="809" spans="1:18">
      <c r="A809" s="33">
        <v>804</v>
      </c>
      <c r="B809" s="26" t="s">
        <v>2022</v>
      </c>
      <c r="C809" s="246" t="s">
        <v>2023</v>
      </c>
      <c r="D809" s="247" t="s">
        <v>394</v>
      </c>
      <c r="E809" s="225">
        <v>222</v>
      </c>
      <c r="F809" s="226">
        <v>0.58738738738738738</v>
      </c>
      <c r="G809" s="226">
        <v>0.61765765765765768</v>
      </c>
      <c r="H809" s="226">
        <v>0.64216216216216215</v>
      </c>
      <c r="I809" s="226">
        <v>0.61693693693693685</v>
      </c>
      <c r="J809" s="226">
        <v>0.62990990990990992</v>
      </c>
      <c r="K809" s="226">
        <v>0.6645045045045046</v>
      </c>
      <c r="L809" s="226">
        <v>0.68396396396396397</v>
      </c>
      <c r="M809" s="226">
        <v>0.61261261261261257</v>
      </c>
      <c r="N809" s="226">
        <v>0.60180180180180176</v>
      </c>
      <c r="O809" s="226">
        <v>0.78558558558558567</v>
      </c>
      <c r="P809" s="226">
        <v>0.79207207207207209</v>
      </c>
      <c r="Q809" s="226">
        <v>0.65225225225225214</v>
      </c>
      <c r="R809" s="227">
        <f t="shared" si="11"/>
        <v>0.62642642642642654</v>
      </c>
    </row>
    <row r="810" spans="1:18">
      <c r="A810" s="33">
        <v>805</v>
      </c>
      <c r="B810" s="26" t="s">
        <v>2024</v>
      </c>
      <c r="C810" s="246" t="s">
        <v>2025</v>
      </c>
      <c r="D810" s="247" t="s">
        <v>394</v>
      </c>
      <c r="E810" s="225">
        <v>250</v>
      </c>
      <c r="F810" s="226">
        <v>0.12032000000000001</v>
      </c>
      <c r="G810" s="226">
        <v>9.151999999999999E-2</v>
      </c>
      <c r="H810" s="226">
        <v>9.0240000000000001E-2</v>
      </c>
      <c r="I810" s="226">
        <v>9.8560000000000009E-2</v>
      </c>
      <c r="J810" s="226">
        <v>0.11392000000000001</v>
      </c>
      <c r="K810" s="226">
        <v>0.16128000000000001</v>
      </c>
      <c r="L810" s="226">
        <v>0.23488000000000003</v>
      </c>
      <c r="M810" s="226">
        <v>0.18368000000000001</v>
      </c>
      <c r="N810" s="226">
        <v>0.37312000000000001</v>
      </c>
      <c r="O810" s="226">
        <v>7.4880000000000002E-2</v>
      </c>
      <c r="P810" s="226">
        <v>9.0880000000000016E-2</v>
      </c>
      <c r="Q810" s="226">
        <v>8.1920000000000007E-2</v>
      </c>
      <c r="R810" s="227">
        <f t="shared" si="11"/>
        <v>0.11264</v>
      </c>
    </row>
    <row r="811" spans="1:18">
      <c r="A811" s="33">
        <v>806</v>
      </c>
      <c r="B811" s="26" t="s">
        <v>2026</v>
      </c>
      <c r="C811" s="246" t="s">
        <v>2027</v>
      </c>
      <c r="D811" s="247" t="s">
        <v>735</v>
      </c>
      <c r="E811" s="225">
        <v>1843</v>
      </c>
      <c r="F811" s="226">
        <v>1.1387900355871885E-2</v>
      </c>
      <c r="G811" s="226">
        <v>1.4234875444839857E-2</v>
      </c>
      <c r="H811" s="226">
        <v>1.99288256227758E-2</v>
      </c>
      <c r="I811" s="226">
        <v>1.0417797069994574E-2</v>
      </c>
      <c r="J811" s="226">
        <v>0.19533369506239825</v>
      </c>
      <c r="K811" s="226">
        <v>0.42192078133478023</v>
      </c>
      <c r="L811" s="226">
        <v>0.35550732501356486</v>
      </c>
      <c r="M811" s="226">
        <v>1.6928920238741183E-2</v>
      </c>
      <c r="N811" s="226">
        <v>7.8133478024959291E-3</v>
      </c>
      <c r="O811" s="226">
        <v>9.1155724362452523E-3</v>
      </c>
      <c r="P811" s="226">
        <v>9.1155724362452523E-3</v>
      </c>
      <c r="Q811" s="226">
        <v>1.0417797069994574E-2</v>
      </c>
      <c r="R811" s="227">
        <f t="shared" si="11"/>
        <v>0.11220397914844343</v>
      </c>
    </row>
    <row r="812" spans="1:18">
      <c r="A812" s="33">
        <v>807</v>
      </c>
      <c r="B812" s="26" t="s">
        <v>2028</v>
      </c>
      <c r="C812" s="246" t="s">
        <v>2029</v>
      </c>
      <c r="D812" s="224" t="s">
        <v>394</v>
      </c>
      <c r="E812" s="225">
        <v>300</v>
      </c>
      <c r="F812" s="226">
        <v>0.77439999999999998</v>
      </c>
      <c r="G812" s="226">
        <v>0.84586666666666666</v>
      </c>
      <c r="H812" s="226">
        <v>0.76480000000000004</v>
      </c>
      <c r="I812" s="226">
        <v>0.57653333333333334</v>
      </c>
      <c r="J812" s="226">
        <v>0.58079999999999998</v>
      </c>
      <c r="K812" s="226">
        <v>0.55680000000000007</v>
      </c>
      <c r="L812" s="226">
        <v>0.58240000000000003</v>
      </c>
      <c r="M812" s="226">
        <v>0.49173333333333336</v>
      </c>
      <c r="N812" s="226">
        <v>0.52426666666666666</v>
      </c>
      <c r="O812" s="226">
        <v>0</v>
      </c>
      <c r="P812" s="226">
        <v>0</v>
      </c>
      <c r="Q812" s="226">
        <v>0</v>
      </c>
      <c r="R812" s="227">
        <f t="shared" si="11"/>
        <v>0.68320000000000014</v>
      </c>
    </row>
    <row r="813" spans="1:18">
      <c r="A813" s="33">
        <v>808</v>
      </c>
      <c r="B813" s="26" t="s">
        <v>2030</v>
      </c>
      <c r="C813" s="246" t="s">
        <v>2031</v>
      </c>
      <c r="D813" s="247" t="s">
        <v>394</v>
      </c>
      <c r="E813" s="225">
        <v>3000</v>
      </c>
      <c r="F813" s="226">
        <v>0.9665999999999999</v>
      </c>
      <c r="G813" s="226">
        <v>0.98759999999999992</v>
      </c>
      <c r="H813" s="226">
        <v>1.1052</v>
      </c>
      <c r="I813" s="226">
        <v>1.0008000000000001</v>
      </c>
      <c r="J813" s="226">
        <v>1.0956000000000001</v>
      </c>
      <c r="K813" s="226">
        <v>0.97799999999999998</v>
      </c>
      <c r="L813" s="226">
        <v>1.0386</v>
      </c>
      <c r="M813" s="226">
        <v>1.0236000000000001</v>
      </c>
      <c r="N813" s="226">
        <v>1.071</v>
      </c>
      <c r="O813" s="226">
        <v>1.0433999999999999</v>
      </c>
      <c r="P813" s="226">
        <v>1.0716000000000001</v>
      </c>
      <c r="Q813" s="226">
        <v>1.1537999999999999</v>
      </c>
      <c r="R813" s="227">
        <f t="shared" si="11"/>
        <v>1.0223</v>
      </c>
    </row>
    <row r="814" spans="1:18">
      <c r="A814" s="33">
        <v>809</v>
      </c>
      <c r="B814" s="26" t="s">
        <v>2032</v>
      </c>
      <c r="C814" s="246" t="s">
        <v>2033</v>
      </c>
      <c r="D814" s="224" t="s">
        <v>394</v>
      </c>
      <c r="E814" s="225">
        <v>200</v>
      </c>
      <c r="F814" s="226">
        <v>0.37359999999999999</v>
      </c>
      <c r="G814" s="226">
        <v>0.42959999999999998</v>
      </c>
      <c r="H814" s="226">
        <v>0.45200000000000001</v>
      </c>
      <c r="I814" s="226">
        <v>0.41120000000000007</v>
      </c>
      <c r="J814" s="226">
        <v>0.49519999999999997</v>
      </c>
      <c r="K814" s="226">
        <v>0.46239999999999992</v>
      </c>
      <c r="L814" s="226">
        <v>0.38159999999999994</v>
      </c>
      <c r="M814" s="226">
        <v>0.42</v>
      </c>
      <c r="N814" s="226">
        <v>0.4168</v>
      </c>
      <c r="O814" s="226">
        <v>0.44319999999999998</v>
      </c>
      <c r="P814" s="226">
        <v>0.44640000000000002</v>
      </c>
      <c r="Q814" s="226">
        <v>0.43439999999999995</v>
      </c>
      <c r="R814" s="227">
        <f t="shared" si="11"/>
        <v>0.4373333333333333</v>
      </c>
    </row>
    <row r="815" spans="1:18">
      <c r="A815" s="33">
        <v>810</v>
      </c>
      <c r="B815" s="26" t="s">
        <v>2034</v>
      </c>
      <c r="C815" s="246" t="s">
        <v>2035</v>
      </c>
      <c r="D815" s="247" t="s">
        <v>394</v>
      </c>
      <c r="E815" s="225">
        <v>300</v>
      </c>
      <c r="F815" s="226">
        <v>0.71466666666666667</v>
      </c>
      <c r="G815" s="226">
        <v>0.77226666666666666</v>
      </c>
      <c r="H815" s="226">
        <v>0.96906666666666674</v>
      </c>
      <c r="I815" s="226">
        <v>0.80053333333333343</v>
      </c>
      <c r="J815" s="226">
        <v>0.80479999999999996</v>
      </c>
      <c r="K815" s="226">
        <v>0.88</v>
      </c>
      <c r="L815" s="226">
        <v>0.86080000000000001</v>
      </c>
      <c r="M815" s="226">
        <v>0.76693333333333336</v>
      </c>
      <c r="N815" s="226">
        <v>0.89653333333333329</v>
      </c>
      <c r="O815" s="226">
        <v>1.0357333333333334</v>
      </c>
      <c r="P815" s="226">
        <v>1.0544</v>
      </c>
      <c r="Q815" s="226">
        <v>0.96266666666666667</v>
      </c>
      <c r="R815" s="227">
        <f t="shared" si="11"/>
        <v>0.8235555555555556</v>
      </c>
    </row>
    <row r="816" spans="1:18">
      <c r="A816" s="33">
        <v>811</v>
      </c>
      <c r="B816" s="26" t="s">
        <v>2036</v>
      </c>
      <c r="C816" s="246" t="s">
        <v>2037</v>
      </c>
      <c r="D816" s="247" t="s">
        <v>391</v>
      </c>
      <c r="E816" s="225">
        <v>350</v>
      </c>
      <c r="F816" s="226">
        <v>0.67820224719101119</v>
      </c>
      <c r="G816" s="226">
        <v>0.79460674157303368</v>
      </c>
      <c r="H816" s="226">
        <v>0.69932584269662912</v>
      </c>
      <c r="I816" s="226">
        <v>0.75775280898876407</v>
      </c>
      <c r="J816" s="226">
        <v>0.38697142857142858</v>
      </c>
      <c r="K816" s="226">
        <v>0.44571428571428573</v>
      </c>
      <c r="L816" s="226">
        <v>0.42034285714285713</v>
      </c>
      <c r="M816" s="226">
        <v>0.2674285714285714</v>
      </c>
      <c r="N816" s="226">
        <v>0.26194285714285714</v>
      </c>
      <c r="O816" s="226">
        <v>0.2112</v>
      </c>
      <c r="P816" s="226">
        <v>0.23588571428571428</v>
      </c>
      <c r="Q816" s="226">
        <v>0.50331428571428583</v>
      </c>
      <c r="R816" s="227">
        <f t="shared" si="11"/>
        <v>0.62709555912252546</v>
      </c>
    </row>
    <row r="817" spans="1:18">
      <c r="A817" s="33">
        <v>812</v>
      </c>
      <c r="B817" s="26" t="s">
        <v>2038</v>
      </c>
      <c r="C817" s="246" t="s">
        <v>2039</v>
      </c>
      <c r="D817" s="247" t="s">
        <v>394</v>
      </c>
      <c r="E817" s="225">
        <v>160</v>
      </c>
      <c r="F817" s="226">
        <v>0.99750000000000016</v>
      </c>
      <c r="G817" s="226">
        <v>0.99</v>
      </c>
      <c r="H817" s="226">
        <v>0.89499999999999991</v>
      </c>
      <c r="I817" s="226">
        <v>0.85</v>
      </c>
      <c r="J817" s="226">
        <v>0.67599999999999993</v>
      </c>
      <c r="K817" s="226">
        <v>0.78</v>
      </c>
      <c r="L817" s="226">
        <v>0.78899999999999992</v>
      </c>
      <c r="M817" s="226">
        <v>0.76850000000000007</v>
      </c>
      <c r="N817" s="226">
        <v>0.80949999999999989</v>
      </c>
      <c r="O817" s="226">
        <v>0.77500000000000002</v>
      </c>
      <c r="P817" s="226">
        <v>0.82900000000000007</v>
      </c>
      <c r="Q817" s="226">
        <v>0.93300000000000005</v>
      </c>
      <c r="R817" s="227">
        <f t="shared" si="11"/>
        <v>0.86475000000000002</v>
      </c>
    </row>
    <row r="818" spans="1:18">
      <c r="A818" s="33">
        <v>813</v>
      </c>
      <c r="B818" s="26" t="s">
        <v>2040</v>
      </c>
      <c r="C818" s="246" t="s">
        <v>2041</v>
      </c>
      <c r="D818" s="247" t="s">
        <v>394</v>
      </c>
      <c r="E818" s="225">
        <v>3300</v>
      </c>
      <c r="F818" s="226">
        <v>1.1612727272727275</v>
      </c>
      <c r="G818" s="226">
        <v>1.2327272727272727</v>
      </c>
      <c r="H818" s="226">
        <v>1.0385454545454547</v>
      </c>
      <c r="I818" s="226">
        <v>1.1230909090909091</v>
      </c>
      <c r="J818" s="226">
        <v>1.1683636363636363</v>
      </c>
      <c r="K818" s="226">
        <v>1.1263636363636365</v>
      </c>
      <c r="L818" s="226">
        <v>1.1634545454545453</v>
      </c>
      <c r="M818" s="226">
        <v>1.1460000000000001</v>
      </c>
      <c r="N818" s="226">
        <v>1.1612727272727275</v>
      </c>
      <c r="O818" s="226">
        <v>1.0641818181818181</v>
      </c>
      <c r="P818" s="226">
        <v>1.2310909090909092</v>
      </c>
      <c r="Q818" s="226">
        <v>1.1525454545454545</v>
      </c>
      <c r="R818" s="227">
        <f t="shared" si="11"/>
        <v>1.1417272727272729</v>
      </c>
    </row>
    <row r="819" spans="1:18">
      <c r="A819" s="33">
        <v>814</v>
      </c>
      <c r="B819" s="26" t="s">
        <v>2042</v>
      </c>
      <c r="C819" s="246" t="s">
        <v>2043</v>
      </c>
      <c r="D819" s="224" t="s">
        <v>391</v>
      </c>
      <c r="E819" s="225">
        <v>555</v>
      </c>
      <c r="F819" s="226">
        <v>0.14335135135135135</v>
      </c>
      <c r="G819" s="226">
        <v>0.15048648648648649</v>
      </c>
      <c r="H819" s="226">
        <v>0.17383783783783785</v>
      </c>
      <c r="I819" s="226">
        <v>0.14854054054054053</v>
      </c>
      <c r="J819" s="226">
        <v>0.16540540540540541</v>
      </c>
      <c r="K819" s="226">
        <v>0.13556756756756755</v>
      </c>
      <c r="L819" s="226">
        <v>0.16151351351351351</v>
      </c>
      <c r="M819" s="226">
        <v>0.12972972972972974</v>
      </c>
      <c r="N819" s="226">
        <v>0.13232432432432434</v>
      </c>
      <c r="O819" s="226">
        <v>7.9135135135135135E-2</v>
      </c>
      <c r="P819" s="226">
        <v>0.5318918918918919</v>
      </c>
      <c r="Q819" s="226">
        <v>4.0216216216216218E-2</v>
      </c>
      <c r="R819" s="227">
        <f t="shared" si="11"/>
        <v>0.15286486486486486</v>
      </c>
    </row>
    <row r="820" spans="1:18">
      <c r="A820" s="33">
        <v>815</v>
      </c>
      <c r="B820" s="26" t="s">
        <v>2044</v>
      </c>
      <c r="C820" s="246" t="s">
        <v>3212</v>
      </c>
      <c r="D820" s="247" t="s">
        <v>421</v>
      </c>
      <c r="E820" s="225">
        <v>165</v>
      </c>
      <c r="F820" s="226">
        <v>1.1840000000000002</v>
      </c>
      <c r="G820" s="226">
        <v>1.1752727272727275</v>
      </c>
      <c r="H820" s="226">
        <v>1.1326060606060606</v>
      </c>
      <c r="I820" s="226">
        <v>1.121939393939394</v>
      </c>
      <c r="J820" s="226">
        <v>1.1112727272727272</v>
      </c>
      <c r="K820" s="226">
        <v>1.0976969696969696</v>
      </c>
      <c r="L820" s="226">
        <v>1.0889696969696969</v>
      </c>
      <c r="M820" s="226">
        <v>1.1132121212121213</v>
      </c>
      <c r="N820" s="226">
        <v>0.61672727272727279</v>
      </c>
      <c r="O820" s="226">
        <v>0.60606060606060608</v>
      </c>
      <c r="P820" s="226">
        <v>1.1452121212121213</v>
      </c>
      <c r="Q820" s="226">
        <v>1.1558787878787879</v>
      </c>
      <c r="R820" s="227">
        <f t="shared" si="11"/>
        <v>1.1371313131313132</v>
      </c>
    </row>
    <row r="821" spans="1:18">
      <c r="A821" s="33">
        <v>816</v>
      </c>
      <c r="B821" s="26" t="s">
        <v>2045</v>
      </c>
      <c r="C821" s="246" t="s">
        <v>2046</v>
      </c>
      <c r="D821" s="247" t="s">
        <v>394</v>
      </c>
      <c r="E821" s="225">
        <v>126</v>
      </c>
      <c r="F821" s="226">
        <v>0.76063492063492066</v>
      </c>
      <c r="G821" s="226">
        <v>0.6590476190476191</v>
      </c>
      <c r="H821" s="226">
        <v>0.87047619047619051</v>
      </c>
      <c r="I821" s="226">
        <v>0.92761904761904768</v>
      </c>
      <c r="J821" s="226">
        <v>0</v>
      </c>
      <c r="K821" s="226">
        <v>0.74603174603174605</v>
      </c>
      <c r="L821" s="226">
        <v>0.6253968253968254</v>
      </c>
      <c r="M821" s="226">
        <v>0.56253968253968245</v>
      </c>
      <c r="N821" s="226">
        <v>0.58984126984126983</v>
      </c>
      <c r="O821" s="226">
        <v>0.58920634920634918</v>
      </c>
      <c r="P821" s="226">
        <v>0.55873015873015863</v>
      </c>
      <c r="Q821" s="226">
        <v>0.64063492063492067</v>
      </c>
      <c r="R821" s="227">
        <f t="shared" si="11"/>
        <v>0.66063492063492069</v>
      </c>
    </row>
    <row r="822" spans="1:18">
      <c r="A822" s="33">
        <v>817</v>
      </c>
      <c r="B822" s="26" t="s">
        <v>2047</v>
      </c>
      <c r="C822" s="246" t="s">
        <v>2048</v>
      </c>
      <c r="D822" s="247" t="s">
        <v>394</v>
      </c>
      <c r="E822" s="225">
        <v>170</v>
      </c>
      <c r="F822" s="226">
        <v>0.95058823529411773</v>
      </c>
      <c r="G822" s="226">
        <v>0.88941176470588224</v>
      </c>
      <c r="H822" s="226">
        <v>0.86117647058823532</v>
      </c>
      <c r="I822" s="226">
        <v>0.8988235294117648</v>
      </c>
      <c r="J822" s="226">
        <v>0.85647058823529409</v>
      </c>
      <c r="K822" s="226">
        <v>0.87058823529411766</v>
      </c>
      <c r="L822" s="226">
        <v>0.94117647058823528</v>
      </c>
      <c r="M822" s="226">
        <v>0.9882352941176471</v>
      </c>
      <c r="N822" s="226">
        <v>0.95058823529411773</v>
      </c>
      <c r="O822" s="226">
        <v>0.78117647058823536</v>
      </c>
      <c r="P822" s="226">
        <v>1.0287058823529411</v>
      </c>
      <c r="Q822" s="226">
        <v>0.92799999999999994</v>
      </c>
      <c r="R822" s="227">
        <f t="shared" si="11"/>
        <v>0.88784313725490216</v>
      </c>
    </row>
    <row r="823" spans="1:18">
      <c r="A823" s="33">
        <v>818</v>
      </c>
      <c r="B823" s="26" t="s">
        <v>2049</v>
      </c>
      <c r="C823" s="246" t="s">
        <v>2050</v>
      </c>
      <c r="D823" s="247" t="s">
        <v>394</v>
      </c>
      <c r="E823" s="225">
        <v>3100</v>
      </c>
      <c r="F823" s="226">
        <v>0.91567741935483871</v>
      </c>
      <c r="G823" s="226">
        <v>0.98012903225806458</v>
      </c>
      <c r="H823" s="226">
        <v>0.61548387096774193</v>
      </c>
      <c r="I823" s="226">
        <v>0.89245161290322572</v>
      </c>
      <c r="J823" s="226">
        <v>1.0184516129032257</v>
      </c>
      <c r="K823" s="226">
        <v>1.027741935483871</v>
      </c>
      <c r="L823" s="226">
        <v>1.1072903225806452</v>
      </c>
      <c r="M823" s="226">
        <v>1.0097419354838708</v>
      </c>
      <c r="N823" s="226">
        <v>0.87793548387096776</v>
      </c>
      <c r="O823" s="226">
        <v>1.0196129032258066</v>
      </c>
      <c r="P823" s="226">
        <v>1.0579354838709678</v>
      </c>
      <c r="Q823" s="226">
        <v>1.0480645161290323</v>
      </c>
      <c r="R823" s="227">
        <f t="shared" si="11"/>
        <v>0.90832258064516136</v>
      </c>
    </row>
    <row r="824" spans="1:18">
      <c r="A824" s="33">
        <v>819</v>
      </c>
      <c r="B824" s="26" t="s">
        <v>2051</v>
      </c>
      <c r="C824" s="246" t="s">
        <v>2052</v>
      </c>
      <c r="D824" s="224" t="s">
        <v>394</v>
      </c>
      <c r="E824" s="225">
        <v>622</v>
      </c>
      <c r="F824" s="226">
        <v>0.16282958199356914</v>
      </c>
      <c r="G824" s="226">
        <v>0.15356913183279744</v>
      </c>
      <c r="H824" s="226">
        <v>0.15742765273311898</v>
      </c>
      <c r="I824" s="226">
        <v>0.13813504823151126</v>
      </c>
      <c r="J824" s="226">
        <v>0.13581993569131834</v>
      </c>
      <c r="K824" s="226">
        <v>0.12655948553054663</v>
      </c>
      <c r="L824" s="226">
        <v>0.13041800643086815</v>
      </c>
      <c r="M824" s="226">
        <v>0.31331189710610929</v>
      </c>
      <c r="N824" s="226">
        <v>0.16205787781350484</v>
      </c>
      <c r="O824" s="226">
        <v>0.2029581993569132</v>
      </c>
      <c r="P824" s="226">
        <v>0.1967845659163987</v>
      </c>
      <c r="Q824" s="226">
        <v>0.11498392282958199</v>
      </c>
      <c r="R824" s="227">
        <f t="shared" si="11"/>
        <v>0.14572347266881031</v>
      </c>
    </row>
    <row r="825" spans="1:18">
      <c r="A825" s="33">
        <v>820</v>
      </c>
      <c r="B825" s="26" t="s">
        <v>2053</v>
      </c>
      <c r="C825" s="246" t="s">
        <v>2054</v>
      </c>
      <c r="D825" s="247" t="s">
        <v>391</v>
      </c>
      <c r="E825" s="225">
        <v>600</v>
      </c>
      <c r="F825" s="226">
        <v>0.50760000000000005</v>
      </c>
      <c r="G825" s="226">
        <v>0.4098</v>
      </c>
      <c r="H825" s="226">
        <v>0.44219999999999998</v>
      </c>
      <c r="I825" s="226">
        <v>0.41700000000000004</v>
      </c>
      <c r="J825" s="226">
        <v>0.33779999999999999</v>
      </c>
      <c r="K825" s="226">
        <v>0.32939999999999997</v>
      </c>
      <c r="L825" s="226">
        <v>0.43740000000000001</v>
      </c>
      <c r="M825" s="226">
        <v>0.30660000000000004</v>
      </c>
      <c r="N825" s="226">
        <v>0.28620000000000001</v>
      </c>
      <c r="O825" s="226">
        <v>0.37079999999999996</v>
      </c>
      <c r="P825" s="226">
        <v>0.39360000000000006</v>
      </c>
      <c r="Q825" s="226">
        <v>0.36359999999999998</v>
      </c>
      <c r="R825" s="227">
        <f t="shared" si="11"/>
        <v>0.4073</v>
      </c>
    </row>
    <row r="826" spans="1:18">
      <c r="A826" s="33">
        <v>821</v>
      </c>
      <c r="B826" s="26" t="s">
        <v>2055</v>
      </c>
      <c r="C826" s="246" t="s">
        <v>3213</v>
      </c>
      <c r="D826" s="247" t="s">
        <v>421</v>
      </c>
      <c r="E826" s="225">
        <v>334</v>
      </c>
      <c r="F826" s="226">
        <v>0.62586826347305391</v>
      </c>
      <c r="G826" s="226">
        <v>0.62874251497005984</v>
      </c>
      <c r="H826" s="226">
        <v>0.62946107784431127</v>
      </c>
      <c r="I826" s="226">
        <v>0.66970059880239519</v>
      </c>
      <c r="J826" s="226">
        <v>0.78107784431137728</v>
      </c>
      <c r="K826" s="226">
        <v>0.72502994011976052</v>
      </c>
      <c r="L826" s="226">
        <v>0.72502994011976052</v>
      </c>
      <c r="M826" s="226">
        <v>0.70347305389221559</v>
      </c>
      <c r="N826" s="226">
        <v>0.71712574850299404</v>
      </c>
      <c r="O826" s="226">
        <v>0.71856287425149701</v>
      </c>
      <c r="P826" s="226">
        <v>0.72431137724550898</v>
      </c>
      <c r="Q826" s="226">
        <v>0.71353293413173646</v>
      </c>
      <c r="R826" s="227">
        <f t="shared" si="11"/>
        <v>0.67664670658682635</v>
      </c>
    </row>
    <row r="827" spans="1:18">
      <c r="A827" s="33">
        <v>822</v>
      </c>
      <c r="B827" s="26" t="s">
        <v>2056</v>
      </c>
      <c r="C827" s="246" t="s">
        <v>2057</v>
      </c>
      <c r="D827" s="247" t="s">
        <v>394</v>
      </c>
      <c r="E827" s="225">
        <v>180</v>
      </c>
      <c r="F827" s="226">
        <v>0.18133333333333335</v>
      </c>
      <c r="G827" s="226">
        <v>0.36088888888888887</v>
      </c>
      <c r="H827" s="226">
        <v>0.37333333333333335</v>
      </c>
      <c r="I827" s="226">
        <v>0.2951111111111111</v>
      </c>
      <c r="J827" s="226">
        <v>0.30133333333333334</v>
      </c>
      <c r="K827" s="226">
        <v>0.27200000000000002</v>
      </c>
      <c r="L827" s="226">
        <v>0.312</v>
      </c>
      <c r="M827" s="226">
        <v>0.25955555555555554</v>
      </c>
      <c r="N827" s="226">
        <v>0.71733333333333338</v>
      </c>
      <c r="O827" s="226">
        <v>0.24088888888888887</v>
      </c>
      <c r="P827" s="226">
        <v>0.28444444444444444</v>
      </c>
      <c r="Q827" s="226">
        <v>0.30755555555555553</v>
      </c>
      <c r="R827" s="227">
        <f t="shared" si="11"/>
        <v>0.29733333333333334</v>
      </c>
    </row>
    <row r="828" spans="1:18">
      <c r="A828" s="33">
        <v>823</v>
      </c>
      <c r="B828" s="26" t="s">
        <v>2058</v>
      </c>
      <c r="C828" s="246" t="s">
        <v>2059</v>
      </c>
      <c r="D828" s="247" t="s">
        <v>421</v>
      </c>
      <c r="E828" s="225">
        <v>236</v>
      </c>
      <c r="F828" s="226">
        <v>0.58779661016949147</v>
      </c>
      <c r="G828" s="226">
        <v>0.61016949152542377</v>
      </c>
      <c r="H828" s="226">
        <v>0.56949152542372883</v>
      </c>
      <c r="I828" s="226">
        <v>0.55016949152542372</v>
      </c>
      <c r="J828" s="226">
        <v>0.6579661016949151</v>
      </c>
      <c r="K828" s="226">
        <v>0.63559322033898302</v>
      </c>
      <c r="L828" s="226">
        <v>0.58067796610169486</v>
      </c>
      <c r="M828" s="226">
        <v>3.0508474576271188E-2</v>
      </c>
      <c r="N828" s="226">
        <v>0.14440677966101698</v>
      </c>
      <c r="O828" s="226">
        <v>0.56644067796610176</v>
      </c>
      <c r="P828" s="226">
        <v>0.56542372881355929</v>
      </c>
      <c r="Q828" s="226">
        <v>0.61932203389830509</v>
      </c>
      <c r="R828" s="227">
        <f t="shared" si="11"/>
        <v>0.60186440677966102</v>
      </c>
    </row>
    <row r="829" spans="1:18">
      <c r="A829" s="33">
        <v>824</v>
      </c>
      <c r="B829" s="26" t="s">
        <v>2060</v>
      </c>
      <c r="C829" s="246" t="s">
        <v>3214</v>
      </c>
      <c r="D829" s="247" t="s">
        <v>421</v>
      </c>
      <c r="E829" s="225">
        <v>168.88888888888889</v>
      </c>
      <c r="F829" s="226">
        <v>0.92321052631578937</v>
      </c>
      <c r="G829" s="226">
        <v>0.78773684210526318</v>
      </c>
      <c r="H829" s="226">
        <v>0.75457894736842102</v>
      </c>
      <c r="I829" s="226">
        <v>0.75268421052631584</v>
      </c>
      <c r="J829" s="226">
        <v>0.75836842105263147</v>
      </c>
      <c r="K829" s="226">
        <v>0.75789473684210529</v>
      </c>
      <c r="L829" s="226">
        <v>0.76689473684210518</v>
      </c>
      <c r="M829" s="226">
        <v>0.77115789473684215</v>
      </c>
      <c r="N829" s="226">
        <v>0.77068421052631575</v>
      </c>
      <c r="O829" s="226">
        <v>0.76784210526315799</v>
      </c>
      <c r="P829" s="226">
        <v>0.75647368421052641</v>
      </c>
      <c r="Q829" s="226">
        <v>0.75931578947368428</v>
      </c>
      <c r="R829" s="227">
        <f t="shared" si="11"/>
        <v>0.78907894736842099</v>
      </c>
    </row>
    <row r="830" spans="1:18">
      <c r="A830" s="33">
        <v>825</v>
      </c>
      <c r="B830" s="26" t="s">
        <v>2061</v>
      </c>
      <c r="C830" s="246" t="s">
        <v>3215</v>
      </c>
      <c r="D830" s="247" t="s">
        <v>421</v>
      </c>
      <c r="E830" s="225">
        <v>170</v>
      </c>
      <c r="F830" s="226">
        <v>5.6000000000000008E-2</v>
      </c>
      <c r="G830" s="226">
        <v>0.94494117647058828</v>
      </c>
      <c r="H830" s="226">
        <v>0.91717647058823526</v>
      </c>
      <c r="I830" s="226">
        <v>0.86447058823529421</v>
      </c>
      <c r="J830" s="226">
        <v>0.91482352941176459</v>
      </c>
      <c r="K830" s="226">
        <v>0.95105882352941185</v>
      </c>
      <c r="L830" s="226">
        <v>0.99623529411764711</v>
      </c>
      <c r="M830" s="226">
        <v>1.0277647058823529</v>
      </c>
      <c r="N830" s="226">
        <v>1.0715294117647061</v>
      </c>
      <c r="O830" s="226">
        <v>1.0108235294117647</v>
      </c>
      <c r="P830" s="226">
        <v>1.0630588235294118</v>
      </c>
      <c r="Q830" s="226">
        <v>1.0277647058823529</v>
      </c>
      <c r="R830" s="227">
        <f t="shared" si="11"/>
        <v>0.77474509803921565</v>
      </c>
    </row>
    <row r="831" spans="1:18">
      <c r="A831" s="33">
        <v>826</v>
      </c>
      <c r="B831" s="26" t="s">
        <v>2062</v>
      </c>
      <c r="C831" s="246" t="s">
        <v>2063</v>
      </c>
      <c r="D831" s="247" t="s">
        <v>438</v>
      </c>
      <c r="E831" s="225">
        <v>5000</v>
      </c>
      <c r="F831" s="226">
        <v>0.726024</v>
      </c>
      <c r="G831" s="226">
        <v>0.95620000000000005</v>
      </c>
      <c r="H831" s="226">
        <v>0.91537599999999997</v>
      </c>
      <c r="I831" s="226">
        <v>0.99512800000000001</v>
      </c>
      <c r="J831" s="226">
        <v>0.99796000000000007</v>
      </c>
      <c r="K831" s="226">
        <v>0.99095200000000006</v>
      </c>
      <c r="L831" s="226">
        <v>0.97251200000000004</v>
      </c>
      <c r="M831" s="226">
        <v>0.98863199999999996</v>
      </c>
      <c r="N831" s="226">
        <v>0.9784719999999999</v>
      </c>
      <c r="O831" s="226">
        <v>0.94198400000000004</v>
      </c>
      <c r="P831" s="226">
        <v>1.008032</v>
      </c>
      <c r="Q831" s="226">
        <v>0.91600000000000004</v>
      </c>
      <c r="R831" s="227">
        <f t="shared" si="11"/>
        <v>0.9302733333333334</v>
      </c>
    </row>
    <row r="832" spans="1:18">
      <c r="A832" s="33">
        <v>827</v>
      </c>
      <c r="B832" s="26" t="s">
        <v>2064</v>
      </c>
      <c r="C832" s="246" t="s">
        <v>2065</v>
      </c>
      <c r="D832" s="224" t="s">
        <v>394</v>
      </c>
      <c r="E832" s="225">
        <v>560</v>
      </c>
      <c r="F832" s="226">
        <v>0.20121428571428573</v>
      </c>
      <c r="G832" s="226">
        <v>0.17549999999999999</v>
      </c>
      <c r="H832" s="226">
        <v>0.13885714285714287</v>
      </c>
      <c r="I832" s="226">
        <v>0.108</v>
      </c>
      <c r="J832" s="226">
        <v>0.15300000000000002</v>
      </c>
      <c r="K832" s="226">
        <v>0.14207142857142857</v>
      </c>
      <c r="L832" s="226">
        <v>0.1575</v>
      </c>
      <c r="M832" s="226">
        <v>0</v>
      </c>
      <c r="N832" s="226">
        <v>0</v>
      </c>
      <c r="O832" s="226">
        <v>0</v>
      </c>
      <c r="P832" s="226">
        <v>0</v>
      </c>
      <c r="Q832" s="226">
        <v>0</v>
      </c>
      <c r="R832" s="227">
        <f t="shared" si="11"/>
        <v>0.15310714285714286</v>
      </c>
    </row>
    <row r="833" spans="1:18">
      <c r="A833" s="33">
        <v>828</v>
      </c>
      <c r="B833" s="26" t="s">
        <v>2066</v>
      </c>
      <c r="C833" s="246" t="s">
        <v>3216</v>
      </c>
      <c r="D833" s="247" t="s">
        <v>421</v>
      </c>
      <c r="E833" s="225">
        <v>155.55555555555554</v>
      </c>
      <c r="F833" s="226">
        <v>4.474285714285714E-2</v>
      </c>
      <c r="G833" s="226">
        <v>4.937142857142858E-2</v>
      </c>
      <c r="H833" s="226">
        <v>4.937142857142858E-2</v>
      </c>
      <c r="I833" s="226">
        <v>0.21754285714285715</v>
      </c>
      <c r="J833" s="226">
        <v>0.37491428571428576</v>
      </c>
      <c r="K833" s="226">
        <v>0.40114285714285719</v>
      </c>
      <c r="L833" s="226">
        <v>0.8130857142857143</v>
      </c>
      <c r="M833" s="226">
        <v>0.7884000000000001</v>
      </c>
      <c r="N833" s="226">
        <v>0.89177142857142866</v>
      </c>
      <c r="O833" s="226">
        <v>0.88868571428571441</v>
      </c>
      <c r="P833" s="226">
        <v>0.79148571428571424</v>
      </c>
      <c r="Q833" s="226">
        <v>0.90565714285714294</v>
      </c>
      <c r="R833" s="227">
        <f t="shared" si="11"/>
        <v>0.18951428571428575</v>
      </c>
    </row>
    <row r="834" spans="1:18">
      <c r="A834" s="33">
        <v>829</v>
      </c>
      <c r="B834" s="26" t="s">
        <v>2067</v>
      </c>
      <c r="C834" s="246" t="s">
        <v>2068</v>
      </c>
      <c r="D834" s="247" t="s">
        <v>394</v>
      </c>
      <c r="E834" s="225">
        <v>111.11111111111111</v>
      </c>
      <c r="F834" s="226">
        <v>0.80135999999999985</v>
      </c>
      <c r="G834" s="226">
        <v>0.81935999999999987</v>
      </c>
      <c r="H834" s="226">
        <v>0.79632000000000003</v>
      </c>
      <c r="I834" s="226">
        <v>0.81215999999999988</v>
      </c>
      <c r="J834" s="226">
        <v>0.66600000000000004</v>
      </c>
      <c r="K834" s="226">
        <v>0</v>
      </c>
      <c r="L834" s="226">
        <v>0</v>
      </c>
      <c r="M834" s="226">
        <v>0</v>
      </c>
      <c r="N834" s="226">
        <v>0</v>
      </c>
      <c r="O834" s="226">
        <v>0</v>
      </c>
      <c r="P834" s="226">
        <v>0</v>
      </c>
      <c r="Q834" s="226">
        <v>0</v>
      </c>
      <c r="R834" s="227">
        <f t="shared" si="11"/>
        <v>0.64919999999999989</v>
      </c>
    </row>
    <row r="835" spans="1:18">
      <c r="A835" s="33">
        <v>830</v>
      </c>
      <c r="B835" s="26" t="s">
        <v>2069</v>
      </c>
      <c r="C835" s="246" t="s">
        <v>2070</v>
      </c>
      <c r="D835" s="247" t="s">
        <v>735</v>
      </c>
      <c r="E835" s="225">
        <v>3800</v>
      </c>
      <c r="F835" s="226">
        <v>0</v>
      </c>
      <c r="G835" s="226">
        <v>5.0526315789473685E-3</v>
      </c>
      <c r="H835" s="226">
        <v>5.0526315789473685E-3</v>
      </c>
      <c r="I835" s="226">
        <v>0.18694736842105261</v>
      </c>
      <c r="J835" s="226">
        <v>0.37389473684210522</v>
      </c>
      <c r="K835" s="226">
        <v>0.58863157894736851</v>
      </c>
      <c r="L835" s="226">
        <v>0.58610526315789468</v>
      </c>
      <c r="M835" s="226">
        <v>0.18442105263157893</v>
      </c>
      <c r="N835" s="226">
        <v>0.17936842105263159</v>
      </c>
      <c r="O835" s="226">
        <v>0.3637894736842105</v>
      </c>
      <c r="P835" s="226">
        <v>0.18694736842105261</v>
      </c>
      <c r="Q835" s="226">
        <v>0.192</v>
      </c>
      <c r="R835" s="227">
        <f t="shared" si="11"/>
        <v>0.19326315789473683</v>
      </c>
    </row>
    <row r="836" spans="1:18">
      <c r="A836" s="33">
        <v>831</v>
      </c>
      <c r="B836" s="26" t="s">
        <v>2071</v>
      </c>
      <c r="C836" s="246" t="s">
        <v>2072</v>
      </c>
      <c r="D836" s="224" t="s">
        <v>394</v>
      </c>
      <c r="E836" s="225">
        <v>300</v>
      </c>
      <c r="F836" s="226">
        <v>7.4666666666666673E-2</v>
      </c>
      <c r="G836" s="226">
        <v>0.59306666666666663</v>
      </c>
      <c r="H836" s="226">
        <v>0.69279999999999997</v>
      </c>
      <c r="I836" s="226">
        <v>0.76480000000000004</v>
      </c>
      <c r="J836" s="226">
        <v>2.6133333333333331E-2</v>
      </c>
      <c r="K836" s="226">
        <v>0.58453333333333335</v>
      </c>
      <c r="L836" s="226">
        <v>0.84693333333333332</v>
      </c>
      <c r="M836" s="226">
        <v>0.89813333333333334</v>
      </c>
      <c r="N836" s="226">
        <v>0.95733333333333326</v>
      </c>
      <c r="O836" s="226">
        <v>0.84960000000000002</v>
      </c>
      <c r="P836" s="226">
        <v>0.87466666666666681</v>
      </c>
      <c r="Q836" s="226">
        <v>0.79039999999999999</v>
      </c>
      <c r="R836" s="227">
        <f t="shared" si="11"/>
        <v>0.45599999999999996</v>
      </c>
    </row>
    <row r="837" spans="1:18">
      <c r="A837" s="33">
        <v>832</v>
      </c>
      <c r="B837" s="26" t="s">
        <v>2073</v>
      </c>
      <c r="C837" s="246" t="s">
        <v>2074</v>
      </c>
      <c r="D837" s="247" t="s">
        <v>394</v>
      </c>
      <c r="E837" s="225">
        <v>125.55555555555556</v>
      </c>
      <c r="F837" s="226">
        <v>0</v>
      </c>
      <c r="G837" s="226">
        <v>0</v>
      </c>
      <c r="H837" s="226">
        <v>0.11086725663716812</v>
      </c>
      <c r="I837" s="226">
        <v>3.886725663716814E-2</v>
      </c>
      <c r="J837" s="226">
        <v>0.13635398230088494</v>
      </c>
      <c r="K837" s="226">
        <v>0.11150442477876107</v>
      </c>
      <c r="L837" s="226">
        <v>0</v>
      </c>
      <c r="M837" s="226">
        <v>0</v>
      </c>
      <c r="N837" s="226">
        <v>0</v>
      </c>
      <c r="O837" s="226">
        <v>0</v>
      </c>
      <c r="P837" s="226">
        <v>0.4179823008849558</v>
      </c>
      <c r="Q837" s="226">
        <v>0.54159292035398232</v>
      </c>
      <c r="R837" s="227">
        <f t="shared" si="11"/>
        <v>6.6265486725663722E-2</v>
      </c>
    </row>
    <row r="838" spans="1:18">
      <c r="A838" s="33">
        <v>833</v>
      </c>
      <c r="B838" s="26" t="s">
        <v>2075</v>
      </c>
      <c r="C838" s="246" t="s">
        <v>2076</v>
      </c>
      <c r="D838" s="247" t="s">
        <v>394</v>
      </c>
      <c r="E838" s="225">
        <v>1500</v>
      </c>
      <c r="F838" s="226">
        <v>0</v>
      </c>
      <c r="G838" s="226">
        <v>0</v>
      </c>
      <c r="H838" s="226">
        <v>0.41519999999999996</v>
      </c>
      <c r="I838" s="226">
        <v>0.43631999999999999</v>
      </c>
      <c r="J838" s="226">
        <v>0.51071999999999995</v>
      </c>
      <c r="K838" s="226">
        <v>0.55967999999999996</v>
      </c>
      <c r="L838" s="226">
        <v>0.52080000000000004</v>
      </c>
      <c r="M838" s="226">
        <v>0.52271999999999996</v>
      </c>
      <c r="N838" s="226">
        <v>0.54624000000000006</v>
      </c>
      <c r="O838" s="226">
        <v>0.51983999999999997</v>
      </c>
      <c r="P838" s="226">
        <v>0.55632000000000004</v>
      </c>
      <c r="Q838" s="226">
        <v>0.57647999999999999</v>
      </c>
      <c r="R838" s="227">
        <f t="shared" si="11"/>
        <v>0.32031999999999999</v>
      </c>
    </row>
    <row r="839" spans="1:18">
      <c r="A839" s="33">
        <v>834</v>
      </c>
      <c r="B839" s="26" t="s">
        <v>2077</v>
      </c>
      <c r="C839" s="246" t="s">
        <v>2078</v>
      </c>
      <c r="D839" s="224" t="s">
        <v>394</v>
      </c>
      <c r="E839" s="225">
        <v>111</v>
      </c>
      <c r="F839" s="226">
        <v>0</v>
      </c>
      <c r="G839" s="226">
        <v>0</v>
      </c>
      <c r="H839" s="226">
        <v>5.6936936936936938E-2</v>
      </c>
      <c r="I839" s="226">
        <v>0.60612612612612615</v>
      </c>
      <c r="J839" s="226">
        <v>3.9639639639639637E-2</v>
      </c>
      <c r="K839" s="226">
        <v>0.83315315315315308</v>
      </c>
      <c r="L839" s="226">
        <v>0.77837837837837842</v>
      </c>
      <c r="M839" s="226">
        <v>0.70774774774774774</v>
      </c>
      <c r="N839" s="226">
        <v>0.7264864864864865</v>
      </c>
      <c r="O839" s="226">
        <v>0.73873873873873874</v>
      </c>
      <c r="P839" s="226">
        <v>0.60684684684684687</v>
      </c>
      <c r="Q839" s="226">
        <v>0.71495495495495498</v>
      </c>
      <c r="R839" s="227">
        <f t="shared" si="11"/>
        <v>0.25597597597597593</v>
      </c>
    </row>
    <row r="840" spans="1:18">
      <c r="A840" s="33">
        <v>835</v>
      </c>
      <c r="B840" s="26" t="s">
        <v>2079</v>
      </c>
      <c r="C840" s="246" t="s">
        <v>2080</v>
      </c>
      <c r="D840" s="247" t="s">
        <v>394</v>
      </c>
      <c r="E840" s="225">
        <v>188.88888888888889</v>
      </c>
      <c r="F840" s="226">
        <v>0</v>
      </c>
      <c r="G840" s="226">
        <v>0</v>
      </c>
      <c r="H840" s="226">
        <v>0</v>
      </c>
      <c r="I840" s="226">
        <v>0</v>
      </c>
      <c r="J840" s="226">
        <v>0</v>
      </c>
      <c r="K840" s="226">
        <v>0.36889411764705882</v>
      </c>
      <c r="L840" s="226">
        <v>2.7529411764705882E-2</v>
      </c>
      <c r="M840" s="226">
        <v>0.34305882352941175</v>
      </c>
      <c r="N840" s="226">
        <v>0.34983529411764713</v>
      </c>
      <c r="O840" s="226">
        <v>0.36338823529411768</v>
      </c>
      <c r="P840" s="226">
        <v>0.45825882352941177</v>
      </c>
      <c r="Q840" s="226">
        <v>0.41844705882352939</v>
      </c>
      <c r="R840" s="227">
        <f t="shared" si="11"/>
        <v>6.1482352941176467E-2</v>
      </c>
    </row>
    <row r="841" spans="1:18">
      <c r="A841" s="33">
        <v>836</v>
      </c>
      <c r="B841" s="26" t="s">
        <v>2081</v>
      </c>
      <c r="C841" s="246" t="s">
        <v>2082</v>
      </c>
      <c r="D841" s="247" t="s">
        <v>394</v>
      </c>
      <c r="E841" s="225">
        <v>150</v>
      </c>
      <c r="F841" s="226">
        <v>0</v>
      </c>
      <c r="G841" s="226">
        <v>0</v>
      </c>
      <c r="H841" s="226">
        <v>0</v>
      </c>
      <c r="I841" s="226">
        <v>0</v>
      </c>
      <c r="J841" s="226">
        <v>0</v>
      </c>
      <c r="K841" s="226">
        <v>0.15306666666666668</v>
      </c>
      <c r="L841" s="226">
        <v>0.33546666666666669</v>
      </c>
      <c r="M841" s="226">
        <v>0.37866666666666665</v>
      </c>
      <c r="N841" s="226">
        <v>0.4821333333333333</v>
      </c>
      <c r="O841" s="226">
        <v>0.4672</v>
      </c>
      <c r="P841" s="226">
        <v>0.49226666666666657</v>
      </c>
      <c r="Q841" s="226">
        <v>0.56000000000000005</v>
      </c>
      <c r="R841" s="227">
        <f t="shared" si="11"/>
        <v>2.5511111111111113E-2</v>
      </c>
    </row>
    <row r="842" spans="1:18">
      <c r="A842" s="33">
        <v>837</v>
      </c>
      <c r="B842" s="26" t="s">
        <v>2083</v>
      </c>
      <c r="C842" s="246" t="s">
        <v>2084</v>
      </c>
      <c r="D842" s="247" t="s">
        <v>394</v>
      </c>
      <c r="E842" s="225">
        <v>116</v>
      </c>
      <c r="F842" s="226">
        <v>0</v>
      </c>
      <c r="G842" s="226">
        <v>0</v>
      </c>
      <c r="H842" s="226">
        <v>0</v>
      </c>
      <c r="I842" s="226">
        <v>0</v>
      </c>
      <c r="J842" s="226">
        <v>0</v>
      </c>
      <c r="K842" s="226">
        <v>0</v>
      </c>
      <c r="L842" s="226">
        <v>0</v>
      </c>
      <c r="M842" s="226">
        <v>0.86206896551724133</v>
      </c>
      <c r="N842" s="226">
        <v>1.0151724137931033</v>
      </c>
      <c r="O842" s="226">
        <v>0.77586206896551724</v>
      </c>
      <c r="P842" s="226">
        <v>0.78689655172413797</v>
      </c>
      <c r="Q842" s="226">
        <v>0.7931034482758621</v>
      </c>
      <c r="R842" s="227">
        <f t="shared" si="11"/>
        <v>0</v>
      </c>
    </row>
    <row r="843" spans="1:18">
      <c r="A843" s="33">
        <v>838</v>
      </c>
      <c r="B843" s="26" t="s">
        <v>2085</v>
      </c>
      <c r="C843" s="246" t="s">
        <v>2086</v>
      </c>
      <c r="D843" s="247" t="s">
        <v>394</v>
      </c>
      <c r="E843" s="225">
        <v>117.77777777777777</v>
      </c>
      <c r="F843" s="226">
        <v>0</v>
      </c>
      <c r="G843" s="226">
        <v>0</v>
      </c>
      <c r="H843" s="226">
        <v>0</v>
      </c>
      <c r="I843" s="226">
        <v>0</v>
      </c>
      <c r="J843" s="226">
        <v>0</v>
      </c>
      <c r="K843" s="226">
        <v>0</v>
      </c>
      <c r="L843" s="226">
        <v>0.91630188679245272</v>
      </c>
      <c r="M843" s="226">
        <v>0.85449056603773588</v>
      </c>
      <c r="N843" s="226">
        <v>0.8803018867924528</v>
      </c>
      <c r="O843" s="226">
        <v>1.0202264150943396</v>
      </c>
      <c r="P843" s="226">
        <v>1.1309433962264153</v>
      </c>
      <c r="Q843" s="226">
        <v>1.224</v>
      </c>
      <c r="R843" s="227">
        <f t="shared" si="11"/>
        <v>0</v>
      </c>
    </row>
    <row r="844" spans="1:18">
      <c r="A844" s="33">
        <v>839</v>
      </c>
      <c r="B844" s="26" t="s">
        <v>2087</v>
      </c>
      <c r="C844" s="246" t="s">
        <v>2088</v>
      </c>
      <c r="D844" s="247" t="s">
        <v>394</v>
      </c>
      <c r="E844" s="225">
        <v>123</v>
      </c>
      <c r="F844" s="226">
        <v>0</v>
      </c>
      <c r="G844" s="226">
        <v>0</v>
      </c>
      <c r="H844" s="226">
        <v>0</v>
      </c>
      <c r="I844" s="226">
        <v>0</v>
      </c>
      <c r="J844" s="226">
        <v>0</v>
      </c>
      <c r="K844" s="226">
        <v>0</v>
      </c>
      <c r="L844" s="226">
        <v>0.57886178861788617</v>
      </c>
      <c r="M844" s="226">
        <v>0.61528455284552852</v>
      </c>
      <c r="N844" s="226">
        <v>0.66926829268292687</v>
      </c>
      <c r="O844" s="226">
        <v>0.53723577235772368</v>
      </c>
      <c r="P844" s="226">
        <v>0.52552845528455283</v>
      </c>
      <c r="Q844" s="226">
        <v>0.58731707317073178</v>
      </c>
      <c r="R844" s="227">
        <f t="shared" si="11"/>
        <v>0</v>
      </c>
    </row>
    <row r="845" spans="1:18">
      <c r="A845" s="33">
        <v>840</v>
      </c>
      <c r="B845" s="26" t="s">
        <v>2089</v>
      </c>
      <c r="C845" s="246" t="s">
        <v>2090</v>
      </c>
      <c r="D845" s="247" t="s">
        <v>394</v>
      </c>
      <c r="E845" s="225">
        <v>122</v>
      </c>
      <c r="F845" s="226">
        <v>0</v>
      </c>
      <c r="G845" s="226">
        <v>0</v>
      </c>
      <c r="H845" s="226">
        <v>0</v>
      </c>
      <c r="I845" s="226">
        <v>0</v>
      </c>
      <c r="J845" s="226">
        <v>0</v>
      </c>
      <c r="K845" s="226">
        <v>0</v>
      </c>
      <c r="L845" s="226">
        <v>0.98688524590163929</v>
      </c>
      <c r="M845" s="226">
        <v>0.99147540983606564</v>
      </c>
      <c r="N845" s="226">
        <v>0.9285245901639344</v>
      </c>
      <c r="O845" s="226">
        <v>0.65180327868852461</v>
      </c>
      <c r="P845" s="226">
        <v>0.89442622950819661</v>
      </c>
      <c r="Q845" s="226">
        <v>0.90950819672131145</v>
      </c>
      <c r="R845" s="227">
        <f t="shared" si="11"/>
        <v>0</v>
      </c>
    </row>
    <row r="846" spans="1:18">
      <c r="A846" s="33">
        <v>841</v>
      </c>
      <c r="B846" s="26" t="s">
        <v>2091</v>
      </c>
      <c r="C846" s="246" t="s">
        <v>2092</v>
      </c>
      <c r="D846" s="247" t="s">
        <v>391</v>
      </c>
      <c r="E846" s="225">
        <v>194.44444444444443</v>
      </c>
      <c r="F846" s="226">
        <v>0</v>
      </c>
      <c r="G846" s="226">
        <v>0</v>
      </c>
      <c r="H846" s="226">
        <v>0</v>
      </c>
      <c r="I846" s="226">
        <v>0</v>
      </c>
      <c r="J846" s="226">
        <v>0</v>
      </c>
      <c r="K846" s="226">
        <v>0</v>
      </c>
      <c r="L846" s="226">
        <v>0</v>
      </c>
      <c r="M846" s="226">
        <v>2.2217142857142859E-2</v>
      </c>
      <c r="N846" s="226">
        <v>3.3942857142857143E-2</v>
      </c>
      <c r="O846" s="226">
        <v>3.1474285714285719E-2</v>
      </c>
      <c r="P846" s="226">
        <v>2.0365714285714286E-2</v>
      </c>
      <c r="Q846" s="226">
        <v>1.913142857142857E-2</v>
      </c>
      <c r="R846" s="227">
        <f t="shared" si="11"/>
        <v>0</v>
      </c>
    </row>
    <row r="847" spans="1:18">
      <c r="A847" s="33">
        <v>842</v>
      </c>
      <c r="B847" s="26" t="s">
        <v>2093</v>
      </c>
      <c r="C847" s="246" t="s">
        <v>2094</v>
      </c>
      <c r="D847" s="247" t="s">
        <v>397</v>
      </c>
      <c r="E847" s="225">
        <v>216.66666666666666</v>
      </c>
      <c r="F847" s="226">
        <v>0</v>
      </c>
      <c r="G847" s="226">
        <v>0</v>
      </c>
      <c r="H847" s="226">
        <v>0</v>
      </c>
      <c r="I847" s="226">
        <v>0</v>
      </c>
      <c r="J847" s="226">
        <v>0</v>
      </c>
      <c r="K847" s="226">
        <v>0</v>
      </c>
      <c r="L847" s="226">
        <v>0</v>
      </c>
      <c r="M847" s="226">
        <v>1.4665846153846154</v>
      </c>
      <c r="N847" s="226">
        <v>0.10523076923076924</v>
      </c>
      <c r="O847" s="226">
        <v>0.29464615384615384</v>
      </c>
      <c r="P847" s="226">
        <v>0.10301538461538461</v>
      </c>
      <c r="Q847" s="226">
        <v>7.7538461538461542E-2</v>
      </c>
      <c r="R847" s="227">
        <f t="shared" si="11"/>
        <v>0</v>
      </c>
    </row>
    <row r="848" spans="1:18">
      <c r="A848" s="33">
        <v>843</v>
      </c>
      <c r="B848" s="26" t="s">
        <v>2095</v>
      </c>
      <c r="C848" s="246" t="s">
        <v>2096</v>
      </c>
      <c r="D848" s="247" t="s">
        <v>391</v>
      </c>
      <c r="E848" s="225">
        <v>190</v>
      </c>
      <c r="F848" s="226">
        <v>0</v>
      </c>
      <c r="G848" s="226">
        <v>0</v>
      </c>
      <c r="H848" s="226">
        <v>0</v>
      </c>
      <c r="I848" s="226">
        <v>0</v>
      </c>
      <c r="J848" s="226">
        <v>0</v>
      </c>
      <c r="K848" s="226">
        <v>0</v>
      </c>
      <c r="L848" s="226">
        <v>0</v>
      </c>
      <c r="M848" s="226">
        <v>0</v>
      </c>
      <c r="N848" s="226">
        <v>4.5473684210526319E-2</v>
      </c>
      <c r="O848" s="226">
        <v>0.20799999999999999</v>
      </c>
      <c r="P848" s="226">
        <v>0.20547368421052631</v>
      </c>
      <c r="Q848" s="226">
        <v>0.24673684210526317</v>
      </c>
      <c r="R848" s="227">
        <f t="shared" si="11"/>
        <v>0</v>
      </c>
    </row>
    <row r="849" spans="1:18">
      <c r="A849" s="33">
        <v>844</v>
      </c>
      <c r="B849" s="26" t="s">
        <v>2097</v>
      </c>
      <c r="C849" s="246" t="s">
        <v>2098</v>
      </c>
      <c r="D849" s="247" t="s">
        <v>394</v>
      </c>
      <c r="E849" s="225">
        <v>555.55555555555554</v>
      </c>
      <c r="F849" s="226">
        <v>0</v>
      </c>
      <c r="G849" s="226">
        <v>0</v>
      </c>
      <c r="H849" s="226">
        <v>0</v>
      </c>
      <c r="I849" s="226">
        <v>0</v>
      </c>
      <c r="J849" s="226">
        <v>0</v>
      </c>
      <c r="K849" s="226">
        <v>0</v>
      </c>
      <c r="L849" s="226">
        <v>0</v>
      </c>
      <c r="M849" s="226">
        <v>0</v>
      </c>
      <c r="N849" s="226">
        <v>0</v>
      </c>
      <c r="O849" s="226">
        <v>1.306368</v>
      </c>
      <c r="P849" s="226">
        <v>0.52876800000000013</v>
      </c>
      <c r="Q849" s="226">
        <v>0.53783999999999998</v>
      </c>
      <c r="R849" s="227">
        <f t="shared" si="11"/>
        <v>0</v>
      </c>
    </row>
    <row r="850" spans="1:18">
      <c r="A850" s="33">
        <v>845</v>
      </c>
      <c r="B850" s="26" t="s">
        <v>2099</v>
      </c>
      <c r="C850" s="246" t="s">
        <v>2100</v>
      </c>
      <c r="D850" s="247" t="s">
        <v>391</v>
      </c>
      <c r="E850" s="225">
        <v>440</v>
      </c>
      <c r="F850" s="226">
        <v>0</v>
      </c>
      <c r="G850" s="226">
        <v>0</v>
      </c>
      <c r="H850" s="226">
        <v>0</v>
      </c>
      <c r="I850" s="226">
        <v>0</v>
      </c>
      <c r="J850" s="226">
        <v>0</v>
      </c>
      <c r="K850" s="226">
        <v>0</v>
      </c>
      <c r="L850" s="226">
        <v>0</v>
      </c>
      <c r="M850" s="226">
        <v>0</v>
      </c>
      <c r="N850" s="226">
        <v>0</v>
      </c>
      <c r="O850" s="226">
        <v>0</v>
      </c>
      <c r="P850" s="226">
        <v>0</v>
      </c>
      <c r="Q850" s="226">
        <v>0.11181818181818183</v>
      </c>
      <c r="R850" s="227">
        <f t="shared" si="11"/>
        <v>0</v>
      </c>
    </row>
    <row r="851" spans="1:18">
      <c r="A851" s="33">
        <v>846</v>
      </c>
      <c r="B851" s="26" t="s">
        <v>2111</v>
      </c>
      <c r="C851" s="246" t="s">
        <v>2112</v>
      </c>
      <c r="D851" s="247" t="s">
        <v>394</v>
      </c>
      <c r="E851" s="225">
        <v>4000</v>
      </c>
      <c r="F851" s="226">
        <v>1.0282500000000001</v>
      </c>
      <c r="G851" s="226">
        <v>0.94364999999999999</v>
      </c>
      <c r="H851" s="226">
        <v>0.97560000000000002</v>
      </c>
      <c r="I851" s="226">
        <v>1.0089000000000001</v>
      </c>
      <c r="J851" s="226">
        <v>1.0665</v>
      </c>
      <c r="K851" s="226">
        <v>1.1060999999999999</v>
      </c>
      <c r="L851" s="226">
        <v>1.071</v>
      </c>
      <c r="M851" s="226">
        <v>0.85950000000000004</v>
      </c>
      <c r="N851" s="226">
        <v>0.83610000000000007</v>
      </c>
      <c r="O851" s="226">
        <v>0.87435000000000007</v>
      </c>
      <c r="P851" s="226">
        <v>0.83250000000000002</v>
      </c>
      <c r="Q851" s="226">
        <v>0.78029999999999999</v>
      </c>
      <c r="R851" s="227">
        <f t="shared" si="11"/>
        <v>1.0214999999999999</v>
      </c>
    </row>
    <row r="852" spans="1:18">
      <c r="A852" s="33">
        <v>847</v>
      </c>
      <c r="B852" s="26" t="s">
        <v>2113</v>
      </c>
      <c r="C852" s="246" t="s">
        <v>2114</v>
      </c>
      <c r="D852" s="224" t="s">
        <v>394</v>
      </c>
      <c r="E852" s="225">
        <v>650</v>
      </c>
      <c r="F852" s="226">
        <v>0.81784615384615389</v>
      </c>
      <c r="G852" s="226">
        <v>0.90240000000000009</v>
      </c>
      <c r="H852" s="226">
        <v>0.72073846153846155</v>
      </c>
      <c r="I852" s="226">
        <v>0.77575384615384613</v>
      </c>
      <c r="J852" s="226">
        <v>0.85476923076923084</v>
      </c>
      <c r="K852" s="226">
        <v>0.6</v>
      </c>
      <c r="L852" s="226">
        <v>0.89760000000000006</v>
      </c>
      <c r="M852" s="226">
        <v>0.88910769230769227</v>
      </c>
      <c r="N852" s="226">
        <v>0.87212307692307689</v>
      </c>
      <c r="O852" s="226">
        <v>0.82892307692307698</v>
      </c>
      <c r="P852" s="226">
        <v>0.9478153846153845</v>
      </c>
      <c r="Q852" s="226">
        <v>0.36258461538461534</v>
      </c>
      <c r="R852" s="227">
        <f t="shared" si="11"/>
        <v>0.77858461538461532</v>
      </c>
    </row>
    <row r="853" spans="1:18">
      <c r="A853" s="33">
        <v>848</v>
      </c>
      <c r="B853" s="26" t="s">
        <v>2115</v>
      </c>
      <c r="C853" s="246" t="s">
        <v>2116</v>
      </c>
      <c r="D853" s="247" t="s">
        <v>394</v>
      </c>
      <c r="E853" s="225">
        <v>500</v>
      </c>
      <c r="F853" s="226">
        <v>0.71040000000000003</v>
      </c>
      <c r="G853" s="226">
        <v>0.66527999999999998</v>
      </c>
      <c r="H853" s="226">
        <v>0.68832000000000004</v>
      </c>
      <c r="I853" s="226">
        <v>0.6105600000000001</v>
      </c>
      <c r="J853" s="226">
        <v>0.6624000000000001</v>
      </c>
      <c r="K853" s="226">
        <v>0.69791999999999998</v>
      </c>
      <c r="L853" s="226">
        <v>0.64800000000000002</v>
      </c>
      <c r="M853" s="226">
        <v>0.68352000000000002</v>
      </c>
      <c r="N853" s="226">
        <v>0.66335999999999995</v>
      </c>
      <c r="O853" s="226">
        <v>0.56735999999999998</v>
      </c>
      <c r="P853" s="226">
        <v>0.55391999999999997</v>
      </c>
      <c r="Q853" s="226">
        <v>0.6048</v>
      </c>
      <c r="R853" s="227">
        <f t="shared" si="11"/>
        <v>0.67248000000000008</v>
      </c>
    </row>
    <row r="854" spans="1:18">
      <c r="A854" s="33">
        <v>849</v>
      </c>
      <c r="B854" s="26" t="s">
        <v>2117</v>
      </c>
      <c r="C854" s="246" t="s">
        <v>2116</v>
      </c>
      <c r="D854" s="247" t="s">
        <v>449</v>
      </c>
      <c r="E854" s="225">
        <v>519</v>
      </c>
      <c r="F854" s="226">
        <v>9.3641618497109835E-2</v>
      </c>
      <c r="G854" s="226">
        <v>9.3641618497109835E-2</v>
      </c>
      <c r="H854" s="226">
        <v>9.3641618497109835E-2</v>
      </c>
      <c r="I854" s="226">
        <v>7.2832369942196537E-2</v>
      </c>
      <c r="J854" s="226">
        <v>6.9364161849710976E-2</v>
      </c>
      <c r="K854" s="226">
        <v>0.1838150289017341</v>
      </c>
      <c r="L854" s="226">
        <v>0.11445086705202313</v>
      </c>
      <c r="M854" s="226">
        <v>0.11445086705202313</v>
      </c>
      <c r="N854" s="226">
        <v>0.13179190751445086</v>
      </c>
      <c r="O854" s="226">
        <v>0.13526011560693643</v>
      </c>
      <c r="P854" s="226">
        <v>0.11445086705202313</v>
      </c>
      <c r="Q854" s="226">
        <v>0.11098265895953757</v>
      </c>
      <c r="R854" s="227">
        <f t="shared" si="11"/>
        <v>0.10115606936416184</v>
      </c>
    </row>
    <row r="855" spans="1:18">
      <c r="A855" s="33">
        <v>850</v>
      </c>
      <c r="B855" s="26" t="s">
        <v>2118</v>
      </c>
      <c r="C855" s="246" t="s">
        <v>2119</v>
      </c>
      <c r="D855" s="247" t="s">
        <v>410</v>
      </c>
      <c r="E855" s="225">
        <v>180</v>
      </c>
      <c r="F855" s="226">
        <v>1.0611111111111111</v>
      </c>
      <c r="G855" s="226">
        <v>1.0633333333333332</v>
      </c>
      <c r="H855" s="226">
        <v>1.0488888888888888</v>
      </c>
      <c r="I855" s="226">
        <v>0.85333333333333328</v>
      </c>
      <c r="J855" s="226">
        <v>1.1066666666666667</v>
      </c>
      <c r="K855" s="226">
        <v>1.1466666666666667</v>
      </c>
      <c r="L855" s="226">
        <v>1.0444444444444445</v>
      </c>
      <c r="M855" s="226">
        <v>0.98555555555555563</v>
      </c>
      <c r="N855" s="226">
        <v>1.0433333333333332</v>
      </c>
      <c r="O855" s="226">
        <v>0.95333333333333325</v>
      </c>
      <c r="P855" s="226">
        <v>1.02</v>
      </c>
      <c r="Q855" s="226">
        <v>1.0744444444444443</v>
      </c>
      <c r="R855" s="227">
        <f t="shared" si="11"/>
        <v>1.0466666666666666</v>
      </c>
    </row>
    <row r="856" spans="1:18">
      <c r="A856" s="33">
        <v>851</v>
      </c>
      <c r="B856" s="26" t="s">
        <v>2120</v>
      </c>
      <c r="C856" s="246" t="s">
        <v>2121</v>
      </c>
      <c r="D856" s="247" t="s">
        <v>394</v>
      </c>
      <c r="E856" s="225">
        <v>500</v>
      </c>
      <c r="F856" s="226">
        <v>0.47360000000000002</v>
      </c>
      <c r="G856" s="226">
        <v>0.48159999999999997</v>
      </c>
      <c r="H856" s="226">
        <v>0.46400000000000002</v>
      </c>
      <c r="I856" s="226">
        <v>0.49440000000000006</v>
      </c>
      <c r="J856" s="226">
        <v>0.58879999999999999</v>
      </c>
      <c r="K856" s="226">
        <v>0.48799999999999999</v>
      </c>
      <c r="L856" s="226">
        <v>0.4768</v>
      </c>
      <c r="M856" s="226">
        <v>1.08</v>
      </c>
      <c r="N856" s="226">
        <v>0.59519999999999995</v>
      </c>
      <c r="O856" s="226">
        <v>0.58879999999999999</v>
      </c>
      <c r="P856" s="226">
        <v>0.59199999999999997</v>
      </c>
      <c r="Q856" s="226">
        <v>0.53280000000000005</v>
      </c>
      <c r="R856" s="227">
        <f t="shared" si="11"/>
        <v>0.49840000000000001</v>
      </c>
    </row>
    <row r="857" spans="1:18">
      <c r="A857" s="33">
        <v>852</v>
      </c>
      <c r="B857" s="26" t="s">
        <v>2122</v>
      </c>
      <c r="C857" s="246" t="s">
        <v>2123</v>
      </c>
      <c r="D857" s="247" t="s">
        <v>449</v>
      </c>
      <c r="E857" s="225">
        <v>194</v>
      </c>
      <c r="F857" s="226">
        <v>0.13824742268041237</v>
      </c>
      <c r="G857" s="226">
        <v>0.16979381443298969</v>
      </c>
      <c r="H857" s="226">
        <v>0.16608247422680411</v>
      </c>
      <c r="I857" s="226">
        <v>0.11010309278350515</v>
      </c>
      <c r="J857" s="226">
        <v>0.10608247422680413</v>
      </c>
      <c r="K857" s="226">
        <v>9.0618556701030931E-2</v>
      </c>
      <c r="L857" s="226">
        <v>8.3195876288659792E-2</v>
      </c>
      <c r="M857" s="226">
        <v>9.4020618556701047E-2</v>
      </c>
      <c r="N857" s="226">
        <v>0.10268041237113401</v>
      </c>
      <c r="O857" s="226">
        <v>9.4020618556701047E-2</v>
      </c>
      <c r="P857" s="226">
        <v>8.9072164948453617E-2</v>
      </c>
      <c r="Q857" s="226">
        <v>8.0721649484536084E-2</v>
      </c>
      <c r="R857" s="227">
        <f t="shared" si="11"/>
        <v>0.13015463917525774</v>
      </c>
    </row>
    <row r="858" spans="1:18">
      <c r="A858" s="33">
        <v>853</v>
      </c>
      <c r="B858" s="26" t="s">
        <v>2124</v>
      </c>
      <c r="C858" s="246" t="s">
        <v>3217</v>
      </c>
      <c r="D858" s="247" t="s">
        <v>394</v>
      </c>
      <c r="E858" s="225">
        <v>400</v>
      </c>
      <c r="F858" s="226">
        <v>1.052</v>
      </c>
      <c r="G858" s="226">
        <v>1.05</v>
      </c>
      <c r="H858" s="226">
        <v>1.0660000000000001</v>
      </c>
      <c r="I858" s="226">
        <v>1.0980000000000001</v>
      </c>
      <c r="J858" s="226">
        <v>1.07</v>
      </c>
      <c r="K858" s="226">
        <v>1.0580000000000001</v>
      </c>
      <c r="L858" s="226">
        <v>1.0620000000000001</v>
      </c>
      <c r="M858" s="226">
        <v>1.1100000000000001</v>
      </c>
      <c r="N858" s="226">
        <v>1.0720000000000001</v>
      </c>
      <c r="O858" s="226">
        <v>1.0960000000000001</v>
      </c>
      <c r="P858" s="226">
        <v>1.1020000000000001</v>
      </c>
      <c r="Q858" s="226">
        <v>1.1100000000000001</v>
      </c>
      <c r="R858" s="227">
        <f t="shared" si="11"/>
        <v>1.0656666666666668</v>
      </c>
    </row>
    <row r="859" spans="1:18">
      <c r="A859" s="33">
        <v>854</v>
      </c>
      <c r="B859" s="26" t="s">
        <v>2126</v>
      </c>
      <c r="C859" s="246" t="s">
        <v>2127</v>
      </c>
      <c r="D859" s="247" t="s">
        <v>438</v>
      </c>
      <c r="E859" s="225">
        <v>800</v>
      </c>
      <c r="F859" s="226">
        <v>0.91139999999999999</v>
      </c>
      <c r="G859" s="226">
        <v>0.91860000000000008</v>
      </c>
      <c r="H859" s="226">
        <v>0.85439999999999994</v>
      </c>
      <c r="I859" s="226">
        <v>0.84300000000000008</v>
      </c>
      <c r="J859" s="226">
        <v>0.84119999999999995</v>
      </c>
      <c r="K859" s="226">
        <v>0.83700000000000008</v>
      </c>
      <c r="L859" s="226">
        <v>0.88319999999999999</v>
      </c>
      <c r="M859" s="226">
        <v>0.87419999999999998</v>
      </c>
      <c r="N859" s="226">
        <v>0.87780000000000002</v>
      </c>
      <c r="O859" s="226">
        <v>0.91500000000000004</v>
      </c>
      <c r="P859" s="226">
        <v>0.88560000000000005</v>
      </c>
      <c r="Q859" s="226">
        <v>0.93299999999999994</v>
      </c>
      <c r="R859" s="227">
        <f t="shared" si="11"/>
        <v>0.86759999999999993</v>
      </c>
    </row>
    <row r="860" spans="1:18">
      <c r="A860" s="33">
        <v>855</v>
      </c>
      <c r="B860" s="26" t="s">
        <v>2128</v>
      </c>
      <c r="C860" s="246" t="s">
        <v>3218</v>
      </c>
      <c r="D860" s="247" t="s">
        <v>421</v>
      </c>
      <c r="E860" s="225">
        <v>950</v>
      </c>
      <c r="F860" s="226">
        <v>0.60631578947368425</v>
      </c>
      <c r="G860" s="226">
        <v>0.61473684210526314</v>
      </c>
      <c r="H860" s="226">
        <v>0.62484210526315787</v>
      </c>
      <c r="I860" s="226">
        <v>0.61136842105263156</v>
      </c>
      <c r="J860" s="226">
        <v>0.60631578947368425</v>
      </c>
      <c r="K860" s="226">
        <v>0.61305263157894729</v>
      </c>
      <c r="L860" s="226">
        <v>0.65178947368421047</v>
      </c>
      <c r="M860" s="226">
        <v>0.62315789473684213</v>
      </c>
      <c r="N860" s="226">
        <v>0.70063157894736849</v>
      </c>
      <c r="O860" s="226">
        <v>0.68715789473684219</v>
      </c>
      <c r="P860" s="226">
        <v>0.6214736842105264</v>
      </c>
      <c r="Q860" s="226">
        <v>0.63494736842105259</v>
      </c>
      <c r="R860" s="227">
        <f t="shared" si="11"/>
        <v>0.6127719298245613</v>
      </c>
    </row>
    <row r="861" spans="1:18">
      <c r="A861" s="33">
        <v>856</v>
      </c>
      <c r="B861" s="26" t="s">
        <v>2129</v>
      </c>
      <c r="C861" s="246" t="s">
        <v>3219</v>
      </c>
      <c r="D861" s="247" t="s">
        <v>170</v>
      </c>
      <c r="E861" s="225">
        <v>315</v>
      </c>
      <c r="F861" s="226">
        <v>0.97599999999999998</v>
      </c>
      <c r="G861" s="226">
        <v>0.91200000000000014</v>
      </c>
      <c r="H861" s="226">
        <v>0.91733333333333322</v>
      </c>
      <c r="I861" s="226">
        <v>0.91885714285714282</v>
      </c>
      <c r="J861" s="226">
        <v>0.9017142857142858</v>
      </c>
      <c r="K861" s="226">
        <v>0.82095238095238099</v>
      </c>
      <c r="L861" s="226">
        <v>0.83238095238095255</v>
      </c>
      <c r="M861" s="226">
        <v>0.86399999999999988</v>
      </c>
      <c r="N861" s="226">
        <v>1.2167619047619049</v>
      </c>
      <c r="O861" s="226">
        <v>0.86704761904761907</v>
      </c>
      <c r="P861" s="226">
        <v>0.87009523809523803</v>
      </c>
      <c r="Q861" s="226">
        <v>0.89866666666666661</v>
      </c>
      <c r="R861" s="227">
        <f t="shared" si="11"/>
        <v>0.90780952380952395</v>
      </c>
    </row>
    <row r="862" spans="1:18">
      <c r="A862" s="33">
        <v>857</v>
      </c>
      <c r="B862" s="26" t="s">
        <v>2130</v>
      </c>
      <c r="C862" s="246" t="s">
        <v>2131</v>
      </c>
      <c r="D862" s="247" t="s">
        <v>391</v>
      </c>
      <c r="E862" s="225">
        <v>200</v>
      </c>
      <c r="F862" s="226">
        <v>0.86699999999999988</v>
      </c>
      <c r="G862" s="226">
        <v>0.85949999999999993</v>
      </c>
      <c r="H862" s="226">
        <v>0.87449999999999983</v>
      </c>
      <c r="I862" s="226">
        <v>0.87449999999999983</v>
      </c>
      <c r="J862" s="226">
        <v>0.90749999999999997</v>
      </c>
      <c r="K862" s="226">
        <v>0.91649999999999987</v>
      </c>
      <c r="L862" s="226">
        <v>0.92099999999999993</v>
      </c>
      <c r="M862" s="226">
        <v>0.83100000000000007</v>
      </c>
      <c r="N862" s="226">
        <v>0.8909999999999999</v>
      </c>
      <c r="O862" s="226">
        <v>0.94650000000000001</v>
      </c>
      <c r="P862" s="226">
        <v>0.79200000000000004</v>
      </c>
      <c r="Q862" s="226">
        <v>0.78</v>
      </c>
      <c r="R862" s="227">
        <f t="shared" si="11"/>
        <v>0.88324999999999987</v>
      </c>
    </row>
    <row r="863" spans="1:18">
      <c r="A863" s="33">
        <v>858</v>
      </c>
      <c r="B863" s="26" t="s">
        <v>3220</v>
      </c>
      <c r="C863" s="246" t="s">
        <v>3178</v>
      </c>
      <c r="D863" s="247" t="s">
        <v>170</v>
      </c>
      <c r="E863" s="225">
        <v>175</v>
      </c>
      <c r="F863" s="226">
        <v>1.4061714285714286</v>
      </c>
      <c r="G863" s="226">
        <v>1.4683428571428574</v>
      </c>
      <c r="H863" s="226">
        <v>1.4537142857142857</v>
      </c>
      <c r="I863" s="226">
        <v>1.7005714285714286</v>
      </c>
      <c r="J863" s="226">
        <v>1.6036571428571427</v>
      </c>
      <c r="K863" s="226">
        <v>1.6658285714285712</v>
      </c>
      <c r="L863" s="226">
        <v>0</v>
      </c>
      <c r="M863" s="226">
        <v>0</v>
      </c>
      <c r="N863" s="226">
        <v>0</v>
      </c>
      <c r="O863" s="226">
        <v>0</v>
      </c>
      <c r="P863" s="226">
        <v>0</v>
      </c>
      <c r="Q863" s="226">
        <v>0</v>
      </c>
      <c r="R863" s="227">
        <f t="shared" si="11"/>
        <v>1.5497142857142858</v>
      </c>
    </row>
    <row r="864" spans="1:18">
      <c r="A864" s="33">
        <v>859</v>
      </c>
      <c r="B864" s="26" t="s">
        <v>2132</v>
      </c>
      <c r="C864" s="246" t="s">
        <v>632</v>
      </c>
      <c r="D864" s="247" t="s">
        <v>633</v>
      </c>
      <c r="E864" s="225">
        <v>17500</v>
      </c>
      <c r="F864" s="226">
        <v>0.71828571428571431</v>
      </c>
      <c r="G864" s="226">
        <v>0.70800000000000007</v>
      </c>
      <c r="H864" s="226">
        <v>0.72857142857142865</v>
      </c>
      <c r="I864" s="226">
        <v>1.272</v>
      </c>
      <c r="J864" s="226">
        <v>1.1622857142857144</v>
      </c>
      <c r="K864" s="226">
        <v>0.67200000000000004</v>
      </c>
      <c r="L864" s="226">
        <v>0.87428571428571422</v>
      </c>
      <c r="M864" s="226">
        <v>0.8005714285714286</v>
      </c>
      <c r="N864" s="226">
        <v>0.96857142857142853</v>
      </c>
      <c r="O864" s="226">
        <v>0.53657142857142859</v>
      </c>
      <c r="P864" s="226">
        <v>0.72857142857142865</v>
      </c>
      <c r="Q864" s="226">
        <v>0.63771428571428557</v>
      </c>
      <c r="R864" s="227">
        <f t="shared" si="11"/>
        <v>0.87685714285714278</v>
      </c>
    </row>
    <row r="865" spans="1:18">
      <c r="A865" s="33">
        <v>860</v>
      </c>
      <c r="B865" s="26" t="s">
        <v>2133</v>
      </c>
      <c r="C865" s="246" t="s">
        <v>3221</v>
      </c>
      <c r="D865" s="224" t="s">
        <v>421</v>
      </c>
      <c r="E865" s="225">
        <v>350</v>
      </c>
      <c r="F865" s="226">
        <v>0.90377142857142856</v>
      </c>
      <c r="G865" s="226">
        <v>0.91268571428571432</v>
      </c>
      <c r="H865" s="226">
        <v>0.90582857142857132</v>
      </c>
      <c r="I865" s="226">
        <v>0.89074285714285717</v>
      </c>
      <c r="J865" s="226">
        <v>0.9078857142857143</v>
      </c>
      <c r="K865" s="226">
        <v>0.90651428571428583</v>
      </c>
      <c r="L865" s="226">
        <v>0.91268571428571432</v>
      </c>
      <c r="M865" s="226">
        <v>0.92022857142857151</v>
      </c>
      <c r="N865" s="226">
        <v>0.93737142857142852</v>
      </c>
      <c r="O865" s="226">
        <v>1.3131428571428572</v>
      </c>
      <c r="P865" s="226">
        <v>1.3117714285714286</v>
      </c>
      <c r="Q865" s="226">
        <v>1.3124571428571428</v>
      </c>
      <c r="R865" s="227">
        <f t="shared" si="11"/>
        <v>0.90457142857142847</v>
      </c>
    </row>
    <row r="866" spans="1:18">
      <c r="A866" s="33">
        <v>861</v>
      </c>
      <c r="B866" s="26" t="s">
        <v>2134</v>
      </c>
      <c r="C866" s="246" t="s">
        <v>3222</v>
      </c>
      <c r="D866" s="247" t="s">
        <v>421</v>
      </c>
      <c r="E866" s="225">
        <v>834</v>
      </c>
      <c r="F866" s="226">
        <v>0.87712230215827336</v>
      </c>
      <c r="G866" s="226">
        <v>0.87971223021582745</v>
      </c>
      <c r="H866" s="226">
        <v>0.88618705035971224</v>
      </c>
      <c r="I866" s="226">
        <v>0.87798561151079135</v>
      </c>
      <c r="J866" s="226">
        <v>0.8663309352517985</v>
      </c>
      <c r="K866" s="226">
        <v>1.0079136690647483</v>
      </c>
      <c r="L866" s="226">
        <v>1.1464748201438848</v>
      </c>
      <c r="M866" s="226">
        <v>0.87366906474820138</v>
      </c>
      <c r="N866" s="226">
        <v>0.8840287769784172</v>
      </c>
      <c r="O866" s="226">
        <v>0.87366906474820138</v>
      </c>
      <c r="P866" s="226">
        <v>0.86906474820143875</v>
      </c>
      <c r="Q866" s="226">
        <v>0.85870503597122294</v>
      </c>
      <c r="R866" s="227">
        <f t="shared" si="11"/>
        <v>0.89920863309352528</v>
      </c>
    </row>
    <row r="867" spans="1:18">
      <c r="A867" s="33">
        <v>862</v>
      </c>
      <c r="B867" s="26" t="s">
        <v>2135</v>
      </c>
      <c r="C867" s="246" t="s">
        <v>2136</v>
      </c>
      <c r="D867" s="247" t="s">
        <v>394</v>
      </c>
      <c r="E867" s="225">
        <v>800</v>
      </c>
      <c r="F867" s="226">
        <v>0.873</v>
      </c>
      <c r="G867" s="226">
        <v>0.91890000000000005</v>
      </c>
      <c r="H867" s="226">
        <v>0.85950000000000004</v>
      </c>
      <c r="I867" s="226">
        <v>0.87120000000000009</v>
      </c>
      <c r="J867" s="226">
        <v>0.89190000000000003</v>
      </c>
      <c r="K867" s="226">
        <v>0.86219999999999997</v>
      </c>
      <c r="L867" s="226">
        <v>0.86580000000000001</v>
      </c>
      <c r="M867" s="226">
        <v>0.92789999999999995</v>
      </c>
      <c r="N867" s="226">
        <v>0.9323999999999999</v>
      </c>
      <c r="O867" s="226">
        <v>0.873</v>
      </c>
      <c r="P867" s="226">
        <v>0.82620000000000005</v>
      </c>
      <c r="Q867" s="226">
        <v>0.83430000000000004</v>
      </c>
      <c r="R867" s="227">
        <f t="shared" si="11"/>
        <v>0.87944999999999995</v>
      </c>
    </row>
    <row r="868" spans="1:18">
      <c r="A868" s="33">
        <v>863</v>
      </c>
      <c r="B868" s="26" t="s">
        <v>2137</v>
      </c>
      <c r="C868" s="246" t="s">
        <v>2138</v>
      </c>
      <c r="D868" s="247" t="s">
        <v>394</v>
      </c>
      <c r="E868" s="225">
        <v>950</v>
      </c>
      <c r="F868" s="226">
        <v>0.83267368421052623</v>
      </c>
      <c r="G868" s="226">
        <v>0.9044210526315789</v>
      </c>
      <c r="H868" s="226">
        <v>0.86551578947368424</v>
      </c>
      <c r="I868" s="226">
        <v>0.84783157894736849</v>
      </c>
      <c r="J868" s="226">
        <v>0.75991578947368432</v>
      </c>
      <c r="K868" s="226">
        <v>0.85591578947368419</v>
      </c>
      <c r="L868" s="226">
        <v>0.94079999999999997</v>
      </c>
      <c r="M868" s="226">
        <v>1.0150736842105264</v>
      </c>
      <c r="N868" s="226">
        <v>1.0529684210526316</v>
      </c>
      <c r="O868" s="226">
        <v>0.9594947368421054</v>
      </c>
      <c r="P868" s="226">
        <v>0.89077894736842111</v>
      </c>
      <c r="Q868" s="226">
        <v>0.94736842105263153</v>
      </c>
      <c r="R868" s="227">
        <f t="shared" si="11"/>
        <v>0.84437894736842101</v>
      </c>
    </row>
    <row r="869" spans="1:18">
      <c r="A869" s="33">
        <v>864</v>
      </c>
      <c r="B869" s="26" t="s">
        <v>2139</v>
      </c>
      <c r="C869" s="246" t="s">
        <v>2140</v>
      </c>
      <c r="D869" s="247" t="s">
        <v>394</v>
      </c>
      <c r="E869" s="225">
        <v>750</v>
      </c>
      <c r="F869" s="226">
        <v>0.89856000000000014</v>
      </c>
      <c r="G869" s="226">
        <v>0.98831999999999998</v>
      </c>
      <c r="H869" s="226">
        <v>0.96671999999999991</v>
      </c>
      <c r="I869" s="226">
        <v>0.99983999999999995</v>
      </c>
      <c r="J869" s="226">
        <v>0.67871999999999999</v>
      </c>
      <c r="K869" s="226">
        <v>0.96912000000000009</v>
      </c>
      <c r="L869" s="226">
        <v>0.90335999999999994</v>
      </c>
      <c r="M869" s="226">
        <v>0.92880000000000007</v>
      </c>
      <c r="N869" s="226">
        <v>1.00752</v>
      </c>
      <c r="O869" s="226">
        <v>0.91823999999999995</v>
      </c>
      <c r="P869" s="226">
        <v>0.92880000000000007</v>
      </c>
      <c r="Q869" s="226">
        <v>0.90864</v>
      </c>
      <c r="R869" s="227">
        <f t="shared" si="11"/>
        <v>0.91688000000000003</v>
      </c>
    </row>
    <row r="870" spans="1:18">
      <c r="A870" s="33">
        <v>865</v>
      </c>
      <c r="B870" s="26" t="s">
        <v>2141</v>
      </c>
      <c r="C870" s="246" t="s">
        <v>3223</v>
      </c>
      <c r="D870" s="247" t="s">
        <v>394</v>
      </c>
      <c r="E870" s="225">
        <v>2800</v>
      </c>
      <c r="F870" s="226">
        <v>0.40857142857142859</v>
      </c>
      <c r="G870" s="226">
        <v>0.4514285714285714</v>
      </c>
      <c r="H870" s="226">
        <v>0.47857142857142859</v>
      </c>
      <c r="I870" s="226">
        <v>0.41857142857142859</v>
      </c>
      <c r="J870" s="226">
        <v>0.43571428571428572</v>
      </c>
      <c r="K870" s="226">
        <v>0.39428571428571429</v>
      </c>
      <c r="L870" s="226">
        <v>0.4157142857142857</v>
      </c>
      <c r="M870" s="226">
        <v>0.42285714285714288</v>
      </c>
      <c r="N870" s="226">
        <v>0.4</v>
      </c>
      <c r="O870" s="226">
        <v>0.42571428571428571</v>
      </c>
      <c r="P870" s="226">
        <v>0.43571428571428572</v>
      </c>
      <c r="Q870" s="226">
        <v>0.39571428571428574</v>
      </c>
      <c r="R870" s="227">
        <f t="shared" si="11"/>
        <v>0.43119047619047618</v>
      </c>
    </row>
    <row r="871" spans="1:18">
      <c r="A871" s="33">
        <v>866</v>
      </c>
      <c r="B871" s="26" t="s">
        <v>2143</v>
      </c>
      <c r="C871" s="246" t="s">
        <v>2144</v>
      </c>
      <c r="D871" s="224" t="s">
        <v>394</v>
      </c>
      <c r="E871" s="225">
        <v>160</v>
      </c>
      <c r="F871" s="226">
        <v>0.59099999999999997</v>
      </c>
      <c r="G871" s="226">
        <v>0.5575</v>
      </c>
      <c r="H871" s="226">
        <v>0.64900000000000002</v>
      </c>
      <c r="I871" s="226">
        <v>0.67699999999999994</v>
      </c>
      <c r="J871" s="226">
        <v>0.67549999999999999</v>
      </c>
      <c r="K871" s="226">
        <v>0.79649999999999999</v>
      </c>
      <c r="L871" s="226">
        <v>0.91349999999999998</v>
      </c>
      <c r="M871" s="226">
        <v>1.2335</v>
      </c>
      <c r="N871" s="226">
        <v>0.90349999999999997</v>
      </c>
      <c r="O871" s="226">
        <v>0.75649999999999995</v>
      </c>
      <c r="P871" s="226">
        <v>0.82400000000000007</v>
      </c>
      <c r="Q871" s="226">
        <v>0.69500000000000006</v>
      </c>
      <c r="R871" s="227">
        <f t="shared" ref="R871:R945" si="12">AVERAGE(F871:K871)</f>
        <v>0.65774999999999995</v>
      </c>
    </row>
    <row r="872" spans="1:18">
      <c r="A872" s="33">
        <v>867</v>
      </c>
      <c r="B872" s="26" t="s">
        <v>2145</v>
      </c>
      <c r="C872" s="246" t="s">
        <v>2146</v>
      </c>
      <c r="D872" s="247" t="s">
        <v>394</v>
      </c>
      <c r="E872" s="225">
        <v>700</v>
      </c>
      <c r="F872" s="226">
        <v>1.0218857142857143</v>
      </c>
      <c r="G872" s="226">
        <v>0.98022857142857134</v>
      </c>
      <c r="H872" s="226">
        <v>0.89691428571428577</v>
      </c>
      <c r="I872" s="226">
        <v>0.92931428571428565</v>
      </c>
      <c r="J872" s="226">
        <v>0.79611428571428566</v>
      </c>
      <c r="K872" s="226">
        <v>0.97354285714285715</v>
      </c>
      <c r="L872" s="226">
        <v>0.91697142857142855</v>
      </c>
      <c r="M872" s="226">
        <v>0.98228571428571432</v>
      </c>
      <c r="N872" s="226">
        <v>0.90462857142857145</v>
      </c>
      <c r="O872" s="226">
        <v>0.89588571428571429</v>
      </c>
      <c r="P872" s="226">
        <v>0.92211428571428555</v>
      </c>
      <c r="Q872" s="226">
        <v>0.95965714285714288</v>
      </c>
      <c r="R872" s="227">
        <f t="shared" si="12"/>
        <v>0.93299999999999994</v>
      </c>
    </row>
    <row r="873" spans="1:18">
      <c r="A873" s="33">
        <v>868</v>
      </c>
      <c r="B873" s="26" t="s">
        <v>2147</v>
      </c>
      <c r="C873" s="246" t="s">
        <v>2148</v>
      </c>
      <c r="D873" s="247" t="s">
        <v>391</v>
      </c>
      <c r="E873" s="225">
        <v>300</v>
      </c>
      <c r="F873" s="226">
        <v>0.68853333333333333</v>
      </c>
      <c r="G873" s="226">
        <v>0.80693333333333328</v>
      </c>
      <c r="H873" s="226">
        <v>0.7599999999999999</v>
      </c>
      <c r="I873" s="226">
        <v>0.68053333333333332</v>
      </c>
      <c r="J873" s="226">
        <v>0.6704</v>
      </c>
      <c r="K873" s="226">
        <v>0.66026666666666667</v>
      </c>
      <c r="L873" s="226">
        <v>0.65333333333333332</v>
      </c>
      <c r="M873" s="226">
        <v>0.54133333333333333</v>
      </c>
      <c r="N873" s="226">
        <v>0.61493333333333333</v>
      </c>
      <c r="O873" s="226">
        <v>0.60693333333333332</v>
      </c>
      <c r="P873" s="226">
        <v>0.57493333333333341</v>
      </c>
      <c r="Q873" s="226">
        <v>0.67626666666666668</v>
      </c>
      <c r="R873" s="227">
        <f t="shared" si="12"/>
        <v>0.71111111111111114</v>
      </c>
    </row>
    <row r="874" spans="1:18">
      <c r="A874" s="33">
        <v>869</v>
      </c>
      <c r="B874" s="26" t="s">
        <v>2149</v>
      </c>
      <c r="C874" s="246" t="s">
        <v>2150</v>
      </c>
      <c r="D874" s="247" t="s">
        <v>391</v>
      </c>
      <c r="E874" s="225">
        <v>1000</v>
      </c>
      <c r="F874" s="226">
        <v>0.61956000000000011</v>
      </c>
      <c r="G874" s="226">
        <v>0.51696000000000009</v>
      </c>
      <c r="H874" s="226">
        <v>0.63719999999999988</v>
      </c>
      <c r="I874" s="226">
        <v>0.66420000000000001</v>
      </c>
      <c r="J874" s="226">
        <v>0.68976000000000004</v>
      </c>
      <c r="K874" s="226">
        <v>0.75672000000000006</v>
      </c>
      <c r="L874" s="226">
        <v>0.72504000000000002</v>
      </c>
      <c r="M874" s="226">
        <v>0.73043999999999998</v>
      </c>
      <c r="N874" s="226">
        <v>0.76967999999999992</v>
      </c>
      <c r="O874" s="226">
        <v>0.76679999999999993</v>
      </c>
      <c r="P874" s="226">
        <v>0.7009200000000001</v>
      </c>
      <c r="Q874" s="226">
        <v>0.72</v>
      </c>
      <c r="R874" s="227">
        <f t="shared" si="12"/>
        <v>0.64740000000000009</v>
      </c>
    </row>
    <row r="875" spans="1:18">
      <c r="A875" s="33">
        <v>870</v>
      </c>
      <c r="B875" s="26" t="s">
        <v>2151</v>
      </c>
      <c r="C875" s="246" t="s">
        <v>2152</v>
      </c>
      <c r="D875" s="247" t="s">
        <v>394</v>
      </c>
      <c r="E875" s="225">
        <v>500</v>
      </c>
      <c r="F875" s="226">
        <v>0.64439999999999997</v>
      </c>
      <c r="G875" s="226">
        <v>0.67679999999999996</v>
      </c>
      <c r="H875" s="226">
        <v>0.63431999999999988</v>
      </c>
      <c r="I875" s="226">
        <v>0.66815999999999998</v>
      </c>
      <c r="J875" s="226">
        <v>0.68328</v>
      </c>
      <c r="K875" s="226">
        <v>0.59472000000000003</v>
      </c>
      <c r="L875" s="226">
        <v>0.70055999999999996</v>
      </c>
      <c r="M875" s="226">
        <v>0.66888000000000003</v>
      </c>
      <c r="N875" s="226">
        <v>0.42192000000000002</v>
      </c>
      <c r="O875" s="226">
        <v>0.43848000000000004</v>
      </c>
      <c r="P875" s="226">
        <v>0.69335999999999998</v>
      </c>
      <c r="Q875" s="226">
        <v>0.67823999999999995</v>
      </c>
      <c r="R875" s="227">
        <f t="shared" si="12"/>
        <v>0.65027999999999997</v>
      </c>
    </row>
    <row r="876" spans="1:18">
      <c r="A876" s="33">
        <v>871</v>
      </c>
      <c r="B876" s="26" t="s">
        <v>2153</v>
      </c>
      <c r="C876" s="246" t="s">
        <v>2154</v>
      </c>
      <c r="D876" s="247" t="s">
        <v>397</v>
      </c>
      <c r="E876" s="225">
        <v>167</v>
      </c>
      <c r="F876" s="226">
        <v>1.3377245508982034</v>
      </c>
      <c r="G876" s="226">
        <v>1.341317365269461</v>
      </c>
      <c r="H876" s="226">
        <v>1.3844311377245508</v>
      </c>
      <c r="I876" s="226">
        <v>1.1101796407185629</v>
      </c>
      <c r="J876" s="226">
        <v>1.1317365269461077</v>
      </c>
      <c r="K876" s="226">
        <v>1.1449101796407186</v>
      </c>
      <c r="L876" s="226">
        <v>1.0658682634730539</v>
      </c>
      <c r="M876" s="226">
        <v>0.66227544910179648</v>
      </c>
      <c r="N876" s="226">
        <v>0.52095808383233533</v>
      </c>
      <c r="O876" s="226">
        <v>0.70179640718562875</v>
      </c>
      <c r="P876" s="226">
        <v>0.81437125748502992</v>
      </c>
      <c r="Q876" s="226">
        <v>1.1353293413173653</v>
      </c>
      <c r="R876" s="227">
        <f t="shared" si="12"/>
        <v>1.2417165668662675</v>
      </c>
    </row>
    <row r="877" spans="1:18">
      <c r="A877" s="33">
        <v>872</v>
      </c>
      <c r="B877" s="26" t="s">
        <v>2155</v>
      </c>
      <c r="C877" s="246" t="s">
        <v>2156</v>
      </c>
      <c r="D877" s="247" t="s">
        <v>394</v>
      </c>
      <c r="E877" s="26">
        <v>15500</v>
      </c>
      <c r="F877" s="226">
        <v>9.4545454545454551E-3</v>
      </c>
      <c r="G877" s="226">
        <v>0.45527272727272727</v>
      </c>
      <c r="H877" s="226">
        <v>0.12945454545454546</v>
      </c>
      <c r="I877" s="226">
        <v>0.40654545454545454</v>
      </c>
      <c r="J877" s="226">
        <v>0.15127272727272728</v>
      </c>
      <c r="K877" s="226">
        <v>0.4021818181818182</v>
      </c>
      <c r="L877" s="226">
        <v>0.53309090909090906</v>
      </c>
      <c r="M877" s="226">
        <v>3.272727272727273E-2</v>
      </c>
      <c r="N877" s="226">
        <v>0.20129032258064516</v>
      </c>
      <c r="O877" s="226">
        <v>0.86709677419354836</v>
      </c>
      <c r="P877" s="226">
        <v>0.80670967741935484</v>
      </c>
      <c r="Q877" s="226">
        <v>0.92593548387096769</v>
      </c>
      <c r="R877" s="227">
        <f t="shared" si="12"/>
        <v>0.259030303030303</v>
      </c>
    </row>
    <row r="878" spans="1:18">
      <c r="A878" s="33">
        <v>873</v>
      </c>
      <c r="B878" s="26" t="s">
        <v>2157</v>
      </c>
      <c r="C878" s="246" t="s">
        <v>2158</v>
      </c>
      <c r="D878" s="224" t="s">
        <v>394</v>
      </c>
      <c r="E878" s="225">
        <v>800</v>
      </c>
      <c r="F878" s="226">
        <v>0.87209999999999999</v>
      </c>
      <c r="G878" s="226">
        <v>0.84014999999999995</v>
      </c>
      <c r="H878" s="226">
        <v>0.80325000000000002</v>
      </c>
      <c r="I878" s="226">
        <v>0.83384999999999987</v>
      </c>
      <c r="J878" s="226">
        <v>0.88335000000000008</v>
      </c>
      <c r="K878" s="226">
        <v>0.86040000000000005</v>
      </c>
      <c r="L878" s="226">
        <v>0.85769999999999991</v>
      </c>
      <c r="M878" s="226">
        <v>0.81359999999999999</v>
      </c>
      <c r="N878" s="226">
        <v>0.85049999999999992</v>
      </c>
      <c r="O878" s="226">
        <v>0.83565</v>
      </c>
      <c r="P878" s="226">
        <v>0.83160000000000001</v>
      </c>
      <c r="Q878" s="226">
        <v>0.90269999999999995</v>
      </c>
      <c r="R878" s="227">
        <f t="shared" si="12"/>
        <v>0.8488500000000001</v>
      </c>
    </row>
    <row r="879" spans="1:18">
      <c r="A879" s="33">
        <v>874</v>
      </c>
      <c r="B879" s="26" t="s">
        <v>2159</v>
      </c>
      <c r="C879" s="246" t="s">
        <v>2160</v>
      </c>
      <c r="D879" s="247" t="s">
        <v>394</v>
      </c>
      <c r="E879" s="225">
        <v>556</v>
      </c>
      <c r="F879" s="226">
        <v>0.39021582733812948</v>
      </c>
      <c r="G879" s="226">
        <v>0.39884892086330931</v>
      </c>
      <c r="H879" s="226">
        <v>0.3755395683453237</v>
      </c>
      <c r="I879" s="226">
        <v>0.21755395683453238</v>
      </c>
      <c r="J879" s="226">
        <v>0.42517985611510795</v>
      </c>
      <c r="K879" s="226">
        <v>0.45237410071942447</v>
      </c>
      <c r="L879" s="226">
        <v>0.48561151079136688</v>
      </c>
      <c r="M879" s="226">
        <v>0.43122302158273385</v>
      </c>
      <c r="N879" s="226">
        <v>0.45625899280575538</v>
      </c>
      <c r="O879" s="226">
        <v>0.46661870503597119</v>
      </c>
      <c r="P879" s="226">
        <v>0.46532374100719431</v>
      </c>
      <c r="Q879" s="226">
        <v>0.48345323741007196</v>
      </c>
      <c r="R879" s="227">
        <f t="shared" si="12"/>
        <v>0.37661870503597122</v>
      </c>
    </row>
    <row r="880" spans="1:18">
      <c r="A880" s="33">
        <v>875</v>
      </c>
      <c r="B880" s="26" t="s">
        <v>2161</v>
      </c>
      <c r="C880" s="246" t="s">
        <v>2162</v>
      </c>
      <c r="D880" s="247" t="s">
        <v>394</v>
      </c>
      <c r="E880" s="225">
        <v>177</v>
      </c>
      <c r="F880" s="226">
        <v>1.232090395480226</v>
      </c>
      <c r="G880" s="226">
        <v>1.1977401129943503</v>
      </c>
      <c r="H880" s="226">
        <v>1.1859887005649719</v>
      </c>
      <c r="I880" s="226">
        <v>1.1923163841807909</v>
      </c>
      <c r="J880" s="226">
        <v>1.1977401129943503</v>
      </c>
      <c r="K880" s="226">
        <v>1.2185310734463277</v>
      </c>
      <c r="L880" s="226">
        <v>1.1778531073446328</v>
      </c>
      <c r="M880" s="226">
        <v>1.184180790960452</v>
      </c>
      <c r="N880" s="226">
        <v>1.1986440677966101</v>
      </c>
      <c r="O880" s="226">
        <v>1.1805649717514124</v>
      </c>
      <c r="P880" s="226">
        <v>1.1859887005649719</v>
      </c>
      <c r="Q880" s="226">
        <v>1.183276836158192</v>
      </c>
      <c r="R880" s="227">
        <f t="shared" si="12"/>
        <v>1.2040677966101694</v>
      </c>
    </row>
    <row r="881" spans="1:18">
      <c r="A881" s="33">
        <v>876</v>
      </c>
      <c r="B881" s="26" t="s">
        <v>2163</v>
      </c>
      <c r="C881" s="246" t="s">
        <v>2164</v>
      </c>
      <c r="D881" s="247" t="s">
        <v>394</v>
      </c>
      <c r="E881" s="225">
        <v>150</v>
      </c>
      <c r="F881" s="226">
        <v>0.82399999999999995</v>
      </c>
      <c r="G881" s="226">
        <v>0.70720000000000005</v>
      </c>
      <c r="H881" s="226">
        <v>0.79200000000000004</v>
      </c>
      <c r="I881" s="226">
        <v>0.26879999999999998</v>
      </c>
      <c r="J881" s="226">
        <v>0.20480000000000001</v>
      </c>
      <c r="K881" s="226">
        <v>0.74880000000000002</v>
      </c>
      <c r="L881" s="226">
        <v>0.85599999999999998</v>
      </c>
      <c r="M881" s="226">
        <v>1.0911999999999999</v>
      </c>
      <c r="N881" s="226">
        <v>0.65439999999999998</v>
      </c>
      <c r="O881" s="226">
        <v>0.17119999999999999</v>
      </c>
      <c r="P881" s="226">
        <v>0.1744</v>
      </c>
      <c r="Q881" s="226">
        <v>8.7999999999999995E-2</v>
      </c>
      <c r="R881" s="227">
        <f t="shared" si="12"/>
        <v>0.59093333333333342</v>
      </c>
    </row>
    <row r="882" spans="1:18">
      <c r="A882" s="33">
        <v>877</v>
      </c>
      <c r="B882" s="26" t="s">
        <v>2165</v>
      </c>
      <c r="C882" s="246" t="s">
        <v>2166</v>
      </c>
      <c r="D882" s="247" t="s">
        <v>394</v>
      </c>
      <c r="E882" s="225">
        <v>165</v>
      </c>
      <c r="F882" s="226">
        <v>0.63369696969696976</v>
      </c>
      <c r="G882" s="226">
        <v>0.5978181818181818</v>
      </c>
      <c r="H882" s="226">
        <v>0.62593939393939391</v>
      </c>
      <c r="I882" s="226">
        <v>0.59103030303030302</v>
      </c>
      <c r="J882" s="226">
        <v>0.61721212121212121</v>
      </c>
      <c r="K882" s="226">
        <v>0.59830303030303034</v>
      </c>
      <c r="L882" s="226">
        <v>0.62545454545454549</v>
      </c>
      <c r="M882" s="226">
        <v>0.943030303030303</v>
      </c>
      <c r="N882" s="226">
        <v>1.0055757575757576</v>
      </c>
      <c r="O882" s="226">
        <v>0.83296969696969692</v>
      </c>
      <c r="P882" s="226">
        <v>0.89648484848484855</v>
      </c>
      <c r="Q882" s="226">
        <v>0.60896969696969694</v>
      </c>
      <c r="R882" s="227">
        <f t="shared" si="12"/>
        <v>0.61066666666666658</v>
      </c>
    </row>
    <row r="883" spans="1:18">
      <c r="A883" s="33">
        <v>878</v>
      </c>
      <c r="B883" s="26" t="s">
        <v>2167</v>
      </c>
      <c r="C883" s="246" t="s">
        <v>2168</v>
      </c>
      <c r="D883" s="247" t="s">
        <v>391</v>
      </c>
      <c r="E883" s="225">
        <v>160</v>
      </c>
      <c r="F883" s="226">
        <v>0.97625000000000006</v>
      </c>
      <c r="G883" s="226">
        <v>1.0274999999999999</v>
      </c>
      <c r="H883" s="226">
        <v>0.87375000000000003</v>
      </c>
      <c r="I883" s="226">
        <v>0.90749999999999997</v>
      </c>
      <c r="J883" s="226">
        <v>0.29125000000000001</v>
      </c>
      <c r="K883" s="226">
        <v>0.95124999999999993</v>
      </c>
      <c r="L883" s="226">
        <v>0.83374999999999988</v>
      </c>
      <c r="M883" s="226">
        <v>0.32625000000000004</v>
      </c>
      <c r="N883" s="226">
        <v>0.55125000000000002</v>
      </c>
      <c r="O883" s="226">
        <v>0.72750000000000004</v>
      </c>
      <c r="P883" s="226">
        <v>0.66249999999999998</v>
      </c>
      <c r="Q883" s="226">
        <v>0.67</v>
      </c>
      <c r="R883" s="227">
        <f t="shared" si="12"/>
        <v>0.83791666666666664</v>
      </c>
    </row>
    <row r="884" spans="1:18">
      <c r="A884" s="33">
        <v>879</v>
      </c>
      <c r="B884" s="26" t="s">
        <v>2169</v>
      </c>
      <c r="C884" s="246" t="s">
        <v>2170</v>
      </c>
      <c r="D884" s="247" t="s">
        <v>397</v>
      </c>
      <c r="E884" s="225">
        <v>620</v>
      </c>
      <c r="F884" s="226">
        <v>0.82929032258064528</v>
      </c>
      <c r="G884" s="226">
        <v>0.8904193548387096</v>
      </c>
      <c r="H884" s="226">
        <v>0.90464516129032257</v>
      </c>
      <c r="I884" s="226">
        <v>0.81406451612903219</v>
      </c>
      <c r="J884" s="226">
        <v>0.81987096774193546</v>
      </c>
      <c r="K884" s="226">
        <v>0.84658064516129028</v>
      </c>
      <c r="L884" s="226">
        <v>0.73277419354838713</v>
      </c>
      <c r="M884" s="226">
        <v>0.56322580645161291</v>
      </c>
      <c r="N884" s="226">
        <v>0.4029677419354839</v>
      </c>
      <c r="O884" s="226">
        <v>0.46451612903225808</v>
      </c>
      <c r="P884" s="226">
        <v>0.55974193548387097</v>
      </c>
      <c r="Q884" s="226">
        <v>0.77458064516129022</v>
      </c>
      <c r="R884" s="227">
        <f t="shared" si="12"/>
        <v>0.85081182795698906</v>
      </c>
    </row>
    <row r="885" spans="1:18">
      <c r="A885" s="33">
        <v>880</v>
      </c>
      <c r="B885" s="26" t="s">
        <v>2171</v>
      </c>
      <c r="C885" s="246" t="s">
        <v>2172</v>
      </c>
      <c r="D885" s="247" t="s">
        <v>394</v>
      </c>
      <c r="E885" s="225">
        <v>194</v>
      </c>
      <c r="F885" s="226">
        <v>0.95175257731958773</v>
      </c>
      <c r="G885" s="226">
        <v>0.98474226804123721</v>
      </c>
      <c r="H885" s="226">
        <v>0.99381443298969063</v>
      </c>
      <c r="I885" s="226">
        <v>1.0127835051546392</v>
      </c>
      <c r="J885" s="226">
        <v>1.0350515463917527</v>
      </c>
      <c r="K885" s="226">
        <v>1.0012371134020617</v>
      </c>
      <c r="L885" s="226">
        <v>1.0845360824742267</v>
      </c>
      <c r="M885" s="226">
        <v>1.0004123711340207</v>
      </c>
      <c r="N885" s="226">
        <v>0.89979381443298967</v>
      </c>
      <c r="O885" s="226">
        <v>0.83546391752577331</v>
      </c>
      <c r="P885" s="226">
        <v>0.91628865979381457</v>
      </c>
      <c r="Q885" s="226">
        <v>0.88824742268041235</v>
      </c>
      <c r="R885" s="227">
        <f t="shared" si="12"/>
        <v>0.99656357388316152</v>
      </c>
    </row>
    <row r="886" spans="1:18">
      <c r="A886" s="33">
        <v>881</v>
      </c>
      <c r="B886" s="26" t="s">
        <v>2173</v>
      </c>
      <c r="C886" s="246" t="s">
        <v>2174</v>
      </c>
      <c r="D886" s="247" t="s">
        <v>397</v>
      </c>
      <c r="E886" s="225">
        <v>223</v>
      </c>
      <c r="F886" s="226">
        <v>0.42080717488789238</v>
      </c>
      <c r="G886" s="226">
        <v>0.42260089686098651</v>
      </c>
      <c r="H886" s="226">
        <v>0.43659192825112109</v>
      </c>
      <c r="I886" s="226">
        <v>0.46995515695067269</v>
      </c>
      <c r="J886" s="226">
        <v>0.41399103139013455</v>
      </c>
      <c r="K886" s="226">
        <v>0.39461883408071746</v>
      </c>
      <c r="L886" s="226">
        <v>0.3171300448430493</v>
      </c>
      <c r="M886" s="226">
        <v>0.20053811659192824</v>
      </c>
      <c r="N886" s="226">
        <v>0.20017937219730941</v>
      </c>
      <c r="O886" s="226">
        <v>0.16609865470852017</v>
      </c>
      <c r="P886" s="226">
        <v>0.21273542600896861</v>
      </c>
      <c r="Q886" s="226">
        <v>0.30529147982062782</v>
      </c>
      <c r="R886" s="227">
        <f t="shared" si="12"/>
        <v>0.42642750373692079</v>
      </c>
    </row>
    <row r="887" spans="1:18">
      <c r="A887" s="33">
        <v>882</v>
      </c>
      <c r="B887" s="26" t="s">
        <v>2175</v>
      </c>
      <c r="C887" s="246" t="s">
        <v>2176</v>
      </c>
      <c r="D887" s="247" t="s">
        <v>449</v>
      </c>
      <c r="E887" s="225">
        <v>200</v>
      </c>
      <c r="F887" s="226">
        <v>0.14199999999999999</v>
      </c>
      <c r="G887" s="226">
        <v>0.128</v>
      </c>
      <c r="H887" s="226">
        <v>0.24079999999999999</v>
      </c>
      <c r="I887" s="226">
        <v>0.14000000000000001</v>
      </c>
      <c r="J887" s="226">
        <v>0.21160000000000001</v>
      </c>
      <c r="K887" s="226">
        <v>0.19760000000000003</v>
      </c>
      <c r="L887" s="226">
        <v>0.2084</v>
      </c>
      <c r="M887" s="226">
        <v>0.28800000000000003</v>
      </c>
      <c r="N887" s="226">
        <v>0.34920000000000001</v>
      </c>
      <c r="O887" s="226">
        <v>0.33880000000000005</v>
      </c>
      <c r="P887" s="226">
        <v>0.33640000000000003</v>
      </c>
      <c r="Q887" s="226">
        <v>0.26800000000000002</v>
      </c>
      <c r="R887" s="227">
        <f t="shared" si="12"/>
        <v>0.17666666666666667</v>
      </c>
    </row>
    <row r="888" spans="1:18">
      <c r="A888" s="33">
        <v>883</v>
      </c>
      <c r="B888" s="26" t="s">
        <v>2177</v>
      </c>
      <c r="C888" s="246" t="s">
        <v>2178</v>
      </c>
      <c r="D888" s="247" t="s">
        <v>449</v>
      </c>
      <c r="E888" s="225">
        <v>120</v>
      </c>
      <c r="F888" s="226">
        <v>0.57699999999999996</v>
      </c>
      <c r="G888" s="226">
        <v>0.60299999999999998</v>
      </c>
      <c r="H888" s="226">
        <v>0.56499999999999995</v>
      </c>
      <c r="I888" s="226">
        <v>0.503</v>
      </c>
      <c r="J888" s="226">
        <v>0.52100000000000002</v>
      </c>
      <c r="K888" s="226">
        <v>0.57600000000000007</v>
      </c>
      <c r="L888" s="226">
        <v>0.41000000000000003</v>
      </c>
      <c r="M888" s="226">
        <v>0.375</v>
      </c>
      <c r="N888" s="226">
        <v>0.374</v>
      </c>
      <c r="O888" s="226">
        <v>0.32</v>
      </c>
      <c r="P888" s="226">
        <v>0.32899999999999996</v>
      </c>
      <c r="Q888" s="226">
        <v>0.38400000000000001</v>
      </c>
      <c r="R888" s="227">
        <f t="shared" si="12"/>
        <v>0.5575</v>
      </c>
    </row>
    <row r="889" spans="1:18">
      <c r="A889" s="33">
        <v>884</v>
      </c>
      <c r="B889" s="26" t="s">
        <v>2179</v>
      </c>
      <c r="C889" s="246" t="s">
        <v>2180</v>
      </c>
      <c r="D889" s="247" t="s">
        <v>397</v>
      </c>
      <c r="E889" s="225">
        <v>267</v>
      </c>
      <c r="F889" s="226">
        <v>0.38052434456928835</v>
      </c>
      <c r="G889" s="226">
        <v>0.42397003745318346</v>
      </c>
      <c r="H889" s="226">
        <v>0.447940074906367</v>
      </c>
      <c r="I889" s="226">
        <v>0.39250936329588021</v>
      </c>
      <c r="J889" s="226">
        <v>0.50486891385767796</v>
      </c>
      <c r="K889" s="226">
        <v>0.28134831460674159</v>
      </c>
      <c r="L889" s="226">
        <v>0.45842696629213481</v>
      </c>
      <c r="M889" s="226">
        <v>0.46921348314606742</v>
      </c>
      <c r="N889" s="226">
        <v>0.58337078651685392</v>
      </c>
      <c r="O889" s="226">
        <v>0.38382022471910116</v>
      </c>
      <c r="P889" s="226">
        <v>0.39999999999999997</v>
      </c>
      <c r="Q889" s="226">
        <v>0.50067415730337084</v>
      </c>
      <c r="R889" s="227">
        <f t="shared" si="12"/>
        <v>0.40519350811485638</v>
      </c>
    </row>
    <row r="890" spans="1:18">
      <c r="A890" s="33">
        <v>885</v>
      </c>
      <c r="B890" s="26" t="s">
        <v>2181</v>
      </c>
      <c r="C890" s="246" t="s">
        <v>2114</v>
      </c>
      <c r="D890" s="247" t="s">
        <v>449</v>
      </c>
      <c r="E890" s="225">
        <v>300</v>
      </c>
      <c r="F890" s="226">
        <v>0.72533333333333339</v>
      </c>
      <c r="G890" s="226">
        <v>0.82453333333333323</v>
      </c>
      <c r="H890" s="226">
        <v>0.76639999999999997</v>
      </c>
      <c r="I890" s="226">
        <v>0.61813333333333331</v>
      </c>
      <c r="J890" s="226">
        <v>0.77333333333333321</v>
      </c>
      <c r="K890" s="226">
        <v>0.71626666666666661</v>
      </c>
      <c r="L890" s="226">
        <v>0.57600000000000007</v>
      </c>
      <c r="M890" s="226">
        <v>0.65706666666666669</v>
      </c>
      <c r="N890" s="226">
        <v>0.66239999999999999</v>
      </c>
      <c r="O890" s="226">
        <v>0.64373333333333338</v>
      </c>
      <c r="P890" s="226">
        <v>0.64319999999999999</v>
      </c>
      <c r="Q890" s="226">
        <v>0.50346666666666662</v>
      </c>
      <c r="R890" s="227">
        <f t="shared" si="12"/>
        <v>0.73733333333333329</v>
      </c>
    </row>
    <row r="891" spans="1:18">
      <c r="A891" s="33">
        <v>886</v>
      </c>
      <c r="B891" s="26" t="s">
        <v>2182</v>
      </c>
      <c r="C891" s="246" t="s">
        <v>3224</v>
      </c>
      <c r="D891" s="247" t="s">
        <v>394</v>
      </c>
      <c r="E891" s="225">
        <v>140</v>
      </c>
      <c r="F891" s="226">
        <v>0.95142857142857151</v>
      </c>
      <c r="G891" s="226">
        <v>1.0068571428571429</v>
      </c>
      <c r="H891" s="226">
        <v>0.94571428571428573</v>
      </c>
      <c r="I891" s="226">
        <v>1.2154285714285713</v>
      </c>
      <c r="J891" s="226">
        <v>1.0817142857142856</v>
      </c>
      <c r="K891" s="226">
        <v>1.2171428571428571</v>
      </c>
      <c r="L891" s="226">
        <v>0.26057142857142862</v>
      </c>
      <c r="M891" s="226">
        <v>0.11085714285714285</v>
      </c>
      <c r="N891" s="226">
        <v>1.1245714285714286</v>
      </c>
      <c r="O891" s="226">
        <v>1.2451428571428573</v>
      </c>
      <c r="P891" s="226">
        <v>1.2091428571428571</v>
      </c>
      <c r="Q891" s="226">
        <v>1.3051428571428572</v>
      </c>
      <c r="R891" s="227">
        <f t="shared" si="12"/>
        <v>1.0697142857142856</v>
      </c>
    </row>
    <row r="892" spans="1:18">
      <c r="A892" s="33">
        <v>887</v>
      </c>
      <c r="B892" s="26" t="s">
        <v>2184</v>
      </c>
      <c r="C892" s="246" t="s">
        <v>2185</v>
      </c>
      <c r="D892" s="247" t="s">
        <v>449</v>
      </c>
      <c r="E892" s="225">
        <v>111</v>
      </c>
      <c r="F892" s="226">
        <v>0.43243243243243246</v>
      </c>
      <c r="G892" s="226">
        <v>0.26666666666666666</v>
      </c>
      <c r="H892" s="226">
        <v>0.28828828828828829</v>
      </c>
      <c r="I892" s="226">
        <v>0.2609009009009009</v>
      </c>
      <c r="J892" s="226">
        <v>0.67459459459459459</v>
      </c>
      <c r="K892" s="226">
        <v>0.42234234234234236</v>
      </c>
      <c r="L892" s="226">
        <v>0.4756756756756757</v>
      </c>
      <c r="M892" s="226">
        <v>0.52756756756756762</v>
      </c>
      <c r="N892" s="226">
        <v>0.5578378378378378</v>
      </c>
      <c r="O892" s="226">
        <v>0.55639639639639649</v>
      </c>
      <c r="P892" s="226">
        <v>0.56072072072072066</v>
      </c>
      <c r="Q892" s="226">
        <v>0.51891891891891884</v>
      </c>
      <c r="R892" s="227">
        <f t="shared" si="12"/>
        <v>0.39087087087087086</v>
      </c>
    </row>
    <row r="893" spans="1:18">
      <c r="A893" s="33">
        <v>888</v>
      </c>
      <c r="B893" s="26" t="s">
        <v>2186</v>
      </c>
      <c r="C893" s="246" t="s">
        <v>2187</v>
      </c>
      <c r="D893" s="247" t="s">
        <v>391</v>
      </c>
      <c r="E893" s="225">
        <v>200</v>
      </c>
      <c r="F893" s="226">
        <v>0.6492</v>
      </c>
      <c r="G893" s="226">
        <v>0.68759999999999988</v>
      </c>
      <c r="H893" s="226">
        <v>0.68279999999999996</v>
      </c>
      <c r="I893" s="226">
        <v>0.56399999999999995</v>
      </c>
      <c r="J893" s="226">
        <v>0.54239999999999999</v>
      </c>
      <c r="K893" s="226">
        <v>0.56879999999999997</v>
      </c>
      <c r="L893" s="226">
        <v>0.55559999999999998</v>
      </c>
      <c r="M893" s="226">
        <v>0.4224</v>
      </c>
      <c r="N893" s="226">
        <v>0.34080000000000005</v>
      </c>
      <c r="O893" s="226">
        <v>0.38160000000000005</v>
      </c>
      <c r="P893" s="226">
        <v>0.35639999999999999</v>
      </c>
      <c r="Q893" s="226">
        <v>0.3624</v>
      </c>
      <c r="R893" s="227">
        <f t="shared" si="12"/>
        <v>0.6157999999999999</v>
      </c>
    </row>
    <row r="894" spans="1:18">
      <c r="A894" s="33">
        <v>889</v>
      </c>
      <c r="B894" s="26" t="s">
        <v>2188</v>
      </c>
      <c r="C894" s="246" t="s">
        <v>2189</v>
      </c>
      <c r="D894" s="247" t="s">
        <v>394</v>
      </c>
      <c r="E894" s="225">
        <v>150</v>
      </c>
      <c r="F894" s="226">
        <v>1.2330666666666665</v>
      </c>
      <c r="G894" s="226">
        <v>1.2576000000000001</v>
      </c>
      <c r="H894" s="226">
        <v>1.1509333333333331</v>
      </c>
      <c r="I894" s="226">
        <v>0.82346666666666668</v>
      </c>
      <c r="J894" s="226">
        <v>1.1930666666666667</v>
      </c>
      <c r="K894" s="226">
        <v>1.2410666666666665</v>
      </c>
      <c r="L894" s="226">
        <v>0.29653333333333332</v>
      </c>
      <c r="M894" s="226">
        <v>0.11733333333333332</v>
      </c>
      <c r="N894" s="226">
        <v>0.47093333333333331</v>
      </c>
      <c r="O894" s="226">
        <v>0.87626666666666664</v>
      </c>
      <c r="P894" s="226">
        <v>1.3418666666666668</v>
      </c>
      <c r="Q894" s="226">
        <v>1.3552</v>
      </c>
      <c r="R894" s="227">
        <f t="shared" si="12"/>
        <v>1.1498666666666668</v>
      </c>
    </row>
    <row r="895" spans="1:18">
      <c r="A895" s="33">
        <v>890</v>
      </c>
      <c r="B895" s="26" t="s">
        <v>2190</v>
      </c>
      <c r="C895" s="246" t="s">
        <v>2191</v>
      </c>
      <c r="D895" s="247" t="s">
        <v>394</v>
      </c>
      <c r="E895" s="225">
        <v>555</v>
      </c>
      <c r="F895" s="226">
        <v>0.36108108108108111</v>
      </c>
      <c r="G895" s="226">
        <v>0.41254054054054057</v>
      </c>
      <c r="H895" s="226">
        <v>0.38572972972972974</v>
      </c>
      <c r="I895" s="226">
        <v>0.31091891891891893</v>
      </c>
      <c r="J895" s="226">
        <v>0.32259459459459455</v>
      </c>
      <c r="K895" s="226">
        <v>0.10681081081081081</v>
      </c>
      <c r="L895" s="226">
        <v>0.11199999999999999</v>
      </c>
      <c r="M895" s="226">
        <v>0.12627027027027027</v>
      </c>
      <c r="N895" s="226">
        <v>0.16302702702702701</v>
      </c>
      <c r="O895" s="226">
        <v>0.41297297297297303</v>
      </c>
      <c r="P895" s="226">
        <v>0.43243243243243246</v>
      </c>
      <c r="Q895" s="226">
        <v>0.43632432432432433</v>
      </c>
      <c r="R895" s="227">
        <f t="shared" si="12"/>
        <v>0.31661261261261259</v>
      </c>
    </row>
    <row r="896" spans="1:18">
      <c r="A896" s="33">
        <v>891</v>
      </c>
      <c r="B896" s="26" t="s">
        <v>2192</v>
      </c>
      <c r="C896" s="246" t="s">
        <v>2193</v>
      </c>
      <c r="D896" s="247" t="s">
        <v>394</v>
      </c>
      <c r="E896" s="225">
        <v>500</v>
      </c>
      <c r="F896" s="226">
        <v>0.20399999999999999</v>
      </c>
      <c r="G896" s="226">
        <v>0</v>
      </c>
      <c r="H896" s="226">
        <v>0.17199999999999999</v>
      </c>
      <c r="I896" s="226">
        <v>0.1784</v>
      </c>
      <c r="J896" s="226">
        <v>0.2848</v>
      </c>
      <c r="K896" s="226">
        <v>0.19359999999999999</v>
      </c>
      <c r="L896" s="226">
        <v>0.188</v>
      </c>
      <c r="M896" s="226">
        <v>0.2112</v>
      </c>
      <c r="N896" s="226">
        <v>0.24399999999999999</v>
      </c>
      <c r="O896" s="226">
        <v>0.216</v>
      </c>
      <c r="P896" s="226">
        <v>0.1976</v>
      </c>
      <c r="Q896" s="226">
        <v>0.26319999999999999</v>
      </c>
      <c r="R896" s="227">
        <f t="shared" si="12"/>
        <v>0.17213333333333333</v>
      </c>
    </row>
    <row r="897" spans="1:18">
      <c r="A897" s="33">
        <v>892</v>
      </c>
      <c r="B897" s="26" t="s">
        <v>2194</v>
      </c>
      <c r="C897" s="246" t="s">
        <v>2195</v>
      </c>
      <c r="D897" s="247" t="s">
        <v>394</v>
      </c>
      <c r="E897" s="225">
        <v>350</v>
      </c>
      <c r="F897" s="226">
        <v>0.80228571428571416</v>
      </c>
      <c r="G897" s="226">
        <v>0.79588571428571431</v>
      </c>
      <c r="H897" s="226">
        <v>0.66331428571428575</v>
      </c>
      <c r="I897" s="226">
        <v>0.60754285714285705</v>
      </c>
      <c r="J897" s="226">
        <v>2.7885714285714285E-2</v>
      </c>
      <c r="K897" s="226">
        <v>0.64548571428571422</v>
      </c>
      <c r="L897" s="226">
        <v>2.9714285714285714E-2</v>
      </c>
      <c r="M897" s="226">
        <v>0.72594285714285711</v>
      </c>
      <c r="N897" s="226">
        <v>0.65142857142857136</v>
      </c>
      <c r="O897" s="226">
        <v>0.6747428571428572</v>
      </c>
      <c r="P897" s="226">
        <v>0.78994285714285717</v>
      </c>
      <c r="Q897" s="226">
        <v>0.7081142857142857</v>
      </c>
      <c r="R897" s="227">
        <f t="shared" si="12"/>
        <v>0.59039999999999992</v>
      </c>
    </row>
    <row r="898" spans="1:18">
      <c r="A898" s="33">
        <v>893</v>
      </c>
      <c r="B898" s="26" t="s">
        <v>2196</v>
      </c>
      <c r="C898" s="246" t="s">
        <v>2197</v>
      </c>
      <c r="D898" s="247" t="s">
        <v>394</v>
      </c>
      <c r="E898" s="225">
        <v>150</v>
      </c>
      <c r="F898" s="226">
        <v>0.49866666666666665</v>
      </c>
      <c r="G898" s="226">
        <v>0.52586666666666659</v>
      </c>
      <c r="H898" s="226">
        <v>0.51306666666666667</v>
      </c>
      <c r="I898" s="226">
        <v>0.61280000000000001</v>
      </c>
      <c r="J898" s="226">
        <v>0.6784</v>
      </c>
      <c r="K898" s="226">
        <v>0.71520000000000006</v>
      </c>
      <c r="L898" s="226">
        <v>0.66453333333333342</v>
      </c>
      <c r="M898" s="226">
        <v>0.57706666666666673</v>
      </c>
      <c r="N898" s="226">
        <v>0.68906666666666672</v>
      </c>
      <c r="O898" s="226">
        <v>0.57066666666666666</v>
      </c>
      <c r="P898" s="226">
        <v>0.5450666666666667</v>
      </c>
      <c r="Q898" s="226">
        <v>0.69440000000000002</v>
      </c>
      <c r="R898" s="227">
        <f t="shared" si="12"/>
        <v>0.59066666666666656</v>
      </c>
    </row>
    <row r="899" spans="1:18">
      <c r="A899" s="33">
        <v>894</v>
      </c>
      <c r="B899" s="26" t="s">
        <v>3225</v>
      </c>
      <c r="C899" s="246" t="s">
        <v>2185</v>
      </c>
      <c r="D899" s="247" t="s">
        <v>394</v>
      </c>
      <c r="E899" s="225">
        <v>800</v>
      </c>
      <c r="F899" s="226">
        <v>0</v>
      </c>
      <c r="G899" s="226">
        <v>0</v>
      </c>
      <c r="H899" s="226">
        <v>0</v>
      </c>
      <c r="I899" s="226">
        <v>0</v>
      </c>
      <c r="J899" s="226">
        <v>0</v>
      </c>
      <c r="K899" s="226">
        <v>0</v>
      </c>
      <c r="L899" s="226">
        <v>0</v>
      </c>
      <c r="M899" s="226">
        <v>0</v>
      </c>
      <c r="N899" s="226">
        <v>0</v>
      </c>
      <c r="O899" s="226">
        <v>0</v>
      </c>
      <c r="P899" s="226">
        <v>0</v>
      </c>
      <c r="Q899" s="226">
        <v>0</v>
      </c>
      <c r="R899" s="227">
        <f t="shared" si="12"/>
        <v>0</v>
      </c>
    </row>
    <row r="900" spans="1:18">
      <c r="A900" s="33">
        <v>895</v>
      </c>
      <c r="B900" s="26" t="s">
        <v>2198</v>
      </c>
      <c r="C900" s="246" t="s">
        <v>2199</v>
      </c>
      <c r="D900" s="247" t="s">
        <v>394</v>
      </c>
      <c r="E900" s="225">
        <v>211</v>
      </c>
      <c r="F900" s="226">
        <v>0.9145023696682465</v>
      </c>
      <c r="G900" s="226">
        <v>0.87810426540284359</v>
      </c>
      <c r="H900" s="226">
        <v>0.87014218009478672</v>
      </c>
      <c r="I900" s="226">
        <v>0.91563981042654041</v>
      </c>
      <c r="J900" s="226">
        <v>0.90654028436018941</v>
      </c>
      <c r="K900" s="226">
        <v>0.94635071090047385</v>
      </c>
      <c r="L900" s="226">
        <v>0.95601895734597153</v>
      </c>
      <c r="M900" s="226">
        <v>0.92530805687203799</v>
      </c>
      <c r="N900" s="226">
        <v>0.89459715639810422</v>
      </c>
      <c r="O900" s="226">
        <v>0.94236966824644541</v>
      </c>
      <c r="P900" s="226">
        <v>0.93781990521327008</v>
      </c>
      <c r="Q900" s="226">
        <v>0.92928909952606631</v>
      </c>
      <c r="R900" s="227">
        <f t="shared" si="12"/>
        <v>0.90521327014218012</v>
      </c>
    </row>
    <row r="901" spans="1:18">
      <c r="A901" s="33">
        <v>896</v>
      </c>
      <c r="B901" s="26" t="s">
        <v>2200</v>
      </c>
      <c r="C901" s="246" t="s">
        <v>2201</v>
      </c>
      <c r="D901" s="247" t="s">
        <v>391</v>
      </c>
      <c r="E901" s="225">
        <v>269</v>
      </c>
      <c r="F901" s="226">
        <v>0.12579925650557622</v>
      </c>
      <c r="G901" s="226">
        <v>0.14602230483271375</v>
      </c>
      <c r="H901" s="226">
        <v>0.1549442379182156</v>
      </c>
      <c r="I901" s="226">
        <v>0.10408921933085502</v>
      </c>
      <c r="J901" s="226">
        <v>0.10765799256505576</v>
      </c>
      <c r="K901" s="226">
        <v>0.10171003717472119</v>
      </c>
      <c r="L901" s="226">
        <v>0.10230483271375465</v>
      </c>
      <c r="M901" s="226">
        <v>5.6208178438661709E-2</v>
      </c>
      <c r="N901" s="226">
        <v>8.1486988847583652E-2</v>
      </c>
      <c r="O901" s="226">
        <v>8.0892193308550187E-2</v>
      </c>
      <c r="P901" s="226">
        <v>5.1449814126394051E-2</v>
      </c>
      <c r="Q901" s="226">
        <v>8.8327137546468412E-2</v>
      </c>
      <c r="R901" s="227">
        <f t="shared" si="12"/>
        <v>0.12337050805452293</v>
      </c>
    </row>
    <row r="902" spans="1:18">
      <c r="A902" s="33">
        <v>897</v>
      </c>
      <c r="B902" s="26" t="s">
        <v>2202</v>
      </c>
      <c r="C902" s="246" t="s">
        <v>2203</v>
      </c>
      <c r="D902" s="247" t="s">
        <v>449</v>
      </c>
      <c r="E902" s="225">
        <v>189</v>
      </c>
      <c r="F902" s="226">
        <v>0.60359788359788358</v>
      </c>
      <c r="G902" s="226">
        <v>0.62137566137566136</v>
      </c>
      <c r="H902" s="226">
        <v>0.65354497354497365</v>
      </c>
      <c r="I902" s="226">
        <v>0.66878306878306881</v>
      </c>
      <c r="J902" s="226">
        <v>0.58158730158730165</v>
      </c>
      <c r="K902" s="226">
        <v>0.62560846560846561</v>
      </c>
      <c r="L902" s="226">
        <v>0.59682539682539681</v>
      </c>
      <c r="M902" s="226">
        <v>0.74243386243386245</v>
      </c>
      <c r="N902" s="226">
        <v>0.7238095238095239</v>
      </c>
      <c r="O902" s="226">
        <v>0.76783068783068786</v>
      </c>
      <c r="P902" s="226">
        <v>0.70941798941798928</v>
      </c>
      <c r="Q902" s="226">
        <v>0.7178835978835979</v>
      </c>
      <c r="R902" s="227">
        <f t="shared" si="12"/>
        <v>0.62574955908289243</v>
      </c>
    </row>
    <row r="903" spans="1:18">
      <c r="A903" s="33">
        <v>898</v>
      </c>
      <c r="B903" s="26" t="s">
        <v>2204</v>
      </c>
      <c r="C903" s="246" t="s">
        <v>2205</v>
      </c>
      <c r="D903" s="247" t="s">
        <v>391</v>
      </c>
      <c r="E903" s="225">
        <v>133</v>
      </c>
      <c r="F903" s="226">
        <v>0.3007518796992481</v>
      </c>
      <c r="G903" s="226">
        <v>0.38857142857142862</v>
      </c>
      <c r="H903" s="226">
        <v>0.51368421052631585</v>
      </c>
      <c r="I903" s="226">
        <v>0.50526315789473686</v>
      </c>
      <c r="J903" s="226">
        <v>0.12872180451127818</v>
      </c>
      <c r="K903" s="226">
        <v>0.12030075187969924</v>
      </c>
      <c r="L903" s="226">
        <v>0.17323308270676691</v>
      </c>
      <c r="M903" s="226">
        <v>0.61233082706766917</v>
      </c>
      <c r="N903" s="226">
        <v>0.60270676691729319</v>
      </c>
      <c r="O903" s="226">
        <v>0.59789473684210526</v>
      </c>
      <c r="P903" s="226">
        <v>0.60030075187969922</v>
      </c>
      <c r="Q903" s="226">
        <v>0.59909774436090224</v>
      </c>
      <c r="R903" s="227">
        <f t="shared" si="12"/>
        <v>0.32621553884711779</v>
      </c>
    </row>
    <row r="904" spans="1:18">
      <c r="A904" s="33">
        <v>899</v>
      </c>
      <c r="B904" s="26" t="s">
        <v>2206</v>
      </c>
      <c r="C904" s="246" t="s">
        <v>3226</v>
      </c>
      <c r="D904" s="247" t="s">
        <v>394</v>
      </c>
      <c r="E904" s="26">
        <v>18000</v>
      </c>
      <c r="F904" s="226">
        <v>0.70879999999999999</v>
      </c>
      <c r="G904" s="226">
        <v>0.68213333333333337</v>
      </c>
      <c r="H904" s="226">
        <v>0.72906666666666664</v>
      </c>
      <c r="I904" s="226">
        <v>0.90933333333333344</v>
      </c>
      <c r="J904" s="226">
        <v>0.78400000000000003</v>
      </c>
      <c r="K904" s="226">
        <v>0.52266666666666661</v>
      </c>
      <c r="L904" s="226">
        <v>0.83040000000000003</v>
      </c>
      <c r="M904" s="226">
        <v>0.82986666666666653</v>
      </c>
      <c r="N904" s="226">
        <v>0.89173333333333327</v>
      </c>
      <c r="O904" s="226">
        <v>0.94560000000000011</v>
      </c>
      <c r="P904" s="226">
        <v>0.91946666666666677</v>
      </c>
      <c r="Q904" s="226">
        <v>0.94133333333333336</v>
      </c>
      <c r="R904" s="227">
        <f t="shared" si="12"/>
        <v>0.72266666666666668</v>
      </c>
    </row>
    <row r="905" spans="1:18">
      <c r="A905" s="33">
        <v>900</v>
      </c>
      <c r="B905" s="26" t="s">
        <v>2210</v>
      </c>
      <c r="C905" s="246" t="s">
        <v>2211</v>
      </c>
      <c r="D905" s="247" t="s">
        <v>394</v>
      </c>
      <c r="E905" s="225">
        <v>180</v>
      </c>
      <c r="F905" s="226">
        <v>0.69000000000000006</v>
      </c>
      <c r="G905" s="226">
        <v>0.69000000000000006</v>
      </c>
      <c r="H905" s="226">
        <v>0.69000000000000006</v>
      </c>
      <c r="I905" s="226">
        <v>0</v>
      </c>
      <c r="J905" s="226">
        <v>0</v>
      </c>
      <c r="K905" s="226">
        <v>1.1111111111111112E-2</v>
      </c>
      <c r="L905" s="226">
        <v>0.60666666666666669</v>
      </c>
      <c r="M905" s="226">
        <v>0.6366666666666666</v>
      </c>
      <c r="N905" s="226">
        <v>0.64</v>
      </c>
      <c r="O905" s="226">
        <v>0.6677777777777778</v>
      </c>
      <c r="P905" s="226">
        <v>0.6333333333333333</v>
      </c>
      <c r="Q905" s="226">
        <v>0.67222222222222228</v>
      </c>
      <c r="R905" s="227">
        <f t="shared" si="12"/>
        <v>0.34685185185185191</v>
      </c>
    </row>
    <row r="906" spans="1:18">
      <c r="A906" s="33">
        <v>901</v>
      </c>
      <c r="B906" s="26" t="s">
        <v>2212</v>
      </c>
      <c r="C906" s="246" t="s">
        <v>2213</v>
      </c>
      <c r="D906" s="247" t="s">
        <v>394</v>
      </c>
      <c r="E906" s="225">
        <v>250</v>
      </c>
      <c r="F906" s="226">
        <v>0.85392000000000001</v>
      </c>
      <c r="G906" s="226">
        <v>0.94752000000000003</v>
      </c>
      <c r="H906" s="226">
        <v>0.97631999999999997</v>
      </c>
      <c r="I906" s="226">
        <v>0.75600000000000001</v>
      </c>
      <c r="J906" s="226">
        <v>0.76751999999999998</v>
      </c>
      <c r="K906" s="226">
        <v>0.68976000000000004</v>
      </c>
      <c r="L906" s="226">
        <v>0.78767999999999994</v>
      </c>
      <c r="M906" s="226">
        <v>0.73872000000000004</v>
      </c>
      <c r="N906" s="226">
        <v>0.45504</v>
      </c>
      <c r="O906" s="226">
        <v>0.83231999999999995</v>
      </c>
      <c r="P906" s="226">
        <v>0.82511999999999996</v>
      </c>
      <c r="Q906" s="226">
        <v>0.89135999999999993</v>
      </c>
      <c r="R906" s="227">
        <f t="shared" si="12"/>
        <v>0.83184000000000002</v>
      </c>
    </row>
    <row r="907" spans="1:18">
      <c r="A907" s="33">
        <v>902</v>
      </c>
      <c r="B907" s="26" t="s">
        <v>2214</v>
      </c>
      <c r="C907" s="246" t="s">
        <v>2215</v>
      </c>
      <c r="D907" s="247" t="s">
        <v>394</v>
      </c>
      <c r="E907" s="225">
        <v>2700</v>
      </c>
      <c r="F907" s="226">
        <v>0.95333333333333337</v>
      </c>
      <c r="G907" s="226">
        <v>0.94933333333333325</v>
      </c>
      <c r="H907" s="226">
        <v>0.89333333333333331</v>
      </c>
      <c r="I907" s="226">
        <v>0.89933333333333332</v>
      </c>
      <c r="J907" s="226">
        <v>0.8839999999999999</v>
      </c>
      <c r="K907" s="226">
        <v>0.89866666666666672</v>
      </c>
      <c r="L907" s="226">
        <v>0.91133333333333333</v>
      </c>
      <c r="M907" s="226">
        <v>0.95533333333333337</v>
      </c>
      <c r="N907" s="226">
        <v>1.0959999999999999</v>
      </c>
      <c r="O907" s="226">
        <v>1.0113333333333332</v>
      </c>
      <c r="P907" s="226">
        <v>1.06</v>
      </c>
      <c r="Q907" s="226">
        <v>1.0333333333333334</v>
      </c>
      <c r="R907" s="227">
        <f t="shared" si="12"/>
        <v>0.91299999999999992</v>
      </c>
    </row>
    <row r="908" spans="1:18">
      <c r="A908" s="33">
        <v>903</v>
      </c>
      <c r="B908" s="26" t="s">
        <v>2216</v>
      </c>
      <c r="C908" s="246" t="s">
        <v>2217</v>
      </c>
      <c r="D908" s="224" t="s">
        <v>394</v>
      </c>
      <c r="E908" s="225">
        <v>600</v>
      </c>
      <c r="F908" s="226">
        <v>1.1713333333333333</v>
      </c>
      <c r="G908" s="226">
        <v>1.0553333333333332</v>
      </c>
      <c r="H908" s="226">
        <v>0.95799999999999996</v>
      </c>
      <c r="I908" s="226">
        <v>1.018</v>
      </c>
      <c r="J908" s="226">
        <v>0.92066666666666663</v>
      </c>
      <c r="K908" s="226">
        <v>1.0846666666666669</v>
      </c>
      <c r="L908" s="226">
        <v>1.0373333333333332</v>
      </c>
      <c r="M908" s="226">
        <v>1.1479999999999999</v>
      </c>
      <c r="N908" s="226">
        <v>1.1666666666666667</v>
      </c>
      <c r="O908" s="226">
        <v>1.0846666666666669</v>
      </c>
      <c r="P908" s="226">
        <v>1.1646666666666665</v>
      </c>
      <c r="Q908" s="226">
        <v>1.1786666666666668</v>
      </c>
      <c r="R908" s="227">
        <f t="shared" si="12"/>
        <v>1.0346666666666666</v>
      </c>
    </row>
    <row r="909" spans="1:18">
      <c r="A909" s="33">
        <v>904</v>
      </c>
      <c r="B909" s="26" t="s">
        <v>2218</v>
      </c>
      <c r="C909" s="246" t="s">
        <v>2219</v>
      </c>
      <c r="D909" s="247" t="s">
        <v>391</v>
      </c>
      <c r="E909" s="225">
        <v>250</v>
      </c>
      <c r="F909" s="226">
        <v>0.66176000000000001</v>
      </c>
      <c r="G909" s="226">
        <v>0.74816000000000005</v>
      </c>
      <c r="H909" s="226">
        <v>0.71167999999999998</v>
      </c>
      <c r="I909" s="226">
        <v>0.75712000000000002</v>
      </c>
      <c r="J909" s="226">
        <v>0.90815999999999997</v>
      </c>
      <c r="K909" s="226">
        <v>0.90495999999999999</v>
      </c>
      <c r="L909" s="226">
        <v>0.84095999999999993</v>
      </c>
      <c r="M909" s="226">
        <v>0.62848000000000004</v>
      </c>
      <c r="N909" s="226">
        <v>0.47359999999999997</v>
      </c>
      <c r="O909" s="226">
        <v>0.5011199999999999</v>
      </c>
      <c r="P909" s="226">
        <v>0.54143999999999992</v>
      </c>
      <c r="Q909" s="226">
        <v>0.65856000000000003</v>
      </c>
      <c r="R909" s="227">
        <f t="shared" si="12"/>
        <v>0.7819733333333333</v>
      </c>
    </row>
    <row r="910" spans="1:18">
      <c r="A910" s="33">
        <v>905</v>
      </c>
      <c r="B910" s="26" t="s">
        <v>2220</v>
      </c>
      <c r="C910" s="246" t="s">
        <v>2221</v>
      </c>
      <c r="D910" s="247" t="s">
        <v>394</v>
      </c>
      <c r="E910" s="225">
        <v>150</v>
      </c>
      <c r="F910" s="226">
        <v>0.85013333333333319</v>
      </c>
      <c r="G910" s="226">
        <v>0.80213333333333336</v>
      </c>
      <c r="H910" s="226">
        <v>0.59199999999999997</v>
      </c>
      <c r="I910" s="226">
        <v>0.65173333333333339</v>
      </c>
      <c r="J910" s="226">
        <v>0.76480000000000004</v>
      </c>
      <c r="K910" s="226">
        <v>0.5941333333333334</v>
      </c>
      <c r="L910" s="226">
        <v>0.81493333333333329</v>
      </c>
      <c r="M910" s="226">
        <v>0.96640000000000004</v>
      </c>
      <c r="N910" s="226">
        <v>1.0271999999999999</v>
      </c>
      <c r="O910" s="226">
        <v>0.90666666666666662</v>
      </c>
      <c r="P910" s="226">
        <v>0.8938666666666667</v>
      </c>
      <c r="Q910" s="226">
        <v>0.89066666666666661</v>
      </c>
      <c r="R910" s="227">
        <f t="shared" si="12"/>
        <v>0.70915555555555565</v>
      </c>
    </row>
    <row r="911" spans="1:18">
      <c r="A911" s="33">
        <v>906</v>
      </c>
      <c r="B911" s="26" t="s">
        <v>2222</v>
      </c>
      <c r="C911" s="246" t="s">
        <v>2223</v>
      </c>
      <c r="D911" s="247" t="s">
        <v>394</v>
      </c>
      <c r="E911" s="225">
        <v>350</v>
      </c>
      <c r="F911" s="226">
        <v>0</v>
      </c>
      <c r="G911" s="226">
        <v>0</v>
      </c>
      <c r="H911" s="226">
        <v>0</v>
      </c>
      <c r="I911" s="226">
        <v>1.7828571428571426E-2</v>
      </c>
      <c r="J911" s="226">
        <v>5.211428571428571E-2</v>
      </c>
      <c r="K911" s="226">
        <v>0.48411428571428572</v>
      </c>
      <c r="L911" s="226">
        <v>0.13577142857142857</v>
      </c>
      <c r="M911" s="226">
        <v>0.13577142857142857</v>
      </c>
      <c r="N911" s="226">
        <v>0.13577142857142857</v>
      </c>
      <c r="O911" s="226">
        <v>0.13577142857142857</v>
      </c>
      <c r="P911" s="226">
        <v>0</v>
      </c>
      <c r="Q911" s="226">
        <v>0</v>
      </c>
      <c r="R911" s="227">
        <f t="shared" si="12"/>
        <v>9.2342857142857129E-2</v>
      </c>
    </row>
    <row r="912" spans="1:18">
      <c r="A912" s="33">
        <v>907</v>
      </c>
      <c r="B912" s="26" t="s">
        <v>2224</v>
      </c>
      <c r="C912" s="246" t="s">
        <v>2225</v>
      </c>
      <c r="D912" s="247" t="s">
        <v>394</v>
      </c>
      <c r="E912" s="225">
        <v>160</v>
      </c>
      <c r="F912" s="226">
        <v>0.71900000000000008</v>
      </c>
      <c r="G912" s="226">
        <v>0.60699999999999998</v>
      </c>
      <c r="H912" s="226">
        <v>0.67800000000000005</v>
      </c>
      <c r="I912" s="226">
        <v>0.76</v>
      </c>
      <c r="J912" s="226">
        <v>0.187</v>
      </c>
      <c r="K912" s="226">
        <v>0.61</v>
      </c>
      <c r="L912" s="226">
        <v>0.72199999999999998</v>
      </c>
      <c r="M912" s="226">
        <v>0.66399999999999992</v>
      </c>
      <c r="N912" s="226">
        <v>0.85899999999999999</v>
      </c>
      <c r="O912" s="226">
        <v>0.33599999999999997</v>
      </c>
      <c r="P912" s="226">
        <v>0.22599999999999998</v>
      </c>
      <c r="Q912" s="226">
        <v>0.82199999999999984</v>
      </c>
      <c r="R912" s="227">
        <f t="shared" si="12"/>
        <v>0.59350000000000003</v>
      </c>
    </row>
    <row r="913" spans="1:18">
      <c r="A913" s="33">
        <v>908</v>
      </c>
      <c r="B913" s="26" t="s">
        <v>2228</v>
      </c>
      <c r="C913" s="246" t="s">
        <v>2229</v>
      </c>
      <c r="D913" s="247" t="s">
        <v>391</v>
      </c>
      <c r="E913" s="225">
        <v>1700</v>
      </c>
      <c r="F913" s="226">
        <v>0.67679999999999996</v>
      </c>
      <c r="G913" s="226">
        <v>0.61877647058823537</v>
      </c>
      <c r="H913" s="226">
        <v>0.64927058823529415</v>
      </c>
      <c r="I913" s="226">
        <v>0.62216470588235295</v>
      </c>
      <c r="J913" s="226">
        <v>0.63402352941176465</v>
      </c>
      <c r="K913" s="226">
        <v>0.64884705882352944</v>
      </c>
      <c r="L913" s="226">
        <v>0.62597647058823525</v>
      </c>
      <c r="M913" s="226">
        <v>0.56414117647058826</v>
      </c>
      <c r="N913" s="226">
        <v>0.56625882352941181</v>
      </c>
      <c r="O913" s="226">
        <v>0.58870588235294119</v>
      </c>
      <c r="P913" s="226">
        <v>0.59039999999999992</v>
      </c>
      <c r="Q913" s="226">
        <v>0.6357176470588235</v>
      </c>
      <c r="R913" s="227">
        <f t="shared" si="12"/>
        <v>0.64164705882352946</v>
      </c>
    </row>
    <row r="914" spans="1:18">
      <c r="A914" s="33">
        <v>909</v>
      </c>
      <c r="B914" s="26" t="s">
        <v>2230</v>
      </c>
      <c r="C914" s="246" t="s">
        <v>2231</v>
      </c>
      <c r="D914" s="224" t="s">
        <v>394</v>
      </c>
      <c r="E914" s="225">
        <v>160</v>
      </c>
      <c r="F914" s="226">
        <v>1.2305000000000001</v>
      </c>
      <c r="G914" s="226">
        <v>1.2075</v>
      </c>
      <c r="H914" s="226">
        <v>1.2354999999999998</v>
      </c>
      <c r="I914" s="226">
        <v>0.9</v>
      </c>
      <c r="J914" s="226">
        <v>1.7500000000000002E-2</v>
      </c>
      <c r="K914" s="226">
        <v>0.23149999999999998</v>
      </c>
      <c r="L914" s="226">
        <v>3.2000000000000001E-2</v>
      </c>
      <c r="M914" s="226">
        <v>9.4E-2</v>
      </c>
      <c r="N914" s="226">
        <v>0.61699999999999999</v>
      </c>
      <c r="O914" s="226">
        <v>0.77399999999999991</v>
      </c>
      <c r="P914" s="226">
        <v>1.0459999999999998</v>
      </c>
      <c r="Q914" s="226">
        <v>1.0580000000000001</v>
      </c>
      <c r="R914" s="227">
        <f t="shared" si="12"/>
        <v>0.80374999999999996</v>
      </c>
    </row>
    <row r="915" spans="1:18">
      <c r="A915" s="33">
        <v>910</v>
      </c>
      <c r="B915" s="26" t="s">
        <v>2232</v>
      </c>
      <c r="C915" s="246" t="s">
        <v>2233</v>
      </c>
      <c r="D915" s="247" t="s">
        <v>397</v>
      </c>
      <c r="E915" s="225">
        <v>318</v>
      </c>
      <c r="F915" s="226">
        <v>0.32503144654088056</v>
      </c>
      <c r="G915" s="226">
        <v>0.59320754716981139</v>
      </c>
      <c r="H915" s="226">
        <v>0.68477987421383646</v>
      </c>
      <c r="I915" s="226">
        <v>0.81811320754716976</v>
      </c>
      <c r="J915" s="226">
        <v>0.86088050314465403</v>
      </c>
      <c r="K915" s="226">
        <v>0.5574842767295598</v>
      </c>
      <c r="L915" s="226">
        <v>0.72050314465408805</v>
      </c>
      <c r="M915" s="226">
        <v>0.35069182389937104</v>
      </c>
      <c r="N915" s="226">
        <v>0.36528301886792452</v>
      </c>
      <c r="O915" s="226">
        <v>0.63547169811320747</v>
      </c>
      <c r="P915" s="226">
        <v>0.37937106918238989</v>
      </c>
      <c r="Q915" s="226">
        <v>0.20176100628930815</v>
      </c>
      <c r="R915" s="227">
        <f t="shared" si="12"/>
        <v>0.63991614255765195</v>
      </c>
    </row>
    <row r="916" spans="1:18">
      <c r="A916" s="33">
        <v>911</v>
      </c>
      <c r="B916" s="26" t="s">
        <v>2234</v>
      </c>
      <c r="C916" s="246" t="s">
        <v>2235</v>
      </c>
      <c r="D916" s="247" t="s">
        <v>394</v>
      </c>
      <c r="E916" s="225">
        <v>533</v>
      </c>
      <c r="F916" s="226">
        <v>0.39669793621013133</v>
      </c>
      <c r="G916" s="226">
        <v>0.39039399624765475</v>
      </c>
      <c r="H916" s="226">
        <v>0.32555347091932457</v>
      </c>
      <c r="I916" s="226">
        <v>0.37553470919324577</v>
      </c>
      <c r="J916" s="226">
        <v>0.41335834896810508</v>
      </c>
      <c r="K916" s="226">
        <v>0.31519699812382745</v>
      </c>
      <c r="L916" s="226">
        <v>0.28502814258911818</v>
      </c>
      <c r="M916" s="226">
        <v>0.20893058161350841</v>
      </c>
      <c r="N916" s="226">
        <v>0.35437148217636028</v>
      </c>
      <c r="O916" s="226">
        <v>0.33095684803001874</v>
      </c>
      <c r="P916" s="226">
        <v>0.47324577861163231</v>
      </c>
      <c r="Q916" s="226">
        <v>0.38454033771106944</v>
      </c>
      <c r="R916" s="227">
        <f t="shared" si="12"/>
        <v>0.36945590994371486</v>
      </c>
    </row>
    <row r="917" spans="1:18">
      <c r="A917" s="33">
        <v>912</v>
      </c>
      <c r="B917" s="26" t="s">
        <v>2238</v>
      </c>
      <c r="C917" s="246" t="s">
        <v>2239</v>
      </c>
      <c r="D917" s="247" t="s">
        <v>394</v>
      </c>
      <c r="E917" s="225">
        <v>150</v>
      </c>
      <c r="F917" s="226">
        <v>0.54133333333333333</v>
      </c>
      <c r="G917" s="226">
        <v>0.53866666666666674</v>
      </c>
      <c r="H917" s="226">
        <v>0.56533333333333335</v>
      </c>
      <c r="I917" s="226">
        <v>0.57600000000000007</v>
      </c>
      <c r="J917" s="226">
        <v>0.60799999999999998</v>
      </c>
      <c r="K917" s="226">
        <v>0.64266666666666661</v>
      </c>
      <c r="L917" s="226">
        <v>0.60799999999999998</v>
      </c>
      <c r="M917" s="226">
        <v>0.60266666666666668</v>
      </c>
      <c r="N917" s="226">
        <v>0.62400000000000011</v>
      </c>
      <c r="O917" s="226">
        <v>0.58666666666666667</v>
      </c>
      <c r="P917" s="226">
        <v>0.61066666666666669</v>
      </c>
      <c r="Q917" s="226">
        <v>0.57653333333333334</v>
      </c>
      <c r="R917" s="227">
        <f t="shared" si="12"/>
        <v>0.57866666666666666</v>
      </c>
    </row>
    <row r="918" spans="1:18">
      <c r="A918" s="33">
        <v>913</v>
      </c>
      <c r="B918" s="26" t="s">
        <v>2240</v>
      </c>
      <c r="C918" s="246" t="s">
        <v>2241</v>
      </c>
      <c r="D918" s="247" t="s">
        <v>394</v>
      </c>
      <c r="E918" s="225">
        <v>361</v>
      </c>
      <c r="F918" s="226">
        <v>0.37761772853185593</v>
      </c>
      <c r="G918" s="226">
        <v>0.26681440443213295</v>
      </c>
      <c r="H918" s="226">
        <v>0.2477562326869806</v>
      </c>
      <c r="I918" s="226">
        <v>0.25972299168975072</v>
      </c>
      <c r="J918" s="226">
        <v>3.590027700831025E-2</v>
      </c>
      <c r="K918" s="226">
        <v>0.24819944598337954</v>
      </c>
      <c r="L918" s="226">
        <v>0.26681440443213295</v>
      </c>
      <c r="M918" s="226">
        <v>0.25174515235457068</v>
      </c>
      <c r="N918" s="226">
        <v>0.24731301939058173</v>
      </c>
      <c r="O918" s="226">
        <v>0.25351800554016618</v>
      </c>
      <c r="P918" s="226">
        <v>0.28277008310249307</v>
      </c>
      <c r="Q918" s="226">
        <v>0.28321329639889198</v>
      </c>
      <c r="R918" s="227">
        <f t="shared" si="12"/>
        <v>0.23933518005540169</v>
      </c>
    </row>
    <row r="919" spans="1:18">
      <c r="A919" s="33">
        <v>914</v>
      </c>
      <c r="B919" s="26" t="s">
        <v>2242</v>
      </c>
      <c r="C919" s="246" t="s">
        <v>3227</v>
      </c>
      <c r="D919" s="247" t="s">
        <v>421</v>
      </c>
      <c r="E919" s="225">
        <v>178</v>
      </c>
      <c r="F919" s="226">
        <v>1.3078651685393257</v>
      </c>
      <c r="G919" s="226">
        <v>1.2988764044943819</v>
      </c>
      <c r="H919" s="226">
        <v>1.3033707865168538</v>
      </c>
      <c r="I919" s="226">
        <v>1.3033707865168538</v>
      </c>
      <c r="J919" s="226">
        <v>1.2808988764044942</v>
      </c>
      <c r="K919" s="226">
        <v>1.3303370786516853</v>
      </c>
      <c r="L919" s="226">
        <v>1.3617977528089888</v>
      </c>
      <c r="M919" s="226">
        <v>1.3033707865168538</v>
      </c>
      <c r="N919" s="226">
        <v>1.3258426966292134</v>
      </c>
      <c r="O919" s="226">
        <v>1.3303370786516853</v>
      </c>
      <c r="P919" s="226">
        <v>1.3303370786516853</v>
      </c>
      <c r="Q919" s="226">
        <v>1.3303370786516853</v>
      </c>
      <c r="R919" s="227">
        <f t="shared" si="12"/>
        <v>1.3041198501872657</v>
      </c>
    </row>
    <row r="920" spans="1:18">
      <c r="A920" s="33">
        <v>915</v>
      </c>
      <c r="B920" s="26" t="s">
        <v>2243</v>
      </c>
      <c r="C920" s="246" t="s">
        <v>2244</v>
      </c>
      <c r="D920" s="247" t="s">
        <v>394</v>
      </c>
      <c r="E920" s="225">
        <v>150</v>
      </c>
      <c r="F920" s="226">
        <v>0.26186666666666669</v>
      </c>
      <c r="G920" s="226">
        <v>0.24320000000000003</v>
      </c>
      <c r="H920" s="226">
        <v>0.1792</v>
      </c>
      <c r="I920" s="226">
        <v>5.6533333333333338E-2</v>
      </c>
      <c r="J920" s="226">
        <v>3.5733333333333332E-2</v>
      </c>
      <c r="K920" s="226">
        <v>0.2336</v>
      </c>
      <c r="L920" s="226">
        <v>0.2389333333333333</v>
      </c>
      <c r="M920" s="226">
        <v>0.23520000000000002</v>
      </c>
      <c r="N920" s="226">
        <v>0.24586666666666668</v>
      </c>
      <c r="O920" s="226">
        <v>0.23093333333333332</v>
      </c>
      <c r="P920" s="226">
        <v>0.2389333333333333</v>
      </c>
      <c r="Q920" s="226">
        <v>0.22453333333333333</v>
      </c>
      <c r="R920" s="227">
        <f t="shared" si="12"/>
        <v>0.16835555555555556</v>
      </c>
    </row>
    <row r="921" spans="1:18">
      <c r="A921" s="33">
        <v>916</v>
      </c>
      <c r="B921" s="26" t="s">
        <v>2245</v>
      </c>
      <c r="C921" s="246" t="s">
        <v>2246</v>
      </c>
      <c r="D921" s="247" t="s">
        <v>421</v>
      </c>
      <c r="E921" s="225">
        <v>408</v>
      </c>
      <c r="F921" s="226">
        <v>0.75</v>
      </c>
      <c r="G921" s="226">
        <v>0.82647058823529418</v>
      </c>
      <c r="H921" s="226">
        <v>0.47352941176470592</v>
      </c>
      <c r="I921" s="226">
        <v>0.47352941176470592</v>
      </c>
      <c r="J921" s="226">
        <v>0.80235294117647049</v>
      </c>
      <c r="K921" s="226">
        <v>0.81529411764705884</v>
      </c>
      <c r="L921" s="226">
        <v>0.47941176470588232</v>
      </c>
      <c r="M921" s="226">
        <v>0.41941176470588237</v>
      </c>
      <c r="N921" s="226">
        <v>0.43117647058823533</v>
      </c>
      <c r="O921" s="226">
        <v>0.73705882352941166</v>
      </c>
      <c r="P921" s="226">
        <v>0.82</v>
      </c>
      <c r="Q921" s="226">
        <v>0.83725490196078423</v>
      </c>
      <c r="R921" s="227">
        <f t="shared" si="12"/>
        <v>0.69019607843137265</v>
      </c>
    </row>
    <row r="922" spans="1:18">
      <c r="A922" s="33">
        <v>917</v>
      </c>
      <c r="B922" s="26" t="s">
        <v>2247</v>
      </c>
      <c r="C922" s="246" t="s">
        <v>2246</v>
      </c>
      <c r="D922" s="247" t="s">
        <v>421</v>
      </c>
      <c r="E922" s="225">
        <v>228</v>
      </c>
      <c r="F922" s="226">
        <v>0.96701754385964922</v>
      </c>
      <c r="G922" s="226">
        <v>0.9698245614035087</v>
      </c>
      <c r="H922" s="226">
        <v>0.97473684210526312</v>
      </c>
      <c r="I922" s="226">
        <v>0.97192982456140364</v>
      </c>
      <c r="J922" s="226">
        <v>0.9649122807017545</v>
      </c>
      <c r="K922" s="226">
        <v>0.95719298245614026</v>
      </c>
      <c r="L922" s="226">
        <v>0.98385964912280699</v>
      </c>
      <c r="M922" s="226">
        <v>1.0063157894736843</v>
      </c>
      <c r="N922" s="226">
        <v>0.98666666666666669</v>
      </c>
      <c r="O922" s="226">
        <v>0.97754385964912294</v>
      </c>
      <c r="P922" s="226">
        <v>0.99298245614035074</v>
      </c>
      <c r="Q922" s="226">
        <v>0.98947368421052617</v>
      </c>
      <c r="R922" s="227">
        <f t="shared" si="12"/>
        <v>0.96760233918128657</v>
      </c>
    </row>
    <row r="923" spans="1:18">
      <c r="A923" s="33">
        <v>918</v>
      </c>
      <c r="B923" s="26" t="s">
        <v>2248</v>
      </c>
      <c r="C923" s="246" t="s">
        <v>2249</v>
      </c>
      <c r="D923" s="247" t="s">
        <v>421</v>
      </c>
      <c r="E923" s="225">
        <v>700</v>
      </c>
      <c r="F923" s="226">
        <v>0.42480000000000001</v>
      </c>
      <c r="G923" s="226">
        <v>0.45257142857142851</v>
      </c>
      <c r="H923" s="226">
        <v>0.35331428571428569</v>
      </c>
      <c r="I923" s="226">
        <v>0.47674285714285719</v>
      </c>
      <c r="J923" s="226">
        <v>0.50245714285714282</v>
      </c>
      <c r="K923" s="226">
        <v>0.49937142857142858</v>
      </c>
      <c r="L923" s="226">
        <v>0.51582857142857141</v>
      </c>
      <c r="M923" s="226">
        <v>0.43302857142857143</v>
      </c>
      <c r="N923" s="226">
        <v>0.43919999999999998</v>
      </c>
      <c r="O923" s="226">
        <v>0.35074285714285713</v>
      </c>
      <c r="P923" s="226">
        <v>0.40988571428571424</v>
      </c>
      <c r="Q923" s="226">
        <v>0.49834285714285709</v>
      </c>
      <c r="R923" s="227">
        <f t="shared" si="12"/>
        <v>0.45154285714285708</v>
      </c>
    </row>
    <row r="924" spans="1:18">
      <c r="A924" s="33">
        <v>919</v>
      </c>
      <c r="B924" s="26" t="s">
        <v>2250</v>
      </c>
      <c r="C924" s="246" t="s">
        <v>2251</v>
      </c>
      <c r="D924" s="247" t="s">
        <v>421</v>
      </c>
      <c r="E924" s="225">
        <v>181</v>
      </c>
      <c r="F924" s="226">
        <v>1.0819889502762432</v>
      </c>
      <c r="G924" s="226">
        <v>1.1005524861878453</v>
      </c>
      <c r="H924" s="226">
        <v>1.1023204419889503</v>
      </c>
      <c r="I924" s="226">
        <v>1.0762430939226519</v>
      </c>
      <c r="J924" s="226">
        <v>1.0585635359116021</v>
      </c>
      <c r="K924" s="226">
        <v>0.95027624309392267</v>
      </c>
      <c r="L924" s="226">
        <v>1.0510497237569061</v>
      </c>
      <c r="M924" s="226">
        <v>0.93745856353591162</v>
      </c>
      <c r="N924" s="226">
        <v>0.97944751381215467</v>
      </c>
      <c r="O924" s="226">
        <v>0.56353591160220995</v>
      </c>
      <c r="P924" s="226">
        <v>1.0934806629834255</v>
      </c>
      <c r="Q924" s="226">
        <v>1.0939226519337018</v>
      </c>
      <c r="R924" s="227">
        <f t="shared" si="12"/>
        <v>1.0616574585635359</v>
      </c>
    </row>
    <row r="925" spans="1:18">
      <c r="A925" s="33">
        <v>920</v>
      </c>
      <c r="B925" s="26" t="s">
        <v>2252</v>
      </c>
      <c r="C925" s="246" t="s">
        <v>2253</v>
      </c>
      <c r="D925" s="247" t="s">
        <v>394</v>
      </c>
      <c r="E925" s="225">
        <v>170</v>
      </c>
      <c r="F925" s="226">
        <v>0.57976470588235296</v>
      </c>
      <c r="G925" s="226">
        <v>0.24847058823529414</v>
      </c>
      <c r="H925" s="226">
        <v>0</v>
      </c>
      <c r="I925" s="226">
        <v>0</v>
      </c>
      <c r="J925" s="226">
        <v>0</v>
      </c>
      <c r="K925" s="226">
        <v>2.5882352941176473E-3</v>
      </c>
      <c r="L925" s="226">
        <v>0.42070588235294115</v>
      </c>
      <c r="M925" s="226">
        <v>0.64847058823529413</v>
      </c>
      <c r="N925" s="226">
        <v>2.8235294117647056E-2</v>
      </c>
      <c r="O925" s="226">
        <v>6.5882352941176461E-2</v>
      </c>
      <c r="P925" s="226">
        <v>2.6352941176470589E-2</v>
      </c>
      <c r="Q925" s="226">
        <v>0.54588235294117649</v>
      </c>
      <c r="R925" s="227">
        <f t="shared" si="12"/>
        <v>0.13847058823529412</v>
      </c>
    </row>
    <row r="926" spans="1:18">
      <c r="A926" s="33">
        <v>921</v>
      </c>
      <c r="B926" s="26" t="s">
        <v>2254</v>
      </c>
      <c r="C926" s="246" t="s">
        <v>2255</v>
      </c>
      <c r="D926" s="247" t="s">
        <v>391</v>
      </c>
      <c r="E926" s="225">
        <v>400</v>
      </c>
      <c r="F926" s="226">
        <v>1.4274</v>
      </c>
      <c r="G926" s="226">
        <v>1.3632000000000002</v>
      </c>
      <c r="H926" s="226">
        <v>1.4526000000000001</v>
      </c>
      <c r="I926" s="226">
        <v>1.383</v>
      </c>
      <c r="J926" s="226">
        <v>1.5065999999999999</v>
      </c>
      <c r="K926" s="226">
        <v>1.4177999999999999</v>
      </c>
      <c r="L926" s="226">
        <v>1.3991999999999998</v>
      </c>
      <c r="M926" s="226">
        <v>1.4814000000000001</v>
      </c>
      <c r="N926" s="226">
        <v>1.4778</v>
      </c>
      <c r="O926" s="226">
        <v>1.3044</v>
      </c>
      <c r="P926" s="226">
        <v>1.446</v>
      </c>
      <c r="Q926" s="226">
        <v>1.4238</v>
      </c>
      <c r="R926" s="227">
        <f t="shared" si="12"/>
        <v>1.4251000000000003</v>
      </c>
    </row>
    <row r="927" spans="1:18">
      <c r="A927" s="33">
        <v>922</v>
      </c>
      <c r="B927" s="26" t="s">
        <v>2256</v>
      </c>
      <c r="C927" s="246" t="s">
        <v>2257</v>
      </c>
      <c r="D927" s="247" t="s">
        <v>421</v>
      </c>
      <c r="E927" s="225">
        <v>495</v>
      </c>
      <c r="F927" s="226">
        <v>0.3103030303030303</v>
      </c>
      <c r="G927" s="226">
        <v>0.48387878787878791</v>
      </c>
      <c r="H927" s="226">
        <v>0.47612121212121206</v>
      </c>
      <c r="I927" s="226">
        <v>0.62012121212121218</v>
      </c>
      <c r="J927" s="226">
        <v>0.61963636363636354</v>
      </c>
      <c r="K927" s="226">
        <v>0.3961212121212121</v>
      </c>
      <c r="L927" s="226">
        <v>0.41066666666666668</v>
      </c>
      <c r="M927" s="226">
        <v>0.368969696969697</v>
      </c>
      <c r="N927" s="226">
        <v>0.36703030303030304</v>
      </c>
      <c r="O927" s="226">
        <v>0.30448484848484847</v>
      </c>
      <c r="P927" s="226">
        <v>0.33163636363636362</v>
      </c>
      <c r="Q927" s="226">
        <v>0.41163636363636369</v>
      </c>
      <c r="R927" s="227">
        <f t="shared" si="12"/>
        <v>0.48436363636363633</v>
      </c>
    </row>
    <row r="928" spans="1:18">
      <c r="A928" s="33">
        <v>923</v>
      </c>
      <c r="B928" s="26" t="s">
        <v>2258</v>
      </c>
      <c r="C928" s="246" t="s">
        <v>2259</v>
      </c>
      <c r="D928" s="247" t="s">
        <v>394</v>
      </c>
      <c r="E928" s="225">
        <v>138.88888888888889</v>
      </c>
      <c r="F928" s="226">
        <v>0.14457600000000001</v>
      </c>
      <c r="G928" s="226">
        <v>0.12556800000000001</v>
      </c>
      <c r="H928" s="226">
        <v>0.59961600000000004</v>
      </c>
      <c r="I928" s="226">
        <v>0.53222400000000003</v>
      </c>
      <c r="J928" s="226">
        <v>6.6816E-2</v>
      </c>
      <c r="K928" s="226">
        <v>0.50688</v>
      </c>
      <c r="L928" s="226">
        <v>0.30528</v>
      </c>
      <c r="M928" s="226">
        <v>0.60825600000000002</v>
      </c>
      <c r="N928" s="226">
        <v>0.60768</v>
      </c>
      <c r="O928" s="226">
        <v>0.61171200000000003</v>
      </c>
      <c r="P928" s="226">
        <v>0.62784000000000006</v>
      </c>
      <c r="Q928" s="226">
        <v>0.58924799999999999</v>
      </c>
      <c r="R928" s="227">
        <f t="shared" si="12"/>
        <v>0.32928000000000002</v>
      </c>
    </row>
    <row r="929" spans="1:18">
      <c r="A929" s="33">
        <v>924</v>
      </c>
      <c r="B929" s="26" t="s">
        <v>3228</v>
      </c>
      <c r="C929" s="246" t="s">
        <v>3229</v>
      </c>
      <c r="D929" s="247" t="s">
        <v>3230</v>
      </c>
      <c r="E929" s="225">
        <v>177.77777777777777</v>
      </c>
      <c r="F929" s="226">
        <v>0.47250000000000003</v>
      </c>
      <c r="G929" s="226">
        <v>0.54449999999999998</v>
      </c>
      <c r="H929" s="226">
        <v>0.52200000000000013</v>
      </c>
      <c r="I929" s="226">
        <v>0.49860000000000004</v>
      </c>
      <c r="J929" s="226">
        <v>0.60570000000000002</v>
      </c>
      <c r="K929" s="226">
        <v>0.7722</v>
      </c>
      <c r="L929" s="226">
        <v>0.69390000000000007</v>
      </c>
      <c r="M929" s="226">
        <v>0.94500000000000006</v>
      </c>
      <c r="N929" s="226">
        <v>0.94500000000000006</v>
      </c>
      <c r="O929" s="226">
        <v>0.94500000000000006</v>
      </c>
      <c r="P929" s="226">
        <v>0</v>
      </c>
      <c r="Q929" s="226">
        <v>0</v>
      </c>
      <c r="R929" s="227">
        <f t="shared" si="12"/>
        <v>0.56925000000000014</v>
      </c>
    </row>
    <row r="930" spans="1:18">
      <c r="A930" s="33">
        <v>925</v>
      </c>
      <c r="B930" s="26" t="s">
        <v>2260</v>
      </c>
      <c r="C930" s="246" t="s">
        <v>3231</v>
      </c>
      <c r="D930" s="247" t="s">
        <v>391</v>
      </c>
      <c r="E930" s="225">
        <v>193</v>
      </c>
      <c r="F930" s="226">
        <v>0.72124352331606223</v>
      </c>
      <c r="G930" s="226">
        <v>0.66279792746113986</v>
      </c>
      <c r="H930" s="226">
        <v>0.63668393782383426</v>
      </c>
      <c r="I930" s="226">
        <v>0.64041450777202069</v>
      </c>
      <c r="J930" s="226">
        <v>0.61927461139896367</v>
      </c>
      <c r="K930" s="226">
        <v>0.61181347150259069</v>
      </c>
      <c r="L930" s="226">
        <v>0.58569948186528498</v>
      </c>
      <c r="M930" s="226">
        <v>0.38797927461139892</v>
      </c>
      <c r="N930" s="226">
        <v>0.21388601036269431</v>
      </c>
      <c r="O930" s="226">
        <v>0.22507772020725392</v>
      </c>
      <c r="P930" s="226">
        <v>0.23378238341968915</v>
      </c>
      <c r="Q930" s="226">
        <v>0.26860103626943005</v>
      </c>
      <c r="R930" s="227">
        <f t="shared" si="12"/>
        <v>0.64870466321243525</v>
      </c>
    </row>
    <row r="931" spans="1:18">
      <c r="A931" s="33">
        <v>926</v>
      </c>
      <c r="B931" s="26" t="s">
        <v>2262</v>
      </c>
      <c r="C931" s="246" t="s">
        <v>2263</v>
      </c>
      <c r="D931" s="247" t="s">
        <v>397</v>
      </c>
      <c r="E931" s="225">
        <v>188.88888888888889</v>
      </c>
      <c r="F931" s="226">
        <v>0.10080000000000001</v>
      </c>
      <c r="G931" s="226">
        <v>0.1152</v>
      </c>
      <c r="H931" s="226">
        <v>0.15077647058823529</v>
      </c>
      <c r="I931" s="226">
        <v>0.14484705882352941</v>
      </c>
      <c r="J931" s="226">
        <v>0.15416470588235295</v>
      </c>
      <c r="K931" s="226">
        <v>0.17152941176470587</v>
      </c>
      <c r="L931" s="226">
        <v>0.2104941176470588</v>
      </c>
      <c r="M931" s="226">
        <v>0.24098823529411764</v>
      </c>
      <c r="N931" s="226">
        <v>0.2219294117647059</v>
      </c>
      <c r="O931" s="226">
        <v>0.34305882352941175</v>
      </c>
      <c r="P931" s="226">
        <v>0.23209411764705884</v>
      </c>
      <c r="Q931" s="226">
        <v>0.29011764705882354</v>
      </c>
      <c r="R931" s="227">
        <f t="shared" si="12"/>
        <v>0.13955294117647057</v>
      </c>
    </row>
    <row r="932" spans="1:18">
      <c r="A932" s="33">
        <v>927</v>
      </c>
      <c r="B932" s="26" t="s">
        <v>2264</v>
      </c>
      <c r="C932" s="246" t="s">
        <v>2265</v>
      </c>
      <c r="D932" s="247" t="s">
        <v>394</v>
      </c>
      <c r="E932" s="225">
        <v>166.66666666666666</v>
      </c>
      <c r="F932" s="226">
        <v>0.54623999999999995</v>
      </c>
      <c r="G932" s="226">
        <v>0.55584</v>
      </c>
      <c r="H932" s="226">
        <v>0.48624000000000006</v>
      </c>
      <c r="I932" s="226">
        <v>2.112E-2</v>
      </c>
      <c r="J932" s="226">
        <v>0.52848000000000006</v>
      </c>
      <c r="K932" s="226">
        <v>0.46943999999999997</v>
      </c>
      <c r="L932" s="226">
        <v>0.51359999999999995</v>
      </c>
      <c r="M932" s="226">
        <v>0.52656000000000003</v>
      </c>
      <c r="N932" s="226">
        <v>0.51888000000000001</v>
      </c>
      <c r="O932" s="226">
        <v>0.504</v>
      </c>
      <c r="P932" s="226">
        <v>3.7440000000000001E-2</v>
      </c>
      <c r="Q932" s="226">
        <v>2.4960000000000003E-2</v>
      </c>
      <c r="R932" s="227">
        <f t="shared" si="12"/>
        <v>0.43456000000000006</v>
      </c>
    </row>
    <row r="933" spans="1:18">
      <c r="A933" s="33">
        <v>928</v>
      </c>
      <c r="B933" s="26" t="s">
        <v>2266</v>
      </c>
      <c r="C933" s="246" t="s">
        <v>2267</v>
      </c>
      <c r="D933" s="247" t="s">
        <v>633</v>
      </c>
      <c r="E933" s="26">
        <v>13000</v>
      </c>
      <c r="F933" s="226">
        <v>1.7046153846153846</v>
      </c>
      <c r="G933" s="226">
        <v>1.6984615384615385</v>
      </c>
      <c r="H933" s="226">
        <v>1.7784615384615385</v>
      </c>
      <c r="I933" s="226">
        <v>0.85230769230769232</v>
      </c>
      <c r="J933" s="226">
        <v>0.7630769230769231</v>
      </c>
      <c r="K933" s="226">
        <v>0.77230769230769236</v>
      </c>
      <c r="L933" s="226">
        <v>0.16615384615384615</v>
      </c>
      <c r="M933" s="226">
        <v>0.16615384615384615</v>
      </c>
      <c r="N933" s="226">
        <v>0.79692307692307696</v>
      </c>
      <c r="O933" s="226">
        <v>0.79692307692307696</v>
      </c>
      <c r="P933" s="226">
        <v>0.76</v>
      </c>
      <c r="Q933" s="226">
        <v>0.88307692307692309</v>
      </c>
      <c r="R933" s="227">
        <f t="shared" si="12"/>
        <v>1.2615384615384617</v>
      </c>
    </row>
    <row r="934" spans="1:18">
      <c r="A934" s="33">
        <v>929</v>
      </c>
      <c r="B934" s="26" t="s">
        <v>2268</v>
      </c>
      <c r="C934" s="246" t="s">
        <v>2269</v>
      </c>
      <c r="D934" s="224" t="s">
        <v>421</v>
      </c>
      <c r="E934" s="225">
        <v>160</v>
      </c>
      <c r="F934" s="226">
        <v>0</v>
      </c>
      <c r="G934" s="226">
        <v>0.24399999999999999</v>
      </c>
      <c r="H934" s="226">
        <v>0.52200000000000002</v>
      </c>
      <c r="I934" s="226">
        <v>0.6140000000000001</v>
      </c>
      <c r="J934" s="226">
        <v>0.71099999999999997</v>
      </c>
      <c r="K934" s="226">
        <v>0.74349999999999994</v>
      </c>
      <c r="L934" s="226">
        <v>0.74399999999999999</v>
      </c>
      <c r="M934" s="226">
        <v>0.52249999999999996</v>
      </c>
      <c r="N934" s="226">
        <v>0.51900000000000002</v>
      </c>
      <c r="O934" s="226">
        <v>0.52049999999999996</v>
      </c>
      <c r="P934" s="226">
        <v>0.4375</v>
      </c>
      <c r="Q934" s="226">
        <v>0.63549999999999995</v>
      </c>
      <c r="R934" s="227">
        <f t="shared" si="12"/>
        <v>0.47241666666666671</v>
      </c>
    </row>
    <row r="935" spans="1:18">
      <c r="A935" s="33">
        <v>930</v>
      </c>
      <c r="B935" s="26" t="s">
        <v>2270</v>
      </c>
      <c r="C935" s="246" t="s">
        <v>2271</v>
      </c>
      <c r="D935" s="247" t="s">
        <v>391</v>
      </c>
      <c r="E935" s="225">
        <v>200</v>
      </c>
      <c r="F935" s="226">
        <v>0</v>
      </c>
      <c r="G935" s="226">
        <v>0.1108</v>
      </c>
      <c r="H935" s="226">
        <v>0.23</v>
      </c>
      <c r="I935" s="226">
        <v>0.20480000000000001</v>
      </c>
      <c r="J935" s="226">
        <v>0.2024</v>
      </c>
      <c r="K935" s="226">
        <v>0.15920000000000001</v>
      </c>
      <c r="L935" s="226">
        <v>0.1636</v>
      </c>
      <c r="M935" s="226">
        <v>0.17560000000000003</v>
      </c>
      <c r="N935" s="226">
        <v>0.17480000000000001</v>
      </c>
      <c r="O935" s="226">
        <v>0.17399999999999999</v>
      </c>
      <c r="P935" s="226">
        <v>0.18960000000000002</v>
      </c>
      <c r="Q935" s="226">
        <v>0.2248</v>
      </c>
      <c r="R935" s="227">
        <f t="shared" si="12"/>
        <v>0.1512</v>
      </c>
    </row>
    <row r="936" spans="1:18">
      <c r="A936" s="33">
        <v>931</v>
      </c>
      <c r="B936" s="26" t="s">
        <v>2272</v>
      </c>
      <c r="C936" s="246" t="s">
        <v>2273</v>
      </c>
      <c r="D936" s="247" t="s">
        <v>391</v>
      </c>
      <c r="E936" s="225">
        <v>400</v>
      </c>
      <c r="F936" s="226">
        <v>0</v>
      </c>
      <c r="G936" s="226">
        <v>7.7999999999999988E-3</v>
      </c>
      <c r="H936" s="226">
        <v>0.82499999999999996</v>
      </c>
      <c r="I936" s="226">
        <v>0.91379999999999995</v>
      </c>
      <c r="J936" s="226">
        <v>0.77459999999999996</v>
      </c>
      <c r="K936" s="226">
        <v>1.0680000000000001</v>
      </c>
      <c r="L936" s="226">
        <v>1.1352000000000002</v>
      </c>
      <c r="M936" s="226">
        <v>1.0476000000000001</v>
      </c>
      <c r="N936" s="226">
        <v>1.1891999999999998</v>
      </c>
      <c r="O936" s="226">
        <v>1.0571999999999999</v>
      </c>
      <c r="P936" s="226">
        <v>0.96179999999999988</v>
      </c>
      <c r="Q936" s="226">
        <v>0.90899999999999992</v>
      </c>
      <c r="R936" s="227">
        <f t="shared" si="12"/>
        <v>0.59819999999999995</v>
      </c>
    </row>
    <row r="937" spans="1:18">
      <c r="A937" s="33">
        <v>932</v>
      </c>
      <c r="B937" s="26" t="s">
        <v>2274</v>
      </c>
      <c r="C937" s="246" t="s">
        <v>2275</v>
      </c>
      <c r="D937" s="247" t="s">
        <v>394</v>
      </c>
      <c r="E937" s="225">
        <v>400</v>
      </c>
      <c r="F937" s="226">
        <v>0</v>
      </c>
      <c r="G937" s="226">
        <v>9.0000000000000011E-3</v>
      </c>
      <c r="H937" s="226">
        <v>0.12</v>
      </c>
      <c r="I937" s="226">
        <v>5.8799999999999998E-2</v>
      </c>
      <c r="J937" s="226">
        <v>6.8999999999999992E-2</v>
      </c>
      <c r="K937" s="226">
        <v>9.4200000000000006E-2</v>
      </c>
      <c r="L937" s="226">
        <v>0.12659999999999999</v>
      </c>
      <c r="M937" s="226">
        <v>0.12839999999999999</v>
      </c>
      <c r="N937" s="226">
        <v>0.15</v>
      </c>
      <c r="O937" s="226">
        <v>0.20100000000000001</v>
      </c>
      <c r="P937" s="226">
        <v>0.24480000000000002</v>
      </c>
      <c r="Q937" s="226">
        <v>0.26640000000000003</v>
      </c>
      <c r="R937" s="227">
        <f t="shared" si="12"/>
        <v>5.8499999999999996E-2</v>
      </c>
    </row>
    <row r="938" spans="1:18">
      <c r="A938" s="33">
        <v>933</v>
      </c>
      <c r="B938" s="26" t="s">
        <v>2276</v>
      </c>
      <c r="C938" s="246" t="s">
        <v>2263</v>
      </c>
      <c r="D938" s="247" t="s">
        <v>397</v>
      </c>
      <c r="E938" s="225">
        <v>333.33333333333331</v>
      </c>
      <c r="F938" s="226">
        <v>0</v>
      </c>
      <c r="G938" s="226">
        <v>0</v>
      </c>
      <c r="H938" s="226">
        <v>6.7199999999999994E-3</v>
      </c>
      <c r="I938" s="226">
        <v>2.0640000000000002E-2</v>
      </c>
      <c r="J938" s="226">
        <v>2.2560000000000004E-2</v>
      </c>
      <c r="K938" s="226">
        <v>3.0240000000000003E-2</v>
      </c>
      <c r="L938" s="226">
        <v>5.4720000000000012E-2</v>
      </c>
      <c r="M938" s="226">
        <v>9.7439999999999999E-2</v>
      </c>
      <c r="N938" s="226">
        <v>0.15480000000000002</v>
      </c>
      <c r="O938" s="226">
        <v>0.20784000000000002</v>
      </c>
      <c r="P938" s="226">
        <v>6.336E-2</v>
      </c>
      <c r="Q938" s="226">
        <v>9.1200000000000003E-2</v>
      </c>
      <c r="R938" s="227">
        <f t="shared" si="12"/>
        <v>1.3360000000000002E-2</v>
      </c>
    </row>
    <row r="939" spans="1:18">
      <c r="A939" s="33">
        <v>934</v>
      </c>
      <c r="B939" s="26" t="s">
        <v>2277</v>
      </c>
      <c r="C939" s="246" t="s">
        <v>2278</v>
      </c>
      <c r="D939" s="247" t="s">
        <v>391</v>
      </c>
      <c r="E939" s="225">
        <v>177.77777777777777</v>
      </c>
      <c r="F939" s="226">
        <v>0</v>
      </c>
      <c r="G939" s="226">
        <v>0</v>
      </c>
      <c r="H939" s="226">
        <v>0.25740000000000002</v>
      </c>
      <c r="I939" s="226">
        <v>0.26549999999999996</v>
      </c>
      <c r="J939" s="226">
        <v>0.26640000000000003</v>
      </c>
      <c r="K939" s="226">
        <v>0.3906</v>
      </c>
      <c r="L939" s="226">
        <v>0.27</v>
      </c>
      <c r="M939" s="226">
        <v>0.3609</v>
      </c>
      <c r="N939" s="226">
        <v>0.15434999999999999</v>
      </c>
      <c r="O939" s="226">
        <v>7.9649999999999999E-2</v>
      </c>
      <c r="P939" s="226">
        <v>6.93E-2</v>
      </c>
      <c r="Q939" s="226">
        <v>7.3349999999999999E-2</v>
      </c>
      <c r="R939" s="227">
        <f t="shared" si="12"/>
        <v>0.19664999999999999</v>
      </c>
    </row>
    <row r="940" spans="1:18">
      <c r="A940" s="33">
        <v>935</v>
      </c>
      <c r="B940" s="26" t="s">
        <v>2279</v>
      </c>
      <c r="C940" s="246" t="s">
        <v>2280</v>
      </c>
      <c r="D940" s="247" t="s">
        <v>394</v>
      </c>
      <c r="E940" s="225">
        <v>200</v>
      </c>
      <c r="F940" s="226">
        <v>0</v>
      </c>
      <c r="G940" s="226">
        <v>0</v>
      </c>
      <c r="H940" s="226">
        <v>0.47799999999999998</v>
      </c>
      <c r="I940" s="226">
        <v>0.65959999999999996</v>
      </c>
      <c r="J940" s="226">
        <v>0.66439999999999999</v>
      </c>
      <c r="K940" s="226">
        <v>0.72119999999999995</v>
      </c>
      <c r="L940" s="226">
        <v>0.79120000000000001</v>
      </c>
      <c r="M940" s="226">
        <v>0.83640000000000003</v>
      </c>
      <c r="N940" s="226">
        <v>0.79879999999999995</v>
      </c>
      <c r="O940" s="226">
        <v>0.36919999999999997</v>
      </c>
      <c r="P940" s="226">
        <v>0.504</v>
      </c>
      <c r="Q940" s="226">
        <v>0.50639999999999996</v>
      </c>
      <c r="R940" s="227">
        <f t="shared" si="12"/>
        <v>0.42053333333333337</v>
      </c>
    </row>
    <row r="941" spans="1:18">
      <c r="A941" s="33">
        <v>936</v>
      </c>
      <c r="B941" s="26" t="s">
        <v>2281</v>
      </c>
      <c r="C941" s="246" t="s">
        <v>2282</v>
      </c>
      <c r="D941" s="247" t="s">
        <v>394</v>
      </c>
      <c r="E941" s="225">
        <v>1100</v>
      </c>
      <c r="F941" s="226">
        <v>0</v>
      </c>
      <c r="G941" s="226">
        <v>0</v>
      </c>
      <c r="H941" s="226">
        <v>0</v>
      </c>
      <c r="I941" s="226">
        <v>0</v>
      </c>
      <c r="J941" s="226">
        <v>8.727272727272728E-2</v>
      </c>
      <c r="K941" s="226">
        <v>0.21163636363636365</v>
      </c>
      <c r="L941" s="226">
        <v>0.40581818181818186</v>
      </c>
      <c r="M941" s="226">
        <v>0.35636363636363638</v>
      </c>
      <c r="N941" s="226">
        <v>0.54545454545454541</v>
      </c>
      <c r="O941" s="226">
        <v>0.39909090909090905</v>
      </c>
      <c r="P941" s="226">
        <v>0.38590909090909092</v>
      </c>
      <c r="Q941" s="226">
        <v>0.39636363636363642</v>
      </c>
      <c r="R941" s="227">
        <f t="shared" si="12"/>
        <v>4.9818181818181817E-2</v>
      </c>
    </row>
    <row r="942" spans="1:18">
      <c r="A942" s="33">
        <v>937</v>
      </c>
      <c r="B942" s="26" t="s">
        <v>2283</v>
      </c>
      <c r="C942" s="246" t="s">
        <v>2284</v>
      </c>
      <c r="D942" s="224" t="s">
        <v>391</v>
      </c>
      <c r="E942" s="225">
        <v>166.66666666666666</v>
      </c>
      <c r="F942" s="226">
        <v>0</v>
      </c>
      <c r="G942" s="226">
        <v>0</v>
      </c>
      <c r="H942" s="226">
        <v>0</v>
      </c>
      <c r="I942" s="226">
        <v>0</v>
      </c>
      <c r="J942" s="226">
        <v>2.5440000000000004E-2</v>
      </c>
      <c r="K942" s="226">
        <v>0.20208000000000001</v>
      </c>
      <c r="L942" s="226">
        <v>8.4960000000000008E-2</v>
      </c>
      <c r="M942" s="226">
        <v>0.25488000000000005</v>
      </c>
      <c r="N942" s="226">
        <v>0.23616000000000001</v>
      </c>
      <c r="O942" s="226">
        <v>0.23520000000000002</v>
      </c>
      <c r="P942" s="226">
        <v>0.25440000000000002</v>
      </c>
      <c r="Q942" s="226">
        <v>0.29520000000000002</v>
      </c>
      <c r="R942" s="227">
        <f t="shared" si="12"/>
        <v>3.7920000000000002E-2</v>
      </c>
    </row>
    <row r="943" spans="1:18">
      <c r="A943" s="33">
        <v>938</v>
      </c>
      <c r="B943" s="26" t="s">
        <v>2285</v>
      </c>
      <c r="C943" s="246" t="s">
        <v>2286</v>
      </c>
      <c r="D943" s="247" t="s">
        <v>391</v>
      </c>
      <c r="E943" s="225">
        <v>222.22222222222223</v>
      </c>
      <c r="F943" s="226">
        <v>0</v>
      </c>
      <c r="G943" s="226">
        <v>0</v>
      </c>
      <c r="H943" s="226">
        <v>0</v>
      </c>
      <c r="I943" s="226">
        <v>0</v>
      </c>
      <c r="J943" s="226">
        <v>0</v>
      </c>
      <c r="K943" s="226">
        <v>0</v>
      </c>
      <c r="L943" s="226">
        <v>2.6459999999999997E-2</v>
      </c>
      <c r="M943" s="226">
        <v>2.4839999999999997E-2</v>
      </c>
      <c r="N943" s="226">
        <v>3.2399999999999998E-2</v>
      </c>
      <c r="O943" s="226">
        <v>2.4299999999999995E-2</v>
      </c>
      <c r="P943" s="226">
        <v>9.8279999999999992E-2</v>
      </c>
      <c r="Q943" s="226">
        <v>0.14984999999999998</v>
      </c>
      <c r="R943" s="227">
        <f t="shared" si="12"/>
        <v>0</v>
      </c>
    </row>
    <row r="944" spans="1:18">
      <c r="A944" s="33">
        <v>939</v>
      </c>
      <c r="B944" s="26" t="s">
        <v>2287</v>
      </c>
      <c r="C944" s="246" t="s">
        <v>2271</v>
      </c>
      <c r="D944" s="247" t="s">
        <v>394</v>
      </c>
      <c r="E944" s="225">
        <v>400</v>
      </c>
      <c r="F944" s="226">
        <v>0</v>
      </c>
      <c r="G944" s="226">
        <v>0</v>
      </c>
      <c r="H944" s="226">
        <v>0</v>
      </c>
      <c r="I944" s="226">
        <v>0</v>
      </c>
      <c r="J944" s="226">
        <v>0</v>
      </c>
      <c r="K944" s="226">
        <v>0</v>
      </c>
      <c r="L944" s="226">
        <v>1.1399999999999999E-2</v>
      </c>
      <c r="M944" s="226">
        <v>0.4446</v>
      </c>
      <c r="N944" s="226">
        <v>0.50280000000000002</v>
      </c>
      <c r="O944" s="226">
        <v>0.61319999999999997</v>
      </c>
      <c r="P944" s="226">
        <v>0.61619999999999997</v>
      </c>
      <c r="Q944" s="226">
        <v>7.1999999999999998E-3</v>
      </c>
      <c r="R944" s="227">
        <f t="shared" si="12"/>
        <v>0</v>
      </c>
    </row>
    <row r="945" spans="1:18">
      <c r="A945" s="33">
        <v>940</v>
      </c>
      <c r="B945" s="26" t="s">
        <v>2288</v>
      </c>
      <c r="C945" s="246" t="s">
        <v>2289</v>
      </c>
      <c r="D945" s="247" t="s">
        <v>449</v>
      </c>
      <c r="E945" s="225">
        <v>1000</v>
      </c>
      <c r="F945" s="226">
        <v>0</v>
      </c>
      <c r="G945" s="226">
        <v>0</v>
      </c>
      <c r="H945" s="226">
        <v>0</v>
      </c>
      <c r="I945" s="226">
        <v>0</v>
      </c>
      <c r="J945" s="226">
        <v>0</v>
      </c>
      <c r="K945" s="226">
        <v>0</v>
      </c>
      <c r="L945" s="226">
        <v>1.0591999999999999</v>
      </c>
      <c r="M945" s="226">
        <v>1.3248</v>
      </c>
      <c r="N945" s="226">
        <v>1.4368000000000001</v>
      </c>
      <c r="O945" s="226">
        <v>1.4079999999999999</v>
      </c>
      <c r="P945" s="226">
        <v>1.2896000000000001</v>
      </c>
      <c r="Q945" s="226">
        <v>1.2223999999999999</v>
      </c>
      <c r="R945" s="227">
        <f t="shared" si="12"/>
        <v>0</v>
      </c>
    </row>
    <row r="946" spans="1:18">
      <c r="A946" s="33">
        <v>941</v>
      </c>
      <c r="B946" s="26" t="s">
        <v>2290</v>
      </c>
      <c r="C946" s="246" t="s">
        <v>2291</v>
      </c>
      <c r="D946" s="247" t="s">
        <v>394</v>
      </c>
      <c r="E946" s="225">
        <v>113</v>
      </c>
      <c r="F946" s="226">
        <v>0</v>
      </c>
      <c r="G946" s="226">
        <v>0</v>
      </c>
      <c r="H946" s="226">
        <v>0</v>
      </c>
      <c r="I946" s="226">
        <v>0</v>
      </c>
      <c r="J946" s="226">
        <v>0</v>
      </c>
      <c r="K946" s="226">
        <v>0</v>
      </c>
      <c r="L946" s="226">
        <v>0</v>
      </c>
      <c r="M946" s="226">
        <v>1.183716814159292</v>
      </c>
      <c r="N946" s="226">
        <v>1.2233628318584071</v>
      </c>
      <c r="O946" s="226">
        <v>1.2785840707964604</v>
      </c>
      <c r="P946" s="226">
        <v>1.2516814159292036</v>
      </c>
      <c r="Q946" s="226">
        <v>1.2035398230088497</v>
      </c>
      <c r="R946" s="227">
        <f t="shared" ref="R946:R1014" si="13">AVERAGE(F946:K946)</f>
        <v>0</v>
      </c>
    </row>
    <row r="947" spans="1:18">
      <c r="A947" s="33">
        <v>942</v>
      </c>
      <c r="B947" s="26" t="s">
        <v>2292</v>
      </c>
      <c r="C947" s="246" t="s">
        <v>2293</v>
      </c>
      <c r="D947" s="247" t="s">
        <v>421</v>
      </c>
      <c r="E947" s="225">
        <v>195</v>
      </c>
      <c r="F947" s="226">
        <v>0</v>
      </c>
      <c r="G947" s="226">
        <v>0</v>
      </c>
      <c r="H947" s="226">
        <v>0</v>
      </c>
      <c r="I947" s="226">
        <v>0</v>
      </c>
      <c r="J947" s="226">
        <v>0</v>
      </c>
      <c r="K947" s="226">
        <v>0</v>
      </c>
      <c r="L947" s="226">
        <v>0</v>
      </c>
      <c r="M947" s="226">
        <v>0</v>
      </c>
      <c r="N947" s="226">
        <v>1.9692307692307693E-2</v>
      </c>
      <c r="O947" s="226">
        <v>1.0326153846153847</v>
      </c>
      <c r="P947" s="226">
        <v>1.0412307692307694</v>
      </c>
      <c r="Q947" s="226">
        <v>0.99230769230769234</v>
      </c>
      <c r="R947" s="227">
        <f t="shared" si="13"/>
        <v>0</v>
      </c>
    </row>
    <row r="948" spans="1:18">
      <c r="A948" s="33">
        <v>943</v>
      </c>
      <c r="B948" s="26" t="s">
        <v>2294</v>
      </c>
      <c r="C948" s="246" t="s">
        <v>2293</v>
      </c>
      <c r="D948" s="247" t="s">
        <v>421</v>
      </c>
      <c r="E948" s="225">
        <v>192</v>
      </c>
      <c r="F948" s="226">
        <v>0</v>
      </c>
      <c r="G948" s="226">
        <v>0</v>
      </c>
      <c r="H948" s="226">
        <v>0</v>
      </c>
      <c r="I948" s="226">
        <v>0</v>
      </c>
      <c r="J948" s="226">
        <v>0</v>
      </c>
      <c r="K948" s="226">
        <v>0</v>
      </c>
      <c r="L948" s="226">
        <v>0</v>
      </c>
      <c r="M948" s="226">
        <v>0</v>
      </c>
      <c r="N948" s="226">
        <v>2.1666666666666667E-2</v>
      </c>
      <c r="O948" s="226">
        <v>2.75E-2</v>
      </c>
      <c r="P948" s="226">
        <v>2.0833333333333332E-2</v>
      </c>
      <c r="Q948" s="226">
        <v>0.53833333333333344</v>
      </c>
      <c r="R948" s="227">
        <f t="shared" si="13"/>
        <v>0</v>
      </c>
    </row>
    <row r="949" spans="1:18">
      <c r="A949" s="33">
        <v>944</v>
      </c>
      <c r="B949" s="26" t="s">
        <v>2295</v>
      </c>
      <c r="C949" s="246" t="s">
        <v>2296</v>
      </c>
      <c r="D949" s="247" t="s">
        <v>394</v>
      </c>
      <c r="E949" s="225">
        <v>120</v>
      </c>
      <c r="F949" s="226">
        <v>0</v>
      </c>
      <c r="G949" s="226">
        <v>0</v>
      </c>
      <c r="H949" s="226">
        <v>0</v>
      </c>
      <c r="I949" s="226">
        <v>0</v>
      </c>
      <c r="J949" s="226">
        <v>0</v>
      </c>
      <c r="K949" s="226">
        <v>0</v>
      </c>
      <c r="L949" s="226">
        <v>0</v>
      </c>
      <c r="M949" s="226">
        <v>0</v>
      </c>
      <c r="N949" s="226">
        <v>0.20833333333333334</v>
      </c>
      <c r="O949" s="226">
        <v>0.54799999999999993</v>
      </c>
      <c r="P949" s="226">
        <v>0.57133333333333336</v>
      </c>
      <c r="Q949" s="226">
        <v>0.39666666666666661</v>
      </c>
      <c r="R949" s="227">
        <f t="shared" si="13"/>
        <v>0</v>
      </c>
    </row>
    <row r="950" spans="1:18">
      <c r="A950" s="33">
        <v>945</v>
      </c>
      <c r="B950" s="26" t="s">
        <v>2297</v>
      </c>
      <c r="C950" s="246" t="s">
        <v>2298</v>
      </c>
      <c r="D950" s="247" t="s">
        <v>391</v>
      </c>
      <c r="E950" s="225">
        <v>750</v>
      </c>
      <c r="F950" s="226">
        <v>0</v>
      </c>
      <c r="G950" s="226">
        <v>0</v>
      </c>
      <c r="H950" s="226">
        <v>0</v>
      </c>
      <c r="I950" s="226">
        <v>0</v>
      </c>
      <c r="J950" s="226">
        <v>0</v>
      </c>
      <c r="K950" s="226">
        <v>0</v>
      </c>
      <c r="L950" s="226">
        <v>0</v>
      </c>
      <c r="M950" s="226">
        <v>0</v>
      </c>
      <c r="N950" s="226">
        <v>0.86560000000000004</v>
      </c>
      <c r="O950" s="226">
        <v>0.99839999999999995</v>
      </c>
      <c r="P950" s="226">
        <v>0.16800000000000001</v>
      </c>
      <c r="Q950" s="226">
        <v>0.73440000000000005</v>
      </c>
      <c r="R950" s="227">
        <f t="shared" si="13"/>
        <v>0</v>
      </c>
    </row>
    <row r="951" spans="1:18">
      <c r="A951" s="33">
        <v>946</v>
      </c>
      <c r="B951" s="26" t="s">
        <v>2299</v>
      </c>
      <c r="C951" s="246" t="s">
        <v>2300</v>
      </c>
      <c r="D951" s="247" t="s">
        <v>391</v>
      </c>
      <c r="E951" s="225">
        <v>1500</v>
      </c>
      <c r="F951" s="226">
        <v>0</v>
      </c>
      <c r="G951" s="226">
        <v>0</v>
      </c>
      <c r="H951" s="226">
        <v>0</v>
      </c>
      <c r="I951" s="226">
        <v>0</v>
      </c>
      <c r="J951" s="226">
        <v>0</v>
      </c>
      <c r="K951" s="226">
        <v>0</v>
      </c>
      <c r="L951" s="226">
        <v>0</v>
      </c>
      <c r="M951" s="226">
        <v>0</v>
      </c>
      <c r="N951" s="226">
        <v>0.26447999999999999</v>
      </c>
      <c r="O951" s="226">
        <v>0.52848000000000006</v>
      </c>
      <c r="P951" s="226">
        <v>0.42624000000000001</v>
      </c>
      <c r="Q951" s="226">
        <v>0.56591999999999998</v>
      </c>
      <c r="R951" s="227">
        <f t="shared" si="13"/>
        <v>0</v>
      </c>
    </row>
    <row r="952" spans="1:18">
      <c r="A952" s="33">
        <v>947</v>
      </c>
      <c r="B952" s="26" t="s">
        <v>2301</v>
      </c>
      <c r="C952" s="246" t="s">
        <v>2302</v>
      </c>
      <c r="D952" s="224" t="s">
        <v>1377</v>
      </c>
      <c r="E952" s="225">
        <v>125</v>
      </c>
      <c r="F952" s="226">
        <v>0</v>
      </c>
      <c r="G952" s="226">
        <v>0</v>
      </c>
      <c r="H952" s="226">
        <v>0</v>
      </c>
      <c r="I952" s="226">
        <v>0</v>
      </c>
      <c r="J952" s="226">
        <v>0</v>
      </c>
      <c r="K952" s="226">
        <v>0</v>
      </c>
      <c r="L952" s="226">
        <v>0</v>
      </c>
      <c r="M952" s="226">
        <v>0</v>
      </c>
      <c r="N952" s="226">
        <v>0.43775999999999998</v>
      </c>
      <c r="O952" s="226">
        <v>0.49791999999999997</v>
      </c>
      <c r="P952" s="226">
        <v>0.14848</v>
      </c>
      <c r="Q952" s="226">
        <v>0.44480000000000008</v>
      </c>
      <c r="R952" s="227">
        <f t="shared" si="13"/>
        <v>0</v>
      </c>
    </row>
    <row r="953" spans="1:18">
      <c r="A953" s="33">
        <v>948</v>
      </c>
      <c r="B953" s="26" t="s">
        <v>2303</v>
      </c>
      <c r="C953" s="246" t="s">
        <v>2304</v>
      </c>
      <c r="D953" s="247" t="s">
        <v>391</v>
      </c>
      <c r="E953" s="225">
        <v>150</v>
      </c>
      <c r="F953" s="226">
        <v>0</v>
      </c>
      <c r="G953" s="226">
        <v>0</v>
      </c>
      <c r="H953" s="226">
        <v>0</v>
      </c>
      <c r="I953" s="226">
        <v>0</v>
      </c>
      <c r="J953" s="226">
        <v>0</v>
      </c>
      <c r="K953" s="226">
        <v>0</v>
      </c>
      <c r="L953" s="226">
        <v>0</v>
      </c>
      <c r="M953" s="226">
        <v>0</v>
      </c>
      <c r="N953" s="226">
        <v>0.184</v>
      </c>
      <c r="O953" s="226">
        <v>0.26026666666666665</v>
      </c>
      <c r="P953" s="226">
        <v>0.27306666666666668</v>
      </c>
      <c r="Q953" s="226">
        <v>0.27253333333333335</v>
      </c>
      <c r="R953" s="227">
        <f t="shared" si="13"/>
        <v>0</v>
      </c>
    </row>
    <row r="954" spans="1:18">
      <c r="A954" s="33">
        <v>949</v>
      </c>
      <c r="B954" s="26" t="s">
        <v>2305</v>
      </c>
      <c r="C954" s="246" t="s">
        <v>2306</v>
      </c>
      <c r="D954" s="247" t="s">
        <v>391</v>
      </c>
      <c r="E954" s="225">
        <v>850</v>
      </c>
      <c r="F954" s="226">
        <v>0</v>
      </c>
      <c r="G954" s="226">
        <v>0</v>
      </c>
      <c r="H954" s="226">
        <v>0</v>
      </c>
      <c r="I954" s="226">
        <v>0</v>
      </c>
      <c r="J954" s="226">
        <v>0</v>
      </c>
      <c r="K954" s="226">
        <v>0</v>
      </c>
      <c r="L954" s="226">
        <v>0</v>
      </c>
      <c r="M954" s="226">
        <v>0</v>
      </c>
      <c r="N954" s="226">
        <v>0.22023529411764706</v>
      </c>
      <c r="O954" s="226">
        <v>0.70447058823529407</v>
      </c>
      <c r="P954" s="226">
        <v>0.22164705882352939</v>
      </c>
      <c r="Q954" s="226">
        <v>0.38823529411764707</v>
      </c>
      <c r="R954" s="227">
        <f t="shared" si="13"/>
        <v>0</v>
      </c>
    </row>
    <row r="955" spans="1:18">
      <c r="A955" s="33">
        <v>950</v>
      </c>
      <c r="B955" s="26" t="s">
        <v>2307</v>
      </c>
      <c r="C955" s="246" t="s">
        <v>2308</v>
      </c>
      <c r="D955" s="247" t="s">
        <v>391</v>
      </c>
      <c r="E955" s="225">
        <v>600</v>
      </c>
      <c r="F955" s="226">
        <v>0</v>
      </c>
      <c r="G955" s="226">
        <v>0</v>
      </c>
      <c r="H955" s="226">
        <v>0</v>
      </c>
      <c r="I955" s="226">
        <v>0</v>
      </c>
      <c r="J955" s="226">
        <v>0</v>
      </c>
      <c r="K955" s="226">
        <v>0</v>
      </c>
      <c r="L955" s="226">
        <v>0</v>
      </c>
      <c r="M955" s="226">
        <v>0</v>
      </c>
      <c r="N955" s="226">
        <v>0</v>
      </c>
      <c r="O955" s="226">
        <v>0.05</v>
      </c>
      <c r="P955" s="226">
        <v>0.2276</v>
      </c>
      <c r="Q955" s="226">
        <v>0.30680000000000002</v>
      </c>
      <c r="R955" s="227">
        <f t="shared" si="13"/>
        <v>0</v>
      </c>
    </row>
    <row r="956" spans="1:18">
      <c r="A956" s="33">
        <v>951</v>
      </c>
      <c r="B956" s="26" t="s">
        <v>3232</v>
      </c>
      <c r="C956" s="246" t="s">
        <v>3233</v>
      </c>
      <c r="D956" s="247" t="s">
        <v>1401</v>
      </c>
      <c r="E956" s="225">
        <v>1200</v>
      </c>
      <c r="F956" s="226">
        <v>0</v>
      </c>
      <c r="G956" s="226">
        <v>0</v>
      </c>
      <c r="H956" s="226">
        <v>0</v>
      </c>
      <c r="I956" s="226">
        <v>0</v>
      </c>
      <c r="J956" s="226">
        <v>0</v>
      </c>
      <c r="K956" s="226">
        <v>0</v>
      </c>
      <c r="L956" s="226">
        <v>0</v>
      </c>
      <c r="M956" s="226">
        <v>0</v>
      </c>
      <c r="N956" s="226">
        <v>0</v>
      </c>
      <c r="O956" s="226">
        <v>6.2666666666666662E-2</v>
      </c>
      <c r="P956" s="226">
        <v>0</v>
      </c>
      <c r="Q956" s="226">
        <v>0</v>
      </c>
      <c r="R956" s="227">
        <f t="shared" si="13"/>
        <v>0</v>
      </c>
    </row>
    <row r="957" spans="1:18">
      <c r="A957" s="33">
        <v>952</v>
      </c>
      <c r="B957" s="26" t="s">
        <v>3234</v>
      </c>
      <c r="C957" s="246" t="s">
        <v>3235</v>
      </c>
      <c r="D957" s="224" t="s">
        <v>1401</v>
      </c>
      <c r="E957" s="225">
        <v>122.22222222222221</v>
      </c>
      <c r="F957" s="226">
        <v>0</v>
      </c>
      <c r="G957" s="226">
        <v>0</v>
      </c>
      <c r="H957" s="226">
        <v>0</v>
      </c>
      <c r="I957" s="226">
        <v>0</v>
      </c>
      <c r="J957" s="226">
        <v>0</v>
      </c>
      <c r="K957" s="226">
        <v>0</v>
      </c>
      <c r="L957" s="226">
        <v>0</v>
      </c>
      <c r="M957" s="226">
        <v>0</v>
      </c>
      <c r="N957" s="226">
        <v>0</v>
      </c>
      <c r="O957" s="226">
        <v>0</v>
      </c>
      <c r="P957" s="226">
        <v>0</v>
      </c>
      <c r="Q957" s="226">
        <v>1.6978909090909091</v>
      </c>
      <c r="R957" s="227">
        <f t="shared" si="13"/>
        <v>0</v>
      </c>
    </row>
    <row r="958" spans="1:18">
      <c r="A958" s="33">
        <v>953</v>
      </c>
      <c r="B958" s="26" t="s">
        <v>2326</v>
      </c>
      <c r="C958" s="246" t="s">
        <v>2327</v>
      </c>
      <c r="D958" s="247" t="s">
        <v>394</v>
      </c>
      <c r="E958" s="225">
        <v>135.6</v>
      </c>
      <c r="F958" s="226">
        <v>1.1644542772861357</v>
      </c>
      <c r="G958" s="226">
        <v>0.99631268436578169</v>
      </c>
      <c r="H958" s="226">
        <v>1.0671091445427727</v>
      </c>
      <c r="I958" s="226">
        <v>1.1017699115044248</v>
      </c>
      <c r="J958" s="226">
        <v>0.41150442477876104</v>
      </c>
      <c r="K958" s="226">
        <v>1.0523598820058997</v>
      </c>
      <c r="L958" s="226">
        <v>0.99410029498525088</v>
      </c>
      <c r="M958" s="226">
        <v>1.153392330383481</v>
      </c>
      <c r="N958" s="226">
        <v>1.1227138643067849</v>
      </c>
      <c r="O958" s="226">
        <v>1.095575221238938</v>
      </c>
      <c r="P958" s="226">
        <v>1.097345132743363</v>
      </c>
      <c r="Q958" s="226">
        <v>1.0631268436578172</v>
      </c>
      <c r="R958" s="227">
        <f t="shared" si="13"/>
        <v>0.96558505408062933</v>
      </c>
    </row>
    <row r="959" spans="1:18">
      <c r="A959" s="33">
        <v>954</v>
      </c>
      <c r="B959" s="26" t="s">
        <v>2328</v>
      </c>
      <c r="C959" s="246" t="s">
        <v>2329</v>
      </c>
      <c r="D959" s="247" t="s">
        <v>394</v>
      </c>
      <c r="E959" s="225">
        <v>220</v>
      </c>
      <c r="F959" s="226">
        <v>0.89836363636363625</v>
      </c>
      <c r="G959" s="226">
        <v>1.0130909090909093</v>
      </c>
      <c r="H959" s="226">
        <v>0.89254545454545464</v>
      </c>
      <c r="I959" s="226">
        <v>0.9812727272727273</v>
      </c>
      <c r="J959" s="226">
        <v>1.0181818181818183</v>
      </c>
      <c r="K959" s="226">
        <v>0.89654545454545442</v>
      </c>
      <c r="L959" s="226">
        <v>0.96600000000000008</v>
      </c>
      <c r="M959" s="226">
        <v>0.9778181818181817</v>
      </c>
      <c r="N959" s="226">
        <v>1.0387272727272727</v>
      </c>
      <c r="O959" s="226">
        <v>1.021090909090909</v>
      </c>
      <c r="P959" s="226">
        <v>1.0267272727272727</v>
      </c>
      <c r="Q959" s="226">
        <v>1.0834545454545454</v>
      </c>
      <c r="R959" s="227">
        <f t="shared" si="13"/>
        <v>0.95000000000000007</v>
      </c>
    </row>
    <row r="960" spans="1:18">
      <c r="A960" s="33">
        <v>955</v>
      </c>
      <c r="B960" s="26" t="s">
        <v>2330</v>
      </c>
      <c r="C960" s="246" t="s">
        <v>2331</v>
      </c>
      <c r="D960" s="247" t="s">
        <v>394</v>
      </c>
      <c r="E960" s="225">
        <v>198</v>
      </c>
      <c r="F960" s="226">
        <v>1.0335353535353535</v>
      </c>
      <c r="G960" s="226">
        <v>1.1612121212121211</v>
      </c>
      <c r="H960" s="226">
        <v>1.1862626262626264</v>
      </c>
      <c r="I960" s="226">
        <v>1.1313131313131315</v>
      </c>
      <c r="J960" s="226">
        <v>0.16161616161616163</v>
      </c>
      <c r="K960" s="226">
        <v>1.0157575757575759</v>
      </c>
      <c r="L960" s="226">
        <v>1.1991919191919191</v>
      </c>
      <c r="M960" s="226">
        <v>0.2480808080808081</v>
      </c>
      <c r="N960" s="226">
        <v>1.1426262626262627</v>
      </c>
      <c r="O960" s="226">
        <v>1.1555555555555554</v>
      </c>
      <c r="P960" s="226">
        <v>1.2121212121212122</v>
      </c>
      <c r="Q960" s="226">
        <v>1.1078787878787879</v>
      </c>
      <c r="R960" s="227">
        <f t="shared" si="13"/>
        <v>0.94828282828282839</v>
      </c>
    </row>
    <row r="961" spans="1:18">
      <c r="A961" s="33">
        <v>956</v>
      </c>
      <c r="B961" s="26" t="s">
        <v>2332</v>
      </c>
      <c r="C961" s="246" t="s">
        <v>2333</v>
      </c>
      <c r="D961" s="247" t="s">
        <v>394</v>
      </c>
      <c r="E961" s="225">
        <v>186</v>
      </c>
      <c r="F961" s="226">
        <v>1.1040860215053763</v>
      </c>
      <c r="G961" s="226">
        <v>1.2137634408602149</v>
      </c>
      <c r="H961" s="226">
        <v>1.1686021505376343</v>
      </c>
      <c r="I961" s="226">
        <v>1.1559139784946237</v>
      </c>
      <c r="J961" s="226">
        <v>0.10215053763440861</v>
      </c>
      <c r="K961" s="226">
        <v>1.0866666666666664</v>
      </c>
      <c r="L961" s="226">
        <v>1.2808602150537636</v>
      </c>
      <c r="M961" s="226">
        <v>1.096774193548387</v>
      </c>
      <c r="N961" s="226">
        <v>1.258494623655914</v>
      </c>
      <c r="O961" s="226">
        <v>1.0503225806451613</v>
      </c>
      <c r="P961" s="226">
        <v>1.1681720430107527</v>
      </c>
      <c r="Q961" s="226">
        <v>1.1802150537634408</v>
      </c>
      <c r="R961" s="227">
        <f t="shared" si="13"/>
        <v>0.97186379928315392</v>
      </c>
    </row>
    <row r="962" spans="1:18">
      <c r="A962" s="33">
        <v>957</v>
      </c>
      <c r="B962" s="26" t="s">
        <v>2334</v>
      </c>
      <c r="C962" s="246" t="s">
        <v>2335</v>
      </c>
      <c r="D962" s="247" t="s">
        <v>394</v>
      </c>
      <c r="E962" s="225">
        <v>360</v>
      </c>
      <c r="F962" s="226">
        <v>1.5333333333333332E-2</v>
      </c>
      <c r="G962" s="226">
        <v>1.6666666666666666E-2</v>
      </c>
      <c r="H962" s="226">
        <v>2.2666666666666668E-2</v>
      </c>
      <c r="I962" s="226">
        <v>0.02</v>
      </c>
      <c r="J962" s="226">
        <v>2.6666666666666665E-2</v>
      </c>
      <c r="K962" s="226">
        <v>1.3333333333333332E-2</v>
      </c>
      <c r="L962" s="226">
        <v>1.2E-2</v>
      </c>
      <c r="M962" s="226">
        <v>0.17266666666666666</v>
      </c>
      <c r="N962" s="226">
        <v>0.26599999999999996</v>
      </c>
      <c r="O962" s="226">
        <v>0.75800000000000001</v>
      </c>
      <c r="P962" s="226">
        <v>0.80266666666666664</v>
      </c>
      <c r="Q962" s="226">
        <v>1.3333333333333332E-2</v>
      </c>
      <c r="R962" s="227">
        <f t="shared" si="13"/>
        <v>1.911111111111111E-2</v>
      </c>
    </row>
    <row r="963" spans="1:18">
      <c r="A963" s="33">
        <v>958</v>
      </c>
      <c r="B963" s="26" t="s">
        <v>2336</v>
      </c>
      <c r="C963" s="246" t="s">
        <v>2337</v>
      </c>
      <c r="D963" s="247" t="s">
        <v>394</v>
      </c>
      <c r="E963" s="225">
        <v>134</v>
      </c>
      <c r="F963" s="226">
        <v>1.5050746268656716</v>
      </c>
      <c r="G963" s="226">
        <v>1.3743283582089552</v>
      </c>
      <c r="H963" s="226">
        <v>1.0292537313432835</v>
      </c>
      <c r="I963" s="226">
        <v>1.0477611940298508</v>
      </c>
      <c r="J963" s="226">
        <v>1.1355223880597014</v>
      </c>
      <c r="K963" s="226">
        <v>1.0841791044776119</v>
      </c>
      <c r="L963" s="226">
        <v>1.3880597014925373</v>
      </c>
      <c r="M963" s="226">
        <v>1.1140298507462687</v>
      </c>
      <c r="N963" s="226">
        <v>1.2602985074626865</v>
      </c>
      <c r="O963" s="226">
        <v>1.186268656716418</v>
      </c>
      <c r="P963" s="226">
        <v>1.1868656716417909</v>
      </c>
      <c r="Q963" s="226">
        <v>1.3050746268656717</v>
      </c>
      <c r="R963" s="227">
        <f t="shared" si="13"/>
        <v>1.1960199004975125</v>
      </c>
    </row>
    <row r="964" spans="1:18">
      <c r="A964" s="33">
        <v>959</v>
      </c>
      <c r="B964" s="26" t="s">
        <v>2338</v>
      </c>
      <c r="C964" s="246" t="s">
        <v>2339</v>
      </c>
      <c r="D964" s="247" t="s">
        <v>394</v>
      </c>
      <c r="E964" s="225">
        <v>160</v>
      </c>
      <c r="F964" s="226">
        <v>0.74850000000000005</v>
      </c>
      <c r="G964" s="226">
        <v>0.75399999999999989</v>
      </c>
      <c r="H964" s="226">
        <v>0.72050000000000003</v>
      </c>
      <c r="I964" s="226">
        <v>0.87900000000000011</v>
      </c>
      <c r="J964" s="226">
        <v>0.65650000000000008</v>
      </c>
      <c r="K964" s="226">
        <v>0.85</v>
      </c>
      <c r="L964" s="226">
        <v>0.79299999999999993</v>
      </c>
      <c r="M964" s="226">
        <v>0.753</v>
      </c>
      <c r="N964" s="226">
        <v>0.88450000000000006</v>
      </c>
      <c r="O964" s="226">
        <v>0.79949999999999988</v>
      </c>
      <c r="P964" s="226">
        <v>0.89050000000000007</v>
      </c>
      <c r="Q964" s="226">
        <v>0.83850000000000002</v>
      </c>
      <c r="R964" s="227">
        <f t="shared" si="13"/>
        <v>0.76808333333333323</v>
      </c>
    </row>
    <row r="965" spans="1:18">
      <c r="A965" s="33">
        <v>960</v>
      </c>
      <c r="B965" s="26" t="s">
        <v>2340</v>
      </c>
      <c r="C965" s="246" t="s">
        <v>2341</v>
      </c>
      <c r="D965" s="247" t="s">
        <v>394</v>
      </c>
      <c r="E965" s="225">
        <v>126</v>
      </c>
      <c r="F965" s="226">
        <v>0.89968253968253964</v>
      </c>
      <c r="G965" s="226">
        <v>1.048888888888889</v>
      </c>
      <c r="H965" s="226">
        <v>1.0107936507936508</v>
      </c>
      <c r="I965" s="226">
        <v>1.0926984126984127</v>
      </c>
      <c r="J965" s="226">
        <v>1.1301587301587301</v>
      </c>
      <c r="K965" s="226">
        <v>1.0780952380952382</v>
      </c>
      <c r="L965" s="226">
        <v>1.1346031746031746</v>
      </c>
      <c r="M965" s="226">
        <v>1.0780952380952382</v>
      </c>
      <c r="N965" s="226">
        <v>1.0660317460317459</v>
      </c>
      <c r="O965" s="226">
        <v>1.0228571428571429</v>
      </c>
      <c r="P965" s="226">
        <v>0.90666666666666673</v>
      </c>
      <c r="Q965" s="226">
        <v>1.0114285714285713</v>
      </c>
      <c r="R965" s="227">
        <f t="shared" si="13"/>
        <v>1.0433862433862433</v>
      </c>
    </row>
    <row r="966" spans="1:18">
      <c r="A966" s="33">
        <v>961</v>
      </c>
      <c r="B966" s="26" t="s">
        <v>2342</v>
      </c>
      <c r="C966" s="246" t="s">
        <v>2343</v>
      </c>
      <c r="D966" s="247" t="s">
        <v>391</v>
      </c>
      <c r="E966" s="225">
        <v>160</v>
      </c>
      <c r="F966" s="226">
        <v>2.0200000000000003E-2</v>
      </c>
      <c r="G966" s="226">
        <v>0.37492500000000001</v>
      </c>
      <c r="H966" s="226">
        <v>0.37924999999999998</v>
      </c>
      <c r="I966" s="226">
        <v>0.27124999999999999</v>
      </c>
      <c r="J966" s="226">
        <v>0.33975</v>
      </c>
      <c r="K966" s="226">
        <v>0.27900000000000003</v>
      </c>
      <c r="L966" s="226">
        <v>0.30649999999999999</v>
      </c>
      <c r="M966" s="226">
        <v>0.24500000000000002</v>
      </c>
      <c r="N966" s="226">
        <v>0.27449999999999997</v>
      </c>
      <c r="O966" s="226">
        <v>0.31199999999999994</v>
      </c>
      <c r="P966" s="226">
        <v>0.27599999999999997</v>
      </c>
      <c r="Q966" s="226">
        <v>0.27749999999999997</v>
      </c>
      <c r="R966" s="227">
        <f t="shared" si="13"/>
        <v>0.27739583333333334</v>
      </c>
    </row>
    <row r="967" spans="1:18">
      <c r="A967" s="33">
        <v>962</v>
      </c>
      <c r="B967" s="26" t="s">
        <v>2344</v>
      </c>
      <c r="C967" s="246" t="s">
        <v>2345</v>
      </c>
      <c r="D967" s="247" t="s">
        <v>391</v>
      </c>
      <c r="E967" s="225">
        <v>160</v>
      </c>
      <c r="F967" s="226">
        <v>0.31562499999999999</v>
      </c>
      <c r="G967" s="226">
        <v>0.40312500000000001</v>
      </c>
      <c r="H967" s="226">
        <v>0.35625000000000001</v>
      </c>
      <c r="I967" s="226">
        <v>0.27500000000000002</v>
      </c>
      <c r="J967" s="226">
        <v>0.28125</v>
      </c>
      <c r="K967" s="226">
        <v>0.24625</v>
      </c>
      <c r="L967" s="226">
        <v>0.26749999999999996</v>
      </c>
      <c r="M967" s="226">
        <v>0.16125</v>
      </c>
      <c r="N967" s="226">
        <v>0.15250000000000002</v>
      </c>
      <c r="O967" s="226">
        <v>0.1875</v>
      </c>
      <c r="P967" s="226">
        <v>0.28999999999999998</v>
      </c>
      <c r="Q967" s="226">
        <v>0.23624999999999999</v>
      </c>
      <c r="R967" s="227">
        <f t="shared" si="13"/>
        <v>0.31291666666666668</v>
      </c>
    </row>
    <row r="968" spans="1:18">
      <c r="A968" s="33">
        <v>963</v>
      </c>
      <c r="B968" s="26" t="s">
        <v>2346</v>
      </c>
      <c r="C968" s="246" t="s">
        <v>2347</v>
      </c>
      <c r="D968" s="247" t="s">
        <v>391</v>
      </c>
      <c r="E968" s="225">
        <v>555</v>
      </c>
      <c r="F968" s="226">
        <v>0.4938378378378378</v>
      </c>
      <c r="G968" s="226">
        <v>0.37535135135135134</v>
      </c>
      <c r="H968" s="226">
        <v>0.33297297297297301</v>
      </c>
      <c r="I968" s="226">
        <v>0.30270270270270278</v>
      </c>
      <c r="J968" s="226">
        <v>0.30529729729729732</v>
      </c>
      <c r="K968" s="226">
        <v>0.31048648648648647</v>
      </c>
      <c r="L968" s="226">
        <v>0.26810810810810815</v>
      </c>
      <c r="M968" s="226">
        <v>0.26291891891891889</v>
      </c>
      <c r="N968" s="226">
        <v>0.2534054054054054</v>
      </c>
      <c r="O968" s="226">
        <v>0.22140540540540543</v>
      </c>
      <c r="P968" s="226">
        <v>0.50681081081081081</v>
      </c>
      <c r="Q968" s="226">
        <v>0.45059459459459461</v>
      </c>
      <c r="R968" s="227">
        <f t="shared" si="13"/>
        <v>0.35344144144144146</v>
      </c>
    </row>
    <row r="969" spans="1:18">
      <c r="A969" s="33">
        <v>964</v>
      </c>
      <c r="B969" s="26" t="s">
        <v>2348</v>
      </c>
      <c r="C969" s="246" t="s">
        <v>2349</v>
      </c>
      <c r="D969" s="247" t="s">
        <v>394</v>
      </c>
      <c r="E969" s="225">
        <v>600</v>
      </c>
      <c r="F969" s="226">
        <v>1.1375999999999999</v>
      </c>
      <c r="G969" s="226">
        <v>1.1832</v>
      </c>
      <c r="H969" s="226">
        <v>1.0256000000000001</v>
      </c>
      <c r="I969" s="226">
        <v>0.92160000000000009</v>
      </c>
      <c r="J969" s="226">
        <v>0.96319999999999995</v>
      </c>
      <c r="K969" s="226">
        <v>1.0016</v>
      </c>
      <c r="L969" s="226">
        <v>1.0047999999999999</v>
      </c>
      <c r="M969" s="226">
        <v>0.99760000000000015</v>
      </c>
      <c r="N969" s="226">
        <v>0.98319999999999996</v>
      </c>
      <c r="O969" s="226">
        <v>1.0871999999999999</v>
      </c>
      <c r="P969" s="226">
        <v>1.0624</v>
      </c>
      <c r="Q969" s="226">
        <v>1.1080000000000001</v>
      </c>
      <c r="R969" s="227">
        <f t="shared" si="13"/>
        <v>1.0387999999999999</v>
      </c>
    </row>
    <row r="970" spans="1:18">
      <c r="A970" s="33">
        <v>965</v>
      </c>
      <c r="B970" s="26" t="s">
        <v>2350</v>
      </c>
      <c r="C970" s="246" t="s">
        <v>2351</v>
      </c>
      <c r="D970" s="247" t="s">
        <v>397</v>
      </c>
      <c r="E970" s="225">
        <v>482</v>
      </c>
      <c r="F970" s="226">
        <v>0.62074688796680511</v>
      </c>
      <c r="G970" s="226">
        <v>0.60746887966804985</v>
      </c>
      <c r="H970" s="226">
        <v>0.65228215767634867</v>
      </c>
      <c r="I970" s="226">
        <v>0.51410788381742734</v>
      </c>
      <c r="J970" s="226">
        <v>0.51950207468879672</v>
      </c>
      <c r="K970" s="226">
        <v>0.51327800829875525</v>
      </c>
      <c r="L970" s="226">
        <v>0.43983402489626555</v>
      </c>
      <c r="M970" s="226">
        <v>0.31327800829875518</v>
      </c>
      <c r="N970" s="226">
        <v>0.26887966804979252</v>
      </c>
      <c r="O970" s="226">
        <v>0.27178423236514521</v>
      </c>
      <c r="P970" s="226">
        <v>0.34024896265560167</v>
      </c>
      <c r="Q970" s="226">
        <v>0.42116182572614108</v>
      </c>
      <c r="R970" s="227">
        <f t="shared" si="13"/>
        <v>0.57123098201936384</v>
      </c>
    </row>
    <row r="971" spans="1:18">
      <c r="A971" s="33">
        <v>966</v>
      </c>
      <c r="B971" s="26" t="s">
        <v>2352</v>
      </c>
      <c r="C971" s="246" t="s">
        <v>2353</v>
      </c>
      <c r="D971" s="247" t="s">
        <v>394</v>
      </c>
      <c r="E971" s="225">
        <v>146</v>
      </c>
      <c r="F971" s="226">
        <v>1.0380821917808218</v>
      </c>
      <c r="G971" s="226">
        <v>1.1378082191780823</v>
      </c>
      <c r="H971" s="226">
        <v>1.1905479452054795</v>
      </c>
      <c r="I971" s="226">
        <v>0.90452054794520553</v>
      </c>
      <c r="J971" s="226">
        <v>0.80054794520547956</v>
      </c>
      <c r="K971" s="226">
        <v>0.99438356164383568</v>
      </c>
      <c r="L971" s="226">
        <v>1.193013698630137</v>
      </c>
      <c r="M971" s="226">
        <v>1.1506849315068493</v>
      </c>
      <c r="N971" s="226">
        <v>0.97643835616438357</v>
      </c>
      <c r="O971" s="226">
        <v>0.96712328767123279</v>
      </c>
      <c r="P971" s="226">
        <v>1.0120547945205478</v>
      </c>
      <c r="Q971" s="226">
        <v>0.99123287671232874</v>
      </c>
      <c r="R971" s="227">
        <f t="shared" si="13"/>
        <v>1.0109817351598174</v>
      </c>
    </row>
    <row r="972" spans="1:18">
      <c r="A972" s="33">
        <v>967</v>
      </c>
      <c r="B972" s="26" t="s">
        <v>2354</v>
      </c>
      <c r="C972" s="246" t="s">
        <v>2355</v>
      </c>
      <c r="D972" s="247" t="s">
        <v>394</v>
      </c>
      <c r="E972" s="26">
        <v>15000</v>
      </c>
      <c r="F972" s="226">
        <v>0.83733333333333337</v>
      </c>
      <c r="G972" s="226">
        <v>0.74913333333333332</v>
      </c>
      <c r="H972" s="226">
        <v>0</v>
      </c>
      <c r="I972" s="226">
        <v>0.86133333333333328</v>
      </c>
      <c r="J972" s="226">
        <v>0.88800000000000001</v>
      </c>
      <c r="K972" s="226">
        <v>1.24</v>
      </c>
      <c r="L972" s="226">
        <v>0.28400000000000014</v>
      </c>
      <c r="M972" s="226">
        <v>2.6666666666666666E-3</v>
      </c>
      <c r="N972" s="226">
        <v>0</v>
      </c>
      <c r="O972" s="226">
        <v>0</v>
      </c>
      <c r="P972" s="226">
        <v>0</v>
      </c>
      <c r="Q972" s="226">
        <v>0</v>
      </c>
      <c r="R972" s="227">
        <f t="shared" si="13"/>
        <v>0.76263333333333339</v>
      </c>
    </row>
    <row r="973" spans="1:18">
      <c r="A973" s="33">
        <v>968</v>
      </c>
      <c r="B973" s="26" t="s">
        <v>2356</v>
      </c>
      <c r="C973" s="246" t="s">
        <v>2357</v>
      </c>
      <c r="D973" s="224" t="s">
        <v>394</v>
      </c>
      <c r="E973" s="225">
        <v>300</v>
      </c>
      <c r="F973" s="226">
        <v>5.0666666666666665E-2</v>
      </c>
      <c r="G973" s="226">
        <v>3.6000000000000004E-2</v>
      </c>
      <c r="H973" s="226">
        <v>6.4000000000000001E-2</v>
      </c>
      <c r="I973" s="226">
        <v>5.0666666666666665E-2</v>
      </c>
      <c r="J973" s="226">
        <v>0</v>
      </c>
      <c r="K973" s="226">
        <v>4.1599999999999998E-2</v>
      </c>
      <c r="L973" s="226">
        <v>0.36853333333333327</v>
      </c>
      <c r="M973" s="226">
        <v>0.87679999999999991</v>
      </c>
      <c r="N973" s="226">
        <v>1.4927999999999999</v>
      </c>
      <c r="O973" s="226">
        <v>1.4752000000000001</v>
      </c>
      <c r="P973" s="226">
        <v>1.4640000000000002</v>
      </c>
      <c r="Q973" s="226">
        <v>1.5701333333333332</v>
      </c>
      <c r="R973" s="227">
        <f t="shared" si="13"/>
        <v>4.0488888888888887E-2</v>
      </c>
    </row>
    <row r="974" spans="1:18">
      <c r="A974" s="33">
        <v>969</v>
      </c>
      <c r="B974" s="26" t="s">
        <v>2358</v>
      </c>
      <c r="C974" s="246" t="s">
        <v>2359</v>
      </c>
      <c r="D974" s="247" t="s">
        <v>391</v>
      </c>
      <c r="E974" s="225">
        <v>111</v>
      </c>
      <c r="F974" s="226">
        <v>0.28288288288288288</v>
      </c>
      <c r="G974" s="226">
        <v>0</v>
      </c>
      <c r="H974" s="226">
        <v>0</v>
      </c>
      <c r="I974" s="226">
        <v>0.46846846846846846</v>
      </c>
      <c r="J974" s="226">
        <v>0.30630630630630629</v>
      </c>
      <c r="K974" s="226">
        <v>0.36684684684684682</v>
      </c>
      <c r="L974" s="226">
        <v>0.33945945945945943</v>
      </c>
      <c r="M974" s="226">
        <v>0.27747747747747747</v>
      </c>
      <c r="N974" s="226">
        <v>0.27027027027027029</v>
      </c>
      <c r="O974" s="226">
        <v>0.27387387387387385</v>
      </c>
      <c r="P974" s="226">
        <v>0.35099099099099101</v>
      </c>
      <c r="Q974" s="226">
        <v>0.35315315315315315</v>
      </c>
      <c r="R974" s="227">
        <f t="shared" si="13"/>
        <v>0.2374174174174174</v>
      </c>
    </row>
    <row r="975" spans="1:18">
      <c r="A975" s="33">
        <v>970</v>
      </c>
      <c r="B975" s="26" t="s">
        <v>2360</v>
      </c>
      <c r="C975" s="246" t="s">
        <v>473</v>
      </c>
      <c r="D975" s="247" t="s">
        <v>397</v>
      </c>
      <c r="E975" s="225">
        <v>138</v>
      </c>
      <c r="F975" s="226">
        <v>0.16304347826086957</v>
      </c>
      <c r="G975" s="226">
        <v>0.14318840579710143</v>
      </c>
      <c r="H975" s="226">
        <v>0.18884057971014492</v>
      </c>
      <c r="I975" s="226">
        <v>0.18434782608695652</v>
      </c>
      <c r="J975" s="226">
        <v>0.2210144927536232</v>
      </c>
      <c r="K975" s="226">
        <v>0.20159420289855073</v>
      </c>
      <c r="L975" s="226">
        <v>0.16623188405797099</v>
      </c>
      <c r="M975" s="226">
        <v>0.16173913043478261</v>
      </c>
      <c r="N975" s="226">
        <v>0.1626086956521739</v>
      </c>
      <c r="O975" s="226">
        <v>0.16434782608695653</v>
      </c>
      <c r="P975" s="226">
        <v>0.14492753623188406</v>
      </c>
      <c r="Q975" s="226">
        <v>0.17391304347826086</v>
      </c>
      <c r="R975" s="227">
        <f t="shared" si="13"/>
        <v>0.18367149758454104</v>
      </c>
    </row>
    <row r="976" spans="1:18">
      <c r="A976" s="33">
        <v>971</v>
      </c>
      <c r="B976" s="26" t="s">
        <v>2361</v>
      </c>
      <c r="C976" s="246" t="s">
        <v>2362</v>
      </c>
      <c r="D976" s="247" t="s">
        <v>394</v>
      </c>
      <c r="E976" s="225">
        <v>134.5</v>
      </c>
      <c r="F976" s="226">
        <v>1.2657249070631971</v>
      </c>
      <c r="G976" s="226">
        <v>1.238364312267658</v>
      </c>
      <c r="H976" s="226">
        <v>1.224089219330855</v>
      </c>
      <c r="I976" s="226">
        <v>1.1479553903345725</v>
      </c>
      <c r="J976" s="226">
        <v>0.68282527881040889</v>
      </c>
      <c r="K976" s="226">
        <v>1.1812639405204461</v>
      </c>
      <c r="L976" s="226">
        <v>1.1788847583643123</v>
      </c>
      <c r="M976" s="226">
        <v>1.1622304832713755</v>
      </c>
      <c r="N976" s="226">
        <v>1.1788847583643123</v>
      </c>
      <c r="O976" s="226">
        <v>1.1657992565055764</v>
      </c>
      <c r="P976" s="226">
        <v>1.2585873605947955</v>
      </c>
      <c r="Q976" s="226">
        <v>1.2835687732342007</v>
      </c>
      <c r="R976" s="227">
        <f t="shared" si="13"/>
        <v>1.1233705080545229</v>
      </c>
    </row>
    <row r="977" spans="1:18">
      <c r="A977" s="33">
        <v>972</v>
      </c>
      <c r="B977" s="26" t="s">
        <v>2363</v>
      </c>
      <c r="C977" s="246" t="s">
        <v>2364</v>
      </c>
      <c r="D977" s="247" t="s">
        <v>394</v>
      </c>
      <c r="E977" s="225">
        <v>167.2</v>
      </c>
      <c r="F977" s="226">
        <v>1.7770334928229667</v>
      </c>
      <c r="G977" s="226">
        <v>1.301555023923445</v>
      </c>
      <c r="H977" s="226">
        <v>1.2806220095693781</v>
      </c>
      <c r="I977" s="226">
        <v>1.3864832535885168</v>
      </c>
      <c r="J977" s="226">
        <v>1.3041866028708136</v>
      </c>
      <c r="K977" s="226">
        <v>1.4556220095693782</v>
      </c>
      <c r="L977" s="226">
        <v>0.89605263157894743</v>
      </c>
      <c r="M977" s="226">
        <v>0.98277511961722486</v>
      </c>
      <c r="N977" s="226">
        <v>0.99736842105263157</v>
      </c>
      <c r="O977" s="226">
        <v>1.4855263157894738</v>
      </c>
      <c r="P977" s="226">
        <v>1.5251196172248802</v>
      </c>
      <c r="Q977" s="226">
        <v>1.6151913875598087</v>
      </c>
      <c r="R977" s="227">
        <f t="shared" si="13"/>
        <v>1.4175837320574163</v>
      </c>
    </row>
    <row r="978" spans="1:18">
      <c r="A978" s="33">
        <v>973</v>
      </c>
      <c r="B978" s="26" t="s">
        <v>2365</v>
      </c>
      <c r="C978" s="246" t="s">
        <v>2366</v>
      </c>
      <c r="D978" s="247" t="s">
        <v>394</v>
      </c>
      <c r="E978" s="225">
        <v>300</v>
      </c>
      <c r="F978" s="226">
        <v>0.91626666666666667</v>
      </c>
      <c r="G978" s="226">
        <v>0.90879999999999994</v>
      </c>
      <c r="H978" s="226">
        <v>0.7599999999999999</v>
      </c>
      <c r="I978" s="226">
        <v>0.94666666666666666</v>
      </c>
      <c r="J978" s="226">
        <v>0.86413333333333331</v>
      </c>
      <c r="K978" s="226">
        <v>0.86626666666666663</v>
      </c>
      <c r="L978" s="226">
        <v>0.79546666666666677</v>
      </c>
      <c r="M978" s="226">
        <v>0</v>
      </c>
      <c r="N978" s="226">
        <v>0.89866666666666672</v>
      </c>
      <c r="O978" s="226">
        <v>0.84053333333333335</v>
      </c>
      <c r="P978" s="226">
        <v>0.81973333333333342</v>
      </c>
      <c r="Q978" s="226">
        <v>0.82026666666666659</v>
      </c>
      <c r="R978" s="227">
        <f t="shared" si="13"/>
        <v>0.87702222222222215</v>
      </c>
    </row>
    <row r="979" spans="1:18">
      <c r="A979" s="33">
        <v>974</v>
      </c>
      <c r="B979" s="26" t="s">
        <v>2367</v>
      </c>
      <c r="C979" s="246" t="s">
        <v>2368</v>
      </c>
      <c r="D979" s="247" t="s">
        <v>394</v>
      </c>
      <c r="E979" s="225">
        <v>222</v>
      </c>
      <c r="F979" s="226">
        <v>1.1616216216216215</v>
      </c>
      <c r="G979" s="226">
        <v>1.2190990990990991</v>
      </c>
      <c r="H979" s="226">
        <v>1.0990990990990992</v>
      </c>
      <c r="I979" s="226">
        <v>1.1587387387387387</v>
      </c>
      <c r="J979" s="226">
        <v>0.8288288288288288</v>
      </c>
      <c r="K979" s="226">
        <v>1.0535135135135134</v>
      </c>
      <c r="L979" s="226">
        <v>1.0545945945945947</v>
      </c>
      <c r="M979" s="226">
        <v>0.98144144144144141</v>
      </c>
      <c r="N979" s="226">
        <v>0.99315315315315322</v>
      </c>
      <c r="O979" s="226">
        <v>1.0904504504504504</v>
      </c>
      <c r="P979" s="226">
        <v>1.3700900900900899</v>
      </c>
      <c r="Q979" s="226">
        <v>1.2151351351351352</v>
      </c>
      <c r="R979" s="227">
        <f t="shared" si="13"/>
        <v>1.0868168168168169</v>
      </c>
    </row>
    <row r="980" spans="1:18">
      <c r="A980" s="33">
        <v>975</v>
      </c>
      <c r="B980" s="26" t="s">
        <v>2369</v>
      </c>
      <c r="C980" s="246" t="s">
        <v>3236</v>
      </c>
      <c r="D980" s="247" t="s">
        <v>394</v>
      </c>
      <c r="E980" s="225">
        <v>555</v>
      </c>
      <c r="F980" s="226">
        <v>0.87711711711711715</v>
      </c>
      <c r="G980" s="226">
        <v>0.85189189189189196</v>
      </c>
      <c r="H980" s="226">
        <v>0.81225225225225217</v>
      </c>
      <c r="I980" s="226">
        <v>0.4756756756756757</v>
      </c>
      <c r="J980" s="226">
        <v>0.41859459459459458</v>
      </c>
      <c r="K980" s="226">
        <v>0.74983783783783775</v>
      </c>
      <c r="L980" s="226">
        <v>0.6192432432432432</v>
      </c>
      <c r="M980" s="226">
        <v>0.58032432432432435</v>
      </c>
      <c r="N980" s="226">
        <v>0.77491891891891884</v>
      </c>
      <c r="O980" s="226">
        <v>1.1312432432432433</v>
      </c>
      <c r="P980" s="226">
        <v>1.1667027027027026</v>
      </c>
      <c r="Q980" s="226">
        <v>0.99718918918918931</v>
      </c>
      <c r="R980" s="227">
        <f t="shared" si="13"/>
        <v>0.69756156156156157</v>
      </c>
    </row>
    <row r="981" spans="1:18">
      <c r="A981" s="33">
        <v>976</v>
      </c>
      <c r="B981" s="26" t="s">
        <v>2371</v>
      </c>
      <c r="C981" s="246" t="s">
        <v>2372</v>
      </c>
      <c r="D981" s="247" t="s">
        <v>394</v>
      </c>
      <c r="E981" s="225">
        <v>200</v>
      </c>
      <c r="F981" s="226">
        <v>0.7984</v>
      </c>
      <c r="G981" s="226">
        <v>0.85919999999999996</v>
      </c>
      <c r="H981" s="226">
        <v>0.89600000000000013</v>
      </c>
      <c r="I981" s="226">
        <v>0.87439999999999996</v>
      </c>
      <c r="J981" s="226">
        <v>0.83200000000000007</v>
      </c>
      <c r="K981" s="226">
        <v>0.85760000000000003</v>
      </c>
      <c r="L981" s="226">
        <v>0.92879999999999996</v>
      </c>
      <c r="M981" s="226">
        <v>0.82480000000000009</v>
      </c>
      <c r="N981" s="226">
        <v>0.88319999999999999</v>
      </c>
      <c r="O981" s="226">
        <v>0.82879999999999998</v>
      </c>
      <c r="P981" s="226">
        <v>0.87680000000000002</v>
      </c>
      <c r="Q981" s="226">
        <v>0</v>
      </c>
      <c r="R981" s="227">
        <f t="shared" si="13"/>
        <v>0.85293333333333343</v>
      </c>
    </row>
    <row r="982" spans="1:18">
      <c r="A982" s="33">
        <v>977</v>
      </c>
      <c r="B982" s="26" t="s">
        <v>2373</v>
      </c>
      <c r="C982" s="246" t="s">
        <v>2374</v>
      </c>
      <c r="D982" s="247" t="s">
        <v>394</v>
      </c>
      <c r="E982" s="225">
        <v>300</v>
      </c>
      <c r="F982" s="226">
        <v>2.9333333333333329E-2</v>
      </c>
      <c r="G982" s="226">
        <v>2.6666666666666668E-2</v>
      </c>
      <c r="H982" s="226">
        <v>2.6666666666666668E-2</v>
      </c>
      <c r="I982" s="226">
        <v>2.6666666666666668E-2</v>
      </c>
      <c r="J982" s="226">
        <v>3.0666666666666665E-2</v>
      </c>
      <c r="K982" s="226">
        <v>1.8666666666666668E-2</v>
      </c>
      <c r="L982" s="226">
        <v>0.3106666666666667</v>
      </c>
      <c r="M982" s="226">
        <v>0.70666666666666667</v>
      </c>
      <c r="N982" s="226">
        <v>0.55733333333333335</v>
      </c>
      <c r="O982" s="226">
        <v>0.54826666666666668</v>
      </c>
      <c r="P982" s="226">
        <v>0.48586666666666661</v>
      </c>
      <c r="Q982" s="226">
        <v>0.4346666666666667</v>
      </c>
      <c r="R982" s="227">
        <f t="shared" si="13"/>
        <v>2.6444444444444448E-2</v>
      </c>
    </row>
    <row r="983" spans="1:18">
      <c r="A983" s="33">
        <v>978</v>
      </c>
      <c r="B983" s="26" t="s">
        <v>2375</v>
      </c>
      <c r="C983" s="246" t="s">
        <v>2376</v>
      </c>
      <c r="D983" s="247" t="s">
        <v>394</v>
      </c>
      <c r="E983" s="225">
        <v>134.4</v>
      </c>
      <c r="F983" s="226">
        <v>0.85148809523809532</v>
      </c>
      <c r="G983" s="226">
        <v>0.64925595238095235</v>
      </c>
      <c r="H983" s="226">
        <v>0.67797619047619051</v>
      </c>
      <c r="I983" s="226">
        <v>0.90773809523809523</v>
      </c>
      <c r="J983" s="226">
        <v>1.0416666666666665</v>
      </c>
      <c r="K983" s="226">
        <v>0.76636904761904756</v>
      </c>
      <c r="L983" s="226">
        <v>0.76964285714285707</v>
      </c>
      <c r="M983" s="226">
        <v>0.80550595238095235</v>
      </c>
      <c r="N983" s="226">
        <v>0.66220238095238093</v>
      </c>
      <c r="O983" s="226">
        <v>0.63377976190476193</v>
      </c>
      <c r="P983" s="226">
        <v>0.7991071428571429</v>
      </c>
      <c r="Q983" s="226">
        <v>0.76785714285714279</v>
      </c>
      <c r="R983" s="227">
        <f t="shared" si="13"/>
        <v>0.81574900793650784</v>
      </c>
    </row>
    <row r="984" spans="1:18">
      <c r="A984" s="33">
        <v>979</v>
      </c>
      <c r="B984" s="26" t="s">
        <v>2377</v>
      </c>
      <c r="C984" s="246" t="s">
        <v>2378</v>
      </c>
      <c r="D984" s="247" t="s">
        <v>394</v>
      </c>
      <c r="E984" s="225">
        <v>167.2</v>
      </c>
      <c r="F984" s="226">
        <v>0.61602870813397137</v>
      </c>
      <c r="G984" s="226">
        <v>0.61076555023923451</v>
      </c>
      <c r="H984" s="226">
        <v>0.60334928229665075</v>
      </c>
      <c r="I984" s="226">
        <v>0.5921052631578948</v>
      </c>
      <c r="J984" s="226">
        <v>0.11626794258373205</v>
      </c>
      <c r="K984" s="226">
        <v>0.65227272727272734</v>
      </c>
      <c r="L984" s="226">
        <v>0.66088516746411485</v>
      </c>
      <c r="M984" s="226">
        <v>0.55251196172248807</v>
      </c>
      <c r="N984" s="226">
        <v>0.93564593301435417</v>
      </c>
      <c r="O984" s="226">
        <v>0.62165071770334934</v>
      </c>
      <c r="P984" s="226">
        <v>0.62655502392344509</v>
      </c>
      <c r="Q984" s="226">
        <v>0.72105263157894739</v>
      </c>
      <c r="R984" s="227">
        <f t="shared" si="13"/>
        <v>0.5317982456140351</v>
      </c>
    </row>
    <row r="985" spans="1:18">
      <c r="A985" s="33">
        <v>980</v>
      </c>
      <c r="B985" s="26" t="s">
        <v>2379</v>
      </c>
      <c r="C985" s="246" t="s">
        <v>2380</v>
      </c>
      <c r="D985" s="247" t="s">
        <v>394</v>
      </c>
      <c r="E985" s="225">
        <v>180</v>
      </c>
      <c r="F985" s="226">
        <v>0.39777777777777773</v>
      </c>
      <c r="G985" s="226">
        <v>0.39777777777777773</v>
      </c>
      <c r="H985" s="226">
        <v>0.40444444444444444</v>
      </c>
      <c r="I985" s="226">
        <v>0.37333333333333335</v>
      </c>
      <c r="J985" s="226">
        <v>0.38222222222222219</v>
      </c>
      <c r="K985" s="226">
        <v>0.38</v>
      </c>
      <c r="L985" s="226">
        <v>0.41555555555555557</v>
      </c>
      <c r="M985" s="226">
        <v>0.39111111111111108</v>
      </c>
      <c r="N985" s="226">
        <v>0.45777777777777773</v>
      </c>
      <c r="O985" s="226">
        <v>0.38444444444444437</v>
      </c>
      <c r="P985" s="226">
        <v>0.37599999999999995</v>
      </c>
      <c r="Q985" s="226">
        <v>0.37733333333333335</v>
      </c>
      <c r="R985" s="227">
        <f t="shared" si="13"/>
        <v>0.38925925925925925</v>
      </c>
    </row>
    <row r="986" spans="1:18">
      <c r="A986" s="33">
        <v>981</v>
      </c>
      <c r="B986" s="26" t="s">
        <v>2381</v>
      </c>
      <c r="C986" s="246" t="s">
        <v>3237</v>
      </c>
      <c r="D986" s="247" t="s">
        <v>394</v>
      </c>
      <c r="E986" s="225">
        <v>140</v>
      </c>
      <c r="F986" s="226">
        <v>1.026142857142857</v>
      </c>
      <c r="G986" s="226">
        <v>1.042</v>
      </c>
      <c r="H986" s="226">
        <v>1.0428571428571429</v>
      </c>
      <c r="I986" s="226">
        <v>1</v>
      </c>
      <c r="J986" s="226">
        <v>1</v>
      </c>
      <c r="K986" s="226">
        <v>0.99471428571428588</v>
      </c>
      <c r="L986" s="226">
        <v>1.0794285714285714</v>
      </c>
      <c r="M986" s="226">
        <v>1.0782857142857143</v>
      </c>
      <c r="N986" s="226">
        <v>0.97600000000000009</v>
      </c>
      <c r="O986" s="226">
        <v>0.98742857142857154</v>
      </c>
      <c r="P986" s="226">
        <v>1.0205714285714285</v>
      </c>
      <c r="Q986" s="226">
        <v>1.0674285714285714</v>
      </c>
      <c r="R986" s="227">
        <f t="shared" si="13"/>
        <v>1.0176190476190476</v>
      </c>
    </row>
    <row r="987" spans="1:18">
      <c r="A987" s="33">
        <v>982</v>
      </c>
      <c r="B987" s="26" t="s">
        <v>2383</v>
      </c>
      <c r="C987" s="246" t="s">
        <v>2384</v>
      </c>
      <c r="D987" s="247" t="s">
        <v>394</v>
      </c>
      <c r="E987" s="225">
        <v>250</v>
      </c>
      <c r="F987" s="226">
        <v>0.83248</v>
      </c>
      <c r="G987" s="226">
        <v>0.87455999999999989</v>
      </c>
      <c r="H987" s="226">
        <v>1.1519999999999999</v>
      </c>
      <c r="I987" s="226">
        <v>1.2</v>
      </c>
      <c r="J987" s="226">
        <v>0.128</v>
      </c>
      <c r="K987" s="226">
        <v>1.00448</v>
      </c>
      <c r="L987" s="226">
        <v>0.95296000000000003</v>
      </c>
      <c r="M987" s="226">
        <v>0.88000000000000012</v>
      </c>
      <c r="N987" s="226">
        <v>0.81856000000000007</v>
      </c>
      <c r="O987" s="226">
        <v>0.90495999999999999</v>
      </c>
      <c r="P987" s="226">
        <v>0.95040000000000002</v>
      </c>
      <c r="Q987" s="226">
        <v>0.93632000000000004</v>
      </c>
      <c r="R987" s="227">
        <f t="shared" si="13"/>
        <v>0.86525333333333332</v>
      </c>
    </row>
    <row r="988" spans="1:18">
      <c r="A988" s="33">
        <v>983</v>
      </c>
      <c r="B988" s="26" t="s">
        <v>2385</v>
      </c>
      <c r="C988" s="246" t="s">
        <v>3238</v>
      </c>
      <c r="D988" s="247" t="s">
        <v>394</v>
      </c>
      <c r="E988" s="225">
        <v>235</v>
      </c>
      <c r="F988" s="226">
        <v>0.78229787234042558</v>
      </c>
      <c r="G988" s="226">
        <v>0.86672340425531913</v>
      </c>
      <c r="H988" s="226">
        <v>0.81702127659574464</v>
      </c>
      <c r="I988" s="226">
        <v>0.85310638297872332</v>
      </c>
      <c r="J988" s="226">
        <v>0.1702127659574468</v>
      </c>
      <c r="K988" s="226">
        <v>0.82995744680851058</v>
      </c>
      <c r="L988" s="226">
        <v>0.8108936170212766</v>
      </c>
      <c r="M988" s="226">
        <v>0.13617021276595745</v>
      </c>
      <c r="N988" s="226">
        <v>0.78297872340425534</v>
      </c>
      <c r="O988" s="226">
        <v>0.82927659574468082</v>
      </c>
      <c r="P988" s="226">
        <v>0.81634042553191488</v>
      </c>
      <c r="Q988" s="226">
        <v>0.91438297872340424</v>
      </c>
      <c r="R988" s="227">
        <f t="shared" si="13"/>
        <v>0.719886524822695</v>
      </c>
    </row>
    <row r="989" spans="1:18">
      <c r="A989" s="33">
        <v>984</v>
      </c>
      <c r="B989" s="26" t="s">
        <v>2387</v>
      </c>
      <c r="C989" s="246" t="s">
        <v>2388</v>
      </c>
      <c r="D989" s="247" t="s">
        <v>397</v>
      </c>
      <c r="E989" s="225">
        <v>588</v>
      </c>
      <c r="F989" s="226">
        <v>0.35714285714285715</v>
      </c>
      <c r="G989" s="226">
        <v>0.30612244897959184</v>
      </c>
      <c r="H989" s="226">
        <v>0.20408163265306123</v>
      </c>
      <c r="I989" s="226">
        <v>0.25510204081632654</v>
      </c>
      <c r="J989" s="226">
        <v>0.25510204081632654</v>
      </c>
      <c r="K989" s="226">
        <v>0.2857142857142857</v>
      </c>
      <c r="L989" s="226">
        <v>0.20408163265306123</v>
      </c>
      <c r="M989" s="226">
        <v>0.20408163265306123</v>
      </c>
      <c r="N989" s="226">
        <v>0.16326530612244897</v>
      </c>
      <c r="O989" s="226">
        <v>0.15306122448979592</v>
      </c>
      <c r="P989" s="226">
        <v>0.18367346938775511</v>
      </c>
      <c r="Q989" s="226">
        <v>0.25510204081632654</v>
      </c>
      <c r="R989" s="227">
        <f t="shared" si="13"/>
        <v>0.27721088435374147</v>
      </c>
    </row>
    <row r="990" spans="1:18">
      <c r="A990" s="33">
        <v>985</v>
      </c>
      <c r="B990" s="26" t="s">
        <v>2389</v>
      </c>
      <c r="C990" s="246" t="s">
        <v>2390</v>
      </c>
      <c r="D990" s="247" t="s">
        <v>735</v>
      </c>
      <c r="E990" s="225">
        <v>1805</v>
      </c>
      <c r="F990" s="226">
        <v>5.3185595567867032E-3</v>
      </c>
      <c r="G990" s="226">
        <v>0</v>
      </c>
      <c r="H990" s="226">
        <v>5.3185595567867032E-3</v>
      </c>
      <c r="I990" s="226">
        <v>0.72332409972299161</v>
      </c>
      <c r="J990" s="226">
        <v>0.73130193905817176</v>
      </c>
      <c r="K990" s="226">
        <v>0.71667590027700834</v>
      </c>
      <c r="L990" s="226">
        <v>0.56908587257617727</v>
      </c>
      <c r="M990" s="226">
        <v>9.3074792243767312E-3</v>
      </c>
      <c r="N990" s="226">
        <v>9.3074792243767312E-3</v>
      </c>
      <c r="O990" s="226">
        <v>9.3074792243767312E-3</v>
      </c>
      <c r="P990" s="226">
        <v>7.9778393351800543E-3</v>
      </c>
      <c r="Q990" s="226">
        <v>7.9778393351800543E-3</v>
      </c>
      <c r="R990" s="227">
        <f t="shared" si="13"/>
        <v>0.36365650969529084</v>
      </c>
    </row>
    <row r="991" spans="1:18">
      <c r="A991" s="33">
        <v>986</v>
      </c>
      <c r="B991" s="26" t="s">
        <v>2391</v>
      </c>
      <c r="C991" s="246" t="s">
        <v>2392</v>
      </c>
      <c r="D991" s="224" t="s">
        <v>394</v>
      </c>
      <c r="E991" s="225">
        <v>555</v>
      </c>
      <c r="F991" s="226">
        <v>0.36756756756756764</v>
      </c>
      <c r="G991" s="226">
        <v>0.37967567567567567</v>
      </c>
      <c r="H991" s="226">
        <v>0</v>
      </c>
      <c r="I991" s="226">
        <v>0.5011891891891892</v>
      </c>
      <c r="J991" s="226">
        <v>0.52021621621621628</v>
      </c>
      <c r="K991" s="226">
        <v>0.52583783783783777</v>
      </c>
      <c r="L991" s="226">
        <v>0.50854054054054054</v>
      </c>
      <c r="M991" s="226">
        <v>0.58464864864864863</v>
      </c>
      <c r="N991" s="226">
        <v>0.58940540540540542</v>
      </c>
      <c r="O991" s="226">
        <v>0.5677837837837838</v>
      </c>
      <c r="P991" s="226">
        <v>0.5526486486486486</v>
      </c>
      <c r="Q991" s="226">
        <v>0.57816216216216221</v>
      </c>
      <c r="R991" s="227">
        <f t="shared" si="13"/>
        <v>0.38241441441441443</v>
      </c>
    </row>
    <row r="992" spans="1:18">
      <c r="A992" s="33">
        <v>987</v>
      </c>
      <c r="B992" s="26" t="s">
        <v>2393</v>
      </c>
      <c r="C992" s="246" t="s">
        <v>2394</v>
      </c>
      <c r="D992" s="247" t="s">
        <v>394</v>
      </c>
      <c r="E992" s="225">
        <v>300</v>
      </c>
      <c r="F992" s="226">
        <v>0.37535135135135134</v>
      </c>
      <c r="G992" s="226">
        <v>0.7</v>
      </c>
      <c r="H992" s="226">
        <v>0.7208</v>
      </c>
      <c r="I992" s="226">
        <v>0.69920000000000004</v>
      </c>
      <c r="J992" s="226">
        <v>1.0944</v>
      </c>
      <c r="K992" s="226">
        <v>0.51200000000000001</v>
      </c>
      <c r="L992" s="226">
        <v>0.78879999999999995</v>
      </c>
      <c r="M992" s="226">
        <v>0.62719999999999998</v>
      </c>
      <c r="N992" s="226">
        <v>0.70720000000000005</v>
      </c>
      <c r="O992" s="226">
        <v>0.73519999999999996</v>
      </c>
      <c r="P992" s="226">
        <v>0.75839999999999996</v>
      </c>
      <c r="Q992" s="226">
        <v>0.74</v>
      </c>
      <c r="R992" s="227">
        <f t="shared" si="13"/>
        <v>0.68362522522522529</v>
      </c>
    </row>
    <row r="993" spans="1:18">
      <c r="A993" s="33">
        <v>988</v>
      </c>
      <c r="B993" s="26" t="s">
        <v>2395</v>
      </c>
      <c r="C993" s="246" t="s">
        <v>2396</v>
      </c>
      <c r="D993" s="247" t="s">
        <v>394</v>
      </c>
      <c r="E993" s="225">
        <v>315</v>
      </c>
      <c r="F993" s="226">
        <v>0.62882539682539673</v>
      </c>
      <c r="G993" s="226">
        <v>0.67504761904761901</v>
      </c>
      <c r="H993" s="226">
        <v>0.61917460317460316</v>
      </c>
      <c r="I993" s="226">
        <v>0.57295238095238088</v>
      </c>
      <c r="J993" s="226">
        <v>0.582095238095238</v>
      </c>
      <c r="K993" s="226">
        <v>0.62882539682539673</v>
      </c>
      <c r="L993" s="226">
        <v>0.57041269841269848</v>
      </c>
      <c r="M993" s="226">
        <v>0.61053968253968249</v>
      </c>
      <c r="N993" s="226">
        <v>0.69282539682539679</v>
      </c>
      <c r="O993" s="226">
        <v>0.85333333333333339</v>
      </c>
      <c r="P993" s="226">
        <v>0.84723809523809523</v>
      </c>
      <c r="Q993" s="226">
        <v>0.8045714285714286</v>
      </c>
      <c r="R993" s="227">
        <f t="shared" si="13"/>
        <v>0.61782010582010571</v>
      </c>
    </row>
    <row r="994" spans="1:18">
      <c r="A994" s="33">
        <v>989</v>
      </c>
      <c r="B994" s="26" t="s">
        <v>2397</v>
      </c>
      <c r="C994" s="246" t="s">
        <v>2398</v>
      </c>
      <c r="D994" s="247" t="s">
        <v>421</v>
      </c>
      <c r="E994" s="225">
        <v>128</v>
      </c>
      <c r="F994" s="226">
        <v>0.520625</v>
      </c>
      <c r="G994" s="226">
        <v>0.52625</v>
      </c>
      <c r="H994" s="226">
        <v>0.56374999999999997</v>
      </c>
      <c r="I994" s="226">
        <v>0.5</v>
      </c>
      <c r="J994" s="226">
        <v>0.52437500000000004</v>
      </c>
      <c r="K994" s="226">
        <v>0.54937500000000006</v>
      </c>
      <c r="L994" s="226">
        <v>0.49062499999999998</v>
      </c>
      <c r="M994" s="226">
        <v>0.53437500000000004</v>
      </c>
      <c r="N994" s="226">
        <v>0.66062500000000002</v>
      </c>
      <c r="O994" s="226">
        <v>0.66874999999999996</v>
      </c>
      <c r="P994" s="226">
        <v>0.63875000000000004</v>
      </c>
      <c r="Q994" s="226">
        <v>0.71937499999999999</v>
      </c>
      <c r="R994" s="227">
        <f t="shared" si="13"/>
        <v>0.53072916666666659</v>
      </c>
    </row>
    <row r="995" spans="1:18">
      <c r="A995" s="33">
        <v>990</v>
      </c>
      <c r="B995" s="26" t="s">
        <v>2399</v>
      </c>
      <c r="C995" s="246" t="s">
        <v>2400</v>
      </c>
      <c r="D995" s="247" t="s">
        <v>421</v>
      </c>
      <c r="E995" s="225">
        <v>253</v>
      </c>
      <c r="F995" s="226">
        <v>1.2015810276679841</v>
      </c>
      <c r="G995" s="226">
        <v>1.1936758893280632</v>
      </c>
      <c r="H995" s="226">
        <v>1.0766798418972332</v>
      </c>
      <c r="I995" s="226">
        <v>1.0766798418972332</v>
      </c>
      <c r="J995" s="226">
        <v>1.0798418972332016</v>
      </c>
      <c r="K995" s="226">
        <v>1.1177865612648221</v>
      </c>
      <c r="L995" s="226">
        <v>1.2869565217391306</v>
      </c>
      <c r="M995" s="226">
        <v>1.1177865612648221</v>
      </c>
      <c r="N995" s="226">
        <v>1.092490118577075</v>
      </c>
      <c r="O995" s="226">
        <v>1.0798418972332016</v>
      </c>
      <c r="P995" s="226">
        <v>1.0592885375494072</v>
      </c>
      <c r="Q995" s="226">
        <v>1.1920948616600791</v>
      </c>
      <c r="R995" s="227">
        <f t="shared" si="13"/>
        <v>1.1243741765480895</v>
      </c>
    </row>
    <row r="996" spans="1:18">
      <c r="A996" s="33">
        <v>991</v>
      </c>
      <c r="B996" s="26" t="s">
        <v>2401</v>
      </c>
      <c r="C996" s="246" t="s">
        <v>2402</v>
      </c>
      <c r="D996" s="247" t="s">
        <v>421</v>
      </c>
      <c r="E996" s="225">
        <v>259</v>
      </c>
      <c r="F996" s="226">
        <v>0.6428571428571429</v>
      </c>
      <c r="G996" s="226">
        <v>0.76061776061776065</v>
      </c>
      <c r="H996" s="226">
        <v>0.82046332046332049</v>
      </c>
      <c r="I996" s="226">
        <v>0.69884169884169889</v>
      </c>
      <c r="J996" s="226">
        <v>0.67374517374517373</v>
      </c>
      <c r="K996" s="226">
        <v>0.83011583011583012</v>
      </c>
      <c r="L996" s="226">
        <v>0.81467181467181471</v>
      </c>
      <c r="M996" s="226">
        <v>0.67374517374517373</v>
      </c>
      <c r="N996" s="226">
        <v>0.69884169884169889</v>
      </c>
      <c r="O996" s="226">
        <v>0.75868725868725873</v>
      </c>
      <c r="P996" s="226">
        <v>0.68918918918918914</v>
      </c>
      <c r="Q996" s="226">
        <v>0.67953667953667951</v>
      </c>
      <c r="R996" s="227">
        <f t="shared" si="13"/>
        <v>0.73777348777348772</v>
      </c>
    </row>
    <row r="997" spans="1:18">
      <c r="A997" s="33">
        <v>992</v>
      </c>
      <c r="B997" s="26" t="s">
        <v>2403</v>
      </c>
      <c r="C997" s="246" t="s">
        <v>2404</v>
      </c>
      <c r="D997" s="247" t="s">
        <v>735</v>
      </c>
      <c r="E997" s="26">
        <v>9610</v>
      </c>
      <c r="F997" s="226">
        <v>7.4921956295525491E-3</v>
      </c>
      <c r="G997" s="226">
        <v>7.4921956295525491E-3</v>
      </c>
      <c r="H997" s="226">
        <v>9.9895941727367321E-3</v>
      </c>
      <c r="I997" s="226">
        <v>9.9895941727367321E-3</v>
      </c>
      <c r="J997" s="226">
        <v>0.63683662851196665</v>
      </c>
      <c r="K997" s="226">
        <v>0.7042663891779396</v>
      </c>
      <c r="L997" s="226">
        <v>0.64233090530697179</v>
      </c>
      <c r="M997" s="226">
        <v>8.9406867845993748E-2</v>
      </c>
      <c r="N997" s="226">
        <v>1.3485952133194588E-2</v>
      </c>
      <c r="O997" s="226">
        <v>5.4942767950052034E-3</v>
      </c>
      <c r="P997" s="226">
        <v>5.4942767950052034E-3</v>
      </c>
      <c r="Q997" s="226">
        <v>5.4942767950052034E-3</v>
      </c>
      <c r="R997" s="227">
        <f t="shared" si="13"/>
        <v>0.22934443288241413</v>
      </c>
    </row>
    <row r="998" spans="1:18">
      <c r="A998" s="33">
        <v>993</v>
      </c>
      <c r="B998" s="26" t="s">
        <v>2405</v>
      </c>
      <c r="C998" s="246" t="s">
        <v>2406</v>
      </c>
      <c r="D998" s="224" t="s">
        <v>394</v>
      </c>
      <c r="E998" s="225">
        <v>167</v>
      </c>
      <c r="F998" s="226">
        <v>0.89916167664670654</v>
      </c>
      <c r="G998" s="226">
        <v>0.88574850299401209</v>
      </c>
      <c r="H998" s="226">
        <v>0.84934131736526952</v>
      </c>
      <c r="I998" s="226">
        <v>0.88479041916167656</v>
      </c>
      <c r="J998" s="226">
        <v>0.6946107784431137</v>
      </c>
      <c r="K998" s="226">
        <v>0.80191616766467055</v>
      </c>
      <c r="L998" s="226">
        <v>0.84311377245508967</v>
      </c>
      <c r="M998" s="226">
        <v>0.8091017964071856</v>
      </c>
      <c r="N998" s="226">
        <v>0.82970059880239522</v>
      </c>
      <c r="O998" s="226">
        <v>0.8407185628742514</v>
      </c>
      <c r="P998" s="226">
        <v>0.89724550898203592</v>
      </c>
      <c r="Q998" s="226">
        <v>0.97916167664670661</v>
      </c>
      <c r="R998" s="227">
        <f t="shared" si="13"/>
        <v>0.83592814371257484</v>
      </c>
    </row>
    <row r="999" spans="1:18">
      <c r="A999" s="33">
        <v>994</v>
      </c>
      <c r="B999" s="26" t="s">
        <v>2407</v>
      </c>
      <c r="C999" s="246" t="s">
        <v>2408</v>
      </c>
      <c r="D999" s="247" t="s">
        <v>633</v>
      </c>
      <c r="E999" s="26">
        <v>17000</v>
      </c>
      <c r="F999" s="226">
        <v>1.0596428571428571</v>
      </c>
      <c r="G999" s="226">
        <v>0.88470588235294123</v>
      </c>
      <c r="H999" s="226">
        <v>0.97235294117647064</v>
      </c>
      <c r="I999" s="226">
        <v>0.90117647058823525</v>
      </c>
      <c r="J999" s="226">
        <v>0.79764705882352938</v>
      </c>
      <c r="K999" s="226">
        <v>0.78588235294117648</v>
      </c>
      <c r="L999" s="226">
        <v>0.92470588235294116</v>
      </c>
      <c r="M999" s="226">
        <v>0.90588235294117647</v>
      </c>
      <c r="N999" s="226">
        <v>0.9767058823529412</v>
      </c>
      <c r="O999" s="226">
        <v>0.95764705882352952</v>
      </c>
      <c r="P999" s="226">
        <v>1.0423529411764705</v>
      </c>
      <c r="Q999" s="226">
        <v>0.95294117647058818</v>
      </c>
      <c r="R999" s="227">
        <f t="shared" si="13"/>
        <v>0.90023459383753501</v>
      </c>
    </row>
    <row r="1000" spans="1:18">
      <c r="A1000" s="33">
        <v>995</v>
      </c>
      <c r="B1000" s="26" t="s">
        <v>2409</v>
      </c>
      <c r="C1000" s="246" t="s">
        <v>2410</v>
      </c>
      <c r="D1000" s="224" t="s">
        <v>397</v>
      </c>
      <c r="E1000" s="225">
        <v>144</v>
      </c>
      <c r="F1000" s="226">
        <v>0.14166666666666666</v>
      </c>
      <c r="G1000" s="226">
        <v>0.18055555555555555</v>
      </c>
      <c r="H1000" s="226">
        <v>0.18611111111111112</v>
      </c>
      <c r="I1000" s="226">
        <v>0.13333333333333333</v>
      </c>
      <c r="J1000" s="226">
        <v>0.14444444444444446</v>
      </c>
      <c r="K1000" s="226">
        <v>0.14611111111111111</v>
      </c>
      <c r="L1000" s="226">
        <v>0.11277777777777777</v>
      </c>
      <c r="M1000" s="226">
        <v>0.10833333333333334</v>
      </c>
      <c r="N1000" s="226">
        <v>0.14555555555555555</v>
      </c>
      <c r="O1000" s="226">
        <v>0.11444444444444445</v>
      </c>
      <c r="P1000" s="226">
        <v>0.11888888888888888</v>
      </c>
      <c r="Q1000" s="226">
        <v>0.10833333333333334</v>
      </c>
      <c r="R1000" s="227">
        <f t="shared" si="13"/>
        <v>0.15537037037037035</v>
      </c>
    </row>
    <row r="1001" spans="1:18">
      <c r="A1001" s="33">
        <v>996</v>
      </c>
      <c r="B1001" s="26" t="s">
        <v>2411</v>
      </c>
      <c r="C1001" s="246" t="s">
        <v>2412</v>
      </c>
      <c r="D1001" s="247" t="s">
        <v>391</v>
      </c>
      <c r="E1001" s="225">
        <v>150</v>
      </c>
      <c r="F1001" s="226">
        <v>0.4330666666666666</v>
      </c>
      <c r="G1001" s="226">
        <v>0.41279999999999994</v>
      </c>
      <c r="H1001" s="226">
        <v>0.48853333333333332</v>
      </c>
      <c r="I1001" s="226">
        <v>0.33066666666666666</v>
      </c>
      <c r="J1001" s="226">
        <v>0.2901333333333333</v>
      </c>
      <c r="K1001" s="226">
        <v>0.40106666666666668</v>
      </c>
      <c r="L1001" s="226">
        <v>0.33493333333333331</v>
      </c>
      <c r="M1001" s="226">
        <v>0.16213333333333332</v>
      </c>
      <c r="N1001" s="226">
        <v>0.20266666666666666</v>
      </c>
      <c r="O1001" s="226">
        <v>0.19839999999999999</v>
      </c>
      <c r="P1001" s="226">
        <v>0.224</v>
      </c>
      <c r="Q1001" s="226">
        <v>0.30079999999999996</v>
      </c>
      <c r="R1001" s="227">
        <f t="shared" si="13"/>
        <v>0.39271111111111107</v>
      </c>
    </row>
    <row r="1002" spans="1:18">
      <c r="A1002" s="33">
        <v>997</v>
      </c>
      <c r="B1002" s="26" t="s">
        <v>2413</v>
      </c>
      <c r="C1002" s="246" t="s">
        <v>2414</v>
      </c>
      <c r="D1002" s="247" t="s">
        <v>391</v>
      </c>
      <c r="E1002" s="225">
        <v>200</v>
      </c>
      <c r="F1002" s="226">
        <v>0.66</v>
      </c>
      <c r="G1002" s="226">
        <v>0.68079999999999996</v>
      </c>
      <c r="H1002" s="226">
        <v>0.83040000000000003</v>
      </c>
      <c r="I1002" s="226">
        <v>0.72960000000000003</v>
      </c>
      <c r="J1002" s="226">
        <v>0.6823999999999999</v>
      </c>
      <c r="K1002" s="226">
        <v>0.63600000000000001</v>
      </c>
      <c r="L1002" s="226">
        <v>0.87439999999999996</v>
      </c>
      <c r="M1002" s="226">
        <v>0.88800000000000001</v>
      </c>
      <c r="N1002" s="226">
        <v>1.0144</v>
      </c>
      <c r="O1002" s="226">
        <v>0.91280000000000006</v>
      </c>
      <c r="P1002" s="226">
        <v>0.9264</v>
      </c>
      <c r="Q1002" s="226">
        <v>1.0671999999999999</v>
      </c>
      <c r="R1002" s="227">
        <f t="shared" si="13"/>
        <v>0.70319999999999994</v>
      </c>
    </row>
    <row r="1003" spans="1:18">
      <c r="A1003" s="33">
        <v>998</v>
      </c>
      <c r="B1003" s="26" t="s">
        <v>2415</v>
      </c>
      <c r="C1003" s="246" t="s">
        <v>2416</v>
      </c>
      <c r="D1003" s="247" t="s">
        <v>391</v>
      </c>
      <c r="E1003" s="225">
        <v>208</v>
      </c>
      <c r="F1003" s="226">
        <v>0.21846153846153848</v>
      </c>
      <c r="G1003" s="226">
        <v>0.23923076923076922</v>
      </c>
      <c r="H1003" s="226">
        <v>0.25846153846153846</v>
      </c>
      <c r="I1003" s="226">
        <v>0.2023076923076923</v>
      </c>
      <c r="J1003" s="226">
        <v>0.18384615384615385</v>
      </c>
      <c r="K1003" s="226">
        <v>0.18846153846153849</v>
      </c>
      <c r="L1003" s="226">
        <v>0.14923076923076922</v>
      </c>
      <c r="M1003" s="226">
        <v>0.10307692307692308</v>
      </c>
      <c r="N1003" s="226">
        <v>0.12615384615384617</v>
      </c>
      <c r="O1003" s="226">
        <v>0.16384615384615384</v>
      </c>
      <c r="P1003" s="226">
        <v>0.21846153846153848</v>
      </c>
      <c r="Q1003" s="226">
        <v>0.2623076923076923</v>
      </c>
      <c r="R1003" s="227">
        <f t="shared" si="13"/>
        <v>0.2151282051282051</v>
      </c>
    </row>
    <row r="1004" spans="1:18">
      <c r="A1004" s="33">
        <v>999</v>
      </c>
      <c r="B1004" s="26" t="s">
        <v>2417</v>
      </c>
      <c r="C1004" s="246" t="s">
        <v>2418</v>
      </c>
      <c r="D1004" s="247" t="s">
        <v>391</v>
      </c>
      <c r="E1004" s="225">
        <v>170</v>
      </c>
      <c r="F1004" s="226">
        <v>0.3698823529411765</v>
      </c>
      <c r="G1004" s="226">
        <v>0.40470588235294114</v>
      </c>
      <c r="H1004" s="226">
        <v>0.37647058823529411</v>
      </c>
      <c r="I1004" s="226">
        <v>0.28470588235294114</v>
      </c>
      <c r="J1004" s="226">
        <v>0.33035294117647057</v>
      </c>
      <c r="K1004" s="226">
        <v>0.33270588235294118</v>
      </c>
      <c r="L1004" s="226">
        <v>0.27388235294117647</v>
      </c>
      <c r="M1004" s="226">
        <v>0.315764705882353</v>
      </c>
      <c r="N1004" s="226">
        <v>0.25882352941176473</v>
      </c>
      <c r="O1004" s="226">
        <v>0.27529411764705886</v>
      </c>
      <c r="P1004" s="226">
        <v>0.24894117647058825</v>
      </c>
      <c r="Q1004" s="226">
        <v>0.25929411764705884</v>
      </c>
      <c r="R1004" s="227">
        <f t="shared" si="13"/>
        <v>0.34980392156862744</v>
      </c>
    </row>
    <row r="1005" spans="1:18">
      <c r="A1005" s="33">
        <v>1000</v>
      </c>
      <c r="B1005" s="26" t="s">
        <v>2419</v>
      </c>
      <c r="C1005" s="246" t="s">
        <v>2420</v>
      </c>
      <c r="D1005" s="247" t="s">
        <v>394</v>
      </c>
      <c r="E1005" s="225">
        <v>550</v>
      </c>
      <c r="F1005" s="226">
        <v>0.63345454545454538</v>
      </c>
      <c r="G1005" s="226">
        <v>0.63636363636363635</v>
      </c>
      <c r="H1005" s="226">
        <v>0.63636363636363635</v>
      </c>
      <c r="I1005" s="226">
        <v>0.67127272727272724</v>
      </c>
      <c r="J1005" s="226">
        <v>0.61818181818181817</v>
      </c>
      <c r="K1005" s="226">
        <v>0.74545454545454548</v>
      </c>
      <c r="L1005" s="226">
        <v>0.74181818181818182</v>
      </c>
      <c r="M1005" s="226">
        <v>0.7861818181818182</v>
      </c>
      <c r="N1005" s="226">
        <v>0.7345454545454545</v>
      </c>
      <c r="O1005" s="226">
        <v>0.77018181818181808</v>
      </c>
      <c r="P1005" s="226">
        <v>0.85236363636363643</v>
      </c>
      <c r="Q1005" s="226">
        <v>0.83272727272727276</v>
      </c>
      <c r="R1005" s="227">
        <f t="shared" si="13"/>
        <v>0.65684848484848479</v>
      </c>
    </row>
    <row r="1006" spans="1:18">
      <c r="A1006" s="33">
        <v>1001</v>
      </c>
      <c r="B1006" s="26" t="s">
        <v>2421</v>
      </c>
      <c r="C1006" s="246" t="s">
        <v>2422</v>
      </c>
      <c r="D1006" s="247" t="s">
        <v>391</v>
      </c>
      <c r="E1006" s="225">
        <v>200</v>
      </c>
      <c r="F1006" s="226">
        <v>1.17</v>
      </c>
      <c r="G1006" s="226">
        <v>1.0619999999999998</v>
      </c>
      <c r="H1006" s="226">
        <v>1.0230000000000001</v>
      </c>
      <c r="I1006" s="226">
        <v>0.77400000000000002</v>
      </c>
      <c r="J1006" s="226">
        <v>0.80100000000000005</v>
      </c>
      <c r="K1006" s="226">
        <v>0.76200000000000001</v>
      </c>
      <c r="L1006" s="226">
        <v>0.77400000000000002</v>
      </c>
      <c r="M1006" s="226">
        <v>0.67799999999999994</v>
      </c>
      <c r="N1006" s="226">
        <v>0.56999999999999995</v>
      </c>
      <c r="O1006" s="226">
        <v>0.60840000000000005</v>
      </c>
      <c r="P1006" s="226">
        <v>0.41759999999999997</v>
      </c>
      <c r="Q1006" s="226">
        <v>0.53400000000000003</v>
      </c>
      <c r="R1006" s="227">
        <f t="shared" si="13"/>
        <v>0.93200000000000005</v>
      </c>
    </row>
    <row r="1007" spans="1:18">
      <c r="A1007" s="33">
        <v>1002</v>
      </c>
      <c r="B1007" s="26" t="s">
        <v>2423</v>
      </c>
      <c r="C1007" s="246" t="s">
        <v>2424</v>
      </c>
      <c r="D1007" s="247" t="s">
        <v>394</v>
      </c>
      <c r="E1007" s="225">
        <v>263</v>
      </c>
      <c r="F1007" s="226">
        <v>1.3688212927756654E-2</v>
      </c>
      <c r="G1007" s="226">
        <v>1.3688212927756654E-2</v>
      </c>
      <c r="H1007" s="226">
        <v>1.8250950570342206E-2</v>
      </c>
      <c r="I1007" s="226">
        <v>7.7566539923954375E-2</v>
      </c>
      <c r="J1007" s="226">
        <v>1.2775665399239543E-2</v>
      </c>
      <c r="K1007" s="226">
        <v>2.0988593155893534E-2</v>
      </c>
      <c r="L1007" s="226">
        <v>0.80486692015209127</v>
      </c>
      <c r="M1007" s="226">
        <v>0.92167300380228134</v>
      </c>
      <c r="N1007" s="226">
        <v>0.90433460076045613</v>
      </c>
      <c r="O1007" s="226">
        <v>1.0640304182509506</v>
      </c>
      <c r="P1007" s="226">
        <v>1.001977186311787</v>
      </c>
      <c r="Q1007" s="226">
        <v>0.92441064638783277</v>
      </c>
      <c r="R1007" s="227">
        <f t="shared" si="13"/>
        <v>2.6159695817490492E-2</v>
      </c>
    </row>
    <row r="1008" spans="1:18">
      <c r="A1008" s="33">
        <v>1003</v>
      </c>
      <c r="B1008" s="26" t="s">
        <v>2425</v>
      </c>
      <c r="C1008" s="246" t="s">
        <v>2426</v>
      </c>
      <c r="D1008" s="247" t="s">
        <v>391</v>
      </c>
      <c r="E1008" s="225">
        <v>110</v>
      </c>
      <c r="F1008" s="226">
        <v>0.27272727272727271</v>
      </c>
      <c r="G1008" s="226">
        <v>0.27272727272727271</v>
      </c>
      <c r="H1008" s="226">
        <v>0.28909090909090912</v>
      </c>
      <c r="I1008" s="226">
        <v>0.23454545454545453</v>
      </c>
      <c r="J1008" s="226">
        <v>0.29454545454545455</v>
      </c>
      <c r="K1008" s="226">
        <v>0.28363636363636363</v>
      </c>
      <c r="L1008" s="226">
        <v>0.28363636363636363</v>
      </c>
      <c r="M1008" s="226">
        <v>0.19090909090909094</v>
      </c>
      <c r="N1008" s="226">
        <v>0.18327272727272728</v>
      </c>
      <c r="O1008" s="226">
        <v>0.17890909090909093</v>
      </c>
      <c r="P1008" s="226">
        <v>0.24654545454545451</v>
      </c>
      <c r="Q1008" s="226">
        <v>0.32727272727272727</v>
      </c>
      <c r="R1008" s="227">
        <f t="shared" si="13"/>
        <v>0.27454545454545459</v>
      </c>
    </row>
    <row r="1009" spans="1:18">
      <c r="A1009" s="33">
        <v>1004</v>
      </c>
      <c r="B1009" s="26" t="s">
        <v>2427</v>
      </c>
      <c r="C1009" s="246" t="s">
        <v>2428</v>
      </c>
      <c r="D1009" s="247" t="s">
        <v>391</v>
      </c>
      <c r="E1009" s="225">
        <v>234</v>
      </c>
      <c r="F1009" s="226">
        <v>0.81982905982905985</v>
      </c>
      <c r="G1009" s="226">
        <v>0.88341880341880352</v>
      </c>
      <c r="H1009" s="226">
        <v>0.75008547008547011</v>
      </c>
      <c r="I1009" s="226">
        <v>0.65914529914529918</v>
      </c>
      <c r="J1009" s="226">
        <v>0.70837606837606837</v>
      </c>
      <c r="K1009" s="226">
        <v>0.66188034188034184</v>
      </c>
      <c r="L1009" s="226">
        <v>0.54974358974358972</v>
      </c>
      <c r="M1009" s="226">
        <v>0.27555555555555555</v>
      </c>
      <c r="N1009" s="226">
        <v>0.2454700854700855</v>
      </c>
      <c r="O1009" s="226">
        <v>0.18598290598290595</v>
      </c>
      <c r="P1009" s="226">
        <v>0.27555555555555555</v>
      </c>
      <c r="Q1009" s="226">
        <v>0.47384615384615381</v>
      </c>
      <c r="R1009" s="227">
        <f t="shared" si="13"/>
        <v>0.74712250712250716</v>
      </c>
    </row>
    <row r="1010" spans="1:18">
      <c r="A1010" s="33">
        <v>1005</v>
      </c>
      <c r="B1010" s="26" t="s">
        <v>2429</v>
      </c>
      <c r="C1010" s="246" t="s">
        <v>2430</v>
      </c>
      <c r="D1010" s="247" t="s">
        <v>394</v>
      </c>
      <c r="E1010" s="225">
        <v>220</v>
      </c>
      <c r="F1010" s="226">
        <v>0.59927272727272729</v>
      </c>
      <c r="G1010" s="226">
        <v>0.65236363636363637</v>
      </c>
      <c r="H1010" s="226">
        <v>0.72290909090909083</v>
      </c>
      <c r="I1010" s="226">
        <v>0.7861818181818182</v>
      </c>
      <c r="J1010" s="226">
        <v>0.74109090909090913</v>
      </c>
      <c r="K1010" s="226">
        <v>0.22254545454545455</v>
      </c>
      <c r="L1010" s="226">
        <v>0.10981818181818181</v>
      </c>
      <c r="M1010" s="226">
        <v>0.61890909090909085</v>
      </c>
      <c r="N1010" s="226">
        <v>0.84145454545454546</v>
      </c>
      <c r="O1010" s="226">
        <v>0.76436363636363636</v>
      </c>
      <c r="P1010" s="226">
        <v>3.1272727272727271E-2</v>
      </c>
      <c r="Q1010" s="226">
        <v>0.10327272727272728</v>
      </c>
      <c r="R1010" s="227">
        <f t="shared" si="13"/>
        <v>0.62072727272727268</v>
      </c>
    </row>
    <row r="1011" spans="1:18">
      <c r="A1011" s="33">
        <v>1006</v>
      </c>
      <c r="B1011" s="26" t="s">
        <v>2431</v>
      </c>
      <c r="C1011" s="246" t="s">
        <v>2432</v>
      </c>
      <c r="D1011" s="247" t="s">
        <v>394</v>
      </c>
      <c r="E1011" s="225">
        <v>500</v>
      </c>
      <c r="F1011" s="226">
        <v>0.43559999999999999</v>
      </c>
      <c r="G1011" s="226">
        <v>0.41639999999999999</v>
      </c>
      <c r="H1011" s="226">
        <v>0.39360000000000001</v>
      </c>
      <c r="I1011" s="226">
        <v>0.46200000000000002</v>
      </c>
      <c r="J1011" s="226">
        <v>0.43919999999999998</v>
      </c>
      <c r="K1011" s="226">
        <v>0.45119999999999999</v>
      </c>
      <c r="L1011" s="226">
        <v>0.39360000000000001</v>
      </c>
      <c r="M1011" s="226">
        <v>0.42336000000000001</v>
      </c>
      <c r="N1011" s="226">
        <v>0.4224</v>
      </c>
      <c r="O1011" s="226">
        <v>0.46800000000000003</v>
      </c>
      <c r="P1011" s="226">
        <v>0.46751999999999999</v>
      </c>
      <c r="Q1011" s="226">
        <v>0.43007999999999996</v>
      </c>
      <c r="R1011" s="227">
        <f t="shared" si="13"/>
        <v>0.433</v>
      </c>
    </row>
    <row r="1012" spans="1:18">
      <c r="A1012" s="33">
        <v>1007</v>
      </c>
      <c r="B1012" s="26" t="s">
        <v>2433</v>
      </c>
      <c r="C1012" s="246" t="s">
        <v>2434</v>
      </c>
      <c r="D1012" s="247" t="s">
        <v>633</v>
      </c>
      <c r="E1012" s="26">
        <v>19000</v>
      </c>
      <c r="F1012" s="226">
        <v>1.3128571428571429</v>
      </c>
      <c r="G1012" s="226">
        <v>1.006842105263158</v>
      </c>
      <c r="H1012" s="226">
        <v>0.97684210526315784</v>
      </c>
      <c r="I1012" s="226">
        <v>0.87842105263157899</v>
      </c>
      <c r="J1012" s="226">
        <v>0.90684210526315789</v>
      </c>
      <c r="K1012" s="226">
        <v>0.96947368421052627</v>
      </c>
      <c r="L1012" s="226">
        <v>0.98894736842105269</v>
      </c>
      <c r="M1012" s="226">
        <v>0.99373684210526314</v>
      </c>
      <c r="N1012" s="226">
        <v>0.89410000000000012</v>
      </c>
      <c r="O1012" s="226">
        <v>0.94599999999999995</v>
      </c>
      <c r="P1012" s="226">
        <v>1.048</v>
      </c>
      <c r="Q1012" s="226">
        <v>1.071578947368421</v>
      </c>
      <c r="R1012" s="227">
        <f t="shared" si="13"/>
        <v>1.0085463659147869</v>
      </c>
    </row>
    <row r="1013" spans="1:18">
      <c r="A1013" s="33">
        <v>1008</v>
      </c>
      <c r="B1013" s="26" t="s">
        <v>2435</v>
      </c>
      <c r="C1013" s="246" t="s">
        <v>2436</v>
      </c>
      <c r="D1013" s="224" t="s">
        <v>391</v>
      </c>
      <c r="E1013" s="225">
        <v>134</v>
      </c>
      <c r="F1013" s="226">
        <v>8.238805970149253E-2</v>
      </c>
      <c r="G1013" s="226">
        <v>8.4179104477611941E-2</v>
      </c>
      <c r="H1013" s="226">
        <v>8.9552238805970144E-2</v>
      </c>
      <c r="I1013" s="226">
        <v>7.4626865671641784E-2</v>
      </c>
      <c r="J1013" s="226">
        <v>7.4626865671641784E-2</v>
      </c>
      <c r="K1013" s="226">
        <v>6.8059701492537317E-2</v>
      </c>
      <c r="L1013" s="226">
        <v>6.0895522388059703E-2</v>
      </c>
      <c r="M1013" s="226">
        <v>5.6716417910447757E-2</v>
      </c>
      <c r="N1013" s="226">
        <v>6.1194029850746276E-2</v>
      </c>
      <c r="O1013" s="226">
        <v>5.1343283582089554E-2</v>
      </c>
      <c r="P1013" s="226">
        <v>5.9701492537313432E-2</v>
      </c>
      <c r="Q1013" s="226">
        <v>6.3283582089552246E-2</v>
      </c>
      <c r="R1013" s="227">
        <f t="shared" si="13"/>
        <v>7.8905472636815924E-2</v>
      </c>
    </row>
    <row r="1014" spans="1:18">
      <c r="A1014" s="33">
        <v>1009</v>
      </c>
      <c r="B1014" s="26" t="s">
        <v>2437</v>
      </c>
      <c r="C1014" s="246" t="s">
        <v>2438</v>
      </c>
      <c r="D1014" s="247" t="s">
        <v>394</v>
      </c>
      <c r="E1014" s="225">
        <v>135</v>
      </c>
      <c r="F1014" s="226">
        <v>0.98370370370370375</v>
      </c>
      <c r="G1014" s="226">
        <v>1.0536296296296297</v>
      </c>
      <c r="H1014" s="226">
        <v>1.0103703703703704</v>
      </c>
      <c r="I1014" s="226">
        <v>0.92325925925925922</v>
      </c>
      <c r="J1014" s="226">
        <v>0.13511111111111113</v>
      </c>
      <c r="K1014" s="226">
        <v>1.008</v>
      </c>
      <c r="L1014" s="226">
        <v>1.025185185185185</v>
      </c>
      <c r="M1014" s="226">
        <v>0.85688888888888892</v>
      </c>
      <c r="N1014" s="226">
        <v>0.82311111111111102</v>
      </c>
      <c r="O1014" s="226">
        <v>0.90725925925925943</v>
      </c>
      <c r="P1014" s="226">
        <v>0.94044444444444453</v>
      </c>
      <c r="Q1014" s="226">
        <v>0.96118518518518536</v>
      </c>
      <c r="R1014" s="227">
        <f t="shared" si="13"/>
        <v>0.8523456790123457</v>
      </c>
    </row>
    <row r="1015" spans="1:18">
      <c r="A1015" s="33">
        <v>1010</v>
      </c>
      <c r="B1015" s="26" t="s">
        <v>2439</v>
      </c>
      <c r="C1015" s="246" t="s">
        <v>2440</v>
      </c>
      <c r="D1015" s="247" t="s">
        <v>394</v>
      </c>
      <c r="E1015" s="225">
        <v>556</v>
      </c>
      <c r="F1015" s="226">
        <v>0.60539568345323747</v>
      </c>
      <c r="G1015" s="226">
        <v>0.74784172661870507</v>
      </c>
      <c r="H1015" s="226">
        <v>0.68633093525179845</v>
      </c>
      <c r="I1015" s="226">
        <v>0.66690647482014376</v>
      </c>
      <c r="J1015" s="226">
        <v>0.49856115107913668</v>
      </c>
      <c r="K1015" s="226">
        <v>0.55683453237410063</v>
      </c>
      <c r="L1015" s="226">
        <v>0.65395683453237419</v>
      </c>
      <c r="M1015" s="226">
        <v>5.1798561151079135E-2</v>
      </c>
      <c r="N1015" s="226">
        <v>0.67014388489208632</v>
      </c>
      <c r="O1015" s="226">
        <v>0.70640287769784171</v>
      </c>
      <c r="P1015" s="226">
        <v>0.68827338129496407</v>
      </c>
      <c r="Q1015" s="226">
        <v>0.69086330935251794</v>
      </c>
      <c r="R1015" s="227">
        <f t="shared" ref="R1015:R1085" si="14">AVERAGE(F1015:K1015)</f>
        <v>0.62697841726618708</v>
      </c>
    </row>
    <row r="1016" spans="1:18">
      <c r="A1016" s="33">
        <v>1011</v>
      </c>
      <c r="B1016" s="26" t="s">
        <v>2441</v>
      </c>
      <c r="C1016" s="246" t="s">
        <v>2442</v>
      </c>
      <c r="D1016" s="247" t="s">
        <v>394</v>
      </c>
      <c r="E1016" s="225">
        <v>250</v>
      </c>
      <c r="F1016" s="226">
        <v>2.0160000000000001E-2</v>
      </c>
      <c r="G1016" s="226">
        <v>9.6959999999999991E-2</v>
      </c>
      <c r="H1016" s="226">
        <v>2.2079999999999999E-2</v>
      </c>
      <c r="I1016" s="226">
        <v>2.3039999999999998E-2</v>
      </c>
      <c r="J1016" s="226">
        <v>4.3199999999999995E-2</v>
      </c>
      <c r="K1016" s="226">
        <v>2.7839999999999997E-2</v>
      </c>
      <c r="L1016" s="226">
        <v>8.6399999999999991E-2</v>
      </c>
      <c r="M1016" s="226">
        <v>0.21792</v>
      </c>
      <c r="N1016" s="226">
        <v>1.0012800000000002</v>
      </c>
      <c r="O1016" s="226">
        <v>0.89567999999999992</v>
      </c>
      <c r="P1016" s="226">
        <v>0.83904000000000012</v>
      </c>
      <c r="Q1016" s="226">
        <v>0.83040000000000003</v>
      </c>
      <c r="R1016" s="227">
        <f t="shared" si="14"/>
        <v>3.8879999999999998E-2</v>
      </c>
    </row>
    <row r="1017" spans="1:18">
      <c r="A1017" s="33">
        <v>1012</v>
      </c>
      <c r="B1017" s="26" t="s">
        <v>2443</v>
      </c>
      <c r="C1017" s="246" t="s">
        <v>2444</v>
      </c>
      <c r="D1017" s="247" t="s">
        <v>394</v>
      </c>
      <c r="E1017" s="225">
        <v>305.55555555555554</v>
      </c>
      <c r="F1017" s="226">
        <v>0.83153454545454542</v>
      </c>
      <c r="G1017" s="226">
        <v>0.76346181818181835</v>
      </c>
      <c r="H1017" s="226">
        <v>0.69695999999999991</v>
      </c>
      <c r="I1017" s="226">
        <v>0.47546181818181821</v>
      </c>
      <c r="J1017" s="226">
        <v>9.6349090909090912E-2</v>
      </c>
      <c r="K1017" s="226">
        <v>0.81530181818181824</v>
      </c>
      <c r="L1017" s="226">
        <v>0.81215999999999988</v>
      </c>
      <c r="M1017" s="226">
        <v>0.30894545454545452</v>
      </c>
      <c r="N1017" s="226">
        <v>0.88651636363636366</v>
      </c>
      <c r="O1017" s="226">
        <v>0.82577454545454554</v>
      </c>
      <c r="P1017" s="226">
        <v>0.78336000000000006</v>
      </c>
      <c r="Q1017" s="226">
        <v>0.76817454545454544</v>
      </c>
      <c r="R1017" s="227">
        <f t="shared" si="14"/>
        <v>0.61317818181818184</v>
      </c>
    </row>
    <row r="1018" spans="1:18">
      <c r="A1018" s="33">
        <v>1013</v>
      </c>
      <c r="B1018" s="26" t="s">
        <v>2445</v>
      </c>
      <c r="C1018" s="246" t="s">
        <v>2446</v>
      </c>
      <c r="D1018" s="247" t="s">
        <v>394</v>
      </c>
      <c r="E1018" s="225">
        <v>125</v>
      </c>
      <c r="F1018" s="226">
        <v>5.1200000000000002E-2</v>
      </c>
      <c r="G1018" s="226">
        <v>5.3120000000000001E-2</v>
      </c>
      <c r="H1018" s="226">
        <v>4.4800000000000006E-2</v>
      </c>
      <c r="I1018" s="226">
        <v>4.4800000000000006E-2</v>
      </c>
      <c r="J1018" s="226">
        <v>4.8000000000000001E-2</v>
      </c>
      <c r="K1018" s="226">
        <v>7.8079999999999997E-2</v>
      </c>
      <c r="L1018" s="226">
        <v>0.36480000000000001</v>
      </c>
      <c r="M1018" s="226">
        <v>1.0156800000000001</v>
      </c>
      <c r="N1018" s="226">
        <v>0.96</v>
      </c>
      <c r="O1018" s="226">
        <v>0.93632000000000004</v>
      </c>
      <c r="P1018" s="226">
        <v>0.94271999999999989</v>
      </c>
      <c r="Q1018" s="226">
        <v>0.81599999999999995</v>
      </c>
      <c r="R1018" s="227">
        <f t="shared" si="14"/>
        <v>5.3333333333333337E-2</v>
      </c>
    </row>
    <row r="1019" spans="1:18">
      <c r="A1019" s="33">
        <v>1014</v>
      </c>
      <c r="B1019" s="26" t="s">
        <v>2447</v>
      </c>
      <c r="C1019" s="246" t="s">
        <v>2448</v>
      </c>
      <c r="D1019" s="247" t="s">
        <v>394</v>
      </c>
      <c r="E1019" s="225">
        <v>222.22222222222223</v>
      </c>
      <c r="F1019" s="226">
        <v>4.6440000000000002E-2</v>
      </c>
      <c r="G1019" s="226">
        <v>0.20196</v>
      </c>
      <c r="H1019" s="226">
        <v>0.15767999999999999</v>
      </c>
      <c r="I1019" s="226">
        <v>0.45467999999999997</v>
      </c>
      <c r="J1019" s="226">
        <v>0.13500000000000001</v>
      </c>
      <c r="K1019" s="226">
        <v>0.16091999999999998</v>
      </c>
      <c r="L1019" s="226">
        <v>0.84455999999999998</v>
      </c>
      <c r="M1019" s="226">
        <v>0.80244000000000004</v>
      </c>
      <c r="N1019" s="226">
        <v>0.70199999999999996</v>
      </c>
      <c r="O1019" s="226">
        <v>0.68579999999999997</v>
      </c>
      <c r="P1019" s="226">
        <v>0.81431999999999993</v>
      </c>
      <c r="Q1019" s="226">
        <v>0.8035199999999999</v>
      </c>
      <c r="R1019" s="227">
        <f t="shared" si="14"/>
        <v>0.19277999999999998</v>
      </c>
    </row>
    <row r="1020" spans="1:18">
      <c r="A1020" s="33">
        <v>1015</v>
      </c>
      <c r="B1020" s="26" t="s">
        <v>2449</v>
      </c>
      <c r="C1020" s="246" t="s">
        <v>2450</v>
      </c>
      <c r="D1020" s="247" t="s">
        <v>394</v>
      </c>
      <c r="E1020" s="225">
        <v>166.66666666666666</v>
      </c>
      <c r="F1020" s="226">
        <v>0.34992000000000006</v>
      </c>
      <c r="G1020" s="226">
        <v>0.37080000000000002</v>
      </c>
      <c r="H1020" s="226">
        <v>0.37680000000000002</v>
      </c>
      <c r="I1020" s="226">
        <v>0.33120000000000005</v>
      </c>
      <c r="J1020" s="226">
        <v>0.2676</v>
      </c>
      <c r="K1020" s="226">
        <v>5.4000000000000006E-2</v>
      </c>
      <c r="L1020" s="226">
        <v>2.1599999999999998E-2</v>
      </c>
      <c r="M1020" s="226">
        <v>0.27600000000000002</v>
      </c>
      <c r="N1020" s="226">
        <v>2.4480000000000002E-2</v>
      </c>
      <c r="O1020" s="226">
        <v>0.50351999999999997</v>
      </c>
      <c r="P1020" s="226">
        <v>0.53616000000000008</v>
      </c>
      <c r="Q1020" s="226">
        <v>0.52176000000000011</v>
      </c>
      <c r="R1020" s="227">
        <f t="shared" si="14"/>
        <v>0.29172000000000003</v>
      </c>
    </row>
    <row r="1021" spans="1:18">
      <c r="A1021" s="33">
        <v>1016</v>
      </c>
      <c r="B1021" s="26" t="s">
        <v>3239</v>
      </c>
      <c r="C1021" s="246" t="s">
        <v>3240</v>
      </c>
      <c r="D1021" s="247" t="s">
        <v>391</v>
      </c>
      <c r="E1021" s="225">
        <v>122.22222222222221</v>
      </c>
      <c r="F1021" s="226">
        <v>1.2436363636363638E-2</v>
      </c>
      <c r="G1021" s="226">
        <v>4.4509090909090908E-2</v>
      </c>
      <c r="H1021" s="226">
        <v>4.8436363636363639E-2</v>
      </c>
      <c r="I1021" s="226">
        <v>0.21338181818181817</v>
      </c>
      <c r="J1021" s="226">
        <v>0.19701818181818181</v>
      </c>
      <c r="K1021" s="226">
        <v>0.18589090909090913</v>
      </c>
      <c r="L1021" s="226">
        <v>0</v>
      </c>
      <c r="M1021" s="226">
        <v>0</v>
      </c>
      <c r="N1021" s="226">
        <v>0</v>
      </c>
      <c r="O1021" s="226">
        <v>0</v>
      </c>
      <c r="P1021" s="226">
        <v>0</v>
      </c>
      <c r="Q1021" s="226">
        <v>0</v>
      </c>
      <c r="R1021" s="227">
        <f t="shared" si="14"/>
        <v>0.11694545454545453</v>
      </c>
    </row>
    <row r="1022" spans="1:18">
      <c r="A1022" s="33">
        <v>1017</v>
      </c>
      <c r="B1022" s="26" t="s">
        <v>2451</v>
      </c>
      <c r="C1022" s="246" t="s">
        <v>2452</v>
      </c>
      <c r="D1022" s="247" t="s">
        <v>735</v>
      </c>
      <c r="E1022" s="225">
        <v>1842.2222222222222</v>
      </c>
      <c r="F1022" s="226">
        <v>1.6284680337756333E-2</v>
      </c>
      <c r="G1022" s="226">
        <v>0</v>
      </c>
      <c r="H1022" s="226">
        <v>3.9083232810615202E-2</v>
      </c>
      <c r="I1022" s="226">
        <v>0.11399276236429434</v>
      </c>
      <c r="J1022" s="226">
        <v>7.3606755126658624E-2</v>
      </c>
      <c r="K1022" s="226">
        <v>8.1423401688781663E-2</v>
      </c>
      <c r="L1022" s="226">
        <v>6.513872135102533E-2</v>
      </c>
      <c r="M1022" s="226">
        <v>7.8166465621230391E-3</v>
      </c>
      <c r="N1022" s="226">
        <v>5.8624849215922793E-3</v>
      </c>
      <c r="O1022" s="226">
        <v>5.8624849215922793E-3</v>
      </c>
      <c r="P1022" s="226">
        <v>5.2110977080820266E-3</v>
      </c>
      <c r="Q1022" s="226">
        <v>4.8854041013269003E-3</v>
      </c>
      <c r="R1022" s="227">
        <f t="shared" si="14"/>
        <v>5.4065138721351026E-2</v>
      </c>
    </row>
    <row r="1023" spans="1:18">
      <c r="A1023" s="33">
        <v>1018</v>
      </c>
      <c r="B1023" s="26" t="s">
        <v>2453</v>
      </c>
      <c r="C1023" s="246" t="s">
        <v>2454</v>
      </c>
      <c r="D1023" s="224" t="s">
        <v>391</v>
      </c>
      <c r="E1023" s="225">
        <v>145</v>
      </c>
      <c r="F1023" s="226">
        <v>0.8526896551724138</v>
      </c>
      <c r="G1023" s="226">
        <v>0.86096551724137937</v>
      </c>
      <c r="H1023" s="226">
        <v>0.90124137931034487</v>
      </c>
      <c r="I1023" s="226">
        <v>0.81517241379310346</v>
      </c>
      <c r="J1023" s="226">
        <v>0.82758620689655171</v>
      </c>
      <c r="K1023" s="226">
        <v>0.87806896551724134</v>
      </c>
      <c r="L1023" s="226">
        <v>0.77517241379310353</v>
      </c>
      <c r="M1023" s="226">
        <v>0.69627586206896552</v>
      </c>
      <c r="N1023" s="226">
        <v>0.81544827586206892</v>
      </c>
      <c r="O1023" s="226">
        <v>0.75337931034482752</v>
      </c>
      <c r="P1023" s="226">
        <v>0.8879999999999999</v>
      </c>
      <c r="Q1023" s="226">
        <v>0.95786206896551718</v>
      </c>
      <c r="R1023" s="227">
        <f t="shared" si="14"/>
        <v>0.85595402298850576</v>
      </c>
    </row>
    <row r="1024" spans="1:18">
      <c r="A1024" s="33">
        <v>1019</v>
      </c>
      <c r="B1024" s="26" t="s">
        <v>2455</v>
      </c>
      <c r="C1024" s="246" t="s">
        <v>2456</v>
      </c>
      <c r="D1024" s="247" t="s">
        <v>394</v>
      </c>
      <c r="E1024" s="225">
        <v>211.11111111111111</v>
      </c>
      <c r="F1024" s="226">
        <v>0.44488421052631577</v>
      </c>
      <c r="G1024" s="226">
        <v>0.27738947368421052</v>
      </c>
      <c r="H1024" s="226">
        <v>0.45018947368421053</v>
      </c>
      <c r="I1024" s="226">
        <v>0.49642105263157899</v>
      </c>
      <c r="J1024" s="226">
        <v>0.98526315789473684</v>
      </c>
      <c r="K1024" s="226">
        <v>0.68210526315789477</v>
      </c>
      <c r="L1024" s="226">
        <v>1.8947368421052633E-2</v>
      </c>
      <c r="M1024" s="226">
        <v>5.6842105263157895E-2</v>
      </c>
      <c r="N1024" s="226">
        <v>0.90416842105263151</v>
      </c>
      <c r="O1024" s="226">
        <v>0.76623157894736837</v>
      </c>
      <c r="P1024" s="226">
        <v>0.68134736842105259</v>
      </c>
      <c r="Q1024" s="226">
        <v>0.68513684210526304</v>
      </c>
      <c r="R1024" s="227">
        <f t="shared" si="14"/>
        <v>0.55604210526315789</v>
      </c>
    </row>
    <row r="1025" spans="1:18">
      <c r="A1025" s="33">
        <v>1020</v>
      </c>
      <c r="B1025" s="26" t="s">
        <v>2457</v>
      </c>
      <c r="C1025" s="246" t="s">
        <v>2458</v>
      </c>
      <c r="D1025" s="247" t="s">
        <v>397</v>
      </c>
      <c r="E1025" s="225">
        <v>211.11111111111111</v>
      </c>
      <c r="F1025" s="226">
        <v>0</v>
      </c>
      <c r="G1025" s="226">
        <v>0</v>
      </c>
      <c r="H1025" s="226">
        <v>0</v>
      </c>
      <c r="I1025" s="226">
        <v>0</v>
      </c>
      <c r="J1025" s="226">
        <v>2.6905263157894738E-2</v>
      </c>
      <c r="K1025" s="226">
        <v>3.4863157894736839E-2</v>
      </c>
      <c r="L1025" s="226">
        <v>2.1221052631578946E-2</v>
      </c>
      <c r="M1025" s="226">
        <v>0.17962105263157896</v>
      </c>
      <c r="N1025" s="226">
        <v>0.20273684210526313</v>
      </c>
      <c r="O1025" s="226">
        <v>0.14286315789473683</v>
      </c>
      <c r="P1025" s="226">
        <v>0.18682105263157894</v>
      </c>
      <c r="Q1025" s="226">
        <v>0.22926315789473684</v>
      </c>
      <c r="R1025" s="227">
        <f t="shared" si="14"/>
        <v>1.0294736842105263E-2</v>
      </c>
    </row>
    <row r="1026" spans="1:18">
      <c r="A1026" s="33">
        <v>1021</v>
      </c>
      <c r="B1026" s="26" t="s">
        <v>2459</v>
      </c>
      <c r="C1026" s="246" t="s">
        <v>2460</v>
      </c>
      <c r="D1026" s="247" t="s">
        <v>394</v>
      </c>
      <c r="E1026" s="225">
        <v>322</v>
      </c>
      <c r="F1026" s="226">
        <v>0</v>
      </c>
      <c r="G1026" s="226">
        <v>0</v>
      </c>
      <c r="H1026" s="226">
        <v>0</v>
      </c>
      <c r="I1026" s="226">
        <v>0</v>
      </c>
      <c r="J1026" s="226">
        <v>0</v>
      </c>
      <c r="K1026" s="226">
        <v>0.28397515527950312</v>
      </c>
      <c r="L1026" s="226">
        <v>0.6022360248447205</v>
      </c>
      <c r="M1026" s="226">
        <v>0.65217391304347827</v>
      </c>
      <c r="N1026" s="226">
        <v>0.6834782608695652</v>
      </c>
      <c r="O1026" s="226">
        <v>0.65813664596273291</v>
      </c>
      <c r="P1026" s="226">
        <v>0.61788819875776402</v>
      </c>
      <c r="Q1026" s="226">
        <v>0.64397515527950311</v>
      </c>
      <c r="R1026" s="227">
        <f t="shared" si="14"/>
        <v>4.7329192546583854E-2</v>
      </c>
    </row>
    <row r="1027" spans="1:18">
      <c r="A1027" s="33">
        <v>1022</v>
      </c>
      <c r="B1027" s="26" t="s">
        <v>2461</v>
      </c>
      <c r="C1027" s="246" t="s">
        <v>2462</v>
      </c>
      <c r="D1027" s="247" t="s">
        <v>394</v>
      </c>
      <c r="E1027" s="225">
        <v>180</v>
      </c>
      <c r="F1027" s="226">
        <v>0</v>
      </c>
      <c r="G1027" s="226">
        <v>0</v>
      </c>
      <c r="H1027" s="226">
        <v>0</v>
      </c>
      <c r="I1027" s="226">
        <v>0</v>
      </c>
      <c r="J1027" s="226">
        <v>0</v>
      </c>
      <c r="K1027" s="226">
        <v>5.1555555555555549E-2</v>
      </c>
      <c r="L1027" s="226">
        <v>0.62888888888888883</v>
      </c>
      <c r="M1027" s="226">
        <v>0.51022222222222224</v>
      </c>
      <c r="N1027" s="226">
        <v>0.59955555555555551</v>
      </c>
      <c r="O1027" s="226">
        <v>0.58711111111111103</v>
      </c>
      <c r="P1027" s="226">
        <v>0.59244444444444444</v>
      </c>
      <c r="Q1027" s="226">
        <v>0.61733333333333329</v>
      </c>
      <c r="R1027" s="227">
        <f t="shared" si="14"/>
        <v>8.5925925925925909E-3</v>
      </c>
    </row>
    <row r="1028" spans="1:18">
      <c r="A1028" s="33">
        <v>1023</v>
      </c>
      <c r="B1028" s="26" t="s">
        <v>2463</v>
      </c>
      <c r="C1028" s="246" t="s">
        <v>2464</v>
      </c>
      <c r="D1028" s="247" t="s">
        <v>394</v>
      </c>
      <c r="E1028" s="225">
        <v>215</v>
      </c>
      <c r="F1028" s="226">
        <v>0</v>
      </c>
      <c r="G1028" s="226">
        <v>0</v>
      </c>
      <c r="H1028" s="226">
        <v>0</v>
      </c>
      <c r="I1028" s="226">
        <v>0</v>
      </c>
      <c r="J1028" s="226">
        <v>0</v>
      </c>
      <c r="K1028" s="226">
        <v>8.1488372093023259E-2</v>
      </c>
      <c r="L1028" s="226">
        <v>0.59386046511627899</v>
      </c>
      <c r="M1028" s="226">
        <v>1.0805581395348838</v>
      </c>
      <c r="N1028" s="226">
        <v>0.44651162790697674</v>
      </c>
      <c r="O1028" s="226">
        <v>0.66865116279069758</v>
      </c>
      <c r="P1028" s="226">
        <v>0.59609302325581393</v>
      </c>
      <c r="Q1028" s="226">
        <v>0.63739534883720927</v>
      </c>
      <c r="R1028" s="227">
        <f t="shared" si="14"/>
        <v>1.358139534883721E-2</v>
      </c>
    </row>
    <row r="1029" spans="1:18">
      <c r="A1029" s="33">
        <v>1024</v>
      </c>
      <c r="B1029" s="26" t="s">
        <v>2465</v>
      </c>
      <c r="C1029" s="246" t="s">
        <v>2466</v>
      </c>
      <c r="D1029" s="247" t="s">
        <v>394</v>
      </c>
      <c r="E1029" s="225">
        <v>250</v>
      </c>
      <c r="F1029" s="226">
        <v>0</v>
      </c>
      <c r="G1029" s="226">
        <v>0</v>
      </c>
      <c r="H1029" s="226">
        <v>0</v>
      </c>
      <c r="I1029" s="226">
        <v>0</v>
      </c>
      <c r="J1029" s="226">
        <v>0</v>
      </c>
      <c r="K1029" s="226">
        <v>0</v>
      </c>
      <c r="L1029" s="226">
        <v>0.47808</v>
      </c>
      <c r="M1029" s="226">
        <v>0.95616000000000001</v>
      </c>
      <c r="N1029" s="226">
        <v>0.9887999999999999</v>
      </c>
      <c r="O1029" s="226">
        <v>0.85439999999999994</v>
      </c>
      <c r="P1029" s="226">
        <v>0.81120000000000003</v>
      </c>
      <c r="Q1029" s="226">
        <v>1.9199999999999998E-2</v>
      </c>
      <c r="R1029" s="227">
        <f t="shared" si="14"/>
        <v>0</v>
      </c>
    </row>
    <row r="1030" spans="1:18">
      <c r="A1030" s="33">
        <v>1025</v>
      </c>
      <c r="B1030" s="26" t="s">
        <v>2467</v>
      </c>
      <c r="C1030" s="246" t="s">
        <v>2468</v>
      </c>
      <c r="D1030" s="247" t="s">
        <v>394</v>
      </c>
      <c r="E1030" s="225">
        <v>222.22222222222223</v>
      </c>
      <c r="F1030" s="226">
        <v>0</v>
      </c>
      <c r="G1030" s="226">
        <v>0</v>
      </c>
      <c r="H1030" s="226">
        <v>0</v>
      </c>
      <c r="I1030" s="226">
        <v>0</v>
      </c>
      <c r="J1030" s="226">
        <v>0</v>
      </c>
      <c r="K1030" s="226">
        <v>0</v>
      </c>
      <c r="L1030" s="226">
        <v>0</v>
      </c>
      <c r="M1030" s="226">
        <v>0.44352000000000003</v>
      </c>
      <c r="N1030" s="226">
        <v>0.20376</v>
      </c>
      <c r="O1030" s="226">
        <v>0.46007999999999999</v>
      </c>
      <c r="P1030" s="226">
        <v>0.28512000000000004</v>
      </c>
      <c r="Q1030" s="226">
        <v>0.58967999999999998</v>
      </c>
      <c r="R1030" s="227">
        <f t="shared" si="14"/>
        <v>0</v>
      </c>
    </row>
    <row r="1031" spans="1:18">
      <c r="A1031" s="33">
        <v>1026</v>
      </c>
      <c r="B1031" s="26" t="s">
        <v>2469</v>
      </c>
      <c r="C1031" s="246" t="s">
        <v>2470</v>
      </c>
      <c r="D1031" s="247" t="s">
        <v>394</v>
      </c>
      <c r="E1031" s="225">
        <v>116</v>
      </c>
      <c r="F1031" s="226">
        <v>0</v>
      </c>
      <c r="G1031" s="226">
        <v>0</v>
      </c>
      <c r="H1031" s="226">
        <v>0</v>
      </c>
      <c r="I1031" s="226">
        <v>0</v>
      </c>
      <c r="J1031" s="226">
        <v>0</v>
      </c>
      <c r="K1031" s="226">
        <v>0</v>
      </c>
      <c r="L1031" s="226">
        <v>0.7931034482758621</v>
      </c>
      <c r="M1031" s="226">
        <v>0.83931034482758615</v>
      </c>
      <c r="N1031" s="226">
        <v>0.10275862068965518</v>
      </c>
      <c r="O1031" s="226">
        <v>1.1089655172413793</v>
      </c>
      <c r="P1031" s="226">
        <v>1.3255172413793106</v>
      </c>
      <c r="Q1031" s="226">
        <v>0.99862068965517248</v>
      </c>
      <c r="R1031" s="227">
        <f t="shared" si="14"/>
        <v>0</v>
      </c>
    </row>
    <row r="1032" spans="1:18">
      <c r="A1032" s="33">
        <v>1027</v>
      </c>
      <c r="B1032" s="26" t="s">
        <v>2471</v>
      </c>
      <c r="C1032" s="246" t="s">
        <v>2472</v>
      </c>
      <c r="D1032" s="247" t="s">
        <v>394</v>
      </c>
      <c r="E1032" s="225">
        <v>155</v>
      </c>
      <c r="F1032" s="226">
        <v>0</v>
      </c>
      <c r="G1032" s="226">
        <v>0</v>
      </c>
      <c r="H1032" s="226">
        <v>0</v>
      </c>
      <c r="I1032" s="226">
        <v>0</v>
      </c>
      <c r="J1032" s="226">
        <v>0</v>
      </c>
      <c r="K1032" s="226">
        <v>0</v>
      </c>
      <c r="L1032" s="226">
        <v>1.0049032258064516</v>
      </c>
      <c r="M1032" s="226">
        <v>0.90167741935483869</v>
      </c>
      <c r="N1032" s="226">
        <v>0.94141935483870975</v>
      </c>
      <c r="O1032" s="226">
        <v>0.97806451612903222</v>
      </c>
      <c r="P1032" s="226">
        <v>0.82529032258064505</v>
      </c>
      <c r="Q1032" s="226">
        <v>0.85574193548387101</v>
      </c>
      <c r="R1032" s="227">
        <f t="shared" si="14"/>
        <v>0</v>
      </c>
    </row>
    <row r="1033" spans="1:18">
      <c r="A1033" s="33">
        <v>1028</v>
      </c>
      <c r="B1033" s="26" t="s">
        <v>2473</v>
      </c>
      <c r="C1033" s="246" t="s">
        <v>2474</v>
      </c>
      <c r="D1033" s="247" t="s">
        <v>394</v>
      </c>
      <c r="E1033" s="225">
        <v>128</v>
      </c>
      <c r="F1033" s="226">
        <v>0</v>
      </c>
      <c r="G1033" s="226">
        <v>0</v>
      </c>
      <c r="H1033" s="226">
        <v>0</v>
      </c>
      <c r="I1033" s="226">
        <v>0</v>
      </c>
      <c r="J1033" s="226">
        <v>0</v>
      </c>
      <c r="K1033" s="226">
        <v>0</v>
      </c>
      <c r="L1033" s="226">
        <v>0.89109375000000002</v>
      </c>
      <c r="M1033" s="226">
        <v>0.515625</v>
      </c>
      <c r="N1033" s="226">
        <v>1.076875</v>
      </c>
      <c r="O1033" s="226">
        <v>0.98312500000000003</v>
      </c>
      <c r="P1033" s="226">
        <v>0.96187500000000004</v>
      </c>
      <c r="Q1033" s="226">
        <v>1.00125</v>
      </c>
      <c r="R1033" s="227">
        <f t="shared" si="14"/>
        <v>0</v>
      </c>
    </row>
    <row r="1034" spans="1:18">
      <c r="A1034" s="33">
        <v>1029</v>
      </c>
      <c r="B1034" s="26" t="s">
        <v>2475</v>
      </c>
      <c r="C1034" s="246" t="s">
        <v>2476</v>
      </c>
      <c r="D1034" s="247" t="s">
        <v>394</v>
      </c>
      <c r="E1034" s="225">
        <v>156</v>
      </c>
      <c r="F1034" s="226">
        <v>0</v>
      </c>
      <c r="G1034" s="226">
        <v>0</v>
      </c>
      <c r="H1034" s="226">
        <v>0</v>
      </c>
      <c r="I1034" s="226">
        <v>0</v>
      </c>
      <c r="J1034" s="226">
        <v>0</v>
      </c>
      <c r="K1034" s="226">
        <v>0</v>
      </c>
      <c r="L1034" s="226">
        <v>0</v>
      </c>
      <c r="M1034" s="226">
        <v>0</v>
      </c>
      <c r="N1034" s="226">
        <v>1.0621794871794872</v>
      </c>
      <c r="O1034" s="226">
        <v>1.0512820512820513</v>
      </c>
      <c r="P1034" s="226">
        <v>0.14512820512820512</v>
      </c>
      <c r="Q1034" s="226">
        <v>1.0548717948717949</v>
      </c>
      <c r="R1034" s="227">
        <f t="shared" si="14"/>
        <v>0</v>
      </c>
    </row>
    <row r="1035" spans="1:18">
      <c r="A1035" s="33">
        <v>1030</v>
      </c>
      <c r="B1035" s="26" t="s">
        <v>2477</v>
      </c>
      <c r="C1035" s="246" t="s">
        <v>3241</v>
      </c>
      <c r="D1035" s="247" t="s">
        <v>394</v>
      </c>
      <c r="E1035" s="225">
        <v>153</v>
      </c>
      <c r="F1035" s="226">
        <v>0</v>
      </c>
      <c r="G1035" s="226">
        <v>0</v>
      </c>
      <c r="H1035" s="226">
        <v>0</v>
      </c>
      <c r="I1035" s="226">
        <v>0</v>
      </c>
      <c r="J1035" s="226">
        <v>0</v>
      </c>
      <c r="K1035" s="226">
        <v>0</v>
      </c>
      <c r="L1035" s="226">
        <v>0</v>
      </c>
      <c r="M1035" s="226">
        <v>0</v>
      </c>
      <c r="N1035" s="226">
        <v>3.5555555555555556E-2</v>
      </c>
      <c r="O1035" s="226">
        <v>4.1830065359477128E-2</v>
      </c>
      <c r="P1035" s="226">
        <v>0.4601307189542484</v>
      </c>
      <c r="Q1035" s="226">
        <v>2.2549019607843137E-2</v>
      </c>
      <c r="R1035" s="227">
        <f t="shared" si="14"/>
        <v>0</v>
      </c>
    </row>
    <row r="1036" spans="1:18">
      <c r="A1036" s="33">
        <v>1031</v>
      </c>
      <c r="B1036" s="26" t="s">
        <v>2479</v>
      </c>
      <c r="C1036" s="246" t="s">
        <v>2480</v>
      </c>
      <c r="D1036" s="247" t="s">
        <v>394</v>
      </c>
      <c r="E1036" s="225">
        <v>137</v>
      </c>
      <c r="F1036" s="226">
        <v>0</v>
      </c>
      <c r="G1036" s="226">
        <v>0</v>
      </c>
      <c r="H1036" s="226">
        <v>0</v>
      </c>
      <c r="I1036" s="226">
        <v>0</v>
      </c>
      <c r="J1036" s="226">
        <v>0</v>
      </c>
      <c r="K1036" s="226">
        <v>0</v>
      </c>
      <c r="L1036" s="226">
        <v>0</v>
      </c>
      <c r="M1036" s="226">
        <v>0</v>
      </c>
      <c r="N1036" s="226">
        <v>1.0211678832116788</v>
      </c>
      <c r="O1036" s="226">
        <v>0.8978102189781022</v>
      </c>
      <c r="P1036" s="226">
        <v>0.92335766423357668</v>
      </c>
      <c r="Q1036" s="226">
        <v>0.91678832116788322</v>
      </c>
      <c r="R1036" s="227">
        <f t="shared" si="14"/>
        <v>0</v>
      </c>
    </row>
    <row r="1037" spans="1:18">
      <c r="A1037" s="33">
        <v>1032</v>
      </c>
      <c r="B1037" s="26" t="s">
        <v>2481</v>
      </c>
      <c r="C1037" s="246" t="s">
        <v>2482</v>
      </c>
      <c r="D1037" s="247" t="s">
        <v>394</v>
      </c>
      <c r="E1037" s="225">
        <v>555</v>
      </c>
      <c r="F1037" s="226">
        <v>0</v>
      </c>
      <c r="G1037" s="226">
        <v>0</v>
      </c>
      <c r="H1037" s="226">
        <v>0</v>
      </c>
      <c r="I1037" s="226">
        <v>0</v>
      </c>
      <c r="J1037" s="226">
        <v>0</v>
      </c>
      <c r="K1037" s="226">
        <v>0</v>
      </c>
      <c r="L1037" s="226">
        <v>0</v>
      </c>
      <c r="M1037" s="226">
        <v>0</v>
      </c>
      <c r="N1037" s="226">
        <v>0.1548108108108108</v>
      </c>
      <c r="O1037" s="226">
        <v>0.20670270270270269</v>
      </c>
      <c r="P1037" s="226">
        <v>1.1243243243243242E-2</v>
      </c>
      <c r="Q1037" s="226">
        <v>9.5135135135135142E-3</v>
      </c>
      <c r="R1037" s="227">
        <f t="shared" si="14"/>
        <v>0</v>
      </c>
    </row>
    <row r="1038" spans="1:18">
      <c r="A1038" s="33">
        <v>1033</v>
      </c>
      <c r="B1038" s="26" t="s">
        <v>2483</v>
      </c>
      <c r="C1038" s="246" t="s">
        <v>2484</v>
      </c>
      <c r="D1038" s="247" t="s">
        <v>397</v>
      </c>
      <c r="E1038" s="225">
        <v>777.77777777777771</v>
      </c>
      <c r="F1038" s="226">
        <v>0</v>
      </c>
      <c r="G1038" s="226">
        <v>0</v>
      </c>
      <c r="H1038" s="226">
        <v>0</v>
      </c>
      <c r="I1038" s="226">
        <v>0</v>
      </c>
      <c r="J1038" s="226">
        <v>0</v>
      </c>
      <c r="K1038" s="226">
        <v>0</v>
      </c>
      <c r="L1038" s="226">
        <v>0</v>
      </c>
      <c r="M1038" s="226">
        <v>0</v>
      </c>
      <c r="N1038" s="226">
        <v>0</v>
      </c>
      <c r="O1038" s="226">
        <v>0</v>
      </c>
      <c r="P1038" s="226">
        <v>0</v>
      </c>
      <c r="Q1038" s="226">
        <v>2.5714285714285717E-3</v>
      </c>
      <c r="R1038" s="227">
        <f t="shared" si="14"/>
        <v>0</v>
      </c>
    </row>
    <row r="1039" spans="1:18">
      <c r="A1039" s="33">
        <v>1034</v>
      </c>
      <c r="B1039" s="26" t="s">
        <v>2485</v>
      </c>
      <c r="C1039" s="246" t="s">
        <v>2486</v>
      </c>
      <c r="D1039" s="247" t="s">
        <v>397</v>
      </c>
      <c r="E1039" s="225">
        <v>2388.8888888888887</v>
      </c>
      <c r="F1039" s="226">
        <v>0</v>
      </c>
      <c r="G1039" s="226">
        <v>0</v>
      </c>
      <c r="H1039" s="226">
        <v>0</v>
      </c>
      <c r="I1039" s="226">
        <v>0</v>
      </c>
      <c r="J1039" s="226">
        <v>0</v>
      </c>
      <c r="K1039" s="226">
        <v>0</v>
      </c>
      <c r="L1039" s="226">
        <v>0</v>
      </c>
      <c r="M1039" s="226">
        <v>0</v>
      </c>
      <c r="N1039" s="226">
        <v>0</v>
      </c>
      <c r="O1039" s="226">
        <v>0</v>
      </c>
      <c r="P1039" s="226">
        <v>0</v>
      </c>
      <c r="Q1039" s="226">
        <v>1.4734883720930235E-2</v>
      </c>
      <c r="R1039" s="227">
        <f t="shared" si="14"/>
        <v>0</v>
      </c>
    </row>
    <row r="1040" spans="1:18">
      <c r="A1040" s="33">
        <v>1035</v>
      </c>
      <c r="B1040" s="26" t="s">
        <v>2498</v>
      </c>
      <c r="C1040" s="246" t="s">
        <v>2499</v>
      </c>
      <c r="D1040" s="224" t="s">
        <v>394</v>
      </c>
      <c r="E1040" s="225">
        <v>199.2</v>
      </c>
      <c r="F1040" s="226">
        <v>1.4753012048192771</v>
      </c>
      <c r="G1040" s="226">
        <v>1.3337349397590363</v>
      </c>
      <c r="H1040" s="226">
        <v>1.7438755020080321</v>
      </c>
      <c r="I1040" s="226">
        <v>1.6513052208835342</v>
      </c>
      <c r="J1040" s="226">
        <v>1.4056224899598395</v>
      </c>
      <c r="K1040" s="226">
        <v>0.99799196787148603</v>
      </c>
      <c r="L1040" s="226">
        <v>1.0071285140562252</v>
      </c>
      <c r="M1040" s="226">
        <v>1.1044176706827311</v>
      </c>
      <c r="N1040" s="226">
        <v>1.134136546184739</v>
      </c>
      <c r="O1040" s="226">
        <v>1.1622489959839357</v>
      </c>
      <c r="P1040" s="226">
        <v>1.0975903614457831</v>
      </c>
      <c r="Q1040" s="226">
        <v>1.1176706827309237</v>
      </c>
      <c r="R1040" s="227">
        <f t="shared" si="14"/>
        <v>1.4346385542168676</v>
      </c>
    </row>
    <row r="1041" spans="1:18">
      <c r="A1041" s="33">
        <v>1036</v>
      </c>
      <c r="B1041" s="26" t="s">
        <v>2500</v>
      </c>
      <c r="C1041" s="246" t="s">
        <v>2501</v>
      </c>
      <c r="D1041" s="247" t="s">
        <v>394</v>
      </c>
      <c r="E1041" s="225">
        <v>225</v>
      </c>
      <c r="F1041" s="226">
        <v>0.89244444444444448</v>
      </c>
      <c r="G1041" s="226">
        <v>0.86115555555555556</v>
      </c>
      <c r="H1041" s="226">
        <v>0.85333333333333339</v>
      </c>
      <c r="I1041" s="226">
        <v>0.81777777777777783</v>
      </c>
      <c r="J1041" s="226">
        <v>0.74737777777777781</v>
      </c>
      <c r="K1041" s="226">
        <v>0.83697777777777771</v>
      </c>
      <c r="L1041" s="226">
        <v>0.77155555555555555</v>
      </c>
      <c r="M1041" s="226">
        <v>9.2444444444444454E-2</v>
      </c>
      <c r="N1041" s="226">
        <v>0.89884444444444445</v>
      </c>
      <c r="O1041" s="226">
        <v>0.97137777777777778</v>
      </c>
      <c r="P1041" s="226">
        <v>0.97208888888888878</v>
      </c>
      <c r="Q1041" s="226">
        <v>0.98417777777777782</v>
      </c>
      <c r="R1041" s="227">
        <f t="shared" si="14"/>
        <v>0.83484444444444439</v>
      </c>
    </row>
    <row r="1042" spans="1:18">
      <c r="A1042" s="33">
        <v>1037</v>
      </c>
      <c r="B1042" s="26" t="s">
        <v>2502</v>
      </c>
      <c r="C1042" s="246" t="s">
        <v>2503</v>
      </c>
      <c r="D1042" s="247" t="s">
        <v>394</v>
      </c>
      <c r="E1042" s="225">
        <v>189</v>
      </c>
      <c r="F1042" s="226">
        <v>0.71449735449735441</v>
      </c>
      <c r="G1042" s="226">
        <v>0.76190476190476186</v>
      </c>
      <c r="H1042" s="226">
        <v>0.74835978835978834</v>
      </c>
      <c r="I1042" s="226">
        <v>0.73735449735449732</v>
      </c>
      <c r="J1042" s="226">
        <v>0.50370370370370365</v>
      </c>
      <c r="K1042" s="226">
        <v>0.73735449735449732</v>
      </c>
      <c r="L1042" s="226">
        <v>0.71957671957671954</v>
      </c>
      <c r="M1042" s="226">
        <v>0.70518518518518514</v>
      </c>
      <c r="N1042" s="226">
        <v>1.1242328042328043</v>
      </c>
      <c r="O1042" s="226">
        <v>1.3113227513227514</v>
      </c>
      <c r="P1042" s="226">
        <v>1.2055026455026456</v>
      </c>
      <c r="Q1042" s="226">
        <v>0.81185185185185182</v>
      </c>
      <c r="R1042" s="227">
        <f t="shared" si="14"/>
        <v>0.70052910052910045</v>
      </c>
    </row>
    <row r="1043" spans="1:18">
      <c r="A1043" s="33">
        <v>1038</v>
      </c>
      <c r="B1043" s="26" t="s">
        <v>2504</v>
      </c>
      <c r="C1043" s="246" t="s">
        <v>2505</v>
      </c>
      <c r="D1043" s="247" t="s">
        <v>394</v>
      </c>
      <c r="E1043" s="225">
        <v>150</v>
      </c>
      <c r="F1043" s="226">
        <v>1.0656000000000001</v>
      </c>
      <c r="G1043" s="226">
        <v>1.2421333333333333</v>
      </c>
      <c r="H1043" s="226">
        <v>1.2634666666666667</v>
      </c>
      <c r="I1043" s="226">
        <v>1.2565333333333333</v>
      </c>
      <c r="J1043" s="226">
        <v>0.80106666666666659</v>
      </c>
      <c r="K1043" s="226">
        <v>1.0944</v>
      </c>
      <c r="L1043" s="226">
        <v>1.2975999999999999</v>
      </c>
      <c r="M1043" s="226">
        <v>0.95520000000000005</v>
      </c>
      <c r="N1043" s="226">
        <v>1.2506666666666666</v>
      </c>
      <c r="O1043" s="226">
        <v>0.95253333333333334</v>
      </c>
      <c r="P1043" s="226">
        <v>0.93599999999999983</v>
      </c>
      <c r="Q1043" s="226">
        <v>0.94666666666666666</v>
      </c>
      <c r="R1043" s="227">
        <f t="shared" si="14"/>
        <v>1.1205333333333334</v>
      </c>
    </row>
    <row r="1044" spans="1:18">
      <c r="A1044" s="33">
        <v>1039</v>
      </c>
      <c r="B1044" s="26" t="s">
        <v>2506</v>
      </c>
      <c r="C1044" s="246" t="s">
        <v>2507</v>
      </c>
      <c r="D1044" s="247" t="s">
        <v>394</v>
      </c>
      <c r="E1044" s="225">
        <v>200</v>
      </c>
      <c r="F1044" s="226">
        <v>0.8076000000000001</v>
      </c>
      <c r="G1044" s="226">
        <v>0.81959999999999988</v>
      </c>
      <c r="H1044" s="226">
        <v>0.79600000000000004</v>
      </c>
      <c r="I1044" s="226">
        <v>0.79200000000000004</v>
      </c>
      <c r="J1044" s="226">
        <v>7.1999999999999998E-3</v>
      </c>
      <c r="K1044" s="226">
        <v>0.78920000000000001</v>
      </c>
      <c r="L1044" s="226">
        <v>0.84799999999999998</v>
      </c>
      <c r="M1044" s="226">
        <v>0.67959999999999998</v>
      </c>
      <c r="N1044" s="226">
        <v>0.78480000000000005</v>
      </c>
      <c r="O1044" s="226">
        <v>0.70199999999999985</v>
      </c>
      <c r="P1044" s="226">
        <v>0.79320000000000013</v>
      </c>
      <c r="Q1044" s="226">
        <v>0.81520000000000015</v>
      </c>
      <c r="R1044" s="227">
        <f t="shared" si="14"/>
        <v>0.66860000000000008</v>
      </c>
    </row>
    <row r="1045" spans="1:18">
      <c r="A1045" s="33">
        <v>1040</v>
      </c>
      <c r="B1045" s="26" t="s">
        <v>2508</v>
      </c>
      <c r="C1045" s="246" t="s">
        <v>2509</v>
      </c>
      <c r="D1045" s="247" t="s">
        <v>394</v>
      </c>
      <c r="E1045" s="225">
        <v>667</v>
      </c>
      <c r="F1045" s="226">
        <v>0.28065967016491755</v>
      </c>
      <c r="G1045" s="226">
        <v>0.24395802098950525</v>
      </c>
      <c r="H1045" s="226">
        <v>0.22884557721139431</v>
      </c>
      <c r="I1045" s="226">
        <v>0.24935532233883057</v>
      </c>
      <c r="J1045" s="226">
        <v>0.23964017991004499</v>
      </c>
      <c r="K1045" s="226">
        <v>0.24611694152923538</v>
      </c>
      <c r="L1045" s="226">
        <v>0.31844077961019485</v>
      </c>
      <c r="M1045" s="226">
        <v>0.25799100449775114</v>
      </c>
      <c r="N1045" s="226">
        <v>0.30332833583208396</v>
      </c>
      <c r="O1045" s="226">
        <v>0.85601199400299843</v>
      </c>
      <c r="P1045" s="226">
        <v>0.85709145427286348</v>
      </c>
      <c r="Q1045" s="226">
        <v>0.75238380809595196</v>
      </c>
      <c r="R1045" s="227">
        <f t="shared" si="14"/>
        <v>0.24809595202398801</v>
      </c>
    </row>
    <row r="1046" spans="1:18">
      <c r="A1046" s="33">
        <v>1041</v>
      </c>
      <c r="B1046" s="26" t="s">
        <v>2510</v>
      </c>
      <c r="C1046" s="246" t="s">
        <v>2511</v>
      </c>
      <c r="D1046" s="247" t="s">
        <v>394</v>
      </c>
      <c r="E1046" s="225">
        <v>200</v>
      </c>
      <c r="F1046" s="226">
        <v>0.99400000000000011</v>
      </c>
      <c r="G1046" s="226">
        <v>0.96399999999999997</v>
      </c>
      <c r="H1046" s="226">
        <v>1.097</v>
      </c>
      <c r="I1046" s="226">
        <v>0.86599999999999999</v>
      </c>
      <c r="J1046" s="226">
        <v>0.74900000000000011</v>
      </c>
      <c r="K1046" s="226">
        <v>0.90700000000000003</v>
      </c>
      <c r="L1046" s="226">
        <v>0.877</v>
      </c>
      <c r="M1046" s="226">
        <v>0.84200000000000008</v>
      </c>
      <c r="N1046" s="226">
        <v>0.82320000000000004</v>
      </c>
      <c r="O1046" s="226">
        <v>0.87960000000000005</v>
      </c>
      <c r="P1046" s="226">
        <v>0.92040000000000011</v>
      </c>
      <c r="Q1046" s="226">
        <v>0.93640000000000001</v>
      </c>
      <c r="R1046" s="227">
        <f t="shared" si="14"/>
        <v>0.92949999999999999</v>
      </c>
    </row>
    <row r="1047" spans="1:18">
      <c r="A1047" s="33">
        <v>1042</v>
      </c>
      <c r="B1047" s="26" t="s">
        <v>2512</v>
      </c>
      <c r="C1047" s="246" t="s">
        <v>2513</v>
      </c>
      <c r="D1047" s="247" t="s">
        <v>394</v>
      </c>
      <c r="E1047" s="225">
        <v>200</v>
      </c>
      <c r="F1047" s="226">
        <v>1.0167999999999999</v>
      </c>
      <c r="G1047" s="226">
        <v>1.0859999999999999</v>
      </c>
      <c r="H1047" s="226">
        <v>0.99600000000000011</v>
      </c>
      <c r="I1047" s="226">
        <v>1.1079999999999999</v>
      </c>
      <c r="J1047" s="226">
        <v>0.9840000000000001</v>
      </c>
      <c r="K1047" s="226">
        <v>0.78560000000000008</v>
      </c>
      <c r="L1047" s="226">
        <v>1.0431999999999999</v>
      </c>
      <c r="M1047" s="226">
        <v>0.99519999999999997</v>
      </c>
      <c r="N1047" s="226">
        <v>0.87</v>
      </c>
      <c r="O1047" s="226">
        <v>0.90159999999999996</v>
      </c>
      <c r="P1047" s="226">
        <v>0.872</v>
      </c>
      <c r="Q1047" s="226">
        <v>0.96719999999999995</v>
      </c>
      <c r="R1047" s="227">
        <f t="shared" si="14"/>
        <v>0.99606666666666666</v>
      </c>
    </row>
    <row r="1048" spans="1:18">
      <c r="A1048" s="33">
        <v>1043</v>
      </c>
      <c r="B1048" s="26" t="s">
        <v>2514</v>
      </c>
      <c r="C1048" s="246" t="s">
        <v>2515</v>
      </c>
      <c r="D1048" s="247" t="s">
        <v>394</v>
      </c>
      <c r="E1048" s="225">
        <v>250</v>
      </c>
      <c r="F1048" s="226">
        <v>0.28911999999999999</v>
      </c>
      <c r="G1048" s="226">
        <v>0.312</v>
      </c>
      <c r="H1048" s="226">
        <v>0.45600000000000002</v>
      </c>
      <c r="I1048" s="226">
        <v>0.26800000000000002</v>
      </c>
      <c r="J1048" s="226">
        <v>0.29199999999999998</v>
      </c>
      <c r="K1048" s="226">
        <v>0.29199999999999998</v>
      </c>
      <c r="L1048" s="226">
        <v>0.25800000000000001</v>
      </c>
      <c r="M1048" s="226">
        <v>0.38</v>
      </c>
      <c r="N1048" s="226">
        <v>0.38</v>
      </c>
      <c r="O1048" s="226">
        <v>0.24</v>
      </c>
      <c r="P1048" s="226">
        <v>0.23680000000000001</v>
      </c>
      <c r="Q1048" s="226">
        <v>0.23280000000000001</v>
      </c>
      <c r="R1048" s="227">
        <f t="shared" si="14"/>
        <v>0.31818666666666667</v>
      </c>
    </row>
    <row r="1049" spans="1:18">
      <c r="A1049" s="33">
        <v>1044</v>
      </c>
      <c r="B1049" s="26" t="s">
        <v>2516</v>
      </c>
      <c r="C1049" s="246" t="s">
        <v>2517</v>
      </c>
      <c r="D1049" s="247" t="s">
        <v>394</v>
      </c>
      <c r="E1049" s="225">
        <v>334</v>
      </c>
      <c r="F1049" s="226">
        <v>0.67449101796407174</v>
      </c>
      <c r="G1049" s="226">
        <v>0.66107784431137717</v>
      </c>
      <c r="H1049" s="226">
        <v>0.66826347305389222</v>
      </c>
      <c r="I1049" s="226">
        <v>0.66826347305389222</v>
      </c>
      <c r="J1049" s="226">
        <v>0.66646706586826343</v>
      </c>
      <c r="K1049" s="226">
        <v>0.66107784431137717</v>
      </c>
      <c r="L1049" s="226">
        <v>0</v>
      </c>
      <c r="M1049" s="226">
        <v>0.72844311377245508</v>
      </c>
      <c r="N1049" s="226">
        <v>0.73652694610778435</v>
      </c>
      <c r="O1049" s="226">
        <v>0.7203592814371258</v>
      </c>
      <c r="P1049" s="226">
        <v>0.70958083832335328</v>
      </c>
      <c r="Q1049" s="226">
        <v>0.72395209580838327</v>
      </c>
      <c r="R1049" s="227">
        <f t="shared" si="14"/>
        <v>0.66660678642714555</v>
      </c>
    </row>
    <row r="1050" spans="1:18">
      <c r="A1050" s="33">
        <v>1045</v>
      </c>
      <c r="B1050" s="26" t="s">
        <v>2518</v>
      </c>
      <c r="C1050" s="246" t="s">
        <v>2519</v>
      </c>
      <c r="D1050" s="247" t="s">
        <v>394</v>
      </c>
      <c r="E1050" s="225">
        <v>140</v>
      </c>
      <c r="F1050" s="226">
        <v>0.95142857142857151</v>
      </c>
      <c r="G1050" s="226">
        <v>0.94914285714285707</v>
      </c>
      <c r="H1050" s="226">
        <v>0.95714285714285718</v>
      </c>
      <c r="I1050" s="226">
        <v>0.7142857142857143</v>
      </c>
      <c r="J1050" s="226">
        <v>0.58571428571428574</v>
      </c>
      <c r="K1050" s="226">
        <v>0.89942857142857158</v>
      </c>
      <c r="L1050" s="226">
        <v>0.91600000000000004</v>
      </c>
      <c r="M1050" s="226">
        <v>0.96685714285714275</v>
      </c>
      <c r="N1050" s="226">
        <v>0.98571428571428577</v>
      </c>
      <c r="O1050" s="226">
        <v>0.93257142857142861</v>
      </c>
      <c r="P1050" s="226">
        <v>1.070857142857143</v>
      </c>
      <c r="Q1050" s="226">
        <v>1.0337142857142858</v>
      </c>
      <c r="R1050" s="227">
        <f t="shared" si="14"/>
        <v>0.84285714285714286</v>
      </c>
    </row>
    <row r="1051" spans="1:18">
      <c r="A1051" s="33">
        <v>1046</v>
      </c>
      <c r="B1051" s="26" t="s">
        <v>2520</v>
      </c>
      <c r="C1051" s="246" t="s">
        <v>2521</v>
      </c>
      <c r="D1051" s="247" t="s">
        <v>394</v>
      </c>
      <c r="E1051" s="225">
        <v>200</v>
      </c>
      <c r="F1051" s="226">
        <v>1.002</v>
      </c>
      <c r="G1051" s="226">
        <v>0.97199999999999998</v>
      </c>
      <c r="H1051" s="226">
        <v>0.95399999999999996</v>
      </c>
      <c r="I1051" s="226">
        <v>0.86299999999999999</v>
      </c>
      <c r="J1051" s="226">
        <v>0.121</v>
      </c>
      <c r="K1051" s="226">
        <v>0.91400000000000003</v>
      </c>
      <c r="L1051" s="226">
        <v>0.93</v>
      </c>
      <c r="M1051" s="226">
        <v>0.61760000000000004</v>
      </c>
      <c r="N1051" s="226">
        <v>0.83640000000000003</v>
      </c>
      <c r="O1051" s="226">
        <v>0.8952</v>
      </c>
      <c r="P1051" s="226">
        <v>0.96120000000000005</v>
      </c>
      <c r="Q1051" s="226">
        <v>0.9456</v>
      </c>
      <c r="R1051" s="227">
        <f t="shared" si="14"/>
        <v>0.80433333333333323</v>
      </c>
    </row>
    <row r="1052" spans="1:18">
      <c r="A1052" s="33">
        <v>1047</v>
      </c>
      <c r="B1052" s="26" t="s">
        <v>2522</v>
      </c>
      <c r="C1052" s="246" t="s">
        <v>2523</v>
      </c>
      <c r="D1052" s="247" t="s">
        <v>394</v>
      </c>
      <c r="E1052" s="225">
        <v>136</v>
      </c>
      <c r="F1052" s="226">
        <v>1.0505882352941176</v>
      </c>
      <c r="G1052" s="226">
        <v>1.1323529411764706</v>
      </c>
      <c r="H1052" s="226">
        <v>1.1911764705882353</v>
      </c>
      <c r="I1052" s="226">
        <v>1.2747058823529414</v>
      </c>
      <c r="J1052" s="226">
        <v>0.11764705882352941</v>
      </c>
      <c r="K1052" s="226">
        <v>1.1876470588235295</v>
      </c>
      <c r="L1052" s="226">
        <v>1.0152941176470589</v>
      </c>
      <c r="M1052" s="226">
        <v>1.2164705882352942</v>
      </c>
      <c r="N1052" s="226">
        <v>1.1129411764705883</v>
      </c>
      <c r="O1052" s="226">
        <v>1.3135294117647058</v>
      </c>
      <c r="P1052" s="226">
        <v>1.1005882352941174</v>
      </c>
      <c r="Q1052" s="226">
        <v>1.0147058823529411</v>
      </c>
      <c r="R1052" s="227">
        <f t="shared" si="14"/>
        <v>0.99235294117647044</v>
      </c>
    </row>
    <row r="1053" spans="1:18">
      <c r="A1053" s="33">
        <v>1048</v>
      </c>
      <c r="B1053" s="26" t="s">
        <v>2524</v>
      </c>
      <c r="C1053" s="246" t="s">
        <v>2525</v>
      </c>
      <c r="D1053" s="247" t="s">
        <v>394</v>
      </c>
      <c r="E1053" s="225">
        <v>125</v>
      </c>
      <c r="F1053" s="226">
        <v>1.1009599999999999</v>
      </c>
      <c r="G1053" s="226">
        <v>1.1830399999999999</v>
      </c>
      <c r="H1053" s="226">
        <v>1.06</v>
      </c>
      <c r="I1053" s="226">
        <v>7.8560000000000005E-2</v>
      </c>
      <c r="J1053" s="226">
        <v>7.0559999999999998E-2</v>
      </c>
      <c r="K1053" s="226">
        <v>1.0385599999999999</v>
      </c>
      <c r="L1053" s="226">
        <v>1.1054399999999998</v>
      </c>
      <c r="M1053" s="226">
        <v>0.97599999999999998</v>
      </c>
      <c r="N1053" s="226">
        <v>1.18912</v>
      </c>
      <c r="O1053" s="226">
        <v>1.0803199999999999</v>
      </c>
      <c r="P1053" s="226">
        <v>1.0758399999999999</v>
      </c>
      <c r="Q1053" s="226">
        <v>1.1129599999999999</v>
      </c>
      <c r="R1053" s="227">
        <f t="shared" si="14"/>
        <v>0.75527999999999995</v>
      </c>
    </row>
    <row r="1054" spans="1:18">
      <c r="A1054" s="33">
        <v>1049</v>
      </c>
      <c r="B1054" s="26" t="s">
        <v>2526</v>
      </c>
      <c r="C1054" s="246" t="s">
        <v>2527</v>
      </c>
      <c r="D1054" s="247" t="s">
        <v>394</v>
      </c>
      <c r="E1054" s="225">
        <v>140</v>
      </c>
      <c r="F1054" s="226">
        <v>0.79828571428571427</v>
      </c>
      <c r="G1054" s="226">
        <v>0.81828571428571428</v>
      </c>
      <c r="H1054" s="226">
        <v>0.75542857142857145</v>
      </c>
      <c r="I1054" s="226">
        <v>0.82971428571428574</v>
      </c>
      <c r="J1054" s="226">
        <v>0.77142857142857146</v>
      </c>
      <c r="K1054" s="226">
        <v>0.80000000000000016</v>
      </c>
      <c r="L1054" s="226">
        <v>0.86514285714285721</v>
      </c>
      <c r="M1054" s="226">
        <v>0.80914285714285716</v>
      </c>
      <c r="N1054" s="226">
        <v>0.71485714285714275</v>
      </c>
      <c r="O1054" s="226">
        <v>0.72800000000000009</v>
      </c>
      <c r="P1054" s="226">
        <v>0.7262857142857142</v>
      </c>
      <c r="Q1054" s="226">
        <v>0.78342857142857147</v>
      </c>
      <c r="R1054" s="227">
        <f t="shared" si="14"/>
        <v>0.79552380952380952</v>
      </c>
    </row>
    <row r="1055" spans="1:18">
      <c r="A1055" s="33">
        <v>1050</v>
      </c>
      <c r="B1055" s="26" t="s">
        <v>2528</v>
      </c>
      <c r="C1055" s="246" t="s">
        <v>2529</v>
      </c>
      <c r="D1055" s="247" t="s">
        <v>394</v>
      </c>
      <c r="E1055" s="225">
        <v>136</v>
      </c>
      <c r="F1055" s="226">
        <v>1.1411764705882352</v>
      </c>
      <c r="G1055" s="226">
        <v>1.1441176470588235</v>
      </c>
      <c r="H1055" s="226">
        <v>0.92132352941176465</v>
      </c>
      <c r="I1055" s="226">
        <v>0.875</v>
      </c>
      <c r="J1055" s="226">
        <v>1.6176470588235296E-2</v>
      </c>
      <c r="K1055" s="226">
        <v>1.0632352941176471</v>
      </c>
      <c r="L1055" s="226">
        <v>0.95073529411764712</v>
      </c>
      <c r="M1055" s="226">
        <v>0.87058823529411766</v>
      </c>
      <c r="N1055" s="226">
        <v>1.0279411764705884</v>
      </c>
      <c r="O1055" s="226">
        <v>0.90441176470588236</v>
      </c>
      <c r="P1055" s="226">
        <v>0.90441176470588236</v>
      </c>
      <c r="Q1055" s="226">
        <v>1.0794117647058825</v>
      </c>
      <c r="R1055" s="227">
        <f t="shared" si="14"/>
        <v>0.86017156862745114</v>
      </c>
    </row>
    <row r="1056" spans="1:18">
      <c r="A1056" s="33">
        <v>1051</v>
      </c>
      <c r="B1056" s="26" t="s">
        <v>2530</v>
      </c>
      <c r="C1056" s="246" t="s">
        <v>2531</v>
      </c>
      <c r="D1056" s="247" t="s">
        <v>394</v>
      </c>
      <c r="E1056" s="225">
        <v>156</v>
      </c>
      <c r="F1056" s="226">
        <v>1.0164102564102564</v>
      </c>
      <c r="G1056" s="226">
        <v>1.1282051282051282</v>
      </c>
      <c r="H1056" s="226">
        <v>1.0897435897435896</v>
      </c>
      <c r="I1056" s="226">
        <v>1.1538461538461537</v>
      </c>
      <c r="J1056" s="226">
        <v>1.0005128205128204</v>
      </c>
      <c r="K1056" s="226">
        <v>0.99897435897435904</v>
      </c>
      <c r="L1056" s="226">
        <v>1.0456410256410256</v>
      </c>
      <c r="M1056" s="226">
        <v>0.95282051282051272</v>
      </c>
      <c r="N1056" s="226">
        <v>1.1564102564102565</v>
      </c>
      <c r="O1056" s="226">
        <v>0.73435897435897435</v>
      </c>
      <c r="P1056" s="226">
        <v>1.0712820512820513</v>
      </c>
      <c r="Q1056" s="226">
        <v>0.91641025641025642</v>
      </c>
      <c r="R1056" s="227">
        <f t="shared" si="14"/>
        <v>1.0646153846153845</v>
      </c>
    </row>
    <row r="1057" spans="1:18">
      <c r="A1057" s="33">
        <v>1052</v>
      </c>
      <c r="B1057" s="26" t="s">
        <v>2532</v>
      </c>
      <c r="C1057" s="246" t="s">
        <v>534</v>
      </c>
      <c r="D1057" s="247" t="s">
        <v>421</v>
      </c>
      <c r="E1057" s="225">
        <v>178</v>
      </c>
      <c r="F1057" s="226">
        <v>0.68584269662921349</v>
      </c>
      <c r="G1057" s="226">
        <v>0.65707865168539326</v>
      </c>
      <c r="H1057" s="226">
        <v>0.61932584269662916</v>
      </c>
      <c r="I1057" s="226">
        <v>0.63011235955056177</v>
      </c>
      <c r="J1057" s="226">
        <v>0.64269662921348314</v>
      </c>
      <c r="K1057" s="226">
        <v>0.64898876404494377</v>
      </c>
      <c r="L1057" s="226">
        <v>0.64719101123595513</v>
      </c>
      <c r="M1057" s="226">
        <v>0.64449438202247189</v>
      </c>
      <c r="N1057" s="226">
        <v>0.6328089887640449</v>
      </c>
      <c r="O1057" s="226">
        <v>0.62022471910112364</v>
      </c>
      <c r="P1057" s="226">
        <v>0.63910112359550564</v>
      </c>
      <c r="Q1057" s="226">
        <v>0.61123595505617989</v>
      </c>
      <c r="R1057" s="227">
        <f t="shared" si="14"/>
        <v>0.64734082397003745</v>
      </c>
    </row>
    <row r="1058" spans="1:18">
      <c r="A1058" s="33">
        <v>1053</v>
      </c>
      <c r="B1058" s="26" t="s">
        <v>2533</v>
      </c>
      <c r="C1058" s="246" t="s">
        <v>2534</v>
      </c>
      <c r="D1058" s="247" t="s">
        <v>394</v>
      </c>
      <c r="E1058" s="225">
        <v>180</v>
      </c>
      <c r="F1058" s="226">
        <v>1.2293333333333334</v>
      </c>
      <c r="G1058" s="226">
        <v>1.2035555555555555</v>
      </c>
      <c r="H1058" s="226">
        <v>1.1515555555555557</v>
      </c>
      <c r="I1058" s="226">
        <v>1.1511111111111112</v>
      </c>
      <c r="J1058" s="226">
        <v>1.1577777777777778</v>
      </c>
      <c r="K1058" s="226">
        <v>1.1795555555555557</v>
      </c>
      <c r="L1058" s="226">
        <v>1.1977777777777778</v>
      </c>
      <c r="M1058" s="226">
        <v>1.1211111111111109</v>
      </c>
      <c r="N1058" s="226">
        <v>1.1897777777777778</v>
      </c>
      <c r="O1058" s="226">
        <v>1.2391111111111111</v>
      </c>
      <c r="P1058" s="226">
        <v>1.1888888888888889</v>
      </c>
      <c r="Q1058" s="226">
        <v>1.2128888888888889</v>
      </c>
      <c r="R1058" s="227">
        <f t="shared" si="14"/>
        <v>1.1788148148148148</v>
      </c>
    </row>
    <row r="1059" spans="1:18">
      <c r="A1059" s="33">
        <v>1054</v>
      </c>
      <c r="B1059" s="26" t="s">
        <v>2535</v>
      </c>
      <c r="C1059" s="246" t="s">
        <v>2536</v>
      </c>
      <c r="D1059" s="247" t="s">
        <v>394</v>
      </c>
      <c r="E1059" s="225">
        <v>140</v>
      </c>
      <c r="F1059" s="226">
        <v>1.036</v>
      </c>
      <c r="G1059" s="226">
        <v>0.81600000000000006</v>
      </c>
      <c r="H1059" s="226">
        <v>0.7400000000000001</v>
      </c>
      <c r="I1059" s="226">
        <v>0.80228571428571427</v>
      </c>
      <c r="J1059" s="226">
        <v>0.79028571428571426</v>
      </c>
      <c r="K1059" s="226">
        <v>0.55485714285714294</v>
      </c>
      <c r="L1059" s="226">
        <v>0.80000000000000016</v>
      </c>
      <c r="M1059" s="226">
        <v>9.7142857142857156E-2</v>
      </c>
      <c r="N1059" s="226">
        <v>0.82857142857142851</v>
      </c>
      <c r="O1059" s="226">
        <v>0.86342857142857155</v>
      </c>
      <c r="P1059" s="226">
        <v>0.79257142857142848</v>
      </c>
      <c r="Q1059" s="226">
        <v>1.0514285714285714</v>
      </c>
      <c r="R1059" s="227">
        <f t="shared" si="14"/>
        <v>0.78990476190476189</v>
      </c>
    </row>
    <row r="1060" spans="1:18">
      <c r="A1060" s="33">
        <v>1055</v>
      </c>
      <c r="B1060" s="26" t="s">
        <v>2537</v>
      </c>
      <c r="C1060" s="246" t="s">
        <v>2538</v>
      </c>
      <c r="D1060" s="247" t="s">
        <v>394</v>
      </c>
      <c r="E1060" s="225">
        <v>150</v>
      </c>
      <c r="F1060" s="226">
        <v>0.73199999999999998</v>
      </c>
      <c r="G1060" s="226">
        <v>0.71133333333333337</v>
      </c>
      <c r="H1060" s="226">
        <v>0.64933333333333332</v>
      </c>
      <c r="I1060" s="226">
        <v>0.622</v>
      </c>
      <c r="J1060" s="226">
        <v>0.27333333333333332</v>
      </c>
      <c r="K1060" s="226">
        <v>0.68</v>
      </c>
      <c r="L1060" s="226">
        <v>0.70613333333333328</v>
      </c>
      <c r="M1060" s="226">
        <v>0.69600000000000006</v>
      </c>
      <c r="N1060" s="226">
        <v>0.70453333333333323</v>
      </c>
      <c r="O1060" s="226">
        <v>0.68</v>
      </c>
      <c r="P1060" s="226">
        <v>0.69333333333333336</v>
      </c>
      <c r="Q1060" s="226">
        <v>0.66666666666666663</v>
      </c>
      <c r="R1060" s="227">
        <f t="shared" si="14"/>
        <v>0.6113333333333334</v>
      </c>
    </row>
    <row r="1061" spans="1:18">
      <c r="A1061" s="33">
        <v>1056</v>
      </c>
      <c r="B1061" s="26" t="s">
        <v>2539</v>
      </c>
      <c r="C1061" s="246" t="s">
        <v>2540</v>
      </c>
      <c r="D1061" s="247" t="s">
        <v>735</v>
      </c>
      <c r="E1061" s="225">
        <v>756</v>
      </c>
      <c r="F1061" s="226">
        <v>0.32539682539682541</v>
      </c>
      <c r="G1061" s="226">
        <v>2.3809523809523808E-2</v>
      </c>
      <c r="H1061" s="226">
        <v>7.9365079365079361E-3</v>
      </c>
      <c r="I1061" s="226">
        <v>0.88888888888888884</v>
      </c>
      <c r="J1061" s="226">
        <v>0.89682539682539686</v>
      </c>
      <c r="K1061" s="226">
        <v>0.88095238095238093</v>
      </c>
      <c r="L1061" s="226">
        <v>0.88095238095238093</v>
      </c>
      <c r="M1061" s="226">
        <v>1.0476190476190477</v>
      </c>
      <c r="N1061" s="226">
        <v>6.3492063492063492E-3</v>
      </c>
      <c r="O1061" s="226">
        <v>0.85396825396825404</v>
      </c>
      <c r="P1061" s="226">
        <v>0.69523809523809532</v>
      </c>
      <c r="Q1061" s="226">
        <v>0.51111111111111107</v>
      </c>
      <c r="R1061" s="227">
        <f t="shared" si="14"/>
        <v>0.50396825396825395</v>
      </c>
    </row>
    <row r="1062" spans="1:18">
      <c r="A1062" s="33">
        <v>1057</v>
      </c>
      <c r="B1062" s="26" t="s">
        <v>2541</v>
      </c>
      <c r="C1062" s="246" t="s">
        <v>534</v>
      </c>
      <c r="D1062" s="247" t="s">
        <v>735</v>
      </c>
      <c r="E1062" s="26">
        <v>13500</v>
      </c>
      <c r="F1062" s="226">
        <v>7.7037037037037043E-2</v>
      </c>
      <c r="G1062" s="226">
        <v>8.2962962962962961E-2</v>
      </c>
      <c r="H1062" s="226">
        <v>8.2962962962962961E-2</v>
      </c>
      <c r="I1062" s="226">
        <v>0.5125925925925926</v>
      </c>
      <c r="J1062" s="226">
        <v>0.61925925925925929</v>
      </c>
      <c r="K1062" s="226">
        <v>0.62222222222222223</v>
      </c>
      <c r="L1062" s="226">
        <v>0.62222222222222223</v>
      </c>
      <c r="M1062" s="226">
        <v>0.50666666666666671</v>
      </c>
      <c r="N1062" s="226">
        <v>8.2962962962962961E-2</v>
      </c>
      <c r="O1062" s="226">
        <v>0.30814814814814817</v>
      </c>
      <c r="P1062" s="226">
        <v>0.21037037037037037</v>
      </c>
      <c r="Q1062" s="226">
        <v>0.31407407407407406</v>
      </c>
      <c r="R1062" s="227">
        <f t="shared" si="14"/>
        <v>0.33283950617283953</v>
      </c>
    </row>
    <row r="1063" spans="1:18">
      <c r="A1063" s="33">
        <v>1058</v>
      </c>
      <c r="B1063" s="26" t="s">
        <v>2542</v>
      </c>
      <c r="C1063" s="246" t="s">
        <v>2543</v>
      </c>
      <c r="D1063" s="224" t="s">
        <v>421</v>
      </c>
      <c r="E1063" s="225">
        <v>112</v>
      </c>
      <c r="F1063" s="226">
        <v>0.40714285714285714</v>
      </c>
      <c r="G1063" s="226">
        <v>0.43392857142857144</v>
      </c>
      <c r="H1063" s="226">
        <v>0.43928571428571433</v>
      </c>
      <c r="I1063" s="226">
        <v>0.49285714285714283</v>
      </c>
      <c r="J1063" s="226">
        <v>0.46071428571428569</v>
      </c>
      <c r="K1063" s="226">
        <v>0.41250000000000003</v>
      </c>
      <c r="L1063" s="226">
        <v>0.42857142857142855</v>
      </c>
      <c r="M1063" s="226">
        <v>0.44571428571428567</v>
      </c>
      <c r="N1063" s="226">
        <v>0.40285714285714291</v>
      </c>
      <c r="O1063" s="226">
        <v>0.36857142857142861</v>
      </c>
      <c r="P1063" s="226">
        <v>0.41357142857142859</v>
      </c>
      <c r="Q1063" s="226">
        <v>0.37928571428571434</v>
      </c>
      <c r="R1063" s="227">
        <f t="shared" si="14"/>
        <v>0.44107142857142861</v>
      </c>
    </row>
    <row r="1064" spans="1:18">
      <c r="A1064" s="33">
        <v>1059</v>
      </c>
      <c r="B1064" s="26" t="s">
        <v>2544</v>
      </c>
      <c r="C1064" s="246" t="s">
        <v>2545</v>
      </c>
      <c r="D1064" s="247" t="s">
        <v>421</v>
      </c>
      <c r="E1064" s="225">
        <v>111</v>
      </c>
      <c r="F1064" s="226">
        <v>0.43783783783783786</v>
      </c>
      <c r="G1064" s="226">
        <v>0.44324324324324327</v>
      </c>
      <c r="H1064" s="226">
        <v>0.44324324324324327</v>
      </c>
      <c r="I1064" s="226">
        <v>0.45405405405405408</v>
      </c>
      <c r="J1064" s="226">
        <v>0.44864864864864867</v>
      </c>
      <c r="K1064" s="226">
        <v>0.43783783783783786</v>
      </c>
      <c r="L1064" s="226">
        <v>0.43783783783783786</v>
      </c>
      <c r="M1064" s="226">
        <v>0.44756756756756755</v>
      </c>
      <c r="N1064" s="226">
        <v>0.44324324324324327</v>
      </c>
      <c r="O1064" s="226">
        <v>0.48216216216216218</v>
      </c>
      <c r="P1064" s="226">
        <v>0.49513513513513513</v>
      </c>
      <c r="Q1064" s="226">
        <v>0.49945945945945946</v>
      </c>
      <c r="R1064" s="227">
        <f t="shared" si="14"/>
        <v>0.44414414414414422</v>
      </c>
    </row>
    <row r="1065" spans="1:18">
      <c r="A1065" s="33">
        <v>1060</v>
      </c>
      <c r="B1065" s="26" t="s">
        <v>2546</v>
      </c>
      <c r="C1065" s="246" t="s">
        <v>2547</v>
      </c>
      <c r="D1065" s="247" t="s">
        <v>394</v>
      </c>
      <c r="E1065" s="225">
        <v>155.55555555555554</v>
      </c>
      <c r="F1065" s="226">
        <v>0.96557142857142852</v>
      </c>
      <c r="G1065" s="226">
        <v>0.91285714285714292</v>
      </c>
      <c r="H1065" s="226">
        <v>0.80100000000000005</v>
      </c>
      <c r="I1065" s="226">
        <v>0.68348571428571425</v>
      </c>
      <c r="J1065" s="226">
        <v>0.29571428571428576</v>
      </c>
      <c r="K1065" s="226">
        <v>0.67628571428571438</v>
      </c>
      <c r="L1065" s="226">
        <v>0.71614285714285719</v>
      </c>
      <c r="M1065" s="226">
        <v>0.6595714285714287</v>
      </c>
      <c r="N1065" s="226">
        <v>0.73594285714285723</v>
      </c>
      <c r="O1065" s="226">
        <v>0.71125714285714292</v>
      </c>
      <c r="P1065" s="226">
        <v>0.65982857142857143</v>
      </c>
      <c r="Q1065" s="226">
        <v>0.61714285714285722</v>
      </c>
      <c r="R1065" s="227">
        <f t="shared" si="14"/>
        <v>0.7224857142857144</v>
      </c>
    </row>
    <row r="1066" spans="1:18">
      <c r="A1066" s="33">
        <v>1061</v>
      </c>
      <c r="B1066" s="26" t="s">
        <v>2548</v>
      </c>
      <c r="C1066" s="246" t="s">
        <v>2549</v>
      </c>
      <c r="D1066" s="247" t="s">
        <v>391</v>
      </c>
      <c r="E1066" s="225">
        <v>166.66666666666666</v>
      </c>
      <c r="F1066" s="226">
        <v>0.74112000000000011</v>
      </c>
      <c r="G1066" s="226">
        <v>0.59711999999999998</v>
      </c>
      <c r="H1066" s="226">
        <v>0.65664</v>
      </c>
      <c r="I1066" s="226">
        <v>0.59760000000000002</v>
      </c>
      <c r="J1066" s="226">
        <v>0.61487999999999998</v>
      </c>
      <c r="K1066" s="226">
        <v>0.38544</v>
      </c>
      <c r="L1066" s="226">
        <v>0.32784000000000002</v>
      </c>
      <c r="M1066" s="226">
        <v>0.26256000000000002</v>
      </c>
      <c r="N1066" s="226">
        <v>0.34416000000000002</v>
      </c>
      <c r="O1066" s="226">
        <v>0.28656000000000004</v>
      </c>
      <c r="P1066" s="226">
        <v>0.31488000000000005</v>
      </c>
      <c r="Q1066" s="226">
        <v>0.28320000000000001</v>
      </c>
      <c r="R1066" s="227">
        <f t="shared" si="14"/>
        <v>0.5988</v>
      </c>
    </row>
    <row r="1067" spans="1:18">
      <c r="A1067" s="33">
        <v>1062</v>
      </c>
      <c r="B1067" s="26" t="s">
        <v>2550</v>
      </c>
      <c r="C1067" s="246" t="s">
        <v>2551</v>
      </c>
      <c r="D1067" s="247" t="s">
        <v>394</v>
      </c>
      <c r="E1067" s="225">
        <v>255.55555555555554</v>
      </c>
      <c r="F1067" s="226">
        <v>0.60542608695652178</v>
      </c>
      <c r="G1067" s="226">
        <v>0.63172173913043483</v>
      </c>
      <c r="H1067" s="226">
        <v>0.64737391304347824</v>
      </c>
      <c r="I1067" s="226">
        <v>0.66302608695652177</v>
      </c>
      <c r="J1067" s="226">
        <v>0.62921739130434795</v>
      </c>
      <c r="K1067" s="226">
        <v>0.80765217391304356</v>
      </c>
      <c r="L1067" s="226">
        <v>0.82831304347826096</v>
      </c>
      <c r="M1067" s="226">
        <v>0.83582608695652183</v>
      </c>
      <c r="N1067" s="226">
        <v>0.85899130434782611</v>
      </c>
      <c r="O1067" s="226">
        <v>0.78260869565217395</v>
      </c>
      <c r="P1067" s="226">
        <v>0.60542608695652178</v>
      </c>
      <c r="Q1067" s="226">
        <v>0.62107826086956519</v>
      </c>
      <c r="R1067" s="227">
        <f t="shared" si="14"/>
        <v>0.66406956521739136</v>
      </c>
    </row>
    <row r="1068" spans="1:18">
      <c r="A1068" s="33">
        <v>1063</v>
      </c>
      <c r="B1068" s="26" t="s">
        <v>2552</v>
      </c>
      <c r="C1068" s="246" t="s">
        <v>2553</v>
      </c>
      <c r="D1068" s="247" t="s">
        <v>394</v>
      </c>
      <c r="E1068" s="225">
        <v>188.88888888888889</v>
      </c>
      <c r="F1068" s="226">
        <v>0.76288235294117646</v>
      </c>
      <c r="G1068" s="226">
        <v>0.80555294117647058</v>
      </c>
      <c r="H1068" s="226">
        <v>0.73312941176470581</v>
      </c>
      <c r="I1068" s="226">
        <v>0.80174117647058829</v>
      </c>
      <c r="J1068" s="226">
        <v>0.76235294117647057</v>
      </c>
      <c r="K1068" s="226">
        <v>0.7864941176470589</v>
      </c>
      <c r="L1068" s="226">
        <v>0.82588235294117651</v>
      </c>
      <c r="M1068" s="226">
        <v>0.9923294117647059</v>
      </c>
      <c r="N1068" s="226">
        <v>1.08</v>
      </c>
      <c r="O1068" s="226">
        <v>0.85764705882352943</v>
      </c>
      <c r="P1068" s="226">
        <v>0.84494117647058842</v>
      </c>
      <c r="Q1068" s="226">
        <v>0.86272941176470597</v>
      </c>
      <c r="R1068" s="227">
        <f t="shared" si="14"/>
        <v>0.77535882352941166</v>
      </c>
    </row>
    <row r="1069" spans="1:18">
      <c r="A1069" s="33">
        <v>1064</v>
      </c>
      <c r="B1069" s="26" t="s">
        <v>2554</v>
      </c>
      <c r="C1069" s="246" t="s">
        <v>2555</v>
      </c>
      <c r="D1069" s="247" t="s">
        <v>394</v>
      </c>
      <c r="E1069" s="225">
        <v>180</v>
      </c>
      <c r="F1069" s="226">
        <v>1.2566666666666666</v>
      </c>
      <c r="G1069" s="226">
        <v>1.1400000000000001</v>
      </c>
      <c r="H1069" s="226">
        <v>0.95999999999999985</v>
      </c>
      <c r="I1069" s="226">
        <v>0.75666666666666671</v>
      </c>
      <c r="J1069" s="226">
        <v>0.14666666666666667</v>
      </c>
      <c r="K1069" s="226">
        <v>0.78999999999999992</v>
      </c>
      <c r="L1069" s="226">
        <v>0.83000000000000007</v>
      </c>
      <c r="M1069" s="226">
        <v>0.84133333333333327</v>
      </c>
      <c r="N1069" s="226">
        <v>0.76533333333333331</v>
      </c>
      <c r="O1069" s="226">
        <v>0.79066666666666663</v>
      </c>
      <c r="P1069" s="226">
        <v>0.78266666666666662</v>
      </c>
      <c r="Q1069" s="226">
        <v>0.78133333333333321</v>
      </c>
      <c r="R1069" s="227">
        <f t="shared" si="14"/>
        <v>0.84166666666666667</v>
      </c>
    </row>
    <row r="1070" spans="1:18">
      <c r="A1070" s="33">
        <v>1065</v>
      </c>
      <c r="B1070" s="26" t="s">
        <v>2556</v>
      </c>
      <c r="C1070" s="246" t="s">
        <v>2557</v>
      </c>
      <c r="D1070" s="247" t="s">
        <v>394</v>
      </c>
      <c r="E1070" s="225">
        <v>150</v>
      </c>
      <c r="F1070" s="226">
        <v>0.90773333333333328</v>
      </c>
      <c r="G1070" s="226">
        <v>0.84853333333333325</v>
      </c>
      <c r="H1070" s="226">
        <v>0.94666666666666666</v>
      </c>
      <c r="I1070" s="226">
        <v>1.2362666666666666</v>
      </c>
      <c r="J1070" s="226">
        <v>0.13493333333333332</v>
      </c>
      <c r="K1070" s="226">
        <v>0.73333333333333339</v>
      </c>
      <c r="L1070" s="226">
        <v>0.71040000000000014</v>
      </c>
      <c r="M1070" s="226">
        <v>0.62026666666666674</v>
      </c>
      <c r="N1070" s="226">
        <v>0.74773333333333336</v>
      </c>
      <c r="O1070" s="226">
        <v>1.1109333333333333</v>
      </c>
      <c r="P1070" s="226">
        <v>1.1866666666666668</v>
      </c>
      <c r="Q1070" s="226">
        <v>1.1957333333333333</v>
      </c>
      <c r="R1070" s="227">
        <f t="shared" si="14"/>
        <v>0.80124444444444443</v>
      </c>
    </row>
    <row r="1071" spans="1:18">
      <c r="A1071" s="33">
        <v>1066</v>
      </c>
      <c r="B1071" s="26" t="s">
        <v>2558</v>
      </c>
      <c r="C1071" s="246" t="s">
        <v>2559</v>
      </c>
      <c r="D1071" s="247" t="s">
        <v>394</v>
      </c>
      <c r="E1071" s="225">
        <v>333.33333333333331</v>
      </c>
      <c r="F1071" s="226">
        <v>0.27936000000000005</v>
      </c>
      <c r="G1071" s="226">
        <v>0.38208000000000009</v>
      </c>
      <c r="H1071" s="226">
        <v>0.43680000000000002</v>
      </c>
      <c r="I1071" s="226">
        <v>2.1599999999999998E-2</v>
      </c>
      <c r="J1071" s="226">
        <v>1.728E-2</v>
      </c>
      <c r="K1071" s="226">
        <v>8.208E-2</v>
      </c>
      <c r="L1071" s="226">
        <v>5.7120000000000011E-2</v>
      </c>
      <c r="M1071" s="226">
        <v>0.20352000000000003</v>
      </c>
      <c r="N1071" s="226">
        <v>0.59136</v>
      </c>
      <c r="O1071" s="226">
        <v>0.73439999999999994</v>
      </c>
      <c r="P1071" s="226">
        <v>0.92736000000000007</v>
      </c>
      <c r="Q1071" s="226">
        <v>0.85200000000000009</v>
      </c>
      <c r="R1071" s="227">
        <f t="shared" si="14"/>
        <v>0.20320000000000002</v>
      </c>
    </row>
    <row r="1072" spans="1:18">
      <c r="A1072" s="33">
        <v>1067</v>
      </c>
      <c r="B1072" s="26" t="s">
        <v>2560</v>
      </c>
      <c r="C1072" s="246" t="s">
        <v>2561</v>
      </c>
      <c r="D1072" s="247" t="s">
        <v>397</v>
      </c>
      <c r="E1072" s="225">
        <v>375.55555555555554</v>
      </c>
      <c r="F1072" s="226">
        <v>0</v>
      </c>
      <c r="G1072" s="226">
        <v>5.9165680473372777E-2</v>
      </c>
      <c r="H1072" s="226">
        <v>0.15124260355029587</v>
      </c>
      <c r="I1072" s="226">
        <v>0.13313609467455623</v>
      </c>
      <c r="J1072" s="226">
        <v>0.11982248520710059</v>
      </c>
      <c r="K1072" s="226">
        <v>0.11982248520710059</v>
      </c>
      <c r="L1072" s="226">
        <v>0.11982248520710059</v>
      </c>
      <c r="M1072" s="226">
        <v>0.13633136094674558</v>
      </c>
      <c r="N1072" s="226">
        <v>0.10863905325443789</v>
      </c>
      <c r="O1072" s="226">
        <v>0.11343195266272191</v>
      </c>
      <c r="P1072" s="226">
        <v>0.12514792899408284</v>
      </c>
      <c r="Q1072" s="226">
        <v>0.12035502958579881</v>
      </c>
      <c r="R1072" s="227">
        <f t="shared" si="14"/>
        <v>9.7198224852071011E-2</v>
      </c>
    </row>
    <row r="1073" spans="1:18">
      <c r="A1073" s="33">
        <v>1068</v>
      </c>
      <c r="B1073" s="26" t="s">
        <v>2562</v>
      </c>
      <c r="C1073" s="246" t="s">
        <v>2563</v>
      </c>
      <c r="D1073" s="247" t="s">
        <v>394</v>
      </c>
      <c r="E1073" s="225">
        <v>115</v>
      </c>
      <c r="F1073" s="226">
        <v>0</v>
      </c>
      <c r="G1073" s="226">
        <v>0</v>
      </c>
      <c r="H1073" s="226">
        <v>0</v>
      </c>
      <c r="I1073" s="226">
        <v>0</v>
      </c>
      <c r="J1073" s="226">
        <v>0</v>
      </c>
      <c r="K1073" s="226">
        <v>0</v>
      </c>
      <c r="L1073" s="226">
        <v>0</v>
      </c>
      <c r="M1073" s="226">
        <v>0</v>
      </c>
      <c r="N1073" s="226">
        <v>0.8973913043478261</v>
      </c>
      <c r="O1073" s="226">
        <v>0.72069565217391296</v>
      </c>
      <c r="P1073" s="226">
        <v>0.68173913043478263</v>
      </c>
      <c r="Q1073" s="226">
        <v>0.73217391304347823</v>
      </c>
      <c r="R1073" s="227">
        <f t="shared" si="14"/>
        <v>0</v>
      </c>
    </row>
    <row r="1074" spans="1:18">
      <c r="A1074" s="33">
        <v>1069</v>
      </c>
      <c r="B1074" s="26" t="s">
        <v>2564</v>
      </c>
      <c r="C1074" s="246" t="s">
        <v>2565</v>
      </c>
      <c r="D1074" s="247" t="s">
        <v>394</v>
      </c>
      <c r="E1074" s="225">
        <v>119</v>
      </c>
      <c r="F1074" s="226">
        <v>0</v>
      </c>
      <c r="G1074" s="226">
        <v>0</v>
      </c>
      <c r="H1074" s="226">
        <v>0</v>
      </c>
      <c r="I1074" s="226">
        <v>0</v>
      </c>
      <c r="J1074" s="226">
        <v>0</v>
      </c>
      <c r="K1074" s="226">
        <v>0</v>
      </c>
      <c r="L1074" s="226">
        <v>0</v>
      </c>
      <c r="M1074" s="226">
        <v>0.58991596638655452</v>
      </c>
      <c r="N1074" s="226">
        <v>0.49579831932773111</v>
      </c>
      <c r="O1074" s="226">
        <v>0.93176470588235294</v>
      </c>
      <c r="P1074" s="226">
        <v>0.99260504201680677</v>
      </c>
      <c r="Q1074" s="226">
        <v>0.98756302521008399</v>
      </c>
      <c r="R1074" s="227">
        <f t="shared" si="14"/>
        <v>0</v>
      </c>
    </row>
    <row r="1075" spans="1:18">
      <c r="A1075" s="33">
        <v>1070</v>
      </c>
      <c r="B1075" s="26" t="s">
        <v>2566</v>
      </c>
      <c r="C1075" s="246" t="s">
        <v>2567</v>
      </c>
      <c r="D1075" s="247" t="s">
        <v>394</v>
      </c>
      <c r="E1075" s="225">
        <v>166.66666666666666</v>
      </c>
      <c r="F1075" s="226">
        <v>0</v>
      </c>
      <c r="G1075" s="226">
        <v>0</v>
      </c>
      <c r="H1075" s="226">
        <v>0</v>
      </c>
      <c r="I1075" s="226">
        <v>0</v>
      </c>
      <c r="J1075" s="226">
        <v>0</v>
      </c>
      <c r="K1075" s="226">
        <v>0</v>
      </c>
      <c r="L1075" s="226">
        <v>0</v>
      </c>
      <c r="M1075" s="226">
        <v>0</v>
      </c>
      <c r="N1075" s="226">
        <v>1.0608000000000002</v>
      </c>
      <c r="O1075" s="226">
        <v>1.02</v>
      </c>
      <c r="P1075" s="226">
        <v>1.032</v>
      </c>
      <c r="Q1075" s="226">
        <v>1.0944</v>
      </c>
      <c r="R1075" s="227">
        <f t="shared" si="14"/>
        <v>0</v>
      </c>
    </row>
    <row r="1076" spans="1:18">
      <c r="A1076" s="33">
        <v>1071</v>
      </c>
      <c r="B1076" s="26" t="s">
        <v>2568</v>
      </c>
      <c r="C1076" s="246" t="s">
        <v>2569</v>
      </c>
      <c r="D1076" s="247" t="s">
        <v>394</v>
      </c>
      <c r="E1076" s="225">
        <v>188.88888888888889</v>
      </c>
      <c r="F1076" s="226">
        <v>0</v>
      </c>
      <c r="G1076" s="226">
        <v>0</v>
      </c>
      <c r="H1076" s="226">
        <v>0</v>
      </c>
      <c r="I1076" s="226">
        <v>0</v>
      </c>
      <c r="J1076" s="226">
        <v>0</v>
      </c>
      <c r="K1076" s="226">
        <v>0</v>
      </c>
      <c r="L1076" s="226">
        <v>0</v>
      </c>
      <c r="M1076" s="226">
        <v>0</v>
      </c>
      <c r="N1076" s="226">
        <v>0</v>
      </c>
      <c r="O1076" s="226">
        <v>0.84642352941176469</v>
      </c>
      <c r="P1076" s="226">
        <v>0.80205882352941182</v>
      </c>
      <c r="Q1076" s="226">
        <v>0.94701176470588233</v>
      </c>
      <c r="R1076" s="227">
        <f t="shared" si="14"/>
        <v>0</v>
      </c>
    </row>
    <row r="1077" spans="1:18">
      <c r="A1077" s="33">
        <v>1072</v>
      </c>
      <c r="B1077" s="26" t="s">
        <v>2574</v>
      </c>
      <c r="C1077" s="246" t="s">
        <v>2575</v>
      </c>
      <c r="D1077" s="247" t="s">
        <v>394</v>
      </c>
      <c r="E1077" s="225">
        <v>200</v>
      </c>
      <c r="F1077" s="226">
        <v>1.2324999999999999</v>
      </c>
      <c r="G1077" s="226">
        <v>1.1924999999999999</v>
      </c>
      <c r="H1077" s="226">
        <v>0</v>
      </c>
      <c r="I1077" s="226">
        <v>0</v>
      </c>
      <c r="J1077" s="226">
        <v>0.47249999999999998</v>
      </c>
      <c r="K1077" s="226">
        <v>0.95</v>
      </c>
      <c r="L1077" s="226">
        <v>0.42299999999999999</v>
      </c>
      <c r="M1077" s="226">
        <v>0.12359999999999999</v>
      </c>
      <c r="N1077" s="226">
        <v>1.2269999999999999</v>
      </c>
      <c r="O1077" s="226">
        <v>1.4424000000000001</v>
      </c>
      <c r="P1077" s="226">
        <v>1.4831999999999999</v>
      </c>
      <c r="Q1077" s="226">
        <v>1.3596000000000001</v>
      </c>
      <c r="R1077" s="227">
        <f t="shared" si="14"/>
        <v>0.64124999999999999</v>
      </c>
    </row>
    <row r="1078" spans="1:18">
      <c r="A1078" s="33">
        <v>1073</v>
      </c>
      <c r="B1078" s="26" t="s">
        <v>2576</v>
      </c>
      <c r="C1078" s="246" t="s">
        <v>2577</v>
      </c>
      <c r="D1078" s="247" t="s">
        <v>394</v>
      </c>
      <c r="E1078" s="225">
        <v>210</v>
      </c>
      <c r="F1078" s="226">
        <v>0.90476190476190477</v>
      </c>
      <c r="G1078" s="226">
        <v>0.91428571428571426</v>
      </c>
      <c r="H1078" s="226">
        <v>0.83809523809523812</v>
      </c>
      <c r="I1078" s="226">
        <v>0.30476190476190479</v>
      </c>
      <c r="J1078" s="226">
        <v>0.41904761904761906</v>
      </c>
      <c r="K1078" s="226">
        <v>0.89333333333333331</v>
      </c>
      <c r="L1078" s="226">
        <v>0.6171428571428571</v>
      </c>
      <c r="M1078" s="226">
        <v>0.64</v>
      </c>
      <c r="N1078" s="226">
        <v>0.72</v>
      </c>
      <c r="O1078" s="226">
        <v>0.71923809523809523</v>
      </c>
      <c r="P1078" s="226">
        <v>0.72457142857142853</v>
      </c>
      <c r="Q1078" s="226">
        <v>0.70628571428571429</v>
      </c>
      <c r="R1078" s="227">
        <f t="shared" si="14"/>
        <v>0.71238095238095234</v>
      </c>
    </row>
    <row r="1079" spans="1:18">
      <c r="A1079" s="33">
        <v>1074</v>
      </c>
      <c r="B1079" s="26" t="s">
        <v>2578</v>
      </c>
      <c r="C1079" s="246" t="s">
        <v>2579</v>
      </c>
      <c r="D1079" s="247" t="s">
        <v>394</v>
      </c>
      <c r="E1079" s="225">
        <v>278</v>
      </c>
      <c r="F1079" s="226">
        <v>0.66187050359712229</v>
      </c>
      <c r="G1079" s="226">
        <v>0.81424460431654666</v>
      </c>
      <c r="H1079" s="226">
        <v>0.80172661870503603</v>
      </c>
      <c r="I1079" s="226">
        <v>0.77510791366906473</v>
      </c>
      <c r="J1079" s="226">
        <v>0.79136690647482022</v>
      </c>
      <c r="K1079" s="226">
        <v>0.87050359712230219</v>
      </c>
      <c r="L1079" s="226">
        <v>0</v>
      </c>
      <c r="M1079" s="226">
        <v>0</v>
      </c>
      <c r="N1079" s="226">
        <v>0</v>
      </c>
      <c r="O1079" s="226">
        <v>0</v>
      </c>
      <c r="P1079" s="226">
        <v>0.499568345323741</v>
      </c>
      <c r="Q1079" s="226">
        <v>0.53410071942446036</v>
      </c>
      <c r="R1079" s="227">
        <f t="shared" si="14"/>
        <v>0.78580335731414863</v>
      </c>
    </row>
    <row r="1080" spans="1:18">
      <c r="A1080" s="33">
        <v>1075</v>
      </c>
      <c r="B1080" s="26" t="s">
        <v>2580</v>
      </c>
      <c r="C1080" s="246" t="s">
        <v>2581</v>
      </c>
      <c r="D1080" s="247" t="s">
        <v>394</v>
      </c>
      <c r="E1080" s="225">
        <v>180</v>
      </c>
      <c r="F1080" s="226">
        <v>1.0008888888888889</v>
      </c>
      <c r="G1080" s="226">
        <v>1.0488888888888888</v>
      </c>
      <c r="H1080" s="226">
        <v>1.0177777777777779</v>
      </c>
      <c r="I1080" s="226">
        <v>0.72177777777777774</v>
      </c>
      <c r="J1080" s="226">
        <v>0.91377777777777791</v>
      </c>
      <c r="K1080" s="226">
        <v>1.080888888888889</v>
      </c>
      <c r="L1080" s="226">
        <v>1.0062222222222224</v>
      </c>
      <c r="M1080" s="226">
        <v>0.97777777777777775</v>
      </c>
      <c r="N1080" s="226">
        <v>0.85155555555555551</v>
      </c>
      <c r="O1080" s="226">
        <v>0.89511111111111119</v>
      </c>
      <c r="P1080" s="226">
        <v>0.94577777777777772</v>
      </c>
      <c r="Q1080" s="226">
        <v>0.94844444444444442</v>
      </c>
      <c r="R1080" s="227">
        <f t="shared" si="14"/>
        <v>0.96400000000000008</v>
      </c>
    </row>
    <row r="1081" spans="1:18">
      <c r="A1081" s="33">
        <v>1076</v>
      </c>
      <c r="B1081" s="26" t="s">
        <v>2582</v>
      </c>
      <c r="C1081" s="246" t="s">
        <v>2583</v>
      </c>
      <c r="D1081" s="247" t="s">
        <v>394</v>
      </c>
      <c r="E1081" s="225">
        <v>250</v>
      </c>
      <c r="F1081" s="226">
        <v>0.80400000000000005</v>
      </c>
      <c r="G1081" s="226">
        <v>0.74399999999999999</v>
      </c>
      <c r="H1081" s="226">
        <v>0.70079999999999998</v>
      </c>
      <c r="I1081" s="226">
        <v>0.74879999999999991</v>
      </c>
      <c r="J1081" s="226">
        <v>0.48</v>
      </c>
      <c r="K1081" s="226">
        <v>0.58463999999999994</v>
      </c>
      <c r="L1081" s="226">
        <v>0.504</v>
      </c>
      <c r="M1081" s="226">
        <v>0.6105600000000001</v>
      </c>
      <c r="N1081" s="226">
        <v>0.6</v>
      </c>
      <c r="O1081" s="226">
        <v>0.624</v>
      </c>
      <c r="P1081" s="226">
        <v>0.72</v>
      </c>
      <c r="Q1081" s="226">
        <v>0.67200000000000015</v>
      </c>
      <c r="R1081" s="227">
        <f t="shared" si="14"/>
        <v>0.67703999999999998</v>
      </c>
    </row>
    <row r="1082" spans="1:18">
      <c r="A1082" s="33">
        <v>1077</v>
      </c>
      <c r="B1082" s="26" t="s">
        <v>2584</v>
      </c>
      <c r="C1082" s="246" t="s">
        <v>2585</v>
      </c>
      <c r="D1082" s="247" t="s">
        <v>394</v>
      </c>
      <c r="E1082" s="225">
        <v>221</v>
      </c>
      <c r="F1082" s="226">
        <v>0.70407239819004519</v>
      </c>
      <c r="G1082" s="226">
        <v>0.57375565610859725</v>
      </c>
      <c r="H1082" s="226">
        <v>0.56108597285067874</v>
      </c>
      <c r="I1082" s="226">
        <v>0.57013574660633481</v>
      </c>
      <c r="J1082" s="226">
        <v>0.53936651583710404</v>
      </c>
      <c r="K1082" s="226">
        <v>0.59547511312217194</v>
      </c>
      <c r="L1082" s="226">
        <v>0.61176470588235299</v>
      </c>
      <c r="M1082" s="226">
        <v>0.6009049773755657</v>
      </c>
      <c r="N1082" s="226">
        <v>0.60271493212669691</v>
      </c>
      <c r="O1082" s="226">
        <v>0.65520361990950216</v>
      </c>
      <c r="P1082" s="226">
        <v>0.6262443438914026</v>
      </c>
      <c r="Q1082" s="226">
        <v>0.63348416289592757</v>
      </c>
      <c r="R1082" s="227">
        <f t="shared" si="14"/>
        <v>0.59064856711915537</v>
      </c>
    </row>
    <row r="1083" spans="1:18">
      <c r="A1083" s="33">
        <v>1078</v>
      </c>
      <c r="B1083" s="26" t="s">
        <v>2586</v>
      </c>
      <c r="C1083" s="246" t="s">
        <v>2587</v>
      </c>
      <c r="D1083" s="247" t="s">
        <v>394</v>
      </c>
      <c r="E1083" s="225">
        <v>262</v>
      </c>
      <c r="F1083" s="226">
        <v>0.28671755725190839</v>
      </c>
      <c r="G1083" s="226">
        <v>0.24732824427480921</v>
      </c>
      <c r="H1083" s="226">
        <v>0.34442748091603054</v>
      </c>
      <c r="I1083" s="226">
        <v>0.13190839694656489</v>
      </c>
      <c r="J1083" s="226">
        <v>0.12961832061068704</v>
      </c>
      <c r="K1083" s="226">
        <v>0.12961832061068704</v>
      </c>
      <c r="L1083" s="226">
        <v>0.12000000000000001</v>
      </c>
      <c r="M1083" s="226">
        <v>0.13557251908396944</v>
      </c>
      <c r="N1083" s="226">
        <v>0.12961832061068704</v>
      </c>
      <c r="O1083" s="226">
        <v>0.11038167938931298</v>
      </c>
      <c r="P1083" s="226">
        <v>0.10351145038167937</v>
      </c>
      <c r="Q1083" s="226">
        <v>0.18961832061068701</v>
      </c>
      <c r="R1083" s="227">
        <f t="shared" si="14"/>
        <v>0.21160305343511454</v>
      </c>
    </row>
    <row r="1084" spans="1:18">
      <c r="A1084" s="33">
        <v>1079</v>
      </c>
      <c r="B1084" s="26" t="s">
        <v>2588</v>
      </c>
      <c r="C1084" s="246" t="s">
        <v>2589</v>
      </c>
      <c r="D1084" s="247" t="s">
        <v>394</v>
      </c>
      <c r="E1084" s="225">
        <v>200</v>
      </c>
      <c r="F1084" s="226">
        <v>0.76</v>
      </c>
      <c r="G1084" s="226">
        <v>0.85619999999999985</v>
      </c>
      <c r="H1084" s="226">
        <v>0.88</v>
      </c>
      <c r="I1084" s="226">
        <v>0.52439999999999998</v>
      </c>
      <c r="J1084" s="226">
        <v>0.66</v>
      </c>
      <c r="K1084" s="226">
        <v>0.50439999999999996</v>
      </c>
      <c r="L1084" s="226">
        <v>0.84379999999999999</v>
      </c>
      <c r="M1084" s="226">
        <v>0.41339999999999999</v>
      </c>
      <c r="N1084" s="226">
        <v>0.41160000000000002</v>
      </c>
      <c r="O1084" s="226">
        <v>0.42799999999999999</v>
      </c>
      <c r="P1084" s="226">
        <v>0.79</v>
      </c>
      <c r="Q1084" s="226">
        <v>0.8</v>
      </c>
      <c r="R1084" s="227">
        <f t="shared" si="14"/>
        <v>0.69750000000000012</v>
      </c>
    </row>
    <row r="1085" spans="1:18">
      <c r="A1085" s="33">
        <v>1080</v>
      </c>
      <c r="B1085" s="26" t="s">
        <v>2590</v>
      </c>
      <c r="C1085" s="246" t="s">
        <v>2591</v>
      </c>
      <c r="D1085" s="247" t="s">
        <v>394</v>
      </c>
      <c r="E1085" s="225">
        <v>128</v>
      </c>
      <c r="F1085" s="226">
        <v>0.81062500000000004</v>
      </c>
      <c r="G1085" s="226">
        <v>0.70874999999999999</v>
      </c>
      <c r="H1085" s="226">
        <v>0.79062500000000002</v>
      </c>
      <c r="I1085" s="226">
        <v>0.82250000000000001</v>
      </c>
      <c r="J1085" s="226">
        <v>0.81437499999999996</v>
      </c>
      <c r="K1085" s="226">
        <v>0.77812499999999996</v>
      </c>
      <c r="L1085" s="226">
        <v>0.791875</v>
      </c>
      <c r="M1085" s="226">
        <v>0.15875</v>
      </c>
      <c r="N1085" s="226">
        <v>0.65874999999999995</v>
      </c>
      <c r="O1085" s="226">
        <v>0.61937500000000001</v>
      </c>
      <c r="P1085" s="226">
        <v>0.76812499999999995</v>
      </c>
      <c r="Q1085" s="226">
        <v>0.74062499999999998</v>
      </c>
      <c r="R1085" s="227">
        <f t="shared" si="14"/>
        <v>0.78750000000000009</v>
      </c>
    </row>
    <row r="1086" spans="1:18">
      <c r="A1086" s="33">
        <v>1081</v>
      </c>
      <c r="B1086" s="26" t="s">
        <v>2592</v>
      </c>
      <c r="C1086" s="246" t="s">
        <v>2593</v>
      </c>
      <c r="D1086" s="247" t="s">
        <v>394</v>
      </c>
      <c r="E1086" s="225">
        <v>116</v>
      </c>
      <c r="F1086" s="226">
        <v>1.0829310344827587</v>
      </c>
      <c r="G1086" s="226">
        <v>1.0732758620689657</v>
      </c>
      <c r="H1086" s="226">
        <v>1.0613793103448277</v>
      </c>
      <c r="I1086" s="226">
        <v>1.0022413793103448</v>
      </c>
      <c r="J1086" s="226">
        <v>0.71344827586206905</v>
      </c>
      <c r="K1086" s="226">
        <v>0.96982758620689657</v>
      </c>
      <c r="L1086" s="226">
        <v>0.95258620689655171</v>
      </c>
      <c r="M1086" s="226">
        <v>0.82379310344827583</v>
      </c>
      <c r="N1086" s="226">
        <v>1.0334482758620691</v>
      </c>
      <c r="O1086" s="226">
        <v>1.1696551724137931</v>
      </c>
      <c r="P1086" s="226">
        <v>1.1029310344827588</v>
      </c>
      <c r="Q1086" s="226">
        <v>1.0706896551724139</v>
      </c>
      <c r="R1086" s="227">
        <f t="shared" ref="R1086:R1151" si="15">AVERAGE(F1086:K1086)</f>
        <v>0.9838505747126437</v>
      </c>
    </row>
    <row r="1087" spans="1:18">
      <c r="A1087" s="33">
        <v>1082</v>
      </c>
      <c r="B1087" s="26" t="s">
        <v>2594</v>
      </c>
      <c r="C1087" s="246" t="s">
        <v>2595</v>
      </c>
      <c r="D1087" s="247" t="s">
        <v>391</v>
      </c>
      <c r="E1087" s="225">
        <v>134</v>
      </c>
      <c r="F1087" s="226">
        <v>0.61194029850746268</v>
      </c>
      <c r="G1087" s="226">
        <v>0.52611940298507465</v>
      </c>
      <c r="H1087" s="226">
        <v>0.64701492537313432</v>
      </c>
      <c r="I1087" s="226">
        <v>0.56194029850746263</v>
      </c>
      <c r="J1087" s="226">
        <v>0.63955223880597012</v>
      </c>
      <c r="K1087" s="226">
        <v>0.57238805970149254</v>
      </c>
      <c r="L1087" s="226">
        <v>0.43731343283582091</v>
      </c>
      <c r="M1087" s="226">
        <v>0.18059701492537314</v>
      </c>
      <c r="N1087" s="226">
        <v>0.13284776119402986</v>
      </c>
      <c r="O1087" s="226">
        <v>0.12059701492537314</v>
      </c>
      <c r="P1087" s="226">
        <v>0.2626149253731343</v>
      </c>
      <c r="Q1087" s="226">
        <v>0.49975223880597019</v>
      </c>
      <c r="R1087" s="227">
        <f t="shared" si="15"/>
        <v>0.59315920398009947</v>
      </c>
    </row>
    <row r="1088" spans="1:18">
      <c r="A1088" s="33">
        <v>1083</v>
      </c>
      <c r="B1088" s="26" t="s">
        <v>2596</v>
      </c>
      <c r="C1088" s="246" t="s">
        <v>2597</v>
      </c>
      <c r="D1088" s="247" t="s">
        <v>394</v>
      </c>
      <c r="E1088" s="225">
        <v>277</v>
      </c>
      <c r="F1088" s="226">
        <v>0.45054151624548733</v>
      </c>
      <c r="G1088" s="226">
        <v>0.49097472924187724</v>
      </c>
      <c r="H1088" s="226">
        <v>0.50974729241877248</v>
      </c>
      <c r="I1088" s="226">
        <v>0.41732851985559566</v>
      </c>
      <c r="J1088" s="226">
        <v>1.444043321299639E-2</v>
      </c>
      <c r="K1088" s="226">
        <v>8.0866425992779777E-3</v>
      </c>
      <c r="L1088" s="226">
        <v>0</v>
      </c>
      <c r="M1088" s="226">
        <v>0</v>
      </c>
      <c r="N1088" s="226">
        <v>0</v>
      </c>
      <c r="O1088" s="226">
        <v>0</v>
      </c>
      <c r="P1088" s="226">
        <v>0</v>
      </c>
      <c r="Q1088" s="226">
        <v>0</v>
      </c>
      <c r="R1088" s="227">
        <f t="shared" si="15"/>
        <v>0.31518652226233451</v>
      </c>
    </row>
    <row r="1089" spans="1:18">
      <c r="A1089" s="33">
        <v>1084</v>
      </c>
      <c r="B1089" s="26" t="s">
        <v>2598</v>
      </c>
      <c r="C1089" s="246" t="s">
        <v>2599</v>
      </c>
      <c r="D1089" s="247" t="s">
        <v>421</v>
      </c>
      <c r="E1089" s="225">
        <v>280</v>
      </c>
      <c r="F1089" s="226">
        <v>0.47571428571428576</v>
      </c>
      <c r="G1089" s="226">
        <v>0.48571428571428571</v>
      </c>
      <c r="H1089" s="226">
        <v>0.46285714285714286</v>
      </c>
      <c r="I1089" s="226">
        <v>0.46714285714285719</v>
      </c>
      <c r="J1089" s="226">
        <v>0.49000000000000005</v>
      </c>
      <c r="K1089" s="226">
        <v>0.49285714285714288</v>
      </c>
      <c r="L1089" s="226">
        <v>0.46142857142857147</v>
      </c>
      <c r="M1089" s="226">
        <v>0.44714285714285718</v>
      </c>
      <c r="N1089" s="226">
        <v>0.40000000000000008</v>
      </c>
      <c r="O1089" s="226">
        <v>0.50228571428571434</v>
      </c>
      <c r="P1089" s="226">
        <v>0.44</v>
      </c>
      <c r="Q1089" s="226">
        <v>0.44228571428571423</v>
      </c>
      <c r="R1089" s="227">
        <f t="shared" si="15"/>
        <v>0.47904761904761911</v>
      </c>
    </row>
    <row r="1090" spans="1:18">
      <c r="A1090" s="33">
        <v>1085</v>
      </c>
      <c r="B1090" s="26" t="s">
        <v>2600</v>
      </c>
      <c r="C1090" s="246" t="s">
        <v>2601</v>
      </c>
      <c r="D1090" s="247" t="s">
        <v>421</v>
      </c>
      <c r="E1090" s="225">
        <v>415</v>
      </c>
      <c r="F1090" s="226">
        <v>0.45542168674698796</v>
      </c>
      <c r="G1090" s="226">
        <v>0.43662650602409636</v>
      </c>
      <c r="H1090" s="226">
        <v>0.47132530120481925</v>
      </c>
      <c r="I1090" s="226">
        <v>0.45975903614457836</v>
      </c>
      <c r="J1090" s="226">
        <v>0.74891566265060239</v>
      </c>
      <c r="K1090" s="226">
        <v>0.75903614457831325</v>
      </c>
      <c r="L1090" s="226">
        <v>0.83681927710843362</v>
      </c>
      <c r="M1090" s="226">
        <v>0.81195180722891558</v>
      </c>
      <c r="N1090" s="226">
        <v>0.7778313253012048</v>
      </c>
      <c r="O1090" s="226">
        <v>0.81946987951807226</v>
      </c>
      <c r="P1090" s="226">
        <v>0.70669879518072298</v>
      </c>
      <c r="Q1090" s="226">
        <v>0.46322891566265062</v>
      </c>
      <c r="R1090" s="227">
        <f t="shared" si="15"/>
        <v>0.55518072289156628</v>
      </c>
    </row>
    <row r="1091" spans="1:18">
      <c r="A1091" s="33">
        <v>1086</v>
      </c>
      <c r="B1091" s="26" t="s">
        <v>2602</v>
      </c>
      <c r="C1091" s="246" t="s">
        <v>2603</v>
      </c>
      <c r="D1091" s="247" t="s">
        <v>421</v>
      </c>
      <c r="E1091" s="225">
        <v>460</v>
      </c>
      <c r="F1091" s="226">
        <v>0.60304347826086957</v>
      </c>
      <c r="G1091" s="226">
        <v>0.35130434782608694</v>
      </c>
      <c r="H1091" s="226">
        <v>0.50260869565217392</v>
      </c>
      <c r="I1091" s="226">
        <v>0.35913043478260875</v>
      </c>
      <c r="J1091" s="226">
        <v>0.53130434782608693</v>
      </c>
      <c r="K1091" s="226">
        <v>0.57869565217391306</v>
      </c>
      <c r="L1091" s="226">
        <v>0.5721739130434782</v>
      </c>
      <c r="M1091" s="226">
        <v>0.58347826086956533</v>
      </c>
      <c r="N1091" s="226">
        <v>0.61652173913043484</v>
      </c>
      <c r="O1091" s="226">
        <v>0.58478260869565213</v>
      </c>
      <c r="P1091" s="226">
        <v>0.5839130434782609</v>
      </c>
      <c r="Q1091" s="226">
        <v>0.60391304347826091</v>
      </c>
      <c r="R1091" s="227">
        <f t="shared" si="15"/>
        <v>0.48768115942028983</v>
      </c>
    </row>
    <row r="1092" spans="1:18">
      <c r="A1092" s="33">
        <v>1087</v>
      </c>
      <c r="B1092" s="26" t="s">
        <v>2604</v>
      </c>
      <c r="C1092" s="246" t="s">
        <v>2605</v>
      </c>
      <c r="D1092" s="247" t="s">
        <v>394</v>
      </c>
      <c r="E1092" s="225">
        <v>167</v>
      </c>
      <c r="F1092" s="226">
        <v>0.91976047904191616</v>
      </c>
      <c r="G1092" s="226">
        <v>0.88718562874251494</v>
      </c>
      <c r="H1092" s="226">
        <v>0.86610778443113767</v>
      </c>
      <c r="I1092" s="226">
        <v>0.67065868263473061</v>
      </c>
      <c r="J1092" s="226">
        <v>0.86227544910179643</v>
      </c>
      <c r="K1092" s="226">
        <v>0.67065868263473061</v>
      </c>
      <c r="L1092" s="226">
        <v>0</v>
      </c>
      <c r="M1092" s="226">
        <v>0</v>
      </c>
      <c r="N1092" s="226">
        <v>0</v>
      </c>
      <c r="O1092" s="226">
        <v>0</v>
      </c>
      <c r="P1092" s="226">
        <v>0</v>
      </c>
      <c r="Q1092" s="226">
        <v>0</v>
      </c>
      <c r="R1092" s="227">
        <f t="shared" si="15"/>
        <v>0.81277445109780444</v>
      </c>
    </row>
    <row r="1093" spans="1:18">
      <c r="A1093" s="33">
        <v>1088</v>
      </c>
      <c r="B1093" s="26" t="s">
        <v>2606</v>
      </c>
      <c r="C1093" s="246" t="s">
        <v>2607</v>
      </c>
      <c r="D1093" s="247" t="s">
        <v>421</v>
      </c>
      <c r="E1093" s="225">
        <v>167</v>
      </c>
      <c r="F1093" s="226">
        <v>0.72335329341317367</v>
      </c>
      <c r="G1093" s="226">
        <v>0.74251497005988021</v>
      </c>
      <c r="H1093" s="226">
        <v>0.52694610778443118</v>
      </c>
      <c r="I1093" s="226">
        <v>0.57005988023952092</v>
      </c>
      <c r="J1093" s="226">
        <v>0.74730538922155687</v>
      </c>
      <c r="K1093" s="226">
        <v>0.77604790419161673</v>
      </c>
      <c r="L1093" s="226">
        <v>0.68023952095808382</v>
      </c>
      <c r="M1093" s="226">
        <v>0.6946107784431137</v>
      </c>
      <c r="N1093" s="226">
        <v>0.77604790419161673</v>
      </c>
      <c r="O1093" s="226">
        <v>0.77604790419161673</v>
      </c>
      <c r="P1093" s="226">
        <v>0.69844311377245516</v>
      </c>
      <c r="Q1093" s="226">
        <v>0.71760479041916159</v>
      </c>
      <c r="R1093" s="227">
        <f t="shared" si="15"/>
        <v>0.68103792415169673</v>
      </c>
    </row>
    <row r="1094" spans="1:18">
      <c r="A1094" s="33">
        <v>1089</v>
      </c>
      <c r="B1094" s="26" t="s">
        <v>2608</v>
      </c>
      <c r="C1094" s="246" t="s">
        <v>2609</v>
      </c>
      <c r="D1094" s="247" t="s">
        <v>421</v>
      </c>
      <c r="E1094" s="225">
        <v>150</v>
      </c>
      <c r="F1094" s="226">
        <v>0.65333333333333332</v>
      </c>
      <c r="G1094" s="226">
        <v>0.67466666666666664</v>
      </c>
      <c r="H1094" s="226">
        <v>0.67199999999999993</v>
      </c>
      <c r="I1094" s="226">
        <v>0.65333333333333332</v>
      </c>
      <c r="J1094" s="226">
        <v>0.95199999999999985</v>
      </c>
      <c r="K1094" s="226">
        <v>0.93599999999999983</v>
      </c>
      <c r="L1094" s="226">
        <v>0.78186666666666671</v>
      </c>
      <c r="M1094" s="226">
        <v>0.72106666666666663</v>
      </c>
      <c r="N1094" s="226">
        <v>0.68906666666666672</v>
      </c>
      <c r="O1094" s="226">
        <v>0.91306666666666658</v>
      </c>
      <c r="P1094" s="226">
        <v>0.64053333333333329</v>
      </c>
      <c r="Q1094" s="226">
        <v>0.63626666666666665</v>
      </c>
      <c r="R1094" s="227">
        <f t="shared" si="15"/>
        <v>0.75688888888888883</v>
      </c>
    </row>
    <row r="1095" spans="1:18">
      <c r="A1095" s="33">
        <v>1090</v>
      </c>
      <c r="B1095" s="26" t="s">
        <v>2610</v>
      </c>
      <c r="C1095" s="246" t="s">
        <v>2609</v>
      </c>
      <c r="D1095" s="247" t="s">
        <v>421</v>
      </c>
      <c r="E1095" s="225">
        <v>150</v>
      </c>
      <c r="F1095" s="226">
        <v>0.27200000000000002</v>
      </c>
      <c r="G1095" s="226">
        <v>0.25600000000000001</v>
      </c>
      <c r="H1095" s="226">
        <v>0.432</v>
      </c>
      <c r="I1095" s="226">
        <v>0.27200000000000002</v>
      </c>
      <c r="J1095" s="226">
        <v>0.51200000000000001</v>
      </c>
      <c r="K1095" s="226">
        <v>0.51200000000000001</v>
      </c>
      <c r="L1095" s="226">
        <v>0.45440000000000008</v>
      </c>
      <c r="M1095" s="226">
        <v>0.45440000000000008</v>
      </c>
      <c r="N1095" s="226">
        <v>0.45440000000000008</v>
      </c>
      <c r="O1095" s="226">
        <v>1.3280000000000001</v>
      </c>
      <c r="P1095" s="226">
        <v>0.44479999999999997</v>
      </c>
      <c r="Q1095" s="226">
        <v>0.4672</v>
      </c>
      <c r="R1095" s="227">
        <f t="shared" si="15"/>
        <v>0.37600000000000006</v>
      </c>
    </row>
    <row r="1096" spans="1:18">
      <c r="A1096" s="33">
        <v>1091</v>
      </c>
      <c r="B1096" s="26" t="s">
        <v>2611</v>
      </c>
      <c r="C1096" s="246" t="s">
        <v>2612</v>
      </c>
      <c r="D1096" s="247" t="s">
        <v>394</v>
      </c>
      <c r="E1096" s="225">
        <v>389</v>
      </c>
      <c r="F1096" s="226">
        <v>0.66755784061696655</v>
      </c>
      <c r="G1096" s="226">
        <v>0.67784061696658104</v>
      </c>
      <c r="H1096" s="226">
        <v>0.80205655526992292</v>
      </c>
      <c r="I1096" s="226">
        <v>0.7913624678663238</v>
      </c>
      <c r="J1096" s="226">
        <v>1.0282776349614395E-2</v>
      </c>
      <c r="K1096" s="226">
        <v>1.0282776349614395E-2</v>
      </c>
      <c r="L1096" s="226">
        <v>0.31547557840616969</v>
      </c>
      <c r="M1096" s="226">
        <v>0.62560411311053987</v>
      </c>
      <c r="N1096" s="226">
        <v>0.6478149100257069</v>
      </c>
      <c r="O1096" s="226">
        <v>1.1714138817480719</v>
      </c>
      <c r="P1096" s="226">
        <v>1.0052442159383035</v>
      </c>
      <c r="Q1096" s="226">
        <v>0.83372750642673521</v>
      </c>
      <c r="R1096" s="227">
        <f t="shared" si="15"/>
        <v>0.49323050556983722</v>
      </c>
    </row>
    <row r="1097" spans="1:18">
      <c r="A1097" s="33">
        <v>1092</v>
      </c>
      <c r="B1097" s="26" t="s">
        <v>2613</v>
      </c>
      <c r="C1097" s="246" t="s">
        <v>2614</v>
      </c>
      <c r="D1097" s="247" t="s">
        <v>394</v>
      </c>
      <c r="E1097" s="225">
        <v>282</v>
      </c>
      <c r="F1097" s="226">
        <v>0</v>
      </c>
      <c r="G1097" s="226">
        <v>0.64113475177304968</v>
      </c>
      <c r="H1097" s="226">
        <v>0.59716312056737586</v>
      </c>
      <c r="I1097" s="226">
        <v>0.54326241134751774</v>
      </c>
      <c r="J1097" s="226">
        <v>0.58297872340425527</v>
      </c>
      <c r="K1097" s="226">
        <v>0.61843971631205674</v>
      </c>
      <c r="L1097" s="226">
        <v>0.95120567375886533</v>
      </c>
      <c r="M1097" s="226">
        <v>0.92510638297872338</v>
      </c>
      <c r="N1097" s="226">
        <v>0.76425531914893607</v>
      </c>
      <c r="O1097" s="226">
        <v>0.63801418439716306</v>
      </c>
      <c r="P1097" s="226">
        <v>0.79177304964539008</v>
      </c>
      <c r="Q1097" s="226">
        <v>0.77758865248226949</v>
      </c>
      <c r="R1097" s="227">
        <f t="shared" si="15"/>
        <v>0.49716312056737588</v>
      </c>
    </row>
    <row r="1098" spans="1:18">
      <c r="A1098" s="33">
        <v>1093</v>
      </c>
      <c r="B1098" s="26" t="s">
        <v>2615</v>
      </c>
      <c r="C1098" s="246" t="s">
        <v>2616</v>
      </c>
      <c r="D1098" s="247" t="s">
        <v>391</v>
      </c>
      <c r="E1098" s="225">
        <v>222</v>
      </c>
      <c r="F1098" s="226">
        <v>0.49729729729729732</v>
      </c>
      <c r="G1098" s="226">
        <v>0.60900900900900912</v>
      </c>
      <c r="H1098" s="226">
        <v>0.59459459459459463</v>
      </c>
      <c r="I1098" s="226">
        <v>0.31351351351351348</v>
      </c>
      <c r="J1098" s="226">
        <v>0.42522522522522521</v>
      </c>
      <c r="K1098" s="226">
        <v>0.33873873873873878</v>
      </c>
      <c r="L1098" s="226">
        <v>0.18306306306306305</v>
      </c>
      <c r="M1098" s="226">
        <v>0.43315315315315311</v>
      </c>
      <c r="N1098" s="226">
        <v>0.31495495495495496</v>
      </c>
      <c r="O1098" s="226">
        <v>0.26594594594594595</v>
      </c>
      <c r="P1098" s="226">
        <v>0.46990990990990988</v>
      </c>
      <c r="Q1098" s="226">
        <v>0.26666666666666666</v>
      </c>
      <c r="R1098" s="227">
        <f t="shared" si="15"/>
        <v>0.46306306306306316</v>
      </c>
    </row>
    <row r="1099" spans="1:18">
      <c r="A1099" s="33">
        <v>1094</v>
      </c>
      <c r="B1099" s="26" t="s">
        <v>2617</v>
      </c>
      <c r="C1099" s="246" t="s">
        <v>2618</v>
      </c>
      <c r="D1099" s="247" t="s">
        <v>421</v>
      </c>
      <c r="E1099" s="225">
        <v>120</v>
      </c>
      <c r="F1099" s="226">
        <v>0.36666666666666664</v>
      </c>
      <c r="G1099" s="226">
        <v>0.5033333333333333</v>
      </c>
      <c r="H1099" s="226">
        <v>0.52</v>
      </c>
      <c r="I1099" s="226">
        <v>0.37</v>
      </c>
      <c r="J1099" s="226">
        <v>0.78333333333333333</v>
      </c>
      <c r="K1099" s="226">
        <v>0.36333333333333334</v>
      </c>
      <c r="L1099" s="226">
        <v>0.38</v>
      </c>
      <c r="M1099" s="226">
        <v>0.38</v>
      </c>
      <c r="N1099" s="226">
        <v>0.43733333333333335</v>
      </c>
      <c r="O1099" s="226">
        <v>0.3813333333333333</v>
      </c>
      <c r="P1099" s="226">
        <v>0.42333333333333328</v>
      </c>
      <c r="Q1099" s="226">
        <v>0.43533333333333329</v>
      </c>
      <c r="R1099" s="227">
        <f t="shared" si="15"/>
        <v>0.4844444444444444</v>
      </c>
    </row>
    <row r="1100" spans="1:18">
      <c r="A1100" s="33">
        <v>1095</v>
      </c>
      <c r="B1100" s="26" t="s">
        <v>2619</v>
      </c>
      <c r="C1100" s="246" t="s">
        <v>2620</v>
      </c>
      <c r="D1100" s="247" t="s">
        <v>394</v>
      </c>
      <c r="E1100" s="225">
        <v>555</v>
      </c>
      <c r="F1100" s="226">
        <v>0.7827027027027027</v>
      </c>
      <c r="G1100" s="226">
        <v>0.75243243243243241</v>
      </c>
      <c r="H1100" s="226">
        <v>0.70486486486486488</v>
      </c>
      <c r="I1100" s="226">
        <v>0.70486486486486488</v>
      </c>
      <c r="J1100" s="226">
        <v>0.67027027027027031</v>
      </c>
      <c r="K1100" s="226">
        <v>0</v>
      </c>
      <c r="L1100" s="226">
        <v>0</v>
      </c>
      <c r="M1100" s="226">
        <v>0</v>
      </c>
      <c r="N1100" s="226">
        <v>0</v>
      </c>
      <c r="O1100" s="226">
        <v>0</v>
      </c>
      <c r="P1100" s="226">
        <v>0</v>
      </c>
      <c r="Q1100" s="226">
        <v>6.4864864864864868E-2</v>
      </c>
      <c r="R1100" s="227">
        <f t="shared" si="15"/>
        <v>0.60252252252252247</v>
      </c>
    </row>
    <row r="1101" spans="1:18">
      <c r="A1101" s="33">
        <v>1096</v>
      </c>
      <c r="B1101" s="26" t="s">
        <v>2621</v>
      </c>
      <c r="C1101" s="246" t="s">
        <v>2622</v>
      </c>
      <c r="D1101" s="247" t="s">
        <v>394</v>
      </c>
      <c r="E1101" s="225">
        <v>195</v>
      </c>
      <c r="F1101" s="226">
        <v>0.50871794871794873</v>
      </c>
      <c r="G1101" s="226">
        <v>0.47589743589743594</v>
      </c>
      <c r="H1101" s="226">
        <v>0.48820512820512812</v>
      </c>
      <c r="I1101" s="226">
        <v>0.45538461538461539</v>
      </c>
      <c r="J1101" s="226">
        <v>0.23794871794871797</v>
      </c>
      <c r="K1101" s="226">
        <v>0.54564102564102568</v>
      </c>
      <c r="L1101" s="226">
        <v>0.51282051282051277</v>
      </c>
      <c r="M1101" s="226">
        <v>2.8717948717948721E-2</v>
      </c>
      <c r="N1101" s="226">
        <v>0.64410256410256406</v>
      </c>
      <c r="O1101" s="226">
        <v>0.59897435897435891</v>
      </c>
      <c r="P1101" s="226">
        <v>0.60061538461538466</v>
      </c>
      <c r="Q1101" s="226">
        <v>0.71548717948717955</v>
      </c>
      <c r="R1101" s="227">
        <f t="shared" si="15"/>
        <v>0.45196581196581193</v>
      </c>
    </row>
    <row r="1102" spans="1:18">
      <c r="A1102" s="33">
        <v>1097</v>
      </c>
      <c r="B1102" s="26" t="s">
        <v>2623</v>
      </c>
      <c r="C1102" s="246" t="s">
        <v>2624</v>
      </c>
      <c r="D1102" s="247" t="s">
        <v>394</v>
      </c>
      <c r="E1102" s="225">
        <v>175</v>
      </c>
      <c r="F1102" s="226">
        <v>0.84457142857142864</v>
      </c>
      <c r="G1102" s="226">
        <v>0.8</v>
      </c>
      <c r="H1102" s="226">
        <v>0.81828571428571417</v>
      </c>
      <c r="I1102" s="226">
        <v>0.85028571428571431</v>
      </c>
      <c r="J1102" s="226">
        <v>2.2857142857142857E-2</v>
      </c>
      <c r="K1102" s="226">
        <v>0.26285714285714284</v>
      </c>
      <c r="L1102" s="226">
        <v>0.90971428571428581</v>
      </c>
      <c r="M1102" s="226">
        <v>0.12754285714285715</v>
      </c>
      <c r="N1102" s="226">
        <v>9.3257142857142858E-2</v>
      </c>
      <c r="O1102" s="226">
        <v>0.97142857142857142</v>
      </c>
      <c r="P1102" s="226">
        <v>1.1232</v>
      </c>
      <c r="Q1102" s="226">
        <v>1.1222857142857143</v>
      </c>
      <c r="R1102" s="227">
        <f t="shared" si="15"/>
        <v>0.59980952380952379</v>
      </c>
    </row>
    <row r="1103" spans="1:18">
      <c r="A1103" s="33">
        <v>1098</v>
      </c>
      <c r="B1103" s="26" t="s">
        <v>2625</v>
      </c>
      <c r="C1103" s="246" t="s">
        <v>2626</v>
      </c>
      <c r="D1103" s="247" t="s">
        <v>397</v>
      </c>
      <c r="E1103" s="225">
        <v>832</v>
      </c>
      <c r="F1103" s="226">
        <v>0.34875</v>
      </c>
      <c r="G1103" s="226">
        <v>0.35048076923076926</v>
      </c>
      <c r="H1103" s="226">
        <v>0.37384615384615388</v>
      </c>
      <c r="I1103" s="226">
        <v>0.29336538461538458</v>
      </c>
      <c r="J1103" s="226">
        <v>0.30115384615384611</v>
      </c>
      <c r="K1103" s="226">
        <v>0.31067307692307694</v>
      </c>
      <c r="L1103" s="226">
        <v>0.28471153846153846</v>
      </c>
      <c r="M1103" s="226">
        <v>0.23019230769230767</v>
      </c>
      <c r="N1103" s="226">
        <v>0.22586538461538463</v>
      </c>
      <c r="O1103" s="226">
        <v>0.23019230769230767</v>
      </c>
      <c r="P1103" s="226">
        <v>0.23278846153846156</v>
      </c>
      <c r="Q1103" s="226">
        <v>0.23798076923076922</v>
      </c>
      <c r="R1103" s="227">
        <f t="shared" si="15"/>
        <v>0.3297115384615385</v>
      </c>
    </row>
    <row r="1104" spans="1:18">
      <c r="A1104" s="33">
        <v>1099</v>
      </c>
      <c r="B1104" s="26" t="s">
        <v>2627</v>
      </c>
      <c r="C1104" s="246" t="s">
        <v>3242</v>
      </c>
      <c r="D1104" s="247" t="s">
        <v>633</v>
      </c>
      <c r="E1104" s="26">
        <v>8000</v>
      </c>
      <c r="F1104" s="226">
        <v>0.73</v>
      </c>
      <c r="G1104" s="226">
        <v>0.86</v>
      </c>
      <c r="H1104" s="226">
        <v>0.69731624999999997</v>
      </c>
      <c r="I1104" s="226">
        <v>0.85523375000000001</v>
      </c>
      <c r="J1104" s="226">
        <v>0.98733249999999995</v>
      </c>
      <c r="K1104" s="226">
        <v>0.76213500000000001</v>
      </c>
      <c r="L1104" s="226">
        <v>0.74966624999999998</v>
      </c>
      <c r="M1104" s="226">
        <v>0.76500000000000001</v>
      </c>
      <c r="N1104" s="226">
        <v>0.87127750000000004</v>
      </c>
      <c r="O1104" s="226">
        <v>1.27</v>
      </c>
      <c r="P1104" s="226">
        <v>1.07</v>
      </c>
      <c r="Q1104" s="226">
        <v>1.0991474999999999</v>
      </c>
      <c r="R1104" s="227">
        <f t="shared" si="15"/>
        <v>0.81533624999999998</v>
      </c>
    </row>
    <row r="1105" spans="1:18">
      <c r="A1105" s="33">
        <v>1100</v>
      </c>
      <c r="B1105" s="26" t="s">
        <v>2629</v>
      </c>
      <c r="C1105" s="246" t="s">
        <v>2630</v>
      </c>
      <c r="D1105" s="224" t="s">
        <v>394</v>
      </c>
      <c r="E1105" s="225">
        <v>112</v>
      </c>
      <c r="F1105" s="226">
        <v>0.6607142857142857</v>
      </c>
      <c r="G1105" s="226">
        <v>6.7857142857142852E-2</v>
      </c>
      <c r="H1105" s="226">
        <v>0.58571428571428574</v>
      </c>
      <c r="I1105" s="226">
        <v>0.6</v>
      </c>
      <c r="J1105" s="226">
        <v>0.81071428571428572</v>
      </c>
      <c r="K1105" s="226">
        <v>0.98571428571428577</v>
      </c>
      <c r="L1105" s="226">
        <v>0.66857142857142848</v>
      </c>
      <c r="M1105" s="226">
        <v>0.7092857142857143</v>
      </c>
      <c r="N1105" s="226">
        <v>0.77214285714285713</v>
      </c>
      <c r="O1105" s="226">
        <v>0.8671428571428571</v>
      </c>
      <c r="P1105" s="226">
        <v>0.98357142857142854</v>
      </c>
      <c r="Q1105" s="226">
        <v>0.9285714285714286</v>
      </c>
      <c r="R1105" s="227">
        <f t="shared" si="15"/>
        <v>0.61845238095238086</v>
      </c>
    </row>
    <row r="1106" spans="1:18">
      <c r="A1106" s="33">
        <v>1101</v>
      </c>
      <c r="B1106" s="26" t="s">
        <v>2631</v>
      </c>
      <c r="C1106" s="246" t="s">
        <v>2632</v>
      </c>
      <c r="D1106" s="247" t="s">
        <v>394</v>
      </c>
      <c r="E1106" s="225">
        <v>167</v>
      </c>
      <c r="F1106" s="226">
        <v>0.97724550898203599</v>
      </c>
      <c r="G1106" s="226">
        <v>0.90538922155688617</v>
      </c>
      <c r="H1106" s="226">
        <v>0.72574850299401195</v>
      </c>
      <c r="I1106" s="226">
        <v>0.1437125748502994</v>
      </c>
      <c r="J1106" s="226">
        <v>0.39520958083832336</v>
      </c>
      <c r="K1106" s="226">
        <v>0.95568862275449118</v>
      </c>
      <c r="L1106" s="226">
        <v>0.79760479041916166</v>
      </c>
      <c r="M1106" s="226">
        <v>0.75449101796407181</v>
      </c>
      <c r="N1106" s="226">
        <v>0.79041916167664672</v>
      </c>
      <c r="O1106" s="226">
        <v>0.88383233532934125</v>
      </c>
      <c r="P1106" s="226">
        <v>0.82634730538922152</v>
      </c>
      <c r="Q1106" s="226">
        <v>0.96287425149700601</v>
      </c>
      <c r="R1106" s="227">
        <f t="shared" si="15"/>
        <v>0.68383233532934129</v>
      </c>
    </row>
    <row r="1107" spans="1:18">
      <c r="A1107" s="33">
        <v>1102</v>
      </c>
      <c r="B1107" s="26" t="s">
        <v>2633</v>
      </c>
      <c r="C1107" s="246" t="s">
        <v>2634</v>
      </c>
      <c r="D1107" s="247" t="s">
        <v>394</v>
      </c>
      <c r="E1107" s="225">
        <v>167</v>
      </c>
      <c r="F1107" s="226">
        <v>0.79760479041916166</v>
      </c>
      <c r="G1107" s="226">
        <v>0.89101796407185641</v>
      </c>
      <c r="H1107" s="226">
        <v>0.81197604790419153</v>
      </c>
      <c r="I1107" s="226">
        <v>0.7688622754491018</v>
      </c>
      <c r="J1107" s="226">
        <v>3.5928143712574849E-2</v>
      </c>
      <c r="K1107" s="226">
        <v>0.83353293413173668</v>
      </c>
      <c r="L1107" s="226">
        <v>0.50874251497005996</v>
      </c>
      <c r="M1107" s="226">
        <v>0.85221556886227545</v>
      </c>
      <c r="N1107" s="226">
        <v>0.86227544910179643</v>
      </c>
      <c r="O1107" s="226">
        <v>0.88239520958083839</v>
      </c>
      <c r="P1107" s="226">
        <v>0.71856287425149701</v>
      </c>
      <c r="Q1107" s="226">
        <v>0.72287425149700602</v>
      </c>
      <c r="R1107" s="227">
        <f t="shared" si="15"/>
        <v>0.68982035928143715</v>
      </c>
    </row>
    <row r="1108" spans="1:18">
      <c r="A1108" s="33">
        <v>1103</v>
      </c>
      <c r="B1108" s="26" t="s">
        <v>2635</v>
      </c>
      <c r="C1108" s="246" t="s">
        <v>2636</v>
      </c>
      <c r="D1108" s="247" t="s">
        <v>735</v>
      </c>
      <c r="E1108" s="225">
        <v>2370</v>
      </c>
      <c r="F1108" s="226">
        <v>0</v>
      </c>
      <c r="G1108" s="226">
        <v>5.0632911392405064E-3</v>
      </c>
      <c r="H1108" s="226">
        <v>0</v>
      </c>
      <c r="I1108" s="226">
        <v>5.0632911392405064E-3</v>
      </c>
      <c r="J1108" s="226">
        <v>1.2658227848101266E-3</v>
      </c>
      <c r="K1108" s="226">
        <v>0.25316455696202533</v>
      </c>
      <c r="L1108" s="226">
        <v>6.0759493670886074E-2</v>
      </c>
      <c r="M1108" s="226">
        <v>0</v>
      </c>
      <c r="N1108" s="226">
        <v>5.0632911392405064E-3</v>
      </c>
      <c r="O1108" s="226">
        <v>1.4987341772151899</v>
      </c>
      <c r="P1108" s="226">
        <v>0</v>
      </c>
      <c r="Q1108" s="226">
        <v>0</v>
      </c>
      <c r="R1108" s="227">
        <f t="shared" si="15"/>
        <v>4.4092827004219411E-2</v>
      </c>
    </row>
    <row r="1109" spans="1:18">
      <c r="A1109" s="33">
        <v>1104</v>
      </c>
      <c r="B1109" s="26" t="s">
        <v>2637</v>
      </c>
      <c r="C1109" s="246" t="s">
        <v>2638</v>
      </c>
      <c r="D1109" s="224" t="s">
        <v>394</v>
      </c>
      <c r="E1109" s="225">
        <v>244</v>
      </c>
      <c r="F1109" s="226">
        <v>0.57180327868852465</v>
      </c>
      <c r="G1109" s="226">
        <v>1.9016393442622948E-2</v>
      </c>
      <c r="H1109" s="226">
        <v>1.9672131147540982E-2</v>
      </c>
      <c r="I1109" s="226">
        <v>1.6393442622950821E-2</v>
      </c>
      <c r="J1109" s="226">
        <v>1.6393442622950821E-2</v>
      </c>
      <c r="K1109" s="226">
        <v>1.6393442622950821E-2</v>
      </c>
      <c r="L1109" s="226">
        <v>0.4760655737704918</v>
      </c>
      <c r="M1109" s="226">
        <v>0.78557377049180332</v>
      </c>
      <c r="N1109" s="226">
        <v>0.7842622950819671</v>
      </c>
      <c r="O1109" s="226">
        <v>0.78032786885245897</v>
      </c>
      <c r="P1109" s="226">
        <v>0.78229508196721309</v>
      </c>
      <c r="Q1109" s="226">
        <v>0.7344262295081968</v>
      </c>
      <c r="R1109" s="227">
        <f t="shared" si="15"/>
        <v>0.10994535519125685</v>
      </c>
    </row>
    <row r="1110" spans="1:18">
      <c r="A1110" s="33">
        <v>1105</v>
      </c>
      <c r="B1110" s="26" t="s">
        <v>2639</v>
      </c>
      <c r="C1110" s="246" t="s">
        <v>2640</v>
      </c>
      <c r="D1110" s="247" t="s">
        <v>394</v>
      </c>
      <c r="E1110" s="225">
        <v>300</v>
      </c>
      <c r="F1110" s="226">
        <v>0.65226666666666666</v>
      </c>
      <c r="G1110" s="226">
        <v>0.55253333333333332</v>
      </c>
      <c r="H1110" s="226">
        <v>0.52959999999999996</v>
      </c>
      <c r="I1110" s="226">
        <v>0.56479999999999997</v>
      </c>
      <c r="J1110" s="226">
        <v>0.56159999999999999</v>
      </c>
      <c r="K1110" s="226">
        <v>0.52159999999999995</v>
      </c>
      <c r="L1110" s="226">
        <v>0.47786666666666672</v>
      </c>
      <c r="M1110" s="226">
        <v>0.52426666666666666</v>
      </c>
      <c r="N1110" s="226">
        <v>0.63573333333333337</v>
      </c>
      <c r="O1110" s="226">
        <v>0.59786666666666666</v>
      </c>
      <c r="P1110" s="226">
        <v>0.5232</v>
      </c>
      <c r="Q1110" s="226">
        <v>0.63360000000000005</v>
      </c>
      <c r="R1110" s="227">
        <f t="shared" si="15"/>
        <v>0.56373333333333331</v>
      </c>
    </row>
    <row r="1111" spans="1:18">
      <c r="A1111" s="33">
        <v>1106</v>
      </c>
      <c r="B1111" s="26" t="s">
        <v>2641</v>
      </c>
      <c r="C1111" s="246" t="s">
        <v>2642</v>
      </c>
      <c r="D1111" s="247" t="s">
        <v>391</v>
      </c>
      <c r="E1111" s="225">
        <v>181.66666666666666</v>
      </c>
      <c r="F1111" s="226">
        <v>0.13651376146788993</v>
      </c>
      <c r="G1111" s="226">
        <v>0.18495412844036699</v>
      </c>
      <c r="H1111" s="226">
        <v>0.12110091743119267</v>
      </c>
      <c r="I1111" s="226">
        <v>0.123302752293578</v>
      </c>
      <c r="J1111" s="226">
        <v>0.13651376146788993</v>
      </c>
      <c r="K1111" s="226">
        <v>0.13871559633027522</v>
      </c>
      <c r="L1111" s="226">
        <v>8.7192660550458725E-2</v>
      </c>
      <c r="M1111" s="226">
        <v>0.10524770642201836</v>
      </c>
      <c r="N1111" s="226">
        <v>0.10568807339449542</v>
      </c>
      <c r="O1111" s="226">
        <v>0.16513761467889909</v>
      </c>
      <c r="P1111" s="226">
        <v>0.10040366972477066</v>
      </c>
      <c r="Q1111" s="226">
        <v>0.10216513761467889</v>
      </c>
      <c r="R1111" s="227">
        <f t="shared" si="15"/>
        <v>0.14018348623853213</v>
      </c>
    </row>
    <row r="1112" spans="1:18">
      <c r="A1112" s="33">
        <v>1107</v>
      </c>
      <c r="B1112" s="26" t="s">
        <v>2643</v>
      </c>
      <c r="C1112" s="246" t="s">
        <v>2644</v>
      </c>
      <c r="D1112" s="247" t="s">
        <v>421</v>
      </c>
      <c r="E1112" s="225">
        <v>150</v>
      </c>
      <c r="F1112" s="226">
        <v>0.80106666666666659</v>
      </c>
      <c r="G1112" s="226">
        <v>0.82880000000000009</v>
      </c>
      <c r="H1112" s="226">
        <v>0.71466666666666667</v>
      </c>
      <c r="I1112" s="226">
        <v>0.73280000000000001</v>
      </c>
      <c r="J1112" s="226">
        <v>0</v>
      </c>
      <c r="K1112" s="226">
        <v>0.77333333333333321</v>
      </c>
      <c r="L1112" s="226">
        <v>0.83840000000000003</v>
      </c>
      <c r="M1112" s="226">
        <v>0.85653333333333326</v>
      </c>
      <c r="N1112" s="226">
        <v>0.85439999999999994</v>
      </c>
      <c r="O1112" s="226">
        <v>0.87466666666666681</v>
      </c>
      <c r="P1112" s="226">
        <v>0.85119999999999996</v>
      </c>
      <c r="Q1112" s="226">
        <v>0.82880000000000009</v>
      </c>
      <c r="R1112" s="227">
        <f t="shared" si="15"/>
        <v>0.64177777777777767</v>
      </c>
    </row>
    <row r="1113" spans="1:18">
      <c r="A1113" s="33">
        <v>1108</v>
      </c>
      <c r="B1113" s="26" t="s">
        <v>2645</v>
      </c>
      <c r="C1113" s="246" t="s">
        <v>2646</v>
      </c>
      <c r="D1113" s="247" t="s">
        <v>394</v>
      </c>
      <c r="E1113" s="225">
        <v>190</v>
      </c>
      <c r="F1113" s="226">
        <v>0.3</v>
      </c>
      <c r="G1113" s="226">
        <v>0.42947368421052629</v>
      </c>
      <c r="H1113" s="226">
        <v>0.44631578947368422</v>
      </c>
      <c r="I1113" s="226">
        <v>0.54736842105263162</v>
      </c>
      <c r="J1113" s="226">
        <v>0.46736842105263154</v>
      </c>
      <c r="K1113" s="226">
        <v>0.43789473684210528</v>
      </c>
      <c r="L1113" s="226">
        <v>0.51705263157894743</v>
      </c>
      <c r="M1113" s="226">
        <v>0.50778947368421057</v>
      </c>
      <c r="N1113" s="226">
        <v>0.42610526315789471</v>
      </c>
      <c r="O1113" s="226">
        <v>0.41263157894736846</v>
      </c>
      <c r="P1113" s="226">
        <v>0.39157894736842108</v>
      </c>
      <c r="Q1113" s="226">
        <v>0.39326315789473681</v>
      </c>
      <c r="R1113" s="227">
        <f t="shared" si="15"/>
        <v>0.43807017543859644</v>
      </c>
    </row>
    <row r="1114" spans="1:18">
      <c r="A1114" s="33">
        <v>1109</v>
      </c>
      <c r="B1114" s="26" t="s">
        <v>2647</v>
      </c>
      <c r="C1114" s="246" t="s">
        <v>2648</v>
      </c>
      <c r="D1114" s="247" t="s">
        <v>394</v>
      </c>
      <c r="E1114" s="225">
        <v>220</v>
      </c>
      <c r="F1114" s="226">
        <v>0.5127272727272727</v>
      </c>
      <c r="G1114" s="226">
        <v>0.5127272727272727</v>
      </c>
      <c r="H1114" s="226">
        <v>0.58472727272727265</v>
      </c>
      <c r="I1114" s="226">
        <v>0.49090909090909091</v>
      </c>
      <c r="J1114" s="226">
        <v>0.54545454545454541</v>
      </c>
      <c r="K1114" s="226">
        <v>0.5636363636363636</v>
      </c>
      <c r="L1114" s="226">
        <v>0.50909090909090915</v>
      </c>
      <c r="M1114" s="226">
        <v>0.61163636363636364</v>
      </c>
      <c r="N1114" s="226">
        <v>0.60436363636363633</v>
      </c>
      <c r="O1114" s="226">
        <v>0.65818181818181809</v>
      </c>
      <c r="P1114" s="226">
        <v>0.63418181818181818</v>
      </c>
      <c r="Q1114" s="226">
        <v>0.62836363636363646</v>
      </c>
      <c r="R1114" s="227">
        <f t="shared" si="15"/>
        <v>0.53503030303030297</v>
      </c>
    </row>
    <row r="1115" spans="1:18">
      <c r="A1115" s="33">
        <v>1110</v>
      </c>
      <c r="B1115" s="26" t="s">
        <v>2649</v>
      </c>
      <c r="C1115" s="246" t="s">
        <v>2650</v>
      </c>
      <c r="D1115" s="247" t="s">
        <v>735</v>
      </c>
      <c r="E1115" s="225">
        <v>1695</v>
      </c>
      <c r="F1115" s="226">
        <v>5.3097345132743362E-3</v>
      </c>
      <c r="G1115" s="226">
        <v>5.3097345132743362E-3</v>
      </c>
      <c r="H1115" s="226">
        <v>1.0619469026548672E-2</v>
      </c>
      <c r="I1115" s="226">
        <v>9.5575221238938052E-2</v>
      </c>
      <c r="J1115" s="226">
        <v>1.7699115044247787E-2</v>
      </c>
      <c r="K1115" s="226">
        <v>8.8495575221238937E-2</v>
      </c>
      <c r="L1115" s="226">
        <v>9.0619469026548674E-2</v>
      </c>
      <c r="M1115" s="226">
        <v>5.6637168141592921E-3</v>
      </c>
      <c r="N1115" s="226">
        <v>2.1946902654867255E-2</v>
      </c>
      <c r="O1115" s="226">
        <v>0.37734513274336284</v>
      </c>
      <c r="P1115" s="226">
        <v>1.0619469026548672E-2</v>
      </c>
      <c r="Q1115" s="226">
        <v>2.8318584070796461E-3</v>
      </c>
      <c r="R1115" s="227">
        <f t="shared" si="15"/>
        <v>3.7168141592920353E-2</v>
      </c>
    </row>
    <row r="1116" spans="1:18">
      <c r="A1116" s="33">
        <v>1111</v>
      </c>
      <c r="B1116" s="26" t="s">
        <v>2651</v>
      </c>
      <c r="C1116" s="246" t="s">
        <v>2652</v>
      </c>
      <c r="D1116" s="247" t="s">
        <v>735</v>
      </c>
      <c r="E1116" s="225">
        <v>1855</v>
      </c>
      <c r="F1116" s="226">
        <v>3.2345013477088951E-2</v>
      </c>
      <c r="G1116" s="226">
        <v>3.2345013477088951E-2</v>
      </c>
      <c r="H1116" s="226">
        <v>3.2345013477088951E-2</v>
      </c>
      <c r="I1116" s="226">
        <v>9.7035040431266845E-2</v>
      </c>
      <c r="J1116" s="226">
        <v>3.2345013477088951E-2</v>
      </c>
      <c r="K1116" s="226">
        <v>0.22641509433962265</v>
      </c>
      <c r="L1116" s="226">
        <v>0.32345013477088946</v>
      </c>
      <c r="M1116" s="226">
        <v>6.4690026954177899E-3</v>
      </c>
      <c r="N1116" s="226">
        <v>6.4690026954177899E-3</v>
      </c>
      <c r="O1116" s="226">
        <v>1.7272237196765499</v>
      </c>
      <c r="P1116" s="226">
        <v>6.4690026954177899E-3</v>
      </c>
      <c r="Q1116" s="226">
        <v>6.4690026954177899E-3</v>
      </c>
      <c r="R1116" s="227">
        <f t="shared" si="15"/>
        <v>7.5471698113207544E-2</v>
      </c>
    </row>
    <row r="1117" spans="1:18">
      <c r="A1117" s="33">
        <v>1112</v>
      </c>
      <c r="B1117" s="26" t="s">
        <v>2653</v>
      </c>
      <c r="C1117" s="246" t="s">
        <v>2654</v>
      </c>
      <c r="D1117" s="224" t="s">
        <v>394</v>
      </c>
      <c r="E1117" s="225">
        <v>216.66666666666666</v>
      </c>
      <c r="F1117" s="226">
        <v>0.52430769230769225</v>
      </c>
      <c r="G1117" s="226">
        <v>0.47630769230769232</v>
      </c>
      <c r="H1117" s="226">
        <v>0.54646153846153844</v>
      </c>
      <c r="I1117" s="226">
        <v>0.36923076923076925</v>
      </c>
      <c r="J1117" s="226">
        <v>0</v>
      </c>
      <c r="K1117" s="226">
        <v>0.54646153846153844</v>
      </c>
      <c r="L1117" s="226">
        <v>0</v>
      </c>
      <c r="M1117" s="226">
        <v>0</v>
      </c>
      <c r="N1117" s="226">
        <v>0</v>
      </c>
      <c r="O1117" s="226">
        <v>0</v>
      </c>
      <c r="P1117" s="226">
        <v>0</v>
      </c>
      <c r="Q1117" s="226">
        <v>0</v>
      </c>
      <c r="R1117" s="227">
        <f t="shared" si="15"/>
        <v>0.41046153846153843</v>
      </c>
    </row>
    <row r="1118" spans="1:18">
      <c r="A1118" s="33">
        <v>1113</v>
      </c>
      <c r="B1118" s="26" t="s">
        <v>2655</v>
      </c>
      <c r="C1118" s="246" t="s">
        <v>2656</v>
      </c>
      <c r="D1118" s="224" t="s">
        <v>394</v>
      </c>
      <c r="E1118" s="225">
        <v>291.66666666666669</v>
      </c>
      <c r="F1118" s="226">
        <v>0</v>
      </c>
      <c r="G1118" s="226">
        <v>0</v>
      </c>
      <c r="H1118" s="226">
        <v>0</v>
      </c>
      <c r="I1118" s="226">
        <v>0</v>
      </c>
      <c r="J1118" s="226">
        <v>0.34971428571428576</v>
      </c>
      <c r="K1118" s="226">
        <v>0</v>
      </c>
      <c r="L1118" s="226">
        <v>0</v>
      </c>
      <c r="M1118" s="226">
        <v>0</v>
      </c>
      <c r="N1118" s="226">
        <v>0</v>
      </c>
      <c r="O1118" s="226">
        <v>0</v>
      </c>
      <c r="P1118" s="226">
        <v>0</v>
      </c>
      <c r="Q1118" s="226">
        <v>0</v>
      </c>
      <c r="R1118" s="227">
        <f t="shared" si="15"/>
        <v>5.8285714285714295E-2</v>
      </c>
    </row>
    <row r="1119" spans="1:18">
      <c r="A1119" s="33">
        <v>1114</v>
      </c>
      <c r="B1119" s="26" t="s">
        <v>2657</v>
      </c>
      <c r="C1119" s="246" t="s">
        <v>2658</v>
      </c>
      <c r="D1119" s="247" t="s">
        <v>394</v>
      </c>
      <c r="E1119" s="225">
        <v>155.55555555555554</v>
      </c>
      <c r="F1119" s="226">
        <v>0</v>
      </c>
      <c r="G1119" s="226">
        <v>0</v>
      </c>
      <c r="H1119" s="226">
        <v>0</v>
      </c>
      <c r="I1119" s="226">
        <v>0.57150000000000012</v>
      </c>
      <c r="J1119" s="226">
        <v>1.2857142857142859E-2</v>
      </c>
      <c r="K1119" s="226">
        <v>1.2857142857142859E-2</v>
      </c>
      <c r="L1119" s="226">
        <v>0.32708571428571431</v>
      </c>
      <c r="M1119" s="226">
        <v>0.13525714285714285</v>
      </c>
      <c r="N1119" s="226">
        <v>9.2057142857142865E-2</v>
      </c>
      <c r="O1119" s="226">
        <v>0.36642857142857144</v>
      </c>
      <c r="P1119" s="226">
        <v>0.78274285714285718</v>
      </c>
      <c r="Q1119" s="226">
        <v>0.74828571428571433</v>
      </c>
      <c r="R1119" s="227">
        <f t="shared" si="15"/>
        <v>9.9535714285714325E-2</v>
      </c>
    </row>
    <row r="1120" spans="1:18">
      <c r="A1120" s="33">
        <v>1115</v>
      </c>
      <c r="B1120" s="26" t="s">
        <v>2659</v>
      </c>
      <c r="C1120" s="246" t="s">
        <v>2660</v>
      </c>
      <c r="D1120" s="247" t="s">
        <v>397</v>
      </c>
      <c r="E1120" s="225">
        <v>111.11111111111111</v>
      </c>
      <c r="F1120" s="226">
        <v>0</v>
      </c>
      <c r="G1120" s="226">
        <v>0</v>
      </c>
      <c r="H1120" s="226">
        <v>0</v>
      </c>
      <c r="I1120" s="226">
        <v>9.9989999999999996E-2</v>
      </c>
      <c r="J1120" s="226">
        <v>0.30599999999999999</v>
      </c>
      <c r="K1120" s="226">
        <v>0.28727999999999998</v>
      </c>
      <c r="L1120" s="226">
        <v>0.28367999999999999</v>
      </c>
      <c r="M1120" s="226">
        <v>0.19655999999999998</v>
      </c>
      <c r="N1120" s="226">
        <v>0.19655999999999998</v>
      </c>
      <c r="O1120" s="226">
        <v>0.19511999999999999</v>
      </c>
      <c r="P1120" s="226">
        <v>0.19295999999999999</v>
      </c>
      <c r="Q1120" s="226">
        <v>0.27792</v>
      </c>
      <c r="R1120" s="227">
        <f t="shared" si="15"/>
        <v>0.11554499999999999</v>
      </c>
    </row>
    <row r="1121" spans="1:18">
      <c r="A1121" s="33">
        <v>1116</v>
      </c>
      <c r="B1121" s="26" t="s">
        <v>2661</v>
      </c>
      <c r="C1121" s="246" t="s">
        <v>2662</v>
      </c>
      <c r="D1121" s="247" t="s">
        <v>735</v>
      </c>
      <c r="E1121" s="225">
        <v>790</v>
      </c>
      <c r="F1121" s="226">
        <v>0</v>
      </c>
      <c r="G1121" s="226">
        <v>0</v>
      </c>
      <c r="H1121" s="226">
        <v>0</v>
      </c>
      <c r="I1121" s="226">
        <v>0</v>
      </c>
      <c r="J1121" s="226">
        <v>0</v>
      </c>
      <c r="K1121" s="226">
        <v>0.28739240506329117</v>
      </c>
      <c r="L1121" s="226">
        <v>0.72425316455696198</v>
      </c>
      <c r="M1121" s="226">
        <v>6.0759493670886075E-3</v>
      </c>
      <c r="N1121" s="226">
        <v>6.0759493670886075E-3</v>
      </c>
      <c r="O1121" s="226">
        <v>0.19686075949367085</v>
      </c>
      <c r="P1121" s="226">
        <v>6.0759493670886075E-3</v>
      </c>
      <c r="Q1121" s="226">
        <v>7.2911392405063287E-3</v>
      </c>
      <c r="R1121" s="227">
        <f t="shared" si="15"/>
        <v>4.7898734177215192E-2</v>
      </c>
    </row>
    <row r="1122" spans="1:18">
      <c r="A1122" s="33">
        <v>1117</v>
      </c>
      <c r="B1122" s="26" t="s">
        <v>2663</v>
      </c>
      <c r="C1122" s="246" t="s">
        <v>2664</v>
      </c>
      <c r="D1122" s="247" t="s">
        <v>394</v>
      </c>
      <c r="E1122" s="225">
        <v>150</v>
      </c>
      <c r="F1122" s="226">
        <v>0</v>
      </c>
      <c r="G1122" s="226">
        <v>0</v>
      </c>
      <c r="H1122" s="226">
        <v>0</v>
      </c>
      <c r="I1122" s="226">
        <v>0</v>
      </c>
      <c r="J1122" s="226">
        <v>0</v>
      </c>
      <c r="K1122" s="226">
        <v>0</v>
      </c>
      <c r="L1122" s="226">
        <v>0.112</v>
      </c>
      <c r="M1122" s="226">
        <v>0.42666666666666669</v>
      </c>
      <c r="N1122" s="226">
        <v>5.3333333333333337E-2</v>
      </c>
      <c r="O1122" s="226">
        <v>0.41333333333333333</v>
      </c>
      <c r="P1122" s="226">
        <v>0.6671999999999999</v>
      </c>
      <c r="Q1122" s="226">
        <v>0.89813333333333334</v>
      </c>
      <c r="R1122" s="227">
        <f t="shared" si="15"/>
        <v>0</v>
      </c>
    </row>
    <row r="1123" spans="1:18">
      <c r="A1123" s="33">
        <v>1118</v>
      </c>
      <c r="B1123" s="26" t="s">
        <v>2665</v>
      </c>
      <c r="C1123" s="246" t="s">
        <v>2666</v>
      </c>
      <c r="D1123" s="247" t="s">
        <v>394</v>
      </c>
      <c r="E1123" s="225">
        <v>131</v>
      </c>
      <c r="F1123" s="226">
        <v>0</v>
      </c>
      <c r="G1123" s="226">
        <v>0</v>
      </c>
      <c r="H1123" s="226">
        <v>0</v>
      </c>
      <c r="I1123" s="226">
        <v>0</v>
      </c>
      <c r="J1123" s="226">
        <v>0</v>
      </c>
      <c r="K1123" s="226">
        <v>0</v>
      </c>
      <c r="L1123" s="226">
        <v>1.0656488549618319</v>
      </c>
      <c r="M1123" s="226">
        <v>0.98320610687022914</v>
      </c>
      <c r="N1123" s="226">
        <v>0.9007633587786259</v>
      </c>
      <c r="O1123" s="226">
        <v>0.96244274809160302</v>
      </c>
      <c r="P1123" s="226">
        <v>0.95572519083969465</v>
      </c>
      <c r="Q1123" s="226">
        <v>0.92396946564885485</v>
      </c>
      <c r="R1123" s="227">
        <f t="shared" si="15"/>
        <v>0</v>
      </c>
    </row>
    <row r="1124" spans="1:18">
      <c r="A1124" s="33">
        <v>1119</v>
      </c>
      <c r="B1124" s="26" t="s">
        <v>2667</v>
      </c>
      <c r="C1124" s="246" t="s">
        <v>2668</v>
      </c>
      <c r="D1124" s="247" t="s">
        <v>394</v>
      </c>
      <c r="E1124" s="225">
        <v>119</v>
      </c>
      <c r="F1124" s="226">
        <v>0</v>
      </c>
      <c r="G1124" s="226">
        <v>0</v>
      </c>
      <c r="H1124" s="226">
        <v>0</v>
      </c>
      <c r="I1124" s="226">
        <v>0</v>
      </c>
      <c r="J1124" s="226">
        <v>0</v>
      </c>
      <c r="K1124" s="226">
        <v>0</v>
      </c>
      <c r="L1124" s="226">
        <v>0.91092436974789925</v>
      </c>
      <c r="M1124" s="226">
        <v>1.0436974789915967</v>
      </c>
      <c r="N1124" s="226">
        <v>1.01109243697479</v>
      </c>
      <c r="O1124" s="226">
        <v>1.1018487394957983</v>
      </c>
      <c r="P1124" s="226">
        <v>1.0198319327731091</v>
      </c>
      <c r="Q1124" s="226">
        <v>1.1018487394957983</v>
      </c>
      <c r="R1124" s="227">
        <f t="shared" si="15"/>
        <v>0</v>
      </c>
    </row>
    <row r="1125" spans="1:18">
      <c r="A1125" s="33">
        <v>1120</v>
      </c>
      <c r="B1125" s="26" t="s">
        <v>2669</v>
      </c>
      <c r="C1125" s="246" t="s">
        <v>2670</v>
      </c>
      <c r="D1125" s="247" t="s">
        <v>394</v>
      </c>
      <c r="E1125" s="225">
        <v>389</v>
      </c>
      <c r="F1125" s="226">
        <v>0</v>
      </c>
      <c r="G1125" s="226">
        <v>0</v>
      </c>
      <c r="H1125" s="226">
        <v>0</v>
      </c>
      <c r="I1125" s="226">
        <v>0</v>
      </c>
      <c r="J1125" s="226">
        <v>0</v>
      </c>
      <c r="K1125" s="226">
        <v>0</v>
      </c>
      <c r="L1125" s="226">
        <v>0</v>
      </c>
      <c r="M1125" s="226">
        <v>0.52853470437017991</v>
      </c>
      <c r="N1125" s="226">
        <v>0.28915167095115685</v>
      </c>
      <c r="O1125" s="226">
        <v>9.048843187660667E-2</v>
      </c>
      <c r="P1125" s="226">
        <v>4.4421593830334193E-2</v>
      </c>
      <c r="Q1125" s="226">
        <v>6.7043701799485864E-2</v>
      </c>
      <c r="R1125" s="227">
        <f t="shared" si="15"/>
        <v>0</v>
      </c>
    </row>
    <row r="1126" spans="1:18">
      <c r="A1126" s="33">
        <v>1121</v>
      </c>
      <c r="B1126" s="26" t="s">
        <v>2671</v>
      </c>
      <c r="C1126" s="246" t="s">
        <v>2672</v>
      </c>
      <c r="D1126" s="247" t="s">
        <v>394</v>
      </c>
      <c r="E1126" s="225">
        <v>130</v>
      </c>
      <c r="F1126" s="226">
        <v>0</v>
      </c>
      <c r="G1126" s="226">
        <v>0</v>
      </c>
      <c r="H1126" s="226">
        <v>0</v>
      </c>
      <c r="I1126" s="226">
        <v>0</v>
      </c>
      <c r="J1126" s="226">
        <v>0</v>
      </c>
      <c r="K1126" s="226">
        <v>0</v>
      </c>
      <c r="L1126" s="226">
        <v>0.97538461538461541</v>
      </c>
      <c r="M1126" s="226">
        <v>0.95138461538461538</v>
      </c>
      <c r="N1126" s="226">
        <v>1.0012307692307691</v>
      </c>
      <c r="O1126" s="226">
        <v>1.016</v>
      </c>
      <c r="P1126" s="226">
        <v>0.99076923076923085</v>
      </c>
      <c r="Q1126" s="226">
        <v>0.72307692307692306</v>
      </c>
      <c r="R1126" s="227">
        <f t="shared" si="15"/>
        <v>0</v>
      </c>
    </row>
    <row r="1127" spans="1:18">
      <c r="A1127" s="33">
        <v>1122</v>
      </c>
      <c r="B1127" s="26" t="s">
        <v>2673</v>
      </c>
      <c r="C1127" s="246" t="s">
        <v>2674</v>
      </c>
      <c r="D1127" s="247" t="s">
        <v>394</v>
      </c>
      <c r="E1127" s="225">
        <v>129</v>
      </c>
      <c r="F1127" s="226">
        <v>0</v>
      </c>
      <c r="G1127" s="226">
        <v>0</v>
      </c>
      <c r="H1127" s="226">
        <v>0</v>
      </c>
      <c r="I1127" s="226">
        <v>0</v>
      </c>
      <c r="J1127" s="226">
        <v>0</v>
      </c>
      <c r="K1127" s="226">
        <v>0</v>
      </c>
      <c r="L1127" s="226">
        <v>0</v>
      </c>
      <c r="M1127" s="226">
        <v>0</v>
      </c>
      <c r="N1127" s="226">
        <v>1.2217054263565892</v>
      </c>
      <c r="O1127" s="226">
        <v>1.2031007751937985</v>
      </c>
      <c r="P1127" s="226">
        <v>1.0722480620155039</v>
      </c>
      <c r="Q1127" s="226">
        <v>1.1013953488372095</v>
      </c>
      <c r="R1127" s="227">
        <f t="shared" si="15"/>
        <v>0</v>
      </c>
    </row>
    <row r="1128" spans="1:18">
      <c r="A1128" s="33">
        <v>1123</v>
      </c>
      <c r="B1128" s="26" t="s">
        <v>2675</v>
      </c>
      <c r="C1128" s="246" t="s">
        <v>2676</v>
      </c>
      <c r="D1128" s="247" t="s">
        <v>394</v>
      </c>
      <c r="E1128" s="225">
        <v>327.77777777777777</v>
      </c>
      <c r="F1128" s="226">
        <v>0</v>
      </c>
      <c r="G1128" s="226">
        <v>0</v>
      </c>
      <c r="H1128" s="226">
        <v>0</v>
      </c>
      <c r="I1128" s="226">
        <v>0</v>
      </c>
      <c r="J1128" s="226">
        <v>0</v>
      </c>
      <c r="K1128" s="226">
        <v>0</v>
      </c>
      <c r="L1128" s="226">
        <v>0</v>
      </c>
      <c r="M1128" s="226">
        <v>0</v>
      </c>
      <c r="N1128" s="226">
        <v>0.6501966101694916</v>
      </c>
      <c r="O1128" s="226">
        <v>0.47886101694915256</v>
      </c>
      <c r="P1128" s="226">
        <v>0.46421694915254236</v>
      </c>
      <c r="Q1128" s="226">
        <v>0.40856949152542377</v>
      </c>
      <c r="R1128" s="227">
        <f t="shared" si="15"/>
        <v>0</v>
      </c>
    </row>
    <row r="1129" spans="1:18">
      <c r="A1129" s="33">
        <v>1124</v>
      </c>
      <c r="B1129" s="26" t="s">
        <v>2677</v>
      </c>
      <c r="C1129" s="246" t="s">
        <v>2678</v>
      </c>
      <c r="D1129" s="247" t="s">
        <v>394</v>
      </c>
      <c r="E1129" s="225">
        <v>150</v>
      </c>
      <c r="F1129" s="226">
        <v>0</v>
      </c>
      <c r="G1129" s="226">
        <v>0</v>
      </c>
      <c r="H1129" s="226">
        <v>0</v>
      </c>
      <c r="I1129" s="226">
        <v>0</v>
      </c>
      <c r="J1129" s="226">
        <v>0</v>
      </c>
      <c r="K1129" s="226">
        <v>0</v>
      </c>
      <c r="L1129" s="226">
        <v>0</v>
      </c>
      <c r="M1129" s="226">
        <v>0</v>
      </c>
      <c r="N1129" s="226">
        <v>4.4000000000000004E-2</v>
      </c>
      <c r="O1129" s="226">
        <v>7.9466666666666672E-2</v>
      </c>
      <c r="P1129" s="226">
        <v>0.10133333333333333</v>
      </c>
      <c r="Q1129" s="226">
        <v>0.64160000000000006</v>
      </c>
      <c r="R1129" s="227">
        <f t="shared" si="15"/>
        <v>0</v>
      </c>
    </row>
    <row r="1130" spans="1:18">
      <c r="A1130" s="33">
        <v>1125</v>
      </c>
      <c r="B1130" s="26" t="s">
        <v>2679</v>
      </c>
      <c r="C1130" s="246" t="s">
        <v>2680</v>
      </c>
      <c r="D1130" s="247" t="s">
        <v>391</v>
      </c>
      <c r="E1130" s="225">
        <v>200</v>
      </c>
      <c r="F1130" s="226">
        <v>0</v>
      </c>
      <c r="G1130" s="226">
        <v>0</v>
      </c>
      <c r="H1130" s="226">
        <v>0</v>
      </c>
      <c r="I1130" s="226">
        <v>0</v>
      </c>
      <c r="J1130" s="226">
        <v>0</v>
      </c>
      <c r="K1130" s="226">
        <v>0</v>
      </c>
      <c r="L1130" s="226">
        <v>0</v>
      </c>
      <c r="M1130" s="226">
        <v>0</v>
      </c>
      <c r="N1130" s="226">
        <v>0</v>
      </c>
      <c r="O1130" s="226">
        <v>0</v>
      </c>
      <c r="P1130" s="226">
        <v>0.29599999999999999</v>
      </c>
      <c r="Q1130" s="226">
        <v>0.31040000000000001</v>
      </c>
      <c r="R1130" s="227">
        <f t="shared" si="15"/>
        <v>0</v>
      </c>
    </row>
    <row r="1131" spans="1:18">
      <c r="A1131" s="33">
        <v>1126</v>
      </c>
      <c r="B1131" s="26" t="s">
        <v>2681</v>
      </c>
      <c r="C1131" s="246" t="s">
        <v>2682</v>
      </c>
      <c r="D1131" s="247" t="s">
        <v>394</v>
      </c>
      <c r="E1131" s="225">
        <v>550</v>
      </c>
      <c r="F1131" s="226">
        <v>0</v>
      </c>
      <c r="G1131" s="226">
        <v>0</v>
      </c>
      <c r="H1131" s="226">
        <v>0</v>
      </c>
      <c r="I1131" s="226">
        <v>0</v>
      </c>
      <c r="J1131" s="226">
        <v>0</v>
      </c>
      <c r="K1131" s="226">
        <v>0</v>
      </c>
      <c r="L1131" s="226">
        <v>0</v>
      </c>
      <c r="M1131" s="226">
        <v>0</v>
      </c>
      <c r="N1131" s="226">
        <v>0</v>
      </c>
      <c r="O1131" s="226">
        <v>0</v>
      </c>
      <c r="P1131" s="226">
        <v>0</v>
      </c>
      <c r="Q1131" s="226">
        <v>0.6048</v>
      </c>
      <c r="R1131" s="227">
        <f t="shared" si="15"/>
        <v>0</v>
      </c>
    </row>
    <row r="1132" spans="1:18">
      <c r="A1132" s="33">
        <v>1127</v>
      </c>
      <c r="B1132" s="26" t="s">
        <v>2683</v>
      </c>
      <c r="C1132" s="246" t="s">
        <v>2684</v>
      </c>
      <c r="D1132" s="247" t="s">
        <v>394</v>
      </c>
      <c r="E1132" s="225">
        <v>350</v>
      </c>
      <c r="F1132" s="226">
        <v>0</v>
      </c>
      <c r="G1132" s="226">
        <v>0</v>
      </c>
      <c r="H1132" s="226">
        <v>0</v>
      </c>
      <c r="I1132" s="226">
        <v>0</v>
      </c>
      <c r="J1132" s="226">
        <v>0</v>
      </c>
      <c r="K1132" s="226">
        <v>0</v>
      </c>
      <c r="L1132" s="226">
        <v>0</v>
      </c>
      <c r="M1132" s="226">
        <v>0</v>
      </c>
      <c r="N1132" s="226">
        <v>0</v>
      </c>
      <c r="O1132" s="226">
        <v>0</v>
      </c>
      <c r="P1132" s="226">
        <v>0</v>
      </c>
      <c r="Q1132" s="226">
        <v>0</v>
      </c>
      <c r="R1132" s="227">
        <f t="shared" si="15"/>
        <v>0</v>
      </c>
    </row>
    <row r="1133" spans="1:18">
      <c r="A1133" s="33">
        <v>1128</v>
      </c>
      <c r="B1133" s="26" t="s">
        <v>2687</v>
      </c>
      <c r="C1133" s="246" t="s">
        <v>2688</v>
      </c>
      <c r="D1133" s="247" t="s">
        <v>391</v>
      </c>
      <c r="E1133" s="225">
        <v>111.11111111111111</v>
      </c>
      <c r="F1133" s="226">
        <v>0</v>
      </c>
      <c r="G1133" s="226">
        <v>0</v>
      </c>
      <c r="H1133" s="226">
        <v>0</v>
      </c>
      <c r="I1133" s="226">
        <v>0</v>
      </c>
      <c r="J1133" s="226">
        <v>0</v>
      </c>
      <c r="K1133" s="226">
        <v>0</v>
      </c>
      <c r="L1133" s="226">
        <v>0</v>
      </c>
      <c r="M1133" s="226">
        <v>0</v>
      </c>
      <c r="N1133" s="226">
        <v>0</v>
      </c>
      <c r="O1133" s="226">
        <v>0</v>
      </c>
      <c r="P1133" s="226">
        <v>0</v>
      </c>
      <c r="Q1133" s="226">
        <v>0.3276</v>
      </c>
      <c r="R1133" s="227">
        <f t="shared" si="15"/>
        <v>0</v>
      </c>
    </row>
    <row r="1134" spans="1:18">
      <c r="A1134" s="33">
        <v>1129</v>
      </c>
      <c r="B1134" s="26" t="s">
        <v>2697</v>
      </c>
      <c r="C1134" s="246" t="s">
        <v>2698</v>
      </c>
      <c r="D1134" s="247" t="s">
        <v>421</v>
      </c>
      <c r="E1134" s="225">
        <v>2000</v>
      </c>
      <c r="F1134" s="226">
        <v>0.38550000000000001</v>
      </c>
      <c r="G1134" s="226">
        <v>0.40649999999999997</v>
      </c>
      <c r="H1134" s="226">
        <v>0.39600000000000002</v>
      </c>
      <c r="I1134" s="226">
        <v>0.35399999999999998</v>
      </c>
      <c r="J1134" s="226">
        <v>0.36</v>
      </c>
      <c r="K1134" s="226">
        <v>0.39150000000000001</v>
      </c>
      <c r="L1134" s="226">
        <v>0.36</v>
      </c>
      <c r="M1134" s="226">
        <v>0.36449999999999999</v>
      </c>
      <c r="N1134" s="226">
        <v>0.36899999999999999</v>
      </c>
      <c r="O1134" s="226">
        <v>0.34799999999999998</v>
      </c>
      <c r="P1134" s="226">
        <v>0.375</v>
      </c>
      <c r="Q1134" s="226">
        <v>0.42</v>
      </c>
      <c r="R1134" s="227">
        <f t="shared" si="15"/>
        <v>0.38225000000000003</v>
      </c>
    </row>
    <row r="1135" spans="1:18">
      <c r="A1135" s="33">
        <v>1130</v>
      </c>
      <c r="B1135" s="26" t="s">
        <v>3243</v>
      </c>
      <c r="C1135" s="246" t="s">
        <v>3244</v>
      </c>
      <c r="D1135" s="224" t="s">
        <v>391</v>
      </c>
      <c r="E1135" s="225">
        <v>120</v>
      </c>
      <c r="F1135" s="226">
        <v>0.51800000000000002</v>
      </c>
      <c r="G1135" s="226">
        <v>0.62666666666666671</v>
      </c>
      <c r="H1135" s="226">
        <v>0.59733333333333327</v>
      </c>
      <c r="I1135" s="226">
        <v>0.5066666666666666</v>
      </c>
      <c r="J1135" s="226">
        <v>0.51</v>
      </c>
      <c r="K1135" s="226">
        <v>0.53400000000000003</v>
      </c>
      <c r="L1135" s="226">
        <v>0.53333333333333333</v>
      </c>
      <c r="M1135" s="226">
        <v>0.45266666666666666</v>
      </c>
      <c r="N1135" s="226">
        <v>0.49266666666666664</v>
      </c>
      <c r="O1135" s="226">
        <v>0.39333333333333331</v>
      </c>
      <c r="P1135" s="226">
        <v>0.40333333333333332</v>
      </c>
      <c r="Q1135" s="226">
        <v>0.46666666666666673</v>
      </c>
      <c r="R1135" s="227">
        <f t="shared" si="15"/>
        <v>0.5487777777777777</v>
      </c>
    </row>
    <row r="1136" spans="1:18">
      <c r="A1136" s="33">
        <v>1131</v>
      </c>
      <c r="B1136" s="26" t="s">
        <v>2699</v>
      </c>
      <c r="C1136" s="246" t="s">
        <v>2700</v>
      </c>
      <c r="D1136" s="247" t="s">
        <v>391</v>
      </c>
      <c r="E1136" s="225">
        <v>200</v>
      </c>
      <c r="F1136" s="226">
        <v>0.81599999999999995</v>
      </c>
      <c r="G1136" s="226">
        <v>0.98</v>
      </c>
      <c r="H1136" s="226">
        <v>1.006</v>
      </c>
      <c r="I1136" s="226">
        <v>0.85199999999999998</v>
      </c>
      <c r="J1136" s="226">
        <v>0.81599999999999995</v>
      </c>
      <c r="K1136" s="226">
        <v>0.73199999999999998</v>
      </c>
      <c r="L1136" s="226">
        <v>0.73199999999999998</v>
      </c>
      <c r="M1136" s="226">
        <v>0.67600000000000005</v>
      </c>
      <c r="N1136" s="226">
        <v>0.74080000000000001</v>
      </c>
      <c r="O1136" s="226">
        <v>0.66</v>
      </c>
      <c r="P1136" s="226">
        <v>0.72599999999999998</v>
      </c>
      <c r="Q1136" s="226">
        <v>0.79800000000000015</v>
      </c>
      <c r="R1136" s="227">
        <f t="shared" si="15"/>
        <v>0.86699999999999999</v>
      </c>
    </row>
    <row r="1137" spans="1:18">
      <c r="A1137" s="33">
        <v>1132</v>
      </c>
      <c r="B1137" s="26" t="s">
        <v>2701</v>
      </c>
      <c r="C1137" s="246" t="s">
        <v>2702</v>
      </c>
      <c r="D1137" s="247" t="s">
        <v>394</v>
      </c>
      <c r="E1137" s="225">
        <v>290</v>
      </c>
      <c r="F1137" s="226">
        <v>0.98206896551724143</v>
      </c>
      <c r="G1137" s="226">
        <v>1.1150344827586207</v>
      </c>
      <c r="H1137" s="226">
        <v>0.81655172413793098</v>
      </c>
      <c r="I1137" s="226">
        <v>0.78675862068965519</v>
      </c>
      <c r="J1137" s="226">
        <v>0.89103448275862085</v>
      </c>
      <c r="K1137" s="226">
        <v>0.73241379310344834</v>
      </c>
      <c r="L1137" s="226">
        <v>0.64937931034482754</v>
      </c>
      <c r="M1137" s="226">
        <v>0.70896551724137924</v>
      </c>
      <c r="N1137" s="226">
        <v>0.93903448275862067</v>
      </c>
      <c r="O1137" s="226">
        <v>0.82868965517241377</v>
      </c>
      <c r="P1137" s="226">
        <v>0.94289655172413789</v>
      </c>
      <c r="Q1137" s="226">
        <v>0.83365517241379317</v>
      </c>
      <c r="R1137" s="227">
        <f t="shared" si="15"/>
        <v>0.88731034482758619</v>
      </c>
    </row>
    <row r="1138" spans="1:18">
      <c r="A1138" s="33">
        <v>1133</v>
      </c>
      <c r="B1138" s="26" t="s">
        <v>2703</v>
      </c>
      <c r="C1138" s="246" t="s">
        <v>2704</v>
      </c>
      <c r="D1138" s="247" t="s">
        <v>394</v>
      </c>
      <c r="E1138" s="225">
        <v>123</v>
      </c>
      <c r="F1138" s="226">
        <v>1.1512195121951219</v>
      </c>
      <c r="G1138" s="226">
        <v>1.2253658536585366</v>
      </c>
      <c r="H1138" s="226">
        <v>1.0003252032520327</v>
      </c>
      <c r="I1138" s="226">
        <v>1.1043902439024391</v>
      </c>
      <c r="J1138" s="226">
        <v>0</v>
      </c>
      <c r="K1138" s="226">
        <v>0.92682926829268297</v>
      </c>
      <c r="L1138" s="226">
        <v>0.8468292682926829</v>
      </c>
      <c r="M1138" s="226">
        <v>0.20487804878048782</v>
      </c>
      <c r="N1138" s="226">
        <v>1.0731707317073171</v>
      </c>
      <c r="O1138" s="226">
        <v>1.0575609756097559</v>
      </c>
      <c r="P1138" s="226">
        <v>1.1239024390243904</v>
      </c>
      <c r="Q1138" s="226">
        <v>1.1473170731707318</v>
      </c>
      <c r="R1138" s="227">
        <f t="shared" si="15"/>
        <v>0.90135501355013548</v>
      </c>
    </row>
    <row r="1139" spans="1:18">
      <c r="A1139" s="33">
        <v>1134</v>
      </c>
      <c r="B1139" s="26" t="s">
        <v>2705</v>
      </c>
      <c r="C1139" s="246" t="s">
        <v>2706</v>
      </c>
      <c r="D1139" s="247" t="s">
        <v>394</v>
      </c>
      <c r="E1139" s="225">
        <v>134</v>
      </c>
      <c r="F1139" s="226">
        <v>0.83641791044776115</v>
      </c>
      <c r="G1139" s="226">
        <v>0.86268656716417902</v>
      </c>
      <c r="H1139" s="226">
        <v>0.81611940298507457</v>
      </c>
      <c r="I1139" s="226">
        <v>0.88059701492537312</v>
      </c>
      <c r="J1139" s="226">
        <v>0.85671641791044773</v>
      </c>
      <c r="K1139" s="226">
        <v>0.79940298507462682</v>
      </c>
      <c r="L1139" s="226">
        <v>0.16298507462686568</v>
      </c>
      <c r="M1139" s="226">
        <v>0.19402985074626866</v>
      </c>
      <c r="N1139" s="226">
        <v>0.89432835820895518</v>
      </c>
      <c r="O1139" s="226">
        <v>0.9307462686567165</v>
      </c>
      <c r="P1139" s="226">
        <v>0.94328358208955232</v>
      </c>
      <c r="Q1139" s="226">
        <v>0.86626865671641795</v>
      </c>
      <c r="R1139" s="227">
        <f t="shared" si="15"/>
        <v>0.8419900497512437</v>
      </c>
    </row>
    <row r="1140" spans="1:18">
      <c r="A1140" s="33">
        <v>1135</v>
      </c>
      <c r="B1140" s="26" t="s">
        <v>2707</v>
      </c>
      <c r="C1140" s="246" t="s">
        <v>2708</v>
      </c>
      <c r="D1140" s="247" t="s">
        <v>394</v>
      </c>
      <c r="E1140" s="225">
        <v>522</v>
      </c>
      <c r="F1140" s="226">
        <v>0.12873563218390804</v>
      </c>
      <c r="G1140" s="226">
        <v>0.14252873563218391</v>
      </c>
      <c r="H1140" s="226">
        <v>0.16919540229885055</v>
      </c>
      <c r="I1140" s="226">
        <v>0.1406896551724138</v>
      </c>
      <c r="J1140" s="226">
        <v>0.13609195402298851</v>
      </c>
      <c r="K1140" s="226">
        <v>3.7701149425287364E-2</v>
      </c>
      <c r="L1140" s="226">
        <v>0.32551724137931037</v>
      </c>
      <c r="M1140" s="226">
        <v>0.70712643678160925</v>
      </c>
      <c r="N1140" s="226">
        <v>0.5416091954022989</v>
      </c>
      <c r="O1140" s="226">
        <v>0.54068965517241385</v>
      </c>
      <c r="P1140" s="226">
        <v>0.53333333333333344</v>
      </c>
      <c r="Q1140" s="226">
        <v>0.51218390804597702</v>
      </c>
      <c r="R1140" s="227">
        <f t="shared" si="15"/>
        <v>0.12582375478927205</v>
      </c>
    </row>
    <row r="1141" spans="1:18">
      <c r="A1141" s="33">
        <v>1136</v>
      </c>
      <c r="B1141" s="26" t="s">
        <v>2709</v>
      </c>
      <c r="C1141" s="246" t="s">
        <v>2710</v>
      </c>
      <c r="D1141" s="247" t="s">
        <v>394</v>
      </c>
      <c r="E1141" s="225">
        <v>180</v>
      </c>
      <c r="F1141" s="226">
        <v>0.8653333333333334</v>
      </c>
      <c r="G1141" s="226">
        <v>0.88800000000000001</v>
      </c>
      <c r="H1141" s="226">
        <v>0.51244444444444437</v>
      </c>
      <c r="I1141" s="226">
        <v>0.62177777777777776</v>
      </c>
      <c r="J1141" s="226">
        <v>0.58977777777777785</v>
      </c>
      <c r="K1141" s="226">
        <v>0.55999999999999994</v>
      </c>
      <c r="L1141" s="226">
        <v>1.1208888888888888</v>
      </c>
      <c r="M1141" s="226">
        <v>0.84977777777777785</v>
      </c>
      <c r="N1141" s="226">
        <v>0.51022222222222224</v>
      </c>
      <c r="O1141" s="226">
        <v>0.63777777777777778</v>
      </c>
      <c r="P1141" s="226">
        <v>0.71199999999999997</v>
      </c>
      <c r="Q1141" s="226">
        <v>0.6617777777777778</v>
      </c>
      <c r="R1141" s="227">
        <f t="shared" si="15"/>
        <v>0.67288888888888876</v>
      </c>
    </row>
    <row r="1142" spans="1:18">
      <c r="A1142" s="33">
        <v>1137</v>
      </c>
      <c r="B1142" s="26" t="s">
        <v>2711</v>
      </c>
      <c r="C1142" s="246" t="s">
        <v>2712</v>
      </c>
      <c r="D1142" s="247" t="s">
        <v>394</v>
      </c>
      <c r="E1142" s="225">
        <v>250</v>
      </c>
      <c r="F1142" s="226">
        <v>0.70175999999999994</v>
      </c>
      <c r="G1142" s="226">
        <v>0.74975999999999998</v>
      </c>
      <c r="H1142" s="226">
        <v>0.65184000000000009</v>
      </c>
      <c r="I1142" s="226">
        <v>0.65952</v>
      </c>
      <c r="J1142" s="226">
        <v>0.57311999999999996</v>
      </c>
      <c r="K1142" s="226">
        <v>0.64127999999999996</v>
      </c>
      <c r="L1142" s="226">
        <v>0.69216</v>
      </c>
      <c r="M1142" s="226">
        <v>0.66720000000000002</v>
      </c>
      <c r="N1142" s="226">
        <v>0.68352000000000002</v>
      </c>
      <c r="O1142" s="226">
        <v>0.77760000000000007</v>
      </c>
      <c r="P1142" s="226">
        <v>0.73151999999999995</v>
      </c>
      <c r="Q1142" s="226">
        <v>0.69696000000000002</v>
      </c>
      <c r="R1142" s="227">
        <f t="shared" si="15"/>
        <v>0.66288000000000002</v>
      </c>
    </row>
    <row r="1143" spans="1:18">
      <c r="A1143" s="33">
        <v>1138</v>
      </c>
      <c r="B1143" s="26" t="s">
        <v>2713</v>
      </c>
      <c r="C1143" s="246" t="s">
        <v>2714</v>
      </c>
      <c r="D1143" s="247" t="s">
        <v>394</v>
      </c>
      <c r="E1143" s="225">
        <v>138</v>
      </c>
      <c r="F1143" s="226">
        <v>1</v>
      </c>
      <c r="G1143" s="226">
        <v>1.0017391304347827</v>
      </c>
      <c r="H1143" s="226">
        <v>0.8973913043478261</v>
      </c>
      <c r="I1143" s="226">
        <v>0.91652173913043467</v>
      </c>
      <c r="J1143" s="226">
        <v>0.96869565217391307</v>
      </c>
      <c r="K1143" s="226">
        <v>0.86956521739130432</v>
      </c>
      <c r="L1143" s="226">
        <v>0.45565217391304352</v>
      </c>
      <c r="M1143" s="226">
        <v>9.7391304347826085E-2</v>
      </c>
      <c r="N1143" s="226">
        <v>0.96173913043478265</v>
      </c>
      <c r="O1143" s="226">
        <v>1.0243478260869565</v>
      </c>
      <c r="P1143" s="226">
        <v>1.0069565217391305</v>
      </c>
      <c r="Q1143" s="226">
        <v>1.0521739130434782</v>
      </c>
      <c r="R1143" s="227">
        <f t="shared" si="15"/>
        <v>0.94231884057971016</v>
      </c>
    </row>
    <row r="1144" spans="1:18">
      <c r="A1144" s="33">
        <v>1139</v>
      </c>
      <c r="B1144" s="26" t="s">
        <v>2715</v>
      </c>
      <c r="C1144" s="246" t="s">
        <v>2716</v>
      </c>
      <c r="D1144" s="247" t="s">
        <v>397</v>
      </c>
      <c r="E1144" s="225">
        <v>825</v>
      </c>
      <c r="F1144" s="226">
        <v>0.15941818181818182</v>
      </c>
      <c r="G1144" s="226">
        <v>0.17570909090909093</v>
      </c>
      <c r="H1144" s="226">
        <v>0.18676363636363638</v>
      </c>
      <c r="I1144" s="226">
        <v>0.17803636363636363</v>
      </c>
      <c r="J1144" s="226">
        <v>0.16872727272727273</v>
      </c>
      <c r="K1144" s="226">
        <v>0.17861818181818179</v>
      </c>
      <c r="L1144" s="226">
        <v>0.17745454545454545</v>
      </c>
      <c r="M1144" s="226">
        <v>0.13440000000000002</v>
      </c>
      <c r="N1144" s="226">
        <v>0.12218181818181818</v>
      </c>
      <c r="O1144" s="226">
        <v>0.13265454545454544</v>
      </c>
      <c r="P1144" s="226">
        <v>0.13672727272727273</v>
      </c>
      <c r="Q1144" s="226">
        <v>0.15825454545454545</v>
      </c>
      <c r="R1144" s="227">
        <f t="shared" si="15"/>
        <v>0.17454545454545456</v>
      </c>
    </row>
    <row r="1145" spans="1:18">
      <c r="A1145" s="33">
        <v>1140</v>
      </c>
      <c r="B1145" s="26" t="s">
        <v>2717</v>
      </c>
      <c r="C1145" s="246" t="s">
        <v>2718</v>
      </c>
      <c r="D1145" s="247" t="s">
        <v>394</v>
      </c>
      <c r="E1145" s="225">
        <v>124</v>
      </c>
      <c r="F1145" s="226">
        <v>1.2106451612903226</v>
      </c>
      <c r="G1145" s="226">
        <v>1.1491935483870968</v>
      </c>
      <c r="H1145" s="226">
        <v>1.5362903225806452</v>
      </c>
      <c r="I1145" s="226">
        <v>1.1038709677419354</v>
      </c>
      <c r="J1145" s="226">
        <v>1.3493548387096774</v>
      </c>
      <c r="K1145" s="226">
        <v>1.2808064516129032</v>
      </c>
      <c r="L1145" s="226">
        <v>1.2566129032258064</v>
      </c>
      <c r="M1145" s="226">
        <v>1.2620967741935485</v>
      </c>
      <c r="N1145" s="226">
        <v>1.3059677419354838</v>
      </c>
      <c r="O1145" s="226">
        <v>1.310483870967742</v>
      </c>
      <c r="P1145" s="226">
        <v>1.1885483870967741</v>
      </c>
      <c r="Q1145" s="226">
        <v>1.2087096774193549</v>
      </c>
      <c r="R1145" s="227">
        <f t="shared" si="15"/>
        <v>1.2716935483870968</v>
      </c>
    </row>
    <row r="1146" spans="1:18">
      <c r="A1146" s="33">
        <v>1141</v>
      </c>
      <c r="B1146" s="26" t="s">
        <v>2719</v>
      </c>
      <c r="C1146" s="246" t="s">
        <v>2720</v>
      </c>
      <c r="D1146" s="247" t="s">
        <v>394</v>
      </c>
      <c r="E1146" s="225">
        <v>146</v>
      </c>
      <c r="F1146" s="226">
        <v>0.9726027397260274</v>
      </c>
      <c r="G1146" s="226">
        <v>0.79452054794520544</v>
      </c>
      <c r="H1146" s="226">
        <v>0.76876712328767127</v>
      </c>
      <c r="I1146" s="226">
        <v>0.67013698630136986</v>
      </c>
      <c r="J1146" s="226">
        <v>0.70794520547945217</v>
      </c>
      <c r="K1146" s="226">
        <v>0.21150684931506852</v>
      </c>
      <c r="L1146" s="226">
        <v>0.10520547945205479</v>
      </c>
      <c r="M1146" s="226">
        <v>0.1095890410958904</v>
      </c>
      <c r="N1146" s="226">
        <v>0.81260273972602726</v>
      </c>
      <c r="O1146" s="226">
        <v>0.84821917808219172</v>
      </c>
      <c r="P1146" s="226">
        <v>0.87506849315068491</v>
      </c>
      <c r="Q1146" s="226">
        <v>0.9556164383561645</v>
      </c>
      <c r="R1146" s="227">
        <f t="shared" si="15"/>
        <v>0.6875799086757991</v>
      </c>
    </row>
    <row r="1147" spans="1:18">
      <c r="A1147" s="33">
        <v>1142</v>
      </c>
      <c r="B1147" s="26" t="s">
        <v>2721</v>
      </c>
      <c r="C1147" s="246" t="s">
        <v>2722</v>
      </c>
      <c r="D1147" s="247" t="s">
        <v>421</v>
      </c>
      <c r="E1147" s="225">
        <v>117</v>
      </c>
      <c r="F1147" s="226">
        <v>0.31384615384615383</v>
      </c>
      <c r="G1147" s="226">
        <v>0.30769230769230771</v>
      </c>
      <c r="H1147" s="226">
        <v>0.30051282051282052</v>
      </c>
      <c r="I1147" s="226">
        <v>0.34307692307692306</v>
      </c>
      <c r="J1147" s="226">
        <v>0.32666666666666666</v>
      </c>
      <c r="K1147" s="226">
        <v>0.32358974358974357</v>
      </c>
      <c r="L1147" s="226">
        <v>0.32666666666666666</v>
      </c>
      <c r="M1147" s="226">
        <v>0.33025641025641028</v>
      </c>
      <c r="N1147" s="226">
        <v>0.33846153846153842</v>
      </c>
      <c r="O1147" s="226">
        <v>0.34358974358974359</v>
      </c>
      <c r="P1147" s="226">
        <v>0.32769230769230767</v>
      </c>
      <c r="Q1147" s="226">
        <v>0.31333333333333335</v>
      </c>
      <c r="R1147" s="227">
        <f t="shared" si="15"/>
        <v>0.31923076923076921</v>
      </c>
    </row>
    <row r="1148" spans="1:18">
      <c r="A1148" s="33">
        <v>1143</v>
      </c>
      <c r="B1148" s="26" t="s">
        <v>2723</v>
      </c>
      <c r="C1148" s="246" t="s">
        <v>2724</v>
      </c>
      <c r="D1148" s="247" t="s">
        <v>394</v>
      </c>
      <c r="E1148" s="225">
        <v>300</v>
      </c>
      <c r="F1148" s="226">
        <v>0.86240000000000006</v>
      </c>
      <c r="G1148" s="226">
        <v>0.86560000000000004</v>
      </c>
      <c r="H1148" s="226">
        <v>0.83840000000000003</v>
      </c>
      <c r="I1148" s="226">
        <v>0.74399999999999999</v>
      </c>
      <c r="J1148" s="226">
        <v>0.76</v>
      </c>
      <c r="K1148" s="226">
        <v>0.80800000000000005</v>
      </c>
      <c r="L1148" s="226">
        <v>0.85599999999999998</v>
      </c>
      <c r="M1148" s="226">
        <v>0.90560000000000007</v>
      </c>
      <c r="N1148" s="226">
        <v>0.85760000000000014</v>
      </c>
      <c r="O1148" s="226">
        <v>0.85599999999999998</v>
      </c>
      <c r="P1148" s="226">
        <v>0.68</v>
      </c>
      <c r="Q1148" s="226">
        <v>0.88</v>
      </c>
      <c r="R1148" s="227">
        <f t="shared" si="15"/>
        <v>0.81306666666666672</v>
      </c>
    </row>
    <row r="1149" spans="1:18">
      <c r="A1149" s="33">
        <v>1144</v>
      </c>
      <c r="B1149" s="26" t="s">
        <v>2725</v>
      </c>
      <c r="C1149" s="246" t="s">
        <v>2726</v>
      </c>
      <c r="D1149" s="247" t="s">
        <v>394</v>
      </c>
      <c r="E1149" s="225">
        <v>280</v>
      </c>
      <c r="F1149" s="226">
        <v>0.70199999999999996</v>
      </c>
      <c r="G1149" s="226">
        <v>0.79328571428571426</v>
      </c>
      <c r="H1149" s="226">
        <v>0.70071428571428562</v>
      </c>
      <c r="I1149" s="226">
        <v>0.26485714285714285</v>
      </c>
      <c r="J1149" s="226">
        <v>0.23142857142857143</v>
      </c>
      <c r="K1149" s="226">
        <v>0.22114285714285714</v>
      </c>
      <c r="L1149" s="226">
        <v>0.24171428571428574</v>
      </c>
      <c r="M1149" s="226">
        <v>0.25071428571428572</v>
      </c>
      <c r="N1149" s="226">
        <v>0.32142857142857145</v>
      </c>
      <c r="O1149" s="226">
        <v>0.37542857142857144</v>
      </c>
      <c r="P1149" s="226">
        <v>0.25842857142857145</v>
      </c>
      <c r="Q1149" s="226">
        <v>0.32400000000000001</v>
      </c>
      <c r="R1149" s="227">
        <f t="shared" si="15"/>
        <v>0.48557142857142849</v>
      </c>
    </row>
    <row r="1150" spans="1:18">
      <c r="A1150" s="33">
        <v>1145</v>
      </c>
      <c r="B1150" s="26" t="s">
        <v>2727</v>
      </c>
      <c r="C1150" s="246" t="s">
        <v>2728</v>
      </c>
      <c r="D1150" s="247" t="s">
        <v>394</v>
      </c>
      <c r="E1150" s="225">
        <v>350</v>
      </c>
      <c r="F1150" s="226">
        <v>0.71177142857142861</v>
      </c>
      <c r="G1150" s="226">
        <v>0.70251428571428565</v>
      </c>
      <c r="H1150" s="226">
        <v>0.67062857142857135</v>
      </c>
      <c r="I1150" s="226">
        <v>0.5605714285714285</v>
      </c>
      <c r="J1150" s="226">
        <v>1.2342857142857142E-2</v>
      </c>
      <c r="K1150" s="226">
        <v>0.75599999999999989</v>
      </c>
      <c r="L1150" s="226">
        <v>3.96E-3</v>
      </c>
      <c r="M1150" s="226">
        <v>0.93285714285714283</v>
      </c>
      <c r="N1150" s="226">
        <v>1.0471428571428572</v>
      </c>
      <c r="O1150" s="226">
        <v>0.93285714285714283</v>
      </c>
      <c r="P1150" s="226">
        <v>0.85</v>
      </c>
      <c r="Q1150" s="226">
        <v>0.96857142857142853</v>
      </c>
      <c r="R1150" s="227">
        <f t="shared" si="15"/>
        <v>0.56897142857142846</v>
      </c>
    </row>
    <row r="1151" spans="1:18">
      <c r="A1151" s="33">
        <v>1146</v>
      </c>
      <c r="B1151" s="26" t="s">
        <v>2729</v>
      </c>
      <c r="C1151" s="246" t="s">
        <v>2730</v>
      </c>
      <c r="D1151" s="247" t="s">
        <v>394</v>
      </c>
      <c r="E1151" s="225">
        <v>200</v>
      </c>
      <c r="F1151" s="226">
        <v>0.77319999999999989</v>
      </c>
      <c r="G1151" s="226">
        <v>0.79759999999999986</v>
      </c>
      <c r="H1151" s="226">
        <v>0.89380000000000015</v>
      </c>
      <c r="I1151" s="226">
        <v>0.87120000000000009</v>
      </c>
      <c r="J1151" s="226">
        <v>0.75840000000000007</v>
      </c>
      <c r="K1151" s="226">
        <v>0.88639999999999997</v>
      </c>
      <c r="L1151" s="226">
        <v>0.78799999999999992</v>
      </c>
      <c r="M1151" s="226">
        <v>0.73599999999999999</v>
      </c>
      <c r="N1151" s="226">
        <v>0.74</v>
      </c>
      <c r="O1151" s="226">
        <v>0.83040000000000003</v>
      </c>
      <c r="P1151" s="226">
        <v>0.81040000000000001</v>
      </c>
      <c r="Q1151" s="226">
        <v>0.73919999999999997</v>
      </c>
      <c r="R1151" s="227">
        <f t="shared" si="15"/>
        <v>0.83009999999999995</v>
      </c>
    </row>
    <row r="1152" spans="1:18">
      <c r="A1152" s="33">
        <v>1147</v>
      </c>
      <c r="B1152" s="26" t="s">
        <v>2731</v>
      </c>
      <c r="C1152" s="246" t="s">
        <v>2732</v>
      </c>
      <c r="D1152" s="247" t="s">
        <v>394</v>
      </c>
      <c r="E1152" s="225">
        <v>145</v>
      </c>
      <c r="F1152" s="226">
        <v>0.3115862068965517</v>
      </c>
      <c r="G1152" s="226">
        <v>0.30813793103448278</v>
      </c>
      <c r="H1152" s="226">
        <v>0.30772413793103448</v>
      </c>
      <c r="I1152" s="226">
        <v>0.30082758620689654</v>
      </c>
      <c r="J1152" s="226">
        <v>0.23503448275862068</v>
      </c>
      <c r="K1152" s="226">
        <v>0.44082758620689655</v>
      </c>
      <c r="L1152" s="226">
        <v>0.39227586206896548</v>
      </c>
      <c r="M1152" s="226">
        <v>0.57103448275862068</v>
      </c>
      <c r="N1152" s="226">
        <v>1.5431724137931033</v>
      </c>
      <c r="O1152" s="226">
        <v>1.2386206896551724</v>
      </c>
      <c r="P1152" s="226">
        <v>1.2088275862068965</v>
      </c>
      <c r="Q1152" s="226">
        <v>1.1001379310344825</v>
      </c>
      <c r="R1152" s="227">
        <f t="shared" ref="R1152:R1220" si="16">AVERAGE(F1152:K1152)</f>
        <v>0.31735632183908047</v>
      </c>
    </row>
    <row r="1153" spans="1:18">
      <c r="A1153" s="33">
        <v>1148</v>
      </c>
      <c r="B1153" s="26" t="s">
        <v>2733</v>
      </c>
      <c r="C1153" s="246" t="s">
        <v>2734</v>
      </c>
      <c r="D1153" s="247" t="s">
        <v>394</v>
      </c>
      <c r="E1153" s="225">
        <v>130</v>
      </c>
      <c r="F1153" s="226">
        <v>0.63692307692307693</v>
      </c>
      <c r="G1153" s="226">
        <v>0.98030769230769232</v>
      </c>
      <c r="H1153" s="226">
        <v>0.9593846153846155</v>
      </c>
      <c r="I1153" s="226">
        <v>0.85292307692307689</v>
      </c>
      <c r="J1153" s="226">
        <v>0.96307692307692305</v>
      </c>
      <c r="K1153" s="226">
        <v>0.6073846153846153</v>
      </c>
      <c r="L1153" s="226">
        <v>0.89661538461538459</v>
      </c>
      <c r="M1153" s="226">
        <v>0.76861538461538459</v>
      </c>
      <c r="N1153" s="226">
        <v>0.55261538461538462</v>
      </c>
      <c r="O1153" s="226">
        <v>0.46953846153846157</v>
      </c>
      <c r="P1153" s="226">
        <v>0.42338461538461536</v>
      </c>
      <c r="Q1153" s="226">
        <v>0.24615384615384617</v>
      </c>
      <c r="R1153" s="227">
        <f t="shared" si="16"/>
        <v>0.83333333333333337</v>
      </c>
    </row>
    <row r="1154" spans="1:18">
      <c r="A1154" s="33">
        <v>1149</v>
      </c>
      <c r="B1154" s="26" t="s">
        <v>2735</v>
      </c>
      <c r="C1154" s="246" t="s">
        <v>2736</v>
      </c>
      <c r="D1154" s="247" t="s">
        <v>394</v>
      </c>
      <c r="E1154" s="225">
        <v>167</v>
      </c>
      <c r="F1154" s="226">
        <v>1.1037125748502994</v>
      </c>
      <c r="G1154" s="226">
        <v>1.1008383233532935</v>
      </c>
      <c r="H1154" s="226">
        <v>1.1410778443113772</v>
      </c>
      <c r="I1154" s="226">
        <v>1.0021556886227545</v>
      </c>
      <c r="J1154" s="226">
        <v>1.125748502994012</v>
      </c>
      <c r="K1154" s="226">
        <v>0.86610778443113767</v>
      </c>
      <c r="L1154" s="226">
        <v>0.9422754491017965</v>
      </c>
      <c r="M1154" s="226">
        <v>0.10299401197604791</v>
      </c>
      <c r="N1154" s="226">
        <v>1.1123353293413174</v>
      </c>
      <c r="O1154" s="226">
        <v>1.0107784431137723</v>
      </c>
      <c r="P1154" s="226">
        <v>1.034251497005988</v>
      </c>
      <c r="Q1154" s="226">
        <v>0.92071856287425158</v>
      </c>
      <c r="R1154" s="227">
        <f t="shared" si="16"/>
        <v>1.0566067864271456</v>
      </c>
    </row>
    <row r="1155" spans="1:18">
      <c r="A1155" s="33">
        <v>1150</v>
      </c>
      <c r="B1155" s="26" t="s">
        <v>2737</v>
      </c>
      <c r="C1155" s="246" t="s">
        <v>2738</v>
      </c>
      <c r="D1155" s="247" t="s">
        <v>391</v>
      </c>
      <c r="E1155" s="225">
        <v>650</v>
      </c>
      <c r="F1155" s="226">
        <v>0.51138461538461533</v>
      </c>
      <c r="G1155" s="226">
        <v>0.55569230769230771</v>
      </c>
      <c r="H1155" s="226">
        <v>0.49107692307692308</v>
      </c>
      <c r="I1155" s="226">
        <v>0.46153846153846156</v>
      </c>
      <c r="J1155" s="226">
        <v>0.44676923076923075</v>
      </c>
      <c r="K1155" s="226">
        <v>0.48184615384615392</v>
      </c>
      <c r="L1155" s="226">
        <v>0.48923076923076925</v>
      </c>
      <c r="M1155" s="226">
        <v>0.50769230769230766</v>
      </c>
      <c r="N1155" s="226">
        <v>0.53538461538461535</v>
      </c>
      <c r="O1155" s="226">
        <v>0.55015384615384622</v>
      </c>
      <c r="P1155" s="226">
        <v>0.62769230769230777</v>
      </c>
      <c r="Q1155" s="226">
        <v>0.54646153846153844</v>
      </c>
      <c r="R1155" s="227">
        <f t="shared" si="16"/>
        <v>0.49138461538461536</v>
      </c>
    </row>
    <row r="1156" spans="1:18">
      <c r="A1156" s="33">
        <v>1151</v>
      </c>
      <c r="B1156" s="26" t="s">
        <v>2739</v>
      </c>
      <c r="C1156" s="246" t="s">
        <v>2740</v>
      </c>
      <c r="D1156" s="247" t="s">
        <v>394</v>
      </c>
      <c r="E1156" s="225">
        <v>235</v>
      </c>
      <c r="F1156" s="226">
        <v>0.8211063829787234</v>
      </c>
      <c r="G1156" s="226">
        <v>0.80340425531914883</v>
      </c>
      <c r="H1156" s="226">
        <v>0.79319148936170214</v>
      </c>
      <c r="I1156" s="226">
        <v>0.77548936170212768</v>
      </c>
      <c r="J1156" s="226">
        <v>0.73123404255319147</v>
      </c>
      <c r="K1156" s="226">
        <v>0.78093617021276585</v>
      </c>
      <c r="L1156" s="226">
        <v>0.72034042553191491</v>
      </c>
      <c r="M1156" s="226">
        <v>0.68834042553191488</v>
      </c>
      <c r="N1156" s="226">
        <v>0.74144680851063838</v>
      </c>
      <c r="O1156" s="226">
        <v>0.8</v>
      </c>
      <c r="P1156" s="226">
        <v>0.80680851063829784</v>
      </c>
      <c r="Q1156" s="226">
        <v>0.75097872340425531</v>
      </c>
      <c r="R1156" s="227">
        <f t="shared" si="16"/>
        <v>0.78422695035460988</v>
      </c>
    </row>
    <row r="1157" spans="1:18">
      <c r="A1157" s="33">
        <v>1152</v>
      </c>
      <c r="B1157" s="26" t="s">
        <v>2741</v>
      </c>
      <c r="C1157" s="246" t="s">
        <v>2742</v>
      </c>
      <c r="D1157" s="247" t="s">
        <v>1377</v>
      </c>
      <c r="E1157" s="225">
        <v>500</v>
      </c>
      <c r="F1157" s="226">
        <v>0</v>
      </c>
      <c r="G1157" s="226">
        <v>0.58560000000000001</v>
      </c>
      <c r="H1157" s="226">
        <v>0.48192000000000002</v>
      </c>
      <c r="I1157" s="226">
        <v>0.47327999999999998</v>
      </c>
      <c r="J1157" s="226">
        <v>0.55535999999999996</v>
      </c>
      <c r="K1157" s="226">
        <v>0.57023999999999997</v>
      </c>
      <c r="L1157" s="226">
        <v>0.44976000000000005</v>
      </c>
      <c r="M1157" s="226">
        <v>0.3216</v>
      </c>
      <c r="N1157" s="226">
        <v>0.32735999999999998</v>
      </c>
      <c r="O1157" s="226">
        <v>0.30143999999999999</v>
      </c>
      <c r="P1157" s="226">
        <v>0.30336000000000002</v>
      </c>
      <c r="Q1157" s="226">
        <v>0.41808000000000001</v>
      </c>
      <c r="R1157" s="227">
        <f t="shared" si="16"/>
        <v>0.44439999999999996</v>
      </c>
    </row>
    <row r="1158" spans="1:18">
      <c r="A1158" s="33">
        <v>1153</v>
      </c>
      <c r="B1158" s="26" t="s">
        <v>2743</v>
      </c>
      <c r="C1158" s="246" t="s">
        <v>2744</v>
      </c>
      <c r="D1158" s="247" t="s">
        <v>735</v>
      </c>
      <c r="E1158" s="225">
        <v>1000</v>
      </c>
      <c r="F1158" s="226">
        <v>1.7999999999999999E-2</v>
      </c>
      <c r="G1158" s="226">
        <v>1.2E-2</v>
      </c>
      <c r="H1158" s="226">
        <v>0.58499999999999996</v>
      </c>
      <c r="I1158" s="226">
        <v>0.80400000000000005</v>
      </c>
      <c r="J1158" s="226">
        <v>0.79800000000000004</v>
      </c>
      <c r="K1158" s="226">
        <v>0.77400000000000002</v>
      </c>
      <c r="L1158" s="226">
        <v>0.78</v>
      </c>
      <c r="M1158" s="226">
        <v>0.54600000000000004</v>
      </c>
      <c r="N1158" s="226">
        <v>1.2E-2</v>
      </c>
      <c r="O1158" s="226">
        <v>1.7999999999999999E-2</v>
      </c>
      <c r="P1158" s="226">
        <v>1.4999999999999999E-2</v>
      </c>
      <c r="Q1158" s="226">
        <v>1.4999999999999999E-2</v>
      </c>
      <c r="R1158" s="227">
        <f t="shared" si="16"/>
        <v>0.4985</v>
      </c>
    </row>
    <row r="1159" spans="1:18">
      <c r="A1159" s="33">
        <v>1154</v>
      </c>
      <c r="B1159" s="26" t="s">
        <v>2745</v>
      </c>
      <c r="C1159" s="246" t="s">
        <v>2746</v>
      </c>
      <c r="D1159" s="247" t="s">
        <v>394</v>
      </c>
      <c r="E1159" s="225">
        <v>220</v>
      </c>
      <c r="F1159" s="226">
        <v>1.1476363636363636</v>
      </c>
      <c r="G1159" s="226">
        <v>0.75345454545454538</v>
      </c>
      <c r="H1159" s="226">
        <v>0.72436363636363632</v>
      </c>
      <c r="I1159" s="226">
        <v>0.68218181818181811</v>
      </c>
      <c r="J1159" s="226">
        <v>0.78545454545454552</v>
      </c>
      <c r="K1159" s="226">
        <v>0.69018181818181823</v>
      </c>
      <c r="L1159" s="226">
        <v>0.69018181818181823</v>
      </c>
      <c r="M1159" s="226">
        <v>0.8378181818181818</v>
      </c>
      <c r="N1159" s="226">
        <v>0.70472727272727265</v>
      </c>
      <c r="O1159" s="226">
        <v>0.74181818181818182</v>
      </c>
      <c r="P1159" s="226">
        <v>0.87127272727272731</v>
      </c>
      <c r="Q1159" s="226">
        <v>0.90327272727272723</v>
      </c>
      <c r="R1159" s="227">
        <f t="shared" si="16"/>
        <v>0.79721212121212115</v>
      </c>
    </row>
    <row r="1160" spans="1:18">
      <c r="A1160" s="33">
        <v>1155</v>
      </c>
      <c r="B1160" s="26" t="s">
        <v>2747</v>
      </c>
      <c r="C1160" s="246" t="s">
        <v>2748</v>
      </c>
      <c r="D1160" s="247" t="s">
        <v>394</v>
      </c>
      <c r="E1160" s="225">
        <v>167</v>
      </c>
      <c r="F1160" s="226">
        <v>0.6107784431137725</v>
      </c>
      <c r="G1160" s="226">
        <v>0.53508982035928143</v>
      </c>
      <c r="H1160" s="226">
        <v>0.69556886227544912</v>
      </c>
      <c r="I1160" s="226">
        <v>0.68790419161676652</v>
      </c>
      <c r="J1160" s="226">
        <v>0.65485029940119754</v>
      </c>
      <c r="K1160" s="226">
        <v>0.17647904191616767</v>
      </c>
      <c r="L1160" s="226">
        <v>0.87952095808383235</v>
      </c>
      <c r="M1160" s="226">
        <v>0.76646706586826352</v>
      </c>
      <c r="N1160" s="226">
        <v>0.77413173652694611</v>
      </c>
      <c r="O1160" s="226">
        <v>0.78562874251496995</v>
      </c>
      <c r="P1160" s="226">
        <v>0.77604790419161696</v>
      </c>
      <c r="Q1160" s="226">
        <v>0.92119760479041923</v>
      </c>
      <c r="R1160" s="227">
        <f t="shared" si="16"/>
        <v>0.56011177644710586</v>
      </c>
    </row>
    <row r="1161" spans="1:18">
      <c r="A1161" s="33">
        <v>1156</v>
      </c>
      <c r="B1161" s="26" t="s">
        <v>2749</v>
      </c>
      <c r="C1161" s="246" t="s">
        <v>2750</v>
      </c>
      <c r="D1161" s="247" t="s">
        <v>735</v>
      </c>
      <c r="E1161" s="225">
        <v>3428</v>
      </c>
      <c r="F1161" s="226">
        <v>0.3500583430571762</v>
      </c>
      <c r="G1161" s="226">
        <v>1.4002333722287048E-2</v>
      </c>
      <c r="H1161" s="226">
        <v>7.0011668611435242E-3</v>
      </c>
      <c r="I1161" s="226">
        <v>0.76662777129521587</v>
      </c>
      <c r="J1161" s="226">
        <v>0.79813302217036175</v>
      </c>
      <c r="K1161" s="226">
        <v>0.80513418903150524</v>
      </c>
      <c r="L1161" s="226">
        <v>0.72812135355892649</v>
      </c>
      <c r="M1161" s="226">
        <v>0.15402567094515754</v>
      </c>
      <c r="N1161" s="226">
        <v>7.0011668611435242E-3</v>
      </c>
      <c r="O1161" s="226">
        <v>1.0501750291715286E-2</v>
      </c>
      <c r="P1161" s="226">
        <v>7.0011668611435242E-3</v>
      </c>
      <c r="Q1161" s="226">
        <v>7.0011668611435242E-3</v>
      </c>
      <c r="R1161" s="227">
        <f t="shared" si="16"/>
        <v>0.45682613768961494</v>
      </c>
    </row>
    <row r="1162" spans="1:18">
      <c r="A1162" s="33">
        <v>1157</v>
      </c>
      <c r="B1162" s="26" t="s">
        <v>2751</v>
      </c>
      <c r="C1162" s="246" t="s">
        <v>2752</v>
      </c>
      <c r="D1162" s="224" t="s">
        <v>410</v>
      </c>
      <c r="E1162" s="225">
        <v>200</v>
      </c>
      <c r="F1162" s="226">
        <v>0.56479999999999997</v>
      </c>
      <c r="G1162" s="226">
        <v>0.5696</v>
      </c>
      <c r="H1162" s="226">
        <v>0.49200000000000005</v>
      </c>
      <c r="I1162" s="226">
        <v>0.4456</v>
      </c>
      <c r="J1162" s="226">
        <v>0.53600000000000003</v>
      </c>
      <c r="K1162" s="226">
        <v>0.51280000000000003</v>
      </c>
      <c r="L1162" s="226">
        <v>0.59440000000000004</v>
      </c>
      <c r="M1162" s="226">
        <v>0.57120000000000004</v>
      </c>
      <c r="N1162" s="226">
        <v>0.48719999999999997</v>
      </c>
      <c r="O1162" s="226">
        <v>0.4728</v>
      </c>
      <c r="P1162" s="226">
        <v>0.47119999999999995</v>
      </c>
      <c r="Q1162" s="226">
        <v>0.45760000000000001</v>
      </c>
      <c r="R1162" s="227">
        <f t="shared" si="16"/>
        <v>0.52013333333333334</v>
      </c>
    </row>
    <row r="1163" spans="1:18">
      <c r="A1163" s="33">
        <v>1158</v>
      </c>
      <c r="B1163" s="26" t="s">
        <v>2753</v>
      </c>
      <c r="C1163" s="246" t="s">
        <v>2754</v>
      </c>
      <c r="D1163" s="247" t="s">
        <v>397</v>
      </c>
      <c r="E1163" s="225">
        <v>1504</v>
      </c>
      <c r="F1163" s="226">
        <v>0.24797872340425531</v>
      </c>
      <c r="G1163" s="226">
        <v>0.24654255319148932</v>
      </c>
      <c r="H1163" s="226">
        <v>0.22930851063829788</v>
      </c>
      <c r="I1163" s="226">
        <v>0.22739361702127658</v>
      </c>
      <c r="J1163" s="226">
        <v>0.22930851063829788</v>
      </c>
      <c r="K1163" s="226">
        <v>0.17186170212765958</v>
      </c>
      <c r="L1163" s="226">
        <v>0.15558510638297873</v>
      </c>
      <c r="M1163" s="226">
        <v>0</v>
      </c>
      <c r="N1163" s="226">
        <v>0</v>
      </c>
      <c r="O1163" s="226">
        <v>0</v>
      </c>
      <c r="P1163" s="226">
        <v>0</v>
      </c>
      <c r="Q1163" s="226">
        <v>0</v>
      </c>
      <c r="R1163" s="227">
        <f t="shared" si="16"/>
        <v>0.22539893617021275</v>
      </c>
    </row>
    <row r="1164" spans="1:18">
      <c r="A1164" s="33">
        <v>1159</v>
      </c>
      <c r="B1164" s="26" t="s">
        <v>2755</v>
      </c>
      <c r="C1164" s="246" t="s">
        <v>2756</v>
      </c>
      <c r="D1164" s="224" t="s">
        <v>394</v>
      </c>
      <c r="E1164" s="225">
        <v>200</v>
      </c>
      <c r="F1164" s="226">
        <v>0.92400000000000004</v>
      </c>
      <c r="G1164" s="226">
        <v>0.91159999999999997</v>
      </c>
      <c r="H1164" s="226">
        <v>0.86119999999999985</v>
      </c>
      <c r="I1164" s="226">
        <v>1.1015999999999999</v>
      </c>
      <c r="J1164" s="226">
        <v>0.96120000000000005</v>
      </c>
      <c r="K1164" s="226">
        <v>0.88680000000000003</v>
      </c>
      <c r="L1164" s="226">
        <v>0.58640000000000003</v>
      </c>
      <c r="M1164" s="226">
        <v>0.41880000000000001</v>
      </c>
      <c r="N1164" s="226">
        <v>0.90680000000000005</v>
      </c>
      <c r="O1164" s="226">
        <v>0.84079999999999999</v>
      </c>
      <c r="P1164" s="226">
        <v>0.79320000000000013</v>
      </c>
      <c r="Q1164" s="226">
        <v>0.76</v>
      </c>
      <c r="R1164" s="227">
        <f t="shared" si="16"/>
        <v>0.94106666666666661</v>
      </c>
    </row>
    <row r="1165" spans="1:18">
      <c r="A1165" s="33">
        <v>1160</v>
      </c>
      <c r="B1165" s="26" t="s">
        <v>2757</v>
      </c>
      <c r="C1165" s="246" t="s">
        <v>2758</v>
      </c>
      <c r="D1165" s="247" t="s">
        <v>391</v>
      </c>
      <c r="E1165" s="225">
        <v>180</v>
      </c>
      <c r="F1165" s="226">
        <v>0.58844444444444433</v>
      </c>
      <c r="G1165" s="226">
        <v>0.6293333333333333</v>
      </c>
      <c r="H1165" s="226">
        <v>0.59911111111111115</v>
      </c>
      <c r="I1165" s="226">
        <v>0.49422222222222217</v>
      </c>
      <c r="J1165" s="226">
        <v>0.47644444444444445</v>
      </c>
      <c r="K1165" s="226">
        <v>0.42133333333333334</v>
      </c>
      <c r="L1165" s="226">
        <v>0.38933333333333331</v>
      </c>
      <c r="M1165" s="226">
        <v>0.27822222222222226</v>
      </c>
      <c r="N1165" s="226">
        <v>0.20355555555555555</v>
      </c>
      <c r="O1165" s="226">
        <v>0.14755555555555555</v>
      </c>
      <c r="P1165" s="226">
        <v>0.3591111111111111</v>
      </c>
      <c r="Q1165" s="226">
        <v>0.37422222222222223</v>
      </c>
      <c r="R1165" s="227">
        <f t="shared" si="16"/>
        <v>0.53481481481481474</v>
      </c>
    </row>
    <row r="1166" spans="1:18">
      <c r="A1166" s="33">
        <v>1161</v>
      </c>
      <c r="B1166" s="26" t="s">
        <v>2759</v>
      </c>
      <c r="C1166" s="246" t="s">
        <v>2760</v>
      </c>
      <c r="D1166" s="247" t="s">
        <v>391</v>
      </c>
      <c r="E1166" s="225">
        <v>195</v>
      </c>
      <c r="F1166" s="226">
        <v>0.42830769230769233</v>
      </c>
      <c r="G1166" s="226">
        <v>0.42994871794871797</v>
      </c>
      <c r="H1166" s="226">
        <v>0.38153846153846155</v>
      </c>
      <c r="I1166" s="226">
        <v>0.32328205128205129</v>
      </c>
      <c r="J1166" s="226">
        <v>0.3569230769230769</v>
      </c>
      <c r="K1166" s="226">
        <v>0.38071794871794867</v>
      </c>
      <c r="L1166" s="226">
        <v>0.34543589743589742</v>
      </c>
      <c r="M1166" s="226">
        <v>0.26912820512820512</v>
      </c>
      <c r="N1166" s="226">
        <v>0.32656410256410262</v>
      </c>
      <c r="O1166" s="226">
        <v>0.28471794871794875</v>
      </c>
      <c r="P1166" s="226">
        <v>0.34379487179487184</v>
      </c>
      <c r="Q1166" s="226">
        <v>0.29128205128205126</v>
      </c>
      <c r="R1166" s="227">
        <f t="shared" si="16"/>
        <v>0.38345299145299144</v>
      </c>
    </row>
    <row r="1167" spans="1:18">
      <c r="A1167" s="33">
        <v>1162</v>
      </c>
      <c r="B1167" s="26" t="s">
        <v>2761</v>
      </c>
      <c r="C1167" s="246" t="s">
        <v>2762</v>
      </c>
      <c r="D1167" s="247" t="s">
        <v>735</v>
      </c>
      <c r="E1167" s="225">
        <v>956</v>
      </c>
      <c r="F1167" s="226">
        <v>0</v>
      </c>
      <c r="G1167" s="226">
        <v>8.7866108786610872E-2</v>
      </c>
      <c r="H1167" s="226">
        <v>0.17573221757322174</v>
      </c>
      <c r="I1167" s="226">
        <v>0.80334728033472802</v>
      </c>
      <c r="J1167" s="226">
        <v>0.80334728033472802</v>
      </c>
      <c r="K1167" s="226">
        <v>0.80334728033472802</v>
      </c>
      <c r="L1167" s="226">
        <v>0.80334728033472802</v>
      </c>
      <c r="M1167" s="226">
        <v>0.57740585774058573</v>
      </c>
      <c r="N1167" s="226">
        <v>1.2552301255230125E-2</v>
      </c>
      <c r="O1167" s="226">
        <v>2.5104602510460251E-2</v>
      </c>
      <c r="P1167" s="226">
        <v>0.11297071129707113</v>
      </c>
      <c r="Q1167" s="226">
        <v>8.7866108786610872E-2</v>
      </c>
      <c r="R1167" s="227">
        <f t="shared" si="16"/>
        <v>0.44560669456066943</v>
      </c>
    </row>
    <row r="1168" spans="1:18">
      <c r="A1168" s="33">
        <v>1163</v>
      </c>
      <c r="B1168" s="26" t="s">
        <v>2763</v>
      </c>
      <c r="C1168" s="246" t="s">
        <v>2764</v>
      </c>
      <c r="D1168" s="247" t="s">
        <v>735</v>
      </c>
      <c r="E1168" s="26">
        <v>11028</v>
      </c>
      <c r="F1168" s="226">
        <v>1.088139281828074E-2</v>
      </c>
      <c r="G1168" s="226">
        <v>8.7051142546245922E-3</v>
      </c>
      <c r="H1168" s="226">
        <v>0.10337323177366703</v>
      </c>
      <c r="I1168" s="226">
        <v>0.72470076169749731</v>
      </c>
      <c r="J1168" s="226">
        <v>0.74537540805223068</v>
      </c>
      <c r="K1168" s="226">
        <v>0.72143634385201305</v>
      </c>
      <c r="L1168" s="226">
        <v>0.72470076169749731</v>
      </c>
      <c r="M1168" s="226">
        <v>0.65397170837867247</v>
      </c>
      <c r="N1168" s="226">
        <v>2.8291621327529923E-2</v>
      </c>
      <c r="O1168" s="226">
        <v>1.5233949945593036E-2</v>
      </c>
      <c r="P1168" s="226">
        <v>6.7464635473340584E-2</v>
      </c>
      <c r="Q1168" s="226">
        <v>6.9640914036996737E-2</v>
      </c>
      <c r="R1168" s="227">
        <f t="shared" si="16"/>
        <v>0.3857453754080522</v>
      </c>
    </row>
    <row r="1169" spans="1:18">
      <c r="A1169" s="33">
        <v>1164</v>
      </c>
      <c r="B1169" s="26" t="s">
        <v>2765</v>
      </c>
      <c r="C1169" s="246" t="s">
        <v>2766</v>
      </c>
      <c r="D1169" s="224" t="s">
        <v>394</v>
      </c>
      <c r="E1169" s="225">
        <v>600</v>
      </c>
      <c r="F1169" s="226">
        <v>1.0702564102564103</v>
      </c>
      <c r="G1169" s="226">
        <v>0.90974358974358982</v>
      </c>
      <c r="H1169" s="226">
        <v>0.7435897435897435</v>
      </c>
      <c r="I1169" s="226">
        <v>1.3379487179487182</v>
      </c>
      <c r="J1169" s="226">
        <v>0.87538461538461543</v>
      </c>
      <c r="K1169" s="226">
        <v>1.078974358974359</v>
      </c>
      <c r="L1169" s="226">
        <v>0.30719999999999997</v>
      </c>
      <c r="M1169" s="226">
        <v>0.30733333333333335</v>
      </c>
      <c r="N1169" s="226">
        <v>0.92933333333333334</v>
      </c>
      <c r="O1169" s="226">
        <v>0.85133333333333339</v>
      </c>
      <c r="P1169" s="226">
        <v>0.93133333333333324</v>
      </c>
      <c r="Q1169" s="226">
        <v>1.0140000000000002</v>
      </c>
      <c r="R1169" s="227">
        <f t="shared" si="16"/>
        <v>1.0026495726495728</v>
      </c>
    </row>
    <row r="1170" spans="1:18">
      <c r="A1170" s="33">
        <v>1165</v>
      </c>
      <c r="B1170" s="26" t="s">
        <v>2767</v>
      </c>
      <c r="C1170" s="246" t="s">
        <v>2768</v>
      </c>
      <c r="D1170" s="247" t="s">
        <v>1377</v>
      </c>
      <c r="E1170" s="225">
        <v>375</v>
      </c>
      <c r="F1170" s="226">
        <v>0.55765333333333333</v>
      </c>
      <c r="G1170" s="226">
        <v>0.56362666666666661</v>
      </c>
      <c r="H1170" s="226">
        <v>0.5747199999999999</v>
      </c>
      <c r="I1170" s="226">
        <v>0.5149866666666667</v>
      </c>
      <c r="J1170" s="226">
        <v>0.50463999999999998</v>
      </c>
      <c r="K1170" s="226">
        <v>0.51605333333333336</v>
      </c>
      <c r="L1170" s="226">
        <v>0.52032</v>
      </c>
      <c r="M1170" s="226">
        <v>0.49333333333333335</v>
      </c>
      <c r="N1170" s="226">
        <v>0.40096000000000004</v>
      </c>
      <c r="O1170" s="226">
        <v>0.40501333333333334</v>
      </c>
      <c r="P1170" s="226">
        <v>0.47968</v>
      </c>
      <c r="Q1170" s="226">
        <v>0.54464000000000001</v>
      </c>
      <c r="R1170" s="227">
        <f t="shared" si="16"/>
        <v>0.53861333333333339</v>
      </c>
    </row>
    <row r="1171" spans="1:18">
      <c r="A1171" s="33">
        <v>1166</v>
      </c>
      <c r="B1171" s="26" t="s">
        <v>2769</v>
      </c>
      <c r="C1171" s="246" t="s">
        <v>2768</v>
      </c>
      <c r="D1171" s="247" t="s">
        <v>1377</v>
      </c>
      <c r="E1171" s="225">
        <v>200</v>
      </c>
      <c r="F1171" s="226">
        <v>0.87599999999999989</v>
      </c>
      <c r="G1171" s="226">
        <v>0.90600000000000014</v>
      </c>
      <c r="H1171" s="226">
        <v>0.93400000000000005</v>
      </c>
      <c r="I1171" s="226">
        <v>0.82799999999999996</v>
      </c>
      <c r="J1171" s="226">
        <v>0.87</v>
      </c>
      <c r="K1171" s="226">
        <v>0.79200000000000004</v>
      </c>
      <c r="L1171" s="226">
        <v>0.81200000000000006</v>
      </c>
      <c r="M1171" s="226">
        <v>0.66400000000000003</v>
      </c>
      <c r="N1171" s="226">
        <v>0.58720000000000006</v>
      </c>
      <c r="O1171" s="226">
        <v>0.56079999999999997</v>
      </c>
      <c r="P1171" s="226">
        <v>0.752</v>
      </c>
      <c r="Q1171" s="226">
        <v>0.8640000000000001</v>
      </c>
      <c r="R1171" s="227">
        <f t="shared" si="16"/>
        <v>0.86766666666666659</v>
      </c>
    </row>
    <row r="1172" spans="1:18">
      <c r="A1172" s="33">
        <v>1167</v>
      </c>
      <c r="B1172" s="26" t="s">
        <v>2770</v>
      </c>
      <c r="C1172" s="246" t="s">
        <v>2771</v>
      </c>
      <c r="D1172" s="247" t="s">
        <v>391</v>
      </c>
      <c r="E1172" s="225">
        <v>225</v>
      </c>
      <c r="F1172" s="226">
        <v>0.72604444444444438</v>
      </c>
      <c r="G1172" s="226">
        <v>0.87075555555555562</v>
      </c>
      <c r="H1172" s="226">
        <v>0.83342222222222229</v>
      </c>
      <c r="I1172" s="226">
        <v>0.78791111111111112</v>
      </c>
      <c r="J1172" s="226">
        <v>0.71288888888888891</v>
      </c>
      <c r="K1172" s="226">
        <v>0.65671111111111102</v>
      </c>
      <c r="L1172" s="226">
        <v>0.62151111111111113</v>
      </c>
      <c r="M1172" s="226">
        <v>0.13617777777777779</v>
      </c>
      <c r="N1172" s="226">
        <v>0.11697777777777778</v>
      </c>
      <c r="O1172" s="226">
        <v>0.11057777777777777</v>
      </c>
      <c r="P1172" s="226">
        <v>0.11342222222222222</v>
      </c>
      <c r="Q1172" s="226">
        <v>0.52871111111111113</v>
      </c>
      <c r="R1172" s="227">
        <f t="shared" si="16"/>
        <v>0.7646222222222222</v>
      </c>
    </row>
    <row r="1173" spans="1:18">
      <c r="A1173" s="33">
        <v>1168</v>
      </c>
      <c r="B1173" s="26" t="s">
        <v>2772</v>
      </c>
      <c r="C1173" s="246" t="s">
        <v>2773</v>
      </c>
      <c r="D1173" s="247" t="s">
        <v>391</v>
      </c>
      <c r="E1173" s="225">
        <v>120</v>
      </c>
      <c r="F1173" s="226">
        <v>0.77466666666666661</v>
      </c>
      <c r="G1173" s="226">
        <v>0.75466666666666671</v>
      </c>
      <c r="H1173" s="226">
        <v>0.65466666666666673</v>
      </c>
      <c r="I1173" s="226">
        <v>0.73199999999999987</v>
      </c>
      <c r="J1173" s="226">
        <v>0.66733333333333333</v>
      </c>
      <c r="K1173" s="226">
        <v>0.66133333333333333</v>
      </c>
      <c r="L1173" s="226">
        <v>0.65933333333333333</v>
      </c>
      <c r="M1173" s="226">
        <v>0.46600000000000003</v>
      </c>
      <c r="N1173" s="226">
        <v>0.35799999999999998</v>
      </c>
      <c r="O1173" s="226">
        <v>0.45</v>
      </c>
      <c r="P1173" s="226">
        <v>0.59733333333333327</v>
      </c>
      <c r="Q1173" s="226">
        <v>0.56666666666666665</v>
      </c>
      <c r="R1173" s="227">
        <f t="shared" si="16"/>
        <v>0.70744444444444443</v>
      </c>
    </row>
    <row r="1174" spans="1:18">
      <c r="A1174" s="33">
        <v>1169</v>
      </c>
      <c r="B1174" s="26" t="s">
        <v>2774</v>
      </c>
      <c r="C1174" s="246" t="s">
        <v>473</v>
      </c>
      <c r="D1174" s="247" t="s">
        <v>397</v>
      </c>
      <c r="E1174" s="225">
        <v>290</v>
      </c>
      <c r="F1174" s="226">
        <v>0.2891034482758621</v>
      </c>
      <c r="G1174" s="226">
        <v>0.30344827586206896</v>
      </c>
      <c r="H1174" s="226">
        <v>0.28248275862068967</v>
      </c>
      <c r="I1174" s="226">
        <v>0.24551724137931036</v>
      </c>
      <c r="J1174" s="226">
        <v>4.7448275862068963E-2</v>
      </c>
      <c r="K1174" s="226">
        <v>0.26593103448275862</v>
      </c>
      <c r="L1174" s="226">
        <v>0.20413793103448274</v>
      </c>
      <c r="M1174" s="226">
        <v>0.15558620689655173</v>
      </c>
      <c r="N1174" s="226">
        <v>0.2046896551724138</v>
      </c>
      <c r="O1174" s="226">
        <v>0.14951724137931036</v>
      </c>
      <c r="P1174" s="226">
        <v>0.1682758620689655</v>
      </c>
      <c r="Q1174" s="226">
        <v>0.18537931034482757</v>
      </c>
      <c r="R1174" s="227">
        <f t="shared" si="16"/>
        <v>0.23898850574712641</v>
      </c>
    </row>
    <row r="1175" spans="1:18">
      <c r="A1175" s="33">
        <v>1170</v>
      </c>
      <c r="B1175" s="26" t="s">
        <v>2775</v>
      </c>
      <c r="C1175" s="246" t="s">
        <v>2776</v>
      </c>
      <c r="D1175" s="247" t="s">
        <v>391</v>
      </c>
      <c r="E1175" s="225">
        <v>167</v>
      </c>
      <c r="F1175" s="226">
        <v>0.49293413173652689</v>
      </c>
      <c r="G1175" s="226">
        <v>1.1497005988023954E-2</v>
      </c>
      <c r="H1175" s="226">
        <v>8.622754491017964E-3</v>
      </c>
      <c r="I1175" s="226">
        <v>5.7485029940119768E-3</v>
      </c>
      <c r="J1175" s="226">
        <v>7.18562874251497E-3</v>
      </c>
      <c r="K1175" s="226">
        <v>5.7485029940119768E-3</v>
      </c>
      <c r="L1175" s="226">
        <v>5.7485029940119768E-3</v>
      </c>
      <c r="M1175" s="226">
        <v>8.622754491017964E-3</v>
      </c>
      <c r="N1175" s="226">
        <v>0.27017964071856287</v>
      </c>
      <c r="O1175" s="226">
        <v>7.18562874251497E-3</v>
      </c>
      <c r="P1175" s="226">
        <v>8.622754491017964E-3</v>
      </c>
      <c r="Q1175" s="226">
        <v>5.7485029940119768E-3</v>
      </c>
      <c r="R1175" s="227">
        <f t="shared" si="16"/>
        <v>8.862275449101796E-2</v>
      </c>
    </row>
    <row r="1176" spans="1:18">
      <c r="A1176" s="33">
        <v>1171</v>
      </c>
      <c r="B1176" s="26" t="s">
        <v>2777</v>
      </c>
      <c r="C1176" s="246" t="s">
        <v>2778</v>
      </c>
      <c r="D1176" s="247" t="s">
        <v>391</v>
      </c>
      <c r="E1176" s="225">
        <v>145</v>
      </c>
      <c r="F1176" s="226">
        <v>0.47006896551724137</v>
      </c>
      <c r="G1176" s="226">
        <v>0.47668965517241385</v>
      </c>
      <c r="H1176" s="226">
        <v>0.53020689655172415</v>
      </c>
      <c r="I1176" s="226">
        <v>0.45075862068965517</v>
      </c>
      <c r="J1176" s="226">
        <v>0.50813793103448279</v>
      </c>
      <c r="K1176" s="226">
        <v>0.50758620689655165</v>
      </c>
      <c r="L1176" s="226">
        <v>0.26703448275862068</v>
      </c>
      <c r="M1176" s="226">
        <v>0.26262068965517243</v>
      </c>
      <c r="N1176" s="226">
        <v>0.48496551724137937</v>
      </c>
      <c r="O1176" s="226">
        <v>0.4811034482758621</v>
      </c>
      <c r="P1176" s="226">
        <v>0.5153103448275862</v>
      </c>
      <c r="Q1176" s="226">
        <v>0.50924137931034474</v>
      </c>
      <c r="R1176" s="227">
        <f t="shared" si="16"/>
        <v>0.49057471264367819</v>
      </c>
    </row>
    <row r="1177" spans="1:18">
      <c r="A1177" s="33">
        <v>1172</v>
      </c>
      <c r="B1177" s="26" t="s">
        <v>2779</v>
      </c>
      <c r="C1177" s="246" t="s">
        <v>2780</v>
      </c>
      <c r="D1177" s="247" t="s">
        <v>394</v>
      </c>
      <c r="E1177" s="225">
        <v>555</v>
      </c>
      <c r="F1177" s="226">
        <v>0.42162162162162165</v>
      </c>
      <c r="G1177" s="226">
        <v>0.38918918918918921</v>
      </c>
      <c r="H1177" s="226">
        <v>0.41081081081081083</v>
      </c>
      <c r="I1177" s="226">
        <v>0.3783783783783784</v>
      </c>
      <c r="J1177" s="226">
        <v>0.36756756756756759</v>
      </c>
      <c r="K1177" s="226">
        <v>0.43243243243243246</v>
      </c>
      <c r="L1177" s="226">
        <v>0.43243243243243246</v>
      </c>
      <c r="M1177" s="226">
        <v>0.38918918918918921</v>
      </c>
      <c r="N1177" s="226">
        <v>0.3783783783783784</v>
      </c>
      <c r="O1177" s="226">
        <v>0.43243243243243246</v>
      </c>
      <c r="P1177" s="226">
        <v>0.4</v>
      </c>
      <c r="Q1177" s="226">
        <v>0.4</v>
      </c>
      <c r="R1177" s="227">
        <f t="shared" si="16"/>
        <v>0.40000000000000008</v>
      </c>
    </row>
    <row r="1178" spans="1:18">
      <c r="A1178" s="33">
        <v>1173</v>
      </c>
      <c r="B1178" s="26" t="s">
        <v>2781</v>
      </c>
      <c r="C1178" s="246" t="s">
        <v>2782</v>
      </c>
      <c r="D1178" s="247" t="s">
        <v>394</v>
      </c>
      <c r="E1178" s="225">
        <v>210</v>
      </c>
      <c r="F1178" s="226">
        <v>0.77028571428571424</v>
      </c>
      <c r="G1178" s="226">
        <v>0.94933333333333336</v>
      </c>
      <c r="H1178" s="226">
        <v>0.95085714285714273</v>
      </c>
      <c r="I1178" s="226">
        <v>0.80228571428571438</v>
      </c>
      <c r="J1178" s="226">
        <v>0.98438095238095247</v>
      </c>
      <c r="K1178" s="226">
        <v>1.0354285714285714</v>
      </c>
      <c r="L1178" s="226">
        <v>0.85257142857142854</v>
      </c>
      <c r="M1178" s="226">
        <v>0.78780952380952385</v>
      </c>
      <c r="N1178" s="226">
        <v>0.73752380952380947</v>
      </c>
      <c r="O1178" s="226">
        <v>0.79009523809523807</v>
      </c>
      <c r="P1178" s="226">
        <v>1.0201904761904761</v>
      </c>
      <c r="Q1178" s="226">
        <v>1.0575238095238095</v>
      </c>
      <c r="R1178" s="227">
        <f t="shared" si="16"/>
        <v>0.91542857142857148</v>
      </c>
    </row>
    <row r="1179" spans="1:18">
      <c r="A1179" s="33">
        <v>1174</v>
      </c>
      <c r="B1179" s="26" t="s">
        <v>2783</v>
      </c>
      <c r="C1179" s="246" t="s">
        <v>2784</v>
      </c>
      <c r="D1179" s="247" t="s">
        <v>391</v>
      </c>
      <c r="E1179" s="225">
        <v>125</v>
      </c>
      <c r="F1179" s="226">
        <v>0.67264000000000002</v>
      </c>
      <c r="G1179" s="226">
        <v>0.74175999999999997</v>
      </c>
      <c r="H1179" s="226">
        <v>0.76351999999999998</v>
      </c>
      <c r="I1179" s="226">
        <v>0.53376000000000001</v>
      </c>
      <c r="J1179" s="226">
        <v>0.46207999999999999</v>
      </c>
      <c r="K1179" s="226">
        <v>0.48896000000000001</v>
      </c>
      <c r="L1179" s="226">
        <v>0.42496</v>
      </c>
      <c r="M1179" s="226">
        <v>0.38271999999999995</v>
      </c>
      <c r="N1179" s="226">
        <v>0.57855999999999996</v>
      </c>
      <c r="O1179" s="226">
        <v>0.34688000000000002</v>
      </c>
      <c r="P1179" s="226">
        <v>0.43328</v>
      </c>
      <c r="Q1179" s="226">
        <v>0.496</v>
      </c>
      <c r="R1179" s="227">
        <f t="shared" si="16"/>
        <v>0.6104533333333334</v>
      </c>
    </row>
    <row r="1180" spans="1:18">
      <c r="A1180" s="33">
        <v>1175</v>
      </c>
      <c r="B1180" s="26" t="s">
        <v>2785</v>
      </c>
      <c r="C1180" s="246" t="s">
        <v>2786</v>
      </c>
      <c r="D1180" s="247" t="s">
        <v>391</v>
      </c>
      <c r="E1180" s="225">
        <v>167</v>
      </c>
      <c r="F1180" s="226">
        <v>0.65245508982035927</v>
      </c>
      <c r="G1180" s="226">
        <v>0.67065868263473061</v>
      </c>
      <c r="H1180" s="226">
        <v>0.65820359281437124</v>
      </c>
      <c r="I1180" s="226">
        <v>0.56047904191616771</v>
      </c>
      <c r="J1180" s="226">
        <v>0.57101796407185623</v>
      </c>
      <c r="K1180" s="226">
        <v>0.62658682634730545</v>
      </c>
      <c r="L1180" s="226">
        <v>0.58826347305389226</v>
      </c>
      <c r="M1180" s="226">
        <v>0.48383233532934139</v>
      </c>
      <c r="N1180" s="226">
        <v>0.45892215568862277</v>
      </c>
      <c r="O1180" s="226">
        <v>0.40239520958083835</v>
      </c>
      <c r="P1180" s="226">
        <v>0.37365269461077844</v>
      </c>
      <c r="Q1180" s="226">
        <v>0.39377245508982028</v>
      </c>
      <c r="R1180" s="227">
        <f t="shared" si="16"/>
        <v>0.62323353293413175</v>
      </c>
    </row>
    <row r="1181" spans="1:18">
      <c r="A1181" s="33">
        <v>1176</v>
      </c>
      <c r="B1181" s="26" t="s">
        <v>2787</v>
      </c>
      <c r="C1181" s="246" t="s">
        <v>2788</v>
      </c>
      <c r="D1181" s="247" t="s">
        <v>633</v>
      </c>
      <c r="E1181" s="26">
        <v>14000</v>
      </c>
      <c r="F1181" s="226">
        <v>0.92285714285714282</v>
      </c>
      <c r="G1181" s="226">
        <v>0.8571428571428571</v>
      </c>
      <c r="H1181" s="226">
        <v>1</v>
      </c>
      <c r="I1181" s="226">
        <v>0.82571428571428573</v>
      </c>
      <c r="J1181" s="226">
        <v>0.76</v>
      </c>
      <c r="K1181" s="226">
        <v>0.82285714285714284</v>
      </c>
      <c r="L1181" s="226">
        <v>0.88571428571428568</v>
      </c>
      <c r="M1181" s="226">
        <v>0.88</v>
      </c>
      <c r="N1181" s="226">
        <v>0.84285714285714286</v>
      </c>
      <c r="O1181" s="226">
        <v>1.0077142857142858</v>
      </c>
      <c r="P1181" s="226">
        <v>1.0142857142857142</v>
      </c>
      <c r="Q1181" s="226">
        <v>0.88571428571428568</v>
      </c>
      <c r="R1181" s="227">
        <f t="shared" si="16"/>
        <v>0.86476190476190473</v>
      </c>
    </row>
    <row r="1182" spans="1:18">
      <c r="A1182" s="33">
        <v>1177</v>
      </c>
      <c r="B1182" s="26" t="s">
        <v>2789</v>
      </c>
      <c r="C1182" s="246" t="s">
        <v>2790</v>
      </c>
      <c r="D1182" s="224" t="s">
        <v>394</v>
      </c>
      <c r="E1182" s="225">
        <v>800</v>
      </c>
      <c r="F1182" s="226">
        <v>0.77265000000000006</v>
      </c>
      <c r="G1182" s="226">
        <v>0.78570000000000007</v>
      </c>
      <c r="H1182" s="226">
        <v>0.89729999999999999</v>
      </c>
      <c r="I1182" s="226">
        <v>0.8145</v>
      </c>
      <c r="J1182" s="226">
        <v>0.71055000000000001</v>
      </c>
      <c r="K1182" s="226">
        <v>6.8400000000000002E-2</v>
      </c>
      <c r="L1182" s="226">
        <v>0.78705000000000003</v>
      </c>
      <c r="M1182" s="226">
        <v>0.92969999999999997</v>
      </c>
      <c r="N1182" s="226">
        <v>0.96974999999999989</v>
      </c>
      <c r="O1182" s="226">
        <v>0.92610000000000003</v>
      </c>
      <c r="P1182" s="226">
        <v>0.92160000000000009</v>
      </c>
      <c r="Q1182" s="226">
        <v>1.0003500000000001</v>
      </c>
      <c r="R1182" s="227">
        <f t="shared" si="16"/>
        <v>0.67485000000000006</v>
      </c>
    </row>
    <row r="1183" spans="1:18">
      <c r="A1183" s="33">
        <v>1178</v>
      </c>
      <c r="B1183" s="26" t="s">
        <v>2791</v>
      </c>
      <c r="C1183" s="246" t="s">
        <v>2792</v>
      </c>
      <c r="D1183" s="247" t="s">
        <v>394</v>
      </c>
      <c r="E1183" s="225">
        <v>200</v>
      </c>
      <c r="F1183" s="226">
        <v>0.4168</v>
      </c>
      <c r="G1183" s="226">
        <v>0.39039999999999997</v>
      </c>
      <c r="H1183" s="226">
        <v>0.41600000000000004</v>
      </c>
      <c r="I1183" s="226">
        <v>0.46400000000000008</v>
      </c>
      <c r="J1183" s="226">
        <v>0.43919999999999992</v>
      </c>
      <c r="K1183" s="226">
        <v>0.4496</v>
      </c>
      <c r="L1183" s="226">
        <v>0.436</v>
      </c>
      <c r="M1183" s="226">
        <v>0.46079999999999999</v>
      </c>
      <c r="N1183" s="226">
        <v>0.46160000000000001</v>
      </c>
      <c r="O1183" s="226">
        <v>0.44879999999999998</v>
      </c>
      <c r="P1183" s="226">
        <v>0.45519999999999994</v>
      </c>
      <c r="Q1183" s="226">
        <v>0.45280000000000004</v>
      </c>
      <c r="R1183" s="227">
        <f t="shared" si="16"/>
        <v>0.42933333333333329</v>
      </c>
    </row>
    <row r="1184" spans="1:18">
      <c r="A1184" s="33">
        <v>1179</v>
      </c>
      <c r="B1184" s="26" t="s">
        <v>2793</v>
      </c>
      <c r="C1184" s="246" t="s">
        <v>2794</v>
      </c>
      <c r="D1184" s="247" t="s">
        <v>394</v>
      </c>
      <c r="E1184" s="225">
        <v>122</v>
      </c>
      <c r="F1184" s="226">
        <v>7.8688524590163927E-2</v>
      </c>
      <c r="G1184" s="226">
        <v>6.3934426229508193E-2</v>
      </c>
      <c r="H1184" s="226">
        <v>0.21639344262295085</v>
      </c>
      <c r="I1184" s="226">
        <v>4.4262295081967218E-2</v>
      </c>
      <c r="J1184" s="226">
        <v>5.4098360655737712E-2</v>
      </c>
      <c r="K1184" s="226">
        <v>6.5573770491803282E-2</v>
      </c>
      <c r="L1184" s="226">
        <v>0.16196721311475409</v>
      </c>
      <c r="M1184" s="226">
        <v>0.19213114754098362</v>
      </c>
      <c r="N1184" s="226">
        <v>0.14098360655737704</v>
      </c>
      <c r="O1184" s="226">
        <v>0.17901639344262296</v>
      </c>
      <c r="P1184" s="226">
        <v>0.15540983606557376</v>
      </c>
      <c r="Q1184" s="226">
        <v>0.25114754098360659</v>
      </c>
      <c r="R1184" s="227">
        <f t="shared" si="16"/>
        <v>8.7158469945355199E-2</v>
      </c>
    </row>
    <row r="1185" spans="1:18">
      <c r="A1185" s="33">
        <v>1180</v>
      </c>
      <c r="B1185" s="26" t="s">
        <v>2795</v>
      </c>
      <c r="C1185" s="246" t="s">
        <v>2796</v>
      </c>
      <c r="D1185" s="247" t="s">
        <v>394</v>
      </c>
      <c r="E1185" s="225">
        <v>222.22222222222223</v>
      </c>
      <c r="F1185" s="226">
        <v>0.62856000000000001</v>
      </c>
      <c r="G1185" s="226">
        <v>0.67608000000000001</v>
      </c>
      <c r="H1185" s="226">
        <v>0.58212000000000008</v>
      </c>
      <c r="I1185" s="226">
        <v>0.54323999999999995</v>
      </c>
      <c r="J1185" s="226">
        <v>0.56915999999999989</v>
      </c>
      <c r="K1185" s="226">
        <v>0.53567999999999993</v>
      </c>
      <c r="L1185" s="226">
        <v>5.5079999999999997E-2</v>
      </c>
      <c r="M1185" s="226">
        <v>8.8560000000000014E-2</v>
      </c>
      <c r="N1185" s="226">
        <v>0.63180000000000003</v>
      </c>
      <c r="O1185" s="226">
        <v>0.65447999999999995</v>
      </c>
      <c r="P1185" s="226">
        <v>0.69335999999999987</v>
      </c>
      <c r="Q1185" s="226">
        <v>0.63504000000000005</v>
      </c>
      <c r="R1185" s="227">
        <f t="shared" si="16"/>
        <v>0.58914</v>
      </c>
    </row>
    <row r="1186" spans="1:18">
      <c r="A1186" s="33">
        <v>1181</v>
      </c>
      <c r="B1186" s="26" t="s">
        <v>2797</v>
      </c>
      <c r="C1186" s="246" t="s">
        <v>1633</v>
      </c>
      <c r="D1186" s="247" t="s">
        <v>391</v>
      </c>
      <c r="E1186" s="225">
        <v>123</v>
      </c>
      <c r="F1186" s="226">
        <v>0.77601476422764226</v>
      </c>
      <c r="G1186" s="226">
        <v>0.78214926829268283</v>
      </c>
      <c r="H1186" s="226">
        <v>0.83429255284552839</v>
      </c>
      <c r="I1186" s="226">
        <v>0.66252643902439023</v>
      </c>
      <c r="J1186" s="226">
        <v>0.81282178861788612</v>
      </c>
      <c r="K1186" s="226">
        <v>0.77294751219512192</v>
      </c>
      <c r="L1186" s="226">
        <v>0.69013170731707307</v>
      </c>
      <c r="M1186" s="226">
        <v>1.0060586666666667</v>
      </c>
      <c r="N1186" s="226">
        <v>0.54597086178861787</v>
      </c>
      <c r="O1186" s="226">
        <v>0.61038315447154468</v>
      </c>
      <c r="P1186" s="226">
        <v>0.58277788617886184</v>
      </c>
      <c r="Q1186" s="226">
        <v>0.65945918699186989</v>
      </c>
      <c r="R1186" s="227">
        <f t="shared" si="16"/>
        <v>0.77345872086720868</v>
      </c>
    </row>
    <row r="1187" spans="1:18">
      <c r="A1187" s="33">
        <v>1182</v>
      </c>
      <c r="B1187" s="26" t="s">
        <v>2798</v>
      </c>
      <c r="C1187" s="246" t="s">
        <v>2799</v>
      </c>
      <c r="D1187" s="247" t="s">
        <v>394</v>
      </c>
      <c r="E1187" s="225">
        <v>322.22222222222223</v>
      </c>
      <c r="F1187" s="226">
        <v>0.68772413793103448</v>
      </c>
      <c r="G1187" s="226">
        <v>0.64179310344827589</v>
      </c>
      <c r="H1187" s="226">
        <v>0.67655172413793108</v>
      </c>
      <c r="I1187" s="226">
        <v>0.67655172413793108</v>
      </c>
      <c r="J1187" s="226">
        <v>0.73365517241379308</v>
      </c>
      <c r="K1187" s="226">
        <v>0.72248275862068967</v>
      </c>
      <c r="L1187" s="226">
        <v>0.87641379310344814</v>
      </c>
      <c r="M1187" s="226">
        <v>0.86151724137931041</v>
      </c>
      <c r="N1187" s="226">
        <v>0.87765517241379309</v>
      </c>
      <c r="O1187" s="226">
        <v>0.49754482758620688</v>
      </c>
      <c r="P1187" s="226">
        <v>0.48413793103448277</v>
      </c>
      <c r="Q1187" s="226">
        <v>0.85506206896551717</v>
      </c>
      <c r="R1187" s="227">
        <f t="shared" si="16"/>
        <v>0.68979310344827593</v>
      </c>
    </row>
    <row r="1188" spans="1:18">
      <c r="A1188" s="33">
        <v>1183</v>
      </c>
      <c r="B1188" s="26" t="s">
        <v>2800</v>
      </c>
      <c r="C1188" s="246" t="s">
        <v>2801</v>
      </c>
      <c r="D1188" s="247" t="s">
        <v>391</v>
      </c>
      <c r="E1188" s="225">
        <v>642.22222222222217</v>
      </c>
      <c r="F1188" s="226">
        <v>0.45163636363636361</v>
      </c>
      <c r="G1188" s="226">
        <v>0.40036363636363642</v>
      </c>
      <c r="H1188" s="226">
        <v>9.0545454545454554E-2</v>
      </c>
      <c r="I1188" s="226">
        <v>0.37745454545454543</v>
      </c>
      <c r="J1188" s="226">
        <v>0.38290909090909087</v>
      </c>
      <c r="K1188" s="226">
        <v>0.28472727272727272</v>
      </c>
      <c r="L1188" s="226">
        <v>0.21381818181818182</v>
      </c>
      <c r="M1188" s="226">
        <v>0.1581818181818182</v>
      </c>
      <c r="N1188" s="226">
        <v>5.007612456747406E-2</v>
      </c>
      <c r="O1188" s="226">
        <v>0.1314186851211073</v>
      </c>
      <c r="P1188" s="226">
        <v>0.14076124567474049</v>
      </c>
      <c r="Q1188" s="226">
        <v>0.1027681660899654</v>
      </c>
      <c r="R1188" s="227">
        <f t="shared" si="16"/>
        <v>0.33127272727272727</v>
      </c>
    </row>
    <row r="1189" spans="1:18">
      <c r="A1189" s="33">
        <v>1184</v>
      </c>
      <c r="B1189" s="26" t="s">
        <v>2802</v>
      </c>
      <c r="C1189" s="246" t="s">
        <v>2803</v>
      </c>
      <c r="D1189" s="247" t="s">
        <v>391</v>
      </c>
      <c r="E1189" s="225">
        <v>133.33333333333334</v>
      </c>
      <c r="F1189" s="226">
        <v>0</v>
      </c>
      <c r="G1189" s="226">
        <v>0</v>
      </c>
      <c r="H1189" s="226">
        <v>0</v>
      </c>
      <c r="I1189" s="226">
        <v>0</v>
      </c>
      <c r="J1189" s="226">
        <v>0.58799999999999997</v>
      </c>
      <c r="K1189" s="226">
        <v>0.62339999999999995</v>
      </c>
      <c r="L1189" s="226">
        <v>0.54359999999999997</v>
      </c>
      <c r="M1189" s="226">
        <v>0.46920000000000001</v>
      </c>
      <c r="N1189" s="226">
        <v>0.40439999999999998</v>
      </c>
      <c r="O1189" s="226">
        <v>0.39479999999999998</v>
      </c>
      <c r="P1189" s="226">
        <v>0.41339999999999999</v>
      </c>
      <c r="Q1189" s="226">
        <v>0.49979999999999997</v>
      </c>
      <c r="R1189" s="227">
        <f t="shared" si="16"/>
        <v>0.20189999999999997</v>
      </c>
    </row>
    <row r="1190" spans="1:18">
      <c r="A1190" s="33">
        <v>1185</v>
      </c>
      <c r="B1190" s="26" t="s">
        <v>2804</v>
      </c>
      <c r="C1190" s="246" t="s">
        <v>2805</v>
      </c>
      <c r="D1190" s="247" t="s">
        <v>394</v>
      </c>
      <c r="E1190" s="225">
        <v>126</v>
      </c>
      <c r="F1190" s="226">
        <v>0</v>
      </c>
      <c r="G1190" s="226">
        <v>0</v>
      </c>
      <c r="H1190" s="226">
        <v>0</v>
      </c>
      <c r="I1190" s="226">
        <v>0</v>
      </c>
      <c r="J1190" s="226">
        <v>0</v>
      </c>
      <c r="K1190" s="226">
        <v>0</v>
      </c>
      <c r="L1190" s="226">
        <v>0</v>
      </c>
      <c r="M1190" s="226">
        <v>0</v>
      </c>
      <c r="N1190" s="226">
        <v>1.0488888888888888</v>
      </c>
      <c r="O1190" s="226">
        <v>0.9784126984126984</v>
      </c>
      <c r="P1190" s="226">
        <v>0.9177777777777778</v>
      </c>
      <c r="Q1190" s="226">
        <v>1.0431746031746032</v>
      </c>
      <c r="R1190" s="227">
        <f t="shared" si="16"/>
        <v>0</v>
      </c>
    </row>
    <row r="1191" spans="1:18">
      <c r="A1191" s="33">
        <v>1186</v>
      </c>
      <c r="B1191" s="26" t="s">
        <v>2806</v>
      </c>
      <c r="C1191" s="246" t="s">
        <v>2807</v>
      </c>
      <c r="D1191" s="247" t="s">
        <v>394</v>
      </c>
      <c r="E1191" s="225">
        <v>177.77777777777777</v>
      </c>
      <c r="F1191" s="226">
        <v>0</v>
      </c>
      <c r="G1191" s="226">
        <v>0</v>
      </c>
      <c r="H1191" s="226">
        <v>0</v>
      </c>
      <c r="I1191" s="226">
        <v>0</v>
      </c>
      <c r="J1191" s="226">
        <v>0</v>
      </c>
      <c r="K1191" s="226">
        <v>0</v>
      </c>
      <c r="L1191" s="226">
        <v>0</v>
      </c>
      <c r="M1191" s="226">
        <v>0.09</v>
      </c>
      <c r="N1191" s="226">
        <v>0.85499999999999998</v>
      </c>
      <c r="O1191" s="226">
        <v>0.85904999999999998</v>
      </c>
      <c r="P1191" s="226">
        <v>0.82259999999999989</v>
      </c>
      <c r="Q1191" s="226">
        <v>0.85005000000000008</v>
      </c>
      <c r="R1191" s="227">
        <f t="shared" si="16"/>
        <v>0</v>
      </c>
    </row>
    <row r="1192" spans="1:18">
      <c r="A1192" s="33">
        <v>1187</v>
      </c>
      <c r="B1192" s="26" t="s">
        <v>2808</v>
      </c>
      <c r="C1192" s="246" t="s">
        <v>2809</v>
      </c>
      <c r="D1192" s="247" t="s">
        <v>391</v>
      </c>
      <c r="E1192" s="225">
        <v>133.33333333333334</v>
      </c>
      <c r="F1192" s="226">
        <v>0</v>
      </c>
      <c r="G1192" s="226">
        <v>0</v>
      </c>
      <c r="H1192" s="226">
        <v>0</v>
      </c>
      <c r="I1192" s="226">
        <v>0</v>
      </c>
      <c r="J1192" s="226">
        <v>0</v>
      </c>
      <c r="K1192" s="226">
        <v>0</v>
      </c>
      <c r="L1192" s="226">
        <v>0</v>
      </c>
      <c r="M1192" s="226">
        <v>0</v>
      </c>
      <c r="N1192" s="226">
        <v>0.03</v>
      </c>
      <c r="O1192" s="226">
        <v>0.67559999999999998</v>
      </c>
      <c r="P1192" s="226">
        <v>0.255</v>
      </c>
      <c r="Q1192" s="226">
        <v>0.75900000000000001</v>
      </c>
      <c r="R1192" s="227">
        <f t="shared" si="16"/>
        <v>0</v>
      </c>
    </row>
    <row r="1193" spans="1:18">
      <c r="A1193" s="33">
        <v>1188</v>
      </c>
      <c r="B1193" s="26" t="s">
        <v>2810</v>
      </c>
      <c r="C1193" s="246" t="s">
        <v>2811</v>
      </c>
      <c r="D1193" s="247" t="s">
        <v>394</v>
      </c>
      <c r="E1193" s="225">
        <v>138.88888888888889</v>
      </c>
      <c r="F1193" s="226">
        <v>0</v>
      </c>
      <c r="G1193" s="226">
        <v>0</v>
      </c>
      <c r="H1193" s="226">
        <v>0</v>
      </c>
      <c r="I1193" s="226">
        <v>0</v>
      </c>
      <c r="J1193" s="226">
        <v>0</v>
      </c>
      <c r="K1193" s="226">
        <v>0</v>
      </c>
      <c r="L1193" s="226">
        <v>0</v>
      </c>
      <c r="M1193" s="226">
        <v>0</v>
      </c>
      <c r="N1193" s="226">
        <v>0.88070400000000004</v>
      </c>
      <c r="O1193" s="226">
        <v>0.93484800000000001</v>
      </c>
      <c r="P1193" s="226">
        <v>0.91353600000000001</v>
      </c>
      <c r="Q1193" s="226">
        <v>0.91699200000000014</v>
      </c>
      <c r="R1193" s="227">
        <f t="shared" si="16"/>
        <v>0</v>
      </c>
    </row>
    <row r="1194" spans="1:18">
      <c r="A1194" s="33">
        <v>1189</v>
      </c>
      <c r="B1194" s="26" t="s">
        <v>2812</v>
      </c>
      <c r="C1194" s="246" t="s">
        <v>2813</v>
      </c>
      <c r="D1194" s="247" t="s">
        <v>394</v>
      </c>
      <c r="E1194" s="225">
        <v>170</v>
      </c>
      <c r="F1194" s="226">
        <v>0</v>
      </c>
      <c r="G1194" s="226">
        <v>0</v>
      </c>
      <c r="H1194" s="226">
        <v>0</v>
      </c>
      <c r="I1194" s="226">
        <v>0</v>
      </c>
      <c r="J1194" s="226">
        <v>0</v>
      </c>
      <c r="K1194" s="226">
        <v>0</v>
      </c>
      <c r="L1194" s="226">
        <v>0</v>
      </c>
      <c r="M1194" s="226">
        <v>0</v>
      </c>
      <c r="N1194" s="226">
        <v>0</v>
      </c>
      <c r="O1194" s="226">
        <v>0.83576470588235297</v>
      </c>
      <c r="P1194" s="226">
        <v>0.83529411764705885</v>
      </c>
      <c r="Q1194" s="226">
        <v>0.80423529411764705</v>
      </c>
      <c r="R1194" s="227">
        <f t="shared" si="16"/>
        <v>0</v>
      </c>
    </row>
    <row r="1195" spans="1:18" ht="14.25" customHeight="1">
      <c r="A1195" s="33">
        <v>1190</v>
      </c>
      <c r="B1195" s="26" t="s">
        <v>2820</v>
      </c>
      <c r="C1195" s="246" t="s">
        <v>2821</v>
      </c>
      <c r="D1195" s="247" t="s">
        <v>546</v>
      </c>
      <c r="E1195" s="225">
        <v>5000</v>
      </c>
      <c r="F1195" s="226">
        <v>0.72960000000000003</v>
      </c>
      <c r="G1195" s="226">
        <v>0.76080000000000003</v>
      </c>
      <c r="H1195" s="226">
        <v>0.74880000000000002</v>
      </c>
      <c r="I1195" s="226">
        <v>0.75600000000000001</v>
      </c>
      <c r="J1195" s="226">
        <v>0.76559999999999995</v>
      </c>
      <c r="K1195" s="226">
        <v>0.74399999999999999</v>
      </c>
      <c r="L1195" s="226">
        <v>0.73440000000000005</v>
      </c>
      <c r="M1195" s="226">
        <v>0.77520000000000011</v>
      </c>
      <c r="N1195" s="226">
        <v>0.73199999999999998</v>
      </c>
      <c r="O1195" s="226">
        <v>0.72240000000000004</v>
      </c>
      <c r="P1195" s="226">
        <v>0.74639999999999995</v>
      </c>
      <c r="Q1195" s="226">
        <v>0.7056</v>
      </c>
      <c r="R1195" s="227">
        <f t="shared" si="16"/>
        <v>0.75080000000000002</v>
      </c>
    </row>
    <row r="1196" spans="1:18">
      <c r="A1196" s="33">
        <v>1191</v>
      </c>
      <c r="B1196" s="26" t="s">
        <v>2822</v>
      </c>
      <c r="C1196" s="246" t="s">
        <v>2823</v>
      </c>
      <c r="D1196" s="247" t="s">
        <v>394</v>
      </c>
      <c r="E1196" s="225">
        <v>4500</v>
      </c>
      <c r="F1196" s="226">
        <v>0.68466666666666665</v>
      </c>
      <c r="G1196" s="226">
        <v>0.95111111111111113</v>
      </c>
      <c r="H1196" s="226">
        <v>0.96</v>
      </c>
      <c r="I1196" s="226">
        <v>0.93333333333333335</v>
      </c>
      <c r="J1196" s="226">
        <v>0.95111111111111113</v>
      </c>
      <c r="K1196" s="226">
        <v>0.87111111111111106</v>
      </c>
      <c r="L1196" s="226">
        <v>0.83555555555555561</v>
      </c>
      <c r="M1196" s="226">
        <v>0.62222222222222223</v>
      </c>
      <c r="N1196" s="226">
        <v>0.63111111111111107</v>
      </c>
      <c r="O1196" s="226">
        <v>0.65777777777777779</v>
      </c>
      <c r="P1196" s="226">
        <v>0.62222222222222223</v>
      </c>
      <c r="Q1196" s="226">
        <v>0.70222222222222219</v>
      </c>
      <c r="R1196" s="227">
        <f t="shared" si="16"/>
        <v>0.89188888888888895</v>
      </c>
    </row>
    <row r="1197" spans="1:18">
      <c r="A1197" s="33">
        <v>1192</v>
      </c>
      <c r="B1197" s="26" t="s">
        <v>2824</v>
      </c>
      <c r="C1197" s="246" t="s">
        <v>2825</v>
      </c>
      <c r="D1197" s="224" t="s">
        <v>394</v>
      </c>
      <c r="E1197" s="225">
        <v>300</v>
      </c>
      <c r="F1197" s="226">
        <v>0.89400000000000002</v>
      </c>
      <c r="G1197" s="226">
        <v>0.86266666666666647</v>
      </c>
      <c r="H1197" s="226">
        <v>0.80066666666666664</v>
      </c>
      <c r="I1197" s="226">
        <v>0.87066666666666659</v>
      </c>
      <c r="J1197" s="226">
        <v>0.89933333333333332</v>
      </c>
      <c r="K1197" s="226">
        <v>0.39933333333333332</v>
      </c>
      <c r="L1197" s="226">
        <v>0.61266666666666658</v>
      </c>
      <c r="M1197" s="226">
        <v>0.66533333333333333</v>
      </c>
      <c r="N1197" s="226">
        <v>0.45</v>
      </c>
      <c r="O1197" s="226">
        <v>0.73666666666666669</v>
      </c>
      <c r="P1197" s="226">
        <v>0.9</v>
      </c>
      <c r="Q1197" s="226">
        <v>0.94399999999999995</v>
      </c>
      <c r="R1197" s="227">
        <f t="shared" si="16"/>
        <v>0.7877777777777778</v>
      </c>
    </row>
    <row r="1198" spans="1:18">
      <c r="A1198" s="33">
        <v>1193</v>
      </c>
      <c r="B1198" s="26" t="s">
        <v>2826</v>
      </c>
      <c r="C1198" s="246" t="s">
        <v>2827</v>
      </c>
      <c r="D1198" s="224" t="s">
        <v>391</v>
      </c>
      <c r="E1198" s="225">
        <v>300</v>
      </c>
      <c r="F1198" s="226">
        <v>0.36093333333333333</v>
      </c>
      <c r="G1198" s="226">
        <v>0.37413333333333332</v>
      </c>
      <c r="H1198" s="226">
        <v>0.65600000000000003</v>
      </c>
      <c r="I1198" s="226">
        <v>0.59199999999999997</v>
      </c>
      <c r="J1198" s="226">
        <v>0.61466666666666669</v>
      </c>
      <c r="K1198" s="226">
        <v>0.58133333333333337</v>
      </c>
      <c r="L1198" s="226">
        <v>0.53466666666666662</v>
      </c>
      <c r="M1198" s="226">
        <v>0.48533333333333334</v>
      </c>
      <c r="N1198" s="226">
        <v>0.49333333333333335</v>
      </c>
      <c r="O1198" s="226">
        <v>0.5026666666666666</v>
      </c>
      <c r="P1198" s="226">
        <v>0.47600000000000003</v>
      </c>
      <c r="Q1198" s="226">
        <v>0.56533333333333335</v>
      </c>
      <c r="R1198" s="227">
        <f t="shared" si="16"/>
        <v>0.52984444444444445</v>
      </c>
    </row>
    <row r="1199" spans="1:18">
      <c r="A1199" s="33">
        <v>1194</v>
      </c>
      <c r="B1199" s="26" t="s">
        <v>2828</v>
      </c>
      <c r="C1199" s="246" t="s">
        <v>2829</v>
      </c>
      <c r="D1199" s="247" t="s">
        <v>391</v>
      </c>
      <c r="E1199" s="225">
        <v>500</v>
      </c>
      <c r="F1199" s="226">
        <v>0.69440000000000002</v>
      </c>
      <c r="G1199" s="226">
        <v>0.75</v>
      </c>
      <c r="H1199" s="226">
        <v>0.7208</v>
      </c>
      <c r="I1199" s="226">
        <v>0.72599999999999998</v>
      </c>
      <c r="J1199" s="226">
        <v>0.60880000000000001</v>
      </c>
      <c r="K1199" s="226">
        <v>0.58520000000000005</v>
      </c>
      <c r="L1199" s="226">
        <v>0.68120000000000003</v>
      </c>
      <c r="M1199" s="226">
        <v>0.48680000000000001</v>
      </c>
      <c r="N1199" s="226">
        <v>0.49840000000000001</v>
      </c>
      <c r="O1199" s="226">
        <v>0.45519999999999999</v>
      </c>
      <c r="P1199" s="226">
        <v>0.47599999999999998</v>
      </c>
      <c r="Q1199" s="226">
        <v>0.5232</v>
      </c>
      <c r="R1199" s="227">
        <f t="shared" si="16"/>
        <v>0.68086666666666673</v>
      </c>
    </row>
    <row r="1200" spans="1:18">
      <c r="A1200" s="33">
        <v>1195</v>
      </c>
      <c r="B1200" s="26" t="s">
        <v>2830</v>
      </c>
      <c r="C1200" s="246" t="s">
        <v>2831</v>
      </c>
      <c r="D1200" s="247" t="s">
        <v>394</v>
      </c>
      <c r="E1200" s="225">
        <v>200</v>
      </c>
      <c r="F1200" s="226">
        <v>1.7599999999999998E-2</v>
      </c>
      <c r="G1200" s="226">
        <v>2.8799999999999999E-2</v>
      </c>
      <c r="H1200" s="226">
        <v>2.0799999999999999E-2</v>
      </c>
      <c r="I1200" s="226">
        <v>1.44E-2</v>
      </c>
      <c r="J1200" s="226">
        <v>1.6E-2</v>
      </c>
      <c r="K1200" s="226">
        <v>0.2</v>
      </c>
      <c r="L1200" s="226">
        <v>0.04</v>
      </c>
      <c r="M1200" s="226">
        <v>0</v>
      </c>
      <c r="N1200" s="226">
        <v>0.04</v>
      </c>
      <c r="O1200" s="226">
        <v>0.04</v>
      </c>
      <c r="P1200" s="226">
        <v>0</v>
      </c>
      <c r="Q1200" s="226">
        <v>0</v>
      </c>
      <c r="R1200" s="227">
        <f t="shared" si="16"/>
        <v>4.9599999999999998E-2</v>
      </c>
    </row>
    <row r="1201" spans="1:18">
      <c r="A1201" s="33">
        <v>1196</v>
      </c>
      <c r="B1201" s="26" t="s">
        <v>2832</v>
      </c>
      <c r="C1201" s="246" t="s">
        <v>2833</v>
      </c>
      <c r="D1201" s="247" t="s">
        <v>394</v>
      </c>
      <c r="E1201" s="225">
        <v>311</v>
      </c>
      <c r="F1201" s="226">
        <v>0.53710610932475877</v>
      </c>
      <c r="G1201" s="226">
        <v>0.59961414790996781</v>
      </c>
      <c r="H1201" s="226">
        <v>0.67659163987138271</v>
      </c>
      <c r="I1201" s="226">
        <v>0.82938906752411579</v>
      </c>
      <c r="J1201" s="226">
        <v>0.91794212218649507</v>
      </c>
      <c r="K1201" s="226">
        <v>0.6230546623794212</v>
      </c>
      <c r="L1201" s="226">
        <v>0.66009646302250802</v>
      </c>
      <c r="M1201" s="226">
        <v>0.78250803858520901</v>
      </c>
      <c r="N1201" s="226">
        <v>1.1807073954983922</v>
      </c>
      <c r="O1201" s="226">
        <v>0.85774919614147904</v>
      </c>
      <c r="P1201" s="226">
        <v>0.93993569131832799</v>
      </c>
      <c r="Q1201" s="226">
        <v>1.0024437299035369</v>
      </c>
      <c r="R1201" s="227">
        <f t="shared" si="16"/>
        <v>0.69728295819935682</v>
      </c>
    </row>
    <row r="1202" spans="1:18">
      <c r="A1202" s="33">
        <v>1197</v>
      </c>
      <c r="B1202" s="26" t="s">
        <v>2834</v>
      </c>
      <c r="C1202" s="246" t="s">
        <v>2835</v>
      </c>
      <c r="D1202" s="247" t="s">
        <v>421</v>
      </c>
      <c r="E1202" s="225">
        <v>204</v>
      </c>
      <c r="F1202" s="226">
        <v>0.70352941176470596</v>
      </c>
      <c r="G1202" s="226">
        <v>0.74470588235294111</v>
      </c>
      <c r="H1202" s="226">
        <v>0.71647058823529408</v>
      </c>
      <c r="I1202" s="226">
        <v>0.72235294117647064</v>
      </c>
      <c r="J1202" s="226">
        <v>0.73176470588235298</v>
      </c>
      <c r="K1202" s="226">
        <v>0.71882352941176475</v>
      </c>
      <c r="L1202" s="226">
        <v>0.71647058823529408</v>
      </c>
      <c r="M1202" s="226">
        <v>0.7247058823529412</v>
      </c>
      <c r="N1202" s="226">
        <v>0.72823529411764709</v>
      </c>
      <c r="O1202" s="226">
        <v>0.71176470588235285</v>
      </c>
      <c r="P1202" s="226">
        <v>0.73764705882352954</v>
      </c>
      <c r="Q1202" s="226">
        <v>0.72705882352941176</v>
      </c>
      <c r="R1202" s="227">
        <f t="shared" si="16"/>
        <v>0.72294117647058831</v>
      </c>
    </row>
    <row r="1203" spans="1:18">
      <c r="A1203" s="33">
        <v>1198</v>
      </c>
      <c r="B1203" s="26" t="s">
        <v>2836</v>
      </c>
      <c r="C1203" s="246" t="s">
        <v>2837</v>
      </c>
      <c r="D1203" s="247" t="s">
        <v>421</v>
      </c>
      <c r="E1203" s="225">
        <v>139</v>
      </c>
      <c r="F1203" s="226">
        <v>0.94820143884892094</v>
      </c>
      <c r="G1203" s="226">
        <v>0.97669064748201428</v>
      </c>
      <c r="H1203" s="226">
        <v>1.0690647482014388</v>
      </c>
      <c r="I1203" s="226">
        <v>1.1007194244604317</v>
      </c>
      <c r="J1203" s="226">
        <v>0.90359712230215827</v>
      </c>
      <c r="K1203" s="226">
        <v>0.92805755395683454</v>
      </c>
      <c r="L1203" s="226">
        <v>0.90474820143884893</v>
      </c>
      <c r="M1203" s="226">
        <v>0.79021582733812956</v>
      </c>
      <c r="N1203" s="226">
        <v>0.85410071942446042</v>
      </c>
      <c r="O1203" s="226">
        <v>0.89553956834532367</v>
      </c>
      <c r="P1203" s="226">
        <v>0.84719424460431647</v>
      </c>
      <c r="Q1203" s="226">
        <v>0.96690647482014391</v>
      </c>
      <c r="R1203" s="227">
        <f t="shared" si="16"/>
        <v>0.98772182254196628</v>
      </c>
    </row>
    <row r="1204" spans="1:18">
      <c r="A1204" s="33">
        <v>1199</v>
      </c>
      <c r="B1204" s="26" t="s">
        <v>2838</v>
      </c>
      <c r="C1204" s="246" t="s">
        <v>2839</v>
      </c>
      <c r="D1204" s="247" t="s">
        <v>394</v>
      </c>
      <c r="E1204" s="225">
        <v>278</v>
      </c>
      <c r="F1204" s="226">
        <v>0.67942446043165472</v>
      </c>
      <c r="G1204" s="226">
        <v>0.68805755395683443</v>
      </c>
      <c r="H1204" s="226">
        <v>0.66129496402877697</v>
      </c>
      <c r="I1204" s="226">
        <v>0.80805755395683454</v>
      </c>
      <c r="J1204" s="226">
        <v>0.81841726618705024</v>
      </c>
      <c r="K1204" s="226">
        <v>0.85553956834532363</v>
      </c>
      <c r="L1204" s="226">
        <v>0.88143884892086333</v>
      </c>
      <c r="M1204" s="226">
        <v>0.86244604316546769</v>
      </c>
      <c r="N1204" s="226">
        <v>0.69841726618705036</v>
      </c>
      <c r="O1204" s="226">
        <v>0.6811510791366906</v>
      </c>
      <c r="P1204" s="226">
        <v>0.65784172661870499</v>
      </c>
      <c r="Q1204" s="226">
        <v>0.83654676258992811</v>
      </c>
      <c r="R1204" s="227">
        <f t="shared" si="16"/>
        <v>0.75179856115107901</v>
      </c>
    </row>
    <row r="1205" spans="1:18">
      <c r="A1205" s="33">
        <v>1200</v>
      </c>
      <c r="B1205" s="26" t="s">
        <v>2840</v>
      </c>
      <c r="C1205" s="246" t="s">
        <v>2841</v>
      </c>
      <c r="D1205" s="247" t="s">
        <v>394</v>
      </c>
      <c r="E1205" s="225">
        <v>120.4</v>
      </c>
      <c r="F1205" s="226">
        <v>1.3986710963455149</v>
      </c>
      <c r="G1205" s="226">
        <v>1.2458471760797341</v>
      </c>
      <c r="H1205" s="226">
        <v>1.1627906976744184</v>
      </c>
      <c r="I1205" s="226">
        <v>1.0498338870431894</v>
      </c>
      <c r="J1205" s="226">
        <v>1.20265780730897</v>
      </c>
      <c r="K1205" s="226">
        <v>0.96677740863787365</v>
      </c>
      <c r="L1205" s="226">
        <v>0.71096345514950154</v>
      </c>
      <c r="M1205" s="226">
        <v>5.3156146179401995E-2</v>
      </c>
      <c r="N1205" s="226">
        <v>1.2392026578073088</v>
      </c>
      <c r="O1205" s="226">
        <v>1.4983388704318936</v>
      </c>
      <c r="P1205" s="226">
        <v>1.308970099667774</v>
      </c>
      <c r="Q1205" s="226">
        <v>1.3122923588039868</v>
      </c>
      <c r="R1205" s="227">
        <f t="shared" si="16"/>
        <v>1.1710963455149501</v>
      </c>
    </row>
    <row r="1206" spans="1:18">
      <c r="A1206" s="33">
        <v>1201</v>
      </c>
      <c r="B1206" s="26" t="s">
        <v>2842</v>
      </c>
      <c r="C1206" s="246" t="s">
        <v>2843</v>
      </c>
      <c r="D1206" s="247" t="s">
        <v>394</v>
      </c>
      <c r="E1206" s="225">
        <v>113</v>
      </c>
      <c r="F1206" s="226">
        <v>1.0407079646017698</v>
      </c>
      <c r="G1206" s="226">
        <v>1.0888495575221238</v>
      </c>
      <c r="H1206" s="226">
        <v>1.047787610619469</v>
      </c>
      <c r="I1206" s="226">
        <v>0.43964601769911504</v>
      </c>
      <c r="J1206" s="226">
        <v>0.87646017699115042</v>
      </c>
      <c r="K1206" s="226">
        <v>4.389380530973451E-2</v>
      </c>
      <c r="L1206" s="226">
        <v>6.0884955752212387E-2</v>
      </c>
      <c r="M1206" s="226">
        <v>0.21309734513274334</v>
      </c>
      <c r="N1206" s="226">
        <v>1.255221238938053</v>
      </c>
      <c r="O1206" s="226">
        <v>1.2998230088495577</v>
      </c>
      <c r="P1206" s="226">
        <v>1.2573451327433629</v>
      </c>
      <c r="Q1206" s="226">
        <v>1.20070796460177</v>
      </c>
      <c r="R1206" s="227">
        <f t="shared" si="16"/>
        <v>0.75622418879056041</v>
      </c>
    </row>
    <row r="1207" spans="1:18">
      <c r="A1207" s="33">
        <v>1202</v>
      </c>
      <c r="B1207" s="26" t="s">
        <v>2844</v>
      </c>
      <c r="C1207" s="246" t="s">
        <v>2845</v>
      </c>
      <c r="D1207" s="247" t="s">
        <v>394</v>
      </c>
      <c r="E1207" s="225">
        <v>623</v>
      </c>
      <c r="F1207" s="226">
        <v>7.3964686998394868E-2</v>
      </c>
      <c r="G1207" s="226">
        <v>7.512038523274478E-2</v>
      </c>
      <c r="H1207" s="226">
        <v>0.25598715890850721</v>
      </c>
      <c r="I1207" s="226">
        <v>1.5601926163723917E-2</v>
      </c>
      <c r="J1207" s="226">
        <v>1.6757624398073837E-2</v>
      </c>
      <c r="K1207" s="226">
        <v>0.31203852327447834</v>
      </c>
      <c r="L1207" s="226">
        <v>0.45996789727126808</v>
      </c>
      <c r="M1207" s="226">
        <v>0.5489566613162119</v>
      </c>
      <c r="N1207" s="226">
        <v>0.54780096308186188</v>
      </c>
      <c r="O1207" s="226">
        <v>0.51370786516853939</v>
      </c>
      <c r="P1207" s="226">
        <v>0.52179775280898888</v>
      </c>
      <c r="Q1207" s="226">
        <v>0.47441412520064208</v>
      </c>
      <c r="R1207" s="227">
        <f t="shared" si="16"/>
        <v>0.12491171749598716</v>
      </c>
    </row>
    <row r="1208" spans="1:18">
      <c r="A1208" s="33">
        <v>1203</v>
      </c>
      <c r="B1208" s="26" t="s">
        <v>2846</v>
      </c>
      <c r="C1208" s="246" t="s">
        <v>2847</v>
      </c>
      <c r="D1208" s="247" t="s">
        <v>394</v>
      </c>
      <c r="E1208" s="225">
        <v>327</v>
      </c>
      <c r="F1208" s="226">
        <v>0.84</v>
      </c>
      <c r="G1208" s="226">
        <v>0.77284403669724766</v>
      </c>
      <c r="H1208" s="226">
        <v>0.59889908256880731</v>
      </c>
      <c r="I1208" s="226">
        <v>0.90605504587155949</v>
      </c>
      <c r="J1208" s="226">
        <v>0.61871559633027517</v>
      </c>
      <c r="K1208" s="226">
        <v>0.55045871559633031</v>
      </c>
      <c r="L1208" s="226">
        <v>0.55045871559633031</v>
      </c>
      <c r="M1208" s="226">
        <v>0.52954128440366977</v>
      </c>
      <c r="N1208" s="226">
        <v>0.51302752293577991</v>
      </c>
      <c r="O1208" s="226">
        <v>0.55596330275229366</v>
      </c>
      <c r="P1208" s="226">
        <v>0.68477064220183481</v>
      </c>
      <c r="Q1208" s="226">
        <v>0.75522935779816502</v>
      </c>
      <c r="R1208" s="227">
        <f t="shared" si="16"/>
        <v>0.71449541284403661</v>
      </c>
    </row>
    <row r="1209" spans="1:18">
      <c r="A1209" s="33">
        <v>1204</v>
      </c>
      <c r="B1209" s="26" t="s">
        <v>2848</v>
      </c>
      <c r="C1209" s="246" t="s">
        <v>2849</v>
      </c>
      <c r="D1209" s="247" t="s">
        <v>394</v>
      </c>
      <c r="E1209" s="225">
        <v>121.2</v>
      </c>
      <c r="F1209" s="226">
        <v>1.1318481848184816</v>
      </c>
      <c r="G1209" s="226">
        <v>1.2551155115511552</v>
      </c>
      <c r="H1209" s="226">
        <v>1.2237623762376237</v>
      </c>
      <c r="I1209" s="226">
        <v>1.3216171617161714</v>
      </c>
      <c r="J1209" s="226">
        <v>1.3113861386138614</v>
      </c>
      <c r="K1209" s="226">
        <v>1.2009900990099009</v>
      </c>
      <c r="L1209" s="226">
        <v>0.83696369636963697</v>
      </c>
      <c r="M1209" s="226">
        <v>0.26963696369636964</v>
      </c>
      <c r="N1209" s="226">
        <v>1.3237623762376236</v>
      </c>
      <c r="O1209" s="226">
        <v>1.2438943894389438</v>
      </c>
      <c r="P1209" s="226">
        <v>1.362871287128713</v>
      </c>
      <c r="Q1209" s="226">
        <v>1.3521452145214521</v>
      </c>
      <c r="R1209" s="227">
        <f t="shared" si="16"/>
        <v>1.2407865786578656</v>
      </c>
    </row>
    <row r="1210" spans="1:18">
      <c r="A1210" s="33">
        <v>1205</v>
      </c>
      <c r="B1210" s="26" t="s">
        <v>2850</v>
      </c>
      <c r="C1210" s="246" t="s">
        <v>2851</v>
      </c>
      <c r="D1210" s="247" t="s">
        <v>394</v>
      </c>
      <c r="E1210" s="225">
        <v>256</v>
      </c>
      <c r="F1210" s="226">
        <v>6.3437499999999994E-2</v>
      </c>
      <c r="G1210" s="226">
        <v>4.0468749999999998E-2</v>
      </c>
      <c r="H1210" s="226">
        <v>5.4218750000000003E-2</v>
      </c>
      <c r="I1210" s="226">
        <v>3.4687500000000003E-2</v>
      </c>
      <c r="J1210" s="226">
        <v>5.5156249999999997E-2</v>
      </c>
      <c r="K1210" s="226">
        <v>2.2031249999999999E-2</v>
      </c>
      <c r="L1210" s="226">
        <v>0.28749999999999998</v>
      </c>
      <c r="M1210" s="226">
        <v>0.86687499999999995</v>
      </c>
      <c r="N1210" s="226">
        <v>0.89750000000000008</v>
      </c>
      <c r="O1210" s="226">
        <v>0.96937499999999988</v>
      </c>
      <c r="P1210" s="226">
        <v>0.90312499999999996</v>
      </c>
      <c r="Q1210" s="226">
        <v>0.96500000000000008</v>
      </c>
      <c r="R1210" s="227">
        <f t="shared" si="16"/>
        <v>4.4999999999999991E-2</v>
      </c>
    </row>
    <row r="1211" spans="1:18">
      <c r="A1211" s="33">
        <v>1206</v>
      </c>
      <c r="B1211" s="26" t="s">
        <v>2852</v>
      </c>
      <c r="C1211" s="246" t="s">
        <v>2853</v>
      </c>
      <c r="D1211" s="247" t="s">
        <v>394</v>
      </c>
      <c r="E1211" s="225">
        <v>148</v>
      </c>
      <c r="F1211" s="226">
        <v>1.164864864864865</v>
      </c>
      <c r="G1211" s="226">
        <v>1.2145945945945946</v>
      </c>
      <c r="H1211" s="226">
        <v>1.1286486486486489</v>
      </c>
      <c r="I1211" s="226">
        <v>1.0837837837837838</v>
      </c>
      <c r="J1211" s="226">
        <v>3.4054054054054053E-2</v>
      </c>
      <c r="K1211" s="226">
        <v>4.9189189189189193E-2</v>
      </c>
      <c r="L1211" s="226">
        <v>5.0810810810810812E-2</v>
      </c>
      <c r="M1211" s="226">
        <v>0.17351351351351349</v>
      </c>
      <c r="N1211" s="226">
        <v>1.1589189189189191</v>
      </c>
      <c r="O1211" s="226">
        <v>1.22</v>
      </c>
      <c r="P1211" s="226">
        <v>1.121081081081081</v>
      </c>
      <c r="Q1211" s="226">
        <v>1.1335135135135135</v>
      </c>
      <c r="R1211" s="227">
        <f t="shared" si="16"/>
        <v>0.77918918918918922</v>
      </c>
    </row>
    <row r="1212" spans="1:18">
      <c r="A1212" s="33">
        <v>1207</v>
      </c>
      <c r="B1212" s="26" t="s">
        <v>2854</v>
      </c>
      <c r="C1212" s="246" t="s">
        <v>2855</v>
      </c>
      <c r="D1212" s="247" t="s">
        <v>394</v>
      </c>
      <c r="E1212" s="225">
        <v>438</v>
      </c>
      <c r="F1212" s="226">
        <v>8.2739726027397265E-2</v>
      </c>
      <c r="G1212" s="226">
        <v>8.7671232876712329E-2</v>
      </c>
      <c r="H1212" s="226">
        <v>6.3013698630136977E-2</v>
      </c>
      <c r="I1212" s="226">
        <v>5.8082191780821919E-2</v>
      </c>
      <c r="J1212" s="226">
        <v>5.5342465753424656E-2</v>
      </c>
      <c r="K1212" s="226">
        <v>6.6849315068493148E-2</v>
      </c>
      <c r="L1212" s="226">
        <v>0.62191780821917819</v>
      </c>
      <c r="M1212" s="226">
        <v>0.74136986301369867</v>
      </c>
      <c r="N1212" s="226">
        <v>0.74739726027397246</v>
      </c>
      <c r="O1212" s="226">
        <v>0.7375342465753425</v>
      </c>
      <c r="P1212" s="226">
        <v>0.7161643835616438</v>
      </c>
      <c r="Q1212" s="226">
        <v>4.2739726027397257E-2</v>
      </c>
      <c r="R1212" s="227">
        <f t="shared" si="16"/>
        <v>6.8949771689497716E-2</v>
      </c>
    </row>
    <row r="1213" spans="1:18">
      <c r="A1213" s="33">
        <v>1208</v>
      </c>
      <c r="B1213" s="26" t="s">
        <v>2856</v>
      </c>
      <c r="C1213" s="246" t="s">
        <v>2857</v>
      </c>
      <c r="D1213" s="247" t="s">
        <v>394</v>
      </c>
      <c r="E1213" s="225">
        <v>200</v>
      </c>
      <c r="F1213" s="226">
        <v>1.0466</v>
      </c>
      <c r="G1213" s="226">
        <v>1.3197000000000001</v>
      </c>
      <c r="H1213" s="226">
        <v>1.2672000000000001</v>
      </c>
      <c r="I1213" s="226">
        <v>1.1125</v>
      </c>
      <c r="J1213" s="226">
        <v>1.1037999999999999</v>
      </c>
      <c r="K1213" s="226">
        <v>1.2403</v>
      </c>
      <c r="L1213" s="226">
        <v>1.0172000000000001</v>
      </c>
      <c r="M1213" s="226">
        <v>1.0959000000000001</v>
      </c>
      <c r="N1213" s="226">
        <v>0.69940000000000002</v>
      </c>
      <c r="O1213" s="226">
        <v>1.1066</v>
      </c>
      <c r="P1213" s="226">
        <v>0.9587</v>
      </c>
      <c r="Q1213" s="226">
        <v>0.93410000000000015</v>
      </c>
      <c r="R1213" s="227">
        <f t="shared" si="16"/>
        <v>1.1816833333333332</v>
      </c>
    </row>
    <row r="1214" spans="1:18">
      <c r="A1214" s="33">
        <v>1209</v>
      </c>
      <c r="B1214" s="26" t="s">
        <v>2858</v>
      </c>
      <c r="C1214" s="246" t="s">
        <v>2859</v>
      </c>
      <c r="D1214" s="247" t="s">
        <v>394</v>
      </c>
      <c r="E1214" s="225">
        <v>324</v>
      </c>
      <c r="F1214" s="226">
        <v>0.10802469135802469</v>
      </c>
      <c r="G1214" s="226">
        <v>4.5555555555555557E-2</v>
      </c>
      <c r="H1214" s="226">
        <v>3.5555555555555556E-2</v>
      </c>
      <c r="I1214" s="226">
        <v>0.11074074074074075</v>
      </c>
      <c r="J1214" s="226">
        <v>4.4691358024691361E-2</v>
      </c>
      <c r="K1214" s="226">
        <v>5.2098765432098765E-2</v>
      </c>
      <c r="L1214" s="226">
        <v>0.26469135802469135</v>
      </c>
      <c r="M1214" s="226">
        <v>0.88345679012345679</v>
      </c>
      <c r="N1214" s="226">
        <v>1.0143209876543209</v>
      </c>
      <c r="O1214" s="226">
        <v>0.87753086419753079</v>
      </c>
      <c r="P1214" s="226">
        <v>0.85777777777777786</v>
      </c>
      <c r="Q1214" s="226">
        <v>0.79999999999999993</v>
      </c>
      <c r="R1214" s="227">
        <f t="shared" si="16"/>
        <v>6.611111111111112E-2</v>
      </c>
    </row>
    <row r="1215" spans="1:18">
      <c r="A1215" s="33">
        <v>1210</v>
      </c>
      <c r="B1215" s="26" t="s">
        <v>2860</v>
      </c>
      <c r="C1215" s="246" t="s">
        <v>2861</v>
      </c>
      <c r="D1215" s="247" t="s">
        <v>394</v>
      </c>
      <c r="E1215" s="225">
        <v>241</v>
      </c>
      <c r="F1215" s="226">
        <v>4.4813278008298756E-2</v>
      </c>
      <c r="G1215" s="226">
        <v>4.1825726141078837E-2</v>
      </c>
      <c r="H1215" s="226">
        <v>0.11053941908713694</v>
      </c>
      <c r="I1215" s="226">
        <v>4.1825726141078837E-2</v>
      </c>
      <c r="J1215" s="226">
        <v>2.9875518672199172E-2</v>
      </c>
      <c r="K1215" s="226">
        <v>2.6887966804979253E-2</v>
      </c>
      <c r="L1215" s="226">
        <v>0.13443983402489626</v>
      </c>
      <c r="M1215" s="226">
        <v>0.92315352697095432</v>
      </c>
      <c r="N1215" s="226">
        <v>0.93211618257261408</v>
      </c>
      <c r="O1215" s="226">
        <v>0.86639004149377596</v>
      </c>
      <c r="P1215" s="226">
        <v>0.84248962655601656</v>
      </c>
      <c r="Q1215" s="226">
        <v>0.63336099585062244</v>
      </c>
      <c r="R1215" s="227">
        <f t="shared" si="16"/>
        <v>4.9294605809128623E-2</v>
      </c>
    </row>
    <row r="1216" spans="1:18">
      <c r="A1216" s="33">
        <v>1211</v>
      </c>
      <c r="B1216" s="26" t="s">
        <v>2862</v>
      </c>
      <c r="C1216" s="246" t="s">
        <v>2863</v>
      </c>
      <c r="D1216" s="247" t="s">
        <v>394</v>
      </c>
      <c r="E1216" s="225">
        <v>350</v>
      </c>
      <c r="F1216" s="226">
        <v>5.6457142857142852E-2</v>
      </c>
      <c r="G1216" s="226">
        <v>4.7885714285714288E-2</v>
      </c>
      <c r="H1216" s="226">
        <v>3.5314285714285715E-2</v>
      </c>
      <c r="I1216" s="226">
        <v>2.8914285714285712E-2</v>
      </c>
      <c r="J1216" s="226">
        <v>3.6799999999999999E-2</v>
      </c>
      <c r="K1216" s="226">
        <v>8.1028571428571436E-2</v>
      </c>
      <c r="L1216" s="226">
        <v>0.24217142857142859</v>
      </c>
      <c r="M1216" s="226">
        <v>0.61577142857142853</v>
      </c>
      <c r="N1216" s="226">
        <v>0.58834285714285717</v>
      </c>
      <c r="O1216" s="226">
        <v>0.58651428571428577</v>
      </c>
      <c r="P1216" s="226">
        <v>0.56685714285714284</v>
      </c>
      <c r="Q1216" s="226">
        <v>0.54445714285714286</v>
      </c>
      <c r="R1216" s="227">
        <f t="shared" si="16"/>
        <v>4.7733333333333343E-2</v>
      </c>
    </row>
    <row r="1217" spans="1:18">
      <c r="A1217" s="33">
        <v>1212</v>
      </c>
      <c r="B1217" s="26" t="s">
        <v>2864</v>
      </c>
      <c r="C1217" s="246" t="s">
        <v>2865</v>
      </c>
      <c r="D1217" s="247" t="s">
        <v>394</v>
      </c>
      <c r="E1217" s="225">
        <v>177</v>
      </c>
      <c r="F1217" s="226">
        <v>0.9649717514124293</v>
      </c>
      <c r="G1217" s="226">
        <v>0.78689265536723163</v>
      </c>
      <c r="H1217" s="226">
        <v>0.85423728813559319</v>
      </c>
      <c r="I1217" s="226">
        <v>0.64858757062146888</v>
      </c>
      <c r="J1217" s="226">
        <v>0.82666666666666666</v>
      </c>
      <c r="K1217" s="226">
        <v>0.81175141242937854</v>
      </c>
      <c r="L1217" s="226">
        <v>0.86598870056497179</v>
      </c>
      <c r="M1217" s="226">
        <v>0.2951412429378531</v>
      </c>
      <c r="N1217" s="226">
        <v>0.9383050847457628</v>
      </c>
      <c r="O1217" s="226">
        <v>0.91299435028248599</v>
      </c>
      <c r="P1217" s="226">
        <v>0.91887005649717524</v>
      </c>
      <c r="Q1217" s="226">
        <v>1.1475706214689265</v>
      </c>
      <c r="R1217" s="227">
        <f t="shared" si="16"/>
        <v>0.815517890772128</v>
      </c>
    </row>
    <row r="1218" spans="1:18">
      <c r="A1218" s="33">
        <v>1213</v>
      </c>
      <c r="B1218" s="26" t="s">
        <v>2866</v>
      </c>
      <c r="C1218" s="246" t="s">
        <v>2867</v>
      </c>
      <c r="D1218" s="247" t="s">
        <v>394</v>
      </c>
      <c r="E1218" s="225">
        <v>167</v>
      </c>
      <c r="F1218" s="226">
        <v>4.7425149700598801E-2</v>
      </c>
      <c r="G1218" s="226">
        <v>6.3233532934131739E-2</v>
      </c>
      <c r="H1218" s="226">
        <v>7.7604790419161684E-2</v>
      </c>
      <c r="I1218" s="226">
        <v>5.604790419161676E-2</v>
      </c>
      <c r="J1218" s="226">
        <v>5.0299401197604794E-2</v>
      </c>
      <c r="K1218" s="226">
        <v>2.2994011976047907E-2</v>
      </c>
      <c r="L1218" s="226">
        <v>0.34059880239520957</v>
      </c>
      <c r="M1218" s="226">
        <v>1.0419161676646707</v>
      </c>
      <c r="N1218" s="226">
        <v>1.0404790419161678</v>
      </c>
      <c r="O1218" s="226">
        <v>0.97580838323353303</v>
      </c>
      <c r="P1218" s="226">
        <v>0.87233532934131741</v>
      </c>
      <c r="Q1218" s="226">
        <v>0.8277844311377246</v>
      </c>
      <c r="R1218" s="227">
        <f t="shared" si="16"/>
        <v>5.2934131736526946E-2</v>
      </c>
    </row>
    <row r="1219" spans="1:18">
      <c r="A1219" s="33">
        <v>1214</v>
      </c>
      <c r="B1219" s="26" t="s">
        <v>2868</v>
      </c>
      <c r="C1219" s="246" t="s">
        <v>2869</v>
      </c>
      <c r="D1219" s="247" t="s">
        <v>394</v>
      </c>
      <c r="E1219" s="225">
        <v>183</v>
      </c>
      <c r="F1219" s="226">
        <v>1.2397814207650275</v>
      </c>
      <c r="G1219" s="226">
        <v>0.15519125683060109</v>
      </c>
      <c r="H1219" s="226">
        <v>0.70557377049180325</v>
      </c>
      <c r="I1219" s="226">
        <v>0.54994535519125687</v>
      </c>
      <c r="J1219" s="226">
        <v>1.1615300546448089</v>
      </c>
      <c r="K1219" s="226">
        <v>0.46426229508196726</v>
      </c>
      <c r="L1219" s="226">
        <v>0.14644808743169399</v>
      </c>
      <c r="M1219" s="226">
        <v>0.37857923497267759</v>
      </c>
      <c r="N1219" s="226">
        <v>1.0111475409836066</v>
      </c>
      <c r="O1219" s="226">
        <v>1.0819672131147542</v>
      </c>
      <c r="P1219" s="226">
        <v>0.77464480874316932</v>
      </c>
      <c r="Q1219" s="226">
        <v>1.1165027322404373</v>
      </c>
      <c r="R1219" s="227">
        <f t="shared" si="16"/>
        <v>0.71271402550091079</v>
      </c>
    </row>
    <row r="1220" spans="1:18">
      <c r="A1220" s="33">
        <v>1215</v>
      </c>
      <c r="B1220" s="26" t="s">
        <v>2870</v>
      </c>
      <c r="C1220" s="246" t="s">
        <v>2871</v>
      </c>
      <c r="D1220" s="247" t="s">
        <v>394</v>
      </c>
      <c r="E1220" s="225">
        <v>186</v>
      </c>
      <c r="F1220" s="226">
        <v>1.0726881720430108</v>
      </c>
      <c r="G1220" s="226">
        <v>1.1501075268817205</v>
      </c>
      <c r="H1220" s="226">
        <v>1.2172043010752687</v>
      </c>
      <c r="I1220" s="226">
        <v>1.089032258064516</v>
      </c>
      <c r="J1220" s="226">
        <v>1.0632258064516129</v>
      </c>
      <c r="K1220" s="226">
        <v>0.87827956989247302</v>
      </c>
      <c r="L1220" s="226">
        <v>0.76903225806451614</v>
      </c>
      <c r="M1220" s="226">
        <v>6.0215053763440864E-2</v>
      </c>
      <c r="N1220" s="226">
        <v>0.93161290322580648</v>
      </c>
      <c r="O1220" s="226">
        <v>1.0640860215053765</v>
      </c>
      <c r="P1220" s="226">
        <v>0.989247311827957</v>
      </c>
      <c r="Q1220" s="226">
        <v>0.93763440860215053</v>
      </c>
      <c r="R1220" s="227">
        <f t="shared" si="16"/>
        <v>1.0784229390681002</v>
      </c>
    </row>
    <row r="1221" spans="1:18">
      <c r="A1221" s="33">
        <v>1216</v>
      </c>
      <c r="B1221" s="26" t="s">
        <v>2872</v>
      </c>
      <c r="C1221" s="246" t="s">
        <v>2873</v>
      </c>
      <c r="D1221" s="247" t="s">
        <v>394</v>
      </c>
      <c r="E1221" s="225">
        <v>240</v>
      </c>
      <c r="F1221" s="226">
        <v>0.1125</v>
      </c>
      <c r="G1221" s="226">
        <v>0.114</v>
      </c>
      <c r="H1221" s="226">
        <v>0.12725</v>
      </c>
      <c r="I1221" s="226">
        <v>6.4000000000000001E-2</v>
      </c>
      <c r="J1221" s="226">
        <v>2.8999999999999995E-2</v>
      </c>
      <c r="K1221" s="226">
        <v>3.8249999999999999E-2</v>
      </c>
      <c r="L1221" s="226">
        <v>0.2165</v>
      </c>
      <c r="M1221" s="226">
        <v>0.67399999999999993</v>
      </c>
      <c r="N1221" s="226">
        <v>0.68399999999999994</v>
      </c>
      <c r="O1221" s="226">
        <v>0.70999999999999985</v>
      </c>
      <c r="P1221" s="226">
        <v>0.67699999999999994</v>
      </c>
      <c r="Q1221" s="226">
        <v>0.10200000000000001</v>
      </c>
      <c r="R1221" s="227">
        <f t="shared" ref="R1221:R1290" si="17">AVERAGE(F1221:K1221)</f>
        <v>8.0833333333333326E-2</v>
      </c>
    </row>
    <row r="1222" spans="1:18">
      <c r="A1222" s="33">
        <v>1217</v>
      </c>
      <c r="B1222" s="26" t="s">
        <v>2874</v>
      </c>
      <c r="C1222" s="246" t="s">
        <v>2875</v>
      </c>
      <c r="D1222" s="247" t="s">
        <v>394</v>
      </c>
      <c r="E1222" s="225">
        <v>278</v>
      </c>
      <c r="F1222" s="226">
        <v>0</v>
      </c>
      <c r="G1222" s="226">
        <v>0.62676258992805756</v>
      </c>
      <c r="H1222" s="226">
        <v>0.59798561151079144</v>
      </c>
      <c r="I1222" s="226">
        <v>0.53410071942446036</v>
      </c>
      <c r="J1222" s="226">
        <v>0.58474820143884898</v>
      </c>
      <c r="K1222" s="226">
        <v>0.60489208633093527</v>
      </c>
      <c r="L1222" s="226">
        <v>0.68374100719424469</v>
      </c>
      <c r="M1222" s="226">
        <v>0.66071942446043164</v>
      </c>
      <c r="N1222" s="226">
        <v>1.0215827338129497</v>
      </c>
      <c r="O1222" s="226">
        <v>1.0710791366906474</v>
      </c>
      <c r="P1222" s="226">
        <v>0.82302158273381287</v>
      </c>
      <c r="Q1222" s="226">
        <v>0.71079136690647482</v>
      </c>
      <c r="R1222" s="227">
        <f t="shared" si="17"/>
        <v>0.49141486810551566</v>
      </c>
    </row>
    <row r="1223" spans="1:18">
      <c r="A1223" s="33">
        <v>1218</v>
      </c>
      <c r="B1223" s="26" t="s">
        <v>2876</v>
      </c>
      <c r="C1223" s="246" t="s">
        <v>2877</v>
      </c>
      <c r="D1223" s="247" t="s">
        <v>394</v>
      </c>
      <c r="E1223" s="225">
        <v>223</v>
      </c>
      <c r="F1223" s="226">
        <v>0.88251121076233185</v>
      </c>
      <c r="G1223" s="226">
        <v>0.88609865470852012</v>
      </c>
      <c r="H1223" s="226">
        <v>0.46349775784753372</v>
      </c>
      <c r="I1223" s="226">
        <v>8.6816143497757847E-2</v>
      </c>
      <c r="J1223" s="226">
        <v>0.83156950672645735</v>
      </c>
      <c r="K1223" s="226">
        <v>0.80430493273542603</v>
      </c>
      <c r="L1223" s="226">
        <v>0.11623318385650223</v>
      </c>
      <c r="M1223" s="226">
        <v>0.10188340807174889</v>
      </c>
      <c r="N1223" s="226">
        <v>0.94421524663677137</v>
      </c>
      <c r="O1223" s="226">
        <v>0.94062780269058288</v>
      </c>
      <c r="P1223" s="226">
        <v>0.99874439461883391</v>
      </c>
      <c r="Q1223" s="226">
        <v>0.96717488789237671</v>
      </c>
      <c r="R1223" s="227">
        <f t="shared" si="17"/>
        <v>0.65913303437967119</v>
      </c>
    </row>
    <row r="1224" spans="1:18">
      <c r="A1224" s="33">
        <v>1219</v>
      </c>
      <c r="B1224" s="26" t="s">
        <v>2878</v>
      </c>
      <c r="C1224" s="246" t="s">
        <v>2879</v>
      </c>
      <c r="D1224" s="247" t="s">
        <v>394</v>
      </c>
      <c r="E1224" s="225">
        <v>270</v>
      </c>
      <c r="F1224" s="226">
        <v>1.4159999999999999</v>
      </c>
      <c r="G1224" s="226">
        <v>0.82844444444444443</v>
      </c>
      <c r="H1224" s="226">
        <v>0.75970370370370377</v>
      </c>
      <c r="I1224" s="226">
        <v>0.77570370370370356</v>
      </c>
      <c r="J1224" s="226">
        <v>0.72533333333333339</v>
      </c>
      <c r="K1224" s="226">
        <v>0.73303703703703704</v>
      </c>
      <c r="L1224" s="226">
        <v>0.81540740740740736</v>
      </c>
      <c r="M1224" s="226">
        <v>0.13629629629629628</v>
      </c>
      <c r="N1224" s="226">
        <v>1.0974814814814815</v>
      </c>
      <c r="O1224" s="226">
        <v>1.0986666666666667</v>
      </c>
      <c r="P1224" s="226">
        <v>0.82133333333333325</v>
      </c>
      <c r="Q1224" s="226">
        <v>1.0299259259259261</v>
      </c>
      <c r="R1224" s="227">
        <f t="shared" si="17"/>
        <v>0.87303703703703706</v>
      </c>
    </row>
    <row r="1225" spans="1:18">
      <c r="A1225" s="33">
        <v>1220</v>
      </c>
      <c r="B1225" s="26" t="s">
        <v>2880</v>
      </c>
      <c r="C1225" s="246" t="s">
        <v>2881</v>
      </c>
      <c r="D1225" s="247" t="s">
        <v>394</v>
      </c>
      <c r="E1225" s="225">
        <v>389</v>
      </c>
      <c r="F1225" s="226">
        <v>6.6478149100257067E-2</v>
      </c>
      <c r="G1225" s="226">
        <v>0</v>
      </c>
      <c r="H1225" s="226">
        <v>1.7892030848329046E-2</v>
      </c>
      <c r="I1225" s="226">
        <v>7.4652956298200512E-2</v>
      </c>
      <c r="J1225" s="226">
        <v>1.7892030848329046E-2</v>
      </c>
      <c r="K1225" s="226">
        <v>0.14946015424164524</v>
      </c>
      <c r="L1225" s="226">
        <v>7.3264781491002573E-2</v>
      </c>
      <c r="M1225" s="226">
        <v>0.46087403598971721</v>
      </c>
      <c r="N1225" s="226">
        <v>0.46642673521850897</v>
      </c>
      <c r="O1225" s="226">
        <v>0.4670437017994859</v>
      </c>
      <c r="P1225" s="226">
        <v>9.4272493573264768E-2</v>
      </c>
      <c r="Q1225" s="226">
        <v>8.637532133676093E-2</v>
      </c>
      <c r="R1225" s="227">
        <f t="shared" si="17"/>
        <v>5.4395886889460156E-2</v>
      </c>
    </row>
    <row r="1226" spans="1:18">
      <c r="A1226" s="33">
        <v>1221</v>
      </c>
      <c r="B1226" s="26" t="s">
        <v>2882</v>
      </c>
      <c r="C1226" s="246" t="s">
        <v>2883</v>
      </c>
      <c r="D1226" s="247" t="s">
        <v>394</v>
      </c>
      <c r="E1226" s="225">
        <v>223</v>
      </c>
      <c r="F1226" s="226">
        <v>0.54816143497757841</v>
      </c>
      <c r="G1226" s="226">
        <v>0.53022421524663677</v>
      </c>
      <c r="H1226" s="226">
        <v>0.69955156950672648</v>
      </c>
      <c r="I1226" s="226">
        <v>0.67228699551569515</v>
      </c>
      <c r="J1226" s="226">
        <v>0.68233183856502244</v>
      </c>
      <c r="K1226" s="226">
        <v>0.66654708520179362</v>
      </c>
      <c r="L1226" s="226">
        <v>0.70313901345291485</v>
      </c>
      <c r="M1226" s="226">
        <v>0.74475336322869956</v>
      </c>
      <c r="N1226" s="226">
        <v>0.69165919282511212</v>
      </c>
      <c r="O1226" s="226">
        <v>0.69668161434977582</v>
      </c>
      <c r="P1226" s="226">
        <v>0.6600896860986547</v>
      </c>
      <c r="Q1226" s="226">
        <v>0.66941704035874439</v>
      </c>
      <c r="R1226" s="227">
        <f t="shared" si="17"/>
        <v>0.63318385650224218</v>
      </c>
    </row>
    <row r="1227" spans="1:18">
      <c r="A1227" s="33">
        <v>1222</v>
      </c>
      <c r="B1227" s="26" t="s">
        <v>2884</v>
      </c>
      <c r="C1227" s="246" t="s">
        <v>2885</v>
      </c>
      <c r="D1227" s="247" t="s">
        <v>394</v>
      </c>
      <c r="E1227" s="225">
        <v>260</v>
      </c>
      <c r="F1227" s="226">
        <v>0.7083076923076923</v>
      </c>
      <c r="G1227" s="226">
        <v>0.74153846153846148</v>
      </c>
      <c r="H1227" s="226">
        <v>0.63815384615384607</v>
      </c>
      <c r="I1227" s="226">
        <v>0.65353846153846162</v>
      </c>
      <c r="J1227" s="226">
        <v>0.66892307692307695</v>
      </c>
      <c r="K1227" s="226">
        <v>0.75630769230769224</v>
      </c>
      <c r="L1227" s="226">
        <v>0.77046153846153853</v>
      </c>
      <c r="M1227" s="226">
        <v>0.74646153846153851</v>
      </c>
      <c r="N1227" s="226">
        <v>0.8258461538461539</v>
      </c>
      <c r="O1227" s="226">
        <v>0.83138461538461539</v>
      </c>
      <c r="P1227" s="226">
        <v>0.82399999999999995</v>
      </c>
      <c r="Q1227" s="226">
        <v>0.82153846153846166</v>
      </c>
      <c r="R1227" s="227">
        <f t="shared" si="17"/>
        <v>0.69446153846153857</v>
      </c>
    </row>
    <row r="1228" spans="1:18">
      <c r="A1228" s="33">
        <v>1223</v>
      </c>
      <c r="B1228" s="26" t="s">
        <v>2886</v>
      </c>
      <c r="C1228" s="246" t="s">
        <v>2887</v>
      </c>
      <c r="D1228" s="247" t="s">
        <v>394</v>
      </c>
      <c r="E1228" s="225">
        <v>229</v>
      </c>
      <c r="F1228" s="226">
        <v>0.11877729257641922</v>
      </c>
      <c r="G1228" s="226">
        <v>3.842794759825327E-2</v>
      </c>
      <c r="H1228" s="226">
        <v>2.3056768558951966E-2</v>
      </c>
      <c r="I1228" s="226">
        <v>2.4454148471615724E-2</v>
      </c>
      <c r="J1228" s="226">
        <v>1.8165938864628823E-2</v>
      </c>
      <c r="K1228" s="226">
        <v>2.3056768558951966E-2</v>
      </c>
      <c r="L1228" s="226">
        <v>0.30113537117903927</v>
      </c>
      <c r="M1228" s="226">
        <v>0.85659388646288204</v>
      </c>
      <c r="N1228" s="226">
        <v>0.85659388646288204</v>
      </c>
      <c r="O1228" s="226">
        <v>0.84052401746724903</v>
      </c>
      <c r="P1228" s="226">
        <v>0.83772925764192141</v>
      </c>
      <c r="Q1228" s="226">
        <v>0.78951965065502183</v>
      </c>
      <c r="R1228" s="227">
        <f t="shared" si="17"/>
        <v>4.0989810771470167E-2</v>
      </c>
    </row>
    <row r="1229" spans="1:18">
      <c r="A1229" s="33">
        <v>1224</v>
      </c>
      <c r="B1229" s="26" t="s">
        <v>2888</v>
      </c>
      <c r="C1229" s="246" t="s">
        <v>2889</v>
      </c>
      <c r="D1229" s="247" t="s">
        <v>1377</v>
      </c>
      <c r="E1229" s="225">
        <v>112</v>
      </c>
      <c r="F1229" s="226">
        <v>1.1857142857142857</v>
      </c>
      <c r="G1229" s="226">
        <v>1.365</v>
      </c>
      <c r="H1229" s="226">
        <v>1.5028571428571429</v>
      </c>
      <c r="I1229" s="226">
        <v>1.5714285714285714</v>
      </c>
      <c r="J1229" s="226">
        <v>1.6099999999999999</v>
      </c>
      <c r="K1229" s="226">
        <v>1.5257142857142856</v>
      </c>
      <c r="L1229" s="226">
        <v>1.554285714285714</v>
      </c>
      <c r="M1229" s="226">
        <v>1.5221428571428572</v>
      </c>
      <c r="N1229" s="226">
        <v>1.5057142857142856</v>
      </c>
      <c r="O1229" s="226">
        <v>1.41</v>
      </c>
      <c r="P1229" s="226">
        <v>1.4728571428571429</v>
      </c>
      <c r="Q1229" s="226">
        <v>1.4528571428571428</v>
      </c>
      <c r="R1229" s="227">
        <f t="shared" si="17"/>
        <v>1.4601190476190473</v>
      </c>
    </row>
    <row r="1230" spans="1:18">
      <c r="A1230" s="33">
        <v>1225</v>
      </c>
      <c r="B1230" s="26" t="s">
        <v>2890</v>
      </c>
      <c r="C1230" s="246" t="s">
        <v>2891</v>
      </c>
      <c r="D1230" s="247" t="s">
        <v>394</v>
      </c>
      <c r="E1230" s="225">
        <v>234</v>
      </c>
      <c r="F1230" s="226">
        <v>8.615384615384615E-2</v>
      </c>
      <c r="G1230" s="226">
        <v>5.2649572649572651E-2</v>
      </c>
      <c r="H1230" s="226">
        <v>4.3760683760683761E-2</v>
      </c>
      <c r="I1230" s="226">
        <v>2.4615384615384615E-2</v>
      </c>
      <c r="J1230" s="226">
        <v>2.5299145299145297E-2</v>
      </c>
      <c r="K1230" s="226">
        <v>3.5555555555555556E-2</v>
      </c>
      <c r="L1230" s="226">
        <v>0.83008547008546996</v>
      </c>
      <c r="M1230" s="226">
        <v>0.88957264957264959</v>
      </c>
      <c r="N1230" s="226">
        <v>0.85470085470085466</v>
      </c>
      <c r="O1230" s="226">
        <v>0.86153846153846148</v>
      </c>
      <c r="P1230" s="226">
        <v>0.78017094017094013</v>
      </c>
      <c r="Q1230" s="226">
        <v>0.75418803418803415</v>
      </c>
      <c r="R1230" s="227">
        <f t="shared" si="17"/>
        <v>4.4672364672364663E-2</v>
      </c>
    </row>
    <row r="1231" spans="1:18">
      <c r="A1231" s="33">
        <v>1226</v>
      </c>
      <c r="B1231" s="26" t="s">
        <v>2892</v>
      </c>
      <c r="C1231" s="246" t="s">
        <v>2893</v>
      </c>
      <c r="D1231" s="247" t="s">
        <v>394</v>
      </c>
      <c r="E1231" s="225">
        <v>234</v>
      </c>
      <c r="F1231" s="226">
        <v>1.7777777777777778E-2</v>
      </c>
      <c r="G1231" s="226">
        <v>1.7094017094017096E-2</v>
      </c>
      <c r="H1231" s="226">
        <v>2.5982905982905983E-2</v>
      </c>
      <c r="I1231" s="226">
        <v>2.8034188034188036E-2</v>
      </c>
      <c r="J1231" s="226">
        <v>1.5726495726495725E-2</v>
      </c>
      <c r="K1231" s="226">
        <v>4.034188034188034E-2</v>
      </c>
      <c r="L1231" s="226">
        <v>0.42871794871794877</v>
      </c>
      <c r="M1231" s="226">
        <v>0.79726495726495727</v>
      </c>
      <c r="N1231" s="226">
        <v>0.80068376068376057</v>
      </c>
      <c r="O1231" s="226">
        <v>0.8</v>
      </c>
      <c r="P1231" s="226">
        <v>0.75623931623931628</v>
      </c>
      <c r="Q1231" s="226">
        <v>1.7094017094017096E-2</v>
      </c>
      <c r="R1231" s="227">
        <f t="shared" si="17"/>
        <v>2.4159544159544161E-2</v>
      </c>
    </row>
    <row r="1232" spans="1:18">
      <c r="A1232" s="33">
        <v>1227</v>
      </c>
      <c r="B1232" s="26" t="s">
        <v>2894</v>
      </c>
      <c r="C1232" s="246" t="s">
        <v>2895</v>
      </c>
      <c r="D1232" s="247" t="s">
        <v>633</v>
      </c>
      <c r="E1232" s="26">
        <v>12000</v>
      </c>
      <c r="F1232" s="226">
        <v>0.76</v>
      </c>
      <c r="G1232" s="226">
        <v>0.74333333333333329</v>
      </c>
      <c r="H1232" s="226">
        <v>0.85333333333333339</v>
      </c>
      <c r="I1232" s="226">
        <v>0.85</v>
      </c>
      <c r="J1232" s="226">
        <v>0.99</v>
      </c>
      <c r="K1232" s="226">
        <v>0.94</v>
      </c>
      <c r="L1232" s="226">
        <v>1</v>
      </c>
      <c r="M1232" s="226">
        <v>0.97</v>
      </c>
      <c r="N1232" s="226">
        <v>0.98</v>
      </c>
      <c r="O1232" s="226">
        <v>0.9</v>
      </c>
      <c r="P1232" s="226">
        <v>0.98666666666666669</v>
      </c>
      <c r="Q1232" s="226">
        <v>0.95666666666666667</v>
      </c>
      <c r="R1232" s="227">
        <f t="shared" si="17"/>
        <v>0.85611111111111116</v>
      </c>
    </row>
    <row r="1233" spans="1:18">
      <c r="A1233" s="33">
        <v>1228</v>
      </c>
      <c r="B1233" s="26" t="s">
        <v>2896</v>
      </c>
      <c r="C1233" s="246" t="s">
        <v>2897</v>
      </c>
      <c r="D1233" s="224" t="s">
        <v>2898</v>
      </c>
      <c r="E1233" s="225">
        <v>110</v>
      </c>
      <c r="F1233" s="226">
        <v>1.490909090909091</v>
      </c>
      <c r="G1233" s="226">
        <v>0.83636363636363631</v>
      </c>
      <c r="H1233" s="226">
        <v>0.90909090909090906</v>
      </c>
      <c r="I1233" s="226">
        <v>0.83636363636363631</v>
      </c>
      <c r="J1233" s="226">
        <v>1.0181818181818181</v>
      </c>
      <c r="K1233" s="226">
        <v>1.1636363636363636</v>
      </c>
      <c r="L1233" s="226">
        <v>0.83636363636363631</v>
      </c>
      <c r="M1233" s="226">
        <v>0.87272727272727268</v>
      </c>
      <c r="N1233" s="226">
        <v>0.8</v>
      </c>
      <c r="O1233" s="226">
        <v>0.76363636363636367</v>
      </c>
      <c r="P1233" s="226">
        <v>0.61818181818181817</v>
      </c>
      <c r="Q1233" s="226">
        <v>0.61818181818181817</v>
      </c>
      <c r="R1233" s="227">
        <f t="shared" si="17"/>
        <v>1.0424242424242423</v>
      </c>
    </row>
    <row r="1234" spans="1:18">
      <c r="A1234" s="33">
        <v>1229</v>
      </c>
      <c r="B1234" s="26" t="s">
        <v>2899</v>
      </c>
      <c r="C1234" s="246" t="s">
        <v>2900</v>
      </c>
      <c r="D1234" s="247" t="s">
        <v>394</v>
      </c>
      <c r="E1234" s="225">
        <v>200</v>
      </c>
      <c r="F1234" s="226">
        <v>0.58879999999999999</v>
      </c>
      <c r="G1234" s="226">
        <v>0.55520000000000003</v>
      </c>
      <c r="H1234" s="226">
        <v>0.45760000000000001</v>
      </c>
      <c r="I1234" s="226">
        <v>0.72160000000000002</v>
      </c>
      <c r="J1234" s="226">
        <v>0.68</v>
      </c>
      <c r="K1234" s="226">
        <v>0.69920000000000004</v>
      </c>
      <c r="L1234" s="226">
        <v>0.63280000000000003</v>
      </c>
      <c r="M1234" s="226">
        <v>2.3199999999999998E-2</v>
      </c>
      <c r="N1234" s="226">
        <v>0.74159999999999993</v>
      </c>
      <c r="O1234" s="226">
        <v>0.69920000000000004</v>
      </c>
      <c r="P1234" s="226">
        <v>0.79200000000000004</v>
      </c>
      <c r="Q1234" s="226">
        <v>0.69359999999999999</v>
      </c>
      <c r="R1234" s="227">
        <f t="shared" si="17"/>
        <v>0.61706666666666665</v>
      </c>
    </row>
    <row r="1235" spans="1:18">
      <c r="A1235" s="33">
        <v>1230</v>
      </c>
      <c r="B1235" s="26" t="s">
        <v>2901</v>
      </c>
      <c r="C1235" s="246" t="s">
        <v>2902</v>
      </c>
      <c r="D1235" s="247" t="s">
        <v>394</v>
      </c>
      <c r="E1235" s="225">
        <v>278</v>
      </c>
      <c r="F1235" s="226">
        <v>0.53525179856115113</v>
      </c>
      <c r="G1235" s="226">
        <v>0.48805755395683453</v>
      </c>
      <c r="H1235" s="226">
        <v>0.48575539568345322</v>
      </c>
      <c r="I1235" s="226">
        <v>0.47366906474820147</v>
      </c>
      <c r="J1235" s="226">
        <v>0.49208633093525184</v>
      </c>
      <c r="K1235" s="226">
        <v>0.4702158273381295</v>
      </c>
      <c r="L1235" s="226">
        <v>0.46791366906474813</v>
      </c>
      <c r="M1235" s="226">
        <v>0.47769784172661872</v>
      </c>
      <c r="N1235" s="226">
        <v>0.53928057553956843</v>
      </c>
      <c r="O1235" s="226">
        <v>0.55194244604316545</v>
      </c>
      <c r="P1235" s="226">
        <v>0.66877697841726613</v>
      </c>
      <c r="Q1235" s="226">
        <v>0.57208633093525174</v>
      </c>
      <c r="R1235" s="227">
        <f t="shared" si="17"/>
        <v>0.49083932853717033</v>
      </c>
    </row>
    <row r="1236" spans="1:18">
      <c r="A1236" s="33">
        <v>1231</v>
      </c>
      <c r="B1236" s="26" t="s">
        <v>2903</v>
      </c>
      <c r="C1236" s="246" t="s">
        <v>2904</v>
      </c>
      <c r="D1236" s="247" t="s">
        <v>394</v>
      </c>
      <c r="E1236" s="225">
        <v>259</v>
      </c>
      <c r="F1236" s="226">
        <v>3.5521235521235518E-2</v>
      </c>
      <c r="G1236" s="226">
        <v>2.9343629343629343E-2</v>
      </c>
      <c r="H1236" s="226">
        <v>2.4092664092664091E-2</v>
      </c>
      <c r="I1236" s="226">
        <v>0.16185328185328185</v>
      </c>
      <c r="J1236" s="226">
        <v>2.1003861003861E-2</v>
      </c>
      <c r="K1236" s="226">
        <v>7.3513513513513526E-2</v>
      </c>
      <c r="L1236" s="226">
        <v>0.49111969111969112</v>
      </c>
      <c r="M1236" s="226">
        <v>0.64247104247104247</v>
      </c>
      <c r="N1236" s="226">
        <v>0.6338223938223938</v>
      </c>
      <c r="O1236" s="226">
        <v>0.74440154440154438</v>
      </c>
      <c r="P1236" s="226">
        <v>0.60293436293436287</v>
      </c>
      <c r="Q1236" s="226">
        <v>0.58440154440154446</v>
      </c>
      <c r="R1236" s="227">
        <f t="shared" si="17"/>
        <v>5.7554697554697554E-2</v>
      </c>
    </row>
    <row r="1237" spans="1:18">
      <c r="A1237" s="33">
        <v>1232</v>
      </c>
      <c r="B1237" s="26" t="s">
        <v>2905</v>
      </c>
      <c r="C1237" s="246" t="s">
        <v>2906</v>
      </c>
      <c r="D1237" s="247" t="s">
        <v>394</v>
      </c>
      <c r="E1237" s="225">
        <v>979</v>
      </c>
      <c r="F1237" s="226">
        <v>0.85311542390194084</v>
      </c>
      <c r="G1237" s="226">
        <v>0.82737487231869256</v>
      </c>
      <c r="H1237" s="226">
        <v>0.84870275791624106</v>
      </c>
      <c r="I1237" s="226">
        <v>0.85679264555669055</v>
      </c>
      <c r="J1237" s="226">
        <v>0.8303166496424923</v>
      </c>
      <c r="K1237" s="226">
        <v>0.84281920326864146</v>
      </c>
      <c r="L1237" s="226">
        <v>0.82296220633299277</v>
      </c>
      <c r="M1237" s="226">
        <v>0.85385086823289069</v>
      </c>
      <c r="N1237" s="226">
        <v>0.80825331971399383</v>
      </c>
      <c r="O1237" s="226">
        <v>0.82737487231869256</v>
      </c>
      <c r="P1237" s="226">
        <v>0.82884576098059237</v>
      </c>
      <c r="Q1237" s="226">
        <v>0.82222676200204281</v>
      </c>
      <c r="R1237" s="227">
        <f t="shared" si="17"/>
        <v>0.84318692543411655</v>
      </c>
    </row>
    <row r="1238" spans="1:18">
      <c r="A1238" s="33">
        <v>1233</v>
      </c>
      <c r="B1238" s="26" t="s">
        <v>2907</v>
      </c>
      <c r="C1238" s="246" t="s">
        <v>2908</v>
      </c>
      <c r="D1238" s="247" t="s">
        <v>391</v>
      </c>
      <c r="E1238" s="225">
        <v>166</v>
      </c>
      <c r="F1238" s="226">
        <v>0.66939759036144575</v>
      </c>
      <c r="G1238" s="226">
        <v>0.70891566265060246</v>
      </c>
      <c r="H1238" s="226">
        <v>0.76337349397590371</v>
      </c>
      <c r="I1238" s="226">
        <v>0.69879518072289148</v>
      </c>
      <c r="J1238" s="226">
        <v>0.7831325301204819</v>
      </c>
      <c r="K1238" s="226">
        <v>0.72626506024096382</v>
      </c>
      <c r="L1238" s="226">
        <v>0.41927710843373489</v>
      </c>
      <c r="M1238" s="226">
        <v>0.55759036144578311</v>
      </c>
      <c r="N1238" s="226">
        <v>0.580722891566265</v>
      </c>
      <c r="O1238" s="226">
        <v>0.57012048192771081</v>
      </c>
      <c r="P1238" s="226">
        <v>0.59903614457831322</v>
      </c>
      <c r="Q1238" s="226">
        <v>0.72530120481927707</v>
      </c>
      <c r="R1238" s="227">
        <f t="shared" si="17"/>
        <v>0.72497991967871478</v>
      </c>
    </row>
    <row r="1239" spans="1:18">
      <c r="A1239" s="33">
        <v>1234</v>
      </c>
      <c r="B1239" s="26" t="s">
        <v>2909</v>
      </c>
      <c r="C1239" s="246" t="s">
        <v>2910</v>
      </c>
      <c r="D1239" s="247" t="s">
        <v>394</v>
      </c>
      <c r="E1239" s="225">
        <v>170</v>
      </c>
      <c r="F1239" s="226">
        <v>0.95247058823529418</v>
      </c>
      <c r="G1239" s="226">
        <v>1.0023529411764704</v>
      </c>
      <c r="H1239" s="226">
        <v>1.0291764705882354</v>
      </c>
      <c r="I1239" s="226">
        <v>0.98823529411764721</v>
      </c>
      <c r="J1239" s="226">
        <v>1.0545882352941176</v>
      </c>
      <c r="K1239" s="226">
        <v>1.0588235294117647</v>
      </c>
      <c r="L1239" s="226">
        <v>0.75247058823529411</v>
      </c>
      <c r="M1239" s="226">
        <v>0.18070588235294119</v>
      </c>
      <c r="N1239" s="226">
        <v>1.2451764705882353</v>
      </c>
      <c r="O1239" s="226">
        <v>1.339764705882353</v>
      </c>
      <c r="P1239" s="226">
        <v>1.3510588235294116</v>
      </c>
      <c r="Q1239" s="226">
        <v>1.207058823529412</v>
      </c>
      <c r="R1239" s="227">
        <f t="shared" si="17"/>
        <v>1.0142745098039214</v>
      </c>
    </row>
    <row r="1240" spans="1:18">
      <c r="A1240" s="33">
        <v>1235</v>
      </c>
      <c r="B1240" s="26" t="s">
        <v>2911</v>
      </c>
      <c r="C1240" s="246" t="s">
        <v>2912</v>
      </c>
      <c r="D1240" s="247" t="s">
        <v>394</v>
      </c>
      <c r="E1240" s="225">
        <v>200</v>
      </c>
      <c r="F1240" s="226">
        <v>0.87439999999999996</v>
      </c>
      <c r="G1240" s="226">
        <v>0.76559999999999984</v>
      </c>
      <c r="H1240" s="226">
        <v>0.69359999999999999</v>
      </c>
      <c r="I1240" s="226">
        <v>0.68320000000000003</v>
      </c>
      <c r="J1240" s="226">
        <v>0.3664</v>
      </c>
      <c r="K1240" s="226">
        <v>0.1784</v>
      </c>
      <c r="L1240" s="226">
        <v>1.6E-2</v>
      </c>
      <c r="M1240" s="226">
        <v>1.6799999999999999E-2</v>
      </c>
      <c r="N1240" s="226">
        <v>0.79120000000000001</v>
      </c>
      <c r="O1240" s="226">
        <v>0.82240000000000013</v>
      </c>
      <c r="P1240" s="226">
        <v>0.79039999999999988</v>
      </c>
      <c r="Q1240" s="226">
        <v>0.68959999999999999</v>
      </c>
      <c r="R1240" s="227">
        <f t="shared" si="17"/>
        <v>0.59360000000000002</v>
      </c>
    </row>
    <row r="1241" spans="1:18">
      <c r="A1241" s="33">
        <v>1236</v>
      </c>
      <c r="B1241" s="26" t="s">
        <v>2913</v>
      </c>
      <c r="C1241" s="246" t="s">
        <v>2914</v>
      </c>
      <c r="D1241" s="247" t="s">
        <v>394</v>
      </c>
      <c r="E1241" s="225">
        <v>222</v>
      </c>
      <c r="F1241" s="226">
        <v>0.50239999999999996</v>
      </c>
      <c r="G1241" s="226">
        <v>9.6000000000000002E-2</v>
      </c>
      <c r="H1241" s="226">
        <v>0.16320000000000001</v>
      </c>
      <c r="I1241" s="226">
        <v>0.13120000000000001</v>
      </c>
      <c r="J1241" s="226">
        <v>9.7600000000000006E-2</v>
      </c>
      <c r="K1241" s="226">
        <v>7.0270270270270274E-2</v>
      </c>
      <c r="L1241" s="226">
        <v>9.6216216216216219E-2</v>
      </c>
      <c r="M1241" s="226">
        <v>0.12756756756756757</v>
      </c>
      <c r="N1241" s="226">
        <v>0.76864864864864857</v>
      </c>
      <c r="O1241" s="226">
        <v>0.78270270270270281</v>
      </c>
      <c r="P1241" s="226">
        <v>0.71351351351351355</v>
      </c>
      <c r="Q1241" s="226">
        <v>0.75891891891891883</v>
      </c>
      <c r="R1241" s="227">
        <f t="shared" si="17"/>
        <v>0.17677837837837837</v>
      </c>
    </row>
    <row r="1242" spans="1:18">
      <c r="A1242" s="33">
        <v>1237</v>
      </c>
      <c r="B1242" s="26" t="s">
        <v>2915</v>
      </c>
      <c r="C1242" s="246" t="s">
        <v>534</v>
      </c>
      <c r="D1242" s="247" t="s">
        <v>421</v>
      </c>
      <c r="E1242" s="225">
        <v>300</v>
      </c>
      <c r="F1242" s="226">
        <v>0.26</v>
      </c>
      <c r="G1242" s="226">
        <v>0.26</v>
      </c>
      <c r="H1242" s="226">
        <v>0.26</v>
      </c>
      <c r="I1242" s="226">
        <v>0.28000000000000003</v>
      </c>
      <c r="J1242" s="226">
        <v>0.28000000000000003</v>
      </c>
      <c r="K1242" s="226">
        <v>0.26</v>
      </c>
      <c r="L1242" s="226">
        <v>0.26</v>
      </c>
      <c r="M1242" s="226">
        <v>0.26400000000000001</v>
      </c>
      <c r="N1242" s="226">
        <v>1.456</v>
      </c>
      <c r="O1242" s="226">
        <v>0.26800000000000002</v>
      </c>
      <c r="P1242" s="226">
        <v>0.26400000000000001</v>
      </c>
      <c r="Q1242" s="226">
        <v>0.28000000000000003</v>
      </c>
      <c r="R1242" s="227">
        <f t="shared" si="17"/>
        <v>0.26666666666666666</v>
      </c>
    </row>
    <row r="1243" spans="1:18">
      <c r="A1243" s="33">
        <v>1238</v>
      </c>
      <c r="B1243" s="26" t="s">
        <v>2916</v>
      </c>
      <c r="C1243" s="246" t="s">
        <v>2917</v>
      </c>
      <c r="D1243" s="247" t="s">
        <v>394</v>
      </c>
      <c r="E1243" s="225">
        <v>205</v>
      </c>
      <c r="F1243" s="226">
        <v>0.68058536585365859</v>
      </c>
      <c r="G1243" s="226">
        <v>0.62673170731707317</v>
      </c>
      <c r="H1243" s="226">
        <v>0.39492682926829265</v>
      </c>
      <c r="I1243" s="226">
        <v>7.8829268292682927E-2</v>
      </c>
      <c r="J1243" s="226">
        <v>4.6829268292682927E-2</v>
      </c>
      <c r="K1243" s="226">
        <v>0.15453658536585368</v>
      </c>
      <c r="L1243" s="226">
        <v>0.12175609756097559</v>
      </c>
      <c r="M1243" s="226">
        <v>4.0585365853658538E-2</v>
      </c>
      <c r="N1243" s="226">
        <v>4.2926829268292679E-2</v>
      </c>
      <c r="O1243" s="226">
        <v>0.27941463414634149</v>
      </c>
      <c r="P1243" s="226">
        <v>0.70946341463414631</v>
      </c>
      <c r="Q1243" s="226">
        <v>0.7157073170731707</v>
      </c>
      <c r="R1243" s="227">
        <f t="shared" si="17"/>
        <v>0.33040650406504063</v>
      </c>
    </row>
    <row r="1244" spans="1:18">
      <c r="A1244" s="33">
        <v>1239</v>
      </c>
      <c r="B1244" s="26" t="s">
        <v>2918</v>
      </c>
      <c r="C1244" s="246" t="s">
        <v>2919</v>
      </c>
      <c r="D1244" s="247" t="s">
        <v>1377</v>
      </c>
      <c r="E1244" s="225">
        <v>212</v>
      </c>
      <c r="F1244" s="226">
        <v>0.44452830188679243</v>
      </c>
      <c r="G1244" s="226">
        <v>0.44981132075471697</v>
      </c>
      <c r="H1244" s="226">
        <v>0.46113207547169816</v>
      </c>
      <c r="I1244" s="226">
        <v>0.49056603773584906</v>
      </c>
      <c r="J1244" s="226">
        <v>0.46264150943396226</v>
      </c>
      <c r="K1244" s="226">
        <v>0.47773584905660371</v>
      </c>
      <c r="L1244" s="226">
        <v>0.51924528301886796</v>
      </c>
      <c r="M1244" s="226">
        <v>0.49132075471698117</v>
      </c>
      <c r="N1244" s="226">
        <v>0.55094339622641508</v>
      </c>
      <c r="O1244" s="226">
        <v>0.58641509433962269</v>
      </c>
      <c r="P1244" s="226">
        <v>0.52226415094339618</v>
      </c>
      <c r="Q1244" s="226">
        <v>0.5456603773584906</v>
      </c>
      <c r="R1244" s="227">
        <f t="shared" si="17"/>
        <v>0.46440251572327046</v>
      </c>
    </row>
    <row r="1245" spans="1:18">
      <c r="A1245" s="33">
        <v>1240</v>
      </c>
      <c r="B1245" s="26" t="s">
        <v>2920</v>
      </c>
      <c r="C1245" s="246" t="s">
        <v>2921</v>
      </c>
      <c r="D1245" s="247" t="s">
        <v>394</v>
      </c>
      <c r="E1245" s="225">
        <v>278</v>
      </c>
      <c r="F1245" s="226">
        <v>8.057553956834532E-3</v>
      </c>
      <c r="G1245" s="226">
        <v>7.4820143884892091E-3</v>
      </c>
      <c r="H1245" s="226">
        <v>1.9568345323741007E-2</v>
      </c>
      <c r="I1245" s="226">
        <v>8.6330935251798559E-3</v>
      </c>
      <c r="J1245" s="226">
        <v>8.057553956834532E-3</v>
      </c>
      <c r="K1245" s="226">
        <v>0.16057553956834533</v>
      </c>
      <c r="L1245" s="226">
        <v>0.25784172661870502</v>
      </c>
      <c r="M1245" s="226">
        <v>0.13697841726618706</v>
      </c>
      <c r="N1245" s="226">
        <v>9.381294964028776E-2</v>
      </c>
      <c r="O1245" s="226">
        <v>1.5539568345323742E-2</v>
      </c>
      <c r="P1245" s="226">
        <v>1.7841726618705037E-2</v>
      </c>
      <c r="Q1245" s="226">
        <v>1.6115107913669064E-2</v>
      </c>
      <c r="R1245" s="227">
        <f t="shared" si="17"/>
        <v>3.539568345323741E-2</v>
      </c>
    </row>
    <row r="1246" spans="1:18">
      <c r="A1246" s="33">
        <v>1241</v>
      </c>
      <c r="B1246" s="26" t="s">
        <v>2922</v>
      </c>
      <c r="C1246" s="246" t="s">
        <v>2923</v>
      </c>
      <c r="D1246" s="247" t="s">
        <v>394</v>
      </c>
      <c r="E1246" s="225">
        <v>130</v>
      </c>
      <c r="F1246" s="226">
        <v>1.472</v>
      </c>
      <c r="G1246" s="226">
        <v>1.4713846153846153</v>
      </c>
      <c r="H1246" s="226">
        <v>1.2892307692307692</v>
      </c>
      <c r="I1246" s="226">
        <v>1.5341538461538462</v>
      </c>
      <c r="J1246" s="226">
        <v>1.4055384615384616</v>
      </c>
      <c r="K1246" s="226">
        <v>1.0990769230769231</v>
      </c>
      <c r="L1246" s="226">
        <v>0.17353846153846153</v>
      </c>
      <c r="M1246" s="226">
        <v>9.3538461538461543E-2</v>
      </c>
      <c r="N1246" s="226">
        <v>1.4239999999999999</v>
      </c>
      <c r="O1246" s="226">
        <v>1.3163076923076924</v>
      </c>
      <c r="P1246" s="226">
        <v>1.315076923076923</v>
      </c>
      <c r="Q1246" s="226">
        <v>1.4843076923076923</v>
      </c>
      <c r="R1246" s="227">
        <f t="shared" si="17"/>
        <v>1.3785641025641027</v>
      </c>
    </row>
    <row r="1247" spans="1:18">
      <c r="A1247" s="33">
        <v>1242</v>
      </c>
      <c r="B1247" s="26" t="s">
        <v>2924</v>
      </c>
      <c r="C1247" s="246" t="s">
        <v>2925</v>
      </c>
      <c r="D1247" s="247" t="s">
        <v>394</v>
      </c>
      <c r="E1247" s="225">
        <v>200</v>
      </c>
      <c r="F1247" s="226">
        <v>0.81359999999999999</v>
      </c>
      <c r="G1247" s="226">
        <v>0.82959999999999989</v>
      </c>
      <c r="H1247" s="226">
        <v>0.74560000000000004</v>
      </c>
      <c r="I1247" s="226">
        <v>0.78720000000000001</v>
      </c>
      <c r="J1247" s="226">
        <v>0.84160000000000001</v>
      </c>
      <c r="K1247" s="226">
        <v>6.1600000000000002E-2</v>
      </c>
      <c r="L1247" s="226">
        <v>8.8800000000000004E-2</v>
      </c>
      <c r="M1247" s="226">
        <v>5.6800000000000003E-2</v>
      </c>
      <c r="N1247" s="226">
        <v>0.88319999999999999</v>
      </c>
      <c r="O1247" s="226">
        <v>0.90159999999999996</v>
      </c>
      <c r="P1247" s="226">
        <v>0.87280000000000002</v>
      </c>
      <c r="Q1247" s="226">
        <v>0.79359999999999997</v>
      </c>
      <c r="R1247" s="227">
        <f t="shared" si="17"/>
        <v>0.67986666666666673</v>
      </c>
    </row>
    <row r="1248" spans="1:18">
      <c r="A1248" s="33">
        <v>1243</v>
      </c>
      <c r="B1248" s="26" t="s">
        <v>2926</v>
      </c>
      <c r="C1248" s="246" t="s">
        <v>2927</v>
      </c>
      <c r="D1248" s="247" t="s">
        <v>394</v>
      </c>
      <c r="E1248" s="225">
        <v>278</v>
      </c>
      <c r="F1248" s="226">
        <v>1.2869064748201438</v>
      </c>
      <c r="G1248" s="226">
        <v>1.2374100719424461</v>
      </c>
      <c r="H1248" s="226">
        <v>1.2299280575539568</v>
      </c>
      <c r="I1248" s="226">
        <v>1.0238848920863308</v>
      </c>
      <c r="J1248" s="226">
        <v>0.95366906474820146</v>
      </c>
      <c r="K1248" s="226">
        <v>1.0359712230215827</v>
      </c>
      <c r="L1248" s="226">
        <v>0.99913669064748201</v>
      </c>
      <c r="M1248" s="226">
        <v>5.0647482014388491E-2</v>
      </c>
      <c r="N1248" s="226">
        <v>1.0307913669064748</v>
      </c>
      <c r="O1248" s="226">
        <v>1.0296402877697841</v>
      </c>
      <c r="P1248" s="226">
        <v>1.0417266187050358</v>
      </c>
      <c r="Q1248" s="226">
        <v>1.0779856115107913</v>
      </c>
      <c r="R1248" s="227">
        <f t="shared" si="17"/>
        <v>1.1279616306954436</v>
      </c>
    </row>
    <row r="1249" spans="1:18">
      <c r="A1249" s="33">
        <v>1244</v>
      </c>
      <c r="B1249" s="26" t="s">
        <v>2928</v>
      </c>
      <c r="C1249" s="246" t="s">
        <v>2929</v>
      </c>
      <c r="D1249" s="247" t="s">
        <v>394</v>
      </c>
      <c r="E1249" s="225">
        <v>334</v>
      </c>
      <c r="F1249" s="226">
        <v>0.83928143712574843</v>
      </c>
      <c r="G1249" s="226">
        <v>0.8428742514970059</v>
      </c>
      <c r="H1249" s="226">
        <v>0.87305389221556873</v>
      </c>
      <c r="I1249" s="226">
        <v>0.6574850299401197</v>
      </c>
      <c r="J1249" s="226">
        <v>0.46778443113772455</v>
      </c>
      <c r="K1249" s="226">
        <v>0.36646706586826344</v>
      </c>
      <c r="L1249" s="226">
        <v>0.42826347305389217</v>
      </c>
      <c r="M1249" s="226">
        <v>0.37868263473053887</v>
      </c>
      <c r="N1249" s="226">
        <v>0.50514970059880238</v>
      </c>
      <c r="O1249" s="226">
        <v>0.49796407185628738</v>
      </c>
      <c r="P1249" s="226">
        <v>0.5267065868263473</v>
      </c>
      <c r="Q1249" s="226">
        <v>0.43760479041916167</v>
      </c>
      <c r="R1249" s="227">
        <f t="shared" si="17"/>
        <v>0.67449101796407174</v>
      </c>
    </row>
    <row r="1250" spans="1:18">
      <c r="A1250" s="33">
        <v>1245</v>
      </c>
      <c r="B1250" s="26" t="s">
        <v>2930</v>
      </c>
      <c r="C1250" s="246" t="s">
        <v>2931</v>
      </c>
      <c r="D1250" s="247" t="s">
        <v>394</v>
      </c>
      <c r="E1250" s="225">
        <v>205</v>
      </c>
      <c r="F1250" s="226">
        <v>0</v>
      </c>
      <c r="G1250" s="226">
        <v>0</v>
      </c>
      <c r="H1250" s="226">
        <v>0</v>
      </c>
      <c r="I1250" s="226">
        <v>1.0926829268292682E-2</v>
      </c>
      <c r="J1250" s="226">
        <v>5.1512195121951224E-2</v>
      </c>
      <c r="K1250" s="226">
        <v>0.55414634146341457</v>
      </c>
      <c r="L1250" s="226">
        <v>0.48390243902439029</v>
      </c>
      <c r="M1250" s="226">
        <v>0.48624390243902443</v>
      </c>
      <c r="N1250" s="226">
        <v>0.5291707317073171</v>
      </c>
      <c r="O1250" s="226">
        <v>0.5338536585365854</v>
      </c>
      <c r="P1250" s="226">
        <v>6.6185365853658534E-3</v>
      </c>
      <c r="Q1250" s="226">
        <v>0.50829268292682928</v>
      </c>
      <c r="R1250" s="227">
        <f t="shared" si="17"/>
        <v>0.1027642276422764</v>
      </c>
    </row>
    <row r="1251" spans="1:18">
      <c r="A1251" s="33">
        <v>1246</v>
      </c>
      <c r="B1251" s="26" t="s">
        <v>2932</v>
      </c>
      <c r="C1251" s="246" t="s">
        <v>3245</v>
      </c>
      <c r="D1251" s="247" t="s">
        <v>394</v>
      </c>
      <c r="E1251" s="225">
        <v>555</v>
      </c>
      <c r="F1251" s="226">
        <v>0.41599999999999998</v>
      </c>
      <c r="G1251" s="226">
        <v>0.41859459459459458</v>
      </c>
      <c r="H1251" s="226">
        <v>0.39654054054054055</v>
      </c>
      <c r="I1251" s="226">
        <v>0.21578378378378379</v>
      </c>
      <c r="J1251" s="226">
        <v>0.34940540540540538</v>
      </c>
      <c r="K1251" s="226">
        <v>0.39610810810810809</v>
      </c>
      <c r="L1251" s="226">
        <v>0.40086486486486489</v>
      </c>
      <c r="M1251" s="226">
        <v>0.13621621621621621</v>
      </c>
      <c r="N1251" s="226">
        <v>0.43935135135135134</v>
      </c>
      <c r="O1251" s="226">
        <v>0.43459459459459465</v>
      </c>
      <c r="P1251" s="226">
        <v>0.5011891891891892</v>
      </c>
      <c r="Q1251" s="226">
        <v>0.47524324324324324</v>
      </c>
      <c r="R1251" s="227">
        <f t="shared" si="17"/>
        <v>0.36540540540540539</v>
      </c>
    </row>
    <row r="1252" spans="1:18">
      <c r="A1252" s="33">
        <v>1247</v>
      </c>
      <c r="B1252" s="26" t="s">
        <v>2934</v>
      </c>
      <c r="C1252" s="246" t="s">
        <v>2935</v>
      </c>
      <c r="D1252" s="247" t="s">
        <v>394</v>
      </c>
      <c r="E1252" s="225">
        <v>150</v>
      </c>
      <c r="F1252" s="226">
        <v>0.82559999999999989</v>
      </c>
      <c r="G1252" s="226">
        <v>0.82880000000000009</v>
      </c>
      <c r="H1252" s="226">
        <v>0.85866666666666669</v>
      </c>
      <c r="I1252" s="226">
        <v>0.83840000000000003</v>
      </c>
      <c r="J1252" s="226">
        <v>0.82240000000000002</v>
      </c>
      <c r="K1252" s="226">
        <v>1.0544</v>
      </c>
      <c r="L1252" s="226">
        <v>1.0917333333333332</v>
      </c>
      <c r="M1252" s="226">
        <v>1.0970666666666666</v>
      </c>
      <c r="N1252" s="226">
        <v>1.0624</v>
      </c>
      <c r="O1252" s="226">
        <v>1.0309333333333333</v>
      </c>
      <c r="P1252" s="226">
        <v>1.008</v>
      </c>
      <c r="Q1252" s="226">
        <v>1.0293333333333334</v>
      </c>
      <c r="R1252" s="227">
        <f t="shared" si="17"/>
        <v>0.87137777777777792</v>
      </c>
    </row>
    <row r="1253" spans="1:18">
      <c r="A1253" s="33">
        <v>1248</v>
      </c>
      <c r="B1253" s="26" t="s">
        <v>2936</v>
      </c>
      <c r="C1253" s="246" t="s">
        <v>2937</v>
      </c>
      <c r="D1253" s="247" t="s">
        <v>394</v>
      </c>
      <c r="E1253" s="225">
        <v>280</v>
      </c>
      <c r="F1253" s="226">
        <v>0.14428571428571427</v>
      </c>
      <c r="G1253" s="226">
        <v>0.11</v>
      </c>
      <c r="H1253" s="226">
        <v>1.7142857142857144E-2</v>
      </c>
      <c r="I1253" s="226">
        <v>2.1428571428571429E-2</v>
      </c>
      <c r="J1253" s="226">
        <v>1.8571428571428572E-2</v>
      </c>
      <c r="K1253" s="226">
        <v>2.2857142857142857E-2</v>
      </c>
      <c r="L1253" s="226">
        <v>0.4885714285714286</v>
      </c>
      <c r="M1253" s="226">
        <v>0.88428571428571423</v>
      </c>
      <c r="N1253" s="226">
        <v>0.86428571428571432</v>
      </c>
      <c r="O1253" s="226">
        <v>8.7000000000000001E-4</v>
      </c>
      <c r="P1253" s="226">
        <v>0.78285714285714281</v>
      </c>
      <c r="Q1253" s="226">
        <v>0.6</v>
      </c>
      <c r="R1253" s="227">
        <f t="shared" si="17"/>
        <v>5.5714285714285709E-2</v>
      </c>
    </row>
    <row r="1254" spans="1:18">
      <c r="A1254" s="33">
        <v>1249</v>
      </c>
      <c r="B1254" s="26" t="s">
        <v>2938</v>
      </c>
      <c r="C1254" s="246" t="s">
        <v>2939</v>
      </c>
      <c r="D1254" s="247" t="s">
        <v>394</v>
      </c>
      <c r="E1254" s="225">
        <v>266.66666666666669</v>
      </c>
      <c r="F1254" s="226">
        <v>2.7E-2</v>
      </c>
      <c r="G1254" s="226">
        <v>1.89E-2</v>
      </c>
      <c r="H1254" s="226">
        <v>2.3399999999999997E-2</v>
      </c>
      <c r="I1254" s="226">
        <v>2.9699999999999997E-2</v>
      </c>
      <c r="J1254" s="226">
        <v>2.9699999999999997E-2</v>
      </c>
      <c r="K1254" s="226">
        <v>3.9599999999999996E-2</v>
      </c>
      <c r="L1254" s="226">
        <v>0.26999999999999996</v>
      </c>
      <c r="M1254" s="226">
        <v>2.3399999999999997E-2</v>
      </c>
      <c r="N1254" s="226">
        <v>3.15E-2</v>
      </c>
      <c r="O1254" s="226">
        <v>3.6900000000000002E-2</v>
      </c>
      <c r="P1254" s="226">
        <v>0.61919999999999997</v>
      </c>
      <c r="Q1254" s="226">
        <v>0.56879999999999997</v>
      </c>
      <c r="R1254" s="227">
        <f t="shared" si="17"/>
        <v>2.8050000000000002E-2</v>
      </c>
    </row>
    <row r="1255" spans="1:18">
      <c r="A1255" s="33">
        <v>1250</v>
      </c>
      <c r="B1255" s="26" t="s">
        <v>2940</v>
      </c>
      <c r="C1255" s="246" t="s">
        <v>2941</v>
      </c>
      <c r="D1255" s="247" t="s">
        <v>394</v>
      </c>
      <c r="E1255" s="225">
        <v>315</v>
      </c>
      <c r="F1255" s="226">
        <v>0.7682539682539683</v>
      </c>
      <c r="G1255" s="226">
        <v>0.84190476190476182</v>
      </c>
      <c r="H1255" s="226">
        <v>1.0552380952380951</v>
      </c>
      <c r="I1255" s="226">
        <v>0.79619047619047623</v>
      </c>
      <c r="J1255" s="226">
        <v>0.15365079365079365</v>
      </c>
      <c r="K1255" s="226">
        <v>0.59809523809523812</v>
      </c>
      <c r="L1255" s="226">
        <v>0.82539682539682535</v>
      </c>
      <c r="M1255" s="226">
        <v>0.35555555555555557</v>
      </c>
      <c r="N1255" s="226">
        <v>1.0844444444444445</v>
      </c>
      <c r="O1255" s="226">
        <v>0.97396825396825404</v>
      </c>
      <c r="P1255" s="226">
        <v>0.98031746031746037</v>
      </c>
      <c r="Q1255" s="226">
        <v>1.215238095238095</v>
      </c>
      <c r="R1255" s="227">
        <f t="shared" si="17"/>
        <v>0.70222222222222219</v>
      </c>
    </row>
    <row r="1256" spans="1:18">
      <c r="A1256" s="33">
        <v>1251</v>
      </c>
      <c r="B1256" s="26" t="s">
        <v>2942</v>
      </c>
      <c r="C1256" s="246" t="s">
        <v>2943</v>
      </c>
      <c r="D1256" s="247" t="s">
        <v>394</v>
      </c>
      <c r="E1256" s="225">
        <v>333.33333333333331</v>
      </c>
      <c r="F1256" s="226">
        <v>9.6000000000000009E-3</v>
      </c>
      <c r="G1256" s="226">
        <v>1.8000000000000002E-2</v>
      </c>
      <c r="H1256" s="226">
        <v>5.8799999999999998E-2</v>
      </c>
      <c r="I1256" s="226">
        <v>3.1200000000000002E-2</v>
      </c>
      <c r="J1256" s="226">
        <v>3.8400000000000004E-2</v>
      </c>
      <c r="K1256" s="226">
        <v>3.7200000000000004E-2</v>
      </c>
      <c r="L1256" s="226">
        <v>2.2800000000000001E-2</v>
      </c>
      <c r="M1256" s="226">
        <v>3.7200000000000004E-2</v>
      </c>
      <c r="N1256" s="226">
        <v>0.15720000000000003</v>
      </c>
      <c r="O1256" s="226">
        <v>0.53159999999999996</v>
      </c>
      <c r="P1256" s="226">
        <v>0.87119999999999997</v>
      </c>
      <c r="Q1256" s="226">
        <v>0.76440000000000019</v>
      </c>
      <c r="R1256" s="227">
        <f t="shared" si="17"/>
        <v>3.2200000000000006E-2</v>
      </c>
    </row>
    <row r="1257" spans="1:18">
      <c r="A1257" s="33">
        <v>1252</v>
      </c>
      <c r="B1257" s="26" t="s">
        <v>2944</v>
      </c>
      <c r="C1257" s="246" t="s">
        <v>2945</v>
      </c>
      <c r="D1257" s="247" t="s">
        <v>394</v>
      </c>
      <c r="E1257" s="225">
        <v>622.22222222222217</v>
      </c>
      <c r="F1257" s="226">
        <v>0</v>
      </c>
      <c r="G1257" s="226">
        <v>9.2571428571428579E-3</v>
      </c>
      <c r="H1257" s="226">
        <v>0.35794285714285712</v>
      </c>
      <c r="I1257" s="226">
        <v>0.34637142857142861</v>
      </c>
      <c r="J1257" s="226">
        <v>0.36488571428571437</v>
      </c>
      <c r="K1257" s="226">
        <v>0.42120000000000007</v>
      </c>
      <c r="L1257" s="226">
        <v>0.41657142857142859</v>
      </c>
      <c r="M1257" s="226">
        <v>0.40731428571428574</v>
      </c>
      <c r="N1257" s="226">
        <v>0.47520000000000007</v>
      </c>
      <c r="O1257" s="226">
        <v>0.51762857142857155</v>
      </c>
      <c r="P1257" s="226">
        <v>0.70354285714285714</v>
      </c>
      <c r="Q1257" s="226">
        <v>0.64722857142857149</v>
      </c>
      <c r="R1257" s="227">
        <f t="shared" si="17"/>
        <v>0.24994285714285713</v>
      </c>
    </row>
    <row r="1258" spans="1:18">
      <c r="A1258" s="33">
        <v>1253</v>
      </c>
      <c r="B1258" s="26" t="s">
        <v>2946</v>
      </c>
      <c r="C1258" s="246" t="s">
        <v>2947</v>
      </c>
      <c r="D1258" s="247" t="s">
        <v>394</v>
      </c>
      <c r="E1258" s="225">
        <v>361.11111111111109</v>
      </c>
      <c r="F1258" s="226">
        <v>0</v>
      </c>
      <c r="G1258" s="226">
        <v>0</v>
      </c>
      <c r="H1258" s="226">
        <v>0.59017846153846154</v>
      </c>
      <c r="I1258" s="226">
        <v>0.54365538461538465</v>
      </c>
      <c r="J1258" s="226">
        <v>0.61609846153846159</v>
      </c>
      <c r="K1258" s="226">
        <v>0.10700307692307694</v>
      </c>
      <c r="L1258" s="226">
        <v>0.66660923076923084</v>
      </c>
      <c r="M1258" s="226">
        <v>0.7875692307692308</v>
      </c>
      <c r="N1258" s="226">
        <v>0.75433846153846174</v>
      </c>
      <c r="O1258" s="226">
        <v>0.83209846153846168</v>
      </c>
      <c r="P1258" s="226">
        <v>0.72310153846153857</v>
      </c>
      <c r="Q1258" s="226">
        <v>0.72708923076923082</v>
      </c>
      <c r="R1258" s="227">
        <f t="shared" si="17"/>
        <v>0.30948923076923079</v>
      </c>
    </row>
    <row r="1259" spans="1:18">
      <c r="A1259" s="33">
        <v>1254</v>
      </c>
      <c r="B1259" s="26" t="s">
        <v>2948</v>
      </c>
      <c r="C1259" s="246" t="s">
        <v>2949</v>
      </c>
      <c r="D1259" s="247" t="s">
        <v>394</v>
      </c>
      <c r="E1259" s="225">
        <v>173.88888888888889</v>
      </c>
      <c r="F1259" s="226">
        <v>0</v>
      </c>
      <c r="G1259" s="226">
        <v>0</v>
      </c>
      <c r="H1259" s="226">
        <v>3.335463258785943E-2</v>
      </c>
      <c r="I1259" s="226">
        <v>3.9565495207667729E-2</v>
      </c>
      <c r="J1259" s="226">
        <v>6.9009584664536744E-2</v>
      </c>
      <c r="K1259" s="226">
        <v>0.14538019169329075</v>
      </c>
      <c r="L1259" s="226">
        <v>0.13755910543130989</v>
      </c>
      <c r="M1259" s="226">
        <v>9.4773162939297134E-2</v>
      </c>
      <c r="N1259" s="226">
        <v>4.1405750798722038E-2</v>
      </c>
      <c r="O1259" s="226">
        <v>8.0971246006389774E-2</v>
      </c>
      <c r="P1259" s="226">
        <v>0.57922044728434519</v>
      </c>
      <c r="Q1259" s="226">
        <v>0.86676038338658146</v>
      </c>
      <c r="R1259" s="227">
        <f t="shared" si="17"/>
        <v>4.7884984025559109E-2</v>
      </c>
    </row>
    <row r="1260" spans="1:18">
      <c r="A1260" s="33">
        <v>1255</v>
      </c>
      <c r="B1260" s="26" t="s">
        <v>2950</v>
      </c>
      <c r="C1260" s="246" t="s">
        <v>2951</v>
      </c>
      <c r="D1260" s="247" t="s">
        <v>391</v>
      </c>
      <c r="E1260" s="225">
        <v>167</v>
      </c>
      <c r="F1260" s="226">
        <v>0</v>
      </c>
      <c r="G1260" s="226">
        <v>0</v>
      </c>
      <c r="H1260" s="226">
        <v>0</v>
      </c>
      <c r="I1260" s="226">
        <v>0.63760479041916163</v>
      </c>
      <c r="J1260" s="226">
        <v>0.72047904191616774</v>
      </c>
      <c r="K1260" s="226">
        <v>0.6946107784431137</v>
      </c>
      <c r="L1260" s="226">
        <v>0.6227544910179641</v>
      </c>
      <c r="M1260" s="226">
        <v>0.53556886227544909</v>
      </c>
      <c r="N1260" s="226">
        <v>0.53604790419161674</v>
      </c>
      <c r="O1260" s="226">
        <v>0.49628742514970059</v>
      </c>
      <c r="P1260" s="226">
        <v>0.47856287425149702</v>
      </c>
      <c r="Q1260" s="226">
        <v>0.76838323353293414</v>
      </c>
      <c r="R1260" s="227">
        <f t="shared" si="17"/>
        <v>0.34211576846307379</v>
      </c>
    </row>
    <row r="1261" spans="1:18">
      <c r="A1261" s="33">
        <v>1256</v>
      </c>
      <c r="B1261" s="26" t="s">
        <v>2952</v>
      </c>
      <c r="C1261" s="246" t="s">
        <v>2953</v>
      </c>
      <c r="D1261" s="247" t="s">
        <v>391</v>
      </c>
      <c r="E1261" s="225">
        <v>164.44444444444443</v>
      </c>
      <c r="F1261" s="226">
        <v>0</v>
      </c>
      <c r="G1261" s="226">
        <v>0</v>
      </c>
      <c r="H1261" s="226">
        <v>0</v>
      </c>
      <c r="I1261" s="226">
        <v>0</v>
      </c>
      <c r="J1261" s="226">
        <v>0</v>
      </c>
      <c r="K1261" s="226">
        <v>0.77740540540540548</v>
      </c>
      <c r="L1261" s="226">
        <v>0.97783783783783795</v>
      </c>
      <c r="M1261" s="226">
        <v>3.697297297297298E-2</v>
      </c>
      <c r="N1261" s="226">
        <v>1.0162702702702704</v>
      </c>
      <c r="O1261" s="226">
        <v>1.090702702702703</v>
      </c>
      <c r="P1261" s="226">
        <v>0.72097297297297303</v>
      </c>
      <c r="Q1261" s="226">
        <v>0.72194594594594597</v>
      </c>
      <c r="R1261" s="227">
        <f t="shared" si="17"/>
        <v>0.12956756756756757</v>
      </c>
    </row>
    <row r="1262" spans="1:18">
      <c r="A1262" s="33">
        <v>1257</v>
      </c>
      <c r="B1262" s="26" t="s">
        <v>2954</v>
      </c>
      <c r="C1262" s="246" t="s">
        <v>2955</v>
      </c>
      <c r="D1262" s="247" t="s">
        <v>394</v>
      </c>
      <c r="E1262" s="225">
        <v>266.66666666666669</v>
      </c>
      <c r="F1262" s="226">
        <v>0</v>
      </c>
      <c r="G1262" s="226">
        <v>0</v>
      </c>
      <c r="H1262" s="226">
        <v>0</v>
      </c>
      <c r="I1262" s="226">
        <v>0</v>
      </c>
      <c r="J1262" s="226">
        <v>0</v>
      </c>
      <c r="K1262" s="226">
        <v>0</v>
      </c>
      <c r="L1262" s="226">
        <v>0</v>
      </c>
      <c r="M1262" s="226">
        <v>0.75419999999999998</v>
      </c>
      <c r="N1262" s="226">
        <v>0.7722</v>
      </c>
      <c r="O1262" s="226">
        <v>0.76589999999999991</v>
      </c>
      <c r="P1262" s="226">
        <v>0.76139999999999997</v>
      </c>
      <c r="Q1262" s="226">
        <v>0.72899999999999998</v>
      </c>
      <c r="R1262" s="227">
        <f t="shared" si="17"/>
        <v>0</v>
      </c>
    </row>
    <row r="1263" spans="1:18">
      <c r="A1263" s="33">
        <v>1258</v>
      </c>
      <c r="B1263" s="26" t="s">
        <v>2956</v>
      </c>
      <c r="C1263" s="246" t="s">
        <v>2957</v>
      </c>
      <c r="D1263" s="247" t="s">
        <v>394</v>
      </c>
      <c r="E1263" s="225">
        <v>277.77777777777777</v>
      </c>
      <c r="F1263" s="226">
        <v>0</v>
      </c>
      <c r="G1263" s="226">
        <v>0</v>
      </c>
      <c r="H1263" s="226">
        <v>0</v>
      </c>
      <c r="I1263" s="226">
        <v>0</v>
      </c>
      <c r="J1263" s="226">
        <v>0</v>
      </c>
      <c r="K1263" s="226">
        <v>0</v>
      </c>
      <c r="L1263" s="226">
        <v>0</v>
      </c>
      <c r="M1263" s="226">
        <v>0.33695999999999998</v>
      </c>
      <c r="N1263" s="226">
        <v>0.61343999999999999</v>
      </c>
      <c r="O1263" s="226">
        <v>0.80697600000000003</v>
      </c>
      <c r="P1263" s="226">
        <v>0.68688000000000005</v>
      </c>
      <c r="Q1263" s="226">
        <v>1.9008000000000001E-2</v>
      </c>
      <c r="R1263" s="227">
        <f t="shared" si="17"/>
        <v>0</v>
      </c>
    </row>
    <row r="1264" spans="1:18">
      <c r="A1264" s="33">
        <v>1259</v>
      </c>
      <c r="B1264" s="26" t="s">
        <v>2958</v>
      </c>
      <c r="C1264" s="246" t="s">
        <v>2959</v>
      </c>
      <c r="D1264" s="247" t="s">
        <v>394</v>
      </c>
      <c r="E1264" s="225">
        <v>128</v>
      </c>
      <c r="F1264" s="226">
        <v>0</v>
      </c>
      <c r="G1264" s="226">
        <v>0</v>
      </c>
      <c r="H1264" s="226">
        <v>0</v>
      </c>
      <c r="I1264" s="226">
        <v>0</v>
      </c>
      <c r="J1264" s="226">
        <v>0</v>
      </c>
      <c r="K1264" s="226">
        <v>0</v>
      </c>
      <c r="L1264" s="226">
        <v>0</v>
      </c>
      <c r="M1264" s="226">
        <v>0.8125</v>
      </c>
      <c r="N1264" s="226">
        <v>1.578125</v>
      </c>
      <c r="O1264" s="226">
        <v>1.1174999999999999</v>
      </c>
      <c r="P1264" s="226">
        <v>1.1950000000000001</v>
      </c>
      <c r="Q1264" s="226">
        <v>1.17875</v>
      </c>
      <c r="R1264" s="227">
        <f t="shared" si="17"/>
        <v>0</v>
      </c>
    </row>
    <row r="1265" spans="1:18">
      <c r="A1265" s="33">
        <v>1260</v>
      </c>
      <c r="B1265" s="26" t="s">
        <v>2960</v>
      </c>
      <c r="C1265" s="246" t="s">
        <v>2961</v>
      </c>
      <c r="D1265" s="247" t="s">
        <v>394</v>
      </c>
      <c r="E1265" s="225">
        <v>128</v>
      </c>
      <c r="F1265" s="226">
        <v>0</v>
      </c>
      <c r="G1265" s="226">
        <v>0</v>
      </c>
      <c r="H1265" s="226">
        <v>0</v>
      </c>
      <c r="I1265" s="226">
        <v>0</v>
      </c>
      <c r="J1265" s="226">
        <v>0</v>
      </c>
      <c r="K1265" s="226">
        <v>0</v>
      </c>
      <c r="L1265" s="226">
        <v>0</v>
      </c>
      <c r="M1265" s="226">
        <v>0.10125000000000001</v>
      </c>
      <c r="N1265" s="226">
        <v>1.0162499999999999</v>
      </c>
      <c r="O1265" s="226">
        <v>1.1225000000000001</v>
      </c>
      <c r="P1265" s="226">
        <v>1.0487500000000001</v>
      </c>
      <c r="Q1265" s="226">
        <v>1.07125</v>
      </c>
      <c r="R1265" s="227">
        <f t="shared" si="17"/>
        <v>0</v>
      </c>
    </row>
    <row r="1266" spans="1:18">
      <c r="A1266" s="33">
        <v>1261</v>
      </c>
      <c r="B1266" s="26" t="s">
        <v>2962</v>
      </c>
      <c r="C1266" s="246" t="s">
        <v>2963</v>
      </c>
      <c r="D1266" s="247" t="s">
        <v>394</v>
      </c>
      <c r="E1266" s="225">
        <v>111.11111111111111</v>
      </c>
      <c r="F1266" s="226">
        <v>0</v>
      </c>
      <c r="G1266" s="226">
        <v>0</v>
      </c>
      <c r="H1266" s="226">
        <v>0</v>
      </c>
      <c r="I1266" s="226">
        <v>0</v>
      </c>
      <c r="J1266" s="226">
        <v>0</v>
      </c>
      <c r="K1266" s="226">
        <v>0</v>
      </c>
      <c r="L1266" s="226">
        <v>0</v>
      </c>
      <c r="M1266" s="226">
        <v>0.98280000000000001</v>
      </c>
      <c r="N1266" s="226">
        <v>1.09368</v>
      </c>
      <c r="O1266" s="226">
        <v>1.0584</v>
      </c>
      <c r="P1266" s="226">
        <v>0.85751999999999995</v>
      </c>
      <c r="Q1266" s="226">
        <v>0.91080000000000005</v>
      </c>
      <c r="R1266" s="227">
        <f t="shared" si="17"/>
        <v>0</v>
      </c>
    </row>
    <row r="1267" spans="1:18">
      <c r="A1267" s="33">
        <v>1262</v>
      </c>
      <c r="B1267" s="26" t="s">
        <v>2964</v>
      </c>
      <c r="C1267" s="246" t="s">
        <v>2965</v>
      </c>
      <c r="D1267" s="247" t="s">
        <v>391</v>
      </c>
      <c r="E1267" s="225">
        <v>147</v>
      </c>
      <c r="F1267" s="226">
        <v>0</v>
      </c>
      <c r="G1267" s="226">
        <v>0</v>
      </c>
      <c r="H1267" s="226">
        <v>0</v>
      </c>
      <c r="I1267" s="226">
        <v>0</v>
      </c>
      <c r="J1267" s="226">
        <v>0</v>
      </c>
      <c r="K1267" s="226">
        <v>0</v>
      </c>
      <c r="L1267" s="226">
        <v>0</v>
      </c>
      <c r="M1267" s="226">
        <v>0</v>
      </c>
      <c r="N1267" s="226">
        <v>0.57959183673469394</v>
      </c>
      <c r="O1267" s="226">
        <v>0.36462585034013606</v>
      </c>
      <c r="P1267" s="226">
        <v>0.29387755102040819</v>
      </c>
      <c r="Q1267" s="226">
        <v>0.54149659863945587</v>
      </c>
      <c r="R1267" s="227">
        <f t="shared" si="17"/>
        <v>0</v>
      </c>
    </row>
    <row r="1268" spans="1:18">
      <c r="A1268" s="33">
        <v>1263</v>
      </c>
      <c r="B1268" s="26" t="s">
        <v>3246</v>
      </c>
      <c r="C1268" s="246" t="s">
        <v>3247</v>
      </c>
      <c r="D1268" s="247" t="s">
        <v>1401</v>
      </c>
      <c r="E1268" s="225">
        <v>120</v>
      </c>
      <c r="F1268" s="226">
        <v>0</v>
      </c>
      <c r="G1268" s="226">
        <v>0</v>
      </c>
      <c r="H1268" s="226">
        <v>0</v>
      </c>
      <c r="I1268" s="226">
        <v>0</v>
      </c>
      <c r="J1268" s="226">
        <v>0</v>
      </c>
      <c r="K1268" s="226">
        <v>0</v>
      </c>
      <c r="L1268" s="226">
        <v>0</v>
      </c>
      <c r="M1268" s="226">
        <v>0</v>
      </c>
      <c r="N1268" s="226">
        <v>0</v>
      </c>
      <c r="O1268" s="226">
        <v>0</v>
      </c>
      <c r="P1268" s="226">
        <v>1.9733333333333334</v>
      </c>
      <c r="Q1268" s="226">
        <v>0</v>
      </c>
      <c r="R1268" s="227">
        <f t="shared" si="17"/>
        <v>0</v>
      </c>
    </row>
    <row r="1269" spans="1:18">
      <c r="A1269" s="33">
        <v>1264</v>
      </c>
      <c r="B1269" s="26" t="s">
        <v>2970</v>
      </c>
      <c r="C1269" s="246" t="s">
        <v>2971</v>
      </c>
      <c r="D1269" s="247" t="s">
        <v>394</v>
      </c>
      <c r="E1269" s="225">
        <v>140</v>
      </c>
      <c r="F1269" s="226">
        <v>0.97285714285714298</v>
      </c>
      <c r="G1269" s="226">
        <v>1.0857142857142856</v>
      </c>
      <c r="H1269" s="226">
        <v>0.90857142857142859</v>
      </c>
      <c r="I1269" s="226">
        <v>0.97000000000000008</v>
      </c>
      <c r="J1269" s="226">
        <v>0.92571428571428571</v>
      </c>
      <c r="K1269" s="226">
        <v>0.90857142857142859</v>
      </c>
      <c r="L1269" s="226">
        <v>1.0428571428571429</v>
      </c>
      <c r="M1269" s="226">
        <v>1.0611428571428572</v>
      </c>
      <c r="N1269" s="226">
        <v>1.0451428571428572</v>
      </c>
      <c r="O1269" s="226">
        <v>1.0485714285714287</v>
      </c>
      <c r="P1269" s="226">
        <v>1.0885714285714285</v>
      </c>
      <c r="Q1269" s="226">
        <v>1.0657142857142856</v>
      </c>
      <c r="R1269" s="227">
        <f t="shared" si="17"/>
        <v>0.96190476190476193</v>
      </c>
    </row>
    <row r="1270" spans="1:18">
      <c r="A1270" s="33">
        <v>1265</v>
      </c>
      <c r="B1270" s="26" t="s">
        <v>2972</v>
      </c>
      <c r="C1270" s="246" t="s">
        <v>2973</v>
      </c>
      <c r="D1270" s="247" t="s">
        <v>394</v>
      </c>
      <c r="E1270" s="225">
        <v>225</v>
      </c>
      <c r="F1270" s="226">
        <v>0.63146666666666673</v>
      </c>
      <c r="G1270" s="226">
        <v>0.69226666666666681</v>
      </c>
      <c r="H1270" s="226">
        <v>0.75093333333333334</v>
      </c>
      <c r="I1270" s="226">
        <v>0.83591111111111116</v>
      </c>
      <c r="J1270" s="226">
        <v>0.7612444444444445</v>
      </c>
      <c r="K1270" s="226">
        <v>0.91804444444444444</v>
      </c>
      <c r="L1270" s="226">
        <v>0.89884444444444445</v>
      </c>
      <c r="M1270" s="226">
        <v>0.73599999999999999</v>
      </c>
      <c r="N1270" s="226">
        <v>0.70257777777777775</v>
      </c>
      <c r="O1270" s="226">
        <v>0.68160000000000009</v>
      </c>
      <c r="P1270" s="226">
        <v>0.63146666666666673</v>
      </c>
      <c r="Q1270" s="226">
        <v>0.62328888888888889</v>
      </c>
      <c r="R1270" s="227">
        <f t="shared" si="17"/>
        <v>0.76497777777777787</v>
      </c>
    </row>
    <row r="1271" spans="1:18">
      <c r="A1271" s="33">
        <v>1266</v>
      </c>
      <c r="B1271" s="26" t="s">
        <v>2974</v>
      </c>
      <c r="C1271" s="246" t="s">
        <v>2975</v>
      </c>
      <c r="D1271" s="247" t="s">
        <v>394</v>
      </c>
      <c r="E1271" s="225">
        <v>165</v>
      </c>
      <c r="F1271" s="226">
        <v>0.81018181818181823</v>
      </c>
      <c r="G1271" s="226">
        <v>0.80375757575757578</v>
      </c>
      <c r="H1271" s="226">
        <v>0.89660606060606063</v>
      </c>
      <c r="I1271" s="226">
        <v>0.91709090909090918</v>
      </c>
      <c r="J1271" s="226">
        <v>0.68145454545454553</v>
      </c>
      <c r="K1271" s="226">
        <v>0.90412121212121221</v>
      </c>
      <c r="L1271" s="226">
        <v>1.0495757575757576</v>
      </c>
      <c r="M1271" s="226">
        <v>0</v>
      </c>
      <c r="N1271" s="226">
        <v>0.75793939393939391</v>
      </c>
      <c r="O1271" s="226">
        <v>0.85612121212121228</v>
      </c>
      <c r="P1271" s="226">
        <v>0.86472727272727279</v>
      </c>
      <c r="Q1271" s="226">
        <v>0.82993939393939398</v>
      </c>
      <c r="R1271" s="227">
        <f t="shared" si="17"/>
        <v>0.83553535353535358</v>
      </c>
    </row>
    <row r="1272" spans="1:18">
      <c r="A1272" s="33">
        <v>1267</v>
      </c>
      <c r="B1272" s="26" t="s">
        <v>2976</v>
      </c>
      <c r="C1272" s="246" t="s">
        <v>2977</v>
      </c>
      <c r="D1272" s="247" t="s">
        <v>394</v>
      </c>
      <c r="E1272" s="225">
        <v>650</v>
      </c>
      <c r="F1272" s="226">
        <v>1.0968615384615386</v>
      </c>
      <c r="G1272" s="226">
        <v>0.5395692307692308</v>
      </c>
      <c r="H1272" s="226">
        <v>0.71778461538461535</v>
      </c>
      <c r="I1272" s="226">
        <v>0.68012307692307694</v>
      </c>
      <c r="J1272" s="226">
        <v>0.85735384615384613</v>
      </c>
      <c r="K1272" s="226">
        <v>1.0179692307692307</v>
      </c>
      <c r="L1272" s="226">
        <v>0.92713846153846147</v>
      </c>
      <c r="M1272" s="226">
        <v>0.9836307692307692</v>
      </c>
      <c r="N1272" s="226">
        <v>0.76098461538461537</v>
      </c>
      <c r="O1272" s="226">
        <v>0.83852307692307704</v>
      </c>
      <c r="P1272" s="226">
        <v>1.1852307692307691</v>
      </c>
      <c r="Q1272" s="226">
        <v>1.2262153846153847</v>
      </c>
      <c r="R1272" s="227">
        <f t="shared" si="17"/>
        <v>0.81827692307692301</v>
      </c>
    </row>
    <row r="1273" spans="1:18">
      <c r="A1273" s="33">
        <v>1268</v>
      </c>
      <c r="B1273" s="26" t="s">
        <v>2978</v>
      </c>
      <c r="C1273" s="246" t="s">
        <v>2979</v>
      </c>
      <c r="D1273" s="247" t="s">
        <v>394</v>
      </c>
      <c r="E1273" s="225">
        <v>111.2</v>
      </c>
      <c r="F1273" s="226">
        <v>1.1935251798561151</v>
      </c>
      <c r="G1273" s="226">
        <v>1.202158273381295</v>
      </c>
      <c r="H1273" s="226">
        <v>1.081294964028777</v>
      </c>
      <c r="I1273" s="226">
        <v>1.2906474820143885</v>
      </c>
      <c r="J1273" s="226">
        <v>1.2863309352517984</v>
      </c>
      <c r="K1273" s="226">
        <v>1.3294964028776979</v>
      </c>
      <c r="L1273" s="226">
        <v>0.20287769784172663</v>
      </c>
      <c r="M1273" s="226">
        <v>0.22877697841726619</v>
      </c>
      <c r="N1273" s="226">
        <v>1.2410071942446044</v>
      </c>
      <c r="O1273" s="226">
        <v>1.2561151079136692</v>
      </c>
      <c r="P1273" s="226">
        <v>1.1654676258992804</v>
      </c>
      <c r="Q1273" s="226">
        <v>1.2280575539568346</v>
      </c>
      <c r="R1273" s="227">
        <f t="shared" si="17"/>
        <v>1.2305755395683453</v>
      </c>
    </row>
    <row r="1274" spans="1:18">
      <c r="A1274" s="33">
        <v>1269</v>
      </c>
      <c r="B1274" s="26" t="s">
        <v>2980</v>
      </c>
      <c r="C1274" s="246" t="s">
        <v>2981</v>
      </c>
      <c r="D1274" s="247" t="s">
        <v>394</v>
      </c>
      <c r="E1274" s="225">
        <v>290</v>
      </c>
      <c r="F1274" s="226">
        <v>0.68579310344827582</v>
      </c>
      <c r="G1274" s="226">
        <v>0.69020689655172407</v>
      </c>
      <c r="H1274" s="226">
        <v>0.74537931034482763</v>
      </c>
      <c r="I1274" s="226">
        <v>0.71062068965517233</v>
      </c>
      <c r="J1274" s="226">
        <v>0.72827586206896555</v>
      </c>
      <c r="K1274" s="226">
        <v>0.67531034482758623</v>
      </c>
      <c r="L1274" s="226">
        <v>0.70289655172413801</v>
      </c>
      <c r="M1274" s="226">
        <v>0.66096551724137931</v>
      </c>
      <c r="N1274" s="226">
        <v>0.71724137931034482</v>
      </c>
      <c r="O1274" s="226">
        <v>0.74758620689655175</v>
      </c>
      <c r="P1274" s="226">
        <v>0.66758620689655168</v>
      </c>
      <c r="Q1274" s="226">
        <v>0.64882758620689651</v>
      </c>
      <c r="R1274" s="227">
        <f t="shared" si="17"/>
        <v>0.70593103448275862</v>
      </c>
    </row>
    <row r="1275" spans="1:18">
      <c r="A1275" s="33">
        <v>1270</v>
      </c>
      <c r="B1275" s="26" t="s">
        <v>2982</v>
      </c>
      <c r="C1275" s="246" t="s">
        <v>2983</v>
      </c>
      <c r="D1275" s="247" t="s">
        <v>394</v>
      </c>
      <c r="E1275" s="225">
        <v>184</v>
      </c>
      <c r="F1275" s="226">
        <v>0.6691304347826087</v>
      </c>
      <c r="G1275" s="226">
        <v>0.68173913043478263</v>
      </c>
      <c r="H1275" s="226">
        <v>0.74739130434782619</v>
      </c>
      <c r="I1275" s="226">
        <v>0.68826086956521737</v>
      </c>
      <c r="J1275" s="226">
        <v>0.69130434782608696</v>
      </c>
      <c r="K1275" s="226">
        <v>0.73304347826086957</v>
      </c>
      <c r="L1275" s="226">
        <v>0.76217391304347826</v>
      </c>
      <c r="M1275" s="226">
        <v>0.76521739130434774</v>
      </c>
      <c r="N1275" s="226">
        <v>0.80869565217391315</v>
      </c>
      <c r="O1275" s="226">
        <v>0.85869565217391308</v>
      </c>
      <c r="P1275" s="226">
        <v>0.76956521739130435</v>
      </c>
      <c r="Q1275" s="226">
        <v>0.69086956521739129</v>
      </c>
      <c r="R1275" s="227">
        <f t="shared" si="17"/>
        <v>0.70181159420289863</v>
      </c>
    </row>
    <row r="1276" spans="1:18">
      <c r="A1276" s="33">
        <v>1271</v>
      </c>
      <c r="B1276" s="26" t="s">
        <v>2984</v>
      </c>
      <c r="C1276" s="246" t="s">
        <v>2985</v>
      </c>
      <c r="D1276" s="247" t="s">
        <v>394</v>
      </c>
      <c r="E1276" s="225">
        <v>160</v>
      </c>
      <c r="F1276" s="226">
        <v>1.0760000000000001</v>
      </c>
      <c r="G1276" s="226">
        <v>1.3260000000000001</v>
      </c>
      <c r="H1276" s="226">
        <v>1.2305000000000001</v>
      </c>
      <c r="I1276" s="226">
        <v>1.0945</v>
      </c>
      <c r="J1276" s="226">
        <v>1.0059999999999998</v>
      </c>
      <c r="K1276" s="226">
        <v>1.1774999999999998</v>
      </c>
      <c r="L1276" s="226">
        <v>1.2515000000000001</v>
      </c>
      <c r="M1276" s="226">
        <v>7.5999999999999998E-2</v>
      </c>
      <c r="N1276" s="226">
        <v>1.2934999999999999</v>
      </c>
      <c r="O1276" s="226">
        <v>1.391</v>
      </c>
      <c r="P1276" s="226">
        <v>1.4495</v>
      </c>
      <c r="Q1276" s="226">
        <v>1.3880000000000001</v>
      </c>
      <c r="R1276" s="227">
        <f t="shared" si="17"/>
        <v>1.1517500000000001</v>
      </c>
    </row>
    <row r="1277" spans="1:18">
      <c r="A1277" s="33">
        <v>1272</v>
      </c>
      <c r="B1277" s="26" t="s">
        <v>2986</v>
      </c>
      <c r="C1277" s="246" t="s">
        <v>2987</v>
      </c>
      <c r="D1277" s="247" t="s">
        <v>394</v>
      </c>
      <c r="E1277" s="225">
        <v>214</v>
      </c>
      <c r="F1277" s="226">
        <v>1.3936448598130842</v>
      </c>
      <c r="G1277" s="226">
        <v>1.0841121495327102</v>
      </c>
      <c r="H1277" s="226">
        <v>1.3981308411214952</v>
      </c>
      <c r="I1277" s="226">
        <v>0.91289719626168231</v>
      </c>
      <c r="J1277" s="226">
        <v>0.92785046728971965</v>
      </c>
      <c r="K1277" s="226">
        <v>1.0272897196261683</v>
      </c>
      <c r="L1277" s="226">
        <v>1.0728971962616822</v>
      </c>
      <c r="M1277" s="226">
        <v>1.0616822429906541</v>
      </c>
      <c r="N1277" s="226">
        <v>0.73271028037383179</v>
      </c>
      <c r="O1277" s="226">
        <v>1.0257943925233644</v>
      </c>
      <c r="P1277" s="226">
        <v>0.66990654205607469</v>
      </c>
      <c r="Q1277" s="226">
        <v>1.0983177570093459</v>
      </c>
      <c r="R1277" s="227">
        <f t="shared" si="17"/>
        <v>1.1239875389408098</v>
      </c>
    </row>
    <row r="1278" spans="1:18">
      <c r="A1278" s="33">
        <v>1273</v>
      </c>
      <c r="B1278" s="26" t="s">
        <v>2988</v>
      </c>
      <c r="C1278" s="246" t="s">
        <v>2989</v>
      </c>
      <c r="D1278" s="247" t="s">
        <v>394</v>
      </c>
      <c r="E1278" s="225">
        <v>156</v>
      </c>
      <c r="F1278" s="226">
        <v>0.89692307692307682</v>
      </c>
      <c r="G1278" s="226">
        <v>0.99641025641025638</v>
      </c>
      <c r="H1278" s="226">
        <v>1.1933333333333334</v>
      </c>
      <c r="I1278" s="226">
        <v>1.0948717948717948</v>
      </c>
      <c r="J1278" s="226">
        <v>1.0758974358974358</v>
      </c>
      <c r="K1278" s="226">
        <v>1.1082051282051282</v>
      </c>
      <c r="L1278" s="226">
        <v>1.0384615384615385</v>
      </c>
      <c r="M1278" s="226">
        <v>1.0774358974358975</v>
      </c>
      <c r="N1278" s="226">
        <v>1.08</v>
      </c>
      <c r="O1278" s="226">
        <v>0.99076923076923074</v>
      </c>
      <c r="P1278" s="226">
        <v>1.0676923076923077</v>
      </c>
      <c r="Q1278" s="226">
        <v>0.98</v>
      </c>
      <c r="R1278" s="227">
        <f t="shared" si="17"/>
        <v>1.0609401709401709</v>
      </c>
    </row>
    <row r="1279" spans="1:18">
      <c r="A1279" s="33">
        <v>1274</v>
      </c>
      <c r="B1279" s="26" t="s">
        <v>2990</v>
      </c>
      <c r="C1279" s="246" t="s">
        <v>2991</v>
      </c>
      <c r="D1279" s="247" t="s">
        <v>394</v>
      </c>
      <c r="E1279" s="225">
        <v>180</v>
      </c>
      <c r="F1279" s="226">
        <v>0.73155555555555563</v>
      </c>
      <c r="G1279" s="226">
        <v>0.85911111111111105</v>
      </c>
      <c r="H1279" s="226">
        <v>0.68844444444444441</v>
      </c>
      <c r="I1279" s="226">
        <v>0.69066666666666676</v>
      </c>
      <c r="J1279" s="226">
        <v>0.84444444444444444</v>
      </c>
      <c r="K1279" s="226">
        <v>0.86444444444444446</v>
      </c>
      <c r="L1279" s="226">
        <v>0.77066666666666661</v>
      </c>
      <c r="M1279" s="226">
        <v>0.84666666666666668</v>
      </c>
      <c r="N1279" s="226">
        <v>0.88311111111111096</v>
      </c>
      <c r="O1279" s="226">
        <v>0.76266666666666671</v>
      </c>
      <c r="P1279" s="226">
        <v>0.7831111111111112</v>
      </c>
      <c r="Q1279" s="226">
        <v>0.83199999999999996</v>
      </c>
      <c r="R1279" s="227">
        <f t="shared" si="17"/>
        <v>0.77977777777777779</v>
      </c>
    </row>
    <row r="1280" spans="1:18">
      <c r="A1280" s="33">
        <v>1275</v>
      </c>
      <c r="B1280" s="26" t="s">
        <v>2992</v>
      </c>
      <c r="C1280" s="246" t="s">
        <v>2993</v>
      </c>
      <c r="D1280" s="247" t="s">
        <v>394</v>
      </c>
      <c r="E1280" s="225">
        <v>116</v>
      </c>
      <c r="F1280" s="226">
        <v>1.0186206896551724</v>
      </c>
      <c r="G1280" s="226">
        <v>1.0958620689655172</v>
      </c>
      <c r="H1280" s="226">
        <v>1.0606896551724136</v>
      </c>
      <c r="I1280" s="226">
        <v>0.97448275862068967</v>
      </c>
      <c r="J1280" s="226">
        <v>1.0834482758620689</v>
      </c>
      <c r="K1280" s="226">
        <v>1.086896551724138</v>
      </c>
      <c r="L1280" s="226">
        <v>1.0517241379310345</v>
      </c>
      <c r="M1280" s="226">
        <v>0.77517241379310342</v>
      </c>
      <c r="N1280" s="226">
        <v>1.0641379310344827</v>
      </c>
      <c r="O1280" s="226">
        <v>1.1096551724137931</v>
      </c>
      <c r="P1280" s="226">
        <v>1.0799999999999998</v>
      </c>
      <c r="Q1280" s="226">
        <v>1.1337931034482758</v>
      </c>
      <c r="R1280" s="227">
        <f t="shared" si="17"/>
        <v>1.0533333333333332</v>
      </c>
    </row>
    <row r="1281" spans="1:18">
      <c r="A1281" s="33">
        <v>1276</v>
      </c>
      <c r="B1281" s="26" t="s">
        <v>2994</v>
      </c>
      <c r="C1281" s="246" t="s">
        <v>2995</v>
      </c>
      <c r="D1281" s="247" t="s">
        <v>394</v>
      </c>
      <c r="E1281" s="225">
        <v>175</v>
      </c>
      <c r="F1281" s="226">
        <v>1.2046896551724136</v>
      </c>
      <c r="G1281" s="226">
        <v>1.1439999999999999</v>
      </c>
      <c r="H1281" s="226">
        <v>0.91765517241379313</v>
      </c>
      <c r="I1281" s="226">
        <v>1.061655172413793</v>
      </c>
      <c r="J1281" s="226">
        <v>5.8620689655172413E-2</v>
      </c>
      <c r="K1281" s="226">
        <v>1.028</v>
      </c>
      <c r="L1281" s="226">
        <v>1.1663448275862069</v>
      </c>
      <c r="M1281" s="226">
        <v>1.1409655172413793</v>
      </c>
      <c r="N1281" s="226">
        <v>0.968551724137931</v>
      </c>
      <c r="O1281" s="226">
        <v>0.83965714285714288</v>
      </c>
      <c r="P1281" s="226">
        <v>0.79611428571428566</v>
      </c>
      <c r="Q1281" s="226">
        <v>0.81531428571428577</v>
      </c>
      <c r="R1281" s="227">
        <f t="shared" si="17"/>
        <v>0.90243678160919527</v>
      </c>
    </row>
    <row r="1282" spans="1:18">
      <c r="A1282" s="33">
        <v>1277</v>
      </c>
      <c r="B1282" s="26" t="s">
        <v>2996</v>
      </c>
      <c r="C1282" s="246" t="s">
        <v>2997</v>
      </c>
      <c r="D1282" s="247" t="s">
        <v>394</v>
      </c>
      <c r="E1282" s="225">
        <v>205</v>
      </c>
      <c r="F1282" s="226">
        <v>0.61404878048780487</v>
      </c>
      <c r="G1282" s="226">
        <v>0.60126829268292681</v>
      </c>
      <c r="H1282" s="226">
        <v>0.59180487804878057</v>
      </c>
      <c r="I1282" s="226">
        <v>0.60370731707317071</v>
      </c>
      <c r="J1282" s="226">
        <v>0.63531707317073172</v>
      </c>
      <c r="K1282" s="226">
        <v>0.63043902439024391</v>
      </c>
      <c r="L1282" s="226">
        <v>0.63570731707317074</v>
      </c>
      <c r="M1282" s="226">
        <v>0.5972682926829268</v>
      </c>
      <c r="N1282" s="226">
        <v>0.5783414634146341</v>
      </c>
      <c r="O1282" s="226">
        <v>0.62107317073170731</v>
      </c>
      <c r="P1282" s="226">
        <v>0.5908292682926829</v>
      </c>
      <c r="Q1282" s="226">
        <v>0.60643902439024389</v>
      </c>
      <c r="R1282" s="227">
        <f t="shared" si="17"/>
        <v>0.61276422764227645</v>
      </c>
    </row>
    <row r="1283" spans="1:18">
      <c r="A1283" s="33">
        <v>1278</v>
      </c>
      <c r="B1283" s="26" t="s">
        <v>2998</v>
      </c>
      <c r="C1283" s="246" t="s">
        <v>2999</v>
      </c>
      <c r="D1283" s="247" t="s">
        <v>394</v>
      </c>
      <c r="E1283" s="225">
        <v>145</v>
      </c>
      <c r="F1283" s="226">
        <v>1.0184827586206895</v>
      </c>
      <c r="G1283" s="226">
        <v>1.102206896551724</v>
      </c>
      <c r="H1283" s="226">
        <v>1.0811034482758621</v>
      </c>
      <c r="I1283" s="226">
        <v>0.91641379310344828</v>
      </c>
      <c r="J1283" s="226">
        <v>0.9983448275862068</v>
      </c>
      <c r="K1283" s="226">
        <v>0.95558620689655172</v>
      </c>
      <c r="L1283" s="226">
        <v>1.0379310344827586</v>
      </c>
      <c r="M1283" s="226">
        <v>1.0667586206896553</v>
      </c>
      <c r="N1283" s="226">
        <v>1.0750344827586207</v>
      </c>
      <c r="O1283" s="226">
        <v>1.1006896551724139</v>
      </c>
      <c r="P1283" s="226">
        <v>1.1008275862068966</v>
      </c>
      <c r="Q1283" s="226">
        <v>0.99172413793103431</v>
      </c>
      <c r="R1283" s="227">
        <f t="shared" si="17"/>
        <v>1.0120229885057472</v>
      </c>
    </row>
    <row r="1284" spans="1:18">
      <c r="A1284" s="33">
        <v>1279</v>
      </c>
      <c r="B1284" s="26" t="s">
        <v>3000</v>
      </c>
      <c r="C1284" s="246" t="s">
        <v>3001</v>
      </c>
      <c r="D1284" s="247" t="s">
        <v>394</v>
      </c>
      <c r="E1284" s="225">
        <v>200</v>
      </c>
      <c r="F1284" s="226">
        <v>0.72680000000000011</v>
      </c>
      <c r="G1284" s="226">
        <v>0.8076000000000001</v>
      </c>
      <c r="H1284" s="226">
        <v>0.82</v>
      </c>
      <c r="I1284" s="226">
        <v>0.71960000000000013</v>
      </c>
      <c r="J1284" s="226">
        <v>0.76880000000000015</v>
      </c>
      <c r="K1284" s="226">
        <v>0.82599999999999996</v>
      </c>
      <c r="L1284" s="226">
        <v>0.80320000000000003</v>
      </c>
      <c r="M1284" s="226">
        <v>0.44080000000000008</v>
      </c>
      <c r="N1284" s="226">
        <v>0.78799999999999992</v>
      </c>
      <c r="O1284" s="226">
        <v>0.90759999999999996</v>
      </c>
      <c r="P1284" s="226">
        <v>0.88039999999999996</v>
      </c>
      <c r="Q1284" s="226">
        <v>0.91959999999999997</v>
      </c>
      <c r="R1284" s="227">
        <f t="shared" si="17"/>
        <v>0.77813333333333334</v>
      </c>
    </row>
    <row r="1285" spans="1:18">
      <c r="A1285" s="33">
        <v>1280</v>
      </c>
      <c r="B1285" s="26" t="s">
        <v>3002</v>
      </c>
      <c r="C1285" s="246" t="s">
        <v>3003</v>
      </c>
      <c r="D1285" s="247" t="s">
        <v>394</v>
      </c>
      <c r="E1285" s="225">
        <v>500</v>
      </c>
      <c r="F1285" s="226">
        <v>0.29087999999999997</v>
      </c>
      <c r="G1285" s="226">
        <v>0.29087999999999997</v>
      </c>
      <c r="H1285" s="226">
        <v>0.27216000000000001</v>
      </c>
      <c r="I1285" s="226">
        <v>7.1999999999999995E-2</v>
      </c>
      <c r="J1285" s="226">
        <v>0.26064000000000004</v>
      </c>
      <c r="K1285" s="226">
        <v>0.25488</v>
      </c>
      <c r="L1285" s="226">
        <v>0.26928000000000002</v>
      </c>
      <c r="M1285" s="226">
        <v>0.23327999999999999</v>
      </c>
      <c r="N1285" s="226">
        <v>0.32400000000000001</v>
      </c>
      <c r="O1285" s="226">
        <v>0.30096000000000001</v>
      </c>
      <c r="P1285" s="226">
        <v>0.29519999999999996</v>
      </c>
      <c r="Q1285" s="226">
        <v>0.33552000000000004</v>
      </c>
      <c r="R1285" s="227">
        <f t="shared" si="17"/>
        <v>0.24024000000000001</v>
      </c>
    </row>
    <row r="1286" spans="1:18">
      <c r="A1286" s="33">
        <v>1281</v>
      </c>
      <c r="B1286" s="26" t="s">
        <v>3004</v>
      </c>
      <c r="C1286" s="246" t="s">
        <v>3005</v>
      </c>
      <c r="D1286" s="247" t="s">
        <v>394</v>
      </c>
      <c r="E1286" s="225">
        <v>126.8</v>
      </c>
      <c r="F1286" s="226">
        <v>0.9829652996845426</v>
      </c>
      <c r="G1286" s="226">
        <v>1.0277602523659306</v>
      </c>
      <c r="H1286" s="226">
        <v>0.96403785488958993</v>
      </c>
      <c r="I1286" s="226">
        <v>1.0624605678233439</v>
      </c>
      <c r="J1286" s="226">
        <v>1.0763406940063092</v>
      </c>
      <c r="K1286" s="226">
        <v>1.098422712933754</v>
      </c>
      <c r="L1286" s="226">
        <v>0.95962145110410102</v>
      </c>
      <c r="M1286" s="226">
        <v>1.0794952681388013</v>
      </c>
      <c r="N1286" s="226">
        <v>0.95394321766561518</v>
      </c>
      <c r="O1286" s="226">
        <v>0.92239747634069402</v>
      </c>
      <c r="P1286" s="226">
        <v>0.99747634069400626</v>
      </c>
      <c r="Q1286" s="226">
        <v>1.064353312302839</v>
      </c>
      <c r="R1286" s="227">
        <f t="shared" si="17"/>
        <v>1.0353312302839117</v>
      </c>
    </row>
    <row r="1287" spans="1:18">
      <c r="A1287" s="33">
        <v>1282</v>
      </c>
      <c r="B1287" s="26" t="s">
        <v>3006</v>
      </c>
      <c r="C1287" s="246" t="s">
        <v>3007</v>
      </c>
      <c r="D1287" s="247" t="s">
        <v>394</v>
      </c>
      <c r="E1287" s="225">
        <v>150</v>
      </c>
      <c r="F1287" s="226">
        <v>0.87200000000000011</v>
      </c>
      <c r="G1287" s="226">
        <v>0.82133333333333336</v>
      </c>
      <c r="H1287" s="226">
        <v>0.87840000000000018</v>
      </c>
      <c r="I1287" s="226">
        <v>0.81866666666666665</v>
      </c>
      <c r="J1287" s="226">
        <v>0.89013333333333322</v>
      </c>
      <c r="K1287" s="226">
        <v>0.97066666666666668</v>
      </c>
      <c r="L1287" s="226">
        <v>0.94399999999999995</v>
      </c>
      <c r="M1287" s="226">
        <v>0.9893333333333334</v>
      </c>
      <c r="N1287" s="226">
        <v>1.0175999999999998</v>
      </c>
      <c r="O1287" s="226">
        <v>1.0250666666666668</v>
      </c>
      <c r="P1287" s="226">
        <v>1.0645333333333333</v>
      </c>
      <c r="Q1287" s="226">
        <v>1.0704</v>
      </c>
      <c r="R1287" s="227">
        <f t="shared" si="17"/>
        <v>0.87519999999999998</v>
      </c>
    </row>
    <row r="1288" spans="1:18">
      <c r="A1288" s="33">
        <v>1283</v>
      </c>
      <c r="B1288" s="26" t="s">
        <v>3008</v>
      </c>
      <c r="C1288" s="246" t="s">
        <v>3009</v>
      </c>
      <c r="D1288" s="247" t="s">
        <v>394</v>
      </c>
      <c r="E1288" s="225">
        <v>178</v>
      </c>
      <c r="F1288" s="226">
        <v>1.3002247191011236</v>
      </c>
      <c r="G1288" s="226">
        <v>1.2093258426966293</v>
      </c>
      <c r="H1288" s="226">
        <v>1.1667415730337078</v>
      </c>
      <c r="I1288" s="226">
        <v>1.1579775280898876</v>
      </c>
      <c r="J1288" s="226">
        <v>0.88943820224719095</v>
      </c>
      <c r="K1288" s="226">
        <v>1.2078651685393258</v>
      </c>
      <c r="L1288" s="226">
        <v>1.2959550561797752</v>
      </c>
      <c r="M1288" s="226">
        <v>1.3002247191011236</v>
      </c>
      <c r="N1288" s="226">
        <v>1.1173033707865168</v>
      </c>
      <c r="O1288" s="226">
        <v>1.306179775280899</v>
      </c>
      <c r="P1288" s="226">
        <v>1.2429213483146069</v>
      </c>
      <c r="Q1288" s="226">
        <v>1.4006741573033707</v>
      </c>
      <c r="R1288" s="227">
        <f t="shared" si="17"/>
        <v>1.1552621722846441</v>
      </c>
    </row>
    <row r="1289" spans="1:18">
      <c r="A1289" s="33">
        <v>1284</v>
      </c>
      <c r="B1289" s="26" t="s">
        <v>3010</v>
      </c>
      <c r="C1289" s="246" t="s">
        <v>3011</v>
      </c>
      <c r="D1289" s="247" t="s">
        <v>394</v>
      </c>
      <c r="E1289" s="225">
        <v>222</v>
      </c>
      <c r="F1289" s="226">
        <v>0.8086486486486486</v>
      </c>
      <c r="G1289" s="226">
        <v>0.84576576576576568</v>
      </c>
      <c r="H1289" s="226">
        <v>0.78666666666666663</v>
      </c>
      <c r="I1289" s="226">
        <v>0.83279279279279272</v>
      </c>
      <c r="J1289" s="226">
        <v>0.64468468468468465</v>
      </c>
      <c r="K1289" s="226">
        <v>0.73585585585585578</v>
      </c>
      <c r="L1289" s="226">
        <v>0.69711711711711721</v>
      </c>
      <c r="M1289" s="226">
        <v>0.71963963963963962</v>
      </c>
      <c r="N1289" s="226">
        <v>0.74270270270270267</v>
      </c>
      <c r="O1289" s="226">
        <v>0.62558558558558552</v>
      </c>
      <c r="P1289" s="226">
        <v>0.57945945945945943</v>
      </c>
      <c r="Q1289" s="226">
        <v>0.79387387387387387</v>
      </c>
      <c r="R1289" s="227">
        <f t="shared" si="17"/>
        <v>0.77573573573573562</v>
      </c>
    </row>
    <row r="1290" spans="1:18">
      <c r="A1290" s="33">
        <v>1285</v>
      </c>
      <c r="B1290" s="26" t="s">
        <v>3012</v>
      </c>
      <c r="C1290" s="246" t="s">
        <v>3013</v>
      </c>
      <c r="D1290" s="247" t="s">
        <v>394</v>
      </c>
      <c r="E1290" s="225">
        <v>167</v>
      </c>
      <c r="F1290" s="226">
        <v>1.0778443113772456</v>
      </c>
      <c r="G1290" s="226">
        <v>1.3269461077844313</v>
      </c>
      <c r="H1290" s="226">
        <v>1.2287425149700599</v>
      </c>
      <c r="I1290" s="226">
        <v>1.4299401197604789</v>
      </c>
      <c r="J1290" s="226">
        <v>1.2491017964071855</v>
      </c>
      <c r="K1290" s="226">
        <v>1.3820359281437125</v>
      </c>
      <c r="L1290" s="226">
        <v>1.3461077844311378</v>
      </c>
      <c r="M1290" s="226">
        <v>1.41437125748503</v>
      </c>
      <c r="N1290" s="226">
        <v>1.4059880239520957</v>
      </c>
      <c r="O1290" s="226">
        <v>1.3353293413173652</v>
      </c>
      <c r="P1290" s="226">
        <v>1.4802395209580839</v>
      </c>
      <c r="Q1290" s="226">
        <v>1.2742514970059882</v>
      </c>
      <c r="R1290" s="227">
        <f t="shared" si="17"/>
        <v>1.282435129740519</v>
      </c>
    </row>
    <row r="1291" spans="1:18">
      <c r="A1291" s="33">
        <v>1286</v>
      </c>
      <c r="B1291" s="26" t="s">
        <v>3014</v>
      </c>
      <c r="C1291" s="246" t="s">
        <v>3015</v>
      </c>
      <c r="D1291" s="247" t="s">
        <v>394</v>
      </c>
      <c r="E1291" s="225">
        <v>160</v>
      </c>
      <c r="F1291" s="226">
        <v>1.0145</v>
      </c>
      <c r="G1291" s="226">
        <v>1.014</v>
      </c>
      <c r="H1291" s="226">
        <v>1.06</v>
      </c>
      <c r="I1291" s="226">
        <v>1.0445</v>
      </c>
      <c r="J1291" s="226">
        <v>1.1964999999999999</v>
      </c>
      <c r="K1291" s="226">
        <v>1.0785</v>
      </c>
      <c r="L1291" s="226">
        <v>1.1335000000000002</v>
      </c>
      <c r="M1291" s="226">
        <v>0.99949999999999994</v>
      </c>
      <c r="N1291" s="226">
        <v>0.74099999999999999</v>
      </c>
      <c r="O1291" s="226">
        <v>0.95450000000000002</v>
      </c>
      <c r="P1291" s="226">
        <v>0.82850000000000001</v>
      </c>
      <c r="Q1291" s="226">
        <v>0.91700000000000004</v>
      </c>
      <c r="R1291" s="227">
        <f t="shared" ref="R1291:R1344" si="18">AVERAGE(F1291:K1291)</f>
        <v>1.0679999999999998</v>
      </c>
    </row>
    <row r="1292" spans="1:18">
      <c r="A1292" s="33">
        <v>1287</v>
      </c>
      <c r="B1292" s="26" t="s">
        <v>3016</v>
      </c>
      <c r="C1292" s="246" t="s">
        <v>3017</v>
      </c>
      <c r="D1292" s="247" t="s">
        <v>1377</v>
      </c>
      <c r="E1292" s="225">
        <v>153</v>
      </c>
      <c r="F1292" s="226">
        <v>0.51058823529411768</v>
      </c>
      <c r="G1292" s="226">
        <v>0.53594771241830064</v>
      </c>
      <c r="H1292" s="226">
        <v>0.47307189542483657</v>
      </c>
      <c r="I1292" s="226">
        <v>0.50248366013071899</v>
      </c>
      <c r="J1292" s="226">
        <v>0.24836601307189543</v>
      </c>
      <c r="K1292" s="226">
        <v>0.31660130718954249</v>
      </c>
      <c r="L1292" s="226">
        <v>0.29856209150326796</v>
      </c>
      <c r="M1292" s="226">
        <v>0.62745098039215685</v>
      </c>
      <c r="N1292" s="226">
        <v>0.47555555555555556</v>
      </c>
      <c r="O1292" s="226">
        <v>0.29947712418300654</v>
      </c>
      <c r="P1292" s="226">
        <v>0.22627450980392155</v>
      </c>
      <c r="Q1292" s="226">
        <v>0.08</v>
      </c>
      <c r="R1292" s="227">
        <f t="shared" si="18"/>
        <v>0.43117647058823527</v>
      </c>
    </row>
    <row r="1293" spans="1:18">
      <c r="A1293" s="33">
        <v>1288</v>
      </c>
      <c r="B1293" s="26" t="s">
        <v>3018</v>
      </c>
      <c r="C1293" s="246" t="s">
        <v>3019</v>
      </c>
      <c r="D1293" s="247" t="s">
        <v>394</v>
      </c>
      <c r="E1293" s="225">
        <v>165</v>
      </c>
      <c r="F1293" s="226">
        <v>1.0672592592592594</v>
      </c>
      <c r="G1293" s="226">
        <v>1.0992592592592594</v>
      </c>
      <c r="H1293" s="226">
        <v>0.97406060606060607</v>
      </c>
      <c r="I1293" s="226">
        <v>0.89551515151515149</v>
      </c>
      <c r="J1293" s="226">
        <v>2.3757575757575759E-2</v>
      </c>
      <c r="K1293" s="226">
        <v>0.8901818181818183</v>
      </c>
      <c r="L1293" s="226">
        <v>0.90424242424242418</v>
      </c>
      <c r="M1293" s="226">
        <v>0.9061818181818182</v>
      </c>
      <c r="N1293" s="226">
        <v>1.0089696969696971</v>
      </c>
      <c r="O1293" s="226">
        <v>1.0104242424242424</v>
      </c>
      <c r="P1293" s="226">
        <v>0.20673939393939395</v>
      </c>
      <c r="Q1293" s="226">
        <v>0.78593939393939394</v>
      </c>
      <c r="R1293" s="227">
        <f t="shared" si="18"/>
        <v>0.82500561167227826</v>
      </c>
    </row>
    <row r="1294" spans="1:18">
      <c r="A1294" s="33">
        <v>1289</v>
      </c>
      <c r="B1294" s="26" t="s">
        <v>3020</v>
      </c>
      <c r="C1294" s="246" t="s">
        <v>3021</v>
      </c>
      <c r="D1294" s="247" t="s">
        <v>394</v>
      </c>
      <c r="E1294" s="225">
        <v>189</v>
      </c>
      <c r="F1294" s="226">
        <v>0.6891005291005291</v>
      </c>
      <c r="G1294" s="226">
        <v>0.68825396825396812</v>
      </c>
      <c r="H1294" s="226">
        <v>0.76021164021164023</v>
      </c>
      <c r="I1294" s="226">
        <v>0.80084656084656092</v>
      </c>
      <c r="J1294" s="226">
        <v>0.71534391534391539</v>
      </c>
      <c r="K1294" s="226">
        <v>0.72296296296296303</v>
      </c>
      <c r="L1294" s="226">
        <v>0.77714285714285725</v>
      </c>
      <c r="M1294" s="226">
        <v>0.7263492063492063</v>
      </c>
      <c r="N1294" s="226">
        <v>0.72211640211640205</v>
      </c>
      <c r="O1294" s="226">
        <v>0.71873015873015877</v>
      </c>
      <c r="P1294" s="226">
        <v>0.71111111111111114</v>
      </c>
      <c r="Q1294" s="226">
        <v>0.73312169312169317</v>
      </c>
      <c r="R1294" s="227">
        <f t="shared" si="18"/>
        <v>0.72945326278659606</v>
      </c>
    </row>
    <row r="1295" spans="1:18">
      <c r="A1295" s="33">
        <v>1290</v>
      </c>
      <c r="B1295" s="26" t="s">
        <v>3022</v>
      </c>
      <c r="C1295" s="246" t="s">
        <v>3023</v>
      </c>
      <c r="D1295" s="247" t="s">
        <v>394</v>
      </c>
      <c r="E1295" s="225">
        <v>192</v>
      </c>
      <c r="F1295" s="226">
        <v>0.68718749999999995</v>
      </c>
      <c r="G1295" s="226">
        <v>0.74479166666666663</v>
      </c>
      <c r="H1295" s="226">
        <v>0.7890625</v>
      </c>
      <c r="I1295" s="226">
        <v>0.76208333333333333</v>
      </c>
      <c r="J1295" s="226">
        <v>0.85812499999999992</v>
      </c>
      <c r="K1295" s="226">
        <v>0.72593750000000001</v>
      </c>
      <c r="L1295" s="226">
        <v>0.72041666666666659</v>
      </c>
      <c r="M1295" s="226">
        <v>0.76041666666666663</v>
      </c>
      <c r="N1295" s="226">
        <v>0.76666666666666661</v>
      </c>
      <c r="O1295" s="226">
        <v>0.7779166666666667</v>
      </c>
      <c r="P1295" s="226">
        <v>0.44083333333333335</v>
      </c>
      <c r="Q1295" s="226">
        <v>0.63208333333333333</v>
      </c>
      <c r="R1295" s="227">
        <f t="shared" si="18"/>
        <v>0.76119791666666659</v>
      </c>
    </row>
    <row r="1296" spans="1:18">
      <c r="A1296" s="33">
        <v>1291</v>
      </c>
      <c r="B1296" s="26" t="s">
        <v>3024</v>
      </c>
      <c r="C1296" s="246" t="s">
        <v>3025</v>
      </c>
      <c r="D1296" s="247" t="s">
        <v>394</v>
      </c>
      <c r="E1296" s="225">
        <v>165</v>
      </c>
      <c r="F1296" s="226">
        <v>0.96581818181818169</v>
      </c>
      <c r="G1296" s="226">
        <v>0.9798787878787879</v>
      </c>
      <c r="H1296" s="226">
        <v>1.0918787878787879</v>
      </c>
      <c r="I1296" s="226">
        <v>1.0526060606060605</v>
      </c>
      <c r="J1296" s="226">
        <v>0.95224242424242422</v>
      </c>
      <c r="K1296" s="226">
        <v>0.9992727272727272</v>
      </c>
      <c r="L1296" s="226">
        <v>0.98278787878787877</v>
      </c>
      <c r="M1296" s="226">
        <v>1.0099393939393941</v>
      </c>
      <c r="N1296" s="226">
        <v>0.97018181818181826</v>
      </c>
      <c r="O1296" s="226">
        <v>1.0458181818181818</v>
      </c>
      <c r="P1296" s="226">
        <v>1.0220606060606059</v>
      </c>
      <c r="Q1296" s="226">
        <v>0.85963636363636364</v>
      </c>
      <c r="R1296" s="227">
        <f t="shared" si="18"/>
        <v>1.006949494949495</v>
      </c>
    </row>
    <row r="1297" spans="1:18">
      <c r="A1297" s="33">
        <v>1292</v>
      </c>
      <c r="B1297" s="26" t="s">
        <v>3026</v>
      </c>
      <c r="C1297" s="246" t="s">
        <v>3027</v>
      </c>
      <c r="D1297" s="247" t="s">
        <v>394</v>
      </c>
      <c r="E1297" s="225">
        <v>165</v>
      </c>
      <c r="F1297" s="226">
        <v>0.81139393939393933</v>
      </c>
      <c r="G1297" s="226">
        <v>0.8404848484848485</v>
      </c>
      <c r="H1297" s="226">
        <v>0.92230303030303029</v>
      </c>
      <c r="I1297" s="226">
        <v>0.96218181818181814</v>
      </c>
      <c r="J1297" s="226">
        <v>0.88145454545454549</v>
      </c>
      <c r="K1297" s="226">
        <v>0.91054545454545455</v>
      </c>
      <c r="L1297" s="226">
        <v>0.89963636363636357</v>
      </c>
      <c r="M1297" s="226">
        <v>0.90193939393939393</v>
      </c>
      <c r="N1297" s="226">
        <v>0.91406060606060602</v>
      </c>
      <c r="O1297" s="226">
        <v>0.81018181818181823</v>
      </c>
      <c r="P1297" s="226">
        <v>0.83939393939393936</v>
      </c>
      <c r="Q1297" s="226">
        <v>0.85684848484848486</v>
      </c>
      <c r="R1297" s="227">
        <f t="shared" si="18"/>
        <v>0.88806060606060599</v>
      </c>
    </row>
    <row r="1298" spans="1:18">
      <c r="A1298" s="33">
        <v>1293</v>
      </c>
      <c r="B1298" s="26" t="s">
        <v>3028</v>
      </c>
      <c r="C1298" s="246" t="s">
        <v>3029</v>
      </c>
      <c r="D1298" s="247" t="s">
        <v>394</v>
      </c>
      <c r="E1298" s="225">
        <v>131</v>
      </c>
      <c r="F1298" s="226">
        <v>3.7709923664122132E-2</v>
      </c>
      <c r="G1298" s="226">
        <v>2.870229007633588E-2</v>
      </c>
      <c r="H1298" s="226">
        <v>2.8091603053435114E-2</v>
      </c>
      <c r="I1298" s="226">
        <v>7.16030534351145E-2</v>
      </c>
      <c r="J1298" s="226">
        <v>6.2442748091603051E-2</v>
      </c>
      <c r="K1298" s="226">
        <v>7.16030534351145E-2</v>
      </c>
      <c r="L1298" s="226">
        <v>2.4427480916030534E-2</v>
      </c>
      <c r="M1298" s="226">
        <v>1.2471755725190838</v>
      </c>
      <c r="N1298" s="226">
        <v>1.2586259541984732</v>
      </c>
      <c r="O1298" s="226">
        <v>1.1279389312977099</v>
      </c>
      <c r="P1298" s="226">
        <v>1.0505343511450382</v>
      </c>
      <c r="Q1298" s="226">
        <v>0.16610687022900761</v>
      </c>
      <c r="R1298" s="227">
        <f t="shared" si="18"/>
        <v>5.0025445292620853E-2</v>
      </c>
    </row>
    <row r="1299" spans="1:18">
      <c r="A1299" s="33">
        <v>1294</v>
      </c>
      <c r="B1299" s="26" t="s">
        <v>3248</v>
      </c>
      <c r="C1299" s="246" t="s">
        <v>2815</v>
      </c>
      <c r="D1299" s="247" t="s">
        <v>394</v>
      </c>
      <c r="E1299" s="225">
        <v>222</v>
      </c>
      <c r="F1299" s="226">
        <v>0.86189189189189186</v>
      </c>
      <c r="G1299" s="226">
        <v>0.84837837837837837</v>
      </c>
      <c r="H1299" s="226">
        <v>0.85135135135135132</v>
      </c>
      <c r="I1299" s="226">
        <v>0.73189189189189185</v>
      </c>
      <c r="J1299" s="226">
        <v>0.73351351351351335</v>
      </c>
      <c r="K1299" s="226">
        <v>0.7616216216216215</v>
      </c>
      <c r="L1299" s="226">
        <v>0.82540540540540541</v>
      </c>
      <c r="M1299" s="226">
        <v>2.7027027027027029E-2</v>
      </c>
      <c r="N1299" s="226">
        <v>0.77729729729729735</v>
      </c>
      <c r="O1299" s="226">
        <v>0.78648648648648645</v>
      </c>
      <c r="P1299" s="226">
        <v>0.19589189189189188</v>
      </c>
      <c r="Q1299" s="226">
        <v>0.78198198198198199</v>
      </c>
      <c r="R1299" s="227">
        <f t="shared" si="18"/>
        <v>0.79810810810810795</v>
      </c>
    </row>
    <row r="1300" spans="1:18">
      <c r="A1300" s="33">
        <v>1295</v>
      </c>
      <c r="B1300" s="26" t="s">
        <v>3030</v>
      </c>
      <c r="C1300" s="246" t="s">
        <v>3031</v>
      </c>
      <c r="D1300" s="247" t="s">
        <v>397</v>
      </c>
      <c r="E1300" s="225">
        <v>145</v>
      </c>
      <c r="F1300" s="226">
        <v>0.26482758620689656</v>
      </c>
      <c r="G1300" s="226">
        <v>0.22179310344827585</v>
      </c>
      <c r="H1300" s="226">
        <v>0.26703448275862068</v>
      </c>
      <c r="I1300" s="226">
        <v>0.23393103448275862</v>
      </c>
      <c r="J1300" s="226">
        <v>3.8620689655172409E-2</v>
      </c>
      <c r="K1300" s="226">
        <v>0.20303448275862071</v>
      </c>
      <c r="L1300" s="226">
        <v>0.19310344827586207</v>
      </c>
      <c r="M1300" s="226">
        <v>0.1346206896551724</v>
      </c>
      <c r="N1300" s="226">
        <v>0.13682758620689656</v>
      </c>
      <c r="O1300" s="226">
        <v>0.11255172413793103</v>
      </c>
      <c r="P1300" s="226">
        <v>0.14124137931034483</v>
      </c>
      <c r="Q1300" s="226">
        <v>0.15006896551724139</v>
      </c>
      <c r="R1300" s="227">
        <f t="shared" si="18"/>
        <v>0.20487356321839081</v>
      </c>
    </row>
    <row r="1301" spans="1:18">
      <c r="A1301" s="33">
        <v>1296</v>
      </c>
      <c r="B1301" s="26" t="s">
        <v>3032</v>
      </c>
      <c r="C1301" s="246" t="s">
        <v>3033</v>
      </c>
      <c r="D1301" s="247" t="s">
        <v>394</v>
      </c>
      <c r="E1301" s="225">
        <v>390</v>
      </c>
      <c r="F1301" s="226">
        <v>2.0102564102564103E-2</v>
      </c>
      <c r="G1301" s="226">
        <v>2.5846153846153845E-2</v>
      </c>
      <c r="H1301" s="226">
        <v>2.8717948717948721E-2</v>
      </c>
      <c r="I1301" s="226">
        <v>8.1230769230769245E-2</v>
      </c>
      <c r="J1301" s="226">
        <v>3.8153846153846149E-2</v>
      </c>
      <c r="K1301" s="226">
        <v>0.13169230769230766</v>
      </c>
      <c r="L1301" s="226">
        <v>0.44882051282051277</v>
      </c>
      <c r="M1301" s="226">
        <v>0.60676923076923084</v>
      </c>
      <c r="N1301" s="226">
        <v>0.63097435897435894</v>
      </c>
      <c r="O1301" s="226">
        <v>0.55261538461538462</v>
      </c>
      <c r="P1301" s="226">
        <v>0.61661538461538457</v>
      </c>
      <c r="Q1301" s="226">
        <v>0.60430769230769221</v>
      </c>
      <c r="R1301" s="227">
        <f t="shared" si="18"/>
        <v>5.4290598290598291E-2</v>
      </c>
    </row>
    <row r="1302" spans="1:18">
      <c r="A1302" s="33">
        <v>1297</v>
      </c>
      <c r="B1302" s="26" t="s">
        <v>3034</v>
      </c>
      <c r="C1302" s="246" t="s">
        <v>3035</v>
      </c>
      <c r="D1302" s="247" t="s">
        <v>397</v>
      </c>
      <c r="E1302" s="225">
        <v>127</v>
      </c>
      <c r="F1302" s="226">
        <v>0.11338582677165353</v>
      </c>
      <c r="G1302" s="226">
        <v>0.14488188976377953</v>
      </c>
      <c r="H1302" s="226">
        <v>9.952755905511812E-2</v>
      </c>
      <c r="I1302" s="226">
        <v>8.1889763779527558E-2</v>
      </c>
      <c r="J1302" s="226">
        <v>1.1338582677165353E-2</v>
      </c>
      <c r="K1302" s="226">
        <v>8.566929133858267E-2</v>
      </c>
      <c r="L1302" s="226">
        <v>0.42834645669291344</v>
      </c>
      <c r="M1302" s="226">
        <v>5.9212598425196855E-2</v>
      </c>
      <c r="N1302" s="226">
        <v>3.0236220472440945E-2</v>
      </c>
      <c r="O1302" s="226">
        <v>2.6456692913385826E-2</v>
      </c>
      <c r="P1302" s="226">
        <v>4.5354330708661413E-2</v>
      </c>
      <c r="Q1302" s="226">
        <v>7.0551181102362193E-2</v>
      </c>
      <c r="R1302" s="227">
        <f t="shared" si="18"/>
        <v>8.9448818897637797E-2</v>
      </c>
    </row>
    <row r="1303" spans="1:18">
      <c r="A1303" s="33">
        <v>1298</v>
      </c>
      <c r="B1303" s="26" t="s">
        <v>3036</v>
      </c>
      <c r="C1303" s="246" t="s">
        <v>3037</v>
      </c>
      <c r="D1303" s="247" t="s">
        <v>394</v>
      </c>
      <c r="E1303" s="225">
        <v>180</v>
      </c>
      <c r="F1303" s="226">
        <v>0.69866666666666666</v>
      </c>
      <c r="G1303" s="226">
        <v>0.69344444444444442</v>
      </c>
      <c r="H1303" s="226">
        <v>0.74377777777777776</v>
      </c>
      <c r="I1303" s="226">
        <v>0.80033333333333334</v>
      </c>
      <c r="J1303" s="226">
        <v>0.78855555555555557</v>
      </c>
      <c r="K1303" s="226">
        <v>0.71044444444444443</v>
      </c>
      <c r="L1303" s="226">
        <v>0.81666666666666665</v>
      </c>
      <c r="M1303" s="226">
        <v>0.80222222222222228</v>
      </c>
      <c r="N1303" s="226">
        <v>0.70088888888888889</v>
      </c>
      <c r="O1303" s="226">
        <v>0.68799999999999994</v>
      </c>
      <c r="P1303" s="226">
        <v>0.7</v>
      </c>
      <c r="Q1303" s="226">
        <v>0.77644444444444438</v>
      </c>
      <c r="R1303" s="227">
        <f t="shared" si="18"/>
        <v>0.73920370370370359</v>
      </c>
    </row>
    <row r="1304" spans="1:18">
      <c r="A1304" s="33">
        <v>1299</v>
      </c>
      <c r="B1304" s="26" t="s">
        <v>3038</v>
      </c>
      <c r="C1304" s="246" t="s">
        <v>3039</v>
      </c>
      <c r="D1304" s="247" t="s">
        <v>394</v>
      </c>
      <c r="E1304" s="225">
        <v>190</v>
      </c>
      <c r="F1304" s="226">
        <v>0.62989473684210529</v>
      </c>
      <c r="G1304" s="226">
        <v>0.67536842105263151</v>
      </c>
      <c r="H1304" s="226">
        <v>0.75368421052631573</v>
      </c>
      <c r="I1304" s="226">
        <v>0.74357894736842101</v>
      </c>
      <c r="J1304" s="226">
        <v>0.74863157894736843</v>
      </c>
      <c r="K1304" s="226">
        <v>0.72842105263157886</v>
      </c>
      <c r="L1304" s="226">
        <v>0.77389473684210519</v>
      </c>
      <c r="M1304" s="226">
        <v>0.76715789473684204</v>
      </c>
      <c r="N1304" s="226">
        <v>0.70231578947368423</v>
      </c>
      <c r="O1304" s="226">
        <v>0.74863157894736843</v>
      </c>
      <c r="P1304" s="226">
        <v>0.74610526315789472</v>
      </c>
      <c r="Q1304" s="226">
        <v>0.73431578947368426</v>
      </c>
      <c r="R1304" s="227">
        <f t="shared" si="18"/>
        <v>0.71326315789473682</v>
      </c>
    </row>
    <row r="1305" spans="1:18">
      <c r="A1305" s="33">
        <v>1300</v>
      </c>
      <c r="B1305" s="26" t="s">
        <v>3040</v>
      </c>
      <c r="C1305" s="246" t="s">
        <v>3041</v>
      </c>
      <c r="D1305" s="247" t="s">
        <v>394</v>
      </c>
      <c r="E1305" s="225">
        <v>140</v>
      </c>
      <c r="F1305" s="226">
        <v>1.2428571428571429</v>
      </c>
      <c r="G1305" s="226">
        <v>1.3262857142857143</v>
      </c>
      <c r="H1305" s="226">
        <v>1.1525714285714284</v>
      </c>
      <c r="I1305" s="226">
        <v>1.3245714285714285</v>
      </c>
      <c r="J1305" s="226">
        <v>1.2657142857142856</v>
      </c>
      <c r="K1305" s="226">
        <v>1.2702857142857142</v>
      </c>
      <c r="L1305" s="226">
        <v>1.248</v>
      </c>
      <c r="M1305" s="226">
        <v>1.1817142857142857</v>
      </c>
      <c r="N1305" s="226">
        <v>1.2102857142857142</v>
      </c>
      <c r="O1305" s="226">
        <v>1.284</v>
      </c>
      <c r="P1305" s="226">
        <v>1.4302857142857144</v>
      </c>
      <c r="Q1305" s="226">
        <v>1.3205714285714285</v>
      </c>
      <c r="R1305" s="227">
        <f t="shared" si="18"/>
        <v>1.2637142857142856</v>
      </c>
    </row>
    <row r="1306" spans="1:18">
      <c r="A1306" s="33">
        <v>1301</v>
      </c>
      <c r="B1306" s="26" t="s">
        <v>3042</v>
      </c>
      <c r="C1306" s="246" t="s">
        <v>3043</v>
      </c>
      <c r="D1306" s="247" t="s">
        <v>394</v>
      </c>
      <c r="E1306" s="225">
        <v>150</v>
      </c>
      <c r="F1306" s="226">
        <v>1.1733333333333333</v>
      </c>
      <c r="G1306" s="226">
        <v>1.0733333333333333</v>
      </c>
      <c r="H1306" s="226">
        <v>1.0933333333333333</v>
      </c>
      <c r="I1306" s="226">
        <v>1.1365333333333334</v>
      </c>
      <c r="J1306" s="226">
        <v>1.1114666666666666</v>
      </c>
      <c r="K1306" s="226">
        <v>1.2154666666666667</v>
      </c>
      <c r="L1306" s="226">
        <v>1.296</v>
      </c>
      <c r="M1306" s="226">
        <v>1.0010666666666665</v>
      </c>
      <c r="N1306" s="226">
        <v>1.2447999999999999</v>
      </c>
      <c r="O1306" s="226">
        <v>1.1557333333333335</v>
      </c>
      <c r="P1306" s="226">
        <v>1.1845333333333334</v>
      </c>
      <c r="Q1306" s="226">
        <v>1.1984000000000001</v>
      </c>
      <c r="R1306" s="227">
        <f t="shared" si="18"/>
        <v>1.1339111111111111</v>
      </c>
    </row>
    <row r="1307" spans="1:18">
      <c r="A1307" s="33">
        <v>1302</v>
      </c>
      <c r="B1307" s="26" t="s">
        <v>3044</v>
      </c>
      <c r="C1307" s="246" t="s">
        <v>3045</v>
      </c>
      <c r="D1307" s="247" t="s">
        <v>394</v>
      </c>
      <c r="E1307" s="225">
        <v>560</v>
      </c>
      <c r="F1307" s="226">
        <v>0.50871428571428567</v>
      </c>
      <c r="G1307" s="226">
        <v>0.62742857142857145</v>
      </c>
      <c r="H1307" s="226">
        <v>0.50700000000000001</v>
      </c>
      <c r="I1307" s="226">
        <v>0.5357142857142857</v>
      </c>
      <c r="J1307" s="226">
        <v>5.5714285714285709E-3</v>
      </c>
      <c r="K1307" s="226">
        <v>0.65699999999999992</v>
      </c>
      <c r="L1307" s="226">
        <v>0.67371428571428582</v>
      </c>
      <c r="M1307" s="226">
        <v>0.75085714285714278</v>
      </c>
      <c r="N1307" s="226">
        <v>0.72000000000000008</v>
      </c>
      <c r="O1307" s="226">
        <v>0.58242857142857141</v>
      </c>
      <c r="P1307" s="226">
        <v>0.7054285714285714</v>
      </c>
      <c r="Q1307" s="226">
        <v>0.62442857142857144</v>
      </c>
      <c r="R1307" s="227">
        <f t="shared" si="18"/>
        <v>0.47357142857142859</v>
      </c>
    </row>
    <row r="1308" spans="1:18">
      <c r="A1308" s="33">
        <v>1303</v>
      </c>
      <c r="B1308" s="26" t="s">
        <v>3046</v>
      </c>
      <c r="C1308" s="246" t="s">
        <v>3047</v>
      </c>
      <c r="D1308" s="247" t="s">
        <v>394</v>
      </c>
      <c r="E1308" s="225">
        <v>245</v>
      </c>
      <c r="F1308" s="226">
        <v>0.75559183673469388</v>
      </c>
      <c r="G1308" s="226">
        <v>0.75036734693877549</v>
      </c>
      <c r="H1308" s="226">
        <v>0.75232653061224486</v>
      </c>
      <c r="I1308" s="226">
        <v>0.62040816326530612</v>
      </c>
      <c r="J1308" s="226">
        <v>0.78171428571428581</v>
      </c>
      <c r="K1308" s="226">
        <v>0.73730612244897953</v>
      </c>
      <c r="L1308" s="226">
        <v>0.75820408163265307</v>
      </c>
      <c r="M1308" s="226">
        <v>0.73861224489795918</v>
      </c>
      <c r="N1308" s="226">
        <v>0.73142857142857154</v>
      </c>
      <c r="O1308" s="226">
        <v>0.78759183673469391</v>
      </c>
      <c r="P1308" s="226">
        <v>0.71967346938775523</v>
      </c>
      <c r="Q1308" s="226">
        <v>0.70073469387755105</v>
      </c>
      <c r="R1308" s="227">
        <f t="shared" si="18"/>
        <v>0.7329523809523808</v>
      </c>
    </row>
    <row r="1309" spans="1:18">
      <c r="A1309" s="33">
        <v>1304</v>
      </c>
      <c r="B1309" s="26" t="s">
        <v>3048</v>
      </c>
      <c r="C1309" s="246" t="s">
        <v>3049</v>
      </c>
      <c r="D1309" s="247" t="s">
        <v>394</v>
      </c>
      <c r="E1309" s="225">
        <v>245</v>
      </c>
      <c r="F1309" s="226">
        <v>0.78824489795918373</v>
      </c>
      <c r="G1309" s="226">
        <v>0.81763265306122457</v>
      </c>
      <c r="H1309" s="226">
        <v>0.80979591836734699</v>
      </c>
      <c r="I1309" s="226">
        <v>0.79412244897959183</v>
      </c>
      <c r="J1309" s="226">
        <v>0.7621224489795918</v>
      </c>
      <c r="K1309" s="226">
        <v>0.80848979591836723</v>
      </c>
      <c r="L1309" s="226">
        <v>0.81110204081632653</v>
      </c>
      <c r="M1309" s="226">
        <v>0.81502040816326526</v>
      </c>
      <c r="N1309" s="226">
        <v>0.80130612244897959</v>
      </c>
      <c r="O1309" s="226">
        <v>0.80914285714285705</v>
      </c>
      <c r="P1309" s="226">
        <v>0.8444081632653061</v>
      </c>
      <c r="Q1309" s="226">
        <v>0.82612244897959186</v>
      </c>
      <c r="R1309" s="227">
        <f t="shared" si="18"/>
        <v>0.79673469387755114</v>
      </c>
    </row>
    <row r="1310" spans="1:18">
      <c r="A1310" s="33">
        <v>1305</v>
      </c>
      <c r="B1310" s="26" t="s">
        <v>3050</v>
      </c>
      <c r="C1310" s="246" t="s">
        <v>3051</v>
      </c>
      <c r="D1310" s="247" t="s">
        <v>394</v>
      </c>
      <c r="E1310" s="225">
        <v>262</v>
      </c>
      <c r="F1310" s="226">
        <v>0.56916030534351147</v>
      </c>
      <c r="G1310" s="226">
        <v>0.521526717557252</v>
      </c>
      <c r="H1310" s="226">
        <v>0.51480916030534352</v>
      </c>
      <c r="I1310" s="226">
        <v>0.5312977099236641</v>
      </c>
      <c r="J1310" s="226">
        <v>0.65465648854961833</v>
      </c>
      <c r="K1310" s="226">
        <v>0.68213740458015271</v>
      </c>
      <c r="L1310" s="226">
        <v>0.67664122137404581</v>
      </c>
      <c r="M1310" s="226">
        <v>0.62778625954198475</v>
      </c>
      <c r="N1310" s="226">
        <v>0.59114503816793895</v>
      </c>
      <c r="O1310" s="226">
        <v>0.55877862595419847</v>
      </c>
      <c r="P1310" s="226">
        <v>0.5941984732824428</v>
      </c>
      <c r="Q1310" s="226">
        <v>0.54717557251908389</v>
      </c>
      <c r="R1310" s="227">
        <f t="shared" si="18"/>
        <v>0.57893129770992369</v>
      </c>
    </row>
    <row r="1311" spans="1:18">
      <c r="A1311" s="33">
        <v>1306</v>
      </c>
      <c r="B1311" s="26" t="s">
        <v>3052</v>
      </c>
      <c r="C1311" s="246" t="s">
        <v>3053</v>
      </c>
      <c r="D1311" s="247" t="s">
        <v>394</v>
      </c>
      <c r="E1311" s="225">
        <v>245</v>
      </c>
      <c r="F1311" s="226">
        <v>0.45975510204081632</v>
      </c>
      <c r="G1311" s="226">
        <v>0.81567346938775509</v>
      </c>
      <c r="H1311" s="226">
        <v>0.81959183673469393</v>
      </c>
      <c r="I1311" s="226">
        <v>0.82351020408163267</v>
      </c>
      <c r="J1311" s="226">
        <v>0.86791836734693872</v>
      </c>
      <c r="K1311" s="226">
        <v>0.81828571428571428</v>
      </c>
      <c r="L1311" s="226">
        <v>0.84506122448979593</v>
      </c>
      <c r="M1311" s="226">
        <v>0.82089795918367348</v>
      </c>
      <c r="N1311" s="226">
        <v>0.84114285714285708</v>
      </c>
      <c r="O1311" s="226">
        <v>0.88032653061224497</v>
      </c>
      <c r="P1311" s="226">
        <v>0.84048979591836737</v>
      </c>
      <c r="Q1311" s="226">
        <v>0.89730612244897956</v>
      </c>
      <c r="R1311" s="227">
        <f t="shared" si="18"/>
        <v>0.76745578231292511</v>
      </c>
    </row>
    <row r="1312" spans="1:18">
      <c r="A1312" s="33">
        <v>1307</v>
      </c>
      <c r="B1312" s="26" t="s">
        <v>3054</v>
      </c>
      <c r="C1312" s="246" t="s">
        <v>3055</v>
      </c>
      <c r="D1312" s="247" t="s">
        <v>633</v>
      </c>
      <c r="E1312" s="26">
        <v>14000</v>
      </c>
      <c r="F1312" s="226">
        <v>0.68285714285714283</v>
      </c>
      <c r="G1312" s="226">
        <v>1.0514285714285714</v>
      </c>
      <c r="H1312" s="226">
        <v>0.82</v>
      </c>
      <c r="I1312" s="226">
        <v>0.73428571428571432</v>
      </c>
      <c r="J1312" s="226">
        <v>0.72285714285714286</v>
      </c>
      <c r="K1312" s="226">
        <v>0.79142857142857148</v>
      </c>
      <c r="L1312" s="226">
        <v>0.80857142857142861</v>
      </c>
      <c r="M1312" s="226">
        <v>0.76571428571428568</v>
      </c>
      <c r="N1312" s="226">
        <v>0.87142857142857144</v>
      </c>
      <c r="O1312" s="226">
        <v>0.9</v>
      </c>
      <c r="P1312" s="226">
        <v>0.71142857142857141</v>
      </c>
      <c r="Q1312" s="226">
        <v>0.69714285714285718</v>
      </c>
      <c r="R1312" s="227">
        <f t="shared" si="18"/>
        <v>0.80047619047619056</v>
      </c>
    </row>
    <row r="1313" spans="1:18">
      <c r="A1313" s="33">
        <v>1308</v>
      </c>
      <c r="B1313" s="26" t="s">
        <v>3056</v>
      </c>
      <c r="C1313" s="246" t="s">
        <v>3057</v>
      </c>
      <c r="D1313" s="224" t="s">
        <v>394</v>
      </c>
      <c r="E1313" s="225">
        <v>245</v>
      </c>
      <c r="F1313" s="226">
        <v>0.77714285714285702</v>
      </c>
      <c r="G1313" s="226">
        <v>0.93126530612244895</v>
      </c>
      <c r="H1313" s="226">
        <v>0.64848979591836731</v>
      </c>
      <c r="I1313" s="226">
        <v>1.0204081632653061</v>
      </c>
      <c r="J1313" s="226">
        <v>0.946938775510204</v>
      </c>
      <c r="K1313" s="226">
        <v>1.1036734693877552</v>
      </c>
      <c r="L1313" s="226">
        <v>0.82285714285714284</v>
      </c>
      <c r="M1313" s="226">
        <v>0.75102040816326532</v>
      </c>
      <c r="N1313" s="226">
        <v>1.1853061224489796</v>
      </c>
      <c r="O1313" s="226">
        <v>0.76734693877551019</v>
      </c>
      <c r="P1313" s="226">
        <v>0.94171428571428573</v>
      </c>
      <c r="Q1313" s="226">
        <v>0.82546938775510204</v>
      </c>
      <c r="R1313" s="227">
        <f t="shared" si="18"/>
        <v>0.90465306122448974</v>
      </c>
    </row>
    <row r="1314" spans="1:18">
      <c r="A1314" s="33">
        <v>1309</v>
      </c>
      <c r="B1314" s="26" t="s">
        <v>3058</v>
      </c>
      <c r="C1314" s="246" t="s">
        <v>3059</v>
      </c>
      <c r="D1314" s="247" t="s">
        <v>394</v>
      </c>
      <c r="E1314" s="225">
        <v>210</v>
      </c>
      <c r="F1314" s="226">
        <v>0.89980952380952384</v>
      </c>
      <c r="G1314" s="226">
        <v>0.96304761904761904</v>
      </c>
      <c r="H1314" s="226">
        <v>0.92799999999999994</v>
      </c>
      <c r="I1314" s="226">
        <v>0.88914285714285712</v>
      </c>
      <c r="J1314" s="226">
        <v>0.88380952380952393</v>
      </c>
      <c r="K1314" s="226">
        <v>0.80761904761904757</v>
      </c>
      <c r="L1314" s="226">
        <v>0.74514285714285711</v>
      </c>
      <c r="M1314" s="226">
        <v>0.80609523809523809</v>
      </c>
      <c r="N1314" s="226">
        <v>0.92647619047619045</v>
      </c>
      <c r="O1314" s="226">
        <v>0.93485714285714283</v>
      </c>
      <c r="P1314" s="226">
        <v>0.92342857142857149</v>
      </c>
      <c r="Q1314" s="226">
        <v>0.91200000000000003</v>
      </c>
      <c r="R1314" s="227">
        <f t="shared" si="18"/>
        <v>0.89523809523809517</v>
      </c>
    </row>
    <row r="1315" spans="1:18">
      <c r="A1315" s="33">
        <v>1310</v>
      </c>
      <c r="B1315" s="26" t="s">
        <v>3060</v>
      </c>
      <c r="C1315" s="246" t="s">
        <v>3061</v>
      </c>
      <c r="D1315" s="247" t="s">
        <v>421</v>
      </c>
      <c r="E1315" s="225">
        <v>134</v>
      </c>
      <c r="F1315" s="226">
        <v>0.4925373134328358</v>
      </c>
      <c r="G1315" s="226">
        <v>0.51761194029850743</v>
      </c>
      <c r="H1315" s="226">
        <v>0.52477611940298508</v>
      </c>
      <c r="I1315" s="226">
        <v>0.49611940298507468</v>
      </c>
      <c r="J1315" s="226">
        <v>0.51402985074626861</v>
      </c>
      <c r="K1315" s="226">
        <v>0.51223880597014926</v>
      </c>
      <c r="L1315" s="226">
        <v>0.48179104477611939</v>
      </c>
      <c r="M1315" s="226">
        <v>0.4997014925373135</v>
      </c>
      <c r="N1315" s="226">
        <v>0.53552238805970154</v>
      </c>
      <c r="O1315" s="226">
        <v>0.4997014925373135</v>
      </c>
      <c r="P1315" s="226">
        <v>0.47641791044776116</v>
      </c>
      <c r="Q1315" s="226">
        <v>0.49791044776119403</v>
      </c>
      <c r="R1315" s="227">
        <f t="shared" si="18"/>
        <v>0.50955223880597023</v>
      </c>
    </row>
    <row r="1316" spans="1:18">
      <c r="A1316" s="33">
        <v>1311</v>
      </c>
      <c r="B1316" s="26" t="s">
        <v>3062</v>
      </c>
      <c r="C1316" s="246" t="s">
        <v>3063</v>
      </c>
      <c r="D1316" s="247" t="s">
        <v>394</v>
      </c>
      <c r="E1316" s="225">
        <v>160</v>
      </c>
      <c r="F1316" s="226">
        <v>1.014</v>
      </c>
      <c r="G1316" s="226">
        <v>1.0760000000000001</v>
      </c>
      <c r="H1316" s="226">
        <v>0.93950000000000011</v>
      </c>
      <c r="I1316" s="226">
        <v>0.99699999999999989</v>
      </c>
      <c r="J1316" s="226">
        <v>0.99550000000000005</v>
      </c>
      <c r="K1316" s="226">
        <v>1.0050000000000001</v>
      </c>
      <c r="L1316" s="226">
        <v>1.0545</v>
      </c>
      <c r="M1316" s="226">
        <v>0.99150000000000005</v>
      </c>
      <c r="N1316" s="226">
        <v>1.0734999999999999</v>
      </c>
      <c r="O1316" s="226">
        <v>0.88300000000000001</v>
      </c>
      <c r="P1316" s="226">
        <v>0.86150000000000004</v>
      </c>
      <c r="Q1316" s="226">
        <v>0.89499999999999991</v>
      </c>
      <c r="R1316" s="227">
        <f t="shared" si="18"/>
        <v>1.0044999999999999</v>
      </c>
    </row>
    <row r="1317" spans="1:18">
      <c r="A1317" s="33">
        <v>1312</v>
      </c>
      <c r="B1317" s="26" t="s">
        <v>3064</v>
      </c>
      <c r="C1317" s="246" t="s">
        <v>3065</v>
      </c>
      <c r="D1317" s="247" t="s">
        <v>394</v>
      </c>
      <c r="E1317" s="225">
        <v>289</v>
      </c>
      <c r="F1317" s="226">
        <v>0.32221453287197233</v>
      </c>
      <c r="G1317" s="226">
        <v>0.32442906574394464</v>
      </c>
      <c r="H1317" s="226">
        <v>0.31944636678200694</v>
      </c>
      <c r="I1317" s="226">
        <v>0.3471280276816609</v>
      </c>
      <c r="J1317" s="226">
        <v>1.9377162629757787E-2</v>
      </c>
      <c r="K1317" s="226">
        <v>0.33716262975778544</v>
      </c>
      <c r="L1317" s="226">
        <v>0.3327335640138408</v>
      </c>
      <c r="M1317" s="226">
        <v>0.37038062283737028</v>
      </c>
      <c r="N1317" s="226">
        <v>0.38920415224913496</v>
      </c>
      <c r="O1317" s="226">
        <v>0.33328719723183386</v>
      </c>
      <c r="P1317" s="226">
        <v>0.30726643598615916</v>
      </c>
      <c r="Q1317" s="226">
        <v>0.30837370242214535</v>
      </c>
      <c r="R1317" s="227">
        <f t="shared" si="18"/>
        <v>0.27829296424452132</v>
      </c>
    </row>
    <row r="1318" spans="1:18">
      <c r="A1318" s="33">
        <v>1313</v>
      </c>
      <c r="B1318" s="26" t="s">
        <v>3066</v>
      </c>
      <c r="C1318" s="246" t="s">
        <v>3067</v>
      </c>
      <c r="D1318" s="247" t="s">
        <v>394</v>
      </c>
      <c r="E1318" s="225">
        <v>130</v>
      </c>
      <c r="F1318" s="226">
        <v>1.4006153846153846</v>
      </c>
      <c r="G1318" s="226">
        <v>1.3981538461538463</v>
      </c>
      <c r="H1318" s="226">
        <v>1.2738461538461539</v>
      </c>
      <c r="I1318" s="226">
        <v>1.2787692307692309</v>
      </c>
      <c r="J1318" s="226">
        <v>1.1470769230769231</v>
      </c>
      <c r="K1318" s="226">
        <v>1.1409230769230769</v>
      </c>
      <c r="L1318" s="226">
        <v>1.0203076923076924</v>
      </c>
      <c r="M1318" s="226">
        <v>0.66092307692307695</v>
      </c>
      <c r="N1318" s="226">
        <v>1.3267692307692309</v>
      </c>
      <c r="O1318" s="226">
        <v>1.3021538461538462</v>
      </c>
      <c r="P1318" s="226">
        <v>1.2504615384615385</v>
      </c>
      <c r="Q1318" s="226">
        <v>1.1987692307692308</v>
      </c>
      <c r="R1318" s="227">
        <f t="shared" si="18"/>
        <v>1.2732307692307694</v>
      </c>
    </row>
    <row r="1319" spans="1:18">
      <c r="A1319" s="33">
        <v>1314</v>
      </c>
      <c r="B1319" s="26" t="s">
        <v>3068</v>
      </c>
      <c r="C1319" s="246" t="s">
        <v>3069</v>
      </c>
      <c r="D1319" s="247" t="s">
        <v>391</v>
      </c>
      <c r="E1319" s="225">
        <v>149</v>
      </c>
      <c r="F1319" s="226">
        <v>0.61691275167785231</v>
      </c>
      <c r="G1319" s="226">
        <v>0.59275167785234895</v>
      </c>
      <c r="H1319" s="226">
        <v>0.57664429530201344</v>
      </c>
      <c r="I1319" s="226">
        <v>0.56912751677852347</v>
      </c>
      <c r="J1319" s="226">
        <v>0.5320805369127517</v>
      </c>
      <c r="K1319" s="226">
        <v>0.51060402684563755</v>
      </c>
      <c r="L1319" s="226">
        <v>0.5481879194630872</v>
      </c>
      <c r="M1319" s="226">
        <v>0.49503355704697988</v>
      </c>
      <c r="N1319" s="226">
        <v>0.5288590604026846</v>
      </c>
      <c r="O1319" s="226">
        <v>0.60724832214765101</v>
      </c>
      <c r="P1319" s="226">
        <v>0.47624161073825511</v>
      </c>
      <c r="Q1319" s="226">
        <v>0.55570469798657718</v>
      </c>
      <c r="R1319" s="227">
        <f t="shared" si="18"/>
        <v>0.56635346756152127</v>
      </c>
    </row>
    <row r="1320" spans="1:18">
      <c r="A1320" s="33">
        <v>1315</v>
      </c>
      <c r="B1320" s="26" t="s">
        <v>3070</v>
      </c>
      <c r="C1320" s="246" t="s">
        <v>3071</v>
      </c>
      <c r="D1320" s="247" t="s">
        <v>394</v>
      </c>
      <c r="E1320" s="225">
        <v>350</v>
      </c>
      <c r="F1320" s="226">
        <v>0.95108571428571431</v>
      </c>
      <c r="G1320" s="226">
        <v>0.69120000000000004</v>
      </c>
      <c r="H1320" s="226">
        <v>0.6617142857142857</v>
      </c>
      <c r="I1320" s="226">
        <v>0.72274285714285713</v>
      </c>
      <c r="J1320" s="226">
        <v>0.63154285714285707</v>
      </c>
      <c r="K1320" s="226">
        <v>0.7378285714285715</v>
      </c>
      <c r="L1320" s="226">
        <v>0.82628571428571429</v>
      </c>
      <c r="M1320" s="226">
        <v>0.69668571428571424</v>
      </c>
      <c r="N1320" s="226">
        <v>0.91611428571428566</v>
      </c>
      <c r="O1320" s="226">
        <v>0.80434285714285714</v>
      </c>
      <c r="P1320" s="226">
        <v>0.65897142857142865</v>
      </c>
      <c r="Q1320" s="226">
        <v>0.67337142857142851</v>
      </c>
      <c r="R1320" s="227">
        <f t="shared" si="18"/>
        <v>0.7326857142857145</v>
      </c>
    </row>
    <row r="1321" spans="1:18">
      <c r="A1321" s="33">
        <v>1316</v>
      </c>
      <c r="B1321" s="26" t="s">
        <v>3072</v>
      </c>
      <c r="C1321" s="246" t="s">
        <v>3073</v>
      </c>
      <c r="D1321" s="247" t="s">
        <v>394</v>
      </c>
      <c r="E1321" s="225">
        <v>555</v>
      </c>
      <c r="F1321" s="226">
        <v>0.91113513513513511</v>
      </c>
      <c r="G1321" s="226">
        <v>0.63827027027027028</v>
      </c>
      <c r="H1321" s="226">
        <v>0.66118918918918923</v>
      </c>
      <c r="I1321" s="226">
        <v>0.73254054054054052</v>
      </c>
      <c r="J1321" s="226">
        <v>0.82421621621621621</v>
      </c>
      <c r="K1321" s="226">
        <v>0.68713513513513513</v>
      </c>
      <c r="L1321" s="226">
        <v>0.7827027027027027</v>
      </c>
      <c r="M1321" s="226">
        <v>0.48562162162162159</v>
      </c>
      <c r="N1321" s="226">
        <v>0.75978378378378375</v>
      </c>
      <c r="O1321" s="226">
        <v>0.75848648648648642</v>
      </c>
      <c r="P1321" s="226">
        <v>0.87264864864864866</v>
      </c>
      <c r="Q1321" s="226">
        <v>0.68627027027027021</v>
      </c>
      <c r="R1321" s="227">
        <f t="shared" si="18"/>
        <v>0.74241441441441436</v>
      </c>
    </row>
    <row r="1322" spans="1:18">
      <c r="A1322" s="33">
        <v>1317</v>
      </c>
      <c r="B1322" s="26" t="s">
        <v>3074</v>
      </c>
      <c r="C1322" s="246" t="s">
        <v>3075</v>
      </c>
      <c r="D1322" s="247" t="s">
        <v>394</v>
      </c>
      <c r="E1322" s="225">
        <v>330</v>
      </c>
      <c r="F1322" s="226">
        <v>0.65018181818181819</v>
      </c>
      <c r="G1322" s="226">
        <v>0.672969696969697</v>
      </c>
      <c r="H1322" s="226">
        <v>0.60072727272727267</v>
      </c>
      <c r="I1322" s="226">
        <v>0.65357575757575759</v>
      </c>
      <c r="J1322" s="226">
        <v>0.53672727272727272</v>
      </c>
      <c r="K1322" s="226">
        <v>0.64872727272727282</v>
      </c>
      <c r="L1322" s="226">
        <v>0.7185454545454546</v>
      </c>
      <c r="M1322" s="226">
        <v>0.68363636363636349</v>
      </c>
      <c r="N1322" s="226">
        <v>0.6225454545454544</v>
      </c>
      <c r="O1322" s="226">
        <v>0.624</v>
      </c>
      <c r="P1322" s="226">
        <v>0.64</v>
      </c>
      <c r="Q1322" s="226">
        <v>0.65600000000000003</v>
      </c>
      <c r="R1322" s="227">
        <f t="shared" si="18"/>
        <v>0.62715151515151513</v>
      </c>
    </row>
    <row r="1323" spans="1:18">
      <c r="A1323" s="33">
        <v>1318</v>
      </c>
      <c r="B1323" s="26" t="s">
        <v>3076</v>
      </c>
      <c r="C1323" s="246" t="s">
        <v>3077</v>
      </c>
      <c r="D1323" s="247" t="s">
        <v>394</v>
      </c>
      <c r="E1323" s="225">
        <v>400</v>
      </c>
      <c r="F1323" s="226">
        <v>0.66199999999999992</v>
      </c>
      <c r="G1323" s="226">
        <v>0.61699999999999999</v>
      </c>
      <c r="H1323" s="226">
        <v>0.59499999999999997</v>
      </c>
      <c r="I1323" s="226">
        <v>0.54199999999999993</v>
      </c>
      <c r="J1323" s="226">
        <v>0.53900000000000003</v>
      </c>
      <c r="K1323" s="226">
        <v>0.55800000000000005</v>
      </c>
      <c r="L1323" s="226">
        <v>0.56899999999999995</v>
      </c>
      <c r="M1323" s="226">
        <v>0.65500000000000003</v>
      </c>
      <c r="N1323" s="226">
        <v>0.64900000000000002</v>
      </c>
      <c r="O1323" s="226">
        <v>0.61</v>
      </c>
      <c r="P1323" s="226">
        <v>0.47800000000000004</v>
      </c>
      <c r="Q1323" s="226">
        <v>0.44</v>
      </c>
      <c r="R1323" s="227">
        <f t="shared" si="18"/>
        <v>0.58550000000000002</v>
      </c>
    </row>
    <row r="1324" spans="1:18">
      <c r="A1324" s="33">
        <v>1319</v>
      </c>
      <c r="B1324" s="26" t="s">
        <v>3078</v>
      </c>
      <c r="C1324" s="246" t="s">
        <v>1248</v>
      </c>
      <c r="D1324" s="247" t="s">
        <v>394</v>
      </c>
      <c r="E1324" s="225">
        <v>300</v>
      </c>
      <c r="F1324" s="226">
        <v>1.2896000000000001</v>
      </c>
      <c r="G1324" s="226">
        <v>1.3575999999999999</v>
      </c>
      <c r="H1324" s="226">
        <v>1.3688</v>
      </c>
      <c r="I1324" s="226">
        <v>1.3168</v>
      </c>
      <c r="J1324" s="226">
        <v>1.5184</v>
      </c>
      <c r="K1324" s="226">
        <v>1.556</v>
      </c>
      <c r="L1324" s="226">
        <v>1.5511999999999999</v>
      </c>
      <c r="M1324" s="226">
        <v>1.5384</v>
      </c>
      <c r="N1324" s="226">
        <v>1.06</v>
      </c>
      <c r="O1324" s="226">
        <v>1.3311999999999999</v>
      </c>
      <c r="P1324" s="226">
        <v>1.4168000000000001</v>
      </c>
      <c r="Q1324" s="226">
        <v>1.48</v>
      </c>
      <c r="R1324" s="227">
        <f t="shared" si="18"/>
        <v>1.4012</v>
      </c>
    </row>
    <row r="1325" spans="1:18">
      <c r="A1325" s="33">
        <v>1320</v>
      </c>
      <c r="B1325" s="26" t="s">
        <v>3079</v>
      </c>
      <c r="C1325" s="246" t="s">
        <v>3080</v>
      </c>
      <c r="D1325" s="247" t="s">
        <v>394</v>
      </c>
      <c r="E1325" s="225">
        <v>278</v>
      </c>
      <c r="F1325" s="226">
        <v>0.93697841726618714</v>
      </c>
      <c r="G1325" s="226">
        <v>0.9951079136690647</v>
      </c>
      <c r="H1325" s="226">
        <v>0.97438848920863308</v>
      </c>
      <c r="I1325" s="226">
        <v>1.0129496402877696</v>
      </c>
      <c r="J1325" s="226">
        <v>0.96978417266187056</v>
      </c>
      <c r="K1325" s="226">
        <v>0.94503597122302163</v>
      </c>
      <c r="L1325" s="226">
        <v>0.96978417266187056</v>
      </c>
      <c r="M1325" s="226">
        <v>0.98187050359712225</v>
      </c>
      <c r="N1325" s="226">
        <v>1.0284892086330937</v>
      </c>
      <c r="O1325" s="226">
        <v>1.0313669064748201</v>
      </c>
      <c r="P1325" s="226">
        <v>1.0094964028776978</v>
      </c>
      <c r="Q1325" s="226">
        <v>1.2040287769784173</v>
      </c>
      <c r="R1325" s="227">
        <f t="shared" si="18"/>
        <v>0.97237410071942454</v>
      </c>
    </row>
    <row r="1326" spans="1:18">
      <c r="A1326" s="33">
        <v>1321</v>
      </c>
      <c r="B1326" s="26" t="s">
        <v>3081</v>
      </c>
      <c r="C1326" s="246" t="s">
        <v>3082</v>
      </c>
      <c r="D1326" s="247" t="s">
        <v>397</v>
      </c>
      <c r="E1326" s="225">
        <v>221</v>
      </c>
      <c r="F1326" s="226">
        <v>7.601809954751132E-2</v>
      </c>
      <c r="G1326" s="226">
        <v>6.7330316742081439E-2</v>
      </c>
      <c r="H1326" s="226">
        <v>8.6877828054298639E-2</v>
      </c>
      <c r="I1326" s="226">
        <v>9.9909502262443425E-2</v>
      </c>
      <c r="J1326" s="226">
        <v>0.18678733031674208</v>
      </c>
      <c r="K1326" s="226">
        <v>0.15420814479638012</v>
      </c>
      <c r="L1326" s="226">
        <v>8.2533936651583706E-2</v>
      </c>
      <c r="M1326" s="226">
        <v>1.2097737556561086</v>
      </c>
      <c r="N1326" s="226">
        <v>0.10425339366515837</v>
      </c>
      <c r="O1326" s="226">
        <v>0.17158371040723983</v>
      </c>
      <c r="P1326" s="226">
        <v>0.11945701357466063</v>
      </c>
      <c r="Q1326" s="226">
        <v>0.31493212669683263</v>
      </c>
      <c r="R1326" s="227">
        <f t="shared" si="18"/>
        <v>0.11185520361990951</v>
      </c>
    </row>
    <row r="1327" spans="1:18">
      <c r="A1327" s="33">
        <v>1322</v>
      </c>
      <c r="B1327" s="26" t="s">
        <v>3083</v>
      </c>
      <c r="C1327" s="246" t="s">
        <v>3084</v>
      </c>
      <c r="D1327" s="247" t="s">
        <v>397</v>
      </c>
      <c r="E1327" s="225">
        <v>155.55555555555554</v>
      </c>
      <c r="F1327" s="226">
        <v>5.2457142857142862E-2</v>
      </c>
      <c r="G1327" s="226">
        <v>0.74982857142857151</v>
      </c>
      <c r="H1327" s="226">
        <v>0.80228571428571438</v>
      </c>
      <c r="I1327" s="226">
        <v>0.78068571428571432</v>
      </c>
      <c r="J1327" s="226">
        <v>0.72205714285714295</v>
      </c>
      <c r="K1327" s="226">
        <v>0.45051428571428576</v>
      </c>
      <c r="L1327" s="226">
        <v>0.88560000000000005</v>
      </c>
      <c r="M1327" s="226">
        <v>0.78068571428571432</v>
      </c>
      <c r="N1327" s="226">
        <v>0.77142857142857146</v>
      </c>
      <c r="O1327" s="226">
        <v>0.69428571428571439</v>
      </c>
      <c r="P1327" s="226">
        <v>0.75600000000000012</v>
      </c>
      <c r="Q1327" s="226">
        <v>0.26537142857142859</v>
      </c>
      <c r="R1327" s="227">
        <f t="shared" si="18"/>
        <v>0.59297142857142859</v>
      </c>
    </row>
    <row r="1328" spans="1:18">
      <c r="A1328" s="33">
        <v>1323</v>
      </c>
      <c r="B1328" s="26" t="s">
        <v>3085</v>
      </c>
      <c r="C1328" s="246" t="s">
        <v>3086</v>
      </c>
      <c r="D1328" s="247" t="s">
        <v>391</v>
      </c>
      <c r="E1328" s="225">
        <v>524.44444444444446</v>
      </c>
      <c r="F1328" s="226">
        <v>0.50888135593220341</v>
      </c>
      <c r="G1328" s="226">
        <v>0.51391525423728812</v>
      </c>
      <c r="H1328" s="226">
        <v>0.37891525423728811</v>
      </c>
      <c r="I1328" s="226">
        <v>0.36793220338983051</v>
      </c>
      <c r="J1328" s="226">
        <v>0.38623728813559322</v>
      </c>
      <c r="K1328" s="226">
        <v>0.37525423728813562</v>
      </c>
      <c r="L1328" s="226">
        <v>0.31805084745762713</v>
      </c>
      <c r="M1328" s="226">
        <v>0.2727457627118644</v>
      </c>
      <c r="N1328" s="226">
        <v>0.24757627118644068</v>
      </c>
      <c r="O1328" s="226">
        <v>0.14415254237288133</v>
      </c>
      <c r="P1328" s="226">
        <v>0.1560508474576271</v>
      </c>
      <c r="Q1328" s="226">
        <v>0.29974576271186443</v>
      </c>
      <c r="R1328" s="227">
        <f t="shared" si="18"/>
        <v>0.42185593220338985</v>
      </c>
    </row>
    <row r="1329" spans="1:18">
      <c r="A1329" s="33">
        <v>1324</v>
      </c>
      <c r="B1329" s="26" t="s">
        <v>3087</v>
      </c>
      <c r="C1329" s="246" t="s">
        <v>3088</v>
      </c>
      <c r="D1329" s="247" t="s">
        <v>394</v>
      </c>
      <c r="E1329" s="225">
        <v>310</v>
      </c>
      <c r="F1329" s="226">
        <v>0.89858064516129033</v>
      </c>
      <c r="G1329" s="226">
        <v>0.7427096774193549</v>
      </c>
      <c r="H1329" s="226">
        <v>0.69316129032258067</v>
      </c>
      <c r="I1329" s="226">
        <v>0.91406451612903228</v>
      </c>
      <c r="J1329" s="226">
        <v>0.88516129032258073</v>
      </c>
      <c r="K1329" s="226">
        <v>0.85161290322580641</v>
      </c>
      <c r="L1329" s="226">
        <v>0.88309677419354837</v>
      </c>
      <c r="M1329" s="226">
        <v>0.86554838709677417</v>
      </c>
      <c r="N1329" s="226">
        <v>0.77161290322580645</v>
      </c>
      <c r="O1329" s="226">
        <v>0.9661935483870967</v>
      </c>
      <c r="P1329" s="226">
        <v>0.88464516129032256</v>
      </c>
      <c r="Q1329" s="226">
        <v>0.82012903225806455</v>
      </c>
      <c r="R1329" s="227">
        <f t="shared" si="18"/>
        <v>0.83088172043010766</v>
      </c>
    </row>
    <row r="1330" spans="1:18">
      <c r="A1330" s="33">
        <v>1325</v>
      </c>
      <c r="B1330" s="26" t="s">
        <v>3089</v>
      </c>
      <c r="C1330" s="246" t="s">
        <v>3090</v>
      </c>
      <c r="D1330" s="247" t="s">
        <v>410</v>
      </c>
      <c r="E1330" s="225">
        <v>395</v>
      </c>
      <c r="F1330" s="226">
        <v>0.19524050632911394</v>
      </c>
      <c r="G1330" s="226">
        <v>0.29448101265822785</v>
      </c>
      <c r="H1330" s="226">
        <v>0.17539240506329115</v>
      </c>
      <c r="I1330" s="226">
        <v>0.18632911392405063</v>
      </c>
      <c r="J1330" s="226">
        <v>0.16931645569620252</v>
      </c>
      <c r="K1330" s="226">
        <v>0.14622784810126582</v>
      </c>
      <c r="L1330" s="226">
        <v>2.7544303797468351E-2</v>
      </c>
      <c r="M1330" s="226">
        <v>3.483544303797468E-2</v>
      </c>
      <c r="N1330" s="226">
        <v>0</v>
      </c>
      <c r="O1330" s="226">
        <v>0</v>
      </c>
      <c r="P1330" s="226">
        <v>0.27746835443037976</v>
      </c>
      <c r="Q1330" s="226">
        <v>0.27949367088607596</v>
      </c>
      <c r="R1330" s="227">
        <f t="shared" si="18"/>
        <v>0.19449789029535866</v>
      </c>
    </row>
    <row r="1331" spans="1:18">
      <c r="A1331" s="33">
        <v>1326</v>
      </c>
      <c r="B1331" s="26" t="s">
        <v>3091</v>
      </c>
      <c r="C1331" s="246" t="s">
        <v>3092</v>
      </c>
      <c r="D1331" s="247" t="s">
        <v>394</v>
      </c>
      <c r="E1331" s="225">
        <v>246</v>
      </c>
      <c r="F1331" s="226">
        <v>0.58861788617886179</v>
      </c>
      <c r="G1331" s="226">
        <v>0.58861788617886179</v>
      </c>
      <c r="H1331" s="226">
        <v>0.68130081300813006</v>
      </c>
      <c r="I1331" s="226">
        <v>0.63089430894308951</v>
      </c>
      <c r="J1331" s="226">
        <v>0.71544715447154472</v>
      </c>
      <c r="K1331" s="226">
        <v>0.63089430894308951</v>
      </c>
      <c r="L1331" s="226">
        <v>0.70731707317073167</v>
      </c>
      <c r="M1331" s="226">
        <v>0.74959349593495939</v>
      </c>
      <c r="N1331" s="226">
        <v>0.69918699186991873</v>
      </c>
      <c r="O1331" s="226">
        <v>0.76585365853658538</v>
      </c>
      <c r="P1331" s="226">
        <v>0.74796747967479671</v>
      </c>
      <c r="Q1331" s="226">
        <v>0.76260162601626014</v>
      </c>
      <c r="R1331" s="227">
        <f t="shared" si="18"/>
        <v>0.63929539295392945</v>
      </c>
    </row>
    <row r="1332" spans="1:18">
      <c r="A1332" s="33">
        <v>1327</v>
      </c>
      <c r="B1332" s="26" t="s">
        <v>3093</v>
      </c>
      <c r="C1332" s="246" t="s">
        <v>3094</v>
      </c>
      <c r="D1332" s="247" t="s">
        <v>391</v>
      </c>
      <c r="E1332" s="225">
        <v>238.88888888888889</v>
      </c>
      <c r="F1332" s="226">
        <v>0.50567441860465123</v>
      </c>
      <c r="G1332" s="226">
        <v>0.44372093023255815</v>
      </c>
      <c r="H1332" s="226">
        <v>0.47218604651162788</v>
      </c>
      <c r="I1332" s="226">
        <v>0.36</v>
      </c>
      <c r="J1332" s="226">
        <v>0.42362790697674418</v>
      </c>
      <c r="K1332" s="226">
        <v>0.35497674418604652</v>
      </c>
      <c r="L1332" s="226">
        <v>0.37674418604651161</v>
      </c>
      <c r="M1332" s="226">
        <v>0.35497674418604652</v>
      </c>
      <c r="N1332" s="226">
        <v>0.36</v>
      </c>
      <c r="O1332" s="226">
        <v>0.3047441860465116</v>
      </c>
      <c r="P1332" s="226">
        <v>0.42027906976744189</v>
      </c>
      <c r="Q1332" s="226">
        <v>0.39013953488372094</v>
      </c>
      <c r="R1332" s="227">
        <f t="shared" si="18"/>
        <v>0.42669767441860468</v>
      </c>
    </row>
    <row r="1333" spans="1:18">
      <c r="A1333" s="33">
        <v>1328</v>
      </c>
      <c r="B1333" s="26" t="s">
        <v>3095</v>
      </c>
      <c r="C1333" s="246" t="s">
        <v>3096</v>
      </c>
      <c r="D1333" s="247" t="s">
        <v>391</v>
      </c>
      <c r="E1333" s="225">
        <v>116.66666666666666</v>
      </c>
      <c r="F1333" s="226">
        <v>0.24685714285714286</v>
      </c>
      <c r="G1333" s="226">
        <v>0.23862857142857141</v>
      </c>
      <c r="H1333" s="226">
        <v>0.2208</v>
      </c>
      <c r="I1333" s="226">
        <v>0.20434285714285716</v>
      </c>
      <c r="J1333" s="226">
        <v>0.19611428571428571</v>
      </c>
      <c r="K1333" s="226">
        <v>0.26742857142857146</v>
      </c>
      <c r="L1333" s="226">
        <v>0.25645714285714288</v>
      </c>
      <c r="M1333" s="226">
        <v>0.18514285714285716</v>
      </c>
      <c r="N1333" s="226">
        <v>0.20845714285714287</v>
      </c>
      <c r="O1333" s="226">
        <v>0.20708571428571432</v>
      </c>
      <c r="P1333" s="226">
        <v>0.22628571428571431</v>
      </c>
      <c r="Q1333" s="226">
        <v>0.25097142857142862</v>
      </c>
      <c r="R1333" s="227">
        <f t="shared" si="18"/>
        <v>0.22902857142857144</v>
      </c>
    </row>
    <row r="1334" spans="1:18">
      <c r="A1334" s="33">
        <v>1329</v>
      </c>
      <c r="B1334" s="26" t="s">
        <v>3097</v>
      </c>
      <c r="C1334" s="246" t="s">
        <v>3098</v>
      </c>
      <c r="D1334" s="247" t="s">
        <v>394</v>
      </c>
      <c r="E1334" s="225">
        <v>611.11111111111109</v>
      </c>
      <c r="F1334" s="226">
        <v>0</v>
      </c>
      <c r="G1334" s="226">
        <v>0</v>
      </c>
      <c r="H1334" s="226">
        <v>2.8800000000000003E-2</v>
      </c>
      <c r="I1334" s="226">
        <v>4.2545454545454546E-2</v>
      </c>
      <c r="J1334" s="226">
        <v>7.461818181818182E-2</v>
      </c>
      <c r="K1334" s="226">
        <v>0.10341818181818183</v>
      </c>
      <c r="L1334" s="226">
        <v>9.752727272727274E-2</v>
      </c>
      <c r="M1334" s="226">
        <v>0.12763636363636363</v>
      </c>
      <c r="N1334" s="226">
        <v>0.18850909090909093</v>
      </c>
      <c r="O1334" s="226">
        <v>0.21010909090909088</v>
      </c>
      <c r="P1334" s="226">
        <v>0.21796363636363639</v>
      </c>
      <c r="Q1334" s="226">
        <v>0.19701818181818181</v>
      </c>
      <c r="R1334" s="227">
        <f t="shared" si="18"/>
        <v>4.1563636363636365E-2</v>
      </c>
    </row>
    <row r="1335" spans="1:18">
      <c r="A1335" s="33">
        <v>1330</v>
      </c>
      <c r="B1335" s="26" t="s">
        <v>3099</v>
      </c>
      <c r="C1335" s="246" t="s">
        <v>3100</v>
      </c>
      <c r="D1335" s="247" t="s">
        <v>394</v>
      </c>
      <c r="E1335" s="225">
        <v>188.88888888888889</v>
      </c>
      <c r="F1335" s="226">
        <v>0</v>
      </c>
      <c r="G1335" s="226">
        <v>0</v>
      </c>
      <c r="H1335" s="226">
        <v>0</v>
      </c>
      <c r="I1335" s="226">
        <v>0</v>
      </c>
      <c r="J1335" s="226">
        <v>0.29435294117647065</v>
      </c>
      <c r="K1335" s="226">
        <v>0.46588235294117647</v>
      </c>
      <c r="L1335" s="226">
        <v>0.47181176470588237</v>
      </c>
      <c r="M1335" s="226">
        <v>0.48070588235294115</v>
      </c>
      <c r="N1335" s="226">
        <v>0.45487058823529414</v>
      </c>
      <c r="O1335" s="226">
        <v>0.4167529411764706</v>
      </c>
      <c r="P1335" s="226">
        <v>0.40701176470588241</v>
      </c>
      <c r="Q1335" s="226">
        <v>0.39007058823529417</v>
      </c>
      <c r="R1335" s="227">
        <f t="shared" si="18"/>
        <v>0.1267058823529412</v>
      </c>
    </row>
    <row r="1336" spans="1:18">
      <c r="A1336" s="33">
        <v>1331</v>
      </c>
      <c r="B1336" s="26" t="s">
        <v>3101</v>
      </c>
      <c r="C1336" s="246" t="s">
        <v>3102</v>
      </c>
      <c r="D1336" s="247" t="s">
        <v>161</v>
      </c>
      <c r="E1336" s="225">
        <v>4738</v>
      </c>
      <c r="F1336" s="226">
        <v>0</v>
      </c>
      <c r="G1336" s="226">
        <v>0</v>
      </c>
      <c r="H1336" s="226">
        <v>0</v>
      </c>
      <c r="I1336" s="226">
        <v>0</v>
      </c>
      <c r="J1336" s="226">
        <v>0</v>
      </c>
      <c r="K1336" s="226">
        <v>5.0654284508231317E-3</v>
      </c>
      <c r="L1336" s="226">
        <v>0.16209371042634022</v>
      </c>
      <c r="M1336" s="226">
        <v>0.12663571127057829</v>
      </c>
      <c r="N1336" s="226">
        <v>0.163360067539046</v>
      </c>
      <c r="O1336" s="226">
        <v>0.11777121148163783</v>
      </c>
      <c r="P1336" s="226">
        <v>5.0654284508231317E-3</v>
      </c>
      <c r="Q1336" s="226">
        <v>0</v>
      </c>
      <c r="R1336" s="227">
        <f t="shared" si="18"/>
        <v>8.4423807513718866E-4</v>
      </c>
    </row>
    <row r="1337" spans="1:18">
      <c r="A1337" s="33">
        <v>1332</v>
      </c>
      <c r="B1337" s="26" t="s">
        <v>3103</v>
      </c>
      <c r="C1337" s="246" t="s">
        <v>3104</v>
      </c>
      <c r="D1337" s="224" t="s">
        <v>394</v>
      </c>
      <c r="E1337" s="225">
        <v>373</v>
      </c>
      <c r="F1337" s="226">
        <v>0</v>
      </c>
      <c r="G1337" s="226">
        <v>0</v>
      </c>
      <c r="H1337" s="226">
        <v>0</v>
      </c>
      <c r="I1337" s="226">
        <v>0</v>
      </c>
      <c r="J1337" s="226">
        <v>0</v>
      </c>
      <c r="K1337" s="226">
        <v>0</v>
      </c>
      <c r="L1337" s="226">
        <v>1.9302949061662199E-2</v>
      </c>
      <c r="M1337" s="226">
        <v>0.13962466487935657</v>
      </c>
      <c r="N1337" s="226">
        <v>0.14927613941018764</v>
      </c>
      <c r="O1337" s="226">
        <v>0.62219839142091149</v>
      </c>
      <c r="P1337" s="226">
        <v>0.49865951742627346</v>
      </c>
      <c r="Q1337" s="226">
        <v>0.52954423592493294</v>
      </c>
      <c r="R1337" s="227">
        <f t="shared" si="18"/>
        <v>0</v>
      </c>
    </row>
    <row r="1338" spans="1:18">
      <c r="A1338" s="33">
        <v>1333</v>
      </c>
      <c r="B1338" s="26" t="s">
        <v>3105</v>
      </c>
      <c r="C1338" s="246" t="s">
        <v>3106</v>
      </c>
      <c r="D1338" s="247" t="s">
        <v>394</v>
      </c>
      <c r="E1338" s="225">
        <v>333.33333333333331</v>
      </c>
      <c r="F1338" s="226">
        <v>0</v>
      </c>
      <c r="G1338" s="226">
        <v>0</v>
      </c>
      <c r="H1338" s="226">
        <v>0</v>
      </c>
      <c r="I1338" s="226">
        <v>0</v>
      </c>
      <c r="J1338" s="226">
        <v>0</v>
      </c>
      <c r="K1338" s="226">
        <v>0</v>
      </c>
      <c r="L1338" s="226">
        <v>5.2560000000000003E-2</v>
      </c>
      <c r="M1338" s="226">
        <v>0.82584000000000002</v>
      </c>
      <c r="N1338" s="226">
        <v>0.69479999999999997</v>
      </c>
      <c r="O1338" s="226">
        <v>0.62928000000000006</v>
      </c>
      <c r="P1338" s="226">
        <v>0.58248</v>
      </c>
      <c r="Q1338" s="226">
        <v>0.64800000000000002</v>
      </c>
      <c r="R1338" s="227">
        <f t="shared" si="18"/>
        <v>0</v>
      </c>
    </row>
    <row r="1339" spans="1:18">
      <c r="A1339" s="33">
        <v>1334</v>
      </c>
      <c r="B1339" s="26" t="s">
        <v>3107</v>
      </c>
      <c r="C1339" s="246" t="s">
        <v>3108</v>
      </c>
      <c r="D1339" s="247" t="s">
        <v>391</v>
      </c>
      <c r="E1339" s="225">
        <v>422.22222222222223</v>
      </c>
      <c r="F1339" s="226">
        <v>0</v>
      </c>
      <c r="G1339" s="226">
        <v>0</v>
      </c>
      <c r="H1339" s="226">
        <v>0</v>
      </c>
      <c r="I1339" s="226">
        <v>0</v>
      </c>
      <c r="J1339" s="226">
        <v>0</v>
      </c>
      <c r="K1339" s="226">
        <v>0</v>
      </c>
      <c r="L1339" s="226">
        <v>0.6110526315789474</v>
      </c>
      <c r="M1339" s="226">
        <v>0.15574736842105263</v>
      </c>
      <c r="N1339" s="226">
        <v>0.54568421052631577</v>
      </c>
      <c r="O1339" s="226">
        <v>0.96574736842105258</v>
      </c>
      <c r="P1339" s="226">
        <v>0.89810526315789474</v>
      </c>
      <c r="Q1339" s="226">
        <v>0.92141052631578935</v>
      </c>
      <c r="R1339" s="227">
        <f t="shared" si="18"/>
        <v>0</v>
      </c>
    </row>
    <row r="1340" spans="1:18">
      <c r="A1340" s="33">
        <v>1335</v>
      </c>
      <c r="B1340" s="26" t="s">
        <v>3109</v>
      </c>
      <c r="C1340" s="246" t="s">
        <v>3110</v>
      </c>
      <c r="D1340" s="247" t="s">
        <v>391</v>
      </c>
      <c r="E1340" s="225">
        <v>177.77777777777777</v>
      </c>
      <c r="F1340" s="226">
        <v>0</v>
      </c>
      <c r="G1340" s="226">
        <v>0</v>
      </c>
      <c r="H1340" s="226">
        <v>0</v>
      </c>
      <c r="I1340" s="226">
        <v>0</v>
      </c>
      <c r="J1340" s="226">
        <v>0</v>
      </c>
      <c r="K1340" s="226">
        <v>0</v>
      </c>
      <c r="L1340" s="226">
        <v>0</v>
      </c>
      <c r="M1340" s="226">
        <v>0.23175000000000001</v>
      </c>
      <c r="N1340" s="226">
        <v>5.8500000000000003E-2</v>
      </c>
      <c r="O1340" s="226">
        <v>4.4999999999999998E-2</v>
      </c>
      <c r="P1340" s="226">
        <v>3.7124999999999998E-2</v>
      </c>
      <c r="Q1340" s="226">
        <v>6.9750000000000006E-2</v>
      </c>
      <c r="R1340" s="227">
        <f t="shared" si="18"/>
        <v>0</v>
      </c>
    </row>
    <row r="1341" spans="1:18">
      <c r="A1341" s="33">
        <v>1336</v>
      </c>
      <c r="B1341" s="26" t="s">
        <v>3111</v>
      </c>
      <c r="C1341" s="246" t="s">
        <v>3112</v>
      </c>
      <c r="D1341" s="247" t="s">
        <v>394</v>
      </c>
      <c r="E1341" s="225">
        <v>128</v>
      </c>
      <c r="F1341" s="226">
        <v>0</v>
      </c>
      <c r="G1341" s="226">
        <v>0</v>
      </c>
      <c r="H1341" s="226">
        <v>0</v>
      </c>
      <c r="I1341" s="226">
        <v>0</v>
      </c>
      <c r="J1341" s="226">
        <v>0</v>
      </c>
      <c r="K1341" s="226">
        <v>0</v>
      </c>
      <c r="L1341" s="226">
        <v>0</v>
      </c>
      <c r="M1341" s="226">
        <v>0.82968750000000002</v>
      </c>
      <c r="N1341" s="226">
        <v>0.9</v>
      </c>
      <c r="O1341" s="226">
        <v>1.0262500000000001</v>
      </c>
      <c r="P1341" s="226">
        <v>0.98062499999999997</v>
      </c>
      <c r="Q1341" s="226">
        <v>1.0503125</v>
      </c>
      <c r="R1341" s="227">
        <f t="shared" si="18"/>
        <v>0</v>
      </c>
    </row>
    <row r="1342" spans="1:18">
      <c r="A1342" s="33">
        <v>1337</v>
      </c>
      <c r="B1342" s="26" t="s">
        <v>3113</v>
      </c>
      <c r="C1342" s="246" t="s">
        <v>3114</v>
      </c>
      <c r="D1342" s="247" t="s">
        <v>394</v>
      </c>
      <c r="E1342" s="225">
        <v>555</v>
      </c>
      <c r="F1342" s="226">
        <v>0</v>
      </c>
      <c r="G1342" s="226">
        <v>0</v>
      </c>
      <c r="H1342" s="226">
        <v>0</v>
      </c>
      <c r="I1342" s="226">
        <v>0</v>
      </c>
      <c r="J1342" s="226">
        <v>0</v>
      </c>
      <c r="K1342" s="226">
        <v>0</v>
      </c>
      <c r="L1342" s="226">
        <v>0</v>
      </c>
      <c r="M1342" s="226">
        <v>0</v>
      </c>
      <c r="N1342" s="226">
        <v>0.4190270270270271</v>
      </c>
      <c r="O1342" s="226">
        <v>0.56043243243243246</v>
      </c>
      <c r="P1342" s="226">
        <v>0.59221621621621623</v>
      </c>
      <c r="Q1342" s="226">
        <v>0.5909189189189189</v>
      </c>
      <c r="R1342" s="227">
        <f t="shared" si="18"/>
        <v>0</v>
      </c>
    </row>
    <row r="1343" spans="1:18">
      <c r="A1343" s="33">
        <v>1338</v>
      </c>
      <c r="B1343" s="26" t="s">
        <v>3115</v>
      </c>
      <c r="C1343" s="246" t="s">
        <v>3116</v>
      </c>
      <c r="D1343" s="247" t="s">
        <v>394</v>
      </c>
      <c r="E1343" s="225">
        <v>600</v>
      </c>
      <c r="F1343" s="226">
        <v>0</v>
      </c>
      <c r="G1343" s="226">
        <v>0</v>
      </c>
      <c r="H1343" s="226">
        <v>0</v>
      </c>
      <c r="I1343" s="226">
        <v>0</v>
      </c>
      <c r="J1343" s="226">
        <v>0</v>
      </c>
      <c r="K1343" s="226">
        <v>0</v>
      </c>
      <c r="L1343" s="226">
        <v>0</v>
      </c>
      <c r="M1343" s="226">
        <v>0</v>
      </c>
      <c r="N1343" s="226">
        <v>0</v>
      </c>
      <c r="O1343" s="226">
        <v>0.23039999999999997</v>
      </c>
      <c r="P1343" s="226">
        <v>0.76500000000000001</v>
      </c>
      <c r="Q1343" s="226">
        <v>0.84719999999999995</v>
      </c>
      <c r="R1343" s="227">
        <f t="shared" si="18"/>
        <v>0</v>
      </c>
    </row>
    <row r="1344" spans="1:18" ht="16.5" thickBot="1">
      <c r="A1344" s="33">
        <v>1339</v>
      </c>
      <c r="B1344" s="86" t="s">
        <v>3117</v>
      </c>
      <c r="C1344" s="248" t="s">
        <v>3118</v>
      </c>
      <c r="D1344" s="249" t="s">
        <v>421</v>
      </c>
      <c r="E1344" s="230">
        <v>335.55555555555554</v>
      </c>
      <c r="F1344" s="231">
        <v>0</v>
      </c>
      <c r="G1344" s="231">
        <v>0</v>
      </c>
      <c r="H1344" s="231">
        <v>0</v>
      </c>
      <c r="I1344" s="231">
        <v>0</v>
      </c>
      <c r="J1344" s="231">
        <v>0</v>
      </c>
      <c r="K1344" s="231">
        <v>0</v>
      </c>
      <c r="L1344" s="231">
        <v>0</v>
      </c>
      <c r="M1344" s="231">
        <v>0</v>
      </c>
      <c r="N1344" s="231">
        <v>0</v>
      </c>
      <c r="O1344" s="231">
        <v>0</v>
      </c>
      <c r="P1344" s="231">
        <v>0</v>
      </c>
      <c r="Q1344" s="231">
        <v>0.40196026490066228</v>
      </c>
      <c r="R1344" s="232">
        <f t="shared" si="18"/>
        <v>0</v>
      </c>
    </row>
  </sheetData>
  <mergeCells count="4">
    <mergeCell ref="A1:B1"/>
    <mergeCell ref="Q1:R1"/>
    <mergeCell ref="A2:R2"/>
    <mergeCell ref="F4:R4"/>
  </mergeCells>
  <printOptions horizontalCentered="1" verticalCentered="1" gridLines="1"/>
  <pageMargins left="0.2" right="0.17" top="0.92" bottom="0.85" header="0.261811024" footer="0.261811024"/>
  <pageSetup paperSize="9" scale="51"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638C5-B029-44DC-859A-C2288D8FA2F6}">
  <sheetPr>
    <tabColor rgb="FF92D050"/>
  </sheetPr>
  <dimension ref="A1:R1647"/>
  <sheetViews>
    <sheetView view="pageBreakPreview" zoomScaleNormal="55" zoomScaleSheetLayoutView="100" workbookViewId="0">
      <pane xSplit="1" ySplit="5" topLeftCell="B30" activePane="bottomRight" state="frozen"/>
      <selection activeCell="A1454" sqref="A1454:XFD1546"/>
      <selection pane="topRight" activeCell="A1454" sqref="A1454:XFD1546"/>
      <selection pane="bottomLeft" activeCell="A1454" sqref="A1454:XFD1546"/>
      <selection pane="bottomRight" activeCell="E1643" sqref="E1643"/>
    </sheetView>
  </sheetViews>
  <sheetFormatPr defaultColWidth="11.44140625" defaultRowHeight="15"/>
  <cols>
    <col min="1" max="1" width="5.5546875" style="396" customWidth="1"/>
    <col min="2" max="2" width="15.21875" style="396" customWidth="1"/>
    <col min="3" max="3" width="37.6640625" style="370" customWidth="1"/>
    <col min="4" max="4" width="26.109375" style="384" customWidth="1"/>
    <col min="5" max="5" width="14.33203125" style="564" customWidth="1"/>
    <col min="6" max="6" width="6.21875" style="370" bestFit="1" customWidth="1"/>
    <col min="7" max="7" width="6.6640625" style="370" bestFit="1" customWidth="1"/>
    <col min="8" max="8" width="6.33203125" style="370" bestFit="1" customWidth="1"/>
    <col min="9" max="9" width="5.88671875" style="370" bestFit="1" customWidth="1"/>
    <col min="10" max="11" width="6.5546875" style="370" bestFit="1" customWidth="1"/>
    <col min="12" max="12" width="6.21875" style="370" bestFit="1" customWidth="1"/>
    <col min="13" max="13" width="6.33203125" style="370" bestFit="1" customWidth="1"/>
    <col min="14" max="14" width="6.5546875" style="370" bestFit="1" customWidth="1"/>
    <col min="15" max="15" width="6.33203125" style="370" bestFit="1" customWidth="1"/>
    <col min="16" max="16" width="6.21875" style="370" bestFit="1" customWidth="1"/>
    <col min="17" max="17" width="6.5546875" style="370" bestFit="1" customWidth="1"/>
    <col min="18" max="18" width="9.44140625" style="370" customWidth="1"/>
    <col min="19" max="16384" width="11.44140625" style="370"/>
  </cols>
  <sheetData>
    <row r="1" spans="1:18" ht="15.75">
      <c r="A1" s="896" t="s">
        <v>373</v>
      </c>
      <c r="B1" s="897"/>
      <c r="C1" s="367"/>
      <c r="D1" s="368"/>
      <c r="E1" s="369"/>
      <c r="F1" s="369"/>
      <c r="G1" s="369"/>
      <c r="H1" s="369"/>
      <c r="I1" s="369"/>
      <c r="J1" s="369"/>
      <c r="K1" s="369"/>
      <c r="L1" s="369"/>
      <c r="M1" s="369"/>
      <c r="N1" s="369"/>
      <c r="O1" s="369"/>
      <c r="P1" s="369"/>
      <c r="Q1" s="898" t="s">
        <v>379</v>
      </c>
      <c r="R1" s="899"/>
    </row>
    <row r="2" spans="1:18" ht="15.75">
      <c r="A2" s="900" t="s">
        <v>4055</v>
      </c>
      <c r="B2" s="901"/>
      <c r="C2" s="901"/>
      <c r="D2" s="901"/>
      <c r="E2" s="901"/>
      <c r="F2" s="901"/>
      <c r="G2" s="901"/>
      <c r="H2" s="901"/>
      <c r="I2" s="901"/>
      <c r="J2" s="901"/>
      <c r="K2" s="901"/>
      <c r="L2" s="901"/>
      <c r="M2" s="901"/>
      <c r="N2" s="901"/>
      <c r="O2" s="901"/>
      <c r="P2" s="901"/>
      <c r="Q2" s="901"/>
      <c r="R2" s="902"/>
    </row>
    <row r="3" spans="1:18" ht="15.75">
      <c r="A3" s="371" t="s">
        <v>4301</v>
      </c>
      <c r="B3" s="548"/>
      <c r="C3" s="372"/>
      <c r="D3" s="566"/>
      <c r="E3" s="373"/>
      <c r="F3" s="373"/>
      <c r="G3" s="373"/>
      <c r="H3" s="373"/>
      <c r="I3" s="373"/>
      <c r="J3" s="373"/>
      <c r="K3" s="373"/>
      <c r="L3" s="373"/>
      <c r="M3" s="373"/>
      <c r="N3" s="373"/>
      <c r="O3" s="373"/>
      <c r="P3" s="373"/>
      <c r="Q3" s="373"/>
      <c r="R3" s="374"/>
    </row>
    <row r="4" spans="1:18" ht="15.75">
      <c r="A4" s="375"/>
      <c r="B4" s="376"/>
      <c r="C4" s="377"/>
      <c r="D4" s="378"/>
      <c r="E4" s="376"/>
      <c r="F4" s="903" t="s">
        <v>382</v>
      </c>
      <c r="G4" s="903"/>
      <c r="H4" s="903"/>
      <c r="I4" s="903"/>
      <c r="J4" s="903"/>
      <c r="K4" s="903"/>
      <c r="L4" s="903"/>
      <c r="M4" s="903"/>
      <c r="N4" s="903"/>
      <c r="O4" s="903"/>
      <c r="P4" s="903"/>
      <c r="Q4" s="903"/>
      <c r="R4" s="904"/>
    </row>
    <row r="5" spans="1:18" s="384" customFormat="1" ht="30">
      <c r="A5" s="379" t="s">
        <v>383</v>
      </c>
      <c r="B5" s="380" t="s">
        <v>384</v>
      </c>
      <c r="C5" s="381" t="s">
        <v>385</v>
      </c>
      <c r="D5" s="562" t="s">
        <v>386</v>
      </c>
      <c r="E5" s="381" t="s">
        <v>4056</v>
      </c>
      <c r="F5" s="382">
        <v>45383</v>
      </c>
      <c r="G5" s="382">
        <v>45413</v>
      </c>
      <c r="H5" s="382">
        <v>45444</v>
      </c>
      <c r="I5" s="382">
        <v>45474</v>
      </c>
      <c r="J5" s="382">
        <v>45505</v>
      </c>
      <c r="K5" s="382">
        <v>45536</v>
      </c>
      <c r="L5" s="382">
        <v>45566</v>
      </c>
      <c r="M5" s="382">
        <v>45597</v>
      </c>
      <c r="N5" s="382">
        <v>45627</v>
      </c>
      <c r="O5" s="382">
        <v>45658</v>
      </c>
      <c r="P5" s="382">
        <v>45689</v>
      </c>
      <c r="Q5" s="382">
        <v>45717</v>
      </c>
      <c r="R5" s="383" t="s">
        <v>388</v>
      </c>
    </row>
    <row r="6" spans="1:18" ht="15.75">
      <c r="A6" s="385">
        <v>1</v>
      </c>
      <c r="B6" s="386" t="s">
        <v>389</v>
      </c>
      <c r="C6" s="387" t="s">
        <v>3293</v>
      </c>
      <c r="D6" s="563" t="s">
        <v>391</v>
      </c>
      <c r="E6" s="388">
        <v>980</v>
      </c>
      <c r="F6" s="567">
        <v>1.0755102040816327</v>
      </c>
      <c r="G6" s="567">
        <v>1.2428571428571429</v>
      </c>
      <c r="H6" s="567">
        <v>1.3306122448979592</v>
      </c>
      <c r="I6" s="567">
        <v>1.1877551020408164</v>
      </c>
      <c r="J6" s="567">
        <v>0.85510204081632657</v>
      </c>
      <c r="K6" s="567">
        <v>0.95510204081632655</v>
      </c>
      <c r="L6" s="567">
        <v>0.95714285714285718</v>
      </c>
      <c r="M6" s="567">
        <v>0.73061224489795917</v>
      </c>
      <c r="N6" s="567">
        <v>0.63265306122448983</v>
      </c>
      <c r="O6" s="567">
        <v>0.65102040816326534</v>
      </c>
      <c r="P6" s="567">
        <v>0.65102040816326534</v>
      </c>
      <c r="Q6" s="567">
        <v>1.036734693877551</v>
      </c>
      <c r="R6" s="390">
        <f>AVERAGE(F6:Q6)</f>
        <v>0.94217687074829948</v>
      </c>
    </row>
    <row r="7" spans="1:18" ht="15.75">
      <c r="A7" s="385">
        <v>2</v>
      </c>
      <c r="B7" s="386" t="s">
        <v>392</v>
      </c>
      <c r="C7" s="387" t="s">
        <v>393</v>
      </c>
      <c r="D7" s="563" t="s">
        <v>394</v>
      </c>
      <c r="E7" s="388">
        <v>200</v>
      </c>
      <c r="F7" s="567">
        <v>1.0324</v>
      </c>
      <c r="G7" s="567">
        <v>1.0072000000000001</v>
      </c>
      <c r="H7" s="567">
        <v>1.0148000000000001</v>
      </c>
      <c r="I7" s="567">
        <v>1.0116000000000001</v>
      </c>
      <c r="J7" s="567">
        <v>1.0136000000000001</v>
      </c>
      <c r="K7" s="567">
        <v>1.018</v>
      </c>
      <c r="L7" s="567">
        <v>1.0831999999999999</v>
      </c>
      <c r="M7" s="567">
        <v>1.0312000000000001</v>
      </c>
      <c r="N7" s="567">
        <v>1.0369999999999999</v>
      </c>
      <c r="O7" s="567">
        <v>1.0392000000000001</v>
      </c>
      <c r="P7" s="567">
        <v>0.99</v>
      </c>
      <c r="Q7" s="567">
        <v>0.98919999999999997</v>
      </c>
      <c r="R7" s="390">
        <f t="shared" ref="R7:R73" si="0">AVERAGE(F7:Q7)</f>
        <v>1.0222833333333334</v>
      </c>
    </row>
    <row r="8" spans="1:18" ht="15.75">
      <c r="A8" s="385">
        <v>3</v>
      </c>
      <c r="B8" s="386" t="s">
        <v>395</v>
      </c>
      <c r="C8" s="387" t="s">
        <v>396</v>
      </c>
      <c r="D8" s="563" t="s">
        <v>397</v>
      </c>
      <c r="E8" s="388">
        <v>245.55555555555554</v>
      </c>
      <c r="F8" s="567">
        <v>1.8218280542986427</v>
      </c>
      <c r="G8" s="567">
        <v>1.954164705882353</v>
      </c>
      <c r="H8" s="567">
        <v>1.3199765701357469</v>
      </c>
      <c r="I8" s="567">
        <v>1.4841592533936654</v>
      </c>
      <c r="J8" s="567">
        <v>1.4452126696832579</v>
      </c>
      <c r="K8" s="567">
        <v>1.6079477782805431</v>
      </c>
      <c r="L8" s="567">
        <v>1.7265241628959278</v>
      </c>
      <c r="M8" s="567">
        <v>0.57463937104072393</v>
      </c>
      <c r="N8" s="567">
        <v>0.62806390045248872</v>
      </c>
      <c r="O8" s="567">
        <v>0.70624612669683262</v>
      </c>
      <c r="P8" s="567">
        <v>1.2510407239819004</v>
      </c>
      <c r="Q8" s="567">
        <v>1.5610384343891404</v>
      </c>
      <c r="R8" s="390">
        <f t="shared" si="0"/>
        <v>1.3400701459276021</v>
      </c>
    </row>
    <row r="9" spans="1:18" ht="15.75">
      <c r="A9" s="385">
        <v>4</v>
      </c>
      <c r="B9" s="386" t="s">
        <v>398</v>
      </c>
      <c r="C9" s="387" t="s">
        <v>3294</v>
      </c>
      <c r="D9" s="563" t="s">
        <v>170</v>
      </c>
      <c r="E9" s="388">
        <v>205</v>
      </c>
      <c r="F9" s="567">
        <v>0.78076175609756104</v>
      </c>
      <c r="G9" s="567">
        <v>0.77411082926829278</v>
      </c>
      <c r="H9" s="567">
        <v>0.95375360975609746</v>
      </c>
      <c r="I9" s="567">
        <v>1.0111063414634147</v>
      </c>
      <c r="J9" s="567">
        <v>1.0034856585365854</v>
      </c>
      <c r="K9" s="567">
        <v>0.74897200000000008</v>
      </c>
      <c r="L9" s="567">
        <v>0.99853175609756095</v>
      </c>
      <c r="M9" s="567">
        <v>1.005418780487805</v>
      </c>
      <c r="N9" s="567">
        <v>0.99751424390243904</v>
      </c>
      <c r="O9" s="567">
        <v>1.0265280000000001</v>
      </c>
      <c r="P9" s="567">
        <v>1.0463508292682928</v>
      </c>
      <c r="Q9" s="567">
        <v>1.0281696585365854</v>
      </c>
      <c r="R9" s="390">
        <f t="shared" si="0"/>
        <v>0.94789195528455306</v>
      </c>
    </row>
    <row r="10" spans="1:18" ht="15.75">
      <c r="A10" s="385">
        <v>5</v>
      </c>
      <c r="B10" s="386" t="s">
        <v>400</v>
      </c>
      <c r="C10" s="387" t="s">
        <v>3294</v>
      </c>
      <c r="D10" s="563" t="s">
        <v>170</v>
      </c>
      <c r="E10" s="388">
        <v>227</v>
      </c>
      <c r="F10" s="567">
        <v>0.78952599118942723</v>
      </c>
      <c r="G10" s="567">
        <v>0.89002792951541854</v>
      </c>
      <c r="H10" s="567">
        <v>0.85963136563876652</v>
      </c>
      <c r="I10" s="567">
        <v>0.78517118942731279</v>
      </c>
      <c r="J10" s="567">
        <v>0.81261123348017616</v>
      </c>
      <c r="K10" s="567">
        <v>0.79735696035242298</v>
      </c>
      <c r="L10" s="567">
        <v>0.81535823788546258</v>
      </c>
      <c r="M10" s="567">
        <v>0.82267938325991186</v>
      </c>
      <c r="N10" s="567">
        <v>0.80433259911894273</v>
      </c>
      <c r="O10" s="567">
        <v>0.90772696035242295</v>
      </c>
      <c r="P10" s="567">
        <v>0.90809797356828192</v>
      </c>
      <c r="Q10" s="567">
        <v>0.82651770925110135</v>
      </c>
      <c r="R10" s="390">
        <f t="shared" si="0"/>
        <v>0.83491979441997055</v>
      </c>
    </row>
    <row r="11" spans="1:18" ht="15.75">
      <c r="A11" s="385">
        <v>6</v>
      </c>
      <c r="B11" s="386" t="s">
        <v>402</v>
      </c>
      <c r="C11" s="387" t="s">
        <v>403</v>
      </c>
      <c r="D11" s="563" t="s">
        <v>391</v>
      </c>
      <c r="E11" s="388">
        <v>300</v>
      </c>
      <c r="F11" s="567">
        <v>0.89720000000000011</v>
      </c>
      <c r="G11" s="567">
        <v>0.88319999999999999</v>
      </c>
      <c r="H11" s="567">
        <v>0.91680000000000006</v>
      </c>
      <c r="I11" s="567">
        <v>0.82479999999999998</v>
      </c>
      <c r="J11" s="567">
        <v>0.99120000000000008</v>
      </c>
      <c r="K11" s="567">
        <v>0.86560000000000004</v>
      </c>
      <c r="L11" s="567">
        <v>0.83360000000000001</v>
      </c>
      <c r="M11" s="567">
        <v>0.76080000000000003</v>
      </c>
      <c r="N11" s="567">
        <v>0.72840000000000005</v>
      </c>
      <c r="O11" s="567">
        <v>0.78</v>
      </c>
      <c r="P11" s="567">
        <v>0.75879999999999992</v>
      </c>
      <c r="Q11" s="567">
        <v>0.78600000000000003</v>
      </c>
      <c r="R11" s="390">
        <f t="shared" si="0"/>
        <v>0.83553333333333313</v>
      </c>
    </row>
    <row r="12" spans="1:18" ht="15.75">
      <c r="A12" s="385">
        <v>7</v>
      </c>
      <c r="B12" s="386" t="s">
        <v>404</v>
      </c>
      <c r="C12" s="387" t="s">
        <v>405</v>
      </c>
      <c r="D12" s="563" t="s">
        <v>397</v>
      </c>
      <c r="E12" s="388">
        <v>245.55555555555554</v>
      </c>
      <c r="F12" s="567">
        <v>0.96320361990950232</v>
      </c>
      <c r="G12" s="567">
        <v>0.93672533484162901</v>
      </c>
      <c r="H12" s="567">
        <v>0.95287235294117656</v>
      </c>
      <c r="I12" s="567">
        <v>0.7140608144796381</v>
      </c>
      <c r="J12" s="567">
        <v>0.51382608597285073</v>
      </c>
      <c r="K12" s="567">
        <v>0.75648868778280542</v>
      </c>
      <c r="L12" s="567">
        <v>0.73245795475113118</v>
      </c>
      <c r="M12" s="567">
        <v>0.73596380090497737</v>
      </c>
      <c r="N12" s="567">
        <v>0.22048867873303168</v>
      </c>
      <c r="O12" s="567">
        <v>0.22733364705882353</v>
      </c>
      <c r="P12" s="567">
        <v>0.29321266968325793</v>
      </c>
      <c r="Q12" s="567">
        <v>0.71683069683257927</v>
      </c>
      <c r="R12" s="390">
        <f t="shared" si="0"/>
        <v>0.64695536199095027</v>
      </c>
    </row>
    <row r="13" spans="1:18" ht="15.75">
      <c r="A13" s="385">
        <v>8</v>
      </c>
      <c r="B13" s="386" t="s">
        <v>406</v>
      </c>
      <c r="C13" s="387" t="s">
        <v>3294</v>
      </c>
      <c r="D13" s="563" t="s">
        <v>170</v>
      </c>
      <c r="E13" s="388">
        <v>166</v>
      </c>
      <c r="F13" s="567">
        <v>0.40823457831325305</v>
      </c>
      <c r="G13" s="567">
        <v>0.40283295180722895</v>
      </c>
      <c r="H13" s="567">
        <v>0.40749831325301211</v>
      </c>
      <c r="I13" s="567">
        <v>0.43416867469879522</v>
      </c>
      <c r="J13" s="567">
        <v>0.42757783132530119</v>
      </c>
      <c r="K13" s="567">
        <v>0.37767210843373494</v>
      </c>
      <c r="L13" s="567">
        <v>0.39338277108433739</v>
      </c>
      <c r="M13" s="567">
        <v>0.39179216867469874</v>
      </c>
      <c r="N13" s="567">
        <v>0.48385542168674694</v>
      </c>
      <c r="O13" s="567">
        <v>0.40614373493975903</v>
      </c>
      <c r="P13" s="567">
        <v>0.43177445783132529</v>
      </c>
      <c r="Q13" s="567">
        <v>0.45204819277108438</v>
      </c>
      <c r="R13" s="390">
        <f t="shared" si="0"/>
        <v>0.4180817670682731</v>
      </c>
    </row>
    <row r="14" spans="1:18" ht="15.75">
      <c r="A14" s="385">
        <v>9</v>
      </c>
      <c r="B14" s="386" t="s">
        <v>408</v>
      </c>
      <c r="C14" s="387" t="s">
        <v>409</v>
      </c>
      <c r="D14" s="563" t="s">
        <v>410</v>
      </c>
      <c r="E14" s="388">
        <v>556</v>
      </c>
      <c r="F14" s="567">
        <v>0.51870503597122297</v>
      </c>
      <c r="G14" s="567">
        <v>0.51726618705035976</v>
      </c>
      <c r="H14" s="567">
        <v>0.56690647482014389</v>
      </c>
      <c r="I14" s="567">
        <v>1.0661870503597122</v>
      </c>
      <c r="J14" s="567">
        <v>0.49352517985611505</v>
      </c>
      <c r="K14" s="567">
        <v>0.52302158273381294</v>
      </c>
      <c r="L14" s="567">
        <v>0.47985611510791371</v>
      </c>
      <c r="M14" s="567">
        <v>0.47410071942446047</v>
      </c>
      <c r="N14" s="567">
        <v>0.49352517985611505</v>
      </c>
      <c r="O14" s="567">
        <v>0.47553956834532368</v>
      </c>
      <c r="P14" s="567">
        <v>0.476978417266187</v>
      </c>
      <c r="Q14" s="567">
        <v>0.51654676258992804</v>
      </c>
      <c r="R14" s="390">
        <f t="shared" si="0"/>
        <v>0.55017985611510789</v>
      </c>
    </row>
    <row r="15" spans="1:18" ht="15.75">
      <c r="A15" s="385">
        <v>10</v>
      </c>
      <c r="B15" s="386" t="s">
        <v>411</v>
      </c>
      <c r="C15" s="387" t="s">
        <v>412</v>
      </c>
      <c r="D15" s="563" t="s">
        <v>391</v>
      </c>
      <c r="E15" s="388">
        <v>229</v>
      </c>
      <c r="F15" s="567">
        <v>0.64104803493449791</v>
      </c>
      <c r="G15" s="567">
        <v>0.73362445414847166</v>
      </c>
      <c r="H15" s="567">
        <v>0.67685589519650657</v>
      </c>
      <c r="I15" s="567">
        <v>0.68296943231441054</v>
      </c>
      <c r="J15" s="567">
        <v>0.44192139737991265</v>
      </c>
      <c r="K15" s="567">
        <v>0.54410480349344981</v>
      </c>
      <c r="L15" s="567">
        <v>0.74323144104803485</v>
      </c>
      <c r="M15" s="567">
        <v>0.33449781659388644</v>
      </c>
      <c r="N15" s="567">
        <v>0.18515283842794758</v>
      </c>
      <c r="O15" s="567">
        <v>0.1965065502183406</v>
      </c>
      <c r="P15" s="567">
        <v>0.28995633187772929</v>
      </c>
      <c r="Q15" s="567">
        <v>0.45502183406113539</v>
      </c>
      <c r="R15" s="390">
        <f t="shared" si="0"/>
        <v>0.49374090247452695</v>
      </c>
    </row>
    <row r="16" spans="1:18" ht="15.75">
      <c r="A16" s="385">
        <v>11</v>
      </c>
      <c r="B16" s="386" t="s">
        <v>413</v>
      </c>
      <c r="C16" s="387" t="s">
        <v>414</v>
      </c>
      <c r="D16" s="563" t="s">
        <v>391</v>
      </c>
      <c r="E16" s="388">
        <v>900</v>
      </c>
      <c r="F16" s="567">
        <v>0.80333333333333334</v>
      </c>
      <c r="G16" s="567">
        <v>0.93666666666666665</v>
      </c>
      <c r="H16" s="567">
        <v>0.84</v>
      </c>
      <c r="I16" s="567">
        <v>0.64333333333333331</v>
      </c>
      <c r="J16" s="567">
        <v>0.54333333333333333</v>
      </c>
      <c r="K16" s="567">
        <v>0.61</v>
      </c>
      <c r="L16" s="567">
        <v>0.84</v>
      </c>
      <c r="M16" s="567">
        <v>0.48574000000000001</v>
      </c>
      <c r="N16" s="567">
        <v>0.25444444444444442</v>
      </c>
      <c r="O16" s="567">
        <v>0.28000000000000003</v>
      </c>
      <c r="P16" s="567">
        <v>0.34555555555555556</v>
      </c>
      <c r="Q16" s="567">
        <v>0.59444444444444444</v>
      </c>
      <c r="R16" s="390">
        <f t="shared" si="0"/>
        <v>0.59807092592592592</v>
      </c>
    </row>
    <row r="17" spans="1:18" ht="15.75">
      <c r="A17" s="385">
        <v>12</v>
      </c>
      <c r="B17" s="386" t="s">
        <v>415</v>
      </c>
      <c r="C17" s="387" t="s">
        <v>416</v>
      </c>
      <c r="D17" s="563" t="s">
        <v>394</v>
      </c>
      <c r="E17" s="388">
        <v>165</v>
      </c>
      <c r="F17" s="567">
        <v>0.85430303030303034</v>
      </c>
      <c r="G17" s="567">
        <v>0.81260606060606067</v>
      </c>
      <c r="H17" s="567">
        <v>0.88121212121212122</v>
      </c>
      <c r="I17" s="567">
        <v>0.85284848484848486</v>
      </c>
      <c r="J17" s="567">
        <v>0.87563636363636355</v>
      </c>
      <c r="K17" s="567">
        <v>0.88678787878787879</v>
      </c>
      <c r="L17" s="567">
        <v>0.93042424242424249</v>
      </c>
      <c r="M17" s="567">
        <v>0.89793939393939393</v>
      </c>
      <c r="N17" s="567">
        <v>0.92218181818181821</v>
      </c>
      <c r="O17" s="567">
        <v>0.97115151515151521</v>
      </c>
      <c r="P17" s="567">
        <v>0.85478787878787876</v>
      </c>
      <c r="Q17" s="567">
        <v>0.88436363636363624</v>
      </c>
      <c r="R17" s="390">
        <f t="shared" si="0"/>
        <v>0.88535353535353545</v>
      </c>
    </row>
    <row r="18" spans="1:18" ht="15.75">
      <c r="A18" s="385">
        <v>13</v>
      </c>
      <c r="B18" s="386" t="s">
        <v>417</v>
      </c>
      <c r="C18" s="387" t="s">
        <v>418</v>
      </c>
      <c r="D18" s="563" t="s">
        <v>391</v>
      </c>
      <c r="E18" s="388">
        <v>110</v>
      </c>
      <c r="F18" s="567">
        <v>0.82254545454545458</v>
      </c>
      <c r="G18" s="567">
        <v>0.81818181818181823</v>
      </c>
      <c r="H18" s="567">
        <v>0.85636363636363644</v>
      </c>
      <c r="I18" s="567">
        <v>0.8116363636363636</v>
      </c>
      <c r="J18" s="567">
        <v>0.89127272727272733</v>
      </c>
      <c r="K18" s="567">
        <v>0.85418181818181815</v>
      </c>
      <c r="L18" s="567">
        <v>0.841090909090909</v>
      </c>
      <c r="M18" s="567">
        <v>0.84981818181818181</v>
      </c>
      <c r="N18" s="567">
        <v>0.85309090909090912</v>
      </c>
      <c r="O18" s="567">
        <v>0.8552727272727273</v>
      </c>
      <c r="P18" s="567">
        <v>0.82799999999999996</v>
      </c>
      <c r="Q18" s="567">
        <v>0.86509090909090902</v>
      </c>
      <c r="R18" s="390">
        <f t="shared" si="0"/>
        <v>0.84554545454545449</v>
      </c>
    </row>
    <row r="19" spans="1:18" ht="15.75">
      <c r="A19" s="385">
        <v>14</v>
      </c>
      <c r="B19" s="386" t="s">
        <v>419</v>
      </c>
      <c r="C19" s="387" t="s">
        <v>3294</v>
      </c>
      <c r="D19" s="563" t="s">
        <v>421</v>
      </c>
      <c r="E19" s="388">
        <v>242</v>
      </c>
      <c r="F19" s="567">
        <v>0.98842975206611561</v>
      </c>
      <c r="G19" s="567">
        <v>0.99173553719008267</v>
      </c>
      <c r="H19" s="567">
        <v>0.93223140495867762</v>
      </c>
      <c r="I19" s="567">
        <v>0.97024793388429753</v>
      </c>
      <c r="J19" s="567">
        <v>0.97685950413223144</v>
      </c>
      <c r="K19" s="567">
        <v>1.0066115702479339</v>
      </c>
      <c r="L19" s="567">
        <v>1.0082644628099173</v>
      </c>
      <c r="M19" s="567">
        <v>1.0330578512396693</v>
      </c>
      <c r="N19" s="567">
        <v>1.0297520661157025</v>
      </c>
      <c r="O19" s="567">
        <v>0.97685950413223144</v>
      </c>
      <c r="P19" s="567">
        <v>0.97190082644628095</v>
      </c>
      <c r="Q19" s="567">
        <v>0.9867768595041323</v>
      </c>
      <c r="R19" s="390">
        <f t="shared" si="0"/>
        <v>0.98939393939393927</v>
      </c>
    </row>
    <row r="20" spans="1:18" ht="15.75">
      <c r="A20" s="385">
        <v>15</v>
      </c>
      <c r="B20" s="386" t="s">
        <v>422</v>
      </c>
      <c r="C20" s="387" t="s">
        <v>423</v>
      </c>
      <c r="D20" s="563" t="s">
        <v>394</v>
      </c>
      <c r="E20" s="388">
        <v>180</v>
      </c>
      <c r="F20" s="567">
        <v>0.93777777777777782</v>
      </c>
      <c r="G20" s="567">
        <v>0.91555555555555557</v>
      </c>
      <c r="H20" s="567">
        <v>0.97688888888888892</v>
      </c>
      <c r="I20" s="567">
        <v>0.93777777777777782</v>
      </c>
      <c r="J20" s="567">
        <v>0.98755555555555552</v>
      </c>
      <c r="K20" s="567">
        <v>1.0977777777777777</v>
      </c>
      <c r="L20" s="567">
        <v>0.9973333333333334</v>
      </c>
      <c r="M20" s="567">
        <v>0.92799999999999994</v>
      </c>
      <c r="N20" s="567">
        <v>1.0960000000000001</v>
      </c>
      <c r="O20" s="567">
        <v>1.0737777777777777</v>
      </c>
      <c r="P20" s="567">
        <v>1.0346666666666666</v>
      </c>
      <c r="Q20" s="567">
        <v>1.1351111111111112</v>
      </c>
      <c r="R20" s="390">
        <f t="shared" si="0"/>
        <v>1.0098518518518518</v>
      </c>
    </row>
    <row r="21" spans="1:18" ht="15.75">
      <c r="A21" s="385">
        <v>16</v>
      </c>
      <c r="B21" s="386" t="s">
        <v>424</v>
      </c>
      <c r="C21" s="387" t="s">
        <v>425</v>
      </c>
      <c r="D21" s="563" t="s">
        <v>394</v>
      </c>
      <c r="E21" s="388">
        <v>300</v>
      </c>
      <c r="F21" s="567">
        <v>0.78399999999999992</v>
      </c>
      <c r="G21" s="567">
        <v>0.79199999999999993</v>
      </c>
      <c r="H21" s="567">
        <v>0.81466666666666665</v>
      </c>
      <c r="I21" s="567">
        <v>0.68800000000000006</v>
      </c>
      <c r="J21" s="567">
        <v>0.79199999999999993</v>
      </c>
      <c r="K21" s="567">
        <v>0.79866666666666664</v>
      </c>
      <c r="L21" s="567">
        <v>0.83066666666666666</v>
      </c>
      <c r="M21" s="567">
        <v>0.79066666666666663</v>
      </c>
      <c r="N21" s="567">
        <v>0.77866666666666662</v>
      </c>
      <c r="O21" s="567">
        <v>0.80133333333333334</v>
      </c>
      <c r="P21" s="567">
        <v>0.80800000000000005</v>
      </c>
      <c r="Q21" s="567">
        <v>0.85733333333333328</v>
      </c>
      <c r="R21" s="390">
        <f t="shared" si="0"/>
        <v>0.79466666666666663</v>
      </c>
    </row>
    <row r="22" spans="1:18" ht="15.75">
      <c r="A22" s="385">
        <v>17</v>
      </c>
      <c r="B22" s="386" t="s">
        <v>426</v>
      </c>
      <c r="C22" s="387" t="s">
        <v>427</v>
      </c>
      <c r="D22" s="563" t="s">
        <v>394</v>
      </c>
      <c r="E22" s="388">
        <v>160</v>
      </c>
      <c r="F22" s="567">
        <v>0.98199999999999998</v>
      </c>
      <c r="G22" s="567">
        <v>0.92049999999999998</v>
      </c>
      <c r="H22" s="567">
        <v>0.8869999999999999</v>
      </c>
      <c r="I22" s="567">
        <v>1.0189999999999999</v>
      </c>
      <c r="J22" s="567">
        <v>0.96950000000000003</v>
      </c>
      <c r="K22" s="567">
        <v>0.98450000000000004</v>
      </c>
      <c r="L22" s="567">
        <v>1.077</v>
      </c>
      <c r="M22" s="567">
        <v>1.046</v>
      </c>
      <c r="N22" s="567">
        <v>1.04</v>
      </c>
      <c r="O22" s="567">
        <v>1.1005</v>
      </c>
      <c r="P22" s="567">
        <v>0.95350000000000001</v>
      </c>
      <c r="Q22" s="567">
        <v>0.97850000000000004</v>
      </c>
      <c r="R22" s="390">
        <f t="shared" si="0"/>
        <v>0.99650000000000005</v>
      </c>
    </row>
    <row r="23" spans="1:18" ht="15.75">
      <c r="A23" s="385">
        <v>18</v>
      </c>
      <c r="B23" s="386" t="s">
        <v>428</v>
      </c>
      <c r="C23" s="387" t="s">
        <v>429</v>
      </c>
      <c r="D23" s="563" t="s">
        <v>394</v>
      </c>
      <c r="E23" s="388">
        <v>188</v>
      </c>
      <c r="F23" s="567">
        <v>0.80851063829787229</v>
      </c>
      <c r="G23" s="567">
        <v>0.74723404255319148</v>
      </c>
      <c r="H23" s="567">
        <v>0.72851063829787244</v>
      </c>
      <c r="I23" s="567">
        <v>0.78808510638297868</v>
      </c>
      <c r="J23" s="567">
        <v>0.78851063829787238</v>
      </c>
      <c r="K23" s="567">
        <v>0.82595744680851069</v>
      </c>
      <c r="L23" s="567">
        <v>0.81148936170212771</v>
      </c>
      <c r="M23" s="567">
        <v>0.8663829787234042</v>
      </c>
      <c r="N23" s="567">
        <v>0.81319148936170216</v>
      </c>
      <c r="O23" s="567">
        <v>0.43702127659574469</v>
      </c>
      <c r="P23" s="567">
        <v>0.68638297872340426</v>
      </c>
      <c r="Q23" s="567">
        <v>0.76553191489361694</v>
      </c>
      <c r="R23" s="390">
        <f t="shared" si="0"/>
        <v>0.75556737588652478</v>
      </c>
    </row>
    <row r="24" spans="1:18" ht="15.75">
      <c r="A24" s="385">
        <v>19</v>
      </c>
      <c r="B24" s="386" t="s">
        <v>430</v>
      </c>
      <c r="C24" s="387" t="s">
        <v>431</v>
      </c>
      <c r="D24" s="563" t="s">
        <v>394</v>
      </c>
      <c r="E24" s="388">
        <v>170</v>
      </c>
      <c r="F24" s="567">
        <v>0.79552941176470593</v>
      </c>
      <c r="G24" s="567">
        <v>0.8988235294117648</v>
      </c>
      <c r="H24" s="567">
        <v>0.87058823529411766</v>
      </c>
      <c r="I24" s="567">
        <v>0.8527058823529412</v>
      </c>
      <c r="J24" s="567">
        <v>0.94447058823529417</v>
      </c>
      <c r="K24" s="567">
        <v>0.94399999999999995</v>
      </c>
      <c r="L24" s="567">
        <v>0.96752941176470586</v>
      </c>
      <c r="M24" s="567">
        <v>1.0056470588235296</v>
      </c>
      <c r="N24" s="567">
        <v>0.92799999999999994</v>
      </c>
      <c r="O24" s="567">
        <v>0.82588235294117651</v>
      </c>
      <c r="P24" s="567">
        <v>0.76094117647058834</v>
      </c>
      <c r="Q24" s="567">
        <v>0.77694117647058836</v>
      </c>
      <c r="R24" s="390">
        <f t="shared" si="0"/>
        <v>0.88092156862745108</v>
      </c>
    </row>
    <row r="25" spans="1:18" ht="15.75">
      <c r="A25" s="385">
        <v>20</v>
      </c>
      <c r="B25" s="386" t="s">
        <v>432</v>
      </c>
      <c r="C25" s="387" t="s">
        <v>433</v>
      </c>
      <c r="D25" s="563" t="s">
        <v>394</v>
      </c>
      <c r="E25" s="388">
        <v>212</v>
      </c>
      <c r="F25" s="567">
        <v>0.90264150943396237</v>
      </c>
      <c r="G25" s="567">
        <v>0.90830188679245283</v>
      </c>
      <c r="H25" s="567">
        <v>0.91660377358490563</v>
      </c>
      <c r="I25" s="567">
        <v>0.90113207547169805</v>
      </c>
      <c r="J25" s="567">
        <v>0.92716981132075471</v>
      </c>
      <c r="K25" s="567">
        <v>0.91924528301886788</v>
      </c>
      <c r="L25" s="567">
        <v>0.95622641509433959</v>
      </c>
      <c r="M25" s="567">
        <v>0.94150943396226416</v>
      </c>
      <c r="N25" s="567">
        <v>0.95320754716981138</v>
      </c>
      <c r="O25" s="567">
        <v>0.91547169811320761</v>
      </c>
      <c r="P25" s="567">
        <v>0.96301886792452829</v>
      </c>
      <c r="Q25" s="567">
        <v>0.89433962264150946</v>
      </c>
      <c r="R25" s="390">
        <f t="shared" si="0"/>
        <v>0.92490566037735855</v>
      </c>
    </row>
    <row r="26" spans="1:18" ht="15.75">
      <c r="A26" s="385">
        <v>21</v>
      </c>
      <c r="B26" s="386" t="s">
        <v>434</v>
      </c>
      <c r="C26" s="387" t="s">
        <v>435</v>
      </c>
      <c r="D26" s="563" t="s">
        <v>394</v>
      </c>
      <c r="E26" s="388">
        <v>300</v>
      </c>
      <c r="F26" s="567">
        <v>0.86560000000000004</v>
      </c>
      <c r="G26" s="567">
        <v>0.85386666666666677</v>
      </c>
      <c r="H26" s="567">
        <v>0.68320000000000003</v>
      </c>
      <c r="I26" s="567">
        <v>0.17813333333333334</v>
      </c>
      <c r="J26" s="567">
        <v>0.55840000000000001</v>
      </c>
      <c r="K26" s="567">
        <v>0.55893333333333339</v>
      </c>
      <c r="L26" s="567">
        <v>0.84293333333333331</v>
      </c>
      <c r="M26" s="567">
        <v>0.88533333333333342</v>
      </c>
      <c r="N26" s="567">
        <v>0.70240000000000002</v>
      </c>
      <c r="O26" s="567">
        <v>0.87893333333333334</v>
      </c>
      <c r="P26" s="567">
        <v>0.85333333333333339</v>
      </c>
      <c r="Q26" s="567">
        <v>0.90133333333333321</v>
      </c>
      <c r="R26" s="390">
        <f t="shared" si="0"/>
        <v>0.73019999999999996</v>
      </c>
    </row>
    <row r="27" spans="1:18" ht="15.75">
      <c r="A27" s="385">
        <v>22</v>
      </c>
      <c r="B27" s="386" t="s">
        <v>436</v>
      </c>
      <c r="C27" s="387" t="s">
        <v>437</v>
      </c>
      <c r="D27" s="563" t="s">
        <v>438</v>
      </c>
      <c r="E27" s="388">
        <v>40000</v>
      </c>
      <c r="F27" s="567">
        <v>0.93899999999999995</v>
      </c>
      <c r="G27" s="567">
        <v>1.5169999999999999</v>
      </c>
      <c r="H27" s="567">
        <v>0.97299999999999998</v>
      </c>
      <c r="I27" s="567">
        <v>0.46800000000000003</v>
      </c>
      <c r="J27" s="567">
        <v>0.41</v>
      </c>
      <c r="K27" s="567">
        <v>1.0009999999999999</v>
      </c>
      <c r="L27" s="567">
        <v>0.42599999999999999</v>
      </c>
      <c r="M27" s="567">
        <v>0.90100000000000002</v>
      </c>
      <c r="N27" s="567">
        <v>0.6905</v>
      </c>
      <c r="O27" s="567">
        <v>1.01</v>
      </c>
      <c r="P27" s="567">
        <v>0.84099999999999997</v>
      </c>
      <c r="Q27" s="567">
        <v>0.81499999999999995</v>
      </c>
      <c r="R27" s="390">
        <f t="shared" si="0"/>
        <v>0.83262499999999984</v>
      </c>
    </row>
    <row r="28" spans="1:18" ht="15.75">
      <c r="A28" s="385">
        <v>23</v>
      </c>
      <c r="B28" s="386" t="s">
        <v>439</v>
      </c>
      <c r="C28" s="387" t="s">
        <v>3294</v>
      </c>
      <c r="D28" s="563" t="s">
        <v>170</v>
      </c>
      <c r="E28" s="388">
        <v>188</v>
      </c>
      <c r="F28" s="567">
        <v>0.6063829787234043</v>
      </c>
      <c r="G28" s="567">
        <v>0.65106382978723409</v>
      </c>
      <c r="H28" s="567">
        <v>0.64255319148936174</v>
      </c>
      <c r="I28" s="567">
        <v>0.82209957446808513</v>
      </c>
      <c r="J28" s="567">
        <v>0.98510638297872333</v>
      </c>
      <c r="K28" s="567">
        <v>1.0127659574468086</v>
      </c>
      <c r="L28" s="567">
        <v>0.92340425531914894</v>
      </c>
      <c r="M28" s="567">
        <v>0.87872340425531914</v>
      </c>
      <c r="N28" s="567">
        <v>0.84468085106382984</v>
      </c>
      <c r="O28" s="567">
        <v>0.8148936170212765</v>
      </c>
      <c r="P28" s="567">
        <v>0.65190808510638298</v>
      </c>
      <c r="Q28" s="567">
        <v>0.67872340425531907</v>
      </c>
      <c r="R28" s="390">
        <f t="shared" si="0"/>
        <v>0.79269212765957431</v>
      </c>
    </row>
    <row r="29" spans="1:18" ht="15.75">
      <c r="A29" s="385">
        <v>24</v>
      </c>
      <c r="B29" s="386" t="s">
        <v>441</v>
      </c>
      <c r="C29" s="387" t="s">
        <v>442</v>
      </c>
      <c r="D29" s="563" t="s">
        <v>394</v>
      </c>
      <c r="E29" s="388">
        <v>123</v>
      </c>
      <c r="F29" s="567">
        <v>0.97170731707317071</v>
      </c>
      <c r="G29" s="567">
        <v>0.94699186991869921</v>
      </c>
      <c r="H29" s="567">
        <v>0.94308943089430897</v>
      </c>
      <c r="I29" s="567">
        <v>0.87674796747967487</v>
      </c>
      <c r="J29" s="567">
        <v>0.96455284552845533</v>
      </c>
      <c r="K29" s="567">
        <v>0.91837398373983736</v>
      </c>
      <c r="L29" s="567">
        <v>0.93268292682926823</v>
      </c>
      <c r="M29" s="567">
        <v>0.94634146341463421</v>
      </c>
      <c r="N29" s="567">
        <v>0.93073170731707322</v>
      </c>
      <c r="O29" s="567">
        <v>0.96130081300813008</v>
      </c>
      <c r="P29" s="567">
        <v>0.89560975609756099</v>
      </c>
      <c r="Q29" s="567">
        <v>0.95089430894308935</v>
      </c>
      <c r="R29" s="390">
        <f t="shared" si="0"/>
        <v>0.93658536585365859</v>
      </c>
    </row>
    <row r="30" spans="1:18" ht="15.75">
      <c r="A30" s="385">
        <v>25</v>
      </c>
      <c r="B30" s="386" t="s">
        <v>443</v>
      </c>
      <c r="C30" s="387" t="s">
        <v>3294</v>
      </c>
      <c r="D30" s="563" t="s">
        <v>170</v>
      </c>
      <c r="E30" s="388">
        <v>150</v>
      </c>
      <c r="F30" s="567">
        <v>0.69066666666666665</v>
      </c>
      <c r="G30" s="567">
        <v>0.68</v>
      </c>
      <c r="H30" s="567">
        <v>0.64533333333333331</v>
      </c>
      <c r="I30" s="567">
        <v>0.5633237333333333</v>
      </c>
      <c r="J30" s="567">
        <v>0.66399999999999992</v>
      </c>
      <c r="K30" s="567">
        <v>0.70666666666666667</v>
      </c>
      <c r="L30" s="567">
        <v>0.69333333333333336</v>
      </c>
      <c r="M30" s="567">
        <v>0.89600000000000002</v>
      </c>
      <c r="N30" s="567">
        <v>0.76800000000000002</v>
      </c>
      <c r="O30" s="567">
        <v>0.74399999999999999</v>
      </c>
      <c r="P30" s="567">
        <v>0.70666666666666667</v>
      </c>
      <c r="Q30" s="567">
        <v>0.61982666666666664</v>
      </c>
      <c r="R30" s="390">
        <f t="shared" si="0"/>
        <v>0.69815142222222215</v>
      </c>
    </row>
    <row r="31" spans="1:18" ht="15.75">
      <c r="A31" s="385">
        <v>26</v>
      </c>
      <c r="B31" s="386" t="s">
        <v>445</v>
      </c>
      <c r="C31" s="387" t="s">
        <v>446</v>
      </c>
      <c r="D31" s="563" t="s">
        <v>394</v>
      </c>
      <c r="E31" s="388">
        <v>140</v>
      </c>
      <c r="F31" s="567">
        <v>1.0474285714285714</v>
      </c>
      <c r="G31" s="567">
        <v>1.0754285714285714</v>
      </c>
      <c r="H31" s="567">
        <v>1.0034285714285713</v>
      </c>
      <c r="I31" s="567">
        <v>1.0337142857142858</v>
      </c>
      <c r="J31" s="567">
        <v>1.052</v>
      </c>
      <c r="K31" s="567">
        <v>0.98742857142857154</v>
      </c>
      <c r="L31" s="567">
        <v>1.0245714285714285</v>
      </c>
      <c r="M31" s="567">
        <v>1.0342857142857145</v>
      </c>
      <c r="N31" s="567">
        <v>1.0045714285714284</v>
      </c>
      <c r="O31" s="567">
        <v>1.0182857142857142</v>
      </c>
      <c r="P31" s="567">
        <v>1.0828571428571427</v>
      </c>
      <c r="Q31" s="567">
        <v>1.1417142857142857</v>
      </c>
      <c r="R31" s="390">
        <f t="shared" si="0"/>
        <v>1.0421428571428573</v>
      </c>
    </row>
    <row r="32" spans="1:18" ht="15.75">
      <c r="A32" s="385">
        <v>27</v>
      </c>
      <c r="B32" s="386" t="s">
        <v>447</v>
      </c>
      <c r="C32" s="387" t="s">
        <v>448</v>
      </c>
      <c r="D32" s="563" t="s">
        <v>449</v>
      </c>
      <c r="E32" s="388">
        <v>1400</v>
      </c>
      <c r="F32" s="567">
        <v>0.64628571428571424</v>
      </c>
      <c r="G32" s="567">
        <v>0.74628571428571422</v>
      </c>
      <c r="H32" s="567">
        <v>0.70371428571428574</v>
      </c>
      <c r="I32" s="567">
        <v>0.5714285714285714</v>
      </c>
      <c r="J32" s="567">
        <v>0.49800000000000005</v>
      </c>
      <c r="K32" s="567">
        <v>0.51857142857142857</v>
      </c>
      <c r="L32" s="567">
        <v>0.51857142857142857</v>
      </c>
      <c r="M32" s="567">
        <v>0.33823142857142857</v>
      </c>
      <c r="N32" s="567">
        <v>0.33280285714285712</v>
      </c>
      <c r="O32" s="567">
        <v>0.32669714285714285</v>
      </c>
      <c r="P32" s="567">
        <v>0.30071714285714285</v>
      </c>
      <c r="Q32" s="567">
        <v>0.46022571428571429</v>
      </c>
      <c r="R32" s="390">
        <f t="shared" si="0"/>
        <v>0.49679428571428574</v>
      </c>
    </row>
    <row r="33" spans="1:18" ht="15.75">
      <c r="A33" s="385">
        <v>28</v>
      </c>
      <c r="B33" s="386" t="s">
        <v>450</v>
      </c>
      <c r="C33" s="387" t="s">
        <v>451</v>
      </c>
      <c r="D33" s="563" t="s">
        <v>449</v>
      </c>
      <c r="E33" s="388">
        <v>560</v>
      </c>
      <c r="F33" s="567">
        <v>1.1571428571428573</v>
      </c>
      <c r="G33" s="567">
        <v>1.4089285714285715</v>
      </c>
      <c r="H33" s="567">
        <v>1.2696428571428571</v>
      </c>
      <c r="I33" s="567">
        <v>0.9642857142857143</v>
      </c>
      <c r="J33" s="567">
        <v>0.81964285714285712</v>
      </c>
      <c r="K33" s="567">
        <v>0.88928571428571423</v>
      </c>
      <c r="L33" s="567">
        <v>0.9375</v>
      </c>
      <c r="M33" s="567">
        <v>0.56785714285714284</v>
      </c>
      <c r="N33" s="567">
        <v>0.47142857142857142</v>
      </c>
      <c r="O33" s="567">
        <v>0.45535714285714285</v>
      </c>
      <c r="P33" s="567">
        <v>0.5089285714285714</v>
      </c>
      <c r="Q33" s="567">
        <v>0.70714285714285718</v>
      </c>
      <c r="R33" s="390">
        <f t="shared" si="0"/>
        <v>0.84642857142857142</v>
      </c>
    </row>
    <row r="34" spans="1:18" ht="15.75">
      <c r="A34" s="385">
        <v>29</v>
      </c>
      <c r="B34" s="386" t="s">
        <v>452</v>
      </c>
      <c r="C34" s="387" t="s">
        <v>453</v>
      </c>
      <c r="D34" s="563" t="s">
        <v>421</v>
      </c>
      <c r="E34" s="388">
        <v>1840</v>
      </c>
      <c r="F34" s="567">
        <v>1.0701846965699209</v>
      </c>
      <c r="G34" s="567">
        <v>1.1920844327176781</v>
      </c>
      <c r="H34" s="567">
        <v>1.1968337730870713</v>
      </c>
      <c r="I34" s="567">
        <v>1.2364116094986808</v>
      </c>
      <c r="J34" s="567">
        <v>1.2142480211081794</v>
      </c>
      <c r="K34" s="567">
        <v>1.1176781002638523</v>
      </c>
      <c r="L34" s="567">
        <v>1.0017391304347827</v>
      </c>
      <c r="M34" s="567">
        <v>1.0252173913043479</v>
      </c>
      <c r="N34" s="567">
        <v>1.0865217391304347</v>
      </c>
      <c r="O34" s="567">
        <v>1.0682608695652174</v>
      </c>
      <c r="P34" s="567">
        <v>0.96782608695652173</v>
      </c>
      <c r="Q34" s="567">
        <v>0.95869565217391306</v>
      </c>
      <c r="R34" s="390">
        <f t="shared" si="0"/>
        <v>1.0946417919008835</v>
      </c>
    </row>
    <row r="35" spans="1:18" ht="15.75">
      <c r="A35" s="385">
        <v>30</v>
      </c>
      <c r="B35" s="386" t="s">
        <v>454</v>
      </c>
      <c r="C35" s="387" t="s">
        <v>455</v>
      </c>
      <c r="D35" s="563" t="s">
        <v>394</v>
      </c>
      <c r="E35" s="388">
        <v>178</v>
      </c>
      <c r="F35" s="567">
        <v>0.99146067415730332</v>
      </c>
      <c r="G35" s="567">
        <v>0.88988764044943824</v>
      </c>
      <c r="H35" s="567">
        <v>0.88359550561797751</v>
      </c>
      <c r="I35" s="567">
        <v>0.7640449438202247</v>
      </c>
      <c r="J35" s="567">
        <v>0.73258426966292134</v>
      </c>
      <c r="K35" s="567">
        <v>0.87955056179775282</v>
      </c>
      <c r="L35" s="567">
        <v>0.85932584269662926</v>
      </c>
      <c r="M35" s="567">
        <v>1.0732584269662921</v>
      </c>
      <c r="N35" s="567">
        <v>0.8197752808988763</v>
      </c>
      <c r="O35" s="567">
        <v>0.7568539325842697</v>
      </c>
      <c r="P35" s="567">
        <v>0.81752808988764047</v>
      </c>
      <c r="Q35" s="567">
        <v>0.86853932584269655</v>
      </c>
      <c r="R35" s="390">
        <f t="shared" si="0"/>
        <v>0.86136704119850194</v>
      </c>
    </row>
    <row r="36" spans="1:18" ht="15.75">
      <c r="A36" s="385">
        <v>31</v>
      </c>
      <c r="B36" s="386" t="s">
        <v>456</v>
      </c>
      <c r="C36" s="387" t="s">
        <v>457</v>
      </c>
      <c r="D36" s="563" t="s">
        <v>394</v>
      </c>
      <c r="E36" s="388">
        <v>164</v>
      </c>
      <c r="F36" s="567">
        <v>0.97560975609756095</v>
      </c>
      <c r="G36" s="567">
        <v>0.91170731707317076</v>
      </c>
      <c r="H36" s="567">
        <v>0.8648780487804878</v>
      </c>
      <c r="I36" s="567">
        <v>0.81951219512195128</v>
      </c>
      <c r="J36" s="567">
        <v>0.91121951219512198</v>
      </c>
      <c r="K36" s="567">
        <v>0.93560975609756092</v>
      </c>
      <c r="L36" s="567">
        <v>0.8980487804878049</v>
      </c>
      <c r="M36" s="567">
        <v>0.93902439024390238</v>
      </c>
      <c r="N36" s="567">
        <v>0.9565853658536585</v>
      </c>
      <c r="O36" s="567">
        <v>0.85756097560975597</v>
      </c>
      <c r="P36" s="567">
        <v>0.86439024390243901</v>
      </c>
      <c r="Q36" s="567">
        <v>0.88439024390243892</v>
      </c>
      <c r="R36" s="390">
        <f t="shared" si="0"/>
        <v>0.90154471544715464</v>
      </c>
    </row>
    <row r="37" spans="1:18" ht="15.75">
      <c r="A37" s="385">
        <v>32</v>
      </c>
      <c r="B37" s="386" t="s">
        <v>458</v>
      </c>
      <c r="C37" s="387" t="s">
        <v>459</v>
      </c>
      <c r="D37" s="563" t="s">
        <v>394</v>
      </c>
      <c r="E37" s="388">
        <v>200</v>
      </c>
      <c r="F37" s="567">
        <v>0.87760000000000005</v>
      </c>
      <c r="G37" s="567">
        <v>0.86319999999999997</v>
      </c>
      <c r="H37" s="567">
        <v>0.88</v>
      </c>
      <c r="I37" s="567">
        <v>0.80640000000000001</v>
      </c>
      <c r="J37" s="567">
        <v>0.82719999999999994</v>
      </c>
      <c r="K37" s="567">
        <v>0.8216</v>
      </c>
      <c r="L37" s="567">
        <v>0.75159999999999993</v>
      </c>
      <c r="M37" s="567">
        <v>0.7752</v>
      </c>
      <c r="N37" s="567">
        <v>0.77760000000000007</v>
      </c>
      <c r="O37" s="567">
        <v>0.74319999999999997</v>
      </c>
      <c r="P37" s="567">
        <v>0.76400000000000001</v>
      </c>
      <c r="Q37" s="567">
        <v>0.75</v>
      </c>
      <c r="R37" s="390">
        <f t="shared" si="0"/>
        <v>0.80313333333333325</v>
      </c>
    </row>
    <row r="38" spans="1:18" ht="15.75">
      <c r="A38" s="385">
        <v>33</v>
      </c>
      <c r="B38" s="386" t="s">
        <v>460</v>
      </c>
      <c r="C38" s="387" t="s">
        <v>461</v>
      </c>
      <c r="D38" s="563" t="s">
        <v>391</v>
      </c>
      <c r="E38" s="388">
        <v>177.78</v>
      </c>
      <c r="F38" s="567">
        <v>0.63899201259984251</v>
      </c>
      <c r="G38" s="567">
        <v>0.9647879401507482</v>
      </c>
      <c r="H38" s="567">
        <v>0.76499043761952978</v>
      </c>
      <c r="I38" s="567">
        <v>0.81088986387670148</v>
      </c>
      <c r="J38" s="567">
        <v>0.86398920013499825</v>
      </c>
      <c r="K38" s="567">
        <v>0.82528968387895152</v>
      </c>
      <c r="L38" s="567">
        <v>0.71909101136235798</v>
      </c>
      <c r="M38" s="567">
        <v>0.75599055011812355</v>
      </c>
      <c r="N38" s="567">
        <v>0.99088761390482616</v>
      </c>
      <c r="O38" s="567">
        <v>0.94858814264821678</v>
      </c>
      <c r="P38" s="567">
        <v>0.78839014512318595</v>
      </c>
      <c r="Q38" s="567">
        <v>0.70649116886038921</v>
      </c>
      <c r="R38" s="390">
        <f t="shared" si="0"/>
        <v>0.81486481418982259</v>
      </c>
    </row>
    <row r="39" spans="1:18" ht="15.75">
      <c r="A39" s="385">
        <v>34</v>
      </c>
      <c r="B39" s="386" t="s">
        <v>462</v>
      </c>
      <c r="C39" s="387" t="s">
        <v>463</v>
      </c>
      <c r="D39" s="563" t="s">
        <v>397</v>
      </c>
      <c r="E39" s="388">
        <v>167</v>
      </c>
      <c r="F39" s="567">
        <v>0.84790419161676644</v>
      </c>
      <c r="G39" s="567">
        <v>0.83736526946107781</v>
      </c>
      <c r="H39" s="567">
        <v>0.49724550898203596</v>
      </c>
      <c r="I39" s="567">
        <v>0.78946107784431141</v>
      </c>
      <c r="J39" s="567">
        <v>0.96766467065868256</v>
      </c>
      <c r="K39" s="567">
        <v>0.70610778443113775</v>
      </c>
      <c r="L39" s="567">
        <v>1.1640718562874253</v>
      </c>
      <c r="M39" s="567">
        <v>0.50491017964071849</v>
      </c>
      <c r="N39" s="567">
        <v>0.50491017964071849</v>
      </c>
      <c r="O39" s="567">
        <v>0.36886227544910183</v>
      </c>
      <c r="P39" s="567">
        <v>0.50874251497005984</v>
      </c>
      <c r="Q39" s="567">
        <v>0.77221556886227549</v>
      </c>
      <c r="R39" s="390">
        <f t="shared" si="0"/>
        <v>0.70578842315369261</v>
      </c>
    </row>
    <row r="40" spans="1:18" ht="15.75">
      <c r="A40" s="385">
        <v>35</v>
      </c>
      <c r="B40" s="386" t="s">
        <v>464</v>
      </c>
      <c r="C40" s="387" t="s">
        <v>465</v>
      </c>
      <c r="D40" s="563" t="s">
        <v>391</v>
      </c>
      <c r="E40" s="388">
        <v>650</v>
      </c>
      <c r="F40" s="567">
        <v>0.97599999999999998</v>
      </c>
      <c r="G40" s="567">
        <v>0.98276923076923073</v>
      </c>
      <c r="H40" s="567">
        <v>1.0498461538461539</v>
      </c>
      <c r="I40" s="567">
        <v>1.1261538461538461</v>
      </c>
      <c r="J40" s="567">
        <v>1.1452307692307693</v>
      </c>
      <c r="K40" s="567">
        <v>1.0978461538461539</v>
      </c>
      <c r="L40" s="567">
        <v>1.1476923076923078</v>
      </c>
      <c r="M40" s="567">
        <v>1.1009230769230769</v>
      </c>
      <c r="N40" s="567">
        <v>1.0959999999999999</v>
      </c>
      <c r="O40" s="567">
        <v>1.0953846153846154</v>
      </c>
      <c r="P40" s="567">
        <v>1.0566153846153845</v>
      </c>
      <c r="Q40" s="567">
        <v>1.0252307692307692</v>
      </c>
      <c r="R40" s="390">
        <f t="shared" si="0"/>
        <v>1.074974358974359</v>
      </c>
    </row>
    <row r="41" spans="1:18" ht="15.75">
      <c r="A41" s="385">
        <v>36</v>
      </c>
      <c r="B41" s="386" t="s">
        <v>466</v>
      </c>
      <c r="C41" s="387" t="s">
        <v>467</v>
      </c>
      <c r="D41" s="563" t="s">
        <v>394</v>
      </c>
      <c r="E41" s="388">
        <v>200</v>
      </c>
      <c r="F41" s="567">
        <v>0.74439999999999995</v>
      </c>
      <c r="G41" s="567">
        <v>0.77839999999999998</v>
      </c>
      <c r="H41" s="567">
        <v>0.78920000000000001</v>
      </c>
      <c r="I41" s="567">
        <v>0.73239999999999994</v>
      </c>
      <c r="J41" s="567">
        <v>0.82920000000000005</v>
      </c>
      <c r="K41" s="567">
        <v>0.77159999999999995</v>
      </c>
      <c r="L41" s="567">
        <v>0.78</v>
      </c>
      <c r="M41" s="567">
        <v>0.74519999999999997</v>
      </c>
      <c r="N41" s="567">
        <v>0.09</v>
      </c>
      <c r="O41" s="567">
        <v>0.67280000000000006</v>
      </c>
      <c r="P41" s="567">
        <v>0.68519999999999992</v>
      </c>
      <c r="Q41" s="567">
        <v>0.69120000000000004</v>
      </c>
      <c r="R41" s="390">
        <f t="shared" si="0"/>
        <v>0.69246666666666667</v>
      </c>
    </row>
    <row r="42" spans="1:18" ht="15.75">
      <c r="A42" s="385">
        <v>37</v>
      </c>
      <c r="B42" s="386" t="s">
        <v>468</v>
      </c>
      <c r="C42" s="387" t="s">
        <v>469</v>
      </c>
      <c r="D42" s="563" t="s">
        <v>394</v>
      </c>
      <c r="E42" s="388">
        <v>172</v>
      </c>
      <c r="F42" s="567">
        <v>0.9362790697674418</v>
      </c>
      <c r="G42" s="567">
        <v>0.97162790697674417</v>
      </c>
      <c r="H42" s="567">
        <v>0.90046511627906978</v>
      </c>
      <c r="I42" s="567">
        <v>0.68232558139534882</v>
      </c>
      <c r="J42" s="567">
        <v>2.0476744186046512</v>
      </c>
      <c r="K42" s="567">
        <v>0.99488372093023258</v>
      </c>
      <c r="L42" s="567">
        <v>1.0451162790697675</v>
      </c>
      <c r="M42" s="567">
        <v>0.98232558139534887</v>
      </c>
      <c r="N42" s="567">
        <v>0.97674418604651159</v>
      </c>
      <c r="O42" s="567">
        <v>0.89162790697674421</v>
      </c>
      <c r="P42" s="567">
        <v>0.87209302325581395</v>
      </c>
      <c r="Q42" s="567">
        <v>0.85813953488372086</v>
      </c>
      <c r="R42" s="390">
        <f t="shared" si="0"/>
        <v>1.0132751937984497</v>
      </c>
    </row>
    <row r="43" spans="1:18" ht="15.75">
      <c r="A43" s="385">
        <v>38</v>
      </c>
      <c r="B43" s="386" t="s">
        <v>470</v>
      </c>
      <c r="C43" s="387" t="s">
        <v>471</v>
      </c>
      <c r="D43" s="563" t="s">
        <v>394</v>
      </c>
      <c r="E43" s="388">
        <v>314</v>
      </c>
      <c r="F43" s="567">
        <v>0.97783439490445867</v>
      </c>
      <c r="G43" s="567">
        <v>1.0170700636942676</v>
      </c>
      <c r="H43" s="567">
        <v>0.99057324840764338</v>
      </c>
      <c r="I43" s="567">
        <v>0.96407643312101921</v>
      </c>
      <c r="J43" s="567">
        <v>1.0537579617834394</v>
      </c>
      <c r="K43" s="567">
        <v>0.88589473684210518</v>
      </c>
      <c r="L43" s="567">
        <v>0.84631578947368424</v>
      </c>
      <c r="M43" s="567">
        <v>0.843157894736842</v>
      </c>
      <c r="N43" s="567">
        <v>0.88863157894736844</v>
      </c>
      <c r="O43" s="567">
        <v>0.83431578947368423</v>
      </c>
      <c r="P43" s="567">
        <v>0.81599999999999995</v>
      </c>
      <c r="Q43" s="567">
        <v>0.80399999999999994</v>
      </c>
      <c r="R43" s="390">
        <f t="shared" si="0"/>
        <v>0.91013565761537618</v>
      </c>
    </row>
    <row r="44" spans="1:18" ht="15.75">
      <c r="A44" s="385">
        <v>39</v>
      </c>
      <c r="B44" s="386" t="s">
        <v>472</v>
      </c>
      <c r="C44" s="387" t="s">
        <v>473</v>
      </c>
      <c r="D44" s="563" t="s">
        <v>397</v>
      </c>
      <c r="E44" s="388">
        <v>200</v>
      </c>
      <c r="F44" s="567">
        <v>0.34159999999999996</v>
      </c>
      <c r="G44" s="567">
        <v>0.33520000000000005</v>
      </c>
      <c r="H44" s="567">
        <v>0.34320000000000001</v>
      </c>
      <c r="I44" s="567">
        <v>0.29039999999999999</v>
      </c>
      <c r="J44" s="567">
        <v>0.32319999999999999</v>
      </c>
      <c r="K44" s="567">
        <v>0.33679999999999999</v>
      </c>
      <c r="L44" s="567">
        <v>0.27279999999999999</v>
      </c>
      <c r="M44" s="567">
        <v>0.2152</v>
      </c>
      <c r="N44" s="567">
        <v>0.14319999999999999</v>
      </c>
      <c r="O44" s="567">
        <v>0.14560000000000001</v>
      </c>
      <c r="P44" s="567">
        <v>0.22640000000000002</v>
      </c>
      <c r="Q44" s="567">
        <v>0.2984</v>
      </c>
      <c r="R44" s="390">
        <f t="shared" si="0"/>
        <v>0.27266666666666661</v>
      </c>
    </row>
    <row r="45" spans="1:18" ht="15.75">
      <c r="A45" s="385">
        <v>40</v>
      </c>
      <c r="B45" s="386" t="s">
        <v>474</v>
      </c>
      <c r="C45" s="387" t="s">
        <v>475</v>
      </c>
      <c r="D45" s="563" t="s">
        <v>391</v>
      </c>
      <c r="E45" s="388">
        <v>800</v>
      </c>
      <c r="F45" s="567">
        <v>0.65879999999999994</v>
      </c>
      <c r="G45" s="567">
        <v>0.65790000000000004</v>
      </c>
      <c r="H45" s="567">
        <v>0.83700000000000008</v>
      </c>
      <c r="I45" s="567">
        <v>0.73980000000000001</v>
      </c>
      <c r="J45" s="567">
        <v>0.73799999999999999</v>
      </c>
      <c r="K45" s="567">
        <v>0.7551000000000001</v>
      </c>
      <c r="L45" s="567">
        <v>0.82889999999999997</v>
      </c>
      <c r="M45" s="567">
        <v>0.72540000000000004</v>
      </c>
      <c r="N45" s="567">
        <v>0.54630000000000001</v>
      </c>
      <c r="O45" s="567">
        <v>0.43829999999999997</v>
      </c>
      <c r="P45" s="567">
        <v>0.51479999999999992</v>
      </c>
      <c r="Q45" s="567">
        <v>0.74159999999999993</v>
      </c>
      <c r="R45" s="390">
        <f t="shared" si="0"/>
        <v>0.68182500000000001</v>
      </c>
    </row>
    <row r="46" spans="1:18" ht="15.75">
      <c r="A46" s="385">
        <v>41</v>
      </c>
      <c r="B46" s="386" t="s">
        <v>476</v>
      </c>
      <c r="C46" s="387" t="s">
        <v>3296</v>
      </c>
      <c r="D46" s="563" t="s">
        <v>394</v>
      </c>
      <c r="E46" s="388">
        <v>333</v>
      </c>
      <c r="F46" s="567">
        <v>0.9563963963963964</v>
      </c>
      <c r="G46" s="567">
        <v>0.83243243243243237</v>
      </c>
      <c r="H46" s="567">
        <v>0.85549549549549553</v>
      </c>
      <c r="I46" s="567">
        <v>0.99603603603603608</v>
      </c>
      <c r="J46" s="567">
        <v>1.223063063063063</v>
      </c>
      <c r="K46" s="567">
        <v>0.96648648648648638</v>
      </c>
      <c r="L46" s="567">
        <v>0.87507365939893933</v>
      </c>
      <c r="M46" s="567">
        <v>0.88096641131408382</v>
      </c>
      <c r="N46" s="567">
        <v>0.84973482616381857</v>
      </c>
      <c r="O46" s="567">
        <v>0.91278727165586337</v>
      </c>
      <c r="P46" s="567">
        <v>0.96110783736004723</v>
      </c>
      <c r="Q46" s="567">
        <v>0.81909251620506784</v>
      </c>
      <c r="R46" s="390">
        <f t="shared" si="0"/>
        <v>0.92738936933397742</v>
      </c>
    </row>
    <row r="47" spans="1:18" ht="15.75">
      <c r="A47" s="385">
        <v>42</v>
      </c>
      <c r="B47" s="386" t="s">
        <v>478</v>
      </c>
      <c r="C47" s="387" t="s">
        <v>479</v>
      </c>
      <c r="D47" s="563" t="s">
        <v>394</v>
      </c>
      <c r="E47" s="388">
        <v>370</v>
      </c>
      <c r="F47" s="567">
        <v>0.84259459459459451</v>
      </c>
      <c r="G47" s="567">
        <v>0.81275675675675685</v>
      </c>
      <c r="H47" s="567">
        <v>0.65124324324324323</v>
      </c>
      <c r="I47" s="567">
        <v>0.68172972972972978</v>
      </c>
      <c r="J47" s="567">
        <v>0.82183783783783781</v>
      </c>
      <c r="K47" s="567">
        <v>0.74464864864864855</v>
      </c>
      <c r="L47" s="567">
        <v>0.87632432432432439</v>
      </c>
      <c r="M47" s="567">
        <v>0.81729729729729728</v>
      </c>
      <c r="N47" s="567">
        <v>0.92043243243243245</v>
      </c>
      <c r="O47" s="567">
        <v>0.9872432432432432</v>
      </c>
      <c r="P47" s="567">
        <v>0.92367567567567566</v>
      </c>
      <c r="Q47" s="567">
        <v>0.73621621621621613</v>
      </c>
      <c r="R47" s="390">
        <f t="shared" si="0"/>
        <v>0.81799999999999973</v>
      </c>
    </row>
    <row r="48" spans="1:18" ht="15.75">
      <c r="A48" s="385">
        <v>43</v>
      </c>
      <c r="B48" s="386" t="s">
        <v>480</v>
      </c>
      <c r="C48" s="387" t="s">
        <v>481</v>
      </c>
      <c r="D48" s="563" t="s">
        <v>394</v>
      </c>
      <c r="E48" s="388">
        <v>178</v>
      </c>
      <c r="F48" s="567">
        <v>0.8615730337078652</v>
      </c>
      <c r="G48" s="567">
        <v>0.81168539325842692</v>
      </c>
      <c r="H48" s="567">
        <v>0.83775280898876403</v>
      </c>
      <c r="I48" s="567">
        <v>0.90202247191011242</v>
      </c>
      <c r="J48" s="567">
        <v>0.90202247191011242</v>
      </c>
      <c r="K48" s="567">
        <v>0.85573033707865165</v>
      </c>
      <c r="L48" s="567">
        <v>0.88898876404494387</v>
      </c>
      <c r="M48" s="567">
        <v>0.87056179775280906</v>
      </c>
      <c r="N48" s="567">
        <v>0.8764044943820225</v>
      </c>
      <c r="O48" s="567">
        <v>0.8</v>
      </c>
      <c r="P48" s="567">
        <v>0.78337078651685388</v>
      </c>
      <c r="Q48" s="567">
        <v>0.78471910112359555</v>
      </c>
      <c r="R48" s="390">
        <f t="shared" si="0"/>
        <v>0.84790262172284647</v>
      </c>
    </row>
    <row r="49" spans="1:18" ht="15.75">
      <c r="A49" s="385">
        <v>44</v>
      </c>
      <c r="B49" s="386" t="s">
        <v>482</v>
      </c>
      <c r="C49" s="387" t="s">
        <v>483</v>
      </c>
      <c r="D49" s="563" t="s">
        <v>394</v>
      </c>
      <c r="E49" s="388">
        <v>145</v>
      </c>
      <c r="F49" s="567">
        <v>1.0322758620689656</v>
      </c>
      <c r="G49" s="567">
        <v>1.0157241379310344</v>
      </c>
      <c r="H49" s="567">
        <v>0.9936551724137932</v>
      </c>
      <c r="I49" s="567">
        <v>1.0973793103448277</v>
      </c>
      <c r="J49" s="567">
        <v>1.1233103448275861</v>
      </c>
      <c r="K49" s="567">
        <v>1.2562758620689656</v>
      </c>
      <c r="L49" s="567">
        <v>1.1249655172413793</v>
      </c>
      <c r="M49" s="567">
        <v>1.085793103448276</v>
      </c>
      <c r="N49" s="567">
        <v>1.1680000000000001</v>
      </c>
      <c r="O49" s="567">
        <v>1.1415172413793104</v>
      </c>
      <c r="P49" s="567">
        <v>1.1696551724137931</v>
      </c>
      <c r="Q49" s="567">
        <v>1.2</v>
      </c>
      <c r="R49" s="390">
        <f t="shared" si="0"/>
        <v>1.1173793103448275</v>
      </c>
    </row>
    <row r="50" spans="1:18" ht="15.75">
      <c r="A50" s="385">
        <v>45</v>
      </c>
      <c r="B50" s="386" t="s">
        <v>484</v>
      </c>
      <c r="C50" s="387" t="s">
        <v>485</v>
      </c>
      <c r="D50" s="563" t="s">
        <v>397</v>
      </c>
      <c r="E50" s="388">
        <v>167</v>
      </c>
      <c r="F50" s="567">
        <v>0.58970059880239523</v>
      </c>
      <c r="G50" s="567">
        <v>0.47664670658682634</v>
      </c>
      <c r="H50" s="567">
        <v>0.14179640718562875</v>
      </c>
      <c r="I50" s="567">
        <v>0.46371257485029937</v>
      </c>
      <c r="J50" s="567">
        <v>0.55089820359281438</v>
      </c>
      <c r="K50" s="567">
        <v>0.57293413173652696</v>
      </c>
      <c r="L50" s="567">
        <v>0.28469135802469137</v>
      </c>
      <c r="M50" s="567">
        <v>0.26518518518518519</v>
      </c>
      <c r="N50" s="567">
        <v>0.11407407407407408</v>
      </c>
      <c r="O50" s="567">
        <v>0.18493827160493828</v>
      </c>
      <c r="P50" s="567">
        <v>0.25728395061728393</v>
      </c>
      <c r="Q50" s="567">
        <v>0.27753086419753087</v>
      </c>
      <c r="R50" s="390">
        <f t="shared" si="0"/>
        <v>0.34828269387151622</v>
      </c>
    </row>
    <row r="51" spans="1:18" ht="15.75">
      <c r="A51" s="385">
        <v>46</v>
      </c>
      <c r="B51" s="386" t="s">
        <v>486</v>
      </c>
      <c r="C51" s="387" t="s">
        <v>487</v>
      </c>
      <c r="D51" s="563" t="s">
        <v>394</v>
      </c>
      <c r="E51" s="388">
        <v>180</v>
      </c>
      <c r="F51" s="567">
        <v>1.1417777777777778</v>
      </c>
      <c r="G51" s="567">
        <v>1.0951111111111111</v>
      </c>
      <c r="H51" s="567">
        <v>1.0693333333333332</v>
      </c>
      <c r="I51" s="567">
        <v>1.1311111111111112</v>
      </c>
      <c r="J51" s="567">
        <v>1.0640000000000001</v>
      </c>
      <c r="K51" s="567">
        <v>1.0311111111111111</v>
      </c>
      <c r="L51" s="567">
        <v>1.1159999999999999</v>
      </c>
      <c r="M51" s="567">
        <v>1.0582222222222222</v>
      </c>
      <c r="N51" s="567">
        <v>1.0831111111111111</v>
      </c>
      <c r="O51" s="567">
        <v>1.1533333333333333</v>
      </c>
      <c r="P51" s="567">
        <v>1.1382222222222222</v>
      </c>
      <c r="Q51" s="567">
        <v>1.0782222222222222</v>
      </c>
      <c r="R51" s="390">
        <f t="shared" si="0"/>
        <v>1.0966296296296294</v>
      </c>
    </row>
    <row r="52" spans="1:18" ht="15.75">
      <c r="A52" s="385">
        <v>47</v>
      </c>
      <c r="B52" s="386" t="s">
        <v>488</v>
      </c>
      <c r="C52" s="387" t="s">
        <v>489</v>
      </c>
      <c r="D52" s="563" t="s">
        <v>394</v>
      </c>
      <c r="E52" s="388">
        <v>184</v>
      </c>
      <c r="F52" s="567">
        <v>1.0930434782608696</v>
      </c>
      <c r="G52" s="567">
        <v>1.1408695652173912</v>
      </c>
      <c r="H52" s="567">
        <v>1.1965217391304348</v>
      </c>
      <c r="I52" s="567">
        <v>1.1382608695652174</v>
      </c>
      <c r="J52" s="567">
        <v>1.3026086956521739</v>
      </c>
      <c r="K52" s="567">
        <v>1.3208695652173912</v>
      </c>
      <c r="L52" s="567">
        <v>0.8871829105473964</v>
      </c>
      <c r="M52" s="567">
        <v>0.81842456608811742</v>
      </c>
      <c r="N52" s="567">
        <v>0.86515353805073436</v>
      </c>
      <c r="O52" s="567">
        <v>0.94926568758344465</v>
      </c>
      <c r="P52" s="567">
        <v>0.85180240320427236</v>
      </c>
      <c r="Q52" s="567">
        <v>0.82309746328437916</v>
      </c>
      <c r="R52" s="390">
        <f t="shared" si="0"/>
        <v>1.0322583734834851</v>
      </c>
    </row>
    <row r="53" spans="1:18" ht="15.75">
      <c r="A53" s="385">
        <v>48</v>
      </c>
      <c r="B53" s="386" t="s">
        <v>490</v>
      </c>
      <c r="C53" s="387" t="s">
        <v>491</v>
      </c>
      <c r="D53" s="563" t="s">
        <v>394</v>
      </c>
      <c r="E53" s="388">
        <v>163</v>
      </c>
      <c r="F53" s="567">
        <v>0.85496932515337432</v>
      </c>
      <c r="G53" s="567">
        <v>0.90306748466257658</v>
      </c>
      <c r="H53" s="567">
        <v>0.89423312883435579</v>
      </c>
      <c r="I53" s="567">
        <v>0.91092024539877292</v>
      </c>
      <c r="J53" s="567">
        <v>0.95509202453987729</v>
      </c>
      <c r="K53" s="567">
        <v>0.83440860215053758</v>
      </c>
      <c r="L53" s="567">
        <v>0.86881720430107523</v>
      </c>
      <c r="M53" s="567">
        <v>0.86107526881720431</v>
      </c>
      <c r="N53" s="567">
        <v>0.87569892473118283</v>
      </c>
      <c r="O53" s="567">
        <v>0.84473118279569892</v>
      </c>
      <c r="P53" s="567">
        <v>0.8653763440860216</v>
      </c>
      <c r="Q53" s="567">
        <v>0.82494623655913979</v>
      </c>
      <c r="R53" s="390">
        <f t="shared" si="0"/>
        <v>0.87444466433581802</v>
      </c>
    </row>
    <row r="54" spans="1:18" ht="15.75">
      <c r="A54" s="385">
        <v>49</v>
      </c>
      <c r="B54" s="386" t="s">
        <v>492</v>
      </c>
      <c r="C54" s="387" t="s">
        <v>493</v>
      </c>
      <c r="D54" s="563" t="s">
        <v>394</v>
      </c>
      <c r="E54" s="388">
        <v>185</v>
      </c>
      <c r="F54" s="567">
        <v>1.0067027027027027</v>
      </c>
      <c r="G54" s="567">
        <v>1.0097297297297299</v>
      </c>
      <c r="H54" s="567">
        <v>1.0235675675675677</v>
      </c>
      <c r="I54" s="567">
        <v>1.0131891891891891</v>
      </c>
      <c r="J54" s="567">
        <v>0.97427027027027036</v>
      </c>
      <c r="K54" s="567">
        <v>0.9664864864864865</v>
      </c>
      <c r="L54" s="567">
        <v>1.0188108108108107</v>
      </c>
      <c r="M54" s="567">
        <v>1.071135135135135</v>
      </c>
      <c r="N54" s="567">
        <v>1.0525405405405406</v>
      </c>
      <c r="O54" s="567">
        <v>0.95221621621621622</v>
      </c>
      <c r="P54" s="567">
        <v>0.99675675675675679</v>
      </c>
      <c r="Q54" s="567">
        <v>0.99459459459459465</v>
      </c>
      <c r="R54" s="390">
        <f t="shared" si="0"/>
        <v>1.0066666666666666</v>
      </c>
    </row>
    <row r="55" spans="1:18" ht="15.75">
      <c r="A55" s="385">
        <v>50</v>
      </c>
      <c r="B55" s="386" t="s">
        <v>494</v>
      </c>
      <c r="C55" s="387" t="s">
        <v>495</v>
      </c>
      <c r="D55" s="563" t="s">
        <v>394</v>
      </c>
      <c r="E55" s="388">
        <v>655</v>
      </c>
      <c r="F55" s="567">
        <v>0.97038167938931297</v>
      </c>
      <c r="G55" s="567">
        <v>0.99236641221374045</v>
      </c>
      <c r="H55" s="567">
        <v>0.96916030534351139</v>
      </c>
      <c r="I55" s="567">
        <v>0.87694656488549616</v>
      </c>
      <c r="J55" s="567">
        <v>0.85496183206106868</v>
      </c>
      <c r="K55" s="567">
        <v>0.86595419847328248</v>
      </c>
      <c r="L55" s="567">
        <v>0.83480916030534347</v>
      </c>
      <c r="M55" s="567">
        <v>0.84152671755725195</v>
      </c>
      <c r="N55" s="567">
        <v>0.84641221374045794</v>
      </c>
      <c r="O55" s="567">
        <v>0.47450381679389314</v>
      </c>
      <c r="P55" s="567">
        <v>0.87938931297709921</v>
      </c>
      <c r="Q55" s="567">
        <v>0.89465648854961832</v>
      </c>
      <c r="R55" s="390">
        <f t="shared" si="0"/>
        <v>0.85842239185750635</v>
      </c>
    </row>
    <row r="56" spans="1:18" ht="15.75">
      <c r="A56" s="385">
        <v>51</v>
      </c>
      <c r="B56" s="386" t="s">
        <v>496</v>
      </c>
      <c r="C56" s="387" t="s">
        <v>497</v>
      </c>
      <c r="D56" s="563" t="s">
        <v>391</v>
      </c>
      <c r="E56" s="388">
        <v>220</v>
      </c>
      <c r="F56" s="567">
        <v>1.1941818181818182</v>
      </c>
      <c r="G56" s="567">
        <v>1.3541818181818182</v>
      </c>
      <c r="H56" s="567">
        <v>1.1396363636363636</v>
      </c>
      <c r="I56" s="567">
        <v>0.88290909090909098</v>
      </c>
      <c r="J56" s="567">
        <v>0.75345454545454538</v>
      </c>
      <c r="K56" s="567">
        <v>0.83927272727272717</v>
      </c>
      <c r="L56" s="567">
        <v>0.87709090909090914</v>
      </c>
      <c r="M56" s="567">
        <v>0.64800000000000002</v>
      </c>
      <c r="N56" s="567">
        <v>0.58909090909090911</v>
      </c>
      <c r="O56" s="567">
        <v>0.74836363636363634</v>
      </c>
      <c r="P56" s="567">
        <v>0.8</v>
      </c>
      <c r="Q56" s="567">
        <v>0.89600000000000002</v>
      </c>
      <c r="R56" s="390">
        <f t="shared" si="0"/>
        <v>0.89351515151515171</v>
      </c>
    </row>
    <row r="57" spans="1:18" ht="15.75">
      <c r="A57" s="385">
        <v>52</v>
      </c>
      <c r="B57" s="386" t="s">
        <v>498</v>
      </c>
      <c r="C57" s="387" t="s">
        <v>499</v>
      </c>
      <c r="D57" s="563" t="s">
        <v>391</v>
      </c>
      <c r="E57" s="388">
        <v>200</v>
      </c>
      <c r="F57" s="567">
        <v>1.276</v>
      </c>
      <c r="G57" s="567">
        <v>1.3168</v>
      </c>
      <c r="H57" s="567">
        <v>1.1696</v>
      </c>
      <c r="I57" s="567">
        <v>0.90480000000000005</v>
      </c>
      <c r="J57" s="567">
        <v>0.86799999999999999</v>
      </c>
      <c r="K57" s="567">
        <v>1.024</v>
      </c>
      <c r="L57" s="567">
        <v>1.1728000000000001</v>
      </c>
      <c r="M57" s="567">
        <v>0.90639999999999998</v>
      </c>
      <c r="N57" s="567">
        <v>0.51360000000000006</v>
      </c>
      <c r="O57" s="567">
        <v>0.64533333333333331</v>
      </c>
      <c r="P57" s="567">
        <v>0.63413333333333333</v>
      </c>
      <c r="Q57" s="567">
        <v>0.74506666666666665</v>
      </c>
      <c r="R57" s="390">
        <f t="shared" si="0"/>
        <v>0.93137777777777775</v>
      </c>
    </row>
    <row r="58" spans="1:18" ht="15.75">
      <c r="A58" s="385">
        <v>53</v>
      </c>
      <c r="B58" s="386" t="s">
        <v>500</v>
      </c>
      <c r="C58" s="387" t="s">
        <v>501</v>
      </c>
      <c r="D58" s="563" t="s">
        <v>397</v>
      </c>
      <c r="E58" s="388">
        <v>110</v>
      </c>
      <c r="F58" s="567">
        <v>0.44</v>
      </c>
      <c r="G58" s="567">
        <v>0.44363636363636361</v>
      </c>
      <c r="H58" s="567">
        <v>0.42545454545454542</v>
      </c>
      <c r="I58" s="567">
        <v>0.37454545454545457</v>
      </c>
      <c r="J58" s="567">
        <v>0.32727272727272727</v>
      </c>
      <c r="K58" s="567">
        <v>0.34545454545454546</v>
      </c>
      <c r="L58" s="567">
        <v>0.38181818181818183</v>
      </c>
      <c r="M58" s="567">
        <v>0.29454545454545455</v>
      </c>
      <c r="N58" s="567">
        <v>0.28727272727272729</v>
      </c>
      <c r="O58" s="567">
        <v>0.26181818181818184</v>
      </c>
      <c r="P58" s="567">
        <v>0.27636363636363637</v>
      </c>
      <c r="Q58" s="567">
        <v>0.37818181818181817</v>
      </c>
      <c r="R58" s="390">
        <f t="shared" si="0"/>
        <v>0.35303030303030303</v>
      </c>
    </row>
    <row r="59" spans="1:18" ht="15.75">
      <c r="A59" s="385">
        <v>54</v>
      </c>
      <c r="B59" s="386" t="s">
        <v>502</v>
      </c>
      <c r="C59" s="387" t="s">
        <v>501</v>
      </c>
      <c r="D59" s="563" t="s">
        <v>397</v>
      </c>
      <c r="E59" s="388">
        <v>260</v>
      </c>
      <c r="F59" s="567">
        <v>0.27630769230769231</v>
      </c>
      <c r="G59" s="567">
        <v>0.24984615384615383</v>
      </c>
      <c r="H59" s="567">
        <v>0.25107692307692309</v>
      </c>
      <c r="I59" s="567">
        <v>0.21107692307692308</v>
      </c>
      <c r="J59" s="567">
        <v>0.17353846153846153</v>
      </c>
      <c r="K59" s="567">
        <v>0.224</v>
      </c>
      <c r="L59" s="567">
        <v>0.22769230769230769</v>
      </c>
      <c r="M59" s="567">
        <v>0.16923076923076924</v>
      </c>
      <c r="N59" s="567">
        <v>0.1723076923076923</v>
      </c>
      <c r="O59" s="567">
        <v>0.18400000000000002</v>
      </c>
      <c r="P59" s="567">
        <v>0.12430769230769231</v>
      </c>
      <c r="Q59" s="567">
        <v>0.23323076923076924</v>
      </c>
      <c r="R59" s="390">
        <f t="shared" si="0"/>
        <v>0.20805128205128207</v>
      </c>
    </row>
    <row r="60" spans="1:18" ht="15.75">
      <c r="A60" s="385">
        <v>55</v>
      </c>
      <c r="B60" s="386" t="s">
        <v>503</v>
      </c>
      <c r="C60" s="387" t="s">
        <v>501</v>
      </c>
      <c r="D60" s="563" t="s">
        <v>397</v>
      </c>
      <c r="E60" s="388">
        <v>130</v>
      </c>
      <c r="F60" s="567">
        <v>0.52553846153846151</v>
      </c>
      <c r="G60" s="567">
        <v>0.65230769230769226</v>
      </c>
      <c r="H60" s="567">
        <v>0.58584615384615379</v>
      </c>
      <c r="I60" s="567">
        <v>0.47384615384615386</v>
      </c>
      <c r="J60" s="567">
        <v>0.44184615384615383</v>
      </c>
      <c r="K60" s="567">
        <v>0.48738461538461536</v>
      </c>
      <c r="L60" s="567">
        <v>0.42461538461538462</v>
      </c>
      <c r="M60" s="567">
        <v>0.31261538461538463</v>
      </c>
      <c r="N60" s="567">
        <v>0.24615384615384617</v>
      </c>
      <c r="O60" s="567">
        <v>0.27323076923076928</v>
      </c>
      <c r="P60" s="567">
        <v>0.26092307692307692</v>
      </c>
      <c r="Q60" s="567">
        <v>0.45292307692307693</v>
      </c>
      <c r="R60" s="390">
        <f t="shared" si="0"/>
        <v>0.42810256410256414</v>
      </c>
    </row>
    <row r="61" spans="1:18" ht="15.75">
      <c r="A61" s="385">
        <v>56</v>
      </c>
      <c r="B61" s="386" t="s">
        <v>504</v>
      </c>
      <c r="C61" s="387" t="s">
        <v>463</v>
      </c>
      <c r="D61" s="563" t="s">
        <v>397</v>
      </c>
      <c r="E61" s="388">
        <v>155.55555555555554</v>
      </c>
      <c r="F61" s="567">
        <v>0.39882857142857148</v>
      </c>
      <c r="G61" s="567">
        <v>0.44149905</v>
      </c>
      <c r="H61" s="567">
        <v>0.42067787142857144</v>
      </c>
      <c r="I61" s="567">
        <v>0.38607248571428576</v>
      </c>
      <c r="J61" s="567">
        <v>0.33264771428571427</v>
      </c>
      <c r="K61" s="567">
        <v>0.34800068571428572</v>
      </c>
      <c r="L61" s="567">
        <v>0.37988280000000002</v>
      </c>
      <c r="M61" s="567">
        <v>0.22884390000000002</v>
      </c>
      <c r="N61" s="567">
        <v>0.52316627142857153</v>
      </c>
      <c r="O61" s="567">
        <v>0.53056652142857152</v>
      </c>
      <c r="P61" s="567">
        <v>0.61868571428571428</v>
      </c>
      <c r="Q61" s="567">
        <v>0.59797009285714298</v>
      </c>
      <c r="R61" s="390">
        <f t="shared" si="0"/>
        <v>0.43390347321428574</v>
      </c>
    </row>
    <row r="62" spans="1:18" ht="15.75">
      <c r="A62" s="385">
        <v>57</v>
      </c>
      <c r="B62" s="386" t="s">
        <v>505</v>
      </c>
      <c r="C62" s="387" t="s">
        <v>506</v>
      </c>
      <c r="D62" s="563" t="s">
        <v>397</v>
      </c>
      <c r="E62" s="388">
        <v>320</v>
      </c>
      <c r="F62" s="567">
        <v>0.29500000000000004</v>
      </c>
      <c r="G62" s="567">
        <v>0.34199999999999997</v>
      </c>
      <c r="H62" s="567">
        <v>0.29625000000000001</v>
      </c>
      <c r="I62" s="567">
        <v>0.33174999999999999</v>
      </c>
      <c r="J62" s="567">
        <v>0.29249999999999998</v>
      </c>
      <c r="K62" s="567">
        <v>0.29849999999999999</v>
      </c>
      <c r="L62" s="567">
        <v>0.28900000000000003</v>
      </c>
      <c r="M62" s="567">
        <v>0.29399999999999998</v>
      </c>
      <c r="N62" s="567">
        <v>0.21325</v>
      </c>
      <c r="O62" s="567">
        <v>0.21024999999999999</v>
      </c>
      <c r="P62" s="567">
        <v>0.22875000000000001</v>
      </c>
      <c r="Q62" s="567">
        <v>0.3085</v>
      </c>
      <c r="R62" s="390">
        <f t="shared" si="0"/>
        <v>0.28331249999999997</v>
      </c>
    </row>
    <row r="63" spans="1:18" ht="15.75">
      <c r="A63" s="385">
        <v>58</v>
      </c>
      <c r="B63" s="386" t="s">
        <v>507</v>
      </c>
      <c r="C63" s="387" t="s">
        <v>501</v>
      </c>
      <c r="D63" s="563" t="s">
        <v>397</v>
      </c>
      <c r="E63" s="388">
        <v>650</v>
      </c>
      <c r="F63" s="567">
        <v>0.7058461538461539</v>
      </c>
      <c r="G63" s="567">
        <v>0.72861538461538466</v>
      </c>
      <c r="H63" s="567">
        <v>0.71630769230769231</v>
      </c>
      <c r="I63" s="567">
        <v>0.65046153846153842</v>
      </c>
      <c r="J63" s="567">
        <v>0.70646153846153847</v>
      </c>
      <c r="K63" s="567">
        <v>0.69046153846153846</v>
      </c>
      <c r="L63" s="567">
        <v>0.66953846153846153</v>
      </c>
      <c r="M63" s="567">
        <v>0.68676923076923069</v>
      </c>
      <c r="N63" s="567">
        <v>0.4221538461538461</v>
      </c>
      <c r="O63" s="567">
        <v>0.54030769230769227</v>
      </c>
      <c r="P63" s="567">
        <v>0.4523076923076923</v>
      </c>
      <c r="Q63" s="567">
        <v>0.61353846153846159</v>
      </c>
      <c r="R63" s="390">
        <f t="shared" si="0"/>
        <v>0.63189743589743597</v>
      </c>
    </row>
    <row r="64" spans="1:18" ht="15.75">
      <c r="A64" s="385">
        <v>59</v>
      </c>
      <c r="B64" s="386" t="s">
        <v>508</v>
      </c>
      <c r="C64" s="387" t="s">
        <v>509</v>
      </c>
      <c r="D64" s="563" t="s">
        <v>394</v>
      </c>
      <c r="E64" s="388">
        <v>245</v>
      </c>
      <c r="F64" s="567">
        <v>0.74122448979591837</v>
      </c>
      <c r="G64" s="567">
        <v>0.72946938775510206</v>
      </c>
      <c r="H64" s="567">
        <v>0.68440816326530618</v>
      </c>
      <c r="I64" s="567">
        <v>0.66481632653061218</v>
      </c>
      <c r="J64" s="567">
        <v>0.84048979591836726</v>
      </c>
      <c r="K64" s="567">
        <v>0.81632653061224492</v>
      </c>
      <c r="L64" s="567">
        <v>0.7562448979591837</v>
      </c>
      <c r="M64" s="567">
        <v>0.76995918367346938</v>
      </c>
      <c r="N64" s="567">
        <v>0.74187755102040809</v>
      </c>
      <c r="O64" s="567">
        <v>0.72685714285714287</v>
      </c>
      <c r="P64" s="567">
        <v>0.67395918367346941</v>
      </c>
      <c r="Q64" s="567">
        <v>0.73338775510204079</v>
      </c>
      <c r="R64" s="390">
        <f t="shared" si="0"/>
        <v>0.73991836734693883</v>
      </c>
    </row>
    <row r="65" spans="1:18" ht="15.75">
      <c r="A65" s="385">
        <v>60</v>
      </c>
      <c r="B65" s="386" t="s">
        <v>510</v>
      </c>
      <c r="C65" s="387" t="s">
        <v>511</v>
      </c>
      <c r="D65" s="563" t="s">
        <v>397</v>
      </c>
      <c r="E65" s="388">
        <v>256</v>
      </c>
      <c r="F65" s="567">
        <v>5.7500000000000002E-2</v>
      </c>
      <c r="G65" s="567">
        <v>5.8125000000000003E-2</v>
      </c>
      <c r="H65" s="567">
        <v>6.8125000000000005E-2</v>
      </c>
      <c r="I65" s="567">
        <v>6.0624999999999998E-2</v>
      </c>
      <c r="J65" s="567">
        <v>5.8125000000000003E-2</v>
      </c>
      <c r="K65" s="567">
        <v>7.4999999999999997E-2</v>
      </c>
      <c r="L65" s="567">
        <v>6.5000000000000002E-2</v>
      </c>
      <c r="M65" s="567">
        <v>4.4374999999999998E-2</v>
      </c>
      <c r="N65" s="567">
        <v>4.1875000000000002E-2</v>
      </c>
      <c r="O65" s="567">
        <v>3.8124999999999999E-2</v>
      </c>
      <c r="P65" s="567">
        <v>6.8750000000000006E-2</v>
      </c>
      <c r="Q65" s="567">
        <v>7.1874999999999994E-2</v>
      </c>
      <c r="R65" s="390">
        <f t="shared" si="0"/>
        <v>5.8958333333333335E-2</v>
      </c>
    </row>
    <row r="66" spans="1:18" ht="15.75">
      <c r="A66" s="385">
        <v>61</v>
      </c>
      <c r="B66" s="386" t="s">
        <v>512</v>
      </c>
      <c r="C66" s="387" t="s">
        <v>513</v>
      </c>
      <c r="D66" s="563" t="s">
        <v>391</v>
      </c>
      <c r="E66" s="388">
        <v>230</v>
      </c>
      <c r="F66" s="567">
        <v>0.48521739130434782</v>
      </c>
      <c r="G66" s="567">
        <v>0.56139130434782614</v>
      </c>
      <c r="H66" s="567">
        <v>0.52591304347826084</v>
      </c>
      <c r="I66" s="567">
        <v>0.48626086956521741</v>
      </c>
      <c r="J66" s="567">
        <v>0.43617391304347825</v>
      </c>
      <c r="K66" s="567">
        <v>0.42678260869565215</v>
      </c>
      <c r="L66" s="567">
        <v>0.4226086956521739</v>
      </c>
      <c r="M66" s="567">
        <v>0.40069565217391301</v>
      </c>
      <c r="N66" s="567">
        <v>0.36</v>
      </c>
      <c r="O66" s="567">
        <v>0.34539130434782606</v>
      </c>
      <c r="P66" s="567">
        <v>0.40486956521739131</v>
      </c>
      <c r="Q66" s="567">
        <v>0.4226086956521739</v>
      </c>
      <c r="R66" s="390">
        <f t="shared" si="0"/>
        <v>0.43982608695652181</v>
      </c>
    </row>
    <row r="67" spans="1:18" ht="15.75">
      <c r="A67" s="385">
        <v>62</v>
      </c>
      <c r="B67" s="386" t="s">
        <v>514</v>
      </c>
      <c r="C67" s="387" t="s">
        <v>515</v>
      </c>
      <c r="D67" s="563" t="s">
        <v>394</v>
      </c>
      <c r="E67" s="388">
        <v>445</v>
      </c>
      <c r="F67" s="567">
        <v>1.1379775280898876</v>
      </c>
      <c r="G67" s="567">
        <v>1.2501573033707867</v>
      </c>
      <c r="H67" s="567">
        <v>1.1671011235955056</v>
      </c>
      <c r="I67" s="567">
        <v>1.0640898876404494</v>
      </c>
      <c r="J67" s="567">
        <v>0.73510112359550561</v>
      </c>
      <c r="K67" s="567">
        <v>0.94867415730337079</v>
      </c>
      <c r="L67" s="567">
        <v>0.72215730337078654</v>
      </c>
      <c r="M67" s="567">
        <v>0.63694382022471907</v>
      </c>
      <c r="N67" s="567">
        <v>0.68494382022471911</v>
      </c>
      <c r="O67" s="567">
        <v>0.82948314606741569</v>
      </c>
      <c r="P67" s="567">
        <v>0.90822471910112368</v>
      </c>
      <c r="Q67" s="567">
        <v>1.0635505617977528</v>
      </c>
      <c r="R67" s="390">
        <f t="shared" si="0"/>
        <v>0.92903370786516859</v>
      </c>
    </row>
    <row r="68" spans="1:18" ht="15.75">
      <c r="A68" s="385">
        <v>63</v>
      </c>
      <c r="B68" s="386" t="s">
        <v>516</v>
      </c>
      <c r="C68" s="387" t="s">
        <v>517</v>
      </c>
      <c r="D68" s="563" t="s">
        <v>397</v>
      </c>
      <c r="E68" s="388">
        <v>375</v>
      </c>
      <c r="F68" s="567">
        <v>0.27711999999999998</v>
      </c>
      <c r="G68" s="567">
        <v>0.27007999999999999</v>
      </c>
      <c r="H68" s="567">
        <v>7.5520000000000004E-2</v>
      </c>
      <c r="I68" s="567">
        <v>0.23744000000000001</v>
      </c>
      <c r="J68" s="567">
        <v>0.20224</v>
      </c>
      <c r="K68" s="567">
        <v>0.26688000000000001</v>
      </c>
      <c r="L68" s="567">
        <v>0.26304</v>
      </c>
      <c r="M68" s="567">
        <v>0.24512</v>
      </c>
      <c r="N68" s="567">
        <v>0.18624000000000002</v>
      </c>
      <c r="O68" s="567">
        <v>0.18175999999999998</v>
      </c>
      <c r="P68" s="567">
        <v>0.22912000000000002</v>
      </c>
      <c r="Q68" s="567">
        <v>0.25728000000000001</v>
      </c>
      <c r="R68" s="390">
        <f t="shared" si="0"/>
        <v>0.22432000000000005</v>
      </c>
    </row>
    <row r="69" spans="1:18" ht="15.75">
      <c r="A69" s="385">
        <v>64</v>
      </c>
      <c r="B69" s="386" t="s">
        <v>518</v>
      </c>
      <c r="C69" s="387" t="s">
        <v>519</v>
      </c>
      <c r="D69" s="563" t="s">
        <v>391</v>
      </c>
      <c r="E69" s="388">
        <v>117</v>
      </c>
      <c r="F69" s="567">
        <v>1.2034188034188036</v>
      </c>
      <c r="G69" s="567">
        <v>0.91487179487179493</v>
      </c>
      <c r="H69" s="567">
        <v>0.92170940170940174</v>
      </c>
      <c r="I69" s="567">
        <v>1.0735042735042735</v>
      </c>
      <c r="J69" s="567">
        <v>0.70017094017094017</v>
      </c>
      <c r="K69" s="567">
        <v>0.85470085470085466</v>
      </c>
      <c r="L69" s="567">
        <v>1.0064957264957266</v>
      </c>
      <c r="M69" s="567">
        <v>0.76444444444444437</v>
      </c>
      <c r="N69" s="567">
        <v>0.59897435897435891</v>
      </c>
      <c r="O69" s="567">
        <v>0.6413675213675214</v>
      </c>
      <c r="P69" s="567">
        <v>0.97777777777777786</v>
      </c>
      <c r="Q69" s="567">
        <v>0.80683760683760686</v>
      </c>
      <c r="R69" s="390">
        <f t="shared" si="0"/>
        <v>0.87202279202279198</v>
      </c>
    </row>
    <row r="70" spans="1:18" ht="15.75">
      <c r="A70" s="385">
        <v>65</v>
      </c>
      <c r="B70" s="386" t="s">
        <v>520</v>
      </c>
      <c r="C70" s="387" t="s">
        <v>521</v>
      </c>
      <c r="D70" s="563" t="s">
        <v>397</v>
      </c>
      <c r="E70" s="388">
        <v>423</v>
      </c>
      <c r="F70" s="567">
        <v>0.20945626477541371</v>
      </c>
      <c r="G70" s="567">
        <v>0.22316784869976361</v>
      </c>
      <c r="H70" s="567">
        <v>0.22127659574468084</v>
      </c>
      <c r="I70" s="567">
        <v>0.19007092198581563</v>
      </c>
      <c r="J70" s="567">
        <v>0.19007092198581563</v>
      </c>
      <c r="K70" s="567">
        <v>0.17966903073286053</v>
      </c>
      <c r="L70" s="567">
        <v>0.17872340425531913</v>
      </c>
      <c r="M70" s="567">
        <v>0.17872340425531913</v>
      </c>
      <c r="N70" s="567">
        <v>9.7399527186761231E-2</v>
      </c>
      <c r="O70" s="567">
        <v>7.6595744680851063E-2</v>
      </c>
      <c r="P70" s="567">
        <v>0</v>
      </c>
      <c r="Q70" s="567">
        <v>0.15791962174940899</v>
      </c>
      <c r="R70" s="390">
        <f t="shared" si="0"/>
        <v>0.15858944050433413</v>
      </c>
    </row>
    <row r="71" spans="1:18" ht="15.75">
      <c r="A71" s="385">
        <v>66</v>
      </c>
      <c r="B71" s="386" t="s">
        <v>522</v>
      </c>
      <c r="C71" s="387" t="s">
        <v>523</v>
      </c>
      <c r="D71" s="563" t="s">
        <v>397</v>
      </c>
      <c r="E71" s="388">
        <v>400</v>
      </c>
      <c r="F71" s="567">
        <v>0.26550000000000001</v>
      </c>
      <c r="G71" s="567">
        <v>0.46399999999999997</v>
      </c>
      <c r="H71" s="567">
        <v>0.28199999999999997</v>
      </c>
      <c r="I71" s="567">
        <v>0.25</v>
      </c>
      <c r="J71" s="567">
        <v>2.8999999999999998E-2</v>
      </c>
      <c r="K71" s="567">
        <v>3.6000000000000004E-2</v>
      </c>
      <c r="L71" s="567">
        <v>3.7000000000000005E-2</v>
      </c>
      <c r="M71" s="567">
        <v>2.5000000000000001E-2</v>
      </c>
      <c r="N71" s="567">
        <v>2.3E-2</v>
      </c>
      <c r="O71" s="567">
        <v>0.09</v>
      </c>
      <c r="P71" s="567">
        <v>0.126</v>
      </c>
      <c r="Q71" s="567">
        <v>0.183</v>
      </c>
      <c r="R71" s="390">
        <f t="shared" si="0"/>
        <v>0.15087500000000001</v>
      </c>
    </row>
    <row r="72" spans="1:18" ht="15.75">
      <c r="A72" s="385">
        <v>67</v>
      </c>
      <c r="B72" s="386" t="s">
        <v>524</v>
      </c>
      <c r="C72" s="387" t="s">
        <v>523</v>
      </c>
      <c r="D72" s="563" t="s">
        <v>397</v>
      </c>
      <c r="E72" s="388">
        <v>259</v>
      </c>
      <c r="F72" s="567">
        <v>2.8725868725868728E-2</v>
      </c>
      <c r="G72" s="567">
        <v>2.9652509652509651E-2</v>
      </c>
      <c r="H72" s="567">
        <v>3.2432432432432434E-2</v>
      </c>
      <c r="I72" s="567">
        <v>3.7992277992277994E-2</v>
      </c>
      <c r="J72" s="567">
        <v>3.5212355212355211E-2</v>
      </c>
      <c r="K72" s="567">
        <v>3.6138996138996134E-2</v>
      </c>
      <c r="L72" s="567">
        <v>3.0579150579150578E-2</v>
      </c>
      <c r="M72" s="567">
        <v>2.5945945945945945E-2</v>
      </c>
      <c r="N72" s="567">
        <v>2.7799227799227801E-2</v>
      </c>
      <c r="O72" s="567">
        <v>3.3359073359073364E-2</v>
      </c>
      <c r="P72" s="567">
        <v>3.3359073359073364E-2</v>
      </c>
      <c r="Q72" s="567">
        <v>2.2239382239382238E-2</v>
      </c>
      <c r="R72" s="390">
        <f t="shared" si="0"/>
        <v>3.1119691119691113E-2</v>
      </c>
    </row>
    <row r="73" spans="1:18" ht="15.75">
      <c r="A73" s="385">
        <v>68</v>
      </c>
      <c r="B73" s="386" t="s">
        <v>525</v>
      </c>
      <c r="C73" s="387" t="s">
        <v>526</v>
      </c>
      <c r="D73" s="563" t="s">
        <v>397</v>
      </c>
      <c r="E73" s="388">
        <v>298</v>
      </c>
      <c r="F73" s="567">
        <v>0.81879194630872487</v>
      </c>
      <c r="G73" s="567">
        <v>0.7715436241610738</v>
      </c>
      <c r="H73" s="567">
        <v>7.7315436241610733E-2</v>
      </c>
      <c r="I73" s="567">
        <v>0.70765100671140935</v>
      </c>
      <c r="J73" s="567">
        <v>0.70389261744966436</v>
      </c>
      <c r="K73" s="567">
        <v>0.72751677852348995</v>
      </c>
      <c r="L73" s="567">
        <v>0.76134228187919462</v>
      </c>
      <c r="M73" s="567">
        <v>0.69154362416107384</v>
      </c>
      <c r="N73" s="567">
        <v>0.66416107382550327</v>
      </c>
      <c r="O73" s="567">
        <v>0.62174496644295307</v>
      </c>
      <c r="P73" s="567">
        <v>0.74255033557046979</v>
      </c>
      <c r="Q73" s="567">
        <v>0.76134228187919462</v>
      </c>
      <c r="R73" s="390">
        <f t="shared" si="0"/>
        <v>0.67078299776286343</v>
      </c>
    </row>
    <row r="74" spans="1:18" ht="15.75">
      <c r="A74" s="385">
        <v>69</v>
      </c>
      <c r="B74" s="386" t="s">
        <v>527</v>
      </c>
      <c r="C74" s="387" t="s">
        <v>528</v>
      </c>
      <c r="D74" s="563" t="s">
        <v>391</v>
      </c>
      <c r="E74" s="388">
        <v>612</v>
      </c>
      <c r="F74" s="567">
        <v>0.36549019607843136</v>
      </c>
      <c r="G74" s="567">
        <v>0.46352941176470591</v>
      </c>
      <c r="H74" s="567">
        <v>0.38823529411764707</v>
      </c>
      <c r="I74" s="567">
        <v>0.36392156862745095</v>
      </c>
      <c r="J74" s="567">
        <v>0.32313725490196077</v>
      </c>
      <c r="K74" s="567">
        <v>0.32156862745098042</v>
      </c>
      <c r="L74" s="567">
        <v>0.36</v>
      </c>
      <c r="M74" s="567">
        <v>0.33019607843137255</v>
      </c>
      <c r="N74" s="567">
        <v>0.28313725490196079</v>
      </c>
      <c r="O74" s="567">
        <v>0.28313725490196079</v>
      </c>
      <c r="P74" s="567">
        <v>0.36627450980392157</v>
      </c>
      <c r="Q74" s="567">
        <v>0.39294117647058824</v>
      </c>
      <c r="R74" s="390">
        <f t="shared" ref="R74:R137" si="1">AVERAGE(F74:Q74)</f>
        <v>0.35346405228758165</v>
      </c>
    </row>
    <row r="75" spans="1:18" ht="15.75">
      <c r="A75" s="385">
        <v>70</v>
      </c>
      <c r="B75" s="386" t="s">
        <v>529</v>
      </c>
      <c r="C75" s="387" t="s">
        <v>530</v>
      </c>
      <c r="D75" s="563" t="s">
        <v>391</v>
      </c>
      <c r="E75" s="388">
        <v>244</v>
      </c>
      <c r="F75" s="567">
        <v>0.55147540983606558</v>
      </c>
      <c r="G75" s="567">
        <v>0.54098360655737709</v>
      </c>
      <c r="H75" s="567">
        <v>0.57180327868852465</v>
      </c>
      <c r="I75" s="567">
        <v>0.56983606557377042</v>
      </c>
      <c r="J75" s="567">
        <v>0.5049180327868853</v>
      </c>
      <c r="K75" s="567">
        <v>0.52262295081967214</v>
      </c>
      <c r="L75" s="567">
        <v>0.55606557377049182</v>
      </c>
      <c r="M75" s="567">
        <v>0.50885245901639342</v>
      </c>
      <c r="N75" s="567">
        <v>0.47278688524590162</v>
      </c>
      <c r="O75" s="567">
        <v>0.40590163934426232</v>
      </c>
      <c r="P75" s="567">
        <v>0.53180327868852451</v>
      </c>
      <c r="Q75" s="567">
        <v>0.54426229508196722</v>
      </c>
      <c r="R75" s="390">
        <f t="shared" si="1"/>
        <v>0.52344262295081967</v>
      </c>
    </row>
    <row r="76" spans="1:18" ht="15.75">
      <c r="A76" s="385">
        <v>71</v>
      </c>
      <c r="B76" s="386" t="s">
        <v>531</v>
      </c>
      <c r="C76" s="387" t="s">
        <v>3298</v>
      </c>
      <c r="D76" s="563" t="s">
        <v>391</v>
      </c>
      <c r="E76" s="388">
        <v>400</v>
      </c>
      <c r="F76" s="567">
        <v>0.622</v>
      </c>
      <c r="G76" s="567">
        <v>0.63600000000000001</v>
      </c>
      <c r="H76" s="567">
        <v>0.59200000000000008</v>
      </c>
      <c r="I76" s="567">
        <v>0.60499999999999998</v>
      </c>
      <c r="J76" s="567">
        <v>0.622</v>
      </c>
      <c r="K76" s="567">
        <v>0.63700000000000001</v>
      </c>
      <c r="L76" s="567">
        <v>0.59299999999999997</v>
      </c>
      <c r="M76" s="567">
        <v>0.61199999999999999</v>
      </c>
      <c r="N76" s="567">
        <v>0.57999999999999996</v>
      </c>
      <c r="O76" s="567">
        <v>0.60299999999999998</v>
      </c>
      <c r="P76" s="567">
        <v>0.61899999999999999</v>
      </c>
      <c r="Q76" s="567">
        <v>0.66</v>
      </c>
      <c r="R76" s="390">
        <f t="shared" si="1"/>
        <v>0.61508333333333332</v>
      </c>
    </row>
    <row r="77" spans="1:18" ht="15.75">
      <c r="A77" s="385">
        <v>72</v>
      </c>
      <c r="B77" s="386" t="s">
        <v>533</v>
      </c>
      <c r="C77" s="387" t="s">
        <v>3294</v>
      </c>
      <c r="D77" s="563" t="s">
        <v>421</v>
      </c>
      <c r="E77" s="388">
        <v>247</v>
      </c>
      <c r="F77" s="567">
        <v>0.39028340080971663</v>
      </c>
      <c r="G77" s="567">
        <v>0.38542510121457491</v>
      </c>
      <c r="H77" s="567">
        <v>0.38542510121457491</v>
      </c>
      <c r="I77" s="567">
        <v>0.38866396761133604</v>
      </c>
      <c r="J77" s="567">
        <v>0.38542510121457491</v>
      </c>
      <c r="K77" s="567">
        <v>0.38380566801619431</v>
      </c>
      <c r="L77" s="567">
        <v>0.38380566801619431</v>
      </c>
      <c r="M77" s="567">
        <v>0.38704453441295544</v>
      </c>
      <c r="N77" s="567">
        <v>0.39028340080971663</v>
      </c>
      <c r="O77" s="567">
        <v>0.38704453441295544</v>
      </c>
      <c r="P77" s="567">
        <v>0.37732793522267205</v>
      </c>
      <c r="Q77" s="567">
        <v>0.38218623481781377</v>
      </c>
      <c r="R77" s="390">
        <f t="shared" si="1"/>
        <v>0.38556005398110665</v>
      </c>
    </row>
    <row r="78" spans="1:18" ht="15.75">
      <c r="A78" s="385">
        <v>73</v>
      </c>
      <c r="B78" s="386" t="s">
        <v>535</v>
      </c>
      <c r="C78" s="387" t="s">
        <v>536</v>
      </c>
      <c r="D78" s="563" t="s">
        <v>391</v>
      </c>
      <c r="E78" s="388">
        <v>212</v>
      </c>
      <c r="F78" s="567">
        <v>0.52377358490566039</v>
      </c>
      <c r="G78" s="567">
        <v>0.59245283018867922</v>
      </c>
      <c r="H78" s="567">
        <v>0.39622641509433965</v>
      </c>
      <c r="I78" s="567">
        <v>0.44679245283018865</v>
      </c>
      <c r="J78" s="567">
        <v>0.45509433962264151</v>
      </c>
      <c r="K78" s="567">
        <v>0.6</v>
      </c>
      <c r="L78" s="567">
        <v>0.46339622641509431</v>
      </c>
      <c r="M78" s="567">
        <v>0.56528301886792454</v>
      </c>
      <c r="N78" s="567">
        <v>0.43169811320754714</v>
      </c>
      <c r="O78" s="567">
        <v>0.40226415094339624</v>
      </c>
      <c r="P78" s="567">
        <v>0.40226415094339624</v>
      </c>
      <c r="Q78" s="567">
        <v>0.42566037735849055</v>
      </c>
      <c r="R78" s="390">
        <f t="shared" si="1"/>
        <v>0.47540880503144661</v>
      </c>
    </row>
    <row r="79" spans="1:18" ht="15.75">
      <c r="A79" s="385">
        <v>74</v>
      </c>
      <c r="B79" s="386" t="s">
        <v>537</v>
      </c>
      <c r="C79" s="387" t="s">
        <v>538</v>
      </c>
      <c r="D79" s="563" t="s">
        <v>394</v>
      </c>
      <c r="E79" s="388">
        <v>154</v>
      </c>
      <c r="F79" s="567">
        <v>1.1033766233766233</v>
      </c>
      <c r="G79" s="567">
        <v>1.1516883116883119</v>
      </c>
      <c r="H79" s="567">
        <v>1.1444155844155846</v>
      </c>
      <c r="I79" s="567">
        <v>1.1823376623376625</v>
      </c>
      <c r="J79" s="567">
        <v>1.3787012987012988</v>
      </c>
      <c r="K79" s="567">
        <v>1.402077922077922</v>
      </c>
      <c r="L79" s="567">
        <v>0.93067068575734735</v>
      </c>
      <c r="M79" s="567">
        <v>0.75056518462697819</v>
      </c>
      <c r="N79" s="567">
        <v>0.747550866616428</v>
      </c>
      <c r="O79" s="567">
        <v>0.80180859080633016</v>
      </c>
      <c r="P79" s="567">
        <v>0.77920120572720419</v>
      </c>
      <c r="Q79" s="567">
        <v>0.77769404672192921</v>
      </c>
      <c r="R79" s="390">
        <f t="shared" si="1"/>
        <v>1.0125073319044684</v>
      </c>
    </row>
    <row r="80" spans="1:18" ht="15.75">
      <c r="A80" s="385">
        <v>75</v>
      </c>
      <c r="B80" s="386" t="s">
        <v>539</v>
      </c>
      <c r="C80" s="387" t="s">
        <v>540</v>
      </c>
      <c r="D80" s="563" t="s">
        <v>391</v>
      </c>
      <c r="E80" s="388">
        <v>200</v>
      </c>
      <c r="F80" s="567">
        <v>0.63039999999999996</v>
      </c>
      <c r="G80" s="567">
        <v>0.71120000000000005</v>
      </c>
      <c r="H80" s="567">
        <v>0.82879999999999998</v>
      </c>
      <c r="I80" s="567">
        <v>0.58719999999999994</v>
      </c>
      <c r="J80" s="567">
        <v>0.57440000000000002</v>
      </c>
      <c r="K80" s="567">
        <v>0.7016</v>
      </c>
      <c r="L80" s="567">
        <v>0.61919999999999997</v>
      </c>
      <c r="M80" s="567">
        <v>0.56640000000000001</v>
      </c>
      <c r="N80" s="567">
        <v>0.4456</v>
      </c>
      <c r="O80" s="567">
        <v>0.3896</v>
      </c>
      <c r="P80" s="567">
        <v>0.47039999999999998</v>
      </c>
      <c r="Q80" s="567">
        <v>0.58320000000000005</v>
      </c>
      <c r="R80" s="390">
        <f t="shared" si="1"/>
        <v>0.59233333333333327</v>
      </c>
    </row>
    <row r="81" spans="1:18" ht="15.75">
      <c r="A81" s="385">
        <v>76</v>
      </c>
      <c r="B81" s="386" t="s">
        <v>541</v>
      </c>
      <c r="C81" s="387" t="s">
        <v>542</v>
      </c>
      <c r="D81" s="563" t="s">
        <v>543</v>
      </c>
      <c r="E81" s="388">
        <v>200</v>
      </c>
      <c r="F81" s="567">
        <v>0.50559520000000002</v>
      </c>
      <c r="G81" s="567">
        <v>0.55093809999999999</v>
      </c>
      <c r="H81" s="567">
        <v>0.42092545000000003</v>
      </c>
      <c r="I81" s="567">
        <v>0.44694735000000002</v>
      </c>
      <c r="J81" s="567">
        <v>0.43014290000000005</v>
      </c>
      <c r="K81" s="567">
        <v>0.46799999999999997</v>
      </c>
      <c r="L81" s="567">
        <v>0.44693189999999999</v>
      </c>
      <c r="M81" s="567">
        <v>0.44799999999999995</v>
      </c>
      <c r="N81" s="567">
        <v>0.34414850000000002</v>
      </c>
      <c r="O81" s="567">
        <v>0.33458880000000002</v>
      </c>
      <c r="P81" s="567">
        <v>0.45428959999999996</v>
      </c>
      <c r="Q81" s="567">
        <v>0.46551385000000001</v>
      </c>
      <c r="R81" s="390">
        <f t="shared" si="1"/>
        <v>0.44300180416666662</v>
      </c>
    </row>
    <row r="82" spans="1:18" ht="15.75">
      <c r="A82" s="385">
        <v>77</v>
      </c>
      <c r="B82" s="386" t="s">
        <v>544</v>
      </c>
      <c r="C82" s="387" t="s">
        <v>545</v>
      </c>
      <c r="D82" s="563" t="s">
        <v>546</v>
      </c>
      <c r="E82" s="388">
        <v>4500</v>
      </c>
      <c r="F82" s="567">
        <v>0.80533333333333335</v>
      </c>
      <c r="G82" s="567">
        <v>0.79733333333333334</v>
      </c>
      <c r="H82" s="567">
        <v>0.84799999999999998</v>
      </c>
      <c r="I82" s="567">
        <v>0.78933333333333333</v>
      </c>
      <c r="J82" s="567">
        <v>1.0666666666666667</v>
      </c>
      <c r="K82" s="567">
        <v>0.73866666666666669</v>
      </c>
      <c r="L82" s="567">
        <v>0.67200000000000004</v>
      </c>
      <c r="M82" s="567">
        <v>0.85599999999999998</v>
      </c>
      <c r="N82" s="567">
        <v>0.86933333333333329</v>
      </c>
      <c r="O82" s="567">
        <v>0.72799999999999998</v>
      </c>
      <c r="P82" s="567">
        <v>0.66933333333333334</v>
      </c>
      <c r="Q82" s="567">
        <v>0.65600000000000003</v>
      </c>
      <c r="R82" s="390">
        <f t="shared" si="1"/>
        <v>0.79133333333333333</v>
      </c>
    </row>
    <row r="83" spans="1:18" ht="15.75">
      <c r="A83" s="385">
        <v>78</v>
      </c>
      <c r="B83" s="386" t="s">
        <v>547</v>
      </c>
      <c r="C83" s="387" t="s">
        <v>548</v>
      </c>
      <c r="D83" s="563" t="s">
        <v>391</v>
      </c>
      <c r="E83" s="388">
        <v>162</v>
      </c>
      <c r="F83" s="567">
        <v>0.6938271604938272</v>
      </c>
      <c r="G83" s="567">
        <v>0.70370370370370372</v>
      </c>
      <c r="H83" s="567">
        <v>0.70074074074074066</v>
      </c>
      <c r="I83" s="567">
        <v>0.54765432098765432</v>
      </c>
      <c r="J83" s="567">
        <v>0.46074074074074073</v>
      </c>
      <c r="K83" s="567">
        <v>0.4651851851851852</v>
      </c>
      <c r="L83" s="567">
        <v>0.54271604938271611</v>
      </c>
      <c r="M83" s="567">
        <v>0.39802469135802471</v>
      </c>
      <c r="N83" s="567">
        <v>0.28691358024691355</v>
      </c>
      <c r="O83" s="567">
        <v>0.35555555555555557</v>
      </c>
      <c r="P83" s="567">
        <v>0.39753086419753092</v>
      </c>
      <c r="Q83" s="567">
        <v>0.50469135802469134</v>
      </c>
      <c r="R83" s="390">
        <f t="shared" si="1"/>
        <v>0.50477366255144029</v>
      </c>
    </row>
    <row r="84" spans="1:18" ht="15.75">
      <c r="A84" s="385">
        <v>79</v>
      </c>
      <c r="B84" s="386" t="s">
        <v>549</v>
      </c>
      <c r="C84" s="387" t="s">
        <v>550</v>
      </c>
      <c r="D84" s="563" t="s">
        <v>391</v>
      </c>
      <c r="E84" s="388">
        <v>253</v>
      </c>
      <c r="F84" s="567">
        <v>0.16316205533596839</v>
      </c>
      <c r="G84" s="567">
        <v>0.1517786561264822</v>
      </c>
      <c r="H84" s="567">
        <v>0.15683794466403161</v>
      </c>
      <c r="I84" s="567">
        <v>0.15430830039525692</v>
      </c>
      <c r="J84" s="567">
        <v>0.30166007905138337</v>
      </c>
      <c r="K84" s="567">
        <v>0.30988142292490123</v>
      </c>
      <c r="L84" s="567">
        <v>0.3547826086956522</v>
      </c>
      <c r="M84" s="567">
        <v>0.20173913043478262</v>
      </c>
      <c r="N84" s="567">
        <v>0.1283794466403162</v>
      </c>
      <c r="O84" s="567">
        <v>0.12964426877470356</v>
      </c>
      <c r="P84" s="567">
        <v>0.23778656126482212</v>
      </c>
      <c r="Q84" s="567">
        <v>0.34339920948616598</v>
      </c>
      <c r="R84" s="390">
        <f t="shared" si="1"/>
        <v>0.21944664031620553</v>
      </c>
    </row>
    <row r="85" spans="1:18" ht="15.75">
      <c r="A85" s="385">
        <v>80</v>
      </c>
      <c r="B85" s="386" t="s">
        <v>551</v>
      </c>
      <c r="C85" s="387" t="s">
        <v>552</v>
      </c>
      <c r="D85" s="563" t="s">
        <v>394</v>
      </c>
      <c r="E85" s="388">
        <v>155</v>
      </c>
      <c r="F85" s="567">
        <v>1.1540645161290322</v>
      </c>
      <c r="G85" s="567">
        <v>1.1974193548387095</v>
      </c>
      <c r="H85" s="567">
        <v>0.77</v>
      </c>
      <c r="I85" s="567">
        <v>0.77</v>
      </c>
      <c r="J85" s="567">
        <v>0.96866666666666668</v>
      </c>
      <c r="K85" s="567">
        <v>0.9946666666666667</v>
      </c>
      <c r="L85" s="567">
        <v>1.054</v>
      </c>
      <c r="M85" s="567">
        <v>1.0133333333333332</v>
      </c>
      <c r="N85" s="567">
        <v>1.052</v>
      </c>
      <c r="O85" s="567">
        <v>1.0066666666666666</v>
      </c>
      <c r="P85" s="567">
        <v>0.98466666666666669</v>
      </c>
      <c r="Q85" s="567">
        <v>1.0006666666666666</v>
      </c>
      <c r="R85" s="390">
        <f t="shared" si="1"/>
        <v>0.99717921146953403</v>
      </c>
    </row>
    <row r="86" spans="1:18" ht="15.75">
      <c r="A86" s="385">
        <v>81</v>
      </c>
      <c r="B86" s="386" t="s">
        <v>553</v>
      </c>
      <c r="C86" s="387" t="s">
        <v>554</v>
      </c>
      <c r="D86" s="563" t="s">
        <v>410</v>
      </c>
      <c r="E86" s="388">
        <v>175</v>
      </c>
      <c r="F86" s="567">
        <v>0.85028571428571431</v>
      </c>
      <c r="G86" s="567">
        <v>0.82285714285714284</v>
      </c>
      <c r="H86" s="567">
        <v>0.8448</v>
      </c>
      <c r="I86" s="567">
        <v>0.69394285714285708</v>
      </c>
      <c r="J86" s="567">
        <v>0.6765714285714286</v>
      </c>
      <c r="K86" s="567">
        <v>0.52022857142857148</v>
      </c>
      <c r="L86" s="567">
        <v>0.58240000000000003</v>
      </c>
      <c r="M86" s="567">
        <v>0.57599999999999996</v>
      </c>
      <c r="N86" s="567">
        <v>0.51748571428571433</v>
      </c>
      <c r="O86" s="567">
        <v>0.46628571428571425</v>
      </c>
      <c r="P86" s="567">
        <v>0.51839999999999997</v>
      </c>
      <c r="Q86" s="567">
        <v>0.68205714285714281</v>
      </c>
      <c r="R86" s="390">
        <f t="shared" si="1"/>
        <v>0.64594285714285704</v>
      </c>
    </row>
    <row r="87" spans="1:18" ht="15.75">
      <c r="A87" s="385">
        <v>82</v>
      </c>
      <c r="B87" s="386" t="s">
        <v>555</v>
      </c>
      <c r="C87" s="387" t="s">
        <v>556</v>
      </c>
      <c r="D87" s="563" t="s">
        <v>394</v>
      </c>
      <c r="E87" s="388">
        <v>145</v>
      </c>
      <c r="F87" s="567">
        <v>0.6907586206896551</v>
      </c>
      <c r="G87" s="567">
        <v>0.64882758620689651</v>
      </c>
      <c r="H87" s="567">
        <v>0.60248275862068967</v>
      </c>
      <c r="I87" s="567">
        <v>0.60027586206896555</v>
      </c>
      <c r="J87" s="567">
        <v>0.67972413793103448</v>
      </c>
      <c r="K87" s="567">
        <v>0.70399999999999996</v>
      </c>
      <c r="L87" s="567">
        <v>0.60799999999999998</v>
      </c>
      <c r="M87" s="567">
        <v>0.6819310344827586</v>
      </c>
      <c r="N87" s="567">
        <v>0.65655172413793106</v>
      </c>
      <c r="O87" s="567">
        <v>0.74041379310344824</v>
      </c>
      <c r="P87" s="567">
        <v>0.7028965517241379</v>
      </c>
      <c r="Q87" s="567">
        <v>1.6551724137931035E-2</v>
      </c>
      <c r="R87" s="390">
        <f t="shared" si="1"/>
        <v>0.6110344827586206</v>
      </c>
    </row>
    <row r="88" spans="1:18" ht="15.75">
      <c r="A88" s="385">
        <v>83</v>
      </c>
      <c r="B88" s="386" t="s">
        <v>557</v>
      </c>
      <c r="C88" s="387" t="s">
        <v>558</v>
      </c>
      <c r="D88" s="563" t="s">
        <v>391</v>
      </c>
      <c r="E88" s="388">
        <v>139</v>
      </c>
      <c r="F88" s="567">
        <v>0.716546762589928</v>
      </c>
      <c r="G88" s="567">
        <v>0.77755395683453232</v>
      </c>
      <c r="H88" s="567">
        <v>0.75223021582733818</v>
      </c>
      <c r="I88" s="567">
        <v>0.72</v>
      </c>
      <c r="J88" s="567">
        <v>0.61294964028776977</v>
      </c>
      <c r="K88" s="567">
        <v>0.59280575539568348</v>
      </c>
      <c r="L88" s="567">
        <v>0.63539568345323738</v>
      </c>
      <c r="M88" s="567">
        <v>0.52201438848920867</v>
      </c>
      <c r="N88" s="567">
        <v>0.34992805755395684</v>
      </c>
      <c r="O88" s="567">
        <v>0.4166906474820144</v>
      </c>
      <c r="P88" s="567">
        <v>0.51453237410071939</v>
      </c>
      <c r="Q88" s="567">
        <v>0.75971223021582734</v>
      </c>
      <c r="R88" s="390">
        <f t="shared" si="1"/>
        <v>0.61419664268585128</v>
      </c>
    </row>
    <row r="89" spans="1:18" ht="15.75">
      <c r="A89" s="385">
        <v>84</v>
      </c>
      <c r="B89" s="386" t="s">
        <v>559</v>
      </c>
      <c r="C89" s="387" t="s">
        <v>560</v>
      </c>
      <c r="D89" s="563" t="s">
        <v>394</v>
      </c>
      <c r="E89" s="388">
        <v>156</v>
      </c>
      <c r="F89" s="567">
        <v>0.53179487179487173</v>
      </c>
      <c r="G89" s="567">
        <v>4.3076923076923075E-2</v>
      </c>
      <c r="H89" s="567">
        <v>4.205128205128205E-2</v>
      </c>
      <c r="I89" s="567">
        <v>0.13846153846153847</v>
      </c>
      <c r="J89" s="567">
        <v>3.8461538461538464E-2</v>
      </c>
      <c r="K89" s="567">
        <v>9.2307692307692313E-2</v>
      </c>
      <c r="L89" s="567">
        <v>8.5128205128205126E-2</v>
      </c>
      <c r="M89" s="567">
        <v>0.63282051282051277</v>
      </c>
      <c r="N89" s="567">
        <v>0.60102564102564104</v>
      </c>
      <c r="O89" s="567">
        <v>6.4102564102564097E-2</v>
      </c>
      <c r="P89" s="567">
        <v>3.1282051282051283E-2</v>
      </c>
      <c r="Q89" s="567">
        <v>3.0256410256410255E-2</v>
      </c>
      <c r="R89" s="390">
        <f t="shared" si="1"/>
        <v>0.19423076923076921</v>
      </c>
    </row>
    <row r="90" spans="1:18" ht="15.75">
      <c r="A90" s="385">
        <v>85</v>
      </c>
      <c r="B90" s="386" t="s">
        <v>561</v>
      </c>
      <c r="C90" s="387" t="s">
        <v>562</v>
      </c>
      <c r="D90" s="563" t="s">
        <v>397</v>
      </c>
      <c r="E90" s="388">
        <v>256</v>
      </c>
      <c r="F90" s="567">
        <v>0.44187500000000002</v>
      </c>
      <c r="G90" s="567">
        <v>0.45624999999999999</v>
      </c>
      <c r="H90" s="567">
        <v>0.56812499999999999</v>
      </c>
      <c r="I90" s="567">
        <v>0.52</v>
      </c>
      <c r="J90" s="567">
        <v>0.51375000000000004</v>
      </c>
      <c r="K90" s="567">
        <v>0.55437499999999995</v>
      </c>
      <c r="L90" s="567">
        <v>0.58437499999999998</v>
      </c>
      <c r="M90" s="567">
        <v>0.50624999999999998</v>
      </c>
      <c r="N90" s="567">
        <v>0.56093749999999998</v>
      </c>
      <c r="O90" s="567">
        <v>0.49062499999999998</v>
      </c>
      <c r="P90" s="567">
        <v>0.53593749999999996</v>
      </c>
      <c r="Q90" s="567">
        <v>0.47625000000000001</v>
      </c>
      <c r="R90" s="390">
        <f t="shared" si="1"/>
        <v>0.51739583333333328</v>
      </c>
    </row>
    <row r="91" spans="1:18" ht="15.75">
      <c r="A91" s="385">
        <v>86</v>
      </c>
      <c r="B91" s="386" t="s">
        <v>563</v>
      </c>
      <c r="C91" s="387" t="s">
        <v>564</v>
      </c>
      <c r="D91" s="563" t="s">
        <v>394</v>
      </c>
      <c r="E91" s="388">
        <v>208</v>
      </c>
      <c r="F91" s="567">
        <v>1.0453846153846154</v>
      </c>
      <c r="G91" s="567">
        <v>0.95</v>
      </c>
      <c r="H91" s="567">
        <v>0.88923076923076927</v>
      </c>
      <c r="I91" s="567">
        <v>0.80538461538461548</v>
      </c>
      <c r="J91" s="567">
        <v>0.95769230769230762</v>
      </c>
      <c r="K91" s="567">
        <v>1.0776923076923077</v>
      </c>
      <c r="L91" s="567">
        <v>0.98230769230769233</v>
      </c>
      <c r="M91" s="567">
        <v>0.97153846153846157</v>
      </c>
      <c r="N91" s="567">
        <v>0.76461538461538459</v>
      </c>
      <c r="O91" s="567">
        <v>0.85769230769230775</v>
      </c>
      <c r="P91" s="567">
        <v>0.85000000000000009</v>
      </c>
      <c r="Q91" s="567">
        <v>0.81538461538461537</v>
      </c>
      <c r="R91" s="390">
        <f t="shared" si="1"/>
        <v>0.91391025641025647</v>
      </c>
    </row>
    <row r="92" spans="1:18" ht="15.75">
      <c r="A92" s="385">
        <v>87</v>
      </c>
      <c r="B92" s="386" t="s">
        <v>565</v>
      </c>
      <c r="C92" s="387" t="s">
        <v>566</v>
      </c>
      <c r="D92" s="563" t="s">
        <v>391</v>
      </c>
      <c r="E92" s="388">
        <v>347</v>
      </c>
      <c r="F92" s="567">
        <v>0.86547550432276654</v>
      </c>
      <c r="G92" s="567">
        <v>0.82213256484149844</v>
      </c>
      <c r="H92" s="567">
        <v>0.79400576368876075</v>
      </c>
      <c r="I92" s="567">
        <v>0.60587896253602314</v>
      </c>
      <c r="J92" s="567">
        <v>0.5920461095100864</v>
      </c>
      <c r="K92" s="567">
        <v>0.70593659942363118</v>
      </c>
      <c r="L92" s="567">
        <v>0.64414985590778095</v>
      </c>
      <c r="M92" s="567">
        <v>0.59389048991354465</v>
      </c>
      <c r="N92" s="567">
        <v>0.64414985590778095</v>
      </c>
      <c r="O92" s="567">
        <v>0.65567723342939488</v>
      </c>
      <c r="P92" s="567">
        <v>0.56806916426512966</v>
      </c>
      <c r="Q92" s="567">
        <v>0.53072046109510085</v>
      </c>
      <c r="R92" s="390">
        <f t="shared" si="1"/>
        <v>0.66851104707012476</v>
      </c>
    </row>
    <row r="93" spans="1:18" ht="15.75">
      <c r="A93" s="385">
        <v>88</v>
      </c>
      <c r="B93" s="386" t="s">
        <v>567</v>
      </c>
      <c r="C93" s="387" t="s">
        <v>568</v>
      </c>
      <c r="D93" s="563" t="s">
        <v>391</v>
      </c>
      <c r="E93" s="388">
        <v>125</v>
      </c>
      <c r="F93" s="567">
        <v>0.96255999999999997</v>
      </c>
      <c r="G93" s="567">
        <v>0.86912</v>
      </c>
      <c r="H93" s="567">
        <v>0.87551999999999996</v>
      </c>
      <c r="I93" s="567">
        <v>0.82303999999999999</v>
      </c>
      <c r="J93" s="567">
        <v>0.6976</v>
      </c>
      <c r="K93" s="567">
        <v>0.78464</v>
      </c>
      <c r="L93" s="567">
        <v>0.81408000000000003</v>
      </c>
      <c r="M93" s="567">
        <v>0.66176000000000001</v>
      </c>
      <c r="N93" s="567">
        <v>0.60799999999999998</v>
      </c>
      <c r="O93" s="567">
        <v>0.56064000000000003</v>
      </c>
      <c r="P93" s="567">
        <v>0.67967999999999995</v>
      </c>
      <c r="Q93" s="567">
        <v>0.76160000000000005</v>
      </c>
      <c r="R93" s="390">
        <f t="shared" si="1"/>
        <v>0.75818666666666656</v>
      </c>
    </row>
    <row r="94" spans="1:18" ht="15.75">
      <c r="A94" s="385">
        <v>89</v>
      </c>
      <c r="B94" s="386" t="s">
        <v>569</v>
      </c>
      <c r="C94" s="387" t="s">
        <v>570</v>
      </c>
      <c r="D94" s="563" t="s">
        <v>391</v>
      </c>
      <c r="E94" s="388">
        <v>122</v>
      </c>
      <c r="F94" s="567">
        <v>0.5049180327868853</v>
      </c>
      <c r="G94" s="567">
        <v>0.77508196721311473</v>
      </c>
      <c r="H94" s="567">
        <v>0.59803278688524586</v>
      </c>
      <c r="I94" s="567">
        <v>0.55868852459016394</v>
      </c>
      <c r="J94" s="567">
        <v>0.52721311475409827</v>
      </c>
      <c r="K94" s="567">
        <v>0.5422950819672131</v>
      </c>
      <c r="L94" s="567">
        <v>0.59540983606557374</v>
      </c>
      <c r="M94" s="567">
        <v>0.59540983606557374</v>
      </c>
      <c r="N94" s="567">
        <v>0.53639344262295086</v>
      </c>
      <c r="O94" s="567">
        <v>0.44327868852459013</v>
      </c>
      <c r="P94" s="567">
        <v>0.55737704918032782</v>
      </c>
      <c r="Q94" s="567">
        <v>0.56262295081967217</v>
      </c>
      <c r="R94" s="390">
        <f t="shared" si="1"/>
        <v>0.56639344262295099</v>
      </c>
    </row>
    <row r="95" spans="1:18" ht="15.75">
      <c r="A95" s="385">
        <v>90</v>
      </c>
      <c r="B95" s="386" t="s">
        <v>571</v>
      </c>
      <c r="C95" s="387" t="s">
        <v>572</v>
      </c>
      <c r="D95" s="563" t="s">
        <v>391</v>
      </c>
      <c r="E95" s="388">
        <v>167</v>
      </c>
      <c r="F95" s="567">
        <v>0.75065868263473057</v>
      </c>
      <c r="G95" s="567">
        <v>0.78946107784431141</v>
      </c>
      <c r="H95" s="567">
        <v>0.82203592814371262</v>
      </c>
      <c r="I95" s="567">
        <v>0.71616766467065862</v>
      </c>
      <c r="J95" s="567">
        <v>0.66011976047904186</v>
      </c>
      <c r="K95" s="567">
        <v>0.6869461077844311</v>
      </c>
      <c r="L95" s="567">
        <v>0.6936526946107785</v>
      </c>
      <c r="M95" s="567">
        <v>0.87304347826086959</v>
      </c>
      <c r="N95" s="567">
        <v>0.63026086956521743</v>
      </c>
      <c r="O95" s="567">
        <v>0.70260869565217388</v>
      </c>
      <c r="P95" s="567">
        <v>0.76452173913043475</v>
      </c>
      <c r="Q95" s="567">
        <v>0.92452173913043467</v>
      </c>
      <c r="R95" s="390">
        <f t="shared" si="1"/>
        <v>0.75116653649223319</v>
      </c>
    </row>
    <row r="96" spans="1:18" ht="15.75">
      <c r="A96" s="385">
        <v>91</v>
      </c>
      <c r="B96" s="386" t="s">
        <v>573</v>
      </c>
      <c r="C96" s="387" t="s">
        <v>574</v>
      </c>
      <c r="D96" s="563" t="s">
        <v>397</v>
      </c>
      <c r="E96" s="388">
        <v>133.33333333333334</v>
      </c>
      <c r="F96" s="567">
        <v>0.71340000000000003</v>
      </c>
      <c r="G96" s="567">
        <v>1.38E-2</v>
      </c>
      <c r="H96" s="567">
        <v>7.7999999999999996E-3</v>
      </c>
      <c r="I96" s="567">
        <v>6.6E-3</v>
      </c>
      <c r="J96" s="567">
        <v>1.4999999999999999E-2</v>
      </c>
      <c r="K96" s="567">
        <v>1.6799999999999999E-2</v>
      </c>
      <c r="L96" s="567">
        <v>1.5599999999999999E-2</v>
      </c>
      <c r="M96" s="567">
        <v>0.75539999999999996</v>
      </c>
      <c r="N96" s="567">
        <v>0.76259999999999994</v>
      </c>
      <c r="O96" s="567">
        <v>1.7999999999999999E-2</v>
      </c>
      <c r="P96" s="567">
        <v>1.6199999999999999E-2</v>
      </c>
      <c r="Q96" s="567">
        <v>1.4999999999999999E-2</v>
      </c>
      <c r="R96" s="390">
        <f t="shared" si="1"/>
        <v>0.19635</v>
      </c>
    </row>
    <row r="97" spans="1:18" ht="15.75">
      <c r="A97" s="385">
        <v>92</v>
      </c>
      <c r="B97" s="386" t="s">
        <v>575</v>
      </c>
      <c r="C97" s="387" t="s">
        <v>576</v>
      </c>
      <c r="D97" s="563" t="s">
        <v>397</v>
      </c>
      <c r="E97" s="388">
        <v>166.66666666666666</v>
      </c>
      <c r="F97" s="567">
        <v>0.52464</v>
      </c>
      <c r="G97" s="567">
        <v>0.56400000000000006</v>
      </c>
      <c r="H97" s="567">
        <v>0.57743999999999995</v>
      </c>
      <c r="I97" s="567">
        <v>0.53616000000000008</v>
      </c>
      <c r="J97" s="567">
        <v>0.50784000000000007</v>
      </c>
      <c r="K97" s="567">
        <v>6.2400000000000008E-3</v>
      </c>
      <c r="L97" s="567">
        <v>6.2400000000000008E-3</v>
      </c>
      <c r="M97" s="567">
        <v>4.8000000000000001E-4</v>
      </c>
      <c r="N97" s="567">
        <v>4.8000000000000001E-4</v>
      </c>
      <c r="O97" s="567">
        <v>4.8000000000000001E-4</v>
      </c>
      <c r="P97" s="567">
        <v>1.1520000000000001E-2</v>
      </c>
      <c r="Q97" s="567">
        <v>1.2E-2</v>
      </c>
      <c r="R97" s="390">
        <f t="shared" si="1"/>
        <v>0.22896000000000005</v>
      </c>
    </row>
    <row r="98" spans="1:18" ht="15.75">
      <c r="A98" s="385">
        <v>93</v>
      </c>
      <c r="B98" s="386" t="s">
        <v>577</v>
      </c>
      <c r="C98" s="387" t="s">
        <v>578</v>
      </c>
      <c r="D98" s="563" t="s">
        <v>397</v>
      </c>
      <c r="E98" s="388">
        <v>166.66666666666666</v>
      </c>
      <c r="F98" s="567">
        <v>1.056E-2</v>
      </c>
      <c r="G98" s="567">
        <v>1.056E-2</v>
      </c>
      <c r="H98" s="567">
        <v>1.056E-2</v>
      </c>
      <c r="I98" s="567">
        <v>1.3440000000000002E-2</v>
      </c>
      <c r="J98" s="567">
        <v>2.3040000000000001E-2</v>
      </c>
      <c r="K98" s="567">
        <v>1.6320000000000001E-2</v>
      </c>
      <c r="L98" s="567">
        <v>9.6000000000000009E-3</v>
      </c>
      <c r="M98" s="567">
        <v>1.1040000000000001E-2</v>
      </c>
      <c r="N98" s="567">
        <v>1.056E-2</v>
      </c>
      <c r="O98" s="567">
        <v>1.008E-2</v>
      </c>
      <c r="P98" s="567">
        <v>9.6000000000000009E-3</v>
      </c>
      <c r="Q98" s="567">
        <v>9.1200000000000014E-3</v>
      </c>
      <c r="R98" s="390">
        <f t="shared" si="1"/>
        <v>1.2039999999999997E-2</v>
      </c>
    </row>
    <row r="99" spans="1:18" ht="15.75">
      <c r="A99" s="385">
        <v>94</v>
      </c>
      <c r="B99" s="386" t="s">
        <v>579</v>
      </c>
      <c r="C99" s="387" t="s">
        <v>3294</v>
      </c>
      <c r="D99" s="563" t="s">
        <v>421</v>
      </c>
      <c r="E99" s="388">
        <v>200</v>
      </c>
      <c r="F99" s="567">
        <v>0.47520000000000001</v>
      </c>
      <c r="G99" s="567">
        <v>0.42</v>
      </c>
      <c r="H99" s="567">
        <v>0.42719999999999997</v>
      </c>
      <c r="I99" s="567">
        <v>0.47399999999999998</v>
      </c>
      <c r="J99" s="567">
        <v>0.47039999999999998</v>
      </c>
      <c r="K99" s="567">
        <v>0.45119999999999999</v>
      </c>
      <c r="L99" s="567">
        <v>0.45840000000000003</v>
      </c>
      <c r="M99" s="567">
        <v>0.42359999999999998</v>
      </c>
      <c r="N99" s="567">
        <v>0.41520000000000001</v>
      </c>
      <c r="O99" s="567">
        <v>0.4032</v>
      </c>
      <c r="P99" s="567">
        <v>0.3972</v>
      </c>
      <c r="Q99" s="567">
        <v>0.43320000000000003</v>
      </c>
      <c r="R99" s="390">
        <f t="shared" si="1"/>
        <v>0.43740000000000001</v>
      </c>
    </row>
    <row r="100" spans="1:18" ht="15.75">
      <c r="A100" s="385">
        <v>95</v>
      </c>
      <c r="B100" s="386" t="s">
        <v>580</v>
      </c>
      <c r="C100" s="387" t="s">
        <v>3131</v>
      </c>
      <c r="D100" s="563" t="s">
        <v>449</v>
      </c>
      <c r="E100" s="388">
        <v>138</v>
      </c>
      <c r="F100" s="567">
        <v>0.12463768115942028</v>
      </c>
      <c r="G100" s="567">
        <v>0.12057971014492753</v>
      </c>
      <c r="H100" s="567">
        <v>0.11246376811594203</v>
      </c>
      <c r="I100" s="567">
        <v>0.13739130434782609</v>
      </c>
      <c r="J100" s="567">
        <v>0.13855072463768117</v>
      </c>
      <c r="K100" s="567">
        <v>0.17275362318840579</v>
      </c>
      <c r="L100" s="567">
        <v>0.13565217391304346</v>
      </c>
      <c r="M100" s="567">
        <v>0.14318840579710146</v>
      </c>
      <c r="N100" s="567">
        <v>0.17855072463768115</v>
      </c>
      <c r="O100" s="567">
        <v>0.11478260869565217</v>
      </c>
      <c r="P100" s="567">
        <v>0.16753623188405797</v>
      </c>
      <c r="Q100" s="567">
        <v>0.17275362318840579</v>
      </c>
      <c r="R100" s="390">
        <f t="shared" si="1"/>
        <v>0.14323671497584539</v>
      </c>
    </row>
    <row r="101" spans="1:18" ht="15.75">
      <c r="A101" s="385">
        <v>96</v>
      </c>
      <c r="B101" s="386" t="s">
        <v>582</v>
      </c>
      <c r="C101" s="387" t="s">
        <v>583</v>
      </c>
      <c r="D101" s="563" t="s">
        <v>394</v>
      </c>
      <c r="E101" s="388">
        <v>475.55555555555554</v>
      </c>
      <c r="F101" s="567">
        <v>0.49373831775700938</v>
      </c>
      <c r="G101" s="567">
        <v>0.51981308411214955</v>
      </c>
      <c r="H101" s="567">
        <v>0.52822429906542057</v>
      </c>
      <c r="I101" s="567">
        <v>0.54252336448598137</v>
      </c>
      <c r="J101" s="567">
        <v>0.48112149532710285</v>
      </c>
      <c r="K101" s="567">
        <v>0.48700934579439253</v>
      </c>
      <c r="L101" s="567">
        <v>0.48869158878504676</v>
      </c>
      <c r="M101" s="567">
        <v>0.50551401869158885</v>
      </c>
      <c r="N101" s="567">
        <v>0.55009345794392528</v>
      </c>
      <c r="O101" s="567">
        <v>0.51728971962616821</v>
      </c>
      <c r="P101" s="567">
        <v>0.50467289719626174</v>
      </c>
      <c r="Q101" s="567">
        <v>0.52485981308411211</v>
      </c>
      <c r="R101" s="390">
        <f t="shared" si="1"/>
        <v>0.51196261682242994</v>
      </c>
    </row>
    <row r="102" spans="1:18" ht="15.75">
      <c r="A102" s="385">
        <v>97</v>
      </c>
      <c r="B102" s="386" t="s">
        <v>584</v>
      </c>
      <c r="C102" s="387" t="s">
        <v>585</v>
      </c>
      <c r="D102" s="563" t="s">
        <v>391</v>
      </c>
      <c r="E102" s="388">
        <v>289</v>
      </c>
      <c r="F102" s="567">
        <v>0.44844290657439445</v>
      </c>
      <c r="G102" s="567">
        <v>0.56636678200692048</v>
      </c>
      <c r="H102" s="567">
        <v>0.591280276816609</v>
      </c>
      <c r="I102" s="567">
        <v>0.45591695501730101</v>
      </c>
      <c r="J102" s="567">
        <v>0.42602076124567478</v>
      </c>
      <c r="K102" s="567">
        <v>0.4401384083044983</v>
      </c>
      <c r="L102" s="567">
        <v>0.41024221453287196</v>
      </c>
      <c r="M102" s="567">
        <v>0.39778546712802765</v>
      </c>
      <c r="N102" s="567">
        <v>0.3471280276816609</v>
      </c>
      <c r="O102" s="567">
        <v>0.32968858131487888</v>
      </c>
      <c r="P102" s="567">
        <v>0.37038062283737028</v>
      </c>
      <c r="Q102" s="567">
        <v>0.5422837370242215</v>
      </c>
      <c r="R102" s="390">
        <f t="shared" si="1"/>
        <v>0.44380622837370248</v>
      </c>
    </row>
    <row r="103" spans="1:18" ht="15.75">
      <c r="A103" s="385">
        <v>98</v>
      </c>
      <c r="B103" s="386" t="s">
        <v>586</v>
      </c>
      <c r="C103" s="387" t="s">
        <v>587</v>
      </c>
      <c r="D103" s="563" t="s">
        <v>391</v>
      </c>
      <c r="E103" s="388">
        <v>190</v>
      </c>
      <c r="F103" s="567">
        <v>0.34189473684210525</v>
      </c>
      <c r="G103" s="567">
        <v>0.37305263157894736</v>
      </c>
      <c r="H103" s="567">
        <v>0.34778947368421054</v>
      </c>
      <c r="I103" s="567">
        <v>0.31157894736842107</v>
      </c>
      <c r="J103" s="567">
        <v>0.29894736842105263</v>
      </c>
      <c r="K103" s="567">
        <v>0.35789473684210527</v>
      </c>
      <c r="L103" s="567">
        <v>0.31010526315789477</v>
      </c>
      <c r="M103" s="567">
        <v>0.26947368421052631</v>
      </c>
      <c r="N103" s="567">
        <v>0.26526315789473681</v>
      </c>
      <c r="O103" s="567">
        <v>0.26105263157894737</v>
      </c>
      <c r="P103" s="567">
        <v>0.30315789473684213</v>
      </c>
      <c r="Q103" s="567">
        <v>0.32</v>
      </c>
      <c r="R103" s="390">
        <f t="shared" si="1"/>
        <v>0.31335087719298244</v>
      </c>
    </row>
    <row r="104" spans="1:18" ht="15.75">
      <c r="A104" s="385">
        <v>99</v>
      </c>
      <c r="B104" s="386" t="s">
        <v>588</v>
      </c>
      <c r="C104" s="387" t="s">
        <v>589</v>
      </c>
      <c r="D104" s="563" t="s">
        <v>391</v>
      </c>
      <c r="E104" s="388">
        <v>194.44444444444443</v>
      </c>
      <c r="F104" s="567">
        <v>0.82038857142857158</v>
      </c>
      <c r="G104" s="567">
        <v>0.6870857142857143</v>
      </c>
      <c r="H104" s="567">
        <v>0.60233142857142863</v>
      </c>
      <c r="I104" s="567">
        <v>0.20982857142857142</v>
      </c>
      <c r="J104" s="567">
        <v>3.5382857142857146E-2</v>
      </c>
      <c r="K104" s="567">
        <v>0.55625142857142862</v>
      </c>
      <c r="L104" s="567">
        <v>0.56777142857142859</v>
      </c>
      <c r="M104" s="567">
        <v>0.10779428571428573</v>
      </c>
      <c r="N104" s="567">
        <v>0.55296000000000001</v>
      </c>
      <c r="O104" s="567">
        <v>0.77513142857142858</v>
      </c>
      <c r="P104" s="567">
        <v>0.83931428571428568</v>
      </c>
      <c r="Q104" s="567">
        <v>0.79488000000000003</v>
      </c>
      <c r="R104" s="390">
        <f t="shared" si="1"/>
        <v>0.54575999999999991</v>
      </c>
    </row>
    <row r="105" spans="1:18" ht="15.75">
      <c r="A105" s="385">
        <v>100</v>
      </c>
      <c r="B105" s="386" t="s">
        <v>590</v>
      </c>
      <c r="C105" s="387" t="s">
        <v>591</v>
      </c>
      <c r="D105" s="563" t="s">
        <v>391</v>
      </c>
      <c r="E105" s="388">
        <v>250</v>
      </c>
      <c r="F105" s="567">
        <v>0.78400000000000003</v>
      </c>
      <c r="G105" s="567">
        <v>0.71008000000000004</v>
      </c>
      <c r="H105" s="567">
        <v>0.3488</v>
      </c>
      <c r="I105" s="567">
        <v>0.70975999999999995</v>
      </c>
      <c r="J105" s="567">
        <v>0.64576</v>
      </c>
      <c r="K105" s="567">
        <v>0.79615999999999998</v>
      </c>
      <c r="L105" s="567">
        <v>0.70720000000000005</v>
      </c>
      <c r="M105" s="567">
        <v>0.62784000000000006</v>
      </c>
      <c r="N105" s="567">
        <v>0.63808000000000009</v>
      </c>
      <c r="O105" s="567">
        <v>0.70272000000000001</v>
      </c>
      <c r="P105" s="567">
        <v>0.74239999999999995</v>
      </c>
      <c r="Q105" s="567">
        <v>0.74048000000000003</v>
      </c>
      <c r="R105" s="390">
        <f t="shared" si="1"/>
        <v>0.67944000000000004</v>
      </c>
    </row>
    <row r="106" spans="1:18" ht="15.75">
      <c r="A106" s="385">
        <v>101</v>
      </c>
      <c r="B106" s="386" t="s">
        <v>592</v>
      </c>
      <c r="C106" s="387" t="s">
        <v>591</v>
      </c>
      <c r="D106" s="563" t="s">
        <v>391</v>
      </c>
      <c r="E106" s="388">
        <v>250</v>
      </c>
      <c r="F106" s="567">
        <v>0.69440000000000002</v>
      </c>
      <c r="G106" s="567">
        <v>0.77567999999999993</v>
      </c>
      <c r="H106" s="567">
        <v>0.72063999999999995</v>
      </c>
      <c r="I106" s="567">
        <v>0.68223999999999996</v>
      </c>
      <c r="J106" s="567">
        <v>0.80320000000000003</v>
      </c>
      <c r="K106" s="567">
        <v>0.78848000000000007</v>
      </c>
      <c r="L106" s="567">
        <v>0.72639999999999993</v>
      </c>
      <c r="M106" s="567">
        <v>0.57408000000000003</v>
      </c>
      <c r="N106" s="567">
        <v>0.60863999999999996</v>
      </c>
      <c r="O106" s="567">
        <v>0.58367999999999998</v>
      </c>
      <c r="P106" s="567">
        <v>0.66176000000000001</v>
      </c>
      <c r="Q106" s="567">
        <v>0.81728000000000001</v>
      </c>
      <c r="R106" s="390">
        <f t="shared" si="1"/>
        <v>0.70304000000000011</v>
      </c>
    </row>
    <row r="107" spans="1:18" ht="15.75">
      <c r="A107" s="385">
        <v>102</v>
      </c>
      <c r="B107" s="386" t="s">
        <v>593</v>
      </c>
      <c r="C107" s="387" t="s">
        <v>594</v>
      </c>
      <c r="D107" s="563" t="s">
        <v>391</v>
      </c>
      <c r="E107" s="388">
        <v>111.11111111111111</v>
      </c>
      <c r="F107" s="567">
        <v>0.54215999999999998</v>
      </c>
      <c r="G107" s="567">
        <v>0.55008000000000001</v>
      </c>
      <c r="H107" s="567">
        <v>0.18071999999999999</v>
      </c>
      <c r="I107" s="567">
        <v>3.0959999999999998E-2</v>
      </c>
      <c r="J107" s="567">
        <v>1.9800000000000002E-2</v>
      </c>
      <c r="K107" s="567">
        <v>0</v>
      </c>
      <c r="L107" s="567">
        <v>0</v>
      </c>
      <c r="M107" s="567">
        <v>0</v>
      </c>
      <c r="N107" s="567">
        <v>0</v>
      </c>
      <c r="O107" s="567">
        <v>0</v>
      </c>
      <c r="P107" s="567">
        <v>0</v>
      </c>
      <c r="Q107" s="567">
        <v>0</v>
      </c>
      <c r="R107" s="390">
        <f t="shared" si="1"/>
        <v>0.11031000000000001</v>
      </c>
    </row>
    <row r="108" spans="1:18" ht="15.75">
      <c r="A108" s="385">
        <v>103</v>
      </c>
      <c r="B108" s="386" t="s">
        <v>595</v>
      </c>
      <c r="C108" s="387" t="s">
        <v>596</v>
      </c>
      <c r="D108" s="563" t="s">
        <v>391</v>
      </c>
      <c r="E108" s="388">
        <v>272.22222222222223</v>
      </c>
      <c r="F108" s="567">
        <v>0.39526530612244892</v>
      </c>
      <c r="G108" s="567">
        <v>0.42759183673469386</v>
      </c>
      <c r="H108" s="567">
        <v>0.432</v>
      </c>
      <c r="I108" s="567">
        <v>0.40114285714285713</v>
      </c>
      <c r="J108" s="567">
        <v>0.37028571428571427</v>
      </c>
      <c r="K108" s="567">
        <v>0.36440816326530612</v>
      </c>
      <c r="L108" s="567">
        <v>0.38204081632653059</v>
      </c>
      <c r="M108" s="567">
        <v>0.3497142857142857</v>
      </c>
      <c r="N108" s="567">
        <v>0.26155102040816325</v>
      </c>
      <c r="O108" s="567">
        <v>0.29975510204081629</v>
      </c>
      <c r="P108" s="567">
        <v>0.31151020408163266</v>
      </c>
      <c r="Q108" s="567">
        <v>0.34824489795918367</v>
      </c>
      <c r="R108" s="390">
        <f t="shared" si="1"/>
        <v>0.3619591836734693</v>
      </c>
    </row>
    <row r="109" spans="1:18" ht="15.75">
      <c r="A109" s="385">
        <v>104</v>
      </c>
      <c r="B109" s="386" t="s">
        <v>597</v>
      </c>
      <c r="C109" s="387" t="s">
        <v>598</v>
      </c>
      <c r="D109" s="563" t="s">
        <v>391</v>
      </c>
      <c r="E109" s="388">
        <v>180</v>
      </c>
      <c r="F109" s="567">
        <v>0.17066666666666666</v>
      </c>
      <c r="G109" s="567">
        <v>0.17333333333333334</v>
      </c>
      <c r="H109" s="567">
        <v>0.18</v>
      </c>
      <c r="I109" s="567">
        <v>0.17333333333333334</v>
      </c>
      <c r="J109" s="567">
        <v>4.8000000000000001E-2</v>
      </c>
      <c r="K109" s="567">
        <v>5.7333333333333333E-2</v>
      </c>
      <c r="L109" s="567">
        <v>8.7999999999999995E-2</v>
      </c>
      <c r="M109" s="567">
        <v>0.19466666666666665</v>
      </c>
      <c r="N109" s="567">
        <v>0.20399999999999999</v>
      </c>
      <c r="O109" s="567">
        <v>0.19866666666666666</v>
      </c>
      <c r="P109" s="567">
        <v>0.25333333333333335</v>
      </c>
      <c r="Q109" s="567">
        <v>0.24266666666666667</v>
      </c>
      <c r="R109" s="390">
        <f t="shared" si="1"/>
        <v>0.16533333333333333</v>
      </c>
    </row>
    <row r="110" spans="1:18" ht="15.75">
      <c r="A110" s="385">
        <v>105</v>
      </c>
      <c r="B110" s="386" t="s">
        <v>599</v>
      </c>
      <c r="C110" s="387" t="s">
        <v>600</v>
      </c>
      <c r="D110" s="563" t="s">
        <v>391</v>
      </c>
      <c r="E110" s="388">
        <v>450</v>
      </c>
      <c r="F110" s="567">
        <v>0.67555555555555558</v>
      </c>
      <c r="G110" s="567">
        <v>0.60977777777777775</v>
      </c>
      <c r="H110" s="567">
        <v>0.68888888888888888</v>
      </c>
      <c r="I110" s="567">
        <v>0.72888888888888892</v>
      </c>
      <c r="J110" s="567">
        <v>0.56000000000000005</v>
      </c>
      <c r="K110" s="567">
        <v>0.60444444444444445</v>
      </c>
      <c r="L110" s="567">
        <v>0.59288888888888891</v>
      </c>
      <c r="M110" s="567">
        <v>0.48088888888888892</v>
      </c>
      <c r="N110" s="567">
        <v>0.49955555555555559</v>
      </c>
      <c r="O110" s="567">
        <v>0.4684444444444445</v>
      </c>
      <c r="P110" s="567">
        <v>0.52444444444444449</v>
      </c>
      <c r="Q110" s="567">
        <v>0.54933333333333334</v>
      </c>
      <c r="R110" s="390">
        <f t="shared" si="1"/>
        <v>0.58192592592592596</v>
      </c>
    </row>
    <row r="111" spans="1:18" ht="15.75">
      <c r="A111" s="385">
        <v>106</v>
      </c>
      <c r="B111" s="386" t="s">
        <v>601</v>
      </c>
      <c r="C111" s="387" t="s">
        <v>602</v>
      </c>
      <c r="D111" s="563" t="s">
        <v>391</v>
      </c>
      <c r="E111" s="388">
        <v>166.66666666666666</v>
      </c>
      <c r="F111" s="567">
        <v>0.80352000000000001</v>
      </c>
      <c r="G111" s="567">
        <v>0.80352000000000001</v>
      </c>
      <c r="H111" s="567">
        <v>0.76416000000000006</v>
      </c>
      <c r="I111" s="567">
        <v>0.72384000000000004</v>
      </c>
      <c r="J111" s="567">
        <v>0.67680000000000007</v>
      </c>
      <c r="K111" s="567">
        <v>0.68256000000000006</v>
      </c>
      <c r="L111" s="567">
        <v>0.70464000000000004</v>
      </c>
      <c r="M111" s="567">
        <v>0.68832000000000004</v>
      </c>
      <c r="N111" s="567">
        <v>0.65280000000000005</v>
      </c>
      <c r="O111" s="567">
        <v>0.66432000000000002</v>
      </c>
      <c r="P111" s="567">
        <v>0.68064000000000002</v>
      </c>
      <c r="Q111" s="567">
        <v>0.69408000000000003</v>
      </c>
      <c r="R111" s="390">
        <f t="shared" si="1"/>
        <v>0.71160000000000012</v>
      </c>
    </row>
    <row r="112" spans="1:18" ht="15.75">
      <c r="A112" s="385">
        <v>107</v>
      </c>
      <c r="B112" s="386" t="s">
        <v>603</v>
      </c>
      <c r="C112" s="387" t="s">
        <v>604</v>
      </c>
      <c r="D112" s="563" t="s">
        <v>394</v>
      </c>
      <c r="E112" s="388">
        <v>139</v>
      </c>
      <c r="F112" s="567">
        <v>4.3021582733812949</v>
      </c>
      <c r="G112" s="567">
        <v>0.9870503597122301</v>
      </c>
      <c r="H112" s="567">
        <v>1.0014388489208632</v>
      </c>
      <c r="I112" s="567">
        <v>1.1482014388489208</v>
      </c>
      <c r="J112" s="567">
        <v>1.1338129496402878</v>
      </c>
      <c r="K112" s="567">
        <v>1.1194244604316546</v>
      </c>
      <c r="L112" s="567">
        <v>1.0589928057553957</v>
      </c>
      <c r="M112" s="567">
        <v>1.0129496402877698</v>
      </c>
      <c r="N112" s="567">
        <v>1.1079136690647482</v>
      </c>
      <c r="O112" s="567">
        <v>1.0359712230215827</v>
      </c>
      <c r="P112" s="567">
        <v>1.0820143884892086</v>
      </c>
      <c r="Q112" s="567">
        <v>1.0733812949640287</v>
      </c>
      <c r="R112" s="390">
        <f t="shared" si="1"/>
        <v>1.3386091127098318</v>
      </c>
    </row>
    <row r="113" spans="1:18" ht="15.75">
      <c r="A113" s="385">
        <v>108</v>
      </c>
      <c r="B113" s="386" t="s">
        <v>605</v>
      </c>
      <c r="C113" s="387" t="s">
        <v>606</v>
      </c>
      <c r="D113" s="563" t="s">
        <v>391</v>
      </c>
      <c r="E113" s="388">
        <v>166.66666666666666</v>
      </c>
      <c r="F113" s="567">
        <v>0.31008000000000002</v>
      </c>
      <c r="G113" s="567">
        <v>0.25488</v>
      </c>
      <c r="H113" s="567">
        <v>0.17232</v>
      </c>
      <c r="I113" s="567">
        <v>0.15744</v>
      </c>
      <c r="J113" s="567">
        <v>8.6880000000000013E-2</v>
      </c>
      <c r="K113" s="567">
        <v>6.480000000000001E-2</v>
      </c>
      <c r="L113" s="567">
        <v>3.6480000000000005E-2</v>
      </c>
      <c r="M113" s="567">
        <v>1.8000000000000002E-2</v>
      </c>
      <c r="N113" s="567">
        <v>0</v>
      </c>
      <c r="O113" s="567">
        <v>0</v>
      </c>
      <c r="P113" s="567">
        <v>0</v>
      </c>
      <c r="Q113" s="567">
        <v>0</v>
      </c>
      <c r="R113" s="390">
        <f t="shared" si="1"/>
        <v>9.1740000000000002E-2</v>
      </c>
    </row>
    <row r="114" spans="1:18" ht="15.75">
      <c r="A114" s="385">
        <v>109</v>
      </c>
      <c r="B114" s="386" t="s">
        <v>607</v>
      </c>
      <c r="C114" s="387" t="s">
        <v>608</v>
      </c>
      <c r="D114" s="563" t="s">
        <v>397</v>
      </c>
      <c r="E114" s="388">
        <v>333.33333333333331</v>
      </c>
      <c r="F114" s="567">
        <v>3.6000000000000004E-2</v>
      </c>
      <c r="G114" s="567">
        <v>3.8160000000000006E-2</v>
      </c>
      <c r="H114" s="567">
        <v>6.7185060000000005E-2</v>
      </c>
      <c r="I114" s="567">
        <v>0.1197818181818182</v>
      </c>
      <c r="J114" s="567">
        <v>0.12370909090909091</v>
      </c>
      <c r="K114" s="567">
        <v>0.12960000000000002</v>
      </c>
      <c r="L114" s="567">
        <v>0.10996363636363636</v>
      </c>
      <c r="M114" s="567">
        <v>0.13156363636363635</v>
      </c>
      <c r="N114" s="567">
        <v>0.11585454545454546</v>
      </c>
      <c r="O114" s="567">
        <v>0.11192727272727274</v>
      </c>
      <c r="P114" s="567">
        <v>0.1138909090909091</v>
      </c>
      <c r="Q114" s="567">
        <v>0.1138909090909091</v>
      </c>
      <c r="R114" s="390">
        <f t="shared" si="1"/>
        <v>0.10096057318181818</v>
      </c>
    </row>
    <row r="115" spans="1:18" ht="15.75">
      <c r="A115" s="385">
        <v>110</v>
      </c>
      <c r="B115" s="386" t="s">
        <v>609</v>
      </c>
      <c r="C115" s="387" t="s">
        <v>610</v>
      </c>
      <c r="D115" s="563" t="s">
        <v>394</v>
      </c>
      <c r="E115" s="388">
        <v>548.88888888888891</v>
      </c>
      <c r="F115" s="567">
        <v>0.55967611336032386</v>
      </c>
      <c r="G115" s="567">
        <v>0.55384615384615377</v>
      </c>
      <c r="H115" s="567">
        <v>0.50356275303643716</v>
      </c>
      <c r="I115" s="567">
        <v>0.58882591093117409</v>
      </c>
      <c r="J115" s="567">
        <v>0.50064777327935217</v>
      </c>
      <c r="K115" s="567">
        <v>0.47295546558704454</v>
      </c>
      <c r="L115" s="567">
        <v>0</v>
      </c>
      <c r="M115" s="567">
        <v>0</v>
      </c>
      <c r="N115" s="567">
        <v>0</v>
      </c>
      <c r="O115" s="567">
        <v>0</v>
      </c>
      <c r="P115" s="567">
        <v>0</v>
      </c>
      <c r="Q115" s="567">
        <v>0</v>
      </c>
      <c r="R115" s="390">
        <f t="shared" si="1"/>
        <v>0.26495951417004043</v>
      </c>
    </row>
    <row r="116" spans="1:18" ht="15.75">
      <c r="A116" s="385">
        <v>111</v>
      </c>
      <c r="B116" s="386" t="s">
        <v>611</v>
      </c>
      <c r="C116" s="387" t="s">
        <v>612</v>
      </c>
      <c r="D116" s="563" t="s">
        <v>394</v>
      </c>
      <c r="E116" s="388">
        <v>555</v>
      </c>
      <c r="F116" s="567">
        <v>0.38010810810810813</v>
      </c>
      <c r="G116" s="567">
        <v>0.38010810810810813</v>
      </c>
      <c r="H116" s="567">
        <v>0.3502702702702703</v>
      </c>
      <c r="I116" s="567">
        <v>0.32302702702702701</v>
      </c>
      <c r="J116" s="567">
        <v>0.13232432432432431</v>
      </c>
      <c r="K116" s="567">
        <v>0.24324324324324326</v>
      </c>
      <c r="L116" s="567">
        <v>0.26335135135135135</v>
      </c>
      <c r="M116" s="567">
        <v>0.312</v>
      </c>
      <c r="N116" s="567">
        <v>0.37427027027027027</v>
      </c>
      <c r="O116" s="567">
        <v>0.32108108108108108</v>
      </c>
      <c r="P116" s="567">
        <v>0.31070270270270267</v>
      </c>
      <c r="Q116" s="567">
        <v>0.33859459459459457</v>
      </c>
      <c r="R116" s="390">
        <f t="shared" si="1"/>
        <v>0.31075675675675674</v>
      </c>
    </row>
    <row r="117" spans="1:18" ht="15.75">
      <c r="A117" s="385">
        <v>112</v>
      </c>
      <c r="B117" s="386" t="s">
        <v>613</v>
      </c>
      <c r="C117" s="387" t="s">
        <v>614</v>
      </c>
      <c r="D117" s="563" t="s">
        <v>397</v>
      </c>
      <c r="E117" s="388">
        <v>366.66666666666669</v>
      </c>
      <c r="F117" s="567">
        <v>1.3090909090909091E-2</v>
      </c>
      <c r="G117" s="567">
        <v>0.38618181818181813</v>
      </c>
      <c r="H117" s="567">
        <v>7.3158081818181814E-2</v>
      </c>
      <c r="I117" s="567">
        <v>1.1127272727272727E-2</v>
      </c>
      <c r="J117" s="567">
        <v>1.9636363636363636E-3</v>
      </c>
      <c r="K117" s="567">
        <v>0.62312727272727264</v>
      </c>
      <c r="L117" s="567">
        <v>0.38879999999999998</v>
      </c>
      <c r="M117" s="567">
        <v>0.5544</v>
      </c>
      <c r="N117" s="567">
        <v>0.37374545454545449</v>
      </c>
      <c r="O117" s="567">
        <v>0.22254545454545452</v>
      </c>
      <c r="P117" s="567">
        <v>0.50072727272727269</v>
      </c>
      <c r="Q117" s="567">
        <v>0.50007272727272734</v>
      </c>
      <c r="R117" s="390">
        <f t="shared" si="1"/>
        <v>0.30407832499999998</v>
      </c>
    </row>
    <row r="118" spans="1:18" ht="15.75">
      <c r="A118" s="385">
        <v>113</v>
      </c>
      <c r="B118" s="386" t="s">
        <v>615</v>
      </c>
      <c r="C118" s="387" t="s">
        <v>616</v>
      </c>
      <c r="D118" s="563" t="s">
        <v>397</v>
      </c>
      <c r="E118" s="388">
        <v>3600</v>
      </c>
      <c r="F118" s="567">
        <v>0.27733333333333332</v>
      </c>
      <c r="G118" s="567">
        <v>0.24933333333333335</v>
      </c>
      <c r="H118" s="567">
        <v>0.29466666666666663</v>
      </c>
      <c r="I118" s="567">
        <v>0.29599999999999999</v>
      </c>
      <c r="J118" s="567">
        <v>0.27466666666666667</v>
      </c>
      <c r="K118" s="567">
        <v>0.31866666666666665</v>
      </c>
      <c r="L118" s="567">
        <v>0.27600000000000002</v>
      </c>
      <c r="M118" s="567">
        <v>0.2</v>
      </c>
      <c r="N118" s="567">
        <v>0.17866666666666667</v>
      </c>
      <c r="O118" s="567">
        <v>0.188</v>
      </c>
      <c r="P118" s="567">
        <v>0.19466666666666665</v>
      </c>
      <c r="Q118" s="567">
        <v>0.19600000000000001</v>
      </c>
      <c r="R118" s="390">
        <f t="shared" si="1"/>
        <v>0.24533333333333332</v>
      </c>
    </row>
    <row r="119" spans="1:18" ht="15.75">
      <c r="A119" s="385">
        <v>114</v>
      </c>
      <c r="B119" s="386" t="s">
        <v>617</v>
      </c>
      <c r="C119" s="387" t="s">
        <v>618</v>
      </c>
      <c r="D119" s="563" t="s">
        <v>391</v>
      </c>
      <c r="E119" s="388">
        <v>833.33333333333326</v>
      </c>
      <c r="F119" s="567">
        <v>0.48240000000000005</v>
      </c>
      <c r="G119" s="567">
        <v>0.49728</v>
      </c>
      <c r="H119" s="567">
        <v>0.46944000000000002</v>
      </c>
      <c r="I119" s="567">
        <v>0.48240000000000005</v>
      </c>
      <c r="J119" s="567">
        <v>0.49104000000000003</v>
      </c>
      <c r="K119" s="567">
        <v>0.51792000000000005</v>
      </c>
      <c r="L119" s="567">
        <v>0.52416000000000007</v>
      </c>
      <c r="M119" s="567">
        <v>0.59952000000000005</v>
      </c>
      <c r="N119" s="567">
        <v>0.52727999999999997</v>
      </c>
      <c r="O119" s="567">
        <v>0.49824000000000002</v>
      </c>
      <c r="P119" s="567">
        <v>0.57456000000000007</v>
      </c>
      <c r="Q119" s="567">
        <v>0.52224000000000004</v>
      </c>
      <c r="R119" s="390">
        <f t="shared" si="1"/>
        <v>0.51554000000000011</v>
      </c>
    </row>
    <row r="120" spans="1:18" ht="15.75">
      <c r="A120" s="385">
        <v>115</v>
      </c>
      <c r="B120" s="386" t="s">
        <v>619</v>
      </c>
      <c r="C120" s="387" t="s">
        <v>620</v>
      </c>
      <c r="D120" s="563" t="s">
        <v>391</v>
      </c>
      <c r="E120" s="388">
        <v>150</v>
      </c>
      <c r="F120" s="567">
        <v>8.2133333333333336E-2</v>
      </c>
      <c r="G120" s="567">
        <v>8.6400000000000005E-2</v>
      </c>
      <c r="H120" s="567">
        <v>7.4666666666666659E-2</v>
      </c>
      <c r="I120" s="567">
        <v>0.08</v>
      </c>
      <c r="J120" s="567">
        <v>6.933333333333333E-2</v>
      </c>
      <c r="K120" s="567">
        <v>0.10453333333333333</v>
      </c>
      <c r="L120" s="567">
        <v>7.6799999999999993E-2</v>
      </c>
      <c r="M120" s="567">
        <v>7.2533333333333339E-2</v>
      </c>
      <c r="N120" s="567">
        <v>5.3333333333333337E-2</v>
      </c>
      <c r="O120" s="567">
        <v>5.973333333333334E-2</v>
      </c>
      <c r="P120" s="567">
        <v>7.0400000000000004E-2</v>
      </c>
      <c r="Q120" s="567">
        <v>7.7866666666666667E-2</v>
      </c>
      <c r="R120" s="390">
        <f t="shared" si="1"/>
        <v>7.5644444444444445E-2</v>
      </c>
    </row>
    <row r="121" spans="1:18" ht="15.75">
      <c r="A121" s="385">
        <v>116</v>
      </c>
      <c r="B121" s="386" t="s">
        <v>621</v>
      </c>
      <c r="C121" s="387" t="s">
        <v>622</v>
      </c>
      <c r="D121" s="563" t="s">
        <v>394</v>
      </c>
      <c r="E121" s="388">
        <v>480</v>
      </c>
      <c r="F121" s="567">
        <v>0.54500000000000004</v>
      </c>
      <c r="G121" s="567">
        <v>0.40299999999999997</v>
      </c>
      <c r="H121" s="567">
        <v>0.57000000000000006</v>
      </c>
      <c r="I121" s="567">
        <v>0.53900000000000003</v>
      </c>
      <c r="J121" s="567">
        <v>0.62149999999999994</v>
      </c>
      <c r="K121" s="567">
        <v>0.68900000000000006</v>
      </c>
      <c r="L121" s="567">
        <v>0.72499999999999998</v>
      </c>
      <c r="M121" s="567">
        <v>0.66849999999999998</v>
      </c>
      <c r="N121" s="567">
        <v>0.70150000000000001</v>
      </c>
      <c r="O121" s="567">
        <v>0.5665</v>
      </c>
      <c r="P121" s="567">
        <v>0.41199999999999998</v>
      </c>
      <c r="Q121" s="567">
        <v>0.439</v>
      </c>
      <c r="R121" s="390">
        <f t="shared" si="1"/>
        <v>0.57333333333333336</v>
      </c>
    </row>
    <row r="122" spans="1:18" ht="15.75">
      <c r="A122" s="385">
        <v>117</v>
      </c>
      <c r="B122" s="386" t="s">
        <v>623</v>
      </c>
      <c r="C122" s="387" t="s">
        <v>624</v>
      </c>
      <c r="D122" s="563" t="s">
        <v>391</v>
      </c>
      <c r="E122" s="388">
        <v>800</v>
      </c>
      <c r="F122" s="567">
        <v>0.86699999999999999</v>
      </c>
      <c r="G122" s="567">
        <v>0.87349999999999994</v>
      </c>
      <c r="H122" s="567">
        <v>0.44549999999999995</v>
      </c>
      <c r="I122" s="567">
        <v>0.51800000000000002</v>
      </c>
      <c r="J122" s="567">
        <v>0.70499999999999996</v>
      </c>
      <c r="K122" s="567">
        <v>0.54149999999999998</v>
      </c>
      <c r="L122" s="567">
        <v>0.91949999999999998</v>
      </c>
      <c r="M122" s="567">
        <v>0.97450000000000003</v>
      </c>
      <c r="N122" s="567">
        <v>1.028</v>
      </c>
      <c r="O122" s="567">
        <v>1.0085</v>
      </c>
      <c r="P122" s="567">
        <v>1.0024999999999999</v>
      </c>
      <c r="Q122" s="567">
        <v>1.0115000000000001</v>
      </c>
      <c r="R122" s="390">
        <f t="shared" si="1"/>
        <v>0.82458333333333333</v>
      </c>
    </row>
    <row r="123" spans="1:18" ht="15.75">
      <c r="A123" s="385">
        <v>118</v>
      </c>
      <c r="B123" s="386" t="s">
        <v>625</v>
      </c>
      <c r="C123" s="387" t="s">
        <v>626</v>
      </c>
      <c r="D123" s="563" t="s">
        <v>391</v>
      </c>
      <c r="E123" s="388">
        <v>155.55555555555554</v>
      </c>
      <c r="F123" s="567">
        <v>0.52817142857142862</v>
      </c>
      <c r="G123" s="567">
        <v>0.69017142857142866</v>
      </c>
      <c r="H123" s="567">
        <v>0.65622857142857149</v>
      </c>
      <c r="I123" s="567">
        <v>0.5235428571428572</v>
      </c>
      <c r="J123" s="567">
        <v>0.42788571428571431</v>
      </c>
      <c r="K123" s="567">
        <v>0.53742857142857148</v>
      </c>
      <c r="L123" s="567">
        <v>0.59348571428571428</v>
      </c>
      <c r="M123" s="567">
        <v>0.46182857142857148</v>
      </c>
      <c r="N123" s="567">
        <v>0.39908571428571432</v>
      </c>
      <c r="O123" s="567">
        <v>0.4829142857142858</v>
      </c>
      <c r="P123" s="567">
        <v>0.49474285714285715</v>
      </c>
      <c r="Q123" s="567">
        <v>0.53074285714285718</v>
      </c>
      <c r="R123" s="390">
        <f t="shared" si="1"/>
        <v>0.52718571428571448</v>
      </c>
    </row>
    <row r="124" spans="1:18" ht="15.75">
      <c r="A124" s="385">
        <v>119</v>
      </c>
      <c r="B124" s="386" t="s">
        <v>627</v>
      </c>
      <c r="C124" s="387" t="s">
        <v>628</v>
      </c>
      <c r="D124" s="563" t="s">
        <v>391</v>
      </c>
      <c r="E124" s="388">
        <v>275</v>
      </c>
      <c r="F124" s="567">
        <v>7.563636363636364E-2</v>
      </c>
      <c r="G124" s="567">
        <v>0.7679999999999999</v>
      </c>
      <c r="H124" s="567">
        <v>0.128</v>
      </c>
      <c r="I124" s="567">
        <v>9.3090909090909099E-2</v>
      </c>
      <c r="J124" s="567">
        <v>0.128</v>
      </c>
      <c r="K124" s="567">
        <v>0.68683636363636358</v>
      </c>
      <c r="L124" s="567">
        <v>0.56029090909090917</v>
      </c>
      <c r="M124" s="567">
        <v>0.25570909090909089</v>
      </c>
      <c r="N124" s="567">
        <v>0.11781818181818181</v>
      </c>
      <c r="O124" s="567">
        <v>0.10734545454545455</v>
      </c>
      <c r="P124" s="567">
        <v>0.13614545454545454</v>
      </c>
      <c r="Q124" s="567">
        <v>0.11432727272727274</v>
      </c>
      <c r="R124" s="390">
        <f t="shared" si="1"/>
        <v>0.26426666666666659</v>
      </c>
    </row>
    <row r="125" spans="1:18" ht="15.75">
      <c r="A125" s="385">
        <v>120</v>
      </c>
      <c r="B125" s="386" t="s">
        <v>3773</v>
      </c>
      <c r="C125" s="387" t="s">
        <v>3301</v>
      </c>
      <c r="D125" s="563" t="s">
        <v>397</v>
      </c>
      <c r="E125" s="388">
        <v>162.22222222222223</v>
      </c>
      <c r="F125" s="567">
        <v>6.706849315068493E-2</v>
      </c>
      <c r="G125" s="567">
        <v>0.25643835616438354</v>
      </c>
      <c r="H125" s="567">
        <v>0.30871232876712329</v>
      </c>
      <c r="I125" s="567">
        <v>0.19627397260273971</v>
      </c>
      <c r="J125" s="567">
        <v>0.17457534246575343</v>
      </c>
      <c r="K125" s="567">
        <v>0.14794520547945206</v>
      </c>
      <c r="L125" s="567">
        <v>0.19134246575342465</v>
      </c>
      <c r="M125" s="567">
        <v>0.16372602739726025</v>
      </c>
      <c r="N125" s="567">
        <v>8.7780821917808213E-2</v>
      </c>
      <c r="O125" s="567">
        <v>9.4684931506849312E-2</v>
      </c>
      <c r="P125" s="567">
        <v>0.11145205479452053</v>
      </c>
      <c r="Q125" s="567">
        <v>0.19035616438356162</v>
      </c>
      <c r="R125" s="390">
        <f t="shared" si="1"/>
        <v>0.16586301369863013</v>
      </c>
    </row>
    <row r="126" spans="1:18" ht="15.75">
      <c r="A126" s="385">
        <v>121</v>
      </c>
      <c r="B126" s="386" t="s">
        <v>3774</v>
      </c>
      <c r="C126" s="387" t="s">
        <v>3302</v>
      </c>
      <c r="D126" s="563" t="s">
        <v>391</v>
      </c>
      <c r="E126" s="388">
        <v>217</v>
      </c>
      <c r="F126" s="567">
        <v>0.67612903225806453</v>
      </c>
      <c r="G126" s="567">
        <v>0.69751152073732725</v>
      </c>
      <c r="H126" s="567">
        <v>0.6481105990783409</v>
      </c>
      <c r="I126" s="567">
        <v>0.73437788018433181</v>
      </c>
      <c r="J126" s="567">
        <v>0.64589861751152067</v>
      </c>
      <c r="K126" s="567">
        <v>0.59502304147465435</v>
      </c>
      <c r="L126" s="567">
        <v>0.62304147465437787</v>
      </c>
      <c r="M126" s="567">
        <v>0.44903225806451613</v>
      </c>
      <c r="N126" s="567">
        <v>0.53456221198156684</v>
      </c>
      <c r="O126" s="567">
        <v>0.54119815668202764</v>
      </c>
      <c r="P126" s="567">
        <v>0.4836866359447004</v>
      </c>
      <c r="Q126" s="567">
        <v>0.56921658986175117</v>
      </c>
      <c r="R126" s="390">
        <f t="shared" si="1"/>
        <v>0.599815668202765</v>
      </c>
    </row>
    <row r="127" spans="1:18" ht="15.75">
      <c r="A127" s="385">
        <v>122</v>
      </c>
      <c r="B127" s="386" t="s">
        <v>3775</v>
      </c>
      <c r="C127" s="387" t="s">
        <v>3303</v>
      </c>
      <c r="D127" s="563" t="s">
        <v>391</v>
      </c>
      <c r="E127" s="388">
        <v>256</v>
      </c>
      <c r="F127" s="567">
        <v>0.390625</v>
      </c>
      <c r="G127" s="567">
        <v>0.40562500000000001</v>
      </c>
      <c r="H127" s="567">
        <v>0.4</v>
      </c>
      <c r="I127" s="567">
        <v>0.385625</v>
      </c>
      <c r="J127" s="567">
        <v>0.35187499999999999</v>
      </c>
      <c r="K127" s="567">
        <v>0.37937500000000002</v>
      </c>
      <c r="L127" s="567">
        <v>0.38187500000000002</v>
      </c>
      <c r="M127" s="567">
        <v>0.31437500000000002</v>
      </c>
      <c r="N127" s="567">
        <v>0.27875</v>
      </c>
      <c r="O127" s="567">
        <v>0.26874999999999999</v>
      </c>
      <c r="P127" s="567">
        <v>0.31312499999999999</v>
      </c>
      <c r="Q127" s="567">
        <v>0.34749999999999998</v>
      </c>
      <c r="R127" s="390">
        <f t="shared" si="1"/>
        <v>0.35145833333333337</v>
      </c>
    </row>
    <row r="128" spans="1:18" ht="15.75">
      <c r="A128" s="385">
        <v>123</v>
      </c>
      <c r="B128" s="386" t="s">
        <v>3844</v>
      </c>
      <c r="C128" s="387" t="s">
        <v>3304</v>
      </c>
      <c r="D128" s="563" t="s">
        <v>391</v>
      </c>
      <c r="E128" s="388">
        <v>191.11111111111111</v>
      </c>
      <c r="F128" s="567">
        <v>0</v>
      </c>
      <c r="G128" s="567">
        <v>0.89058139534883718</v>
      </c>
      <c r="H128" s="567">
        <v>0.81104651162790697</v>
      </c>
      <c r="I128" s="567">
        <v>0.66976744186046511</v>
      </c>
      <c r="J128" s="567">
        <v>0.70220930232558132</v>
      </c>
      <c r="K128" s="567">
        <v>0.61639534883720926</v>
      </c>
      <c r="L128" s="567">
        <v>0.6655813953488372</v>
      </c>
      <c r="M128" s="567">
        <v>0.71267441860465108</v>
      </c>
      <c r="N128" s="567">
        <v>0.62058139534883716</v>
      </c>
      <c r="O128" s="567">
        <v>0.48767441860465116</v>
      </c>
      <c r="P128" s="567">
        <v>0.65616279069767447</v>
      </c>
      <c r="Q128" s="567">
        <v>0.67813953488372092</v>
      </c>
      <c r="R128" s="390">
        <f t="shared" si="1"/>
        <v>0.62590116279069774</v>
      </c>
    </row>
    <row r="129" spans="1:18" ht="15.75">
      <c r="A129" s="385">
        <v>124</v>
      </c>
      <c r="B129" s="386" t="s">
        <v>3531</v>
      </c>
      <c r="C129" s="387" t="s">
        <v>3313</v>
      </c>
      <c r="D129" s="563" t="s">
        <v>397</v>
      </c>
      <c r="E129" s="388">
        <v>1858</v>
      </c>
      <c r="F129" s="567">
        <v>0</v>
      </c>
      <c r="G129" s="567">
        <v>1.2917115177610334E-2</v>
      </c>
      <c r="H129" s="567">
        <v>2.0667384284176533E-2</v>
      </c>
      <c r="I129" s="567">
        <v>0.32938643702906351</v>
      </c>
      <c r="J129" s="567">
        <v>0.36038751345532832</v>
      </c>
      <c r="K129" s="567">
        <v>0.24155005382131325</v>
      </c>
      <c r="L129" s="567">
        <v>0.35715823466092572</v>
      </c>
      <c r="M129" s="567">
        <v>0.28417653390742736</v>
      </c>
      <c r="N129" s="567">
        <v>0.2176533907427341</v>
      </c>
      <c r="O129" s="567">
        <v>0.1278794402583423</v>
      </c>
      <c r="P129" s="567">
        <v>6.7168998923573739E-2</v>
      </c>
      <c r="Q129" s="567">
        <v>3.2938643702906355E-2</v>
      </c>
      <c r="R129" s="390">
        <f t="shared" si="1"/>
        <v>0.17099031216361679</v>
      </c>
    </row>
    <row r="130" spans="1:18" ht="15.75">
      <c r="A130" s="385">
        <v>125</v>
      </c>
      <c r="B130" s="386" t="s">
        <v>3845</v>
      </c>
      <c r="C130" s="387" t="s">
        <v>3305</v>
      </c>
      <c r="D130" s="563" t="s">
        <v>1401</v>
      </c>
      <c r="E130" s="388">
        <v>200</v>
      </c>
      <c r="F130" s="567">
        <v>0</v>
      </c>
      <c r="G130" s="567">
        <v>0.155</v>
      </c>
      <c r="H130" s="567">
        <v>0.17</v>
      </c>
      <c r="I130" s="567">
        <v>0.184</v>
      </c>
      <c r="J130" s="567">
        <v>0.188</v>
      </c>
      <c r="K130" s="567">
        <v>0.19699999999999998</v>
      </c>
      <c r="L130" s="567">
        <v>0.217</v>
      </c>
      <c r="M130" s="567">
        <v>0.217</v>
      </c>
      <c r="N130" s="567">
        <v>0.21899999999999997</v>
      </c>
      <c r="O130" s="567">
        <v>0.23499999999999999</v>
      </c>
      <c r="P130" s="567">
        <v>0.222</v>
      </c>
      <c r="Q130" s="567">
        <v>0.217</v>
      </c>
      <c r="R130" s="390">
        <f t="shared" si="1"/>
        <v>0.18508333333333335</v>
      </c>
    </row>
    <row r="131" spans="1:18" ht="15.75">
      <c r="A131" s="385">
        <v>126</v>
      </c>
      <c r="B131" s="386" t="s">
        <v>3846</v>
      </c>
      <c r="C131" s="387" t="s">
        <v>3306</v>
      </c>
      <c r="D131" s="563" t="s">
        <v>391</v>
      </c>
      <c r="E131" s="388">
        <v>120</v>
      </c>
      <c r="F131" s="567">
        <v>0</v>
      </c>
      <c r="G131" s="567">
        <v>0.94333333333333336</v>
      </c>
      <c r="H131" s="567">
        <v>0.61333333333333329</v>
      </c>
      <c r="I131" s="567">
        <v>0.16666666666666666</v>
      </c>
      <c r="J131" s="567">
        <v>0.126</v>
      </c>
      <c r="K131" s="567">
        <v>0.22866666666666668</v>
      </c>
      <c r="L131" s="567">
        <v>0.44466666666666665</v>
      </c>
      <c r="M131" s="567">
        <v>0.47666666666666668</v>
      </c>
      <c r="N131" s="567">
        <v>0.47933333333333333</v>
      </c>
      <c r="O131" s="567">
        <v>0.46266666666666667</v>
      </c>
      <c r="P131" s="567">
        <v>0.60666666666666669</v>
      </c>
      <c r="Q131" s="567">
        <v>0.76066666666666671</v>
      </c>
      <c r="R131" s="390">
        <f t="shared" si="1"/>
        <v>0.44238888888888889</v>
      </c>
    </row>
    <row r="132" spans="1:18" ht="15.75">
      <c r="A132" s="385">
        <v>127</v>
      </c>
      <c r="B132" s="386" t="s">
        <v>3847</v>
      </c>
      <c r="C132" s="387" t="s">
        <v>3307</v>
      </c>
      <c r="D132" s="563" t="s">
        <v>543</v>
      </c>
      <c r="E132" s="388">
        <v>111.11111111111111</v>
      </c>
      <c r="F132" s="567">
        <v>0</v>
      </c>
      <c r="G132" s="567">
        <v>0.17099999999999999</v>
      </c>
      <c r="H132" s="567">
        <v>0.17611775999999998</v>
      </c>
      <c r="I132" s="567">
        <v>0.13312008</v>
      </c>
      <c r="J132" s="567">
        <v>0.11081348999999999</v>
      </c>
      <c r="K132" s="567">
        <v>0.12959999999999999</v>
      </c>
      <c r="L132" s="567">
        <v>0.16469865</v>
      </c>
      <c r="M132" s="567">
        <v>6.0443730000000001E-2</v>
      </c>
      <c r="N132" s="567">
        <v>7.3388609999999993E-2</v>
      </c>
      <c r="O132" s="567">
        <v>4.8206249999999999E-2</v>
      </c>
      <c r="P132" s="567">
        <v>9.8570969999999994E-2</v>
      </c>
      <c r="Q132" s="567">
        <v>0.20071926000000001</v>
      </c>
      <c r="R132" s="390">
        <f t="shared" si="1"/>
        <v>0.1138899</v>
      </c>
    </row>
    <row r="133" spans="1:18" ht="15.75">
      <c r="A133" s="385">
        <v>128</v>
      </c>
      <c r="B133" s="386" t="s">
        <v>3848</v>
      </c>
      <c r="C133" s="387" t="s">
        <v>3308</v>
      </c>
      <c r="D133" s="563" t="s">
        <v>1401</v>
      </c>
      <c r="E133" s="388">
        <v>166</v>
      </c>
      <c r="F133" s="567">
        <v>0</v>
      </c>
      <c r="G133" s="567">
        <v>0</v>
      </c>
      <c r="H133" s="567">
        <v>1.8072289156626506</v>
      </c>
      <c r="I133" s="567">
        <v>0</v>
      </c>
      <c r="J133" s="567">
        <v>0</v>
      </c>
      <c r="K133" s="567">
        <v>0</v>
      </c>
      <c r="L133" s="567">
        <v>0</v>
      </c>
      <c r="M133" s="567">
        <v>0</v>
      </c>
      <c r="N133" s="567">
        <v>0</v>
      </c>
      <c r="O133" s="567">
        <v>0</v>
      </c>
      <c r="P133" s="567">
        <v>0</v>
      </c>
      <c r="Q133" s="567">
        <v>0</v>
      </c>
      <c r="R133" s="390">
        <f t="shared" si="1"/>
        <v>0.15060240963855423</v>
      </c>
    </row>
    <row r="134" spans="1:18" ht="15.75">
      <c r="A134" s="385">
        <v>129</v>
      </c>
      <c r="B134" s="386" t="s">
        <v>3849</v>
      </c>
      <c r="C134" s="387" t="s">
        <v>3309</v>
      </c>
      <c r="D134" s="563" t="s">
        <v>391</v>
      </c>
      <c r="E134" s="388">
        <v>500</v>
      </c>
      <c r="F134" s="567">
        <v>0</v>
      </c>
      <c r="G134" s="567">
        <v>0</v>
      </c>
      <c r="H134" s="567">
        <v>0.23799999999999999</v>
      </c>
      <c r="I134" s="567">
        <v>0.26080000000000003</v>
      </c>
      <c r="J134" s="567">
        <v>0.26639999999999997</v>
      </c>
      <c r="K134" s="567">
        <v>0.31280000000000002</v>
      </c>
      <c r="L134" s="567">
        <v>0.33839999999999998</v>
      </c>
      <c r="M134" s="567">
        <v>0.32400000000000001</v>
      </c>
      <c r="N134" s="567">
        <v>0.31519999999999998</v>
      </c>
      <c r="O134" s="567">
        <v>0.34799999999999998</v>
      </c>
      <c r="P134" s="567">
        <v>0.59399999999999997</v>
      </c>
      <c r="Q134" s="567">
        <v>0.48</v>
      </c>
      <c r="R134" s="390">
        <f t="shared" si="1"/>
        <v>0.2898</v>
      </c>
    </row>
    <row r="135" spans="1:18" ht="15.75">
      <c r="A135" s="385">
        <v>130</v>
      </c>
      <c r="B135" s="386" t="s">
        <v>3850</v>
      </c>
      <c r="C135" s="387" t="s">
        <v>3310</v>
      </c>
      <c r="D135" s="563" t="s">
        <v>449</v>
      </c>
      <c r="E135" s="388">
        <v>400</v>
      </c>
      <c r="F135" s="567">
        <v>0</v>
      </c>
      <c r="G135" s="567">
        <v>0</v>
      </c>
      <c r="H135" s="567">
        <v>0</v>
      </c>
      <c r="I135" s="567">
        <v>0.12</v>
      </c>
      <c r="J135" s="567">
        <v>0.17600000000000002</v>
      </c>
      <c r="K135" s="567">
        <v>0.111</v>
      </c>
      <c r="L135" s="567">
        <v>0.16600000000000001</v>
      </c>
      <c r="M135" s="567">
        <v>0.182</v>
      </c>
      <c r="N135" s="567">
        <v>0.16699999999999998</v>
      </c>
      <c r="O135" s="567">
        <v>0.20199999999999999</v>
      </c>
      <c r="P135" s="567">
        <v>0.161</v>
      </c>
      <c r="Q135" s="567">
        <v>0.182</v>
      </c>
      <c r="R135" s="390">
        <f t="shared" si="1"/>
        <v>0.12225000000000001</v>
      </c>
    </row>
    <row r="136" spans="1:18" ht="15.75">
      <c r="A136" s="385">
        <v>131</v>
      </c>
      <c r="B136" s="386" t="s">
        <v>4057</v>
      </c>
      <c r="C136" s="387" t="s">
        <v>4060</v>
      </c>
      <c r="D136" s="563" t="s">
        <v>391</v>
      </c>
      <c r="E136" s="388">
        <v>125</v>
      </c>
      <c r="F136" s="567">
        <v>0</v>
      </c>
      <c r="G136" s="567">
        <v>0</v>
      </c>
      <c r="H136" s="567">
        <v>0</v>
      </c>
      <c r="I136" s="567">
        <v>0</v>
      </c>
      <c r="J136" s="567">
        <v>0</v>
      </c>
      <c r="K136" s="567">
        <v>0</v>
      </c>
      <c r="L136" s="567">
        <v>0</v>
      </c>
      <c r="M136" s="567">
        <v>0</v>
      </c>
      <c r="N136" s="567">
        <v>0.24063999999999999</v>
      </c>
      <c r="O136" s="567">
        <v>0.20416000000000001</v>
      </c>
      <c r="P136" s="567">
        <v>0.21759999999999999</v>
      </c>
      <c r="Q136" s="567">
        <v>0.25919999999999999</v>
      </c>
      <c r="R136" s="390">
        <f t="shared" si="1"/>
        <v>7.6799999999999993E-2</v>
      </c>
    </row>
    <row r="137" spans="1:18" ht="15.75">
      <c r="A137" s="385">
        <v>132</v>
      </c>
      <c r="B137" s="386" t="s">
        <v>4058</v>
      </c>
      <c r="C137" s="387" t="s">
        <v>4061</v>
      </c>
      <c r="D137" s="563" t="s">
        <v>391</v>
      </c>
      <c r="E137" s="388">
        <v>120</v>
      </c>
      <c r="F137" s="567">
        <v>0</v>
      </c>
      <c r="G137" s="567">
        <v>0</v>
      </c>
      <c r="H137" s="567">
        <v>0</v>
      </c>
      <c r="I137" s="567">
        <v>0</v>
      </c>
      <c r="J137" s="567">
        <v>0</v>
      </c>
      <c r="K137" s="567">
        <v>0</v>
      </c>
      <c r="L137" s="567">
        <v>0</v>
      </c>
      <c r="M137" s="567">
        <v>0</v>
      </c>
      <c r="N137" s="567">
        <v>0.89466666666666661</v>
      </c>
      <c r="O137" s="567">
        <v>0.61866666666666659</v>
      </c>
      <c r="P137" s="567">
        <v>0.72000000000000008</v>
      </c>
      <c r="Q137" s="567">
        <v>0.88</v>
      </c>
      <c r="R137" s="390">
        <f t="shared" si="1"/>
        <v>0.25944444444444442</v>
      </c>
    </row>
    <row r="138" spans="1:18" ht="15.75">
      <c r="A138" s="385">
        <v>133</v>
      </c>
      <c r="B138" s="386" t="s">
        <v>4059</v>
      </c>
      <c r="C138" s="387" t="s">
        <v>4062</v>
      </c>
      <c r="D138" s="563" t="s">
        <v>391</v>
      </c>
      <c r="E138" s="388">
        <v>166</v>
      </c>
      <c r="F138" s="567">
        <v>0</v>
      </c>
      <c r="G138" s="567">
        <v>0</v>
      </c>
      <c r="H138" s="567">
        <v>0</v>
      </c>
      <c r="I138" s="567">
        <v>0</v>
      </c>
      <c r="J138" s="567">
        <v>0</v>
      </c>
      <c r="K138" s="567">
        <v>0</v>
      </c>
      <c r="L138" s="567">
        <v>0</v>
      </c>
      <c r="M138" s="567">
        <v>0</v>
      </c>
      <c r="N138" s="567">
        <v>0.25638554216867471</v>
      </c>
      <c r="O138" s="567">
        <v>0.26216867469879518</v>
      </c>
      <c r="P138" s="567">
        <v>0.26939759036144578</v>
      </c>
      <c r="Q138" s="567">
        <v>0.32048192771084338</v>
      </c>
      <c r="R138" s="390">
        <f t="shared" ref="R138:R201" si="2">AVERAGE(F138:Q138)</f>
        <v>9.2369477911646583E-2</v>
      </c>
    </row>
    <row r="139" spans="1:18" ht="15.75">
      <c r="A139" s="385">
        <v>134</v>
      </c>
      <c r="B139" s="386" t="s">
        <v>4063</v>
      </c>
      <c r="C139" s="387" t="s">
        <v>4066</v>
      </c>
      <c r="D139" s="563" t="s">
        <v>394</v>
      </c>
      <c r="E139" s="388">
        <v>200</v>
      </c>
      <c r="F139" s="567">
        <v>0</v>
      </c>
      <c r="G139" s="567">
        <v>0</v>
      </c>
      <c r="H139" s="567">
        <v>0</v>
      </c>
      <c r="I139" s="567">
        <v>0</v>
      </c>
      <c r="J139" s="567">
        <v>0</v>
      </c>
      <c r="K139" s="567">
        <v>0</v>
      </c>
      <c r="L139" s="567">
        <v>0</v>
      </c>
      <c r="M139" s="567">
        <v>0</v>
      </c>
      <c r="N139" s="567">
        <v>0</v>
      </c>
      <c r="O139" s="567">
        <v>0</v>
      </c>
      <c r="P139" s="567">
        <v>0</v>
      </c>
      <c r="Q139" s="567">
        <v>2.2400000000000003E-2</v>
      </c>
      <c r="R139" s="390">
        <f t="shared" si="2"/>
        <v>1.8666666666666669E-3</v>
      </c>
    </row>
    <row r="140" spans="1:18" ht="15.75">
      <c r="A140" s="385">
        <v>135</v>
      </c>
      <c r="B140" s="386" t="s">
        <v>3851</v>
      </c>
      <c r="C140" s="387" t="s">
        <v>3311</v>
      </c>
      <c r="D140" s="563" t="s">
        <v>394</v>
      </c>
      <c r="E140" s="388">
        <v>222.22222222222223</v>
      </c>
      <c r="F140" s="567">
        <v>0</v>
      </c>
      <c r="G140" s="567">
        <v>0</v>
      </c>
      <c r="H140" s="567">
        <v>0</v>
      </c>
      <c r="I140" s="567">
        <v>0.76247999999999994</v>
      </c>
      <c r="J140" s="567">
        <v>0.73980000000000001</v>
      </c>
      <c r="K140" s="567">
        <v>0.80243999999999993</v>
      </c>
      <c r="L140" s="567">
        <v>0.8153999999999999</v>
      </c>
      <c r="M140" s="567">
        <v>0.73763999999999996</v>
      </c>
      <c r="N140" s="567">
        <v>0.7722</v>
      </c>
      <c r="O140" s="567">
        <v>0.67067999999999994</v>
      </c>
      <c r="P140" s="567">
        <v>0.68256000000000006</v>
      </c>
      <c r="Q140" s="567">
        <v>0.71495999999999993</v>
      </c>
      <c r="R140" s="390">
        <f t="shared" si="2"/>
        <v>0.55818000000000001</v>
      </c>
    </row>
    <row r="141" spans="1:18" ht="15.75">
      <c r="A141" s="385">
        <v>136</v>
      </c>
      <c r="B141" s="386" t="s">
        <v>4064</v>
      </c>
      <c r="C141" s="387" t="s">
        <v>4067</v>
      </c>
      <c r="D141" s="563" t="s">
        <v>391</v>
      </c>
      <c r="E141" s="388">
        <v>450</v>
      </c>
      <c r="F141" s="567">
        <v>0</v>
      </c>
      <c r="G141" s="567">
        <v>0</v>
      </c>
      <c r="H141" s="567">
        <v>0</v>
      </c>
      <c r="I141" s="567">
        <v>0</v>
      </c>
      <c r="J141" s="567">
        <v>0</v>
      </c>
      <c r="K141" s="567">
        <v>0</v>
      </c>
      <c r="L141" s="567">
        <v>0</v>
      </c>
      <c r="M141" s="567">
        <v>0.38933333333333331</v>
      </c>
      <c r="N141" s="567">
        <v>0.33066666666666666</v>
      </c>
      <c r="O141" s="567">
        <v>0.39573333333333338</v>
      </c>
      <c r="P141" s="567">
        <v>0.51413333333333333</v>
      </c>
      <c r="Q141" s="567">
        <v>0.57866666666666666</v>
      </c>
      <c r="R141" s="390">
        <f t="shared" si="2"/>
        <v>0.18404444444444445</v>
      </c>
    </row>
    <row r="142" spans="1:18" ht="15.75">
      <c r="A142" s="385">
        <v>137</v>
      </c>
      <c r="B142" s="386" t="s">
        <v>4065</v>
      </c>
      <c r="C142" s="387" t="s">
        <v>4068</v>
      </c>
      <c r="D142" s="563" t="s">
        <v>391</v>
      </c>
      <c r="E142" s="388">
        <v>330</v>
      </c>
      <c r="F142" s="567">
        <v>0</v>
      </c>
      <c r="G142" s="567">
        <v>0</v>
      </c>
      <c r="H142" s="567">
        <v>0</v>
      </c>
      <c r="I142" s="567">
        <v>0</v>
      </c>
      <c r="J142" s="567">
        <v>0</v>
      </c>
      <c r="K142" s="567">
        <v>0</v>
      </c>
      <c r="L142" s="567">
        <v>0</v>
      </c>
      <c r="M142" s="567">
        <v>0</v>
      </c>
      <c r="N142" s="567">
        <v>0</v>
      </c>
      <c r="O142" s="567">
        <v>5.8181818181818182E-2</v>
      </c>
      <c r="P142" s="567">
        <v>5.9393939393939402E-2</v>
      </c>
      <c r="Q142" s="567">
        <v>2.3030303030303029E-2</v>
      </c>
      <c r="R142" s="390">
        <f t="shared" si="2"/>
        <v>1.1717171717171718E-2</v>
      </c>
    </row>
    <row r="143" spans="1:18" ht="15.75">
      <c r="A143" s="385">
        <v>138</v>
      </c>
      <c r="B143" s="386" t="s">
        <v>3776</v>
      </c>
      <c r="C143" s="387" t="s">
        <v>3312</v>
      </c>
      <c r="D143" s="563" t="s">
        <v>391</v>
      </c>
      <c r="E143" s="388">
        <v>180</v>
      </c>
      <c r="F143" s="567">
        <v>0.4257796257796258</v>
      </c>
      <c r="G143" s="567">
        <v>0.46902286902286899</v>
      </c>
      <c r="H143" s="567">
        <v>0.4623700623700624</v>
      </c>
      <c r="I143" s="567">
        <v>0.49729729729729727</v>
      </c>
      <c r="J143" s="567">
        <v>0.61039501039501043</v>
      </c>
      <c r="K143" s="567">
        <v>0.62370062370062374</v>
      </c>
      <c r="L143" s="567">
        <v>0.66694386694386698</v>
      </c>
      <c r="M143" s="567">
        <v>0.79555555555555546</v>
      </c>
      <c r="N143" s="567">
        <v>0.8</v>
      </c>
      <c r="O143" s="567">
        <v>0.79333333333333345</v>
      </c>
      <c r="P143" s="567">
        <v>0.87777777777777777</v>
      </c>
      <c r="Q143" s="567">
        <v>0.86888888888888893</v>
      </c>
      <c r="R143" s="390">
        <f t="shared" si="2"/>
        <v>0.65758874258874267</v>
      </c>
    </row>
    <row r="144" spans="1:18" ht="15.75">
      <c r="A144" s="385">
        <v>139</v>
      </c>
      <c r="B144" s="386" t="s">
        <v>629</v>
      </c>
      <c r="C144" s="387" t="s">
        <v>630</v>
      </c>
      <c r="D144" s="563" t="s">
        <v>391</v>
      </c>
      <c r="E144" s="388">
        <v>1000</v>
      </c>
      <c r="F144" s="567">
        <v>0.56040000000000001</v>
      </c>
      <c r="G144" s="567">
        <v>0.68759999999999999</v>
      </c>
      <c r="H144" s="567">
        <v>0.61080000000000001</v>
      </c>
      <c r="I144" s="567">
        <v>0.56520000000000004</v>
      </c>
      <c r="J144" s="567">
        <v>0.52679999999999993</v>
      </c>
      <c r="K144" s="567">
        <v>0.54</v>
      </c>
      <c r="L144" s="567">
        <v>0.50039999999999996</v>
      </c>
      <c r="M144" s="567">
        <v>0.39960000000000001</v>
      </c>
      <c r="N144" s="567">
        <v>0.47399999999999998</v>
      </c>
      <c r="O144" s="567">
        <v>0.44280000000000003</v>
      </c>
      <c r="P144" s="567">
        <v>0.43919999999999998</v>
      </c>
      <c r="Q144" s="567">
        <v>0.47760000000000002</v>
      </c>
      <c r="R144" s="390">
        <f t="shared" si="2"/>
        <v>0.51870000000000005</v>
      </c>
    </row>
    <row r="145" spans="1:18" ht="15.75">
      <c r="A145" s="385">
        <v>140</v>
      </c>
      <c r="B145" s="386" t="s">
        <v>631</v>
      </c>
      <c r="C145" s="387" t="s">
        <v>632</v>
      </c>
      <c r="D145" s="563" t="s">
        <v>633</v>
      </c>
      <c r="E145" s="388">
        <v>15500</v>
      </c>
      <c r="F145" s="567">
        <v>1.0845901639344262</v>
      </c>
      <c r="G145" s="567">
        <v>1.0649180327868852</v>
      </c>
      <c r="H145" s="567">
        <v>1.0872131147540984</v>
      </c>
      <c r="I145" s="567">
        <v>1.4239999999999999</v>
      </c>
      <c r="J145" s="567">
        <v>1.3</v>
      </c>
      <c r="K145" s="567">
        <v>1.492</v>
      </c>
      <c r="L145" s="567">
        <v>1.4119999999999999</v>
      </c>
      <c r="M145" s="567">
        <v>2.052</v>
      </c>
      <c r="N145" s="567">
        <v>1.296</v>
      </c>
      <c r="O145" s="567">
        <v>0.81548387096774189</v>
      </c>
      <c r="P145" s="567">
        <v>1.0709677419354839</v>
      </c>
      <c r="Q145" s="567">
        <v>0.967741935483871</v>
      </c>
      <c r="R145" s="390">
        <f t="shared" si="2"/>
        <v>1.2555762383218756</v>
      </c>
    </row>
    <row r="146" spans="1:18" ht="15.75">
      <c r="A146" s="385">
        <v>141</v>
      </c>
      <c r="B146" s="386" t="s">
        <v>634</v>
      </c>
      <c r="C146" s="387" t="s">
        <v>635</v>
      </c>
      <c r="D146" s="563" t="s">
        <v>170</v>
      </c>
      <c r="E146" s="388">
        <v>117</v>
      </c>
      <c r="F146" s="567">
        <v>0.84923076923076923</v>
      </c>
      <c r="G146" s="567">
        <v>0.85230769230769232</v>
      </c>
      <c r="H146" s="567">
        <v>0.86358974358974361</v>
      </c>
      <c r="I146" s="567">
        <v>0.73141803418803408</v>
      </c>
      <c r="J146" s="567">
        <v>0.95282051282051283</v>
      </c>
      <c r="K146" s="567">
        <v>1.0082051282051281</v>
      </c>
      <c r="L146" s="567">
        <v>0.91076923076923078</v>
      </c>
      <c r="M146" s="567">
        <v>0.78153846153846152</v>
      </c>
      <c r="N146" s="567">
        <v>0.7630769230769231</v>
      </c>
      <c r="O146" s="567">
        <v>0.64512820512820512</v>
      </c>
      <c r="P146" s="567">
        <v>0.61047341880341877</v>
      </c>
      <c r="Q146" s="567">
        <v>0.61743589743589744</v>
      </c>
      <c r="R146" s="390">
        <f t="shared" si="2"/>
        <v>0.79883283475783473</v>
      </c>
    </row>
    <row r="147" spans="1:18" ht="15.75">
      <c r="A147" s="385">
        <v>142</v>
      </c>
      <c r="B147" s="386" t="s">
        <v>636</v>
      </c>
      <c r="C147" s="387" t="s">
        <v>637</v>
      </c>
      <c r="D147" s="563" t="s">
        <v>394</v>
      </c>
      <c r="E147" s="388">
        <v>18000</v>
      </c>
      <c r="F147" s="567">
        <v>0.89</v>
      </c>
      <c r="G147" s="567">
        <v>0.87622222222222224</v>
      </c>
      <c r="H147" s="567">
        <v>0.89444444444444449</v>
      </c>
      <c r="I147" s="567">
        <v>0.82622222222222219</v>
      </c>
      <c r="J147" s="567">
        <v>0.82399999999999995</v>
      </c>
      <c r="K147" s="567">
        <v>0.84066666666666667</v>
      </c>
      <c r="L147" s="567">
        <v>0.89822222222222226</v>
      </c>
      <c r="M147" s="567">
        <v>0.84755555555555551</v>
      </c>
      <c r="N147" s="567">
        <v>0.83044444444444443</v>
      </c>
      <c r="O147" s="567">
        <v>0.86711111111111117</v>
      </c>
      <c r="P147" s="567">
        <v>0.90511111111111109</v>
      </c>
      <c r="Q147" s="567">
        <v>0.9084444444444445</v>
      </c>
      <c r="R147" s="390">
        <f t="shared" si="2"/>
        <v>0.86737037037037046</v>
      </c>
    </row>
    <row r="148" spans="1:18" ht="15.75">
      <c r="A148" s="385">
        <v>143</v>
      </c>
      <c r="B148" s="386" t="s">
        <v>638</v>
      </c>
      <c r="C148" s="387" t="s">
        <v>639</v>
      </c>
      <c r="D148" s="563" t="s">
        <v>394</v>
      </c>
      <c r="E148" s="388">
        <v>150</v>
      </c>
      <c r="F148" s="567">
        <v>0.62026666666666674</v>
      </c>
      <c r="G148" s="567">
        <v>0.70986666666666665</v>
      </c>
      <c r="H148" s="567">
        <v>0.68</v>
      </c>
      <c r="I148" s="567">
        <v>0.74239999999999995</v>
      </c>
      <c r="J148" s="567">
        <v>0.86080000000000001</v>
      </c>
      <c r="K148" s="567">
        <v>0.81226666666666669</v>
      </c>
      <c r="L148" s="567">
        <v>0.74453333333333338</v>
      </c>
      <c r="M148" s="567">
        <v>0.78133333333333332</v>
      </c>
      <c r="N148" s="567">
        <v>0.84586666666666666</v>
      </c>
      <c r="O148" s="567">
        <v>0.83466666666666667</v>
      </c>
      <c r="P148" s="567">
        <v>0.77813333333333334</v>
      </c>
      <c r="Q148" s="567">
        <v>0.76853333333333329</v>
      </c>
      <c r="R148" s="390">
        <f t="shared" si="2"/>
        <v>0.76488888888888884</v>
      </c>
    </row>
    <row r="149" spans="1:18" ht="15.75">
      <c r="A149" s="385">
        <v>144</v>
      </c>
      <c r="B149" s="386" t="s">
        <v>640</v>
      </c>
      <c r="C149" s="387" t="s">
        <v>641</v>
      </c>
      <c r="D149" s="563" t="s">
        <v>391</v>
      </c>
      <c r="E149" s="388">
        <v>215</v>
      </c>
      <c r="F149" s="567">
        <v>0.64409302325581386</v>
      </c>
      <c r="G149" s="567">
        <v>0.71888372093023256</v>
      </c>
      <c r="H149" s="567">
        <v>0.70437209302325576</v>
      </c>
      <c r="I149" s="567">
        <v>0.67199999999999993</v>
      </c>
      <c r="J149" s="567">
        <v>0.76800000000000002</v>
      </c>
      <c r="K149" s="567">
        <v>0.80818604651162784</v>
      </c>
      <c r="L149" s="567">
        <v>0.83051162790697675</v>
      </c>
      <c r="M149" s="567">
        <v>0.80148837209302326</v>
      </c>
      <c r="N149" s="567">
        <v>0.73674418604651171</v>
      </c>
      <c r="O149" s="567">
        <v>0.72223255813953491</v>
      </c>
      <c r="P149" s="567">
        <v>0.70213953488372094</v>
      </c>
      <c r="Q149" s="567">
        <v>0.73339534883720936</v>
      </c>
      <c r="R149" s="390">
        <f t="shared" si="2"/>
        <v>0.73683720930232532</v>
      </c>
    </row>
    <row r="150" spans="1:18" ht="15.75">
      <c r="A150" s="385">
        <v>145</v>
      </c>
      <c r="B150" s="386" t="s">
        <v>642</v>
      </c>
      <c r="C150" s="387" t="s">
        <v>643</v>
      </c>
      <c r="D150" s="563" t="s">
        <v>394</v>
      </c>
      <c r="E150" s="388">
        <v>200</v>
      </c>
      <c r="F150" s="567">
        <v>1.1723999999999999</v>
      </c>
      <c r="G150" s="567">
        <v>1.266</v>
      </c>
      <c r="H150" s="567">
        <v>1.0871999999999999</v>
      </c>
      <c r="I150" s="567">
        <v>1.0584</v>
      </c>
      <c r="J150" s="567">
        <v>1.0979999999999999</v>
      </c>
      <c r="K150" s="567">
        <v>1.1304000000000001</v>
      </c>
      <c r="L150" s="567">
        <v>1.1472</v>
      </c>
      <c r="M150" s="567">
        <v>0.1308</v>
      </c>
      <c r="N150" s="567">
        <v>1.0104</v>
      </c>
      <c r="O150" s="567">
        <v>0.99120000000000008</v>
      </c>
      <c r="P150" s="567">
        <v>1.0608</v>
      </c>
      <c r="Q150" s="567">
        <v>1.0584</v>
      </c>
      <c r="R150" s="390">
        <f t="shared" si="2"/>
        <v>1.0176000000000001</v>
      </c>
    </row>
    <row r="151" spans="1:18" ht="15.75">
      <c r="A151" s="385">
        <v>146</v>
      </c>
      <c r="B151" s="386" t="s">
        <v>644</v>
      </c>
      <c r="C151" s="387" t="s">
        <v>645</v>
      </c>
      <c r="D151" s="563" t="s">
        <v>633</v>
      </c>
      <c r="E151" s="388">
        <v>25000</v>
      </c>
      <c r="F151" s="567">
        <v>0.82209600000000005</v>
      </c>
      <c r="G151" s="567">
        <v>0.82855999999999996</v>
      </c>
      <c r="H151" s="567">
        <v>0.80871999999999999</v>
      </c>
      <c r="I151" s="567">
        <v>0.84249600000000002</v>
      </c>
      <c r="J151" s="567">
        <v>0.77940799999999999</v>
      </c>
      <c r="K151" s="567">
        <v>0.87038399999999994</v>
      </c>
      <c r="L151" s="567">
        <v>0.85575999999999997</v>
      </c>
      <c r="M151" s="567">
        <v>0.79467199999999993</v>
      </c>
      <c r="N151" s="567">
        <v>0.78390399999999993</v>
      </c>
      <c r="O151" s="567">
        <v>0.80264000000000002</v>
      </c>
      <c r="P151" s="567">
        <v>0.86798399999999998</v>
      </c>
      <c r="Q151" s="567">
        <v>0.812832</v>
      </c>
      <c r="R151" s="390">
        <f t="shared" si="2"/>
        <v>0.82245466666666667</v>
      </c>
    </row>
    <row r="152" spans="1:18" ht="15.75">
      <c r="A152" s="385">
        <v>147</v>
      </c>
      <c r="B152" s="386" t="s">
        <v>646</v>
      </c>
      <c r="C152" s="387" t="s">
        <v>647</v>
      </c>
      <c r="D152" s="563" t="s">
        <v>394</v>
      </c>
      <c r="E152" s="388">
        <v>230</v>
      </c>
      <c r="F152" s="567">
        <v>0.94643478260869573</v>
      </c>
      <c r="G152" s="567">
        <v>0.89356521739130435</v>
      </c>
      <c r="H152" s="567">
        <v>0.863304347826087</v>
      </c>
      <c r="I152" s="567">
        <v>0.83130434782608686</v>
      </c>
      <c r="J152" s="567">
        <v>0.81460869565217398</v>
      </c>
      <c r="K152" s="567">
        <v>0.75895652173913042</v>
      </c>
      <c r="L152" s="567">
        <v>0.80486956521739128</v>
      </c>
      <c r="M152" s="567">
        <v>0.70504347826086955</v>
      </c>
      <c r="N152" s="567">
        <v>0.7349565217391304</v>
      </c>
      <c r="O152" s="567">
        <v>0.82643478260869574</v>
      </c>
      <c r="P152" s="567">
        <v>0.76139130434782609</v>
      </c>
      <c r="Q152" s="567">
        <v>0.77391304347826084</v>
      </c>
      <c r="R152" s="390">
        <f t="shared" si="2"/>
        <v>0.80956521739130449</v>
      </c>
    </row>
    <row r="153" spans="1:18" ht="15.75">
      <c r="A153" s="385">
        <v>148</v>
      </c>
      <c r="B153" s="386" t="s">
        <v>648</v>
      </c>
      <c r="C153" s="387" t="s">
        <v>649</v>
      </c>
      <c r="D153" s="563" t="s">
        <v>394</v>
      </c>
      <c r="E153" s="388">
        <v>243</v>
      </c>
      <c r="F153" s="567">
        <v>1.1390946502057613</v>
      </c>
      <c r="G153" s="567">
        <v>1.1272427983539095</v>
      </c>
      <c r="H153" s="567">
        <v>1.1213168724279836</v>
      </c>
      <c r="I153" s="567">
        <v>1.1232921810699588</v>
      </c>
      <c r="J153" s="567">
        <v>1.1845267489711933</v>
      </c>
      <c r="K153" s="567">
        <v>1.1094650205761318</v>
      </c>
      <c r="L153" s="567">
        <v>1.1344855967078189</v>
      </c>
      <c r="M153" s="567">
        <v>1.1160493827160494</v>
      </c>
      <c r="N153" s="567">
        <v>1.1265843621399176</v>
      </c>
      <c r="O153" s="567">
        <v>1.1147325102880659</v>
      </c>
      <c r="P153" s="567">
        <v>1.1153909465020577</v>
      </c>
      <c r="Q153" s="567">
        <v>1.111440329218107</v>
      </c>
      <c r="R153" s="390">
        <f t="shared" si="2"/>
        <v>1.126968449931413</v>
      </c>
    </row>
    <row r="154" spans="1:18" ht="15.75">
      <c r="A154" s="385">
        <v>149</v>
      </c>
      <c r="B154" s="386" t="s">
        <v>650</v>
      </c>
      <c r="C154" s="387" t="s">
        <v>651</v>
      </c>
      <c r="D154" s="563" t="s">
        <v>391</v>
      </c>
      <c r="E154" s="388">
        <v>350</v>
      </c>
      <c r="F154" s="567">
        <v>0.87954285714285707</v>
      </c>
      <c r="G154" s="567">
        <v>0.90742857142857147</v>
      </c>
      <c r="H154" s="567">
        <v>0.90057142857142858</v>
      </c>
      <c r="I154" s="567">
        <v>0.89645714285714284</v>
      </c>
      <c r="J154" s="567">
        <v>0.9097142857142857</v>
      </c>
      <c r="K154" s="567">
        <v>0.93897142857142857</v>
      </c>
      <c r="L154" s="567">
        <v>0.93897142857142857</v>
      </c>
      <c r="M154" s="567">
        <v>0.92617142857142865</v>
      </c>
      <c r="N154" s="567">
        <v>0.96502857142857146</v>
      </c>
      <c r="O154" s="567">
        <v>0.96960000000000002</v>
      </c>
      <c r="P154" s="567">
        <v>0.96914285714285708</v>
      </c>
      <c r="Q154" s="567">
        <v>0.99657142857142855</v>
      </c>
      <c r="R154" s="390">
        <f t="shared" si="2"/>
        <v>0.93318095238095244</v>
      </c>
    </row>
    <row r="155" spans="1:18" ht="15.75">
      <c r="A155" s="385">
        <v>150</v>
      </c>
      <c r="B155" s="386" t="s">
        <v>652</v>
      </c>
      <c r="C155" s="387" t="s">
        <v>653</v>
      </c>
      <c r="D155" s="563" t="s">
        <v>394</v>
      </c>
      <c r="E155" s="388">
        <v>750</v>
      </c>
      <c r="F155" s="567">
        <v>0.63551999999999997</v>
      </c>
      <c r="G155" s="567">
        <v>0.62016000000000004</v>
      </c>
      <c r="H155" s="567">
        <v>0.63839999999999997</v>
      </c>
      <c r="I155" s="567">
        <v>0.66432000000000002</v>
      </c>
      <c r="J155" s="567">
        <v>0.63551999999999997</v>
      </c>
      <c r="K155" s="567">
        <v>0.63263999999999998</v>
      </c>
      <c r="L155" s="567">
        <v>0.68735999999999997</v>
      </c>
      <c r="M155" s="567">
        <v>0.70655999999999997</v>
      </c>
      <c r="N155" s="567">
        <v>0.64800000000000002</v>
      </c>
      <c r="O155" s="567">
        <v>0.69023999999999996</v>
      </c>
      <c r="P155" s="567">
        <v>0.7248</v>
      </c>
      <c r="Q155" s="567">
        <v>0.70367999999999997</v>
      </c>
      <c r="R155" s="390">
        <f t="shared" si="2"/>
        <v>0.66559999999999997</v>
      </c>
    </row>
    <row r="156" spans="1:18" ht="15.75">
      <c r="A156" s="385">
        <v>151</v>
      </c>
      <c r="B156" s="386" t="s">
        <v>654</v>
      </c>
      <c r="C156" s="387" t="s">
        <v>655</v>
      </c>
      <c r="D156" s="563" t="s">
        <v>394</v>
      </c>
      <c r="E156" s="388">
        <v>200</v>
      </c>
      <c r="F156" s="567">
        <v>0.95040000000000002</v>
      </c>
      <c r="G156" s="567">
        <v>0.91760000000000008</v>
      </c>
      <c r="H156" s="567">
        <v>0.9224</v>
      </c>
      <c r="I156" s="567">
        <v>0.92559999999999998</v>
      </c>
      <c r="J156" s="567">
        <v>0.81200000000000006</v>
      </c>
      <c r="K156" s="567">
        <v>1.036</v>
      </c>
      <c r="L156" s="567">
        <v>0.48799999999999999</v>
      </c>
      <c r="M156" s="567">
        <v>0.1928</v>
      </c>
      <c r="N156" s="567">
        <v>0.82959999999999989</v>
      </c>
      <c r="O156" s="567">
        <v>1.0512000000000001</v>
      </c>
      <c r="P156" s="567">
        <v>1.0680000000000001</v>
      </c>
      <c r="Q156" s="567">
        <v>1.0064</v>
      </c>
      <c r="R156" s="390">
        <f t="shared" si="2"/>
        <v>0.85</v>
      </c>
    </row>
    <row r="157" spans="1:18" ht="15.75">
      <c r="A157" s="385">
        <v>152</v>
      </c>
      <c r="B157" s="386" t="s">
        <v>656</v>
      </c>
      <c r="C157" s="387" t="s">
        <v>657</v>
      </c>
      <c r="D157" s="563" t="s">
        <v>394</v>
      </c>
      <c r="E157" s="388">
        <v>245</v>
      </c>
      <c r="F157" s="567">
        <v>0.68571428571428572</v>
      </c>
      <c r="G157" s="567">
        <v>0.26122448979591839</v>
      </c>
      <c r="H157" s="567">
        <v>0.62857142857142856</v>
      </c>
      <c r="I157" s="567">
        <v>0.61061224489795918</v>
      </c>
      <c r="J157" s="567">
        <v>0.26906122448979591</v>
      </c>
      <c r="K157" s="567">
        <v>0.56881632653061232</v>
      </c>
      <c r="L157" s="567">
        <v>0.58840816326530609</v>
      </c>
      <c r="M157" s="567">
        <v>0.11559183673469388</v>
      </c>
      <c r="N157" s="567">
        <v>0.29061224489795917</v>
      </c>
      <c r="O157" s="567">
        <v>0.68963265306122457</v>
      </c>
      <c r="P157" s="567">
        <v>0.6680816326530612</v>
      </c>
      <c r="Q157" s="567">
        <v>0.61910204081632658</v>
      </c>
      <c r="R157" s="390">
        <f t="shared" si="2"/>
        <v>0.49961904761904757</v>
      </c>
    </row>
    <row r="158" spans="1:18" ht="15.75">
      <c r="A158" s="385">
        <v>153</v>
      </c>
      <c r="B158" s="386" t="s">
        <v>658</v>
      </c>
      <c r="C158" s="387" t="s">
        <v>659</v>
      </c>
      <c r="D158" s="563" t="s">
        <v>394</v>
      </c>
      <c r="E158" s="388">
        <v>1200</v>
      </c>
      <c r="F158" s="567">
        <v>0.98640000000000005</v>
      </c>
      <c r="G158" s="567">
        <v>1.0002</v>
      </c>
      <c r="H158" s="567">
        <v>0.98640000000000005</v>
      </c>
      <c r="I158" s="567">
        <v>1.0307999999999999</v>
      </c>
      <c r="J158" s="567">
        <v>0.95579999999999998</v>
      </c>
      <c r="K158" s="567">
        <v>0.97859999999999991</v>
      </c>
      <c r="L158" s="567">
        <v>0.9618000000000001</v>
      </c>
      <c r="M158" s="567">
        <v>1.0031999999999999</v>
      </c>
      <c r="N158" s="567">
        <v>1.0187999999999999</v>
      </c>
      <c r="O158" s="567">
        <v>0.96720000000000006</v>
      </c>
      <c r="P158" s="567">
        <v>0.76800000000000002</v>
      </c>
      <c r="Q158" s="567">
        <v>0.94440000000000002</v>
      </c>
      <c r="R158" s="390">
        <f t="shared" si="2"/>
        <v>0.9668000000000001</v>
      </c>
    </row>
    <row r="159" spans="1:18" ht="15.75">
      <c r="A159" s="385">
        <v>154</v>
      </c>
      <c r="B159" s="386" t="s">
        <v>660</v>
      </c>
      <c r="C159" s="387" t="s">
        <v>661</v>
      </c>
      <c r="D159" s="563" t="s">
        <v>394</v>
      </c>
      <c r="E159" s="388">
        <v>1000</v>
      </c>
      <c r="F159" s="567">
        <v>0.71063999999999994</v>
      </c>
      <c r="G159" s="567">
        <v>0.75960000000000005</v>
      </c>
      <c r="H159" s="567">
        <v>0.74160000000000004</v>
      </c>
      <c r="I159" s="567">
        <v>0.75024000000000002</v>
      </c>
      <c r="J159" s="567">
        <v>0.7516799999999999</v>
      </c>
      <c r="K159" s="567">
        <v>0.74375999999999998</v>
      </c>
      <c r="L159" s="567">
        <v>0.77615999999999996</v>
      </c>
      <c r="M159" s="567">
        <v>0.79344000000000003</v>
      </c>
      <c r="N159" s="567">
        <v>0.79344000000000003</v>
      </c>
      <c r="O159" s="567">
        <v>0.75960000000000005</v>
      </c>
      <c r="P159" s="567">
        <v>0.79559999999999997</v>
      </c>
      <c r="Q159" s="567">
        <v>0.76391999999999993</v>
      </c>
      <c r="R159" s="390">
        <f t="shared" si="2"/>
        <v>0.76164000000000021</v>
      </c>
    </row>
    <row r="160" spans="1:18" ht="15.75">
      <c r="A160" s="385">
        <v>155</v>
      </c>
      <c r="B160" s="386" t="s">
        <v>662</v>
      </c>
      <c r="C160" s="387" t="s">
        <v>663</v>
      </c>
      <c r="D160" s="563" t="s">
        <v>438</v>
      </c>
      <c r="E160" s="388">
        <v>200000</v>
      </c>
      <c r="F160" s="567">
        <v>0.91328149999999997</v>
      </c>
      <c r="G160" s="567">
        <v>0.85343626000000006</v>
      </c>
      <c r="H160" s="567">
        <v>0.81687751999999991</v>
      </c>
      <c r="I160" s="567">
        <v>0.9375</v>
      </c>
      <c r="J160" s="567">
        <v>0.90781276</v>
      </c>
      <c r="K160" s="567">
        <v>0.91015649999999992</v>
      </c>
      <c r="L160" s="567">
        <v>0.8721875</v>
      </c>
      <c r="M160" s="567">
        <v>0.93500026000000003</v>
      </c>
      <c r="N160" s="567">
        <v>0.85890649999999991</v>
      </c>
      <c r="O160" s="567">
        <v>0.87812526000000002</v>
      </c>
      <c r="P160" s="567">
        <v>0.96234375999999999</v>
      </c>
      <c r="Q160" s="567">
        <v>0.90953126000000006</v>
      </c>
      <c r="R160" s="390">
        <f t="shared" si="2"/>
        <v>0.89626325666666673</v>
      </c>
    </row>
    <row r="161" spans="1:18" ht="15.75">
      <c r="A161" s="385">
        <v>156</v>
      </c>
      <c r="B161" s="386" t="s">
        <v>664</v>
      </c>
      <c r="C161" s="387" t="s">
        <v>665</v>
      </c>
      <c r="D161" s="563" t="s">
        <v>394</v>
      </c>
      <c r="E161" s="388">
        <v>350</v>
      </c>
      <c r="F161" s="567">
        <v>0.96</v>
      </c>
      <c r="G161" s="567">
        <v>0.97714285714285709</v>
      </c>
      <c r="H161" s="567">
        <v>0.92571428571428571</v>
      </c>
      <c r="I161" s="567">
        <v>0.89142857142857146</v>
      </c>
      <c r="J161" s="567">
        <v>0.8571428571428571</v>
      </c>
      <c r="K161" s="567">
        <v>0.81600000000000006</v>
      </c>
      <c r="L161" s="567">
        <v>0.89142857142857146</v>
      </c>
      <c r="M161" s="567">
        <v>0.96</v>
      </c>
      <c r="N161" s="567">
        <v>0.89142857142857146</v>
      </c>
      <c r="O161" s="567">
        <v>0.89142857142857146</v>
      </c>
      <c r="P161" s="567">
        <v>0.87428571428571433</v>
      </c>
      <c r="Q161" s="567">
        <v>0.90857142857142859</v>
      </c>
      <c r="R161" s="390">
        <f t="shared" si="2"/>
        <v>0.9037142857142858</v>
      </c>
    </row>
    <row r="162" spans="1:18" ht="15.75">
      <c r="A162" s="385">
        <v>157</v>
      </c>
      <c r="B162" s="386" t="s">
        <v>666</v>
      </c>
      <c r="C162" s="387" t="s">
        <v>667</v>
      </c>
      <c r="D162" s="563" t="s">
        <v>394</v>
      </c>
      <c r="E162" s="388">
        <v>7000</v>
      </c>
      <c r="F162" s="567">
        <v>0.3024</v>
      </c>
      <c r="G162" s="567">
        <v>0.30651428571428568</v>
      </c>
      <c r="H162" s="567">
        <v>0.26811428571428569</v>
      </c>
      <c r="I162" s="567">
        <v>0.28937142857142856</v>
      </c>
      <c r="J162" s="567">
        <v>0.29417142857142853</v>
      </c>
      <c r="K162" s="567">
        <v>9.2571428571428568E-2</v>
      </c>
      <c r="L162" s="567">
        <v>7.6800000000000007E-2</v>
      </c>
      <c r="M162" s="567">
        <v>7.9542857142857137E-2</v>
      </c>
      <c r="N162" s="567">
        <v>6.2400000000000004E-2</v>
      </c>
      <c r="O162" s="567">
        <v>7.4742857142857153E-2</v>
      </c>
      <c r="P162" s="567">
        <v>8.365714285714286E-2</v>
      </c>
      <c r="Q162" s="567">
        <v>0.2928</v>
      </c>
      <c r="R162" s="390">
        <f t="shared" si="2"/>
        <v>0.18525714285714287</v>
      </c>
    </row>
    <row r="163" spans="1:18" ht="15.75">
      <c r="A163" s="385">
        <v>158</v>
      </c>
      <c r="B163" s="386" t="s">
        <v>668</v>
      </c>
      <c r="C163" s="387" t="s">
        <v>669</v>
      </c>
      <c r="D163" s="563" t="s">
        <v>394</v>
      </c>
      <c r="E163" s="388">
        <v>242</v>
      </c>
      <c r="F163" s="567">
        <v>0.6968595041322313</v>
      </c>
      <c r="G163" s="567">
        <v>0.56066115702479347</v>
      </c>
      <c r="H163" s="567">
        <v>0.71735537190082643</v>
      </c>
      <c r="I163" s="567">
        <v>0.73586776859504133</v>
      </c>
      <c r="J163" s="567">
        <v>0.82181818181818178</v>
      </c>
      <c r="K163" s="567">
        <v>0.54545454545454541</v>
      </c>
      <c r="L163" s="567">
        <v>0.51371900826446282</v>
      </c>
      <c r="M163" s="567">
        <v>6.1487603305785128E-2</v>
      </c>
      <c r="N163" s="567">
        <v>0.69487603305785117</v>
      </c>
      <c r="O163" s="567">
        <v>0.85553719008264462</v>
      </c>
      <c r="P163" s="567">
        <v>0.82909090909090899</v>
      </c>
      <c r="Q163" s="567">
        <v>0.77685950413223137</v>
      </c>
      <c r="R163" s="390">
        <f t="shared" si="2"/>
        <v>0.65079889807162539</v>
      </c>
    </row>
    <row r="164" spans="1:18" ht="15.75">
      <c r="A164" s="385">
        <v>159</v>
      </c>
      <c r="B164" s="386" t="s">
        <v>670</v>
      </c>
      <c r="C164" s="387" t="s">
        <v>671</v>
      </c>
      <c r="D164" s="563" t="s">
        <v>394</v>
      </c>
      <c r="E164" s="388">
        <v>600</v>
      </c>
      <c r="F164" s="567">
        <v>0.18240000000000001</v>
      </c>
      <c r="G164" s="567">
        <v>0.20280000000000001</v>
      </c>
      <c r="H164" s="567">
        <v>0.216</v>
      </c>
      <c r="I164" s="567">
        <v>5.1428571428571435E-2</v>
      </c>
      <c r="J164" s="567">
        <v>0</v>
      </c>
      <c r="K164" s="567">
        <v>0.18514285714285716</v>
      </c>
      <c r="L164" s="567">
        <v>0.31542857142857139</v>
      </c>
      <c r="M164" s="567">
        <v>0.32228571428571434</v>
      </c>
      <c r="N164" s="567">
        <v>0.45257142857142862</v>
      </c>
      <c r="O164" s="567">
        <v>0.46285714285714286</v>
      </c>
      <c r="P164" s="567">
        <v>0.28457142857142859</v>
      </c>
      <c r="Q164" s="567">
        <v>0.22971428571428573</v>
      </c>
      <c r="R164" s="390">
        <f t="shared" si="2"/>
        <v>0.24209999999999998</v>
      </c>
    </row>
    <row r="165" spans="1:18" ht="15.75">
      <c r="A165" s="385">
        <v>160</v>
      </c>
      <c r="B165" s="386" t="s">
        <v>672</v>
      </c>
      <c r="C165" s="387" t="s">
        <v>673</v>
      </c>
      <c r="D165" s="563" t="s">
        <v>394</v>
      </c>
      <c r="E165" s="388">
        <v>750</v>
      </c>
      <c r="F165" s="567">
        <v>0.872</v>
      </c>
      <c r="G165" s="567">
        <v>1.2</v>
      </c>
      <c r="H165" s="567">
        <v>1.1759999999999999</v>
      </c>
      <c r="I165" s="567">
        <v>0.73599999999999999</v>
      </c>
      <c r="J165" s="567">
        <v>0.8</v>
      </c>
      <c r="K165" s="567">
        <v>0.8992</v>
      </c>
      <c r="L165" s="567">
        <v>1.2</v>
      </c>
      <c r="M165" s="567">
        <v>1.28</v>
      </c>
      <c r="N165" s="567">
        <v>1.0751999999999999</v>
      </c>
      <c r="O165" s="567">
        <v>0</v>
      </c>
      <c r="P165" s="567">
        <v>0.96</v>
      </c>
      <c r="Q165" s="567">
        <v>1.28</v>
      </c>
      <c r="R165" s="390">
        <f t="shared" si="2"/>
        <v>0.95653333333333324</v>
      </c>
    </row>
    <row r="166" spans="1:18" ht="15.75">
      <c r="A166" s="385">
        <v>161</v>
      </c>
      <c r="B166" s="386" t="s">
        <v>674</v>
      </c>
      <c r="C166" s="387" t="s">
        <v>675</v>
      </c>
      <c r="D166" s="563" t="s">
        <v>438</v>
      </c>
      <c r="E166" s="388">
        <v>66667</v>
      </c>
      <c r="F166" s="567">
        <v>0.25799871000644997</v>
      </c>
      <c r="G166" s="567">
        <v>0.34199829000854998</v>
      </c>
      <c r="H166" s="567">
        <v>0.90631496842515791</v>
      </c>
      <c r="I166" s="567">
        <v>0.40799796001019994</v>
      </c>
      <c r="J166" s="567">
        <v>0.46799766001169996</v>
      </c>
      <c r="K166" s="567">
        <v>3.5999820000899997E-2</v>
      </c>
      <c r="L166" s="567">
        <v>0</v>
      </c>
      <c r="M166" s="567">
        <v>0.27452862735686323</v>
      </c>
      <c r="N166" s="567">
        <v>0</v>
      </c>
      <c r="O166" s="567">
        <v>0.26171869140654297</v>
      </c>
      <c r="P166" s="567">
        <v>0.14999925000374997</v>
      </c>
      <c r="Q166" s="567">
        <v>0.34036329818350908</v>
      </c>
      <c r="R166" s="390">
        <f t="shared" si="2"/>
        <v>0.28707643961780188</v>
      </c>
    </row>
    <row r="167" spans="1:18" ht="15.75">
      <c r="A167" s="385">
        <v>162</v>
      </c>
      <c r="B167" s="386" t="s">
        <v>676</v>
      </c>
      <c r="C167" s="387" t="s">
        <v>677</v>
      </c>
      <c r="D167" s="563" t="s">
        <v>394</v>
      </c>
      <c r="E167" s="388">
        <v>160</v>
      </c>
      <c r="F167" s="567">
        <v>1.149</v>
      </c>
      <c r="G167" s="567">
        <v>1.1339999999999999</v>
      </c>
      <c r="H167" s="567">
        <v>1.0035000000000001</v>
      </c>
      <c r="I167" s="567">
        <v>1.0725</v>
      </c>
      <c r="J167" s="567">
        <v>1.1339999999999999</v>
      </c>
      <c r="K167" s="567">
        <v>1.0785</v>
      </c>
      <c r="L167" s="567">
        <v>0.88650000000000007</v>
      </c>
      <c r="M167" s="567">
        <v>0.17849999999999999</v>
      </c>
      <c r="N167" s="567">
        <v>0.13799999999999998</v>
      </c>
      <c r="O167" s="567">
        <v>0.96300000000000008</v>
      </c>
      <c r="P167" s="567">
        <v>1.1160000000000001</v>
      </c>
      <c r="Q167" s="567">
        <v>1.008</v>
      </c>
      <c r="R167" s="390">
        <f t="shared" si="2"/>
        <v>0.90512499999999996</v>
      </c>
    </row>
    <row r="168" spans="1:18" ht="15.75">
      <c r="A168" s="385">
        <v>163</v>
      </c>
      <c r="B168" s="386" t="s">
        <v>678</v>
      </c>
      <c r="C168" s="387" t="s">
        <v>679</v>
      </c>
      <c r="D168" s="563" t="s">
        <v>391</v>
      </c>
      <c r="E168" s="388">
        <v>250</v>
      </c>
      <c r="F168" s="567">
        <v>0.38976</v>
      </c>
      <c r="G168" s="567">
        <v>0.44639999999999996</v>
      </c>
      <c r="H168" s="567">
        <v>0.47711999999999999</v>
      </c>
      <c r="I168" s="567">
        <v>0.40895999999999999</v>
      </c>
      <c r="J168" s="567">
        <v>0.32351999999999997</v>
      </c>
      <c r="K168" s="567">
        <v>0.41664000000000001</v>
      </c>
      <c r="L168" s="567">
        <v>0.42336000000000001</v>
      </c>
      <c r="M168" s="567">
        <v>0.37631999999999999</v>
      </c>
      <c r="N168" s="567">
        <v>0.13824</v>
      </c>
      <c r="O168" s="567">
        <v>0.14016000000000001</v>
      </c>
      <c r="P168" s="567">
        <v>0.23424</v>
      </c>
      <c r="Q168" s="567">
        <v>0.38207999999999998</v>
      </c>
      <c r="R168" s="390">
        <f t="shared" si="2"/>
        <v>0.34640000000000004</v>
      </c>
    </row>
    <row r="169" spans="1:18" ht="15.75">
      <c r="A169" s="385">
        <v>164</v>
      </c>
      <c r="B169" s="386" t="s">
        <v>680</v>
      </c>
      <c r="C169" s="387" t="s">
        <v>681</v>
      </c>
      <c r="D169" s="563" t="s">
        <v>391</v>
      </c>
      <c r="E169" s="388">
        <v>270</v>
      </c>
      <c r="F169" s="567">
        <v>0.60148148148148151</v>
      </c>
      <c r="G169" s="567">
        <v>0.63348148148148142</v>
      </c>
      <c r="H169" s="567">
        <v>0.58074074074074078</v>
      </c>
      <c r="I169" s="567">
        <v>0.61096296296296304</v>
      </c>
      <c r="J169" s="567">
        <v>0.54577777777777781</v>
      </c>
      <c r="K169" s="567">
        <v>0.46637037037037038</v>
      </c>
      <c r="L169" s="567">
        <v>0.53748148148148145</v>
      </c>
      <c r="M169" s="567">
        <v>0.44740740740740742</v>
      </c>
      <c r="N169" s="567">
        <v>0.40118518518518514</v>
      </c>
      <c r="O169" s="567">
        <v>0.29985185185185181</v>
      </c>
      <c r="P169" s="567">
        <v>0.40118518518518514</v>
      </c>
      <c r="Q169" s="567">
        <v>0.42962962962962964</v>
      </c>
      <c r="R169" s="390">
        <f t="shared" si="2"/>
        <v>0.49629629629629629</v>
      </c>
    </row>
    <row r="170" spans="1:18" ht="15.75">
      <c r="A170" s="385">
        <v>165</v>
      </c>
      <c r="B170" s="386" t="s">
        <v>682</v>
      </c>
      <c r="C170" s="387" t="s">
        <v>683</v>
      </c>
      <c r="D170" s="563" t="s">
        <v>394</v>
      </c>
      <c r="E170" s="388">
        <v>650</v>
      </c>
      <c r="F170" s="567">
        <v>0.70670769230769237</v>
      </c>
      <c r="G170" s="567">
        <v>0.65058461538461543</v>
      </c>
      <c r="H170" s="567">
        <v>0.87064615384615374</v>
      </c>
      <c r="I170" s="567">
        <v>0.74436923076923078</v>
      </c>
      <c r="J170" s="567">
        <v>0.94892307692307687</v>
      </c>
      <c r="K170" s="567">
        <v>0.84553846153846157</v>
      </c>
      <c r="L170" s="567">
        <v>0.75692307692307692</v>
      </c>
      <c r="M170" s="567">
        <v>0.66683076923076923</v>
      </c>
      <c r="N170" s="567">
        <v>0.94449230769230763</v>
      </c>
      <c r="O170" s="567">
        <v>0.95483076923076926</v>
      </c>
      <c r="P170" s="567">
        <v>0.90756923076923068</v>
      </c>
      <c r="Q170" s="567">
        <v>0.93710769230769231</v>
      </c>
      <c r="R170" s="390">
        <f t="shared" si="2"/>
        <v>0.82787692307692318</v>
      </c>
    </row>
    <row r="171" spans="1:18" ht="15.75">
      <c r="A171" s="385">
        <v>166</v>
      </c>
      <c r="B171" s="386" t="s">
        <v>684</v>
      </c>
      <c r="C171" s="387" t="s">
        <v>685</v>
      </c>
      <c r="D171" s="563" t="s">
        <v>394</v>
      </c>
      <c r="E171" s="388">
        <v>110</v>
      </c>
      <c r="F171" s="567">
        <v>0.24872727272727271</v>
      </c>
      <c r="G171" s="567">
        <v>0.24872727272727271</v>
      </c>
      <c r="H171" s="567">
        <v>0.24</v>
      </c>
      <c r="I171" s="567">
        <v>0.25309090909090909</v>
      </c>
      <c r="J171" s="567">
        <v>0.24</v>
      </c>
      <c r="K171" s="567">
        <v>0.30109090909090908</v>
      </c>
      <c r="L171" s="567">
        <v>0.52800000000000002</v>
      </c>
      <c r="M171" s="567">
        <v>0.67200000000000004</v>
      </c>
      <c r="N171" s="567">
        <v>0.66763636363636358</v>
      </c>
      <c r="O171" s="567">
        <v>0.74181818181818182</v>
      </c>
      <c r="P171" s="567">
        <v>0.6152727272727273</v>
      </c>
      <c r="Q171" s="567">
        <v>1.3221818181818181</v>
      </c>
      <c r="R171" s="390">
        <f t="shared" si="2"/>
        <v>0.50654545454545452</v>
      </c>
    </row>
    <row r="172" spans="1:18" ht="15.75">
      <c r="A172" s="385">
        <v>167</v>
      </c>
      <c r="B172" s="386" t="s">
        <v>686</v>
      </c>
      <c r="C172" s="387" t="s">
        <v>687</v>
      </c>
      <c r="D172" s="563" t="s">
        <v>391</v>
      </c>
      <c r="E172" s="388">
        <v>1250</v>
      </c>
      <c r="F172" s="567">
        <v>0.43680000000000002</v>
      </c>
      <c r="G172" s="567">
        <v>0.57599999999999996</v>
      </c>
      <c r="H172" s="567">
        <v>0.43440000000000001</v>
      </c>
      <c r="I172" s="567">
        <v>0.40079999999999999</v>
      </c>
      <c r="J172" s="567">
        <v>0.40560000000000002</v>
      </c>
      <c r="K172" s="567">
        <v>0.40799999999999997</v>
      </c>
      <c r="L172" s="567">
        <v>0.41520000000000001</v>
      </c>
      <c r="M172" s="567">
        <v>0.36480000000000001</v>
      </c>
      <c r="N172" s="567">
        <v>0.312</v>
      </c>
      <c r="O172" s="567">
        <v>0.31680000000000003</v>
      </c>
      <c r="P172" s="567">
        <v>0.37919999999999998</v>
      </c>
      <c r="Q172" s="567">
        <v>0.39360000000000001</v>
      </c>
      <c r="R172" s="390">
        <f t="shared" si="2"/>
        <v>0.40360000000000001</v>
      </c>
    </row>
    <row r="173" spans="1:18" ht="15.75">
      <c r="A173" s="385">
        <v>168</v>
      </c>
      <c r="B173" s="386" t="s">
        <v>688</v>
      </c>
      <c r="C173" s="387" t="s">
        <v>689</v>
      </c>
      <c r="D173" s="563" t="s">
        <v>394</v>
      </c>
      <c r="E173" s="388">
        <v>254</v>
      </c>
      <c r="F173" s="567">
        <v>0.95055118110236214</v>
      </c>
      <c r="G173" s="567">
        <v>0.98519685039370086</v>
      </c>
      <c r="H173" s="567">
        <v>1.0330708661417323</v>
      </c>
      <c r="I173" s="567">
        <v>0.91716535433070867</v>
      </c>
      <c r="J173" s="567">
        <v>0.88188976377952755</v>
      </c>
      <c r="K173" s="567">
        <v>0.92157480314960638</v>
      </c>
      <c r="L173" s="567">
        <v>0.87874015748031487</v>
      </c>
      <c r="M173" s="567">
        <v>0.10960629921259843</v>
      </c>
      <c r="N173" s="567">
        <v>0.89952755905511805</v>
      </c>
      <c r="O173" s="567">
        <v>1.0047244094488188</v>
      </c>
      <c r="P173" s="567">
        <v>1.0179527559055119</v>
      </c>
      <c r="Q173" s="567">
        <v>0.87370078740157475</v>
      </c>
      <c r="R173" s="390">
        <f t="shared" si="2"/>
        <v>0.87280839895013107</v>
      </c>
    </row>
    <row r="174" spans="1:18" ht="15.75">
      <c r="A174" s="385">
        <v>169</v>
      </c>
      <c r="B174" s="386" t="s">
        <v>690</v>
      </c>
      <c r="C174" s="387" t="s">
        <v>691</v>
      </c>
      <c r="D174" s="563" t="s">
        <v>397</v>
      </c>
      <c r="E174" s="388">
        <v>120</v>
      </c>
      <c r="F174" s="567">
        <v>0.61333333333333329</v>
      </c>
      <c r="G174" s="567">
        <v>1.1833333333333333</v>
      </c>
      <c r="H174" s="567">
        <v>1.1260000000000001</v>
      </c>
      <c r="I174" s="567">
        <v>0.81199999999999994</v>
      </c>
      <c r="J174" s="567">
        <v>0.63666666666666671</v>
      </c>
      <c r="K174" s="567">
        <v>0.83133333333333337</v>
      </c>
      <c r="L174" s="567">
        <v>0.70133333333333325</v>
      </c>
      <c r="M174" s="567">
        <v>0.55400000000000005</v>
      </c>
      <c r="N174" s="567">
        <v>0.47599999999999998</v>
      </c>
      <c r="O174" s="567">
        <v>0.45066666666666666</v>
      </c>
      <c r="P174" s="567">
        <v>0.51533333333333331</v>
      </c>
      <c r="Q174" s="567">
        <v>0.62533333333333341</v>
      </c>
      <c r="R174" s="390">
        <f t="shared" si="2"/>
        <v>0.71044444444444455</v>
      </c>
    </row>
    <row r="175" spans="1:18" ht="15.75">
      <c r="A175" s="385">
        <v>170</v>
      </c>
      <c r="B175" s="386" t="s">
        <v>692</v>
      </c>
      <c r="C175" s="387" t="s">
        <v>693</v>
      </c>
      <c r="D175" s="563" t="s">
        <v>391</v>
      </c>
      <c r="E175" s="388">
        <v>200</v>
      </c>
      <c r="F175" s="567">
        <v>0.68159999999999998</v>
      </c>
      <c r="G175" s="567">
        <v>0.76959999999999995</v>
      </c>
      <c r="H175" s="567">
        <v>0.91680000000000006</v>
      </c>
      <c r="I175" s="567">
        <v>0.65359999999999996</v>
      </c>
      <c r="J175" s="567">
        <v>0.55520000000000003</v>
      </c>
      <c r="K175" s="567">
        <v>0.69480000000000008</v>
      </c>
      <c r="L175" s="567">
        <v>0.78520000000000001</v>
      </c>
      <c r="M175" s="567">
        <v>0.59560000000000002</v>
      </c>
      <c r="N175" s="567">
        <v>0.46039999999999998</v>
      </c>
      <c r="O175" s="567">
        <v>0.38400000000000001</v>
      </c>
      <c r="P175" s="567">
        <v>0.61799999999999999</v>
      </c>
      <c r="Q175" s="567">
        <v>0.63080000000000003</v>
      </c>
      <c r="R175" s="390">
        <f t="shared" si="2"/>
        <v>0.64546666666666674</v>
      </c>
    </row>
    <row r="176" spans="1:18" ht="15.75">
      <c r="A176" s="385">
        <v>171</v>
      </c>
      <c r="B176" s="386" t="s">
        <v>694</v>
      </c>
      <c r="C176" s="387" t="s">
        <v>695</v>
      </c>
      <c r="D176" s="563" t="s">
        <v>391</v>
      </c>
      <c r="E176" s="388">
        <v>205</v>
      </c>
      <c r="F176" s="567">
        <v>0.86712195121951219</v>
      </c>
      <c r="G176" s="567">
        <v>0.93892682926829263</v>
      </c>
      <c r="H176" s="567">
        <v>0.90614634146341455</v>
      </c>
      <c r="I176" s="567">
        <v>0.88897560975609757</v>
      </c>
      <c r="J176" s="567">
        <v>0.68839024390243908</v>
      </c>
      <c r="K176" s="567">
        <v>1.008390243902439</v>
      </c>
      <c r="L176" s="567">
        <v>0.769560975609756</v>
      </c>
      <c r="M176" s="567">
        <v>0.67043902439024394</v>
      </c>
      <c r="N176" s="567">
        <v>0.60097560975609754</v>
      </c>
      <c r="O176" s="567">
        <v>0.51980487804878051</v>
      </c>
      <c r="P176" s="567">
        <v>0.70009756097560982</v>
      </c>
      <c r="Q176" s="567">
        <v>0.76175609756097562</v>
      </c>
      <c r="R176" s="390">
        <f t="shared" si="2"/>
        <v>0.77671544715447149</v>
      </c>
    </row>
    <row r="177" spans="1:18" ht="15.75">
      <c r="A177" s="385">
        <v>172</v>
      </c>
      <c r="B177" s="386" t="s">
        <v>696</v>
      </c>
      <c r="C177" s="387" t="s">
        <v>697</v>
      </c>
      <c r="D177" s="563" t="s">
        <v>394</v>
      </c>
      <c r="E177" s="388">
        <v>110</v>
      </c>
      <c r="F177" s="567">
        <v>0.2290909090909091</v>
      </c>
      <c r="G177" s="567">
        <v>0.4189090909090909</v>
      </c>
      <c r="H177" s="567">
        <v>0.37309090909090908</v>
      </c>
      <c r="I177" s="567">
        <v>0.56945454545454544</v>
      </c>
      <c r="J177" s="567">
        <v>0.51709090909090916</v>
      </c>
      <c r="K177" s="567">
        <v>0.39927272727272728</v>
      </c>
      <c r="L177" s="567">
        <v>0.39927272727272728</v>
      </c>
      <c r="M177" s="567">
        <v>0.4058181818181818</v>
      </c>
      <c r="N177" s="567">
        <v>0.38618181818181813</v>
      </c>
      <c r="O177" s="567">
        <v>0.4189090909090909</v>
      </c>
      <c r="P177" s="567">
        <v>0.4189090909090909</v>
      </c>
      <c r="Q177" s="567">
        <v>0.43200000000000005</v>
      </c>
      <c r="R177" s="390">
        <f t="shared" si="2"/>
        <v>0.41399999999999998</v>
      </c>
    </row>
    <row r="178" spans="1:18" ht="15.75">
      <c r="A178" s="385">
        <v>173</v>
      </c>
      <c r="B178" s="386" t="s">
        <v>698</v>
      </c>
      <c r="C178" s="387" t="s">
        <v>699</v>
      </c>
      <c r="D178" s="563" t="s">
        <v>391</v>
      </c>
      <c r="E178" s="388">
        <v>145</v>
      </c>
      <c r="F178" s="567">
        <v>0.28137931034482755</v>
      </c>
      <c r="G178" s="567">
        <v>0.30179310344827587</v>
      </c>
      <c r="H178" s="567">
        <v>0.28413793103448276</v>
      </c>
      <c r="I178" s="567">
        <v>0.28468965517241379</v>
      </c>
      <c r="J178" s="567">
        <v>0.24717241379310348</v>
      </c>
      <c r="K178" s="567">
        <v>0.28027586206896554</v>
      </c>
      <c r="L178" s="567">
        <v>0.27806896551724136</v>
      </c>
      <c r="M178" s="567">
        <v>0.21075862068965517</v>
      </c>
      <c r="N178" s="567">
        <v>0.16496551724137931</v>
      </c>
      <c r="O178" s="567">
        <v>0.13958620689655171</v>
      </c>
      <c r="P178" s="567">
        <v>0.17213793103448277</v>
      </c>
      <c r="Q178" s="567">
        <v>0.23503448275862068</v>
      </c>
      <c r="R178" s="390">
        <f t="shared" si="2"/>
        <v>0.24000000000000002</v>
      </c>
    </row>
    <row r="179" spans="1:18" ht="15.75">
      <c r="A179" s="385">
        <v>174</v>
      </c>
      <c r="B179" s="386" t="s">
        <v>700</v>
      </c>
      <c r="C179" s="387" t="s">
        <v>701</v>
      </c>
      <c r="D179" s="563" t="s">
        <v>391</v>
      </c>
      <c r="E179" s="388">
        <v>278</v>
      </c>
      <c r="F179" s="567">
        <v>0.380431654676259</v>
      </c>
      <c r="G179" s="567">
        <v>0.41956834532374099</v>
      </c>
      <c r="H179" s="567">
        <v>0.48690647482014393</v>
      </c>
      <c r="I179" s="567">
        <v>0.42244604316546763</v>
      </c>
      <c r="J179" s="567">
        <v>0.33899280575539564</v>
      </c>
      <c r="K179" s="567">
        <v>0.32690647482014384</v>
      </c>
      <c r="L179" s="567">
        <v>0.38848920863309355</v>
      </c>
      <c r="M179" s="567">
        <v>0.29640287769784174</v>
      </c>
      <c r="N179" s="567">
        <v>0.21640287769784172</v>
      </c>
      <c r="O179" s="567">
        <v>0.23539568345323741</v>
      </c>
      <c r="P179" s="567">
        <v>0.31654676258992803</v>
      </c>
      <c r="Q179" s="567">
        <v>0.31769784172661869</v>
      </c>
      <c r="R179" s="390">
        <f t="shared" si="2"/>
        <v>0.34551558752997602</v>
      </c>
    </row>
    <row r="180" spans="1:18" ht="15.75">
      <c r="A180" s="385">
        <v>175</v>
      </c>
      <c r="B180" s="386" t="s">
        <v>702</v>
      </c>
      <c r="C180" s="387" t="s">
        <v>703</v>
      </c>
      <c r="D180" s="563" t="s">
        <v>449</v>
      </c>
      <c r="E180" s="388">
        <v>116</v>
      </c>
      <c r="F180" s="567">
        <v>0.19862068965517241</v>
      </c>
      <c r="G180" s="567">
        <v>0.22620689655172413</v>
      </c>
      <c r="H180" s="567">
        <v>0.21517241379310345</v>
      </c>
      <c r="I180" s="567">
        <v>0.18344827586206897</v>
      </c>
      <c r="J180" s="567">
        <v>0.19172413793103446</v>
      </c>
      <c r="K180" s="567">
        <v>0.19310344827586207</v>
      </c>
      <c r="L180" s="567">
        <v>0.20275862068965517</v>
      </c>
      <c r="M180" s="567">
        <v>0.20275862068965517</v>
      </c>
      <c r="N180" s="567">
        <v>0.20137931034482759</v>
      </c>
      <c r="O180" s="567">
        <v>0.19999999999999998</v>
      </c>
      <c r="P180" s="567">
        <v>0.19999999999999998</v>
      </c>
      <c r="Q180" s="567">
        <v>0.18620689655172415</v>
      </c>
      <c r="R180" s="390">
        <f t="shared" si="2"/>
        <v>0.20011494252873566</v>
      </c>
    </row>
    <row r="181" spans="1:18" ht="15.75">
      <c r="A181" s="385">
        <v>176</v>
      </c>
      <c r="B181" s="386" t="s">
        <v>704</v>
      </c>
      <c r="C181" s="387" t="s">
        <v>705</v>
      </c>
      <c r="D181" s="563" t="s">
        <v>397</v>
      </c>
      <c r="E181" s="388">
        <v>140</v>
      </c>
      <c r="F181" s="567">
        <v>0.36800000000000005</v>
      </c>
      <c r="G181" s="567">
        <v>0.36685714285714283</v>
      </c>
      <c r="H181" s="567">
        <v>0.38857142857142857</v>
      </c>
      <c r="I181" s="567">
        <v>0.37142857142857144</v>
      </c>
      <c r="J181" s="567">
        <v>0.30857142857142861</v>
      </c>
      <c r="K181" s="567">
        <v>0.32342857142857145</v>
      </c>
      <c r="L181" s="567">
        <v>0.30971428571428572</v>
      </c>
      <c r="M181" s="567">
        <v>0.27542857142857147</v>
      </c>
      <c r="N181" s="567">
        <v>0.27771428571428575</v>
      </c>
      <c r="O181" s="567">
        <v>0.27657142857142858</v>
      </c>
      <c r="P181" s="567">
        <v>0.26628571428571429</v>
      </c>
      <c r="Q181" s="567">
        <v>0.32</v>
      </c>
      <c r="R181" s="390">
        <f t="shared" si="2"/>
        <v>0.32104761904761903</v>
      </c>
    </row>
    <row r="182" spans="1:18" ht="15.75">
      <c r="A182" s="385">
        <v>177</v>
      </c>
      <c r="B182" s="386" t="s">
        <v>706</v>
      </c>
      <c r="C182" s="387" t="s">
        <v>707</v>
      </c>
      <c r="D182" s="563" t="s">
        <v>394</v>
      </c>
      <c r="E182" s="388">
        <v>4000</v>
      </c>
      <c r="F182" s="567">
        <v>0.97</v>
      </c>
      <c r="G182" s="567">
        <v>0.84</v>
      </c>
      <c r="H182" s="567">
        <v>0.87</v>
      </c>
      <c r="I182" s="567">
        <v>0.57999999999999996</v>
      </c>
      <c r="J182" s="567">
        <v>0.93</v>
      </c>
      <c r="K182" s="567">
        <v>0.89629999999999999</v>
      </c>
      <c r="L182" s="567">
        <v>0.6321</v>
      </c>
      <c r="M182" s="567">
        <v>0.80900000000000005</v>
      </c>
      <c r="N182" s="567">
        <v>0.90439999999999998</v>
      </c>
      <c r="O182" s="567">
        <v>0.63009999999999999</v>
      </c>
      <c r="P182" s="567">
        <v>0.60660000000000003</v>
      </c>
      <c r="Q182" s="567">
        <v>0.90300000000000002</v>
      </c>
      <c r="R182" s="390">
        <f t="shared" si="2"/>
        <v>0.79762500000000014</v>
      </c>
    </row>
    <row r="183" spans="1:18" ht="15.75">
      <c r="A183" s="385">
        <v>178</v>
      </c>
      <c r="B183" s="386" t="s">
        <v>708</v>
      </c>
      <c r="C183" s="387" t="s">
        <v>709</v>
      </c>
      <c r="D183" s="563" t="s">
        <v>391</v>
      </c>
      <c r="E183" s="388">
        <v>125</v>
      </c>
      <c r="F183" s="567">
        <v>0.79103999999999997</v>
      </c>
      <c r="G183" s="567">
        <v>0.79871999999999999</v>
      </c>
      <c r="H183" s="567">
        <v>0.85055999999999998</v>
      </c>
      <c r="I183" s="567">
        <v>0.82176000000000005</v>
      </c>
      <c r="J183" s="567">
        <v>0.90432000000000001</v>
      </c>
      <c r="K183" s="567">
        <v>0.78527999999999998</v>
      </c>
      <c r="L183" s="567">
        <v>0.80064000000000002</v>
      </c>
      <c r="M183" s="567">
        <v>0.82752000000000003</v>
      </c>
      <c r="N183" s="567">
        <v>0.76224000000000003</v>
      </c>
      <c r="O183" s="567">
        <v>1.0291199999999998</v>
      </c>
      <c r="P183" s="567">
        <v>1.1404799999999999</v>
      </c>
      <c r="Q183" s="567">
        <v>1.02336</v>
      </c>
      <c r="R183" s="390">
        <f t="shared" si="2"/>
        <v>0.87792000000000014</v>
      </c>
    </row>
    <row r="184" spans="1:18" ht="15.75">
      <c r="A184" s="385">
        <v>179</v>
      </c>
      <c r="B184" s="386" t="s">
        <v>710</v>
      </c>
      <c r="C184" s="387" t="s">
        <v>711</v>
      </c>
      <c r="D184" s="563" t="s">
        <v>394</v>
      </c>
      <c r="E184" s="388">
        <v>200</v>
      </c>
      <c r="F184" s="567">
        <v>0.75</v>
      </c>
      <c r="G184" s="567">
        <v>0.71239999999999992</v>
      </c>
      <c r="H184" s="567">
        <v>0.498</v>
      </c>
      <c r="I184" s="567">
        <v>0.71560000000000001</v>
      </c>
      <c r="J184" s="567">
        <v>0.70799999999999996</v>
      </c>
      <c r="K184" s="567">
        <v>0.67200000000000004</v>
      </c>
      <c r="L184" s="567">
        <v>0.65879999999999994</v>
      </c>
      <c r="M184" s="567">
        <v>0.7036</v>
      </c>
      <c r="N184" s="567">
        <v>0.69040000000000001</v>
      </c>
      <c r="O184" s="567">
        <v>0.52479999999999993</v>
      </c>
      <c r="P184" s="567">
        <v>0.25</v>
      </c>
      <c r="Q184" s="567">
        <v>0.62480000000000002</v>
      </c>
      <c r="R184" s="390">
        <f t="shared" si="2"/>
        <v>0.62570000000000003</v>
      </c>
    </row>
    <row r="185" spans="1:18" ht="15.75">
      <c r="A185" s="385">
        <v>180</v>
      </c>
      <c r="B185" s="386" t="s">
        <v>712</v>
      </c>
      <c r="C185" s="387" t="s">
        <v>713</v>
      </c>
      <c r="D185" s="563" t="s">
        <v>394</v>
      </c>
      <c r="E185" s="388">
        <v>225</v>
      </c>
      <c r="F185" s="567">
        <v>0.4906666666666667</v>
      </c>
      <c r="G185" s="567">
        <v>0.45084444444444444</v>
      </c>
      <c r="H185" s="567">
        <v>0.58311111111111102</v>
      </c>
      <c r="I185" s="567">
        <v>0.81919999999999993</v>
      </c>
      <c r="J185" s="567">
        <v>0.80640000000000001</v>
      </c>
      <c r="K185" s="567">
        <v>0.81422222222222218</v>
      </c>
      <c r="L185" s="567">
        <v>0.81564444444444451</v>
      </c>
      <c r="M185" s="567">
        <v>0.71964444444444442</v>
      </c>
      <c r="N185" s="567">
        <v>0.54044444444444439</v>
      </c>
      <c r="O185" s="567">
        <v>0.6776888888888889</v>
      </c>
      <c r="P185" s="567">
        <v>0.76302222222222227</v>
      </c>
      <c r="Q185" s="567">
        <v>0.84764444444444442</v>
      </c>
      <c r="R185" s="390">
        <f t="shared" si="2"/>
        <v>0.69404444444444435</v>
      </c>
    </row>
    <row r="186" spans="1:18" ht="15.75">
      <c r="A186" s="385">
        <v>181</v>
      </c>
      <c r="B186" s="386" t="s">
        <v>714</v>
      </c>
      <c r="C186" s="387" t="s">
        <v>715</v>
      </c>
      <c r="D186" s="563" t="s">
        <v>394</v>
      </c>
      <c r="E186" s="388">
        <v>360</v>
      </c>
      <c r="F186" s="567">
        <v>0.76800000000000002</v>
      </c>
      <c r="G186" s="567">
        <v>0.73466666666666669</v>
      </c>
      <c r="H186" s="567">
        <v>0.66044444444444439</v>
      </c>
      <c r="I186" s="567">
        <v>0.62977777777777777</v>
      </c>
      <c r="J186" s="567">
        <v>0.63022222222222224</v>
      </c>
      <c r="K186" s="567">
        <v>0.74577777777777787</v>
      </c>
      <c r="L186" s="567">
        <v>0.7533333333333333</v>
      </c>
      <c r="M186" s="567">
        <v>0.78888888888888886</v>
      </c>
      <c r="N186" s="567">
        <v>0.84844444444444445</v>
      </c>
      <c r="O186" s="567">
        <v>0.8057777777777777</v>
      </c>
      <c r="P186" s="567">
        <v>0.77066666666666661</v>
      </c>
      <c r="Q186" s="567">
        <v>0.82177777777777772</v>
      </c>
      <c r="R186" s="390">
        <f t="shared" si="2"/>
        <v>0.74648148148148152</v>
      </c>
    </row>
    <row r="187" spans="1:18" ht="15.75">
      <c r="A187" s="385">
        <v>182</v>
      </c>
      <c r="B187" s="386" t="s">
        <v>718</v>
      </c>
      <c r="C187" s="387" t="s">
        <v>719</v>
      </c>
      <c r="D187" s="563" t="s">
        <v>394</v>
      </c>
      <c r="E187" s="388">
        <v>237</v>
      </c>
      <c r="F187" s="567">
        <v>0.8020253164556963</v>
      </c>
      <c r="G187" s="567">
        <v>0.69670886075949368</v>
      </c>
      <c r="H187" s="567">
        <v>0.68590717299578063</v>
      </c>
      <c r="I187" s="567">
        <v>0.69805907172995785</v>
      </c>
      <c r="J187" s="567">
        <v>0.73924050632911387</v>
      </c>
      <c r="K187" s="567">
        <v>0.75004219409282702</v>
      </c>
      <c r="L187" s="567">
        <v>0.66160337552742621</v>
      </c>
      <c r="M187" s="567">
        <v>0.63257383966244718</v>
      </c>
      <c r="N187" s="567">
        <v>0.61164556962025318</v>
      </c>
      <c r="O187" s="567">
        <v>0.6237974683544304</v>
      </c>
      <c r="P187" s="567">
        <v>0.67037974683544299</v>
      </c>
      <c r="Q187" s="567">
        <v>0.65485232067510546</v>
      </c>
      <c r="R187" s="390">
        <f t="shared" si="2"/>
        <v>0.68556962025316459</v>
      </c>
    </row>
    <row r="188" spans="1:18" ht="15.75">
      <c r="A188" s="385">
        <v>183</v>
      </c>
      <c r="B188" s="386" t="s">
        <v>720</v>
      </c>
      <c r="C188" s="387" t="s">
        <v>721</v>
      </c>
      <c r="D188" s="563" t="s">
        <v>438</v>
      </c>
      <c r="E188" s="388">
        <v>200000</v>
      </c>
      <c r="F188" s="567">
        <v>1</v>
      </c>
      <c r="G188" s="567">
        <v>1</v>
      </c>
      <c r="H188" s="567">
        <v>1</v>
      </c>
      <c r="I188" s="567">
        <v>0.65050886733333335</v>
      </c>
      <c r="J188" s="567">
        <v>0.98629786666666663</v>
      </c>
      <c r="K188" s="567">
        <v>0.99216000000000004</v>
      </c>
      <c r="L188" s="567">
        <v>1</v>
      </c>
      <c r="M188" s="567">
        <v>0.94074196666666676</v>
      </c>
      <c r="N188" s="567">
        <v>0.96211797866666671</v>
      </c>
      <c r="O188" s="567">
        <v>0.9822691406666666</v>
      </c>
      <c r="P188" s="567">
        <v>0.98586333333333331</v>
      </c>
      <c r="Q188" s="567">
        <v>0.97629999999999995</v>
      </c>
      <c r="R188" s="390">
        <f t="shared" si="2"/>
        <v>0.95635492944444433</v>
      </c>
    </row>
    <row r="189" spans="1:18" ht="15.75">
      <c r="A189" s="385">
        <v>184</v>
      </c>
      <c r="B189" s="386" t="s">
        <v>722</v>
      </c>
      <c r="C189" s="387" t="s">
        <v>723</v>
      </c>
      <c r="D189" s="563" t="s">
        <v>394</v>
      </c>
      <c r="E189" s="388">
        <v>600</v>
      </c>
      <c r="F189" s="567">
        <v>0.624</v>
      </c>
      <c r="G189" s="567">
        <v>0.49679999999999996</v>
      </c>
      <c r="H189" s="567">
        <v>0.56759999999999999</v>
      </c>
      <c r="I189" s="567">
        <v>0.52080000000000004</v>
      </c>
      <c r="J189" s="567">
        <v>0.55679999999999996</v>
      </c>
      <c r="K189" s="567">
        <v>0.5796</v>
      </c>
      <c r="L189" s="567">
        <v>0.49679999999999996</v>
      </c>
      <c r="M189" s="567">
        <v>0.54239999999999999</v>
      </c>
      <c r="N189" s="567">
        <v>0.54239999999999999</v>
      </c>
      <c r="O189" s="567">
        <v>0.68640000000000001</v>
      </c>
      <c r="P189" s="567">
        <v>0.61199999999999999</v>
      </c>
      <c r="Q189" s="567">
        <v>0.55080000000000007</v>
      </c>
      <c r="R189" s="390">
        <f t="shared" si="2"/>
        <v>0.56469999999999998</v>
      </c>
    </row>
    <row r="190" spans="1:18" ht="15.75">
      <c r="A190" s="385">
        <v>185</v>
      </c>
      <c r="B190" s="386" t="s">
        <v>724</v>
      </c>
      <c r="C190" s="387" t="s">
        <v>725</v>
      </c>
      <c r="D190" s="563" t="s">
        <v>394</v>
      </c>
      <c r="E190" s="388">
        <v>111</v>
      </c>
      <c r="F190" s="567">
        <v>1.636036036036036</v>
      </c>
      <c r="G190" s="567">
        <v>1.228108108108108</v>
      </c>
      <c r="H190" s="567">
        <v>1.3585585585585587</v>
      </c>
      <c r="I190" s="567">
        <v>1.2381981981981982</v>
      </c>
      <c r="J190" s="567">
        <v>1.2302702702702704</v>
      </c>
      <c r="K190" s="567">
        <v>1.3679279279279279</v>
      </c>
      <c r="L190" s="567">
        <v>1.0802577621558289</v>
      </c>
      <c r="M190" s="567">
        <v>1.0421792618629173</v>
      </c>
      <c r="N190" s="567">
        <v>0.20269478617457529</v>
      </c>
      <c r="O190" s="567">
        <v>0.72524897480960748</v>
      </c>
      <c r="P190" s="567">
        <v>0.52372583479789103</v>
      </c>
      <c r="Q190" s="567">
        <v>1.3321616871704745</v>
      </c>
      <c r="R190" s="390">
        <f t="shared" si="2"/>
        <v>1.0804472838391994</v>
      </c>
    </row>
    <row r="191" spans="1:18" ht="15.75">
      <c r="A191" s="385">
        <v>186</v>
      </c>
      <c r="B191" s="386" t="s">
        <v>726</v>
      </c>
      <c r="C191" s="387" t="s">
        <v>727</v>
      </c>
      <c r="D191" s="563" t="s">
        <v>410</v>
      </c>
      <c r="E191" s="388">
        <v>210</v>
      </c>
      <c r="F191" s="567">
        <v>0.51885714285714279</v>
      </c>
      <c r="G191" s="567">
        <v>0.25371428571428573</v>
      </c>
      <c r="H191" s="567">
        <v>0.20342857142857143</v>
      </c>
      <c r="I191" s="567">
        <v>0.16380952380952379</v>
      </c>
      <c r="J191" s="567">
        <v>0.14171428571428571</v>
      </c>
      <c r="K191" s="567">
        <v>5.1809523809523812E-2</v>
      </c>
      <c r="L191" s="567">
        <v>0.23923809523809525</v>
      </c>
      <c r="M191" s="567">
        <v>0.19961904761904764</v>
      </c>
      <c r="N191" s="567">
        <v>0.16304761904761905</v>
      </c>
      <c r="O191" s="567">
        <v>0.18742857142857142</v>
      </c>
      <c r="P191" s="567">
        <v>0.2041904761904762</v>
      </c>
      <c r="Q191" s="567">
        <v>0.30628571428571427</v>
      </c>
      <c r="R191" s="390">
        <f t="shared" si="2"/>
        <v>0.21942857142857139</v>
      </c>
    </row>
    <row r="192" spans="1:18" ht="15.75">
      <c r="A192" s="385">
        <v>187</v>
      </c>
      <c r="B192" s="386" t="s">
        <v>728</v>
      </c>
      <c r="C192" s="387" t="s">
        <v>729</v>
      </c>
      <c r="D192" s="563" t="s">
        <v>394</v>
      </c>
      <c r="E192" s="388">
        <v>3500</v>
      </c>
      <c r="F192" s="567">
        <v>0.90565714285714294</v>
      </c>
      <c r="G192" s="567">
        <v>0.91542857142857148</v>
      </c>
      <c r="H192" s="567">
        <v>0.96222857142857143</v>
      </c>
      <c r="I192" s="567">
        <v>1.0015714285714286</v>
      </c>
      <c r="J192" s="567">
        <v>1.0285714285714285</v>
      </c>
      <c r="K192" s="567">
        <v>1.0594285714285714</v>
      </c>
      <c r="L192" s="567">
        <v>1.0486285714285715</v>
      </c>
      <c r="M192" s="567">
        <v>0.75060000000000004</v>
      </c>
      <c r="N192" s="567">
        <v>0.6744</v>
      </c>
      <c r="O192" s="567">
        <v>0.76703999999999994</v>
      </c>
      <c r="P192" s="567">
        <v>0.75503999999999993</v>
      </c>
      <c r="Q192" s="567">
        <v>0.77039999999999997</v>
      </c>
      <c r="R192" s="390">
        <f t="shared" si="2"/>
        <v>0.88658285714285723</v>
      </c>
    </row>
    <row r="193" spans="1:18" ht="15.75">
      <c r="A193" s="385">
        <v>188</v>
      </c>
      <c r="B193" s="386" t="s">
        <v>730</v>
      </c>
      <c r="C193" s="387" t="s">
        <v>731</v>
      </c>
      <c r="D193" s="563" t="s">
        <v>391</v>
      </c>
      <c r="E193" s="388">
        <v>160</v>
      </c>
      <c r="F193" s="567">
        <v>0.5595</v>
      </c>
      <c r="G193" s="567">
        <v>0.54900000000000004</v>
      </c>
      <c r="H193" s="567">
        <v>0.57800000000000007</v>
      </c>
      <c r="I193" s="567">
        <v>0.438</v>
      </c>
      <c r="J193" s="567">
        <v>0.53649999999999998</v>
      </c>
      <c r="K193" s="567">
        <v>0.63150000000000006</v>
      </c>
      <c r="L193" s="567">
        <v>0.54349999999999998</v>
      </c>
      <c r="M193" s="567">
        <v>0.43200000000000005</v>
      </c>
      <c r="N193" s="567">
        <v>0.122</v>
      </c>
      <c r="O193" s="567">
        <v>0.11750000000000001</v>
      </c>
      <c r="P193" s="567">
        <v>0.34199999999999997</v>
      </c>
      <c r="Q193" s="567">
        <v>0.54900000000000004</v>
      </c>
      <c r="R193" s="390">
        <f t="shared" si="2"/>
        <v>0.44987500000000002</v>
      </c>
    </row>
    <row r="194" spans="1:18" ht="15.75">
      <c r="A194" s="385">
        <v>189</v>
      </c>
      <c r="B194" s="386" t="s">
        <v>732</v>
      </c>
      <c r="C194" s="387" t="s">
        <v>733</v>
      </c>
      <c r="D194" s="563" t="s">
        <v>410</v>
      </c>
      <c r="E194" s="388">
        <v>130</v>
      </c>
      <c r="F194" s="567">
        <v>1.1839999999999999</v>
      </c>
      <c r="G194" s="567">
        <v>1.0492307692307692</v>
      </c>
      <c r="H194" s="567">
        <v>1.0824615384615384</v>
      </c>
      <c r="I194" s="567">
        <v>1.059076923076923</v>
      </c>
      <c r="J194" s="567">
        <v>1.0375384615384615</v>
      </c>
      <c r="K194" s="567">
        <v>1.2486153846153845</v>
      </c>
      <c r="L194" s="567">
        <v>1.0769230769230769</v>
      </c>
      <c r="M194" s="567">
        <v>1.0092307692307692</v>
      </c>
      <c r="N194" s="567">
        <v>1.0313846153846156</v>
      </c>
      <c r="O194" s="567">
        <v>0.95692307692307699</v>
      </c>
      <c r="P194" s="567">
        <v>0.99630769230769234</v>
      </c>
      <c r="Q194" s="567">
        <v>1.1686153846153846</v>
      </c>
      <c r="R194" s="390">
        <f t="shared" si="2"/>
        <v>1.0750256410256409</v>
      </c>
    </row>
    <row r="195" spans="1:18" ht="15.75">
      <c r="A195" s="385">
        <v>190</v>
      </c>
      <c r="B195" s="386" t="s">
        <v>734</v>
      </c>
      <c r="C195" s="387" t="s">
        <v>534</v>
      </c>
      <c r="D195" s="563" t="s">
        <v>735</v>
      </c>
      <c r="E195" s="388">
        <v>3945</v>
      </c>
      <c r="F195" s="567">
        <v>1.064638783269962E-2</v>
      </c>
      <c r="G195" s="567">
        <v>9.125475285171103E-3</v>
      </c>
      <c r="H195" s="567">
        <v>0</v>
      </c>
      <c r="I195" s="567">
        <v>0.99315589353612166</v>
      </c>
      <c r="J195" s="567">
        <v>1.0752851711026616</v>
      </c>
      <c r="K195" s="567">
        <v>1.1802281368821292</v>
      </c>
      <c r="L195" s="567">
        <v>1.1558935361216729</v>
      </c>
      <c r="M195" s="567">
        <v>0.72091254752851708</v>
      </c>
      <c r="N195" s="567">
        <v>1.2167300380228136E-2</v>
      </c>
      <c r="O195" s="567">
        <v>1.2167300380228136E-2</v>
      </c>
      <c r="P195" s="567">
        <v>1.064638783269962E-2</v>
      </c>
      <c r="Q195" s="567">
        <v>1.064638783269962E-2</v>
      </c>
      <c r="R195" s="390">
        <f t="shared" si="2"/>
        <v>0.43257287705956909</v>
      </c>
    </row>
    <row r="196" spans="1:18" ht="15.75">
      <c r="A196" s="385">
        <v>191</v>
      </c>
      <c r="B196" s="386" t="s">
        <v>736</v>
      </c>
      <c r="C196" s="387" t="s">
        <v>737</v>
      </c>
      <c r="D196" s="563" t="s">
        <v>394</v>
      </c>
      <c r="E196" s="388">
        <v>560</v>
      </c>
      <c r="F196" s="567">
        <v>4.2857142857142858E-2</v>
      </c>
      <c r="G196" s="567">
        <v>0</v>
      </c>
      <c r="H196" s="567">
        <v>0</v>
      </c>
      <c r="I196" s="567">
        <v>0</v>
      </c>
      <c r="J196" s="567">
        <v>0</v>
      </c>
      <c r="K196" s="567">
        <v>0</v>
      </c>
      <c r="L196" s="567">
        <v>0</v>
      </c>
      <c r="M196" s="567">
        <v>0</v>
      </c>
      <c r="N196" s="567">
        <v>0</v>
      </c>
      <c r="O196" s="567">
        <v>0</v>
      </c>
      <c r="P196" s="567">
        <v>0</v>
      </c>
      <c r="Q196" s="567">
        <v>0</v>
      </c>
      <c r="R196" s="390">
        <f t="shared" si="2"/>
        <v>3.5714285714285713E-3</v>
      </c>
    </row>
    <row r="197" spans="1:18" ht="15.75">
      <c r="A197" s="385">
        <v>192</v>
      </c>
      <c r="B197" s="386" t="s">
        <v>738</v>
      </c>
      <c r="C197" s="387" t="s">
        <v>739</v>
      </c>
      <c r="D197" s="563" t="s">
        <v>397</v>
      </c>
      <c r="E197" s="388">
        <v>325</v>
      </c>
      <c r="F197" s="567">
        <v>1.0806153846153845</v>
      </c>
      <c r="G197" s="567">
        <v>1.2406153846153847</v>
      </c>
      <c r="H197" s="567">
        <v>1.1692307692307693</v>
      </c>
      <c r="I197" s="567">
        <v>1.0166153846153845</v>
      </c>
      <c r="J197" s="567">
        <v>0.90584615384615375</v>
      </c>
      <c r="K197" s="567">
        <v>0.97969230769230764</v>
      </c>
      <c r="L197" s="567">
        <v>0.93292307692307685</v>
      </c>
      <c r="M197" s="567">
        <v>0.71630769230769231</v>
      </c>
      <c r="N197" s="567">
        <v>0.60553846153846158</v>
      </c>
      <c r="O197" s="567">
        <v>0.62523076923076915</v>
      </c>
      <c r="P197" s="567">
        <v>0.62276923076923074</v>
      </c>
      <c r="Q197" s="567">
        <v>0.78030769230769226</v>
      </c>
      <c r="R197" s="390">
        <f t="shared" si="2"/>
        <v>0.88964102564102576</v>
      </c>
    </row>
    <row r="198" spans="1:18" ht="15.75">
      <c r="A198" s="385">
        <v>193</v>
      </c>
      <c r="B198" s="386" t="s">
        <v>740</v>
      </c>
      <c r="C198" s="387" t="s">
        <v>741</v>
      </c>
      <c r="D198" s="563" t="s">
        <v>394</v>
      </c>
      <c r="E198" s="388">
        <v>400</v>
      </c>
      <c r="F198" s="567">
        <v>0.39960000000000001</v>
      </c>
      <c r="G198" s="567">
        <v>0.40380000000000005</v>
      </c>
      <c r="H198" s="567">
        <v>0.37799999999999995</v>
      </c>
      <c r="I198" s="567">
        <v>0.39119999999999999</v>
      </c>
      <c r="J198" s="567">
        <v>0.34920000000000001</v>
      </c>
      <c r="K198" s="567">
        <v>0.35460000000000003</v>
      </c>
      <c r="L198" s="567">
        <v>0.25319999999999998</v>
      </c>
      <c r="M198" s="567">
        <v>0.36479999999999996</v>
      </c>
      <c r="N198" s="567">
        <v>0.36180000000000001</v>
      </c>
      <c r="O198" s="567">
        <v>0.37740000000000001</v>
      </c>
      <c r="P198" s="567">
        <v>0.39</v>
      </c>
      <c r="Q198" s="567">
        <v>0.40079999999999999</v>
      </c>
      <c r="R198" s="390">
        <f t="shared" si="2"/>
        <v>0.36870000000000003</v>
      </c>
    </row>
    <row r="199" spans="1:18" ht="15.75">
      <c r="A199" s="385">
        <v>194</v>
      </c>
      <c r="B199" s="386" t="s">
        <v>742</v>
      </c>
      <c r="C199" s="387" t="s">
        <v>743</v>
      </c>
      <c r="D199" s="563" t="s">
        <v>391</v>
      </c>
      <c r="E199" s="388">
        <v>225</v>
      </c>
      <c r="F199" s="567">
        <v>0.65466666666666673</v>
      </c>
      <c r="G199" s="567">
        <v>0.66533333333333333</v>
      </c>
      <c r="H199" s="567">
        <v>0.65111111111111108</v>
      </c>
      <c r="I199" s="567">
        <v>0.60666666666666669</v>
      </c>
      <c r="J199" s="567">
        <v>0.5053333333333333</v>
      </c>
      <c r="K199" s="567">
        <v>0.54266666666666663</v>
      </c>
      <c r="L199" s="567">
        <v>0.56568888888888891</v>
      </c>
      <c r="M199" s="567">
        <v>0.16746666666666665</v>
      </c>
      <c r="N199" s="567">
        <v>0.17457777777777778</v>
      </c>
      <c r="O199" s="567">
        <v>0.14080000000000001</v>
      </c>
      <c r="P199" s="567">
        <v>0.21191111111111111</v>
      </c>
      <c r="Q199" s="567">
        <v>0.44551111111111108</v>
      </c>
      <c r="R199" s="390">
        <f t="shared" si="2"/>
        <v>0.4443111111111111</v>
      </c>
    </row>
    <row r="200" spans="1:18" ht="15.75">
      <c r="A200" s="385">
        <v>195</v>
      </c>
      <c r="B200" s="386" t="s">
        <v>744</v>
      </c>
      <c r="C200" s="387" t="s">
        <v>745</v>
      </c>
      <c r="D200" s="563" t="s">
        <v>394</v>
      </c>
      <c r="E200" s="388">
        <v>110</v>
      </c>
      <c r="F200" s="567">
        <v>2.7636363636363636E-2</v>
      </c>
      <c r="G200" s="567">
        <v>2.6181818181818181E-2</v>
      </c>
      <c r="H200" s="567">
        <v>3.490909090909091E-2</v>
      </c>
      <c r="I200" s="567">
        <v>3.9272727272727279E-2</v>
      </c>
      <c r="J200" s="567">
        <v>6.4000000000000001E-2</v>
      </c>
      <c r="K200" s="567">
        <v>0.17745454545454545</v>
      </c>
      <c r="L200" s="567">
        <v>0.14690909090909091</v>
      </c>
      <c r="M200" s="567">
        <v>0.10909090909090909</v>
      </c>
      <c r="N200" s="567">
        <v>0.1861818181818182</v>
      </c>
      <c r="O200" s="567">
        <v>0.31272727272727269</v>
      </c>
      <c r="P200" s="567">
        <v>0.25309090909090909</v>
      </c>
      <c r="Q200" s="567">
        <v>0.13381818181818184</v>
      </c>
      <c r="R200" s="390">
        <f t="shared" si="2"/>
        <v>0.12593939393939393</v>
      </c>
    </row>
    <row r="201" spans="1:18" ht="15.75">
      <c r="A201" s="385">
        <v>196</v>
      </c>
      <c r="B201" s="386" t="s">
        <v>748</v>
      </c>
      <c r="C201" s="387" t="s">
        <v>749</v>
      </c>
      <c r="D201" s="563" t="s">
        <v>394</v>
      </c>
      <c r="E201" s="388">
        <v>600</v>
      </c>
      <c r="F201" s="567">
        <v>0.60120000000000007</v>
      </c>
      <c r="G201" s="567">
        <v>0.64560000000000006</v>
      </c>
      <c r="H201" s="567">
        <v>0.66</v>
      </c>
      <c r="I201" s="567">
        <v>0.40500000000000003</v>
      </c>
      <c r="J201" s="567">
        <v>0.45840000000000003</v>
      </c>
      <c r="K201" s="567">
        <v>0.45419999999999999</v>
      </c>
      <c r="L201" s="567">
        <v>0.58740000000000003</v>
      </c>
      <c r="M201" s="567">
        <v>0.48300000000000004</v>
      </c>
      <c r="N201" s="567">
        <v>0.60899999999999999</v>
      </c>
      <c r="O201" s="567">
        <v>0.63060000000000005</v>
      </c>
      <c r="P201" s="567">
        <v>0.54659999999999997</v>
      </c>
      <c r="Q201" s="567">
        <v>0.55919999999999992</v>
      </c>
      <c r="R201" s="390">
        <f t="shared" si="2"/>
        <v>0.55335000000000001</v>
      </c>
    </row>
    <row r="202" spans="1:18" ht="15.75">
      <c r="A202" s="385">
        <v>197</v>
      </c>
      <c r="B202" s="386" t="s">
        <v>750</v>
      </c>
      <c r="C202" s="387" t="s">
        <v>751</v>
      </c>
      <c r="D202" s="563" t="s">
        <v>394</v>
      </c>
      <c r="E202" s="388">
        <v>570</v>
      </c>
      <c r="F202" s="567">
        <v>0.93684210526315792</v>
      </c>
      <c r="G202" s="567">
        <v>0.73094736842105257</v>
      </c>
      <c r="H202" s="567">
        <v>0.72252631578947368</v>
      </c>
      <c r="I202" s="567">
        <v>0.79536842105263161</v>
      </c>
      <c r="J202" s="567">
        <v>0.77726315789473688</v>
      </c>
      <c r="K202" s="567">
        <v>0.96294736842105266</v>
      </c>
      <c r="L202" s="567">
        <v>1.0063157894736843</v>
      </c>
      <c r="M202" s="567">
        <v>1.2374736842105263</v>
      </c>
      <c r="N202" s="567">
        <v>1.350736842105263</v>
      </c>
      <c r="O202" s="567">
        <v>1.5882105263157895</v>
      </c>
      <c r="P202" s="567">
        <v>1.5330526315789474</v>
      </c>
      <c r="Q202" s="567">
        <v>0.93094736842105263</v>
      </c>
      <c r="R202" s="390">
        <f t="shared" ref="R202:R265" si="3">AVERAGE(F202:Q202)</f>
        <v>1.0477192982456141</v>
      </c>
    </row>
    <row r="203" spans="1:18" ht="15.75">
      <c r="A203" s="385">
        <v>198</v>
      </c>
      <c r="B203" s="386" t="s">
        <v>752</v>
      </c>
      <c r="C203" s="387" t="s">
        <v>753</v>
      </c>
      <c r="D203" s="563" t="s">
        <v>394</v>
      </c>
      <c r="E203" s="388">
        <v>134</v>
      </c>
      <c r="F203" s="567">
        <v>0.65910447761194024</v>
      </c>
      <c r="G203" s="567">
        <v>0.83462686567164179</v>
      </c>
      <c r="H203" s="567">
        <v>0.81611940298507457</v>
      </c>
      <c r="I203" s="567">
        <v>0.77850746268656712</v>
      </c>
      <c r="J203" s="567">
        <v>0.68238805970149252</v>
      </c>
      <c r="K203" s="567">
        <v>0.84298507462686567</v>
      </c>
      <c r="L203" s="567">
        <v>0.96776119402985084</v>
      </c>
      <c r="M203" s="567">
        <v>0.8650746268656716</v>
      </c>
      <c r="N203" s="567">
        <v>0.71283582089552233</v>
      </c>
      <c r="O203" s="567">
        <v>0.76835820895522389</v>
      </c>
      <c r="P203" s="567">
        <v>0.64776119402985077</v>
      </c>
      <c r="Q203" s="567">
        <v>0.75104477611940301</v>
      </c>
      <c r="R203" s="390">
        <f t="shared" si="3"/>
        <v>0.7772139303482587</v>
      </c>
    </row>
    <row r="204" spans="1:18" ht="15.75">
      <c r="A204" s="385">
        <v>199</v>
      </c>
      <c r="B204" s="386" t="s">
        <v>754</v>
      </c>
      <c r="C204" s="387" t="s">
        <v>755</v>
      </c>
      <c r="D204" s="563" t="s">
        <v>394</v>
      </c>
      <c r="E204" s="388">
        <v>315</v>
      </c>
      <c r="F204" s="567">
        <v>1.2426666666666666</v>
      </c>
      <c r="G204" s="567">
        <v>1.4095238095238096</v>
      </c>
      <c r="H204" s="567">
        <v>1.3714285714285714</v>
      </c>
      <c r="I204" s="567">
        <v>0.69180952380952376</v>
      </c>
      <c r="J204" s="567">
        <v>0.66438095238095241</v>
      </c>
      <c r="K204" s="567">
        <v>0.70628571428571429</v>
      </c>
      <c r="L204" s="567">
        <v>0.6887619047619048</v>
      </c>
      <c r="M204" s="567">
        <v>0.71314285714285708</v>
      </c>
      <c r="N204" s="567">
        <v>1.0339047619047619</v>
      </c>
      <c r="O204" s="567">
        <v>1.1847619047619047</v>
      </c>
      <c r="P204" s="567">
        <v>0.9851428571428571</v>
      </c>
      <c r="Q204" s="567">
        <v>0.92876190476190479</v>
      </c>
      <c r="R204" s="390">
        <f t="shared" si="3"/>
        <v>0.96838095238095245</v>
      </c>
    </row>
    <row r="205" spans="1:18" ht="15.75">
      <c r="A205" s="385">
        <v>200</v>
      </c>
      <c r="B205" s="386" t="s">
        <v>756</v>
      </c>
      <c r="C205" s="387" t="s">
        <v>757</v>
      </c>
      <c r="D205" s="563" t="s">
        <v>394</v>
      </c>
      <c r="E205" s="388">
        <v>267</v>
      </c>
      <c r="F205" s="567">
        <v>0.72449438202247185</v>
      </c>
      <c r="G205" s="567">
        <v>0.69393258426966298</v>
      </c>
      <c r="H205" s="567">
        <v>0.69213483146067423</v>
      </c>
      <c r="I205" s="567">
        <v>0.42067415730337077</v>
      </c>
      <c r="J205" s="567">
        <v>0.61483146067415728</v>
      </c>
      <c r="K205" s="567">
        <v>0.53692883895131094</v>
      </c>
      <c r="L205" s="567">
        <v>0.39250936329588015</v>
      </c>
      <c r="M205" s="567">
        <v>0.58187265917603004</v>
      </c>
      <c r="N205" s="567">
        <v>0.38471910112359547</v>
      </c>
      <c r="O205" s="567">
        <v>0.50996254681647935</v>
      </c>
      <c r="P205" s="567">
        <v>0.53393258426966295</v>
      </c>
      <c r="Q205" s="567">
        <v>0.53632958801498121</v>
      </c>
      <c r="R205" s="390">
        <f t="shared" si="3"/>
        <v>0.55186017478152305</v>
      </c>
    </row>
    <row r="206" spans="1:18" ht="15.75">
      <c r="A206" s="385">
        <v>201</v>
      </c>
      <c r="B206" s="386" t="s">
        <v>758</v>
      </c>
      <c r="C206" s="387" t="s">
        <v>759</v>
      </c>
      <c r="D206" s="563" t="s">
        <v>410</v>
      </c>
      <c r="E206" s="388">
        <v>222</v>
      </c>
      <c r="F206" s="567">
        <v>0.68324324324324326</v>
      </c>
      <c r="G206" s="567">
        <v>0.7113513513513513</v>
      </c>
      <c r="H206" s="567">
        <v>0.71063063063063059</v>
      </c>
      <c r="I206" s="567">
        <v>0.68972972972972979</v>
      </c>
      <c r="J206" s="567">
        <v>0.66594594594594592</v>
      </c>
      <c r="K206" s="567">
        <v>0.57081081081081075</v>
      </c>
      <c r="L206" s="567">
        <v>0.56144144144144148</v>
      </c>
      <c r="M206" s="567">
        <v>0.61621621621621625</v>
      </c>
      <c r="N206" s="567">
        <v>0.62414414414414421</v>
      </c>
      <c r="O206" s="567">
        <v>0.61765765765765768</v>
      </c>
      <c r="P206" s="567">
        <v>0.62486486486486481</v>
      </c>
      <c r="Q206" s="567">
        <v>0.87783783783783786</v>
      </c>
      <c r="R206" s="390">
        <f t="shared" si="3"/>
        <v>0.66282282282282279</v>
      </c>
    </row>
    <row r="207" spans="1:18" ht="15.75">
      <c r="A207" s="385">
        <v>202</v>
      </c>
      <c r="B207" s="386" t="s">
        <v>760</v>
      </c>
      <c r="C207" s="387" t="s">
        <v>761</v>
      </c>
      <c r="D207" s="563" t="s">
        <v>394</v>
      </c>
      <c r="E207" s="388">
        <v>220</v>
      </c>
      <c r="F207" s="567">
        <v>0.67563636363636359</v>
      </c>
      <c r="G207" s="567">
        <v>0.76363636363636367</v>
      </c>
      <c r="H207" s="567">
        <v>0.72727272727272729</v>
      </c>
      <c r="I207" s="567">
        <v>0.65454545454545454</v>
      </c>
      <c r="J207" s="567">
        <v>0.29672727272727273</v>
      </c>
      <c r="K207" s="567">
        <v>0.74909090909090914</v>
      </c>
      <c r="L207" s="567">
        <v>0.78327272727272723</v>
      </c>
      <c r="M207" s="567">
        <v>0.82327272727272727</v>
      </c>
      <c r="N207" s="567">
        <v>1.0472727272727274</v>
      </c>
      <c r="O207" s="567">
        <v>0.78763636363636369</v>
      </c>
      <c r="P207" s="567">
        <v>0.76363636363636367</v>
      </c>
      <c r="Q207" s="567">
        <v>0.79927272727272725</v>
      </c>
      <c r="R207" s="390">
        <f t="shared" si="3"/>
        <v>0.73927272727272719</v>
      </c>
    </row>
    <row r="208" spans="1:18" ht="15.75">
      <c r="A208" s="385">
        <v>203</v>
      </c>
      <c r="B208" s="386" t="s">
        <v>762</v>
      </c>
      <c r="C208" s="387" t="s">
        <v>3315</v>
      </c>
      <c r="D208" s="563" t="s">
        <v>391</v>
      </c>
      <c r="E208" s="388">
        <v>175</v>
      </c>
      <c r="F208" s="567">
        <v>0.80320000000000003</v>
      </c>
      <c r="G208" s="567">
        <v>0.81920000000000004</v>
      </c>
      <c r="H208" s="567">
        <v>0.79451428571428562</v>
      </c>
      <c r="I208" s="567">
        <v>0.7625142857142857</v>
      </c>
      <c r="J208" s="567">
        <v>0.73280000000000001</v>
      </c>
      <c r="K208" s="567">
        <v>0.70857142857142852</v>
      </c>
      <c r="L208" s="567">
        <v>0.70857142857142852</v>
      </c>
      <c r="M208" s="567">
        <v>0.58742857142857141</v>
      </c>
      <c r="N208" s="567">
        <v>0.54491428571428568</v>
      </c>
      <c r="O208" s="567">
        <v>0.50697142857142852</v>
      </c>
      <c r="P208" s="567">
        <v>0.57737142857142865</v>
      </c>
      <c r="Q208" s="567">
        <v>0.67474285714285709</v>
      </c>
      <c r="R208" s="390">
        <f t="shared" si="3"/>
        <v>0.6850666666666666</v>
      </c>
    </row>
    <row r="209" spans="1:18" ht="15.75">
      <c r="A209" s="385">
        <v>204</v>
      </c>
      <c r="B209" s="386" t="s">
        <v>764</v>
      </c>
      <c r="C209" s="387" t="s">
        <v>765</v>
      </c>
      <c r="D209" s="563" t="s">
        <v>438</v>
      </c>
      <c r="E209" s="388">
        <v>7500</v>
      </c>
      <c r="F209" s="567">
        <v>0.81599999999999995</v>
      </c>
      <c r="G209" s="567">
        <v>0.95466666666666666</v>
      </c>
      <c r="H209" s="567">
        <v>0.90133333333333332</v>
      </c>
      <c r="I209" s="567">
        <v>0.35199999999999998</v>
      </c>
      <c r="J209" s="567">
        <v>0.84799999999999998</v>
      </c>
      <c r="K209" s="567">
        <v>5.8666666666666666E-2</v>
      </c>
      <c r="L209" s="567">
        <v>1.248</v>
      </c>
      <c r="M209" s="567">
        <v>0.84750666666666652</v>
      </c>
      <c r="N209" s="567">
        <v>1.3104933333333335</v>
      </c>
      <c r="O209" s="567">
        <v>0.67200000000000004</v>
      </c>
      <c r="P209" s="567">
        <v>0.66133333333333333</v>
      </c>
      <c r="Q209" s="567">
        <v>0.6293333333333333</v>
      </c>
      <c r="R209" s="390">
        <f t="shared" si="3"/>
        <v>0.77494444444444444</v>
      </c>
    </row>
    <row r="210" spans="1:18" ht="15.75">
      <c r="A210" s="385">
        <v>205</v>
      </c>
      <c r="B210" s="386" t="s">
        <v>766</v>
      </c>
      <c r="C210" s="387" t="s">
        <v>767</v>
      </c>
      <c r="D210" s="563" t="s">
        <v>394</v>
      </c>
      <c r="E210" s="388">
        <v>900</v>
      </c>
      <c r="F210" s="567">
        <v>0.3216</v>
      </c>
      <c r="G210" s="567">
        <v>0.29013333333333335</v>
      </c>
      <c r="H210" s="567">
        <v>0.17386666666666664</v>
      </c>
      <c r="I210" s="567">
        <v>0.22719999999999999</v>
      </c>
      <c r="J210" s="567">
        <v>0.37119999999999997</v>
      </c>
      <c r="K210" s="567">
        <v>0.34799999999999998</v>
      </c>
      <c r="L210" s="567">
        <v>0.40500000000000003</v>
      </c>
      <c r="M210" s="567">
        <v>0.30080000000000001</v>
      </c>
      <c r="N210" s="567">
        <v>0.35200000000000004</v>
      </c>
      <c r="O210" s="567">
        <v>0.39324444444444445</v>
      </c>
      <c r="P210" s="567">
        <v>0.39324444444444445</v>
      </c>
      <c r="Q210" s="567">
        <v>0.36400000000000005</v>
      </c>
      <c r="R210" s="390">
        <f t="shared" si="3"/>
        <v>0.32835740740740738</v>
      </c>
    </row>
    <row r="211" spans="1:18" ht="15.75">
      <c r="A211" s="385">
        <v>206</v>
      </c>
      <c r="B211" s="386" t="s">
        <v>768</v>
      </c>
      <c r="C211" s="387" t="s">
        <v>769</v>
      </c>
      <c r="D211" s="563" t="s">
        <v>391</v>
      </c>
      <c r="E211" s="388">
        <v>167</v>
      </c>
      <c r="F211" s="567">
        <v>0.82395209580838324</v>
      </c>
      <c r="G211" s="567">
        <v>0.69461077844311381</v>
      </c>
      <c r="H211" s="567">
        <v>0.72239520958083836</v>
      </c>
      <c r="I211" s="567">
        <v>0.73197604790419157</v>
      </c>
      <c r="J211" s="567">
        <v>0.69461077844311381</v>
      </c>
      <c r="K211" s="567">
        <v>0.52694610778443118</v>
      </c>
      <c r="L211" s="567">
        <v>2.5868263473053894E-2</v>
      </c>
      <c r="M211" s="567">
        <v>3.0658682634730539E-2</v>
      </c>
      <c r="N211" s="567">
        <v>3.3532934131736525E-2</v>
      </c>
      <c r="O211" s="567">
        <v>0.48670658682634732</v>
      </c>
      <c r="P211" s="567">
        <v>0.1341317365269461</v>
      </c>
      <c r="Q211" s="567">
        <v>0.6390419161676647</v>
      </c>
      <c r="R211" s="390">
        <f t="shared" si="3"/>
        <v>0.46203592814371269</v>
      </c>
    </row>
    <row r="212" spans="1:18" ht="15.75">
      <c r="A212" s="385">
        <v>207</v>
      </c>
      <c r="B212" s="386" t="s">
        <v>770</v>
      </c>
      <c r="C212" s="387" t="s">
        <v>771</v>
      </c>
      <c r="D212" s="563" t="s">
        <v>391</v>
      </c>
      <c r="E212" s="388">
        <v>200</v>
      </c>
      <c r="F212" s="567">
        <v>0.56159999999999999</v>
      </c>
      <c r="G212" s="567">
        <v>0.65200000000000002</v>
      </c>
      <c r="H212" s="567">
        <v>0.52800000000000002</v>
      </c>
      <c r="I212" s="567">
        <v>0.64800000000000002</v>
      </c>
      <c r="J212" s="567">
        <v>0.65599999999999992</v>
      </c>
      <c r="K212" s="567">
        <v>0.54159999999999997</v>
      </c>
      <c r="L212" s="567">
        <v>0.53839999999999999</v>
      </c>
      <c r="M212" s="567">
        <v>0.54239999999999999</v>
      </c>
      <c r="N212" s="567">
        <v>0.54479999999999995</v>
      </c>
      <c r="O212" s="567">
        <v>0.54400000000000004</v>
      </c>
      <c r="P212" s="567">
        <v>0.65439999999999998</v>
      </c>
      <c r="Q212" s="567">
        <v>0.66400000000000003</v>
      </c>
      <c r="R212" s="390">
        <f t="shared" si="3"/>
        <v>0.58960000000000001</v>
      </c>
    </row>
    <row r="213" spans="1:18" ht="15.75">
      <c r="A213" s="385">
        <v>208</v>
      </c>
      <c r="B213" s="386" t="s">
        <v>772</v>
      </c>
      <c r="C213" s="387" t="s">
        <v>773</v>
      </c>
      <c r="D213" s="563" t="s">
        <v>391</v>
      </c>
      <c r="E213" s="388">
        <v>278</v>
      </c>
      <c r="F213" s="567">
        <v>0.37899280575539568</v>
      </c>
      <c r="G213" s="567">
        <v>0.38158273381294966</v>
      </c>
      <c r="H213" s="567">
        <v>0.38589928057553957</v>
      </c>
      <c r="I213" s="567">
        <v>0.34705035971223025</v>
      </c>
      <c r="J213" s="567">
        <v>0.34705035971223025</v>
      </c>
      <c r="K213" s="567">
        <v>0.28402877697841722</v>
      </c>
      <c r="L213" s="567">
        <v>9.7553956834532371E-2</v>
      </c>
      <c r="M213" s="567">
        <v>3.1942446043165471E-2</v>
      </c>
      <c r="N213" s="567">
        <v>6.8201438848920867E-2</v>
      </c>
      <c r="O213" s="567">
        <v>3.1942446043165471E-2</v>
      </c>
      <c r="P213" s="567">
        <v>0.78400000000000003</v>
      </c>
      <c r="Q213" s="567">
        <v>0.91400000000000003</v>
      </c>
      <c r="R213" s="390">
        <f t="shared" si="3"/>
        <v>0.33768705035971225</v>
      </c>
    </row>
    <row r="214" spans="1:18" ht="15.75">
      <c r="A214" s="385">
        <v>209</v>
      </c>
      <c r="B214" s="386" t="s">
        <v>774</v>
      </c>
      <c r="C214" s="387" t="s">
        <v>3316</v>
      </c>
      <c r="D214" s="563" t="s">
        <v>449</v>
      </c>
      <c r="E214" s="388">
        <v>177.77777777777777</v>
      </c>
      <c r="F214" s="567">
        <v>0.57330000000000003</v>
      </c>
      <c r="G214" s="567">
        <v>0.61020000000000008</v>
      </c>
      <c r="H214" s="567">
        <v>0.58860000000000001</v>
      </c>
      <c r="I214" s="567">
        <v>0.61830000000000007</v>
      </c>
      <c r="J214" s="567">
        <v>0.65070000000000006</v>
      </c>
      <c r="K214" s="567">
        <v>0.57779999999999998</v>
      </c>
      <c r="L214" s="567">
        <v>0.59399999999999997</v>
      </c>
      <c r="M214" s="567">
        <v>0.55890000000000006</v>
      </c>
      <c r="N214" s="567">
        <v>0.60750000000000004</v>
      </c>
      <c r="O214" s="567">
        <v>0.57150000000000001</v>
      </c>
      <c r="P214" s="567">
        <v>0.47970000000000002</v>
      </c>
      <c r="Q214" s="567">
        <v>0.48960000000000004</v>
      </c>
      <c r="R214" s="390">
        <f t="shared" si="3"/>
        <v>0.57667500000000016</v>
      </c>
    </row>
    <row r="215" spans="1:18" ht="15.75">
      <c r="A215" s="385">
        <v>210</v>
      </c>
      <c r="B215" s="386" t="s">
        <v>776</v>
      </c>
      <c r="C215" s="387" t="s">
        <v>777</v>
      </c>
      <c r="D215" s="563" t="s">
        <v>391</v>
      </c>
      <c r="E215" s="388">
        <v>177.77777777777777</v>
      </c>
      <c r="F215" s="567">
        <v>0.41220000000000001</v>
      </c>
      <c r="G215" s="567">
        <v>1.0125</v>
      </c>
      <c r="H215" s="567">
        <v>0.57420000000000004</v>
      </c>
      <c r="I215" s="567">
        <v>0.70965</v>
      </c>
      <c r="J215" s="567">
        <v>0.65295000000000003</v>
      </c>
      <c r="K215" s="567">
        <v>0.23085</v>
      </c>
      <c r="L215" s="567">
        <v>0.67994999999999994</v>
      </c>
      <c r="M215" s="567">
        <v>0.36675000000000002</v>
      </c>
      <c r="N215" s="567">
        <v>0.42975000000000002</v>
      </c>
      <c r="O215" s="567">
        <v>0.17055000000000001</v>
      </c>
      <c r="P215" s="567">
        <v>0.17460000000000001</v>
      </c>
      <c r="Q215" s="567">
        <v>0.18945000000000001</v>
      </c>
      <c r="R215" s="390">
        <f t="shared" si="3"/>
        <v>0.46695000000000003</v>
      </c>
    </row>
    <row r="216" spans="1:18" ht="15.75">
      <c r="A216" s="385">
        <v>211</v>
      </c>
      <c r="B216" s="386" t="s">
        <v>778</v>
      </c>
      <c r="C216" s="387" t="s">
        <v>779</v>
      </c>
      <c r="D216" s="563" t="s">
        <v>397</v>
      </c>
      <c r="E216" s="388">
        <v>1116</v>
      </c>
      <c r="F216" s="567">
        <v>0.11612903225806451</v>
      </c>
      <c r="G216" s="567">
        <v>0.24874551971326167</v>
      </c>
      <c r="H216" s="567">
        <v>0.46933333333333338</v>
      </c>
      <c r="I216" s="567">
        <v>0.47199999999999998</v>
      </c>
      <c r="J216" s="567">
        <v>0.47199999999999998</v>
      </c>
      <c r="K216" s="567">
        <v>0.46133333333333337</v>
      </c>
      <c r="L216" s="567">
        <v>0.53866666666666663</v>
      </c>
      <c r="M216" s="567">
        <v>0.16533333333333333</v>
      </c>
      <c r="N216" s="567">
        <v>0.13866666666666666</v>
      </c>
      <c r="O216" s="567">
        <v>0.11466666666666667</v>
      </c>
      <c r="P216" s="567">
        <v>0.112</v>
      </c>
      <c r="Q216" s="567">
        <v>0.14133333333333334</v>
      </c>
      <c r="R216" s="390">
        <f t="shared" si="3"/>
        <v>0.2875173237753883</v>
      </c>
    </row>
    <row r="217" spans="1:18" ht="15.75">
      <c r="A217" s="385">
        <v>212</v>
      </c>
      <c r="B217" s="386" t="s">
        <v>780</v>
      </c>
      <c r="C217" s="387" t="s">
        <v>781</v>
      </c>
      <c r="D217" s="563" t="s">
        <v>391</v>
      </c>
      <c r="E217" s="388">
        <v>133.33333333333334</v>
      </c>
      <c r="F217" s="567">
        <v>0.34139999999999998</v>
      </c>
      <c r="G217" s="567">
        <v>0.35819999999999996</v>
      </c>
      <c r="H217" s="567">
        <v>0.35459999999999997</v>
      </c>
      <c r="I217" s="567">
        <v>0.35279999999999995</v>
      </c>
      <c r="J217" s="567">
        <v>0.30419999999999997</v>
      </c>
      <c r="K217" s="567">
        <v>0.30959999999999999</v>
      </c>
      <c r="L217" s="567">
        <v>0</v>
      </c>
      <c r="M217" s="567">
        <v>0</v>
      </c>
      <c r="N217" s="567">
        <v>0</v>
      </c>
      <c r="O217" s="567">
        <v>0</v>
      </c>
      <c r="P217" s="567">
        <v>0</v>
      </c>
      <c r="Q217" s="567">
        <v>0</v>
      </c>
      <c r="R217" s="390">
        <f t="shared" si="3"/>
        <v>0.16839999999999999</v>
      </c>
    </row>
    <row r="218" spans="1:18" ht="15.75">
      <c r="A218" s="385">
        <v>213</v>
      </c>
      <c r="B218" s="386" t="s">
        <v>782</v>
      </c>
      <c r="C218" s="387" t="s">
        <v>783</v>
      </c>
      <c r="D218" s="563" t="s">
        <v>394</v>
      </c>
      <c r="E218" s="388">
        <v>220</v>
      </c>
      <c r="F218" s="567">
        <v>0.876</v>
      </c>
      <c r="G218" s="567">
        <v>0.9</v>
      </c>
      <c r="H218" s="567">
        <v>0.97199999999999998</v>
      </c>
      <c r="I218" s="567">
        <v>0.99381818181818171</v>
      </c>
      <c r="J218" s="567">
        <v>1.1138181818181818</v>
      </c>
      <c r="K218" s="567">
        <v>0.86618181818181816</v>
      </c>
      <c r="L218" s="567">
        <v>0.86727272727272731</v>
      </c>
      <c r="M218" s="567">
        <v>0.58145454545454545</v>
      </c>
      <c r="N218" s="567">
        <v>0.71454545454545448</v>
      </c>
      <c r="O218" s="567">
        <v>0.9</v>
      </c>
      <c r="P218" s="567">
        <v>1.0418181818181818</v>
      </c>
      <c r="Q218" s="567">
        <v>0.90981818181818175</v>
      </c>
      <c r="R218" s="390">
        <f t="shared" si="3"/>
        <v>0.8947272727272727</v>
      </c>
    </row>
    <row r="219" spans="1:18" ht="15.75">
      <c r="A219" s="385">
        <v>214</v>
      </c>
      <c r="B219" s="386" t="s">
        <v>784</v>
      </c>
      <c r="C219" s="387" t="s">
        <v>785</v>
      </c>
      <c r="D219" s="563" t="s">
        <v>391</v>
      </c>
      <c r="E219" s="388">
        <v>250</v>
      </c>
      <c r="F219" s="567">
        <v>0.55552000000000001</v>
      </c>
      <c r="G219" s="567">
        <v>0.61799999999999999</v>
      </c>
      <c r="H219" s="567">
        <v>3.2000000000000001E-2</v>
      </c>
      <c r="I219" s="567">
        <v>0</v>
      </c>
      <c r="J219" s="567">
        <v>0</v>
      </c>
      <c r="K219" s="567">
        <v>0</v>
      </c>
      <c r="L219" s="567">
        <v>5.1840000000000004E-2</v>
      </c>
      <c r="M219" s="567">
        <v>1.1519999999999999E-2</v>
      </c>
      <c r="N219" s="567">
        <v>9.5999999999999992E-3</v>
      </c>
      <c r="O219" s="567">
        <v>2.0363636363636365E-2</v>
      </c>
      <c r="P219" s="567">
        <v>0.34909090909090906</v>
      </c>
      <c r="Q219" s="567">
        <v>3.490909090909091E-2</v>
      </c>
      <c r="R219" s="390">
        <f t="shared" si="3"/>
        <v>0.14023696969696972</v>
      </c>
    </row>
    <row r="220" spans="1:18" ht="15.75">
      <c r="A220" s="385">
        <v>215</v>
      </c>
      <c r="B220" s="386" t="s">
        <v>786</v>
      </c>
      <c r="C220" s="387" t="s">
        <v>787</v>
      </c>
      <c r="D220" s="563" t="s">
        <v>394</v>
      </c>
      <c r="E220" s="388">
        <v>222.22222222222223</v>
      </c>
      <c r="F220" s="567">
        <v>0.15911999999999998</v>
      </c>
      <c r="G220" s="567">
        <v>2.664E-2</v>
      </c>
      <c r="H220" s="567">
        <v>2.5199999999999997E-2</v>
      </c>
      <c r="I220" s="567">
        <v>2.664E-2</v>
      </c>
      <c r="J220" s="567">
        <v>4.1759999999999999E-2</v>
      </c>
      <c r="K220" s="567">
        <v>4.9679999999999995E-2</v>
      </c>
      <c r="L220" s="567">
        <v>3.3839999999999995E-2</v>
      </c>
      <c r="M220" s="567">
        <v>4.3199999999999995E-2</v>
      </c>
      <c r="N220" s="567">
        <v>3.2399999999999998E-2</v>
      </c>
      <c r="O220" s="567">
        <v>2.8799999999999999E-2</v>
      </c>
      <c r="P220" s="567">
        <v>3.3120000000000004E-2</v>
      </c>
      <c r="Q220" s="567">
        <v>3.0959999999999998E-2</v>
      </c>
      <c r="R220" s="390">
        <f t="shared" si="3"/>
        <v>4.4279999999999993E-2</v>
      </c>
    </row>
    <row r="221" spans="1:18" ht="15.75">
      <c r="A221" s="385">
        <v>216</v>
      </c>
      <c r="B221" s="386" t="s">
        <v>788</v>
      </c>
      <c r="C221" s="387" t="s">
        <v>3316</v>
      </c>
      <c r="D221" s="563" t="s">
        <v>438</v>
      </c>
      <c r="E221" s="388">
        <v>9500</v>
      </c>
      <c r="F221" s="567">
        <v>1.3010526315789475</v>
      </c>
      <c r="G221" s="567">
        <v>1.7347368421052631</v>
      </c>
      <c r="H221" s="567">
        <v>1.3852631578947368</v>
      </c>
      <c r="I221" s="567">
        <v>1.6210526315789473</v>
      </c>
      <c r="J221" s="567">
        <v>1.7642105263157895</v>
      </c>
      <c r="K221" s="567">
        <v>1.3936842105263159</v>
      </c>
      <c r="L221" s="567">
        <v>0.888421052631579</v>
      </c>
      <c r="M221" s="567">
        <v>0.93052631578947365</v>
      </c>
      <c r="N221" s="567">
        <v>1.2589473684210526</v>
      </c>
      <c r="O221" s="567">
        <v>1.2884210526315789</v>
      </c>
      <c r="P221" s="567">
        <v>1.4315789473684211</v>
      </c>
      <c r="Q221" s="567">
        <v>1.0905263157894738</v>
      </c>
      <c r="R221" s="390">
        <f t="shared" si="3"/>
        <v>1.3407017543859647</v>
      </c>
    </row>
    <row r="222" spans="1:18" ht="15.75">
      <c r="A222" s="385">
        <v>217</v>
      </c>
      <c r="B222" s="386" t="s">
        <v>790</v>
      </c>
      <c r="C222" s="387" t="s">
        <v>791</v>
      </c>
      <c r="D222" s="563" t="s">
        <v>391</v>
      </c>
      <c r="E222" s="388">
        <v>166.66666666666666</v>
      </c>
      <c r="F222" s="567">
        <v>0.74975999999999998</v>
      </c>
      <c r="G222" s="567">
        <v>0.65616000000000008</v>
      </c>
      <c r="H222" s="567">
        <v>0.68352000000000002</v>
      </c>
      <c r="I222" s="567">
        <v>0.5736</v>
      </c>
      <c r="J222" s="567">
        <v>0.59472000000000003</v>
      </c>
      <c r="K222" s="567">
        <v>0.72096000000000005</v>
      </c>
      <c r="L222" s="567">
        <v>0.59520000000000006</v>
      </c>
      <c r="M222" s="567">
        <v>0.44832</v>
      </c>
      <c r="N222" s="567">
        <v>0.19008</v>
      </c>
      <c r="O222" s="567">
        <v>0.27600000000000002</v>
      </c>
      <c r="P222" s="567">
        <v>0.54815999999999998</v>
      </c>
      <c r="Q222" s="567">
        <v>0.68112000000000006</v>
      </c>
      <c r="R222" s="390">
        <f t="shared" si="3"/>
        <v>0.55979999999999996</v>
      </c>
    </row>
    <row r="223" spans="1:18" ht="15.75">
      <c r="A223" s="385">
        <v>218</v>
      </c>
      <c r="B223" s="386" t="s">
        <v>792</v>
      </c>
      <c r="C223" s="387" t="s">
        <v>793</v>
      </c>
      <c r="D223" s="563" t="s">
        <v>421</v>
      </c>
      <c r="E223" s="388">
        <v>166.66666666666666</v>
      </c>
      <c r="F223" s="567">
        <v>0</v>
      </c>
      <c r="G223" s="567">
        <v>0.435</v>
      </c>
      <c r="H223" s="567">
        <v>0.43259999999999998</v>
      </c>
      <c r="I223" s="567">
        <v>0.42059999999999997</v>
      </c>
      <c r="J223" s="567">
        <v>0.42540000000000006</v>
      </c>
      <c r="K223" s="567">
        <v>0.42540000000000006</v>
      </c>
      <c r="L223" s="567">
        <v>0.44220000000000004</v>
      </c>
      <c r="M223" s="567">
        <v>0.39072000000000007</v>
      </c>
      <c r="N223" s="567">
        <v>0.41711999999999999</v>
      </c>
      <c r="O223" s="567">
        <v>0.42720000000000002</v>
      </c>
      <c r="P223" s="567">
        <v>0.42432000000000003</v>
      </c>
      <c r="Q223" s="567">
        <v>0.44352000000000003</v>
      </c>
      <c r="R223" s="390">
        <f t="shared" si="3"/>
        <v>0.39034000000000008</v>
      </c>
    </row>
    <row r="224" spans="1:18" ht="15.75">
      <c r="A224" s="385">
        <v>219</v>
      </c>
      <c r="B224" s="386" t="s">
        <v>794</v>
      </c>
      <c r="C224" s="387" t="s">
        <v>795</v>
      </c>
      <c r="D224" s="563" t="s">
        <v>394</v>
      </c>
      <c r="E224" s="388">
        <v>166.66666666666666</v>
      </c>
      <c r="F224" s="567">
        <v>1.2000000000000002</v>
      </c>
      <c r="G224" s="567">
        <v>1.2096</v>
      </c>
      <c r="H224" s="567">
        <v>0.82655999999999996</v>
      </c>
      <c r="I224" s="567">
        <v>0.93744000000000016</v>
      </c>
      <c r="J224" s="567">
        <v>0.88944000000000012</v>
      </c>
      <c r="K224" s="567">
        <v>0.96623999999999999</v>
      </c>
      <c r="L224" s="567">
        <v>0.77472000000000008</v>
      </c>
      <c r="M224" s="567">
        <v>0.11424000000000001</v>
      </c>
      <c r="N224" s="567">
        <v>0.63504000000000005</v>
      </c>
      <c r="O224" s="567">
        <v>0.82896000000000003</v>
      </c>
      <c r="P224" s="567">
        <v>0.91248000000000018</v>
      </c>
      <c r="Q224" s="567">
        <v>0.88704000000000005</v>
      </c>
      <c r="R224" s="390">
        <f t="shared" si="3"/>
        <v>0.84848000000000023</v>
      </c>
    </row>
    <row r="225" spans="1:18" ht="15.75">
      <c r="A225" s="385">
        <v>220</v>
      </c>
      <c r="B225" s="386" t="s">
        <v>796</v>
      </c>
      <c r="C225" s="387" t="s">
        <v>797</v>
      </c>
      <c r="D225" s="563" t="s">
        <v>394</v>
      </c>
      <c r="E225" s="388">
        <v>128</v>
      </c>
      <c r="F225" s="567">
        <v>1.026875</v>
      </c>
      <c r="G225" s="567">
        <v>1.0418750000000001</v>
      </c>
      <c r="H225" s="567">
        <v>1.06</v>
      </c>
      <c r="I225" s="567">
        <v>1.01875</v>
      </c>
      <c r="J225" s="567">
        <v>1.066875</v>
      </c>
      <c r="K225" s="567">
        <v>0.93625000000000003</v>
      </c>
      <c r="L225" s="567">
        <v>0.81125000000000003</v>
      </c>
      <c r="M225" s="567">
        <v>0.12937499999999999</v>
      </c>
      <c r="N225" s="567">
        <v>0.31374999999999997</v>
      </c>
      <c r="O225" s="567">
        <v>1.038125</v>
      </c>
      <c r="P225" s="567">
        <v>1.0625</v>
      </c>
      <c r="Q225" s="567">
        <v>0.96</v>
      </c>
      <c r="R225" s="390">
        <f t="shared" si="3"/>
        <v>0.87213541666666661</v>
      </c>
    </row>
    <row r="226" spans="1:18" ht="15.75">
      <c r="A226" s="385">
        <v>221</v>
      </c>
      <c r="B226" s="386" t="s">
        <v>798</v>
      </c>
      <c r="C226" s="387" t="s">
        <v>799</v>
      </c>
      <c r="D226" s="563" t="s">
        <v>394</v>
      </c>
      <c r="E226" s="388">
        <v>166.66666666666666</v>
      </c>
      <c r="F226" s="567">
        <v>0.69647999999999999</v>
      </c>
      <c r="G226" s="567">
        <v>0.74831999999999999</v>
      </c>
      <c r="H226" s="567">
        <v>0.68928</v>
      </c>
      <c r="I226" s="567">
        <v>4.3200000000000002E-2</v>
      </c>
      <c r="J226" s="567">
        <v>2.112E-2</v>
      </c>
      <c r="K226" s="567">
        <v>0.69216</v>
      </c>
      <c r="L226" s="567">
        <v>0.6787200000000001</v>
      </c>
      <c r="M226" s="567">
        <v>0.10464000000000001</v>
      </c>
      <c r="N226" s="567">
        <v>5.4719999999999998E-2</v>
      </c>
      <c r="O226" s="567">
        <v>0.58656000000000008</v>
      </c>
      <c r="P226" s="567">
        <v>0.69072000000000011</v>
      </c>
      <c r="Q226" s="567">
        <v>4.224E-2</v>
      </c>
      <c r="R226" s="390">
        <f t="shared" si="3"/>
        <v>0.42067999999999994</v>
      </c>
    </row>
    <row r="227" spans="1:18" ht="15.75">
      <c r="A227" s="385">
        <v>222</v>
      </c>
      <c r="B227" s="386" t="s">
        <v>800</v>
      </c>
      <c r="C227" s="387" t="s">
        <v>801</v>
      </c>
      <c r="D227" s="563" t="s">
        <v>735</v>
      </c>
      <c r="E227" s="388">
        <v>848</v>
      </c>
      <c r="F227" s="567">
        <v>8.8443396226415092E-3</v>
      </c>
      <c r="G227" s="567">
        <v>1.4150943396226415E-2</v>
      </c>
      <c r="H227" s="567">
        <v>1.0613207547169811E-2</v>
      </c>
      <c r="I227" s="567">
        <v>0.34316037735849059</v>
      </c>
      <c r="J227" s="567">
        <v>0.61202830188679247</v>
      </c>
      <c r="K227" s="567">
        <v>0.62971698113207553</v>
      </c>
      <c r="L227" s="567">
        <v>1.2382075471698114E-2</v>
      </c>
      <c r="M227" s="567">
        <v>1.0613207547169811E-2</v>
      </c>
      <c r="N227" s="567">
        <v>1.0613207547169811E-2</v>
      </c>
      <c r="O227" s="567">
        <v>0.995872641509434</v>
      </c>
      <c r="P227" s="567">
        <v>8.8443396226415092E-3</v>
      </c>
      <c r="Q227" s="567">
        <v>1.7688679245283018E-2</v>
      </c>
      <c r="R227" s="390">
        <f t="shared" si="3"/>
        <v>0.22287735849056603</v>
      </c>
    </row>
    <row r="228" spans="1:18" ht="15.75">
      <c r="A228" s="385">
        <v>223</v>
      </c>
      <c r="B228" s="386" t="s">
        <v>802</v>
      </c>
      <c r="C228" s="387" t="s">
        <v>803</v>
      </c>
      <c r="D228" s="563" t="s">
        <v>391</v>
      </c>
      <c r="E228" s="388">
        <v>116</v>
      </c>
      <c r="F228" s="567">
        <v>0.19551724137931034</v>
      </c>
      <c r="G228" s="567">
        <v>0.19137931034482758</v>
      </c>
      <c r="H228" s="567">
        <v>0.19655172413793104</v>
      </c>
      <c r="I228" s="567">
        <v>0.17586206896551723</v>
      </c>
      <c r="J228" s="567">
        <v>0.17689655172413793</v>
      </c>
      <c r="K228" s="567">
        <v>0.15620689655172415</v>
      </c>
      <c r="L228" s="567">
        <v>0.14482758620689656</v>
      </c>
      <c r="M228" s="567">
        <v>0.16034482758620691</v>
      </c>
      <c r="N228" s="567">
        <v>0.12931034482758622</v>
      </c>
      <c r="O228" s="567">
        <v>0.2617241379310345</v>
      </c>
      <c r="P228" s="567">
        <v>0.12517241379310345</v>
      </c>
      <c r="Q228" s="567">
        <v>0.10965517241379311</v>
      </c>
      <c r="R228" s="390">
        <f t="shared" si="3"/>
        <v>0.16862068965517243</v>
      </c>
    </row>
    <row r="229" spans="1:18" ht="15.75">
      <c r="A229" s="385">
        <v>224</v>
      </c>
      <c r="B229" s="386" t="s">
        <v>804</v>
      </c>
      <c r="C229" s="387" t="s">
        <v>805</v>
      </c>
      <c r="D229" s="563" t="s">
        <v>391</v>
      </c>
      <c r="E229" s="388">
        <v>144</v>
      </c>
      <c r="F229" s="567">
        <v>0.70625000000000004</v>
      </c>
      <c r="G229" s="567">
        <v>0.66666666666666663</v>
      </c>
      <c r="H229" s="567">
        <v>0.72222222222222221</v>
      </c>
      <c r="I229" s="567">
        <v>0.47666666666666668</v>
      </c>
      <c r="J229" s="567">
        <v>0.48444444444444446</v>
      </c>
      <c r="K229" s="567">
        <v>0.69388888888888889</v>
      </c>
      <c r="L229" s="567">
        <v>0.59833333333333327</v>
      </c>
      <c r="M229" s="567">
        <v>0.55666666666666664</v>
      </c>
      <c r="N229" s="567">
        <v>0.60111111111111115</v>
      </c>
      <c r="O229" s="567">
        <v>0.52444444444444438</v>
      </c>
      <c r="P229" s="567">
        <v>0.55444444444444452</v>
      </c>
      <c r="Q229" s="567">
        <v>0.57777777777777783</v>
      </c>
      <c r="R229" s="390">
        <f t="shared" si="3"/>
        <v>0.59690972222222227</v>
      </c>
    </row>
    <row r="230" spans="1:18" ht="15.75">
      <c r="A230" s="385">
        <v>225</v>
      </c>
      <c r="B230" s="386" t="s">
        <v>806</v>
      </c>
      <c r="C230" s="387" t="s">
        <v>807</v>
      </c>
      <c r="D230" s="563" t="s">
        <v>391</v>
      </c>
      <c r="E230" s="388">
        <v>333</v>
      </c>
      <c r="F230" s="567">
        <v>9.2492492492492501E-2</v>
      </c>
      <c r="G230" s="567">
        <v>9.6096096096096095E-2</v>
      </c>
      <c r="H230" s="567">
        <v>9.0090090090090086E-2</v>
      </c>
      <c r="I230" s="567">
        <v>9.1291291291291293E-2</v>
      </c>
      <c r="J230" s="567">
        <v>8.2882882882882883E-2</v>
      </c>
      <c r="K230" s="567">
        <v>0.11171171171171172</v>
      </c>
      <c r="L230" s="567">
        <v>0.10690690690690691</v>
      </c>
      <c r="M230" s="567">
        <v>9.7297297297297289E-2</v>
      </c>
      <c r="N230" s="567">
        <v>8.7687687687687685E-2</v>
      </c>
      <c r="O230" s="567">
        <v>6.3663663663663661E-2</v>
      </c>
      <c r="P230" s="567">
        <v>5.4054054054054057E-2</v>
      </c>
      <c r="Q230" s="567">
        <v>5.0450450450450456E-2</v>
      </c>
      <c r="R230" s="390">
        <f t="shared" si="3"/>
        <v>8.5385385385385384E-2</v>
      </c>
    </row>
    <row r="231" spans="1:18" ht="15.75">
      <c r="A231" s="385">
        <v>226</v>
      </c>
      <c r="B231" s="386" t="s">
        <v>808</v>
      </c>
      <c r="C231" s="387" t="s">
        <v>809</v>
      </c>
      <c r="D231" s="563" t="s">
        <v>391</v>
      </c>
      <c r="E231" s="388">
        <v>180</v>
      </c>
      <c r="F231" s="567">
        <v>0.504</v>
      </c>
      <c r="G231" s="567">
        <v>0.56799999999999995</v>
      </c>
      <c r="H231" s="567">
        <v>0.63377777777777777</v>
      </c>
      <c r="I231" s="567">
        <v>0.45422222222222225</v>
      </c>
      <c r="J231" s="567">
        <v>0.54933333333333334</v>
      </c>
      <c r="K231" s="567">
        <v>0.27377777777777779</v>
      </c>
      <c r="L231" s="567">
        <v>0.49422222222222217</v>
      </c>
      <c r="M231" s="567">
        <v>0.6186666666666667</v>
      </c>
      <c r="N231" s="567">
        <v>0.67377777777777781</v>
      </c>
      <c r="O231" s="567">
        <v>0.65511111111111109</v>
      </c>
      <c r="P231" s="567">
        <v>0.52888888888888885</v>
      </c>
      <c r="Q231" s="567">
        <v>0.48000000000000004</v>
      </c>
      <c r="R231" s="390">
        <f t="shared" si="3"/>
        <v>0.53614814814814815</v>
      </c>
    </row>
    <row r="232" spans="1:18" ht="15.75">
      <c r="A232" s="385">
        <v>227</v>
      </c>
      <c r="B232" s="386" t="s">
        <v>810</v>
      </c>
      <c r="C232" s="387" t="s">
        <v>809</v>
      </c>
      <c r="D232" s="563" t="s">
        <v>391</v>
      </c>
      <c r="E232" s="388">
        <v>180</v>
      </c>
      <c r="F232" s="567">
        <v>0.30577777777777776</v>
      </c>
      <c r="G232" s="567">
        <v>0.23822222222222222</v>
      </c>
      <c r="H232" s="567">
        <v>0.2088888888888889</v>
      </c>
      <c r="I232" s="567">
        <v>0.104</v>
      </c>
      <c r="J232" s="567">
        <v>3.2888888888888891E-2</v>
      </c>
      <c r="K232" s="567">
        <v>0.10577777777777778</v>
      </c>
      <c r="L232" s="567">
        <v>0.36088888888888887</v>
      </c>
      <c r="M232" s="567">
        <v>0.36177777777777781</v>
      </c>
      <c r="N232" s="567">
        <v>0.31466666666666665</v>
      </c>
      <c r="O232" s="567">
        <v>0.29955555555555557</v>
      </c>
      <c r="P232" s="567">
        <v>0.26933333333333331</v>
      </c>
      <c r="Q232" s="567">
        <v>0.3537777777777778</v>
      </c>
      <c r="R232" s="390">
        <f t="shared" si="3"/>
        <v>0.24629629629629626</v>
      </c>
    </row>
    <row r="233" spans="1:18" ht="15.75">
      <c r="A233" s="385">
        <v>228</v>
      </c>
      <c r="B233" s="386" t="s">
        <v>811</v>
      </c>
      <c r="C233" s="387" t="s">
        <v>3523</v>
      </c>
      <c r="D233" s="563" t="s">
        <v>391</v>
      </c>
      <c r="E233" s="388">
        <v>300</v>
      </c>
      <c r="F233" s="567">
        <v>0.46959999999999996</v>
      </c>
      <c r="G233" s="567">
        <v>0.65200000000000002</v>
      </c>
      <c r="H233" s="567">
        <v>0.56225233333333335</v>
      </c>
      <c r="I233" s="567">
        <v>0.48</v>
      </c>
      <c r="J233" s="567">
        <v>0.3856</v>
      </c>
      <c r="K233" s="567">
        <v>0.41760000000000003</v>
      </c>
      <c r="L233" s="567">
        <v>0.45760000000000001</v>
      </c>
      <c r="M233" s="567">
        <v>0.38240000000000002</v>
      </c>
      <c r="N233" s="567">
        <v>0.32479999999999998</v>
      </c>
      <c r="O233" s="567">
        <v>0.2248</v>
      </c>
      <c r="P233" s="567">
        <v>0.2752</v>
      </c>
      <c r="Q233" s="567">
        <v>0.4088</v>
      </c>
      <c r="R233" s="390">
        <f t="shared" si="3"/>
        <v>0.42005436111111116</v>
      </c>
    </row>
    <row r="234" spans="1:18" ht="15.75">
      <c r="A234" s="385">
        <v>229</v>
      </c>
      <c r="B234" s="386" t="s">
        <v>813</v>
      </c>
      <c r="C234" s="387" t="s">
        <v>814</v>
      </c>
      <c r="D234" s="563" t="s">
        <v>394</v>
      </c>
      <c r="E234" s="388">
        <v>200</v>
      </c>
      <c r="F234" s="567">
        <v>0.42080000000000001</v>
      </c>
      <c r="G234" s="567">
        <v>1.0712000000000002</v>
      </c>
      <c r="H234" s="567">
        <v>1.1936</v>
      </c>
      <c r="I234" s="567">
        <v>1.1520000000000001</v>
      </c>
      <c r="J234" s="567">
        <v>1.0471999999999999</v>
      </c>
      <c r="K234" s="567">
        <v>0.95760000000000001</v>
      </c>
      <c r="L234" s="567">
        <v>0.86560000000000004</v>
      </c>
      <c r="M234" s="567">
        <v>0.75439999999999996</v>
      </c>
      <c r="N234" s="567">
        <v>0.70640000000000003</v>
      </c>
      <c r="O234" s="567">
        <v>0.44</v>
      </c>
      <c r="P234" s="567">
        <v>0.70640000000000003</v>
      </c>
      <c r="Q234" s="567">
        <v>0.13600000000000001</v>
      </c>
      <c r="R234" s="390">
        <f t="shared" si="3"/>
        <v>0.78759999999999997</v>
      </c>
    </row>
    <row r="235" spans="1:18" ht="15.75">
      <c r="A235" s="385">
        <v>230</v>
      </c>
      <c r="B235" s="386" t="s">
        <v>815</v>
      </c>
      <c r="C235" s="387" t="s">
        <v>816</v>
      </c>
      <c r="D235" s="563" t="s">
        <v>391</v>
      </c>
      <c r="E235" s="388">
        <v>341</v>
      </c>
      <c r="F235" s="567">
        <v>0.40868035190615842</v>
      </c>
      <c r="G235" s="567">
        <v>0.39648093841642224</v>
      </c>
      <c r="H235" s="567">
        <v>0.41571847507331378</v>
      </c>
      <c r="I235" s="567">
        <v>0.39648093841642224</v>
      </c>
      <c r="J235" s="567">
        <v>0.44340175953079175</v>
      </c>
      <c r="K235" s="567">
        <v>0.28762463343108502</v>
      </c>
      <c r="L235" s="567">
        <v>0.40070381231671548</v>
      </c>
      <c r="M235" s="567">
        <v>0.43917888563049851</v>
      </c>
      <c r="N235" s="567">
        <v>0.3462756598240469</v>
      </c>
      <c r="O235" s="567">
        <v>0.36785923753665689</v>
      </c>
      <c r="P235" s="567">
        <v>0.46123167155425221</v>
      </c>
      <c r="Q235" s="567">
        <v>0.4255718475073314</v>
      </c>
      <c r="R235" s="390">
        <f t="shared" si="3"/>
        <v>0.39910068426197459</v>
      </c>
    </row>
    <row r="236" spans="1:18" ht="15.75">
      <c r="A236" s="385">
        <v>231</v>
      </c>
      <c r="B236" s="386" t="s">
        <v>817</v>
      </c>
      <c r="C236" s="387" t="s">
        <v>809</v>
      </c>
      <c r="D236" s="563" t="s">
        <v>391</v>
      </c>
      <c r="E236" s="388">
        <v>200</v>
      </c>
      <c r="F236" s="567">
        <v>0.32</v>
      </c>
      <c r="G236" s="567">
        <v>0.28079999999999999</v>
      </c>
      <c r="H236" s="567">
        <v>0.26719999999999999</v>
      </c>
      <c r="I236" s="567">
        <v>5.6799999999999996E-2</v>
      </c>
      <c r="J236" s="567">
        <v>5.6799999999999996E-2</v>
      </c>
      <c r="K236" s="567">
        <v>0.40720000000000001</v>
      </c>
      <c r="L236" s="567">
        <v>0.2984</v>
      </c>
      <c r="M236" s="567">
        <v>0.37200000000000005</v>
      </c>
      <c r="N236" s="567">
        <v>0.34079999999999999</v>
      </c>
      <c r="O236" s="567">
        <v>0.2928</v>
      </c>
      <c r="P236" s="567">
        <v>0.31679999999999997</v>
      </c>
      <c r="Q236" s="567">
        <v>0.41200000000000003</v>
      </c>
      <c r="R236" s="390">
        <f t="shared" si="3"/>
        <v>0.28513333333333329</v>
      </c>
    </row>
    <row r="237" spans="1:18" ht="15.75">
      <c r="A237" s="385">
        <v>232</v>
      </c>
      <c r="B237" s="386" t="s">
        <v>818</v>
      </c>
      <c r="C237" s="387" t="s">
        <v>819</v>
      </c>
      <c r="D237" s="563" t="s">
        <v>391</v>
      </c>
      <c r="E237" s="388">
        <v>133.33333333333334</v>
      </c>
      <c r="F237" s="567">
        <v>0.40439999999999998</v>
      </c>
      <c r="G237" s="567">
        <v>0.70739999999999992</v>
      </c>
      <c r="H237" s="567">
        <v>0.52800000000000002</v>
      </c>
      <c r="I237" s="567">
        <v>0.29699999999999999</v>
      </c>
      <c r="J237" s="567">
        <v>0.27479999999999999</v>
      </c>
      <c r="K237" s="567">
        <v>0.24959999999999999</v>
      </c>
      <c r="L237" s="567">
        <v>0.2286</v>
      </c>
      <c r="M237" s="567">
        <v>0.24</v>
      </c>
      <c r="N237" s="567">
        <v>0.19799999999999998</v>
      </c>
      <c r="O237" s="567">
        <v>0.33479999999999999</v>
      </c>
      <c r="P237" s="567">
        <v>2.7E-2</v>
      </c>
      <c r="Q237" s="567">
        <v>2.64E-2</v>
      </c>
      <c r="R237" s="390">
        <f t="shared" si="3"/>
        <v>0.29300000000000004</v>
      </c>
    </row>
    <row r="238" spans="1:18" ht="15.75">
      <c r="A238" s="385">
        <v>233</v>
      </c>
      <c r="B238" s="386" t="s">
        <v>3777</v>
      </c>
      <c r="C238" s="387" t="s">
        <v>3318</v>
      </c>
      <c r="D238" s="563" t="s">
        <v>449</v>
      </c>
      <c r="E238" s="388">
        <v>150</v>
      </c>
      <c r="F238" s="567">
        <v>0.70506666666666673</v>
      </c>
      <c r="G238" s="567">
        <v>0.70079999999999998</v>
      </c>
      <c r="H238" s="567">
        <v>0.79893333333333338</v>
      </c>
      <c r="I238" s="567">
        <v>0.91946666666666654</v>
      </c>
      <c r="J238" s="567">
        <v>0.47679999999999995</v>
      </c>
      <c r="K238" s="567">
        <v>0.53333333333333333</v>
      </c>
      <c r="L238" s="567">
        <v>0.31680000000000003</v>
      </c>
      <c r="M238" s="567">
        <v>0.32533333333333331</v>
      </c>
      <c r="N238" s="567">
        <v>0.22826666666666667</v>
      </c>
      <c r="O238" s="567">
        <v>0.19840000000000002</v>
      </c>
      <c r="P238" s="567">
        <v>0.24853333333333333</v>
      </c>
      <c r="Q238" s="567">
        <v>0.77226666666666666</v>
      </c>
      <c r="R238" s="390">
        <f t="shared" si="3"/>
        <v>0.51866666666666672</v>
      </c>
    </row>
    <row r="239" spans="1:18" ht="15.75">
      <c r="A239" s="385">
        <v>234</v>
      </c>
      <c r="B239" s="386" t="s">
        <v>3778</v>
      </c>
      <c r="C239" s="387" t="s">
        <v>3319</v>
      </c>
      <c r="D239" s="563" t="s">
        <v>391</v>
      </c>
      <c r="E239" s="388">
        <v>172</v>
      </c>
      <c r="F239" s="567">
        <v>0.12000000000000001</v>
      </c>
      <c r="G239" s="567">
        <v>0.10976744186046511</v>
      </c>
      <c r="H239" s="567">
        <v>0.15720930232558139</v>
      </c>
      <c r="I239" s="567">
        <v>0.19255813953488371</v>
      </c>
      <c r="J239" s="567">
        <v>0.1730232558139535</v>
      </c>
      <c r="K239" s="567">
        <v>0.22883720930232557</v>
      </c>
      <c r="L239" s="567">
        <v>7.2558139534883728E-2</v>
      </c>
      <c r="M239" s="567">
        <v>6.0465116279069767E-2</v>
      </c>
      <c r="N239" s="567">
        <v>9.8604651162790699E-2</v>
      </c>
      <c r="O239" s="567">
        <v>9.3953488372093025E-2</v>
      </c>
      <c r="P239" s="567">
        <v>9.2093023255813949E-2</v>
      </c>
      <c r="Q239" s="567">
        <v>5.3953488372093017E-2</v>
      </c>
      <c r="R239" s="390">
        <f t="shared" si="3"/>
        <v>0.12108527131782942</v>
      </c>
    </row>
    <row r="240" spans="1:18" ht="15.75">
      <c r="A240" s="385">
        <v>235</v>
      </c>
      <c r="B240" s="386" t="s">
        <v>3779</v>
      </c>
      <c r="C240" s="387" t="s">
        <v>3320</v>
      </c>
      <c r="D240" s="563" t="s">
        <v>391</v>
      </c>
      <c r="E240" s="388">
        <v>520</v>
      </c>
      <c r="F240" s="567">
        <v>1.2318461538461538</v>
      </c>
      <c r="G240" s="567">
        <v>1.183846153846154</v>
      </c>
      <c r="H240" s="567">
        <v>1.4893846153846155</v>
      </c>
      <c r="I240" s="567">
        <v>1.6993846153846153</v>
      </c>
      <c r="J240" s="567">
        <v>1.1589230769230769</v>
      </c>
      <c r="K240" s="567">
        <v>1.1833846153846155</v>
      </c>
      <c r="L240" s="567">
        <v>1.4487692307692308</v>
      </c>
      <c r="M240" s="567">
        <v>1.0735384615384616</v>
      </c>
      <c r="N240" s="567">
        <v>0.77538461538461534</v>
      </c>
      <c r="O240" s="567">
        <v>0.87230769230769234</v>
      </c>
      <c r="P240" s="567">
        <v>0.9793846153846153</v>
      </c>
      <c r="Q240" s="567">
        <v>1.1141538461538463</v>
      </c>
      <c r="R240" s="390">
        <f t="shared" si="3"/>
        <v>1.1841923076923078</v>
      </c>
    </row>
    <row r="241" spans="1:18" ht="15.75">
      <c r="A241" s="385">
        <v>236</v>
      </c>
      <c r="B241" s="386" t="s">
        <v>3780</v>
      </c>
      <c r="C241" s="387" t="s">
        <v>3321</v>
      </c>
      <c r="D241" s="563" t="s">
        <v>394</v>
      </c>
      <c r="E241" s="388">
        <v>120</v>
      </c>
      <c r="F241" s="567">
        <v>0.29199999999999998</v>
      </c>
      <c r="G241" s="567">
        <v>0.31466666666666665</v>
      </c>
      <c r="H241" s="567">
        <v>0.52800000000000002</v>
      </c>
      <c r="I241" s="567">
        <v>0.78599999999999992</v>
      </c>
      <c r="J241" s="567">
        <v>0.60666666666666669</v>
      </c>
      <c r="K241" s="567">
        <v>0.60666666666666669</v>
      </c>
      <c r="L241" s="567">
        <v>0.52866666666666662</v>
      </c>
      <c r="M241" s="567">
        <v>0.64066666666666661</v>
      </c>
      <c r="N241" s="567">
        <v>0.85933333333333339</v>
      </c>
      <c r="O241" s="567">
        <v>0.72866666666666668</v>
      </c>
      <c r="P241" s="567">
        <v>0.34799999999999998</v>
      </c>
      <c r="Q241" s="567">
        <v>4.1666666666666664E-2</v>
      </c>
      <c r="R241" s="390">
        <f t="shared" si="3"/>
        <v>0.52341666666666664</v>
      </c>
    </row>
    <row r="242" spans="1:18" ht="15.75">
      <c r="A242" s="385">
        <v>237</v>
      </c>
      <c r="B242" s="386" t="s">
        <v>3781</v>
      </c>
      <c r="C242" s="387" t="s">
        <v>3322</v>
      </c>
      <c r="D242" s="563" t="s">
        <v>394</v>
      </c>
      <c r="E242" s="388">
        <v>800</v>
      </c>
      <c r="F242" s="567">
        <v>0.94680000000000009</v>
      </c>
      <c r="G242" s="567">
        <v>1.0620000000000001</v>
      </c>
      <c r="H242" s="567">
        <v>1.1148</v>
      </c>
      <c r="I242" s="567">
        <v>0.90480000000000005</v>
      </c>
      <c r="J242" s="567">
        <v>0.92400000000000004</v>
      </c>
      <c r="K242" s="567">
        <v>0.88859999999999995</v>
      </c>
      <c r="L242" s="567">
        <v>1.0271999999999999</v>
      </c>
      <c r="M242" s="567">
        <v>0.9294</v>
      </c>
      <c r="N242" s="567">
        <v>1.0229999999999999</v>
      </c>
      <c r="O242" s="567">
        <v>0.86519999999999997</v>
      </c>
      <c r="P242" s="567">
        <v>0.98040000000000005</v>
      </c>
      <c r="Q242" s="567">
        <v>0.9456</v>
      </c>
      <c r="R242" s="390">
        <f t="shared" si="3"/>
        <v>0.96765000000000001</v>
      </c>
    </row>
    <row r="243" spans="1:18" ht="15.75">
      <c r="A243" s="385">
        <v>238</v>
      </c>
      <c r="B243" s="386" t="s">
        <v>3782</v>
      </c>
      <c r="C243" s="387" t="s">
        <v>3323</v>
      </c>
      <c r="D243" s="563" t="s">
        <v>391</v>
      </c>
      <c r="E243" s="388">
        <v>120</v>
      </c>
      <c r="F243" s="567">
        <v>0.34933333333333333</v>
      </c>
      <c r="G243" s="567">
        <v>0.29266666666666663</v>
      </c>
      <c r="H243" s="567">
        <v>0.3046666666666667</v>
      </c>
      <c r="I243" s="567">
        <v>0.27583333333333332</v>
      </c>
      <c r="J243" s="567">
        <v>0.30083333333333334</v>
      </c>
      <c r="K243" s="567">
        <v>0.32833333333333331</v>
      </c>
      <c r="L243" s="567">
        <v>0.31799999999999995</v>
      </c>
      <c r="M243" s="567">
        <v>0.32466666666666666</v>
      </c>
      <c r="N243" s="567">
        <v>0.30199999999999999</v>
      </c>
      <c r="O243" s="567">
        <v>0.33333333333333331</v>
      </c>
      <c r="P243" s="567">
        <v>0.33</v>
      </c>
      <c r="Q243" s="567">
        <v>0.3813333333333333</v>
      </c>
      <c r="R243" s="390">
        <f t="shared" si="3"/>
        <v>0.32008333333333333</v>
      </c>
    </row>
    <row r="244" spans="1:18" ht="15.75">
      <c r="A244" s="385">
        <v>239</v>
      </c>
      <c r="B244" s="386" t="s">
        <v>3852</v>
      </c>
      <c r="C244" s="387" t="s">
        <v>3324</v>
      </c>
      <c r="D244" s="563" t="s">
        <v>394</v>
      </c>
      <c r="E244" s="388">
        <v>355</v>
      </c>
      <c r="F244" s="567">
        <v>4.3943661971830986E-2</v>
      </c>
      <c r="G244" s="567">
        <v>5.6788732394366201E-2</v>
      </c>
      <c r="H244" s="567">
        <v>7.605633802816901E-2</v>
      </c>
      <c r="I244" s="567">
        <v>7.2338028169014079E-2</v>
      </c>
      <c r="J244" s="567">
        <v>0.10546478873239436</v>
      </c>
      <c r="K244" s="567">
        <v>0.10749295774647886</v>
      </c>
      <c r="L244" s="567">
        <v>0.13250704225352111</v>
      </c>
      <c r="M244" s="567">
        <v>5.0704225352112678E-2</v>
      </c>
      <c r="N244" s="567">
        <v>0.12304225352112676</v>
      </c>
      <c r="O244" s="567">
        <v>0.17036619718309859</v>
      </c>
      <c r="P244" s="567">
        <v>0.19335211267605634</v>
      </c>
      <c r="Q244" s="567">
        <v>0.21295774647887322</v>
      </c>
      <c r="R244" s="390">
        <f t="shared" si="3"/>
        <v>0.11208450704225352</v>
      </c>
    </row>
    <row r="245" spans="1:18" ht="15.75">
      <c r="A245" s="385">
        <v>240</v>
      </c>
      <c r="B245" s="386" t="s">
        <v>3853</v>
      </c>
      <c r="C245" s="387" t="s">
        <v>3325</v>
      </c>
      <c r="D245" s="563" t="s">
        <v>391</v>
      </c>
      <c r="E245" s="388">
        <v>160</v>
      </c>
      <c r="F245" s="567">
        <v>0</v>
      </c>
      <c r="G245" s="567">
        <v>0</v>
      </c>
      <c r="H245" s="567">
        <v>8.3999999999999991E-2</v>
      </c>
      <c r="I245" s="567">
        <v>0.42699999999999994</v>
      </c>
      <c r="J245" s="567">
        <v>0.375</v>
      </c>
      <c r="K245" s="567">
        <v>0.39</v>
      </c>
      <c r="L245" s="567">
        <v>0.371</v>
      </c>
      <c r="M245" s="567">
        <v>0.27900000000000003</v>
      </c>
      <c r="N245" s="567">
        <v>0.18</v>
      </c>
      <c r="O245" s="567">
        <v>0.371</v>
      </c>
      <c r="P245" s="567">
        <v>0.32599999999999996</v>
      </c>
      <c r="Q245" s="567">
        <v>0.38</v>
      </c>
      <c r="R245" s="390">
        <f t="shared" si="3"/>
        <v>0.26524999999999999</v>
      </c>
    </row>
    <row r="246" spans="1:18" ht="15.75">
      <c r="A246" s="385">
        <v>241</v>
      </c>
      <c r="B246" s="386" t="s">
        <v>3534</v>
      </c>
      <c r="C246" s="387" t="s">
        <v>3327</v>
      </c>
      <c r="D246" s="563" t="s">
        <v>394</v>
      </c>
      <c r="E246" s="388">
        <v>3100</v>
      </c>
      <c r="F246" s="567">
        <v>0</v>
      </c>
      <c r="G246" s="567">
        <v>0</v>
      </c>
      <c r="H246" s="567">
        <v>0</v>
      </c>
      <c r="I246" s="567">
        <v>0</v>
      </c>
      <c r="J246" s="567">
        <v>0</v>
      </c>
      <c r="K246" s="567">
        <v>0.87096774193548387</v>
      </c>
      <c r="L246" s="567">
        <v>1.0033548387096773</v>
      </c>
      <c r="M246" s="567">
        <v>0.97896774193548397</v>
      </c>
      <c r="N246" s="567">
        <v>1.0544516129032258</v>
      </c>
      <c r="O246" s="567">
        <v>0.98709677419354835</v>
      </c>
      <c r="P246" s="567">
        <v>1.0289032258064517</v>
      </c>
      <c r="Q246" s="567">
        <v>0.96851612903225814</v>
      </c>
      <c r="R246" s="390">
        <f t="shared" si="3"/>
        <v>0.57435483870967741</v>
      </c>
    </row>
    <row r="247" spans="1:18" ht="15.75">
      <c r="A247" s="385">
        <v>242</v>
      </c>
      <c r="B247" s="386" t="s">
        <v>4069</v>
      </c>
      <c r="C247" s="387" t="s">
        <v>4077</v>
      </c>
      <c r="D247" s="563" t="s">
        <v>391</v>
      </c>
      <c r="E247" s="388">
        <v>320</v>
      </c>
      <c r="F247" s="567">
        <v>0</v>
      </c>
      <c r="G247" s="567">
        <v>0</v>
      </c>
      <c r="H247" s="567">
        <v>0</v>
      </c>
      <c r="I247" s="567">
        <v>0</v>
      </c>
      <c r="J247" s="567">
        <v>0</v>
      </c>
      <c r="K247" s="567">
        <v>0</v>
      </c>
      <c r="L247" s="567">
        <v>0.59800000000000009</v>
      </c>
      <c r="M247" s="567">
        <v>0.95799999999999996</v>
      </c>
      <c r="N247" s="567">
        <v>0.629</v>
      </c>
      <c r="O247" s="567">
        <v>1.002</v>
      </c>
      <c r="P247" s="567">
        <v>1.0685</v>
      </c>
      <c r="Q247" s="567">
        <v>1.1099999999999999</v>
      </c>
      <c r="R247" s="390">
        <f t="shared" si="3"/>
        <v>0.44712500000000005</v>
      </c>
    </row>
    <row r="248" spans="1:18" ht="15.75">
      <c r="A248" s="385">
        <v>243</v>
      </c>
      <c r="B248" s="386" t="s">
        <v>4070</v>
      </c>
      <c r="C248" s="387" t="s">
        <v>4078</v>
      </c>
      <c r="D248" s="563" t="s">
        <v>391</v>
      </c>
      <c r="E248" s="388">
        <v>200</v>
      </c>
      <c r="F248" s="567">
        <v>0</v>
      </c>
      <c r="G248" s="567">
        <v>0</v>
      </c>
      <c r="H248" s="567">
        <v>0</v>
      </c>
      <c r="I248" s="567">
        <v>0</v>
      </c>
      <c r="J248" s="567">
        <v>0</v>
      </c>
      <c r="K248" s="567">
        <v>0</v>
      </c>
      <c r="L248" s="567">
        <v>0</v>
      </c>
      <c r="M248" s="567">
        <v>0.28320000000000001</v>
      </c>
      <c r="N248" s="567">
        <v>0.29719999999999996</v>
      </c>
      <c r="O248" s="567">
        <v>0.27679999999999999</v>
      </c>
      <c r="P248" s="567">
        <v>0.32919999999999999</v>
      </c>
      <c r="Q248" s="567">
        <v>0.32040000000000002</v>
      </c>
      <c r="R248" s="390">
        <f t="shared" si="3"/>
        <v>0.12556666666666666</v>
      </c>
    </row>
    <row r="249" spans="1:18" ht="15.75">
      <c r="A249" s="385">
        <v>244</v>
      </c>
      <c r="B249" s="386" t="s">
        <v>4071</v>
      </c>
      <c r="C249" s="387" t="s">
        <v>4079</v>
      </c>
      <c r="D249" s="563" t="s">
        <v>391</v>
      </c>
      <c r="E249" s="388">
        <v>354.44444444444446</v>
      </c>
      <c r="F249" s="567">
        <v>0</v>
      </c>
      <c r="G249" s="567">
        <v>0</v>
      </c>
      <c r="H249" s="567">
        <v>0</v>
      </c>
      <c r="I249" s="567">
        <v>0</v>
      </c>
      <c r="J249" s="567">
        <v>0</v>
      </c>
      <c r="K249" s="567">
        <v>0</v>
      </c>
      <c r="L249" s="567">
        <v>0</v>
      </c>
      <c r="M249" s="567">
        <v>0.87302821316614421</v>
      </c>
      <c r="N249" s="567">
        <v>0.95473354231974916</v>
      </c>
      <c r="O249" s="567">
        <v>0.87979937304075229</v>
      </c>
      <c r="P249" s="567">
        <v>0.80035109717868336</v>
      </c>
      <c r="Q249" s="567">
        <v>0.33133542319749215</v>
      </c>
      <c r="R249" s="390">
        <f t="shared" si="3"/>
        <v>0.31993730407523507</v>
      </c>
    </row>
    <row r="250" spans="1:18" ht="15.75">
      <c r="A250" s="385">
        <v>245</v>
      </c>
      <c r="B250" s="386" t="s">
        <v>4072</v>
      </c>
      <c r="C250" s="387" t="s">
        <v>4080</v>
      </c>
      <c r="D250" s="563" t="s">
        <v>394</v>
      </c>
      <c r="E250" s="388">
        <v>222</v>
      </c>
      <c r="F250" s="567">
        <v>0</v>
      </c>
      <c r="G250" s="567">
        <v>0</v>
      </c>
      <c r="H250" s="567">
        <v>0</v>
      </c>
      <c r="I250" s="567">
        <v>0</v>
      </c>
      <c r="J250" s="567">
        <v>0</v>
      </c>
      <c r="K250" s="567">
        <v>0</v>
      </c>
      <c r="L250" s="567">
        <v>0</v>
      </c>
      <c r="M250" s="567">
        <v>0</v>
      </c>
      <c r="N250" s="567">
        <v>0.90090090090090091</v>
      </c>
      <c r="O250" s="567">
        <v>0.17945945945945949</v>
      </c>
      <c r="P250" s="567">
        <v>0.1636036036036036</v>
      </c>
      <c r="Q250" s="567">
        <v>0.1736936936936937</v>
      </c>
      <c r="R250" s="390">
        <f t="shared" si="3"/>
        <v>0.11813813813813816</v>
      </c>
    </row>
    <row r="251" spans="1:18" ht="15.75">
      <c r="A251" s="385">
        <v>246</v>
      </c>
      <c r="B251" s="386" t="s">
        <v>4297</v>
      </c>
      <c r="C251" s="387" t="s">
        <v>4298</v>
      </c>
      <c r="D251" s="563" t="s">
        <v>421</v>
      </c>
      <c r="E251" s="388">
        <v>1363</v>
      </c>
      <c r="F251" s="567">
        <v>0</v>
      </c>
      <c r="G251" s="567">
        <v>0</v>
      </c>
      <c r="H251" s="567">
        <v>0</v>
      </c>
      <c r="I251" s="567">
        <v>0</v>
      </c>
      <c r="J251" s="567">
        <v>0</v>
      </c>
      <c r="K251" s="567">
        <v>0</v>
      </c>
      <c r="L251" s="567">
        <v>0</v>
      </c>
      <c r="M251" s="567">
        <v>0</v>
      </c>
      <c r="N251" s="567">
        <v>0</v>
      </c>
      <c r="O251" s="567">
        <v>1.5847395451210566E-2</v>
      </c>
      <c r="P251" s="567">
        <v>4.4020542920029347E-2</v>
      </c>
      <c r="Q251" s="567">
        <v>0.39882611885546593</v>
      </c>
      <c r="R251" s="390">
        <f t="shared" si="3"/>
        <v>3.8224504768892158E-2</v>
      </c>
    </row>
    <row r="252" spans="1:18" ht="15.75">
      <c r="A252" s="385">
        <v>247</v>
      </c>
      <c r="B252" s="386" t="s">
        <v>4073</v>
      </c>
      <c r="C252" s="387" t="s">
        <v>4081</v>
      </c>
      <c r="D252" s="563" t="s">
        <v>391</v>
      </c>
      <c r="E252" s="388">
        <v>180</v>
      </c>
      <c r="F252" s="567">
        <v>0</v>
      </c>
      <c r="G252" s="567">
        <v>0</v>
      </c>
      <c r="H252" s="567">
        <v>0</v>
      </c>
      <c r="I252" s="567">
        <v>0</v>
      </c>
      <c r="J252" s="567">
        <v>0</v>
      </c>
      <c r="K252" s="567">
        <v>0</v>
      </c>
      <c r="L252" s="567">
        <v>0</v>
      </c>
      <c r="M252" s="567">
        <v>0</v>
      </c>
      <c r="N252" s="567">
        <v>0</v>
      </c>
      <c r="O252" s="567">
        <v>0.16666666666666666</v>
      </c>
      <c r="P252" s="567">
        <v>0.25422222222222224</v>
      </c>
      <c r="Q252" s="567">
        <v>0.21600000000000003</v>
      </c>
      <c r="R252" s="390">
        <f t="shared" si="3"/>
        <v>5.3074074074074072E-2</v>
      </c>
    </row>
    <row r="253" spans="1:18" ht="15.75">
      <c r="A253" s="385">
        <v>248</v>
      </c>
      <c r="B253" s="386" t="s">
        <v>4074</v>
      </c>
      <c r="C253" s="387" t="s">
        <v>4082</v>
      </c>
      <c r="D253" s="563" t="s">
        <v>735</v>
      </c>
      <c r="E253" s="388">
        <v>560</v>
      </c>
      <c r="F253" s="567">
        <v>0</v>
      </c>
      <c r="G253" s="567">
        <v>0</v>
      </c>
      <c r="H253" s="567">
        <v>0</v>
      </c>
      <c r="I253" s="567">
        <v>0</v>
      </c>
      <c r="J253" s="567">
        <v>0</v>
      </c>
      <c r="K253" s="567">
        <v>0</v>
      </c>
      <c r="L253" s="567">
        <v>0</v>
      </c>
      <c r="M253" s="567">
        <v>0</v>
      </c>
      <c r="N253" s="567">
        <v>0</v>
      </c>
      <c r="O253" s="567">
        <v>0</v>
      </c>
      <c r="P253" s="567">
        <v>9.9428571428571422E-2</v>
      </c>
      <c r="Q253" s="567">
        <v>8.1428571428571427E-3</v>
      </c>
      <c r="R253" s="390">
        <f t="shared" si="3"/>
        <v>8.9642857142857146E-3</v>
      </c>
    </row>
    <row r="254" spans="1:18" ht="15.75">
      <c r="A254" s="385">
        <v>249</v>
      </c>
      <c r="B254" s="386" t="s">
        <v>4075</v>
      </c>
      <c r="C254" s="387" t="s">
        <v>4083</v>
      </c>
      <c r="D254" s="563" t="s">
        <v>394</v>
      </c>
      <c r="E254" s="388">
        <v>143</v>
      </c>
      <c r="F254" s="567">
        <v>0</v>
      </c>
      <c r="G254" s="567">
        <v>0</v>
      </c>
      <c r="H254" s="567">
        <v>0</v>
      </c>
      <c r="I254" s="567">
        <v>0</v>
      </c>
      <c r="J254" s="567">
        <v>0</v>
      </c>
      <c r="K254" s="567">
        <v>0</v>
      </c>
      <c r="L254" s="567">
        <v>0</v>
      </c>
      <c r="M254" s="567">
        <v>0</v>
      </c>
      <c r="N254" s="567">
        <v>0</v>
      </c>
      <c r="O254" s="567">
        <v>0</v>
      </c>
      <c r="P254" s="567">
        <v>0.58741258741258739</v>
      </c>
      <c r="Q254" s="567">
        <v>0.63160839160839155</v>
      </c>
      <c r="R254" s="390">
        <f t="shared" si="3"/>
        <v>0.10158508158508157</v>
      </c>
    </row>
    <row r="255" spans="1:18" ht="15.75">
      <c r="A255" s="385">
        <v>250</v>
      </c>
      <c r="B255" s="386" t="s">
        <v>3854</v>
      </c>
      <c r="C255" s="387" t="s">
        <v>3326</v>
      </c>
      <c r="D255" s="563" t="s">
        <v>391</v>
      </c>
      <c r="E255" s="388">
        <v>200</v>
      </c>
      <c r="F255" s="567">
        <v>0</v>
      </c>
      <c r="G255" s="567">
        <v>0</v>
      </c>
      <c r="H255" s="567">
        <v>0</v>
      </c>
      <c r="I255" s="567">
        <v>1.004</v>
      </c>
      <c r="J255" s="567">
        <v>1.0007999999999999</v>
      </c>
      <c r="K255" s="567">
        <v>1.0056</v>
      </c>
      <c r="L255" s="567">
        <v>1.008</v>
      </c>
      <c r="M255" s="567">
        <v>1.0271999999999999</v>
      </c>
      <c r="N255" s="567">
        <v>1.1392</v>
      </c>
      <c r="O255" s="567">
        <v>1.048</v>
      </c>
      <c r="P255" s="567">
        <v>1.0136000000000001</v>
      </c>
      <c r="Q255" s="567">
        <v>1.004</v>
      </c>
      <c r="R255" s="390">
        <f t="shared" si="3"/>
        <v>0.77086666666666659</v>
      </c>
    </row>
    <row r="256" spans="1:18" ht="15.75">
      <c r="A256" s="385">
        <v>251</v>
      </c>
      <c r="B256" s="386" t="s">
        <v>4076</v>
      </c>
      <c r="C256" s="387" t="s">
        <v>4084</v>
      </c>
      <c r="D256" s="563" t="s">
        <v>1036</v>
      </c>
      <c r="E256" s="388">
        <v>183</v>
      </c>
      <c r="F256" s="567">
        <v>0</v>
      </c>
      <c r="G256" s="567">
        <v>0</v>
      </c>
      <c r="H256" s="567">
        <v>0</v>
      </c>
      <c r="I256" s="567">
        <v>0</v>
      </c>
      <c r="J256" s="567">
        <v>0</v>
      </c>
      <c r="K256" s="567">
        <v>0</v>
      </c>
      <c r="L256" s="567">
        <v>0</v>
      </c>
      <c r="M256" s="567">
        <v>0</v>
      </c>
      <c r="N256" s="567">
        <v>0</v>
      </c>
      <c r="O256" s="567">
        <v>0</v>
      </c>
      <c r="P256" s="567">
        <v>0</v>
      </c>
      <c r="Q256" s="567">
        <v>0.2233879781420765</v>
      </c>
      <c r="R256" s="390">
        <f t="shared" si="3"/>
        <v>1.8615664845173043E-2</v>
      </c>
    </row>
    <row r="257" spans="1:18" ht="15.75">
      <c r="A257" s="385">
        <v>252</v>
      </c>
      <c r="B257" s="386" t="s">
        <v>820</v>
      </c>
      <c r="C257" s="387" t="s">
        <v>821</v>
      </c>
      <c r="D257" s="563" t="s">
        <v>1401</v>
      </c>
      <c r="E257" s="388">
        <v>130</v>
      </c>
      <c r="F257" s="567">
        <v>0</v>
      </c>
      <c r="G257" s="567">
        <v>0</v>
      </c>
      <c r="H257" s="567">
        <v>0</v>
      </c>
      <c r="I257" s="567">
        <v>0</v>
      </c>
      <c r="J257" s="567">
        <v>0</v>
      </c>
      <c r="K257" s="567">
        <v>0</v>
      </c>
      <c r="L257" s="567">
        <v>0</v>
      </c>
      <c r="M257" s="567">
        <v>0</v>
      </c>
      <c r="N257" s="567">
        <v>9.2307692307692313E-2</v>
      </c>
      <c r="O257" s="567">
        <v>0</v>
      </c>
      <c r="P257" s="567">
        <v>0</v>
      </c>
      <c r="Q257" s="567">
        <v>0</v>
      </c>
      <c r="R257" s="390">
        <f t="shared" si="3"/>
        <v>7.6923076923076927E-3</v>
      </c>
    </row>
    <row r="258" spans="1:18" ht="15.75">
      <c r="A258" s="385">
        <v>253</v>
      </c>
      <c r="B258" s="386" t="s">
        <v>3535</v>
      </c>
      <c r="C258" s="387" t="s">
        <v>3328</v>
      </c>
      <c r="D258" s="563" t="s">
        <v>394</v>
      </c>
      <c r="E258" s="388">
        <v>2500</v>
      </c>
      <c r="F258" s="567">
        <v>0</v>
      </c>
      <c r="G258" s="567">
        <v>0</v>
      </c>
      <c r="H258" s="567">
        <v>0</v>
      </c>
      <c r="I258" s="567">
        <v>0</v>
      </c>
      <c r="J258" s="567">
        <v>0</v>
      </c>
      <c r="K258" s="567">
        <v>8.8800000000000004E-2</v>
      </c>
      <c r="L258" s="567">
        <v>0</v>
      </c>
      <c r="M258" s="567">
        <v>0.15264</v>
      </c>
      <c r="N258" s="567">
        <v>0.13632</v>
      </c>
      <c r="O258" s="567">
        <v>0.15024000000000001</v>
      </c>
      <c r="P258" s="567">
        <v>0.28128000000000003</v>
      </c>
      <c r="Q258" s="567">
        <v>0.39024000000000003</v>
      </c>
      <c r="R258" s="390">
        <f t="shared" si="3"/>
        <v>9.9960000000000007E-2</v>
      </c>
    </row>
    <row r="259" spans="1:18" ht="15.75">
      <c r="A259" s="385">
        <v>254</v>
      </c>
      <c r="B259" s="386" t="s">
        <v>4299</v>
      </c>
      <c r="C259" s="387" t="s">
        <v>4300</v>
      </c>
      <c r="D259" s="563" t="s">
        <v>394</v>
      </c>
      <c r="E259" s="388">
        <v>3200</v>
      </c>
      <c r="F259" s="567">
        <v>0</v>
      </c>
      <c r="G259" s="567">
        <v>0</v>
      </c>
      <c r="H259" s="567">
        <v>0</v>
      </c>
      <c r="I259" s="567">
        <v>0</v>
      </c>
      <c r="J259" s="567">
        <v>0</v>
      </c>
      <c r="K259" s="567">
        <v>0</v>
      </c>
      <c r="L259" s="567">
        <v>0</v>
      </c>
      <c r="M259" s="567">
        <v>0</v>
      </c>
      <c r="N259" s="567">
        <v>0</v>
      </c>
      <c r="O259" s="567">
        <v>0</v>
      </c>
      <c r="P259" s="567">
        <v>0</v>
      </c>
      <c r="Q259" s="567">
        <v>0</v>
      </c>
      <c r="R259" s="390">
        <f t="shared" si="3"/>
        <v>0</v>
      </c>
    </row>
    <row r="260" spans="1:18" ht="15.75">
      <c r="A260" s="385">
        <v>255</v>
      </c>
      <c r="B260" s="386" t="s">
        <v>822</v>
      </c>
      <c r="C260" s="387" t="s">
        <v>823</v>
      </c>
      <c r="D260" s="563" t="s">
        <v>394</v>
      </c>
      <c r="E260" s="388">
        <v>120</v>
      </c>
      <c r="F260" s="567">
        <v>0.93066666666666675</v>
      </c>
      <c r="G260" s="567">
        <v>1.0006666666666666</v>
      </c>
      <c r="H260" s="567">
        <v>1.0533333333333335</v>
      </c>
      <c r="I260" s="567">
        <v>0.9926666666666667</v>
      </c>
      <c r="J260" s="567">
        <v>1.028</v>
      </c>
      <c r="K260" s="567">
        <v>1.1026666666666667</v>
      </c>
      <c r="L260" s="567">
        <v>1.1046666666666667</v>
      </c>
      <c r="M260" s="567">
        <v>1.0213333333333334</v>
      </c>
      <c r="N260" s="567">
        <v>1.4053333333333333</v>
      </c>
      <c r="O260" s="567">
        <v>1.0960000000000001</v>
      </c>
      <c r="P260" s="567">
        <v>1.0566666666666666</v>
      </c>
      <c r="Q260" s="567">
        <v>1.0626666666666666</v>
      </c>
      <c r="R260" s="390">
        <f t="shared" si="3"/>
        <v>1.0712222222222223</v>
      </c>
    </row>
    <row r="261" spans="1:18" ht="15.75">
      <c r="A261" s="385">
        <v>256</v>
      </c>
      <c r="B261" s="386" t="s">
        <v>824</v>
      </c>
      <c r="C261" s="387" t="s">
        <v>825</v>
      </c>
      <c r="D261" s="563" t="s">
        <v>394</v>
      </c>
      <c r="E261" s="388">
        <v>350</v>
      </c>
      <c r="F261" s="567">
        <v>1.0281142857142855</v>
      </c>
      <c r="G261" s="567">
        <v>0.91428571428571426</v>
      </c>
      <c r="H261" s="567">
        <v>0.91428571428571426</v>
      </c>
      <c r="I261" s="567">
        <v>0.98057142857142854</v>
      </c>
      <c r="J261" s="567">
        <v>0.99062857142857152</v>
      </c>
      <c r="K261" s="567">
        <v>1.0957714285714286</v>
      </c>
      <c r="L261" s="567">
        <v>0.97325714285714282</v>
      </c>
      <c r="M261" s="567">
        <v>0.95588571428571434</v>
      </c>
      <c r="N261" s="567">
        <v>0.93485714285714283</v>
      </c>
      <c r="O261" s="567">
        <v>1.0852571428571427</v>
      </c>
      <c r="P261" s="567">
        <v>0.92571428571428571</v>
      </c>
      <c r="Q261" s="567">
        <v>0.96365714285714277</v>
      </c>
      <c r="R261" s="390">
        <f t="shared" si="3"/>
        <v>0.98019047619047617</v>
      </c>
    </row>
    <row r="262" spans="1:18" ht="15.75">
      <c r="A262" s="385">
        <v>257</v>
      </c>
      <c r="B262" s="386" t="s">
        <v>826</v>
      </c>
      <c r="C262" s="387" t="s">
        <v>827</v>
      </c>
      <c r="D262" s="563" t="s">
        <v>397</v>
      </c>
      <c r="E262" s="388">
        <v>160</v>
      </c>
      <c r="F262" s="567">
        <v>0.35699999999999998</v>
      </c>
      <c r="G262" s="567">
        <v>0.188</v>
      </c>
      <c r="H262" s="567">
        <v>0.28500000000000003</v>
      </c>
      <c r="I262" s="567">
        <v>0.36199999999999999</v>
      </c>
      <c r="J262" s="567">
        <v>0.34500000000000003</v>
      </c>
      <c r="K262" s="567">
        <v>0.36</v>
      </c>
      <c r="L262" s="567">
        <v>0.33399999999999996</v>
      </c>
      <c r="M262" s="567">
        <v>0.21800000000000003</v>
      </c>
      <c r="N262" s="567">
        <v>0.246</v>
      </c>
      <c r="O262" s="567">
        <v>0.23399999999999999</v>
      </c>
      <c r="P262" s="567">
        <v>0.26100000000000001</v>
      </c>
      <c r="Q262" s="567">
        <v>0.31900000000000001</v>
      </c>
      <c r="R262" s="390">
        <f t="shared" si="3"/>
        <v>0.29241666666666666</v>
      </c>
    </row>
    <row r="263" spans="1:18" ht="15.75">
      <c r="A263" s="385">
        <v>258</v>
      </c>
      <c r="B263" s="386" t="s">
        <v>828</v>
      </c>
      <c r="C263" s="387" t="s">
        <v>829</v>
      </c>
      <c r="D263" s="563" t="s">
        <v>394</v>
      </c>
      <c r="E263" s="388">
        <v>556</v>
      </c>
      <c r="F263" s="567">
        <v>0.72517985611510793</v>
      </c>
      <c r="G263" s="567">
        <v>0.77266187050359714</v>
      </c>
      <c r="H263" s="567">
        <v>0.43251798561151078</v>
      </c>
      <c r="I263" s="567">
        <v>0.60517985611510794</v>
      </c>
      <c r="J263" s="567">
        <v>0.37985611510791367</v>
      </c>
      <c r="K263" s="567">
        <v>0.44460431654676258</v>
      </c>
      <c r="L263" s="567">
        <v>0.42302158273381291</v>
      </c>
      <c r="M263" s="567">
        <v>0.42302158273381291</v>
      </c>
      <c r="N263" s="567">
        <v>0.40316546762589928</v>
      </c>
      <c r="O263" s="567">
        <v>0.43165467625899279</v>
      </c>
      <c r="P263" s="567">
        <v>0.38417266187050358</v>
      </c>
      <c r="Q263" s="567">
        <v>0.59223021582733804</v>
      </c>
      <c r="R263" s="390">
        <f t="shared" si="3"/>
        <v>0.50143884892086332</v>
      </c>
    </row>
    <row r="264" spans="1:18" ht="15.75">
      <c r="A264" s="385">
        <v>259</v>
      </c>
      <c r="B264" s="386" t="s">
        <v>830</v>
      </c>
      <c r="C264" s="387" t="s">
        <v>831</v>
      </c>
      <c r="D264" s="563" t="s">
        <v>397</v>
      </c>
      <c r="E264" s="388">
        <v>145</v>
      </c>
      <c r="F264" s="567">
        <v>0.27972413793103451</v>
      </c>
      <c r="G264" s="567">
        <v>0.31724137931034485</v>
      </c>
      <c r="H264" s="567">
        <v>0.24331034482758621</v>
      </c>
      <c r="I264" s="567">
        <v>0.22344827586206895</v>
      </c>
      <c r="J264" s="567">
        <v>0.1809655172413793</v>
      </c>
      <c r="K264" s="567">
        <v>0.27089655172413796</v>
      </c>
      <c r="L264" s="567">
        <v>0.26758620689655171</v>
      </c>
      <c r="M264" s="567">
        <v>0.1682758620689655</v>
      </c>
      <c r="N264" s="567">
        <v>0.14344827586206896</v>
      </c>
      <c r="O264" s="567">
        <v>0.14565517241379311</v>
      </c>
      <c r="P264" s="567">
        <v>0.16689655172413792</v>
      </c>
      <c r="Q264" s="567">
        <v>0.20193103448275862</v>
      </c>
      <c r="R264" s="390">
        <f t="shared" si="3"/>
        <v>0.21744827586206894</v>
      </c>
    </row>
    <row r="265" spans="1:18" ht="15.75">
      <c r="A265" s="385">
        <v>260</v>
      </c>
      <c r="B265" s="386" t="s">
        <v>832</v>
      </c>
      <c r="C265" s="387" t="s">
        <v>833</v>
      </c>
      <c r="D265" s="563" t="s">
        <v>397</v>
      </c>
      <c r="E265" s="388">
        <v>140</v>
      </c>
      <c r="F265" s="567">
        <v>0.11314285714285714</v>
      </c>
      <c r="G265" s="567">
        <v>0.11142857142857143</v>
      </c>
      <c r="H265" s="567">
        <v>0.12457142857142858</v>
      </c>
      <c r="I265" s="567">
        <v>9.7142857142857142E-2</v>
      </c>
      <c r="J265" s="567">
        <v>8.8571428571428579E-2</v>
      </c>
      <c r="K265" s="567">
        <v>0.10857142857142857</v>
      </c>
      <c r="L265" s="567">
        <v>0.11542857142857144</v>
      </c>
      <c r="M265" s="567">
        <v>5.7142857142857141E-2</v>
      </c>
      <c r="N265" s="567">
        <v>4.2857142857142858E-2</v>
      </c>
      <c r="O265" s="567">
        <v>6.3428571428571431E-2</v>
      </c>
      <c r="P265" s="567">
        <v>9.2000000000000012E-2</v>
      </c>
      <c r="Q265" s="567">
        <v>0.13142857142857142</v>
      </c>
      <c r="R265" s="390">
        <f t="shared" si="3"/>
        <v>9.5476190476190478E-2</v>
      </c>
    </row>
    <row r="266" spans="1:18" ht="15.75">
      <c r="A266" s="385">
        <v>261</v>
      </c>
      <c r="B266" s="386" t="s">
        <v>834</v>
      </c>
      <c r="C266" s="387" t="s">
        <v>534</v>
      </c>
      <c r="D266" s="563" t="s">
        <v>735</v>
      </c>
      <c r="E266" s="388">
        <v>4045</v>
      </c>
      <c r="F266" s="567">
        <v>0.2610630407911001</v>
      </c>
      <c r="G266" s="567">
        <v>1.1866501854140914E-2</v>
      </c>
      <c r="H266" s="567">
        <v>1.4387997527812113E-2</v>
      </c>
      <c r="I266" s="567">
        <v>0.62533745364647708</v>
      </c>
      <c r="J266" s="567">
        <v>0.53513754017305315</v>
      </c>
      <c r="K266" s="567">
        <v>0.68706774042027197</v>
      </c>
      <c r="L266" s="567">
        <v>0</v>
      </c>
      <c r="M266" s="567">
        <v>0.15727317676143385</v>
      </c>
      <c r="N266" s="567">
        <v>0.11127070457354758</v>
      </c>
      <c r="O266" s="567">
        <v>0.27071446229913471</v>
      </c>
      <c r="P266" s="567">
        <v>0.2610630407911001</v>
      </c>
      <c r="Q266" s="567">
        <v>7.1199011124845491E-3</v>
      </c>
      <c r="R266" s="390">
        <f t="shared" ref="R266:R329" si="4">AVERAGE(F266:Q266)</f>
        <v>0.2451917966625464</v>
      </c>
    </row>
    <row r="267" spans="1:18" ht="15.75">
      <c r="A267" s="385">
        <v>262</v>
      </c>
      <c r="B267" s="386" t="s">
        <v>835</v>
      </c>
      <c r="C267" s="387" t="s">
        <v>534</v>
      </c>
      <c r="D267" s="563" t="s">
        <v>735</v>
      </c>
      <c r="E267" s="388">
        <v>2720</v>
      </c>
      <c r="F267" s="567">
        <v>0.24441176470588233</v>
      </c>
      <c r="G267" s="567">
        <v>0.18352941176470589</v>
      </c>
      <c r="H267" s="567">
        <v>1.3235294117647059E-2</v>
      </c>
      <c r="I267" s="567">
        <v>0.24352941176470588</v>
      </c>
      <c r="J267" s="567">
        <v>0.59029411764705875</v>
      </c>
      <c r="K267" s="567">
        <v>0.5947058823529412</v>
      </c>
      <c r="L267" s="567">
        <v>0</v>
      </c>
      <c r="M267" s="567">
        <v>0.20294117647058824</v>
      </c>
      <c r="N267" s="567">
        <v>0.3926470588235294</v>
      </c>
      <c r="O267" s="567">
        <v>0.64147058823529413</v>
      </c>
      <c r="P267" s="567">
        <v>0.76588235294117646</v>
      </c>
      <c r="Q267" s="567">
        <v>0.80382352941176471</v>
      </c>
      <c r="R267" s="390">
        <f t="shared" si="4"/>
        <v>0.38970588235294118</v>
      </c>
    </row>
    <row r="268" spans="1:18" ht="15.75">
      <c r="A268" s="385">
        <v>263</v>
      </c>
      <c r="B268" s="386" t="s">
        <v>836</v>
      </c>
      <c r="C268" s="387" t="s">
        <v>534</v>
      </c>
      <c r="D268" s="563" t="s">
        <v>735</v>
      </c>
      <c r="E268" s="388">
        <v>5200</v>
      </c>
      <c r="F268" s="567">
        <v>0.67384615384615387</v>
      </c>
      <c r="G268" s="567">
        <v>0.46523076923076917</v>
      </c>
      <c r="H268" s="567">
        <v>9.9692307692307691E-2</v>
      </c>
      <c r="I268" s="567">
        <v>9.9692307692307691E-2</v>
      </c>
      <c r="J268" s="567">
        <v>0.64430769230769236</v>
      </c>
      <c r="K268" s="567">
        <v>0.74953846153846149</v>
      </c>
      <c r="L268" s="567">
        <v>0</v>
      </c>
      <c r="M268" s="567">
        <v>0.13661538461538461</v>
      </c>
      <c r="N268" s="567">
        <v>0.47630769230769232</v>
      </c>
      <c r="O268" s="567">
        <v>0.81784615384615389</v>
      </c>
      <c r="P268" s="567">
        <v>0.71630769230769231</v>
      </c>
      <c r="Q268" s="567">
        <v>0.65723076923076917</v>
      </c>
      <c r="R268" s="390">
        <f t="shared" si="4"/>
        <v>0.46138461538461545</v>
      </c>
    </row>
    <row r="269" spans="1:18" ht="15.75">
      <c r="A269" s="385">
        <v>264</v>
      </c>
      <c r="B269" s="386" t="s">
        <v>839</v>
      </c>
      <c r="C269" s="387" t="s">
        <v>840</v>
      </c>
      <c r="D269" s="563" t="s">
        <v>391</v>
      </c>
      <c r="E269" s="388">
        <v>293</v>
      </c>
      <c r="F269" s="567">
        <v>0.28587030716723549</v>
      </c>
      <c r="G269" s="567">
        <v>0.25146757679180892</v>
      </c>
      <c r="H269" s="567">
        <v>0.23918088737201365</v>
      </c>
      <c r="I269" s="567">
        <v>0.21870307167235495</v>
      </c>
      <c r="J269" s="567">
        <v>0.22197952218430037</v>
      </c>
      <c r="K269" s="567">
        <v>0.26375426621160408</v>
      </c>
      <c r="L269" s="567">
        <v>0.28341296928327647</v>
      </c>
      <c r="M269" s="567">
        <v>0.26457337883959042</v>
      </c>
      <c r="N269" s="567">
        <v>0.21133105802047783</v>
      </c>
      <c r="O269" s="567">
        <v>0.22034129692832766</v>
      </c>
      <c r="P269" s="567">
        <v>0.24081911262798636</v>
      </c>
      <c r="Q269" s="567">
        <v>0.28341296928327647</v>
      </c>
      <c r="R269" s="390">
        <f t="shared" si="4"/>
        <v>0.2487372013651877</v>
      </c>
    </row>
    <row r="270" spans="1:18" ht="15.75">
      <c r="A270" s="385">
        <v>265</v>
      </c>
      <c r="B270" s="386" t="s">
        <v>841</v>
      </c>
      <c r="C270" s="387" t="s">
        <v>842</v>
      </c>
      <c r="D270" s="563" t="s">
        <v>391</v>
      </c>
      <c r="E270" s="388">
        <v>254.44444444444443</v>
      </c>
      <c r="F270" s="567">
        <v>0.42382532751091706</v>
      </c>
      <c r="G270" s="567">
        <v>0.41439301310043669</v>
      </c>
      <c r="H270" s="567">
        <v>0.41502183406113535</v>
      </c>
      <c r="I270" s="567">
        <v>0.35151091703056769</v>
      </c>
      <c r="J270" s="567">
        <v>0.28296943231441052</v>
      </c>
      <c r="K270" s="567">
        <v>0.29177292576419211</v>
      </c>
      <c r="L270" s="567">
        <v>0.3389344978165939</v>
      </c>
      <c r="M270" s="567">
        <v>0.22826200873362446</v>
      </c>
      <c r="N270" s="567">
        <v>8.2375545851528398E-2</v>
      </c>
      <c r="O270" s="567">
        <v>7.9860262008733626E-2</v>
      </c>
      <c r="P270" s="567">
        <v>0.12513537117903931</v>
      </c>
      <c r="Q270" s="567">
        <v>0.29806113537117906</v>
      </c>
      <c r="R270" s="390">
        <f t="shared" si="4"/>
        <v>0.27767685589519647</v>
      </c>
    </row>
    <row r="271" spans="1:18" ht="15.75">
      <c r="A271" s="385">
        <v>266</v>
      </c>
      <c r="B271" s="386" t="s">
        <v>843</v>
      </c>
      <c r="C271" s="387" t="s">
        <v>844</v>
      </c>
      <c r="D271" s="563" t="s">
        <v>394</v>
      </c>
      <c r="E271" s="388">
        <v>245</v>
      </c>
      <c r="F271" s="567">
        <v>0.35657142857142859</v>
      </c>
      <c r="G271" s="567">
        <v>0.2573061224489796</v>
      </c>
      <c r="H271" s="567">
        <v>8.0326530612244901E-2</v>
      </c>
      <c r="I271" s="567">
        <v>0.15020408163265306</v>
      </c>
      <c r="J271" s="567">
        <v>7.248979591836735E-2</v>
      </c>
      <c r="K271" s="567">
        <v>3.4612244897959187E-2</v>
      </c>
      <c r="L271" s="567">
        <v>3.8530612244897955E-2</v>
      </c>
      <c r="M271" s="567">
        <v>5.6816326530612242E-2</v>
      </c>
      <c r="N271" s="567">
        <v>0.23706122448979591</v>
      </c>
      <c r="O271" s="567">
        <v>9.2081632653061213E-2</v>
      </c>
      <c r="P271" s="567">
        <v>0.18416326530612243</v>
      </c>
      <c r="Q271" s="567">
        <v>3.7224489795918365E-2</v>
      </c>
      <c r="R271" s="390">
        <f t="shared" si="4"/>
        <v>0.13311564625850339</v>
      </c>
    </row>
    <row r="272" spans="1:18" ht="15.75">
      <c r="A272" s="385">
        <v>267</v>
      </c>
      <c r="B272" s="386" t="s">
        <v>845</v>
      </c>
      <c r="C272" s="387" t="s">
        <v>846</v>
      </c>
      <c r="D272" s="563" t="s">
        <v>391</v>
      </c>
      <c r="E272" s="388">
        <v>200</v>
      </c>
      <c r="F272" s="567">
        <v>0.59760000000000002</v>
      </c>
      <c r="G272" s="567">
        <v>0.60799999999999998</v>
      </c>
      <c r="H272" s="567">
        <v>0.59439999999999993</v>
      </c>
      <c r="I272" s="567">
        <v>0.48799999999999999</v>
      </c>
      <c r="J272" s="567">
        <v>0.29199999999999998</v>
      </c>
      <c r="K272" s="567">
        <v>0.33439999999999998</v>
      </c>
      <c r="L272" s="567">
        <v>0.35759999999999997</v>
      </c>
      <c r="M272" s="567">
        <v>0.50240000000000007</v>
      </c>
      <c r="N272" s="567">
        <v>0.48479999999999995</v>
      </c>
      <c r="O272" s="567">
        <v>0.46880000000000005</v>
      </c>
      <c r="P272" s="567">
        <v>0.44880000000000003</v>
      </c>
      <c r="Q272" s="567">
        <v>0.43359999999999999</v>
      </c>
      <c r="R272" s="390">
        <f t="shared" si="4"/>
        <v>0.46753333333333336</v>
      </c>
    </row>
    <row r="273" spans="1:18" ht="15.75">
      <c r="A273" s="385">
        <v>268</v>
      </c>
      <c r="B273" s="386" t="s">
        <v>847</v>
      </c>
      <c r="C273" s="387" t="s">
        <v>848</v>
      </c>
      <c r="D273" s="563" t="s">
        <v>394</v>
      </c>
      <c r="E273" s="388">
        <v>361.11111111111109</v>
      </c>
      <c r="F273" s="567">
        <v>1.0140923076923076</v>
      </c>
      <c r="G273" s="567">
        <v>0.75932307692307699</v>
      </c>
      <c r="H273" s="567">
        <v>0.87950769230769243</v>
      </c>
      <c r="I273" s="567">
        <v>0.69396923076923078</v>
      </c>
      <c r="J273" s="567">
        <v>0.76596923076923085</v>
      </c>
      <c r="K273" s="567">
        <v>0.88670769230769231</v>
      </c>
      <c r="L273" s="567">
        <v>0.71169230769230774</v>
      </c>
      <c r="M273" s="567">
        <v>0.78978461538461542</v>
      </c>
      <c r="N273" s="567">
        <v>0.74381538461538477</v>
      </c>
      <c r="O273" s="567">
        <v>0.62196923076923083</v>
      </c>
      <c r="P273" s="567">
        <v>0.92104615384615396</v>
      </c>
      <c r="Q273" s="567">
        <v>0.88116923076923082</v>
      </c>
      <c r="R273" s="390">
        <f t="shared" si="4"/>
        <v>0.80575384615384626</v>
      </c>
    </row>
    <row r="274" spans="1:18" ht="15.75">
      <c r="A274" s="385">
        <v>269</v>
      </c>
      <c r="B274" s="386" t="s">
        <v>849</v>
      </c>
      <c r="C274" s="387" t="s">
        <v>850</v>
      </c>
      <c r="D274" s="563" t="s">
        <v>394</v>
      </c>
      <c r="E274" s="388">
        <v>144</v>
      </c>
      <c r="F274" s="567">
        <v>1.3033333333333335</v>
      </c>
      <c r="G274" s="567">
        <v>1.2411111111111111</v>
      </c>
      <c r="H274" s="567">
        <v>1.0511111111111111</v>
      </c>
      <c r="I274" s="567">
        <v>1.1027777777777779</v>
      </c>
      <c r="J274" s="567">
        <v>1.9444444444444445E-2</v>
      </c>
      <c r="K274" s="567">
        <v>6.5555555555555547E-2</v>
      </c>
      <c r="L274" s="567">
        <v>1.0733333333333333</v>
      </c>
      <c r="M274" s="567">
        <v>1.3066666666666666</v>
      </c>
      <c r="N274" s="567">
        <v>1.1833333333333333</v>
      </c>
      <c r="O274" s="567">
        <v>1.3216666666666665</v>
      </c>
      <c r="P274" s="567">
        <v>1.0861111111111112</v>
      </c>
      <c r="Q274" s="567">
        <v>1.1138888888888889</v>
      </c>
      <c r="R274" s="390">
        <f t="shared" si="4"/>
        <v>0.98902777777777784</v>
      </c>
    </row>
    <row r="275" spans="1:18" ht="15.75">
      <c r="A275" s="385">
        <v>270</v>
      </c>
      <c r="B275" s="386" t="s">
        <v>851</v>
      </c>
      <c r="C275" s="387" t="s">
        <v>852</v>
      </c>
      <c r="D275" s="563" t="s">
        <v>391</v>
      </c>
      <c r="E275" s="388">
        <v>350</v>
      </c>
      <c r="F275" s="567">
        <v>1.1280000000000001</v>
      </c>
      <c r="G275" s="567">
        <v>1.2114285714285715</v>
      </c>
      <c r="H275" s="567">
        <v>1.2377142857142858</v>
      </c>
      <c r="I275" s="567">
        <v>1.1542857142857144</v>
      </c>
      <c r="J275" s="567">
        <v>1.1782857142857142</v>
      </c>
      <c r="K275" s="567">
        <v>1.1360000000000001</v>
      </c>
      <c r="L275" s="567">
        <v>1.1280000000000001</v>
      </c>
      <c r="M275" s="567">
        <v>1.0731428571428572</v>
      </c>
      <c r="N275" s="567">
        <v>1.1874285714285715</v>
      </c>
      <c r="O275" s="567">
        <v>1.1280000000000001</v>
      </c>
      <c r="P275" s="567">
        <v>1.0514285714285714</v>
      </c>
      <c r="Q275" s="567">
        <v>1.0445714285714287</v>
      </c>
      <c r="R275" s="390">
        <f t="shared" si="4"/>
        <v>1.1381904761904762</v>
      </c>
    </row>
    <row r="276" spans="1:18" ht="15.75">
      <c r="A276" s="385">
        <v>271</v>
      </c>
      <c r="B276" s="386" t="s">
        <v>853</v>
      </c>
      <c r="C276" s="387" t="s">
        <v>854</v>
      </c>
      <c r="D276" s="563" t="s">
        <v>391</v>
      </c>
      <c r="E276" s="388">
        <v>267.77777777777777</v>
      </c>
      <c r="F276" s="567">
        <v>0.14788381742738591</v>
      </c>
      <c r="G276" s="567">
        <v>0.18552697095435686</v>
      </c>
      <c r="H276" s="567">
        <v>0.22137759336099586</v>
      </c>
      <c r="I276" s="567">
        <v>0.17208298755186721</v>
      </c>
      <c r="J276" s="567">
        <v>0.17656431535269709</v>
      </c>
      <c r="K276" s="567">
        <v>0.17656431535269709</v>
      </c>
      <c r="L276" s="567">
        <v>0</v>
      </c>
      <c r="M276" s="567">
        <v>0</v>
      </c>
      <c r="N276" s="567">
        <v>0</v>
      </c>
      <c r="O276" s="567">
        <v>0</v>
      </c>
      <c r="P276" s="567">
        <v>0</v>
      </c>
      <c r="Q276" s="567">
        <v>0</v>
      </c>
      <c r="R276" s="390">
        <f t="shared" si="4"/>
        <v>9.0000000000000011E-2</v>
      </c>
    </row>
    <row r="277" spans="1:18" ht="15.75">
      <c r="A277" s="385">
        <v>272</v>
      </c>
      <c r="B277" s="386" t="s">
        <v>3783</v>
      </c>
      <c r="C277" s="387" t="s">
        <v>3329</v>
      </c>
      <c r="D277" s="563" t="s">
        <v>421</v>
      </c>
      <c r="E277" s="388">
        <v>733.88888888888891</v>
      </c>
      <c r="F277" s="567">
        <v>0.2021014383043149</v>
      </c>
      <c r="G277" s="567">
        <v>1.7659348978046933E-2</v>
      </c>
      <c r="H277" s="567">
        <v>3.0740348221044659E-2</v>
      </c>
      <c r="I277" s="567">
        <v>0.13538834216502649</v>
      </c>
      <c r="J277" s="567">
        <v>0.38065707797123394</v>
      </c>
      <c r="K277" s="567">
        <v>0.49184557153671454</v>
      </c>
      <c r="L277" s="567">
        <v>0.32637093111279336</v>
      </c>
      <c r="M277" s="567">
        <v>0.30020893262679788</v>
      </c>
      <c r="N277" s="567">
        <v>0.29170628311884939</v>
      </c>
      <c r="O277" s="567">
        <v>0.35972747918243753</v>
      </c>
      <c r="P277" s="567">
        <v>0.38981377744133228</v>
      </c>
      <c r="Q277" s="567">
        <v>0.38523542770628316</v>
      </c>
      <c r="R277" s="390">
        <f t="shared" si="4"/>
        <v>0.27595457986373956</v>
      </c>
    </row>
    <row r="278" spans="1:18" ht="15.75">
      <c r="A278" s="385">
        <v>273</v>
      </c>
      <c r="B278" s="386" t="s">
        <v>3536</v>
      </c>
      <c r="C278" s="387" t="s">
        <v>3330</v>
      </c>
      <c r="D278" s="563" t="s">
        <v>397</v>
      </c>
      <c r="E278" s="388">
        <v>1238.9000000000001</v>
      </c>
      <c r="F278" s="567">
        <v>0</v>
      </c>
      <c r="G278" s="567">
        <v>0</v>
      </c>
      <c r="H278" s="567">
        <v>0</v>
      </c>
      <c r="I278" s="567">
        <v>8.8142707240293799E-2</v>
      </c>
      <c r="J278" s="567">
        <v>0.12882395673581401</v>
      </c>
      <c r="K278" s="567">
        <v>0.25377350875776894</v>
      </c>
      <c r="L278" s="567">
        <v>0</v>
      </c>
      <c r="M278" s="567">
        <v>8.911130841875857E-2</v>
      </c>
      <c r="N278" s="567">
        <v>8.8142707240293799E-2</v>
      </c>
      <c r="O278" s="567">
        <v>9.2985713132617637E-2</v>
      </c>
      <c r="P278" s="567">
        <v>8.8142707240293799E-2</v>
      </c>
      <c r="Q278" s="567">
        <v>9.3954314311082407E-2</v>
      </c>
      <c r="R278" s="390">
        <f t="shared" si="4"/>
        <v>7.6923076923076913E-2</v>
      </c>
    </row>
    <row r="279" spans="1:18" ht="15.75">
      <c r="A279" s="385">
        <v>274</v>
      </c>
      <c r="B279" s="386" t="s">
        <v>4085</v>
      </c>
      <c r="C279" s="387" t="s">
        <v>3329</v>
      </c>
      <c r="D279" s="563" t="s">
        <v>421</v>
      </c>
      <c r="E279" s="388">
        <v>718.88888888888891</v>
      </c>
      <c r="F279" s="567">
        <v>0</v>
      </c>
      <c r="G279" s="567">
        <v>0</v>
      </c>
      <c r="H279" s="567">
        <v>0</v>
      </c>
      <c r="I279" s="567">
        <v>0</v>
      </c>
      <c r="J279" s="567">
        <v>0</v>
      </c>
      <c r="K279" s="567">
        <v>0</v>
      </c>
      <c r="L279" s="567">
        <v>0</v>
      </c>
      <c r="M279" s="567">
        <v>0</v>
      </c>
      <c r="N279" s="567">
        <v>0</v>
      </c>
      <c r="O279" s="567">
        <v>0</v>
      </c>
      <c r="P279" s="567">
        <v>0.13353941267387945</v>
      </c>
      <c r="Q279" s="567">
        <v>0.13353941267387945</v>
      </c>
      <c r="R279" s="390">
        <f t="shared" si="4"/>
        <v>2.2256568778979909E-2</v>
      </c>
    </row>
    <row r="280" spans="1:18" ht="15.75">
      <c r="A280" s="385">
        <v>275</v>
      </c>
      <c r="B280" s="386" t="s">
        <v>855</v>
      </c>
      <c r="C280" s="387" t="s">
        <v>856</v>
      </c>
      <c r="D280" s="563" t="s">
        <v>394</v>
      </c>
      <c r="E280" s="388">
        <v>361</v>
      </c>
      <c r="F280" s="567">
        <v>0.90371191135734075</v>
      </c>
      <c r="G280" s="567">
        <v>0.88819944598337941</v>
      </c>
      <c r="H280" s="567">
        <v>0.88709141274238235</v>
      </c>
      <c r="I280" s="567">
        <v>0.89861495844875339</v>
      </c>
      <c r="J280" s="567">
        <v>0.88576177285318558</v>
      </c>
      <c r="K280" s="567">
        <v>0.87290858725761777</v>
      </c>
      <c r="L280" s="567">
        <v>0.89396121883656521</v>
      </c>
      <c r="M280" s="567">
        <v>0.9402770083102493</v>
      </c>
      <c r="N280" s="567">
        <v>0.92099722991689759</v>
      </c>
      <c r="O280" s="567">
        <v>0.93495844875346257</v>
      </c>
      <c r="P280" s="567">
        <v>0.9254293628808864</v>
      </c>
      <c r="Q280" s="567">
        <v>0.92609418282548472</v>
      </c>
      <c r="R280" s="390">
        <f t="shared" si="4"/>
        <v>0.90650046168051712</v>
      </c>
    </row>
    <row r="281" spans="1:18" ht="15.75">
      <c r="A281" s="385">
        <v>276</v>
      </c>
      <c r="B281" s="386" t="s">
        <v>857</v>
      </c>
      <c r="C281" s="387" t="s">
        <v>858</v>
      </c>
      <c r="D281" s="563" t="s">
        <v>391</v>
      </c>
      <c r="E281" s="388">
        <v>250</v>
      </c>
      <c r="F281" s="567">
        <v>0.6784</v>
      </c>
      <c r="G281" s="567">
        <v>0.68479999999999996</v>
      </c>
      <c r="H281" s="567">
        <v>0.65600000000000003</v>
      </c>
      <c r="I281" s="567">
        <v>0.68799999999999994</v>
      </c>
      <c r="J281" s="567">
        <v>0.52479999999999993</v>
      </c>
      <c r="K281" s="567">
        <v>0.50239999999999996</v>
      </c>
      <c r="L281" s="567">
        <v>0.51007999999999998</v>
      </c>
      <c r="M281" s="567">
        <v>0.46079999999999999</v>
      </c>
      <c r="N281" s="567">
        <v>0.44672000000000001</v>
      </c>
      <c r="O281" s="567">
        <v>0.44480000000000003</v>
      </c>
      <c r="P281" s="567">
        <v>0.54527999999999999</v>
      </c>
      <c r="Q281" s="567">
        <v>0.47936000000000001</v>
      </c>
      <c r="R281" s="390">
        <f t="shared" si="4"/>
        <v>0.55178666666666665</v>
      </c>
    </row>
    <row r="282" spans="1:18" ht="15.75">
      <c r="A282" s="385">
        <v>277</v>
      </c>
      <c r="B282" s="386" t="s">
        <v>859</v>
      </c>
      <c r="C282" s="387" t="s">
        <v>860</v>
      </c>
      <c r="D282" s="563" t="s">
        <v>394</v>
      </c>
      <c r="E282" s="388">
        <v>130</v>
      </c>
      <c r="F282" s="567">
        <v>0.96492307692307688</v>
      </c>
      <c r="G282" s="567">
        <v>1.0363076923076924</v>
      </c>
      <c r="H282" s="567">
        <v>0.9809230769230769</v>
      </c>
      <c r="I282" s="567">
        <v>1.0640000000000001</v>
      </c>
      <c r="J282" s="567">
        <v>1.0947692307692307</v>
      </c>
      <c r="K282" s="567">
        <v>1.0836923076923077</v>
      </c>
      <c r="L282" s="567">
        <v>1.0332307692307692</v>
      </c>
      <c r="M282" s="567">
        <v>0.94892307692307687</v>
      </c>
      <c r="N282" s="567">
        <v>0.96799999999999997</v>
      </c>
      <c r="O282" s="567">
        <v>0.94030769230769229</v>
      </c>
      <c r="P282" s="567">
        <v>0.72553846153846147</v>
      </c>
      <c r="Q282" s="567">
        <v>0.972923076923077</v>
      </c>
      <c r="R282" s="390">
        <f t="shared" si="4"/>
        <v>0.9844615384615385</v>
      </c>
    </row>
    <row r="283" spans="1:18" ht="15.75">
      <c r="A283" s="385">
        <v>278</v>
      </c>
      <c r="B283" s="386" t="s">
        <v>861</v>
      </c>
      <c r="C283" s="387" t="s">
        <v>862</v>
      </c>
      <c r="D283" s="563" t="s">
        <v>394</v>
      </c>
      <c r="E283" s="388">
        <v>140</v>
      </c>
      <c r="F283" s="567">
        <v>0.92799999999999994</v>
      </c>
      <c r="G283" s="567">
        <v>0.90857142857142859</v>
      </c>
      <c r="H283" s="567">
        <v>0.85314285714285709</v>
      </c>
      <c r="I283" s="567">
        <v>0.85771428571428565</v>
      </c>
      <c r="J283" s="567">
        <v>0.79542857142857137</v>
      </c>
      <c r="K283" s="567">
        <v>0.24171428571428574</v>
      </c>
      <c r="L283" s="567">
        <v>4.8571428571428571E-2</v>
      </c>
      <c r="M283" s="567">
        <v>5.7142857142857141E-2</v>
      </c>
      <c r="N283" s="567">
        <v>5.7714285714285718E-2</v>
      </c>
      <c r="O283" s="567">
        <v>6.4571428571428571E-2</v>
      </c>
      <c r="P283" s="567">
        <v>0.68685714285714283</v>
      </c>
      <c r="Q283" s="567">
        <v>0.9097142857142857</v>
      </c>
      <c r="R283" s="390">
        <f t="shared" si="4"/>
        <v>0.53409523809523807</v>
      </c>
    </row>
    <row r="284" spans="1:18" ht="15.75">
      <c r="A284" s="385">
        <v>279</v>
      </c>
      <c r="B284" s="386" t="s">
        <v>863</v>
      </c>
      <c r="C284" s="387" t="s">
        <v>864</v>
      </c>
      <c r="D284" s="563" t="s">
        <v>394</v>
      </c>
      <c r="E284" s="388">
        <v>170</v>
      </c>
      <c r="F284" s="567">
        <v>1.5642352941176472</v>
      </c>
      <c r="G284" s="567">
        <v>1.5477647058823529</v>
      </c>
      <c r="H284" s="567">
        <v>1.2127058823529411</v>
      </c>
      <c r="I284" s="567">
        <v>1.2381176470588235</v>
      </c>
      <c r="J284" s="567">
        <v>1.1336470588235295</v>
      </c>
      <c r="K284" s="567">
        <v>0.88509090909090904</v>
      </c>
      <c r="L284" s="567">
        <v>0.56290909090909091</v>
      </c>
      <c r="M284" s="567">
        <v>0.84218181818181814</v>
      </c>
      <c r="N284" s="567">
        <v>0.78472727272727272</v>
      </c>
      <c r="O284" s="567">
        <v>0.77309090909090916</v>
      </c>
      <c r="P284" s="567">
        <v>0.8036363636363637</v>
      </c>
      <c r="Q284" s="567">
        <v>0.79200000000000004</v>
      </c>
      <c r="R284" s="390">
        <f t="shared" si="4"/>
        <v>1.011675579322638</v>
      </c>
    </row>
    <row r="285" spans="1:18" ht="15.75">
      <c r="A285" s="385">
        <v>280</v>
      </c>
      <c r="B285" s="386" t="s">
        <v>865</v>
      </c>
      <c r="C285" s="387" t="s">
        <v>866</v>
      </c>
      <c r="D285" s="563" t="s">
        <v>391</v>
      </c>
      <c r="E285" s="388">
        <v>110</v>
      </c>
      <c r="F285" s="567">
        <v>0.58181818181818179</v>
      </c>
      <c r="G285" s="567">
        <v>0.73018181818181815</v>
      </c>
      <c r="H285" s="567">
        <v>0.76072727272727281</v>
      </c>
      <c r="I285" s="567">
        <v>0.55418181818181822</v>
      </c>
      <c r="J285" s="567">
        <v>0.52218181818181819</v>
      </c>
      <c r="K285" s="567">
        <v>0.56727272727272726</v>
      </c>
      <c r="L285" s="567">
        <v>0.60072727272727267</v>
      </c>
      <c r="M285" s="567">
        <v>0.36945454545454548</v>
      </c>
      <c r="N285" s="567">
        <v>0.26036363636363635</v>
      </c>
      <c r="O285" s="567">
        <v>0.26327272727272727</v>
      </c>
      <c r="P285" s="567">
        <v>0.27927272727272728</v>
      </c>
      <c r="Q285" s="567">
        <v>0.45236363636363636</v>
      </c>
      <c r="R285" s="390">
        <f t="shared" si="4"/>
        <v>0.49515151515151512</v>
      </c>
    </row>
    <row r="286" spans="1:18" ht="15.75">
      <c r="A286" s="385">
        <v>281</v>
      </c>
      <c r="B286" s="386" t="s">
        <v>867</v>
      </c>
      <c r="C286" s="387" t="s">
        <v>868</v>
      </c>
      <c r="D286" s="563" t="s">
        <v>394</v>
      </c>
      <c r="E286" s="388">
        <v>155</v>
      </c>
      <c r="F286" s="567">
        <v>1.1138064516129031</v>
      </c>
      <c r="G286" s="567">
        <v>1.1107096774193548</v>
      </c>
      <c r="H286" s="567">
        <v>1.0632258064516129</v>
      </c>
      <c r="I286" s="567">
        <v>1.1504516129032258</v>
      </c>
      <c r="J286" s="567">
        <v>1.2030967741935483</v>
      </c>
      <c r="K286" s="567">
        <v>1.2113548387096773</v>
      </c>
      <c r="L286" s="567">
        <v>1.1483870967741936</v>
      </c>
      <c r="M286" s="567">
        <v>1.1994838709677418</v>
      </c>
      <c r="N286" s="567">
        <v>1.3956129032258064</v>
      </c>
      <c r="O286" s="567">
        <v>1.0534193548387096</v>
      </c>
      <c r="P286" s="567">
        <v>1.0590967741935484</v>
      </c>
      <c r="Q286" s="567">
        <v>1.153032258064516</v>
      </c>
      <c r="R286" s="390">
        <f t="shared" si="4"/>
        <v>1.1551397849462368</v>
      </c>
    </row>
    <row r="287" spans="1:18" ht="15.75">
      <c r="A287" s="385">
        <v>282</v>
      </c>
      <c r="B287" s="386" t="s">
        <v>869</v>
      </c>
      <c r="C287" s="387" t="s">
        <v>870</v>
      </c>
      <c r="D287" s="563" t="s">
        <v>394</v>
      </c>
      <c r="E287" s="388">
        <v>165</v>
      </c>
      <c r="F287" s="567">
        <v>1.1747878787878787</v>
      </c>
      <c r="G287" s="567">
        <v>1.2387878787878788</v>
      </c>
      <c r="H287" s="567">
        <v>1.0850909090909091</v>
      </c>
      <c r="I287" s="567">
        <v>0.89357575757575758</v>
      </c>
      <c r="J287" s="567">
        <v>1.1844848484848485</v>
      </c>
      <c r="K287" s="567">
        <v>1.0254545454545454</v>
      </c>
      <c r="L287" s="567">
        <v>0.96533333333333338</v>
      </c>
      <c r="M287" s="567">
        <v>0.92606060606060614</v>
      </c>
      <c r="N287" s="567">
        <v>0.79321212121212115</v>
      </c>
      <c r="O287" s="567">
        <v>0.82327272727272727</v>
      </c>
      <c r="P287" s="567">
        <v>0.8887272727272727</v>
      </c>
      <c r="Q287" s="567">
        <v>0.92121212121212126</v>
      </c>
      <c r="R287" s="390">
        <f t="shared" si="4"/>
        <v>0.99333333333333351</v>
      </c>
    </row>
    <row r="288" spans="1:18" ht="15.75">
      <c r="A288" s="385">
        <v>283</v>
      </c>
      <c r="B288" s="386" t="s">
        <v>871</v>
      </c>
      <c r="C288" s="387" t="s">
        <v>872</v>
      </c>
      <c r="D288" s="563" t="s">
        <v>394</v>
      </c>
      <c r="E288" s="388">
        <v>380</v>
      </c>
      <c r="F288" s="567">
        <v>0.83557894736842098</v>
      </c>
      <c r="G288" s="567">
        <v>0.7016842105263158</v>
      </c>
      <c r="H288" s="567">
        <v>0.71684210526315784</v>
      </c>
      <c r="I288" s="567">
        <v>0.80842105263157893</v>
      </c>
      <c r="J288" s="567">
        <v>0.72884210526315785</v>
      </c>
      <c r="K288" s="567">
        <v>0.72378947368421054</v>
      </c>
      <c r="L288" s="567">
        <v>0.75915789473684214</v>
      </c>
      <c r="M288" s="567">
        <v>0.8545263157894738</v>
      </c>
      <c r="N288" s="567">
        <v>0.81221052631578938</v>
      </c>
      <c r="O288" s="567">
        <v>0.74715789473684213</v>
      </c>
      <c r="P288" s="567">
        <v>0.71305263157894727</v>
      </c>
      <c r="Q288" s="567">
        <v>0.8077894736842105</v>
      </c>
      <c r="R288" s="390">
        <f t="shared" si="4"/>
        <v>0.76742105263157889</v>
      </c>
    </row>
    <row r="289" spans="1:18" ht="15.75">
      <c r="A289" s="385">
        <v>284</v>
      </c>
      <c r="B289" s="386" t="s">
        <v>873</v>
      </c>
      <c r="C289" s="387" t="s">
        <v>874</v>
      </c>
      <c r="D289" s="563" t="s">
        <v>394</v>
      </c>
      <c r="E289" s="388">
        <v>171</v>
      </c>
      <c r="F289" s="567">
        <v>1.0451461988304094</v>
      </c>
      <c r="G289" s="567">
        <v>1.0778947368421052</v>
      </c>
      <c r="H289" s="567">
        <v>0.80799999999999994</v>
      </c>
      <c r="I289" s="567">
        <v>1.1024</v>
      </c>
      <c r="J289" s="567">
        <v>1.0680000000000001</v>
      </c>
      <c r="K289" s="567">
        <v>1.0271999999999999</v>
      </c>
      <c r="L289" s="567">
        <v>0.87120000000000009</v>
      </c>
      <c r="M289" s="567">
        <v>0.86959999999999993</v>
      </c>
      <c r="N289" s="567">
        <v>0.81440000000000001</v>
      </c>
      <c r="O289" s="567">
        <v>0.8216</v>
      </c>
      <c r="P289" s="567">
        <v>0.13519999999999999</v>
      </c>
      <c r="Q289" s="567">
        <v>0.75040000000000007</v>
      </c>
      <c r="R289" s="390">
        <f t="shared" si="4"/>
        <v>0.86592007797270953</v>
      </c>
    </row>
    <row r="290" spans="1:18" ht="15.75">
      <c r="A290" s="385">
        <v>285</v>
      </c>
      <c r="B290" s="386" t="s">
        <v>875</v>
      </c>
      <c r="C290" s="387" t="s">
        <v>876</v>
      </c>
      <c r="D290" s="563" t="s">
        <v>394</v>
      </c>
      <c r="E290" s="388">
        <v>200</v>
      </c>
      <c r="F290" s="567">
        <v>0.998</v>
      </c>
      <c r="G290" s="567">
        <v>0.86799999999999999</v>
      </c>
      <c r="H290" s="567">
        <v>0.85439999999999994</v>
      </c>
      <c r="I290" s="567">
        <v>0.83840000000000003</v>
      </c>
      <c r="J290" s="567">
        <v>0.8448</v>
      </c>
      <c r="K290" s="567">
        <v>0.86120000000000008</v>
      </c>
      <c r="L290" s="567">
        <v>0.88639999999999997</v>
      </c>
      <c r="M290" s="567">
        <v>1.0331999999999999</v>
      </c>
      <c r="N290" s="567">
        <v>0.90159999999999996</v>
      </c>
      <c r="O290" s="567">
        <v>0.58960000000000001</v>
      </c>
      <c r="P290" s="567">
        <v>0.93279999999999996</v>
      </c>
      <c r="Q290" s="567">
        <v>0.97719999999999996</v>
      </c>
      <c r="R290" s="390">
        <f t="shared" si="4"/>
        <v>0.88213333333333344</v>
      </c>
    </row>
    <row r="291" spans="1:18" ht="15.75">
      <c r="A291" s="385">
        <v>286</v>
      </c>
      <c r="B291" s="386" t="s">
        <v>877</v>
      </c>
      <c r="C291" s="387" t="s">
        <v>878</v>
      </c>
      <c r="D291" s="563" t="s">
        <v>394</v>
      </c>
      <c r="E291" s="388">
        <v>117</v>
      </c>
      <c r="F291" s="567">
        <v>1.5876923076923075</v>
      </c>
      <c r="G291" s="567">
        <v>1.4591452991452991</v>
      </c>
      <c r="H291" s="567">
        <v>1.5904273504273505</v>
      </c>
      <c r="I291" s="567">
        <v>1.3969230769230769</v>
      </c>
      <c r="J291" s="567">
        <v>1.2923076923076922</v>
      </c>
      <c r="K291" s="567">
        <v>1.507008547008547</v>
      </c>
      <c r="L291" s="567">
        <v>1.094708994708995</v>
      </c>
      <c r="M291" s="567">
        <v>1.1206349206349207</v>
      </c>
      <c r="N291" s="567">
        <v>1.2444444444444445</v>
      </c>
      <c r="O291" s="567">
        <v>1.0873015873015874</v>
      </c>
      <c r="P291" s="567">
        <v>1.1703703703703705</v>
      </c>
      <c r="Q291" s="567">
        <v>1.1767195767195768</v>
      </c>
      <c r="R291" s="390">
        <f t="shared" si="4"/>
        <v>1.3106403473070141</v>
      </c>
    </row>
    <row r="292" spans="1:18" ht="15.75">
      <c r="A292" s="385">
        <v>287</v>
      </c>
      <c r="B292" s="386" t="s">
        <v>879</v>
      </c>
      <c r="C292" s="387" t="s">
        <v>880</v>
      </c>
      <c r="D292" s="563" t="s">
        <v>394</v>
      </c>
      <c r="E292" s="388">
        <v>611</v>
      </c>
      <c r="F292" s="567">
        <v>0.47607201309328967</v>
      </c>
      <c r="G292" s="567">
        <v>0.51672667757774149</v>
      </c>
      <c r="H292" s="567">
        <v>0.55031096563011461</v>
      </c>
      <c r="I292" s="567">
        <v>0.49963993453355149</v>
      </c>
      <c r="J292" s="567">
        <v>0.48549918166939443</v>
      </c>
      <c r="K292" s="567">
        <v>0.50317512274959086</v>
      </c>
      <c r="L292" s="567">
        <v>0.22743044189852701</v>
      </c>
      <c r="M292" s="567">
        <v>0.51554828150572829</v>
      </c>
      <c r="N292" s="567">
        <v>0.52320785597381347</v>
      </c>
      <c r="O292" s="567">
        <v>0.55797054009819969</v>
      </c>
      <c r="P292" s="567">
        <v>0.53145662847790509</v>
      </c>
      <c r="Q292" s="567">
        <v>0.61453355155482814</v>
      </c>
      <c r="R292" s="390">
        <f t="shared" si="4"/>
        <v>0.50013093289689048</v>
      </c>
    </row>
    <row r="293" spans="1:18" ht="15.75">
      <c r="A293" s="385">
        <v>288</v>
      </c>
      <c r="B293" s="386" t="s">
        <v>881</v>
      </c>
      <c r="C293" s="387" t="s">
        <v>882</v>
      </c>
      <c r="D293" s="563" t="s">
        <v>394</v>
      </c>
      <c r="E293" s="388">
        <v>277</v>
      </c>
      <c r="F293" s="567">
        <v>1.1009386281588447</v>
      </c>
      <c r="G293" s="567">
        <v>0.95018050541516241</v>
      </c>
      <c r="H293" s="567">
        <v>0.97039711191335742</v>
      </c>
      <c r="I293" s="567">
        <v>1.2054873646209388</v>
      </c>
      <c r="J293" s="567">
        <v>1.2840433212996389</v>
      </c>
      <c r="K293" s="567">
        <v>1.2453429602888086</v>
      </c>
      <c r="L293" s="567">
        <v>0.98650472334682859</v>
      </c>
      <c r="M293" s="567">
        <v>0.96131354026090876</v>
      </c>
      <c r="N293" s="567">
        <v>0.99370220422851996</v>
      </c>
      <c r="O293" s="567">
        <v>0.98920377867746279</v>
      </c>
      <c r="P293" s="567">
        <v>0.88618983355825454</v>
      </c>
      <c r="Q293" s="567">
        <v>0.92577597840755721</v>
      </c>
      <c r="R293" s="390">
        <f t="shared" si="4"/>
        <v>1.0415899958480237</v>
      </c>
    </row>
    <row r="294" spans="1:18" ht="15.75">
      <c r="A294" s="385">
        <v>289</v>
      </c>
      <c r="B294" s="386" t="s">
        <v>883</v>
      </c>
      <c r="C294" s="387" t="s">
        <v>884</v>
      </c>
      <c r="D294" s="563" t="s">
        <v>394</v>
      </c>
      <c r="E294" s="388">
        <v>128</v>
      </c>
      <c r="F294" s="567">
        <v>0.97562499999999996</v>
      </c>
      <c r="G294" s="567">
        <v>1.003125</v>
      </c>
      <c r="H294" s="567">
        <v>1.0531250000000001</v>
      </c>
      <c r="I294" s="567">
        <v>4.0625000000000001E-2</v>
      </c>
      <c r="J294" s="567">
        <v>1.04375</v>
      </c>
      <c r="K294" s="567">
        <v>0.95</v>
      </c>
      <c r="L294" s="567">
        <v>0.95562499999999995</v>
      </c>
      <c r="M294" s="567">
        <v>0.99750000000000005</v>
      </c>
      <c r="N294" s="567">
        <v>0.98062499999999997</v>
      </c>
      <c r="O294" s="567">
        <v>0.99</v>
      </c>
      <c r="P294" s="567">
        <v>0.90125</v>
      </c>
      <c r="Q294" s="567">
        <v>1.015625</v>
      </c>
      <c r="R294" s="390">
        <f t="shared" si="4"/>
        <v>0.90890624999999992</v>
      </c>
    </row>
    <row r="295" spans="1:18" ht="15.75">
      <c r="A295" s="385">
        <v>290</v>
      </c>
      <c r="B295" s="386" t="s">
        <v>885</v>
      </c>
      <c r="C295" s="387" t="s">
        <v>886</v>
      </c>
      <c r="D295" s="563" t="s">
        <v>394</v>
      </c>
      <c r="E295" s="388">
        <v>111</v>
      </c>
      <c r="F295" s="567">
        <v>1.8681081081081081</v>
      </c>
      <c r="G295" s="567">
        <v>1.8479279279279279</v>
      </c>
      <c r="H295" s="567">
        <v>1.9012612612612612</v>
      </c>
      <c r="I295" s="567">
        <v>1.9445045045045046</v>
      </c>
      <c r="J295" s="567">
        <v>1.8493693693693694</v>
      </c>
      <c r="K295" s="567">
        <v>1.9863063063063062</v>
      </c>
      <c r="L295" s="567">
        <v>1.0849571317225253</v>
      </c>
      <c r="M295" s="567">
        <v>0.96363636363636362</v>
      </c>
      <c r="N295" s="567">
        <v>0.93818181818181823</v>
      </c>
      <c r="O295" s="567">
        <v>0.91490909090909089</v>
      </c>
      <c r="P295" s="567">
        <v>1.0138181818181817</v>
      </c>
      <c r="Q295" s="567">
        <v>0.99854545454545462</v>
      </c>
      <c r="R295" s="390">
        <f t="shared" si="4"/>
        <v>1.4426271265242425</v>
      </c>
    </row>
    <row r="296" spans="1:18" ht="15.75">
      <c r="A296" s="385">
        <v>291</v>
      </c>
      <c r="B296" s="386" t="s">
        <v>887</v>
      </c>
      <c r="C296" s="387" t="s">
        <v>888</v>
      </c>
      <c r="D296" s="563" t="s">
        <v>394</v>
      </c>
      <c r="E296" s="388">
        <v>450</v>
      </c>
      <c r="F296" s="567">
        <v>1.1301333333333334</v>
      </c>
      <c r="G296" s="567">
        <v>1.1712</v>
      </c>
      <c r="H296" s="567">
        <v>1.1429333333333334</v>
      </c>
      <c r="I296" s="567">
        <v>1.1594666666666666</v>
      </c>
      <c r="J296" s="567">
        <v>1.1269333333333333</v>
      </c>
      <c r="K296" s="567">
        <v>1.1066666666666667</v>
      </c>
      <c r="L296" s="567">
        <v>1.1498666666666668</v>
      </c>
      <c r="M296" s="567">
        <v>1.2085333333333335</v>
      </c>
      <c r="N296" s="567">
        <v>1.1397333333333333</v>
      </c>
      <c r="O296" s="567">
        <v>0.88160000000000005</v>
      </c>
      <c r="P296" s="567">
        <v>1.1642666666666666</v>
      </c>
      <c r="Q296" s="567">
        <v>1.1674666666666667</v>
      </c>
      <c r="R296" s="390">
        <f t="shared" si="4"/>
        <v>1.1290666666666667</v>
      </c>
    </row>
    <row r="297" spans="1:18" ht="15.75">
      <c r="A297" s="385">
        <v>292</v>
      </c>
      <c r="B297" s="386" t="s">
        <v>889</v>
      </c>
      <c r="C297" s="387" t="s">
        <v>890</v>
      </c>
      <c r="D297" s="563" t="s">
        <v>394</v>
      </c>
      <c r="E297" s="388">
        <v>180</v>
      </c>
      <c r="F297" s="567">
        <v>0.94533333333333336</v>
      </c>
      <c r="G297" s="567">
        <v>0.92444444444444451</v>
      </c>
      <c r="H297" s="567">
        <v>1.1057777777777777</v>
      </c>
      <c r="I297" s="567">
        <v>0.90666666666666662</v>
      </c>
      <c r="J297" s="567">
        <v>1.0257777777777777</v>
      </c>
      <c r="K297" s="567">
        <v>1.0777777777777777</v>
      </c>
      <c r="L297" s="567">
        <v>1.166222222222222</v>
      </c>
      <c r="M297" s="567">
        <v>1.0855555555555556</v>
      </c>
      <c r="N297" s="567">
        <v>1.0655555555555556</v>
      </c>
      <c r="O297" s="567">
        <v>0.99955555555555553</v>
      </c>
      <c r="P297" s="567">
        <v>0.91555555555555557</v>
      </c>
      <c r="Q297" s="567">
        <v>0.98222222222222233</v>
      </c>
      <c r="R297" s="390">
        <f t="shared" si="4"/>
        <v>1.0167037037037037</v>
      </c>
    </row>
    <row r="298" spans="1:18" ht="15.75">
      <c r="A298" s="385">
        <v>293</v>
      </c>
      <c r="B298" s="386" t="s">
        <v>891</v>
      </c>
      <c r="C298" s="387" t="s">
        <v>892</v>
      </c>
      <c r="D298" s="563" t="s">
        <v>394</v>
      </c>
      <c r="E298" s="388">
        <v>750</v>
      </c>
      <c r="F298" s="567">
        <v>0.98016000000000003</v>
      </c>
      <c r="G298" s="567">
        <v>0.94080000000000008</v>
      </c>
      <c r="H298" s="567">
        <v>0.94944000000000006</v>
      </c>
      <c r="I298" s="567">
        <v>0.89951999999999999</v>
      </c>
      <c r="J298" s="567">
        <v>0.96960000000000002</v>
      </c>
      <c r="K298" s="567">
        <v>0.88416000000000006</v>
      </c>
      <c r="L298" s="567">
        <v>0.92447999999999997</v>
      </c>
      <c r="M298" s="567">
        <v>0.94272</v>
      </c>
      <c r="N298" s="567">
        <v>0.94176000000000004</v>
      </c>
      <c r="O298" s="567">
        <v>0.91487999999999992</v>
      </c>
      <c r="P298" s="567">
        <v>1.0041599999999999</v>
      </c>
      <c r="Q298" s="567">
        <v>0.95328000000000002</v>
      </c>
      <c r="R298" s="390">
        <f t="shared" si="4"/>
        <v>0.94208000000000014</v>
      </c>
    </row>
    <row r="299" spans="1:18" ht="15.75">
      <c r="A299" s="385">
        <v>294</v>
      </c>
      <c r="B299" s="386" t="s">
        <v>893</v>
      </c>
      <c r="C299" s="387" t="s">
        <v>894</v>
      </c>
      <c r="D299" s="563" t="s">
        <v>394</v>
      </c>
      <c r="E299" s="388">
        <v>123</v>
      </c>
      <c r="F299" s="567">
        <v>1.2052032520325204</v>
      </c>
      <c r="G299" s="567">
        <v>1.1707317073170731</v>
      </c>
      <c r="H299" s="567">
        <v>1.0380487804878049</v>
      </c>
      <c r="I299" s="567">
        <v>0.99707317073170731</v>
      </c>
      <c r="J299" s="567">
        <v>0.2660162601626016</v>
      </c>
      <c r="K299" s="567">
        <v>1.0185365853658537</v>
      </c>
      <c r="L299" s="567">
        <v>1.2331707317073171</v>
      </c>
      <c r="M299" s="567">
        <v>1.1564227642276423</v>
      </c>
      <c r="N299" s="567">
        <v>1.1538211382113821</v>
      </c>
      <c r="O299" s="567">
        <v>1.1486178861788618</v>
      </c>
      <c r="P299" s="567">
        <v>1.0959349593495935</v>
      </c>
      <c r="Q299" s="567">
        <v>1.0887804878048779</v>
      </c>
      <c r="R299" s="390">
        <f t="shared" si="4"/>
        <v>1.0476964769647696</v>
      </c>
    </row>
    <row r="300" spans="1:18" ht="15.75">
      <c r="A300" s="385">
        <v>295</v>
      </c>
      <c r="B300" s="386" t="s">
        <v>895</v>
      </c>
      <c r="C300" s="387" t="s">
        <v>896</v>
      </c>
      <c r="D300" s="563" t="s">
        <v>391</v>
      </c>
      <c r="E300" s="388">
        <v>350</v>
      </c>
      <c r="F300" s="567">
        <v>0.55542857142857149</v>
      </c>
      <c r="G300" s="567">
        <v>0.57965714285714287</v>
      </c>
      <c r="H300" s="567">
        <v>0.58102857142857145</v>
      </c>
      <c r="I300" s="567">
        <v>0.4950857142857143</v>
      </c>
      <c r="J300" s="567">
        <v>0.4873142857142857</v>
      </c>
      <c r="K300" s="567">
        <v>0.51017142857142861</v>
      </c>
      <c r="L300" s="567">
        <v>0.50651428571428569</v>
      </c>
      <c r="M300" s="567">
        <v>0.43977142857142854</v>
      </c>
      <c r="N300" s="567">
        <v>0.42605714285714286</v>
      </c>
      <c r="O300" s="567">
        <v>0.41462857142857146</v>
      </c>
      <c r="P300" s="567">
        <v>0.46765714285714288</v>
      </c>
      <c r="Q300" s="567">
        <v>0.50514285714285723</v>
      </c>
      <c r="R300" s="390">
        <f t="shared" si="4"/>
        <v>0.49737142857142863</v>
      </c>
    </row>
    <row r="301" spans="1:18" ht="15.75">
      <c r="A301" s="385">
        <v>296</v>
      </c>
      <c r="B301" s="386" t="s">
        <v>897</v>
      </c>
      <c r="C301" s="387" t="s">
        <v>898</v>
      </c>
      <c r="D301" s="563" t="s">
        <v>899</v>
      </c>
      <c r="E301" s="388">
        <v>20000</v>
      </c>
      <c r="F301" s="567">
        <v>1.7845209999999998</v>
      </c>
      <c r="G301" s="567">
        <v>1.7514805</v>
      </c>
      <c r="H301" s="567">
        <v>1.7912700000000001</v>
      </c>
      <c r="I301" s="567">
        <v>1.7992099999999998</v>
      </c>
      <c r="J301" s="567">
        <v>1.755436</v>
      </c>
      <c r="K301" s="567">
        <v>1.91</v>
      </c>
      <c r="L301" s="567">
        <v>1.720045</v>
      </c>
      <c r="M301" s="567">
        <v>1.7761349999999998</v>
      </c>
      <c r="N301" s="567">
        <v>1.8419150000000002</v>
      </c>
      <c r="O301" s="567">
        <v>1.77475</v>
      </c>
      <c r="P301" s="567">
        <v>1.7731349999999999</v>
      </c>
      <c r="Q301" s="567">
        <v>1.82863</v>
      </c>
      <c r="R301" s="390">
        <f t="shared" si="4"/>
        <v>1.7922106250000001</v>
      </c>
    </row>
    <row r="302" spans="1:18" s="391" customFormat="1" ht="15.75">
      <c r="A302" s="385">
        <v>297</v>
      </c>
      <c r="B302" s="386" t="s">
        <v>3286</v>
      </c>
      <c r="C302" s="387" t="s">
        <v>3264</v>
      </c>
      <c r="D302" s="563" t="s">
        <v>438</v>
      </c>
      <c r="E302" s="388">
        <v>3000</v>
      </c>
      <c r="F302" s="567">
        <v>2.9086666666666665</v>
      </c>
      <c r="G302" s="567">
        <v>2.1733066666666665</v>
      </c>
      <c r="H302" s="567">
        <v>1.7191599999999998</v>
      </c>
      <c r="I302" s="567">
        <v>1.6988800000000002</v>
      </c>
      <c r="J302" s="567">
        <v>2.2478400000000001</v>
      </c>
      <c r="K302" s="567">
        <v>1.5439466666666668</v>
      </c>
      <c r="L302" s="567">
        <v>0</v>
      </c>
      <c r="M302" s="567">
        <v>2.1295333333333333</v>
      </c>
      <c r="N302" s="567">
        <v>2.7425199999999998</v>
      </c>
      <c r="O302" s="567">
        <v>3.1831866666666664</v>
      </c>
      <c r="P302" s="567">
        <v>1.9574</v>
      </c>
      <c r="Q302" s="567">
        <v>1.4879466666666668</v>
      </c>
      <c r="R302" s="390">
        <f t="shared" si="4"/>
        <v>1.9826988888888888</v>
      </c>
    </row>
    <row r="303" spans="1:18" ht="15.75">
      <c r="A303" s="385">
        <v>298</v>
      </c>
      <c r="B303" s="386" t="s">
        <v>900</v>
      </c>
      <c r="C303" s="387" t="s">
        <v>901</v>
      </c>
      <c r="D303" s="563" t="s">
        <v>391</v>
      </c>
      <c r="E303" s="388">
        <v>120.6</v>
      </c>
      <c r="F303" s="567">
        <v>0.9525704809286899</v>
      </c>
      <c r="G303" s="567">
        <v>0.94527363184079605</v>
      </c>
      <c r="H303" s="567">
        <v>0.98573797678275288</v>
      </c>
      <c r="I303" s="567">
        <v>0.8</v>
      </c>
      <c r="J303" s="567">
        <v>0.74494195688225551</v>
      </c>
      <c r="K303" s="567">
        <v>0.80265339966832505</v>
      </c>
      <c r="L303" s="567">
        <v>0.75223880597014925</v>
      </c>
      <c r="M303" s="567">
        <v>0.69386401326699843</v>
      </c>
      <c r="N303" s="567">
        <v>0.51144278606965177</v>
      </c>
      <c r="O303" s="567">
        <v>0.44709784411276954</v>
      </c>
      <c r="P303" s="567">
        <v>0.58706467661691542</v>
      </c>
      <c r="Q303" s="567">
        <v>0.93333333333333335</v>
      </c>
      <c r="R303" s="390">
        <f t="shared" si="4"/>
        <v>0.76301824212271985</v>
      </c>
    </row>
    <row r="304" spans="1:18" ht="15.75">
      <c r="A304" s="385">
        <v>299</v>
      </c>
      <c r="B304" s="386" t="s">
        <v>902</v>
      </c>
      <c r="C304" s="387" t="s">
        <v>903</v>
      </c>
      <c r="D304" s="563" t="s">
        <v>394</v>
      </c>
      <c r="E304" s="388">
        <v>315</v>
      </c>
      <c r="F304" s="567">
        <v>0.98590476190476195</v>
      </c>
      <c r="G304" s="567">
        <v>0.72838095238095235</v>
      </c>
      <c r="H304" s="567">
        <v>0.82819047619047614</v>
      </c>
      <c r="I304" s="567">
        <v>0.64914285714285713</v>
      </c>
      <c r="J304" s="567">
        <v>0.79542857142857148</v>
      </c>
      <c r="K304" s="567">
        <v>0.70019047619047625</v>
      </c>
      <c r="L304" s="567">
        <v>0.73219047619047617</v>
      </c>
      <c r="M304" s="567">
        <v>0.68038095238095231</v>
      </c>
      <c r="N304" s="567">
        <v>0.84419047619047627</v>
      </c>
      <c r="O304" s="567">
        <v>0.64076190476190475</v>
      </c>
      <c r="P304" s="567">
        <v>0.67733333333333334</v>
      </c>
      <c r="Q304" s="567">
        <v>0.84419047619047627</v>
      </c>
      <c r="R304" s="390">
        <f t="shared" si="4"/>
        <v>0.7588571428571429</v>
      </c>
    </row>
    <row r="305" spans="1:18" ht="15.75">
      <c r="A305" s="385">
        <v>300</v>
      </c>
      <c r="B305" s="386" t="s">
        <v>904</v>
      </c>
      <c r="C305" s="387" t="s">
        <v>905</v>
      </c>
      <c r="D305" s="563" t="s">
        <v>394</v>
      </c>
      <c r="E305" s="388">
        <v>375</v>
      </c>
      <c r="F305" s="567">
        <v>0.62272000000000005</v>
      </c>
      <c r="G305" s="567">
        <v>0.63872000000000007</v>
      </c>
      <c r="H305" s="567">
        <v>0.70464000000000004</v>
      </c>
      <c r="I305" s="567">
        <v>3.968E-2</v>
      </c>
      <c r="J305" s="567">
        <v>0.17984</v>
      </c>
      <c r="K305" s="567">
        <v>8.1280000000000005E-2</v>
      </c>
      <c r="L305" s="567">
        <v>0.58048</v>
      </c>
      <c r="M305" s="567">
        <v>0.63359999999999994</v>
      </c>
      <c r="N305" s="567">
        <v>0.72128000000000003</v>
      </c>
      <c r="O305" s="567">
        <v>0.60992000000000002</v>
      </c>
      <c r="P305" s="567">
        <v>0.60031999999999996</v>
      </c>
      <c r="Q305" s="567">
        <v>0.69887999999999995</v>
      </c>
      <c r="R305" s="390">
        <f t="shared" si="4"/>
        <v>0.50928000000000007</v>
      </c>
    </row>
    <row r="306" spans="1:18" ht="15.75">
      <c r="A306" s="385">
        <v>301</v>
      </c>
      <c r="B306" s="386" t="s">
        <v>906</v>
      </c>
      <c r="C306" s="387" t="s">
        <v>907</v>
      </c>
      <c r="D306" s="563" t="s">
        <v>391</v>
      </c>
      <c r="E306" s="388">
        <v>6000</v>
      </c>
      <c r="F306" s="567">
        <v>0.97950000000000004</v>
      </c>
      <c r="G306" s="567">
        <v>0.97950000000000004</v>
      </c>
      <c r="H306" s="567">
        <v>0.97499999999999998</v>
      </c>
      <c r="I306" s="567">
        <v>0.96599999999999997</v>
      </c>
      <c r="J306" s="567">
        <v>0.99150000000000005</v>
      </c>
      <c r="K306" s="567">
        <v>0.99299999999999999</v>
      </c>
      <c r="L306" s="567">
        <v>0.97799999999999998</v>
      </c>
      <c r="M306" s="567">
        <v>0.75149999999999995</v>
      </c>
      <c r="N306" s="567">
        <v>0.73499999999999999</v>
      </c>
      <c r="O306" s="567">
        <v>0.72</v>
      </c>
      <c r="P306" s="567">
        <v>0.95399999999999996</v>
      </c>
      <c r="Q306" s="567">
        <v>0.94799999999999995</v>
      </c>
      <c r="R306" s="390">
        <f t="shared" si="4"/>
        <v>0.91425000000000012</v>
      </c>
    </row>
    <row r="307" spans="1:18" ht="15.75">
      <c r="A307" s="385">
        <v>302</v>
      </c>
      <c r="B307" s="386" t="s">
        <v>908</v>
      </c>
      <c r="C307" s="387" t="s">
        <v>909</v>
      </c>
      <c r="D307" s="563" t="s">
        <v>394</v>
      </c>
      <c r="E307" s="388">
        <v>124</v>
      </c>
      <c r="F307" s="567">
        <v>0.22451612903225807</v>
      </c>
      <c r="G307" s="567">
        <v>0.15935483870967743</v>
      </c>
      <c r="H307" s="567">
        <v>3.2903225806451615E-2</v>
      </c>
      <c r="I307" s="567">
        <v>3.6774193548387096E-2</v>
      </c>
      <c r="J307" s="567">
        <v>2.5806451612903226E-2</v>
      </c>
      <c r="K307" s="567">
        <v>0.22903225806451613</v>
      </c>
      <c r="L307" s="567">
        <v>0.22903225806451613</v>
      </c>
      <c r="M307" s="567">
        <v>0.22580645161290322</v>
      </c>
      <c r="N307" s="567">
        <v>2.903225806451613E-2</v>
      </c>
      <c r="O307" s="567">
        <v>0.22580645161290322</v>
      </c>
      <c r="P307" s="567">
        <v>6.0000000000000005E-2</v>
      </c>
      <c r="Q307" s="567">
        <v>6.9032258064516128E-2</v>
      </c>
      <c r="R307" s="390">
        <f t="shared" si="4"/>
        <v>0.12892473118279571</v>
      </c>
    </row>
    <row r="308" spans="1:18" ht="15.75">
      <c r="A308" s="385">
        <v>303</v>
      </c>
      <c r="B308" s="386" t="s">
        <v>910</v>
      </c>
      <c r="C308" s="387" t="s">
        <v>911</v>
      </c>
      <c r="D308" s="563" t="s">
        <v>394</v>
      </c>
      <c r="E308" s="388">
        <v>114</v>
      </c>
      <c r="F308" s="567">
        <v>0.29192982456140354</v>
      </c>
      <c r="G308" s="567">
        <v>0.22315789473684211</v>
      </c>
      <c r="H308" s="567">
        <v>0.1649122807017544</v>
      </c>
      <c r="I308" s="567">
        <v>0.38596491228070173</v>
      </c>
      <c r="J308" s="567">
        <v>0.38245614035087722</v>
      </c>
      <c r="K308" s="567">
        <v>0.35087719298245612</v>
      </c>
      <c r="L308" s="567">
        <v>0</v>
      </c>
      <c r="M308" s="567">
        <v>0.19719298245614036</v>
      </c>
      <c r="N308" s="567">
        <v>0.26526315789473681</v>
      </c>
      <c r="O308" s="567">
        <v>0.2343859649122807</v>
      </c>
      <c r="P308" s="567">
        <v>0.2750877192982456</v>
      </c>
      <c r="Q308" s="567">
        <v>0.30105263157894735</v>
      </c>
      <c r="R308" s="390">
        <f t="shared" si="4"/>
        <v>0.25602339181286549</v>
      </c>
    </row>
    <row r="309" spans="1:18" ht="15.75">
      <c r="A309" s="385">
        <v>304</v>
      </c>
      <c r="B309" s="386" t="s">
        <v>912</v>
      </c>
      <c r="C309" s="387" t="s">
        <v>913</v>
      </c>
      <c r="D309" s="563" t="s">
        <v>394</v>
      </c>
      <c r="E309" s="388">
        <v>156</v>
      </c>
      <c r="F309" s="567">
        <v>1.2543589743589745</v>
      </c>
      <c r="G309" s="567">
        <v>1.0317948717948719</v>
      </c>
      <c r="H309" s="567">
        <v>0.94461538461538475</v>
      </c>
      <c r="I309" s="567">
        <v>0.90051282051282044</v>
      </c>
      <c r="J309" s="567">
        <v>0.87692307692307703</v>
      </c>
      <c r="K309" s="567">
        <v>7.2820512820512814E-2</v>
      </c>
      <c r="L309" s="567">
        <v>0.8897435897435898</v>
      </c>
      <c r="M309" s="567">
        <v>1</v>
      </c>
      <c r="N309" s="567">
        <v>0.95641025641025634</v>
      </c>
      <c r="O309" s="567">
        <v>1.0964102564102565</v>
      </c>
      <c r="P309" s="567">
        <v>1.0312820512820513</v>
      </c>
      <c r="Q309" s="567">
        <v>1.0123076923076921</v>
      </c>
      <c r="R309" s="390">
        <f t="shared" si="4"/>
        <v>0.92226495726495727</v>
      </c>
    </row>
    <row r="310" spans="1:18" ht="15.75">
      <c r="A310" s="385">
        <v>305</v>
      </c>
      <c r="B310" s="386" t="s">
        <v>914</v>
      </c>
      <c r="C310" s="387" t="s">
        <v>915</v>
      </c>
      <c r="D310" s="563" t="s">
        <v>397</v>
      </c>
      <c r="E310" s="388">
        <v>328</v>
      </c>
      <c r="F310" s="567">
        <v>0.22975609756097562</v>
      </c>
      <c r="G310" s="567">
        <v>0.27658536585365856</v>
      </c>
      <c r="H310" s="567">
        <v>0.26975609756097563</v>
      </c>
      <c r="I310" s="567">
        <v>0.2097560975609756</v>
      </c>
      <c r="J310" s="567">
        <v>0.23707317073170733</v>
      </c>
      <c r="K310" s="567">
        <v>0.26975609756097563</v>
      </c>
      <c r="L310" s="567">
        <v>0.27707317073170729</v>
      </c>
      <c r="M310" s="567">
        <v>0.17512195121951218</v>
      </c>
      <c r="N310" s="567">
        <v>0.17121951219512194</v>
      </c>
      <c r="O310" s="567">
        <v>0.17414634146341462</v>
      </c>
      <c r="P310" s="567">
        <v>0.15902439024390244</v>
      </c>
      <c r="Q310" s="567">
        <v>0.1951219512195122</v>
      </c>
      <c r="R310" s="390">
        <f t="shared" si="4"/>
        <v>0.22036585365853664</v>
      </c>
    </row>
    <row r="311" spans="1:18" ht="15.75">
      <c r="A311" s="385">
        <v>306</v>
      </c>
      <c r="B311" s="386" t="s">
        <v>916</v>
      </c>
      <c r="C311" s="387" t="s">
        <v>917</v>
      </c>
      <c r="D311" s="563" t="s">
        <v>394</v>
      </c>
      <c r="E311" s="388">
        <v>330</v>
      </c>
      <c r="F311" s="567">
        <v>0.89987878787878783</v>
      </c>
      <c r="G311" s="567">
        <v>0.96193939393939398</v>
      </c>
      <c r="H311" s="567">
        <v>0.96678787878787886</v>
      </c>
      <c r="I311" s="567">
        <v>0.78060606060606064</v>
      </c>
      <c r="J311" s="567">
        <v>0.76751515151515148</v>
      </c>
      <c r="K311" s="567">
        <v>0.91296969696969688</v>
      </c>
      <c r="L311" s="567">
        <v>1.0046060606060605</v>
      </c>
      <c r="M311" s="567">
        <v>0.94690909090909092</v>
      </c>
      <c r="N311" s="567">
        <v>0.87321212121212133</v>
      </c>
      <c r="O311" s="567">
        <v>0.96921212121212119</v>
      </c>
      <c r="P311" s="567">
        <v>0.91248484848484845</v>
      </c>
      <c r="Q311" s="567">
        <v>0.84848484848484851</v>
      </c>
      <c r="R311" s="390">
        <f t="shared" si="4"/>
        <v>0.90371717171717159</v>
      </c>
    </row>
    <row r="312" spans="1:18" ht="15.75">
      <c r="A312" s="385">
        <v>307</v>
      </c>
      <c r="B312" s="386" t="s">
        <v>918</v>
      </c>
      <c r="C312" s="387" t="s">
        <v>919</v>
      </c>
      <c r="D312" s="563" t="s">
        <v>394</v>
      </c>
      <c r="E312" s="388">
        <v>230</v>
      </c>
      <c r="F312" s="567">
        <v>3.5826086956521737E-2</v>
      </c>
      <c r="G312" s="567">
        <v>2.3999999999999997E-2</v>
      </c>
      <c r="H312" s="567">
        <v>5.3565217391304348E-2</v>
      </c>
      <c r="I312" s="567">
        <v>1.8782608695652174E-2</v>
      </c>
      <c r="J312" s="567">
        <v>3.9130434782608699E-2</v>
      </c>
      <c r="K312" s="567">
        <v>1.6E-2</v>
      </c>
      <c r="L312" s="567">
        <v>5.3913043478260869E-2</v>
      </c>
      <c r="M312" s="567">
        <v>1.8086956521739132E-2</v>
      </c>
      <c r="N312" s="567">
        <v>6.7826086956521744E-2</v>
      </c>
      <c r="O312" s="567">
        <v>1.5304347826086957E-2</v>
      </c>
      <c r="P312" s="567">
        <v>1.6347826086956521E-2</v>
      </c>
      <c r="Q312" s="567">
        <v>1.391304347826087E-2</v>
      </c>
      <c r="R312" s="390">
        <f t="shared" si="4"/>
        <v>3.1057971014492758E-2</v>
      </c>
    </row>
    <row r="313" spans="1:18" ht="15.75">
      <c r="A313" s="385">
        <v>308</v>
      </c>
      <c r="B313" s="386" t="s">
        <v>920</v>
      </c>
      <c r="C313" s="387" t="s">
        <v>921</v>
      </c>
      <c r="D313" s="563" t="s">
        <v>391</v>
      </c>
      <c r="E313" s="388">
        <v>123</v>
      </c>
      <c r="F313" s="567">
        <v>0.47089430894308942</v>
      </c>
      <c r="G313" s="567">
        <v>0.47739837398373985</v>
      </c>
      <c r="H313" s="567">
        <v>0.51642276422764233</v>
      </c>
      <c r="I313" s="567">
        <v>0.49040650406504066</v>
      </c>
      <c r="J313" s="567">
        <v>0.44747967479674794</v>
      </c>
      <c r="K313" s="567">
        <v>0.48520325203252035</v>
      </c>
      <c r="L313" s="567">
        <v>0.43707317073170732</v>
      </c>
      <c r="M313" s="567">
        <v>0.40585365853658539</v>
      </c>
      <c r="N313" s="567">
        <v>0.37203252032520323</v>
      </c>
      <c r="O313" s="567">
        <v>0.32260162601626013</v>
      </c>
      <c r="P313" s="567">
        <v>0.35772357723577236</v>
      </c>
      <c r="Q313" s="567">
        <v>0.3980487804878049</v>
      </c>
      <c r="R313" s="390">
        <f t="shared" si="4"/>
        <v>0.43176151761517612</v>
      </c>
    </row>
    <row r="314" spans="1:18" ht="15.75">
      <c r="A314" s="385">
        <v>309</v>
      </c>
      <c r="B314" s="386" t="s">
        <v>922</v>
      </c>
      <c r="C314" s="387" t="s">
        <v>923</v>
      </c>
      <c r="D314" s="563" t="s">
        <v>394</v>
      </c>
      <c r="E314" s="388">
        <v>178</v>
      </c>
      <c r="F314" s="567">
        <v>0.51056179775280897</v>
      </c>
      <c r="G314" s="567">
        <v>0.51505617977528095</v>
      </c>
      <c r="H314" s="567">
        <v>0.5393258426966292</v>
      </c>
      <c r="I314" s="567">
        <v>0.5321348314606742</v>
      </c>
      <c r="J314" s="567">
        <v>0.53303370786516846</v>
      </c>
      <c r="K314" s="567">
        <v>0.50966292134831459</v>
      </c>
      <c r="L314" s="567">
        <v>0.50966292134831459</v>
      </c>
      <c r="M314" s="567">
        <v>0.50157303370786521</v>
      </c>
      <c r="N314" s="567">
        <v>0.51595505617977533</v>
      </c>
      <c r="O314" s="567">
        <v>0.54471910112359545</v>
      </c>
      <c r="P314" s="567">
        <v>0.54741573033707869</v>
      </c>
      <c r="Q314" s="567">
        <v>0.5429213483146067</v>
      </c>
      <c r="R314" s="390">
        <f t="shared" si="4"/>
        <v>0.52516853932584262</v>
      </c>
    </row>
    <row r="315" spans="1:18" ht="15.75">
      <c r="A315" s="385">
        <v>310</v>
      </c>
      <c r="B315" s="386" t="s">
        <v>924</v>
      </c>
      <c r="C315" s="387" t="s">
        <v>925</v>
      </c>
      <c r="D315" s="563" t="s">
        <v>926</v>
      </c>
      <c r="E315" s="388">
        <v>5000</v>
      </c>
      <c r="F315" s="567">
        <v>0.79839199999999999</v>
      </c>
      <c r="G315" s="567">
        <v>0.75946400000000003</v>
      </c>
      <c r="H315" s="567">
        <v>0.49359999999999998</v>
      </c>
      <c r="I315" s="567">
        <v>7.1599999999999997E-3</v>
      </c>
      <c r="J315" s="567">
        <v>0.62213600000000002</v>
      </c>
      <c r="K315" s="567">
        <v>0.59860000000000002</v>
      </c>
      <c r="L315" s="567">
        <v>0</v>
      </c>
      <c r="M315" s="567">
        <v>0.67645600000000006</v>
      </c>
      <c r="N315" s="567">
        <v>0.71324799999999999</v>
      </c>
      <c r="O315" s="567">
        <v>0.526088</v>
      </c>
      <c r="P315" s="567">
        <v>0.80957000000000001</v>
      </c>
      <c r="Q315" s="567">
        <v>0.95523000000000002</v>
      </c>
      <c r="R315" s="390">
        <f t="shared" si="4"/>
        <v>0.57999533333333331</v>
      </c>
    </row>
    <row r="316" spans="1:18" ht="15.75">
      <c r="A316" s="385">
        <v>311</v>
      </c>
      <c r="B316" s="386" t="s">
        <v>927</v>
      </c>
      <c r="C316" s="387" t="s">
        <v>928</v>
      </c>
      <c r="D316" s="563" t="s">
        <v>394</v>
      </c>
      <c r="E316" s="388">
        <v>834</v>
      </c>
      <c r="F316" s="567">
        <v>0.71395683453237413</v>
      </c>
      <c r="G316" s="567">
        <v>0.72517985611510782</v>
      </c>
      <c r="H316" s="567">
        <v>0.74762589928057555</v>
      </c>
      <c r="I316" s="567">
        <v>0.72690647482014392</v>
      </c>
      <c r="J316" s="567">
        <v>0.71395683453237413</v>
      </c>
      <c r="K316" s="567">
        <v>0.72086330935251808</v>
      </c>
      <c r="L316" s="567">
        <v>0.72517985611510782</v>
      </c>
      <c r="M316" s="567">
        <v>0.79683453237410062</v>
      </c>
      <c r="N316" s="567">
        <v>0.80115107913669059</v>
      </c>
      <c r="O316" s="567">
        <v>0.82705035971223018</v>
      </c>
      <c r="P316" s="567">
        <v>0.73640287769784174</v>
      </c>
      <c r="Q316" s="567">
        <v>0.75625899280575548</v>
      </c>
      <c r="R316" s="390">
        <f t="shared" si="4"/>
        <v>0.74928057553956828</v>
      </c>
    </row>
    <row r="317" spans="1:18" ht="15.75">
      <c r="A317" s="385">
        <v>312</v>
      </c>
      <c r="B317" s="386" t="s">
        <v>929</v>
      </c>
      <c r="C317" s="387" t="s">
        <v>930</v>
      </c>
      <c r="D317" s="563" t="s">
        <v>391</v>
      </c>
      <c r="E317" s="388">
        <v>315</v>
      </c>
      <c r="F317" s="567">
        <v>0.45714285714285713</v>
      </c>
      <c r="G317" s="567">
        <v>0.41904761904761906</v>
      </c>
      <c r="H317" s="567">
        <v>0.49295238095238098</v>
      </c>
      <c r="I317" s="567">
        <v>0.38552380952380949</v>
      </c>
      <c r="J317" s="567">
        <v>0.24838095238095237</v>
      </c>
      <c r="K317" s="567">
        <v>0.26666666666666666</v>
      </c>
      <c r="L317" s="567">
        <v>0.27200000000000002</v>
      </c>
      <c r="M317" s="567">
        <v>0.23847619047619048</v>
      </c>
      <c r="N317" s="567">
        <v>0.22171428571428572</v>
      </c>
      <c r="O317" s="567">
        <v>0.24076190476190476</v>
      </c>
      <c r="P317" s="567">
        <v>0.29257142857142854</v>
      </c>
      <c r="Q317" s="567">
        <v>0.26133333333333331</v>
      </c>
      <c r="R317" s="390">
        <f t="shared" si="4"/>
        <v>0.31638095238095237</v>
      </c>
    </row>
    <row r="318" spans="1:18" ht="15.75">
      <c r="A318" s="385">
        <v>313</v>
      </c>
      <c r="B318" s="386" t="s">
        <v>931</v>
      </c>
      <c r="C318" s="387" t="s">
        <v>932</v>
      </c>
      <c r="D318" s="563" t="s">
        <v>391</v>
      </c>
      <c r="E318" s="388">
        <v>167</v>
      </c>
      <c r="F318" s="567">
        <v>0.64526946107784433</v>
      </c>
      <c r="G318" s="567">
        <v>0.64622754491017964</v>
      </c>
      <c r="H318" s="567">
        <v>0.62658682634730545</v>
      </c>
      <c r="I318" s="567">
        <v>0.11688622754491018</v>
      </c>
      <c r="J318" s="567">
        <v>0.72239520958083836</v>
      </c>
      <c r="K318" s="567">
        <v>0.73053892215568861</v>
      </c>
      <c r="L318" s="567">
        <v>0.6390419161676647</v>
      </c>
      <c r="M318" s="567">
        <v>0.48862275449101794</v>
      </c>
      <c r="N318" s="567">
        <v>0.57005988023952092</v>
      </c>
      <c r="O318" s="567">
        <v>0.41053892215568866</v>
      </c>
      <c r="P318" s="567">
        <v>0.58778443113772449</v>
      </c>
      <c r="Q318" s="567">
        <v>0.60502994011976052</v>
      </c>
      <c r="R318" s="390">
        <f t="shared" si="4"/>
        <v>0.56574850299401203</v>
      </c>
    </row>
    <row r="319" spans="1:18" ht="15.75">
      <c r="A319" s="385">
        <v>314</v>
      </c>
      <c r="B319" s="386" t="s">
        <v>933</v>
      </c>
      <c r="C319" s="387" t="s">
        <v>934</v>
      </c>
      <c r="D319" s="563" t="s">
        <v>935</v>
      </c>
      <c r="E319" s="388">
        <v>55556</v>
      </c>
      <c r="F319" s="567">
        <v>0.98927208582331339</v>
      </c>
      <c r="G319" s="567">
        <v>0.66671466628266973</v>
      </c>
      <c r="H319" s="567">
        <v>0.1310389516883865</v>
      </c>
      <c r="I319" s="567">
        <v>0.22175822593419253</v>
      </c>
      <c r="J319" s="567">
        <v>0.91511267909856719</v>
      </c>
      <c r="K319" s="567">
        <v>0.90791273669810646</v>
      </c>
      <c r="L319" s="567">
        <v>0.84311325509395929</v>
      </c>
      <c r="M319" s="567">
        <v>0.1130390956872345</v>
      </c>
      <c r="N319" s="567">
        <v>0.85895312837497295</v>
      </c>
      <c r="O319" s="567">
        <v>0.1202390380876953</v>
      </c>
      <c r="P319" s="567">
        <v>0.96839225286197705</v>
      </c>
      <c r="Q319" s="567">
        <v>0.12887896896824824</v>
      </c>
      <c r="R319" s="390">
        <f t="shared" si="4"/>
        <v>0.57203542371661031</v>
      </c>
    </row>
    <row r="320" spans="1:18" ht="15.75">
      <c r="A320" s="385">
        <v>315</v>
      </c>
      <c r="B320" s="386" t="s">
        <v>936</v>
      </c>
      <c r="C320" s="387" t="s">
        <v>937</v>
      </c>
      <c r="D320" s="563" t="s">
        <v>391</v>
      </c>
      <c r="E320" s="388">
        <v>162</v>
      </c>
      <c r="F320" s="567">
        <v>0.34666666666666662</v>
      </c>
      <c r="G320" s="567">
        <v>0.32098765432098764</v>
      </c>
      <c r="H320" s="567">
        <v>0.29234567901234565</v>
      </c>
      <c r="I320" s="567">
        <v>0.25382716049382714</v>
      </c>
      <c r="J320" s="567">
        <v>0.30271604938271607</v>
      </c>
      <c r="K320" s="567">
        <v>0.26913580246913582</v>
      </c>
      <c r="L320" s="567">
        <v>0.30814814814814817</v>
      </c>
      <c r="M320" s="567">
        <v>0.34469135802469136</v>
      </c>
      <c r="N320" s="567">
        <v>0.18888888888888888</v>
      </c>
      <c r="O320" s="567">
        <v>0.17234567901234568</v>
      </c>
      <c r="P320" s="567">
        <v>0.24814814814814817</v>
      </c>
      <c r="Q320" s="567">
        <v>0.27111111111111114</v>
      </c>
      <c r="R320" s="390">
        <f t="shared" si="4"/>
        <v>0.27658436213991772</v>
      </c>
    </row>
    <row r="321" spans="1:18" ht="15.75">
      <c r="A321" s="385">
        <v>316</v>
      </c>
      <c r="B321" s="386" t="s">
        <v>938</v>
      </c>
      <c r="C321" s="387" t="s">
        <v>939</v>
      </c>
      <c r="D321" s="563" t="s">
        <v>394</v>
      </c>
      <c r="E321" s="388">
        <v>167</v>
      </c>
      <c r="F321" s="567">
        <v>0.95904191616766465</v>
      </c>
      <c r="G321" s="567">
        <v>0.90155688622754493</v>
      </c>
      <c r="H321" s="567">
        <v>0.91305389221556876</v>
      </c>
      <c r="I321" s="567">
        <v>0.59305389221556892</v>
      </c>
      <c r="J321" s="567">
        <v>0.89389221556886234</v>
      </c>
      <c r="K321" s="567">
        <v>0.86035928143712581</v>
      </c>
      <c r="L321" s="567">
        <v>0.93221556886227552</v>
      </c>
      <c r="M321" s="567">
        <v>1.0146107784431138</v>
      </c>
      <c r="N321" s="567">
        <v>0.97149700598802402</v>
      </c>
      <c r="O321" s="567">
        <v>0.17724550898203595</v>
      </c>
      <c r="P321" s="567">
        <v>0.92359281437125751</v>
      </c>
      <c r="Q321" s="567">
        <v>0.92934131736526937</v>
      </c>
      <c r="R321" s="390">
        <f t="shared" si="4"/>
        <v>0.83912175648702603</v>
      </c>
    </row>
    <row r="322" spans="1:18" ht="15.75">
      <c r="A322" s="385">
        <v>317</v>
      </c>
      <c r="B322" s="386" t="s">
        <v>940</v>
      </c>
      <c r="C322" s="387" t="s">
        <v>941</v>
      </c>
      <c r="D322" s="563" t="s">
        <v>394</v>
      </c>
      <c r="E322" s="388">
        <v>165</v>
      </c>
      <c r="F322" s="567">
        <v>0.57890909090909093</v>
      </c>
      <c r="G322" s="567">
        <v>0.56145454545454543</v>
      </c>
      <c r="H322" s="567">
        <v>0.59151515151515144</v>
      </c>
      <c r="I322" s="567">
        <v>0.57406060606060605</v>
      </c>
      <c r="J322" s="567">
        <v>0.58666666666666667</v>
      </c>
      <c r="K322" s="567">
        <v>0.5837575757575757</v>
      </c>
      <c r="L322" s="567">
        <v>0.56533333333333335</v>
      </c>
      <c r="M322" s="567">
        <v>0.57793939393939397</v>
      </c>
      <c r="N322" s="567">
        <v>0.60848484848484852</v>
      </c>
      <c r="O322" s="567">
        <v>0.60896969696969694</v>
      </c>
      <c r="P322" s="567">
        <v>0.57018181818181812</v>
      </c>
      <c r="Q322" s="567">
        <v>0.5643636363636364</v>
      </c>
      <c r="R322" s="390">
        <f t="shared" si="4"/>
        <v>0.58096969696969702</v>
      </c>
    </row>
    <row r="323" spans="1:18" ht="15.75">
      <c r="A323" s="385">
        <v>318</v>
      </c>
      <c r="B323" s="386" t="s">
        <v>942</v>
      </c>
      <c r="C323" s="387" t="s">
        <v>943</v>
      </c>
      <c r="D323" s="563" t="s">
        <v>394</v>
      </c>
      <c r="E323" s="388">
        <v>400</v>
      </c>
      <c r="F323" s="567">
        <v>0.92760000000000009</v>
      </c>
      <c r="G323" s="567">
        <v>0.85239999999999994</v>
      </c>
      <c r="H323" s="567">
        <v>0.83319999999999994</v>
      </c>
      <c r="I323" s="567">
        <v>0.83</v>
      </c>
      <c r="J323" s="567">
        <v>0.84279999999999999</v>
      </c>
      <c r="K323" s="567">
        <v>0.85919999999999996</v>
      </c>
      <c r="L323" s="567">
        <v>0.8992</v>
      </c>
      <c r="M323" s="567">
        <v>0.94959999999999989</v>
      </c>
      <c r="N323" s="567">
        <v>0.87159999999999993</v>
      </c>
      <c r="O323" s="567">
        <v>0.98159999999999992</v>
      </c>
      <c r="P323" s="567">
        <v>0.77239999999999998</v>
      </c>
      <c r="Q323" s="567">
        <v>0.87439999999999996</v>
      </c>
      <c r="R323" s="390">
        <f t="shared" si="4"/>
        <v>0.87449999999999983</v>
      </c>
    </row>
    <row r="324" spans="1:18" ht="15.75">
      <c r="A324" s="385">
        <v>319</v>
      </c>
      <c r="B324" s="386" t="s">
        <v>944</v>
      </c>
      <c r="C324" s="387" t="s">
        <v>945</v>
      </c>
      <c r="D324" s="563" t="s">
        <v>394</v>
      </c>
      <c r="E324" s="388">
        <v>380</v>
      </c>
      <c r="F324" s="567">
        <v>0.70778947368421052</v>
      </c>
      <c r="G324" s="567">
        <v>0.64715789473684204</v>
      </c>
      <c r="H324" s="567">
        <v>0.68757894736842096</v>
      </c>
      <c r="I324" s="567">
        <v>0.66610526315789476</v>
      </c>
      <c r="J324" s="567">
        <v>0.84421052631578952</v>
      </c>
      <c r="K324" s="567">
        <v>0.8063157894736841</v>
      </c>
      <c r="L324" s="567">
        <v>0.63410526315789473</v>
      </c>
      <c r="M324" s="567">
        <v>0.69094736842105264</v>
      </c>
      <c r="N324" s="567">
        <v>0.67157894736842105</v>
      </c>
      <c r="O324" s="567">
        <v>0.68884210526315792</v>
      </c>
      <c r="P324" s="567">
        <v>0.63494736842105259</v>
      </c>
      <c r="Q324" s="567">
        <v>0.5802105263157894</v>
      </c>
      <c r="R324" s="390">
        <f t="shared" si="4"/>
        <v>0.6883157894736841</v>
      </c>
    </row>
    <row r="325" spans="1:18" ht="15.75">
      <c r="A325" s="385">
        <v>320</v>
      </c>
      <c r="B325" s="386" t="s">
        <v>946</v>
      </c>
      <c r="C325" s="387" t="s">
        <v>947</v>
      </c>
      <c r="D325" s="563" t="s">
        <v>394</v>
      </c>
      <c r="E325" s="388">
        <v>255</v>
      </c>
      <c r="F325" s="567">
        <v>0.72972549019607846</v>
      </c>
      <c r="G325" s="567">
        <v>0.81066666666666665</v>
      </c>
      <c r="H325" s="567">
        <v>0.73850980392156862</v>
      </c>
      <c r="I325" s="567">
        <v>0.7322352941176471</v>
      </c>
      <c r="J325" s="567">
        <v>7.1529411764705883E-2</v>
      </c>
      <c r="K325" s="567">
        <v>0.70211764705882351</v>
      </c>
      <c r="L325" s="567">
        <v>0.88658823529411768</v>
      </c>
      <c r="M325" s="567">
        <v>0.93239215686274501</v>
      </c>
      <c r="N325" s="567">
        <v>0.81443137254901965</v>
      </c>
      <c r="O325" s="567">
        <v>0.84831372549019601</v>
      </c>
      <c r="P325" s="567">
        <v>0.82572549019607844</v>
      </c>
      <c r="Q325" s="567">
        <v>0.83325490196078422</v>
      </c>
      <c r="R325" s="390">
        <f t="shared" si="4"/>
        <v>0.74379084967320264</v>
      </c>
    </row>
    <row r="326" spans="1:18" ht="15.75">
      <c r="A326" s="385">
        <v>321</v>
      </c>
      <c r="B326" s="386" t="s">
        <v>948</v>
      </c>
      <c r="C326" s="387" t="s">
        <v>949</v>
      </c>
      <c r="D326" s="563" t="s">
        <v>410</v>
      </c>
      <c r="E326" s="388">
        <v>180</v>
      </c>
      <c r="F326" s="567">
        <v>1.6462222222222223</v>
      </c>
      <c r="G326" s="567">
        <v>1.7697777777777779</v>
      </c>
      <c r="H326" s="567">
        <v>1.7991111111111109</v>
      </c>
      <c r="I326" s="567">
        <v>1.3800000000000001</v>
      </c>
      <c r="J326" s="567">
        <v>1.3751111111111112</v>
      </c>
      <c r="K326" s="567">
        <v>1.3657777777777778</v>
      </c>
      <c r="L326" s="567">
        <v>1.5182222222222221</v>
      </c>
      <c r="M326" s="567">
        <v>1.1924444444444444</v>
      </c>
      <c r="N326" s="567">
        <v>1.1817777777777778</v>
      </c>
      <c r="O326" s="567">
        <v>1.1737777777777778</v>
      </c>
      <c r="P326" s="567">
        <v>1.3217777777777777</v>
      </c>
      <c r="Q326" s="567">
        <v>1.6204444444444446</v>
      </c>
      <c r="R326" s="390">
        <f t="shared" si="4"/>
        <v>1.4453703703703704</v>
      </c>
    </row>
    <row r="327" spans="1:18" ht="15.75">
      <c r="A327" s="385">
        <v>322</v>
      </c>
      <c r="B327" s="386" t="s">
        <v>950</v>
      </c>
      <c r="C327" s="387" t="s">
        <v>951</v>
      </c>
      <c r="D327" s="563" t="s">
        <v>394</v>
      </c>
      <c r="E327" s="388">
        <v>400</v>
      </c>
      <c r="F327" s="567">
        <v>0.39179999999999998</v>
      </c>
      <c r="G327" s="567">
        <v>0.19739999999999999</v>
      </c>
      <c r="H327" s="567">
        <v>0.40679999999999999</v>
      </c>
      <c r="I327" s="567">
        <v>0.21299999999999999</v>
      </c>
      <c r="J327" s="567">
        <v>0.1164</v>
      </c>
      <c r="K327" s="567">
        <v>0.40860000000000002</v>
      </c>
      <c r="L327" s="567">
        <v>0.2928</v>
      </c>
      <c r="M327" s="567">
        <v>8.5199999999999998E-2</v>
      </c>
      <c r="N327" s="567">
        <v>0.12240000000000001</v>
      </c>
      <c r="O327" s="567">
        <v>0.12300000000000001</v>
      </c>
      <c r="P327" s="567">
        <v>8.1000000000000003E-2</v>
      </c>
      <c r="Q327" s="567">
        <v>0.1158</v>
      </c>
      <c r="R327" s="390">
        <f t="shared" si="4"/>
        <v>0.21285000000000001</v>
      </c>
    </row>
    <row r="328" spans="1:18" ht="15.75">
      <c r="A328" s="385">
        <v>323</v>
      </c>
      <c r="B328" s="386" t="s">
        <v>952</v>
      </c>
      <c r="C328" s="387" t="s">
        <v>953</v>
      </c>
      <c r="D328" s="563" t="s">
        <v>391</v>
      </c>
      <c r="E328" s="388">
        <v>145</v>
      </c>
      <c r="F328" s="567">
        <v>0.68634482758620685</v>
      </c>
      <c r="G328" s="567">
        <v>0.67917241379310345</v>
      </c>
      <c r="H328" s="567">
        <v>0.64772413793103445</v>
      </c>
      <c r="I328" s="567">
        <v>0.64386206896551723</v>
      </c>
      <c r="J328" s="567">
        <v>0.57158620689655171</v>
      </c>
      <c r="K328" s="567">
        <v>0.67310344827586199</v>
      </c>
      <c r="L328" s="567">
        <v>0.71834482758620688</v>
      </c>
      <c r="M328" s="567">
        <v>0.69131034482758613</v>
      </c>
      <c r="N328" s="567">
        <v>0.65489655172413785</v>
      </c>
      <c r="O328" s="567">
        <v>0.65489655172413785</v>
      </c>
      <c r="P328" s="567">
        <v>0.62068965517241381</v>
      </c>
      <c r="Q328" s="567">
        <v>0.60910344827586205</v>
      </c>
      <c r="R328" s="390">
        <f t="shared" si="4"/>
        <v>0.65425287356321837</v>
      </c>
    </row>
    <row r="329" spans="1:18" ht="15.75">
      <c r="A329" s="385">
        <v>324</v>
      </c>
      <c r="B329" s="386" t="s">
        <v>954</v>
      </c>
      <c r="C329" s="387" t="s">
        <v>955</v>
      </c>
      <c r="D329" s="563" t="s">
        <v>394</v>
      </c>
      <c r="E329" s="388">
        <v>223</v>
      </c>
      <c r="F329" s="567">
        <v>0.60771300448430499</v>
      </c>
      <c r="G329" s="567">
        <v>0.39461883408071746</v>
      </c>
      <c r="H329" s="567">
        <v>0.50798206278026903</v>
      </c>
      <c r="I329" s="567">
        <v>0.69524663677130039</v>
      </c>
      <c r="J329" s="567">
        <v>0.61130044843049325</v>
      </c>
      <c r="K329" s="567">
        <v>0.58547085201793725</v>
      </c>
      <c r="L329" s="567">
        <v>0.58834080717488779</v>
      </c>
      <c r="M329" s="567">
        <v>0.61130044843049325</v>
      </c>
      <c r="N329" s="567">
        <v>0.36017937219730939</v>
      </c>
      <c r="O329" s="567">
        <v>0.35443946188340808</v>
      </c>
      <c r="P329" s="567">
        <v>0.31210762331838565</v>
      </c>
      <c r="Q329" s="567">
        <v>0.39964125560538116</v>
      </c>
      <c r="R329" s="390">
        <f t="shared" si="4"/>
        <v>0.50236173393124062</v>
      </c>
    </row>
    <row r="330" spans="1:18" ht="15.75">
      <c r="A330" s="385">
        <v>325</v>
      </c>
      <c r="B330" s="386" t="s">
        <v>956</v>
      </c>
      <c r="C330" s="387" t="s">
        <v>957</v>
      </c>
      <c r="D330" s="563" t="s">
        <v>394</v>
      </c>
      <c r="E330" s="388">
        <v>145</v>
      </c>
      <c r="F330" s="567">
        <v>0.76137931034482764</v>
      </c>
      <c r="G330" s="567">
        <v>0.76027586206896547</v>
      </c>
      <c r="H330" s="567">
        <v>0.67255172413793096</v>
      </c>
      <c r="I330" s="567">
        <v>0.63282758620689661</v>
      </c>
      <c r="J330" s="567">
        <v>0.60524137931034483</v>
      </c>
      <c r="K330" s="567">
        <v>0.60744827586206895</v>
      </c>
      <c r="L330" s="567">
        <v>0.62896551724137928</v>
      </c>
      <c r="M330" s="567">
        <v>0.69682758620689655</v>
      </c>
      <c r="N330" s="567">
        <v>0.62179310344827587</v>
      </c>
      <c r="O330" s="567">
        <v>0.61296551724137927</v>
      </c>
      <c r="P330" s="567">
        <v>0.60579310344827586</v>
      </c>
      <c r="Q330" s="567">
        <v>0.70344827586206893</v>
      </c>
      <c r="R330" s="390">
        <f t="shared" ref="R330:R393" si="5">AVERAGE(F330:Q330)</f>
        <v>0.6591264367816092</v>
      </c>
    </row>
    <row r="331" spans="1:18" ht="15.75">
      <c r="A331" s="385">
        <v>326</v>
      </c>
      <c r="B331" s="386" t="s">
        <v>958</v>
      </c>
      <c r="C331" s="387" t="s">
        <v>959</v>
      </c>
      <c r="D331" s="563" t="s">
        <v>394</v>
      </c>
      <c r="E331" s="388">
        <v>175</v>
      </c>
      <c r="F331" s="567">
        <v>1.0980571428571428</v>
      </c>
      <c r="G331" s="567">
        <v>1.1017142857142859</v>
      </c>
      <c r="H331" s="567">
        <v>1.1392</v>
      </c>
      <c r="I331" s="567">
        <v>1.0363428571428572</v>
      </c>
      <c r="J331" s="567">
        <v>1.2370285714285714</v>
      </c>
      <c r="K331" s="567">
        <v>1.4454857142857143</v>
      </c>
      <c r="L331" s="567">
        <v>0.78640059127864015</v>
      </c>
      <c r="M331" s="567">
        <v>1.0709534368070954</v>
      </c>
      <c r="N331" s="567">
        <v>0.95011086474501116</v>
      </c>
      <c r="O331" s="567">
        <v>0.79785661492978566</v>
      </c>
      <c r="P331" s="567">
        <v>0.8144863266814486</v>
      </c>
      <c r="Q331" s="567">
        <v>0.83333333333333337</v>
      </c>
      <c r="R331" s="390">
        <f t="shared" si="5"/>
        <v>1.0259141449336573</v>
      </c>
    </row>
    <row r="332" spans="1:18" ht="15.75">
      <c r="A332" s="385">
        <v>327</v>
      </c>
      <c r="B332" s="386" t="s">
        <v>960</v>
      </c>
      <c r="C332" s="387" t="s">
        <v>961</v>
      </c>
      <c r="D332" s="563" t="s">
        <v>394</v>
      </c>
      <c r="E332" s="388">
        <v>320</v>
      </c>
      <c r="F332" s="567">
        <v>0.82424999999999993</v>
      </c>
      <c r="G332" s="567">
        <v>0.89100000000000001</v>
      </c>
      <c r="H332" s="567">
        <v>0.84525000000000006</v>
      </c>
      <c r="I332" s="567">
        <v>0.54749999999999999</v>
      </c>
      <c r="J332" s="567">
        <v>3.4499999999999996E-2</v>
      </c>
      <c r="K332" s="567">
        <v>0.03</v>
      </c>
      <c r="L332" s="567">
        <v>0.14399999999999999</v>
      </c>
      <c r="M332" s="567">
        <v>0.76500000000000001</v>
      </c>
      <c r="N332" s="567">
        <v>0.86624999999999996</v>
      </c>
      <c r="O332" s="567">
        <v>0.82050000000000001</v>
      </c>
      <c r="P332" s="567">
        <v>1.0740000000000001</v>
      </c>
      <c r="Q332" s="567">
        <v>0.99749999999999994</v>
      </c>
      <c r="R332" s="390">
        <f t="shared" si="5"/>
        <v>0.65331249999999996</v>
      </c>
    </row>
    <row r="333" spans="1:18" ht="15.75">
      <c r="A333" s="385">
        <v>328</v>
      </c>
      <c r="B333" s="386" t="s">
        <v>962</v>
      </c>
      <c r="C333" s="387" t="s">
        <v>963</v>
      </c>
      <c r="D333" s="563" t="s">
        <v>410</v>
      </c>
      <c r="E333" s="388">
        <v>184</v>
      </c>
      <c r="F333" s="567">
        <v>0.56478260869565222</v>
      </c>
      <c r="G333" s="567">
        <v>0.57086956521739129</v>
      </c>
      <c r="H333" s="567">
        <v>0.49652173913043479</v>
      </c>
      <c r="I333" s="567">
        <v>0.4986956521739131</v>
      </c>
      <c r="J333" s="567">
        <v>0.47000000000000003</v>
      </c>
      <c r="K333" s="567">
        <v>0.46391304347826084</v>
      </c>
      <c r="L333" s="567">
        <v>0.44086956521739135</v>
      </c>
      <c r="M333" s="567">
        <v>0.44913043478260872</v>
      </c>
      <c r="N333" s="567">
        <v>0.45173913043478264</v>
      </c>
      <c r="O333" s="567">
        <v>0.41173913043478266</v>
      </c>
      <c r="P333" s="567">
        <v>0.40130434782608698</v>
      </c>
      <c r="Q333" s="567">
        <v>0.5013043478260869</v>
      </c>
      <c r="R333" s="390">
        <f t="shared" si="5"/>
        <v>0.47673913043478261</v>
      </c>
    </row>
    <row r="334" spans="1:18" ht="15.75">
      <c r="A334" s="385">
        <v>329</v>
      </c>
      <c r="B334" s="386" t="s">
        <v>964</v>
      </c>
      <c r="C334" s="387" t="s">
        <v>965</v>
      </c>
      <c r="D334" s="563" t="s">
        <v>394</v>
      </c>
      <c r="E334" s="388">
        <v>528</v>
      </c>
      <c r="F334" s="567">
        <v>0.53454545454545455</v>
      </c>
      <c r="G334" s="567">
        <v>0.49393939393939396</v>
      </c>
      <c r="H334" s="567">
        <v>0.4493939393939394</v>
      </c>
      <c r="I334" s="567">
        <v>0.48787878787878791</v>
      </c>
      <c r="J334" s="567">
        <v>0.46181818181818185</v>
      </c>
      <c r="K334" s="567">
        <v>2.9090909090909091E-2</v>
      </c>
      <c r="L334" s="567">
        <v>0.60878787878787877</v>
      </c>
      <c r="M334" s="567">
        <v>0.59333333333333327</v>
      </c>
      <c r="N334" s="567">
        <v>0.61181818181818182</v>
      </c>
      <c r="O334" s="567">
        <v>0.62848484848484842</v>
      </c>
      <c r="P334" s="567">
        <v>0.45303030303030301</v>
      </c>
      <c r="Q334" s="567">
        <v>0.37848484848484848</v>
      </c>
      <c r="R334" s="390">
        <f t="shared" si="5"/>
        <v>0.47755050505050517</v>
      </c>
    </row>
    <row r="335" spans="1:18" ht="15.75">
      <c r="A335" s="385">
        <v>330</v>
      </c>
      <c r="B335" s="386" t="s">
        <v>968</v>
      </c>
      <c r="C335" s="387" t="s">
        <v>969</v>
      </c>
      <c r="D335" s="563" t="s">
        <v>394</v>
      </c>
      <c r="E335" s="388">
        <v>739</v>
      </c>
      <c r="F335" s="567">
        <v>0.66251691474966179</v>
      </c>
      <c r="G335" s="567">
        <v>0.67388362652232747</v>
      </c>
      <c r="H335" s="567">
        <v>0.6760487144790257</v>
      </c>
      <c r="I335" s="567">
        <v>0.70094722598105552</v>
      </c>
      <c r="J335" s="567">
        <v>0.71014884979702297</v>
      </c>
      <c r="K335" s="567">
        <v>0.71285520974289573</v>
      </c>
      <c r="L335" s="567">
        <v>0.65277401894451959</v>
      </c>
      <c r="M335" s="567">
        <v>0.64303112313937749</v>
      </c>
      <c r="N335" s="567">
        <v>0.72909336941813252</v>
      </c>
      <c r="O335" s="567">
        <v>0.74370771312584572</v>
      </c>
      <c r="P335" s="567">
        <v>0.70040595399188099</v>
      </c>
      <c r="Q335" s="567">
        <v>0.79025710419485795</v>
      </c>
      <c r="R335" s="390">
        <f t="shared" si="5"/>
        <v>0.69963915200721694</v>
      </c>
    </row>
    <row r="336" spans="1:18" ht="15.75">
      <c r="A336" s="385">
        <v>331</v>
      </c>
      <c r="B336" s="386" t="s">
        <v>970</v>
      </c>
      <c r="C336" s="387" t="s">
        <v>971</v>
      </c>
      <c r="D336" s="563" t="s">
        <v>391</v>
      </c>
      <c r="E336" s="388">
        <v>2550</v>
      </c>
      <c r="F336" s="567">
        <v>1.04</v>
      </c>
      <c r="G336" s="567">
        <v>0.88847058823529412</v>
      </c>
      <c r="H336" s="567">
        <v>0.8141176470588235</v>
      </c>
      <c r="I336" s="567">
        <v>0.87152941176470589</v>
      </c>
      <c r="J336" s="567">
        <v>0.91388235294117648</v>
      </c>
      <c r="K336" s="567">
        <v>0.82635294117647051</v>
      </c>
      <c r="L336" s="567">
        <v>0</v>
      </c>
      <c r="M336" s="567">
        <v>0.90635294117647047</v>
      </c>
      <c r="N336" s="567">
        <v>0.93741176470588239</v>
      </c>
      <c r="O336" s="567">
        <v>0.96941176470588231</v>
      </c>
      <c r="P336" s="567">
        <v>0.99388235294117655</v>
      </c>
      <c r="Q336" s="567">
        <v>0.97505882352941176</v>
      </c>
      <c r="R336" s="390">
        <f t="shared" si="5"/>
        <v>0.8447058823529412</v>
      </c>
    </row>
    <row r="337" spans="1:18" ht="15.75">
      <c r="A337" s="385">
        <v>332</v>
      </c>
      <c r="B337" s="386" t="s">
        <v>972</v>
      </c>
      <c r="C337" s="387" t="s">
        <v>973</v>
      </c>
      <c r="D337" s="563" t="s">
        <v>394</v>
      </c>
      <c r="E337" s="388">
        <v>178</v>
      </c>
      <c r="F337" s="567">
        <v>0.50022471910112365</v>
      </c>
      <c r="G337" s="567">
        <v>0.50337078651685385</v>
      </c>
      <c r="H337" s="567">
        <v>0.53438202247191013</v>
      </c>
      <c r="I337" s="567">
        <v>0.50741573033707865</v>
      </c>
      <c r="J337" s="567">
        <v>3.415730337078652E-2</v>
      </c>
      <c r="K337" s="567">
        <v>6.3370786516853933E-2</v>
      </c>
      <c r="L337" s="567">
        <v>0.57213483146067423</v>
      </c>
      <c r="M337" s="567">
        <v>0.57033707865168537</v>
      </c>
      <c r="N337" s="567">
        <v>0.56719101123595506</v>
      </c>
      <c r="O337" s="567">
        <v>0.49887640449438203</v>
      </c>
      <c r="P337" s="567">
        <v>0.45887640449438205</v>
      </c>
      <c r="Q337" s="567">
        <v>0.432808988764045</v>
      </c>
      <c r="R337" s="390">
        <f t="shared" si="5"/>
        <v>0.4369288389513109</v>
      </c>
    </row>
    <row r="338" spans="1:18" ht="15.75">
      <c r="A338" s="385">
        <v>333</v>
      </c>
      <c r="B338" s="386" t="s">
        <v>974</v>
      </c>
      <c r="C338" s="387" t="s">
        <v>975</v>
      </c>
      <c r="D338" s="563" t="s">
        <v>394</v>
      </c>
      <c r="E338" s="388">
        <v>396</v>
      </c>
      <c r="F338" s="567">
        <v>1.1315151515151516</v>
      </c>
      <c r="G338" s="567">
        <v>1.0878787878787879</v>
      </c>
      <c r="H338" s="567">
        <v>1.1199999999999999</v>
      </c>
      <c r="I338" s="567">
        <v>1.0757575757575757</v>
      </c>
      <c r="J338" s="567">
        <v>1.103030303030303</v>
      </c>
      <c r="K338" s="567">
        <v>1.1163636363636362</v>
      </c>
      <c r="L338" s="567">
        <v>1.0787878787878789</v>
      </c>
      <c r="M338" s="567">
        <v>1.1145454545454545</v>
      </c>
      <c r="N338" s="567">
        <v>1.1048484848484847</v>
      </c>
      <c r="O338" s="567">
        <v>1.0896969696969696</v>
      </c>
      <c r="P338" s="567">
        <v>1.0860606060606059</v>
      </c>
      <c r="Q338" s="567">
        <v>1.2157575757575758</v>
      </c>
      <c r="R338" s="390">
        <f t="shared" si="5"/>
        <v>1.1103535353535356</v>
      </c>
    </row>
    <row r="339" spans="1:18" ht="15.75">
      <c r="A339" s="385">
        <v>334</v>
      </c>
      <c r="B339" s="386" t="s">
        <v>976</v>
      </c>
      <c r="C339" s="387" t="s">
        <v>977</v>
      </c>
      <c r="D339" s="563" t="s">
        <v>394</v>
      </c>
      <c r="E339" s="388">
        <v>367</v>
      </c>
      <c r="F339" s="567">
        <v>0.74288828337874657</v>
      </c>
      <c r="G339" s="567">
        <v>0.90594005449591286</v>
      </c>
      <c r="H339" s="567">
        <v>0.93166212534059945</v>
      </c>
      <c r="I339" s="567">
        <v>0.73068119891008176</v>
      </c>
      <c r="J339" s="567">
        <v>0.88588555858310625</v>
      </c>
      <c r="K339" s="567">
        <v>0.89504087193460491</v>
      </c>
      <c r="L339" s="567">
        <v>0.78997275204359674</v>
      </c>
      <c r="M339" s="567">
        <v>0.90201634877384207</v>
      </c>
      <c r="N339" s="567">
        <v>0.79258855585831056</v>
      </c>
      <c r="O339" s="567">
        <v>0.86801089918256136</v>
      </c>
      <c r="P339" s="567">
        <v>0.7712261580381472</v>
      </c>
      <c r="Q339" s="567">
        <v>0.8091553133514986</v>
      </c>
      <c r="R339" s="390">
        <f t="shared" si="5"/>
        <v>0.83542234332425069</v>
      </c>
    </row>
    <row r="340" spans="1:18" ht="15.75">
      <c r="A340" s="385">
        <v>335</v>
      </c>
      <c r="B340" s="386" t="s">
        <v>978</v>
      </c>
      <c r="C340" s="387" t="s">
        <v>979</v>
      </c>
      <c r="D340" s="563" t="s">
        <v>410</v>
      </c>
      <c r="E340" s="388">
        <v>178</v>
      </c>
      <c r="F340" s="567">
        <v>0.71235955056179778</v>
      </c>
      <c r="G340" s="567">
        <v>0.78426966292134825</v>
      </c>
      <c r="H340" s="567">
        <v>0.78022471910112356</v>
      </c>
      <c r="I340" s="567">
        <v>0.75730337078651688</v>
      </c>
      <c r="J340" s="567">
        <v>0.74561797752808989</v>
      </c>
      <c r="K340" s="567">
        <v>0.7415730337078652</v>
      </c>
      <c r="L340" s="567">
        <v>0.70696629213483153</v>
      </c>
      <c r="M340" s="567">
        <v>0.68674157303370786</v>
      </c>
      <c r="N340" s="567">
        <v>0.68853932584269661</v>
      </c>
      <c r="O340" s="567">
        <v>0.70966292134831455</v>
      </c>
      <c r="P340" s="567">
        <v>0.83685393258426966</v>
      </c>
      <c r="Q340" s="567">
        <v>0.71505617977528091</v>
      </c>
      <c r="R340" s="390">
        <f t="shared" si="5"/>
        <v>0.73876404494382031</v>
      </c>
    </row>
    <row r="341" spans="1:18" ht="15.75">
      <c r="A341" s="385">
        <v>336</v>
      </c>
      <c r="B341" s="386" t="s">
        <v>980</v>
      </c>
      <c r="C341" s="387" t="s">
        <v>981</v>
      </c>
      <c r="D341" s="563" t="s">
        <v>394</v>
      </c>
      <c r="E341" s="388">
        <v>187</v>
      </c>
      <c r="F341" s="567">
        <v>1.1003208556149733</v>
      </c>
      <c r="G341" s="567">
        <v>1.1781818181818182</v>
      </c>
      <c r="H341" s="567">
        <v>1.0181818181818183</v>
      </c>
      <c r="I341" s="567">
        <v>1.0583957219251336</v>
      </c>
      <c r="J341" s="567">
        <v>1.1422459893048129</v>
      </c>
      <c r="K341" s="567">
        <v>1.1473796791443851</v>
      </c>
      <c r="L341" s="567">
        <v>1.150802139037433</v>
      </c>
      <c r="M341" s="567">
        <v>1.0737967914438504</v>
      </c>
      <c r="N341" s="567">
        <v>1.0549732620320855</v>
      </c>
      <c r="O341" s="567">
        <v>1.0378609625668449</v>
      </c>
      <c r="P341" s="567">
        <v>1.0874866310160429</v>
      </c>
      <c r="Q341" s="567">
        <v>1.0960427807486632</v>
      </c>
      <c r="R341" s="390">
        <f t="shared" si="5"/>
        <v>1.0954723707664884</v>
      </c>
    </row>
    <row r="342" spans="1:18" ht="15.75">
      <c r="A342" s="385">
        <v>337</v>
      </c>
      <c r="B342" s="386" t="s">
        <v>982</v>
      </c>
      <c r="C342" s="387" t="s">
        <v>983</v>
      </c>
      <c r="D342" s="563" t="s">
        <v>394</v>
      </c>
      <c r="E342" s="388">
        <v>354</v>
      </c>
      <c r="F342" s="567">
        <v>0.73310734463276828</v>
      </c>
      <c r="G342" s="567">
        <v>1.3620338983050848</v>
      </c>
      <c r="H342" s="567">
        <v>0.76971751412429379</v>
      </c>
      <c r="I342" s="567">
        <v>0.71141242937853111</v>
      </c>
      <c r="J342" s="567">
        <v>0.66847457627118645</v>
      </c>
      <c r="K342" s="567">
        <v>0.69062146892655363</v>
      </c>
      <c r="L342" s="567">
        <v>0.72677966101694913</v>
      </c>
      <c r="M342" s="567">
        <v>0.85107344632768356</v>
      </c>
      <c r="N342" s="567">
        <v>0.81672316384180788</v>
      </c>
      <c r="O342" s="567">
        <v>0.70101694915254231</v>
      </c>
      <c r="P342" s="567">
        <v>0.59435028248587574</v>
      </c>
      <c r="Q342" s="567">
        <v>0.62237288135593216</v>
      </c>
      <c r="R342" s="390">
        <f t="shared" si="5"/>
        <v>0.77064030131826744</v>
      </c>
    </row>
    <row r="343" spans="1:18" ht="15.75">
      <c r="A343" s="385">
        <v>338</v>
      </c>
      <c r="B343" s="386" t="s">
        <v>984</v>
      </c>
      <c r="C343" s="387" t="s">
        <v>985</v>
      </c>
      <c r="D343" s="563" t="s">
        <v>633</v>
      </c>
      <c r="E343" s="388">
        <v>18000</v>
      </c>
      <c r="F343" s="567">
        <v>0.90666666666666662</v>
      </c>
      <c r="G343" s="567">
        <v>0.82666666666666666</v>
      </c>
      <c r="H343" s="567">
        <v>0.83111111111111113</v>
      </c>
      <c r="I343" s="567">
        <v>0.96</v>
      </c>
      <c r="J343" s="567">
        <v>0.80222222222222217</v>
      </c>
      <c r="K343" s="567">
        <v>0.93555555555555558</v>
      </c>
      <c r="L343" s="567">
        <v>0.81555555555555559</v>
      </c>
      <c r="M343" s="567">
        <v>0.81333333333333335</v>
      </c>
      <c r="N343" s="567">
        <v>0.75555555555555554</v>
      </c>
      <c r="O343" s="567">
        <v>0.82444444444444442</v>
      </c>
      <c r="P343" s="567">
        <v>1.04</v>
      </c>
      <c r="Q343" s="567">
        <v>0.9044444444444445</v>
      </c>
      <c r="R343" s="390">
        <f t="shared" si="5"/>
        <v>0.86796296296296271</v>
      </c>
    </row>
    <row r="344" spans="1:18" ht="15.75">
      <c r="A344" s="385">
        <v>339</v>
      </c>
      <c r="B344" s="386" t="s">
        <v>986</v>
      </c>
      <c r="C344" s="387" t="s">
        <v>987</v>
      </c>
      <c r="D344" s="563" t="s">
        <v>394</v>
      </c>
      <c r="E344" s="388">
        <v>254</v>
      </c>
      <c r="F344" s="567">
        <v>0.59842519685039375</v>
      </c>
      <c r="G344" s="567">
        <v>0.50708661417322842</v>
      </c>
      <c r="H344" s="567">
        <v>0.68850393700787405</v>
      </c>
      <c r="I344" s="567">
        <v>0.48125984251968501</v>
      </c>
      <c r="J344" s="567">
        <v>0.5877165354330709</v>
      </c>
      <c r="K344" s="567">
        <v>0.65007874015748035</v>
      </c>
      <c r="L344" s="567">
        <v>0.64881889763779532</v>
      </c>
      <c r="M344" s="567">
        <v>0.65448818897637795</v>
      </c>
      <c r="N344" s="567">
        <v>0.65007874015748035</v>
      </c>
      <c r="O344" s="567">
        <v>0.61858267716535431</v>
      </c>
      <c r="P344" s="567">
        <v>0.73196850393700785</v>
      </c>
      <c r="Q344" s="567">
        <v>0.65574803149606298</v>
      </c>
      <c r="R344" s="390">
        <f t="shared" si="5"/>
        <v>0.62272965879265085</v>
      </c>
    </row>
    <row r="345" spans="1:18" ht="15.75">
      <c r="A345" s="385">
        <v>340</v>
      </c>
      <c r="B345" s="386" t="s">
        <v>988</v>
      </c>
      <c r="C345" s="387" t="s">
        <v>989</v>
      </c>
      <c r="D345" s="563" t="s">
        <v>391</v>
      </c>
      <c r="E345" s="388">
        <v>120</v>
      </c>
      <c r="F345" s="567">
        <v>0.67066666666666674</v>
      </c>
      <c r="G345" s="567">
        <v>0.73066666666666669</v>
      </c>
      <c r="H345" s="567">
        <v>0.71400000000000008</v>
      </c>
      <c r="I345" s="567">
        <v>0.65066666666666662</v>
      </c>
      <c r="J345" s="567">
        <v>0.6346666666666666</v>
      </c>
      <c r="K345" s="567">
        <v>0.66833333333333333</v>
      </c>
      <c r="L345" s="567">
        <v>0.67399999999999993</v>
      </c>
      <c r="M345" s="567">
        <v>0.56666666666666665</v>
      </c>
      <c r="N345" s="567">
        <v>0.51266666666666671</v>
      </c>
      <c r="O345" s="567">
        <v>0.49266666666666664</v>
      </c>
      <c r="P345" s="567">
        <v>0.63866666666666672</v>
      </c>
      <c r="Q345" s="567">
        <v>0.60199999999999998</v>
      </c>
      <c r="R345" s="390">
        <f t="shared" si="5"/>
        <v>0.62963888888888897</v>
      </c>
    </row>
    <row r="346" spans="1:18" ht="15.75">
      <c r="A346" s="385">
        <v>341</v>
      </c>
      <c r="B346" s="386" t="s">
        <v>990</v>
      </c>
      <c r="C346" s="387" t="s">
        <v>991</v>
      </c>
      <c r="D346" s="563" t="s">
        <v>394</v>
      </c>
      <c r="E346" s="388">
        <v>220</v>
      </c>
      <c r="F346" s="567">
        <v>0.83418181818181825</v>
      </c>
      <c r="G346" s="567">
        <v>0.83418181818181825</v>
      </c>
      <c r="H346" s="567">
        <v>0.85090909090909084</v>
      </c>
      <c r="I346" s="567">
        <v>0.87781818181818183</v>
      </c>
      <c r="J346" s="567">
        <v>0.81672727272727275</v>
      </c>
      <c r="K346" s="567">
        <v>0.84799999999999998</v>
      </c>
      <c r="L346" s="567">
        <v>0.98181818181818181</v>
      </c>
      <c r="M346" s="567">
        <v>1.0261818181818181</v>
      </c>
      <c r="N346" s="567">
        <v>0.9745454545454546</v>
      </c>
      <c r="O346" s="567">
        <v>0.92872727272727273</v>
      </c>
      <c r="P346" s="567">
        <v>0.88872727272727281</v>
      </c>
      <c r="Q346" s="567">
        <v>0.91636363636363638</v>
      </c>
      <c r="R346" s="390">
        <f t="shared" si="5"/>
        <v>0.89818181818181808</v>
      </c>
    </row>
    <row r="347" spans="1:18" ht="15.75">
      <c r="A347" s="385">
        <v>342</v>
      </c>
      <c r="B347" s="386" t="s">
        <v>992</v>
      </c>
      <c r="C347" s="387" t="s">
        <v>993</v>
      </c>
      <c r="D347" s="563" t="s">
        <v>394</v>
      </c>
      <c r="E347" s="388">
        <v>556</v>
      </c>
      <c r="F347" s="567">
        <v>0.69021582733812947</v>
      </c>
      <c r="G347" s="567">
        <v>0.68287769784172658</v>
      </c>
      <c r="H347" s="567">
        <v>0.67769784172661873</v>
      </c>
      <c r="I347" s="567">
        <v>0.33064748201438848</v>
      </c>
      <c r="J347" s="567">
        <v>0.57237410071942452</v>
      </c>
      <c r="K347" s="567">
        <v>0.46273381294964022</v>
      </c>
      <c r="L347" s="567">
        <v>0.41007194244604317</v>
      </c>
      <c r="M347" s="567">
        <v>0.56546762589928057</v>
      </c>
      <c r="N347" s="567">
        <v>0.53568345323741007</v>
      </c>
      <c r="O347" s="567">
        <v>0.66647482014388493</v>
      </c>
      <c r="P347" s="567">
        <v>0.5071942446043165</v>
      </c>
      <c r="Q347" s="567">
        <v>0.61856115107913667</v>
      </c>
      <c r="R347" s="390">
        <f t="shared" si="5"/>
        <v>0.55999999999999994</v>
      </c>
    </row>
    <row r="348" spans="1:18" ht="15.75">
      <c r="A348" s="385">
        <v>343</v>
      </c>
      <c r="B348" s="386" t="s">
        <v>994</v>
      </c>
      <c r="C348" s="387" t="s">
        <v>995</v>
      </c>
      <c r="D348" s="563" t="s">
        <v>735</v>
      </c>
      <c r="E348" s="388">
        <v>1397</v>
      </c>
      <c r="F348" s="567">
        <v>2.9205440229062275E-2</v>
      </c>
      <c r="G348" s="567">
        <v>4.9821045096635645E-2</v>
      </c>
      <c r="H348" s="567">
        <v>6.8718682891911239E-3</v>
      </c>
      <c r="I348" s="567">
        <v>0.22677165354330708</v>
      </c>
      <c r="J348" s="567">
        <v>0.5617752326413743</v>
      </c>
      <c r="K348" s="567">
        <v>0.53772369362920547</v>
      </c>
      <c r="L348" s="567">
        <v>0</v>
      </c>
      <c r="M348" s="567">
        <v>0.48618468146027205</v>
      </c>
      <c r="N348" s="567">
        <v>8.5898353614889053E-3</v>
      </c>
      <c r="O348" s="567">
        <v>6.8718682891911239E-3</v>
      </c>
      <c r="P348" s="567">
        <v>1.2025769506084466E-2</v>
      </c>
      <c r="Q348" s="567">
        <v>8.5898353614889053E-3</v>
      </c>
      <c r="R348" s="390">
        <f t="shared" si="5"/>
        <v>0.16120257695060841</v>
      </c>
    </row>
    <row r="349" spans="1:18" ht="15.75">
      <c r="A349" s="385">
        <v>344</v>
      </c>
      <c r="B349" s="386" t="s">
        <v>996</v>
      </c>
      <c r="C349" s="387" t="s">
        <v>997</v>
      </c>
      <c r="D349" s="563" t="s">
        <v>735</v>
      </c>
      <c r="E349" s="388">
        <v>3791</v>
      </c>
      <c r="F349" s="567">
        <v>0.50139804800844101</v>
      </c>
      <c r="G349" s="567">
        <v>0.47987338433131099</v>
      </c>
      <c r="H349" s="567">
        <v>1.2661566868900026E-3</v>
      </c>
      <c r="I349" s="567">
        <v>5.0646267475600104E-3</v>
      </c>
      <c r="J349" s="567">
        <v>0.10509100501187021</v>
      </c>
      <c r="K349" s="567">
        <v>0.62041677657610128</v>
      </c>
      <c r="L349" s="567">
        <v>0</v>
      </c>
      <c r="M349" s="567">
        <v>0.48620416776576103</v>
      </c>
      <c r="N349" s="567">
        <v>9.11632814560802E-2</v>
      </c>
      <c r="O349" s="567">
        <v>0.46214719071485094</v>
      </c>
      <c r="P349" s="567">
        <v>0.56343972566605116</v>
      </c>
      <c r="Q349" s="567">
        <v>0.45328409390662094</v>
      </c>
      <c r="R349" s="390">
        <f t="shared" si="5"/>
        <v>0.31411237140596149</v>
      </c>
    </row>
    <row r="350" spans="1:18" ht="15.75">
      <c r="A350" s="385">
        <v>345</v>
      </c>
      <c r="B350" s="386" t="s">
        <v>998</v>
      </c>
      <c r="C350" s="387" t="s">
        <v>999</v>
      </c>
      <c r="D350" s="563" t="s">
        <v>633</v>
      </c>
      <c r="E350" s="388">
        <v>15000</v>
      </c>
      <c r="F350" s="567">
        <v>1.2506666666666666</v>
      </c>
      <c r="G350" s="567">
        <v>0.96</v>
      </c>
      <c r="H350" s="567">
        <v>0.9946666666666667</v>
      </c>
      <c r="I350" s="567">
        <v>1.0666666666666667</v>
      </c>
      <c r="J350" s="567">
        <v>0.872</v>
      </c>
      <c r="K350" s="567">
        <v>0.90400000000000003</v>
      </c>
      <c r="L350" s="567">
        <v>0.93333333333333335</v>
      </c>
      <c r="M350" s="567">
        <v>0.88</v>
      </c>
      <c r="N350" s="567">
        <v>1.056</v>
      </c>
      <c r="O350" s="567">
        <v>0.92266666666666663</v>
      </c>
      <c r="P350" s="567">
        <v>0.97333333333333338</v>
      </c>
      <c r="Q350" s="567">
        <v>1.1359999999999999</v>
      </c>
      <c r="R350" s="390">
        <f t="shared" si="5"/>
        <v>0.99577777777777765</v>
      </c>
    </row>
    <row r="351" spans="1:18" ht="15.75">
      <c r="A351" s="385">
        <v>346</v>
      </c>
      <c r="B351" s="386" t="s">
        <v>1000</v>
      </c>
      <c r="C351" s="387" t="s">
        <v>3331</v>
      </c>
      <c r="D351" s="563" t="s">
        <v>391</v>
      </c>
      <c r="E351" s="388">
        <v>300</v>
      </c>
      <c r="F351" s="567">
        <v>1.2538666666666667</v>
      </c>
      <c r="G351" s="567">
        <v>1.0634666666666668</v>
      </c>
      <c r="H351" s="567">
        <v>0.96906666666666674</v>
      </c>
      <c r="I351" s="567">
        <v>1.2506666666666666</v>
      </c>
      <c r="J351" s="567">
        <v>1.2127999999999999</v>
      </c>
      <c r="K351" s="567">
        <v>1.1839999999999999</v>
      </c>
      <c r="L351" s="567">
        <v>1.0364995602462621</v>
      </c>
      <c r="M351" s="567">
        <v>0.76868953386103789</v>
      </c>
      <c r="N351" s="567">
        <v>0.36895338610378192</v>
      </c>
      <c r="O351" s="567">
        <v>0.35268249780123134</v>
      </c>
      <c r="P351" s="567">
        <v>0.40149516270888308</v>
      </c>
      <c r="Q351" s="567">
        <v>0.97977132805628864</v>
      </c>
      <c r="R351" s="390">
        <f t="shared" si="5"/>
        <v>0.90349651128701269</v>
      </c>
    </row>
    <row r="352" spans="1:18" ht="15.75">
      <c r="A352" s="385">
        <v>347</v>
      </c>
      <c r="B352" s="386" t="s">
        <v>1002</v>
      </c>
      <c r="C352" s="387" t="s">
        <v>1003</v>
      </c>
      <c r="D352" s="563" t="s">
        <v>394</v>
      </c>
      <c r="E352" s="388">
        <v>144</v>
      </c>
      <c r="F352" s="567">
        <v>0.82611111111111102</v>
      </c>
      <c r="G352" s="567">
        <v>0.87777777777777777</v>
      </c>
      <c r="H352" s="567">
        <v>0.81833333333333336</v>
      </c>
      <c r="I352" s="567">
        <v>0.82666666666666666</v>
      </c>
      <c r="J352" s="567">
        <v>0.84166666666666667</v>
      </c>
      <c r="K352" s="567">
        <v>0.88944444444444448</v>
      </c>
      <c r="L352" s="567">
        <v>0.81499999999999995</v>
      </c>
      <c r="M352" s="567">
        <v>0.75888888888888895</v>
      </c>
      <c r="N352" s="567">
        <v>0.71944444444444444</v>
      </c>
      <c r="O352" s="567">
        <v>0.79555555555555557</v>
      </c>
      <c r="P352" s="567">
        <v>0.73222222222222222</v>
      </c>
      <c r="Q352" s="567">
        <v>0.75555555555555554</v>
      </c>
      <c r="R352" s="390">
        <f t="shared" si="5"/>
        <v>0.80472222222222223</v>
      </c>
    </row>
    <row r="353" spans="1:18" ht="15.75">
      <c r="A353" s="385">
        <v>348</v>
      </c>
      <c r="B353" s="386" t="s">
        <v>1004</v>
      </c>
      <c r="C353" s="387" t="s">
        <v>1005</v>
      </c>
      <c r="D353" s="563" t="s">
        <v>394</v>
      </c>
      <c r="E353" s="388">
        <v>500</v>
      </c>
      <c r="F353" s="567">
        <v>1.08</v>
      </c>
      <c r="G353" s="567">
        <v>1.33968</v>
      </c>
      <c r="H353" s="567">
        <v>1.1807999999999998</v>
      </c>
      <c r="I353" s="567">
        <v>1.05792</v>
      </c>
      <c r="J353" s="567">
        <v>0.54767999999999994</v>
      </c>
      <c r="K353" s="567">
        <v>0.67823999999999995</v>
      </c>
      <c r="L353" s="567">
        <v>0.73584000000000005</v>
      </c>
      <c r="M353" s="567">
        <v>0.80784</v>
      </c>
      <c r="N353" s="567">
        <v>0.70799999999999996</v>
      </c>
      <c r="O353" s="567">
        <v>0.77951999999999999</v>
      </c>
      <c r="P353" s="567">
        <v>0.88512000000000002</v>
      </c>
      <c r="Q353" s="567">
        <v>0.82079999999999997</v>
      </c>
      <c r="R353" s="390">
        <f t="shared" si="5"/>
        <v>0.88512000000000002</v>
      </c>
    </row>
    <row r="354" spans="1:18" ht="15.75">
      <c r="A354" s="385">
        <v>349</v>
      </c>
      <c r="B354" s="386" t="s">
        <v>1006</v>
      </c>
      <c r="C354" s="387" t="s">
        <v>1007</v>
      </c>
      <c r="D354" s="563" t="s">
        <v>394</v>
      </c>
      <c r="E354" s="388">
        <v>2500</v>
      </c>
      <c r="F354" s="567">
        <v>1.0843200000000002</v>
      </c>
      <c r="G354" s="567">
        <v>1.0987200000000001</v>
      </c>
      <c r="H354" s="567">
        <v>1.1107200000000002</v>
      </c>
      <c r="I354" s="567">
        <v>0.99199999999999999</v>
      </c>
      <c r="J354" s="567">
        <v>1.98</v>
      </c>
      <c r="K354" s="567">
        <v>0.90560000000000007</v>
      </c>
      <c r="L354" s="567">
        <v>0</v>
      </c>
      <c r="M354" s="567">
        <v>0.91600000000000004</v>
      </c>
      <c r="N354" s="567">
        <v>0.90400000000000003</v>
      </c>
      <c r="O354" s="567">
        <v>0.87680000000000002</v>
      </c>
      <c r="P354" s="567">
        <v>0.88239999999999996</v>
      </c>
      <c r="Q354" s="567">
        <v>0.93039999999999989</v>
      </c>
      <c r="R354" s="390">
        <f t="shared" si="5"/>
        <v>0.97341333333333335</v>
      </c>
    </row>
    <row r="355" spans="1:18" ht="15.75">
      <c r="A355" s="385">
        <v>350</v>
      </c>
      <c r="B355" s="386" t="s">
        <v>1008</v>
      </c>
      <c r="C355" s="387" t="s">
        <v>1009</v>
      </c>
      <c r="D355" s="563" t="s">
        <v>394</v>
      </c>
      <c r="E355" s="388">
        <v>800</v>
      </c>
      <c r="F355" s="567">
        <v>0.9042</v>
      </c>
      <c r="G355" s="567">
        <v>0.9798</v>
      </c>
      <c r="H355" s="567">
        <v>0.91599999999999993</v>
      </c>
      <c r="I355" s="567">
        <v>1.0582500000000001</v>
      </c>
      <c r="J355" s="567">
        <v>0.7389</v>
      </c>
      <c r="K355" s="567">
        <v>1.1096999999999999</v>
      </c>
      <c r="L355" s="567">
        <v>1.1384999999999998</v>
      </c>
      <c r="M355" s="567">
        <v>1.1322000000000001</v>
      </c>
      <c r="N355" s="567">
        <v>1.0593000000000001</v>
      </c>
      <c r="O355" s="567">
        <v>0.93519999999999992</v>
      </c>
      <c r="P355" s="567">
        <v>0.85440000000000005</v>
      </c>
      <c r="Q355" s="567">
        <v>0.94800000000000006</v>
      </c>
      <c r="R355" s="390">
        <f t="shared" si="5"/>
        <v>0.98120416666666666</v>
      </c>
    </row>
    <row r="356" spans="1:18" ht="15.75">
      <c r="A356" s="385">
        <v>351</v>
      </c>
      <c r="B356" s="386" t="s">
        <v>1010</v>
      </c>
      <c r="C356" s="387" t="s">
        <v>1011</v>
      </c>
      <c r="D356" s="563" t="s">
        <v>391</v>
      </c>
      <c r="E356" s="388">
        <v>265</v>
      </c>
      <c r="F356" s="567">
        <v>0.71275471698113202</v>
      </c>
      <c r="G356" s="567">
        <v>0.50898113207547169</v>
      </c>
      <c r="H356" s="567">
        <v>0.60407547169811326</v>
      </c>
      <c r="I356" s="567">
        <v>0.71275471698113202</v>
      </c>
      <c r="J356" s="567">
        <v>0.5116981132075471</v>
      </c>
      <c r="K356" s="567">
        <v>0.49539622641509434</v>
      </c>
      <c r="L356" s="567">
        <v>0.75803773584905654</v>
      </c>
      <c r="M356" s="567">
        <v>0.51260377358490572</v>
      </c>
      <c r="N356" s="567">
        <v>0.46007547169811319</v>
      </c>
      <c r="O356" s="567">
        <v>0.39758490566037735</v>
      </c>
      <c r="P356" s="567">
        <v>0.70460377358490567</v>
      </c>
      <c r="Q356" s="567">
        <v>0.61675471698113205</v>
      </c>
      <c r="R356" s="390">
        <f t="shared" si="5"/>
        <v>0.582943396226415</v>
      </c>
    </row>
    <row r="357" spans="1:18" ht="15.75">
      <c r="A357" s="385">
        <v>352</v>
      </c>
      <c r="B357" s="386" t="s">
        <v>1012</v>
      </c>
      <c r="C357" s="387" t="s">
        <v>1013</v>
      </c>
      <c r="D357" s="563" t="s">
        <v>394</v>
      </c>
      <c r="E357" s="388">
        <v>139</v>
      </c>
      <c r="F357" s="567">
        <v>0.64863309352517984</v>
      </c>
      <c r="G357" s="567">
        <v>0.74647482014388489</v>
      </c>
      <c r="H357" s="567">
        <v>0.65553956834532379</v>
      </c>
      <c r="I357" s="567">
        <v>0.63654676258992804</v>
      </c>
      <c r="J357" s="567">
        <v>0.66935251798561157</v>
      </c>
      <c r="K357" s="567">
        <v>0.68546762589928056</v>
      </c>
      <c r="L357" s="567">
        <v>0.66935251798561157</v>
      </c>
      <c r="M357" s="567">
        <v>0.67453237410071942</v>
      </c>
      <c r="N357" s="567">
        <v>0.68892086330935254</v>
      </c>
      <c r="O357" s="567">
        <v>0.67856115107913662</v>
      </c>
      <c r="P357" s="567">
        <v>0.60776978417266192</v>
      </c>
      <c r="Q357" s="567">
        <v>0.63366906474820139</v>
      </c>
      <c r="R357" s="390">
        <f t="shared" si="5"/>
        <v>0.6662350119904078</v>
      </c>
    </row>
    <row r="358" spans="1:18" ht="15.75">
      <c r="A358" s="385">
        <v>353</v>
      </c>
      <c r="B358" s="386" t="s">
        <v>1014</v>
      </c>
      <c r="C358" s="387" t="s">
        <v>1015</v>
      </c>
      <c r="D358" s="563" t="s">
        <v>394</v>
      </c>
      <c r="E358" s="388">
        <v>200</v>
      </c>
      <c r="F358" s="567">
        <v>0.8216</v>
      </c>
      <c r="G358" s="567">
        <v>0.8216</v>
      </c>
      <c r="H358" s="567">
        <v>0.84959999999999991</v>
      </c>
      <c r="I358" s="567">
        <v>0.85199999999999998</v>
      </c>
      <c r="J358" s="567">
        <v>0.89200000000000002</v>
      </c>
      <c r="K358" s="567">
        <v>0.84</v>
      </c>
      <c r="L358" s="567">
        <v>0.86159999999999992</v>
      </c>
      <c r="M358" s="567">
        <v>0.85919999999999996</v>
      </c>
      <c r="N358" s="567">
        <v>0.86480000000000001</v>
      </c>
      <c r="O358" s="567">
        <v>1.0056</v>
      </c>
      <c r="P358" s="567">
        <v>0.96479999999999999</v>
      </c>
      <c r="Q358" s="567">
        <v>0.98560000000000003</v>
      </c>
      <c r="R358" s="390">
        <f t="shared" si="5"/>
        <v>0.88486666666666658</v>
      </c>
    </row>
    <row r="359" spans="1:18" ht="15.75">
      <c r="A359" s="385">
        <v>354</v>
      </c>
      <c r="B359" s="386" t="s">
        <v>1016</v>
      </c>
      <c r="C359" s="387" t="s">
        <v>1017</v>
      </c>
      <c r="D359" s="563" t="s">
        <v>394</v>
      </c>
      <c r="E359" s="388">
        <v>417</v>
      </c>
      <c r="F359" s="567">
        <v>0.91280575539568343</v>
      </c>
      <c r="G359" s="567">
        <v>0.78964028776978412</v>
      </c>
      <c r="H359" s="567">
        <v>0.83050359712230215</v>
      </c>
      <c r="I359" s="567">
        <v>0.85467625899280575</v>
      </c>
      <c r="J359" s="567">
        <v>1.0474820143884893</v>
      </c>
      <c r="K359" s="567">
        <v>1.1712230215827337</v>
      </c>
      <c r="L359" s="567">
        <v>1.0987050359712232</v>
      </c>
      <c r="M359" s="567">
        <v>0.93582733812949648</v>
      </c>
      <c r="N359" s="567">
        <v>0.89381294964028779</v>
      </c>
      <c r="O359" s="567">
        <v>0.93352517985611505</v>
      </c>
      <c r="P359" s="567">
        <v>0.79079136690647478</v>
      </c>
      <c r="Q359" s="567">
        <v>0.83625899280575544</v>
      </c>
      <c r="R359" s="390">
        <f t="shared" si="5"/>
        <v>0.92460431654676267</v>
      </c>
    </row>
    <row r="360" spans="1:18" ht="15.75">
      <c r="A360" s="385">
        <v>355</v>
      </c>
      <c r="B360" s="386" t="s">
        <v>1018</v>
      </c>
      <c r="C360" s="387" t="s">
        <v>1019</v>
      </c>
      <c r="D360" s="563" t="s">
        <v>410</v>
      </c>
      <c r="E360" s="388">
        <v>198</v>
      </c>
      <c r="F360" s="567">
        <v>0.83636363636363631</v>
      </c>
      <c r="G360" s="567">
        <v>0.74424242424242426</v>
      </c>
      <c r="H360" s="567">
        <v>0.73333333333333328</v>
      </c>
      <c r="I360" s="567">
        <v>0.72363636363636363</v>
      </c>
      <c r="J360" s="567">
        <v>0.85939393939393938</v>
      </c>
      <c r="K360" s="567">
        <v>0.71757575757575764</v>
      </c>
      <c r="L360" s="567">
        <v>0.78303030303030297</v>
      </c>
      <c r="M360" s="567">
        <v>0.67878787878787883</v>
      </c>
      <c r="N360" s="567">
        <v>0.55878787878787883</v>
      </c>
      <c r="O360" s="567">
        <v>0.64848484848484855</v>
      </c>
      <c r="P360" s="567">
        <v>0.69333333333333336</v>
      </c>
      <c r="Q360" s="567">
        <v>0.72969696969696962</v>
      </c>
      <c r="R360" s="390">
        <f t="shared" si="5"/>
        <v>0.72555555555555562</v>
      </c>
    </row>
    <row r="361" spans="1:18" ht="15.75">
      <c r="A361" s="385">
        <v>356</v>
      </c>
      <c r="B361" s="386" t="s">
        <v>1020</v>
      </c>
      <c r="C361" s="387" t="s">
        <v>1021</v>
      </c>
      <c r="D361" s="563" t="s">
        <v>391</v>
      </c>
      <c r="E361" s="388">
        <v>278</v>
      </c>
      <c r="F361" s="567">
        <v>0.78733812949640292</v>
      </c>
      <c r="G361" s="567">
        <v>0.48863309352517986</v>
      </c>
      <c r="H361" s="567">
        <v>0.86446043165467623</v>
      </c>
      <c r="I361" s="567">
        <v>0.91453237410071941</v>
      </c>
      <c r="J361" s="567">
        <v>0.90071942446043163</v>
      </c>
      <c r="K361" s="567">
        <v>0.90589928057553959</v>
      </c>
      <c r="L361" s="567">
        <v>0.94215827338129499</v>
      </c>
      <c r="M361" s="567">
        <v>0.92086330935251803</v>
      </c>
      <c r="N361" s="567">
        <v>0.52143884892086334</v>
      </c>
      <c r="O361" s="567">
        <v>0.50532374100719424</v>
      </c>
      <c r="P361" s="567">
        <v>0.77122302158273381</v>
      </c>
      <c r="Q361" s="567">
        <v>0.88345323741007187</v>
      </c>
      <c r="R361" s="390">
        <f t="shared" si="5"/>
        <v>0.78383693045563529</v>
      </c>
    </row>
    <row r="362" spans="1:18" ht="15.75">
      <c r="A362" s="385">
        <v>357</v>
      </c>
      <c r="B362" s="386" t="s">
        <v>1022</v>
      </c>
      <c r="C362" s="387" t="s">
        <v>1023</v>
      </c>
      <c r="D362" s="563" t="s">
        <v>394</v>
      </c>
      <c r="E362" s="388">
        <v>133</v>
      </c>
      <c r="F362" s="567">
        <v>1.04</v>
      </c>
      <c r="G362" s="567">
        <v>0.98045112781954891</v>
      </c>
      <c r="H362" s="567">
        <v>1.0730827067669173</v>
      </c>
      <c r="I362" s="567">
        <v>1.0616541353383457</v>
      </c>
      <c r="J362" s="567">
        <v>0.93533834586466169</v>
      </c>
      <c r="K362" s="567">
        <v>1.28</v>
      </c>
      <c r="L362" s="567">
        <v>1.1933834586466165</v>
      </c>
      <c r="M362" s="567">
        <v>1.2727819548872181</v>
      </c>
      <c r="N362" s="567">
        <v>1.4580451127819547</v>
      </c>
      <c r="O362" s="567">
        <v>1.5272180451127819</v>
      </c>
      <c r="P362" s="567">
        <v>1.5139849624060151</v>
      </c>
      <c r="Q362" s="567">
        <v>1.2156</v>
      </c>
      <c r="R362" s="390">
        <f t="shared" si="5"/>
        <v>1.2126283208020052</v>
      </c>
    </row>
    <row r="363" spans="1:18" ht="15.75">
      <c r="A363" s="385">
        <v>358</v>
      </c>
      <c r="B363" s="386" t="s">
        <v>1024</v>
      </c>
      <c r="C363" s="387" t="s">
        <v>1025</v>
      </c>
      <c r="D363" s="563" t="s">
        <v>394</v>
      </c>
      <c r="E363" s="388">
        <v>211</v>
      </c>
      <c r="F363" s="567">
        <v>0.47924170616113748</v>
      </c>
      <c r="G363" s="567">
        <v>0.46255924170616108</v>
      </c>
      <c r="H363" s="567">
        <v>0.4693838862559242</v>
      </c>
      <c r="I363" s="567">
        <v>0.46559241706161136</v>
      </c>
      <c r="J363" s="567">
        <v>0.48075829383886254</v>
      </c>
      <c r="K363" s="567">
        <v>0.45042654028436024</v>
      </c>
      <c r="L363" s="567">
        <v>0.50426540284360188</v>
      </c>
      <c r="M363" s="567">
        <v>0.4875829383886256</v>
      </c>
      <c r="N363" s="567">
        <v>0.4451184834123223</v>
      </c>
      <c r="O363" s="567">
        <v>0.43829383886255924</v>
      </c>
      <c r="P363" s="567">
        <v>0.43601895734597157</v>
      </c>
      <c r="Q363" s="567">
        <v>0.44587677725118485</v>
      </c>
      <c r="R363" s="390">
        <f t="shared" si="5"/>
        <v>0.46375987361769339</v>
      </c>
    </row>
    <row r="364" spans="1:18" ht="15.75">
      <c r="A364" s="385">
        <v>359</v>
      </c>
      <c r="B364" s="386" t="s">
        <v>1026</v>
      </c>
      <c r="C364" s="387" t="s">
        <v>1027</v>
      </c>
      <c r="D364" s="563" t="s">
        <v>394</v>
      </c>
      <c r="E364" s="388">
        <v>167</v>
      </c>
      <c r="F364" s="567">
        <v>1.3758083832335328</v>
      </c>
      <c r="G364" s="567">
        <v>1.1679041916167665</v>
      </c>
      <c r="H364" s="567">
        <v>1.2450299401197604</v>
      </c>
      <c r="I364" s="567">
        <v>1.0456000000000001</v>
      </c>
      <c r="J364" s="567">
        <v>0.98560000000000003</v>
      </c>
      <c r="K364" s="567">
        <v>1</v>
      </c>
      <c r="L364" s="567">
        <v>1.1295999999999999</v>
      </c>
      <c r="M364" s="567">
        <v>1.1623999999999999</v>
      </c>
      <c r="N364" s="567">
        <v>1.1708000000000001</v>
      </c>
      <c r="O364" s="567">
        <v>1.1092</v>
      </c>
      <c r="P364" s="567">
        <v>1.1676</v>
      </c>
      <c r="Q364" s="567">
        <v>1.1504000000000001</v>
      </c>
      <c r="R364" s="390">
        <f t="shared" si="5"/>
        <v>1.1424952095808383</v>
      </c>
    </row>
    <row r="365" spans="1:18" ht="15.75">
      <c r="A365" s="385">
        <v>360</v>
      </c>
      <c r="B365" s="386" t="s">
        <v>1028</v>
      </c>
      <c r="C365" s="387" t="s">
        <v>1029</v>
      </c>
      <c r="D365" s="563" t="s">
        <v>394</v>
      </c>
      <c r="E365" s="388">
        <v>150</v>
      </c>
      <c r="F365" s="567">
        <v>0.85226666666666673</v>
      </c>
      <c r="G365" s="567">
        <v>0.86720000000000008</v>
      </c>
      <c r="H365" s="567">
        <v>0.83946666666666669</v>
      </c>
      <c r="I365" s="567">
        <v>0.73706666666666665</v>
      </c>
      <c r="J365" s="567">
        <v>0.79786666666666672</v>
      </c>
      <c r="K365" s="567">
        <v>0.81066666666666665</v>
      </c>
      <c r="L365" s="567">
        <v>0.8693333333333334</v>
      </c>
      <c r="M365" s="567">
        <v>0.84586666666666666</v>
      </c>
      <c r="N365" s="567">
        <v>0.89493333333333336</v>
      </c>
      <c r="O365" s="567">
        <v>0.91413333333333335</v>
      </c>
      <c r="P365" s="567">
        <v>0.80853333333333333</v>
      </c>
      <c r="Q365" s="567">
        <v>0.80959999999999999</v>
      </c>
      <c r="R365" s="390">
        <f t="shared" si="5"/>
        <v>0.83724444444444446</v>
      </c>
    </row>
    <row r="366" spans="1:18" ht="15.75">
      <c r="A366" s="385">
        <v>361</v>
      </c>
      <c r="B366" s="386" t="s">
        <v>1030</v>
      </c>
      <c r="C366" s="387" t="s">
        <v>1031</v>
      </c>
      <c r="D366" s="563" t="s">
        <v>394</v>
      </c>
      <c r="E366" s="388">
        <v>445</v>
      </c>
      <c r="F366" s="567">
        <v>0.59595505617977529</v>
      </c>
      <c r="G366" s="567">
        <v>0.72539325842696634</v>
      </c>
      <c r="H366" s="567">
        <v>0.57815730337078641</v>
      </c>
      <c r="I366" s="567">
        <v>0.47137078651685393</v>
      </c>
      <c r="J366" s="567">
        <v>0.47622471910112357</v>
      </c>
      <c r="K366" s="567">
        <v>0.53986516853932587</v>
      </c>
      <c r="L366" s="567">
        <v>0.31766292134831464</v>
      </c>
      <c r="M366" s="567">
        <v>0.5409438202247191</v>
      </c>
      <c r="N366" s="567">
        <v>0.33960000000000001</v>
      </c>
      <c r="O366" s="567">
        <v>0.52500000000000002</v>
      </c>
      <c r="P366" s="567">
        <v>0.66249999999999998</v>
      </c>
      <c r="Q366" s="567">
        <v>0.68650000000000011</v>
      </c>
      <c r="R366" s="390">
        <f t="shared" si="5"/>
        <v>0.5382644194756554</v>
      </c>
    </row>
    <row r="367" spans="1:18" ht="15.75">
      <c r="A367" s="385">
        <v>362</v>
      </c>
      <c r="B367" s="386" t="s">
        <v>1032</v>
      </c>
      <c r="C367" s="387" t="s">
        <v>1033</v>
      </c>
      <c r="D367" s="563" t="s">
        <v>394</v>
      </c>
      <c r="E367" s="388">
        <v>178</v>
      </c>
      <c r="F367" s="567">
        <v>0.66516853932584274</v>
      </c>
      <c r="G367" s="567">
        <v>0.26786516853932585</v>
      </c>
      <c r="H367" s="567">
        <v>0.69033707865168537</v>
      </c>
      <c r="I367" s="567">
        <v>0.677752808988764</v>
      </c>
      <c r="J367" s="567">
        <v>0.69573033707865173</v>
      </c>
      <c r="K367" s="567">
        <v>0.670561797752809</v>
      </c>
      <c r="L367" s="567">
        <v>0.59595505617977529</v>
      </c>
      <c r="M367" s="567">
        <v>0.64449438202247189</v>
      </c>
      <c r="N367" s="567">
        <v>0.67235955056179775</v>
      </c>
      <c r="O367" s="567">
        <v>0.65258426966292138</v>
      </c>
      <c r="P367" s="567">
        <v>0.69393258426966287</v>
      </c>
      <c r="Q367" s="567">
        <v>0.67325842696629212</v>
      </c>
      <c r="R367" s="390">
        <f t="shared" si="5"/>
        <v>0.63333333333333341</v>
      </c>
    </row>
    <row r="368" spans="1:18" ht="15.75">
      <c r="A368" s="385">
        <v>363</v>
      </c>
      <c r="B368" s="386" t="s">
        <v>1037</v>
      </c>
      <c r="C368" s="387" t="s">
        <v>1038</v>
      </c>
      <c r="D368" s="563" t="s">
        <v>394</v>
      </c>
      <c r="E368" s="388">
        <v>145</v>
      </c>
      <c r="F368" s="567">
        <v>0.84248275862068966</v>
      </c>
      <c r="G368" s="567">
        <v>0.78289655172413786</v>
      </c>
      <c r="H368" s="567">
        <v>0.55503448275862066</v>
      </c>
      <c r="I368" s="567">
        <v>0.55613793103448272</v>
      </c>
      <c r="J368" s="567">
        <v>0.83531034482758626</v>
      </c>
      <c r="K368" s="567">
        <v>0.78400000000000003</v>
      </c>
      <c r="L368" s="567">
        <v>0.54620689655172416</v>
      </c>
      <c r="M368" s="567">
        <v>0.52524137931034476</v>
      </c>
      <c r="N368" s="567">
        <v>0.59365517241379306</v>
      </c>
      <c r="O368" s="567">
        <v>0.52524137931034476</v>
      </c>
      <c r="P368" s="567">
        <v>0.50813793103448279</v>
      </c>
      <c r="Q368" s="567">
        <v>0.44137931034482758</v>
      </c>
      <c r="R368" s="390">
        <f t="shared" si="5"/>
        <v>0.62464367816091959</v>
      </c>
    </row>
    <row r="369" spans="1:18" ht="15.75">
      <c r="A369" s="385">
        <v>364</v>
      </c>
      <c r="B369" s="386" t="s">
        <v>1039</v>
      </c>
      <c r="C369" s="387" t="s">
        <v>1040</v>
      </c>
      <c r="D369" s="563" t="s">
        <v>391</v>
      </c>
      <c r="E369" s="388">
        <v>144.44444444444443</v>
      </c>
      <c r="F369" s="567">
        <v>0.95593846153846174</v>
      </c>
      <c r="G369" s="567">
        <v>0.91772307692307709</v>
      </c>
      <c r="H369" s="567">
        <v>0.88947692307692305</v>
      </c>
      <c r="I369" s="567">
        <v>1.1697230769230771</v>
      </c>
      <c r="J369" s="567">
        <v>1.1381538461538463</v>
      </c>
      <c r="K369" s="567">
        <v>0.96923076923076934</v>
      </c>
      <c r="L369" s="567">
        <v>0.74583941605839421</v>
      </c>
      <c r="M369" s="567">
        <v>0.74715328467153286</v>
      </c>
      <c r="N369" s="567">
        <v>0.73708029197080294</v>
      </c>
      <c r="O369" s="567">
        <v>0.77781021897810232</v>
      </c>
      <c r="P369" s="567">
        <v>0.60350364963503655</v>
      </c>
      <c r="Q369" s="567">
        <v>0.55182481751824819</v>
      </c>
      <c r="R369" s="390">
        <f t="shared" si="5"/>
        <v>0.85028815272318925</v>
      </c>
    </row>
    <row r="370" spans="1:18" ht="15.75">
      <c r="A370" s="385">
        <v>365</v>
      </c>
      <c r="B370" s="386" t="s">
        <v>1041</v>
      </c>
      <c r="C370" s="387" t="s">
        <v>1042</v>
      </c>
      <c r="D370" s="563" t="s">
        <v>394</v>
      </c>
      <c r="E370" s="388">
        <v>250</v>
      </c>
      <c r="F370" s="567">
        <v>0.14080000000000001</v>
      </c>
      <c r="G370" s="567">
        <v>0.82240000000000002</v>
      </c>
      <c r="H370" s="567">
        <v>0.6976</v>
      </c>
      <c r="I370" s="567">
        <v>0.82079999999999997</v>
      </c>
      <c r="J370" s="567">
        <v>0.95840000000000003</v>
      </c>
      <c r="K370" s="567">
        <v>0.56799999999999995</v>
      </c>
      <c r="L370" s="567">
        <v>0.78879999999999995</v>
      </c>
      <c r="M370" s="567">
        <v>0.8992</v>
      </c>
      <c r="N370" s="567">
        <v>0.81440000000000001</v>
      </c>
      <c r="O370" s="567">
        <v>0.97599999999999998</v>
      </c>
      <c r="P370" s="567">
        <v>0.88160000000000005</v>
      </c>
      <c r="Q370" s="567">
        <v>0.82879999999999998</v>
      </c>
      <c r="R370" s="390">
        <f t="shared" si="5"/>
        <v>0.76639999999999997</v>
      </c>
    </row>
    <row r="371" spans="1:18" ht="15.75">
      <c r="A371" s="385">
        <v>366</v>
      </c>
      <c r="B371" s="386" t="s">
        <v>1043</v>
      </c>
      <c r="C371" s="387" t="s">
        <v>1044</v>
      </c>
      <c r="D371" s="563" t="s">
        <v>394</v>
      </c>
      <c r="E371" s="388">
        <v>311.11111111111109</v>
      </c>
      <c r="F371" s="567">
        <v>0.7027714285714286</v>
      </c>
      <c r="G371" s="567">
        <v>0.61560000000000004</v>
      </c>
      <c r="H371" s="567">
        <v>0.7027714285714286</v>
      </c>
      <c r="I371" s="567">
        <v>0.71279999999999999</v>
      </c>
      <c r="J371" s="567">
        <v>0.57934285714285727</v>
      </c>
      <c r="K371" s="567">
        <v>0.13345714285714289</v>
      </c>
      <c r="L371" s="567">
        <v>0.57548571428571427</v>
      </c>
      <c r="M371" s="567">
        <v>0.69505714285714293</v>
      </c>
      <c r="N371" s="567">
        <v>0.75831428571428572</v>
      </c>
      <c r="O371" s="567">
        <v>0.79148571428571435</v>
      </c>
      <c r="P371" s="567">
        <v>0.67268571428571433</v>
      </c>
      <c r="Q371" s="567">
        <v>0.80305714285714291</v>
      </c>
      <c r="R371" s="390">
        <f t="shared" si="5"/>
        <v>0.64523571428571436</v>
      </c>
    </row>
    <row r="372" spans="1:18" ht="15.75">
      <c r="A372" s="385">
        <v>367</v>
      </c>
      <c r="B372" s="386" t="s">
        <v>1045</v>
      </c>
      <c r="C372" s="387" t="s">
        <v>1046</v>
      </c>
      <c r="D372" s="563" t="s">
        <v>391</v>
      </c>
      <c r="E372" s="388">
        <v>127.77777777777777</v>
      </c>
      <c r="F372" s="567">
        <v>0.58476521739130438</v>
      </c>
      <c r="G372" s="567">
        <v>0.63046956521739139</v>
      </c>
      <c r="H372" s="567">
        <v>0.66365217391304354</v>
      </c>
      <c r="I372" s="567">
        <v>0.81954782608695653</v>
      </c>
      <c r="J372" s="567">
        <v>0.7469217391304348</v>
      </c>
      <c r="K372" s="567">
        <v>0.49711304347826091</v>
      </c>
      <c r="L372" s="567">
        <v>0.53843478260869571</v>
      </c>
      <c r="M372" s="567">
        <v>0.61606956521739131</v>
      </c>
      <c r="N372" s="567">
        <v>0.64299130434782614</v>
      </c>
      <c r="O372" s="567">
        <v>0.4582956521739131</v>
      </c>
      <c r="P372" s="567">
        <v>0.42824347826086956</v>
      </c>
      <c r="Q372" s="567">
        <v>0.41572173913043481</v>
      </c>
      <c r="R372" s="390">
        <f t="shared" si="5"/>
        <v>0.58685217391304345</v>
      </c>
    </row>
    <row r="373" spans="1:18" ht="15.75">
      <c r="A373" s="385">
        <v>368</v>
      </c>
      <c r="B373" s="386" t="s">
        <v>1047</v>
      </c>
      <c r="C373" s="387" t="s">
        <v>1048</v>
      </c>
      <c r="D373" s="563" t="s">
        <v>421</v>
      </c>
      <c r="E373" s="388">
        <v>373</v>
      </c>
      <c r="F373" s="567">
        <v>0.3506702412868633</v>
      </c>
      <c r="G373" s="567">
        <v>0.27238605898123325</v>
      </c>
      <c r="H373" s="567">
        <v>0.27774798927613942</v>
      </c>
      <c r="I373" s="567">
        <v>0.53190348525469167</v>
      </c>
      <c r="J373" s="567">
        <v>0.53083109919571048</v>
      </c>
      <c r="K373" s="567">
        <v>0.54691689008042899</v>
      </c>
      <c r="L373" s="567">
        <v>0.51045576407506699</v>
      </c>
      <c r="M373" s="567">
        <v>0.73136729222520114</v>
      </c>
      <c r="N373" s="567">
        <v>0.74638069705093824</v>
      </c>
      <c r="O373" s="567">
        <v>0.79571045576407506</v>
      </c>
      <c r="P373" s="567">
        <v>0.66809651474530829</v>
      </c>
      <c r="Q373" s="567">
        <v>0.74852546916890073</v>
      </c>
      <c r="R373" s="390">
        <f t="shared" si="5"/>
        <v>0.55924932975871311</v>
      </c>
    </row>
    <row r="374" spans="1:18" ht="15.75">
      <c r="A374" s="385">
        <v>369</v>
      </c>
      <c r="B374" s="386" t="s">
        <v>1049</v>
      </c>
      <c r="C374" s="387" t="s">
        <v>1050</v>
      </c>
      <c r="D374" s="563" t="s">
        <v>421</v>
      </c>
      <c r="E374" s="388">
        <v>1117</v>
      </c>
      <c r="F374" s="567">
        <v>0.27502238137869289</v>
      </c>
      <c r="G374" s="567">
        <v>0.25998209489704566</v>
      </c>
      <c r="H374" s="567">
        <v>0.28576544315129809</v>
      </c>
      <c r="I374" s="567">
        <v>0.27072515666965086</v>
      </c>
      <c r="J374" s="567">
        <v>0.32873769024171889</v>
      </c>
      <c r="K374" s="567">
        <v>0.33303491495076099</v>
      </c>
      <c r="L374" s="567">
        <v>0</v>
      </c>
      <c r="M374" s="567">
        <v>0.26642793196060882</v>
      </c>
      <c r="N374" s="567">
        <v>0.24279319606087735</v>
      </c>
      <c r="O374" s="567">
        <v>0.39319606087735004</v>
      </c>
      <c r="P374" s="567">
        <v>0.31799462846911369</v>
      </c>
      <c r="Q374" s="567">
        <v>0.32873769024171889</v>
      </c>
      <c r="R374" s="390">
        <f t="shared" si="5"/>
        <v>0.2752014324082363</v>
      </c>
    </row>
    <row r="375" spans="1:18" ht="15.75">
      <c r="A375" s="385">
        <v>370</v>
      </c>
      <c r="B375" s="386" t="s">
        <v>1051</v>
      </c>
      <c r="C375" s="387" t="s">
        <v>3333</v>
      </c>
      <c r="D375" s="563" t="s">
        <v>394</v>
      </c>
      <c r="E375" s="388">
        <v>311.11111111111109</v>
      </c>
      <c r="F375" s="567">
        <v>0.73362857142857152</v>
      </c>
      <c r="G375" s="567">
        <v>0.83082857142857158</v>
      </c>
      <c r="H375" s="567">
        <v>0.82465714285714298</v>
      </c>
      <c r="I375" s="567">
        <v>0.7822285714285715</v>
      </c>
      <c r="J375" s="567">
        <v>0.73054285714285716</v>
      </c>
      <c r="K375" s="567">
        <v>0.67500000000000004</v>
      </c>
      <c r="L375" s="567">
        <v>0.72128571428571431</v>
      </c>
      <c r="M375" s="567">
        <v>0.78994285714285717</v>
      </c>
      <c r="N375" s="567">
        <v>0.81771428571428584</v>
      </c>
      <c r="O375" s="567">
        <v>0.75214285714285722</v>
      </c>
      <c r="P375" s="567">
        <v>0.65725714285714287</v>
      </c>
      <c r="Q375" s="567">
        <v>0.65957142857142859</v>
      </c>
      <c r="R375" s="390">
        <f t="shared" si="5"/>
        <v>0.74790000000000001</v>
      </c>
    </row>
    <row r="376" spans="1:18" ht="15.75">
      <c r="A376" s="385">
        <v>371</v>
      </c>
      <c r="B376" s="386" t="s">
        <v>1053</v>
      </c>
      <c r="C376" s="387" t="s">
        <v>1054</v>
      </c>
      <c r="D376" s="563" t="s">
        <v>391</v>
      </c>
      <c r="E376" s="388">
        <v>280</v>
      </c>
      <c r="F376" s="567">
        <v>1.0245714285714285</v>
      </c>
      <c r="G376" s="567">
        <v>0.92285714285714282</v>
      </c>
      <c r="H376" s="567">
        <v>1.0085714285714285</v>
      </c>
      <c r="I376" s="567">
        <v>1.0748571428571427</v>
      </c>
      <c r="J376" s="567">
        <v>0.91200000000000003</v>
      </c>
      <c r="K376" s="567">
        <v>0.96114285714285719</v>
      </c>
      <c r="L376" s="567">
        <v>0.97885714285714276</v>
      </c>
      <c r="M376" s="567">
        <v>0.15714285714285714</v>
      </c>
      <c r="N376" s="567">
        <v>8.5714285714285715E-2</v>
      </c>
      <c r="O376" s="567">
        <v>4.5714285714285714E-2</v>
      </c>
      <c r="P376" s="567">
        <v>0.12142857142857143</v>
      </c>
      <c r="Q376" s="567">
        <v>0.72914285714285709</v>
      </c>
      <c r="R376" s="390">
        <f t="shared" si="5"/>
        <v>0.66849999999999987</v>
      </c>
    </row>
    <row r="377" spans="1:18" ht="15.75">
      <c r="A377" s="385">
        <v>372</v>
      </c>
      <c r="B377" s="386" t="s">
        <v>1055</v>
      </c>
      <c r="C377" s="387" t="s">
        <v>1056</v>
      </c>
      <c r="D377" s="563" t="s">
        <v>391</v>
      </c>
      <c r="E377" s="388">
        <v>111.11111111111111</v>
      </c>
      <c r="F377" s="567">
        <v>0.30024000000000001</v>
      </c>
      <c r="G377" s="567">
        <v>0.29447999999999996</v>
      </c>
      <c r="H377" s="567">
        <v>0.30959999999999999</v>
      </c>
      <c r="I377" s="567">
        <v>0.28151999999999999</v>
      </c>
      <c r="J377" s="567">
        <v>0.28151999999999999</v>
      </c>
      <c r="K377" s="567">
        <v>0.23615999999999998</v>
      </c>
      <c r="L377" s="567">
        <v>0.252</v>
      </c>
      <c r="M377" s="567">
        <v>0.21023999999999998</v>
      </c>
      <c r="N377" s="567">
        <v>0.18503999999999998</v>
      </c>
      <c r="O377" s="567">
        <v>0.18503999999999998</v>
      </c>
      <c r="P377" s="567">
        <v>0.20879999999999999</v>
      </c>
      <c r="Q377" s="567">
        <v>0.22176000000000001</v>
      </c>
      <c r="R377" s="390">
        <f t="shared" si="5"/>
        <v>0.24719999999999998</v>
      </c>
    </row>
    <row r="378" spans="1:18" ht="15.75">
      <c r="A378" s="385">
        <v>373</v>
      </c>
      <c r="B378" s="386" t="s">
        <v>1057</v>
      </c>
      <c r="C378" s="387" t="s">
        <v>1058</v>
      </c>
      <c r="D378" s="563" t="s">
        <v>394</v>
      </c>
      <c r="E378" s="388">
        <v>556</v>
      </c>
      <c r="F378" s="567">
        <v>0.13640287769784173</v>
      </c>
      <c r="G378" s="567">
        <v>7.2517985611510793E-2</v>
      </c>
      <c r="H378" s="567">
        <v>0.16489208633093527</v>
      </c>
      <c r="I378" s="567">
        <v>0.12949640287769784</v>
      </c>
      <c r="J378" s="567">
        <v>8.2877697841726619E-2</v>
      </c>
      <c r="K378" s="567">
        <v>3.798561151079137E-2</v>
      </c>
      <c r="L378" s="567">
        <v>5.9568345323741001E-2</v>
      </c>
      <c r="M378" s="567">
        <v>4.6618705035971229E-2</v>
      </c>
      <c r="N378" s="567">
        <v>8.6330935251798566E-2</v>
      </c>
      <c r="O378" s="567">
        <v>0.1312230215827338</v>
      </c>
      <c r="P378" s="567">
        <v>0.23136690647482011</v>
      </c>
      <c r="Q378" s="567">
        <v>0.2270503597122302</v>
      </c>
      <c r="R378" s="390">
        <f t="shared" si="5"/>
        <v>0.11719424460431654</v>
      </c>
    </row>
    <row r="379" spans="1:18" ht="15.75">
      <c r="A379" s="385">
        <v>374</v>
      </c>
      <c r="B379" s="386" t="s">
        <v>1059</v>
      </c>
      <c r="C379" s="387" t="s">
        <v>1060</v>
      </c>
      <c r="D379" s="563" t="s">
        <v>394</v>
      </c>
      <c r="E379" s="388">
        <v>500</v>
      </c>
      <c r="F379" s="567">
        <v>0.42192000000000002</v>
      </c>
      <c r="G379" s="567">
        <v>0.52127999999999997</v>
      </c>
      <c r="H379" s="567">
        <v>0.56735999999999998</v>
      </c>
      <c r="I379" s="567">
        <v>0.39888000000000001</v>
      </c>
      <c r="J379" s="567">
        <v>0.43919999999999998</v>
      </c>
      <c r="K379" s="567">
        <v>0.43631999999999999</v>
      </c>
      <c r="L379" s="567">
        <v>0.44783999999999996</v>
      </c>
      <c r="M379" s="567">
        <v>0.50975999999999999</v>
      </c>
      <c r="N379" s="567">
        <v>0.53424000000000005</v>
      </c>
      <c r="O379" s="567">
        <v>0.504</v>
      </c>
      <c r="P379" s="567">
        <v>0.49536000000000002</v>
      </c>
      <c r="Q379" s="567">
        <v>0.55152000000000001</v>
      </c>
      <c r="R379" s="390">
        <f t="shared" si="5"/>
        <v>0.48563999999999991</v>
      </c>
    </row>
    <row r="380" spans="1:18" ht="15.75">
      <c r="A380" s="385">
        <v>375</v>
      </c>
      <c r="B380" s="386" t="s">
        <v>1061</v>
      </c>
      <c r="C380" s="387" t="s">
        <v>1062</v>
      </c>
      <c r="D380" s="563" t="s">
        <v>391</v>
      </c>
      <c r="E380" s="388">
        <v>223</v>
      </c>
      <c r="F380" s="567">
        <v>0.52197309417040361</v>
      </c>
      <c r="G380" s="567">
        <v>0.56071748878923766</v>
      </c>
      <c r="H380" s="567">
        <v>0.55103139013452918</v>
      </c>
      <c r="I380" s="567">
        <v>0.44986547085201789</v>
      </c>
      <c r="J380" s="567">
        <v>0.35408071748878922</v>
      </c>
      <c r="K380" s="567">
        <v>0.40035874439461883</v>
      </c>
      <c r="L380" s="567">
        <v>0.40358744394618834</v>
      </c>
      <c r="M380" s="567">
        <v>0.42834080717488787</v>
      </c>
      <c r="N380" s="567">
        <v>0.19910313901345292</v>
      </c>
      <c r="O380" s="567">
        <v>0.17650224215246638</v>
      </c>
      <c r="P380" s="567">
        <v>0.32825112107623322</v>
      </c>
      <c r="Q380" s="567">
        <v>0.3734529147982063</v>
      </c>
      <c r="R380" s="390">
        <f t="shared" si="5"/>
        <v>0.39560538116591926</v>
      </c>
    </row>
    <row r="381" spans="1:18" ht="15.75">
      <c r="A381" s="385">
        <v>376</v>
      </c>
      <c r="B381" s="386" t="s">
        <v>1063</v>
      </c>
      <c r="C381" s="387" t="s">
        <v>1064</v>
      </c>
      <c r="D381" s="563" t="s">
        <v>394</v>
      </c>
      <c r="E381" s="388">
        <v>112</v>
      </c>
      <c r="F381" s="567">
        <v>0.98000000000000009</v>
      </c>
      <c r="G381" s="567">
        <v>0.94214285714285706</v>
      </c>
      <c r="H381" s="567">
        <v>1.0614285714285714</v>
      </c>
      <c r="I381" s="567">
        <v>0.95357142857142851</v>
      </c>
      <c r="J381" s="567">
        <v>0</v>
      </c>
      <c r="K381" s="567">
        <v>0.95357142857142851</v>
      </c>
      <c r="L381" s="567">
        <v>1.7857142857142856E-2</v>
      </c>
      <c r="M381" s="567">
        <v>0.84571428571428575</v>
      </c>
      <c r="N381" s="567">
        <v>0.90785714285714292</v>
      </c>
      <c r="O381" s="567">
        <v>0.86499999999999999</v>
      </c>
      <c r="P381" s="567">
        <v>0.90071428571428569</v>
      </c>
      <c r="Q381" s="567">
        <v>0.90785714285714292</v>
      </c>
      <c r="R381" s="390">
        <f t="shared" si="5"/>
        <v>0.77797619047619049</v>
      </c>
    </row>
    <row r="382" spans="1:18" ht="15.75">
      <c r="A382" s="385">
        <v>377</v>
      </c>
      <c r="B382" s="386" t="s">
        <v>1065</v>
      </c>
      <c r="C382" s="387" t="s">
        <v>1066</v>
      </c>
      <c r="D382" s="563" t="s">
        <v>394</v>
      </c>
      <c r="E382" s="388">
        <v>112</v>
      </c>
      <c r="F382" s="567">
        <v>0.19142857142857145</v>
      </c>
      <c r="G382" s="567">
        <v>0.17071428571428574</v>
      </c>
      <c r="H382" s="567">
        <v>0.16642857142857143</v>
      </c>
      <c r="I382" s="567">
        <v>0.21285714285714286</v>
      </c>
      <c r="J382" s="567">
        <v>0.46</v>
      </c>
      <c r="K382" s="567">
        <v>0.82857142857142851</v>
      </c>
      <c r="L382" s="567">
        <v>0.78142857142857136</v>
      </c>
      <c r="M382" s="567">
        <v>0.53428571428571436</v>
      </c>
      <c r="N382" s="567">
        <v>0.18071428571428569</v>
      </c>
      <c r="O382" s="567">
        <v>0.22857142857142859</v>
      </c>
      <c r="P382" s="567">
        <v>0.16500000000000001</v>
      </c>
      <c r="Q382" s="567">
        <v>0.19500000000000001</v>
      </c>
      <c r="R382" s="390">
        <f t="shared" si="5"/>
        <v>0.3429166666666667</v>
      </c>
    </row>
    <row r="383" spans="1:18" ht="15.75">
      <c r="A383" s="385">
        <v>378</v>
      </c>
      <c r="B383" s="386" t="s">
        <v>1067</v>
      </c>
      <c r="C383" s="387" t="s">
        <v>1068</v>
      </c>
      <c r="D383" s="563" t="s">
        <v>394</v>
      </c>
      <c r="E383" s="388">
        <v>850</v>
      </c>
      <c r="F383" s="567">
        <v>0.78720000000000001</v>
      </c>
      <c r="G383" s="567">
        <v>0.81317647058823539</v>
      </c>
      <c r="H383" s="567">
        <v>0.80018823529411764</v>
      </c>
      <c r="I383" s="567">
        <v>0.77985882352941172</v>
      </c>
      <c r="J383" s="567">
        <v>0.74992941176470596</v>
      </c>
      <c r="K383" s="567">
        <v>0.74428235294117651</v>
      </c>
      <c r="L383" s="567">
        <v>0.77421176470588238</v>
      </c>
      <c r="M383" s="567">
        <v>0.79115294117647061</v>
      </c>
      <c r="N383" s="567">
        <v>0.7674352941176471</v>
      </c>
      <c r="O383" s="567">
        <v>0.76630588235294117</v>
      </c>
      <c r="P383" s="567">
        <v>0.74371764705882348</v>
      </c>
      <c r="Q383" s="567">
        <v>0.72395294117647058</v>
      </c>
      <c r="R383" s="390">
        <f t="shared" si="5"/>
        <v>0.77011764705882346</v>
      </c>
    </row>
    <row r="384" spans="1:18" ht="15.75">
      <c r="A384" s="385">
        <v>379</v>
      </c>
      <c r="B384" s="386" t="s">
        <v>1069</v>
      </c>
      <c r="C384" s="387" t="s">
        <v>1070</v>
      </c>
      <c r="D384" s="563" t="s">
        <v>394</v>
      </c>
      <c r="E384" s="388">
        <v>366.66666666666669</v>
      </c>
      <c r="F384" s="567">
        <v>0.65716363636363639</v>
      </c>
      <c r="G384" s="567">
        <v>0.69970909090909084</v>
      </c>
      <c r="H384" s="567">
        <v>0.69970909090909084</v>
      </c>
      <c r="I384" s="567">
        <v>0.6813818181818182</v>
      </c>
      <c r="J384" s="567">
        <v>0.69905454545454537</v>
      </c>
      <c r="K384" s="567">
        <v>0.77236363636363625</v>
      </c>
      <c r="L384" s="567">
        <v>0.70101818181818187</v>
      </c>
      <c r="M384" s="567">
        <v>0.73309090909090913</v>
      </c>
      <c r="N384" s="567">
        <v>0.70887272727272732</v>
      </c>
      <c r="O384" s="567">
        <v>0.76254545454545453</v>
      </c>
      <c r="P384" s="567">
        <v>0.57534545454545449</v>
      </c>
      <c r="Q384" s="567">
        <v>0.7141090909090908</v>
      </c>
      <c r="R384" s="390">
        <f t="shared" si="5"/>
        <v>0.7003636363636363</v>
      </c>
    </row>
    <row r="385" spans="1:18" ht="15.75">
      <c r="A385" s="385">
        <v>380</v>
      </c>
      <c r="B385" s="386" t="s">
        <v>1071</v>
      </c>
      <c r="C385" s="387" t="s">
        <v>1072</v>
      </c>
      <c r="D385" s="563" t="s">
        <v>391</v>
      </c>
      <c r="E385" s="388">
        <v>150</v>
      </c>
      <c r="F385" s="567">
        <v>0.80320000000000003</v>
      </c>
      <c r="G385" s="567">
        <v>0.83520000000000005</v>
      </c>
      <c r="H385" s="567">
        <v>0.86240000000000006</v>
      </c>
      <c r="I385" s="567">
        <v>1.0287999999999999</v>
      </c>
      <c r="J385" s="567">
        <v>0.90560000000000007</v>
      </c>
      <c r="K385" s="567">
        <v>0.7984</v>
      </c>
      <c r="L385" s="567">
        <v>0.78720000000000001</v>
      </c>
      <c r="M385" s="567">
        <v>0.79360000000000008</v>
      </c>
      <c r="N385" s="567">
        <v>0.8992</v>
      </c>
      <c r="O385" s="567">
        <v>0.63679999999999992</v>
      </c>
      <c r="P385" s="567">
        <v>0.80640000000000001</v>
      </c>
      <c r="Q385" s="567">
        <v>0.88959999999999995</v>
      </c>
      <c r="R385" s="390">
        <f t="shared" si="5"/>
        <v>0.83720000000000006</v>
      </c>
    </row>
    <row r="386" spans="1:18" ht="15.75">
      <c r="A386" s="385">
        <v>381</v>
      </c>
      <c r="B386" s="386" t="s">
        <v>1073</v>
      </c>
      <c r="C386" s="387" t="s">
        <v>1074</v>
      </c>
      <c r="D386" s="563" t="s">
        <v>735</v>
      </c>
      <c r="E386" s="388">
        <v>808</v>
      </c>
      <c r="F386" s="567">
        <v>0.40544554455445547</v>
      </c>
      <c r="G386" s="567">
        <v>0.56138613861386144</v>
      </c>
      <c r="H386" s="567">
        <v>0.8584158415841584</v>
      </c>
      <c r="I386" s="567">
        <v>0.9356435643564357</v>
      </c>
      <c r="J386" s="567">
        <v>0.96237623762376245</v>
      </c>
      <c r="K386" s="567">
        <v>0.97425742574257435</v>
      </c>
      <c r="L386" s="567">
        <v>0.95049504950495045</v>
      </c>
      <c r="M386" s="567">
        <v>0.87475247524752464</v>
      </c>
      <c r="N386" s="567">
        <v>1.9306930693069307E-2</v>
      </c>
      <c r="O386" s="567">
        <v>2.3762376237623763E-2</v>
      </c>
      <c r="P386" s="567">
        <v>1.6336633663366337E-2</v>
      </c>
      <c r="Q386" s="567">
        <v>1.7821782178217824E-2</v>
      </c>
      <c r="R386" s="390">
        <f t="shared" si="5"/>
        <v>0.55000000000000004</v>
      </c>
    </row>
    <row r="387" spans="1:18" ht="15.75">
      <c r="A387" s="385">
        <v>382</v>
      </c>
      <c r="B387" s="386" t="s">
        <v>1075</v>
      </c>
      <c r="C387" s="387" t="s">
        <v>1076</v>
      </c>
      <c r="D387" s="563" t="s">
        <v>394</v>
      </c>
      <c r="E387" s="388">
        <v>388.88888888888886</v>
      </c>
      <c r="F387" s="567">
        <v>0.63504000000000005</v>
      </c>
      <c r="G387" s="567">
        <v>0.57456000000000007</v>
      </c>
      <c r="H387" s="567">
        <v>0.56098285714285723</v>
      </c>
      <c r="I387" s="567">
        <v>0.67824000000000007</v>
      </c>
      <c r="J387" s="567">
        <v>0.63257142857142867</v>
      </c>
      <c r="K387" s="567">
        <v>0.62084571428571433</v>
      </c>
      <c r="L387" s="567">
        <v>0.60726857142857149</v>
      </c>
      <c r="M387" s="567">
        <v>0.79858285714285726</v>
      </c>
      <c r="N387" s="567">
        <v>0.6257828571428572</v>
      </c>
      <c r="O387" s="567">
        <v>0.66034285714285723</v>
      </c>
      <c r="P387" s="567">
        <v>0.68132571428571431</v>
      </c>
      <c r="Q387" s="567">
        <v>0.66219428571428574</v>
      </c>
      <c r="R387" s="390">
        <f t="shared" si="5"/>
        <v>0.64481142857142859</v>
      </c>
    </row>
    <row r="388" spans="1:18" ht="15.75">
      <c r="A388" s="385">
        <v>383</v>
      </c>
      <c r="B388" s="386" t="s">
        <v>1077</v>
      </c>
      <c r="C388" s="387" t="s">
        <v>1078</v>
      </c>
      <c r="D388" s="563" t="s">
        <v>394</v>
      </c>
      <c r="E388" s="388">
        <v>270</v>
      </c>
      <c r="F388" s="567">
        <v>0.49688888888888888</v>
      </c>
      <c r="G388" s="567">
        <v>0.53866666666666663</v>
      </c>
      <c r="H388" s="567">
        <v>0.51733333333333331</v>
      </c>
      <c r="I388" s="567">
        <v>0.50755555555555554</v>
      </c>
      <c r="J388" s="567">
        <v>0.42666666666666669</v>
      </c>
      <c r="K388" s="567">
        <v>0.47644444444444439</v>
      </c>
      <c r="L388" s="567">
        <v>0.49688888888888888</v>
      </c>
      <c r="M388" s="567">
        <v>0.42399999999999999</v>
      </c>
      <c r="N388" s="567">
        <v>0.46311111111111114</v>
      </c>
      <c r="O388" s="567">
        <v>0.45333333333333337</v>
      </c>
      <c r="P388" s="567">
        <v>0.50222222222222224</v>
      </c>
      <c r="Q388" s="567">
        <v>0.53600000000000003</v>
      </c>
      <c r="R388" s="390">
        <f t="shared" si="5"/>
        <v>0.48659259259259252</v>
      </c>
    </row>
    <row r="389" spans="1:18" ht="15.75">
      <c r="A389" s="385">
        <v>384</v>
      </c>
      <c r="B389" s="386" t="s">
        <v>1079</v>
      </c>
      <c r="C389" s="387" t="s">
        <v>2408</v>
      </c>
      <c r="D389" s="563" t="s">
        <v>633</v>
      </c>
      <c r="E389" s="388">
        <v>13000</v>
      </c>
      <c r="F389" s="567">
        <v>0.95076923076923081</v>
      </c>
      <c r="G389" s="567">
        <v>0.91692307692307695</v>
      </c>
      <c r="H389" s="567">
        <v>1.0369230769230768</v>
      </c>
      <c r="I389" s="567">
        <v>0.98461538461538467</v>
      </c>
      <c r="J389" s="567">
        <v>0.93230769230769228</v>
      </c>
      <c r="K389" s="567">
        <v>1.1538461538461537</v>
      </c>
      <c r="L389" s="567">
        <v>0.94461538461538463</v>
      </c>
      <c r="M389" s="567">
        <v>1.1876923076923076</v>
      </c>
      <c r="N389" s="567">
        <v>1.0307692307692307</v>
      </c>
      <c r="O389" s="567">
        <v>1.0369230769230768</v>
      </c>
      <c r="P389" s="567">
        <v>0.86461538461538456</v>
      </c>
      <c r="Q389" s="567">
        <v>1.1107692307692307</v>
      </c>
      <c r="R389" s="390">
        <f t="shared" si="5"/>
        <v>1.0125641025641026</v>
      </c>
    </row>
    <row r="390" spans="1:18" ht="15.75">
      <c r="A390" s="385">
        <v>385</v>
      </c>
      <c r="B390" s="386" t="s">
        <v>1081</v>
      </c>
      <c r="C390" s="387" t="s">
        <v>1082</v>
      </c>
      <c r="D390" s="563" t="s">
        <v>391</v>
      </c>
      <c r="E390" s="388">
        <v>417</v>
      </c>
      <c r="F390" s="567">
        <v>0.25860911270983217</v>
      </c>
      <c r="G390" s="567">
        <v>0.34148681055155877</v>
      </c>
      <c r="H390" s="567">
        <v>0.35299760191846519</v>
      </c>
      <c r="I390" s="567">
        <v>0.33688249400479614</v>
      </c>
      <c r="J390" s="567">
        <v>0.31309352517985611</v>
      </c>
      <c r="K390" s="567">
        <v>0.3652757793764988</v>
      </c>
      <c r="L390" s="567">
        <v>0.35299760191846519</v>
      </c>
      <c r="M390" s="567">
        <v>5.2182254196642693E-2</v>
      </c>
      <c r="N390" s="567">
        <v>5.6019184652278176E-2</v>
      </c>
      <c r="O390" s="567">
        <v>5.6019184652278176E-2</v>
      </c>
      <c r="P390" s="567">
        <v>0.10014388489208632</v>
      </c>
      <c r="Q390" s="567">
        <v>0.27050359712230215</v>
      </c>
      <c r="R390" s="390">
        <f t="shared" si="5"/>
        <v>0.23801758593125499</v>
      </c>
    </row>
    <row r="391" spans="1:18" ht="15.75">
      <c r="A391" s="385">
        <v>386</v>
      </c>
      <c r="B391" s="386" t="s">
        <v>1083</v>
      </c>
      <c r="C391" s="387" t="s">
        <v>1084</v>
      </c>
      <c r="D391" s="563" t="s">
        <v>394</v>
      </c>
      <c r="E391" s="388">
        <v>565</v>
      </c>
      <c r="F391" s="567">
        <v>0.55646017699115036</v>
      </c>
      <c r="G391" s="567">
        <v>0.42761061946902656</v>
      </c>
      <c r="H391" s="567">
        <v>0.49699115044247788</v>
      </c>
      <c r="I391" s="567">
        <v>0.51044247787610619</v>
      </c>
      <c r="J391" s="567">
        <v>0.38513274336283188</v>
      </c>
      <c r="K391" s="567">
        <v>0.64424778761061952</v>
      </c>
      <c r="L391" s="567">
        <v>0.37946902654867259</v>
      </c>
      <c r="M391" s="567">
        <v>0.62017699115044245</v>
      </c>
      <c r="N391" s="567">
        <v>0.64495575221238932</v>
      </c>
      <c r="O391" s="567">
        <v>0.60247787610619463</v>
      </c>
      <c r="P391" s="567">
        <v>0.55575221238938055</v>
      </c>
      <c r="Q391" s="567">
        <v>0.57061946902654859</v>
      </c>
      <c r="R391" s="390">
        <f t="shared" si="5"/>
        <v>0.53286135693215342</v>
      </c>
    </row>
    <row r="392" spans="1:18" ht="15.75">
      <c r="A392" s="385">
        <v>387</v>
      </c>
      <c r="B392" s="386" t="s">
        <v>1085</v>
      </c>
      <c r="C392" s="387" t="s">
        <v>1086</v>
      </c>
      <c r="D392" s="563" t="s">
        <v>391</v>
      </c>
      <c r="E392" s="388">
        <v>311.11111111111109</v>
      </c>
      <c r="F392" s="567">
        <v>0.71357142857142863</v>
      </c>
      <c r="G392" s="567">
        <v>0.65185714285714291</v>
      </c>
      <c r="H392" s="567">
        <v>0.53735229642857141</v>
      </c>
      <c r="I392" s="567">
        <v>0.57625714285714291</v>
      </c>
      <c r="J392" s="567">
        <v>0.58782857142857148</v>
      </c>
      <c r="K392" s="567">
        <v>0.54694285714285718</v>
      </c>
      <c r="L392" s="567">
        <v>0.87788571428571438</v>
      </c>
      <c r="M392" s="567">
        <v>0.86477142857142875</v>
      </c>
      <c r="N392" s="567">
        <v>0.86477142857142875</v>
      </c>
      <c r="O392" s="567">
        <v>0.84625714285714282</v>
      </c>
      <c r="P392" s="567">
        <v>0.91182857142857154</v>
      </c>
      <c r="Q392" s="567">
        <v>0.84934285714285729</v>
      </c>
      <c r="R392" s="390">
        <f t="shared" si="5"/>
        <v>0.7357222151785715</v>
      </c>
    </row>
    <row r="393" spans="1:18" ht="15.75">
      <c r="A393" s="385">
        <v>388</v>
      </c>
      <c r="B393" s="386" t="s">
        <v>1087</v>
      </c>
      <c r="C393" s="387" t="s">
        <v>1088</v>
      </c>
      <c r="D393" s="563" t="s">
        <v>391</v>
      </c>
      <c r="E393" s="388">
        <v>488.88888888888886</v>
      </c>
      <c r="F393" s="567">
        <v>0.55374545454545465</v>
      </c>
      <c r="G393" s="567">
        <v>0.63229090909090913</v>
      </c>
      <c r="H393" s="567">
        <v>0.52772727272727271</v>
      </c>
      <c r="I393" s="567">
        <v>0.56847272727272735</v>
      </c>
      <c r="J393" s="567">
        <v>0.55178181818181815</v>
      </c>
      <c r="K393" s="567">
        <v>0.60921818181818177</v>
      </c>
      <c r="L393" s="567">
        <v>0.51889090909090918</v>
      </c>
      <c r="M393" s="567">
        <v>0.58221818181818186</v>
      </c>
      <c r="N393" s="567">
        <v>0.57289090909090912</v>
      </c>
      <c r="O393" s="567">
        <v>0.60970909090909087</v>
      </c>
      <c r="P393" s="567">
        <v>0.63376363636363631</v>
      </c>
      <c r="Q393" s="567">
        <v>0.56159999999999999</v>
      </c>
      <c r="R393" s="390">
        <f t="shared" si="5"/>
        <v>0.57685909090909093</v>
      </c>
    </row>
    <row r="394" spans="1:18" ht="15.75">
      <c r="A394" s="385">
        <v>389</v>
      </c>
      <c r="B394" s="386" t="s">
        <v>1089</v>
      </c>
      <c r="C394" s="387" t="s">
        <v>1090</v>
      </c>
      <c r="D394" s="563" t="s">
        <v>391</v>
      </c>
      <c r="E394" s="388">
        <v>144.44444444444443</v>
      </c>
      <c r="F394" s="567">
        <v>6.9230769230769235E-2</v>
      </c>
      <c r="G394" s="567">
        <v>6.756923076923077E-2</v>
      </c>
      <c r="H394" s="567">
        <v>7.0338461538461544E-2</v>
      </c>
      <c r="I394" s="567">
        <v>8.0861538461538471E-2</v>
      </c>
      <c r="J394" s="567">
        <v>7.6984615384615387E-2</v>
      </c>
      <c r="K394" s="567">
        <v>7.1446153846153854E-2</v>
      </c>
      <c r="L394" s="567">
        <v>8.0861538461538471E-2</v>
      </c>
      <c r="M394" s="567">
        <v>7.0892307692307699E-2</v>
      </c>
      <c r="N394" s="567">
        <v>7.1446153846153854E-2</v>
      </c>
      <c r="O394" s="567">
        <v>6.4246153846153856E-2</v>
      </c>
      <c r="P394" s="567">
        <v>5.5384615384615393E-2</v>
      </c>
      <c r="Q394" s="567">
        <v>6.4246153846153856E-2</v>
      </c>
      <c r="R394" s="390">
        <f t="shared" ref="R394:R457" si="6">AVERAGE(F394:Q394)</f>
        <v>7.0292307692307696E-2</v>
      </c>
    </row>
    <row r="395" spans="1:18" ht="15.75">
      <c r="A395" s="385">
        <v>390</v>
      </c>
      <c r="B395" s="386" t="s">
        <v>3784</v>
      </c>
      <c r="C395" s="387" t="s">
        <v>3334</v>
      </c>
      <c r="D395" s="563" t="s">
        <v>421</v>
      </c>
      <c r="E395" s="388">
        <v>280</v>
      </c>
      <c r="F395" s="567">
        <v>5.0857142857142858E-2</v>
      </c>
      <c r="G395" s="567">
        <v>7.5428571428571428E-2</v>
      </c>
      <c r="H395" s="567">
        <v>6.5142857142857141E-2</v>
      </c>
      <c r="I395" s="567">
        <v>0.24857142857142855</v>
      </c>
      <c r="J395" s="567">
        <v>0.26571428571428574</v>
      </c>
      <c r="K395" s="567">
        <v>0.28857142857142853</v>
      </c>
      <c r="L395" s="567">
        <v>0.3</v>
      </c>
      <c r="M395" s="567">
        <v>0.4777142857142857</v>
      </c>
      <c r="N395" s="567">
        <v>0.45428571428571429</v>
      </c>
      <c r="O395" s="567">
        <v>0.47199999999999998</v>
      </c>
      <c r="P395" s="567">
        <v>0.47542857142857142</v>
      </c>
      <c r="Q395" s="567">
        <v>0.47199999999999998</v>
      </c>
      <c r="R395" s="390">
        <f t="shared" si="6"/>
        <v>0.30380952380952381</v>
      </c>
    </row>
    <row r="396" spans="1:18" ht="15.75">
      <c r="A396" s="385">
        <v>391</v>
      </c>
      <c r="B396" s="386" t="s">
        <v>3785</v>
      </c>
      <c r="C396" s="387" t="s">
        <v>3335</v>
      </c>
      <c r="D396" s="563" t="s">
        <v>391</v>
      </c>
      <c r="E396" s="388">
        <v>560</v>
      </c>
      <c r="F396" s="567">
        <v>0.71399999999999997</v>
      </c>
      <c r="G396" s="567">
        <v>0.54428571428571426</v>
      </c>
      <c r="H396" s="567">
        <v>0.66942857142857137</v>
      </c>
      <c r="I396" s="567">
        <v>0.55885714285714283</v>
      </c>
      <c r="J396" s="567">
        <v>0.51857142857142857</v>
      </c>
      <c r="K396" s="567">
        <v>0.60257142857142854</v>
      </c>
      <c r="L396" s="567">
        <v>0.59828571428571431</v>
      </c>
      <c r="M396" s="567">
        <v>0.59057142857142864</v>
      </c>
      <c r="N396" s="567">
        <v>0.57428571428571429</v>
      </c>
      <c r="O396" s="567">
        <v>0.53742857142857137</v>
      </c>
      <c r="P396" s="567">
        <v>0.55800000000000005</v>
      </c>
      <c r="Q396" s="567">
        <v>0.56314285714285717</v>
      </c>
      <c r="R396" s="390">
        <f t="shared" si="6"/>
        <v>0.58578571428571424</v>
      </c>
    </row>
    <row r="397" spans="1:18" ht="15.75">
      <c r="A397" s="385">
        <v>392</v>
      </c>
      <c r="B397" s="386" t="s">
        <v>3786</v>
      </c>
      <c r="C397" s="387" t="s">
        <v>3336</v>
      </c>
      <c r="D397" s="563" t="s">
        <v>421</v>
      </c>
      <c r="E397" s="388">
        <v>956</v>
      </c>
      <c r="F397" s="567">
        <v>0.34142259414225939</v>
      </c>
      <c r="G397" s="567">
        <v>0.35146443514644349</v>
      </c>
      <c r="H397" s="567">
        <v>1.00418410041841E-2</v>
      </c>
      <c r="I397" s="567">
        <v>2.5104602510460251E-3</v>
      </c>
      <c r="J397" s="567">
        <v>0.29246861924686196</v>
      </c>
      <c r="K397" s="567">
        <v>0.29246861924686196</v>
      </c>
      <c r="L397" s="567">
        <v>0.32259414225941418</v>
      </c>
      <c r="M397" s="567">
        <v>0.33263598326359833</v>
      </c>
      <c r="N397" s="567">
        <v>0.38158995815899582</v>
      </c>
      <c r="O397" s="567">
        <v>0.37907949790794976</v>
      </c>
      <c r="P397" s="567">
        <v>0.35271966527196652</v>
      </c>
      <c r="Q397" s="567">
        <v>0.35774058577405859</v>
      </c>
      <c r="R397" s="390">
        <f t="shared" si="6"/>
        <v>0.28472803347280334</v>
      </c>
    </row>
    <row r="398" spans="1:18" ht="15.75">
      <c r="A398" s="385">
        <v>393</v>
      </c>
      <c r="B398" s="386" t="s">
        <v>3787</v>
      </c>
      <c r="C398" s="387" t="s">
        <v>3337</v>
      </c>
      <c r="D398" s="563" t="s">
        <v>394</v>
      </c>
      <c r="E398" s="388">
        <v>800</v>
      </c>
      <c r="F398" s="567">
        <v>9.35E-2</v>
      </c>
      <c r="G398" s="567">
        <v>0.28949999999999998</v>
      </c>
      <c r="H398" s="567">
        <v>0.45750000000000002</v>
      </c>
      <c r="I398" s="567">
        <v>0.498</v>
      </c>
      <c r="J398" s="567">
        <v>0.52849999999999997</v>
      </c>
      <c r="K398" s="567">
        <v>0.504</v>
      </c>
      <c r="L398" s="567">
        <v>0.47249999999999998</v>
      </c>
      <c r="M398" s="567">
        <v>0.48049999999999998</v>
      </c>
      <c r="N398" s="567">
        <v>0.48899999999999999</v>
      </c>
      <c r="O398" s="567">
        <v>0.47299999999999998</v>
      </c>
      <c r="P398" s="567">
        <v>0.46850000000000003</v>
      </c>
      <c r="Q398" s="567">
        <v>0.47149999999999997</v>
      </c>
      <c r="R398" s="390">
        <f t="shared" si="6"/>
        <v>0.4355</v>
      </c>
    </row>
    <row r="399" spans="1:18" ht="15.75">
      <c r="A399" s="385">
        <v>394</v>
      </c>
      <c r="B399" s="386" t="s">
        <v>3855</v>
      </c>
      <c r="C399" s="387" t="s">
        <v>3338</v>
      </c>
      <c r="D399" s="563" t="s">
        <v>391</v>
      </c>
      <c r="E399" s="388">
        <v>500</v>
      </c>
      <c r="F399" s="567">
        <v>0</v>
      </c>
      <c r="G399" s="567">
        <v>0</v>
      </c>
      <c r="H399" s="567">
        <v>0.55632000000000004</v>
      </c>
      <c r="I399" s="567">
        <v>0.56447999999999998</v>
      </c>
      <c r="J399" s="567">
        <v>0.54864000000000002</v>
      </c>
      <c r="K399" s="567">
        <v>0.53424000000000005</v>
      </c>
      <c r="L399" s="567">
        <v>0.51600000000000001</v>
      </c>
      <c r="M399" s="567">
        <v>0.52655999999999992</v>
      </c>
      <c r="N399" s="567">
        <v>0.53712000000000004</v>
      </c>
      <c r="O399" s="567">
        <v>0.53639999999999999</v>
      </c>
      <c r="P399" s="567">
        <v>0.54048000000000007</v>
      </c>
      <c r="Q399" s="567">
        <v>0.54336000000000007</v>
      </c>
      <c r="R399" s="390">
        <f t="shared" si="6"/>
        <v>0.45030000000000009</v>
      </c>
    </row>
    <row r="400" spans="1:18" ht="15.75">
      <c r="A400" s="385">
        <v>395</v>
      </c>
      <c r="B400" s="386" t="s">
        <v>3856</v>
      </c>
      <c r="C400" s="387" t="s">
        <v>3339</v>
      </c>
      <c r="D400" s="563" t="s">
        <v>1377</v>
      </c>
      <c r="E400" s="388">
        <v>111</v>
      </c>
      <c r="F400" s="567">
        <v>0</v>
      </c>
      <c r="G400" s="567">
        <v>0</v>
      </c>
      <c r="H400" s="567">
        <v>0.46486486486486489</v>
      </c>
      <c r="I400" s="567">
        <v>0.47423423423423422</v>
      </c>
      <c r="J400" s="567">
        <v>0.43531531531531531</v>
      </c>
      <c r="K400" s="567">
        <v>0.49873873873873875</v>
      </c>
      <c r="L400" s="567">
        <v>0.3762162162162162</v>
      </c>
      <c r="M400" s="567">
        <v>0.38486486486486488</v>
      </c>
      <c r="N400" s="567">
        <v>0.48000000000000004</v>
      </c>
      <c r="O400" s="567">
        <v>0.41369369369369369</v>
      </c>
      <c r="P400" s="567">
        <v>0.37909909909909906</v>
      </c>
      <c r="Q400" s="567">
        <v>0.42090090090090088</v>
      </c>
      <c r="R400" s="390">
        <f t="shared" si="6"/>
        <v>0.36066066066066066</v>
      </c>
    </row>
    <row r="401" spans="1:18" ht="15.75">
      <c r="A401" s="385">
        <v>396</v>
      </c>
      <c r="B401" s="386" t="s">
        <v>3857</v>
      </c>
      <c r="C401" s="387" t="s">
        <v>3340</v>
      </c>
      <c r="D401" s="563" t="s">
        <v>394</v>
      </c>
      <c r="E401" s="388">
        <v>236</v>
      </c>
      <c r="F401" s="567">
        <v>0</v>
      </c>
      <c r="G401" s="567">
        <v>0</v>
      </c>
      <c r="H401" s="567">
        <v>0</v>
      </c>
      <c r="I401" s="567">
        <v>0.21101694915254235</v>
      </c>
      <c r="J401" s="567">
        <v>0.4393220338983051</v>
      </c>
      <c r="K401" s="567">
        <v>0.42406779661016947</v>
      </c>
      <c r="L401" s="567">
        <v>0.42305084745762711</v>
      </c>
      <c r="M401" s="567">
        <v>0.44644067796610171</v>
      </c>
      <c r="N401" s="567">
        <v>0.4932203389830509</v>
      </c>
      <c r="O401" s="567">
        <v>0.38033898305084746</v>
      </c>
      <c r="P401" s="567">
        <v>0.41694915254237291</v>
      </c>
      <c r="Q401" s="567">
        <v>0.45559322033898303</v>
      </c>
      <c r="R401" s="390">
        <f t="shared" si="6"/>
        <v>0.30749999999999994</v>
      </c>
    </row>
    <row r="402" spans="1:18" ht="15.75">
      <c r="A402" s="385">
        <v>397</v>
      </c>
      <c r="B402" s="386" t="s">
        <v>3858</v>
      </c>
      <c r="C402" s="387" t="s">
        <v>3341</v>
      </c>
      <c r="D402" s="563" t="s">
        <v>394</v>
      </c>
      <c r="E402" s="388">
        <v>400</v>
      </c>
      <c r="F402" s="567">
        <v>0</v>
      </c>
      <c r="G402" s="567">
        <v>0</v>
      </c>
      <c r="H402" s="567">
        <v>0</v>
      </c>
      <c r="I402" s="567">
        <v>0</v>
      </c>
      <c r="J402" s="567">
        <v>0</v>
      </c>
      <c r="K402" s="567">
        <v>1.2E-2</v>
      </c>
      <c r="L402" s="567">
        <v>1.6E-2</v>
      </c>
      <c r="M402" s="567">
        <v>0.24359999999999998</v>
      </c>
      <c r="N402" s="567">
        <v>0.4572</v>
      </c>
      <c r="O402" s="567">
        <v>0.53939999999999999</v>
      </c>
      <c r="P402" s="567">
        <v>0.56999999999999995</v>
      </c>
      <c r="Q402" s="567">
        <v>0.52200000000000002</v>
      </c>
      <c r="R402" s="390">
        <f t="shared" si="6"/>
        <v>0.19668333333333332</v>
      </c>
    </row>
    <row r="403" spans="1:18" ht="15.75">
      <c r="A403" s="385">
        <v>398</v>
      </c>
      <c r="B403" s="386" t="s">
        <v>4141</v>
      </c>
      <c r="C403" s="387" t="s">
        <v>4149</v>
      </c>
      <c r="D403" s="563" t="s">
        <v>391</v>
      </c>
      <c r="E403" s="388">
        <v>400</v>
      </c>
      <c r="F403" s="567">
        <v>0</v>
      </c>
      <c r="G403" s="567">
        <v>0</v>
      </c>
      <c r="H403" s="567">
        <v>0</v>
      </c>
      <c r="I403" s="567">
        <v>0</v>
      </c>
      <c r="J403" s="567">
        <v>0</v>
      </c>
      <c r="K403" s="567">
        <v>0</v>
      </c>
      <c r="L403" s="567">
        <v>4.9800000000000004E-2</v>
      </c>
      <c r="M403" s="567">
        <v>6.3E-2</v>
      </c>
      <c r="N403" s="567">
        <v>0.1134</v>
      </c>
      <c r="O403" s="567">
        <v>0.16500000000000001</v>
      </c>
      <c r="P403" s="567">
        <v>0.1512</v>
      </c>
      <c r="Q403" s="567">
        <v>0.14760000000000001</v>
      </c>
      <c r="R403" s="390">
        <f t="shared" si="6"/>
        <v>5.7499999999999996E-2</v>
      </c>
    </row>
    <row r="404" spans="1:18" ht="15.75">
      <c r="A404" s="385">
        <v>399</v>
      </c>
      <c r="B404" s="386" t="s">
        <v>4142</v>
      </c>
      <c r="C404" s="387" t="s">
        <v>4150</v>
      </c>
      <c r="D404" s="563" t="s">
        <v>391</v>
      </c>
      <c r="E404" s="388">
        <v>263</v>
      </c>
      <c r="F404" s="567">
        <v>0</v>
      </c>
      <c r="G404" s="567">
        <v>0</v>
      </c>
      <c r="H404" s="567">
        <v>0</v>
      </c>
      <c r="I404" s="567">
        <v>0</v>
      </c>
      <c r="J404" s="567">
        <v>0</v>
      </c>
      <c r="K404" s="567">
        <v>0</v>
      </c>
      <c r="L404" s="567">
        <v>0</v>
      </c>
      <c r="M404" s="567">
        <v>7.6045627376425853E-2</v>
      </c>
      <c r="N404" s="567">
        <v>6.6311787072243347E-2</v>
      </c>
      <c r="O404" s="567">
        <v>4.6844106463878328E-2</v>
      </c>
      <c r="P404" s="567">
        <v>5.1102661596958171E-2</v>
      </c>
      <c r="Q404" s="567">
        <v>0.68441064638783267</v>
      </c>
      <c r="R404" s="390">
        <f t="shared" si="6"/>
        <v>7.7059569074778192E-2</v>
      </c>
    </row>
    <row r="405" spans="1:18" ht="15.75">
      <c r="A405" s="385">
        <v>400</v>
      </c>
      <c r="B405" s="386" t="s">
        <v>4143</v>
      </c>
      <c r="C405" s="387" t="s">
        <v>4151</v>
      </c>
      <c r="D405" s="563" t="s">
        <v>410</v>
      </c>
      <c r="E405" s="388">
        <v>122.22222222222221</v>
      </c>
      <c r="F405" s="567">
        <v>0</v>
      </c>
      <c r="G405" s="567">
        <v>0</v>
      </c>
      <c r="H405" s="567">
        <v>0</v>
      </c>
      <c r="I405" s="567">
        <v>0</v>
      </c>
      <c r="J405" s="567">
        <v>0</v>
      </c>
      <c r="K405" s="567">
        <v>0</v>
      </c>
      <c r="L405" s="567">
        <v>0</v>
      </c>
      <c r="M405" s="567">
        <v>0.69054545454545468</v>
      </c>
      <c r="N405" s="567">
        <v>0.85483636363636373</v>
      </c>
      <c r="O405" s="567">
        <v>0.80247272727272734</v>
      </c>
      <c r="P405" s="567">
        <v>0.68989090909090911</v>
      </c>
      <c r="Q405" s="567">
        <v>0.70167272727272734</v>
      </c>
      <c r="R405" s="390">
        <f t="shared" si="6"/>
        <v>0.31161818181818185</v>
      </c>
    </row>
    <row r="406" spans="1:18" ht="15.75">
      <c r="A406" s="385">
        <v>401</v>
      </c>
      <c r="B406" s="386" t="s">
        <v>4144</v>
      </c>
      <c r="C406" s="387" t="s">
        <v>4152</v>
      </c>
      <c r="D406" s="563" t="s">
        <v>391</v>
      </c>
      <c r="E406" s="388">
        <v>150</v>
      </c>
      <c r="F406" s="567">
        <v>0</v>
      </c>
      <c r="G406" s="567">
        <v>0</v>
      </c>
      <c r="H406" s="567">
        <v>0</v>
      </c>
      <c r="I406" s="567">
        <v>0</v>
      </c>
      <c r="J406" s="567">
        <v>0</v>
      </c>
      <c r="K406" s="567">
        <v>0</v>
      </c>
      <c r="L406" s="567">
        <v>0</v>
      </c>
      <c r="M406" s="567">
        <v>0</v>
      </c>
      <c r="N406" s="567">
        <v>0</v>
      </c>
      <c r="O406" s="567">
        <v>0</v>
      </c>
      <c r="P406" s="567">
        <v>0.12</v>
      </c>
      <c r="Q406" s="567">
        <v>0.21546666666666667</v>
      </c>
      <c r="R406" s="390">
        <f t="shared" si="6"/>
        <v>2.7955555555555556E-2</v>
      </c>
    </row>
    <row r="407" spans="1:18" ht="15.75">
      <c r="A407" s="385">
        <v>402</v>
      </c>
      <c r="B407" s="386" t="s">
        <v>4145</v>
      </c>
      <c r="C407" s="387" t="s">
        <v>4153</v>
      </c>
      <c r="D407" s="563" t="s">
        <v>394</v>
      </c>
      <c r="E407" s="388">
        <v>1000</v>
      </c>
      <c r="F407" s="567">
        <v>0</v>
      </c>
      <c r="G407" s="567">
        <v>0</v>
      </c>
      <c r="H407" s="567">
        <v>0</v>
      </c>
      <c r="I407" s="567">
        <v>0</v>
      </c>
      <c r="J407" s="567">
        <v>0</v>
      </c>
      <c r="K407" s="567">
        <v>0</v>
      </c>
      <c r="L407" s="567">
        <v>0</v>
      </c>
      <c r="M407" s="567">
        <v>0</v>
      </c>
      <c r="N407" s="567">
        <v>0</v>
      </c>
      <c r="O407" s="567">
        <v>0.4224</v>
      </c>
      <c r="P407" s="567">
        <v>0.24671999999999999</v>
      </c>
      <c r="Q407" s="567">
        <v>0.31344</v>
      </c>
      <c r="R407" s="390">
        <f t="shared" si="6"/>
        <v>8.1879999999999994E-2</v>
      </c>
    </row>
    <row r="408" spans="1:18" ht="15.75">
      <c r="A408" s="385">
        <v>403</v>
      </c>
      <c r="B408" s="386" t="s">
        <v>4146</v>
      </c>
      <c r="C408" s="387" t="s">
        <v>4154</v>
      </c>
      <c r="D408" s="563" t="s">
        <v>391</v>
      </c>
      <c r="E408" s="388">
        <v>400</v>
      </c>
      <c r="F408" s="567">
        <v>0</v>
      </c>
      <c r="G408" s="567">
        <v>0</v>
      </c>
      <c r="H408" s="567">
        <v>0</v>
      </c>
      <c r="I408" s="567">
        <v>0</v>
      </c>
      <c r="J408" s="567">
        <v>0</v>
      </c>
      <c r="K408" s="567">
        <v>0</v>
      </c>
      <c r="L408" s="567">
        <v>0</v>
      </c>
      <c r="M408" s="567">
        <v>0</v>
      </c>
      <c r="N408" s="567">
        <v>0</v>
      </c>
      <c r="O408" s="567">
        <v>0</v>
      </c>
      <c r="P408" s="567">
        <v>0.62880000000000003</v>
      </c>
      <c r="Q408" s="567">
        <v>0.55679999999999996</v>
      </c>
      <c r="R408" s="390">
        <f t="shared" si="6"/>
        <v>9.8799999999999999E-2</v>
      </c>
    </row>
    <row r="409" spans="1:18" ht="15.75">
      <c r="A409" s="385">
        <v>404</v>
      </c>
      <c r="B409" s="386" t="s">
        <v>3859</v>
      </c>
      <c r="C409" s="387" t="s">
        <v>3342</v>
      </c>
      <c r="D409" s="563" t="s">
        <v>394</v>
      </c>
      <c r="E409" s="388">
        <v>500</v>
      </c>
      <c r="F409" s="567">
        <v>0</v>
      </c>
      <c r="G409" s="567">
        <v>0</v>
      </c>
      <c r="H409" s="567">
        <v>0</v>
      </c>
      <c r="I409" s="567">
        <v>6.4879999999999993E-2</v>
      </c>
      <c r="J409" s="567">
        <v>6.9680000000000006E-2</v>
      </c>
      <c r="K409" s="567">
        <v>0.60960000000000003</v>
      </c>
      <c r="L409" s="567">
        <v>0.62112000000000001</v>
      </c>
      <c r="M409" s="567">
        <v>0.65567999999999993</v>
      </c>
      <c r="N409" s="567">
        <v>0.62975999999999999</v>
      </c>
      <c r="O409" s="567">
        <v>0.6196799999999999</v>
      </c>
      <c r="P409" s="567">
        <v>0.49728</v>
      </c>
      <c r="Q409" s="567">
        <v>0.46751999999999999</v>
      </c>
      <c r="R409" s="390">
        <f t="shared" si="6"/>
        <v>0.35293333333333332</v>
      </c>
    </row>
    <row r="410" spans="1:18" ht="15.75">
      <c r="A410" s="385">
        <v>405</v>
      </c>
      <c r="B410" s="386" t="s">
        <v>4147</v>
      </c>
      <c r="C410" s="387" t="s">
        <v>4155</v>
      </c>
      <c r="D410" s="563" t="s">
        <v>394</v>
      </c>
      <c r="E410" s="388">
        <v>152</v>
      </c>
      <c r="F410" s="567">
        <v>0</v>
      </c>
      <c r="G410" s="567">
        <v>0</v>
      </c>
      <c r="H410" s="567">
        <v>0</v>
      </c>
      <c r="I410" s="567">
        <v>0</v>
      </c>
      <c r="J410" s="567">
        <v>0</v>
      </c>
      <c r="K410" s="567">
        <v>0</v>
      </c>
      <c r="L410" s="567">
        <v>0.67947368421052634</v>
      </c>
      <c r="M410" s="567">
        <v>0.64</v>
      </c>
      <c r="N410" s="567">
        <v>0.66894736842105262</v>
      </c>
      <c r="O410" s="567">
        <v>0.60473684210526313</v>
      </c>
      <c r="P410" s="567">
        <v>0.60947368421052628</v>
      </c>
      <c r="Q410" s="567">
        <v>0.63157894736842102</v>
      </c>
      <c r="R410" s="390">
        <f t="shared" si="6"/>
        <v>0.31951754385964914</v>
      </c>
    </row>
    <row r="411" spans="1:18" ht="15.75">
      <c r="A411" s="385">
        <v>406</v>
      </c>
      <c r="B411" s="386" t="s">
        <v>4148</v>
      </c>
      <c r="C411" s="387" t="s">
        <v>4156</v>
      </c>
      <c r="D411" s="563" t="s">
        <v>391</v>
      </c>
      <c r="E411" s="388">
        <v>117</v>
      </c>
      <c r="F411" s="567">
        <v>0</v>
      </c>
      <c r="G411" s="567">
        <v>0</v>
      </c>
      <c r="H411" s="567">
        <v>0</v>
      </c>
      <c r="I411" s="567">
        <v>0</v>
      </c>
      <c r="J411" s="567">
        <v>0</v>
      </c>
      <c r="K411" s="567">
        <v>0</v>
      </c>
      <c r="L411" s="567">
        <v>0</v>
      </c>
      <c r="M411" s="567">
        <v>0.14837606837606837</v>
      </c>
      <c r="N411" s="567">
        <v>0.8765811965811966</v>
      </c>
      <c r="O411" s="567">
        <v>0.85948717948717945</v>
      </c>
      <c r="P411" s="567">
        <v>0.85128205128205126</v>
      </c>
      <c r="Q411" s="567">
        <v>0.87042735042735042</v>
      </c>
      <c r="R411" s="390">
        <f t="shared" si="6"/>
        <v>0.30051282051282052</v>
      </c>
    </row>
    <row r="412" spans="1:18" ht="15.75">
      <c r="A412" s="385">
        <v>407</v>
      </c>
      <c r="B412" s="386" t="s">
        <v>3788</v>
      </c>
      <c r="C412" s="387" t="s">
        <v>3343</v>
      </c>
      <c r="D412" s="563" t="s">
        <v>394</v>
      </c>
      <c r="E412" s="388">
        <v>280</v>
      </c>
      <c r="F412" s="567">
        <v>0.65914285714285714</v>
      </c>
      <c r="G412" s="567">
        <v>0.29399999999999998</v>
      </c>
      <c r="H412" s="567">
        <v>0.2965714285714286</v>
      </c>
      <c r="I412" s="567">
        <v>0.1577142857142857</v>
      </c>
      <c r="J412" s="567">
        <v>0.26400000000000001</v>
      </c>
      <c r="K412" s="567">
        <v>0.45600000000000002</v>
      </c>
      <c r="L412" s="567">
        <v>0.57085714285714284</v>
      </c>
      <c r="M412" s="567">
        <v>0.432</v>
      </c>
      <c r="N412" s="567">
        <v>0.31114285714285717</v>
      </c>
      <c r="O412" s="567">
        <v>0.28114285714285714</v>
      </c>
      <c r="P412" s="567">
        <v>0.51257142857142857</v>
      </c>
      <c r="Q412" s="567">
        <v>0.28457142857142859</v>
      </c>
      <c r="R412" s="390">
        <f t="shared" si="6"/>
        <v>0.37664285714285711</v>
      </c>
    </row>
    <row r="413" spans="1:18" ht="15.75">
      <c r="A413" s="385">
        <v>408</v>
      </c>
      <c r="B413" s="386" t="s">
        <v>3789</v>
      </c>
      <c r="C413" s="387" t="s">
        <v>3524</v>
      </c>
      <c r="D413" s="563" t="s">
        <v>394</v>
      </c>
      <c r="E413" s="388">
        <v>111</v>
      </c>
      <c r="F413" s="567">
        <v>2.6673873873873872</v>
      </c>
      <c r="G413" s="567">
        <v>2.6818018018018019</v>
      </c>
      <c r="H413" s="567">
        <v>2.7517117117117116</v>
      </c>
      <c r="I413" s="567">
        <v>0.66846846846846852</v>
      </c>
      <c r="J413" s="567">
        <v>2</v>
      </c>
      <c r="K413" s="567">
        <v>0.70756756756756767</v>
      </c>
      <c r="L413" s="567">
        <v>0.74810810810810813</v>
      </c>
      <c r="M413" s="567">
        <v>0.77297297297297296</v>
      </c>
      <c r="N413" s="567">
        <v>0.692972972972973</v>
      </c>
      <c r="O413" s="567">
        <v>0.68054054054054058</v>
      </c>
      <c r="P413" s="567">
        <v>0.78378378378378377</v>
      </c>
      <c r="Q413" s="567">
        <v>0.75297297297297294</v>
      </c>
      <c r="R413" s="390">
        <f t="shared" si="6"/>
        <v>1.3256906906906907</v>
      </c>
    </row>
    <row r="414" spans="1:18" ht="15.75">
      <c r="A414" s="385">
        <v>409</v>
      </c>
      <c r="B414" s="386" t="s">
        <v>3790</v>
      </c>
      <c r="C414" s="387" t="s">
        <v>3345</v>
      </c>
      <c r="D414" s="563" t="s">
        <v>394</v>
      </c>
      <c r="E414" s="388">
        <v>425</v>
      </c>
      <c r="F414" s="567">
        <v>0.73223529411764698</v>
      </c>
      <c r="G414" s="567">
        <v>1.0964705882352941</v>
      </c>
      <c r="H414" s="567">
        <v>0.72</v>
      </c>
      <c r="I414" s="567">
        <v>0.66823529411764704</v>
      </c>
      <c r="J414" s="567">
        <v>0.64</v>
      </c>
      <c r="K414" s="567">
        <v>0.62023529411764711</v>
      </c>
      <c r="L414" s="567">
        <v>0.6625882352941177</v>
      </c>
      <c r="M414" s="567">
        <v>0.88658823529411768</v>
      </c>
      <c r="N414" s="567">
        <v>1.1039999999999999</v>
      </c>
      <c r="O414" s="567">
        <v>0.7134117647058823</v>
      </c>
      <c r="P414" s="567">
        <v>1.0108235294117647</v>
      </c>
      <c r="Q414" s="567">
        <v>0.98729411764705888</v>
      </c>
      <c r="R414" s="390">
        <f t="shared" si="6"/>
        <v>0.82015686274509803</v>
      </c>
    </row>
    <row r="415" spans="1:18" ht="15.75">
      <c r="A415" s="385">
        <v>410</v>
      </c>
      <c r="B415" s="386" t="s">
        <v>1091</v>
      </c>
      <c r="C415" s="387" t="s">
        <v>1092</v>
      </c>
      <c r="D415" s="563" t="s">
        <v>394</v>
      </c>
      <c r="E415" s="388">
        <v>400</v>
      </c>
      <c r="F415" s="567">
        <v>6.8000000000000005E-2</v>
      </c>
      <c r="G415" s="567">
        <v>8.199999999999999E-2</v>
      </c>
      <c r="H415" s="567">
        <v>7.8E-2</v>
      </c>
      <c r="I415" s="567">
        <v>8.5999999999999993E-2</v>
      </c>
      <c r="J415" s="567">
        <v>6.8000000000000005E-2</v>
      </c>
      <c r="K415" s="567">
        <v>6.8000000000000005E-2</v>
      </c>
      <c r="L415" s="567">
        <v>6.8000000000000005E-2</v>
      </c>
      <c r="M415" s="567">
        <v>6.8000000000000005E-2</v>
      </c>
      <c r="N415" s="567">
        <v>6.6000000000000003E-2</v>
      </c>
      <c r="O415" s="567">
        <v>6.6000000000000003E-2</v>
      </c>
      <c r="P415" s="567">
        <v>6.2E-2</v>
      </c>
      <c r="Q415" s="567">
        <v>6.8000000000000005E-2</v>
      </c>
      <c r="R415" s="390">
        <f t="shared" si="6"/>
        <v>7.0666666666666697E-2</v>
      </c>
    </row>
    <row r="416" spans="1:18" ht="15.75">
      <c r="A416" s="385">
        <v>411</v>
      </c>
      <c r="B416" s="386" t="s">
        <v>1093</v>
      </c>
      <c r="C416" s="387" t="s">
        <v>3354</v>
      </c>
      <c r="D416" s="563" t="s">
        <v>394</v>
      </c>
      <c r="E416" s="388">
        <v>8200</v>
      </c>
      <c r="F416" s="567">
        <v>0.724390243902439</v>
      </c>
      <c r="G416" s="567">
        <v>0.92019512195121955</v>
      </c>
      <c r="H416" s="567">
        <v>0.97112195121951217</v>
      </c>
      <c r="I416" s="567">
        <v>0.90263414634146344</v>
      </c>
      <c r="J416" s="567">
        <v>0.9430243902439025</v>
      </c>
      <c r="K416" s="567">
        <v>0.92985365853658541</v>
      </c>
      <c r="L416" s="567">
        <v>0.93160975609756091</v>
      </c>
      <c r="M416" s="567">
        <v>0.82448780487804885</v>
      </c>
      <c r="N416" s="567">
        <v>0.85609756097560974</v>
      </c>
      <c r="O416" s="567">
        <v>0.82536585365853654</v>
      </c>
      <c r="P416" s="567">
        <v>0.87892682926829269</v>
      </c>
      <c r="Q416" s="567">
        <v>0.87190243902439024</v>
      </c>
      <c r="R416" s="390">
        <f t="shared" si="6"/>
        <v>0.88163414634146353</v>
      </c>
    </row>
    <row r="417" spans="1:18" ht="15.75">
      <c r="A417" s="385">
        <v>412</v>
      </c>
      <c r="B417" s="386" t="s">
        <v>1097</v>
      </c>
      <c r="C417" s="387" t="s">
        <v>1098</v>
      </c>
      <c r="D417" s="563" t="s">
        <v>394</v>
      </c>
      <c r="E417" s="388">
        <v>30000</v>
      </c>
      <c r="F417" s="567">
        <v>0.87501333333333342</v>
      </c>
      <c r="G417" s="567">
        <v>0.92914333333333332</v>
      </c>
      <c r="H417" s="567">
        <v>0.99858666666666662</v>
      </c>
      <c r="I417" s="567">
        <v>0.9755866666666666</v>
      </c>
      <c r="J417" s="567">
        <v>0.99059733333333333</v>
      </c>
      <c r="K417" s="567">
        <v>1.0877006666666666</v>
      </c>
      <c r="L417" s="567">
        <v>1.04945</v>
      </c>
      <c r="M417" s="567">
        <v>0.88990333333333327</v>
      </c>
      <c r="N417" s="567">
        <v>0.88854666666666671</v>
      </c>
      <c r="O417" s="567">
        <v>0.90069333333333335</v>
      </c>
      <c r="P417" s="567">
        <v>0.85553666666666661</v>
      </c>
      <c r="Q417" s="567">
        <v>0.92121666666666668</v>
      </c>
      <c r="R417" s="390">
        <f t="shared" si="6"/>
        <v>0.94683122222222205</v>
      </c>
    </row>
    <row r="418" spans="1:18" ht="15.75">
      <c r="A418" s="385">
        <v>413</v>
      </c>
      <c r="B418" s="386" t="s">
        <v>1099</v>
      </c>
      <c r="C418" s="387" t="s">
        <v>1100</v>
      </c>
      <c r="D418" s="563" t="s">
        <v>394</v>
      </c>
      <c r="E418" s="388">
        <v>110</v>
      </c>
      <c r="F418" s="567">
        <v>0.41672727272727278</v>
      </c>
      <c r="G418" s="567">
        <v>0.48654545454545456</v>
      </c>
      <c r="H418" s="567">
        <v>0.45236363636363636</v>
      </c>
      <c r="I418" s="567">
        <v>0.43418181818181817</v>
      </c>
      <c r="J418" s="567">
        <v>0.45236363636363636</v>
      </c>
      <c r="K418" s="567">
        <v>0.43709090909090909</v>
      </c>
      <c r="L418" s="567">
        <v>0.41163636363636363</v>
      </c>
      <c r="M418" s="567">
        <v>0.41163636363636363</v>
      </c>
      <c r="N418" s="567">
        <v>0.45236363636363636</v>
      </c>
      <c r="O418" s="567">
        <v>0.37090909090909091</v>
      </c>
      <c r="P418" s="567">
        <v>0.23636363636363636</v>
      </c>
      <c r="Q418" s="567">
        <v>0.42109090909090907</v>
      </c>
      <c r="R418" s="390">
        <f t="shared" si="6"/>
        <v>0.41527272727272729</v>
      </c>
    </row>
    <row r="419" spans="1:18" ht="15.75">
      <c r="A419" s="385">
        <v>414</v>
      </c>
      <c r="B419" s="386" t="s">
        <v>1101</v>
      </c>
      <c r="C419" s="387" t="s">
        <v>3347</v>
      </c>
      <c r="D419" s="563" t="s">
        <v>391</v>
      </c>
      <c r="E419" s="388">
        <v>800</v>
      </c>
      <c r="F419" s="567">
        <v>0.12659999999999999</v>
      </c>
      <c r="G419" s="567">
        <v>0.15659999999999999</v>
      </c>
      <c r="H419" s="567">
        <v>0.2838</v>
      </c>
      <c r="I419" s="567">
        <v>0.2112</v>
      </c>
      <c r="J419" s="567">
        <v>0.25980000000000003</v>
      </c>
      <c r="K419" s="567">
        <v>0.17760000000000001</v>
      </c>
      <c r="L419" s="567">
        <v>0.22140000000000001</v>
      </c>
      <c r="M419" s="567">
        <v>0.51539999999999997</v>
      </c>
      <c r="N419" s="567">
        <v>0.255</v>
      </c>
      <c r="O419" s="567">
        <v>0.18179999999999999</v>
      </c>
      <c r="P419" s="567">
        <v>0.24059999999999998</v>
      </c>
      <c r="Q419" s="567">
        <v>0.20280000000000001</v>
      </c>
      <c r="R419" s="390">
        <f t="shared" si="6"/>
        <v>0.23604999999999998</v>
      </c>
    </row>
    <row r="420" spans="1:18" ht="15.75">
      <c r="A420" s="385">
        <v>415</v>
      </c>
      <c r="B420" s="386" t="s">
        <v>1103</v>
      </c>
      <c r="C420" s="387" t="s">
        <v>1104</v>
      </c>
      <c r="D420" s="563" t="s">
        <v>394</v>
      </c>
      <c r="E420" s="388">
        <v>1000</v>
      </c>
      <c r="F420" s="567">
        <v>0.79320000000000002</v>
      </c>
      <c r="G420" s="567">
        <v>0.78720000000000001</v>
      </c>
      <c r="H420" s="567">
        <v>0.80879999999999996</v>
      </c>
      <c r="I420" s="567">
        <v>0.50160000000000005</v>
      </c>
      <c r="J420" s="567">
        <v>0.71879999999999999</v>
      </c>
      <c r="K420" s="567">
        <v>0.71520000000000006</v>
      </c>
      <c r="L420" s="567">
        <v>0.72599999999999998</v>
      </c>
      <c r="M420" s="567">
        <v>0.76919999999999999</v>
      </c>
      <c r="N420" s="567">
        <v>0.73920000000000008</v>
      </c>
      <c r="O420" s="567">
        <v>0.65879999999999994</v>
      </c>
      <c r="P420" s="567">
        <v>0.22440000000000002</v>
      </c>
      <c r="Q420" s="567">
        <v>0.60239999999999994</v>
      </c>
      <c r="R420" s="390">
        <f t="shared" si="6"/>
        <v>0.6704</v>
      </c>
    </row>
    <row r="421" spans="1:18" ht="15.75">
      <c r="A421" s="385">
        <v>416</v>
      </c>
      <c r="B421" s="386" t="s">
        <v>1105</v>
      </c>
      <c r="C421" s="387" t="s">
        <v>1106</v>
      </c>
      <c r="D421" s="563" t="s">
        <v>394</v>
      </c>
      <c r="E421" s="388">
        <v>217</v>
      </c>
      <c r="F421" s="567">
        <v>1.2704147465437787</v>
      </c>
      <c r="G421" s="567">
        <v>1.1863594470046084</v>
      </c>
      <c r="H421" s="567">
        <v>1.1612903225806452</v>
      </c>
      <c r="I421" s="567">
        <v>1.1929953917050691</v>
      </c>
      <c r="J421" s="567">
        <v>1.1023041474654378</v>
      </c>
      <c r="K421" s="567">
        <v>1.1376958525345622</v>
      </c>
      <c r="L421" s="567">
        <v>1.0930875576036865</v>
      </c>
      <c r="M421" s="567">
        <v>1.1752995391705068</v>
      </c>
      <c r="N421" s="567">
        <v>1.2158525345622118</v>
      </c>
      <c r="O421" s="567">
        <v>1.1686635944700461</v>
      </c>
      <c r="P421" s="567">
        <v>1.1502304147465439</v>
      </c>
      <c r="Q421" s="567">
        <v>1.1023041474654378</v>
      </c>
      <c r="R421" s="390">
        <f t="shared" si="6"/>
        <v>1.1630414746543776</v>
      </c>
    </row>
    <row r="422" spans="1:18" ht="15.75">
      <c r="A422" s="385">
        <v>417</v>
      </c>
      <c r="B422" s="386" t="s">
        <v>1107</v>
      </c>
      <c r="C422" s="387" t="s">
        <v>1108</v>
      </c>
      <c r="D422" s="563" t="s">
        <v>394</v>
      </c>
      <c r="E422" s="388">
        <v>150</v>
      </c>
      <c r="F422" s="567">
        <v>0.18613333333333335</v>
      </c>
      <c r="G422" s="567">
        <v>0.48159999999999997</v>
      </c>
      <c r="H422" s="567">
        <v>0.44800000000000001</v>
      </c>
      <c r="I422" s="567">
        <v>0.41226666666666667</v>
      </c>
      <c r="J422" s="567">
        <v>6.773333333333334E-2</v>
      </c>
      <c r="K422" s="567">
        <v>0.3077333333333333</v>
      </c>
      <c r="L422" s="567">
        <v>0.48053333333333331</v>
      </c>
      <c r="M422" s="567">
        <v>0.48959999999999998</v>
      </c>
      <c r="N422" s="567">
        <v>0.67360000000000009</v>
      </c>
      <c r="O422" s="567">
        <v>0.66506666666666669</v>
      </c>
      <c r="P422" s="567">
        <v>0.48746666666666671</v>
      </c>
      <c r="Q422" s="567">
        <v>0.35039999999999999</v>
      </c>
      <c r="R422" s="390">
        <f t="shared" si="6"/>
        <v>0.42084444444444435</v>
      </c>
    </row>
    <row r="423" spans="1:18" ht="15.75">
      <c r="A423" s="385">
        <v>418</v>
      </c>
      <c r="B423" s="386" t="s">
        <v>1109</v>
      </c>
      <c r="C423" s="387" t="s">
        <v>1110</v>
      </c>
      <c r="D423" s="563" t="s">
        <v>394</v>
      </c>
      <c r="E423" s="388">
        <v>200</v>
      </c>
      <c r="F423" s="567">
        <v>0.47119999999999995</v>
      </c>
      <c r="G423" s="567">
        <v>0.5</v>
      </c>
      <c r="H423" s="567">
        <v>0.46639999999999998</v>
      </c>
      <c r="I423" s="567">
        <v>0.5696</v>
      </c>
      <c r="J423" s="567">
        <v>0.54479999999999995</v>
      </c>
      <c r="K423" s="567">
        <v>0.57040000000000002</v>
      </c>
      <c r="L423" s="567">
        <v>0.52280000000000004</v>
      </c>
      <c r="M423" s="567">
        <v>0.52639999999999998</v>
      </c>
      <c r="N423" s="567">
        <v>0.40840000000000004</v>
      </c>
      <c r="O423" s="567">
        <v>0.46479999999999999</v>
      </c>
      <c r="P423" s="567">
        <v>0.6724</v>
      </c>
      <c r="Q423" s="567">
        <v>0.60520000000000007</v>
      </c>
      <c r="R423" s="390">
        <f t="shared" si="6"/>
        <v>0.52686666666666671</v>
      </c>
    </row>
    <row r="424" spans="1:18" ht="15.75">
      <c r="A424" s="385">
        <v>419</v>
      </c>
      <c r="B424" s="386" t="s">
        <v>1111</v>
      </c>
      <c r="C424" s="387" t="s">
        <v>1112</v>
      </c>
      <c r="D424" s="563" t="s">
        <v>394</v>
      </c>
      <c r="E424" s="388">
        <v>145</v>
      </c>
      <c r="F424" s="567">
        <v>1.8758620689655173E-2</v>
      </c>
      <c r="G424" s="567">
        <v>1.6551724137931035E-2</v>
      </c>
      <c r="H424" s="567">
        <v>2.5379310344827589E-2</v>
      </c>
      <c r="I424" s="567">
        <v>2.9241379310344828E-2</v>
      </c>
      <c r="J424" s="567">
        <v>2.5379310344827589E-2</v>
      </c>
      <c r="K424" s="567">
        <v>2.4275862068965516E-2</v>
      </c>
      <c r="L424" s="567">
        <v>2.0413793103448277E-2</v>
      </c>
      <c r="M424" s="567">
        <v>2.8137931034482758E-2</v>
      </c>
      <c r="N424" s="567">
        <v>2.8689655172413793E-2</v>
      </c>
      <c r="O424" s="567">
        <v>1.710344827586207E-2</v>
      </c>
      <c r="P424" s="567">
        <v>1.3793103448275862E-2</v>
      </c>
      <c r="Q424" s="567">
        <v>0.1809655172413793</v>
      </c>
      <c r="R424" s="390">
        <f t="shared" si="6"/>
        <v>3.5724137931034482E-2</v>
      </c>
    </row>
    <row r="425" spans="1:18" ht="15.75">
      <c r="A425" s="385">
        <v>420</v>
      </c>
      <c r="B425" s="386" t="s">
        <v>1113</v>
      </c>
      <c r="C425" s="387" t="s">
        <v>1114</v>
      </c>
      <c r="D425" s="563" t="s">
        <v>394</v>
      </c>
      <c r="E425" s="388">
        <v>250</v>
      </c>
      <c r="F425" s="567">
        <v>0.67712000000000006</v>
      </c>
      <c r="G425" s="567">
        <v>0.71744000000000008</v>
      </c>
      <c r="H425" s="567">
        <v>0.70975999999999995</v>
      </c>
      <c r="I425" s="567">
        <v>0.62912000000000001</v>
      </c>
      <c r="J425" s="567">
        <v>0.58879999999999999</v>
      </c>
      <c r="K425" s="567">
        <v>0.61184000000000005</v>
      </c>
      <c r="L425" s="567">
        <v>0.60863999999999996</v>
      </c>
      <c r="M425" s="567">
        <v>7.6159999999999992E-2</v>
      </c>
      <c r="N425" s="567">
        <v>0.14271999999999999</v>
      </c>
      <c r="O425" s="567">
        <v>0.40064</v>
      </c>
      <c r="P425" s="567">
        <v>0.76160000000000005</v>
      </c>
      <c r="Q425" s="567">
        <v>0.78591999999999995</v>
      </c>
      <c r="R425" s="390">
        <f t="shared" si="6"/>
        <v>0.55914666666666668</v>
      </c>
    </row>
    <row r="426" spans="1:18" ht="15.75">
      <c r="A426" s="385">
        <v>421</v>
      </c>
      <c r="B426" s="386" t="s">
        <v>1115</v>
      </c>
      <c r="C426" s="387" t="s">
        <v>1116</v>
      </c>
      <c r="D426" s="563" t="s">
        <v>735</v>
      </c>
      <c r="E426" s="388">
        <v>720</v>
      </c>
      <c r="F426" s="567">
        <v>0.40937499999999999</v>
      </c>
      <c r="G426" s="567">
        <v>0.40312500000000001</v>
      </c>
      <c r="H426" s="567">
        <v>2.5000000000000001E-2</v>
      </c>
      <c r="I426" s="567">
        <v>0.51875000000000004</v>
      </c>
      <c r="J426" s="567">
        <v>0.6875</v>
      </c>
      <c r="K426" s="567">
        <v>0.73750000000000004</v>
      </c>
      <c r="L426" s="567">
        <v>0.7</v>
      </c>
      <c r="M426" s="567">
        <v>0.72499999999999998</v>
      </c>
      <c r="N426" s="567">
        <v>0.41875000000000001</v>
      </c>
      <c r="O426" s="567">
        <v>0.6</v>
      </c>
      <c r="P426" s="567">
        <v>0.58125000000000004</v>
      </c>
      <c r="Q426" s="567">
        <v>0.55625000000000002</v>
      </c>
      <c r="R426" s="390">
        <f t="shared" si="6"/>
        <v>0.53020833333333328</v>
      </c>
    </row>
    <row r="427" spans="1:18" ht="15.75">
      <c r="A427" s="385">
        <v>422</v>
      </c>
      <c r="B427" s="386" t="s">
        <v>1117</v>
      </c>
      <c r="C427" s="387" t="s">
        <v>1118</v>
      </c>
      <c r="D427" s="563" t="s">
        <v>391</v>
      </c>
      <c r="E427" s="388">
        <v>149</v>
      </c>
      <c r="F427" s="567">
        <v>0.10201342281879194</v>
      </c>
      <c r="G427" s="567">
        <v>0.10738255033557047</v>
      </c>
      <c r="H427" s="567">
        <v>0.11758389261744966</v>
      </c>
      <c r="I427" s="567">
        <v>8.8053691275167781E-2</v>
      </c>
      <c r="J427" s="567">
        <v>7.8926174496644297E-2</v>
      </c>
      <c r="K427" s="567">
        <v>8.8590604026845626E-2</v>
      </c>
      <c r="L427" s="567">
        <v>0</v>
      </c>
      <c r="M427" s="567">
        <v>5.5838926174496643E-2</v>
      </c>
      <c r="N427" s="567">
        <v>6.120805369127516E-2</v>
      </c>
      <c r="O427" s="567">
        <v>7.5167785234899323E-2</v>
      </c>
      <c r="P427" s="567">
        <v>7.4093959731543618E-2</v>
      </c>
      <c r="Q427" s="567">
        <v>9.9865771812080548E-2</v>
      </c>
      <c r="R427" s="390">
        <f t="shared" si="6"/>
        <v>7.9060402684563755E-2</v>
      </c>
    </row>
    <row r="428" spans="1:18" ht="15.75">
      <c r="A428" s="385">
        <v>423</v>
      </c>
      <c r="B428" s="386" t="s">
        <v>1119</v>
      </c>
      <c r="C428" s="387" t="s">
        <v>1120</v>
      </c>
      <c r="D428" s="563" t="s">
        <v>391</v>
      </c>
      <c r="E428" s="388">
        <v>350</v>
      </c>
      <c r="F428" s="567">
        <v>1.5634285714285716</v>
      </c>
      <c r="G428" s="567">
        <v>1.5606857142857142</v>
      </c>
      <c r="H428" s="567">
        <v>1.5531428571428572</v>
      </c>
      <c r="I428" s="567">
        <v>1.5997714285714284</v>
      </c>
      <c r="J428" s="567">
        <v>1.5812571428571429</v>
      </c>
      <c r="K428" s="567">
        <v>1.7273142857142856</v>
      </c>
      <c r="L428" s="567">
        <v>1.1140503035559408</v>
      </c>
      <c r="M428" s="567">
        <v>1.116652211621856</v>
      </c>
      <c r="N428" s="567">
        <v>1.0984388551604509</v>
      </c>
      <c r="O428" s="567">
        <v>1.0719861231569816</v>
      </c>
      <c r="P428" s="567">
        <v>1.0277536860364265</v>
      </c>
      <c r="Q428" s="567">
        <v>0.98005203816131814</v>
      </c>
      <c r="R428" s="390">
        <f t="shared" si="6"/>
        <v>1.3328777681410811</v>
      </c>
    </row>
    <row r="429" spans="1:18" ht="15.75">
      <c r="A429" s="385">
        <v>424</v>
      </c>
      <c r="B429" s="386" t="s">
        <v>1121</v>
      </c>
      <c r="C429" s="387" t="s">
        <v>1122</v>
      </c>
      <c r="D429" s="563" t="s">
        <v>391</v>
      </c>
      <c r="E429" s="388">
        <v>226</v>
      </c>
      <c r="F429" s="567">
        <v>0.57486725663716809</v>
      </c>
      <c r="G429" s="567">
        <v>4.6725663716814164E-2</v>
      </c>
      <c r="H429" s="567">
        <v>4.6017699115044247E-2</v>
      </c>
      <c r="I429" s="567">
        <v>0.41911504424778762</v>
      </c>
      <c r="J429" s="567">
        <v>0.38654867256637165</v>
      </c>
      <c r="K429" s="567">
        <v>0.44389380530973449</v>
      </c>
      <c r="L429" s="567">
        <v>0.55150442477876105</v>
      </c>
      <c r="M429" s="567">
        <v>0.45132743362831856</v>
      </c>
      <c r="N429" s="567">
        <v>0.45097345132743366</v>
      </c>
      <c r="O429" s="567">
        <v>0.50902654867256636</v>
      </c>
      <c r="P429" s="567">
        <v>0.52955752212389384</v>
      </c>
      <c r="Q429" s="567">
        <v>0.58194690265486726</v>
      </c>
      <c r="R429" s="390">
        <f t="shared" si="6"/>
        <v>0.41595870206489677</v>
      </c>
    </row>
    <row r="430" spans="1:18" ht="15.75">
      <c r="A430" s="385">
        <v>425</v>
      </c>
      <c r="B430" s="386" t="s">
        <v>1123</v>
      </c>
      <c r="C430" s="387" t="s">
        <v>1124</v>
      </c>
      <c r="D430" s="563" t="s">
        <v>449</v>
      </c>
      <c r="E430" s="388">
        <v>150</v>
      </c>
      <c r="F430" s="567">
        <v>0.39786666666666665</v>
      </c>
      <c r="G430" s="567">
        <v>0.44373333333333337</v>
      </c>
      <c r="H430" s="567">
        <v>0.44586666666666663</v>
      </c>
      <c r="I430" s="567">
        <v>0.38453333333333334</v>
      </c>
      <c r="J430" s="567">
        <v>0.35786666666666667</v>
      </c>
      <c r="K430" s="567">
        <v>0.31786666666666669</v>
      </c>
      <c r="L430" s="567">
        <v>0.33279999999999998</v>
      </c>
      <c r="M430" s="567">
        <v>0.25706666666666667</v>
      </c>
      <c r="N430" s="567">
        <v>0.25866666666666666</v>
      </c>
      <c r="O430" s="567">
        <v>0.35786666666666667</v>
      </c>
      <c r="P430" s="567">
        <v>0.31359999999999999</v>
      </c>
      <c r="Q430" s="567">
        <v>0.30346666666666666</v>
      </c>
      <c r="R430" s="390">
        <f t="shared" si="6"/>
        <v>0.34759999999999996</v>
      </c>
    </row>
    <row r="431" spans="1:18" ht="15.75">
      <c r="A431" s="385">
        <v>426</v>
      </c>
      <c r="B431" s="386" t="s">
        <v>1125</v>
      </c>
      <c r="C431" s="387" t="s">
        <v>1126</v>
      </c>
      <c r="D431" s="563" t="s">
        <v>735</v>
      </c>
      <c r="E431" s="388">
        <v>3962</v>
      </c>
      <c r="F431" s="567">
        <v>0.34467440686521955</v>
      </c>
      <c r="G431" s="567">
        <v>0.2320040383644624</v>
      </c>
      <c r="H431" s="567">
        <v>8.4805653710247359E-3</v>
      </c>
      <c r="I431" s="567">
        <v>0.37253912165572944</v>
      </c>
      <c r="J431" s="567">
        <v>0.58697627460878343</v>
      </c>
      <c r="K431" s="567">
        <v>0.42160524987380116</v>
      </c>
      <c r="L431" s="567">
        <v>0</v>
      </c>
      <c r="M431" s="567">
        <v>0.11751640585562848</v>
      </c>
      <c r="N431" s="567">
        <v>6.0575466935890963E-3</v>
      </c>
      <c r="O431" s="567">
        <v>0.37193336698637047</v>
      </c>
      <c r="P431" s="567">
        <v>0.37980817768803632</v>
      </c>
      <c r="Q431" s="567">
        <v>0.60393740535083296</v>
      </c>
      <c r="R431" s="390">
        <f t="shared" si="6"/>
        <v>0.28712771327612319</v>
      </c>
    </row>
    <row r="432" spans="1:18" ht="15.75">
      <c r="A432" s="385">
        <v>427</v>
      </c>
      <c r="B432" s="386" t="s">
        <v>1127</v>
      </c>
      <c r="C432" s="387" t="s">
        <v>1128</v>
      </c>
      <c r="D432" s="563" t="s">
        <v>391</v>
      </c>
      <c r="E432" s="388">
        <v>2223</v>
      </c>
      <c r="F432" s="567">
        <v>0.9614035087719297</v>
      </c>
      <c r="G432" s="567">
        <v>0.61646423751686918</v>
      </c>
      <c r="H432" s="567">
        <v>0.8226720647773279</v>
      </c>
      <c r="I432" s="567">
        <v>0.85344129554655868</v>
      </c>
      <c r="J432" s="567">
        <v>0.8</v>
      </c>
      <c r="K432" s="567">
        <v>0.80809716599190284</v>
      </c>
      <c r="L432" s="567">
        <v>0</v>
      </c>
      <c r="M432" s="567">
        <v>0.81295546558704457</v>
      </c>
      <c r="N432" s="567">
        <v>0.81133603238866392</v>
      </c>
      <c r="O432" s="567">
        <v>0.7519568151147098</v>
      </c>
      <c r="P432" s="567">
        <v>0.79784075573549251</v>
      </c>
      <c r="Q432" s="567">
        <v>0.85775978407557352</v>
      </c>
      <c r="R432" s="390">
        <f t="shared" si="6"/>
        <v>0.74116059379217269</v>
      </c>
    </row>
    <row r="433" spans="1:18" ht="15.75">
      <c r="A433" s="385">
        <v>428</v>
      </c>
      <c r="B433" s="386" t="s">
        <v>1129</v>
      </c>
      <c r="C433" s="387" t="s">
        <v>1130</v>
      </c>
      <c r="D433" s="563" t="s">
        <v>421</v>
      </c>
      <c r="E433" s="388">
        <v>212</v>
      </c>
      <c r="F433" s="567">
        <v>0.54415094339622638</v>
      </c>
      <c r="G433" s="567">
        <v>0.58339622641509437</v>
      </c>
      <c r="H433" s="567">
        <v>0.62867924528301888</v>
      </c>
      <c r="I433" s="567">
        <v>0.63018867924528299</v>
      </c>
      <c r="J433" s="567">
        <v>0.63547169811320758</v>
      </c>
      <c r="K433" s="567">
        <v>0.57735849056603772</v>
      </c>
      <c r="L433" s="567">
        <v>0.50490566037735851</v>
      </c>
      <c r="M433" s="567">
        <v>0.48981132075471701</v>
      </c>
      <c r="N433" s="567">
        <v>0.49886792452830192</v>
      </c>
      <c r="O433" s="567">
        <v>0.52830188679245282</v>
      </c>
      <c r="P433" s="567">
        <v>0.53056603773584909</v>
      </c>
      <c r="Q433" s="567">
        <v>0.57886792452830194</v>
      </c>
      <c r="R433" s="390">
        <f t="shared" si="6"/>
        <v>0.5608805031446541</v>
      </c>
    </row>
    <row r="434" spans="1:18" ht="15.75">
      <c r="A434" s="385">
        <v>429</v>
      </c>
      <c r="B434" s="386" t="s">
        <v>1131</v>
      </c>
      <c r="C434" s="387" t="s">
        <v>1132</v>
      </c>
      <c r="D434" s="563" t="s">
        <v>633</v>
      </c>
      <c r="E434" s="388">
        <v>6500</v>
      </c>
      <c r="F434" s="567">
        <v>1.3538461538461539</v>
      </c>
      <c r="G434" s="567">
        <v>1.1076923076923078</v>
      </c>
      <c r="H434" s="567">
        <v>1.1076923076923078</v>
      </c>
      <c r="I434" s="567">
        <v>1.1692307692307693</v>
      </c>
      <c r="J434" s="567">
        <v>1.2307692307692308</v>
      </c>
      <c r="K434" s="567">
        <v>1.1692307692307693</v>
      </c>
      <c r="L434" s="567">
        <v>1.3538461538461539</v>
      </c>
      <c r="M434" s="567">
        <v>1.2307692307692308</v>
      </c>
      <c r="N434" s="567">
        <v>1.1692307692307693</v>
      </c>
      <c r="O434" s="567">
        <v>1.0461538461538462</v>
      </c>
      <c r="P434" s="567">
        <v>0.8</v>
      </c>
      <c r="Q434" s="567">
        <v>0.84705882352941175</v>
      </c>
      <c r="R434" s="390">
        <f t="shared" si="6"/>
        <v>1.1321266968325794</v>
      </c>
    </row>
    <row r="435" spans="1:18" ht="15.75">
      <c r="A435" s="385">
        <v>430</v>
      </c>
      <c r="B435" s="386" t="s">
        <v>1133</v>
      </c>
      <c r="C435" s="387" t="s">
        <v>1134</v>
      </c>
      <c r="D435" s="563" t="s">
        <v>394</v>
      </c>
      <c r="E435" s="388">
        <v>245</v>
      </c>
      <c r="F435" s="567">
        <v>0.67526530612244895</v>
      </c>
      <c r="G435" s="567">
        <v>0.6171428571428571</v>
      </c>
      <c r="H435" s="567">
        <v>0.66612244897959183</v>
      </c>
      <c r="I435" s="567">
        <v>0.59951020408163258</v>
      </c>
      <c r="J435" s="567">
        <v>0.52440816326530604</v>
      </c>
      <c r="K435" s="567">
        <v>0.58971428571428564</v>
      </c>
      <c r="L435" s="567">
        <v>0.5544489795918367</v>
      </c>
      <c r="M435" s="567">
        <v>0.61322448979591837</v>
      </c>
      <c r="N435" s="567">
        <v>0.57600000000000007</v>
      </c>
      <c r="O435" s="567">
        <v>0.68048979591836734</v>
      </c>
      <c r="P435" s="567">
        <v>0.80319999999999991</v>
      </c>
      <c r="Q435" s="567">
        <v>0.8256</v>
      </c>
      <c r="R435" s="390">
        <f t="shared" si="6"/>
        <v>0.64376054421768714</v>
      </c>
    </row>
    <row r="436" spans="1:18" ht="15.75">
      <c r="A436" s="385">
        <v>431</v>
      </c>
      <c r="B436" s="386" t="s">
        <v>1135</v>
      </c>
      <c r="C436" s="387" t="s">
        <v>1136</v>
      </c>
      <c r="D436" s="563" t="s">
        <v>449</v>
      </c>
      <c r="E436" s="388">
        <v>278</v>
      </c>
      <c r="F436" s="567">
        <v>9.3237410071942459E-2</v>
      </c>
      <c r="G436" s="567">
        <v>0.13899280575539569</v>
      </c>
      <c r="H436" s="567">
        <v>0.14158273381294964</v>
      </c>
      <c r="I436" s="567">
        <v>9.6690647482014391E-2</v>
      </c>
      <c r="J436" s="567">
        <v>0.11741007194244604</v>
      </c>
      <c r="K436" s="567">
        <v>0.10618705035971222</v>
      </c>
      <c r="L436" s="567">
        <v>0.10446043165467625</v>
      </c>
      <c r="M436" s="567">
        <v>9.1510791366906485E-2</v>
      </c>
      <c r="N436" s="567">
        <v>0.12863309352517985</v>
      </c>
      <c r="O436" s="567">
        <v>0.11741007194244604</v>
      </c>
      <c r="P436" s="567">
        <v>9.0647482014388492E-2</v>
      </c>
      <c r="Q436" s="567">
        <v>0.10877697841726618</v>
      </c>
      <c r="R436" s="390">
        <f t="shared" si="6"/>
        <v>0.11129496402877696</v>
      </c>
    </row>
    <row r="437" spans="1:18" ht="15.75">
      <c r="A437" s="385">
        <v>432</v>
      </c>
      <c r="B437" s="386" t="s">
        <v>1137</v>
      </c>
      <c r="C437" s="387" t="s">
        <v>1130</v>
      </c>
      <c r="D437" s="563" t="s">
        <v>421</v>
      </c>
      <c r="E437" s="388">
        <v>444.44444444444446</v>
      </c>
      <c r="F437" s="567">
        <v>0.40986</v>
      </c>
      <c r="G437" s="567">
        <v>0.44388</v>
      </c>
      <c r="H437" s="567">
        <v>0.59675591250000004</v>
      </c>
      <c r="I437" s="567">
        <v>0.40607999999999994</v>
      </c>
      <c r="J437" s="567">
        <v>3.024E-2</v>
      </c>
      <c r="K437" s="567">
        <v>2.3220000000000001E-2</v>
      </c>
      <c r="L437" s="567">
        <v>7.2359999999999994E-2</v>
      </c>
      <c r="M437" s="567">
        <v>2.9160000000000002E-2</v>
      </c>
      <c r="N437" s="567">
        <v>3.2939999999999997E-2</v>
      </c>
      <c r="O437" s="567">
        <v>2.8080000000000001E-2</v>
      </c>
      <c r="P437" s="567">
        <v>1.2419999999999999E-2</v>
      </c>
      <c r="Q437" s="567">
        <v>1.1339999999999999E-2</v>
      </c>
      <c r="R437" s="390">
        <f t="shared" si="6"/>
        <v>0.17469465937500003</v>
      </c>
    </row>
    <row r="438" spans="1:18" ht="15.75">
      <c r="A438" s="385">
        <v>433</v>
      </c>
      <c r="B438" s="386" t="s">
        <v>1138</v>
      </c>
      <c r="C438" s="387" t="s">
        <v>1130</v>
      </c>
      <c r="D438" s="563" t="s">
        <v>421</v>
      </c>
      <c r="E438" s="388">
        <v>427</v>
      </c>
      <c r="F438" s="567">
        <v>0.89142857142857135</v>
      </c>
      <c r="G438" s="567">
        <v>0.87569086651053862</v>
      </c>
      <c r="H438" s="567">
        <v>0.83072599531615932</v>
      </c>
      <c r="I438" s="567">
        <v>0.84196721311475409</v>
      </c>
      <c r="J438" s="567">
        <v>0.92852459016393452</v>
      </c>
      <c r="K438" s="567">
        <v>0.92964871194379384</v>
      </c>
      <c r="L438" s="567">
        <v>0.92346604215456674</v>
      </c>
      <c r="M438" s="567">
        <v>0.90997658079625299</v>
      </c>
      <c r="N438" s="567">
        <v>0.85489461358313823</v>
      </c>
      <c r="O438" s="567">
        <v>0.91672131147540981</v>
      </c>
      <c r="P438" s="567">
        <v>0.91615925058548009</v>
      </c>
      <c r="Q438" s="567">
        <v>0.96000000000000008</v>
      </c>
      <c r="R438" s="390">
        <f t="shared" si="6"/>
        <v>0.89826697892271667</v>
      </c>
    </row>
    <row r="439" spans="1:18" ht="15.75">
      <c r="A439" s="385">
        <v>434</v>
      </c>
      <c r="B439" s="386" t="s">
        <v>1139</v>
      </c>
      <c r="C439" s="387" t="s">
        <v>1140</v>
      </c>
      <c r="D439" s="563" t="s">
        <v>394</v>
      </c>
      <c r="E439" s="388">
        <v>504</v>
      </c>
      <c r="F439" s="567">
        <v>0.41726190476190478</v>
      </c>
      <c r="G439" s="567">
        <v>0.4642857142857143</v>
      </c>
      <c r="H439" s="567">
        <v>0.18055555555555555</v>
      </c>
      <c r="I439" s="567">
        <v>0.22023809523809523</v>
      </c>
      <c r="J439" s="567">
        <v>0.26607142857142857</v>
      </c>
      <c r="K439" s="567">
        <v>0.30753968253968256</v>
      </c>
      <c r="L439" s="567">
        <v>0.30753968253968256</v>
      </c>
      <c r="M439" s="567">
        <v>0.29166666666666669</v>
      </c>
      <c r="N439" s="567">
        <v>0.35119047619047616</v>
      </c>
      <c r="O439" s="567">
        <v>0.48412698412698413</v>
      </c>
      <c r="P439" s="567">
        <v>0.50198412698412698</v>
      </c>
      <c r="Q439" s="567">
        <v>0.50396825396825395</v>
      </c>
      <c r="R439" s="390">
        <f t="shared" si="6"/>
        <v>0.35803571428571429</v>
      </c>
    </row>
    <row r="440" spans="1:18" ht="15.75">
      <c r="A440" s="385">
        <v>435</v>
      </c>
      <c r="B440" s="386" t="s">
        <v>1141</v>
      </c>
      <c r="C440" s="387" t="s">
        <v>1142</v>
      </c>
      <c r="D440" s="563" t="s">
        <v>394</v>
      </c>
      <c r="E440" s="388">
        <v>550</v>
      </c>
      <c r="F440" s="567">
        <v>0.8186181818181818</v>
      </c>
      <c r="G440" s="567">
        <v>0.79592727272727271</v>
      </c>
      <c r="H440" s="567">
        <v>0.76014545454545457</v>
      </c>
      <c r="I440" s="567">
        <v>0.91112727272727279</v>
      </c>
      <c r="J440" s="567">
        <v>0.80552727272727276</v>
      </c>
      <c r="K440" s="567">
        <v>0.80727272727272725</v>
      </c>
      <c r="L440" s="567">
        <v>0.74</v>
      </c>
      <c r="M440" s="567">
        <v>0.67</v>
      </c>
      <c r="N440" s="567">
        <v>0.69399999999999995</v>
      </c>
      <c r="O440" s="567">
        <v>0.69199999999999995</v>
      </c>
      <c r="P440" s="567">
        <v>0.66800000000000004</v>
      </c>
      <c r="Q440" s="567">
        <v>0.68159999999999998</v>
      </c>
      <c r="R440" s="390">
        <f t="shared" si="6"/>
        <v>0.7536848484848484</v>
      </c>
    </row>
    <row r="441" spans="1:18" ht="15.75">
      <c r="A441" s="385">
        <v>436</v>
      </c>
      <c r="B441" s="386" t="s">
        <v>1143</v>
      </c>
      <c r="C441" s="387" t="s">
        <v>1130</v>
      </c>
      <c r="D441" s="563" t="s">
        <v>421</v>
      </c>
      <c r="E441" s="388">
        <v>136</v>
      </c>
      <c r="F441" s="567">
        <v>0.69176470588235295</v>
      </c>
      <c r="G441" s="567">
        <v>0.68823529411764706</v>
      </c>
      <c r="H441" s="567">
        <v>0.65294117647058825</v>
      </c>
      <c r="I441" s="567">
        <v>0.69411764705882362</v>
      </c>
      <c r="J441" s="567">
        <v>0.6788235294117646</v>
      </c>
      <c r="K441" s="567">
        <v>0.6858823529411765</v>
      </c>
      <c r="L441" s="567">
        <v>0.68058823529411772</v>
      </c>
      <c r="M441" s="567">
        <v>0.69705882352941173</v>
      </c>
      <c r="N441" s="567">
        <v>0.70058823529411762</v>
      </c>
      <c r="O441" s="567">
        <v>0.71058823529411763</v>
      </c>
      <c r="P441" s="567">
        <v>0.70352941176470596</v>
      </c>
      <c r="Q441" s="567">
        <v>0.69000000000000006</v>
      </c>
      <c r="R441" s="390">
        <f t="shared" si="6"/>
        <v>0.68950980392156858</v>
      </c>
    </row>
    <row r="442" spans="1:18" ht="15.75">
      <c r="A442" s="385">
        <v>437</v>
      </c>
      <c r="B442" s="386" t="s">
        <v>1144</v>
      </c>
      <c r="C442" s="387" t="s">
        <v>1145</v>
      </c>
      <c r="D442" s="563" t="s">
        <v>394</v>
      </c>
      <c r="E442" s="388">
        <v>119</v>
      </c>
      <c r="F442" s="567">
        <v>0.40403361344537814</v>
      </c>
      <c r="G442" s="567">
        <v>0.30050420168067227</v>
      </c>
      <c r="H442" s="567">
        <v>1.546218487394958E-2</v>
      </c>
      <c r="I442" s="567">
        <v>1.7478991596638654E-2</v>
      </c>
      <c r="J442" s="567">
        <v>2.8235294117647056E-2</v>
      </c>
      <c r="K442" s="567">
        <v>2.5546218487394957E-2</v>
      </c>
      <c r="L442" s="567">
        <v>0</v>
      </c>
      <c r="M442" s="567">
        <v>0</v>
      </c>
      <c r="N442" s="567">
        <v>0</v>
      </c>
      <c r="O442" s="567">
        <v>0</v>
      </c>
      <c r="P442" s="567">
        <v>0</v>
      </c>
      <c r="Q442" s="567">
        <v>0</v>
      </c>
      <c r="R442" s="390">
        <f t="shared" si="6"/>
        <v>6.5938375350140049E-2</v>
      </c>
    </row>
    <row r="443" spans="1:18" ht="15.75">
      <c r="A443" s="385">
        <v>438</v>
      </c>
      <c r="B443" s="386" t="s">
        <v>1146</v>
      </c>
      <c r="C443" s="387" t="s">
        <v>1147</v>
      </c>
      <c r="D443" s="563" t="s">
        <v>391</v>
      </c>
      <c r="E443" s="388">
        <v>133.33333333333334</v>
      </c>
      <c r="F443" s="567">
        <v>1.581</v>
      </c>
      <c r="G443" s="567">
        <v>2.0633999999999997</v>
      </c>
      <c r="H443" s="567">
        <v>1.9397999999999997</v>
      </c>
      <c r="I443" s="567">
        <v>1.6752</v>
      </c>
      <c r="J443" s="567">
        <v>1.7675999999999998</v>
      </c>
      <c r="K443" s="567">
        <v>0.75859200000000004</v>
      </c>
      <c r="L443" s="567">
        <v>0.89449915110356537</v>
      </c>
      <c r="M443" s="567">
        <v>0.55191850594227498</v>
      </c>
      <c r="N443" s="567">
        <v>0.63351443123938878</v>
      </c>
      <c r="O443" s="567">
        <v>0.75086587436332775</v>
      </c>
      <c r="P443" s="567">
        <v>0.62220713073005096</v>
      </c>
      <c r="Q443" s="567">
        <v>0.76767402376910021</v>
      </c>
      <c r="R443" s="390">
        <f t="shared" si="6"/>
        <v>1.1671892597623088</v>
      </c>
    </row>
    <row r="444" spans="1:18" ht="15.75">
      <c r="A444" s="385">
        <v>439</v>
      </c>
      <c r="B444" s="386" t="s">
        <v>1148</v>
      </c>
      <c r="C444" s="387" t="s">
        <v>1149</v>
      </c>
      <c r="D444" s="563" t="s">
        <v>394</v>
      </c>
      <c r="E444" s="388">
        <v>380</v>
      </c>
      <c r="F444" s="567">
        <v>0.10421052631578948</v>
      </c>
      <c r="G444" s="567">
        <v>0.10736842105263157</v>
      </c>
      <c r="H444" s="567">
        <v>0.11178947368421052</v>
      </c>
      <c r="I444" s="567">
        <v>0</v>
      </c>
      <c r="J444" s="567">
        <v>0</v>
      </c>
      <c r="K444" s="567">
        <v>6.3157894736842106E-4</v>
      </c>
      <c r="L444" s="567">
        <v>0.15536842105263157</v>
      </c>
      <c r="M444" s="567">
        <v>0.15094736842105264</v>
      </c>
      <c r="N444" s="567">
        <v>3.7263157894736845E-2</v>
      </c>
      <c r="O444" s="567">
        <v>3.7263157894736845E-2</v>
      </c>
      <c r="P444" s="567">
        <v>9.3157894736842106E-2</v>
      </c>
      <c r="Q444" s="567">
        <v>5.0526315789473685E-3</v>
      </c>
      <c r="R444" s="390">
        <f t="shared" si="6"/>
        <v>6.6921052631578951E-2</v>
      </c>
    </row>
    <row r="445" spans="1:18" ht="15.75">
      <c r="A445" s="385">
        <v>440</v>
      </c>
      <c r="B445" s="386" t="s">
        <v>1150</v>
      </c>
      <c r="C445" s="387" t="s">
        <v>1151</v>
      </c>
      <c r="D445" s="563" t="s">
        <v>421</v>
      </c>
      <c r="E445" s="388">
        <v>394</v>
      </c>
      <c r="F445" s="567">
        <v>0.6649746192893401</v>
      </c>
      <c r="G445" s="567">
        <v>0.68527918781725883</v>
      </c>
      <c r="H445" s="567">
        <v>0.68730964467005085</v>
      </c>
      <c r="I445" s="567">
        <v>0.69035532994923854</v>
      </c>
      <c r="J445" s="567">
        <v>0.68020304568527923</v>
      </c>
      <c r="K445" s="567">
        <v>0.67918781725888333</v>
      </c>
      <c r="L445" s="567">
        <v>0.65279187817258877</v>
      </c>
      <c r="M445" s="567">
        <v>0.67512690355329952</v>
      </c>
      <c r="N445" s="567">
        <v>0.68223350253807113</v>
      </c>
      <c r="O445" s="567">
        <v>0.68020304568527923</v>
      </c>
      <c r="P445" s="567">
        <v>0.66903553299492391</v>
      </c>
      <c r="Q445" s="567">
        <v>0.67512690355329952</v>
      </c>
      <c r="R445" s="390">
        <f t="shared" si="6"/>
        <v>0.67681895093062605</v>
      </c>
    </row>
    <row r="446" spans="1:18" ht="15.75">
      <c r="A446" s="385">
        <v>441</v>
      </c>
      <c r="B446" s="386" t="s">
        <v>1152</v>
      </c>
      <c r="C446" s="387" t="s">
        <v>1153</v>
      </c>
      <c r="D446" s="563" t="s">
        <v>391</v>
      </c>
      <c r="E446" s="388">
        <v>175</v>
      </c>
      <c r="F446" s="567">
        <v>0.18194285714285713</v>
      </c>
      <c r="G446" s="567">
        <v>0.15908571428571427</v>
      </c>
      <c r="H446" s="567">
        <v>0.18834285714285715</v>
      </c>
      <c r="I446" s="567">
        <v>0.14354285714285714</v>
      </c>
      <c r="J446" s="567">
        <v>0.1609142857142857</v>
      </c>
      <c r="K446" s="567">
        <v>0.16</v>
      </c>
      <c r="L446" s="567">
        <v>0.20171428571428571</v>
      </c>
      <c r="M446" s="567">
        <v>0.19942857142857143</v>
      </c>
      <c r="N446" s="567">
        <v>0.14582857142857142</v>
      </c>
      <c r="O446" s="567">
        <v>0.15588571428571429</v>
      </c>
      <c r="P446" s="567">
        <v>0.15588571428571429</v>
      </c>
      <c r="Q446" s="567">
        <v>0.16228571428571428</v>
      </c>
      <c r="R446" s="390">
        <f t="shared" si="6"/>
        <v>0.16790476190476192</v>
      </c>
    </row>
    <row r="447" spans="1:18" ht="15.75">
      <c r="A447" s="385">
        <v>442</v>
      </c>
      <c r="B447" s="386" t="s">
        <v>1154</v>
      </c>
      <c r="C447" s="387" t="s">
        <v>1155</v>
      </c>
      <c r="D447" s="563" t="s">
        <v>391</v>
      </c>
      <c r="E447" s="388">
        <v>175</v>
      </c>
      <c r="F447" s="567">
        <v>0.20388571428571428</v>
      </c>
      <c r="G447" s="567">
        <v>0.20205714285714285</v>
      </c>
      <c r="H447" s="567">
        <v>0.17279999999999998</v>
      </c>
      <c r="I447" s="567">
        <v>0.18468571428571429</v>
      </c>
      <c r="J447" s="567">
        <v>0.19474285714285713</v>
      </c>
      <c r="K447" s="567">
        <v>0.15817142857142857</v>
      </c>
      <c r="L447" s="567">
        <v>0.15908571428571427</v>
      </c>
      <c r="M447" s="567">
        <v>0.11794285714285714</v>
      </c>
      <c r="N447" s="567">
        <v>9.9657142857142861E-2</v>
      </c>
      <c r="O447" s="567">
        <v>0.10148571428571429</v>
      </c>
      <c r="P447" s="567">
        <v>0.11154285714285714</v>
      </c>
      <c r="Q447" s="567">
        <v>0.1472</v>
      </c>
      <c r="R447" s="390">
        <f t="shared" si="6"/>
        <v>0.15443809523809524</v>
      </c>
    </row>
    <row r="448" spans="1:18" ht="15.75">
      <c r="A448" s="385">
        <v>443</v>
      </c>
      <c r="B448" s="386" t="s">
        <v>3791</v>
      </c>
      <c r="C448" s="387" t="s">
        <v>3348</v>
      </c>
      <c r="D448" s="563" t="s">
        <v>421</v>
      </c>
      <c r="E448" s="388">
        <v>269</v>
      </c>
      <c r="F448" s="567">
        <v>0.74200743494423793</v>
      </c>
      <c r="G448" s="567">
        <v>0.80892193308550187</v>
      </c>
      <c r="H448" s="567">
        <v>0.54869888475836426</v>
      </c>
      <c r="I448" s="567">
        <v>0.8044609665427509</v>
      </c>
      <c r="J448" s="567">
        <v>0.81486988847583641</v>
      </c>
      <c r="K448" s="567">
        <v>0.82081784386617107</v>
      </c>
      <c r="L448" s="567">
        <v>0.82379182156133823</v>
      </c>
      <c r="M448" s="567">
        <v>1.0795539033457249</v>
      </c>
      <c r="N448" s="567">
        <v>0.85650557620817847</v>
      </c>
      <c r="O448" s="567">
        <v>0.86988847583643125</v>
      </c>
      <c r="P448" s="567">
        <v>0.84758364312267653</v>
      </c>
      <c r="Q448" s="567">
        <v>0.84460966542750926</v>
      </c>
      <c r="R448" s="390">
        <f t="shared" si="6"/>
        <v>0.8218091697645602</v>
      </c>
    </row>
    <row r="449" spans="1:18" ht="15.75">
      <c r="A449" s="385">
        <v>444</v>
      </c>
      <c r="B449" s="386" t="s">
        <v>3792</v>
      </c>
      <c r="C449" s="387" t="s">
        <v>3349</v>
      </c>
      <c r="D449" s="563" t="s">
        <v>394</v>
      </c>
      <c r="E449" s="388">
        <v>133</v>
      </c>
      <c r="F449" s="567">
        <v>0.69774436090225567</v>
      </c>
      <c r="G449" s="567">
        <v>0.70135338345864662</v>
      </c>
      <c r="H449" s="567">
        <v>0.72661654135338349</v>
      </c>
      <c r="I449" s="567">
        <v>0.72661654135338349</v>
      </c>
      <c r="J449" s="567">
        <v>0.73142857142857143</v>
      </c>
      <c r="K449" s="567">
        <v>0.69413533834586461</v>
      </c>
      <c r="L449" s="567">
        <v>0.70135338345864662</v>
      </c>
      <c r="M449" s="567">
        <v>0.72541353383458651</v>
      </c>
      <c r="N449" s="567">
        <v>0.7109774436090226</v>
      </c>
      <c r="O449" s="567">
        <v>0.77112781954887222</v>
      </c>
      <c r="P449" s="567">
        <v>0.76631578947368417</v>
      </c>
      <c r="Q449" s="567">
        <v>0.66045112781954884</v>
      </c>
      <c r="R449" s="390">
        <f t="shared" si="6"/>
        <v>0.71779448621553887</v>
      </c>
    </row>
    <row r="450" spans="1:18" ht="15.75">
      <c r="A450" s="385">
        <v>445</v>
      </c>
      <c r="B450" s="386" t="s">
        <v>3537</v>
      </c>
      <c r="C450" s="387" t="s">
        <v>3353</v>
      </c>
      <c r="D450" s="563" t="s">
        <v>421</v>
      </c>
      <c r="E450" s="388">
        <v>1666.6666666666665</v>
      </c>
      <c r="F450" s="567">
        <v>0.43776000000000004</v>
      </c>
      <c r="G450" s="567">
        <v>0.44352000000000008</v>
      </c>
      <c r="H450" s="567">
        <v>0.44064000000000003</v>
      </c>
      <c r="I450" s="567">
        <v>0.43632000000000004</v>
      </c>
      <c r="J450" s="567">
        <v>0.43344000000000005</v>
      </c>
      <c r="K450" s="567">
        <v>0.43056000000000005</v>
      </c>
      <c r="L450" s="567">
        <v>0</v>
      </c>
      <c r="M450" s="567">
        <v>0.43487999999999999</v>
      </c>
      <c r="N450" s="567">
        <v>0.42048000000000002</v>
      </c>
      <c r="O450" s="567">
        <v>0.42192000000000007</v>
      </c>
      <c r="P450" s="567">
        <v>0.41904000000000002</v>
      </c>
      <c r="Q450" s="567">
        <v>0.42048000000000002</v>
      </c>
      <c r="R450" s="390">
        <f t="shared" si="6"/>
        <v>0.39491999999999999</v>
      </c>
    </row>
    <row r="451" spans="1:18" ht="15.75">
      <c r="A451" s="385">
        <v>446</v>
      </c>
      <c r="B451" s="386" t="s">
        <v>3793</v>
      </c>
      <c r="C451" s="387" t="s">
        <v>3350</v>
      </c>
      <c r="D451" s="563" t="s">
        <v>421</v>
      </c>
      <c r="E451" s="388">
        <v>410</v>
      </c>
      <c r="F451" s="567">
        <v>0.54048780487804882</v>
      </c>
      <c r="G451" s="567">
        <v>0.55219512195121956</v>
      </c>
      <c r="H451" s="567">
        <v>0.43024390243902438</v>
      </c>
      <c r="I451" s="567">
        <v>0.46341463414634149</v>
      </c>
      <c r="J451" s="567">
        <v>0.5434146341463415</v>
      </c>
      <c r="K451" s="567">
        <v>0.59707317073170729</v>
      </c>
      <c r="L451" s="567">
        <v>0.67024390243902443</v>
      </c>
      <c r="M451" s="567">
        <v>0.71317073170731704</v>
      </c>
      <c r="N451" s="567">
        <v>0.64097560975609758</v>
      </c>
      <c r="O451" s="567">
        <v>0.82731707317073166</v>
      </c>
      <c r="P451" s="567">
        <v>0.8751219512195122</v>
      </c>
      <c r="Q451" s="567">
        <v>0.64390243902439026</v>
      </c>
      <c r="R451" s="390">
        <f t="shared" si="6"/>
        <v>0.62479674796747964</v>
      </c>
    </row>
    <row r="452" spans="1:18" ht="15.75">
      <c r="A452" s="385">
        <v>447</v>
      </c>
      <c r="B452" s="386" t="s">
        <v>3794</v>
      </c>
      <c r="C452" s="387" t="s">
        <v>3351</v>
      </c>
      <c r="D452" s="563" t="s">
        <v>391</v>
      </c>
      <c r="E452" s="388">
        <v>177.7</v>
      </c>
      <c r="F452" s="567">
        <v>0.27462014631401238</v>
      </c>
      <c r="G452" s="567">
        <v>0.28632526730444574</v>
      </c>
      <c r="H452" s="567">
        <v>0.30163196398424313</v>
      </c>
      <c r="I452" s="567">
        <v>0.26831738885762524</v>
      </c>
      <c r="J452" s="567">
        <v>0.57355092853123246</v>
      </c>
      <c r="K452" s="567">
        <v>0.47270680922903774</v>
      </c>
      <c r="L452" s="567">
        <v>0.45301069217782786</v>
      </c>
      <c r="M452" s="567">
        <v>0.28632526730444574</v>
      </c>
      <c r="N452" s="567">
        <v>0.31367473269555435</v>
      </c>
      <c r="O452" s="567">
        <v>0.29712999437253801</v>
      </c>
      <c r="P452" s="567">
        <v>0.43489026449071472</v>
      </c>
      <c r="Q452" s="567">
        <v>0.45740011254924035</v>
      </c>
      <c r="R452" s="390">
        <f t="shared" si="6"/>
        <v>0.36829863065090979</v>
      </c>
    </row>
    <row r="453" spans="1:18" ht="15.75">
      <c r="A453" s="385">
        <v>448</v>
      </c>
      <c r="B453" s="386" t="s">
        <v>3795</v>
      </c>
      <c r="C453" s="387" t="s">
        <v>3352</v>
      </c>
      <c r="D453" s="563" t="s">
        <v>394</v>
      </c>
      <c r="E453" s="388">
        <v>467</v>
      </c>
      <c r="F453" s="567">
        <v>0.56119914346895072</v>
      </c>
      <c r="G453" s="567">
        <v>0.58329764453961452</v>
      </c>
      <c r="H453" s="567">
        <v>0.69584582441113485</v>
      </c>
      <c r="I453" s="567">
        <v>0.70817987152034267</v>
      </c>
      <c r="J453" s="567">
        <v>0.69122055674518201</v>
      </c>
      <c r="K453" s="567">
        <v>0.38646680942184153</v>
      </c>
      <c r="L453" s="567">
        <v>0.71845824411134895</v>
      </c>
      <c r="M453" s="567">
        <v>0.7112633832976446</v>
      </c>
      <c r="N453" s="567">
        <v>0.40034261241970021</v>
      </c>
      <c r="O453" s="567">
        <v>0.37978586723768737</v>
      </c>
      <c r="P453" s="567">
        <v>0.36539614561027833</v>
      </c>
      <c r="Q453" s="567">
        <v>0.38389721627408996</v>
      </c>
      <c r="R453" s="390">
        <f t="shared" si="6"/>
        <v>0.54877944325481798</v>
      </c>
    </row>
    <row r="454" spans="1:18" ht="15.75">
      <c r="A454" s="385">
        <v>449</v>
      </c>
      <c r="B454" s="386" t="s">
        <v>3538</v>
      </c>
      <c r="C454" s="387" t="s">
        <v>3355</v>
      </c>
      <c r="D454" s="563" t="s">
        <v>633</v>
      </c>
      <c r="E454" s="388">
        <v>25000</v>
      </c>
      <c r="F454" s="567">
        <v>0</v>
      </c>
      <c r="G454" s="567">
        <v>0</v>
      </c>
      <c r="H454" s="567">
        <v>0.87080000000000002</v>
      </c>
      <c r="I454" s="567">
        <v>0.96623999999999999</v>
      </c>
      <c r="J454" s="567">
        <v>0.97760000000000002</v>
      </c>
      <c r="K454" s="567">
        <v>1.0922239999999999</v>
      </c>
      <c r="L454" s="567">
        <v>1.3216320000000001</v>
      </c>
      <c r="M454" s="567">
        <v>0.93184</v>
      </c>
      <c r="N454" s="567">
        <v>0.95182399999999989</v>
      </c>
      <c r="O454" s="567">
        <v>1.1115680000000001</v>
      </c>
      <c r="P454" s="567">
        <v>0.95518399999999992</v>
      </c>
      <c r="Q454" s="567">
        <v>0.96665600000000007</v>
      </c>
      <c r="R454" s="390">
        <f t="shared" si="6"/>
        <v>0.8454640000000001</v>
      </c>
    </row>
    <row r="455" spans="1:18" ht="15.75">
      <c r="A455" s="385">
        <v>450</v>
      </c>
      <c r="B455" s="386" t="s">
        <v>4157</v>
      </c>
      <c r="C455" s="387" t="s">
        <v>4158</v>
      </c>
      <c r="D455" s="563" t="s">
        <v>421</v>
      </c>
      <c r="E455" s="388">
        <v>472</v>
      </c>
      <c r="F455" s="567">
        <v>0</v>
      </c>
      <c r="G455" s="567">
        <v>0</v>
      </c>
      <c r="H455" s="567">
        <v>0</v>
      </c>
      <c r="I455" s="567">
        <v>0</v>
      </c>
      <c r="J455" s="567">
        <v>0</v>
      </c>
      <c r="K455" s="567">
        <v>0</v>
      </c>
      <c r="L455" s="567">
        <v>0</v>
      </c>
      <c r="M455" s="567">
        <v>0</v>
      </c>
      <c r="N455" s="567">
        <v>0</v>
      </c>
      <c r="O455" s="567">
        <v>0.13233050847457628</v>
      </c>
      <c r="P455" s="567">
        <v>0.10932203389830508</v>
      </c>
      <c r="Q455" s="567">
        <v>0.10932203389830508</v>
      </c>
      <c r="R455" s="390">
        <f t="shared" si="6"/>
        <v>2.9247881355932204E-2</v>
      </c>
    </row>
    <row r="456" spans="1:18" ht="15.75">
      <c r="A456" s="385">
        <v>451</v>
      </c>
      <c r="B456" s="386" t="s">
        <v>1156</v>
      </c>
      <c r="C456" s="387" t="s">
        <v>1157</v>
      </c>
      <c r="D456" s="563" t="s">
        <v>394</v>
      </c>
      <c r="E456" s="388">
        <v>198</v>
      </c>
      <c r="F456" s="567">
        <v>0.68727272727272737</v>
      </c>
      <c r="G456" s="567">
        <v>0.64121212121212123</v>
      </c>
      <c r="H456" s="567">
        <v>0.67030303030303029</v>
      </c>
      <c r="I456" s="567">
        <v>0.68606060606060604</v>
      </c>
      <c r="J456" s="567">
        <v>0.84606060606060607</v>
      </c>
      <c r="K456" s="567">
        <v>0.8727272727272728</v>
      </c>
      <c r="L456" s="567">
        <v>0.64292929292929291</v>
      </c>
      <c r="M456" s="567">
        <v>0.45818181818181819</v>
      </c>
      <c r="N456" s="567">
        <v>0.71313131313131306</v>
      </c>
      <c r="O456" s="567">
        <v>0.69575757575757569</v>
      </c>
      <c r="P456" s="567">
        <v>0.79676767676767668</v>
      </c>
      <c r="Q456" s="567">
        <v>0.82828282828282829</v>
      </c>
      <c r="R456" s="390">
        <f t="shared" si="6"/>
        <v>0.711557239057239</v>
      </c>
    </row>
    <row r="457" spans="1:18" ht="15.75">
      <c r="A457" s="385">
        <v>452</v>
      </c>
      <c r="B457" s="386" t="s">
        <v>1158</v>
      </c>
      <c r="C457" s="387" t="s">
        <v>1159</v>
      </c>
      <c r="D457" s="563" t="s">
        <v>394</v>
      </c>
      <c r="E457" s="388">
        <v>170</v>
      </c>
      <c r="F457" s="567">
        <v>0.97505882352941176</v>
      </c>
      <c r="G457" s="567">
        <v>0.99105882352941166</v>
      </c>
      <c r="H457" s="567">
        <v>1.0668235294117647</v>
      </c>
      <c r="I457" s="567">
        <v>1.0272941176470587</v>
      </c>
      <c r="J457" s="567">
        <v>1.056</v>
      </c>
      <c r="K457" s="567">
        <v>0.92658823529411771</v>
      </c>
      <c r="L457" s="567">
        <v>0.92941176470588238</v>
      </c>
      <c r="M457" s="567">
        <v>0.9614117647058823</v>
      </c>
      <c r="N457" s="567">
        <v>0.98635294117647065</v>
      </c>
      <c r="O457" s="567">
        <v>0.98305882352941176</v>
      </c>
      <c r="P457" s="567">
        <v>0.92047058823529404</v>
      </c>
      <c r="Q457" s="567">
        <v>0.93882352941176472</v>
      </c>
      <c r="R457" s="390">
        <f t="shared" si="6"/>
        <v>0.98019607843137246</v>
      </c>
    </row>
    <row r="458" spans="1:18" ht="15.75">
      <c r="A458" s="385">
        <v>453</v>
      </c>
      <c r="B458" s="386" t="s">
        <v>1160</v>
      </c>
      <c r="C458" s="387" t="s">
        <v>1161</v>
      </c>
      <c r="D458" s="563" t="s">
        <v>394</v>
      </c>
      <c r="E458" s="388">
        <v>120</v>
      </c>
      <c r="F458" s="567">
        <v>1.1520000000000001</v>
      </c>
      <c r="G458" s="567">
        <v>1.0686666666666667</v>
      </c>
      <c r="H458" s="567">
        <v>1.018</v>
      </c>
      <c r="I458" s="567">
        <v>1.056</v>
      </c>
      <c r="J458" s="567">
        <v>1.1553333333333333</v>
      </c>
      <c r="K458" s="567">
        <v>1.1606666666666667</v>
      </c>
      <c r="L458" s="567">
        <v>1.1346666666666667</v>
      </c>
      <c r="M458" s="567">
        <v>1.1913333333333334</v>
      </c>
      <c r="N458" s="567">
        <v>1.1460000000000001</v>
      </c>
      <c r="O458" s="567">
        <v>1.1406666666666667</v>
      </c>
      <c r="P458" s="567">
        <v>1.3213333333333332</v>
      </c>
      <c r="Q458" s="567">
        <v>1.1200000000000001</v>
      </c>
      <c r="R458" s="390">
        <f t="shared" ref="R458:R521" si="7">AVERAGE(F458:Q458)</f>
        <v>1.1387222222222224</v>
      </c>
    </row>
    <row r="459" spans="1:18" ht="15.75">
      <c r="A459" s="385">
        <v>454</v>
      </c>
      <c r="B459" s="386" t="s">
        <v>1162</v>
      </c>
      <c r="C459" s="387" t="s">
        <v>1163</v>
      </c>
      <c r="D459" s="563" t="s">
        <v>394</v>
      </c>
      <c r="E459" s="388">
        <v>250</v>
      </c>
      <c r="F459" s="567">
        <v>1.4412799999999999</v>
      </c>
      <c r="G459" s="567">
        <v>1.39456</v>
      </c>
      <c r="H459" s="567">
        <v>1.33632</v>
      </c>
      <c r="I459" s="567">
        <v>1.5622400000000001</v>
      </c>
      <c r="J459" s="567">
        <v>1.4406400000000001</v>
      </c>
      <c r="K459" s="567">
        <v>1.4527999999999999</v>
      </c>
      <c r="L459" s="567">
        <v>1.0177698800533095</v>
      </c>
      <c r="M459" s="567">
        <v>1.0648600621945801</v>
      </c>
      <c r="N459" s="567">
        <v>1.0666370501999112</v>
      </c>
      <c r="O459" s="567">
        <v>1.0901821412705464</v>
      </c>
      <c r="P459" s="567">
        <v>0.95157707685473125</v>
      </c>
      <c r="Q459" s="567">
        <v>1.0697467792092401</v>
      </c>
      <c r="R459" s="390">
        <f t="shared" si="7"/>
        <v>1.2407177491485264</v>
      </c>
    </row>
    <row r="460" spans="1:18" ht="15.75">
      <c r="A460" s="385">
        <v>455</v>
      </c>
      <c r="B460" s="386" t="s">
        <v>1164</v>
      </c>
      <c r="C460" s="387" t="s">
        <v>1165</v>
      </c>
      <c r="D460" s="563" t="s">
        <v>394</v>
      </c>
      <c r="E460" s="388">
        <v>125</v>
      </c>
      <c r="F460" s="567">
        <v>0.89344000000000001</v>
      </c>
      <c r="G460" s="567">
        <v>0.93503999999999998</v>
      </c>
      <c r="H460" s="567">
        <v>0.95040000000000002</v>
      </c>
      <c r="I460" s="567">
        <v>0.39039999999999997</v>
      </c>
      <c r="J460" s="567">
        <v>0.92927999999999999</v>
      </c>
      <c r="K460" s="567">
        <v>1.0047999999999999</v>
      </c>
      <c r="L460" s="567">
        <v>1.1084799999999999</v>
      </c>
      <c r="M460" s="567">
        <v>0.97792000000000001</v>
      </c>
      <c r="N460" s="567">
        <v>0.88703999999999994</v>
      </c>
      <c r="O460" s="567">
        <v>0.93376000000000003</v>
      </c>
      <c r="P460" s="567">
        <v>0.90944000000000003</v>
      </c>
      <c r="Q460" s="567">
        <v>0.89727999999999997</v>
      </c>
      <c r="R460" s="390">
        <f t="shared" si="7"/>
        <v>0.90144000000000002</v>
      </c>
    </row>
    <row r="461" spans="1:18" ht="15.75">
      <c r="A461" s="385">
        <v>456</v>
      </c>
      <c r="B461" s="386" t="s">
        <v>1166</v>
      </c>
      <c r="C461" s="387" t="s">
        <v>1167</v>
      </c>
      <c r="D461" s="563" t="s">
        <v>394</v>
      </c>
      <c r="E461" s="388">
        <v>264</v>
      </c>
      <c r="F461" s="567">
        <v>0.19090909090909092</v>
      </c>
      <c r="G461" s="567">
        <v>0.16090909090909089</v>
      </c>
      <c r="H461" s="567">
        <v>0.12727272727272729</v>
      </c>
      <c r="I461" s="567">
        <v>2.5454545454545452E-2</v>
      </c>
      <c r="J461" s="567">
        <v>2.3636363636363636E-2</v>
      </c>
      <c r="K461" s="567">
        <v>0.03</v>
      </c>
      <c r="L461" s="567">
        <v>2.8181818181818183E-2</v>
      </c>
      <c r="M461" s="567">
        <v>0.04</v>
      </c>
      <c r="N461" s="567">
        <v>4.5454545454545456E-2</v>
      </c>
      <c r="O461" s="567">
        <v>0</v>
      </c>
      <c r="P461" s="567">
        <v>0</v>
      </c>
      <c r="Q461" s="567">
        <v>0</v>
      </c>
      <c r="R461" s="390">
        <f t="shared" si="7"/>
        <v>5.5984848484848498E-2</v>
      </c>
    </row>
    <row r="462" spans="1:18" ht="15.75">
      <c r="A462" s="385">
        <v>457</v>
      </c>
      <c r="B462" s="386" t="s">
        <v>1168</v>
      </c>
      <c r="C462" s="387" t="s">
        <v>1169</v>
      </c>
      <c r="D462" s="563" t="s">
        <v>394</v>
      </c>
      <c r="E462" s="388">
        <v>115</v>
      </c>
      <c r="F462" s="567">
        <v>1.1784347826086958</v>
      </c>
      <c r="G462" s="567">
        <v>1.1937391304347826</v>
      </c>
      <c r="H462" s="567">
        <v>1.1547826086956523</v>
      </c>
      <c r="I462" s="567">
        <v>1.1102608695652174</v>
      </c>
      <c r="J462" s="567">
        <v>1.2027826086956521</v>
      </c>
      <c r="K462" s="567">
        <v>1.1909565217391305</v>
      </c>
      <c r="L462" s="567">
        <v>0.92654713707345293</v>
      </c>
      <c r="M462" s="567">
        <v>0.97917871602082129</v>
      </c>
      <c r="N462" s="567">
        <v>0.96240601503759404</v>
      </c>
      <c r="O462" s="567">
        <v>0.96009253903990754</v>
      </c>
      <c r="P462" s="567">
        <v>0.90109890109890112</v>
      </c>
      <c r="Q462" s="567">
        <v>0.9467900520532101</v>
      </c>
      <c r="R462" s="390">
        <f t="shared" si="7"/>
        <v>1.0589224901719181</v>
      </c>
    </row>
    <row r="463" spans="1:18" ht="15.75">
      <c r="A463" s="385">
        <v>458</v>
      </c>
      <c r="B463" s="386" t="s">
        <v>1170</v>
      </c>
      <c r="C463" s="387" t="s">
        <v>1171</v>
      </c>
      <c r="D463" s="563" t="s">
        <v>394</v>
      </c>
      <c r="E463" s="388">
        <v>250</v>
      </c>
      <c r="F463" s="567">
        <v>1.07456</v>
      </c>
      <c r="G463" s="567">
        <v>0.9887999999999999</v>
      </c>
      <c r="H463" s="567">
        <v>0.90815999999999997</v>
      </c>
      <c r="I463" s="567">
        <v>1.0611199999999998</v>
      </c>
      <c r="J463" s="567">
        <v>1.0451199999999998</v>
      </c>
      <c r="K463" s="567">
        <v>0.53503999999999996</v>
      </c>
      <c r="L463" s="567">
        <v>0.74560000000000004</v>
      </c>
      <c r="M463" s="567">
        <v>0.95487999999999995</v>
      </c>
      <c r="N463" s="567">
        <v>0.82752000000000003</v>
      </c>
      <c r="O463" s="567">
        <v>1.1020799999999999</v>
      </c>
      <c r="P463" s="567">
        <v>1.2998399999999999</v>
      </c>
      <c r="Q463" s="567">
        <v>0.69120000000000004</v>
      </c>
      <c r="R463" s="390">
        <f t="shared" si="7"/>
        <v>0.93615999999999999</v>
      </c>
    </row>
    <row r="464" spans="1:18" ht="15.75">
      <c r="A464" s="385">
        <v>459</v>
      </c>
      <c r="B464" s="386" t="s">
        <v>1172</v>
      </c>
      <c r="C464" s="387" t="s">
        <v>1173</v>
      </c>
      <c r="D464" s="563" t="s">
        <v>394</v>
      </c>
      <c r="E464" s="388">
        <v>200</v>
      </c>
      <c r="F464" s="567">
        <v>0.85519999999999996</v>
      </c>
      <c r="G464" s="567">
        <v>0.8488</v>
      </c>
      <c r="H464" s="567">
        <v>0.85040000000000004</v>
      </c>
      <c r="I464" s="567">
        <v>0.86640000000000006</v>
      </c>
      <c r="J464" s="567">
        <v>0.88800000000000001</v>
      </c>
      <c r="K464" s="567">
        <v>0.8952</v>
      </c>
      <c r="L464" s="567">
        <v>0.84160000000000001</v>
      </c>
      <c r="M464" s="567">
        <v>0.92879999999999996</v>
      </c>
      <c r="N464" s="567">
        <v>0.96799999999999997</v>
      </c>
      <c r="O464" s="567">
        <v>0.82719999999999994</v>
      </c>
      <c r="P464" s="567">
        <v>0.77599999999999991</v>
      </c>
      <c r="Q464" s="567">
        <v>0.9264</v>
      </c>
      <c r="R464" s="390">
        <f t="shared" si="7"/>
        <v>0.87266666666666659</v>
      </c>
    </row>
    <row r="465" spans="1:18" ht="15.75">
      <c r="A465" s="385">
        <v>460</v>
      </c>
      <c r="B465" s="386" t="s">
        <v>1174</v>
      </c>
      <c r="C465" s="387" t="s">
        <v>1175</v>
      </c>
      <c r="D465" s="563" t="s">
        <v>394</v>
      </c>
      <c r="E465" s="388">
        <v>150</v>
      </c>
      <c r="F465" s="567">
        <v>1.0101333333333333</v>
      </c>
      <c r="G465" s="567">
        <v>0.96960000000000002</v>
      </c>
      <c r="H465" s="567">
        <v>0.9237333333333333</v>
      </c>
      <c r="I465" s="567">
        <v>0.85759999999999992</v>
      </c>
      <c r="J465" s="567">
        <v>0.91306666666666669</v>
      </c>
      <c r="K465" s="567">
        <v>0.97706666666666664</v>
      </c>
      <c r="L465" s="567">
        <v>0.98986666666666656</v>
      </c>
      <c r="M465" s="567">
        <v>1.0357333333333334</v>
      </c>
      <c r="N465" s="567">
        <v>0.98666666666666669</v>
      </c>
      <c r="O465" s="567">
        <v>0.89706666666666668</v>
      </c>
      <c r="P465" s="567">
        <v>0.92479999999999996</v>
      </c>
      <c r="Q465" s="567">
        <v>0.93333333333333335</v>
      </c>
      <c r="R465" s="390">
        <f t="shared" si="7"/>
        <v>0.9515555555555556</v>
      </c>
    </row>
    <row r="466" spans="1:18" ht="15.75">
      <c r="A466" s="385">
        <v>461</v>
      </c>
      <c r="B466" s="386" t="s">
        <v>1176</v>
      </c>
      <c r="C466" s="387" t="s">
        <v>1177</v>
      </c>
      <c r="D466" s="563" t="s">
        <v>394</v>
      </c>
      <c r="E466" s="388">
        <v>180</v>
      </c>
      <c r="F466" s="567">
        <v>0.80622222222222228</v>
      </c>
      <c r="G466" s="567">
        <v>0.82399999999999995</v>
      </c>
      <c r="H466" s="567">
        <v>0.77777777777777779</v>
      </c>
      <c r="I466" s="567">
        <v>0.79733333333333334</v>
      </c>
      <c r="J466" s="567">
        <v>0.83288888888888879</v>
      </c>
      <c r="K466" s="567">
        <v>0.78844444444444439</v>
      </c>
      <c r="L466" s="567">
        <v>0.96177777777777784</v>
      </c>
      <c r="M466" s="567">
        <v>0.7751111111111112</v>
      </c>
      <c r="N466" s="567">
        <v>0.81599999999999995</v>
      </c>
      <c r="O466" s="567">
        <v>0.84177777777777785</v>
      </c>
      <c r="P466" s="567">
        <v>0.84799999999999998</v>
      </c>
      <c r="Q466" s="567">
        <v>0.87288888888888894</v>
      </c>
      <c r="R466" s="390">
        <f t="shared" si="7"/>
        <v>0.82851851851851865</v>
      </c>
    </row>
    <row r="467" spans="1:18" ht="15.75">
      <c r="A467" s="385">
        <v>462</v>
      </c>
      <c r="B467" s="386" t="s">
        <v>1178</v>
      </c>
      <c r="C467" s="387" t="s">
        <v>1179</v>
      </c>
      <c r="D467" s="563" t="s">
        <v>394</v>
      </c>
      <c r="E467" s="388">
        <v>150</v>
      </c>
      <c r="F467" s="567">
        <v>0.97333333333333338</v>
      </c>
      <c r="G467" s="567">
        <v>0.94666666666666666</v>
      </c>
      <c r="H467" s="567">
        <v>0.91759999999999986</v>
      </c>
      <c r="I467" s="567">
        <v>0.97680000000000011</v>
      </c>
      <c r="J467" s="567">
        <v>0.94399999999999995</v>
      </c>
      <c r="K467" s="567">
        <v>0.93120000000000003</v>
      </c>
      <c r="L467" s="567">
        <v>0.92720000000000014</v>
      </c>
      <c r="M467" s="567">
        <v>1.0720000000000001</v>
      </c>
      <c r="N467" s="567">
        <v>1.0720000000000001</v>
      </c>
      <c r="O467" s="567">
        <v>0.96479999999999999</v>
      </c>
      <c r="P467" s="567">
        <v>0.97333333333333338</v>
      </c>
      <c r="Q467" s="567">
        <v>0.91520000000000001</v>
      </c>
      <c r="R467" s="390">
        <f t="shared" si="7"/>
        <v>0.9678444444444444</v>
      </c>
    </row>
    <row r="468" spans="1:18" ht="15.75">
      <c r="A468" s="385">
        <v>463</v>
      </c>
      <c r="B468" s="386" t="s">
        <v>1180</v>
      </c>
      <c r="C468" s="387" t="s">
        <v>1181</v>
      </c>
      <c r="D468" s="563" t="s">
        <v>394</v>
      </c>
      <c r="E468" s="388">
        <v>190</v>
      </c>
      <c r="F468" s="567">
        <v>1.0804210526315789</v>
      </c>
      <c r="G468" s="567">
        <v>0.83873684210526323</v>
      </c>
      <c r="H468" s="567">
        <v>0.8227368421052631</v>
      </c>
      <c r="I468" s="567">
        <v>0.8446315789473684</v>
      </c>
      <c r="J468" s="567">
        <v>0.97347368421052638</v>
      </c>
      <c r="K468" s="567">
        <v>1.0063157894736841</v>
      </c>
      <c r="L468" s="567">
        <v>1.0037894736842106</v>
      </c>
      <c r="M468" s="567">
        <v>0.79663157894736847</v>
      </c>
      <c r="N468" s="567">
        <v>0.7848421052631579</v>
      </c>
      <c r="O468" s="567">
        <v>0.78652631578947363</v>
      </c>
      <c r="P468" s="567">
        <v>0.69557894736842107</v>
      </c>
      <c r="Q468" s="567">
        <v>0.76378947368421057</v>
      </c>
      <c r="R468" s="390">
        <f t="shared" si="7"/>
        <v>0.86645614035087715</v>
      </c>
    </row>
    <row r="469" spans="1:18" ht="15.75">
      <c r="A469" s="385">
        <v>464</v>
      </c>
      <c r="B469" s="386" t="s">
        <v>1182</v>
      </c>
      <c r="C469" s="387" t="s">
        <v>1183</v>
      </c>
      <c r="D469" s="563" t="s">
        <v>394</v>
      </c>
      <c r="E469" s="388">
        <v>118</v>
      </c>
      <c r="F469" s="567">
        <v>1.3349152542372882</v>
      </c>
      <c r="G469" s="567">
        <v>1.7457627118644068</v>
      </c>
      <c r="H469" s="567">
        <v>1.2623728813559323</v>
      </c>
      <c r="I469" s="567">
        <v>1.2854237288135595</v>
      </c>
      <c r="J469" s="567">
        <v>1.6332203389830509</v>
      </c>
      <c r="K469" s="567">
        <v>1.3037288135593221</v>
      </c>
      <c r="L469" s="567">
        <v>0.81486093814860938</v>
      </c>
      <c r="M469" s="567">
        <v>0.71689497716894979</v>
      </c>
      <c r="N469" s="567">
        <v>0.75633042756330426</v>
      </c>
      <c r="O469" s="567">
        <v>0.78663345786633454</v>
      </c>
      <c r="P469" s="567">
        <v>0.77044416770444157</v>
      </c>
      <c r="Q469" s="567">
        <v>0.90535491905354915</v>
      </c>
      <c r="R469" s="390">
        <f t="shared" si="7"/>
        <v>1.1096618846932291</v>
      </c>
    </row>
    <row r="470" spans="1:18" ht="15.75">
      <c r="A470" s="385">
        <v>465</v>
      </c>
      <c r="B470" s="386" t="s">
        <v>1184</v>
      </c>
      <c r="C470" s="387" t="s">
        <v>1185</v>
      </c>
      <c r="D470" s="563" t="s">
        <v>449</v>
      </c>
      <c r="E470" s="388">
        <v>250</v>
      </c>
      <c r="F470" s="567">
        <v>0.25536000000000003</v>
      </c>
      <c r="G470" s="567">
        <v>0.40192</v>
      </c>
      <c r="H470" s="567">
        <v>0.56640000000000001</v>
      </c>
      <c r="I470" s="567">
        <v>0.29952000000000001</v>
      </c>
      <c r="J470" s="567">
        <v>0.57599999999999996</v>
      </c>
      <c r="K470" s="567">
        <v>0.36928</v>
      </c>
      <c r="L470" s="567">
        <v>0.22847999999999999</v>
      </c>
      <c r="M470" s="567">
        <v>0.71872000000000003</v>
      </c>
      <c r="N470" s="567">
        <v>0.60608000000000006</v>
      </c>
      <c r="O470" s="567">
        <v>0.32704</v>
      </c>
      <c r="P470" s="567">
        <v>0.44863999999999998</v>
      </c>
      <c r="Q470" s="567">
        <v>0.40576000000000001</v>
      </c>
      <c r="R470" s="390">
        <f t="shared" si="7"/>
        <v>0.43360000000000004</v>
      </c>
    </row>
    <row r="471" spans="1:18" ht="15.75">
      <c r="A471" s="385">
        <v>466</v>
      </c>
      <c r="B471" s="386" t="s">
        <v>1186</v>
      </c>
      <c r="C471" s="387" t="s">
        <v>1187</v>
      </c>
      <c r="D471" s="563" t="s">
        <v>394</v>
      </c>
      <c r="E471" s="388">
        <v>150</v>
      </c>
      <c r="F471" s="567">
        <v>0.92106666666666659</v>
      </c>
      <c r="G471" s="567">
        <v>0.86986666666666657</v>
      </c>
      <c r="H471" s="567">
        <v>0.89759999999999995</v>
      </c>
      <c r="I471" s="567">
        <v>0.84586666666666666</v>
      </c>
      <c r="J471" s="567">
        <v>0.84373333333333334</v>
      </c>
      <c r="K471" s="567">
        <v>1.0133333333333334</v>
      </c>
      <c r="L471" s="567">
        <v>0.98826666666666674</v>
      </c>
      <c r="M471" s="567">
        <v>1.0373333333333332</v>
      </c>
      <c r="N471" s="567">
        <v>1.0037333333333334</v>
      </c>
      <c r="O471" s="567">
        <v>0.90720000000000012</v>
      </c>
      <c r="P471" s="567">
        <v>0.93706666666666671</v>
      </c>
      <c r="Q471" s="567">
        <v>1.1050666666666666</v>
      </c>
      <c r="R471" s="390">
        <f t="shared" si="7"/>
        <v>0.94751111111111097</v>
      </c>
    </row>
    <row r="472" spans="1:18" ht="15.75">
      <c r="A472" s="385">
        <v>467</v>
      </c>
      <c r="B472" s="386" t="s">
        <v>1188</v>
      </c>
      <c r="C472" s="387" t="s">
        <v>1189</v>
      </c>
      <c r="D472" s="563" t="s">
        <v>394</v>
      </c>
      <c r="E472" s="388">
        <v>400</v>
      </c>
      <c r="F472" s="567">
        <v>0.74099999999999999</v>
      </c>
      <c r="G472" s="567">
        <v>0.61020000000000008</v>
      </c>
      <c r="H472" s="567">
        <v>0.49439999999999995</v>
      </c>
      <c r="I472" s="567">
        <v>0.39899999999999997</v>
      </c>
      <c r="J472" s="567">
        <v>0.41520000000000001</v>
      </c>
      <c r="K472" s="567">
        <v>0.39299999999999996</v>
      </c>
      <c r="L472" s="567">
        <v>0.4506</v>
      </c>
      <c r="M472" s="567">
        <v>0.42060000000000003</v>
      </c>
      <c r="N472" s="567">
        <v>0.42780000000000001</v>
      </c>
      <c r="O472" s="567">
        <v>0.4632</v>
      </c>
      <c r="P472" s="567">
        <v>0.53759999999999997</v>
      </c>
      <c r="Q472" s="567">
        <v>0.64800000000000002</v>
      </c>
      <c r="R472" s="390">
        <f t="shared" si="7"/>
        <v>0.50004999999999999</v>
      </c>
    </row>
    <row r="473" spans="1:18" ht="15.75">
      <c r="A473" s="385">
        <v>468</v>
      </c>
      <c r="B473" s="386" t="s">
        <v>1190</v>
      </c>
      <c r="C473" s="387" t="s">
        <v>1191</v>
      </c>
      <c r="D473" s="563" t="s">
        <v>394</v>
      </c>
      <c r="E473" s="388">
        <v>5000</v>
      </c>
      <c r="F473" s="567">
        <v>0.87719999999999998</v>
      </c>
      <c r="G473" s="567">
        <v>0.71319999999999995</v>
      </c>
      <c r="H473" s="567">
        <v>2.0716000000000001</v>
      </c>
      <c r="I473" s="567">
        <v>0.90820000000000001</v>
      </c>
      <c r="J473" s="567">
        <v>0.9204</v>
      </c>
      <c r="K473" s="567">
        <v>1.0089999999999999</v>
      </c>
      <c r="L473" s="567">
        <v>0</v>
      </c>
      <c r="M473" s="567">
        <v>1.9550000000000001</v>
      </c>
      <c r="N473" s="567">
        <v>1.9383999999999999</v>
      </c>
      <c r="O473" s="567">
        <v>0.93379999999999996</v>
      </c>
      <c r="P473" s="567">
        <v>0.73160000000000003</v>
      </c>
      <c r="Q473" s="567">
        <v>2.8010000000000002</v>
      </c>
      <c r="R473" s="390">
        <f t="shared" si="7"/>
        <v>1.2382833333333332</v>
      </c>
    </row>
    <row r="474" spans="1:18" ht="15.75">
      <c r="A474" s="385">
        <v>469</v>
      </c>
      <c r="B474" s="386" t="s">
        <v>1194</v>
      </c>
      <c r="C474" s="387" t="s">
        <v>1195</v>
      </c>
      <c r="D474" s="563" t="s">
        <v>394</v>
      </c>
      <c r="E474" s="388">
        <v>114</v>
      </c>
      <c r="F474" s="567">
        <v>1.2119298245614034</v>
      </c>
      <c r="G474" s="567">
        <v>1.0701754385964912</v>
      </c>
      <c r="H474" s="567">
        <v>1</v>
      </c>
      <c r="I474" s="567">
        <v>1.1052631578947369</v>
      </c>
      <c r="J474" s="567">
        <v>1.1052631578947369</v>
      </c>
      <c r="K474" s="567">
        <v>1.0673684210526317</v>
      </c>
      <c r="L474" s="567">
        <v>1.0877192982456141</v>
      </c>
      <c r="M474" s="567">
        <v>1.0561403508771929</v>
      </c>
      <c r="N474" s="567">
        <v>1.1326315789473684</v>
      </c>
      <c r="O474" s="567">
        <v>1.1522807017543861</v>
      </c>
      <c r="P474" s="567">
        <v>1.071578947368421</v>
      </c>
      <c r="Q474" s="567">
        <v>1.1291228070175439</v>
      </c>
      <c r="R474" s="390">
        <f t="shared" si="7"/>
        <v>1.0991228070175436</v>
      </c>
    </row>
    <row r="475" spans="1:18" ht="15.75">
      <c r="A475" s="385">
        <v>470</v>
      </c>
      <c r="B475" s="386" t="s">
        <v>1196</v>
      </c>
      <c r="C475" s="387" t="s">
        <v>1197</v>
      </c>
      <c r="D475" s="563" t="s">
        <v>394</v>
      </c>
      <c r="E475" s="388">
        <v>125</v>
      </c>
      <c r="F475" s="567">
        <v>1.01312</v>
      </c>
      <c r="G475" s="567">
        <v>0.98496000000000006</v>
      </c>
      <c r="H475" s="567">
        <v>0.97599999999999998</v>
      </c>
      <c r="I475" s="567">
        <v>1.02336</v>
      </c>
      <c r="J475" s="567">
        <v>1.1622399999999999</v>
      </c>
      <c r="K475" s="567">
        <v>0.77824000000000004</v>
      </c>
      <c r="L475" s="567">
        <v>1.1728000000000001</v>
      </c>
      <c r="M475" s="567">
        <v>0.96704000000000001</v>
      </c>
      <c r="N475" s="567">
        <v>1.0668800000000001</v>
      </c>
      <c r="O475" s="567">
        <v>0.98239999999999994</v>
      </c>
      <c r="P475" s="567">
        <v>0.95872000000000002</v>
      </c>
      <c r="Q475" s="567">
        <v>0.97984000000000004</v>
      </c>
      <c r="R475" s="390">
        <f t="shared" si="7"/>
        <v>1.0054666666666667</v>
      </c>
    </row>
    <row r="476" spans="1:18" ht="15.75">
      <c r="A476" s="385">
        <v>471</v>
      </c>
      <c r="B476" s="386" t="s">
        <v>1198</v>
      </c>
      <c r="C476" s="387" t="s">
        <v>1199</v>
      </c>
      <c r="D476" s="563" t="s">
        <v>394</v>
      </c>
      <c r="E476" s="388">
        <v>142</v>
      </c>
      <c r="F476" s="567">
        <v>0.86929577464788732</v>
      </c>
      <c r="G476" s="567">
        <v>0.98760563380281696</v>
      </c>
      <c r="H476" s="567">
        <v>0.88901408450704222</v>
      </c>
      <c r="I476" s="567">
        <v>0.9357746478873239</v>
      </c>
      <c r="J476" s="567">
        <v>0.90816901408450712</v>
      </c>
      <c r="K476" s="567">
        <v>0.91549295774647887</v>
      </c>
      <c r="L476" s="567">
        <v>0.85915492957746475</v>
      </c>
      <c r="M476" s="567">
        <v>0.76788732394366199</v>
      </c>
      <c r="N476" s="567">
        <v>0.88450704225352106</v>
      </c>
      <c r="O476" s="567">
        <v>0.79549295774647888</v>
      </c>
      <c r="P476" s="567">
        <v>0.85070422535211265</v>
      </c>
      <c r="Q476" s="567">
        <v>0.84732394366197183</v>
      </c>
      <c r="R476" s="390">
        <f t="shared" si="7"/>
        <v>0.87586854460093899</v>
      </c>
    </row>
    <row r="477" spans="1:18" ht="15.75">
      <c r="A477" s="385">
        <v>472</v>
      </c>
      <c r="B477" s="386" t="s">
        <v>1200</v>
      </c>
      <c r="C477" s="387" t="s">
        <v>3356</v>
      </c>
      <c r="D477" s="563" t="s">
        <v>394</v>
      </c>
      <c r="E477" s="388">
        <v>400</v>
      </c>
      <c r="F477" s="567">
        <v>0.77939999999999998</v>
      </c>
      <c r="G477" s="567">
        <v>0.76980000000000004</v>
      </c>
      <c r="H477" s="567">
        <v>0.74939999999999996</v>
      </c>
      <c r="I477" s="567">
        <v>0.78180000000000005</v>
      </c>
      <c r="J477" s="567">
        <v>0.77939999999999998</v>
      </c>
      <c r="K477" s="567">
        <v>0.9516</v>
      </c>
      <c r="L477" s="567">
        <v>0.93299999999999994</v>
      </c>
      <c r="M477" s="567">
        <v>0.79859999999999998</v>
      </c>
      <c r="N477" s="567">
        <v>0.76260000000000006</v>
      </c>
      <c r="O477" s="567">
        <v>0.71640000000000004</v>
      </c>
      <c r="P477" s="567">
        <v>0.76260000000000006</v>
      </c>
      <c r="Q477" s="567">
        <v>0.78060000000000007</v>
      </c>
      <c r="R477" s="390">
        <f t="shared" si="7"/>
        <v>0.79709999999999992</v>
      </c>
    </row>
    <row r="478" spans="1:18" ht="15.75">
      <c r="A478" s="385">
        <v>473</v>
      </c>
      <c r="B478" s="386" t="s">
        <v>1202</v>
      </c>
      <c r="C478" s="387" t="s">
        <v>1203</v>
      </c>
      <c r="D478" s="563" t="s">
        <v>394</v>
      </c>
      <c r="E478" s="388">
        <v>310</v>
      </c>
      <c r="F478" s="567">
        <v>1.0196129032258063</v>
      </c>
      <c r="G478" s="567">
        <v>0.9460645161290322</v>
      </c>
      <c r="H478" s="567">
        <v>0.95458064516129038</v>
      </c>
      <c r="I478" s="567">
        <v>1.1218064516129032</v>
      </c>
      <c r="J478" s="567">
        <v>1.2038709677419355</v>
      </c>
      <c r="K478" s="567">
        <v>1.0962580645161291</v>
      </c>
      <c r="L478" s="567">
        <v>0.94683870967741934</v>
      </c>
      <c r="M478" s="567">
        <v>1.0188387096774192</v>
      </c>
      <c r="N478" s="567">
        <v>1.1458064516129032</v>
      </c>
      <c r="O478" s="567">
        <v>0.99096774193548387</v>
      </c>
      <c r="P478" s="567">
        <v>0.93832258064516127</v>
      </c>
      <c r="Q478" s="567">
        <v>1.0869677419354837</v>
      </c>
      <c r="R478" s="390">
        <f t="shared" si="7"/>
        <v>1.0391612903225806</v>
      </c>
    </row>
    <row r="479" spans="1:18" ht="15.75">
      <c r="A479" s="385">
        <v>474</v>
      </c>
      <c r="B479" s="386" t="s">
        <v>1204</v>
      </c>
      <c r="C479" s="387" t="s">
        <v>1205</v>
      </c>
      <c r="D479" s="563" t="s">
        <v>394</v>
      </c>
      <c r="E479" s="388">
        <v>188</v>
      </c>
      <c r="F479" s="567">
        <v>0.95914893617021268</v>
      </c>
      <c r="G479" s="567">
        <v>0.88765957446808508</v>
      </c>
      <c r="H479" s="567">
        <v>0.93702127659574463</v>
      </c>
      <c r="I479" s="567">
        <v>0.92085106382978721</v>
      </c>
      <c r="J479" s="567">
        <v>0.88212765957446815</v>
      </c>
      <c r="K479" s="567">
        <v>0.94723404255319155</v>
      </c>
      <c r="L479" s="567">
        <v>0.85872340425531912</v>
      </c>
      <c r="M479" s="567">
        <v>1.234468085106383</v>
      </c>
      <c r="N479" s="567">
        <v>1.0263829787234042</v>
      </c>
      <c r="O479" s="567">
        <v>0.91276595744680844</v>
      </c>
      <c r="P479" s="567">
        <v>0.76851063829787225</v>
      </c>
      <c r="Q479" s="567">
        <v>1.3944680851063831</v>
      </c>
      <c r="R479" s="390">
        <f t="shared" si="7"/>
        <v>0.97744680851063814</v>
      </c>
    </row>
    <row r="480" spans="1:18" ht="15.75">
      <c r="A480" s="385">
        <v>475</v>
      </c>
      <c r="B480" s="386" t="s">
        <v>1206</v>
      </c>
      <c r="C480" s="387" t="s">
        <v>1207</v>
      </c>
      <c r="D480" s="563" t="s">
        <v>394</v>
      </c>
      <c r="E480" s="388">
        <v>150</v>
      </c>
      <c r="F480" s="567">
        <v>1.0016</v>
      </c>
      <c r="G480" s="567">
        <v>0.79039999999999999</v>
      </c>
      <c r="H480" s="567">
        <v>0.81546666666666667</v>
      </c>
      <c r="I480" s="567">
        <v>0.79573333333333329</v>
      </c>
      <c r="J480" s="567">
        <v>0.92106666666666659</v>
      </c>
      <c r="K480" s="567">
        <v>1.0165333333333333</v>
      </c>
      <c r="L480" s="567">
        <v>0.91680000000000006</v>
      </c>
      <c r="M480" s="567">
        <v>1.0234666666666667</v>
      </c>
      <c r="N480" s="567">
        <v>1.0640000000000001</v>
      </c>
      <c r="O480" s="567">
        <v>0.98666666666666669</v>
      </c>
      <c r="P480" s="567">
        <v>0.93066666666666664</v>
      </c>
      <c r="Q480" s="567">
        <v>0.83840000000000003</v>
      </c>
      <c r="R480" s="390">
        <f t="shared" si="7"/>
        <v>0.92506666666666681</v>
      </c>
    </row>
    <row r="481" spans="1:18" ht="15.75">
      <c r="A481" s="385">
        <v>476</v>
      </c>
      <c r="B481" s="386" t="s">
        <v>1208</v>
      </c>
      <c r="C481" s="387" t="s">
        <v>1209</v>
      </c>
      <c r="D481" s="563" t="s">
        <v>394</v>
      </c>
      <c r="E481" s="388">
        <v>450</v>
      </c>
      <c r="F481" s="567">
        <v>0.91039999999999999</v>
      </c>
      <c r="G481" s="567">
        <v>0.75733333333333341</v>
      </c>
      <c r="H481" s="567">
        <v>0.94133333333333336</v>
      </c>
      <c r="I481" s="567">
        <v>0.89226666666666665</v>
      </c>
      <c r="J481" s="567">
        <v>0.9264</v>
      </c>
      <c r="K481" s="567">
        <v>0.91146666666666676</v>
      </c>
      <c r="L481" s="567">
        <v>0.97333333333333338</v>
      </c>
      <c r="M481" s="567">
        <v>0.66026666666666667</v>
      </c>
      <c r="N481" s="567">
        <v>0.85866666666666658</v>
      </c>
      <c r="O481" s="567">
        <v>0.89546666666666663</v>
      </c>
      <c r="P481" s="567">
        <v>0.88586666666666669</v>
      </c>
      <c r="Q481" s="567">
        <v>0.90879999999999994</v>
      </c>
      <c r="R481" s="390">
        <f t="shared" si="7"/>
        <v>0.87679999999999991</v>
      </c>
    </row>
    <row r="482" spans="1:18" ht="15.75">
      <c r="A482" s="385">
        <v>477</v>
      </c>
      <c r="B482" s="386" t="s">
        <v>1210</v>
      </c>
      <c r="C482" s="387" t="s">
        <v>1211</v>
      </c>
      <c r="D482" s="563" t="s">
        <v>394</v>
      </c>
      <c r="E482" s="388">
        <v>142</v>
      </c>
      <c r="F482" s="567">
        <v>0.90929577464788736</v>
      </c>
      <c r="G482" s="567">
        <v>0.86929577464788732</v>
      </c>
      <c r="H482" s="567">
        <v>0.94760563380281693</v>
      </c>
      <c r="I482" s="567">
        <v>1.0061971830985914</v>
      </c>
      <c r="J482" s="567">
        <v>0.87830985915492954</v>
      </c>
      <c r="K482" s="567">
        <v>0.81352112676056332</v>
      </c>
      <c r="L482" s="567">
        <v>0.90647887323943666</v>
      </c>
      <c r="M482" s="567">
        <v>0.90873239436619713</v>
      </c>
      <c r="N482" s="567">
        <v>1.0619718309859156</v>
      </c>
      <c r="O482" s="567">
        <v>0.95436619718309867</v>
      </c>
      <c r="P482" s="567">
        <v>0.76676056338028165</v>
      </c>
      <c r="Q482" s="567">
        <v>0.82985915492957751</v>
      </c>
      <c r="R482" s="390">
        <f t="shared" si="7"/>
        <v>0.90436619718309863</v>
      </c>
    </row>
    <row r="483" spans="1:18" ht="15.75">
      <c r="A483" s="385">
        <v>478</v>
      </c>
      <c r="B483" s="386" t="s">
        <v>1212</v>
      </c>
      <c r="C483" s="387" t="s">
        <v>1213</v>
      </c>
      <c r="D483" s="563" t="s">
        <v>394</v>
      </c>
      <c r="E483" s="388">
        <v>500</v>
      </c>
      <c r="F483" s="567">
        <v>0.87391999999999992</v>
      </c>
      <c r="G483" s="567">
        <v>0.88927999999999996</v>
      </c>
      <c r="H483" s="567">
        <v>0.83487999999999996</v>
      </c>
      <c r="I483" s="567">
        <v>0.81440000000000001</v>
      </c>
      <c r="J483" s="567">
        <v>0.872</v>
      </c>
      <c r="K483" s="567">
        <v>0.81023999999999996</v>
      </c>
      <c r="L483" s="567">
        <v>0.86336000000000002</v>
      </c>
      <c r="M483" s="567">
        <v>0.85087999999999997</v>
      </c>
      <c r="N483" s="567">
        <v>0.8528</v>
      </c>
      <c r="O483" s="567">
        <v>0.86336000000000002</v>
      </c>
      <c r="P483" s="567">
        <v>0.85311999999999999</v>
      </c>
      <c r="Q483" s="567">
        <v>0.86303999999999992</v>
      </c>
      <c r="R483" s="390">
        <f t="shared" si="7"/>
        <v>0.85344000000000009</v>
      </c>
    </row>
    <row r="484" spans="1:18" ht="15.75">
      <c r="A484" s="385">
        <v>479</v>
      </c>
      <c r="B484" s="386" t="s">
        <v>1214</v>
      </c>
      <c r="C484" s="387" t="s">
        <v>1215</v>
      </c>
      <c r="D484" s="563" t="s">
        <v>394</v>
      </c>
      <c r="E484" s="388">
        <v>223</v>
      </c>
      <c r="F484" s="567">
        <v>0.52197309417040361</v>
      </c>
      <c r="G484" s="567">
        <v>0.61058295964125564</v>
      </c>
      <c r="H484" s="567">
        <v>0.64071748878923762</v>
      </c>
      <c r="I484" s="567">
        <v>0.73255605381165922</v>
      </c>
      <c r="J484" s="567">
        <v>0.74403587443946184</v>
      </c>
      <c r="K484" s="567">
        <v>0.67443946188340809</v>
      </c>
      <c r="L484" s="567">
        <v>0.6852017937219731</v>
      </c>
      <c r="M484" s="567">
        <v>0.71103139013452921</v>
      </c>
      <c r="N484" s="567">
        <v>0.70242152466367702</v>
      </c>
      <c r="O484" s="567">
        <v>0.73183856502242151</v>
      </c>
      <c r="P484" s="567">
        <v>0.71892376681614345</v>
      </c>
      <c r="Q484" s="567">
        <v>0.73470852017937216</v>
      </c>
      <c r="R484" s="390">
        <f t="shared" si="7"/>
        <v>0.6840358744394619</v>
      </c>
    </row>
    <row r="485" spans="1:18" ht="15.75">
      <c r="A485" s="385">
        <v>480</v>
      </c>
      <c r="B485" s="386" t="s">
        <v>1216</v>
      </c>
      <c r="C485" s="387" t="s">
        <v>1217</v>
      </c>
      <c r="D485" s="563" t="s">
        <v>394</v>
      </c>
      <c r="E485" s="388">
        <v>160</v>
      </c>
      <c r="F485" s="567">
        <v>0.99299999999999999</v>
      </c>
      <c r="G485" s="567">
        <v>0.9385</v>
      </c>
      <c r="H485" s="567">
        <v>0.89375000000000004</v>
      </c>
      <c r="I485" s="567">
        <v>0.90625</v>
      </c>
      <c r="J485" s="567">
        <v>0.93125000000000002</v>
      </c>
      <c r="K485" s="567">
        <v>0.9375</v>
      </c>
      <c r="L485" s="567">
        <v>0.96875</v>
      </c>
      <c r="M485" s="567">
        <v>0.90250000000000008</v>
      </c>
      <c r="N485" s="567">
        <v>0.88500000000000001</v>
      </c>
      <c r="O485" s="567">
        <v>0.87899999999999989</v>
      </c>
      <c r="P485" s="567">
        <v>0.87799999999999989</v>
      </c>
      <c r="Q485" s="567">
        <v>1.3494999999999999</v>
      </c>
      <c r="R485" s="390">
        <f t="shared" si="7"/>
        <v>0.95525000000000004</v>
      </c>
    </row>
    <row r="486" spans="1:18" ht="15.75">
      <c r="A486" s="385">
        <v>481</v>
      </c>
      <c r="B486" s="386" t="s">
        <v>1218</v>
      </c>
      <c r="C486" s="387" t="s">
        <v>715</v>
      </c>
      <c r="D486" s="563" t="s">
        <v>394</v>
      </c>
      <c r="E486" s="388">
        <v>553</v>
      </c>
      <c r="F486" s="567">
        <v>0.49041591320072331</v>
      </c>
      <c r="G486" s="567">
        <v>0.49518987341772147</v>
      </c>
      <c r="H486" s="567">
        <v>0.50430379746835441</v>
      </c>
      <c r="I486" s="567">
        <v>0.47869801084990965</v>
      </c>
      <c r="J486" s="567">
        <v>0.48954792043399642</v>
      </c>
      <c r="K486" s="567">
        <v>0.51428571428571423</v>
      </c>
      <c r="L486" s="567">
        <v>0.40361663652802893</v>
      </c>
      <c r="M486" s="567">
        <v>0.42965641952983724</v>
      </c>
      <c r="N486" s="567">
        <v>0.44962025316455695</v>
      </c>
      <c r="O486" s="567">
        <v>0.57330922242314653</v>
      </c>
      <c r="P486" s="567">
        <v>0.50343580470162741</v>
      </c>
      <c r="Q486" s="567">
        <v>0.51558770343580473</v>
      </c>
      <c r="R486" s="390">
        <f t="shared" si="7"/>
        <v>0.48730560578661847</v>
      </c>
    </row>
    <row r="487" spans="1:18" ht="15.75">
      <c r="A487" s="385">
        <v>482</v>
      </c>
      <c r="B487" s="386" t="s">
        <v>1219</v>
      </c>
      <c r="C487" s="387" t="s">
        <v>1220</v>
      </c>
      <c r="D487" s="563" t="s">
        <v>394</v>
      </c>
      <c r="E487" s="388">
        <v>250</v>
      </c>
      <c r="F487" s="567">
        <v>0.51455999999999991</v>
      </c>
      <c r="G487" s="567">
        <v>0.54783999999999999</v>
      </c>
      <c r="H487" s="567">
        <v>0.50495999999999996</v>
      </c>
      <c r="I487" s="567">
        <v>0.54208000000000001</v>
      </c>
      <c r="J487" s="567">
        <v>0.51584000000000008</v>
      </c>
      <c r="K487" s="567">
        <v>0.53055999999999992</v>
      </c>
      <c r="L487" s="567">
        <v>0.51903999999999995</v>
      </c>
      <c r="M487" s="567">
        <v>0.51903999999999995</v>
      </c>
      <c r="N487" s="567">
        <v>0.60351999999999995</v>
      </c>
      <c r="O487" s="567">
        <v>0.65791999999999995</v>
      </c>
      <c r="P487" s="567">
        <v>0.56640000000000001</v>
      </c>
      <c r="Q487" s="567">
        <v>0.55488000000000004</v>
      </c>
      <c r="R487" s="390">
        <f t="shared" si="7"/>
        <v>0.54805333333333328</v>
      </c>
    </row>
    <row r="488" spans="1:18" ht="15.75">
      <c r="A488" s="385">
        <v>483</v>
      </c>
      <c r="B488" s="386" t="s">
        <v>1221</v>
      </c>
      <c r="C488" s="387" t="s">
        <v>1222</v>
      </c>
      <c r="D488" s="563" t="s">
        <v>394</v>
      </c>
      <c r="E488" s="388">
        <v>220</v>
      </c>
      <c r="F488" s="567">
        <v>1.0021818181818181</v>
      </c>
      <c r="G488" s="567">
        <v>1.0552727272727274</v>
      </c>
      <c r="H488" s="567">
        <v>1.0032727272727273</v>
      </c>
      <c r="I488" s="567">
        <v>1.024</v>
      </c>
      <c r="J488" s="567">
        <v>1.0581818181818183</v>
      </c>
      <c r="K488" s="567">
        <v>0.99781818181818183</v>
      </c>
      <c r="L488" s="567">
        <v>0.996</v>
      </c>
      <c r="M488" s="567">
        <v>1.0163636363636364</v>
      </c>
      <c r="N488" s="567">
        <v>1.0487272727272727</v>
      </c>
      <c r="O488" s="567">
        <v>0.98327272727272719</v>
      </c>
      <c r="P488" s="567">
        <v>0.95818181818181825</v>
      </c>
      <c r="Q488" s="567">
        <v>0.94109090909090909</v>
      </c>
      <c r="R488" s="390">
        <f t="shared" si="7"/>
        <v>1.0070303030303029</v>
      </c>
    </row>
    <row r="489" spans="1:18" ht="15.75">
      <c r="A489" s="385">
        <v>484</v>
      </c>
      <c r="B489" s="386" t="s">
        <v>1223</v>
      </c>
      <c r="C489" s="387" t="s">
        <v>1224</v>
      </c>
      <c r="D489" s="563" t="s">
        <v>394</v>
      </c>
      <c r="E489" s="388">
        <v>630</v>
      </c>
      <c r="F489" s="567">
        <v>0.57942857142857151</v>
      </c>
      <c r="G489" s="567">
        <v>0.58342857142857141</v>
      </c>
      <c r="H489" s="567">
        <v>0.6805714285714286</v>
      </c>
      <c r="I489" s="567">
        <v>0.63942857142857135</v>
      </c>
      <c r="J489" s="567">
        <v>0.59142857142857141</v>
      </c>
      <c r="K489" s="567">
        <v>0.47200000000000003</v>
      </c>
      <c r="L489" s="567">
        <v>0.57657142857142862</v>
      </c>
      <c r="M489" s="567">
        <v>0.57657142857142862</v>
      </c>
      <c r="N489" s="567">
        <v>0.46514285714285719</v>
      </c>
      <c r="O489" s="567">
        <v>0.49657142857142855</v>
      </c>
      <c r="P489" s="567">
        <v>0.51085714285714279</v>
      </c>
      <c r="Q489" s="567">
        <v>0.68857142857142861</v>
      </c>
      <c r="R489" s="390">
        <f t="shared" si="7"/>
        <v>0.57171428571428573</v>
      </c>
    </row>
    <row r="490" spans="1:18" ht="15.75">
      <c r="A490" s="385">
        <v>485</v>
      </c>
      <c r="B490" s="386" t="s">
        <v>1225</v>
      </c>
      <c r="C490" s="387" t="s">
        <v>1226</v>
      </c>
      <c r="D490" s="563" t="s">
        <v>394</v>
      </c>
      <c r="E490" s="388">
        <v>223</v>
      </c>
      <c r="F490" s="567">
        <v>0.75551569506726457</v>
      </c>
      <c r="G490" s="567">
        <v>0.82654708520179365</v>
      </c>
      <c r="H490" s="567">
        <v>0.81578475336322864</v>
      </c>
      <c r="I490" s="567">
        <v>0.87390134529147978</v>
      </c>
      <c r="J490" s="567">
        <v>0.93130044843049331</v>
      </c>
      <c r="K490" s="567">
        <v>0.89614349775784752</v>
      </c>
      <c r="L490" s="567">
        <v>0.96286995515695062</v>
      </c>
      <c r="M490" s="567">
        <v>0.85668161434977574</v>
      </c>
      <c r="N490" s="567">
        <v>0.98511210762331847</v>
      </c>
      <c r="O490" s="567">
        <v>0.98152466367712998</v>
      </c>
      <c r="P490" s="567">
        <v>0.90762331838565025</v>
      </c>
      <c r="Q490" s="567">
        <v>1.0188340807174887</v>
      </c>
      <c r="R490" s="390">
        <f t="shared" si="7"/>
        <v>0.90098654708520165</v>
      </c>
    </row>
    <row r="491" spans="1:18" ht="15.75">
      <c r="A491" s="385">
        <v>486</v>
      </c>
      <c r="B491" s="386" t="s">
        <v>1227</v>
      </c>
      <c r="C491" s="387" t="s">
        <v>1228</v>
      </c>
      <c r="D491" s="563" t="s">
        <v>394</v>
      </c>
      <c r="E491" s="388">
        <v>388</v>
      </c>
      <c r="F491" s="567">
        <v>1.0335051546391754</v>
      </c>
      <c r="G491" s="567">
        <v>1.0747422680412371</v>
      </c>
      <c r="H491" s="567">
        <v>1.0670103092783505</v>
      </c>
      <c r="I491" s="567">
        <v>1.0472164948453608</v>
      </c>
      <c r="J491" s="567">
        <v>1.1056701030927836</v>
      </c>
      <c r="K491" s="567">
        <v>1.0902061855670102</v>
      </c>
      <c r="L491" s="567">
        <v>1.0360824742268042</v>
      </c>
      <c r="M491" s="567">
        <v>1.1511340206185567</v>
      </c>
      <c r="N491" s="567">
        <v>1.1542268041237114</v>
      </c>
      <c r="O491" s="567">
        <v>1.1115463917525772</v>
      </c>
      <c r="P491" s="567">
        <v>1.1028865979381444</v>
      </c>
      <c r="Q491" s="567">
        <v>1.1118556701030928</v>
      </c>
      <c r="R491" s="390">
        <f t="shared" si="7"/>
        <v>1.0905068728522338</v>
      </c>
    </row>
    <row r="492" spans="1:18" ht="15.75">
      <c r="A492" s="385">
        <v>487</v>
      </c>
      <c r="B492" s="386" t="s">
        <v>1229</v>
      </c>
      <c r="C492" s="387" t="s">
        <v>1230</v>
      </c>
      <c r="D492" s="563" t="s">
        <v>394</v>
      </c>
      <c r="E492" s="388">
        <v>150</v>
      </c>
      <c r="F492" s="567">
        <v>1.1408</v>
      </c>
      <c r="G492" s="567">
        <v>1.1146666666666667</v>
      </c>
      <c r="H492" s="567">
        <v>1.0154666666666665</v>
      </c>
      <c r="I492" s="567">
        <v>1.0138666666666667</v>
      </c>
      <c r="J492" s="567">
        <v>1.0165333333333333</v>
      </c>
      <c r="K492" s="567">
        <v>1.0517333333333332</v>
      </c>
      <c r="L492" s="567">
        <v>1.1157333333333335</v>
      </c>
      <c r="M492" s="567">
        <v>1.1434666666666666</v>
      </c>
      <c r="N492" s="567">
        <v>1.0837333333333334</v>
      </c>
      <c r="O492" s="567">
        <v>1.0869333333333333</v>
      </c>
      <c r="P492" s="567">
        <v>1.0693333333333335</v>
      </c>
      <c r="Q492" s="567">
        <v>1.0853333333333335</v>
      </c>
      <c r="R492" s="390">
        <f t="shared" si="7"/>
        <v>1.0781333333333332</v>
      </c>
    </row>
    <row r="493" spans="1:18" ht="15.75">
      <c r="A493" s="385">
        <v>488</v>
      </c>
      <c r="B493" s="386" t="s">
        <v>1231</v>
      </c>
      <c r="C493" s="387" t="s">
        <v>1232</v>
      </c>
      <c r="D493" s="563" t="s">
        <v>394</v>
      </c>
      <c r="E493" s="388">
        <v>180</v>
      </c>
      <c r="F493" s="567">
        <v>0.8826666666666666</v>
      </c>
      <c r="G493" s="567">
        <v>0.80088888888888887</v>
      </c>
      <c r="H493" s="567">
        <v>0.78666666666666663</v>
      </c>
      <c r="I493" s="567">
        <v>0.79466666666666663</v>
      </c>
      <c r="J493" s="567">
        <v>0.82266666666666677</v>
      </c>
      <c r="K493" s="567">
        <v>0.84444444444444444</v>
      </c>
      <c r="L493" s="567">
        <v>0.91111111111111109</v>
      </c>
      <c r="M493" s="567">
        <v>0.8235555555555556</v>
      </c>
      <c r="N493" s="567">
        <v>0.88311111111111118</v>
      </c>
      <c r="O493" s="567">
        <v>0.85333333333333328</v>
      </c>
      <c r="P493" s="567">
        <v>0.86355555555555552</v>
      </c>
      <c r="Q493" s="567">
        <v>0.82311111111111113</v>
      </c>
      <c r="R493" s="390">
        <f t="shared" si="7"/>
        <v>0.84081481481481468</v>
      </c>
    </row>
    <row r="494" spans="1:18" ht="15.75">
      <c r="A494" s="385">
        <v>489</v>
      </c>
      <c r="B494" s="386" t="s">
        <v>1233</v>
      </c>
      <c r="C494" s="387" t="s">
        <v>1234</v>
      </c>
      <c r="D494" s="563" t="s">
        <v>391</v>
      </c>
      <c r="E494" s="388">
        <v>189</v>
      </c>
      <c r="F494" s="567">
        <v>0.60190476190476194</v>
      </c>
      <c r="G494" s="567">
        <v>0.56888888888888889</v>
      </c>
      <c r="H494" s="567">
        <v>0.491005291005291</v>
      </c>
      <c r="I494" s="567">
        <v>0.5485714285714286</v>
      </c>
      <c r="J494" s="567">
        <v>0.57481481481481478</v>
      </c>
      <c r="K494" s="567">
        <v>0.62814814814814812</v>
      </c>
      <c r="L494" s="567">
        <v>0.64931216931216929</v>
      </c>
      <c r="M494" s="567">
        <v>0.52994708994708994</v>
      </c>
      <c r="N494" s="567">
        <v>0.39957671957671953</v>
      </c>
      <c r="O494" s="567">
        <v>0.36402116402116402</v>
      </c>
      <c r="P494" s="567">
        <v>0.53164021164021169</v>
      </c>
      <c r="Q494" s="567">
        <v>0.65862433862433867</v>
      </c>
      <c r="R494" s="390">
        <f t="shared" si="7"/>
        <v>0.54553791887125214</v>
      </c>
    </row>
    <row r="495" spans="1:18" ht="15.75">
      <c r="A495" s="385">
        <v>490</v>
      </c>
      <c r="B495" s="386" t="s">
        <v>1235</v>
      </c>
      <c r="C495" s="387" t="s">
        <v>1236</v>
      </c>
      <c r="D495" s="563" t="s">
        <v>394</v>
      </c>
      <c r="E495" s="388">
        <v>175</v>
      </c>
      <c r="F495" s="567">
        <v>0.48365714285714284</v>
      </c>
      <c r="G495" s="567">
        <v>0.51931428571428573</v>
      </c>
      <c r="H495" s="567">
        <v>0.65005714285714289</v>
      </c>
      <c r="I495" s="567">
        <v>0.59428571428571431</v>
      </c>
      <c r="J495" s="567">
        <v>0.38765714285714287</v>
      </c>
      <c r="K495" s="567">
        <v>0.47542857142857142</v>
      </c>
      <c r="L495" s="567">
        <v>0.34011428571428576</v>
      </c>
      <c r="M495" s="567">
        <v>0.37028571428571427</v>
      </c>
      <c r="N495" s="567">
        <v>0.35657142857142854</v>
      </c>
      <c r="O495" s="567">
        <v>0.39588571428571429</v>
      </c>
      <c r="P495" s="567">
        <v>7.8628571428571423E-2</v>
      </c>
      <c r="Q495" s="567">
        <v>8.1371428571428567E-2</v>
      </c>
      <c r="R495" s="390">
        <f t="shared" si="7"/>
        <v>0.39443809523809525</v>
      </c>
    </row>
    <row r="496" spans="1:18" ht="15.75">
      <c r="A496" s="385">
        <v>491</v>
      </c>
      <c r="B496" s="386" t="s">
        <v>1237</v>
      </c>
      <c r="C496" s="387" t="s">
        <v>1238</v>
      </c>
      <c r="D496" s="563" t="s">
        <v>394</v>
      </c>
      <c r="E496" s="388">
        <v>200</v>
      </c>
      <c r="F496" s="567">
        <v>0.99519999999999997</v>
      </c>
      <c r="G496" s="567">
        <v>1.0056</v>
      </c>
      <c r="H496" s="567">
        <v>1.036</v>
      </c>
      <c r="I496" s="567">
        <v>0.97680000000000011</v>
      </c>
      <c r="J496" s="567">
        <v>0.98</v>
      </c>
      <c r="K496" s="567">
        <v>0.97599999999999998</v>
      </c>
      <c r="L496" s="567">
        <v>0.95519999999999994</v>
      </c>
      <c r="M496" s="567">
        <v>0.98319999999999996</v>
      </c>
      <c r="N496" s="567">
        <v>0.98239999999999994</v>
      </c>
      <c r="O496" s="567">
        <v>0.91280000000000006</v>
      </c>
      <c r="P496" s="567">
        <v>1.0095999999999998</v>
      </c>
      <c r="Q496" s="567">
        <v>0.95519999999999994</v>
      </c>
      <c r="R496" s="390">
        <f t="shared" si="7"/>
        <v>0.98066666666666658</v>
      </c>
    </row>
    <row r="497" spans="1:18" ht="15.75">
      <c r="A497" s="385">
        <v>492</v>
      </c>
      <c r="B497" s="386" t="s">
        <v>1239</v>
      </c>
      <c r="C497" s="387" t="s">
        <v>1240</v>
      </c>
      <c r="D497" s="563" t="s">
        <v>394</v>
      </c>
      <c r="E497" s="388">
        <v>333</v>
      </c>
      <c r="F497" s="567">
        <v>0.67747747747747744</v>
      </c>
      <c r="G497" s="567">
        <v>0.70678678678678686</v>
      </c>
      <c r="H497" s="567">
        <v>0.7308108108108109</v>
      </c>
      <c r="I497" s="567">
        <v>0.72744744744744749</v>
      </c>
      <c r="J497" s="567">
        <v>0.81105105105105102</v>
      </c>
      <c r="K497" s="567">
        <v>0.70390390390390389</v>
      </c>
      <c r="L497" s="567">
        <v>0.63807807807807804</v>
      </c>
      <c r="M497" s="567">
        <v>0.75195195195195197</v>
      </c>
      <c r="N497" s="567">
        <v>0.63663663663663661</v>
      </c>
      <c r="O497" s="567">
        <v>0.64672672672672682</v>
      </c>
      <c r="P497" s="567">
        <v>0.56504504504504505</v>
      </c>
      <c r="Q497" s="567">
        <v>0.57849849849849844</v>
      </c>
      <c r="R497" s="390">
        <f t="shared" si="7"/>
        <v>0.68120120120120131</v>
      </c>
    </row>
    <row r="498" spans="1:18" ht="15.75">
      <c r="A498" s="385">
        <v>493</v>
      </c>
      <c r="B498" s="386" t="s">
        <v>1241</v>
      </c>
      <c r="C498" s="387" t="s">
        <v>1242</v>
      </c>
      <c r="D498" s="563" t="s">
        <v>394</v>
      </c>
      <c r="E498" s="388">
        <v>200</v>
      </c>
      <c r="F498" s="567">
        <v>0.84680000000000011</v>
      </c>
      <c r="G498" s="567">
        <v>0.83400000000000007</v>
      </c>
      <c r="H498" s="567">
        <v>0.72719999999999996</v>
      </c>
      <c r="I498" s="567">
        <v>0.74080000000000001</v>
      </c>
      <c r="J498" s="567">
        <v>0.70799999999999996</v>
      </c>
      <c r="K498" s="567">
        <v>0.70640000000000003</v>
      </c>
      <c r="L498" s="567">
        <v>0.77040000000000008</v>
      </c>
      <c r="M498" s="567">
        <v>0.78040000000000009</v>
      </c>
      <c r="N498" s="567">
        <v>0.77800000000000002</v>
      </c>
      <c r="O498" s="567">
        <v>0.78040000000000009</v>
      </c>
      <c r="P498" s="567">
        <v>0.73439999999999994</v>
      </c>
      <c r="Q498" s="567">
        <v>0.7056</v>
      </c>
      <c r="R498" s="390">
        <f t="shared" si="7"/>
        <v>0.75936666666666675</v>
      </c>
    </row>
    <row r="499" spans="1:18" ht="15.75">
      <c r="A499" s="385">
        <v>494</v>
      </c>
      <c r="B499" s="386" t="s">
        <v>1243</v>
      </c>
      <c r="C499" s="387" t="s">
        <v>1244</v>
      </c>
      <c r="D499" s="563" t="s">
        <v>394</v>
      </c>
      <c r="E499" s="388">
        <v>200</v>
      </c>
      <c r="F499" s="567">
        <v>0.76840000000000008</v>
      </c>
      <c r="G499" s="567">
        <v>0.76280000000000003</v>
      </c>
      <c r="H499" s="567">
        <v>0.77159999999999995</v>
      </c>
      <c r="I499" s="567">
        <v>0.80799999999999994</v>
      </c>
      <c r="J499" s="567">
        <v>0.84360000000000002</v>
      </c>
      <c r="K499" s="567">
        <v>0.81400000000000006</v>
      </c>
      <c r="L499" s="567">
        <v>0.37560000000000004</v>
      </c>
      <c r="M499" s="567">
        <v>7.400000000000001E-2</v>
      </c>
      <c r="N499" s="567">
        <v>0.11199999999999999</v>
      </c>
      <c r="O499" s="567">
        <v>0.1084</v>
      </c>
      <c r="P499" s="567">
        <v>0.39079999999999998</v>
      </c>
      <c r="Q499" s="567">
        <v>0.76639999999999997</v>
      </c>
      <c r="R499" s="390">
        <f t="shared" si="7"/>
        <v>0.54963333333333331</v>
      </c>
    </row>
    <row r="500" spans="1:18" ht="15.75">
      <c r="A500" s="385">
        <v>495</v>
      </c>
      <c r="B500" s="386" t="s">
        <v>1245</v>
      </c>
      <c r="C500" s="387" t="s">
        <v>1246</v>
      </c>
      <c r="D500" s="563" t="s">
        <v>394</v>
      </c>
      <c r="E500" s="388">
        <v>150</v>
      </c>
      <c r="F500" s="567">
        <v>1.0410666666666666</v>
      </c>
      <c r="G500" s="567">
        <v>1.032</v>
      </c>
      <c r="H500" s="567">
        <v>0.91200000000000003</v>
      </c>
      <c r="I500" s="567">
        <v>0.87519999999999998</v>
      </c>
      <c r="J500" s="567">
        <v>0.9264</v>
      </c>
      <c r="K500" s="567">
        <v>1.0864</v>
      </c>
      <c r="L500" s="567">
        <v>1.0229333333333333</v>
      </c>
      <c r="M500" s="567">
        <v>1.1754666666666667</v>
      </c>
      <c r="N500" s="567">
        <v>1.1824000000000001</v>
      </c>
      <c r="O500" s="567">
        <v>1.0629333333333333</v>
      </c>
      <c r="P500" s="567">
        <v>1.0901333333333334</v>
      </c>
      <c r="Q500" s="567">
        <v>1.0464</v>
      </c>
      <c r="R500" s="390">
        <f t="shared" si="7"/>
        <v>1.0377777777777777</v>
      </c>
    </row>
    <row r="501" spans="1:18" ht="15.75">
      <c r="A501" s="385">
        <v>496</v>
      </c>
      <c r="B501" s="386" t="s">
        <v>1247</v>
      </c>
      <c r="C501" s="387" t="s">
        <v>1248</v>
      </c>
      <c r="D501" s="563" t="s">
        <v>394</v>
      </c>
      <c r="E501" s="388">
        <v>150</v>
      </c>
      <c r="F501" s="567">
        <v>1.0207999999999999</v>
      </c>
      <c r="G501" s="567">
        <v>0.21866666666666665</v>
      </c>
      <c r="H501" s="567">
        <v>1.1488</v>
      </c>
      <c r="I501" s="567">
        <v>1.2170666666666667</v>
      </c>
      <c r="J501" s="567">
        <v>1.1637333333333333</v>
      </c>
      <c r="K501" s="567">
        <v>1.2165333333333332</v>
      </c>
      <c r="L501" s="567">
        <v>1.2869333333333333</v>
      </c>
      <c r="M501" s="567">
        <v>1.4538666666666666</v>
      </c>
      <c r="N501" s="567">
        <v>1.4469333333333332</v>
      </c>
      <c r="O501" s="567">
        <v>1.4096</v>
      </c>
      <c r="P501" s="567">
        <v>1.4096</v>
      </c>
      <c r="Q501" s="567">
        <v>1.3418666666666668</v>
      </c>
      <c r="R501" s="390">
        <f t="shared" si="7"/>
        <v>1.1945333333333332</v>
      </c>
    </row>
    <row r="502" spans="1:18" ht="15.75">
      <c r="A502" s="385">
        <v>497</v>
      </c>
      <c r="B502" s="386" t="s">
        <v>1249</v>
      </c>
      <c r="C502" s="387" t="s">
        <v>1250</v>
      </c>
      <c r="D502" s="563" t="s">
        <v>394</v>
      </c>
      <c r="E502" s="388">
        <v>212</v>
      </c>
      <c r="F502" s="567">
        <v>0.89622641509433965</v>
      </c>
      <c r="G502" s="567">
        <v>0.96981132075471699</v>
      </c>
      <c r="H502" s="567">
        <v>0.83320754716981127</v>
      </c>
      <c r="I502" s="567">
        <v>0.86037735849056607</v>
      </c>
      <c r="J502" s="567">
        <v>0.88603773584905665</v>
      </c>
      <c r="K502" s="567">
        <v>0.91924528301886788</v>
      </c>
      <c r="L502" s="567">
        <v>0.98113207547169812</v>
      </c>
      <c r="M502" s="567">
        <v>1.0566037735849056</v>
      </c>
      <c r="N502" s="567">
        <v>0.94415094339622641</v>
      </c>
      <c r="O502" s="567">
        <v>0.91773584905660377</v>
      </c>
      <c r="P502" s="567">
        <v>1.0015094339622641</v>
      </c>
      <c r="Q502" s="567">
        <v>1.0226415094339623</v>
      </c>
      <c r="R502" s="390">
        <f t="shared" si="7"/>
        <v>0.94072327044025139</v>
      </c>
    </row>
    <row r="503" spans="1:18" ht="15.75">
      <c r="A503" s="385">
        <v>498</v>
      </c>
      <c r="B503" s="386" t="s">
        <v>1251</v>
      </c>
      <c r="C503" s="387" t="s">
        <v>1252</v>
      </c>
      <c r="D503" s="563" t="s">
        <v>394</v>
      </c>
      <c r="E503" s="388">
        <v>170</v>
      </c>
      <c r="F503" s="567">
        <v>0.93082352941176472</v>
      </c>
      <c r="G503" s="567">
        <v>0.91011764705882348</v>
      </c>
      <c r="H503" s="567">
        <v>0.91247058823529414</v>
      </c>
      <c r="I503" s="567">
        <v>0.90211764705882358</v>
      </c>
      <c r="J503" s="567">
        <v>0.91717647058823526</v>
      </c>
      <c r="K503" s="567">
        <v>0.98588235294117643</v>
      </c>
      <c r="L503" s="567">
        <v>0.98635294117647065</v>
      </c>
      <c r="M503" s="567">
        <v>1.0536470588235294</v>
      </c>
      <c r="N503" s="567">
        <v>1.0541176470588234</v>
      </c>
      <c r="O503" s="567">
        <v>0.99952941176470578</v>
      </c>
      <c r="P503" s="567">
        <v>0.93458823529411761</v>
      </c>
      <c r="Q503" s="567">
        <v>1.0512941176470587</v>
      </c>
      <c r="R503" s="390">
        <f t="shared" si="7"/>
        <v>0.96984313725490179</v>
      </c>
    </row>
    <row r="504" spans="1:18" ht="15.75">
      <c r="A504" s="385">
        <v>499</v>
      </c>
      <c r="B504" s="386" t="s">
        <v>1253</v>
      </c>
      <c r="C504" s="387" t="s">
        <v>1254</v>
      </c>
      <c r="D504" s="563" t="s">
        <v>394</v>
      </c>
      <c r="E504" s="388">
        <v>149</v>
      </c>
      <c r="F504" s="567">
        <v>0.89932885906040272</v>
      </c>
      <c r="G504" s="567">
        <v>0.82550335570469802</v>
      </c>
      <c r="H504" s="567">
        <v>0.99060402684563753</v>
      </c>
      <c r="I504" s="567">
        <v>1.0051006711409396</v>
      </c>
      <c r="J504" s="567">
        <v>0.37798657718120804</v>
      </c>
      <c r="K504" s="567">
        <v>0.93154362416107395</v>
      </c>
      <c r="L504" s="567">
        <v>0.92026845637583898</v>
      </c>
      <c r="M504" s="567">
        <v>0.88483221476510066</v>
      </c>
      <c r="N504" s="567">
        <v>0.92671140939597318</v>
      </c>
      <c r="O504" s="567">
        <v>0.89449664429530207</v>
      </c>
      <c r="P504" s="567">
        <v>0.94067114093959725</v>
      </c>
      <c r="Q504" s="567">
        <v>1.0104697986577182</v>
      </c>
      <c r="R504" s="390">
        <f t="shared" si="7"/>
        <v>0.88395973154362428</v>
      </c>
    </row>
    <row r="505" spans="1:18" ht="15.75">
      <c r="A505" s="385">
        <v>500</v>
      </c>
      <c r="B505" s="386" t="s">
        <v>1255</v>
      </c>
      <c r="C505" s="387" t="s">
        <v>1256</v>
      </c>
      <c r="D505" s="563" t="s">
        <v>394</v>
      </c>
      <c r="E505" s="388">
        <v>150</v>
      </c>
      <c r="F505" s="567">
        <v>1.8138666666666665</v>
      </c>
      <c r="G505" s="567">
        <v>1.7861333333333334</v>
      </c>
      <c r="H505" s="567">
        <v>2.056</v>
      </c>
      <c r="I505" s="567">
        <v>1.6869333333333332</v>
      </c>
      <c r="J505" s="567">
        <v>1.8202666666666667</v>
      </c>
      <c r="K505" s="567">
        <v>1.7141333333333333</v>
      </c>
      <c r="L505" s="567">
        <v>1.0339876941107529</v>
      </c>
      <c r="M505" s="567">
        <v>1.0744213302080281</v>
      </c>
      <c r="N505" s="567">
        <v>0.76179314386170516</v>
      </c>
      <c r="O505" s="567">
        <v>0.95136243773806028</v>
      </c>
      <c r="P505" s="567">
        <v>1.0313507178435395</v>
      </c>
      <c r="Q505" s="567">
        <v>1.1092880164078522</v>
      </c>
      <c r="R505" s="390">
        <f t="shared" si="7"/>
        <v>1.4032947227919392</v>
      </c>
    </row>
    <row r="506" spans="1:18" ht="15.75">
      <c r="A506" s="385">
        <v>501</v>
      </c>
      <c r="B506" s="386" t="s">
        <v>1257</v>
      </c>
      <c r="C506" s="387" t="s">
        <v>1258</v>
      </c>
      <c r="D506" s="563" t="s">
        <v>394</v>
      </c>
      <c r="E506" s="388">
        <v>130</v>
      </c>
      <c r="F506" s="567">
        <v>1.0498461538461539</v>
      </c>
      <c r="G506" s="567">
        <v>1.2246153846153844</v>
      </c>
      <c r="H506" s="567">
        <v>1.1667692307692308</v>
      </c>
      <c r="I506" s="567">
        <v>1.1833846153846155</v>
      </c>
      <c r="J506" s="567">
        <v>1.4670769230769232</v>
      </c>
      <c r="K506" s="567">
        <v>1.3126153846153845</v>
      </c>
      <c r="L506" s="567">
        <v>0.85864093959731536</v>
      </c>
      <c r="M506" s="567">
        <v>0.79991610738255037</v>
      </c>
      <c r="N506" s="567">
        <v>0.78691275167785246</v>
      </c>
      <c r="O506" s="567">
        <v>0.73364093959731536</v>
      </c>
      <c r="P506" s="567">
        <v>0.74328859060402686</v>
      </c>
      <c r="Q506" s="567">
        <v>0.75503355704697983</v>
      </c>
      <c r="R506" s="390">
        <f t="shared" si="7"/>
        <v>1.0068117148511442</v>
      </c>
    </row>
    <row r="507" spans="1:18" ht="15.75">
      <c r="A507" s="385">
        <v>502</v>
      </c>
      <c r="B507" s="386" t="s">
        <v>1259</v>
      </c>
      <c r="C507" s="387" t="s">
        <v>1260</v>
      </c>
      <c r="D507" s="563" t="s">
        <v>394</v>
      </c>
      <c r="E507" s="388">
        <v>132</v>
      </c>
      <c r="F507" s="567">
        <v>1.1436363636363638</v>
      </c>
      <c r="G507" s="567">
        <v>1.1624242424242424</v>
      </c>
      <c r="H507" s="567">
        <v>1.0206060606060605</v>
      </c>
      <c r="I507" s="567">
        <v>1.1218181818181818</v>
      </c>
      <c r="J507" s="567">
        <v>1.1236363636363635</v>
      </c>
      <c r="K507" s="567">
        <v>1.0303030303030303</v>
      </c>
      <c r="L507" s="567">
        <v>1.1742424242424243</v>
      </c>
      <c r="M507" s="567">
        <v>0.93454545454545457</v>
      </c>
      <c r="N507" s="567">
        <v>0.96545454545454545</v>
      </c>
      <c r="O507" s="567">
        <v>1.0133333333333332</v>
      </c>
      <c r="P507" s="567">
        <v>1.0775757575757576</v>
      </c>
      <c r="Q507" s="567">
        <v>1.0787878787878789</v>
      </c>
      <c r="R507" s="390">
        <f t="shared" si="7"/>
        <v>1.0705303030303031</v>
      </c>
    </row>
    <row r="508" spans="1:18" ht="15.75">
      <c r="A508" s="385">
        <v>503</v>
      </c>
      <c r="B508" s="386" t="s">
        <v>1261</v>
      </c>
      <c r="C508" s="387" t="s">
        <v>1262</v>
      </c>
      <c r="D508" s="563" t="s">
        <v>394</v>
      </c>
      <c r="E508" s="388">
        <v>175</v>
      </c>
      <c r="F508" s="567">
        <v>0.98559999999999992</v>
      </c>
      <c r="G508" s="567">
        <v>0.96137142857142865</v>
      </c>
      <c r="H508" s="567">
        <v>0.99657142857142855</v>
      </c>
      <c r="I508" s="567">
        <v>0.92662857142857136</v>
      </c>
      <c r="J508" s="567">
        <v>0.92708571428571429</v>
      </c>
      <c r="K508" s="567">
        <v>0.97051428571428577</v>
      </c>
      <c r="L508" s="567">
        <v>0.94674285714285722</v>
      </c>
      <c r="M508" s="567">
        <v>0.97097142857142849</v>
      </c>
      <c r="N508" s="567">
        <v>1.0038857142857143</v>
      </c>
      <c r="O508" s="567">
        <v>1.0194285714285714</v>
      </c>
      <c r="P508" s="567">
        <v>0.96731428571428568</v>
      </c>
      <c r="Q508" s="567">
        <v>1.0125714285714285</v>
      </c>
      <c r="R508" s="390">
        <f t="shared" si="7"/>
        <v>0.97405714285714284</v>
      </c>
    </row>
    <row r="509" spans="1:18" ht="15.75">
      <c r="A509" s="385">
        <v>504</v>
      </c>
      <c r="B509" s="386" t="s">
        <v>1263</v>
      </c>
      <c r="C509" s="387" t="s">
        <v>1264</v>
      </c>
      <c r="D509" s="563" t="s">
        <v>394</v>
      </c>
      <c r="E509" s="388">
        <v>150</v>
      </c>
      <c r="F509" s="567">
        <v>1.0298666666666667</v>
      </c>
      <c r="G509" s="567">
        <v>0.75786666666666669</v>
      </c>
      <c r="H509" s="567">
        <v>1.0661333333333332</v>
      </c>
      <c r="I509" s="567">
        <v>0.64586666666666659</v>
      </c>
      <c r="J509" s="567">
        <v>0.44213333333333327</v>
      </c>
      <c r="K509" s="567">
        <v>0.23733333333333334</v>
      </c>
      <c r="L509" s="567">
        <v>0.1968</v>
      </c>
      <c r="M509" s="567">
        <v>1.4287999999999998</v>
      </c>
      <c r="N509" s="567">
        <v>0.65733333333333333</v>
      </c>
      <c r="O509" s="567">
        <v>1.0293333333333334</v>
      </c>
      <c r="P509" s="567">
        <v>0.87333333333333329</v>
      </c>
      <c r="Q509" s="567">
        <v>1.6679999999999999</v>
      </c>
      <c r="R509" s="390">
        <f t="shared" si="7"/>
        <v>0.83606666666666651</v>
      </c>
    </row>
    <row r="510" spans="1:18" ht="15.75">
      <c r="A510" s="385">
        <v>505</v>
      </c>
      <c r="B510" s="386" t="s">
        <v>1265</v>
      </c>
      <c r="C510" s="387" t="s">
        <v>1266</v>
      </c>
      <c r="D510" s="563" t="s">
        <v>394</v>
      </c>
      <c r="E510" s="388">
        <v>356</v>
      </c>
      <c r="F510" s="567">
        <v>1.3402247191011236</v>
      </c>
      <c r="G510" s="567">
        <v>1.0764044943820223</v>
      </c>
      <c r="H510" s="567">
        <v>1.2364044943820225</v>
      </c>
      <c r="I510" s="567">
        <v>1.3069662921348313</v>
      </c>
      <c r="J510" s="567">
        <v>1.4035955056179776</v>
      </c>
      <c r="K510" s="567">
        <v>1.3348314606741574</v>
      </c>
      <c r="L510" s="567">
        <v>0.60838936919628561</v>
      </c>
      <c r="M510" s="567">
        <v>0.56932436759526095</v>
      </c>
      <c r="N510" s="567">
        <v>0.64681396093499832</v>
      </c>
      <c r="O510" s="567">
        <v>0.58661543387768167</v>
      </c>
      <c r="P510" s="567">
        <v>0.45565161703490237</v>
      </c>
      <c r="Q510" s="567">
        <v>0.50400256163944923</v>
      </c>
      <c r="R510" s="390">
        <f t="shared" si="7"/>
        <v>0.92243535638089291</v>
      </c>
    </row>
    <row r="511" spans="1:18" ht="15.75">
      <c r="A511" s="385">
        <v>506</v>
      </c>
      <c r="B511" s="386" t="s">
        <v>1267</v>
      </c>
      <c r="C511" s="387" t="s">
        <v>1268</v>
      </c>
      <c r="D511" s="563" t="s">
        <v>397</v>
      </c>
      <c r="E511" s="388">
        <v>433</v>
      </c>
      <c r="F511" s="567">
        <v>0.11916859122401847</v>
      </c>
      <c r="G511" s="567">
        <v>0.12471131639722864</v>
      </c>
      <c r="H511" s="567">
        <v>0.11177829099307159</v>
      </c>
      <c r="I511" s="567">
        <v>0.11732101616628175</v>
      </c>
      <c r="J511" s="567">
        <v>0.12748267898383372</v>
      </c>
      <c r="K511" s="567">
        <v>0.12748267898383372</v>
      </c>
      <c r="L511" s="567">
        <v>0.11916859122401847</v>
      </c>
      <c r="M511" s="567">
        <v>0.11270207852193995</v>
      </c>
      <c r="N511" s="567">
        <v>0.10808314087759814</v>
      </c>
      <c r="O511" s="567">
        <v>9.8845265588914544E-2</v>
      </c>
      <c r="P511" s="567">
        <v>0.11547344110854503</v>
      </c>
      <c r="Q511" s="567">
        <v>0.12933025404157045</v>
      </c>
      <c r="R511" s="390">
        <f t="shared" si="7"/>
        <v>0.11762894534257118</v>
      </c>
    </row>
    <row r="512" spans="1:18" ht="15.75">
      <c r="A512" s="385">
        <v>507</v>
      </c>
      <c r="B512" s="386" t="s">
        <v>1269</v>
      </c>
      <c r="C512" s="387" t="s">
        <v>1270</v>
      </c>
      <c r="D512" s="563" t="s">
        <v>394</v>
      </c>
      <c r="E512" s="388">
        <v>154</v>
      </c>
      <c r="F512" s="567">
        <v>1.0394805194805197</v>
      </c>
      <c r="G512" s="567">
        <v>0.95376623376623371</v>
      </c>
      <c r="H512" s="567">
        <v>0.93038961038961043</v>
      </c>
      <c r="I512" s="567">
        <v>1.0706493506493506</v>
      </c>
      <c r="J512" s="567">
        <v>1.0114285714285713</v>
      </c>
      <c r="K512" s="567">
        <v>0.95064935064935063</v>
      </c>
      <c r="L512" s="567">
        <v>0.66701298701298706</v>
      </c>
      <c r="M512" s="567">
        <v>0.78857142857142859</v>
      </c>
      <c r="N512" s="567">
        <v>1.0192207792207792</v>
      </c>
      <c r="O512" s="567">
        <v>1.0503896103896104</v>
      </c>
      <c r="P512" s="567">
        <v>1.0628571428571429</v>
      </c>
      <c r="Q512" s="567">
        <v>1.1111688311688313</v>
      </c>
      <c r="R512" s="390">
        <f t="shared" si="7"/>
        <v>0.97129870129870122</v>
      </c>
    </row>
    <row r="513" spans="1:18" ht="15.75">
      <c r="A513" s="385">
        <v>508</v>
      </c>
      <c r="B513" s="386" t="s">
        <v>1271</v>
      </c>
      <c r="C513" s="387" t="s">
        <v>1272</v>
      </c>
      <c r="D513" s="563" t="s">
        <v>394</v>
      </c>
      <c r="E513" s="388">
        <v>200</v>
      </c>
      <c r="F513" s="567">
        <v>0.93599999999999994</v>
      </c>
      <c r="G513" s="567">
        <v>1.016</v>
      </c>
      <c r="H513" s="567">
        <v>1.0231999999999999</v>
      </c>
      <c r="I513" s="567">
        <v>1.1255999999999999</v>
      </c>
      <c r="J513" s="567">
        <v>1.0528</v>
      </c>
      <c r="K513" s="567">
        <v>0.96560000000000001</v>
      </c>
      <c r="L513" s="567">
        <v>0.88800000000000001</v>
      </c>
      <c r="M513" s="567">
        <v>0.90400000000000003</v>
      </c>
      <c r="N513" s="567">
        <v>0.82959999999999989</v>
      </c>
      <c r="O513" s="567">
        <v>0.82400000000000007</v>
      </c>
      <c r="P513" s="567">
        <v>0.88800000000000001</v>
      </c>
      <c r="Q513" s="567">
        <v>0.84</v>
      </c>
      <c r="R513" s="390">
        <f t="shared" si="7"/>
        <v>0.9410666666666665</v>
      </c>
    </row>
    <row r="514" spans="1:18" ht="15.75">
      <c r="A514" s="385">
        <v>509</v>
      </c>
      <c r="B514" s="386" t="s">
        <v>1273</v>
      </c>
      <c r="C514" s="387" t="s">
        <v>3357</v>
      </c>
      <c r="D514" s="563" t="s">
        <v>394</v>
      </c>
      <c r="E514" s="388">
        <v>200</v>
      </c>
      <c r="F514" s="567">
        <v>0.99360000000000004</v>
      </c>
      <c r="G514" s="567">
        <v>1.2472000000000001</v>
      </c>
      <c r="H514" s="567">
        <v>0.88959999999999995</v>
      </c>
      <c r="I514" s="567">
        <v>1.1000000000000001</v>
      </c>
      <c r="J514" s="567">
        <v>1.1055999999999999</v>
      </c>
      <c r="K514" s="567">
        <v>0.8952</v>
      </c>
      <c r="L514" s="567">
        <v>1.3184</v>
      </c>
      <c r="M514" s="567">
        <v>1.2368000000000001</v>
      </c>
      <c r="N514" s="567">
        <v>1.2128000000000001</v>
      </c>
      <c r="O514" s="567">
        <v>0.82719999999999994</v>
      </c>
      <c r="P514" s="567">
        <v>0.84079999999999999</v>
      </c>
      <c r="Q514" s="567">
        <v>1.1552</v>
      </c>
      <c r="R514" s="390">
        <f t="shared" si="7"/>
        <v>1.0685333333333333</v>
      </c>
    </row>
    <row r="515" spans="1:18" ht="15.75">
      <c r="A515" s="385">
        <v>510</v>
      </c>
      <c r="B515" s="386" t="s">
        <v>1275</v>
      </c>
      <c r="C515" s="387" t="s">
        <v>1276</v>
      </c>
      <c r="D515" s="563" t="s">
        <v>394</v>
      </c>
      <c r="E515" s="388">
        <v>200</v>
      </c>
      <c r="F515" s="567">
        <v>0.83040000000000003</v>
      </c>
      <c r="G515" s="567">
        <v>0.7752</v>
      </c>
      <c r="H515" s="567">
        <v>0.81279999999999997</v>
      </c>
      <c r="I515" s="567">
        <v>0.89359999999999995</v>
      </c>
      <c r="J515" s="567">
        <v>0.85519999999999996</v>
      </c>
      <c r="K515" s="567">
        <v>0.872</v>
      </c>
      <c r="L515" s="567">
        <v>0.81200000000000006</v>
      </c>
      <c r="M515" s="567">
        <v>0.79680000000000006</v>
      </c>
      <c r="N515" s="567">
        <v>0.82799999999999996</v>
      </c>
      <c r="O515" s="567">
        <v>0.83920000000000006</v>
      </c>
      <c r="P515" s="567">
        <v>0.89599999999999991</v>
      </c>
      <c r="Q515" s="567">
        <v>0.86560000000000004</v>
      </c>
      <c r="R515" s="390">
        <f t="shared" si="7"/>
        <v>0.83973333333333355</v>
      </c>
    </row>
    <row r="516" spans="1:18" ht="15.75">
      <c r="A516" s="385">
        <v>511</v>
      </c>
      <c r="B516" s="386" t="s">
        <v>1277</v>
      </c>
      <c r="C516" s="387" t="s">
        <v>1278</v>
      </c>
      <c r="D516" s="563" t="s">
        <v>394</v>
      </c>
      <c r="E516" s="388">
        <v>570</v>
      </c>
      <c r="F516" s="567">
        <v>0.79228070175438603</v>
      </c>
      <c r="G516" s="567">
        <v>0.76631578947368428</v>
      </c>
      <c r="H516" s="567">
        <v>0.73684210526315785</v>
      </c>
      <c r="I516" s="567">
        <v>0.67368421052631577</v>
      </c>
      <c r="J516" s="567">
        <v>0.5936842105263157</v>
      </c>
      <c r="K516" s="567">
        <v>0.5312280701754386</v>
      </c>
      <c r="L516" s="567">
        <v>0.64771929824561403</v>
      </c>
      <c r="M516" s="567">
        <v>0.43508771929824563</v>
      </c>
      <c r="N516" s="567">
        <v>0.53543859649122805</v>
      </c>
      <c r="O516" s="567">
        <v>0.50877192982456143</v>
      </c>
      <c r="P516" s="567">
        <v>0.43929824561403508</v>
      </c>
      <c r="Q516" s="567">
        <v>0.44631578947368422</v>
      </c>
      <c r="R516" s="390">
        <f t="shared" si="7"/>
        <v>0.59222222222222232</v>
      </c>
    </row>
    <row r="517" spans="1:18" ht="15.75">
      <c r="A517" s="385">
        <v>512</v>
      </c>
      <c r="B517" s="386" t="s">
        <v>1279</v>
      </c>
      <c r="C517" s="387" t="s">
        <v>1280</v>
      </c>
      <c r="D517" s="563" t="s">
        <v>394</v>
      </c>
      <c r="E517" s="388">
        <v>156</v>
      </c>
      <c r="F517" s="567">
        <v>0.95282051282051272</v>
      </c>
      <c r="G517" s="567">
        <v>0.99230769230769234</v>
      </c>
      <c r="H517" s="567">
        <v>0.91487179487179482</v>
      </c>
      <c r="I517" s="567">
        <v>0.87589743589743585</v>
      </c>
      <c r="J517" s="567">
        <v>1.0846153846153845</v>
      </c>
      <c r="K517" s="567">
        <v>1.1107692307692307</v>
      </c>
      <c r="L517" s="567">
        <v>1.0646153846153847</v>
      </c>
      <c r="M517" s="567">
        <v>1.1102564102564101</v>
      </c>
      <c r="N517" s="567">
        <v>0.96256410256410252</v>
      </c>
      <c r="O517" s="567">
        <v>1.0107692307692309</v>
      </c>
      <c r="P517" s="567">
        <v>1.1030769230769231</v>
      </c>
      <c r="Q517" s="567">
        <v>1.0553846153846154</v>
      </c>
      <c r="R517" s="390">
        <f t="shared" si="7"/>
        <v>1.0198290598290598</v>
      </c>
    </row>
    <row r="518" spans="1:18" ht="15.75">
      <c r="A518" s="385">
        <v>513</v>
      </c>
      <c r="B518" s="386" t="s">
        <v>1281</v>
      </c>
      <c r="C518" s="387" t="s">
        <v>1282</v>
      </c>
      <c r="D518" s="563" t="s">
        <v>394</v>
      </c>
      <c r="E518" s="388">
        <v>150</v>
      </c>
      <c r="F518" s="567">
        <v>0.87573333333333347</v>
      </c>
      <c r="G518" s="567">
        <v>0.82666666666666666</v>
      </c>
      <c r="H518" s="567">
        <v>0.83413333333333339</v>
      </c>
      <c r="I518" s="567">
        <v>0.89600000000000002</v>
      </c>
      <c r="J518" s="567">
        <v>0.90613333333333324</v>
      </c>
      <c r="K518" s="567">
        <v>0.8528</v>
      </c>
      <c r="L518" s="567">
        <v>0.87946666666666662</v>
      </c>
      <c r="M518" s="567">
        <v>1.0191999999999999</v>
      </c>
      <c r="N518" s="567">
        <v>1.0042666666666666</v>
      </c>
      <c r="O518" s="567">
        <v>0.9589333333333333</v>
      </c>
      <c r="P518" s="567">
        <v>0.89226666666666665</v>
      </c>
      <c r="Q518" s="567">
        <v>0.90346666666666675</v>
      </c>
      <c r="R518" s="390">
        <f t="shared" si="7"/>
        <v>0.90408888888888883</v>
      </c>
    </row>
    <row r="519" spans="1:18" ht="15.75">
      <c r="A519" s="385">
        <v>514</v>
      </c>
      <c r="B519" s="386" t="s">
        <v>1283</v>
      </c>
      <c r="C519" s="387" t="s">
        <v>1284</v>
      </c>
      <c r="D519" s="563" t="s">
        <v>394</v>
      </c>
      <c r="E519" s="388">
        <v>289</v>
      </c>
      <c r="F519" s="567">
        <v>0.4561937716262976</v>
      </c>
      <c r="G519" s="567">
        <v>0.53813148788927334</v>
      </c>
      <c r="H519" s="567">
        <v>0.46948096885813151</v>
      </c>
      <c r="I519" s="567">
        <v>0.4611764705882353</v>
      </c>
      <c r="J519" s="567">
        <v>0.49384083044982696</v>
      </c>
      <c r="K519" s="567">
        <v>0.48096885813148788</v>
      </c>
      <c r="L519" s="567">
        <v>0.48096885813148788</v>
      </c>
      <c r="M519" s="567">
        <v>0.44179930795847755</v>
      </c>
      <c r="N519" s="567">
        <v>0.45287197231833909</v>
      </c>
      <c r="O519" s="567">
        <v>0.44290657439446368</v>
      </c>
      <c r="P519" s="567">
        <v>0.50048442906574386</v>
      </c>
      <c r="Q519" s="567">
        <v>0.50380622837370237</v>
      </c>
      <c r="R519" s="390">
        <f t="shared" si="7"/>
        <v>0.47688581314878892</v>
      </c>
    </row>
    <row r="520" spans="1:18" ht="15.75">
      <c r="A520" s="385">
        <v>515</v>
      </c>
      <c r="B520" s="386" t="s">
        <v>1285</v>
      </c>
      <c r="C520" s="387" t="s">
        <v>1286</v>
      </c>
      <c r="D520" s="563" t="s">
        <v>394</v>
      </c>
      <c r="E520" s="388">
        <v>156</v>
      </c>
      <c r="F520" s="567">
        <v>0.87641025641025638</v>
      </c>
      <c r="G520" s="567">
        <v>0.84923076923076912</v>
      </c>
      <c r="H520" s="567">
        <v>0.89589743589743587</v>
      </c>
      <c r="I520" s="567">
        <v>0.85743589743589743</v>
      </c>
      <c r="J520" s="567">
        <v>0.85282051282051274</v>
      </c>
      <c r="K520" s="567">
        <v>0.79487179487179482</v>
      </c>
      <c r="L520" s="567">
        <v>0.80769230769230771</v>
      </c>
      <c r="M520" s="567">
        <v>0.75692307692307692</v>
      </c>
      <c r="N520" s="567">
        <v>0.84</v>
      </c>
      <c r="O520" s="567">
        <v>0.89948717948717949</v>
      </c>
      <c r="P520" s="567">
        <v>0.86871794871794883</v>
      </c>
      <c r="Q520" s="567">
        <v>0.85692307692307701</v>
      </c>
      <c r="R520" s="390">
        <f t="shared" si="7"/>
        <v>0.84636752136752136</v>
      </c>
    </row>
    <row r="521" spans="1:18" ht="15.75">
      <c r="A521" s="385">
        <v>516</v>
      </c>
      <c r="B521" s="386" t="s">
        <v>1287</v>
      </c>
      <c r="C521" s="387" t="s">
        <v>1288</v>
      </c>
      <c r="D521" s="563" t="s">
        <v>397</v>
      </c>
      <c r="E521" s="388">
        <v>242</v>
      </c>
      <c r="F521" s="567">
        <v>0</v>
      </c>
      <c r="G521" s="567">
        <v>0.25520661157024793</v>
      </c>
      <c r="H521" s="567">
        <v>0.19239669421487604</v>
      </c>
      <c r="I521" s="567">
        <v>0.18446280991735536</v>
      </c>
      <c r="J521" s="567">
        <v>0.25123966942148757</v>
      </c>
      <c r="K521" s="567">
        <v>0.27239669421487606</v>
      </c>
      <c r="L521" s="567">
        <v>0.32</v>
      </c>
      <c r="M521" s="567">
        <v>0.18776859504132232</v>
      </c>
      <c r="N521" s="567">
        <v>0.14809917355371902</v>
      </c>
      <c r="O521" s="567">
        <v>0.11239669421487603</v>
      </c>
      <c r="P521" s="567">
        <v>0.16727272727272727</v>
      </c>
      <c r="Q521" s="567">
        <v>0.22214876033057851</v>
      </c>
      <c r="R521" s="390">
        <f t="shared" si="7"/>
        <v>0.19278236914600555</v>
      </c>
    </row>
    <row r="522" spans="1:18" ht="15.75">
      <c r="A522" s="385">
        <v>517</v>
      </c>
      <c r="B522" s="386" t="s">
        <v>1289</v>
      </c>
      <c r="C522" s="387" t="s">
        <v>1290</v>
      </c>
      <c r="D522" s="563" t="s">
        <v>394</v>
      </c>
      <c r="E522" s="388">
        <v>160</v>
      </c>
      <c r="F522" s="567">
        <v>0.87249999999999994</v>
      </c>
      <c r="G522" s="567">
        <v>0.80950000000000011</v>
      </c>
      <c r="H522" s="567">
        <v>0.94299999999999995</v>
      </c>
      <c r="I522" s="567">
        <v>0.84149999999999991</v>
      </c>
      <c r="J522" s="567">
        <v>0.95050000000000012</v>
      </c>
      <c r="K522" s="567">
        <v>0.92599999999999993</v>
      </c>
      <c r="L522" s="567">
        <v>0.84299999999999997</v>
      </c>
      <c r="M522" s="567">
        <v>0.75700000000000001</v>
      </c>
      <c r="N522" s="567">
        <v>1.1005</v>
      </c>
      <c r="O522" s="567">
        <v>1.0109999999999999</v>
      </c>
      <c r="P522" s="567">
        <v>0.89250000000000007</v>
      </c>
      <c r="Q522" s="567">
        <v>0.97850000000000004</v>
      </c>
      <c r="R522" s="390">
        <f t="shared" ref="R522:R585" si="8">AVERAGE(F522:Q522)</f>
        <v>0.91045833333333326</v>
      </c>
    </row>
    <row r="523" spans="1:18" ht="15.75">
      <c r="A523" s="385">
        <v>518</v>
      </c>
      <c r="B523" s="386" t="s">
        <v>1291</v>
      </c>
      <c r="C523" s="387" t="s">
        <v>1292</v>
      </c>
      <c r="D523" s="563" t="s">
        <v>394</v>
      </c>
      <c r="E523" s="388">
        <v>845</v>
      </c>
      <c r="F523" s="567">
        <v>0.99597633136094676</v>
      </c>
      <c r="G523" s="567">
        <v>0.85112426035502964</v>
      </c>
      <c r="H523" s="567">
        <v>1.0433136094674555</v>
      </c>
      <c r="I523" s="567">
        <v>1.0485207100591716</v>
      </c>
      <c r="J523" s="567">
        <v>1.0158579881656804</v>
      </c>
      <c r="K523" s="567">
        <v>0.94911242603550294</v>
      </c>
      <c r="L523" s="567">
        <v>0.99408284023668636</v>
      </c>
      <c r="M523" s="567">
        <v>1.0035502958579883</v>
      </c>
      <c r="N523" s="567">
        <v>1.0414201183431953</v>
      </c>
      <c r="O523" s="567">
        <v>0.94343195266272195</v>
      </c>
      <c r="P523" s="567">
        <v>0.89940828402366868</v>
      </c>
      <c r="Q523" s="567">
        <v>0.97041420118343191</v>
      </c>
      <c r="R523" s="390">
        <f t="shared" si="8"/>
        <v>0.97968441814595675</v>
      </c>
    </row>
    <row r="524" spans="1:18" ht="15.75">
      <c r="A524" s="385">
        <v>519</v>
      </c>
      <c r="B524" s="386" t="s">
        <v>1293</v>
      </c>
      <c r="C524" s="387" t="s">
        <v>1294</v>
      </c>
      <c r="D524" s="563" t="s">
        <v>394</v>
      </c>
      <c r="E524" s="388">
        <v>130</v>
      </c>
      <c r="F524" s="567">
        <v>0.73723076923076925</v>
      </c>
      <c r="G524" s="567">
        <v>0.76</v>
      </c>
      <c r="H524" s="567">
        <v>0.7630769230769231</v>
      </c>
      <c r="I524" s="567">
        <v>0.70215384615384613</v>
      </c>
      <c r="J524" s="567">
        <v>0.2846153846153846</v>
      </c>
      <c r="K524" s="567">
        <v>0.47630769230769232</v>
      </c>
      <c r="L524" s="567">
        <v>0.46030769230769231</v>
      </c>
      <c r="M524" s="567">
        <v>0.51815384615384619</v>
      </c>
      <c r="N524" s="567">
        <v>0.67692307692307696</v>
      </c>
      <c r="O524" s="567">
        <v>6.1538461538461542E-2</v>
      </c>
      <c r="P524" s="567">
        <v>0.64430769230769236</v>
      </c>
      <c r="Q524" s="567">
        <v>0.7193846153846154</v>
      </c>
      <c r="R524" s="390">
        <f t="shared" si="8"/>
        <v>0.56700000000000006</v>
      </c>
    </row>
    <row r="525" spans="1:18" ht="15.75">
      <c r="A525" s="385">
        <v>520</v>
      </c>
      <c r="B525" s="386" t="s">
        <v>1295</v>
      </c>
      <c r="C525" s="387" t="s">
        <v>3358</v>
      </c>
      <c r="D525" s="563" t="s">
        <v>394</v>
      </c>
      <c r="E525" s="388">
        <v>190</v>
      </c>
      <c r="F525" s="567">
        <v>1.2597894736842106</v>
      </c>
      <c r="G525" s="567">
        <v>1.1898947368421053</v>
      </c>
      <c r="H525" s="567">
        <v>1.1957894736842105</v>
      </c>
      <c r="I525" s="567">
        <v>1.3654736842105264</v>
      </c>
      <c r="J525" s="567">
        <v>1.1562105263157896</v>
      </c>
      <c r="K525" s="567">
        <v>0.95157894736842108</v>
      </c>
      <c r="L525" s="567">
        <v>1.1839999999999999</v>
      </c>
      <c r="M525" s="567">
        <v>1.8172631578947367</v>
      </c>
      <c r="N525" s="567">
        <v>1.7233684210526317</v>
      </c>
      <c r="O525" s="567">
        <v>1.0442105263157895</v>
      </c>
      <c r="P525" s="567">
        <v>1.1077894736842104</v>
      </c>
      <c r="Q525" s="567">
        <v>0.94694736842105254</v>
      </c>
      <c r="R525" s="390">
        <f t="shared" si="8"/>
        <v>1.2451929824561401</v>
      </c>
    </row>
    <row r="526" spans="1:18" ht="15.75">
      <c r="A526" s="385">
        <v>521</v>
      </c>
      <c r="B526" s="386" t="s">
        <v>1297</v>
      </c>
      <c r="C526" s="387" t="s">
        <v>1298</v>
      </c>
      <c r="D526" s="563" t="s">
        <v>394</v>
      </c>
      <c r="E526" s="388">
        <v>223</v>
      </c>
      <c r="F526" s="567">
        <v>0.74260089686098651</v>
      </c>
      <c r="G526" s="567">
        <v>0.78708520179372199</v>
      </c>
      <c r="H526" s="567">
        <v>0.71964125560538117</v>
      </c>
      <c r="I526" s="567">
        <v>0.72394618834080715</v>
      </c>
      <c r="J526" s="567">
        <v>0.74547085201793728</v>
      </c>
      <c r="K526" s="567">
        <v>0.78134529147982068</v>
      </c>
      <c r="L526" s="567">
        <v>0.72968609865470857</v>
      </c>
      <c r="M526" s="567">
        <v>0.71390134529147975</v>
      </c>
      <c r="N526" s="567">
        <v>0.8</v>
      </c>
      <c r="O526" s="567">
        <v>0.78565022421524655</v>
      </c>
      <c r="P526" s="567">
        <v>0.78995515695067264</v>
      </c>
      <c r="Q526" s="567">
        <v>0.84950672645739911</v>
      </c>
      <c r="R526" s="390">
        <f t="shared" si="8"/>
        <v>0.76406576980568008</v>
      </c>
    </row>
    <row r="527" spans="1:18" ht="15.75">
      <c r="A527" s="385">
        <v>522</v>
      </c>
      <c r="B527" s="386" t="s">
        <v>1299</v>
      </c>
      <c r="C527" s="387" t="s">
        <v>1300</v>
      </c>
      <c r="D527" s="563" t="s">
        <v>394</v>
      </c>
      <c r="E527" s="388">
        <v>289</v>
      </c>
      <c r="F527" s="567">
        <v>0.91737024221453289</v>
      </c>
      <c r="G527" s="567">
        <v>0.92788927335640148</v>
      </c>
      <c r="H527" s="567">
        <v>0.94505190311418685</v>
      </c>
      <c r="I527" s="567">
        <v>0.99266435986159163</v>
      </c>
      <c r="J527" s="567">
        <v>0.97328719723183377</v>
      </c>
      <c r="K527" s="567">
        <v>1.0148096885813147</v>
      </c>
      <c r="L527" s="567">
        <v>0.9832525951557094</v>
      </c>
      <c r="M527" s="567">
        <v>1.0319723183391003</v>
      </c>
      <c r="N527" s="567">
        <v>1.023667820069204</v>
      </c>
      <c r="O527" s="567">
        <v>0.97439446366782012</v>
      </c>
      <c r="P527" s="567">
        <v>0.96055363321799314</v>
      </c>
      <c r="Q527" s="567">
        <v>0.97328719723183377</v>
      </c>
      <c r="R527" s="390">
        <f t="shared" si="8"/>
        <v>0.97651672433679348</v>
      </c>
    </row>
    <row r="528" spans="1:18" ht="15.75">
      <c r="A528" s="385">
        <v>523</v>
      </c>
      <c r="B528" s="386" t="s">
        <v>1301</v>
      </c>
      <c r="C528" s="387" t="s">
        <v>1302</v>
      </c>
      <c r="D528" s="563" t="s">
        <v>394</v>
      </c>
      <c r="E528" s="388">
        <v>223</v>
      </c>
      <c r="F528" s="567">
        <v>1.2132735426008969</v>
      </c>
      <c r="G528" s="567">
        <v>1.2147085201793721</v>
      </c>
      <c r="H528" s="567">
        <v>1.0762331838565022</v>
      </c>
      <c r="I528" s="567">
        <v>1.1680717488789238</v>
      </c>
      <c r="J528" s="567">
        <v>1.0095067264573991</v>
      </c>
      <c r="K528" s="567">
        <v>0.95210762331838561</v>
      </c>
      <c r="L528" s="567">
        <v>0.93417040358744396</v>
      </c>
      <c r="M528" s="567">
        <v>0.94421524663677137</v>
      </c>
      <c r="N528" s="567">
        <v>1.0439461883408072</v>
      </c>
      <c r="O528" s="567">
        <v>1.0044843049327354</v>
      </c>
      <c r="P528" s="567">
        <v>1.0439461883408072</v>
      </c>
      <c r="Q528" s="567">
        <v>1.0145291479820628</v>
      </c>
      <c r="R528" s="390">
        <f t="shared" si="8"/>
        <v>1.0515994020926758</v>
      </c>
    </row>
    <row r="529" spans="1:18" ht="15.75">
      <c r="A529" s="385">
        <v>524</v>
      </c>
      <c r="B529" s="386" t="s">
        <v>1303</v>
      </c>
      <c r="C529" s="387" t="s">
        <v>1304</v>
      </c>
      <c r="D529" s="563" t="s">
        <v>394</v>
      </c>
      <c r="E529" s="388">
        <v>200</v>
      </c>
      <c r="F529" s="567">
        <v>0.70239999999999991</v>
      </c>
      <c r="G529" s="567">
        <v>0.7056</v>
      </c>
      <c r="H529" s="567">
        <v>0.6784</v>
      </c>
      <c r="I529" s="567">
        <v>0.54239999999999999</v>
      </c>
      <c r="J529" s="567">
        <v>0.66</v>
      </c>
      <c r="K529" s="567">
        <v>0.95</v>
      </c>
      <c r="L529" s="567">
        <v>0.875</v>
      </c>
      <c r="M529" s="567">
        <v>0.48320000000000002</v>
      </c>
      <c r="N529" s="567">
        <v>0.83200000000000007</v>
      </c>
      <c r="O529" s="567">
        <v>0.68879999999999997</v>
      </c>
      <c r="P529" s="567">
        <v>0.71920000000000006</v>
      </c>
      <c r="Q529" s="567">
        <v>0.67680000000000007</v>
      </c>
      <c r="R529" s="390">
        <f t="shared" si="8"/>
        <v>0.70948333333333335</v>
      </c>
    </row>
    <row r="530" spans="1:18" ht="15.75">
      <c r="A530" s="385">
        <v>525</v>
      </c>
      <c r="B530" s="386" t="s">
        <v>1305</v>
      </c>
      <c r="C530" s="387" t="s">
        <v>1306</v>
      </c>
      <c r="D530" s="563" t="s">
        <v>391</v>
      </c>
      <c r="E530" s="388">
        <v>167</v>
      </c>
      <c r="F530" s="567">
        <v>0.72910179640718564</v>
      </c>
      <c r="G530" s="567">
        <v>0.24047904191616765</v>
      </c>
      <c r="H530" s="567">
        <v>0.8594011976047905</v>
      </c>
      <c r="I530" s="567">
        <v>0.90011976047904185</v>
      </c>
      <c r="J530" s="567">
        <v>0.80766467065868264</v>
      </c>
      <c r="K530" s="567">
        <v>0.82874251497005991</v>
      </c>
      <c r="L530" s="567">
        <v>0.83688622754491016</v>
      </c>
      <c r="M530" s="567">
        <v>0.44982035928143715</v>
      </c>
      <c r="N530" s="567">
        <v>0.43209580838323353</v>
      </c>
      <c r="O530" s="567">
        <v>0.43592814371257482</v>
      </c>
      <c r="P530" s="567">
        <v>0.42059880239520953</v>
      </c>
      <c r="Q530" s="567">
        <v>0.7262275449101796</v>
      </c>
      <c r="R530" s="390">
        <f t="shared" si="8"/>
        <v>0.63892215568862276</v>
      </c>
    </row>
    <row r="531" spans="1:18" ht="15.75">
      <c r="A531" s="385">
        <v>526</v>
      </c>
      <c r="B531" s="386" t="s">
        <v>1307</v>
      </c>
      <c r="C531" s="387" t="s">
        <v>1308</v>
      </c>
      <c r="D531" s="563" t="s">
        <v>394</v>
      </c>
      <c r="E531" s="388">
        <v>260</v>
      </c>
      <c r="F531" s="567">
        <v>0.92861538461538462</v>
      </c>
      <c r="G531" s="567">
        <v>0.68861538461538463</v>
      </c>
      <c r="H531" s="567">
        <v>0.61415384615384616</v>
      </c>
      <c r="I531" s="567">
        <v>0.73784615384615382</v>
      </c>
      <c r="J531" s="567">
        <v>0.70953846153846145</v>
      </c>
      <c r="K531" s="567">
        <v>0.93476923076923069</v>
      </c>
      <c r="L531" s="567">
        <v>0.72307692307692306</v>
      </c>
      <c r="M531" s="567">
        <v>0.89969230769230768</v>
      </c>
      <c r="N531" s="567">
        <v>0.9698461538461538</v>
      </c>
      <c r="O531" s="567">
        <v>0.79630769230769227</v>
      </c>
      <c r="P531" s="567">
        <v>0.75815384615384618</v>
      </c>
      <c r="Q531" s="567">
        <v>0.90153846153846151</v>
      </c>
      <c r="R531" s="390">
        <f t="shared" si="8"/>
        <v>0.80517948717948717</v>
      </c>
    </row>
    <row r="532" spans="1:18" ht="15.75">
      <c r="A532" s="385">
        <v>527</v>
      </c>
      <c r="B532" s="386" t="s">
        <v>1309</v>
      </c>
      <c r="C532" s="387" t="s">
        <v>1310</v>
      </c>
      <c r="D532" s="563" t="s">
        <v>394</v>
      </c>
      <c r="E532" s="388">
        <v>212</v>
      </c>
      <c r="F532" s="567">
        <v>0.71169811320754717</v>
      </c>
      <c r="G532" s="567">
        <v>0.67169811320754724</v>
      </c>
      <c r="H532" s="567">
        <v>0.73509433962264148</v>
      </c>
      <c r="I532" s="567">
        <v>0.59169811320754717</v>
      </c>
      <c r="J532" s="567">
        <v>0.63924528301886796</v>
      </c>
      <c r="K532" s="567">
        <v>0.60754716981132084</v>
      </c>
      <c r="L532" s="567">
        <v>0.7230188679245283</v>
      </c>
      <c r="M532" s="567">
        <v>0.66490566037735854</v>
      </c>
      <c r="N532" s="567">
        <v>0.76830188679245282</v>
      </c>
      <c r="O532" s="567">
        <v>0.90264150943396237</v>
      </c>
      <c r="P532" s="567">
        <v>0.78113207547169805</v>
      </c>
      <c r="Q532" s="567">
        <v>0.80301886792452837</v>
      </c>
      <c r="R532" s="390">
        <f t="shared" si="8"/>
        <v>0.71666666666666667</v>
      </c>
    </row>
    <row r="533" spans="1:18" ht="15.75">
      <c r="A533" s="385">
        <v>528</v>
      </c>
      <c r="B533" s="386" t="s">
        <v>1311</v>
      </c>
      <c r="C533" s="387" t="s">
        <v>1312</v>
      </c>
      <c r="D533" s="563" t="s">
        <v>394</v>
      </c>
      <c r="E533" s="388">
        <v>560</v>
      </c>
      <c r="F533" s="567">
        <v>0.63428571428571423</v>
      </c>
      <c r="G533" s="567">
        <v>0.63142857142857145</v>
      </c>
      <c r="H533" s="567">
        <v>0.62857142857142856</v>
      </c>
      <c r="I533" s="567">
        <v>0.63</v>
      </c>
      <c r="J533" s="567">
        <v>0.63714285714285712</v>
      </c>
      <c r="K533" s="567">
        <v>0.65285714285714291</v>
      </c>
      <c r="L533" s="567">
        <v>0.62285714285714289</v>
      </c>
      <c r="M533" s="567">
        <v>0.68142857142857149</v>
      </c>
      <c r="N533" s="567">
        <v>0.68428571428571427</v>
      </c>
      <c r="O533" s="567">
        <v>0.67285714285714293</v>
      </c>
      <c r="P533" s="567">
        <v>0.63857142857142857</v>
      </c>
      <c r="Q533" s="567">
        <v>0.65142857142857147</v>
      </c>
      <c r="R533" s="390">
        <f t="shared" si="8"/>
        <v>0.64714285714285713</v>
      </c>
    </row>
    <row r="534" spans="1:18" ht="15.75">
      <c r="A534" s="385">
        <v>529</v>
      </c>
      <c r="B534" s="386" t="s">
        <v>1313</v>
      </c>
      <c r="C534" s="387" t="s">
        <v>1314</v>
      </c>
      <c r="D534" s="563" t="s">
        <v>394</v>
      </c>
      <c r="E534" s="388">
        <v>160</v>
      </c>
      <c r="F534" s="567">
        <v>0.88550000000000006</v>
      </c>
      <c r="G534" s="567">
        <v>0.95099999999999996</v>
      </c>
      <c r="H534" s="567">
        <v>0.93049999999999999</v>
      </c>
      <c r="I534" s="567">
        <v>0.91649999999999987</v>
      </c>
      <c r="J534" s="567">
        <v>0.93300000000000005</v>
      </c>
      <c r="K534" s="567">
        <v>0.96250000000000002</v>
      </c>
      <c r="L534" s="567">
        <v>0.96199999999999997</v>
      </c>
      <c r="M534" s="567">
        <v>0.91449999999999998</v>
      </c>
      <c r="N534" s="567">
        <v>1.0325</v>
      </c>
      <c r="O534" s="567">
        <v>1.1380000000000001</v>
      </c>
      <c r="P534" s="567">
        <v>1.121</v>
      </c>
      <c r="Q534" s="567">
        <v>0.58799999999999997</v>
      </c>
      <c r="R534" s="390">
        <f t="shared" si="8"/>
        <v>0.94458333333333322</v>
      </c>
    </row>
    <row r="535" spans="1:18" ht="15.75">
      <c r="A535" s="385">
        <v>530</v>
      </c>
      <c r="B535" s="386" t="s">
        <v>1315</v>
      </c>
      <c r="C535" s="387" t="s">
        <v>1316</v>
      </c>
      <c r="D535" s="563" t="s">
        <v>394</v>
      </c>
      <c r="E535" s="388">
        <v>140</v>
      </c>
      <c r="F535" s="567">
        <v>0.91485714285714292</v>
      </c>
      <c r="G535" s="567">
        <v>1.1937142857142857</v>
      </c>
      <c r="H535" s="567">
        <v>1.0188571428571427</v>
      </c>
      <c r="I535" s="567">
        <v>1.0331428571428571</v>
      </c>
      <c r="J535" s="567">
        <v>1.0691428571428572</v>
      </c>
      <c r="K535" s="567">
        <v>1.296</v>
      </c>
      <c r="L535" s="567">
        <v>1.6257142857142857</v>
      </c>
      <c r="M535" s="567">
        <v>0.74450000000000005</v>
      </c>
      <c r="N535" s="567">
        <v>1.3625</v>
      </c>
      <c r="O535" s="567">
        <v>0.71799999999999997</v>
      </c>
      <c r="P535" s="567">
        <v>0.62549999999999994</v>
      </c>
      <c r="Q535" s="567">
        <v>0.64500000000000002</v>
      </c>
      <c r="R535" s="390">
        <f t="shared" si="8"/>
        <v>1.020577380952381</v>
      </c>
    </row>
    <row r="536" spans="1:18" ht="15.75">
      <c r="A536" s="385">
        <v>531</v>
      </c>
      <c r="B536" s="386" t="s">
        <v>1317</v>
      </c>
      <c r="C536" s="387" t="s">
        <v>1318</v>
      </c>
      <c r="D536" s="563" t="s">
        <v>394</v>
      </c>
      <c r="E536" s="388">
        <v>139</v>
      </c>
      <c r="F536" s="567">
        <v>1.0670503597122301</v>
      </c>
      <c r="G536" s="567">
        <v>1.0825899280575539</v>
      </c>
      <c r="H536" s="567">
        <v>1.0658992805755396</v>
      </c>
      <c r="I536" s="567">
        <v>1.2569784172661871</v>
      </c>
      <c r="J536" s="567">
        <v>1.1309352517985611</v>
      </c>
      <c r="K536" s="567">
        <v>1.5061870503597123</v>
      </c>
      <c r="L536" s="567">
        <v>1.0474820143884891</v>
      </c>
      <c r="M536" s="567">
        <v>1.0244604316546764</v>
      </c>
      <c r="N536" s="567">
        <v>1.1746762589928057</v>
      </c>
      <c r="O536" s="567">
        <v>0.98532374100719433</v>
      </c>
      <c r="P536" s="567">
        <v>0.98129496402877703</v>
      </c>
      <c r="Q536" s="567">
        <v>1.0129496402877698</v>
      </c>
      <c r="R536" s="390">
        <f t="shared" si="8"/>
        <v>1.1113189448441247</v>
      </c>
    </row>
    <row r="537" spans="1:18" ht="15.75">
      <c r="A537" s="385">
        <v>532</v>
      </c>
      <c r="B537" s="386" t="s">
        <v>1319</v>
      </c>
      <c r="C537" s="387" t="s">
        <v>1320</v>
      </c>
      <c r="D537" s="563" t="s">
        <v>391</v>
      </c>
      <c r="E537" s="388">
        <v>167</v>
      </c>
      <c r="F537" s="567">
        <v>0.30706586826347304</v>
      </c>
      <c r="G537" s="567">
        <v>0.34778443113772456</v>
      </c>
      <c r="H537" s="567">
        <v>0.33197604790419161</v>
      </c>
      <c r="I537" s="567">
        <v>0.29125748502994014</v>
      </c>
      <c r="J537" s="567">
        <v>0.22562874251497006</v>
      </c>
      <c r="K537" s="567">
        <v>0.26922155688622756</v>
      </c>
      <c r="L537" s="567">
        <v>0.28119760479041916</v>
      </c>
      <c r="M537" s="567">
        <v>0.20407185628742514</v>
      </c>
      <c r="N537" s="567">
        <v>0.10443113772455091</v>
      </c>
      <c r="O537" s="567">
        <v>9.6287425149700595E-2</v>
      </c>
      <c r="P537" s="567">
        <v>0.12838323353293413</v>
      </c>
      <c r="Q537" s="567">
        <v>0.1897005988023952</v>
      </c>
      <c r="R537" s="390">
        <f t="shared" si="8"/>
        <v>0.23141716566866269</v>
      </c>
    </row>
    <row r="538" spans="1:18" ht="15.75">
      <c r="A538" s="385">
        <v>533</v>
      </c>
      <c r="B538" s="386" t="s">
        <v>1321</v>
      </c>
      <c r="C538" s="387" t="s">
        <v>1322</v>
      </c>
      <c r="D538" s="563" t="s">
        <v>391</v>
      </c>
      <c r="E538" s="388">
        <v>200</v>
      </c>
      <c r="F538" s="567">
        <v>1.3728</v>
      </c>
      <c r="G538" s="567">
        <v>1.4487999999999999</v>
      </c>
      <c r="H538" s="567">
        <v>1.4191999999999998</v>
      </c>
      <c r="I538" s="567">
        <v>1.5016</v>
      </c>
      <c r="J538" s="567">
        <v>1.4232</v>
      </c>
      <c r="K538" s="567">
        <v>1.6440000000000001</v>
      </c>
      <c r="L538" s="567">
        <v>1.1023046655424396</v>
      </c>
      <c r="M538" s="567">
        <v>0.91793142214727375</v>
      </c>
      <c r="N538" s="567">
        <v>0.6025857223159079</v>
      </c>
      <c r="O538" s="567">
        <v>0.5862844294547499</v>
      </c>
      <c r="P538" s="567">
        <v>0.9207419898819561</v>
      </c>
      <c r="Q538" s="567">
        <v>0.96065205171444634</v>
      </c>
      <c r="R538" s="390">
        <f t="shared" si="8"/>
        <v>1.1583416900880643</v>
      </c>
    </row>
    <row r="539" spans="1:18" ht="15.75">
      <c r="A539" s="385">
        <v>534</v>
      </c>
      <c r="B539" s="386" t="s">
        <v>1323</v>
      </c>
      <c r="C539" s="387" t="s">
        <v>1324</v>
      </c>
      <c r="D539" s="563" t="s">
        <v>394</v>
      </c>
      <c r="E539" s="388">
        <v>134</v>
      </c>
      <c r="F539" s="567">
        <v>0.72179104477611944</v>
      </c>
      <c r="G539" s="567">
        <v>0.77492537313432841</v>
      </c>
      <c r="H539" s="567">
        <v>0.8047761194029851</v>
      </c>
      <c r="I539" s="567">
        <v>0.76477611940298507</v>
      </c>
      <c r="J539" s="567">
        <v>0.78865671641791046</v>
      </c>
      <c r="K539" s="567">
        <v>0.786865671641791</v>
      </c>
      <c r="L539" s="567">
        <v>0.82328358208955221</v>
      </c>
      <c r="M539" s="567">
        <v>0.90149253731343282</v>
      </c>
      <c r="N539" s="567">
        <v>0.9038805970149254</v>
      </c>
      <c r="O539" s="567">
        <v>0.7116417910447761</v>
      </c>
      <c r="P539" s="567">
        <v>0.74746268656716419</v>
      </c>
      <c r="Q539" s="567">
        <v>0.18149253731343284</v>
      </c>
      <c r="R539" s="390">
        <f t="shared" si="8"/>
        <v>0.74258706467661695</v>
      </c>
    </row>
    <row r="540" spans="1:18" ht="15.75">
      <c r="A540" s="385">
        <v>535</v>
      </c>
      <c r="B540" s="386" t="s">
        <v>1325</v>
      </c>
      <c r="C540" s="387" t="s">
        <v>1326</v>
      </c>
      <c r="D540" s="563" t="s">
        <v>394</v>
      </c>
      <c r="E540" s="388">
        <v>200</v>
      </c>
      <c r="F540" s="567">
        <v>0.74080000000000001</v>
      </c>
      <c r="G540" s="567">
        <v>0.71040000000000003</v>
      </c>
      <c r="H540" s="567">
        <v>0.67280000000000006</v>
      </c>
      <c r="I540" s="567">
        <v>0.72640000000000005</v>
      </c>
      <c r="J540" s="567">
        <v>0.77760000000000007</v>
      </c>
      <c r="K540" s="567">
        <v>0.8024</v>
      </c>
      <c r="L540" s="567">
        <v>0.71120000000000005</v>
      </c>
      <c r="M540" s="567">
        <v>0.8024</v>
      </c>
      <c r="N540" s="567">
        <v>0.78639999999999999</v>
      </c>
      <c r="O540" s="567">
        <v>0.79519999999999991</v>
      </c>
      <c r="P540" s="567">
        <v>0.66639999999999999</v>
      </c>
      <c r="Q540" s="567">
        <v>0.69599999999999995</v>
      </c>
      <c r="R540" s="390">
        <f t="shared" si="8"/>
        <v>0.7406666666666667</v>
      </c>
    </row>
    <row r="541" spans="1:18" ht="15.75">
      <c r="A541" s="385">
        <v>536</v>
      </c>
      <c r="B541" s="386" t="s">
        <v>1327</v>
      </c>
      <c r="C541" s="387" t="s">
        <v>1328</v>
      </c>
      <c r="D541" s="563" t="s">
        <v>394</v>
      </c>
      <c r="E541" s="388">
        <v>156</v>
      </c>
      <c r="F541" s="567">
        <v>0.86564102564102563</v>
      </c>
      <c r="G541" s="567">
        <v>0.82051282051282048</v>
      </c>
      <c r="H541" s="567">
        <v>0.85128205128205137</v>
      </c>
      <c r="I541" s="567">
        <v>0.78769230769230769</v>
      </c>
      <c r="J541" s="567">
        <v>0.90051282051282044</v>
      </c>
      <c r="K541" s="567">
        <v>0.90871794871794864</v>
      </c>
      <c r="L541" s="567">
        <v>0.98461538461538456</v>
      </c>
      <c r="M541" s="567">
        <v>1.1958974358974359</v>
      </c>
      <c r="N541" s="567">
        <v>0.96923076923076912</v>
      </c>
      <c r="O541" s="567">
        <v>1.0697435897435896</v>
      </c>
      <c r="P541" s="567">
        <v>1.0410256410256411</v>
      </c>
      <c r="Q541" s="567">
        <v>0.89948717948717949</v>
      </c>
      <c r="R541" s="390">
        <f t="shared" si="8"/>
        <v>0.94119658119658123</v>
      </c>
    </row>
    <row r="542" spans="1:18" ht="15.75">
      <c r="A542" s="385">
        <v>537</v>
      </c>
      <c r="B542" s="386" t="s">
        <v>1329</v>
      </c>
      <c r="C542" s="387" t="s">
        <v>1330</v>
      </c>
      <c r="D542" s="563" t="s">
        <v>391</v>
      </c>
      <c r="E542" s="388">
        <v>560</v>
      </c>
      <c r="F542" s="567">
        <v>0.93642857142857139</v>
      </c>
      <c r="G542" s="567">
        <v>1.1178571428571429</v>
      </c>
      <c r="H542" s="567">
        <v>1.0385714285714287</v>
      </c>
      <c r="I542" s="567">
        <v>0.89500000000000002</v>
      </c>
      <c r="J542" s="567">
        <v>0.82714285714285707</v>
      </c>
      <c r="K542" s="567">
        <v>0.86928571428571433</v>
      </c>
      <c r="L542" s="567">
        <v>0.87</v>
      </c>
      <c r="M542" s="567">
        <v>0.73285714285714276</v>
      </c>
      <c r="N542" s="567">
        <v>0.59642857142857142</v>
      </c>
      <c r="O542" s="567">
        <v>0.51500000000000001</v>
      </c>
      <c r="P542" s="567">
        <v>0.66285714285714281</v>
      </c>
      <c r="Q542" s="567">
        <v>0.8571428571428571</v>
      </c>
      <c r="R542" s="390">
        <f t="shared" si="8"/>
        <v>0.82654761904761909</v>
      </c>
    </row>
    <row r="543" spans="1:18" ht="15.75">
      <c r="A543" s="385">
        <v>538</v>
      </c>
      <c r="B543" s="386" t="s">
        <v>1331</v>
      </c>
      <c r="C543" s="387" t="s">
        <v>1332</v>
      </c>
      <c r="D543" s="563" t="s">
        <v>394</v>
      </c>
      <c r="E543" s="388">
        <v>135</v>
      </c>
      <c r="F543" s="567">
        <v>0.97837037037037045</v>
      </c>
      <c r="G543" s="567">
        <v>0.99555555555555564</v>
      </c>
      <c r="H543" s="567">
        <v>0.88711111111111118</v>
      </c>
      <c r="I543" s="567">
        <v>1.0032592592592593</v>
      </c>
      <c r="J543" s="567">
        <v>0.93511111111111112</v>
      </c>
      <c r="K543" s="567">
        <v>1.0091851851851852</v>
      </c>
      <c r="L543" s="567">
        <v>0.94281481481481477</v>
      </c>
      <c r="M543" s="567">
        <v>0.99614814814814812</v>
      </c>
      <c r="N543" s="567">
        <v>0.99437037037037046</v>
      </c>
      <c r="O543" s="567">
        <v>0.93925925925925924</v>
      </c>
      <c r="P543" s="567">
        <v>0.91081481481481474</v>
      </c>
      <c r="Q543" s="567">
        <v>0.96533333333333327</v>
      </c>
      <c r="R543" s="390">
        <f t="shared" si="8"/>
        <v>0.96311111111111114</v>
      </c>
    </row>
    <row r="544" spans="1:18" ht="15.75">
      <c r="A544" s="385">
        <v>539</v>
      </c>
      <c r="B544" s="386" t="s">
        <v>1333</v>
      </c>
      <c r="C544" s="387" t="s">
        <v>1334</v>
      </c>
      <c r="D544" s="563" t="s">
        <v>394</v>
      </c>
      <c r="E544" s="388">
        <v>167</v>
      </c>
      <c r="F544" s="567">
        <v>0.89245508982035926</v>
      </c>
      <c r="G544" s="567">
        <v>0.93077844311377245</v>
      </c>
      <c r="H544" s="567">
        <v>0.8680239520958084</v>
      </c>
      <c r="I544" s="567">
        <v>1.0261077844311377</v>
      </c>
      <c r="J544" s="567">
        <v>0.6347305389221557</v>
      </c>
      <c r="K544" s="567">
        <v>0.88431137724550901</v>
      </c>
      <c r="L544" s="567">
        <v>0.93988023952095812</v>
      </c>
      <c r="M544" s="567">
        <v>1.2335329341317365</v>
      </c>
      <c r="N544" s="567">
        <v>0.70850299401197603</v>
      </c>
      <c r="O544" s="567">
        <v>0.6586826347305389</v>
      </c>
      <c r="P544" s="567">
        <v>0.74634730538922156</v>
      </c>
      <c r="Q544" s="567">
        <v>0.69556886227544912</v>
      </c>
      <c r="R544" s="390">
        <f t="shared" si="8"/>
        <v>0.85157684630738517</v>
      </c>
    </row>
    <row r="545" spans="1:18" ht="15.75">
      <c r="A545" s="385">
        <v>540</v>
      </c>
      <c r="B545" s="386" t="s">
        <v>1335</v>
      </c>
      <c r="C545" s="387" t="s">
        <v>1336</v>
      </c>
      <c r="D545" s="563" t="s">
        <v>394</v>
      </c>
      <c r="E545" s="388">
        <v>620</v>
      </c>
      <c r="F545" s="567">
        <v>1.0903225806451613</v>
      </c>
      <c r="G545" s="567">
        <v>1.0232258064516129</v>
      </c>
      <c r="H545" s="567">
        <v>1.0541935483870968</v>
      </c>
      <c r="I545" s="567">
        <v>1.0748387096774192</v>
      </c>
      <c r="J545" s="567">
        <v>1.072258064516129</v>
      </c>
      <c r="K545" s="567">
        <v>1.0658064516129031</v>
      </c>
      <c r="L545" s="567">
        <v>1.1419354838709677</v>
      </c>
      <c r="M545" s="567">
        <v>0.97806451612903222</v>
      </c>
      <c r="N545" s="567">
        <v>0.95161290322580649</v>
      </c>
      <c r="O545" s="567">
        <v>1.069032258064516</v>
      </c>
      <c r="P545" s="567">
        <v>1.0561290322580645</v>
      </c>
      <c r="Q545" s="567">
        <v>1.098709677419355</v>
      </c>
      <c r="R545" s="390">
        <f t="shared" si="8"/>
        <v>1.0563440860215054</v>
      </c>
    </row>
    <row r="546" spans="1:18" ht="15.75">
      <c r="A546" s="385">
        <v>541</v>
      </c>
      <c r="B546" s="386" t="s">
        <v>1337</v>
      </c>
      <c r="C546" s="387" t="s">
        <v>1338</v>
      </c>
      <c r="D546" s="563" t="s">
        <v>735</v>
      </c>
      <c r="E546" s="388">
        <v>2501</v>
      </c>
      <c r="F546" s="567">
        <v>0.44622151139544181</v>
      </c>
      <c r="G546" s="567">
        <v>0</v>
      </c>
      <c r="H546" s="567">
        <v>0</v>
      </c>
      <c r="I546" s="567">
        <v>0.17273090763694524</v>
      </c>
      <c r="J546" s="567">
        <v>0.32626949220311874</v>
      </c>
      <c r="K546" s="567">
        <v>0.45101959216313475</v>
      </c>
      <c r="L546" s="567">
        <v>0</v>
      </c>
      <c r="M546" s="567">
        <v>4.7980807676929228E-3</v>
      </c>
      <c r="N546" s="567">
        <v>0</v>
      </c>
      <c r="O546" s="567">
        <v>0.44622151139544181</v>
      </c>
      <c r="P546" s="567">
        <v>0.45101959216313475</v>
      </c>
      <c r="Q546" s="567">
        <v>3.8672530987604956</v>
      </c>
      <c r="R546" s="390">
        <f t="shared" si="8"/>
        <v>0.5137944822071171</v>
      </c>
    </row>
    <row r="547" spans="1:18" ht="15.75">
      <c r="A547" s="385">
        <v>542</v>
      </c>
      <c r="B547" s="386" t="s">
        <v>1339</v>
      </c>
      <c r="C547" s="387" t="s">
        <v>1340</v>
      </c>
      <c r="D547" s="563" t="s">
        <v>735</v>
      </c>
      <c r="E547" s="388">
        <v>1213</v>
      </c>
      <c r="F547" s="567">
        <v>0.41302555647155814</v>
      </c>
      <c r="G547" s="567">
        <v>0.37592745259686727</v>
      </c>
      <c r="H547" s="567">
        <v>2.47320692497939E-2</v>
      </c>
      <c r="I547" s="567">
        <v>0.37098103874690846</v>
      </c>
      <c r="J547" s="567">
        <v>0.40065952184666115</v>
      </c>
      <c r="K547" s="567">
        <v>0.41302555647155814</v>
      </c>
      <c r="L547" s="567">
        <v>0</v>
      </c>
      <c r="M547" s="567">
        <v>0.36108821104699096</v>
      </c>
      <c r="N547" s="567">
        <v>2.720527617477329E-2</v>
      </c>
      <c r="O547" s="567">
        <v>0.3734542456718879</v>
      </c>
      <c r="P547" s="567">
        <v>0.38334707337180546</v>
      </c>
      <c r="Q547" s="567">
        <v>11.144270403957131</v>
      </c>
      <c r="R547" s="390">
        <f t="shared" si="8"/>
        <v>1.1906430338004947</v>
      </c>
    </row>
    <row r="548" spans="1:18" ht="15.75">
      <c r="A548" s="385">
        <v>543</v>
      </c>
      <c r="B548" s="386" t="s">
        <v>1341</v>
      </c>
      <c r="C548" s="387" t="s">
        <v>1342</v>
      </c>
      <c r="D548" s="563" t="s">
        <v>394</v>
      </c>
      <c r="E548" s="388">
        <v>440</v>
      </c>
      <c r="F548" s="567">
        <v>1.0745454545454545</v>
      </c>
      <c r="G548" s="567">
        <v>1.0576363636363637</v>
      </c>
      <c r="H548" s="567">
        <v>1.044</v>
      </c>
      <c r="I548" s="567">
        <v>0.97527272727272729</v>
      </c>
      <c r="J548" s="567">
        <v>0.94854545454545458</v>
      </c>
      <c r="K548" s="567">
        <v>0.95563636363636373</v>
      </c>
      <c r="L548" s="567">
        <v>0.91527272727272735</v>
      </c>
      <c r="M548" s="567">
        <v>0.77236363636363625</v>
      </c>
      <c r="N548" s="567">
        <v>0.57672727272727276</v>
      </c>
      <c r="O548" s="567">
        <v>0.96969696969696972</v>
      </c>
      <c r="P548" s="567">
        <v>0.57393939393939397</v>
      </c>
      <c r="Q548" s="567">
        <v>0.65393939393939393</v>
      </c>
      <c r="R548" s="390">
        <f t="shared" si="8"/>
        <v>0.8764646464646465</v>
      </c>
    </row>
    <row r="549" spans="1:18" ht="15.75">
      <c r="A549" s="385">
        <v>544</v>
      </c>
      <c r="B549" s="386" t="s">
        <v>1343</v>
      </c>
      <c r="C549" s="387" t="s">
        <v>1344</v>
      </c>
      <c r="D549" s="563" t="s">
        <v>421</v>
      </c>
      <c r="E549" s="388">
        <v>178</v>
      </c>
      <c r="F549" s="567">
        <v>0.64359550561797751</v>
      </c>
      <c r="G549" s="567">
        <v>0.66876404494382025</v>
      </c>
      <c r="H549" s="567">
        <v>0.63730337078651689</v>
      </c>
      <c r="I549" s="567">
        <v>0.63460674157303365</v>
      </c>
      <c r="J549" s="567">
        <v>0.63460674157303365</v>
      </c>
      <c r="K549" s="567">
        <v>0.65438202247191013</v>
      </c>
      <c r="L549" s="567">
        <v>0.67146067415730337</v>
      </c>
      <c r="M549" s="567">
        <v>0.67146067415730337</v>
      </c>
      <c r="N549" s="567">
        <v>0.64359550561797751</v>
      </c>
      <c r="O549" s="567">
        <v>0.64629213483146075</v>
      </c>
      <c r="P549" s="567">
        <v>0.66786516853932587</v>
      </c>
      <c r="Q549" s="567">
        <v>0.67595505617977525</v>
      </c>
      <c r="R549" s="390">
        <f t="shared" si="8"/>
        <v>0.65415730337078648</v>
      </c>
    </row>
    <row r="550" spans="1:18" ht="15.75">
      <c r="A550" s="385">
        <v>545</v>
      </c>
      <c r="B550" s="386" t="s">
        <v>1345</v>
      </c>
      <c r="C550" s="387" t="s">
        <v>1346</v>
      </c>
      <c r="D550" s="563" t="s">
        <v>394</v>
      </c>
      <c r="E550" s="388">
        <v>230</v>
      </c>
      <c r="F550" s="567">
        <v>0.89947826086956517</v>
      </c>
      <c r="G550" s="567">
        <v>0.85843478260869566</v>
      </c>
      <c r="H550" s="567">
        <v>0.88973913043478259</v>
      </c>
      <c r="I550" s="567">
        <v>0.93565217391304345</v>
      </c>
      <c r="J550" s="567">
        <v>0.87791304347826082</v>
      </c>
      <c r="K550" s="567">
        <v>0.90504347826086951</v>
      </c>
      <c r="L550" s="567">
        <v>0.84173913043478255</v>
      </c>
      <c r="M550" s="567">
        <v>0.89252173913043475</v>
      </c>
      <c r="N550" s="567">
        <v>0.92799999999999994</v>
      </c>
      <c r="O550" s="567">
        <v>0.84939130434782617</v>
      </c>
      <c r="P550" s="567">
        <v>0.88765217391304352</v>
      </c>
      <c r="Q550" s="567">
        <v>0.87234782608695649</v>
      </c>
      <c r="R550" s="390">
        <f t="shared" si="8"/>
        <v>0.88649275362318825</v>
      </c>
    </row>
    <row r="551" spans="1:18" ht="15.75">
      <c r="A551" s="385">
        <v>546</v>
      </c>
      <c r="B551" s="386" t="s">
        <v>1347</v>
      </c>
      <c r="C551" s="387" t="s">
        <v>1348</v>
      </c>
      <c r="D551" s="563" t="s">
        <v>394</v>
      </c>
      <c r="E551" s="388">
        <v>389</v>
      </c>
      <c r="F551" s="567">
        <v>1.0112082262210798</v>
      </c>
      <c r="G551" s="567">
        <v>1.0155269922879178</v>
      </c>
      <c r="H551" s="567">
        <v>0.87979434447300775</v>
      </c>
      <c r="I551" s="567">
        <v>0.95814910025706945</v>
      </c>
      <c r="J551" s="567">
        <v>0.42673521850899743</v>
      </c>
      <c r="K551" s="567">
        <v>1.0969665809768638</v>
      </c>
      <c r="L551" s="567">
        <v>1.0858611825192801</v>
      </c>
      <c r="M551" s="567">
        <v>1.0821593830334191</v>
      </c>
      <c r="N551" s="567">
        <v>1.0272493573264783</v>
      </c>
      <c r="O551" s="567">
        <v>1.0982005141388174</v>
      </c>
      <c r="P551" s="567">
        <v>1.0587146529562981</v>
      </c>
      <c r="Q551" s="567">
        <v>1.1814910025706942</v>
      </c>
      <c r="R551" s="390">
        <f t="shared" si="8"/>
        <v>0.99350471293916043</v>
      </c>
    </row>
    <row r="552" spans="1:18" ht="15.75">
      <c r="A552" s="385">
        <v>547</v>
      </c>
      <c r="B552" s="386" t="s">
        <v>1349</v>
      </c>
      <c r="C552" s="387" t="s">
        <v>1350</v>
      </c>
      <c r="D552" s="563" t="s">
        <v>394</v>
      </c>
      <c r="E552" s="388">
        <v>180</v>
      </c>
      <c r="F552" s="567">
        <v>0.82399999999999995</v>
      </c>
      <c r="G552" s="567">
        <v>0.78133333333333321</v>
      </c>
      <c r="H552" s="567">
        <v>0.79644444444444451</v>
      </c>
      <c r="I552" s="567">
        <v>0.80222222222222228</v>
      </c>
      <c r="J552" s="567">
        <v>0.84399999999999997</v>
      </c>
      <c r="K552" s="567">
        <v>0.82666666666666677</v>
      </c>
      <c r="L552" s="567">
        <v>0.80488888888888888</v>
      </c>
      <c r="M552" s="567">
        <v>0.9124444444444445</v>
      </c>
      <c r="N552" s="567">
        <v>0.91288888888888886</v>
      </c>
      <c r="O552" s="567">
        <v>0.89911111111111108</v>
      </c>
      <c r="P552" s="567">
        <v>0.82444444444444442</v>
      </c>
      <c r="Q552" s="567">
        <v>0.93777777777777782</v>
      </c>
      <c r="R552" s="390">
        <f t="shared" si="8"/>
        <v>0.84718518518518504</v>
      </c>
    </row>
    <row r="553" spans="1:18" ht="15.75">
      <c r="A553" s="385">
        <v>548</v>
      </c>
      <c r="B553" s="386" t="s">
        <v>1351</v>
      </c>
      <c r="C553" s="387" t="s">
        <v>1352</v>
      </c>
      <c r="D553" s="563" t="s">
        <v>391</v>
      </c>
      <c r="E553" s="388">
        <v>145</v>
      </c>
      <c r="F553" s="567">
        <v>0.64110344827586208</v>
      </c>
      <c r="G553" s="567">
        <v>0.62124137931034484</v>
      </c>
      <c r="H553" s="567">
        <v>0.58151724137931027</v>
      </c>
      <c r="I553" s="567">
        <v>0.57268965517241388</v>
      </c>
      <c r="J553" s="567">
        <v>0.52413793103448281</v>
      </c>
      <c r="K553" s="567">
        <v>0.60799999999999998</v>
      </c>
      <c r="L553" s="567">
        <v>0.55503448275862066</v>
      </c>
      <c r="M553" s="567">
        <v>0.48331034482758617</v>
      </c>
      <c r="N553" s="567">
        <v>0.44689655172413789</v>
      </c>
      <c r="O553" s="567">
        <v>0.41379310344827586</v>
      </c>
      <c r="P553" s="567">
        <v>0.5031724137931034</v>
      </c>
      <c r="Q553" s="567">
        <v>0.56386206896551727</v>
      </c>
      <c r="R553" s="390">
        <f t="shared" si="8"/>
        <v>0.54289655172413798</v>
      </c>
    </row>
    <row r="554" spans="1:18" ht="15.75">
      <c r="A554" s="385">
        <v>549</v>
      </c>
      <c r="B554" s="386" t="s">
        <v>1353</v>
      </c>
      <c r="C554" s="387" t="s">
        <v>1354</v>
      </c>
      <c r="D554" s="563" t="s">
        <v>394</v>
      </c>
      <c r="E554" s="388">
        <v>170</v>
      </c>
      <c r="F554" s="567">
        <v>0.76658823529411757</v>
      </c>
      <c r="G554" s="567">
        <v>0.83152941176470596</v>
      </c>
      <c r="H554" s="567">
        <v>0.74211764705882355</v>
      </c>
      <c r="I554" s="567">
        <v>0.82870588235294118</v>
      </c>
      <c r="J554" s="567">
        <v>0.7712941176470588</v>
      </c>
      <c r="K554" s="567">
        <v>0.82870588235294118</v>
      </c>
      <c r="L554" s="567">
        <v>0.86447058823529421</v>
      </c>
      <c r="M554" s="567">
        <v>1.084235294117647</v>
      </c>
      <c r="N554" s="567">
        <v>1.0616470588235294</v>
      </c>
      <c r="O554" s="567">
        <v>0.74729411764705889</v>
      </c>
      <c r="P554" s="567">
        <v>0.71105882352941174</v>
      </c>
      <c r="Q554" s="567">
        <v>0.82635294117647051</v>
      </c>
      <c r="R554" s="390">
        <f t="shared" si="8"/>
        <v>0.83866666666666667</v>
      </c>
    </row>
    <row r="555" spans="1:18" ht="15.75">
      <c r="A555" s="385">
        <v>550</v>
      </c>
      <c r="B555" s="386" t="s">
        <v>1355</v>
      </c>
      <c r="C555" s="387" t="s">
        <v>1356</v>
      </c>
      <c r="D555" s="563" t="s">
        <v>394</v>
      </c>
      <c r="E555" s="388">
        <v>277</v>
      </c>
      <c r="F555" s="567">
        <v>0.95133574007220212</v>
      </c>
      <c r="G555" s="567">
        <v>0.91783393501805055</v>
      </c>
      <c r="H555" s="567">
        <v>0.93631768953068595</v>
      </c>
      <c r="I555" s="567">
        <v>1.0293140794223827</v>
      </c>
      <c r="J555" s="567">
        <v>0.97155234657039713</v>
      </c>
      <c r="K555" s="567">
        <v>1.0599277978339352</v>
      </c>
      <c r="L555" s="567">
        <v>0.95595667870036105</v>
      </c>
      <c r="M555" s="567">
        <v>1.0697472924187725</v>
      </c>
      <c r="N555" s="567">
        <v>0.95422382671480144</v>
      </c>
      <c r="O555" s="567">
        <v>0.90281588447653438</v>
      </c>
      <c r="P555" s="567">
        <v>0.91263537906137193</v>
      </c>
      <c r="Q555" s="567">
        <v>0.92476534296028889</v>
      </c>
      <c r="R555" s="390">
        <f t="shared" si="8"/>
        <v>0.96553549939831529</v>
      </c>
    </row>
    <row r="556" spans="1:18" ht="15.75">
      <c r="A556" s="385">
        <v>551</v>
      </c>
      <c r="B556" s="386" t="s">
        <v>1357</v>
      </c>
      <c r="C556" s="387" t="s">
        <v>1358</v>
      </c>
      <c r="D556" s="563" t="s">
        <v>397</v>
      </c>
      <c r="E556" s="388">
        <v>400</v>
      </c>
      <c r="F556" s="567">
        <v>0.51359999999999995</v>
      </c>
      <c r="G556" s="567">
        <v>0.61380000000000001</v>
      </c>
      <c r="H556" s="567">
        <v>0.64739999999999998</v>
      </c>
      <c r="I556" s="567">
        <v>0.46079999999999999</v>
      </c>
      <c r="J556" s="567">
        <v>0.46380000000000005</v>
      </c>
      <c r="K556" s="567">
        <v>0.498</v>
      </c>
      <c r="L556" s="567">
        <v>0.50759999999999994</v>
      </c>
      <c r="M556" s="567">
        <v>0.40139999999999998</v>
      </c>
      <c r="N556" s="567">
        <v>0.29220000000000002</v>
      </c>
      <c r="O556" s="567">
        <v>0.28920000000000001</v>
      </c>
      <c r="P556" s="567">
        <v>0.312</v>
      </c>
      <c r="Q556" s="567">
        <v>0.43560000000000004</v>
      </c>
      <c r="R556" s="390">
        <f t="shared" si="8"/>
        <v>0.45295000000000002</v>
      </c>
    </row>
    <row r="557" spans="1:18" ht="15.75">
      <c r="A557" s="385">
        <v>552</v>
      </c>
      <c r="B557" s="386" t="s">
        <v>1359</v>
      </c>
      <c r="C557" s="387" t="s">
        <v>1360</v>
      </c>
      <c r="D557" s="563" t="s">
        <v>394</v>
      </c>
      <c r="E557" s="388">
        <v>556</v>
      </c>
      <c r="F557" s="567">
        <v>1.0394244604316547</v>
      </c>
      <c r="G557" s="567">
        <v>1.0290647482014388</v>
      </c>
      <c r="H557" s="567">
        <v>1.0247482014388489</v>
      </c>
      <c r="I557" s="567">
        <v>1.0420143884892086</v>
      </c>
      <c r="J557" s="567">
        <v>1.1529496402877697</v>
      </c>
      <c r="K557" s="567">
        <v>1.0053237410071942</v>
      </c>
      <c r="L557" s="567">
        <v>1.0187050359712231</v>
      </c>
      <c r="M557" s="567">
        <v>0.91985611510791365</v>
      </c>
      <c r="N557" s="567">
        <v>1.0130935251798561</v>
      </c>
      <c r="O557" s="567">
        <v>1.0152517985611511</v>
      </c>
      <c r="P557" s="567">
        <v>0.99410071942446043</v>
      </c>
      <c r="Q557" s="567">
        <v>1.0316546762589929</v>
      </c>
      <c r="R557" s="390">
        <f t="shared" si="8"/>
        <v>1.0238489208633095</v>
      </c>
    </row>
    <row r="558" spans="1:18" ht="15.75">
      <c r="A558" s="385">
        <v>553</v>
      </c>
      <c r="B558" s="386" t="s">
        <v>1361</v>
      </c>
      <c r="C558" s="387" t="s">
        <v>1362</v>
      </c>
      <c r="D558" s="563" t="s">
        <v>394</v>
      </c>
      <c r="E558" s="388">
        <v>178</v>
      </c>
      <c r="F558" s="567">
        <v>1.6337078651685395</v>
      </c>
      <c r="G558" s="567">
        <v>1.6368539325842697</v>
      </c>
      <c r="H558" s="567">
        <v>1.4970786516853933</v>
      </c>
      <c r="I558" s="567">
        <v>1.4134831460674158</v>
      </c>
      <c r="J558" s="567">
        <v>1.171685393258427</v>
      </c>
      <c r="K558" s="567">
        <v>1.2687640449438202</v>
      </c>
      <c r="L558" s="567">
        <v>1.1793258426966291</v>
      </c>
      <c r="M558" s="567">
        <v>1.1240449438202247</v>
      </c>
      <c r="N558" s="567">
        <v>1.2157303370786516</v>
      </c>
      <c r="O558" s="567">
        <v>1.2215730337078652</v>
      </c>
      <c r="P558" s="567">
        <v>1.1896629213483145</v>
      </c>
      <c r="Q558" s="567">
        <v>1.1366292134831459</v>
      </c>
      <c r="R558" s="390">
        <f t="shared" si="8"/>
        <v>1.307378277153558</v>
      </c>
    </row>
    <row r="559" spans="1:18" ht="15.75">
      <c r="A559" s="385">
        <v>554</v>
      </c>
      <c r="B559" s="386" t="s">
        <v>1363</v>
      </c>
      <c r="C559" s="387" t="s">
        <v>1364</v>
      </c>
      <c r="D559" s="563" t="s">
        <v>394</v>
      </c>
      <c r="E559" s="388">
        <v>192</v>
      </c>
      <c r="F559" s="567">
        <v>0.68500000000000005</v>
      </c>
      <c r="G559" s="567">
        <v>0.65</v>
      </c>
      <c r="H559" s="567">
        <v>0.71</v>
      </c>
      <c r="I559" s="567">
        <v>0.79499999999999993</v>
      </c>
      <c r="J559" s="567">
        <v>0.5675</v>
      </c>
      <c r="K559" s="567">
        <v>0.6166666666666667</v>
      </c>
      <c r="L559" s="567">
        <v>0.64083333333333337</v>
      </c>
      <c r="M559" s="567">
        <v>0.65916666666666668</v>
      </c>
      <c r="N559" s="567">
        <v>0.61499999999999999</v>
      </c>
      <c r="O559" s="567">
        <v>0.57500000000000007</v>
      </c>
      <c r="P559" s="567">
        <v>0.5541666666666667</v>
      </c>
      <c r="Q559" s="567">
        <v>0.62</v>
      </c>
      <c r="R559" s="390">
        <f t="shared" si="8"/>
        <v>0.64069444444444446</v>
      </c>
    </row>
    <row r="560" spans="1:18" ht="15.75">
      <c r="A560" s="385">
        <v>555</v>
      </c>
      <c r="B560" s="386" t="s">
        <v>1365</v>
      </c>
      <c r="C560" s="387" t="s">
        <v>1366</v>
      </c>
      <c r="D560" s="563" t="s">
        <v>421</v>
      </c>
      <c r="E560" s="388">
        <v>112</v>
      </c>
      <c r="F560" s="567">
        <v>0.91428571428571437</v>
      </c>
      <c r="G560" s="567">
        <v>0.96571428571428564</v>
      </c>
      <c r="H560" s="567">
        <v>0.99214285714285722</v>
      </c>
      <c r="I560" s="567">
        <v>0.90357142857142858</v>
      </c>
      <c r="J560" s="567">
        <v>0.91</v>
      </c>
      <c r="K560" s="567">
        <v>0.97357142857142864</v>
      </c>
      <c r="L560" s="567">
        <v>0.88928571428571423</v>
      </c>
      <c r="M560" s="567">
        <v>0.97928571428571431</v>
      </c>
      <c r="N560" s="567">
        <v>0.96785714285714286</v>
      </c>
      <c r="O560" s="567">
        <v>0.91714285714285715</v>
      </c>
      <c r="P560" s="567">
        <v>0.90785714285714292</v>
      </c>
      <c r="Q560" s="567">
        <v>0.96785714285714286</v>
      </c>
      <c r="R560" s="390">
        <f t="shared" si="8"/>
        <v>0.94071428571428573</v>
      </c>
    </row>
    <row r="561" spans="1:18" ht="15.75">
      <c r="A561" s="385">
        <v>556</v>
      </c>
      <c r="B561" s="386" t="s">
        <v>1367</v>
      </c>
      <c r="C561" s="387" t="s">
        <v>1368</v>
      </c>
      <c r="D561" s="563" t="s">
        <v>394</v>
      </c>
      <c r="E561" s="388">
        <v>162</v>
      </c>
      <c r="F561" s="567">
        <v>0.79753086419753083</v>
      </c>
      <c r="G561" s="567">
        <v>0.7190123456790124</v>
      </c>
      <c r="H561" s="567">
        <v>0.79456790123456789</v>
      </c>
      <c r="I561" s="567">
        <v>0.81728395061728398</v>
      </c>
      <c r="J561" s="567">
        <v>0.87703703703703706</v>
      </c>
      <c r="K561" s="567">
        <v>0.874074074074074</v>
      </c>
      <c r="L561" s="567">
        <v>0.8523456790123457</v>
      </c>
      <c r="M561" s="567">
        <v>0.93481481481481477</v>
      </c>
      <c r="N561" s="567">
        <v>0.94320987654320998</v>
      </c>
      <c r="O561" s="567">
        <v>1.2167901234567902</v>
      </c>
      <c r="P561" s="567">
        <v>0.90222222222222215</v>
      </c>
      <c r="Q561" s="567">
        <v>0.41481481481481486</v>
      </c>
      <c r="R561" s="390">
        <f t="shared" si="8"/>
        <v>0.84530864197530875</v>
      </c>
    </row>
    <row r="562" spans="1:18" ht="15.75">
      <c r="A562" s="385">
        <v>557</v>
      </c>
      <c r="B562" s="386" t="s">
        <v>1369</v>
      </c>
      <c r="C562" s="387" t="s">
        <v>1370</v>
      </c>
      <c r="D562" s="563" t="s">
        <v>394</v>
      </c>
      <c r="E562" s="388">
        <v>175</v>
      </c>
      <c r="F562" s="567">
        <v>0.84571428571428575</v>
      </c>
      <c r="G562" s="567">
        <v>0.88685714285714279</v>
      </c>
      <c r="H562" s="567">
        <v>0.67154285714285711</v>
      </c>
      <c r="I562" s="567">
        <v>0.57645714285714278</v>
      </c>
      <c r="J562" s="567">
        <v>0.4864</v>
      </c>
      <c r="K562" s="567">
        <v>0.64319999999999999</v>
      </c>
      <c r="L562" s="567">
        <v>0.64822857142857138</v>
      </c>
      <c r="M562" s="567">
        <v>0.62902857142857138</v>
      </c>
      <c r="N562" s="567">
        <v>0.6450285714285714</v>
      </c>
      <c r="O562" s="567">
        <v>0.64319999999999999</v>
      </c>
      <c r="P562" s="567">
        <v>0.62445714285714282</v>
      </c>
      <c r="Q562" s="567">
        <v>0.6326857142857143</v>
      </c>
      <c r="R562" s="390">
        <f t="shared" si="8"/>
        <v>0.66106666666666658</v>
      </c>
    </row>
    <row r="563" spans="1:18" ht="15.75">
      <c r="A563" s="385">
        <v>558</v>
      </c>
      <c r="B563" s="386" t="s">
        <v>1371</v>
      </c>
      <c r="C563" s="387" t="s">
        <v>1372</v>
      </c>
      <c r="D563" s="563" t="s">
        <v>394</v>
      </c>
      <c r="E563" s="388">
        <v>160</v>
      </c>
      <c r="F563" s="567">
        <v>0.74249999999999994</v>
      </c>
      <c r="G563" s="567">
        <v>0.72799999999999998</v>
      </c>
      <c r="H563" s="567">
        <v>0.70599999999999996</v>
      </c>
      <c r="I563" s="567">
        <v>0.74249999999999994</v>
      </c>
      <c r="J563" s="567">
        <v>0.71250000000000002</v>
      </c>
      <c r="K563" s="567">
        <v>0.71250000000000002</v>
      </c>
      <c r="L563" s="567">
        <v>0.65250000000000008</v>
      </c>
      <c r="M563" s="567">
        <v>0.79100000000000004</v>
      </c>
      <c r="N563" s="567">
        <v>0.79900000000000004</v>
      </c>
      <c r="O563" s="567">
        <v>0.8015000000000001</v>
      </c>
      <c r="P563" s="567">
        <v>0.6925</v>
      </c>
      <c r="Q563" s="567">
        <v>0.58150000000000002</v>
      </c>
      <c r="R563" s="390">
        <f t="shared" si="8"/>
        <v>0.72183333333333344</v>
      </c>
    </row>
    <row r="564" spans="1:18" ht="15.75">
      <c r="A564" s="385">
        <v>559</v>
      </c>
      <c r="B564" s="386" t="s">
        <v>1373</v>
      </c>
      <c r="C564" s="387" t="s">
        <v>1374</v>
      </c>
      <c r="D564" s="563" t="s">
        <v>394</v>
      </c>
      <c r="E564" s="388">
        <v>200</v>
      </c>
      <c r="F564" s="567">
        <v>0.55200000000000005</v>
      </c>
      <c r="G564" s="567">
        <v>0.50319999999999998</v>
      </c>
      <c r="H564" s="567">
        <v>0.48799999999999999</v>
      </c>
      <c r="I564" s="567">
        <v>0.436</v>
      </c>
      <c r="J564" s="567">
        <v>0.43920000000000003</v>
      </c>
      <c r="K564" s="567">
        <v>0.51280000000000003</v>
      </c>
      <c r="L564" s="567">
        <v>0.52959999999999996</v>
      </c>
      <c r="M564" s="567">
        <v>0.4224</v>
      </c>
      <c r="N564" s="567">
        <v>0.19839999999999999</v>
      </c>
      <c r="O564" s="567">
        <v>0.11199999999999999</v>
      </c>
      <c r="P564" s="567">
        <v>0.376</v>
      </c>
      <c r="Q564" s="567">
        <v>0.40079999999999999</v>
      </c>
      <c r="R564" s="390">
        <f t="shared" si="8"/>
        <v>0.41420000000000007</v>
      </c>
    </row>
    <row r="565" spans="1:18" ht="15.75">
      <c r="A565" s="385">
        <v>560</v>
      </c>
      <c r="B565" s="386" t="s">
        <v>1375</v>
      </c>
      <c r="C565" s="387" t="s">
        <v>3360</v>
      </c>
      <c r="D565" s="563" t="s">
        <v>1377</v>
      </c>
      <c r="E565" s="388">
        <v>400</v>
      </c>
      <c r="F565" s="567">
        <v>0.38</v>
      </c>
      <c r="G565" s="567">
        <v>0.39399999999999996</v>
      </c>
      <c r="H565" s="567">
        <v>0.3856</v>
      </c>
      <c r="I565" s="567">
        <v>0.35799999999999998</v>
      </c>
      <c r="J565" s="567">
        <v>0.35479999999999995</v>
      </c>
      <c r="K565" s="567">
        <v>0.36749999999999999</v>
      </c>
      <c r="L565" s="567">
        <v>0.375</v>
      </c>
      <c r="M565" s="567">
        <v>0.24600000000000002</v>
      </c>
      <c r="N565" s="567">
        <v>0.28160000000000002</v>
      </c>
      <c r="O565" s="567">
        <v>0.28720000000000001</v>
      </c>
      <c r="P565" s="567">
        <v>0.30280000000000001</v>
      </c>
      <c r="Q565" s="567">
        <v>0.36759999999999998</v>
      </c>
      <c r="R565" s="390">
        <f t="shared" si="8"/>
        <v>0.34167500000000001</v>
      </c>
    </row>
    <row r="566" spans="1:18" ht="15.75">
      <c r="A566" s="385">
        <v>561</v>
      </c>
      <c r="B566" s="386" t="s">
        <v>1378</v>
      </c>
      <c r="C566" s="387" t="s">
        <v>1379</v>
      </c>
      <c r="D566" s="563" t="s">
        <v>391</v>
      </c>
      <c r="E566" s="388">
        <v>200</v>
      </c>
      <c r="F566" s="567">
        <v>0.44719999999999999</v>
      </c>
      <c r="G566" s="567">
        <v>0.50680000000000003</v>
      </c>
      <c r="H566" s="567">
        <v>0.47320000000000001</v>
      </c>
      <c r="I566" s="567">
        <v>0.42479999999999996</v>
      </c>
      <c r="J566" s="567">
        <v>0.34560000000000002</v>
      </c>
      <c r="K566" s="567">
        <v>0.40560000000000002</v>
      </c>
      <c r="L566" s="567">
        <v>0.42280000000000001</v>
      </c>
      <c r="M566" s="567">
        <v>0.3276</v>
      </c>
      <c r="N566" s="567">
        <v>0.22559999999999999</v>
      </c>
      <c r="O566" s="567">
        <v>0.18920000000000001</v>
      </c>
      <c r="P566" s="567">
        <v>0.24559999999999998</v>
      </c>
      <c r="Q566" s="567">
        <v>0.34439999999999998</v>
      </c>
      <c r="R566" s="390">
        <f t="shared" si="8"/>
        <v>0.36320000000000002</v>
      </c>
    </row>
    <row r="567" spans="1:18" ht="15.75">
      <c r="A567" s="385">
        <v>562</v>
      </c>
      <c r="B567" s="386" t="s">
        <v>1380</v>
      </c>
      <c r="C567" s="387" t="s">
        <v>511</v>
      </c>
      <c r="D567" s="563" t="s">
        <v>391</v>
      </c>
      <c r="E567" s="388">
        <v>200</v>
      </c>
      <c r="F567" s="567">
        <v>0.56479999999999997</v>
      </c>
      <c r="G567" s="567">
        <v>0.59920000000000007</v>
      </c>
      <c r="H567" s="567">
        <v>0.60560000000000003</v>
      </c>
      <c r="I567" s="567">
        <v>0.50800000000000001</v>
      </c>
      <c r="J567" s="567">
        <v>0.43920000000000003</v>
      </c>
      <c r="K567" s="567">
        <v>0.45679999999999998</v>
      </c>
      <c r="L567" s="567">
        <v>0.49439999999999995</v>
      </c>
      <c r="M567" s="567">
        <v>0.31920000000000004</v>
      </c>
      <c r="N567" s="567">
        <v>0.124</v>
      </c>
      <c r="O567" s="567">
        <v>0.128</v>
      </c>
      <c r="P567" s="567">
        <v>0.25679999999999997</v>
      </c>
      <c r="Q567" s="567">
        <v>0.44719999999999999</v>
      </c>
      <c r="R567" s="390">
        <f t="shared" si="8"/>
        <v>0.41193333333333332</v>
      </c>
    </row>
    <row r="568" spans="1:18" ht="15.75">
      <c r="A568" s="385">
        <v>563</v>
      </c>
      <c r="B568" s="386" t="s">
        <v>1381</v>
      </c>
      <c r="C568" s="387" t="s">
        <v>1382</v>
      </c>
      <c r="D568" s="563" t="s">
        <v>391</v>
      </c>
      <c r="E568" s="388">
        <v>400</v>
      </c>
      <c r="F568" s="567">
        <v>1.1512</v>
      </c>
      <c r="G568" s="567">
        <v>0.8014</v>
      </c>
      <c r="H568" s="567">
        <v>1.4006000000000001</v>
      </c>
      <c r="I568" s="567">
        <v>1.3840000000000001</v>
      </c>
      <c r="J568" s="567">
        <v>1.3475999999999999</v>
      </c>
      <c r="K568" s="567">
        <v>1.3774000000000002</v>
      </c>
      <c r="L568" s="567">
        <v>1.0296823983377856</v>
      </c>
      <c r="M568" s="567">
        <v>0.81441080439299496</v>
      </c>
      <c r="N568" s="567">
        <v>2.43766696349065</v>
      </c>
      <c r="O568" s="567">
        <v>0.36197684772929656</v>
      </c>
      <c r="P568" s="567">
        <v>0.763579697239537</v>
      </c>
      <c r="Q568" s="567">
        <v>0.79652715939447916</v>
      </c>
      <c r="R568" s="390">
        <f t="shared" si="8"/>
        <v>1.1388369892153953</v>
      </c>
    </row>
    <row r="569" spans="1:18" ht="15.75">
      <c r="A569" s="385">
        <v>564</v>
      </c>
      <c r="B569" s="386" t="s">
        <v>1383</v>
      </c>
      <c r="C569" s="387" t="s">
        <v>1384</v>
      </c>
      <c r="D569" s="563" t="s">
        <v>394</v>
      </c>
      <c r="E569" s="388">
        <v>222</v>
      </c>
      <c r="F569" s="567">
        <v>0.14126126126126126</v>
      </c>
      <c r="G569" s="567">
        <v>8.2162162162162156E-2</v>
      </c>
      <c r="H569" s="567">
        <v>0.14342342342342343</v>
      </c>
      <c r="I569" s="567">
        <v>3.1711711711711714E-2</v>
      </c>
      <c r="J569" s="567">
        <v>2.8108108108108109E-2</v>
      </c>
      <c r="K569" s="567">
        <v>3.6756756756756756E-2</v>
      </c>
      <c r="L569" s="567">
        <v>3.8198198198198204E-2</v>
      </c>
      <c r="M569" s="567">
        <v>0.19675675675675675</v>
      </c>
      <c r="N569" s="567">
        <v>4.1801801801801798E-2</v>
      </c>
      <c r="O569" s="567">
        <v>0.36468468468468468</v>
      </c>
      <c r="P569" s="567">
        <v>0.48936936936936937</v>
      </c>
      <c r="Q569" s="567">
        <v>0.49657657657657656</v>
      </c>
      <c r="R569" s="390">
        <f t="shared" si="8"/>
        <v>0.17423423423423423</v>
      </c>
    </row>
    <row r="570" spans="1:18" ht="15.75">
      <c r="A570" s="385">
        <v>565</v>
      </c>
      <c r="B570" s="386" t="s">
        <v>1385</v>
      </c>
      <c r="C570" s="387" t="s">
        <v>1386</v>
      </c>
      <c r="D570" s="563" t="s">
        <v>394</v>
      </c>
      <c r="E570" s="388">
        <v>220</v>
      </c>
      <c r="F570" s="567">
        <v>0.86545454545454548</v>
      </c>
      <c r="G570" s="567">
        <v>0.76436363636363636</v>
      </c>
      <c r="H570" s="567">
        <v>0.76581818181818173</v>
      </c>
      <c r="I570" s="567">
        <v>0.78545454545454552</v>
      </c>
      <c r="J570" s="567">
        <v>0.79709090909090918</v>
      </c>
      <c r="K570" s="567">
        <v>0.8123636363636364</v>
      </c>
      <c r="L570" s="567">
        <v>0.80581818181818188</v>
      </c>
      <c r="M570" s="567">
        <v>0.79418181818181821</v>
      </c>
      <c r="N570" s="567">
        <v>0.84872727272727277</v>
      </c>
      <c r="O570" s="567">
        <v>0.82109090909090898</v>
      </c>
      <c r="P570" s="567">
        <v>0.78763636363636369</v>
      </c>
      <c r="Q570" s="567">
        <v>0.7774545454545454</v>
      </c>
      <c r="R570" s="390">
        <f t="shared" si="8"/>
        <v>0.80212121212121212</v>
      </c>
    </row>
    <row r="571" spans="1:18" ht="15.75">
      <c r="A571" s="385">
        <v>566</v>
      </c>
      <c r="B571" s="386" t="s">
        <v>1387</v>
      </c>
      <c r="C571" s="387" t="s">
        <v>1388</v>
      </c>
      <c r="D571" s="563" t="s">
        <v>633</v>
      </c>
      <c r="E571" s="388">
        <v>12000</v>
      </c>
      <c r="F571" s="567">
        <v>0.98</v>
      </c>
      <c r="G571" s="567">
        <v>1.0633333333333332</v>
      </c>
      <c r="H571" s="567">
        <v>0.8664425</v>
      </c>
      <c r="I571" s="567">
        <v>0.8267741666666667</v>
      </c>
      <c r="J571" s="567">
        <v>0.82024416666666666</v>
      </c>
      <c r="K571" s="567">
        <v>0.91000583333333329</v>
      </c>
      <c r="L571" s="567">
        <v>1.0547500000000001</v>
      </c>
      <c r="M571" s="567">
        <v>0.9594166666666667</v>
      </c>
      <c r="N571" s="567">
        <v>1.0885833333333332</v>
      </c>
      <c r="O571" s="567">
        <v>0.92483333333333329</v>
      </c>
      <c r="P571" s="567">
        <v>0.8836414583333333</v>
      </c>
      <c r="Q571" s="567">
        <v>0.94398681666666673</v>
      </c>
      <c r="R571" s="390">
        <f t="shared" si="8"/>
        <v>0.94350096736111111</v>
      </c>
    </row>
    <row r="572" spans="1:18" ht="15.75">
      <c r="A572" s="385">
        <v>567</v>
      </c>
      <c r="B572" s="386" t="s">
        <v>1389</v>
      </c>
      <c r="C572" s="387" t="s">
        <v>1390</v>
      </c>
      <c r="D572" s="563" t="s">
        <v>410</v>
      </c>
      <c r="E572" s="388">
        <v>305</v>
      </c>
      <c r="F572" s="567">
        <v>1.1567213114754098</v>
      </c>
      <c r="G572" s="567">
        <v>1.1716721311475411</v>
      </c>
      <c r="H572" s="567">
        <v>1.2716065573770492</v>
      </c>
      <c r="I572" s="567">
        <v>1.0670163934426229</v>
      </c>
      <c r="J572" s="567">
        <v>1.0575737704918033</v>
      </c>
      <c r="K572" s="567">
        <v>1.0803934426229507</v>
      </c>
      <c r="L572" s="567">
        <v>1.1543606557377049</v>
      </c>
      <c r="M572" s="567">
        <v>1.1181639344262295</v>
      </c>
      <c r="N572" s="567">
        <v>1.1716721311475411</v>
      </c>
      <c r="O572" s="567">
        <v>1.3495081967213116</v>
      </c>
      <c r="P572" s="567">
        <v>1.2102295081967214</v>
      </c>
      <c r="Q572" s="567">
        <v>1.2487868852459016</v>
      </c>
      <c r="R572" s="390">
        <f t="shared" si="8"/>
        <v>1.1714754098360658</v>
      </c>
    </row>
    <row r="573" spans="1:18" ht="15.75">
      <c r="A573" s="385">
        <v>568</v>
      </c>
      <c r="B573" s="386" t="s">
        <v>1391</v>
      </c>
      <c r="C573" s="387" t="s">
        <v>1392</v>
      </c>
      <c r="D573" s="563" t="s">
        <v>394</v>
      </c>
      <c r="E573" s="388">
        <v>266.66666666666669</v>
      </c>
      <c r="F573" s="567">
        <v>0.68459999999999999</v>
      </c>
      <c r="G573" s="567">
        <v>0.71399999999999997</v>
      </c>
      <c r="H573" s="567">
        <v>0.75419999999999998</v>
      </c>
      <c r="I573" s="567">
        <v>0.78599999999999992</v>
      </c>
      <c r="J573" s="567">
        <v>0.69</v>
      </c>
      <c r="K573" s="567">
        <v>0.45539999999999997</v>
      </c>
      <c r="L573" s="567">
        <v>0.58079999999999998</v>
      </c>
      <c r="M573" s="567">
        <v>0.78059999999999996</v>
      </c>
      <c r="N573" s="567">
        <v>0.82739999999999991</v>
      </c>
      <c r="O573" s="567">
        <v>0.78839999999999999</v>
      </c>
      <c r="P573" s="567">
        <v>0.75839999999999996</v>
      </c>
      <c r="Q573" s="567">
        <v>0.71219999999999994</v>
      </c>
      <c r="R573" s="390">
        <f t="shared" si="8"/>
        <v>0.71099999999999997</v>
      </c>
    </row>
    <row r="574" spans="1:18" ht="15.75">
      <c r="A574" s="385">
        <v>569</v>
      </c>
      <c r="B574" s="386" t="s">
        <v>1393</v>
      </c>
      <c r="C574" s="387" t="s">
        <v>1394</v>
      </c>
      <c r="D574" s="563" t="s">
        <v>391</v>
      </c>
      <c r="E574" s="388">
        <v>160</v>
      </c>
      <c r="F574" s="567">
        <v>0.66249999999999998</v>
      </c>
      <c r="G574" s="567">
        <v>0.68600000000000005</v>
      </c>
      <c r="H574" s="567">
        <v>0.79200000000000004</v>
      </c>
      <c r="I574" s="567">
        <v>0.69400000000000006</v>
      </c>
      <c r="J574" s="567">
        <v>0.68200000000000005</v>
      </c>
      <c r="K574" s="567">
        <v>0.64300000000000002</v>
      </c>
      <c r="L574" s="567">
        <v>0.60549999999999993</v>
      </c>
      <c r="M574" s="567">
        <v>0.54049999999999998</v>
      </c>
      <c r="N574" s="567">
        <v>0.51349999999999996</v>
      </c>
      <c r="O574" s="567">
        <v>0.503</v>
      </c>
      <c r="P574" s="567">
        <v>0.54749999999999999</v>
      </c>
      <c r="Q574" s="567">
        <v>0.65900000000000003</v>
      </c>
      <c r="R574" s="390">
        <f t="shared" si="8"/>
        <v>0.62737500000000002</v>
      </c>
    </row>
    <row r="575" spans="1:18" ht="15.75">
      <c r="A575" s="385">
        <v>570</v>
      </c>
      <c r="B575" s="386" t="s">
        <v>1395</v>
      </c>
      <c r="C575" s="387" t="s">
        <v>1396</v>
      </c>
      <c r="D575" s="563" t="s">
        <v>394</v>
      </c>
      <c r="E575" s="388">
        <v>130</v>
      </c>
      <c r="F575" s="567">
        <v>1.0658461538461539</v>
      </c>
      <c r="G575" s="567">
        <v>0.95261538461538464</v>
      </c>
      <c r="H575" s="567">
        <v>0.97599999999999998</v>
      </c>
      <c r="I575" s="567">
        <v>0.5587692307692308</v>
      </c>
      <c r="J575" s="567">
        <v>0.51815384615384619</v>
      </c>
      <c r="K575" s="567">
        <v>0.45046153846153847</v>
      </c>
      <c r="L575" s="567">
        <v>0.82461538461538464</v>
      </c>
      <c r="M575" s="567">
        <v>1.2012307692307691</v>
      </c>
      <c r="N575" s="567">
        <v>1.0116923076923077</v>
      </c>
      <c r="O575" s="567">
        <v>0.53784615384615386</v>
      </c>
      <c r="P575" s="567">
        <v>1.0646153846153847</v>
      </c>
      <c r="Q575" s="567">
        <v>1.1199999999999999</v>
      </c>
      <c r="R575" s="390">
        <f t="shared" si="8"/>
        <v>0.85682051282051264</v>
      </c>
    </row>
    <row r="576" spans="1:18" ht="15.75">
      <c r="A576" s="385">
        <v>571</v>
      </c>
      <c r="B576" s="386" t="s">
        <v>1397</v>
      </c>
      <c r="C576" s="387" t="s">
        <v>1398</v>
      </c>
      <c r="D576" s="563" t="s">
        <v>391</v>
      </c>
      <c r="E576" s="388">
        <v>555</v>
      </c>
      <c r="F576" s="567">
        <v>0.69448648648648648</v>
      </c>
      <c r="G576" s="567">
        <v>0.65254054054054056</v>
      </c>
      <c r="H576" s="567">
        <v>0.68756756756756765</v>
      </c>
      <c r="I576" s="567">
        <v>0.66162162162162164</v>
      </c>
      <c r="J576" s="567">
        <v>0.45535135135135135</v>
      </c>
      <c r="K576" s="567">
        <v>0.41167567567567565</v>
      </c>
      <c r="L576" s="567">
        <v>0.55351351351351352</v>
      </c>
      <c r="M576" s="567">
        <v>0.51243243243243242</v>
      </c>
      <c r="N576" s="567">
        <v>0.572972972972973</v>
      </c>
      <c r="O576" s="567">
        <v>0.50983783783783776</v>
      </c>
      <c r="P576" s="567">
        <v>0.57729729729729728</v>
      </c>
      <c r="Q576" s="567">
        <v>0.65081081081081082</v>
      </c>
      <c r="R576" s="390">
        <f t="shared" si="8"/>
        <v>0.57834234234234227</v>
      </c>
    </row>
    <row r="577" spans="1:18" ht="15.75">
      <c r="A577" s="385">
        <v>572</v>
      </c>
      <c r="B577" s="386" t="s">
        <v>1404</v>
      </c>
      <c r="C577" s="387" t="s">
        <v>1405</v>
      </c>
      <c r="D577" s="563" t="s">
        <v>391</v>
      </c>
      <c r="E577" s="388">
        <v>270.55555555555554</v>
      </c>
      <c r="F577" s="567">
        <v>0.64164271047227928</v>
      </c>
      <c r="G577" s="567">
        <v>0.45062833675564684</v>
      </c>
      <c r="H577" s="567">
        <v>0.5109486652977413</v>
      </c>
      <c r="I577" s="567">
        <v>0.53578644763860372</v>
      </c>
      <c r="J577" s="567">
        <v>0.17563860369609857</v>
      </c>
      <c r="K577" s="567">
        <v>0.21407802874743329</v>
      </c>
      <c r="L577" s="567">
        <v>0.32348254620123201</v>
      </c>
      <c r="M577" s="567">
        <v>0.31283778234086246</v>
      </c>
      <c r="N577" s="567">
        <v>0.32466529774127312</v>
      </c>
      <c r="O577" s="567">
        <v>0.25192607802874745</v>
      </c>
      <c r="P577" s="567">
        <v>0.41514579055441475</v>
      </c>
      <c r="Q577" s="567">
        <v>0.48670225872689943</v>
      </c>
      <c r="R577" s="390">
        <f t="shared" si="8"/>
        <v>0.38695687885010271</v>
      </c>
    </row>
    <row r="578" spans="1:18" ht="15.75">
      <c r="A578" s="385">
        <v>573</v>
      </c>
      <c r="B578" s="386" t="s">
        <v>1406</v>
      </c>
      <c r="C578" s="387" t="s">
        <v>1407</v>
      </c>
      <c r="D578" s="563" t="s">
        <v>394</v>
      </c>
      <c r="E578" s="388">
        <v>247.77777777777777</v>
      </c>
      <c r="F578" s="567">
        <v>1.2524125560538117</v>
      </c>
      <c r="G578" s="567">
        <v>1.2243228699551569</v>
      </c>
      <c r="H578" s="567">
        <v>1.2650044843049328</v>
      </c>
      <c r="I578" s="567">
        <v>1.2427264573991033</v>
      </c>
      <c r="J578" s="567">
        <v>1.1565201793721973</v>
      </c>
      <c r="K578" s="567">
        <v>1.002511210762332</v>
      </c>
      <c r="L578" s="567">
        <v>0.87512562814070349</v>
      </c>
      <c r="M578" s="567">
        <v>0.83291457286432158</v>
      </c>
      <c r="N578" s="567">
        <v>1.0809045226130656</v>
      </c>
      <c r="O578" s="567">
        <v>1.0153266331658291</v>
      </c>
      <c r="P578" s="567">
        <v>0.83103015075376896</v>
      </c>
      <c r="Q578" s="567">
        <v>1.1796482412060303</v>
      </c>
      <c r="R578" s="390">
        <f t="shared" si="8"/>
        <v>1.0798706255492709</v>
      </c>
    </row>
    <row r="579" spans="1:18" ht="15.75">
      <c r="A579" s="385">
        <v>574</v>
      </c>
      <c r="B579" s="386" t="s">
        <v>1408</v>
      </c>
      <c r="C579" s="387" t="s">
        <v>1409</v>
      </c>
      <c r="D579" s="563" t="s">
        <v>394</v>
      </c>
      <c r="E579" s="388">
        <v>300</v>
      </c>
      <c r="F579" s="567">
        <v>0.60639999999999994</v>
      </c>
      <c r="G579" s="567">
        <v>0.65439999999999998</v>
      </c>
      <c r="H579" s="567">
        <v>0.64800000000000002</v>
      </c>
      <c r="I579" s="567">
        <v>0.71120000000000005</v>
      </c>
      <c r="J579" s="567">
        <v>0.76080000000000003</v>
      </c>
      <c r="K579" s="567">
        <v>0.67280000000000006</v>
      </c>
      <c r="L579" s="567">
        <v>0.66879999999999995</v>
      </c>
      <c r="M579" s="567">
        <v>0.66800000000000004</v>
      </c>
      <c r="N579" s="567">
        <v>0.68</v>
      </c>
      <c r="O579" s="567">
        <v>0.92160000000000009</v>
      </c>
      <c r="P579" s="567">
        <v>0.67919999999999991</v>
      </c>
      <c r="Q579" s="567">
        <v>0.77360000000000007</v>
      </c>
      <c r="R579" s="390">
        <f t="shared" si="8"/>
        <v>0.70373333333333343</v>
      </c>
    </row>
    <row r="580" spans="1:18" ht="15.75">
      <c r="A580" s="385">
        <v>575</v>
      </c>
      <c r="B580" s="386" t="s">
        <v>1410</v>
      </c>
      <c r="C580" s="387" t="s">
        <v>1411</v>
      </c>
      <c r="D580" s="563" t="s">
        <v>394</v>
      </c>
      <c r="E580" s="388">
        <v>187</v>
      </c>
      <c r="F580" s="567">
        <v>0.67251336898395719</v>
      </c>
      <c r="G580" s="567">
        <v>0.6810695187165775</v>
      </c>
      <c r="H580" s="567">
        <v>0.7135828877005348</v>
      </c>
      <c r="I580" s="567">
        <v>0.74181818181818182</v>
      </c>
      <c r="J580" s="567">
        <v>0.7619251336898395</v>
      </c>
      <c r="K580" s="567">
        <v>0.7918716577540108</v>
      </c>
      <c r="L580" s="567">
        <v>0.68983957219251335</v>
      </c>
      <c r="M580" s="567">
        <v>0.73197860962566841</v>
      </c>
      <c r="N580" s="567">
        <v>0.70417112299465245</v>
      </c>
      <c r="O580" s="567">
        <v>0.63315508021390376</v>
      </c>
      <c r="P580" s="567">
        <v>0.67080213903743313</v>
      </c>
      <c r="Q580" s="567">
        <v>0.64256684491978611</v>
      </c>
      <c r="R580" s="390">
        <f t="shared" si="8"/>
        <v>0.70294117647058829</v>
      </c>
    </row>
    <row r="581" spans="1:18" ht="15.75">
      <c r="A581" s="385">
        <v>576</v>
      </c>
      <c r="B581" s="386" t="s">
        <v>1412</v>
      </c>
      <c r="C581" s="387" t="s">
        <v>1413</v>
      </c>
      <c r="D581" s="563" t="s">
        <v>391</v>
      </c>
      <c r="E581" s="388">
        <v>200</v>
      </c>
      <c r="F581" s="567">
        <v>0.56479999999999997</v>
      </c>
      <c r="G581" s="567">
        <v>0.92720000000000002</v>
      </c>
      <c r="H581" s="567">
        <v>1.2751999999999999</v>
      </c>
      <c r="I581" s="567">
        <v>1.2048000000000001</v>
      </c>
      <c r="J581" s="567">
        <v>0.93359999999999999</v>
      </c>
      <c r="K581" s="567">
        <v>0.89119999999999999</v>
      </c>
      <c r="L581" s="567">
        <v>4.3200000000000002E-2</v>
      </c>
      <c r="M581" s="567">
        <v>1.2231999999999998</v>
      </c>
      <c r="N581" s="567">
        <v>1.0192000000000001</v>
      </c>
      <c r="O581" s="567">
        <v>1.496</v>
      </c>
      <c r="P581" s="567">
        <v>1.472</v>
      </c>
      <c r="Q581" s="567">
        <v>1.5287999999999999</v>
      </c>
      <c r="R581" s="390">
        <f t="shared" si="8"/>
        <v>1.0482666666666665</v>
      </c>
    </row>
    <row r="582" spans="1:18" ht="15.75">
      <c r="A582" s="385">
        <v>577</v>
      </c>
      <c r="B582" s="386" t="s">
        <v>1414</v>
      </c>
      <c r="C582" s="387" t="s">
        <v>1415</v>
      </c>
      <c r="D582" s="563" t="s">
        <v>394</v>
      </c>
      <c r="E582" s="388">
        <v>114</v>
      </c>
      <c r="F582" s="567">
        <v>0.96982456140350881</v>
      </c>
      <c r="G582" s="567">
        <v>0.37964912280701757</v>
      </c>
      <c r="H582" s="567">
        <v>0.52140350877192976</v>
      </c>
      <c r="I582" s="567">
        <v>0.31929824561403508</v>
      </c>
      <c r="J582" s="567">
        <v>0.2982456140350877</v>
      </c>
      <c r="K582" s="567">
        <v>0.13403508771929823</v>
      </c>
      <c r="L582" s="567">
        <v>0.14947368421052631</v>
      </c>
      <c r="M582" s="567">
        <v>0.41894736842105262</v>
      </c>
      <c r="N582" s="567">
        <v>0.45403508771929824</v>
      </c>
      <c r="O582" s="567">
        <v>0.24771929824561403</v>
      </c>
      <c r="P582" s="567">
        <v>0.14947368421052631</v>
      </c>
      <c r="Q582" s="567">
        <v>0.63438596491228061</v>
      </c>
      <c r="R582" s="390">
        <f t="shared" si="8"/>
        <v>0.38970760233918128</v>
      </c>
    </row>
    <row r="583" spans="1:18" ht="15.75">
      <c r="A583" s="385">
        <v>578</v>
      </c>
      <c r="B583" s="386" t="s">
        <v>1416</v>
      </c>
      <c r="C583" s="387" t="s">
        <v>1417</v>
      </c>
      <c r="D583" s="563" t="s">
        <v>391</v>
      </c>
      <c r="E583" s="388">
        <v>355.55555555555554</v>
      </c>
      <c r="F583" s="567">
        <v>0.47182499999999999</v>
      </c>
      <c r="G583" s="567">
        <v>0.51232500000000003</v>
      </c>
      <c r="H583" s="567">
        <v>0.51637500000000003</v>
      </c>
      <c r="I583" s="567">
        <v>0.48600000000000004</v>
      </c>
      <c r="J583" s="567">
        <v>0.47250000000000003</v>
      </c>
      <c r="K583" s="567">
        <v>0.413775</v>
      </c>
      <c r="L583" s="567">
        <v>0.497475</v>
      </c>
      <c r="M583" s="567">
        <v>0.41917500000000002</v>
      </c>
      <c r="N583" s="567">
        <v>0.43807499999999999</v>
      </c>
      <c r="O583" s="567">
        <v>0.44482500000000003</v>
      </c>
      <c r="P583" s="567">
        <v>0.37327500000000002</v>
      </c>
      <c r="Q583" s="567">
        <v>0.50490000000000002</v>
      </c>
      <c r="R583" s="390">
        <f t="shared" si="8"/>
        <v>0.46254374999999998</v>
      </c>
    </row>
    <row r="584" spans="1:18" ht="15.75">
      <c r="A584" s="385">
        <v>579</v>
      </c>
      <c r="B584" s="386" t="s">
        <v>1418</v>
      </c>
      <c r="C584" s="387" t="s">
        <v>1419</v>
      </c>
      <c r="D584" s="563" t="s">
        <v>391</v>
      </c>
      <c r="E584" s="388">
        <v>160</v>
      </c>
      <c r="F584" s="567">
        <v>0.24700000000000003</v>
      </c>
      <c r="G584" s="567">
        <v>0.252</v>
      </c>
      <c r="H584" s="567">
        <v>0.24700000000000003</v>
      </c>
      <c r="I584" s="567">
        <v>0.223</v>
      </c>
      <c r="J584" s="567">
        <v>0.24900000000000003</v>
      </c>
      <c r="K584" s="567">
        <v>0.2</v>
      </c>
      <c r="L584" s="567">
        <v>0.189</v>
      </c>
      <c r="M584" s="567">
        <v>0.188</v>
      </c>
      <c r="N584" s="567">
        <v>0.183</v>
      </c>
      <c r="O584" s="567">
        <v>0.16499999999999998</v>
      </c>
      <c r="P584" s="567">
        <v>0.155</v>
      </c>
      <c r="Q584" s="567">
        <v>0</v>
      </c>
      <c r="R584" s="390">
        <f t="shared" si="8"/>
        <v>0.19149999999999998</v>
      </c>
    </row>
    <row r="585" spans="1:18" ht="15.75">
      <c r="A585" s="385">
        <v>580</v>
      </c>
      <c r="B585" s="386" t="s">
        <v>1420</v>
      </c>
      <c r="C585" s="387" t="s">
        <v>1421</v>
      </c>
      <c r="D585" s="563" t="s">
        <v>543</v>
      </c>
      <c r="E585" s="388">
        <v>155.55555555555554</v>
      </c>
      <c r="F585" s="567">
        <v>0.56777142857142859</v>
      </c>
      <c r="G585" s="567">
        <v>0.51737142857142859</v>
      </c>
      <c r="H585" s="567">
        <v>0.56982857142857146</v>
      </c>
      <c r="I585" s="567">
        <v>0.49885714285714289</v>
      </c>
      <c r="J585" s="567">
        <v>0.45874285714285717</v>
      </c>
      <c r="K585" s="567">
        <v>0.54</v>
      </c>
      <c r="L585" s="567">
        <v>0.49782857142857145</v>
      </c>
      <c r="M585" s="567">
        <v>0.49782857142857145</v>
      </c>
      <c r="N585" s="567">
        <v>0.35588571428571431</v>
      </c>
      <c r="O585" s="567">
        <v>0.34992000000000006</v>
      </c>
      <c r="P585" s="567">
        <v>0.37542857142857144</v>
      </c>
      <c r="Q585" s="567">
        <v>0.45360000000000006</v>
      </c>
      <c r="R585" s="390">
        <f t="shared" si="8"/>
        <v>0.47358857142857141</v>
      </c>
    </row>
    <row r="586" spans="1:18" ht="15.75">
      <c r="A586" s="385">
        <v>581</v>
      </c>
      <c r="B586" s="386" t="s">
        <v>1422</v>
      </c>
      <c r="C586" s="387" t="s">
        <v>1423</v>
      </c>
      <c r="D586" s="563" t="s">
        <v>391</v>
      </c>
      <c r="E586" s="388">
        <v>120</v>
      </c>
      <c r="F586" s="567">
        <v>0.622</v>
      </c>
      <c r="G586" s="567">
        <v>0.6293333333333333</v>
      </c>
      <c r="H586" s="567">
        <v>0.71400000000000008</v>
      </c>
      <c r="I586" s="567">
        <v>0.54333333333333333</v>
      </c>
      <c r="J586" s="567">
        <v>0.46866666666666668</v>
      </c>
      <c r="K586" s="567">
        <v>0.5073333333333333</v>
      </c>
      <c r="L586" s="567">
        <v>0.68399999999999994</v>
      </c>
      <c r="M586" s="567">
        <v>0.374</v>
      </c>
      <c r="N586" s="567">
        <v>0.33533333333333337</v>
      </c>
      <c r="O586" s="567">
        <v>0.28599999999999998</v>
      </c>
      <c r="P586" s="567">
        <v>0.40133333333333332</v>
      </c>
      <c r="Q586" s="567">
        <v>0.48733333333333329</v>
      </c>
      <c r="R586" s="390">
        <f t="shared" ref="R586:R649" si="9">AVERAGE(F586:Q586)</f>
        <v>0.50438888888888889</v>
      </c>
    </row>
    <row r="587" spans="1:18" ht="15.75">
      <c r="A587" s="385">
        <v>582</v>
      </c>
      <c r="B587" s="386" t="s">
        <v>1424</v>
      </c>
      <c r="C587" s="387" t="s">
        <v>1425</v>
      </c>
      <c r="D587" s="563" t="s">
        <v>391</v>
      </c>
      <c r="E587" s="388">
        <v>722.22222222222217</v>
      </c>
      <c r="F587" s="567">
        <v>0.61543384615384622</v>
      </c>
      <c r="G587" s="567">
        <v>0.64268307692307702</v>
      </c>
      <c r="H587" s="567">
        <v>0.63670153846153843</v>
      </c>
      <c r="I587" s="567">
        <v>0.51707076923076922</v>
      </c>
      <c r="J587" s="567">
        <v>0.47320615384615389</v>
      </c>
      <c r="K587" s="567">
        <v>0.5449846153846154</v>
      </c>
      <c r="L587" s="567">
        <v>0.59682461538461551</v>
      </c>
      <c r="M587" s="567">
        <v>0.48317538461538462</v>
      </c>
      <c r="N587" s="567">
        <v>0.478523076923077</v>
      </c>
      <c r="O587" s="567">
        <v>0.36420923076923084</v>
      </c>
      <c r="P587" s="567">
        <v>0.65664000000000011</v>
      </c>
      <c r="Q587" s="567">
        <v>0.91052307692307699</v>
      </c>
      <c r="R587" s="390">
        <f t="shared" si="9"/>
        <v>0.57666461538461555</v>
      </c>
    </row>
    <row r="588" spans="1:18" ht="15.75">
      <c r="A588" s="385">
        <v>583</v>
      </c>
      <c r="B588" s="386" t="s">
        <v>1426</v>
      </c>
      <c r="C588" s="387" t="s">
        <v>1427</v>
      </c>
      <c r="D588" s="563" t="s">
        <v>394</v>
      </c>
      <c r="E588" s="388">
        <v>350</v>
      </c>
      <c r="F588" s="567">
        <v>0.56285714285714283</v>
      </c>
      <c r="G588" s="567">
        <v>0.57999999999999996</v>
      </c>
      <c r="H588" s="567">
        <v>0.57965714285714287</v>
      </c>
      <c r="I588" s="567">
        <v>0.62</v>
      </c>
      <c r="J588" s="567">
        <v>0.63142857142857145</v>
      </c>
      <c r="K588" s="567">
        <v>3.5657142857142859E-2</v>
      </c>
      <c r="L588" s="567">
        <v>0.56914285714285706</v>
      </c>
      <c r="M588" s="567">
        <v>0.56571428571428573</v>
      </c>
      <c r="N588" s="567">
        <v>3.7714285714285714E-2</v>
      </c>
      <c r="O588" s="567">
        <v>0.62948571428571432</v>
      </c>
      <c r="P588" s="567">
        <v>0.63291428571428576</v>
      </c>
      <c r="Q588" s="567">
        <v>0.5609142857142857</v>
      </c>
      <c r="R588" s="390">
        <f t="shared" si="9"/>
        <v>0.50045714285714282</v>
      </c>
    </row>
    <row r="589" spans="1:18" ht="15.75">
      <c r="A589" s="385">
        <v>584</v>
      </c>
      <c r="B589" s="386" t="s">
        <v>1428</v>
      </c>
      <c r="C589" s="387" t="s">
        <v>1429</v>
      </c>
      <c r="D589" s="563" t="s">
        <v>543</v>
      </c>
      <c r="E589" s="388">
        <v>160</v>
      </c>
      <c r="F589" s="567">
        <v>0.6229376875</v>
      </c>
      <c r="G589" s="567">
        <v>0.63493650000000001</v>
      </c>
      <c r="H589" s="567">
        <v>0.5948215</v>
      </c>
      <c r="I589" s="567">
        <v>0.58993618749999999</v>
      </c>
      <c r="J589" s="567">
        <v>0.48937968749999994</v>
      </c>
      <c r="K589" s="567">
        <v>0.55050412500000001</v>
      </c>
      <c r="L589" s="567">
        <v>0.60063937499999998</v>
      </c>
      <c r="M589" s="567">
        <v>0.310809</v>
      </c>
      <c r="N589" s="567">
        <v>0.34001637499999998</v>
      </c>
      <c r="O589" s="567">
        <v>0.34426999999999996</v>
      </c>
      <c r="P589" s="567">
        <v>0.42000000000000004</v>
      </c>
      <c r="Q589" s="567">
        <v>0.42962081249999995</v>
      </c>
      <c r="R589" s="390">
        <f t="shared" si="9"/>
        <v>0.49398927083333333</v>
      </c>
    </row>
    <row r="590" spans="1:18" ht="15.75">
      <c r="A590" s="385">
        <v>585</v>
      </c>
      <c r="B590" s="386" t="s">
        <v>1430</v>
      </c>
      <c r="C590" s="387" t="s">
        <v>1431</v>
      </c>
      <c r="D590" s="563" t="s">
        <v>394</v>
      </c>
      <c r="E590" s="388">
        <v>500</v>
      </c>
      <c r="F590" s="567">
        <v>0.54191999999999996</v>
      </c>
      <c r="G590" s="567">
        <v>0.51888000000000001</v>
      </c>
      <c r="H590" s="567">
        <v>0.50112000000000001</v>
      </c>
      <c r="I590" s="567">
        <v>0.56015999999999999</v>
      </c>
      <c r="J590" s="567">
        <v>0.55247999999999997</v>
      </c>
      <c r="K590" s="567">
        <v>0.51888000000000001</v>
      </c>
      <c r="L590" s="567">
        <v>0.57167999999999997</v>
      </c>
      <c r="M590" s="567">
        <v>0.58799999999999997</v>
      </c>
      <c r="N590" s="567">
        <v>0.57599999999999996</v>
      </c>
      <c r="O590" s="567">
        <v>0.54239999999999999</v>
      </c>
      <c r="P590" s="567">
        <v>0.56352000000000002</v>
      </c>
      <c r="Q590" s="567">
        <v>0.64200000000000002</v>
      </c>
      <c r="R590" s="390">
        <f t="shared" si="9"/>
        <v>0.55641999999999991</v>
      </c>
    </row>
    <row r="591" spans="1:18" ht="15.75">
      <c r="A591" s="385">
        <v>586</v>
      </c>
      <c r="B591" s="386" t="s">
        <v>1432</v>
      </c>
      <c r="C591" s="387" t="s">
        <v>1433</v>
      </c>
      <c r="D591" s="563" t="s">
        <v>391</v>
      </c>
      <c r="E591" s="388">
        <v>133.33333333333334</v>
      </c>
      <c r="F591" s="567">
        <v>0.38999999999999996</v>
      </c>
      <c r="G591" s="567">
        <v>0.35249999999999998</v>
      </c>
      <c r="H591" s="567">
        <v>0.35249999999999998</v>
      </c>
      <c r="I591" s="567">
        <v>0.375</v>
      </c>
      <c r="J591" s="567">
        <v>0.33749999999999997</v>
      </c>
      <c r="K591" s="567">
        <v>0.40499999999999997</v>
      </c>
      <c r="L591" s="567">
        <v>0.42180000000000001</v>
      </c>
      <c r="M591" s="567">
        <v>0.30059999999999998</v>
      </c>
      <c r="N591" s="567">
        <v>0.31919999999999998</v>
      </c>
      <c r="O591" s="567">
        <v>0.26400000000000001</v>
      </c>
      <c r="P591" s="567">
        <v>0.30180000000000001</v>
      </c>
      <c r="Q591" s="567">
        <v>0.31919999999999998</v>
      </c>
      <c r="R591" s="390">
        <f t="shared" si="9"/>
        <v>0.34492499999999998</v>
      </c>
    </row>
    <row r="592" spans="1:18" ht="15.75">
      <c r="A592" s="385">
        <v>587</v>
      </c>
      <c r="B592" s="386" t="s">
        <v>1434</v>
      </c>
      <c r="C592" s="387" t="s">
        <v>1435</v>
      </c>
      <c r="D592" s="563" t="s">
        <v>735</v>
      </c>
      <c r="E592" s="388">
        <v>13626.666666666666</v>
      </c>
      <c r="F592" s="567">
        <v>0.54246575342465753</v>
      </c>
      <c r="G592" s="567">
        <v>0.52749510763209395</v>
      </c>
      <c r="H592" s="567">
        <v>1.7612524461839531E-3</v>
      </c>
      <c r="I592" s="567">
        <v>0.76790606653620352</v>
      </c>
      <c r="J592" s="567">
        <v>0.57592954990215262</v>
      </c>
      <c r="K592" s="567">
        <v>0.56976516634050878</v>
      </c>
      <c r="L592" s="567">
        <v>0.76790606653620352</v>
      </c>
      <c r="M592" s="567">
        <v>0.38395303326810176</v>
      </c>
      <c r="N592" s="567">
        <v>2.6418786692759297E-3</v>
      </c>
      <c r="O592" s="567">
        <v>0.38571428571428573</v>
      </c>
      <c r="P592" s="567">
        <v>0.3874755381604697</v>
      </c>
      <c r="Q592" s="567">
        <v>0.4420743639921722</v>
      </c>
      <c r="R592" s="390">
        <f t="shared" si="9"/>
        <v>0.44625733855185912</v>
      </c>
    </row>
    <row r="593" spans="1:18" ht="15.75">
      <c r="A593" s="385">
        <v>588</v>
      </c>
      <c r="B593" s="386" t="s">
        <v>3796</v>
      </c>
      <c r="C593" s="387" t="s">
        <v>3361</v>
      </c>
      <c r="D593" s="563" t="s">
        <v>394</v>
      </c>
      <c r="E593" s="388">
        <v>500</v>
      </c>
      <c r="F593" s="567">
        <v>0.2928</v>
      </c>
      <c r="G593" s="567">
        <v>0.27600000000000002</v>
      </c>
      <c r="H593" s="567">
        <v>1.9199999999999998E-2</v>
      </c>
      <c r="I593" s="567">
        <v>0.2656</v>
      </c>
      <c r="J593" s="567">
        <v>0.31839999999999996</v>
      </c>
      <c r="K593" s="567">
        <v>0.31839999999999996</v>
      </c>
      <c r="L593" s="567">
        <v>0.29360000000000003</v>
      </c>
      <c r="M593" s="567">
        <v>0.32239999999999996</v>
      </c>
      <c r="N593" s="567">
        <v>0.32719999999999999</v>
      </c>
      <c r="O593" s="567">
        <v>0.30480000000000002</v>
      </c>
      <c r="P593" s="567">
        <v>0.29760000000000003</v>
      </c>
      <c r="Q593" s="567">
        <v>0.30560000000000004</v>
      </c>
      <c r="R593" s="390">
        <f t="shared" si="9"/>
        <v>0.2784666666666667</v>
      </c>
    </row>
    <row r="594" spans="1:18" ht="15.75">
      <c r="A594" s="385">
        <v>589</v>
      </c>
      <c r="B594" s="386" t="s">
        <v>3539</v>
      </c>
      <c r="C594" s="387" t="s">
        <v>3371</v>
      </c>
      <c r="D594" s="563" t="s">
        <v>735</v>
      </c>
      <c r="E594" s="388">
        <v>12199.68</v>
      </c>
      <c r="F594" s="567">
        <v>0.47509442870632673</v>
      </c>
      <c r="G594" s="567">
        <v>0.50607884796978275</v>
      </c>
      <c r="H594" s="567">
        <v>2.9508970727101036E-3</v>
      </c>
      <c r="I594" s="567">
        <v>0.77756137865911235</v>
      </c>
      <c r="J594" s="567">
        <v>0.7716595845136921</v>
      </c>
      <c r="K594" s="567">
        <v>0.76133144475920678</v>
      </c>
      <c r="L594" s="567">
        <v>0.8055949008498583</v>
      </c>
      <c r="M594" s="567">
        <v>0.47214353163361661</v>
      </c>
      <c r="N594" s="567">
        <v>2.9508970727101036E-3</v>
      </c>
      <c r="O594" s="567">
        <v>0.4573890462700661</v>
      </c>
      <c r="P594" s="567">
        <v>0.46329084041548629</v>
      </c>
      <c r="Q594" s="567">
        <v>0.4780453257790368</v>
      </c>
      <c r="R594" s="390">
        <f t="shared" si="9"/>
        <v>0.4978409269751336</v>
      </c>
    </row>
    <row r="595" spans="1:18" ht="15.75">
      <c r="A595" s="385">
        <v>590</v>
      </c>
      <c r="B595" s="386" t="s">
        <v>3860</v>
      </c>
      <c r="C595" s="387" t="s">
        <v>3362</v>
      </c>
      <c r="D595" s="563" t="s">
        <v>394</v>
      </c>
      <c r="E595" s="388">
        <v>248</v>
      </c>
      <c r="F595" s="567">
        <v>0</v>
      </c>
      <c r="G595" s="567">
        <v>0.40838709677419355</v>
      </c>
      <c r="H595" s="567">
        <v>0.41129032258064518</v>
      </c>
      <c r="I595" s="567">
        <v>2.8225806451612902E-2</v>
      </c>
      <c r="J595" s="567">
        <v>3.2258064516129031E-2</v>
      </c>
      <c r="K595" s="567">
        <v>0.46</v>
      </c>
      <c r="L595" s="567">
        <v>0.47290322580645161</v>
      </c>
      <c r="M595" s="567">
        <v>0.62903225806451613</v>
      </c>
      <c r="N595" s="567">
        <v>1.8709677419354837E-2</v>
      </c>
      <c r="O595" s="567">
        <v>0.61806451612903224</v>
      </c>
      <c r="P595" s="567">
        <v>0.58580645161290323</v>
      </c>
      <c r="Q595" s="567">
        <v>0.68129032258064515</v>
      </c>
      <c r="R595" s="390">
        <f t="shared" si="9"/>
        <v>0.36216397849462362</v>
      </c>
    </row>
    <row r="596" spans="1:18" ht="15.75">
      <c r="A596" s="385">
        <v>591</v>
      </c>
      <c r="B596" s="386" t="s">
        <v>3540</v>
      </c>
      <c r="C596" s="387" t="s">
        <v>3369</v>
      </c>
      <c r="D596" s="563" t="s">
        <v>421</v>
      </c>
      <c r="E596" s="388">
        <v>1278.8888888888889</v>
      </c>
      <c r="F596" s="567">
        <v>0</v>
      </c>
      <c r="G596" s="567">
        <v>0</v>
      </c>
      <c r="H596" s="567">
        <v>0</v>
      </c>
      <c r="I596" s="567">
        <v>0.22988705473501303</v>
      </c>
      <c r="J596" s="567">
        <v>0.25334491746307558</v>
      </c>
      <c r="K596" s="567">
        <v>0.19704604691572544</v>
      </c>
      <c r="L596" s="567">
        <v>0</v>
      </c>
      <c r="M596" s="567">
        <v>0.26741963509991312</v>
      </c>
      <c r="N596" s="567">
        <v>0.2721112076455256</v>
      </c>
      <c r="O596" s="567">
        <v>0.26741963509991312</v>
      </c>
      <c r="P596" s="567">
        <v>0.23927019982623804</v>
      </c>
      <c r="Q596" s="567">
        <v>0.35186794092093832</v>
      </c>
      <c r="R596" s="390">
        <f t="shared" si="9"/>
        <v>0.17319721980886185</v>
      </c>
    </row>
    <row r="597" spans="1:18" ht="15.75">
      <c r="A597" s="385">
        <v>592</v>
      </c>
      <c r="B597" s="386" t="s">
        <v>3861</v>
      </c>
      <c r="C597" s="387" t="s">
        <v>3363</v>
      </c>
      <c r="D597" s="563" t="s">
        <v>391</v>
      </c>
      <c r="E597" s="388">
        <v>190</v>
      </c>
      <c r="F597" s="567">
        <v>0</v>
      </c>
      <c r="G597" s="567">
        <v>0</v>
      </c>
      <c r="H597" s="567">
        <v>0</v>
      </c>
      <c r="I597" s="567">
        <v>0.86063157894736853</v>
      </c>
      <c r="J597" s="567">
        <v>0.83705263157894738</v>
      </c>
      <c r="K597" s="567">
        <v>0.78400000000000003</v>
      </c>
      <c r="L597" s="567">
        <v>0.74947368421052629</v>
      </c>
      <c r="M597" s="567">
        <v>0.92210526315789465</v>
      </c>
      <c r="N597" s="567">
        <v>0.91873684210526319</v>
      </c>
      <c r="O597" s="567">
        <v>0.82778947368421052</v>
      </c>
      <c r="P597" s="567">
        <v>0.81936842105263163</v>
      </c>
      <c r="Q597" s="567">
        <v>0.73684210526315785</v>
      </c>
      <c r="R597" s="390">
        <f t="shared" si="9"/>
        <v>0.62133333333333329</v>
      </c>
    </row>
    <row r="598" spans="1:18" ht="15.75">
      <c r="A598" s="385">
        <v>593</v>
      </c>
      <c r="B598" s="386" t="s">
        <v>3541</v>
      </c>
      <c r="C598" s="387" t="s">
        <v>4294</v>
      </c>
      <c r="D598" s="563" t="s">
        <v>391</v>
      </c>
      <c r="E598" s="388">
        <v>9000</v>
      </c>
      <c r="F598" s="567">
        <v>0</v>
      </c>
      <c r="G598" s="567">
        <v>0</v>
      </c>
      <c r="H598" s="567">
        <v>0</v>
      </c>
      <c r="I598" s="567">
        <v>0</v>
      </c>
      <c r="J598" s="567">
        <v>7.7419354838709681E-2</v>
      </c>
      <c r="K598" s="567">
        <v>0.10838709677419354</v>
      </c>
      <c r="L598" s="567">
        <v>2.9629629629629631E-2</v>
      </c>
      <c r="M598" s="567">
        <v>3.1698113207547167E-2</v>
      </c>
      <c r="N598" s="567">
        <v>1.8320610687022901E-2</v>
      </c>
      <c r="O598" s="567">
        <v>3.5384615384615382E-2</v>
      </c>
      <c r="P598" s="567">
        <v>0.10666666666666667</v>
      </c>
      <c r="Q598" s="567">
        <v>9.3333333333333338E-2</v>
      </c>
      <c r="R598" s="390">
        <f t="shared" si="9"/>
        <v>4.1736618376809864E-2</v>
      </c>
    </row>
    <row r="599" spans="1:18" ht="15.75">
      <c r="A599" s="385">
        <v>594</v>
      </c>
      <c r="B599" s="386" t="s">
        <v>3862</v>
      </c>
      <c r="C599" s="387" t="s">
        <v>3364</v>
      </c>
      <c r="D599" s="563" t="s">
        <v>394</v>
      </c>
      <c r="E599" s="388">
        <v>280</v>
      </c>
      <c r="F599" s="567">
        <v>0</v>
      </c>
      <c r="G599" s="567">
        <v>0</v>
      </c>
      <c r="H599" s="567">
        <v>0</v>
      </c>
      <c r="I599" s="567">
        <v>0</v>
      </c>
      <c r="J599" s="567">
        <v>2.8571428571428571E-2</v>
      </c>
      <c r="K599" s="567">
        <v>1.7857142857142856E-2</v>
      </c>
      <c r="L599" s="567">
        <v>1.4285714285714285E-2</v>
      </c>
      <c r="M599" s="567">
        <v>1.4857142857142857E-2</v>
      </c>
      <c r="N599" s="567">
        <v>1.6E-2</v>
      </c>
      <c r="O599" s="567">
        <v>1.1428571428571429E-2</v>
      </c>
      <c r="P599" s="567">
        <v>0.43314285714285716</v>
      </c>
      <c r="Q599" s="567">
        <v>0.35200000000000004</v>
      </c>
      <c r="R599" s="390">
        <f t="shared" si="9"/>
        <v>7.4011904761904765E-2</v>
      </c>
    </row>
    <row r="600" spans="1:18" ht="15.75">
      <c r="A600" s="385">
        <v>595</v>
      </c>
      <c r="B600" s="386" t="s">
        <v>4159</v>
      </c>
      <c r="C600" s="387" t="s">
        <v>4163</v>
      </c>
      <c r="D600" s="563" t="s">
        <v>543</v>
      </c>
      <c r="E600" s="388">
        <v>244</v>
      </c>
      <c r="F600" s="567">
        <v>0</v>
      </c>
      <c r="G600" s="567">
        <v>0</v>
      </c>
      <c r="H600" s="567">
        <v>0</v>
      </c>
      <c r="I600" s="567">
        <v>0</v>
      </c>
      <c r="J600" s="567">
        <v>0</v>
      </c>
      <c r="K600" s="567">
        <v>0</v>
      </c>
      <c r="L600" s="567">
        <v>0</v>
      </c>
      <c r="M600" s="567">
        <v>0.31377049180327871</v>
      </c>
      <c r="N600" s="567">
        <v>0.41887475409836061</v>
      </c>
      <c r="O600" s="567">
        <v>0.34409016393442621</v>
      </c>
      <c r="P600" s="567">
        <v>0.59895254098360651</v>
      </c>
      <c r="Q600" s="567">
        <v>0.73967213114754093</v>
      </c>
      <c r="R600" s="390">
        <f t="shared" si="9"/>
        <v>0.2012800068306011</v>
      </c>
    </row>
    <row r="601" spans="1:18" ht="15.75">
      <c r="A601" s="385">
        <v>596</v>
      </c>
      <c r="B601" s="386" t="s">
        <v>4160</v>
      </c>
      <c r="C601" s="387" t="s">
        <v>4164</v>
      </c>
      <c r="D601" s="563" t="s">
        <v>543</v>
      </c>
      <c r="E601" s="388">
        <v>160</v>
      </c>
      <c r="F601" s="567">
        <v>0</v>
      </c>
      <c r="G601" s="567">
        <v>0</v>
      </c>
      <c r="H601" s="567">
        <v>0</v>
      </c>
      <c r="I601" s="567">
        <v>0</v>
      </c>
      <c r="J601" s="567">
        <v>0</v>
      </c>
      <c r="K601" s="567">
        <v>0</v>
      </c>
      <c r="L601" s="567">
        <v>0</v>
      </c>
      <c r="M601" s="567">
        <v>0</v>
      </c>
      <c r="N601" s="567">
        <v>0.46348962499999996</v>
      </c>
      <c r="O601" s="567">
        <v>0.45800000000000002</v>
      </c>
      <c r="P601" s="567">
        <v>0.45800000000000002</v>
      </c>
      <c r="Q601" s="567">
        <v>0.44145587500000005</v>
      </c>
      <c r="R601" s="390">
        <f t="shared" si="9"/>
        <v>0.15174545833333333</v>
      </c>
    </row>
    <row r="602" spans="1:18" ht="15.75">
      <c r="A602" s="385">
        <v>597</v>
      </c>
      <c r="B602" s="386" t="s">
        <v>4295</v>
      </c>
      <c r="C602" s="387" t="s">
        <v>4296</v>
      </c>
      <c r="D602" s="563" t="s">
        <v>735</v>
      </c>
      <c r="E602" s="388">
        <v>4667</v>
      </c>
      <c r="F602" s="567">
        <v>0</v>
      </c>
      <c r="G602" s="567">
        <v>0</v>
      </c>
      <c r="H602" s="567">
        <v>0</v>
      </c>
      <c r="I602" s="567">
        <v>0</v>
      </c>
      <c r="J602" s="567">
        <v>0</v>
      </c>
      <c r="K602" s="567">
        <v>0</v>
      </c>
      <c r="L602" s="567">
        <v>0</v>
      </c>
      <c r="M602" s="567">
        <v>0</v>
      </c>
      <c r="N602" s="567">
        <v>1.542746946646668E-2</v>
      </c>
      <c r="O602" s="567">
        <v>0.30854938932933362</v>
      </c>
      <c r="P602" s="567">
        <v>0.32911934861795589</v>
      </c>
      <c r="Q602" s="567">
        <v>0.61709877865866725</v>
      </c>
      <c r="R602" s="390">
        <f t="shared" si="9"/>
        <v>0.10584958217270195</v>
      </c>
    </row>
    <row r="603" spans="1:18" ht="15.75">
      <c r="A603" s="385">
        <v>598</v>
      </c>
      <c r="B603" s="386" t="s">
        <v>4161</v>
      </c>
      <c r="C603" s="387" t="s">
        <v>4165</v>
      </c>
      <c r="D603" s="563" t="s">
        <v>394</v>
      </c>
      <c r="E603" s="388">
        <v>800</v>
      </c>
      <c r="F603" s="567">
        <v>0</v>
      </c>
      <c r="G603" s="567">
        <v>0</v>
      </c>
      <c r="H603" s="567">
        <v>0</v>
      </c>
      <c r="I603" s="567">
        <v>0</v>
      </c>
      <c r="J603" s="567">
        <v>0</v>
      </c>
      <c r="K603" s="567">
        <v>0</v>
      </c>
      <c r="L603" s="567">
        <v>0</v>
      </c>
      <c r="M603" s="567">
        <v>0</v>
      </c>
      <c r="N603" s="567">
        <v>0</v>
      </c>
      <c r="O603" s="567">
        <v>0</v>
      </c>
      <c r="P603" s="567">
        <v>0</v>
      </c>
      <c r="Q603" s="567">
        <v>0.77099999999999991</v>
      </c>
      <c r="R603" s="390">
        <f t="shared" si="9"/>
        <v>6.4249999999999988E-2</v>
      </c>
    </row>
    <row r="604" spans="1:18" ht="15.75">
      <c r="A604" s="385">
        <v>599</v>
      </c>
      <c r="B604" s="386" t="s">
        <v>3863</v>
      </c>
      <c r="C604" s="387" t="s">
        <v>3365</v>
      </c>
      <c r="D604" s="563" t="s">
        <v>391</v>
      </c>
      <c r="E604" s="388">
        <v>280</v>
      </c>
      <c r="F604" s="567">
        <v>0</v>
      </c>
      <c r="G604" s="567">
        <v>0</v>
      </c>
      <c r="H604" s="567">
        <v>0</v>
      </c>
      <c r="I604" s="567">
        <v>0.72342857142857142</v>
      </c>
      <c r="J604" s="567">
        <v>0.72685714285714287</v>
      </c>
      <c r="K604" s="567">
        <v>0.6964285714285714</v>
      </c>
      <c r="L604" s="567">
        <v>0.13928571428571429</v>
      </c>
      <c r="M604" s="567">
        <v>0.79828571428571438</v>
      </c>
      <c r="N604" s="567">
        <v>0.79485714285714282</v>
      </c>
      <c r="O604" s="567">
        <v>0.51828571428571435</v>
      </c>
      <c r="P604" s="567">
        <v>0.46285714285714286</v>
      </c>
      <c r="Q604" s="567">
        <v>0.44971428571428573</v>
      </c>
      <c r="R604" s="390">
        <f t="shared" si="9"/>
        <v>0.44250000000000006</v>
      </c>
    </row>
    <row r="605" spans="1:18" ht="15.75">
      <c r="A605" s="385">
        <v>600</v>
      </c>
      <c r="B605" s="386" t="s">
        <v>4162</v>
      </c>
      <c r="C605" s="387" t="s">
        <v>4166</v>
      </c>
      <c r="D605" s="563" t="s">
        <v>394</v>
      </c>
      <c r="E605" s="388">
        <v>160</v>
      </c>
      <c r="F605" s="567">
        <v>0</v>
      </c>
      <c r="G605" s="567">
        <v>0</v>
      </c>
      <c r="H605" s="567">
        <v>0</v>
      </c>
      <c r="I605" s="567">
        <v>0</v>
      </c>
      <c r="J605" s="567">
        <v>0</v>
      </c>
      <c r="K605" s="567">
        <v>0</v>
      </c>
      <c r="L605" s="567">
        <v>0.97499999999999998</v>
      </c>
      <c r="M605" s="567">
        <v>0.86</v>
      </c>
      <c r="N605" s="567">
        <v>0.83499999999999996</v>
      </c>
      <c r="O605" s="567">
        <v>0.87100000000000011</v>
      </c>
      <c r="P605" s="567">
        <v>0.89200000000000002</v>
      </c>
      <c r="Q605" s="567">
        <v>0.77699999999999991</v>
      </c>
      <c r="R605" s="390">
        <f t="shared" si="9"/>
        <v>0.43416666666666665</v>
      </c>
    </row>
    <row r="606" spans="1:18" ht="15.75">
      <c r="A606" s="385">
        <v>601</v>
      </c>
      <c r="B606" s="386" t="s">
        <v>3864</v>
      </c>
      <c r="C606" s="387" t="s">
        <v>3366</v>
      </c>
      <c r="D606" s="563" t="s">
        <v>391</v>
      </c>
      <c r="E606" s="388">
        <v>233.33333333333331</v>
      </c>
      <c r="F606" s="567">
        <v>0</v>
      </c>
      <c r="G606" s="567">
        <v>0</v>
      </c>
      <c r="H606" s="567">
        <v>0</v>
      </c>
      <c r="I606" s="567">
        <v>0</v>
      </c>
      <c r="J606" s="567">
        <v>0.11811428571428571</v>
      </c>
      <c r="K606" s="567">
        <v>0.14142857142857143</v>
      </c>
      <c r="L606" s="567">
        <v>6.2400000000000004E-2</v>
      </c>
      <c r="M606" s="567">
        <v>0.1542857142857143</v>
      </c>
      <c r="N606" s="567">
        <v>6.1714285714285722E-2</v>
      </c>
      <c r="O606" s="567">
        <v>0.12342857142857144</v>
      </c>
      <c r="P606" s="567">
        <v>6.5828571428571431E-2</v>
      </c>
      <c r="Q606" s="567">
        <v>0.11382857142857143</v>
      </c>
      <c r="R606" s="390">
        <f t="shared" si="9"/>
        <v>7.0085714285714293E-2</v>
      </c>
    </row>
    <row r="607" spans="1:18" ht="15.75">
      <c r="A607" s="385">
        <v>602</v>
      </c>
      <c r="B607" s="386" t="s">
        <v>3865</v>
      </c>
      <c r="C607" s="387" t="s">
        <v>3367</v>
      </c>
      <c r="D607" s="563" t="s">
        <v>391</v>
      </c>
      <c r="E607" s="388">
        <v>144.44444444444443</v>
      </c>
      <c r="F607" s="567">
        <v>0</v>
      </c>
      <c r="G607" s="567">
        <v>0</v>
      </c>
      <c r="H607" s="567">
        <v>0.25068461538461539</v>
      </c>
      <c r="I607" s="567">
        <v>0.20547692307692308</v>
      </c>
      <c r="J607" s="567">
        <v>0.1982769230769231</v>
      </c>
      <c r="K607" s="567">
        <v>0.22375384615384619</v>
      </c>
      <c r="L607" s="567">
        <v>0.19883076923076926</v>
      </c>
      <c r="M607" s="567">
        <v>0.1417846153846154</v>
      </c>
      <c r="N607" s="567">
        <v>0.1212923076923077</v>
      </c>
      <c r="O607" s="567">
        <v>0.11353846153846155</v>
      </c>
      <c r="P607" s="567">
        <v>0.15507692307692308</v>
      </c>
      <c r="Q607" s="567">
        <v>0.31236923076923079</v>
      </c>
      <c r="R607" s="390">
        <f t="shared" si="9"/>
        <v>0.16009038461538463</v>
      </c>
    </row>
    <row r="608" spans="1:18" ht="15.75">
      <c r="A608" s="385">
        <v>603</v>
      </c>
      <c r="B608" s="386" t="s">
        <v>3797</v>
      </c>
      <c r="C608" s="387" t="s">
        <v>3368</v>
      </c>
      <c r="D608" s="563" t="s">
        <v>391</v>
      </c>
      <c r="E608" s="388">
        <v>144</v>
      </c>
      <c r="F608" s="567">
        <v>0.43555555555555553</v>
      </c>
      <c r="G608" s="567">
        <v>0.47111111111111115</v>
      </c>
      <c r="H608" s="567">
        <v>0.46166666666666667</v>
      </c>
      <c r="I608" s="567">
        <v>0.50277777777777777</v>
      </c>
      <c r="J608" s="567">
        <v>0.16666666666666666</v>
      </c>
      <c r="K608" s="567">
        <v>0.17055555555555554</v>
      </c>
      <c r="L608" s="567">
        <v>0.60555555555555562</v>
      </c>
      <c r="M608" s="567">
        <v>0.60944444444444446</v>
      </c>
      <c r="N608" s="567">
        <v>0.59944444444444445</v>
      </c>
      <c r="O608" s="567">
        <v>0.60555555555555562</v>
      </c>
      <c r="P608" s="567">
        <v>0.57555555555555549</v>
      </c>
      <c r="Q608" s="567">
        <v>0.58944444444444444</v>
      </c>
      <c r="R608" s="390">
        <f t="shared" si="9"/>
        <v>0.48277777777777781</v>
      </c>
    </row>
    <row r="609" spans="1:18" ht="15.75">
      <c r="A609" s="385">
        <v>604</v>
      </c>
      <c r="B609" s="386" t="s">
        <v>1436</v>
      </c>
      <c r="C609" s="387" t="s">
        <v>1437</v>
      </c>
      <c r="D609" s="563" t="s">
        <v>394</v>
      </c>
      <c r="E609" s="388">
        <v>120</v>
      </c>
      <c r="F609" s="567">
        <v>1.3013333333333332</v>
      </c>
      <c r="G609" s="567">
        <v>1.3039999999999998</v>
      </c>
      <c r="H609" s="567">
        <v>1.1566666666666667</v>
      </c>
      <c r="I609" s="567">
        <v>1.3046666666666666</v>
      </c>
      <c r="J609" s="567">
        <v>1.3316666666666668</v>
      </c>
      <c r="K609" s="567">
        <v>1.2666666666666666</v>
      </c>
      <c r="L609" s="567">
        <v>0.93116395494367965</v>
      </c>
      <c r="M609" s="567">
        <v>0.98523153942428021</v>
      </c>
      <c r="N609" s="567">
        <v>1.104380475594493</v>
      </c>
      <c r="O609" s="567">
        <v>0.95118898623279091</v>
      </c>
      <c r="P609" s="567">
        <v>0.85356695869837296</v>
      </c>
      <c r="Q609" s="567">
        <v>0.97171464330413015</v>
      </c>
      <c r="R609" s="390">
        <f t="shared" si="9"/>
        <v>1.1218538798498123</v>
      </c>
    </row>
    <row r="610" spans="1:18" ht="15.75">
      <c r="A610" s="385">
        <v>605</v>
      </c>
      <c r="B610" s="386" t="s">
        <v>1438</v>
      </c>
      <c r="C610" s="387" t="s">
        <v>1439</v>
      </c>
      <c r="D610" s="563" t="s">
        <v>394</v>
      </c>
      <c r="E610" s="388">
        <v>180</v>
      </c>
      <c r="F610" s="567">
        <v>0.87022222222222212</v>
      </c>
      <c r="G610" s="567">
        <v>0.86488888888888893</v>
      </c>
      <c r="H610" s="567">
        <v>0.76088888888888895</v>
      </c>
      <c r="I610" s="567">
        <v>0.78488888888888886</v>
      </c>
      <c r="J610" s="567">
        <v>0.8017777777777777</v>
      </c>
      <c r="K610" s="567">
        <v>0.86577777777777776</v>
      </c>
      <c r="L610" s="567">
        <v>0.85511111111111104</v>
      </c>
      <c r="M610" s="567">
        <v>0.85600000000000009</v>
      </c>
      <c r="N610" s="567">
        <v>0.88088888888888894</v>
      </c>
      <c r="O610" s="567">
        <v>0.83644444444444443</v>
      </c>
      <c r="P610" s="567">
        <v>0.97066666666666668</v>
      </c>
      <c r="Q610" s="567">
        <v>0.86933333333333329</v>
      </c>
      <c r="R610" s="390">
        <f t="shared" si="9"/>
        <v>0.85140740740740739</v>
      </c>
    </row>
    <row r="611" spans="1:18" ht="15.75">
      <c r="A611" s="385">
        <v>606</v>
      </c>
      <c r="B611" s="386" t="s">
        <v>1440</v>
      </c>
      <c r="C611" s="387" t="s">
        <v>1441</v>
      </c>
      <c r="D611" s="563" t="s">
        <v>394</v>
      </c>
      <c r="E611" s="388">
        <v>170</v>
      </c>
      <c r="F611" s="567">
        <v>0.8028235294117646</v>
      </c>
      <c r="G611" s="567">
        <v>0.81788235294117639</v>
      </c>
      <c r="H611" s="567">
        <v>0.88847058823529412</v>
      </c>
      <c r="I611" s="567">
        <v>0.88094117647058823</v>
      </c>
      <c r="J611" s="567">
        <v>0.93741176470588239</v>
      </c>
      <c r="K611" s="567">
        <v>1.0447058823529412</v>
      </c>
      <c r="L611" s="567">
        <v>0.99482352941176477</v>
      </c>
      <c r="M611" s="567">
        <v>0.94305882352941173</v>
      </c>
      <c r="N611" s="567">
        <v>0.94682352941176473</v>
      </c>
      <c r="O611" s="567">
        <v>0.86964705882352944</v>
      </c>
      <c r="P611" s="567">
        <v>0.8950588235294118</v>
      </c>
      <c r="Q611" s="567">
        <v>0.86494117647058821</v>
      </c>
      <c r="R611" s="390">
        <f t="shared" si="9"/>
        <v>0.90721568627450988</v>
      </c>
    </row>
    <row r="612" spans="1:18" ht="15.75">
      <c r="A612" s="385">
        <v>607</v>
      </c>
      <c r="B612" s="386" t="s">
        <v>1442</v>
      </c>
      <c r="C612" s="387" t="s">
        <v>1443</v>
      </c>
      <c r="D612" s="563" t="s">
        <v>394</v>
      </c>
      <c r="E612" s="388">
        <v>220</v>
      </c>
      <c r="F612" s="567">
        <v>0.93163636363636371</v>
      </c>
      <c r="G612" s="567">
        <v>0.98036363636363644</v>
      </c>
      <c r="H612" s="567">
        <v>0.89381818181818173</v>
      </c>
      <c r="I612" s="567">
        <v>1.0065454545454546</v>
      </c>
      <c r="J612" s="567">
        <v>1.0290909090909091</v>
      </c>
      <c r="K612" s="567">
        <v>0.97236363636363632</v>
      </c>
      <c r="L612" s="567">
        <v>1.0581818181818183</v>
      </c>
      <c r="M612" s="567">
        <v>0.95054545454545458</v>
      </c>
      <c r="N612" s="567">
        <v>0.95418181818181813</v>
      </c>
      <c r="O612" s="567">
        <v>0.97381818181818181</v>
      </c>
      <c r="P612" s="567">
        <v>0.94109090909090909</v>
      </c>
      <c r="Q612" s="567">
        <v>1.0385454545454544</v>
      </c>
      <c r="R612" s="390">
        <f t="shared" si="9"/>
        <v>0.97751515151515145</v>
      </c>
    </row>
    <row r="613" spans="1:18" ht="15.75">
      <c r="A613" s="385">
        <v>608</v>
      </c>
      <c r="B613" s="386" t="s">
        <v>1444</v>
      </c>
      <c r="C613" s="387" t="s">
        <v>1445</v>
      </c>
      <c r="D613" s="563" t="s">
        <v>394</v>
      </c>
      <c r="E613" s="388">
        <v>256</v>
      </c>
      <c r="F613" s="567">
        <v>1.0918749999999999</v>
      </c>
      <c r="G613" s="567">
        <v>1.08</v>
      </c>
      <c r="H613" s="567">
        <v>1.1043750000000001</v>
      </c>
      <c r="I613" s="567">
        <v>1.075</v>
      </c>
      <c r="J613" s="567">
        <v>1.1431249999999999</v>
      </c>
      <c r="K613" s="567">
        <v>1.0900000000000001</v>
      </c>
      <c r="L613" s="567">
        <v>1.068125</v>
      </c>
      <c r="M613" s="567">
        <v>1.1074999999999999</v>
      </c>
      <c r="N613" s="567">
        <v>1.1425000000000001</v>
      </c>
      <c r="O613" s="567">
        <v>1.065625</v>
      </c>
      <c r="P613" s="567">
        <v>1.10625</v>
      </c>
      <c r="Q613" s="567">
        <v>1.105</v>
      </c>
      <c r="R613" s="390">
        <f t="shared" si="9"/>
        <v>1.0982812500000001</v>
      </c>
    </row>
    <row r="614" spans="1:18" ht="15.75">
      <c r="A614" s="385">
        <v>609</v>
      </c>
      <c r="B614" s="386" t="s">
        <v>1446</v>
      </c>
      <c r="C614" s="387" t="s">
        <v>1447</v>
      </c>
      <c r="D614" s="563" t="s">
        <v>394</v>
      </c>
      <c r="E614" s="388">
        <v>250</v>
      </c>
      <c r="F614" s="567">
        <v>0.8832000000000001</v>
      </c>
      <c r="G614" s="567">
        <v>0.87551999999999996</v>
      </c>
      <c r="H614" s="567">
        <v>0.59455999999999998</v>
      </c>
      <c r="I614" s="567">
        <v>0.83328000000000002</v>
      </c>
      <c r="J614" s="567">
        <v>0.89215999999999995</v>
      </c>
      <c r="K614" s="567">
        <v>0.97855999999999999</v>
      </c>
      <c r="L614" s="567">
        <v>1.0304</v>
      </c>
      <c r="M614" s="567">
        <v>0.94655999999999996</v>
      </c>
      <c r="N614" s="567">
        <v>0.93247999999999998</v>
      </c>
      <c r="O614" s="567">
        <v>1.1027199999999999</v>
      </c>
      <c r="P614" s="567">
        <v>0.93632000000000004</v>
      </c>
      <c r="Q614" s="567">
        <v>0.96192</v>
      </c>
      <c r="R614" s="390">
        <f t="shared" si="9"/>
        <v>0.9139733333333333</v>
      </c>
    </row>
    <row r="615" spans="1:18" ht="15.75">
      <c r="A615" s="385">
        <v>610</v>
      </c>
      <c r="B615" s="386" t="s">
        <v>1448</v>
      </c>
      <c r="C615" s="387" t="s">
        <v>1449</v>
      </c>
      <c r="D615" s="563" t="s">
        <v>394</v>
      </c>
      <c r="E615" s="388">
        <v>136</v>
      </c>
      <c r="F615" s="567">
        <v>1.0458823529411765</v>
      </c>
      <c r="G615" s="567">
        <v>1.0623529411764705</v>
      </c>
      <c r="H615" s="567">
        <v>1.0588235294117647</v>
      </c>
      <c r="I615" s="567">
        <v>1.0241176470588236</v>
      </c>
      <c r="J615" s="567">
        <v>1.0670588235294118</v>
      </c>
      <c r="K615" s="567">
        <v>1.1511764705882352</v>
      </c>
      <c r="L615" s="567">
        <v>1.1170588235294117</v>
      </c>
      <c r="M615" s="567">
        <v>2.0147058823529411</v>
      </c>
      <c r="N615" s="567">
        <v>1.2441176470588236</v>
      </c>
      <c r="O615" s="567">
        <v>1.1805882352941177</v>
      </c>
      <c r="P615" s="567">
        <v>1.1723529411764706</v>
      </c>
      <c r="Q615" s="567">
        <v>1.223529411764706</v>
      </c>
      <c r="R615" s="390">
        <f t="shared" si="9"/>
        <v>1.1968137254901963</v>
      </c>
    </row>
    <row r="616" spans="1:18" ht="15.75">
      <c r="A616" s="385">
        <v>611</v>
      </c>
      <c r="B616" s="386" t="s">
        <v>1450</v>
      </c>
      <c r="C616" s="387" t="s">
        <v>1451</v>
      </c>
      <c r="D616" s="563" t="s">
        <v>394</v>
      </c>
      <c r="E616" s="388">
        <v>120</v>
      </c>
      <c r="F616" s="567">
        <v>1.3466666666666667</v>
      </c>
      <c r="G616" s="567">
        <v>1.2473333333333334</v>
      </c>
      <c r="H616" s="567">
        <v>1.0926666666666667</v>
      </c>
      <c r="I616" s="567">
        <v>1.0913333333333335</v>
      </c>
      <c r="J616" s="567">
        <v>1.1253333333333333</v>
      </c>
      <c r="K616" s="567">
        <v>1.1313333333333333</v>
      </c>
      <c r="L616" s="567">
        <v>1.0740000000000001</v>
      </c>
      <c r="M616" s="567">
        <v>1.0626666666666666</v>
      </c>
      <c r="N616" s="567">
        <v>1.2340000000000002</v>
      </c>
      <c r="O616" s="567">
        <v>1.026</v>
      </c>
      <c r="P616" s="567">
        <v>0.97133333333333338</v>
      </c>
      <c r="Q616" s="567">
        <v>1.2566666666666668</v>
      </c>
      <c r="R616" s="390">
        <f t="shared" si="9"/>
        <v>1.1382777777777779</v>
      </c>
    </row>
    <row r="617" spans="1:18" ht="15.75">
      <c r="A617" s="385">
        <v>612</v>
      </c>
      <c r="B617" s="386" t="s">
        <v>1452</v>
      </c>
      <c r="C617" s="387" t="s">
        <v>1453</v>
      </c>
      <c r="D617" s="563" t="s">
        <v>394</v>
      </c>
      <c r="E617" s="388">
        <v>112</v>
      </c>
      <c r="F617" s="567">
        <v>1.395</v>
      </c>
      <c r="G617" s="567">
        <v>1.1171428571428572</v>
      </c>
      <c r="H617" s="567">
        <v>1.122857142857143</v>
      </c>
      <c r="I617" s="567">
        <v>1.1307142857142858</v>
      </c>
      <c r="J617" s="567">
        <v>1.2150000000000001</v>
      </c>
      <c r="K617" s="567">
        <v>1.2964285714285713</v>
      </c>
      <c r="L617" s="567">
        <v>1.0940623162845384</v>
      </c>
      <c r="M617" s="567">
        <v>0.93474426807760136</v>
      </c>
      <c r="N617" s="567">
        <v>1.3033509700176367</v>
      </c>
      <c r="O617" s="567">
        <v>1.1869488536155202</v>
      </c>
      <c r="P617" s="567">
        <v>1.3897707231040564</v>
      </c>
      <c r="Q617" s="567">
        <v>1.3333333333333333</v>
      </c>
      <c r="R617" s="390">
        <f t="shared" si="9"/>
        <v>1.2099461101312954</v>
      </c>
    </row>
    <row r="618" spans="1:18" ht="15.75">
      <c r="A618" s="385">
        <v>613</v>
      </c>
      <c r="B618" s="386" t="s">
        <v>1454</v>
      </c>
      <c r="C618" s="387" t="s">
        <v>1455</v>
      </c>
      <c r="D618" s="563" t="s">
        <v>394</v>
      </c>
      <c r="E618" s="388">
        <v>175</v>
      </c>
      <c r="F618" s="567">
        <v>0.88594285714285714</v>
      </c>
      <c r="G618" s="567">
        <v>0.83199999999999996</v>
      </c>
      <c r="H618" s="567">
        <v>0.752</v>
      </c>
      <c r="I618" s="567">
        <v>0.7712</v>
      </c>
      <c r="J618" s="567">
        <v>0.84205714285714295</v>
      </c>
      <c r="K618" s="567">
        <v>0.83337142857142854</v>
      </c>
      <c r="L618" s="567">
        <v>0.87177142857142853</v>
      </c>
      <c r="M618" s="567">
        <v>0.7712</v>
      </c>
      <c r="N618" s="567">
        <v>0.84160000000000001</v>
      </c>
      <c r="O618" s="567">
        <v>0.86171428571428577</v>
      </c>
      <c r="P618" s="567">
        <v>0.86171428571428577</v>
      </c>
      <c r="Q618" s="567">
        <v>0.9641142857142857</v>
      </c>
      <c r="R618" s="390">
        <f t="shared" si="9"/>
        <v>0.84072380952380954</v>
      </c>
    </row>
    <row r="619" spans="1:18" ht="15.75">
      <c r="A619" s="385">
        <v>614</v>
      </c>
      <c r="B619" s="386" t="s">
        <v>1456</v>
      </c>
      <c r="C619" s="387" t="s">
        <v>1457</v>
      </c>
      <c r="D619" s="563" t="s">
        <v>394</v>
      </c>
      <c r="E619" s="388">
        <v>180</v>
      </c>
      <c r="F619" s="567">
        <v>0.78888888888888886</v>
      </c>
      <c r="G619" s="567">
        <v>0.85066666666666668</v>
      </c>
      <c r="H619" s="567">
        <v>0.86977777777777776</v>
      </c>
      <c r="I619" s="567">
        <v>0.82222222222222219</v>
      </c>
      <c r="J619" s="567">
        <v>0.88444444444444437</v>
      </c>
      <c r="K619" s="567">
        <v>0.89200000000000002</v>
      </c>
      <c r="L619" s="567">
        <v>0.94844444444444442</v>
      </c>
      <c r="M619" s="567">
        <v>0.89511111111111119</v>
      </c>
      <c r="N619" s="567">
        <v>0.9582222222222222</v>
      </c>
      <c r="O619" s="567">
        <v>0.87688888888888894</v>
      </c>
      <c r="P619" s="567">
        <v>0.82533333333333336</v>
      </c>
      <c r="Q619" s="567">
        <v>0.89866666666666661</v>
      </c>
      <c r="R619" s="390">
        <f t="shared" si="9"/>
        <v>0.87588888888888894</v>
      </c>
    </row>
    <row r="620" spans="1:18" ht="15.75">
      <c r="A620" s="385">
        <v>615</v>
      </c>
      <c r="B620" s="386" t="s">
        <v>1458</v>
      </c>
      <c r="C620" s="387" t="s">
        <v>1459</v>
      </c>
      <c r="D620" s="563" t="s">
        <v>394</v>
      </c>
      <c r="E620" s="388">
        <v>126.8</v>
      </c>
      <c r="F620" s="567">
        <v>0.86119873817034709</v>
      </c>
      <c r="G620" s="567">
        <v>0.86435331230283907</v>
      </c>
      <c r="H620" s="567">
        <v>1.3444794952681387</v>
      </c>
      <c r="I620" s="567">
        <v>0.97476340694006303</v>
      </c>
      <c r="J620" s="567">
        <v>0.91167192429022081</v>
      </c>
      <c r="K620" s="567">
        <v>0.56025236593059946</v>
      </c>
      <c r="L620" s="567">
        <v>0.90536277602523663</v>
      </c>
      <c r="M620" s="567">
        <v>1.008832807570978</v>
      </c>
      <c r="N620" s="567">
        <v>1.004416403785489</v>
      </c>
      <c r="O620" s="567">
        <v>0.58675078864353314</v>
      </c>
      <c r="P620" s="567">
        <v>0.80189274447949532</v>
      </c>
      <c r="Q620" s="567">
        <v>0.7141955835962146</v>
      </c>
      <c r="R620" s="390">
        <f t="shared" si="9"/>
        <v>0.87818086225026282</v>
      </c>
    </row>
    <row r="621" spans="1:18" ht="15.75">
      <c r="A621" s="385">
        <v>616</v>
      </c>
      <c r="B621" s="386" t="s">
        <v>1460</v>
      </c>
      <c r="C621" s="387" t="s">
        <v>1461</v>
      </c>
      <c r="D621" s="563" t="s">
        <v>394</v>
      </c>
      <c r="E621" s="388">
        <v>263</v>
      </c>
      <c r="F621" s="567">
        <v>0.76380228136882122</v>
      </c>
      <c r="G621" s="567">
        <v>0.77931558935361223</v>
      </c>
      <c r="H621" s="567">
        <v>0.77657794676806091</v>
      </c>
      <c r="I621" s="567">
        <v>0.78752851711026617</v>
      </c>
      <c r="J621" s="567">
        <v>0.8623574144486692</v>
      </c>
      <c r="K621" s="567">
        <v>0.86053231939163499</v>
      </c>
      <c r="L621" s="567">
        <v>0.80212927756653996</v>
      </c>
      <c r="M621" s="567">
        <v>0.80486692015209127</v>
      </c>
      <c r="N621" s="567">
        <v>0.79391634980988601</v>
      </c>
      <c r="O621" s="567">
        <v>0.72821292775665403</v>
      </c>
      <c r="P621" s="567">
        <v>0.75741444866920149</v>
      </c>
      <c r="Q621" s="567">
        <v>0.71543726235741445</v>
      </c>
      <c r="R621" s="390">
        <f t="shared" si="9"/>
        <v>0.78600760456273766</v>
      </c>
    </row>
    <row r="622" spans="1:18" ht="15.75">
      <c r="A622" s="385">
        <v>617</v>
      </c>
      <c r="B622" s="386" t="s">
        <v>1462</v>
      </c>
      <c r="C622" s="387" t="s">
        <v>1463</v>
      </c>
      <c r="D622" s="563" t="s">
        <v>394</v>
      </c>
      <c r="E622" s="388">
        <v>161</v>
      </c>
      <c r="F622" s="567">
        <v>1.1716770186335403</v>
      </c>
      <c r="G622" s="567">
        <v>1.2720496894409938</v>
      </c>
      <c r="H622" s="567">
        <v>1.2392546583850932</v>
      </c>
      <c r="I622" s="567">
        <v>1.2139130434782608</v>
      </c>
      <c r="J622" s="567">
        <v>1.33416149068323</v>
      </c>
      <c r="K622" s="567">
        <v>1.4037267080745341</v>
      </c>
      <c r="L622" s="567">
        <v>0.96014897579143388</v>
      </c>
      <c r="M622" s="567">
        <v>1.0040968342644321</v>
      </c>
      <c r="N622" s="567">
        <v>1.0305400372439479</v>
      </c>
      <c r="O622" s="567">
        <v>0.90614525139664792</v>
      </c>
      <c r="P622" s="567">
        <v>0.82029795158286767</v>
      </c>
      <c r="Q622" s="567">
        <v>0.95381750465549342</v>
      </c>
      <c r="R622" s="390">
        <f t="shared" si="9"/>
        <v>1.1091524303025395</v>
      </c>
    </row>
    <row r="623" spans="1:18" ht="15.75">
      <c r="A623" s="385">
        <v>618</v>
      </c>
      <c r="B623" s="386" t="s">
        <v>1464</v>
      </c>
      <c r="C623" s="387" t="s">
        <v>1465</v>
      </c>
      <c r="D623" s="563" t="s">
        <v>394</v>
      </c>
      <c r="E623" s="388">
        <v>200</v>
      </c>
      <c r="F623" s="567">
        <v>0.7984</v>
      </c>
      <c r="G623" s="567">
        <v>0.79200000000000004</v>
      </c>
      <c r="H623" s="567">
        <v>0.79280000000000006</v>
      </c>
      <c r="I623" s="567">
        <v>0.78639999999999999</v>
      </c>
      <c r="J623" s="567">
        <v>0.88</v>
      </c>
      <c r="K623" s="567">
        <v>0.8488</v>
      </c>
      <c r="L623" s="567">
        <v>0.87840000000000007</v>
      </c>
      <c r="M623" s="567">
        <v>0.7904000000000001</v>
      </c>
      <c r="N623" s="567">
        <v>0.84959999999999991</v>
      </c>
      <c r="O623" s="567">
        <v>0.80400000000000005</v>
      </c>
      <c r="P623" s="567">
        <v>0.82239999999999991</v>
      </c>
      <c r="Q623" s="567">
        <v>0.78239999999999998</v>
      </c>
      <c r="R623" s="390">
        <f t="shared" si="9"/>
        <v>0.81879999999999986</v>
      </c>
    </row>
    <row r="624" spans="1:18" ht="15.75">
      <c r="A624" s="385">
        <v>619</v>
      </c>
      <c r="B624" s="386" t="s">
        <v>1466</v>
      </c>
      <c r="C624" s="387" t="s">
        <v>1467</v>
      </c>
      <c r="D624" s="563" t="s">
        <v>394</v>
      </c>
      <c r="E624" s="388">
        <v>150</v>
      </c>
      <c r="F624" s="567">
        <v>1.0218666666666667</v>
      </c>
      <c r="G624" s="567">
        <v>0.14613333333333334</v>
      </c>
      <c r="H624" s="567">
        <v>0.128</v>
      </c>
      <c r="I624" s="567">
        <v>0.13546666666666668</v>
      </c>
      <c r="J624" s="567">
        <v>0.10239999999999999</v>
      </c>
      <c r="K624" s="567">
        <v>3.8399999999999997E-2</v>
      </c>
      <c r="L624" s="567">
        <v>0.88853333333333329</v>
      </c>
      <c r="M624" s="567">
        <v>0.12906666666666666</v>
      </c>
      <c r="N624" s="567">
        <v>0.13120000000000001</v>
      </c>
      <c r="O624" s="567">
        <v>0.08</v>
      </c>
      <c r="P624" s="567">
        <v>9.0666666666666659E-2</v>
      </c>
      <c r="Q624" s="567">
        <v>0.10666666666666667</v>
      </c>
      <c r="R624" s="390">
        <f t="shared" si="9"/>
        <v>0.24986666666666668</v>
      </c>
    </row>
    <row r="625" spans="1:18" ht="15.75">
      <c r="A625" s="385">
        <v>620</v>
      </c>
      <c r="B625" s="386" t="s">
        <v>1468</v>
      </c>
      <c r="C625" s="387" t="s">
        <v>1469</v>
      </c>
      <c r="D625" s="563" t="s">
        <v>394</v>
      </c>
      <c r="E625" s="388">
        <v>233</v>
      </c>
      <c r="F625" s="567">
        <v>0.87004291845493564</v>
      </c>
      <c r="G625" s="567">
        <v>0.87141630901287548</v>
      </c>
      <c r="H625" s="567">
        <v>0.85699570815450643</v>
      </c>
      <c r="I625" s="567">
        <v>0.90163090128755374</v>
      </c>
      <c r="J625" s="567">
        <v>0.85493562231759657</v>
      </c>
      <c r="K625" s="567">
        <v>0.55141630901287553</v>
      </c>
      <c r="L625" s="567">
        <v>0.80068669527896996</v>
      </c>
      <c r="M625" s="567">
        <v>0.66334763948497855</v>
      </c>
      <c r="N625" s="567">
        <v>0.79450643776824037</v>
      </c>
      <c r="O625" s="567">
        <v>0.85356223175965662</v>
      </c>
      <c r="P625" s="567">
        <v>0.8</v>
      </c>
      <c r="Q625" s="567">
        <v>0.83158798283261803</v>
      </c>
      <c r="R625" s="390">
        <f t="shared" si="9"/>
        <v>0.80417739628040064</v>
      </c>
    </row>
    <row r="626" spans="1:18" ht="15.75">
      <c r="A626" s="385">
        <v>621</v>
      </c>
      <c r="B626" s="386" t="s">
        <v>1470</v>
      </c>
      <c r="C626" s="387" t="s">
        <v>1471</v>
      </c>
      <c r="D626" s="563" t="s">
        <v>394</v>
      </c>
      <c r="E626" s="388">
        <v>227</v>
      </c>
      <c r="F626" s="567">
        <v>0.96422907488986787</v>
      </c>
      <c r="G626" s="567">
        <v>0.9790308370044053</v>
      </c>
      <c r="H626" s="567">
        <v>1.0308370044052864</v>
      </c>
      <c r="I626" s="567">
        <v>1.0456387665198239</v>
      </c>
      <c r="J626" s="567">
        <v>1.115418502202643</v>
      </c>
      <c r="K626" s="567">
        <v>0.98643171806167396</v>
      </c>
      <c r="L626" s="567">
        <v>0.92511013215859028</v>
      </c>
      <c r="M626" s="567">
        <v>1.2359471365638766</v>
      </c>
      <c r="N626" s="567">
        <v>1.2782378854625551</v>
      </c>
      <c r="O626" s="567">
        <v>1.0731277533039647</v>
      </c>
      <c r="P626" s="567">
        <v>1.0572687224669604</v>
      </c>
      <c r="Q626" s="567">
        <v>1.1429074889867841</v>
      </c>
      <c r="R626" s="390">
        <f t="shared" si="9"/>
        <v>1.0695154185022027</v>
      </c>
    </row>
    <row r="627" spans="1:18" ht="15.75">
      <c r="A627" s="385">
        <v>622</v>
      </c>
      <c r="B627" s="386" t="s">
        <v>1472</v>
      </c>
      <c r="C627" s="387" t="s">
        <v>1473</v>
      </c>
      <c r="D627" s="563" t="s">
        <v>397</v>
      </c>
      <c r="E627" s="388">
        <v>112</v>
      </c>
      <c r="F627" s="567">
        <v>0.66785714285714282</v>
      </c>
      <c r="G627" s="567">
        <v>0.31</v>
      </c>
      <c r="H627" s="567">
        <v>0.42785714285714288</v>
      </c>
      <c r="I627" s="567">
        <v>0.54428571428571426</v>
      </c>
      <c r="J627" s="567">
        <v>0.57785714285714285</v>
      </c>
      <c r="K627" s="567">
        <v>0.58642857142857152</v>
      </c>
      <c r="L627" s="567">
        <v>0.5535714285714286</v>
      </c>
      <c r="M627" s="567">
        <v>0.48571428571428571</v>
      </c>
      <c r="N627" s="567">
        <v>0.45571428571428568</v>
      </c>
      <c r="O627" s="567">
        <v>0.44214285714285717</v>
      </c>
      <c r="P627" s="567">
        <v>0.52214285714285713</v>
      </c>
      <c r="Q627" s="567">
        <v>0.55642857142857138</v>
      </c>
      <c r="R627" s="390">
        <f t="shared" si="9"/>
        <v>0.51083333333333336</v>
      </c>
    </row>
    <row r="628" spans="1:18" ht="15.75">
      <c r="A628" s="385">
        <v>623</v>
      </c>
      <c r="B628" s="386" t="s">
        <v>1474</v>
      </c>
      <c r="C628" s="387" t="s">
        <v>1475</v>
      </c>
      <c r="D628" s="563" t="s">
        <v>394</v>
      </c>
      <c r="E628" s="388">
        <v>223</v>
      </c>
      <c r="F628" s="567">
        <v>0.78134529147982068</v>
      </c>
      <c r="G628" s="567">
        <v>0.78887892376681612</v>
      </c>
      <c r="H628" s="567">
        <v>0.44986547085201789</v>
      </c>
      <c r="I628" s="567">
        <v>1.0611659192825111</v>
      </c>
      <c r="J628" s="567">
        <v>0.85883408071748879</v>
      </c>
      <c r="K628" s="567">
        <v>0.83085201793721974</v>
      </c>
      <c r="L628" s="567">
        <v>0.80932735426008962</v>
      </c>
      <c r="M628" s="567">
        <v>0.8491479820627803</v>
      </c>
      <c r="N628" s="567">
        <v>1.1655605381165921</v>
      </c>
      <c r="O628" s="567">
        <v>0.78672645739910307</v>
      </c>
      <c r="P628" s="567">
        <v>0.78134529147982068</v>
      </c>
      <c r="Q628" s="567">
        <v>0.83085201793721974</v>
      </c>
      <c r="R628" s="390">
        <f t="shared" si="9"/>
        <v>0.83282511210762344</v>
      </c>
    </row>
    <row r="629" spans="1:18" ht="15.75">
      <c r="A629" s="385">
        <v>624</v>
      </c>
      <c r="B629" s="386" t="s">
        <v>1476</v>
      </c>
      <c r="C629" s="387" t="s">
        <v>1477</v>
      </c>
      <c r="D629" s="563" t="s">
        <v>394</v>
      </c>
      <c r="E629" s="388">
        <v>160</v>
      </c>
      <c r="F629" s="567">
        <v>1.0405</v>
      </c>
      <c r="G629" s="567">
        <v>0.95</v>
      </c>
      <c r="H629" s="567">
        <v>0.85600000000000009</v>
      </c>
      <c r="I629" s="567">
        <v>0.61399999999999999</v>
      </c>
      <c r="J629" s="567">
        <v>1.0920000000000001</v>
      </c>
      <c r="K629" s="567">
        <v>1.0409999999999999</v>
      </c>
      <c r="L629" s="567">
        <v>0.11850000000000001</v>
      </c>
      <c r="M629" s="567">
        <v>0.98199999999999998</v>
      </c>
      <c r="N629" s="567">
        <v>1.0449999999999999</v>
      </c>
      <c r="O629" s="567">
        <v>1.0329999999999999</v>
      </c>
      <c r="P629" s="567">
        <v>1.0365</v>
      </c>
      <c r="Q629" s="567">
        <v>0.73699999999999999</v>
      </c>
      <c r="R629" s="390">
        <f t="shared" si="9"/>
        <v>0.87879166666666675</v>
      </c>
    </row>
    <row r="630" spans="1:18" ht="15.75">
      <c r="A630" s="385">
        <v>625</v>
      </c>
      <c r="B630" s="386" t="s">
        <v>1478</v>
      </c>
      <c r="C630" s="387" t="s">
        <v>1479</v>
      </c>
      <c r="D630" s="563" t="s">
        <v>394</v>
      </c>
      <c r="E630" s="388">
        <v>810</v>
      </c>
      <c r="F630" s="567">
        <v>1.0862222222222222</v>
      </c>
      <c r="G630" s="567">
        <v>0.98311111111111116</v>
      </c>
      <c r="H630" s="567">
        <v>0.95762962962962961</v>
      </c>
      <c r="I630" s="567">
        <v>1.037037037037037</v>
      </c>
      <c r="J630" s="567">
        <v>0.93274074074074076</v>
      </c>
      <c r="K630" s="567">
        <v>0.9025185185185185</v>
      </c>
      <c r="L630" s="567">
        <v>0.88296296296296306</v>
      </c>
      <c r="M630" s="567">
        <v>0.88296296296296306</v>
      </c>
      <c r="N630" s="567">
        <v>0.65896296296296297</v>
      </c>
      <c r="O630" s="567">
        <v>0.81837037037037041</v>
      </c>
      <c r="P630" s="567">
        <v>0.86696296296296294</v>
      </c>
      <c r="Q630" s="567">
        <v>0.98074074074074069</v>
      </c>
      <c r="R630" s="390">
        <f t="shared" si="9"/>
        <v>0.91585185185185181</v>
      </c>
    </row>
    <row r="631" spans="1:18" ht="15.75">
      <c r="A631" s="385">
        <v>626</v>
      </c>
      <c r="B631" s="386" t="s">
        <v>1480</v>
      </c>
      <c r="C631" s="387" t="s">
        <v>1481</v>
      </c>
      <c r="D631" s="563" t="s">
        <v>394</v>
      </c>
      <c r="E631" s="388">
        <v>560</v>
      </c>
      <c r="F631" s="567">
        <v>1.0086428571428572</v>
      </c>
      <c r="G631" s="567">
        <v>0.9514285714285714</v>
      </c>
      <c r="H631" s="567">
        <v>1.0774285714285714</v>
      </c>
      <c r="I631" s="567">
        <v>0.92700000000000005</v>
      </c>
      <c r="J631" s="567">
        <v>0.89485714285714291</v>
      </c>
      <c r="K631" s="567">
        <v>0.92214285714285715</v>
      </c>
      <c r="L631" s="567">
        <v>0.13642857142857143</v>
      </c>
      <c r="M631" s="567">
        <v>0.86657142857142855</v>
      </c>
      <c r="N631" s="567">
        <v>0.91992857142857132</v>
      </c>
      <c r="O631" s="567">
        <v>0.92635714285714288</v>
      </c>
      <c r="P631" s="567">
        <v>0.93214285714285716</v>
      </c>
      <c r="Q631" s="567">
        <v>0.94500000000000006</v>
      </c>
      <c r="R631" s="390">
        <f t="shared" si="9"/>
        <v>0.87566071428571435</v>
      </c>
    </row>
    <row r="632" spans="1:18" ht="15.75">
      <c r="A632" s="385">
        <v>627</v>
      </c>
      <c r="B632" s="386" t="s">
        <v>1482</v>
      </c>
      <c r="C632" s="387" t="s">
        <v>1483</v>
      </c>
      <c r="D632" s="563" t="s">
        <v>394</v>
      </c>
      <c r="E632" s="388">
        <v>119</v>
      </c>
      <c r="F632" s="567">
        <v>1.7015126050420166</v>
      </c>
      <c r="G632" s="567">
        <v>1.2315966386554622</v>
      </c>
      <c r="H632" s="567">
        <v>1.4252100840336135</v>
      </c>
      <c r="I632" s="567">
        <v>1.4830252100840335</v>
      </c>
      <c r="J632" s="567">
        <v>1.4285714285714286</v>
      </c>
      <c r="K632" s="567">
        <v>1.2141176470588235</v>
      </c>
      <c r="L632" s="567">
        <v>0.91811764705882359</v>
      </c>
      <c r="M632" s="567">
        <v>1.0437647058823529</v>
      </c>
      <c r="N632" s="567">
        <v>0.95764705882352952</v>
      </c>
      <c r="O632" s="567">
        <v>1.0550588235294118</v>
      </c>
      <c r="P632" s="567">
        <v>0.9924705882352941</v>
      </c>
      <c r="Q632" s="567">
        <v>1.0776470588235294</v>
      </c>
      <c r="R632" s="390">
        <f t="shared" si="9"/>
        <v>1.2107282913165267</v>
      </c>
    </row>
    <row r="633" spans="1:18" ht="15.75">
      <c r="A633" s="385">
        <v>628</v>
      </c>
      <c r="B633" s="386" t="s">
        <v>1484</v>
      </c>
      <c r="C633" s="387" t="s">
        <v>1485</v>
      </c>
      <c r="D633" s="563" t="s">
        <v>394</v>
      </c>
      <c r="E633" s="388">
        <v>333</v>
      </c>
      <c r="F633" s="567">
        <v>0.48144144144144141</v>
      </c>
      <c r="G633" s="567">
        <v>0.49585585585585584</v>
      </c>
      <c r="H633" s="567">
        <v>0.50234234234234232</v>
      </c>
      <c r="I633" s="567">
        <v>0.48216216216216218</v>
      </c>
      <c r="J633" s="567">
        <v>0.59171171171171166</v>
      </c>
      <c r="K633" s="567">
        <v>0.56936936936936933</v>
      </c>
      <c r="L633" s="567">
        <v>0.60900900900900901</v>
      </c>
      <c r="M633" s="567">
        <v>0.614054054054054</v>
      </c>
      <c r="N633" s="567">
        <v>0.59243243243243249</v>
      </c>
      <c r="O633" s="567">
        <v>0.53477477477477486</v>
      </c>
      <c r="P633" s="567">
        <v>0.55351351351351352</v>
      </c>
      <c r="Q633" s="567">
        <v>0.53909909909909914</v>
      </c>
      <c r="R633" s="390">
        <f t="shared" si="9"/>
        <v>0.54714714714714707</v>
      </c>
    </row>
    <row r="634" spans="1:18" ht="15.75">
      <c r="A634" s="385">
        <v>629</v>
      </c>
      <c r="B634" s="386" t="s">
        <v>1486</v>
      </c>
      <c r="C634" s="387" t="s">
        <v>1487</v>
      </c>
      <c r="D634" s="563" t="s">
        <v>394</v>
      </c>
      <c r="E634" s="388">
        <v>200</v>
      </c>
      <c r="F634" s="567">
        <v>0.8024</v>
      </c>
      <c r="G634" s="567">
        <v>0.74480000000000002</v>
      </c>
      <c r="H634" s="567">
        <v>0.73120000000000007</v>
      </c>
      <c r="I634" s="567">
        <v>0.68640000000000001</v>
      </c>
      <c r="J634" s="567">
        <v>0.70799999999999996</v>
      </c>
      <c r="K634" s="567">
        <v>0.71760000000000002</v>
      </c>
      <c r="L634" s="567">
        <v>0.6976</v>
      </c>
      <c r="M634" s="567">
        <v>0.68720000000000003</v>
      </c>
      <c r="N634" s="567">
        <v>0.76319999999999988</v>
      </c>
      <c r="O634" s="567">
        <v>0.80959999999999999</v>
      </c>
      <c r="P634" s="567">
        <v>0.76</v>
      </c>
      <c r="Q634" s="567">
        <v>0.78</v>
      </c>
      <c r="R634" s="390">
        <f t="shared" si="9"/>
        <v>0.7406666666666667</v>
      </c>
    </row>
    <row r="635" spans="1:18" ht="15.75">
      <c r="A635" s="385">
        <v>630</v>
      </c>
      <c r="B635" s="386" t="s">
        <v>1488</v>
      </c>
      <c r="C635" s="387" t="s">
        <v>1489</v>
      </c>
      <c r="D635" s="563" t="s">
        <v>394</v>
      </c>
      <c r="E635" s="388">
        <v>190</v>
      </c>
      <c r="F635" s="567">
        <v>0.71621052631578952</v>
      </c>
      <c r="G635" s="567">
        <v>0.66442105263157891</v>
      </c>
      <c r="H635" s="567">
        <v>0.71621052631578952</v>
      </c>
      <c r="I635" s="567">
        <v>0.75663157894736832</v>
      </c>
      <c r="J635" s="567">
        <v>0.77178947368421047</v>
      </c>
      <c r="K635" s="567">
        <v>0.80084210526315791</v>
      </c>
      <c r="L635" s="567">
        <v>0.81852631578947377</v>
      </c>
      <c r="M635" s="567">
        <v>0.79452631578947375</v>
      </c>
      <c r="N635" s="567">
        <v>0.85389473684210526</v>
      </c>
      <c r="O635" s="567">
        <v>0.7275789473684211</v>
      </c>
      <c r="P635" s="567">
        <v>0.6922105263157895</v>
      </c>
      <c r="Q635" s="567">
        <v>0.75284210526315787</v>
      </c>
      <c r="R635" s="390">
        <f t="shared" si="9"/>
        <v>0.7554736842105263</v>
      </c>
    </row>
    <row r="636" spans="1:18" ht="15.75">
      <c r="A636" s="385">
        <v>631</v>
      </c>
      <c r="B636" s="386" t="s">
        <v>1490</v>
      </c>
      <c r="C636" s="387" t="s">
        <v>1491</v>
      </c>
      <c r="D636" s="563" t="s">
        <v>394</v>
      </c>
      <c r="E636" s="388">
        <v>127</v>
      </c>
      <c r="F636" s="567">
        <v>0.87811023622047246</v>
      </c>
      <c r="G636" s="567">
        <v>0.90645669291338582</v>
      </c>
      <c r="H636" s="567">
        <v>0.92913385826771655</v>
      </c>
      <c r="I636" s="567">
        <v>0.9959055118110236</v>
      </c>
      <c r="J636" s="567">
        <v>1.0481889763779528</v>
      </c>
      <c r="K636" s="567">
        <v>0.95307086614173231</v>
      </c>
      <c r="L636" s="567">
        <v>1.0204724409448818</v>
      </c>
      <c r="M636" s="567">
        <v>0.95118110236220466</v>
      </c>
      <c r="N636" s="567">
        <v>0.92913385826771655</v>
      </c>
      <c r="O636" s="567">
        <v>0.93417322834645666</v>
      </c>
      <c r="P636" s="567">
        <v>0.99023622047244098</v>
      </c>
      <c r="Q636" s="567">
        <v>1.0374803149606298</v>
      </c>
      <c r="R636" s="390">
        <f t="shared" si="9"/>
        <v>0.96446194225721771</v>
      </c>
    </row>
    <row r="637" spans="1:18" ht="15.75">
      <c r="A637" s="385">
        <v>632</v>
      </c>
      <c r="B637" s="386" t="s">
        <v>1492</v>
      </c>
      <c r="C637" s="387" t="s">
        <v>1493</v>
      </c>
      <c r="D637" s="563" t="s">
        <v>394</v>
      </c>
      <c r="E637" s="388">
        <v>300</v>
      </c>
      <c r="F637" s="567">
        <v>0.39626666666666666</v>
      </c>
      <c r="G637" s="567">
        <v>0.4181333333333333</v>
      </c>
      <c r="H637" s="567">
        <v>0.4224</v>
      </c>
      <c r="I637" s="567">
        <v>0.40800000000000003</v>
      </c>
      <c r="J637" s="567">
        <v>0.40853333333333336</v>
      </c>
      <c r="K637" s="567">
        <v>0.38879999999999998</v>
      </c>
      <c r="L637" s="567">
        <v>0.41439999999999999</v>
      </c>
      <c r="M637" s="567">
        <v>0.41493333333333332</v>
      </c>
      <c r="N637" s="567">
        <v>0.40693333333333331</v>
      </c>
      <c r="O637" s="567">
        <v>0.37333333333333335</v>
      </c>
      <c r="P637" s="567">
        <v>0.39893333333333336</v>
      </c>
      <c r="Q637" s="567">
        <v>0.45760000000000001</v>
      </c>
      <c r="R637" s="390">
        <f t="shared" si="9"/>
        <v>0.40902222222222223</v>
      </c>
    </row>
    <row r="638" spans="1:18" ht="15.75">
      <c r="A638" s="385">
        <v>633</v>
      </c>
      <c r="B638" s="386" t="s">
        <v>1494</v>
      </c>
      <c r="C638" s="387" t="s">
        <v>1495</v>
      </c>
      <c r="D638" s="563" t="s">
        <v>394</v>
      </c>
      <c r="E638" s="388">
        <v>134</v>
      </c>
      <c r="F638" s="567">
        <v>1.3020895522388058</v>
      </c>
      <c r="G638" s="567">
        <v>1.448358208955224</v>
      </c>
      <c r="H638" s="567">
        <v>1.6638805970149255</v>
      </c>
      <c r="I638" s="567">
        <v>1.7134328358208955</v>
      </c>
      <c r="J638" s="567">
        <v>1.8668656716417911</v>
      </c>
      <c r="K638" s="567">
        <v>1.3755223880597014</v>
      </c>
      <c r="L638" s="567">
        <v>0.79661016949152541</v>
      </c>
      <c r="M638" s="567">
        <v>0.58682443236328752</v>
      </c>
      <c r="N638" s="567">
        <v>0.70802686280780303</v>
      </c>
      <c r="O638" s="567">
        <v>0.74608250719539493</v>
      </c>
      <c r="P638" s="567">
        <v>0.78125999360409337</v>
      </c>
      <c r="Q638" s="567">
        <v>0.69843300287815802</v>
      </c>
      <c r="R638" s="390">
        <f t="shared" si="9"/>
        <v>1.1406155185059672</v>
      </c>
    </row>
    <row r="639" spans="1:18" ht="15.75">
      <c r="A639" s="385">
        <v>634</v>
      </c>
      <c r="B639" s="386" t="s">
        <v>1496</v>
      </c>
      <c r="C639" s="387" t="s">
        <v>1497</v>
      </c>
      <c r="D639" s="563" t="s">
        <v>735</v>
      </c>
      <c r="E639" s="388">
        <v>794</v>
      </c>
      <c r="F639" s="567">
        <v>0.38947103274559197</v>
      </c>
      <c r="G639" s="567">
        <v>0.37042821158690176</v>
      </c>
      <c r="H639" s="567">
        <v>1.5113350125944584E-2</v>
      </c>
      <c r="I639" s="567">
        <v>0.7816624685138539</v>
      </c>
      <c r="J639" s="567">
        <v>0.78710327455919404</v>
      </c>
      <c r="K639" s="567">
        <v>0.78408060453400497</v>
      </c>
      <c r="L639" s="567">
        <v>0.74297229219143568</v>
      </c>
      <c r="M639" s="567">
        <v>1.3299748110831235E-2</v>
      </c>
      <c r="N639" s="567">
        <v>1.0277078085642318E-2</v>
      </c>
      <c r="O639" s="567">
        <v>1.5717884130982369E-2</v>
      </c>
      <c r="P639" s="567">
        <v>1.1486146095717882E-2</v>
      </c>
      <c r="Q639" s="567">
        <v>1.0277078085642318E-2</v>
      </c>
      <c r="R639" s="390">
        <f t="shared" si="9"/>
        <v>0.32765743073047854</v>
      </c>
    </row>
    <row r="640" spans="1:18" ht="15.75">
      <c r="A640" s="385">
        <v>635</v>
      </c>
      <c r="B640" s="386" t="s">
        <v>1498</v>
      </c>
      <c r="C640" s="387" t="s">
        <v>1499</v>
      </c>
      <c r="D640" s="563" t="s">
        <v>394</v>
      </c>
      <c r="E640" s="388">
        <v>300</v>
      </c>
      <c r="F640" s="567">
        <v>0.8992</v>
      </c>
      <c r="G640" s="567">
        <v>0.86879999999999991</v>
      </c>
      <c r="H640" s="567">
        <v>0.8</v>
      </c>
      <c r="I640" s="567">
        <v>0.95946666666666658</v>
      </c>
      <c r="J640" s="567">
        <v>0.92959999999999998</v>
      </c>
      <c r="K640" s="567">
        <v>1.1439999999999999</v>
      </c>
      <c r="L640" s="567">
        <v>0.90399999999999991</v>
      </c>
      <c r="M640" s="567">
        <v>0.96053333333333346</v>
      </c>
      <c r="N640" s="567">
        <v>1.2554666666666667</v>
      </c>
      <c r="O640" s="567">
        <v>0.94080000000000008</v>
      </c>
      <c r="P640" s="567">
        <v>0.9264</v>
      </c>
      <c r="Q640" s="567">
        <v>1.0101333333333333</v>
      </c>
      <c r="R640" s="390">
        <f t="shared" si="9"/>
        <v>0.96653333333333313</v>
      </c>
    </row>
    <row r="641" spans="1:18" ht="15.75">
      <c r="A641" s="385">
        <v>636</v>
      </c>
      <c r="B641" s="386" t="s">
        <v>1500</v>
      </c>
      <c r="C641" s="387" t="s">
        <v>1501</v>
      </c>
      <c r="D641" s="563" t="s">
        <v>394</v>
      </c>
      <c r="E641" s="388">
        <v>319</v>
      </c>
      <c r="F641" s="567">
        <v>0.95598746081504693</v>
      </c>
      <c r="G641" s="567">
        <v>0.8606896551724138</v>
      </c>
      <c r="H641" s="567">
        <v>0.82808777429467095</v>
      </c>
      <c r="I641" s="567">
        <v>0.86871473354231976</v>
      </c>
      <c r="J641" s="567">
        <v>0.85216300940438861</v>
      </c>
      <c r="K641" s="567">
        <v>0.69818181818181813</v>
      </c>
      <c r="L641" s="567">
        <v>0.82457680250783705</v>
      </c>
      <c r="M641" s="567">
        <v>0.94344827586206892</v>
      </c>
      <c r="N641" s="567">
        <v>0.87473354231974931</v>
      </c>
      <c r="O641" s="567">
        <v>0.96852664576802505</v>
      </c>
      <c r="P641" s="567">
        <v>0.73228840125391848</v>
      </c>
      <c r="Q641" s="567">
        <v>0.69918495297805638</v>
      </c>
      <c r="R641" s="390">
        <f t="shared" si="9"/>
        <v>0.84221525600835934</v>
      </c>
    </row>
    <row r="642" spans="1:18" ht="15.75">
      <c r="A642" s="385">
        <v>637</v>
      </c>
      <c r="B642" s="386" t="s">
        <v>1502</v>
      </c>
      <c r="C642" s="387" t="s">
        <v>1503</v>
      </c>
      <c r="D642" s="563" t="s">
        <v>394</v>
      </c>
      <c r="E642" s="388">
        <v>200</v>
      </c>
      <c r="F642" s="567">
        <v>0.74</v>
      </c>
      <c r="G642" s="567">
        <v>0.8</v>
      </c>
      <c r="H642" s="567">
        <v>0.75360000000000005</v>
      </c>
      <c r="I642" s="567">
        <v>0.78720000000000001</v>
      </c>
      <c r="J642" s="567">
        <v>0.85599999999999998</v>
      </c>
      <c r="K642" s="567">
        <v>0.8024</v>
      </c>
      <c r="L642" s="567">
        <v>0.76480000000000004</v>
      </c>
      <c r="M642" s="567">
        <v>0.83360000000000001</v>
      </c>
      <c r="N642" s="567">
        <v>0.82079999999999997</v>
      </c>
      <c r="O642" s="567">
        <v>0.88400000000000001</v>
      </c>
      <c r="P642" s="567">
        <v>0.79760000000000009</v>
      </c>
      <c r="Q642" s="567">
        <v>0.76800000000000002</v>
      </c>
      <c r="R642" s="390">
        <f t="shared" si="9"/>
        <v>0.80066666666666675</v>
      </c>
    </row>
    <row r="643" spans="1:18" ht="15.75">
      <c r="A643" s="385">
        <v>638</v>
      </c>
      <c r="B643" s="386" t="s">
        <v>1504</v>
      </c>
      <c r="C643" s="387" t="s">
        <v>1505</v>
      </c>
      <c r="D643" s="563" t="s">
        <v>397</v>
      </c>
      <c r="E643" s="388">
        <v>293</v>
      </c>
      <c r="F643" s="567">
        <v>7.808873720136518E-2</v>
      </c>
      <c r="G643" s="567">
        <v>7.7542662116040953E-2</v>
      </c>
      <c r="H643" s="567">
        <v>6.0068259385665533E-2</v>
      </c>
      <c r="I643" s="567">
        <v>9.6109215017064847E-2</v>
      </c>
      <c r="J643" s="567">
        <v>5.5699658703071676E-2</v>
      </c>
      <c r="K643" s="567">
        <v>6.6075085324232077E-2</v>
      </c>
      <c r="L643" s="567">
        <v>5.6791808873720137E-2</v>
      </c>
      <c r="M643" s="567">
        <v>4.3686006825938567E-2</v>
      </c>
      <c r="N643" s="567">
        <v>3.3310580204778159E-2</v>
      </c>
      <c r="O643" s="567">
        <v>3.1672354948805458E-2</v>
      </c>
      <c r="P643" s="567">
        <v>3.7679180887372009E-2</v>
      </c>
      <c r="Q643" s="567">
        <v>5.0784982935153586E-2</v>
      </c>
      <c r="R643" s="390">
        <f t="shared" si="9"/>
        <v>5.7292377701934016E-2</v>
      </c>
    </row>
    <row r="644" spans="1:18" ht="15.75">
      <c r="A644" s="385">
        <v>639</v>
      </c>
      <c r="B644" s="386" t="s">
        <v>1506</v>
      </c>
      <c r="C644" s="387" t="s">
        <v>1507</v>
      </c>
      <c r="D644" s="563" t="s">
        <v>397</v>
      </c>
      <c r="E644" s="388">
        <v>390</v>
      </c>
      <c r="F644" s="567">
        <v>0.20123076923076924</v>
      </c>
      <c r="G644" s="567">
        <v>0.26584615384615384</v>
      </c>
      <c r="H644" s="567">
        <v>0.21107692307692305</v>
      </c>
      <c r="I644" s="567">
        <v>0.19692307692307692</v>
      </c>
      <c r="J644" s="567">
        <v>0.20923076923076922</v>
      </c>
      <c r="K644" s="567">
        <v>0.20800000000000002</v>
      </c>
      <c r="L644" s="567">
        <v>0.27200000000000002</v>
      </c>
      <c r="M644" s="567">
        <v>0.10646153846153847</v>
      </c>
      <c r="N644" s="567">
        <v>9.3538461538461529E-2</v>
      </c>
      <c r="O644" s="567">
        <v>0.15261538461538462</v>
      </c>
      <c r="P644" s="567">
        <v>0.15261538461538462</v>
      </c>
      <c r="Q644" s="567">
        <v>0.18830769230769231</v>
      </c>
      <c r="R644" s="390">
        <f t="shared" si="9"/>
        <v>0.1881538461538462</v>
      </c>
    </row>
    <row r="645" spans="1:18" ht="15.75">
      <c r="A645" s="385">
        <v>640</v>
      </c>
      <c r="B645" s="386" t="s">
        <v>1508</v>
      </c>
      <c r="C645" s="387" t="s">
        <v>3372</v>
      </c>
      <c r="D645" s="563" t="s">
        <v>394</v>
      </c>
      <c r="E645" s="388">
        <v>319</v>
      </c>
      <c r="F645" s="567">
        <v>0.95398119122257052</v>
      </c>
      <c r="G645" s="567">
        <v>0.90031347962382446</v>
      </c>
      <c r="H645" s="567">
        <v>0.90733542319749216</v>
      </c>
      <c r="I645" s="567">
        <v>0.8115360501567398</v>
      </c>
      <c r="J645" s="567">
        <v>0.9043260188087775</v>
      </c>
      <c r="K645" s="567">
        <v>0.84363636363636363</v>
      </c>
      <c r="L645" s="567">
        <v>0.80250783699059558</v>
      </c>
      <c r="M645" s="567">
        <v>0.79598746081504701</v>
      </c>
      <c r="N645" s="567">
        <v>0.89529780564263328</v>
      </c>
      <c r="O645" s="567">
        <v>1.0031347962382444</v>
      </c>
      <c r="P645" s="567">
        <v>0.96050156739811909</v>
      </c>
      <c r="Q645" s="567">
        <v>0.84965517241379318</v>
      </c>
      <c r="R645" s="390">
        <f t="shared" si="9"/>
        <v>0.88568443051201673</v>
      </c>
    </row>
    <row r="646" spans="1:18" ht="15.75">
      <c r="A646" s="385">
        <v>641</v>
      </c>
      <c r="B646" s="386" t="s">
        <v>1512</v>
      </c>
      <c r="C646" s="387" t="s">
        <v>1513</v>
      </c>
      <c r="D646" s="563" t="s">
        <v>394</v>
      </c>
      <c r="E646" s="388">
        <v>156</v>
      </c>
      <c r="F646" s="567">
        <v>0.86871794871794883</v>
      </c>
      <c r="G646" s="567">
        <v>0.79641025641025642</v>
      </c>
      <c r="H646" s="567">
        <v>0.92102564102564111</v>
      </c>
      <c r="I646" s="567">
        <v>0.92512820512820504</v>
      </c>
      <c r="J646" s="567">
        <v>0.87230769230769234</v>
      </c>
      <c r="K646" s="567">
        <v>1.0974358974358973</v>
      </c>
      <c r="L646" s="567">
        <v>0.85076923076923072</v>
      </c>
      <c r="M646" s="567">
        <v>0.83435897435897433</v>
      </c>
      <c r="N646" s="567">
        <v>0.8784615384615384</v>
      </c>
      <c r="O646" s="567">
        <v>0.88717948717948725</v>
      </c>
      <c r="P646" s="567">
        <v>0.86820512820512818</v>
      </c>
      <c r="Q646" s="567">
        <v>0.79641025641025642</v>
      </c>
      <c r="R646" s="390">
        <f t="shared" si="9"/>
        <v>0.88303418803418809</v>
      </c>
    </row>
    <row r="647" spans="1:18" ht="15.75">
      <c r="A647" s="385">
        <v>642</v>
      </c>
      <c r="B647" s="386" t="s">
        <v>1514</v>
      </c>
      <c r="C647" s="387" t="s">
        <v>1515</v>
      </c>
      <c r="D647" s="563" t="s">
        <v>391</v>
      </c>
      <c r="E647" s="388">
        <v>288.88888888888886</v>
      </c>
      <c r="F647" s="567">
        <v>6.4799999999999996E-2</v>
      </c>
      <c r="G647" s="567">
        <v>0.23870769230769232</v>
      </c>
      <c r="H647" s="567">
        <v>0.21378461538461541</v>
      </c>
      <c r="I647" s="567">
        <v>0.22375384615384619</v>
      </c>
      <c r="J647" s="567">
        <v>3.8769230769230771E-2</v>
      </c>
      <c r="K647" s="567">
        <v>0.14067692307692309</v>
      </c>
      <c r="L647" s="567">
        <v>0.15064615384615387</v>
      </c>
      <c r="M647" s="567">
        <v>0.62861538461538469</v>
      </c>
      <c r="N647" s="567">
        <v>0.63304615384615393</v>
      </c>
      <c r="O647" s="567">
        <v>0.63692307692307704</v>
      </c>
      <c r="P647" s="567">
        <v>0.61144615384615386</v>
      </c>
      <c r="Q647" s="567">
        <v>1.9384615384615386E-2</v>
      </c>
      <c r="R647" s="390">
        <f t="shared" si="9"/>
        <v>0.30004615384615391</v>
      </c>
    </row>
    <row r="648" spans="1:18" ht="15.75">
      <c r="A648" s="385">
        <v>643</v>
      </c>
      <c r="B648" s="386" t="s">
        <v>1516</v>
      </c>
      <c r="C648" s="387" t="s">
        <v>1517</v>
      </c>
      <c r="D648" s="563" t="s">
        <v>394</v>
      </c>
      <c r="E648" s="388">
        <v>222.22222222222223</v>
      </c>
      <c r="F648" s="567">
        <v>0.73151999999999995</v>
      </c>
      <c r="G648" s="567">
        <v>0.85175999999999996</v>
      </c>
      <c r="H648" s="567">
        <v>0.55943999999999994</v>
      </c>
      <c r="I648" s="567">
        <v>0.50112000000000001</v>
      </c>
      <c r="J648" s="567">
        <v>0.53856000000000004</v>
      </c>
      <c r="K648" s="567">
        <v>0.54</v>
      </c>
      <c r="L648" s="567">
        <v>0.58319999999999994</v>
      </c>
      <c r="M648" s="567">
        <v>0.53495999999999999</v>
      </c>
      <c r="N648" s="567">
        <v>0.52559999999999996</v>
      </c>
      <c r="O648" s="567">
        <v>0.64584000000000008</v>
      </c>
      <c r="P648" s="567">
        <v>0.73367999999999989</v>
      </c>
      <c r="Q648" s="567">
        <v>0.72360000000000002</v>
      </c>
      <c r="R648" s="390">
        <f t="shared" si="9"/>
        <v>0.62243999999999999</v>
      </c>
    </row>
    <row r="649" spans="1:18" ht="15.75">
      <c r="A649" s="385">
        <v>644</v>
      </c>
      <c r="B649" s="386" t="s">
        <v>1518</v>
      </c>
      <c r="C649" s="387" t="s">
        <v>1519</v>
      </c>
      <c r="D649" s="563" t="s">
        <v>421</v>
      </c>
      <c r="E649" s="388">
        <v>124</v>
      </c>
      <c r="F649" s="567">
        <v>0.53548387096774197</v>
      </c>
      <c r="G649" s="567">
        <v>0.56967741935483873</v>
      </c>
      <c r="H649" s="567">
        <v>0.48838709677419356</v>
      </c>
      <c r="I649" s="567">
        <v>0.50580645161290316</v>
      </c>
      <c r="J649" s="567">
        <v>0.50709677419354837</v>
      </c>
      <c r="K649" s="567">
        <v>1.4193548387096775E-2</v>
      </c>
      <c r="L649" s="567">
        <v>0.50709677419354837</v>
      </c>
      <c r="M649" s="567">
        <v>0.50451612903225806</v>
      </c>
      <c r="N649" s="567">
        <v>0.5038709677419354</v>
      </c>
      <c r="O649" s="567">
        <v>0.49870967741935485</v>
      </c>
      <c r="P649" s="567">
        <v>1.8709677419354837E-2</v>
      </c>
      <c r="Q649" s="567">
        <v>2.4516129032258065E-2</v>
      </c>
      <c r="R649" s="390">
        <f t="shared" si="9"/>
        <v>0.38983870967741935</v>
      </c>
    </row>
    <row r="650" spans="1:18" ht="15.75">
      <c r="A650" s="385">
        <v>645</v>
      </c>
      <c r="B650" s="386" t="s">
        <v>1520</v>
      </c>
      <c r="C650" s="387" t="s">
        <v>1521</v>
      </c>
      <c r="D650" s="563" t="s">
        <v>394</v>
      </c>
      <c r="E650" s="388">
        <v>368.88888888888886</v>
      </c>
      <c r="F650" s="567">
        <v>0.40012048192771088</v>
      </c>
      <c r="G650" s="567">
        <v>0.51137349397590359</v>
      </c>
      <c r="H650" s="567">
        <v>0.40077108433734943</v>
      </c>
      <c r="I650" s="567">
        <v>0.60766265060240965</v>
      </c>
      <c r="J650" s="567">
        <v>0.5549638554216868</v>
      </c>
      <c r="K650" s="567">
        <v>0.44436144578313252</v>
      </c>
      <c r="L650" s="567">
        <v>0.62457831325301216</v>
      </c>
      <c r="M650" s="567">
        <v>0.42419277108433734</v>
      </c>
      <c r="N650" s="567">
        <v>0.5549638554216868</v>
      </c>
      <c r="O650" s="567">
        <v>0.62783132530120489</v>
      </c>
      <c r="P650" s="567">
        <v>0.49771084337349403</v>
      </c>
      <c r="Q650" s="567">
        <v>0.60896385542168674</v>
      </c>
      <c r="R650" s="390">
        <f t="shared" ref="R650:R713" si="10">AVERAGE(F650:Q650)</f>
        <v>0.52145783132530121</v>
      </c>
    </row>
    <row r="651" spans="1:18" ht="15.75">
      <c r="A651" s="385">
        <v>646</v>
      </c>
      <c r="B651" s="386" t="s">
        <v>1522</v>
      </c>
      <c r="C651" s="387" t="s">
        <v>1523</v>
      </c>
      <c r="D651" s="563" t="s">
        <v>394</v>
      </c>
      <c r="E651" s="388">
        <v>780</v>
      </c>
      <c r="F651" s="567">
        <v>0.73230769230769233</v>
      </c>
      <c r="G651" s="567">
        <v>0.71435897435897444</v>
      </c>
      <c r="H651" s="567">
        <v>0.88923076923076927</v>
      </c>
      <c r="I651" s="567">
        <v>0.90923076923076929</v>
      </c>
      <c r="J651" s="567">
        <v>0.87282051282051276</v>
      </c>
      <c r="K651" s="567">
        <v>0.83076923076923082</v>
      </c>
      <c r="L651" s="567">
        <v>0.75179487179487181</v>
      </c>
      <c r="M651" s="567">
        <v>0.78717948717948716</v>
      </c>
      <c r="N651" s="567">
        <v>0.85384615384615381</v>
      </c>
      <c r="O651" s="567">
        <v>0.79333333333333322</v>
      </c>
      <c r="P651" s="567">
        <v>0.72923076923076913</v>
      </c>
      <c r="Q651" s="567">
        <v>0.68923076923076931</v>
      </c>
      <c r="R651" s="390">
        <f t="shared" si="10"/>
        <v>0.79611111111111121</v>
      </c>
    </row>
    <row r="652" spans="1:18" ht="15.75">
      <c r="A652" s="385">
        <v>647</v>
      </c>
      <c r="B652" s="386" t="s">
        <v>1524</v>
      </c>
      <c r="C652" s="387" t="s">
        <v>1525</v>
      </c>
      <c r="D652" s="563" t="s">
        <v>394</v>
      </c>
      <c r="E652" s="388">
        <v>333.33333333333331</v>
      </c>
      <c r="F652" s="567">
        <v>1.2624000000000002</v>
      </c>
      <c r="G652" s="567">
        <v>1.1500800000000002</v>
      </c>
      <c r="H652" s="567">
        <v>1.1572800000000001</v>
      </c>
      <c r="I652" s="567">
        <v>1.16544</v>
      </c>
      <c r="J652" s="567">
        <v>0.97200000000000009</v>
      </c>
      <c r="K652" s="567">
        <v>0.82176000000000005</v>
      </c>
      <c r="L652" s="567">
        <v>0.83616000000000013</v>
      </c>
      <c r="M652" s="567">
        <v>0.8256</v>
      </c>
      <c r="N652" s="567">
        <v>1.2547200000000001</v>
      </c>
      <c r="O652" s="567">
        <v>1.0982400000000001</v>
      </c>
      <c r="P652" s="567">
        <v>1.09728</v>
      </c>
      <c r="Q652" s="567">
        <v>1.0123200000000001</v>
      </c>
      <c r="R652" s="390">
        <f t="shared" si="10"/>
        <v>1.0544400000000003</v>
      </c>
    </row>
    <row r="653" spans="1:18" ht="15.75">
      <c r="A653" s="385">
        <v>648</v>
      </c>
      <c r="B653" s="386" t="s">
        <v>1526</v>
      </c>
      <c r="C653" s="387" t="s">
        <v>1527</v>
      </c>
      <c r="D653" s="563" t="s">
        <v>394</v>
      </c>
      <c r="E653" s="388">
        <v>300</v>
      </c>
      <c r="F653" s="567">
        <v>0.82453333333333334</v>
      </c>
      <c r="G653" s="567">
        <v>0.86773333333333336</v>
      </c>
      <c r="H653" s="567">
        <v>0.8448</v>
      </c>
      <c r="I653" s="567">
        <v>0.90560000000000007</v>
      </c>
      <c r="J653" s="567">
        <v>0.87200000000000011</v>
      </c>
      <c r="K653" s="567">
        <v>0.87626666666666664</v>
      </c>
      <c r="L653" s="567">
        <v>0.80586666666666662</v>
      </c>
      <c r="M653" s="567">
        <v>0.8309333333333333</v>
      </c>
      <c r="N653" s="567">
        <v>0.87253333333333327</v>
      </c>
      <c r="O653" s="567">
        <v>0.84586666666666666</v>
      </c>
      <c r="P653" s="567">
        <v>0.77706666666666668</v>
      </c>
      <c r="Q653" s="567">
        <v>0.79626666666666668</v>
      </c>
      <c r="R653" s="390">
        <f t="shared" si="10"/>
        <v>0.84328888888888887</v>
      </c>
    </row>
    <row r="654" spans="1:18" ht="15.75">
      <c r="A654" s="385">
        <v>649</v>
      </c>
      <c r="B654" s="386" t="s">
        <v>1528</v>
      </c>
      <c r="C654" s="387" t="s">
        <v>1529</v>
      </c>
      <c r="D654" s="563" t="s">
        <v>394</v>
      </c>
      <c r="E654" s="388">
        <v>320</v>
      </c>
      <c r="F654" s="567">
        <v>0.66050000000000009</v>
      </c>
      <c r="G654" s="567">
        <v>0.67500000000000004</v>
      </c>
      <c r="H654" s="567">
        <v>0.77</v>
      </c>
      <c r="I654" s="567">
        <v>0.60850000000000004</v>
      </c>
      <c r="J654" s="567">
        <v>0.13350000000000001</v>
      </c>
      <c r="K654" s="567">
        <v>0.40800000000000003</v>
      </c>
      <c r="L654" s="567">
        <v>3.2500000000000001E-2</v>
      </c>
      <c r="M654" s="567">
        <v>4.1375000000000002E-2</v>
      </c>
      <c r="N654" s="567">
        <v>0</v>
      </c>
      <c r="O654" s="567">
        <v>0</v>
      </c>
      <c r="P654" s="567">
        <v>0</v>
      </c>
      <c r="Q654" s="567">
        <v>0</v>
      </c>
      <c r="R654" s="390">
        <f t="shared" si="10"/>
        <v>0.27744791666666674</v>
      </c>
    </row>
    <row r="655" spans="1:18" ht="15.75">
      <c r="A655" s="385">
        <v>650</v>
      </c>
      <c r="B655" s="386" t="s">
        <v>1530</v>
      </c>
      <c r="C655" s="387" t="s">
        <v>1531</v>
      </c>
      <c r="D655" s="563" t="s">
        <v>394</v>
      </c>
      <c r="E655" s="388">
        <v>120</v>
      </c>
      <c r="F655" s="567">
        <v>0.94200000000000006</v>
      </c>
      <c r="G655" s="567">
        <v>0.83133333333333337</v>
      </c>
      <c r="H655" s="567">
        <v>0.71333333333333326</v>
      </c>
      <c r="I655" s="567">
        <v>0.79866666666666675</v>
      </c>
      <c r="J655" s="567">
        <v>1.8000000000000002E-2</v>
      </c>
      <c r="K655" s="567">
        <v>0.49733333333333335</v>
      </c>
      <c r="L655" s="567">
        <v>0.58399999999999996</v>
      </c>
      <c r="M655" s="567">
        <v>0.8786666666666666</v>
      </c>
      <c r="N655" s="567">
        <v>0.83933333333333338</v>
      </c>
      <c r="O655" s="567">
        <v>0.70733333333333326</v>
      </c>
      <c r="P655" s="567">
        <v>0.48166666666666663</v>
      </c>
      <c r="Q655" s="567">
        <v>0.48333333333333334</v>
      </c>
      <c r="R655" s="390">
        <f t="shared" si="10"/>
        <v>0.64791666666666659</v>
      </c>
    </row>
    <row r="656" spans="1:18" ht="15.75">
      <c r="A656" s="385">
        <v>651</v>
      </c>
      <c r="B656" s="386" t="s">
        <v>1532</v>
      </c>
      <c r="C656" s="387" t="s">
        <v>1533</v>
      </c>
      <c r="D656" s="563" t="s">
        <v>394</v>
      </c>
      <c r="E656" s="388">
        <v>786.66666666666663</v>
      </c>
      <c r="F656" s="567">
        <v>0.51803389830508473</v>
      </c>
      <c r="G656" s="567">
        <v>0.49423728813559326</v>
      </c>
      <c r="H656" s="567">
        <v>0.48142372881355938</v>
      </c>
      <c r="I656" s="567">
        <v>0.44969491525423727</v>
      </c>
      <c r="J656" s="567">
        <v>0.4747118644067797</v>
      </c>
      <c r="K656" s="567">
        <v>0.49423728813559326</v>
      </c>
      <c r="L656" s="567">
        <v>0</v>
      </c>
      <c r="M656" s="567">
        <v>0.44091743119266052</v>
      </c>
      <c r="N656" s="567">
        <v>0.42952293577981654</v>
      </c>
      <c r="O656" s="567">
        <v>0.44884403669724776</v>
      </c>
      <c r="P656" s="567">
        <v>0.42110091743119266</v>
      </c>
      <c r="Q656" s="567">
        <v>0.40277064220183489</v>
      </c>
      <c r="R656" s="390">
        <f t="shared" si="10"/>
        <v>0.42129124552946667</v>
      </c>
    </row>
    <row r="657" spans="1:18" ht="15.75">
      <c r="A657" s="385">
        <v>652</v>
      </c>
      <c r="B657" s="386" t="s">
        <v>1534</v>
      </c>
      <c r="C657" s="387" t="s">
        <v>1535</v>
      </c>
      <c r="D657" s="563" t="s">
        <v>391</v>
      </c>
      <c r="E657" s="388">
        <v>130</v>
      </c>
      <c r="F657" s="567">
        <v>1.0676923076923077</v>
      </c>
      <c r="G657" s="567">
        <v>0.96369230769230774</v>
      </c>
      <c r="H657" s="567">
        <v>0.87507692307692309</v>
      </c>
      <c r="I657" s="567">
        <v>0.1076923076923077</v>
      </c>
      <c r="J657" s="567">
        <v>7.5692307692307698E-2</v>
      </c>
      <c r="K657" s="567">
        <v>0.11507692307692308</v>
      </c>
      <c r="L657" s="567">
        <v>9.8461538461538461E-2</v>
      </c>
      <c r="M657" s="567">
        <v>0.49107692307692308</v>
      </c>
      <c r="N657" s="567">
        <v>0.42338461538461536</v>
      </c>
      <c r="O657" s="567">
        <v>0.31138461538461537</v>
      </c>
      <c r="P657" s="567">
        <v>0.9181538461538461</v>
      </c>
      <c r="Q657" s="567">
        <v>0.6892307692307692</v>
      </c>
      <c r="R657" s="390">
        <f t="shared" si="10"/>
        <v>0.51138461538461544</v>
      </c>
    </row>
    <row r="658" spans="1:18" ht="15.75">
      <c r="A658" s="385">
        <v>653</v>
      </c>
      <c r="B658" s="386" t="s">
        <v>1536</v>
      </c>
      <c r="C658" s="387" t="s">
        <v>1537</v>
      </c>
      <c r="D658" s="563" t="s">
        <v>394</v>
      </c>
      <c r="E658" s="388">
        <v>550</v>
      </c>
      <c r="F658" s="567">
        <v>0.55941818181818181</v>
      </c>
      <c r="G658" s="567">
        <v>0.65759999999999996</v>
      </c>
      <c r="H658" s="567">
        <v>0.56552727272727277</v>
      </c>
      <c r="I658" s="567">
        <v>0.56596363636363634</v>
      </c>
      <c r="J658" s="567">
        <v>0.58734545454545461</v>
      </c>
      <c r="K658" s="567">
        <v>0.58603636363636358</v>
      </c>
      <c r="L658" s="567">
        <v>0.55679999999999996</v>
      </c>
      <c r="M658" s="567">
        <v>0.58603636363636358</v>
      </c>
      <c r="N658" s="567">
        <v>0.59345454545454546</v>
      </c>
      <c r="O658" s="567">
        <v>0.60087272727272734</v>
      </c>
      <c r="P658" s="567">
        <v>0.59520000000000006</v>
      </c>
      <c r="Q658" s="567">
        <v>0.63927272727272733</v>
      </c>
      <c r="R658" s="390">
        <f t="shared" si="10"/>
        <v>0.59112727272727272</v>
      </c>
    </row>
    <row r="659" spans="1:18" ht="15.75">
      <c r="A659" s="385">
        <v>654</v>
      </c>
      <c r="B659" s="386" t="s">
        <v>1538</v>
      </c>
      <c r="C659" s="387" t="s">
        <v>1539</v>
      </c>
      <c r="D659" s="563" t="s">
        <v>391</v>
      </c>
      <c r="E659" s="388">
        <v>180</v>
      </c>
      <c r="F659" s="567">
        <v>0.47466666666666668</v>
      </c>
      <c r="G659" s="567">
        <v>0.55200000000000005</v>
      </c>
      <c r="H659" s="567">
        <v>0.45155555555555554</v>
      </c>
      <c r="I659" s="567">
        <v>0.21866666666666668</v>
      </c>
      <c r="J659" s="567">
        <v>0.18311111111111111</v>
      </c>
      <c r="K659" s="567">
        <v>0.18933333333333333</v>
      </c>
      <c r="L659" s="567">
        <v>0.36177777777777781</v>
      </c>
      <c r="M659" s="567">
        <v>0.23911111111111111</v>
      </c>
      <c r="N659" s="567">
        <v>0.22666666666666666</v>
      </c>
      <c r="O659" s="567">
        <v>0.22311111111111109</v>
      </c>
      <c r="P659" s="567">
        <v>0.16355555555555557</v>
      </c>
      <c r="Q659" s="567">
        <v>6.8444444444444447E-2</v>
      </c>
      <c r="R659" s="390">
        <f t="shared" si="10"/>
        <v>0.27933333333333338</v>
      </c>
    </row>
    <row r="660" spans="1:18" ht="15.75">
      <c r="A660" s="385">
        <v>655</v>
      </c>
      <c r="B660" s="386" t="s">
        <v>1540</v>
      </c>
      <c r="C660" s="387" t="s">
        <v>1541</v>
      </c>
      <c r="D660" s="563" t="s">
        <v>735</v>
      </c>
      <c r="E660" s="388">
        <v>10220</v>
      </c>
      <c r="F660" s="567">
        <v>0.72093933463796478</v>
      </c>
      <c r="G660" s="567">
        <v>0.55420743639921721</v>
      </c>
      <c r="H660" s="567">
        <v>5.8708414872798431E-3</v>
      </c>
      <c r="I660" s="567">
        <v>0.91585127201565553</v>
      </c>
      <c r="J660" s="567">
        <v>0.61409001956947162</v>
      </c>
      <c r="K660" s="567">
        <v>0.68336594911937376</v>
      </c>
      <c r="L660" s="567">
        <v>0.80078277886497062</v>
      </c>
      <c r="M660" s="567">
        <v>0.39099804305283758</v>
      </c>
      <c r="N660" s="567">
        <v>2.3483365949119373E-3</v>
      </c>
      <c r="O660" s="567">
        <v>0.48845401174168296</v>
      </c>
      <c r="P660" s="567">
        <v>0.44383561643835617</v>
      </c>
      <c r="Q660" s="567">
        <v>0.46614481409001957</v>
      </c>
      <c r="R660" s="390">
        <f t="shared" si="10"/>
        <v>0.50724070450097847</v>
      </c>
    </row>
    <row r="661" spans="1:18" ht="15.75">
      <c r="A661" s="385">
        <v>656</v>
      </c>
      <c r="B661" s="386" t="s">
        <v>3798</v>
      </c>
      <c r="C661" s="387" t="s">
        <v>3373</v>
      </c>
      <c r="D661" s="563" t="s">
        <v>394</v>
      </c>
      <c r="E661" s="388">
        <v>390</v>
      </c>
      <c r="F661" s="567">
        <v>0.65292307692307694</v>
      </c>
      <c r="G661" s="567">
        <v>0.66276923076923078</v>
      </c>
      <c r="H661" s="567">
        <v>0.67138461538461536</v>
      </c>
      <c r="I661" s="567">
        <v>0.63938461538461544</v>
      </c>
      <c r="J661" s="567">
        <v>0.6215384615384616</v>
      </c>
      <c r="K661" s="567">
        <v>0.70338461538461539</v>
      </c>
      <c r="L661" s="567">
        <v>0.68307692307692303</v>
      </c>
      <c r="M661" s="567">
        <v>0.66092307692307695</v>
      </c>
      <c r="N661" s="567">
        <v>0.55446153846153845</v>
      </c>
      <c r="O661" s="567">
        <v>0.57907692307692304</v>
      </c>
      <c r="P661" s="567">
        <v>0.68615384615384623</v>
      </c>
      <c r="Q661" s="567">
        <v>0.55507692307692302</v>
      </c>
      <c r="R661" s="390">
        <f t="shared" si="10"/>
        <v>0.63917948717948725</v>
      </c>
    </row>
    <row r="662" spans="1:18" ht="15.75">
      <c r="A662" s="385">
        <v>657</v>
      </c>
      <c r="B662" s="386" t="s">
        <v>3866</v>
      </c>
      <c r="C662" s="387" t="s">
        <v>3374</v>
      </c>
      <c r="D662" s="563" t="s">
        <v>391</v>
      </c>
      <c r="E662" s="388">
        <v>250</v>
      </c>
      <c r="F662" s="567">
        <v>0</v>
      </c>
      <c r="G662" s="567">
        <v>0</v>
      </c>
      <c r="H662" s="567">
        <v>1.3439999999999999E-2</v>
      </c>
      <c r="I662" s="567">
        <v>0.58879999999999999</v>
      </c>
      <c r="J662" s="567">
        <v>0.12415999999999999</v>
      </c>
      <c r="K662" s="567">
        <v>0.35520000000000002</v>
      </c>
      <c r="L662" s="567">
        <v>0.42816000000000004</v>
      </c>
      <c r="M662" s="567">
        <v>0.30207999999999996</v>
      </c>
      <c r="N662" s="567">
        <v>0.29183999999999999</v>
      </c>
      <c r="O662" s="567">
        <v>6.2079999999999996E-2</v>
      </c>
      <c r="P662" s="567">
        <v>0.44927999999999996</v>
      </c>
      <c r="Q662" s="567">
        <v>0.20416000000000001</v>
      </c>
      <c r="R662" s="390">
        <f t="shared" si="10"/>
        <v>0.2349333333333333</v>
      </c>
    </row>
    <row r="663" spans="1:18" ht="15.75">
      <c r="A663" s="385">
        <v>658</v>
      </c>
      <c r="B663" s="386" t="s">
        <v>3867</v>
      </c>
      <c r="C663" s="387" t="s">
        <v>3375</v>
      </c>
      <c r="D663" s="563" t="s">
        <v>394</v>
      </c>
      <c r="E663" s="388">
        <v>177.77777777777777</v>
      </c>
      <c r="F663" s="567">
        <v>0</v>
      </c>
      <c r="G663" s="567">
        <v>0</v>
      </c>
      <c r="H663" s="567">
        <v>0.9</v>
      </c>
      <c r="I663" s="567">
        <v>0.67500000000000004</v>
      </c>
      <c r="J663" s="567">
        <v>0.67500000000000004</v>
      </c>
      <c r="K663" s="567">
        <v>0.9</v>
      </c>
      <c r="L663" s="567">
        <v>0.9</v>
      </c>
      <c r="M663" s="567">
        <v>0.9</v>
      </c>
      <c r="N663" s="567">
        <v>0.67500000000000004</v>
      </c>
      <c r="O663" s="567">
        <v>0.67500000000000004</v>
      </c>
      <c r="P663" s="567">
        <v>0.9</v>
      </c>
      <c r="Q663" s="567">
        <v>0</v>
      </c>
      <c r="R663" s="390">
        <f t="shared" si="10"/>
        <v>0.6</v>
      </c>
    </row>
    <row r="664" spans="1:18" ht="15.75">
      <c r="A664" s="385">
        <v>659</v>
      </c>
      <c r="B664" s="386" t="s">
        <v>4167</v>
      </c>
      <c r="C664" s="387" t="s">
        <v>4170</v>
      </c>
      <c r="D664" s="563" t="s">
        <v>394</v>
      </c>
      <c r="E664" s="388">
        <v>130</v>
      </c>
      <c r="F664" s="567">
        <v>0</v>
      </c>
      <c r="G664" s="567">
        <v>0</v>
      </c>
      <c r="H664" s="567">
        <v>0</v>
      </c>
      <c r="I664" s="567">
        <v>0</v>
      </c>
      <c r="J664" s="567">
        <v>0</v>
      </c>
      <c r="K664" s="567">
        <v>0</v>
      </c>
      <c r="L664" s="567">
        <v>0.66030769230769237</v>
      </c>
      <c r="M664" s="567">
        <v>0.16615384615384615</v>
      </c>
      <c r="N664" s="567">
        <v>2.2153846153846152E-2</v>
      </c>
      <c r="O664" s="567">
        <v>1.5384615384615385E-2</v>
      </c>
      <c r="P664" s="567">
        <v>0.58399999999999996</v>
      </c>
      <c r="Q664" s="567">
        <v>0.51876923076923076</v>
      </c>
      <c r="R664" s="390">
        <f t="shared" si="10"/>
        <v>0.16389743589743588</v>
      </c>
    </row>
    <row r="665" spans="1:18" ht="15.75">
      <c r="A665" s="385">
        <v>660</v>
      </c>
      <c r="B665" s="386" t="s">
        <v>4168</v>
      </c>
      <c r="C665" s="387" t="s">
        <v>4171</v>
      </c>
      <c r="D665" s="563" t="s">
        <v>394</v>
      </c>
      <c r="E665" s="388">
        <v>450</v>
      </c>
      <c r="F665" s="567">
        <v>0</v>
      </c>
      <c r="G665" s="567">
        <v>0</v>
      </c>
      <c r="H665" s="567">
        <v>0</v>
      </c>
      <c r="I665" s="567">
        <v>0</v>
      </c>
      <c r="J665" s="567">
        <v>0</v>
      </c>
      <c r="K665" s="567">
        <v>0</v>
      </c>
      <c r="L665" s="567">
        <v>0</v>
      </c>
      <c r="M665" s="567">
        <v>0</v>
      </c>
      <c r="N665" s="567">
        <v>0</v>
      </c>
      <c r="O665" s="567">
        <v>0</v>
      </c>
      <c r="P665" s="567">
        <v>6.9333333333333339E-3</v>
      </c>
      <c r="Q665" s="567">
        <v>2.8800000000000003E-2</v>
      </c>
      <c r="R665" s="390">
        <f t="shared" si="10"/>
        <v>2.9777777777777784E-3</v>
      </c>
    </row>
    <row r="666" spans="1:18" ht="15.75">
      <c r="A666" s="385">
        <v>661</v>
      </c>
      <c r="B666" s="386" t="s">
        <v>3868</v>
      </c>
      <c r="C666" s="387" t="s">
        <v>3376</v>
      </c>
      <c r="D666" s="563" t="s">
        <v>394</v>
      </c>
      <c r="E666" s="388">
        <v>380</v>
      </c>
      <c r="F666" s="567">
        <v>0</v>
      </c>
      <c r="G666" s="567">
        <v>0.16610526315789473</v>
      </c>
      <c r="H666" s="567">
        <v>0.77494736842105272</v>
      </c>
      <c r="I666" s="567">
        <v>0.75473684210526315</v>
      </c>
      <c r="J666" s="567">
        <v>0.39473684210526316</v>
      </c>
      <c r="K666" s="567">
        <v>0.65526315789473688</v>
      </c>
      <c r="L666" s="567">
        <v>0.70105263157894726</v>
      </c>
      <c r="M666" s="567">
        <v>0.73768421052631572</v>
      </c>
      <c r="N666" s="567">
        <v>0.76736842105263159</v>
      </c>
      <c r="O666" s="567">
        <v>0.71305263157894727</v>
      </c>
      <c r="P666" s="567">
        <v>0.81284210526315792</v>
      </c>
      <c r="Q666" s="567">
        <v>0.81157894736842096</v>
      </c>
      <c r="R666" s="390">
        <f t="shared" si="10"/>
        <v>0.60744736842105262</v>
      </c>
    </row>
    <row r="667" spans="1:18" ht="15.75">
      <c r="A667" s="385">
        <v>662</v>
      </c>
      <c r="B667" s="386" t="s">
        <v>3799</v>
      </c>
      <c r="C667" s="387" t="s">
        <v>3377</v>
      </c>
      <c r="D667" s="563" t="s">
        <v>394</v>
      </c>
      <c r="E667" s="388">
        <v>145.55555555555554</v>
      </c>
      <c r="F667" s="567">
        <v>0.4674503816793894</v>
      </c>
      <c r="G667" s="567">
        <v>0.47514503816793896</v>
      </c>
      <c r="H667" s="567">
        <v>0.30668702290076338</v>
      </c>
      <c r="I667" s="567">
        <v>1.9236641221374046E-2</v>
      </c>
      <c r="J667" s="567">
        <v>1.0442748091603055E-2</v>
      </c>
      <c r="K667" s="567">
        <v>1.4290076335877864E-2</v>
      </c>
      <c r="L667" s="567">
        <v>0.13025954198473283</v>
      </c>
      <c r="M667" s="567">
        <v>0.44958778625954199</v>
      </c>
      <c r="N667" s="567">
        <v>0.38858015267175577</v>
      </c>
      <c r="O667" s="567">
        <v>0.28415267175572523</v>
      </c>
      <c r="P667" s="567">
        <v>0.49190839694656491</v>
      </c>
      <c r="Q667" s="567">
        <v>0.4721221374045802</v>
      </c>
      <c r="R667" s="390">
        <f t="shared" si="10"/>
        <v>0.2924885496183206</v>
      </c>
    </row>
    <row r="668" spans="1:18" ht="15.75">
      <c r="A668" s="385">
        <v>663</v>
      </c>
      <c r="B668" s="386" t="s">
        <v>4169</v>
      </c>
      <c r="C668" s="387" t="s">
        <v>4172</v>
      </c>
      <c r="D668" s="563" t="s">
        <v>421</v>
      </c>
      <c r="E668" s="388">
        <v>133.33333333333334</v>
      </c>
      <c r="F668" s="567">
        <v>0</v>
      </c>
      <c r="G668" s="567">
        <v>0</v>
      </c>
      <c r="H668" s="567">
        <v>0</v>
      </c>
      <c r="I668" s="567">
        <v>0</v>
      </c>
      <c r="J668" s="567">
        <v>0</v>
      </c>
      <c r="K668" s="567">
        <v>0</v>
      </c>
      <c r="L668" s="567">
        <v>0</v>
      </c>
      <c r="M668" s="567">
        <v>0</v>
      </c>
      <c r="N668" s="567">
        <v>0</v>
      </c>
      <c r="O668" s="567">
        <v>0</v>
      </c>
      <c r="P668" s="567">
        <v>0</v>
      </c>
      <c r="Q668" s="567">
        <v>0.87599999999999989</v>
      </c>
      <c r="R668" s="390">
        <f t="shared" si="10"/>
        <v>7.2999999999999995E-2</v>
      </c>
    </row>
    <row r="669" spans="1:18" ht="15.75">
      <c r="A669" s="385">
        <v>664</v>
      </c>
      <c r="B669" s="386" t="s">
        <v>3800</v>
      </c>
      <c r="C669" s="387" t="s">
        <v>3378</v>
      </c>
      <c r="D669" s="563" t="s">
        <v>391</v>
      </c>
      <c r="E669" s="388">
        <v>133.33333333333334</v>
      </c>
      <c r="F669" s="567">
        <v>0.24839999999999995</v>
      </c>
      <c r="G669" s="567">
        <v>0.17699999999999999</v>
      </c>
      <c r="H669" s="567">
        <v>0.13739999999999999</v>
      </c>
      <c r="I669" s="567">
        <v>0.16200000000000001</v>
      </c>
      <c r="J669" s="567">
        <v>0.14460000000000001</v>
      </c>
      <c r="K669" s="567">
        <v>0.1104</v>
      </c>
      <c r="L669" s="567">
        <v>0.11819999999999999</v>
      </c>
      <c r="M669" s="567">
        <v>0.13019999999999998</v>
      </c>
      <c r="N669" s="567">
        <v>0.11519999999999998</v>
      </c>
      <c r="O669" s="567">
        <v>0.11579999999999999</v>
      </c>
      <c r="P669" s="567">
        <v>9.9599999999999994E-2</v>
      </c>
      <c r="Q669" s="567">
        <v>0.10619999999999999</v>
      </c>
      <c r="R669" s="390">
        <f t="shared" si="10"/>
        <v>0.13875000000000001</v>
      </c>
    </row>
    <row r="670" spans="1:18" ht="15.75">
      <c r="A670" s="385">
        <v>665</v>
      </c>
      <c r="B670" s="386" t="s">
        <v>1542</v>
      </c>
      <c r="C670" s="387" t="s">
        <v>632</v>
      </c>
      <c r="D670" s="563" t="s">
        <v>633</v>
      </c>
      <c r="E670" s="388">
        <v>17000</v>
      </c>
      <c r="F670" s="567">
        <v>1.3524705882352941</v>
      </c>
      <c r="G670" s="567">
        <v>0.8256</v>
      </c>
      <c r="H670" s="567">
        <v>0.73694117647058821</v>
      </c>
      <c r="I670" s="567">
        <v>0.75501176470588238</v>
      </c>
      <c r="J670" s="567">
        <v>1.0893176470588237</v>
      </c>
      <c r="K670" s="567">
        <v>0.6821647058823529</v>
      </c>
      <c r="L670" s="567">
        <v>0.80188235294117649</v>
      </c>
      <c r="M670" s="567">
        <v>1.0226823529411764</v>
      </c>
      <c r="N670" s="567">
        <v>0.74315294117647057</v>
      </c>
      <c r="O670" s="567">
        <v>1.277364705882353</v>
      </c>
      <c r="P670" s="567">
        <v>1.2813176470588237</v>
      </c>
      <c r="Q670" s="567">
        <v>1.0977882352941177</v>
      </c>
      <c r="R670" s="390">
        <f t="shared" si="10"/>
        <v>0.9721411764705884</v>
      </c>
    </row>
    <row r="671" spans="1:18" ht="15.75">
      <c r="A671" s="385">
        <v>666</v>
      </c>
      <c r="B671" s="386" t="s">
        <v>3287</v>
      </c>
      <c r="C671" s="387" t="s">
        <v>3268</v>
      </c>
      <c r="D671" s="563" t="s">
        <v>391</v>
      </c>
      <c r="E671" s="388">
        <v>2300</v>
      </c>
      <c r="F671" s="567">
        <v>0.88956521739130434</v>
      </c>
      <c r="G671" s="567">
        <v>1.0669565217391304</v>
      </c>
      <c r="H671" s="567">
        <v>1.0826086956521739</v>
      </c>
      <c r="I671" s="567">
        <v>0.95739130434782604</v>
      </c>
      <c r="J671" s="567">
        <v>0.92608695652173911</v>
      </c>
      <c r="K671" s="567">
        <v>0.94173913043478263</v>
      </c>
      <c r="L671" s="567">
        <v>0</v>
      </c>
      <c r="M671" s="567">
        <v>0.52173913043478259</v>
      </c>
      <c r="N671" s="567">
        <v>0.85304347826086957</v>
      </c>
      <c r="O671" s="567">
        <v>0.84521739130434781</v>
      </c>
      <c r="P671" s="567">
        <v>0.74086956521739133</v>
      </c>
      <c r="Q671" s="567">
        <v>0.85565217391304349</v>
      </c>
      <c r="R671" s="390">
        <f t="shared" si="10"/>
        <v>0.8067391304347824</v>
      </c>
    </row>
    <row r="672" spans="1:18" ht="15.75">
      <c r="A672" s="385">
        <v>667</v>
      </c>
      <c r="B672" s="386" t="s">
        <v>1543</v>
      </c>
      <c r="C672" s="387" t="s">
        <v>1544</v>
      </c>
      <c r="D672" s="563" t="s">
        <v>449</v>
      </c>
      <c r="E672" s="388">
        <v>150</v>
      </c>
      <c r="F672" s="567">
        <v>0.14506666666666668</v>
      </c>
      <c r="G672" s="567">
        <v>0.17173333333333335</v>
      </c>
      <c r="H672" s="567">
        <v>0.25920000000000004</v>
      </c>
      <c r="I672" s="567">
        <v>0.13439999999999999</v>
      </c>
      <c r="J672" s="567">
        <v>0.13653333333333334</v>
      </c>
      <c r="K672" s="567">
        <v>0.14880000000000002</v>
      </c>
      <c r="L672" s="567">
        <v>0.14026666666666665</v>
      </c>
      <c r="M672" s="567">
        <v>0.12159999999999999</v>
      </c>
      <c r="N672" s="567">
        <v>0.14560000000000001</v>
      </c>
      <c r="O672" s="567">
        <v>0.14026666666666665</v>
      </c>
      <c r="P672" s="567">
        <v>0.15039999999999998</v>
      </c>
      <c r="Q672" s="567">
        <v>0.13546666666666668</v>
      </c>
      <c r="R672" s="390">
        <f t="shared" si="10"/>
        <v>0.15244444444444444</v>
      </c>
    </row>
    <row r="673" spans="1:18" ht="15.75">
      <c r="A673" s="385">
        <v>668</v>
      </c>
      <c r="B673" s="386" t="s">
        <v>1545</v>
      </c>
      <c r="C673" s="387" t="s">
        <v>1546</v>
      </c>
      <c r="D673" s="563" t="s">
        <v>391</v>
      </c>
      <c r="E673" s="388">
        <v>350</v>
      </c>
      <c r="F673" s="567">
        <v>0.62262857142857142</v>
      </c>
      <c r="G673" s="567">
        <v>0.6171428571428571</v>
      </c>
      <c r="H673" s="567">
        <v>0.4882285714285714</v>
      </c>
      <c r="I673" s="567">
        <v>0.52800000000000002</v>
      </c>
      <c r="J673" s="567">
        <v>0.48</v>
      </c>
      <c r="K673" s="567">
        <v>0.42651428571428573</v>
      </c>
      <c r="L673" s="567">
        <v>0.42102857142857147</v>
      </c>
      <c r="M673" s="567">
        <v>0.33462857142857144</v>
      </c>
      <c r="N673" s="567">
        <v>0.45531428571428573</v>
      </c>
      <c r="O673" s="567">
        <v>0.24685714285714289</v>
      </c>
      <c r="P673" s="567">
        <v>0.21257142857142858</v>
      </c>
      <c r="Q673" s="567">
        <v>0.51428571428571423</v>
      </c>
      <c r="R673" s="390">
        <f t="shared" si="10"/>
        <v>0.4456</v>
      </c>
    </row>
    <row r="674" spans="1:18" ht="15.75">
      <c r="A674" s="385">
        <v>669</v>
      </c>
      <c r="B674" s="386" t="s">
        <v>1547</v>
      </c>
      <c r="C674" s="387" t="s">
        <v>1548</v>
      </c>
      <c r="D674" s="563" t="s">
        <v>449</v>
      </c>
      <c r="E674" s="388">
        <v>130</v>
      </c>
      <c r="F674" s="567">
        <v>0.22338461538461538</v>
      </c>
      <c r="G674" s="567">
        <v>0.24246153846153845</v>
      </c>
      <c r="H674" s="567">
        <v>0.24676923076923077</v>
      </c>
      <c r="I674" s="567">
        <v>0.2043076923076923</v>
      </c>
      <c r="J674" s="567">
        <v>0.14584615384615385</v>
      </c>
      <c r="K674" s="567">
        <v>0.16984615384615384</v>
      </c>
      <c r="L674" s="567">
        <v>0.14215384615384616</v>
      </c>
      <c r="M674" s="567">
        <v>0.10707692307692307</v>
      </c>
      <c r="N674" s="567">
        <v>0.12061538461538461</v>
      </c>
      <c r="O674" s="567">
        <v>0.10584615384615384</v>
      </c>
      <c r="P674" s="567">
        <v>0.11076923076923077</v>
      </c>
      <c r="Q674" s="567">
        <v>0.12553846153846154</v>
      </c>
      <c r="R674" s="390">
        <f t="shared" si="10"/>
        <v>0.16205128205128203</v>
      </c>
    </row>
    <row r="675" spans="1:18" ht="15.75">
      <c r="A675" s="385">
        <v>670</v>
      </c>
      <c r="B675" s="386" t="s">
        <v>1549</v>
      </c>
      <c r="C675" s="387" t="s">
        <v>1550</v>
      </c>
      <c r="D675" s="563" t="s">
        <v>449</v>
      </c>
      <c r="E675" s="388">
        <v>172</v>
      </c>
      <c r="F675" s="567">
        <v>0.10046511627906977</v>
      </c>
      <c r="G675" s="567">
        <v>0.13023255813953488</v>
      </c>
      <c r="H675" s="567">
        <v>0.12651162790697676</v>
      </c>
      <c r="I675" s="567">
        <v>0.10837209302325582</v>
      </c>
      <c r="J675" s="567">
        <v>9.3953488372093025E-2</v>
      </c>
      <c r="K675" s="567">
        <v>9.3023255813953487E-2</v>
      </c>
      <c r="L675" s="567">
        <v>9.0697674418604643E-2</v>
      </c>
      <c r="M675" s="567">
        <v>0.10744186046511628</v>
      </c>
      <c r="N675" s="567">
        <v>0.11209302325581395</v>
      </c>
      <c r="O675" s="567">
        <v>0.1172093023255814</v>
      </c>
      <c r="P675" s="567">
        <v>8.930232558139535E-2</v>
      </c>
      <c r="Q675" s="567">
        <v>7.2093023255813959E-2</v>
      </c>
      <c r="R675" s="390">
        <f t="shared" si="10"/>
        <v>0.10344961240310079</v>
      </c>
    </row>
    <row r="676" spans="1:18" ht="15.75">
      <c r="A676" s="385">
        <v>671</v>
      </c>
      <c r="B676" s="386" t="s">
        <v>1551</v>
      </c>
      <c r="C676" s="387" t="s">
        <v>1552</v>
      </c>
      <c r="D676" s="563" t="s">
        <v>935</v>
      </c>
      <c r="E676" s="388">
        <v>170000</v>
      </c>
      <c r="F676" s="567">
        <v>0.3758270588235294</v>
      </c>
      <c r="G676" s="567">
        <v>0.52090823529411756</v>
      </c>
      <c r="H676" s="567">
        <v>0.36400241176470588</v>
      </c>
      <c r="I676" s="567">
        <v>1.1379570588235295</v>
      </c>
      <c r="J676" s="567">
        <v>0.44254000000000004</v>
      </c>
      <c r="K676" s="567">
        <v>0.21551764705882354</v>
      </c>
      <c r="L676" s="567">
        <v>0.88185294117647062</v>
      </c>
      <c r="M676" s="567">
        <v>0.29166764705882353</v>
      </c>
      <c r="N676" s="567">
        <v>0.81705882352941173</v>
      </c>
      <c r="O676" s="567">
        <v>0.58764705882352941</v>
      </c>
      <c r="P676" s="567">
        <v>0.97512411764705886</v>
      </c>
      <c r="Q676" s="567">
        <v>1.0800588235294117</v>
      </c>
      <c r="R676" s="390">
        <f t="shared" si="10"/>
        <v>0.64084681862745108</v>
      </c>
    </row>
    <row r="677" spans="1:18" ht="15.75">
      <c r="A677" s="385">
        <v>672</v>
      </c>
      <c r="B677" s="386" t="s">
        <v>1553</v>
      </c>
      <c r="C677" s="387" t="s">
        <v>1554</v>
      </c>
      <c r="D677" s="563" t="s">
        <v>449</v>
      </c>
      <c r="E677" s="388">
        <v>332</v>
      </c>
      <c r="F677" s="567">
        <v>0.11132530120481927</v>
      </c>
      <c r="G677" s="567">
        <v>0.12289156626506023</v>
      </c>
      <c r="H677" s="567">
        <v>0.1108433734939759</v>
      </c>
      <c r="I677" s="567">
        <v>7.7108433734939766E-2</v>
      </c>
      <c r="J677" s="567">
        <v>0.08</v>
      </c>
      <c r="K677" s="567">
        <v>7.855421686746987E-2</v>
      </c>
      <c r="L677" s="567">
        <v>8.240963855421686E-2</v>
      </c>
      <c r="M677" s="567">
        <v>7.5180722891566271E-2</v>
      </c>
      <c r="N677" s="567">
        <v>7.4698795180722893E-2</v>
      </c>
      <c r="O677" s="567">
        <v>8.144578313253012E-2</v>
      </c>
      <c r="P677" s="567">
        <v>6.6506024096385535E-2</v>
      </c>
      <c r="Q677" s="567">
        <v>6.746987951807229E-2</v>
      </c>
      <c r="R677" s="390">
        <f t="shared" si="10"/>
        <v>8.5702811244979915E-2</v>
      </c>
    </row>
    <row r="678" spans="1:18" ht="15.75">
      <c r="A678" s="385">
        <v>673</v>
      </c>
      <c r="B678" s="386" t="s">
        <v>1555</v>
      </c>
      <c r="C678" s="387" t="s">
        <v>1556</v>
      </c>
      <c r="D678" s="563" t="s">
        <v>449</v>
      </c>
      <c r="E678" s="388">
        <v>367</v>
      </c>
      <c r="F678" s="567">
        <v>8.4468664850136238E-2</v>
      </c>
      <c r="G678" s="567">
        <v>0.11716621253405994</v>
      </c>
      <c r="H678" s="567">
        <v>0.12915531335149863</v>
      </c>
      <c r="I678" s="567">
        <v>8.9373297002724783E-2</v>
      </c>
      <c r="J678" s="567">
        <v>9.0463215258855589E-2</v>
      </c>
      <c r="K678" s="567">
        <v>8.7738419618528615E-2</v>
      </c>
      <c r="L678" s="567">
        <v>7.901907356948229E-2</v>
      </c>
      <c r="M678" s="567">
        <v>8.1743869209809264E-2</v>
      </c>
      <c r="N678" s="567">
        <v>8.555858310626703E-2</v>
      </c>
      <c r="O678" s="567">
        <v>9.1008174386920979E-2</v>
      </c>
      <c r="P678" s="567">
        <v>8.337874659400546E-2</v>
      </c>
      <c r="Q678" s="567">
        <v>7.3024523160762939E-2</v>
      </c>
      <c r="R678" s="390">
        <f t="shared" si="10"/>
        <v>9.1008174386920979E-2</v>
      </c>
    </row>
    <row r="679" spans="1:18" ht="15.75">
      <c r="A679" s="385">
        <v>674</v>
      </c>
      <c r="B679" s="386" t="s">
        <v>1557</v>
      </c>
      <c r="C679" s="387" t="s">
        <v>1558</v>
      </c>
      <c r="D679" s="563" t="s">
        <v>391</v>
      </c>
      <c r="E679" s="388">
        <v>220</v>
      </c>
      <c r="F679" s="567">
        <v>0.97236363636363632</v>
      </c>
      <c r="G679" s="567">
        <v>1.1570909090909092</v>
      </c>
      <c r="H679" s="567">
        <v>1.2865454545454547</v>
      </c>
      <c r="I679" s="567">
        <v>0.98181818181818181</v>
      </c>
      <c r="J679" s="567">
        <v>0.78545454545454552</v>
      </c>
      <c r="K679" s="567">
        <v>0.88509090909090904</v>
      </c>
      <c r="L679" s="567">
        <v>0.87563636363636355</v>
      </c>
      <c r="M679" s="567">
        <v>0.61963636363636365</v>
      </c>
      <c r="N679" s="567">
        <v>0.67709090909090908</v>
      </c>
      <c r="O679" s="567">
        <v>0.44218181818181818</v>
      </c>
      <c r="P679" s="567">
        <v>0.49454545454545451</v>
      </c>
      <c r="Q679" s="567">
        <v>0.69454545454545458</v>
      </c>
      <c r="R679" s="390">
        <f t="shared" si="10"/>
        <v>0.82266666666666677</v>
      </c>
    </row>
    <row r="680" spans="1:18" ht="15.75">
      <c r="A680" s="385">
        <v>675</v>
      </c>
      <c r="B680" s="386" t="s">
        <v>1559</v>
      </c>
      <c r="C680" s="387" t="s">
        <v>1560</v>
      </c>
      <c r="D680" s="563" t="s">
        <v>397</v>
      </c>
      <c r="E680" s="388">
        <v>3500</v>
      </c>
      <c r="F680" s="567">
        <v>0.8449714285714286</v>
      </c>
      <c r="G680" s="567">
        <v>0.86759999999999993</v>
      </c>
      <c r="H680" s="567">
        <v>0.77400000000000002</v>
      </c>
      <c r="I680" s="567">
        <v>0.89382857142857142</v>
      </c>
      <c r="J680" s="567">
        <v>1.08</v>
      </c>
      <c r="K680" s="567">
        <v>1.0851428571428572</v>
      </c>
      <c r="L680" s="567">
        <v>0</v>
      </c>
      <c r="M680" s="567">
        <v>0.73954285714285717</v>
      </c>
      <c r="N680" s="567">
        <v>0.5106857142857143</v>
      </c>
      <c r="O680" s="567">
        <v>0.47674285714285713</v>
      </c>
      <c r="P680" s="567">
        <v>0.70868571428571436</v>
      </c>
      <c r="Q680" s="567">
        <v>0.91748571428571424</v>
      </c>
      <c r="R680" s="390">
        <f t="shared" si="10"/>
        <v>0.74155714285714291</v>
      </c>
    </row>
    <row r="681" spans="1:18" ht="15.75">
      <c r="A681" s="385">
        <v>676</v>
      </c>
      <c r="B681" s="386" t="s">
        <v>1561</v>
      </c>
      <c r="C681" s="387" t="s">
        <v>1562</v>
      </c>
      <c r="D681" s="563" t="s">
        <v>391</v>
      </c>
      <c r="E681" s="388">
        <v>850</v>
      </c>
      <c r="F681" s="567">
        <v>0.96</v>
      </c>
      <c r="G681" s="567">
        <v>1.0748235294117647</v>
      </c>
      <c r="H681" s="567">
        <v>1.0428235294117647</v>
      </c>
      <c r="I681" s="567">
        <v>0.97317647058823531</v>
      </c>
      <c r="J681" s="567">
        <v>0.90729411764705892</v>
      </c>
      <c r="K681" s="567">
        <v>0.9148235294117647</v>
      </c>
      <c r="L681" s="567">
        <v>0.98070588235294121</v>
      </c>
      <c r="M681" s="567">
        <v>0.80941176470588239</v>
      </c>
      <c r="N681" s="567">
        <v>0.82070588235294117</v>
      </c>
      <c r="O681" s="567">
        <v>0.76611764705882357</v>
      </c>
      <c r="P681" s="567">
        <v>0.64188235294117646</v>
      </c>
      <c r="Q681" s="567">
        <v>0.7792941176470588</v>
      </c>
      <c r="R681" s="390">
        <f t="shared" si="10"/>
        <v>0.88925490196078416</v>
      </c>
    </row>
    <row r="682" spans="1:18" ht="15.75">
      <c r="A682" s="385">
        <v>677</v>
      </c>
      <c r="B682" s="386" t="s">
        <v>1563</v>
      </c>
      <c r="C682" s="387" t="s">
        <v>1564</v>
      </c>
      <c r="D682" s="563" t="s">
        <v>421</v>
      </c>
      <c r="E682" s="388">
        <v>120</v>
      </c>
      <c r="F682" s="567">
        <v>1.72</v>
      </c>
      <c r="G682" s="567">
        <v>1.694</v>
      </c>
      <c r="H682" s="567">
        <v>1.6619999999999999</v>
      </c>
      <c r="I682" s="567">
        <v>1.8159999999999998</v>
      </c>
      <c r="J682" s="567">
        <v>1.8380000000000001</v>
      </c>
      <c r="K682" s="567">
        <v>1.6320000000000001</v>
      </c>
      <c r="L682" s="567">
        <v>0.99047619047619051</v>
      </c>
      <c r="M682" s="567">
        <v>1.0296598639455783</v>
      </c>
      <c r="N682" s="567">
        <v>0.98975056689342411</v>
      </c>
      <c r="O682" s="567">
        <v>0.95564625850340135</v>
      </c>
      <c r="P682" s="567">
        <v>0.94040816326530619</v>
      </c>
      <c r="Q682" s="567">
        <v>0.98394557823129258</v>
      </c>
      <c r="R682" s="390">
        <f t="shared" si="10"/>
        <v>1.3543238851095996</v>
      </c>
    </row>
    <row r="683" spans="1:18" ht="15.75">
      <c r="A683" s="385">
        <v>678</v>
      </c>
      <c r="B683" s="386" t="s">
        <v>1565</v>
      </c>
      <c r="C683" s="387" t="s">
        <v>1566</v>
      </c>
      <c r="D683" s="563" t="s">
        <v>391</v>
      </c>
      <c r="E683" s="388">
        <v>220</v>
      </c>
      <c r="F683" s="567">
        <v>0.41236363636363638</v>
      </c>
      <c r="G683" s="567">
        <v>0.44400000000000001</v>
      </c>
      <c r="H683" s="567">
        <v>0.42654545454545456</v>
      </c>
      <c r="I683" s="567">
        <v>0.34145454545454546</v>
      </c>
      <c r="J683" s="567">
        <v>0.37854545454545457</v>
      </c>
      <c r="K683" s="567">
        <v>0.37309090909090908</v>
      </c>
      <c r="L683" s="567">
        <v>0.41781818181818181</v>
      </c>
      <c r="M683" s="567">
        <v>0.33709090909090905</v>
      </c>
      <c r="N683" s="567">
        <v>0.23454545454545456</v>
      </c>
      <c r="O683" s="567">
        <v>0.23672727272727273</v>
      </c>
      <c r="P683" s="567">
        <v>0.27054545454545453</v>
      </c>
      <c r="Q683" s="567">
        <v>0.34800000000000003</v>
      </c>
      <c r="R683" s="390">
        <f t="shared" si="10"/>
        <v>0.35172727272727272</v>
      </c>
    </row>
    <row r="684" spans="1:18" ht="15.75">
      <c r="A684" s="385">
        <v>679</v>
      </c>
      <c r="B684" s="386" t="s">
        <v>1567</v>
      </c>
      <c r="C684" s="387" t="s">
        <v>1568</v>
      </c>
      <c r="D684" s="563" t="s">
        <v>170</v>
      </c>
      <c r="E684" s="388">
        <v>117</v>
      </c>
      <c r="F684" s="567">
        <v>0.53281350427350427</v>
      </c>
      <c r="G684" s="567">
        <v>0.53151794871794877</v>
      </c>
      <c r="H684" s="567">
        <v>0.53586512820512822</v>
      </c>
      <c r="I684" s="567">
        <v>0.53022307692307691</v>
      </c>
      <c r="J684" s="567">
        <v>0.53996470085470083</v>
      </c>
      <c r="K684" s="567">
        <v>0.60854700854700861</v>
      </c>
      <c r="L684" s="567">
        <v>0.54264094017094022</v>
      </c>
      <c r="M684" s="567">
        <v>0.59555555555555562</v>
      </c>
      <c r="N684" s="567">
        <v>0.59487179487179487</v>
      </c>
      <c r="O684" s="567">
        <v>0.55230871794871794</v>
      </c>
      <c r="P684" s="567">
        <v>0.59418803418803412</v>
      </c>
      <c r="Q684" s="567">
        <v>0.60649572649572647</v>
      </c>
      <c r="R684" s="390">
        <f t="shared" si="10"/>
        <v>0.56374934472934468</v>
      </c>
    </row>
    <row r="685" spans="1:18" ht="15.75">
      <c r="A685" s="385">
        <v>680</v>
      </c>
      <c r="B685" s="386" t="s">
        <v>1569</v>
      </c>
      <c r="C685" s="387" t="s">
        <v>1570</v>
      </c>
      <c r="D685" s="563" t="s">
        <v>391</v>
      </c>
      <c r="E685" s="388">
        <v>200</v>
      </c>
      <c r="F685" s="567">
        <v>0.33200000000000002</v>
      </c>
      <c r="G685" s="567">
        <v>0.3448</v>
      </c>
      <c r="H685" s="567">
        <v>0.33600000000000002</v>
      </c>
      <c r="I685" s="567">
        <v>0.30559999999999998</v>
      </c>
      <c r="J685" s="567">
        <v>0.26079999999999998</v>
      </c>
      <c r="K685" s="567">
        <v>0.27600000000000002</v>
      </c>
      <c r="L685" s="567">
        <v>0</v>
      </c>
      <c r="M685" s="567">
        <v>0</v>
      </c>
      <c r="N685" s="567">
        <v>0</v>
      </c>
      <c r="O685" s="567">
        <v>0</v>
      </c>
      <c r="P685" s="567">
        <v>0</v>
      </c>
      <c r="Q685" s="567">
        <v>0</v>
      </c>
      <c r="R685" s="390">
        <f t="shared" si="10"/>
        <v>0.15459999999999999</v>
      </c>
    </row>
    <row r="686" spans="1:18" ht="15.75">
      <c r="A686" s="385">
        <v>681</v>
      </c>
      <c r="B686" s="386" t="s">
        <v>1571</v>
      </c>
      <c r="C686" s="387" t="s">
        <v>1572</v>
      </c>
      <c r="D686" s="563" t="s">
        <v>391</v>
      </c>
      <c r="E686" s="388">
        <v>222</v>
      </c>
      <c r="F686" s="567">
        <v>0.40864864864864864</v>
      </c>
      <c r="G686" s="567">
        <v>0.4345945945945946</v>
      </c>
      <c r="H686" s="567">
        <v>0.4165765765765766</v>
      </c>
      <c r="I686" s="567">
        <v>0.3762162162162162</v>
      </c>
      <c r="J686" s="567">
        <v>0.32936936936936939</v>
      </c>
      <c r="K686" s="567">
        <v>0.34162162162162163</v>
      </c>
      <c r="L686" s="567">
        <v>0.38054054054054054</v>
      </c>
      <c r="M686" s="567">
        <v>0.27675675675675676</v>
      </c>
      <c r="N686" s="567">
        <v>0.16864864864864865</v>
      </c>
      <c r="O686" s="567">
        <v>0.17585585585585586</v>
      </c>
      <c r="P686" s="567">
        <v>0.21621621621621623</v>
      </c>
      <c r="Q686" s="567">
        <v>0.31495495495495496</v>
      </c>
      <c r="R686" s="390">
        <f t="shared" si="10"/>
        <v>0.32</v>
      </c>
    </row>
    <row r="687" spans="1:18" ht="15.75">
      <c r="A687" s="385">
        <v>682</v>
      </c>
      <c r="B687" s="386" t="s">
        <v>1573</v>
      </c>
      <c r="C687" s="387" t="s">
        <v>1574</v>
      </c>
      <c r="D687" s="563" t="s">
        <v>449</v>
      </c>
      <c r="E687" s="388">
        <v>222</v>
      </c>
      <c r="F687" s="567">
        <v>0.13081081081081081</v>
      </c>
      <c r="G687" s="567">
        <v>0.17405405405405405</v>
      </c>
      <c r="H687" s="567">
        <v>0.17297297297297295</v>
      </c>
      <c r="I687" s="567">
        <v>0.13297297297297297</v>
      </c>
      <c r="J687" s="567">
        <v>0.12648648648648647</v>
      </c>
      <c r="K687" s="567">
        <v>0.12108108108108108</v>
      </c>
      <c r="L687" s="567">
        <v>0.12000000000000001</v>
      </c>
      <c r="M687" s="567">
        <v>0.12000000000000001</v>
      </c>
      <c r="N687" s="567">
        <v>0.15783783783783784</v>
      </c>
      <c r="O687" s="567">
        <v>0.14162162162162162</v>
      </c>
      <c r="P687" s="567">
        <v>0.13513513513513514</v>
      </c>
      <c r="Q687" s="567">
        <v>0.11891891891891891</v>
      </c>
      <c r="R687" s="390">
        <f t="shared" si="10"/>
        <v>0.13765765765765764</v>
      </c>
    </row>
    <row r="688" spans="1:18" ht="15.75">
      <c r="A688" s="385">
        <v>683</v>
      </c>
      <c r="B688" s="386" t="s">
        <v>1575</v>
      </c>
      <c r="C688" s="387" t="s">
        <v>1576</v>
      </c>
      <c r="D688" s="563" t="s">
        <v>391</v>
      </c>
      <c r="E688" s="388">
        <v>220</v>
      </c>
      <c r="F688" s="567">
        <v>0.66036363636363637</v>
      </c>
      <c r="G688" s="567">
        <v>0.73381818181818181</v>
      </c>
      <c r="H688" s="567">
        <v>0.77236363636363625</v>
      </c>
      <c r="I688" s="567">
        <v>0.66327272727272724</v>
      </c>
      <c r="J688" s="567">
        <v>0.59709090909090912</v>
      </c>
      <c r="K688" s="567">
        <v>0.63709090909090904</v>
      </c>
      <c r="L688" s="567">
        <v>0.64509090909090905</v>
      </c>
      <c r="M688" s="567">
        <v>0.49745454545454543</v>
      </c>
      <c r="N688" s="567">
        <v>0.30981818181818183</v>
      </c>
      <c r="O688" s="567">
        <v>0.29745454545454547</v>
      </c>
      <c r="P688" s="567">
        <v>0.41018181818181815</v>
      </c>
      <c r="Q688" s="567">
        <v>0.55636363636363639</v>
      </c>
      <c r="R688" s="390">
        <f t="shared" si="10"/>
        <v>0.56503030303030299</v>
      </c>
    </row>
    <row r="689" spans="1:18" ht="15.75">
      <c r="A689" s="385">
        <v>684</v>
      </c>
      <c r="B689" s="386" t="s">
        <v>1577</v>
      </c>
      <c r="C689" s="387" t="s">
        <v>1578</v>
      </c>
      <c r="D689" s="563" t="s">
        <v>391</v>
      </c>
      <c r="E689" s="388">
        <v>156</v>
      </c>
      <c r="F689" s="567">
        <v>0.62051282051282053</v>
      </c>
      <c r="G689" s="567">
        <v>0.62256410256410255</v>
      </c>
      <c r="H689" s="567">
        <v>0.60051282051282051</v>
      </c>
      <c r="I689" s="567">
        <v>0.60871794871794871</v>
      </c>
      <c r="J689" s="567">
        <v>0.54615384615384621</v>
      </c>
      <c r="K689" s="567">
        <v>0.52666666666666662</v>
      </c>
      <c r="L689" s="567">
        <v>0.60461538461538455</v>
      </c>
      <c r="M689" s="567">
        <v>0.47076923076923077</v>
      </c>
      <c r="N689" s="567">
        <v>0.14307692307692307</v>
      </c>
      <c r="O689" s="567">
        <v>0.39641025641025646</v>
      </c>
      <c r="P689" s="567">
        <v>0.46615384615384614</v>
      </c>
      <c r="Q689" s="567">
        <v>0.64051282051282055</v>
      </c>
      <c r="R689" s="390">
        <f t="shared" si="10"/>
        <v>0.52055555555555555</v>
      </c>
    </row>
    <row r="690" spans="1:18" ht="15.75">
      <c r="A690" s="385">
        <v>685</v>
      </c>
      <c r="B690" s="386" t="s">
        <v>1579</v>
      </c>
      <c r="C690" s="387" t="s">
        <v>1580</v>
      </c>
      <c r="D690" s="563" t="s">
        <v>449</v>
      </c>
      <c r="E690" s="388">
        <v>470</v>
      </c>
      <c r="F690" s="567">
        <v>0.39727659574468083</v>
      </c>
      <c r="G690" s="567">
        <v>0.53157446808510644</v>
      </c>
      <c r="H690" s="567">
        <v>0.47131914893617022</v>
      </c>
      <c r="I690" s="567">
        <v>0.34110638297872337</v>
      </c>
      <c r="J690" s="567">
        <v>0.28595744680851065</v>
      </c>
      <c r="K690" s="567">
        <v>0.32987234042553187</v>
      </c>
      <c r="L690" s="567">
        <v>0.49072340425531913</v>
      </c>
      <c r="M690" s="567">
        <v>0.29923404255319147</v>
      </c>
      <c r="N690" s="567">
        <v>0.24408510638297873</v>
      </c>
      <c r="O690" s="567">
        <v>0.26195744680851063</v>
      </c>
      <c r="P690" s="567">
        <v>0.24051063829787236</v>
      </c>
      <c r="Q690" s="567">
        <v>0.27217021276595743</v>
      </c>
      <c r="R690" s="390">
        <f t="shared" si="10"/>
        <v>0.3471489361702127</v>
      </c>
    </row>
    <row r="691" spans="1:18" ht="15.75">
      <c r="A691" s="385">
        <v>686</v>
      </c>
      <c r="B691" s="386" t="s">
        <v>1581</v>
      </c>
      <c r="C691" s="387" t="s">
        <v>1582</v>
      </c>
      <c r="D691" s="563" t="s">
        <v>391</v>
      </c>
      <c r="E691" s="388">
        <v>150</v>
      </c>
      <c r="F691" s="567">
        <v>0.85759999999999992</v>
      </c>
      <c r="G691" s="567">
        <v>0.99839999999999995</v>
      </c>
      <c r="H691" s="567">
        <v>0.72320000000000007</v>
      </c>
      <c r="I691" s="567">
        <v>0.68640000000000001</v>
      </c>
      <c r="J691" s="567">
        <v>0.62879999999999991</v>
      </c>
      <c r="K691" s="567">
        <v>0.66239999999999999</v>
      </c>
      <c r="L691" s="567">
        <v>0.60320000000000007</v>
      </c>
      <c r="M691" s="567">
        <v>0.4304</v>
      </c>
      <c r="N691" s="567">
        <v>0.38079999999999997</v>
      </c>
      <c r="O691" s="567">
        <v>0.36480000000000001</v>
      </c>
      <c r="P691" s="567">
        <v>0.44159999999999999</v>
      </c>
      <c r="Q691" s="567">
        <v>0.54879999999999995</v>
      </c>
      <c r="R691" s="390">
        <f t="shared" si="10"/>
        <v>0.61053333333333326</v>
      </c>
    </row>
    <row r="692" spans="1:18" ht="15.75">
      <c r="A692" s="385">
        <v>687</v>
      </c>
      <c r="B692" s="386" t="s">
        <v>1583</v>
      </c>
      <c r="C692" s="387" t="s">
        <v>1584</v>
      </c>
      <c r="D692" s="563" t="s">
        <v>391</v>
      </c>
      <c r="E692" s="388">
        <v>220</v>
      </c>
      <c r="F692" s="567">
        <v>0.97018181818181815</v>
      </c>
      <c r="G692" s="567">
        <v>0.91636363636363638</v>
      </c>
      <c r="H692" s="567">
        <v>0.91490909090909089</v>
      </c>
      <c r="I692" s="567">
        <v>1.1498181818181819</v>
      </c>
      <c r="J692" s="567">
        <v>0.95563636363636373</v>
      </c>
      <c r="K692" s="567">
        <v>0.83563636363636362</v>
      </c>
      <c r="L692" s="567">
        <v>0.88654545454545453</v>
      </c>
      <c r="M692" s="567">
        <v>0.78472727272727272</v>
      </c>
      <c r="N692" s="567">
        <v>0.63418181818181818</v>
      </c>
      <c r="O692" s="567">
        <v>0.58254545454545448</v>
      </c>
      <c r="P692" s="567">
        <v>0.60218181818181815</v>
      </c>
      <c r="Q692" s="567">
        <v>0.62618181818181817</v>
      </c>
      <c r="R692" s="390">
        <f t="shared" si="10"/>
        <v>0.82157575757575774</v>
      </c>
    </row>
    <row r="693" spans="1:18" ht="15.75">
      <c r="A693" s="385">
        <v>688</v>
      </c>
      <c r="B693" s="386" t="s">
        <v>1585</v>
      </c>
      <c r="C693" s="387" t="s">
        <v>1586</v>
      </c>
      <c r="D693" s="563" t="s">
        <v>394</v>
      </c>
      <c r="E693" s="388">
        <v>350</v>
      </c>
      <c r="F693" s="567">
        <v>0.66834285714285713</v>
      </c>
      <c r="G693" s="567">
        <v>0.76022857142857136</v>
      </c>
      <c r="H693" s="567">
        <v>0.64548571428571422</v>
      </c>
      <c r="I693" s="567">
        <v>0.65142857142857147</v>
      </c>
      <c r="J693" s="567">
        <v>0.66057142857142859</v>
      </c>
      <c r="K693" s="567">
        <v>0.60434285714285718</v>
      </c>
      <c r="L693" s="567">
        <v>0.82697142857142858</v>
      </c>
      <c r="M693" s="567">
        <v>0.75337142857142858</v>
      </c>
      <c r="N693" s="567">
        <v>0.84205714285714295</v>
      </c>
      <c r="O693" s="567">
        <v>0.83382857142857136</v>
      </c>
      <c r="P693" s="567">
        <v>0.66651428571428573</v>
      </c>
      <c r="Q693" s="567">
        <v>0.6889142857142857</v>
      </c>
      <c r="R693" s="390">
        <f t="shared" si="10"/>
        <v>0.71683809523809527</v>
      </c>
    </row>
    <row r="694" spans="1:18" ht="15.75">
      <c r="A694" s="385">
        <v>689</v>
      </c>
      <c r="B694" s="386" t="s">
        <v>1587</v>
      </c>
      <c r="C694" s="387" t="s">
        <v>1588</v>
      </c>
      <c r="D694" s="563" t="s">
        <v>394</v>
      </c>
      <c r="E694" s="388">
        <v>1600</v>
      </c>
      <c r="F694" s="567">
        <v>0.93194999999999995</v>
      </c>
      <c r="G694" s="567">
        <v>0.93330000000000002</v>
      </c>
      <c r="H694" s="567">
        <v>0.92385000000000006</v>
      </c>
      <c r="I694" s="567">
        <v>0.93735000000000002</v>
      </c>
      <c r="J694" s="567">
        <v>0.92879999999999996</v>
      </c>
      <c r="K694" s="567">
        <v>0.93645</v>
      </c>
      <c r="L694" s="567">
        <v>0</v>
      </c>
      <c r="M694" s="567">
        <v>0.96030000000000004</v>
      </c>
      <c r="N694" s="567">
        <v>0.98280000000000001</v>
      </c>
      <c r="O694" s="567">
        <v>0.99135000000000006</v>
      </c>
      <c r="P694" s="567">
        <v>0.99765000000000004</v>
      </c>
      <c r="Q694" s="567">
        <v>0.99</v>
      </c>
      <c r="R694" s="390">
        <f t="shared" si="10"/>
        <v>0.8761500000000001</v>
      </c>
    </row>
    <row r="695" spans="1:18" ht="15.75">
      <c r="A695" s="385">
        <v>690</v>
      </c>
      <c r="B695" s="386" t="s">
        <v>1589</v>
      </c>
      <c r="C695" s="387" t="s">
        <v>1590</v>
      </c>
      <c r="D695" s="563" t="s">
        <v>391</v>
      </c>
      <c r="E695" s="388">
        <v>250</v>
      </c>
      <c r="F695" s="567">
        <v>0.78144000000000002</v>
      </c>
      <c r="G695" s="567">
        <v>0.64512000000000003</v>
      </c>
      <c r="H695" s="567">
        <v>0.74944000000000011</v>
      </c>
      <c r="I695" s="567">
        <v>0.70655999999999997</v>
      </c>
      <c r="J695" s="567">
        <v>0.59136</v>
      </c>
      <c r="K695" s="567">
        <v>0.6048</v>
      </c>
      <c r="L695" s="567">
        <v>0.62015999999999993</v>
      </c>
      <c r="M695" s="567">
        <v>0.51327999999999996</v>
      </c>
      <c r="N695" s="567">
        <v>0.43007999999999996</v>
      </c>
      <c r="O695" s="567">
        <v>0.36928</v>
      </c>
      <c r="P695" s="567">
        <v>0.49151999999999996</v>
      </c>
      <c r="Q695" s="567">
        <v>0.60351999999999995</v>
      </c>
      <c r="R695" s="390">
        <f t="shared" si="10"/>
        <v>0.59221333333333337</v>
      </c>
    </row>
    <row r="696" spans="1:18" ht="15.75">
      <c r="A696" s="385">
        <v>691</v>
      </c>
      <c r="B696" s="386" t="s">
        <v>1591</v>
      </c>
      <c r="C696" s="387" t="s">
        <v>1592</v>
      </c>
      <c r="D696" s="563" t="s">
        <v>391</v>
      </c>
      <c r="E696" s="388">
        <v>178</v>
      </c>
      <c r="F696" s="567">
        <v>0.3725842696629213</v>
      </c>
      <c r="G696" s="567">
        <v>0.40629213483146065</v>
      </c>
      <c r="H696" s="567">
        <v>0.3878651685393259</v>
      </c>
      <c r="I696" s="567">
        <v>0.34426966292134831</v>
      </c>
      <c r="J696" s="567">
        <v>0.34247191011235956</v>
      </c>
      <c r="K696" s="567">
        <v>0.34741573033707868</v>
      </c>
      <c r="L696" s="567">
        <v>0.39056179775280897</v>
      </c>
      <c r="M696" s="567">
        <v>0.3240449438202247</v>
      </c>
      <c r="N696" s="567">
        <v>0.24808988764044942</v>
      </c>
      <c r="O696" s="567">
        <v>0.2602247191011236</v>
      </c>
      <c r="P696" s="567">
        <v>0.2997752808988764</v>
      </c>
      <c r="Q696" s="567">
        <v>0.36988764044943823</v>
      </c>
      <c r="R696" s="390">
        <f t="shared" si="10"/>
        <v>0.34112359550561799</v>
      </c>
    </row>
    <row r="697" spans="1:18" ht="15.75">
      <c r="A697" s="385">
        <v>692</v>
      </c>
      <c r="B697" s="386" t="s">
        <v>1593</v>
      </c>
      <c r="C697" s="387" t="s">
        <v>1594</v>
      </c>
      <c r="D697" s="563" t="s">
        <v>449</v>
      </c>
      <c r="E697" s="388">
        <v>133</v>
      </c>
      <c r="F697" s="567">
        <v>0.48481203007518803</v>
      </c>
      <c r="G697" s="567">
        <v>0.54075187969924809</v>
      </c>
      <c r="H697" s="567">
        <v>0.42165413533834584</v>
      </c>
      <c r="I697" s="567">
        <v>0.44631578947368422</v>
      </c>
      <c r="J697" s="567">
        <v>0.28330827067669173</v>
      </c>
      <c r="K697" s="567">
        <v>0.31338345864661654</v>
      </c>
      <c r="L697" s="567">
        <v>0.32240601503759403</v>
      </c>
      <c r="M697" s="567">
        <v>0.21954887218045113</v>
      </c>
      <c r="N697" s="567">
        <v>0.18526315789473685</v>
      </c>
      <c r="O697" s="567">
        <v>0.20210526315789473</v>
      </c>
      <c r="P697" s="567">
        <v>0.20210526315789473</v>
      </c>
      <c r="Q697" s="567">
        <v>0.2550375939849624</v>
      </c>
      <c r="R697" s="390">
        <f t="shared" si="10"/>
        <v>0.32305764411027565</v>
      </c>
    </row>
    <row r="698" spans="1:18" ht="15.75">
      <c r="A698" s="385">
        <v>693</v>
      </c>
      <c r="B698" s="386" t="s">
        <v>1595</v>
      </c>
      <c r="C698" s="387" t="s">
        <v>1596</v>
      </c>
      <c r="D698" s="563" t="s">
        <v>391</v>
      </c>
      <c r="E698" s="388">
        <v>223</v>
      </c>
      <c r="F698" s="567">
        <v>0.59192825112107628</v>
      </c>
      <c r="G698" s="567">
        <v>0.64071748878923762</v>
      </c>
      <c r="H698" s="567">
        <v>0.62493273542600902</v>
      </c>
      <c r="I698" s="567">
        <v>0.54098654708520177</v>
      </c>
      <c r="J698" s="567">
        <v>0.49793721973094174</v>
      </c>
      <c r="K698" s="567">
        <v>0.52017937219730936</v>
      </c>
      <c r="L698" s="567">
        <v>0.51587443946188338</v>
      </c>
      <c r="M698" s="567">
        <v>0.44556053811659191</v>
      </c>
      <c r="N698" s="567">
        <v>0.27264573991031388</v>
      </c>
      <c r="O698" s="567">
        <v>0.26188340807174887</v>
      </c>
      <c r="P698" s="567">
        <v>0.34582959641255606</v>
      </c>
      <c r="Q698" s="567">
        <v>0.47282511210762329</v>
      </c>
      <c r="R698" s="390">
        <f t="shared" si="10"/>
        <v>0.47760837070254114</v>
      </c>
    </row>
    <row r="699" spans="1:18" ht="15.75">
      <c r="A699" s="385">
        <v>694</v>
      </c>
      <c r="B699" s="386" t="s">
        <v>1597</v>
      </c>
      <c r="C699" s="387" t="s">
        <v>1598</v>
      </c>
      <c r="D699" s="563" t="s">
        <v>449</v>
      </c>
      <c r="E699" s="388">
        <v>150</v>
      </c>
      <c r="F699" s="567">
        <v>0.26666666666666666</v>
      </c>
      <c r="G699" s="567">
        <v>0.35733333333333334</v>
      </c>
      <c r="H699" s="567">
        <v>0.29866666666666664</v>
      </c>
      <c r="I699" s="567">
        <v>0.21013333333333334</v>
      </c>
      <c r="J699" s="567">
        <v>0.15306666666666668</v>
      </c>
      <c r="K699" s="567">
        <v>0.19733333333333333</v>
      </c>
      <c r="L699" s="567">
        <v>0.19413333333333335</v>
      </c>
      <c r="M699" s="567">
        <v>0.12106666666666667</v>
      </c>
      <c r="N699" s="567">
        <v>0.16746666666666668</v>
      </c>
      <c r="O699" s="567">
        <v>0.16400000000000001</v>
      </c>
      <c r="P699" s="567">
        <v>0.14666666666666667</v>
      </c>
      <c r="Q699" s="567">
        <v>0.13066666666666668</v>
      </c>
      <c r="R699" s="390">
        <f t="shared" si="10"/>
        <v>0.20059999999999997</v>
      </c>
    </row>
    <row r="700" spans="1:18" ht="15.75">
      <c r="A700" s="385">
        <v>695</v>
      </c>
      <c r="B700" s="386" t="s">
        <v>1599</v>
      </c>
      <c r="C700" s="387" t="s">
        <v>1600</v>
      </c>
      <c r="D700" s="563" t="s">
        <v>391</v>
      </c>
      <c r="E700" s="388">
        <v>406</v>
      </c>
      <c r="F700" s="567">
        <v>0.35113300492610838</v>
      </c>
      <c r="G700" s="567">
        <v>0.30896551724137933</v>
      </c>
      <c r="H700" s="567">
        <v>0.28532019704433498</v>
      </c>
      <c r="I700" s="567">
        <v>0.25970443349753691</v>
      </c>
      <c r="J700" s="567">
        <v>0.20492610837438424</v>
      </c>
      <c r="K700" s="567">
        <v>0.18679802955665026</v>
      </c>
      <c r="L700" s="567">
        <v>0.16512315270935962</v>
      </c>
      <c r="M700" s="567">
        <v>0.16748768472906403</v>
      </c>
      <c r="N700" s="567">
        <v>0.12374384236453202</v>
      </c>
      <c r="O700" s="567">
        <v>0.10679802955665024</v>
      </c>
      <c r="P700" s="567">
        <v>8.4729064039408858E-2</v>
      </c>
      <c r="Q700" s="567">
        <v>7.1330049261083744E-2</v>
      </c>
      <c r="R700" s="390">
        <f t="shared" si="10"/>
        <v>0.19300492610837441</v>
      </c>
    </row>
    <row r="701" spans="1:18" ht="15.75">
      <c r="A701" s="385">
        <v>696</v>
      </c>
      <c r="B701" s="386" t="s">
        <v>1601</v>
      </c>
      <c r="C701" s="387" t="s">
        <v>1602</v>
      </c>
      <c r="D701" s="563" t="s">
        <v>391</v>
      </c>
      <c r="E701" s="388">
        <v>167</v>
      </c>
      <c r="F701" s="567">
        <v>0.47041916167664671</v>
      </c>
      <c r="G701" s="567">
        <v>0.43784431137724555</v>
      </c>
      <c r="H701" s="567">
        <v>0.44455089820359278</v>
      </c>
      <c r="I701" s="567">
        <v>0.48670658682634732</v>
      </c>
      <c r="J701" s="567">
        <v>0.4292215568862276</v>
      </c>
      <c r="K701" s="567">
        <v>0.38898203592814368</v>
      </c>
      <c r="L701" s="567">
        <v>0.38802395209580837</v>
      </c>
      <c r="M701" s="567">
        <v>0.33341317365269463</v>
      </c>
      <c r="N701" s="567">
        <v>0.26730538922155689</v>
      </c>
      <c r="O701" s="567">
        <v>0.17053892215568864</v>
      </c>
      <c r="P701" s="567">
        <v>0.18011976047904191</v>
      </c>
      <c r="Q701" s="567">
        <v>0.20215568862275449</v>
      </c>
      <c r="R701" s="390">
        <f t="shared" si="10"/>
        <v>0.34994011976047901</v>
      </c>
    </row>
    <row r="702" spans="1:18" ht="15.75">
      <c r="A702" s="385">
        <v>697</v>
      </c>
      <c r="B702" s="386" t="s">
        <v>1603</v>
      </c>
      <c r="C702" s="387" t="s">
        <v>1604</v>
      </c>
      <c r="D702" s="563" t="s">
        <v>438</v>
      </c>
      <c r="E702" s="388">
        <v>43500</v>
      </c>
      <c r="F702" s="567">
        <v>0.93793103448275861</v>
      </c>
      <c r="G702" s="567">
        <v>0.94602298850574718</v>
      </c>
      <c r="H702" s="567">
        <v>0.98275862068965514</v>
      </c>
      <c r="I702" s="567">
        <v>0.99005517241379315</v>
      </c>
      <c r="J702" s="567">
        <v>0.98728735632183906</v>
      </c>
      <c r="K702" s="567">
        <v>0.98678160919540225</v>
      </c>
      <c r="L702" s="567">
        <v>0.96417931034482762</v>
      </c>
      <c r="M702" s="567">
        <v>0.96207126436781609</v>
      </c>
      <c r="N702" s="567">
        <v>0.98034252873563221</v>
      </c>
      <c r="O702" s="567">
        <v>0.9888505747126437</v>
      </c>
      <c r="P702" s="567">
        <v>0.99096551724137927</v>
      </c>
      <c r="Q702" s="567">
        <v>0.91708045977011499</v>
      </c>
      <c r="R702" s="390">
        <f t="shared" si="10"/>
        <v>0.96952720306513418</v>
      </c>
    </row>
    <row r="703" spans="1:18" ht="15.75">
      <c r="A703" s="385">
        <v>698</v>
      </c>
      <c r="B703" s="386" t="s">
        <v>1605</v>
      </c>
      <c r="C703" s="387" t="s">
        <v>1606</v>
      </c>
      <c r="D703" s="563" t="s">
        <v>391</v>
      </c>
      <c r="E703" s="388">
        <v>217</v>
      </c>
      <c r="F703" s="567">
        <v>0.22193548387096773</v>
      </c>
      <c r="G703" s="567">
        <v>0.30082949308755763</v>
      </c>
      <c r="H703" s="567">
        <v>0.28755760368663597</v>
      </c>
      <c r="I703" s="567">
        <v>0.24921658986175113</v>
      </c>
      <c r="J703" s="567">
        <v>0.28534562211981568</v>
      </c>
      <c r="K703" s="567">
        <v>0.26027649769585254</v>
      </c>
      <c r="L703" s="567">
        <v>0.29714285714285715</v>
      </c>
      <c r="M703" s="567">
        <v>0.24036866359447004</v>
      </c>
      <c r="N703" s="567">
        <v>0.26322580645161286</v>
      </c>
      <c r="O703" s="567">
        <v>0.30230414746543777</v>
      </c>
      <c r="P703" s="567">
        <v>0.20497695852534562</v>
      </c>
      <c r="Q703" s="567">
        <v>0.26543778801843321</v>
      </c>
      <c r="R703" s="390">
        <f t="shared" si="10"/>
        <v>0.26488479262672809</v>
      </c>
    </row>
    <row r="704" spans="1:18" ht="15.75">
      <c r="A704" s="385">
        <v>699</v>
      </c>
      <c r="B704" s="386" t="s">
        <v>1607</v>
      </c>
      <c r="C704" s="387" t="s">
        <v>1608</v>
      </c>
      <c r="D704" s="563" t="s">
        <v>391</v>
      </c>
      <c r="E704" s="388">
        <v>400</v>
      </c>
      <c r="F704" s="567">
        <v>0.56399999999999995</v>
      </c>
      <c r="G704" s="567">
        <v>0.53339999999999999</v>
      </c>
      <c r="H704" s="567">
        <v>0.50519999999999998</v>
      </c>
      <c r="I704" s="567">
        <v>0.35220000000000001</v>
      </c>
      <c r="J704" s="567">
        <v>0.35520000000000002</v>
      </c>
      <c r="K704" s="567">
        <v>0.34649999999999997</v>
      </c>
      <c r="L704" s="567">
        <v>0.36959999999999998</v>
      </c>
      <c r="M704" s="567">
        <v>0.2838</v>
      </c>
      <c r="N704" s="567">
        <v>0.20280000000000001</v>
      </c>
      <c r="O704" s="567">
        <v>0.16020000000000001</v>
      </c>
      <c r="P704" s="567">
        <v>0.1986</v>
      </c>
      <c r="Q704" s="567">
        <v>0.27179999999999999</v>
      </c>
      <c r="R704" s="390">
        <f t="shared" si="10"/>
        <v>0.345275</v>
      </c>
    </row>
    <row r="705" spans="1:18" ht="15.75">
      <c r="A705" s="385">
        <v>700</v>
      </c>
      <c r="B705" s="386" t="s">
        <v>1609</v>
      </c>
      <c r="C705" s="387" t="s">
        <v>534</v>
      </c>
      <c r="D705" s="563" t="s">
        <v>735</v>
      </c>
      <c r="E705" s="388">
        <v>1854</v>
      </c>
      <c r="F705" s="567">
        <v>1.0355987055016181E-2</v>
      </c>
      <c r="G705" s="567">
        <v>1.2944983818770227E-2</v>
      </c>
      <c r="H705" s="567">
        <v>1.2944983818770227E-2</v>
      </c>
      <c r="I705" s="567">
        <v>0.38446601941747571</v>
      </c>
      <c r="J705" s="567">
        <v>0.55663430420711979</v>
      </c>
      <c r="K705" s="567">
        <v>0.37928802588996768</v>
      </c>
      <c r="L705" s="567">
        <v>0</v>
      </c>
      <c r="M705" s="567">
        <v>2.7184466019417475E-2</v>
      </c>
      <c r="N705" s="567">
        <v>1.0355987055016181E-2</v>
      </c>
      <c r="O705" s="567">
        <v>1.2944983818770227E-2</v>
      </c>
      <c r="P705" s="567">
        <v>1.0355987055016181E-2</v>
      </c>
      <c r="Q705" s="567">
        <v>6.6019417475728162E-2</v>
      </c>
      <c r="R705" s="390">
        <f t="shared" si="10"/>
        <v>0.12362459546925569</v>
      </c>
    </row>
    <row r="706" spans="1:18" ht="15.75">
      <c r="A706" s="385">
        <v>701</v>
      </c>
      <c r="B706" s="386" t="s">
        <v>1610</v>
      </c>
      <c r="C706" s="387" t="s">
        <v>1611</v>
      </c>
      <c r="D706" s="563" t="s">
        <v>391</v>
      </c>
      <c r="E706" s="388">
        <v>139</v>
      </c>
      <c r="F706" s="567">
        <v>0.2129496402877698</v>
      </c>
      <c r="G706" s="567">
        <v>0.20661870503597121</v>
      </c>
      <c r="H706" s="567">
        <v>0.20489208633093525</v>
      </c>
      <c r="I706" s="567">
        <v>0.200863309352518</v>
      </c>
      <c r="J706" s="567">
        <v>0.18589928057553956</v>
      </c>
      <c r="K706" s="567">
        <v>0.18589928057553956</v>
      </c>
      <c r="L706" s="567">
        <v>0.2083453237410072</v>
      </c>
      <c r="M706" s="567">
        <v>0.20776978417266187</v>
      </c>
      <c r="N706" s="567">
        <v>0.21870503597122301</v>
      </c>
      <c r="O706" s="567">
        <v>0.21179856115107915</v>
      </c>
      <c r="P706" s="567">
        <v>0.21179856115107915</v>
      </c>
      <c r="Q706" s="567">
        <v>0.21870503597122301</v>
      </c>
      <c r="R706" s="390">
        <f t="shared" si="10"/>
        <v>0.20618705035971222</v>
      </c>
    </row>
    <row r="707" spans="1:18" ht="15.75">
      <c r="A707" s="385">
        <v>702</v>
      </c>
      <c r="B707" s="386" t="s">
        <v>1612</v>
      </c>
      <c r="C707" s="387" t="s">
        <v>1613</v>
      </c>
      <c r="D707" s="563" t="s">
        <v>391</v>
      </c>
      <c r="E707" s="388">
        <v>145</v>
      </c>
      <c r="F707" s="567">
        <v>0.82593103448275862</v>
      </c>
      <c r="G707" s="567">
        <v>0.87889655172413794</v>
      </c>
      <c r="H707" s="567">
        <v>0.91806896551724138</v>
      </c>
      <c r="I707" s="567">
        <v>0.76579310344827589</v>
      </c>
      <c r="J707" s="567">
        <v>0.73931034482758617</v>
      </c>
      <c r="K707" s="567">
        <v>0.73986206896551721</v>
      </c>
      <c r="L707" s="567">
        <v>0.74372413793103453</v>
      </c>
      <c r="M707" s="567">
        <v>0.59751724137931039</v>
      </c>
      <c r="N707" s="567">
        <v>0.53241379310344827</v>
      </c>
      <c r="O707" s="567">
        <v>0.15062068965517242</v>
      </c>
      <c r="P707" s="567">
        <v>0.58979310344827585</v>
      </c>
      <c r="Q707" s="567">
        <v>0.71724137931034482</v>
      </c>
      <c r="R707" s="390">
        <f t="shared" si="10"/>
        <v>0.68326436781609201</v>
      </c>
    </row>
    <row r="708" spans="1:18" ht="15.75">
      <c r="A708" s="385">
        <v>703</v>
      </c>
      <c r="B708" s="386" t="s">
        <v>1614</v>
      </c>
      <c r="C708" s="387" t="s">
        <v>1615</v>
      </c>
      <c r="D708" s="563" t="s">
        <v>633</v>
      </c>
      <c r="E708" s="388">
        <v>18500</v>
      </c>
      <c r="F708" s="567">
        <v>0.98008648648648644</v>
      </c>
      <c r="G708" s="567">
        <v>0.94655135135135138</v>
      </c>
      <c r="H708" s="567">
        <v>0.93716756756756747</v>
      </c>
      <c r="I708" s="567">
        <v>0.99883243243243247</v>
      </c>
      <c r="J708" s="567">
        <v>0.93081081081081085</v>
      </c>
      <c r="K708" s="567">
        <v>0.97422702702702701</v>
      </c>
      <c r="L708" s="567">
        <v>0.98864864864864865</v>
      </c>
      <c r="M708" s="567">
        <v>0.85824864864864869</v>
      </c>
      <c r="N708" s="567">
        <v>0.95286486486486488</v>
      </c>
      <c r="O708" s="567">
        <v>0.91643243243243244</v>
      </c>
      <c r="P708" s="567">
        <v>0.95827027027027023</v>
      </c>
      <c r="Q708" s="567">
        <v>0.85918918918918918</v>
      </c>
      <c r="R708" s="390">
        <f t="shared" si="10"/>
        <v>0.94177747747747753</v>
      </c>
    </row>
    <row r="709" spans="1:18" ht="15.75">
      <c r="A709" s="385">
        <v>704</v>
      </c>
      <c r="B709" s="386" t="s">
        <v>1616</v>
      </c>
      <c r="C709" s="387" t="s">
        <v>1617</v>
      </c>
      <c r="D709" s="563" t="s">
        <v>394</v>
      </c>
      <c r="E709" s="388">
        <v>200</v>
      </c>
      <c r="F709" s="567">
        <v>7.6799999999999993E-2</v>
      </c>
      <c r="G709" s="567">
        <v>0.1116</v>
      </c>
      <c r="H709" s="567">
        <v>0.1216</v>
      </c>
      <c r="I709" s="567">
        <v>0.106</v>
      </c>
      <c r="J709" s="567">
        <v>7.2000000000000008E-2</v>
      </c>
      <c r="K709" s="567">
        <v>7.0000000000000007E-2</v>
      </c>
      <c r="L709" s="567">
        <v>1.002</v>
      </c>
      <c r="M709" s="567">
        <v>0.60266666666666668</v>
      </c>
      <c r="N709" s="567">
        <v>0.68088888888888888</v>
      </c>
      <c r="O709" s="567">
        <v>0.98666666666666658</v>
      </c>
      <c r="P709" s="567">
        <v>1.0097777777777777</v>
      </c>
      <c r="Q709" s="567">
        <v>1.0533333333333332</v>
      </c>
      <c r="R709" s="390">
        <f t="shared" si="10"/>
        <v>0.49111111111111105</v>
      </c>
    </row>
    <row r="710" spans="1:18" ht="15.75">
      <c r="A710" s="385">
        <v>705</v>
      </c>
      <c r="B710" s="386" t="s">
        <v>1618</v>
      </c>
      <c r="C710" s="387" t="s">
        <v>1619</v>
      </c>
      <c r="D710" s="563" t="s">
        <v>391</v>
      </c>
      <c r="E710" s="388">
        <v>200</v>
      </c>
      <c r="F710" s="567">
        <v>0.55600000000000005</v>
      </c>
      <c r="G710" s="567">
        <v>0.57200000000000006</v>
      </c>
      <c r="H710" s="567">
        <v>0.58560000000000001</v>
      </c>
      <c r="I710" s="567">
        <v>0.46799999999999997</v>
      </c>
      <c r="J710" s="567">
        <v>0.53439999999999999</v>
      </c>
      <c r="K710" s="567">
        <v>0.69680000000000009</v>
      </c>
      <c r="L710" s="567">
        <v>0.64800000000000002</v>
      </c>
      <c r="M710" s="567">
        <v>0.45200000000000001</v>
      </c>
      <c r="N710" s="567">
        <v>0.48399999999999999</v>
      </c>
      <c r="O710" s="567">
        <v>0.316</v>
      </c>
      <c r="P710" s="567">
        <v>0.61680000000000001</v>
      </c>
      <c r="Q710" s="567">
        <v>0.59040000000000004</v>
      </c>
      <c r="R710" s="390">
        <f t="shared" si="10"/>
        <v>0.54333333333333333</v>
      </c>
    </row>
    <row r="711" spans="1:18" ht="15.75">
      <c r="A711" s="385">
        <v>706</v>
      </c>
      <c r="B711" s="386" t="s">
        <v>1620</v>
      </c>
      <c r="C711" s="387" t="s">
        <v>1621</v>
      </c>
      <c r="D711" s="563" t="s">
        <v>391</v>
      </c>
      <c r="E711" s="388">
        <v>400</v>
      </c>
      <c r="F711" s="567">
        <v>0.24</v>
      </c>
      <c r="G711" s="567">
        <v>0.29100000000000004</v>
      </c>
      <c r="H711" s="567">
        <v>0.29339999999999999</v>
      </c>
      <c r="I711" s="567">
        <v>0.25259999999999999</v>
      </c>
      <c r="J711" s="567">
        <v>0.25440000000000002</v>
      </c>
      <c r="K711" s="567">
        <v>0.24539999999999998</v>
      </c>
      <c r="L711" s="567">
        <v>0.24480000000000002</v>
      </c>
      <c r="M711" s="567">
        <v>0.1956</v>
      </c>
      <c r="N711" s="567">
        <v>0.15240000000000001</v>
      </c>
      <c r="O711" s="567">
        <v>0.1416</v>
      </c>
      <c r="P711" s="567">
        <v>0.15240000000000001</v>
      </c>
      <c r="Q711" s="567">
        <v>0.2298</v>
      </c>
      <c r="R711" s="390">
        <f t="shared" si="10"/>
        <v>0.22445000000000001</v>
      </c>
    </row>
    <row r="712" spans="1:18" ht="15.75">
      <c r="A712" s="385">
        <v>707</v>
      </c>
      <c r="B712" s="386" t="s">
        <v>1622</v>
      </c>
      <c r="C712" s="387" t="s">
        <v>1623</v>
      </c>
      <c r="D712" s="563" t="s">
        <v>391</v>
      </c>
      <c r="E712" s="388">
        <v>143</v>
      </c>
      <c r="F712" s="567">
        <v>0.36251748251748256</v>
      </c>
      <c r="G712" s="567">
        <v>0.43748251748251749</v>
      </c>
      <c r="H712" s="567">
        <v>0.43636363636363634</v>
      </c>
      <c r="I712" s="567">
        <v>0.29482517482517479</v>
      </c>
      <c r="J712" s="567">
        <v>0.23272727272727273</v>
      </c>
      <c r="K712" s="567">
        <v>0.30937062937062937</v>
      </c>
      <c r="L712" s="567">
        <v>0.26685314685314682</v>
      </c>
      <c r="M712" s="567">
        <v>0.16055944055944057</v>
      </c>
      <c r="N712" s="567">
        <v>0.11692307692307692</v>
      </c>
      <c r="O712" s="567">
        <v>0.10349650349650349</v>
      </c>
      <c r="P712" s="567">
        <v>9.7902097902097904E-2</v>
      </c>
      <c r="Q712" s="567">
        <v>0.19636363636363635</v>
      </c>
      <c r="R712" s="390">
        <f t="shared" si="10"/>
        <v>0.25128205128205128</v>
      </c>
    </row>
    <row r="713" spans="1:18" ht="15.75">
      <c r="A713" s="385">
        <v>708</v>
      </c>
      <c r="B713" s="386" t="s">
        <v>1624</v>
      </c>
      <c r="C713" s="387" t="s">
        <v>1625</v>
      </c>
      <c r="D713" s="563" t="s">
        <v>735</v>
      </c>
      <c r="E713" s="388">
        <v>4237</v>
      </c>
      <c r="F713" s="567">
        <v>1.9258909605853195E-2</v>
      </c>
      <c r="G713" s="567">
        <v>3.1720556997875855E-2</v>
      </c>
      <c r="H713" s="567">
        <v>2.6056171819683741E-2</v>
      </c>
      <c r="I713" s="567">
        <v>0.41123436393674773</v>
      </c>
      <c r="J713" s="567">
        <v>0.51432617417984416</v>
      </c>
      <c r="K713" s="567">
        <v>0.53811659192825112</v>
      </c>
      <c r="L713" s="567">
        <v>0</v>
      </c>
      <c r="M713" s="567">
        <v>0</v>
      </c>
      <c r="N713" s="567">
        <v>2.0391786641491622E-2</v>
      </c>
      <c r="O713" s="567">
        <v>1.6993155534576351E-2</v>
      </c>
      <c r="P713" s="567">
        <v>1.3594524427661082E-2</v>
      </c>
      <c r="Q713" s="567">
        <v>1.8126032570214775E-2</v>
      </c>
      <c r="R713" s="390">
        <f t="shared" si="10"/>
        <v>0.13415152230351665</v>
      </c>
    </row>
    <row r="714" spans="1:18" ht="15.75">
      <c r="A714" s="385">
        <v>709</v>
      </c>
      <c r="B714" s="386" t="s">
        <v>1626</v>
      </c>
      <c r="C714" s="387" t="s">
        <v>1627</v>
      </c>
      <c r="D714" s="563" t="s">
        <v>394</v>
      </c>
      <c r="E714" s="388">
        <v>180</v>
      </c>
      <c r="F714" s="567">
        <v>1.0062222222222224</v>
      </c>
      <c r="G714" s="567">
        <v>1.0880000000000001</v>
      </c>
      <c r="H714" s="567">
        <v>1.0791111111111111</v>
      </c>
      <c r="I714" s="567">
        <v>0.83911111111111103</v>
      </c>
      <c r="J714" s="567">
        <v>0.84</v>
      </c>
      <c r="K714" s="567">
        <v>0.77688888888888896</v>
      </c>
      <c r="L714" s="567">
        <v>0.84444444444444444</v>
      </c>
      <c r="M714" s="567">
        <v>0.78222222222222226</v>
      </c>
      <c r="N714" s="567">
        <v>0.73955555555555563</v>
      </c>
      <c r="O714" s="567">
        <v>0.85688888888888892</v>
      </c>
      <c r="P714" s="567">
        <v>1.1155555555555556</v>
      </c>
      <c r="Q714" s="567">
        <v>1.2053333333333334</v>
      </c>
      <c r="R714" s="390">
        <f t="shared" ref="R714:R777" si="11">AVERAGE(F714:Q714)</f>
        <v>0.93111111111111111</v>
      </c>
    </row>
    <row r="715" spans="1:18" ht="15.75">
      <c r="A715" s="385">
        <v>710</v>
      </c>
      <c r="B715" s="386" t="s">
        <v>1628</v>
      </c>
      <c r="C715" s="387" t="s">
        <v>1629</v>
      </c>
      <c r="D715" s="563" t="s">
        <v>421</v>
      </c>
      <c r="E715" s="388">
        <v>350</v>
      </c>
      <c r="F715" s="567">
        <v>0.39017142857142856</v>
      </c>
      <c r="G715" s="567">
        <v>0.43542857142857144</v>
      </c>
      <c r="H715" s="567">
        <v>0.38537142857142853</v>
      </c>
      <c r="I715" s="567">
        <v>0.57668571428571425</v>
      </c>
      <c r="J715" s="567">
        <v>0.58697142857142859</v>
      </c>
      <c r="K715" s="567">
        <v>0.44777142857142854</v>
      </c>
      <c r="L715" s="567">
        <v>0.41417142857142858</v>
      </c>
      <c r="M715" s="567">
        <v>0.41759999999999997</v>
      </c>
      <c r="N715" s="567">
        <v>0.41279999999999994</v>
      </c>
      <c r="O715" s="567">
        <v>0.37714285714285717</v>
      </c>
      <c r="P715" s="567">
        <v>0.27360000000000001</v>
      </c>
      <c r="Q715" s="567">
        <v>0.28320000000000001</v>
      </c>
      <c r="R715" s="390">
        <f t="shared" si="11"/>
        <v>0.41674285714285714</v>
      </c>
    </row>
    <row r="716" spans="1:18" ht="15.75">
      <c r="A716" s="385">
        <v>711</v>
      </c>
      <c r="B716" s="386" t="s">
        <v>1630</v>
      </c>
      <c r="C716" s="387" t="s">
        <v>1631</v>
      </c>
      <c r="D716" s="563" t="s">
        <v>391</v>
      </c>
      <c r="E716" s="388">
        <v>200</v>
      </c>
      <c r="F716" s="567">
        <v>0.9600924999999999</v>
      </c>
      <c r="G716" s="567">
        <v>0.94381950000000003</v>
      </c>
      <c r="H716" s="567">
        <v>0.40681899999999999</v>
      </c>
      <c r="I716" s="567">
        <v>0.66718299999999997</v>
      </c>
      <c r="J716" s="567">
        <v>0.34172775</v>
      </c>
      <c r="K716" s="567">
        <v>0.68345549999999999</v>
      </c>
      <c r="L716" s="567">
        <v>0.37427325000000006</v>
      </c>
      <c r="M716" s="567">
        <v>0.32545499999999999</v>
      </c>
      <c r="N716" s="567">
        <v>0.32545499999999999</v>
      </c>
      <c r="O716" s="567">
        <v>0.32545499999999999</v>
      </c>
      <c r="P716" s="567">
        <v>0.61836449999999998</v>
      </c>
      <c r="Q716" s="567">
        <v>0.52072799999999997</v>
      </c>
      <c r="R716" s="390">
        <f t="shared" si="11"/>
        <v>0.54106899999999991</v>
      </c>
    </row>
    <row r="717" spans="1:18" ht="15.75">
      <c r="A717" s="385">
        <v>712</v>
      </c>
      <c r="B717" s="386" t="s">
        <v>1632</v>
      </c>
      <c r="C717" s="387" t="s">
        <v>1633</v>
      </c>
      <c r="D717" s="563" t="s">
        <v>391</v>
      </c>
      <c r="E717" s="388">
        <v>250</v>
      </c>
      <c r="F717" s="567">
        <v>0.52800000000000002</v>
      </c>
      <c r="G717" s="567">
        <v>0.90600000000000003</v>
      </c>
      <c r="H717" s="567">
        <v>0.498</v>
      </c>
      <c r="I717" s="567">
        <v>0.56399999999999995</v>
      </c>
      <c r="J717" s="567">
        <v>0.56399999999999995</v>
      </c>
      <c r="K717" s="567">
        <v>0.34799999999999998</v>
      </c>
      <c r="L717" s="567">
        <v>0.33600000000000002</v>
      </c>
      <c r="M717" s="567">
        <v>0.22800000000000001</v>
      </c>
      <c r="N717" s="567">
        <v>0.13200000000000001</v>
      </c>
      <c r="O717" s="567">
        <v>0.156</v>
      </c>
      <c r="P717" s="567">
        <v>0.33</v>
      </c>
      <c r="Q717" s="567">
        <v>0.80400000000000005</v>
      </c>
      <c r="R717" s="390">
        <f t="shared" si="11"/>
        <v>0.44950000000000001</v>
      </c>
    </row>
    <row r="718" spans="1:18" ht="15.75">
      <c r="A718" s="385">
        <v>713</v>
      </c>
      <c r="B718" s="386" t="s">
        <v>1634</v>
      </c>
      <c r="C718" s="387" t="s">
        <v>1635</v>
      </c>
      <c r="D718" s="563" t="s">
        <v>391</v>
      </c>
      <c r="E718" s="388">
        <v>250</v>
      </c>
      <c r="F718" s="567">
        <v>0.91200000000000003</v>
      </c>
      <c r="G718" s="567">
        <v>1.17</v>
      </c>
      <c r="H718" s="567">
        <v>0.82799999999999996</v>
      </c>
      <c r="I718" s="567">
        <v>1.044</v>
      </c>
      <c r="J718" s="567">
        <v>0.89400000000000002</v>
      </c>
      <c r="K718" s="567">
        <v>0.92400000000000004</v>
      </c>
      <c r="L718" s="567">
        <v>0.68400000000000005</v>
      </c>
      <c r="M718" s="567">
        <v>0.59399999999999997</v>
      </c>
      <c r="N718" s="567">
        <v>0.63</v>
      </c>
      <c r="O718" s="567">
        <v>0.6</v>
      </c>
      <c r="P718" s="567">
        <v>0.57599999999999996</v>
      </c>
      <c r="Q718" s="567">
        <v>0.6</v>
      </c>
      <c r="R718" s="390">
        <f t="shared" si="11"/>
        <v>0.78800000000000014</v>
      </c>
    </row>
    <row r="719" spans="1:18" ht="15.75">
      <c r="A719" s="385">
        <v>714</v>
      </c>
      <c r="B719" s="386" t="s">
        <v>1636</v>
      </c>
      <c r="C719" s="387" t="s">
        <v>1637</v>
      </c>
      <c r="D719" s="563" t="s">
        <v>394</v>
      </c>
      <c r="E719" s="388">
        <v>750</v>
      </c>
      <c r="F719" s="567">
        <v>0.97728000000000004</v>
      </c>
      <c r="G719" s="567">
        <v>1.0305599999999999</v>
      </c>
      <c r="H719" s="567">
        <v>1.17456</v>
      </c>
      <c r="I719" s="567">
        <v>1.1064000000000001</v>
      </c>
      <c r="J719" s="567">
        <v>0.96767999999999998</v>
      </c>
      <c r="K719" s="567">
        <v>1.01712</v>
      </c>
      <c r="L719" s="567">
        <v>0.98064000000000007</v>
      </c>
      <c r="M719" s="567">
        <v>0.95328000000000002</v>
      </c>
      <c r="N719" s="567">
        <v>0.96719999999999995</v>
      </c>
      <c r="O719" s="567">
        <v>1.09104</v>
      </c>
      <c r="P719" s="567">
        <v>1.05504</v>
      </c>
      <c r="Q719" s="567">
        <v>0.996</v>
      </c>
      <c r="R719" s="390">
        <f t="shared" si="11"/>
        <v>1.0264</v>
      </c>
    </row>
    <row r="720" spans="1:18" ht="15.75">
      <c r="A720" s="385">
        <v>715</v>
      </c>
      <c r="B720" s="386" t="s">
        <v>1638</v>
      </c>
      <c r="C720" s="387" t="s">
        <v>1639</v>
      </c>
      <c r="D720" s="563" t="s">
        <v>397</v>
      </c>
      <c r="E720" s="388">
        <v>150</v>
      </c>
      <c r="F720" s="567">
        <v>0.83306666666666662</v>
      </c>
      <c r="G720" s="567">
        <v>1.0581333333333334</v>
      </c>
      <c r="H720" s="567">
        <v>0.98133333333333328</v>
      </c>
      <c r="I720" s="567">
        <v>0.90186666666666671</v>
      </c>
      <c r="J720" s="567">
        <v>0.79786666666666672</v>
      </c>
      <c r="K720" s="567">
        <v>0.97226666666666672</v>
      </c>
      <c r="L720" s="567">
        <v>0.86186666666666667</v>
      </c>
      <c r="M720" s="567">
        <v>0.63466666666666671</v>
      </c>
      <c r="N720" s="567">
        <v>0.60906666666666665</v>
      </c>
      <c r="O720" s="567">
        <v>0.5722666666666667</v>
      </c>
      <c r="P720" s="567">
        <v>0.50933333333333342</v>
      </c>
      <c r="Q720" s="567">
        <v>0.68479999999999996</v>
      </c>
      <c r="R720" s="390">
        <f t="shared" si="11"/>
        <v>0.78471111111111114</v>
      </c>
    </row>
    <row r="721" spans="1:18" ht="15.75">
      <c r="A721" s="385">
        <v>716</v>
      </c>
      <c r="B721" s="386" t="s">
        <v>1640</v>
      </c>
      <c r="C721" s="387" t="s">
        <v>1641</v>
      </c>
      <c r="D721" s="563" t="s">
        <v>394</v>
      </c>
      <c r="E721" s="388">
        <v>400</v>
      </c>
      <c r="F721" s="567">
        <v>1.0751999999999999</v>
      </c>
      <c r="G721" s="567">
        <v>1.1004</v>
      </c>
      <c r="H721" s="567">
        <v>1.05</v>
      </c>
      <c r="I721" s="567">
        <v>1.0691999999999999</v>
      </c>
      <c r="J721" s="567">
        <v>0.98939999999999995</v>
      </c>
      <c r="K721" s="567">
        <v>0.99</v>
      </c>
      <c r="L721" s="567">
        <v>0.97400000000000009</v>
      </c>
      <c r="M721" s="567">
        <v>0.96900000000000008</v>
      </c>
      <c r="N721" s="567">
        <v>1.0691999999999999</v>
      </c>
      <c r="O721" s="567">
        <v>1.0781999999999998</v>
      </c>
      <c r="P721" s="567">
        <v>1.0590000000000002</v>
      </c>
      <c r="Q721" s="567">
        <v>1.0482</v>
      </c>
      <c r="R721" s="390">
        <f t="shared" si="11"/>
        <v>1.0393166666666667</v>
      </c>
    </row>
    <row r="722" spans="1:18" ht="15.75">
      <c r="A722" s="385">
        <v>717</v>
      </c>
      <c r="B722" s="386" t="s">
        <v>1642</v>
      </c>
      <c r="C722" s="387" t="s">
        <v>3381</v>
      </c>
      <c r="D722" s="563" t="s">
        <v>391</v>
      </c>
      <c r="E722" s="388">
        <v>140</v>
      </c>
      <c r="F722" s="567">
        <v>0.39200000000000002</v>
      </c>
      <c r="G722" s="567">
        <v>0.32457142857142857</v>
      </c>
      <c r="H722" s="567">
        <v>0.37714285714285711</v>
      </c>
      <c r="I722" s="567">
        <v>0.28114285714285714</v>
      </c>
      <c r="J722" s="567">
        <v>0.28857142857142853</v>
      </c>
      <c r="K722" s="567">
        <v>0.33428571428571424</v>
      </c>
      <c r="L722" s="567">
        <v>0.26342857142857146</v>
      </c>
      <c r="M722" s="567">
        <v>0.36857142857142861</v>
      </c>
      <c r="N722" s="567">
        <v>0.33600000000000002</v>
      </c>
      <c r="O722" s="567">
        <v>0.37371428571428572</v>
      </c>
      <c r="P722" s="567">
        <v>0.32857142857142857</v>
      </c>
      <c r="Q722" s="567">
        <v>0.42571428571428571</v>
      </c>
      <c r="R722" s="390">
        <f t="shared" si="11"/>
        <v>0.34114285714285719</v>
      </c>
    </row>
    <row r="723" spans="1:18" ht="15.75">
      <c r="A723" s="385">
        <v>718</v>
      </c>
      <c r="B723" s="386" t="s">
        <v>1644</v>
      </c>
      <c r="C723" s="387" t="s">
        <v>1645</v>
      </c>
      <c r="D723" s="563" t="s">
        <v>391</v>
      </c>
      <c r="E723" s="388">
        <v>1086.6666666666667</v>
      </c>
      <c r="F723" s="567">
        <v>0.11131288343558281</v>
      </c>
      <c r="G723" s="567">
        <v>9.8944785276073616E-2</v>
      </c>
      <c r="H723" s="567">
        <v>9.7766871165644156E-2</v>
      </c>
      <c r="I723" s="567">
        <v>0.19730061349693251</v>
      </c>
      <c r="J723" s="567">
        <v>0.16078527607361962</v>
      </c>
      <c r="K723" s="567">
        <v>0.13369325153374231</v>
      </c>
      <c r="L723" s="567">
        <v>0.38812269938650301</v>
      </c>
      <c r="M723" s="567">
        <v>0.11779141104294477</v>
      </c>
      <c r="N723" s="567">
        <v>5.4773006134969326E-2</v>
      </c>
      <c r="O723" s="567">
        <v>9.7177914110429434E-2</v>
      </c>
      <c r="P723" s="567">
        <v>7.9509202453987723E-2</v>
      </c>
      <c r="Q723" s="567">
        <v>0.15842944785276072</v>
      </c>
      <c r="R723" s="390">
        <f t="shared" si="11"/>
        <v>0.14130061349693249</v>
      </c>
    </row>
    <row r="724" spans="1:18" ht="15.75">
      <c r="A724" s="385">
        <v>719</v>
      </c>
      <c r="B724" s="386" t="s">
        <v>1646</v>
      </c>
      <c r="C724" s="387" t="s">
        <v>1647</v>
      </c>
      <c r="D724" s="563" t="s">
        <v>391</v>
      </c>
      <c r="E724" s="388">
        <v>413.33333333333331</v>
      </c>
      <c r="F724" s="567">
        <v>7.1612903225806462E-2</v>
      </c>
      <c r="G724" s="567">
        <v>8.7096774193548387E-2</v>
      </c>
      <c r="H724" s="567">
        <v>6.4838709677419365E-2</v>
      </c>
      <c r="I724" s="567">
        <v>6.580645161290323E-2</v>
      </c>
      <c r="J724" s="567">
        <v>6.9677419354838718E-2</v>
      </c>
      <c r="K724" s="567">
        <v>6.580645161290323E-2</v>
      </c>
      <c r="L724" s="567">
        <v>6.8709677419354839E-2</v>
      </c>
      <c r="M724" s="567">
        <v>7.7419354838709681E-2</v>
      </c>
      <c r="N724" s="567">
        <v>7.9354838709677411E-2</v>
      </c>
      <c r="O724" s="567">
        <v>0.10161290322580646</v>
      </c>
      <c r="P724" s="567">
        <v>7.4516129032258072E-2</v>
      </c>
      <c r="Q724" s="567">
        <v>7.1612903225806462E-2</v>
      </c>
      <c r="R724" s="390">
        <f t="shared" si="11"/>
        <v>7.483870967741936E-2</v>
      </c>
    </row>
    <row r="725" spans="1:18" ht="15.75">
      <c r="A725" s="385">
        <v>720</v>
      </c>
      <c r="B725" s="386" t="s">
        <v>1648</v>
      </c>
      <c r="C725" s="387" t="s">
        <v>1568</v>
      </c>
      <c r="D725" s="563" t="s">
        <v>170</v>
      </c>
      <c r="E725" s="388">
        <v>175</v>
      </c>
      <c r="F725" s="567">
        <v>1.7426285714285714</v>
      </c>
      <c r="G725" s="567">
        <v>1.8175999999999999</v>
      </c>
      <c r="H725" s="567">
        <v>1.7444571428571427</v>
      </c>
      <c r="I725" s="567">
        <v>1.5908571428571427</v>
      </c>
      <c r="J725" s="567">
        <v>1.2785142857142857</v>
      </c>
      <c r="K725" s="567">
        <v>1.5085714285714287</v>
      </c>
      <c r="L725" s="567">
        <v>1.4162995428571428</v>
      </c>
      <c r="M725" s="567">
        <v>1.4161418857142856</v>
      </c>
      <c r="N725" s="567">
        <v>1.4585965714285714</v>
      </c>
      <c r="O725" s="567">
        <v>1.6310857142857142</v>
      </c>
      <c r="P725" s="567">
        <v>1.4985142857142857</v>
      </c>
      <c r="Q725" s="567">
        <v>1.4381714285714287</v>
      </c>
      <c r="R725" s="390">
        <f t="shared" si="11"/>
        <v>1.5451198333333334</v>
      </c>
    </row>
    <row r="726" spans="1:18" ht="15.75">
      <c r="A726" s="385">
        <v>721</v>
      </c>
      <c r="B726" s="386" t="s">
        <v>1649</v>
      </c>
      <c r="C726" s="387" t="s">
        <v>1650</v>
      </c>
      <c r="D726" s="563" t="s">
        <v>391</v>
      </c>
      <c r="E726" s="388">
        <v>166.66666666666666</v>
      </c>
      <c r="F726" s="567">
        <v>1.0344</v>
      </c>
      <c r="G726" s="567">
        <v>0.81264000000000003</v>
      </c>
      <c r="H726" s="567">
        <v>0.69744000000000006</v>
      </c>
      <c r="I726" s="567">
        <v>0.81264000000000003</v>
      </c>
      <c r="J726" s="567">
        <v>0.6787200000000001</v>
      </c>
      <c r="K726" s="567">
        <v>0.64416000000000007</v>
      </c>
      <c r="L726" s="567">
        <v>0.73872000000000004</v>
      </c>
      <c r="M726" s="567">
        <v>0.65952</v>
      </c>
      <c r="N726" s="567">
        <v>0.47952000000000006</v>
      </c>
      <c r="O726" s="567">
        <v>0.55200000000000005</v>
      </c>
      <c r="P726" s="567">
        <v>0.63408000000000009</v>
      </c>
      <c r="Q726" s="567">
        <v>0.55344000000000004</v>
      </c>
      <c r="R726" s="390">
        <f t="shared" si="11"/>
        <v>0.69143999999999994</v>
      </c>
    </row>
    <row r="727" spans="1:18" ht="15.75">
      <c r="A727" s="385">
        <v>722</v>
      </c>
      <c r="B727" s="386" t="s">
        <v>1651</v>
      </c>
      <c r="C727" s="387" t="s">
        <v>1652</v>
      </c>
      <c r="D727" s="563" t="s">
        <v>391</v>
      </c>
      <c r="E727" s="388">
        <v>246.66666666666666</v>
      </c>
      <c r="F727" s="567">
        <v>0.28670270270270271</v>
      </c>
      <c r="G727" s="567">
        <v>0.30032432432432432</v>
      </c>
      <c r="H727" s="567">
        <v>0.34637837837837837</v>
      </c>
      <c r="I727" s="567">
        <v>0.2789189189189189</v>
      </c>
      <c r="J727" s="567">
        <v>0.29513513513513512</v>
      </c>
      <c r="K727" s="567">
        <v>0.24518918918918919</v>
      </c>
      <c r="L727" s="567">
        <v>0.26140540540540541</v>
      </c>
      <c r="M727" s="567">
        <v>0.18875675675675677</v>
      </c>
      <c r="N727" s="567">
        <v>0.20627027027027028</v>
      </c>
      <c r="O727" s="567">
        <v>0.20302702702702702</v>
      </c>
      <c r="P727" s="567">
        <v>0.21794594594594593</v>
      </c>
      <c r="Q727" s="567">
        <v>0.22832432432432434</v>
      </c>
      <c r="R727" s="390">
        <f t="shared" si="11"/>
        <v>0.25486486486486487</v>
      </c>
    </row>
    <row r="728" spans="1:18" ht="15.75">
      <c r="A728" s="385">
        <v>723</v>
      </c>
      <c r="B728" s="386" t="s">
        <v>4173</v>
      </c>
      <c r="C728" s="387" t="s">
        <v>4174</v>
      </c>
      <c r="D728" s="563" t="s">
        <v>421</v>
      </c>
      <c r="E728" s="388">
        <v>220</v>
      </c>
      <c r="F728" s="567">
        <v>0</v>
      </c>
      <c r="G728" s="567">
        <v>0</v>
      </c>
      <c r="H728" s="567">
        <v>0</v>
      </c>
      <c r="I728" s="567">
        <v>0</v>
      </c>
      <c r="J728" s="567">
        <v>0</v>
      </c>
      <c r="K728" s="567">
        <v>0</v>
      </c>
      <c r="L728" s="567">
        <v>4.3272727272727268E-2</v>
      </c>
      <c r="M728" s="567">
        <v>4.3636363636363633E-2</v>
      </c>
      <c r="N728" s="567">
        <v>4.2000000000000003E-2</v>
      </c>
      <c r="O728" s="567">
        <v>2.9454545454545455E-2</v>
      </c>
      <c r="P728" s="567">
        <v>4.9090909090909095E-2</v>
      </c>
      <c r="Q728" s="567">
        <v>0.46745454545454546</v>
      </c>
      <c r="R728" s="390">
        <f t="shared" si="11"/>
        <v>5.624242424242424E-2</v>
      </c>
    </row>
    <row r="729" spans="1:18" ht="15.75">
      <c r="A729" s="385">
        <v>724</v>
      </c>
      <c r="B729" s="386" t="s">
        <v>4175</v>
      </c>
      <c r="C729" s="387" t="s">
        <v>1564</v>
      </c>
      <c r="D729" s="563" t="s">
        <v>421</v>
      </c>
      <c r="E729" s="388">
        <v>138.88888888888889</v>
      </c>
      <c r="F729" s="567">
        <v>0</v>
      </c>
      <c r="G729" s="567">
        <v>0</v>
      </c>
      <c r="H729" s="567">
        <v>0</v>
      </c>
      <c r="I729" s="567">
        <v>0</v>
      </c>
      <c r="J729" s="567">
        <v>0</v>
      </c>
      <c r="K729" s="567">
        <v>0</v>
      </c>
      <c r="L729" s="567">
        <v>0</v>
      </c>
      <c r="M729" s="567">
        <v>0</v>
      </c>
      <c r="N729" s="567">
        <v>0</v>
      </c>
      <c r="O729" s="567">
        <v>0</v>
      </c>
      <c r="P729" s="567">
        <v>0</v>
      </c>
      <c r="Q729" s="567">
        <v>0.89856000000000003</v>
      </c>
      <c r="R729" s="390">
        <f t="shared" si="11"/>
        <v>7.4880000000000002E-2</v>
      </c>
    </row>
    <row r="730" spans="1:18" ht="15.75">
      <c r="A730" s="385">
        <v>725</v>
      </c>
      <c r="B730" s="386" t="s">
        <v>1653</v>
      </c>
      <c r="C730" s="387" t="s">
        <v>1568</v>
      </c>
      <c r="D730" s="563" t="s">
        <v>421</v>
      </c>
      <c r="E730" s="388">
        <v>428</v>
      </c>
      <c r="F730" s="567">
        <v>1.2953271028037383</v>
      </c>
      <c r="G730" s="567">
        <v>1.1893457943925234</v>
      </c>
      <c r="H730" s="567">
        <v>1.1871028037383178</v>
      </c>
      <c r="I730" s="567">
        <v>0.99644859813084119</v>
      </c>
      <c r="J730" s="567">
        <v>1.1231775700934581</v>
      </c>
      <c r="K730" s="567">
        <v>1.0166355140186916</v>
      </c>
      <c r="L730" s="567">
        <v>0.90616822429906541</v>
      </c>
      <c r="M730" s="567">
        <v>0.87981308411214953</v>
      </c>
      <c r="N730" s="567">
        <v>0.85850467289719623</v>
      </c>
      <c r="O730" s="567">
        <v>0.98579439252336454</v>
      </c>
      <c r="P730" s="567">
        <v>1.0861682242990653</v>
      </c>
      <c r="Q730" s="567">
        <v>1.0317757009345796</v>
      </c>
      <c r="R730" s="390">
        <f t="shared" si="11"/>
        <v>1.0463551401869158</v>
      </c>
    </row>
    <row r="731" spans="1:18" ht="15.75">
      <c r="A731" s="385">
        <v>726</v>
      </c>
      <c r="B731" s="386" t="s">
        <v>1654</v>
      </c>
      <c r="C731" s="387" t="s">
        <v>1655</v>
      </c>
      <c r="D731" s="563" t="s">
        <v>394</v>
      </c>
      <c r="E731" s="388">
        <v>250</v>
      </c>
      <c r="F731" s="567">
        <v>1.0822400000000001</v>
      </c>
      <c r="G731" s="567">
        <v>1.1967999999999999</v>
      </c>
      <c r="H731" s="567">
        <v>1.2019200000000001</v>
      </c>
      <c r="I731" s="567">
        <v>1.12768</v>
      </c>
      <c r="J731" s="567">
        <v>1.1948800000000002</v>
      </c>
      <c r="K731" s="567">
        <v>1.0707200000000001</v>
      </c>
      <c r="L731" s="567">
        <v>0.99327999999999994</v>
      </c>
      <c r="M731" s="567">
        <v>1.0982400000000001</v>
      </c>
      <c r="N731" s="567">
        <v>0.93055999999999994</v>
      </c>
      <c r="O731" s="567">
        <v>1.0118400000000001</v>
      </c>
      <c r="P731" s="567">
        <v>0.93952000000000002</v>
      </c>
      <c r="Q731" s="567">
        <v>1.05728</v>
      </c>
      <c r="R731" s="390">
        <f t="shared" si="11"/>
        <v>1.0754133333333333</v>
      </c>
    </row>
    <row r="732" spans="1:18" ht="15.75">
      <c r="A732" s="385">
        <v>727</v>
      </c>
      <c r="B732" s="386" t="s">
        <v>1656</v>
      </c>
      <c r="C732" s="387" t="s">
        <v>1657</v>
      </c>
      <c r="D732" s="563" t="s">
        <v>397</v>
      </c>
      <c r="E732" s="388">
        <v>150</v>
      </c>
      <c r="F732" s="567">
        <v>0.54773333333333329</v>
      </c>
      <c r="G732" s="567">
        <v>0.55893333333333339</v>
      </c>
      <c r="H732" s="567">
        <v>0.58773333333333333</v>
      </c>
      <c r="I732" s="567">
        <v>0.52693333333333336</v>
      </c>
      <c r="J732" s="567">
        <v>0.50666666666666671</v>
      </c>
      <c r="K732" s="567">
        <v>0.5232</v>
      </c>
      <c r="L732" s="567">
        <v>0.52373333333333338</v>
      </c>
      <c r="M732" s="567">
        <v>0.40533333333333332</v>
      </c>
      <c r="N732" s="567">
        <v>0.33013333333333333</v>
      </c>
      <c r="O732" s="567">
        <v>0.32</v>
      </c>
      <c r="P732" s="567">
        <v>0.33866666666666667</v>
      </c>
      <c r="Q732" s="567">
        <v>0.41599999999999998</v>
      </c>
      <c r="R732" s="390">
        <f t="shared" si="11"/>
        <v>0.46542222222222235</v>
      </c>
    </row>
    <row r="733" spans="1:18" ht="15.75">
      <c r="A733" s="385">
        <v>728</v>
      </c>
      <c r="B733" s="386" t="s">
        <v>1658</v>
      </c>
      <c r="C733" s="387" t="s">
        <v>1659</v>
      </c>
      <c r="D733" s="563" t="s">
        <v>394</v>
      </c>
      <c r="E733" s="388">
        <v>167</v>
      </c>
      <c r="F733" s="567">
        <v>0.89508982035928142</v>
      </c>
      <c r="G733" s="567">
        <v>0.77125748502994018</v>
      </c>
      <c r="H733" s="567">
        <v>0.75449101796407181</v>
      </c>
      <c r="I733" s="567">
        <v>0.74970059880239526</v>
      </c>
      <c r="J733" s="567">
        <v>3.5928143712574849E-2</v>
      </c>
      <c r="K733" s="567">
        <v>0.76407185628742513</v>
      </c>
      <c r="L733" s="567">
        <v>0.68550898203592814</v>
      </c>
      <c r="M733" s="567">
        <v>0.13988023952095807</v>
      </c>
      <c r="N733" s="567">
        <v>0.4613173652694611</v>
      </c>
      <c r="O733" s="567">
        <v>0.94179640718562874</v>
      </c>
      <c r="P733" s="567">
        <v>0.86035928143712581</v>
      </c>
      <c r="Q733" s="567">
        <v>0.84790419161676644</v>
      </c>
      <c r="R733" s="390">
        <f t="shared" si="11"/>
        <v>0.65894211576846307</v>
      </c>
    </row>
    <row r="734" spans="1:18" ht="15.75">
      <c r="A734" s="385">
        <v>729</v>
      </c>
      <c r="B734" s="386" t="s">
        <v>1660</v>
      </c>
      <c r="C734" s="387" t="s">
        <v>1661</v>
      </c>
      <c r="D734" s="563" t="s">
        <v>397</v>
      </c>
      <c r="E734" s="388">
        <v>247</v>
      </c>
      <c r="F734" s="567">
        <v>0.71449392712550608</v>
      </c>
      <c r="G734" s="567">
        <v>0.91854251012145749</v>
      </c>
      <c r="H734" s="567">
        <v>0.81684210526315781</v>
      </c>
      <c r="I734" s="567">
        <v>0.81489878542510119</v>
      </c>
      <c r="J734" s="567">
        <v>0.7384615384615385</v>
      </c>
      <c r="K734" s="567">
        <v>0.73198380566801624</v>
      </c>
      <c r="L734" s="567">
        <v>0.73716599190283405</v>
      </c>
      <c r="M734" s="567">
        <v>0.60890688259109316</v>
      </c>
      <c r="N734" s="567">
        <v>0.37441295546558706</v>
      </c>
      <c r="O734" s="567">
        <v>0.43919028340080973</v>
      </c>
      <c r="P734" s="567">
        <v>0.44761133603238867</v>
      </c>
      <c r="Q734" s="567">
        <v>0.55708502024291495</v>
      </c>
      <c r="R734" s="390">
        <f t="shared" si="11"/>
        <v>0.65829959514170033</v>
      </c>
    </row>
    <row r="735" spans="1:18" ht="15.75">
      <c r="A735" s="385">
        <v>730</v>
      </c>
      <c r="B735" s="386" t="s">
        <v>1662</v>
      </c>
      <c r="C735" s="387" t="s">
        <v>1663</v>
      </c>
      <c r="D735" s="563" t="s">
        <v>394</v>
      </c>
      <c r="E735" s="388">
        <v>1000</v>
      </c>
      <c r="F735" s="567">
        <v>0.73920000000000008</v>
      </c>
      <c r="G735" s="567">
        <v>0.70320000000000005</v>
      </c>
      <c r="H735" s="567">
        <v>0.72239999999999993</v>
      </c>
      <c r="I735" s="567">
        <v>0.69599999999999995</v>
      </c>
      <c r="J735" s="567">
        <v>0.71760000000000002</v>
      </c>
      <c r="K735" s="567">
        <v>0.72</v>
      </c>
      <c r="L735" s="567">
        <v>0.72</v>
      </c>
      <c r="M735" s="567">
        <v>0.67200000000000004</v>
      </c>
      <c r="N735" s="567">
        <v>0.73199999999999998</v>
      </c>
      <c r="O735" s="567">
        <v>0.7944</v>
      </c>
      <c r="P735" s="567">
        <v>0.69840000000000002</v>
      </c>
      <c r="Q735" s="567">
        <v>0.67920000000000003</v>
      </c>
      <c r="R735" s="390">
        <f t="shared" si="11"/>
        <v>0.71620000000000006</v>
      </c>
    </row>
    <row r="736" spans="1:18" ht="15.75">
      <c r="A736" s="385">
        <v>731</v>
      </c>
      <c r="B736" s="386" t="s">
        <v>1664</v>
      </c>
      <c r="C736" s="387" t="s">
        <v>1665</v>
      </c>
      <c r="D736" s="563" t="s">
        <v>394</v>
      </c>
      <c r="E736" s="388">
        <v>6000</v>
      </c>
      <c r="F736" s="567">
        <v>0.88375625000000002</v>
      </c>
      <c r="G736" s="567">
        <v>1.0219175</v>
      </c>
      <c r="H736" s="567">
        <v>0.86411749999999998</v>
      </c>
      <c r="I736" s="567">
        <v>0.99614250000000004</v>
      </c>
      <c r="J736" s="567">
        <v>1.1017249999999998</v>
      </c>
      <c r="K736" s="567">
        <v>0.95724874999999998</v>
      </c>
      <c r="L736" s="567">
        <v>0.85197220000000007</v>
      </c>
      <c r="M736" s="567">
        <v>0.80089684999999999</v>
      </c>
      <c r="N736" s="567">
        <v>0.86799823749999994</v>
      </c>
      <c r="O736" s="567">
        <v>0.96904999999999997</v>
      </c>
      <c r="P736" s="567">
        <v>0.97598922624999995</v>
      </c>
      <c r="Q736" s="567">
        <v>1.0445339375</v>
      </c>
      <c r="R736" s="390">
        <f t="shared" si="11"/>
        <v>0.94461232927083316</v>
      </c>
    </row>
    <row r="737" spans="1:18" ht="15.75">
      <c r="A737" s="385">
        <v>732</v>
      </c>
      <c r="B737" s="386" t="s">
        <v>3288</v>
      </c>
      <c r="C737" s="387" t="s">
        <v>3270</v>
      </c>
      <c r="D737" s="563" t="s">
        <v>394</v>
      </c>
      <c r="E737" s="388">
        <v>2250</v>
      </c>
      <c r="F737" s="567">
        <v>0.65920000000000001</v>
      </c>
      <c r="G737" s="567">
        <v>0.64959999999999996</v>
      </c>
      <c r="H737" s="567">
        <v>0.62080000000000002</v>
      </c>
      <c r="I737" s="567">
        <v>0.57173333333333343</v>
      </c>
      <c r="J737" s="567">
        <v>0.63519999999999999</v>
      </c>
      <c r="K737" s="567">
        <v>0.61546666666666661</v>
      </c>
      <c r="L737" s="567">
        <v>0</v>
      </c>
      <c r="M737" s="567">
        <v>0.65333333333333332</v>
      </c>
      <c r="N737" s="567">
        <v>0.6677333333333334</v>
      </c>
      <c r="O737" s="567">
        <v>0.65173333333333339</v>
      </c>
      <c r="P737" s="567">
        <v>0.67146666666666666</v>
      </c>
      <c r="Q737" s="567">
        <v>0.64693333333333325</v>
      </c>
      <c r="R737" s="390">
        <f t="shared" si="11"/>
        <v>0.58693333333333331</v>
      </c>
    </row>
    <row r="738" spans="1:18" ht="15.75">
      <c r="A738" s="385">
        <v>733</v>
      </c>
      <c r="B738" s="386" t="s">
        <v>1666</v>
      </c>
      <c r="C738" s="387" t="s">
        <v>1667</v>
      </c>
      <c r="D738" s="563" t="s">
        <v>397</v>
      </c>
      <c r="E738" s="388">
        <v>150</v>
      </c>
      <c r="F738" s="567">
        <v>0.68879999999999997</v>
      </c>
      <c r="G738" s="567">
        <v>0.48480000000000001</v>
      </c>
      <c r="H738" s="567">
        <v>0.432</v>
      </c>
      <c r="I738" s="567">
        <v>0.37439999999999996</v>
      </c>
      <c r="J738" s="567">
        <v>0.33839999999999998</v>
      </c>
      <c r="K738" s="567">
        <v>0.34560000000000002</v>
      </c>
      <c r="L738" s="567">
        <v>0.48480000000000001</v>
      </c>
      <c r="M738" s="567">
        <v>0.28560000000000002</v>
      </c>
      <c r="N738" s="567">
        <v>0.31920000000000004</v>
      </c>
      <c r="O738" s="567">
        <v>0.64319999999999999</v>
      </c>
      <c r="P738" s="567">
        <v>0.69120000000000004</v>
      </c>
      <c r="Q738" s="567">
        <v>1.0535999999999999</v>
      </c>
      <c r="R738" s="390">
        <f t="shared" si="11"/>
        <v>0.51180000000000003</v>
      </c>
    </row>
    <row r="739" spans="1:18" ht="15.75">
      <c r="A739" s="385">
        <v>734</v>
      </c>
      <c r="B739" s="386" t="s">
        <v>1668</v>
      </c>
      <c r="C739" s="387" t="s">
        <v>1669</v>
      </c>
      <c r="D739" s="563" t="s">
        <v>394</v>
      </c>
      <c r="E739" s="388">
        <v>212</v>
      </c>
      <c r="F739" s="567">
        <v>0.98339622641509428</v>
      </c>
      <c r="G739" s="567">
        <v>0.97660377358490558</v>
      </c>
      <c r="H739" s="567">
        <v>0.99018867924528298</v>
      </c>
      <c r="I739" s="567">
        <v>1.0490566037735849</v>
      </c>
      <c r="J739" s="567">
        <v>0.92754716981132068</v>
      </c>
      <c r="K739" s="567">
        <v>0.99094339622641514</v>
      </c>
      <c r="L739" s="567">
        <v>0.85433962264150942</v>
      </c>
      <c r="M739" s="567">
        <v>0.39245283018867927</v>
      </c>
      <c r="N739" s="567">
        <v>0.44150943396226411</v>
      </c>
      <c r="O739" s="567">
        <v>1.0528301886792453</v>
      </c>
      <c r="P739" s="567">
        <v>0.95471698113207548</v>
      </c>
      <c r="Q739" s="567">
        <v>1.0226415094339623</v>
      </c>
      <c r="R739" s="390">
        <f t="shared" si="11"/>
        <v>0.88635220125786163</v>
      </c>
    </row>
    <row r="740" spans="1:18" ht="15.75">
      <c r="A740" s="385">
        <v>735</v>
      </c>
      <c r="B740" s="386" t="s">
        <v>1670</v>
      </c>
      <c r="C740" s="387" t="s">
        <v>1671</v>
      </c>
      <c r="D740" s="563" t="s">
        <v>449</v>
      </c>
      <c r="E740" s="388">
        <v>445</v>
      </c>
      <c r="F740" s="567">
        <v>0.51937078651685398</v>
      </c>
      <c r="G740" s="567">
        <v>0.53285393258426972</v>
      </c>
      <c r="H740" s="567">
        <v>0.48323595505617978</v>
      </c>
      <c r="I740" s="567">
        <v>0.52961797752808992</v>
      </c>
      <c r="J740" s="567">
        <v>0.47191011235955055</v>
      </c>
      <c r="K740" s="567">
        <v>0.47730337078651686</v>
      </c>
      <c r="L740" s="567">
        <v>0.44764044943820225</v>
      </c>
      <c r="M740" s="567">
        <v>0.48179775280898879</v>
      </c>
      <c r="N740" s="567">
        <v>0.49258426966292135</v>
      </c>
      <c r="O740" s="567">
        <v>0.50876404494382022</v>
      </c>
      <c r="P740" s="567">
        <v>0.42337078651685395</v>
      </c>
      <c r="Q740" s="567">
        <v>0.41474157303370784</v>
      </c>
      <c r="R740" s="390">
        <f t="shared" si="11"/>
        <v>0.4819325842696629</v>
      </c>
    </row>
    <row r="741" spans="1:18" ht="15.75">
      <c r="A741" s="385">
        <v>736</v>
      </c>
      <c r="B741" s="386" t="s">
        <v>1672</v>
      </c>
      <c r="C741" s="387" t="s">
        <v>1673</v>
      </c>
      <c r="D741" s="563" t="s">
        <v>391</v>
      </c>
      <c r="E741" s="388">
        <v>178</v>
      </c>
      <c r="F741" s="567">
        <v>0.68134831460674161</v>
      </c>
      <c r="G741" s="567">
        <v>0.7829213483146068</v>
      </c>
      <c r="H741" s="567">
        <v>0.82157303370786527</v>
      </c>
      <c r="I741" s="567">
        <v>0.7307865168539327</v>
      </c>
      <c r="J741" s="567">
        <v>0.65258426966292138</v>
      </c>
      <c r="K741" s="567">
        <v>0.74786516853932583</v>
      </c>
      <c r="L741" s="567">
        <v>0.71820224719101122</v>
      </c>
      <c r="M741" s="567">
        <v>0.58337078651685392</v>
      </c>
      <c r="N741" s="567">
        <v>0.52494382022471908</v>
      </c>
      <c r="O741" s="567">
        <v>0.46202247191011231</v>
      </c>
      <c r="P741" s="567">
        <v>0.53662921348314607</v>
      </c>
      <c r="Q741" s="567">
        <v>0.67235955056179775</v>
      </c>
      <c r="R741" s="390">
        <f t="shared" si="11"/>
        <v>0.65955056179775284</v>
      </c>
    </row>
    <row r="742" spans="1:18" ht="15.75">
      <c r="A742" s="385">
        <v>737</v>
      </c>
      <c r="B742" s="386" t="s">
        <v>1674</v>
      </c>
      <c r="C742" s="387" t="s">
        <v>1675</v>
      </c>
      <c r="D742" s="563" t="s">
        <v>394</v>
      </c>
      <c r="E742" s="388">
        <v>178</v>
      </c>
      <c r="F742" s="567">
        <v>0.65123595505617982</v>
      </c>
      <c r="G742" s="567">
        <v>1.1235955056179776</v>
      </c>
      <c r="H742" s="567">
        <v>0.6179775280898876</v>
      </c>
      <c r="I742" s="567">
        <v>0.31685393258426964</v>
      </c>
      <c r="J742" s="567">
        <v>0.18292134831460674</v>
      </c>
      <c r="K742" s="567">
        <v>0.22786516853932587</v>
      </c>
      <c r="L742" s="567">
        <v>0.20404494382022473</v>
      </c>
      <c r="M742" s="567">
        <v>0.19685393258426967</v>
      </c>
      <c r="N742" s="567">
        <v>0.14696629213483145</v>
      </c>
      <c r="O742" s="567">
        <v>0.14382022471910114</v>
      </c>
      <c r="P742" s="567">
        <v>0.1348314606741573</v>
      </c>
      <c r="Q742" s="567">
        <v>0</v>
      </c>
      <c r="R742" s="390">
        <f t="shared" si="11"/>
        <v>0.32891385767790265</v>
      </c>
    </row>
    <row r="743" spans="1:18" ht="15.75">
      <c r="A743" s="385">
        <v>738</v>
      </c>
      <c r="B743" s="386" t="s">
        <v>1676</v>
      </c>
      <c r="C743" s="387" t="s">
        <v>1677</v>
      </c>
      <c r="D743" s="563" t="s">
        <v>394</v>
      </c>
      <c r="E743" s="388">
        <v>3500</v>
      </c>
      <c r="F743" s="567">
        <v>0.8259428571428572</v>
      </c>
      <c r="G743" s="567">
        <v>0.77400000000000002</v>
      </c>
      <c r="H743" s="567">
        <v>0.79765714285714295</v>
      </c>
      <c r="I743" s="567">
        <v>0.80742857142857138</v>
      </c>
      <c r="J743" s="567">
        <v>0.76680000000000004</v>
      </c>
      <c r="K743" s="567">
        <v>0.81565714285714286</v>
      </c>
      <c r="L743" s="567">
        <v>0</v>
      </c>
      <c r="M743" s="567">
        <v>0.81599999999999995</v>
      </c>
      <c r="N743" s="567">
        <v>0.83588571428571423</v>
      </c>
      <c r="O743" s="567">
        <v>0.80571428571428572</v>
      </c>
      <c r="P743" s="567">
        <v>0.80571428571428572</v>
      </c>
      <c r="Q743" s="567">
        <v>0</v>
      </c>
      <c r="R743" s="390">
        <f t="shared" si="11"/>
        <v>0.67090000000000005</v>
      </c>
    </row>
    <row r="744" spans="1:18" ht="15.75">
      <c r="A744" s="385">
        <v>739</v>
      </c>
      <c r="B744" s="386" t="s">
        <v>1678</v>
      </c>
      <c r="C744" s="387" t="s">
        <v>1679</v>
      </c>
      <c r="D744" s="563" t="s">
        <v>397</v>
      </c>
      <c r="E744" s="388">
        <v>353</v>
      </c>
      <c r="F744" s="567">
        <v>0.21212464589235125</v>
      </c>
      <c r="G744" s="567">
        <v>0.22526912181303116</v>
      </c>
      <c r="H744" s="567">
        <v>0.22708215297450424</v>
      </c>
      <c r="I744" s="567">
        <v>0.21801699716713879</v>
      </c>
      <c r="J744" s="567">
        <v>0.17359773371104817</v>
      </c>
      <c r="K744" s="567">
        <v>0.18492917847025497</v>
      </c>
      <c r="L744" s="567">
        <v>0.17722379603399435</v>
      </c>
      <c r="M744" s="567">
        <v>0.13235127478753542</v>
      </c>
      <c r="N744" s="567">
        <v>8.6118980169971673E-2</v>
      </c>
      <c r="O744" s="567">
        <v>7.8866855524079321E-2</v>
      </c>
      <c r="P744" s="567">
        <v>9.2917847025495742E-2</v>
      </c>
      <c r="Q744" s="567">
        <v>0.1196600566572238</v>
      </c>
      <c r="R744" s="390">
        <f t="shared" si="11"/>
        <v>0.16067988668555241</v>
      </c>
    </row>
    <row r="745" spans="1:18" ht="15.75">
      <c r="A745" s="385">
        <v>740</v>
      </c>
      <c r="B745" s="386" t="s">
        <v>1680</v>
      </c>
      <c r="C745" s="387" t="s">
        <v>1681</v>
      </c>
      <c r="D745" s="563" t="s">
        <v>735</v>
      </c>
      <c r="E745" s="388">
        <v>900</v>
      </c>
      <c r="F745" s="567">
        <v>5.0666666666666665E-2</v>
      </c>
      <c r="G745" s="567">
        <v>2.9333333333333333E-2</v>
      </c>
      <c r="H745" s="567">
        <v>3.3333333333333333E-2</v>
      </c>
      <c r="I745" s="567">
        <v>0.80800000000000005</v>
      </c>
      <c r="J745" s="567">
        <v>0.42666666666666669</v>
      </c>
      <c r="K745" s="567">
        <v>0.80533333333333323</v>
      </c>
      <c r="L745" s="567">
        <v>0.81599999999999995</v>
      </c>
      <c r="M745" s="567">
        <v>0.41333333333333333</v>
      </c>
      <c r="N745" s="567">
        <v>4.533333333333333E-2</v>
      </c>
      <c r="O745" s="567">
        <v>2.9333333333333333E-2</v>
      </c>
      <c r="P745" s="567">
        <v>2.6666666666666668E-2</v>
      </c>
      <c r="Q745" s="567">
        <v>2.6666666666666668E-2</v>
      </c>
      <c r="R745" s="390">
        <f t="shared" si="11"/>
        <v>0.29255555555555551</v>
      </c>
    </row>
    <row r="746" spans="1:18" ht="15.75">
      <c r="A746" s="385">
        <v>741</v>
      </c>
      <c r="B746" s="386" t="s">
        <v>1682</v>
      </c>
      <c r="C746" s="387" t="s">
        <v>1683</v>
      </c>
      <c r="D746" s="563" t="s">
        <v>735</v>
      </c>
      <c r="E746" s="388">
        <v>5832</v>
      </c>
      <c r="F746" s="567">
        <v>1.1934156378600822E-2</v>
      </c>
      <c r="G746" s="567">
        <v>4.5267489711934153E-3</v>
      </c>
      <c r="H746" s="567">
        <v>3.7037037037037038E-3</v>
      </c>
      <c r="I746" s="567">
        <v>0.40205761316872429</v>
      </c>
      <c r="J746" s="567">
        <v>0.5263374485596708</v>
      </c>
      <c r="K746" s="567">
        <v>0.51481481481481484</v>
      </c>
      <c r="L746" s="567">
        <v>0.38683127572016462</v>
      </c>
      <c r="M746" s="567">
        <v>4.9382716049382715E-3</v>
      </c>
      <c r="N746" s="567">
        <v>6.1728395061728392E-3</v>
      </c>
      <c r="O746" s="567">
        <v>4.5267489711934153E-3</v>
      </c>
      <c r="P746" s="567">
        <v>4.9382716049382715E-3</v>
      </c>
      <c r="Q746" s="567">
        <v>5.3497942386831277E-3</v>
      </c>
      <c r="R746" s="390">
        <f t="shared" si="11"/>
        <v>0.15634430727023318</v>
      </c>
    </row>
    <row r="747" spans="1:18" ht="15.75">
      <c r="A747" s="385">
        <v>742</v>
      </c>
      <c r="B747" s="386" t="s">
        <v>3289</v>
      </c>
      <c r="C747" s="387" t="s">
        <v>3271</v>
      </c>
      <c r="D747" s="563" t="s">
        <v>735</v>
      </c>
      <c r="E747" s="388">
        <v>3800</v>
      </c>
      <c r="F747" s="567">
        <v>1.3026315789473684E-2</v>
      </c>
      <c r="G747" s="567">
        <v>9.4736842105263164E-3</v>
      </c>
      <c r="H747" s="567">
        <v>1.3026315789473684E-2</v>
      </c>
      <c r="I747" s="567">
        <v>1.8947368421052633E-2</v>
      </c>
      <c r="J747" s="567">
        <v>0.3055263157894737</v>
      </c>
      <c r="K747" s="567">
        <v>0.42098684210526316</v>
      </c>
      <c r="L747" s="567">
        <v>0</v>
      </c>
      <c r="M747" s="567">
        <v>9.4736842105263164E-3</v>
      </c>
      <c r="N747" s="567">
        <v>1.006578947368421E-2</v>
      </c>
      <c r="O747" s="567">
        <v>1.125E-2</v>
      </c>
      <c r="P747" s="567">
        <v>9.4736842105263164E-3</v>
      </c>
      <c r="Q747" s="567">
        <v>9.4736842105263164E-3</v>
      </c>
      <c r="R747" s="390">
        <f t="shared" si="11"/>
        <v>6.9226973684210519E-2</v>
      </c>
    </row>
    <row r="748" spans="1:18" ht="15.75">
      <c r="A748" s="385">
        <v>743</v>
      </c>
      <c r="B748" s="386" t="s">
        <v>1684</v>
      </c>
      <c r="C748" s="387" t="s">
        <v>1685</v>
      </c>
      <c r="D748" s="563" t="s">
        <v>735</v>
      </c>
      <c r="E748" s="388">
        <v>1150</v>
      </c>
      <c r="F748" s="567">
        <v>2.7130434782608695E-2</v>
      </c>
      <c r="G748" s="567">
        <v>2.5043478260869566E-2</v>
      </c>
      <c r="H748" s="567">
        <v>0.15652173913043479</v>
      </c>
      <c r="I748" s="567">
        <v>0.87443478260869567</v>
      </c>
      <c r="J748" s="567">
        <v>0.87860869565217392</v>
      </c>
      <c r="K748" s="567">
        <v>0.84939130434782606</v>
      </c>
      <c r="L748" s="567">
        <v>0</v>
      </c>
      <c r="M748" s="567">
        <v>2.5043478260869566E-2</v>
      </c>
      <c r="N748" s="567">
        <v>2.5043478260869566E-2</v>
      </c>
      <c r="O748" s="567">
        <v>3.5478260869565216E-2</v>
      </c>
      <c r="P748" s="567">
        <v>5.426086956521739E-2</v>
      </c>
      <c r="Q748" s="567">
        <v>2.2956521739130435E-2</v>
      </c>
      <c r="R748" s="390">
        <f t="shared" si="11"/>
        <v>0.24782608695652175</v>
      </c>
    </row>
    <row r="749" spans="1:18" ht="15.75">
      <c r="A749" s="385">
        <v>744</v>
      </c>
      <c r="B749" s="386" t="s">
        <v>1686</v>
      </c>
      <c r="C749" s="387" t="s">
        <v>1687</v>
      </c>
      <c r="D749" s="563" t="s">
        <v>391</v>
      </c>
      <c r="E749" s="388">
        <v>144</v>
      </c>
      <c r="F749" s="567">
        <v>0.85277777777777775</v>
      </c>
      <c r="G749" s="567">
        <v>0.89722222222222214</v>
      </c>
      <c r="H749" s="567">
        <v>0.92722222222222228</v>
      </c>
      <c r="I749" s="567">
        <v>0.7961111111111111</v>
      </c>
      <c r="J749" s="567">
        <v>0.755</v>
      </c>
      <c r="K749" s="567">
        <v>0.67166666666666663</v>
      </c>
      <c r="L749" s="567">
        <v>0.7022222222222223</v>
      </c>
      <c r="M749" s="567">
        <v>0.63222222222222224</v>
      </c>
      <c r="N749" s="567">
        <v>0.59</v>
      </c>
      <c r="O749" s="567">
        <v>0.42666666666666664</v>
      </c>
      <c r="P749" s="567">
        <v>0.56888888888888889</v>
      </c>
      <c r="Q749" s="567">
        <v>0.60055555555555562</v>
      </c>
      <c r="R749" s="390">
        <f t="shared" si="11"/>
        <v>0.70171296296296293</v>
      </c>
    </row>
    <row r="750" spans="1:18" ht="15.75">
      <c r="A750" s="385">
        <v>745</v>
      </c>
      <c r="B750" s="386" t="s">
        <v>1688</v>
      </c>
      <c r="C750" s="387" t="s">
        <v>1689</v>
      </c>
      <c r="D750" s="563" t="s">
        <v>397</v>
      </c>
      <c r="E750" s="388">
        <v>2400</v>
      </c>
      <c r="F750" s="567">
        <v>8.7666666666666671E-2</v>
      </c>
      <c r="G750" s="567">
        <v>0.18841666666666665</v>
      </c>
      <c r="H750" s="567">
        <v>0.18464916666666667</v>
      </c>
      <c r="I750" s="567">
        <v>0.26641958333333338</v>
      </c>
      <c r="J750" s="567">
        <v>0.26</v>
      </c>
      <c r="K750" s="567">
        <v>0.36749999999999999</v>
      </c>
      <c r="L750" s="567">
        <v>0</v>
      </c>
      <c r="M750" s="567">
        <v>0.14297072916666667</v>
      </c>
      <c r="N750" s="567">
        <v>0.33300000000000002</v>
      </c>
      <c r="O750" s="567">
        <v>0.29499999999999998</v>
      </c>
      <c r="P750" s="567">
        <v>0.1126919</v>
      </c>
      <c r="Q750" s="567">
        <v>0.1225658</v>
      </c>
      <c r="R750" s="390">
        <f t="shared" si="11"/>
        <v>0.19674004270833334</v>
      </c>
    </row>
    <row r="751" spans="1:18" ht="15.75">
      <c r="A751" s="385">
        <v>746</v>
      </c>
      <c r="B751" s="386" t="s">
        <v>1690</v>
      </c>
      <c r="C751" s="387" t="s">
        <v>1691</v>
      </c>
      <c r="D751" s="563" t="s">
        <v>394</v>
      </c>
      <c r="E751" s="388">
        <v>556</v>
      </c>
      <c r="F751" s="567">
        <v>0</v>
      </c>
      <c r="G751" s="567">
        <v>0</v>
      </c>
      <c r="H751" s="567">
        <v>0</v>
      </c>
      <c r="I751" s="567">
        <v>0</v>
      </c>
      <c r="J751" s="567">
        <v>0</v>
      </c>
      <c r="K751" s="567">
        <v>0</v>
      </c>
      <c r="L751" s="567">
        <v>0</v>
      </c>
      <c r="M751" s="567">
        <v>0</v>
      </c>
      <c r="N751" s="567">
        <v>0</v>
      </c>
      <c r="O751" s="567">
        <v>0</v>
      </c>
      <c r="P751" s="567">
        <v>0</v>
      </c>
      <c r="Q751" s="567">
        <v>0</v>
      </c>
      <c r="R751" s="390">
        <f t="shared" si="11"/>
        <v>0</v>
      </c>
    </row>
    <row r="752" spans="1:18" ht="15.75">
      <c r="A752" s="385">
        <v>747</v>
      </c>
      <c r="B752" s="386" t="s">
        <v>1694</v>
      </c>
      <c r="C752" s="387" t="s">
        <v>1695</v>
      </c>
      <c r="D752" s="563" t="s">
        <v>391</v>
      </c>
      <c r="E752" s="388">
        <v>150</v>
      </c>
      <c r="F752" s="567">
        <v>0.184</v>
      </c>
      <c r="G752" s="567">
        <v>0.18559999999999999</v>
      </c>
      <c r="H752" s="567">
        <v>0.17599999999999999</v>
      </c>
      <c r="I752" s="567">
        <v>0.21439999999999998</v>
      </c>
      <c r="J752" s="567">
        <v>0.2</v>
      </c>
      <c r="K752" s="567">
        <v>0.17760000000000001</v>
      </c>
      <c r="L752" s="567">
        <v>0.16159999999999999</v>
      </c>
      <c r="M752" s="567">
        <v>0.1376</v>
      </c>
      <c r="N752" s="567">
        <v>0.14400000000000002</v>
      </c>
      <c r="O752" s="567">
        <v>0.20960000000000001</v>
      </c>
      <c r="P752" s="567">
        <v>0.20960000000000001</v>
      </c>
      <c r="Q752" s="567">
        <v>0.23199999999999998</v>
      </c>
      <c r="R752" s="390">
        <f t="shared" si="11"/>
        <v>0.18600000000000003</v>
      </c>
    </row>
    <row r="753" spans="1:18" ht="15.75">
      <c r="A753" s="385">
        <v>748</v>
      </c>
      <c r="B753" s="386" t="s">
        <v>1696</v>
      </c>
      <c r="C753" s="387" t="s">
        <v>1697</v>
      </c>
      <c r="D753" s="563" t="s">
        <v>394</v>
      </c>
      <c r="E753" s="388">
        <v>225</v>
      </c>
      <c r="F753" s="567">
        <v>0.57102222222222221</v>
      </c>
      <c r="G753" s="567">
        <v>0.58239999999999992</v>
      </c>
      <c r="H753" s="567">
        <v>0.63075555555555551</v>
      </c>
      <c r="I753" s="567">
        <v>0.58666666666666667</v>
      </c>
      <c r="J753" s="567">
        <v>0.53688888888888886</v>
      </c>
      <c r="K753" s="567">
        <v>0.52906666666666669</v>
      </c>
      <c r="L753" s="567">
        <v>0.54257777777777783</v>
      </c>
      <c r="M753" s="567">
        <v>0.52693333333333336</v>
      </c>
      <c r="N753" s="567">
        <v>0.51982222222222219</v>
      </c>
      <c r="O753" s="567">
        <v>0.42240000000000005</v>
      </c>
      <c r="P753" s="567">
        <v>0.63786666666666669</v>
      </c>
      <c r="Q753" s="567">
        <v>0.54684444444444447</v>
      </c>
      <c r="R753" s="390">
        <f t="shared" si="11"/>
        <v>0.55277037037037025</v>
      </c>
    </row>
    <row r="754" spans="1:18" ht="15.75">
      <c r="A754" s="385">
        <v>749</v>
      </c>
      <c r="B754" s="386" t="s">
        <v>1698</v>
      </c>
      <c r="C754" s="387" t="s">
        <v>1699</v>
      </c>
      <c r="D754" s="563" t="s">
        <v>735</v>
      </c>
      <c r="E754" s="388">
        <v>850</v>
      </c>
      <c r="F754" s="567">
        <v>3.3882352941176475E-2</v>
      </c>
      <c r="G754" s="567">
        <v>2.823529411764706E-2</v>
      </c>
      <c r="H754" s="567">
        <v>2.2588235294117645E-2</v>
      </c>
      <c r="I754" s="567">
        <v>0.85835294117647065</v>
      </c>
      <c r="J754" s="567">
        <v>0.85835294117647065</v>
      </c>
      <c r="K754" s="567">
        <v>0.85835294117647065</v>
      </c>
      <c r="L754" s="567">
        <v>0.84141176470588241</v>
      </c>
      <c r="M754" s="567">
        <v>1.6941176470588237E-2</v>
      </c>
      <c r="N754" s="567">
        <v>4.517647058823529E-2</v>
      </c>
      <c r="O754" s="567">
        <v>1.1294117647058823E-2</v>
      </c>
      <c r="P754" s="567">
        <v>2.2588235294117645E-2</v>
      </c>
      <c r="Q754" s="567">
        <v>1.1294117647058823E-2</v>
      </c>
      <c r="R754" s="390">
        <f t="shared" si="11"/>
        <v>0.30070588235294116</v>
      </c>
    </row>
    <row r="755" spans="1:18" ht="15.75">
      <c r="A755" s="385">
        <v>750</v>
      </c>
      <c r="B755" s="386" t="s">
        <v>1700</v>
      </c>
      <c r="C755" s="387" t="s">
        <v>1701</v>
      </c>
      <c r="D755" s="563" t="s">
        <v>391</v>
      </c>
      <c r="E755" s="388">
        <v>333.33333333333331</v>
      </c>
      <c r="F755" s="567">
        <v>0.26063999999999998</v>
      </c>
      <c r="G755" s="567">
        <v>0.52776000000000001</v>
      </c>
      <c r="H755" s="567">
        <v>0.8121600000000001</v>
      </c>
      <c r="I755" s="567">
        <v>0.75960000000000005</v>
      </c>
      <c r="J755" s="567">
        <v>0.70488000000000006</v>
      </c>
      <c r="K755" s="567">
        <v>0.54144000000000003</v>
      </c>
      <c r="L755" s="567">
        <v>0.62640000000000007</v>
      </c>
      <c r="M755" s="567">
        <v>0.54</v>
      </c>
      <c r="N755" s="567">
        <v>0.55008000000000012</v>
      </c>
      <c r="O755" s="567">
        <v>0.71064000000000005</v>
      </c>
      <c r="P755" s="567">
        <v>0.73799999999999999</v>
      </c>
      <c r="Q755" s="567">
        <v>0.54576000000000002</v>
      </c>
      <c r="R755" s="390">
        <f t="shared" si="11"/>
        <v>0.6097800000000001</v>
      </c>
    </row>
    <row r="756" spans="1:18" ht="15.75">
      <c r="A756" s="385">
        <v>751</v>
      </c>
      <c r="B756" s="386" t="s">
        <v>1702</v>
      </c>
      <c r="C756" s="387" t="s">
        <v>1703</v>
      </c>
      <c r="D756" s="563" t="s">
        <v>394</v>
      </c>
      <c r="E756" s="388">
        <v>222</v>
      </c>
      <c r="F756" s="567">
        <v>0.61117117117117126</v>
      </c>
      <c r="G756" s="567">
        <v>0.67819819819819815</v>
      </c>
      <c r="H756" s="567">
        <v>0.65009009009009011</v>
      </c>
      <c r="I756" s="567">
        <v>0.48792792792792788</v>
      </c>
      <c r="J756" s="567">
        <v>0.61261261261261257</v>
      </c>
      <c r="K756" s="567">
        <v>0.36756756756756753</v>
      </c>
      <c r="L756" s="567">
        <v>0.20612612612612613</v>
      </c>
      <c r="M756" s="567">
        <v>3.4594594594594595E-2</v>
      </c>
      <c r="N756" s="567">
        <v>2.6666666666666665E-2</v>
      </c>
      <c r="O756" s="567">
        <v>0.46414414414414418</v>
      </c>
      <c r="P756" s="567">
        <v>0.44756756756756755</v>
      </c>
      <c r="Q756" s="567">
        <v>0.5117117117117117</v>
      </c>
      <c r="R756" s="390">
        <f t="shared" si="11"/>
        <v>0.42486486486486491</v>
      </c>
    </row>
    <row r="757" spans="1:18" ht="15.75">
      <c r="A757" s="385">
        <v>752</v>
      </c>
      <c r="B757" s="386" t="s">
        <v>1706</v>
      </c>
      <c r="C757" s="387" t="s">
        <v>1633</v>
      </c>
      <c r="D757" s="563" t="s">
        <v>391</v>
      </c>
      <c r="E757" s="388">
        <v>410</v>
      </c>
      <c r="F757" s="567">
        <v>0.58891243902439028</v>
      </c>
      <c r="G757" s="567">
        <v>0.64412292682926831</v>
      </c>
      <c r="H757" s="567">
        <v>0.64412292682926831</v>
      </c>
      <c r="I757" s="567">
        <v>0.55210536585365855</v>
      </c>
      <c r="J757" s="567">
        <v>0.64412292682926831</v>
      </c>
      <c r="K757" s="567">
        <v>0.55210536585365855</v>
      </c>
      <c r="L757" s="567">
        <v>0.64412292682926831</v>
      </c>
      <c r="M757" s="567">
        <v>0.73614048780487806</v>
      </c>
      <c r="N757" s="567">
        <v>0.46008780487804879</v>
      </c>
      <c r="O757" s="567">
        <v>0.55210536585365855</v>
      </c>
      <c r="P757" s="567">
        <v>0.73614048780487806</v>
      </c>
      <c r="Q757" s="567">
        <v>0.73614048780487806</v>
      </c>
      <c r="R757" s="390">
        <f t="shared" si="11"/>
        <v>0.62418579268292684</v>
      </c>
    </row>
    <row r="758" spans="1:18" ht="15.75">
      <c r="A758" s="385">
        <v>753</v>
      </c>
      <c r="B758" s="386" t="s">
        <v>1707</v>
      </c>
      <c r="C758" s="387" t="s">
        <v>1699</v>
      </c>
      <c r="D758" s="563" t="s">
        <v>735</v>
      </c>
      <c r="E758" s="388">
        <v>11400</v>
      </c>
      <c r="F758" s="567">
        <v>5.0526315789473685E-3</v>
      </c>
      <c r="G758" s="567">
        <v>5.0526315789473685E-3</v>
      </c>
      <c r="H758" s="567">
        <v>1.6842105263157894E-2</v>
      </c>
      <c r="I758" s="567">
        <v>0.31578947368421051</v>
      </c>
      <c r="J758" s="567">
        <v>0.34484210526315789</v>
      </c>
      <c r="K758" s="567">
        <v>0.3373684210526316</v>
      </c>
      <c r="L758" s="567">
        <v>0.27368421052631581</v>
      </c>
      <c r="M758" s="567">
        <v>7.3684210526315788E-3</v>
      </c>
      <c r="N758" s="567">
        <v>5.263157894736842E-3</v>
      </c>
      <c r="O758" s="567">
        <v>4.2105263157894736E-3</v>
      </c>
      <c r="P758" s="567">
        <v>4.2105263157894736E-3</v>
      </c>
      <c r="Q758" s="567">
        <v>5.263157894736842E-3</v>
      </c>
      <c r="R758" s="390">
        <f t="shared" si="11"/>
        <v>0.11041228070175436</v>
      </c>
    </row>
    <row r="759" spans="1:18" ht="15.75">
      <c r="A759" s="385">
        <v>754</v>
      </c>
      <c r="B759" s="386" t="s">
        <v>1708</v>
      </c>
      <c r="C759" s="387" t="s">
        <v>1709</v>
      </c>
      <c r="D759" s="563" t="s">
        <v>391</v>
      </c>
      <c r="E759" s="388">
        <v>133.33333333333334</v>
      </c>
      <c r="F759" s="567">
        <v>0.51780000000000004</v>
      </c>
      <c r="G759" s="567">
        <v>0.61499999999999999</v>
      </c>
      <c r="H759" s="567">
        <v>0.5988</v>
      </c>
      <c r="I759" s="567">
        <v>0.57659999999999989</v>
      </c>
      <c r="J759" s="567">
        <v>0.55259999999999998</v>
      </c>
      <c r="K759" s="567">
        <v>0.56999999999999995</v>
      </c>
      <c r="L759" s="567">
        <v>0.59399999999999997</v>
      </c>
      <c r="M759" s="567">
        <v>0.5603999999999999</v>
      </c>
      <c r="N759" s="567">
        <v>0.56759999999999999</v>
      </c>
      <c r="O759" s="567">
        <v>0.5292</v>
      </c>
      <c r="P759" s="567">
        <v>0.58679999999999988</v>
      </c>
      <c r="Q759" s="567">
        <v>0.58860000000000001</v>
      </c>
      <c r="R759" s="390">
        <f t="shared" si="11"/>
        <v>0.57145000000000001</v>
      </c>
    </row>
    <row r="760" spans="1:18" ht="15.75">
      <c r="A760" s="385">
        <v>755</v>
      </c>
      <c r="B760" s="386" t="s">
        <v>1710</v>
      </c>
      <c r="C760" s="387" t="s">
        <v>3382</v>
      </c>
      <c r="D760" s="563" t="s">
        <v>394</v>
      </c>
      <c r="E760" s="388">
        <v>555</v>
      </c>
      <c r="F760" s="567">
        <v>0.64410810810810815</v>
      </c>
      <c r="G760" s="567">
        <v>0.61167567567567571</v>
      </c>
      <c r="H760" s="567">
        <v>0.56237837837837834</v>
      </c>
      <c r="I760" s="567">
        <v>0.58702702702702703</v>
      </c>
      <c r="J760" s="567">
        <v>0.62270270270270278</v>
      </c>
      <c r="K760" s="567">
        <v>0.61297297297297293</v>
      </c>
      <c r="L760" s="567">
        <v>0.58702702702702703</v>
      </c>
      <c r="M760" s="567">
        <v>1.6216216216216217E-2</v>
      </c>
      <c r="N760" s="567">
        <v>7.7189189189189197E-2</v>
      </c>
      <c r="O760" s="567">
        <v>0.63308108108108108</v>
      </c>
      <c r="P760" s="567">
        <v>0.54486486486486485</v>
      </c>
      <c r="Q760" s="567">
        <v>0.57145945945945953</v>
      </c>
      <c r="R760" s="390">
        <f t="shared" si="11"/>
        <v>0.50589189189189188</v>
      </c>
    </row>
    <row r="761" spans="1:18" ht="15.75">
      <c r="A761" s="385">
        <v>756</v>
      </c>
      <c r="B761" s="386" t="s">
        <v>1712</v>
      </c>
      <c r="C761" s="387" t="s">
        <v>1713</v>
      </c>
      <c r="D761" s="563" t="s">
        <v>394</v>
      </c>
      <c r="E761" s="388">
        <v>2000</v>
      </c>
      <c r="F761" s="567">
        <v>0.78232000000000002</v>
      </c>
      <c r="G761" s="567">
        <v>0.7923</v>
      </c>
      <c r="H761" s="567">
        <v>0.73836000000000002</v>
      </c>
      <c r="I761" s="567">
        <v>0.78783999999999998</v>
      </c>
      <c r="J761" s="567">
        <v>0.80471999999999999</v>
      </c>
      <c r="K761" s="567">
        <v>0.8151799999999999</v>
      </c>
      <c r="L761" s="567">
        <v>0</v>
      </c>
      <c r="M761" s="567">
        <v>0.74505999999999994</v>
      </c>
      <c r="N761" s="567">
        <v>0.73729999999999996</v>
      </c>
      <c r="O761" s="567">
        <v>0.76873999999999998</v>
      </c>
      <c r="P761" s="567">
        <v>0.80122000000000004</v>
      </c>
      <c r="Q761" s="567">
        <v>0.70350000000000001</v>
      </c>
      <c r="R761" s="390">
        <f t="shared" si="11"/>
        <v>0.70637833333333333</v>
      </c>
    </row>
    <row r="762" spans="1:18" ht="15.75">
      <c r="A762" s="385">
        <v>757</v>
      </c>
      <c r="B762" s="386" t="s">
        <v>1714</v>
      </c>
      <c r="C762" s="387" t="s">
        <v>1715</v>
      </c>
      <c r="D762" s="563" t="s">
        <v>449</v>
      </c>
      <c r="E762" s="388">
        <v>110</v>
      </c>
      <c r="F762" s="567">
        <v>0</v>
      </c>
      <c r="G762" s="567">
        <v>1.7454545454545454</v>
      </c>
      <c r="H762" s="567">
        <v>0.78545454545454552</v>
      </c>
      <c r="I762" s="567">
        <v>1.1054545454545455</v>
      </c>
      <c r="J762" s="567">
        <v>0.98909090909090902</v>
      </c>
      <c r="K762" s="567">
        <v>0.94545454545454544</v>
      </c>
      <c r="L762" s="567">
        <v>1.0327272727272727</v>
      </c>
      <c r="M762" s="567">
        <v>0.69818181818181813</v>
      </c>
      <c r="N762" s="567">
        <v>0.90909090909090906</v>
      </c>
      <c r="O762" s="567">
        <v>0.8290909090909091</v>
      </c>
      <c r="P762" s="567">
        <v>1.1272727272727272</v>
      </c>
      <c r="Q762" s="567">
        <v>1.8618181818181818</v>
      </c>
      <c r="R762" s="390">
        <f t="shared" si="11"/>
        <v>1.0024242424242422</v>
      </c>
    </row>
    <row r="763" spans="1:18" ht="15.75">
      <c r="A763" s="385">
        <v>758</v>
      </c>
      <c r="B763" s="386" t="s">
        <v>1716</v>
      </c>
      <c r="C763" s="387" t="s">
        <v>1717</v>
      </c>
      <c r="D763" s="563" t="s">
        <v>391</v>
      </c>
      <c r="E763" s="388">
        <v>166.66666666666666</v>
      </c>
      <c r="F763" s="567">
        <v>0.52032</v>
      </c>
      <c r="G763" s="567">
        <v>0.53088000000000002</v>
      </c>
      <c r="H763" s="567">
        <v>0.50975999999999999</v>
      </c>
      <c r="I763" s="567">
        <v>0.12143999999999999</v>
      </c>
      <c r="J763" s="567">
        <v>0.17664000000000002</v>
      </c>
      <c r="K763" s="567">
        <v>0.10800000000000001</v>
      </c>
      <c r="L763" s="567">
        <v>0.52559999999999996</v>
      </c>
      <c r="M763" s="567">
        <v>0.55200000000000005</v>
      </c>
      <c r="N763" s="567">
        <v>0.54959999999999998</v>
      </c>
      <c r="O763" s="567">
        <v>0.56400000000000006</v>
      </c>
      <c r="P763" s="567">
        <v>0.55488000000000004</v>
      </c>
      <c r="Q763" s="567">
        <v>0.54527999999999999</v>
      </c>
      <c r="R763" s="390">
        <f t="shared" si="11"/>
        <v>0.43819999999999998</v>
      </c>
    </row>
    <row r="764" spans="1:18" ht="15.75">
      <c r="A764" s="385">
        <v>759</v>
      </c>
      <c r="B764" s="386" t="s">
        <v>1718</v>
      </c>
      <c r="C764" s="387" t="s">
        <v>1719</v>
      </c>
      <c r="D764" s="563" t="s">
        <v>391</v>
      </c>
      <c r="E764" s="388">
        <v>333.33333333333331</v>
      </c>
      <c r="F764" s="567">
        <v>0.46224000000000004</v>
      </c>
      <c r="G764" s="567">
        <v>0.64416000000000007</v>
      </c>
      <c r="H764" s="567">
        <v>0.56688000000000005</v>
      </c>
      <c r="I764" s="567">
        <v>0.46943999999999997</v>
      </c>
      <c r="J764" s="567">
        <v>0.40943999999999997</v>
      </c>
      <c r="K764" s="567">
        <v>0.42720000000000002</v>
      </c>
      <c r="L764" s="567">
        <v>0.43968000000000002</v>
      </c>
      <c r="M764" s="567">
        <v>0.3024</v>
      </c>
      <c r="N764" s="567">
        <v>0.31776000000000004</v>
      </c>
      <c r="O764" s="567">
        <v>0.30000000000000004</v>
      </c>
      <c r="P764" s="567">
        <v>0.26591999999999999</v>
      </c>
      <c r="Q764" s="567">
        <v>0.36287999999999998</v>
      </c>
      <c r="R764" s="390">
        <f t="shared" si="11"/>
        <v>0.41399999999999998</v>
      </c>
    </row>
    <row r="765" spans="1:18" ht="15.75">
      <c r="A765" s="385">
        <v>760</v>
      </c>
      <c r="B765" s="386" t="s">
        <v>1720</v>
      </c>
      <c r="C765" s="387" t="s">
        <v>1721</v>
      </c>
      <c r="D765" s="563" t="s">
        <v>391</v>
      </c>
      <c r="E765" s="388">
        <v>556</v>
      </c>
      <c r="F765" s="567">
        <v>0.49208633093525184</v>
      </c>
      <c r="G765" s="567">
        <v>0.49381294964028777</v>
      </c>
      <c r="H765" s="567">
        <v>0.50935251798561154</v>
      </c>
      <c r="I765" s="567">
        <v>0.55251798561151078</v>
      </c>
      <c r="J765" s="567">
        <v>0.50676258992805756</v>
      </c>
      <c r="K765" s="567">
        <v>0.57755395683453237</v>
      </c>
      <c r="L765" s="567">
        <v>0.51366906474820151</v>
      </c>
      <c r="M765" s="567">
        <v>0.51798561151079137</v>
      </c>
      <c r="N765" s="567">
        <v>0.58100719424460434</v>
      </c>
      <c r="O765" s="567">
        <v>0.51798561151079137</v>
      </c>
      <c r="P765" s="567">
        <v>0.48172661870503591</v>
      </c>
      <c r="Q765" s="567">
        <v>0.60086330935251797</v>
      </c>
      <c r="R765" s="390">
        <f t="shared" si="11"/>
        <v>0.52877697841726623</v>
      </c>
    </row>
    <row r="766" spans="1:18" ht="15.75">
      <c r="A766" s="385">
        <v>761</v>
      </c>
      <c r="B766" s="386" t="s">
        <v>1722</v>
      </c>
      <c r="C766" s="387" t="s">
        <v>1723</v>
      </c>
      <c r="D766" s="563" t="s">
        <v>394</v>
      </c>
      <c r="E766" s="388">
        <v>113</v>
      </c>
      <c r="F766" s="567">
        <v>0.10973451327433628</v>
      </c>
      <c r="G766" s="567">
        <v>0.24920353982300886</v>
      </c>
      <c r="H766" s="567">
        <v>0.12035398230088495</v>
      </c>
      <c r="I766" s="567">
        <v>0.10831858407079646</v>
      </c>
      <c r="J766" s="567">
        <v>3.8230088495575222E-2</v>
      </c>
      <c r="K766" s="567">
        <v>3.1150442477876107E-2</v>
      </c>
      <c r="L766" s="567">
        <v>3.5398230088495575E-2</v>
      </c>
      <c r="M766" s="567">
        <v>0</v>
      </c>
      <c r="N766" s="567">
        <v>0</v>
      </c>
      <c r="O766" s="567">
        <v>3.5398230088495575E-2</v>
      </c>
      <c r="P766" s="567">
        <v>0</v>
      </c>
      <c r="Q766" s="567">
        <v>0</v>
      </c>
      <c r="R766" s="390">
        <f t="shared" si="11"/>
        <v>6.0648967551622433E-2</v>
      </c>
    </row>
    <row r="767" spans="1:18" ht="15.75">
      <c r="A767" s="385">
        <v>762</v>
      </c>
      <c r="B767" s="386" t="s">
        <v>1724</v>
      </c>
      <c r="C767" s="387" t="s">
        <v>1725</v>
      </c>
      <c r="D767" s="563" t="s">
        <v>391</v>
      </c>
      <c r="E767" s="388">
        <v>200</v>
      </c>
      <c r="F767" s="567">
        <v>0.17280000000000001</v>
      </c>
      <c r="G767" s="567">
        <v>0.20800000000000002</v>
      </c>
      <c r="H767" s="567">
        <v>0.19839999999999999</v>
      </c>
      <c r="I767" s="567">
        <v>0.15039999999999998</v>
      </c>
      <c r="J767" s="567">
        <v>0.14400000000000002</v>
      </c>
      <c r="K767" s="567">
        <v>0.20079999999999998</v>
      </c>
      <c r="L767" s="567">
        <v>0.22</v>
      </c>
      <c r="M767" s="567">
        <v>0.2296</v>
      </c>
      <c r="N767" s="567">
        <v>0.1424</v>
      </c>
      <c r="O767" s="567">
        <v>0.124</v>
      </c>
      <c r="P767" s="567">
        <v>0.1288</v>
      </c>
      <c r="Q767" s="567">
        <v>0.16639999999999999</v>
      </c>
      <c r="R767" s="390">
        <f t="shared" si="11"/>
        <v>0.17379999999999998</v>
      </c>
    </row>
    <row r="768" spans="1:18" ht="15.75">
      <c r="A768" s="385">
        <v>763</v>
      </c>
      <c r="B768" s="386" t="s">
        <v>1726</v>
      </c>
      <c r="C768" s="387" t="s">
        <v>1727</v>
      </c>
      <c r="D768" s="563" t="s">
        <v>391</v>
      </c>
      <c r="E768" s="388">
        <v>300</v>
      </c>
      <c r="F768" s="567">
        <v>0.72960000000000003</v>
      </c>
      <c r="G768" s="567">
        <v>0.74933333333333341</v>
      </c>
      <c r="H768" s="567">
        <v>0.64959999999999996</v>
      </c>
      <c r="I768" s="567">
        <v>0.66080000000000005</v>
      </c>
      <c r="J768" s="567">
        <v>0.70346666666666668</v>
      </c>
      <c r="K768" s="567">
        <v>0.78986666666666672</v>
      </c>
      <c r="L768" s="567">
        <v>0.80159999999999998</v>
      </c>
      <c r="M768" s="567">
        <v>0.12106666666666667</v>
      </c>
      <c r="N768" s="567">
        <v>0.13493333333333332</v>
      </c>
      <c r="O768" s="567">
        <v>0.71893333333333331</v>
      </c>
      <c r="P768" s="567">
        <v>0.75893333333333335</v>
      </c>
      <c r="Q768" s="567">
        <v>0.69279999999999997</v>
      </c>
      <c r="R768" s="390">
        <f t="shared" si="11"/>
        <v>0.62591111111111108</v>
      </c>
    </row>
    <row r="769" spans="1:18" ht="15.75">
      <c r="A769" s="385">
        <v>764</v>
      </c>
      <c r="B769" s="386" t="s">
        <v>1728</v>
      </c>
      <c r="C769" s="387" t="s">
        <v>1729</v>
      </c>
      <c r="D769" s="563" t="s">
        <v>391</v>
      </c>
      <c r="E769" s="388">
        <v>400</v>
      </c>
      <c r="F769" s="567">
        <v>0.28000000000000003</v>
      </c>
      <c r="G769" s="567">
        <v>0.39100000000000001</v>
      </c>
      <c r="H769" s="567">
        <v>0.33299999999999996</v>
      </c>
      <c r="I769" s="567">
        <v>0.34399999999999997</v>
      </c>
      <c r="J769" s="567">
        <v>0.27500000000000002</v>
      </c>
      <c r="K769" s="567">
        <v>0.23519999999999999</v>
      </c>
      <c r="L769" s="567">
        <v>0.30299999999999999</v>
      </c>
      <c r="M769" s="567">
        <v>0.29499999999999998</v>
      </c>
      <c r="N769" s="567">
        <v>0.33500000000000002</v>
      </c>
      <c r="O769" s="567">
        <v>0.316</v>
      </c>
      <c r="P769" s="567">
        <v>0.33200000000000002</v>
      </c>
      <c r="Q769" s="567">
        <v>0.33600000000000002</v>
      </c>
      <c r="R769" s="390">
        <f t="shared" si="11"/>
        <v>0.31459999999999994</v>
      </c>
    </row>
    <row r="770" spans="1:18" ht="15.75">
      <c r="A770" s="385">
        <v>765</v>
      </c>
      <c r="B770" s="386" t="s">
        <v>1730</v>
      </c>
      <c r="C770" s="387" t="s">
        <v>1731</v>
      </c>
      <c r="D770" s="563" t="s">
        <v>391</v>
      </c>
      <c r="E770" s="388">
        <v>178</v>
      </c>
      <c r="F770" s="567">
        <v>0.4907865168539326</v>
      </c>
      <c r="G770" s="567">
        <v>0.43865168539325844</v>
      </c>
      <c r="H770" s="567">
        <v>0.31640449438202245</v>
      </c>
      <c r="I770" s="567">
        <v>0.35235955056179774</v>
      </c>
      <c r="J770" s="567">
        <v>0.33348314606741575</v>
      </c>
      <c r="K770" s="567">
        <v>0.38112359550561797</v>
      </c>
      <c r="L770" s="567">
        <v>0.35775280898876405</v>
      </c>
      <c r="M770" s="567">
        <v>0.3352808988764045</v>
      </c>
      <c r="N770" s="567">
        <v>0.39191011235955059</v>
      </c>
      <c r="O770" s="567">
        <v>0.39640449438202247</v>
      </c>
      <c r="P770" s="567">
        <v>0.3766292134831461</v>
      </c>
      <c r="Q770" s="567">
        <v>0.4008988764044944</v>
      </c>
      <c r="R770" s="390">
        <f t="shared" si="11"/>
        <v>0.3809737827715356</v>
      </c>
    </row>
    <row r="771" spans="1:18" ht="15.75">
      <c r="A771" s="385">
        <v>766</v>
      </c>
      <c r="B771" s="386" t="s">
        <v>1732</v>
      </c>
      <c r="C771" s="387" t="s">
        <v>1733</v>
      </c>
      <c r="D771" s="563" t="s">
        <v>397</v>
      </c>
      <c r="E771" s="388">
        <v>1800</v>
      </c>
      <c r="F771" s="567">
        <v>0.22791111111111112</v>
      </c>
      <c r="G771" s="567">
        <v>0.21511111111111111</v>
      </c>
      <c r="H771" s="567">
        <v>0.20622222222222222</v>
      </c>
      <c r="I771" s="567">
        <v>0.30755555555555558</v>
      </c>
      <c r="J771" s="567">
        <v>0.22044444444444444</v>
      </c>
      <c r="K771" s="567">
        <v>0.36515555555555557</v>
      </c>
      <c r="L771" s="567">
        <v>0</v>
      </c>
      <c r="M771" s="567">
        <v>0.22791111111111112</v>
      </c>
      <c r="N771" s="567">
        <v>0.30400000000000005</v>
      </c>
      <c r="O771" s="567">
        <v>0.27768888888888887</v>
      </c>
      <c r="P771" s="567">
        <v>0.30648888888888887</v>
      </c>
      <c r="Q771" s="567">
        <v>0.30826666666666669</v>
      </c>
      <c r="R771" s="390">
        <f t="shared" si="11"/>
        <v>0.24722962962962969</v>
      </c>
    </row>
    <row r="772" spans="1:18" ht="15.75">
      <c r="A772" s="385">
        <v>767</v>
      </c>
      <c r="B772" s="386" t="s">
        <v>3801</v>
      </c>
      <c r="C772" s="387" t="s">
        <v>3383</v>
      </c>
      <c r="D772" s="563" t="s">
        <v>397</v>
      </c>
      <c r="E772" s="388">
        <v>111.11111111111111</v>
      </c>
      <c r="F772" s="567">
        <v>0.10944</v>
      </c>
      <c r="G772" s="567">
        <v>0.13392000000000001</v>
      </c>
      <c r="H772" s="567">
        <v>9.2160000000000006E-2</v>
      </c>
      <c r="I772" s="567">
        <v>0.10079999999999999</v>
      </c>
      <c r="J772" s="567">
        <v>0.10079999999999999</v>
      </c>
      <c r="K772" s="567">
        <v>0</v>
      </c>
      <c r="L772" s="567">
        <v>0</v>
      </c>
      <c r="M772" s="567">
        <v>0</v>
      </c>
      <c r="N772" s="567">
        <v>0</v>
      </c>
      <c r="O772" s="567">
        <v>0.13392000000000001</v>
      </c>
      <c r="P772" s="567">
        <v>0</v>
      </c>
      <c r="Q772" s="567">
        <v>0</v>
      </c>
      <c r="R772" s="390">
        <f t="shared" si="11"/>
        <v>5.5920000000000004E-2</v>
      </c>
    </row>
    <row r="773" spans="1:18" ht="15.75">
      <c r="A773" s="385">
        <v>768</v>
      </c>
      <c r="B773" s="386" t="s">
        <v>3802</v>
      </c>
      <c r="C773" s="387" t="s">
        <v>3384</v>
      </c>
      <c r="D773" s="563" t="s">
        <v>391</v>
      </c>
      <c r="E773" s="388">
        <v>375</v>
      </c>
      <c r="F773" s="567">
        <v>0.77632000000000001</v>
      </c>
      <c r="G773" s="567">
        <v>0.33663999999999999</v>
      </c>
      <c r="H773" s="567">
        <v>0.31040000000000001</v>
      </c>
      <c r="I773" s="567">
        <v>0.21632000000000001</v>
      </c>
      <c r="J773" s="567">
        <v>0.22912000000000002</v>
      </c>
      <c r="K773" s="567">
        <v>0.23808000000000001</v>
      </c>
      <c r="L773" s="567">
        <v>0.24832000000000001</v>
      </c>
      <c r="M773" s="567">
        <v>0.18105263157894738</v>
      </c>
      <c r="N773" s="567">
        <v>0.34666666666666668</v>
      </c>
      <c r="O773" s="567">
        <v>0.35087719298245612</v>
      </c>
      <c r="P773" s="567">
        <v>0.32842105263157895</v>
      </c>
      <c r="Q773" s="567">
        <v>0.3487719298245614</v>
      </c>
      <c r="R773" s="390">
        <f t="shared" si="11"/>
        <v>0.32591578947368421</v>
      </c>
    </row>
    <row r="774" spans="1:18" ht="15.75">
      <c r="A774" s="385">
        <v>769</v>
      </c>
      <c r="B774" s="386" t="s">
        <v>3803</v>
      </c>
      <c r="C774" s="387" t="s">
        <v>3385</v>
      </c>
      <c r="D774" s="563" t="s">
        <v>391</v>
      </c>
      <c r="E774" s="388">
        <v>361.11111111111109</v>
      </c>
      <c r="F774" s="567">
        <v>0.51839999999999997</v>
      </c>
      <c r="G774" s="567">
        <v>0.37019076923076927</v>
      </c>
      <c r="H774" s="567">
        <v>0.28379076923076924</v>
      </c>
      <c r="I774" s="567">
        <v>1.728E-2</v>
      </c>
      <c r="J774" s="567">
        <v>2.259692307692308E-2</v>
      </c>
      <c r="K774" s="567">
        <v>4.1206153846153851E-2</v>
      </c>
      <c r="L774" s="567">
        <v>0.15618461538461539</v>
      </c>
      <c r="M774" s="567">
        <v>0.36620307692307696</v>
      </c>
      <c r="N774" s="567">
        <v>1.595076923076923E-2</v>
      </c>
      <c r="O774" s="567">
        <v>0.46788923076923083</v>
      </c>
      <c r="P774" s="567">
        <v>0.49646769230769233</v>
      </c>
      <c r="Q774" s="567">
        <v>0.48051692307692312</v>
      </c>
      <c r="R774" s="390">
        <f t="shared" si="11"/>
        <v>0.26972307692307701</v>
      </c>
    </row>
    <row r="775" spans="1:18" ht="15.75">
      <c r="A775" s="385">
        <v>770</v>
      </c>
      <c r="B775" s="386" t="s">
        <v>3804</v>
      </c>
      <c r="C775" s="387" t="s">
        <v>3386</v>
      </c>
      <c r="D775" s="563" t="s">
        <v>391</v>
      </c>
      <c r="E775" s="388">
        <v>377.77777777777777</v>
      </c>
      <c r="F775" s="567">
        <v>0.16072941176470587</v>
      </c>
      <c r="G775" s="567">
        <v>1.7788235294117646E-2</v>
      </c>
      <c r="H775" s="567">
        <v>0.45423529411764707</v>
      </c>
      <c r="I775" s="567">
        <v>2.858823529411765E-2</v>
      </c>
      <c r="J775" s="567">
        <v>1.715294117647059E-2</v>
      </c>
      <c r="K775" s="567">
        <v>1.5247058823529412E-2</v>
      </c>
      <c r="L775" s="567">
        <v>4.7011764705882357E-2</v>
      </c>
      <c r="M775" s="567">
        <v>0.50505882352941178</v>
      </c>
      <c r="N775" s="567">
        <v>2.0329411764705881E-2</v>
      </c>
      <c r="O775" s="567">
        <v>0.87035294117647066</v>
      </c>
      <c r="P775" s="567">
        <v>0.7693411764705882</v>
      </c>
      <c r="Q775" s="567">
        <v>0.85256470588235289</v>
      </c>
      <c r="R775" s="390">
        <f t="shared" si="11"/>
        <v>0.31319999999999998</v>
      </c>
    </row>
    <row r="776" spans="1:18" ht="15.75">
      <c r="A776" s="385">
        <v>771</v>
      </c>
      <c r="B776" s="386" t="s">
        <v>3805</v>
      </c>
      <c r="C776" s="387" t="s">
        <v>3387</v>
      </c>
      <c r="D776" s="563" t="s">
        <v>391</v>
      </c>
      <c r="E776" s="388">
        <v>200</v>
      </c>
      <c r="F776" s="567">
        <v>0.39039999999999997</v>
      </c>
      <c r="G776" s="567">
        <v>0.26400000000000001</v>
      </c>
      <c r="H776" s="567">
        <v>0.41399999999999998</v>
      </c>
      <c r="I776" s="567">
        <v>0.17199999999999999</v>
      </c>
      <c r="J776" s="567">
        <v>0.16399999999999998</v>
      </c>
      <c r="K776" s="567">
        <v>0.29199999999999998</v>
      </c>
      <c r="L776" s="567">
        <v>0.57520000000000004</v>
      </c>
      <c r="M776" s="567">
        <v>0.65839999999999999</v>
      </c>
      <c r="N776" s="567">
        <v>0.76639999999999997</v>
      </c>
      <c r="O776" s="567">
        <v>0.68559999999999999</v>
      </c>
      <c r="P776" s="567">
        <v>0.62639999999999996</v>
      </c>
      <c r="Q776" s="567">
        <v>0.78560000000000008</v>
      </c>
      <c r="R776" s="390">
        <f t="shared" si="11"/>
        <v>0.48283333333333339</v>
      </c>
    </row>
    <row r="777" spans="1:18" ht="15.75">
      <c r="A777" s="385">
        <v>772</v>
      </c>
      <c r="B777" s="386" t="s">
        <v>3542</v>
      </c>
      <c r="C777" s="387" t="s">
        <v>3389</v>
      </c>
      <c r="D777" s="563" t="s">
        <v>394</v>
      </c>
      <c r="E777" s="388">
        <v>1500</v>
      </c>
      <c r="F777" s="567">
        <v>0</v>
      </c>
      <c r="G777" s="567">
        <v>0</v>
      </c>
      <c r="H777" s="567">
        <v>0</v>
      </c>
      <c r="I777" s="567">
        <v>0.17399999999999999</v>
      </c>
      <c r="J777" s="567">
        <v>0.34079999999999999</v>
      </c>
      <c r="K777" s="567">
        <v>0.38880000000000003</v>
      </c>
      <c r="L777" s="567">
        <v>0</v>
      </c>
      <c r="M777" s="567">
        <v>0.53639999999999999</v>
      </c>
      <c r="N777" s="567">
        <v>0.60840000000000005</v>
      </c>
      <c r="O777" s="567">
        <v>0.6492</v>
      </c>
      <c r="P777" s="567">
        <v>0.66839999999999999</v>
      </c>
      <c r="Q777" s="567">
        <v>0.65759999999999996</v>
      </c>
      <c r="R777" s="390">
        <f t="shared" si="11"/>
        <v>0.33529999999999999</v>
      </c>
    </row>
    <row r="778" spans="1:18" ht="15.75">
      <c r="A778" s="385">
        <v>773</v>
      </c>
      <c r="B778" s="386" t="s">
        <v>4176</v>
      </c>
      <c r="C778" s="387" t="s">
        <v>4178</v>
      </c>
      <c r="D778" s="563" t="s">
        <v>391</v>
      </c>
      <c r="E778" s="388">
        <v>125</v>
      </c>
      <c r="F778" s="567">
        <v>0</v>
      </c>
      <c r="G778" s="567">
        <v>0</v>
      </c>
      <c r="H778" s="567">
        <v>0</v>
      </c>
      <c r="I778" s="567">
        <v>0</v>
      </c>
      <c r="J778" s="567">
        <v>0</v>
      </c>
      <c r="K778" s="567">
        <v>0</v>
      </c>
      <c r="L778" s="567">
        <v>0</v>
      </c>
      <c r="M778" s="567">
        <v>0</v>
      </c>
      <c r="N778" s="567">
        <v>2.4320000000000001E-2</v>
      </c>
      <c r="O778" s="567">
        <v>3.0079999999999999E-2</v>
      </c>
      <c r="P778" s="567">
        <v>3.2640000000000002E-2</v>
      </c>
      <c r="Q778" s="567">
        <v>3.456E-2</v>
      </c>
      <c r="R778" s="390">
        <f t="shared" ref="R778:R841" si="12">AVERAGE(F778:Q778)</f>
        <v>1.0133333333333334E-2</v>
      </c>
    </row>
    <row r="779" spans="1:18" ht="15.75">
      <c r="A779" s="385">
        <v>774</v>
      </c>
      <c r="B779" s="386" t="s">
        <v>4292</v>
      </c>
      <c r="C779" s="387" t="s">
        <v>4293</v>
      </c>
      <c r="D779" s="563" t="s">
        <v>394</v>
      </c>
      <c r="E779" s="388">
        <v>5000</v>
      </c>
      <c r="F779" s="567">
        <v>0</v>
      </c>
      <c r="G779" s="567">
        <v>0</v>
      </c>
      <c r="H779" s="567">
        <v>0</v>
      </c>
      <c r="I779" s="567">
        <v>0</v>
      </c>
      <c r="J779" s="567">
        <v>0</v>
      </c>
      <c r="K779" s="567">
        <v>0</v>
      </c>
      <c r="L779" s="567">
        <v>0</v>
      </c>
      <c r="M779" s="567">
        <v>0</v>
      </c>
      <c r="N779" s="567">
        <v>9.7599999999999996E-3</v>
      </c>
      <c r="O779" s="567">
        <v>0.58943999999999996</v>
      </c>
      <c r="P779" s="567">
        <v>0.59096000000000004</v>
      </c>
      <c r="Q779" s="567">
        <v>0.60272000000000003</v>
      </c>
      <c r="R779" s="390">
        <f t="shared" si="12"/>
        <v>0.14940666666666669</v>
      </c>
    </row>
    <row r="780" spans="1:18" ht="15.75">
      <c r="A780" s="385">
        <v>775</v>
      </c>
      <c r="B780" s="386" t="s">
        <v>4177</v>
      </c>
      <c r="C780" s="387" t="s">
        <v>4179</v>
      </c>
      <c r="D780" s="563" t="s">
        <v>391</v>
      </c>
      <c r="E780" s="388">
        <v>175</v>
      </c>
      <c r="F780" s="567">
        <v>0</v>
      </c>
      <c r="G780" s="567">
        <v>0</v>
      </c>
      <c r="H780" s="567">
        <v>0</v>
      </c>
      <c r="I780" s="567">
        <v>0</v>
      </c>
      <c r="J780" s="567">
        <v>0</v>
      </c>
      <c r="K780" s="567">
        <v>0</v>
      </c>
      <c r="L780" s="567">
        <v>0</v>
      </c>
      <c r="M780" s="567">
        <v>0</v>
      </c>
      <c r="N780" s="567">
        <v>0</v>
      </c>
      <c r="O780" s="567">
        <v>0</v>
      </c>
      <c r="P780" s="567">
        <v>0</v>
      </c>
      <c r="Q780" s="567">
        <v>1.0171428571428571</v>
      </c>
      <c r="R780" s="390">
        <f t="shared" si="12"/>
        <v>8.4761904761904761E-2</v>
      </c>
    </row>
    <row r="781" spans="1:18" ht="15.75">
      <c r="A781" s="385">
        <v>776</v>
      </c>
      <c r="B781" s="386" t="s">
        <v>3806</v>
      </c>
      <c r="C781" s="387" t="s">
        <v>3388</v>
      </c>
      <c r="D781" s="563" t="s">
        <v>391</v>
      </c>
      <c r="E781" s="388">
        <v>889</v>
      </c>
      <c r="F781" s="567">
        <v>0.24296962879640044</v>
      </c>
      <c r="G781" s="567">
        <v>0.28184476940382452</v>
      </c>
      <c r="H781" s="567">
        <v>1.7007874015748031E-2</v>
      </c>
      <c r="I781" s="567">
        <v>1.4173228346456693E-2</v>
      </c>
      <c r="J781" s="567">
        <v>1.2148481439820023E-2</v>
      </c>
      <c r="K781" s="567">
        <v>0</v>
      </c>
      <c r="L781" s="567">
        <v>4.0089988751406076E-2</v>
      </c>
      <c r="M781" s="567">
        <v>1.439820022497188E-2</v>
      </c>
      <c r="N781" s="567">
        <v>4.2519685039370078E-2</v>
      </c>
      <c r="O781" s="567">
        <v>0.77030371203599546</v>
      </c>
      <c r="P781" s="567">
        <v>0.66951631046119242</v>
      </c>
      <c r="Q781" s="567">
        <v>0.68679415073115857</v>
      </c>
      <c r="R781" s="390">
        <f t="shared" si="12"/>
        <v>0.23264716910386204</v>
      </c>
    </row>
    <row r="782" spans="1:18" ht="15.75">
      <c r="A782" s="385">
        <v>777</v>
      </c>
      <c r="B782" s="386" t="s">
        <v>4180</v>
      </c>
      <c r="C782" s="387" t="s">
        <v>4181</v>
      </c>
      <c r="D782" s="563" t="s">
        <v>449</v>
      </c>
      <c r="E782" s="388">
        <v>162.22222222222223</v>
      </c>
      <c r="F782" s="567">
        <v>0</v>
      </c>
      <c r="G782" s="567">
        <v>0</v>
      </c>
      <c r="H782" s="567">
        <v>0</v>
      </c>
      <c r="I782" s="567">
        <v>0</v>
      </c>
      <c r="J782" s="567">
        <v>0</v>
      </c>
      <c r="K782" s="567">
        <v>0</v>
      </c>
      <c r="L782" s="567">
        <v>0</v>
      </c>
      <c r="M782" s="567">
        <v>0</v>
      </c>
      <c r="N782" s="567">
        <v>0</v>
      </c>
      <c r="O782" s="567">
        <v>0</v>
      </c>
      <c r="P782" s="567">
        <v>0</v>
      </c>
      <c r="Q782" s="567">
        <v>0.72</v>
      </c>
      <c r="R782" s="390">
        <f t="shared" si="12"/>
        <v>0.06</v>
      </c>
    </row>
    <row r="783" spans="1:18" ht="15.75">
      <c r="A783" s="385">
        <v>778</v>
      </c>
      <c r="B783" s="386" t="s">
        <v>1734</v>
      </c>
      <c r="C783" s="387" t="s">
        <v>1735</v>
      </c>
      <c r="D783" s="563" t="s">
        <v>397</v>
      </c>
      <c r="E783" s="388">
        <v>147</v>
      </c>
      <c r="F783" s="567">
        <v>0.2364625850340136</v>
      </c>
      <c r="G783" s="567">
        <v>0.22748299319727891</v>
      </c>
      <c r="H783" s="567">
        <v>0.25170068027210885</v>
      </c>
      <c r="I783" s="567">
        <v>0.30367346938775508</v>
      </c>
      <c r="J783" s="567">
        <v>0.25605442176870746</v>
      </c>
      <c r="K783" s="567">
        <v>0.27673469387755101</v>
      </c>
      <c r="L783" s="567">
        <v>0.27129251700680274</v>
      </c>
      <c r="M783" s="567">
        <v>0.2753741496598639</v>
      </c>
      <c r="N783" s="567">
        <v>0.23238095238095235</v>
      </c>
      <c r="O783" s="567">
        <v>0.27020408163265303</v>
      </c>
      <c r="P783" s="567">
        <v>0.27619047619047621</v>
      </c>
      <c r="Q783" s="567">
        <v>0.25659863945578232</v>
      </c>
      <c r="R783" s="390">
        <f t="shared" si="12"/>
        <v>0.26117913832199552</v>
      </c>
    </row>
    <row r="784" spans="1:18" ht="15.75">
      <c r="A784" s="385">
        <v>779</v>
      </c>
      <c r="B784" s="386" t="s">
        <v>1736</v>
      </c>
      <c r="C784" s="387" t="s">
        <v>1737</v>
      </c>
      <c r="D784" s="563" t="s">
        <v>438</v>
      </c>
      <c r="E784" s="388">
        <v>6000</v>
      </c>
      <c r="F784" s="567">
        <v>0.89460000000000006</v>
      </c>
      <c r="G784" s="567">
        <v>0.89339999999999997</v>
      </c>
      <c r="H784" s="567">
        <v>0.89400000000000002</v>
      </c>
      <c r="I784" s="567">
        <v>0.8982</v>
      </c>
      <c r="J784" s="567">
        <v>0.88919999999999999</v>
      </c>
      <c r="K784" s="567">
        <v>0.89580000000000004</v>
      </c>
      <c r="L784" s="567">
        <v>0.92160000000000009</v>
      </c>
      <c r="M784" s="567">
        <v>0.92760000000000009</v>
      </c>
      <c r="N784" s="567">
        <v>0.96419999999999995</v>
      </c>
      <c r="O784" s="567">
        <v>0.96719999999999995</v>
      </c>
      <c r="P784" s="567">
        <v>1.095</v>
      </c>
      <c r="Q784" s="567">
        <v>1.0860000000000001</v>
      </c>
      <c r="R784" s="390">
        <f t="shared" si="12"/>
        <v>0.94390000000000007</v>
      </c>
    </row>
    <row r="785" spans="1:18" ht="15.75">
      <c r="A785" s="385">
        <v>780</v>
      </c>
      <c r="B785" s="386" t="s">
        <v>1738</v>
      </c>
      <c r="C785" s="387" t="s">
        <v>1739</v>
      </c>
      <c r="D785" s="563" t="s">
        <v>394</v>
      </c>
      <c r="E785" s="388">
        <v>150</v>
      </c>
      <c r="F785" s="567">
        <v>0.59199999999999997</v>
      </c>
      <c r="G785" s="567">
        <v>0.62933333333333341</v>
      </c>
      <c r="H785" s="567">
        <v>0.57919999999999994</v>
      </c>
      <c r="I785" s="567">
        <v>0.63146666666666662</v>
      </c>
      <c r="J785" s="567">
        <v>0.55253333333333332</v>
      </c>
      <c r="K785" s="567">
        <v>0.5994666666666667</v>
      </c>
      <c r="L785" s="567">
        <v>0.58133333333333337</v>
      </c>
      <c r="M785" s="567">
        <v>0.59840000000000004</v>
      </c>
      <c r="N785" s="567">
        <v>0.58560000000000001</v>
      </c>
      <c r="O785" s="567">
        <v>0.59306666666666663</v>
      </c>
      <c r="P785" s="567">
        <v>0.58773333333333333</v>
      </c>
      <c r="Q785" s="567">
        <v>0.5610666666666666</v>
      </c>
      <c r="R785" s="390">
        <f t="shared" si="12"/>
        <v>0.59093333333333342</v>
      </c>
    </row>
    <row r="786" spans="1:18" ht="15.75">
      <c r="A786" s="385">
        <v>781</v>
      </c>
      <c r="B786" s="386" t="s">
        <v>1740</v>
      </c>
      <c r="C786" s="387" t="s">
        <v>1741</v>
      </c>
      <c r="D786" s="563" t="s">
        <v>394</v>
      </c>
      <c r="E786" s="388">
        <v>159</v>
      </c>
      <c r="F786" s="567">
        <v>0.49207547169811316</v>
      </c>
      <c r="G786" s="567">
        <v>0.43471698113207552</v>
      </c>
      <c r="H786" s="567">
        <v>0.45383647798742138</v>
      </c>
      <c r="I786" s="567">
        <v>0.46893081761006289</v>
      </c>
      <c r="J786" s="567">
        <v>0.45081761006289311</v>
      </c>
      <c r="K786" s="567">
        <v>0.42264150943396228</v>
      </c>
      <c r="L786" s="567">
        <v>0.45886792452830183</v>
      </c>
      <c r="M786" s="567">
        <v>0.45886792452830183</v>
      </c>
      <c r="N786" s="567">
        <v>0.4991194968553459</v>
      </c>
      <c r="O786" s="567">
        <v>0.48201257861635222</v>
      </c>
      <c r="P786" s="567">
        <v>0.48</v>
      </c>
      <c r="Q786" s="567">
        <v>0.44176100628930814</v>
      </c>
      <c r="R786" s="390">
        <f t="shared" si="12"/>
        <v>0.46197064989517811</v>
      </c>
    </row>
    <row r="787" spans="1:18" ht="15.75">
      <c r="A787" s="385">
        <v>782</v>
      </c>
      <c r="B787" s="386" t="s">
        <v>1742</v>
      </c>
      <c r="C787" s="387" t="s">
        <v>1568</v>
      </c>
      <c r="D787" s="563" t="s">
        <v>170</v>
      </c>
      <c r="E787" s="388">
        <v>115</v>
      </c>
      <c r="F787" s="567">
        <v>0.7001739130434782</v>
      </c>
      <c r="G787" s="567">
        <v>0.81078260869565211</v>
      </c>
      <c r="H787" s="567">
        <v>0.67756521739130438</v>
      </c>
      <c r="I787" s="567">
        <v>0.65054834782608695</v>
      </c>
      <c r="J787" s="567">
        <v>0.72243478260869565</v>
      </c>
      <c r="K787" s="567">
        <v>0.74956521739130433</v>
      </c>
      <c r="L787" s="567">
        <v>0.73321739130434782</v>
      </c>
      <c r="M787" s="567">
        <v>0.69669565217391305</v>
      </c>
      <c r="N787" s="567">
        <v>0.70121739130434779</v>
      </c>
      <c r="O787" s="567">
        <v>0.70817391304347821</v>
      </c>
      <c r="P787" s="567">
        <v>0.96000000000000008</v>
      </c>
      <c r="Q787" s="567">
        <v>0.79611060869565209</v>
      </c>
      <c r="R787" s="390">
        <f t="shared" si="12"/>
        <v>0.74220708695652193</v>
      </c>
    </row>
    <row r="788" spans="1:18" ht="15.75">
      <c r="A788" s="385">
        <v>783</v>
      </c>
      <c r="B788" s="386" t="s">
        <v>1743</v>
      </c>
      <c r="C788" s="387" t="s">
        <v>1744</v>
      </c>
      <c r="D788" s="563" t="s">
        <v>394</v>
      </c>
      <c r="E788" s="388">
        <v>1025</v>
      </c>
      <c r="F788" s="567">
        <v>0.573190243902439</v>
      </c>
      <c r="G788" s="567">
        <v>0.62704390243902441</v>
      </c>
      <c r="H788" s="567">
        <v>1.0323199999999999</v>
      </c>
      <c r="I788" s="567">
        <v>1.0003200000000001</v>
      </c>
      <c r="J788" s="567">
        <v>1.0662399999999999</v>
      </c>
      <c r="K788" s="567">
        <v>0.88512000000000002</v>
      </c>
      <c r="L788" s="567">
        <v>0.92927999999999999</v>
      </c>
      <c r="M788" s="567">
        <v>0.96</v>
      </c>
      <c r="N788" s="567">
        <v>0.98048000000000002</v>
      </c>
      <c r="O788" s="567">
        <v>0.84799999999999998</v>
      </c>
      <c r="P788" s="567">
        <v>0.95423999999999998</v>
      </c>
      <c r="Q788" s="567">
        <v>0.94144000000000005</v>
      </c>
      <c r="R788" s="390">
        <f t="shared" si="12"/>
        <v>0.89980617886178871</v>
      </c>
    </row>
    <row r="789" spans="1:18" ht="15.75">
      <c r="A789" s="385">
        <v>784</v>
      </c>
      <c r="B789" s="386" t="s">
        <v>1745</v>
      </c>
      <c r="C789" s="387" t="s">
        <v>1746</v>
      </c>
      <c r="D789" s="563" t="s">
        <v>391</v>
      </c>
      <c r="E789" s="388">
        <v>133</v>
      </c>
      <c r="F789" s="567">
        <v>0.30255639097744363</v>
      </c>
      <c r="G789" s="567">
        <v>0.2857142857142857</v>
      </c>
      <c r="H789" s="567">
        <v>0.28511278195488721</v>
      </c>
      <c r="I789" s="567">
        <v>0.25684210526315787</v>
      </c>
      <c r="J789" s="567">
        <v>0.24601503759398496</v>
      </c>
      <c r="K789" s="567">
        <v>0.26105263157894737</v>
      </c>
      <c r="L789" s="567">
        <v>0.26947368421052637</v>
      </c>
      <c r="M789" s="567">
        <v>0.27669172932330827</v>
      </c>
      <c r="N789" s="567">
        <v>0.27849624060150374</v>
      </c>
      <c r="O789" s="567">
        <v>0.27248120300751882</v>
      </c>
      <c r="P789" s="567">
        <v>0.24661654135338343</v>
      </c>
      <c r="Q789" s="567">
        <v>0.24481203007518798</v>
      </c>
      <c r="R789" s="390">
        <f t="shared" si="12"/>
        <v>0.26882205513784463</v>
      </c>
    </row>
    <row r="790" spans="1:18" ht="15.75">
      <c r="A790" s="385">
        <v>785</v>
      </c>
      <c r="B790" s="386" t="s">
        <v>1747</v>
      </c>
      <c r="C790" s="387" t="s">
        <v>1748</v>
      </c>
      <c r="D790" s="563" t="s">
        <v>394</v>
      </c>
      <c r="E790" s="388">
        <v>200</v>
      </c>
      <c r="F790" s="567">
        <v>0.98719999999999997</v>
      </c>
      <c r="G790" s="567">
        <v>1.1536</v>
      </c>
      <c r="H790" s="567">
        <v>1.1623999999999999</v>
      </c>
      <c r="I790" s="567">
        <v>1.0351999999999999</v>
      </c>
      <c r="J790" s="567">
        <v>0.69200000000000006</v>
      </c>
      <c r="K790" s="567">
        <v>0.63759999999999994</v>
      </c>
      <c r="L790" s="567">
        <v>0.9456</v>
      </c>
      <c r="M790" s="567">
        <v>1.0768</v>
      </c>
      <c r="N790" s="567">
        <v>0.89200000000000002</v>
      </c>
      <c r="O790" s="567">
        <v>0.90480000000000005</v>
      </c>
      <c r="P790" s="567">
        <v>1.048</v>
      </c>
      <c r="Q790" s="567">
        <v>1.0704</v>
      </c>
      <c r="R790" s="390">
        <f t="shared" si="12"/>
        <v>0.96713333333333329</v>
      </c>
    </row>
    <row r="791" spans="1:18" ht="15.75">
      <c r="A791" s="385">
        <v>786</v>
      </c>
      <c r="B791" s="386" t="s">
        <v>1749</v>
      </c>
      <c r="C791" s="387" t="s">
        <v>1750</v>
      </c>
      <c r="D791" s="563" t="s">
        <v>397</v>
      </c>
      <c r="E791" s="388">
        <v>150</v>
      </c>
      <c r="F791" s="567">
        <v>0.31040000000000001</v>
      </c>
      <c r="G791" s="567">
        <v>0.38186666666666669</v>
      </c>
      <c r="H791" s="567">
        <v>0.3296</v>
      </c>
      <c r="I791" s="567">
        <v>0.43626666666666664</v>
      </c>
      <c r="J791" s="567">
        <v>0.40639999999999998</v>
      </c>
      <c r="K791" s="567">
        <v>0.38079999999999997</v>
      </c>
      <c r="L791" s="567">
        <v>0.37759999999999999</v>
      </c>
      <c r="M791" s="567">
        <v>0.34453333333333336</v>
      </c>
      <c r="N791" s="567">
        <v>0.2944</v>
      </c>
      <c r="O791" s="567">
        <v>0.25280000000000002</v>
      </c>
      <c r="P791" s="567">
        <v>0.25280000000000002</v>
      </c>
      <c r="Q791" s="567">
        <v>0.36</v>
      </c>
      <c r="R791" s="390">
        <f t="shared" si="12"/>
        <v>0.34395555555555557</v>
      </c>
    </row>
    <row r="792" spans="1:18" ht="15.75">
      <c r="A792" s="385">
        <v>787</v>
      </c>
      <c r="B792" s="386" t="s">
        <v>1753</v>
      </c>
      <c r="C792" s="387" t="s">
        <v>1754</v>
      </c>
      <c r="D792" s="563" t="s">
        <v>397</v>
      </c>
      <c r="E792" s="388">
        <v>222.22222222222223</v>
      </c>
      <c r="F792" s="567">
        <v>0.42624000000000001</v>
      </c>
      <c r="G792" s="567">
        <v>0.41687999999999997</v>
      </c>
      <c r="H792" s="567">
        <v>0.42119999999999996</v>
      </c>
      <c r="I792" s="567">
        <v>0.31535999999999997</v>
      </c>
      <c r="J792" s="567">
        <v>0.41327999999999998</v>
      </c>
      <c r="K792" s="567">
        <v>0.37512000000000001</v>
      </c>
      <c r="L792" s="567">
        <v>0.35207999999999995</v>
      </c>
      <c r="M792" s="567">
        <v>0.22320000000000001</v>
      </c>
      <c r="N792" s="567">
        <v>0.13824</v>
      </c>
      <c r="O792" s="567">
        <v>0.11592000000000001</v>
      </c>
      <c r="P792" s="567">
        <v>0.15336</v>
      </c>
      <c r="Q792" s="567">
        <v>0.25056</v>
      </c>
      <c r="R792" s="390">
        <f t="shared" si="12"/>
        <v>0.30012</v>
      </c>
    </row>
    <row r="793" spans="1:18" ht="15.75">
      <c r="A793" s="385">
        <v>788</v>
      </c>
      <c r="B793" s="386" t="s">
        <v>1755</v>
      </c>
      <c r="C793" s="387" t="s">
        <v>1756</v>
      </c>
      <c r="D793" s="563" t="s">
        <v>394</v>
      </c>
      <c r="E793" s="388">
        <v>5000</v>
      </c>
      <c r="F793" s="567">
        <v>1.1164799999999999</v>
      </c>
      <c r="G793" s="567">
        <v>1.0833600000000001</v>
      </c>
      <c r="H793" s="567">
        <v>0.97776000000000007</v>
      </c>
      <c r="I793" s="567">
        <v>0.98640000000000005</v>
      </c>
      <c r="J793" s="567">
        <v>0.99503999999999992</v>
      </c>
      <c r="K793" s="567">
        <v>0.97007999999999994</v>
      </c>
      <c r="L793" s="567">
        <v>0.95472000000000012</v>
      </c>
      <c r="M793" s="567">
        <v>0.85389473684210526</v>
      </c>
      <c r="N793" s="567">
        <v>0.8362105263157894</v>
      </c>
      <c r="O793" s="567">
        <v>0.82568421052631569</v>
      </c>
      <c r="P793" s="567">
        <v>0.82736842105263153</v>
      </c>
      <c r="Q793" s="567">
        <v>0.85347368421052638</v>
      </c>
      <c r="R793" s="390">
        <f t="shared" si="12"/>
        <v>0.94003929824561372</v>
      </c>
    </row>
    <row r="794" spans="1:18" ht="15.75">
      <c r="A794" s="385">
        <v>789</v>
      </c>
      <c r="B794" s="386" t="s">
        <v>1757</v>
      </c>
      <c r="C794" s="387" t="s">
        <v>1758</v>
      </c>
      <c r="D794" s="563" t="s">
        <v>394</v>
      </c>
      <c r="E794" s="388">
        <v>500</v>
      </c>
      <c r="F794" s="567">
        <v>0.73775999999999997</v>
      </c>
      <c r="G794" s="567">
        <v>0.47456000000000004</v>
      </c>
      <c r="H794" s="567">
        <v>0.67456000000000005</v>
      </c>
      <c r="I794" s="567">
        <v>0.47103999999999996</v>
      </c>
      <c r="J794" s="567">
        <v>0.41535999999999995</v>
      </c>
      <c r="K794" s="567">
        <v>0.44800000000000001</v>
      </c>
      <c r="L794" s="567">
        <v>0.43008000000000002</v>
      </c>
      <c r="M794" s="567">
        <v>0.47040000000000004</v>
      </c>
      <c r="N794" s="567">
        <v>0.42496000000000006</v>
      </c>
      <c r="O794" s="567">
        <v>0.36096000000000006</v>
      </c>
      <c r="P794" s="567">
        <v>0.34176000000000001</v>
      </c>
      <c r="Q794" s="567">
        <v>0.41343999999999997</v>
      </c>
      <c r="R794" s="390">
        <f t="shared" si="12"/>
        <v>0.47190666666666664</v>
      </c>
    </row>
    <row r="795" spans="1:18" ht="15.75">
      <c r="A795" s="385">
        <v>790</v>
      </c>
      <c r="B795" s="386" t="s">
        <v>1759</v>
      </c>
      <c r="C795" s="387" t="s">
        <v>1760</v>
      </c>
      <c r="D795" s="563" t="s">
        <v>394</v>
      </c>
      <c r="E795" s="388">
        <v>650</v>
      </c>
      <c r="F795" s="567">
        <v>0.84923076923076923</v>
      </c>
      <c r="G795" s="567">
        <v>0.84676923076923072</v>
      </c>
      <c r="H795" s="567">
        <v>0.89538461538461533</v>
      </c>
      <c r="I795" s="567">
        <v>0.89538461538461533</v>
      </c>
      <c r="J795" s="567">
        <v>0.95199999999999996</v>
      </c>
      <c r="K795" s="567">
        <v>0.93353846153846143</v>
      </c>
      <c r="L795" s="567">
        <v>0.89415384615384619</v>
      </c>
      <c r="M795" s="567">
        <v>0.81169230769230771</v>
      </c>
      <c r="N795" s="567">
        <v>0.86399999999999999</v>
      </c>
      <c r="O795" s="567">
        <v>0.77723076923076917</v>
      </c>
      <c r="P795" s="567">
        <v>0.75569230769230766</v>
      </c>
      <c r="Q795" s="567">
        <v>0.75815384615384618</v>
      </c>
      <c r="R795" s="390">
        <f t="shared" si="12"/>
        <v>0.85276923076923061</v>
      </c>
    </row>
    <row r="796" spans="1:18" ht="15.75">
      <c r="A796" s="385">
        <v>791</v>
      </c>
      <c r="B796" s="386" t="s">
        <v>1761</v>
      </c>
      <c r="C796" s="387" t="s">
        <v>1762</v>
      </c>
      <c r="D796" s="563" t="s">
        <v>394</v>
      </c>
      <c r="E796" s="388">
        <v>125</v>
      </c>
      <c r="F796" s="567">
        <v>0.50175999999999998</v>
      </c>
      <c r="G796" s="567">
        <v>0.59136</v>
      </c>
      <c r="H796" s="567">
        <v>0.77567999999999993</v>
      </c>
      <c r="I796" s="567">
        <v>0.79359999999999997</v>
      </c>
      <c r="J796" s="567">
        <v>0.69503999999999999</v>
      </c>
      <c r="K796" s="567">
        <v>0.77695999999999998</v>
      </c>
      <c r="L796" s="567">
        <v>0.73984000000000005</v>
      </c>
      <c r="M796" s="567">
        <v>0.58367999999999998</v>
      </c>
      <c r="N796" s="567">
        <v>0.65920000000000001</v>
      </c>
      <c r="O796" s="567">
        <v>0.6976</v>
      </c>
      <c r="P796" s="567">
        <v>0.70528000000000002</v>
      </c>
      <c r="Q796" s="567">
        <v>0.74239999999999995</v>
      </c>
      <c r="R796" s="390">
        <f t="shared" si="12"/>
        <v>0.68853333333333344</v>
      </c>
    </row>
    <row r="797" spans="1:18" ht="15.75">
      <c r="A797" s="385">
        <v>792</v>
      </c>
      <c r="B797" s="386" t="s">
        <v>1763</v>
      </c>
      <c r="C797" s="387" t="s">
        <v>1758</v>
      </c>
      <c r="D797" s="563" t="s">
        <v>394</v>
      </c>
      <c r="E797" s="388">
        <v>2400</v>
      </c>
      <c r="F797" s="567">
        <v>0.66249999999999998</v>
      </c>
      <c r="G797" s="567">
        <v>0.61949999999999994</v>
      </c>
      <c r="H797" s="567">
        <v>0.73649999999999993</v>
      </c>
      <c r="I797" s="567">
        <v>0.71299999999999997</v>
      </c>
      <c r="J797" s="567">
        <v>0.69499999999999995</v>
      </c>
      <c r="K797" s="567">
        <v>0.79199999999999993</v>
      </c>
      <c r="L797" s="567">
        <v>0</v>
      </c>
      <c r="M797" s="567">
        <v>0.66249999999999998</v>
      </c>
      <c r="N797" s="567">
        <v>0.58450000000000002</v>
      </c>
      <c r="O797" s="567">
        <v>0.59350000000000003</v>
      </c>
      <c r="P797" s="567">
        <v>0.62050000000000005</v>
      </c>
      <c r="Q797" s="567">
        <v>0.73149999999999993</v>
      </c>
      <c r="R797" s="390">
        <f t="shared" si="12"/>
        <v>0.61758333333333326</v>
      </c>
    </row>
    <row r="798" spans="1:18" ht="15.75">
      <c r="A798" s="385">
        <v>793</v>
      </c>
      <c r="B798" s="386" t="s">
        <v>1764</v>
      </c>
      <c r="C798" s="387" t="s">
        <v>1765</v>
      </c>
      <c r="D798" s="563" t="s">
        <v>394</v>
      </c>
      <c r="E798" s="388">
        <v>450</v>
      </c>
      <c r="F798" s="567">
        <v>0.71519999999999995</v>
      </c>
      <c r="G798" s="567">
        <v>0.76959999999999995</v>
      </c>
      <c r="H798" s="567">
        <v>0.71146666666666669</v>
      </c>
      <c r="I798" s="567">
        <v>0.83573333333333333</v>
      </c>
      <c r="J798" s="567">
        <v>0.72693333333333332</v>
      </c>
      <c r="K798" s="567">
        <v>0.74186666666666656</v>
      </c>
      <c r="L798" s="567">
        <v>0.67199999999999993</v>
      </c>
      <c r="M798" s="567">
        <v>0.66346666666666665</v>
      </c>
      <c r="N798" s="567">
        <v>0.72213333333333329</v>
      </c>
      <c r="O798" s="567">
        <v>0.71466666666666667</v>
      </c>
      <c r="P798" s="567">
        <v>0.76533333333333331</v>
      </c>
      <c r="Q798" s="567">
        <v>0.80800000000000005</v>
      </c>
      <c r="R798" s="390">
        <f t="shared" si="12"/>
        <v>0.73719999999999997</v>
      </c>
    </row>
    <row r="799" spans="1:18" ht="15.75">
      <c r="A799" s="385">
        <v>794</v>
      </c>
      <c r="B799" s="386" t="s">
        <v>1766</v>
      </c>
      <c r="C799" s="387" t="s">
        <v>1767</v>
      </c>
      <c r="D799" s="563" t="s">
        <v>394</v>
      </c>
      <c r="E799" s="388">
        <v>460</v>
      </c>
      <c r="F799" s="567">
        <v>3.2347826086956522E-2</v>
      </c>
      <c r="G799" s="567">
        <v>0.11165217391304348</v>
      </c>
      <c r="H799" s="567">
        <v>1.8782608695652174E-2</v>
      </c>
      <c r="I799" s="567">
        <v>1.4086956521739131E-2</v>
      </c>
      <c r="J799" s="567">
        <v>3.9130434782608699E-2</v>
      </c>
      <c r="K799" s="567">
        <v>1.1999999999999999E-2</v>
      </c>
      <c r="L799" s="567">
        <v>1.3565217391304348E-2</v>
      </c>
      <c r="M799" s="567">
        <v>4.2782608695652175E-2</v>
      </c>
      <c r="N799" s="567">
        <v>0.80191304347826087</v>
      </c>
      <c r="O799" s="567">
        <v>0.84573913043478266</v>
      </c>
      <c r="P799" s="567">
        <v>0.92504347826086952</v>
      </c>
      <c r="Q799" s="567">
        <v>0.9271304347826087</v>
      </c>
      <c r="R799" s="390">
        <f t="shared" si="12"/>
        <v>0.3153478260869565</v>
      </c>
    </row>
    <row r="800" spans="1:18" ht="15.75">
      <c r="A800" s="385">
        <v>795</v>
      </c>
      <c r="B800" s="386" t="s">
        <v>1768</v>
      </c>
      <c r="C800" s="387" t="s">
        <v>3392</v>
      </c>
      <c r="D800" s="563" t="s">
        <v>394</v>
      </c>
      <c r="E800" s="388">
        <v>960</v>
      </c>
      <c r="F800" s="567">
        <v>0.85950000000000004</v>
      </c>
      <c r="G800" s="567">
        <v>0.84050000000000002</v>
      </c>
      <c r="H800" s="567">
        <v>0.84350000000000003</v>
      </c>
      <c r="I800" s="567">
        <v>0.86050000000000004</v>
      </c>
      <c r="J800" s="567">
        <v>0.70799999999999996</v>
      </c>
      <c r="K800" s="567">
        <v>0.69699999999999995</v>
      </c>
      <c r="L800" s="567">
        <v>0.76749999999999996</v>
      </c>
      <c r="M800" s="567">
        <v>0.79800000000000004</v>
      </c>
      <c r="N800" s="567">
        <v>0.75450000000000006</v>
      </c>
      <c r="O800" s="567">
        <v>0.86099999999999999</v>
      </c>
      <c r="P800" s="567">
        <v>0.81</v>
      </c>
      <c r="Q800" s="567">
        <v>0.79200000000000004</v>
      </c>
      <c r="R800" s="390">
        <f t="shared" si="12"/>
        <v>0.79933333333333334</v>
      </c>
    </row>
    <row r="801" spans="1:18" ht="15.75">
      <c r="A801" s="385">
        <v>796</v>
      </c>
      <c r="B801" s="386" t="s">
        <v>1770</v>
      </c>
      <c r="C801" s="387" t="s">
        <v>1771</v>
      </c>
      <c r="D801" s="563" t="s">
        <v>394</v>
      </c>
      <c r="E801" s="388">
        <v>3800</v>
      </c>
      <c r="F801" s="567">
        <v>0.91789473684210521</v>
      </c>
      <c r="G801" s="567">
        <v>0.92105263157894735</v>
      </c>
      <c r="H801" s="567">
        <v>0.92842105263157892</v>
      </c>
      <c r="I801" s="567">
        <v>0.91789473684210521</v>
      </c>
      <c r="J801" s="567">
        <v>0.93157894736842106</v>
      </c>
      <c r="K801" s="567">
        <v>0.92210526315789476</v>
      </c>
      <c r="L801" s="567">
        <v>0</v>
      </c>
      <c r="M801" s="567">
        <v>0.91789473684210521</v>
      </c>
      <c r="N801" s="567">
        <v>0.81684210526315792</v>
      </c>
      <c r="O801" s="567">
        <v>0.97052631578947368</v>
      </c>
      <c r="P801" s="567">
        <v>0.97052631578947368</v>
      </c>
      <c r="Q801" s="567">
        <v>0.96526315789473682</v>
      </c>
      <c r="R801" s="390">
        <f t="shared" si="12"/>
        <v>0.84833333333333327</v>
      </c>
    </row>
    <row r="802" spans="1:18" ht="15.75">
      <c r="A802" s="385">
        <v>797</v>
      </c>
      <c r="B802" s="386" t="s">
        <v>1772</v>
      </c>
      <c r="C802" s="387" t="s">
        <v>1773</v>
      </c>
      <c r="D802" s="563" t="s">
        <v>394</v>
      </c>
      <c r="E802" s="388">
        <v>1400</v>
      </c>
      <c r="F802" s="567">
        <v>0.93188571428571432</v>
      </c>
      <c r="G802" s="567">
        <v>0.91851428571428573</v>
      </c>
      <c r="H802" s="567">
        <v>0.95348571428571438</v>
      </c>
      <c r="I802" s="567">
        <v>0.96788571428571424</v>
      </c>
      <c r="J802" s="567">
        <v>0.9077142857142857</v>
      </c>
      <c r="K802" s="567">
        <v>0.96068571428571436</v>
      </c>
      <c r="L802" s="567">
        <v>0</v>
      </c>
      <c r="M802" s="567">
        <v>0.97971428571428565</v>
      </c>
      <c r="N802" s="567">
        <v>0.96222857142857132</v>
      </c>
      <c r="O802" s="567">
        <v>0.98177142857142863</v>
      </c>
      <c r="P802" s="567">
        <v>0.9642857142857143</v>
      </c>
      <c r="Q802" s="567">
        <v>0.96788571428571424</v>
      </c>
      <c r="R802" s="390">
        <f t="shared" si="12"/>
        <v>0.87467142857142843</v>
      </c>
    </row>
    <row r="803" spans="1:18" ht="15.75">
      <c r="A803" s="385">
        <v>798</v>
      </c>
      <c r="B803" s="386" t="s">
        <v>1774</v>
      </c>
      <c r="C803" s="387" t="s">
        <v>1775</v>
      </c>
      <c r="D803" s="563" t="s">
        <v>633</v>
      </c>
      <c r="E803" s="388">
        <v>22000</v>
      </c>
      <c r="F803" s="567">
        <v>0.87054545454545451</v>
      </c>
      <c r="G803" s="567">
        <v>0.82799999999999996</v>
      </c>
      <c r="H803" s="567">
        <v>0.8011636363636363</v>
      </c>
      <c r="I803" s="567">
        <v>0.88581818181818184</v>
      </c>
      <c r="J803" s="567">
        <v>0.82690909090909093</v>
      </c>
      <c r="K803" s="567">
        <v>0.85199999999999998</v>
      </c>
      <c r="L803" s="567">
        <v>0.876</v>
      </c>
      <c r="M803" s="567">
        <v>0.83345454545454545</v>
      </c>
      <c r="N803" s="567">
        <v>0.77345454545454551</v>
      </c>
      <c r="O803" s="567">
        <v>0.79636363636363638</v>
      </c>
      <c r="P803" s="567">
        <v>0.80727272727272725</v>
      </c>
      <c r="Q803" s="567">
        <v>0.78545454545454541</v>
      </c>
      <c r="R803" s="390">
        <f t="shared" si="12"/>
        <v>0.82803636363636357</v>
      </c>
    </row>
    <row r="804" spans="1:18" ht="15.75">
      <c r="A804" s="385">
        <v>799</v>
      </c>
      <c r="B804" s="386" t="s">
        <v>3290</v>
      </c>
      <c r="C804" s="387" t="s">
        <v>1781</v>
      </c>
      <c r="D804" s="563" t="s">
        <v>449</v>
      </c>
      <c r="E804" s="388">
        <v>1500</v>
      </c>
      <c r="F804" s="567">
        <v>0.62186666666666668</v>
      </c>
      <c r="G804" s="567">
        <v>0.60586666666666666</v>
      </c>
      <c r="H804" s="567">
        <v>0.65493333333333337</v>
      </c>
      <c r="I804" s="567">
        <v>0.62719999999999998</v>
      </c>
      <c r="J804" s="567">
        <v>0.62080000000000002</v>
      </c>
      <c r="K804" s="567">
        <v>0.64106666666666667</v>
      </c>
      <c r="L804" s="567">
        <v>0</v>
      </c>
      <c r="M804" s="567">
        <v>0.6485333333333333</v>
      </c>
      <c r="N804" s="567">
        <v>0.66666666666666663</v>
      </c>
      <c r="O804" s="567">
        <v>0.66346666666666665</v>
      </c>
      <c r="P804" s="567">
        <v>0.61546666666666672</v>
      </c>
      <c r="Q804" s="567">
        <v>0.61760000000000004</v>
      </c>
      <c r="R804" s="390">
        <f t="shared" si="12"/>
        <v>0.58195555555555556</v>
      </c>
    </row>
    <row r="805" spans="1:18" ht="15.75">
      <c r="A805" s="385">
        <v>800</v>
      </c>
      <c r="B805" s="386" t="s">
        <v>1776</v>
      </c>
      <c r="C805" s="387" t="s">
        <v>1777</v>
      </c>
      <c r="D805" s="563" t="s">
        <v>394</v>
      </c>
      <c r="E805" s="388">
        <v>500</v>
      </c>
      <c r="F805" s="567">
        <v>0.50160000000000005</v>
      </c>
      <c r="G805" s="567">
        <v>0.53520000000000001</v>
      </c>
      <c r="H805" s="567">
        <v>0.54479999999999995</v>
      </c>
      <c r="I805" s="567">
        <v>0.48960000000000004</v>
      </c>
      <c r="J805" s="567">
        <v>0.54959999999999998</v>
      </c>
      <c r="K805" s="567">
        <v>0.54720000000000002</v>
      </c>
      <c r="L805" s="567">
        <v>0.49919999999999998</v>
      </c>
      <c r="M805" s="567">
        <v>0.54959999999999998</v>
      </c>
      <c r="N805" s="567">
        <v>0.56399999999999995</v>
      </c>
      <c r="O805" s="567">
        <v>0.56640000000000001</v>
      </c>
      <c r="P805" s="567">
        <v>0.53760000000000008</v>
      </c>
      <c r="Q805" s="567">
        <v>0.5232</v>
      </c>
      <c r="R805" s="390">
        <f t="shared" si="12"/>
        <v>0.53400000000000003</v>
      </c>
    </row>
    <row r="806" spans="1:18" ht="15.75">
      <c r="A806" s="385">
        <v>801</v>
      </c>
      <c r="B806" s="386" t="s">
        <v>1778</v>
      </c>
      <c r="C806" s="387" t="s">
        <v>1779</v>
      </c>
      <c r="D806" s="563" t="s">
        <v>394</v>
      </c>
      <c r="E806" s="388">
        <v>12000</v>
      </c>
      <c r="F806" s="567">
        <v>0.93894736842105264</v>
      </c>
      <c r="G806" s="567">
        <v>0.65705263157894733</v>
      </c>
      <c r="H806" s="567">
        <v>0.80353684210526322</v>
      </c>
      <c r="I806" s="567">
        <v>0.29048421052631579</v>
      </c>
      <c r="J806" s="567">
        <v>0.71549473684210529</v>
      </c>
      <c r="K806" s="567">
        <v>0.61216842105263158</v>
      </c>
      <c r="L806" s="567">
        <v>0.92976842105263147</v>
      </c>
      <c r="M806" s="567">
        <v>0.70227368421052638</v>
      </c>
      <c r="N806" s="567">
        <v>0.6962947368421053</v>
      </c>
      <c r="O806" s="567">
        <v>0.67461052631578944</v>
      </c>
      <c r="P806" s="567">
        <v>0.69267368421052633</v>
      </c>
      <c r="Q806" s="567">
        <v>0.66913684210526314</v>
      </c>
      <c r="R806" s="390">
        <f t="shared" si="12"/>
        <v>0.69853684210526312</v>
      </c>
    </row>
    <row r="807" spans="1:18" ht="15.75">
      <c r="A807" s="385">
        <v>802</v>
      </c>
      <c r="B807" s="386" t="s">
        <v>1780</v>
      </c>
      <c r="C807" s="387" t="s">
        <v>1781</v>
      </c>
      <c r="D807" s="563" t="s">
        <v>394</v>
      </c>
      <c r="E807" s="388">
        <v>1000</v>
      </c>
      <c r="F807" s="567">
        <v>0.45119999999999999</v>
      </c>
      <c r="G807" s="567">
        <v>0.31680000000000003</v>
      </c>
      <c r="H807" s="567">
        <v>0.35680000000000001</v>
      </c>
      <c r="I807" s="567">
        <v>0.37760000000000005</v>
      </c>
      <c r="J807" s="567">
        <v>0.50560000000000005</v>
      </c>
      <c r="K807" s="567">
        <v>0.49119999999999997</v>
      </c>
      <c r="L807" s="567">
        <v>0.51519999999999999</v>
      </c>
      <c r="M807" s="567">
        <v>0.49439999999999995</v>
      </c>
      <c r="N807" s="567">
        <v>0.52960000000000007</v>
      </c>
      <c r="O807" s="567">
        <v>0.52479999999999993</v>
      </c>
      <c r="P807" s="567">
        <v>0.52479999999999993</v>
      </c>
      <c r="Q807" s="567">
        <v>0.62720000000000009</v>
      </c>
      <c r="R807" s="390">
        <f t="shared" si="12"/>
        <v>0.47626666666666667</v>
      </c>
    </row>
    <row r="808" spans="1:18" ht="15.75">
      <c r="A808" s="385">
        <v>803</v>
      </c>
      <c r="B808" s="386" t="s">
        <v>3193</v>
      </c>
      <c r="C808" s="387" t="s">
        <v>3194</v>
      </c>
      <c r="D808" s="563" t="s">
        <v>394</v>
      </c>
      <c r="E808" s="388">
        <v>4000</v>
      </c>
      <c r="F808" s="567">
        <v>0.48780000000000001</v>
      </c>
      <c r="G808" s="567">
        <v>0.55620000000000003</v>
      </c>
      <c r="H808" s="567">
        <v>0.54270000000000007</v>
      </c>
      <c r="I808" s="567">
        <v>0.5202</v>
      </c>
      <c r="J808" s="567">
        <v>0.50219999999999998</v>
      </c>
      <c r="K808" s="567">
        <v>0.53910000000000002</v>
      </c>
      <c r="L808" s="567">
        <v>0</v>
      </c>
      <c r="M808" s="567">
        <v>0.47610000000000002</v>
      </c>
      <c r="N808" s="567">
        <v>0.432</v>
      </c>
      <c r="O808" s="567">
        <v>0.43019999999999997</v>
      </c>
      <c r="P808" s="567">
        <v>0.4536</v>
      </c>
      <c r="Q808" s="567">
        <v>0.50039999999999996</v>
      </c>
      <c r="R808" s="390">
        <f t="shared" si="12"/>
        <v>0.45337500000000003</v>
      </c>
    </row>
    <row r="809" spans="1:18" ht="15.75">
      <c r="A809" s="385">
        <v>804</v>
      </c>
      <c r="B809" s="386" t="s">
        <v>1782</v>
      </c>
      <c r="C809" s="387" t="s">
        <v>1783</v>
      </c>
      <c r="D809" s="563" t="s">
        <v>394</v>
      </c>
      <c r="E809" s="388">
        <v>12000</v>
      </c>
      <c r="F809" s="567">
        <v>0.90666666666666662</v>
      </c>
      <c r="G809" s="567">
        <v>1.4075</v>
      </c>
      <c r="H809" s="567">
        <v>0.77925</v>
      </c>
      <c r="I809" s="567">
        <v>0.77941666666666665</v>
      </c>
      <c r="J809" s="567">
        <v>0.78815833333333329</v>
      </c>
      <c r="K809" s="567">
        <v>0.70067500000000005</v>
      </c>
      <c r="L809" s="567">
        <v>0.70334166666666664</v>
      </c>
      <c r="M809" s="567">
        <v>0.89666666666666661</v>
      </c>
      <c r="N809" s="567">
        <v>0.25120000000000003</v>
      </c>
      <c r="O809" s="567">
        <v>1.3082416666666667</v>
      </c>
      <c r="P809" s="567">
        <v>2.0465833333333334</v>
      </c>
      <c r="Q809" s="567">
        <v>1.9850000000000001</v>
      </c>
      <c r="R809" s="390">
        <f t="shared" si="12"/>
        <v>1.0460583333333331</v>
      </c>
    </row>
    <row r="810" spans="1:18" ht="15.75">
      <c r="A810" s="385">
        <v>805</v>
      </c>
      <c r="B810" s="386" t="s">
        <v>1784</v>
      </c>
      <c r="C810" s="387" t="s">
        <v>1785</v>
      </c>
      <c r="D810" s="563" t="s">
        <v>394</v>
      </c>
      <c r="E810" s="388">
        <v>330</v>
      </c>
      <c r="F810" s="567">
        <v>8.2909090909090905E-2</v>
      </c>
      <c r="G810" s="567">
        <v>8.3636363636363648E-2</v>
      </c>
      <c r="H810" s="567">
        <v>0.10981818181818183</v>
      </c>
      <c r="I810" s="567">
        <v>0.11345454545454545</v>
      </c>
      <c r="J810" s="567">
        <v>8.9454545454545453E-2</v>
      </c>
      <c r="K810" s="567">
        <v>9.3090909090909085E-2</v>
      </c>
      <c r="L810" s="567">
        <v>8.727272727272728E-2</v>
      </c>
      <c r="M810" s="567">
        <v>8.9454545454545453E-2</v>
      </c>
      <c r="N810" s="567">
        <v>8.2181818181818189E-2</v>
      </c>
      <c r="O810" s="567">
        <v>8.0727272727272731E-2</v>
      </c>
      <c r="P810" s="567">
        <v>7.8545454545454557E-2</v>
      </c>
      <c r="Q810" s="567">
        <v>8.5818181818181821E-2</v>
      </c>
      <c r="R810" s="390">
        <f t="shared" si="12"/>
        <v>8.9696969696969719E-2</v>
      </c>
    </row>
    <row r="811" spans="1:18" ht="15.75">
      <c r="A811" s="385">
        <v>806</v>
      </c>
      <c r="B811" s="386" t="s">
        <v>1786</v>
      </c>
      <c r="C811" s="387" t="s">
        <v>1787</v>
      </c>
      <c r="D811" s="563" t="s">
        <v>394</v>
      </c>
      <c r="E811" s="388">
        <v>117</v>
      </c>
      <c r="F811" s="567">
        <v>0.94358974358974368</v>
      </c>
      <c r="G811" s="567">
        <v>0.84786324786324785</v>
      </c>
      <c r="H811" s="567">
        <v>0.80957264957264952</v>
      </c>
      <c r="I811" s="567">
        <v>0.75213675213675213</v>
      </c>
      <c r="J811" s="567">
        <v>0.78888888888888886</v>
      </c>
      <c r="K811" s="567">
        <v>0.81641025641025633</v>
      </c>
      <c r="L811" s="567">
        <v>0.81641025641025633</v>
      </c>
      <c r="M811" s="567">
        <v>0.78769230769230769</v>
      </c>
      <c r="N811" s="567">
        <v>0.93128205128205122</v>
      </c>
      <c r="O811" s="567">
        <v>0.81846153846153846</v>
      </c>
      <c r="P811" s="567">
        <v>0.77128205128205118</v>
      </c>
      <c r="Q811" s="567">
        <v>0.86564102564102563</v>
      </c>
      <c r="R811" s="390">
        <f t="shared" si="12"/>
        <v>0.829102564102564</v>
      </c>
    </row>
    <row r="812" spans="1:18" ht="15.75">
      <c r="A812" s="385">
        <v>807</v>
      </c>
      <c r="B812" s="386" t="s">
        <v>1788</v>
      </c>
      <c r="C812" s="387" t="s">
        <v>1789</v>
      </c>
      <c r="D812" s="563" t="s">
        <v>546</v>
      </c>
      <c r="E812" s="388">
        <v>5500</v>
      </c>
      <c r="F812" s="567">
        <v>0.78327272727272723</v>
      </c>
      <c r="G812" s="567">
        <v>0.77803636363636364</v>
      </c>
      <c r="H812" s="567">
        <v>0.80989090909090899</v>
      </c>
      <c r="I812" s="567">
        <v>0.78021818181818181</v>
      </c>
      <c r="J812" s="567">
        <v>0.77672727272727271</v>
      </c>
      <c r="K812" s="567">
        <v>0.77978181818181824</v>
      </c>
      <c r="L812" s="567">
        <v>0.77934545454545445</v>
      </c>
      <c r="M812" s="567">
        <v>0.82036363636363641</v>
      </c>
      <c r="N812" s="567">
        <v>0.82429090909090919</v>
      </c>
      <c r="O812" s="567">
        <v>0.85047272727272738</v>
      </c>
      <c r="P812" s="567">
        <v>0.86399999999999999</v>
      </c>
      <c r="Q812" s="567">
        <v>0.87141818181818187</v>
      </c>
      <c r="R812" s="390">
        <f t="shared" si="12"/>
        <v>0.80981818181818188</v>
      </c>
    </row>
    <row r="813" spans="1:18" ht="15.75">
      <c r="A813" s="385">
        <v>808</v>
      </c>
      <c r="B813" s="386" t="s">
        <v>3197</v>
      </c>
      <c r="C813" s="387" t="s">
        <v>3198</v>
      </c>
      <c r="D813" s="563" t="s">
        <v>394</v>
      </c>
      <c r="E813" s="388">
        <v>1500</v>
      </c>
      <c r="F813" s="567">
        <v>0.91344000000000003</v>
      </c>
      <c r="G813" s="567">
        <v>0.84192000000000011</v>
      </c>
      <c r="H813" s="567">
        <v>0.71279999999999999</v>
      </c>
      <c r="I813" s="567">
        <v>1.01616</v>
      </c>
      <c r="J813" s="567">
        <v>1.0363199999999999</v>
      </c>
      <c r="K813" s="567">
        <v>0.86207999999999996</v>
      </c>
      <c r="L813" s="567">
        <v>0</v>
      </c>
      <c r="M813" s="567">
        <v>0.80592000000000008</v>
      </c>
      <c r="N813" s="567">
        <v>0.88944000000000001</v>
      </c>
      <c r="O813" s="567">
        <v>0.90576000000000012</v>
      </c>
      <c r="P813" s="567">
        <v>0.77760000000000007</v>
      </c>
      <c r="Q813" s="567">
        <v>0.93887999999999994</v>
      </c>
      <c r="R813" s="390">
        <f t="shared" si="12"/>
        <v>0.80835999999999997</v>
      </c>
    </row>
    <row r="814" spans="1:18" ht="15.75">
      <c r="A814" s="385">
        <v>809</v>
      </c>
      <c r="B814" s="386" t="s">
        <v>1790</v>
      </c>
      <c r="C814" s="387" t="s">
        <v>1791</v>
      </c>
      <c r="D814" s="563" t="s">
        <v>438</v>
      </c>
      <c r="E814" s="388">
        <v>2500</v>
      </c>
      <c r="F814" s="567">
        <v>0.93887999999999994</v>
      </c>
      <c r="G814" s="567">
        <v>0.93312000000000006</v>
      </c>
      <c r="H814" s="567">
        <v>0.95904</v>
      </c>
      <c r="I814" s="567">
        <v>0.92592000000000008</v>
      </c>
      <c r="J814" s="567">
        <v>0.91295999999999999</v>
      </c>
      <c r="K814" s="567">
        <v>0.84672000000000003</v>
      </c>
      <c r="L814" s="567">
        <v>0</v>
      </c>
      <c r="M814" s="567">
        <v>0.83232000000000006</v>
      </c>
      <c r="N814" s="567">
        <v>0.83807999999999994</v>
      </c>
      <c r="O814" s="567">
        <v>0.88560000000000005</v>
      </c>
      <c r="P814" s="567">
        <v>0.82512000000000008</v>
      </c>
      <c r="Q814" s="567">
        <v>0.94463999999999992</v>
      </c>
      <c r="R814" s="390">
        <f t="shared" si="12"/>
        <v>0.82019999999999993</v>
      </c>
    </row>
    <row r="815" spans="1:18" ht="15.75">
      <c r="A815" s="385">
        <v>810</v>
      </c>
      <c r="B815" s="386" t="s">
        <v>1792</v>
      </c>
      <c r="C815" s="387" t="s">
        <v>1793</v>
      </c>
      <c r="D815" s="563" t="s">
        <v>394</v>
      </c>
      <c r="E815" s="388">
        <v>250</v>
      </c>
      <c r="F815" s="567">
        <v>0.71808000000000005</v>
      </c>
      <c r="G815" s="567">
        <v>0.75648000000000004</v>
      </c>
      <c r="H815" s="567">
        <v>0.76672000000000007</v>
      </c>
      <c r="I815" s="567">
        <v>0.78976000000000002</v>
      </c>
      <c r="J815" s="567">
        <v>0.76032</v>
      </c>
      <c r="K815" s="567">
        <v>0.80703999999999998</v>
      </c>
      <c r="L815" s="567">
        <v>0.72384000000000004</v>
      </c>
      <c r="M815" s="567">
        <v>0.70144000000000006</v>
      </c>
      <c r="N815" s="567">
        <v>0.72703999999999991</v>
      </c>
      <c r="O815" s="567">
        <v>0.73727999999999994</v>
      </c>
      <c r="P815" s="567">
        <v>0.74496000000000007</v>
      </c>
      <c r="Q815" s="567">
        <v>0.71423999999999999</v>
      </c>
      <c r="R815" s="390">
        <f t="shared" si="12"/>
        <v>0.74560000000000004</v>
      </c>
    </row>
    <row r="816" spans="1:18" ht="15.75">
      <c r="A816" s="385">
        <v>811</v>
      </c>
      <c r="B816" s="386" t="s">
        <v>1794</v>
      </c>
      <c r="C816" s="387" t="s">
        <v>1795</v>
      </c>
      <c r="D816" s="563" t="s">
        <v>394</v>
      </c>
      <c r="E816" s="388">
        <v>110</v>
      </c>
      <c r="F816" s="567">
        <v>0.13527272727272727</v>
      </c>
      <c r="G816" s="567">
        <v>8.0727272727272731E-2</v>
      </c>
      <c r="H816" s="567">
        <v>7.8545454545454557E-2</v>
      </c>
      <c r="I816" s="567">
        <v>5.2363636363636362E-2</v>
      </c>
      <c r="J816" s="567">
        <v>5.672727272727273E-2</v>
      </c>
      <c r="K816" s="567">
        <v>4.8000000000000001E-2</v>
      </c>
      <c r="L816" s="567">
        <v>4.3636363636363633E-2</v>
      </c>
      <c r="M816" s="567">
        <v>5.2363636363636362E-2</v>
      </c>
      <c r="N816" s="567">
        <v>0.38618181818181813</v>
      </c>
      <c r="O816" s="567">
        <v>4.1454545454545452E-2</v>
      </c>
      <c r="P816" s="567">
        <v>3.9272727272727279E-2</v>
      </c>
      <c r="Q816" s="567">
        <v>0.21163636363636365</v>
      </c>
      <c r="R816" s="390">
        <f t="shared" si="12"/>
        <v>0.10218181818181819</v>
      </c>
    </row>
    <row r="817" spans="1:18" ht="15.75">
      <c r="A817" s="385">
        <v>812</v>
      </c>
      <c r="B817" s="386" t="s">
        <v>1796</v>
      </c>
      <c r="C817" s="387" t="s">
        <v>1797</v>
      </c>
      <c r="D817" s="563" t="s">
        <v>438</v>
      </c>
      <c r="E817" s="388">
        <v>2850</v>
      </c>
      <c r="F817" s="567">
        <v>0.74147368421052628</v>
      </c>
      <c r="G817" s="567">
        <v>0.90063157894736845</v>
      </c>
      <c r="H817" s="567">
        <v>0.9</v>
      </c>
      <c r="I817" s="567">
        <v>0.87915789473684203</v>
      </c>
      <c r="J817" s="567">
        <v>0.87094736842105258</v>
      </c>
      <c r="K817" s="567">
        <v>0.876</v>
      </c>
      <c r="L817" s="567">
        <v>0.87726315789473674</v>
      </c>
      <c r="M817" s="567">
        <v>0.89115789473684215</v>
      </c>
      <c r="N817" s="567">
        <v>2.2105263157894735E-2</v>
      </c>
      <c r="O817" s="567">
        <v>1.7052631578947368E-2</v>
      </c>
      <c r="P817" s="567">
        <v>1.5789473684210527E-2</v>
      </c>
      <c r="Q817" s="567">
        <v>8.1818181818181818E-2</v>
      </c>
      <c r="R817" s="390">
        <f t="shared" si="12"/>
        <v>0.58944976076555022</v>
      </c>
    </row>
    <row r="818" spans="1:18" ht="15.75">
      <c r="A818" s="385">
        <v>813</v>
      </c>
      <c r="B818" s="386" t="s">
        <v>1798</v>
      </c>
      <c r="C818" s="387" t="s">
        <v>1799</v>
      </c>
      <c r="D818" s="563" t="s">
        <v>546</v>
      </c>
      <c r="E818" s="388">
        <v>9800</v>
      </c>
      <c r="F818" s="567">
        <v>0.99020408163265305</v>
      </c>
      <c r="G818" s="567">
        <v>0.98367346938775513</v>
      </c>
      <c r="H818" s="567">
        <v>0.94122448979591833</v>
      </c>
      <c r="I818" s="567">
        <v>0.94122448979591833</v>
      </c>
      <c r="J818" s="567">
        <v>0.93959183673469393</v>
      </c>
      <c r="K818" s="567">
        <v>0.93877551020408168</v>
      </c>
      <c r="L818" s="567">
        <v>0.74113821138211378</v>
      </c>
      <c r="M818" s="567">
        <v>0.73951219512195121</v>
      </c>
      <c r="N818" s="567">
        <v>0.73918699186991865</v>
      </c>
      <c r="O818" s="567">
        <v>0.74016260162601621</v>
      </c>
      <c r="P818" s="567">
        <v>0.74146341463414633</v>
      </c>
      <c r="Q818" s="567">
        <v>0.74146341463414633</v>
      </c>
      <c r="R818" s="390">
        <f t="shared" si="12"/>
        <v>0.84813505890160945</v>
      </c>
    </row>
    <row r="819" spans="1:18" ht="15.75">
      <c r="A819" s="385">
        <v>814</v>
      </c>
      <c r="B819" s="386" t="s">
        <v>1800</v>
      </c>
      <c r="C819" s="387" t="s">
        <v>1801</v>
      </c>
      <c r="D819" s="563" t="s">
        <v>394</v>
      </c>
      <c r="E819" s="388">
        <v>750</v>
      </c>
      <c r="F819" s="567">
        <v>0.83807999999999994</v>
      </c>
      <c r="G819" s="567">
        <v>0.85344000000000009</v>
      </c>
      <c r="H819" s="567">
        <v>0.83567999999999998</v>
      </c>
      <c r="I819" s="567">
        <v>0.85007999999999995</v>
      </c>
      <c r="J819" s="567">
        <v>0.91920000000000002</v>
      </c>
      <c r="K819" s="567">
        <v>0.86592000000000002</v>
      </c>
      <c r="L819" s="567">
        <v>0.89663999999999999</v>
      </c>
      <c r="M819" s="567">
        <v>0.82223999999999997</v>
      </c>
      <c r="N819" s="567">
        <v>0.85487999999999997</v>
      </c>
      <c r="O819" s="567">
        <v>0.79103999999999997</v>
      </c>
      <c r="P819" s="567">
        <v>0.91200000000000003</v>
      </c>
      <c r="Q819" s="567">
        <v>0.87792000000000003</v>
      </c>
      <c r="R819" s="390">
        <f t="shared" si="12"/>
        <v>0.85975999999999997</v>
      </c>
    </row>
    <row r="820" spans="1:18" ht="15.75">
      <c r="A820" s="385">
        <v>815</v>
      </c>
      <c r="B820" s="386" t="s">
        <v>3291</v>
      </c>
      <c r="C820" s="387" t="s">
        <v>3273</v>
      </c>
      <c r="D820" s="563" t="s">
        <v>394</v>
      </c>
      <c r="E820" s="388">
        <v>5100</v>
      </c>
      <c r="F820" s="567">
        <v>0.8666666666666667</v>
      </c>
      <c r="G820" s="567">
        <v>0.87686274509803919</v>
      </c>
      <c r="H820" s="567">
        <v>0.87764705882352945</v>
      </c>
      <c r="I820" s="567">
        <v>0.87529411764705878</v>
      </c>
      <c r="J820" s="567">
        <v>0.40862745098039216</v>
      </c>
      <c r="K820" s="567">
        <v>0.49098039215686273</v>
      </c>
      <c r="L820" s="567">
        <v>0</v>
      </c>
      <c r="M820" s="567">
        <v>0.47843137254901963</v>
      </c>
      <c r="N820" s="567">
        <v>0.47921568627450978</v>
      </c>
      <c r="O820" s="567">
        <v>0.879529411764706</v>
      </c>
      <c r="P820" s="567">
        <v>0.87058823529411766</v>
      </c>
      <c r="Q820" s="567">
        <v>0.86588235294117644</v>
      </c>
      <c r="R820" s="390">
        <f t="shared" si="12"/>
        <v>0.66414379084967323</v>
      </c>
    </row>
    <row r="821" spans="1:18" ht="15.75">
      <c r="A821" s="385">
        <v>816</v>
      </c>
      <c r="B821" s="386" t="s">
        <v>1802</v>
      </c>
      <c r="C821" s="387" t="s">
        <v>1803</v>
      </c>
      <c r="D821" s="563" t="s">
        <v>394</v>
      </c>
      <c r="E821" s="388">
        <v>750</v>
      </c>
      <c r="F821" s="567">
        <v>0.9</v>
      </c>
      <c r="G821" s="567">
        <v>0.92447999999999997</v>
      </c>
      <c r="H821" s="567">
        <v>0.92687999999999993</v>
      </c>
      <c r="I821" s="567">
        <v>0.8817600000000001</v>
      </c>
      <c r="J821" s="567">
        <v>1.0857600000000001</v>
      </c>
      <c r="K821" s="567">
        <v>0.88703999999999994</v>
      </c>
      <c r="L821" s="567">
        <v>1.0886400000000001</v>
      </c>
      <c r="M821" s="567">
        <v>1.0267199999999999</v>
      </c>
      <c r="N821" s="567">
        <v>1.0713599999999999</v>
      </c>
      <c r="O821" s="567">
        <v>1.1611200000000002</v>
      </c>
      <c r="P821" s="567">
        <v>0.65856000000000003</v>
      </c>
      <c r="Q821" s="567">
        <v>1.0391999999999999</v>
      </c>
      <c r="R821" s="390">
        <f t="shared" si="12"/>
        <v>0.97095999999999993</v>
      </c>
    </row>
    <row r="822" spans="1:18" ht="15.75">
      <c r="A822" s="385">
        <v>817</v>
      </c>
      <c r="B822" s="386" t="s">
        <v>1804</v>
      </c>
      <c r="C822" s="387" t="s">
        <v>1805</v>
      </c>
      <c r="D822" s="563" t="s">
        <v>394</v>
      </c>
      <c r="E822" s="388">
        <v>200</v>
      </c>
      <c r="F822" s="567">
        <v>0.62319999999999998</v>
      </c>
      <c r="G822" s="567">
        <v>0.57600000000000007</v>
      </c>
      <c r="H822" s="567">
        <v>0.71519999999999995</v>
      </c>
      <c r="I822" s="567">
        <v>0.78</v>
      </c>
      <c r="J822" s="567">
        <v>1.1240000000000001</v>
      </c>
      <c r="K822" s="567">
        <v>0.63919999999999999</v>
      </c>
      <c r="L822" s="567">
        <v>0.54959999999999998</v>
      </c>
      <c r="M822" s="567">
        <v>0.57679999999999998</v>
      </c>
      <c r="N822" s="567">
        <v>0.69519999999999993</v>
      </c>
      <c r="O822" s="567">
        <v>0.66</v>
      </c>
      <c r="P822" s="567">
        <v>0.61439999999999995</v>
      </c>
      <c r="Q822" s="567">
        <v>0.51840000000000008</v>
      </c>
      <c r="R822" s="390">
        <f t="shared" si="12"/>
        <v>0.67266666666666663</v>
      </c>
    </row>
    <row r="823" spans="1:18" ht="15.75">
      <c r="A823" s="385">
        <v>818</v>
      </c>
      <c r="B823" s="386" t="s">
        <v>1806</v>
      </c>
      <c r="C823" s="387" t="s">
        <v>1807</v>
      </c>
      <c r="D823" s="563" t="s">
        <v>394</v>
      </c>
      <c r="E823" s="388">
        <v>2500</v>
      </c>
      <c r="F823" s="567">
        <v>1.0032000000000001</v>
      </c>
      <c r="G823" s="567">
        <v>0.83040000000000003</v>
      </c>
      <c r="H823" s="567">
        <v>1.0060799999999999</v>
      </c>
      <c r="I823" s="567">
        <v>1.03728</v>
      </c>
      <c r="J823" s="567">
        <v>1.0391999999999999</v>
      </c>
      <c r="K823" s="567">
        <v>0.99743999999999999</v>
      </c>
      <c r="L823" s="567">
        <v>0</v>
      </c>
      <c r="M823" s="567">
        <v>1.0003200000000001</v>
      </c>
      <c r="N823" s="567">
        <v>0.91679999999999995</v>
      </c>
      <c r="O823" s="567">
        <v>0.96240000000000003</v>
      </c>
      <c r="P823" s="567">
        <v>0.88992000000000004</v>
      </c>
      <c r="Q823" s="567">
        <v>1.04352</v>
      </c>
      <c r="R823" s="390">
        <f t="shared" si="12"/>
        <v>0.8938799999999999</v>
      </c>
    </row>
    <row r="824" spans="1:18" ht="15.75">
      <c r="A824" s="385">
        <v>819</v>
      </c>
      <c r="B824" s="386" t="s">
        <v>1808</v>
      </c>
      <c r="C824" s="387" t="s">
        <v>1809</v>
      </c>
      <c r="D824" s="563" t="s">
        <v>394</v>
      </c>
      <c r="E824" s="388">
        <v>190</v>
      </c>
      <c r="F824" s="567">
        <v>0.85726315789473684</v>
      </c>
      <c r="G824" s="567">
        <v>0.86484210526315786</v>
      </c>
      <c r="H824" s="567">
        <v>0.85978947368421055</v>
      </c>
      <c r="I824" s="567">
        <v>0.86315789473684212</v>
      </c>
      <c r="J824" s="567">
        <v>0.87073684210526314</v>
      </c>
      <c r="K824" s="567">
        <v>0.90778947368421048</v>
      </c>
      <c r="L824" s="567">
        <v>0.86231578947368426</v>
      </c>
      <c r="M824" s="567">
        <v>0.86231578947368426</v>
      </c>
      <c r="N824" s="567">
        <v>0.87073684210526314</v>
      </c>
      <c r="O824" s="567">
        <v>0.89347368421052631</v>
      </c>
      <c r="P824" s="567">
        <v>0.86315789473684212</v>
      </c>
      <c r="Q824" s="567">
        <v>0.85221052631578942</v>
      </c>
      <c r="R824" s="390">
        <f t="shared" si="12"/>
        <v>0.86898245614035075</v>
      </c>
    </row>
    <row r="825" spans="1:18" ht="15.75">
      <c r="A825" s="385">
        <v>820</v>
      </c>
      <c r="B825" s="386" t="s">
        <v>1810</v>
      </c>
      <c r="C825" s="387" t="s">
        <v>1811</v>
      </c>
      <c r="D825" s="563" t="s">
        <v>546</v>
      </c>
      <c r="E825" s="388">
        <v>9700</v>
      </c>
      <c r="F825" s="567">
        <v>0.96618556701030933</v>
      </c>
      <c r="G825" s="567">
        <v>0.98103092783505152</v>
      </c>
      <c r="H825" s="567">
        <v>0.97402061855670108</v>
      </c>
      <c r="I825" s="567">
        <v>0.97855670103092784</v>
      </c>
      <c r="J825" s="567">
        <v>1.0124536082474227</v>
      </c>
      <c r="K825" s="567">
        <v>0.97979381443298974</v>
      </c>
      <c r="L825" s="567">
        <v>0.77443298969072161</v>
      </c>
      <c r="M825" s="567">
        <v>0.97880412371134018</v>
      </c>
      <c r="N825" s="567">
        <v>0.99909278350515474</v>
      </c>
      <c r="O825" s="567">
        <v>0.99661855670103106</v>
      </c>
      <c r="P825" s="567">
        <v>1.4127835051546391</v>
      </c>
      <c r="Q825" s="567">
        <v>1.2163298969072165</v>
      </c>
      <c r="R825" s="390">
        <f t="shared" si="12"/>
        <v>1.0225085910652922</v>
      </c>
    </row>
    <row r="826" spans="1:18" ht="15.75">
      <c r="A826" s="385">
        <v>821</v>
      </c>
      <c r="B826" s="386" t="s">
        <v>1812</v>
      </c>
      <c r="C826" s="387" t="s">
        <v>1813</v>
      </c>
      <c r="D826" s="563" t="s">
        <v>394</v>
      </c>
      <c r="E826" s="388">
        <v>630</v>
      </c>
      <c r="F826" s="567">
        <v>0.7102857142857143</v>
      </c>
      <c r="G826" s="567">
        <v>1.0857142857142856</v>
      </c>
      <c r="H826" s="567">
        <v>0.70228571428571429</v>
      </c>
      <c r="I826" s="567">
        <v>0.96685714285714286</v>
      </c>
      <c r="J826" s="567">
        <v>0.70857142857142852</v>
      </c>
      <c r="K826" s="567">
        <v>0.74514285714285711</v>
      </c>
      <c r="L826" s="567">
        <v>0.25600000000000001</v>
      </c>
      <c r="M826" s="567">
        <v>0.6657142857142857</v>
      </c>
      <c r="N826" s="567">
        <v>0.76171428571428568</v>
      </c>
      <c r="O826" s="567">
        <v>0.7291428571428572</v>
      </c>
      <c r="P826" s="567">
        <v>0.35828571428571426</v>
      </c>
      <c r="Q826" s="567">
        <v>0.66971428571428571</v>
      </c>
      <c r="R826" s="390">
        <f t="shared" si="12"/>
        <v>0.69661904761904758</v>
      </c>
    </row>
    <row r="827" spans="1:18" ht="15.75">
      <c r="A827" s="385">
        <v>822</v>
      </c>
      <c r="B827" s="386" t="s">
        <v>1814</v>
      </c>
      <c r="C827" s="387" t="s">
        <v>1815</v>
      </c>
      <c r="D827" s="563" t="s">
        <v>394</v>
      </c>
      <c r="E827" s="388">
        <v>3000</v>
      </c>
      <c r="F827" s="567">
        <v>0.91800000000000004</v>
      </c>
      <c r="G827" s="567">
        <v>0.92039999999999988</v>
      </c>
      <c r="H827" s="567">
        <v>0.92100000000000004</v>
      </c>
      <c r="I827" s="567">
        <v>0.9413999999999999</v>
      </c>
      <c r="J827" s="567">
        <v>0.93</v>
      </c>
      <c r="K827" s="567">
        <v>0.91620000000000001</v>
      </c>
      <c r="L827" s="567">
        <v>0</v>
      </c>
      <c r="M827" s="567">
        <v>0.91500000000000004</v>
      </c>
      <c r="N827" s="567">
        <v>0.91500000000000004</v>
      </c>
      <c r="O827" s="567">
        <v>0</v>
      </c>
      <c r="P827" s="567">
        <v>0</v>
      </c>
      <c r="Q827" s="567">
        <v>0</v>
      </c>
      <c r="R827" s="390">
        <f t="shared" si="12"/>
        <v>0.61475000000000002</v>
      </c>
    </row>
    <row r="828" spans="1:18" ht="15.75">
      <c r="A828" s="385">
        <v>823</v>
      </c>
      <c r="B828" s="386" t="s">
        <v>1816</v>
      </c>
      <c r="C828" s="387" t="s">
        <v>1817</v>
      </c>
      <c r="D828" s="563" t="s">
        <v>394</v>
      </c>
      <c r="E828" s="388">
        <v>4100</v>
      </c>
      <c r="F828" s="567">
        <v>0.8657560975609756</v>
      </c>
      <c r="G828" s="567">
        <v>0.86048780487804877</v>
      </c>
      <c r="H828" s="567">
        <v>0.85931707317073169</v>
      </c>
      <c r="I828" s="567">
        <v>0.85990243902439023</v>
      </c>
      <c r="J828" s="567">
        <v>0.85990243902439023</v>
      </c>
      <c r="K828" s="567">
        <v>0.85990243902439023</v>
      </c>
      <c r="L828" s="567">
        <v>0</v>
      </c>
      <c r="M828" s="567">
        <v>0.85931707317073169</v>
      </c>
      <c r="N828" s="567">
        <v>0.86224390243902438</v>
      </c>
      <c r="O828" s="567">
        <v>0.86692682926829268</v>
      </c>
      <c r="P828" s="567">
        <v>0.8610731707317073</v>
      </c>
      <c r="Q828" s="567">
        <v>0.86926829268292682</v>
      </c>
      <c r="R828" s="390">
        <f t="shared" si="12"/>
        <v>0.79034146341463407</v>
      </c>
    </row>
    <row r="829" spans="1:18" ht="15.75">
      <c r="A829" s="385">
        <v>824</v>
      </c>
      <c r="B829" s="386" t="s">
        <v>1818</v>
      </c>
      <c r="C829" s="387" t="s">
        <v>1819</v>
      </c>
      <c r="D829" s="563" t="s">
        <v>394</v>
      </c>
      <c r="E829" s="388">
        <v>560</v>
      </c>
      <c r="F829" s="567">
        <v>0.79842857142857149</v>
      </c>
      <c r="G829" s="567">
        <v>0.81385714285714283</v>
      </c>
      <c r="H829" s="567">
        <v>0.81899999999999995</v>
      </c>
      <c r="I829" s="567">
        <v>0.80292857142857144</v>
      </c>
      <c r="J829" s="567">
        <v>0.77785714285714291</v>
      </c>
      <c r="K829" s="567">
        <v>0.77657142857142858</v>
      </c>
      <c r="L829" s="567">
        <v>0.75985714285714279</v>
      </c>
      <c r="M829" s="567">
        <v>0.80549999999999999</v>
      </c>
      <c r="N829" s="567">
        <v>0.76885714285714291</v>
      </c>
      <c r="O829" s="567">
        <v>0.76178571428571429</v>
      </c>
      <c r="P829" s="567">
        <v>0.78171428571428569</v>
      </c>
      <c r="Q829" s="567">
        <v>0.77014285714285713</v>
      </c>
      <c r="R829" s="390">
        <f t="shared" si="12"/>
        <v>0.78637500000000005</v>
      </c>
    </row>
    <row r="830" spans="1:18" ht="15.75">
      <c r="A830" s="385">
        <v>825</v>
      </c>
      <c r="B830" s="386" t="s">
        <v>1820</v>
      </c>
      <c r="C830" s="387" t="s">
        <v>1821</v>
      </c>
      <c r="D830" s="563" t="s">
        <v>438</v>
      </c>
      <c r="E830" s="388">
        <v>4900</v>
      </c>
      <c r="F830" s="567">
        <v>9.3061224489795914E-3</v>
      </c>
      <c r="G830" s="567">
        <v>8.3265306122448975E-3</v>
      </c>
      <c r="H830" s="567">
        <v>2.4489795918367346E-2</v>
      </c>
      <c r="I830" s="567">
        <v>7.3469387755102037E-3</v>
      </c>
      <c r="J830" s="567">
        <v>6.3673469387755099E-3</v>
      </c>
      <c r="K830" s="567">
        <v>6.3673469387755099E-3</v>
      </c>
      <c r="L830" s="567">
        <v>0</v>
      </c>
      <c r="M830" s="567">
        <v>5.387755102040816E-3</v>
      </c>
      <c r="N830" s="567">
        <v>5.8775510204081638E-3</v>
      </c>
      <c r="O830" s="567">
        <v>5.8775510204081638E-3</v>
      </c>
      <c r="P830" s="567">
        <v>5.8775510204081638E-3</v>
      </c>
      <c r="Q830" s="567">
        <v>6.3673469387755099E-3</v>
      </c>
      <c r="R830" s="390">
        <f t="shared" si="12"/>
        <v>7.6326530612244913E-3</v>
      </c>
    </row>
    <row r="831" spans="1:18" ht="15.75">
      <c r="A831" s="385">
        <v>826</v>
      </c>
      <c r="B831" s="386" t="s">
        <v>1822</v>
      </c>
      <c r="C831" s="387" t="s">
        <v>1823</v>
      </c>
      <c r="D831" s="563" t="s">
        <v>394</v>
      </c>
      <c r="E831" s="388">
        <v>950</v>
      </c>
      <c r="F831" s="567">
        <v>0.84050526315789476</v>
      </c>
      <c r="G831" s="567">
        <v>0.88597894736842098</v>
      </c>
      <c r="H831" s="567">
        <v>0.86096842105263149</v>
      </c>
      <c r="I831" s="567">
        <v>0.83974736842105258</v>
      </c>
      <c r="J831" s="567">
        <v>0.82307368421052629</v>
      </c>
      <c r="K831" s="567">
        <v>0.83141052631578949</v>
      </c>
      <c r="L831" s="567">
        <v>0.82004210526315791</v>
      </c>
      <c r="M831" s="567">
        <v>0.92993684210526317</v>
      </c>
      <c r="N831" s="567">
        <v>0.93145263157894731</v>
      </c>
      <c r="O831" s="567">
        <v>0.7738105263157895</v>
      </c>
      <c r="P831" s="567">
        <v>0.80715789473684207</v>
      </c>
      <c r="Q831" s="567">
        <v>0.79882105263157899</v>
      </c>
      <c r="R831" s="390">
        <f t="shared" si="12"/>
        <v>0.84524210526315791</v>
      </c>
    </row>
    <row r="832" spans="1:18" ht="15.75">
      <c r="A832" s="385">
        <v>827</v>
      </c>
      <c r="B832" s="386" t="s">
        <v>1824</v>
      </c>
      <c r="C832" s="387" t="s">
        <v>1813</v>
      </c>
      <c r="D832" s="563" t="s">
        <v>394</v>
      </c>
      <c r="E832" s="388">
        <v>1000</v>
      </c>
      <c r="F832" s="567">
        <v>0.45288</v>
      </c>
      <c r="G832" s="567">
        <v>0.76679999999999993</v>
      </c>
      <c r="H832" s="567">
        <v>0.57240000000000002</v>
      </c>
      <c r="I832" s="567">
        <v>0.61272000000000004</v>
      </c>
      <c r="J832" s="567">
        <v>0.75239999999999996</v>
      </c>
      <c r="K832" s="567">
        <v>0.71351999999999993</v>
      </c>
      <c r="L832" s="567">
        <v>0.43992000000000003</v>
      </c>
      <c r="M832" s="567">
        <v>0.44495999999999997</v>
      </c>
      <c r="N832" s="567">
        <v>0.49392000000000003</v>
      </c>
      <c r="O832" s="567">
        <v>0.54215999999999998</v>
      </c>
      <c r="P832" s="567">
        <v>0.47376000000000001</v>
      </c>
      <c r="Q832" s="567">
        <v>0.4284</v>
      </c>
      <c r="R832" s="390">
        <f t="shared" si="12"/>
        <v>0.55781999999999998</v>
      </c>
    </row>
    <row r="833" spans="1:18" ht="15.75">
      <c r="A833" s="385">
        <v>828</v>
      </c>
      <c r="B833" s="386" t="s">
        <v>1825</v>
      </c>
      <c r="C833" s="387" t="s">
        <v>1826</v>
      </c>
      <c r="D833" s="563" t="s">
        <v>394</v>
      </c>
      <c r="E833" s="388">
        <v>3000</v>
      </c>
      <c r="F833" s="567">
        <v>0</v>
      </c>
      <c r="G833" s="567">
        <v>2.1145874399999998</v>
      </c>
      <c r="H833" s="567">
        <v>2.1166766666666668</v>
      </c>
      <c r="I833" s="567">
        <v>0.71586666666666665</v>
      </c>
      <c r="J833" s="567">
        <v>1.9410666666666665</v>
      </c>
      <c r="K833" s="567">
        <v>0.85239999999999994</v>
      </c>
      <c r="L833" s="567">
        <v>0</v>
      </c>
      <c r="M833" s="567">
        <v>0.33760000000000001</v>
      </c>
      <c r="N833" s="567">
        <v>0.68</v>
      </c>
      <c r="O833" s="567">
        <v>1.4756</v>
      </c>
      <c r="P833" s="567">
        <v>1.9033333333333333</v>
      </c>
      <c r="Q833" s="567">
        <v>1.875</v>
      </c>
      <c r="R833" s="390">
        <f t="shared" si="12"/>
        <v>1.1676775644444444</v>
      </c>
    </row>
    <row r="834" spans="1:18" ht="15.75">
      <c r="A834" s="385">
        <v>829</v>
      </c>
      <c r="B834" s="386" t="s">
        <v>1827</v>
      </c>
      <c r="C834" s="387" t="s">
        <v>1828</v>
      </c>
      <c r="D834" s="563" t="s">
        <v>394</v>
      </c>
      <c r="E834" s="388">
        <v>600</v>
      </c>
      <c r="F834" s="567">
        <v>1.2948</v>
      </c>
      <c r="G834" s="567">
        <v>1.3272000000000002</v>
      </c>
      <c r="H834" s="567">
        <v>1.2072000000000001</v>
      </c>
      <c r="I834" s="567">
        <v>1.254</v>
      </c>
      <c r="J834" s="567">
        <v>1.26</v>
      </c>
      <c r="K834" s="567">
        <v>1.2587999999999999</v>
      </c>
      <c r="L834" s="567">
        <v>1.039047619047619</v>
      </c>
      <c r="M834" s="567">
        <v>1.0504761904761903</v>
      </c>
      <c r="N834" s="567">
        <v>1.0142857142857142</v>
      </c>
      <c r="O834" s="567">
        <v>1.04</v>
      </c>
      <c r="P834" s="567">
        <v>1.0428571428571429</v>
      </c>
      <c r="Q834" s="567">
        <v>1.1000000000000001</v>
      </c>
      <c r="R834" s="390">
        <f t="shared" si="12"/>
        <v>1.1573888888888888</v>
      </c>
    </row>
    <row r="835" spans="1:18" ht="15.75">
      <c r="A835" s="385">
        <v>830</v>
      </c>
      <c r="B835" s="386" t="s">
        <v>1829</v>
      </c>
      <c r="C835" s="387" t="s">
        <v>1830</v>
      </c>
      <c r="D835" s="563" t="s">
        <v>438</v>
      </c>
      <c r="E835" s="388">
        <v>3300</v>
      </c>
      <c r="F835" s="567">
        <v>0.88036363636363635</v>
      </c>
      <c r="G835" s="567">
        <v>0.88200000000000001</v>
      </c>
      <c r="H835" s="567">
        <v>0.88090909090909086</v>
      </c>
      <c r="I835" s="567">
        <v>0.88200000000000001</v>
      </c>
      <c r="J835" s="567">
        <v>0.88200000000000001</v>
      </c>
      <c r="K835" s="567">
        <v>0.88145454545454549</v>
      </c>
      <c r="L835" s="567">
        <v>0</v>
      </c>
      <c r="M835" s="567">
        <v>0.85690909090909095</v>
      </c>
      <c r="N835" s="567">
        <v>0.85690909090909095</v>
      </c>
      <c r="O835" s="567">
        <v>0.87490909090909086</v>
      </c>
      <c r="P835" s="567">
        <v>0.87</v>
      </c>
      <c r="Q835" s="567">
        <v>0.85145454545454546</v>
      </c>
      <c r="R835" s="390">
        <f t="shared" si="12"/>
        <v>0.7999090909090909</v>
      </c>
    </row>
    <row r="836" spans="1:18" ht="15.75">
      <c r="A836" s="385">
        <v>831</v>
      </c>
      <c r="B836" s="386" t="s">
        <v>1831</v>
      </c>
      <c r="C836" s="387" t="s">
        <v>1832</v>
      </c>
      <c r="D836" s="563" t="s">
        <v>394</v>
      </c>
      <c r="E836" s="388">
        <v>460</v>
      </c>
      <c r="F836" s="567">
        <v>0.7737391304347826</v>
      </c>
      <c r="G836" s="567">
        <v>0.77269565217391301</v>
      </c>
      <c r="H836" s="567">
        <v>0.73721739130434782</v>
      </c>
      <c r="I836" s="567">
        <v>0.72417391304347822</v>
      </c>
      <c r="J836" s="567">
        <v>0.76643478260869569</v>
      </c>
      <c r="K836" s="567">
        <v>0.77739130434782611</v>
      </c>
      <c r="L836" s="567">
        <v>0.77269565217391301</v>
      </c>
      <c r="M836" s="567">
        <v>0.75913043478260867</v>
      </c>
      <c r="N836" s="567">
        <v>0.76434782608695662</v>
      </c>
      <c r="O836" s="567">
        <v>0.74243478260869566</v>
      </c>
      <c r="P836" s="567">
        <v>0.75078260869565216</v>
      </c>
      <c r="Q836" s="567">
        <v>0.81130434782608696</v>
      </c>
      <c r="R836" s="390">
        <f t="shared" si="12"/>
        <v>0.762695652173913</v>
      </c>
    </row>
    <row r="837" spans="1:18" ht="15.75">
      <c r="A837" s="385">
        <v>832</v>
      </c>
      <c r="B837" s="386" t="s">
        <v>1833</v>
      </c>
      <c r="C837" s="387" t="s">
        <v>1834</v>
      </c>
      <c r="D837" s="563" t="s">
        <v>394</v>
      </c>
      <c r="E837" s="388">
        <v>950</v>
      </c>
      <c r="F837" s="567">
        <v>0.6593684210526316</v>
      </c>
      <c r="G837" s="567">
        <v>0.64724210526315784</v>
      </c>
      <c r="H837" s="567">
        <v>0.65482105263157897</v>
      </c>
      <c r="I837" s="567">
        <v>0.58812631578947372</v>
      </c>
      <c r="J837" s="567">
        <v>0.61389473684210527</v>
      </c>
      <c r="K837" s="567">
        <v>0.59570526315789474</v>
      </c>
      <c r="L837" s="567">
        <v>0.56993684210526319</v>
      </c>
      <c r="M837" s="567">
        <v>0.56842105263157894</v>
      </c>
      <c r="N837" s="567">
        <v>0.60631578947368425</v>
      </c>
      <c r="O837" s="567">
        <v>0.62374736842105261</v>
      </c>
      <c r="P837" s="567">
        <v>0.62147368421052629</v>
      </c>
      <c r="Q837" s="567">
        <v>0.64117894736842107</v>
      </c>
      <c r="R837" s="390">
        <f t="shared" si="12"/>
        <v>0.61585263157894732</v>
      </c>
    </row>
    <row r="838" spans="1:18" ht="15.75">
      <c r="A838" s="385">
        <v>833</v>
      </c>
      <c r="B838" s="386" t="s">
        <v>1835</v>
      </c>
      <c r="C838" s="387" t="s">
        <v>1836</v>
      </c>
      <c r="D838" s="563" t="s">
        <v>394</v>
      </c>
      <c r="E838" s="388">
        <v>900</v>
      </c>
      <c r="F838" s="567">
        <v>0.876</v>
      </c>
      <c r="G838" s="567">
        <v>0.79039999999999999</v>
      </c>
      <c r="H838" s="567">
        <v>0.79519999999999991</v>
      </c>
      <c r="I838" s="567">
        <v>0.83839999999999992</v>
      </c>
      <c r="J838" s="567">
        <v>0.83120000000000005</v>
      </c>
      <c r="K838" s="567">
        <v>0.85199999999999998</v>
      </c>
      <c r="L838" s="567">
        <v>0.82640000000000002</v>
      </c>
      <c r="M838" s="567">
        <v>0.83040000000000003</v>
      </c>
      <c r="N838" s="567">
        <v>0.89360000000000006</v>
      </c>
      <c r="O838" s="567">
        <v>0.87760000000000005</v>
      </c>
      <c r="P838" s="567">
        <v>0.8528</v>
      </c>
      <c r="Q838" s="567">
        <v>0.86239999999999994</v>
      </c>
      <c r="R838" s="390">
        <f t="shared" si="12"/>
        <v>0.84386666666666654</v>
      </c>
    </row>
    <row r="839" spans="1:18" ht="15.75">
      <c r="A839" s="385">
        <v>834</v>
      </c>
      <c r="B839" s="386" t="s">
        <v>1837</v>
      </c>
      <c r="C839" s="387" t="s">
        <v>1838</v>
      </c>
      <c r="D839" s="563" t="s">
        <v>394</v>
      </c>
      <c r="E839" s="388">
        <v>700</v>
      </c>
      <c r="F839" s="567">
        <v>1.0388571428571429</v>
      </c>
      <c r="G839" s="567">
        <v>1.0388571428571429</v>
      </c>
      <c r="H839" s="567">
        <v>1.0217142857142858</v>
      </c>
      <c r="I839" s="567">
        <v>1.0354285714285714</v>
      </c>
      <c r="J839" s="567">
        <v>1.0354285714285714</v>
      </c>
      <c r="K839" s="567">
        <v>1.0628571428571429</v>
      </c>
      <c r="L839" s="567">
        <v>1.0388571428571429</v>
      </c>
      <c r="M839" s="567">
        <v>1.0971428571428572</v>
      </c>
      <c r="N839" s="567">
        <v>1.0628571428571429</v>
      </c>
      <c r="O839" s="567">
        <v>1.1177142857142857</v>
      </c>
      <c r="P839" s="567">
        <v>1.1760000000000002</v>
      </c>
      <c r="Q839" s="567">
        <v>1.08</v>
      </c>
      <c r="R839" s="390">
        <f t="shared" si="12"/>
        <v>1.0671428571428572</v>
      </c>
    </row>
    <row r="840" spans="1:18" ht="15.75">
      <c r="A840" s="385">
        <v>835</v>
      </c>
      <c r="B840" s="386" t="s">
        <v>1839</v>
      </c>
      <c r="C840" s="387" t="s">
        <v>1840</v>
      </c>
      <c r="D840" s="563" t="s">
        <v>394</v>
      </c>
      <c r="E840" s="388">
        <v>555</v>
      </c>
      <c r="F840" s="567">
        <v>1.5567567567567569E-2</v>
      </c>
      <c r="G840" s="567">
        <v>2.0756756756756756E-2</v>
      </c>
      <c r="H840" s="567">
        <v>3.2864864864864861E-2</v>
      </c>
      <c r="I840" s="567">
        <v>6.4000000000000001E-2</v>
      </c>
      <c r="J840" s="567">
        <v>1.2972972972972974E-2</v>
      </c>
      <c r="K840" s="567">
        <v>1.8162162162162161E-2</v>
      </c>
      <c r="L840" s="567">
        <v>1.9027027027027028E-2</v>
      </c>
      <c r="M840" s="567">
        <v>2.0756756756756756E-2</v>
      </c>
      <c r="N840" s="567">
        <v>2.4216216216216214E-2</v>
      </c>
      <c r="O840" s="567">
        <v>1.8162162162162161E-2</v>
      </c>
      <c r="P840" s="567">
        <v>1.9027027027027028E-2</v>
      </c>
      <c r="Q840" s="567">
        <v>2.2486486486486486E-2</v>
      </c>
      <c r="R840" s="390">
        <f t="shared" si="12"/>
        <v>2.3999999999999997E-2</v>
      </c>
    </row>
    <row r="841" spans="1:18" ht="15.75">
      <c r="A841" s="385">
        <v>836</v>
      </c>
      <c r="B841" s="386" t="s">
        <v>1841</v>
      </c>
      <c r="C841" s="387" t="s">
        <v>1842</v>
      </c>
      <c r="D841" s="563" t="s">
        <v>394</v>
      </c>
      <c r="E841" s="388">
        <v>650</v>
      </c>
      <c r="F841" s="567">
        <v>0.87876923076923086</v>
      </c>
      <c r="G841" s="567">
        <v>0.90609230769230775</v>
      </c>
      <c r="H841" s="567">
        <v>0.87581538461538455</v>
      </c>
      <c r="I841" s="567">
        <v>0.89944615384615378</v>
      </c>
      <c r="J841" s="567">
        <v>0.92972307692307699</v>
      </c>
      <c r="K841" s="567">
        <v>0.9127384615384615</v>
      </c>
      <c r="L841" s="567">
        <v>0.89796923076923074</v>
      </c>
      <c r="M841" s="567">
        <v>0.90239999999999987</v>
      </c>
      <c r="N841" s="567">
        <v>0.93415384615384622</v>
      </c>
      <c r="O841" s="567">
        <v>0.82116923076923076</v>
      </c>
      <c r="P841" s="567">
        <v>0.87876923076923086</v>
      </c>
      <c r="Q841" s="567">
        <v>0.87803076923076928</v>
      </c>
      <c r="R841" s="390">
        <f t="shared" si="12"/>
        <v>0.89292307692307704</v>
      </c>
    </row>
    <row r="842" spans="1:18" ht="15.75">
      <c r="A842" s="385">
        <v>837</v>
      </c>
      <c r="B842" s="386" t="s">
        <v>1843</v>
      </c>
      <c r="C842" s="387" t="s">
        <v>1844</v>
      </c>
      <c r="D842" s="563" t="s">
        <v>394</v>
      </c>
      <c r="E842" s="388">
        <v>900</v>
      </c>
      <c r="F842" s="567">
        <v>0.81759999999999999</v>
      </c>
      <c r="G842" s="567">
        <v>0.78293333333333337</v>
      </c>
      <c r="H842" s="567">
        <v>0.78400000000000003</v>
      </c>
      <c r="I842" s="567">
        <v>0.78720000000000001</v>
      </c>
      <c r="J842" s="567">
        <v>0.78239999999999998</v>
      </c>
      <c r="K842" s="567">
        <v>0.80959999999999999</v>
      </c>
      <c r="L842" s="567">
        <v>0.76693333333333336</v>
      </c>
      <c r="M842" s="567">
        <v>0.8037333333333333</v>
      </c>
      <c r="N842" s="567">
        <v>0.8501333333333333</v>
      </c>
      <c r="O842" s="567">
        <v>0.81013333333333337</v>
      </c>
      <c r="P842" s="567">
        <v>0.82346666666666668</v>
      </c>
      <c r="Q842" s="567">
        <v>0.86773333333333336</v>
      </c>
      <c r="R842" s="390">
        <f t="shared" ref="R842:R905" si="13">AVERAGE(F842:Q842)</f>
        <v>0.80715555555555563</v>
      </c>
    </row>
    <row r="843" spans="1:18" ht="15.75">
      <c r="A843" s="385">
        <v>838</v>
      </c>
      <c r="B843" s="386" t="s">
        <v>1845</v>
      </c>
      <c r="C843" s="387" t="s">
        <v>1846</v>
      </c>
      <c r="D843" s="563" t="s">
        <v>394</v>
      </c>
      <c r="E843" s="388">
        <v>450</v>
      </c>
      <c r="F843" s="567">
        <v>1.2154666666666667</v>
      </c>
      <c r="G843" s="567">
        <v>1.1008</v>
      </c>
      <c r="H843" s="567">
        <v>1.0773333333333333</v>
      </c>
      <c r="I843" s="567">
        <v>1.0938666666666668</v>
      </c>
      <c r="J843" s="567">
        <v>1.0655999999999999</v>
      </c>
      <c r="K843" s="567">
        <v>1.0442666666666667</v>
      </c>
      <c r="L843" s="567">
        <v>1.1418666666666668</v>
      </c>
      <c r="M843" s="567">
        <v>1.2282666666666666</v>
      </c>
      <c r="N843" s="567">
        <v>1.1898666666666669</v>
      </c>
      <c r="O843" s="567">
        <v>1.1466666666666667</v>
      </c>
      <c r="P843" s="567">
        <v>0.32533333333333336</v>
      </c>
      <c r="Q843" s="567">
        <v>0.87253333333333327</v>
      </c>
      <c r="R843" s="390">
        <f t="shared" si="13"/>
        <v>1.0418222222222222</v>
      </c>
    </row>
    <row r="844" spans="1:18" ht="15.75">
      <c r="A844" s="385">
        <v>839</v>
      </c>
      <c r="B844" s="386" t="s">
        <v>1847</v>
      </c>
      <c r="C844" s="387" t="s">
        <v>632</v>
      </c>
      <c r="D844" s="563" t="s">
        <v>633</v>
      </c>
      <c r="E844" s="388">
        <v>9500</v>
      </c>
      <c r="F844" s="567">
        <v>1.0054736842105263</v>
      </c>
      <c r="G844" s="567">
        <v>1.4551578947368422</v>
      </c>
      <c r="H844" s="567">
        <v>1.1216842105263158</v>
      </c>
      <c r="I844" s="567">
        <v>1.3352727272727272</v>
      </c>
      <c r="J844" s="567">
        <v>1.1781818181818182</v>
      </c>
      <c r="K844" s="567">
        <v>0.70690909090909093</v>
      </c>
      <c r="L844" s="567">
        <v>0.91636363636363638</v>
      </c>
      <c r="M844" s="567">
        <v>0.70690909090909093</v>
      </c>
      <c r="N844" s="567">
        <v>0.8116363636363636</v>
      </c>
      <c r="O844" s="567">
        <v>0.72436363636363632</v>
      </c>
      <c r="P844" s="567">
        <v>0.78545454545454541</v>
      </c>
      <c r="Q844" s="567">
        <v>1.2305454545454546</v>
      </c>
      <c r="R844" s="390">
        <f t="shared" si="13"/>
        <v>0.99816267942583725</v>
      </c>
    </row>
    <row r="845" spans="1:18" ht="15.75">
      <c r="A845" s="385">
        <v>840</v>
      </c>
      <c r="B845" s="386" t="s">
        <v>1848</v>
      </c>
      <c r="C845" s="387" t="s">
        <v>1849</v>
      </c>
      <c r="D845" s="563" t="s">
        <v>438</v>
      </c>
      <c r="E845" s="388">
        <v>15000</v>
      </c>
      <c r="F845" s="567">
        <v>0.80255999999999994</v>
      </c>
      <c r="G845" s="567">
        <v>0.80640000000000001</v>
      </c>
      <c r="H845" s="567">
        <v>0.80511999999999995</v>
      </c>
      <c r="I845" s="567">
        <v>0.80384</v>
      </c>
      <c r="J845" s="567">
        <v>0.80511999999999995</v>
      </c>
      <c r="K845" s="567">
        <v>0.80384</v>
      </c>
      <c r="L845" s="567">
        <v>0.79871999999999999</v>
      </c>
      <c r="M845" s="567">
        <v>0.8</v>
      </c>
      <c r="N845" s="567">
        <v>0.79615999999999998</v>
      </c>
      <c r="O845" s="567">
        <v>0.79488000000000003</v>
      </c>
      <c r="P845" s="567">
        <v>0.79488000000000003</v>
      </c>
      <c r="Q845" s="567">
        <v>0.79359999999999997</v>
      </c>
      <c r="R845" s="390">
        <f t="shared" si="13"/>
        <v>0.80042666666666651</v>
      </c>
    </row>
    <row r="846" spans="1:18" ht="15.75">
      <c r="A846" s="385">
        <v>841</v>
      </c>
      <c r="B846" s="386" t="s">
        <v>1850</v>
      </c>
      <c r="C846" s="387" t="s">
        <v>1851</v>
      </c>
      <c r="D846" s="563" t="s">
        <v>394</v>
      </c>
      <c r="E846" s="388">
        <v>500</v>
      </c>
      <c r="F846" s="567">
        <v>0.67152000000000001</v>
      </c>
      <c r="G846" s="567">
        <v>0.84623999999999999</v>
      </c>
      <c r="H846" s="567">
        <v>0.64127999999999996</v>
      </c>
      <c r="I846" s="567">
        <v>0.61008000000000007</v>
      </c>
      <c r="J846" s="567">
        <v>0.72527999999999992</v>
      </c>
      <c r="K846" s="567">
        <v>0.71760000000000002</v>
      </c>
      <c r="L846" s="567">
        <v>0.69311999999999996</v>
      </c>
      <c r="M846" s="567">
        <v>0.71184000000000003</v>
      </c>
      <c r="N846" s="567">
        <v>0.79583999999999999</v>
      </c>
      <c r="O846" s="567">
        <v>0.26735999999999999</v>
      </c>
      <c r="P846" s="567">
        <v>0.69744000000000006</v>
      </c>
      <c r="Q846" s="567">
        <v>0.68208000000000002</v>
      </c>
      <c r="R846" s="390">
        <f t="shared" si="13"/>
        <v>0.67164000000000001</v>
      </c>
    </row>
    <row r="847" spans="1:18" ht="15.75">
      <c r="A847" s="385">
        <v>842</v>
      </c>
      <c r="B847" s="386" t="s">
        <v>3292</v>
      </c>
      <c r="C847" s="387" t="s">
        <v>3274</v>
      </c>
      <c r="D847" s="563" t="s">
        <v>438</v>
      </c>
      <c r="E847" s="388">
        <v>2900</v>
      </c>
      <c r="F847" s="567">
        <v>0.88013793103448279</v>
      </c>
      <c r="G847" s="567">
        <v>0.88137931034482764</v>
      </c>
      <c r="H847" s="567">
        <v>0.88013793103448279</v>
      </c>
      <c r="I847" s="567">
        <v>0.88137931034482764</v>
      </c>
      <c r="J847" s="567">
        <v>0.88137931034482764</v>
      </c>
      <c r="K847" s="567">
        <v>0.88013793103448279</v>
      </c>
      <c r="L847" s="567">
        <v>0</v>
      </c>
      <c r="M847" s="567">
        <v>0.88262068965517237</v>
      </c>
      <c r="N847" s="567">
        <v>0.8844827586206897</v>
      </c>
      <c r="O847" s="567">
        <v>0.88013793103448279</v>
      </c>
      <c r="P847" s="567">
        <v>0.87827586206896546</v>
      </c>
      <c r="Q847" s="567">
        <v>0.88075862068965516</v>
      </c>
      <c r="R847" s="390">
        <f t="shared" si="13"/>
        <v>0.80756896551724144</v>
      </c>
    </row>
    <row r="848" spans="1:18" ht="15.75">
      <c r="A848" s="385">
        <v>843</v>
      </c>
      <c r="B848" s="386" t="s">
        <v>1852</v>
      </c>
      <c r="C848" s="387" t="s">
        <v>1853</v>
      </c>
      <c r="D848" s="563" t="s">
        <v>394</v>
      </c>
      <c r="E848" s="388">
        <v>220</v>
      </c>
      <c r="F848" s="567">
        <v>0.85963636363636364</v>
      </c>
      <c r="G848" s="567">
        <v>0.86727272727272731</v>
      </c>
      <c r="H848" s="567">
        <v>0.90218181818181808</v>
      </c>
      <c r="I848" s="567">
        <v>0.86072727272727279</v>
      </c>
      <c r="J848" s="567">
        <v>0.87545454545454537</v>
      </c>
      <c r="K848" s="567">
        <v>0.87927272727272732</v>
      </c>
      <c r="L848" s="567">
        <v>0.87</v>
      </c>
      <c r="M848" s="567">
        <v>0.88418181818181818</v>
      </c>
      <c r="N848" s="567">
        <v>0.8994545454545454</v>
      </c>
      <c r="O848" s="567">
        <v>0.89018181818181819</v>
      </c>
      <c r="P848" s="567">
        <v>0.84218181818181814</v>
      </c>
      <c r="Q848" s="567">
        <v>0.84054545454545448</v>
      </c>
      <c r="R848" s="390">
        <f t="shared" si="13"/>
        <v>0.87259090909090897</v>
      </c>
    </row>
    <row r="849" spans="1:18" ht="15.75">
      <c r="A849" s="385">
        <v>844</v>
      </c>
      <c r="B849" s="386" t="s">
        <v>1854</v>
      </c>
      <c r="C849" s="387" t="s">
        <v>1855</v>
      </c>
      <c r="D849" s="563" t="s">
        <v>394</v>
      </c>
      <c r="E849" s="388">
        <v>1500</v>
      </c>
      <c r="F849" s="567">
        <v>0.6744</v>
      </c>
      <c r="G849" s="567">
        <v>0.67776000000000003</v>
      </c>
      <c r="H849" s="567">
        <v>0.74496000000000007</v>
      </c>
      <c r="I849" s="567">
        <v>0.65327999999999997</v>
      </c>
      <c r="J849" s="567">
        <v>0.17712</v>
      </c>
      <c r="K849" s="567">
        <v>0.46559999999999996</v>
      </c>
      <c r="L849" s="567">
        <v>0</v>
      </c>
      <c r="M849" s="567">
        <v>0.78912000000000004</v>
      </c>
      <c r="N849" s="567">
        <v>1.1359999999999999</v>
      </c>
      <c r="O849" s="567">
        <v>1.0688</v>
      </c>
      <c r="P849" s="567">
        <v>1.0271999999999999</v>
      </c>
      <c r="Q849" s="567">
        <v>1.1456</v>
      </c>
      <c r="R849" s="390">
        <f t="shared" si="13"/>
        <v>0.71332000000000007</v>
      </c>
    </row>
    <row r="850" spans="1:18" ht="15.75">
      <c r="A850" s="385">
        <v>845</v>
      </c>
      <c r="B850" s="386" t="s">
        <v>1858</v>
      </c>
      <c r="C850" s="387" t="s">
        <v>1859</v>
      </c>
      <c r="D850" s="563" t="s">
        <v>394</v>
      </c>
      <c r="E850" s="388">
        <v>410</v>
      </c>
      <c r="F850" s="567">
        <v>0.70478048780487801</v>
      </c>
      <c r="G850" s="567">
        <v>0.6919024390243903</v>
      </c>
      <c r="H850" s="567">
        <v>0.7217560975609757</v>
      </c>
      <c r="I850" s="567">
        <v>0.74048780487804888</v>
      </c>
      <c r="J850" s="567">
        <v>0.74517073170731707</v>
      </c>
      <c r="K850" s="567">
        <v>0.72117073170731705</v>
      </c>
      <c r="L850" s="567">
        <v>0.73697560975609766</v>
      </c>
      <c r="M850" s="567">
        <v>0.79960975609756091</v>
      </c>
      <c r="N850" s="567">
        <v>0.73873170731707316</v>
      </c>
      <c r="O850" s="567">
        <v>0.84995121951219521</v>
      </c>
      <c r="P850" s="567">
        <v>0.75160975609756109</v>
      </c>
      <c r="Q850" s="567">
        <v>0.75336585365853659</v>
      </c>
      <c r="R850" s="390">
        <f t="shared" si="13"/>
        <v>0.74629268292682926</v>
      </c>
    </row>
    <row r="851" spans="1:18" ht="15.75">
      <c r="A851" s="385">
        <v>846</v>
      </c>
      <c r="B851" s="386" t="s">
        <v>1860</v>
      </c>
      <c r="C851" s="387" t="s">
        <v>1861</v>
      </c>
      <c r="D851" s="563" t="s">
        <v>394</v>
      </c>
      <c r="E851" s="392">
        <v>9500</v>
      </c>
      <c r="F851" s="567">
        <v>0.99233684210526318</v>
      </c>
      <c r="G851" s="567">
        <v>1.0327578947368421</v>
      </c>
      <c r="H851" s="567">
        <v>0.97212631578947373</v>
      </c>
      <c r="I851" s="567">
        <v>0.96404210526315781</v>
      </c>
      <c r="J851" s="567">
        <v>0.96606315789473685</v>
      </c>
      <c r="K851" s="567">
        <v>1.0226526315789475</v>
      </c>
      <c r="L851" s="567">
        <v>0.96505263157894738</v>
      </c>
      <c r="M851" s="567">
        <v>0.96707368421052642</v>
      </c>
      <c r="N851" s="567">
        <v>0.96707368421052642</v>
      </c>
      <c r="O851" s="567">
        <v>0.96606315789473685</v>
      </c>
      <c r="P851" s="567">
        <v>0.96909473684210523</v>
      </c>
      <c r="Q851" s="567">
        <v>0.97919999999999996</v>
      </c>
      <c r="R851" s="390">
        <f t="shared" si="13"/>
        <v>0.98029473684210533</v>
      </c>
    </row>
    <row r="852" spans="1:18" ht="15.75">
      <c r="A852" s="385">
        <v>847</v>
      </c>
      <c r="B852" s="386" t="s">
        <v>1862</v>
      </c>
      <c r="C852" s="387" t="s">
        <v>3393</v>
      </c>
      <c r="D852" s="563" t="s">
        <v>394</v>
      </c>
      <c r="E852" s="388">
        <v>800</v>
      </c>
      <c r="F852" s="567">
        <v>0.57299999999999995</v>
      </c>
      <c r="G852" s="567">
        <v>0.5655</v>
      </c>
      <c r="H852" s="567">
        <v>0.59250000000000003</v>
      </c>
      <c r="I852" s="567">
        <v>0.59549999999999992</v>
      </c>
      <c r="J852" s="567">
        <v>0.59549999999999992</v>
      </c>
      <c r="K852" s="567">
        <v>0.60450000000000004</v>
      </c>
      <c r="L852" s="567">
        <v>0.56100000000000005</v>
      </c>
      <c r="M852" s="567">
        <v>0.25650000000000001</v>
      </c>
      <c r="N852" s="567">
        <v>0.42</v>
      </c>
      <c r="O852" s="567">
        <v>0.63300000000000001</v>
      </c>
      <c r="P852" s="567">
        <v>0.67049999999999998</v>
      </c>
      <c r="Q852" s="567">
        <v>0.6765000000000001</v>
      </c>
      <c r="R852" s="390">
        <f t="shared" si="13"/>
        <v>0.56199999999999994</v>
      </c>
    </row>
    <row r="853" spans="1:18" ht="15.75">
      <c r="A853" s="385">
        <v>848</v>
      </c>
      <c r="B853" s="386" t="s">
        <v>3204</v>
      </c>
      <c r="C853" s="387" t="s">
        <v>3205</v>
      </c>
      <c r="D853" s="563" t="s">
        <v>394</v>
      </c>
      <c r="E853" s="388">
        <v>3500</v>
      </c>
      <c r="F853" s="567">
        <v>0.8578285714285715</v>
      </c>
      <c r="G853" s="567">
        <v>0.83725714285714292</v>
      </c>
      <c r="H853" s="567">
        <v>0.85114285714285709</v>
      </c>
      <c r="I853" s="567">
        <v>0.95451428571428576</v>
      </c>
      <c r="J853" s="567">
        <v>0.96325714285714292</v>
      </c>
      <c r="K853" s="567">
        <v>0.96222857142857143</v>
      </c>
      <c r="L853" s="567">
        <v>0</v>
      </c>
      <c r="M853" s="567">
        <v>0.77759999999999996</v>
      </c>
      <c r="N853" s="567">
        <v>0.88097142857142863</v>
      </c>
      <c r="O853" s="567">
        <v>0.88045714285714283</v>
      </c>
      <c r="P853" s="567">
        <v>0.87994285714285725</v>
      </c>
      <c r="Q853" s="567">
        <v>0.87685714285714289</v>
      </c>
      <c r="R853" s="390">
        <f t="shared" si="13"/>
        <v>0.81017142857142854</v>
      </c>
    </row>
    <row r="854" spans="1:18" ht="15.75">
      <c r="A854" s="385">
        <v>849</v>
      </c>
      <c r="B854" s="386" t="s">
        <v>1864</v>
      </c>
      <c r="C854" s="387" t="s">
        <v>1865</v>
      </c>
      <c r="D854" s="563" t="s">
        <v>449</v>
      </c>
      <c r="E854" s="388">
        <v>500</v>
      </c>
      <c r="F854" s="567">
        <v>1.2E-2</v>
      </c>
      <c r="G854" s="567">
        <v>1.6800000000000002E-2</v>
      </c>
      <c r="H854" s="567">
        <v>1.392E-2</v>
      </c>
      <c r="I854" s="567">
        <v>1.44E-2</v>
      </c>
      <c r="J854" s="567">
        <v>1.8720000000000001E-2</v>
      </c>
      <c r="K854" s="567">
        <v>1.584E-2</v>
      </c>
      <c r="L854" s="567">
        <v>1.2960000000000001E-2</v>
      </c>
      <c r="M854" s="567">
        <v>1.1039999999999999E-2</v>
      </c>
      <c r="N854" s="567">
        <v>8.6400000000000001E-3</v>
      </c>
      <c r="O854" s="567">
        <v>1.1999999999999999E-3</v>
      </c>
      <c r="P854" s="567">
        <v>1.1999999999999999E-3</v>
      </c>
      <c r="Q854" s="567">
        <v>0</v>
      </c>
      <c r="R854" s="390">
        <f t="shared" si="13"/>
        <v>1.056E-2</v>
      </c>
    </row>
    <row r="855" spans="1:18" ht="15.75">
      <c r="A855" s="385">
        <v>850</v>
      </c>
      <c r="B855" s="386" t="s">
        <v>1866</v>
      </c>
      <c r="C855" s="387" t="s">
        <v>1867</v>
      </c>
      <c r="D855" s="563" t="s">
        <v>394</v>
      </c>
      <c r="E855" s="388">
        <v>150</v>
      </c>
      <c r="F855" s="567">
        <v>0.72746666666666671</v>
      </c>
      <c r="G855" s="567">
        <v>0.68266666666666675</v>
      </c>
      <c r="H855" s="567">
        <v>0.72320000000000007</v>
      </c>
      <c r="I855" s="567">
        <v>0.6976</v>
      </c>
      <c r="J855" s="567">
        <v>0.77226666666666666</v>
      </c>
      <c r="K855" s="567">
        <v>0.66346666666666665</v>
      </c>
      <c r="L855" s="567">
        <v>0.76906666666666668</v>
      </c>
      <c r="M855" s="567">
        <v>0.6837333333333333</v>
      </c>
      <c r="N855" s="567">
        <v>0.73066666666666658</v>
      </c>
      <c r="O855" s="567">
        <v>0.64959999999999996</v>
      </c>
      <c r="P855" s="567">
        <v>0.70613333333333339</v>
      </c>
      <c r="Q855" s="567">
        <v>0.6186666666666667</v>
      </c>
      <c r="R855" s="390">
        <f t="shared" si="13"/>
        <v>0.70204444444444436</v>
      </c>
    </row>
    <row r="856" spans="1:18" ht="15.75">
      <c r="A856" s="385">
        <v>851</v>
      </c>
      <c r="B856" s="386" t="s">
        <v>1868</v>
      </c>
      <c r="C856" s="387" t="s">
        <v>1869</v>
      </c>
      <c r="D856" s="563" t="s">
        <v>394</v>
      </c>
      <c r="E856" s="388">
        <v>450</v>
      </c>
      <c r="F856" s="567">
        <v>0.37813333333333332</v>
      </c>
      <c r="G856" s="567">
        <v>0.38773333333333332</v>
      </c>
      <c r="H856" s="567">
        <v>0.38400000000000001</v>
      </c>
      <c r="I856" s="567">
        <v>0.41546666666666671</v>
      </c>
      <c r="J856" s="567">
        <v>0.42240000000000005</v>
      </c>
      <c r="K856" s="567">
        <v>0.39413333333333339</v>
      </c>
      <c r="L856" s="567">
        <v>0.39946666666666664</v>
      </c>
      <c r="M856" s="567">
        <v>0.40106666666666663</v>
      </c>
      <c r="N856" s="567">
        <v>0.40853333333333336</v>
      </c>
      <c r="O856" s="567">
        <v>0.40853333333333336</v>
      </c>
      <c r="P856" s="567">
        <v>0.38506666666666667</v>
      </c>
      <c r="Q856" s="567">
        <v>0.38346666666666668</v>
      </c>
      <c r="R856" s="390">
        <f t="shared" si="13"/>
        <v>0.39733333333333332</v>
      </c>
    </row>
    <row r="857" spans="1:18" ht="15.75">
      <c r="A857" s="385">
        <v>852</v>
      </c>
      <c r="B857" s="386" t="s">
        <v>1870</v>
      </c>
      <c r="C857" s="387" t="s">
        <v>1871</v>
      </c>
      <c r="D857" s="563" t="s">
        <v>394</v>
      </c>
      <c r="E857" s="388">
        <v>131</v>
      </c>
      <c r="F857" s="567">
        <v>0.53587786259541992</v>
      </c>
      <c r="G857" s="567">
        <v>0.56274809160305339</v>
      </c>
      <c r="H857" s="567">
        <v>0.52183206106870228</v>
      </c>
      <c r="I857" s="567">
        <v>0.50656488549618317</v>
      </c>
      <c r="J857" s="567">
        <v>0.41557251908396947</v>
      </c>
      <c r="K857" s="567">
        <v>0.4763358778625954</v>
      </c>
      <c r="L857" s="567">
        <v>0.45099236641221374</v>
      </c>
      <c r="M857" s="567">
        <v>0.44610687022900763</v>
      </c>
      <c r="N857" s="567">
        <v>0.47083969465648856</v>
      </c>
      <c r="O857" s="567">
        <v>0.55480916030534355</v>
      </c>
      <c r="P857" s="567">
        <v>0.53526717557251913</v>
      </c>
      <c r="Q857" s="567">
        <v>0.53862595419847326</v>
      </c>
      <c r="R857" s="390">
        <f t="shared" si="13"/>
        <v>0.50129770992366407</v>
      </c>
    </row>
    <row r="858" spans="1:18" ht="15.75">
      <c r="A858" s="385">
        <v>853</v>
      </c>
      <c r="B858" s="386" t="s">
        <v>1872</v>
      </c>
      <c r="C858" s="387" t="s">
        <v>3394</v>
      </c>
      <c r="D858" s="563" t="s">
        <v>394</v>
      </c>
      <c r="E858" s="388">
        <v>800</v>
      </c>
      <c r="F858" s="567">
        <v>0.52950000000000008</v>
      </c>
      <c r="G858" s="567">
        <v>0.50700000000000001</v>
      </c>
      <c r="H858" s="567">
        <v>0.49349999999999999</v>
      </c>
      <c r="I858" s="567">
        <v>0.51900000000000002</v>
      </c>
      <c r="J858" s="567">
        <v>0.3795</v>
      </c>
      <c r="K858" s="567">
        <v>0.48</v>
      </c>
      <c r="L858" s="567">
        <v>0.43200000000000005</v>
      </c>
      <c r="M858" s="567">
        <v>0.3795</v>
      </c>
      <c r="N858" s="567">
        <v>0.3705</v>
      </c>
      <c r="O858" s="567">
        <v>0.45299999999999996</v>
      </c>
      <c r="P858" s="567">
        <v>0.49349999999999999</v>
      </c>
      <c r="Q858" s="567">
        <v>0.52049999999999996</v>
      </c>
      <c r="R858" s="390">
        <f t="shared" si="13"/>
        <v>0.46312500000000006</v>
      </c>
    </row>
    <row r="859" spans="1:18" ht="15.75">
      <c r="A859" s="385">
        <v>854</v>
      </c>
      <c r="B859" s="386" t="s">
        <v>1874</v>
      </c>
      <c r="C859" s="387" t="s">
        <v>1875</v>
      </c>
      <c r="D859" s="563" t="s">
        <v>438</v>
      </c>
      <c r="E859" s="388">
        <v>2500</v>
      </c>
      <c r="F859" s="567">
        <v>0.53711999999999993</v>
      </c>
      <c r="G859" s="567">
        <v>0.93167999999999995</v>
      </c>
      <c r="H859" s="567">
        <v>0.93240000000000001</v>
      </c>
      <c r="I859" s="567">
        <v>0.93096000000000001</v>
      </c>
      <c r="J859" s="567">
        <v>0.93023999999999996</v>
      </c>
      <c r="K859" s="567">
        <v>0.92952000000000012</v>
      </c>
      <c r="L859" s="567">
        <v>0</v>
      </c>
      <c r="M859" s="567">
        <v>0.95040000000000002</v>
      </c>
      <c r="N859" s="567">
        <v>0.95112000000000008</v>
      </c>
      <c r="O859" s="567">
        <v>0.95399999999999996</v>
      </c>
      <c r="P859" s="567">
        <v>0.96407999999999994</v>
      </c>
      <c r="Q859" s="567">
        <v>0.96623999999999999</v>
      </c>
      <c r="R859" s="390">
        <f t="shared" si="13"/>
        <v>0.83148</v>
      </c>
    </row>
    <row r="860" spans="1:18" ht="15.75">
      <c r="A860" s="385">
        <v>855</v>
      </c>
      <c r="B860" s="386" t="s">
        <v>1876</v>
      </c>
      <c r="C860" s="387" t="s">
        <v>1877</v>
      </c>
      <c r="D860" s="563" t="s">
        <v>438</v>
      </c>
      <c r="E860" s="388">
        <v>2800</v>
      </c>
      <c r="F860" s="567">
        <v>0.97857142857142854</v>
      </c>
      <c r="G860" s="567">
        <v>0.95857142857142852</v>
      </c>
      <c r="H860" s="567">
        <v>0.95714285714285718</v>
      </c>
      <c r="I860" s="567">
        <v>0.95</v>
      </c>
      <c r="J860" s="567">
        <v>0.95428571428571429</v>
      </c>
      <c r="K860" s="567">
        <v>0.95</v>
      </c>
      <c r="L860" s="567">
        <v>0</v>
      </c>
      <c r="M860" s="567">
        <v>0.94714285714285718</v>
      </c>
      <c r="N860" s="567">
        <v>0.94714285714285718</v>
      </c>
      <c r="O860" s="567">
        <v>0.94714285714285718</v>
      </c>
      <c r="P860" s="567">
        <v>0.94857142857142862</v>
      </c>
      <c r="Q860" s="567">
        <v>0.94571428571428573</v>
      </c>
      <c r="R860" s="390">
        <f t="shared" si="13"/>
        <v>0.87369047619047624</v>
      </c>
    </row>
    <row r="861" spans="1:18" ht="15.75">
      <c r="A861" s="385">
        <v>856</v>
      </c>
      <c r="B861" s="386" t="s">
        <v>1878</v>
      </c>
      <c r="C861" s="387" t="s">
        <v>1879</v>
      </c>
      <c r="D861" s="563" t="s">
        <v>438</v>
      </c>
      <c r="E861" s="388">
        <v>1800</v>
      </c>
      <c r="F861" s="567">
        <v>0.66933333333333334</v>
      </c>
      <c r="G861" s="567">
        <v>0.66800000000000004</v>
      </c>
      <c r="H861" s="567">
        <v>0.73599999999999999</v>
      </c>
      <c r="I861" s="567">
        <v>0.79266666666666663</v>
      </c>
      <c r="J861" s="567">
        <v>0.72866666666666657</v>
      </c>
      <c r="K861" s="567">
        <v>0.68066666666666664</v>
      </c>
      <c r="L861" s="567">
        <v>0</v>
      </c>
      <c r="M861" s="567">
        <v>0.64400000000000002</v>
      </c>
      <c r="N861" s="567">
        <v>0.68933333333333335</v>
      </c>
      <c r="O861" s="567">
        <v>0.76733333333333331</v>
      </c>
      <c r="P861" s="567">
        <v>0.73066666666666669</v>
      </c>
      <c r="Q861" s="567">
        <v>0.71599999999999997</v>
      </c>
      <c r="R861" s="390">
        <f t="shared" si="13"/>
        <v>0.65188888888888885</v>
      </c>
    </row>
    <row r="862" spans="1:18" ht="15.75">
      <c r="A862" s="385">
        <v>857</v>
      </c>
      <c r="B862" s="386" t="s">
        <v>1880</v>
      </c>
      <c r="C862" s="387" t="s">
        <v>1881</v>
      </c>
      <c r="D862" s="563" t="s">
        <v>394</v>
      </c>
      <c r="E862" s="388">
        <v>555</v>
      </c>
      <c r="F862" s="567">
        <v>0.43372972972972973</v>
      </c>
      <c r="G862" s="567">
        <v>0.44670270270270268</v>
      </c>
      <c r="H862" s="567">
        <v>0.40432432432432436</v>
      </c>
      <c r="I862" s="567">
        <v>0.48043243243243239</v>
      </c>
      <c r="J862" s="567">
        <v>0.46918918918918917</v>
      </c>
      <c r="K862" s="567">
        <v>0.49254054054054058</v>
      </c>
      <c r="L862" s="567">
        <v>0.3122162162162162</v>
      </c>
      <c r="M862" s="567">
        <v>0.36237837837837839</v>
      </c>
      <c r="N862" s="567">
        <v>0.44583783783783781</v>
      </c>
      <c r="O862" s="567">
        <v>0.4194594594594595</v>
      </c>
      <c r="P862" s="567">
        <v>0.45881081081081077</v>
      </c>
      <c r="Q862" s="567">
        <v>0.499027027027027</v>
      </c>
      <c r="R862" s="390">
        <f t="shared" si="13"/>
        <v>0.43538738738738741</v>
      </c>
    </row>
    <row r="863" spans="1:18" ht="15.75">
      <c r="A863" s="385">
        <v>858</v>
      </c>
      <c r="B863" s="386" t="s">
        <v>1882</v>
      </c>
      <c r="C863" s="387" t="s">
        <v>1883</v>
      </c>
      <c r="D863" s="563" t="s">
        <v>394</v>
      </c>
      <c r="E863" s="388">
        <v>150</v>
      </c>
      <c r="F863" s="567">
        <v>0.88319999999999999</v>
      </c>
      <c r="G863" s="567">
        <v>0.91839999999999999</v>
      </c>
      <c r="H863" s="567">
        <v>0.64959999999999996</v>
      </c>
      <c r="I863" s="567">
        <v>0.81226666666666669</v>
      </c>
      <c r="J863" s="567">
        <v>0.81759999999999999</v>
      </c>
      <c r="K863" s="567">
        <v>0.79626666666666668</v>
      </c>
      <c r="L863" s="567">
        <v>0.75466666666666671</v>
      </c>
      <c r="M863" s="567">
        <v>0.94720000000000004</v>
      </c>
      <c r="N863" s="567">
        <v>0.77759999999999996</v>
      </c>
      <c r="O863" s="567">
        <v>0.79306666666666659</v>
      </c>
      <c r="P863" s="567">
        <v>0.73120000000000007</v>
      </c>
      <c r="Q863" s="567">
        <v>0.66186666666666671</v>
      </c>
      <c r="R863" s="390">
        <f t="shared" si="13"/>
        <v>0.79524444444444431</v>
      </c>
    </row>
    <row r="864" spans="1:18" ht="15.75">
      <c r="A864" s="385">
        <v>859</v>
      </c>
      <c r="B864" s="386" t="s">
        <v>1884</v>
      </c>
      <c r="C864" s="387" t="s">
        <v>1885</v>
      </c>
      <c r="D864" s="563" t="s">
        <v>394</v>
      </c>
      <c r="E864" s="388">
        <v>130</v>
      </c>
      <c r="F864" s="567">
        <v>0.44553846153846155</v>
      </c>
      <c r="G864" s="567">
        <v>0.38523076923076921</v>
      </c>
      <c r="H864" s="567">
        <v>0.35446153846153844</v>
      </c>
      <c r="I864" s="567">
        <v>0.51076923076923086</v>
      </c>
      <c r="J864" s="567">
        <v>0.38030769230769229</v>
      </c>
      <c r="K864" s="567">
        <v>0.41476923076923078</v>
      </c>
      <c r="L864" s="567">
        <v>0.4086153846153846</v>
      </c>
      <c r="M864" s="567">
        <v>0.4196923076923077</v>
      </c>
      <c r="N864" s="567">
        <v>0.96369230769230774</v>
      </c>
      <c r="O864" s="567">
        <v>0.89723076923076928</v>
      </c>
      <c r="P864" s="567">
        <v>1.1150769230769231</v>
      </c>
      <c r="Q864" s="567">
        <v>1.2184615384615385</v>
      </c>
      <c r="R864" s="390">
        <f t="shared" si="13"/>
        <v>0.62615384615384606</v>
      </c>
    </row>
    <row r="865" spans="1:18" ht="15.75">
      <c r="A865" s="385">
        <v>860</v>
      </c>
      <c r="B865" s="386" t="s">
        <v>1886</v>
      </c>
      <c r="C865" s="387" t="s">
        <v>1887</v>
      </c>
      <c r="D865" s="563" t="s">
        <v>394</v>
      </c>
      <c r="E865" s="388">
        <v>200</v>
      </c>
      <c r="F865" s="567">
        <v>1.2816000000000001</v>
      </c>
      <c r="G865" s="567">
        <v>1.3728</v>
      </c>
      <c r="H865" s="567">
        <v>1.3919999999999999</v>
      </c>
      <c r="I865" s="567">
        <v>1.2991999999999999</v>
      </c>
      <c r="J865" s="567">
        <v>1.4208000000000001</v>
      </c>
      <c r="K865" s="567">
        <v>1.2736000000000001</v>
      </c>
      <c r="L865" s="567">
        <v>1.0101351351351351</v>
      </c>
      <c r="M865" s="567">
        <v>0.83671171171171166</v>
      </c>
      <c r="N865" s="567">
        <v>1.0157657657657657</v>
      </c>
      <c r="O865" s="567">
        <v>1.1430180180180181</v>
      </c>
      <c r="P865" s="567">
        <v>0.96171171171171155</v>
      </c>
      <c r="Q865" s="567">
        <v>1.170045045045045</v>
      </c>
      <c r="R865" s="390">
        <f t="shared" si="13"/>
        <v>1.1814489489489488</v>
      </c>
    </row>
    <row r="866" spans="1:18" ht="15.75">
      <c r="A866" s="385">
        <v>861</v>
      </c>
      <c r="B866" s="386" t="s">
        <v>1888</v>
      </c>
      <c r="C866" s="387" t="s">
        <v>1889</v>
      </c>
      <c r="D866" s="563" t="s">
        <v>394</v>
      </c>
      <c r="E866" s="388">
        <v>222</v>
      </c>
      <c r="F866" s="567">
        <v>3.5315315315315315E-2</v>
      </c>
      <c r="G866" s="567">
        <v>0.12036036036036035</v>
      </c>
      <c r="H866" s="567">
        <v>5.3042072072072073E-2</v>
      </c>
      <c r="I866" s="567">
        <v>3.3873873873873875E-2</v>
      </c>
      <c r="J866" s="567">
        <v>4.9729729729729728E-2</v>
      </c>
      <c r="K866" s="567">
        <v>4.3963963963963966E-2</v>
      </c>
      <c r="L866" s="567">
        <v>4.6126126126126127E-2</v>
      </c>
      <c r="M866" s="567">
        <v>3.2432432432432434E-2</v>
      </c>
      <c r="N866" s="567">
        <v>7.7837837837837848E-2</v>
      </c>
      <c r="O866" s="567">
        <v>0.38558558558558553</v>
      </c>
      <c r="P866" s="567">
        <v>0.33801801801801806</v>
      </c>
      <c r="Q866" s="567">
        <v>3.2432432432432434E-2</v>
      </c>
      <c r="R866" s="390">
        <f t="shared" si="13"/>
        <v>0.10405981231231232</v>
      </c>
    </row>
    <row r="867" spans="1:18" ht="15.75">
      <c r="A867" s="385">
        <v>862</v>
      </c>
      <c r="B867" s="386" t="s">
        <v>1890</v>
      </c>
      <c r="C867" s="387" t="s">
        <v>1891</v>
      </c>
      <c r="D867" s="563" t="s">
        <v>394</v>
      </c>
      <c r="E867" s="388">
        <v>200</v>
      </c>
      <c r="F867" s="567">
        <v>0.96799999999999997</v>
      </c>
      <c r="G867" s="567">
        <v>0.93200000000000005</v>
      </c>
      <c r="H867" s="567">
        <v>0.93599999999999994</v>
      </c>
      <c r="I867" s="567">
        <v>1.0784</v>
      </c>
      <c r="J867" s="567">
        <v>0.90159999999999996</v>
      </c>
      <c r="K867" s="567">
        <v>1.0064</v>
      </c>
      <c r="L867" s="567">
        <v>1.0640000000000001</v>
      </c>
      <c r="M867" s="567">
        <v>1.0968</v>
      </c>
      <c r="N867" s="567">
        <v>0.96560000000000001</v>
      </c>
      <c r="O867" s="567">
        <v>1.0495999999999999</v>
      </c>
      <c r="P867" s="567">
        <v>0.95200000000000007</v>
      </c>
      <c r="Q867" s="567">
        <v>0.84640000000000004</v>
      </c>
      <c r="R867" s="390">
        <f t="shared" si="13"/>
        <v>0.98306666666666676</v>
      </c>
    </row>
    <row r="868" spans="1:18" ht="15.75">
      <c r="A868" s="385">
        <v>863</v>
      </c>
      <c r="B868" s="386" t="s">
        <v>1892</v>
      </c>
      <c r="C868" s="387" t="s">
        <v>1893</v>
      </c>
      <c r="D868" s="563" t="s">
        <v>394</v>
      </c>
      <c r="E868" s="388">
        <v>200</v>
      </c>
      <c r="F868" s="567">
        <v>0.29920000000000002</v>
      </c>
      <c r="G868" s="567">
        <v>0.28160000000000002</v>
      </c>
      <c r="H868" s="567">
        <v>0.33759999999999996</v>
      </c>
      <c r="I868" s="567">
        <v>0.2384</v>
      </c>
      <c r="J868" s="567">
        <v>0.2576</v>
      </c>
      <c r="K868" s="567">
        <v>0.20960000000000001</v>
      </c>
      <c r="L868" s="567">
        <v>0.3856</v>
      </c>
      <c r="M868" s="567">
        <v>0.2944</v>
      </c>
      <c r="N868" s="567">
        <v>0.27360000000000001</v>
      </c>
      <c r="O868" s="567">
        <v>0.24239999999999998</v>
      </c>
      <c r="P868" s="567">
        <v>0.30879999999999996</v>
      </c>
      <c r="Q868" s="567">
        <v>0.32799999999999996</v>
      </c>
      <c r="R868" s="390">
        <f t="shared" si="13"/>
        <v>0.28806666666666664</v>
      </c>
    </row>
    <row r="869" spans="1:18" ht="15.75">
      <c r="A869" s="385">
        <v>864</v>
      </c>
      <c r="B869" s="386" t="s">
        <v>1894</v>
      </c>
      <c r="C869" s="387" t="s">
        <v>1895</v>
      </c>
      <c r="D869" s="563" t="s">
        <v>394</v>
      </c>
      <c r="E869" s="388">
        <v>113</v>
      </c>
      <c r="F869" s="567">
        <v>0</v>
      </c>
      <c r="G869" s="567">
        <v>0</v>
      </c>
      <c r="H869" s="567">
        <v>0</v>
      </c>
      <c r="I869" s="567">
        <v>0</v>
      </c>
      <c r="J869" s="567">
        <v>0</v>
      </c>
      <c r="K869" s="567">
        <v>0</v>
      </c>
      <c r="L869" s="567">
        <v>0</v>
      </c>
      <c r="M869" s="567">
        <v>0</v>
      </c>
      <c r="N869" s="567">
        <v>0</v>
      </c>
      <c r="O869" s="567">
        <v>0</v>
      </c>
      <c r="P869" s="567">
        <v>0</v>
      </c>
      <c r="Q869" s="567">
        <v>0</v>
      </c>
      <c r="R869" s="390">
        <f t="shared" si="13"/>
        <v>0</v>
      </c>
    </row>
    <row r="870" spans="1:18" ht="15.75">
      <c r="A870" s="385">
        <v>865</v>
      </c>
      <c r="B870" s="386" t="s">
        <v>1896</v>
      </c>
      <c r="C870" s="387" t="s">
        <v>1897</v>
      </c>
      <c r="D870" s="563" t="s">
        <v>394</v>
      </c>
      <c r="E870" s="388">
        <v>400</v>
      </c>
      <c r="F870" s="567">
        <v>0.7831999999999999</v>
      </c>
      <c r="G870" s="567">
        <v>0.7752</v>
      </c>
      <c r="H870" s="567">
        <v>0.76840000000000008</v>
      </c>
      <c r="I870" s="567">
        <v>0.78200000000000003</v>
      </c>
      <c r="J870" s="567">
        <v>0.74</v>
      </c>
      <c r="K870" s="567">
        <v>0.76359999999999995</v>
      </c>
      <c r="L870" s="567">
        <v>0.73799999999999999</v>
      </c>
      <c r="M870" s="567">
        <v>0.43280000000000002</v>
      </c>
      <c r="N870" s="567">
        <v>0.85499999999999998</v>
      </c>
      <c r="O870" s="567">
        <v>0.45960000000000001</v>
      </c>
      <c r="P870" s="567">
        <v>0.46199999999999997</v>
      </c>
      <c r="Q870" s="567">
        <v>0.46439999999999998</v>
      </c>
      <c r="R870" s="390">
        <f t="shared" si="13"/>
        <v>0.66868333333333341</v>
      </c>
    </row>
    <row r="871" spans="1:18" ht="15.75">
      <c r="A871" s="385">
        <v>866</v>
      </c>
      <c r="B871" s="386" t="s">
        <v>1898</v>
      </c>
      <c r="C871" s="387" t="s">
        <v>1899</v>
      </c>
      <c r="D871" s="563" t="s">
        <v>391</v>
      </c>
      <c r="E871" s="388">
        <v>200</v>
      </c>
      <c r="F871" s="567">
        <v>0.76680000000000004</v>
      </c>
      <c r="G871" s="567">
        <v>0.54</v>
      </c>
      <c r="H871" s="567">
        <v>0.60840000000000005</v>
      </c>
      <c r="I871" s="567">
        <v>0.61740000000000006</v>
      </c>
      <c r="J871" s="567">
        <v>0.63900000000000001</v>
      </c>
      <c r="K871" s="567">
        <v>0.55620000000000003</v>
      </c>
      <c r="L871" s="567">
        <v>0.5202</v>
      </c>
      <c r="M871" s="567">
        <v>0.69480000000000008</v>
      </c>
      <c r="N871" s="567">
        <v>0.70379999999999998</v>
      </c>
      <c r="O871" s="567">
        <v>0.61740000000000006</v>
      </c>
      <c r="P871" s="567">
        <v>0.51840000000000008</v>
      </c>
      <c r="Q871" s="567">
        <v>0.5292</v>
      </c>
      <c r="R871" s="390">
        <f t="shared" si="13"/>
        <v>0.60929999999999995</v>
      </c>
    </row>
    <row r="872" spans="1:18" ht="15.75">
      <c r="A872" s="385">
        <v>867</v>
      </c>
      <c r="B872" s="386" t="s">
        <v>1900</v>
      </c>
      <c r="C872" s="387" t="s">
        <v>1901</v>
      </c>
      <c r="D872" s="563" t="s">
        <v>394</v>
      </c>
      <c r="E872" s="388">
        <v>230</v>
      </c>
      <c r="F872" s="567">
        <v>0.94191304347826077</v>
      </c>
      <c r="G872" s="567">
        <v>0.98573913043478256</v>
      </c>
      <c r="H872" s="567">
        <v>0.8292173913043478</v>
      </c>
      <c r="I872" s="567">
        <v>0.67756521739130438</v>
      </c>
      <c r="J872" s="567">
        <v>0.70747826086956522</v>
      </c>
      <c r="K872" s="567">
        <v>0.63304347826086949</v>
      </c>
      <c r="L872" s="567">
        <v>0.81600000000000006</v>
      </c>
      <c r="M872" s="567">
        <v>0.90434782608695652</v>
      </c>
      <c r="N872" s="567">
        <v>0.79165217391304354</v>
      </c>
      <c r="O872" s="567">
        <v>0.80208695652173911</v>
      </c>
      <c r="P872" s="567">
        <v>0.82643478260869574</v>
      </c>
      <c r="Q872" s="567">
        <v>0.85704347826086957</v>
      </c>
      <c r="R872" s="390">
        <f t="shared" si="13"/>
        <v>0.81437681159420283</v>
      </c>
    </row>
    <row r="873" spans="1:18" ht="15.75">
      <c r="A873" s="385">
        <v>868</v>
      </c>
      <c r="B873" s="386" t="s">
        <v>1902</v>
      </c>
      <c r="C873" s="387" t="s">
        <v>1903</v>
      </c>
      <c r="D873" s="563" t="s">
        <v>438</v>
      </c>
      <c r="E873" s="388">
        <v>2500</v>
      </c>
      <c r="F873" s="567">
        <v>0.99887999999999988</v>
      </c>
      <c r="G873" s="567">
        <v>0.99887999999999988</v>
      </c>
      <c r="H873" s="567">
        <v>0.99887999999999988</v>
      </c>
      <c r="I873" s="567">
        <v>0.92352000000000012</v>
      </c>
      <c r="J873" s="567">
        <v>0.94223999999999997</v>
      </c>
      <c r="K873" s="567">
        <v>0.96192000000000011</v>
      </c>
      <c r="L873" s="567">
        <v>0</v>
      </c>
      <c r="M873" s="567">
        <v>0.96287999999999996</v>
      </c>
      <c r="N873" s="567">
        <v>0.96240000000000003</v>
      </c>
      <c r="O873" s="567">
        <v>0.96240000000000003</v>
      </c>
      <c r="P873" s="567">
        <v>0.96192000000000011</v>
      </c>
      <c r="Q873" s="567">
        <v>0.96240000000000003</v>
      </c>
      <c r="R873" s="390">
        <f t="shared" si="13"/>
        <v>0.88635999999999993</v>
      </c>
    </row>
    <row r="874" spans="1:18" ht="15.75">
      <c r="A874" s="385">
        <v>869</v>
      </c>
      <c r="B874" s="386" t="s">
        <v>1904</v>
      </c>
      <c r="C874" s="387" t="s">
        <v>1905</v>
      </c>
      <c r="D874" s="563" t="s">
        <v>394</v>
      </c>
      <c r="E874" s="388">
        <v>450</v>
      </c>
      <c r="F874" s="567">
        <v>0.72480000000000011</v>
      </c>
      <c r="G874" s="567">
        <v>0.51680000000000004</v>
      </c>
      <c r="H874" s="567">
        <v>0.59360000000000002</v>
      </c>
      <c r="I874" s="567">
        <v>0.67359999999999998</v>
      </c>
      <c r="J874" s="567">
        <v>0.44319999999999998</v>
      </c>
      <c r="K874" s="567">
        <v>0.38880000000000003</v>
      </c>
      <c r="L874" s="567">
        <v>0.4864</v>
      </c>
      <c r="M874" s="567">
        <v>0.49439999999999995</v>
      </c>
      <c r="N874" s="567">
        <v>0.61280000000000001</v>
      </c>
      <c r="O874" s="567">
        <v>0.59040000000000004</v>
      </c>
      <c r="P874" s="567">
        <v>0.59040000000000004</v>
      </c>
      <c r="Q874" s="567">
        <v>0.6048</v>
      </c>
      <c r="R874" s="390">
        <f t="shared" si="13"/>
        <v>0.55999999999999994</v>
      </c>
    </row>
    <row r="875" spans="1:18" ht="15.75">
      <c r="A875" s="385">
        <v>870</v>
      </c>
      <c r="B875" s="386" t="s">
        <v>1906</v>
      </c>
      <c r="C875" s="387" t="s">
        <v>1907</v>
      </c>
      <c r="D875" s="563" t="s">
        <v>394</v>
      </c>
      <c r="E875" s="388">
        <v>800</v>
      </c>
      <c r="F875" s="567">
        <v>0.66299999999999992</v>
      </c>
      <c r="G875" s="567">
        <v>0.504</v>
      </c>
      <c r="H875" s="567">
        <v>0.48599999999999999</v>
      </c>
      <c r="I875" s="567">
        <v>0.53700000000000003</v>
      </c>
      <c r="J875" s="567">
        <v>0.44700000000000001</v>
      </c>
      <c r="K875" s="567">
        <v>0.55200000000000005</v>
      </c>
      <c r="L875" s="567">
        <v>0.38700000000000001</v>
      </c>
      <c r="M875" s="567">
        <v>0.53700000000000003</v>
      </c>
      <c r="N875" s="567">
        <v>0.48</v>
      </c>
      <c r="O875" s="567">
        <v>0.504</v>
      </c>
      <c r="P875" s="567">
        <v>0.42299999999999999</v>
      </c>
      <c r="Q875" s="567">
        <v>0.42</v>
      </c>
      <c r="R875" s="390">
        <f t="shared" si="13"/>
        <v>0.49499999999999994</v>
      </c>
    </row>
    <row r="876" spans="1:18" ht="15.75">
      <c r="A876" s="385">
        <v>871</v>
      </c>
      <c r="B876" s="386" t="s">
        <v>1908</v>
      </c>
      <c r="C876" s="387" t="s">
        <v>1909</v>
      </c>
      <c r="D876" s="563" t="s">
        <v>394</v>
      </c>
      <c r="E876" s="388">
        <v>200</v>
      </c>
      <c r="F876" s="567">
        <v>0.80400000000000005</v>
      </c>
      <c r="G876" s="567">
        <v>0.78959999999999997</v>
      </c>
      <c r="H876" s="567">
        <v>0.71279999999999999</v>
      </c>
      <c r="I876" s="567">
        <v>0.79200000000000004</v>
      </c>
      <c r="J876" s="567">
        <v>0.83279999999999998</v>
      </c>
      <c r="K876" s="567">
        <v>0.80319999999999991</v>
      </c>
      <c r="L876" s="567">
        <v>3.9199999999999999E-2</v>
      </c>
      <c r="M876" s="567">
        <v>2.4799999999999999E-2</v>
      </c>
      <c r="N876" s="567">
        <v>0.15679999999999999</v>
      </c>
      <c r="O876" s="567">
        <v>1.0576000000000001</v>
      </c>
      <c r="P876" s="567">
        <v>1.0895999999999999</v>
      </c>
      <c r="Q876" s="567">
        <v>0.86239999999999994</v>
      </c>
      <c r="R876" s="390">
        <f t="shared" si="13"/>
        <v>0.66373333333333318</v>
      </c>
    </row>
    <row r="877" spans="1:18" ht="15.75">
      <c r="A877" s="385">
        <v>872</v>
      </c>
      <c r="B877" s="386" t="s">
        <v>1910</v>
      </c>
      <c r="C877" s="387" t="s">
        <v>1911</v>
      </c>
      <c r="D877" s="563" t="s">
        <v>394</v>
      </c>
      <c r="E877" s="388">
        <v>400</v>
      </c>
      <c r="F877" s="567">
        <v>0.129</v>
      </c>
      <c r="G877" s="567">
        <v>0.15359999999999999</v>
      </c>
      <c r="H877" s="567">
        <v>0.12359999999999999</v>
      </c>
      <c r="I877" s="567">
        <v>0.16200000000000001</v>
      </c>
      <c r="J877" s="567">
        <v>0.17579999999999998</v>
      </c>
      <c r="K877" s="567">
        <v>0.1326</v>
      </c>
      <c r="L877" s="567">
        <v>0.17879999999999999</v>
      </c>
      <c r="M877" s="567">
        <v>0.1308</v>
      </c>
      <c r="N877" s="567">
        <v>0.1764</v>
      </c>
      <c r="O877" s="567">
        <v>0.21479999999999999</v>
      </c>
      <c r="P877" s="567">
        <v>0.21660000000000001</v>
      </c>
      <c r="Q877" s="567">
        <v>0.16200000000000001</v>
      </c>
      <c r="R877" s="390">
        <f t="shared" si="13"/>
        <v>0.16300000000000001</v>
      </c>
    </row>
    <row r="878" spans="1:18" ht="15.75">
      <c r="A878" s="385">
        <v>873</v>
      </c>
      <c r="B878" s="386" t="s">
        <v>1912</v>
      </c>
      <c r="C878" s="387" t="s">
        <v>3395</v>
      </c>
      <c r="D878" s="563" t="s">
        <v>394</v>
      </c>
      <c r="E878" s="388">
        <v>560</v>
      </c>
      <c r="F878" s="567">
        <v>0.64714285714285713</v>
      </c>
      <c r="G878" s="567">
        <v>0.57171428571428573</v>
      </c>
      <c r="H878" s="567">
        <v>0.53142857142857147</v>
      </c>
      <c r="I878" s="567">
        <v>0.54685714285714282</v>
      </c>
      <c r="J878" s="567">
        <v>0.56314285714285717</v>
      </c>
      <c r="K878" s="567">
        <v>0.58971428571428575</v>
      </c>
      <c r="L878" s="567">
        <v>0.61971428571428577</v>
      </c>
      <c r="M878" s="567">
        <v>0.70628571428571429</v>
      </c>
      <c r="N878" s="567">
        <v>0.65400000000000003</v>
      </c>
      <c r="O878" s="567">
        <v>0.61114285714285721</v>
      </c>
      <c r="P878" s="567">
        <v>0.5734285714285714</v>
      </c>
      <c r="Q878" s="567">
        <v>0.55371428571428571</v>
      </c>
      <c r="R878" s="390">
        <f t="shared" si="13"/>
        <v>0.59735714285714281</v>
      </c>
    </row>
    <row r="879" spans="1:18" ht="15.75">
      <c r="A879" s="385">
        <v>874</v>
      </c>
      <c r="B879" s="386" t="s">
        <v>1914</v>
      </c>
      <c r="C879" s="387" t="s">
        <v>1915</v>
      </c>
      <c r="D879" s="563" t="s">
        <v>394</v>
      </c>
      <c r="E879" s="388">
        <v>4550</v>
      </c>
      <c r="F879" s="567">
        <v>0.54540659340659337</v>
      </c>
      <c r="G879" s="567">
        <v>0.53063736263736261</v>
      </c>
      <c r="H879" s="567">
        <v>0.53221978021978023</v>
      </c>
      <c r="I879" s="567">
        <v>0.53591208791208789</v>
      </c>
      <c r="J879" s="567">
        <v>0.54646153846153844</v>
      </c>
      <c r="K879" s="567">
        <v>0.5417142857142857</v>
      </c>
      <c r="L879" s="567">
        <v>0</v>
      </c>
      <c r="M879" s="567">
        <v>0.53854945054945058</v>
      </c>
      <c r="N879" s="567">
        <v>0.53802197802197804</v>
      </c>
      <c r="O879" s="567">
        <v>0.53432967032967027</v>
      </c>
      <c r="P879" s="567">
        <v>0.5332747252747253</v>
      </c>
      <c r="Q879" s="567">
        <v>0.52747252747252749</v>
      </c>
      <c r="R879" s="390">
        <f t="shared" si="13"/>
        <v>0.49199999999999999</v>
      </c>
    </row>
    <row r="880" spans="1:18" ht="15.75">
      <c r="A880" s="385">
        <v>875</v>
      </c>
      <c r="B880" s="386" t="s">
        <v>1916</v>
      </c>
      <c r="C880" s="387" t="s">
        <v>1917</v>
      </c>
      <c r="D880" s="563" t="s">
        <v>394</v>
      </c>
      <c r="E880" s="388">
        <v>167</v>
      </c>
      <c r="F880" s="567">
        <v>0.18491017964071857</v>
      </c>
      <c r="G880" s="567">
        <v>0.37652694610778442</v>
      </c>
      <c r="H880" s="567">
        <v>0.3784431137724551</v>
      </c>
      <c r="I880" s="567">
        <v>0.34586826347305388</v>
      </c>
      <c r="J880" s="567">
        <v>0.39281437125748497</v>
      </c>
      <c r="K880" s="567">
        <v>0.43688622754491013</v>
      </c>
      <c r="L880" s="567">
        <v>0.41485029940119761</v>
      </c>
      <c r="M880" s="567">
        <v>0.45125748502994012</v>
      </c>
      <c r="N880" s="567">
        <v>0.44742514970059882</v>
      </c>
      <c r="O880" s="567">
        <v>0.42730538922155686</v>
      </c>
      <c r="P880" s="567">
        <v>0.43880239520958086</v>
      </c>
      <c r="Q880" s="567">
        <v>0.49916167664670658</v>
      </c>
      <c r="R880" s="390">
        <f t="shared" si="13"/>
        <v>0.39952095808383237</v>
      </c>
    </row>
    <row r="881" spans="1:18" ht="15.75">
      <c r="A881" s="385">
        <v>876</v>
      </c>
      <c r="B881" s="386" t="s">
        <v>1918</v>
      </c>
      <c r="C881" s="387" t="s">
        <v>1919</v>
      </c>
      <c r="D881" s="563" t="s">
        <v>899</v>
      </c>
      <c r="E881" s="388">
        <v>3000</v>
      </c>
      <c r="F881" s="567">
        <v>1.9824933333333332</v>
      </c>
      <c r="G881" s="567">
        <v>1.9657733333333332</v>
      </c>
      <c r="H881" s="567">
        <v>1.9694933333333331</v>
      </c>
      <c r="I881" s="567">
        <v>1.9694933333333331</v>
      </c>
      <c r="J881" s="567">
        <v>1.9694933333333331</v>
      </c>
      <c r="K881" s="567">
        <v>1.9694933333333331</v>
      </c>
      <c r="L881" s="567">
        <v>0</v>
      </c>
      <c r="M881" s="567">
        <v>0.95685333333333333</v>
      </c>
      <c r="N881" s="567">
        <v>1.0739866666666666</v>
      </c>
      <c r="O881" s="567">
        <v>0.95018666666666662</v>
      </c>
      <c r="P881" s="567">
        <v>0.8904266666666667</v>
      </c>
      <c r="Q881" s="567">
        <v>0.59160000000000001</v>
      </c>
      <c r="R881" s="390">
        <f t="shared" si="13"/>
        <v>1.3574411111111111</v>
      </c>
    </row>
    <row r="882" spans="1:18" ht="15.75">
      <c r="A882" s="385">
        <v>877</v>
      </c>
      <c r="B882" s="386" t="s">
        <v>1920</v>
      </c>
      <c r="C882" s="387" t="s">
        <v>1921</v>
      </c>
      <c r="D882" s="563" t="s">
        <v>394</v>
      </c>
      <c r="E882" s="388">
        <v>650</v>
      </c>
      <c r="F882" s="567">
        <v>0.79920000000000002</v>
      </c>
      <c r="G882" s="567">
        <v>0.75932307692307688</v>
      </c>
      <c r="H882" s="567">
        <v>0.47575384615384619</v>
      </c>
      <c r="I882" s="567">
        <v>0.90443076923076926</v>
      </c>
      <c r="J882" s="567">
        <v>0.82190769230769234</v>
      </c>
      <c r="K882" s="567">
        <v>0.72332307692307696</v>
      </c>
      <c r="L882" s="567">
        <v>0.69396923076923078</v>
      </c>
      <c r="M882" s="567">
        <v>0.78480000000000005</v>
      </c>
      <c r="N882" s="567">
        <v>0.69175384615384616</v>
      </c>
      <c r="O882" s="567">
        <v>0.72166153846153847</v>
      </c>
      <c r="P882" s="567">
        <v>0.79920000000000002</v>
      </c>
      <c r="Q882" s="567">
        <v>0.68233846153846156</v>
      </c>
      <c r="R882" s="390">
        <f t="shared" si="13"/>
        <v>0.73813846153846152</v>
      </c>
    </row>
    <row r="883" spans="1:18" ht="15.75">
      <c r="A883" s="385">
        <v>878</v>
      </c>
      <c r="B883" s="386" t="s">
        <v>1922</v>
      </c>
      <c r="C883" s="387" t="s">
        <v>1923</v>
      </c>
      <c r="D883" s="563" t="s">
        <v>391</v>
      </c>
      <c r="E883" s="388">
        <v>130</v>
      </c>
      <c r="F883" s="567">
        <v>0.52984615384615386</v>
      </c>
      <c r="G883" s="567">
        <v>0.34892307692307689</v>
      </c>
      <c r="H883" s="567">
        <v>0.58707692307692305</v>
      </c>
      <c r="I883" s="567">
        <v>0.56307692307692314</v>
      </c>
      <c r="J883" s="567">
        <v>0.5667692307692308</v>
      </c>
      <c r="K883" s="567">
        <v>0.58707692307692305</v>
      </c>
      <c r="L883" s="567">
        <v>0.49476923076923074</v>
      </c>
      <c r="M883" s="567">
        <v>0.35446153846153844</v>
      </c>
      <c r="N883" s="567">
        <v>0.30461538461538462</v>
      </c>
      <c r="O883" s="567">
        <v>0.36184615384615382</v>
      </c>
      <c r="P883" s="567">
        <v>0.31753846153846155</v>
      </c>
      <c r="Q883" s="567">
        <v>0.41353846153846152</v>
      </c>
      <c r="R883" s="390">
        <f t="shared" si="13"/>
        <v>0.45246153846153847</v>
      </c>
    </row>
    <row r="884" spans="1:18" ht="15.75">
      <c r="A884" s="385">
        <v>879</v>
      </c>
      <c r="B884" s="386" t="s">
        <v>1924</v>
      </c>
      <c r="C884" s="387" t="s">
        <v>1925</v>
      </c>
      <c r="D884" s="563" t="s">
        <v>394</v>
      </c>
      <c r="E884" s="388">
        <v>200</v>
      </c>
      <c r="F884" s="567">
        <v>1.1808000000000001</v>
      </c>
      <c r="G884" s="567">
        <v>1.1076000000000001</v>
      </c>
      <c r="H884" s="567">
        <v>1.1496</v>
      </c>
      <c r="I884" s="567">
        <v>1.0644</v>
      </c>
      <c r="J884" s="567">
        <v>1.2707999999999999</v>
      </c>
      <c r="K884" s="567">
        <v>1.2252000000000001</v>
      </c>
      <c r="L884" s="567">
        <v>0.97544853635505191</v>
      </c>
      <c r="M884" s="567">
        <v>0.90840415486307835</v>
      </c>
      <c r="N884" s="567">
        <v>0.83947119924457037</v>
      </c>
      <c r="O884" s="567">
        <v>0.85174693106704435</v>
      </c>
      <c r="P884" s="567">
        <v>0.83474976392823419</v>
      </c>
      <c r="Q884" s="567">
        <v>0.87629839471199245</v>
      </c>
      <c r="R884" s="390">
        <f t="shared" si="13"/>
        <v>1.0237099150141644</v>
      </c>
    </row>
    <row r="885" spans="1:18" ht="15.75">
      <c r="A885" s="385">
        <v>880</v>
      </c>
      <c r="B885" s="386" t="s">
        <v>1926</v>
      </c>
      <c r="C885" s="387" t="s">
        <v>1927</v>
      </c>
      <c r="D885" s="563" t="s">
        <v>394</v>
      </c>
      <c r="E885" s="388">
        <v>150</v>
      </c>
      <c r="F885" s="567">
        <v>0.68426666666666669</v>
      </c>
      <c r="G885" s="567">
        <v>0.66346666666666665</v>
      </c>
      <c r="H885" s="567">
        <v>0.71040000000000003</v>
      </c>
      <c r="I885" s="567">
        <v>0.69279999999999997</v>
      </c>
      <c r="J885" s="567">
        <v>0.66720000000000002</v>
      </c>
      <c r="K885" s="567">
        <v>0.69013333333333327</v>
      </c>
      <c r="L885" s="567">
        <v>0.6837333333333333</v>
      </c>
      <c r="M885" s="567">
        <v>0.70719999999999994</v>
      </c>
      <c r="N885" s="567">
        <v>0.76853333333333329</v>
      </c>
      <c r="O885" s="567">
        <v>0.67360000000000009</v>
      </c>
      <c r="P885" s="567">
        <v>0.68159999999999998</v>
      </c>
      <c r="Q885" s="567">
        <v>0.92426666666666657</v>
      </c>
      <c r="R885" s="390">
        <f t="shared" si="13"/>
        <v>0.71226666666666671</v>
      </c>
    </row>
    <row r="886" spans="1:18" ht="15.75">
      <c r="A886" s="385">
        <v>881</v>
      </c>
      <c r="B886" s="386" t="s">
        <v>1928</v>
      </c>
      <c r="C886" s="387" t="s">
        <v>1929</v>
      </c>
      <c r="D886" s="563" t="s">
        <v>394</v>
      </c>
      <c r="E886" s="388">
        <v>1800</v>
      </c>
      <c r="F886" s="567">
        <v>0.82533333333333325</v>
      </c>
      <c r="G886" s="567">
        <v>0.73399999999999999</v>
      </c>
      <c r="H886" s="567">
        <v>0.66733333333333333</v>
      </c>
      <c r="I886" s="567">
        <v>0.72599999999999998</v>
      </c>
      <c r="J886" s="567">
        <v>0.78866666666666663</v>
      </c>
      <c r="K886" s="567">
        <v>0.76866666666666661</v>
      </c>
      <c r="L886" s="567">
        <v>0</v>
      </c>
      <c r="M886" s="567">
        <v>0.78533333333333333</v>
      </c>
      <c r="N886" s="567">
        <v>0.76866666666666661</v>
      </c>
      <c r="O886" s="567">
        <v>0.82133333333333336</v>
      </c>
      <c r="P886" s="567">
        <v>0.84599999999999997</v>
      </c>
      <c r="Q886" s="567">
        <v>0.82666666666666666</v>
      </c>
      <c r="R886" s="390">
        <f t="shared" si="13"/>
        <v>0.71316666666666662</v>
      </c>
    </row>
    <row r="887" spans="1:18" ht="15.75">
      <c r="A887" s="385">
        <v>882</v>
      </c>
      <c r="B887" s="386" t="s">
        <v>1930</v>
      </c>
      <c r="C887" s="387" t="s">
        <v>1931</v>
      </c>
      <c r="D887" s="563" t="s">
        <v>394</v>
      </c>
      <c r="E887" s="388">
        <v>200</v>
      </c>
      <c r="F887" s="567">
        <v>0.752</v>
      </c>
      <c r="G887" s="567">
        <v>0.75040000000000007</v>
      </c>
      <c r="H887" s="567">
        <v>0.66639999999999999</v>
      </c>
      <c r="I887" s="567">
        <v>0.73680000000000012</v>
      </c>
      <c r="J887" s="567">
        <v>0.70079999999999998</v>
      </c>
      <c r="K887" s="567">
        <v>0.68879999999999997</v>
      </c>
      <c r="L887" s="567">
        <v>0.73919999999999997</v>
      </c>
      <c r="M887" s="567">
        <v>0.84079999999999999</v>
      </c>
      <c r="N887" s="567">
        <v>0.92879999999999996</v>
      </c>
      <c r="O887" s="567">
        <v>0.82799999999999996</v>
      </c>
      <c r="P887" s="567">
        <v>0.97199999999999998</v>
      </c>
      <c r="Q887" s="567">
        <v>1.1384000000000001</v>
      </c>
      <c r="R887" s="390">
        <f t="shared" si="13"/>
        <v>0.81186666666666685</v>
      </c>
    </row>
    <row r="888" spans="1:18" ht="15.75">
      <c r="A888" s="385">
        <v>883</v>
      </c>
      <c r="B888" s="386" t="s">
        <v>1932</v>
      </c>
      <c r="C888" s="387" t="s">
        <v>1933</v>
      </c>
      <c r="D888" s="563" t="s">
        <v>394</v>
      </c>
      <c r="E888" s="388">
        <v>220</v>
      </c>
      <c r="F888" s="567">
        <v>0.7599999999999999</v>
      </c>
      <c r="G888" s="567">
        <v>0.87636363636363646</v>
      </c>
      <c r="H888" s="567">
        <v>0.92727272727272725</v>
      </c>
      <c r="I888" s="567">
        <v>0.91127272727272723</v>
      </c>
      <c r="J888" s="567">
        <v>0.86618181818181816</v>
      </c>
      <c r="K888" s="567">
        <v>0.93818181818181823</v>
      </c>
      <c r="L888" s="567">
        <v>0.41991111111111112</v>
      </c>
      <c r="M888" s="567">
        <v>0.18666666666666668</v>
      </c>
      <c r="N888" s="567">
        <v>0.37119999999999997</v>
      </c>
      <c r="O888" s="567">
        <v>0.46666666666666667</v>
      </c>
      <c r="P888" s="567">
        <v>0.45439999999999997</v>
      </c>
      <c r="Q888" s="567">
        <v>0.50719999999999998</v>
      </c>
      <c r="R888" s="390">
        <f t="shared" si="13"/>
        <v>0.64044309764309759</v>
      </c>
    </row>
    <row r="889" spans="1:18" ht="15.75">
      <c r="A889" s="385">
        <v>884</v>
      </c>
      <c r="B889" s="386" t="s">
        <v>1934</v>
      </c>
      <c r="C889" s="387" t="s">
        <v>1935</v>
      </c>
      <c r="D889" s="563" t="s">
        <v>394</v>
      </c>
      <c r="E889" s="388">
        <v>230</v>
      </c>
      <c r="F889" s="567">
        <v>0.47443478260869565</v>
      </c>
      <c r="G889" s="567">
        <v>0.38121739130434784</v>
      </c>
      <c r="H889" s="567">
        <v>0.7700869565217392</v>
      </c>
      <c r="I889" s="567">
        <v>0.70678260869565224</v>
      </c>
      <c r="J889" s="567">
        <v>0.65113043478260868</v>
      </c>
      <c r="K889" s="567">
        <v>0.19339130434782606</v>
      </c>
      <c r="L889" s="567">
        <v>0.75826086956521743</v>
      </c>
      <c r="M889" s="567">
        <v>0.74643478260869567</v>
      </c>
      <c r="N889" s="567">
        <v>0.73043478260869565</v>
      </c>
      <c r="O889" s="567">
        <v>0.75547826086956515</v>
      </c>
      <c r="P889" s="567">
        <v>0.90852173913043477</v>
      </c>
      <c r="Q889" s="567">
        <v>0.81947826086956521</v>
      </c>
      <c r="R889" s="390">
        <f t="shared" si="13"/>
        <v>0.65797101449275364</v>
      </c>
    </row>
    <row r="890" spans="1:18" ht="15.75">
      <c r="A890" s="385">
        <v>885</v>
      </c>
      <c r="B890" s="386" t="s">
        <v>1936</v>
      </c>
      <c r="C890" s="387" t="s">
        <v>1937</v>
      </c>
      <c r="D890" s="563" t="s">
        <v>394</v>
      </c>
      <c r="E890" s="388">
        <v>1200</v>
      </c>
      <c r="F890" s="567">
        <v>0.87180000000000002</v>
      </c>
      <c r="G890" s="567">
        <v>0.88500000000000001</v>
      </c>
      <c r="H890" s="567">
        <v>0.9575999999999999</v>
      </c>
      <c r="I890" s="567">
        <v>0.92339999999999989</v>
      </c>
      <c r="J890" s="567">
        <v>0.91799999999999993</v>
      </c>
      <c r="K890" s="567">
        <v>1.0104</v>
      </c>
      <c r="L890" s="567">
        <v>0</v>
      </c>
      <c r="M890" s="567">
        <v>0.9012</v>
      </c>
      <c r="N890" s="567">
        <v>0.91500000000000004</v>
      </c>
      <c r="O890" s="567">
        <v>0.87839999999999996</v>
      </c>
      <c r="P890" s="567">
        <v>1.0085999999999999</v>
      </c>
      <c r="Q890" s="567">
        <v>0.99720000000000009</v>
      </c>
      <c r="R890" s="390">
        <f t="shared" si="13"/>
        <v>0.85554999999999992</v>
      </c>
    </row>
    <row r="891" spans="1:18" ht="15.75">
      <c r="A891" s="385">
        <v>886</v>
      </c>
      <c r="B891" s="386" t="s">
        <v>1938</v>
      </c>
      <c r="C891" s="387" t="s">
        <v>3396</v>
      </c>
      <c r="D891" s="563" t="s">
        <v>394</v>
      </c>
      <c r="E891" s="388">
        <v>950</v>
      </c>
      <c r="F891" s="567">
        <v>1.0721684210526314</v>
      </c>
      <c r="G891" s="567">
        <v>1.0630736842105262</v>
      </c>
      <c r="H891" s="567">
        <v>1.0827789473684211</v>
      </c>
      <c r="I891" s="567">
        <v>1.0287157894736843</v>
      </c>
      <c r="J891" s="567">
        <v>0.98677894736842109</v>
      </c>
      <c r="K891" s="567">
        <v>0.92235789473684215</v>
      </c>
      <c r="L891" s="567">
        <v>0.90037894736842106</v>
      </c>
      <c r="M891" s="567">
        <v>0.91326315789473689</v>
      </c>
      <c r="N891" s="567">
        <v>0.92008421052631584</v>
      </c>
      <c r="O891" s="567">
        <v>0.96404210526315792</v>
      </c>
      <c r="P891" s="567">
        <v>0.92993684210526317</v>
      </c>
      <c r="Q891" s="567">
        <v>0.92614736842105272</v>
      </c>
      <c r="R891" s="390">
        <f t="shared" si="13"/>
        <v>0.97581052631578935</v>
      </c>
    </row>
    <row r="892" spans="1:18" ht="15.75">
      <c r="A892" s="385">
        <v>887</v>
      </c>
      <c r="B892" s="386" t="s">
        <v>1940</v>
      </c>
      <c r="C892" s="387" t="s">
        <v>1941</v>
      </c>
      <c r="D892" s="563" t="s">
        <v>394</v>
      </c>
      <c r="E892" s="388">
        <v>220</v>
      </c>
      <c r="F892" s="567">
        <v>0.97345454545454546</v>
      </c>
      <c r="G892" s="567">
        <v>0.85890909090909096</v>
      </c>
      <c r="H892" s="567">
        <v>1.021818181818182</v>
      </c>
      <c r="I892" s="567">
        <v>1.1516363636363638</v>
      </c>
      <c r="J892" s="567">
        <v>0.93381818181818177</v>
      </c>
      <c r="K892" s="567">
        <v>0.99818181818181817</v>
      </c>
      <c r="L892" s="567">
        <v>0.78254545454545454</v>
      </c>
      <c r="M892" s="567">
        <v>0.14436363636363636</v>
      </c>
      <c r="N892" s="567">
        <v>0.58690909090909094</v>
      </c>
      <c r="O892" s="567">
        <v>0.94036363636363629</v>
      </c>
      <c r="P892" s="567">
        <v>0.97527272727272729</v>
      </c>
      <c r="Q892" s="567">
        <v>1.0658181818181818</v>
      </c>
      <c r="R892" s="390">
        <f t="shared" si="13"/>
        <v>0.86942424242424254</v>
      </c>
    </row>
    <row r="893" spans="1:18" ht="15.75">
      <c r="A893" s="385">
        <v>888</v>
      </c>
      <c r="B893" s="386" t="s">
        <v>1942</v>
      </c>
      <c r="C893" s="387" t="s">
        <v>1943</v>
      </c>
      <c r="D893" s="563" t="s">
        <v>394</v>
      </c>
      <c r="E893" s="388">
        <v>2700</v>
      </c>
      <c r="F893" s="567">
        <v>0.60088888888888892</v>
      </c>
      <c r="G893" s="567">
        <v>0.88088888888888894</v>
      </c>
      <c r="H893" s="567">
        <v>0.9244444444444444</v>
      </c>
      <c r="I893" s="567">
        <v>0.91244444444444439</v>
      </c>
      <c r="J893" s="567">
        <v>0.94088888888888889</v>
      </c>
      <c r="K893" s="567">
        <v>0.90799999999999992</v>
      </c>
      <c r="L893" s="567">
        <v>0</v>
      </c>
      <c r="M893" s="567">
        <v>0.9555555555555556</v>
      </c>
      <c r="N893" s="567">
        <v>0.96044444444444432</v>
      </c>
      <c r="O893" s="567">
        <v>0.93733333333333335</v>
      </c>
      <c r="P893" s="567">
        <v>0.94577777777777772</v>
      </c>
      <c r="Q893" s="567">
        <v>0.9582222222222222</v>
      </c>
      <c r="R893" s="390">
        <f t="shared" si="13"/>
        <v>0.82707407407407407</v>
      </c>
    </row>
    <row r="894" spans="1:18" ht="15.75">
      <c r="A894" s="385">
        <v>889</v>
      </c>
      <c r="B894" s="386" t="s">
        <v>1944</v>
      </c>
      <c r="C894" s="387" t="s">
        <v>1945</v>
      </c>
      <c r="D894" s="563" t="s">
        <v>394</v>
      </c>
      <c r="E894" s="388">
        <v>200</v>
      </c>
      <c r="F894" s="567">
        <v>0.71200000000000008</v>
      </c>
      <c r="G894" s="567">
        <v>0.70719999999999994</v>
      </c>
      <c r="H894" s="567">
        <v>0.73360000000000003</v>
      </c>
      <c r="I894" s="567">
        <v>0.68959999999999999</v>
      </c>
      <c r="J894" s="567">
        <v>0.72</v>
      </c>
      <c r="K894" s="567">
        <v>0.81120000000000003</v>
      </c>
      <c r="L894" s="567">
        <v>0.70799999999999996</v>
      </c>
      <c r="M894" s="567">
        <v>0.66239999999999999</v>
      </c>
      <c r="N894" s="567">
        <v>0.65760000000000007</v>
      </c>
      <c r="O894" s="567">
        <v>0.68559999999999999</v>
      </c>
      <c r="P894" s="567">
        <v>0.66079999999999994</v>
      </c>
      <c r="Q894" s="567">
        <v>0.75760000000000005</v>
      </c>
      <c r="R894" s="390">
        <f t="shared" si="13"/>
        <v>0.7088000000000001</v>
      </c>
    </row>
    <row r="895" spans="1:18" ht="15.75">
      <c r="A895" s="385">
        <v>890</v>
      </c>
      <c r="B895" s="386" t="s">
        <v>1946</v>
      </c>
      <c r="C895" s="387" t="s">
        <v>1009</v>
      </c>
      <c r="D895" s="563" t="s">
        <v>391</v>
      </c>
      <c r="E895" s="388">
        <v>211</v>
      </c>
      <c r="F895" s="567">
        <v>0.66729857819905214</v>
      </c>
      <c r="G895" s="567">
        <v>0.58388625592417065</v>
      </c>
      <c r="H895" s="567">
        <v>0.63090047393364934</v>
      </c>
      <c r="I895" s="567">
        <v>0.62180094786729856</v>
      </c>
      <c r="J895" s="567">
        <v>0.7704265402843602</v>
      </c>
      <c r="K895" s="567">
        <v>0.66502369668246442</v>
      </c>
      <c r="L895" s="567">
        <v>0.73175355450236967</v>
      </c>
      <c r="M895" s="567">
        <v>0.88947867298578198</v>
      </c>
      <c r="N895" s="567">
        <v>0.91374407582938399</v>
      </c>
      <c r="O895" s="567">
        <v>0.84170616113744068</v>
      </c>
      <c r="P895" s="567">
        <v>0.74009478672985785</v>
      </c>
      <c r="Q895" s="567">
        <v>0.64</v>
      </c>
      <c r="R895" s="390">
        <f t="shared" si="13"/>
        <v>0.72467614533965241</v>
      </c>
    </row>
    <row r="896" spans="1:18" ht="15.75">
      <c r="A896" s="385">
        <v>891</v>
      </c>
      <c r="B896" s="386" t="s">
        <v>1947</v>
      </c>
      <c r="C896" s="387" t="s">
        <v>1948</v>
      </c>
      <c r="D896" s="563" t="s">
        <v>394</v>
      </c>
      <c r="E896" s="388">
        <v>222</v>
      </c>
      <c r="F896" s="567">
        <v>0.3985585585585586</v>
      </c>
      <c r="G896" s="567">
        <v>0.38846846846846844</v>
      </c>
      <c r="H896" s="567">
        <v>0.51243243243243242</v>
      </c>
      <c r="I896" s="567">
        <v>0.44540540540540541</v>
      </c>
      <c r="J896" s="567">
        <v>0.43747747747747751</v>
      </c>
      <c r="K896" s="567">
        <v>0.45261261261261265</v>
      </c>
      <c r="L896" s="567">
        <v>0.3762162162162162</v>
      </c>
      <c r="M896" s="567">
        <v>0.35963963963963963</v>
      </c>
      <c r="N896" s="567">
        <v>0.57624060150375944</v>
      </c>
      <c r="O896" s="567">
        <v>0.54857142857142849</v>
      </c>
      <c r="P896" s="567">
        <v>0.63398496240601498</v>
      </c>
      <c r="Q896" s="567">
        <v>0.64721804511278191</v>
      </c>
      <c r="R896" s="390">
        <f t="shared" si="13"/>
        <v>0.48140215403373293</v>
      </c>
    </row>
    <row r="897" spans="1:18" ht="15.75">
      <c r="A897" s="385">
        <v>892</v>
      </c>
      <c r="B897" s="386" t="s">
        <v>1949</v>
      </c>
      <c r="C897" s="387" t="s">
        <v>1950</v>
      </c>
      <c r="D897" s="563" t="s">
        <v>394</v>
      </c>
      <c r="E897" s="388">
        <v>189</v>
      </c>
      <c r="F897" s="567">
        <v>0.91851851851851851</v>
      </c>
      <c r="G897" s="567">
        <v>1.0074074074074075</v>
      </c>
      <c r="H897" s="567">
        <v>0.95238095238095233</v>
      </c>
      <c r="I897" s="567">
        <v>0.94137566137566131</v>
      </c>
      <c r="J897" s="567">
        <v>0.89904761904761898</v>
      </c>
      <c r="K897" s="567">
        <v>0.88804232804232808</v>
      </c>
      <c r="L897" s="567">
        <v>0.88296296296296295</v>
      </c>
      <c r="M897" s="567">
        <v>0.36571428571428571</v>
      </c>
      <c r="N897" s="567">
        <v>0.2217989417989418</v>
      </c>
      <c r="O897" s="567">
        <v>0.8270899470899471</v>
      </c>
      <c r="P897" s="567">
        <v>0.87703703703703695</v>
      </c>
      <c r="Q897" s="567">
        <v>0.8728042328042328</v>
      </c>
      <c r="R897" s="390">
        <f t="shared" si="13"/>
        <v>0.80451499118165781</v>
      </c>
    </row>
    <row r="898" spans="1:18" ht="15.75">
      <c r="A898" s="385">
        <v>893</v>
      </c>
      <c r="B898" s="386" t="s">
        <v>1951</v>
      </c>
      <c r="C898" s="387" t="s">
        <v>1952</v>
      </c>
      <c r="D898" s="563" t="s">
        <v>394</v>
      </c>
      <c r="E898" s="388">
        <v>122</v>
      </c>
      <c r="F898" s="567">
        <v>0.38491803278688524</v>
      </c>
      <c r="G898" s="567">
        <v>0.40131147540983608</v>
      </c>
      <c r="H898" s="567">
        <v>0.39868852459016396</v>
      </c>
      <c r="I898" s="567">
        <v>0.24000000000000002</v>
      </c>
      <c r="J898" s="567">
        <v>0.22688524590163933</v>
      </c>
      <c r="K898" s="567">
        <v>0.23934426229508196</v>
      </c>
      <c r="L898" s="567">
        <v>0.22754098360655739</v>
      </c>
      <c r="M898" s="567">
        <v>0.24459016393442623</v>
      </c>
      <c r="N898" s="567">
        <v>0.24655737704918032</v>
      </c>
      <c r="O898" s="567">
        <v>0.24721311475409835</v>
      </c>
      <c r="P898" s="567">
        <v>0.21573770491803279</v>
      </c>
      <c r="Q898" s="567">
        <v>0.26885245901639343</v>
      </c>
      <c r="R898" s="390">
        <f t="shared" si="13"/>
        <v>0.27846994535519126</v>
      </c>
    </row>
    <row r="899" spans="1:18" ht="15.75">
      <c r="A899" s="385">
        <v>894</v>
      </c>
      <c r="B899" s="386" t="s">
        <v>1953</v>
      </c>
      <c r="C899" s="387" t="s">
        <v>1954</v>
      </c>
      <c r="D899" s="563" t="s">
        <v>394</v>
      </c>
      <c r="E899" s="388">
        <v>189</v>
      </c>
      <c r="F899" s="567">
        <v>0.83640211640211648</v>
      </c>
      <c r="G899" s="567">
        <v>0.79068783068783066</v>
      </c>
      <c r="H899" s="567">
        <v>0.77291005291005299</v>
      </c>
      <c r="I899" s="567">
        <v>0.96</v>
      </c>
      <c r="J899" s="567">
        <v>0.99978835978835978</v>
      </c>
      <c r="K899" s="567">
        <v>1.0023280423280423</v>
      </c>
      <c r="L899" s="567">
        <v>1.0192592592592591</v>
      </c>
      <c r="M899" s="567">
        <v>6.01058201058201E-2</v>
      </c>
      <c r="N899" s="567">
        <v>0.51132275132275129</v>
      </c>
      <c r="O899" s="567">
        <v>0.97947089947089949</v>
      </c>
      <c r="P899" s="567">
        <v>0.81015873015873019</v>
      </c>
      <c r="Q899" s="567">
        <v>0.84402116402116412</v>
      </c>
      <c r="R899" s="390">
        <f t="shared" si="13"/>
        <v>0.79887125220458566</v>
      </c>
    </row>
    <row r="900" spans="1:18" ht="15.75">
      <c r="A900" s="385">
        <v>895</v>
      </c>
      <c r="B900" s="386" t="s">
        <v>1955</v>
      </c>
      <c r="C900" s="387" t="s">
        <v>1956</v>
      </c>
      <c r="D900" s="563" t="s">
        <v>394</v>
      </c>
      <c r="E900" s="388">
        <v>120</v>
      </c>
      <c r="F900" s="567">
        <v>0.128</v>
      </c>
      <c r="G900" s="567">
        <v>0.128</v>
      </c>
      <c r="H900" s="567">
        <v>0.14800000000000002</v>
      </c>
      <c r="I900" s="567">
        <v>0.158</v>
      </c>
      <c r="J900" s="567">
        <v>0.15</v>
      </c>
      <c r="K900" s="567">
        <v>0.16600000000000001</v>
      </c>
      <c r="L900" s="567">
        <v>0.10400000000000001</v>
      </c>
      <c r="M900" s="567">
        <v>0.10600000000000001</v>
      </c>
      <c r="N900" s="567">
        <v>0.11800000000000001</v>
      </c>
      <c r="O900" s="567">
        <v>9.0000000000000011E-2</v>
      </c>
      <c r="P900" s="567">
        <v>0.12200000000000001</v>
      </c>
      <c r="Q900" s="567">
        <v>0.154</v>
      </c>
      <c r="R900" s="390">
        <f t="shared" si="13"/>
        <v>0.13100000000000003</v>
      </c>
    </row>
    <row r="901" spans="1:18" ht="15.75">
      <c r="A901" s="385">
        <v>896</v>
      </c>
      <c r="B901" s="386" t="s">
        <v>1957</v>
      </c>
      <c r="C901" s="387" t="s">
        <v>1958</v>
      </c>
      <c r="D901" s="563" t="s">
        <v>394</v>
      </c>
      <c r="E901" s="388">
        <v>1000</v>
      </c>
      <c r="F901" s="567">
        <v>0.56735999999999998</v>
      </c>
      <c r="G901" s="567">
        <v>0.51336000000000004</v>
      </c>
      <c r="H901" s="567">
        <v>0.52344000000000002</v>
      </c>
      <c r="I901" s="567">
        <v>0.48672000000000004</v>
      </c>
      <c r="J901" s="567">
        <v>0.65160000000000007</v>
      </c>
      <c r="K901" s="567">
        <v>0.46007999999999999</v>
      </c>
      <c r="L901" s="567">
        <v>0.54647999999999997</v>
      </c>
      <c r="M901" s="567">
        <v>0.57672000000000001</v>
      </c>
      <c r="N901" s="567">
        <v>0.51767999999999992</v>
      </c>
      <c r="O901" s="567">
        <v>0.76896000000000009</v>
      </c>
      <c r="P901" s="567">
        <v>0.83448</v>
      </c>
      <c r="Q901" s="567">
        <v>0.67535999999999996</v>
      </c>
      <c r="R901" s="390">
        <f t="shared" si="13"/>
        <v>0.59351999999999994</v>
      </c>
    </row>
    <row r="902" spans="1:18" ht="15.75">
      <c r="A902" s="385">
        <v>897</v>
      </c>
      <c r="B902" s="386" t="s">
        <v>1959</v>
      </c>
      <c r="C902" s="387" t="s">
        <v>1960</v>
      </c>
      <c r="D902" s="563" t="s">
        <v>394</v>
      </c>
      <c r="E902" s="388">
        <v>350</v>
      </c>
      <c r="F902" s="567">
        <v>0.92571428571428571</v>
      </c>
      <c r="G902" s="567">
        <v>0.76160000000000005</v>
      </c>
      <c r="H902" s="567">
        <v>0.90879999999999994</v>
      </c>
      <c r="I902" s="567">
        <v>0.88548571428571432</v>
      </c>
      <c r="J902" s="567">
        <v>0.99885714285714289</v>
      </c>
      <c r="K902" s="567">
        <v>0.8571428571428571</v>
      </c>
      <c r="L902" s="567">
        <v>0.90194285714285716</v>
      </c>
      <c r="M902" s="567">
        <v>0.94034285714285715</v>
      </c>
      <c r="N902" s="567">
        <v>0.94171428571428573</v>
      </c>
      <c r="O902" s="567">
        <v>1.0564571428571428</v>
      </c>
      <c r="P902" s="567">
        <v>0.91199999999999992</v>
      </c>
      <c r="Q902" s="567">
        <v>1.0207999999999999</v>
      </c>
      <c r="R902" s="390">
        <f t="shared" si="13"/>
        <v>0.92590476190476168</v>
      </c>
    </row>
    <row r="903" spans="1:18" ht="15.75">
      <c r="A903" s="385">
        <v>898</v>
      </c>
      <c r="B903" s="386" t="s">
        <v>1961</v>
      </c>
      <c r="C903" s="387" t="s">
        <v>1962</v>
      </c>
      <c r="D903" s="563" t="s">
        <v>394</v>
      </c>
      <c r="E903" s="388">
        <v>140</v>
      </c>
      <c r="F903" s="567">
        <v>1.2914285714285716</v>
      </c>
      <c r="G903" s="567">
        <v>1.1725714285714286</v>
      </c>
      <c r="H903" s="567">
        <v>1.2034285714285713</v>
      </c>
      <c r="I903" s="567">
        <v>1.1062857142857143</v>
      </c>
      <c r="J903" s="567">
        <v>1.2948571428571429</v>
      </c>
      <c r="K903" s="567">
        <v>1.2091428571428571</v>
      </c>
      <c r="L903" s="567">
        <v>0.89055604589585169</v>
      </c>
      <c r="M903" s="567">
        <v>0.91085613415710509</v>
      </c>
      <c r="N903" s="567">
        <v>0.98146513680494252</v>
      </c>
      <c r="O903" s="567">
        <v>0.87643424536628423</v>
      </c>
      <c r="P903" s="567">
        <v>0.90467784642541926</v>
      </c>
      <c r="Q903" s="567">
        <v>1.2215357458075904</v>
      </c>
      <c r="R903" s="390">
        <f t="shared" si="13"/>
        <v>1.0886032866809567</v>
      </c>
    </row>
    <row r="904" spans="1:18" ht="15.75">
      <c r="A904" s="385">
        <v>899</v>
      </c>
      <c r="B904" s="386" t="s">
        <v>1963</v>
      </c>
      <c r="C904" s="387" t="s">
        <v>1964</v>
      </c>
      <c r="D904" s="563" t="s">
        <v>394</v>
      </c>
      <c r="E904" s="388">
        <v>600</v>
      </c>
      <c r="F904" s="567">
        <v>0.79679999999999995</v>
      </c>
      <c r="G904" s="567">
        <v>0.81359999999999999</v>
      </c>
      <c r="H904" s="567">
        <v>0.67679999999999996</v>
      </c>
      <c r="I904" s="567">
        <v>0.67979999999999996</v>
      </c>
      <c r="J904" s="567">
        <v>0.6492</v>
      </c>
      <c r="K904" s="567">
        <v>0.72540000000000004</v>
      </c>
      <c r="L904" s="567">
        <v>0.68399999999999994</v>
      </c>
      <c r="M904" s="567">
        <v>0.61739999999999995</v>
      </c>
      <c r="N904" s="567">
        <v>0.60419999999999996</v>
      </c>
      <c r="O904" s="567">
        <v>0.58979999999999999</v>
      </c>
      <c r="P904" s="567">
        <v>0.72120000000000006</v>
      </c>
      <c r="Q904" s="567">
        <v>0.41760000000000003</v>
      </c>
      <c r="R904" s="390">
        <f t="shared" si="13"/>
        <v>0.66464999999999996</v>
      </c>
    </row>
    <row r="905" spans="1:18" ht="15.75">
      <c r="A905" s="385">
        <v>900</v>
      </c>
      <c r="B905" s="386" t="s">
        <v>1965</v>
      </c>
      <c r="C905" s="387" t="s">
        <v>1966</v>
      </c>
      <c r="D905" s="563" t="s">
        <v>394</v>
      </c>
      <c r="E905" s="388">
        <v>2700</v>
      </c>
      <c r="F905" s="567">
        <v>0.94400000000000006</v>
      </c>
      <c r="G905" s="567">
        <v>0.94333333333333336</v>
      </c>
      <c r="H905" s="567">
        <v>0.94266666666666665</v>
      </c>
      <c r="I905" s="567">
        <v>0.94333333333333336</v>
      </c>
      <c r="J905" s="567">
        <v>0.94400000000000006</v>
      </c>
      <c r="K905" s="567">
        <v>1.0353333333333334</v>
      </c>
      <c r="L905" s="567">
        <v>0</v>
      </c>
      <c r="M905" s="567">
        <v>0.95</v>
      </c>
      <c r="N905" s="567">
        <v>0.94866666666666666</v>
      </c>
      <c r="O905" s="567">
        <v>0.94066666666666676</v>
      </c>
      <c r="P905" s="567">
        <v>0.94200000000000006</v>
      </c>
      <c r="Q905" s="567">
        <v>0.93333333333333335</v>
      </c>
      <c r="R905" s="390">
        <f t="shared" si="13"/>
        <v>0.87227777777777782</v>
      </c>
    </row>
    <row r="906" spans="1:18" ht="15.75">
      <c r="A906" s="385">
        <v>901</v>
      </c>
      <c r="B906" s="386" t="s">
        <v>1967</v>
      </c>
      <c r="C906" s="387" t="s">
        <v>1968</v>
      </c>
      <c r="D906" s="563" t="s">
        <v>394</v>
      </c>
      <c r="E906" s="388">
        <v>167</v>
      </c>
      <c r="F906" s="567">
        <v>0.91880239520958085</v>
      </c>
      <c r="G906" s="567">
        <v>1.0122155688622754</v>
      </c>
      <c r="H906" s="567">
        <v>1.0596407185628742</v>
      </c>
      <c r="I906" s="567">
        <v>1.1305389221556887</v>
      </c>
      <c r="J906" s="567">
        <v>1.1511377245508982</v>
      </c>
      <c r="K906" s="567">
        <v>1.0998802395209581</v>
      </c>
      <c r="L906" s="567">
        <v>0.92550898203592813</v>
      </c>
      <c r="M906" s="567">
        <v>0.97149700598802402</v>
      </c>
      <c r="N906" s="567">
        <v>1.0845508982035927</v>
      </c>
      <c r="O906" s="567">
        <v>1.1252694610778442</v>
      </c>
      <c r="P906" s="567">
        <v>1.1314970059880241</v>
      </c>
      <c r="Q906" s="567">
        <v>1.0706586826347306</v>
      </c>
      <c r="R906" s="390">
        <f t="shared" ref="R906:R969" si="14">AVERAGE(F906:Q906)</f>
        <v>1.0567664670658683</v>
      </c>
    </row>
    <row r="907" spans="1:18" ht="15.75">
      <c r="A907" s="385">
        <v>902</v>
      </c>
      <c r="B907" s="386" t="s">
        <v>1969</v>
      </c>
      <c r="C907" s="387" t="s">
        <v>1970</v>
      </c>
      <c r="D907" s="563" t="s">
        <v>394</v>
      </c>
      <c r="E907" s="388">
        <v>165</v>
      </c>
      <c r="F907" s="567">
        <v>0.85866666666666669</v>
      </c>
      <c r="G907" s="567">
        <v>0.82812121212121204</v>
      </c>
      <c r="H907" s="567">
        <v>0.78739393939393931</v>
      </c>
      <c r="I907" s="567">
        <v>0.81745454545454543</v>
      </c>
      <c r="J907" s="567">
        <v>0.11975757575757577</v>
      </c>
      <c r="K907" s="567">
        <v>0.10278787878787879</v>
      </c>
      <c r="L907" s="567">
        <v>0.87224242424242415</v>
      </c>
      <c r="M907" s="567">
        <v>0.94060606060606056</v>
      </c>
      <c r="N907" s="567">
        <v>0.89357575757575758</v>
      </c>
      <c r="O907" s="567">
        <v>0.82327272727272727</v>
      </c>
      <c r="P907" s="567">
        <v>0.71903030303030302</v>
      </c>
      <c r="Q907" s="567">
        <v>0.7607272727272727</v>
      </c>
      <c r="R907" s="390">
        <f t="shared" si="14"/>
        <v>0.71030303030303032</v>
      </c>
    </row>
    <row r="908" spans="1:18" ht="15.75">
      <c r="A908" s="385">
        <v>903</v>
      </c>
      <c r="B908" s="386" t="s">
        <v>1971</v>
      </c>
      <c r="C908" s="387" t="s">
        <v>1972</v>
      </c>
      <c r="D908" s="563" t="s">
        <v>394</v>
      </c>
      <c r="E908" s="388">
        <v>150</v>
      </c>
      <c r="F908" s="567">
        <v>0.77013333333333334</v>
      </c>
      <c r="G908" s="567">
        <v>0.77813333333333334</v>
      </c>
      <c r="H908" s="567">
        <v>0.68800000000000006</v>
      </c>
      <c r="I908" s="567">
        <v>0.68053333333333332</v>
      </c>
      <c r="J908" s="567">
        <v>0.6704</v>
      </c>
      <c r="K908" s="567">
        <v>0.61493333333333333</v>
      </c>
      <c r="L908" s="567">
        <v>0.67306666666666659</v>
      </c>
      <c r="M908" s="567">
        <v>0.66613333333333336</v>
      </c>
      <c r="N908" s="567">
        <v>0.8256</v>
      </c>
      <c r="O908" s="567">
        <v>0.73333333333333328</v>
      </c>
      <c r="P908" s="567">
        <v>0.77813333333333334</v>
      </c>
      <c r="Q908" s="567">
        <v>0.65493333333333326</v>
      </c>
      <c r="R908" s="390">
        <f t="shared" si="14"/>
        <v>0.71111111111111114</v>
      </c>
    </row>
    <row r="909" spans="1:18" ht="15.75">
      <c r="A909" s="385">
        <v>904</v>
      </c>
      <c r="B909" s="386" t="s">
        <v>1973</v>
      </c>
      <c r="C909" s="387" t="s">
        <v>1974</v>
      </c>
      <c r="D909" s="563" t="s">
        <v>394</v>
      </c>
      <c r="E909" s="388">
        <v>560</v>
      </c>
      <c r="F909" s="567">
        <v>0.49757142857142855</v>
      </c>
      <c r="G909" s="567">
        <v>0.52328571428571435</v>
      </c>
      <c r="H909" s="567">
        <v>0.53914285714285715</v>
      </c>
      <c r="I909" s="567">
        <v>0.48771428571428571</v>
      </c>
      <c r="J909" s="567">
        <v>2.357142857142857E-2</v>
      </c>
      <c r="K909" s="567">
        <v>0</v>
      </c>
      <c r="L909" s="567">
        <v>0</v>
      </c>
      <c r="M909" s="567">
        <v>0</v>
      </c>
      <c r="N909" s="567">
        <v>0</v>
      </c>
      <c r="O909" s="567">
        <v>0</v>
      </c>
      <c r="P909" s="567">
        <v>0</v>
      </c>
      <c r="Q909" s="567">
        <v>0</v>
      </c>
      <c r="R909" s="390">
        <f t="shared" si="14"/>
        <v>0.17260714285714285</v>
      </c>
    </row>
    <row r="910" spans="1:18" ht="15.75">
      <c r="A910" s="385">
        <v>905</v>
      </c>
      <c r="B910" s="386" t="s">
        <v>1975</v>
      </c>
      <c r="C910" s="387" t="s">
        <v>1976</v>
      </c>
      <c r="D910" s="563" t="s">
        <v>394</v>
      </c>
      <c r="E910" s="388">
        <v>556</v>
      </c>
      <c r="F910" s="567">
        <v>0.78647482014388481</v>
      </c>
      <c r="G910" s="567">
        <v>1.0907913669064748</v>
      </c>
      <c r="H910" s="567">
        <v>1.0394244604316547</v>
      </c>
      <c r="I910" s="567">
        <v>0.95482014388489211</v>
      </c>
      <c r="J910" s="567">
        <v>0.7519424460431654</v>
      </c>
      <c r="K910" s="567">
        <v>0.77438848920863312</v>
      </c>
      <c r="L910" s="567">
        <v>0.8020143884892087</v>
      </c>
      <c r="M910" s="567">
        <v>0.95913669064748197</v>
      </c>
      <c r="N910" s="567">
        <v>0.96690647482014391</v>
      </c>
      <c r="O910" s="567">
        <v>0.99625899280575536</v>
      </c>
      <c r="P910" s="567">
        <v>0.98633093525179849</v>
      </c>
      <c r="Q910" s="567">
        <v>0.88273381294964026</v>
      </c>
      <c r="R910" s="390">
        <f t="shared" si="14"/>
        <v>0.91593525179856117</v>
      </c>
    </row>
    <row r="911" spans="1:18" ht="15.75">
      <c r="A911" s="385">
        <v>906</v>
      </c>
      <c r="B911" s="386" t="s">
        <v>1977</v>
      </c>
      <c r="C911" s="387" t="s">
        <v>1978</v>
      </c>
      <c r="D911" s="563" t="s">
        <v>394</v>
      </c>
      <c r="E911" s="388">
        <v>555</v>
      </c>
      <c r="F911" s="567">
        <v>0.32475675675675675</v>
      </c>
      <c r="G911" s="567">
        <v>0.38270270270270274</v>
      </c>
      <c r="H911" s="567">
        <v>0.35329729729729731</v>
      </c>
      <c r="I911" s="567">
        <v>0.38270270270270274</v>
      </c>
      <c r="J911" s="567">
        <v>0.29578378378378378</v>
      </c>
      <c r="K911" s="567">
        <v>0.38097297297297295</v>
      </c>
      <c r="L911" s="567">
        <v>0.37448648648648647</v>
      </c>
      <c r="M911" s="567">
        <v>0.37535135135135134</v>
      </c>
      <c r="N911" s="567">
        <v>0.32389189189189188</v>
      </c>
      <c r="O911" s="567">
        <v>0.37751351351351353</v>
      </c>
      <c r="P911" s="567">
        <v>0.35329729729729731</v>
      </c>
      <c r="Q911" s="567">
        <v>0.37275675675675674</v>
      </c>
      <c r="R911" s="390">
        <f t="shared" si="14"/>
        <v>0.35812612612612615</v>
      </c>
    </row>
    <row r="912" spans="1:18" ht="15.75">
      <c r="A912" s="385">
        <v>907</v>
      </c>
      <c r="B912" s="386" t="s">
        <v>1979</v>
      </c>
      <c r="C912" s="387" t="s">
        <v>1980</v>
      </c>
      <c r="D912" s="563" t="s">
        <v>394</v>
      </c>
      <c r="E912" s="388">
        <v>3300</v>
      </c>
      <c r="F912" s="567">
        <v>1.0347272727272727</v>
      </c>
      <c r="G912" s="567">
        <v>1.0172727272727273</v>
      </c>
      <c r="H912" s="567">
        <v>1.0314545454545454</v>
      </c>
      <c r="I912" s="567">
        <v>1.0325454545454547</v>
      </c>
      <c r="J912" s="567">
        <v>1.0630909090909091</v>
      </c>
      <c r="K912" s="567">
        <v>1.0576363636363635</v>
      </c>
      <c r="L912" s="567">
        <v>0</v>
      </c>
      <c r="M912" s="567">
        <v>1.0385454545454544</v>
      </c>
      <c r="N912" s="567">
        <v>1.0292727272727273</v>
      </c>
      <c r="O912" s="567">
        <v>1.0041818181818183</v>
      </c>
      <c r="P912" s="567">
        <v>0.9698181818181818</v>
      </c>
      <c r="Q912" s="567">
        <v>0.9785454545454545</v>
      </c>
      <c r="R912" s="390">
        <f t="shared" si="14"/>
        <v>0.93809090909090909</v>
      </c>
    </row>
    <row r="913" spans="1:18" ht="15.75">
      <c r="A913" s="385">
        <v>908</v>
      </c>
      <c r="B913" s="386" t="s">
        <v>1981</v>
      </c>
      <c r="C913" s="387" t="s">
        <v>1982</v>
      </c>
      <c r="D913" s="563" t="s">
        <v>410</v>
      </c>
      <c r="E913" s="388">
        <v>139</v>
      </c>
      <c r="F913" s="567">
        <v>0.69122302158273385</v>
      </c>
      <c r="G913" s="567">
        <v>0.65151079136690648</v>
      </c>
      <c r="H913" s="567">
        <v>0.71079136690647482</v>
      </c>
      <c r="I913" s="567">
        <v>0.78388489208633094</v>
      </c>
      <c r="J913" s="567">
        <v>0.80115107913669059</v>
      </c>
      <c r="K913" s="567">
        <v>0.65669064748201444</v>
      </c>
      <c r="L913" s="567">
        <v>0.68086330935251804</v>
      </c>
      <c r="M913" s="567">
        <v>0.66705035971223026</v>
      </c>
      <c r="N913" s="567">
        <v>0.641726618705036</v>
      </c>
      <c r="O913" s="567">
        <v>0.65151079136690648</v>
      </c>
      <c r="P913" s="567">
        <v>0.5530935251798561</v>
      </c>
      <c r="Q913" s="567">
        <v>0.62158273381294971</v>
      </c>
      <c r="R913" s="390">
        <f t="shared" si="14"/>
        <v>0.67592326139088732</v>
      </c>
    </row>
    <row r="914" spans="1:18" ht="15.75">
      <c r="A914" s="385">
        <v>909</v>
      </c>
      <c r="B914" s="386" t="s">
        <v>1983</v>
      </c>
      <c r="C914" s="387" t="s">
        <v>1758</v>
      </c>
      <c r="D914" s="563" t="s">
        <v>394</v>
      </c>
      <c r="E914" s="388">
        <v>400</v>
      </c>
      <c r="F914" s="567">
        <v>0.63900000000000001</v>
      </c>
      <c r="G914" s="567">
        <v>0.71939999999999993</v>
      </c>
      <c r="H914" s="567">
        <v>0.67559999999999998</v>
      </c>
      <c r="I914" s="567">
        <v>0.69420000000000004</v>
      </c>
      <c r="J914" s="567">
        <v>0.62819999999999998</v>
      </c>
      <c r="K914" s="567">
        <v>0.63780000000000003</v>
      </c>
      <c r="L914" s="567">
        <v>0.61799999999999999</v>
      </c>
      <c r="M914" s="567">
        <v>0.73019999999999996</v>
      </c>
      <c r="N914" s="567">
        <v>0.70440000000000003</v>
      </c>
      <c r="O914" s="567">
        <v>0.6492</v>
      </c>
      <c r="P914" s="567">
        <v>0.57119999999999993</v>
      </c>
      <c r="Q914" s="567">
        <v>0.55679999999999996</v>
      </c>
      <c r="R914" s="390">
        <f t="shared" si="14"/>
        <v>0.65200000000000002</v>
      </c>
    </row>
    <row r="915" spans="1:18" ht="15.75">
      <c r="A915" s="385">
        <v>910</v>
      </c>
      <c r="B915" s="386" t="s">
        <v>1984</v>
      </c>
      <c r="C915" s="387" t="s">
        <v>1985</v>
      </c>
      <c r="D915" s="563" t="s">
        <v>397</v>
      </c>
      <c r="E915" s="388">
        <v>179</v>
      </c>
      <c r="F915" s="567">
        <v>0.20558659217877093</v>
      </c>
      <c r="G915" s="567">
        <v>0.24670391061452512</v>
      </c>
      <c r="H915" s="567">
        <v>0.16446927374301676</v>
      </c>
      <c r="I915" s="567">
        <v>0.20916201117318434</v>
      </c>
      <c r="J915" s="567">
        <v>0.18949720670391063</v>
      </c>
      <c r="K915" s="567">
        <v>0.19664804469273744</v>
      </c>
      <c r="L915" s="567">
        <v>0.18592178770949722</v>
      </c>
      <c r="M915" s="567">
        <v>0.13407821229050279</v>
      </c>
      <c r="N915" s="567">
        <v>0.10905027932960894</v>
      </c>
      <c r="O915" s="567">
        <v>0.10726256983240223</v>
      </c>
      <c r="P915" s="567">
        <v>9.631284916201116E-2</v>
      </c>
      <c r="Q915" s="567">
        <v>0.13810055865921786</v>
      </c>
      <c r="R915" s="390">
        <f t="shared" si="14"/>
        <v>0.16523277467411543</v>
      </c>
    </row>
    <row r="916" spans="1:18" ht="15.75">
      <c r="A916" s="385">
        <v>911</v>
      </c>
      <c r="B916" s="386" t="s">
        <v>1986</v>
      </c>
      <c r="C916" s="387" t="s">
        <v>1987</v>
      </c>
      <c r="D916" s="563" t="s">
        <v>391</v>
      </c>
      <c r="E916" s="388">
        <v>120</v>
      </c>
      <c r="F916" s="567">
        <v>0.61599999999999999</v>
      </c>
      <c r="G916" s="567">
        <v>0.64466666666666661</v>
      </c>
      <c r="H916" s="567">
        <v>0.63066666666666671</v>
      </c>
      <c r="I916" s="567">
        <v>0.58733333333333337</v>
      </c>
      <c r="J916" s="567">
        <v>0.55266666666666664</v>
      </c>
      <c r="K916" s="567">
        <v>0.58933333333333338</v>
      </c>
      <c r="L916" s="567">
        <v>0.57999999999999996</v>
      </c>
      <c r="M916" s="567">
        <v>0.49733333333333335</v>
      </c>
      <c r="N916" s="567">
        <v>0.39533333333333331</v>
      </c>
      <c r="O916" s="567">
        <v>0.38400000000000001</v>
      </c>
      <c r="P916" s="567">
        <v>0.42599999999999999</v>
      </c>
      <c r="Q916" s="567">
        <v>0.55133333333333334</v>
      </c>
      <c r="R916" s="390">
        <f t="shared" si="14"/>
        <v>0.53788888888888897</v>
      </c>
    </row>
    <row r="917" spans="1:18" ht="15.75">
      <c r="A917" s="385">
        <v>912</v>
      </c>
      <c r="B917" s="386" t="s">
        <v>1988</v>
      </c>
      <c r="C917" s="387" t="s">
        <v>1989</v>
      </c>
      <c r="D917" s="563" t="s">
        <v>394</v>
      </c>
      <c r="E917" s="388">
        <v>278</v>
      </c>
      <c r="F917" s="567">
        <v>0.70503597122302153</v>
      </c>
      <c r="G917" s="567">
        <v>0.70733812949640285</v>
      </c>
      <c r="H917" s="567">
        <v>0.65956834532374109</v>
      </c>
      <c r="I917" s="567">
        <v>0.68719424460431655</v>
      </c>
      <c r="J917" s="567">
        <v>0.67625899280575541</v>
      </c>
      <c r="K917" s="567">
        <v>0.34877697841726618</v>
      </c>
      <c r="L917" s="567">
        <v>0.79769784172661862</v>
      </c>
      <c r="M917" s="567">
        <v>0.76374100719424454</v>
      </c>
      <c r="N917" s="567">
        <v>0.75856115107913669</v>
      </c>
      <c r="O917" s="567">
        <v>0.60776978417266192</v>
      </c>
      <c r="P917" s="567">
        <v>0.6699280575539569</v>
      </c>
      <c r="Q917" s="567">
        <v>0.72575539568345315</v>
      </c>
      <c r="R917" s="390">
        <f t="shared" si="14"/>
        <v>0.67563549160671466</v>
      </c>
    </row>
    <row r="918" spans="1:18" ht="15.75">
      <c r="A918" s="385">
        <v>913</v>
      </c>
      <c r="B918" s="386" t="s">
        <v>1990</v>
      </c>
      <c r="C918" s="387" t="s">
        <v>1991</v>
      </c>
      <c r="D918" s="563" t="s">
        <v>546</v>
      </c>
      <c r="E918" s="392">
        <v>12000</v>
      </c>
      <c r="F918" s="567">
        <v>0.91360000000000008</v>
      </c>
      <c r="G918" s="567">
        <v>0.91600000000000004</v>
      </c>
      <c r="H918" s="567">
        <v>1.0728</v>
      </c>
      <c r="I918" s="567">
        <v>1.1103999999999998</v>
      </c>
      <c r="J918" s="567">
        <v>0.73333333333333328</v>
      </c>
      <c r="K918" s="567">
        <v>0.74</v>
      </c>
      <c r="L918" s="567">
        <v>0.77813333333333334</v>
      </c>
      <c r="M918" s="567">
        <v>0.89119999999999999</v>
      </c>
      <c r="N918" s="567">
        <v>0.90053333333333341</v>
      </c>
      <c r="O918" s="567">
        <v>0.90266666666666662</v>
      </c>
      <c r="P918" s="567">
        <v>0.92</v>
      </c>
      <c r="Q918" s="567">
        <v>0.89759999999999995</v>
      </c>
      <c r="R918" s="390">
        <f t="shared" si="14"/>
        <v>0.89802222222222239</v>
      </c>
    </row>
    <row r="919" spans="1:18" ht="15.75">
      <c r="A919" s="385">
        <v>914</v>
      </c>
      <c r="B919" s="386" t="s">
        <v>1992</v>
      </c>
      <c r="C919" s="387" t="s">
        <v>1993</v>
      </c>
      <c r="D919" s="563" t="s">
        <v>394</v>
      </c>
      <c r="E919" s="388">
        <v>972</v>
      </c>
      <c r="F919" s="567">
        <v>0.81407407407407406</v>
      </c>
      <c r="G919" s="567">
        <v>0.76370370370370377</v>
      </c>
      <c r="H919" s="567">
        <v>0.75481481481481472</v>
      </c>
      <c r="I919" s="567">
        <v>0.6325925925925926</v>
      </c>
      <c r="J919" s="567">
        <v>0.6837037037037037</v>
      </c>
      <c r="K919" s="567">
        <v>0.78148148148148155</v>
      </c>
      <c r="L919" s="567">
        <v>0.85185185185185186</v>
      </c>
      <c r="M919" s="567">
        <v>0.78296296296296297</v>
      </c>
      <c r="N919" s="567">
        <v>0.82444444444444442</v>
      </c>
      <c r="O919" s="567">
        <v>0.83259259259259255</v>
      </c>
      <c r="P919" s="567">
        <v>0.77481481481481485</v>
      </c>
      <c r="Q919" s="567">
        <v>0.81185185185185182</v>
      </c>
      <c r="R919" s="390">
        <f t="shared" si="14"/>
        <v>0.77574074074074095</v>
      </c>
    </row>
    <row r="920" spans="1:18" ht="15.75">
      <c r="A920" s="385">
        <v>915</v>
      </c>
      <c r="B920" s="386" t="s">
        <v>1994</v>
      </c>
      <c r="C920" s="387" t="s">
        <v>1995</v>
      </c>
      <c r="D920" s="563" t="s">
        <v>394</v>
      </c>
      <c r="E920" s="388">
        <v>450</v>
      </c>
      <c r="F920" s="567">
        <v>0.8256</v>
      </c>
      <c r="G920" s="567">
        <v>0.82720000000000005</v>
      </c>
      <c r="H920" s="567">
        <v>0.70613333333333328</v>
      </c>
      <c r="I920" s="567">
        <v>0.04</v>
      </c>
      <c r="J920" s="567">
        <v>0.87519999999999998</v>
      </c>
      <c r="K920" s="567">
        <v>0.79199999999999993</v>
      </c>
      <c r="L920" s="567">
        <v>0.97973333333333334</v>
      </c>
      <c r="M920" s="567">
        <v>0.74986666666666668</v>
      </c>
      <c r="N920" s="567">
        <v>0.89279999999999993</v>
      </c>
      <c r="O920" s="567">
        <v>0.8666666666666667</v>
      </c>
      <c r="P920" s="567">
        <v>0.80480000000000007</v>
      </c>
      <c r="Q920" s="567">
        <v>0.76319999999999999</v>
      </c>
      <c r="R920" s="390">
        <f t="shared" si="14"/>
        <v>0.76026666666666676</v>
      </c>
    </row>
    <row r="921" spans="1:18" ht="15.75">
      <c r="A921" s="385">
        <v>916</v>
      </c>
      <c r="B921" s="386" t="s">
        <v>1996</v>
      </c>
      <c r="C921" s="387" t="s">
        <v>1997</v>
      </c>
      <c r="D921" s="563" t="s">
        <v>394</v>
      </c>
      <c r="E921" s="388">
        <v>5000</v>
      </c>
      <c r="F921" s="567">
        <v>0.87503999999999993</v>
      </c>
      <c r="G921" s="567">
        <v>0.46032000000000001</v>
      </c>
      <c r="H921" s="567">
        <v>0.87696000000000007</v>
      </c>
      <c r="I921" s="567">
        <v>0.88080000000000003</v>
      </c>
      <c r="J921" s="567">
        <v>0.8256</v>
      </c>
      <c r="K921" s="567">
        <v>0.45479999999999998</v>
      </c>
      <c r="L921" s="567">
        <v>0</v>
      </c>
      <c r="M921" s="567">
        <v>0.47399999999999998</v>
      </c>
      <c r="N921" s="567">
        <v>0.45479999999999998</v>
      </c>
      <c r="O921" s="567">
        <v>0.45263999999999999</v>
      </c>
      <c r="P921" s="567">
        <v>0.45240000000000002</v>
      </c>
      <c r="Q921" s="567">
        <v>0.83040000000000003</v>
      </c>
      <c r="R921" s="390">
        <f t="shared" si="14"/>
        <v>0.58648</v>
      </c>
    </row>
    <row r="922" spans="1:18" ht="15.75">
      <c r="A922" s="385">
        <v>917</v>
      </c>
      <c r="B922" s="386" t="s">
        <v>1998</v>
      </c>
      <c r="C922" s="387" t="s">
        <v>1999</v>
      </c>
      <c r="D922" s="563" t="s">
        <v>394</v>
      </c>
      <c r="E922" s="388">
        <v>2700</v>
      </c>
      <c r="F922" s="567">
        <v>1.0248888888888887</v>
      </c>
      <c r="G922" s="567">
        <v>1.0551111111111111</v>
      </c>
      <c r="H922" s="567">
        <v>1.0826666666666667</v>
      </c>
      <c r="I922" s="567">
        <v>1.0746666666666667</v>
      </c>
      <c r="J922" s="567">
        <v>1.0355555555555556</v>
      </c>
      <c r="K922" s="567">
        <v>1.032</v>
      </c>
      <c r="L922" s="567">
        <v>0</v>
      </c>
      <c r="M922" s="567">
        <v>1.0346666666666666</v>
      </c>
      <c r="N922" s="567">
        <v>1.0177777777777777</v>
      </c>
      <c r="O922" s="567">
        <v>1.127111111111111</v>
      </c>
      <c r="P922" s="567">
        <v>1.0071111111111111</v>
      </c>
      <c r="Q922" s="567">
        <v>1.0586666666666666</v>
      </c>
      <c r="R922" s="390">
        <f t="shared" si="14"/>
        <v>0.96251851851851855</v>
      </c>
    </row>
    <row r="923" spans="1:18" ht="15.75">
      <c r="A923" s="385">
        <v>918</v>
      </c>
      <c r="B923" s="386" t="s">
        <v>2000</v>
      </c>
      <c r="C923" s="387" t="s">
        <v>2001</v>
      </c>
      <c r="D923" s="563" t="s">
        <v>394</v>
      </c>
      <c r="E923" s="388">
        <v>189</v>
      </c>
      <c r="F923" s="567">
        <v>2.6243386243386242E-2</v>
      </c>
      <c r="G923" s="567">
        <v>2.1164021164021163E-2</v>
      </c>
      <c r="H923" s="567">
        <v>1.9470899470899472E-2</v>
      </c>
      <c r="I923" s="567">
        <v>5.7566137566137571E-2</v>
      </c>
      <c r="J923" s="567">
        <v>5.7142857142857148E-2</v>
      </c>
      <c r="K923" s="567">
        <v>4.148148148148148E-2</v>
      </c>
      <c r="L923" s="567">
        <v>4.2328042328042326E-2</v>
      </c>
      <c r="M923" s="567">
        <v>0</v>
      </c>
      <c r="N923" s="567">
        <v>0</v>
      </c>
      <c r="O923" s="567">
        <v>0.25396825396825395</v>
      </c>
      <c r="P923" s="567">
        <v>0</v>
      </c>
      <c r="Q923" s="567">
        <v>0</v>
      </c>
      <c r="R923" s="390">
        <f t="shared" si="14"/>
        <v>4.328042328042328E-2</v>
      </c>
    </row>
    <row r="924" spans="1:18" ht="15.75">
      <c r="A924" s="385">
        <v>919</v>
      </c>
      <c r="B924" s="386" t="s">
        <v>2002</v>
      </c>
      <c r="C924" s="387" t="s">
        <v>2003</v>
      </c>
      <c r="D924" s="563" t="s">
        <v>735</v>
      </c>
      <c r="E924" s="388">
        <v>1976</v>
      </c>
      <c r="F924" s="567">
        <v>1.2145748987854251E-2</v>
      </c>
      <c r="G924" s="567">
        <v>1.2145748987854251E-2</v>
      </c>
      <c r="H924" s="567">
        <v>1.4574898785425101E-2</v>
      </c>
      <c r="I924" s="567">
        <v>1.3360323886639675E-2</v>
      </c>
      <c r="J924" s="567">
        <v>0.72874493927125505</v>
      </c>
      <c r="K924" s="567">
        <v>0.73238866396761138</v>
      </c>
      <c r="L924" s="567">
        <v>0</v>
      </c>
      <c r="M924" s="567">
        <v>0.24777327935222673</v>
      </c>
      <c r="N924" s="567">
        <v>1.9433198380566803E-2</v>
      </c>
      <c r="O924" s="567">
        <v>1.5789473684210527E-2</v>
      </c>
      <c r="P924" s="567">
        <v>1.2145748987854251E-2</v>
      </c>
      <c r="Q924" s="567">
        <v>9.7165991902834013E-3</v>
      </c>
      <c r="R924" s="390">
        <f t="shared" si="14"/>
        <v>0.1515182186234818</v>
      </c>
    </row>
    <row r="925" spans="1:18" ht="15.75">
      <c r="A925" s="385">
        <v>920</v>
      </c>
      <c r="B925" s="386" t="s">
        <v>2004</v>
      </c>
      <c r="C925" s="387" t="s">
        <v>2005</v>
      </c>
      <c r="D925" s="563" t="s">
        <v>394</v>
      </c>
      <c r="E925" s="388">
        <v>1000</v>
      </c>
      <c r="F925" s="567">
        <v>0.74496000000000007</v>
      </c>
      <c r="G925" s="567">
        <v>0.7632000000000001</v>
      </c>
      <c r="H925" s="567">
        <v>0.76560000000000006</v>
      </c>
      <c r="I925" s="567">
        <v>0.78336000000000006</v>
      </c>
      <c r="J925" s="567">
        <v>0.75215999999999994</v>
      </c>
      <c r="K925" s="567">
        <v>0.73920000000000008</v>
      </c>
      <c r="L925" s="567">
        <v>0.79488000000000003</v>
      </c>
      <c r="M925" s="567">
        <v>0.78191999999999995</v>
      </c>
      <c r="N925" s="567">
        <v>0.76079999999999992</v>
      </c>
      <c r="O925" s="567">
        <v>0.74879999999999991</v>
      </c>
      <c r="P925" s="567">
        <v>0.77088000000000001</v>
      </c>
      <c r="Q925" s="567">
        <v>0.74015999999999993</v>
      </c>
      <c r="R925" s="390">
        <f t="shared" si="14"/>
        <v>0.76216000000000006</v>
      </c>
    </row>
    <row r="926" spans="1:18" ht="15.75">
      <c r="A926" s="385">
        <v>921</v>
      </c>
      <c r="B926" s="386" t="s">
        <v>2006</v>
      </c>
      <c r="C926" s="387" t="s">
        <v>2007</v>
      </c>
      <c r="D926" s="563" t="s">
        <v>394</v>
      </c>
      <c r="E926" s="388">
        <v>165</v>
      </c>
      <c r="F926" s="567">
        <v>0.70206060606060605</v>
      </c>
      <c r="G926" s="567">
        <v>0.65309090909090917</v>
      </c>
      <c r="H926" s="567">
        <v>0.65696969696969698</v>
      </c>
      <c r="I926" s="567">
        <v>0.65406060606060612</v>
      </c>
      <c r="J926" s="567">
        <v>0.65842424242424247</v>
      </c>
      <c r="K926" s="567">
        <v>0.63321212121212123</v>
      </c>
      <c r="L926" s="567">
        <v>0.59636363636363643</v>
      </c>
      <c r="M926" s="567">
        <v>0.67006060606060602</v>
      </c>
      <c r="N926" s="567">
        <v>0.79466666666666674</v>
      </c>
      <c r="O926" s="567">
        <v>0.69866666666666666</v>
      </c>
      <c r="P926" s="567">
        <v>0.62739393939393939</v>
      </c>
      <c r="Q926" s="567">
        <v>0.30012121212121212</v>
      </c>
      <c r="R926" s="390">
        <f t="shared" si="14"/>
        <v>0.63709090909090915</v>
      </c>
    </row>
    <row r="927" spans="1:18" ht="15.75">
      <c r="A927" s="385">
        <v>922</v>
      </c>
      <c r="B927" s="386" t="s">
        <v>2008</v>
      </c>
      <c r="C927" s="387" t="s">
        <v>2009</v>
      </c>
      <c r="D927" s="563" t="s">
        <v>394</v>
      </c>
      <c r="E927" s="388">
        <v>725</v>
      </c>
      <c r="F927" s="567">
        <v>1.1356137931034485</v>
      </c>
      <c r="G927" s="567">
        <v>1.1266758620689656</v>
      </c>
      <c r="H927" s="567">
        <v>1.1192275862068966</v>
      </c>
      <c r="I927" s="567">
        <v>1.1232</v>
      </c>
      <c r="J927" s="567">
        <v>1.1222068965517242</v>
      </c>
      <c r="K927" s="567">
        <v>1.1172413793103448</v>
      </c>
      <c r="L927" s="567">
        <v>1.1063172413793103</v>
      </c>
      <c r="M927" s="567">
        <v>1.1271724137931034</v>
      </c>
      <c r="N927" s="567">
        <v>1.0824827586206895</v>
      </c>
      <c r="O927" s="567">
        <v>1.1107862068965517</v>
      </c>
      <c r="P927" s="567">
        <v>1.1276689655172414</v>
      </c>
      <c r="Q927" s="567">
        <v>1.0879448275862069</v>
      </c>
      <c r="R927" s="390">
        <f t="shared" si="14"/>
        <v>1.1155448275862068</v>
      </c>
    </row>
    <row r="928" spans="1:18" ht="15.75">
      <c r="A928" s="385">
        <v>923</v>
      </c>
      <c r="B928" s="386" t="s">
        <v>2010</v>
      </c>
      <c r="C928" s="387" t="s">
        <v>2011</v>
      </c>
      <c r="D928" s="563" t="s">
        <v>394</v>
      </c>
      <c r="E928" s="388">
        <v>330</v>
      </c>
      <c r="F928" s="567">
        <v>0.92412121212121201</v>
      </c>
      <c r="G928" s="567">
        <v>0.83733333333333326</v>
      </c>
      <c r="H928" s="567">
        <v>0.87078787878787878</v>
      </c>
      <c r="I928" s="567">
        <v>0.97551515151515156</v>
      </c>
      <c r="J928" s="567">
        <v>1.1224242424242423</v>
      </c>
      <c r="K928" s="567">
        <v>1.0084848484848485</v>
      </c>
      <c r="L928" s="567">
        <v>1.1185454545454545</v>
      </c>
      <c r="M928" s="567">
        <v>1.1161212121212121</v>
      </c>
      <c r="N928" s="567">
        <v>1.1626666666666667</v>
      </c>
      <c r="O928" s="567">
        <v>1.0545454545454545</v>
      </c>
      <c r="P928" s="567">
        <v>0.88193939393939402</v>
      </c>
      <c r="Q928" s="567">
        <v>0.9992727272727272</v>
      </c>
      <c r="R928" s="390">
        <f t="shared" si="14"/>
        <v>1.005979797979798</v>
      </c>
    </row>
    <row r="929" spans="1:18" ht="15.75">
      <c r="A929" s="385">
        <v>924</v>
      </c>
      <c r="B929" s="386" t="s">
        <v>2012</v>
      </c>
      <c r="C929" s="387" t="s">
        <v>2013</v>
      </c>
      <c r="D929" s="563" t="s">
        <v>394</v>
      </c>
      <c r="E929" s="388">
        <v>300</v>
      </c>
      <c r="F929" s="567">
        <v>0.95573333333333343</v>
      </c>
      <c r="G929" s="567">
        <v>0.86293333333333333</v>
      </c>
      <c r="H929" s="567">
        <v>0.92213333333333325</v>
      </c>
      <c r="I929" s="567">
        <v>0.91680000000000006</v>
      </c>
      <c r="J929" s="567">
        <v>0.97600000000000009</v>
      </c>
      <c r="K929" s="567">
        <v>0.94773333333333332</v>
      </c>
      <c r="L929" s="567">
        <v>0.85173333333333334</v>
      </c>
      <c r="M929" s="567">
        <v>0.94933333333333336</v>
      </c>
      <c r="N929" s="567">
        <v>1.0346666666666666</v>
      </c>
      <c r="O929" s="567">
        <v>1.0304</v>
      </c>
      <c r="P929" s="567">
        <v>0.4592</v>
      </c>
      <c r="Q929" s="567">
        <v>1.0410666666666666</v>
      </c>
      <c r="R929" s="390">
        <f t="shared" si="14"/>
        <v>0.91231111111111096</v>
      </c>
    </row>
    <row r="930" spans="1:18" ht="15.75">
      <c r="A930" s="385">
        <v>925</v>
      </c>
      <c r="B930" s="386" t="s">
        <v>2014</v>
      </c>
      <c r="C930" s="387" t="s">
        <v>2015</v>
      </c>
      <c r="D930" s="563" t="s">
        <v>391</v>
      </c>
      <c r="E930" s="388">
        <v>990</v>
      </c>
      <c r="F930" s="567">
        <v>0.79418181818181821</v>
      </c>
      <c r="G930" s="567">
        <v>0.78254545454545454</v>
      </c>
      <c r="H930" s="567">
        <v>0.82424242424242422</v>
      </c>
      <c r="I930" s="567">
        <v>0.71903030303030302</v>
      </c>
      <c r="J930" s="567">
        <v>0.69430303030303031</v>
      </c>
      <c r="K930" s="567">
        <v>0.72242424242424252</v>
      </c>
      <c r="L930" s="567">
        <v>0.66569696969696968</v>
      </c>
      <c r="M930" s="567">
        <v>0.60460606060606059</v>
      </c>
      <c r="N930" s="567">
        <v>0.44703030303030306</v>
      </c>
      <c r="O930" s="567">
        <v>0.43054545454545456</v>
      </c>
      <c r="P930" s="567">
        <v>0.52024242424242417</v>
      </c>
      <c r="Q930" s="567">
        <v>0.69430303030303031</v>
      </c>
      <c r="R930" s="390">
        <f t="shared" si="14"/>
        <v>0.6582626262626261</v>
      </c>
    </row>
    <row r="931" spans="1:18" ht="15.75">
      <c r="A931" s="385">
        <v>926</v>
      </c>
      <c r="B931" s="386" t="s">
        <v>2016</v>
      </c>
      <c r="C931" s="387" t="s">
        <v>2017</v>
      </c>
      <c r="D931" s="563" t="s">
        <v>394</v>
      </c>
      <c r="E931" s="388">
        <v>200</v>
      </c>
      <c r="F931" s="567">
        <v>1.2216</v>
      </c>
      <c r="G931" s="567">
        <v>0.94480000000000008</v>
      </c>
      <c r="H931" s="567">
        <v>0.88879999999999992</v>
      </c>
      <c r="I931" s="567">
        <v>1.0064</v>
      </c>
      <c r="J931" s="567">
        <v>0.91439999999999999</v>
      </c>
      <c r="K931" s="567">
        <v>0.83279999999999998</v>
      </c>
      <c r="L931" s="567">
        <v>1.0264</v>
      </c>
      <c r="M931" s="567">
        <v>1.04</v>
      </c>
      <c r="N931" s="567">
        <v>1.0048000000000001</v>
      </c>
      <c r="O931" s="567">
        <v>0.7904000000000001</v>
      </c>
      <c r="P931" s="567">
        <v>0.84719999999999995</v>
      </c>
      <c r="Q931" s="567">
        <v>0.91599999999999993</v>
      </c>
      <c r="R931" s="390">
        <f t="shared" si="14"/>
        <v>0.95279999999999987</v>
      </c>
    </row>
    <row r="932" spans="1:18" ht="15.75">
      <c r="A932" s="385">
        <v>927</v>
      </c>
      <c r="B932" s="386" t="s">
        <v>2018</v>
      </c>
      <c r="C932" s="387" t="s">
        <v>2019</v>
      </c>
      <c r="D932" s="563" t="s">
        <v>394</v>
      </c>
      <c r="E932" s="388">
        <v>180</v>
      </c>
      <c r="F932" s="567">
        <v>0.32977777777777778</v>
      </c>
      <c r="G932" s="567">
        <v>0.28622222222222227</v>
      </c>
      <c r="H932" s="567">
        <v>0.32711111111111113</v>
      </c>
      <c r="I932" s="567">
        <v>0.25866666666666666</v>
      </c>
      <c r="J932" s="567">
        <v>0.21155555555555555</v>
      </c>
      <c r="K932" s="567">
        <v>0.192</v>
      </c>
      <c r="L932" s="567">
        <v>0.24355555555555558</v>
      </c>
      <c r="M932" s="567">
        <v>2.0444444444444446E-2</v>
      </c>
      <c r="N932" s="567">
        <v>0.24355555555555558</v>
      </c>
      <c r="O932" s="567">
        <v>0.22311111111111109</v>
      </c>
      <c r="P932" s="567">
        <v>0.33777777777777779</v>
      </c>
      <c r="Q932" s="567">
        <v>0.2951111111111111</v>
      </c>
      <c r="R932" s="390">
        <f t="shared" si="14"/>
        <v>0.24740740740740744</v>
      </c>
    </row>
    <row r="933" spans="1:18" ht="15.75">
      <c r="A933" s="385">
        <v>928</v>
      </c>
      <c r="B933" s="386" t="s">
        <v>2020</v>
      </c>
      <c r="C933" s="387" t="s">
        <v>3398</v>
      </c>
      <c r="D933" s="563" t="s">
        <v>394</v>
      </c>
      <c r="E933" s="388">
        <v>450</v>
      </c>
      <c r="F933" s="567">
        <v>1.0581333333333334</v>
      </c>
      <c r="G933" s="567">
        <v>1.0144</v>
      </c>
      <c r="H933" s="567">
        <v>0.99786666666666668</v>
      </c>
      <c r="I933" s="567">
        <v>0.94933333333333336</v>
      </c>
      <c r="J933" s="567">
        <v>0.88373333333333337</v>
      </c>
      <c r="K933" s="567">
        <v>0.67946666666666666</v>
      </c>
      <c r="L933" s="567">
        <v>0.53973333333333329</v>
      </c>
      <c r="M933" s="567">
        <v>0.56479999999999997</v>
      </c>
      <c r="N933" s="567">
        <v>0.66453333333333342</v>
      </c>
      <c r="O933" s="567">
        <v>0.72106666666666674</v>
      </c>
      <c r="P933" s="567">
        <v>0.67359999999999998</v>
      </c>
      <c r="Q933" s="567">
        <v>0.72373333333333334</v>
      </c>
      <c r="R933" s="390">
        <f t="shared" si="14"/>
        <v>0.78920000000000012</v>
      </c>
    </row>
    <row r="934" spans="1:18" ht="15.75">
      <c r="A934" s="385">
        <v>929</v>
      </c>
      <c r="B934" s="386" t="s">
        <v>2022</v>
      </c>
      <c r="C934" s="387" t="s">
        <v>2023</v>
      </c>
      <c r="D934" s="563" t="s">
        <v>394</v>
      </c>
      <c r="E934" s="388">
        <v>222</v>
      </c>
      <c r="F934" s="567">
        <v>0.91387387387387387</v>
      </c>
      <c r="G934" s="567">
        <v>0.65369369369369368</v>
      </c>
      <c r="H934" s="567">
        <v>0.66666666666666663</v>
      </c>
      <c r="I934" s="567">
        <v>0.58522522522522513</v>
      </c>
      <c r="J934" s="567">
        <v>0.71351351351351355</v>
      </c>
      <c r="K934" s="567">
        <v>0.67171171171171173</v>
      </c>
      <c r="L934" s="567">
        <v>0.61621621621621625</v>
      </c>
      <c r="M934" s="567">
        <v>0.60756756756756758</v>
      </c>
      <c r="N934" s="567">
        <v>0.65153153153153143</v>
      </c>
      <c r="O934" s="567">
        <v>0.73513513513513506</v>
      </c>
      <c r="P934" s="567">
        <v>0.63063063063063063</v>
      </c>
      <c r="Q934" s="567">
        <v>0.68108108108108101</v>
      </c>
      <c r="R934" s="390">
        <f t="shared" si="14"/>
        <v>0.67723723723723717</v>
      </c>
    </row>
    <row r="935" spans="1:18" ht="15.75">
      <c r="A935" s="385">
        <v>930</v>
      </c>
      <c r="B935" s="386" t="s">
        <v>2024</v>
      </c>
      <c r="C935" s="387" t="s">
        <v>2025</v>
      </c>
      <c r="D935" s="563" t="s">
        <v>394</v>
      </c>
      <c r="E935" s="388">
        <v>250</v>
      </c>
      <c r="F935" s="567">
        <v>0.11712</v>
      </c>
      <c r="G935" s="567">
        <v>0.12351999999999999</v>
      </c>
      <c r="H935" s="567">
        <v>8.7680000000000008E-2</v>
      </c>
      <c r="I935" s="567">
        <v>8.6400000000000005E-2</v>
      </c>
      <c r="J935" s="567">
        <v>7.6159999999999992E-2</v>
      </c>
      <c r="K935" s="567">
        <v>7.936E-2</v>
      </c>
      <c r="L935" s="567">
        <v>2.112E-2</v>
      </c>
      <c r="M935" s="567">
        <v>1.4080000000000001E-2</v>
      </c>
      <c r="N935" s="567">
        <v>8.320000000000001E-3</v>
      </c>
      <c r="O935" s="567">
        <v>8.9600000000000009E-3</v>
      </c>
      <c r="P935" s="567">
        <v>0.10815999999999999</v>
      </c>
      <c r="Q935" s="567">
        <v>0.14912</v>
      </c>
      <c r="R935" s="390">
        <f t="shared" si="14"/>
        <v>7.3333333333333334E-2</v>
      </c>
    </row>
    <row r="936" spans="1:18" ht="15.75">
      <c r="A936" s="385">
        <v>931</v>
      </c>
      <c r="B936" s="386" t="s">
        <v>2026</v>
      </c>
      <c r="C936" s="387" t="s">
        <v>2027</v>
      </c>
      <c r="D936" s="563" t="s">
        <v>735</v>
      </c>
      <c r="E936" s="388">
        <v>1843</v>
      </c>
      <c r="F936" s="567">
        <v>1.1720021703743897E-2</v>
      </c>
      <c r="G936" s="567">
        <v>2.3440043407487794E-2</v>
      </c>
      <c r="H936" s="567">
        <v>1.3022246337493217E-2</v>
      </c>
      <c r="I936" s="567">
        <v>0.55865436787845901</v>
      </c>
      <c r="J936" s="567">
        <v>0.56516549104720559</v>
      </c>
      <c r="K936" s="567">
        <v>0.55865436787845901</v>
      </c>
      <c r="L936" s="567">
        <v>0</v>
      </c>
      <c r="M936" s="567">
        <v>4.0368963646228981E-2</v>
      </c>
      <c r="N936" s="567">
        <v>3.3857840477482366E-2</v>
      </c>
      <c r="O936" s="567">
        <v>3.7764514378730331E-2</v>
      </c>
      <c r="P936" s="567">
        <v>2.4742268041237116E-2</v>
      </c>
      <c r="Q936" s="567">
        <v>3.5160065111231688E-2</v>
      </c>
      <c r="R936" s="390">
        <f t="shared" si="14"/>
        <v>0.1585458491589799</v>
      </c>
    </row>
    <row r="937" spans="1:18" ht="15.75">
      <c r="A937" s="385">
        <v>932</v>
      </c>
      <c r="B937" s="386" t="s">
        <v>2028</v>
      </c>
      <c r="C937" s="387" t="s">
        <v>2029</v>
      </c>
      <c r="D937" s="563" t="s">
        <v>394</v>
      </c>
      <c r="E937" s="388">
        <v>300</v>
      </c>
      <c r="F937" s="567">
        <v>0.11466666666666667</v>
      </c>
      <c r="G937" s="567">
        <v>0.22666666666666666</v>
      </c>
      <c r="H937" s="567">
        <v>0.12479999999999999</v>
      </c>
      <c r="I937" s="567">
        <v>4.3733333333333332E-2</v>
      </c>
      <c r="J937" s="567">
        <v>3.1466666666666664E-2</v>
      </c>
      <c r="K937" s="567">
        <v>3.7866666666666667E-2</v>
      </c>
      <c r="L937" s="567">
        <v>3.4666666666666665E-2</v>
      </c>
      <c r="M937" s="567">
        <v>4.1066666666666668E-2</v>
      </c>
      <c r="N937" s="567">
        <v>4.3733333333333332E-2</v>
      </c>
      <c r="O937" s="567">
        <v>4.2133333333333335E-2</v>
      </c>
      <c r="P937" s="567">
        <v>4.1066666666666668E-2</v>
      </c>
      <c r="Q937" s="567">
        <v>4.1599999999999998E-2</v>
      </c>
      <c r="R937" s="390">
        <f t="shared" si="14"/>
        <v>6.8622222222222209E-2</v>
      </c>
    </row>
    <row r="938" spans="1:18" ht="15.75">
      <c r="A938" s="385">
        <v>933</v>
      </c>
      <c r="B938" s="386" t="s">
        <v>2030</v>
      </c>
      <c r="C938" s="387" t="s">
        <v>2031</v>
      </c>
      <c r="D938" s="563" t="s">
        <v>394</v>
      </c>
      <c r="E938" s="388">
        <v>3000</v>
      </c>
      <c r="F938" s="567">
        <v>1.014</v>
      </c>
      <c r="G938" s="567">
        <v>1.0344</v>
      </c>
      <c r="H938" s="567">
        <v>0.99960000000000004</v>
      </c>
      <c r="I938" s="567">
        <v>1.0716000000000001</v>
      </c>
      <c r="J938" s="567">
        <v>1.002</v>
      </c>
      <c r="K938" s="567">
        <v>1.0086000000000002</v>
      </c>
      <c r="L938" s="567">
        <v>0</v>
      </c>
      <c r="M938" s="567">
        <v>1.0002</v>
      </c>
      <c r="N938" s="567">
        <v>1.0169999999999999</v>
      </c>
      <c r="O938" s="567">
        <v>1.0151999999999999</v>
      </c>
      <c r="P938" s="567">
        <v>1.0091999999999999</v>
      </c>
      <c r="Q938" s="567">
        <v>1.0116000000000001</v>
      </c>
      <c r="R938" s="390">
        <f t="shared" si="14"/>
        <v>0.93194999999999995</v>
      </c>
    </row>
    <row r="939" spans="1:18" ht="15.75">
      <c r="A939" s="385">
        <v>934</v>
      </c>
      <c r="B939" s="386" t="s">
        <v>2032</v>
      </c>
      <c r="C939" s="387" t="s">
        <v>2033</v>
      </c>
      <c r="D939" s="563" t="s">
        <v>394</v>
      </c>
      <c r="E939" s="388">
        <v>200</v>
      </c>
      <c r="F939" s="567">
        <v>0.48399999999999999</v>
      </c>
      <c r="G939" s="567">
        <v>0.40479999999999999</v>
      </c>
      <c r="H939" s="567">
        <v>0.5272</v>
      </c>
      <c r="I939" s="567">
        <v>0.46960000000000002</v>
      </c>
      <c r="J939" s="567">
        <v>0.41520000000000001</v>
      </c>
      <c r="K939" s="567">
        <v>0.45280000000000004</v>
      </c>
      <c r="L939" s="567">
        <v>0.47200000000000003</v>
      </c>
      <c r="M939" s="567">
        <v>0.44319999999999998</v>
      </c>
      <c r="N939" s="567">
        <v>0.50800000000000001</v>
      </c>
      <c r="O939" s="567">
        <v>0.47200000000000003</v>
      </c>
      <c r="P939" s="567">
        <v>0.4224</v>
      </c>
      <c r="Q939" s="567">
        <v>0.55359999999999998</v>
      </c>
      <c r="R939" s="390">
        <f t="shared" si="14"/>
        <v>0.46873333333333339</v>
      </c>
    </row>
    <row r="940" spans="1:18" ht="15.75">
      <c r="A940" s="385">
        <v>935</v>
      </c>
      <c r="B940" s="386" t="s">
        <v>2034</v>
      </c>
      <c r="C940" s="387" t="s">
        <v>2035</v>
      </c>
      <c r="D940" s="563" t="s">
        <v>394</v>
      </c>
      <c r="E940" s="388">
        <v>300</v>
      </c>
      <c r="F940" s="567">
        <v>0.87200000000000011</v>
      </c>
      <c r="G940" s="567">
        <v>1.1599999999999999</v>
      </c>
      <c r="H940" s="567">
        <v>0.81600000000000006</v>
      </c>
      <c r="I940" s="567">
        <v>0.81066666666666665</v>
      </c>
      <c r="J940" s="567">
        <v>0.75840000000000007</v>
      </c>
      <c r="K940" s="567">
        <v>0.83306666666666662</v>
      </c>
      <c r="L940" s="567">
        <v>0.8581333333333333</v>
      </c>
      <c r="M940" s="567">
        <v>0.81013333333333326</v>
      </c>
      <c r="N940" s="567">
        <v>0.9482666666666667</v>
      </c>
      <c r="O940" s="567">
        <v>0.87040000000000006</v>
      </c>
      <c r="P940" s="567">
        <v>1.1488</v>
      </c>
      <c r="Q940" s="567">
        <v>1.1221333333333332</v>
      </c>
      <c r="R940" s="390">
        <f t="shared" si="14"/>
        <v>0.91733333333333322</v>
      </c>
    </row>
    <row r="941" spans="1:18" ht="15.75">
      <c r="A941" s="385">
        <v>936</v>
      </c>
      <c r="B941" s="386" t="s">
        <v>2036</v>
      </c>
      <c r="C941" s="387" t="s">
        <v>2037</v>
      </c>
      <c r="D941" s="563" t="s">
        <v>391</v>
      </c>
      <c r="E941" s="388">
        <v>350</v>
      </c>
      <c r="F941" s="567">
        <v>0.49919999999999998</v>
      </c>
      <c r="G941" s="567">
        <v>0.5732571428571428</v>
      </c>
      <c r="H941" s="567">
        <v>0.60205714285714285</v>
      </c>
      <c r="I941" s="567">
        <v>0.51565714285714281</v>
      </c>
      <c r="J941" s="567">
        <v>0.54377142857142857</v>
      </c>
      <c r="K941" s="567">
        <v>0.52251428571428571</v>
      </c>
      <c r="L941" s="567">
        <v>0.54102857142857141</v>
      </c>
      <c r="M941" s="567">
        <v>0.36480000000000001</v>
      </c>
      <c r="N941" s="567">
        <v>0.27017142857142856</v>
      </c>
      <c r="O941" s="567">
        <v>0.22217142857142858</v>
      </c>
      <c r="P941" s="567">
        <v>0.32845714285714284</v>
      </c>
      <c r="Q941" s="567">
        <v>0.46285714285714286</v>
      </c>
      <c r="R941" s="390">
        <f t="shared" si="14"/>
        <v>0.45382857142857141</v>
      </c>
    </row>
    <row r="942" spans="1:18" ht="15.75">
      <c r="A942" s="385">
        <v>937</v>
      </c>
      <c r="B942" s="386" t="s">
        <v>2038</v>
      </c>
      <c r="C942" s="387" t="s">
        <v>2039</v>
      </c>
      <c r="D942" s="563" t="s">
        <v>394</v>
      </c>
      <c r="E942" s="388">
        <v>160</v>
      </c>
      <c r="F942" s="567">
        <v>0.92500000000000004</v>
      </c>
      <c r="G942" s="567">
        <v>0.79800000000000004</v>
      </c>
      <c r="H942" s="567">
        <v>1.0109999999999999</v>
      </c>
      <c r="I942" s="567">
        <v>0.99099999999999999</v>
      </c>
      <c r="J942" s="567">
        <v>0.94700000000000006</v>
      </c>
      <c r="K942" s="567">
        <v>1.0005000000000002</v>
      </c>
      <c r="L942" s="567">
        <v>0.91050000000000009</v>
      </c>
      <c r="M942" s="567">
        <v>1.0029999999999999</v>
      </c>
      <c r="N942" s="567">
        <v>0.99849999999999994</v>
      </c>
      <c r="O942" s="567">
        <v>0.95350000000000001</v>
      </c>
      <c r="P942" s="567">
        <v>0.94399999999999995</v>
      </c>
      <c r="Q942" s="567">
        <v>0.90600000000000003</v>
      </c>
      <c r="R942" s="390">
        <f t="shared" si="14"/>
        <v>0.94900000000000029</v>
      </c>
    </row>
    <row r="943" spans="1:18" ht="15.75">
      <c r="A943" s="385">
        <v>938</v>
      </c>
      <c r="B943" s="386" t="s">
        <v>2040</v>
      </c>
      <c r="C943" s="387" t="s">
        <v>2041</v>
      </c>
      <c r="D943" s="563" t="s">
        <v>394</v>
      </c>
      <c r="E943" s="388">
        <v>3300</v>
      </c>
      <c r="F943" s="567">
        <v>1.1258181818181818</v>
      </c>
      <c r="G943" s="567">
        <v>1.2092727272727273</v>
      </c>
      <c r="H943" s="567">
        <v>1.1978181818181819</v>
      </c>
      <c r="I943" s="567">
        <v>1.2725454545454544</v>
      </c>
      <c r="J943" s="567">
        <v>1.1689090909090909</v>
      </c>
      <c r="K943" s="567">
        <v>1.2169090909090909</v>
      </c>
      <c r="L943" s="567">
        <v>0</v>
      </c>
      <c r="M943" s="567">
        <v>1.1394545454545455</v>
      </c>
      <c r="N943" s="567">
        <v>1.1798181818181819</v>
      </c>
      <c r="O943" s="567">
        <v>1.228909090909091</v>
      </c>
      <c r="P943" s="567">
        <v>1.237090909090909</v>
      </c>
      <c r="Q943" s="567">
        <v>1.2147272727272727</v>
      </c>
      <c r="R943" s="390">
        <f t="shared" si="14"/>
        <v>1.0992727272727274</v>
      </c>
    </row>
    <row r="944" spans="1:18" ht="15.75">
      <c r="A944" s="385">
        <v>939</v>
      </c>
      <c r="B944" s="386" t="s">
        <v>2044</v>
      </c>
      <c r="C944" s="387" t="s">
        <v>1568</v>
      </c>
      <c r="D944" s="563" t="s">
        <v>421</v>
      </c>
      <c r="E944" s="388">
        <v>165</v>
      </c>
      <c r="F944" s="567">
        <v>1.1326060606060606</v>
      </c>
      <c r="G944" s="567">
        <v>1.1006060606060606</v>
      </c>
      <c r="H944" s="567">
        <v>1.119030303030303</v>
      </c>
      <c r="I944" s="567">
        <v>1.1238787878787879</v>
      </c>
      <c r="J944" s="567">
        <v>1.1490909090909092</v>
      </c>
      <c r="K944" s="567">
        <v>1.1248484848484848</v>
      </c>
      <c r="L944" s="567">
        <v>1.0996363636363635</v>
      </c>
      <c r="M944" s="567">
        <v>1.118060606060606</v>
      </c>
      <c r="N944" s="567">
        <v>1.1490909090909092</v>
      </c>
      <c r="O944" s="567">
        <v>1.1296969696969696</v>
      </c>
      <c r="P944" s="567">
        <v>1.1267878787878787</v>
      </c>
      <c r="Q944" s="567">
        <v>1.1335757575757575</v>
      </c>
      <c r="R944" s="390">
        <f t="shared" si="14"/>
        <v>1.1255757575757575</v>
      </c>
    </row>
    <row r="945" spans="1:18" ht="15.75">
      <c r="A945" s="385">
        <v>940</v>
      </c>
      <c r="B945" s="386" t="s">
        <v>2045</v>
      </c>
      <c r="C945" s="387" t="s">
        <v>2046</v>
      </c>
      <c r="D945" s="563" t="s">
        <v>394</v>
      </c>
      <c r="E945" s="388">
        <v>126</v>
      </c>
      <c r="F945" s="567">
        <v>0.58158730158730154</v>
      </c>
      <c r="G945" s="567">
        <v>0.59682539682539681</v>
      </c>
      <c r="H945" s="567">
        <v>0.52</v>
      </c>
      <c r="I945" s="567">
        <v>0.52380952380952384</v>
      </c>
      <c r="J945" s="567">
        <v>0.62412698412698409</v>
      </c>
      <c r="K945" s="567">
        <v>0.62158730158730158</v>
      </c>
      <c r="L945" s="567">
        <v>0.68253968253968256</v>
      </c>
      <c r="M945" s="567">
        <v>0.55238095238095231</v>
      </c>
      <c r="N945" s="567">
        <v>0.52825396825396831</v>
      </c>
      <c r="O945" s="567">
        <v>0.51682539682539685</v>
      </c>
      <c r="P945" s="567">
        <v>0.65269841269841267</v>
      </c>
      <c r="Q945" s="567">
        <v>0.50984126984126976</v>
      </c>
      <c r="R945" s="390">
        <f t="shared" si="14"/>
        <v>0.57587301587301587</v>
      </c>
    </row>
    <row r="946" spans="1:18" ht="15.75">
      <c r="A946" s="385">
        <v>941</v>
      </c>
      <c r="B946" s="386" t="s">
        <v>2047</v>
      </c>
      <c r="C946" s="387" t="s">
        <v>2048</v>
      </c>
      <c r="D946" s="563" t="s">
        <v>394</v>
      </c>
      <c r="E946" s="388">
        <v>170</v>
      </c>
      <c r="F946" s="567">
        <v>0.97223529411764709</v>
      </c>
      <c r="G946" s="567">
        <v>0.95529411764705885</v>
      </c>
      <c r="H946" s="567">
        <v>0.86964705882352944</v>
      </c>
      <c r="I946" s="567">
        <v>0.5891764705882353</v>
      </c>
      <c r="J946" s="567">
        <v>0.64658823529411769</v>
      </c>
      <c r="K946" s="567">
        <v>2.7294117647058823E-2</v>
      </c>
      <c r="L946" s="567">
        <v>4.8941176470588238E-2</v>
      </c>
      <c r="M946" s="567">
        <v>0.45835294117647057</v>
      </c>
      <c r="N946" s="567">
        <v>0.59294117647058819</v>
      </c>
      <c r="O946" s="567">
        <v>0.9571764705882353</v>
      </c>
      <c r="P946" s="567">
        <v>1.1275294117647059</v>
      </c>
      <c r="Q946" s="567">
        <v>1.1021176470588236</v>
      </c>
      <c r="R946" s="390">
        <f t="shared" si="14"/>
        <v>0.69560784313725499</v>
      </c>
    </row>
    <row r="947" spans="1:18" ht="15.75">
      <c r="A947" s="385">
        <v>942</v>
      </c>
      <c r="B947" s="386" t="s">
        <v>2049</v>
      </c>
      <c r="C947" s="387" t="s">
        <v>2050</v>
      </c>
      <c r="D947" s="563" t="s">
        <v>394</v>
      </c>
      <c r="E947" s="388">
        <v>3100</v>
      </c>
      <c r="F947" s="567">
        <v>1.006258064516129</v>
      </c>
      <c r="G947" s="567">
        <v>1.0068387096774194</v>
      </c>
      <c r="H947" s="567">
        <v>1.0027741935483871</v>
      </c>
      <c r="I947" s="567">
        <v>1.0039354838709678</v>
      </c>
      <c r="J947" s="567">
        <v>1.0091612903225806</v>
      </c>
      <c r="K947" s="567">
        <v>1.0085806451612902</v>
      </c>
      <c r="L947" s="567">
        <v>0</v>
      </c>
      <c r="M947" s="567">
        <v>1.0085806451612902</v>
      </c>
      <c r="N947" s="567">
        <v>1.024258064516129</v>
      </c>
      <c r="O947" s="567">
        <v>1.0103225806451612</v>
      </c>
      <c r="P947" s="567">
        <v>1.0265806451612904</v>
      </c>
      <c r="Q947" s="567">
        <v>1.0364516129032257</v>
      </c>
      <c r="R947" s="390">
        <f t="shared" si="14"/>
        <v>0.92864516129032271</v>
      </c>
    </row>
    <row r="948" spans="1:18" ht="15.75">
      <c r="A948" s="385">
        <v>943</v>
      </c>
      <c r="B948" s="386" t="s">
        <v>2051</v>
      </c>
      <c r="C948" s="387" t="s">
        <v>2052</v>
      </c>
      <c r="D948" s="563" t="s">
        <v>394</v>
      </c>
      <c r="E948" s="388">
        <v>622</v>
      </c>
      <c r="F948" s="567">
        <v>0.18983922829581992</v>
      </c>
      <c r="G948" s="567">
        <v>0.16205787781350481</v>
      </c>
      <c r="H948" s="567">
        <v>0.20141479099678455</v>
      </c>
      <c r="I948" s="567">
        <v>0.1790353697749196</v>
      </c>
      <c r="J948" s="567">
        <v>0.16823151125401931</v>
      </c>
      <c r="K948" s="567">
        <v>0.15665594855305465</v>
      </c>
      <c r="L948" s="567">
        <v>0.18675241157556269</v>
      </c>
      <c r="M948" s="567">
        <v>0.16282958199356914</v>
      </c>
      <c r="N948" s="567">
        <v>0.1697749196141479</v>
      </c>
      <c r="O948" s="567">
        <v>0.19755627009646301</v>
      </c>
      <c r="P948" s="567">
        <v>0.20913183279742767</v>
      </c>
      <c r="Q948" s="567">
        <v>0.21299035369774919</v>
      </c>
      <c r="R948" s="390">
        <f t="shared" si="14"/>
        <v>0.18302250803858522</v>
      </c>
    </row>
    <row r="949" spans="1:18" ht="15.75">
      <c r="A949" s="385">
        <v>944</v>
      </c>
      <c r="B949" s="386" t="s">
        <v>2053</v>
      </c>
      <c r="C949" s="387" t="s">
        <v>2054</v>
      </c>
      <c r="D949" s="563" t="s">
        <v>391</v>
      </c>
      <c r="E949" s="388">
        <v>600</v>
      </c>
      <c r="F949" s="567">
        <v>0.64080000000000004</v>
      </c>
      <c r="G949" s="567">
        <v>0.45960000000000001</v>
      </c>
      <c r="H949" s="567">
        <v>0.39779999999999999</v>
      </c>
      <c r="I949" s="567">
        <v>0.52379999999999993</v>
      </c>
      <c r="J949" s="567">
        <v>0.4128</v>
      </c>
      <c r="K949" s="567">
        <v>0.40860000000000002</v>
      </c>
      <c r="L949" s="567">
        <v>0.53339999999999999</v>
      </c>
      <c r="M949" s="567">
        <v>0.40260000000000001</v>
      </c>
      <c r="N949" s="567">
        <v>0.38400000000000001</v>
      </c>
      <c r="O949" s="567">
        <v>0.42060000000000003</v>
      </c>
      <c r="P949" s="567">
        <v>0.41880000000000001</v>
      </c>
      <c r="Q949" s="567">
        <v>0.45</v>
      </c>
      <c r="R949" s="390">
        <f t="shared" si="14"/>
        <v>0.45439999999999997</v>
      </c>
    </row>
    <row r="950" spans="1:18" ht="15.75">
      <c r="A950" s="385">
        <v>945</v>
      </c>
      <c r="B950" s="386" t="s">
        <v>2055</v>
      </c>
      <c r="C950" s="387" t="s">
        <v>1568</v>
      </c>
      <c r="D950" s="563" t="s">
        <v>421</v>
      </c>
      <c r="E950" s="388">
        <v>334</v>
      </c>
      <c r="F950" s="567">
        <v>0.80335329341317363</v>
      </c>
      <c r="G950" s="567">
        <v>0.82419161676646702</v>
      </c>
      <c r="H950" s="567">
        <v>0.78107784431137728</v>
      </c>
      <c r="I950" s="567">
        <v>0.82850299401197613</v>
      </c>
      <c r="J950" s="567">
        <v>0.80550898203592824</v>
      </c>
      <c r="K950" s="567">
        <v>0.83928143712574843</v>
      </c>
      <c r="L950" s="567">
        <v>0.78538922155688617</v>
      </c>
      <c r="M950" s="567">
        <v>0.80766467065868264</v>
      </c>
      <c r="N950" s="567">
        <v>0.78754491017964079</v>
      </c>
      <c r="O950" s="567">
        <v>0.77892215568862277</v>
      </c>
      <c r="P950" s="567">
        <v>0.79473053892215573</v>
      </c>
      <c r="Q950" s="567">
        <v>0.79113772455089826</v>
      </c>
      <c r="R950" s="390">
        <f t="shared" si="14"/>
        <v>0.80227544910179649</v>
      </c>
    </row>
    <row r="951" spans="1:18" ht="15.75">
      <c r="A951" s="385">
        <v>946</v>
      </c>
      <c r="B951" s="386" t="s">
        <v>2056</v>
      </c>
      <c r="C951" s="387" t="s">
        <v>2057</v>
      </c>
      <c r="D951" s="563" t="s">
        <v>394</v>
      </c>
      <c r="E951" s="388">
        <v>180</v>
      </c>
      <c r="F951" s="567">
        <v>0.62222222222222223</v>
      </c>
      <c r="G951" s="567">
        <v>0.66933333333333334</v>
      </c>
      <c r="H951" s="567">
        <v>0.62666666666666671</v>
      </c>
      <c r="I951" s="567">
        <v>0.68</v>
      </c>
      <c r="J951" s="567">
        <v>0.69066666666666665</v>
      </c>
      <c r="K951" s="567">
        <v>0.7466666666666667</v>
      </c>
      <c r="L951" s="567">
        <v>0.79911111111111111</v>
      </c>
      <c r="M951" s="567">
        <v>0.79733333333333334</v>
      </c>
      <c r="N951" s="567">
        <v>0.8746666666666667</v>
      </c>
      <c r="O951" s="567">
        <v>0.74222222222222223</v>
      </c>
      <c r="P951" s="567">
        <v>0.78222222222222226</v>
      </c>
      <c r="Q951" s="567">
        <v>0.76800000000000002</v>
      </c>
      <c r="R951" s="390">
        <f t="shared" si="14"/>
        <v>0.73325925925925939</v>
      </c>
    </row>
    <row r="952" spans="1:18" ht="15.75">
      <c r="A952" s="385">
        <v>947</v>
      </c>
      <c r="B952" s="386" t="s">
        <v>2058</v>
      </c>
      <c r="C952" s="387" t="s">
        <v>2059</v>
      </c>
      <c r="D952" s="563" t="s">
        <v>421</v>
      </c>
      <c r="E952" s="388">
        <v>236</v>
      </c>
      <c r="F952" s="567">
        <v>0.65288135593220342</v>
      </c>
      <c r="G952" s="567">
        <v>0.61627118644067791</v>
      </c>
      <c r="H952" s="567">
        <v>0.62745762711864417</v>
      </c>
      <c r="I952" s="567">
        <v>0.67118644067796618</v>
      </c>
      <c r="J952" s="567">
        <v>0.66406779661016946</v>
      </c>
      <c r="K952" s="567">
        <v>0.67525423728813561</v>
      </c>
      <c r="L952" s="567">
        <v>0.67016949152542371</v>
      </c>
      <c r="M952" s="567">
        <v>0.60711864406779659</v>
      </c>
      <c r="N952" s="567">
        <v>0.57762711864406779</v>
      </c>
      <c r="O952" s="567">
        <v>0.59491525423728819</v>
      </c>
      <c r="P952" s="567">
        <v>0.61423728813559331</v>
      </c>
      <c r="Q952" s="567">
        <v>0.62440677966101699</v>
      </c>
      <c r="R952" s="390">
        <f t="shared" si="14"/>
        <v>0.6329661016949153</v>
      </c>
    </row>
    <row r="953" spans="1:18" ht="15.75">
      <c r="A953" s="385">
        <v>948</v>
      </c>
      <c r="B953" s="386" t="s">
        <v>2060</v>
      </c>
      <c r="C953" s="387" t="s">
        <v>1568</v>
      </c>
      <c r="D953" s="563" t="s">
        <v>421</v>
      </c>
      <c r="E953" s="388">
        <v>168.88888888888889</v>
      </c>
      <c r="F953" s="567">
        <v>1.4447368421052631</v>
      </c>
      <c r="G953" s="567">
        <v>1.3651578947368421</v>
      </c>
      <c r="H953" s="567">
        <v>1.3580526315789474</v>
      </c>
      <c r="I953" s="567">
        <v>1.4234210526315789</v>
      </c>
      <c r="J953" s="567">
        <v>1.3774736842105262</v>
      </c>
      <c r="K953" s="567">
        <v>1.456578947368421</v>
      </c>
      <c r="L953" s="567">
        <v>0.92244196044711946</v>
      </c>
      <c r="M953" s="567">
        <v>0.92522785898538262</v>
      </c>
      <c r="N953" s="567">
        <v>0.93265692175408421</v>
      </c>
      <c r="O953" s="567">
        <v>0.9304901117798795</v>
      </c>
      <c r="P953" s="567">
        <v>0.92120378331900254</v>
      </c>
      <c r="Q953" s="567">
        <v>0.92429922613929483</v>
      </c>
      <c r="R953" s="390">
        <f t="shared" si="14"/>
        <v>1.1651450762546953</v>
      </c>
    </row>
    <row r="954" spans="1:18" ht="15.75">
      <c r="A954" s="385">
        <v>949</v>
      </c>
      <c r="B954" s="386" t="s">
        <v>2061</v>
      </c>
      <c r="C954" s="387" t="s">
        <v>1568</v>
      </c>
      <c r="D954" s="563" t="s">
        <v>421</v>
      </c>
      <c r="E954" s="388">
        <v>170</v>
      </c>
      <c r="F954" s="567">
        <v>1.379764705882353</v>
      </c>
      <c r="G954" s="567">
        <v>1.3872941176470588</v>
      </c>
      <c r="H954" s="567">
        <v>1.4127058823529413</v>
      </c>
      <c r="I954" s="567">
        <v>1.48</v>
      </c>
      <c r="J954" s="567">
        <v>1.3971764705882355</v>
      </c>
      <c r="K954" s="567">
        <v>1.4715294117647058</v>
      </c>
      <c r="L954" s="567">
        <v>0.88188631578947374</v>
      </c>
      <c r="M954" s="567">
        <v>0.89977263157894749</v>
      </c>
      <c r="N954" s="567">
        <v>0.8912842105263159</v>
      </c>
      <c r="O954" s="567">
        <v>0.99557052631578968</v>
      </c>
      <c r="P954" s="567">
        <v>0.9291789473684211</v>
      </c>
      <c r="Q954" s="567">
        <v>0.90098526315789484</v>
      </c>
      <c r="R954" s="390">
        <f t="shared" si="14"/>
        <v>1.168929040247678</v>
      </c>
    </row>
    <row r="955" spans="1:18" ht="15.75">
      <c r="A955" s="385">
        <v>950</v>
      </c>
      <c r="B955" s="386" t="s">
        <v>2062</v>
      </c>
      <c r="C955" s="387" t="s">
        <v>2063</v>
      </c>
      <c r="D955" s="563" t="s">
        <v>438</v>
      </c>
      <c r="E955" s="388">
        <v>5000</v>
      </c>
      <c r="F955" s="567">
        <v>0.83823199999999998</v>
      </c>
      <c r="G955" s="567">
        <v>0.86119199999999996</v>
      </c>
      <c r="H955" s="567">
        <v>0.86867199999999989</v>
      </c>
      <c r="I955" s="567">
        <v>0.87176000000000009</v>
      </c>
      <c r="J955" s="567">
        <v>0.86747199999999991</v>
      </c>
      <c r="K955" s="567">
        <v>0.82487199999999994</v>
      </c>
      <c r="L955" s="567">
        <v>0</v>
      </c>
      <c r="M955" s="567">
        <v>0.84875200000000006</v>
      </c>
      <c r="N955" s="567">
        <v>0.88591200000000003</v>
      </c>
      <c r="O955" s="567">
        <v>0.44440000000000002</v>
      </c>
      <c r="P955" s="567">
        <v>1.9131699600000001</v>
      </c>
      <c r="Q955" s="567">
        <v>0.96373999999999993</v>
      </c>
      <c r="R955" s="390">
        <f t="shared" si="14"/>
        <v>0.84901449666666673</v>
      </c>
    </row>
    <row r="956" spans="1:18" ht="15.75">
      <c r="A956" s="385">
        <v>951</v>
      </c>
      <c r="B956" s="386" t="s">
        <v>2064</v>
      </c>
      <c r="C956" s="387" t="s">
        <v>2065</v>
      </c>
      <c r="D956" s="563" t="s">
        <v>394</v>
      </c>
      <c r="E956" s="388">
        <v>560</v>
      </c>
      <c r="F956" s="567">
        <v>9.642857142857144E-3</v>
      </c>
      <c r="G956" s="567">
        <v>1.9285714285714288E-2</v>
      </c>
      <c r="H956" s="567">
        <v>2.5714285714285714E-2</v>
      </c>
      <c r="I956" s="567">
        <v>8.9999999999999993E-3</v>
      </c>
      <c r="J956" s="567">
        <v>1.7357142857142859E-2</v>
      </c>
      <c r="K956" s="567">
        <v>1.607142857142857E-2</v>
      </c>
      <c r="L956" s="567">
        <v>1.607142857142857E-2</v>
      </c>
      <c r="M956" s="567">
        <v>1.7999999999999999E-2</v>
      </c>
      <c r="N956" s="567">
        <v>3.2785714285714286E-2</v>
      </c>
      <c r="O956" s="567">
        <v>2.2499999999999999E-2</v>
      </c>
      <c r="P956" s="567">
        <v>1.6714285714285713E-2</v>
      </c>
      <c r="Q956" s="567">
        <v>1.4142857142857143E-2</v>
      </c>
      <c r="R956" s="390">
        <f t="shared" si="14"/>
        <v>1.8107142857142856E-2</v>
      </c>
    </row>
    <row r="957" spans="1:18" ht="15.75">
      <c r="A957" s="385">
        <v>952</v>
      </c>
      <c r="B957" s="386" t="s">
        <v>2066</v>
      </c>
      <c r="C957" s="387" t="s">
        <v>1568</v>
      </c>
      <c r="D957" s="563" t="s">
        <v>421</v>
      </c>
      <c r="E957" s="388">
        <v>155.55555555555554</v>
      </c>
      <c r="F957" s="567">
        <v>0.81771428571428584</v>
      </c>
      <c r="G957" s="567">
        <v>0.79302857142857153</v>
      </c>
      <c r="H957" s="567">
        <v>0.83777142857142861</v>
      </c>
      <c r="I957" s="567">
        <v>0.86862857142857153</v>
      </c>
      <c r="J957" s="567">
        <v>0.80537142857142863</v>
      </c>
      <c r="K957" s="567">
        <v>0.77142857142857146</v>
      </c>
      <c r="L957" s="567">
        <v>0.79148571428571435</v>
      </c>
      <c r="M957" s="567">
        <v>0.83622857142857154</v>
      </c>
      <c r="N957" s="567">
        <v>0.84394285714285722</v>
      </c>
      <c r="O957" s="567">
        <v>0.78685714285714292</v>
      </c>
      <c r="P957" s="567">
        <v>0.7945714285714286</v>
      </c>
      <c r="Q957" s="567">
        <v>0.78685714285714292</v>
      </c>
      <c r="R957" s="390">
        <f t="shared" si="14"/>
        <v>0.8111571428571428</v>
      </c>
    </row>
    <row r="958" spans="1:18" ht="15.75">
      <c r="A958" s="385">
        <v>953</v>
      </c>
      <c r="B958" s="386" t="s">
        <v>2067</v>
      </c>
      <c r="C958" s="387" t="s">
        <v>2068</v>
      </c>
      <c r="D958" s="563" t="s">
        <v>394</v>
      </c>
      <c r="E958" s="388">
        <v>111.11111111111111</v>
      </c>
      <c r="F958" s="567">
        <v>0.79847999999999997</v>
      </c>
      <c r="G958" s="567">
        <v>0.75960000000000005</v>
      </c>
      <c r="H958" s="567">
        <v>0.75312000000000001</v>
      </c>
      <c r="I958" s="567">
        <v>0.78767999999999994</v>
      </c>
      <c r="J958" s="567">
        <v>0.68832000000000004</v>
      </c>
      <c r="K958" s="567">
        <v>0.69767999999999997</v>
      </c>
      <c r="L958" s="567">
        <v>0.80279999999999996</v>
      </c>
      <c r="M958" s="567">
        <v>0.76607999999999998</v>
      </c>
      <c r="N958" s="567">
        <v>0.79127999999999998</v>
      </c>
      <c r="O958" s="567">
        <v>0.81215999999999988</v>
      </c>
      <c r="P958" s="567">
        <v>0.82367999999999997</v>
      </c>
      <c r="Q958" s="567">
        <v>0.80208000000000002</v>
      </c>
      <c r="R958" s="390">
        <f t="shared" si="14"/>
        <v>0.77357999999999993</v>
      </c>
    </row>
    <row r="959" spans="1:18" ht="15.75">
      <c r="A959" s="385">
        <v>954</v>
      </c>
      <c r="B959" s="386" t="s">
        <v>2069</v>
      </c>
      <c r="C959" s="387" t="s">
        <v>2070</v>
      </c>
      <c r="D959" s="563" t="s">
        <v>735</v>
      </c>
      <c r="E959" s="388">
        <v>3800</v>
      </c>
      <c r="F959" s="567">
        <v>0.192</v>
      </c>
      <c r="G959" s="567">
        <v>0.1831578947368421</v>
      </c>
      <c r="H959" s="567">
        <v>0.20715789473684212</v>
      </c>
      <c r="I959" s="567">
        <v>0.27767741935483869</v>
      </c>
      <c r="J959" s="567">
        <v>0.38916129032258062</v>
      </c>
      <c r="K959" s="567">
        <v>0.45935483870967742</v>
      </c>
      <c r="L959" s="567">
        <v>0.33754838709677415</v>
      </c>
      <c r="M959" s="567">
        <v>0.14141935483870968</v>
      </c>
      <c r="N959" s="567">
        <v>7.6387096774193544E-2</v>
      </c>
      <c r="O959" s="567">
        <v>8.1548387096774186E-2</v>
      </c>
      <c r="P959" s="567">
        <v>7.8451612903225804E-2</v>
      </c>
      <c r="Q959" s="567">
        <v>7.6387096774193544E-2</v>
      </c>
      <c r="R959" s="390">
        <f t="shared" si="14"/>
        <v>0.20835427277872098</v>
      </c>
    </row>
    <row r="960" spans="1:18" ht="15.75">
      <c r="A960" s="385">
        <v>955</v>
      </c>
      <c r="B960" s="386" t="s">
        <v>2071</v>
      </c>
      <c r="C960" s="387" t="s">
        <v>2072</v>
      </c>
      <c r="D960" s="563" t="s">
        <v>394</v>
      </c>
      <c r="E960" s="388">
        <v>300</v>
      </c>
      <c r="F960" s="567">
        <v>0.76159999999999994</v>
      </c>
      <c r="G960" s="567">
        <v>0.77333333333333332</v>
      </c>
      <c r="H960" s="567">
        <v>0.66613333333333336</v>
      </c>
      <c r="I960" s="567">
        <v>0.7082666666666666</v>
      </c>
      <c r="J960" s="567">
        <v>0.63466666666666671</v>
      </c>
      <c r="K960" s="567">
        <v>0.68479999999999996</v>
      </c>
      <c r="L960" s="567">
        <v>0.70879999999999999</v>
      </c>
      <c r="M960" s="567">
        <v>0.71306666666666663</v>
      </c>
      <c r="N960" s="567">
        <v>0.87306666666666677</v>
      </c>
      <c r="O960" s="567">
        <v>0.79573333333333329</v>
      </c>
      <c r="P960" s="567">
        <v>0.90933333333333333</v>
      </c>
      <c r="Q960" s="567">
        <v>0.73599999999999999</v>
      </c>
      <c r="R960" s="390">
        <f t="shared" si="14"/>
        <v>0.74706666666666666</v>
      </c>
    </row>
    <row r="961" spans="1:18" ht="15.75">
      <c r="A961" s="385">
        <v>956</v>
      </c>
      <c r="B961" s="386" t="s">
        <v>2073</v>
      </c>
      <c r="C961" s="387" t="s">
        <v>2074</v>
      </c>
      <c r="D961" s="563" t="s">
        <v>394</v>
      </c>
      <c r="E961" s="388">
        <v>125.55555555555556</v>
      </c>
      <c r="F961" s="567">
        <v>1.4654867256637168E-2</v>
      </c>
      <c r="G961" s="567">
        <v>0.18923893805309736</v>
      </c>
      <c r="H961" s="567">
        <v>1.7840707964601771E-2</v>
      </c>
      <c r="I961" s="567">
        <v>2.230088495575221E-2</v>
      </c>
      <c r="J961" s="567">
        <v>1.9752212389380529E-2</v>
      </c>
      <c r="K961" s="567">
        <v>2.1663716814159292E-2</v>
      </c>
      <c r="L961" s="567">
        <v>2.1663716814159292E-2</v>
      </c>
      <c r="M961" s="567">
        <v>2.3575221238938054E-2</v>
      </c>
      <c r="N961" s="567">
        <v>2.1026548672566373E-2</v>
      </c>
      <c r="O961" s="567">
        <v>2.1663716814159292E-2</v>
      </c>
      <c r="P961" s="567">
        <v>2.230088495575221E-2</v>
      </c>
      <c r="Q961" s="567">
        <v>2.2938053097345132E-2</v>
      </c>
      <c r="R961" s="390">
        <f t="shared" si="14"/>
        <v>3.4884955752212392E-2</v>
      </c>
    </row>
    <row r="962" spans="1:18" ht="15.75">
      <c r="A962" s="385">
        <v>957</v>
      </c>
      <c r="B962" s="386" t="s">
        <v>2075</v>
      </c>
      <c r="C962" s="387" t="s">
        <v>2076</v>
      </c>
      <c r="D962" s="563" t="s">
        <v>394</v>
      </c>
      <c r="E962" s="388">
        <v>1500</v>
      </c>
      <c r="F962" s="567">
        <v>0.88216216216216226</v>
      </c>
      <c r="G962" s="567">
        <v>1.4002162162162162</v>
      </c>
      <c r="H962" s="567">
        <v>1.3439999999999999</v>
      </c>
      <c r="I962" s="567">
        <v>0.18493090909090909</v>
      </c>
      <c r="J962" s="567">
        <v>0.73545454545454547</v>
      </c>
      <c r="K962" s="567">
        <v>1.0345454545454544</v>
      </c>
      <c r="L962" s="567">
        <v>1.0052727272727273</v>
      </c>
      <c r="M962" s="567">
        <v>1.028</v>
      </c>
      <c r="N962" s="567">
        <v>1.0672727272727274</v>
      </c>
      <c r="O962" s="567">
        <v>0.86618181818181816</v>
      </c>
      <c r="P962" s="567">
        <v>1.1845454545454546</v>
      </c>
      <c r="Q962" s="567">
        <v>1.2287272727272727</v>
      </c>
      <c r="R962" s="390">
        <f t="shared" si="14"/>
        <v>0.99677577395577399</v>
      </c>
    </row>
    <row r="963" spans="1:18" ht="15.75">
      <c r="A963" s="385">
        <v>958</v>
      </c>
      <c r="B963" s="386" t="s">
        <v>2077</v>
      </c>
      <c r="C963" s="387" t="s">
        <v>2078</v>
      </c>
      <c r="D963" s="563" t="s">
        <v>394</v>
      </c>
      <c r="E963" s="388">
        <v>111</v>
      </c>
      <c r="F963" s="567">
        <v>0.5117117117117117</v>
      </c>
      <c r="G963" s="567">
        <v>0.46126126126126127</v>
      </c>
      <c r="H963" s="567">
        <v>0.536936936936937</v>
      </c>
      <c r="I963" s="567">
        <v>0.45261261261261265</v>
      </c>
      <c r="J963" s="567">
        <v>0.54414414414414414</v>
      </c>
      <c r="K963" s="567">
        <v>0.54558558558558556</v>
      </c>
      <c r="L963" s="567">
        <v>0.65081081081081071</v>
      </c>
      <c r="M963" s="567">
        <v>0.58738738738738738</v>
      </c>
      <c r="N963" s="567">
        <v>0.43243243243243246</v>
      </c>
      <c r="O963" s="567">
        <v>0.43819819819819822</v>
      </c>
      <c r="P963" s="567">
        <v>0.36900900900900901</v>
      </c>
      <c r="Q963" s="567">
        <v>0.41225225225225226</v>
      </c>
      <c r="R963" s="390">
        <f t="shared" si="14"/>
        <v>0.49519519519519517</v>
      </c>
    </row>
    <row r="964" spans="1:18" ht="15.75">
      <c r="A964" s="385">
        <v>959</v>
      </c>
      <c r="B964" s="386" t="s">
        <v>2079</v>
      </c>
      <c r="C964" s="387" t="s">
        <v>2080</v>
      </c>
      <c r="D964" s="563" t="s">
        <v>394</v>
      </c>
      <c r="E964" s="388">
        <v>188.88888888888889</v>
      </c>
      <c r="F964" s="567">
        <v>0</v>
      </c>
      <c r="G964" s="567">
        <v>0</v>
      </c>
      <c r="H964" s="567">
        <v>0</v>
      </c>
      <c r="I964" s="567">
        <v>0</v>
      </c>
      <c r="J964" s="567">
        <v>0</v>
      </c>
      <c r="K964" s="567">
        <v>0</v>
      </c>
      <c r="L964" s="567">
        <v>0</v>
      </c>
      <c r="M964" s="567">
        <v>0</v>
      </c>
      <c r="N964" s="567">
        <v>0</v>
      </c>
      <c r="O964" s="567">
        <v>0</v>
      </c>
      <c r="P964" s="567">
        <v>0</v>
      </c>
      <c r="Q964" s="567">
        <v>0</v>
      </c>
      <c r="R964" s="390">
        <f t="shared" si="14"/>
        <v>0</v>
      </c>
    </row>
    <row r="965" spans="1:18" ht="15.75">
      <c r="A965" s="385">
        <v>960</v>
      </c>
      <c r="B965" s="386" t="s">
        <v>2081</v>
      </c>
      <c r="C965" s="387" t="s">
        <v>2082</v>
      </c>
      <c r="D965" s="563" t="s">
        <v>394</v>
      </c>
      <c r="E965" s="388">
        <v>150</v>
      </c>
      <c r="F965" s="567">
        <v>0.6</v>
      </c>
      <c r="G965" s="567">
        <v>0.57973333333333332</v>
      </c>
      <c r="H965" s="567">
        <v>0.64959999999999996</v>
      </c>
      <c r="I965" s="567">
        <v>0.59733333333333327</v>
      </c>
      <c r="J965" s="567">
        <v>0.63413333333333333</v>
      </c>
      <c r="K965" s="567">
        <v>0.73866666666666669</v>
      </c>
      <c r="L965" s="567">
        <v>0.77866666666666662</v>
      </c>
      <c r="M965" s="567">
        <v>0.7354666666666666</v>
      </c>
      <c r="N965" s="567">
        <v>0.75413333333333332</v>
      </c>
      <c r="O965" s="567">
        <v>0.75466666666666671</v>
      </c>
      <c r="P965" s="567">
        <v>0.72320000000000007</v>
      </c>
      <c r="Q965" s="567">
        <v>0.74026666666666674</v>
      </c>
      <c r="R965" s="390">
        <f t="shared" si="14"/>
        <v>0.69048888888888893</v>
      </c>
    </row>
    <row r="966" spans="1:18" ht="15.75">
      <c r="A966" s="385">
        <v>961</v>
      </c>
      <c r="B966" s="386" t="s">
        <v>2083</v>
      </c>
      <c r="C966" s="387" t="s">
        <v>2084</v>
      </c>
      <c r="D966" s="563" t="s">
        <v>394</v>
      </c>
      <c r="E966" s="388">
        <v>116</v>
      </c>
      <c r="F966" s="567">
        <v>1.1689655172413793</v>
      </c>
      <c r="G966" s="567">
        <v>0.96</v>
      </c>
      <c r="H966" s="567">
        <v>1.0144827586206897</v>
      </c>
      <c r="I966" s="567">
        <v>1.0220689655172415</v>
      </c>
      <c r="J966" s="567">
        <v>1.0489655172413794</v>
      </c>
      <c r="K966" s="567">
        <v>0.98620689655172422</v>
      </c>
      <c r="L966" s="567">
        <v>1.1248275862068964</v>
      </c>
      <c r="M966" s="567">
        <v>1.182758620689655</v>
      </c>
      <c r="N966" s="567">
        <v>1.0627586206896551</v>
      </c>
      <c r="O966" s="567">
        <v>1.046896551724138</v>
      </c>
      <c r="P966" s="567">
        <v>1.0248275862068965</v>
      </c>
      <c r="Q966" s="567">
        <v>1.04</v>
      </c>
      <c r="R966" s="390">
        <f t="shared" si="14"/>
        <v>1.0568965517241382</v>
      </c>
    </row>
    <row r="967" spans="1:18" ht="15.75">
      <c r="A967" s="385">
        <v>962</v>
      </c>
      <c r="B967" s="386" t="s">
        <v>2085</v>
      </c>
      <c r="C967" s="387" t="s">
        <v>2086</v>
      </c>
      <c r="D967" s="563" t="s">
        <v>394</v>
      </c>
      <c r="E967" s="388">
        <v>117.77777777777777</v>
      </c>
      <c r="F967" s="567">
        <v>0.81169811320754715</v>
      </c>
      <c r="G967" s="567">
        <v>1.070490566037736</v>
      </c>
      <c r="H967" s="567">
        <v>1.0589433962264152</v>
      </c>
      <c r="I967" s="567">
        <v>1.0616603773584907</v>
      </c>
      <c r="J967" s="567">
        <v>0.96724528301886803</v>
      </c>
      <c r="K967" s="567">
        <v>1.0684528301886793</v>
      </c>
      <c r="L967" s="567">
        <v>1.1302641509433964</v>
      </c>
      <c r="M967" s="567">
        <v>1.1200754716981132</v>
      </c>
      <c r="N967" s="567">
        <v>1.1153207547169812</v>
      </c>
      <c r="O967" s="567">
        <v>1.0929056603773586</v>
      </c>
      <c r="P967" s="567">
        <v>1.0929056603773586</v>
      </c>
      <c r="Q967" s="567">
        <v>1.1526792452830188</v>
      </c>
      <c r="R967" s="390">
        <f t="shared" si="14"/>
        <v>1.0618867924528301</v>
      </c>
    </row>
    <row r="968" spans="1:18" ht="15.75">
      <c r="A968" s="385">
        <v>963</v>
      </c>
      <c r="B968" s="386" t="s">
        <v>2087</v>
      </c>
      <c r="C968" s="387" t="s">
        <v>2088</v>
      </c>
      <c r="D968" s="563" t="s">
        <v>394</v>
      </c>
      <c r="E968" s="388">
        <v>123</v>
      </c>
      <c r="F968" s="567">
        <v>0.72455284552845534</v>
      </c>
      <c r="G968" s="567">
        <v>0.67447154471544712</v>
      </c>
      <c r="H968" s="567">
        <v>0.5730081300813008</v>
      </c>
      <c r="I968" s="567">
        <v>0.5313821138211382</v>
      </c>
      <c r="J968" s="567">
        <v>0.50146341463414634</v>
      </c>
      <c r="K968" s="567">
        <v>0.44552845528455282</v>
      </c>
      <c r="L968" s="567">
        <v>0.49430894308943085</v>
      </c>
      <c r="M968" s="567">
        <v>0.49365853658536585</v>
      </c>
      <c r="N968" s="567">
        <v>0.47609756097560979</v>
      </c>
      <c r="O968" s="567">
        <v>0.7297560975609757</v>
      </c>
      <c r="P968" s="567">
        <v>0.82731707317073178</v>
      </c>
      <c r="Q968" s="567">
        <v>0.83056910569105691</v>
      </c>
      <c r="R968" s="390">
        <f t="shared" si="14"/>
        <v>0.60850948509485081</v>
      </c>
    </row>
    <row r="969" spans="1:18" ht="15.75">
      <c r="A969" s="385">
        <v>964</v>
      </c>
      <c r="B969" s="386" t="s">
        <v>2089</v>
      </c>
      <c r="C969" s="387" t="s">
        <v>2090</v>
      </c>
      <c r="D969" s="563" t="s">
        <v>394</v>
      </c>
      <c r="E969" s="388">
        <v>122</v>
      </c>
      <c r="F969" s="567">
        <v>0.52524590163934426</v>
      </c>
      <c r="G969" s="567">
        <v>0.66032786885245909</v>
      </c>
      <c r="H969" s="567">
        <v>0.56983606557377042</v>
      </c>
      <c r="I969" s="567">
        <v>0.93245901639344264</v>
      </c>
      <c r="J969" s="567">
        <v>0.76590163934426225</v>
      </c>
      <c r="K969" s="567">
        <v>0.9042622950819672</v>
      </c>
      <c r="L969" s="567">
        <v>1.1718032786885246</v>
      </c>
      <c r="M969" s="567">
        <v>1.179016393442623</v>
      </c>
      <c r="N969" s="567">
        <v>1.1580327868852458</v>
      </c>
      <c r="O969" s="567">
        <v>1.062295081967213</v>
      </c>
      <c r="P969" s="567">
        <v>1.0354098360655737</v>
      </c>
      <c r="Q969" s="567">
        <v>1.0773770491803278</v>
      </c>
      <c r="R969" s="390">
        <f t="shared" si="14"/>
        <v>0.92016393442622946</v>
      </c>
    </row>
    <row r="970" spans="1:18" ht="15.75">
      <c r="A970" s="385">
        <v>965</v>
      </c>
      <c r="B970" s="386" t="s">
        <v>2093</v>
      </c>
      <c r="C970" s="387" t="s">
        <v>2094</v>
      </c>
      <c r="D970" s="563" t="s">
        <v>397</v>
      </c>
      <c r="E970" s="388">
        <v>216.66666666666666</v>
      </c>
      <c r="F970" s="567">
        <v>7.2000000000000008E-2</v>
      </c>
      <c r="G970" s="567">
        <v>0.14510769230769233</v>
      </c>
      <c r="H970" s="567">
        <v>2.9907692307692312E-2</v>
      </c>
      <c r="I970" s="567">
        <v>4.4307692307692305E-2</v>
      </c>
      <c r="J970" s="567">
        <v>6.5353846153846151E-2</v>
      </c>
      <c r="K970" s="567">
        <v>0.15950769230769232</v>
      </c>
      <c r="L970" s="567">
        <v>0.15396923076923077</v>
      </c>
      <c r="M970" s="567">
        <v>0.25366153846153849</v>
      </c>
      <c r="N970" s="567">
        <v>0.23040000000000002</v>
      </c>
      <c r="O970" s="567">
        <v>0.13846153846153847</v>
      </c>
      <c r="P970" s="567">
        <v>0.14621538461538461</v>
      </c>
      <c r="Q970" s="567">
        <v>0.12184615384615384</v>
      </c>
      <c r="R970" s="390">
        <f t="shared" ref="R970:R1033" si="15">AVERAGE(F970:Q970)</f>
        <v>0.13006153846153848</v>
      </c>
    </row>
    <row r="971" spans="1:18" ht="15.75">
      <c r="A971" s="385">
        <v>966</v>
      </c>
      <c r="B971" s="386" t="s">
        <v>2095</v>
      </c>
      <c r="C971" s="387" t="s">
        <v>2096</v>
      </c>
      <c r="D971" s="563" t="s">
        <v>391</v>
      </c>
      <c r="E971" s="388">
        <v>190</v>
      </c>
      <c r="F971" s="567">
        <v>0.31578947368421051</v>
      </c>
      <c r="G971" s="567">
        <v>0.32252631578947372</v>
      </c>
      <c r="H971" s="567">
        <v>0.32252631578947372</v>
      </c>
      <c r="I971" s="567">
        <v>0.29557894736842105</v>
      </c>
      <c r="J971" s="567">
        <v>0.27284210526315789</v>
      </c>
      <c r="K971" s="567">
        <v>0.29473684210526313</v>
      </c>
      <c r="L971" s="567">
        <v>0.27284210526315789</v>
      </c>
      <c r="M971" s="567">
        <v>0.21810526315789472</v>
      </c>
      <c r="N971" s="567">
        <v>0.12210526315789473</v>
      </c>
      <c r="O971" s="567">
        <v>0.11957894736842105</v>
      </c>
      <c r="P971" s="567">
        <v>0.16926315789473684</v>
      </c>
      <c r="Q971" s="567">
        <v>0.25431578947368422</v>
      </c>
      <c r="R971" s="390">
        <f t="shared" si="15"/>
        <v>0.24835087719298252</v>
      </c>
    </row>
    <row r="972" spans="1:18" ht="15.75">
      <c r="A972" s="385">
        <v>967</v>
      </c>
      <c r="B972" s="386" t="s">
        <v>2097</v>
      </c>
      <c r="C972" s="387" t="s">
        <v>2098</v>
      </c>
      <c r="D972" s="563" t="s">
        <v>394</v>
      </c>
      <c r="E972" s="388">
        <v>555.55555555555554</v>
      </c>
      <c r="F972" s="567">
        <v>0.54950399999999999</v>
      </c>
      <c r="G972" s="567">
        <v>0.52617599999999998</v>
      </c>
      <c r="H972" s="567">
        <v>0.49377599999999999</v>
      </c>
      <c r="I972" s="567">
        <v>0.58449600000000002</v>
      </c>
      <c r="J972" s="567">
        <v>0.58838400000000002</v>
      </c>
      <c r="K972" s="567">
        <v>0.55080000000000007</v>
      </c>
      <c r="L972" s="567">
        <v>0.49896000000000001</v>
      </c>
      <c r="M972" s="567">
        <v>0.61689600000000011</v>
      </c>
      <c r="N972" s="567">
        <v>0.62467200000000001</v>
      </c>
      <c r="O972" s="567">
        <v>0.51321600000000001</v>
      </c>
      <c r="P972" s="567">
        <v>0.52488000000000001</v>
      </c>
      <c r="Q972" s="567">
        <v>0.42120000000000002</v>
      </c>
      <c r="R972" s="390">
        <f t="shared" si="15"/>
        <v>0.54107999999999989</v>
      </c>
    </row>
    <row r="973" spans="1:18" ht="15.75">
      <c r="A973" s="385">
        <v>968</v>
      </c>
      <c r="B973" s="386" t="s">
        <v>2099</v>
      </c>
      <c r="C973" s="387" t="s">
        <v>2100</v>
      </c>
      <c r="D973" s="563" t="s">
        <v>391</v>
      </c>
      <c r="E973" s="388">
        <v>440</v>
      </c>
      <c r="F973" s="567">
        <v>0.37309090909090908</v>
      </c>
      <c r="G973" s="567">
        <v>0.33054545454545453</v>
      </c>
      <c r="H973" s="567">
        <v>0.35072727272727272</v>
      </c>
      <c r="I973" s="567">
        <v>0.28963636363636364</v>
      </c>
      <c r="J973" s="567">
        <v>0.26890909090909088</v>
      </c>
      <c r="K973" s="567">
        <v>0.33163636363636362</v>
      </c>
      <c r="L973" s="567">
        <v>0.31363636363636366</v>
      </c>
      <c r="M973" s="567">
        <v>0.32236363636363635</v>
      </c>
      <c r="N973" s="567">
        <v>0.39490909090909088</v>
      </c>
      <c r="O973" s="567">
        <v>0.38563636363636367</v>
      </c>
      <c r="P973" s="567">
        <v>0.42763636363636365</v>
      </c>
      <c r="Q973" s="567">
        <v>0.43636363636363634</v>
      </c>
      <c r="R973" s="390">
        <f t="shared" si="15"/>
        <v>0.35209090909090907</v>
      </c>
    </row>
    <row r="974" spans="1:18" ht="15.75">
      <c r="A974" s="385">
        <v>969</v>
      </c>
      <c r="B974" s="386" t="s">
        <v>2101</v>
      </c>
      <c r="C974" s="387" t="s">
        <v>2102</v>
      </c>
      <c r="D974" s="563" t="s">
        <v>421</v>
      </c>
      <c r="E974" s="388">
        <v>895.55555555555554</v>
      </c>
      <c r="F974" s="567">
        <v>0.48506203473945408</v>
      </c>
      <c r="G974" s="567">
        <v>0.4810421836228288</v>
      </c>
      <c r="H974" s="567">
        <v>0.45290322580645165</v>
      </c>
      <c r="I974" s="567">
        <v>0.44888337468982631</v>
      </c>
      <c r="J974" s="567">
        <v>0.45960297766749381</v>
      </c>
      <c r="K974" s="567">
        <v>0.46764267990074443</v>
      </c>
      <c r="L974" s="567">
        <v>0.48774193548387101</v>
      </c>
      <c r="M974" s="567">
        <v>0.46228287841191068</v>
      </c>
      <c r="N974" s="567">
        <v>0.46898263027295284</v>
      </c>
      <c r="O974" s="567">
        <v>0.45826302729528534</v>
      </c>
      <c r="P974" s="567">
        <v>0.78789081885856083</v>
      </c>
      <c r="Q974" s="567">
        <v>0.76511166253101748</v>
      </c>
      <c r="R974" s="390">
        <f t="shared" si="15"/>
        <v>0.51878411910669986</v>
      </c>
    </row>
    <row r="975" spans="1:18" ht="15.75">
      <c r="A975" s="385">
        <v>970</v>
      </c>
      <c r="B975" s="386" t="s">
        <v>2103</v>
      </c>
      <c r="C975" s="387" t="s">
        <v>3400</v>
      </c>
      <c r="D975" s="563" t="s">
        <v>391</v>
      </c>
      <c r="E975" s="388">
        <v>133.33333333333334</v>
      </c>
      <c r="F975" s="567">
        <v>0.3216</v>
      </c>
      <c r="G975" s="567">
        <v>0.34319999999999995</v>
      </c>
      <c r="H975" s="567">
        <v>0.31440000000000001</v>
      </c>
      <c r="I975" s="567">
        <v>0.29519999999999996</v>
      </c>
      <c r="J975" s="567">
        <v>0.31319999999999998</v>
      </c>
      <c r="K975" s="567">
        <v>0.31440000000000001</v>
      </c>
      <c r="L975" s="567">
        <v>0.32279999999999998</v>
      </c>
      <c r="M975" s="567">
        <v>0.24359999999999996</v>
      </c>
      <c r="N975" s="567">
        <v>0.19799999999999998</v>
      </c>
      <c r="O975" s="567">
        <v>0.18</v>
      </c>
      <c r="P975" s="567">
        <v>0.20759999999999998</v>
      </c>
      <c r="Q975" s="567">
        <v>0.24959999999999999</v>
      </c>
      <c r="R975" s="390">
        <f t="shared" si="15"/>
        <v>0.27529999999999999</v>
      </c>
    </row>
    <row r="976" spans="1:18" ht="15.75">
      <c r="A976" s="385">
        <v>971</v>
      </c>
      <c r="B976" s="386" t="s">
        <v>2105</v>
      </c>
      <c r="C976" s="387" t="s">
        <v>2106</v>
      </c>
      <c r="D976" s="563" t="s">
        <v>394</v>
      </c>
      <c r="E976" s="388">
        <v>200</v>
      </c>
      <c r="F976" s="567">
        <v>0.7944</v>
      </c>
      <c r="G976" s="567">
        <v>0.79519999999999991</v>
      </c>
      <c r="H976" s="567">
        <v>0.79680000000000006</v>
      </c>
      <c r="I976" s="567">
        <v>0.88800000000000001</v>
      </c>
      <c r="J976" s="567">
        <v>0.81040000000000001</v>
      </c>
      <c r="K976" s="567">
        <v>0.32079999999999997</v>
      </c>
      <c r="L976" s="567">
        <v>0.53759999999999997</v>
      </c>
      <c r="M976" s="567">
        <v>0.51759999999999995</v>
      </c>
      <c r="N976" s="567">
        <v>0.74639999999999995</v>
      </c>
      <c r="O976" s="567">
        <v>0.76159999999999994</v>
      </c>
      <c r="P976" s="567">
        <v>0.71200000000000008</v>
      </c>
      <c r="Q976" s="567">
        <v>0.77200000000000002</v>
      </c>
      <c r="R976" s="390">
        <f t="shared" si="15"/>
        <v>0.70440000000000003</v>
      </c>
    </row>
    <row r="977" spans="1:18" ht="15.75">
      <c r="A977" s="385">
        <v>972</v>
      </c>
      <c r="B977" s="386" t="s">
        <v>2107</v>
      </c>
      <c r="C977" s="387" t="s">
        <v>2108</v>
      </c>
      <c r="D977" s="563" t="s">
        <v>397</v>
      </c>
      <c r="E977" s="388">
        <v>111.11111111111111</v>
      </c>
      <c r="F977" s="567">
        <v>5.1839999999999997E-2</v>
      </c>
      <c r="G977" s="567">
        <v>7.776000000000001E-2</v>
      </c>
      <c r="H977" s="567">
        <v>6.767999999999999E-2</v>
      </c>
      <c r="I977" s="567">
        <v>6.336E-2</v>
      </c>
      <c r="J977" s="567">
        <v>7.776000000000001E-2</v>
      </c>
      <c r="K977" s="567">
        <v>0</v>
      </c>
      <c r="L977" s="567">
        <v>2.5919999999999999E-2</v>
      </c>
      <c r="M977" s="567">
        <v>2.1599999999999998E-2</v>
      </c>
      <c r="N977" s="567">
        <v>0</v>
      </c>
      <c r="O977" s="567">
        <v>7.776000000000001E-2</v>
      </c>
      <c r="P977" s="567">
        <v>0</v>
      </c>
      <c r="Q977" s="567">
        <v>4.6080000000000003E-2</v>
      </c>
      <c r="R977" s="390">
        <f t="shared" si="15"/>
        <v>4.2479999999999997E-2</v>
      </c>
    </row>
    <row r="978" spans="1:18" ht="15.75">
      <c r="A978" s="385">
        <v>973</v>
      </c>
      <c r="B978" s="386" t="s">
        <v>2109</v>
      </c>
      <c r="C978" s="387" t="s">
        <v>2110</v>
      </c>
      <c r="D978" s="563" t="s">
        <v>391</v>
      </c>
      <c r="E978" s="388">
        <v>133</v>
      </c>
      <c r="F978" s="567">
        <v>0.55037593984962407</v>
      </c>
      <c r="G978" s="567">
        <v>0.55518796992481201</v>
      </c>
      <c r="H978" s="567">
        <v>0.54135338345864659</v>
      </c>
      <c r="I978" s="567">
        <v>0.52451127819548871</v>
      </c>
      <c r="J978" s="567">
        <v>0.52691729323308267</v>
      </c>
      <c r="K978" s="567">
        <v>0.55097744360902257</v>
      </c>
      <c r="L978" s="567">
        <v>0.60751879699248124</v>
      </c>
      <c r="M978" s="567">
        <v>0.62015037593984967</v>
      </c>
      <c r="N978" s="567">
        <v>0.62977443609022565</v>
      </c>
      <c r="O978" s="567">
        <v>0.68270676691729326</v>
      </c>
      <c r="P978" s="567">
        <v>0.64421052631578957</v>
      </c>
      <c r="Q978" s="567">
        <v>0.60330827067669168</v>
      </c>
      <c r="R978" s="390">
        <f t="shared" si="15"/>
        <v>0.58641604010025061</v>
      </c>
    </row>
    <row r="979" spans="1:18" ht="15.75">
      <c r="A979" s="385">
        <v>974</v>
      </c>
      <c r="B979" s="386" t="s">
        <v>3807</v>
      </c>
      <c r="C979" s="387" t="s">
        <v>3401</v>
      </c>
      <c r="D979" s="563" t="s">
        <v>391</v>
      </c>
      <c r="E979" s="388">
        <v>111.11111111111111</v>
      </c>
      <c r="F979" s="567">
        <v>0.74807999999999997</v>
      </c>
      <c r="G979" s="567">
        <v>0.73295999999999994</v>
      </c>
      <c r="H979" s="567">
        <v>0.74015999999999993</v>
      </c>
      <c r="I979" s="567">
        <v>0.6256799999999999</v>
      </c>
      <c r="J979" s="567">
        <v>0.56879999999999997</v>
      </c>
      <c r="K979" s="567">
        <v>0.68399999999999994</v>
      </c>
      <c r="L979" s="567">
        <v>0.57311999999999996</v>
      </c>
      <c r="M979" s="567">
        <v>0.44568000000000002</v>
      </c>
      <c r="N979" s="567">
        <v>0.27504000000000001</v>
      </c>
      <c r="O979" s="567">
        <v>0.25559999999999999</v>
      </c>
      <c r="P979" s="567">
        <v>0.40464</v>
      </c>
      <c r="Q979" s="567">
        <v>0.58248</v>
      </c>
      <c r="R979" s="390">
        <f t="shared" si="15"/>
        <v>0.55301999999999996</v>
      </c>
    </row>
    <row r="980" spans="1:18" ht="15.75">
      <c r="A980" s="385">
        <v>975</v>
      </c>
      <c r="B980" s="386" t="s">
        <v>3808</v>
      </c>
      <c r="C980" s="387" t="s">
        <v>3402</v>
      </c>
      <c r="D980" s="563" t="s">
        <v>391</v>
      </c>
      <c r="E980" s="388">
        <v>125</v>
      </c>
      <c r="F980" s="567">
        <v>0.3488</v>
      </c>
      <c r="G980" s="567">
        <v>0.34399999999999997</v>
      </c>
      <c r="H980" s="567">
        <v>0.38880000000000003</v>
      </c>
      <c r="I980" s="567">
        <v>0.33119999999999999</v>
      </c>
      <c r="J980" s="567">
        <v>0.27839999999999998</v>
      </c>
      <c r="K980" s="567">
        <v>0.29120000000000001</v>
      </c>
      <c r="L980" s="567">
        <v>0.29760000000000003</v>
      </c>
      <c r="M980" s="567">
        <v>0.25440000000000002</v>
      </c>
      <c r="N980" s="567">
        <v>0.21280000000000002</v>
      </c>
      <c r="O980" s="567">
        <v>0.2016</v>
      </c>
      <c r="P980" s="567">
        <v>0.37760000000000005</v>
      </c>
      <c r="Q980" s="567">
        <v>0.23039999999999999</v>
      </c>
      <c r="R980" s="390">
        <f t="shared" si="15"/>
        <v>0.2964</v>
      </c>
    </row>
    <row r="981" spans="1:18" ht="15.75">
      <c r="A981" s="385">
        <v>976</v>
      </c>
      <c r="B981" s="386" t="s">
        <v>3543</v>
      </c>
      <c r="C981" s="387" t="s">
        <v>3525</v>
      </c>
      <c r="D981" s="563" t="s">
        <v>394</v>
      </c>
      <c r="E981" s="388">
        <v>555</v>
      </c>
      <c r="F981" s="567">
        <v>0.53664000000000001</v>
      </c>
      <c r="G981" s="567">
        <v>0.52800000000000002</v>
      </c>
      <c r="H981" s="567">
        <v>0.5544</v>
      </c>
      <c r="I981" s="567">
        <v>0.54048000000000007</v>
      </c>
      <c r="J981" s="567">
        <v>0.55823999999999996</v>
      </c>
      <c r="K981" s="567">
        <v>0.49728</v>
      </c>
      <c r="L981" s="567">
        <v>0</v>
      </c>
      <c r="M981" s="567">
        <v>0.5544</v>
      </c>
      <c r="N981" s="567">
        <v>0.57935999999999999</v>
      </c>
      <c r="O981" s="567">
        <v>0.52368000000000003</v>
      </c>
      <c r="P981" s="567">
        <v>0.55056000000000005</v>
      </c>
      <c r="Q981" s="567">
        <v>0.47808</v>
      </c>
      <c r="R981" s="390">
        <f t="shared" si="15"/>
        <v>0.49176000000000003</v>
      </c>
    </row>
    <row r="982" spans="1:18" ht="15.75">
      <c r="A982" s="385">
        <v>977</v>
      </c>
      <c r="B982" s="386" t="s">
        <v>3809</v>
      </c>
      <c r="C982" s="387" t="s">
        <v>3403</v>
      </c>
      <c r="D982" s="563" t="s">
        <v>421</v>
      </c>
      <c r="E982" s="388">
        <v>338.88888888888886</v>
      </c>
      <c r="F982" s="567">
        <v>0.26132459016393444</v>
      </c>
      <c r="G982" s="567">
        <v>0.23099016393442626</v>
      </c>
      <c r="H982" s="567">
        <v>0.2575475409836066</v>
      </c>
      <c r="I982" s="567">
        <v>4.4380327868852459E-2</v>
      </c>
      <c r="J982" s="567">
        <v>1.7704918032786888E-2</v>
      </c>
      <c r="K982" s="567">
        <v>6.9639344262295089E-3</v>
      </c>
      <c r="L982" s="567">
        <v>0.22697704918032791</v>
      </c>
      <c r="M982" s="567">
        <v>6.5154098360655735E-2</v>
      </c>
      <c r="N982" s="567">
        <v>0.2505836065573771</v>
      </c>
      <c r="O982" s="567">
        <v>0.27253770491803281</v>
      </c>
      <c r="P982" s="567">
        <v>0.29874098360655738</v>
      </c>
      <c r="Q982" s="567">
        <v>0.29891803278688528</v>
      </c>
      <c r="R982" s="390">
        <f t="shared" si="15"/>
        <v>0.18598524590163937</v>
      </c>
    </row>
    <row r="983" spans="1:18" ht="15.75">
      <c r="A983" s="385">
        <v>978</v>
      </c>
      <c r="B983" s="386" t="s">
        <v>3544</v>
      </c>
      <c r="C983" s="387" t="s">
        <v>3416</v>
      </c>
      <c r="D983" s="563" t="s">
        <v>394</v>
      </c>
      <c r="E983" s="388">
        <v>3200</v>
      </c>
      <c r="F983" s="567">
        <v>0.27675</v>
      </c>
      <c r="G983" s="567">
        <v>0.29643750000000002</v>
      </c>
      <c r="H983" s="567">
        <v>0.34143749999999995</v>
      </c>
      <c r="I983" s="567">
        <v>0.42749999999999999</v>
      </c>
      <c r="J983" s="567">
        <v>0.30993749999999998</v>
      </c>
      <c r="K983" s="567">
        <v>0.32681250000000001</v>
      </c>
      <c r="L983" s="567">
        <v>0</v>
      </c>
      <c r="M983" s="567">
        <v>0.30262499999999998</v>
      </c>
      <c r="N983" s="567">
        <v>0.31612499999999999</v>
      </c>
      <c r="O983" s="567">
        <v>0.32343749999999999</v>
      </c>
      <c r="P983" s="567">
        <v>0.32456249999999998</v>
      </c>
      <c r="Q983" s="567">
        <v>0.455625</v>
      </c>
      <c r="R983" s="390">
        <f t="shared" si="15"/>
        <v>0.30843749999999998</v>
      </c>
    </row>
    <row r="984" spans="1:18" ht="15.75">
      <c r="A984" s="385">
        <v>979</v>
      </c>
      <c r="B984" s="386" t="s">
        <v>3545</v>
      </c>
      <c r="C984" s="387" t="s">
        <v>3417</v>
      </c>
      <c r="D984" s="563" t="s">
        <v>421</v>
      </c>
      <c r="E984" s="388">
        <v>1528.8888888888889</v>
      </c>
      <c r="F984" s="567">
        <v>9.0261627906976741E-2</v>
      </c>
      <c r="G984" s="567">
        <v>0.10831395348837208</v>
      </c>
      <c r="H984" s="567">
        <v>3.3750000000000002E-2</v>
      </c>
      <c r="I984" s="567">
        <v>5.2587209302325584E-2</v>
      </c>
      <c r="J984" s="567">
        <v>0.1185174418604651</v>
      </c>
      <c r="K984" s="567">
        <v>9.9680232558139542E-2</v>
      </c>
      <c r="L984" s="567">
        <v>0</v>
      </c>
      <c r="M984" s="567">
        <v>0.13029069767441859</v>
      </c>
      <c r="N984" s="567">
        <v>0.31552325581395346</v>
      </c>
      <c r="O984" s="567">
        <v>0.48191860465116276</v>
      </c>
      <c r="P984" s="567">
        <v>0.3327906976744186</v>
      </c>
      <c r="Q984" s="567">
        <v>0.52194767441860468</v>
      </c>
      <c r="R984" s="390">
        <f t="shared" si="15"/>
        <v>0.19046511627906973</v>
      </c>
    </row>
    <row r="985" spans="1:18" ht="15.75">
      <c r="A985" s="385">
        <v>980</v>
      </c>
      <c r="B985" s="386" t="s">
        <v>3810</v>
      </c>
      <c r="C985" s="387" t="s">
        <v>3404</v>
      </c>
      <c r="D985" s="563" t="s">
        <v>394</v>
      </c>
      <c r="E985" s="388">
        <v>550</v>
      </c>
      <c r="F985" s="389">
        <v>0</v>
      </c>
      <c r="G985" s="389">
        <v>0</v>
      </c>
      <c r="H985" s="389">
        <v>0</v>
      </c>
      <c r="I985" s="389">
        <v>0</v>
      </c>
      <c r="J985" s="389">
        <v>0</v>
      </c>
      <c r="K985" s="389">
        <v>0</v>
      </c>
      <c r="L985" s="389">
        <v>0</v>
      </c>
      <c r="M985" s="389">
        <v>0</v>
      </c>
      <c r="N985" s="389">
        <v>0</v>
      </c>
      <c r="O985" s="389">
        <v>0</v>
      </c>
      <c r="P985" s="389">
        <v>9.3599999999999989E-2</v>
      </c>
      <c r="Q985" s="389">
        <v>0.10407272727272728</v>
      </c>
      <c r="R985" s="390">
        <f t="shared" si="15"/>
        <v>1.6472727272727274E-2</v>
      </c>
    </row>
    <row r="986" spans="1:18" ht="15.75">
      <c r="A986" s="385">
        <v>981</v>
      </c>
      <c r="B986" s="386" t="s">
        <v>3811</v>
      </c>
      <c r="C986" s="387" t="s">
        <v>3405</v>
      </c>
      <c r="D986" s="563" t="s">
        <v>391</v>
      </c>
      <c r="E986" s="388">
        <v>200</v>
      </c>
      <c r="F986" s="389">
        <v>0</v>
      </c>
      <c r="G986" s="389">
        <v>0</v>
      </c>
      <c r="H986" s="389">
        <v>0</v>
      </c>
      <c r="I986" s="389">
        <v>0</v>
      </c>
      <c r="J986" s="389">
        <v>0</v>
      </c>
      <c r="K986" s="389">
        <v>0</v>
      </c>
      <c r="L986" s="389">
        <v>0</v>
      </c>
      <c r="M986" s="389">
        <v>0</v>
      </c>
      <c r="N986" s="389">
        <v>0</v>
      </c>
      <c r="O986" s="389">
        <v>0</v>
      </c>
      <c r="P986" s="389">
        <v>0</v>
      </c>
      <c r="Q986" s="389">
        <v>6.1600000000000002E-2</v>
      </c>
      <c r="R986" s="390">
        <f t="shared" si="15"/>
        <v>5.1333333333333335E-3</v>
      </c>
    </row>
    <row r="987" spans="1:18" ht="15.75">
      <c r="A987" s="385">
        <v>982</v>
      </c>
      <c r="B987" s="386" t="s">
        <v>3869</v>
      </c>
      <c r="C987" s="387" t="s">
        <v>3406</v>
      </c>
      <c r="D987" s="563" t="s">
        <v>394</v>
      </c>
      <c r="E987" s="388">
        <v>122</v>
      </c>
      <c r="F987" s="567">
        <v>0.63114754098360659</v>
      </c>
      <c r="G987" s="567">
        <v>0.52459016393442626</v>
      </c>
      <c r="H987" s="567">
        <v>0.64655737704918026</v>
      </c>
      <c r="I987" s="567">
        <v>0.73573770491803281</v>
      </c>
      <c r="J987" s="567">
        <v>7.8688524590163927E-2</v>
      </c>
      <c r="K987" s="567">
        <v>0.57049180327868843</v>
      </c>
      <c r="L987" s="567">
        <v>0.65639344262295085</v>
      </c>
      <c r="M987" s="567">
        <v>1.0203278688524591</v>
      </c>
      <c r="N987" s="567">
        <v>0.9514754098360656</v>
      </c>
      <c r="O987" s="567">
        <v>0.97049180327868856</v>
      </c>
      <c r="P987" s="567">
        <v>0.90032786885245908</v>
      </c>
      <c r="Q987" s="567">
        <v>1.3232786885245902</v>
      </c>
      <c r="R987" s="390">
        <f t="shared" si="15"/>
        <v>0.750792349726776</v>
      </c>
    </row>
    <row r="988" spans="1:18" ht="15.75">
      <c r="A988" s="385">
        <v>983</v>
      </c>
      <c r="B988" s="386" t="s">
        <v>3870</v>
      </c>
      <c r="C988" s="387" t="s">
        <v>3407</v>
      </c>
      <c r="D988" s="563" t="s">
        <v>394</v>
      </c>
      <c r="E988" s="388">
        <v>200</v>
      </c>
      <c r="F988" s="567">
        <v>0.16399999999999998</v>
      </c>
      <c r="G988" s="567">
        <v>0.16320000000000001</v>
      </c>
      <c r="H988" s="567">
        <v>0.15759999999999999</v>
      </c>
      <c r="I988" s="567">
        <v>0.15359999999999999</v>
      </c>
      <c r="J988" s="567">
        <v>0.16</v>
      </c>
      <c r="K988" s="567">
        <v>0.1472</v>
      </c>
      <c r="L988" s="567">
        <v>0.14480000000000001</v>
      </c>
      <c r="M988" s="567">
        <v>0.16639999999999999</v>
      </c>
      <c r="N988" s="567">
        <v>0.1784</v>
      </c>
      <c r="O988" s="567">
        <v>0.1656</v>
      </c>
      <c r="P988" s="567">
        <v>0.15359999999999999</v>
      </c>
      <c r="Q988" s="567">
        <v>0.15679999999999999</v>
      </c>
      <c r="R988" s="390">
        <f t="shared" si="15"/>
        <v>0.15926666666666667</v>
      </c>
    </row>
    <row r="989" spans="1:18" ht="15.75">
      <c r="A989" s="385">
        <v>984</v>
      </c>
      <c r="B989" s="386" t="s">
        <v>3871</v>
      </c>
      <c r="C989" s="387" t="s">
        <v>3408</v>
      </c>
      <c r="D989" s="563" t="s">
        <v>394</v>
      </c>
      <c r="E989" s="388">
        <v>200</v>
      </c>
      <c r="F989" s="567">
        <v>4.0000000000000001E-3</v>
      </c>
      <c r="G989" s="567">
        <v>3.7999999999999999E-2</v>
      </c>
      <c r="H989" s="567">
        <v>0.39439999999999997</v>
      </c>
      <c r="I989" s="567">
        <v>5.28E-2</v>
      </c>
      <c r="J989" s="567">
        <v>0.1968</v>
      </c>
      <c r="K989" s="567">
        <v>0.1968</v>
      </c>
      <c r="L989" s="567">
        <v>0</v>
      </c>
      <c r="M989" s="567">
        <v>0.192</v>
      </c>
      <c r="N989" s="567">
        <v>0.218</v>
      </c>
      <c r="O989" s="567">
        <v>0.21199999999999999</v>
      </c>
      <c r="P989" s="567">
        <v>0.20559999999999998</v>
      </c>
      <c r="Q989" s="567">
        <v>0.20800000000000002</v>
      </c>
      <c r="R989" s="390">
        <f t="shared" si="15"/>
        <v>0.15986666666666666</v>
      </c>
    </row>
    <row r="990" spans="1:18" ht="15.75">
      <c r="A990" s="385">
        <v>985</v>
      </c>
      <c r="B990" s="386" t="s">
        <v>3546</v>
      </c>
      <c r="C990" s="387" t="s">
        <v>3418</v>
      </c>
      <c r="D990" s="563" t="s">
        <v>394</v>
      </c>
      <c r="E990" s="388">
        <v>3500</v>
      </c>
      <c r="F990" s="567">
        <v>0.85028571428571431</v>
      </c>
      <c r="G990" s="567">
        <v>0.86674285714285715</v>
      </c>
      <c r="H990" s="567">
        <v>0.87771428571428567</v>
      </c>
      <c r="I990" s="567">
        <v>0.76800000000000002</v>
      </c>
      <c r="J990" s="567">
        <v>0.83657142857142852</v>
      </c>
      <c r="K990" s="567">
        <v>0.79542857142857137</v>
      </c>
      <c r="L990" s="567">
        <v>0</v>
      </c>
      <c r="M990" s="567">
        <v>0.6994285714285714</v>
      </c>
      <c r="N990" s="567">
        <v>0.75428571428571434</v>
      </c>
      <c r="O990" s="567">
        <v>6.8571428571428575E-2</v>
      </c>
      <c r="P990" s="567">
        <v>0.74057142857142855</v>
      </c>
      <c r="Q990" s="567">
        <v>0.83657142857142852</v>
      </c>
      <c r="R990" s="390">
        <f t="shared" si="15"/>
        <v>0.67451428571428573</v>
      </c>
    </row>
    <row r="991" spans="1:18" ht="15.75">
      <c r="A991" s="385">
        <v>986</v>
      </c>
      <c r="B991" s="386" t="s">
        <v>3872</v>
      </c>
      <c r="C991" s="387" t="s">
        <v>3409</v>
      </c>
      <c r="D991" s="563" t="s">
        <v>394</v>
      </c>
      <c r="E991" s="388">
        <v>284</v>
      </c>
      <c r="F991" s="567">
        <v>0</v>
      </c>
      <c r="G991" s="567">
        <v>0.36112676056338028</v>
      </c>
      <c r="H991" s="567">
        <v>0.64</v>
      </c>
      <c r="I991" s="567">
        <v>0.6619718309859155</v>
      </c>
      <c r="J991" s="567">
        <v>5.6901408450704224E-2</v>
      </c>
      <c r="K991" s="567">
        <v>0.17014084507042254</v>
      </c>
      <c r="L991" s="567">
        <v>0.3295774647887324</v>
      </c>
      <c r="M991" s="567">
        <v>3.6619718309859155E-2</v>
      </c>
      <c r="N991" s="567">
        <v>0.62478873239436616</v>
      </c>
      <c r="O991" s="567">
        <v>0.70760563380281694</v>
      </c>
      <c r="P991" s="567">
        <v>0.69352112676056343</v>
      </c>
      <c r="Q991" s="567">
        <v>0.731830985915493</v>
      </c>
      <c r="R991" s="390">
        <f t="shared" si="15"/>
        <v>0.41784037558685444</v>
      </c>
    </row>
    <row r="992" spans="1:18" ht="15.75">
      <c r="A992" s="385">
        <v>987</v>
      </c>
      <c r="B992" s="386" t="s">
        <v>3873</v>
      </c>
      <c r="C992" s="387" t="s">
        <v>3410</v>
      </c>
      <c r="D992" s="563" t="s">
        <v>394</v>
      </c>
      <c r="E992" s="388">
        <v>140</v>
      </c>
      <c r="F992" s="567">
        <v>0</v>
      </c>
      <c r="G992" s="567">
        <v>0</v>
      </c>
      <c r="H992" s="567">
        <v>0.74171428571428577</v>
      </c>
      <c r="I992" s="567">
        <v>0.74971428571428567</v>
      </c>
      <c r="J992" s="567">
        <v>0.72</v>
      </c>
      <c r="K992" s="567">
        <v>0.65942857142857136</v>
      </c>
      <c r="L992" s="567">
        <v>0.43085714285714288</v>
      </c>
      <c r="M992" s="567">
        <v>0.46285714285714286</v>
      </c>
      <c r="N992" s="567">
        <v>0.49257142857142855</v>
      </c>
      <c r="O992" s="567">
        <v>0.7897142857142857</v>
      </c>
      <c r="P992" s="567">
        <v>0.91542857142857137</v>
      </c>
      <c r="Q992" s="567">
        <v>0.85599999999999998</v>
      </c>
      <c r="R992" s="390">
        <f t="shared" si="15"/>
        <v>0.56819047619047625</v>
      </c>
    </row>
    <row r="993" spans="1:18" ht="15.75">
      <c r="A993" s="385">
        <v>988</v>
      </c>
      <c r="B993" s="386" t="s">
        <v>3547</v>
      </c>
      <c r="C993" s="387" t="s">
        <v>3411</v>
      </c>
      <c r="D993" s="563" t="s">
        <v>394</v>
      </c>
      <c r="E993" s="388">
        <v>1033</v>
      </c>
      <c r="F993" s="567">
        <v>0</v>
      </c>
      <c r="G993" s="567">
        <v>0</v>
      </c>
      <c r="H993" s="567">
        <v>0</v>
      </c>
      <c r="I993" s="567">
        <v>0</v>
      </c>
      <c r="J993" s="567">
        <v>0.87612778315585671</v>
      </c>
      <c r="K993" s="567">
        <v>0.88170377541142297</v>
      </c>
      <c r="L993" s="567">
        <v>0.87194578896418207</v>
      </c>
      <c r="M993" s="567">
        <v>0.82942884801548877</v>
      </c>
      <c r="N993" s="567">
        <v>0.85870280735721194</v>
      </c>
      <c r="O993" s="567">
        <v>0.88170377541142297</v>
      </c>
      <c r="P993" s="567">
        <v>0</v>
      </c>
      <c r="Q993" s="567">
        <v>0</v>
      </c>
      <c r="R993" s="390">
        <f t="shared" si="15"/>
        <v>0.4333010648596321</v>
      </c>
    </row>
    <row r="994" spans="1:18" ht="15.75">
      <c r="A994" s="385">
        <v>989</v>
      </c>
      <c r="B994" s="386" t="s">
        <v>3874</v>
      </c>
      <c r="C994" s="387" t="s">
        <v>3412</v>
      </c>
      <c r="D994" s="563" t="s">
        <v>394</v>
      </c>
      <c r="E994" s="388">
        <v>260</v>
      </c>
      <c r="F994" s="567">
        <v>0</v>
      </c>
      <c r="G994" s="567">
        <v>0</v>
      </c>
      <c r="H994" s="567">
        <v>0</v>
      </c>
      <c r="I994" s="567">
        <v>0</v>
      </c>
      <c r="J994" s="567">
        <v>0</v>
      </c>
      <c r="K994" s="567">
        <v>0.31753846153846155</v>
      </c>
      <c r="L994" s="567">
        <v>0.55569230769230771</v>
      </c>
      <c r="M994" s="567">
        <v>0.31815384615384618</v>
      </c>
      <c r="N994" s="567">
        <v>0.72738461538461541</v>
      </c>
      <c r="O994" s="567">
        <v>0.71507692307692305</v>
      </c>
      <c r="P994" s="567">
        <v>0.50215384615384617</v>
      </c>
      <c r="Q994" s="567">
        <v>0.92553846153846153</v>
      </c>
      <c r="R994" s="390">
        <f t="shared" si="15"/>
        <v>0.33846153846153842</v>
      </c>
    </row>
    <row r="995" spans="1:18" ht="15.75">
      <c r="A995" s="385">
        <v>990</v>
      </c>
      <c r="B995" s="386" t="s">
        <v>4182</v>
      </c>
      <c r="C995" s="387" t="s">
        <v>4191</v>
      </c>
      <c r="D995" s="563" t="s">
        <v>394</v>
      </c>
      <c r="E995" s="388">
        <v>560</v>
      </c>
      <c r="F995" s="567">
        <v>0</v>
      </c>
      <c r="G995" s="567">
        <v>0</v>
      </c>
      <c r="H995" s="567">
        <v>0</v>
      </c>
      <c r="I995" s="567">
        <v>0</v>
      </c>
      <c r="J995" s="567">
        <v>0</v>
      </c>
      <c r="K995" s="567">
        <v>0</v>
      </c>
      <c r="L995" s="567">
        <v>1.0285714285714285E-2</v>
      </c>
      <c r="M995" s="567">
        <v>0.28585714285714287</v>
      </c>
      <c r="N995" s="567">
        <v>0.43028571428571433</v>
      </c>
      <c r="O995" s="567">
        <v>0.51</v>
      </c>
      <c r="P995" s="567">
        <v>0.438</v>
      </c>
      <c r="Q995" s="567">
        <v>0.4097142857142857</v>
      </c>
      <c r="R995" s="390">
        <f t="shared" si="15"/>
        <v>0.17367857142857143</v>
      </c>
    </row>
    <row r="996" spans="1:18" ht="15.75">
      <c r="A996" s="385">
        <v>991</v>
      </c>
      <c r="B996" s="386" t="s">
        <v>4183</v>
      </c>
      <c r="C996" s="387" t="s">
        <v>4192</v>
      </c>
      <c r="D996" s="563" t="s">
        <v>421</v>
      </c>
      <c r="E996" s="388">
        <v>285</v>
      </c>
      <c r="F996" s="567">
        <v>0</v>
      </c>
      <c r="G996" s="567">
        <v>0</v>
      </c>
      <c r="H996" s="567">
        <v>0</v>
      </c>
      <c r="I996" s="567">
        <v>0</v>
      </c>
      <c r="J996" s="567">
        <v>0</v>
      </c>
      <c r="K996" s="567">
        <v>0</v>
      </c>
      <c r="L996" s="567">
        <v>6.1052631578947365E-2</v>
      </c>
      <c r="M996" s="567">
        <v>3.4105263157894736E-2</v>
      </c>
      <c r="N996" s="567">
        <v>0.59494736842105267</v>
      </c>
      <c r="O996" s="567">
        <v>0.61726315789473685</v>
      </c>
      <c r="P996" s="567">
        <v>0.61178947368421055</v>
      </c>
      <c r="Q996" s="567">
        <v>0.62189473684210528</v>
      </c>
      <c r="R996" s="390">
        <f t="shared" si="15"/>
        <v>0.21175438596491228</v>
      </c>
    </row>
    <row r="997" spans="1:18" ht="15.75">
      <c r="A997" s="385">
        <v>992</v>
      </c>
      <c r="B997" s="386" t="s">
        <v>4184</v>
      </c>
      <c r="C997" s="387" t="s">
        <v>4193</v>
      </c>
      <c r="D997" s="563" t="s">
        <v>394</v>
      </c>
      <c r="E997" s="388">
        <v>250</v>
      </c>
      <c r="F997" s="567">
        <v>0</v>
      </c>
      <c r="G997" s="567">
        <v>0</v>
      </c>
      <c r="H997" s="567">
        <v>0</v>
      </c>
      <c r="I997" s="567">
        <v>0</v>
      </c>
      <c r="J997" s="567">
        <v>0</v>
      </c>
      <c r="K997" s="567">
        <v>0</v>
      </c>
      <c r="L997" s="567">
        <v>0</v>
      </c>
      <c r="M997" s="567">
        <v>0.16703999999999999</v>
      </c>
      <c r="N997" s="567">
        <v>0.35968</v>
      </c>
      <c r="O997" s="567">
        <v>0.42880000000000001</v>
      </c>
      <c r="P997" s="567">
        <v>0.52479999999999993</v>
      </c>
      <c r="Q997" s="567">
        <v>0.53952</v>
      </c>
      <c r="R997" s="390">
        <f t="shared" si="15"/>
        <v>0.16832</v>
      </c>
    </row>
    <row r="998" spans="1:18" ht="15.75">
      <c r="A998" s="385">
        <v>993</v>
      </c>
      <c r="B998" s="386" t="s">
        <v>4185</v>
      </c>
      <c r="C998" s="387" t="s">
        <v>4194</v>
      </c>
      <c r="D998" s="563" t="s">
        <v>421</v>
      </c>
      <c r="E998" s="388">
        <v>160</v>
      </c>
      <c r="F998" s="567">
        <v>0</v>
      </c>
      <c r="G998" s="567">
        <v>0</v>
      </c>
      <c r="H998" s="567">
        <v>0</v>
      </c>
      <c r="I998" s="567">
        <v>0</v>
      </c>
      <c r="J998" s="567">
        <v>0</v>
      </c>
      <c r="K998" s="567">
        <v>0</v>
      </c>
      <c r="L998" s="567">
        <v>0</v>
      </c>
      <c r="M998" s="567">
        <v>0</v>
      </c>
      <c r="N998" s="567">
        <v>2.2749999999999999E-2</v>
      </c>
      <c r="O998" s="567">
        <v>2.2249999999999999E-2</v>
      </c>
      <c r="P998" s="567">
        <v>2.0499999999999997E-2</v>
      </c>
      <c r="Q998" s="567">
        <v>0.41624999999999995</v>
      </c>
      <c r="R998" s="390">
        <f t="shared" si="15"/>
        <v>4.0145833333333332E-2</v>
      </c>
    </row>
    <row r="999" spans="1:18" ht="15.75">
      <c r="A999" s="385">
        <v>994</v>
      </c>
      <c r="B999" s="386" t="s">
        <v>4186</v>
      </c>
      <c r="C999" s="387" t="s">
        <v>4195</v>
      </c>
      <c r="D999" s="563" t="s">
        <v>543</v>
      </c>
      <c r="E999" s="388">
        <v>111.11111111111111</v>
      </c>
      <c r="F999" s="567">
        <v>0</v>
      </c>
      <c r="G999" s="567">
        <v>0</v>
      </c>
      <c r="H999" s="567">
        <v>0</v>
      </c>
      <c r="I999" s="567">
        <v>0</v>
      </c>
      <c r="J999" s="567">
        <v>0</v>
      </c>
      <c r="K999" s="567">
        <v>0</v>
      </c>
      <c r="L999" s="567">
        <v>0</v>
      </c>
      <c r="M999" s="567">
        <v>0</v>
      </c>
      <c r="N999" s="567">
        <v>0</v>
      </c>
      <c r="O999" s="567">
        <v>0</v>
      </c>
      <c r="P999" s="567">
        <v>0.39923999999999998</v>
      </c>
      <c r="Q999" s="567">
        <v>0.39743999999999996</v>
      </c>
      <c r="R999" s="390">
        <f t="shared" si="15"/>
        <v>6.6389999999999991E-2</v>
      </c>
    </row>
    <row r="1000" spans="1:18" ht="15.75">
      <c r="A1000" s="385">
        <v>995</v>
      </c>
      <c r="B1000" s="386" t="s">
        <v>4187</v>
      </c>
      <c r="C1000" s="387" t="s">
        <v>4196</v>
      </c>
      <c r="D1000" s="563" t="s">
        <v>391</v>
      </c>
      <c r="E1000" s="388">
        <v>172</v>
      </c>
      <c r="F1000" s="567">
        <v>0</v>
      </c>
      <c r="G1000" s="567">
        <v>0</v>
      </c>
      <c r="H1000" s="567">
        <v>0</v>
      </c>
      <c r="I1000" s="567">
        <v>0</v>
      </c>
      <c r="J1000" s="567">
        <v>0</v>
      </c>
      <c r="K1000" s="567">
        <v>0</v>
      </c>
      <c r="L1000" s="567">
        <v>0</v>
      </c>
      <c r="M1000" s="567">
        <v>0</v>
      </c>
      <c r="N1000" s="567">
        <v>0</v>
      </c>
      <c r="O1000" s="567">
        <v>0</v>
      </c>
      <c r="P1000" s="567">
        <v>0.82232558139534884</v>
      </c>
      <c r="Q1000" s="567">
        <v>0.88883720930232557</v>
      </c>
      <c r="R1000" s="390">
        <f t="shared" si="15"/>
        <v>0.1425968992248062</v>
      </c>
    </row>
    <row r="1001" spans="1:18" ht="15.75">
      <c r="A1001" s="385">
        <v>996</v>
      </c>
      <c r="B1001" s="386" t="s">
        <v>4188</v>
      </c>
      <c r="C1001" s="387" t="s">
        <v>4197</v>
      </c>
      <c r="D1001" s="563" t="s">
        <v>449</v>
      </c>
      <c r="E1001" s="388">
        <v>180</v>
      </c>
      <c r="F1001" s="567">
        <v>0</v>
      </c>
      <c r="G1001" s="567">
        <v>0</v>
      </c>
      <c r="H1001" s="567">
        <v>0</v>
      </c>
      <c r="I1001" s="567">
        <v>0</v>
      </c>
      <c r="J1001" s="567">
        <v>0</v>
      </c>
      <c r="K1001" s="567">
        <v>0</v>
      </c>
      <c r="L1001" s="567">
        <v>0</v>
      </c>
      <c r="M1001" s="567">
        <v>0</v>
      </c>
      <c r="N1001" s="567">
        <v>0</v>
      </c>
      <c r="O1001" s="567">
        <v>0</v>
      </c>
      <c r="P1001" s="567">
        <v>0</v>
      </c>
      <c r="Q1001" s="567">
        <v>2.5555555555555554E-2</v>
      </c>
      <c r="R1001" s="390">
        <f t="shared" si="15"/>
        <v>2.1296296296296293E-3</v>
      </c>
    </row>
    <row r="1002" spans="1:18" ht="15.75">
      <c r="A1002" s="385">
        <v>997</v>
      </c>
      <c r="B1002" s="386" t="s">
        <v>4189</v>
      </c>
      <c r="C1002" s="387" t="s">
        <v>4198</v>
      </c>
      <c r="D1002" s="563" t="s">
        <v>394</v>
      </c>
      <c r="E1002" s="388">
        <v>555</v>
      </c>
      <c r="F1002" s="567">
        <v>0</v>
      </c>
      <c r="G1002" s="567">
        <v>0</v>
      </c>
      <c r="H1002" s="567">
        <v>0</v>
      </c>
      <c r="I1002" s="567">
        <v>0</v>
      </c>
      <c r="J1002" s="567">
        <v>0</v>
      </c>
      <c r="K1002" s="567">
        <v>0</v>
      </c>
      <c r="L1002" s="567">
        <v>0</v>
      </c>
      <c r="M1002" s="567">
        <v>0</v>
      </c>
      <c r="N1002" s="567">
        <v>0</v>
      </c>
      <c r="O1002" s="567">
        <v>0</v>
      </c>
      <c r="P1002" s="567">
        <v>0</v>
      </c>
      <c r="Q1002" s="567">
        <v>3.8918918918918924E-2</v>
      </c>
      <c r="R1002" s="390">
        <f t="shared" si="15"/>
        <v>3.2432432432432435E-3</v>
      </c>
    </row>
    <row r="1003" spans="1:18" ht="15.75">
      <c r="A1003" s="385">
        <v>998</v>
      </c>
      <c r="B1003" s="386" t="s">
        <v>3875</v>
      </c>
      <c r="C1003" s="387" t="s">
        <v>3413</v>
      </c>
      <c r="D1003" s="563" t="s">
        <v>391</v>
      </c>
      <c r="E1003" s="388">
        <v>110</v>
      </c>
      <c r="F1003" s="567">
        <v>0</v>
      </c>
      <c r="G1003" s="567">
        <v>0</v>
      </c>
      <c r="H1003" s="567">
        <v>0</v>
      </c>
      <c r="I1003" s="567">
        <v>0.48</v>
      </c>
      <c r="J1003" s="567">
        <v>6.1818181818181814E-2</v>
      </c>
      <c r="K1003" s="567">
        <v>6.1818181818181814E-2</v>
      </c>
      <c r="L1003" s="567">
        <v>0.23345454545454544</v>
      </c>
      <c r="M1003" s="567">
        <v>5.1636363636363633E-2</v>
      </c>
      <c r="N1003" s="567">
        <v>0.54981818181818176</v>
      </c>
      <c r="O1003" s="567">
        <v>0.15927272727272726</v>
      </c>
      <c r="P1003" s="567">
        <v>0.55272727272727273</v>
      </c>
      <c r="Q1003" s="567">
        <v>0.55781818181818177</v>
      </c>
      <c r="R1003" s="390">
        <f t="shared" si="15"/>
        <v>0.22569696969696965</v>
      </c>
    </row>
    <row r="1004" spans="1:18" ht="15.75">
      <c r="A1004" s="385">
        <v>999</v>
      </c>
      <c r="B1004" s="386" t="s">
        <v>3812</v>
      </c>
      <c r="C1004" s="387" t="s">
        <v>3414</v>
      </c>
      <c r="D1004" s="563" t="s">
        <v>394</v>
      </c>
      <c r="E1004" s="388">
        <v>430</v>
      </c>
      <c r="F1004" s="567">
        <v>0.51311627906976742</v>
      </c>
      <c r="G1004" s="567">
        <v>0.63144186046511619</v>
      </c>
      <c r="H1004" s="567">
        <v>0.62288372093023248</v>
      </c>
      <c r="I1004" s="567">
        <v>0.54213953488372091</v>
      </c>
      <c r="J1004" s="567">
        <v>0.53209302325581398</v>
      </c>
      <c r="K1004" s="567">
        <v>0.49748837209302321</v>
      </c>
      <c r="L1004" s="567">
        <v>0.55888372093023253</v>
      </c>
      <c r="M1004" s="567">
        <v>0.55144186046511634</v>
      </c>
      <c r="N1004" s="567">
        <v>0.57711627906976748</v>
      </c>
      <c r="O1004" s="567">
        <v>0.64893023255813953</v>
      </c>
      <c r="P1004" s="567">
        <v>0.63516279069767445</v>
      </c>
      <c r="Q1004" s="567">
        <v>0.65339534883720929</v>
      </c>
      <c r="R1004" s="390">
        <f t="shared" si="15"/>
        <v>0.58034108527131789</v>
      </c>
    </row>
    <row r="1005" spans="1:18" ht="15.75">
      <c r="A1005" s="385">
        <v>1000</v>
      </c>
      <c r="B1005" s="386" t="s">
        <v>4190</v>
      </c>
      <c r="C1005" s="387" t="s">
        <v>4199</v>
      </c>
      <c r="D1005" s="563" t="s">
        <v>394</v>
      </c>
      <c r="E1005" s="388">
        <v>145</v>
      </c>
      <c r="F1005" s="567">
        <v>0</v>
      </c>
      <c r="G1005" s="567">
        <v>0</v>
      </c>
      <c r="H1005" s="567">
        <v>0</v>
      </c>
      <c r="I1005" s="567">
        <v>0</v>
      </c>
      <c r="J1005" s="567">
        <v>0</v>
      </c>
      <c r="K1005" s="567">
        <v>0</v>
      </c>
      <c r="L1005" s="567">
        <v>0</v>
      </c>
      <c r="M1005" s="567">
        <v>0.84855172413793112</v>
      </c>
      <c r="N1005" s="567">
        <v>0.88717241379310341</v>
      </c>
      <c r="O1005" s="567">
        <v>0.86786206896551732</v>
      </c>
      <c r="P1005" s="567">
        <v>0.81986206896551717</v>
      </c>
      <c r="Q1005" s="567">
        <v>0.72386206896551719</v>
      </c>
      <c r="R1005" s="390">
        <f t="shared" si="15"/>
        <v>0.34560919540229884</v>
      </c>
    </row>
    <row r="1006" spans="1:18" ht="15.75">
      <c r="A1006" s="385">
        <v>1001</v>
      </c>
      <c r="B1006" s="386" t="s">
        <v>3813</v>
      </c>
      <c r="C1006" s="387" t="s">
        <v>3415</v>
      </c>
      <c r="D1006" s="563" t="s">
        <v>394</v>
      </c>
      <c r="E1006" s="388">
        <v>222.22222222222223</v>
      </c>
      <c r="F1006" s="567">
        <v>0.21671999999999997</v>
      </c>
      <c r="G1006" s="567">
        <v>0.23976</v>
      </c>
      <c r="H1006" s="567">
        <v>0.21096000000000001</v>
      </c>
      <c r="I1006" s="567">
        <v>0.24984000000000001</v>
      </c>
      <c r="J1006" s="567">
        <v>0.216</v>
      </c>
      <c r="K1006" s="567">
        <v>0.23615999999999998</v>
      </c>
      <c r="L1006" s="567">
        <v>0.21456</v>
      </c>
      <c r="M1006" s="567">
        <v>0.20952000000000001</v>
      </c>
      <c r="N1006" s="567">
        <v>0.19655999999999998</v>
      </c>
      <c r="O1006" s="567">
        <v>0.18359999999999999</v>
      </c>
      <c r="P1006" s="567">
        <v>0.19728000000000001</v>
      </c>
      <c r="Q1006" s="567">
        <v>0.19799999999999998</v>
      </c>
      <c r="R1006" s="390">
        <f t="shared" si="15"/>
        <v>0.21408000000000002</v>
      </c>
    </row>
    <row r="1007" spans="1:18" ht="15.75">
      <c r="A1007" s="385">
        <v>1002</v>
      </c>
      <c r="B1007" s="386" t="s">
        <v>2111</v>
      </c>
      <c r="C1007" s="387" t="s">
        <v>2112</v>
      </c>
      <c r="D1007" s="563" t="s">
        <v>394</v>
      </c>
      <c r="E1007" s="388">
        <v>4000</v>
      </c>
      <c r="F1007" s="567">
        <v>0.86039999999999994</v>
      </c>
      <c r="G1007" s="567">
        <v>0.80459999999999998</v>
      </c>
      <c r="H1007" s="567">
        <v>0.82574999999999998</v>
      </c>
      <c r="I1007" s="567">
        <v>0.81764999999999999</v>
      </c>
      <c r="J1007" s="567">
        <v>0.81135000000000002</v>
      </c>
      <c r="K1007" s="567">
        <v>0.85320000000000007</v>
      </c>
      <c r="L1007" s="567">
        <v>0</v>
      </c>
      <c r="M1007" s="567">
        <v>0.83565</v>
      </c>
      <c r="N1007" s="567">
        <v>0.83295000000000008</v>
      </c>
      <c r="O1007" s="567">
        <v>0.89595000000000002</v>
      </c>
      <c r="P1007" s="567">
        <v>0.90629999999999999</v>
      </c>
      <c r="Q1007" s="567">
        <v>0.91125</v>
      </c>
      <c r="R1007" s="390">
        <f t="shared" si="15"/>
        <v>0.77958750000000021</v>
      </c>
    </row>
    <row r="1008" spans="1:18" ht="15.75">
      <c r="A1008" s="385">
        <v>1003</v>
      </c>
      <c r="B1008" s="386" t="s">
        <v>2113</v>
      </c>
      <c r="C1008" s="387" t="s">
        <v>2114</v>
      </c>
      <c r="D1008" s="563" t="s">
        <v>394</v>
      </c>
      <c r="E1008" s="388">
        <v>650</v>
      </c>
      <c r="F1008" s="567">
        <v>0.79015384615384621</v>
      </c>
      <c r="G1008" s="567">
        <v>0.58966153846153846</v>
      </c>
      <c r="H1008" s="567">
        <v>0.65243076923076926</v>
      </c>
      <c r="I1008" s="567">
        <v>0.72221538461538459</v>
      </c>
      <c r="J1008" s="567">
        <v>0.46929230769230773</v>
      </c>
      <c r="K1008" s="567">
        <v>0.46744615384615379</v>
      </c>
      <c r="L1008" s="567">
        <v>0.51581538461538456</v>
      </c>
      <c r="M1008" s="567">
        <v>0.49255384615384618</v>
      </c>
      <c r="N1008" s="567">
        <v>0.60664615384615383</v>
      </c>
      <c r="O1008" s="567">
        <v>0.76873846153846159</v>
      </c>
      <c r="P1008" s="567">
        <v>0.5641846153846154</v>
      </c>
      <c r="Q1008" s="567">
        <v>0.61993846153846155</v>
      </c>
      <c r="R1008" s="390">
        <f t="shared" si="15"/>
        <v>0.60492307692307701</v>
      </c>
    </row>
    <row r="1009" spans="1:18" ht="15.75">
      <c r="A1009" s="385">
        <v>1004</v>
      </c>
      <c r="B1009" s="386" t="s">
        <v>2115</v>
      </c>
      <c r="C1009" s="387" t="s">
        <v>2116</v>
      </c>
      <c r="D1009" s="563" t="s">
        <v>394</v>
      </c>
      <c r="E1009" s="388">
        <v>500</v>
      </c>
      <c r="F1009" s="567">
        <v>0.66144000000000003</v>
      </c>
      <c r="G1009" s="567">
        <v>0.80064000000000002</v>
      </c>
      <c r="H1009" s="567">
        <v>0.80544000000000004</v>
      </c>
      <c r="I1009" s="567">
        <v>0.74015999999999993</v>
      </c>
      <c r="J1009" s="567">
        <v>0.75551999999999997</v>
      </c>
      <c r="K1009" s="567">
        <v>0.80832000000000004</v>
      </c>
      <c r="L1009" s="567">
        <v>0.69023999999999996</v>
      </c>
      <c r="M1009" s="567">
        <v>0.6</v>
      </c>
      <c r="N1009" s="567">
        <v>0.58944000000000007</v>
      </c>
      <c r="O1009" s="567">
        <v>0.65952</v>
      </c>
      <c r="P1009" s="567">
        <v>0.64032</v>
      </c>
      <c r="Q1009" s="567">
        <v>0.59423999999999999</v>
      </c>
      <c r="R1009" s="390">
        <f t="shared" si="15"/>
        <v>0.69543999999999995</v>
      </c>
    </row>
    <row r="1010" spans="1:18" ht="15.75">
      <c r="A1010" s="385">
        <v>1005</v>
      </c>
      <c r="B1010" s="386" t="s">
        <v>2117</v>
      </c>
      <c r="C1010" s="387" t="s">
        <v>2116</v>
      </c>
      <c r="D1010" s="563" t="s">
        <v>449</v>
      </c>
      <c r="E1010" s="388">
        <v>519</v>
      </c>
      <c r="F1010" s="567">
        <v>0.13734104046242776</v>
      </c>
      <c r="G1010" s="567">
        <v>0.14566473988439305</v>
      </c>
      <c r="H1010" s="567">
        <v>0.14057803468208091</v>
      </c>
      <c r="I1010" s="567">
        <v>0.1054335260115607</v>
      </c>
      <c r="J1010" s="567">
        <v>0.12269749518304432</v>
      </c>
      <c r="K1010" s="567">
        <v>0.11591522157996145</v>
      </c>
      <c r="L1010" s="567">
        <v>0.12023121387283237</v>
      </c>
      <c r="M1010" s="567">
        <v>0.12393063583815028</v>
      </c>
      <c r="N1010" s="567">
        <v>0.12578034682080924</v>
      </c>
      <c r="O1010" s="567">
        <v>0.15537572254335261</v>
      </c>
      <c r="P1010" s="567">
        <v>0.1322543352601156</v>
      </c>
      <c r="Q1010" s="567">
        <v>0.12115606936416186</v>
      </c>
      <c r="R1010" s="390">
        <f t="shared" si="15"/>
        <v>0.12886319845857416</v>
      </c>
    </row>
    <row r="1011" spans="1:18" ht="15.75">
      <c r="A1011" s="385">
        <v>1006</v>
      </c>
      <c r="B1011" s="386" t="s">
        <v>2118</v>
      </c>
      <c r="C1011" s="387" t="s">
        <v>2119</v>
      </c>
      <c r="D1011" s="563" t="s">
        <v>410</v>
      </c>
      <c r="E1011" s="388">
        <v>180</v>
      </c>
      <c r="F1011" s="567">
        <v>1.1066666666666667</v>
      </c>
      <c r="G1011" s="567">
        <v>1.1044444444444446</v>
      </c>
      <c r="H1011" s="567">
        <v>1.1733333333333333</v>
      </c>
      <c r="I1011" s="567">
        <v>0.99888888888888894</v>
      </c>
      <c r="J1011" s="567">
        <v>1.1466666666666667</v>
      </c>
      <c r="K1011" s="567">
        <v>1.1444444444444444</v>
      </c>
      <c r="L1011" s="567">
        <v>0.94222222222222218</v>
      </c>
      <c r="M1011" s="567">
        <v>1.0144444444444445</v>
      </c>
      <c r="N1011" s="567">
        <v>1.0166666666666666</v>
      </c>
      <c r="O1011" s="567">
        <v>0.91777777777777769</v>
      </c>
      <c r="P1011" s="567">
        <v>0.8633333333333334</v>
      </c>
      <c r="Q1011" s="567">
        <v>0.98777777777777787</v>
      </c>
      <c r="R1011" s="390">
        <f t="shared" si="15"/>
        <v>1.0347222222222223</v>
      </c>
    </row>
    <row r="1012" spans="1:18" ht="15.75">
      <c r="A1012" s="385">
        <v>1007</v>
      </c>
      <c r="B1012" s="386" t="s">
        <v>2120</v>
      </c>
      <c r="C1012" s="387" t="s">
        <v>2121</v>
      </c>
      <c r="D1012" s="563" t="s">
        <v>394</v>
      </c>
      <c r="E1012" s="388">
        <v>500</v>
      </c>
      <c r="F1012" s="567">
        <v>0.49119999999999997</v>
      </c>
      <c r="G1012" s="567">
        <v>0.51360000000000006</v>
      </c>
      <c r="H1012" s="567">
        <v>0.49280000000000002</v>
      </c>
      <c r="I1012" s="567">
        <v>0.60160000000000002</v>
      </c>
      <c r="J1012" s="567">
        <v>0.48480000000000001</v>
      </c>
      <c r="K1012" s="567">
        <v>0.48799999999999999</v>
      </c>
      <c r="L1012" s="567">
        <v>0.51200000000000001</v>
      </c>
      <c r="M1012" s="567">
        <v>0.63039999999999996</v>
      </c>
      <c r="N1012" s="567">
        <v>0.63360000000000005</v>
      </c>
      <c r="O1012" s="567">
        <v>0.73760000000000003</v>
      </c>
      <c r="P1012" s="567">
        <v>0.61439999999999995</v>
      </c>
      <c r="Q1012" s="567">
        <v>0.52</v>
      </c>
      <c r="R1012" s="390">
        <f t="shared" si="15"/>
        <v>0.55999999999999994</v>
      </c>
    </row>
    <row r="1013" spans="1:18" ht="15.75">
      <c r="A1013" s="385">
        <v>1008</v>
      </c>
      <c r="B1013" s="386" t="s">
        <v>2122</v>
      </c>
      <c r="C1013" s="387" t="s">
        <v>2123</v>
      </c>
      <c r="D1013" s="563" t="s">
        <v>449</v>
      </c>
      <c r="E1013" s="388">
        <v>194</v>
      </c>
      <c r="F1013" s="567">
        <v>0.12711340206185567</v>
      </c>
      <c r="G1013" s="567">
        <v>0.13082474226804122</v>
      </c>
      <c r="H1013" s="567">
        <v>0.14659793814432989</v>
      </c>
      <c r="I1013" s="567">
        <v>0.10670103092783505</v>
      </c>
      <c r="J1013" s="567">
        <v>0.11381443298969071</v>
      </c>
      <c r="K1013" s="567">
        <v>0.10391752577319588</v>
      </c>
      <c r="L1013" s="567">
        <v>0.11010309278350515</v>
      </c>
      <c r="M1013" s="567">
        <v>0.12958762886597938</v>
      </c>
      <c r="N1013" s="567">
        <v>0.12742268041237112</v>
      </c>
      <c r="O1013" s="567">
        <v>0.17195876288659795</v>
      </c>
      <c r="P1013" s="567">
        <v>0.10845360824742267</v>
      </c>
      <c r="Q1013" s="567">
        <v>9.4432989690721655E-2</v>
      </c>
      <c r="R1013" s="390">
        <f t="shared" si="15"/>
        <v>0.12257731958762885</v>
      </c>
    </row>
    <row r="1014" spans="1:18" ht="15.75">
      <c r="A1014" s="385">
        <v>1009</v>
      </c>
      <c r="B1014" s="386" t="s">
        <v>2124</v>
      </c>
      <c r="C1014" s="387" t="s">
        <v>2125</v>
      </c>
      <c r="D1014" s="563" t="s">
        <v>394</v>
      </c>
      <c r="E1014" s="388">
        <v>400</v>
      </c>
      <c r="F1014" s="567">
        <v>1.18</v>
      </c>
      <c r="G1014" s="567">
        <v>1.1659999999999999</v>
      </c>
      <c r="H1014" s="567">
        <v>1.1499999999999999</v>
      </c>
      <c r="I1014" s="567">
        <v>1.212</v>
      </c>
      <c r="J1014" s="567">
        <v>1.23</v>
      </c>
      <c r="K1014" s="567">
        <v>1.228</v>
      </c>
      <c r="L1014" s="567">
        <v>1.234</v>
      </c>
      <c r="M1014" s="567">
        <v>1.224</v>
      </c>
      <c r="N1014" s="567">
        <v>1.254</v>
      </c>
      <c r="O1014" s="567">
        <v>1.234</v>
      </c>
      <c r="P1014" s="567">
        <v>1.246</v>
      </c>
      <c r="Q1014" s="567">
        <v>1.224</v>
      </c>
      <c r="R1014" s="390">
        <f t="shared" si="15"/>
        <v>1.2151666666666667</v>
      </c>
    </row>
    <row r="1015" spans="1:18" ht="15.75">
      <c r="A1015" s="385">
        <v>1010</v>
      </c>
      <c r="B1015" s="386" t="s">
        <v>2126</v>
      </c>
      <c r="C1015" s="387" t="s">
        <v>2127</v>
      </c>
      <c r="D1015" s="563" t="s">
        <v>438</v>
      </c>
      <c r="E1015" s="388">
        <v>800</v>
      </c>
      <c r="F1015" s="567">
        <v>0.89340000000000008</v>
      </c>
      <c r="G1015" s="567">
        <v>0.86580000000000001</v>
      </c>
      <c r="H1015" s="567">
        <v>0.8862000000000001</v>
      </c>
      <c r="I1015" s="567">
        <v>0.87840000000000007</v>
      </c>
      <c r="J1015" s="567">
        <v>0.88560000000000005</v>
      </c>
      <c r="K1015" s="567">
        <v>0.86040000000000005</v>
      </c>
      <c r="L1015" s="567">
        <v>0.85620000000000007</v>
      </c>
      <c r="M1015" s="567">
        <v>0.91500000000000004</v>
      </c>
      <c r="N1015" s="567">
        <v>0.95579999999999998</v>
      </c>
      <c r="O1015" s="567">
        <v>0.90359999999999996</v>
      </c>
      <c r="P1015" s="567">
        <v>0.9294</v>
      </c>
      <c r="Q1015" s="567">
        <v>0.90540000000000009</v>
      </c>
      <c r="R1015" s="390">
        <f t="shared" si="15"/>
        <v>0.89460000000000006</v>
      </c>
    </row>
    <row r="1016" spans="1:18" ht="15.75">
      <c r="A1016" s="385">
        <v>1011</v>
      </c>
      <c r="B1016" s="386" t="s">
        <v>2128</v>
      </c>
      <c r="C1016" s="387" t="s">
        <v>1568</v>
      </c>
      <c r="D1016" s="563" t="s">
        <v>421</v>
      </c>
      <c r="E1016" s="388">
        <v>950</v>
      </c>
      <c r="F1016" s="567">
        <v>0.90105263157894733</v>
      </c>
      <c r="G1016" s="567">
        <v>0.92126315789473689</v>
      </c>
      <c r="H1016" s="567">
        <v>0.92126315789473689</v>
      </c>
      <c r="I1016" s="567">
        <v>0.67199999999999993</v>
      </c>
      <c r="J1016" s="567">
        <v>0.69843478260869574</v>
      </c>
      <c r="K1016" s="567">
        <v>0.69147826086956521</v>
      </c>
      <c r="L1016" s="567">
        <v>0</v>
      </c>
      <c r="M1016" s="567">
        <v>0.63860869565217393</v>
      </c>
      <c r="N1016" s="567">
        <v>0.68313043478260871</v>
      </c>
      <c r="O1016" s="567">
        <v>0.70956521739130429</v>
      </c>
      <c r="P1016" s="567">
        <v>0.70678260869565213</v>
      </c>
      <c r="Q1016" s="567">
        <v>0.71373913043478254</v>
      </c>
      <c r="R1016" s="390">
        <f t="shared" si="15"/>
        <v>0.68810983981693363</v>
      </c>
    </row>
    <row r="1017" spans="1:18" ht="15.75">
      <c r="A1017" s="385">
        <v>1012</v>
      </c>
      <c r="B1017" s="386" t="s">
        <v>2129</v>
      </c>
      <c r="C1017" s="387" t="s">
        <v>1568</v>
      </c>
      <c r="D1017" s="563" t="s">
        <v>170</v>
      </c>
      <c r="E1017" s="388">
        <v>315</v>
      </c>
      <c r="F1017" s="567">
        <v>0.82095238095238099</v>
      </c>
      <c r="G1017" s="567">
        <v>0.8194285714285714</v>
      </c>
      <c r="H1017" s="567">
        <v>0.72380952380952379</v>
      </c>
      <c r="I1017" s="567">
        <v>0.61291580952380953</v>
      </c>
      <c r="J1017" s="567">
        <v>0.74323809523809525</v>
      </c>
      <c r="K1017" s="567">
        <v>0.74857142857142855</v>
      </c>
      <c r="L1017" s="567">
        <v>0.7413333333333334</v>
      </c>
      <c r="M1017" s="567">
        <v>0.75771428571428578</v>
      </c>
      <c r="N1017" s="567">
        <v>0.76342857142857135</v>
      </c>
      <c r="O1017" s="567">
        <v>0.78095238095238095</v>
      </c>
      <c r="P1017" s="567">
        <v>0.74412698412698419</v>
      </c>
      <c r="Q1017" s="567">
        <v>0.62205879365079364</v>
      </c>
      <c r="R1017" s="390">
        <f t="shared" si="15"/>
        <v>0.73987751322751327</v>
      </c>
    </row>
    <row r="1018" spans="1:18" ht="15.75">
      <c r="A1018" s="385">
        <v>1013</v>
      </c>
      <c r="B1018" s="386" t="s">
        <v>2130</v>
      </c>
      <c r="C1018" s="387" t="s">
        <v>2131</v>
      </c>
      <c r="D1018" s="563" t="s">
        <v>391</v>
      </c>
      <c r="E1018" s="388">
        <v>200</v>
      </c>
      <c r="F1018" s="567">
        <v>0.96599999999999997</v>
      </c>
      <c r="G1018" s="567">
        <v>0.97199999999999998</v>
      </c>
      <c r="H1018" s="567">
        <v>0.94650000000000001</v>
      </c>
      <c r="I1018" s="567">
        <v>0.94950000000000001</v>
      </c>
      <c r="J1018" s="567">
        <v>0.91349999999999998</v>
      </c>
      <c r="K1018" s="567">
        <v>0.99900000000000011</v>
      </c>
      <c r="L1018" s="567">
        <v>0.91650000000000009</v>
      </c>
      <c r="M1018" s="567">
        <v>0.91200000000000003</v>
      </c>
      <c r="N1018" s="567">
        <v>0.89849999999999997</v>
      </c>
      <c r="O1018" s="567">
        <v>0.8909999999999999</v>
      </c>
      <c r="P1018" s="567">
        <v>0.88500000000000001</v>
      </c>
      <c r="Q1018" s="567">
        <v>0.879</v>
      </c>
      <c r="R1018" s="390">
        <f t="shared" si="15"/>
        <v>0.92737500000000006</v>
      </c>
    </row>
    <row r="1019" spans="1:18" ht="15.75">
      <c r="A1019" s="385">
        <v>1014</v>
      </c>
      <c r="B1019" s="386" t="s">
        <v>2132</v>
      </c>
      <c r="C1019" s="387" t="s">
        <v>632</v>
      </c>
      <c r="D1019" s="563" t="s">
        <v>633</v>
      </c>
      <c r="E1019" s="392">
        <v>13000</v>
      </c>
      <c r="F1019" s="567">
        <v>0.88153846153846149</v>
      </c>
      <c r="G1019" s="567">
        <v>0.83076923076923082</v>
      </c>
      <c r="H1019" s="567">
        <v>0.75969230769230767</v>
      </c>
      <c r="I1019" s="567">
        <v>0.74307692307692308</v>
      </c>
      <c r="J1019" s="567">
        <v>0.84</v>
      </c>
      <c r="K1019" s="567">
        <v>0.65076923076923077</v>
      </c>
      <c r="L1019" s="567">
        <v>0.8243076923076923</v>
      </c>
      <c r="M1019" s="567">
        <v>0.66092307692307695</v>
      </c>
      <c r="N1019" s="567">
        <v>0.84692307692307689</v>
      </c>
      <c r="O1019" s="567">
        <v>0.74769230769230766</v>
      </c>
      <c r="P1019" s="567">
        <v>0.65538461538461534</v>
      </c>
      <c r="Q1019" s="567">
        <v>1.4178461538461538</v>
      </c>
      <c r="R1019" s="390">
        <f t="shared" si="15"/>
        <v>0.8215769230769232</v>
      </c>
    </row>
    <row r="1020" spans="1:18" ht="15.75">
      <c r="A1020" s="385">
        <v>1015</v>
      </c>
      <c r="B1020" s="386" t="s">
        <v>2133</v>
      </c>
      <c r="C1020" s="387" t="s">
        <v>1568</v>
      </c>
      <c r="D1020" s="563" t="s">
        <v>421</v>
      </c>
      <c r="E1020" s="388">
        <v>350</v>
      </c>
      <c r="F1020" s="567">
        <v>1.3296000000000001</v>
      </c>
      <c r="G1020" s="567">
        <v>1.3248</v>
      </c>
      <c r="H1020" s="567">
        <v>1.3282285714285713</v>
      </c>
      <c r="I1020" s="567">
        <v>1.3330285714285715</v>
      </c>
      <c r="J1020" s="567">
        <v>1.3433142857142857</v>
      </c>
      <c r="K1020" s="567">
        <v>1.3337142857142859</v>
      </c>
      <c r="L1020" s="567">
        <v>0.98838544990427557</v>
      </c>
      <c r="M1020" s="567">
        <v>0.99349074664964898</v>
      </c>
      <c r="N1020" s="567">
        <v>1.005743458838545</v>
      </c>
      <c r="O1020" s="567">
        <v>1.0001276324186343</v>
      </c>
      <c r="P1020" s="567">
        <v>0.98991703892788763</v>
      </c>
      <c r="Q1020" s="567">
        <v>0.98532227185705157</v>
      </c>
      <c r="R1020" s="390">
        <f t="shared" si="15"/>
        <v>1.1629726927401463</v>
      </c>
    </row>
    <row r="1021" spans="1:18" ht="15.75">
      <c r="A1021" s="385">
        <v>1016</v>
      </c>
      <c r="B1021" s="386" t="s">
        <v>2134</v>
      </c>
      <c r="C1021" s="387" t="s">
        <v>1568</v>
      </c>
      <c r="D1021" s="563" t="s">
        <v>421</v>
      </c>
      <c r="E1021" s="388">
        <v>834</v>
      </c>
      <c r="F1021" s="567">
        <v>1.1959712230215829</v>
      </c>
      <c r="G1021" s="567">
        <v>1.182158273381295</v>
      </c>
      <c r="H1021" s="567">
        <v>1.176978417266187</v>
      </c>
      <c r="I1021" s="567">
        <v>1.3105035971223022</v>
      </c>
      <c r="J1021" s="567">
        <v>1.1246043165467625</v>
      </c>
      <c r="K1021" s="567">
        <v>1.2730935251798561</v>
      </c>
      <c r="L1021" s="567">
        <v>1.1056115107913669</v>
      </c>
      <c r="M1021" s="567">
        <v>1.1234532374100721</v>
      </c>
      <c r="N1021" s="567">
        <v>1.1090647482014389</v>
      </c>
      <c r="O1021" s="567">
        <v>1.1320863309352518</v>
      </c>
      <c r="P1021" s="567">
        <v>1.1061870503597122</v>
      </c>
      <c r="Q1021" s="567">
        <v>0.94158273381294966</v>
      </c>
      <c r="R1021" s="390">
        <f t="shared" si="15"/>
        <v>1.1484412470023981</v>
      </c>
    </row>
    <row r="1022" spans="1:18" ht="15.75">
      <c r="A1022" s="385">
        <v>1017</v>
      </c>
      <c r="B1022" s="386" t="s">
        <v>2135</v>
      </c>
      <c r="C1022" s="387" t="s">
        <v>2136</v>
      </c>
      <c r="D1022" s="563" t="s">
        <v>394</v>
      </c>
      <c r="E1022" s="388">
        <v>800</v>
      </c>
      <c r="F1022" s="567">
        <v>0.83790000000000009</v>
      </c>
      <c r="G1022" s="567">
        <v>0.91079999999999994</v>
      </c>
      <c r="H1022" s="567">
        <v>0.83340000000000003</v>
      </c>
      <c r="I1022" s="567">
        <v>0.86580000000000001</v>
      </c>
      <c r="J1022" s="567">
        <v>0.87209999999999999</v>
      </c>
      <c r="K1022" s="567">
        <v>0.8226</v>
      </c>
      <c r="L1022" s="567">
        <v>0.85589999999999999</v>
      </c>
      <c r="M1022" s="567">
        <v>0.85409999999999997</v>
      </c>
      <c r="N1022" s="567">
        <v>0.87480000000000002</v>
      </c>
      <c r="O1022" s="567">
        <v>0.87930000000000008</v>
      </c>
      <c r="P1022" s="567">
        <v>0.86309999999999998</v>
      </c>
      <c r="Q1022" s="567">
        <v>0.89370000000000005</v>
      </c>
      <c r="R1022" s="390">
        <f t="shared" si="15"/>
        <v>0.86362499999999998</v>
      </c>
    </row>
    <row r="1023" spans="1:18" ht="15.75">
      <c r="A1023" s="385">
        <v>1018</v>
      </c>
      <c r="B1023" s="386" t="s">
        <v>2137</v>
      </c>
      <c r="C1023" s="387" t="s">
        <v>2138</v>
      </c>
      <c r="D1023" s="563" t="s">
        <v>394</v>
      </c>
      <c r="E1023" s="388">
        <v>950</v>
      </c>
      <c r="F1023" s="567">
        <v>0.98728421052631576</v>
      </c>
      <c r="G1023" s="567">
        <v>0.98021052631578953</v>
      </c>
      <c r="H1023" s="567">
        <v>0.96202105263157889</v>
      </c>
      <c r="I1023" s="567">
        <v>0.96858947368421044</v>
      </c>
      <c r="J1023" s="567">
        <v>0.88319999999999999</v>
      </c>
      <c r="K1023" s="567">
        <v>0.96909473684210523</v>
      </c>
      <c r="L1023" s="567">
        <v>0.97869473684210528</v>
      </c>
      <c r="M1023" s="567">
        <v>0.93675789473684201</v>
      </c>
      <c r="N1023" s="567">
        <v>0.99031578947368415</v>
      </c>
      <c r="O1023" s="567">
        <v>0.96303157894736846</v>
      </c>
      <c r="P1023" s="567">
        <v>1.0266947368421053</v>
      </c>
      <c r="Q1023" s="567">
        <v>0.98071578947368421</v>
      </c>
      <c r="R1023" s="390">
        <f t="shared" si="15"/>
        <v>0.9688842105263159</v>
      </c>
    </row>
    <row r="1024" spans="1:18" ht="15.75">
      <c r="A1024" s="385">
        <v>1019</v>
      </c>
      <c r="B1024" s="386" t="s">
        <v>2139</v>
      </c>
      <c r="C1024" s="387" t="s">
        <v>2140</v>
      </c>
      <c r="D1024" s="563" t="s">
        <v>394</v>
      </c>
      <c r="E1024" s="388">
        <v>750</v>
      </c>
      <c r="F1024" s="567">
        <v>0.61631999999999998</v>
      </c>
      <c r="G1024" s="567">
        <v>0.87119999999999997</v>
      </c>
      <c r="H1024" s="567">
        <v>0.88560000000000005</v>
      </c>
      <c r="I1024" s="567">
        <v>0.91439999999999999</v>
      </c>
      <c r="J1024" s="567">
        <v>0.82223999999999997</v>
      </c>
      <c r="K1024" s="567">
        <v>0.85151999999999994</v>
      </c>
      <c r="L1024" s="567">
        <v>0.92784</v>
      </c>
      <c r="M1024" s="567">
        <v>0.86831999999999998</v>
      </c>
      <c r="N1024" s="567">
        <v>0.9028799999999999</v>
      </c>
      <c r="O1024" s="567">
        <v>0.85584000000000005</v>
      </c>
      <c r="P1024" s="567">
        <v>0.83087999999999995</v>
      </c>
      <c r="Q1024" s="567">
        <v>0.86928000000000005</v>
      </c>
      <c r="R1024" s="390">
        <f t="shared" si="15"/>
        <v>0.85136000000000001</v>
      </c>
    </row>
    <row r="1025" spans="1:18" ht="15.75">
      <c r="A1025" s="385">
        <v>1020</v>
      </c>
      <c r="B1025" s="386" t="s">
        <v>2141</v>
      </c>
      <c r="C1025" s="387" t="s">
        <v>2142</v>
      </c>
      <c r="D1025" s="563" t="s">
        <v>394</v>
      </c>
      <c r="E1025" s="388">
        <v>2000</v>
      </c>
      <c r="F1025" s="567">
        <v>0.68799999999999994</v>
      </c>
      <c r="G1025" s="567">
        <v>0.83</v>
      </c>
      <c r="H1025" s="567">
        <v>0.57399999999999995</v>
      </c>
      <c r="I1025" s="567">
        <v>0.56399999999999995</v>
      </c>
      <c r="J1025" s="567">
        <v>0.55200000000000005</v>
      </c>
      <c r="K1025" s="567">
        <v>0.67</v>
      </c>
      <c r="L1025" s="567">
        <v>0</v>
      </c>
      <c r="M1025" s="567">
        <v>2.0939999999999999</v>
      </c>
      <c r="N1025" s="567">
        <v>0.59399999999999997</v>
      </c>
      <c r="O1025" s="567">
        <v>0.54200000000000004</v>
      </c>
      <c r="P1025" s="567">
        <v>3.4000000000000002E-2</v>
      </c>
      <c r="Q1025" s="567">
        <v>1.2E-2</v>
      </c>
      <c r="R1025" s="390">
        <f t="shared" si="15"/>
        <v>0.59616666666666662</v>
      </c>
    </row>
    <row r="1026" spans="1:18" ht="15.75">
      <c r="A1026" s="385">
        <v>1021</v>
      </c>
      <c r="B1026" s="386" t="s">
        <v>2143</v>
      </c>
      <c r="C1026" s="387" t="s">
        <v>2144</v>
      </c>
      <c r="D1026" s="563" t="s">
        <v>394</v>
      </c>
      <c r="E1026" s="388">
        <v>160</v>
      </c>
      <c r="F1026" s="567">
        <v>0.74199999999999999</v>
      </c>
      <c r="G1026" s="567">
        <v>0.76900000000000002</v>
      </c>
      <c r="H1026" s="567">
        <v>0.72499999999999998</v>
      </c>
      <c r="I1026" s="567">
        <v>0.77300000000000002</v>
      </c>
      <c r="J1026" s="567">
        <v>0.76649999999999996</v>
      </c>
      <c r="K1026" s="567">
        <v>0.79699999999999993</v>
      </c>
      <c r="L1026" s="567">
        <v>0.8135</v>
      </c>
      <c r="M1026" s="567">
        <v>0.96750000000000003</v>
      </c>
      <c r="N1026" s="567">
        <v>0.77449999999999997</v>
      </c>
      <c r="O1026" s="567">
        <v>0.83550000000000002</v>
      </c>
      <c r="P1026" s="567">
        <v>0.84099999999999997</v>
      </c>
      <c r="Q1026" s="567">
        <v>0.95150000000000001</v>
      </c>
      <c r="R1026" s="390">
        <f t="shared" si="15"/>
        <v>0.81299999999999983</v>
      </c>
    </row>
    <row r="1027" spans="1:18" ht="15.75">
      <c r="A1027" s="385">
        <v>1022</v>
      </c>
      <c r="B1027" s="386" t="s">
        <v>2145</v>
      </c>
      <c r="C1027" s="387" t="s">
        <v>2146</v>
      </c>
      <c r="D1027" s="563" t="s">
        <v>394</v>
      </c>
      <c r="E1027" s="388">
        <v>700</v>
      </c>
      <c r="F1027" s="567">
        <v>0.84651428571428566</v>
      </c>
      <c r="G1027" s="567">
        <v>0.93754285714285712</v>
      </c>
      <c r="H1027" s="567">
        <v>1.0110857142857144</v>
      </c>
      <c r="I1027" s="567">
        <v>0.98691428571428574</v>
      </c>
      <c r="J1027" s="567">
        <v>0.94988571428571422</v>
      </c>
      <c r="K1027" s="567">
        <v>0.97765714285714289</v>
      </c>
      <c r="L1027" s="567">
        <v>0.92468571428571422</v>
      </c>
      <c r="M1027" s="567">
        <v>0.98177142857142863</v>
      </c>
      <c r="N1027" s="567">
        <v>1.0728</v>
      </c>
      <c r="O1027" s="567">
        <v>1.0172571428571429</v>
      </c>
      <c r="P1027" s="567">
        <v>0.96788571428571424</v>
      </c>
      <c r="Q1027" s="567">
        <v>1.0172571428571429</v>
      </c>
      <c r="R1027" s="390">
        <f t="shared" si="15"/>
        <v>0.97427142857142857</v>
      </c>
    </row>
    <row r="1028" spans="1:18" ht="15.75">
      <c r="A1028" s="385">
        <v>1023</v>
      </c>
      <c r="B1028" s="386" t="s">
        <v>2147</v>
      </c>
      <c r="C1028" s="387" t="s">
        <v>2148</v>
      </c>
      <c r="D1028" s="563" t="s">
        <v>391</v>
      </c>
      <c r="E1028" s="388">
        <v>300</v>
      </c>
      <c r="F1028" s="567">
        <v>0.66133333333333333</v>
      </c>
      <c r="G1028" s="567">
        <v>0.65280000000000005</v>
      </c>
      <c r="H1028" s="567">
        <v>0.72746666666666671</v>
      </c>
      <c r="I1028" s="567">
        <v>0.64800000000000002</v>
      </c>
      <c r="J1028" s="567">
        <v>0.53973333333333329</v>
      </c>
      <c r="K1028" s="567">
        <v>0.59253333333333336</v>
      </c>
      <c r="L1028" s="567">
        <v>0.57706666666666673</v>
      </c>
      <c r="M1028" s="567">
        <v>0.45706666666666668</v>
      </c>
      <c r="N1028" s="567">
        <v>0.43093333333333333</v>
      </c>
      <c r="O1028" s="567">
        <v>0.43146666666666667</v>
      </c>
      <c r="P1028" s="567">
        <v>0.4453333333333333</v>
      </c>
      <c r="Q1028" s="567">
        <v>0.55679999999999996</v>
      </c>
      <c r="R1028" s="390">
        <f t="shared" si="15"/>
        <v>0.56004444444444446</v>
      </c>
    </row>
    <row r="1029" spans="1:18" ht="15.75">
      <c r="A1029" s="385">
        <v>1024</v>
      </c>
      <c r="B1029" s="386" t="s">
        <v>2149</v>
      </c>
      <c r="C1029" s="387" t="s">
        <v>2150</v>
      </c>
      <c r="D1029" s="563" t="s">
        <v>391</v>
      </c>
      <c r="E1029" s="388">
        <v>1000</v>
      </c>
      <c r="F1029" s="567">
        <v>0.75420000000000009</v>
      </c>
      <c r="G1029" s="567">
        <v>0.70523999999999998</v>
      </c>
      <c r="H1029" s="567">
        <v>0.66779999999999995</v>
      </c>
      <c r="I1029" s="567">
        <v>0.70416000000000001</v>
      </c>
      <c r="J1029" s="567">
        <v>0.71639999999999993</v>
      </c>
      <c r="K1029" s="567">
        <v>0.75096000000000007</v>
      </c>
      <c r="L1029" s="567">
        <v>0.72287999999999997</v>
      </c>
      <c r="M1029" s="567">
        <v>0.70308000000000004</v>
      </c>
      <c r="N1029" s="567">
        <v>0.45576</v>
      </c>
      <c r="O1029" s="567">
        <v>0.67247999999999997</v>
      </c>
      <c r="P1029" s="567">
        <v>0.70848</v>
      </c>
      <c r="Q1029" s="567">
        <v>0.73260000000000003</v>
      </c>
      <c r="R1029" s="390">
        <f t="shared" si="15"/>
        <v>0.69116999999999995</v>
      </c>
    </row>
    <row r="1030" spans="1:18" ht="15.75">
      <c r="A1030" s="385">
        <v>1025</v>
      </c>
      <c r="B1030" s="386" t="s">
        <v>2151</v>
      </c>
      <c r="C1030" s="387" t="s">
        <v>2152</v>
      </c>
      <c r="D1030" s="563" t="s">
        <v>394</v>
      </c>
      <c r="E1030" s="388">
        <v>500</v>
      </c>
      <c r="F1030" s="567">
        <v>0.64944000000000002</v>
      </c>
      <c r="G1030" s="567">
        <v>0.67967999999999995</v>
      </c>
      <c r="H1030" s="567">
        <v>0.66024000000000005</v>
      </c>
      <c r="I1030" s="567">
        <v>0.79127999999999998</v>
      </c>
      <c r="J1030" s="567">
        <v>0.77255999999999991</v>
      </c>
      <c r="K1030" s="567">
        <v>0.66744000000000003</v>
      </c>
      <c r="L1030" s="567">
        <v>0.82584000000000002</v>
      </c>
      <c r="M1030" s="567">
        <v>0.72720000000000007</v>
      </c>
      <c r="N1030" s="567">
        <v>0.69623999999999997</v>
      </c>
      <c r="O1030" s="567">
        <v>0.70272000000000001</v>
      </c>
      <c r="P1030" s="567">
        <v>0.65448000000000006</v>
      </c>
      <c r="Q1030" s="567">
        <v>0.68759999999999999</v>
      </c>
      <c r="R1030" s="390">
        <f t="shared" si="15"/>
        <v>0.70956000000000008</v>
      </c>
    </row>
    <row r="1031" spans="1:18" ht="15.75">
      <c r="A1031" s="385">
        <v>1026</v>
      </c>
      <c r="B1031" s="386" t="s">
        <v>2153</v>
      </c>
      <c r="C1031" s="387" t="s">
        <v>2154</v>
      </c>
      <c r="D1031" s="563" t="s">
        <v>397</v>
      </c>
      <c r="E1031" s="388">
        <v>167</v>
      </c>
      <c r="F1031" s="567">
        <v>1.4155688622754492</v>
      </c>
      <c r="G1031" s="567">
        <v>1.5676646706586828</v>
      </c>
      <c r="H1031" s="567">
        <v>1.5676646706586828</v>
      </c>
      <c r="I1031" s="567">
        <v>1.4095808383233532</v>
      </c>
      <c r="J1031" s="567">
        <v>0.76866666666666661</v>
      </c>
      <c r="K1031" s="567">
        <v>0.7486666666666667</v>
      </c>
      <c r="L1031" s="567">
        <v>0.47469746974697463</v>
      </c>
      <c r="M1031" s="567">
        <v>0.44664466446644663</v>
      </c>
      <c r="N1031" s="567">
        <v>0.29152915291529152</v>
      </c>
      <c r="O1031" s="567">
        <v>0.28657865786578657</v>
      </c>
      <c r="P1031" s="567">
        <v>0.34708470847084705</v>
      </c>
      <c r="Q1031" s="567">
        <v>0.51430143014301422</v>
      </c>
      <c r="R1031" s="390">
        <f t="shared" si="15"/>
        <v>0.81988737157148861</v>
      </c>
    </row>
    <row r="1032" spans="1:18" ht="15.75">
      <c r="A1032" s="385">
        <v>1027</v>
      </c>
      <c r="B1032" s="386" t="s">
        <v>2155</v>
      </c>
      <c r="C1032" s="387" t="s">
        <v>2156</v>
      </c>
      <c r="D1032" s="563" t="s">
        <v>394</v>
      </c>
      <c r="E1032" s="392">
        <v>15500</v>
      </c>
      <c r="F1032" s="567">
        <v>0.92903225806451617</v>
      </c>
      <c r="G1032" s="567">
        <v>0.96941935483870967</v>
      </c>
      <c r="H1032" s="567">
        <v>0.71780645161290324</v>
      </c>
      <c r="I1032" s="567">
        <v>0.98477419354838713</v>
      </c>
      <c r="J1032" s="567">
        <v>1.2455225806451613</v>
      </c>
      <c r="K1032" s="567">
        <v>0.98167741935483877</v>
      </c>
      <c r="L1032" s="567">
        <v>0.97593548387096773</v>
      </c>
      <c r="M1032" s="567">
        <v>1.056</v>
      </c>
      <c r="N1032" s="567">
        <v>0.9740903225806451</v>
      </c>
      <c r="O1032" s="567">
        <v>0.97548387096774192</v>
      </c>
      <c r="P1032" s="567">
        <v>1.0033548387096773</v>
      </c>
      <c r="Q1032" s="567">
        <v>1.0668387096774195</v>
      </c>
      <c r="R1032" s="390">
        <f t="shared" si="15"/>
        <v>0.98999462365591395</v>
      </c>
    </row>
    <row r="1033" spans="1:18" ht="15.75">
      <c r="A1033" s="385">
        <v>1028</v>
      </c>
      <c r="B1033" s="386" t="s">
        <v>2157</v>
      </c>
      <c r="C1033" s="387" t="s">
        <v>2158</v>
      </c>
      <c r="D1033" s="563" t="s">
        <v>394</v>
      </c>
      <c r="E1033" s="388">
        <v>800</v>
      </c>
      <c r="F1033" s="567">
        <v>0.86175000000000002</v>
      </c>
      <c r="G1033" s="567">
        <v>0.84060000000000001</v>
      </c>
      <c r="H1033" s="567">
        <v>0.60075000000000001</v>
      </c>
      <c r="I1033" s="567">
        <v>0.81359999999999999</v>
      </c>
      <c r="J1033" s="567">
        <v>0.85094999999999998</v>
      </c>
      <c r="K1033" s="567">
        <v>0.88650000000000007</v>
      </c>
      <c r="L1033" s="567">
        <v>0.90090000000000003</v>
      </c>
      <c r="M1033" s="567">
        <v>0.86084999999999989</v>
      </c>
      <c r="N1033" s="567">
        <v>0.85140000000000005</v>
      </c>
      <c r="O1033" s="567">
        <v>0.85724999999999996</v>
      </c>
      <c r="P1033" s="567">
        <v>0.85364999999999991</v>
      </c>
      <c r="Q1033" s="567">
        <v>0.88514999999999999</v>
      </c>
      <c r="R1033" s="390">
        <f t="shared" si="15"/>
        <v>0.83861249999999998</v>
      </c>
    </row>
    <row r="1034" spans="1:18" ht="15.75">
      <c r="A1034" s="385">
        <v>1029</v>
      </c>
      <c r="B1034" s="386" t="s">
        <v>2159</v>
      </c>
      <c r="C1034" s="387" t="s">
        <v>2160</v>
      </c>
      <c r="D1034" s="563" t="s">
        <v>394</v>
      </c>
      <c r="E1034" s="388">
        <v>556</v>
      </c>
      <c r="F1034" s="567">
        <v>0.6923741007194244</v>
      </c>
      <c r="G1034" s="567">
        <v>0.45263598326359833</v>
      </c>
      <c r="H1034" s="567">
        <v>1.4121338912133892</v>
      </c>
      <c r="I1034" s="567">
        <v>0.57012552301255226</v>
      </c>
      <c r="J1034" s="567">
        <v>0.66125523012552301</v>
      </c>
      <c r="K1034" s="567">
        <v>0.54527196652719667</v>
      </c>
      <c r="L1034" s="567">
        <v>0.53698744769874474</v>
      </c>
      <c r="M1034" s="567">
        <v>0.41347280334728032</v>
      </c>
      <c r="N1034" s="567">
        <v>0.76820083682008367</v>
      </c>
      <c r="O1034" s="567">
        <v>1.0333054393305439</v>
      </c>
      <c r="P1034" s="567">
        <v>1.131213389121339</v>
      </c>
      <c r="Q1034" s="567">
        <v>1.0340585774058577</v>
      </c>
      <c r="R1034" s="390">
        <f t="shared" ref="R1034:R1097" si="16">AVERAGE(F1034:Q1034)</f>
        <v>0.77091959904879437</v>
      </c>
    </row>
    <row r="1035" spans="1:18" ht="15.75">
      <c r="A1035" s="385">
        <v>1030</v>
      </c>
      <c r="B1035" s="386" t="s">
        <v>2161</v>
      </c>
      <c r="C1035" s="387" t="s">
        <v>2162</v>
      </c>
      <c r="D1035" s="563" t="s">
        <v>394</v>
      </c>
      <c r="E1035" s="388">
        <v>177</v>
      </c>
      <c r="F1035" s="567">
        <v>1.3830508474576271</v>
      </c>
      <c r="G1035" s="567">
        <v>1.3080225988700565</v>
      </c>
      <c r="H1035" s="567">
        <v>1.4029378531073446</v>
      </c>
      <c r="I1035" s="567">
        <v>1.4210169491525424</v>
      </c>
      <c r="J1035" s="567">
        <v>1.345084745762712</v>
      </c>
      <c r="K1035" s="567">
        <v>1.2854237288135595</v>
      </c>
      <c r="L1035" s="567">
        <v>1.0087365591397848</v>
      </c>
      <c r="M1035" s="567">
        <v>0.99798387096774188</v>
      </c>
      <c r="N1035" s="567">
        <v>1.0349462365591398</v>
      </c>
      <c r="O1035" s="567">
        <v>0.99327956989247301</v>
      </c>
      <c r="P1035" s="567">
        <v>0.969758064516129</v>
      </c>
      <c r="Q1035" s="567">
        <v>0.9751344086021505</v>
      </c>
      <c r="R1035" s="390">
        <f t="shared" si="16"/>
        <v>1.1771146194034381</v>
      </c>
    </row>
    <row r="1036" spans="1:18" ht="15.75">
      <c r="A1036" s="385">
        <v>1031</v>
      </c>
      <c r="B1036" s="386" t="s">
        <v>2163</v>
      </c>
      <c r="C1036" s="387" t="s">
        <v>2164</v>
      </c>
      <c r="D1036" s="563" t="s">
        <v>394</v>
      </c>
      <c r="E1036" s="388">
        <v>150</v>
      </c>
      <c r="F1036" s="567">
        <v>9.7600000000000006E-2</v>
      </c>
      <c r="G1036" s="567">
        <v>0.11520000000000001</v>
      </c>
      <c r="H1036" s="567">
        <v>0.1104</v>
      </c>
      <c r="I1036" s="567">
        <v>0.1424</v>
      </c>
      <c r="J1036" s="567">
        <v>0.10719999999999999</v>
      </c>
      <c r="K1036" s="567">
        <v>0.12</v>
      </c>
      <c r="L1036" s="567">
        <v>0.1056</v>
      </c>
      <c r="M1036" s="567">
        <v>9.4399999999999998E-2</v>
      </c>
      <c r="N1036" s="567">
        <v>0.24479999999999999</v>
      </c>
      <c r="O1036" s="567">
        <v>0.32800000000000001</v>
      </c>
      <c r="P1036" s="567">
        <v>0.37920000000000004</v>
      </c>
      <c r="Q1036" s="567">
        <v>0.35680000000000001</v>
      </c>
      <c r="R1036" s="390">
        <f t="shared" si="16"/>
        <v>0.18346666666666667</v>
      </c>
    </row>
    <row r="1037" spans="1:18" ht="15.75">
      <c r="A1037" s="385">
        <v>1032</v>
      </c>
      <c r="B1037" s="386" t="s">
        <v>2165</v>
      </c>
      <c r="C1037" s="387" t="s">
        <v>2166</v>
      </c>
      <c r="D1037" s="563" t="s">
        <v>394</v>
      </c>
      <c r="E1037" s="388">
        <v>165</v>
      </c>
      <c r="F1037" s="567">
        <v>0.61672727272727279</v>
      </c>
      <c r="G1037" s="567">
        <v>1.0317575757575759</v>
      </c>
      <c r="H1037" s="567">
        <v>1.0118787878787878</v>
      </c>
      <c r="I1037" s="567">
        <v>1.0133333333333332</v>
      </c>
      <c r="J1037" s="567">
        <v>1.0075151515151515</v>
      </c>
      <c r="K1037" s="567">
        <v>0.92848484848484847</v>
      </c>
      <c r="L1037" s="567">
        <v>0.99103030303030304</v>
      </c>
      <c r="M1037" s="567">
        <v>0.99054545454545451</v>
      </c>
      <c r="N1037" s="567">
        <v>0.58181818181818179</v>
      </c>
      <c r="O1037" s="567">
        <v>1.0933333333333333</v>
      </c>
      <c r="P1037" s="567">
        <v>0.88290909090909098</v>
      </c>
      <c r="Q1037" s="567">
        <v>0.89115151515151514</v>
      </c>
      <c r="R1037" s="390">
        <f t="shared" si="16"/>
        <v>0.9200404040404041</v>
      </c>
    </row>
    <row r="1038" spans="1:18" ht="15.75">
      <c r="A1038" s="385">
        <v>1033</v>
      </c>
      <c r="B1038" s="386" t="s">
        <v>2167</v>
      </c>
      <c r="C1038" s="387" t="s">
        <v>2168</v>
      </c>
      <c r="D1038" s="563" t="s">
        <v>391</v>
      </c>
      <c r="E1038" s="388">
        <v>160</v>
      </c>
      <c r="F1038" s="567">
        <v>0.99124999999999996</v>
      </c>
      <c r="G1038" s="567">
        <v>0.89749999999999996</v>
      </c>
      <c r="H1038" s="567">
        <v>1.1387499999999999</v>
      </c>
      <c r="I1038" s="567">
        <v>1.1824999999999999</v>
      </c>
      <c r="J1038" s="567">
        <v>0.74124999999999996</v>
      </c>
      <c r="K1038" s="567">
        <v>0.82499999999999996</v>
      </c>
      <c r="L1038" s="567">
        <v>0.85749999999999993</v>
      </c>
      <c r="M1038" s="567">
        <v>0.87125000000000008</v>
      </c>
      <c r="N1038" s="567">
        <v>0.66500000000000004</v>
      </c>
      <c r="O1038" s="567">
        <v>0.67500000000000004</v>
      </c>
      <c r="P1038" s="567">
        <v>0.73</v>
      </c>
      <c r="Q1038" s="567">
        <v>0.88000000000000012</v>
      </c>
      <c r="R1038" s="390">
        <f t="shared" si="16"/>
        <v>0.87125000000000019</v>
      </c>
    </row>
    <row r="1039" spans="1:18" ht="15.75">
      <c r="A1039" s="385">
        <v>1034</v>
      </c>
      <c r="B1039" s="386" t="s">
        <v>2169</v>
      </c>
      <c r="C1039" s="387" t="s">
        <v>2170</v>
      </c>
      <c r="D1039" s="563" t="s">
        <v>397</v>
      </c>
      <c r="E1039" s="388">
        <v>620</v>
      </c>
      <c r="F1039" s="567">
        <v>1.2692903225806451</v>
      </c>
      <c r="G1039" s="567">
        <v>1.374967741935484</v>
      </c>
      <c r="H1039" s="567">
        <v>1.3424516129032258</v>
      </c>
      <c r="I1039" s="567">
        <v>1.1473548387096775</v>
      </c>
      <c r="J1039" s="567">
        <v>1.1020645161290321</v>
      </c>
      <c r="K1039" s="567">
        <v>1.1334193548387097</v>
      </c>
      <c r="L1039" s="567">
        <v>1.0695483870967741</v>
      </c>
      <c r="M1039" s="567">
        <v>0.81987096774193546</v>
      </c>
      <c r="N1039" s="567">
        <v>0.58180645161290323</v>
      </c>
      <c r="O1039" s="567">
        <v>0.55277419354838719</v>
      </c>
      <c r="P1039" s="567">
        <v>0.72</v>
      </c>
      <c r="Q1039" s="567">
        <v>1.040516129032258</v>
      </c>
      <c r="R1039" s="390">
        <f t="shared" si="16"/>
        <v>1.0128387096774194</v>
      </c>
    </row>
    <row r="1040" spans="1:18" ht="15.75">
      <c r="A1040" s="385">
        <v>1035</v>
      </c>
      <c r="B1040" s="386" t="s">
        <v>2171</v>
      </c>
      <c r="C1040" s="387" t="s">
        <v>2172</v>
      </c>
      <c r="D1040" s="563" t="s">
        <v>394</v>
      </c>
      <c r="E1040" s="388">
        <v>194</v>
      </c>
      <c r="F1040" s="567">
        <v>1.0367010309278351</v>
      </c>
      <c r="G1040" s="567">
        <v>1.0284536082474227</v>
      </c>
      <c r="H1040" s="567">
        <v>1.0449484536082474</v>
      </c>
      <c r="I1040" s="567">
        <v>0.93938144329896911</v>
      </c>
      <c r="J1040" s="567">
        <v>0.87835051546391751</v>
      </c>
      <c r="K1040" s="567">
        <v>0.94350515463917517</v>
      </c>
      <c r="L1040" s="567">
        <v>1.1876288659793814</v>
      </c>
      <c r="M1040" s="567">
        <v>0.97237113402061848</v>
      </c>
      <c r="N1040" s="567">
        <v>1.0886597938144329</v>
      </c>
      <c r="O1040" s="567">
        <v>1.019381443298969</v>
      </c>
      <c r="P1040" s="567">
        <v>1.0589690721649485</v>
      </c>
      <c r="Q1040" s="567">
        <v>1.1167010309278349</v>
      </c>
      <c r="R1040" s="390">
        <f t="shared" si="16"/>
        <v>1.0262542955326461</v>
      </c>
    </row>
    <row r="1041" spans="1:18" ht="15.75">
      <c r="A1041" s="385">
        <v>1036</v>
      </c>
      <c r="B1041" s="386" t="s">
        <v>2173</v>
      </c>
      <c r="C1041" s="387" t="s">
        <v>2174</v>
      </c>
      <c r="D1041" s="563" t="s">
        <v>397</v>
      </c>
      <c r="E1041" s="388">
        <v>223</v>
      </c>
      <c r="F1041" s="567">
        <v>0.4222421524663677</v>
      </c>
      <c r="G1041" s="567">
        <v>0.57183856502242147</v>
      </c>
      <c r="H1041" s="567">
        <v>0.55748878923766809</v>
      </c>
      <c r="I1041" s="567">
        <v>0.5165919282511211</v>
      </c>
      <c r="J1041" s="567">
        <v>0.58403587443946192</v>
      </c>
      <c r="K1041" s="567">
        <v>0.46385650224215247</v>
      </c>
      <c r="L1041" s="567">
        <v>0.46313901345291481</v>
      </c>
      <c r="M1041" s="567">
        <v>0.32179372197309419</v>
      </c>
      <c r="N1041" s="567">
        <v>0.16860986547085202</v>
      </c>
      <c r="O1041" s="567">
        <v>0.19766816143497756</v>
      </c>
      <c r="P1041" s="567">
        <v>0.23497757847533632</v>
      </c>
      <c r="Q1041" s="567">
        <v>0.34762331838565019</v>
      </c>
      <c r="R1041" s="390">
        <f t="shared" si="16"/>
        <v>0.40415545590433483</v>
      </c>
    </row>
    <row r="1042" spans="1:18" ht="15.75">
      <c r="A1042" s="385">
        <v>1037</v>
      </c>
      <c r="B1042" s="386" t="s">
        <v>2175</v>
      </c>
      <c r="C1042" s="387" t="s">
        <v>2176</v>
      </c>
      <c r="D1042" s="563" t="s">
        <v>449</v>
      </c>
      <c r="E1042" s="388">
        <v>200</v>
      </c>
      <c r="F1042" s="567">
        <v>0.27639999999999998</v>
      </c>
      <c r="G1042" s="567">
        <v>0.31719999999999998</v>
      </c>
      <c r="H1042" s="567">
        <v>0.31440000000000001</v>
      </c>
      <c r="I1042" s="567">
        <v>0.29399999999999998</v>
      </c>
      <c r="J1042" s="567">
        <v>0.28320000000000001</v>
      </c>
      <c r="K1042" s="567">
        <v>0.3024</v>
      </c>
      <c r="L1042" s="567">
        <v>0.31359999999999999</v>
      </c>
      <c r="M1042" s="567">
        <v>0.43079999999999996</v>
      </c>
      <c r="N1042" s="567">
        <v>0.47119999999999995</v>
      </c>
      <c r="O1042" s="567">
        <v>0.51439999999999997</v>
      </c>
      <c r="P1042" s="567">
        <v>0.38</v>
      </c>
      <c r="Q1042" s="567">
        <v>0.34360000000000002</v>
      </c>
      <c r="R1042" s="390">
        <f t="shared" si="16"/>
        <v>0.35343333333333332</v>
      </c>
    </row>
    <row r="1043" spans="1:18" ht="15.75">
      <c r="A1043" s="385">
        <v>1038</v>
      </c>
      <c r="B1043" s="386" t="s">
        <v>2177</v>
      </c>
      <c r="C1043" s="387" t="s">
        <v>2178</v>
      </c>
      <c r="D1043" s="563" t="s">
        <v>449</v>
      </c>
      <c r="E1043" s="388">
        <v>120</v>
      </c>
      <c r="F1043" s="567">
        <v>0.35799999999999998</v>
      </c>
      <c r="G1043" s="567">
        <v>0.36000000000000004</v>
      </c>
      <c r="H1043" s="567">
        <v>0.41666666666666669</v>
      </c>
      <c r="I1043" s="567">
        <v>0.308</v>
      </c>
      <c r="J1043" s="567">
        <v>0.18133333333333335</v>
      </c>
      <c r="K1043" s="567">
        <v>0.28666666666666668</v>
      </c>
      <c r="L1043" s="567">
        <v>0.28800000000000003</v>
      </c>
      <c r="M1043" s="567">
        <v>0.21933333333333332</v>
      </c>
      <c r="N1043" s="567">
        <v>0.21733333333333332</v>
      </c>
      <c r="O1043" s="567">
        <v>0.22600000000000001</v>
      </c>
      <c r="P1043" s="567">
        <v>0.19733333333333333</v>
      </c>
      <c r="Q1043" s="567">
        <v>0.27200000000000002</v>
      </c>
      <c r="R1043" s="390">
        <f t="shared" si="16"/>
        <v>0.27755555555555556</v>
      </c>
    </row>
    <row r="1044" spans="1:18" ht="15.75">
      <c r="A1044" s="385">
        <v>1039</v>
      </c>
      <c r="B1044" s="386" t="s">
        <v>2179</v>
      </c>
      <c r="C1044" s="387" t="s">
        <v>2180</v>
      </c>
      <c r="D1044" s="563" t="s">
        <v>397</v>
      </c>
      <c r="E1044" s="388">
        <v>267</v>
      </c>
      <c r="F1044" s="567">
        <v>0.77393258426966283</v>
      </c>
      <c r="G1044" s="567">
        <v>0.79460674157303368</v>
      </c>
      <c r="H1044" s="567">
        <v>0.73797752808988759</v>
      </c>
      <c r="I1044" s="567">
        <v>0.60404494382022478</v>
      </c>
      <c r="J1044" s="567">
        <v>0.60314606741573029</v>
      </c>
      <c r="K1044" s="567">
        <v>0.6894382022471911</v>
      </c>
      <c r="L1044" s="567">
        <v>0.67325842696629212</v>
      </c>
      <c r="M1044" s="567">
        <v>0.59685393258426966</v>
      </c>
      <c r="N1044" s="567">
        <v>0.59865168539325841</v>
      </c>
      <c r="O1044" s="567">
        <v>0.6741573033707865</v>
      </c>
      <c r="P1044" s="567">
        <v>0.50936329588014984</v>
      </c>
      <c r="Q1044" s="567">
        <v>1.0325842696629213</v>
      </c>
      <c r="R1044" s="390">
        <f t="shared" si="16"/>
        <v>0.69066791510611736</v>
      </c>
    </row>
    <row r="1045" spans="1:18" ht="15.75">
      <c r="A1045" s="385">
        <v>1040</v>
      </c>
      <c r="B1045" s="386" t="s">
        <v>2181</v>
      </c>
      <c r="C1045" s="387" t="s">
        <v>2114</v>
      </c>
      <c r="D1045" s="563" t="s">
        <v>449</v>
      </c>
      <c r="E1045" s="388">
        <v>300</v>
      </c>
      <c r="F1045" s="567">
        <v>0.57279999999999998</v>
      </c>
      <c r="G1045" s="567">
        <v>0.60373333333333334</v>
      </c>
      <c r="H1045" s="567">
        <v>0.65226666666666666</v>
      </c>
      <c r="I1045" s="567">
        <v>0.61546666666666661</v>
      </c>
      <c r="J1045" s="567">
        <v>0.53920000000000001</v>
      </c>
      <c r="K1045" s="567">
        <v>0.62186666666666668</v>
      </c>
      <c r="L1045" s="567">
        <v>0.61653333333333338</v>
      </c>
      <c r="M1045" s="567">
        <v>0.59893333333333332</v>
      </c>
      <c r="N1045" s="567">
        <v>0.64213333333333333</v>
      </c>
      <c r="O1045" s="567">
        <v>0.75253333333333328</v>
      </c>
      <c r="P1045" s="567">
        <v>0.60053333333333336</v>
      </c>
      <c r="Q1045" s="567">
        <v>0.5861333333333334</v>
      </c>
      <c r="R1045" s="390">
        <f t="shared" si="16"/>
        <v>0.61684444444444453</v>
      </c>
    </row>
    <row r="1046" spans="1:18" ht="15.75">
      <c r="A1046" s="385">
        <v>1041</v>
      </c>
      <c r="B1046" s="386" t="s">
        <v>2182</v>
      </c>
      <c r="C1046" s="387" t="s">
        <v>2183</v>
      </c>
      <c r="D1046" s="563" t="s">
        <v>394</v>
      </c>
      <c r="E1046" s="388">
        <v>200</v>
      </c>
      <c r="F1046" s="567">
        <v>0.60199999999999998</v>
      </c>
      <c r="G1046" s="567">
        <v>0.65200000000000002</v>
      </c>
      <c r="H1046" s="567">
        <v>0.58160000000000001</v>
      </c>
      <c r="I1046" s="567">
        <v>0.67</v>
      </c>
      <c r="J1046" s="567">
        <v>0.72719999999999996</v>
      </c>
      <c r="K1046" s="567">
        <v>0.68319999999999992</v>
      </c>
      <c r="L1046" s="567">
        <v>0.76560000000000006</v>
      </c>
      <c r="M1046" s="567">
        <v>0.23680000000000001</v>
      </c>
      <c r="N1046" s="567">
        <v>0.52680000000000005</v>
      </c>
      <c r="O1046" s="567">
        <v>0.89560000000000006</v>
      </c>
      <c r="P1046" s="567">
        <v>0.80799999999999994</v>
      </c>
      <c r="Q1046" s="567">
        <v>0.69359999999999999</v>
      </c>
      <c r="R1046" s="390">
        <f t="shared" si="16"/>
        <v>0.65353333333333319</v>
      </c>
    </row>
    <row r="1047" spans="1:18" ht="15.75">
      <c r="A1047" s="385">
        <v>1042</v>
      </c>
      <c r="B1047" s="386" t="s">
        <v>2184</v>
      </c>
      <c r="C1047" s="387" t="s">
        <v>2185</v>
      </c>
      <c r="D1047" s="563" t="s">
        <v>449</v>
      </c>
      <c r="E1047" s="388">
        <v>111</v>
      </c>
      <c r="F1047" s="567">
        <v>0.86054054054054052</v>
      </c>
      <c r="G1047" s="567">
        <v>0.91387387387387387</v>
      </c>
      <c r="H1047" s="567">
        <v>0.88792792792792796</v>
      </c>
      <c r="I1047" s="567">
        <v>0.71351351351351355</v>
      </c>
      <c r="J1047" s="567">
        <v>0.68180180180180183</v>
      </c>
      <c r="K1047" s="567">
        <v>0.85909909909909909</v>
      </c>
      <c r="L1047" s="567">
        <v>0.72216216216216211</v>
      </c>
      <c r="M1047" s="567">
        <v>0.86198198198198206</v>
      </c>
      <c r="N1047" s="567">
        <v>0.90666666666666662</v>
      </c>
      <c r="O1047" s="567">
        <v>0.92396396396396396</v>
      </c>
      <c r="P1047" s="567">
        <v>0.84612612612612614</v>
      </c>
      <c r="Q1047" s="567">
        <v>0.67747747747747755</v>
      </c>
      <c r="R1047" s="390">
        <f t="shared" si="16"/>
        <v>0.82126126126126131</v>
      </c>
    </row>
    <row r="1048" spans="1:18" ht="15.75">
      <c r="A1048" s="385">
        <v>1043</v>
      </c>
      <c r="B1048" s="386" t="s">
        <v>2186</v>
      </c>
      <c r="C1048" s="387" t="s">
        <v>2187</v>
      </c>
      <c r="D1048" s="563" t="s">
        <v>391</v>
      </c>
      <c r="E1048" s="388">
        <v>200</v>
      </c>
      <c r="F1048" s="567">
        <v>8.1600000000000006E-2</v>
      </c>
      <c r="G1048" s="567">
        <v>0.1116</v>
      </c>
      <c r="H1048" s="567">
        <v>9.6000000000000002E-2</v>
      </c>
      <c r="I1048" s="567">
        <v>7.8E-2</v>
      </c>
      <c r="J1048" s="567">
        <v>7.6799999999999993E-2</v>
      </c>
      <c r="K1048" s="567">
        <v>9.1199999999999989E-2</v>
      </c>
      <c r="L1048" s="567">
        <v>7.5600000000000001E-2</v>
      </c>
      <c r="M1048" s="567">
        <v>6.1200000000000004E-2</v>
      </c>
      <c r="N1048" s="567">
        <v>5.5199999999999999E-2</v>
      </c>
      <c r="O1048" s="567">
        <v>4.5599999999999995E-2</v>
      </c>
      <c r="P1048" s="567">
        <v>5.16E-2</v>
      </c>
      <c r="Q1048" s="567">
        <v>6.6000000000000003E-2</v>
      </c>
      <c r="R1048" s="390">
        <f t="shared" si="16"/>
        <v>7.4200000000000002E-2</v>
      </c>
    </row>
    <row r="1049" spans="1:18" ht="15.75">
      <c r="A1049" s="385">
        <v>1044</v>
      </c>
      <c r="B1049" s="386" t="s">
        <v>2188</v>
      </c>
      <c r="C1049" s="387" t="s">
        <v>2189</v>
      </c>
      <c r="D1049" s="563" t="s">
        <v>394</v>
      </c>
      <c r="E1049" s="388">
        <v>150</v>
      </c>
      <c r="F1049" s="567">
        <v>0.89279999999999993</v>
      </c>
      <c r="G1049" s="567">
        <v>0.84</v>
      </c>
      <c r="H1049" s="567">
        <v>0.8282666666666666</v>
      </c>
      <c r="I1049" s="567">
        <v>0.81333333333333335</v>
      </c>
      <c r="J1049" s="567">
        <v>0.91413333333333335</v>
      </c>
      <c r="K1049" s="567">
        <v>0.89173333333333327</v>
      </c>
      <c r="L1049" s="567">
        <v>0.84960000000000002</v>
      </c>
      <c r="M1049" s="567">
        <v>0.13439999999999999</v>
      </c>
      <c r="N1049" s="567">
        <v>0.41066666666666668</v>
      </c>
      <c r="O1049" s="567">
        <v>0.8938666666666667</v>
      </c>
      <c r="P1049" s="567">
        <v>1.1712</v>
      </c>
      <c r="Q1049" s="567">
        <v>0.91093333333333326</v>
      </c>
      <c r="R1049" s="390">
        <f t="shared" si="16"/>
        <v>0.79591111111111112</v>
      </c>
    </row>
    <row r="1050" spans="1:18" ht="15.75">
      <c r="A1050" s="385">
        <v>1045</v>
      </c>
      <c r="B1050" s="386" t="s">
        <v>2190</v>
      </c>
      <c r="C1050" s="387" t="s">
        <v>2191</v>
      </c>
      <c r="D1050" s="563" t="s">
        <v>394</v>
      </c>
      <c r="E1050" s="388">
        <v>555</v>
      </c>
      <c r="F1050" s="567">
        <v>0.40345945945945944</v>
      </c>
      <c r="G1050" s="567">
        <v>0.43416216216216219</v>
      </c>
      <c r="H1050" s="567">
        <v>0.45664864864864863</v>
      </c>
      <c r="I1050" s="567">
        <v>0.39048648648648648</v>
      </c>
      <c r="J1050" s="567">
        <v>0.33297297297297301</v>
      </c>
      <c r="K1050" s="567">
        <v>0.41643243243243244</v>
      </c>
      <c r="L1050" s="567">
        <v>0.39956756756756756</v>
      </c>
      <c r="M1050" s="567">
        <v>0.12627027027027027</v>
      </c>
      <c r="N1050" s="567">
        <v>0.40518918918918917</v>
      </c>
      <c r="O1050" s="567">
        <v>0.40864864864864869</v>
      </c>
      <c r="P1050" s="567">
        <v>0.3658378378378378</v>
      </c>
      <c r="Q1050" s="567">
        <v>0.34940540540540538</v>
      </c>
      <c r="R1050" s="390">
        <f t="shared" si="16"/>
        <v>0.37409009009009009</v>
      </c>
    </row>
    <row r="1051" spans="1:18" ht="15.75">
      <c r="A1051" s="385">
        <v>1046</v>
      </c>
      <c r="B1051" s="386" t="s">
        <v>2192</v>
      </c>
      <c r="C1051" s="387" t="s">
        <v>2193</v>
      </c>
      <c r="D1051" s="563" t="s">
        <v>394</v>
      </c>
      <c r="E1051" s="388">
        <v>500</v>
      </c>
      <c r="F1051" s="567">
        <v>0.16319999999999998</v>
      </c>
      <c r="G1051" s="567">
        <v>0.1976</v>
      </c>
      <c r="H1051" s="567">
        <v>0.15840000000000001</v>
      </c>
      <c r="I1051" s="567">
        <v>0.15359999999999999</v>
      </c>
      <c r="J1051" s="567">
        <v>0.28399999999999997</v>
      </c>
      <c r="K1051" s="567">
        <v>0.26960000000000001</v>
      </c>
      <c r="L1051" s="567">
        <v>0.28399999999999997</v>
      </c>
      <c r="M1051" s="567">
        <v>0.27760000000000001</v>
      </c>
      <c r="N1051" s="567">
        <v>0.26960000000000001</v>
      </c>
      <c r="O1051" s="567">
        <v>0.29199999999999998</v>
      </c>
      <c r="P1051" s="567">
        <v>0.26639999999999997</v>
      </c>
      <c r="Q1051" s="567">
        <v>0.30480000000000002</v>
      </c>
      <c r="R1051" s="390">
        <f t="shared" si="16"/>
        <v>0.24339999999999998</v>
      </c>
    </row>
    <row r="1052" spans="1:18" ht="15.75">
      <c r="A1052" s="385">
        <v>1047</v>
      </c>
      <c r="B1052" s="386" t="s">
        <v>2194</v>
      </c>
      <c r="C1052" s="387" t="s">
        <v>2195</v>
      </c>
      <c r="D1052" s="563" t="s">
        <v>394</v>
      </c>
      <c r="E1052" s="388">
        <v>350</v>
      </c>
      <c r="F1052" s="567">
        <v>0.81600000000000006</v>
      </c>
      <c r="G1052" s="567">
        <v>0.7712</v>
      </c>
      <c r="H1052" s="567">
        <v>0.59017142857142857</v>
      </c>
      <c r="I1052" s="567">
        <v>0.65188571428571429</v>
      </c>
      <c r="J1052" s="567">
        <v>0.6729142857142858</v>
      </c>
      <c r="K1052" s="567">
        <v>0.6221714285714286</v>
      </c>
      <c r="L1052" s="567">
        <v>0.58240000000000003</v>
      </c>
      <c r="M1052" s="567">
        <v>0.60342857142857143</v>
      </c>
      <c r="N1052" s="567">
        <v>0.58514285714285719</v>
      </c>
      <c r="O1052" s="567">
        <v>0.67337142857142862</v>
      </c>
      <c r="P1052" s="567">
        <v>0.67977142857142858</v>
      </c>
      <c r="Q1052" s="567">
        <v>0.74468571428571428</v>
      </c>
      <c r="R1052" s="390">
        <f t="shared" si="16"/>
        <v>0.66609523809523818</v>
      </c>
    </row>
    <row r="1053" spans="1:18" ht="15.75">
      <c r="A1053" s="385">
        <v>1048</v>
      </c>
      <c r="B1053" s="386" t="s">
        <v>2196</v>
      </c>
      <c r="C1053" s="387" t="s">
        <v>2197</v>
      </c>
      <c r="D1053" s="563" t="s">
        <v>394</v>
      </c>
      <c r="E1053" s="388">
        <v>150</v>
      </c>
      <c r="F1053" s="567">
        <v>0.66986666666666672</v>
      </c>
      <c r="G1053" s="567">
        <v>0.55466666666666664</v>
      </c>
      <c r="H1053" s="567">
        <v>0.66559999999999997</v>
      </c>
      <c r="I1053" s="567">
        <v>0.65493333333333326</v>
      </c>
      <c r="J1053" s="567">
        <v>0.61653333333333338</v>
      </c>
      <c r="K1053" s="567">
        <v>0.432</v>
      </c>
      <c r="L1053" s="567">
        <v>0</v>
      </c>
      <c r="M1053" s="567">
        <v>0</v>
      </c>
      <c r="N1053" s="567">
        <v>0.61653333333333338</v>
      </c>
      <c r="O1053" s="567">
        <v>0.64639999999999997</v>
      </c>
      <c r="P1053" s="567">
        <v>0.61013333333333331</v>
      </c>
      <c r="Q1053" s="567">
        <v>0.46293333333333331</v>
      </c>
      <c r="R1053" s="390">
        <f t="shared" si="16"/>
        <v>0.49413333333333331</v>
      </c>
    </row>
    <row r="1054" spans="1:18" ht="15.75">
      <c r="A1054" s="385">
        <v>1049</v>
      </c>
      <c r="B1054" s="386" t="s">
        <v>2198</v>
      </c>
      <c r="C1054" s="387" t="s">
        <v>2199</v>
      </c>
      <c r="D1054" s="563" t="s">
        <v>394</v>
      </c>
      <c r="E1054" s="388">
        <v>211</v>
      </c>
      <c r="F1054" s="567">
        <v>0.85213270142180098</v>
      </c>
      <c r="G1054" s="567">
        <v>0.91848341232227493</v>
      </c>
      <c r="H1054" s="567">
        <v>0.92322274881516597</v>
      </c>
      <c r="I1054" s="567">
        <v>0.93838862559241709</v>
      </c>
      <c r="J1054" s="567">
        <v>0.93554502369668247</v>
      </c>
      <c r="K1054" s="567">
        <v>0.92037914691943123</v>
      </c>
      <c r="L1054" s="567">
        <v>0.87393364928909956</v>
      </c>
      <c r="M1054" s="567">
        <v>0.85781990521327012</v>
      </c>
      <c r="N1054" s="567">
        <v>0.88056872037914702</v>
      </c>
      <c r="O1054" s="567">
        <v>0.94786729857819907</v>
      </c>
      <c r="P1054" s="567">
        <v>0.866350710900474</v>
      </c>
      <c r="Q1054" s="567">
        <v>0.90199052132701418</v>
      </c>
      <c r="R1054" s="390">
        <f t="shared" si="16"/>
        <v>0.90139020537124803</v>
      </c>
    </row>
    <row r="1055" spans="1:18" ht="15.75">
      <c r="A1055" s="385">
        <v>1050</v>
      </c>
      <c r="B1055" s="386" t="s">
        <v>2200</v>
      </c>
      <c r="C1055" s="387" t="s">
        <v>2201</v>
      </c>
      <c r="D1055" s="563" t="s">
        <v>391</v>
      </c>
      <c r="E1055" s="388">
        <v>269</v>
      </c>
      <c r="F1055" s="567">
        <v>0.33486988847583643</v>
      </c>
      <c r="G1055" s="567">
        <v>0.38780669144981411</v>
      </c>
      <c r="H1055" s="567">
        <v>0.3158364312267658</v>
      </c>
      <c r="I1055" s="567">
        <v>0.26349442379182153</v>
      </c>
      <c r="J1055" s="567">
        <v>0.2920446096654275</v>
      </c>
      <c r="K1055" s="567">
        <v>0.21888475836431229</v>
      </c>
      <c r="L1055" s="567">
        <v>0.23791821561338289</v>
      </c>
      <c r="M1055" s="567">
        <v>9.1598513011152419E-2</v>
      </c>
      <c r="N1055" s="567">
        <v>0.14869888475836432</v>
      </c>
      <c r="O1055" s="567">
        <v>0.13680297397769517</v>
      </c>
      <c r="P1055" s="567">
        <v>9.3977695167286254E-2</v>
      </c>
      <c r="Q1055" s="567">
        <v>0.22959107806691448</v>
      </c>
      <c r="R1055" s="390">
        <f t="shared" si="16"/>
        <v>0.22929368029739775</v>
      </c>
    </row>
    <row r="1056" spans="1:18" ht="15.75">
      <c r="A1056" s="385">
        <v>1051</v>
      </c>
      <c r="B1056" s="386" t="s">
        <v>2202</v>
      </c>
      <c r="C1056" s="387" t="s">
        <v>2203</v>
      </c>
      <c r="D1056" s="563" t="s">
        <v>449</v>
      </c>
      <c r="E1056" s="388">
        <v>189</v>
      </c>
      <c r="F1056" s="567">
        <v>0.76867724867724874</v>
      </c>
      <c r="G1056" s="567">
        <v>0.83470899470899462</v>
      </c>
      <c r="H1056" s="567">
        <v>0.83894179894179899</v>
      </c>
      <c r="I1056" s="567">
        <v>0.67809523809523808</v>
      </c>
      <c r="J1056" s="567">
        <v>0.59682539682539681</v>
      </c>
      <c r="K1056" s="567">
        <v>0.49269841269841275</v>
      </c>
      <c r="L1056" s="567">
        <v>0.49354497354497356</v>
      </c>
      <c r="M1056" s="567">
        <v>0.57904761904761903</v>
      </c>
      <c r="N1056" s="567">
        <v>0.58751322751322754</v>
      </c>
      <c r="O1056" s="567">
        <v>0.58074074074074078</v>
      </c>
      <c r="P1056" s="567">
        <v>0.55195767195767187</v>
      </c>
      <c r="Q1056" s="567">
        <v>0.62306878306878311</v>
      </c>
      <c r="R1056" s="390">
        <f t="shared" si="16"/>
        <v>0.63548500881834213</v>
      </c>
    </row>
    <row r="1057" spans="1:18" ht="15.75">
      <c r="A1057" s="385">
        <v>1052</v>
      </c>
      <c r="B1057" s="386" t="s">
        <v>2204</v>
      </c>
      <c r="C1057" s="387" t="s">
        <v>2205</v>
      </c>
      <c r="D1057" s="563" t="s">
        <v>391</v>
      </c>
      <c r="E1057" s="388">
        <v>133</v>
      </c>
      <c r="F1057" s="567">
        <v>0.56902255639097754</v>
      </c>
      <c r="G1057" s="567">
        <v>0.58225563909774436</v>
      </c>
      <c r="H1057" s="567">
        <v>0.56541353383458648</v>
      </c>
      <c r="I1057" s="567">
        <v>0.43067669172932332</v>
      </c>
      <c r="J1057" s="567">
        <v>0.48360902255639093</v>
      </c>
      <c r="K1057" s="567">
        <v>0.43789473684210528</v>
      </c>
      <c r="L1057" s="567">
        <v>0.4595488721804511</v>
      </c>
      <c r="M1057" s="567">
        <v>0.52932330827067675</v>
      </c>
      <c r="N1057" s="567">
        <v>0.45112781954887216</v>
      </c>
      <c r="O1057" s="567">
        <v>0.60511278195488727</v>
      </c>
      <c r="P1057" s="567">
        <v>0.60511278195488727</v>
      </c>
      <c r="Q1057" s="567">
        <v>0.59909774436090235</v>
      </c>
      <c r="R1057" s="390">
        <f t="shared" si="16"/>
        <v>0.52651629072681705</v>
      </c>
    </row>
    <row r="1058" spans="1:18" ht="15.75">
      <c r="A1058" s="385">
        <v>1053</v>
      </c>
      <c r="B1058" s="386" t="s">
        <v>2206</v>
      </c>
      <c r="C1058" s="387" t="s">
        <v>3447</v>
      </c>
      <c r="D1058" s="563" t="s">
        <v>394</v>
      </c>
      <c r="E1058" s="392">
        <v>12000</v>
      </c>
      <c r="F1058" s="567">
        <v>0.93039999999999989</v>
      </c>
      <c r="G1058" s="567">
        <v>0.93039999999999989</v>
      </c>
      <c r="H1058" s="567">
        <v>0.8</v>
      </c>
      <c r="I1058" s="567">
        <v>0.8</v>
      </c>
      <c r="J1058" s="567">
        <v>0.70319999999999994</v>
      </c>
      <c r="K1058" s="567">
        <v>0.32800000000000001</v>
      </c>
      <c r="L1058" s="567">
        <v>0.36</v>
      </c>
      <c r="M1058" s="567">
        <v>0.24079999999999999</v>
      </c>
      <c r="N1058" s="567">
        <v>0.2792</v>
      </c>
      <c r="O1058" s="567">
        <v>0.2392</v>
      </c>
      <c r="P1058" s="567">
        <v>0.2392</v>
      </c>
      <c r="Q1058" s="567">
        <v>0.252</v>
      </c>
      <c r="R1058" s="390">
        <f t="shared" si="16"/>
        <v>0.50853333333333339</v>
      </c>
    </row>
    <row r="1059" spans="1:18" ht="15.75">
      <c r="A1059" s="385">
        <v>1054</v>
      </c>
      <c r="B1059" s="386" t="s">
        <v>2208</v>
      </c>
      <c r="C1059" s="387" t="s">
        <v>2209</v>
      </c>
      <c r="D1059" s="563" t="s">
        <v>397</v>
      </c>
      <c r="E1059" s="388">
        <v>400</v>
      </c>
      <c r="F1059" s="567">
        <v>0.54059999999999997</v>
      </c>
      <c r="G1059" s="567">
        <v>0.83640000000000003</v>
      </c>
      <c r="H1059" s="567">
        <v>0.66780000000000006</v>
      </c>
      <c r="I1059" s="567">
        <v>0.51900000000000002</v>
      </c>
      <c r="J1059" s="567">
        <v>0.34259999999999996</v>
      </c>
      <c r="K1059" s="567">
        <v>0.46079999999999999</v>
      </c>
      <c r="L1059" s="567">
        <v>0.24359999999999998</v>
      </c>
      <c r="M1059" s="567">
        <v>0.15960000000000002</v>
      </c>
      <c r="N1059" s="567">
        <v>0.10920000000000001</v>
      </c>
      <c r="O1059" s="567">
        <v>0.1014</v>
      </c>
      <c r="P1059" s="567">
        <v>0.1278</v>
      </c>
      <c r="Q1059" s="567">
        <v>0.27660000000000001</v>
      </c>
      <c r="R1059" s="390">
        <f t="shared" si="16"/>
        <v>0.36545</v>
      </c>
    </row>
    <row r="1060" spans="1:18" ht="15.75">
      <c r="A1060" s="385">
        <v>1055</v>
      </c>
      <c r="B1060" s="386" t="s">
        <v>2210</v>
      </c>
      <c r="C1060" s="387" t="s">
        <v>2211</v>
      </c>
      <c r="D1060" s="563" t="s">
        <v>394</v>
      </c>
      <c r="E1060" s="388">
        <v>180</v>
      </c>
      <c r="F1060" s="567">
        <v>0.67444444444444451</v>
      </c>
      <c r="G1060" s="567">
        <v>0.64222222222222214</v>
      </c>
      <c r="H1060" s="567">
        <v>0.65111111111111108</v>
      </c>
      <c r="I1060" s="567">
        <v>0.74222222222222223</v>
      </c>
      <c r="J1060" s="567">
        <v>0.68222222222222217</v>
      </c>
      <c r="K1060" s="567">
        <v>0.67555555555555558</v>
      </c>
      <c r="L1060" s="567">
        <v>0.66888888888888887</v>
      </c>
      <c r="M1060" s="567">
        <v>0.64777777777777779</v>
      </c>
      <c r="N1060" s="567">
        <v>0.69222222222222218</v>
      </c>
      <c r="O1060" s="567">
        <v>0.7122222222222222</v>
      </c>
      <c r="P1060" s="567">
        <v>0.5033333333333333</v>
      </c>
      <c r="Q1060" s="567">
        <v>0.48888888888888887</v>
      </c>
      <c r="R1060" s="390">
        <f t="shared" si="16"/>
        <v>0.64842592592592585</v>
      </c>
    </row>
    <row r="1061" spans="1:18" ht="15.75">
      <c r="A1061" s="385">
        <v>1056</v>
      </c>
      <c r="B1061" s="386" t="s">
        <v>2212</v>
      </c>
      <c r="C1061" s="387" t="s">
        <v>2213</v>
      </c>
      <c r="D1061" s="563" t="s">
        <v>394</v>
      </c>
      <c r="E1061" s="388">
        <v>250</v>
      </c>
      <c r="F1061" s="567">
        <v>1.0267200000000001</v>
      </c>
      <c r="G1061" s="567">
        <v>1.05264</v>
      </c>
      <c r="H1061" s="567">
        <v>1.0828800000000001</v>
      </c>
      <c r="I1061" s="567">
        <v>1.08</v>
      </c>
      <c r="J1061" s="567">
        <v>0.93311999999999995</v>
      </c>
      <c r="K1061" s="567">
        <v>0.97920000000000007</v>
      </c>
      <c r="L1061" s="567">
        <v>1.0209600000000001</v>
      </c>
      <c r="M1061" s="567">
        <v>1.0540799999999999</v>
      </c>
      <c r="N1061" s="567">
        <v>1.0987199999999999</v>
      </c>
      <c r="O1061" s="567">
        <v>0.98784000000000005</v>
      </c>
      <c r="P1061" s="567">
        <v>1.0929599999999999</v>
      </c>
      <c r="Q1061" s="567">
        <v>1.0742400000000001</v>
      </c>
      <c r="R1061" s="390">
        <f t="shared" si="16"/>
        <v>1.0402800000000001</v>
      </c>
    </row>
    <row r="1062" spans="1:18" ht="15.75">
      <c r="A1062" s="385">
        <v>1057</v>
      </c>
      <c r="B1062" s="386" t="s">
        <v>2214</v>
      </c>
      <c r="C1062" s="387" t="s">
        <v>3527</v>
      </c>
      <c r="D1062" s="563" t="s">
        <v>394</v>
      </c>
      <c r="E1062" s="392">
        <v>5500</v>
      </c>
      <c r="F1062" s="567">
        <v>0</v>
      </c>
      <c r="G1062" s="567">
        <v>0.62443636363636368</v>
      </c>
      <c r="H1062" s="567">
        <v>0.58778181818181818</v>
      </c>
      <c r="I1062" s="567">
        <v>0.502</v>
      </c>
      <c r="J1062" s="567">
        <v>0.47499999999999998</v>
      </c>
      <c r="K1062" s="567">
        <v>0.50249999999999995</v>
      </c>
      <c r="L1062" s="567">
        <v>0.5575</v>
      </c>
      <c r="M1062" s="567">
        <v>0.57499999999999996</v>
      </c>
      <c r="N1062" s="567">
        <v>0.55000000000000004</v>
      </c>
      <c r="O1062" s="567">
        <v>0.62849999999999995</v>
      </c>
      <c r="P1062" s="567">
        <v>0.66900000000000004</v>
      </c>
      <c r="Q1062" s="567">
        <v>0.64849999999999997</v>
      </c>
      <c r="R1062" s="390">
        <f t="shared" si="16"/>
        <v>0.52668484848484853</v>
      </c>
    </row>
    <row r="1063" spans="1:18" ht="15.75">
      <c r="A1063" s="385">
        <v>1058</v>
      </c>
      <c r="B1063" s="386" t="s">
        <v>2216</v>
      </c>
      <c r="C1063" s="387" t="s">
        <v>2217</v>
      </c>
      <c r="D1063" s="563" t="s">
        <v>394</v>
      </c>
      <c r="E1063" s="388">
        <v>600</v>
      </c>
      <c r="F1063" s="567">
        <v>1.2286666666666668</v>
      </c>
      <c r="G1063" s="567">
        <v>1.2306666666666666</v>
      </c>
      <c r="H1063" s="567">
        <v>0.9953333333333334</v>
      </c>
      <c r="I1063" s="567">
        <v>0.89</v>
      </c>
      <c r="J1063" s="567">
        <v>0.86266666666666669</v>
      </c>
      <c r="K1063" s="567">
        <v>0.96</v>
      </c>
      <c r="L1063" s="567">
        <v>0.76900000000000002</v>
      </c>
      <c r="M1063" s="567">
        <v>0.872</v>
      </c>
      <c r="N1063" s="567">
        <v>0.70950000000000002</v>
      </c>
      <c r="O1063" s="567">
        <v>0.8175</v>
      </c>
      <c r="P1063" s="567">
        <v>0.83</v>
      </c>
      <c r="Q1063" s="567">
        <v>0.85049999999999992</v>
      </c>
      <c r="R1063" s="390">
        <f t="shared" si="16"/>
        <v>0.91798611111111128</v>
      </c>
    </row>
    <row r="1064" spans="1:18" ht="15.75">
      <c r="A1064" s="385">
        <v>1059</v>
      </c>
      <c r="B1064" s="386" t="s">
        <v>2218</v>
      </c>
      <c r="C1064" s="387" t="s">
        <v>2219</v>
      </c>
      <c r="D1064" s="563" t="s">
        <v>391</v>
      </c>
      <c r="E1064" s="388">
        <v>250</v>
      </c>
      <c r="F1064" s="567">
        <v>1.18144</v>
      </c>
      <c r="G1064" s="567">
        <v>1.1974400000000001</v>
      </c>
      <c r="H1064" s="567">
        <v>1.2096</v>
      </c>
      <c r="I1064" s="567">
        <v>1.0784</v>
      </c>
      <c r="J1064" s="567">
        <v>1.0265599999999999</v>
      </c>
      <c r="K1064" s="567">
        <v>1.0041599999999999</v>
      </c>
      <c r="L1064" s="567">
        <v>0.99456</v>
      </c>
      <c r="M1064" s="567">
        <v>0.82176000000000005</v>
      </c>
      <c r="N1064" s="567">
        <v>0.65344000000000002</v>
      </c>
      <c r="O1064" s="567">
        <v>0.64127999999999996</v>
      </c>
      <c r="P1064" s="567">
        <v>0.65855999999999992</v>
      </c>
      <c r="Q1064" s="567">
        <v>0.81855999999999995</v>
      </c>
      <c r="R1064" s="390">
        <f t="shared" si="16"/>
        <v>0.94047999999999987</v>
      </c>
    </row>
    <row r="1065" spans="1:18" ht="15.75">
      <c r="A1065" s="385">
        <v>1060</v>
      </c>
      <c r="B1065" s="386" t="s">
        <v>2220</v>
      </c>
      <c r="C1065" s="387" t="s">
        <v>2221</v>
      </c>
      <c r="D1065" s="563" t="s">
        <v>394</v>
      </c>
      <c r="E1065" s="388">
        <v>150</v>
      </c>
      <c r="F1065" s="567">
        <v>0.95040000000000002</v>
      </c>
      <c r="G1065" s="567">
        <v>0.98986666666666656</v>
      </c>
      <c r="H1065" s="567">
        <v>1.1114666666666666</v>
      </c>
      <c r="I1065" s="567">
        <v>0.96213333333333328</v>
      </c>
      <c r="J1065" s="567">
        <v>0.93866666666666676</v>
      </c>
      <c r="K1065" s="567">
        <v>0.84906666666666664</v>
      </c>
      <c r="L1065" s="567">
        <v>0.89173333333333327</v>
      </c>
      <c r="M1065" s="567">
        <v>0.26964028776978416</v>
      </c>
      <c r="N1065" s="567">
        <v>0.55035971223021585</v>
      </c>
      <c r="O1065" s="567">
        <v>0.297841726618705</v>
      </c>
      <c r="P1065" s="567">
        <v>0.28618705035971226</v>
      </c>
      <c r="Q1065" s="567">
        <v>0.23697841726618704</v>
      </c>
      <c r="R1065" s="390">
        <f t="shared" si="16"/>
        <v>0.6945283772981613</v>
      </c>
    </row>
    <row r="1066" spans="1:18" ht="15.75">
      <c r="A1066" s="385">
        <v>1061</v>
      </c>
      <c r="B1066" s="386" t="s">
        <v>2224</v>
      </c>
      <c r="C1066" s="387" t="s">
        <v>2225</v>
      </c>
      <c r="D1066" s="563" t="s">
        <v>394</v>
      </c>
      <c r="E1066" s="388">
        <v>160</v>
      </c>
      <c r="F1066" s="567">
        <v>0.76700000000000002</v>
      </c>
      <c r="G1066" s="567">
        <v>0.98000000000000009</v>
      </c>
      <c r="H1066" s="567">
        <v>0.85</v>
      </c>
      <c r="I1066" s="567">
        <v>0.93399999999999994</v>
      </c>
      <c r="J1066" s="567">
        <v>0.85299999999999998</v>
      </c>
      <c r="K1066" s="567">
        <v>0.97399999999999998</v>
      </c>
      <c r="L1066" s="567">
        <v>0.72300000000000009</v>
      </c>
      <c r="M1066" s="567">
        <v>0.90800000000000003</v>
      </c>
      <c r="N1066" s="567">
        <v>0.79299999999999993</v>
      </c>
      <c r="O1066" s="567">
        <v>0.95899999999999996</v>
      </c>
      <c r="P1066" s="567">
        <v>0.90299999999999991</v>
      </c>
      <c r="Q1066" s="567">
        <v>0.95700000000000007</v>
      </c>
      <c r="R1066" s="390">
        <f t="shared" si="16"/>
        <v>0.88341666666666674</v>
      </c>
    </row>
    <row r="1067" spans="1:18" ht="15.75">
      <c r="A1067" s="385">
        <v>1062</v>
      </c>
      <c r="B1067" s="386" t="s">
        <v>2226</v>
      </c>
      <c r="C1067" s="387" t="s">
        <v>2227</v>
      </c>
      <c r="D1067" s="563" t="s">
        <v>394</v>
      </c>
      <c r="E1067" s="388">
        <v>150</v>
      </c>
      <c r="F1067" s="567">
        <v>0.58079999999999998</v>
      </c>
      <c r="G1067" s="567">
        <v>0.56320000000000003</v>
      </c>
      <c r="H1067" s="567">
        <v>0.54702333333333331</v>
      </c>
      <c r="I1067" s="567">
        <v>0.31146666666666667</v>
      </c>
      <c r="J1067" s="567">
        <v>0.66559999999999997</v>
      </c>
      <c r="K1067" s="567">
        <v>0.69386666666666663</v>
      </c>
      <c r="L1067" s="567">
        <v>0.74773333333333336</v>
      </c>
      <c r="M1067" s="567">
        <v>0.83520000000000005</v>
      </c>
      <c r="N1067" s="567">
        <v>0.44639999999999996</v>
      </c>
      <c r="O1067" s="567">
        <v>0.42613333333333336</v>
      </c>
      <c r="P1067" s="567">
        <v>0.39573333333333333</v>
      </c>
      <c r="Q1067" s="567">
        <v>0.29120000000000001</v>
      </c>
      <c r="R1067" s="390">
        <f t="shared" si="16"/>
        <v>0.54202972222222223</v>
      </c>
    </row>
    <row r="1068" spans="1:18" ht="15.75">
      <c r="A1068" s="385">
        <v>1063</v>
      </c>
      <c r="B1068" s="386" t="s">
        <v>2228</v>
      </c>
      <c r="C1068" s="387" t="s">
        <v>2229</v>
      </c>
      <c r="D1068" s="563" t="s">
        <v>391</v>
      </c>
      <c r="E1068" s="388">
        <v>1700</v>
      </c>
      <c r="F1068" s="567">
        <v>0.78183529411764696</v>
      </c>
      <c r="G1068" s="567">
        <v>0.84282352941176464</v>
      </c>
      <c r="H1068" s="567">
        <v>0.81910588235294124</v>
      </c>
      <c r="I1068" s="567">
        <v>0.75811764705882345</v>
      </c>
      <c r="J1068" s="567">
        <v>0.70051764705882358</v>
      </c>
      <c r="K1068" s="567">
        <v>0.70941176470588241</v>
      </c>
      <c r="L1068" s="567">
        <v>0</v>
      </c>
      <c r="M1068" s="567">
        <v>0.53235294117647058</v>
      </c>
      <c r="N1068" s="567">
        <v>0.58823529411764708</v>
      </c>
      <c r="O1068" s="567">
        <v>0.57647058823529407</v>
      </c>
      <c r="P1068" s="567">
        <v>0.6164705882352941</v>
      </c>
      <c r="Q1068" s="567">
        <v>0.66536470588235286</v>
      </c>
      <c r="R1068" s="390">
        <f t="shared" si="16"/>
        <v>0.63255882352941162</v>
      </c>
    </row>
    <row r="1069" spans="1:18" ht="15.75">
      <c r="A1069" s="385">
        <v>1064</v>
      </c>
      <c r="B1069" s="386" t="s">
        <v>2230</v>
      </c>
      <c r="C1069" s="387" t="s">
        <v>2231</v>
      </c>
      <c r="D1069" s="563" t="s">
        <v>394</v>
      </c>
      <c r="E1069" s="388">
        <v>160</v>
      </c>
      <c r="F1069" s="567">
        <v>0.82499999999999996</v>
      </c>
      <c r="G1069" s="567">
        <v>0.81649999999999989</v>
      </c>
      <c r="H1069" s="567">
        <v>0.749</v>
      </c>
      <c r="I1069" s="567">
        <v>1.2170000000000001</v>
      </c>
      <c r="J1069" s="567">
        <v>1.234</v>
      </c>
      <c r="K1069" s="567">
        <v>1.177</v>
      </c>
      <c r="L1069" s="567">
        <v>1.0072933549432739</v>
      </c>
      <c r="M1069" s="567">
        <v>7.9821717990275529E-2</v>
      </c>
      <c r="N1069" s="567">
        <v>0.63209076175040513</v>
      </c>
      <c r="O1069" s="567">
        <v>0.82658022690437594</v>
      </c>
      <c r="P1069" s="567">
        <v>0.89951377633711505</v>
      </c>
      <c r="Q1069" s="567">
        <v>0.64586709886547811</v>
      </c>
      <c r="R1069" s="390">
        <f t="shared" si="16"/>
        <v>0.84247224473257676</v>
      </c>
    </row>
    <row r="1070" spans="1:18" ht="15.75">
      <c r="A1070" s="385">
        <v>1065</v>
      </c>
      <c r="B1070" s="386" t="s">
        <v>2232</v>
      </c>
      <c r="C1070" s="387" t="s">
        <v>2233</v>
      </c>
      <c r="D1070" s="563" t="s">
        <v>397</v>
      </c>
      <c r="E1070" s="388">
        <v>318</v>
      </c>
      <c r="F1070" s="567">
        <v>0.34264150943396227</v>
      </c>
      <c r="G1070" s="567">
        <v>0.41911949685534594</v>
      </c>
      <c r="H1070" s="567">
        <v>0.40251572327044027</v>
      </c>
      <c r="I1070" s="567">
        <v>0.31245283018867925</v>
      </c>
      <c r="J1070" s="567">
        <v>0.32</v>
      </c>
      <c r="K1070" s="567">
        <v>0.33861635220125791</v>
      </c>
      <c r="L1070" s="567">
        <v>0.299874213836478</v>
      </c>
      <c r="M1070" s="567">
        <v>0.260125786163522</v>
      </c>
      <c r="N1070" s="567">
        <v>0.20930817610062893</v>
      </c>
      <c r="O1070" s="567">
        <v>0.20628930817610061</v>
      </c>
      <c r="P1070" s="567">
        <v>0.26415094339622641</v>
      </c>
      <c r="Q1070" s="567">
        <v>0.22742138364779871</v>
      </c>
      <c r="R1070" s="390">
        <f t="shared" si="16"/>
        <v>0.30020964360586994</v>
      </c>
    </row>
    <row r="1071" spans="1:18" ht="15.75">
      <c r="A1071" s="385">
        <v>1066</v>
      </c>
      <c r="B1071" s="386" t="s">
        <v>2234</v>
      </c>
      <c r="C1071" s="387" t="s">
        <v>2235</v>
      </c>
      <c r="D1071" s="563" t="s">
        <v>394</v>
      </c>
      <c r="E1071" s="388">
        <v>533</v>
      </c>
      <c r="F1071" s="567">
        <v>0.43407129455909949</v>
      </c>
      <c r="G1071" s="567">
        <v>0.48585365853658535</v>
      </c>
      <c r="H1071" s="567">
        <v>0.51557223264540342</v>
      </c>
      <c r="I1071" s="567">
        <v>0.45793621013133212</v>
      </c>
      <c r="J1071" s="567">
        <v>0.42641651031894934</v>
      </c>
      <c r="K1071" s="567">
        <v>0.44848030018761725</v>
      </c>
      <c r="L1071" s="567">
        <v>0.31114446529080675</v>
      </c>
      <c r="M1071" s="567">
        <v>0.19587242026266419</v>
      </c>
      <c r="N1071" s="567">
        <v>0.17786116322701689</v>
      </c>
      <c r="O1071" s="567">
        <v>0.77313320825515941</v>
      </c>
      <c r="P1071" s="567">
        <v>0.59657142857142864</v>
      </c>
      <c r="Q1071" s="567">
        <v>0.60571428571428576</v>
      </c>
      <c r="R1071" s="390">
        <f t="shared" si="16"/>
        <v>0.45238559814169577</v>
      </c>
    </row>
    <row r="1072" spans="1:18" ht="15.75">
      <c r="A1072" s="385">
        <v>1067</v>
      </c>
      <c r="B1072" s="386" t="s">
        <v>2236</v>
      </c>
      <c r="C1072" s="387" t="s">
        <v>2237</v>
      </c>
      <c r="D1072" s="563" t="s">
        <v>735</v>
      </c>
      <c r="E1072" s="388">
        <v>1665</v>
      </c>
      <c r="F1072" s="567">
        <v>1.8018018018018018E-2</v>
      </c>
      <c r="G1072" s="567">
        <v>7.2072072072072073E-3</v>
      </c>
      <c r="H1072" s="567">
        <v>1.4414414414414415E-2</v>
      </c>
      <c r="I1072" s="567">
        <v>0.83243243243243248</v>
      </c>
      <c r="J1072" s="567">
        <v>0.72360360360360354</v>
      </c>
      <c r="K1072" s="567">
        <v>0.84468468468468472</v>
      </c>
      <c r="L1072" s="567">
        <v>0</v>
      </c>
      <c r="M1072" s="567">
        <v>1.0810810810810811E-2</v>
      </c>
      <c r="N1072" s="567">
        <v>0.40216216216216216</v>
      </c>
      <c r="O1072" s="567">
        <v>0.40648648648648644</v>
      </c>
      <c r="P1072" s="567">
        <v>0.41081081081081083</v>
      </c>
      <c r="Q1072" s="567">
        <v>0.11027027027027027</v>
      </c>
      <c r="R1072" s="390">
        <f t="shared" si="16"/>
        <v>0.3150750750750751</v>
      </c>
    </row>
    <row r="1073" spans="1:18" ht="15.75">
      <c r="A1073" s="385">
        <v>1068</v>
      </c>
      <c r="B1073" s="386" t="s">
        <v>2238</v>
      </c>
      <c r="C1073" s="387" t="s">
        <v>2239</v>
      </c>
      <c r="D1073" s="563" t="s">
        <v>394</v>
      </c>
      <c r="E1073" s="388">
        <v>150</v>
      </c>
      <c r="F1073" s="567">
        <v>1.5466666666666665E-2</v>
      </c>
      <c r="G1073" s="567">
        <v>0.50666666666666671</v>
      </c>
      <c r="H1073" s="567">
        <v>0.4549333333333333</v>
      </c>
      <c r="I1073" s="567">
        <v>0.64639999999999997</v>
      </c>
      <c r="J1073" s="567">
        <v>0.55840000000000001</v>
      </c>
      <c r="K1073" s="567">
        <v>0.57973333333333332</v>
      </c>
      <c r="L1073" s="567">
        <v>0.57813333333333328</v>
      </c>
      <c r="M1073" s="567">
        <v>0.5557333333333333</v>
      </c>
      <c r="N1073" s="567">
        <v>0.54399999999999993</v>
      </c>
      <c r="O1073" s="567">
        <v>0.53813333333333335</v>
      </c>
      <c r="P1073" s="567">
        <v>0.58666666666666667</v>
      </c>
      <c r="Q1073" s="567">
        <v>0.53173333333333339</v>
      </c>
      <c r="R1073" s="390">
        <f t="shared" si="16"/>
        <v>0.50800000000000001</v>
      </c>
    </row>
    <row r="1074" spans="1:18" ht="15.75">
      <c r="A1074" s="385">
        <v>1069</v>
      </c>
      <c r="B1074" s="386" t="s">
        <v>2240</v>
      </c>
      <c r="C1074" s="387" t="s">
        <v>2241</v>
      </c>
      <c r="D1074" s="563" t="s">
        <v>394</v>
      </c>
      <c r="E1074" s="388">
        <v>361</v>
      </c>
      <c r="F1074" s="567">
        <v>0.42592797783933517</v>
      </c>
      <c r="G1074" s="567">
        <v>0.41218836565096956</v>
      </c>
      <c r="H1074" s="567">
        <v>0.51900277008310258</v>
      </c>
      <c r="I1074" s="567">
        <v>0.63157894736842102</v>
      </c>
      <c r="J1074" s="567">
        <v>0.58326869806094184</v>
      </c>
      <c r="K1074" s="567">
        <v>0.65329639889196678</v>
      </c>
      <c r="L1074" s="567">
        <v>0.64797783933518005</v>
      </c>
      <c r="M1074" s="567">
        <v>0.5642105263157895</v>
      </c>
      <c r="N1074" s="567">
        <v>0.67191135734072027</v>
      </c>
      <c r="O1074" s="567">
        <v>0.72554016620498618</v>
      </c>
      <c r="P1074" s="567">
        <v>0.58371191135734068</v>
      </c>
      <c r="Q1074" s="567">
        <v>0.55002770083102492</v>
      </c>
      <c r="R1074" s="390">
        <f t="shared" si="16"/>
        <v>0.58072022160664827</v>
      </c>
    </row>
    <row r="1075" spans="1:18" ht="15.75">
      <c r="A1075" s="385">
        <v>1070</v>
      </c>
      <c r="B1075" s="386" t="s">
        <v>2242</v>
      </c>
      <c r="C1075" s="387" t="s">
        <v>1568</v>
      </c>
      <c r="D1075" s="563" t="s">
        <v>421</v>
      </c>
      <c r="E1075" s="388">
        <v>178</v>
      </c>
      <c r="F1075" s="567">
        <v>1.3240449438202249</v>
      </c>
      <c r="G1075" s="567">
        <v>1.3231460674157305</v>
      </c>
      <c r="H1075" s="567">
        <v>1.3375280898876405</v>
      </c>
      <c r="I1075" s="567">
        <v>2.0188764044943821</v>
      </c>
      <c r="J1075" s="567">
        <v>2.1770786516853931</v>
      </c>
      <c r="K1075" s="567">
        <v>2.0934831460674155</v>
      </c>
      <c r="L1075" s="567">
        <v>0.66890322580645156</v>
      </c>
      <c r="M1075" s="567">
        <v>0.67509677419354841</v>
      </c>
      <c r="N1075" s="567">
        <v>0.6466064516129032</v>
      </c>
      <c r="O1075" s="567">
        <v>0.64701935483870965</v>
      </c>
      <c r="P1075" s="567">
        <v>0.64</v>
      </c>
      <c r="Q1075" s="567">
        <v>0.6523870967741936</v>
      </c>
      <c r="R1075" s="390">
        <f t="shared" si="16"/>
        <v>1.1836808505497161</v>
      </c>
    </row>
    <row r="1076" spans="1:18" ht="15.75">
      <c r="A1076" s="385">
        <v>1071</v>
      </c>
      <c r="B1076" s="386" t="s">
        <v>2243</v>
      </c>
      <c r="C1076" s="387" t="s">
        <v>2244</v>
      </c>
      <c r="D1076" s="563" t="s">
        <v>394</v>
      </c>
      <c r="E1076" s="388">
        <v>150</v>
      </c>
      <c r="F1076" s="567">
        <v>0.16106666666666666</v>
      </c>
      <c r="G1076" s="567">
        <v>0.16373333333333331</v>
      </c>
      <c r="H1076" s="567">
        <v>0.12586666666666665</v>
      </c>
      <c r="I1076" s="567">
        <v>3.3066666666666668E-2</v>
      </c>
      <c r="J1076" s="567">
        <v>3.093333333333333E-2</v>
      </c>
      <c r="K1076" s="567">
        <v>2.986666666666667E-2</v>
      </c>
      <c r="L1076" s="567">
        <v>3.4133333333333335E-2</v>
      </c>
      <c r="M1076" s="567">
        <v>3.6266666666666669E-2</v>
      </c>
      <c r="N1076" s="567">
        <v>3.1466666666666664E-2</v>
      </c>
      <c r="O1076" s="567">
        <v>5.4933333333333334E-2</v>
      </c>
      <c r="P1076" s="567">
        <v>4.2666666666666672E-2</v>
      </c>
      <c r="Q1076" s="567">
        <v>5.3866666666666667E-2</v>
      </c>
      <c r="R1076" s="390">
        <f t="shared" si="16"/>
        <v>6.6488888888888889E-2</v>
      </c>
    </row>
    <row r="1077" spans="1:18" ht="15.75">
      <c r="A1077" s="385">
        <v>1072</v>
      </c>
      <c r="B1077" s="386" t="s">
        <v>2245</v>
      </c>
      <c r="C1077" s="387" t="s">
        <v>2246</v>
      </c>
      <c r="D1077" s="563" t="s">
        <v>421</v>
      </c>
      <c r="E1077" s="388">
        <v>408</v>
      </c>
      <c r="F1077" s="567">
        <v>0.81294117647058828</v>
      </c>
      <c r="G1077" s="567">
        <v>0.8529411764705882</v>
      </c>
      <c r="H1077" s="567">
        <v>0.81294117647058828</v>
      </c>
      <c r="I1077" s="567">
        <v>0.86882352941176477</v>
      </c>
      <c r="J1077" s="567">
        <v>0.86941176470588244</v>
      </c>
      <c r="K1077" s="567">
        <v>0.84941176470588231</v>
      </c>
      <c r="L1077" s="567">
        <v>0.77941176470588236</v>
      </c>
      <c r="M1077" s="567">
        <v>0.86421568627450984</v>
      </c>
      <c r="N1077" s="567">
        <v>0.84509803921568627</v>
      </c>
      <c r="O1077" s="567">
        <v>0.82107843137254899</v>
      </c>
      <c r="P1077" s="567">
        <v>0.82500000000000007</v>
      </c>
      <c r="Q1077" s="567">
        <v>0.81882352941176462</v>
      </c>
      <c r="R1077" s="390">
        <f t="shared" si="16"/>
        <v>0.83500816993464033</v>
      </c>
    </row>
    <row r="1078" spans="1:18" ht="15.75">
      <c r="A1078" s="385">
        <v>1073</v>
      </c>
      <c r="B1078" s="386" t="s">
        <v>2247</v>
      </c>
      <c r="C1078" s="387" t="s">
        <v>2246</v>
      </c>
      <c r="D1078" s="563" t="s">
        <v>421</v>
      </c>
      <c r="E1078" s="388">
        <v>228</v>
      </c>
      <c r="F1078" s="567">
        <v>1.0175438596491229</v>
      </c>
      <c r="G1078" s="567">
        <v>1.0112280701754386</v>
      </c>
      <c r="H1078" s="567">
        <v>1.0210526315789474</v>
      </c>
      <c r="I1078" s="567">
        <v>1.0042105263157894</v>
      </c>
      <c r="J1078" s="567">
        <v>1.0392982456140352</v>
      </c>
      <c r="K1078" s="567">
        <v>0.97192982456140353</v>
      </c>
      <c r="L1078" s="567">
        <v>0.96771929824561398</v>
      </c>
      <c r="M1078" s="567">
        <v>0.91368421052631577</v>
      </c>
      <c r="N1078" s="567">
        <v>0.92771929824561405</v>
      </c>
      <c r="O1078" s="567">
        <v>1.0638596491228069</v>
      </c>
      <c r="P1078" s="567">
        <v>1.0694736842105264</v>
      </c>
      <c r="Q1078" s="567">
        <v>1.0603508771929824</v>
      </c>
      <c r="R1078" s="390">
        <f t="shared" si="16"/>
        <v>1.0056725146198831</v>
      </c>
    </row>
    <row r="1079" spans="1:18" ht="15.75">
      <c r="A1079" s="385">
        <v>1074</v>
      </c>
      <c r="B1079" s="386" t="s">
        <v>2248</v>
      </c>
      <c r="C1079" s="387" t="s">
        <v>2249</v>
      </c>
      <c r="D1079" s="563" t="s">
        <v>421</v>
      </c>
      <c r="E1079" s="388">
        <v>700</v>
      </c>
      <c r="F1079" s="567">
        <v>0.38217142857142855</v>
      </c>
      <c r="G1079" s="567">
        <v>0.43977142857142854</v>
      </c>
      <c r="H1079" s="567">
        <v>0.44068571428571429</v>
      </c>
      <c r="I1079" s="567">
        <v>0.40777142857142856</v>
      </c>
      <c r="J1079" s="567">
        <v>0.50651428571428569</v>
      </c>
      <c r="K1079" s="567">
        <v>0.49279999999999996</v>
      </c>
      <c r="L1079" s="567">
        <v>0.42788571428571426</v>
      </c>
      <c r="M1079" s="567">
        <v>0.45165714285714287</v>
      </c>
      <c r="N1079" s="567">
        <v>0.53302857142857141</v>
      </c>
      <c r="O1079" s="567">
        <v>0.41234285714285712</v>
      </c>
      <c r="P1079" s="567">
        <v>0.41234285714285712</v>
      </c>
      <c r="Q1079" s="567">
        <v>0.44251428571428569</v>
      </c>
      <c r="R1079" s="390">
        <f t="shared" si="16"/>
        <v>0.44579047619047613</v>
      </c>
    </row>
    <row r="1080" spans="1:18" ht="15.75">
      <c r="A1080" s="385">
        <v>1075</v>
      </c>
      <c r="B1080" s="386" t="s">
        <v>2250</v>
      </c>
      <c r="C1080" s="387" t="s">
        <v>2251</v>
      </c>
      <c r="D1080" s="563" t="s">
        <v>421</v>
      </c>
      <c r="E1080" s="388">
        <v>181</v>
      </c>
      <c r="F1080" s="567">
        <v>1.0457458563535911</v>
      </c>
      <c r="G1080" s="567">
        <v>1.0709392265193369</v>
      </c>
      <c r="H1080" s="567">
        <v>1.0735911602209944</v>
      </c>
      <c r="I1080" s="567">
        <v>1.0696132596685082</v>
      </c>
      <c r="J1080" s="567">
        <v>1.0793370165745857</v>
      </c>
      <c r="K1080" s="567">
        <v>1.089060773480663</v>
      </c>
      <c r="L1080" s="567">
        <v>1.0740331491712707</v>
      </c>
      <c r="M1080" s="567">
        <v>1.0806629834254142</v>
      </c>
      <c r="N1080" s="567">
        <v>1.0859668508287292</v>
      </c>
      <c r="O1080" s="567">
        <v>1.0656353591160221</v>
      </c>
      <c r="P1080" s="567">
        <v>1.0674033149171269</v>
      </c>
      <c r="Q1080" s="567">
        <v>1.0638674033149171</v>
      </c>
      <c r="R1080" s="390">
        <f t="shared" si="16"/>
        <v>1.072154696132597</v>
      </c>
    </row>
    <row r="1081" spans="1:18" ht="15.75">
      <c r="A1081" s="385">
        <v>1076</v>
      </c>
      <c r="B1081" s="386" t="s">
        <v>2252</v>
      </c>
      <c r="C1081" s="387" t="s">
        <v>2253</v>
      </c>
      <c r="D1081" s="563" t="s">
        <v>394</v>
      </c>
      <c r="E1081" s="388">
        <v>170</v>
      </c>
      <c r="F1081" s="567">
        <v>0.10447058823529412</v>
      </c>
      <c r="G1081" s="567">
        <v>0.27011764705882352</v>
      </c>
      <c r="H1081" s="567">
        <v>0.52167241176470591</v>
      </c>
      <c r="I1081" s="567">
        <v>8.5647058823529409E-2</v>
      </c>
      <c r="J1081" s="567">
        <v>3.6705882352941178E-2</v>
      </c>
      <c r="K1081" s="567">
        <v>2.2588235294117645E-2</v>
      </c>
      <c r="L1081" s="567">
        <v>0.11764705882352941</v>
      </c>
      <c r="M1081" s="567">
        <v>2.0705882352941178E-2</v>
      </c>
      <c r="N1081" s="567">
        <v>0.11576470588235294</v>
      </c>
      <c r="O1081" s="567">
        <v>0.11858823529411765</v>
      </c>
      <c r="P1081" s="567">
        <v>3.011764705882353E-2</v>
      </c>
      <c r="Q1081" s="567">
        <v>2.9176470588235293E-2</v>
      </c>
      <c r="R1081" s="390">
        <f t="shared" si="16"/>
        <v>0.12276681862745099</v>
      </c>
    </row>
    <row r="1082" spans="1:18" ht="15.75">
      <c r="A1082" s="385">
        <v>1077</v>
      </c>
      <c r="B1082" s="386" t="s">
        <v>2254</v>
      </c>
      <c r="C1082" s="387" t="s">
        <v>2255</v>
      </c>
      <c r="D1082" s="563" t="s">
        <v>391</v>
      </c>
      <c r="E1082" s="388">
        <v>400</v>
      </c>
      <c r="F1082" s="567">
        <v>0.95819999999999994</v>
      </c>
      <c r="G1082" s="567">
        <v>1.0229999999999999</v>
      </c>
      <c r="H1082" s="567">
        <v>1.1334</v>
      </c>
      <c r="I1082" s="567">
        <v>0.99900000000000011</v>
      </c>
      <c r="J1082" s="567">
        <v>0.96599999999999997</v>
      </c>
      <c r="K1082" s="567">
        <v>0</v>
      </c>
      <c r="L1082" s="567">
        <v>0.75</v>
      </c>
      <c r="M1082" s="567">
        <v>0</v>
      </c>
      <c r="N1082" s="567">
        <v>0</v>
      </c>
      <c r="O1082" s="567">
        <v>0</v>
      </c>
      <c r="P1082" s="567">
        <v>0</v>
      </c>
      <c r="Q1082" s="567">
        <v>0</v>
      </c>
      <c r="R1082" s="390">
        <f t="shared" si="16"/>
        <v>0.48580000000000001</v>
      </c>
    </row>
    <row r="1083" spans="1:18" ht="15.75">
      <c r="A1083" s="385">
        <v>1078</v>
      </c>
      <c r="B1083" s="386" t="s">
        <v>2256</v>
      </c>
      <c r="C1083" s="387" t="s">
        <v>2257</v>
      </c>
      <c r="D1083" s="563" t="s">
        <v>421</v>
      </c>
      <c r="E1083" s="388">
        <v>495</v>
      </c>
      <c r="F1083" s="567">
        <v>0.49842424242424244</v>
      </c>
      <c r="G1083" s="567">
        <v>0.36218181818181816</v>
      </c>
      <c r="H1083" s="567">
        <v>0.40678787878787881</v>
      </c>
      <c r="I1083" s="567">
        <v>0.37381818181818183</v>
      </c>
      <c r="J1083" s="567">
        <v>0.46690909090909094</v>
      </c>
      <c r="K1083" s="567">
        <v>0.42278787878787877</v>
      </c>
      <c r="L1083" s="567">
        <v>0.42181818181818181</v>
      </c>
      <c r="M1083" s="567">
        <v>0.3646060606060606</v>
      </c>
      <c r="N1083" s="567">
        <v>0.36509090909090908</v>
      </c>
      <c r="O1083" s="567">
        <v>0.40678787878787881</v>
      </c>
      <c r="P1083" s="567">
        <v>0.38254545454545458</v>
      </c>
      <c r="Q1083" s="567">
        <v>0.37187878787878792</v>
      </c>
      <c r="R1083" s="390">
        <f t="shared" si="16"/>
        <v>0.40363636363636363</v>
      </c>
    </row>
    <row r="1084" spans="1:18" ht="15.75">
      <c r="A1084" s="385">
        <v>1079</v>
      </c>
      <c r="B1084" s="386" t="s">
        <v>2258</v>
      </c>
      <c r="C1084" s="387" t="s">
        <v>2259</v>
      </c>
      <c r="D1084" s="563" t="s">
        <v>394</v>
      </c>
      <c r="E1084" s="388">
        <v>138.88888888888889</v>
      </c>
      <c r="F1084" s="567">
        <v>0.42278399999999999</v>
      </c>
      <c r="G1084" s="567">
        <v>0.51667200000000002</v>
      </c>
      <c r="H1084" s="567">
        <v>7.1424000000000001E-2</v>
      </c>
      <c r="I1084" s="567">
        <v>8.6400000000000005E-2</v>
      </c>
      <c r="J1084" s="567">
        <v>6.1056000000000006E-2</v>
      </c>
      <c r="K1084" s="567">
        <v>6.5087999999999993E-2</v>
      </c>
      <c r="L1084" s="567">
        <v>0.71193600000000001</v>
      </c>
      <c r="M1084" s="567">
        <v>0.80121600000000004</v>
      </c>
      <c r="N1084" s="567">
        <v>0.72575999999999996</v>
      </c>
      <c r="O1084" s="567">
        <v>0.73209600000000008</v>
      </c>
      <c r="P1084" s="567">
        <v>0.72633599999999998</v>
      </c>
      <c r="Q1084" s="567">
        <v>0.63763199999999998</v>
      </c>
      <c r="R1084" s="390">
        <f t="shared" si="16"/>
        <v>0.46320000000000006</v>
      </c>
    </row>
    <row r="1085" spans="1:18" ht="15.75">
      <c r="A1085" s="385">
        <v>1080</v>
      </c>
      <c r="B1085" s="386" t="s">
        <v>3228</v>
      </c>
      <c r="C1085" s="387" t="s">
        <v>3229</v>
      </c>
      <c r="D1085" s="563" t="s">
        <v>3230</v>
      </c>
      <c r="E1085" s="388">
        <v>177.77777777777777</v>
      </c>
      <c r="F1085" s="567">
        <v>0</v>
      </c>
      <c r="G1085" s="567">
        <v>0</v>
      </c>
      <c r="H1085" s="567">
        <v>0</v>
      </c>
      <c r="I1085" s="567">
        <v>0</v>
      </c>
      <c r="J1085" s="567">
        <v>0</v>
      </c>
      <c r="K1085" s="567">
        <v>0</v>
      </c>
      <c r="L1085" s="567">
        <v>0</v>
      </c>
      <c r="M1085" s="567">
        <v>0</v>
      </c>
      <c r="N1085" s="567">
        <v>0</v>
      </c>
      <c r="O1085" s="567">
        <v>0</v>
      </c>
      <c r="P1085" s="567">
        <v>0</v>
      </c>
      <c r="Q1085" s="567">
        <v>0</v>
      </c>
      <c r="R1085" s="390">
        <f t="shared" si="16"/>
        <v>0</v>
      </c>
    </row>
    <row r="1086" spans="1:18" ht="15.75">
      <c r="A1086" s="385">
        <v>1081</v>
      </c>
      <c r="B1086" s="386" t="s">
        <v>2260</v>
      </c>
      <c r="C1086" s="387" t="s">
        <v>2261</v>
      </c>
      <c r="D1086" s="563" t="s">
        <v>391</v>
      </c>
      <c r="E1086" s="388">
        <v>193</v>
      </c>
      <c r="F1086" s="567">
        <v>0.73989637305699485</v>
      </c>
      <c r="G1086" s="567">
        <v>0.72746113989637307</v>
      </c>
      <c r="H1086" s="567">
        <v>0.72746113989637307</v>
      </c>
      <c r="I1086" s="567">
        <v>0.63046632124352331</v>
      </c>
      <c r="J1086" s="567">
        <v>0.59689119170984462</v>
      </c>
      <c r="K1086" s="567">
        <v>0.65284974093264247</v>
      </c>
      <c r="L1086" s="567">
        <v>0.62051813471502593</v>
      </c>
      <c r="M1086" s="567">
        <v>0.57450777202072534</v>
      </c>
      <c r="N1086" s="567">
        <v>0.44145077720207254</v>
      </c>
      <c r="O1086" s="567">
        <v>0.19274611398963731</v>
      </c>
      <c r="P1086" s="567">
        <v>0.44891191709844558</v>
      </c>
      <c r="Q1086" s="567">
        <v>0.58196891191709843</v>
      </c>
      <c r="R1086" s="390">
        <f t="shared" si="16"/>
        <v>0.57792746113989624</v>
      </c>
    </row>
    <row r="1087" spans="1:18" ht="15.75">
      <c r="A1087" s="385">
        <v>1082</v>
      </c>
      <c r="B1087" s="386" t="s">
        <v>2262</v>
      </c>
      <c r="C1087" s="387" t="s">
        <v>2263</v>
      </c>
      <c r="D1087" s="563" t="s">
        <v>397</v>
      </c>
      <c r="E1087" s="388">
        <v>188.88888888888889</v>
      </c>
      <c r="F1087" s="567">
        <v>0.32103529411764709</v>
      </c>
      <c r="G1087" s="567">
        <v>0.21218823529411765</v>
      </c>
      <c r="H1087" s="567">
        <v>0.30155294117647058</v>
      </c>
      <c r="I1087" s="567">
        <v>0.27190588235294116</v>
      </c>
      <c r="J1087" s="567">
        <v>0.27275294117647059</v>
      </c>
      <c r="K1087" s="567">
        <v>0.32654117647058822</v>
      </c>
      <c r="L1087" s="567">
        <v>0.35025882352941173</v>
      </c>
      <c r="M1087" s="567">
        <v>0.30028235294117644</v>
      </c>
      <c r="N1087" s="567">
        <v>0.22912941176470589</v>
      </c>
      <c r="O1087" s="567">
        <v>0.18677647058823529</v>
      </c>
      <c r="P1087" s="567">
        <v>0.29011764705882354</v>
      </c>
      <c r="Q1087" s="567">
        <v>0.37016470588235295</v>
      </c>
      <c r="R1087" s="390">
        <f t="shared" si="16"/>
        <v>0.2860588235294117</v>
      </c>
    </row>
    <row r="1088" spans="1:18" ht="15.75">
      <c r="A1088" s="385">
        <v>1083</v>
      </c>
      <c r="B1088" s="386" t="s">
        <v>2264</v>
      </c>
      <c r="C1088" s="387" t="s">
        <v>2265</v>
      </c>
      <c r="D1088" s="563" t="s">
        <v>394</v>
      </c>
      <c r="E1088" s="388">
        <v>166.66666666666666</v>
      </c>
      <c r="F1088" s="567">
        <v>3.696E-2</v>
      </c>
      <c r="G1088" s="567">
        <v>3.696E-2</v>
      </c>
      <c r="H1088" s="567">
        <v>3.5520000000000003E-2</v>
      </c>
      <c r="I1088" s="567">
        <v>4.224E-2</v>
      </c>
      <c r="J1088" s="567">
        <v>4.0800000000000003E-2</v>
      </c>
      <c r="K1088" s="567">
        <v>3.984E-2</v>
      </c>
      <c r="L1088" s="567">
        <v>4.1760000000000005E-2</v>
      </c>
      <c r="M1088" s="567">
        <v>3.5520000000000003E-2</v>
      </c>
      <c r="N1088" s="567">
        <v>3.5520000000000003E-2</v>
      </c>
      <c r="O1088" s="567">
        <v>3.7920000000000002E-2</v>
      </c>
      <c r="P1088" s="567">
        <v>3.6000000000000004E-2</v>
      </c>
      <c r="Q1088" s="567">
        <v>6.0480000000000006E-2</v>
      </c>
      <c r="R1088" s="390">
        <f t="shared" si="16"/>
        <v>3.9960000000000002E-2</v>
      </c>
    </row>
    <row r="1089" spans="1:18" ht="15.75">
      <c r="A1089" s="385">
        <v>1084</v>
      </c>
      <c r="B1089" s="386" t="s">
        <v>2266</v>
      </c>
      <c r="C1089" s="387" t="s">
        <v>2267</v>
      </c>
      <c r="D1089" s="563" t="s">
        <v>633</v>
      </c>
      <c r="E1089" s="392">
        <v>13000</v>
      </c>
      <c r="F1089" s="567">
        <v>0.70153846153846156</v>
      </c>
      <c r="G1089" s="567">
        <v>0.92923076923076919</v>
      </c>
      <c r="H1089" s="567">
        <v>0.77230769230769236</v>
      </c>
      <c r="I1089" s="567">
        <v>0.7846153846153846</v>
      </c>
      <c r="J1089" s="567">
        <v>0.71692307692307689</v>
      </c>
      <c r="K1089" s="567">
        <v>0.65230769230769226</v>
      </c>
      <c r="L1089" s="567">
        <v>0.63692307692307693</v>
      </c>
      <c r="M1089" s="567">
        <v>0.82938461538461539</v>
      </c>
      <c r="N1089" s="567">
        <v>0.62153846153846148</v>
      </c>
      <c r="O1089" s="567">
        <v>0.72923076923076924</v>
      </c>
      <c r="P1089" s="567">
        <v>0.74769230769230766</v>
      </c>
      <c r="Q1089" s="567">
        <v>0.77061538461538459</v>
      </c>
      <c r="R1089" s="390">
        <f t="shared" si="16"/>
        <v>0.74102564102564095</v>
      </c>
    </row>
    <row r="1090" spans="1:18" ht="15.75">
      <c r="A1090" s="385">
        <v>1085</v>
      </c>
      <c r="B1090" s="386" t="s">
        <v>2268</v>
      </c>
      <c r="C1090" s="387" t="s">
        <v>2269</v>
      </c>
      <c r="D1090" s="563" t="s">
        <v>421</v>
      </c>
      <c r="E1090" s="388">
        <v>160</v>
      </c>
      <c r="F1090" s="567">
        <v>0.60549999999999993</v>
      </c>
      <c r="G1090" s="567">
        <v>0.59099999999999997</v>
      </c>
      <c r="H1090" s="567">
        <v>0.58949999999999991</v>
      </c>
      <c r="I1090" s="567">
        <v>0.61150000000000004</v>
      </c>
      <c r="J1090" s="567">
        <v>0.61199999999999999</v>
      </c>
      <c r="K1090" s="567">
        <v>0.57400000000000007</v>
      </c>
      <c r="L1090" s="567">
        <v>0.79149999999999998</v>
      </c>
      <c r="M1090" s="567">
        <v>0.73650000000000004</v>
      </c>
      <c r="N1090" s="567">
        <v>0.747</v>
      </c>
      <c r="O1090" s="567">
        <v>0.77750000000000008</v>
      </c>
      <c r="P1090" s="567">
        <v>0.79699999999999993</v>
      </c>
      <c r="Q1090" s="567">
        <v>0.79800000000000004</v>
      </c>
      <c r="R1090" s="390">
        <f t="shared" si="16"/>
        <v>0.68591666666666662</v>
      </c>
    </row>
    <row r="1091" spans="1:18" ht="15.75">
      <c r="A1091" s="385">
        <v>1086</v>
      </c>
      <c r="B1091" s="386" t="s">
        <v>2270</v>
      </c>
      <c r="C1091" s="387" t="s">
        <v>2271</v>
      </c>
      <c r="D1091" s="563" t="s">
        <v>391</v>
      </c>
      <c r="E1091" s="388">
        <v>200</v>
      </c>
      <c r="F1091" s="567">
        <v>0.35</v>
      </c>
      <c r="G1091" s="567">
        <v>0.35639999999999999</v>
      </c>
      <c r="H1091" s="567">
        <v>0.30680000000000002</v>
      </c>
      <c r="I1091" s="567">
        <v>0.31280000000000002</v>
      </c>
      <c r="J1091" s="567">
        <v>0.2888</v>
      </c>
      <c r="K1091" s="567">
        <v>0.2964</v>
      </c>
      <c r="L1091" s="567">
        <v>0.31679999999999997</v>
      </c>
      <c r="M1091" s="567">
        <v>0.25359999999999999</v>
      </c>
      <c r="N1091" s="567">
        <v>0.28120000000000001</v>
      </c>
      <c r="O1091" s="567">
        <v>0.28559999999999997</v>
      </c>
      <c r="P1091" s="567">
        <v>0.23600000000000002</v>
      </c>
      <c r="Q1091" s="567">
        <v>0.29880000000000001</v>
      </c>
      <c r="R1091" s="390">
        <f t="shared" si="16"/>
        <v>0.29860000000000003</v>
      </c>
    </row>
    <row r="1092" spans="1:18" ht="15.75">
      <c r="A1092" s="385">
        <v>1087</v>
      </c>
      <c r="B1092" s="386" t="s">
        <v>2272</v>
      </c>
      <c r="C1092" s="387" t="s">
        <v>2273</v>
      </c>
      <c r="D1092" s="563" t="s">
        <v>391</v>
      </c>
      <c r="E1092" s="388">
        <v>400</v>
      </c>
      <c r="F1092" s="567">
        <v>1.0194000000000001</v>
      </c>
      <c r="G1092" s="567">
        <v>1.0811999999999999</v>
      </c>
      <c r="H1092" s="567">
        <v>1.0673999999999999</v>
      </c>
      <c r="I1092" s="567">
        <v>0.63180000000000003</v>
      </c>
      <c r="J1092" s="567">
        <v>0.62939999999999996</v>
      </c>
      <c r="K1092" s="567">
        <v>1.0469999999999999</v>
      </c>
      <c r="L1092" s="567">
        <v>1.038</v>
      </c>
      <c r="M1092" s="567">
        <v>1.0284</v>
      </c>
      <c r="N1092" s="567">
        <v>1.0349999999999999</v>
      </c>
      <c r="O1092" s="567">
        <v>1.0109999999999999</v>
      </c>
      <c r="P1092" s="567">
        <v>0.99360000000000004</v>
      </c>
      <c r="Q1092" s="567">
        <v>1.0127999999999999</v>
      </c>
      <c r="R1092" s="390">
        <f t="shared" si="16"/>
        <v>0.96625000000000005</v>
      </c>
    </row>
    <row r="1093" spans="1:18" ht="15.75">
      <c r="A1093" s="385">
        <v>1088</v>
      </c>
      <c r="B1093" s="386" t="s">
        <v>2274</v>
      </c>
      <c r="C1093" s="387" t="s">
        <v>2275</v>
      </c>
      <c r="D1093" s="563" t="s">
        <v>394</v>
      </c>
      <c r="E1093" s="388">
        <v>400</v>
      </c>
      <c r="F1093" s="567">
        <v>0.62519999999999998</v>
      </c>
      <c r="G1093" s="567">
        <v>0.77280000000000004</v>
      </c>
      <c r="H1093" s="567">
        <v>0.753</v>
      </c>
      <c r="I1093" s="567">
        <v>0.72120000000000006</v>
      </c>
      <c r="J1093" s="567">
        <v>0.64980000000000004</v>
      </c>
      <c r="K1093" s="567">
        <v>0.62340000000000007</v>
      </c>
      <c r="L1093" s="567">
        <v>0.63840000000000008</v>
      </c>
      <c r="M1093" s="567">
        <v>0.59160000000000001</v>
      </c>
      <c r="N1093" s="567">
        <v>0.5958</v>
      </c>
      <c r="O1093" s="567">
        <v>0.54720000000000002</v>
      </c>
      <c r="P1093" s="567">
        <v>0.65339999999999998</v>
      </c>
      <c r="Q1093" s="567">
        <v>0.54959999999999998</v>
      </c>
      <c r="R1093" s="390">
        <f t="shared" si="16"/>
        <v>0.64344999999999997</v>
      </c>
    </row>
    <row r="1094" spans="1:18" ht="15.75">
      <c r="A1094" s="385">
        <v>1089</v>
      </c>
      <c r="B1094" s="386" t="s">
        <v>2276</v>
      </c>
      <c r="C1094" s="387" t="s">
        <v>2263</v>
      </c>
      <c r="D1094" s="563" t="s">
        <v>397</v>
      </c>
      <c r="E1094" s="388">
        <v>333.33333333333331</v>
      </c>
      <c r="F1094" s="567">
        <v>0.11664000000000001</v>
      </c>
      <c r="G1094" s="567">
        <v>4.9920000000000006E-2</v>
      </c>
      <c r="H1094" s="567">
        <v>0.16320000000000001</v>
      </c>
      <c r="I1094" s="567">
        <v>0.18480000000000002</v>
      </c>
      <c r="J1094" s="567">
        <v>0.18864000000000003</v>
      </c>
      <c r="K1094" s="567">
        <v>0.18000000000000002</v>
      </c>
      <c r="L1094" s="567">
        <v>0.17472000000000001</v>
      </c>
      <c r="M1094" s="567">
        <v>0.14400000000000002</v>
      </c>
      <c r="N1094" s="567">
        <v>9.1200000000000003E-2</v>
      </c>
      <c r="O1094" s="567">
        <v>8.7840000000000015E-2</v>
      </c>
      <c r="P1094" s="567">
        <v>0.12576000000000001</v>
      </c>
      <c r="Q1094" s="567">
        <v>0.15840000000000001</v>
      </c>
      <c r="R1094" s="390">
        <f t="shared" si="16"/>
        <v>0.13876000000000002</v>
      </c>
    </row>
    <row r="1095" spans="1:18" ht="15.75">
      <c r="A1095" s="385">
        <v>1090</v>
      </c>
      <c r="B1095" s="386" t="s">
        <v>2277</v>
      </c>
      <c r="C1095" s="387" t="s">
        <v>2278</v>
      </c>
      <c r="D1095" s="563" t="s">
        <v>391</v>
      </c>
      <c r="E1095" s="388">
        <v>177.77777777777777</v>
      </c>
      <c r="F1095" s="567">
        <v>0.35415000000000002</v>
      </c>
      <c r="G1095" s="567">
        <v>0.33165</v>
      </c>
      <c r="H1095" s="567">
        <v>0.46575</v>
      </c>
      <c r="I1095" s="567">
        <v>0.42660000000000003</v>
      </c>
      <c r="J1095" s="567">
        <v>0.44820000000000004</v>
      </c>
      <c r="K1095" s="567">
        <v>0.42975000000000002</v>
      </c>
      <c r="L1095" s="567">
        <v>0.41445000000000004</v>
      </c>
      <c r="M1095" s="567">
        <v>0.39690000000000003</v>
      </c>
      <c r="N1095" s="567">
        <v>0.31275000000000003</v>
      </c>
      <c r="O1095" s="567">
        <v>0.30330000000000001</v>
      </c>
      <c r="P1095" s="567">
        <v>0.37664999999999998</v>
      </c>
      <c r="Q1095" s="567">
        <v>0.29025000000000001</v>
      </c>
      <c r="R1095" s="390">
        <f t="shared" si="16"/>
        <v>0.37919999999999998</v>
      </c>
    </row>
    <row r="1096" spans="1:18" ht="15.75">
      <c r="A1096" s="385">
        <v>1091</v>
      </c>
      <c r="B1096" s="386" t="s">
        <v>2279</v>
      </c>
      <c r="C1096" s="387" t="s">
        <v>2280</v>
      </c>
      <c r="D1096" s="563" t="s">
        <v>394</v>
      </c>
      <c r="E1096" s="388">
        <v>200</v>
      </c>
      <c r="F1096" s="567">
        <v>0.53880000000000006</v>
      </c>
      <c r="G1096" s="567">
        <v>0.61960000000000004</v>
      </c>
      <c r="H1096" s="567">
        <v>0.57799999999999996</v>
      </c>
      <c r="I1096" s="567">
        <v>0.63680000000000003</v>
      </c>
      <c r="J1096" s="567">
        <v>0.55840000000000001</v>
      </c>
      <c r="K1096" s="567">
        <v>0.60960000000000003</v>
      </c>
      <c r="L1096" s="567">
        <v>0.70400000000000007</v>
      </c>
      <c r="M1096" s="567">
        <v>0.82920000000000005</v>
      </c>
      <c r="N1096" s="567">
        <v>0.87719999999999998</v>
      </c>
      <c r="O1096" s="567">
        <v>0.83279999999999998</v>
      </c>
      <c r="P1096" s="567">
        <v>0.76040000000000008</v>
      </c>
      <c r="Q1096" s="567">
        <v>0.75760000000000005</v>
      </c>
      <c r="R1096" s="390">
        <f t="shared" si="16"/>
        <v>0.69186666666666674</v>
      </c>
    </row>
    <row r="1097" spans="1:18" ht="15.75">
      <c r="A1097" s="385">
        <v>1092</v>
      </c>
      <c r="B1097" s="386" t="s">
        <v>2281</v>
      </c>
      <c r="C1097" s="387" t="s">
        <v>2282</v>
      </c>
      <c r="D1097" s="563" t="s">
        <v>394</v>
      </c>
      <c r="E1097" s="388">
        <v>1100</v>
      </c>
      <c r="F1097" s="567">
        <v>0.41090909090909089</v>
      </c>
      <c r="G1097" s="567">
        <v>0.38181818181818183</v>
      </c>
      <c r="H1097" s="567">
        <v>0.29454545454545455</v>
      </c>
      <c r="I1097" s="567">
        <v>0</v>
      </c>
      <c r="J1097" s="567">
        <v>9.3818181818181814E-2</v>
      </c>
      <c r="K1097" s="567">
        <v>0.46327272727272728</v>
      </c>
      <c r="L1097" s="567">
        <v>0</v>
      </c>
      <c r="M1097" s="567">
        <v>0.49090909090909091</v>
      </c>
      <c r="N1097" s="567">
        <v>0.48727272727272725</v>
      </c>
      <c r="O1097" s="567">
        <v>0.55054545454545456</v>
      </c>
      <c r="P1097" s="567">
        <v>0.66181818181818186</v>
      </c>
      <c r="Q1097" s="567">
        <v>0.66254545454545455</v>
      </c>
      <c r="R1097" s="390">
        <f t="shared" si="16"/>
        <v>0.37478787878787884</v>
      </c>
    </row>
    <row r="1098" spans="1:18" ht="15.75">
      <c r="A1098" s="385">
        <v>1093</v>
      </c>
      <c r="B1098" s="386" t="s">
        <v>2283</v>
      </c>
      <c r="C1098" s="387" t="s">
        <v>2284</v>
      </c>
      <c r="D1098" s="563" t="s">
        <v>391</v>
      </c>
      <c r="E1098" s="388">
        <v>166.66666666666666</v>
      </c>
      <c r="F1098" s="567">
        <v>0.26640000000000003</v>
      </c>
      <c r="G1098" s="567">
        <v>0.29087999999999997</v>
      </c>
      <c r="H1098" s="567">
        <v>0.32160000000000005</v>
      </c>
      <c r="I1098" s="567">
        <v>0.31536000000000003</v>
      </c>
      <c r="J1098" s="567">
        <v>0.28512000000000004</v>
      </c>
      <c r="K1098" s="567">
        <v>0.26304000000000005</v>
      </c>
      <c r="L1098" s="567">
        <v>0.25776000000000004</v>
      </c>
      <c r="M1098" s="567">
        <v>0.24384000000000003</v>
      </c>
      <c r="N1098" s="567">
        <v>0.24000000000000002</v>
      </c>
      <c r="O1098" s="567">
        <v>0.23616000000000001</v>
      </c>
      <c r="P1098" s="567">
        <v>0.23616000000000001</v>
      </c>
      <c r="Q1098" s="567">
        <v>0.25728000000000001</v>
      </c>
      <c r="R1098" s="390">
        <f t="shared" ref="R1098:R1161" si="17">AVERAGE(F1098:Q1098)</f>
        <v>0.26780000000000009</v>
      </c>
    </row>
    <row r="1099" spans="1:18" ht="15.75">
      <c r="A1099" s="385">
        <v>1094</v>
      </c>
      <c r="B1099" s="386" t="s">
        <v>2285</v>
      </c>
      <c r="C1099" s="387" t="s">
        <v>2286</v>
      </c>
      <c r="D1099" s="563" t="s">
        <v>391</v>
      </c>
      <c r="E1099" s="388">
        <v>222.22222222222223</v>
      </c>
      <c r="F1099" s="567">
        <v>0.189</v>
      </c>
      <c r="G1099" s="567">
        <v>0.18629999999999999</v>
      </c>
      <c r="H1099" s="567">
        <v>0.18576000000000001</v>
      </c>
      <c r="I1099" s="567">
        <v>0.18197999999999998</v>
      </c>
      <c r="J1099" s="567">
        <v>0.18197999999999998</v>
      </c>
      <c r="K1099" s="567">
        <v>0.17765999999999998</v>
      </c>
      <c r="L1099" s="567">
        <v>0.17496</v>
      </c>
      <c r="M1099" s="567">
        <v>0.17658000000000001</v>
      </c>
      <c r="N1099" s="567">
        <v>0.17603999999999997</v>
      </c>
      <c r="O1099" s="567">
        <v>0.16685999999999998</v>
      </c>
      <c r="P1099" s="567">
        <v>0.16955999999999999</v>
      </c>
      <c r="Q1099" s="567">
        <v>0.18467999999999998</v>
      </c>
      <c r="R1099" s="390">
        <f t="shared" si="17"/>
        <v>0.17927999999999999</v>
      </c>
    </row>
    <row r="1100" spans="1:18" ht="15.75">
      <c r="A1100" s="385">
        <v>1095</v>
      </c>
      <c r="B1100" s="386" t="s">
        <v>2287</v>
      </c>
      <c r="C1100" s="387" t="s">
        <v>2271</v>
      </c>
      <c r="D1100" s="563" t="s">
        <v>394</v>
      </c>
      <c r="E1100" s="388">
        <v>400</v>
      </c>
      <c r="F1100" s="567">
        <v>0.76019999999999999</v>
      </c>
      <c r="G1100" s="567">
        <v>0.59819999999999995</v>
      </c>
      <c r="H1100" s="567">
        <v>0.33360000000000001</v>
      </c>
      <c r="I1100" s="567">
        <v>0.59099999999999997</v>
      </c>
      <c r="J1100" s="567">
        <v>0.79559999999999997</v>
      </c>
      <c r="K1100" s="567">
        <v>0.59399999999999997</v>
      </c>
      <c r="L1100" s="567">
        <v>0.64260000000000006</v>
      </c>
      <c r="M1100" s="567">
        <v>0.84299999999999997</v>
      </c>
      <c r="N1100" s="567">
        <v>0.64859999999999995</v>
      </c>
      <c r="O1100" s="567">
        <v>0.3246</v>
      </c>
      <c r="P1100" s="567">
        <v>4.2599999999999999E-2</v>
      </c>
      <c r="Q1100" s="567">
        <v>2.9399999999999999E-2</v>
      </c>
      <c r="R1100" s="390">
        <f t="shared" si="17"/>
        <v>0.51695000000000002</v>
      </c>
    </row>
    <row r="1101" spans="1:18" ht="15.75">
      <c r="A1101" s="385">
        <v>1096</v>
      </c>
      <c r="B1101" s="386" t="s">
        <v>2288</v>
      </c>
      <c r="C1101" s="387" t="s">
        <v>2289</v>
      </c>
      <c r="D1101" s="563" t="s">
        <v>449</v>
      </c>
      <c r="E1101" s="388">
        <v>1000</v>
      </c>
      <c r="F1101" s="567">
        <v>1.1072</v>
      </c>
      <c r="G1101" s="567">
        <v>1.1399999999999999</v>
      </c>
      <c r="H1101" s="567">
        <v>1.0992</v>
      </c>
      <c r="I1101" s="567">
        <v>1.2815999999999999</v>
      </c>
      <c r="J1101" s="567">
        <v>1.4319999999999999</v>
      </c>
      <c r="K1101" s="567">
        <v>1.3311999999999999</v>
      </c>
      <c r="L1101" s="567">
        <v>0</v>
      </c>
      <c r="M1101" s="567">
        <v>0.93631284916201118</v>
      </c>
      <c r="N1101" s="567">
        <v>1.0145251396648045</v>
      </c>
      <c r="O1101" s="567">
        <v>1.0223463687150838</v>
      </c>
      <c r="P1101" s="567">
        <v>0.84134078212290497</v>
      </c>
      <c r="Q1101" s="567">
        <v>0.86815642458100561</v>
      </c>
      <c r="R1101" s="390">
        <f t="shared" si="17"/>
        <v>1.0061567970204843</v>
      </c>
    </row>
    <row r="1102" spans="1:18" ht="15.75">
      <c r="A1102" s="385">
        <v>1097</v>
      </c>
      <c r="B1102" s="386" t="s">
        <v>2290</v>
      </c>
      <c r="C1102" s="387" t="s">
        <v>2291</v>
      </c>
      <c r="D1102" s="563" t="s">
        <v>394</v>
      </c>
      <c r="E1102" s="388">
        <v>113</v>
      </c>
      <c r="F1102" s="567">
        <v>1.3323893805309734</v>
      </c>
      <c r="G1102" s="567">
        <v>1.2984070796460176</v>
      </c>
      <c r="H1102" s="567">
        <v>1.3394690265486726</v>
      </c>
      <c r="I1102" s="567">
        <v>1.3776991150442479</v>
      </c>
      <c r="J1102" s="567">
        <v>1.4555752212389379</v>
      </c>
      <c r="K1102" s="567">
        <v>1.4612389380530975</v>
      </c>
      <c r="L1102" s="567">
        <v>0.98832684824902728</v>
      </c>
      <c r="M1102" s="567">
        <v>0.97470817120622566</v>
      </c>
      <c r="N1102" s="567">
        <v>1.0505836575875487</v>
      </c>
      <c r="O1102" s="567">
        <v>0.99319066147859936</v>
      </c>
      <c r="P1102" s="567">
        <v>1.0330739299610894</v>
      </c>
      <c r="Q1102" s="567">
        <v>0.94747081712062264</v>
      </c>
      <c r="R1102" s="390">
        <f t="shared" si="17"/>
        <v>1.1876777372220884</v>
      </c>
    </row>
    <row r="1103" spans="1:18" ht="15.75">
      <c r="A1103" s="385">
        <v>1098</v>
      </c>
      <c r="B1103" s="386" t="s">
        <v>2292</v>
      </c>
      <c r="C1103" s="387" t="s">
        <v>2293</v>
      </c>
      <c r="D1103" s="563" t="s">
        <v>421</v>
      </c>
      <c r="E1103" s="388">
        <v>195</v>
      </c>
      <c r="F1103" s="567">
        <v>1.0092307692307694</v>
      </c>
      <c r="G1103" s="567">
        <v>0.97969230769230764</v>
      </c>
      <c r="H1103" s="567">
        <v>0.98174358974358977</v>
      </c>
      <c r="I1103" s="567">
        <v>1.035897435897436</v>
      </c>
      <c r="J1103" s="567">
        <v>1.012923076923077</v>
      </c>
      <c r="K1103" s="567">
        <v>1.0256410256410255</v>
      </c>
      <c r="L1103" s="567">
        <v>1.0301538461538462</v>
      </c>
      <c r="M1103" s="567">
        <v>0.99979487179487181</v>
      </c>
      <c r="N1103" s="567">
        <v>1.0207179487179487</v>
      </c>
      <c r="O1103" s="567">
        <v>1.0043076923076923</v>
      </c>
      <c r="P1103" s="567">
        <v>0.99733333333333329</v>
      </c>
      <c r="Q1103" s="567">
        <v>0.96697435897435902</v>
      </c>
      <c r="R1103" s="390">
        <f t="shared" si="17"/>
        <v>1.0053675213675215</v>
      </c>
    </row>
    <row r="1104" spans="1:18" ht="15.75">
      <c r="A1104" s="385">
        <v>1099</v>
      </c>
      <c r="B1104" s="386" t="s">
        <v>2294</v>
      </c>
      <c r="C1104" s="387" t="s">
        <v>2293</v>
      </c>
      <c r="D1104" s="563" t="s">
        <v>421</v>
      </c>
      <c r="E1104" s="388">
        <v>192</v>
      </c>
      <c r="F1104" s="567">
        <v>1.2833333333333334</v>
      </c>
      <c r="G1104" s="567">
        <v>1.3183333333333334</v>
      </c>
      <c r="H1104" s="567">
        <v>1.1541666666666666</v>
      </c>
      <c r="I1104" s="567">
        <v>0.75583333333333336</v>
      </c>
      <c r="J1104" s="567">
        <v>0.74416666666666664</v>
      </c>
      <c r="K1104" s="567">
        <v>1.1116666666666666</v>
      </c>
      <c r="L1104" s="567">
        <v>1.1725000000000001</v>
      </c>
      <c r="M1104" s="567">
        <v>1.1608333333333334</v>
      </c>
      <c r="N1104" s="567">
        <v>1.1716666666666666</v>
      </c>
      <c r="O1104" s="567">
        <v>1.1525000000000001</v>
      </c>
      <c r="P1104" s="567">
        <v>1.1599999999999999</v>
      </c>
      <c r="Q1104" s="567">
        <v>1.1266666666666667</v>
      </c>
      <c r="R1104" s="390">
        <f t="shared" si="17"/>
        <v>1.1093055555555555</v>
      </c>
    </row>
    <row r="1105" spans="1:18" ht="15.75">
      <c r="A1105" s="385">
        <v>1100</v>
      </c>
      <c r="B1105" s="386" t="s">
        <v>2295</v>
      </c>
      <c r="C1105" s="387" t="s">
        <v>2296</v>
      </c>
      <c r="D1105" s="563" t="s">
        <v>394</v>
      </c>
      <c r="E1105" s="388">
        <v>120</v>
      </c>
      <c r="F1105" s="567">
        <v>0.46</v>
      </c>
      <c r="G1105" s="567">
        <v>0.48866666666666669</v>
      </c>
      <c r="H1105" s="567">
        <v>0.52333333333333332</v>
      </c>
      <c r="I1105" s="567">
        <v>0.52</v>
      </c>
      <c r="J1105" s="567">
        <v>0.51800000000000002</v>
      </c>
      <c r="K1105" s="567">
        <v>0.52200000000000002</v>
      </c>
      <c r="L1105" s="567">
        <v>0.51066666666666671</v>
      </c>
      <c r="M1105" s="567">
        <v>0.51</v>
      </c>
      <c r="N1105" s="567">
        <v>0.51666666666666672</v>
      </c>
      <c r="O1105" s="567">
        <v>0.51800000000000002</v>
      </c>
      <c r="P1105" s="567">
        <v>0.49399999999999999</v>
      </c>
      <c r="Q1105" s="567">
        <v>0.48733333333333329</v>
      </c>
      <c r="R1105" s="390">
        <f t="shared" si="17"/>
        <v>0.50572222222222218</v>
      </c>
    </row>
    <row r="1106" spans="1:18" ht="15.75">
      <c r="A1106" s="385">
        <v>1101</v>
      </c>
      <c r="B1106" s="386" t="s">
        <v>2297</v>
      </c>
      <c r="C1106" s="387" t="s">
        <v>3425</v>
      </c>
      <c r="D1106" s="563" t="s">
        <v>391</v>
      </c>
      <c r="E1106" s="388">
        <v>750</v>
      </c>
      <c r="F1106" s="567">
        <v>0.8</v>
      </c>
      <c r="G1106" s="567">
        <v>0.68</v>
      </c>
      <c r="H1106" s="567">
        <v>0.75360000000000005</v>
      </c>
      <c r="I1106" s="567">
        <v>0.88</v>
      </c>
      <c r="J1106" s="567">
        <v>0.76</v>
      </c>
      <c r="K1106" s="567">
        <v>0.68</v>
      </c>
      <c r="L1106" s="567">
        <v>0.68</v>
      </c>
      <c r="M1106" s="567">
        <v>0.68</v>
      </c>
      <c r="N1106" s="567">
        <v>0.68</v>
      </c>
      <c r="O1106" s="567">
        <v>0.44</v>
      </c>
      <c r="P1106" s="567">
        <v>0.55000000000000004</v>
      </c>
      <c r="Q1106" s="567">
        <v>0.64</v>
      </c>
      <c r="R1106" s="390">
        <f t="shared" si="17"/>
        <v>0.68529999999999991</v>
      </c>
    </row>
    <row r="1107" spans="1:18" ht="15.75">
      <c r="A1107" s="385">
        <v>1102</v>
      </c>
      <c r="B1107" s="386" t="s">
        <v>2299</v>
      </c>
      <c r="C1107" s="387" t="s">
        <v>3526</v>
      </c>
      <c r="D1107" s="563" t="s">
        <v>391</v>
      </c>
      <c r="E1107" s="388">
        <v>2000</v>
      </c>
      <c r="F1107" s="567">
        <v>0.59160000000000001</v>
      </c>
      <c r="G1107" s="567">
        <v>0.92560000000000009</v>
      </c>
      <c r="H1107" s="567">
        <v>1.0896000000000001</v>
      </c>
      <c r="I1107" s="567">
        <v>0.89680000000000004</v>
      </c>
      <c r="J1107" s="567">
        <v>0.95839999999999992</v>
      </c>
      <c r="K1107" s="567">
        <v>0.91920000000000002</v>
      </c>
      <c r="L1107" s="567">
        <v>0</v>
      </c>
      <c r="M1107" s="567">
        <v>0.87280000000000002</v>
      </c>
      <c r="N1107" s="567">
        <v>0.80719999999999992</v>
      </c>
      <c r="O1107" s="567">
        <v>0.66</v>
      </c>
      <c r="P1107" s="567">
        <v>0.67280000000000006</v>
      </c>
      <c r="Q1107" s="567">
        <v>0.82719999999999994</v>
      </c>
      <c r="R1107" s="390">
        <f t="shared" si="17"/>
        <v>0.7684333333333333</v>
      </c>
    </row>
    <row r="1108" spans="1:18" ht="15.75">
      <c r="A1108" s="385">
        <v>1103</v>
      </c>
      <c r="B1108" s="386" t="s">
        <v>2301</v>
      </c>
      <c r="C1108" s="387" t="s">
        <v>2302</v>
      </c>
      <c r="D1108" s="563" t="s">
        <v>1377</v>
      </c>
      <c r="E1108" s="388">
        <v>125</v>
      </c>
      <c r="F1108" s="567">
        <v>0.8</v>
      </c>
      <c r="G1108" s="567">
        <v>0.84736</v>
      </c>
      <c r="H1108" s="567">
        <v>0.82176000000000005</v>
      </c>
      <c r="I1108" s="567">
        <v>0.78848000000000007</v>
      </c>
      <c r="J1108" s="567">
        <v>0.68640000000000001</v>
      </c>
      <c r="K1108" s="567">
        <v>0.75680000000000003</v>
      </c>
      <c r="L1108" s="567">
        <v>0.85599999999999998</v>
      </c>
      <c r="M1108" s="567">
        <v>0.66720000000000002</v>
      </c>
      <c r="N1108" s="567">
        <v>0.75680000000000003</v>
      </c>
      <c r="O1108" s="567">
        <v>0.68159999999999998</v>
      </c>
      <c r="P1108" s="567">
        <v>0.82079999999999997</v>
      </c>
      <c r="Q1108" s="567">
        <v>0.68959999999999999</v>
      </c>
      <c r="R1108" s="390">
        <f t="shared" si="17"/>
        <v>0.76440000000000008</v>
      </c>
    </row>
    <row r="1109" spans="1:18" ht="15.75">
      <c r="A1109" s="385">
        <v>1104</v>
      </c>
      <c r="B1109" s="386" t="s">
        <v>2303</v>
      </c>
      <c r="C1109" s="387" t="s">
        <v>3427</v>
      </c>
      <c r="D1109" s="563" t="s">
        <v>391</v>
      </c>
      <c r="E1109" s="388">
        <v>150</v>
      </c>
      <c r="F1109" s="567">
        <v>0.25706666666666667</v>
      </c>
      <c r="G1109" s="567">
        <v>0.25173333333333331</v>
      </c>
      <c r="H1109" s="567">
        <v>0.23199999999999998</v>
      </c>
      <c r="I1109" s="567">
        <v>0.22506666666666666</v>
      </c>
      <c r="J1109" s="567">
        <v>0.22133333333333335</v>
      </c>
      <c r="K1109" s="567">
        <v>0.192</v>
      </c>
      <c r="L1109" s="567">
        <v>0.1888</v>
      </c>
      <c r="M1109" s="567">
        <v>0.1888</v>
      </c>
      <c r="N1109" s="567">
        <v>0.1888</v>
      </c>
      <c r="O1109" s="567">
        <v>0.184</v>
      </c>
      <c r="P1109" s="567">
        <v>0.18240000000000001</v>
      </c>
      <c r="Q1109" s="567">
        <v>0.17333333333333334</v>
      </c>
      <c r="R1109" s="390">
        <f t="shared" si="17"/>
        <v>0.20711111111111111</v>
      </c>
    </row>
    <row r="1110" spans="1:18" ht="15.75">
      <c r="A1110" s="385">
        <v>1105</v>
      </c>
      <c r="B1110" s="386" t="s">
        <v>2305</v>
      </c>
      <c r="C1110" s="387" t="s">
        <v>3428</v>
      </c>
      <c r="D1110" s="563" t="s">
        <v>391</v>
      </c>
      <c r="E1110" s="388">
        <v>850</v>
      </c>
      <c r="F1110" s="567">
        <v>0.37529411764705883</v>
      </c>
      <c r="G1110" s="567">
        <v>0.19176470588235295</v>
      </c>
      <c r="H1110" s="567">
        <v>0.25058823529411767</v>
      </c>
      <c r="I1110" s="567">
        <v>0.35058823529411764</v>
      </c>
      <c r="J1110" s="567">
        <v>0.1976470588235294</v>
      </c>
      <c r="K1110" s="567">
        <v>0.42941176470588233</v>
      </c>
      <c r="L1110" s="567">
        <v>0.43529411764705883</v>
      </c>
      <c r="M1110" s="567">
        <v>0.47647058823529409</v>
      </c>
      <c r="N1110" s="567">
        <v>0.75882352941176467</v>
      </c>
      <c r="O1110" s="567">
        <v>0.47647058823529409</v>
      </c>
      <c r="P1110" s="567">
        <v>0.53764705882352937</v>
      </c>
      <c r="Q1110" s="567">
        <v>0.4652941176470588</v>
      </c>
      <c r="R1110" s="390">
        <f t="shared" si="17"/>
        <v>0.4121078431372549</v>
      </c>
    </row>
    <row r="1111" spans="1:18" ht="15.75">
      <c r="A1111" s="385">
        <v>1106</v>
      </c>
      <c r="B1111" s="386" t="s">
        <v>2307</v>
      </c>
      <c r="C1111" s="387" t="s">
        <v>2308</v>
      </c>
      <c r="D1111" s="563" t="s">
        <v>391</v>
      </c>
      <c r="E1111" s="388">
        <v>600</v>
      </c>
      <c r="F1111" s="567">
        <v>0.23079999999999998</v>
      </c>
      <c r="G1111" s="567">
        <v>0.33040000000000003</v>
      </c>
      <c r="H1111" s="567">
        <v>0.314</v>
      </c>
      <c r="I1111" s="567">
        <v>0.184</v>
      </c>
      <c r="J1111" s="567">
        <v>0.23599999999999999</v>
      </c>
      <c r="K1111" s="567">
        <v>0.18920000000000001</v>
      </c>
      <c r="L1111" s="567">
        <v>0.40560000000000002</v>
      </c>
      <c r="M1111" s="567">
        <v>0.11799999999999999</v>
      </c>
      <c r="N1111" s="567">
        <v>0.17679999999999998</v>
      </c>
      <c r="O1111" s="567">
        <v>0.1004</v>
      </c>
      <c r="P1111" s="567">
        <v>0.11</v>
      </c>
      <c r="Q1111" s="567">
        <v>0.27079999999999999</v>
      </c>
      <c r="R1111" s="390">
        <f t="shared" si="17"/>
        <v>0.22216666666666665</v>
      </c>
    </row>
    <row r="1112" spans="1:18" ht="15.75">
      <c r="A1112" s="385">
        <v>1107</v>
      </c>
      <c r="B1112" s="386" t="s">
        <v>3234</v>
      </c>
      <c r="C1112" s="387" t="s">
        <v>3235</v>
      </c>
      <c r="D1112" s="563" t="s">
        <v>1401</v>
      </c>
      <c r="E1112" s="388">
        <v>122.22222222222221</v>
      </c>
      <c r="F1112" s="567">
        <v>0</v>
      </c>
      <c r="G1112" s="567">
        <v>0</v>
      </c>
      <c r="H1112" s="567">
        <v>0</v>
      </c>
      <c r="I1112" s="567">
        <v>0</v>
      </c>
      <c r="J1112" s="567">
        <v>0</v>
      </c>
      <c r="K1112" s="567">
        <v>0</v>
      </c>
      <c r="L1112" s="567">
        <v>0</v>
      </c>
      <c r="M1112" s="567">
        <v>0</v>
      </c>
      <c r="N1112" s="567">
        <v>0</v>
      </c>
      <c r="O1112" s="567">
        <v>0</v>
      </c>
      <c r="P1112" s="567">
        <v>0</v>
      </c>
      <c r="Q1112" s="567">
        <v>0</v>
      </c>
      <c r="R1112" s="390">
        <f t="shared" si="17"/>
        <v>0</v>
      </c>
    </row>
    <row r="1113" spans="1:18" ht="15.75">
      <c r="A1113" s="385">
        <v>1108</v>
      </c>
      <c r="B1113" s="386" t="s">
        <v>2309</v>
      </c>
      <c r="C1113" s="387" t="s">
        <v>2310</v>
      </c>
      <c r="D1113" s="563" t="s">
        <v>391</v>
      </c>
      <c r="E1113" s="388">
        <v>800</v>
      </c>
      <c r="F1113" s="567">
        <v>0.74580000000000002</v>
      </c>
      <c r="G1113" s="567">
        <v>0.79920000000000002</v>
      </c>
      <c r="H1113" s="567">
        <v>0.73019999999999996</v>
      </c>
      <c r="I1113" s="567">
        <v>0.72239999999999993</v>
      </c>
      <c r="J1113" s="567">
        <v>0.69480000000000008</v>
      </c>
      <c r="K1113" s="567">
        <v>0.71040000000000003</v>
      </c>
      <c r="L1113" s="567">
        <v>0.753</v>
      </c>
      <c r="M1113" s="567">
        <v>0.99900000000000011</v>
      </c>
      <c r="N1113" s="567">
        <v>0.94140000000000001</v>
      </c>
      <c r="O1113" s="567">
        <v>0.99659999999999993</v>
      </c>
      <c r="P1113" s="567">
        <v>0.90180000000000005</v>
      </c>
      <c r="Q1113" s="567">
        <v>0.9131999999999999</v>
      </c>
      <c r="R1113" s="390">
        <f t="shared" si="17"/>
        <v>0.82565</v>
      </c>
    </row>
    <row r="1114" spans="1:18" ht="15.75">
      <c r="A1114" s="385">
        <v>1109</v>
      </c>
      <c r="B1114" s="386" t="s">
        <v>2311</v>
      </c>
      <c r="C1114" s="387" t="s">
        <v>2312</v>
      </c>
      <c r="D1114" s="563" t="s">
        <v>394</v>
      </c>
      <c r="E1114" s="388">
        <v>175</v>
      </c>
      <c r="F1114" s="567">
        <v>0.56228571428571428</v>
      </c>
      <c r="G1114" s="567">
        <v>0.60342857142857143</v>
      </c>
      <c r="H1114" s="567">
        <v>0.50742857142857145</v>
      </c>
      <c r="I1114" s="567">
        <v>0.432</v>
      </c>
      <c r="J1114" s="567">
        <v>0.53759999999999997</v>
      </c>
      <c r="K1114" s="567">
        <v>0.30994285714285713</v>
      </c>
      <c r="L1114" s="567">
        <v>0.51977142857142855</v>
      </c>
      <c r="M1114" s="567">
        <v>0.21257142857142858</v>
      </c>
      <c r="N1114" s="567">
        <v>0.31268571428571429</v>
      </c>
      <c r="O1114" s="567">
        <v>0.33325714285714286</v>
      </c>
      <c r="P1114" s="567">
        <v>0.33599999999999997</v>
      </c>
      <c r="Q1114" s="567">
        <v>0.38262857142857137</v>
      </c>
      <c r="R1114" s="390">
        <f t="shared" si="17"/>
        <v>0.42080000000000001</v>
      </c>
    </row>
    <row r="1115" spans="1:18" ht="15.75">
      <c r="A1115" s="385">
        <v>1110</v>
      </c>
      <c r="B1115" s="386" t="s">
        <v>2313</v>
      </c>
      <c r="C1115" s="387" t="s">
        <v>3400</v>
      </c>
      <c r="D1115" s="563" t="s">
        <v>391</v>
      </c>
      <c r="E1115" s="388">
        <v>133.33333333333334</v>
      </c>
      <c r="F1115" s="567">
        <v>0.83519999999999994</v>
      </c>
      <c r="G1115" s="567">
        <v>0.93840000000000001</v>
      </c>
      <c r="H1115" s="567">
        <v>0.91972597499999986</v>
      </c>
      <c r="I1115" s="567">
        <v>0.91199999999999992</v>
      </c>
      <c r="J1115" s="567">
        <v>0.77400000000000002</v>
      </c>
      <c r="K1115" s="567">
        <v>0.77639999999999987</v>
      </c>
      <c r="L1115" s="567">
        <v>0.82619999999999993</v>
      </c>
      <c r="M1115" s="567">
        <v>0.61619999999999997</v>
      </c>
      <c r="N1115" s="567">
        <v>0.252</v>
      </c>
      <c r="O1115" s="567">
        <v>0.22259999999999999</v>
      </c>
      <c r="P1115" s="567">
        <v>0.44400000000000001</v>
      </c>
      <c r="Q1115" s="567">
        <v>0.72899999999999998</v>
      </c>
      <c r="R1115" s="390">
        <f t="shared" si="17"/>
        <v>0.68714383124999989</v>
      </c>
    </row>
    <row r="1116" spans="1:18" ht="15.75">
      <c r="A1116" s="385">
        <v>1111</v>
      </c>
      <c r="B1116" s="386" t="s">
        <v>2315</v>
      </c>
      <c r="C1116" s="387" t="s">
        <v>3429</v>
      </c>
      <c r="D1116" s="563" t="s">
        <v>391</v>
      </c>
      <c r="E1116" s="388">
        <v>165</v>
      </c>
      <c r="F1116" s="567">
        <v>0.10375757575757576</v>
      </c>
      <c r="G1116" s="567">
        <v>0.11927272727272727</v>
      </c>
      <c r="H1116" s="567">
        <v>0.12606060606060607</v>
      </c>
      <c r="I1116" s="567">
        <v>0.11490909090909092</v>
      </c>
      <c r="J1116" s="567">
        <v>9.6000000000000002E-2</v>
      </c>
      <c r="K1116" s="567">
        <v>0.10303030303030303</v>
      </c>
      <c r="L1116" s="567">
        <v>0.11781818181818182</v>
      </c>
      <c r="M1116" s="567">
        <v>0.11296969696969697</v>
      </c>
      <c r="N1116" s="567">
        <v>0.12315151515151515</v>
      </c>
      <c r="O1116" s="567">
        <v>0.1246060606060606</v>
      </c>
      <c r="P1116" s="567">
        <v>0.11345454545454545</v>
      </c>
      <c r="Q1116" s="567">
        <v>0.10569696969696971</v>
      </c>
      <c r="R1116" s="390">
        <f t="shared" si="17"/>
        <v>0.11339393939393939</v>
      </c>
    </row>
    <row r="1117" spans="1:18" ht="15.75">
      <c r="A1117" s="385">
        <v>1112</v>
      </c>
      <c r="B1117" s="386" t="s">
        <v>2317</v>
      </c>
      <c r="C1117" s="387" t="s">
        <v>2261</v>
      </c>
      <c r="D1117" s="563" t="s">
        <v>391</v>
      </c>
      <c r="E1117" s="388">
        <v>685</v>
      </c>
      <c r="F1117" s="567">
        <v>7.2992700729927001E-2</v>
      </c>
      <c r="G1117" s="567">
        <v>0.10277372262773724</v>
      </c>
      <c r="H1117" s="567">
        <v>0.10686131386861314</v>
      </c>
      <c r="I1117" s="567">
        <v>0.11678832116788321</v>
      </c>
      <c r="J1117" s="567">
        <v>9.6350364963503646E-2</v>
      </c>
      <c r="K1117" s="567">
        <v>0.12116788321167883</v>
      </c>
      <c r="L1117" s="567">
        <v>0.11503649635036496</v>
      </c>
      <c r="M1117" s="567">
        <v>0.10510948905109489</v>
      </c>
      <c r="N1117" s="567">
        <v>0.12262773722627737</v>
      </c>
      <c r="O1117" s="567">
        <v>0.10802919708029197</v>
      </c>
      <c r="P1117" s="567">
        <v>0.11970802919708029</v>
      </c>
      <c r="Q1117" s="567">
        <v>0.12116788321167883</v>
      </c>
      <c r="R1117" s="390">
        <f t="shared" si="17"/>
        <v>0.10905109489051096</v>
      </c>
    </row>
    <row r="1118" spans="1:18" ht="15.75">
      <c r="A1118" s="385">
        <v>1113</v>
      </c>
      <c r="B1118" s="386" t="s">
        <v>2318</v>
      </c>
      <c r="C1118" s="387" t="s">
        <v>2319</v>
      </c>
      <c r="D1118" s="563" t="s">
        <v>394</v>
      </c>
      <c r="E1118" s="388">
        <v>1200</v>
      </c>
      <c r="F1118" s="567">
        <v>1.4251333333333334</v>
      </c>
      <c r="G1118" s="567">
        <v>2.1343833333333335</v>
      </c>
      <c r="H1118" s="567">
        <v>1.8811899999999999</v>
      </c>
      <c r="I1118" s="567">
        <v>1.8111933333333332</v>
      </c>
      <c r="J1118" s="567">
        <v>1.61622</v>
      </c>
      <c r="K1118" s="567">
        <v>1.7546833333333332</v>
      </c>
      <c r="L1118" s="567">
        <v>0</v>
      </c>
      <c r="M1118" s="567">
        <v>0.83164385963103138</v>
      </c>
      <c r="N1118" s="567">
        <v>1.2304301197240468</v>
      </c>
      <c r="O1118" s="567">
        <v>0.93204809586173476</v>
      </c>
      <c r="P1118" s="567">
        <v>1.6868097305435534</v>
      </c>
      <c r="Q1118" s="567">
        <v>1.8260237385664051</v>
      </c>
      <c r="R1118" s="390">
        <f t="shared" si="17"/>
        <v>1.4274799064716752</v>
      </c>
    </row>
    <row r="1119" spans="1:18" ht="15.75">
      <c r="A1119" s="385">
        <v>1114</v>
      </c>
      <c r="B1119" s="386" t="s">
        <v>2320</v>
      </c>
      <c r="C1119" s="387" t="s">
        <v>2321</v>
      </c>
      <c r="D1119" s="563" t="s">
        <v>394</v>
      </c>
      <c r="E1119" s="388">
        <v>900</v>
      </c>
      <c r="F1119" s="567">
        <v>0.47839999999999999</v>
      </c>
      <c r="G1119" s="567">
        <v>0.52426666666666666</v>
      </c>
      <c r="H1119" s="567">
        <v>0.46240000000000003</v>
      </c>
      <c r="I1119" s="567">
        <v>0.51253333333333329</v>
      </c>
      <c r="J1119" s="567">
        <v>0.66720000000000002</v>
      </c>
      <c r="K1119" s="567">
        <v>0.6</v>
      </c>
      <c r="L1119" s="567">
        <v>0.5914666666666667</v>
      </c>
      <c r="M1119" s="567">
        <v>0.4986666666666667</v>
      </c>
      <c r="N1119" s="567">
        <v>0.51306666666666667</v>
      </c>
      <c r="O1119" s="567">
        <v>0.52693333333333336</v>
      </c>
      <c r="P1119" s="567">
        <v>0.52213333333333334</v>
      </c>
      <c r="Q1119" s="567">
        <v>0.36106666666666665</v>
      </c>
      <c r="R1119" s="390">
        <f t="shared" si="17"/>
        <v>0.52151111111111115</v>
      </c>
    </row>
    <row r="1120" spans="1:18" ht="15.75">
      <c r="A1120" s="385">
        <v>1115</v>
      </c>
      <c r="B1120" s="386" t="s">
        <v>2322</v>
      </c>
      <c r="C1120" s="387" t="s">
        <v>2323</v>
      </c>
      <c r="D1120" s="563" t="s">
        <v>394</v>
      </c>
      <c r="E1120" s="388">
        <v>833.33333333333326</v>
      </c>
      <c r="F1120" s="567">
        <v>0.75384000000000018</v>
      </c>
      <c r="G1120" s="567">
        <v>0.85320000000000007</v>
      </c>
      <c r="H1120" s="567">
        <v>0.88775999999999999</v>
      </c>
      <c r="I1120" s="567">
        <v>0.75600000000000012</v>
      </c>
      <c r="J1120" s="567">
        <v>0.77976000000000001</v>
      </c>
      <c r="K1120" s="567">
        <v>0.83160000000000012</v>
      </c>
      <c r="L1120" s="567">
        <v>0.82512000000000008</v>
      </c>
      <c r="M1120" s="567">
        <v>0.87264000000000008</v>
      </c>
      <c r="N1120" s="567">
        <v>0.78624000000000016</v>
      </c>
      <c r="O1120" s="567">
        <v>0.94176000000000004</v>
      </c>
      <c r="P1120" s="567">
        <v>0.93528000000000011</v>
      </c>
      <c r="Q1120" s="567">
        <v>0.90720000000000012</v>
      </c>
      <c r="R1120" s="390">
        <f t="shared" si="17"/>
        <v>0.84419999999999995</v>
      </c>
    </row>
    <row r="1121" spans="1:18" ht="15.75">
      <c r="A1121" s="385">
        <v>1116</v>
      </c>
      <c r="B1121" s="386" t="s">
        <v>3814</v>
      </c>
      <c r="C1121" s="387" t="s">
        <v>3430</v>
      </c>
      <c r="D1121" s="563" t="s">
        <v>421</v>
      </c>
      <c r="E1121" s="388">
        <v>205</v>
      </c>
      <c r="F1121" s="567">
        <v>0.46985365853658534</v>
      </c>
      <c r="G1121" s="567">
        <v>0.53775609756097553</v>
      </c>
      <c r="H1121" s="567">
        <v>0.55804878048780493</v>
      </c>
      <c r="I1121" s="567">
        <v>0.52682926829268295</v>
      </c>
      <c r="J1121" s="567">
        <v>0.49717073170731707</v>
      </c>
      <c r="K1121" s="567">
        <v>0.5229268292682927</v>
      </c>
      <c r="L1121" s="567">
        <v>0.46282926829268289</v>
      </c>
      <c r="M1121" s="567">
        <v>0.47375609756097564</v>
      </c>
      <c r="N1121" s="567">
        <v>0.4534634146341463</v>
      </c>
      <c r="O1121" s="567">
        <v>0.44409756097560976</v>
      </c>
      <c r="P1121" s="567">
        <v>0.52526829268292685</v>
      </c>
      <c r="Q1121" s="567">
        <v>0.52526829268292685</v>
      </c>
      <c r="R1121" s="390">
        <f t="shared" si="17"/>
        <v>0.49977235772357737</v>
      </c>
    </row>
    <row r="1122" spans="1:18" ht="15.75">
      <c r="A1122" s="385">
        <v>1117</v>
      </c>
      <c r="B1122" s="386" t="s">
        <v>3815</v>
      </c>
      <c r="C1122" s="387" t="s">
        <v>3431</v>
      </c>
      <c r="D1122" s="563" t="s">
        <v>421</v>
      </c>
      <c r="E1122" s="388">
        <v>240</v>
      </c>
      <c r="F1122" s="567">
        <v>0.68533333333333324</v>
      </c>
      <c r="G1122" s="567">
        <v>0.71733333333333327</v>
      </c>
      <c r="H1122" s="567">
        <v>0.71133333333333337</v>
      </c>
      <c r="I1122" s="567">
        <v>0.71000000000000008</v>
      </c>
      <c r="J1122" s="567">
        <v>0.71266666666666667</v>
      </c>
      <c r="K1122" s="567">
        <v>0.72333333333333327</v>
      </c>
      <c r="L1122" s="567">
        <v>0.7420000000000001</v>
      </c>
      <c r="M1122" s="567">
        <v>0.748</v>
      </c>
      <c r="N1122" s="567">
        <v>0.74666666666666659</v>
      </c>
      <c r="O1122" s="567">
        <v>0.73666666666666669</v>
      </c>
      <c r="P1122" s="567">
        <v>0.73933333333333329</v>
      </c>
      <c r="Q1122" s="567">
        <v>0.74399999999999999</v>
      </c>
      <c r="R1122" s="390">
        <f t="shared" si="17"/>
        <v>0.72638888888888886</v>
      </c>
    </row>
    <row r="1123" spans="1:18" ht="15.75">
      <c r="A1123" s="385">
        <v>1118</v>
      </c>
      <c r="B1123" s="386" t="s">
        <v>3816</v>
      </c>
      <c r="C1123" s="387" t="s">
        <v>3432</v>
      </c>
      <c r="D1123" s="563" t="s">
        <v>449</v>
      </c>
      <c r="E1123" s="388">
        <v>125</v>
      </c>
      <c r="F1123" s="567">
        <v>0.37119999999999997</v>
      </c>
      <c r="G1123" s="567">
        <v>0.40192</v>
      </c>
      <c r="H1123" s="567">
        <v>0.44031999999999999</v>
      </c>
      <c r="I1123" s="567">
        <v>0.61824000000000001</v>
      </c>
      <c r="J1123" s="567">
        <v>0.54912000000000005</v>
      </c>
      <c r="K1123" s="567">
        <v>0.65664</v>
      </c>
      <c r="L1123" s="567">
        <v>0.68608000000000002</v>
      </c>
      <c r="M1123" s="567">
        <v>0.28543999999999997</v>
      </c>
      <c r="N1123" s="567">
        <v>0.31231999999999999</v>
      </c>
      <c r="O1123" s="567">
        <v>0.28799999999999998</v>
      </c>
      <c r="P1123" s="567">
        <v>0.33792</v>
      </c>
      <c r="Q1123" s="567">
        <v>0.57087999999999994</v>
      </c>
      <c r="R1123" s="390">
        <f t="shared" si="17"/>
        <v>0.45984000000000003</v>
      </c>
    </row>
    <row r="1124" spans="1:18" ht="15.75">
      <c r="A1124" s="385">
        <v>1119</v>
      </c>
      <c r="B1124" s="386" t="s">
        <v>3817</v>
      </c>
      <c r="C1124" s="387" t="s">
        <v>3433</v>
      </c>
      <c r="D1124" s="563" t="s">
        <v>1401</v>
      </c>
      <c r="E1124" s="388">
        <v>150</v>
      </c>
      <c r="F1124" s="567">
        <v>0.20533333333333334</v>
      </c>
      <c r="G1124" s="567">
        <v>0.13333333333333333</v>
      </c>
      <c r="H1124" s="567">
        <v>0.14186666666666667</v>
      </c>
      <c r="I1124" s="567">
        <v>0.14880000000000002</v>
      </c>
      <c r="J1124" s="567">
        <v>0.10719999999999999</v>
      </c>
      <c r="K1124" s="567">
        <v>0.1472</v>
      </c>
      <c r="L1124" s="567">
        <v>0.13439999999999999</v>
      </c>
      <c r="M1124" s="567">
        <v>0.18933333333333333</v>
      </c>
      <c r="N1124" s="567">
        <v>0.19253333333333333</v>
      </c>
      <c r="O1124" s="567">
        <v>0.17226666666666668</v>
      </c>
      <c r="P1124" s="567">
        <v>0.16693333333333332</v>
      </c>
      <c r="Q1124" s="567">
        <v>0.15626666666666666</v>
      </c>
      <c r="R1124" s="390">
        <f t="shared" si="17"/>
        <v>0.15795555555555554</v>
      </c>
    </row>
    <row r="1125" spans="1:18" ht="15.75">
      <c r="A1125" s="385">
        <v>1120</v>
      </c>
      <c r="B1125" s="386" t="s">
        <v>3818</v>
      </c>
      <c r="C1125" s="387" t="s">
        <v>3434</v>
      </c>
      <c r="D1125" s="563" t="s">
        <v>397</v>
      </c>
      <c r="E1125" s="388">
        <v>120</v>
      </c>
      <c r="F1125" s="567">
        <v>0.25700000000000001</v>
      </c>
      <c r="G1125" s="567">
        <v>5.5E-2</v>
      </c>
      <c r="H1125" s="567">
        <v>0.28000000000000003</v>
      </c>
      <c r="I1125" s="567">
        <v>0.27599999999999997</v>
      </c>
      <c r="J1125" s="567">
        <v>0.28000000000000003</v>
      </c>
      <c r="K1125" s="567">
        <v>0.27500000000000002</v>
      </c>
      <c r="L1125" s="567">
        <v>0.26700000000000002</v>
      </c>
      <c r="M1125" s="567">
        <v>0.24299999999999999</v>
      </c>
      <c r="N1125" s="567">
        <v>0.17699999999999999</v>
      </c>
      <c r="O1125" s="567">
        <v>0.21</v>
      </c>
      <c r="P1125" s="567">
        <v>0.249</v>
      </c>
      <c r="Q1125" s="567">
        <v>0.26200000000000001</v>
      </c>
      <c r="R1125" s="390">
        <f t="shared" si="17"/>
        <v>0.23591666666666666</v>
      </c>
    </row>
    <row r="1126" spans="1:18" ht="15.75">
      <c r="A1126" s="385">
        <v>1121</v>
      </c>
      <c r="B1126" s="386" t="s">
        <v>3876</v>
      </c>
      <c r="C1126" s="387" t="s">
        <v>3435</v>
      </c>
      <c r="D1126" s="563" t="s">
        <v>394</v>
      </c>
      <c r="E1126" s="388">
        <v>161.11000000000001</v>
      </c>
      <c r="F1126" s="567">
        <v>9.9311029731239519E-3</v>
      </c>
      <c r="G1126" s="567">
        <v>0.3028986406802805</v>
      </c>
      <c r="H1126" s="567">
        <v>0.19167028738129227</v>
      </c>
      <c r="I1126" s="567">
        <v>0.38036124387064735</v>
      </c>
      <c r="J1126" s="567">
        <v>0.40022344981689528</v>
      </c>
      <c r="K1126" s="567">
        <v>0.40419589100614484</v>
      </c>
      <c r="L1126" s="567">
        <v>0.38929923654645893</v>
      </c>
      <c r="M1126" s="567">
        <v>2.3834647135497482E-2</v>
      </c>
      <c r="N1126" s="567">
        <v>0.28502265532865745</v>
      </c>
      <c r="O1126" s="567">
        <v>0.4786791633045745</v>
      </c>
      <c r="P1126" s="567">
        <v>0.66141145801005519</v>
      </c>
      <c r="Q1126" s="567">
        <v>0.66637700949661716</v>
      </c>
      <c r="R1126" s="390">
        <f t="shared" si="17"/>
        <v>0.34949206546252043</v>
      </c>
    </row>
    <row r="1127" spans="1:18" ht="15.75">
      <c r="A1127" s="385">
        <v>1122</v>
      </c>
      <c r="B1127" s="386" t="s">
        <v>3877</v>
      </c>
      <c r="C1127" s="387" t="s">
        <v>3436</v>
      </c>
      <c r="D1127" s="563" t="s">
        <v>391</v>
      </c>
      <c r="E1127" s="388">
        <v>555</v>
      </c>
      <c r="F1127" s="567">
        <v>1.7999999999999999E-2</v>
      </c>
      <c r="G1127" s="567">
        <v>2.1600000000000001E-2</v>
      </c>
      <c r="H1127" s="567">
        <v>9.7297297297297303E-2</v>
      </c>
      <c r="I1127" s="567">
        <v>0.10594594594594595</v>
      </c>
      <c r="J1127" s="567">
        <v>0.10810810810810811</v>
      </c>
      <c r="K1127" s="567">
        <v>6.054054054054054E-2</v>
      </c>
      <c r="L1127" s="567">
        <v>9.5135135135135135E-2</v>
      </c>
      <c r="M1127" s="567">
        <v>6.2702702702702701E-2</v>
      </c>
      <c r="N1127" s="567">
        <v>5.4054054054054057E-2</v>
      </c>
      <c r="O1127" s="567">
        <v>4.7567567567567567E-2</v>
      </c>
      <c r="P1127" s="567">
        <v>5.1891891891891896E-2</v>
      </c>
      <c r="Q1127" s="567">
        <v>7.7837837837837848E-2</v>
      </c>
      <c r="R1127" s="390">
        <f t="shared" si="17"/>
        <v>6.6723423423423425E-2</v>
      </c>
    </row>
    <row r="1128" spans="1:18" ht="15.75">
      <c r="A1128" s="385">
        <v>1123</v>
      </c>
      <c r="B1128" s="386" t="s">
        <v>3548</v>
      </c>
      <c r="C1128" s="387" t="s">
        <v>3446</v>
      </c>
      <c r="D1128" s="563" t="s">
        <v>1401</v>
      </c>
      <c r="E1128" s="388">
        <v>1100</v>
      </c>
      <c r="F1128" s="567">
        <v>0</v>
      </c>
      <c r="G1128" s="567">
        <v>0</v>
      </c>
      <c r="H1128" s="567">
        <v>2.3272727272727275E-2</v>
      </c>
      <c r="I1128" s="567">
        <v>0.14109090909090907</v>
      </c>
      <c r="J1128" s="567">
        <v>1.042909090909091</v>
      </c>
      <c r="K1128" s="567">
        <v>0.80436363636363628</v>
      </c>
      <c r="L1128" s="567">
        <v>0</v>
      </c>
      <c r="M1128" s="567">
        <v>7.7090909090909085E-2</v>
      </c>
      <c r="N1128" s="567">
        <v>6.9818181818181821E-2</v>
      </c>
      <c r="O1128" s="567">
        <v>5.3818181818181821E-2</v>
      </c>
      <c r="P1128" s="567">
        <v>7.4181818181818182E-2</v>
      </c>
      <c r="Q1128" s="567">
        <v>4.5090909090909091E-2</v>
      </c>
      <c r="R1128" s="390">
        <f t="shared" si="17"/>
        <v>0.19430303030303031</v>
      </c>
    </row>
    <row r="1129" spans="1:18" ht="15.75">
      <c r="A1129" s="385">
        <v>1124</v>
      </c>
      <c r="B1129" s="386" t="s">
        <v>3549</v>
      </c>
      <c r="C1129" s="387" t="s">
        <v>3437</v>
      </c>
      <c r="D1129" s="563" t="s">
        <v>394</v>
      </c>
      <c r="E1129" s="388">
        <v>1000</v>
      </c>
      <c r="F1129" s="567">
        <v>0</v>
      </c>
      <c r="G1129" s="567">
        <v>0</v>
      </c>
      <c r="H1129" s="567">
        <v>0</v>
      </c>
      <c r="I1129" s="567">
        <v>0</v>
      </c>
      <c r="J1129" s="567">
        <v>0.30816000000000004</v>
      </c>
      <c r="K1129" s="567">
        <v>0.33504</v>
      </c>
      <c r="L1129" s="567">
        <v>0.32063999999999998</v>
      </c>
      <c r="M1129" s="567">
        <v>0.31775999999999999</v>
      </c>
      <c r="N1129" s="567">
        <v>0.36527999999999999</v>
      </c>
      <c r="O1129" s="567">
        <v>0.38783999999999996</v>
      </c>
      <c r="P1129" s="567">
        <v>0.35039999999999999</v>
      </c>
      <c r="Q1129" s="567">
        <v>0.44256000000000001</v>
      </c>
      <c r="R1129" s="390">
        <f t="shared" si="17"/>
        <v>0.23563999999999999</v>
      </c>
    </row>
    <row r="1130" spans="1:18" ht="15.75">
      <c r="A1130" s="385">
        <v>1125</v>
      </c>
      <c r="B1130" s="386" t="s">
        <v>3878</v>
      </c>
      <c r="C1130" s="387" t="s">
        <v>3438</v>
      </c>
      <c r="D1130" s="563" t="s">
        <v>391</v>
      </c>
      <c r="E1130" s="388">
        <v>161</v>
      </c>
      <c r="F1130" s="567">
        <v>0</v>
      </c>
      <c r="G1130" s="567">
        <v>0</v>
      </c>
      <c r="H1130" s="567">
        <v>0</v>
      </c>
      <c r="I1130" s="567">
        <v>0</v>
      </c>
      <c r="J1130" s="567">
        <v>2.9813664596273291E-2</v>
      </c>
      <c r="K1130" s="567">
        <v>7.7018633540372666E-2</v>
      </c>
      <c r="L1130" s="567">
        <v>2.8819875776397514E-2</v>
      </c>
      <c r="M1130" s="567">
        <v>6.1614906832298137E-2</v>
      </c>
      <c r="N1130" s="567">
        <v>2.782608695652174E-2</v>
      </c>
      <c r="O1130" s="567">
        <v>3.5776397515527948E-2</v>
      </c>
      <c r="P1130" s="567">
        <v>3.5776397515527948E-2</v>
      </c>
      <c r="Q1130" s="567">
        <v>5.9627329192546583E-2</v>
      </c>
      <c r="R1130" s="390">
        <f t="shared" si="17"/>
        <v>2.9689440993788827E-2</v>
      </c>
    </row>
    <row r="1131" spans="1:18" ht="15.75">
      <c r="A1131" s="385">
        <v>1126</v>
      </c>
      <c r="B1131" s="386" t="s">
        <v>3879</v>
      </c>
      <c r="C1131" s="387" t="s">
        <v>3439</v>
      </c>
      <c r="D1131" s="563" t="s">
        <v>397</v>
      </c>
      <c r="E1131" s="388">
        <v>150</v>
      </c>
      <c r="F1131" s="567">
        <v>0</v>
      </c>
      <c r="G1131" s="567">
        <v>0</v>
      </c>
      <c r="H1131" s="567">
        <v>0</v>
      </c>
      <c r="I1131" s="567">
        <v>0</v>
      </c>
      <c r="J1131" s="567">
        <v>0.63360000000000005</v>
      </c>
      <c r="K1131" s="567">
        <v>0.49706666666666666</v>
      </c>
      <c r="L1131" s="567">
        <v>0.36586666666666667</v>
      </c>
      <c r="M1131" s="567">
        <v>0.26453333333333334</v>
      </c>
      <c r="N1131" s="567">
        <v>0.2208</v>
      </c>
      <c r="O1131" s="567">
        <v>0.24853333333333333</v>
      </c>
      <c r="P1131" s="567">
        <v>0.2016</v>
      </c>
      <c r="Q1131" s="567">
        <v>0.39466666666666667</v>
      </c>
      <c r="R1131" s="390">
        <f t="shared" si="17"/>
        <v>0.23555555555555555</v>
      </c>
    </row>
    <row r="1132" spans="1:18" ht="15.75">
      <c r="A1132" s="385">
        <v>1127</v>
      </c>
      <c r="B1132" s="386" t="s">
        <v>3880</v>
      </c>
      <c r="C1132" s="387" t="s">
        <v>3440</v>
      </c>
      <c r="D1132" s="563" t="s">
        <v>1401</v>
      </c>
      <c r="E1132" s="388">
        <v>444</v>
      </c>
      <c r="F1132" s="567">
        <v>0</v>
      </c>
      <c r="G1132" s="567">
        <v>0</v>
      </c>
      <c r="H1132" s="567">
        <v>0</v>
      </c>
      <c r="I1132" s="567">
        <v>0</v>
      </c>
      <c r="J1132" s="567">
        <v>0</v>
      </c>
      <c r="K1132" s="567">
        <v>0</v>
      </c>
      <c r="L1132" s="567">
        <v>0</v>
      </c>
      <c r="M1132" s="567">
        <v>0</v>
      </c>
      <c r="N1132" s="567">
        <v>0</v>
      </c>
      <c r="O1132" s="567">
        <v>0</v>
      </c>
      <c r="P1132" s="567">
        <v>0</v>
      </c>
      <c r="Q1132" s="567">
        <v>0</v>
      </c>
      <c r="R1132" s="390">
        <f t="shared" si="17"/>
        <v>0</v>
      </c>
    </row>
    <row r="1133" spans="1:18" ht="15.75">
      <c r="A1133" s="385">
        <v>1128</v>
      </c>
      <c r="B1133" s="386" t="s">
        <v>3881</v>
      </c>
      <c r="C1133" s="387" t="s">
        <v>3441</v>
      </c>
      <c r="D1133" s="563" t="s">
        <v>394</v>
      </c>
      <c r="E1133" s="388">
        <v>500</v>
      </c>
      <c r="F1133" s="567">
        <v>0</v>
      </c>
      <c r="G1133" s="567">
        <v>0</v>
      </c>
      <c r="H1133" s="567">
        <v>0</v>
      </c>
      <c r="I1133" s="567">
        <v>0</v>
      </c>
      <c r="J1133" s="567">
        <v>0</v>
      </c>
      <c r="K1133" s="567">
        <v>1.6E-2</v>
      </c>
      <c r="L1133" s="567">
        <v>3.2000000000000001E-2</v>
      </c>
      <c r="M1133" s="567">
        <v>3.44E-2</v>
      </c>
      <c r="N1133" s="567">
        <v>3.3600000000000005E-2</v>
      </c>
      <c r="O1133" s="567">
        <v>3.3600000000000005E-2</v>
      </c>
      <c r="P1133" s="567">
        <v>2.5600000000000001E-2</v>
      </c>
      <c r="Q1133" s="567">
        <v>9.0400000000000008E-2</v>
      </c>
      <c r="R1133" s="390">
        <f t="shared" si="17"/>
        <v>2.2133333333333338E-2</v>
      </c>
    </row>
    <row r="1134" spans="1:18" ht="15.75">
      <c r="A1134" s="385">
        <v>1129</v>
      </c>
      <c r="B1134" s="386" t="s">
        <v>4200</v>
      </c>
      <c r="C1134" s="387" t="s">
        <v>4201</v>
      </c>
      <c r="D1134" s="563" t="s">
        <v>391</v>
      </c>
      <c r="E1134" s="388">
        <v>150</v>
      </c>
      <c r="F1134" s="567">
        <v>0</v>
      </c>
      <c r="G1134" s="567">
        <v>0</v>
      </c>
      <c r="H1134" s="567">
        <v>0</v>
      </c>
      <c r="I1134" s="567">
        <v>0</v>
      </c>
      <c r="J1134" s="567">
        <v>0</v>
      </c>
      <c r="K1134" s="567">
        <v>0</v>
      </c>
      <c r="L1134" s="567">
        <v>3.2000000000000001E-2</v>
      </c>
      <c r="M1134" s="567">
        <v>3.2000000000000001E-2</v>
      </c>
      <c r="N1134" s="567">
        <v>4.3733333333333332E-2</v>
      </c>
      <c r="O1134" s="567">
        <v>6.133333333333333E-2</v>
      </c>
      <c r="P1134" s="567">
        <v>6.6666666666666666E-2</v>
      </c>
      <c r="Q1134" s="567">
        <v>9.920000000000001E-2</v>
      </c>
      <c r="R1134" s="390">
        <f t="shared" si="17"/>
        <v>2.7911111111111112E-2</v>
      </c>
    </row>
    <row r="1135" spans="1:18" ht="15.75">
      <c r="A1135" s="385">
        <v>1130</v>
      </c>
      <c r="B1135" s="386" t="s">
        <v>4202</v>
      </c>
      <c r="C1135" s="387" t="s">
        <v>4203</v>
      </c>
      <c r="D1135" s="563" t="s">
        <v>391</v>
      </c>
      <c r="E1135" s="388">
        <v>235</v>
      </c>
      <c r="F1135" s="567">
        <v>0</v>
      </c>
      <c r="G1135" s="567">
        <v>0</v>
      </c>
      <c r="H1135" s="567">
        <v>0</v>
      </c>
      <c r="I1135" s="567">
        <v>0</v>
      </c>
      <c r="J1135" s="567">
        <v>0</v>
      </c>
      <c r="K1135" s="567">
        <v>0</v>
      </c>
      <c r="L1135" s="567">
        <v>0</v>
      </c>
      <c r="M1135" s="567">
        <v>0</v>
      </c>
      <c r="N1135" s="567">
        <v>5.8553191489361701E-2</v>
      </c>
      <c r="O1135" s="567">
        <v>0.14502127659574468</v>
      </c>
      <c r="P1135" s="567">
        <v>0.13140425531914893</v>
      </c>
      <c r="Q1135" s="567">
        <v>0.52834042553191485</v>
      </c>
      <c r="R1135" s="390">
        <f t="shared" si="17"/>
        <v>7.1943262411347506E-2</v>
      </c>
    </row>
    <row r="1136" spans="1:18" ht="15.75">
      <c r="A1136" s="385">
        <v>1131</v>
      </c>
      <c r="B1136" s="386" t="s">
        <v>4204</v>
      </c>
      <c r="C1136" s="387" t="s">
        <v>4205</v>
      </c>
      <c r="D1136" s="563" t="s">
        <v>391</v>
      </c>
      <c r="E1136" s="388">
        <v>150</v>
      </c>
      <c r="F1136" s="567">
        <v>0</v>
      </c>
      <c r="G1136" s="567">
        <v>0</v>
      </c>
      <c r="H1136" s="567">
        <v>0</v>
      </c>
      <c r="I1136" s="567">
        <v>0</v>
      </c>
      <c r="J1136" s="567">
        <v>0</v>
      </c>
      <c r="K1136" s="567">
        <v>0</v>
      </c>
      <c r="L1136" s="567">
        <v>0</v>
      </c>
      <c r="M1136" s="567">
        <v>0</v>
      </c>
      <c r="N1136" s="567">
        <v>8.9599999999999999E-2</v>
      </c>
      <c r="O1136" s="567">
        <v>0.19039999999999999</v>
      </c>
      <c r="P1136" s="567">
        <v>0.18719999999999998</v>
      </c>
      <c r="Q1136" s="567">
        <v>0.22773333333333332</v>
      </c>
      <c r="R1136" s="390">
        <f t="shared" si="17"/>
        <v>5.7911111111111108E-2</v>
      </c>
    </row>
    <row r="1137" spans="1:18" ht="15.75">
      <c r="A1137" s="385">
        <v>1132</v>
      </c>
      <c r="B1137" s="386" t="s">
        <v>4206</v>
      </c>
      <c r="C1137" s="387" t="s">
        <v>4207</v>
      </c>
      <c r="D1137" s="563" t="s">
        <v>421</v>
      </c>
      <c r="E1137" s="388">
        <v>668</v>
      </c>
      <c r="F1137" s="567">
        <v>0</v>
      </c>
      <c r="G1137" s="567">
        <v>0</v>
      </c>
      <c r="H1137" s="567">
        <v>0</v>
      </c>
      <c r="I1137" s="567">
        <v>0</v>
      </c>
      <c r="J1137" s="567">
        <v>0</v>
      </c>
      <c r="K1137" s="567">
        <v>0</v>
      </c>
      <c r="L1137" s="567">
        <v>0</v>
      </c>
      <c r="M1137" s="567">
        <v>0</v>
      </c>
      <c r="N1137" s="567">
        <v>0.23209580838323352</v>
      </c>
      <c r="O1137" s="567">
        <v>0.11137724550898205</v>
      </c>
      <c r="P1137" s="567">
        <v>0.16095808383233531</v>
      </c>
      <c r="Q1137" s="567">
        <v>0.1968862275449102</v>
      </c>
      <c r="R1137" s="390">
        <f t="shared" si="17"/>
        <v>5.8443113772455091E-2</v>
      </c>
    </row>
    <row r="1138" spans="1:18" ht="15.75">
      <c r="A1138" s="385">
        <v>1133</v>
      </c>
      <c r="B1138" s="386" t="s">
        <v>4208</v>
      </c>
      <c r="C1138" s="387" t="s">
        <v>4209</v>
      </c>
      <c r="D1138" s="563" t="s">
        <v>394</v>
      </c>
      <c r="E1138" s="388">
        <v>350</v>
      </c>
      <c r="F1138" s="567">
        <v>0</v>
      </c>
      <c r="G1138" s="567">
        <v>0</v>
      </c>
      <c r="H1138" s="567">
        <v>0</v>
      </c>
      <c r="I1138" s="567">
        <v>0</v>
      </c>
      <c r="J1138" s="567">
        <v>0</v>
      </c>
      <c r="K1138" s="567">
        <v>0</v>
      </c>
      <c r="L1138" s="567">
        <v>0</v>
      </c>
      <c r="M1138" s="567">
        <v>0</v>
      </c>
      <c r="N1138" s="567">
        <v>0</v>
      </c>
      <c r="O1138" s="567">
        <v>0</v>
      </c>
      <c r="P1138" s="567">
        <v>0</v>
      </c>
      <c r="Q1138" s="567">
        <v>5.3142857142857144E-2</v>
      </c>
      <c r="R1138" s="390">
        <f t="shared" si="17"/>
        <v>4.4285714285714284E-3</v>
      </c>
    </row>
    <row r="1139" spans="1:18" ht="15.75">
      <c r="A1139" s="385">
        <v>1134</v>
      </c>
      <c r="B1139" s="386" t="s">
        <v>4210</v>
      </c>
      <c r="C1139" s="387" t="s">
        <v>4211</v>
      </c>
      <c r="D1139" s="563" t="s">
        <v>1401</v>
      </c>
      <c r="E1139" s="388">
        <v>350</v>
      </c>
      <c r="F1139" s="567">
        <v>0</v>
      </c>
      <c r="G1139" s="567">
        <v>0</v>
      </c>
      <c r="H1139" s="567">
        <v>0</v>
      </c>
      <c r="I1139" s="567">
        <v>0</v>
      </c>
      <c r="J1139" s="567">
        <v>0</v>
      </c>
      <c r="K1139" s="567">
        <v>0</v>
      </c>
      <c r="L1139" s="567">
        <v>0</v>
      </c>
      <c r="M1139" s="567">
        <v>0</v>
      </c>
      <c r="N1139" s="567">
        <v>0</v>
      </c>
      <c r="O1139" s="567">
        <v>0</v>
      </c>
      <c r="P1139" s="567">
        <v>0</v>
      </c>
      <c r="Q1139" s="567">
        <v>0.19542857142857145</v>
      </c>
      <c r="R1139" s="390">
        <f t="shared" si="17"/>
        <v>1.6285714285714289E-2</v>
      </c>
    </row>
    <row r="1140" spans="1:18" ht="15.75">
      <c r="A1140" s="385">
        <v>1135</v>
      </c>
      <c r="B1140" s="386" t="s">
        <v>4212</v>
      </c>
      <c r="C1140" s="387" t="s">
        <v>4213</v>
      </c>
      <c r="D1140" s="563" t="s">
        <v>391</v>
      </c>
      <c r="E1140" s="388">
        <v>125</v>
      </c>
      <c r="F1140" s="567">
        <v>0</v>
      </c>
      <c r="G1140" s="567">
        <v>0</v>
      </c>
      <c r="H1140" s="567">
        <v>0</v>
      </c>
      <c r="I1140" s="567">
        <v>0</v>
      </c>
      <c r="J1140" s="567">
        <v>0</v>
      </c>
      <c r="K1140" s="567">
        <v>0</v>
      </c>
      <c r="L1140" s="567">
        <v>0</v>
      </c>
      <c r="M1140" s="567">
        <v>0</v>
      </c>
      <c r="N1140" s="567">
        <v>0</v>
      </c>
      <c r="O1140" s="567">
        <v>0</v>
      </c>
      <c r="P1140" s="567">
        <v>0</v>
      </c>
      <c r="Q1140" s="567">
        <v>0.4864</v>
      </c>
      <c r="R1140" s="390">
        <f t="shared" si="17"/>
        <v>4.0533333333333331E-2</v>
      </c>
    </row>
    <row r="1141" spans="1:18" ht="15.75">
      <c r="A1141" s="385">
        <v>1136</v>
      </c>
      <c r="B1141" s="386" t="s">
        <v>3882</v>
      </c>
      <c r="C1141" s="387" t="s">
        <v>3442</v>
      </c>
      <c r="D1141" s="563" t="s">
        <v>394</v>
      </c>
      <c r="E1141" s="388">
        <v>325.55555555555554</v>
      </c>
      <c r="F1141" s="567">
        <v>0</v>
      </c>
      <c r="G1141" s="567">
        <v>0</v>
      </c>
      <c r="H1141" s="567">
        <v>0</v>
      </c>
      <c r="I1141" s="567">
        <v>0</v>
      </c>
      <c r="J1141" s="567">
        <v>0.43789761092150176</v>
      </c>
      <c r="K1141" s="567">
        <v>0.44379522184300341</v>
      </c>
      <c r="L1141" s="567">
        <v>0.42389078498293514</v>
      </c>
      <c r="M1141" s="567">
        <v>0.46738566552901023</v>
      </c>
      <c r="N1141" s="567">
        <v>0.47770648464163828</v>
      </c>
      <c r="O1141" s="567">
        <v>0.50817747440273042</v>
      </c>
      <c r="P1141" s="567">
        <v>0.50817747440273042</v>
      </c>
      <c r="Q1141" s="567">
        <v>0.50031399317406144</v>
      </c>
      <c r="R1141" s="390">
        <f t="shared" si="17"/>
        <v>0.31394539249146758</v>
      </c>
    </row>
    <row r="1142" spans="1:18" ht="15.75">
      <c r="A1142" s="385">
        <v>1137</v>
      </c>
      <c r="B1142" s="386" t="s">
        <v>4214</v>
      </c>
      <c r="C1142" s="387" t="s">
        <v>4215</v>
      </c>
      <c r="D1142" s="563" t="s">
        <v>394</v>
      </c>
      <c r="E1142" s="388">
        <v>222.22222222222223</v>
      </c>
      <c r="F1142" s="567">
        <v>0</v>
      </c>
      <c r="G1142" s="567">
        <v>0</v>
      </c>
      <c r="H1142" s="567">
        <v>0</v>
      </c>
      <c r="I1142" s="567">
        <v>0</v>
      </c>
      <c r="J1142" s="567">
        <v>0</v>
      </c>
      <c r="K1142" s="567">
        <v>0</v>
      </c>
      <c r="L1142" s="567">
        <v>0.61199999999999999</v>
      </c>
      <c r="M1142" s="567">
        <v>0.60839999999999994</v>
      </c>
      <c r="N1142" s="567">
        <v>0.6019199999999999</v>
      </c>
      <c r="O1142" s="567">
        <v>0.56159999999999999</v>
      </c>
      <c r="P1142" s="567">
        <v>0.63144</v>
      </c>
      <c r="Q1142" s="567">
        <v>0.58823999999999999</v>
      </c>
      <c r="R1142" s="390">
        <f t="shared" si="17"/>
        <v>0.30029999999999996</v>
      </c>
    </row>
    <row r="1143" spans="1:18" ht="15.75">
      <c r="A1143" s="385">
        <v>1138</v>
      </c>
      <c r="B1143" s="386" t="s">
        <v>4216</v>
      </c>
      <c r="C1143" s="387" t="s">
        <v>4217</v>
      </c>
      <c r="D1143" s="563" t="s">
        <v>391</v>
      </c>
      <c r="E1143" s="388">
        <v>305.55555555555554</v>
      </c>
      <c r="F1143" s="567">
        <v>0</v>
      </c>
      <c r="G1143" s="567">
        <v>0</v>
      </c>
      <c r="H1143" s="567">
        <v>0</v>
      </c>
      <c r="I1143" s="567">
        <v>0</v>
      </c>
      <c r="J1143" s="567">
        <v>0</v>
      </c>
      <c r="K1143" s="567">
        <v>0</v>
      </c>
      <c r="L1143" s="567">
        <v>0</v>
      </c>
      <c r="M1143" s="567">
        <v>5.9203636363636368E-2</v>
      </c>
      <c r="N1143" s="567">
        <v>0.11991272727272728</v>
      </c>
      <c r="O1143" s="567">
        <v>8.2210909090909098E-2</v>
      </c>
      <c r="P1143" s="567">
        <v>0.18379636363636365</v>
      </c>
      <c r="Q1143" s="567">
        <v>6.9120000000000001E-2</v>
      </c>
      <c r="R1143" s="390">
        <f t="shared" si="17"/>
        <v>4.2853636363636365E-2</v>
      </c>
    </row>
    <row r="1144" spans="1:18" ht="15.75">
      <c r="A1144" s="385">
        <v>1139</v>
      </c>
      <c r="B1144" s="386" t="s">
        <v>4218</v>
      </c>
      <c r="C1144" s="387" t="s">
        <v>4219</v>
      </c>
      <c r="D1144" s="563" t="s">
        <v>391</v>
      </c>
      <c r="E1144" s="388">
        <v>190</v>
      </c>
      <c r="F1144" s="567">
        <v>0</v>
      </c>
      <c r="G1144" s="567">
        <v>0</v>
      </c>
      <c r="H1144" s="567">
        <v>0</v>
      </c>
      <c r="I1144" s="567">
        <v>0</v>
      </c>
      <c r="J1144" s="567">
        <v>0</v>
      </c>
      <c r="K1144" s="567">
        <v>0</v>
      </c>
      <c r="L1144" s="567">
        <v>0</v>
      </c>
      <c r="M1144" s="567">
        <v>0</v>
      </c>
      <c r="N1144" s="567">
        <v>0</v>
      </c>
      <c r="O1144" s="567">
        <v>0</v>
      </c>
      <c r="P1144" s="567">
        <v>0</v>
      </c>
      <c r="Q1144" s="567">
        <v>0.14736842105263157</v>
      </c>
      <c r="R1144" s="390">
        <f t="shared" si="17"/>
        <v>1.2280701754385963E-2</v>
      </c>
    </row>
    <row r="1145" spans="1:18" ht="15.75">
      <c r="A1145" s="385">
        <v>1140</v>
      </c>
      <c r="B1145" s="386" t="s">
        <v>3883</v>
      </c>
      <c r="C1145" s="387" t="s">
        <v>3443</v>
      </c>
      <c r="D1145" s="563" t="s">
        <v>397</v>
      </c>
      <c r="E1145" s="388">
        <v>163</v>
      </c>
      <c r="F1145" s="567">
        <v>0</v>
      </c>
      <c r="G1145" s="567">
        <v>0</v>
      </c>
      <c r="H1145" s="567">
        <v>0.6773006134969326</v>
      </c>
      <c r="I1145" s="567">
        <v>0.51730061349693246</v>
      </c>
      <c r="J1145" s="567">
        <v>0.40539877300613497</v>
      </c>
      <c r="K1145" s="567">
        <v>0.53202453987730058</v>
      </c>
      <c r="L1145" s="567">
        <v>0.47705521472392642</v>
      </c>
      <c r="M1145" s="567">
        <v>0.31803680981595095</v>
      </c>
      <c r="N1145" s="567">
        <v>0.17177914110429449</v>
      </c>
      <c r="O1145" s="567">
        <v>0.19533742331288342</v>
      </c>
      <c r="P1145" s="567">
        <v>0.19730061349693248</v>
      </c>
      <c r="Q1145" s="567">
        <v>0.40343558282208591</v>
      </c>
      <c r="R1145" s="390">
        <f t="shared" si="17"/>
        <v>0.32458077709611449</v>
      </c>
    </row>
    <row r="1146" spans="1:18" ht="15.75">
      <c r="A1146" s="385">
        <v>1141</v>
      </c>
      <c r="B1146" s="386" t="s">
        <v>2324</v>
      </c>
      <c r="C1146" s="387" t="s">
        <v>3444</v>
      </c>
      <c r="D1146" s="563" t="s">
        <v>449</v>
      </c>
      <c r="E1146" s="388">
        <v>350</v>
      </c>
      <c r="F1146" s="567">
        <v>0.31131428571428571</v>
      </c>
      <c r="G1146" s="567">
        <v>0.35519999999999996</v>
      </c>
      <c r="H1146" s="567">
        <v>0.36388571428571426</v>
      </c>
      <c r="I1146" s="567">
        <v>0.32731428571428572</v>
      </c>
      <c r="J1146" s="567">
        <v>0.33965714285714282</v>
      </c>
      <c r="K1146" s="567">
        <v>0.33874285714285712</v>
      </c>
      <c r="L1146" s="567">
        <v>0.29302857142857142</v>
      </c>
      <c r="M1146" s="567">
        <v>0.35977142857142858</v>
      </c>
      <c r="N1146" s="567">
        <v>0.36068571428571428</v>
      </c>
      <c r="O1146" s="567">
        <v>0.37028571428571427</v>
      </c>
      <c r="P1146" s="567">
        <v>0.28845714285714286</v>
      </c>
      <c r="Q1146" s="567">
        <v>0.34194285714285716</v>
      </c>
      <c r="R1146" s="390">
        <f t="shared" si="17"/>
        <v>0.3375238095238095</v>
      </c>
    </row>
    <row r="1147" spans="1:18" ht="15.75">
      <c r="A1147" s="385">
        <v>1142</v>
      </c>
      <c r="B1147" s="386" t="s">
        <v>2326</v>
      </c>
      <c r="C1147" s="387" t="s">
        <v>2327</v>
      </c>
      <c r="D1147" s="563" t="s">
        <v>394</v>
      </c>
      <c r="E1147" s="388">
        <v>135.6</v>
      </c>
      <c r="F1147" s="567">
        <v>1.1292035398230089</v>
      </c>
      <c r="G1147" s="567">
        <v>1.0442477876106195</v>
      </c>
      <c r="H1147" s="567">
        <v>1.1079646017699116</v>
      </c>
      <c r="I1147" s="567">
        <v>1.1622418879056047</v>
      </c>
      <c r="J1147" s="567">
        <v>1.1581120943952803</v>
      </c>
      <c r="K1147" s="567">
        <v>1.1398230088495576</v>
      </c>
      <c r="L1147" s="567">
        <v>1.1268436578171093</v>
      </c>
      <c r="M1147" s="567">
        <v>1.1268436578171093</v>
      </c>
      <c r="N1147" s="567">
        <v>1.1292035398230089</v>
      </c>
      <c r="O1147" s="567">
        <v>1.0938053097345133</v>
      </c>
      <c r="P1147" s="567">
        <v>1.1268436578171093</v>
      </c>
      <c r="Q1147" s="567">
        <v>1.0997050147492626</v>
      </c>
      <c r="R1147" s="390">
        <f t="shared" si="17"/>
        <v>1.1204031465093414</v>
      </c>
    </row>
    <row r="1148" spans="1:18" ht="15.75">
      <c r="A1148" s="385">
        <v>1143</v>
      </c>
      <c r="B1148" s="386" t="s">
        <v>2328</v>
      </c>
      <c r="C1148" s="387" t="s">
        <v>2329</v>
      </c>
      <c r="D1148" s="563" t="s">
        <v>394</v>
      </c>
      <c r="E1148" s="388">
        <v>220</v>
      </c>
      <c r="F1148" s="567">
        <v>0.99127272727272731</v>
      </c>
      <c r="G1148" s="567">
        <v>1.0581818181818183</v>
      </c>
      <c r="H1148" s="567">
        <v>0.92072727272727273</v>
      </c>
      <c r="I1148" s="567">
        <v>0.96727272727272728</v>
      </c>
      <c r="J1148" s="567">
        <v>0.94545454545454544</v>
      </c>
      <c r="K1148" s="567">
        <v>0.94254545454545458</v>
      </c>
      <c r="L1148" s="567">
        <v>0.99854545454545462</v>
      </c>
      <c r="M1148" s="567">
        <v>0.89309090909090905</v>
      </c>
      <c r="N1148" s="567">
        <v>0.95490909090909093</v>
      </c>
      <c r="O1148" s="567">
        <v>0.70254545454545458</v>
      </c>
      <c r="P1148" s="567">
        <v>0.8123636363636364</v>
      </c>
      <c r="Q1148" s="567">
        <v>0.81527272727272737</v>
      </c>
      <c r="R1148" s="390">
        <f t="shared" si="17"/>
        <v>0.91684848484848491</v>
      </c>
    </row>
    <row r="1149" spans="1:18" ht="15.75">
      <c r="A1149" s="385">
        <v>1144</v>
      </c>
      <c r="B1149" s="386" t="s">
        <v>2330</v>
      </c>
      <c r="C1149" s="387" t="s">
        <v>2331</v>
      </c>
      <c r="D1149" s="563" t="s">
        <v>394</v>
      </c>
      <c r="E1149" s="388">
        <v>198</v>
      </c>
      <c r="F1149" s="567">
        <v>1.1216161616161617</v>
      </c>
      <c r="G1149" s="567">
        <v>0.97535353535353542</v>
      </c>
      <c r="H1149" s="567">
        <v>0.93090909090909091</v>
      </c>
      <c r="I1149" s="567">
        <v>0.93010101010101009</v>
      </c>
      <c r="J1149" s="567">
        <v>1.0505050505050506</v>
      </c>
      <c r="K1149" s="567">
        <v>1.1426262626262627</v>
      </c>
      <c r="L1149" s="567">
        <v>0.96646464646464658</v>
      </c>
      <c r="M1149" s="567">
        <v>1.1959595959595961</v>
      </c>
      <c r="N1149" s="567">
        <v>1.0311111111111111</v>
      </c>
      <c r="O1149" s="567">
        <v>1.1474747474747473</v>
      </c>
      <c r="P1149" s="567">
        <v>1.1143434343434342</v>
      </c>
      <c r="Q1149" s="567">
        <v>1.0505050505050506</v>
      </c>
      <c r="R1149" s="390">
        <f t="shared" si="17"/>
        <v>1.0547474747474748</v>
      </c>
    </row>
    <row r="1150" spans="1:18" ht="15.75">
      <c r="A1150" s="385">
        <v>1145</v>
      </c>
      <c r="B1150" s="386" t="s">
        <v>2332</v>
      </c>
      <c r="C1150" s="387" t="s">
        <v>2333</v>
      </c>
      <c r="D1150" s="563" t="s">
        <v>394</v>
      </c>
      <c r="E1150" s="388">
        <v>186</v>
      </c>
      <c r="F1150" s="567">
        <v>1.1673118279569892</v>
      </c>
      <c r="G1150" s="567">
        <v>1.0486021505376344</v>
      </c>
      <c r="H1150" s="567">
        <v>0.95139784946236561</v>
      </c>
      <c r="I1150" s="567">
        <v>0.99784946236559136</v>
      </c>
      <c r="J1150" s="567">
        <v>0.8421505376344085</v>
      </c>
      <c r="K1150" s="567">
        <v>1.1587096774193548</v>
      </c>
      <c r="L1150" s="567">
        <v>0.98752688172043013</v>
      </c>
      <c r="M1150" s="567">
        <v>1.2653763440860215</v>
      </c>
      <c r="N1150" s="567">
        <v>1.0744086021505377</v>
      </c>
      <c r="O1150" s="567">
        <v>1.1019354838709678</v>
      </c>
      <c r="P1150" s="567">
        <v>1.0597849462365592</v>
      </c>
      <c r="Q1150" s="567">
        <v>0.91698924731182796</v>
      </c>
      <c r="R1150" s="390">
        <f t="shared" si="17"/>
        <v>1.0476702508960571</v>
      </c>
    </row>
    <row r="1151" spans="1:18" ht="15.75">
      <c r="A1151" s="385">
        <v>1146</v>
      </c>
      <c r="B1151" s="386" t="s">
        <v>2336</v>
      </c>
      <c r="C1151" s="387" t="s">
        <v>2337</v>
      </c>
      <c r="D1151" s="563" t="s">
        <v>394</v>
      </c>
      <c r="E1151" s="388">
        <v>134</v>
      </c>
      <c r="F1151" s="567">
        <v>1.301492537313433</v>
      </c>
      <c r="G1151" s="567">
        <v>0.74258823529411766</v>
      </c>
      <c r="H1151" s="567">
        <v>0.92611764705882349</v>
      </c>
      <c r="I1151" s="567">
        <v>1.0188235294117647</v>
      </c>
      <c r="J1151" s="567">
        <v>0.96517647058823541</v>
      </c>
      <c r="K1151" s="567">
        <v>0.97364705882352942</v>
      </c>
      <c r="L1151" s="567">
        <v>0.88941176470588224</v>
      </c>
      <c r="M1151" s="567">
        <v>0.96847058823529408</v>
      </c>
      <c r="N1151" s="567">
        <v>1.0569411764705883</v>
      </c>
      <c r="O1151" s="567">
        <v>1.0310588235294118</v>
      </c>
      <c r="P1151" s="567">
        <v>1.0461176470588236</v>
      </c>
      <c r="Q1151" s="567">
        <v>1.0654117647058823</v>
      </c>
      <c r="R1151" s="390">
        <f t="shared" si="17"/>
        <v>0.9987714369329822</v>
      </c>
    </row>
    <row r="1152" spans="1:18" ht="15.75">
      <c r="A1152" s="385">
        <v>1147</v>
      </c>
      <c r="B1152" s="386" t="s">
        <v>2338</v>
      </c>
      <c r="C1152" s="387" t="s">
        <v>2339</v>
      </c>
      <c r="D1152" s="563" t="s">
        <v>394</v>
      </c>
      <c r="E1152" s="388">
        <v>160</v>
      </c>
      <c r="F1152" s="567">
        <v>0.92449999999999988</v>
      </c>
      <c r="G1152" s="567">
        <v>0.8135</v>
      </c>
      <c r="H1152" s="567">
        <v>0.76150000000000007</v>
      </c>
      <c r="I1152" s="567">
        <v>0.80099999999999993</v>
      </c>
      <c r="J1152" s="567">
        <v>0.80700000000000005</v>
      </c>
      <c r="K1152" s="567">
        <v>0.80399999999999994</v>
      </c>
      <c r="L1152" s="567">
        <v>0.80549999999999999</v>
      </c>
      <c r="M1152" s="567">
        <v>0.93900000000000006</v>
      </c>
      <c r="N1152" s="567">
        <v>0.89800000000000002</v>
      </c>
      <c r="O1152" s="567">
        <v>0.89300000000000002</v>
      </c>
      <c r="P1152" s="567">
        <v>0.94000000000000006</v>
      </c>
      <c r="Q1152" s="567">
        <v>0.88749999999999996</v>
      </c>
      <c r="R1152" s="390">
        <f t="shared" si="17"/>
        <v>0.85620833333333335</v>
      </c>
    </row>
    <row r="1153" spans="1:18" ht="15.75">
      <c r="A1153" s="385">
        <v>1148</v>
      </c>
      <c r="B1153" s="386" t="s">
        <v>2340</v>
      </c>
      <c r="C1153" s="387" t="s">
        <v>2341</v>
      </c>
      <c r="D1153" s="563" t="s">
        <v>394</v>
      </c>
      <c r="E1153" s="388">
        <v>126</v>
      </c>
      <c r="F1153" s="567">
        <v>0.94031746031746033</v>
      </c>
      <c r="G1153" s="567">
        <v>0.95619047619047626</v>
      </c>
      <c r="H1153" s="567">
        <v>0.89714285714285724</v>
      </c>
      <c r="I1153" s="567">
        <v>0.98730158730158735</v>
      </c>
      <c r="J1153" s="567">
        <v>1.0190476190476192</v>
      </c>
      <c r="K1153" s="567">
        <v>1.0552380952380953</v>
      </c>
      <c r="L1153" s="567">
        <v>1.0292063492063492</v>
      </c>
      <c r="M1153" s="567">
        <v>1.043809523809524</v>
      </c>
      <c r="N1153" s="567">
        <v>0.97904761904761906</v>
      </c>
      <c r="O1153" s="567">
        <v>0.94031746031746033</v>
      </c>
      <c r="P1153" s="567">
        <v>0.87301587301587302</v>
      </c>
      <c r="Q1153" s="567">
        <v>0.95111111111111113</v>
      </c>
      <c r="R1153" s="390">
        <f t="shared" si="17"/>
        <v>0.97264550264550287</v>
      </c>
    </row>
    <row r="1154" spans="1:18" ht="15.75">
      <c r="A1154" s="385">
        <v>1149</v>
      </c>
      <c r="B1154" s="386" t="s">
        <v>2342</v>
      </c>
      <c r="C1154" s="387" t="s">
        <v>2343</v>
      </c>
      <c r="D1154" s="563" t="s">
        <v>391</v>
      </c>
      <c r="E1154" s="388">
        <v>160</v>
      </c>
      <c r="F1154" s="567">
        <v>0.41399999999999998</v>
      </c>
      <c r="G1154" s="567">
        <v>0.3755</v>
      </c>
      <c r="H1154" s="567">
        <v>0.36299999999999999</v>
      </c>
      <c r="I1154" s="567">
        <v>0.42899999999999999</v>
      </c>
      <c r="J1154" s="567">
        <v>0.47400000000000003</v>
      </c>
      <c r="K1154" s="567">
        <v>0.35199999999999998</v>
      </c>
      <c r="L1154" s="567">
        <v>0.32700000000000001</v>
      </c>
      <c r="M1154" s="567">
        <v>0.311</v>
      </c>
      <c r="N1154" s="567">
        <v>0.34100000000000003</v>
      </c>
      <c r="O1154" s="567">
        <v>0.26900000000000002</v>
      </c>
      <c r="P1154" s="567">
        <v>0.30499999999999999</v>
      </c>
      <c r="Q1154" s="567">
        <v>0.318</v>
      </c>
      <c r="R1154" s="390">
        <f t="shared" si="17"/>
        <v>0.3565416666666667</v>
      </c>
    </row>
    <row r="1155" spans="1:18" ht="15.75">
      <c r="A1155" s="385">
        <v>1150</v>
      </c>
      <c r="B1155" s="386" t="s">
        <v>2344</v>
      </c>
      <c r="C1155" s="387" t="s">
        <v>2345</v>
      </c>
      <c r="D1155" s="563" t="s">
        <v>391</v>
      </c>
      <c r="E1155" s="388">
        <v>160</v>
      </c>
      <c r="F1155" s="567">
        <v>0.28625</v>
      </c>
      <c r="G1155" s="567">
        <v>0.34125</v>
      </c>
      <c r="H1155" s="567">
        <v>0.29749999999999999</v>
      </c>
      <c r="I1155" s="567">
        <v>0.24874999999999997</v>
      </c>
      <c r="J1155" s="567">
        <v>0.24625</v>
      </c>
      <c r="K1155" s="567">
        <v>0.26874999999999999</v>
      </c>
      <c r="L1155" s="567">
        <v>0.22749999999999998</v>
      </c>
      <c r="M1155" s="567">
        <v>0.185</v>
      </c>
      <c r="N1155" s="567">
        <v>0.1875</v>
      </c>
      <c r="O1155" s="567">
        <v>0.13999999999999999</v>
      </c>
      <c r="P1155" s="567">
        <v>0.19125</v>
      </c>
      <c r="Q1155" s="567">
        <v>0.24374999999999999</v>
      </c>
      <c r="R1155" s="390">
        <f t="shared" si="17"/>
        <v>0.23864583333333333</v>
      </c>
    </row>
    <row r="1156" spans="1:18" ht="15.75">
      <c r="A1156" s="385">
        <v>1151</v>
      </c>
      <c r="B1156" s="386" t="s">
        <v>2346</v>
      </c>
      <c r="C1156" s="387" t="s">
        <v>2347</v>
      </c>
      <c r="D1156" s="563" t="s">
        <v>391</v>
      </c>
      <c r="E1156" s="388">
        <v>555</v>
      </c>
      <c r="F1156" s="567">
        <v>0.44627027027027028</v>
      </c>
      <c r="G1156" s="567">
        <v>0.40302702702702703</v>
      </c>
      <c r="H1156" s="567">
        <v>0.43848648648648653</v>
      </c>
      <c r="I1156" s="567">
        <v>0.40821621621621623</v>
      </c>
      <c r="J1156" s="567">
        <v>0.37275675675675674</v>
      </c>
      <c r="K1156" s="567">
        <v>0.39870270270270269</v>
      </c>
      <c r="L1156" s="567">
        <v>0.38745945945945942</v>
      </c>
      <c r="M1156" s="567">
        <v>0.38054054054054054</v>
      </c>
      <c r="N1156" s="567">
        <v>0.39091891891891895</v>
      </c>
      <c r="O1156" s="567">
        <v>0.38400000000000001</v>
      </c>
      <c r="P1156" s="567">
        <v>0.39783783783783788</v>
      </c>
      <c r="Q1156" s="567">
        <v>0.39091891891891895</v>
      </c>
      <c r="R1156" s="390">
        <f t="shared" si="17"/>
        <v>0.39992792792792797</v>
      </c>
    </row>
    <row r="1157" spans="1:18" ht="15.75">
      <c r="A1157" s="385">
        <v>1152</v>
      </c>
      <c r="B1157" s="386" t="s">
        <v>2348</v>
      </c>
      <c r="C1157" s="387" t="s">
        <v>2349</v>
      </c>
      <c r="D1157" s="563" t="s">
        <v>394</v>
      </c>
      <c r="E1157" s="388">
        <v>600</v>
      </c>
      <c r="F1157" s="567">
        <v>1.0984</v>
      </c>
      <c r="G1157" s="567">
        <v>1.1135999999999999</v>
      </c>
      <c r="H1157" s="567">
        <v>1.0512000000000001</v>
      </c>
      <c r="I1157" s="567">
        <v>1.0888</v>
      </c>
      <c r="J1157" s="567">
        <v>1.1095999999999999</v>
      </c>
      <c r="K1157" s="567">
        <v>1.0864</v>
      </c>
      <c r="L1157" s="567">
        <v>1.0760000000000001</v>
      </c>
      <c r="M1157" s="567">
        <v>1.012</v>
      </c>
      <c r="N1157" s="567">
        <v>1.0247999999999999</v>
      </c>
      <c r="O1157" s="567">
        <v>1.0672000000000001</v>
      </c>
      <c r="P1157" s="567">
        <v>1.0872000000000002</v>
      </c>
      <c r="Q1157" s="567">
        <v>1.1439999999999999</v>
      </c>
      <c r="R1157" s="390">
        <f t="shared" si="17"/>
        <v>1.0799333333333334</v>
      </c>
    </row>
    <row r="1158" spans="1:18" ht="15.75">
      <c r="A1158" s="385">
        <v>1153</v>
      </c>
      <c r="B1158" s="386" t="s">
        <v>2350</v>
      </c>
      <c r="C1158" s="387" t="s">
        <v>2351</v>
      </c>
      <c r="D1158" s="563" t="s">
        <v>397</v>
      </c>
      <c r="E1158" s="388">
        <v>482</v>
      </c>
      <c r="F1158" s="567">
        <v>0.80705394190871371</v>
      </c>
      <c r="G1158" s="567">
        <v>0.91286307053941906</v>
      </c>
      <c r="H1158" s="567">
        <v>0.86929460580912865</v>
      </c>
      <c r="I1158" s="567">
        <v>0.68838174273858921</v>
      </c>
      <c r="J1158" s="567">
        <v>0.68257261410788383</v>
      </c>
      <c r="K1158" s="567">
        <v>0.6908713692946058</v>
      </c>
      <c r="L1158" s="567">
        <v>0.68796680497925311</v>
      </c>
      <c r="M1158" s="567">
        <v>0.5477178423236515</v>
      </c>
      <c r="N1158" s="567">
        <v>0.3796680497925311</v>
      </c>
      <c r="O1158" s="567">
        <v>0.37344398340248963</v>
      </c>
      <c r="P1158" s="567">
        <v>0.47095435684647302</v>
      </c>
      <c r="Q1158" s="567">
        <v>0.6186721991701245</v>
      </c>
      <c r="R1158" s="390">
        <f t="shared" si="17"/>
        <v>0.64412171507607197</v>
      </c>
    </row>
    <row r="1159" spans="1:18" ht="15.75">
      <c r="A1159" s="385">
        <v>1154</v>
      </c>
      <c r="B1159" s="386" t="s">
        <v>2352</v>
      </c>
      <c r="C1159" s="387" t="s">
        <v>2353</v>
      </c>
      <c r="D1159" s="563" t="s">
        <v>394</v>
      </c>
      <c r="E1159" s="388">
        <v>146</v>
      </c>
      <c r="F1159" s="567">
        <v>0.98356164383561639</v>
      </c>
      <c r="G1159" s="567">
        <v>0.9512328767123287</v>
      </c>
      <c r="H1159" s="567">
        <v>0.94575342465753431</v>
      </c>
      <c r="I1159" s="567">
        <v>0.98465753424657532</v>
      </c>
      <c r="J1159" s="567">
        <v>0.97041095890410967</v>
      </c>
      <c r="K1159" s="567">
        <v>0.94246575342465755</v>
      </c>
      <c r="L1159" s="567">
        <v>1.006027397260274</v>
      </c>
      <c r="M1159" s="567">
        <v>0.91013698630136985</v>
      </c>
      <c r="N1159" s="567">
        <v>0.91999999999999993</v>
      </c>
      <c r="O1159" s="567">
        <v>0.93808219178082197</v>
      </c>
      <c r="P1159" s="567">
        <v>0.88273972602739725</v>
      </c>
      <c r="Q1159" s="567">
        <v>0.90356164383561632</v>
      </c>
      <c r="R1159" s="390">
        <f t="shared" si="17"/>
        <v>0.94488584474885828</v>
      </c>
    </row>
    <row r="1160" spans="1:18" ht="15.75">
      <c r="A1160" s="385">
        <v>1155</v>
      </c>
      <c r="B1160" s="386" t="s">
        <v>2354</v>
      </c>
      <c r="C1160" s="387" t="s">
        <v>2355</v>
      </c>
      <c r="D1160" s="563" t="s">
        <v>394</v>
      </c>
      <c r="E1160" s="392">
        <v>15000</v>
      </c>
      <c r="F1160" s="567">
        <v>1.49678</v>
      </c>
      <c r="G1160" s="567">
        <v>1.2518</v>
      </c>
      <c r="H1160" s="567">
        <v>1.78878</v>
      </c>
      <c r="I1160" s="567">
        <v>1.5236000000000001</v>
      </c>
      <c r="J1160" s="567">
        <v>1.4021600000000001</v>
      </c>
      <c r="K1160" s="567">
        <v>1.4915666666666667</v>
      </c>
      <c r="L1160" s="567">
        <v>0.99719999999999998</v>
      </c>
      <c r="M1160" s="567">
        <v>1.0228200000000001</v>
      </c>
      <c r="N1160" s="567">
        <v>1.48654</v>
      </c>
      <c r="O1160" s="567">
        <v>1.1219466666666666</v>
      </c>
      <c r="P1160" s="567">
        <v>1.1264666666666667</v>
      </c>
      <c r="Q1160" s="567">
        <v>1.075</v>
      </c>
      <c r="R1160" s="390">
        <f t="shared" si="17"/>
        <v>1.3153883333333332</v>
      </c>
    </row>
    <row r="1161" spans="1:18" ht="15.75">
      <c r="A1161" s="385">
        <v>1156</v>
      </c>
      <c r="B1161" s="386" t="s">
        <v>2356</v>
      </c>
      <c r="C1161" s="387" t="s">
        <v>2357</v>
      </c>
      <c r="D1161" s="563" t="s">
        <v>394</v>
      </c>
      <c r="E1161" s="388">
        <v>300</v>
      </c>
      <c r="F1161" s="567">
        <v>1.1061333333333332</v>
      </c>
      <c r="G1161" s="567">
        <v>4.0533333333333331E-2</v>
      </c>
      <c r="H1161" s="567">
        <v>3.3599999999999998E-2</v>
      </c>
      <c r="I1161" s="567">
        <v>3.4133333333333335E-2</v>
      </c>
      <c r="J1161" s="567">
        <v>2.6666666666666668E-2</v>
      </c>
      <c r="K1161" s="567">
        <v>3.4133333333333335E-2</v>
      </c>
      <c r="L1161" s="567">
        <v>0.15306666666666668</v>
      </c>
      <c r="M1161" s="567">
        <v>0.85173333333333334</v>
      </c>
      <c r="N1161" s="567">
        <v>1.3216000000000001</v>
      </c>
      <c r="O1161" s="567">
        <v>1.3311999999999999</v>
      </c>
      <c r="P1161" s="567">
        <v>1.2842666666666667</v>
      </c>
      <c r="Q1161" s="567">
        <v>3.7333333333333329E-2</v>
      </c>
      <c r="R1161" s="390">
        <f t="shared" si="17"/>
        <v>0.5212</v>
      </c>
    </row>
    <row r="1162" spans="1:18" ht="15.75">
      <c r="A1162" s="385">
        <v>1157</v>
      </c>
      <c r="B1162" s="386" t="s">
        <v>2358</v>
      </c>
      <c r="C1162" s="387" t="s">
        <v>2359</v>
      </c>
      <c r="D1162" s="563" t="s">
        <v>391</v>
      </c>
      <c r="E1162" s="388">
        <v>111</v>
      </c>
      <c r="F1162" s="567">
        <v>0.35315315315315315</v>
      </c>
      <c r="G1162" s="567">
        <v>0.35099099099099101</v>
      </c>
      <c r="H1162" s="567">
        <v>0.34090090090090092</v>
      </c>
      <c r="I1162" s="567">
        <v>0.40216216216216216</v>
      </c>
      <c r="J1162" s="567">
        <v>0.36108108108108106</v>
      </c>
      <c r="K1162" s="567">
        <v>0.4425225225225225</v>
      </c>
      <c r="L1162" s="567">
        <v>0.4245045045045045</v>
      </c>
      <c r="M1162" s="567">
        <v>0.37549549549549549</v>
      </c>
      <c r="N1162" s="567">
        <v>0.27747747747747747</v>
      </c>
      <c r="O1162" s="567">
        <v>0.26738738738738738</v>
      </c>
      <c r="P1162" s="567">
        <v>0.28396396396396395</v>
      </c>
      <c r="Q1162" s="567">
        <v>0.35603603603603606</v>
      </c>
      <c r="R1162" s="390">
        <f t="shared" ref="R1162:R1225" si="18">AVERAGE(F1162:Q1162)</f>
        <v>0.35297297297297292</v>
      </c>
    </row>
    <row r="1163" spans="1:18" ht="15.75">
      <c r="A1163" s="385">
        <v>1158</v>
      </c>
      <c r="B1163" s="386" t="s">
        <v>2360</v>
      </c>
      <c r="C1163" s="387" t="s">
        <v>473</v>
      </c>
      <c r="D1163" s="563" t="s">
        <v>397</v>
      </c>
      <c r="E1163" s="388">
        <v>138</v>
      </c>
      <c r="F1163" s="567">
        <v>0.18840579710144928</v>
      </c>
      <c r="G1163" s="567">
        <v>0.18028985507246376</v>
      </c>
      <c r="H1163" s="567">
        <v>0.1855072463768116</v>
      </c>
      <c r="I1163" s="567">
        <v>0.21333333333333335</v>
      </c>
      <c r="J1163" s="567">
        <v>0.22666666666666668</v>
      </c>
      <c r="K1163" s="567">
        <v>0.22434782608695653</v>
      </c>
      <c r="L1163" s="567">
        <v>0.17449275362318839</v>
      </c>
      <c r="M1163" s="567">
        <v>0.15710144927536232</v>
      </c>
      <c r="N1163" s="567">
        <v>0.14376811594202898</v>
      </c>
      <c r="O1163" s="567">
        <v>0.17507246376811594</v>
      </c>
      <c r="P1163" s="567">
        <v>0.13043478260869565</v>
      </c>
      <c r="Q1163" s="567">
        <v>0.13797101449275362</v>
      </c>
      <c r="R1163" s="390">
        <f t="shared" si="18"/>
        <v>0.17811594202898551</v>
      </c>
    </row>
    <row r="1164" spans="1:18" ht="15.75">
      <c r="A1164" s="385">
        <v>1159</v>
      </c>
      <c r="B1164" s="386" t="s">
        <v>2361</v>
      </c>
      <c r="C1164" s="387" t="s">
        <v>2362</v>
      </c>
      <c r="D1164" s="563" t="s">
        <v>394</v>
      </c>
      <c r="E1164" s="388">
        <v>134.5</v>
      </c>
      <c r="F1164" s="567">
        <v>1.3014126394052044</v>
      </c>
      <c r="G1164" s="567">
        <v>1.1134572490706318</v>
      </c>
      <c r="H1164" s="567">
        <v>1.1455762081784389</v>
      </c>
      <c r="I1164" s="567">
        <v>1.1717472118959107</v>
      </c>
      <c r="J1164" s="567">
        <v>1.2859479553903346</v>
      </c>
      <c r="K1164" s="567">
        <v>1.3049814126394053</v>
      </c>
      <c r="L1164" s="567">
        <v>1.0222016651248844</v>
      </c>
      <c r="M1164" s="567">
        <v>0.9481961147086031</v>
      </c>
      <c r="N1164" s="567">
        <v>1.0462534690101757</v>
      </c>
      <c r="O1164" s="567">
        <v>1.0573543015726179</v>
      </c>
      <c r="P1164" s="567">
        <v>1.0416281221091581</v>
      </c>
      <c r="Q1164" s="567">
        <v>1.0064754856614246</v>
      </c>
      <c r="R1164" s="390">
        <f t="shared" si="18"/>
        <v>1.1204359862305657</v>
      </c>
    </row>
    <row r="1165" spans="1:18" ht="15.75">
      <c r="A1165" s="385">
        <v>1160</v>
      </c>
      <c r="B1165" s="386" t="s">
        <v>2363</v>
      </c>
      <c r="C1165" s="387" t="s">
        <v>2364</v>
      </c>
      <c r="D1165" s="563" t="s">
        <v>394</v>
      </c>
      <c r="E1165" s="388">
        <v>167.2</v>
      </c>
      <c r="F1165" s="567">
        <v>0.7928229665071771</v>
      </c>
      <c r="G1165" s="567">
        <v>0.81244019138755985</v>
      </c>
      <c r="H1165" s="567">
        <v>0.82870813397129195</v>
      </c>
      <c r="I1165" s="567">
        <v>0.91626794258373201</v>
      </c>
      <c r="J1165" s="567">
        <v>0.90765550239234449</v>
      </c>
      <c r="K1165" s="567">
        <v>0.86507177033492821</v>
      </c>
      <c r="L1165" s="567">
        <v>0.84641148325358861</v>
      </c>
      <c r="M1165" s="567">
        <v>0.8196172248803828</v>
      </c>
      <c r="N1165" s="567">
        <v>0.83636363636363642</v>
      </c>
      <c r="O1165" s="567">
        <v>0.79856459330143548</v>
      </c>
      <c r="P1165" s="567">
        <v>0.76794258373205748</v>
      </c>
      <c r="Q1165" s="567">
        <v>0.74736842105263157</v>
      </c>
      <c r="R1165" s="390">
        <f t="shared" si="18"/>
        <v>0.82826953748006371</v>
      </c>
    </row>
    <row r="1166" spans="1:18" ht="15.75">
      <c r="A1166" s="385">
        <v>1161</v>
      </c>
      <c r="B1166" s="386" t="s">
        <v>2365</v>
      </c>
      <c r="C1166" s="387" t="s">
        <v>2366</v>
      </c>
      <c r="D1166" s="563" t="s">
        <v>394</v>
      </c>
      <c r="E1166" s="388">
        <v>300</v>
      </c>
      <c r="F1166" s="567">
        <v>0.9861333333333332</v>
      </c>
      <c r="G1166" s="567">
        <v>0.78666666666666663</v>
      </c>
      <c r="H1166" s="567">
        <v>1.1536</v>
      </c>
      <c r="I1166" s="567">
        <v>1.0810666666666666</v>
      </c>
      <c r="J1166" s="567">
        <v>1.0528</v>
      </c>
      <c r="K1166" s="567">
        <v>0.8773333333333333</v>
      </c>
      <c r="L1166" s="567">
        <v>0.89706666666666668</v>
      </c>
      <c r="M1166" s="567">
        <v>0.92693333333333328</v>
      </c>
      <c r="N1166" s="567">
        <v>0.89600000000000002</v>
      </c>
      <c r="O1166" s="567">
        <v>1.1088</v>
      </c>
      <c r="P1166" s="567">
        <v>1.1898666666666666</v>
      </c>
      <c r="Q1166" s="567">
        <v>1.0501333333333334</v>
      </c>
      <c r="R1166" s="390">
        <f t="shared" si="18"/>
        <v>1.0005333333333333</v>
      </c>
    </row>
    <row r="1167" spans="1:18" ht="15.75">
      <c r="A1167" s="385">
        <v>1162</v>
      </c>
      <c r="B1167" s="386" t="s">
        <v>2367</v>
      </c>
      <c r="C1167" s="387" t="s">
        <v>2368</v>
      </c>
      <c r="D1167" s="563" t="s">
        <v>394</v>
      </c>
      <c r="E1167" s="388">
        <v>222</v>
      </c>
      <c r="F1167" s="567">
        <v>1.0904504504504504</v>
      </c>
      <c r="G1167" s="567">
        <v>1.0666666666666667</v>
      </c>
      <c r="H1167" s="567">
        <v>0.94846846846846844</v>
      </c>
      <c r="I1167" s="567">
        <v>0.97837837837837838</v>
      </c>
      <c r="J1167" s="567">
        <v>1.1668468468468469</v>
      </c>
      <c r="K1167" s="567">
        <v>1.3160360360360361</v>
      </c>
      <c r="L1167" s="567">
        <v>1.0255855855855855</v>
      </c>
      <c r="M1167" s="567">
        <v>1.1063063063063063</v>
      </c>
      <c r="N1167" s="567">
        <v>1.0428828828828829</v>
      </c>
      <c r="O1167" s="567">
        <v>0.89153153153153153</v>
      </c>
      <c r="P1167" s="567">
        <v>0.98234234234234241</v>
      </c>
      <c r="Q1167" s="567">
        <v>1.027027027027027</v>
      </c>
      <c r="R1167" s="390">
        <f t="shared" si="18"/>
        <v>1.0535435435435436</v>
      </c>
    </row>
    <row r="1168" spans="1:18" ht="15.75">
      <c r="A1168" s="385">
        <v>1163</v>
      </c>
      <c r="B1168" s="386" t="s">
        <v>2369</v>
      </c>
      <c r="C1168" s="387" t="s">
        <v>2370</v>
      </c>
      <c r="D1168" s="563" t="s">
        <v>394</v>
      </c>
      <c r="E1168" s="388">
        <v>650</v>
      </c>
      <c r="F1168" s="567">
        <v>0.78793846153846148</v>
      </c>
      <c r="G1168" s="567">
        <v>0.85292307692307689</v>
      </c>
      <c r="H1168" s="567">
        <v>0.70227692307692313</v>
      </c>
      <c r="I1168" s="567">
        <v>0.36923076923076925</v>
      </c>
      <c r="J1168" s="567">
        <v>0.35815384615384616</v>
      </c>
      <c r="K1168" s="567">
        <v>0.49624615384615384</v>
      </c>
      <c r="L1168" s="567">
        <v>0.52430769230769236</v>
      </c>
      <c r="M1168" s="567">
        <v>0.47852307692307694</v>
      </c>
      <c r="N1168" s="567">
        <v>0.59298461538461533</v>
      </c>
      <c r="O1168" s="567">
        <v>0.6838153846153846</v>
      </c>
      <c r="P1168" s="567">
        <v>0.77243076923076925</v>
      </c>
      <c r="Q1168" s="567">
        <v>0.78276923076923077</v>
      </c>
      <c r="R1168" s="390">
        <f t="shared" si="18"/>
        <v>0.6167999999999999</v>
      </c>
    </row>
    <row r="1169" spans="1:18" ht="15.75">
      <c r="A1169" s="385">
        <v>1164</v>
      </c>
      <c r="B1169" s="386" t="s">
        <v>2371</v>
      </c>
      <c r="C1169" s="387" t="s">
        <v>2372</v>
      </c>
      <c r="D1169" s="563" t="s">
        <v>394</v>
      </c>
      <c r="E1169" s="388">
        <v>200</v>
      </c>
      <c r="F1169" s="567">
        <v>0.96319999999999995</v>
      </c>
      <c r="G1169" s="567">
        <v>0.88080000000000003</v>
      </c>
      <c r="H1169" s="567">
        <v>0.90720000000000001</v>
      </c>
      <c r="I1169" s="567">
        <v>0.88879999999999992</v>
      </c>
      <c r="J1169" s="567">
        <v>0.89439999999999997</v>
      </c>
      <c r="K1169" s="567">
        <v>0.90239999999999998</v>
      </c>
      <c r="L1169" s="567">
        <v>0.8640000000000001</v>
      </c>
      <c r="M1169" s="567">
        <v>0.68720000000000003</v>
      </c>
      <c r="N1169" s="567">
        <v>0.62240000000000006</v>
      </c>
      <c r="O1169" s="567">
        <v>0.89200000000000002</v>
      </c>
      <c r="P1169" s="567">
        <v>0.91680000000000006</v>
      </c>
      <c r="Q1169" s="567">
        <v>0.94</v>
      </c>
      <c r="R1169" s="390">
        <f t="shared" si="18"/>
        <v>0.86326666666666663</v>
      </c>
    </row>
    <row r="1170" spans="1:18" ht="15.75">
      <c r="A1170" s="385">
        <v>1165</v>
      </c>
      <c r="B1170" s="386" t="s">
        <v>2373</v>
      </c>
      <c r="C1170" s="387" t="s">
        <v>2374</v>
      </c>
      <c r="D1170" s="563" t="s">
        <v>394</v>
      </c>
      <c r="E1170" s="388">
        <v>300</v>
      </c>
      <c r="F1170" s="567">
        <v>0.50293333333333334</v>
      </c>
      <c r="G1170" s="567">
        <v>0.24693333333333334</v>
      </c>
      <c r="H1170" s="567">
        <v>0.19093333333333334</v>
      </c>
      <c r="I1170" s="567">
        <v>0.184</v>
      </c>
      <c r="J1170" s="567">
        <v>0.18453333333333333</v>
      </c>
      <c r="K1170" s="567">
        <v>0.1888</v>
      </c>
      <c r="L1170" s="567">
        <v>0.25066666666666665</v>
      </c>
      <c r="M1170" s="567">
        <v>0.78399999999999992</v>
      </c>
      <c r="N1170" s="567">
        <v>0.78293333333333337</v>
      </c>
      <c r="O1170" s="567">
        <v>0.66826666666666668</v>
      </c>
      <c r="P1170" s="567">
        <v>0.71840000000000004</v>
      </c>
      <c r="Q1170" s="567">
        <v>0.58133333333333337</v>
      </c>
      <c r="R1170" s="390">
        <f t="shared" si="18"/>
        <v>0.4403111111111111</v>
      </c>
    </row>
    <row r="1171" spans="1:18" ht="15.75">
      <c r="A1171" s="385">
        <v>1166</v>
      </c>
      <c r="B1171" s="386" t="s">
        <v>2375</v>
      </c>
      <c r="C1171" s="387" t="s">
        <v>2376</v>
      </c>
      <c r="D1171" s="563" t="s">
        <v>394</v>
      </c>
      <c r="E1171" s="388">
        <v>134.4</v>
      </c>
      <c r="F1171" s="567">
        <v>0.44702380952380949</v>
      </c>
      <c r="G1171" s="567">
        <v>0.55000000000000004</v>
      </c>
      <c r="H1171" s="567">
        <v>0.47083333333333333</v>
      </c>
      <c r="I1171" s="567">
        <v>0.46428571428571425</v>
      </c>
      <c r="J1171" s="567">
        <v>0.57321428571428579</v>
      </c>
      <c r="K1171" s="567">
        <v>0.49880952380952381</v>
      </c>
      <c r="L1171" s="567">
        <v>0.50476190476190474</v>
      </c>
      <c r="M1171" s="567">
        <v>0.59642857142857142</v>
      </c>
      <c r="N1171" s="567">
        <v>0.59880952380952379</v>
      </c>
      <c r="O1171" s="567">
        <v>0.53630952380952379</v>
      </c>
      <c r="P1171" s="567">
        <v>0.62559523809523809</v>
      </c>
      <c r="Q1171" s="567">
        <v>0.53035714285714286</v>
      </c>
      <c r="R1171" s="390">
        <f t="shared" si="18"/>
        <v>0.53303571428571428</v>
      </c>
    </row>
    <row r="1172" spans="1:18" ht="15.75">
      <c r="A1172" s="385">
        <v>1167</v>
      </c>
      <c r="B1172" s="386" t="s">
        <v>2377</v>
      </c>
      <c r="C1172" s="387" t="s">
        <v>2378</v>
      </c>
      <c r="D1172" s="563" t="s">
        <v>394</v>
      </c>
      <c r="E1172" s="388">
        <v>167.2</v>
      </c>
      <c r="F1172" s="567">
        <v>1.0559808612440191</v>
      </c>
      <c r="G1172" s="567">
        <v>0.63062200956937797</v>
      </c>
      <c r="H1172" s="567">
        <v>0.56698564593301437</v>
      </c>
      <c r="I1172" s="567">
        <v>0.6454545454545455</v>
      </c>
      <c r="J1172" s="567">
        <v>0.65789473684210531</v>
      </c>
      <c r="K1172" s="567">
        <v>0.61722488038277523</v>
      </c>
      <c r="L1172" s="567">
        <v>0.58708133971291865</v>
      </c>
      <c r="M1172" s="567">
        <v>0.63397129186602874</v>
      </c>
      <c r="N1172" s="567">
        <v>0.71626794258373216</v>
      </c>
      <c r="O1172" s="567">
        <v>0.99473684210526314</v>
      </c>
      <c r="P1172" s="567">
        <v>0.66076555023923456</v>
      </c>
      <c r="Q1172" s="567">
        <v>0.63636363636363646</v>
      </c>
      <c r="R1172" s="390">
        <f t="shared" si="18"/>
        <v>0.70027910685805417</v>
      </c>
    </row>
    <row r="1173" spans="1:18" ht="15.75">
      <c r="A1173" s="385">
        <v>1168</v>
      </c>
      <c r="B1173" s="386" t="s">
        <v>2379</v>
      </c>
      <c r="C1173" s="387" t="s">
        <v>2380</v>
      </c>
      <c r="D1173" s="563" t="s">
        <v>394</v>
      </c>
      <c r="E1173" s="388">
        <v>180</v>
      </c>
      <c r="F1173" s="567">
        <v>0.87288888888888894</v>
      </c>
      <c r="G1173" s="567">
        <v>0.83288888888888879</v>
      </c>
      <c r="H1173" s="567">
        <v>0.86755555555555552</v>
      </c>
      <c r="I1173" s="567">
        <v>0.89600000000000002</v>
      </c>
      <c r="J1173" s="567">
        <v>0.88088888888888894</v>
      </c>
      <c r="K1173" s="567">
        <v>0.85066666666666668</v>
      </c>
      <c r="L1173" s="567">
        <v>0.91644444444444451</v>
      </c>
      <c r="M1173" s="567">
        <v>0.75822222222222213</v>
      </c>
      <c r="N1173" s="567">
        <v>0.81777777777777771</v>
      </c>
      <c r="O1173" s="567">
        <v>0.80088888888888887</v>
      </c>
      <c r="P1173" s="567">
        <v>0.80266666666666664</v>
      </c>
      <c r="Q1173" s="567">
        <v>0.78400000000000003</v>
      </c>
      <c r="R1173" s="390">
        <f t="shared" si="18"/>
        <v>0.84007407407407408</v>
      </c>
    </row>
    <row r="1174" spans="1:18" ht="15.75">
      <c r="A1174" s="385">
        <v>1169</v>
      </c>
      <c r="B1174" s="386" t="s">
        <v>2381</v>
      </c>
      <c r="C1174" s="387" t="s">
        <v>2382</v>
      </c>
      <c r="D1174" s="563" t="s">
        <v>394</v>
      </c>
      <c r="E1174" s="388">
        <v>450</v>
      </c>
      <c r="F1174" s="567">
        <v>0.7712</v>
      </c>
      <c r="G1174" s="567">
        <v>0.87306666666666666</v>
      </c>
      <c r="H1174" s="567">
        <v>0.87786666666666668</v>
      </c>
      <c r="I1174" s="567">
        <v>0.86719999999999997</v>
      </c>
      <c r="J1174" s="567">
        <v>0.81973333333333331</v>
      </c>
      <c r="K1174" s="567">
        <v>0.8528</v>
      </c>
      <c r="L1174" s="567">
        <v>0.87519999999999998</v>
      </c>
      <c r="M1174" s="567">
        <v>0.8501333333333333</v>
      </c>
      <c r="N1174" s="567">
        <v>0.82453333333333334</v>
      </c>
      <c r="O1174" s="567">
        <v>0.84</v>
      </c>
      <c r="P1174" s="567">
        <v>0.81386666666666674</v>
      </c>
      <c r="Q1174" s="567">
        <v>0.85333333333333339</v>
      </c>
      <c r="R1174" s="390">
        <f t="shared" si="18"/>
        <v>0.84324444444444435</v>
      </c>
    </row>
    <row r="1175" spans="1:18" ht="15.75">
      <c r="A1175" s="385">
        <v>1170</v>
      </c>
      <c r="B1175" s="386" t="s">
        <v>2383</v>
      </c>
      <c r="C1175" s="387" t="s">
        <v>2384</v>
      </c>
      <c r="D1175" s="563" t="s">
        <v>394</v>
      </c>
      <c r="E1175" s="388">
        <v>250</v>
      </c>
      <c r="F1175" s="567">
        <v>1.0220800000000001</v>
      </c>
      <c r="G1175" s="567">
        <v>0.93503999999999998</v>
      </c>
      <c r="H1175" s="567">
        <v>0.84736</v>
      </c>
      <c r="I1175" s="567">
        <v>1.0495999999999999</v>
      </c>
      <c r="J1175" s="567">
        <v>1.0700799999999999</v>
      </c>
      <c r="K1175" s="567">
        <v>0.99648000000000003</v>
      </c>
      <c r="L1175" s="567">
        <v>9.151999999999999E-2</v>
      </c>
      <c r="M1175" s="567">
        <v>0.81279999999999997</v>
      </c>
      <c r="N1175" s="567">
        <v>0.91967999999999994</v>
      </c>
      <c r="O1175" s="567">
        <v>0.90495999999999999</v>
      </c>
      <c r="P1175" s="567">
        <v>0.86784000000000006</v>
      </c>
      <c r="Q1175" s="567">
        <v>0.85375999999999996</v>
      </c>
      <c r="R1175" s="390">
        <f t="shared" si="18"/>
        <v>0.86426666666666652</v>
      </c>
    </row>
    <row r="1176" spans="1:18" ht="15.75">
      <c r="A1176" s="385">
        <v>1171</v>
      </c>
      <c r="B1176" s="386" t="s">
        <v>2385</v>
      </c>
      <c r="C1176" s="387" t="s">
        <v>2386</v>
      </c>
      <c r="D1176" s="563" t="s">
        <v>394</v>
      </c>
      <c r="E1176" s="388">
        <v>650</v>
      </c>
      <c r="F1176" s="567">
        <v>0.9181538461538461</v>
      </c>
      <c r="G1176" s="567">
        <v>0.9347692307692308</v>
      </c>
      <c r="H1176" s="567">
        <v>0.62153846153846148</v>
      </c>
      <c r="I1176" s="567">
        <v>0.60861538461538467</v>
      </c>
      <c r="J1176" s="567">
        <v>0.99753846153846149</v>
      </c>
      <c r="K1176" s="567">
        <v>0.88492307692307703</v>
      </c>
      <c r="L1176" s="567">
        <v>0.88061538461538458</v>
      </c>
      <c r="M1176" s="567">
        <v>0.93538461538461537</v>
      </c>
      <c r="N1176" s="567">
        <v>0.6</v>
      </c>
      <c r="O1176" s="567">
        <v>0.8584615384615385</v>
      </c>
      <c r="P1176" s="567">
        <v>0.90923076923076918</v>
      </c>
      <c r="Q1176" s="567">
        <v>0.90092307692307694</v>
      </c>
      <c r="R1176" s="390">
        <f t="shared" si="18"/>
        <v>0.8375128205128205</v>
      </c>
    </row>
    <row r="1177" spans="1:18" ht="15.75">
      <c r="A1177" s="385">
        <v>1172</v>
      </c>
      <c r="B1177" s="386" t="s">
        <v>2387</v>
      </c>
      <c r="C1177" s="387" t="s">
        <v>2388</v>
      </c>
      <c r="D1177" s="563" t="s">
        <v>397</v>
      </c>
      <c r="E1177" s="388">
        <v>588</v>
      </c>
      <c r="F1177" s="567">
        <v>0.36734693877551022</v>
      </c>
      <c r="G1177" s="567">
        <v>0.36734693877551022</v>
      </c>
      <c r="H1177" s="567">
        <v>0.22448979591836735</v>
      </c>
      <c r="I1177" s="567">
        <v>0.22448979591836735</v>
      </c>
      <c r="J1177" s="567">
        <v>0.2857142857142857</v>
      </c>
      <c r="K1177" s="567">
        <v>0.32653061224489793</v>
      </c>
      <c r="L1177" s="567">
        <v>0.32653061224489793</v>
      </c>
      <c r="M1177" s="567">
        <v>0.22448979591836735</v>
      </c>
      <c r="N1177" s="567">
        <v>0.18367346938775511</v>
      </c>
      <c r="O1177" s="567">
        <v>0.14285714285714285</v>
      </c>
      <c r="P1177" s="567">
        <v>0.22448979591836735</v>
      </c>
      <c r="Q1177" s="567">
        <v>0.32653061224489793</v>
      </c>
      <c r="R1177" s="390">
        <f t="shared" si="18"/>
        <v>0.26870748299319724</v>
      </c>
    </row>
    <row r="1178" spans="1:18" ht="15.75">
      <c r="A1178" s="385">
        <v>1173</v>
      </c>
      <c r="B1178" s="386" t="s">
        <v>2389</v>
      </c>
      <c r="C1178" s="387" t="s">
        <v>2390</v>
      </c>
      <c r="D1178" s="563" t="s">
        <v>735</v>
      </c>
      <c r="E1178" s="388">
        <v>1805</v>
      </c>
      <c r="F1178" s="567">
        <v>0</v>
      </c>
      <c r="G1178" s="567">
        <v>0</v>
      </c>
      <c r="H1178" s="567">
        <v>0</v>
      </c>
      <c r="I1178" s="567">
        <v>0.70736842105263154</v>
      </c>
      <c r="J1178" s="567">
        <v>0.54781163434903046</v>
      </c>
      <c r="K1178" s="567">
        <v>0.54249307479224385</v>
      </c>
      <c r="L1178" s="567">
        <v>0</v>
      </c>
      <c r="M1178" s="567">
        <v>0.14626038781163436</v>
      </c>
      <c r="N1178" s="567">
        <v>0.143601108033241</v>
      </c>
      <c r="O1178" s="567">
        <v>8.7756232686980615E-2</v>
      </c>
      <c r="P1178" s="567">
        <v>8.5096952908587251E-2</v>
      </c>
      <c r="Q1178" s="567">
        <v>7.4459833795013849E-2</v>
      </c>
      <c r="R1178" s="390">
        <f t="shared" si="18"/>
        <v>0.1945706371191136</v>
      </c>
    </row>
    <row r="1179" spans="1:18" ht="15.75">
      <c r="A1179" s="385">
        <v>1174</v>
      </c>
      <c r="B1179" s="386" t="s">
        <v>2391</v>
      </c>
      <c r="C1179" s="387" t="s">
        <v>2392</v>
      </c>
      <c r="D1179" s="563" t="s">
        <v>394</v>
      </c>
      <c r="E1179" s="388">
        <v>555</v>
      </c>
      <c r="F1179" s="567">
        <v>0.61189189189189197</v>
      </c>
      <c r="G1179" s="567">
        <v>0.61016216216216212</v>
      </c>
      <c r="H1179" s="567">
        <v>0.59545945945945944</v>
      </c>
      <c r="I1179" s="567">
        <v>0.59545945945945944</v>
      </c>
      <c r="J1179" s="567">
        <v>0.65254054054054056</v>
      </c>
      <c r="K1179" s="567">
        <v>0.65167567567567564</v>
      </c>
      <c r="L1179" s="567">
        <v>0.67199999999999993</v>
      </c>
      <c r="M1179" s="567">
        <v>0.65297297297297296</v>
      </c>
      <c r="N1179" s="567">
        <v>0.61059459459459464</v>
      </c>
      <c r="O1179" s="567">
        <v>0.62572972972972973</v>
      </c>
      <c r="P1179" s="567">
        <v>0.66378378378378378</v>
      </c>
      <c r="Q1179" s="567">
        <v>0.66464864864864859</v>
      </c>
      <c r="R1179" s="390">
        <f t="shared" si="18"/>
        <v>0.63390990990990992</v>
      </c>
    </row>
    <row r="1180" spans="1:18" ht="15.75">
      <c r="A1180" s="385">
        <v>1175</v>
      </c>
      <c r="B1180" s="386" t="s">
        <v>2393</v>
      </c>
      <c r="C1180" s="387" t="s">
        <v>2394</v>
      </c>
      <c r="D1180" s="563" t="s">
        <v>394</v>
      </c>
      <c r="E1180" s="388">
        <v>300</v>
      </c>
      <c r="F1180" s="567">
        <v>0.81679999999999997</v>
      </c>
      <c r="G1180" s="567">
        <v>0.81919999999999993</v>
      </c>
      <c r="H1180" s="567">
        <v>0.82879999999999998</v>
      </c>
      <c r="I1180" s="567">
        <v>0.81759999999999999</v>
      </c>
      <c r="J1180" s="567">
        <v>0.81759999999999999</v>
      </c>
      <c r="K1180" s="567">
        <v>0.84399999999999997</v>
      </c>
      <c r="L1180" s="567">
        <v>0.87439999999999996</v>
      </c>
      <c r="M1180" s="567">
        <v>0.65280000000000005</v>
      </c>
      <c r="N1180" s="567">
        <v>0.66959999999999997</v>
      </c>
      <c r="O1180" s="567">
        <v>0.65600000000000003</v>
      </c>
      <c r="P1180" s="567">
        <v>0.69679999999999997</v>
      </c>
      <c r="Q1180" s="567">
        <v>0.68240000000000001</v>
      </c>
      <c r="R1180" s="390">
        <f t="shared" si="18"/>
        <v>0.76466666666666649</v>
      </c>
    </row>
    <row r="1181" spans="1:18" ht="15.75">
      <c r="A1181" s="385">
        <v>1176</v>
      </c>
      <c r="B1181" s="386" t="s">
        <v>2395</v>
      </c>
      <c r="C1181" s="387" t="s">
        <v>2396</v>
      </c>
      <c r="D1181" s="563" t="s">
        <v>394</v>
      </c>
      <c r="E1181" s="388">
        <v>315</v>
      </c>
      <c r="F1181" s="567">
        <v>0.7842539682539682</v>
      </c>
      <c r="G1181" s="567">
        <v>0</v>
      </c>
      <c r="H1181" s="567">
        <v>0.53079365079365071</v>
      </c>
      <c r="I1181" s="567">
        <v>0.61104761904761906</v>
      </c>
      <c r="J1181" s="567">
        <v>0.5917460317460318</v>
      </c>
      <c r="K1181" s="567">
        <v>0.61917460317460316</v>
      </c>
      <c r="L1181" s="567">
        <v>0.63492063492063489</v>
      </c>
      <c r="M1181" s="567">
        <v>0.6455873015873016</v>
      </c>
      <c r="N1181" s="567">
        <v>0.74158730158730157</v>
      </c>
      <c r="O1181" s="567">
        <v>0.5902222222222222</v>
      </c>
      <c r="P1181" s="567">
        <v>0.58057142857142852</v>
      </c>
      <c r="Q1181" s="567">
        <v>0.60342857142857143</v>
      </c>
      <c r="R1181" s="390">
        <f t="shared" si="18"/>
        <v>0.57777777777777761</v>
      </c>
    </row>
    <row r="1182" spans="1:18" ht="15.75">
      <c r="A1182" s="385">
        <v>1177</v>
      </c>
      <c r="B1182" s="386" t="s">
        <v>2397</v>
      </c>
      <c r="C1182" s="387" t="s">
        <v>2398</v>
      </c>
      <c r="D1182" s="563" t="s">
        <v>421</v>
      </c>
      <c r="E1182" s="388">
        <v>128</v>
      </c>
      <c r="F1182" s="567">
        <v>0.62624999999999997</v>
      </c>
      <c r="G1182" s="567">
        <v>0.61875000000000002</v>
      </c>
      <c r="H1182" s="567">
        <v>0.63062499999999999</v>
      </c>
      <c r="I1182" s="567">
        <v>0.66062500000000002</v>
      </c>
      <c r="J1182" s="567">
        <v>0.62437500000000001</v>
      </c>
      <c r="K1182" s="567">
        <v>0.64375000000000004</v>
      </c>
      <c r="L1182" s="567">
        <v>0.61062499999999997</v>
      </c>
      <c r="M1182" s="567">
        <v>0.50812500000000005</v>
      </c>
      <c r="N1182" s="567">
        <v>0.505</v>
      </c>
      <c r="O1182" s="567">
        <v>0.48625000000000002</v>
      </c>
      <c r="P1182" s="567">
        <v>0.53937500000000005</v>
      </c>
      <c r="Q1182" s="567">
        <v>0.52562500000000001</v>
      </c>
      <c r="R1182" s="390">
        <f t="shared" si="18"/>
        <v>0.58161458333333327</v>
      </c>
    </row>
    <row r="1183" spans="1:18" ht="15.75">
      <c r="A1183" s="385">
        <v>1178</v>
      </c>
      <c r="B1183" s="386" t="s">
        <v>2399</v>
      </c>
      <c r="C1183" s="387" t="s">
        <v>2400</v>
      </c>
      <c r="D1183" s="563" t="s">
        <v>421</v>
      </c>
      <c r="E1183" s="388">
        <v>253</v>
      </c>
      <c r="F1183" s="567">
        <v>1.1699604743083003</v>
      </c>
      <c r="G1183" s="567">
        <v>1.1762845849802372</v>
      </c>
      <c r="H1183" s="567">
        <v>1.0561264822134386</v>
      </c>
      <c r="I1183" s="567">
        <v>1.0640316205533595</v>
      </c>
      <c r="J1183" s="567">
        <v>1.0703557312252965</v>
      </c>
      <c r="K1183" s="567">
        <v>1.1383399209486167</v>
      </c>
      <c r="L1183" s="567">
        <v>1.1573122529644269</v>
      </c>
      <c r="M1183" s="567">
        <v>1.1573122529644269</v>
      </c>
      <c r="N1183" s="567">
        <v>1.1098814229249012</v>
      </c>
      <c r="O1183" s="567">
        <v>1.0466403162055335</v>
      </c>
      <c r="P1183" s="567">
        <v>1.1699604743083003</v>
      </c>
      <c r="Q1183" s="567">
        <v>1.1288537549407116</v>
      </c>
      <c r="R1183" s="390">
        <f t="shared" si="18"/>
        <v>1.1204216073781292</v>
      </c>
    </row>
    <row r="1184" spans="1:18" ht="15.75">
      <c r="A1184" s="385">
        <v>1179</v>
      </c>
      <c r="B1184" s="386" t="s">
        <v>2401</v>
      </c>
      <c r="C1184" s="387" t="s">
        <v>2402</v>
      </c>
      <c r="D1184" s="563" t="s">
        <v>421</v>
      </c>
      <c r="E1184" s="388">
        <v>259</v>
      </c>
      <c r="F1184" s="567">
        <v>1.027027027027027</v>
      </c>
      <c r="G1184" s="567">
        <v>1.0023166023166024</v>
      </c>
      <c r="H1184" s="567">
        <v>0.88494208494208493</v>
      </c>
      <c r="I1184" s="567">
        <v>0.96370656370656371</v>
      </c>
      <c r="J1184" s="567">
        <v>0.97915057915057913</v>
      </c>
      <c r="K1184" s="567">
        <v>0.99305019305019304</v>
      </c>
      <c r="L1184" s="567">
        <v>1.0362934362934362</v>
      </c>
      <c r="M1184" s="567">
        <v>0.97760617760617752</v>
      </c>
      <c r="N1184" s="567">
        <v>1.0054054054054054</v>
      </c>
      <c r="O1184" s="567">
        <v>0.98378378378378384</v>
      </c>
      <c r="P1184" s="567">
        <v>0.98841698841698844</v>
      </c>
      <c r="Q1184" s="567">
        <v>1.0100386100386101</v>
      </c>
      <c r="R1184" s="390">
        <f t="shared" si="18"/>
        <v>0.98764478764478758</v>
      </c>
    </row>
    <row r="1185" spans="1:18" ht="15.75">
      <c r="A1185" s="385">
        <v>1180</v>
      </c>
      <c r="B1185" s="386" t="s">
        <v>2403</v>
      </c>
      <c r="C1185" s="387" t="s">
        <v>2404</v>
      </c>
      <c r="D1185" s="563" t="s">
        <v>735</v>
      </c>
      <c r="E1185" s="392">
        <v>9610</v>
      </c>
      <c r="F1185" s="567">
        <v>0.11837669094693028</v>
      </c>
      <c r="G1185" s="567">
        <v>0.4737821758584807</v>
      </c>
      <c r="H1185" s="567">
        <v>3.0898837669094695E-2</v>
      </c>
      <c r="I1185" s="567">
        <v>1.2237252861602497</v>
      </c>
      <c r="J1185" s="567">
        <v>0.60704650988553588</v>
      </c>
      <c r="K1185" s="567">
        <v>0.67323097294484913</v>
      </c>
      <c r="L1185" s="567">
        <v>0.65546549427679501</v>
      </c>
      <c r="M1185" s="567">
        <v>0.24236004162330904</v>
      </c>
      <c r="N1185" s="567">
        <v>3.646409989594173E-2</v>
      </c>
      <c r="O1185" s="567">
        <v>3.1343392299687821E-2</v>
      </c>
      <c r="P1185" s="567">
        <v>4.1459655567117587E-2</v>
      </c>
      <c r="Q1185" s="567">
        <v>3.6197164412070763E-2</v>
      </c>
      <c r="R1185" s="390">
        <f t="shared" si="18"/>
        <v>0.34752919346167183</v>
      </c>
    </row>
    <row r="1186" spans="1:18" ht="15.75">
      <c r="A1186" s="385">
        <v>1181</v>
      </c>
      <c r="B1186" s="386" t="s">
        <v>2405</v>
      </c>
      <c r="C1186" s="387" t="s">
        <v>2406</v>
      </c>
      <c r="D1186" s="563" t="s">
        <v>394</v>
      </c>
      <c r="E1186" s="388">
        <v>167</v>
      </c>
      <c r="F1186" s="567">
        <v>1.0198802395209581</v>
      </c>
      <c r="G1186" s="567">
        <v>0.93077844311377245</v>
      </c>
      <c r="H1186" s="567">
        <v>0.97053892215568871</v>
      </c>
      <c r="I1186" s="567">
        <v>1.1367664670658684</v>
      </c>
      <c r="J1186" s="567">
        <v>1.0275449101796408</v>
      </c>
      <c r="K1186" s="567">
        <v>0.97724550898203588</v>
      </c>
      <c r="L1186" s="567">
        <v>0.95041916167664675</v>
      </c>
      <c r="M1186" s="567">
        <v>1.138682634730539</v>
      </c>
      <c r="N1186" s="567">
        <v>1.1281437125748504</v>
      </c>
      <c r="O1186" s="567">
        <v>1.0754491017964072</v>
      </c>
      <c r="P1186" s="567">
        <v>1.0059880239520957</v>
      </c>
      <c r="Q1186" s="567">
        <v>1.0749700598802396</v>
      </c>
      <c r="R1186" s="390">
        <f t="shared" si="18"/>
        <v>1.0363672654690619</v>
      </c>
    </row>
    <row r="1187" spans="1:18" ht="15.75">
      <c r="A1187" s="385">
        <v>1182</v>
      </c>
      <c r="B1187" s="386" t="s">
        <v>2407</v>
      </c>
      <c r="C1187" s="387" t="s">
        <v>2408</v>
      </c>
      <c r="D1187" s="563" t="s">
        <v>633</v>
      </c>
      <c r="E1187" s="392">
        <v>17000</v>
      </c>
      <c r="F1187" s="567">
        <v>1.0895238095238096</v>
      </c>
      <c r="G1187" s="567">
        <v>0.88985238095238106</v>
      </c>
      <c r="H1187" s="567">
        <v>0.91300000000000003</v>
      </c>
      <c r="I1187" s="567">
        <v>0.84251904761904772</v>
      </c>
      <c r="J1187" s="567">
        <v>0.80609523809523809</v>
      </c>
      <c r="K1187" s="567">
        <v>0.81826190476190475</v>
      </c>
      <c r="L1187" s="567">
        <v>0.85371428571428576</v>
      </c>
      <c r="M1187" s="567">
        <v>0.91280952380952385</v>
      </c>
      <c r="N1187" s="567">
        <v>0.88973809523809522</v>
      </c>
      <c r="O1187" s="567">
        <v>1.0247619047619048</v>
      </c>
      <c r="P1187" s="567">
        <v>0.78469047619047616</v>
      </c>
      <c r="Q1187" s="567">
        <v>0.9663761904761905</v>
      </c>
      <c r="R1187" s="390">
        <f t="shared" si="18"/>
        <v>0.89927857142857148</v>
      </c>
    </row>
    <row r="1188" spans="1:18" ht="15.75">
      <c r="A1188" s="385">
        <v>1183</v>
      </c>
      <c r="B1188" s="386" t="s">
        <v>2409</v>
      </c>
      <c r="C1188" s="387" t="s">
        <v>2410</v>
      </c>
      <c r="D1188" s="563" t="s">
        <v>397</v>
      </c>
      <c r="E1188" s="388">
        <v>144</v>
      </c>
      <c r="F1188" s="567">
        <v>0.15722222222222224</v>
      </c>
      <c r="G1188" s="567">
        <v>0.15444444444444444</v>
      </c>
      <c r="H1188" s="567">
        <v>0.15055555555555555</v>
      </c>
      <c r="I1188" s="567">
        <v>0.10888888888888888</v>
      </c>
      <c r="J1188" s="567">
        <v>9.7222222222222224E-2</v>
      </c>
      <c r="K1188" s="567">
        <v>0.12333333333333335</v>
      </c>
      <c r="L1188" s="567">
        <v>0.12833333333333333</v>
      </c>
      <c r="M1188" s="567">
        <v>0.11277777777777777</v>
      </c>
      <c r="N1188" s="567">
        <v>0.11444444444444445</v>
      </c>
      <c r="O1188" s="567">
        <v>0.11833333333333333</v>
      </c>
      <c r="P1188" s="567">
        <v>0.15555555555555556</v>
      </c>
      <c r="Q1188" s="567">
        <v>0.10833333333333334</v>
      </c>
      <c r="R1188" s="390">
        <f t="shared" si="18"/>
        <v>0.12745370370370371</v>
      </c>
    </row>
    <row r="1189" spans="1:18" ht="15.75">
      <c r="A1189" s="385">
        <v>1184</v>
      </c>
      <c r="B1189" s="386" t="s">
        <v>2411</v>
      </c>
      <c r="C1189" s="387" t="s">
        <v>2412</v>
      </c>
      <c r="D1189" s="563" t="s">
        <v>391</v>
      </c>
      <c r="E1189" s="388">
        <v>150</v>
      </c>
      <c r="F1189" s="567">
        <v>0.94613333333333327</v>
      </c>
      <c r="G1189" s="567">
        <v>0.74879999999999991</v>
      </c>
      <c r="H1189" s="567">
        <v>0.70719999999999994</v>
      </c>
      <c r="I1189" s="567">
        <v>0.54826666666666668</v>
      </c>
      <c r="J1189" s="567">
        <v>0.50560000000000005</v>
      </c>
      <c r="K1189" s="567">
        <v>0.53333333333333333</v>
      </c>
      <c r="L1189" s="567">
        <v>0.84693333333333343</v>
      </c>
      <c r="M1189" s="567">
        <v>0.47040000000000004</v>
      </c>
      <c r="N1189" s="567">
        <v>0.35199999999999998</v>
      </c>
      <c r="O1189" s="567">
        <v>0.27199999999999996</v>
      </c>
      <c r="P1189" s="567">
        <v>0.39573333333333333</v>
      </c>
      <c r="Q1189" s="567">
        <v>0.55679999999999996</v>
      </c>
      <c r="R1189" s="390">
        <f t="shared" si="18"/>
        <v>0.5736</v>
      </c>
    </row>
    <row r="1190" spans="1:18" ht="15.75">
      <c r="A1190" s="385">
        <v>1185</v>
      </c>
      <c r="B1190" s="386" t="s">
        <v>2413</v>
      </c>
      <c r="C1190" s="387" t="s">
        <v>2414</v>
      </c>
      <c r="D1190" s="563" t="s">
        <v>391</v>
      </c>
      <c r="E1190" s="388">
        <v>200</v>
      </c>
      <c r="F1190" s="567">
        <v>1.0384</v>
      </c>
      <c r="G1190" s="567">
        <v>0.99199999999999999</v>
      </c>
      <c r="H1190" s="567">
        <v>0.39280000000000004</v>
      </c>
      <c r="I1190" s="567">
        <v>0.70640000000000003</v>
      </c>
      <c r="J1190" s="567">
        <v>0.74400000000000011</v>
      </c>
      <c r="K1190" s="567">
        <v>0.74400000000000011</v>
      </c>
      <c r="L1190" s="567">
        <v>0.72959999999999992</v>
      </c>
      <c r="M1190" s="567">
        <v>0.99760000000000004</v>
      </c>
      <c r="N1190" s="567">
        <v>1.1223999999999998</v>
      </c>
      <c r="O1190" s="567">
        <v>0.41920000000000002</v>
      </c>
      <c r="P1190" s="567">
        <v>0.86</v>
      </c>
      <c r="Q1190" s="567">
        <v>0.68799999999999994</v>
      </c>
      <c r="R1190" s="390">
        <f t="shared" si="18"/>
        <v>0.78620000000000001</v>
      </c>
    </row>
    <row r="1191" spans="1:18" ht="15.75">
      <c r="A1191" s="385">
        <v>1186</v>
      </c>
      <c r="B1191" s="386" t="s">
        <v>2415</v>
      </c>
      <c r="C1191" s="387" t="s">
        <v>2416</v>
      </c>
      <c r="D1191" s="563" t="s">
        <v>391</v>
      </c>
      <c r="E1191" s="388">
        <v>208</v>
      </c>
      <c r="F1191" s="567">
        <v>0.38384615384615384</v>
      </c>
      <c r="G1191" s="567">
        <v>0.43230769230769234</v>
      </c>
      <c r="H1191" s="567">
        <v>0.3569230769230769</v>
      </c>
      <c r="I1191" s="567">
        <v>0.3584615384615385</v>
      </c>
      <c r="J1191" s="567">
        <v>0.3438461538461538</v>
      </c>
      <c r="K1191" s="567">
        <v>0.32923076923076927</v>
      </c>
      <c r="L1191" s="567">
        <v>0.31615384615384617</v>
      </c>
      <c r="M1191" s="567">
        <v>0.27538461538461539</v>
      </c>
      <c r="N1191" s="567">
        <v>0.27769230769230768</v>
      </c>
      <c r="O1191" s="567">
        <v>0.26923076923076922</v>
      </c>
      <c r="P1191" s="567">
        <v>0.3</v>
      </c>
      <c r="Q1191" s="567">
        <v>0.37692307692307697</v>
      </c>
      <c r="R1191" s="390">
        <f t="shared" si="18"/>
        <v>0.33499999999999996</v>
      </c>
    </row>
    <row r="1192" spans="1:18" ht="15.75">
      <c r="A1192" s="385">
        <v>1187</v>
      </c>
      <c r="B1192" s="386" t="s">
        <v>2419</v>
      </c>
      <c r="C1192" s="387" t="s">
        <v>2420</v>
      </c>
      <c r="D1192" s="563" t="s">
        <v>394</v>
      </c>
      <c r="E1192" s="388">
        <v>550</v>
      </c>
      <c r="F1192" s="567">
        <v>0.97163636363636363</v>
      </c>
      <c r="G1192" s="567">
        <v>0.62327272727272731</v>
      </c>
      <c r="H1192" s="567">
        <v>0.57818181818181813</v>
      </c>
      <c r="I1192" s="567">
        <v>0.69745454545454555</v>
      </c>
      <c r="J1192" s="567">
        <v>0.84363636363636363</v>
      </c>
      <c r="K1192" s="567">
        <v>0.8378181818181818</v>
      </c>
      <c r="L1192" s="567">
        <v>0.72218181818181815</v>
      </c>
      <c r="M1192" s="567">
        <v>0.95636363636363642</v>
      </c>
      <c r="N1192" s="567">
        <v>0.81527272727272726</v>
      </c>
      <c r="O1192" s="567">
        <v>0.8625454545454545</v>
      </c>
      <c r="P1192" s="567">
        <v>0.91854545454545455</v>
      </c>
      <c r="Q1192" s="567">
        <v>0.89963636363636368</v>
      </c>
      <c r="R1192" s="390">
        <f t="shared" si="18"/>
        <v>0.81054545454545446</v>
      </c>
    </row>
    <row r="1193" spans="1:18" ht="15.75">
      <c r="A1193" s="385">
        <v>1188</v>
      </c>
      <c r="B1193" s="386" t="s">
        <v>2421</v>
      </c>
      <c r="C1193" s="387" t="s">
        <v>2422</v>
      </c>
      <c r="D1193" s="563" t="s">
        <v>391</v>
      </c>
      <c r="E1193" s="388">
        <v>200</v>
      </c>
      <c r="F1193" s="567">
        <v>1.0284</v>
      </c>
      <c r="G1193" s="567">
        <v>0.9323999999999999</v>
      </c>
      <c r="H1193" s="567">
        <v>1.266</v>
      </c>
      <c r="I1193" s="567">
        <v>0.98159999999999992</v>
      </c>
      <c r="J1193" s="567">
        <v>0.99719999999999998</v>
      </c>
      <c r="K1193" s="567">
        <v>0.97920000000000007</v>
      </c>
      <c r="L1193" s="567">
        <v>0.89639999999999997</v>
      </c>
      <c r="M1193" s="567">
        <v>0.85199999999999998</v>
      </c>
      <c r="N1193" s="567">
        <v>0.83160000000000001</v>
      </c>
      <c r="O1193" s="567">
        <v>0.55559999999999998</v>
      </c>
      <c r="P1193" s="567">
        <v>0.77639999999999998</v>
      </c>
      <c r="Q1193" s="567">
        <v>0.86519999999999997</v>
      </c>
      <c r="R1193" s="390">
        <f t="shared" si="18"/>
        <v>0.91350000000000009</v>
      </c>
    </row>
    <row r="1194" spans="1:18" ht="15.75">
      <c r="A1194" s="385">
        <v>1189</v>
      </c>
      <c r="B1194" s="386" t="s">
        <v>2423</v>
      </c>
      <c r="C1194" s="387" t="s">
        <v>2424</v>
      </c>
      <c r="D1194" s="563" t="s">
        <v>394</v>
      </c>
      <c r="E1194" s="388">
        <v>263</v>
      </c>
      <c r="F1194" s="567">
        <v>1.7338403041825094E-2</v>
      </c>
      <c r="G1194" s="567">
        <v>1.9163498098859314E-2</v>
      </c>
      <c r="H1194" s="567">
        <v>1.5513307984790874E-2</v>
      </c>
      <c r="I1194" s="567">
        <v>3.923954372623574E-2</v>
      </c>
      <c r="J1194" s="567">
        <v>2.0076045627376426E-2</v>
      </c>
      <c r="K1194" s="567">
        <v>4.6539923954372626E-2</v>
      </c>
      <c r="L1194" s="567">
        <v>0.11315589353612168</v>
      </c>
      <c r="M1194" s="567">
        <v>0.23543726235741447</v>
      </c>
      <c r="N1194" s="567">
        <v>1.0193155893536121</v>
      </c>
      <c r="O1194" s="567">
        <v>0.97277566539923954</v>
      </c>
      <c r="P1194" s="567">
        <v>0.90159695817490493</v>
      </c>
      <c r="Q1194" s="567">
        <v>0.19619771863117871</v>
      </c>
      <c r="R1194" s="390">
        <f t="shared" si="18"/>
        <v>0.29969581749049429</v>
      </c>
    </row>
    <row r="1195" spans="1:18" ht="15.75">
      <c r="A1195" s="385">
        <v>1190</v>
      </c>
      <c r="B1195" s="386" t="s">
        <v>2425</v>
      </c>
      <c r="C1195" s="387" t="s">
        <v>2426</v>
      </c>
      <c r="D1195" s="563" t="s">
        <v>391</v>
      </c>
      <c r="E1195" s="388">
        <v>110</v>
      </c>
      <c r="F1195" s="567">
        <v>0.56727272727272726</v>
      </c>
      <c r="G1195" s="567">
        <v>0.66909090909090907</v>
      </c>
      <c r="H1195" s="567">
        <v>0.59636363636363632</v>
      </c>
      <c r="I1195" s="567">
        <v>0.51636363636363636</v>
      </c>
      <c r="J1195" s="567">
        <v>0.46545454545454545</v>
      </c>
      <c r="K1195" s="567">
        <v>0.49163636363636359</v>
      </c>
      <c r="L1195" s="567">
        <v>0.50181818181818183</v>
      </c>
      <c r="M1195" s="567">
        <v>0.24145454545454545</v>
      </c>
      <c r="N1195" s="567">
        <v>0.24</v>
      </c>
      <c r="O1195" s="567">
        <v>0.26181818181818184</v>
      </c>
      <c r="P1195" s="567">
        <v>0.40727272727272723</v>
      </c>
      <c r="Q1195" s="567">
        <v>0.55272727272727273</v>
      </c>
      <c r="R1195" s="390">
        <f t="shared" si="18"/>
        <v>0.45927272727272722</v>
      </c>
    </row>
    <row r="1196" spans="1:18" ht="15.75">
      <c r="A1196" s="385">
        <v>1191</v>
      </c>
      <c r="B1196" s="386" t="s">
        <v>2427</v>
      </c>
      <c r="C1196" s="387" t="s">
        <v>2428</v>
      </c>
      <c r="D1196" s="563" t="s">
        <v>391</v>
      </c>
      <c r="E1196" s="388">
        <v>234</v>
      </c>
      <c r="F1196" s="567">
        <v>1.048888888888889</v>
      </c>
      <c r="G1196" s="567">
        <v>1.109059829059829</v>
      </c>
      <c r="H1196" s="567">
        <v>1.1623931623931625</v>
      </c>
      <c r="I1196" s="567">
        <v>0.60307692307692307</v>
      </c>
      <c r="J1196" s="567">
        <v>0.596923076923077</v>
      </c>
      <c r="K1196" s="567">
        <v>0.74188034188034191</v>
      </c>
      <c r="L1196" s="567">
        <v>0.87384615384615383</v>
      </c>
      <c r="M1196" s="567">
        <v>0.49025641025641026</v>
      </c>
      <c r="N1196" s="567">
        <v>0.24341880341880343</v>
      </c>
      <c r="O1196" s="567">
        <v>0.25025641025641027</v>
      </c>
      <c r="P1196" s="567">
        <v>0.49914529914529915</v>
      </c>
      <c r="Q1196" s="567">
        <v>0.72</v>
      </c>
      <c r="R1196" s="390">
        <f t="shared" si="18"/>
        <v>0.69492877492877503</v>
      </c>
    </row>
    <row r="1197" spans="1:18" ht="15.75">
      <c r="A1197" s="385">
        <v>1192</v>
      </c>
      <c r="B1197" s="386" t="s">
        <v>2429</v>
      </c>
      <c r="C1197" s="387" t="s">
        <v>2430</v>
      </c>
      <c r="D1197" s="563" t="s">
        <v>394</v>
      </c>
      <c r="E1197" s="388">
        <v>220</v>
      </c>
      <c r="F1197" s="567">
        <v>0.27127272727272728</v>
      </c>
      <c r="G1197" s="567">
        <v>1.6E-2</v>
      </c>
      <c r="H1197" s="567">
        <v>1.8181818181818181E-2</v>
      </c>
      <c r="I1197" s="567">
        <v>2.9090909090909091E-2</v>
      </c>
      <c r="J1197" s="567">
        <v>2.9090909090909091E-2</v>
      </c>
      <c r="K1197" s="567">
        <v>1.6E-2</v>
      </c>
      <c r="L1197" s="567">
        <v>0</v>
      </c>
      <c r="M1197" s="567">
        <v>0</v>
      </c>
      <c r="N1197" s="567">
        <v>0</v>
      </c>
      <c r="O1197" s="567">
        <v>0</v>
      </c>
      <c r="P1197" s="567">
        <v>0</v>
      </c>
      <c r="Q1197" s="567">
        <v>0</v>
      </c>
      <c r="R1197" s="390">
        <f t="shared" si="18"/>
        <v>3.1636363636363643E-2</v>
      </c>
    </row>
    <row r="1198" spans="1:18" ht="15.75">
      <c r="A1198" s="385">
        <v>1193</v>
      </c>
      <c r="B1198" s="386" t="s">
        <v>2431</v>
      </c>
      <c r="C1198" s="387" t="s">
        <v>2432</v>
      </c>
      <c r="D1198" s="563" t="s">
        <v>394</v>
      </c>
      <c r="E1198" s="388">
        <v>500</v>
      </c>
      <c r="F1198" s="567">
        <v>0.44975999999999999</v>
      </c>
      <c r="G1198" s="567">
        <v>0.44160000000000005</v>
      </c>
      <c r="H1198" s="567">
        <v>0.43151999999999996</v>
      </c>
      <c r="I1198" s="567">
        <v>0.45695999999999998</v>
      </c>
      <c r="J1198" s="567">
        <v>0.41327999999999998</v>
      </c>
      <c r="K1198" s="567">
        <v>0.41472000000000003</v>
      </c>
      <c r="L1198" s="567">
        <v>0.41664000000000001</v>
      </c>
      <c r="M1198" s="567">
        <v>0.42768</v>
      </c>
      <c r="N1198" s="567">
        <v>0.45648</v>
      </c>
      <c r="O1198" s="567">
        <v>0.51072000000000006</v>
      </c>
      <c r="P1198" s="567">
        <v>0.46992</v>
      </c>
      <c r="Q1198" s="567">
        <v>0.46511999999999998</v>
      </c>
      <c r="R1198" s="390">
        <f t="shared" si="18"/>
        <v>0.44619999999999999</v>
      </c>
    </row>
    <row r="1199" spans="1:18" ht="15.75">
      <c r="A1199" s="385">
        <v>1194</v>
      </c>
      <c r="B1199" s="386" t="s">
        <v>2433</v>
      </c>
      <c r="C1199" s="387" t="s">
        <v>2434</v>
      </c>
      <c r="D1199" s="563" t="s">
        <v>633</v>
      </c>
      <c r="E1199" s="392">
        <v>22000</v>
      </c>
      <c r="F1199" s="567">
        <v>1.0564681818181818</v>
      </c>
      <c r="G1199" s="567">
        <v>1.0474227272727272</v>
      </c>
      <c r="H1199" s="567">
        <v>0.95520000000000005</v>
      </c>
      <c r="I1199" s="567">
        <v>0.78857999999999995</v>
      </c>
      <c r="J1199" s="567">
        <v>0.97087199999999996</v>
      </c>
      <c r="K1199" s="567">
        <v>0.95908800000000005</v>
      </c>
      <c r="L1199" s="567">
        <v>0.90976800000000002</v>
      </c>
      <c r="M1199" s="567">
        <v>0.98995999999999995</v>
      </c>
      <c r="N1199" s="567">
        <v>0.92849199999999998</v>
      </c>
      <c r="O1199" s="567">
        <v>0.91058399999999995</v>
      </c>
      <c r="P1199" s="567">
        <v>0.90890800000000005</v>
      </c>
      <c r="Q1199" s="567">
        <v>0.93535999999999997</v>
      </c>
      <c r="R1199" s="390">
        <f t="shared" si="18"/>
        <v>0.94672524242424239</v>
      </c>
    </row>
    <row r="1200" spans="1:18" ht="15.75">
      <c r="A1200" s="385">
        <v>1195</v>
      </c>
      <c r="B1200" s="386" t="s">
        <v>2435</v>
      </c>
      <c r="C1200" s="387" t="s">
        <v>2436</v>
      </c>
      <c r="D1200" s="563" t="s">
        <v>391</v>
      </c>
      <c r="E1200" s="388">
        <v>134</v>
      </c>
      <c r="F1200" s="567">
        <v>8.4179104477611941E-2</v>
      </c>
      <c r="G1200" s="567">
        <v>7.9402985074626869E-2</v>
      </c>
      <c r="H1200" s="567">
        <v>8.2985074626865662E-2</v>
      </c>
      <c r="I1200" s="567">
        <v>8.0597014925373134E-2</v>
      </c>
      <c r="J1200" s="567">
        <v>0.08</v>
      </c>
      <c r="K1200" s="567">
        <v>8.2985074626865662E-2</v>
      </c>
      <c r="L1200" s="567">
        <v>6.2089552238805974E-2</v>
      </c>
      <c r="M1200" s="567">
        <v>7.8208955223880605E-2</v>
      </c>
      <c r="N1200" s="567">
        <v>7.522388059701493E-2</v>
      </c>
      <c r="O1200" s="567">
        <v>6.044776119402985E-2</v>
      </c>
      <c r="P1200" s="567">
        <v>0.40298507462686567</v>
      </c>
      <c r="Q1200" s="567">
        <v>0</v>
      </c>
      <c r="R1200" s="390">
        <f t="shared" si="18"/>
        <v>9.7425373134328364E-2</v>
      </c>
    </row>
    <row r="1201" spans="1:18" ht="15.75">
      <c r="A1201" s="385">
        <v>1196</v>
      </c>
      <c r="B1201" s="386" t="s">
        <v>2437</v>
      </c>
      <c r="C1201" s="387" t="s">
        <v>2438</v>
      </c>
      <c r="D1201" s="563" t="s">
        <v>394</v>
      </c>
      <c r="E1201" s="388">
        <v>135</v>
      </c>
      <c r="F1201" s="567">
        <v>1.1045925925925926</v>
      </c>
      <c r="G1201" s="567">
        <v>1.0459259259259259</v>
      </c>
      <c r="H1201" s="567">
        <v>0.97125925925925927</v>
      </c>
      <c r="I1201" s="567">
        <v>0.96592592592592597</v>
      </c>
      <c r="J1201" s="567">
        <v>1.0014814814814814</v>
      </c>
      <c r="K1201" s="567">
        <v>0.9801481481481481</v>
      </c>
      <c r="L1201" s="567">
        <v>0.97837037037037045</v>
      </c>
      <c r="M1201" s="567">
        <v>1.089185185185185</v>
      </c>
      <c r="N1201" s="567">
        <v>1.0299259259259259</v>
      </c>
      <c r="O1201" s="567">
        <v>0.92385185185185181</v>
      </c>
      <c r="P1201" s="567">
        <v>0.9475555555555556</v>
      </c>
      <c r="Q1201" s="567">
        <v>0.89777777777777779</v>
      </c>
      <c r="R1201" s="390">
        <f t="shared" si="18"/>
        <v>0.9946666666666667</v>
      </c>
    </row>
    <row r="1202" spans="1:18" ht="15.75">
      <c r="A1202" s="385">
        <v>1197</v>
      </c>
      <c r="B1202" s="386" t="s">
        <v>2439</v>
      </c>
      <c r="C1202" s="387" t="s">
        <v>2440</v>
      </c>
      <c r="D1202" s="563" t="s">
        <v>394</v>
      </c>
      <c r="E1202" s="388">
        <v>556</v>
      </c>
      <c r="F1202" s="567">
        <v>0.60992805755395685</v>
      </c>
      <c r="G1202" s="567">
        <v>0.56007194244604308</v>
      </c>
      <c r="H1202" s="567">
        <v>0.56071942446043166</v>
      </c>
      <c r="I1202" s="567">
        <v>0.57107913669064747</v>
      </c>
      <c r="J1202" s="567">
        <v>0.56136690647482013</v>
      </c>
      <c r="K1202" s="567">
        <v>0.5620143884892087</v>
      </c>
      <c r="L1202" s="567">
        <v>0.5490647482014388</v>
      </c>
      <c r="M1202" s="567">
        <v>0.54453237410071942</v>
      </c>
      <c r="N1202" s="567">
        <v>0.54323741007194248</v>
      </c>
      <c r="O1202" s="567">
        <v>0.6066906474820144</v>
      </c>
      <c r="P1202" s="567">
        <v>0.58143884892086328</v>
      </c>
      <c r="Q1202" s="567">
        <v>0.55812949640287768</v>
      </c>
      <c r="R1202" s="390">
        <f t="shared" si="18"/>
        <v>0.56735611510791373</v>
      </c>
    </row>
    <row r="1203" spans="1:18" ht="15.75">
      <c r="A1203" s="385">
        <v>1198</v>
      </c>
      <c r="B1203" s="386" t="s">
        <v>2441</v>
      </c>
      <c r="C1203" s="387" t="s">
        <v>2442</v>
      </c>
      <c r="D1203" s="563" t="s">
        <v>394</v>
      </c>
      <c r="E1203" s="388">
        <v>250</v>
      </c>
      <c r="F1203" s="567">
        <v>0.66720000000000002</v>
      </c>
      <c r="G1203" s="567">
        <v>5.6640000000000003E-2</v>
      </c>
      <c r="H1203" s="567">
        <v>5.0880000000000002E-2</v>
      </c>
      <c r="I1203" s="567">
        <v>5.568E-2</v>
      </c>
      <c r="J1203" s="567">
        <v>5.3759999999999995E-2</v>
      </c>
      <c r="K1203" s="567">
        <v>5.568E-2</v>
      </c>
      <c r="L1203" s="567">
        <v>0.12672</v>
      </c>
      <c r="M1203" s="567">
        <v>0.83423999999999998</v>
      </c>
      <c r="N1203" s="567">
        <v>0.91200000000000003</v>
      </c>
      <c r="O1203" s="567">
        <v>0.80064000000000002</v>
      </c>
      <c r="P1203" s="567">
        <v>0.75839999999999996</v>
      </c>
      <c r="Q1203" s="567">
        <v>4.224E-2</v>
      </c>
      <c r="R1203" s="390">
        <f t="shared" si="18"/>
        <v>0.36783999999999994</v>
      </c>
    </row>
    <row r="1204" spans="1:18" ht="15.75">
      <c r="A1204" s="385">
        <v>1199</v>
      </c>
      <c r="B1204" s="386" t="s">
        <v>2443</v>
      </c>
      <c r="C1204" s="387" t="s">
        <v>2444</v>
      </c>
      <c r="D1204" s="563" t="s">
        <v>394</v>
      </c>
      <c r="E1204" s="388">
        <v>305.55555555555554</v>
      </c>
      <c r="F1204" s="567">
        <v>0.78231272727272727</v>
      </c>
      <c r="G1204" s="567">
        <v>0.67863272727272739</v>
      </c>
      <c r="H1204" s="567">
        <v>0.74827636363636363</v>
      </c>
      <c r="I1204" s="567">
        <v>0.76241454545454557</v>
      </c>
      <c r="J1204" s="567">
        <v>0.83101090909090913</v>
      </c>
      <c r="K1204" s="567">
        <v>0.86792727272727277</v>
      </c>
      <c r="L1204" s="567">
        <v>0.84514909090909096</v>
      </c>
      <c r="M1204" s="567">
        <v>0.95616000000000012</v>
      </c>
      <c r="N1204" s="567">
        <v>0.9310254545454546</v>
      </c>
      <c r="O1204" s="567">
        <v>0.83048727272727274</v>
      </c>
      <c r="P1204" s="567">
        <v>0.81791999999999998</v>
      </c>
      <c r="Q1204" s="567">
        <v>0.78754909090909087</v>
      </c>
      <c r="R1204" s="390">
        <f t="shared" si="18"/>
        <v>0.81990545454545449</v>
      </c>
    </row>
    <row r="1205" spans="1:18" ht="15.75">
      <c r="A1205" s="385">
        <v>1200</v>
      </c>
      <c r="B1205" s="386" t="s">
        <v>2445</v>
      </c>
      <c r="C1205" s="387" t="s">
        <v>2446</v>
      </c>
      <c r="D1205" s="563" t="s">
        <v>394</v>
      </c>
      <c r="E1205" s="388">
        <v>125</v>
      </c>
      <c r="F1205" s="567">
        <v>5.2479999999999999E-2</v>
      </c>
      <c r="G1205" s="567">
        <v>0.08</v>
      </c>
      <c r="H1205" s="567">
        <v>0</v>
      </c>
      <c r="I1205" s="567">
        <v>0</v>
      </c>
      <c r="J1205" s="567">
        <v>0</v>
      </c>
      <c r="K1205" s="567">
        <v>7.7439999999999995E-2</v>
      </c>
      <c r="L1205" s="567">
        <v>8.3199999999999996E-2</v>
      </c>
      <c r="M1205" s="567">
        <v>0.5504</v>
      </c>
      <c r="N1205" s="567">
        <v>1.0611199999999998</v>
      </c>
      <c r="O1205" s="567">
        <v>1.02528</v>
      </c>
      <c r="P1205" s="567">
        <v>0.99072000000000005</v>
      </c>
      <c r="Q1205" s="567">
        <v>0.90944000000000003</v>
      </c>
      <c r="R1205" s="390">
        <f t="shared" si="18"/>
        <v>0.40250666666666673</v>
      </c>
    </row>
    <row r="1206" spans="1:18" ht="15.75">
      <c r="A1206" s="385">
        <v>1201</v>
      </c>
      <c r="B1206" s="386" t="s">
        <v>2447</v>
      </c>
      <c r="C1206" s="387" t="s">
        <v>2448</v>
      </c>
      <c r="D1206" s="563" t="s">
        <v>394</v>
      </c>
      <c r="E1206" s="388">
        <v>222.22222222222223</v>
      </c>
      <c r="F1206" s="567">
        <v>0.66960000000000008</v>
      </c>
      <c r="G1206" s="567">
        <v>0.67499999999999993</v>
      </c>
      <c r="H1206" s="567">
        <v>0.71279999999999999</v>
      </c>
      <c r="I1206" s="567">
        <v>0.74195999999999995</v>
      </c>
      <c r="J1206" s="567">
        <v>0.73980000000000001</v>
      </c>
      <c r="K1206" s="567">
        <v>0.77436000000000005</v>
      </c>
      <c r="L1206" s="567">
        <v>0.75384000000000007</v>
      </c>
      <c r="M1206" s="567">
        <v>0.7279199999999999</v>
      </c>
      <c r="N1206" s="567">
        <v>0.82728000000000002</v>
      </c>
      <c r="O1206" s="567">
        <v>0.82295999999999991</v>
      </c>
      <c r="P1206" s="567">
        <v>0.83915999999999991</v>
      </c>
      <c r="Q1206" s="567">
        <v>0.72467999999999999</v>
      </c>
      <c r="R1206" s="390">
        <f t="shared" si="18"/>
        <v>0.75077999999999989</v>
      </c>
    </row>
    <row r="1207" spans="1:18" ht="15.75">
      <c r="A1207" s="385">
        <v>1202</v>
      </c>
      <c r="B1207" s="386" t="s">
        <v>2449</v>
      </c>
      <c r="C1207" s="387" t="s">
        <v>2450</v>
      </c>
      <c r="D1207" s="563" t="s">
        <v>394</v>
      </c>
      <c r="E1207" s="388">
        <v>166.66666666666666</v>
      </c>
      <c r="F1207" s="567">
        <v>0.51168000000000002</v>
      </c>
      <c r="G1207" s="567">
        <v>0.50544</v>
      </c>
      <c r="H1207" s="567">
        <v>0.48672000000000004</v>
      </c>
      <c r="I1207" s="567">
        <v>1.2E-2</v>
      </c>
      <c r="J1207" s="567">
        <v>1.2E-2</v>
      </c>
      <c r="K1207" s="567">
        <v>1.2480000000000002E-2</v>
      </c>
      <c r="L1207" s="567">
        <v>0</v>
      </c>
      <c r="M1207" s="567">
        <v>0</v>
      </c>
      <c r="N1207" s="567">
        <v>0</v>
      </c>
      <c r="O1207" s="567">
        <v>0</v>
      </c>
      <c r="P1207" s="567">
        <v>0</v>
      </c>
      <c r="Q1207" s="567">
        <v>0</v>
      </c>
      <c r="R1207" s="390">
        <f t="shared" si="18"/>
        <v>0.12836</v>
      </c>
    </row>
    <row r="1208" spans="1:18" ht="15.75">
      <c r="A1208" s="385">
        <v>1203</v>
      </c>
      <c r="B1208" s="386" t="s">
        <v>2451</v>
      </c>
      <c r="C1208" s="387" t="s">
        <v>2452</v>
      </c>
      <c r="D1208" s="563" t="s">
        <v>735</v>
      </c>
      <c r="E1208" s="388">
        <v>1842.2222222222222</v>
      </c>
      <c r="F1208" s="567">
        <v>9.1194209891435479E-3</v>
      </c>
      <c r="G1208" s="567">
        <v>6.5138721351025337E-3</v>
      </c>
      <c r="H1208" s="567">
        <v>6.5138721351025337E-3</v>
      </c>
      <c r="I1208" s="567">
        <v>0.45075995174909528</v>
      </c>
      <c r="J1208" s="567">
        <v>0.30289505428226782</v>
      </c>
      <c r="K1208" s="567">
        <v>0.35826296743063935</v>
      </c>
      <c r="L1208" s="567">
        <v>0</v>
      </c>
      <c r="M1208" s="567">
        <v>1.1073582629674306E-2</v>
      </c>
      <c r="N1208" s="567">
        <v>0.18955367913148372</v>
      </c>
      <c r="O1208" s="567">
        <v>4.2991556091676722E-2</v>
      </c>
      <c r="P1208" s="567">
        <v>1.0422195416164053E-2</v>
      </c>
      <c r="Q1208" s="567">
        <v>1.0422195416164053E-2</v>
      </c>
      <c r="R1208" s="390">
        <f t="shared" si="18"/>
        <v>0.11654402895054283</v>
      </c>
    </row>
    <row r="1209" spans="1:18" ht="15.75">
      <c r="A1209" s="385">
        <v>1204</v>
      </c>
      <c r="B1209" s="386" t="s">
        <v>2453</v>
      </c>
      <c r="C1209" s="387" t="s">
        <v>2454</v>
      </c>
      <c r="D1209" s="563" t="s">
        <v>391</v>
      </c>
      <c r="E1209" s="388">
        <v>145</v>
      </c>
      <c r="F1209" s="567">
        <v>0.82868965517241377</v>
      </c>
      <c r="G1209" s="567">
        <v>0.88827586206896558</v>
      </c>
      <c r="H1209" s="567">
        <v>0.86786206896551732</v>
      </c>
      <c r="I1209" s="567">
        <v>0.85903448275862071</v>
      </c>
      <c r="J1209" s="567">
        <v>0.85572413793103452</v>
      </c>
      <c r="K1209" s="567">
        <v>0.87062068965517236</v>
      </c>
      <c r="L1209" s="567">
        <v>0.78124137931034487</v>
      </c>
      <c r="M1209" s="567">
        <v>0.67420689655172417</v>
      </c>
      <c r="N1209" s="567">
        <v>0.56055172413793108</v>
      </c>
      <c r="O1209" s="567">
        <v>0.68689655172413788</v>
      </c>
      <c r="P1209" s="567">
        <v>0.75696551724137939</v>
      </c>
      <c r="Q1209" s="567">
        <v>0.68413793103448273</v>
      </c>
      <c r="R1209" s="390">
        <f t="shared" si="18"/>
        <v>0.77618390804597703</v>
      </c>
    </row>
    <row r="1210" spans="1:18" ht="15.75">
      <c r="A1210" s="385">
        <v>1205</v>
      </c>
      <c r="B1210" s="386" t="s">
        <v>2455</v>
      </c>
      <c r="C1210" s="387" t="s">
        <v>2456</v>
      </c>
      <c r="D1210" s="563" t="s">
        <v>394</v>
      </c>
      <c r="E1210" s="388">
        <v>211.11111111111111</v>
      </c>
      <c r="F1210" s="567">
        <v>0.68816842105263154</v>
      </c>
      <c r="G1210" s="567">
        <v>0.68134736842105259</v>
      </c>
      <c r="H1210" s="567">
        <v>0.71848421052631584</v>
      </c>
      <c r="I1210" s="567">
        <v>0.70711578947368425</v>
      </c>
      <c r="J1210" s="567">
        <v>0.7056</v>
      </c>
      <c r="K1210" s="567">
        <v>0.74728421052631577</v>
      </c>
      <c r="L1210" s="567">
        <v>0.73667368421052637</v>
      </c>
      <c r="M1210" s="567">
        <v>0.72227368421052629</v>
      </c>
      <c r="N1210" s="567">
        <v>0.67452631578947375</v>
      </c>
      <c r="O1210" s="567">
        <v>0.69726315789473681</v>
      </c>
      <c r="P1210" s="567">
        <v>0.71469473684210527</v>
      </c>
      <c r="Q1210" s="567">
        <v>0.73743157894736844</v>
      </c>
      <c r="R1210" s="390">
        <f t="shared" si="18"/>
        <v>0.71090526315789482</v>
      </c>
    </row>
    <row r="1211" spans="1:18" ht="15.75">
      <c r="A1211" s="385">
        <v>1206</v>
      </c>
      <c r="B1211" s="386" t="s">
        <v>2457</v>
      </c>
      <c r="C1211" s="387" t="s">
        <v>2458</v>
      </c>
      <c r="D1211" s="563" t="s">
        <v>397</v>
      </c>
      <c r="E1211" s="388">
        <v>211.11111111111111</v>
      </c>
      <c r="F1211" s="567">
        <v>0.40623157894736844</v>
      </c>
      <c r="G1211" s="567">
        <v>0.41305263157894739</v>
      </c>
      <c r="H1211" s="567">
        <v>0.39827368421052628</v>
      </c>
      <c r="I1211" s="567">
        <v>0.31831578947368422</v>
      </c>
      <c r="J1211" s="567">
        <v>0.27852631578947368</v>
      </c>
      <c r="K1211" s="567">
        <v>0.3637894736842105</v>
      </c>
      <c r="L1211" s="567">
        <v>0.28117894736842103</v>
      </c>
      <c r="M1211" s="567">
        <v>0.22282105263157895</v>
      </c>
      <c r="N1211" s="567">
        <v>0.2065263157894737</v>
      </c>
      <c r="O1211" s="567">
        <v>0.22509473684210526</v>
      </c>
      <c r="P1211" s="567">
        <v>0.24669473684210524</v>
      </c>
      <c r="Q1211" s="567">
        <v>0.30846315789473688</v>
      </c>
      <c r="R1211" s="390">
        <f t="shared" si="18"/>
        <v>0.30574736842105271</v>
      </c>
    </row>
    <row r="1212" spans="1:18" ht="15.75">
      <c r="A1212" s="385">
        <v>1207</v>
      </c>
      <c r="B1212" s="386" t="s">
        <v>2459</v>
      </c>
      <c r="C1212" s="387" t="s">
        <v>2460</v>
      </c>
      <c r="D1212" s="563" t="s">
        <v>394</v>
      </c>
      <c r="E1212" s="388">
        <v>322</v>
      </c>
      <c r="F1212" s="567">
        <v>0.73118012422360246</v>
      </c>
      <c r="G1212" s="567">
        <v>0.67304347826086952</v>
      </c>
      <c r="H1212" s="567">
        <v>0.65962732919254663</v>
      </c>
      <c r="I1212" s="567">
        <v>0.66037267080745332</v>
      </c>
      <c r="J1212" s="567">
        <v>0.69838509316770181</v>
      </c>
      <c r="K1212" s="567">
        <v>0.76099378881987578</v>
      </c>
      <c r="L1212" s="567">
        <v>0.63950310559006207</v>
      </c>
      <c r="M1212" s="567">
        <v>0.94136645962732923</v>
      </c>
      <c r="N1212" s="567">
        <v>0.75279503105590062</v>
      </c>
      <c r="O1212" s="567">
        <v>0.96670807453416141</v>
      </c>
      <c r="P1212" s="567">
        <v>0.804223602484472</v>
      </c>
      <c r="Q1212" s="567">
        <v>0.84670807453416141</v>
      </c>
      <c r="R1212" s="390">
        <f t="shared" si="18"/>
        <v>0.76124223602484475</v>
      </c>
    </row>
    <row r="1213" spans="1:18" ht="15.75">
      <c r="A1213" s="385">
        <v>1208</v>
      </c>
      <c r="B1213" s="386" t="s">
        <v>2461</v>
      </c>
      <c r="C1213" s="387" t="s">
        <v>2462</v>
      </c>
      <c r="D1213" s="563" t="s">
        <v>394</v>
      </c>
      <c r="E1213" s="388">
        <v>180</v>
      </c>
      <c r="F1213" s="567">
        <v>0.59599999999999997</v>
      </c>
      <c r="G1213" s="567">
        <v>0.62711111111111106</v>
      </c>
      <c r="H1213" s="567">
        <v>0.69066666666666665</v>
      </c>
      <c r="I1213" s="567">
        <v>0.64444444444444449</v>
      </c>
      <c r="J1213" s="567">
        <v>0.69244444444444442</v>
      </c>
      <c r="K1213" s="567">
        <v>0.64266666666666672</v>
      </c>
      <c r="L1213" s="567">
        <v>0.77422222222222226</v>
      </c>
      <c r="M1213" s="567">
        <v>0.91777777777777769</v>
      </c>
      <c r="N1213" s="567">
        <v>0.94933333333333336</v>
      </c>
      <c r="O1213" s="567">
        <v>0.8786666666666666</v>
      </c>
      <c r="P1213" s="567">
        <v>0.8813333333333333</v>
      </c>
      <c r="Q1213" s="567">
        <v>0.87822222222222224</v>
      </c>
      <c r="R1213" s="390">
        <f t="shared" si="18"/>
        <v>0.76440740740740731</v>
      </c>
    </row>
    <row r="1214" spans="1:18" ht="15.75">
      <c r="A1214" s="385">
        <v>1209</v>
      </c>
      <c r="B1214" s="386" t="s">
        <v>2463</v>
      </c>
      <c r="C1214" s="387" t="s">
        <v>2464</v>
      </c>
      <c r="D1214" s="563" t="s">
        <v>394</v>
      </c>
      <c r="E1214" s="388">
        <v>215</v>
      </c>
      <c r="F1214" s="567">
        <v>0.661953488372093</v>
      </c>
      <c r="G1214" s="567">
        <v>0.6474418604651162</v>
      </c>
      <c r="H1214" s="567">
        <v>9.9348837209302321E-2</v>
      </c>
      <c r="I1214" s="567">
        <v>0.46102325581395354</v>
      </c>
      <c r="J1214" s="567">
        <v>0.79590697674418609</v>
      </c>
      <c r="K1214" s="567">
        <v>1.0135813953488371</v>
      </c>
      <c r="L1214" s="567">
        <v>1.0727441860465117</v>
      </c>
      <c r="M1214" s="567">
        <v>0.59609302325581393</v>
      </c>
      <c r="N1214" s="567">
        <v>0.88855813953488372</v>
      </c>
      <c r="O1214" s="567">
        <v>1.0861395348837211</v>
      </c>
      <c r="P1214" s="567">
        <v>1.1296744186046512</v>
      </c>
      <c r="Q1214" s="567">
        <v>1.3629767441860465</v>
      </c>
      <c r="R1214" s="390">
        <f t="shared" si="18"/>
        <v>0.81795348837209303</v>
      </c>
    </row>
    <row r="1215" spans="1:18" ht="15.75">
      <c r="A1215" s="385">
        <v>1210</v>
      </c>
      <c r="B1215" s="386" t="s">
        <v>2465</v>
      </c>
      <c r="C1215" s="387" t="s">
        <v>2466</v>
      </c>
      <c r="D1215" s="563" t="s">
        <v>394</v>
      </c>
      <c r="E1215" s="388">
        <v>250</v>
      </c>
      <c r="F1215" s="567">
        <v>0.74496000000000007</v>
      </c>
      <c r="G1215" s="567">
        <v>0.62879999999999991</v>
      </c>
      <c r="H1215" s="567">
        <v>0.11904000000000001</v>
      </c>
      <c r="I1215" s="567">
        <v>4.1280000000000004E-2</v>
      </c>
      <c r="J1215" s="567">
        <v>3.168E-2</v>
      </c>
      <c r="K1215" s="567">
        <v>3.9359999999999999E-2</v>
      </c>
      <c r="L1215" s="567">
        <v>4.0320000000000002E-2</v>
      </c>
      <c r="M1215" s="567">
        <v>0.51648000000000005</v>
      </c>
      <c r="N1215" s="567">
        <v>0.76608000000000009</v>
      </c>
      <c r="O1215" s="567">
        <v>0.80928</v>
      </c>
      <c r="P1215" s="567">
        <v>0.77855999999999992</v>
      </c>
      <c r="Q1215" s="567">
        <v>0.66912000000000005</v>
      </c>
      <c r="R1215" s="390">
        <f t="shared" si="18"/>
        <v>0.43208000000000002</v>
      </c>
    </row>
    <row r="1216" spans="1:18" ht="15.75">
      <c r="A1216" s="385">
        <v>1211</v>
      </c>
      <c r="B1216" s="386" t="s">
        <v>2467</v>
      </c>
      <c r="C1216" s="387" t="s">
        <v>2468</v>
      </c>
      <c r="D1216" s="563" t="s">
        <v>394</v>
      </c>
      <c r="E1216" s="388">
        <v>222.22222222222223</v>
      </c>
      <c r="F1216" s="567">
        <v>0.66095999999999999</v>
      </c>
      <c r="G1216" s="567">
        <v>0.66023999999999994</v>
      </c>
      <c r="H1216" s="567">
        <v>0.69479999999999997</v>
      </c>
      <c r="I1216" s="567">
        <v>0.66383999999999999</v>
      </c>
      <c r="J1216" s="567">
        <v>0.68039999999999989</v>
      </c>
      <c r="K1216" s="567">
        <v>0.71567999999999998</v>
      </c>
      <c r="L1216" s="567">
        <v>0.62639999999999996</v>
      </c>
      <c r="M1216" s="567">
        <v>5.1119999999999999E-2</v>
      </c>
      <c r="N1216" s="567">
        <v>7.8480000000000008E-2</v>
      </c>
      <c r="O1216" s="567">
        <v>5.8320000000000004E-2</v>
      </c>
      <c r="P1216" s="567">
        <v>0.53280000000000005</v>
      </c>
      <c r="Q1216" s="567">
        <v>0.60624</v>
      </c>
      <c r="R1216" s="390">
        <f t="shared" si="18"/>
        <v>0.50244</v>
      </c>
    </row>
    <row r="1217" spans="1:18" ht="15.75">
      <c r="A1217" s="385">
        <v>1212</v>
      </c>
      <c r="B1217" s="386" t="s">
        <v>2469</v>
      </c>
      <c r="C1217" s="387" t="s">
        <v>2470</v>
      </c>
      <c r="D1217" s="563" t="s">
        <v>394</v>
      </c>
      <c r="E1217" s="388">
        <v>116</v>
      </c>
      <c r="F1217" s="567">
        <v>1.1731034482758622</v>
      </c>
      <c r="G1217" s="567">
        <v>1.182758620689655</v>
      </c>
      <c r="H1217" s="567">
        <v>1.1372413793103446</v>
      </c>
      <c r="I1217" s="567">
        <v>1.1013793103448277</v>
      </c>
      <c r="J1217" s="567">
        <v>1.2510344827586208</v>
      </c>
      <c r="K1217" s="567">
        <v>1.1944827586206896</v>
      </c>
      <c r="L1217" s="567">
        <v>0.90352811466372662</v>
      </c>
      <c r="M1217" s="567">
        <v>0.72491730981256886</v>
      </c>
      <c r="N1217" s="567">
        <v>4.906284454244763E-2</v>
      </c>
      <c r="O1217" s="567">
        <v>0.17364939360529216</v>
      </c>
      <c r="P1217" s="567">
        <v>0.83296582138919506</v>
      </c>
      <c r="Q1217" s="567">
        <v>0.97850055126791613</v>
      </c>
      <c r="R1217" s="390">
        <f t="shared" si="18"/>
        <v>0.89188533627342859</v>
      </c>
    </row>
    <row r="1218" spans="1:18" ht="15.75">
      <c r="A1218" s="385">
        <v>1213</v>
      </c>
      <c r="B1218" s="386" t="s">
        <v>2471</v>
      </c>
      <c r="C1218" s="387" t="s">
        <v>2472</v>
      </c>
      <c r="D1218" s="563" t="s">
        <v>394</v>
      </c>
      <c r="E1218" s="388">
        <v>155</v>
      </c>
      <c r="F1218" s="567">
        <v>0.77058064516129032</v>
      </c>
      <c r="G1218" s="567">
        <v>0.76077419354838716</v>
      </c>
      <c r="H1218" s="567">
        <v>0.81135483870967751</v>
      </c>
      <c r="I1218" s="567">
        <v>0.81703225806451618</v>
      </c>
      <c r="J1218" s="567">
        <v>0.79587096774193544</v>
      </c>
      <c r="K1218" s="567">
        <v>0.82993548387096761</v>
      </c>
      <c r="L1218" s="567">
        <v>0.80825806451612903</v>
      </c>
      <c r="M1218" s="567">
        <v>0.80412903225806454</v>
      </c>
      <c r="N1218" s="567">
        <v>0.83200000000000007</v>
      </c>
      <c r="O1218" s="567">
        <v>0.8707096774193549</v>
      </c>
      <c r="P1218" s="567">
        <v>0.81858064516129025</v>
      </c>
      <c r="Q1218" s="567">
        <v>0.70451612903225813</v>
      </c>
      <c r="R1218" s="390">
        <f t="shared" si="18"/>
        <v>0.80197849462365589</v>
      </c>
    </row>
    <row r="1219" spans="1:18" ht="15.75">
      <c r="A1219" s="385">
        <v>1214</v>
      </c>
      <c r="B1219" s="386" t="s">
        <v>2473</v>
      </c>
      <c r="C1219" s="387" t="s">
        <v>2474</v>
      </c>
      <c r="D1219" s="563" t="s">
        <v>394</v>
      </c>
      <c r="E1219" s="388">
        <v>128</v>
      </c>
      <c r="F1219" s="567">
        <v>0.96875</v>
      </c>
      <c r="G1219" s="567">
        <v>0.99250000000000005</v>
      </c>
      <c r="H1219" s="567">
        <v>0.97124999999999995</v>
      </c>
      <c r="I1219" s="567">
        <v>0.98750000000000004</v>
      </c>
      <c r="J1219" s="567">
        <v>1.2012499999999999</v>
      </c>
      <c r="K1219" s="567">
        <v>1.1381250000000001</v>
      </c>
      <c r="L1219" s="567">
        <v>0.81737773152965665</v>
      </c>
      <c r="M1219" s="567">
        <v>0.84703433922996885</v>
      </c>
      <c r="N1219" s="567">
        <v>0.99011446409989601</v>
      </c>
      <c r="O1219" s="567">
        <v>1.0598335067637878</v>
      </c>
      <c r="P1219" s="567">
        <v>0.85223725286160246</v>
      </c>
      <c r="Q1219" s="567">
        <v>0.82258064516129037</v>
      </c>
      <c r="R1219" s="390">
        <f t="shared" si="18"/>
        <v>0.97071274497051696</v>
      </c>
    </row>
    <row r="1220" spans="1:18" ht="15.75">
      <c r="A1220" s="385">
        <v>1215</v>
      </c>
      <c r="B1220" s="386" t="s">
        <v>2475</v>
      </c>
      <c r="C1220" s="387" t="s">
        <v>2476</v>
      </c>
      <c r="D1220" s="563" t="s">
        <v>394</v>
      </c>
      <c r="E1220" s="388">
        <v>156</v>
      </c>
      <c r="F1220" s="567">
        <v>1.0225641025641026</v>
      </c>
      <c r="G1220" s="567">
        <v>0.94717948717948708</v>
      </c>
      <c r="H1220" s="567">
        <v>1.0974358974358973</v>
      </c>
      <c r="I1220" s="567">
        <v>1.2112820512820512</v>
      </c>
      <c r="J1220" s="567">
        <v>1.306153846153846</v>
      </c>
      <c r="K1220" s="567">
        <v>1.2497435897435898</v>
      </c>
      <c r="L1220" s="567">
        <v>0.63800549666274053</v>
      </c>
      <c r="M1220" s="567">
        <v>0.67294856694149985</v>
      </c>
      <c r="N1220" s="567">
        <v>0.66077738515901052</v>
      </c>
      <c r="O1220" s="567">
        <v>0.94464075382803292</v>
      </c>
      <c r="P1220" s="567">
        <v>0.82489202983902643</v>
      </c>
      <c r="Q1220" s="567">
        <v>0.79191205339615245</v>
      </c>
      <c r="R1220" s="390">
        <f t="shared" si="18"/>
        <v>0.94729460501545304</v>
      </c>
    </row>
    <row r="1221" spans="1:18" ht="15.75">
      <c r="A1221" s="385">
        <v>1216</v>
      </c>
      <c r="B1221" s="386" t="s">
        <v>2477</v>
      </c>
      <c r="C1221" s="387" t="s">
        <v>2478</v>
      </c>
      <c r="D1221" s="563" t="s">
        <v>394</v>
      </c>
      <c r="E1221" s="388">
        <v>153</v>
      </c>
      <c r="F1221" s="567">
        <v>0.10143790849673202</v>
      </c>
      <c r="G1221" s="567">
        <v>9.9346405228758164E-2</v>
      </c>
      <c r="H1221" s="567">
        <v>3.2941176470588238E-2</v>
      </c>
      <c r="I1221" s="567">
        <v>3.2941176470588238E-2</v>
      </c>
      <c r="J1221" s="567">
        <v>3.2418300653594773E-2</v>
      </c>
      <c r="K1221" s="567">
        <v>3.5032679738562091E-2</v>
      </c>
      <c r="L1221" s="567">
        <v>3.5032679738562091E-2</v>
      </c>
      <c r="M1221" s="567">
        <v>2.0392156862745099E-2</v>
      </c>
      <c r="N1221" s="567">
        <v>1.9346405228758169E-2</v>
      </c>
      <c r="O1221" s="567">
        <v>1.7777777777777778E-2</v>
      </c>
      <c r="P1221" s="567">
        <v>2.0915032679738564E-2</v>
      </c>
      <c r="Q1221" s="567">
        <v>1.9346405228758169E-2</v>
      </c>
      <c r="R1221" s="390">
        <f t="shared" si="18"/>
        <v>3.8910675381263624E-2</v>
      </c>
    </row>
    <row r="1222" spans="1:18" ht="15.75">
      <c r="A1222" s="385">
        <v>1217</v>
      </c>
      <c r="B1222" s="386" t="s">
        <v>2479</v>
      </c>
      <c r="C1222" s="387" t="s">
        <v>2480</v>
      </c>
      <c r="D1222" s="563" t="s">
        <v>394</v>
      </c>
      <c r="E1222" s="388">
        <v>137</v>
      </c>
      <c r="F1222" s="567">
        <v>1.2</v>
      </c>
      <c r="G1222" s="567">
        <v>1.1065693430656933</v>
      </c>
      <c r="H1222" s="567">
        <v>0.15708029197080292</v>
      </c>
      <c r="I1222" s="567">
        <v>1.1392700729927008</v>
      </c>
      <c r="J1222" s="567">
        <v>1.0154666666666665</v>
      </c>
      <c r="K1222" s="567">
        <v>1.0704</v>
      </c>
      <c r="L1222" s="567">
        <v>1.0874666666666668</v>
      </c>
      <c r="M1222" s="567">
        <v>0.97386666666666677</v>
      </c>
      <c r="N1222" s="567">
        <v>1.0170666666666668</v>
      </c>
      <c r="O1222" s="567">
        <v>0.99946666666666661</v>
      </c>
      <c r="P1222" s="567">
        <v>1.1808000000000001</v>
      </c>
      <c r="Q1222" s="567">
        <v>1.0965333333333334</v>
      </c>
      <c r="R1222" s="390">
        <f t="shared" si="18"/>
        <v>1.0036655312246554</v>
      </c>
    </row>
    <row r="1223" spans="1:18" ht="15.75">
      <c r="A1223" s="385">
        <v>1218</v>
      </c>
      <c r="B1223" s="386" t="s">
        <v>2481</v>
      </c>
      <c r="C1223" s="387" t="s">
        <v>2482</v>
      </c>
      <c r="D1223" s="563" t="s">
        <v>394</v>
      </c>
      <c r="E1223" s="388">
        <v>555</v>
      </c>
      <c r="F1223" s="567">
        <v>0.51978378378378387</v>
      </c>
      <c r="G1223" s="567">
        <v>0.51675675675675681</v>
      </c>
      <c r="H1223" s="567">
        <v>0.45708108108108109</v>
      </c>
      <c r="I1223" s="567">
        <v>0.46010810810810815</v>
      </c>
      <c r="J1223" s="567">
        <v>0.47870270270270271</v>
      </c>
      <c r="K1223" s="567">
        <v>0.47524324324324324</v>
      </c>
      <c r="L1223" s="567">
        <v>0.47913513513513517</v>
      </c>
      <c r="M1223" s="567">
        <v>0.46616216216216222</v>
      </c>
      <c r="N1223" s="567">
        <v>0.44454054054054054</v>
      </c>
      <c r="O1223" s="567">
        <v>0.48129729729729731</v>
      </c>
      <c r="P1223" s="567">
        <v>0.51200000000000001</v>
      </c>
      <c r="Q1223" s="567">
        <v>0.51070270270270268</v>
      </c>
      <c r="R1223" s="390">
        <f t="shared" si="18"/>
        <v>0.48345945945945945</v>
      </c>
    </row>
    <row r="1224" spans="1:18" ht="15.75">
      <c r="A1224" s="385">
        <v>1219</v>
      </c>
      <c r="B1224" s="386" t="s">
        <v>2483</v>
      </c>
      <c r="C1224" s="387" t="s">
        <v>2484</v>
      </c>
      <c r="D1224" s="563" t="s">
        <v>397</v>
      </c>
      <c r="E1224" s="388">
        <v>777.77777777777771</v>
      </c>
      <c r="F1224" s="567">
        <v>8.2800000000000012E-2</v>
      </c>
      <c r="G1224" s="567">
        <v>0.10902857142857143</v>
      </c>
      <c r="H1224" s="567">
        <v>9.3085714285714299E-2</v>
      </c>
      <c r="I1224" s="567">
        <v>5.3485714285714289E-2</v>
      </c>
      <c r="J1224" s="567">
        <v>6.1200000000000004E-2</v>
      </c>
      <c r="K1224" s="567">
        <v>0.51428571428571435</v>
      </c>
      <c r="L1224" s="567">
        <v>0</v>
      </c>
      <c r="M1224" s="567">
        <v>0</v>
      </c>
      <c r="N1224" s="567">
        <v>0</v>
      </c>
      <c r="O1224" s="567">
        <v>0</v>
      </c>
      <c r="P1224" s="567">
        <v>0</v>
      </c>
      <c r="Q1224" s="567">
        <v>0</v>
      </c>
      <c r="R1224" s="390">
        <f t="shared" si="18"/>
        <v>7.6157142857142868E-2</v>
      </c>
    </row>
    <row r="1225" spans="1:18" ht="15.75">
      <c r="A1225" s="385">
        <v>1220</v>
      </c>
      <c r="B1225" s="386" t="s">
        <v>2485</v>
      </c>
      <c r="C1225" s="387" t="s">
        <v>2486</v>
      </c>
      <c r="D1225" s="563" t="s">
        <v>397</v>
      </c>
      <c r="E1225" s="388">
        <v>2388.8888888888887</v>
      </c>
      <c r="F1225" s="567">
        <v>0.25585116279069769</v>
      </c>
      <c r="G1225" s="567">
        <v>0.28063255813953492</v>
      </c>
      <c r="H1225" s="567">
        <v>0.23106976744186047</v>
      </c>
      <c r="I1225" s="567">
        <v>0.27795348837209305</v>
      </c>
      <c r="J1225" s="567">
        <v>0.26187906976744191</v>
      </c>
      <c r="K1225" s="567">
        <v>0.2652279069767442</v>
      </c>
      <c r="L1225" s="567">
        <v>0</v>
      </c>
      <c r="M1225" s="567">
        <v>0.21901395348837213</v>
      </c>
      <c r="N1225" s="567">
        <v>0.18753488372093025</v>
      </c>
      <c r="O1225" s="567">
        <v>4.8223255813953494E-2</v>
      </c>
      <c r="P1225" s="567">
        <v>0.17916279069767443</v>
      </c>
      <c r="Q1225" s="567">
        <v>0.14667906976744186</v>
      </c>
      <c r="R1225" s="390">
        <f t="shared" si="18"/>
        <v>0.19610232558139537</v>
      </c>
    </row>
    <row r="1226" spans="1:18" ht="15.75">
      <c r="A1226" s="385">
        <v>1221</v>
      </c>
      <c r="B1226" s="386" t="s">
        <v>2487</v>
      </c>
      <c r="C1226" s="387" t="s">
        <v>2488</v>
      </c>
      <c r="D1226" s="563" t="s">
        <v>394</v>
      </c>
      <c r="E1226" s="388">
        <v>333.33333333333331</v>
      </c>
      <c r="F1226" s="567">
        <v>0.48048000000000002</v>
      </c>
      <c r="G1226" s="567">
        <v>0.31728000000000001</v>
      </c>
      <c r="H1226" s="567">
        <v>0.31631999999999999</v>
      </c>
      <c r="I1226" s="567">
        <v>0.48720000000000002</v>
      </c>
      <c r="J1226" s="567">
        <v>0.43872000000000005</v>
      </c>
      <c r="K1226" s="567">
        <v>0.41327999999999998</v>
      </c>
      <c r="L1226" s="567">
        <v>0.40368000000000004</v>
      </c>
      <c r="M1226" s="567">
        <v>0.46656000000000003</v>
      </c>
      <c r="N1226" s="567">
        <v>0.39312000000000002</v>
      </c>
      <c r="O1226" s="567">
        <v>0.38064000000000003</v>
      </c>
      <c r="P1226" s="567">
        <v>0.61392000000000002</v>
      </c>
      <c r="Q1226" s="567">
        <v>0.50927999999999995</v>
      </c>
      <c r="R1226" s="390">
        <f t="shared" ref="R1226:R1289" si="19">AVERAGE(F1226:Q1226)</f>
        <v>0.43504000000000004</v>
      </c>
    </row>
    <row r="1227" spans="1:18" ht="15.75">
      <c r="A1227" s="385">
        <v>1222</v>
      </c>
      <c r="B1227" s="386" t="s">
        <v>2489</v>
      </c>
      <c r="C1227" s="387" t="s">
        <v>2490</v>
      </c>
      <c r="D1227" s="563" t="s">
        <v>391</v>
      </c>
      <c r="E1227" s="388">
        <v>212</v>
      </c>
      <c r="F1227" s="567">
        <v>0.85056603773584905</v>
      </c>
      <c r="G1227" s="567">
        <v>0.88981132075471692</v>
      </c>
      <c r="H1227" s="567">
        <v>0.8129083490566037</v>
      </c>
      <c r="I1227" s="567">
        <v>0.68226415094339621</v>
      </c>
      <c r="J1227" s="567">
        <v>0.72603773584905651</v>
      </c>
      <c r="K1227" s="567">
        <v>0.70641509433962257</v>
      </c>
      <c r="L1227" s="567">
        <v>0.84000000000000008</v>
      </c>
      <c r="M1227" s="567">
        <v>0.64905660377358487</v>
      </c>
      <c r="N1227" s="567">
        <v>0.61433962264150943</v>
      </c>
      <c r="O1227" s="567">
        <v>0.46566037735849058</v>
      </c>
      <c r="P1227" s="567">
        <v>0.68075471698113199</v>
      </c>
      <c r="Q1227" s="567">
        <v>0.80679245283018863</v>
      </c>
      <c r="R1227" s="390">
        <f t="shared" si="19"/>
        <v>0.72705053852201251</v>
      </c>
    </row>
    <row r="1228" spans="1:18" ht="15.75">
      <c r="A1228" s="385">
        <v>1223</v>
      </c>
      <c r="B1228" s="386" t="s">
        <v>2491</v>
      </c>
      <c r="C1228" s="387" t="s">
        <v>2492</v>
      </c>
      <c r="D1228" s="563" t="s">
        <v>410</v>
      </c>
      <c r="E1228" s="388">
        <v>400</v>
      </c>
      <c r="F1228" s="567">
        <v>0.37</v>
      </c>
      <c r="G1228" s="567">
        <v>0.39560000000000001</v>
      </c>
      <c r="H1228" s="567">
        <v>0.32919999999999999</v>
      </c>
      <c r="I1228" s="567">
        <v>0.35840000000000005</v>
      </c>
      <c r="J1228" s="567">
        <v>0.13200000000000001</v>
      </c>
      <c r="K1228" s="567">
        <v>4.2000000000000003E-2</v>
      </c>
      <c r="L1228" s="567">
        <v>2.8999999999999998E-3</v>
      </c>
      <c r="M1228" s="567">
        <v>0.35359999999999997</v>
      </c>
      <c r="N1228" s="567">
        <v>0.37840000000000001</v>
      </c>
      <c r="O1228" s="567">
        <v>0.43920000000000003</v>
      </c>
      <c r="P1228" s="567">
        <v>0.38119999999999998</v>
      </c>
      <c r="Q1228" s="567">
        <v>0.41880000000000001</v>
      </c>
      <c r="R1228" s="390">
        <f t="shared" si="19"/>
        <v>0.30010833333333337</v>
      </c>
    </row>
    <row r="1229" spans="1:18" ht="15.75">
      <c r="A1229" s="385">
        <v>1224</v>
      </c>
      <c r="B1229" s="386" t="s">
        <v>2493</v>
      </c>
      <c r="C1229" s="387" t="s">
        <v>2494</v>
      </c>
      <c r="D1229" s="563" t="s">
        <v>391</v>
      </c>
      <c r="E1229" s="388">
        <v>190</v>
      </c>
      <c r="F1229" s="567">
        <v>0.15663157894736843</v>
      </c>
      <c r="G1229" s="567">
        <v>0.18273684210526314</v>
      </c>
      <c r="H1229" s="567">
        <v>0.15368421052631578</v>
      </c>
      <c r="I1229" s="567">
        <v>0.14905263157894738</v>
      </c>
      <c r="J1229" s="567">
        <v>0.13389473684210526</v>
      </c>
      <c r="K1229" s="567">
        <v>0.13221052631578947</v>
      </c>
      <c r="L1229" s="567">
        <v>0.1208421052631579</v>
      </c>
      <c r="M1229" s="567">
        <v>0.14736842105263157</v>
      </c>
      <c r="N1229" s="567">
        <v>0.11789473684210526</v>
      </c>
      <c r="O1229" s="567">
        <v>0.11873684210526315</v>
      </c>
      <c r="P1229" s="567">
        <v>0.11494736842105263</v>
      </c>
      <c r="Q1229" s="567">
        <v>0.16926315789473684</v>
      </c>
      <c r="R1229" s="390">
        <f t="shared" si="19"/>
        <v>0.14143859649122809</v>
      </c>
    </row>
    <row r="1230" spans="1:18" ht="15.75">
      <c r="A1230" s="385">
        <v>1225</v>
      </c>
      <c r="B1230" s="386" t="s">
        <v>2495</v>
      </c>
      <c r="C1230" s="387" t="s">
        <v>2408</v>
      </c>
      <c r="D1230" s="563" t="s">
        <v>633</v>
      </c>
      <c r="E1230" s="388">
        <v>4000</v>
      </c>
      <c r="F1230" s="567">
        <v>0.68700000000000006</v>
      </c>
      <c r="G1230" s="567">
        <v>0.68</v>
      </c>
      <c r="H1230" s="567">
        <v>0.77224999999999999</v>
      </c>
      <c r="I1230" s="567">
        <v>0.67479999999999996</v>
      </c>
      <c r="J1230" s="567">
        <v>0.66885000000000006</v>
      </c>
      <c r="K1230" s="567">
        <v>0.83850000000000002</v>
      </c>
      <c r="L1230" s="567">
        <v>0</v>
      </c>
      <c r="M1230" s="567">
        <v>0.73809999999999998</v>
      </c>
      <c r="N1230" s="567">
        <v>0.71689999999999998</v>
      </c>
      <c r="O1230" s="567">
        <v>0.67625000000000002</v>
      </c>
      <c r="P1230" s="567">
        <v>0.7702</v>
      </c>
      <c r="Q1230" s="567">
        <v>0.67015000000000002</v>
      </c>
      <c r="R1230" s="390">
        <f t="shared" si="19"/>
        <v>0.65775000000000006</v>
      </c>
    </row>
    <row r="1231" spans="1:18" ht="15.75">
      <c r="A1231" s="385">
        <v>1226</v>
      </c>
      <c r="B1231" s="386" t="s">
        <v>2496</v>
      </c>
      <c r="C1231" s="387" t="s">
        <v>2497</v>
      </c>
      <c r="D1231" s="563" t="s">
        <v>735</v>
      </c>
      <c r="E1231" s="388">
        <v>1132</v>
      </c>
      <c r="F1231" s="567">
        <v>5.4063604240282691E-2</v>
      </c>
      <c r="G1231" s="567">
        <v>0.19346289752650175</v>
      </c>
      <c r="H1231" s="567">
        <v>3.9752650176678443E-2</v>
      </c>
      <c r="I1231" s="567">
        <v>0.36837455830388693</v>
      </c>
      <c r="J1231" s="567">
        <v>0.39646643109540636</v>
      </c>
      <c r="K1231" s="567">
        <v>0.55441696113074201</v>
      </c>
      <c r="L1231" s="567">
        <v>0</v>
      </c>
      <c r="M1231" s="567">
        <v>0.52155477031802122</v>
      </c>
      <c r="N1231" s="567">
        <v>0.28833922261484096</v>
      </c>
      <c r="O1231" s="567">
        <v>0.29257950530035337</v>
      </c>
      <c r="P1231" s="567">
        <v>0.2756183745583039</v>
      </c>
      <c r="Q1231" s="567">
        <v>0.27243816254416958</v>
      </c>
      <c r="R1231" s="390">
        <f t="shared" si="19"/>
        <v>0.27142226148409893</v>
      </c>
    </row>
    <row r="1232" spans="1:18" ht="15.75">
      <c r="A1232" s="385">
        <v>1227</v>
      </c>
      <c r="B1232" s="386" t="s">
        <v>3819</v>
      </c>
      <c r="C1232" s="387" t="s">
        <v>3451</v>
      </c>
      <c r="D1232" s="563" t="s">
        <v>394</v>
      </c>
      <c r="E1232" s="388">
        <v>160</v>
      </c>
      <c r="F1232" s="567">
        <v>0.70550000000000002</v>
      </c>
      <c r="G1232" s="567">
        <v>0.63500000000000001</v>
      </c>
      <c r="H1232" s="567">
        <v>4.9500000000000002E-2</v>
      </c>
      <c r="I1232" s="567">
        <v>3.0499999999999999E-2</v>
      </c>
      <c r="J1232" s="567">
        <v>0.14299999999999999</v>
      </c>
      <c r="K1232" s="567">
        <v>5.4000000000000006E-2</v>
      </c>
      <c r="L1232" s="567">
        <v>0.05</v>
      </c>
      <c r="M1232" s="567">
        <v>4.0999999999999995E-2</v>
      </c>
      <c r="N1232" s="567">
        <v>3.3000000000000002E-2</v>
      </c>
      <c r="O1232" s="567">
        <v>1.95E-2</v>
      </c>
      <c r="P1232" s="567">
        <v>0.57400000000000007</v>
      </c>
      <c r="Q1232" s="567">
        <v>0.56799999999999995</v>
      </c>
      <c r="R1232" s="390">
        <f t="shared" si="19"/>
        <v>0.24191666666666667</v>
      </c>
    </row>
    <row r="1233" spans="1:18" ht="15.75">
      <c r="A1233" s="385">
        <v>1228</v>
      </c>
      <c r="B1233" s="386" t="s">
        <v>3820</v>
      </c>
      <c r="C1233" s="387" t="s">
        <v>3452</v>
      </c>
      <c r="D1233" s="563" t="s">
        <v>394</v>
      </c>
      <c r="E1233" s="388">
        <v>490</v>
      </c>
      <c r="F1233" s="567">
        <v>0.31395918367346942</v>
      </c>
      <c r="G1233" s="567">
        <v>0.36734693877551022</v>
      </c>
      <c r="H1233" s="567">
        <v>0.42906122448979594</v>
      </c>
      <c r="I1233" s="567">
        <v>0.48636734693877548</v>
      </c>
      <c r="J1233" s="567">
        <v>0.35461224489795917</v>
      </c>
      <c r="K1233" s="567">
        <v>0.25077551020408162</v>
      </c>
      <c r="L1233" s="567">
        <v>0.20718367346938774</v>
      </c>
      <c r="M1233" s="567">
        <v>0.47706122448979588</v>
      </c>
      <c r="N1233" s="567">
        <v>0.65926530612244905</v>
      </c>
      <c r="O1233" s="567">
        <v>0.11461224489795918</v>
      </c>
      <c r="P1233" s="567">
        <v>0.67004081632653056</v>
      </c>
      <c r="Q1233" s="567">
        <v>0.61812244897959179</v>
      </c>
      <c r="R1233" s="390">
        <f t="shared" si="19"/>
        <v>0.41236734693877558</v>
      </c>
    </row>
    <row r="1234" spans="1:18" ht="15.75">
      <c r="A1234" s="385">
        <v>1229</v>
      </c>
      <c r="B1234" s="386" t="s">
        <v>3821</v>
      </c>
      <c r="C1234" s="387" t="s">
        <v>3453</v>
      </c>
      <c r="D1234" s="563" t="s">
        <v>394</v>
      </c>
      <c r="E1234" s="388">
        <v>650</v>
      </c>
      <c r="F1234" s="567">
        <v>0.69563076923076927</v>
      </c>
      <c r="G1234" s="567">
        <v>0.78147692307692307</v>
      </c>
      <c r="H1234" s="567">
        <v>0.88006153846153845</v>
      </c>
      <c r="I1234" s="567">
        <v>0.89833846153846153</v>
      </c>
      <c r="J1234" s="567">
        <v>0.89280000000000004</v>
      </c>
      <c r="K1234" s="567">
        <v>0.91163076923076913</v>
      </c>
      <c r="L1234" s="567">
        <v>0.9127384615384615</v>
      </c>
      <c r="M1234" s="567">
        <v>0.90055384615384615</v>
      </c>
      <c r="N1234" s="567">
        <v>0.90775384615384613</v>
      </c>
      <c r="O1234" s="567">
        <v>0.91772307692307686</v>
      </c>
      <c r="P1234" s="567">
        <v>0.91107692307692312</v>
      </c>
      <c r="Q1234" s="567">
        <v>0.93932307692307682</v>
      </c>
      <c r="R1234" s="390">
        <f t="shared" si="19"/>
        <v>0.87909230769230773</v>
      </c>
    </row>
    <row r="1235" spans="1:18" ht="15.75">
      <c r="A1235" s="385">
        <v>1230</v>
      </c>
      <c r="B1235" s="386" t="s">
        <v>3884</v>
      </c>
      <c r="C1235" s="387" t="s">
        <v>3454</v>
      </c>
      <c r="D1235" s="563" t="s">
        <v>394</v>
      </c>
      <c r="E1235" s="388">
        <v>177.77777777777777</v>
      </c>
      <c r="F1235" s="567">
        <v>0</v>
      </c>
      <c r="G1235" s="567">
        <v>0</v>
      </c>
      <c r="H1235" s="567">
        <v>0.9</v>
      </c>
      <c r="I1235" s="567">
        <v>3.8531250000000004</v>
      </c>
      <c r="J1235" s="567">
        <v>0.9</v>
      </c>
      <c r="K1235" s="567">
        <v>0.9</v>
      </c>
      <c r="L1235" s="567">
        <v>0.9</v>
      </c>
      <c r="M1235" s="567">
        <v>0.9</v>
      </c>
      <c r="N1235" s="567">
        <v>0.9</v>
      </c>
      <c r="O1235" s="567">
        <v>0.9</v>
      </c>
      <c r="P1235" s="567">
        <v>0.9</v>
      </c>
      <c r="Q1235" s="567">
        <v>0</v>
      </c>
      <c r="R1235" s="390">
        <f t="shared" si="19"/>
        <v>0.92109375000000027</v>
      </c>
    </row>
    <row r="1236" spans="1:18" ht="15.75">
      <c r="A1236" s="385">
        <v>1231</v>
      </c>
      <c r="B1236" s="386" t="s">
        <v>3885</v>
      </c>
      <c r="C1236" s="387" t="s">
        <v>3455</v>
      </c>
      <c r="D1236" s="563" t="s">
        <v>394</v>
      </c>
      <c r="E1236" s="388">
        <v>177.77777777777777</v>
      </c>
      <c r="F1236" s="567">
        <v>0</v>
      </c>
      <c r="G1236" s="567">
        <v>0</v>
      </c>
      <c r="H1236" s="567">
        <v>0.9</v>
      </c>
      <c r="I1236" s="567">
        <v>0.67500000000000004</v>
      </c>
      <c r="J1236" s="567">
        <v>0.67500000000000004</v>
      </c>
      <c r="K1236" s="567">
        <v>0.67500000000000004</v>
      </c>
      <c r="L1236" s="567">
        <v>0.67500000000000004</v>
      </c>
      <c r="M1236" s="567">
        <v>0.67500000000000004</v>
      </c>
      <c r="N1236" s="567">
        <v>0.67500000000000004</v>
      </c>
      <c r="O1236" s="567">
        <v>0.67500000000000004</v>
      </c>
      <c r="P1236" s="567">
        <v>0.9</v>
      </c>
      <c r="Q1236" s="567">
        <v>0</v>
      </c>
      <c r="R1236" s="390">
        <f t="shared" si="19"/>
        <v>0.54374999999999996</v>
      </c>
    </row>
    <row r="1237" spans="1:18" ht="15.75">
      <c r="A1237" s="385">
        <v>1232</v>
      </c>
      <c r="B1237" s="386" t="s">
        <v>3886</v>
      </c>
      <c r="C1237" s="387" t="s">
        <v>3456</v>
      </c>
      <c r="D1237" s="563" t="s">
        <v>394</v>
      </c>
      <c r="E1237" s="388">
        <v>350</v>
      </c>
      <c r="F1237" s="567">
        <v>0</v>
      </c>
      <c r="G1237" s="567">
        <v>0</v>
      </c>
      <c r="H1237" s="567">
        <v>0</v>
      </c>
      <c r="I1237" s="567">
        <v>0</v>
      </c>
      <c r="J1237" s="567">
        <v>0</v>
      </c>
      <c r="K1237" s="567">
        <v>8.9142857142857133E-5</v>
      </c>
      <c r="L1237" s="567">
        <v>3.6659999999999998E-2</v>
      </c>
      <c r="M1237" s="567">
        <v>6.5371428571428566E-2</v>
      </c>
      <c r="N1237" s="567">
        <v>3.3371428571428573E-2</v>
      </c>
      <c r="O1237" s="567">
        <v>2.8799999999999999E-2</v>
      </c>
      <c r="P1237" s="567">
        <v>3.4285714285714287E-2</v>
      </c>
      <c r="Q1237" s="567">
        <v>0.10925714285714286</v>
      </c>
      <c r="R1237" s="390">
        <f t="shared" si="19"/>
        <v>2.5652904761904762E-2</v>
      </c>
    </row>
    <row r="1238" spans="1:18" ht="15.75">
      <c r="A1238" s="385">
        <v>1233</v>
      </c>
      <c r="B1238" s="386" t="s">
        <v>3887</v>
      </c>
      <c r="C1238" s="387" t="s">
        <v>3457</v>
      </c>
      <c r="D1238" s="563" t="s">
        <v>391</v>
      </c>
      <c r="E1238" s="388">
        <v>200</v>
      </c>
      <c r="F1238" s="567">
        <v>0</v>
      </c>
      <c r="G1238" s="567">
        <v>0</v>
      </c>
      <c r="H1238" s="567">
        <v>0</v>
      </c>
      <c r="I1238" s="567">
        <v>0</v>
      </c>
      <c r="J1238" s="567">
        <v>0</v>
      </c>
      <c r="K1238" s="567">
        <v>0.45439999999999997</v>
      </c>
      <c r="L1238" s="567">
        <v>0.82640000000000002</v>
      </c>
      <c r="M1238" s="567">
        <v>0.67760000000000009</v>
      </c>
      <c r="N1238" s="567">
        <v>0.61039999999999994</v>
      </c>
      <c r="O1238" s="567">
        <v>0.59279999999999999</v>
      </c>
      <c r="P1238" s="567">
        <v>0.32240000000000002</v>
      </c>
      <c r="Q1238" s="567">
        <v>0.436</v>
      </c>
      <c r="R1238" s="390">
        <f t="shared" si="19"/>
        <v>0.32666666666666666</v>
      </c>
    </row>
    <row r="1239" spans="1:18" ht="15.75">
      <c r="A1239" s="385">
        <v>1234</v>
      </c>
      <c r="B1239" s="386" t="s">
        <v>3888</v>
      </c>
      <c r="C1239" s="387" t="s">
        <v>3458</v>
      </c>
      <c r="D1239" s="563" t="s">
        <v>394</v>
      </c>
      <c r="E1239" s="388">
        <v>315</v>
      </c>
      <c r="F1239" s="567">
        <v>0</v>
      </c>
      <c r="G1239" s="567">
        <v>0</v>
      </c>
      <c r="H1239" s="567">
        <v>0</v>
      </c>
      <c r="I1239" s="567">
        <v>0</v>
      </c>
      <c r="J1239" s="567">
        <v>0</v>
      </c>
      <c r="K1239" s="567">
        <v>1.2698412698412698E-3</v>
      </c>
      <c r="L1239" s="567">
        <v>0.18488888888888891</v>
      </c>
      <c r="M1239" s="567">
        <v>0.35758730158730156</v>
      </c>
      <c r="N1239" s="567">
        <v>0.36063492063492064</v>
      </c>
      <c r="O1239" s="567">
        <v>0.34996825396825393</v>
      </c>
      <c r="P1239" s="567">
        <v>0.32304761904761908</v>
      </c>
      <c r="Q1239" s="567">
        <v>0.27530158730158732</v>
      </c>
      <c r="R1239" s="390">
        <f t="shared" si="19"/>
        <v>0.15439153439153439</v>
      </c>
    </row>
    <row r="1240" spans="1:18" ht="15.75">
      <c r="A1240" s="385">
        <v>1235</v>
      </c>
      <c r="B1240" s="386" t="s">
        <v>3889</v>
      </c>
      <c r="C1240" s="387" t="s">
        <v>3459</v>
      </c>
      <c r="D1240" s="563" t="s">
        <v>394</v>
      </c>
      <c r="E1240" s="388">
        <v>280</v>
      </c>
      <c r="F1240" s="567">
        <v>0</v>
      </c>
      <c r="G1240" s="567">
        <v>0</v>
      </c>
      <c r="H1240" s="567">
        <v>0</v>
      </c>
      <c r="I1240" s="567">
        <v>0</v>
      </c>
      <c r="J1240" s="567">
        <v>0</v>
      </c>
      <c r="K1240" s="567">
        <v>0.2857142857142857</v>
      </c>
      <c r="L1240" s="567">
        <v>0.42857142857142855</v>
      </c>
      <c r="M1240" s="567">
        <v>0.2857142857142857</v>
      </c>
      <c r="N1240" s="567">
        <v>0.2857142857142857</v>
      </c>
      <c r="O1240" s="567">
        <v>0.2857142857142857</v>
      </c>
      <c r="P1240" s="567">
        <v>0.8571428571428571</v>
      </c>
      <c r="Q1240" s="567">
        <v>0</v>
      </c>
      <c r="R1240" s="390">
        <f t="shared" si="19"/>
        <v>0.20238095238095236</v>
      </c>
    </row>
    <row r="1241" spans="1:18" ht="15.75">
      <c r="A1241" s="385">
        <v>1236</v>
      </c>
      <c r="B1241" s="386" t="s">
        <v>4220</v>
      </c>
      <c r="C1241" s="387" t="s">
        <v>4225</v>
      </c>
      <c r="D1241" s="563" t="s">
        <v>391</v>
      </c>
      <c r="E1241" s="388">
        <v>120</v>
      </c>
      <c r="F1241" s="567">
        <v>0</v>
      </c>
      <c r="G1241" s="567">
        <v>0</v>
      </c>
      <c r="H1241" s="567">
        <v>0</v>
      </c>
      <c r="I1241" s="567">
        <v>0</v>
      </c>
      <c r="J1241" s="567">
        <v>0</v>
      </c>
      <c r="K1241" s="567">
        <v>0</v>
      </c>
      <c r="L1241" s="567">
        <v>0</v>
      </c>
      <c r="M1241" s="567">
        <v>0</v>
      </c>
      <c r="N1241" s="567">
        <v>0</v>
      </c>
      <c r="O1241" s="567">
        <v>0.30399999999999999</v>
      </c>
      <c r="P1241" s="567">
        <v>0.36933333333333335</v>
      </c>
      <c r="Q1241" s="567">
        <v>0.66866666666666663</v>
      </c>
      <c r="R1241" s="390">
        <f t="shared" si="19"/>
        <v>0.11183333333333334</v>
      </c>
    </row>
    <row r="1242" spans="1:18" ht="15.75">
      <c r="A1242" s="385">
        <v>1237</v>
      </c>
      <c r="B1242" s="386" t="s">
        <v>4290</v>
      </c>
      <c r="C1242" s="387" t="s">
        <v>4291</v>
      </c>
      <c r="D1242" s="563" t="s">
        <v>394</v>
      </c>
      <c r="E1242" s="388">
        <v>1500</v>
      </c>
      <c r="F1242" s="567">
        <v>0</v>
      </c>
      <c r="G1242" s="567">
        <v>0</v>
      </c>
      <c r="H1242" s="567">
        <v>0</v>
      </c>
      <c r="I1242" s="567">
        <v>0</v>
      </c>
      <c r="J1242" s="567">
        <v>0</v>
      </c>
      <c r="K1242" s="567">
        <v>0</v>
      </c>
      <c r="L1242" s="567">
        <v>0</v>
      </c>
      <c r="M1242" s="567">
        <v>0</v>
      </c>
      <c r="N1242" s="567">
        <v>0</v>
      </c>
      <c r="O1242" s="567">
        <v>0</v>
      </c>
      <c r="P1242" s="567">
        <v>0</v>
      </c>
      <c r="Q1242" s="567">
        <v>0.22320000000000001</v>
      </c>
      <c r="R1242" s="390">
        <f t="shared" si="19"/>
        <v>1.8600000000000002E-2</v>
      </c>
    </row>
    <row r="1243" spans="1:18" ht="15.75">
      <c r="A1243" s="385">
        <v>1238</v>
      </c>
      <c r="B1243" s="386" t="s">
        <v>4221</v>
      </c>
      <c r="C1243" s="387" t="s">
        <v>4226</v>
      </c>
      <c r="D1243" s="563" t="s">
        <v>1377</v>
      </c>
      <c r="E1243" s="388">
        <v>166</v>
      </c>
      <c r="F1243" s="567">
        <v>0</v>
      </c>
      <c r="G1243" s="567">
        <v>0</v>
      </c>
      <c r="H1243" s="567">
        <v>0</v>
      </c>
      <c r="I1243" s="567">
        <v>0.19406890536415178</v>
      </c>
      <c r="J1243" s="567">
        <v>0.4884430876580898</v>
      </c>
      <c r="K1243" s="567">
        <v>0.1783132530120482</v>
      </c>
      <c r="L1243" s="567">
        <v>0.26843373493975903</v>
      </c>
      <c r="M1243" s="567">
        <v>0.29975903614457833</v>
      </c>
      <c r="N1243" s="567">
        <v>0.27084337349397591</v>
      </c>
      <c r="O1243" s="567">
        <v>0.25831325301204822</v>
      </c>
      <c r="P1243" s="567">
        <v>0.32240963855421689</v>
      </c>
      <c r="Q1243" s="567">
        <v>0.28289156626506023</v>
      </c>
      <c r="R1243" s="390">
        <f t="shared" si="19"/>
        <v>0.21362298737032737</v>
      </c>
    </row>
    <row r="1244" spans="1:18" ht="15.75">
      <c r="A1244" s="385">
        <v>1239</v>
      </c>
      <c r="B1244" s="386" t="s">
        <v>3890</v>
      </c>
      <c r="C1244" s="387" t="s">
        <v>3460</v>
      </c>
      <c r="D1244" s="563" t="s">
        <v>394</v>
      </c>
      <c r="E1244" s="388">
        <v>444.44444444444446</v>
      </c>
      <c r="F1244" s="567">
        <v>0</v>
      </c>
      <c r="G1244" s="567">
        <v>1.6710300000000001E-2</v>
      </c>
      <c r="H1244" s="567">
        <v>0.36</v>
      </c>
      <c r="I1244" s="567">
        <v>0.20141999999999999</v>
      </c>
      <c r="J1244" s="567">
        <v>0.40445999999999999</v>
      </c>
      <c r="K1244" s="567">
        <v>0.46656000000000003</v>
      </c>
      <c r="L1244" s="567">
        <v>0.65339999999999998</v>
      </c>
      <c r="M1244" s="567">
        <v>0.63719999999999999</v>
      </c>
      <c r="N1244" s="567">
        <v>0.65880000000000005</v>
      </c>
      <c r="O1244" s="567">
        <v>0.63612000000000002</v>
      </c>
      <c r="P1244" s="567">
        <v>0.68579999999999997</v>
      </c>
      <c r="Q1244" s="567">
        <v>0.64529999999999998</v>
      </c>
      <c r="R1244" s="390">
        <f t="shared" si="19"/>
        <v>0.44714752500000005</v>
      </c>
    </row>
    <row r="1245" spans="1:18" ht="15.75">
      <c r="A1245" s="385">
        <v>1240</v>
      </c>
      <c r="B1245" s="386" t="s">
        <v>4222</v>
      </c>
      <c r="C1245" s="387" t="s">
        <v>4227</v>
      </c>
      <c r="D1245" s="563" t="s">
        <v>397</v>
      </c>
      <c r="E1245" s="388">
        <v>148.88888888888889</v>
      </c>
      <c r="F1245" s="567">
        <v>0</v>
      </c>
      <c r="G1245" s="567">
        <v>0</v>
      </c>
      <c r="H1245" s="567">
        <v>0</v>
      </c>
      <c r="I1245" s="567">
        <v>0</v>
      </c>
      <c r="J1245" s="567">
        <v>0</v>
      </c>
      <c r="K1245" s="567">
        <v>0</v>
      </c>
      <c r="L1245" s="567">
        <v>0</v>
      </c>
      <c r="M1245" s="567">
        <v>0.50453731343283581</v>
      </c>
      <c r="N1245" s="567">
        <v>0.33474626865671647</v>
      </c>
      <c r="O1245" s="567">
        <v>0.22459701492537312</v>
      </c>
      <c r="P1245" s="567">
        <v>0.40298507462686567</v>
      </c>
      <c r="Q1245" s="567">
        <v>0.68185074626865672</v>
      </c>
      <c r="R1245" s="390">
        <f t="shared" si="19"/>
        <v>0.17905970149253733</v>
      </c>
    </row>
    <row r="1246" spans="1:18" ht="15.75">
      <c r="A1246" s="385">
        <v>1241</v>
      </c>
      <c r="B1246" s="386" t="s">
        <v>3822</v>
      </c>
      <c r="C1246" s="387" t="s">
        <v>4228</v>
      </c>
      <c r="D1246" s="563" t="s">
        <v>391</v>
      </c>
      <c r="E1246" s="388">
        <v>188.88</v>
      </c>
      <c r="F1246" s="567">
        <v>4.4896230410842869E-2</v>
      </c>
      <c r="G1246" s="567">
        <v>4.7437526471833975E-2</v>
      </c>
      <c r="H1246" s="567">
        <v>3.6425243540872509E-2</v>
      </c>
      <c r="I1246" s="567">
        <v>2.0330368487928845E-2</v>
      </c>
      <c r="J1246" s="567">
        <v>4.3202033036848796E-2</v>
      </c>
      <c r="K1246" s="567">
        <v>3.8966539601863623E-2</v>
      </c>
      <c r="L1246" s="567">
        <v>4.4049131723845829E-2</v>
      </c>
      <c r="M1246" s="567">
        <v>4.8284625158831002E-2</v>
      </c>
      <c r="N1246" s="567">
        <v>5.844980940279542E-2</v>
      </c>
      <c r="O1246" s="567">
        <v>0.32698009318085558</v>
      </c>
      <c r="P1246" s="567">
        <v>0.41507835662854725</v>
      </c>
      <c r="Q1246" s="567">
        <v>0.86319356204997877</v>
      </c>
      <c r="R1246" s="390">
        <f t="shared" si="19"/>
        <v>0.16560779330792039</v>
      </c>
    </row>
    <row r="1247" spans="1:18" ht="15.75">
      <c r="A1247" s="385">
        <v>1242</v>
      </c>
      <c r="B1247" s="386" t="s">
        <v>3891</v>
      </c>
      <c r="C1247" s="387" t="s">
        <v>3461</v>
      </c>
      <c r="D1247" s="563" t="s">
        <v>397</v>
      </c>
      <c r="E1247" s="388">
        <v>147</v>
      </c>
      <c r="F1247" s="567">
        <v>0</v>
      </c>
      <c r="G1247" s="567">
        <v>0</v>
      </c>
      <c r="H1247" s="567">
        <v>0</v>
      </c>
      <c r="I1247" s="567">
        <v>0</v>
      </c>
      <c r="J1247" s="567">
        <v>2.7210884353741496E-2</v>
      </c>
      <c r="K1247" s="567">
        <v>4.4625850340136053E-2</v>
      </c>
      <c r="L1247" s="567">
        <v>3.4285714285714287E-2</v>
      </c>
      <c r="M1247" s="567">
        <v>4.0816326530612242E-2</v>
      </c>
      <c r="N1247" s="567">
        <v>0</v>
      </c>
      <c r="O1247" s="567">
        <v>4.4625850340136053E-2</v>
      </c>
      <c r="P1247" s="567">
        <v>0</v>
      </c>
      <c r="Q1247" s="567">
        <v>0</v>
      </c>
      <c r="R1247" s="390">
        <f t="shared" si="19"/>
        <v>1.5963718820861676E-2</v>
      </c>
    </row>
    <row r="1248" spans="1:18" ht="15.75">
      <c r="A1248" s="385">
        <v>1243</v>
      </c>
      <c r="B1248" s="386" t="s">
        <v>4223</v>
      </c>
      <c r="C1248" s="387" t="s">
        <v>4229</v>
      </c>
      <c r="D1248" s="563" t="s">
        <v>421</v>
      </c>
      <c r="E1248" s="388">
        <v>120</v>
      </c>
      <c r="F1248" s="567">
        <v>0</v>
      </c>
      <c r="G1248" s="567">
        <v>0</v>
      </c>
      <c r="H1248" s="567">
        <v>0</v>
      </c>
      <c r="I1248" s="567">
        <v>0</v>
      </c>
      <c r="J1248" s="567">
        <v>0</v>
      </c>
      <c r="K1248" s="567">
        <v>0</v>
      </c>
      <c r="L1248" s="567">
        <v>0</v>
      </c>
      <c r="M1248" s="567">
        <v>0.89366666666666661</v>
      </c>
      <c r="N1248" s="567">
        <v>0.90633333333333332</v>
      </c>
      <c r="O1248" s="567">
        <v>0.90300000000000002</v>
      </c>
      <c r="P1248" s="567">
        <v>0.89133333333333331</v>
      </c>
      <c r="Q1248" s="567">
        <v>0.89800000000000002</v>
      </c>
      <c r="R1248" s="390">
        <f t="shared" si="19"/>
        <v>0.37436111111111109</v>
      </c>
    </row>
    <row r="1249" spans="1:18" ht="15.75">
      <c r="A1249" s="385">
        <v>1244</v>
      </c>
      <c r="B1249" s="386" t="s">
        <v>4224</v>
      </c>
      <c r="C1249" s="387" t="s">
        <v>4230</v>
      </c>
      <c r="D1249" s="563" t="s">
        <v>421</v>
      </c>
      <c r="E1249" s="388">
        <v>135.55555555555554</v>
      </c>
      <c r="F1249" s="567">
        <v>0</v>
      </c>
      <c r="G1249" s="567">
        <v>0</v>
      </c>
      <c r="H1249" s="567">
        <v>0</v>
      </c>
      <c r="I1249" s="567">
        <v>0</v>
      </c>
      <c r="J1249" s="567">
        <v>0</v>
      </c>
      <c r="K1249" s="567">
        <v>0</v>
      </c>
      <c r="L1249" s="567">
        <v>0</v>
      </c>
      <c r="M1249" s="567">
        <v>0.89232786885245907</v>
      </c>
      <c r="N1249" s="567">
        <v>0.90413114754098367</v>
      </c>
      <c r="O1249" s="567">
        <v>0.88878688524590177</v>
      </c>
      <c r="P1249" s="567">
        <v>0.88406557377049189</v>
      </c>
      <c r="Q1249" s="567">
        <v>0.88170491803278694</v>
      </c>
      <c r="R1249" s="390">
        <f t="shared" si="19"/>
        <v>0.37091803278688529</v>
      </c>
    </row>
    <row r="1250" spans="1:18" ht="15.75">
      <c r="A1250" s="385">
        <v>1245</v>
      </c>
      <c r="B1250" s="386" t="s">
        <v>2498</v>
      </c>
      <c r="C1250" s="387" t="s">
        <v>2499</v>
      </c>
      <c r="D1250" s="563" t="s">
        <v>394</v>
      </c>
      <c r="E1250" s="388">
        <v>199.2</v>
      </c>
      <c r="F1250" s="567">
        <v>1.634136546184739</v>
      </c>
      <c r="G1250" s="567">
        <v>1.6783132530120481</v>
      </c>
      <c r="H1250" s="567">
        <v>1.5096385542168678</v>
      </c>
      <c r="I1250" s="567">
        <v>1.6124497991967872</v>
      </c>
      <c r="J1250" s="567">
        <v>1.5365461847389559</v>
      </c>
      <c r="K1250" s="567">
        <v>1.591967871485944</v>
      </c>
      <c r="L1250" s="567">
        <v>0.90407736539466821</v>
      </c>
      <c r="M1250" s="567">
        <v>0.81521170935703091</v>
      </c>
      <c r="N1250" s="567">
        <v>0.83167799268165188</v>
      </c>
      <c r="O1250" s="567">
        <v>0.84500784108729743</v>
      </c>
      <c r="P1250" s="567">
        <v>0.82462101411395716</v>
      </c>
      <c r="Q1250" s="567">
        <v>1.6492420282279143</v>
      </c>
      <c r="R1250" s="390">
        <f t="shared" si="19"/>
        <v>1.2860741799748219</v>
      </c>
    </row>
    <row r="1251" spans="1:18" ht="15.75">
      <c r="A1251" s="385">
        <v>1246</v>
      </c>
      <c r="B1251" s="386" t="s">
        <v>2500</v>
      </c>
      <c r="C1251" s="387" t="s">
        <v>2501</v>
      </c>
      <c r="D1251" s="563" t="s">
        <v>394</v>
      </c>
      <c r="E1251" s="388">
        <v>350</v>
      </c>
      <c r="F1251" s="567">
        <v>0.85371428571428576</v>
      </c>
      <c r="G1251" s="567">
        <v>0.72342857142857142</v>
      </c>
      <c r="H1251" s="567">
        <v>0.85988571428571425</v>
      </c>
      <c r="I1251" s="567">
        <v>0.84754285714285715</v>
      </c>
      <c r="J1251" s="567">
        <v>0.95908571428571432</v>
      </c>
      <c r="K1251" s="567">
        <v>0.75428571428571434</v>
      </c>
      <c r="L1251" s="567">
        <v>0.89554285714285708</v>
      </c>
      <c r="M1251" s="567">
        <v>0.65325714285714287</v>
      </c>
      <c r="N1251" s="567">
        <v>0.70400000000000007</v>
      </c>
      <c r="O1251" s="567">
        <v>0.61028571428571432</v>
      </c>
      <c r="P1251" s="567">
        <v>0.71771428571428564</v>
      </c>
      <c r="Q1251" s="567">
        <v>0.72685714285714287</v>
      </c>
      <c r="R1251" s="390">
        <f t="shared" si="19"/>
        <v>0.77546666666666653</v>
      </c>
    </row>
    <row r="1252" spans="1:18" ht="15.75">
      <c r="A1252" s="385">
        <v>1247</v>
      </c>
      <c r="B1252" s="386" t="s">
        <v>2502</v>
      </c>
      <c r="C1252" s="387" t="s">
        <v>2503</v>
      </c>
      <c r="D1252" s="563" t="s">
        <v>394</v>
      </c>
      <c r="E1252" s="388">
        <v>189</v>
      </c>
      <c r="F1252" s="567">
        <v>0.84063492063492062</v>
      </c>
      <c r="G1252" s="567">
        <v>0.81523809523809532</v>
      </c>
      <c r="H1252" s="567">
        <v>0.79576719576719579</v>
      </c>
      <c r="I1252" s="567">
        <v>0.76021164021164023</v>
      </c>
      <c r="J1252" s="567">
        <v>0.72888888888888881</v>
      </c>
      <c r="K1252" s="567">
        <v>0.75089947089947084</v>
      </c>
      <c r="L1252" s="567">
        <v>0.74497354497354507</v>
      </c>
      <c r="M1252" s="567">
        <v>0.74158730158730157</v>
      </c>
      <c r="N1252" s="567">
        <v>0.76783068783068786</v>
      </c>
      <c r="O1252" s="567">
        <v>0.7322751322751323</v>
      </c>
      <c r="P1252" s="567">
        <v>0.82455026455026459</v>
      </c>
      <c r="Q1252" s="567">
        <v>0.85248677248677251</v>
      </c>
      <c r="R1252" s="390">
        <f t="shared" si="19"/>
        <v>0.77961199294532635</v>
      </c>
    </row>
    <row r="1253" spans="1:18" ht="15.75">
      <c r="A1253" s="385">
        <v>1248</v>
      </c>
      <c r="B1253" s="386" t="s">
        <v>2504</v>
      </c>
      <c r="C1253" s="387" t="s">
        <v>2505</v>
      </c>
      <c r="D1253" s="563" t="s">
        <v>394</v>
      </c>
      <c r="E1253" s="388">
        <v>150</v>
      </c>
      <c r="F1253" s="567">
        <v>1.0304</v>
      </c>
      <c r="G1253" s="567">
        <v>0.96319999999999995</v>
      </c>
      <c r="H1253" s="567">
        <v>0.68359999999999999</v>
      </c>
      <c r="I1253" s="567">
        <v>1.36</v>
      </c>
      <c r="J1253" s="567">
        <v>0.75840000000000007</v>
      </c>
      <c r="K1253" s="567">
        <v>0.872</v>
      </c>
      <c r="L1253" s="567">
        <v>0.82719999999999994</v>
      </c>
      <c r="M1253" s="567">
        <v>0.87840000000000007</v>
      </c>
      <c r="N1253" s="567">
        <v>0.88400000000000001</v>
      </c>
      <c r="O1253" s="567">
        <v>0.74560000000000004</v>
      </c>
      <c r="P1253" s="567">
        <v>0.73599999999999999</v>
      </c>
      <c r="Q1253" s="567">
        <v>0.73680000000000012</v>
      </c>
      <c r="R1253" s="390">
        <f t="shared" si="19"/>
        <v>0.87296666666666667</v>
      </c>
    </row>
    <row r="1254" spans="1:18" ht="15.75">
      <c r="A1254" s="385">
        <v>1249</v>
      </c>
      <c r="B1254" s="386" t="s">
        <v>2506</v>
      </c>
      <c r="C1254" s="387" t="s">
        <v>2507</v>
      </c>
      <c r="D1254" s="563" t="s">
        <v>394</v>
      </c>
      <c r="E1254" s="388">
        <v>200</v>
      </c>
      <c r="F1254" s="567">
        <v>0.87159999999999993</v>
      </c>
      <c r="G1254" s="567">
        <v>0.84599999999999997</v>
      </c>
      <c r="H1254" s="567">
        <v>0.76159999999999994</v>
      </c>
      <c r="I1254" s="567">
        <v>0.68480000000000008</v>
      </c>
      <c r="J1254" s="567">
        <v>0.85880000000000001</v>
      </c>
      <c r="K1254" s="567">
        <v>0.85799999999999998</v>
      </c>
      <c r="L1254" s="567">
        <v>0.86680000000000001</v>
      </c>
      <c r="M1254" s="567">
        <v>0.8395999999999999</v>
      </c>
      <c r="N1254" s="567">
        <v>0.86439999999999995</v>
      </c>
      <c r="O1254" s="567">
        <v>0.78079999999999994</v>
      </c>
      <c r="P1254" s="567">
        <v>0.78520000000000001</v>
      </c>
      <c r="Q1254" s="567">
        <v>0.79159999999999997</v>
      </c>
      <c r="R1254" s="390">
        <f t="shared" si="19"/>
        <v>0.81743333333333335</v>
      </c>
    </row>
    <row r="1255" spans="1:18" ht="15.75">
      <c r="A1255" s="385">
        <v>1250</v>
      </c>
      <c r="B1255" s="386" t="s">
        <v>2508</v>
      </c>
      <c r="C1255" s="387" t="s">
        <v>2509</v>
      </c>
      <c r="D1255" s="563" t="s">
        <v>394</v>
      </c>
      <c r="E1255" s="388">
        <v>667</v>
      </c>
      <c r="F1255" s="567">
        <v>0.65523238380809601</v>
      </c>
      <c r="G1255" s="567">
        <v>0.57751124437781109</v>
      </c>
      <c r="H1255" s="567">
        <v>0.60989505247376319</v>
      </c>
      <c r="I1255" s="567">
        <v>0.62392803598200908</v>
      </c>
      <c r="J1255" s="567">
        <v>0.60881559220389803</v>
      </c>
      <c r="K1255" s="567">
        <v>0.64227886056971506</v>
      </c>
      <c r="L1255" s="567">
        <v>0.60449775112443771</v>
      </c>
      <c r="M1255" s="567">
        <v>0.60557721139430287</v>
      </c>
      <c r="N1255" s="567">
        <v>0.79016491754122931</v>
      </c>
      <c r="O1255" s="567">
        <v>0.79340329835082468</v>
      </c>
      <c r="P1255" s="567">
        <v>0.79988005997001499</v>
      </c>
      <c r="Q1255" s="567">
        <v>0.7653373313343329</v>
      </c>
      <c r="R1255" s="390">
        <f t="shared" si="19"/>
        <v>0.67304347826086952</v>
      </c>
    </row>
    <row r="1256" spans="1:18" ht="15.75">
      <c r="A1256" s="385">
        <v>1251</v>
      </c>
      <c r="B1256" s="386" t="s">
        <v>2510</v>
      </c>
      <c r="C1256" s="387" t="s">
        <v>2511</v>
      </c>
      <c r="D1256" s="563" t="s">
        <v>394</v>
      </c>
      <c r="E1256" s="388">
        <v>200</v>
      </c>
      <c r="F1256" s="567">
        <v>0.94720000000000004</v>
      </c>
      <c r="G1256" s="567">
        <v>0.91120000000000001</v>
      </c>
      <c r="H1256" s="567">
        <v>0.98319999999999996</v>
      </c>
      <c r="I1256" s="567">
        <v>1.0292000000000001</v>
      </c>
      <c r="J1256" s="567">
        <v>0.81680000000000008</v>
      </c>
      <c r="K1256" s="567">
        <v>0.83599999999999997</v>
      </c>
      <c r="L1256" s="567">
        <v>0.80400000000000005</v>
      </c>
      <c r="M1256" s="567">
        <v>0.97719999999999996</v>
      </c>
      <c r="N1256" s="567">
        <v>0.93159999999999998</v>
      </c>
      <c r="O1256" s="567">
        <v>0.78359999999999996</v>
      </c>
      <c r="P1256" s="567">
        <v>0.97499999999999998</v>
      </c>
      <c r="Q1256" s="567">
        <v>0.96079999999999999</v>
      </c>
      <c r="R1256" s="390">
        <f t="shared" si="19"/>
        <v>0.91298333333333337</v>
      </c>
    </row>
    <row r="1257" spans="1:18" ht="15.75">
      <c r="A1257" s="385">
        <v>1252</v>
      </c>
      <c r="B1257" s="386" t="s">
        <v>2512</v>
      </c>
      <c r="C1257" s="387" t="s">
        <v>2513</v>
      </c>
      <c r="D1257" s="563" t="s">
        <v>394</v>
      </c>
      <c r="E1257" s="388">
        <v>200</v>
      </c>
      <c r="F1257" s="567">
        <v>1.0312000000000001</v>
      </c>
      <c r="G1257" s="567">
        <v>1.0944</v>
      </c>
      <c r="H1257" s="567">
        <v>0.98799999999999999</v>
      </c>
      <c r="I1257" s="567">
        <v>0.91756521739130437</v>
      </c>
      <c r="J1257" s="567">
        <v>0.81391304347826077</v>
      </c>
      <c r="K1257" s="567">
        <v>0.83965217391304348</v>
      </c>
      <c r="L1257" s="567">
        <v>0.85913043478260864</v>
      </c>
      <c r="M1257" s="567">
        <v>0.86121739130434793</v>
      </c>
      <c r="N1257" s="567">
        <v>0.96973913043478255</v>
      </c>
      <c r="O1257" s="567">
        <v>0.82295652173913048</v>
      </c>
      <c r="P1257" s="567">
        <v>0.85773913043478256</v>
      </c>
      <c r="Q1257" s="567">
        <v>0.84869565217391296</v>
      </c>
      <c r="R1257" s="390">
        <f t="shared" si="19"/>
        <v>0.90868405797101437</v>
      </c>
    </row>
    <row r="1258" spans="1:18" ht="15.75">
      <c r="A1258" s="385">
        <v>1253</v>
      </c>
      <c r="B1258" s="386" t="s">
        <v>2514</v>
      </c>
      <c r="C1258" s="387" t="s">
        <v>2515</v>
      </c>
      <c r="D1258" s="563" t="s">
        <v>394</v>
      </c>
      <c r="E1258" s="388">
        <v>250</v>
      </c>
      <c r="F1258" s="567">
        <v>0.29519999999999996</v>
      </c>
      <c r="G1258" s="567">
        <v>0.35039999999999999</v>
      </c>
      <c r="H1258" s="567">
        <v>0.26</v>
      </c>
      <c r="I1258" s="567">
        <v>0.21919999999999998</v>
      </c>
      <c r="J1258" s="567">
        <v>0.25600000000000001</v>
      </c>
      <c r="K1258" s="567">
        <v>0.27439999999999998</v>
      </c>
      <c r="L1258" s="567">
        <v>0.25519999999999998</v>
      </c>
      <c r="M1258" s="567">
        <v>0.24880000000000002</v>
      </c>
      <c r="N1258" s="567">
        <v>0.22800000000000001</v>
      </c>
      <c r="O1258" s="567">
        <v>0.22719999999999999</v>
      </c>
      <c r="P1258" s="567">
        <v>0.26960000000000001</v>
      </c>
      <c r="Q1258" s="567">
        <v>0.29680000000000001</v>
      </c>
      <c r="R1258" s="390">
        <f t="shared" si="19"/>
        <v>0.26506666666666673</v>
      </c>
    </row>
    <row r="1259" spans="1:18" ht="15.75">
      <c r="A1259" s="385">
        <v>1254</v>
      </c>
      <c r="B1259" s="386" t="s">
        <v>2516</v>
      </c>
      <c r="C1259" s="387" t="s">
        <v>2517</v>
      </c>
      <c r="D1259" s="563" t="s">
        <v>394</v>
      </c>
      <c r="E1259" s="388">
        <v>334</v>
      </c>
      <c r="F1259" s="567">
        <v>0.7176047904191617</v>
      </c>
      <c r="G1259" s="567">
        <v>0.68886227544910184</v>
      </c>
      <c r="H1259" s="567">
        <v>0.71377245508982035</v>
      </c>
      <c r="I1259" s="567">
        <v>0.71952095808383232</v>
      </c>
      <c r="J1259" s="567">
        <v>0.71377245508982035</v>
      </c>
      <c r="K1259" s="567">
        <v>0.66491017964071863</v>
      </c>
      <c r="L1259" s="567">
        <v>0.69652694610778443</v>
      </c>
      <c r="M1259" s="567">
        <v>0.7415568862275449</v>
      </c>
      <c r="N1259" s="567">
        <v>0.75784431137724551</v>
      </c>
      <c r="O1259" s="567">
        <v>0.74251497005988021</v>
      </c>
      <c r="P1259" s="567">
        <v>0.59892215568862273</v>
      </c>
      <c r="Q1259" s="567">
        <v>0.72107784431137723</v>
      </c>
      <c r="R1259" s="390">
        <f t="shared" si="19"/>
        <v>0.7064071856287425</v>
      </c>
    </row>
    <row r="1260" spans="1:18" ht="15.75">
      <c r="A1260" s="385">
        <v>1255</v>
      </c>
      <c r="B1260" s="386" t="s">
        <v>2518</v>
      </c>
      <c r="C1260" s="387" t="s">
        <v>2519</v>
      </c>
      <c r="D1260" s="563" t="s">
        <v>394</v>
      </c>
      <c r="E1260" s="388">
        <v>140</v>
      </c>
      <c r="F1260" s="567">
        <v>1.1645714285714286</v>
      </c>
      <c r="G1260" s="567">
        <v>0.97428571428571431</v>
      </c>
      <c r="H1260" s="567">
        <v>1.1548571428571428</v>
      </c>
      <c r="I1260" s="567">
        <v>0.92114285714285715</v>
      </c>
      <c r="J1260" s="567">
        <v>1.0302857142857142</v>
      </c>
      <c r="K1260" s="567">
        <v>1.0680000000000001</v>
      </c>
      <c r="L1260" s="567">
        <v>0.94857142857142862</v>
      </c>
      <c r="M1260" s="567">
        <v>1.0759999999999998</v>
      </c>
      <c r="N1260" s="567">
        <v>0.97028571428571431</v>
      </c>
      <c r="O1260" s="567">
        <v>1.0668571428571429</v>
      </c>
      <c r="P1260" s="567">
        <v>1.0337142857142858</v>
      </c>
      <c r="Q1260" s="567">
        <v>1.02</v>
      </c>
      <c r="R1260" s="390">
        <f t="shared" si="19"/>
        <v>1.0357142857142858</v>
      </c>
    </row>
    <row r="1261" spans="1:18" ht="15.75">
      <c r="A1261" s="385">
        <v>1256</v>
      </c>
      <c r="B1261" s="386" t="s">
        <v>2520</v>
      </c>
      <c r="C1261" s="387" t="s">
        <v>2521</v>
      </c>
      <c r="D1261" s="563" t="s">
        <v>394</v>
      </c>
      <c r="E1261" s="388">
        <v>200</v>
      </c>
      <c r="F1261" s="567">
        <v>0.95</v>
      </c>
      <c r="G1261" s="567">
        <v>0.92120000000000002</v>
      </c>
      <c r="H1261" s="567">
        <v>0.9104000000000001</v>
      </c>
      <c r="I1261" s="567">
        <v>0.89639999999999997</v>
      </c>
      <c r="J1261" s="567">
        <v>0.92319999999999991</v>
      </c>
      <c r="K1261" s="567">
        <v>0.93559999999999999</v>
      </c>
      <c r="L1261" s="567">
        <v>0.94879999999999998</v>
      </c>
      <c r="M1261" s="567">
        <v>0.95719999999999994</v>
      </c>
      <c r="N1261" s="567">
        <v>0.90900000000000003</v>
      </c>
      <c r="O1261" s="567">
        <v>0.87280000000000002</v>
      </c>
      <c r="P1261" s="567">
        <v>0.94299999999999995</v>
      </c>
      <c r="Q1261" s="567">
        <v>0.92559999999999998</v>
      </c>
      <c r="R1261" s="390">
        <f t="shared" si="19"/>
        <v>0.92443333333333333</v>
      </c>
    </row>
    <row r="1262" spans="1:18" ht="15.75">
      <c r="A1262" s="385">
        <v>1257</v>
      </c>
      <c r="B1262" s="386" t="s">
        <v>2522</v>
      </c>
      <c r="C1262" s="387" t="s">
        <v>2523</v>
      </c>
      <c r="D1262" s="563" t="s">
        <v>394</v>
      </c>
      <c r="E1262" s="388">
        <v>136</v>
      </c>
      <c r="F1262" s="567">
        <v>1.0229411764705882</v>
      </c>
      <c r="G1262" s="567">
        <v>0.97235294117647064</v>
      </c>
      <c r="H1262" s="567">
        <v>0.96235294117647052</v>
      </c>
      <c r="I1262" s="567">
        <v>0.98705882352941188</v>
      </c>
      <c r="J1262" s="567">
        <v>0.99176470588235288</v>
      </c>
      <c r="K1262" s="567">
        <v>1.0082352941176471</v>
      </c>
      <c r="L1262" s="567">
        <v>1.0605882352941176</v>
      </c>
      <c r="M1262" s="567">
        <v>1.0582352941176469</v>
      </c>
      <c r="N1262" s="567">
        <v>1.0711764705882354</v>
      </c>
      <c r="O1262" s="567">
        <v>0.43823529411764706</v>
      </c>
      <c r="P1262" s="567">
        <v>1.0329411764705883</v>
      </c>
      <c r="Q1262" s="567">
        <v>1.0470588235294118</v>
      </c>
      <c r="R1262" s="390">
        <f t="shared" si="19"/>
        <v>0.97107843137254912</v>
      </c>
    </row>
    <row r="1263" spans="1:18" ht="15.75">
      <c r="A1263" s="385">
        <v>1258</v>
      </c>
      <c r="B1263" s="386" t="s">
        <v>2524</v>
      </c>
      <c r="C1263" s="387" t="s">
        <v>2525</v>
      </c>
      <c r="D1263" s="563" t="s">
        <v>394</v>
      </c>
      <c r="E1263" s="388">
        <v>125</v>
      </c>
      <c r="F1263" s="567">
        <v>1.09504</v>
      </c>
      <c r="G1263" s="567">
        <v>1.1532800000000001</v>
      </c>
      <c r="H1263" s="567">
        <v>1.1091199999999999</v>
      </c>
      <c r="I1263" s="567">
        <v>1.1744000000000001</v>
      </c>
      <c r="J1263" s="567">
        <v>1.15968</v>
      </c>
      <c r="K1263" s="567">
        <v>1.11168</v>
      </c>
      <c r="L1263" s="567">
        <v>1.1129599999999999</v>
      </c>
      <c r="M1263" s="567">
        <v>1.12704</v>
      </c>
      <c r="N1263" s="567">
        <v>0.50304000000000004</v>
      </c>
      <c r="O1263" s="567">
        <v>1.1641600000000001</v>
      </c>
      <c r="P1263" s="567">
        <v>1.1328</v>
      </c>
      <c r="Q1263" s="567">
        <v>1.0367999999999999</v>
      </c>
      <c r="R1263" s="390">
        <f t="shared" si="19"/>
        <v>1.0733333333333333</v>
      </c>
    </row>
    <row r="1264" spans="1:18" ht="15.75">
      <c r="A1264" s="385">
        <v>1259</v>
      </c>
      <c r="B1264" s="386" t="s">
        <v>2526</v>
      </c>
      <c r="C1264" s="387" t="s">
        <v>2527</v>
      </c>
      <c r="D1264" s="563" t="s">
        <v>394</v>
      </c>
      <c r="E1264" s="388">
        <v>140</v>
      </c>
      <c r="F1264" s="567">
        <v>0.82</v>
      </c>
      <c r="G1264" s="567">
        <v>0.80171428571428571</v>
      </c>
      <c r="H1264" s="567">
        <v>0.83142857142857152</v>
      </c>
      <c r="I1264" s="567">
        <v>1.3337142857142856</v>
      </c>
      <c r="J1264" s="567">
        <v>0.94228571428571417</v>
      </c>
      <c r="K1264" s="567">
        <v>0.85199999999999998</v>
      </c>
      <c r="L1264" s="567">
        <v>0.85371428571428565</v>
      </c>
      <c r="M1264" s="567">
        <v>0.9354285714285715</v>
      </c>
      <c r="N1264" s="567">
        <v>1.0914285714285714</v>
      </c>
      <c r="O1264" s="567">
        <v>0.78171428571428569</v>
      </c>
      <c r="P1264" s="567">
        <v>0.89314285714285724</v>
      </c>
      <c r="Q1264" s="567">
        <v>0.84857142857142853</v>
      </c>
      <c r="R1264" s="390">
        <f t="shared" si="19"/>
        <v>0.91542857142857148</v>
      </c>
    </row>
    <row r="1265" spans="1:18" ht="15.75">
      <c r="A1265" s="385">
        <v>1260</v>
      </c>
      <c r="B1265" s="386" t="s">
        <v>2528</v>
      </c>
      <c r="C1265" s="387" t="s">
        <v>2529</v>
      </c>
      <c r="D1265" s="563" t="s">
        <v>394</v>
      </c>
      <c r="E1265" s="388">
        <v>136</v>
      </c>
      <c r="F1265" s="567">
        <v>1.0488235294117647</v>
      </c>
      <c r="G1265" s="567">
        <v>1.0023529411764704</v>
      </c>
      <c r="H1265" s="567">
        <v>1.1147058823529412</v>
      </c>
      <c r="I1265" s="567">
        <v>1.1564705882352941</v>
      </c>
      <c r="J1265" s="567">
        <v>1.0764705882352941</v>
      </c>
      <c r="K1265" s="567">
        <v>1.2029411764705882</v>
      </c>
      <c r="L1265" s="567">
        <v>1.0935294117647059</v>
      </c>
      <c r="M1265" s="567">
        <v>0.99941176470588222</v>
      </c>
      <c r="N1265" s="567">
        <v>0.97352941176470598</v>
      </c>
      <c r="O1265" s="567">
        <v>0.89</v>
      </c>
      <c r="P1265" s="567">
        <v>1.3</v>
      </c>
      <c r="Q1265" s="567">
        <v>1.3423529411764705</v>
      </c>
      <c r="R1265" s="390">
        <f t="shared" si="19"/>
        <v>1.1000490196078432</v>
      </c>
    </row>
    <row r="1266" spans="1:18" ht="15.75">
      <c r="A1266" s="385">
        <v>1261</v>
      </c>
      <c r="B1266" s="386" t="s">
        <v>2530</v>
      </c>
      <c r="C1266" s="387" t="s">
        <v>2531</v>
      </c>
      <c r="D1266" s="563" t="s">
        <v>394</v>
      </c>
      <c r="E1266" s="388">
        <v>156</v>
      </c>
      <c r="F1266" s="567">
        <v>0.92461538461538473</v>
      </c>
      <c r="G1266" s="567">
        <v>1.0276923076923077</v>
      </c>
      <c r="H1266" s="567">
        <v>0.98923076923076914</v>
      </c>
      <c r="I1266" s="567">
        <v>0.94307692307692315</v>
      </c>
      <c r="J1266" s="567">
        <v>0.74461538461538457</v>
      </c>
      <c r="K1266" s="567">
        <v>0.96564102564102561</v>
      </c>
      <c r="L1266" s="567">
        <v>0.69641025641025645</v>
      </c>
      <c r="M1266" s="567">
        <v>0.74461538461538457</v>
      </c>
      <c r="N1266" s="567">
        <v>0.7302564102564103</v>
      </c>
      <c r="O1266" s="567">
        <v>0.73179487179487179</v>
      </c>
      <c r="P1266" s="567">
        <v>0.79743589743589749</v>
      </c>
      <c r="Q1266" s="567">
        <v>0.8897435897435898</v>
      </c>
      <c r="R1266" s="390">
        <f t="shared" si="19"/>
        <v>0.84876068376068392</v>
      </c>
    </row>
    <row r="1267" spans="1:18" ht="15.75">
      <c r="A1267" s="385">
        <v>1262</v>
      </c>
      <c r="B1267" s="386" t="s">
        <v>2532</v>
      </c>
      <c r="C1267" s="387" t="s">
        <v>534</v>
      </c>
      <c r="D1267" s="563" t="s">
        <v>421</v>
      </c>
      <c r="E1267" s="388">
        <v>188.75</v>
      </c>
      <c r="F1267" s="567">
        <v>0.60015894039735096</v>
      </c>
      <c r="G1267" s="567">
        <v>0.61541721854304632</v>
      </c>
      <c r="H1267" s="567">
        <v>0.78071523178807956</v>
      </c>
      <c r="I1267" s="567">
        <v>0.62686092715231789</v>
      </c>
      <c r="J1267" s="567">
        <v>0.62558940397350993</v>
      </c>
      <c r="K1267" s="567">
        <v>0.6510198675496689</v>
      </c>
      <c r="L1267" s="567">
        <v>0.61796026490066225</v>
      </c>
      <c r="M1267" s="567">
        <v>0.68535099337748351</v>
      </c>
      <c r="N1267" s="567">
        <v>0.6510198675496689</v>
      </c>
      <c r="O1267" s="567">
        <v>0.58362913907284764</v>
      </c>
      <c r="P1267" s="567">
        <v>0.56582781456953646</v>
      </c>
      <c r="Q1267" s="567">
        <v>0.61160264900662253</v>
      </c>
      <c r="R1267" s="390">
        <f t="shared" si="19"/>
        <v>0.63459602649006619</v>
      </c>
    </row>
    <row r="1268" spans="1:18" ht="15.75">
      <c r="A1268" s="385">
        <v>1263</v>
      </c>
      <c r="B1268" s="386" t="s">
        <v>2533</v>
      </c>
      <c r="C1268" s="387" t="s">
        <v>2534</v>
      </c>
      <c r="D1268" s="563" t="s">
        <v>394</v>
      </c>
      <c r="E1268" s="388">
        <v>180</v>
      </c>
      <c r="F1268" s="567">
        <v>1.0666666666666667</v>
      </c>
      <c r="G1268" s="567">
        <v>0.98666666666666658</v>
      </c>
      <c r="H1268" s="567">
        <v>1.052888888888889</v>
      </c>
      <c r="I1268" s="567">
        <v>0.97200000000000009</v>
      </c>
      <c r="J1268" s="567">
        <v>0.96888888888888891</v>
      </c>
      <c r="K1268" s="567">
        <v>0.99511111111111117</v>
      </c>
      <c r="L1268" s="567">
        <v>0.99199999999999999</v>
      </c>
      <c r="M1268" s="567">
        <v>0.98666666666666658</v>
      </c>
      <c r="N1268" s="567">
        <v>0.92755555555555558</v>
      </c>
      <c r="O1268" s="567">
        <v>0.89422222222222225</v>
      </c>
      <c r="P1268" s="567">
        <v>0.99155555555555552</v>
      </c>
      <c r="Q1268" s="567">
        <v>1.8728888888888888</v>
      </c>
      <c r="R1268" s="390">
        <f t="shared" si="19"/>
        <v>1.0589259259259258</v>
      </c>
    </row>
    <row r="1269" spans="1:18" ht="15.75">
      <c r="A1269" s="385">
        <v>1264</v>
      </c>
      <c r="B1269" s="386" t="s">
        <v>2535</v>
      </c>
      <c r="C1269" s="387" t="s">
        <v>2536</v>
      </c>
      <c r="D1269" s="563" t="s">
        <v>394</v>
      </c>
      <c r="E1269" s="388">
        <v>140</v>
      </c>
      <c r="F1269" s="567">
        <v>1.0571428571428572</v>
      </c>
      <c r="G1269" s="567">
        <v>0.72114285714285709</v>
      </c>
      <c r="H1269" s="567">
        <v>1.7988571428571429</v>
      </c>
      <c r="I1269" s="567">
        <v>2.7342857142857144</v>
      </c>
      <c r="J1269" s="567">
        <v>2.7342857142857144</v>
      </c>
      <c r="K1269" s="567">
        <v>0.97599999999999987</v>
      </c>
      <c r="L1269" s="567">
        <v>0.8165714285714285</v>
      </c>
      <c r="M1269" s="567">
        <v>0.74228571428571433</v>
      </c>
      <c r="N1269" s="567">
        <v>0.89200000000000002</v>
      </c>
      <c r="O1269" s="567">
        <v>0.73885714285714288</v>
      </c>
      <c r="P1269" s="567">
        <v>0.80171428571428571</v>
      </c>
      <c r="Q1269" s="567">
        <v>0.78</v>
      </c>
      <c r="R1269" s="390">
        <f t="shared" si="19"/>
        <v>1.2327619047619047</v>
      </c>
    </row>
    <row r="1270" spans="1:18" ht="15.75">
      <c r="A1270" s="385">
        <v>1265</v>
      </c>
      <c r="B1270" s="386" t="s">
        <v>2537</v>
      </c>
      <c r="C1270" s="387" t="s">
        <v>2538</v>
      </c>
      <c r="D1270" s="563" t="s">
        <v>394</v>
      </c>
      <c r="E1270" s="388">
        <v>150</v>
      </c>
      <c r="F1270" s="567">
        <v>0.6976</v>
      </c>
      <c r="G1270" s="567">
        <v>0.7712</v>
      </c>
      <c r="H1270" s="567">
        <v>0.69066666666666665</v>
      </c>
      <c r="I1270" s="567">
        <v>0.77866666666666662</v>
      </c>
      <c r="J1270" s="567">
        <v>0.77066666666666661</v>
      </c>
      <c r="K1270" s="567">
        <v>0.79786666666666672</v>
      </c>
      <c r="L1270" s="567">
        <v>0.7573333333333333</v>
      </c>
      <c r="M1270" s="567">
        <v>0.66506666666666669</v>
      </c>
      <c r="N1270" s="567">
        <v>0.7056</v>
      </c>
      <c r="O1270" s="567">
        <v>0.61706666666666665</v>
      </c>
      <c r="P1270" s="567">
        <v>0.69706666666666672</v>
      </c>
      <c r="Q1270" s="567">
        <v>0.68959999999999999</v>
      </c>
      <c r="R1270" s="390">
        <f t="shared" si="19"/>
        <v>0.71986666666666654</v>
      </c>
    </row>
    <row r="1271" spans="1:18" ht="15.75">
      <c r="A1271" s="385">
        <v>1266</v>
      </c>
      <c r="B1271" s="386" t="s">
        <v>2539</v>
      </c>
      <c r="C1271" s="387" t="s">
        <v>3465</v>
      </c>
      <c r="D1271" s="563" t="s">
        <v>735</v>
      </c>
      <c r="E1271" s="388">
        <v>756</v>
      </c>
      <c r="F1271" s="567">
        <v>0.67619047619047623</v>
      </c>
      <c r="G1271" s="567">
        <v>0.68571428571428572</v>
      </c>
      <c r="H1271" s="567">
        <v>1.2698412698412698E-2</v>
      </c>
      <c r="I1271" s="567">
        <v>0.65714285714285714</v>
      </c>
      <c r="J1271" s="567">
        <v>0.93968253968253967</v>
      </c>
      <c r="K1271" s="567">
        <v>0.90476190476190477</v>
      </c>
      <c r="L1271" s="567">
        <v>0.90476190476190477</v>
      </c>
      <c r="M1271" s="567">
        <v>0.89841269841269844</v>
      </c>
      <c r="N1271" s="567">
        <v>6.3492063492063492E-3</v>
      </c>
      <c r="O1271" s="567">
        <v>0.42539682539682544</v>
      </c>
      <c r="P1271" s="567">
        <v>0.34285714285714286</v>
      </c>
      <c r="Q1271" s="567">
        <v>0.65396825396825398</v>
      </c>
      <c r="R1271" s="390">
        <f t="shared" si="19"/>
        <v>0.59232804232804237</v>
      </c>
    </row>
    <row r="1272" spans="1:18" ht="15.75">
      <c r="A1272" s="385">
        <v>1267</v>
      </c>
      <c r="B1272" s="386" t="s">
        <v>2541</v>
      </c>
      <c r="C1272" s="387" t="s">
        <v>3468</v>
      </c>
      <c r="D1272" s="563" t="s">
        <v>735</v>
      </c>
      <c r="E1272" s="392">
        <v>13500</v>
      </c>
      <c r="F1272" s="567">
        <v>0.51838518518518517</v>
      </c>
      <c r="G1272" s="567">
        <v>0.41491851851851846</v>
      </c>
      <c r="H1272" s="567">
        <v>1.4814814814814815E-2</v>
      </c>
      <c r="I1272" s="567">
        <v>0.51964518518518521</v>
      </c>
      <c r="J1272" s="567">
        <v>0.51964444444444446</v>
      </c>
      <c r="K1272" s="567">
        <v>0.6312888888888889</v>
      </c>
      <c r="L1272" s="567">
        <v>0.74777777777777776</v>
      </c>
      <c r="M1272" s="567">
        <v>0.70846666666666658</v>
      </c>
      <c r="N1272" s="567">
        <v>5.9259259259259256E-3</v>
      </c>
      <c r="O1272" s="567">
        <v>7.4074074074074077E-3</v>
      </c>
      <c r="P1272" s="567">
        <v>1.5718518518518518</v>
      </c>
      <c r="Q1272" s="567">
        <v>0.21037037037037037</v>
      </c>
      <c r="R1272" s="390">
        <f t="shared" si="19"/>
        <v>0.489208086419753</v>
      </c>
    </row>
    <row r="1273" spans="1:18" ht="15.75">
      <c r="A1273" s="385">
        <v>1268</v>
      </c>
      <c r="B1273" s="386" t="s">
        <v>2542</v>
      </c>
      <c r="C1273" s="387" t="s">
        <v>2543</v>
      </c>
      <c r="D1273" s="563" t="s">
        <v>421</v>
      </c>
      <c r="E1273" s="388">
        <v>112</v>
      </c>
      <c r="F1273" s="567">
        <v>0.58499999999999996</v>
      </c>
      <c r="G1273" s="567">
        <v>0.45</v>
      </c>
      <c r="H1273" s="567">
        <v>0.43071428571428572</v>
      </c>
      <c r="I1273" s="567">
        <v>0.54214285714285715</v>
      </c>
      <c r="J1273" s="567">
        <v>0.43928571428571433</v>
      </c>
      <c r="K1273" s="567">
        <v>0.43071428571428572</v>
      </c>
      <c r="L1273" s="567">
        <v>0.41785714285714282</v>
      </c>
      <c r="M1273" s="567">
        <v>0.46285714285714291</v>
      </c>
      <c r="N1273" s="567">
        <v>0.40928571428571431</v>
      </c>
      <c r="O1273" s="567">
        <v>0.39642857142857141</v>
      </c>
      <c r="P1273" s="567">
        <v>0.41571428571428576</v>
      </c>
      <c r="Q1273" s="567">
        <v>0.48</v>
      </c>
      <c r="R1273" s="390">
        <f t="shared" si="19"/>
        <v>0.45500000000000007</v>
      </c>
    </row>
    <row r="1274" spans="1:18" ht="15.75">
      <c r="A1274" s="385">
        <v>1269</v>
      </c>
      <c r="B1274" s="386" t="s">
        <v>2544</v>
      </c>
      <c r="C1274" s="387" t="s">
        <v>2545</v>
      </c>
      <c r="D1274" s="563" t="s">
        <v>421</v>
      </c>
      <c r="E1274" s="388">
        <v>111</v>
      </c>
      <c r="F1274" s="567">
        <v>0.49945945945945946</v>
      </c>
      <c r="G1274" s="567">
        <v>0.52540540540540537</v>
      </c>
      <c r="H1274" s="567">
        <v>0.50378378378378375</v>
      </c>
      <c r="I1274" s="567">
        <v>0.55135135135135138</v>
      </c>
      <c r="J1274" s="567">
        <v>0.50162162162162161</v>
      </c>
      <c r="K1274" s="567">
        <v>0.49729729729729732</v>
      </c>
      <c r="L1274" s="567">
        <v>0.40432432432432436</v>
      </c>
      <c r="M1274" s="567">
        <v>0.43027027027027026</v>
      </c>
      <c r="N1274" s="567">
        <v>0.40216216216216216</v>
      </c>
      <c r="O1274" s="567">
        <v>0.40648648648648644</v>
      </c>
      <c r="P1274" s="567">
        <v>0.4345945945945946</v>
      </c>
      <c r="Q1274" s="567">
        <v>0.4605405405405405</v>
      </c>
      <c r="R1274" s="390">
        <f t="shared" si="19"/>
        <v>0.46810810810810816</v>
      </c>
    </row>
    <row r="1275" spans="1:18" ht="15.75">
      <c r="A1275" s="385">
        <v>1270</v>
      </c>
      <c r="B1275" s="386" t="s">
        <v>2546</v>
      </c>
      <c r="C1275" s="387" t="s">
        <v>2547</v>
      </c>
      <c r="D1275" s="563" t="s">
        <v>394</v>
      </c>
      <c r="E1275" s="388">
        <v>155.55555555555554</v>
      </c>
      <c r="F1275" s="567">
        <v>0.68142857142857149</v>
      </c>
      <c r="G1275" s="567">
        <v>1.0059428571428572</v>
      </c>
      <c r="H1275" s="567">
        <v>0.76937142857142871</v>
      </c>
      <c r="I1275" s="567">
        <v>0.81565714285714286</v>
      </c>
      <c r="J1275" s="567">
        <v>0.75651428571428581</v>
      </c>
      <c r="K1275" s="567">
        <v>0.77245714285714295</v>
      </c>
      <c r="L1275" s="567">
        <v>0.69891428571428571</v>
      </c>
      <c r="M1275" s="567">
        <v>0.72411428571428582</v>
      </c>
      <c r="N1275" s="567">
        <v>0.63771428571428579</v>
      </c>
      <c r="O1275" s="567">
        <v>0.3024</v>
      </c>
      <c r="P1275" s="567">
        <v>0.68451428571428574</v>
      </c>
      <c r="Q1275" s="567">
        <v>0.66754285714285722</v>
      </c>
      <c r="R1275" s="390">
        <f t="shared" si="19"/>
        <v>0.70971428571428585</v>
      </c>
    </row>
    <row r="1276" spans="1:18" ht="15.75">
      <c r="A1276" s="385">
        <v>1271</v>
      </c>
      <c r="B1276" s="386" t="s">
        <v>2548</v>
      </c>
      <c r="C1276" s="387" t="s">
        <v>2549</v>
      </c>
      <c r="D1276" s="563" t="s">
        <v>391</v>
      </c>
      <c r="E1276" s="388">
        <v>166.66666666666666</v>
      </c>
      <c r="F1276" s="567">
        <v>0.51600000000000001</v>
      </c>
      <c r="G1276" s="567">
        <v>0.53759999999999997</v>
      </c>
      <c r="H1276" s="567">
        <v>0.46464</v>
      </c>
      <c r="I1276" s="567">
        <v>0.42240000000000005</v>
      </c>
      <c r="J1276" s="567">
        <v>0.59088000000000007</v>
      </c>
      <c r="K1276" s="567">
        <v>0.60528000000000004</v>
      </c>
      <c r="L1276" s="567">
        <v>0.45072000000000007</v>
      </c>
      <c r="M1276" s="567">
        <v>0.31631999999999999</v>
      </c>
      <c r="N1276" s="567">
        <v>0.30912000000000006</v>
      </c>
      <c r="O1276" s="567">
        <v>0.23184000000000002</v>
      </c>
      <c r="P1276" s="567">
        <v>0.32208000000000003</v>
      </c>
      <c r="Q1276" s="567">
        <v>0.36096</v>
      </c>
      <c r="R1276" s="390">
        <f t="shared" si="19"/>
        <v>0.42732000000000009</v>
      </c>
    </row>
    <row r="1277" spans="1:18" ht="15.75">
      <c r="A1277" s="385">
        <v>1272</v>
      </c>
      <c r="B1277" s="386" t="s">
        <v>2550</v>
      </c>
      <c r="C1277" s="387" t="s">
        <v>2551</v>
      </c>
      <c r="D1277" s="563" t="s">
        <v>394</v>
      </c>
      <c r="E1277" s="388">
        <v>255.55555555555554</v>
      </c>
      <c r="F1277" s="567">
        <v>0.7262608695652174</v>
      </c>
      <c r="G1277" s="567">
        <v>0.80326956521739135</v>
      </c>
      <c r="H1277" s="567">
        <v>0.86900869565217398</v>
      </c>
      <c r="I1277" s="567">
        <v>0.85836521739130445</v>
      </c>
      <c r="J1277" s="567">
        <v>0.6943304347826087</v>
      </c>
      <c r="K1277" s="567">
        <v>0.69683478260869569</v>
      </c>
      <c r="L1277" s="567">
        <v>0.63547826086956527</v>
      </c>
      <c r="M1277" s="567">
        <v>0.49648695652173913</v>
      </c>
      <c r="N1277" s="567">
        <v>0.53405217391304349</v>
      </c>
      <c r="O1277" s="567">
        <v>0.48897391304347826</v>
      </c>
      <c r="P1277" s="567">
        <v>0.47144347826086963</v>
      </c>
      <c r="Q1277" s="567">
        <v>0.50149565217391301</v>
      </c>
      <c r="R1277" s="390">
        <f t="shared" si="19"/>
        <v>0.64800000000000013</v>
      </c>
    </row>
    <row r="1278" spans="1:18" ht="15.75">
      <c r="A1278" s="385">
        <v>1273</v>
      </c>
      <c r="B1278" s="386" t="s">
        <v>2552</v>
      </c>
      <c r="C1278" s="387" t="s">
        <v>2553</v>
      </c>
      <c r="D1278" s="563" t="s">
        <v>394</v>
      </c>
      <c r="E1278" s="388">
        <v>188.88888888888889</v>
      </c>
      <c r="F1278" s="567">
        <v>0.9885176470588235</v>
      </c>
      <c r="G1278" s="567">
        <v>0.88305882352941178</v>
      </c>
      <c r="H1278" s="567">
        <v>0.83985882352941166</v>
      </c>
      <c r="I1278" s="567">
        <v>0.88941176470588235</v>
      </c>
      <c r="J1278" s="567">
        <v>0.83604705882352937</v>
      </c>
      <c r="K1278" s="567">
        <v>0.90211764705882358</v>
      </c>
      <c r="L1278" s="567">
        <v>0.86399999999999999</v>
      </c>
      <c r="M1278" s="567">
        <v>0.87797647058823536</v>
      </c>
      <c r="N1278" s="567">
        <v>0.89830588235294118</v>
      </c>
      <c r="O1278" s="567">
        <v>0.86272941176470597</v>
      </c>
      <c r="P1278" s="567">
        <v>0.90084705882352945</v>
      </c>
      <c r="Q1278" s="567">
        <v>0.8919529411764705</v>
      </c>
      <c r="R1278" s="390">
        <f t="shared" si="19"/>
        <v>0.88623529411764712</v>
      </c>
    </row>
    <row r="1279" spans="1:18" ht="15.75">
      <c r="A1279" s="385">
        <v>1274</v>
      </c>
      <c r="B1279" s="386" t="s">
        <v>2554</v>
      </c>
      <c r="C1279" s="387" t="s">
        <v>2555</v>
      </c>
      <c r="D1279" s="563" t="s">
        <v>394</v>
      </c>
      <c r="E1279" s="388">
        <v>180</v>
      </c>
      <c r="F1279" s="567">
        <v>1.2293333333333334</v>
      </c>
      <c r="G1279" s="567">
        <v>1.1399999999999999</v>
      </c>
      <c r="H1279" s="567">
        <v>1.1000000000000001</v>
      </c>
      <c r="I1279" s="567">
        <v>1.0479999999999998</v>
      </c>
      <c r="J1279" s="567">
        <v>0.93733333333333335</v>
      </c>
      <c r="K1279" s="567">
        <v>0.98</v>
      </c>
      <c r="L1279" s="567">
        <v>0.75200000000000011</v>
      </c>
      <c r="M1279" s="567">
        <v>1.1879999999999999</v>
      </c>
      <c r="N1279" s="567">
        <v>1.256</v>
      </c>
      <c r="O1279" s="567">
        <v>0.76933333333333331</v>
      </c>
      <c r="P1279" s="567">
        <v>0.72666666666666668</v>
      </c>
      <c r="Q1279" s="567">
        <v>0.78666666666666663</v>
      </c>
      <c r="R1279" s="390">
        <f t="shared" si="19"/>
        <v>0.99277777777777787</v>
      </c>
    </row>
    <row r="1280" spans="1:18" ht="15.75">
      <c r="A1280" s="385">
        <v>1275</v>
      </c>
      <c r="B1280" s="386" t="s">
        <v>2556</v>
      </c>
      <c r="C1280" s="387" t="s">
        <v>2557</v>
      </c>
      <c r="D1280" s="563" t="s">
        <v>394</v>
      </c>
      <c r="E1280" s="388">
        <v>150</v>
      </c>
      <c r="F1280" s="567">
        <v>0.78453333333333342</v>
      </c>
      <c r="G1280" s="567">
        <v>0.85706666666666664</v>
      </c>
      <c r="H1280" s="567">
        <v>0.83893333333333331</v>
      </c>
      <c r="I1280" s="567">
        <v>0.51093333333333335</v>
      </c>
      <c r="J1280" s="567">
        <v>1.0570666666666666</v>
      </c>
      <c r="K1280" s="567">
        <v>0.91253333333333331</v>
      </c>
      <c r="L1280" s="567">
        <v>0.84</v>
      </c>
      <c r="M1280" s="567">
        <v>0.82933333333333337</v>
      </c>
      <c r="N1280" s="567">
        <v>0.90933333333333333</v>
      </c>
      <c r="O1280" s="567">
        <v>0.81973333333333331</v>
      </c>
      <c r="P1280" s="567">
        <v>1.2650666666666666</v>
      </c>
      <c r="Q1280" s="567">
        <v>0.92586666666666662</v>
      </c>
      <c r="R1280" s="390">
        <f t="shared" si="19"/>
        <v>0.87919999999999987</v>
      </c>
    </row>
    <row r="1281" spans="1:18" ht="15.75">
      <c r="A1281" s="385">
        <v>1276</v>
      </c>
      <c r="B1281" s="386" t="s">
        <v>2558</v>
      </c>
      <c r="C1281" s="387" t="s">
        <v>2559</v>
      </c>
      <c r="D1281" s="563" t="s">
        <v>394</v>
      </c>
      <c r="E1281" s="388">
        <v>333.33333333333331</v>
      </c>
      <c r="F1281" s="567">
        <v>0.61872000000000005</v>
      </c>
      <c r="G1281" s="567">
        <v>0.62160000000000004</v>
      </c>
      <c r="H1281" s="567">
        <v>0.60720000000000007</v>
      </c>
      <c r="I1281" s="567">
        <v>0.62016000000000004</v>
      </c>
      <c r="J1281" s="567">
        <v>0.58368000000000009</v>
      </c>
      <c r="K1281" s="567">
        <v>0.59375999999999995</v>
      </c>
      <c r="L1281" s="567">
        <v>0.62640000000000007</v>
      </c>
      <c r="M1281" s="567">
        <v>0.56159999999999999</v>
      </c>
      <c r="N1281" s="567">
        <v>0.56447999999999998</v>
      </c>
      <c r="O1281" s="567">
        <v>0.53808000000000011</v>
      </c>
      <c r="P1281" s="567">
        <v>0.55536000000000008</v>
      </c>
      <c r="Q1281" s="567">
        <v>0.67008000000000012</v>
      </c>
      <c r="R1281" s="390">
        <f t="shared" si="19"/>
        <v>0.59676000000000007</v>
      </c>
    </row>
    <row r="1282" spans="1:18" ht="15.75">
      <c r="A1282" s="385">
        <v>1277</v>
      </c>
      <c r="B1282" s="386" t="s">
        <v>2560</v>
      </c>
      <c r="C1282" s="387" t="s">
        <v>2561</v>
      </c>
      <c r="D1282" s="563" t="s">
        <v>397</v>
      </c>
      <c r="E1282" s="388">
        <v>375.55555555555554</v>
      </c>
      <c r="F1282" s="567">
        <v>0.25349112426035503</v>
      </c>
      <c r="G1282" s="567">
        <v>0.27798816568047341</v>
      </c>
      <c r="H1282" s="567">
        <v>0.27692307692307694</v>
      </c>
      <c r="I1282" s="567">
        <v>0.21834319526627219</v>
      </c>
      <c r="J1282" s="567">
        <v>0.23804733727810654</v>
      </c>
      <c r="K1282" s="567">
        <v>0.23485207100591718</v>
      </c>
      <c r="L1282" s="567">
        <v>0.22153846153846155</v>
      </c>
      <c r="M1282" s="567">
        <v>0.19065088757396448</v>
      </c>
      <c r="N1282" s="567">
        <v>0.15230769230769231</v>
      </c>
      <c r="O1282" s="567">
        <v>0.13526627218934911</v>
      </c>
      <c r="P1282" s="567">
        <v>0.12408284023668639</v>
      </c>
      <c r="Q1282" s="567">
        <v>0.17627218934911243</v>
      </c>
      <c r="R1282" s="390">
        <f t="shared" si="19"/>
        <v>0.20831360946745561</v>
      </c>
    </row>
    <row r="1283" spans="1:18" ht="15.75">
      <c r="A1283" s="385">
        <v>1278</v>
      </c>
      <c r="B1283" s="386" t="s">
        <v>2562</v>
      </c>
      <c r="C1283" s="387" t="s">
        <v>2563</v>
      </c>
      <c r="D1283" s="563" t="s">
        <v>394</v>
      </c>
      <c r="E1283" s="388">
        <v>115</v>
      </c>
      <c r="F1283" s="567">
        <v>0.65808695652173921</v>
      </c>
      <c r="G1283" s="567">
        <v>0.74365217391304339</v>
      </c>
      <c r="H1283" s="567">
        <v>0.6156521739130435</v>
      </c>
      <c r="I1283" s="567">
        <v>0.79652173913043478</v>
      </c>
      <c r="J1283" s="567">
        <v>0.74782608695652175</v>
      </c>
      <c r="K1283" s="567">
        <v>2.6869565217391304E-2</v>
      </c>
      <c r="L1283" s="567">
        <v>0.79043478260869571</v>
      </c>
      <c r="M1283" s="567">
        <v>0.78260869565217395</v>
      </c>
      <c r="N1283" s="567">
        <v>0.81130434782608696</v>
      </c>
      <c r="O1283" s="567">
        <v>2.6086956521739129E-2</v>
      </c>
      <c r="P1283" s="567">
        <v>0.81808695652173913</v>
      </c>
      <c r="Q1283" s="567">
        <v>0.8201739130434782</v>
      </c>
      <c r="R1283" s="390">
        <f t="shared" si="19"/>
        <v>0.63644202898550717</v>
      </c>
    </row>
    <row r="1284" spans="1:18" ht="15.75">
      <c r="A1284" s="385">
        <v>1279</v>
      </c>
      <c r="B1284" s="386" t="s">
        <v>2564</v>
      </c>
      <c r="C1284" s="387" t="s">
        <v>2565</v>
      </c>
      <c r="D1284" s="563" t="s">
        <v>394</v>
      </c>
      <c r="E1284" s="388">
        <v>119</v>
      </c>
      <c r="F1284" s="567">
        <v>0.88840336134453779</v>
      </c>
      <c r="G1284" s="567">
        <v>0.80974789915966383</v>
      </c>
      <c r="H1284" s="567">
        <v>0.80134453781512605</v>
      </c>
      <c r="I1284" s="567">
        <v>0.81579831932773106</v>
      </c>
      <c r="J1284" s="567">
        <v>0.8114285714285715</v>
      </c>
      <c r="K1284" s="567">
        <v>0.88</v>
      </c>
      <c r="L1284" s="567">
        <v>0.59899159663865542</v>
      </c>
      <c r="M1284" s="567">
        <v>0.41008403361344536</v>
      </c>
      <c r="N1284" s="567">
        <v>0.48336134453781515</v>
      </c>
      <c r="O1284" s="567">
        <v>0.44840336134453779</v>
      </c>
      <c r="P1284" s="567">
        <v>0.8994957983193278</v>
      </c>
      <c r="Q1284" s="567">
        <v>0.95495798319327729</v>
      </c>
      <c r="R1284" s="390">
        <f t="shared" si="19"/>
        <v>0.73350140056022417</v>
      </c>
    </row>
    <row r="1285" spans="1:18" ht="15.75">
      <c r="A1285" s="385">
        <v>1280</v>
      </c>
      <c r="B1285" s="386" t="s">
        <v>2566</v>
      </c>
      <c r="C1285" s="387" t="s">
        <v>2567</v>
      </c>
      <c r="D1285" s="563" t="s">
        <v>394</v>
      </c>
      <c r="E1285" s="388">
        <v>166.66666666666666</v>
      </c>
      <c r="F1285" s="567">
        <v>1.07376</v>
      </c>
      <c r="G1285" s="567">
        <v>1.0536000000000001</v>
      </c>
      <c r="H1285" s="567">
        <v>0.98448000000000013</v>
      </c>
      <c r="I1285" s="567">
        <v>0.7056</v>
      </c>
      <c r="J1285" s="567">
        <v>1.08768</v>
      </c>
      <c r="K1285" s="567">
        <v>1.1102400000000001</v>
      </c>
      <c r="L1285" s="567">
        <v>1.12032</v>
      </c>
      <c r="M1285" s="567">
        <v>1.07568</v>
      </c>
      <c r="N1285" s="567">
        <v>1.0934400000000002</v>
      </c>
      <c r="O1285" s="567">
        <v>1.15968</v>
      </c>
      <c r="P1285" s="567">
        <v>1.0089600000000001</v>
      </c>
      <c r="Q1285" s="567">
        <v>0.87239999999999995</v>
      </c>
      <c r="R1285" s="390">
        <f t="shared" si="19"/>
        <v>1.0288200000000001</v>
      </c>
    </row>
    <row r="1286" spans="1:18" ht="15.75">
      <c r="A1286" s="385">
        <v>1281</v>
      </c>
      <c r="B1286" s="386" t="s">
        <v>2568</v>
      </c>
      <c r="C1286" s="387" t="s">
        <v>2569</v>
      </c>
      <c r="D1286" s="563" t="s">
        <v>394</v>
      </c>
      <c r="E1286" s="388">
        <v>188.88888888888889</v>
      </c>
      <c r="F1286" s="567">
        <v>0.68272941176470592</v>
      </c>
      <c r="G1286" s="567">
        <v>0.66494117647058826</v>
      </c>
      <c r="H1286" s="567">
        <v>0.12621176470588236</v>
      </c>
      <c r="I1286" s="567">
        <v>0.13383529411764708</v>
      </c>
      <c r="J1286" s="567">
        <v>0.80301176470588242</v>
      </c>
      <c r="K1286" s="567">
        <v>0.82418823529411767</v>
      </c>
      <c r="L1286" s="567">
        <v>0.78861176470588246</v>
      </c>
      <c r="M1286" s="567">
        <v>0.90042352941176473</v>
      </c>
      <c r="N1286" s="567">
        <v>0.76658823529411768</v>
      </c>
      <c r="O1286" s="567">
        <v>0.69035294117647061</v>
      </c>
      <c r="P1286" s="567">
        <v>0.77336470588235307</v>
      </c>
      <c r="Q1286" s="567">
        <v>0.81825882352941182</v>
      </c>
      <c r="R1286" s="390">
        <f t="shared" si="19"/>
        <v>0.66437647058823546</v>
      </c>
    </row>
    <row r="1287" spans="1:18" ht="15.75">
      <c r="A1287" s="385">
        <v>1282</v>
      </c>
      <c r="B1287" s="386" t="s">
        <v>2570</v>
      </c>
      <c r="C1287" s="387" t="s">
        <v>2571</v>
      </c>
      <c r="D1287" s="563" t="s">
        <v>394</v>
      </c>
      <c r="E1287" s="388">
        <v>167</v>
      </c>
      <c r="F1287" s="567">
        <v>0.51161676646706589</v>
      </c>
      <c r="G1287" s="567">
        <v>0.4138922155688623</v>
      </c>
      <c r="H1287" s="567">
        <v>0.4694610778443114</v>
      </c>
      <c r="I1287" s="567">
        <v>0.42395209580838322</v>
      </c>
      <c r="J1287" s="567">
        <v>0</v>
      </c>
      <c r="K1287" s="567">
        <v>0</v>
      </c>
      <c r="L1287" s="567">
        <v>0.36886227544910183</v>
      </c>
      <c r="M1287" s="567">
        <v>0.45029940119760481</v>
      </c>
      <c r="N1287" s="567">
        <v>0.48383233532934128</v>
      </c>
      <c r="O1287" s="567">
        <v>0.43592814371257482</v>
      </c>
      <c r="P1287" s="567">
        <v>0.3947305389221557</v>
      </c>
      <c r="Q1287" s="567">
        <v>0.42443113772455088</v>
      </c>
      <c r="R1287" s="390">
        <f t="shared" si="19"/>
        <v>0.36475049900199602</v>
      </c>
    </row>
    <row r="1288" spans="1:18" ht="15.75">
      <c r="A1288" s="385">
        <v>1283</v>
      </c>
      <c r="B1288" s="386" t="s">
        <v>2572</v>
      </c>
      <c r="C1288" s="387" t="s">
        <v>2573</v>
      </c>
      <c r="D1288" s="563" t="s">
        <v>394</v>
      </c>
      <c r="E1288" s="388">
        <v>166.66666666666666</v>
      </c>
      <c r="F1288" s="567">
        <v>0.77568000000000004</v>
      </c>
      <c r="G1288" s="567">
        <v>0.87072000000000005</v>
      </c>
      <c r="H1288" s="567">
        <v>0.9811200000000001</v>
      </c>
      <c r="I1288" s="567">
        <v>1.1481600000000001</v>
      </c>
      <c r="J1288" s="567">
        <v>1.02912</v>
      </c>
      <c r="K1288" s="567">
        <v>0.97728000000000004</v>
      </c>
      <c r="L1288" s="567">
        <v>0.72384000000000004</v>
      </c>
      <c r="M1288" s="567">
        <v>0.19776000000000002</v>
      </c>
      <c r="N1288" s="567">
        <v>8.0640000000000003E-2</v>
      </c>
      <c r="O1288" s="567">
        <v>0.74784000000000006</v>
      </c>
      <c r="P1288" s="567">
        <v>0.7824000000000001</v>
      </c>
      <c r="Q1288" s="567">
        <v>0.83423999999999998</v>
      </c>
      <c r="R1288" s="390">
        <f t="shared" si="19"/>
        <v>0.76239999999999997</v>
      </c>
    </row>
    <row r="1289" spans="1:18" ht="15.75">
      <c r="A1289" s="385">
        <v>1284</v>
      </c>
      <c r="B1289" s="386" t="s">
        <v>3823</v>
      </c>
      <c r="C1289" s="387" t="s">
        <v>3466</v>
      </c>
      <c r="D1289" s="563" t="s">
        <v>394</v>
      </c>
      <c r="E1289" s="388">
        <v>167</v>
      </c>
      <c r="F1289" s="567">
        <v>0.76167664670658686</v>
      </c>
      <c r="G1289" s="567">
        <v>0.76167664670658686</v>
      </c>
      <c r="H1289" s="567">
        <v>0.38323353293413176</v>
      </c>
      <c r="I1289" s="567">
        <v>0.51305389221556885</v>
      </c>
      <c r="J1289" s="567">
        <v>0.70035928143712567</v>
      </c>
      <c r="K1289" s="567">
        <v>0.79281437125748511</v>
      </c>
      <c r="L1289" s="567">
        <v>0.54802395209580834</v>
      </c>
      <c r="M1289" s="567">
        <v>0.14658682634730538</v>
      </c>
      <c r="N1289" s="567">
        <v>0.11640718562874253</v>
      </c>
      <c r="O1289" s="567">
        <v>0.46083832335329339</v>
      </c>
      <c r="P1289" s="567">
        <v>0.72095808383233539</v>
      </c>
      <c r="Q1289" s="567">
        <v>0.6467065868263473</v>
      </c>
      <c r="R1289" s="390">
        <f t="shared" si="19"/>
        <v>0.54602794411177646</v>
      </c>
    </row>
    <row r="1290" spans="1:18" ht="15.75">
      <c r="A1290" s="385">
        <v>1285</v>
      </c>
      <c r="B1290" s="386" t="s">
        <v>3824</v>
      </c>
      <c r="C1290" s="387" t="s">
        <v>3467</v>
      </c>
      <c r="D1290" s="563" t="s">
        <v>394</v>
      </c>
      <c r="E1290" s="388">
        <v>200</v>
      </c>
      <c r="F1290" s="567">
        <v>0.20480000000000001</v>
      </c>
      <c r="G1290" s="567">
        <v>0.38319999999999999</v>
      </c>
      <c r="H1290" s="567">
        <v>0.26400000000000001</v>
      </c>
      <c r="I1290" s="567">
        <v>0.24679999999999999</v>
      </c>
      <c r="J1290" s="567">
        <v>0.18559999999999999</v>
      </c>
      <c r="K1290" s="567">
        <v>0.26879999999999998</v>
      </c>
      <c r="L1290" s="567">
        <v>0.21199999999999999</v>
      </c>
      <c r="M1290" s="567">
        <v>0.22159999999999999</v>
      </c>
      <c r="N1290" s="567">
        <v>0.24960000000000002</v>
      </c>
      <c r="O1290" s="567">
        <v>0.25440000000000002</v>
      </c>
      <c r="P1290" s="567">
        <v>0.2928</v>
      </c>
      <c r="Q1290" s="567">
        <v>5.28E-2</v>
      </c>
      <c r="R1290" s="390">
        <f t="shared" ref="R1290:R1353" si="20">AVERAGE(F1290:Q1290)</f>
        <v>0.23636666666666664</v>
      </c>
    </row>
    <row r="1291" spans="1:18" ht="15.75">
      <c r="A1291" s="385">
        <v>1286</v>
      </c>
      <c r="B1291" s="386" t="s">
        <v>3825</v>
      </c>
      <c r="C1291" s="387" t="s">
        <v>3468</v>
      </c>
      <c r="D1291" s="563" t="s">
        <v>735</v>
      </c>
      <c r="E1291" s="388">
        <v>766.66666666666663</v>
      </c>
      <c r="F1291" s="567">
        <v>0.81078260869565222</v>
      </c>
      <c r="G1291" s="567">
        <v>0.13147826086956521</v>
      </c>
      <c r="H1291" s="567">
        <v>1.2521739130434783E-2</v>
      </c>
      <c r="I1291" s="567">
        <v>0.81234782608695655</v>
      </c>
      <c r="J1291" s="567">
        <v>0.80452173913043479</v>
      </c>
      <c r="K1291" s="567">
        <v>0.81547826086956532</v>
      </c>
      <c r="L1291" s="567">
        <v>0.81078260869565222</v>
      </c>
      <c r="M1291" s="567">
        <v>0.7998260869565218</v>
      </c>
      <c r="N1291" s="567">
        <v>1.2521739130434783E-2</v>
      </c>
      <c r="O1291" s="567">
        <v>1.2521739130434783E-2</v>
      </c>
      <c r="P1291" s="567">
        <v>1.2521739130434783E-2</v>
      </c>
      <c r="Q1291" s="567">
        <v>1.2521739130434783E-2</v>
      </c>
      <c r="R1291" s="390">
        <f t="shared" si="20"/>
        <v>0.42065217391304338</v>
      </c>
    </row>
    <row r="1292" spans="1:18" ht="15.75">
      <c r="A1292" s="385">
        <v>1287</v>
      </c>
      <c r="B1292" s="386" t="s">
        <v>3826</v>
      </c>
      <c r="C1292" s="387" t="s">
        <v>3469</v>
      </c>
      <c r="D1292" s="563" t="s">
        <v>421</v>
      </c>
      <c r="E1292" s="388">
        <v>865</v>
      </c>
      <c r="F1292" s="567">
        <v>0.28189595375722543</v>
      </c>
      <c r="G1292" s="567">
        <v>0.28855491329479765</v>
      </c>
      <c r="H1292" s="567">
        <v>0.15038150289017344</v>
      </c>
      <c r="I1292" s="567">
        <v>0.18922543352601157</v>
      </c>
      <c r="J1292" s="567">
        <v>0.23195375722543352</v>
      </c>
      <c r="K1292" s="567">
        <v>0.18367630057803469</v>
      </c>
      <c r="L1292" s="567">
        <v>0.18645086705202313</v>
      </c>
      <c r="M1292" s="567">
        <v>0.15759537572254334</v>
      </c>
      <c r="N1292" s="567">
        <v>0.14483236994219653</v>
      </c>
      <c r="O1292" s="567">
        <v>0.15038150289017344</v>
      </c>
      <c r="P1292" s="567">
        <v>0.12707514450867052</v>
      </c>
      <c r="Q1292" s="567">
        <v>0.24582658959537571</v>
      </c>
      <c r="R1292" s="390">
        <f t="shared" si="20"/>
        <v>0.19482080924855491</v>
      </c>
    </row>
    <row r="1293" spans="1:18" ht="15.75">
      <c r="A1293" s="385">
        <v>1288</v>
      </c>
      <c r="B1293" s="386" t="s">
        <v>3827</v>
      </c>
      <c r="C1293" s="387" t="s">
        <v>3470</v>
      </c>
      <c r="D1293" s="563" t="s">
        <v>394</v>
      </c>
      <c r="E1293" s="388">
        <v>134</v>
      </c>
      <c r="F1293" s="567">
        <v>4.8955223880597011E-2</v>
      </c>
      <c r="G1293" s="567">
        <v>0.59880597014925374</v>
      </c>
      <c r="H1293" s="567">
        <v>0.53850746268656713</v>
      </c>
      <c r="I1293" s="567">
        <v>0.40119402985074626</v>
      </c>
      <c r="J1293" s="567">
        <v>6.8656716417910449E-2</v>
      </c>
      <c r="K1293" s="567">
        <v>7.1641791044776124E-2</v>
      </c>
      <c r="L1293" s="567">
        <v>6.3880597014925378E-2</v>
      </c>
      <c r="M1293" s="567">
        <v>0.53671641791044777</v>
      </c>
      <c r="N1293" s="567">
        <v>0.54208955223880595</v>
      </c>
      <c r="O1293" s="567">
        <v>0.51343283582089549</v>
      </c>
      <c r="P1293" s="567">
        <v>0.52417910447761196</v>
      </c>
      <c r="Q1293" s="567">
        <v>0.53910447761194025</v>
      </c>
      <c r="R1293" s="390">
        <f t="shared" si="20"/>
        <v>0.37059701492537317</v>
      </c>
    </row>
    <row r="1294" spans="1:18" ht="15.75">
      <c r="A1294" s="385">
        <v>1289</v>
      </c>
      <c r="B1294" s="386" t="s">
        <v>3892</v>
      </c>
      <c r="C1294" s="387" t="s">
        <v>3471</v>
      </c>
      <c r="D1294" s="563" t="s">
        <v>394</v>
      </c>
      <c r="E1294" s="388">
        <v>515</v>
      </c>
      <c r="F1294" s="567">
        <v>0</v>
      </c>
      <c r="G1294" s="567">
        <v>0.48186407766990291</v>
      </c>
      <c r="H1294" s="567">
        <v>0.49444660194174755</v>
      </c>
      <c r="I1294" s="567">
        <v>0.49491262135922331</v>
      </c>
      <c r="J1294" s="567">
        <v>0.48699029126213594</v>
      </c>
      <c r="K1294" s="567">
        <v>0.47440776699029125</v>
      </c>
      <c r="L1294" s="567">
        <v>0.54104854368932032</v>
      </c>
      <c r="M1294" s="567">
        <v>0.58159223300970875</v>
      </c>
      <c r="N1294" s="567">
        <v>0.50190291262135922</v>
      </c>
      <c r="O1294" s="567">
        <v>0.61048543689320389</v>
      </c>
      <c r="P1294" s="567">
        <v>0.56481553398058248</v>
      </c>
      <c r="Q1294" s="567">
        <v>0.56248543689320385</v>
      </c>
      <c r="R1294" s="390">
        <f t="shared" si="20"/>
        <v>0.48291262135922336</v>
      </c>
    </row>
    <row r="1295" spans="1:18" ht="15.75">
      <c r="A1295" s="385">
        <v>1290</v>
      </c>
      <c r="B1295" s="386" t="s">
        <v>3893</v>
      </c>
      <c r="C1295" s="387" t="s">
        <v>3472</v>
      </c>
      <c r="D1295" s="563" t="s">
        <v>391</v>
      </c>
      <c r="E1295" s="388">
        <v>316</v>
      </c>
      <c r="F1295" s="567">
        <v>0</v>
      </c>
      <c r="G1295" s="567">
        <v>0</v>
      </c>
      <c r="H1295" s="567">
        <v>0</v>
      </c>
      <c r="I1295" s="567">
        <v>0</v>
      </c>
      <c r="J1295" s="567">
        <v>0</v>
      </c>
      <c r="K1295" s="567">
        <v>3.4430379746835445E-2</v>
      </c>
      <c r="L1295" s="567">
        <v>0.33316455696202529</v>
      </c>
      <c r="M1295" s="567">
        <v>0.38025316455696201</v>
      </c>
      <c r="N1295" s="567">
        <v>0.35392405063291138</v>
      </c>
      <c r="O1295" s="567">
        <v>0.28202531645569623</v>
      </c>
      <c r="P1295" s="567">
        <v>0.32962025316455695</v>
      </c>
      <c r="Q1295" s="567">
        <v>0.32911392405063289</v>
      </c>
      <c r="R1295" s="390">
        <f t="shared" si="20"/>
        <v>0.17021097046413503</v>
      </c>
    </row>
    <row r="1296" spans="1:18" ht="15.75">
      <c r="A1296" s="385">
        <v>1291</v>
      </c>
      <c r="B1296" s="386" t="s">
        <v>3894</v>
      </c>
      <c r="C1296" s="387" t="s">
        <v>3473</v>
      </c>
      <c r="D1296" s="563" t="s">
        <v>397</v>
      </c>
      <c r="E1296" s="388">
        <v>189</v>
      </c>
      <c r="F1296" s="567">
        <v>0</v>
      </c>
      <c r="G1296" s="567">
        <v>0</v>
      </c>
      <c r="H1296" s="567">
        <v>0</v>
      </c>
      <c r="I1296" s="567">
        <v>0</v>
      </c>
      <c r="J1296" s="567">
        <v>0</v>
      </c>
      <c r="K1296" s="567">
        <v>5.2063492063492062E-2</v>
      </c>
      <c r="L1296" s="567">
        <v>9.7354497354497346E-2</v>
      </c>
      <c r="M1296" s="567">
        <v>7.1111111111111111E-2</v>
      </c>
      <c r="N1296" s="567">
        <v>7.7460317460317465E-2</v>
      </c>
      <c r="O1296" s="567">
        <v>5.8835978835978832E-2</v>
      </c>
      <c r="P1296" s="567">
        <v>9.6931216931216937E-2</v>
      </c>
      <c r="Q1296" s="567">
        <v>7.7037037037037043E-2</v>
      </c>
      <c r="R1296" s="390">
        <f t="shared" si="20"/>
        <v>4.4232804232804235E-2</v>
      </c>
    </row>
    <row r="1297" spans="1:18" ht="15.75">
      <c r="A1297" s="385">
        <v>1292</v>
      </c>
      <c r="B1297" s="386" t="s">
        <v>3895</v>
      </c>
      <c r="C1297" s="387" t="s">
        <v>3474</v>
      </c>
      <c r="D1297" s="563" t="s">
        <v>391</v>
      </c>
      <c r="E1297" s="388">
        <v>166.66666666666666</v>
      </c>
      <c r="F1297" s="567">
        <v>0</v>
      </c>
      <c r="G1297" s="567">
        <v>0</v>
      </c>
      <c r="H1297" s="567">
        <v>0</v>
      </c>
      <c r="I1297" s="567">
        <v>0</v>
      </c>
      <c r="J1297" s="567">
        <v>0</v>
      </c>
      <c r="K1297" s="567">
        <v>1.584E-2</v>
      </c>
      <c r="L1297" s="567">
        <v>0.21600000000000003</v>
      </c>
      <c r="M1297" s="567">
        <v>0.38400000000000001</v>
      </c>
      <c r="N1297" s="567">
        <v>0.30768000000000001</v>
      </c>
      <c r="O1297" s="567">
        <v>0.22416</v>
      </c>
      <c r="P1297" s="567">
        <v>0.27120000000000005</v>
      </c>
      <c r="Q1297" s="567">
        <v>0.25296000000000002</v>
      </c>
      <c r="R1297" s="390">
        <f t="shared" si="20"/>
        <v>0.13932000000000003</v>
      </c>
    </row>
    <row r="1298" spans="1:18" ht="15.75">
      <c r="A1298" s="385">
        <v>1293</v>
      </c>
      <c r="B1298" s="386" t="s">
        <v>4231</v>
      </c>
      <c r="C1298" s="387" t="s">
        <v>4238</v>
      </c>
      <c r="D1298" s="563" t="s">
        <v>397</v>
      </c>
      <c r="E1298" s="388">
        <v>278</v>
      </c>
      <c r="F1298" s="567">
        <v>0</v>
      </c>
      <c r="G1298" s="567">
        <v>0</v>
      </c>
      <c r="H1298" s="567">
        <v>0</v>
      </c>
      <c r="I1298" s="567">
        <v>0</v>
      </c>
      <c r="J1298" s="567">
        <v>0</v>
      </c>
      <c r="K1298" s="567">
        <v>0</v>
      </c>
      <c r="L1298" s="567">
        <v>3.5971223021582732E-2</v>
      </c>
      <c r="M1298" s="567">
        <v>5.1798561151079135E-2</v>
      </c>
      <c r="N1298" s="567">
        <v>4.3741007194244605E-2</v>
      </c>
      <c r="O1298" s="567">
        <v>3.9712230215827336E-2</v>
      </c>
      <c r="P1298" s="567">
        <v>3.9136690647482014E-2</v>
      </c>
      <c r="Q1298" s="567">
        <v>3.7410071942446048E-2</v>
      </c>
      <c r="R1298" s="390">
        <f t="shared" si="20"/>
        <v>2.0647482014388489E-2</v>
      </c>
    </row>
    <row r="1299" spans="1:18" ht="15.75">
      <c r="A1299" s="385">
        <v>1294</v>
      </c>
      <c r="B1299" s="386" t="s">
        <v>4232</v>
      </c>
      <c r="C1299" s="387" t="s">
        <v>4239</v>
      </c>
      <c r="D1299" s="563" t="s">
        <v>394</v>
      </c>
      <c r="E1299" s="388">
        <v>334</v>
      </c>
      <c r="F1299" s="567">
        <v>0</v>
      </c>
      <c r="G1299" s="567">
        <v>0</v>
      </c>
      <c r="H1299" s="567">
        <v>0</v>
      </c>
      <c r="I1299" s="567">
        <v>0</v>
      </c>
      <c r="J1299" s="567">
        <v>0</v>
      </c>
      <c r="K1299" s="567">
        <v>0</v>
      </c>
      <c r="L1299" s="567">
        <v>0</v>
      </c>
      <c r="M1299" s="567">
        <v>0.65149700598802396</v>
      </c>
      <c r="N1299" s="567">
        <v>0.10011976047904191</v>
      </c>
      <c r="O1299" s="567">
        <v>0.13365269461077844</v>
      </c>
      <c r="P1299" s="567">
        <v>0.73628742514970058</v>
      </c>
      <c r="Q1299" s="567">
        <v>0.74634730538922156</v>
      </c>
      <c r="R1299" s="390">
        <f t="shared" si="20"/>
        <v>0.1973253493013972</v>
      </c>
    </row>
    <row r="1300" spans="1:18" ht="15.75">
      <c r="A1300" s="385">
        <v>1295</v>
      </c>
      <c r="B1300" s="386" t="s">
        <v>4233</v>
      </c>
      <c r="C1300" s="387" t="s">
        <v>4240</v>
      </c>
      <c r="D1300" s="563" t="s">
        <v>391</v>
      </c>
      <c r="E1300" s="388">
        <v>145</v>
      </c>
      <c r="F1300" s="567">
        <v>0</v>
      </c>
      <c r="G1300" s="567">
        <v>0</v>
      </c>
      <c r="H1300" s="567">
        <v>0</v>
      </c>
      <c r="I1300" s="567">
        <v>0</v>
      </c>
      <c r="J1300" s="567">
        <v>0</v>
      </c>
      <c r="K1300" s="567">
        <v>0</v>
      </c>
      <c r="L1300" s="567">
        <v>0</v>
      </c>
      <c r="M1300" s="567">
        <v>0.50758620689655165</v>
      </c>
      <c r="N1300" s="567">
        <v>6.0137931034482763E-2</v>
      </c>
      <c r="O1300" s="567">
        <v>0.14620689655172414</v>
      </c>
      <c r="P1300" s="567">
        <v>0.36551724137931035</v>
      </c>
      <c r="Q1300" s="567">
        <v>1.517241379310345E-2</v>
      </c>
      <c r="R1300" s="390">
        <f t="shared" si="20"/>
        <v>9.1218390804597704E-2</v>
      </c>
    </row>
    <row r="1301" spans="1:18" ht="15.75">
      <c r="A1301" s="385">
        <v>1296</v>
      </c>
      <c r="B1301" s="386" t="s">
        <v>4234</v>
      </c>
      <c r="C1301" s="387" t="s">
        <v>4241</v>
      </c>
      <c r="D1301" s="563" t="s">
        <v>391</v>
      </c>
      <c r="E1301" s="388">
        <v>118.88888888888889</v>
      </c>
      <c r="F1301" s="567">
        <v>0</v>
      </c>
      <c r="G1301" s="567">
        <v>0</v>
      </c>
      <c r="H1301" s="567">
        <v>0</v>
      </c>
      <c r="I1301" s="567">
        <v>0</v>
      </c>
      <c r="J1301" s="567">
        <v>0</v>
      </c>
      <c r="K1301" s="567">
        <v>0</v>
      </c>
      <c r="L1301" s="567">
        <v>0</v>
      </c>
      <c r="M1301" s="567">
        <v>0.52149532710280377</v>
      </c>
      <c r="N1301" s="567">
        <v>0.59013084112149528</v>
      </c>
      <c r="O1301" s="567">
        <v>0.40373831775700936</v>
      </c>
      <c r="P1301" s="567">
        <v>0.94272897196261685</v>
      </c>
      <c r="Q1301" s="567">
        <v>1.0167476635514019</v>
      </c>
      <c r="R1301" s="390">
        <f t="shared" si="20"/>
        <v>0.28957009345794393</v>
      </c>
    </row>
    <row r="1302" spans="1:18" ht="15.75">
      <c r="A1302" s="385">
        <v>1297</v>
      </c>
      <c r="B1302" s="386" t="s">
        <v>4235</v>
      </c>
      <c r="C1302" s="387" t="s">
        <v>4242</v>
      </c>
      <c r="D1302" s="563" t="s">
        <v>391</v>
      </c>
      <c r="E1302" s="388">
        <v>466</v>
      </c>
      <c r="F1302" s="567">
        <v>0</v>
      </c>
      <c r="G1302" s="567">
        <v>0</v>
      </c>
      <c r="H1302" s="567">
        <v>0</v>
      </c>
      <c r="I1302" s="567">
        <v>0</v>
      </c>
      <c r="J1302" s="567">
        <v>0</v>
      </c>
      <c r="K1302" s="567">
        <v>0</v>
      </c>
      <c r="L1302" s="567">
        <v>0</v>
      </c>
      <c r="M1302" s="567">
        <v>0</v>
      </c>
      <c r="N1302" s="567">
        <v>0</v>
      </c>
      <c r="O1302" s="567">
        <v>0</v>
      </c>
      <c r="P1302" s="567">
        <v>0.45630901287553643</v>
      </c>
      <c r="Q1302" s="567">
        <v>0.43055793991416308</v>
      </c>
      <c r="R1302" s="390">
        <f t="shared" si="20"/>
        <v>7.3905579399141622E-2</v>
      </c>
    </row>
    <row r="1303" spans="1:18" ht="15.75">
      <c r="A1303" s="385">
        <v>1298</v>
      </c>
      <c r="B1303" s="386" t="s">
        <v>4236</v>
      </c>
      <c r="C1303" s="387" t="s">
        <v>4243</v>
      </c>
      <c r="D1303" s="563" t="s">
        <v>394</v>
      </c>
      <c r="E1303" s="388">
        <v>255</v>
      </c>
      <c r="F1303" s="567">
        <v>0</v>
      </c>
      <c r="G1303" s="567">
        <v>0</v>
      </c>
      <c r="H1303" s="567">
        <v>0</v>
      </c>
      <c r="I1303" s="567">
        <v>0</v>
      </c>
      <c r="J1303" s="567">
        <v>0</v>
      </c>
      <c r="K1303" s="567">
        <v>0</v>
      </c>
      <c r="L1303" s="567">
        <v>0</v>
      </c>
      <c r="M1303" s="567">
        <v>0</v>
      </c>
      <c r="N1303" s="567">
        <v>0</v>
      </c>
      <c r="O1303" s="567">
        <v>0</v>
      </c>
      <c r="P1303" s="567">
        <v>0</v>
      </c>
      <c r="Q1303" s="567">
        <v>0.27058823529411763</v>
      </c>
      <c r="R1303" s="390">
        <f t="shared" si="20"/>
        <v>2.2549019607843137E-2</v>
      </c>
    </row>
    <row r="1304" spans="1:18" ht="15.75">
      <c r="A1304" s="385">
        <v>1299</v>
      </c>
      <c r="B1304" s="386" t="s">
        <v>4237</v>
      </c>
      <c r="C1304" s="387" t="s">
        <v>4244</v>
      </c>
      <c r="D1304" s="563" t="s">
        <v>394</v>
      </c>
      <c r="E1304" s="388">
        <v>177.77777777777777</v>
      </c>
      <c r="F1304" s="567">
        <v>0</v>
      </c>
      <c r="G1304" s="567">
        <v>0</v>
      </c>
      <c r="H1304" s="567">
        <v>0</v>
      </c>
      <c r="I1304" s="567">
        <v>0</v>
      </c>
      <c r="J1304" s="567">
        <v>0</v>
      </c>
      <c r="K1304" s="567">
        <v>0</v>
      </c>
      <c r="L1304" s="567">
        <v>0</v>
      </c>
      <c r="M1304" s="567">
        <v>0</v>
      </c>
      <c r="N1304" s="567">
        <v>0</v>
      </c>
      <c r="O1304" s="567">
        <v>0</v>
      </c>
      <c r="P1304" s="567">
        <v>0</v>
      </c>
      <c r="Q1304" s="567">
        <v>2.6099999999999998E-2</v>
      </c>
      <c r="R1304" s="390">
        <f t="shared" si="20"/>
        <v>2.1749999999999999E-3</v>
      </c>
    </row>
    <row r="1305" spans="1:18" ht="15.75">
      <c r="A1305" s="385">
        <v>1300</v>
      </c>
      <c r="B1305" s="386" t="s">
        <v>3828</v>
      </c>
      <c r="C1305" s="387" t="s">
        <v>3475</v>
      </c>
      <c r="D1305" s="563" t="s">
        <v>1377</v>
      </c>
      <c r="E1305" s="388">
        <v>210</v>
      </c>
      <c r="F1305" s="567">
        <v>0.29104761904761905</v>
      </c>
      <c r="G1305" s="567">
        <v>0.27199999999999996</v>
      </c>
      <c r="H1305" s="567">
        <v>0.25371428571428573</v>
      </c>
      <c r="I1305" s="567">
        <v>0.2674285714285714</v>
      </c>
      <c r="J1305" s="567">
        <v>0.21180952380952378</v>
      </c>
      <c r="K1305" s="567">
        <v>0.22780952380952382</v>
      </c>
      <c r="L1305" s="567">
        <v>0.34514285714285714</v>
      </c>
      <c r="M1305" s="567">
        <v>0.33676190476190476</v>
      </c>
      <c r="N1305" s="567">
        <v>0.29257142857142854</v>
      </c>
      <c r="O1305" s="567">
        <v>0.32</v>
      </c>
      <c r="P1305" s="567">
        <v>0.2918095238095238</v>
      </c>
      <c r="Q1305" s="567">
        <v>0.26590476190476192</v>
      </c>
      <c r="R1305" s="390">
        <f t="shared" si="20"/>
        <v>0.28133333333333332</v>
      </c>
    </row>
    <row r="1306" spans="1:18" ht="15.75">
      <c r="A1306" s="385">
        <v>1301</v>
      </c>
      <c r="B1306" s="386" t="s">
        <v>3896</v>
      </c>
      <c r="C1306" s="387" t="s">
        <v>3476</v>
      </c>
      <c r="D1306" s="563" t="s">
        <v>1377</v>
      </c>
      <c r="E1306" s="388">
        <v>200</v>
      </c>
      <c r="F1306" s="567">
        <v>0</v>
      </c>
      <c r="G1306" s="567">
        <v>0</v>
      </c>
      <c r="H1306" s="567">
        <v>0.42840000000000006</v>
      </c>
      <c r="I1306" s="567">
        <v>0.35560000000000003</v>
      </c>
      <c r="J1306" s="567">
        <v>0.35159999999999997</v>
      </c>
      <c r="K1306" s="567">
        <v>0.42560000000000003</v>
      </c>
      <c r="L1306" s="567">
        <v>0.39399999999999996</v>
      </c>
      <c r="M1306" s="567">
        <v>0.40759999999999996</v>
      </c>
      <c r="N1306" s="567">
        <v>0.37119999999999997</v>
      </c>
      <c r="O1306" s="567">
        <v>0.27239999999999998</v>
      </c>
      <c r="P1306" s="567">
        <v>0.39439999999999997</v>
      </c>
      <c r="Q1306" s="567">
        <v>0.41159999999999997</v>
      </c>
      <c r="R1306" s="390">
        <f t="shared" si="20"/>
        <v>0.31770000000000004</v>
      </c>
    </row>
    <row r="1307" spans="1:18" ht="15.75">
      <c r="A1307" s="385">
        <v>1302</v>
      </c>
      <c r="B1307" s="386" t="s">
        <v>2574</v>
      </c>
      <c r="C1307" s="387" t="s">
        <v>2575</v>
      </c>
      <c r="D1307" s="563" t="s">
        <v>394</v>
      </c>
      <c r="E1307" s="388">
        <v>200</v>
      </c>
      <c r="F1307" s="567">
        <v>1.0764</v>
      </c>
      <c r="G1307" s="567">
        <v>1.0824</v>
      </c>
      <c r="H1307" s="567">
        <v>0.99480000000000002</v>
      </c>
      <c r="I1307" s="567">
        <v>1.0404</v>
      </c>
      <c r="J1307" s="567">
        <v>1.1135999999999999</v>
      </c>
      <c r="K1307" s="567">
        <v>1.0356000000000001</v>
      </c>
      <c r="L1307" s="567">
        <v>1.0992</v>
      </c>
      <c r="M1307" s="567">
        <v>1.0644</v>
      </c>
      <c r="N1307" s="567">
        <v>0.40439999999999998</v>
      </c>
      <c r="O1307" s="567">
        <v>1.194</v>
      </c>
      <c r="P1307" s="567">
        <v>1.242</v>
      </c>
      <c r="Q1307" s="567">
        <v>1.1112</v>
      </c>
      <c r="R1307" s="390">
        <f t="shared" si="20"/>
        <v>1.0382000000000005</v>
      </c>
    </row>
    <row r="1308" spans="1:18" ht="15.75">
      <c r="A1308" s="385">
        <v>1303</v>
      </c>
      <c r="B1308" s="386" t="s">
        <v>2576</v>
      </c>
      <c r="C1308" s="387" t="s">
        <v>2577</v>
      </c>
      <c r="D1308" s="563" t="s">
        <v>394</v>
      </c>
      <c r="E1308" s="388">
        <v>210</v>
      </c>
      <c r="F1308" s="567">
        <v>1.1154285714285714</v>
      </c>
      <c r="G1308" s="567">
        <v>1.0933333333333333</v>
      </c>
      <c r="H1308" s="567">
        <v>0.89523809523809528</v>
      </c>
      <c r="I1308" s="567">
        <v>1.0140952380952382</v>
      </c>
      <c r="J1308" s="567">
        <v>1.0689523809523809</v>
      </c>
      <c r="K1308" s="567">
        <v>1.145142857142857</v>
      </c>
      <c r="L1308" s="567">
        <v>1.0361904761904761</v>
      </c>
      <c r="M1308" s="567">
        <v>5.333333333333333E-2</v>
      </c>
      <c r="N1308" s="567">
        <v>0.12342857142857144</v>
      </c>
      <c r="O1308" s="567">
        <v>1.0963809523809525</v>
      </c>
      <c r="P1308" s="567">
        <v>1.1725714285714286</v>
      </c>
      <c r="Q1308" s="567">
        <v>1.0796190476190477</v>
      </c>
      <c r="R1308" s="390">
        <f t="shared" si="20"/>
        <v>0.90780952380952373</v>
      </c>
    </row>
    <row r="1309" spans="1:18" ht="15.75">
      <c r="A1309" s="385">
        <v>1304</v>
      </c>
      <c r="B1309" s="386" t="s">
        <v>2578</v>
      </c>
      <c r="C1309" s="387" t="s">
        <v>2579</v>
      </c>
      <c r="D1309" s="563" t="s">
        <v>394</v>
      </c>
      <c r="E1309" s="388">
        <v>278</v>
      </c>
      <c r="F1309" s="567">
        <v>0.72402877697841728</v>
      </c>
      <c r="G1309" s="567">
        <v>0.75165467625899285</v>
      </c>
      <c r="H1309" s="567">
        <v>0.760863309352518</v>
      </c>
      <c r="I1309" s="567">
        <v>0.76143884892086333</v>
      </c>
      <c r="J1309" s="567">
        <v>0.75625899280575548</v>
      </c>
      <c r="K1309" s="567">
        <v>0.72920863309352513</v>
      </c>
      <c r="L1309" s="567">
        <v>0.73151079136690655</v>
      </c>
      <c r="M1309" s="567">
        <v>0.4471942446043165</v>
      </c>
      <c r="N1309" s="567">
        <v>0.42762589928057554</v>
      </c>
      <c r="O1309" s="567">
        <v>0.72920863309352513</v>
      </c>
      <c r="P1309" s="567">
        <v>0.70676258992805752</v>
      </c>
      <c r="Q1309" s="567">
        <v>0.68834532374100721</v>
      </c>
      <c r="R1309" s="390">
        <f t="shared" si="20"/>
        <v>0.68450839328537161</v>
      </c>
    </row>
    <row r="1310" spans="1:18" ht="15.75">
      <c r="A1310" s="385">
        <v>1305</v>
      </c>
      <c r="B1310" s="386" t="s">
        <v>2580</v>
      </c>
      <c r="C1310" s="387" t="s">
        <v>2581</v>
      </c>
      <c r="D1310" s="563" t="s">
        <v>394</v>
      </c>
      <c r="E1310" s="388">
        <v>180</v>
      </c>
      <c r="F1310" s="567">
        <v>0.96177777777777784</v>
      </c>
      <c r="G1310" s="567">
        <v>0.99377777777777776</v>
      </c>
      <c r="H1310" s="567">
        <v>0.8698852222222222</v>
      </c>
      <c r="I1310" s="567">
        <v>0.89066666666666661</v>
      </c>
      <c r="J1310" s="567">
        <v>0.89955555555555544</v>
      </c>
      <c r="K1310" s="567">
        <v>0.84711111111111104</v>
      </c>
      <c r="L1310" s="567">
        <v>0.89955555555555544</v>
      </c>
      <c r="M1310" s="567">
        <v>0.76444444444444437</v>
      </c>
      <c r="N1310" s="567">
        <v>0.82666666666666677</v>
      </c>
      <c r="O1310" s="567">
        <v>0.94222222222222218</v>
      </c>
      <c r="P1310" s="567">
        <v>0.87111111111111117</v>
      </c>
      <c r="Q1310" s="567">
        <v>0.88</v>
      </c>
      <c r="R1310" s="390">
        <f t="shared" si="20"/>
        <v>0.88723117592592604</v>
      </c>
    </row>
    <row r="1311" spans="1:18" ht="15.75">
      <c r="A1311" s="385">
        <v>1306</v>
      </c>
      <c r="B1311" s="386" t="s">
        <v>2582</v>
      </c>
      <c r="C1311" s="387" t="s">
        <v>2583</v>
      </c>
      <c r="D1311" s="563" t="s">
        <v>394</v>
      </c>
      <c r="E1311" s="388">
        <v>250</v>
      </c>
      <c r="F1311" s="567">
        <v>1.0147200000000001</v>
      </c>
      <c r="G1311" s="567">
        <v>1.2047999999999999</v>
      </c>
      <c r="H1311" s="567">
        <v>1.07904</v>
      </c>
      <c r="I1311" s="567">
        <v>0.99263999999999997</v>
      </c>
      <c r="J1311" s="567">
        <v>1.0867200000000001</v>
      </c>
      <c r="K1311" s="567">
        <v>0.75072000000000005</v>
      </c>
      <c r="L1311" s="567">
        <v>0.92544000000000004</v>
      </c>
      <c r="M1311" s="567">
        <v>0.74879999999999991</v>
      </c>
      <c r="N1311" s="567">
        <v>0.92544000000000004</v>
      </c>
      <c r="O1311" s="567">
        <v>1.21824</v>
      </c>
      <c r="P1311" s="567">
        <v>1.224</v>
      </c>
      <c r="Q1311" s="567">
        <v>1.4150399999999999</v>
      </c>
      <c r="R1311" s="390">
        <f t="shared" si="20"/>
        <v>1.0488</v>
      </c>
    </row>
    <row r="1312" spans="1:18" ht="15.75">
      <c r="A1312" s="385">
        <v>1307</v>
      </c>
      <c r="B1312" s="386" t="s">
        <v>2584</v>
      </c>
      <c r="C1312" s="387" t="s">
        <v>2585</v>
      </c>
      <c r="D1312" s="563" t="s">
        <v>394</v>
      </c>
      <c r="E1312" s="388">
        <v>221</v>
      </c>
      <c r="F1312" s="567">
        <v>0.61104072398190046</v>
      </c>
      <c r="G1312" s="567">
        <v>0.62624434389140271</v>
      </c>
      <c r="H1312" s="567">
        <v>0.35221923076923078</v>
      </c>
      <c r="I1312" s="567">
        <v>0.63203619909502262</v>
      </c>
      <c r="J1312" s="567">
        <v>0.61393665158371047</v>
      </c>
      <c r="K1312" s="567">
        <v>0.59004524886877829</v>
      </c>
      <c r="L1312" s="567">
        <v>0.57556561085972857</v>
      </c>
      <c r="M1312" s="567">
        <v>0.56253393665158369</v>
      </c>
      <c r="N1312" s="567">
        <v>0.26787330316742081</v>
      </c>
      <c r="O1312" s="567">
        <v>0.58352941176470596</v>
      </c>
      <c r="P1312" s="567">
        <v>0.61466063348416289</v>
      </c>
      <c r="Q1312" s="567">
        <v>0.65158371040723984</v>
      </c>
      <c r="R1312" s="390">
        <f t="shared" si="20"/>
        <v>0.55677241704374059</v>
      </c>
    </row>
    <row r="1313" spans="1:18" ht="15.75">
      <c r="A1313" s="385">
        <v>1308</v>
      </c>
      <c r="B1313" s="386" t="s">
        <v>2586</v>
      </c>
      <c r="C1313" s="387" t="s">
        <v>2587</v>
      </c>
      <c r="D1313" s="563" t="s">
        <v>394</v>
      </c>
      <c r="E1313" s="388">
        <v>262</v>
      </c>
      <c r="F1313" s="567">
        <v>0.11312977099236642</v>
      </c>
      <c r="G1313" s="567">
        <v>0.14564885496183205</v>
      </c>
      <c r="H1313" s="567">
        <v>0.14977099236641223</v>
      </c>
      <c r="I1313" s="567">
        <v>0.23679389312977098</v>
      </c>
      <c r="J1313" s="567">
        <v>0.22625954198473283</v>
      </c>
      <c r="K1313" s="567">
        <v>0.14519083969465649</v>
      </c>
      <c r="L1313" s="567">
        <v>0.14702290076335878</v>
      </c>
      <c r="M1313" s="567">
        <v>0.2436641221374046</v>
      </c>
      <c r="N1313" s="567">
        <v>0.24824427480916034</v>
      </c>
      <c r="O1313" s="567">
        <v>0.16305343511450382</v>
      </c>
      <c r="P1313" s="567">
        <v>0.16305343511450382</v>
      </c>
      <c r="Q1313" s="567">
        <v>0.3294545454545455</v>
      </c>
      <c r="R1313" s="390">
        <f t="shared" si="20"/>
        <v>0.19260721721027066</v>
      </c>
    </row>
    <row r="1314" spans="1:18" ht="15.75">
      <c r="A1314" s="385">
        <v>1309</v>
      </c>
      <c r="B1314" s="386" t="s">
        <v>2588</v>
      </c>
      <c r="C1314" s="387" t="s">
        <v>2589</v>
      </c>
      <c r="D1314" s="563" t="s">
        <v>394</v>
      </c>
      <c r="E1314" s="388">
        <v>200</v>
      </c>
      <c r="F1314" s="567">
        <v>0.84160000000000001</v>
      </c>
      <c r="G1314" s="567">
        <v>1.0431999999999999</v>
      </c>
      <c r="H1314" s="567">
        <v>0.68959999999999999</v>
      </c>
      <c r="I1314" s="567">
        <v>0.74080000000000001</v>
      </c>
      <c r="J1314" s="567">
        <v>0.73360000000000003</v>
      </c>
      <c r="K1314" s="567">
        <v>0.77760000000000007</v>
      </c>
      <c r="L1314" s="567">
        <v>0.7248</v>
      </c>
      <c r="M1314" s="567">
        <v>0.73680000000000012</v>
      </c>
      <c r="N1314" s="567">
        <v>0.77040000000000008</v>
      </c>
      <c r="O1314" s="567">
        <v>0.79760000000000009</v>
      </c>
      <c r="P1314" s="567">
        <v>0.8448</v>
      </c>
      <c r="Q1314" s="567">
        <v>0.92720000000000002</v>
      </c>
      <c r="R1314" s="390">
        <f t="shared" si="20"/>
        <v>0.80233333333333334</v>
      </c>
    </row>
    <row r="1315" spans="1:18" ht="15.75">
      <c r="A1315" s="385">
        <v>1310</v>
      </c>
      <c r="B1315" s="386" t="s">
        <v>2590</v>
      </c>
      <c r="C1315" s="387" t="s">
        <v>2591</v>
      </c>
      <c r="D1315" s="563" t="s">
        <v>394</v>
      </c>
      <c r="E1315" s="388">
        <v>128</v>
      </c>
      <c r="F1315" s="567">
        <v>0.96812500000000001</v>
      </c>
      <c r="G1315" s="567">
        <v>0.78062500000000001</v>
      </c>
      <c r="H1315" s="567">
        <v>0.74</v>
      </c>
      <c r="I1315" s="567">
        <v>0.69499999999999995</v>
      </c>
      <c r="J1315" s="567">
        <v>0.801875</v>
      </c>
      <c r="K1315" s="567">
        <v>0.74875000000000003</v>
      </c>
      <c r="L1315" s="567">
        <v>0.87375000000000003</v>
      </c>
      <c r="M1315" s="567">
        <v>0.84812500000000002</v>
      </c>
      <c r="N1315" s="567">
        <v>6.7500000000000004E-2</v>
      </c>
      <c r="O1315" s="567">
        <v>0.14812500000000001</v>
      </c>
      <c r="P1315" s="567">
        <v>0.83937499999999998</v>
      </c>
      <c r="Q1315" s="567">
        <v>0.89187499999999997</v>
      </c>
      <c r="R1315" s="390">
        <f t="shared" si="20"/>
        <v>0.70026041666666672</v>
      </c>
    </row>
    <row r="1316" spans="1:18" ht="15.75">
      <c r="A1316" s="385">
        <v>1311</v>
      </c>
      <c r="B1316" s="386" t="s">
        <v>2592</v>
      </c>
      <c r="C1316" s="387" t="s">
        <v>2593</v>
      </c>
      <c r="D1316" s="563" t="s">
        <v>394</v>
      </c>
      <c r="E1316" s="388">
        <v>116</v>
      </c>
      <c r="F1316" s="567">
        <v>1.4137931034482758</v>
      </c>
      <c r="G1316" s="567">
        <v>1.3703448275862069</v>
      </c>
      <c r="H1316" s="567">
        <v>1.3317241379310345</v>
      </c>
      <c r="I1316" s="567">
        <v>1.3227586206896551</v>
      </c>
      <c r="J1316" s="567">
        <v>1.34</v>
      </c>
      <c r="K1316" s="567">
        <v>1.3993103448275861</v>
      </c>
      <c r="L1316" s="567">
        <v>0.92640247040658774</v>
      </c>
      <c r="M1316" s="567">
        <v>0.94184251158003096</v>
      </c>
      <c r="N1316" s="567">
        <v>0.94544518785383436</v>
      </c>
      <c r="O1316" s="567">
        <v>0.94750386001029341</v>
      </c>
      <c r="P1316" s="567">
        <v>0.93772516726711264</v>
      </c>
      <c r="Q1316" s="567">
        <v>0.96551724137931039</v>
      </c>
      <c r="R1316" s="390">
        <f t="shared" si="20"/>
        <v>1.1535306227483273</v>
      </c>
    </row>
    <row r="1317" spans="1:18" ht="15.75">
      <c r="A1317" s="385">
        <v>1312</v>
      </c>
      <c r="B1317" s="386" t="s">
        <v>2594</v>
      </c>
      <c r="C1317" s="387" t="s">
        <v>2595</v>
      </c>
      <c r="D1317" s="563" t="s">
        <v>391</v>
      </c>
      <c r="E1317" s="388">
        <v>134</v>
      </c>
      <c r="F1317" s="567">
        <v>0.75402985074626871</v>
      </c>
      <c r="G1317" s="567">
        <v>0.70805970149253727</v>
      </c>
      <c r="H1317" s="567">
        <v>0.46208955223880599</v>
      </c>
      <c r="I1317" s="567">
        <v>0.4292537313432836</v>
      </c>
      <c r="J1317" s="567">
        <v>0.34925373134328358</v>
      </c>
      <c r="K1317" s="567">
        <v>0.37014925373134328</v>
      </c>
      <c r="L1317" s="567">
        <v>0.41671641791044778</v>
      </c>
      <c r="M1317" s="567">
        <v>8.119402985074628E-2</v>
      </c>
      <c r="N1317" s="567">
        <v>0.11701492537313432</v>
      </c>
      <c r="O1317" s="567">
        <v>7.7014925373134327E-2</v>
      </c>
      <c r="P1317" s="567">
        <v>0.29014925373134332</v>
      </c>
      <c r="Q1317" s="567">
        <v>0.39582089552238803</v>
      </c>
      <c r="R1317" s="390">
        <f t="shared" si="20"/>
        <v>0.37089552238805973</v>
      </c>
    </row>
    <row r="1318" spans="1:18" ht="15.75">
      <c r="A1318" s="385">
        <v>1313</v>
      </c>
      <c r="B1318" s="386" t="s">
        <v>2596</v>
      </c>
      <c r="C1318" s="387" t="s">
        <v>2597</v>
      </c>
      <c r="D1318" s="563" t="s">
        <v>394</v>
      </c>
      <c r="E1318" s="388">
        <v>277</v>
      </c>
      <c r="F1318" s="567">
        <v>0.43090252707581228</v>
      </c>
      <c r="G1318" s="567">
        <v>0.44707581227436827</v>
      </c>
      <c r="H1318" s="567">
        <v>0.63306859205776178</v>
      </c>
      <c r="I1318" s="567">
        <v>0.696028880866426</v>
      </c>
      <c r="J1318" s="567">
        <v>0.53776173285198559</v>
      </c>
      <c r="K1318" s="567">
        <v>0.66252707581227444</v>
      </c>
      <c r="L1318" s="567">
        <v>5.3718411552346572E-2</v>
      </c>
      <c r="M1318" s="567">
        <v>0.86296028880866427</v>
      </c>
      <c r="N1318" s="567">
        <v>0.57703971119133579</v>
      </c>
      <c r="O1318" s="567">
        <v>0.55566787003610107</v>
      </c>
      <c r="P1318" s="567">
        <v>0.63422382671480149</v>
      </c>
      <c r="Q1318" s="567">
        <v>0.61920577617328521</v>
      </c>
      <c r="R1318" s="390">
        <f t="shared" si="20"/>
        <v>0.55918170878459694</v>
      </c>
    </row>
    <row r="1319" spans="1:18" ht="15.75">
      <c r="A1319" s="385">
        <v>1314</v>
      </c>
      <c r="B1319" s="386" t="s">
        <v>2598</v>
      </c>
      <c r="C1319" s="387" t="s">
        <v>2599</v>
      </c>
      <c r="D1319" s="563" t="s">
        <v>421</v>
      </c>
      <c r="E1319" s="388">
        <v>280</v>
      </c>
      <c r="F1319" s="567">
        <v>0.50800000000000001</v>
      </c>
      <c r="G1319" s="567">
        <v>0.49885714285714289</v>
      </c>
      <c r="H1319" s="567">
        <v>0.50571428571428567</v>
      </c>
      <c r="I1319" s="567">
        <v>0.53028571428571425</v>
      </c>
      <c r="J1319" s="567">
        <v>0.56685714285714284</v>
      </c>
      <c r="K1319" s="567">
        <v>0.52800000000000002</v>
      </c>
      <c r="L1319" s="567">
        <v>0.48628571428571427</v>
      </c>
      <c r="M1319" s="567">
        <v>0.54285714285714282</v>
      </c>
      <c r="N1319" s="567">
        <v>0.47714285714285715</v>
      </c>
      <c r="O1319" s="567">
        <v>0.49142857142857138</v>
      </c>
      <c r="P1319" s="567">
        <v>0.50057142857142856</v>
      </c>
      <c r="Q1319" s="567">
        <v>0.50057142857142856</v>
      </c>
      <c r="R1319" s="390">
        <f t="shared" si="20"/>
        <v>0.51138095238095238</v>
      </c>
    </row>
    <row r="1320" spans="1:18" ht="15.75">
      <c r="A1320" s="385">
        <v>1315</v>
      </c>
      <c r="B1320" s="386" t="s">
        <v>2600</v>
      </c>
      <c r="C1320" s="387" t="s">
        <v>2601</v>
      </c>
      <c r="D1320" s="563" t="s">
        <v>421</v>
      </c>
      <c r="E1320" s="388">
        <v>415</v>
      </c>
      <c r="F1320" s="567">
        <v>0.827566265060241</v>
      </c>
      <c r="G1320" s="567">
        <v>0.78014457831325301</v>
      </c>
      <c r="H1320" s="567">
        <v>0.89321151807228916</v>
      </c>
      <c r="I1320" s="567">
        <v>0.75585542168674702</v>
      </c>
      <c r="J1320" s="567">
        <v>0.75296385542168676</v>
      </c>
      <c r="K1320" s="567">
        <v>0.77609638554216864</v>
      </c>
      <c r="L1320" s="567">
        <v>0.70843373493975903</v>
      </c>
      <c r="M1320" s="567">
        <v>0.72231325301204818</v>
      </c>
      <c r="N1320" s="567">
        <v>0.69166265060240972</v>
      </c>
      <c r="O1320" s="567">
        <v>0.74313253012048186</v>
      </c>
      <c r="P1320" s="567">
        <v>0.75701204819277113</v>
      </c>
      <c r="Q1320" s="567">
        <v>0.74255421686746992</v>
      </c>
      <c r="R1320" s="390">
        <f t="shared" si="20"/>
        <v>0.76257887148594383</v>
      </c>
    </row>
    <row r="1321" spans="1:18" ht="15.75">
      <c r="A1321" s="385">
        <v>1316</v>
      </c>
      <c r="B1321" s="386" t="s">
        <v>2602</v>
      </c>
      <c r="C1321" s="387" t="s">
        <v>2603</v>
      </c>
      <c r="D1321" s="563" t="s">
        <v>421</v>
      </c>
      <c r="E1321" s="388">
        <v>460</v>
      </c>
      <c r="F1321" s="567">
        <v>0.70913043478260862</v>
      </c>
      <c r="G1321" s="567">
        <v>0.68</v>
      </c>
      <c r="H1321" s="567">
        <v>0.75166650000000002</v>
      </c>
      <c r="I1321" s="567">
        <v>0.65434782608695652</v>
      </c>
      <c r="J1321" s="567">
        <v>0.65913043478260869</v>
      </c>
      <c r="K1321" s="567">
        <v>0.62260869565217392</v>
      </c>
      <c r="L1321" s="567">
        <v>0.60347826086956524</v>
      </c>
      <c r="M1321" s="567">
        <v>0.63521739130434784</v>
      </c>
      <c r="N1321" s="567">
        <v>0.61913043478260876</v>
      </c>
      <c r="O1321" s="567">
        <v>0.62913043478260866</v>
      </c>
      <c r="P1321" s="567">
        <v>0.61478260869565216</v>
      </c>
      <c r="Q1321" s="567">
        <v>0.61347826086956514</v>
      </c>
      <c r="R1321" s="390">
        <f t="shared" si="20"/>
        <v>0.64934177355072464</v>
      </c>
    </row>
    <row r="1322" spans="1:18" ht="15.75">
      <c r="A1322" s="385">
        <v>1317</v>
      </c>
      <c r="B1322" s="386" t="s">
        <v>2604</v>
      </c>
      <c r="C1322" s="387" t="s">
        <v>2605</v>
      </c>
      <c r="D1322" s="563" t="s">
        <v>394</v>
      </c>
      <c r="E1322" s="388">
        <v>167</v>
      </c>
      <c r="F1322" s="567">
        <v>0.820119760479042</v>
      </c>
      <c r="G1322" s="567">
        <v>0.82586826347305387</v>
      </c>
      <c r="H1322" s="567">
        <v>0.80862275449101795</v>
      </c>
      <c r="I1322" s="567">
        <v>0.62179640718562879</v>
      </c>
      <c r="J1322" s="567">
        <v>0.77413173652694611</v>
      </c>
      <c r="K1322" s="567">
        <v>0.84311377245508989</v>
      </c>
      <c r="L1322" s="567">
        <v>0.84502994011976051</v>
      </c>
      <c r="M1322" s="567">
        <v>0.83257485029940115</v>
      </c>
      <c r="N1322" s="567">
        <v>0.79999999999999993</v>
      </c>
      <c r="O1322" s="567">
        <v>0.7808383233532934</v>
      </c>
      <c r="P1322" s="567">
        <v>0.79041916167664672</v>
      </c>
      <c r="Q1322" s="567">
        <v>0.84311377245508989</v>
      </c>
      <c r="R1322" s="390">
        <f t="shared" si="20"/>
        <v>0.79880239520958085</v>
      </c>
    </row>
    <row r="1323" spans="1:18" ht="15.75">
      <c r="A1323" s="385">
        <v>1318</v>
      </c>
      <c r="B1323" s="386" t="s">
        <v>2606</v>
      </c>
      <c r="C1323" s="387" t="s">
        <v>2607</v>
      </c>
      <c r="D1323" s="563" t="s">
        <v>421</v>
      </c>
      <c r="E1323" s="388">
        <v>167</v>
      </c>
      <c r="F1323" s="567">
        <v>0.74826347305389218</v>
      </c>
      <c r="G1323" s="567">
        <v>0.72143712574850305</v>
      </c>
      <c r="H1323" s="567">
        <v>0.68886227544910184</v>
      </c>
      <c r="I1323" s="567">
        <v>0.66203592814371259</v>
      </c>
      <c r="J1323" s="567">
        <v>0.67640718562874247</v>
      </c>
      <c r="K1323" s="567">
        <v>0.65820359281437124</v>
      </c>
      <c r="L1323" s="567">
        <v>0.67544910179640716</v>
      </c>
      <c r="M1323" s="567">
        <v>0.72143712574850305</v>
      </c>
      <c r="N1323" s="567">
        <v>0.68982035928143715</v>
      </c>
      <c r="O1323" s="567">
        <v>0.69461077844311381</v>
      </c>
      <c r="P1323" s="567">
        <v>0.69269461077844319</v>
      </c>
      <c r="Q1323" s="567">
        <v>0.70419161676646702</v>
      </c>
      <c r="R1323" s="390">
        <f t="shared" si="20"/>
        <v>0.69445109780439118</v>
      </c>
    </row>
    <row r="1324" spans="1:18" ht="15.75">
      <c r="A1324" s="385">
        <v>1319</v>
      </c>
      <c r="B1324" s="386" t="s">
        <v>2608</v>
      </c>
      <c r="C1324" s="387" t="s">
        <v>2609</v>
      </c>
      <c r="D1324" s="563" t="s">
        <v>421</v>
      </c>
      <c r="E1324" s="388">
        <v>150</v>
      </c>
      <c r="F1324" s="567">
        <v>0.87626666666666664</v>
      </c>
      <c r="G1324" s="567">
        <v>0.98186666666666667</v>
      </c>
      <c r="H1324" s="567">
        <v>0.61120000000000008</v>
      </c>
      <c r="I1324" s="567">
        <v>0.62293333333333334</v>
      </c>
      <c r="J1324" s="567">
        <v>0.96266666666666667</v>
      </c>
      <c r="K1324" s="567">
        <v>0.63679999999999992</v>
      </c>
      <c r="L1324" s="567">
        <v>0.62826666666666664</v>
      </c>
      <c r="M1324" s="567">
        <v>0.95146666666666668</v>
      </c>
      <c r="N1324" s="567">
        <v>0.98240000000000005</v>
      </c>
      <c r="O1324" s="567">
        <v>0.88319999999999999</v>
      </c>
      <c r="P1324" s="567">
        <v>0.86133333333333328</v>
      </c>
      <c r="Q1324" s="567">
        <v>0.64106666666666667</v>
      </c>
      <c r="R1324" s="390">
        <f t="shared" si="20"/>
        <v>0.80328888888888894</v>
      </c>
    </row>
    <row r="1325" spans="1:18" ht="15.75">
      <c r="A1325" s="385">
        <v>1320</v>
      </c>
      <c r="B1325" s="386" t="s">
        <v>2610</v>
      </c>
      <c r="C1325" s="387" t="s">
        <v>2609</v>
      </c>
      <c r="D1325" s="563" t="s">
        <v>421</v>
      </c>
      <c r="E1325" s="388">
        <v>150</v>
      </c>
      <c r="F1325" s="567">
        <v>0.46399999999999997</v>
      </c>
      <c r="G1325" s="567">
        <v>0.45439999999999997</v>
      </c>
      <c r="H1325" s="567">
        <v>0.45120000000000005</v>
      </c>
      <c r="I1325" s="567">
        <v>0.44159999999999999</v>
      </c>
      <c r="J1325" s="567">
        <v>0.45439999999999997</v>
      </c>
      <c r="K1325" s="567">
        <v>0.4672</v>
      </c>
      <c r="L1325" s="567">
        <v>0.44800000000000001</v>
      </c>
      <c r="M1325" s="567">
        <v>0.44800000000000001</v>
      </c>
      <c r="N1325" s="567">
        <v>0.43840000000000001</v>
      </c>
      <c r="O1325" s="567">
        <v>0.432</v>
      </c>
      <c r="P1325" s="567">
        <v>0.46080000000000004</v>
      </c>
      <c r="Q1325" s="567">
        <v>0.46080000000000004</v>
      </c>
      <c r="R1325" s="390">
        <f t="shared" si="20"/>
        <v>0.45173333333333332</v>
      </c>
    </row>
    <row r="1326" spans="1:18" ht="15.75">
      <c r="A1326" s="385">
        <v>1321</v>
      </c>
      <c r="B1326" s="386" t="s">
        <v>2611</v>
      </c>
      <c r="C1326" s="387" t="s">
        <v>2612</v>
      </c>
      <c r="D1326" s="563" t="s">
        <v>394</v>
      </c>
      <c r="E1326" s="388">
        <v>389</v>
      </c>
      <c r="F1326" s="567">
        <v>0.64164524421593827</v>
      </c>
      <c r="G1326" s="567">
        <v>0.64699228791773777</v>
      </c>
      <c r="H1326" s="567">
        <v>0.65151670951156815</v>
      </c>
      <c r="I1326" s="567">
        <v>0.65933161953727515</v>
      </c>
      <c r="J1326" s="567">
        <v>0.68195372750642669</v>
      </c>
      <c r="K1326" s="567">
        <v>0.7218508997429306</v>
      </c>
      <c r="L1326" s="567">
        <v>0.67002570694087404</v>
      </c>
      <c r="M1326" s="567">
        <v>0.63424164524421589</v>
      </c>
      <c r="N1326" s="567">
        <v>0.70128534704370182</v>
      </c>
      <c r="O1326" s="567">
        <v>0.67455012853470431</v>
      </c>
      <c r="P1326" s="567">
        <v>0.69593830334190243</v>
      </c>
      <c r="Q1326" s="567">
        <v>0.63876606683804626</v>
      </c>
      <c r="R1326" s="390">
        <f t="shared" si="20"/>
        <v>0.66817480719794353</v>
      </c>
    </row>
    <row r="1327" spans="1:18" ht="15.75">
      <c r="A1327" s="385">
        <v>1322</v>
      </c>
      <c r="B1327" s="386" t="s">
        <v>2613</v>
      </c>
      <c r="C1327" s="387" t="s">
        <v>2614</v>
      </c>
      <c r="D1327" s="563" t="s">
        <v>394</v>
      </c>
      <c r="E1327" s="388">
        <v>282</v>
      </c>
      <c r="F1327" s="567">
        <v>0.64822695035460998</v>
      </c>
      <c r="G1327" s="567">
        <v>0.68652482269503545</v>
      </c>
      <c r="H1327" s="567">
        <v>0.64624113475177303</v>
      </c>
      <c r="I1327" s="567">
        <v>0.81730496453900703</v>
      </c>
      <c r="J1327" s="567">
        <v>0.45758865248226949</v>
      </c>
      <c r="K1327" s="567">
        <v>0.8011347517730496</v>
      </c>
      <c r="L1327" s="567">
        <v>0.8493617021276596</v>
      </c>
      <c r="M1327" s="567">
        <v>0.97163120567375882</v>
      </c>
      <c r="N1327" s="567">
        <v>1.0575886524822695</v>
      </c>
      <c r="O1327" s="567">
        <v>0.67886524822695038</v>
      </c>
      <c r="P1327" s="567">
        <v>0.65617021276595744</v>
      </c>
      <c r="Q1327" s="567">
        <v>0.55007092198581564</v>
      </c>
      <c r="R1327" s="390">
        <f t="shared" si="20"/>
        <v>0.73505910165484634</v>
      </c>
    </row>
    <row r="1328" spans="1:18" ht="15.75">
      <c r="A1328" s="385">
        <v>1323</v>
      </c>
      <c r="B1328" s="386" t="s">
        <v>2617</v>
      </c>
      <c r="C1328" s="387" t="s">
        <v>2618</v>
      </c>
      <c r="D1328" s="563" t="s">
        <v>421</v>
      </c>
      <c r="E1328" s="388">
        <v>120</v>
      </c>
      <c r="F1328" s="567">
        <v>0.80599999999999994</v>
      </c>
      <c r="G1328" s="567">
        <v>1.466</v>
      </c>
      <c r="H1328" s="567">
        <v>1.4066666666666667</v>
      </c>
      <c r="I1328" s="567">
        <v>1.018</v>
      </c>
      <c r="J1328" s="567">
        <v>0.74066666666666658</v>
      </c>
      <c r="K1328" s="567">
        <v>0.68733333333333335</v>
      </c>
      <c r="L1328" s="567">
        <v>0.65866666666666673</v>
      </c>
      <c r="M1328" s="567">
        <v>0.70533333333333337</v>
      </c>
      <c r="N1328" s="567">
        <v>0.69800000000000006</v>
      </c>
      <c r="O1328" s="567">
        <v>0.7493333333333333</v>
      </c>
      <c r="P1328" s="567">
        <v>0.7513333333333333</v>
      </c>
      <c r="Q1328" s="567">
        <v>0.70333333333333337</v>
      </c>
      <c r="R1328" s="390">
        <f t="shared" si="20"/>
        <v>0.86588888888888882</v>
      </c>
    </row>
    <row r="1329" spans="1:18" ht="15.75">
      <c r="A1329" s="385">
        <v>1324</v>
      </c>
      <c r="B1329" s="386" t="s">
        <v>2619</v>
      </c>
      <c r="C1329" s="387" t="s">
        <v>2620</v>
      </c>
      <c r="D1329" s="563" t="s">
        <v>394</v>
      </c>
      <c r="E1329" s="388">
        <v>555</v>
      </c>
      <c r="F1329" s="567">
        <v>0.86227027027027026</v>
      </c>
      <c r="G1329" s="567">
        <v>0.64345945945945948</v>
      </c>
      <c r="H1329" s="567">
        <v>0.60886486486486491</v>
      </c>
      <c r="I1329" s="567">
        <v>0.60972972972972972</v>
      </c>
      <c r="J1329" s="567">
        <v>0.61405405405405411</v>
      </c>
      <c r="K1329" s="567">
        <v>0.65037837837837831</v>
      </c>
      <c r="L1329" s="567">
        <v>0.64259459459459456</v>
      </c>
      <c r="M1329" s="567">
        <v>0.68237837837837845</v>
      </c>
      <c r="N1329" s="567">
        <v>0.64605405405405403</v>
      </c>
      <c r="O1329" s="567">
        <v>0.51891891891891895</v>
      </c>
      <c r="P1329" s="567">
        <v>0.49297297297297299</v>
      </c>
      <c r="Q1329" s="567">
        <v>0.56648648648648647</v>
      </c>
      <c r="R1329" s="390">
        <f t="shared" si="20"/>
        <v>0.62818018018018018</v>
      </c>
    </row>
    <row r="1330" spans="1:18" ht="15.75">
      <c r="A1330" s="385">
        <v>1325</v>
      </c>
      <c r="B1330" s="386" t="s">
        <v>2621</v>
      </c>
      <c r="C1330" s="387" t="s">
        <v>2622</v>
      </c>
      <c r="D1330" s="563" t="s">
        <v>394</v>
      </c>
      <c r="E1330" s="388">
        <v>195</v>
      </c>
      <c r="F1330" s="567">
        <v>0.7712820512820513</v>
      </c>
      <c r="G1330" s="567">
        <v>0.94933333333333336</v>
      </c>
      <c r="H1330" s="567">
        <v>0.91076923076923078</v>
      </c>
      <c r="I1330" s="567">
        <v>0.77456410256410257</v>
      </c>
      <c r="J1330" s="567">
        <v>0.95753846153846156</v>
      </c>
      <c r="K1330" s="567">
        <v>0.8311794871794872</v>
      </c>
      <c r="L1330" s="567">
        <v>0.73189743589743594</v>
      </c>
      <c r="M1330" s="567">
        <v>0.49558974358974361</v>
      </c>
      <c r="N1330" s="567">
        <v>7.3025641025641033E-2</v>
      </c>
      <c r="O1330" s="567">
        <v>0.5448205128205128</v>
      </c>
      <c r="P1330" s="567">
        <v>0.62523076923076926</v>
      </c>
      <c r="Q1330" s="567">
        <v>0.74666666666666659</v>
      </c>
      <c r="R1330" s="390">
        <f t="shared" si="20"/>
        <v>0.70099145299145293</v>
      </c>
    </row>
    <row r="1331" spans="1:18" ht="15.75">
      <c r="A1331" s="385">
        <v>1326</v>
      </c>
      <c r="B1331" s="386" t="s">
        <v>2623</v>
      </c>
      <c r="C1331" s="387" t="s">
        <v>2624</v>
      </c>
      <c r="D1331" s="563" t="s">
        <v>394</v>
      </c>
      <c r="E1331" s="388">
        <v>175</v>
      </c>
      <c r="F1331" s="567">
        <v>1.1154285714285714</v>
      </c>
      <c r="G1331" s="567">
        <v>1.1273142857142857</v>
      </c>
      <c r="H1331" s="567">
        <v>0.89554285714285708</v>
      </c>
      <c r="I1331" s="567">
        <v>1.1154285714285714</v>
      </c>
      <c r="J1331" s="567">
        <v>1.237942857142857</v>
      </c>
      <c r="K1331" s="567">
        <v>1.3417142857142859</v>
      </c>
      <c r="L1331" s="567">
        <v>1.1469719350073855</v>
      </c>
      <c r="M1331" s="567">
        <v>1.1639586410635157</v>
      </c>
      <c r="N1331" s="567">
        <v>0.10524372230428361</v>
      </c>
      <c r="O1331" s="567">
        <v>0.40620384047267361</v>
      </c>
      <c r="P1331" s="567">
        <v>1.0284342688330872</v>
      </c>
      <c r="Q1331" s="567">
        <v>0.93943870014771058</v>
      </c>
      <c r="R1331" s="390">
        <f t="shared" si="20"/>
        <v>0.96863521136667396</v>
      </c>
    </row>
    <row r="1332" spans="1:18" ht="15.75">
      <c r="A1332" s="385">
        <v>1327</v>
      </c>
      <c r="B1332" s="386" t="s">
        <v>2625</v>
      </c>
      <c r="C1332" s="387" t="s">
        <v>2626</v>
      </c>
      <c r="D1332" s="563" t="s">
        <v>397</v>
      </c>
      <c r="E1332" s="388">
        <v>832</v>
      </c>
      <c r="F1332" s="567">
        <v>0.33750000000000002</v>
      </c>
      <c r="G1332" s="567">
        <v>0.35307692307692307</v>
      </c>
      <c r="H1332" s="567">
        <v>0.30980769230769228</v>
      </c>
      <c r="I1332" s="567">
        <v>0.24663461538461537</v>
      </c>
      <c r="J1332" s="567">
        <v>0.2630769230769231</v>
      </c>
      <c r="K1332" s="567">
        <v>0.32798076923076924</v>
      </c>
      <c r="L1332" s="567">
        <v>0.34182692307692303</v>
      </c>
      <c r="M1332" s="567">
        <v>0.24144230769230768</v>
      </c>
      <c r="N1332" s="567">
        <v>0.13586538461538461</v>
      </c>
      <c r="O1332" s="567">
        <v>0.13153846153846155</v>
      </c>
      <c r="P1332" s="567">
        <v>0.23798076923076922</v>
      </c>
      <c r="Q1332" s="567">
        <v>0.26999999999999996</v>
      </c>
      <c r="R1332" s="390">
        <f t="shared" si="20"/>
        <v>0.2663942307692308</v>
      </c>
    </row>
    <row r="1333" spans="1:18" ht="15.75">
      <c r="A1333" s="385">
        <v>1328</v>
      </c>
      <c r="B1333" s="386" t="s">
        <v>2627</v>
      </c>
      <c r="C1333" s="387" t="s">
        <v>2628</v>
      </c>
      <c r="D1333" s="563" t="s">
        <v>633</v>
      </c>
      <c r="E1333" s="392">
        <v>10000</v>
      </c>
      <c r="F1333" s="567">
        <v>0.88800000000000001</v>
      </c>
      <c r="G1333" s="567">
        <v>1.0894999999999999</v>
      </c>
      <c r="H1333" s="567">
        <v>1.0055000000000001</v>
      </c>
      <c r="I1333" s="567">
        <v>1.0237000000000001</v>
      </c>
      <c r="J1333" s="567">
        <v>1.0769</v>
      </c>
      <c r="K1333" s="567">
        <v>0.98480000000000001</v>
      </c>
      <c r="L1333" s="567">
        <v>0.88470000000000004</v>
      </c>
      <c r="M1333" s="567">
        <v>0.96919999999999995</v>
      </c>
      <c r="N1333" s="567">
        <v>0.91539999999999999</v>
      </c>
      <c r="O1333" s="567">
        <v>0.94099999999999995</v>
      </c>
      <c r="P1333" s="567">
        <v>0.96099999999999997</v>
      </c>
      <c r="Q1333" s="567">
        <v>1.163</v>
      </c>
      <c r="R1333" s="390">
        <f t="shared" si="20"/>
        <v>0.99189166666666695</v>
      </c>
    </row>
    <row r="1334" spans="1:18" ht="15.75">
      <c r="A1334" s="385">
        <v>1329</v>
      </c>
      <c r="B1334" s="386" t="s">
        <v>2629</v>
      </c>
      <c r="C1334" s="387" t="s">
        <v>2630</v>
      </c>
      <c r="D1334" s="563" t="s">
        <v>394</v>
      </c>
      <c r="E1334" s="388">
        <v>112</v>
      </c>
      <c r="F1334" s="567">
        <v>0.97857142857142854</v>
      </c>
      <c r="G1334" s="567">
        <v>1.0314285714285714</v>
      </c>
      <c r="H1334" s="567">
        <v>1.2814285714285716</v>
      </c>
      <c r="I1334" s="567">
        <v>1.2378571428571428</v>
      </c>
      <c r="J1334" s="567">
        <v>1.0635714285714286</v>
      </c>
      <c r="K1334" s="567">
        <v>1.105</v>
      </c>
      <c r="L1334" s="567">
        <v>0.97857142857142854</v>
      </c>
      <c r="M1334" s="567">
        <v>0.98928571428571421</v>
      </c>
      <c r="N1334" s="567">
        <v>0.60142857142857142</v>
      </c>
      <c r="O1334" s="567">
        <v>1.1528571428571428</v>
      </c>
      <c r="P1334" s="567">
        <v>1.3878571428571429</v>
      </c>
      <c r="Q1334" s="567">
        <v>1.647142857142857</v>
      </c>
      <c r="R1334" s="390">
        <f t="shared" si="20"/>
        <v>1.1212500000000001</v>
      </c>
    </row>
    <row r="1335" spans="1:18" ht="15.75">
      <c r="A1335" s="385">
        <v>1330</v>
      </c>
      <c r="B1335" s="386" t="s">
        <v>2631</v>
      </c>
      <c r="C1335" s="387" t="s">
        <v>2632</v>
      </c>
      <c r="D1335" s="563" t="s">
        <v>394</v>
      </c>
      <c r="E1335" s="388">
        <v>167</v>
      </c>
      <c r="F1335" s="567">
        <v>0.71137724550898207</v>
      </c>
      <c r="G1335" s="567">
        <v>0.72718562874251491</v>
      </c>
      <c r="H1335" s="567">
        <v>0.69125748502994011</v>
      </c>
      <c r="I1335" s="567">
        <v>0.77461077844311388</v>
      </c>
      <c r="J1335" s="567">
        <v>0.69988023952095801</v>
      </c>
      <c r="K1335" s="567">
        <v>0.73580838323353293</v>
      </c>
      <c r="L1335" s="567">
        <v>0.75017964071856291</v>
      </c>
      <c r="M1335" s="567">
        <v>0.7415568862275449</v>
      </c>
      <c r="N1335" s="567">
        <v>0.10347305389221557</v>
      </c>
      <c r="O1335" s="567">
        <v>0.83784431137724547</v>
      </c>
      <c r="P1335" s="567">
        <v>0.98011976047904192</v>
      </c>
      <c r="Q1335" s="567">
        <v>0.82347305389221559</v>
      </c>
      <c r="R1335" s="390">
        <f t="shared" si="20"/>
        <v>0.71473053892215566</v>
      </c>
    </row>
    <row r="1336" spans="1:18" ht="15.75">
      <c r="A1336" s="385">
        <v>1331</v>
      </c>
      <c r="B1336" s="386" t="s">
        <v>2633</v>
      </c>
      <c r="C1336" s="387" t="s">
        <v>2634</v>
      </c>
      <c r="D1336" s="563" t="s">
        <v>394</v>
      </c>
      <c r="E1336" s="388">
        <v>167</v>
      </c>
      <c r="F1336" s="567">
        <v>0.72574850299401195</v>
      </c>
      <c r="G1336" s="567">
        <v>0.79329341317365265</v>
      </c>
      <c r="H1336" s="567">
        <v>0.73868263473053897</v>
      </c>
      <c r="I1336" s="567">
        <v>0.70850299401197603</v>
      </c>
      <c r="J1336" s="567">
        <v>0.72</v>
      </c>
      <c r="K1336" s="567">
        <v>0.75161676646706588</v>
      </c>
      <c r="L1336" s="567">
        <v>0.75305389221556884</v>
      </c>
      <c r="M1336" s="567">
        <v>0.7056287425149701</v>
      </c>
      <c r="N1336" s="567">
        <v>0.66538922155688629</v>
      </c>
      <c r="O1336" s="567">
        <v>0.70419161676646702</v>
      </c>
      <c r="P1336" s="567">
        <v>0.7645508982035929</v>
      </c>
      <c r="Q1336" s="567">
        <v>0.74443113772455083</v>
      </c>
      <c r="R1336" s="390">
        <f t="shared" si="20"/>
        <v>0.73125748502994004</v>
      </c>
    </row>
    <row r="1337" spans="1:18" ht="15.75">
      <c r="A1337" s="385">
        <v>1332</v>
      </c>
      <c r="B1337" s="386" t="s">
        <v>2635</v>
      </c>
      <c r="C1337" s="387" t="s">
        <v>2636</v>
      </c>
      <c r="D1337" s="563" t="s">
        <v>735</v>
      </c>
      <c r="E1337" s="388">
        <v>2370</v>
      </c>
      <c r="F1337" s="567">
        <v>0.34835443037974684</v>
      </c>
      <c r="G1337" s="567">
        <v>0.11139240506329114</v>
      </c>
      <c r="H1337" s="567">
        <v>9.1139240506329114E-2</v>
      </c>
      <c r="I1337" s="567">
        <v>0.41924050632911392</v>
      </c>
      <c r="J1337" s="567">
        <v>0.56101265822784807</v>
      </c>
      <c r="K1337" s="567">
        <v>0.35645569620253165</v>
      </c>
      <c r="L1337" s="567">
        <v>0.4050632911392405</v>
      </c>
      <c r="M1337" s="567">
        <v>6.0759493670886075E-3</v>
      </c>
      <c r="N1337" s="567">
        <v>4.0506329113924053E-3</v>
      </c>
      <c r="O1337" s="567">
        <v>4.0506329113924053E-3</v>
      </c>
      <c r="P1337" s="567">
        <v>1.0268354430379747</v>
      </c>
      <c r="Q1337" s="567">
        <v>0.11746835443037974</v>
      </c>
      <c r="R1337" s="390">
        <f t="shared" si="20"/>
        <v>0.28759493670886077</v>
      </c>
    </row>
    <row r="1338" spans="1:18" ht="15.75">
      <c r="A1338" s="385">
        <v>1333</v>
      </c>
      <c r="B1338" s="386" t="s">
        <v>2637</v>
      </c>
      <c r="C1338" s="387" t="s">
        <v>2638</v>
      </c>
      <c r="D1338" s="563" t="s">
        <v>394</v>
      </c>
      <c r="E1338" s="388">
        <v>244</v>
      </c>
      <c r="F1338" s="567">
        <v>0.36393442622950817</v>
      </c>
      <c r="G1338" s="567">
        <v>0.11737704918032787</v>
      </c>
      <c r="H1338" s="567">
        <v>4.2622950819672135E-2</v>
      </c>
      <c r="I1338" s="567">
        <v>5.7704918032786885E-2</v>
      </c>
      <c r="J1338" s="567">
        <v>4.9180327868852458E-2</v>
      </c>
      <c r="K1338" s="567">
        <v>8.9836065573770496E-2</v>
      </c>
      <c r="L1338" s="567">
        <v>0.24721311475409835</v>
      </c>
      <c r="M1338" s="567">
        <v>0.70950819672131149</v>
      </c>
      <c r="N1338" s="567">
        <v>0.96983606557377044</v>
      </c>
      <c r="O1338" s="567">
        <v>0.939016393442623</v>
      </c>
      <c r="P1338" s="567">
        <v>0.86360655737704917</v>
      </c>
      <c r="Q1338" s="567">
        <v>4.5245901639344256E-2</v>
      </c>
      <c r="R1338" s="390">
        <f t="shared" si="20"/>
        <v>0.37459016393442618</v>
      </c>
    </row>
    <row r="1339" spans="1:18" ht="15.75">
      <c r="A1339" s="385">
        <v>1334</v>
      </c>
      <c r="B1339" s="386" t="s">
        <v>2639</v>
      </c>
      <c r="C1339" s="387" t="s">
        <v>2640</v>
      </c>
      <c r="D1339" s="563" t="s">
        <v>394</v>
      </c>
      <c r="E1339" s="388">
        <v>300</v>
      </c>
      <c r="F1339" s="567">
        <v>0.30453333333333332</v>
      </c>
      <c r="G1339" s="567">
        <v>0.47093333333333331</v>
      </c>
      <c r="H1339" s="567">
        <v>0.68320000000000003</v>
      </c>
      <c r="I1339" s="567">
        <v>0.62239999999999995</v>
      </c>
      <c r="J1339" s="567">
        <v>0.66826666666666668</v>
      </c>
      <c r="K1339" s="567">
        <v>0.56053333333333333</v>
      </c>
      <c r="L1339" s="567">
        <v>0.50080000000000002</v>
      </c>
      <c r="M1339" s="567">
        <v>0.63146666666666662</v>
      </c>
      <c r="N1339" s="567">
        <v>0.89119999999999999</v>
      </c>
      <c r="O1339" s="567">
        <v>0.7056</v>
      </c>
      <c r="P1339" s="567">
        <v>0.91466666666666663</v>
      </c>
      <c r="Q1339" s="567">
        <v>0.71573333333333333</v>
      </c>
      <c r="R1339" s="390">
        <f t="shared" si="20"/>
        <v>0.63911111111111119</v>
      </c>
    </row>
    <row r="1340" spans="1:18" ht="15.75">
      <c r="A1340" s="385">
        <v>1335</v>
      </c>
      <c r="B1340" s="386" t="s">
        <v>2641</v>
      </c>
      <c r="C1340" s="387" t="s">
        <v>2642</v>
      </c>
      <c r="D1340" s="563" t="s">
        <v>391</v>
      </c>
      <c r="E1340" s="388">
        <v>181.66666666666666</v>
      </c>
      <c r="F1340" s="567">
        <v>5.7688073394495415E-2</v>
      </c>
      <c r="G1340" s="567">
        <v>5.0201834862385317E-2</v>
      </c>
      <c r="H1340" s="567">
        <v>5.7247706422018353E-2</v>
      </c>
      <c r="I1340" s="567">
        <v>5.5045871559633031E-2</v>
      </c>
      <c r="J1340" s="567">
        <v>4.3155963302752294E-2</v>
      </c>
      <c r="K1340" s="567">
        <v>5.2403669724770639E-2</v>
      </c>
      <c r="L1340" s="567">
        <v>5.0201834862385317E-2</v>
      </c>
      <c r="M1340" s="567">
        <v>5.328440366972477E-2</v>
      </c>
      <c r="N1340" s="567">
        <v>5.2403669724770639E-2</v>
      </c>
      <c r="O1340" s="567">
        <v>4.6678899082568809E-2</v>
      </c>
      <c r="P1340" s="567">
        <v>5.3724770642201838E-2</v>
      </c>
      <c r="Q1340" s="567">
        <v>5.9009174311926614E-2</v>
      </c>
      <c r="R1340" s="390">
        <f t="shared" si="20"/>
        <v>5.2587155963302747E-2</v>
      </c>
    </row>
    <row r="1341" spans="1:18" ht="15.75">
      <c r="A1341" s="385">
        <v>1336</v>
      </c>
      <c r="B1341" s="386" t="s">
        <v>2643</v>
      </c>
      <c r="C1341" s="387" t="s">
        <v>2644</v>
      </c>
      <c r="D1341" s="563" t="s">
        <v>421</v>
      </c>
      <c r="E1341" s="388">
        <v>150</v>
      </c>
      <c r="F1341" s="567">
        <v>0.82773333333333332</v>
      </c>
      <c r="G1341" s="567">
        <v>0.8256</v>
      </c>
      <c r="H1341" s="567">
        <v>0.81706666666666672</v>
      </c>
      <c r="I1341" s="567">
        <v>0.82986666666666664</v>
      </c>
      <c r="J1341" s="567">
        <v>0.83733333333333326</v>
      </c>
      <c r="K1341" s="567">
        <v>1.1146666666666667</v>
      </c>
      <c r="L1341" s="567">
        <v>0.83199999999999996</v>
      </c>
      <c r="M1341" s="567">
        <v>0.83946666666666669</v>
      </c>
      <c r="N1341" s="567">
        <v>0.82879999999999998</v>
      </c>
      <c r="O1341" s="567">
        <v>0.81706666666666672</v>
      </c>
      <c r="P1341" s="567">
        <v>0.82453333333333334</v>
      </c>
      <c r="Q1341" s="567">
        <v>0.82773333333333332</v>
      </c>
      <c r="R1341" s="390">
        <f t="shared" si="20"/>
        <v>0.85182222222222215</v>
      </c>
    </row>
    <row r="1342" spans="1:18" ht="15.75">
      <c r="A1342" s="385">
        <v>1337</v>
      </c>
      <c r="B1342" s="386" t="s">
        <v>2645</v>
      </c>
      <c r="C1342" s="387" t="s">
        <v>2646</v>
      </c>
      <c r="D1342" s="563" t="s">
        <v>394</v>
      </c>
      <c r="E1342" s="388">
        <v>190</v>
      </c>
      <c r="F1342" s="567">
        <v>0.62821052631578944</v>
      </c>
      <c r="G1342" s="567">
        <v>0.60294736842105268</v>
      </c>
      <c r="H1342" s="567">
        <v>0.60042105263157897</v>
      </c>
      <c r="I1342" s="567">
        <v>0.63578947368421046</v>
      </c>
      <c r="J1342" s="567">
        <v>0.62821052631578944</v>
      </c>
      <c r="K1342" s="567">
        <v>0.45305263157894737</v>
      </c>
      <c r="L1342" s="567">
        <v>0.53557894736842104</v>
      </c>
      <c r="M1342" s="567">
        <v>0.47663157894736841</v>
      </c>
      <c r="N1342" s="567">
        <v>0.72252631578947368</v>
      </c>
      <c r="O1342" s="567">
        <v>0.72673684210526324</v>
      </c>
      <c r="P1342" s="567">
        <v>0.60294736842105268</v>
      </c>
      <c r="Q1342" s="567">
        <v>0.50189473684210528</v>
      </c>
      <c r="R1342" s="390">
        <f t="shared" si="20"/>
        <v>0.59291228070175439</v>
      </c>
    </row>
    <row r="1343" spans="1:18" ht="15.75">
      <c r="A1343" s="385">
        <v>1338</v>
      </c>
      <c r="B1343" s="386" t="s">
        <v>2647</v>
      </c>
      <c r="C1343" s="387" t="s">
        <v>2648</v>
      </c>
      <c r="D1343" s="563" t="s">
        <v>394</v>
      </c>
      <c r="E1343" s="388">
        <v>220</v>
      </c>
      <c r="F1343" s="567">
        <v>0.48363636363636364</v>
      </c>
      <c r="G1343" s="567">
        <v>0.48872727272727273</v>
      </c>
      <c r="H1343" s="567">
        <v>0.41963636363636359</v>
      </c>
      <c r="I1343" s="567">
        <v>0.53818181818181821</v>
      </c>
      <c r="J1343" s="567">
        <v>0.5476363636363637</v>
      </c>
      <c r="K1343" s="567">
        <v>0.45527272727272727</v>
      </c>
      <c r="L1343" s="567">
        <v>0.39272727272727276</v>
      </c>
      <c r="M1343" s="567">
        <v>0.36727272727272725</v>
      </c>
      <c r="N1343" s="567">
        <v>0.46545454545454545</v>
      </c>
      <c r="O1343" s="567">
        <v>0</v>
      </c>
      <c r="P1343" s="567">
        <v>0.50181818181818183</v>
      </c>
      <c r="Q1343" s="567">
        <v>0.42618181818181822</v>
      </c>
      <c r="R1343" s="390">
        <f t="shared" si="20"/>
        <v>0.42387878787878791</v>
      </c>
    </row>
    <row r="1344" spans="1:18" ht="15.75">
      <c r="A1344" s="385">
        <v>1339</v>
      </c>
      <c r="B1344" s="386" t="s">
        <v>2649</v>
      </c>
      <c r="C1344" s="387" t="s">
        <v>2650</v>
      </c>
      <c r="D1344" s="563" t="s">
        <v>735</v>
      </c>
      <c r="E1344" s="388">
        <v>1695</v>
      </c>
      <c r="F1344" s="567">
        <v>1.9115044247787611E-2</v>
      </c>
      <c r="G1344" s="567">
        <v>2.4070796460176989E-2</v>
      </c>
      <c r="H1344" s="567">
        <v>2.3362831858407082E-2</v>
      </c>
      <c r="I1344" s="567">
        <v>0.55221238938053097</v>
      </c>
      <c r="J1344" s="567">
        <v>0.72424778761061936</v>
      </c>
      <c r="K1344" s="567">
        <v>0.53805309734513274</v>
      </c>
      <c r="L1344" s="567">
        <v>0.32353982300884954</v>
      </c>
      <c r="M1344" s="567">
        <v>0.30088495575221241</v>
      </c>
      <c r="N1344" s="567">
        <v>0.25203539823008847</v>
      </c>
      <c r="O1344" s="567">
        <v>4.247787610619469E-2</v>
      </c>
      <c r="P1344" s="567">
        <v>1.7699115044247787E-2</v>
      </c>
      <c r="Q1344" s="567">
        <v>2.3362831858407082E-2</v>
      </c>
      <c r="R1344" s="390">
        <f t="shared" si="20"/>
        <v>0.23675516224188789</v>
      </c>
    </row>
    <row r="1345" spans="1:18" ht="15.75">
      <c r="A1345" s="385">
        <v>1340</v>
      </c>
      <c r="B1345" s="386" t="s">
        <v>2651</v>
      </c>
      <c r="C1345" s="387" t="s">
        <v>2652</v>
      </c>
      <c r="D1345" s="563" t="s">
        <v>735</v>
      </c>
      <c r="E1345" s="388">
        <v>1855</v>
      </c>
      <c r="F1345" s="567">
        <v>0.24840970350404312</v>
      </c>
      <c r="G1345" s="567">
        <v>0.20700808625336928</v>
      </c>
      <c r="H1345" s="567">
        <v>2.587601078167116E-2</v>
      </c>
      <c r="I1345" s="567">
        <v>0.32086253369272238</v>
      </c>
      <c r="J1345" s="567">
        <v>0.45541778975741237</v>
      </c>
      <c r="K1345" s="567">
        <v>0.40625336927223721</v>
      </c>
      <c r="L1345" s="567">
        <v>0.16043126684636119</v>
      </c>
      <c r="M1345" s="567">
        <v>0.3105121293800539</v>
      </c>
      <c r="N1345" s="567">
        <v>0.32345013477088946</v>
      </c>
      <c r="O1345" s="567">
        <v>6.7277628032345008E-2</v>
      </c>
      <c r="P1345" s="567">
        <v>7.7628032345013476E-3</v>
      </c>
      <c r="Q1345" s="567">
        <v>1.8113207547169812E-2</v>
      </c>
      <c r="R1345" s="390">
        <f t="shared" si="20"/>
        <v>0.21261455525606465</v>
      </c>
    </row>
    <row r="1346" spans="1:18" ht="15.75">
      <c r="A1346" s="385">
        <v>1341</v>
      </c>
      <c r="B1346" s="386" t="s">
        <v>2653</v>
      </c>
      <c r="C1346" s="387" t="s">
        <v>2654</v>
      </c>
      <c r="D1346" s="563" t="s">
        <v>394</v>
      </c>
      <c r="E1346" s="388">
        <v>216.66666666666666</v>
      </c>
      <c r="F1346" s="567">
        <v>0.54424615384615382</v>
      </c>
      <c r="G1346" s="567">
        <v>0.57304615384615387</v>
      </c>
      <c r="H1346" s="567">
        <v>0.504</v>
      </c>
      <c r="I1346" s="567">
        <v>0.42978461538461543</v>
      </c>
      <c r="J1346" s="567">
        <v>0.61218461538461533</v>
      </c>
      <c r="K1346" s="567">
        <v>0.49255384615384618</v>
      </c>
      <c r="L1346" s="567">
        <v>0.65206153846153847</v>
      </c>
      <c r="M1346" s="567">
        <v>0.59963076923076919</v>
      </c>
      <c r="N1346" s="567">
        <v>0.6</v>
      </c>
      <c r="O1346" s="567">
        <v>0.58338461538461539</v>
      </c>
      <c r="P1346" s="567">
        <v>0.62547692307692315</v>
      </c>
      <c r="Q1346" s="567">
        <v>0.58855384615384621</v>
      </c>
      <c r="R1346" s="390">
        <f t="shared" si="20"/>
        <v>0.56707692307692303</v>
      </c>
    </row>
    <row r="1347" spans="1:18" ht="15.75">
      <c r="A1347" s="385">
        <v>1342</v>
      </c>
      <c r="B1347" s="386" t="s">
        <v>2655</v>
      </c>
      <c r="C1347" s="387" t="s">
        <v>2656</v>
      </c>
      <c r="D1347" s="563" t="s">
        <v>394</v>
      </c>
      <c r="E1347" s="388">
        <v>291.66666666666669</v>
      </c>
      <c r="F1347" s="567">
        <v>0.31268571428571429</v>
      </c>
      <c r="G1347" s="567">
        <v>0.4369371428571428</v>
      </c>
      <c r="H1347" s="567">
        <v>0.56121366857142851</v>
      </c>
      <c r="I1347" s="567">
        <v>0.74386285714285716</v>
      </c>
      <c r="J1347" s="567">
        <v>0.34477714285714284</v>
      </c>
      <c r="K1347" s="567">
        <v>0.48301714285714281</v>
      </c>
      <c r="L1347" s="567">
        <v>0.52333714285714272</v>
      </c>
      <c r="M1347" s="567">
        <v>0.61549714285714285</v>
      </c>
      <c r="N1347" s="567">
        <v>0.70930285714285712</v>
      </c>
      <c r="O1347" s="567">
        <v>0.63360000000000005</v>
      </c>
      <c r="P1347" s="567">
        <v>0.76031999999999988</v>
      </c>
      <c r="Q1347" s="567">
        <v>0.59739428571428566</v>
      </c>
      <c r="R1347" s="390">
        <f t="shared" si="20"/>
        <v>0.56016209142857143</v>
      </c>
    </row>
    <row r="1348" spans="1:18" ht="15.75">
      <c r="A1348" s="385">
        <v>1343</v>
      </c>
      <c r="B1348" s="386" t="s">
        <v>2657</v>
      </c>
      <c r="C1348" s="387" t="s">
        <v>2658</v>
      </c>
      <c r="D1348" s="563" t="s">
        <v>394</v>
      </c>
      <c r="E1348" s="388">
        <v>155.55555555555554</v>
      </c>
      <c r="F1348" s="567">
        <v>0.24582857142857145</v>
      </c>
      <c r="G1348" s="567">
        <v>0.63360000000000005</v>
      </c>
      <c r="H1348" s="567">
        <v>0.35074285714285719</v>
      </c>
      <c r="I1348" s="567">
        <v>0.7194857142857144</v>
      </c>
      <c r="J1348" s="567">
        <v>0.73234285714285718</v>
      </c>
      <c r="K1348" s="567">
        <v>0.85165714285714289</v>
      </c>
      <c r="L1348" s="567">
        <v>0.77142857142857146</v>
      </c>
      <c r="M1348" s="567">
        <v>0.82491428571428571</v>
      </c>
      <c r="N1348" s="567">
        <v>0.63360000000000005</v>
      </c>
      <c r="O1348" s="567">
        <v>0.59348571428571428</v>
      </c>
      <c r="P1348" s="567">
        <v>0.69120000000000004</v>
      </c>
      <c r="Q1348" s="567">
        <v>0.82902857142857156</v>
      </c>
      <c r="R1348" s="390">
        <f t="shared" si="20"/>
        <v>0.65644285714285722</v>
      </c>
    </row>
    <row r="1349" spans="1:18" ht="15.75">
      <c r="A1349" s="385">
        <v>1344</v>
      </c>
      <c r="B1349" s="386" t="s">
        <v>2659</v>
      </c>
      <c r="C1349" s="387" t="s">
        <v>2660</v>
      </c>
      <c r="D1349" s="563" t="s">
        <v>397</v>
      </c>
      <c r="E1349" s="388">
        <v>111.11111111111111</v>
      </c>
      <c r="F1349" s="567">
        <v>0.44063999999999998</v>
      </c>
      <c r="G1349" s="567">
        <v>0.22031999999999999</v>
      </c>
      <c r="H1349" s="567">
        <v>0.36287999999999998</v>
      </c>
      <c r="I1349" s="567">
        <v>0.37907999999999997</v>
      </c>
      <c r="J1349" s="567">
        <v>0.40176000000000001</v>
      </c>
      <c r="K1349" s="567">
        <v>0.47195999999999999</v>
      </c>
      <c r="L1349" s="567">
        <v>0.38771999999999995</v>
      </c>
      <c r="M1349" s="567">
        <v>0.33695999999999998</v>
      </c>
      <c r="N1349" s="567">
        <v>0.24731999999999998</v>
      </c>
      <c r="O1349" s="567">
        <v>0.19871999999999998</v>
      </c>
      <c r="P1349" s="567">
        <v>0.28295999999999999</v>
      </c>
      <c r="Q1349" s="567">
        <v>0.34451999999999999</v>
      </c>
      <c r="R1349" s="390">
        <f t="shared" si="20"/>
        <v>0.33956999999999998</v>
      </c>
    </row>
    <row r="1350" spans="1:18" ht="15.75">
      <c r="A1350" s="385">
        <v>1345</v>
      </c>
      <c r="B1350" s="386" t="s">
        <v>2661</v>
      </c>
      <c r="C1350" s="387" t="s">
        <v>2662</v>
      </c>
      <c r="D1350" s="563" t="s">
        <v>735</v>
      </c>
      <c r="E1350" s="388">
        <v>790</v>
      </c>
      <c r="F1350" s="567">
        <v>0.72303797468354436</v>
      </c>
      <c r="G1350" s="567">
        <v>0.90774683544303802</v>
      </c>
      <c r="H1350" s="567">
        <v>0.2150886075949367</v>
      </c>
      <c r="I1350" s="567">
        <v>0.42592405063291139</v>
      </c>
      <c r="J1350" s="567">
        <v>0.74308860759493667</v>
      </c>
      <c r="K1350" s="567">
        <v>0.73640506329113919</v>
      </c>
      <c r="L1350" s="567">
        <v>0.27645569620253163</v>
      </c>
      <c r="M1350" s="567">
        <v>5.1645569620253164E-2</v>
      </c>
      <c r="N1350" s="567">
        <v>5.6506329113924052E-2</v>
      </c>
      <c r="O1350" s="567">
        <v>5.5291139240506326E-2</v>
      </c>
      <c r="P1350" s="567">
        <v>0.26430379746835442</v>
      </c>
      <c r="Q1350" s="567">
        <v>0.24911392405063293</v>
      </c>
      <c r="R1350" s="390">
        <f t="shared" si="20"/>
        <v>0.39205063291139242</v>
      </c>
    </row>
    <row r="1351" spans="1:18" ht="15.75">
      <c r="A1351" s="385">
        <v>1346</v>
      </c>
      <c r="B1351" s="386" t="s">
        <v>2663</v>
      </c>
      <c r="C1351" s="387" t="s">
        <v>2664</v>
      </c>
      <c r="D1351" s="563" t="s">
        <v>394</v>
      </c>
      <c r="E1351" s="388">
        <v>150</v>
      </c>
      <c r="F1351" s="567">
        <v>0.7301333333333333</v>
      </c>
      <c r="G1351" s="567">
        <v>0.72799999999999998</v>
      </c>
      <c r="H1351" s="567">
        <v>0.1792</v>
      </c>
      <c r="I1351" s="567">
        <v>0.68</v>
      </c>
      <c r="J1351" s="567">
        <v>0.73493333333333333</v>
      </c>
      <c r="K1351" s="567">
        <v>0.80640000000000001</v>
      </c>
      <c r="L1351" s="567">
        <v>0.79466666666666663</v>
      </c>
      <c r="M1351" s="567">
        <v>0.83040000000000003</v>
      </c>
      <c r="N1351" s="567">
        <v>0.63946666666666663</v>
      </c>
      <c r="O1351" s="567">
        <v>0.19786666666666666</v>
      </c>
      <c r="P1351" s="567">
        <v>0.88533333333333342</v>
      </c>
      <c r="Q1351" s="567">
        <v>0.8474666666666667</v>
      </c>
      <c r="R1351" s="390">
        <f t="shared" si="20"/>
        <v>0.67115555555555562</v>
      </c>
    </row>
    <row r="1352" spans="1:18" ht="15.75">
      <c r="A1352" s="385">
        <v>1347</v>
      </c>
      <c r="B1352" s="386" t="s">
        <v>2665</v>
      </c>
      <c r="C1352" s="387" t="s">
        <v>2666</v>
      </c>
      <c r="D1352" s="563" t="s">
        <v>394</v>
      </c>
      <c r="E1352" s="388">
        <v>131</v>
      </c>
      <c r="F1352" s="567">
        <v>1.0937404580152672</v>
      </c>
      <c r="G1352" s="567">
        <v>1.1505343511450381</v>
      </c>
      <c r="H1352" s="567">
        <v>1.0338931297709923</v>
      </c>
      <c r="I1352" s="567">
        <v>1.2690076335877862</v>
      </c>
      <c r="J1352" s="567">
        <v>1.2555725190839695</v>
      </c>
      <c r="K1352" s="567">
        <v>1.231145038167939</v>
      </c>
      <c r="L1352" s="567">
        <v>0.75389105058365768</v>
      </c>
      <c r="M1352" s="567">
        <v>0.67509727626459148</v>
      </c>
      <c r="N1352" s="567">
        <v>0.67898832684824906</v>
      </c>
      <c r="O1352" s="567">
        <v>0.71595330739299623</v>
      </c>
      <c r="P1352" s="567">
        <v>0.69357976653696496</v>
      </c>
      <c r="Q1352" s="567">
        <v>0.73005836575875493</v>
      </c>
      <c r="R1352" s="390">
        <f t="shared" si="20"/>
        <v>0.94012176859635044</v>
      </c>
    </row>
    <row r="1353" spans="1:18" ht="15.75">
      <c r="A1353" s="385">
        <v>1348</v>
      </c>
      <c r="B1353" s="386" t="s">
        <v>2667</v>
      </c>
      <c r="C1353" s="387" t="s">
        <v>2668</v>
      </c>
      <c r="D1353" s="563" t="s">
        <v>394</v>
      </c>
      <c r="E1353" s="388">
        <v>119</v>
      </c>
      <c r="F1353" s="567">
        <v>1.0386554621848738</v>
      </c>
      <c r="G1353" s="567">
        <v>1.1139495798319328</v>
      </c>
      <c r="H1353" s="567">
        <v>1.0689075630252101</v>
      </c>
      <c r="I1353" s="567">
        <v>1.0393277310924369</v>
      </c>
      <c r="J1353" s="567">
        <v>1.1267226890756303</v>
      </c>
      <c r="K1353" s="567">
        <v>1.1173109243697479</v>
      </c>
      <c r="L1353" s="567">
        <v>1.0642016806722689</v>
      </c>
      <c r="M1353" s="567">
        <v>1.0957983193277312</v>
      </c>
      <c r="N1353" s="567">
        <v>1.0299159663865547</v>
      </c>
      <c r="O1353" s="567">
        <v>1.0783193277310923</v>
      </c>
      <c r="P1353" s="567">
        <v>1.1455462184873948</v>
      </c>
      <c r="Q1353" s="567">
        <v>1.1388235294117648</v>
      </c>
      <c r="R1353" s="390">
        <f t="shared" si="20"/>
        <v>1.0881232492997197</v>
      </c>
    </row>
    <row r="1354" spans="1:18" ht="15.75">
      <c r="A1354" s="385">
        <v>1349</v>
      </c>
      <c r="B1354" s="386" t="s">
        <v>2669</v>
      </c>
      <c r="C1354" s="387" t="s">
        <v>2670</v>
      </c>
      <c r="D1354" s="563" t="s">
        <v>394</v>
      </c>
      <c r="E1354" s="388">
        <v>389</v>
      </c>
      <c r="F1354" s="567">
        <v>0.58735218508997422</v>
      </c>
      <c r="G1354" s="567">
        <v>0.93203084832904881</v>
      </c>
      <c r="H1354" s="567">
        <v>0.76586118251928026</v>
      </c>
      <c r="I1354" s="567">
        <v>0.33398457583547553</v>
      </c>
      <c r="J1354" s="567">
        <v>2.5501285347043701E-2</v>
      </c>
      <c r="K1354" s="567">
        <v>2.9203084832904881E-2</v>
      </c>
      <c r="L1354" s="567">
        <v>2.5501285347043701E-2</v>
      </c>
      <c r="M1354" s="567">
        <v>0.25336760925449869</v>
      </c>
      <c r="N1354" s="567">
        <v>0.16904884318766067</v>
      </c>
      <c r="O1354" s="567">
        <v>8.8020565552699229E-2</v>
      </c>
      <c r="P1354" s="567">
        <v>0.97974293059125961</v>
      </c>
      <c r="Q1354" s="567">
        <v>0.8176863753213367</v>
      </c>
      <c r="R1354" s="390">
        <f t="shared" ref="R1354:R1417" si="21">AVERAGE(F1354:Q1354)</f>
        <v>0.41727506426735217</v>
      </c>
    </row>
    <row r="1355" spans="1:18" ht="15.75">
      <c r="A1355" s="385">
        <v>1350</v>
      </c>
      <c r="B1355" s="386" t="s">
        <v>2671</v>
      </c>
      <c r="C1355" s="387" t="s">
        <v>2672</v>
      </c>
      <c r="D1355" s="563" t="s">
        <v>394</v>
      </c>
      <c r="E1355" s="388">
        <v>130</v>
      </c>
      <c r="F1355" s="567">
        <v>1.0092307692307692</v>
      </c>
      <c r="G1355" s="567">
        <v>1.2141538461538461</v>
      </c>
      <c r="H1355" s="567">
        <v>1.1766153846153846</v>
      </c>
      <c r="I1355" s="567">
        <v>1.0418461538461539</v>
      </c>
      <c r="J1355" s="567">
        <v>0.95446153846153847</v>
      </c>
      <c r="K1355" s="567">
        <v>1.0061538461538462</v>
      </c>
      <c r="L1355" s="567">
        <v>1.1415384615384616</v>
      </c>
      <c r="M1355" s="567">
        <v>1.0633846153846154</v>
      </c>
      <c r="N1355" s="567">
        <v>0.80492307692307696</v>
      </c>
      <c r="O1355" s="567">
        <v>0.75630769230769224</v>
      </c>
      <c r="P1355" s="567">
        <v>0.62707692307692309</v>
      </c>
      <c r="Q1355" s="567">
        <v>0.51261538461538458</v>
      </c>
      <c r="R1355" s="390">
        <f t="shared" si="21"/>
        <v>0.94235897435897431</v>
      </c>
    </row>
    <row r="1356" spans="1:18" ht="15.75">
      <c r="A1356" s="385">
        <v>1351</v>
      </c>
      <c r="B1356" s="386" t="s">
        <v>2673</v>
      </c>
      <c r="C1356" s="387" t="s">
        <v>2674</v>
      </c>
      <c r="D1356" s="563" t="s">
        <v>394</v>
      </c>
      <c r="E1356" s="388">
        <v>129</v>
      </c>
      <c r="F1356" s="567">
        <v>1.0815503875968993</v>
      </c>
      <c r="G1356" s="567">
        <v>1.1249612403100775</v>
      </c>
      <c r="H1356" s="567">
        <v>1.0226356589147285</v>
      </c>
      <c r="I1356" s="567">
        <v>1.0412403100775194</v>
      </c>
      <c r="J1356" s="567">
        <v>0.97674418604651159</v>
      </c>
      <c r="K1356" s="567">
        <v>0.95751937984496116</v>
      </c>
      <c r="L1356" s="567">
        <v>0.96992248062015507</v>
      </c>
      <c r="M1356" s="567">
        <v>1.0083720930232558</v>
      </c>
      <c r="N1356" s="567">
        <v>0.90914728682170542</v>
      </c>
      <c r="O1356" s="567">
        <v>1.0865116279069766</v>
      </c>
      <c r="P1356" s="567">
        <v>1.2731782945736434</v>
      </c>
      <c r="Q1356" s="567">
        <v>1.0858914728682172</v>
      </c>
      <c r="R1356" s="390">
        <f t="shared" si="21"/>
        <v>1.0448062015503876</v>
      </c>
    </row>
    <row r="1357" spans="1:18" ht="15.75">
      <c r="A1357" s="385">
        <v>1352</v>
      </c>
      <c r="B1357" s="386" t="s">
        <v>2675</v>
      </c>
      <c r="C1357" s="387" t="s">
        <v>2676</v>
      </c>
      <c r="D1357" s="563" t="s">
        <v>394</v>
      </c>
      <c r="E1357" s="388">
        <v>327.77777777777777</v>
      </c>
      <c r="F1357" s="567">
        <v>0.6201762711864407</v>
      </c>
      <c r="G1357" s="567">
        <v>0.54915254237288136</v>
      </c>
      <c r="H1357" s="567">
        <v>0.53304406779661018</v>
      </c>
      <c r="I1357" s="567">
        <v>0.5242576271186441</v>
      </c>
      <c r="J1357" s="567">
        <v>0.5608677966101695</v>
      </c>
      <c r="K1357" s="567">
        <v>0.63189152542372884</v>
      </c>
      <c r="L1357" s="567">
        <v>0.70804067796610171</v>
      </c>
      <c r="M1357" s="567">
        <v>0.50522033898305085</v>
      </c>
      <c r="N1357" s="567">
        <v>0.38806779661016949</v>
      </c>
      <c r="O1357" s="567">
        <v>0.40783728813559322</v>
      </c>
      <c r="P1357" s="567">
        <v>0.54475932203389832</v>
      </c>
      <c r="Q1357" s="567">
        <v>0.65605423728813561</v>
      </c>
      <c r="R1357" s="390">
        <f t="shared" si="21"/>
        <v>0.55244745762711867</v>
      </c>
    </row>
    <row r="1358" spans="1:18" ht="15.75">
      <c r="A1358" s="385">
        <v>1353</v>
      </c>
      <c r="B1358" s="386" t="s">
        <v>2677</v>
      </c>
      <c r="C1358" s="387" t="s">
        <v>2678</v>
      </c>
      <c r="D1358" s="563" t="s">
        <v>394</v>
      </c>
      <c r="E1358" s="388">
        <v>150</v>
      </c>
      <c r="F1358" s="567">
        <v>1.1168</v>
      </c>
      <c r="G1358" s="567">
        <v>0.94080000000000008</v>
      </c>
      <c r="H1358" s="567">
        <v>0.43893333333333334</v>
      </c>
      <c r="I1358" s="567">
        <v>0.38026666666666664</v>
      </c>
      <c r="J1358" s="567">
        <v>1.3306666666666667</v>
      </c>
      <c r="K1358" s="567">
        <v>1.3562666666666667</v>
      </c>
      <c r="L1358" s="567">
        <v>1.171943887775551</v>
      </c>
      <c r="M1358" s="567">
        <v>0.89218436873747509</v>
      </c>
      <c r="N1358" s="567">
        <v>0.58156312625250506</v>
      </c>
      <c r="O1358" s="567">
        <v>1.092184368737475</v>
      </c>
      <c r="P1358" s="567">
        <v>1.1466933867735472</v>
      </c>
      <c r="Q1358" s="567">
        <v>1.1490981963927858</v>
      </c>
      <c r="R1358" s="390">
        <f t="shared" si="21"/>
        <v>0.96645005566688935</v>
      </c>
    </row>
    <row r="1359" spans="1:18" ht="15.75">
      <c r="A1359" s="385">
        <v>1354</v>
      </c>
      <c r="B1359" s="386" t="s">
        <v>2679</v>
      </c>
      <c r="C1359" s="387" t="s">
        <v>2680</v>
      </c>
      <c r="D1359" s="563" t="s">
        <v>391</v>
      </c>
      <c r="E1359" s="388">
        <v>200</v>
      </c>
      <c r="F1359" s="567">
        <v>0.32479999999999998</v>
      </c>
      <c r="G1359" s="567">
        <v>0.35680000000000001</v>
      </c>
      <c r="H1359" s="567">
        <v>0.34799999999999998</v>
      </c>
      <c r="I1359" s="567">
        <v>0.21679999999999999</v>
      </c>
      <c r="J1359" s="567">
        <v>0.24719999999999998</v>
      </c>
      <c r="K1359" s="567">
        <v>0.2792</v>
      </c>
      <c r="L1359" s="567">
        <v>0.26719999999999999</v>
      </c>
      <c r="M1359" s="567">
        <v>0.2296</v>
      </c>
      <c r="N1359" s="567">
        <v>0.17280000000000001</v>
      </c>
      <c r="O1359" s="567">
        <v>0.24079999999999999</v>
      </c>
      <c r="P1359" s="567">
        <v>0.24559999999999998</v>
      </c>
      <c r="Q1359" s="567">
        <v>0.316</v>
      </c>
      <c r="R1359" s="390">
        <f t="shared" si="21"/>
        <v>0.27039999999999997</v>
      </c>
    </row>
    <row r="1360" spans="1:18" ht="15.75">
      <c r="A1360" s="385">
        <v>1355</v>
      </c>
      <c r="B1360" s="386" t="s">
        <v>2681</v>
      </c>
      <c r="C1360" s="387" t="s">
        <v>2682</v>
      </c>
      <c r="D1360" s="563" t="s">
        <v>394</v>
      </c>
      <c r="E1360" s="388">
        <v>550</v>
      </c>
      <c r="F1360" s="567">
        <v>0.67898181818181813</v>
      </c>
      <c r="G1360" s="567">
        <v>0.68509090909090908</v>
      </c>
      <c r="H1360" s="567">
        <v>0.66763636363636358</v>
      </c>
      <c r="I1360" s="567">
        <v>0.6257454545454546</v>
      </c>
      <c r="J1360" s="567">
        <v>0.70603636363636357</v>
      </c>
      <c r="K1360" s="567">
        <v>0.66152727272727263</v>
      </c>
      <c r="L1360" s="567">
        <v>0.63272727272727269</v>
      </c>
      <c r="M1360" s="567">
        <v>0.70690909090909093</v>
      </c>
      <c r="N1360" s="567">
        <v>0.70603636363636357</v>
      </c>
      <c r="O1360" s="567">
        <v>0.71825454545454548</v>
      </c>
      <c r="P1360" s="567">
        <v>0.69469090909090903</v>
      </c>
      <c r="Q1360" s="567">
        <v>0.67374545454545454</v>
      </c>
      <c r="R1360" s="390">
        <f t="shared" si="21"/>
        <v>0.67978181818181815</v>
      </c>
    </row>
    <row r="1361" spans="1:18" ht="15.75">
      <c r="A1361" s="385">
        <v>1356</v>
      </c>
      <c r="B1361" s="386" t="s">
        <v>2683</v>
      </c>
      <c r="C1361" s="387" t="s">
        <v>2684</v>
      </c>
      <c r="D1361" s="563" t="s">
        <v>394</v>
      </c>
      <c r="E1361" s="388">
        <v>350</v>
      </c>
      <c r="F1361" s="567">
        <v>0.57965714285714287</v>
      </c>
      <c r="G1361" s="567">
        <v>0.52251428571428571</v>
      </c>
      <c r="H1361" s="567">
        <v>1.6E-2</v>
      </c>
      <c r="I1361" s="567">
        <v>2.7428571428571428E-3</v>
      </c>
      <c r="J1361" s="567">
        <v>0.13348571428571429</v>
      </c>
      <c r="K1361" s="567">
        <v>0.25325714285714285</v>
      </c>
      <c r="L1361" s="567">
        <v>0.39908571428571432</v>
      </c>
      <c r="M1361" s="567">
        <v>0.58834285714285706</v>
      </c>
      <c r="N1361" s="567">
        <v>0.62491428571428576</v>
      </c>
      <c r="O1361" s="567">
        <v>0.67565714285714285</v>
      </c>
      <c r="P1361" s="567">
        <v>0.62994285714285714</v>
      </c>
      <c r="Q1361" s="567">
        <v>0.60937142857142856</v>
      </c>
      <c r="R1361" s="390">
        <f t="shared" si="21"/>
        <v>0.41958095238095239</v>
      </c>
    </row>
    <row r="1362" spans="1:18" ht="15.75">
      <c r="A1362" s="385">
        <v>1357</v>
      </c>
      <c r="B1362" s="386" t="s">
        <v>2685</v>
      </c>
      <c r="C1362" s="387" t="s">
        <v>2686</v>
      </c>
      <c r="D1362" s="563" t="s">
        <v>397</v>
      </c>
      <c r="E1362" s="388">
        <v>208</v>
      </c>
      <c r="F1362" s="567">
        <v>7.3076923076923067E-2</v>
      </c>
      <c r="G1362" s="567">
        <v>8.269230769230769E-2</v>
      </c>
      <c r="H1362" s="567">
        <v>8.9230769230769225E-2</v>
      </c>
      <c r="I1362" s="567">
        <v>9.2692307692307699E-2</v>
      </c>
      <c r="J1362" s="567">
        <v>8.2307692307692318E-2</v>
      </c>
      <c r="K1362" s="567">
        <v>7.3076923076923067E-2</v>
      </c>
      <c r="L1362" s="567">
        <v>9.4230769230769243E-2</v>
      </c>
      <c r="M1362" s="567">
        <v>5.1153846153846154E-2</v>
      </c>
      <c r="N1362" s="567">
        <v>4.7692307692307694E-2</v>
      </c>
      <c r="O1362" s="567">
        <v>5.9615384615384619E-2</v>
      </c>
      <c r="P1362" s="567">
        <v>5.3461538461538456E-2</v>
      </c>
      <c r="Q1362" s="567">
        <v>5.5384615384615379E-2</v>
      </c>
      <c r="R1362" s="390">
        <f t="shared" si="21"/>
        <v>7.1217948717948718E-2</v>
      </c>
    </row>
    <row r="1363" spans="1:18" ht="15.75">
      <c r="A1363" s="385">
        <v>1358</v>
      </c>
      <c r="B1363" s="386" t="s">
        <v>2687</v>
      </c>
      <c r="C1363" s="387" t="s">
        <v>2688</v>
      </c>
      <c r="D1363" s="563" t="s">
        <v>391</v>
      </c>
      <c r="E1363" s="388">
        <v>111.11111111111111</v>
      </c>
      <c r="F1363" s="567">
        <v>0</v>
      </c>
      <c r="G1363" s="567">
        <v>0</v>
      </c>
      <c r="H1363" s="567">
        <v>0</v>
      </c>
      <c r="I1363" s="567">
        <v>0</v>
      </c>
      <c r="J1363" s="567">
        <v>0</v>
      </c>
      <c r="K1363" s="567">
        <v>0</v>
      </c>
      <c r="L1363" s="567">
        <v>0.76247999999999994</v>
      </c>
      <c r="M1363" s="567">
        <v>0.54215999999999998</v>
      </c>
      <c r="N1363" s="567">
        <v>0.40895999999999999</v>
      </c>
      <c r="O1363" s="567">
        <v>0.34776000000000001</v>
      </c>
      <c r="P1363" s="567">
        <v>0.43128</v>
      </c>
      <c r="Q1363" s="567">
        <v>0.59832000000000007</v>
      </c>
      <c r="R1363" s="390">
        <f t="shared" si="21"/>
        <v>0.25758000000000003</v>
      </c>
    </row>
    <row r="1364" spans="1:18" ht="15.75">
      <c r="A1364" s="385">
        <v>1359</v>
      </c>
      <c r="B1364" s="386" t="s">
        <v>2689</v>
      </c>
      <c r="C1364" s="387" t="s">
        <v>2690</v>
      </c>
      <c r="D1364" s="563" t="s">
        <v>394</v>
      </c>
      <c r="E1364" s="388">
        <v>120</v>
      </c>
      <c r="F1364" s="567">
        <v>0.82600000000000007</v>
      </c>
      <c r="G1364" s="567">
        <v>0.77999999999999992</v>
      </c>
      <c r="H1364" s="567">
        <v>0.79866666666666675</v>
      </c>
      <c r="I1364" s="567">
        <v>0.83066666666666678</v>
      </c>
      <c r="J1364" s="567">
        <v>0.83333333333333337</v>
      </c>
      <c r="K1364" s="567">
        <v>0.82000000000000006</v>
      </c>
      <c r="L1364" s="567">
        <v>0.85066666666666668</v>
      </c>
      <c r="M1364" s="567">
        <v>0.82866666666666666</v>
      </c>
      <c r="N1364" s="567">
        <v>0.55466666666666664</v>
      </c>
      <c r="O1364" s="567">
        <v>0.78333333333333333</v>
      </c>
      <c r="P1364" s="567">
        <v>0.88133333333333341</v>
      </c>
      <c r="Q1364" s="567">
        <v>0.91133333333333333</v>
      </c>
      <c r="R1364" s="390">
        <f t="shared" si="21"/>
        <v>0.80822222222222218</v>
      </c>
    </row>
    <row r="1365" spans="1:18" ht="15.75">
      <c r="A1365" s="385">
        <v>1360</v>
      </c>
      <c r="B1365" s="386" t="s">
        <v>2691</v>
      </c>
      <c r="C1365" s="387" t="s">
        <v>2692</v>
      </c>
      <c r="D1365" s="563" t="s">
        <v>397</v>
      </c>
      <c r="E1365" s="388">
        <v>208</v>
      </c>
      <c r="F1365" s="567">
        <v>7.3846153846153839E-2</v>
      </c>
      <c r="G1365" s="567">
        <v>7.8461538461538458E-2</v>
      </c>
      <c r="H1365" s="567">
        <v>9.4202211538461533E-2</v>
      </c>
      <c r="I1365" s="567">
        <v>8.3076923076923076E-2</v>
      </c>
      <c r="J1365" s="567">
        <v>6.5000000000000002E-2</v>
      </c>
      <c r="K1365" s="567">
        <v>5.6538461538461537E-2</v>
      </c>
      <c r="L1365" s="567">
        <v>7.7692307692307699E-2</v>
      </c>
      <c r="M1365" s="567">
        <v>5.3846153846153842E-2</v>
      </c>
      <c r="N1365" s="567">
        <v>6.3461538461538458E-2</v>
      </c>
      <c r="O1365" s="567">
        <v>4.807692307692308E-2</v>
      </c>
      <c r="P1365" s="567">
        <v>4.3076923076923082E-2</v>
      </c>
      <c r="Q1365" s="567">
        <v>7.4999999999999997E-2</v>
      </c>
      <c r="R1365" s="390">
        <f t="shared" si="21"/>
        <v>6.7689927884615392E-2</v>
      </c>
    </row>
    <row r="1366" spans="1:18" ht="15.75">
      <c r="A1366" s="385">
        <v>1361</v>
      </c>
      <c r="B1366" s="386" t="s">
        <v>2693</v>
      </c>
      <c r="C1366" s="387" t="s">
        <v>2694</v>
      </c>
      <c r="D1366" s="563" t="s">
        <v>735</v>
      </c>
      <c r="E1366" s="388">
        <v>555</v>
      </c>
      <c r="F1366" s="567">
        <v>0.3502702702702703</v>
      </c>
      <c r="G1366" s="567">
        <v>2.8108108108108109E-2</v>
      </c>
      <c r="H1366" s="567">
        <v>0.30486486486486486</v>
      </c>
      <c r="I1366" s="567">
        <v>0.53405405405405404</v>
      </c>
      <c r="J1366" s="567">
        <v>0.59675675675675677</v>
      </c>
      <c r="K1366" s="567">
        <v>0.60108108108108116</v>
      </c>
      <c r="L1366" s="567">
        <v>0.59675675675675677</v>
      </c>
      <c r="M1366" s="567">
        <v>0.23135135135135138</v>
      </c>
      <c r="N1366" s="567">
        <v>0.28972972972972977</v>
      </c>
      <c r="O1366" s="567">
        <v>1.2972972972972974E-2</v>
      </c>
      <c r="P1366" s="567">
        <v>4.5405405405405407E-2</v>
      </c>
      <c r="Q1366" s="567">
        <v>0.29621621621621624</v>
      </c>
      <c r="R1366" s="390">
        <f t="shared" si="21"/>
        <v>0.32396396396396399</v>
      </c>
    </row>
    <row r="1367" spans="1:18" ht="15.75">
      <c r="A1367" s="385">
        <v>1362</v>
      </c>
      <c r="B1367" s="386" t="s">
        <v>3829</v>
      </c>
      <c r="C1367" s="387" t="s">
        <v>3477</v>
      </c>
      <c r="D1367" s="563" t="s">
        <v>394</v>
      </c>
      <c r="E1367" s="388">
        <v>202.22222222222223</v>
      </c>
      <c r="F1367" s="567">
        <v>0.60606593406593401</v>
      </c>
      <c r="G1367" s="567">
        <v>3.4021978021978018E-2</v>
      </c>
      <c r="H1367" s="567">
        <v>0.24764835164835164</v>
      </c>
      <c r="I1367" s="567">
        <v>3.323076923076923E-2</v>
      </c>
      <c r="J1367" s="567">
        <v>0.610021978021978</v>
      </c>
      <c r="K1367" s="567">
        <v>0.6630329670329671</v>
      </c>
      <c r="L1367" s="567">
        <v>0.6155604395604396</v>
      </c>
      <c r="M1367" s="567">
        <v>7.3582417582417584E-2</v>
      </c>
      <c r="N1367" s="567">
        <v>4.8263736263736264E-2</v>
      </c>
      <c r="O1367" s="567">
        <v>0.39243956043956041</v>
      </c>
      <c r="P1367" s="567">
        <v>0.72079120879120873</v>
      </c>
      <c r="Q1367" s="567">
        <v>0.71841758241758236</v>
      </c>
      <c r="R1367" s="390">
        <f t="shared" si="21"/>
        <v>0.39692307692307693</v>
      </c>
    </row>
    <row r="1368" spans="1:18" ht="15.75">
      <c r="A1368" s="385">
        <v>1363</v>
      </c>
      <c r="B1368" s="386" t="s">
        <v>3897</v>
      </c>
      <c r="C1368" s="387" t="s">
        <v>3478</v>
      </c>
      <c r="D1368" s="563" t="s">
        <v>397</v>
      </c>
      <c r="E1368" s="388">
        <v>330</v>
      </c>
      <c r="F1368" s="567">
        <v>2.9090909090909091E-2</v>
      </c>
      <c r="G1368" s="567">
        <v>3.6363636363636362E-2</v>
      </c>
      <c r="H1368" s="567">
        <v>3.5636363636363633E-2</v>
      </c>
      <c r="I1368" s="567">
        <v>4.4363636363636362E-2</v>
      </c>
      <c r="J1368" s="567">
        <v>4.5090909090909091E-2</v>
      </c>
      <c r="K1368" s="567">
        <v>3.4181818181818181E-2</v>
      </c>
      <c r="L1368" s="567">
        <v>5.8181818181818182E-2</v>
      </c>
      <c r="M1368" s="567">
        <v>0.22618181818181818</v>
      </c>
      <c r="N1368" s="567">
        <v>0.16509090909090909</v>
      </c>
      <c r="O1368" s="567">
        <v>5.745454545454546E-2</v>
      </c>
      <c r="P1368" s="567">
        <v>9.3090909090909085E-2</v>
      </c>
      <c r="Q1368" s="567">
        <v>8.1454545454545446E-2</v>
      </c>
      <c r="R1368" s="390">
        <f t="shared" si="21"/>
        <v>7.5515151515151507E-2</v>
      </c>
    </row>
    <row r="1369" spans="1:18" ht="15.75">
      <c r="A1369" s="385">
        <v>1364</v>
      </c>
      <c r="B1369" s="386" t="s">
        <v>3898</v>
      </c>
      <c r="C1369" s="387" t="s">
        <v>3479</v>
      </c>
      <c r="D1369" s="563" t="s">
        <v>391</v>
      </c>
      <c r="E1369" s="388">
        <v>133</v>
      </c>
      <c r="F1369" s="567">
        <v>0</v>
      </c>
      <c r="G1369" s="567">
        <v>0</v>
      </c>
      <c r="H1369" s="567">
        <v>0.20751879699248121</v>
      </c>
      <c r="I1369" s="567">
        <v>0.57082706766917291</v>
      </c>
      <c r="J1369" s="567">
        <v>0.4481203007518797</v>
      </c>
      <c r="K1369" s="567">
        <v>0.44932330827067668</v>
      </c>
      <c r="L1369" s="567">
        <v>0.46857142857142858</v>
      </c>
      <c r="M1369" s="567">
        <v>0.46496240601503763</v>
      </c>
      <c r="N1369" s="567">
        <v>0.43187969924812031</v>
      </c>
      <c r="O1369" s="567">
        <v>0.52992481203007524</v>
      </c>
      <c r="P1369" s="567">
        <v>0.42706766917293232</v>
      </c>
      <c r="Q1369" s="567">
        <v>0.51548872180451133</v>
      </c>
      <c r="R1369" s="390">
        <f t="shared" si="21"/>
        <v>0.376140350877193</v>
      </c>
    </row>
    <row r="1370" spans="1:18" ht="15.75">
      <c r="A1370" s="385">
        <v>1365</v>
      </c>
      <c r="B1370" s="386" t="s">
        <v>3899</v>
      </c>
      <c r="C1370" s="387" t="s">
        <v>3480</v>
      </c>
      <c r="D1370" s="563" t="s">
        <v>394</v>
      </c>
      <c r="E1370" s="388">
        <v>290</v>
      </c>
      <c r="F1370" s="567">
        <v>0</v>
      </c>
      <c r="G1370" s="567">
        <v>0</v>
      </c>
      <c r="H1370" s="567">
        <v>0.18951724137931034</v>
      </c>
      <c r="I1370" s="567">
        <v>0.65296551724137941</v>
      </c>
      <c r="J1370" s="567">
        <v>0.62124137931034484</v>
      </c>
      <c r="K1370" s="567">
        <v>0.65434482758620682</v>
      </c>
      <c r="L1370" s="567">
        <v>0.67199999999999993</v>
      </c>
      <c r="M1370" s="567">
        <v>0.84496551724137925</v>
      </c>
      <c r="N1370" s="567">
        <v>0.8027586206896552</v>
      </c>
      <c r="O1370" s="567">
        <v>0.82179310344827583</v>
      </c>
      <c r="P1370" s="567">
        <v>0.48662068965517241</v>
      </c>
      <c r="Q1370" s="567">
        <v>0.58013793103448275</v>
      </c>
      <c r="R1370" s="390">
        <f t="shared" si="21"/>
        <v>0.52719540229885065</v>
      </c>
    </row>
    <row r="1371" spans="1:18" ht="15.75">
      <c r="A1371" s="385">
        <v>1366</v>
      </c>
      <c r="B1371" s="386" t="s">
        <v>4245</v>
      </c>
      <c r="C1371" s="387" t="s">
        <v>4248</v>
      </c>
      <c r="D1371" s="563" t="s">
        <v>391</v>
      </c>
      <c r="E1371" s="388">
        <v>222</v>
      </c>
      <c r="F1371" s="567">
        <v>0</v>
      </c>
      <c r="G1371" s="567">
        <v>0</v>
      </c>
      <c r="H1371" s="567">
        <v>0</v>
      </c>
      <c r="I1371" s="567">
        <v>0</v>
      </c>
      <c r="J1371" s="567">
        <v>0</v>
      </c>
      <c r="K1371" s="567">
        <v>0</v>
      </c>
      <c r="L1371" s="567">
        <v>0</v>
      </c>
      <c r="M1371" s="567">
        <v>0</v>
      </c>
      <c r="N1371" s="567">
        <v>7.567567567567568E-2</v>
      </c>
      <c r="O1371" s="567">
        <v>6.774774774774775E-2</v>
      </c>
      <c r="P1371" s="567">
        <v>7.2792792792792799E-2</v>
      </c>
      <c r="Q1371" s="567">
        <v>0.12828828828828828</v>
      </c>
      <c r="R1371" s="390">
        <f t="shared" si="21"/>
        <v>2.8708708708708713E-2</v>
      </c>
    </row>
    <row r="1372" spans="1:18" ht="15.75">
      <c r="A1372" s="385">
        <v>1367</v>
      </c>
      <c r="B1372" s="386" t="s">
        <v>3900</v>
      </c>
      <c r="C1372" s="387" t="s">
        <v>3481</v>
      </c>
      <c r="D1372" s="563" t="s">
        <v>394</v>
      </c>
      <c r="E1372" s="388">
        <v>166.66666666666666</v>
      </c>
      <c r="F1372" s="567">
        <v>0</v>
      </c>
      <c r="G1372" s="567">
        <v>0</v>
      </c>
      <c r="H1372" s="567">
        <v>0.48780000000000001</v>
      </c>
      <c r="I1372" s="567">
        <v>1.1865600000000001</v>
      </c>
      <c r="J1372" s="567">
        <v>1.1952</v>
      </c>
      <c r="K1372" s="567">
        <v>1.16784</v>
      </c>
      <c r="L1372" s="567">
        <v>0.42191999999999996</v>
      </c>
      <c r="M1372" s="567">
        <v>0.87408000000000008</v>
      </c>
      <c r="N1372" s="567">
        <v>0.80064000000000002</v>
      </c>
      <c r="O1372" s="567">
        <v>1.2369600000000001</v>
      </c>
      <c r="P1372" s="567">
        <v>1.4918400000000001</v>
      </c>
      <c r="Q1372" s="567">
        <v>1.2672000000000001</v>
      </c>
      <c r="R1372" s="390">
        <f t="shared" si="21"/>
        <v>0.84417000000000009</v>
      </c>
    </row>
    <row r="1373" spans="1:18" ht="15.75">
      <c r="A1373" s="385">
        <v>1368</v>
      </c>
      <c r="B1373" s="386" t="s">
        <v>3830</v>
      </c>
      <c r="C1373" s="387" t="s">
        <v>3482</v>
      </c>
      <c r="D1373" s="563" t="s">
        <v>394</v>
      </c>
      <c r="E1373" s="388">
        <v>333.33333333333331</v>
      </c>
      <c r="F1373" s="567">
        <v>0.29736000000000001</v>
      </c>
      <c r="G1373" s="567">
        <v>1.6559999999999998E-2</v>
      </c>
      <c r="H1373" s="567">
        <v>0.58079999999999998</v>
      </c>
      <c r="I1373" s="567">
        <v>0.53472000000000008</v>
      </c>
      <c r="J1373" s="567">
        <v>0.24479999999999999</v>
      </c>
      <c r="K1373" s="567">
        <v>0.48191999999999996</v>
      </c>
      <c r="L1373" s="567">
        <v>0.60288000000000008</v>
      </c>
      <c r="M1373" s="567">
        <v>0.60288000000000008</v>
      </c>
      <c r="N1373" s="567">
        <v>0.59616000000000002</v>
      </c>
      <c r="O1373" s="567">
        <v>0.57384000000000002</v>
      </c>
      <c r="P1373" s="567">
        <v>0.50544</v>
      </c>
      <c r="Q1373" s="567">
        <v>0.53280000000000005</v>
      </c>
      <c r="R1373" s="390">
        <f t="shared" si="21"/>
        <v>0.46417999999999998</v>
      </c>
    </row>
    <row r="1374" spans="1:18" ht="15.75">
      <c r="A1374" s="385">
        <v>1369</v>
      </c>
      <c r="B1374" s="386" t="s">
        <v>2695</v>
      </c>
      <c r="C1374" s="387" t="s">
        <v>2696</v>
      </c>
      <c r="D1374" s="563" t="s">
        <v>394</v>
      </c>
      <c r="E1374" s="388">
        <v>238.88888888888889</v>
      </c>
      <c r="F1374" s="567">
        <v>0.53246511627906978</v>
      </c>
      <c r="G1374" s="567">
        <v>0.70325581395348835</v>
      </c>
      <c r="H1374" s="567">
        <v>0.4842418604651163</v>
      </c>
      <c r="I1374" s="567">
        <v>0.58001860465116284</v>
      </c>
      <c r="J1374" s="567">
        <v>0.5605953488372093</v>
      </c>
      <c r="K1374" s="567">
        <v>0.57265116279069772</v>
      </c>
      <c r="L1374" s="567">
        <v>0.56863255813953495</v>
      </c>
      <c r="M1374" s="567">
        <v>0.37841860465116284</v>
      </c>
      <c r="N1374" s="567">
        <v>0.11854883720930233</v>
      </c>
      <c r="O1374" s="567">
        <v>0.53179534883720936</v>
      </c>
      <c r="P1374" s="567">
        <v>0.55992558139534876</v>
      </c>
      <c r="Q1374" s="567">
        <v>0.60613953488372097</v>
      </c>
      <c r="R1374" s="390">
        <f t="shared" si="21"/>
        <v>0.5163906976744187</v>
      </c>
    </row>
    <row r="1375" spans="1:18" ht="15.75">
      <c r="A1375" s="385">
        <v>1370</v>
      </c>
      <c r="B1375" s="386" t="s">
        <v>4246</v>
      </c>
      <c r="C1375" s="387" t="s">
        <v>4249</v>
      </c>
      <c r="D1375" s="563" t="s">
        <v>394</v>
      </c>
      <c r="E1375" s="388">
        <v>250</v>
      </c>
      <c r="F1375" s="567">
        <v>0</v>
      </c>
      <c r="G1375" s="567">
        <v>0</v>
      </c>
      <c r="H1375" s="567">
        <v>0</v>
      </c>
      <c r="I1375" s="567">
        <v>0</v>
      </c>
      <c r="J1375" s="567">
        <v>0</v>
      </c>
      <c r="K1375" s="567">
        <v>0</v>
      </c>
      <c r="L1375" s="567">
        <v>0</v>
      </c>
      <c r="M1375" s="567">
        <v>0</v>
      </c>
      <c r="N1375" s="567">
        <v>0</v>
      </c>
      <c r="O1375" s="567">
        <v>3.1039999999999998E-2</v>
      </c>
      <c r="P1375" s="567">
        <v>0.99520000000000008</v>
      </c>
      <c r="Q1375" s="567">
        <v>0.95040000000000002</v>
      </c>
      <c r="R1375" s="390">
        <f t="shared" si="21"/>
        <v>0.16472000000000001</v>
      </c>
    </row>
    <row r="1376" spans="1:18" ht="15.75">
      <c r="A1376" s="385">
        <v>1371</v>
      </c>
      <c r="B1376" s="386" t="s">
        <v>4247</v>
      </c>
      <c r="C1376" s="387" t="s">
        <v>4250</v>
      </c>
      <c r="D1376" s="563" t="s">
        <v>391</v>
      </c>
      <c r="E1376" s="388">
        <v>166.66666666666666</v>
      </c>
      <c r="F1376" s="567">
        <v>0</v>
      </c>
      <c r="G1376" s="567">
        <v>0</v>
      </c>
      <c r="H1376" s="567">
        <v>0</v>
      </c>
      <c r="I1376" s="567">
        <v>0</v>
      </c>
      <c r="J1376" s="567">
        <v>0</v>
      </c>
      <c r="K1376" s="567">
        <v>0</v>
      </c>
      <c r="L1376" s="567">
        <v>0</v>
      </c>
      <c r="M1376" s="567">
        <v>9.3178800000000006E-2</v>
      </c>
      <c r="N1376" s="567">
        <v>0.37344000000000005</v>
      </c>
      <c r="O1376" s="567">
        <v>0.30528000000000005</v>
      </c>
      <c r="P1376" s="567">
        <v>0.39263999999999999</v>
      </c>
      <c r="Q1376" s="567">
        <v>0.43680000000000002</v>
      </c>
      <c r="R1376" s="390">
        <f t="shared" si="21"/>
        <v>0.13344490000000001</v>
      </c>
    </row>
    <row r="1377" spans="1:18" ht="15.75">
      <c r="A1377" s="385">
        <v>1372</v>
      </c>
      <c r="B1377" s="386" t="s">
        <v>2697</v>
      </c>
      <c r="C1377" s="387" t="s">
        <v>2698</v>
      </c>
      <c r="D1377" s="563" t="s">
        <v>421</v>
      </c>
      <c r="E1377" s="388">
        <v>2000</v>
      </c>
      <c r="F1377" s="567">
        <v>0.45695999999999998</v>
      </c>
      <c r="G1377" s="567">
        <v>0.43272000000000005</v>
      </c>
      <c r="H1377" s="567">
        <v>0.46151999999999999</v>
      </c>
      <c r="I1377" s="567">
        <v>0.42899999999999999</v>
      </c>
      <c r="J1377" s="567">
        <v>0.40272000000000002</v>
      </c>
      <c r="K1377" s="567">
        <v>0.39888000000000001</v>
      </c>
      <c r="L1377" s="567">
        <v>0.38700000000000001</v>
      </c>
      <c r="M1377" s="567">
        <v>0.38250000000000001</v>
      </c>
      <c r="N1377" s="567">
        <v>0.41849999999999998</v>
      </c>
      <c r="O1377" s="567">
        <v>0.43224000000000001</v>
      </c>
      <c r="P1377" s="567">
        <v>0.44700000000000001</v>
      </c>
      <c r="Q1377" s="567">
        <v>0.4335</v>
      </c>
      <c r="R1377" s="390">
        <f t="shared" si="21"/>
        <v>0.423545</v>
      </c>
    </row>
    <row r="1378" spans="1:18" ht="15.75">
      <c r="A1378" s="385">
        <v>1373</v>
      </c>
      <c r="B1378" s="386" t="s">
        <v>2699</v>
      </c>
      <c r="C1378" s="387" t="s">
        <v>2700</v>
      </c>
      <c r="D1378" s="563" t="s">
        <v>391</v>
      </c>
      <c r="E1378" s="388">
        <v>200</v>
      </c>
      <c r="F1378" s="567">
        <v>0.80959999999999999</v>
      </c>
      <c r="G1378" s="567">
        <v>0.83120000000000005</v>
      </c>
      <c r="H1378" s="567">
        <v>0.85485670000000002</v>
      </c>
      <c r="I1378" s="567">
        <v>0.84079999999999999</v>
      </c>
      <c r="J1378" s="567">
        <v>0.80480000000000007</v>
      </c>
      <c r="K1378" s="567">
        <v>0.77680000000000005</v>
      </c>
      <c r="L1378" s="567">
        <v>0.7712</v>
      </c>
      <c r="M1378" s="567">
        <v>0.7168000000000001</v>
      </c>
      <c r="N1378" s="567">
        <v>0.59200000000000008</v>
      </c>
      <c r="O1378" s="567">
        <v>0.66079999999999994</v>
      </c>
      <c r="P1378" s="567">
        <v>0.7056</v>
      </c>
      <c r="Q1378" s="567">
        <v>0.76080000000000003</v>
      </c>
      <c r="R1378" s="390">
        <f t="shared" si="21"/>
        <v>0.76043805833333344</v>
      </c>
    </row>
    <row r="1379" spans="1:18" ht="15.75">
      <c r="A1379" s="385">
        <v>1374</v>
      </c>
      <c r="B1379" s="386" t="s">
        <v>2701</v>
      </c>
      <c r="C1379" s="387" t="s">
        <v>2702</v>
      </c>
      <c r="D1379" s="563" t="s">
        <v>394</v>
      </c>
      <c r="E1379" s="388">
        <v>290</v>
      </c>
      <c r="F1379" s="567">
        <v>0.74372413793103453</v>
      </c>
      <c r="G1379" s="567">
        <v>0.89379310344827578</v>
      </c>
      <c r="H1379" s="567">
        <v>0.87724137931034485</v>
      </c>
      <c r="I1379" s="567">
        <v>0.95613793103448264</v>
      </c>
      <c r="J1379" s="567">
        <v>0.8430344827586207</v>
      </c>
      <c r="K1379" s="567">
        <v>0.92413793103448272</v>
      </c>
      <c r="L1379" s="567">
        <v>1.0068965517241379</v>
      </c>
      <c r="M1379" s="567">
        <v>0.8</v>
      </c>
      <c r="N1379" s="567">
        <v>0.53572413793103457</v>
      </c>
      <c r="O1379" s="567">
        <v>1.025655172413793</v>
      </c>
      <c r="P1379" s="567">
        <v>1.2402758620689656</v>
      </c>
      <c r="Q1379" s="567">
        <v>1.0455172413793103</v>
      </c>
      <c r="R1379" s="390">
        <f t="shared" si="21"/>
        <v>0.90767816091954012</v>
      </c>
    </row>
    <row r="1380" spans="1:18" ht="15.75">
      <c r="A1380" s="385">
        <v>1375</v>
      </c>
      <c r="B1380" s="386" t="s">
        <v>2703</v>
      </c>
      <c r="C1380" s="387" t="s">
        <v>2704</v>
      </c>
      <c r="D1380" s="563" t="s">
        <v>394</v>
      </c>
      <c r="E1380" s="388">
        <v>123</v>
      </c>
      <c r="F1380" s="567">
        <v>1.1258536585365853</v>
      </c>
      <c r="G1380" s="567">
        <v>1.137560975609756</v>
      </c>
      <c r="H1380" s="567">
        <v>1.0926829268292684</v>
      </c>
      <c r="I1380" s="567">
        <v>1.2351219512195122</v>
      </c>
      <c r="J1380" s="567">
        <v>1.2156097560975612</v>
      </c>
      <c r="K1380" s="567">
        <v>1.0126829268292683</v>
      </c>
      <c r="L1380" s="567">
        <v>0.7929373996789727</v>
      </c>
      <c r="M1380" s="567">
        <v>8.4269662921348312E-2</v>
      </c>
      <c r="N1380" s="567">
        <v>0.10112359550561796</v>
      </c>
      <c r="O1380" s="567">
        <v>0.95585874799357928</v>
      </c>
      <c r="P1380" s="567">
        <v>0.98073836276083448</v>
      </c>
      <c r="Q1380" s="567">
        <v>0.9695024077046549</v>
      </c>
      <c r="R1380" s="390">
        <f t="shared" si="21"/>
        <v>0.89199519764057988</v>
      </c>
    </row>
    <row r="1381" spans="1:18" ht="15.75">
      <c r="A1381" s="385">
        <v>1376</v>
      </c>
      <c r="B1381" s="386" t="s">
        <v>2705</v>
      </c>
      <c r="C1381" s="387" t="s">
        <v>2706</v>
      </c>
      <c r="D1381" s="563" t="s">
        <v>394</v>
      </c>
      <c r="E1381" s="388">
        <v>134</v>
      </c>
      <c r="F1381" s="567">
        <v>1.017910447761194</v>
      </c>
      <c r="G1381" s="567">
        <v>1.0405970149253732</v>
      </c>
      <c r="H1381" s="567">
        <v>0.73373134328358203</v>
      </c>
      <c r="I1381" s="567">
        <v>1.1223880597014926</v>
      </c>
      <c r="J1381" s="567">
        <v>1.0501492537313433</v>
      </c>
      <c r="K1381" s="567">
        <v>0.97850746268656719</v>
      </c>
      <c r="L1381" s="567">
        <v>1.0107462686567164</v>
      </c>
      <c r="M1381" s="567">
        <v>0.13014925373134328</v>
      </c>
      <c r="N1381" s="567">
        <v>0.11641791044776119</v>
      </c>
      <c r="O1381" s="567">
        <v>0.9641791044776119</v>
      </c>
      <c r="P1381" s="567">
        <v>0.91283582089552229</v>
      </c>
      <c r="Q1381" s="567">
        <v>0.97731343283582095</v>
      </c>
      <c r="R1381" s="390">
        <f t="shared" si="21"/>
        <v>0.83791044776119383</v>
      </c>
    </row>
    <row r="1382" spans="1:18" ht="15.75">
      <c r="A1382" s="385">
        <v>1377</v>
      </c>
      <c r="B1382" s="386" t="s">
        <v>2707</v>
      </c>
      <c r="C1382" s="387" t="s">
        <v>2708</v>
      </c>
      <c r="D1382" s="563" t="s">
        <v>394</v>
      </c>
      <c r="E1382" s="388">
        <v>522</v>
      </c>
      <c r="F1382" s="567">
        <v>0.22252873563218389</v>
      </c>
      <c r="G1382" s="567">
        <v>0.12229885057471265</v>
      </c>
      <c r="H1382" s="567">
        <v>2.2068965517241378E-2</v>
      </c>
      <c r="I1382" s="567">
        <v>6.8045977011494257E-2</v>
      </c>
      <c r="J1382" s="567">
        <v>2.8505747126436783E-2</v>
      </c>
      <c r="K1382" s="567">
        <v>8.3678160919540223E-2</v>
      </c>
      <c r="L1382" s="567">
        <v>0.18390804597701149</v>
      </c>
      <c r="M1382" s="567">
        <v>0.65103448275862064</v>
      </c>
      <c r="N1382" s="567">
        <v>0.61885057471264371</v>
      </c>
      <c r="O1382" s="567">
        <v>0.67218390804597705</v>
      </c>
      <c r="P1382" s="567">
        <v>0.51678160919540228</v>
      </c>
      <c r="Q1382" s="567">
        <v>0.59310344827586214</v>
      </c>
      <c r="R1382" s="390">
        <f t="shared" si="21"/>
        <v>0.31524904214559385</v>
      </c>
    </row>
    <row r="1383" spans="1:18" ht="15.75">
      <c r="A1383" s="385">
        <v>1378</v>
      </c>
      <c r="B1383" s="386" t="s">
        <v>2709</v>
      </c>
      <c r="C1383" s="387" t="s">
        <v>2710</v>
      </c>
      <c r="D1383" s="563" t="s">
        <v>394</v>
      </c>
      <c r="E1383" s="388">
        <v>180</v>
      </c>
      <c r="F1383" s="567">
        <v>0.55022222222222228</v>
      </c>
      <c r="G1383" s="567">
        <v>0.52311111111111108</v>
      </c>
      <c r="H1383" s="567">
        <v>0.60845644444444447</v>
      </c>
      <c r="I1383" s="567">
        <v>0.55511111111111111</v>
      </c>
      <c r="J1383" s="567">
        <v>0.53466666666666662</v>
      </c>
      <c r="K1383" s="567">
        <v>0.53555555555555556</v>
      </c>
      <c r="L1383" s="567">
        <v>0.56666666666666665</v>
      </c>
      <c r="M1383" s="567">
        <v>0.29866666666666664</v>
      </c>
      <c r="N1383" s="567">
        <v>0.15022222222222223</v>
      </c>
      <c r="O1383" s="567">
        <v>0.59733333333333327</v>
      </c>
      <c r="P1383" s="567">
        <v>0.92799999999999994</v>
      </c>
      <c r="Q1383" s="567">
        <v>0.55911111111111111</v>
      </c>
      <c r="R1383" s="390">
        <f t="shared" si="21"/>
        <v>0.53392692592592594</v>
      </c>
    </row>
    <row r="1384" spans="1:18" ht="15.75">
      <c r="A1384" s="385">
        <v>1379</v>
      </c>
      <c r="B1384" s="386" t="s">
        <v>2711</v>
      </c>
      <c r="C1384" s="387" t="s">
        <v>2712</v>
      </c>
      <c r="D1384" s="563" t="s">
        <v>394</v>
      </c>
      <c r="E1384" s="388">
        <v>250</v>
      </c>
      <c r="F1384" s="567">
        <v>0.71808000000000005</v>
      </c>
      <c r="G1384" s="567">
        <v>0.72096000000000005</v>
      </c>
      <c r="H1384" s="567">
        <v>0.59407376000000001</v>
      </c>
      <c r="I1384" s="567">
        <v>0.67008000000000001</v>
      </c>
      <c r="J1384" s="567">
        <v>0.7632000000000001</v>
      </c>
      <c r="K1384" s="567">
        <v>0.624</v>
      </c>
      <c r="L1384" s="567">
        <v>0.72767999999999999</v>
      </c>
      <c r="M1384" s="567">
        <v>0.72384000000000004</v>
      </c>
      <c r="N1384" s="567">
        <v>0.69599999999999995</v>
      </c>
      <c r="O1384" s="567">
        <v>0.71711999999999998</v>
      </c>
      <c r="P1384" s="567">
        <v>0.71232000000000006</v>
      </c>
      <c r="Q1384" s="567">
        <v>0.68640000000000001</v>
      </c>
      <c r="R1384" s="390">
        <f t="shared" si="21"/>
        <v>0.69614614666666663</v>
      </c>
    </row>
    <row r="1385" spans="1:18" ht="15.75">
      <c r="A1385" s="385">
        <v>1380</v>
      </c>
      <c r="B1385" s="386" t="s">
        <v>2713</v>
      </c>
      <c r="C1385" s="387" t="s">
        <v>2714</v>
      </c>
      <c r="D1385" s="563" t="s">
        <v>394</v>
      </c>
      <c r="E1385" s="388">
        <v>138</v>
      </c>
      <c r="F1385" s="567">
        <v>1.0643478260869565</v>
      </c>
      <c r="G1385" s="567">
        <v>1.1791304347826086</v>
      </c>
      <c r="H1385" s="567">
        <v>1.0173913043478262</v>
      </c>
      <c r="I1385" s="567">
        <v>1.0156521739130435</v>
      </c>
      <c r="J1385" s="567">
        <v>0.80695652173913046</v>
      </c>
      <c r="K1385" s="567">
        <v>1.1217391304347828</v>
      </c>
      <c r="L1385" s="567">
        <v>1.008695652173913</v>
      </c>
      <c r="M1385" s="567">
        <v>0.51652173913043475</v>
      </c>
      <c r="N1385" s="567">
        <v>0.32347826086956522</v>
      </c>
      <c r="O1385" s="567">
        <v>1.0713043478260871</v>
      </c>
      <c r="P1385" s="567">
        <v>1.1339130434782607</v>
      </c>
      <c r="Q1385" s="567">
        <v>1.1391304347826086</v>
      </c>
      <c r="R1385" s="390">
        <f t="shared" si="21"/>
        <v>0.9498550724637681</v>
      </c>
    </row>
    <row r="1386" spans="1:18" ht="15.75">
      <c r="A1386" s="385">
        <v>1381</v>
      </c>
      <c r="B1386" s="386" t="s">
        <v>2715</v>
      </c>
      <c r="C1386" s="387" t="s">
        <v>2716</v>
      </c>
      <c r="D1386" s="563" t="s">
        <v>397</v>
      </c>
      <c r="E1386" s="388">
        <v>825</v>
      </c>
      <c r="F1386" s="567">
        <v>0.6424727272727272</v>
      </c>
      <c r="G1386" s="567">
        <v>0.70123636363636366</v>
      </c>
      <c r="H1386" s="567">
        <v>0.67563636363636359</v>
      </c>
      <c r="I1386" s="567">
        <v>0.58203636363636369</v>
      </c>
      <c r="J1386" s="567">
        <v>0.57367272727272722</v>
      </c>
      <c r="K1386" s="567">
        <v>0.58945454545454545</v>
      </c>
      <c r="L1386" s="567">
        <v>0.61330909090909091</v>
      </c>
      <c r="M1386" s="567">
        <v>0.50319999999999998</v>
      </c>
      <c r="N1386" s="567">
        <v>0.32174545454545456</v>
      </c>
      <c r="O1386" s="567">
        <v>0.32392727272727273</v>
      </c>
      <c r="P1386" s="567">
        <v>0.24751515151515149</v>
      </c>
      <c r="Q1386" s="567">
        <v>0.53985454545454548</v>
      </c>
      <c r="R1386" s="390">
        <f t="shared" si="21"/>
        <v>0.52617171717171718</v>
      </c>
    </row>
    <row r="1387" spans="1:18" ht="15.75">
      <c r="A1387" s="385">
        <v>1382</v>
      </c>
      <c r="B1387" s="386" t="s">
        <v>2717</v>
      </c>
      <c r="C1387" s="387" t="s">
        <v>2718</v>
      </c>
      <c r="D1387" s="563" t="s">
        <v>394</v>
      </c>
      <c r="E1387" s="388">
        <v>124</v>
      </c>
      <c r="F1387" s="567">
        <v>1.24</v>
      </c>
      <c r="G1387" s="567">
        <v>1.1748387096774193</v>
      </c>
      <c r="H1387" s="567">
        <v>0.73225806451612896</v>
      </c>
      <c r="I1387" s="567">
        <v>1.2870967741935484</v>
      </c>
      <c r="J1387" s="567">
        <v>1.350967741935484</v>
      </c>
      <c r="K1387" s="567">
        <v>1.3161290322580643</v>
      </c>
      <c r="L1387" s="567">
        <v>0.94937917860553955</v>
      </c>
      <c r="M1387" s="567">
        <v>0.9226361031518624</v>
      </c>
      <c r="N1387" s="567">
        <v>0.93982808022922626</v>
      </c>
      <c r="O1387" s="567">
        <v>0.84718242597898741</v>
      </c>
      <c r="P1387" s="567">
        <v>0.86007640878701053</v>
      </c>
      <c r="Q1387" s="567">
        <v>0.85243553008595985</v>
      </c>
      <c r="R1387" s="390">
        <f t="shared" si="21"/>
        <v>1.0394023374516026</v>
      </c>
    </row>
    <row r="1388" spans="1:18" ht="15.75">
      <c r="A1388" s="385">
        <v>1383</v>
      </c>
      <c r="B1388" s="386" t="s">
        <v>2719</v>
      </c>
      <c r="C1388" s="387" t="s">
        <v>2720</v>
      </c>
      <c r="D1388" s="563" t="s">
        <v>394</v>
      </c>
      <c r="E1388" s="388">
        <v>146</v>
      </c>
      <c r="F1388" s="567">
        <v>0.49698630136986305</v>
      </c>
      <c r="G1388" s="567">
        <v>0.13589041095890411</v>
      </c>
      <c r="H1388" s="567">
        <v>0.45863013698630134</v>
      </c>
      <c r="I1388" s="567">
        <v>3.2328767123287666E-2</v>
      </c>
      <c r="J1388" s="567">
        <v>0.36219178082191783</v>
      </c>
      <c r="K1388" s="567">
        <v>3.1780821917808219E-2</v>
      </c>
      <c r="L1388" s="567">
        <v>4.7123287671232875E-2</v>
      </c>
      <c r="M1388" s="567">
        <v>0.2652054794520548</v>
      </c>
      <c r="N1388" s="567">
        <v>0.13534246575342468</v>
      </c>
      <c r="O1388" s="567">
        <v>0.96602739726027387</v>
      </c>
      <c r="P1388" s="567">
        <v>1.1545205479452054</v>
      </c>
      <c r="Q1388" s="567">
        <v>0.89150684931506852</v>
      </c>
      <c r="R1388" s="390">
        <f t="shared" si="21"/>
        <v>0.41479452054794524</v>
      </c>
    </row>
    <row r="1389" spans="1:18" ht="15.75">
      <c r="A1389" s="385">
        <v>1384</v>
      </c>
      <c r="B1389" s="386" t="s">
        <v>2721</v>
      </c>
      <c r="C1389" s="387" t="s">
        <v>2722</v>
      </c>
      <c r="D1389" s="563" t="s">
        <v>421</v>
      </c>
      <c r="E1389" s="388">
        <v>117</v>
      </c>
      <c r="F1389" s="567">
        <v>0.23589743589743592</v>
      </c>
      <c r="G1389" s="567">
        <v>0.2229059829059829</v>
      </c>
      <c r="H1389" s="567">
        <v>2.5982905982905983E-2</v>
      </c>
      <c r="I1389" s="567">
        <v>2.3247863247863248E-2</v>
      </c>
      <c r="J1389" s="567">
        <v>3.4188034188034188E-3</v>
      </c>
      <c r="K1389" s="567">
        <v>2.393162393162393E-2</v>
      </c>
      <c r="L1389" s="567">
        <v>3.4188034188034188E-3</v>
      </c>
      <c r="M1389" s="567">
        <v>5.6068376068376065E-2</v>
      </c>
      <c r="N1389" s="567">
        <v>2.5299145299145297E-2</v>
      </c>
      <c r="O1389" s="567">
        <v>4.1025641025641026E-3</v>
      </c>
      <c r="P1389" s="567">
        <v>3.7606837606837612E-2</v>
      </c>
      <c r="Q1389" s="567">
        <v>3.4188034188034188E-3</v>
      </c>
      <c r="R1389" s="390">
        <f t="shared" si="21"/>
        <v>5.5441595441595444E-2</v>
      </c>
    </row>
    <row r="1390" spans="1:18" ht="15.75">
      <c r="A1390" s="385">
        <v>1385</v>
      </c>
      <c r="B1390" s="386" t="s">
        <v>2725</v>
      </c>
      <c r="C1390" s="387" t="s">
        <v>2726</v>
      </c>
      <c r="D1390" s="563" t="s">
        <v>394</v>
      </c>
      <c r="E1390" s="388">
        <v>280</v>
      </c>
      <c r="F1390" s="567">
        <v>0.26357142857142857</v>
      </c>
      <c r="G1390" s="567">
        <v>0.25328571428571428</v>
      </c>
      <c r="H1390" s="567">
        <v>0.24300000000000002</v>
      </c>
      <c r="I1390" s="567">
        <v>0.25971428571428573</v>
      </c>
      <c r="J1390" s="567">
        <v>0.27514285714285719</v>
      </c>
      <c r="K1390" s="567">
        <v>0.28414285714285714</v>
      </c>
      <c r="L1390" s="567">
        <v>0.26357142857142857</v>
      </c>
      <c r="M1390" s="567">
        <v>0.27385714285714285</v>
      </c>
      <c r="N1390" s="567">
        <v>0.26357142857142857</v>
      </c>
      <c r="O1390" s="567">
        <v>0.29185714285714287</v>
      </c>
      <c r="P1390" s="567">
        <v>0.30728571428571433</v>
      </c>
      <c r="Q1390" s="567">
        <v>0.27514285714285719</v>
      </c>
      <c r="R1390" s="390">
        <f t="shared" si="21"/>
        <v>0.27117857142857144</v>
      </c>
    </row>
    <row r="1391" spans="1:18" ht="15.75">
      <c r="A1391" s="385">
        <v>1386</v>
      </c>
      <c r="B1391" s="386" t="s">
        <v>2727</v>
      </c>
      <c r="C1391" s="387" t="s">
        <v>2728</v>
      </c>
      <c r="D1391" s="563" t="s">
        <v>394</v>
      </c>
      <c r="E1391" s="388">
        <v>350</v>
      </c>
      <c r="F1391" s="567">
        <v>0.76800000000000002</v>
      </c>
      <c r="G1391" s="567">
        <v>0.71542857142857141</v>
      </c>
      <c r="H1391" s="567">
        <v>0.36</v>
      </c>
      <c r="I1391" s="567">
        <v>0.59542857142857142</v>
      </c>
      <c r="J1391" s="567">
        <v>0.72914285714285709</v>
      </c>
      <c r="K1391" s="567">
        <v>0.62057142857142855</v>
      </c>
      <c r="L1391" s="567">
        <v>0.62971428571428578</v>
      </c>
      <c r="M1391" s="567">
        <v>0.62971428571428578</v>
      </c>
      <c r="N1391" s="567">
        <v>0.55085714285714293</v>
      </c>
      <c r="O1391" s="567">
        <v>0.46171428571428569</v>
      </c>
      <c r="P1391" s="567">
        <v>0.6011428571428572</v>
      </c>
      <c r="Q1391" s="567">
        <v>0.53485714285714281</v>
      </c>
      <c r="R1391" s="390">
        <f t="shared" si="21"/>
        <v>0.59971428571428576</v>
      </c>
    </row>
    <row r="1392" spans="1:18" ht="15.75">
      <c r="A1392" s="385">
        <v>1387</v>
      </c>
      <c r="B1392" s="386" t="s">
        <v>2729</v>
      </c>
      <c r="C1392" s="387" t="s">
        <v>2730</v>
      </c>
      <c r="D1392" s="563" t="s">
        <v>394</v>
      </c>
      <c r="E1392" s="388">
        <v>200</v>
      </c>
      <c r="F1392" s="567">
        <v>0.83840000000000003</v>
      </c>
      <c r="G1392" s="567">
        <v>0.81680000000000008</v>
      </c>
      <c r="H1392" s="567">
        <v>0.8256</v>
      </c>
      <c r="I1392" s="567">
        <v>0.79120000000000001</v>
      </c>
      <c r="J1392" s="567">
        <v>0.85439999999999994</v>
      </c>
      <c r="K1392" s="567">
        <v>0.76800000000000002</v>
      </c>
      <c r="L1392" s="567">
        <v>0.74560000000000004</v>
      </c>
      <c r="M1392" s="567">
        <v>0.7016</v>
      </c>
      <c r="N1392" s="567">
        <v>0.68400000000000005</v>
      </c>
      <c r="O1392" s="567">
        <v>0.82640000000000002</v>
      </c>
      <c r="P1392" s="567">
        <v>0.75360000000000005</v>
      </c>
      <c r="Q1392" s="567">
        <v>0.7208</v>
      </c>
      <c r="R1392" s="390">
        <f t="shared" si="21"/>
        <v>0.77720000000000011</v>
      </c>
    </row>
    <row r="1393" spans="1:18" ht="15.75">
      <c r="A1393" s="385">
        <v>1388</v>
      </c>
      <c r="B1393" s="386" t="s">
        <v>2731</v>
      </c>
      <c r="C1393" s="387" t="s">
        <v>2732</v>
      </c>
      <c r="D1393" s="563" t="s">
        <v>394</v>
      </c>
      <c r="E1393" s="388">
        <v>200</v>
      </c>
      <c r="F1393" s="567">
        <v>1.0671999999999999</v>
      </c>
      <c r="G1393" s="567">
        <v>0.54239999999999999</v>
      </c>
      <c r="H1393" s="567">
        <v>0.6631999999999999</v>
      </c>
      <c r="I1393" s="567">
        <v>0.68400000000000005</v>
      </c>
      <c r="J1393" s="567">
        <v>0.21760000000000002</v>
      </c>
      <c r="K1393" s="567">
        <v>0.23280000000000001</v>
      </c>
      <c r="L1393" s="567">
        <v>0.2104</v>
      </c>
      <c r="M1393" s="567">
        <v>0.51200000000000001</v>
      </c>
      <c r="N1393" s="567">
        <v>0.23280000000000001</v>
      </c>
      <c r="O1393" s="567">
        <v>0.19519999999999998</v>
      </c>
      <c r="P1393" s="567">
        <v>1.1919999999999999</v>
      </c>
      <c r="Q1393" s="567">
        <v>1.2304000000000002</v>
      </c>
      <c r="R1393" s="390">
        <f t="shared" si="21"/>
        <v>0.58166666666666667</v>
      </c>
    </row>
    <row r="1394" spans="1:18" ht="15.75">
      <c r="A1394" s="385">
        <v>1389</v>
      </c>
      <c r="B1394" s="386" t="s">
        <v>2733</v>
      </c>
      <c r="C1394" s="387" t="s">
        <v>2734</v>
      </c>
      <c r="D1394" s="563" t="s">
        <v>394</v>
      </c>
      <c r="E1394" s="388">
        <v>130</v>
      </c>
      <c r="F1394" s="567">
        <v>0.68</v>
      </c>
      <c r="G1394" s="567">
        <v>1.1575384615384614</v>
      </c>
      <c r="H1394" s="567">
        <v>1.2270769230769232</v>
      </c>
      <c r="I1394" s="567">
        <v>1.0449230769230768</v>
      </c>
      <c r="J1394" s="567">
        <v>1.3372307692307692</v>
      </c>
      <c r="K1394" s="567">
        <v>1.1021538461538463</v>
      </c>
      <c r="L1394" s="567">
        <v>1.1412793373216752</v>
      </c>
      <c r="M1394" s="567">
        <v>0.94063506672802577</v>
      </c>
      <c r="N1394" s="567">
        <v>1.0966405890473998</v>
      </c>
      <c r="O1394" s="567">
        <v>1.0823745973308789</v>
      </c>
      <c r="P1394" s="567">
        <v>0.95029912563276564</v>
      </c>
      <c r="Q1394" s="567">
        <v>0.96594569719282086</v>
      </c>
      <c r="R1394" s="390">
        <f t="shared" si="21"/>
        <v>1.060508124181387</v>
      </c>
    </row>
    <row r="1395" spans="1:18" ht="15.75">
      <c r="A1395" s="385">
        <v>1390</v>
      </c>
      <c r="B1395" s="386" t="s">
        <v>2735</v>
      </c>
      <c r="C1395" s="387" t="s">
        <v>2736</v>
      </c>
      <c r="D1395" s="563" t="s">
        <v>394</v>
      </c>
      <c r="E1395" s="388">
        <v>167</v>
      </c>
      <c r="F1395" s="567">
        <v>1.0888622754491017</v>
      </c>
      <c r="G1395" s="567">
        <v>1.0778443113772456</v>
      </c>
      <c r="H1395" s="567">
        <v>0.95041916167664675</v>
      </c>
      <c r="I1395" s="567">
        <v>1.0203592814371258</v>
      </c>
      <c r="J1395" s="567">
        <v>1.0663473053892216</v>
      </c>
      <c r="K1395" s="567">
        <v>1.0888622754491017</v>
      </c>
      <c r="L1395" s="567">
        <v>0.98059880239520958</v>
      </c>
      <c r="M1395" s="567">
        <v>1.1784431137724551</v>
      </c>
      <c r="N1395" s="567">
        <v>1.1008383233532935</v>
      </c>
      <c r="O1395" s="567">
        <v>1.1353293413173653</v>
      </c>
      <c r="P1395" s="567">
        <v>1.1032335329341318</v>
      </c>
      <c r="Q1395" s="567">
        <v>1.1132934131736527</v>
      </c>
      <c r="R1395" s="390">
        <f t="shared" si="21"/>
        <v>1.0753692614770458</v>
      </c>
    </row>
    <row r="1396" spans="1:18" ht="15.75">
      <c r="A1396" s="385">
        <v>1391</v>
      </c>
      <c r="B1396" s="386" t="s">
        <v>2737</v>
      </c>
      <c r="C1396" s="387" t="s">
        <v>2738</v>
      </c>
      <c r="D1396" s="563" t="s">
        <v>391</v>
      </c>
      <c r="E1396" s="388">
        <v>650</v>
      </c>
      <c r="F1396" s="567">
        <v>0.59076923076923082</v>
      </c>
      <c r="G1396" s="567">
        <v>0.65538461538461534</v>
      </c>
      <c r="H1396" s="567">
        <v>0.63507692307692309</v>
      </c>
      <c r="I1396" s="567">
        <v>0.60738461538461541</v>
      </c>
      <c r="J1396" s="567">
        <v>0.54830769230769227</v>
      </c>
      <c r="K1396" s="567">
        <v>0.53353846153846152</v>
      </c>
      <c r="L1396" s="567">
        <v>0.33081081081081082</v>
      </c>
      <c r="M1396" s="567">
        <v>0.52108108108108109</v>
      </c>
      <c r="N1396" s="567">
        <v>0.48864864864864865</v>
      </c>
      <c r="O1396" s="567">
        <v>0.44324324324324327</v>
      </c>
      <c r="P1396" s="567">
        <v>0.51891891891891895</v>
      </c>
      <c r="Q1396" s="567">
        <v>0.42378378378378379</v>
      </c>
      <c r="R1396" s="390">
        <f t="shared" si="21"/>
        <v>0.52474566874566875</v>
      </c>
    </row>
    <row r="1397" spans="1:18" ht="15.75">
      <c r="A1397" s="385">
        <v>1392</v>
      </c>
      <c r="B1397" s="386" t="s">
        <v>2739</v>
      </c>
      <c r="C1397" s="387" t="s">
        <v>2740</v>
      </c>
      <c r="D1397" s="563" t="s">
        <v>394</v>
      </c>
      <c r="E1397" s="388">
        <v>235</v>
      </c>
      <c r="F1397" s="567">
        <v>0.91029787234042547</v>
      </c>
      <c r="G1397" s="567">
        <v>1.0982127659574468</v>
      </c>
      <c r="H1397" s="567">
        <v>0.95182978723404255</v>
      </c>
      <c r="I1397" s="567">
        <v>0.96170212765957441</v>
      </c>
      <c r="J1397" s="567">
        <v>1.0723404255319149</v>
      </c>
      <c r="K1397" s="567">
        <v>1.0274042553191489</v>
      </c>
      <c r="L1397" s="567">
        <v>1.0131063829787235</v>
      </c>
      <c r="M1397" s="567">
        <v>1.126127659574468</v>
      </c>
      <c r="N1397" s="567">
        <v>1.0702978723404255</v>
      </c>
      <c r="O1397" s="567">
        <v>1.0478297872340425</v>
      </c>
      <c r="P1397" s="567">
        <v>1.049191489361702</v>
      </c>
      <c r="Q1397" s="567">
        <v>1.0628085106382978</v>
      </c>
      <c r="R1397" s="390">
        <f t="shared" si="21"/>
        <v>1.0325957446808511</v>
      </c>
    </row>
    <row r="1398" spans="1:18" ht="15.75">
      <c r="A1398" s="385">
        <v>1393</v>
      </c>
      <c r="B1398" s="386" t="s">
        <v>2741</v>
      </c>
      <c r="C1398" s="387" t="s">
        <v>2742</v>
      </c>
      <c r="D1398" s="563" t="s">
        <v>1377</v>
      </c>
      <c r="E1398" s="388">
        <v>500</v>
      </c>
      <c r="F1398" s="567">
        <v>0.57264000000000004</v>
      </c>
      <c r="G1398" s="567">
        <v>0.56496000000000002</v>
      </c>
      <c r="H1398" s="567">
        <v>0.44063999999999998</v>
      </c>
      <c r="I1398" s="567">
        <v>0.53088000000000002</v>
      </c>
      <c r="J1398" s="567">
        <v>0.54624000000000006</v>
      </c>
      <c r="K1398" s="567">
        <v>0.49631999999999998</v>
      </c>
      <c r="L1398" s="567">
        <v>0.55488000000000004</v>
      </c>
      <c r="M1398" s="567">
        <v>0.39648</v>
      </c>
      <c r="N1398" s="567">
        <v>0.38592000000000004</v>
      </c>
      <c r="O1398" s="567">
        <v>0.34079999999999999</v>
      </c>
      <c r="P1398" s="567">
        <v>0.32783999999999996</v>
      </c>
      <c r="Q1398" s="567">
        <v>0.42192000000000002</v>
      </c>
      <c r="R1398" s="390">
        <f t="shared" si="21"/>
        <v>0.46496000000000004</v>
      </c>
    </row>
    <row r="1399" spans="1:18" ht="15.75">
      <c r="A1399" s="385">
        <v>1394</v>
      </c>
      <c r="B1399" s="386" t="s">
        <v>2743</v>
      </c>
      <c r="C1399" s="387" t="s">
        <v>2744</v>
      </c>
      <c r="D1399" s="563" t="s">
        <v>735</v>
      </c>
      <c r="E1399" s="388">
        <v>1000</v>
      </c>
      <c r="F1399" s="567">
        <v>2.1000000000000001E-2</v>
      </c>
      <c r="G1399" s="567">
        <v>1.2E-2</v>
      </c>
      <c r="H1399" s="567">
        <v>1.2E-2</v>
      </c>
      <c r="I1399" s="567">
        <v>0.84599999999999997</v>
      </c>
      <c r="J1399" s="567">
        <v>0.85799999999999998</v>
      </c>
      <c r="K1399" s="567">
        <v>0.85199999999999998</v>
      </c>
      <c r="L1399" s="567">
        <v>0.82799999999999996</v>
      </c>
      <c r="M1399" s="567">
        <v>0.81599999999999995</v>
      </c>
      <c r="N1399" s="567">
        <v>2.1000000000000001E-2</v>
      </c>
      <c r="O1399" s="567">
        <v>1.4999999999999999E-2</v>
      </c>
      <c r="P1399" s="567">
        <v>1.7999999999999999E-2</v>
      </c>
      <c r="Q1399" s="567">
        <v>0.03</v>
      </c>
      <c r="R1399" s="390">
        <f t="shared" si="21"/>
        <v>0.36074999999999996</v>
      </c>
    </row>
    <row r="1400" spans="1:18" ht="15.75">
      <c r="A1400" s="385">
        <v>1395</v>
      </c>
      <c r="B1400" s="386" t="s">
        <v>2747</v>
      </c>
      <c r="C1400" s="387" t="s">
        <v>2748</v>
      </c>
      <c r="D1400" s="563" t="s">
        <v>394</v>
      </c>
      <c r="E1400" s="388">
        <v>167</v>
      </c>
      <c r="F1400" s="567">
        <v>0.67928143712574851</v>
      </c>
      <c r="G1400" s="567">
        <v>0.66395209580838321</v>
      </c>
      <c r="H1400" s="567">
        <v>0.65341317365269469</v>
      </c>
      <c r="I1400" s="567">
        <v>0.66970059880239519</v>
      </c>
      <c r="J1400" s="567">
        <v>0.7808383233532934</v>
      </c>
      <c r="K1400" s="567">
        <v>0.71185628742514973</v>
      </c>
      <c r="L1400" s="567">
        <v>0.7765269461077845</v>
      </c>
      <c r="M1400" s="567">
        <v>0.80143712574850301</v>
      </c>
      <c r="N1400" s="567">
        <v>0.64095808383233532</v>
      </c>
      <c r="O1400" s="567">
        <v>0.63616766467065866</v>
      </c>
      <c r="P1400" s="567">
        <v>0.56766467065868265</v>
      </c>
      <c r="Q1400" s="567">
        <v>0.73149700598802392</v>
      </c>
      <c r="R1400" s="390">
        <f t="shared" si="21"/>
        <v>0.69277445109780444</v>
      </c>
    </row>
    <row r="1401" spans="1:18" ht="15.75">
      <c r="A1401" s="385">
        <v>1396</v>
      </c>
      <c r="B1401" s="386" t="s">
        <v>2749</v>
      </c>
      <c r="C1401" s="387" t="s">
        <v>2750</v>
      </c>
      <c r="D1401" s="563" t="s">
        <v>735</v>
      </c>
      <c r="E1401" s="388">
        <v>3428</v>
      </c>
      <c r="F1401" s="567">
        <v>7.0011668611435242E-3</v>
      </c>
      <c r="G1401" s="567">
        <v>7.0011668611435242E-3</v>
      </c>
      <c r="H1401" s="567">
        <v>7.0011668611435242E-3</v>
      </c>
      <c r="I1401" s="567">
        <v>0.73512252042006998</v>
      </c>
      <c r="J1401" s="567">
        <v>0.81213535589264874</v>
      </c>
      <c r="K1401" s="567">
        <v>0.81913652275379234</v>
      </c>
      <c r="L1401" s="567">
        <v>0.7071178529754959</v>
      </c>
      <c r="M1401" s="567">
        <v>0.14702450408401399</v>
      </c>
      <c r="N1401" s="567">
        <v>1.7502917152858809E-2</v>
      </c>
      <c r="O1401" s="567">
        <v>7.0011668611435242E-3</v>
      </c>
      <c r="P1401" s="567">
        <v>7.0011668611435242E-3</v>
      </c>
      <c r="Q1401" s="567">
        <v>7.0011668611435242E-3</v>
      </c>
      <c r="R1401" s="390">
        <f t="shared" si="21"/>
        <v>0.2733372228704784</v>
      </c>
    </row>
    <row r="1402" spans="1:18" ht="15.75">
      <c r="A1402" s="385">
        <v>1397</v>
      </c>
      <c r="B1402" s="386" t="s">
        <v>2751</v>
      </c>
      <c r="C1402" s="387" t="s">
        <v>2752</v>
      </c>
      <c r="D1402" s="563" t="s">
        <v>410</v>
      </c>
      <c r="E1402" s="388">
        <v>200</v>
      </c>
      <c r="F1402" s="567">
        <v>0.47920000000000001</v>
      </c>
      <c r="G1402" s="567">
        <v>0.49920000000000003</v>
      </c>
      <c r="H1402" s="567">
        <v>0.49119999999999997</v>
      </c>
      <c r="I1402" s="567">
        <v>0.37920000000000004</v>
      </c>
      <c r="J1402" s="567">
        <v>0.45760000000000001</v>
      </c>
      <c r="K1402" s="567">
        <v>0.56000000000000005</v>
      </c>
      <c r="L1402" s="567">
        <v>0.43840000000000001</v>
      </c>
      <c r="M1402" s="567">
        <v>0.54239999999999999</v>
      </c>
      <c r="N1402" s="567">
        <v>0.48399999999999999</v>
      </c>
      <c r="O1402" s="567">
        <v>0.39439999999999997</v>
      </c>
      <c r="P1402" s="567">
        <v>0.50960000000000005</v>
      </c>
      <c r="Q1402" s="567">
        <v>0.52880000000000005</v>
      </c>
      <c r="R1402" s="390">
        <f t="shared" si="21"/>
        <v>0.48033333333333333</v>
      </c>
    </row>
    <row r="1403" spans="1:18" ht="15.75">
      <c r="A1403" s="385">
        <v>1398</v>
      </c>
      <c r="B1403" s="386" t="s">
        <v>2753</v>
      </c>
      <c r="C1403" s="387" t="s">
        <v>2754</v>
      </c>
      <c r="D1403" s="563" t="s">
        <v>397</v>
      </c>
      <c r="E1403" s="388">
        <v>1504</v>
      </c>
      <c r="F1403" s="567">
        <v>0.63430851063829785</v>
      </c>
      <c r="G1403" s="567">
        <v>0.71409574468085102</v>
      </c>
      <c r="H1403" s="567">
        <v>0.69021276595744674</v>
      </c>
      <c r="I1403" s="567">
        <v>0.23122340425531915</v>
      </c>
      <c r="J1403" s="567">
        <v>0.25957446808510637</v>
      </c>
      <c r="K1403" s="567">
        <v>0.23744680851063829</v>
      </c>
      <c r="L1403" s="567">
        <v>0.21925531914893617</v>
      </c>
      <c r="M1403" s="567">
        <v>0.15079787234042555</v>
      </c>
      <c r="N1403" s="567">
        <v>0.10675531914893617</v>
      </c>
      <c r="O1403" s="567">
        <v>0.10962765957446809</v>
      </c>
      <c r="P1403" s="567">
        <v>0.21063829787234042</v>
      </c>
      <c r="Q1403" s="567">
        <v>0.2824468085106383</v>
      </c>
      <c r="R1403" s="390">
        <f t="shared" si="21"/>
        <v>0.32053191489361699</v>
      </c>
    </row>
    <row r="1404" spans="1:18" ht="15.75">
      <c r="A1404" s="385">
        <v>1399</v>
      </c>
      <c r="B1404" s="386" t="s">
        <v>2755</v>
      </c>
      <c r="C1404" s="387" t="s">
        <v>2756</v>
      </c>
      <c r="D1404" s="563" t="s">
        <v>394</v>
      </c>
      <c r="E1404" s="388">
        <v>200</v>
      </c>
      <c r="F1404" s="567">
        <v>0.87879999999999991</v>
      </c>
      <c r="G1404" s="567">
        <v>0.86719999999999997</v>
      </c>
      <c r="H1404" s="567">
        <v>0.94079999999999997</v>
      </c>
      <c r="I1404" s="567">
        <v>0.81799999999999995</v>
      </c>
      <c r="J1404" s="567">
        <v>0.87400000000000011</v>
      </c>
      <c r="K1404" s="567">
        <v>0.8368000000000001</v>
      </c>
      <c r="L1404" s="567">
        <v>0.85760000000000003</v>
      </c>
      <c r="M1404" s="567">
        <v>0.8236</v>
      </c>
      <c r="N1404" s="567">
        <v>0.79159999999999997</v>
      </c>
      <c r="O1404" s="567">
        <v>0.8448</v>
      </c>
      <c r="P1404" s="567">
        <v>0.89040000000000008</v>
      </c>
      <c r="Q1404" s="567">
        <v>0.95680000000000009</v>
      </c>
      <c r="R1404" s="390">
        <f t="shared" si="21"/>
        <v>0.86503333333333321</v>
      </c>
    </row>
    <row r="1405" spans="1:18" ht="15.75">
      <c r="A1405" s="385">
        <v>1400</v>
      </c>
      <c r="B1405" s="386" t="s">
        <v>2757</v>
      </c>
      <c r="C1405" s="387" t="s">
        <v>2758</v>
      </c>
      <c r="D1405" s="563" t="s">
        <v>391</v>
      </c>
      <c r="E1405" s="388">
        <v>180</v>
      </c>
      <c r="F1405" s="567">
        <v>0.49511111111111111</v>
      </c>
      <c r="G1405" s="567">
        <v>0.54</v>
      </c>
      <c r="H1405" s="567">
        <v>0.53333333333333333</v>
      </c>
      <c r="I1405" s="567">
        <v>0.39022222222222219</v>
      </c>
      <c r="J1405" s="567">
        <v>0.39822222222222226</v>
      </c>
      <c r="K1405" s="567">
        <v>0.44622222222222219</v>
      </c>
      <c r="L1405" s="567">
        <v>0.46488888888888891</v>
      </c>
      <c r="M1405" s="567">
        <v>0.35111111111111115</v>
      </c>
      <c r="N1405" s="567">
        <v>0.26044444444444448</v>
      </c>
      <c r="O1405" s="567">
        <v>0.23199999999999998</v>
      </c>
      <c r="P1405" s="567">
        <v>0.33777777777777779</v>
      </c>
      <c r="Q1405" s="567">
        <v>0.44</v>
      </c>
      <c r="R1405" s="390">
        <f t="shared" si="21"/>
        <v>0.4074444444444445</v>
      </c>
    </row>
    <row r="1406" spans="1:18" ht="15.75">
      <c r="A1406" s="385">
        <v>1401</v>
      </c>
      <c r="B1406" s="386" t="s">
        <v>2759</v>
      </c>
      <c r="C1406" s="387" t="s">
        <v>2760</v>
      </c>
      <c r="D1406" s="563" t="s">
        <v>391</v>
      </c>
      <c r="E1406" s="388">
        <v>195</v>
      </c>
      <c r="F1406" s="567">
        <v>0.3011282051282051</v>
      </c>
      <c r="G1406" s="567">
        <v>0.29374358974358977</v>
      </c>
      <c r="H1406" s="567">
        <v>0.31179487179487175</v>
      </c>
      <c r="I1406" s="567">
        <v>0.29702564102564105</v>
      </c>
      <c r="J1406" s="567">
        <v>0.29210256410256413</v>
      </c>
      <c r="K1406" s="567">
        <v>0.28964102564102562</v>
      </c>
      <c r="L1406" s="567">
        <v>0.32082051282051283</v>
      </c>
      <c r="M1406" s="567">
        <v>0.27815384615384614</v>
      </c>
      <c r="N1406" s="567">
        <v>0.22153846153846155</v>
      </c>
      <c r="O1406" s="567">
        <v>0.21333333333333335</v>
      </c>
      <c r="P1406" s="567">
        <v>0.25435897435897437</v>
      </c>
      <c r="Q1406" s="567">
        <v>0.25846153846153846</v>
      </c>
      <c r="R1406" s="390">
        <f t="shared" si="21"/>
        <v>0.27767521367521369</v>
      </c>
    </row>
    <row r="1407" spans="1:18" ht="15.75">
      <c r="A1407" s="385">
        <v>1402</v>
      </c>
      <c r="B1407" s="386" t="s">
        <v>2761</v>
      </c>
      <c r="C1407" s="387" t="s">
        <v>2762</v>
      </c>
      <c r="D1407" s="563" t="s">
        <v>735</v>
      </c>
      <c r="E1407" s="388">
        <v>956</v>
      </c>
      <c r="F1407" s="567">
        <v>0.100418410041841</v>
      </c>
      <c r="G1407" s="567">
        <v>2.5104602510460251E-2</v>
      </c>
      <c r="H1407" s="567">
        <v>1.2552301255230125E-2</v>
      </c>
      <c r="I1407" s="567">
        <v>0.72803347280334729</v>
      </c>
      <c r="J1407" s="567">
        <v>0.7405857740585774</v>
      </c>
      <c r="K1407" s="567">
        <v>0.7531380753138075</v>
      </c>
      <c r="L1407" s="567">
        <v>0.7531380753138075</v>
      </c>
      <c r="M1407" s="567">
        <v>0.37656903765690375</v>
      </c>
      <c r="N1407" s="567">
        <v>5.0209205020920501E-2</v>
      </c>
      <c r="O1407" s="567">
        <v>2.5104602510460251E-2</v>
      </c>
      <c r="P1407" s="567">
        <v>2.5104602510460251E-2</v>
      </c>
      <c r="Q1407" s="567">
        <v>0.18828451882845187</v>
      </c>
      <c r="R1407" s="390">
        <f t="shared" si="21"/>
        <v>0.31485355648535562</v>
      </c>
    </row>
    <row r="1408" spans="1:18" ht="15.75">
      <c r="A1408" s="385">
        <v>1403</v>
      </c>
      <c r="B1408" s="386" t="s">
        <v>2763</v>
      </c>
      <c r="C1408" s="387" t="s">
        <v>2764</v>
      </c>
      <c r="D1408" s="563" t="s">
        <v>735</v>
      </c>
      <c r="E1408" s="392">
        <v>11028</v>
      </c>
      <c r="F1408" s="567">
        <v>1.8498367791077257E-2</v>
      </c>
      <c r="G1408" s="567">
        <v>7.8346028291621322E-2</v>
      </c>
      <c r="H1408" s="567">
        <v>0</v>
      </c>
      <c r="I1408" s="567">
        <v>0.37214363438520132</v>
      </c>
      <c r="J1408" s="567">
        <v>0.63438520130576714</v>
      </c>
      <c r="K1408" s="567">
        <v>0.67464635473340584</v>
      </c>
      <c r="L1408" s="567">
        <v>0.67464635473340584</v>
      </c>
      <c r="M1408" s="567">
        <v>0.64744287268770406</v>
      </c>
      <c r="N1408" s="567">
        <v>2.720348204570185E-2</v>
      </c>
      <c r="O1408" s="567">
        <v>6.5288356909684441E-3</v>
      </c>
      <c r="P1408" s="567">
        <v>4.6789989118607184E-2</v>
      </c>
      <c r="Q1408" s="567">
        <v>7.6169749727965181E-3</v>
      </c>
      <c r="R1408" s="390">
        <f t="shared" si="21"/>
        <v>0.26568734131302135</v>
      </c>
    </row>
    <row r="1409" spans="1:18" ht="15.75">
      <c r="A1409" s="385">
        <v>1404</v>
      </c>
      <c r="B1409" s="386" t="s">
        <v>2765</v>
      </c>
      <c r="C1409" s="387" t="s">
        <v>2766</v>
      </c>
      <c r="D1409" s="563" t="s">
        <v>394</v>
      </c>
      <c r="E1409" s="388">
        <v>600</v>
      </c>
      <c r="F1409" s="567">
        <v>0.92799999999999994</v>
      </c>
      <c r="G1409" s="567">
        <v>0.81933333333333336</v>
      </c>
      <c r="H1409" s="567">
        <v>0.79161098333333335</v>
      </c>
      <c r="I1409" s="567">
        <v>0.69666666666666666</v>
      </c>
      <c r="J1409" s="567">
        <v>0.97133333333333327</v>
      </c>
      <c r="K1409" s="567">
        <v>0.87200000000000011</v>
      </c>
      <c r="L1409" s="567">
        <v>0.81533333333333335</v>
      </c>
      <c r="M1409" s="567">
        <v>0.80466666666666664</v>
      </c>
      <c r="N1409" s="567">
        <v>0.90066666666666662</v>
      </c>
      <c r="O1409" s="567">
        <v>1.038</v>
      </c>
      <c r="P1409" s="567">
        <v>0.78866666666666663</v>
      </c>
      <c r="Q1409" s="567">
        <v>0.72600000000000009</v>
      </c>
      <c r="R1409" s="390">
        <f t="shared" si="21"/>
        <v>0.84602313750000002</v>
      </c>
    </row>
    <row r="1410" spans="1:18" ht="15.75">
      <c r="A1410" s="385">
        <v>1405</v>
      </c>
      <c r="B1410" s="386" t="s">
        <v>2767</v>
      </c>
      <c r="C1410" s="387" t="s">
        <v>2768</v>
      </c>
      <c r="D1410" s="563" t="s">
        <v>1377</v>
      </c>
      <c r="E1410" s="388">
        <v>375</v>
      </c>
      <c r="F1410" s="567">
        <v>0.58879999999999999</v>
      </c>
      <c r="G1410" s="567">
        <v>0.64298666666666671</v>
      </c>
      <c r="H1410" s="567">
        <v>0.58453333333333335</v>
      </c>
      <c r="I1410" s="567">
        <v>0.54741333333333331</v>
      </c>
      <c r="J1410" s="567">
        <v>0.50517333333333336</v>
      </c>
      <c r="K1410" s="567">
        <v>0.53333333333333333</v>
      </c>
      <c r="L1410" s="567">
        <v>0.56447999999999998</v>
      </c>
      <c r="M1410" s="567">
        <v>0.47103999999999996</v>
      </c>
      <c r="N1410" s="567">
        <v>0.46933333333333332</v>
      </c>
      <c r="O1410" s="567">
        <v>0.49151999999999996</v>
      </c>
      <c r="P1410" s="567">
        <v>0.49962666666666672</v>
      </c>
      <c r="Q1410" s="567">
        <v>0.51413333333333333</v>
      </c>
      <c r="R1410" s="390">
        <f t="shared" si="21"/>
        <v>0.53436444444444453</v>
      </c>
    </row>
    <row r="1411" spans="1:18" ht="15.75">
      <c r="A1411" s="385">
        <v>1406</v>
      </c>
      <c r="B1411" s="386" t="s">
        <v>2769</v>
      </c>
      <c r="C1411" s="387" t="s">
        <v>2768</v>
      </c>
      <c r="D1411" s="563" t="s">
        <v>1377</v>
      </c>
      <c r="E1411" s="388">
        <v>200</v>
      </c>
      <c r="F1411" s="567">
        <v>0.83120000000000005</v>
      </c>
      <c r="G1411" s="567">
        <v>0.84160000000000001</v>
      </c>
      <c r="H1411" s="567">
        <v>0.6512</v>
      </c>
      <c r="I1411" s="567">
        <v>0.74879999999999991</v>
      </c>
      <c r="J1411" s="567">
        <v>0.70480000000000009</v>
      </c>
      <c r="K1411" s="567">
        <v>0.67359999999999998</v>
      </c>
      <c r="L1411" s="567">
        <v>0.62719999999999998</v>
      </c>
      <c r="M1411" s="567">
        <v>0.66159999999999997</v>
      </c>
      <c r="N1411" s="567">
        <v>0.22399999999999998</v>
      </c>
      <c r="O1411" s="567">
        <v>0.47600000000000003</v>
      </c>
      <c r="P1411" s="567">
        <v>0.61199999999999999</v>
      </c>
      <c r="Q1411" s="567">
        <v>0.75439999999999996</v>
      </c>
      <c r="R1411" s="390">
        <f t="shared" si="21"/>
        <v>0.6505333333333333</v>
      </c>
    </row>
    <row r="1412" spans="1:18" ht="15.75">
      <c r="A1412" s="385">
        <v>1407</v>
      </c>
      <c r="B1412" s="386" t="s">
        <v>2770</v>
      </c>
      <c r="C1412" s="387" t="s">
        <v>2771</v>
      </c>
      <c r="D1412" s="563" t="s">
        <v>391</v>
      </c>
      <c r="E1412" s="388">
        <v>225</v>
      </c>
      <c r="F1412" s="567">
        <v>0.86399999999999999</v>
      </c>
      <c r="G1412" s="567">
        <v>0.92657777777777772</v>
      </c>
      <c r="H1412" s="567">
        <v>0.81386666666666674</v>
      </c>
      <c r="I1412" s="567">
        <v>0.54435555555555559</v>
      </c>
      <c r="J1412" s="567">
        <v>0.67342222222222226</v>
      </c>
      <c r="K1412" s="567">
        <v>0.68622222222222229</v>
      </c>
      <c r="L1412" s="567">
        <v>0.61973333333333336</v>
      </c>
      <c r="M1412" s="567">
        <v>0.61902222222222225</v>
      </c>
      <c r="N1412" s="567">
        <v>0.66346666666666665</v>
      </c>
      <c r="O1412" s="567">
        <v>0.70577777777777784</v>
      </c>
      <c r="P1412" s="567">
        <v>0.66062222222222211</v>
      </c>
      <c r="Q1412" s="567">
        <v>0.68764444444444439</v>
      </c>
      <c r="R1412" s="390">
        <f t="shared" si="21"/>
        <v>0.70539259259259257</v>
      </c>
    </row>
    <row r="1413" spans="1:18" ht="15.75">
      <c r="A1413" s="385">
        <v>1408</v>
      </c>
      <c r="B1413" s="386" t="s">
        <v>2772</v>
      </c>
      <c r="C1413" s="387" t="s">
        <v>2773</v>
      </c>
      <c r="D1413" s="563" t="s">
        <v>391</v>
      </c>
      <c r="E1413" s="388">
        <v>120</v>
      </c>
      <c r="F1413" s="567">
        <v>0.79866666666666675</v>
      </c>
      <c r="G1413" s="567">
        <v>0.90933333333333333</v>
      </c>
      <c r="H1413" s="567">
        <v>0.84</v>
      </c>
      <c r="I1413" s="567">
        <v>0.68066666666666675</v>
      </c>
      <c r="J1413" s="567">
        <v>0.59133333333333327</v>
      </c>
      <c r="K1413" s="567">
        <v>0.57199999999999995</v>
      </c>
      <c r="L1413" s="567">
        <v>0.67800000000000005</v>
      </c>
      <c r="M1413" s="567">
        <v>0.55533333333333335</v>
      </c>
      <c r="N1413" s="567">
        <v>0.55933333333333335</v>
      </c>
      <c r="O1413" s="567">
        <v>0.53599999999999992</v>
      </c>
      <c r="P1413" s="567">
        <v>0.59399999999999997</v>
      </c>
      <c r="Q1413" s="567">
        <v>0.71599999999999997</v>
      </c>
      <c r="R1413" s="390">
        <f t="shared" si="21"/>
        <v>0.66922222222222227</v>
      </c>
    </row>
    <row r="1414" spans="1:18" ht="15.75">
      <c r="A1414" s="385">
        <v>1409</v>
      </c>
      <c r="B1414" s="386" t="s">
        <v>2774</v>
      </c>
      <c r="C1414" s="387" t="s">
        <v>473</v>
      </c>
      <c r="D1414" s="563" t="s">
        <v>397</v>
      </c>
      <c r="E1414" s="388">
        <v>290</v>
      </c>
      <c r="F1414" s="567">
        <v>0.35475862068965514</v>
      </c>
      <c r="G1414" s="567">
        <v>0.33103448275862069</v>
      </c>
      <c r="H1414" s="567">
        <v>0.19475862068965516</v>
      </c>
      <c r="I1414" s="567">
        <v>0.21682758620689657</v>
      </c>
      <c r="J1414" s="567">
        <v>0.27199999999999996</v>
      </c>
      <c r="K1414" s="567">
        <v>0.28027586206896554</v>
      </c>
      <c r="L1414" s="567">
        <v>0.30344827586206896</v>
      </c>
      <c r="M1414" s="567">
        <v>0.23337931034482762</v>
      </c>
      <c r="N1414" s="567">
        <v>0.2063448275862069</v>
      </c>
      <c r="O1414" s="567">
        <v>0.2129655172413793</v>
      </c>
      <c r="P1414" s="567">
        <v>0.23282758620689653</v>
      </c>
      <c r="Q1414" s="567">
        <v>0.31337931034482758</v>
      </c>
      <c r="R1414" s="390">
        <f t="shared" si="21"/>
        <v>0.26266666666666666</v>
      </c>
    </row>
    <row r="1415" spans="1:18" ht="15.75">
      <c r="A1415" s="385">
        <v>1410</v>
      </c>
      <c r="B1415" s="386" t="s">
        <v>2775</v>
      </c>
      <c r="C1415" s="387" t="s">
        <v>3483</v>
      </c>
      <c r="D1415" s="563" t="s">
        <v>391</v>
      </c>
      <c r="E1415" s="388">
        <v>110</v>
      </c>
      <c r="F1415" s="567">
        <v>1.0909090909090908E-2</v>
      </c>
      <c r="G1415" s="567">
        <v>8.7272727272727276E-3</v>
      </c>
      <c r="H1415" s="567">
        <v>1.0909090909090908E-2</v>
      </c>
      <c r="I1415" s="567">
        <v>1.0909090909090908E-2</v>
      </c>
      <c r="J1415" s="567">
        <v>8.7272727272727276E-3</v>
      </c>
      <c r="K1415" s="567">
        <v>8.7272727272727276E-3</v>
      </c>
      <c r="L1415" s="567">
        <v>8.7272727272727276E-3</v>
      </c>
      <c r="M1415" s="567">
        <v>1.0909090909090908E-2</v>
      </c>
      <c r="N1415" s="567">
        <v>0.6916363636363636</v>
      </c>
      <c r="O1415" s="567">
        <v>8.7272727272727276E-3</v>
      </c>
      <c r="P1415" s="567">
        <v>8.7272727272727276E-3</v>
      </c>
      <c r="Q1415" s="567">
        <v>8.7272727272727276E-3</v>
      </c>
      <c r="R1415" s="390">
        <f t="shared" si="21"/>
        <v>6.6363636363636361E-2</v>
      </c>
    </row>
    <row r="1416" spans="1:18" ht="15.75">
      <c r="A1416" s="385">
        <v>1411</v>
      </c>
      <c r="B1416" s="386" t="s">
        <v>2777</v>
      </c>
      <c r="C1416" s="387" t="s">
        <v>2778</v>
      </c>
      <c r="D1416" s="563" t="s">
        <v>391</v>
      </c>
      <c r="E1416" s="388">
        <v>145</v>
      </c>
      <c r="F1416" s="567">
        <v>0.48275862068965519</v>
      </c>
      <c r="G1416" s="567">
        <v>0.50151724137931031</v>
      </c>
      <c r="H1416" s="567">
        <v>0.59017489655172417</v>
      </c>
      <c r="I1416" s="567">
        <v>0.47779310344827586</v>
      </c>
      <c r="J1416" s="567">
        <v>0.3619310344827586</v>
      </c>
      <c r="K1416" s="567">
        <v>0.37793103448275861</v>
      </c>
      <c r="L1416" s="567">
        <v>0.47503448275862065</v>
      </c>
      <c r="M1416" s="567">
        <v>0.36579310344827587</v>
      </c>
      <c r="N1416" s="567">
        <v>0.36579310344827587</v>
      </c>
      <c r="O1416" s="567">
        <v>0.36303448275862071</v>
      </c>
      <c r="P1416" s="567">
        <v>0.36027586206896556</v>
      </c>
      <c r="Q1416" s="567">
        <v>0.34648275862068967</v>
      </c>
      <c r="R1416" s="390">
        <f t="shared" si="21"/>
        <v>0.42237664367816086</v>
      </c>
    </row>
    <row r="1417" spans="1:18" ht="15.75">
      <c r="A1417" s="385">
        <v>1412</v>
      </c>
      <c r="B1417" s="386" t="s">
        <v>2779</v>
      </c>
      <c r="C1417" s="387" t="s">
        <v>2780</v>
      </c>
      <c r="D1417" s="563" t="s">
        <v>394</v>
      </c>
      <c r="E1417" s="388">
        <v>555</v>
      </c>
      <c r="F1417" s="567">
        <v>0.44324324324324327</v>
      </c>
      <c r="G1417" s="567">
        <v>0.45405405405405408</v>
      </c>
      <c r="H1417" s="567">
        <v>0.45405405405405408</v>
      </c>
      <c r="I1417" s="567">
        <v>0.44324324324324327</v>
      </c>
      <c r="J1417" s="567">
        <v>0.42162162162162165</v>
      </c>
      <c r="K1417" s="567">
        <v>0.46486486486486489</v>
      </c>
      <c r="L1417" s="567">
        <v>0.4</v>
      </c>
      <c r="M1417" s="567">
        <v>0.50810810810810814</v>
      </c>
      <c r="N1417" s="567">
        <v>0.43243243243243246</v>
      </c>
      <c r="O1417" s="567">
        <v>0.38918918918918921</v>
      </c>
      <c r="P1417" s="567">
        <v>0.43243243243243246</v>
      </c>
      <c r="Q1417" s="567">
        <v>0.44324324324324327</v>
      </c>
      <c r="R1417" s="390">
        <f t="shared" si="21"/>
        <v>0.44054054054054048</v>
      </c>
    </row>
    <row r="1418" spans="1:18" ht="15.75">
      <c r="A1418" s="385">
        <v>1413</v>
      </c>
      <c r="B1418" s="386" t="s">
        <v>2781</v>
      </c>
      <c r="C1418" s="387" t="s">
        <v>2782</v>
      </c>
      <c r="D1418" s="563" t="s">
        <v>394</v>
      </c>
      <c r="E1418" s="388">
        <v>210</v>
      </c>
      <c r="F1418" s="567">
        <v>1.1794285714285715</v>
      </c>
      <c r="G1418" s="567">
        <v>1.0712380952380953</v>
      </c>
      <c r="H1418" s="567">
        <v>0.91961904761904767</v>
      </c>
      <c r="I1418" s="567">
        <v>1.177904761904762</v>
      </c>
      <c r="J1418" s="567">
        <v>1.027047619047619</v>
      </c>
      <c r="K1418" s="567">
        <v>0.99199999999999999</v>
      </c>
      <c r="L1418" s="567">
        <v>1.110095238095238</v>
      </c>
      <c r="M1418" s="567">
        <v>1.1580952380952381</v>
      </c>
      <c r="N1418" s="567">
        <v>1.0803809523809524</v>
      </c>
      <c r="O1418" s="567">
        <v>1.0895238095238096</v>
      </c>
      <c r="P1418" s="567">
        <v>1.0308571428571429</v>
      </c>
      <c r="Q1418" s="567">
        <v>1.0948571428571428</v>
      </c>
      <c r="R1418" s="390">
        <f t="shared" ref="R1418:R1481" si="22">AVERAGE(F1418:Q1418)</f>
        <v>1.0775873015873014</v>
      </c>
    </row>
    <row r="1419" spans="1:18" ht="15.75">
      <c r="A1419" s="385">
        <v>1414</v>
      </c>
      <c r="B1419" s="386" t="s">
        <v>2783</v>
      </c>
      <c r="C1419" s="387" t="s">
        <v>2784</v>
      </c>
      <c r="D1419" s="563" t="s">
        <v>391</v>
      </c>
      <c r="E1419" s="388">
        <v>125</v>
      </c>
      <c r="F1419" s="567">
        <v>0.64639999999999997</v>
      </c>
      <c r="G1419" s="567">
        <v>0.70784000000000002</v>
      </c>
      <c r="H1419" s="567">
        <v>0.73791999999999991</v>
      </c>
      <c r="I1419" s="567">
        <v>0.59136</v>
      </c>
      <c r="J1419" s="567">
        <v>0.53632000000000002</v>
      </c>
      <c r="K1419" s="567">
        <v>0.60096000000000005</v>
      </c>
      <c r="L1419" s="567">
        <v>0.57216</v>
      </c>
      <c r="M1419" s="567">
        <v>0.48960000000000004</v>
      </c>
      <c r="N1419" s="567">
        <v>0.47423999999999999</v>
      </c>
      <c r="O1419" s="567">
        <v>0.51391999999999993</v>
      </c>
      <c r="P1419" s="567">
        <v>0.67647999999999997</v>
      </c>
      <c r="Q1419" s="567">
        <v>0.60608000000000006</v>
      </c>
      <c r="R1419" s="390">
        <f t="shared" si="22"/>
        <v>0.59610666666666667</v>
      </c>
    </row>
    <row r="1420" spans="1:18" ht="15.75">
      <c r="A1420" s="385">
        <v>1415</v>
      </c>
      <c r="B1420" s="386" t="s">
        <v>2785</v>
      </c>
      <c r="C1420" s="387" t="s">
        <v>2786</v>
      </c>
      <c r="D1420" s="563" t="s">
        <v>391</v>
      </c>
      <c r="E1420" s="388">
        <v>167</v>
      </c>
      <c r="F1420" s="567">
        <v>0.71089820359281441</v>
      </c>
      <c r="G1420" s="567">
        <v>0.67353293413173654</v>
      </c>
      <c r="H1420" s="567">
        <v>0.65820359281437124</v>
      </c>
      <c r="I1420" s="567">
        <v>0.58730538922155684</v>
      </c>
      <c r="J1420" s="567">
        <v>0.59497005988023954</v>
      </c>
      <c r="K1420" s="567">
        <v>0.59976047904191609</v>
      </c>
      <c r="L1420" s="567">
        <v>0.70131736526946109</v>
      </c>
      <c r="M1420" s="567">
        <v>0.59017964071856288</v>
      </c>
      <c r="N1420" s="567">
        <v>0.52694610778443118</v>
      </c>
      <c r="O1420" s="567">
        <v>0.54131736526946106</v>
      </c>
      <c r="P1420" s="567">
        <v>0.62658682634730545</v>
      </c>
      <c r="Q1420" s="567">
        <v>0.63041916167664669</v>
      </c>
      <c r="R1420" s="390">
        <f t="shared" si="22"/>
        <v>0.62011976047904194</v>
      </c>
    </row>
    <row r="1421" spans="1:18" ht="15.75">
      <c r="A1421" s="385">
        <v>1416</v>
      </c>
      <c r="B1421" s="386" t="s">
        <v>2789</v>
      </c>
      <c r="C1421" s="387" t="s">
        <v>2790</v>
      </c>
      <c r="D1421" s="563" t="s">
        <v>394</v>
      </c>
      <c r="E1421" s="388">
        <v>800</v>
      </c>
      <c r="F1421" s="567">
        <v>0</v>
      </c>
      <c r="G1421" s="567">
        <v>0</v>
      </c>
      <c r="H1421" s="567">
        <v>1.044</v>
      </c>
      <c r="I1421" s="567">
        <v>0.93194999999999995</v>
      </c>
      <c r="J1421" s="567">
        <v>0.91484999999999994</v>
      </c>
      <c r="K1421" s="567">
        <v>0.84599999999999997</v>
      </c>
      <c r="L1421" s="567">
        <v>0.85455000000000003</v>
      </c>
      <c r="M1421" s="567">
        <v>0.75285000000000002</v>
      </c>
      <c r="N1421" s="567">
        <v>0.71279999999999999</v>
      </c>
      <c r="O1421" s="567">
        <v>0.72314999999999996</v>
      </c>
      <c r="P1421" s="567">
        <v>0.86895</v>
      </c>
      <c r="Q1421" s="567">
        <v>0.99809999999999999</v>
      </c>
      <c r="R1421" s="390">
        <f t="shared" si="22"/>
        <v>0.72060000000000013</v>
      </c>
    </row>
    <row r="1422" spans="1:18" ht="15.75">
      <c r="A1422" s="385">
        <v>1417</v>
      </c>
      <c r="B1422" s="386" t="s">
        <v>2791</v>
      </c>
      <c r="C1422" s="387" t="s">
        <v>2792</v>
      </c>
      <c r="D1422" s="563" t="s">
        <v>394</v>
      </c>
      <c r="E1422" s="388">
        <v>200</v>
      </c>
      <c r="F1422" s="567">
        <v>0.40240000000000004</v>
      </c>
      <c r="G1422" s="567">
        <v>0.42799999999999999</v>
      </c>
      <c r="H1422" s="567">
        <v>0.43119999999999997</v>
      </c>
      <c r="I1422" s="567">
        <v>0.4264</v>
      </c>
      <c r="J1422" s="567">
        <v>0.40880000000000005</v>
      </c>
      <c r="K1422" s="567">
        <v>0.45760000000000001</v>
      </c>
      <c r="L1422" s="567">
        <v>0.45600000000000002</v>
      </c>
      <c r="M1422" s="567">
        <v>0.46159999999999995</v>
      </c>
      <c r="N1422" s="567">
        <v>0.4768</v>
      </c>
      <c r="O1422" s="567">
        <v>0.47920000000000001</v>
      </c>
      <c r="P1422" s="567">
        <v>0.46479999999999999</v>
      </c>
      <c r="Q1422" s="567">
        <v>0.48080000000000001</v>
      </c>
      <c r="R1422" s="390">
        <f t="shared" si="22"/>
        <v>0.44780000000000003</v>
      </c>
    </row>
    <row r="1423" spans="1:18" ht="15.75">
      <c r="A1423" s="385">
        <v>1418</v>
      </c>
      <c r="B1423" s="386" t="s">
        <v>2793</v>
      </c>
      <c r="C1423" s="387" t="s">
        <v>2794</v>
      </c>
      <c r="D1423" s="563" t="s">
        <v>394</v>
      </c>
      <c r="E1423" s="388">
        <v>122</v>
      </c>
      <c r="F1423" s="567">
        <v>0.23147540983606557</v>
      </c>
      <c r="G1423" s="567">
        <v>0.13049180327868853</v>
      </c>
      <c r="H1423" s="567">
        <v>0.13901639344262295</v>
      </c>
      <c r="I1423" s="567">
        <v>0.19737704918032786</v>
      </c>
      <c r="J1423" s="567">
        <v>0.22295081967213115</v>
      </c>
      <c r="K1423" s="567">
        <v>0.24655737704918032</v>
      </c>
      <c r="L1423" s="567">
        <v>0.21639344262295082</v>
      </c>
      <c r="M1423" s="567">
        <v>0.26950819672131149</v>
      </c>
      <c r="N1423" s="567">
        <v>0.18622950819672129</v>
      </c>
      <c r="O1423" s="567">
        <v>0.15803278688524591</v>
      </c>
      <c r="P1423" s="567">
        <v>0.19737704918032786</v>
      </c>
      <c r="Q1423" s="567">
        <v>0.22754098360655739</v>
      </c>
      <c r="R1423" s="390">
        <f t="shared" si="22"/>
        <v>0.20191256830601093</v>
      </c>
    </row>
    <row r="1424" spans="1:18" ht="15.75">
      <c r="A1424" s="385">
        <v>1419</v>
      </c>
      <c r="B1424" s="386" t="s">
        <v>2795</v>
      </c>
      <c r="C1424" s="387" t="s">
        <v>2796</v>
      </c>
      <c r="D1424" s="563" t="s">
        <v>394</v>
      </c>
      <c r="E1424" s="388">
        <v>222.22222222222223</v>
      </c>
      <c r="F1424" s="567">
        <v>0.70739999999999992</v>
      </c>
      <c r="G1424" s="567">
        <v>0.71172000000000002</v>
      </c>
      <c r="H1424" s="567">
        <v>0.77926603500000002</v>
      </c>
      <c r="I1424" s="567">
        <v>0.216</v>
      </c>
      <c r="J1424" s="567">
        <v>5.3999999999999999E-2</v>
      </c>
      <c r="K1424" s="567">
        <v>0.65663999999999989</v>
      </c>
      <c r="L1424" s="567">
        <v>0.64151999999999998</v>
      </c>
      <c r="M1424" s="567">
        <v>6.1559999999999997E-2</v>
      </c>
      <c r="N1424" s="567">
        <v>9.6119999999999997E-2</v>
      </c>
      <c r="O1424" s="567">
        <v>0.64151999999999998</v>
      </c>
      <c r="P1424" s="567">
        <v>0.67715999999999998</v>
      </c>
      <c r="Q1424" s="567">
        <v>0.7041599999999999</v>
      </c>
      <c r="R1424" s="390">
        <f t="shared" si="22"/>
        <v>0.49558883625</v>
      </c>
    </row>
    <row r="1425" spans="1:18" ht="15.75">
      <c r="A1425" s="385">
        <v>1420</v>
      </c>
      <c r="B1425" s="386" t="s">
        <v>2797</v>
      </c>
      <c r="C1425" s="387" t="s">
        <v>1633</v>
      </c>
      <c r="D1425" s="563" t="s">
        <v>391</v>
      </c>
      <c r="E1425" s="388">
        <v>123</v>
      </c>
      <c r="F1425" s="567">
        <v>1.2238335772357725</v>
      </c>
      <c r="G1425" s="567">
        <v>0.98152065040650405</v>
      </c>
      <c r="H1425" s="567">
        <v>0.97845341463414637</v>
      </c>
      <c r="I1425" s="567">
        <v>0.88950308943089429</v>
      </c>
      <c r="J1425" s="567">
        <v>0.9447136585365854</v>
      </c>
      <c r="K1425" s="567">
        <v>0.89563756097560976</v>
      </c>
      <c r="L1425" s="567">
        <v>0.84042707317073173</v>
      </c>
      <c r="M1425" s="567">
        <v>0.68399723577235771</v>
      </c>
      <c r="N1425" s="567">
        <v>0.69933349593495941</v>
      </c>
      <c r="O1425" s="567">
        <v>0.61345040650406513</v>
      </c>
      <c r="P1425" s="567">
        <v>0.64412292682926831</v>
      </c>
      <c r="Q1425" s="567">
        <v>0.6870644715447155</v>
      </c>
      <c r="R1425" s="390">
        <f t="shared" si="22"/>
        <v>0.84017146341463411</v>
      </c>
    </row>
    <row r="1426" spans="1:18" ht="15.75">
      <c r="A1426" s="385">
        <v>1421</v>
      </c>
      <c r="B1426" s="386" t="s">
        <v>2798</v>
      </c>
      <c r="C1426" s="387" t="s">
        <v>2799</v>
      </c>
      <c r="D1426" s="563" t="s">
        <v>394</v>
      </c>
      <c r="E1426" s="388">
        <v>322.22222222222223</v>
      </c>
      <c r="F1426" s="567">
        <v>0.74706206896551719</v>
      </c>
      <c r="G1426" s="567">
        <v>0.71131034482758615</v>
      </c>
      <c r="H1426" s="567">
        <v>0.70907586206896545</v>
      </c>
      <c r="I1426" s="567">
        <v>0.75972413793103455</v>
      </c>
      <c r="J1426" s="567">
        <v>1.7131034482758618E-2</v>
      </c>
      <c r="K1426" s="567">
        <v>1.6386206896551726E-2</v>
      </c>
      <c r="L1426" s="567">
        <v>0.65470344827586213</v>
      </c>
      <c r="M1426" s="567">
        <v>0.77536551724137925</v>
      </c>
      <c r="N1426" s="567">
        <v>0.57426206896551724</v>
      </c>
      <c r="O1426" s="567">
        <v>0.57575172413793108</v>
      </c>
      <c r="P1426" s="567">
        <v>0.56755862068965512</v>
      </c>
      <c r="Q1426" s="567">
        <v>0.47892413793103444</v>
      </c>
      <c r="R1426" s="390">
        <f t="shared" si="22"/>
        <v>0.54893793103448274</v>
      </c>
    </row>
    <row r="1427" spans="1:18" ht="15.75">
      <c r="A1427" s="385">
        <v>1422</v>
      </c>
      <c r="B1427" s="386" t="s">
        <v>2800</v>
      </c>
      <c r="C1427" s="387" t="s">
        <v>2801</v>
      </c>
      <c r="D1427" s="563" t="s">
        <v>391</v>
      </c>
      <c r="E1427" s="388">
        <v>642.22222222222217</v>
      </c>
      <c r="F1427" s="567">
        <v>0.2017993079584775</v>
      </c>
      <c r="G1427" s="567">
        <v>0.26719723183391003</v>
      </c>
      <c r="H1427" s="567">
        <v>0.25100346020761244</v>
      </c>
      <c r="I1427" s="567">
        <v>0.16754325259515571</v>
      </c>
      <c r="J1427" s="567">
        <v>0.15321799307958481</v>
      </c>
      <c r="K1427" s="567">
        <v>0.16567474048442909</v>
      </c>
      <c r="L1427" s="567">
        <v>0.16442906574394464</v>
      </c>
      <c r="M1427" s="567">
        <v>0.13515570934256055</v>
      </c>
      <c r="N1427" s="567">
        <v>0.11647058823529412</v>
      </c>
      <c r="O1427" s="567">
        <v>0.11024221453287197</v>
      </c>
      <c r="P1427" s="567">
        <v>0.14262975778546713</v>
      </c>
      <c r="Q1427" s="567">
        <v>0.15570934256055363</v>
      </c>
      <c r="R1427" s="390">
        <f t="shared" si="22"/>
        <v>0.16925605536332178</v>
      </c>
    </row>
    <row r="1428" spans="1:18" ht="15.75">
      <c r="A1428" s="385">
        <v>1423</v>
      </c>
      <c r="B1428" s="386" t="s">
        <v>2802</v>
      </c>
      <c r="C1428" s="387" t="s">
        <v>2803</v>
      </c>
      <c r="D1428" s="563" t="s">
        <v>391</v>
      </c>
      <c r="E1428" s="388">
        <v>133.33333333333334</v>
      </c>
      <c r="F1428" s="567">
        <v>0.58439999999999992</v>
      </c>
      <c r="G1428" s="567">
        <v>0.63119999999999998</v>
      </c>
      <c r="H1428" s="567">
        <v>0.62039999999999995</v>
      </c>
      <c r="I1428" s="567">
        <v>0.5663999999999999</v>
      </c>
      <c r="J1428" s="567">
        <v>0.504</v>
      </c>
      <c r="K1428" s="567">
        <v>0.53280000000000005</v>
      </c>
      <c r="L1428" s="567">
        <v>0.5292</v>
      </c>
      <c r="M1428" s="567">
        <v>0.44640000000000002</v>
      </c>
      <c r="N1428" s="567">
        <v>0.41039999999999999</v>
      </c>
      <c r="O1428" s="567">
        <v>0.37440000000000001</v>
      </c>
      <c r="P1428" s="567">
        <v>0.37679999999999997</v>
      </c>
      <c r="Q1428" s="567">
        <v>0.45599999999999996</v>
      </c>
      <c r="R1428" s="390">
        <f t="shared" si="22"/>
        <v>0.50269999999999992</v>
      </c>
    </row>
    <row r="1429" spans="1:18" ht="15.75">
      <c r="A1429" s="385">
        <v>1424</v>
      </c>
      <c r="B1429" s="386" t="s">
        <v>2804</v>
      </c>
      <c r="C1429" s="387" t="s">
        <v>2805</v>
      </c>
      <c r="D1429" s="563" t="s">
        <v>394</v>
      </c>
      <c r="E1429" s="388">
        <v>126</v>
      </c>
      <c r="F1429" s="567">
        <v>0.91968253968253966</v>
      </c>
      <c r="G1429" s="567">
        <v>0.95619047619047626</v>
      </c>
      <c r="H1429" s="567">
        <v>0.87459269841269838</v>
      </c>
      <c r="I1429" s="567">
        <v>0.95238095238095233</v>
      </c>
      <c r="J1429" s="567">
        <v>0.9514285714285714</v>
      </c>
      <c r="K1429" s="567">
        <v>0.8907936507936508</v>
      </c>
      <c r="L1429" s="567">
        <v>0.92444444444444451</v>
      </c>
      <c r="M1429" s="567">
        <v>0.10285714285714287</v>
      </c>
      <c r="N1429" s="567">
        <v>0.20222222222222222</v>
      </c>
      <c r="O1429" s="567">
        <v>0.92253968253968255</v>
      </c>
      <c r="P1429" s="567">
        <v>0.92634920634920637</v>
      </c>
      <c r="Q1429" s="567">
        <v>0.91936507936507939</v>
      </c>
      <c r="R1429" s="390">
        <f t="shared" si="22"/>
        <v>0.79523722222222215</v>
      </c>
    </row>
    <row r="1430" spans="1:18" ht="15.75">
      <c r="A1430" s="385">
        <v>1425</v>
      </c>
      <c r="B1430" s="386" t="s">
        <v>2806</v>
      </c>
      <c r="C1430" s="387" t="s">
        <v>2807</v>
      </c>
      <c r="D1430" s="563" t="s">
        <v>394</v>
      </c>
      <c r="E1430" s="388">
        <v>177.77777777777777</v>
      </c>
      <c r="F1430" s="567">
        <v>0.96435000000000004</v>
      </c>
      <c r="G1430" s="567">
        <v>0.93329999999999991</v>
      </c>
      <c r="H1430" s="567">
        <v>0.82980000000000009</v>
      </c>
      <c r="I1430" s="567">
        <v>0.76905000000000001</v>
      </c>
      <c r="J1430" s="567">
        <v>0.81540000000000012</v>
      </c>
      <c r="K1430" s="567">
        <v>0.65744999999999998</v>
      </c>
      <c r="L1430" s="567">
        <v>0.73260000000000003</v>
      </c>
      <c r="M1430" s="567">
        <v>0.30645</v>
      </c>
      <c r="N1430" s="567">
        <v>0.22050000000000003</v>
      </c>
      <c r="O1430" s="567">
        <v>0.89459999999999995</v>
      </c>
      <c r="P1430" s="567">
        <v>1.10205</v>
      </c>
      <c r="Q1430" s="567">
        <v>1.24335</v>
      </c>
      <c r="R1430" s="390">
        <f t="shared" si="22"/>
        <v>0.78907499999999997</v>
      </c>
    </row>
    <row r="1431" spans="1:18" ht="15.75">
      <c r="A1431" s="385">
        <v>1426</v>
      </c>
      <c r="B1431" s="386" t="s">
        <v>2808</v>
      </c>
      <c r="C1431" s="387" t="s">
        <v>2809</v>
      </c>
      <c r="D1431" s="563" t="s">
        <v>391</v>
      </c>
      <c r="E1431" s="388">
        <v>133.33333333333334</v>
      </c>
      <c r="F1431" s="567">
        <v>0.91919999999999991</v>
      </c>
      <c r="G1431" s="567">
        <v>0.89219999999999988</v>
      </c>
      <c r="H1431" s="567">
        <v>0.85619999999999996</v>
      </c>
      <c r="I1431" s="567">
        <v>0.52439999999999998</v>
      </c>
      <c r="J1431" s="567">
        <v>0.46439999999999998</v>
      </c>
      <c r="K1431" s="567">
        <v>0.48419999999999996</v>
      </c>
      <c r="L1431" s="567">
        <v>0.5736</v>
      </c>
      <c r="M1431" s="567">
        <v>0.48719999999999991</v>
      </c>
      <c r="N1431" s="567">
        <v>0.43559999999999993</v>
      </c>
      <c r="O1431" s="567">
        <v>0.37019999999999997</v>
      </c>
      <c r="P1431" s="567">
        <v>0.42839999999999995</v>
      </c>
      <c r="Q1431" s="567">
        <v>0.5603999999999999</v>
      </c>
      <c r="R1431" s="390">
        <f t="shared" si="22"/>
        <v>0.58299999999999985</v>
      </c>
    </row>
    <row r="1432" spans="1:18" ht="15.75">
      <c r="A1432" s="385">
        <v>1427</v>
      </c>
      <c r="B1432" s="386" t="s">
        <v>2810</v>
      </c>
      <c r="C1432" s="387" t="s">
        <v>2811</v>
      </c>
      <c r="D1432" s="563" t="s">
        <v>394</v>
      </c>
      <c r="E1432" s="388">
        <v>138.88888888888889</v>
      </c>
      <c r="F1432" s="567">
        <v>0.84038400000000002</v>
      </c>
      <c r="G1432" s="567">
        <v>0.82828800000000002</v>
      </c>
      <c r="H1432" s="567">
        <v>0.80352000000000001</v>
      </c>
      <c r="I1432" s="567">
        <v>0.74304000000000003</v>
      </c>
      <c r="J1432" s="567">
        <v>0.84499199999999997</v>
      </c>
      <c r="K1432" s="567">
        <v>0.84787200000000007</v>
      </c>
      <c r="L1432" s="567">
        <v>0.83404800000000001</v>
      </c>
      <c r="M1432" s="567">
        <v>0.13247999999999999</v>
      </c>
      <c r="N1432" s="567">
        <v>0.56735999999999998</v>
      </c>
      <c r="O1432" s="567">
        <v>0.95788799999999996</v>
      </c>
      <c r="P1432" s="567">
        <v>0.99475199999999997</v>
      </c>
      <c r="Q1432" s="567">
        <v>0.96134400000000009</v>
      </c>
      <c r="R1432" s="390">
        <f t="shared" si="22"/>
        <v>0.77966399999999991</v>
      </c>
    </row>
    <row r="1433" spans="1:18" ht="15.75">
      <c r="A1433" s="385">
        <v>1428</v>
      </c>
      <c r="B1433" s="386" t="s">
        <v>2812</v>
      </c>
      <c r="C1433" s="387" t="s">
        <v>2813</v>
      </c>
      <c r="D1433" s="563" t="s">
        <v>394</v>
      </c>
      <c r="E1433" s="388">
        <v>170</v>
      </c>
      <c r="F1433" s="567">
        <v>0.86964705882352944</v>
      </c>
      <c r="G1433" s="567">
        <v>0.86211764705882354</v>
      </c>
      <c r="H1433" s="567">
        <v>0.81647058823529417</v>
      </c>
      <c r="I1433" s="567">
        <v>0.87811764705882356</v>
      </c>
      <c r="J1433" s="567">
        <v>0.89411764705882357</v>
      </c>
      <c r="K1433" s="567">
        <v>0.92988235294117649</v>
      </c>
      <c r="L1433" s="567">
        <v>0.83623529411764708</v>
      </c>
      <c r="M1433" s="567">
        <v>7.7647058823529402E-2</v>
      </c>
      <c r="N1433" s="567">
        <v>9.3647058823529417E-2</v>
      </c>
      <c r="O1433" s="567">
        <v>0.94399999999999995</v>
      </c>
      <c r="P1433" s="567">
        <v>0.9491764705882354</v>
      </c>
      <c r="Q1433" s="567">
        <v>0.99011764705882344</v>
      </c>
      <c r="R1433" s="390">
        <f t="shared" si="22"/>
        <v>0.76176470588235301</v>
      </c>
    </row>
    <row r="1434" spans="1:18" ht="15.75">
      <c r="A1434" s="385">
        <v>1429</v>
      </c>
      <c r="B1434" s="386" t="s">
        <v>2814</v>
      </c>
      <c r="C1434" s="387" t="s">
        <v>2815</v>
      </c>
      <c r="D1434" s="563" t="s">
        <v>394</v>
      </c>
      <c r="E1434" s="388">
        <v>222</v>
      </c>
      <c r="F1434" s="567">
        <v>0.86108108108108106</v>
      </c>
      <c r="G1434" s="567">
        <v>0.87567567567567572</v>
      </c>
      <c r="H1434" s="567">
        <v>0.88378378378378375</v>
      </c>
      <c r="I1434" s="567">
        <v>0.89675675675675681</v>
      </c>
      <c r="J1434" s="567">
        <v>0.87729729729729722</v>
      </c>
      <c r="K1434" s="567">
        <v>0.75405405405405412</v>
      </c>
      <c r="L1434" s="567">
        <v>0.80270270270270261</v>
      </c>
      <c r="M1434" s="567">
        <v>0.55135135135135138</v>
      </c>
      <c r="N1434" s="567">
        <v>0.7994594594594594</v>
      </c>
      <c r="O1434" s="567">
        <v>0.80756756756756753</v>
      </c>
      <c r="P1434" s="567">
        <v>0.73945945945945946</v>
      </c>
      <c r="Q1434" s="567">
        <v>0.76702702702702708</v>
      </c>
      <c r="R1434" s="390">
        <f t="shared" si="22"/>
        <v>0.80135135135135116</v>
      </c>
    </row>
    <row r="1435" spans="1:18" ht="15.75">
      <c r="A1435" s="385">
        <v>1430</v>
      </c>
      <c r="B1435" s="386" t="s">
        <v>2818</v>
      </c>
      <c r="C1435" s="387" t="s">
        <v>2819</v>
      </c>
      <c r="D1435" s="563" t="s">
        <v>394</v>
      </c>
      <c r="E1435" s="388">
        <v>366</v>
      </c>
      <c r="F1435" s="567">
        <v>0.64065573770491802</v>
      </c>
      <c r="G1435" s="567">
        <v>0.61114754098360657</v>
      </c>
      <c r="H1435" s="567">
        <v>0.55016393442622957</v>
      </c>
      <c r="I1435" s="567">
        <v>0.63278688524590165</v>
      </c>
      <c r="J1435" s="567">
        <v>0.64327868852459014</v>
      </c>
      <c r="K1435" s="567">
        <v>0.64655737704918026</v>
      </c>
      <c r="L1435" s="567">
        <v>0.71278688524590161</v>
      </c>
      <c r="M1435" s="567">
        <v>0.65508196721311474</v>
      </c>
      <c r="N1435" s="567">
        <v>0.64721311475409837</v>
      </c>
      <c r="O1435" s="567">
        <v>0.67737704918032782</v>
      </c>
      <c r="P1435" s="567">
        <v>0.67344262295081969</v>
      </c>
      <c r="Q1435" s="567">
        <v>0.63672131147540978</v>
      </c>
      <c r="R1435" s="390">
        <f t="shared" si="22"/>
        <v>0.64393442622950825</v>
      </c>
    </row>
    <row r="1436" spans="1:18" ht="15.75">
      <c r="A1436" s="385">
        <v>1431</v>
      </c>
      <c r="B1436" s="386" t="s">
        <v>3831</v>
      </c>
      <c r="C1436" s="387" t="s">
        <v>3484</v>
      </c>
      <c r="D1436" s="563" t="s">
        <v>394</v>
      </c>
      <c r="E1436" s="388">
        <v>300</v>
      </c>
      <c r="F1436" s="567">
        <v>0.84960000000000002</v>
      </c>
      <c r="G1436" s="567">
        <v>0.87519999999999998</v>
      </c>
      <c r="H1436" s="567">
        <v>1.0064</v>
      </c>
      <c r="I1436" s="567">
        <v>0.80959999999999999</v>
      </c>
      <c r="J1436" s="567">
        <v>0.80640000000000001</v>
      </c>
      <c r="K1436" s="567">
        <v>0.80479999999999996</v>
      </c>
      <c r="L1436" s="567">
        <v>0.97759999999999991</v>
      </c>
      <c r="M1436" s="567">
        <v>0.80479999999999996</v>
      </c>
      <c r="N1436" s="567">
        <v>0.20799999999999999</v>
      </c>
      <c r="O1436" s="567">
        <v>0.17760000000000001</v>
      </c>
      <c r="P1436" s="567">
        <v>0.17599999999999999</v>
      </c>
      <c r="Q1436" s="567">
        <v>4.8000000000000001E-2</v>
      </c>
      <c r="R1436" s="390">
        <f t="shared" si="22"/>
        <v>0.62866666666666682</v>
      </c>
    </row>
    <row r="1437" spans="1:18" ht="15.75">
      <c r="A1437" s="385">
        <v>1432</v>
      </c>
      <c r="B1437" s="386" t="s">
        <v>3832</v>
      </c>
      <c r="C1437" s="387" t="s">
        <v>3485</v>
      </c>
      <c r="D1437" s="563" t="s">
        <v>394</v>
      </c>
      <c r="E1437" s="388">
        <v>266</v>
      </c>
      <c r="F1437" s="567">
        <v>0.83187969924812033</v>
      </c>
      <c r="G1437" s="567">
        <v>0.86315789473684212</v>
      </c>
      <c r="H1437" s="567">
        <v>0.82406015037593983</v>
      </c>
      <c r="I1437" s="567">
        <v>0.86676691729323307</v>
      </c>
      <c r="J1437" s="567">
        <v>0.81383458646616536</v>
      </c>
      <c r="K1437" s="567">
        <v>0.74586466165413534</v>
      </c>
      <c r="L1437" s="567">
        <v>0.75488721804511283</v>
      </c>
      <c r="M1437" s="567">
        <v>0.9263157894736842</v>
      </c>
      <c r="N1437" s="567">
        <v>0.94075187969924812</v>
      </c>
      <c r="O1437" s="567">
        <v>0.77654135338345864</v>
      </c>
      <c r="P1437" s="567">
        <v>0.62436090225563912</v>
      </c>
      <c r="Q1437" s="567">
        <v>0.63218045112781951</v>
      </c>
      <c r="R1437" s="390">
        <f t="shared" si="22"/>
        <v>0.80005012531328312</v>
      </c>
    </row>
    <row r="1438" spans="1:18" ht="15.75">
      <c r="A1438" s="385">
        <v>1433</v>
      </c>
      <c r="B1438" s="386" t="s">
        <v>3901</v>
      </c>
      <c r="C1438" s="387" t="s">
        <v>3486</v>
      </c>
      <c r="D1438" s="563" t="s">
        <v>394</v>
      </c>
      <c r="E1438" s="388">
        <v>200</v>
      </c>
      <c r="F1438" s="567">
        <v>0</v>
      </c>
      <c r="G1438" s="567">
        <v>0</v>
      </c>
      <c r="H1438" s="567">
        <v>0.2712</v>
      </c>
      <c r="I1438" s="567">
        <v>0.65200000000000002</v>
      </c>
      <c r="J1438" s="567">
        <v>0.69440000000000002</v>
      </c>
      <c r="K1438" s="567">
        <v>0.78639999999999999</v>
      </c>
      <c r="L1438" s="567">
        <v>0.57999999999999996</v>
      </c>
      <c r="M1438" s="567">
        <v>0.28239999999999998</v>
      </c>
      <c r="N1438" s="567">
        <v>0.22159999999999999</v>
      </c>
      <c r="O1438" s="567">
        <v>0.66639999999999999</v>
      </c>
      <c r="P1438" s="567">
        <v>0.79359999999999997</v>
      </c>
      <c r="Q1438" s="567">
        <v>0.71439999999999992</v>
      </c>
      <c r="R1438" s="390">
        <f t="shared" si="22"/>
        <v>0.47186666666666666</v>
      </c>
    </row>
    <row r="1439" spans="1:18" ht="15.75">
      <c r="A1439" s="385">
        <v>1434</v>
      </c>
      <c r="B1439" s="386" t="s">
        <v>3902</v>
      </c>
      <c r="C1439" s="387" t="s">
        <v>3487</v>
      </c>
      <c r="D1439" s="563" t="s">
        <v>394</v>
      </c>
      <c r="E1439" s="388">
        <v>200</v>
      </c>
      <c r="F1439" s="567">
        <v>0</v>
      </c>
      <c r="G1439" s="567">
        <v>0</v>
      </c>
      <c r="H1439" s="567">
        <v>0.8485299999999999</v>
      </c>
      <c r="I1439" s="567">
        <v>0.72</v>
      </c>
      <c r="J1439" s="567">
        <v>0.72</v>
      </c>
      <c r="K1439" s="567">
        <v>0.72</v>
      </c>
      <c r="L1439" s="567">
        <v>0.85</v>
      </c>
      <c r="M1439" s="567">
        <v>0.85</v>
      </c>
      <c r="N1439" s="567">
        <v>0.72</v>
      </c>
      <c r="O1439" s="567">
        <v>0.85</v>
      </c>
      <c r="P1439" s="567">
        <v>0.85</v>
      </c>
      <c r="Q1439" s="567">
        <v>0.89500000000000002</v>
      </c>
      <c r="R1439" s="390">
        <f t="shared" si="22"/>
        <v>0.66862749999999993</v>
      </c>
    </row>
    <row r="1440" spans="1:18" ht="15.75">
      <c r="A1440" s="385">
        <v>1435</v>
      </c>
      <c r="B1440" s="386" t="s">
        <v>3903</v>
      </c>
      <c r="C1440" s="387" t="s">
        <v>3488</v>
      </c>
      <c r="D1440" s="563" t="s">
        <v>394</v>
      </c>
      <c r="E1440" s="388">
        <v>177.77777777777777</v>
      </c>
      <c r="F1440" s="567">
        <v>0</v>
      </c>
      <c r="G1440" s="567">
        <v>0</v>
      </c>
      <c r="H1440" s="567">
        <v>1.125</v>
      </c>
      <c r="I1440" s="567">
        <v>0.67500000000000004</v>
      </c>
      <c r="J1440" s="567">
        <v>0.67500000000000004</v>
      </c>
      <c r="K1440" s="567">
        <v>0.67500000000000004</v>
      </c>
      <c r="L1440" s="567">
        <v>0.67500000000000004</v>
      </c>
      <c r="M1440" s="567">
        <v>0.67500000000000004</v>
      </c>
      <c r="N1440" s="567">
        <v>0.67500000000000004</v>
      </c>
      <c r="O1440" s="567">
        <v>0.67500000000000004</v>
      </c>
      <c r="P1440" s="567">
        <v>0.67500000000000004</v>
      </c>
      <c r="Q1440" s="567">
        <v>0</v>
      </c>
      <c r="R1440" s="390">
        <f t="shared" si="22"/>
        <v>0.54374999999999996</v>
      </c>
    </row>
    <row r="1441" spans="1:18" ht="15.75">
      <c r="A1441" s="385">
        <v>1436</v>
      </c>
      <c r="B1441" s="386" t="s">
        <v>3904</v>
      </c>
      <c r="C1441" s="387" t="s">
        <v>3489</v>
      </c>
      <c r="D1441" s="563" t="s">
        <v>394</v>
      </c>
      <c r="E1441" s="388">
        <v>133.33333333333334</v>
      </c>
      <c r="F1441" s="567">
        <v>0</v>
      </c>
      <c r="G1441" s="567">
        <v>0</v>
      </c>
      <c r="H1441" s="567">
        <v>0.89999999999999991</v>
      </c>
      <c r="I1441" s="567">
        <v>0.89999999999999991</v>
      </c>
      <c r="J1441" s="567">
        <v>0.89999999999999991</v>
      </c>
      <c r="K1441" s="567">
        <v>0.89999999999999991</v>
      </c>
      <c r="L1441" s="567">
        <v>0.89999999999999991</v>
      </c>
      <c r="M1441" s="567">
        <v>0.89999999999999991</v>
      </c>
      <c r="N1441" s="567">
        <v>0.66749999999999998</v>
      </c>
      <c r="O1441" s="567">
        <v>0.89999999999999991</v>
      </c>
      <c r="P1441" s="567">
        <v>0.6</v>
      </c>
      <c r="Q1441" s="567">
        <v>0</v>
      </c>
      <c r="R1441" s="390">
        <f t="shared" si="22"/>
        <v>0.6306250000000001</v>
      </c>
    </row>
    <row r="1442" spans="1:18" ht="15.75">
      <c r="A1442" s="385">
        <v>1437</v>
      </c>
      <c r="B1442" s="386" t="s">
        <v>3550</v>
      </c>
      <c r="C1442" s="387" t="s">
        <v>3498</v>
      </c>
      <c r="D1442" s="563" t="s">
        <v>391</v>
      </c>
      <c r="E1442" s="388">
        <v>3000</v>
      </c>
      <c r="F1442" s="567">
        <v>0</v>
      </c>
      <c r="G1442" s="567">
        <v>0</v>
      </c>
      <c r="H1442" s="567">
        <v>0</v>
      </c>
      <c r="I1442" s="567">
        <v>0.1396</v>
      </c>
      <c r="J1442" s="567">
        <v>0.1416</v>
      </c>
      <c r="K1442" s="567">
        <v>0.1908</v>
      </c>
      <c r="L1442" s="567">
        <v>0.15839999999999999</v>
      </c>
      <c r="M1442" s="567">
        <v>0.17079999999999998</v>
      </c>
      <c r="N1442" s="567">
        <v>0.14679999999999999</v>
      </c>
      <c r="O1442" s="567">
        <v>0.16880000000000001</v>
      </c>
      <c r="P1442" s="567">
        <v>0.1464</v>
      </c>
      <c r="Q1442" s="567">
        <v>0.15479999999999999</v>
      </c>
      <c r="R1442" s="390">
        <f t="shared" si="22"/>
        <v>0.11816666666666668</v>
      </c>
    </row>
    <row r="1443" spans="1:18" ht="15.75">
      <c r="A1443" s="385">
        <v>1438</v>
      </c>
      <c r="B1443" s="386" t="s">
        <v>3905</v>
      </c>
      <c r="C1443" s="387" t="s">
        <v>3490</v>
      </c>
      <c r="D1443" s="563" t="s">
        <v>1377</v>
      </c>
      <c r="E1443" s="388">
        <v>185</v>
      </c>
      <c r="F1443" s="567">
        <v>0</v>
      </c>
      <c r="G1443" s="567">
        <v>0</v>
      </c>
      <c r="H1443" s="567">
        <v>0</v>
      </c>
      <c r="I1443" s="567">
        <v>2.1621621621621623E-2</v>
      </c>
      <c r="J1443" s="567">
        <v>0.29664864864864865</v>
      </c>
      <c r="K1443" s="567">
        <v>0.63827027027027028</v>
      </c>
      <c r="L1443" s="567">
        <v>0.43675675675675674</v>
      </c>
      <c r="M1443" s="567">
        <v>0.5267027027027027</v>
      </c>
      <c r="N1443" s="567">
        <v>0.54486486486486485</v>
      </c>
      <c r="O1443" s="567">
        <v>0.48691891891891892</v>
      </c>
      <c r="P1443" s="567">
        <v>0.53881081081081084</v>
      </c>
      <c r="Q1443" s="567">
        <v>0.64086486486486482</v>
      </c>
      <c r="R1443" s="390">
        <f t="shared" si="22"/>
        <v>0.34428828828828828</v>
      </c>
    </row>
    <row r="1444" spans="1:18" ht="15.75">
      <c r="A1444" s="385">
        <v>1439</v>
      </c>
      <c r="B1444" s="386" t="s">
        <v>3906</v>
      </c>
      <c r="C1444" s="387" t="s">
        <v>3491</v>
      </c>
      <c r="D1444" s="563" t="s">
        <v>394</v>
      </c>
      <c r="E1444" s="388">
        <v>600</v>
      </c>
      <c r="F1444" s="567">
        <v>0</v>
      </c>
      <c r="G1444" s="567">
        <v>0</v>
      </c>
      <c r="H1444" s="567">
        <v>0</v>
      </c>
      <c r="I1444" s="567">
        <v>0</v>
      </c>
      <c r="J1444" s="567">
        <v>1.95E-2</v>
      </c>
      <c r="K1444" s="567">
        <v>2.8800000000000003E-2</v>
      </c>
      <c r="L1444" s="567">
        <v>2.7E-2</v>
      </c>
      <c r="M1444" s="567">
        <v>2.2200000000000001E-2</v>
      </c>
      <c r="N1444" s="567">
        <v>0.25740000000000002</v>
      </c>
      <c r="O1444" s="567">
        <v>0.2676</v>
      </c>
      <c r="P1444" s="567">
        <v>0.40860000000000002</v>
      </c>
      <c r="Q1444" s="567">
        <v>0.35819999999999996</v>
      </c>
      <c r="R1444" s="390">
        <f t="shared" si="22"/>
        <v>0.115775</v>
      </c>
    </row>
    <row r="1445" spans="1:18" ht="15.75">
      <c r="A1445" s="385">
        <v>1440</v>
      </c>
      <c r="B1445" s="386" t="s">
        <v>3907</v>
      </c>
      <c r="C1445" s="387" t="s">
        <v>3492</v>
      </c>
      <c r="D1445" s="563" t="s">
        <v>391</v>
      </c>
      <c r="E1445" s="388">
        <v>122.22222222222221</v>
      </c>
      <c r="F1445" s="567">
        <v>0</v>
      </c>
      <c r="G1445" s="567">
        <v>0</v>
      </c>
      <c r="H1445" s="567">
        <v>0</v>
      </c>
      <c r="I1445" s="567">
        <v>0</v>
      </c>
      <c r="J1445" s="567">
        <v>0</v>
      </c>
      <c r="K1445" s="567">
        <v>0.16036363636363637</v>
      </c>
      <c r="L1445" s="567">
        <v>0.10276363636363638</v>
      </c>
      <c r="M1445" s="567">
        <v>0.30109090909090908</v>
      </c>
      <c r="N1445" s="567">
        <v>9.6218181818181828E-2</v>
      </c>
      <c r="O1445" s="567">
        <v>7.6581818181818181E-2</v>
      </c>
      <c r="P1445" s="567">
        <v>0.13025454545454546</v>
      </c>
      <c r="Q1445" s="567">
        <v>0.12501818181818183</v>
      </c>
      <c r="R1445" s="390">
        <f t="shared" si="22"/>
        <v>8.2690909090909107E-2</v>
      </c>
    </row>
    <row r="1446" spans="1:18" ht="15.75">
      <c r="A1446" s="385">
        <v>1441</v>
      </c>
      <c r="B1446" s="386" t="s">
        <v>3908</v>
      </c>
      <c r="C1446" s="387" t="s">
        <v>3493</v>
      </c>
      <c r="D1446" s="563" t="s">
        <v>391</v>
      </c>
      <c r="E1446" s="388">
        <v>139</v>
      </c>
      <c r="F1446" s="567">
        <v>0</v>
      </c>
      <c r="G1446" s="567">
        <v>0</v>
      </c>
      <c r="H1446" s="567">
        <v>0</v>
      </c>
      <c r="I1446" s="567">
        <v>0</v>
      </c>
      <c r="J1446" s="567">
        <v>0</v>
      </c>
      <c r="K1446" s="567">
        <v>7.1942446043165464E-2</v>
      </c>
      <c r="L1446" s="567">
        <v>0.12201438848920863</v>
      </c>
      <c r="M1446" s="567">
        <v>0.1720863309352518</v>
      </c>
      <c r="N1446" s="567">
        <v>0.1479136690647482</v>
      </c>
      <c r="O1446" s="567">
        <v>6.5035971223021571E-2</v>
      </c>
      <c r="P1446" s="567">
        <v>3.798561151079137E-2</v>
      </c>
      <c r="Q1446" s="567">
        <v>0.11510791366906475</v>
      </c>
      <c r="R1446" s="390">
        <f t="shared" si="22"/>
        <v>6.1007194244604324E-2</v>
      </c>
    </row>
    <row r="1447" spans="1:18" ht="15.75">
      <c r="A1447" s="385">
        <v>1442</v>
      </c>
      <c r="B1447" s="386" t="s">
        <v>4288</v>
      </c>
      <c r="C1447" s="387" t="s">
        <v>4289</v>
      </c>
      <c r="D1447" s="563" t="s">
        <v>735</v>
      </c>
      <c r="E1447" s="392">
        <v>8500</v>
      </c>
      <c r="F1447" s="567">
        <v>0</v>
      </c>
      <c r="G1447" s="567">
        <v>0</v>
      </c>
      <c r="H1447" s="567">
        <v>0</v>
      </c>
      <c r="I1447" s="567">
        <v>0</v>
      </c>
      <c r="J1447" s="567">
        <v>0</v>
      </c>
      <c r="K1447" s="567">
        <v>0</v>
      </c>
      <c r="L1447" s="567">
        <v>0</v>
      </c>
      <c r="M1447" s="567">
        <v>0</v>
      </c>
      <c r="N1447" s="567">
        <v>9.9388235294117638E-2</v>
      </c>
      <c r="O1447" s="567">
        <v>0.10672941176470589</v>
      </c>
      <c r="P1447" s="567">
        <v>0.10447058823529412</v>
      </c>
      <c r="Q1447" s="567">
        <v>5.6470588235294121E-3</v>
      </c>
      <c r="R1447" s="390">
        <f t="shared" si="22"/>
        <v>2.6352941176470582E-2</v>
      </c>
    </row>
    <row r="1448" spans="1:18" ht="15.75">
      <c r="A1448" s="385">
        <v>1443</v>
      </c>
      <c r="B1448" s="386" t="s">
        <v>4251</v>
      </c>
      <c r="C1448" s="387" t="s">
        <v>4252</v>
      </c>
      <c r="D1448" s="563" t="s">
        <v>397</v>
      </c>
      <c r="E1448" s="388">
        <v>366.66666666666669</v>
      </c>
      <c r="F1448" s="567">
        <v>0</v>
      </c>
      <c r="G1448" s="567">
        <v>0</v>
      </c>
      <c r="H1448" s="567">
        <v>0</v>
      </c>
      <c r="I1448" s="567">
        <v>0</v>
      </c>
      <c r="J1448" s="567">
        <v>0</v>
      </c>
      <c r="K1448" s="567">
        <v>0</v>
      </c>
      <c r="L1448" s="567">
        <v>0</v>
      </c>
      <c r="M1448" s="567">
        <v>0</v>
      </c>
      <c r="N1448" s="567">
        <v>0</v>
      </c>
      <c r="O1448" s="567">
        <v>0</v>
      </c>
      <c r="P1448" s="567">
        <v>0</v>
      </c>
      <c r="Q1448" s="567">
        <v>7.8168545454545442E-3</v>
      </c>
      <c r="R1448" s="390">
        <f t="shared" si="22"/>
        <v>6.5140454545454531E-4</v>
      </c>
    </row>
    <row r="1449" spans="1:18" ht="15.75">
      <c r="A1449" s="385">
        <v>1444</v>
      </c>
      <c r="B1449" s="386" t="s">
        <v>3833</v>
      </c>
      <c r="C1449" s="387" t="s">
        <v>3494</v>
      </c>
      <c r="D1449" s="563" t="s">
        <v>391</v>
      </c>
      <c r="E1449" s="388">
        <v>280</v>
      </c>
      <c r="F1449" s="567">
        <v>0.65714285714285714</v>
      </c>
      <c r="G1449" s="567">
        <v>0.55028571428571438</v>
      </c>
      <c r="H1449" s="567">
        <v>0.46399999999999997</v>
      </c>
      <c r="I1449" s="567">
        <v>0.42571428571428571</v>
      </c>
      <c r="J1449" s="567">
        <v>0.35828571428571426</v>
      </c>
      <c r="K1449" s="567">
        <v>0.38571428571428573</v>
      </c>
      <c r="L1449" s="567">
        <v>0.44514285714285712</v>
      </c>
      <c r="M1449" s="567">
        <v>0.5217142857142858</v>
      </c>
      <c r="N1449" s="567">
        <v>0.57942857142857151</v>
      </c>
      <c r="O1449" s="567">
        <v>0.58571428571428574</v>
      </c>
      <c r="P1449" s="567">
        <v>0.5822857142857143</v>
      </c>
      <c r="Q1449" s="567">
        <v>0.48400000000000004</v>
      </c>
      <c r="R1449" s="390">
        <f t="shared" si="22"/>
        <v>0.50328571428571423</v>
      </c>
    </row>
    <row r="1450" spans="1:18" ht="15.75">
      <c r="A1450" s="385">
        <v>1445</v>
      </c>
      <c r="B1450" s="386" t="s">
        <v>3834</v>
      </c>
      <c r="C1450" s="387" t="s">
        <v>886</v>
      </c>
      <c r="D1450" s="563" t="s">
        <v>394</v>
      </c>
      <c r="E1450" s="388">
        <v>145</v>
      </c>
      <c r="F1450" s="567">
        <v>1.0460689655172415</v>
      </c>
      <c r="G1450" s="567">
        <v>1.0284137931034483</v>
      </c>
      <c r="H1450" s="567">
        <v>1.1415172413793104</v>
      </c>
      <c r="I1450" s="567">
        <v>1.0317241379310345</v>
      </c>
      <c r="J1450" s="567">
        <v>0.94013793103448273</v>
      </c>
      <c r="K1450" s="567">
        <v>0.98979310344827598</v>
      </c>
      <c r="L1450" s="567">
        <v>0.98648275862068957</v>
      </c>
      <c r="M1450" s="567">
        <v>7.7241379310344818E-2</v>
      </c>
      <c r="N1450" s="567">
        <v>0.20082758620689656</v>
      </c>
      <c r="O1450" s="567">
        <v>1.2424827586206897</v>
      </c>
      <c r="P1450" s="567">
        <v>0.9307586206896552</v>
      </c>
      <c r="Q1450" s="567">
        <v>1.2546206896551724</v>
      </c>
      <c r="R1450" s="390">
        <f t="shared" si="22"/>
        <v>0.90583908045977013</v>
      </c>
    </row>
    <row r="1451" spans="1:18" ht="15.75">
      <c r="A1451" s="385">
        <v>1446</v>
      </c>
      <c r="B1451" s="386" t="s">
        <v>3835</v>
      </c>
      <c r="C1451" s="387" t="s">
        <v>3496</v>
      </c>
      <c r="D1451" s="563" t="s">
        <v>394</v>
      </c>
      <c r="E1451" s="388">
        <v>280</v>
      </c>
      <c r="F1451" s="567">
        <v>0.52914285714285714</v>
      </c>
      <c r="G1451" s="567">
        <v>0.57714285714285707</v>
      </c>
      <c r="H1451" s="567">
        <v>0.52971428571428569</v>
      </c>
      <c r="I1451" s="567">
        <v>0.51542857142857146</v>
      </c>
      <c r="J1451" s="567">
        <v>0.51771428571428579</v>
      </c>
      <c r="K1451" s="567">
        <v>0.52228571428571435</v>
      </c>
      <c r="L1451" s="567">
        <v>0.4662857142857143</v>
      </c>
      <c r="M1451" s="567">
        <v>0.47542857142857142</v>
      </c>
      <c r="N1451" s="567">
        <v>0.44457142857142856</v>
      </c>
      <c r="O1451" s="567">
        <v>0.40457142857142858</v>
      </c>
      <c r="P1451" s="567">
        <v>0.44514285714285712</v>
      </c>
      <c r="Q1451" s="567">
        <v>0.48400000000000004</v>
      </c>
      <c r="R1451" s="390">
        <f t="shared" si="22"/>
        <v>0.49261904761904768</v>
      </c>
    </row>
    <row r="1452" spans="1:18" ht="15.75">
      <c r="A1452" s="385">
        <v>1447</v>
      </c>
      <c r="B1452" s="386" t="s">
        <v>4253</v>
      </c>
      <c r="C1452" s="387" t="s">
        <v>4254</v>
      </c>
      <c r="D1452" s="563" t="s">
        <v>397</v>
      </c>
      <c r="E1452" s="388">
        <v>140</v>
      </c>
      <c r="F1452" s="567">
        <v>0</v>
      </c>
      <c r="G1452" s="567">
        <v>0</v>
      </c>
      <c r="H1452" s="567">
        <v>0</v>
      </c>
      <c r="I1452" s="567">
        <v>0</v>
      </c>
      <c r="J1452" s="567">
        <v>0</v>
      </c>
      <c r="K1452" s="567">
        <v>0</v>
      </c>
      <c r="L1452" s="567">
        <v>0</v>
      </c>
      <c r="M1452" s="567">
        <v>0.1337142857142857</v>
      </c>
      <c r="N1452" s="567">
        <v>0.10685714285714286</v>
      </c>
      <c r="O1452" s="567">
        <v>9.7142857142857142E-2</v>
      </c>
      <c r="P1452" s="567">
        <v>0.12685714285714286</v>
      </c>
      <c r="Q1452" s="567">
        <v>0.14228571428571429</v>
      </c>
      <c r="R1452" s="390">
        <f t="shared" si="22"/>
        <v>5.0571428571428566E-2</v>
      </c>
    </row>
    <row r="1453" spans="1:18" ht="15.75">
      <c r="A1453" s="385">
        <v>1448</v>
      </c>
      <c r="B1453" s="386" t="s">
        <v>3909</v>
      </c>
      <c r="C1453" s="387" t="s">
        <v>3497</v>
      </c>
      <c r="D1453" s="563" t="s">
        <v>1401</v>
      </c>
      <c r="E1453" s="388">
        <v>110</v>
      </c>
      <c r="F1453" s="567">
        <v>0</v>
      </c>
      <c r="G1453" s="567">
        <v>0.19490909090909092</v>
      </c>
      <c r="H1453" s="567">
        <v>0.16363636363636364</v>
      </c>
      <c r="I1453" s="567">
        <v>0.3083636363636364</v>
      </c>
      <c r="J1453" s="567">
        <v>0.38400000000000001</v>
      </c>
      <c r="K1453" s="567">
        <v>0.25454545454545452</v>
      </c>
      <c r="L1453" s="567">
        <v>0.26836363636363636</v>
      </c>
      <c r="M1453" s="567">
        <v>0.42545454545454542</v>
      </c>
      <c r="N1453" s="567">
        <v>0.27854545454545454</v>
      </c>
      <c r="O1453" s="567">
        <v>0.26618181818181819</v>
      </c>
      <c r="P1453" s="567">
        <v>0.27490909090909088</v>
      </c>
      <c r="Q1453" s="567">
        <v>0.20799999999999999</v>
      </c>
      <c r="R1453" s="390">
        <f t="shared" si="22"/>
        <v>0.25224242424242421</v>
      </c>
    </row>
    <row r="1454" spans="1:18" ht="15.75">
      <c r="A1454" s="385">
        <v>1449</v>
      </c>
      <c r="B1454" s="386" t="s">
        <v>2820</v>
      </c>
      <c r="C1454" s="387" t="s">
        <v>2821</v>
      </c>
      <c r="D1454" s="563" t="s">
        <v>546</v>
      </c>
      <c r="E1454" s="388">
        <v>5000</v>
      </c>
      <c r="F1454" s="567">
        <v>0.73440000000000005</v>
      </c>
      <c r="G1454" s="567">
        <v>0.68400000000000005</v>
      </c>
      <c r="H1454" s="567">
        <v>0.76680000000000004</v>
      </c>
      <c r="I1454" s="567">
        <v>0.72</v>
      </c>
      <c r="J1454" s="567">
        <v>0.82799999999999996</v>
      </c>
      <c r="K1454" s="567">
        <v>0.72719999999999996</v>
      </c>
      <c r="L1454" s="567">
        <v>0.68759999999999999</v>
      </c>
      <c r="M1454" s="567">
        <v>0.77759999999999996</v>
      </c>
      <c r="N1454" s="567">
        <v>0.72719999999999996</v>
      </c>
      <c r="O1454" s="567">
        <v>0.71279999999999999</v>
      </c>
      <c r="P1454" s="567">
        <v>0.72719999999999996</v>
      </c>
      <c r="Q1454" s="567">
        <v>0.23039999999999999</v>
      </c>
      <c r="R1454" s="390">
        <f t="shared" si="22"/>
        <v>0.69359999999999988</v>
      </c>
    </row>
    <row r="1455" spans="1:18" ht="15.75">
      <c r="A1455" s="385">
        <v>1450</v>
      </c>
      <c r="B1455" s="386" t="s">
        <v>2822</v>
      </c>
      <c r="C1455" s="387" t="s">
        <v>2823</v>
      </c>
      <c r="D1455" s="563" t="s">
        <v>394</v>
      </c>
      <c r="E1455" s="388">
        <v>4500</v>
      </c>
      <c r="F1455" s="567">
        <v>0.99022222222222223</v>
      </c>
      <c r="G1455" s="567">
        <v>1.0055555555555555</v>
      </c>
      <c r="H1455" s="567">
        <v>0.96177777777777773</v>
      </c>
      <c r="I1455" s="567">
        <v>0.87555555555555553</v>
      </c>
      <c r="J1455" s="567">
        <v>0.90400000000000003</v>
      </c>
      <c r="K1455" s="567">
        <v>0.88533333333333331</v>
      </c>
      <c r="L1455" s="567">
        <v>0.91288888888888886</v>
      </c>
      <c r="M1455" s="567">
        <v>0.82177777777777783</v>
      </c>
      <c r="N1455" s="567">
        <v>0.51800000000000002</v>
      </c>
      <c r="O1455" s="567">
        <v>0.51955555555555555</v>
      </c>
      <c r="P1455" s="567">
        <v>0.60444444444444445</v>
      </c>
      <c r="Q1455" s="567">
        <v>0.56666666666666665</v>
      </c>
      <c r="R1455" s="390">
        <f t="shared" si="22"/>
        <v>0.79714814814814827</v>
      </c>
    </row>
    <row r="1456" spans="1:18" ht="15.75">
      <c r="A1456" s="385">
        <v>1451</v>
      </c>
      <c r="B1456" s="386" t="s">
        <v>2824</v>
      </c>
      <c r="C1456" s="387" t="s">
        <v>2825</v>
      </c>
      <c r="D1456" s="563" t="s">
        <v>394</v>
      </c>
      <c r="E1456" s="388">
        <v>300</v>
      </c>
      <c r="F1456" s="567">
        <v>0.95786666666666676</v>
      </c>
      <c r="G1456" s="567">
        <v>0.91520000000000001</v>
      </c>
      <c r="H1456" s="567">
        <v>0.85923253333333338</v>
      </c>
      <c r="I1456" s="567">
        <v>1.0010666666666665</v>
      </c>
      <c r="J1456" s="567">
        <v>0.97973333333333334</v>
      </c>
      <c r="K1456" s="567">
        <v>0.95146666666666668</v>
      </c>
      <c r="L1456" s="567">
        <v>0.99253333333333327</v>
      </c>
      <c r="M1456" s="567">
        <v>0.95573333333333343</v>
      </c>
      <c r="N1456" s="567">
        <v>0.94186666666666663</v>
      </c>
      <c r="O1456" s="567">
        <v>0.93759999999999988</v>
      </c>
      <c r="P1456" s="567">
        <v>0.94986666666666664</v>
      </c>
      <c r="Q1456" s="567">
        <v>0.95733333333333326</v>
      </c>
      <c r="R1456" s="390">
        <f t="shared" si="22"/>
        <v>0.94995826666666661</v>
      </c>
    </row>
    <row r="1457" spans="1:18" ht="15.75">
      <c r="A1457" s="385">
        <v>1452</v>
      </c>
      <c r="B1457" s="386" t="s">
        <v>2826</v>
      </c>
      <c r="C1457" s="387" t="s">
        <v>2827</v>
      </c>
      <c r="D1457" s="563" t="s">
        <v>391</v>
      </c>
      <c r="E1457" s="388">
        <v>300</v>
      </c>
      <c r="F1457" s="567">
        <v>0.59199999999999997</v>
      </c>
      <c r="G1457" s="567">
        <v>0.71333333333333337</v>
      </c>
      <c r="H1457" s="567">
        <v>0.76</v>
      </c>
      <c r="I1457" s="567">
        <v>0.55466666666666664</v>
      </c>
      <c r="J1457" s="567">
        <v>0.52</v>
      </c>
      <c r="K1457" s="567">
        <v>0.48533333333333334</v>
      </c>
      <c r="L1457" s="567">
        <v>0.4946666666666667</v>
      </c>
      <c r="M1457" s="567">
        <v>0.49600000000000005</v>
      </c>
      <c r="N1457" s="567">
        <v>0.44800000000000001</v>
      </c>
      <c r="O1457" s="567">
        <v>0.432</v>
      </c>
      <c r="P1457" s="567">
        <v>0.38666666666666666</v>
      </c>
      <c r="Q1457" s="567">
        <v>0.47066666666666662</v>
      </c>
      <c r="R1457" s="390">
        <f t="shared" si="22"/>
        <v>0.5294444444444445</v>
      </c>
    </row>
    <row r="1458" spans="1:18" ht="15.75">
      <c r="A1458" s="385">
        <v>1453</v>
      </c>
      <c r="B1458" s="386" t="s">
        <v>2828</v>
      </c>
      <c r="C1458" s="387" t="s">
        <v>2829</v>
      </c>
      <c r="D1458" s="563" t="s">
        <v>391</v>
      </c>
      <c r="E1458" s="388">
        <v>500</v>
      </c>
      <c r="F1458" s="567">
        <v>0.64679999999999993</v>
      </c>
      <c r="G1458" s="567">
        <v>0.77360000000000007</v>
      </c>
      <c r="H1458" s="567">
        <v>0.72360000000000002</v>
      </c>
      <c r="I1458" s="567">
        <v>0.58720000000000006</v>
      </c>
      <c r="J1458" s="567">
        <v>0.5464</v>
      </c>
      <c r="K1458" s="567">
        <v>0.65160000000000007</v>
      </c>
      <c r="L1458" s="567">
        <v>0.61520000000000008</v>
      </c>
      <c r="M1458" s="567">
        <v>0.54679999999999995</v>
      </c>
      <c r="N1458" s="567">
        <v>0.49760000000000004</v>
      </c>
      <c r="O1458" s="567">
        <v>0.43439999999999995</v>
      </c>
      <c r="P1458" s="567">
        <v>0.5212</v>
      </c>
      <c r="Q1458" s="567">
        <v>0.59839999999999993</v>
      </c>
      <c r="R1458" s="390">
        <f t="shared" si="22"/>
        <v>0.59523333333333339</v>
      </c>
    </row>
    <row r="1459" spans="1:18" ht="15.75">
      <c r="A1459" s="385">
        <v>1454</v>
      </c>
      <c r="B1459" s="386" t="s">
        <v>2832</v>
      </c>
      <c r="C1459" s="387" t="s">
        <v>2833</v>
      </c>
      <c r="D1459" s="563" t="s">
        <v>394</v>
      </c>
      <c r="E1459" s="388">
        <v>311</v>
      </c>
      <c r="F1459" s="567">
        <v>0.65633440514469454</v>
      </c>
      <c r="G1459" s="567">
        <v>0.62392282958199352</v>
      </c>
      <c r="H1459" s="567">
        <v>0.80913183279742762</v>
      </c>
      <c r="I1459" s="567">
        <v>0.81028938906752412</v>
      </c>
      <c r="J1459" s="567">
        <v>0.87048231511254026</v>
      </c>
      <c r="K1459" s="567">
        <v>0.71189710610932477</v>
      </c>
      <c r="L1459" s="567">
        <v>0.90752411575562708</v>
      </c>
      <c r="M1459" s="567">
        <v>0.90405144694533768</v>
      </c>
      <c r="N1459" s="567">
        <v>0.7558842443729904</v>
      </c>
      <c r="O1459" s="567">
        <v>0.92025723472668808</v>
      </c>
      <c r="P1459" s="567">
        <v>0.74083601286173639</v>
      </c>
      <c r="Q1459" s="567">
        <v>1.3265594855305467</v>
      </c>
      <c r="R1459" s="390">
        <f t="shared" si="22"/>
        <v>0.83643086816720258</v>
      </c>
    </row>
    <row r="1460" spans="1:18" ht="15.75">
      <c r="A1460" s="385">
        <v>1455</v>
      </c>
      <c r="B1460" s="386" t="s">
        <v>2834</v>
      </c>
      <c r="C1460" s="387" t="s">
        <v>2835</v>
      </c>
      <c r="D1460" s="563" t="s">
        <v>421</v>
      </c>
      <c r="E1460" s="388">
        <v>204</v>
      </c>
      <c r="F1460" s="567">
        <v>0.9</v>
      </c>
      <c r="G1460" s="567">
        <v>0.86588235294117644</v>
      </c>
      <c r="H1460" s="567">
        <v>0.86705882352941177</v>
      </c>
      <c r="I1460" s="567">
        <v>0.88117647058823523</v>
      </c>
      <c r="J1460" s="567">
        <v>0.88470588235294112</v>
      </c>
      <c r="K1460" s="567">
        <v>0.8952941176470588</v>
      </c>
      <c r="L1460" s="567">
        <v>0.87411764705882344</v>
      </c>
      <c r="M1460" s="567">
        <v>0.8917647058823529</v>
      </c>
      <c r="N1460" s="567">
        <v>0.88941176470588235</v>
      </c>
      <c r="O1460" s="567">
        <v>0.88117647058823523</v>
      </c>
      <c r="P1460" s="567">
        <v>0.86235294117647054</v>
      </c>
      <c r="Q1460" s="567">
        <v>0.87411764705882344</v>
      </c>
      <c r="R1460" s="390">
        <f t="shared" si="22"/>
        <v>0.88058823529411756</v>
      </c>
    </row>
    <row r="1461" spans="1:18" ht="15.75">
      <c r="A1461" s="385">
        <v>1456</v>
      </c>
      <c r="B1461" s="386" t="s">
        <v>2836</v>
      </c>
      <c r="C1461" s="387" t="s">
        <v>2837</v>
      </c>
      <c r="D1461" s="563" t="s">
        <v>421</v>
      </c>
      <c r="E1461" s="388">
        <v>139</v>
      </c>
      <c r="F1461" s="567">
        <v>1.3634532374100721</v>
      </c>
      <c r="G1461" s="567">
        <v>1.4446043165467626</v>
      </c>
      <c r="H1461" s="567">
        <v>1.2966906474820143</v>
      </c>
      <c r="I1461" s="567">
        <v>1.4428776978417266</v>
      </c>
      <c r="J1461" s="567">
        <v>1.4894964028776978</v>
      </c>
      <c r="K1461" s="567">
        <v>1.3582733812949641</v>
      </c>
      <c r="L1461" s="567">
        <v>0.96406491499227198</v>
      </c>
      <c r="M1461" s="567">
        <v>0.91344667697063375</v>
      </c>
      <c r="N1461" s="567">
        <v>0.87248840803709427</v>
      </c>
      <c r="O1461" s="567">
        <v>0.80950540958268935</v>
      </c>
      <c r="P1461" s="567">
        <v>0.81607418856259661</v>
      </c>
      <c r="Q1461" s="567">
        <v>0.85432766615146838</v>
      </c>
      <c r="R1461" s="390">
        <f t="shared" si="22"/>
        <v>1.1354419123124995</v>
      </c>
    </row>
    <row r="1462" spans="1:18" ht="15.75">
      <c r="A1462" s="385">
        <v>1457</v>
      </c>
      <c r="B1462" s="386" t="s">
        <v>2838</v>
      </c>
      <c r="C1462" s="387" t="s">
        <v>2839</v>
      </c>
      <c r="D1462" s="563" t="s">
        <v>394</v>
      </c>
      <c r="E1462" s="388">
        <v>278</v>
      </c>
      <c r="F1462" s="567">
        <v>0.80546762589928056</v>
      </c>
      <c r="G1462" s="567">
        <v>0.90561151079136692</v>
      </c>
      <c r="H1462" s="567">
        <v>0.89870503597122309</v>
      </c>
      <c r="I1462" s="567">
        <v>0.5853237410071942</v>
      </c>
      <c r="J1462" s="567">
        <v>0.81064748201438852</v>
      </c>
      <c r="K1462" s="567">
        <v>0.85035971223021589</v>
      </c>
      <c r="L1462" s="567">
        <v>0.78647482014388481</v>
      </c>
      <c r="M1462" s="567">
        <v>0.71395683453237402</v>
      </c>
      <c r="N1462" s="567">
        <v>0.25122302158273385</v>
      </c>
      <c r="O1462" s="567">
        <v>0.11223021582733812</v>
      </c>
      <c r="P1462" s="567">
        <v>0.82014388489208634</v>
      </c>
      <c r="Q1462" s="567">
        <v>0.88920863309352516</v>
      </c>
      <c r="R1462" s="390">
        <f t="shared" si="22"/>
        <v>0.70244604316546777</v>
      </c>
    </row>
    <row r="1463" spans="1:18" ht="15.75">
      <c r="A1463" s="385">
        <v>1458</v>
      </c>
      <c r="B1463" s="386" t="s">
        <v>2840</v>
      </c>
      <c r="C1463" s="387" t="s">
        <v>2841</v>
      </c>
      <c r="D1463" s="563" t="s">
        <v>394</v>
      </c>
      <c r="E1463" s="388">
        <v>120.4</v>
      </c>
      <c r="F1463" s="567">
        <v>1.4112956810631228</v>
      </c>
      <c r="G1463" s="567">
        <v>1.3588039867109634</v>
      </c>
      <c r="H1463" s="567">
        <v>1.3873754152823918</v>
      </c>
      <c r="I1463" s="567">
        <v>3.5880398671096346E-2</v>
      </c>
      <c r="J1463" s="567">
        <v>0.14418604651162789</v>
      </c>
      <c r="K1463" s="567">
        <v>0.77873754152823926</v>
      </c>
      <c r="L1463" s="567">
        <v>1.1016611295681062</v>
      </c>
      <c r="M1463" s="567">
        <v>0.20863787375415282</v>
      </c>
      <c r="N1463" s="567">
        <v>0.774750830564784</v>
      </c>
      <c r="O1463" s="567">
        <v>1.4817275747508305</v>
      </c>
      <c r="P1463" s="567">
        <v>1.482392026578073</v>
      </c>
      <c r="Q1463" s="567">
        <v>1.6990033222591361</v>
      </c>
      <c r="R1463" s="390">
        <f t="shared" si="22"/>
        <v>0.98870431893687705</v>
      </c>
    </row>
    <row r="1464" spans="1:18" ht="15.75">
      <c r="A1464" s="385">
        <v>1459</v>
      </c>
      <c r="B1464" s="386" t="s">
        <v>2842</v>
      </c>
      <c r="C1464" s="387" t="s">
        <v>2843</v>
      </c>
      <c r="D1464" s="563" t="s">
        <v>394</v>
      </c>
      <c r="E1464" s="388">
        <v>113</v>
      </c>
      <c r="F1464" s="567">
        <v>1.5299115044247786</v>
      </c>
      <c r="G1464" s="567">
        <v>1.3897345132743362</v>
      </c>
      <c r="H1464" s="567">
        <v>1.2736283185840707</v>
      </c>
      <c r="I1464" s="567">
        <v>1.4138053097345131</v>
      </c>
      <c r="J1464" s="567">
        <v>1.2311504424778761</v>
      </c>
      <c r="K1464" s="567">
        <v>1.3592920353982301</v>
      </c>
      <c r="L1464" s="567">
        <v>0.20356526739505462</v>
      </c>
      <c r="M1464" s="567">
        <v>0.17251293847038526</v>
      </c>
      <c r="N1464" s="567">
        <v>1.1426106958021851</v>
      </c>
      <c r="O1464" s="567">
        <v>1.3041978148361126</v>
      </c>
      <c r="P1464" s="567">
        <v>1.3036227717078781</v>
      </c>
      <c r="Q1464" s="567">
        <v>1.3588269120184013</v>
      </c>
      <c r="R1464" s="390">
        <f t="shared" si="22"/>
        <v>1.1402382103436519</v>
      </c>
    </row>
    <row r="1465" spans="1:18" ht="15.75">
      <c r="A1465" s="385">
        <v>1460</v>
      </c>
      <c r="B1465" s="386" t="s">
        <v>2844</v>
      </c>
      <c r="C1465" s="387" t="s">
        <v>2845</v>
      </c>
      <c r="D1465" s="563" t="s">
        <v>394</v>
      </c>
      <c r="E1465" s="388">
        <v>623</v>
      </c>
      <c r="F1465" s="567">
        <v>8.6035313001605135E-2</v>
      </c>
      <c r="G1465" s="567">
        <v>1.2199036918138041E-2</v>
      </c>
      <c r="H1465" s="567">
        <v>1.1556982343499198E-2</v>
      </c>
      <c r="I1465" s="567">
        <v>1.9261637239165328E-2</v>
      </c>
      <c r="J1465" s="567">
        <v>1.0914927768860353E-2</v>
      </c>
      <c r="K1465" s="567">
        <v>1.1556982343499198E-2</v>
      </c>
      <c r="L1465" s="567">
        <v>8.4751203852327442E-2</v>
      </c>
      <c r="M1465" s="567">
        <v>0.47191011235955055</v>
      </c>
      <c r="N1465" s="567">
        <v>0.52134831460674158</v>
      </c>
      <c r="O1465" s="567">
        <v>0.36211878009630816</v>
      </c>
      <c r="P1465" s="567">
        <v>0.49759229534510435</v>
      </c>
      <c r="Q1465" s="567">
        <v>3.0818619582664526E-2</v>
      </c>
      <c r="R1465" s="390">
        <f t="shared" si="22"/>
        <v>0.17667201712145533</v>
      </c>
    </row>
    <row r="1466" spans="1:18" ht="15.75">
      <c r="A1466" s="385">
        <v>1461</v>
      </c>
      <c r="B1466" s="386" t="s">
        <v>2846</v>
      </c>
      <c r="C1466" s="387" t="s">
        <v>2847</v>
      </c>
      <c r="D1466" s="563" t="s">
        <v>394</v>
      </c>
      <c r="E1466" s="388">
        <v>327</v>
      </c>
      <c r="F1466" s="567">
        <v>0.77064220183486243</v>
      </c>
      <c r="G1466" s="567">
        <v>1.0886850152905199</v>
      </c>
      <c r="H1466" s="567">
        <v>0.76513761467889907</v>
      </c>
      <c r="I1466" s="567">
        <v>0.74972477064220178</v>
      </c>
      <c r="J1466" s="567">
        <v>0.5394495412844037</v>
      </c>
      <c r="K1466" s="567">
        <v>0.60660550458715601</v>
      </c>
      <c r="L1466" s="567">
        <v>0.68477064220183481</v>
      </c>
      <c r="M1466" s="567">
        <v>0.68587155963302748</v>
      </c>
      <c r="N1466" s="567">
        <v>0.62311926605504586</v>
      </c>
      <c r="O1466" s="567">
        <v>0.78275229357798171</v>
      </c>
      <c r="P1466" s="567">
        <v>0.71119266055045871</v>
      </c>
      <c r="Q1466" s="567">
        <v>0.82458715596330268</v>
      </c>
      <c r="R1466" s="390">
        <f t="shared" si="22"/>
        <v>0.73604485219164106</v>
      </c>
    </row>
    <row r="1467" spans="1:18" ht="15.75">
      <c r="A1467" s="385">
        <v>1462</v>
      </c>
      <c r="B1467" s="386" t="s">
        <v>2848</v>
      </c>
      <c r="C1467" s="387" t="s">
        <v>2849</v>
      </c>
      <c r="D1467" s="563" t="s">
        <v>394</v>
      </c>
      <c r="E1467" s="388">
        <v>121.2</v>
      </c>
      <c r="F1467" s="567">
        <v>1.4752475247524752</v>
      </c>
      <c r="G1467" s="567">
        <v>1.2310231023102309</v>
      </c>
      <c r="H1467" s="567">
        <v>1.2316831683168317</v>
      </c>
      <c r="I1467" s="567">
        <v>1.1663366336633665</v>
      </c>
      <c r="J1467" s="567">
        <v>1.198019801980198</v>
      </c>
      <c r="K1467" s="567">
        <v>1.2369636963696369</v>
      </c>
      <c r="L1467" s="567">
        <v>1.1570957095709571</v>
      </c>
      <c r="M1467" s="567">
        <v>0.11683168316831682</v>
      </c>
      <c r="N1467" s="567">
        <v>0.10627062706270628</v>
      </c>
      <c r="O1467" s="567">
        <v>0.10627062706270628</v>
      </c>
      <c r="P1467" s="567">
        <v>1.4594059405940594</v>
      </c>
      <c r="Q1467" s="567">
        <v>1.328052805280528</v>
      </c>
      <c r="R1467" s="390">
        <f t="shared" si="22"/>
        <v>0.98443344334433436</v>
      </c>
    </row>
    <row r="1468" spans="1:18" ht="15.75">
      <c r="A1468" s="385">
        <v>1463</v>
      </c>
      <c r="B1468" s="386" t="s">
        <v>2850</v>
      </c>
      <c r="C1468" s="387" t="s">
        <v>2851</v>
      </c>
      <c r="D1468" s="563" t="s">
        <v>394</v>
      </c>
      <c r="E1468" s="388">
        <v>256</v>
      </c>
      <c r="F1468" s="567">
        <v>0.390625</v>
      </c>
      <c r="G1468" s="567">
        <v>0.27124999999999999</v>
      </c>
      <c r="H1468" s="567">
        <v>4.7500000000000001E-2</v>
      </c>
      <c r="I1468" s="567">
        <v>3.125E-2</v>
      </c>
      <c r="J1468" s="567">
        <v>9.2499999999999999E-2</v>
      </c>
      <c r="K1468" s="567">
        <v>0.10625</v>
      </c>
      <c r="L1468" s="567">
        <v>0.15375</v>
      </c>
      <c r="M1468" s="567">
        <v>0.62187499999999996</v>
      </c>
      <c r="N1468" s="567">
        <v>0.90500000000000003</v>
      </c>
      <c r="O1468" s="567">
        <v>0.91874999999999996</v>
      </c>
      <c r="P1468" s="567">
        <v>0.90749999999999997</v>
      </c>
      <c r="Q1468" s="567">
        <v>4.1875000000000002E-2</v>
      </c>
      <c r="R1468" s="390">
        <f t="shared" si="22"/>
        <v>0.37401041666666668</v>
      </c>
    </row>
    <row r="1469" spans="1:18" ht="15.75">
      <c r="A1469" s="385">
        <v>1464</v>
      </c>
      <c r="B1469" s="386" t="s">
        <v>2852</v>
      </c>
      <c r="C1469" s="387" t="s">
        <v>2853</v>
      </c>
      <c r="D1469" s="563" t="s">
        <v>394</v>
      </c>
      <c r="E1469" s="388">
        <v>148</v>
      </c>
      <c r="F1469" s="567">
        <v>1.1735135135135135</v>
      </c>
      <c r="G1469" s="567">
        <v>1.1756756756756757</v>
      </c>
      <c r="H1469" s="567">
        <v>1.1248648648648647</v>
      </c>
      <c r="I1469" s="567">
        <v>1.1621621621621621</v>
      </c>
      <c r="J1469" s="567">
        <v>1.0827027027027027</v>
      </c>
      <c r="K1469" s="567">
        <v>1.0729729729729731</v>
      </c>
      <c r="L1469" s="567">
        <v>0.14918918918918916</v>
      </c>
      <c r="M1469" s="567">
        <v>0.14864864864864866</v>
      </c>
      <c r="N1469" s="567">
        <v>1.0724324324324324</v>
      </c>
      <c r="O1469" s="567">
        <v>1.1010810810810812</v>
      </c>
      <c r="P1469" s="567">
        <v>1.1264864864864865</v>
      </c>
      <c r="Q1469" s="567">
        <v>1.2</v>
      </c>
      <c r="R1469" s="390">
        <f t="shared" si="22"/>
        <v>0.96581081081081066</v>
      </c>
    </row>
    <row r="1470" spans="1:18" ht="15.75">
      <c r="A1470" s="385">
        <v>1465</v>
      </c>
      <c r="B1470" s="386" t="s">
        <v>2854</v>
      </c>
      <c r="C1470" s="387" t="s">
        <v>2855</v>
      </c>
      <c r="D1470" s="563" t="s">
        <v>394</v>
      </c>
      <c r="E1470" s="388">
        <v>438</v>
      </c>
      <c r="F1470" s="567">
        <v>8.1643835616438357E-2</v>
      </c>
      <c r="G1470" s="567">
        <v>7.6164383561643831E-2</v>
      </c>
      <c r="H1470" s="567">
        <v>8.493150684931508E-2</v>
      </c>
      <c r="I1470" s="567">
        <v>5.5707762557077621E-2</v>
      </c>
      <c r="J1470" s="567">
        <v>5.2054794520547946E-2</v>
      </c>
      <c r="K1470" s="567">
        <v>7.579908675799088E-2</v>
      </c>
      <c r="L1470" s="567">
        <v>0.13789954337899543</v>
      </c>
      <c r="M1470" s="567">
        <v>0.73333333333333328</v>
      </c>
      <c r="N1470" s="567">
        <v>0.74520547945205473</v>
      </c>
      <c r="O1470" s="567">
        <v>0.74575342465753425</v>
      </c>
      <c r="P1470" s="567">
        <v>0.2980821917808219</v>
      </c>
      <c r="Q1470" s="567">
        <v>8.2191780821917804E-2</v>
      </c>
      <c r="R1470" s="390">
        <f t="shared" si="22"/>
        <v>0.26406392694063924</v>
      </c>
    </row>
    <row r="1471" spans="1:18" ht="15.75">
      <c r="A1471" s="385">
        <v>1466</v>
      </c>
      <c r="B1471" s="386" t="s">
        <v>2856</v>
      </c>
      <c r="C1471" s="387" t="s">
        <v>2857</v>
      </c>
      <c r="D1471" s="563" t="s">
        <v>394</v>
      </c>
      <c r="E1471" s="388">
        <v>200</v>
      </c>
      <c r="F1471" s="567">
        <v>0.81680000000000008</v>
      </c>
      <c r="G1471" s="567">
        <v>0.74439999999999995</v>
      </c>
      <c r="H1471" s="567">
        <v>0.86239999999999994</v>
      </c>
      <c r="I1471" s="567">
        <v>0.9788</v>
      </c>
      <c r="J1471" s="567">
        <v>1.06</v>
      </c>
      <c r="K1471" s="567">
        <v>1.2904</v>
      </c>
      <c r="L1471" s="567">
        <v>1.3271999999999999</v>
      </c>
      <c r="M1471" s="567">
        <v>1.2576000000000001</v>
      </c>
      <c r="N1471" s="567">
        <v>1.0084</v>
      </c>
      <c r="O1471" s="567">
        <v>0.85400000000000009</v>
      </c>
      <c r="P1471" s="567">
        <v>1.2104000000000001</v>
      </c>
      <c r="Q1471" s="567">
        <v>1.17</v>
      </c>
      <c r="R1471" s="390">
        <f t="shared" si="22"/>
        <v>1.0483666666666667</v>
      </c>
    </row>
    <row r="1472" spans="1:18" ht="15.75">
      <c r="A1472" s="385">
        <v>1467</v>
      </c>
      <c r="B1472" s="386" t="s">
        <v>2858</v>
      </c>
      <c r="C1472" s="387" t="s">
        <v>2859</v>
      </c>
      <c r="D1472" s="563" t="s">
        <v>394</v>
      </c>
      <c r="E1472" s="388">
        <v>324</v>
      </c>
      <c r="F1472" s="567">
        <v>8.0493827160493817E-2</v>
      </c>
      <c r="G1472" s="567">
        <v>3.901234567901235E-2</v>
      </c>
      <c r="H1472" s="567">
        <v>0.12740740740740741</v>
      </c>
      <c r="I1472" s="567">
        <v>3.4567901234567898E-2</v>
      </c>
      <c r="J1472" s="567">
        <v>7.5061728395061728E-2</v>
      </c>
      <c r="K1472" s="567">
        <v>3.6543209876543206E-2</v>
      </c>
      <c r="L1472" s="567">
        <v>0.14716049382716048</v>
      </c>
      <c r="M1472" s="567">
        <v>0.85086419753086417</v>
      </c>
      <c r="N1472" s="567">
        <v>0.83555555555555561</v>
      </c>
      <c r="O1472" s="567">
        <v>0.84888888888888892</v>
      </c>
      <c r="P1472" s="567">
        <v>0.83407407407407408</v>
      </c>
      <c r="Q1472" s="567">
        <v>0.75012345679012338</v>
      </c>
      <c r="R1472" s="390">
        <f t="shared" si="22"/>
        <v>0.3883127572016461</v>
      </c>
    </row>
    <row r="1473" spans="1:18" ht="15.75">
      <c r="A1473" s="385">
        <v>1468</v>
      </c>
      <c r="B1473" s="386" t="s">
        <v>2860</v>
      </c>
      <c r="C1473" s="387" t="s">
        <v>2861</v>
      </c>
      <c r="D1473" s="563" t="s">
        <v>394</v>
      </c>
      <c r="E1473" s="388">
        <v>241</v>
      </c>
      <c r="F1473" s="567">
        <v>0.57062240663900421</v>
      </c>
      <c r="G1473" s="567">
        <v>5.0788381742738593E-2</v>
      </c>
      <c r="H1473" s="567">
        <v>3.8838174273858918E-2</v>
      </c>
      <c r="I1473" s="567">
        <v>0.11053941908713694</v>
      </c>
      <c r="J1473" s="567">
        <v>3.2863070539419087E-2</v>
      </c>
      <c r="K1473" s="567">
        <v>3.8838174273858918E-2</v>
      </c>
      <c r="L1473" s="567">
        <v>0.16730290456431535</v>
      </c>
      <c r="M1473" s="567">
        <v>0.96497925311203325</v>
      </c>
      <c r="N1473" s="567">
        <v>0.93211618257261408</v>
      </c>
      <c r="O1473" s="567">
        <v>0.92016597510373443</v>
      </c>
      <c r="P1473" s="567">
        <v>0.86639004149377596</v>
      </c>
      <c r="Q1473" s="567">
        <v>0.82456431535269714</v>
      </c>
      <c r="R1473" s="390">
        <f t="shared" si="22"/>
        <v>0.45983402489626563</v>
      </c>
    </row>
    <row r="1474" spans="1:18" ht="15.75">
      <c r="A1474" s="385">
        <v>1469</v>
      </c>
      <c r="B1474" s="386" t="s">
        <v>2862</v>
      </c>
      <c r="C1474" s="387" t="s">
        <v>2863</v>
      </c>
      <c r="D1474" s="563" t="s">
        <v>394</v>
      </c>
      <c r="E1474" s="388">
        <v>350</v>
      </c>
      <c r="F1474" s="567">
        <v>5.3485714285714282E-2</v>
      </c>
      <c r="G1474" s="567">
        <v>5.4399999999999997E-2</v>
      </c>
      <c r="H1474" s="567">
        <v>5.6685714285714284E-2</v>
      </c>
      <c r="I1474" s="567">
        <v>2.6514285714285712E-2</v>
      </c>
      <c r="J1474" s="567">
        <v>2.9257142857142857E-2</v>
      </c>
      <c r="K1474" s="567">
        <v>7.8628571428571423E-2</v>
      </c>
      <c r="L1474" s="567">
        <v>9.4171428571428573E-2</v>
      </c>
      <c r="M1474" s="567">
        <v>0.5540571428571428</v>
      </c>
      <c r="N1474" s="567">
        <v>0.60937142857142856</v>
      </c>
      <c r="O1474" s="567">
        <v>0.57462857142857149</v>
      </c>
      <c r="P1474" s="567">
        <v>0.58834285714285706</v>
      </c>
      <c r="Q1474" s="567">
        <v>3.4742857142857145E-2</v>
      </c>
      <c r="R1474" s="390">
        <f t="shared" si="22"/>
        <v>0.22952380952380949</v>
      </c>
    </row>
    <row r="1475" spans="1:18" ht="15.75">
      <c r="A1475" s="385">
        <v>1470</v>
      </c>
      <c r="B1475" s="386" t="s">
        <v>2864</v>
      </c>
      <c r="C1475" s="387" t="s">
        <v>2865</v>
      </c>
      <c r="D1475" s="563" t="s">
        <v>394</v>
      </c>
      <c r="E1475" s="388">
        <v>177</v>
      </c>
      <c r="F1475" s="567">
        <v>1.176045197740113</v>
      </c>
      <c r="G1475" s="567">
        <v>1.1950282485875707</v>
      </c>
      <c r="H1475" s="567">
        <v>1.1376271186440678</v>
      </c>
      <c r="I1475" s="567">
        <v>1.0047457627118643</v>
      </c>
      <c r="J1475" s="567">
        <v>0.90259887005649708</v>
      </c>
      <c r="K1475" s="567">
        <v>0.92022598870056493</v>
      </c>
      <c r="L1475" s="567">
        <v>0.7109604519774011</v>
      </c>
      <c r="M1475" s="567">
        <v>0.88451977401129944</v>
      </c>
      <c r="N1475" s="567">
        <v>0.91299435028248588</v>
      </c>
      <c r="O1475" s="567">
        <v>1.176497175141243</v>
      </c>
      <c r="P1475" s="567">
        <v>1.3066666666666666</v>
      </c>
      <c r="Q1475" s="567">
        <v>1.4115254237288135</v>
      </c>
      <c r="R1475" s="390">
        <f t="shared" si="22"/>
        <v>1.0616195856873822</v>
      </c>
    </row>
    <row r="1476" spans="1:18" ht="15.75">
      <c r="A1476" s="385">
        <v>1471</v>
      </c>
      <c r="B1476" s="386" t="s">
        <v>2866</v>
      </c>
      <c r="C1476" s="387" t="s">
        <v>2867</v>
      </c>
      <c r="D1476" s="563" t="s">
        <v>394</v>
      </c>
      <c r="E1476" s="388">
        <v>167</v>
      </c>
      <c r="F1476" s="567">
        <v>0.74634730538922156</v>
      </c>
      <c r="G1476" s="567">
        <v>0.69844311377245505</v>
      </c>
      <c r="H1476" s="567">
        <v>2.1077844311377245E-2</v>
      </c>
      <c r="I1476" s="567">
        <v>2.3952095808383235E-2</v>
      </c>
      <c r="J1476" s="567">
        <v>0.22035928143712574</v>
      </c>
      <c r="K1476" s="567">
        <v>0.22035928143712574</v>
      </c>
      <c r="L1476" s="567">
        <v>8.0479041916167657E-2</v>
      </c>
      <c r="M1476" s="567">
        <v>1.2407185628742514</v>
      </c>
      <c r="N1476" s="567">
        <v>1.204311377245509</v>
      </c>
      <c r="O1476" s="567">
        <v>1.1611976047904191</v>
      </c>
      <c r="P1476" s="567">
        <v>1.1611976047904191</v>
      </c>
      <c r="Q1476" s="567">
        <v>1.0529341317365271</v>
      </c>
      <c r="R1476" s="390">
        <f t="shared" si="22"/>
        <v>0.65261477045908178</v>
      </c>
    </row>
    <row r="1477" spans="1:18" ht="15.75">
      <c r="A1477" s="385">
        <v>1472</v>
      </c>
      <c r="B1477" s="386" t="s">
        <v>2868</v>
      </c>
      <c r="C1477" s="387" t="s">
        <v>2869</v>
      </c>
      <c r="D1477" s="563" t="s">
        <v>394</v>
      </c>
      <c r="E1477" s="388">
        <v>183</v>
      </c>
      <c r="F1477" s="567">
        <v>1.1558469945355192</v>
      </c>
      <c r="G1477" s="567">
        <v>0.43628415300546453</v>
      </c>
      <c r="H1477" s="567">
        <v>0.12240437158469944</v>
      </c>
      <c r="I1477" s="567">
        <v>5.8579234972677599E-2</v>
      </c>
      <c r="J1477" s="567">
        <v>0.31562841530054642</v>
      </c>
      <c r="K1477" s="567">
        <v>0.61814207650273223</v>
      </c>
      <c r="L1477" s="567">
        <v>8.7431693989071038E-2</v>
      </c>
      <c r="M1477" s="567">
        <v>0.2771584699453552</v>
      </c>
      <c r="N1477" s="567">
        <v>1.1934426229508197</v>
      </c>
      <c r="O1477" s="567">
        <v>1.4609836065573771</v>
      </c>
      <c r="P1477" s="567">
        <v>1.0946448087431693</v>
      </c>
      <c r="Q1477" s="567">
        <v>1.5003278688524591</v>
      </c>
      <c r="R1477" s="390">
        <f t="shared" si="22"/>
        <v>0.6934061930783243</v>
      </c>
    </row>
    <row r="1478" spans="1:18" ht="15.75">
      <c r="A1478" s="385">
        <v>1473</v>
      </c>
      <c r="B1478" s="386" t="s">
        <v>2870</v>
      </c>
      <c r="C1478" s="387" t="s">
        <v>2871</v>
      </c>
      <c r="D1478" s="563" t="s">
        <v>394</v>
      </c>
      <c r="E1478" s="388">
        <v>186</v>
      </c>
      <c r="F1478" s="567">
        <v>0.8653763440860216</v>
      </c>
      <c r="G1478" s="567">
        <v>0.80602150537634398</v>
      </c>
      <c r="H1478" s="567">
        <v>0.8894623655913978</v>
      </c>
      <c r="I1478" s="567">
        <v>0.84387096774193548</v>
      </c>
      <c r="J1478" s="567">
        <v>0.87483870967741939</v>
      </c>
      <c r="K1478" s="567">
        <v>0.68043010752688171</v>
      </c>
      <c r="L1478" s="567">
        <v>0.4481720430107527</v>
      </c>
      <c r="M1478" s="567">
        <v>2.9247311827956993E-2</v>
      </c>
      <c r="N1478" s="567">
        <v>0.10838709677419354</v>
      </c>
      <c r="O1478" s="567">
        <v>1.0701075268817204</v>
      </c>
      <c r="P1478" s="567">
        <v>1.118279569892473</v>
      </c>
      <c r="Q1478" s="567">
        <v>1.1131182795698924</v>
      </c>
      <c r="R1478" s="390">
        <f t="shared" si="22"/>
        <v>0.7372759856630825</v>
      </c>
    </row>
    <row r="1479" spans="1:18" ht="15.75">
      <c r="A1479" s="385">
        <v>1474</v>
      </c>
      <c r="B1479" s="386" t="s">
        <v>2872</v>
      </c>
      <c r="C1479" s="387" t="s">
        <v>2873</v>
      </c>
      <c r="D1479" s="563" t="s">
        <v>394</v>
      </c>
      <c r="E1479" s="388">
        <v>240</v>
      </c>
      <c r="F1479" s="567">
        <v>4.8000000000000001E-2</v>
      </c>
      <c r="G1479" s="567">
        <v>0.7</v>
      </c>
      <c r="H1479" s="567">
        <v>4.5999999999999999E-2</v>
      </c>
      <c r="I1479" s="567">
        <v>5.3000000000000005E-2</v>
      </c>
      <c r="J1479" s="567">
        <v>3.7000000000000005E-2</v>
      </c>
      <c r="K1479" s="567">
        <v>0.14000000000000001</v>
      </c>
      <c r="L1479" s="567">
        <v>0.22</v>
      </c>
      <c r="M1479" s="567">
        <v>0.71000000000000008</v>
      </c>
      <c r="N1479" s="567">
        <v>0.7</v>
      </c>
      <c r="O1479" s="567">
        <v>0.68299999999999994</v>
      </c>
      <c r="P1479" s="567">
        <v>0.68299999999999994</v>
      </c>
      <c r="Q1479" s="567">
        <v>4.1000000000000002E-2</v>
      </c>
      <c r="R1479" s="390">
        <f t="shared" si="22"/>
        <v>0.33841666666666664</v>
      </c>
    </row>
    <row r="1480" spans="1:18" ht="15.75">
      <c r="A1480" s="385">
        <v>1475</v>
      </c>
      <c r="B1480" s="386" t="s">
        <v>2874</v>
      </c>
      <c r="C1480" s="387" t="s">
        <v>2875</v>
      </c>
      <c r="D1480" s="563" t="s">
        <v>394</v>
      </c>
      <c r="E1480" s="388">
        <v>278</v>
      </c>
      <c r="F1480" s="567">
        <v>0.38215827338129493</v>
      </c>
      <c r="G1480" s="567">
        <v>0.35856115107913672</v>
      </c>
      <c r="H1480" s="567">
        <v>0.36546762589928056</v>
      </c>
      <c r="I1480" s="567">
        <v>0.34302158273381295</v>
      </c>
      <c r="J1480" s="567">
        <v>0.37064748201438852</v>
      </c>
      <c r="K1480" s="567">
        <v>0.38446043165467625</v>
      </c>
      <c r="L1480" s="567">
        <v>0.45064748201438848</v>
      </c>
      <c r="M1480" s="567">
        <v>0.52028776978417257</v>
      </c>
      <c r="N1480" s="567">
        <v>0.47712230215827334</v>
      </c>
      <c r="O1480" s="567">
        <v>0.75223021582733818</v>
      </c>
      <c r="P1480" s="567">
        <v>0.6658992805755396</v>
      </c>
      <c r="Q1480" s="567">
        <v>0.72402877697841728</v>
      </c>
      <c r="R1480" s="390">
        <f t="shared" si="22"/>
        <v>0.48287769784172663</v>
      </c>
    </row>
    <row r="1481" spans="1:18" ht="15.75">
      <c r="A1481" s="385">
        <v>1476</v>
      </c>
      <c r="B1481" s="386" t="s">
        <v>2876</v>
      </c>
      <c r="C1481" s="387" t="s">
        <v>2877</v>
      </c>
      <c r="D1481" s="563" t="s">
        <v>394</v>
      </c>
      <c r="E1481" s="388">
        <v>223</v>
      </c>
      <c r="F1481" s="567">
        <v>1.1314798206278027</v>
      </c>
      <c r="G1481" s="567">
        <v>0.97793721973094172</v>
      </c>
      <c r="H1481" s="567">
        <v>0.91982062780269058</v>
      </c>
      <c r="I1481" s="567">
        <v>0.90977578475336318</v>
      </c>
      <c r="J1481" s="567">
        <v>0.97865470852017944</v>
      </c>
      <c r="K1481" s="567">
        <v>0.1894170403587444</v>
      </c>
      <c r="L1481" s="567">
        <v>0.19085201793721973</v>
      </c>
      <c r="M1481" s="567">
        <v>0.11766816143497758</v>
      </c>
      <c r="N1481" s="567">
        <v>0.87318385650224217</v>
      </c>
      <c r="O1481" s="567">
        <v>0.92340807174887884</v>
      </c>
      <c r="P1481" s="567">
        <v>0.95282511210762322</v>
      </c>
      <c r="Q1481" s="567">
        <v>0.99085201793721978</v>
      </c>
      <c r="R1481" s="390">
        <f t="shared" si="22"/>
        <v>0.76298953662182367</v>
      </c>
    </row>
    <row r="1482" spans="1:18" ht="15.75">
      <c r="A1482" s="385">
        <v>1477</v>
      </c>
      <c r="B1482" s="386" t="s">
        <v>2878</v>
      </c>
      <c r="C1482" s="387" t="s">
        <v>2879</v>
      </c>
      <c r="D1482" s="563" t="s">
        <v>394</v>
      </c>
      <c r="E1482" s="388">
        <v>270</v>
      </c>
      <c r="F1482" s="567">
        <v>0.80059259259259263</v>
      </c>
      <c r="G1482" s="567">
        <v>0.85866666666666669</v>
      </c>
      <c r="H1482" s="567">
        <v>0.7857777777777778</v>
      </c>
      <c r="I1482" s="567">
        <v>0.79940740740740746</v>
      </c>
      <c r="J1482" s="567">
        <v>0.60148148148148151</v>
      </c>
      <c r="K1482" s="567">
        <v>0.84503703703703703</v>
      </c>
      <c r="L1482" s="567">
        <v>0.83614814814814808</v>
      </c>
      <c r="M1482" s="567">
        <v>0.55111111111111111</v>
      </c>
      <c r="N1482" s="567">
        <v>0.65955555555555556</v>
      </c>
      <c r="O1482" s="567">
        <v>0.95881481481481479</v>
      </c>
      <c r="P1482" s="567">
        <v>0.91140740740740744</v>
      </c>
      <c r="Q1482" s="567">
        <v>0.97659259259259257</v>
      </c>
      <c r="R1482" s="390">
        <f t="shared" ref="R1482:R1545" si="23">AVERAGE(F1482:Q1482)</f>
        <v>0.79871604938271601</v>
      </c>
    </row>
    <row r="1483" spans="1:18" ht="15.75">
      <c r="A1483" s="385">
        <v>1478</v>
      </c>
      <c r="B1483" s="386" t="s">
        <v>2880</v>
      </c>
      <c r="C1483" s="387" t="s">
        <v>2881</v>
      </c>
      <c r="D1483" s="563" t="s">
        <v>394</v>
      </c>
      <c r="E1483" s="388">
        <v>389</v>
      </c>
      <c r="F1483" s="567">
        <v>2.3444730077120821E-2</v>
      </c>
      <c r="G1483" s="567">
        <v>5.4910025706940875E-2</v>
      </c>
      <c r="H1483" s="567">
        <v>2.7763496143958871E-2</v>
      </c>
      <c r="I1483" s="567">
        <v>1.6658097686375321E-2</v>
      </c>
      <c r="J1483" s="567">
        <v>1.6041131105398457E-2</v>
      </c>
      <c r="K1483" s="567">
        <v>1.7275064267352185E-2</v>
      </c>
      <c r="L1483" s="567">
        <v>5.1208226221079699E-2</v>
      </c>
      <c r="M1483" s="567">
        <v>0.45964010282776352</v>
      </c>
      <c r="N1483" s="567">
        <v>0.47074550128534703</v>
      </c>
      <c r="O1483" s="567">
        <v>0.49665809768637531</v>
      </c>
      <c r="P1483" s="567">
        <v>0.42879177377892036</v>
      </c>
      <c r="Q1483" s="567">
        <v>5.1825192802056552E-2</v>
      </c>
      <c r="R1483" s="390">
        <f t="shared" si="23"/>
        <v>0.17624678663239077</v>
      </c>
    </row>
    <row r="1484" spans="1:18" ht="15.75">
      <c r="A1484" s="385">
        <v>1479</v>
      </c>
      <c r="B1484" s="386" t="s">
        <v>2882</v>
      </c>
      <c r="C1484" s="387" t="s">
        <v>2883</v>
      </c>
      <c r="D1484" s="563" t="s">
        <v>394</v>
      </c>
      <c r="E1484" s="388">
        <v>223</v>
      </c>
      <c r="F1484" s="567">
        <v>0.79497757847533634</v>
      </c>
      <c r="G1484" s="567">
        <v>0.72394618834080715</v>
      </c>
      <c r="H1484" s="567">
        <v>0.83085201793721974</v>
      </c>
      <c r="I1484" s="567">
        <v>0.95784753363228692</v>
      </c>
      <c r="J1484" s="567">
        <v>1.0862780269058296</v>
      </c>
      <c r="K1484" s="567">
        <v>0.90618834080717492</v>
      </c>
      <c r="L1484" s="567">
        <v>0.75408071748878924</v>
      </c>
      <c r="M1484" s="567">
        <v>0.77847533632286992</v>
      </c>
      <c r="N1484" s="567">
        <v>0.73183856502242151</v>
      </c>
      <c r="O1484" s="567">
        <v>0.78278026905829601</v>
      </c>
      <c r="P1484" s="567">
        <v>0.76556053811659197</v>
      </c>
      <c r="Q1484" s="567">
        <v>0.75408071748878924</v>
      </c>
      <c r="R1484" s="390">
        <f t="shared" si="23"/>
        <v>0.82224215246636767</v>
      </c>
    </row>
    <row r="1485" spans="1:18" ht="15.75">
      <c r="A1485" s="385">
        <v>1480</v>
      </c>
      <c r="B1485" s="386" t="s">
        <v>2884</v>
      </c>
      <c r="C1485" s="387" t="s">
        <v>2885</v>
      </c>
      <c r="D1485" s="563" t="s">
        <v>394</v>
      </c>
      <c r="E1485" s="388">
        <v>260</v>
      </c>
      <c r="F1485" s="567">
        <v>0.87753846153846149</v>
      </c>
      <c r="G1485" s="567">
        <v>0.82153846153846155</v>
      </c>
      <c r="H1485" s="567">
        <v>0.80553846153846154</v>
      </c>
      <c r="I1485" s="567">
        <v>0.7956923076923077</v>
      </c>
      <c r="J1485" s="567">
        <v>0.81230769230769229</v>
      </c>
      <c r="K1485" s="567">
        <v>0.27015384615384613</v>
      </c>
      <c r="L1485" s="567">
        <v>0.81415384615384623</v>
      </c>
      <c r="M1485" s="567">
        <v>0.15753846153846154</v>
      </c>
      <c r="N1485" s="567">
        <v>0.78584615384615386</v>
      </c>
      <c r="O1485" s="567">
        <v>0.83692307692307688</v>
      </c>
      <c r="P1485" s="567">
        <v>0.8473846153846154</v>
      </c>
      <c r="Q1485" s="567">
        <v>0.84861538461538455</v>
      </c>
      <c r="R1485" s="390">
        <f t="shared" si="23"/>
        <v>0.72276923076923083</v>
      </c>
    </row>
    <row r="1486" spans="1:18" ht="15.75">
      <c r="A1486" s="385">
        <v>1481</v>
      </c>
      <c r="B1486" s="386" t="s">
        <v>2886</v>
      </c>
      <c r="C1486" s="387" t="s">
        <v>2887</v>
      </c>
      <c r="D1486" s="563" t="s">
        <v>394</v>
      </c>
      <c r="E1486" s="388">
        <v>229</v>
      </c>
      <c r="F1486" s="567">
        <v>0.58689956331877735</v>
      </c>
      <c r="G1486" s="567">
        <v>3.5633187772925762E-2</v>
      </c>
      <c r="H1486" s="567">
        <v>2.794759825327511E-2</v>
      </c>
      <c r="I1486" s="567">
        <v>3.1441048034934499E-2</v>
      </c>
      <c r="J1486" s="567">
        <v>3.2838427947598253E-2</v>
      </c>
      <c r="K1486" s="567">
        <v>0.29344978165938868</v>
      </c>
      <c r="L1486" s="567">
        <v>3.0742358078602622E-2</v>
      </c>
      <c r="M1486" s="567">
        <v>0.90969432314410481</v>
      </c>
      <c r="N1486" s="567">
        <v>0.91248908296943232</v>
      </c>
      <c r="O1486" s="567">
        <v>0.81257641921397383</v>
      </c>
      <c r="P1486" s="567">
        <v>0.77065502183406109</v>
      </c>
      <c r="Q1486" s="567">
        <v>0.64558951965065503</v>
      </c>
      <c r="R1486" s="390">
        <f t="shared" si="23"/>
        <v>0.42416302765647745</v>
      </c>
    </row>
    <row r="1487" spans="1:18" ht="15.75">
      <c r="A1487" s="385">
        <v>1482</v>
      </c>
      <c r="B1487" s="386" t="s">
        <v>2888</v>
      </c>
      <c r="C1487" s="387" t="s">
        <v>2889</v>
      </c>
      <c r="D1487" s="563" t="s">
        <v>1377</v>
      </c>
      <c r="E1487" s="388">
        <v>112</v>
      </c>
      <c r="F1487" s="567">
        <v>1.675</v>
      </c>
      <c r="G1487" s="567">
        <v>1.8042857142857145</v>
      </c>
      <c r="H1487" s="567">
        <v>1.7771428571428571</v>
      </c>
      <c r="I1487" s="567">
        <v>1.6378571428571429</v>
      </c>
      <c r="J1487" s="567">
        <v>1.6649999999999998</v>
      </c>
      <c r="K1487" s="567">
        <v>1.3392857142857142</v>
      </c>
      <c r="L1487" s="567">
        <v>0.93093093093093093</v>
      </c>
      <c r="M1487" s="567">
        <v>0.8352638352638353</v>
      </c>
      <c r="N1487" s="567">
        <v>0.7567567567567568</v>
      </c>
      <c r="O1487" s="567">
        <v>0.80909480909480913</v>
      </c>
      <c r="P1487" s="567">
        <v>1.0051480051480053</v>
      </c>
      <c r="Q1487" s="567">
        <v>1.1497211497211499</v>
      </c>
      <c r="R1487" s="390">
        <f t="shared" si="23"/>
        <v>1.2821239096239097</v>
      </c>
    </row>
    <row r="1488" spans="1:18" ht="15.75">
      <c r="A1488" s="385">
        <v>1483</v>
      </c>
      <c r="B1488" s="386" t="s">
        <v>2890</v>
      </c>
      <c r="C1488" s="387" t="s">
        <v>2891</v>
      </c>
      <c r="D1488" s="563" t="s">
        <v>394</v>
      </c>
      <c r="E1488" s="388">
        <v>234</v>
      </c>
      <c r="F1488" s="567">
        <v>7.3162393162393161E-2</v>
      </c>
      <c r="G1488" s="567">
        <v>3.6239316239316241E-2</v>
      </c>
      <c r="H1488" s="567">
        <v>3.0769230769230771E-2</v>
      </c>
      <c r="I1488" s="567">
        <v>3.8974358974358969E-2</v>
      </c>
      <c r="J1488" s="567">
        <v>3.7606837606837612E-2</v>
      </c>
      <c r="K1488" s="567">
        <v>3.6239316239316241E-2</v>
      </c>
      <c r="L1488" s="567">
        <v>0.77675213675213672</v>
      </c>
      <c r="M1488" s="567">
        <v>0.77880341880341886</v>
      </c>
      <c r="N1488" s="567">
        <v>0.74598290598290595</v>
      </c>
      <c r="O1488" s="567">
        <v>0.73572649572649573</v>
      </c>
      <c r="P1488" s="567">
        <v>0.71863247863247859</v>
      </c>
      <c r="Q1488" s="567">
        <v>0.11076923076923077</v>
      </c>
      <c r="R1488" s="390">
        <f t="shared" si="23"/>
        <v>0.34330484330484334</v>
      </c>
    </row>
    <row r="1489" spans="1:18" ht="15.75">
      <c r="A1489" s="385">
        <v>1484</v>
      </c>
      <c r="B1489" s="386" t="s">
        <v>2892</v>
      </c>
      <c r="C1489" s="387" t="s">
        <v>2893</v>
      </c>
      <c r="D1489" s="563" t="s">
        <v>394</v>
      </c>
      <c r="E1489" s="388">
        <v>234</v>
      </c>
      <c r="F1489" s="567">
        <v>2.8717948717948718E-2</v>
      </c>
      <c r="G1489" s="567">
        <v>0.16273504273504272</v>
      </c>
      <c r="H1489" s="567">
        <v>2.4615384615384615E-2</v>
      </c>
      <c r="I1489" s="567">
        <v>4.5128205128205132E-2</v>
      </c>
      <c r="J1489" s="567">
        <v>4.8547008547008545E-2</v>
      </c>
      <c r="K1489" s="567">
        <v>9.709401709401709E-2</v>
      </c>
      <c r="L1489" s="567">
        <v>0.32615384615384613</v>
      </c>
      <c r="M1489" s="567">
        <v>0.81777777777777783</v>
      </c>
      <c r="N1489" s="567">
        <v>0.82940170940170943</v>
      </c>
      <c r="O1489" s="567">
        <v>0.83555555555555561</v>
      </c>
      <c r="P1489" s="567">
        <v>0.74940170940170947</v>
      </c>
      <c r="Q1489" s="567">
        <v>9.2307692307692313E-2</v>
      </c>
      <c r="R1489" s="390">
        <f t="shared" si="23"/>
        <v>0.33811965811965811</v>
      </c>
    </row>
    <row r="1490" spans="1:18" ht="15.75">
      <c r="A1490" s="385">
        <v>1485</v>
      </c>
      <c r="B1490" s="386" t="s">
        <v>2894</v>
      </c>
      <c r="C1490" s="387" t="s">
        <v>2895</v>
      </c>
      <c r="D1490" s="563" t="s">
        <v>633</v>
      </c>
      <c r="E1490" s="392">
        <v>15000</v>
      </c>
      <c r="F1490" s="567">
        <v>0.81909333333333334</v>
      </c>
      <c r="G1490" s="567">
        <v>0.92800000000000005</v>
      </c>
      <c r="H1490" s="567">
        <v>0.83026666666666671</v>
      </c>
      <c r="I1490" s="567">
        <v>0.86653333333333338</v>
      </c>
      <c r="J1490" s="567">
        <v>0.89659999999999995</v>
      </c>
      <c r="K1490" s="567">
        <v>0.83793333333333331</v>
      </c>
      <c r="L1490" s="567">
        <v>0.81306666666666672</v>
      </c>
      <c r="M1490" s="567">
        <v>0.84699999999999998</v>
      </c>
      <c r="N1490" s="567">
        <v>0.90059999999999996</v>
      </c>
      <c r="O1490" s="567">
        <v>0.97093333333333331</v>
      </c>
      <c r="P1490" s="567">
        <v>0.88913333333333333</v>
      </c>
      <c r="Q1490" s="567">
        <v>0.98932076000000002</v>
      </c>
      <c r="R1490" s="390">
        <f t="shared" si="23"/>
        <v>0.88237339666666681</v>
      </c>
    </row>
    <row r="1491" spans="1:18" ht="15.75">
      <c r="A1491" s="385">
        <v>1486</v>
      </c>
      <c r="B1491" s="386" t="s">
        <v>2896</v>
      </c>
      <c r="C1491" s="387" t="s">
        <v>2897</v>
      </c>
      <c r="D1491" s="563" t="s">
        <v>2898</v>
      </c>
      <c r="E1491" s="388">
        <v>110</v>
      </c>
      <c r="F1491" s="567">
        <v>1.2727272727272727</v>
      </c>
      <c r="G1491" s="567">
        <v>1.1727272727272726</v>
      </c>
      <c r="H1491" s="567">
        <v>1.1363636363636365</v>
      </c>
      <c r="I1491" s="567">
        <v>0.90909090909090906</v>
      </c>
      <c r="J1491" s="567">
        <v>0.71818181818181814</v>
      </c>
      <c r="K1491" s="567">
        <v>1.0454545454545454</v>
      </c>
      <c r="L1491" s="567">
        <v>0.6454545454545455</v>
      </c>
      <c r="M1491" s="567">
        <v>0.96363636363636362</v>
      </c>
      <c r="N1491" s="567">
        <v>0.98181818181818181</v>
      </c>
      <c r="O1491" s="567">
        <v>0.76363636363636367</v>
      </c>
      <c r="P1491" s="567">
        <v>0.70909090909090911</v>
      </c>
      <c r="Q1491" s="567">
        <v>0.87272727272727268</v>
      </c>
      <c r="R1491" s="390">
        <f t="shared" si="23"/>
        <v>0.93257575757575761</v>
      </c>
    </row>
    <row r="1492" spans="1:18" ht="15.75">
      <c r="A1492" s="385">
        <v>1487</v>
      </c>
      <c r="B1492" s="386" t="s">
        <v>2899</v>
      </c>
      <c r="C1492" s="387" t="s">
        <v>2900</v>
      </c>
      <c r="D1492" s="563" t="s">
        <v>394</v>
      </c>
      <c r="E1492" s="388">
        <v>200</v>
      </c>
      <c r="F1492" s="567">
        <v>0.65200000000000002</v>
      </c>
      <c r="G1492" s="567">
        <v>0.62719999999999998</v>
      </c>
      <c r="H1492" s="567">
        <v>0.17760000000000001</v>
      </c>
      <c r="I1492" s="567">
        <v>0.63759999999999994</v>
      </c>
      <c r="J1492" s="567">
        <v>0.63439999999999996</v>
      </c>
      <c r="K1492" s="567">
        <v>0.52800000000000002</v>
      </c>
      <c r="L1492" s="567">
        <v>0.72160000000000002</v>
      </c>
      <c r="M1492" s="567">
        <v>0.3528</v>
      </c>
      <c r="N1492" s="567">
        <v>6.6400000000000001E-2</v>
      </c>
      <c r="O1492" s="567">
        <v>0.65200000000000002</v>
      </c>
      <c r="P1492" s="567">
        <v>0.6472</v>
      </c>
      <c r="Q1492" s="567">
        <v>0.65040000000000009</v>
      </c>
      <c r="R1492" s="390">
        <f t="shared" si="23"/>
        <v>0.52893333333333337</v>
      </c>
    </row>
    <row r="1493" spans="1:18" ht="15.75">
      <c r="A1493" s="385">
        <v>1488</v>
      </c>
      <c r="B1493" s="386" t="s">
        <v>2901</v>
      </c>
      <c r="C1493" s="387" t="s">
        <v>2902</v>
      </c>
      <c r="D1493" s="563" t="s">
        <v>394</v>
      </c>
      <c r="E1493" s="388">
        <v>278</v>
      </c>
      <c r="F1493" s="567">
        <v>0.71366906474820146</v>
      </c>
      <c r="G1493" s="567">
        <v>0.5772661870503597</v>
      </c>
      <c r="H1493" s="567">
        <v>0.59913669064748198</v>
      </c>
      <c r="I1493" s="567">
        <v>0.57611510791366904</v>
      </c>
      <c r="J1493" s="567">
        <v>0.56287769784172659</v>
      </c>
      <c r="K1493" s="567">
        <v>0.6014388489208633</v>
      </c>
      <c r="L1493" s="567">
        <v>0.61525179856115109</v>
      </c>
      <c r="M1493" s="567">
        <v>0.63539568345323738</v>
      </c>
      <c r="N1493" s="567">
        <v>0.68834532374100721</v>
      </c>
      <c r="O1493" s="567">
        <v>0.61179856115107922</v>
      </c>
      <c r="P1493" s="567">
        <v>0.5933812949640288</v>
      </c>
      <c r="Q1493" s="567">
        <v>0.56805755395683444</v>
      </c>
      <c r="R1493" s="390">
        <f t="shared" si="23"/>
        <v>0.61189448441246996</v>
      </c>
    </row>
    <row r="1494" spans="1:18" ht="15.75">
      <c r="A1494" s="385">
        <v>1489</v>
      </c>
      <c r="B1494" s="386" t="s">
        <v>2903</v>
      </c>
      <c r="C1494" s="387" t="s">
        <v>2904</v>
      </c>
      <c r="D1494" s="563" t="s">
        <v>394</v>
      </c>
      <c r="E1494" s="388">
        <v>259</v>
      </c>
      <c r="F1494" s="567">
        <v>0.15876447876447874</v>
      </c>
      <c r="G1494" s="567">
        <v>3.5212355212355211E-2</v>
      </c>
      <c r="H1494" s="567">
        <v>4.9176447876447878E-2</v>
      </c>
      <c r="I1494" s="567">
        <v>3.6447876447876448E-2</v>
      </c>
      <c r="J1494" s="567">
        <v>4.1389961389961392E-2</v>
      </c>
      <c r="K1494" s="567">
        <v>4.9420849420849421E-2</v>
      </c>
      <c r="L1494" s="567">
        <v>0.66532818532818527</v>
      </c>
      <c r="M1494" s="567">
        <v>0.72216216216216211</v>
      </c>
      <c r="N1494" s="567">
        <v>0.91799227799227801</v>
      </c>
      <c r="O1494" s="567">
        <v>0.82903474903474905</v>
      </c>
      <c r="P1494" s="567">
        <v>0.77590733590733596</v>
      </c>
      <c r="Q1494" s="567">
        <v>0.22424710424710423</v>
      </c>
      <c r="R1494" s="390">
        <f t="shared" si="23"/>
        <v>0.37542364864864863</v>
      </c>
    </row>
    <row r="1495" spans="1:18" ht="15.75">
      <c r="A1495" s="385">
        <v>1490</v>
      </c>
      <c r="B1495" s="386" t="s">
        <v>2905</v>
      </c>
      <c r="C1495" s="387" t="s">
        <v>2906</v>
      </c>
      <c r="D1495" s="563" t="s">
        <v>394</v>
      </c>
      <c r="E1495" s="388">
        <v>979</v>
      </c>
      <c r="F1495" s="567">
        <v>0.79280898876404493</v>
      </c>
      <c r="G1495" s="567">
        <v>0.80604698672114405</v>
      </c>
      <c r="H1495" s="567">
        <v>0.78398365679264559</v>
      </c>
      <c r="I1495" s="567">
        <v>0.84281920326864146</v>
      </c>
      <c r="J1495" s="567">
        <v>0.80236976506639424</v>
      </c>
      <c r="K1495" s="567">
        <v>0.77221654749744639</v>
      </c>
      <c r="L1495" s="567">
        <v>0.7876608784473953</v>
      </c>
      <c r="M1495" s="567">
        <v>0.79575076608784467</v>
      </c>
      <c r="N1495" s="567">
        <v>0.75971399387129723</v>
      </c>
      <c r="O1495" s="567">
        <v>0.74353421859039837</v>
      </c>
      <c r="P1495" s="567">
        <v>0.77662921348314606</v>
      </c>
      <c r="Q1495" s="567">
        <v>0.79575076608784467</v>
      </c>
      <c r="R1495" s="390">
        <f t="shared" si="23"/>
        <v>0.78827374872318712</v>
      </c>
    </row>
    <row r="1496" spans="1:18" ht="15.75">
      <c r="A1496" s="385">
        <v>1491</v>
      </c>
      <c r="B1496" s="386" t="s">
        <v>2907</v>
      </c>
      <c r="C1496" s="387" t="s">
        <v>2908</v>
      </c>
      <c r="D1496" s="563" t="s">
        <v>391</v>
      </c>
      <c r="E1496" s="388">
        <v>166</v>
      </c>
      <c r="F1496" s="567">
        <v>0.86506024096385536</v>
      </c>
      <c r="G1496" s="567">
        <v>1.2033734939759035</v>
      </c>
      <c r="H1496" s="567">
        <v>1.1985542168674699</v>
      </c>
      <c r="I1496" s="567">
        <v>1.0828915662650602</v>
      </c>
      <c r="J1496" s="567">
        <v>1.0756626506024096</v>
      </c>
      <c r="K1496" s="567">
        <v>1.2033734939759035</v>
      </c>
      <c r="L1496" s="567">
        <v>1.2428915662650601</v>
      </c>
      <c r="M1496" s="567">
        <v>1.0910843373493977</v>
      </c>
      <c r="N1496" s="567">
        <v>1.0901204819277108</v>
      </c>
      <c r="O1496" s="567">
        <v>1.1171084337349397</v>
      </c>
      <c r="P1496" s="567">
        <v>1.1407228915662651</v>
      </c>
      <c r="Q1496" s="567">
        <v>1.2510843373493976</v>
      </c>
      <c r="R1496" s="390">
        <f t="shared" si="23"/>
        <v>1.130160642570281</v>
      </c>
    </row>
    <row r="1497" spans="1:18" ht="15.75">
      <c r="A1497" s="385">
        <v>1492</v>
      </c>
      <c r="B1497" s="386" t="s">
        <v>2909</v>
      </c>
      <c r="C1497" s="387" t="s">
        <v>2910</v>
      </c>
      <c r="D1497" s="563" t="s">
        <v>394</v>
      </c>
      <c r="E1497" s="388">
        <v>170</v>
      </c>
      <c r="F1497" s="567">
        <v>1.6249411764705883</v>
      </c>
      <c r="G1497" s="567">
        <v>1.5529411764705883</v>
      </c>
      <c r="H1497" s="567">
        <v>1.6348235294117648</v>
      </c>
      <c r="I1497" s="567">
        <v>1.296</v>
      </c>
      <c r="J1497" s="567">
        <v>1.3905882352941177</v>
      </c>
      <c r="K1497" s="567">
        <v>1.4654117647058824</v>
      </c>
      <c r="L1497" s="567">
        <v>0.91167512690355335</v>
      </c>
      <c r="M1497" s="567">
        <v>8.2233502538071074E-2</v>
      </c>
      <c r="N1497" s="567">
        <v>1.0253807106598984</v>
      </c>
      <c r="O1497" s="567">
        <v>1.0974619289340102</v>
      </c>
      <c r="P1497" s="567">
        <v>1.0324873096446701</v>
      </c>
      <c r="Q1497" s="567">
        <v>1.0761421319796953</v>
      </c>
      <c r="R1497" s="390">
        <f t="shared" si="23"/>
        <v>1.1825072160844032</v>
      </c>
    </row>
    <row r="1498" spans="1:18" ht="15.75">
      <c r="A1498" s="385">
        <v>1493</v>
      </c>
      <c r="B1498" s="386" t="s">
        <v>2911</v>
      </c>
      <c r="C1498" s="387" t="s">
        <v>2912</v>
      </c>
      <c r="D1498" s="563" t="s">
        <v>394</v>
      </c>
      <c r="E1498" s="388">
        <v>200</v>
      </c>
      <c r="F1498" s="567">
        <v>0.84959999999999991</v>
      </c>
      <c r="G1498" s="567">
        <v>0.84079999999999999</v>
      </c>
      <c r="H1498" s="567">
        <v>0.64</v>
      </c>
      <c r="I1498" s="567">
        <v>0.27600000000000002</v>
      </c>
      <c r="J1498" s="567">
        <v>3.2799999999999996E-2</v>
      </c>
      <c r="K1498" s="567">
        <v>0.02</v>
      </c>
      <c r="L1498" s="567">
        <v>1.9199999999999998E-2</v>
      </c>
      <c r="M1498" s="567">
        <v>1.84E-2</v>
      </c>
      <c r="N1498" s="567">
        <v>0.5736</v>
      </c>
      <c r="O1498" s="567">
        <v>0.92</v>
      </c>
      <c r="P1498" s="567">
        <v>0.91120000000000001</v>
      </c>
      <c r="Q1498" s="567">
        <v>0.8992</v>
      </c>
      <c r="R1498" s="390">
        <f t="shared" si="23"/>
        <v>0.50006666666666666</v>
      </c>
    </row>
    <row r="1499" spans="1:18" ht="15.75">
      <c r="A1499" s="385">
        <v>1494</v>
      </c>
      <c r="B1499" s="386" t="s">
        <v>2913</v>
      </c>
      <c r="C1499" s="387" t="s">
        <v>2914</v>
      </c>
      <c r="D1499" s="563" t="s">
        <v>394</v>
      </c>
      <c r="E1499" s="388">
        <v>222</v>
      </c>
      <c r="F1499" s="567">
        <v>0.79567567567567565</v>
      </c>
      <c r="G1499" s="567">
        <v>0.66918918918918924</v>
      </c>
      <c r="H1499" s="567">
        <v>0.42270270270270272</v>
      </c>
      <c r="I1499" s="567">
        <v>7.2432432432432428E-2</v>
      </c>
      <c r="J1499" s="567">
        <v>7.2432432432432428E-2</v>
      </c>
      <c r="K1499" s="567">
        <v>5.1891891891891889E-2</v>
      </c>
      <c r="L1499" s="567">
        <v>5.7297297297297302E-2</v>
      </c>
      <c r="M1499" s="567">
        <v>9.4054054054054051E-2</v>
      </c>
      <c r="N1499" s="567">
        <v>0.63243243243243241</v>
      </c>
      <c r="O1499" s="567">
        <v>0.84972972972972971</v>
      </c>
      <c r="P1499" s="567">
        <v>0.99783783783783786</v>
      </c>
      <c r="Q1499" s="567">
        <v>0.8951351351351351</v>
      </c>
      <c r="R1499" s="390">
        <f t="shared" si="23"/>
        <v>0.46756756756756751</v>
      </c>
    </row>
    <row r="1500" spans="1:18" ht="15.75">
      <c r="A1500" s="385">
        <v>1495</v>
      </c>
      <c r="B1500" s="386" t="s">
        <v>2915</v>
      </c>
      <c r="C1500" s="387" t="s">
        <v>534</v>
      </c>
      <c r="D1500" s="563" t="s">
        <v>421</v>
      </c>
      <c r="E1500" s="388">
        <v>300</v>
      </c>
      <c r="F1500" s="567">
        <v>0.27599999999999997</v>
      </c>
      <c r="G1500" s="567">
        <v>0.26800000000000002</v>
      </c>
      <c r="H1500" s="567">
        <v>0.30705773333333336</v>
      </c>
      <c r="I1500" s="567">
        <v>0.27199999999999996</v>
      </c>
      <c r="J1500" s="567">
        <v>0.27199999999999996</v>
      </c>
      <c r="K1500" s="567">
        <v>0.27599999999999997</v>
      </c>
      <c r="L1500" s="567">
        <v>0.27199999999999996</v>
      </c>
      <c r="M1500" s="567">
        <v>0.28000000000000003</v>
      </c>
      <c r="N1500" s="567">
        <v>0.27599999999999997</v>
      </c>
      <c r="O1500" s="567">
        <v>0.28400000000000003</v>
      </c>
      <c r="P1500" s="567">
        <v>0.28000000000000003</v>
      </c>
      <c r="Q1500" s="567">
        <v>0.308</v>
      </c>
      <c r="R1500" s="390">
        <f t="shared" si="23"/>
        <v>0.28092147777777776</v>
      </c>
    </row>
    <row r="1501" spans="1:18" ht="15.75">
      <c r="A1501" s="385">
        <v>1496</v>
      </c>
      <c r="B1501" s="386" t="s">
        <v>2916</v>
      </c>
      <c r="C1501" s="387" t="s">
        <v>2917</v>
      </c>
      <c r="D1501" s="563" t="s">
        <v>394</v>
      </c>
      <c r="E1501" s="388">
        <v>205</v>
      </c>
      <c r="F1501" s="567">
        <v>1.2214634146341463</v>
      </c>
      <c r="G1501" s="567">
        <v>1.1363902439024391</v>
      </c>
      <c r="H1501" s="567">
        <v>0.9287804878048781</v>
      </c>
      <c r="I1501" s="567">
        <v>1.329951219512195</v>
      </c>
      <c r="J1501" s="567">
        <v>1.504</v>
      </c>
      <c r="K1501" s="567">
        <v>1.4673170731707317</v>
      </c>
      <c r="L1501" s="567">
        <v>0.6325895173845355</v>
      </c>
      <c r="M1501" s="567">
        <v>0.88687078360145299</v>
      </c>
      <c r="N1501" s="567">
        <v>0.77789309807991702</v>
      </c>
      <c r="O1501" s="567">
        <v>0.93876491956408925</v>
      </c>
      <c r="P1501" s="567">
        <v>0.85210171250648692</v>
      </c>
      <c r="Q1501" s="567">
        <v>0.86715101193565136</v>
      </c>
      <c r="R1501" s="390">
        <f t="shared" si="23"/>
        <v>1.0452727901747101</v>
      </c>
    </row>
    <row r="1502" spans="1:18" ht="15.75">
      <c r="A1502" s="385">
        <v>1497</v>
      </c>
      <c r="B1502" s="386" t="s">
        <v>2918</v>
      </c>
      <c r="C1502" s="387" t="s">
        <v>2919</v>
      </c>
      <c r="D1502" s="563" t="s">
        <v>1377</v>
      </c>
      <c r="E1502" s="388">
        <v>212</v>
      </c>
      <c r="F1502" s="567">
        <v>0.50566037735849056</v>
      </c>
      <c r="G1502" s="567">
        <v>0.48981132075471701</v>
      </c>
      <c r="H1502" s="567">
        <v>0.50867924528301889</v>
      </c>
      <c r="I1502" s="567">
        <v>0.59245283018867922</v>
      </c>
      <c r="J1502" s="567">
        <v>0.44905660377358492</v>
      </c>
      <c r="K1502" s="567">
        <v>0.55471698113207546</v>
      </c>
      <c r="L1502" s="567">
        <v>0.3969811320754717</v>
      </c>
      <c r="M1502" s="567">
        <v>0.62641509433962272</v>
      </c>
      <c r="N1502" s="567">
        <v>0.63320754716981131</v>
      </c>
      <c r="O1502" s="567">
        <v>0.54264150943396228</v>
      </c>
      <c r="P1502" s="567">
        <v>0.51245283018867926</v>
      </c>
      <c r="Q1502" s="567">
        <v>0.55773584905660378</v>
      </c>
      <c r="R1502" s="390">
        <f t="shared" si="23"/>
        <v>0.53081761006289307</v>
      </c>
    </row>
    <row r="1503" spans="1:18" ht="15.75">
      <c r="A1503" s="385">
        <v>1498</v>
      </c>
      <c r="B1503" s="386" t="s">
        <v>2920</v>
      </c>
      <c r="C1503" s="387" t="s">
        <v>2921</v>
      </c>
      <c r="D1503" s="563" t="s">
        <v>394</v>
      </c>
      <c r="E1503" s="388">
        <v>278</v>
      </c>
      <c r="F1503" s="567">
        <v>1.4964028776978418E-2</v>
      </c>
      <c r="G1503" s="567">
        <v>6.6187050359712229E-2</v>
      </c>
      <c r="H1503" s="567">
        <v>2.2446043165467628E-2</v>
      </c>
      <c r="I1503" s="567">
        <v>2.2446043165467628E-2</v>
      </c>
      <c r="J1503" s="567">
        <v>0.31194244604316546</v>
      </c>
      <c r="K1503" s="567">
        <v>2.1870503597122302E-2</v>
      </c>
      <c r="L1503" s="567">
        <v>4.0863309352517981E-2</v>
      </c>
      <c r="M1503" s="567">
        <v>1.4964028776978418E-2</v>
      </c>
      <c r="N1503" s="567">
        <v>1.5539568345323742E-2</v>
      </c>
      <c r="O1503" s="567">
        <v>1.6690647482014386E-2</v>
      </c>
      <c r="P1503" s="567">
        <v>1.4964028776978418E-2</v>
      </c>
      <c r="Q1503" s="567">
        <v>1.7841726618705037E-2</v>
      </c>
      <c r="R1503" s="390">
        <f t="shared" si="23"/>
        <v>4.8393285371702649E-2</v>
      </c>
    </row>
    <row r="1504" spans="1:18" ht="15.75">
      <c r="A1504" s="385">
        <v>1499</v>
      </c>
      <c r="B1504" s="386" t="s">
        <v>2922</v>
      </c>
      <c r="C1504" s="387" t="s">
        <v>2923</v>
      </c>
      <c r="D1504" s="563" t="s">
        <v>394</v>
      </c>
      <c r="E1504" s="388">
        <v>130</v>
      </c>
      <c r="F1504" s="567">
        <v>1.456</v>
      </c>
      <c r="G1504" s="567">
        <v>1.6707692307692308</v>
      </c>
      <c r="H1504" s="567">
        <v>1.3790769230769231</v>
      </c>
      <c r="I1504" s="567">
        <v>1.6430769230769231</v>
      </c>
      <c r="J1504" s="567">
        <v>1.4935384615384615</v>
      </c>
      <c r="K1504" s="567">
        <v>0.76184615384615384</v>
      </c>
      <c r="L1504" s="567">
        <v>0.41100123609394312</v>
      </c>
      <c r="M1504" s="567">
        <v>0.49237742068397194</v>
      </c>
      <c r="N1504" s="567">
        <v>0.81046559538524932</v>
      </c>
      <c r="O1504" s="567">
        <v>0.88586732591676964</v>
      </c>
      <c r="P1504" s="567">
        <v>0.94231561598681501</v>
      </c>
      <c r="Q1504" s="567">
        <v>0.90234857849196537</v>
      </c>
      <c r="R1504" s="390">
        <f t="shared" si="23"/>
        <v>1.0707236220722007</v>
      </c>
    </row>
    <row r="1505" spans="1:18" ht="15.75">
      <c r="A1505" s="385">
        <v>1500</v>
      </c>
      <c r="B1505" s="386" t="s">
        <v>2924</v>
      </c>
      <c r="C1505" s="387" t="s">
        <v>2925</v>
      </c>
      <c r="D1505" s="563" t="s">
        <v>394</v>
      </c>
      <c r="E1505" s="388">
        <v>200</v>
      </c>
      <c r="F1505" s="567">
        <v>1.1095999999999999</v>
      </c>
      <c r="G1505" s="567">
        <v>0.73680000000000012</v>
      </c>
      <c r="H1505" s="567">
        <v>0.74879999999999991</v>
      </c>
      <c r="I1505" s="567">
        <v>0.70079999999999998</v>
      </c>
      <c r="J1505" s="567">
        <v>0.19359999999999999</v>
      </c>
      <c r="K1505" s="567">
        <v>0.6552</v>
      </c>
      <c r="L1505" s="567">
        <v>6.480000000000001E-2</v>
      </c>
      <c r="M1505" s="567">
        <v>9.0399999999999994E-2</v>
      </c>
      <c r="N1505" s="567">
        <v>0.13519999999999999</v>
      </c>
      <c r="O1505" s="567">
        <v>0.76560000000000006</v>
      </c>
      <c r="P1505" s="567">
        <v>0.73439999999999994</v>
      </c>
      <c r="Q1505" s="567">
        <v>0.74480000000000002</v>
      </c>
      <c r="R1505" s="390">
        <f t="shared" si="23"/>
        <v>0.55666666666666664</v>
      </c>
    </row>
    <row r="1506" spans="1:18" ht="15.75">
      <c r="A1506" s="385">
        <v>1501</v>
      </c>
      <c r="B1506" s="386" t="s">
        <v>2926</v>
      </c>
      <c r="C1506" s="387" t="s">
        <v>2927</v>
      </c>
      <c r="D1506" s="563" t="s">
        <v>394</v>
      </c>
      <c r="E1506" s="388">
        <v>278</v>
      </c>
      <c r="F1506" s="567">
        <v>1.0814388489208633</v>
      </c>
      <c r="G1506" s="567">
        <v>1.041726618705036</v>
      </c>
      <c r="H1506" s="567">
        <v>1.0238848920863308</v>
      </c>
      <c r="I1506" s="567">
        <v>0.80748201438848921</v>
      </c>
      <c r="J1506" s="567">
        <v>1.0284892086330937</v>
      </c>
      <c r="K1506" s="567">
        <v>0.96690647482014391</v>
      </c>
      <c r="L1506" s="567">
        <v>0.11165467625899281</v>
      </c>
      <c r="M1506" s="567">
        <v>9.7841726618705036E-2</v>
      </c>
      <c r="N1506" s="567">
        <v>1.0054676258992805</v>
      </c>
      <c r="O1506" s="567">
        <v>1.166043165467626</v>
      </c>
      <c r="P1506" s="567">
        <v>1.2397122302158272</v>
      </c>
      <c r="Q1506" s="567">
        <v>1.0520863309352519</v>
      </c>
      <c r="R1506" s="390">
        <f t="shared" si="23"/>
        <v>0.88522781774580339</v>
      </c>
    </row>
    <row r="1507" spans="1:18" ht="15.75">
      <c r="A1507" s="385">
        <v>1502</v>
      </c>
      <c r="B1507" s="386" t="s">
        <v>2928</v>
      </c>
      <c r="C1507" s="387" t="s">
        <v>2929</v>
      </c>
      <c r="D1507" s="563" t="s">
        <v>394</v>
      </c>
      <c r="E1507" s="388">
        <v>334</v>
      </c>
      <c r="F1507" s="567">
        <v>0.86730538922155687</v>
      </c>
      <c r="G1507" s="567">
        <v>0.74658682634730544</v>
      </c>
      <c r="H1507" s="567">
        <v>0.368622754491018</v>
      </c>
      <c r="I1507" s="567">
        <v>0.79041916167664672</v>
      </c>
      <c r="J1507" s="567">
        <v>0.41485029940119761</v>
      </c>
      <c r="K1507" s="567">
        <v>0.54131736526946106</v>
      </c>
      <c r="L1507" s="567">
        <v>0.54131736526946106</v>
      </c>
      <c r="M1507" s="567">
        <v>0.47640718562874251</v>
      </c>
      <c r="N1507" s="567">
        <v>0.58491017964071856</v>
      </c>
      <c r="O1507" s="567">
        <v>0.49221556886227547</v>
      </c>
      <c r="P1507" s="567">
        <v>0.60502994011976052</v>
      </c>
      <c r="Q1507" s="567">
        <v>0.68263473053892221</v>
      </c>
      <c r="R1507" s="390">
        <f t="shared" si="23"/>
        <v>0.59263473053892213</v>
      </c>
    </row>
    <row r="1508" spans="1:18" ht="15.75">
      <c r="A1508" s="385">
        <v>1503</v>
      </c>
      <c r="B1508" s="386" t="s">
        <v>2932</v>
      </c>
      <c r="C1508" s="387" t="s">
        <v>2933</v>
      </c>
      <c r="D1508" s="563" t="s">
        <v>394</v>
      </c>
      <c r="E1508" s="388">
        <v>311</v>
      </c>
      <c r="F1508" s="567">
        <v>0.84347266881028937</v>
      </c>
      <c r="G1508" s="567">
        <v>0.85736334405144687</v>
      </c>
      <c r="H1508" s="567">
        <v>0.91138263665594854</v>
      </c>
      <c r="I1508" s="567">
        <v>0.9329903536977493</v>
      </c>
      <c r="J1508" s="567">
        <v>0.83884244372990358</v>
      </c>
      <c r="K1508" s="567">
        <v>1.0448874598070739</v>
      </c>
      <c r="L1508" s="567">
        <v>1.0155627009646302</v>
      </c>
      <c r="M1508" s="567">
        <v>0.23459807073954983</v>
      </c>
      <c r="N1508" s="567">
        <v>0.89517684887459803</v>
      </c>
      <c r="O1508" s="567">
        <v>0.96385852090032154</v>
      </c>
      <c r="P1508" s="567">
        <v>0.96463022508038587</v>
      </c>
      <c r="Q1508" s="567">
        <v>0.98855305466237942</v>
      </c>
      <c r="R1508" s="390">
        <f t="shared" si="23"/>
        <v>0.87427652733118955</v>
      </c>
    </row>
    <row r="1509" spans="1:18" ht="15.75">
      <c r="A1509" s="385">
        <v>1504</v>
      </c>
      <c r="B1509" s="386" t="s">
        <v>2934</v>
      </c>
      <c r="C1509" s="387" t="s">
        <v>3501</v>
      </c>
      <c r="D1509" s="563" t="s">
        <v>394</v>
      </c>
      <c r="E1509" s="388">
        <v>200</v>
      </c>
      <c r="F1509" s="567">
        <v>0.89040000000000008</v>
      </c>
      <c r="G1509" s="567">
        <v>0.90879999999999994</v>
      </c>
      <c r="H1509" s="567">
        <v>0.93200000000000005</v>
      </c>
      <c r="I1509" s="567">
        <v>0.95279999999999998</v>
      </c>
      <c r="J1509" s="567">
        <v>0.9376000000000001</v>
      </c>
      <c r="K1509" s="567">
        <v>0.93920000000000003</v>
      </c>
      <c r="L1509" s="567">
        <v>0.96640000000000004</v>
      </c>
      <c r="M1509" s="567">
        <v>0</v>
      </c>
      <c r="N1509" s="567">
        <v>0.96479999999999999</v>
      </c>
      <c r="O1509" s="567">
        <v>1.014</v>
      </c>
      <c r="P1509" s="567">
        <v>0.996</v>
      </c>
      <c r="Q1509" s="567">
        <v>1.0056</v>
      </c>
      <c r="R1509" s="390">
        <f t="shared" si="23"/>
        <v>0.87563333333333337</v>
      </c>
    </row>
    <row r="1510" spans="1:18" ht="15.75">
      <c r="A1510" s="385">
        <v>1505</v>
      </c>
      <c r="B1510" s="386" t="s">
        <v>2936</v>
      </c>
      <c r="C1510" s="387" t="s">
        <v>2937</v>
      </c>
      <c r="D1510" s="563" t="s">
        <v>394</v>
      </c>
      <c r="E1510" s="388">
        <v>280</v>
      </c>
      <c r="F1510" s="567">
        <v>0.80857142857142861</v>
      </c>
      <c r="G1510" s="567">
        <v>0.77714285714285714</v>
      </c>
      <c r="H1510" s="567">
        <v>0.59348107142857143</v>
      </c>
      <c r="I1510" s="567">
        <v>0.04</v>
      </c>
      <c r="J1510" s="567">
        <v>6.1428571428571423E-2</v>
      </c>
      <c r="K1510" s="567">
        <v>6.5714285714285711E-2</v>
      </c>
      <c r="L1510" s="567">
        <v>0.12428571428571428</v>
      </c>
      <c r="M1510" s="567">
        <v>0.97999999999999987</v>
      </c>
      <c r="N1510" s="567">
        <v>0.96714285714285719</v>
      </c>
      <c r="O1510" s="567">
        <v>0.90857142857142859</v>
      </c>
      <c r="P1510" s="567">
        <v>0.83571428571428574</v>
      </c>
      <c r="Q1510" s="567">
        <v>0.80857142857142861</v>
      </c>
      <c r="R1510" s="390">
        <f t="shared" si="23"/>
        <v>0.58088532738095233</v>
      </c>
    </row>
    <row r="1511" spans="1:18" ht="15.75">
      <c r="A1511" s="385">
        <v>1506</v>
      </c>
      <c r="B1511" s="386" t="s">
        <v>2938</v>
      </c>
      <c r="C1511" s="387" t="s">
        <v>2939</v>
      </c>
      <c r="D1511" s="563" t="s">
        <v>394</v>
      </c>
      <c r="E1511" s="388">
        <v>266.66666666666669</v>
      </c>
      <c r="F1511" s="567">
        <v>1.7099999999999997E-2</v>
      </c>
      <c r="G1511" s="567">
        <v>0.45629999999999998</v>
      </c>
      <c r="H1511" s="567">
        <v>0.72629999999999995</v>
      </c>
      <c r="I1511" s="567">
        <v>0.58589999999999998</v>
      </c>
      <c r="J1511" s="567">
        <v>0.97919999999999996</v>
      </c>
      <c r="K1511" s="567">
        <v>1.0025999999999999</v>
      </c>
      <c r="L1511" s="567">
        <v>0.55349999999999999</v>
      </c>
      <c r="M1511" s="567">
        <v>1.1367</v>
      </c>
      <c r="N1511" s="567">
        <v>0.48599999999999993</v>
      </c>
      <c r="O1511" s="567">
        <v>0.74880000000000002</v>
      </c>
      <c r="P1511" s="567">
        <v>0.54179999999999995</v>
      </c>
      <c r="Q1511" s="567">
        <v>0.65610000000000002</v>
      </c>
      <c r="R1511" s="390">
        <f t="shared" si="23"/>
        <v>0.65752500000000003</v>
      </c>
    </row>
    <row r="1512" spans="1:18" ht="15.75">
      <c r="A1512" s="385">
        <v>1507</v>
      </c>
      <c r="B1512" s="386" t="s">
        <v>2940</v>
      </c>
      <c r="C1512" s="387" t="s">
        <v>2941</v>
      </c>
      <c r="D1512" s="563" t="s">
        <v>394</v>
      </c>
      <c r="E1512" s="388">
        <v>315</v>
      </c>
      <c r="F1512" s="567">
        <v>1.2380952380952381</v>
      </c>
      <c r="G1512" s="567">
        <v>1.1047619047619048</v>
      </c>
      <c r="H1512" s="567">
        <v>1.3130158730158732</v>
      </c>
      <c r="I1512" s="567">
        <v>0.92952380952380953</v>
      </c>
      <c r="J1512" s="567">
        <v>0.77333333333333332</v>
      </c>
      <c r="K1512" s="567">
        <v>0.80253968253968255</v>
      </c>
      <c r="L1512" s="567">
        <v>0.76063492063492066</v>
      </c>
      <c r="M1512" s="567">
        <v>0.74412698412698419</v>
      </c>
      <c r="N1512" s="567">
        <v>0.88507936507936513</v>
      </c>
      <c r="O1512" s="567">
        <v>1.059047619047619</v>
      </c>
      <c r="P1512" s="567">
        <v>1.0095238095238095</v>
      </c>
      <c r="Q1512" s="567">
        <v>0.85079365079365077</v>
      </c>
      <c r="R1512" s="390">
        <f t="shared" si="23"/>
        <v>0.95587301587301587</v>
      </c>
    </row>
    <row r="1513" spans="1:18" ht="15.75">
      <c r="A1513" s="385">
        <v>1508</v>
      </c>
      <c r="B1513" s="386" t="s">
        <v>2942</v>
      </c>
      <c r="C1513" s="387" t="s">
        <v>2943</v>
      </c>
      <c r="D1513" s="563" t="s">
        <v>394</v>
      </c>
      <c r="E1513" s="388">
        <v>333.33333333333331</v>
      </c>
      <c r="F1513" s="567">
        <v>0.66359999999999997</v>
      </c>
      <c r="G1513" s="567">
        <v>0.5736</v>
      </c>
      <c r="H1513" s="567">
        <v>0.56640000000000001</v>
      </c>
      <c r="I1513" s="567">
        <v>0.60000000000000009</v>
      </c>
      <c r="J1513" s="567">
        <v>0.60960000000000003</v>
      </c>
      <c r="K1513" s="567">
        <v>0.56064000000000003</v>
      </c>
      <c r="L1513" s="567">
        <v>0.68759999999999999</v>
      </c>
      <c r="M1513" s="567">
        <v>0.71040000000000003</v>
      </c>
      <c r="N1513" s="567">
        <v>0.70800000000000007</v>
      </c>
      <c r="O1513" s="567">
        <v>0.62040000000000006</v>
      </c>
      <c r="P1513" s="567">
        <v>0.68400000000000005</v>
      </c>
      <c r="Q1513" s="567">
        <v>0.74399999999999999</v>
      </c>
      <c r="R1513" s="390">
        <f t="shared" si="23"/>
        <v>0.64401999999999993</v>
      </c>
    </row>
    <row r="1514" spans="1:18" ht="15.75">
      <c r="A1514" s="385">
        <v>1509</v>
      </c>
      <c r="B1514" s="386" t="s">
        <v>2944</v>
      </c>
      <c r="C1514" s="387" t="s">
        <v>2945</v>
      </c>
      <c r="D1514" s="563" t="s">
        <v>394</v>
      </c>
      <c r="E1514" s="388">
        <v>622.22222222222217</v>
      </c>
      <c r="F1514" s="567">
        <v>0.63025714285714296</v>
      </c>
      <c r="G1514" s="567">
        <v>0.75908571428571436</v>
      </c>
      <c r="H1514" s="567">
        <v>0.72437142857142867</v>
      </c>
      <c r="I1514" s="567">
        <v>0.62254285714285718</v>
      </c>
      <c r="J1514" s="567">
        <v>0.67114285714285726</v>
      </c>
      <c r="K1514" s="567">
        <v>0.56854285714285713</v>
      </c>
      <c r="L1514" s="567">
        <v>0.63488571428571439</v>
      </c>
      <c r="M1514" s="567">
        <v>0.55388571428571431</v>
      </c>
      <c r="N1514" s="567">
        <v>1.0051714285714288</v>
      </c>
      <c r="O1514" s="567">
        <v>0.93111428571428578</v>
      </c>
      <c r="P1514" s="567">
        <v>0.74597142857142862</v>
      </c>
      <c r="Q1514" s="567">
        <v>0.8640000000000001</v>
      </c>
      <c r="R1514" s="390">
        <f t="shared" si="23"/>
        <v>0.72591428571428585</v>
      </c>
    </row>
    <row r="1515" spans="1:18" ht="15.75">
      <c r="A1515" s="385">
        <v>1510</v>
      </c>
      <c r="B1515" s="386" t="s">
        <v>2946</v>
      </c>
      <c r="C1515" s="387" t="s">
        <v>2947</v>
      </c>
      <c r="D1515" s="563" t="s">
        <v>394</v>
      </c>
      <c r="E1515" s="388">
        <v>361.11111111111109</v>
      </c>
      <c r="F1515" s="567">
        <v>0.58087384615384619</v>
      </c>
      <c r="G1515" s="567">
        <v>0.65929846153846161</v>
      </c>
      <c r="H1515" s="567">
        <v>0.60878769230769236</v>
      </c>
      <c r="I1515" s="567">
        <v>0.51175384615384623</v>
      </c>
      <c r="J1515" s="567">
        <v>0.50377846153846151</v>
      </c>
      <c r="K1515" s="567">
        <v>0.53900307692307692</v>
      </c>
      <c r="L1515" s="567">
        <v>0.38281846153846161</v>
      </c>
      <c r="M1515" s="567">
        <v>0.58685538461538467</v>
      </c>
      <c r="N1515" s="567">
        <v>0.59017846153846154</v>
      </c>
      <c r="O1515" s="567">
        <v>0.67259076923076921</v>
      </c>
      <c r="P1515" s="567">
        <v>0.62473846153846158</v>
      </c>
      <c r="Q1515" s="567">
        <v>0.61609846153846159</v>
      </c>
      <c r="R1515" s="390">
        <f t="shared" si="23"/>
        <v>0.57306461538461539</v>
      </c>
    </row>
    <row r="1516" spans="1:18" ht="15.75">
      <c r="A1516" s="385">
        <v>1511</v>
      </c>
      <c r="B1516" s="386" t="s">
        <v>2948</v>
      </c>
      <c r="C1516" s="387" t="s">
        <v>2949</v>
      </c>
      <c r="D1516" s="563" t="s">
        <v>394</v>
      </c>
      <c r="E1516" s="388">
        <v>173.88888888888889</v>
      </c>
      <c r="F1516" s="567">
        <v>0.8663003194888178</v>
      </c>
      <c r="G1516" s="567">
        <v>0.72000000000000008</v>
      </c>
      <c r="H1516" s="567">
        <v>0.57507987220447288</v>
      </c>
      <c r="I1516" s="567">
        <v>5.6587859424920131E-2</v>
      </c>
      <c r="J1516" s="567">
        <v>0.30778274760383389</v>
      </c>
      <c r="K1516" s="567">
        <v>7.8210862619808308E-2</v>
      </c>
      <c r="L1516" s="567">
        <v>7.7290734824281143E-2</v>
      </c>
      <c r="M1516" s="567">
        <v>2.6223642172523959E-2</v>
      </c>
      <c r="N1516" s="567">
        <v>0.51159105431309904</v>
      </c>
      <c r="O1516" s="567">
        <v>0.52447284345047929</v>
      </c>
      <c r="P1516" s="567">
        <v>1.0135207667731629</v>
      </c>
      <c r="Q1516" s="567">
        <v>0.99603833865814695</v>
      </c>
      <c r="R1516" s="390">
        <f t="shared" si="23"/>
        <v>0.47942492012779558</v>
      </c>
    </row>
    <row r="1517" spans="1:18" ht="15.75">
      <c r="A1517" s="385">
        <v>1512</v>
      </c>
      <c r="B1517" s="386" t="s">
        <v>2950</v>
      </c>
      <c r="C1517" s="387" t="s">
        <v>2951</v>
      </c>
      <c r="D1517" s="563" t="s">
        <v>391</v>
      </c>
      <c r="E1517" s="388">
        <v>167</v>
      </c>
      <c r="F1517" s="567">
        <v>0.86658682634730533</v>
      </c>
      <c r="G1517" s="567">
        <v>0.96047904191616773</v>
      </c>
      <c r="H1517" s="567">
        <v>0.98155688622754489</v>
      </c>
      <c r="I1517" s="567">
        <v>0.85556886227544904</v>
      </c>
      <c r="J1517" s="567">
        <v>0.89724550898203592</v>
      </c>
      <c r="K1517" s="567">
        <v>0.84311377245508989</v>
      </c>
      <c r="L1517" s="567">
        <v>0.83401197604790422</v>
      </c>
      <c r="M1517" s="567">
        <v>0.797125748502994</v>
      </c>
      <c r="N1517" s="567">
        <v>0.68407185628742517</v>
      </c>
      <c r="O1517" s="567">
        <v>0.48047904191616764</v>
      </c>
      <c r="P1517" s="567">
        <v>0.6007185628742514</v>
      </c>
      <c r="Q1517" s="567">
        <v>0.9422754491017965</v>
      </c>
      <c r="R1517" s="390">
        <f t="shared" si="23"/>
        <v>0.81193612774451085</v>
      </c>
    </row>
    <row r="1518" spans="1:18" ht="15.75">
      <c r="A1518" s="385">
        <v>1513</v>
      </c>
      <c r="B1518" s="386" t="s">
        <v>2952</v>
      </c>
      <c r="C1518" s="387" t="s">
        <v>2953</v>
      </c>
      <c r="D1518" s="563" t="s">
        <v>391</v>
      </c>
      <c r="E1518" s="388">
        <v>164.44444444444443</v>
      </c>
      <c r="F1518" s="567">
        <v>0.89270270270270291</v>
      </c>
      <c r="G1518" s="567">
        <v>0.76913513513513521</v>
      </c>
      <c r="H1518" s="567">
        <v>0.704918918918919</v>
      </c>
      <c r="I1518" s="567">
        <v>0.67913513513513524</v>
      </c>
      <c r="J1518" s="567">
        <v>4.5243243243243247E-2</v>
      </c>
      <c r="K1518" s="567">
        <v>0.14594594594594595</v>
      </c>
      <c r="L1518" s="567">
        <v>3.9891891891891892E-2</v>
      </c>
      <c r="M1518" s="567">
        <v>0.12405405405405406</v>
      </c>
      <c r="N1518" s="567">
        <v>0.73070270270270277</v>
      </c>
      <c r="O1518" s="567">
        <v>0.9194594594594595</v>
      </c>
      <c r="P1518" s="567">
        <v>0.84989189189189196</v>
      </c>
      <c r="Q1518" s="567">
        <v>0.91751351351351362</v>
      </c>
      <c r="R1518" s="390">
        <f t="shared" si="23"/>
        <v>0.56821621621621632</v>
      </c>
    </row>
    <row r="1519" spans="1:18" ht="15.75">
      <c r="A1519" s="385">
        <v>1514</v>
      </c>
      <c r="B1519" s="386" t="s">
        <v>2954</v>
      </c>
      <c r="C1519" s="387" t="s">
        <v>2955</v>
      </c>
      <c r="D1519" s="563" t="s">
        <v>394</v>
      </c>
      <c r="E1519" s="388">
        <v>266.66666666666669</v>
      </c>
      <c r="F1519" s="567">
        <v>4.4999999999999998E-2</v>
      </c>
      <c r="G1519" s="567">
        <v>4.8599999999999997E-2</v>
      </c>
      <c r="H1519" s="567">
        <v>4.1399999999999992E-2</v>
      </c>
      <c r="I1519" s="567">
        <v>8.8199999999999987E-2</v>
      </c>
      <c r="J1519" s="567">
        <v>3.5999999999999997E-2</v>
      </c>
      <c r="K1519" s="567">
        <v>5.3999999999999999E-2</v>
      </c>
      <c r="L1519" s="567">
        <v>0.50219999999999987</v>
      </c>
      <c r="M1519" s="567">
        <v>0.94589999999999996</v>
      </c>
      <c r="N1519" s="567">
        <v>0.71550000000000002</v>
      </c>
      <c r="O1519" s="567">
        <v>0.73439999999999994</v>
      </c>
      <c r="P1519" s="567">
        <v>0.70469999999999988</v>
      </c>
      <c r="Q1519" s="567">
        <v>0.66420000000000001</v>
      </c>
      <c r="R1519" s="390">
        <f t="shared" si="23"/>
        <v>0.38167499999999999</v>
      </c>
    </row>
    <row r="1520" spans="1:18" ht="15.75">
      <c r="A1520" s="385">
        <v>1515</v>
      </c>
      <c r="B1520" s="386" t="s">
        <v>2956</v>
      </c>
      <c r="C1520" s="387" t="s">
        <v>2957</v>
      </c>
      <c r="D1520" s="563" t="s">
        <v>394</v>
      </c>
      <c r="E1520" s="388">
        <v>277.77777777777777</v>
      </c>
      <c r="F1520" s="567">
        <v>3.456E-2</v>
      </c>
      <c r="G1520" s="567">
        <v>3.3695999999999997E-2</v>
      </c>
      <c r="H1520" s="567">
        <v>3.3695999999999997E-2</v>
      </c>
      <c r="I1520" s="567">
        <v>2.9376000000000003E-2</v>
      </c>
      <c r="J1520" s="567">
        <v>3.3695999999999997E-2</v>
      </c>
      <c r="K1520" s="567">
        <v>1.9008000000000001E-2</v>
      </c>
      <c r="L1520" s="567">
        <v>2.0736000000000001E-2</v>
      </c>
      <c r="M1520" s="567">
        <v>0.80265600000000004</v>
      </c>
      <c r="N1520" s="567">
        <v>0.81734399999999996</v>
      </c>
      <c r="O1520" s="567">
        <v>0.81215999999999999</v>
      </c>
      <c r="P1520" s="567">
        <v>0.80956799999999995</v>
      </c>
      <c r="Q1520" s="567">
        <v>0.72748800000000002</v>
      </c>
      <c r="R1520" s="390">
        <f t="shared" si="23"/>
        <v>0.34783199999999997</v>
      </c>
    </row>
    <row r="1521" spans="1:18" ht="15.75">
      <c r="A1521" s="385">
        <v>1516</v>
      </c>
      <c r="B1521" s="386" t="s">
        <v>2958</v>
      </c>
      <c r="C1521" s="387" t="s">
        <v>2959</v>
      </c>
      <c r="D1521" s="563" t="s">
        <v>394</v>
      </c>
      <c r="E1521" s="388">
        <v>128</v>
      </c>
      <c r="F1521" s="567">
        <v>1.3206249999999999</v>
      </c>
      <c r="G1521" s="567">
        <v>1.2718750000000001</v>
      </c>
      <c r="H1521" s="567">
        <v>1.339375</v>
      </c>
      <c r="I1521" s="567">
        <v>1.005625</v>
      </c>
      <c r="J1521" s="567">
        <v>1.135</v>
      </c>
      <c r="K1521" s="567">
        <v>0.81562500000000004</v>
      </c>
      <c r="L1521" s="567">
        <v>0.739375</v>
      </c>
      <c r="M1521" s="567">
        <v>5.1874999999999998E-2</v>
      </c>
      <c r="N1521" s="567">
        <v>0.106875</v>
      </c>
      <c r="O1521" s="567">
        <v>1.4337500000000001</v>
      </c>
      <c r="P1521" s="567">
        <v>1.3687499999999999</v>
      </c>
      <c r="Q1521" s="567">
        <v>1.3987499999999999</v>
      </c>
      <c r="R1521" s="390">
        <f t="shared" si="23"/>
        <v>0.99895833333333328</v>
      </c>
    </row>
    <row r="1522" spans="1:18" ht="15.75">
      <c r="A1522" s="385">
        <v>1517</v>
      </c>
      <c r="B1522" s="386" t="s">
        <v>2960</v>
      </c>
      <c r="C1522" s="387" t="s">
        <v>2961</v>
      </c>
      <c r="D1522" s="563" t="s">
        <v>394</v>
      </c>
      <c r="E1522" s="388">
        <v>128</v>
      </c>
      <c r="F1522" s="567">
        <v>1.0387500000000001</v>
      </c>
      <c r="G1522" s="567">
        <v>0.92374999999999996</v>
      </c>
      <c r="H1522" s="567">
        <v>0.94125000000000003</v>
      </c>
      <c r="I1522" s="567">
        <v>0.96375</v>
      </c>
      <c r="J1522" s="567">
        <v>0.85750000000000004</v>
      </c>
      <c r="K1522" s="567">
        <v>3.7499999999999999E-2</v>
      </c>
      <c r="L1522" s="567">
        <v>9.2499999999999999E-2</v>
      </c>
      <c r="M1522" s="567">
        <v>5.8749999999999997E-2</v>
      </c>
      <c r="N1522" s="567">
        <v>1.0449999999999999</v>
      </c>
      <c r="O1522" s="567">
        <v>1.2024999999999999</v>
      </c>
      <c r="P1522" s="567">
        <v>1.05375</v>
      </c>
      <c r="Q1522" s="567">
        <v>1.0856250000000001</v>
      </c>
      <c r="R1522" s="390">
        <f t="shared" si="23"/>
        <v>0.77505208333333331</v>
      </c>
    </row>
    <row r="1523" spans="1:18" ht="15.75">
      <c r="A1523" s="385">
        <v>1518</v>
      </c>
      <c r="B1523" s="386" t="s">
        <v>2962</v>
      </c>
      <c r="C1523" s="387" t="s">
        <v>2963</v>
      </c>
      <c r="D1523" s="563" t="s">
        <v>394</v>
      </c>
      <c r="E1523" s="388">
        <v>111.11111111111111</v>
      </c>
      <c r="F1523" s="567">
        <v>0.50616000000000005</v>
      </c>
      <c r="G1523" s="567">
        <v>0.70704</v>
      </c>
      <c r="H1523" s="567">
        <v>0.66671999999999998</v>
      </c>
      <c r="I1523" s="567">
        <v>0.69623999999999997</v>
      </c>
      <c r="J1523" s="567">
        <v>0.73151999999999995</v>
      </c>
      <c r="K1523" s="567">
        <v>0.53639999999999999</v>
      </c>
      <c r="L1523" s="567">
        <v>0.77832000000000001</v>
      </c>
      <c r="M1523" s="567">
        <v>1.08792</v>
      </c>
      <c r="N1523" s="567">
        <v>0.72</v>
      </c>
      <c r="O1523" s="567">
        <v>0.87263999999999997</v>
      </c>
      <c r="P1523" s="567">
        <v>0.67176000000000002</v>
      </c>
      <c r="Q1523" s="567">
        <v>0.86039999999999994</v>
      </c>
      <c r="R1523" s="390">
        <f t="shared" si="23"/>
        <v>0.7362599999999998</v>
      </c>
    </row>
    <row r="1524" spans="1:18" ht="15.75">
      <c r="A1524" s="385">
        <v>1519</v>
      </c>
      <c r="B1524" s="386" t="s">
        <v>2964</v>
      </c>
      <c r="C1524" s="387" t="s">
        <v>2965</v>
      </c>
      <c r="D1524" s="563" t="s">
        <v>391</v>
      </c>
      <c r="E1524" s="388">
        <v>147</v>
      </c>
      <c r="F1524" s="567">
        <v>0.91374149659863946</v>
      </c>
      <c r="G1524" s="567">
        <v>0.75918367346938775</v>
      </c>
      <c r="H1524" s="567">
        <v>0.50013605442176867</v>
      </c>
      <c r="I1524" s="567">
        <v>0.52517006802721089</v>
      </c>
      <c r="J1524" s="567">
        <v>0.44789115646258504</v>
      </c>
      <c r="K1524" s="567">
        <v>0.33197278911564626</v>
      </c>
      <c r="L1524" s="567">
        <v>0.57795918367346932</v>
      </c>
      <c r="M1524" s="567">
        <v>0.5273469387755102</v>
      </c>
      <c r="N1524" s="567">
        <v>0.39183673469387759</v>
      </c>
      <c r="O1524" s="567">
        <v>0.29877551020408166</v>
      </c>
      <c r="P1524" s="567">
        <v>0.51918367346938776</v>
      </c>
      <c r="Q1524" s="567">
        <v>0.61496598639455791</v>
      </c>
      <c r="R1524" s="390">
        <f t="shared" si="23"/>
        <v>0.53401360544217691</v>
      </c>
    </row>
    <row r="1525" spans="1:18" ht="15.75">
      <c r="A1525" s="385">
        <v>1520</v>
      </c>
      <c r="B1525" s="386" t="s">
        <v>2966</v>
      </c>
      <c r="C1525" s="387" t="s">
        <v>2967</v>
      </c>
      <c r="D1525" s="563" t="s">
        <v>2898</v>
      </c>
      <c r="E1525" s="388">
        <v>111.11111111111111</v>
      </c>
      <c r="F1525" s="567">
        <v>1.3823999999999999</v>
      </c>
      <c r="G1525" s="567">
        <v>1.0871999999999999</v>
      </c>
      <c r="H1525" s="567">
        <v>1.3463999999999998</v>
      </c>
      <c r="I1525" s="567">
        <v>0.60839999999999994</v>
      </c>
      <c r="J1525" s="567">
        <v>0.99</v>
      </c>
      <c r="K1525" s="567">
        <v>1.0979999999999999</v>
      </c>
      <c r="L1525" s="567">
        <v>0.72</v>
      </c>
      <c r="M1525" s="567">
        <v>0.81899999999999995</v>
      </c>
      <c r="N1525" s="567">
        <v>0.76500000000000001</v>
      </c>
      <c r="O1525" s="567">
        <v>0.81899999999999995</v>
      </c>
      <c r="P1525" s="567">
        <v>0.72</v>
      </c>
      <c r="Q1525" s="567">
        <v>1.008</v>
      </c>
      <c r="R1525" s="390">
        <f t="shared" si="23"/>
        <v>0.94695000000000018</v>
      </c>
    </row>
    <row r="1526" spans="1:18" ht="15.75">
      <c r="A1526" s="385">
        <v>1521</v>
      </c>
      <c r="B1526" s="386" t="s">
        <v>2968</v>
      </c>
      <c r="C1526" s="387" t="s">
        <v>2969</v>
      </c>
      <c r="D1526" s="563" t="s">
        <v>394</v>
      </c>
      <c r="E1526" s="388">
        <v>178</v>
      </c>
      <c r="F1526" s="567">
        <v>0.49887640449438203</v>
      </c>
      <c r="G1526" s="567">
        <v>1.5280898876404495E-2</v>
      </c>
      <c r="H1526" s="567">
        <v>8.0898876404494387E-3</v>
      </c>
      <c r="I1526" s="567">
        <v>9.8876404494382016E-3</v>
      </c>
      <c r="J1526" s="567">
        <v>3.3258426966292137E-2</v>
      </c>
      <c r="K1526" s="567">
        <v>0.6026966292134831</v>
      </c>
      <c r="L1526" s="567">
        <v>0.65842696629213482</v>
      </c>
      <c r="M1526" s="567">
        <v>0.5919101123595506</v>
      </c>
      <c r="N1526" s="567">
        <v>0.15730337078651685</v>
      </c>
      <c r="O1526" s="567">
        <v>2.0224719101123598E-2</v>
      </c>
      <c r="P1526" s="567">
        <v>0.64853932584269658</v>
      </c>
      <c r="Q1526" s="567">
        <v>0.68764044943820224</v>
      </c>
      <c r="R1526" s="390">
        <f t="shared" si="23"/>
        <v>0.32767790262172286</v>
      </c>
    </row>
    <row r="1527" spans="1:18" ht="15.75">
      <c r="A1527" s="385">
        <v>1522</v>
      </c>
      <c r="B1527" s="386" t="s">
        <v>3836</v>
      </c>
      <c r="C1527" s="387" t="s">
        <v>3502</v>
      </c>
      <c r="D1527" s="563" t="s">
        <v>397</v>
      </c>
      <c r="E1527" s="388">
        <v>151</v>
      </c>
      <c r="F1527" s="567">
        <v>0.75099337748344375</v>
      </c>
      <c r="G1527" s="567">
        <v>0.29960264900662253</v>
      </c>
      <c r="H1527" s="567">
        <v>0.28529801324503312</v>
      </c>
      <c r="I1527" s="567">
        <v>0.22728476821192053</v>
      </c>
      <c r="J1527" s="567">
        <v>0.24874172185430465</v>
      </c>
      <c r="K1527" s="567">
        <v>0.26940397350993378</v>
      </c>
      <c r="L1527" s="567">
        <v>0.27258278145695364</v>
      </c>
      <c r="M1527" s="567">
        <v>0.29006622516556291</v>
      </c>
      <c r="N1527" s="567">
        <v>0.25033112582781453</v>
      </c>
      <c r="O1527" s="567">
        <v>0.23443708609271521</v>
      </c>
      <c r="P1527" s="567">
        <v>0.24079470198675496</v>
      </c>
      <c r="Q1527" s="567">
        <v>0.27258278145695364</v>
      </c>
      <c r="R1527" s="390">
        <f t="shared" si="23"/>
        <v>0.30350993377483448</v>
      </c>
    </row>
    <row r="1528" spans="1:18" ht="15.75">
      <c r="A1528" s="385">
        <v>1523</v>
      </c>
      <c r="B1528" s="386" t="s">
        <v>3837</v>
      </c>
      <c r="C1528" s="387" t="s">
        <v>3503</v>
      </c>
      <c r="D1528" s="563" t="s">
        <v>394</v>
      </c>
      <c r="E1528" s="388">
        <v>128</v>
      </c>
      <c r="F1528" s="567">
        <v>0.325625</v>
      </c>
      <c r="G1528" s="567">
        <v>8.7499999999999994E-2</v>
      </c>
      <c r="H1528" s="567">
        <v>2.9374999999999998E-2</v>
      </c>
      <c r="I1528" s="567">
        <v>2.9374999999999998E-2</v>
      </c>
      <c r="J1528" s="567">
        <v>3.125E-2</v>
      </c>
      <c r="K1528" s="567">
        <v>0.30812499999999998</v>
      </c>
      <c r="L1528" s="567">
        <v>0.68812499999999999</v>
      </c>
      <c r="M1528" s="567">
        <v>0.83625000000000005</v>
      </c>
      <c r="N1528" s="567">
        <v>1.0325</v>
      </c>
      <c r="O1528" s="567">
        <v>1.0162500000000001</v>
      </c>
      <c r="P1528" s="567">
        <v>1.1743749999999999</v>
      </c>
      <c r="Q1528" s="567">
        <v>0.96062499999999995</v>
      </c>
      <c r="R1528" s="390">
        <f t="shared" si="23"/>
        <v>0.54328125000000005</v>
      </c>
    </row>
    <row r="1529" spans="1:18" ht="15.75">
      <c r="A1529" s="385">
        <v>1524</v>
      </c>
      <c r="B1529" s="386" t="s">
        <v>3838</v>
      </c>
      <c r="C1529" s="387" t="s">
        <v>3504</v>
      </c>
      <c r="D1529" s="563" t="s">
        <v>394</v>
      </c>
      <c r="E1529" s="388">
        <v>188</v>
      </c>
      <c r="F1529" s="567">
        <v>0.64595744680851064</v>
      </c>
      <c r="G1529" s="567">
        <v>0.58978723404255318</v>
      </c>
      <c r="H1529" s="567">
        <v>0.55234042553191487</v>
      </c>
      <c r="I1529" s="567">
        <v>0.53617021276595744</v>
      </c>
      <c r="J1529" s="567">
        <v>0.54723404255319141</v>
      </c>
      <c r="K1529" s="567">
        <v>0.3991489361702128</v>
      </c>
      <c r="L1529" s="567">
        <v>3.7446808510638301E-2</v>
      </c>
      <c r="M1529" s="567">
        <v>9.1914893617021279E-2</v>
      </c>
      <c r="N1529" s="567">
        <v>0.53957446808510634</v>
      </c>
      <c r="O1529" s="567">
        <v>0.62978723404255321</v>
      </c>
      <c r="P1529" s="567">
        <v>0.66553191489361707</v>
      </c>
      <c r="Q1529" s="567">
        <v>0.6817021276595745</v>
      </c>
      <c r="R1529" s="390">
        <f t="shared" si="23"/>
        <v>0.49304964539007096</v>
      </c>
    </row>
    <row r="1530" spans="1:18" ht="15.75">
      <c r="A1530" s="385">
        <v>1525</v>
      </c>
      <c r="B1530" s="386" t="s">
        <v>3839</v>
      </c>
      <c r="C1530" s="387" t="s">
        <v>3505</v>
      </c>
      <c r="D1530" s="563" t="s">
        <v>391</v>
      </c>
      <c r="E1530" s="388">
        <v>207.77777777777777</v>
      </c>
      <c r="F1530" s="567">
        <v>7.7005347593582893E-2</v>
      </c>
      <c r="G1530" s="567">
        <v>7.7005347593582893E-2</v>
      </c>
      <c r="H1530" s="567">
        <v>9.6641711229946525E-2</v>
      </c>
      <c r="I1530" s="567">
        <v>9.1251336898395735E-2</v>
      </c>
      <c r="J1530" s="567">
        <v>8.8556149732620312E-2</v>
      </c>
      <c r="K1530" s="567">
        <v>0.13090909090909092</v>
      </c>
      <c r="L1530" s="567">
        <v>9.6256684491978606E-2</v>
      </c>
      <c r="M1530" s="567">
        <v>8.9326203208556151E-2</v>
      </c>
      <c r="N1530" s="567">
        <v>0.19944385026737968</v>
      </c>
      <c r="O1530" s="567">
        <v>0.16710160427807486</v>
      </c>
      <c r="P1530" s="567">
        <v>0.22639572192513369</v>
      </c>
      <c r="Q1530" s="567">
        <v>0.14862032085561497</v>
      </c>
      <c r="R1530" s="390">
        <f t="shared" si="23"/>
        <v>0.1240427807486631</v>
      </c>
    </row>
    <row r="1531" spans="1:18" ht="15.75">
      <c r="A1531" s="385">
        <v>1526</v>
      </c>
      <c r="B1531" s="386" t="s">
        <v>3840</v>
      </c>
      <c r="C1531" s="387" t="s">
        <v>3506</v>
      </c>
      <c r="D1531" s="563" t="s">
        <v>394</v>
      </c>
      <c r="E1531" s="388">
        <v>555</v>
      </c>
      <c r="F1531" s="567">
        <v>0.47221621621621618</v>
      </c>
      <c r="G1531" s="567">
        <v>0.43394594594594593</v>
      </c>
      <c r="H1531" s="567">
        <v>0.6363243243243244</v>
      </c>
      <c r="I1531" s="567">
        <v>0.54291891891891886</v>
      </c>
      <c r="J1531" s="567">
        <v>0.50789189189189188</v>
      </c>
      <c r="K1531" s="567">
        <v>0.55459459459459459</v>
      </c>
      <c r="L1531" s="567">
        <v>0.49686486486486486</v>
      </c>
      <c r="M1531" s="567">
        <v>0.51956756756756761</v>
      </c>
      <c r="N1531" s="567">
        <v>0.69859459459459461</v>
      </c>
      <c r="O1531" s="567">
        <v>0.67135135135135138</v>
      </c>
      <c r="P1531" s="567">
        <v>0.96324324324324329</v>
      </c>
      <c r="Q1531" s="567">
        <v>0.73297297297297304</v>
      </c>
      <c r="R1531" s="390">
        <f t="shared" si="23"/>
        <v>0.60254054054054063</v>
      </c>
    </row>
    <row r="1532" spans="1:18" ht="15.75">
      <c r="A1532" s="385">
        <v>1527</v>
      </c>
      <c r="B1532" s="386" t="s">
        <v>3910</v>
      </c>
      <c r="C1532" s="387" t="s">
        <v>3507</v>
      </c>
      <c r="D1532" s="568" t="s">
        <v>394</v>
      </c>
      <c r="E1532" s="569">
        <v>123.6</v>
      </c>
      <c r="F1532" s="567">
        <v>0</v>
      </c>
      <c r="G1532" s="567">
        <v>0</v>
      </c>
      <c r="H1532" s="567">
        <v>0.89967637540453083</v>
      </c>
      <c r="I1532" s="567">
        <v>1.0355987055016183</v>
      </c>
      <c r="J1532" s="567">
        <v>1.051779935275081</v>
      </c>
      <c r="K1532" s="567">
        <v>1.0436893203883495</v>
      </c>
      <c r="L1532" s="567">
        <v>1.0598705501618124</v>
      </c>
      <c r="M1532" s="567">
        <v>1.0598705501618124</v>
      </c>
      <c r="N1532" s="567">
        <v>1.0436893203883495</v>
      </c>
      <c r="O1532" s="567">
        <v>1.0113268608414241</v>
      </c>
      <c r="P1532" s="567">
        <v>1.0355987055016183</v>
      </c>
      <c r="Q1532" s="567">
        <v>0.63754045307443363</v>
      </c>
      <c r="R1532" s="390">
        <f t="shared" si="23"/>
        <v>0.82322006472491915</v>
      </c>
    </row>
    <row r="1533" spans="1:18" ht="15.75">
      <c r="A1533" s="385">
        <v>1528</v>
      </c>
      <c r="B1533" s="386" t="s">
        <v>3911</v>
      </c>
      <c r="C1533" s="387" t="s">
        <v>3508</v>
      </c>
      <c r="D1533" s="568" t="s">
        <v>397</v>
      </c>
      <c r="E1533" s="569">
        <v>312</v>
      </c>
      <c r="F1533" s="567">
        <v>0</v>
      </c>
      <c r="G1533" s="567">
        <v>0</v>
      </c>
      <c r="H1533" s="567">
        <v>0</v>
      </c>
      <c r="I1533" s="567">
        <v>0</v>
      </c>
      <c r="J1533" s="567">
        <v>8.5384615384615392E-2</v>
      </c>
      <c r="K1533" s="567">
        <v>8.4615384615384606E-2</v>
      </c>
      <c r="L1533" s="567">
        <v>6.5384615384615374E-2</v>
      </c>
      <c r="M1533" s="567">
        <v>7.8461538461538458E-2</v>
      </c>
      <c r="N1533" s="567">
        <v>5.8461538461538454E-2</v>
      </c>
      <c r="O1533" s="567">
        <v>5.8461538461538454E-2</v>
      </c>
      <c r="P1533" s="567">
        <v>5.2307692307692312E-2</v>
      </c>
      <c r="Q1533" s="567">
        <v>6.076923076923077E-2</v>
      </c>
      <c r="R1533" s="390">
        <f t="shared" si="23"/>
        <v>4.5320512820512825E-2</v>
      </c>
    </row>
    <row r="1534" spans="1:18" ht="15.75">
      <c r="A1534" s="385">
        <v>1529</v>
      </c>
      <c r="B1534" s="386" t="s">
        <v>3912</v>
      </c>
      <c r="C1534" s="387" t="s">
        <v>3509</v>
      </c>
      <c r="D1534" s="568" t="s">
        <v>391</v>
      </c>
      <c r="E1534" s="569">
        <v>116</v>
      </c>
      <c r="F1534" s="567">
        <v>0</v>
      </c>
      <c r="G1534" s="567">
        <v>0</v>
      </c>
      <c r="H1534" s="567">
        <v>0</v>
      </c>
      <c r="I1534" s="567">
        <v>0</v>
      </c>
      <c r="J1534" s="567">
        <v>0</v>
      </c>
      <c r="K1534" s="567">
        <v>5.4482758620689659E-2</v>
      </c>
      <c r="L1534" s="567">
        <v>6.7586206896551718E-2</v>
      </c>
      <c r="M1534" s="567">
        <v>6.4137931034482759E-2</v>
      </c>
      <c r="N1534" s="567">
        <v>0.65448275862068972</v>
      </c>
      <c r="O1534" s="567">
        <v>0.46068965517241378</v>
      </c>
      <c r="P1534" s="567">
        <v>0.62</v>
      </c>
      <c r="Q1534" s="567">
        <v>0.69586206896551728</v>
      </c>
      <c r="R1534" s="390">
        <f t="shared" si="23"/>
        <v>0.21810344827586206</v>
      </c>
    </row>
    <row r="1535" spans="1:18" ht="15.75">
      <c r="A1535" s="385">
        <v>1530</v>
      </c>
      <c r="B1535" s="386" t="s">
        <v>3913</v>
      </c>
      <c r="C1535" s="387" t="s">
        <v>3510</v>
      </c>
      <c r="D1535" s="568" t="s">
        <v>394</v>
      </c>
      <c r="E1535" s="569">
        <v>148</v>
      </c>
      <c r="F1535" s="567">
        <v>0</v>
      </c>
      <c r="G1535" s="567">
        <v>0</v>
      </c>
      <c r="H1535" s="567">
        <v>0</v>
      </c>
      <c r="I1535" s="567">
        <v>0</v>
      </c>
      <c r="J1535" s="567">
        <v>0</v>
      </c>
      <c r="K1535" s="567">
        <v>0.96621621621621623</v>
      </c>
      <c r="L1535" s="567">
        <v>0.95270270270270274</v>
      </c>
      <c r="M1535" s="567">
        <v>1.0540540540540539</v>
      </c>
      <c r="N1535" s="567">
        <v>0.93243243243243246</v>
      </c>
      <c r="O1535" s="567">
        <v>1.0067567567567568</v>
      </c>
      <c r="P1535" s="567">
        <v>0.93243243243243246</v>
      </c>
      <c r="Q1535" s="567">
        <v>0</v>
      </c>
      <c r="R1535" s="390">
        <f t="shared" si="23"/>
        <v>0.48704954954954954</v>
      </c>
    </row>
    <row r="1536" spans="1:18" ht="15.75">
      <c r="A1536" s="385">
        <v>1531</v>
      </c>
      <c r="B1536" s="386" t="s">
        <v>4255</v>
      </c>
      <c r="C1536" s="387" t="s">
        <v>4256</v>
      </c>
      <c r="D1536" s="568" t="s">
        <v>394</v>
      </c>
      <c r="E1536" s="569">
        <v>150</v>
      </c>
      <c r="F1536" s="567">
        <v>0</v>
      </c>
      <c r="G1536" s="567">
        <v>0</v>
      </c>
      <c r="H1536" s="567">
        <v>0</v>
      </c>
      <c r="I1536" s="567">
        <v>0</v>
      </c>
      <c r="J1536" s="567">
        <v>0</v>
      </c>
      <c r="K1536" s="567">
        <v>0</v>
      </c>
      <c r="L1536" s="567">
        <v>0.25813333333333333</v>
      </c>
      <c r="M1536" s="567">
        <v>0.24533333333333332</v>
      </c>
      <c r="N1536" s="567">
        <v>0.34133333333333338</v>
      </c>
      <c r="O1536" s="567">
        <v>0.61760000000000004</v>
      </c>
      <c r="P1536" s="567">
        <v>1.0581333333333334</v>
      </c>
      <c r="Q1536" s="567">
        <v>1.3738666666666668</v>
      </c>
      <c r="R1536" s="390">
        <f t="shared" si="23"/>
        <v>0.3245333333333334</v>
      </c>
    </row>
    <row r="1537" spans="1:18" ht="15.75">
      <c r="A1537" s="385">
        <v>1532</v>
      </c>
      <c r="B1537" s="386" t="s">
        <v>4257</v>
      </c>
      <c r="C1537" s="387" t="s">
        <v>4258</v>
      </c>
      <c r="D1537" s="568" t="s">
        <v>1377</v>
      </c>
      <c r="E1537" s="569">
        <v>225</v>
      </c>
      <c r="F1537" s="567">
        <v>0</v>
      </c>
      <c r="G1537" s="567">
        <v>0</v>
      </c>
      <c r="H1537" s="567">
        <v>0</v>
      </c>
      <c r="I1537" s="567">
        <v>0</v>
      </c>
      <c r="J1537" s="567">
        <v>0</v>
      </c>
      <c r="K1537" s="567">
        <v>0</v>
      </c>
      <c r="L1537" s="567">
        <v>8.5333333333333337E-3</v>
      </c>
      <c r="M1537" s="567">
        <v>0.13084444444444446</v>
      </c>
      <c r="N1537" s="567">
        <v>0.10524444444444445</v>
      </c>
      <c r="O1537" s="567">
        <v>5.9022222222222219E-2</v>
      </c>
      <c r="P1537" s="567">
        <v>0.15146666666666667</v>
      </c>
      <c r="Q1537" s="567">
        <v>8.0355555555555541E-2</v>
      </c>
      <c r="R1537" s="390">
        <f t="shared" si="23"/>
        <v>4.4622222222222223E-2</v>
      </c>
    </row>
    <row r="1538" spans="1:18" ht="15.75">
      <c r="A1538" s="385">
        <v>1533</v>
      </c>
      <c r="B1538" s="386" t="s">
        <v>4259</v>
      </c>
      <c r="C1538" s="387" t="s">
        <v>4260</v>
      </c>
      <c r="D1538" s="568" t="s">
        <v>394</v>
      </c>
      <c r="E1538" s="569">
        <v>160</v>
      </c>
      <c r="F1538" s="567">
        <v>0</v>
      </c>
      <c r="G1538" s="567">
        <v>0</v>
      </c>
      <c r="H1538" s="567">
        <v>0</v>
      </c>
      <c r="I1538" s="567">
        <v>0</v>
      </c>
      <c r="J1538" s="567">
        <v>0</v>
      </c>
      <c r="K1538" s="567">
        <v>0</v>
      </c>
      <c r="L1538" s="567">
        <v>0.27349999999999997</v>
      </c>
      <c r="M1538" s="567">
        <v>0.53649999999999998</v>
      </c>
      <c r="N1538" s="567">
        <v>0.47499999999999998</v>
      </c>
      <c r="O1538" s="567">
        <v>0.217</v>
      </c>
      <c r="P1538" s="567">
        <v>1.6800000000000002</v>
      </c>
      <c r="Q1538" s="567">
        <v>1.6339999999999999</v>
      </c>
      <c r="R1538" s="390">
        <f t="shared" si="23"/>
        <v>0.40133333333333338</v>
      </c>
    </row>
    <row r="1539" spans="1:18" ht="15.75">
      <c r="A1539" s="385">
        <v>1534</v>
      </c>
      <c r="B1539" s="386" t="s">
        <v>4261</v>
      </c>
      <c r="C1539" s="387" t="s">
        <v>4262</v>
      </c>
      <c r="D1539" s="568" t="s">
        <v>394</v>
      </c>
      <c r="E1539" s="569">
        <v>250</v>
      </c>
      <c r="F1539" s="567">
        <v>0</v>
      </c>
      <c r="G1539" s="567">
        <v>0</v>
      </c>
      <c r="H1539" s="567">
        <v>0</v>
      </c>
      <c r="I1539" s="567">
        <v>0</v>
      </c>
      <c r="J1539" s="567">
        <v>0</v>
      </c>
      <c r="K1539" s="567">
        <v>0</v>
      </c>
      <c r="L1539" s="567">
        <v>0</v>
      </c>
      <c r="M1539" s="567">
        <v>3.6479999999999999E-2</v>
      </c>
      <c r="N1539" s="567">
        <v>4.9919999999999999E-2</v>
      </c>
      <c r="O1539" s="567">
        <v>0.60287999999999997</v>
      </c>
      <c r="P1539" s="567">
        <v>0.58432000000000006</v>
      </c>
      <c r="Q1539" s="567">
        <v>0.15231999999999998</v>
      </c>
      <c r="R1539" s="390">
        <f t="shared" si="23"/>
        <v>0.11882666666666668</v>
      </c>
    </row>
    <row r="1540" spans="1:18" ht="15.75">
      <c r="A1540" s="385">
        <v>1535</v>
      </c>
      <c r="B1540" s="386" t="s">
        <v>4263</v>
      </c>
      <c r="C1540" s="387" t="s">
        <v>4264</v>
      </c>
      <c r="D1540" s="568" t="s">
        <v>394</v>
      </c>
      <c r="E1540" s="569">
        <v>300</v>
      </c>
      <c r="F1540" s="567">
        <v>0</v>
      </c>
      <c r="G1540" s="567">
        <v>0</v>
      </c>
      <c r="H1540" s="567">
        <v>0</v>
      </c>
      <c r="I1540" s="567">
        <v>0</v>
      </c>
      <c r="J1540" s="567">
        <v>0</v>
      </c>
      <c r="K1540" s="567">
        <v>0</v>
      </c>
      <c r="L1540" s="567">
        <v>0</v>
      </c>
      <c r="M1540" s="567">
        <v>0</v>
      </c>
      <c r="N1540" s="567">
        <v>0.51840000000000008</v>
      </c>
      <c r="O1540" s="567">
        <v>1.1642666666666666</v>
      </c>
      <c r="P1540" s="567">
        <v>1.1743999999999999</v>
      </c>
      <c r="Q1540" s="567">
        <v>0.94666666666666666</v>
      </c>
      <c r="R1540" s="390">
        <f t="shared" si="23"/>
        <v>0.31697777777777775</v>
      </c>
    </row>
    <row r="1541" spans="1:18" ht="15.75">
      <c r="A1541" s="385">
        <v>1536</v>
      </c>
      <c r="B1541" s="386" t="s">
        <v>4265</v>
      </c>
      <c r="C1541" s="387" t="s">
        <v>4266</v>
      </c>
      <c r="D1541" s="568" t="s">
        <v>391</v>
      </c>
      <c r="E1541" s="569">
        <v>130</v>
      </c>
      <c r="F1541" s="567">
        <v>0</v>
      </c>
      <c r="G1541" s="567">
        <v>0</v>
      </c>
      <c r="H1541" s="567">
        <v>0</v>
      </c>
      <c r="I1541" s="567">
        <v>0</v>
      </c>
      <c r="J1541" s="567">
        <v>0</v>
      </c>
      <c r="K1541" s="567">
        <v>0</v>
      </c>
      <c r="L1541" s="567">
        <v>0</v>
      </c>
      <c r="M1541" s="567">
        <v>0</v>
      </c>
      <c r="N1541" s="567">
        <v>0.27076923076923082</v>
      </c>
      <c r="O1541" s="567">
        <v>0.32061538461538464</v>
      </c>
      <c r="P1541" s="567">
        <v>0.32123076923076921</v>
      </c>
      <c r="Q1541" s="567">
        <v>0.27446153846153848</v>
      </c>
      <c r="R1541" s="390">
        <f t="shared" si="23"/>
        <v>9.8923076923076933E-2</v>
      </c>
    </row>
    <row r="1542" spans="1:18" ht="15.75">
      <c r="A1542" s="385">
        <v>1537</v>
      </c>
      <c r="B1542" s="386" t="s">
        <v>4267</v>
      </c>
      <c r="C1542" s="387" t="s">
        <v>4268</v>
      </c>
      <c r="D1542" s="568" t="s">
        <v>394</v>
      </c>
      <c r="E1542" s="569">
        <v>555</v>
      </c>
      <c r="F1542" s="567">
        <v>0</v>
      </c>
      <c r="G1542" s="567">
        <v>0</v>
      </c>
      <c r="H1542" s="567">
        <v>0</v>
      </c>
      <c r="I1542" s="567">
        <v>0</v>
      </c>
      <c r="J1542" s="567">
        <v>0</v>
      </c>
      <c r="K1542" s="567">
        <v>0</v>
      </c>
      <c r="L1542" s="567">
        <v>0</v>
      </c>
      <c r="M1542" s="567">
        <v>0</v>
      </c>
      <c r="N1542" s="567">
        <v>0</v>
      </c>
      <c r="O1542" s="567">
        <v>0</v>
      </c>
      <c r="P1542" s="567">
        <v>0.60713513513513506</v>
      </c>
      <c r="Q1542" s="567">
        <v>0.61145945945945945</v>
      </c>
      <c r="R1542" s="390">
        <f t="shared" si="23"/>
        <v>0.10154954954954953</v>
      </c>
    </row>
    <row r="1543" spans="1:18" ht="15.75">
      <c r="A1543" s="385">
        <v>1538</v>
      </c>
      <c r="B1543" s="386" t="s">
        <v>4269</v>
      </c>
      <c r="C1543" s="387" t="s">
        <v>4270</v>
      </c>
      <c r="D1543" s="568" t="s">
        <v>2898</v>
      </c>
      <c r="E1543" s="569">
        <v>110</v>
      </c>
      <c r="F1543" s="567">
        <v>0</v>
      </c>
      <c r="G1543" s="567">
        <v>0</v>
      </c>
      <c r="H1543" s="567">
        <v>0</v>
      </c>
      <c r="I1543" s="567">
        <v>0</v>
      </c>
      <c r="J1543" s="567">
        <v>0</v>
      </c>
      <c r="K1543" s="567">
        <v>0</v>
      </c>
      <c r="L1543" s="567">
        <v>0</v>
      </c>
      <c r="M1543" s="567">
        <v>0</v>
      </c>
      <c r="N1543" s="567">
        <v>0</v>
      </c>
      <c r="O1543" s="567">
        <v>0</v>
      </c>
      <c r="P1543" s="567">
        <v>0.73636363636363633</v>
      </c>
      <c r="Q1543" s="567">
        <v>1.0727272727272728</v>
      </c>
      <c r="R1543" s="390">
        <f t="shared" si="23"/>
        <v>0.15075757575757576</v>
      </c>
    </row>
    <row r="1544" spans="1:18" ht="15.75">
      <c r="A1544" s="385">
        <v>1539</v>
      </c>
      <c r="B1544" s="386" t="s">
        <v>4271</v>
      </c>
      <c r="C1544" s="387" t="s">
        <v>4272</v>
      </c>
      <c r="D1544" s="568" t="s">
        <v>1401</v>
      </c>
      <c r="E1544" s="569">
        <v>310</v>
      </c>
      <c r="F1544" s="567">
        <v>0</v>
      </c>
      <c r="G1544" s="567">
        <v>0</v>
      </c>
      <c r="H1544" s="567">
        <v>0</v>
      </c>
      <c r="I1544" s="567">
        <v>0</v>
      </c>
      <c r="J1544" s="567">
        <v>0</v>
      </c>
      <c r="K1544" s="567">
        <v>0</v>
      </c>
      <c r="L1544" s="567">
        <v>0</v>
      </c>
      <c r="M1544" s="567">
        <v>0</v>
      </c>
      <c r="N1544" s="567">
        <v>0</v>
      </c>
      <c r="O1544" s="567">
        <v>0</v>
      </c>
      <c r="P1544" s="567">
        <v>0.60206451612903222</v>
      </c>
      <c r="Q1544" s="567">
        <v>1.0412903225806451</v>
      </c>
      <c r="R1544" s="390">
        <f t="shared" si="23"/>
        <v>0.13694623655913976</v>
      </c>
    </row>
    <row r="1545" spans="1:18" ht="15.75">
      <c r="A1545" s="385">
        <v>1540</v>
      </c>
      <c r="B1545" s="386" t="s">
        <v>4273</v>
      </c>
      <c r="C1545" s="387" t="s">
        <v>4274</v>
      </c>
      <c r="D1545" s="568" t="s">
        <v>391</v>
      </c>
      <c r="E1545" s="569">
        <v>113</v>
      </c>
      <c r="F1545" s="567">
        <v>0</v>
      </c>
      <c r="G1545" s="567">
        <v>0</v>
      </c>
      <c r="H1545" s="567">
        <v>0</v>
      </c>
      <c r="I1545" s="567">
        <v>0</v>
      </c>
      <c r="J1545" s="567">
        <v>0</v>
      </c>
      <c r="K1545" s="567">
        <v>0</v>
      </c>
      <c r="L1545" s="567">
        <v>0</v>
      </c>
      <c r="M1545" s="567">
        <v>0</v>
      </c>
      <c r="N1545" s="567">
        <v>0</v>
      </c>
      <c r="O1545" s="567">
        <v>0</v>
      </c>
      <c r="P1545" s="567">
        <v>0.2456833628318584</v>
      </c>
      <c r="Q1545" s="567">
        <v>0.26902654867256637</v>
      </c>
      <c r="R1545" s="390">
        <f t="shared" si="23"/>
        <v>4.2892492625368733E-2</v>
      </c>
    </row>
    <row r="1546" spans="1:18" ht="15.75">
      <c r="A1546" s="385">
        <v>1541</v>
      </c>
      <c r="B1546" s="386" t="s">
        <v>4275</v>
      </c>
      <c r="C1546" s="387" t="s">
        <v>4276</v>
      </c>
      <c r="D1546" s="568" t="s">
        <v>394</v>
      </c>
      <c r="E1546" s="569">
        <v>555</v>
      </c>
      <c r="F1546" s="567">
        <v>0</v>
      </c>
      <c r="G1546" s="567">
        <v>0</v>
      </c>
      <c r="H1546" s="567">
        <v>0</v>
      </c>
      <c r="I1546" s="567">
        <v>0</v>
      </c>
      <c r="J1546" s="567">
        <v>0</v>
      </c>
      <c r="K1546" s="567">
        <v>0</v>
      </c>
      <c r="L1546" s="567">
        <v>0</v>
      </c>
      <c r="M1546" s="567">
        <v>0</v>
      </c>
      <c r="N1546" s="567">
        <v>0</v>
      </c>
      <c r="O1546" s="567">
        <v>0</v>
      </c>
      <c r="P1546" s="567">
        <v>0</v>
      </c>
      <c r="Q1546" s="567">
        <v>0.31135135135135139</v>
      </c>
      <c r="R1546" s="390">
        <f t="shared" ref="R1546:R1609" si="24">AVERAGE(F1546:Q1546)</f>
        <v>2.5945945945945948E-2</v>
      </c>
    </row>
    <row r="1547" spans="1:18" ht="15.75">
      <c r="A1547" s="385">
        <v>1542</v>
      </c>
      <c r="B1547" s="386" t="s">
        <v>2970</v>
      </c>
      <c r="C1547" s="387" t="s">
        <v>2971</v>
      </c>
      <c r="D1547" s="563" t="s">
        <v>394</v>
      </c>
      <c r="E1547" s="388">
        <v>140</v>
      </c>
      <c r="F1547" s="567">
        <v>1.0685714285714285</v>
      </c>
      <c r="G1547" s="567">
        <v>0.97028571428571431</v>
      </c>
      <c r="H1547" s="567">
        <v>0.96171428571428563</v>
      </c>
      <c r="I1547" s="567">
        <v>1.0759999999999998</v>
      </c>
      <c r="J1547" s="567">
        <v>1.0845714285714285</v>
      </c>
      <c r="K1547" s="567">
        <v>1.0668571428571429</v>
      </c>
      <c r="L1547" s="567">
        <v>1.094857142857143</v>
      </c>
      <c r="M1547" s="567">
        <v>1.2051428571428571</v>
      </c>
      <c r="N1547" s="567">
        <v>1.1691428571428573</v>
      </c>
      <c r="O1547" s="567">
        <v>1.1051428571428572</v>
      </c>
      <c r="P1547" s="567">
        <v>1.1017142857142859</v>
      </c>
      <c r="Q1547" s="567">
        <v>1.0702857142857143</v>
      </c>
      <c r="R1547" s="390">
        <f t="shared" si="24"/>
        <v>1.081190476190476</v>
      </c>
    </row>
    <row r="1548" spans="1:18" ht="15.75">
      <c r="A1548" s="385">
        <v>1543</v>
      </c>
      <c r="B1548" s="386" t="s">
        <v>2972</v>
      </c>
      <c r="C1548" s="387" t="s">
        <v>2973</v>
      </c>
      <c r="D1548" s="563" t="s">
        <v>394</v>
      </c>
      <c r="E1548" s="388">
        <v>225</v>
      </c>
      <c r="F1548" s="567">
        <v>0.71644444444444444</v>
      </c>
      <c r="G1548" s="567">
        <v>0.78897777777777778</v>
      </c>
      <c r="H1548" s="567">
        <v>0.67982222222222222</v>
      </c>
      <c r="I1548" s="567">
        <v>0.68160000000000009</v>
      </c>
      <c r="J1548" s="567">
        <v>0.7765333333333333</v>
      </c>
      <c r="K1548" s="567">
        <v>0.65991111111111111</v>
      </c>
      <c r="L1548" s="567">
        <v>0.73137777777777779</v>
      </c>
      <c r="M1548" s="567">
        <v>0.75982222222222229</v>
      </c>
      <c r="N1548" s="567">
        <v>0.78755555555555545</v>
      </c>
      <c r="O1548" s="567">
        <v>0.77582222222222219</v>
      </c>
      <c r="P1548" s="567">
        <v>0.69191111111111114</v>
      </c>
      <c r="Q1548" s="567">
        <v>0.70400000000000007</v>
      </c>
      <c r="R1548" s="390">
        <f t="shared" si="24"/>
        <v>0.72948148148148151</v>
      </c>
    </row>
    <row r="1549" spans="1:18" ht="15.75">
      <c r="A1549" s="385">
        <v>1544</v>
      </c>
      <c r="B1549" s="386" t="s">
        <v>2974</v>
      </c>
      <c r="C1549" s="387" t="s">
        <v>2975</v>
      </c>
      <c r="D1549" s="563" t="s">
        <v>394</v>
      </c>
      <c r="E1549" s="388">
        <v>165</v>
      </c>
      <c r="F1549" s="567">
        <v>0.92993939393939395</v>
      </c>
      <c r="G1549" s="567">
        <v>0.92169696969696979</v>
      </c>
      <c r="H1549" s="567">
        <v>0.12169696969696969</v>
      </c>
      <c r="I1549" s="567">
        <v>1.0477575757575757</v>
      </c>
      <c r="J1549" s="567">
        <v>0.93333333333333335</v>
      </c>
      <c r="K1549" s="567">
        <v>0.90472727272727271</v>
      </c>
      <c r="L1549" s="567">
        <v>0.89793939393939393</v>
      </c>
      <c r="M1549" s="567">
        <v>0.92993939393939395</v>
      </c>
      <c r="N1549" s="567">
        <v>0.84509090909090911</v>
      </c>
      <c r="O1549" s="567">
        <v>0.82278787878787873</v>
      </c>
      <c r="P1549" s="567">
        <v>0.77333333333333332</v>
      </c>
      <c r="Q1549" s="567">
        <v>0.86496969696969694</v>
      </c>
      <c r="R1549" s="390">
        <f t="shared" si="24"/>
        <v>0.83276767676767671</v>
      </c>
    </row>
    <row r="1550" spans="1:18" ht="15.75">
      <c r="A1550" s="385">
        <v>1545</v>
      </c>
      <c r="B1550" s="386" t="s">
        <v>2976</v>
      </c>
      <c r="C1550" s="387" t="s">
        <v>2977</v>
      </c>
      <c r="D1550" s="563" t="s">
        <v>394</v>
      </c>
      <c r="E1550" s="388">
        <v>650</v>
      </c>
      <c r="F1550" s="567">
        <v>0.86843076923076923</v>
      </c>
      <c r="G1550" s="567">
        <v>0.75101538461538464</v>
      </c>
      <c r="H1550" s="567">
        <v>0.77206153846153847</v>
      </c>
      <c r="I1550" s="567">
        <v>1.0401230769230769</v>
      </c>
      <c r="J1550" s="567">
        <v>1.0622769230769231</v>
      </c>
      <c r="K1550" s="567">
        <v>1.0246153846153847</v>
      </c>
      <c r="L1550" s="567">
        <v>0.90996923076923075</v>
      </c>
      <c r="M1550" s="567">
        <v>0.88283076923076931</v>
      </c>
      <c r="N1550" s="567">
        <v>0.94929230769230766</v>
      </c>
      <c r="O1550" s="567">
        <v>0.83298461538461543</v>
      </c>
      <c r="P1550" s="567">
        <v>1.08</v>
      </c>
      <c r="Q1550" s="567">
        <v>0.94015384615384623</v>
      </c>
      <c r="R1550" s="390">
        <f t="shared" si="24"/>
        <v>0.92614615384615384</v>
      </c>
    </row>
    <row r="1551" spans="1:18" ht="15.75">
      <c r="A1551" s="385">
        <v>1546</v>
      </c>
      <c r="B1551" s="386" t="s">
        <v>2978</v>
      </c>
      <c r="C1551" s="387" t="s">
        <v>2979</v>
      </c>
      <c r="D1551" s="563" t="s">
        <v>394</v>
      </c>
      <c r="E1551" s="388">
        <v>111.2</v>
      </c>
      <c r="F1551" s="567">
        <v>1.5992805755395683</v>
      </c>
      <c r="G1551" s="567">
        <v>1.025179856115108</v>
      </c>
      <c r="H1551" s="567">
        <v>1.2020543165467625</v>
      </c>
      <c r="I1551" s="567">
        <v>1.0769784172661871</v>
      </c>
      <c r="J1551" s="567">
        <v>1.1697841726618705</v>
      </c>
      <c r="K1551" s="567">
        <v>1.0899280575539569</v>
      </c>
      <c r="L1551" s="567">
        <v>1.0100719424460431</v>
      </c>
      <c r="M1551" s="567">
        <v>0.39064748201438848</v>
      </c>
      <c r="N1551" s="567">
        <v>0.29352517985611509</v>
      </c>
      <c r="O1551" s="567">
        <v>1.1482014388489208</v>
      </c>
      <c r="P1551" s="567">
        <v>1.1201438848920864</v>
      </c>
      <c r="Q1551" s="567">
        <v>1.0402877697841726</v>
      </c>
      <c r="R1551" s="390">
        <f t="shared" si="24"/>
        <v>1.0138402577937649</v>
      </c>
    </row>
    <row r="1552" spans="1:18" ht="15.75">
      <c r="A1552" s="385">
        <v>1547</v>
      </c>
      <c r="B1552" s="386" t="s">
        <v>2980</v>
      </c>
      <c r="C1552" s="387" t="s">
        <v>2981</v>
      </c>
      <c r="D1552" s="563" t="s">
        <v>394</v>
      </c>
      <c r="E1552" s="388">
        <v>290</v>
      </c>
      <c r="F1552" s="567">
        <v>0.66096551724137931</v>
      </c>
      <c r="G1552" s="567">
        <v>0.6151724137931035</v>
      </c>
      <c r="H1552" s="567">
        <v>0.60358620689655174</v>
      </c>
      <c r="I1552" s="567">
        <v>0.64055172413793104</v>
      </c>
      <c r="J1552" s="567">
        <v>0.62565517241379309</v>
      </c>
      <c r="K1552" s="567">
        <v>0.6433103448275862</v>
      </c>
      <c r="L1552" s="567">
        <v>0.64110344827586208</v>
      </c>
      <c r="M1552" s="567">
        <v>0.77351724137931033</v>
      </c>
      <c r="N1552" s="567">
        <v>0.80220689655172406</v>
      </c>
      <c r="O1552" s="567">
        <v>0.78289655172413786</v>
      </c>
      <c r="P1552" s="567">
        <v>0.73379310344827586</v>
      </c>
      <c r="Q1552" s="567">
        <v>0.64937931034482754</v>
      </c>
      <c r="R1552" s="390">
        <f t="shared" si="24"/>
        <v>0.68101149425287355</v>
      </c>
    </row>
    <row r="1553" spans="1:18" ht="15.75">
      <c r="A1553" s="385">
        <v>1548</v>
      </c>
      <c r="B1553" s="386" t="s">
        <v>2982</v>
      </c>
      <c r="C1553" s="387" t="s">
        <v>2983</v>
      </c>
      <c r="D1553" s="563" t="s">
        <v>394</v>
      </c>
      <c r="E1553" s="388">
        <v>184</v>
      </c>
      <c r="F1553" s="567">
        <v>0.69565217391304346</v>
      </c>
      <c r="G1553" s="567">
        <v>0.62956521739130433</v>
      </c>
      <c r="H1553" s="567">
        <v>0.25</v>
      </c>
      <c r="I1553" s="567">
        <v>0.93565217391304345</v>
      </c>
      <c r="J1553" s="567">
        <v>0.98391304347826081</v>
      </c>
      <c r="K1553" s="567">
        <v>0.74956521739130433</v>
      </c>
      <c r="L1553" s="567">
        <v>0.68260869565217386</v>
      </c>
      <c r="M1553" s="567">
        <v>0.87391304347826093</v>
      </c>
      <c r="N1553" s="567">
        <v>0.70000000000000007</v>
      </c>
      <c r="O1553" s="567">
        <v>0.70000000000000007</v>
      </c>
      <c r="P1553" s="567">
        <v>0.65652173913043477</v>
      </c>
      <c r="Q1553" s="567">
        <v>0.67826086956521736</v>
      </c>
      <c r="R1553" s="390">
        <f t="shared" si="24"/>
        <v>0.71130434782608709</v>
      </c>
    </row>
    <row r="1554" spans="1:18" ht="15.75">
      <c r="A1554" s="385">
        <v>1549</v>
      </c>
      <c r="B1554" s="386" t="s">
        <v>2984</v>
      </c>
      <c r="C1554" s="387" t="s">
        <v>2985</v>
      </c>
      <c r="D1554" s="563" t="s">
        <v>394</v>
      </c>
      <c r="E1554" s="388">
        <v>160</v>
      </c>
      <c r="F1554" s="567">
        <v>1.4875</v>
      </c>
      <c r="G1554" s="567">
        <v>1.1795</v>
      </c>
      <c r="H1554" s="567">
        <v>1.0394999999999999</v>
      </c>
      <c r="I1554" s="567">
        <v>1.3109999999999999</v>
      </c>
      <c r="J1554" s="567">
        <v>1.349</v>
      </c>
      <c r="K1554" s="567">
        <v>1.1234999999999999</v>
      </c>
      <c r="L1554" s="567">
        <v>0.78799110452186805</v>
      </c>
      <c r="M1554" s="567">
        <v>0.77205337286879161</v>
      </c>
      <c r="N1554" s="567">
        <v>1.1349147516679021</v>
      </c>
      <c r="O1554" s="567">
        <v>1.0559673832468495</v>
      </c>
      <c r="P1554" s="567">
        <v>1.005189028910304</v>
      </c>
      <c r="Q1554" s="567">
        <v>1.0730170496664195</v>
      </c>
      <c r="R1554" s="390">
        <f t="shared" si="24"/>
        <v>1.1099277242401779</v>
      </c>
    </row>
    <row r="1555" spans="1:18" ht="15.75">
      <c r="A1555" s="385">
        <v>1550</v>
      </c>
      <c r="B1555" s="386" t="s">
        <v>2986</v>
      </c>
      <c r="C1555" s="387" t="s">
        <v>2987</v>
      </c>
      <c r="D1555" s="563" t="s">
        <v>394</v>
      </c>
      <c r="E1555" s="388">
        <v>214</v>
      </c>
      <c r="F1555" s="567">
        <v>0.92336448598130838</v>
      </c>
      <c r="G1555" s="567">
        <v>0.99738317757009343</v>
      </c>
      <c r="H1555" s="567">
        <v>0.36186915887850468</v>
      </c>
      <c r="I1555" s="567">
        <v>0.73644859813084107</v>
      </c>
      <c r="J1555" s="567">
        <v>1.0594392523364486</v>
      </c>
      <c r="K1555" s="567">
        <v>0.98317757009345796</v>
      </c>
      <c r="L1555" s="567">
        <v>1.0041121495327103</v>
      </c>
      <c r="M1555" s="567">
        <v>1.0474766355140186</v>
      </c>
      <c r="N1555" s="567">
        <v>0.9951401869158879</v>
      </c>
      <c r="O1555" s="567">
        <v>0.97719626168224305</v>
      </c>
      <c r="P1555" s="567">
        <v>1.02803738317757</v>
      </c>
      <c r="Q1555" s="567">
        <v>1.0594392523364486</v>
      </c>
      <c r="R1555" s="390">
        <f t="shared" si="24"/>
        <v>0.93109034267912782</v>
      </c>
    </row>
    <row r="1556" spans="1:18" ht="15.75">
      <c r="A1556" s="385">
        <v>1551</v>
      </c>
      <c r="B1556" s="386" t="s">
        <v>2988</v>
      </c>
      <c r="C1556" s="387" t="s">
        <v>2989</v>
      </c>
      <c r="D1556" s="563" t="s">
        <v>394</v>
      </c>
      <c r="E1556" s="388">
        <v>156</v>
      </c>
      <c r="F1556" s="567">
        <v>0.92410256410256408</v>
      </c>
      <c r="G1556" s="567">
        <v>0.93179487179487186</v>
      </c>
      <c r="H1556" s="567">
        <v>0.14472935897435898</v>
      </c>
      <c r="I1556" s="567">
        <v>0.93794871794871792</v>
      </c>
      <c r="J1556" s="567">
        <v>0.98</v>
      </c>
      <c r="K1556" s="567">
        <v>1.0441025641025641</v>
      </c>
      <c r="L1556" s="567">
        <v>0.982051282051282</v>
      </c>
      <c r="M1556" s="567">
        <v>1.1225641025641027</v>
      </c>
      <c r="N1556" s="567">
        <v>1.094871794871795</v>
      </c>
      <c r="O1556" s="567">
        <v>1.1046153846153846</v>
      </c>
      <c r="P1556" s="567">
        <v>0.903076923076923</v>
      </c>
      <c r="Q1556" s="567">
        <v>1.0692307692307692</v>
      </c>
      <c r="R1556" s="390">
        <f t="shared" si="24"/>
        <v>0.93659069444444443</v>
      </c>
    </row>
    <row r="1557" spans="1:18" ht="15.75">
      <c r="A1557" s="385">
        <v>1552</v>
      </c>
      <c r="B1557" s="386" t="s">
        <v>2990</v>
      </c>
      <c r="C1557" s="387" t="s">
        <v>2991</v>
      </c>
      <c r="D1557" s="563" t="s">
        <v>394</v>
      </c>
      <c r="E1557" s="388">
        <v>180</v>
      </c>
      <c r="F1557" s="567">
        <v>0.79733333333333334</v>
      </c>
      <c r="G1557" s="567">
        <v>0.86311111111111116</v>
      </c>
      <c r="H1557" s="567">
        <v>0.31466666666666665</v>
      </c>
      <c r="I1557" s="567">
        <v>0.74488888888888893</v>
      </c>
      <c r="J1557" s="567">
        <v>0.87644444444444436</v>
      </c>
      <c r="K1557" s="567">
        <v>0.83599999999999997</v>
      </c>
      <c r="L1557" s="567">
        <v>0.73822222222222222</v>
      </c>
      <c r="M1557" s="567">
        <v>0.83733333333333337</v>
      </c>
      <c r="N1557" s="567">
        <v>0.4137777777777778</v>
      </c>
      <c r="O1557" s="567">
        <v>0.70399999999999996</v>
      </c>
      <c r="P1557" s="567">
        <v>0.70577777777777784</v>
      </c>
      <c r="Q1557" s="567">
        <v>0.71777777777777774</v>
      </c>
      <c r="R1557" s="390">
        <f t="shared" si="24"/>
        <v>0.71244444444444444</v>
      </c>
    </row>
    <row r="1558" spans="1:18" ht="15.75">
      <c r="A1558" s="385">
        <v>1553</v>
      </c>
      <c r="B1558" s="386" t="s">
        <v>2992</v>
      </c>
      <c r="C1558" s="387" t="s">
        <v>2993</v>
      </c>
      <c r="D1558" s="563" t="s">
        <v>394</v>
      </c>
      <c r="E1558" s="388">
        <v>116</v>
      </c>
      <c r="F1558" s="567">
        <v>1.0096551724137932</v>
      </c>
      <c r="G1558" s="567">
        <v>1.002758620689655</v>
      </c>
      <c r="H1558" s="567">
        <v>1.0131034482758621</v>
      </c>
      <c r="I1558" s="567">
        <v>0.98620689655172422</v>
      </c>
      <c r="J1558" s="567">
        <v>0.92896551724137932</v>
      </c>
      <c r="K1558" s="567">
        <v>0.87310344827586206</v>
      </c>
      <c r="L1558" s="567">
        <v>1.0406896551724139</v>
      </c>
      <c r="M1558" s="567">
        <v>1.1006896551724139</v>
      </c>
      <c r="N1558" s="567">
        <v>1.0462068965517242</v>
      </c>
      <c r="O1558" s="567">
        <v>1.0041379310344829</v>
      </c>
      <c r="P1558" s="567">
        <v>1.1517241379310343</v>
      </c>
      <c r="Q1558" s="567">
        <v>1.2772413793103448</v>
      </c>
      <c r="R1558" s="390">
        <f t="shared" si="24"/>
        <v>1.0362068965517242</v>
      </c>
    </row>
    <row r="1559" spans="1:18" ht="15.75">
      <c r="A1559" s="385">
        <v>1554</v>
      </c>
      <c r="B1559" s="386" t="s">
        <v>2994</v>
      </c>
      <c r="C1559" s="387" t="s">
        <v>2995</v>
      </c>
      <c r="D1559" s="563" t="s">
        <v>394</v>
      </c>
      <c r="E1559" s="388">
        <v>175</v>
      </c>
      <c r="F1559" s="567">
        <v>0.8361142857142857</v>
      </c>
      <c r="G1559" s="567">
        <v>0.80594285714285707</v>
      </c>
      <c r="H1559" s="567">
        <v>0.71954285714285715</v>
      </c>
      <c r="I1559" s="567">
        <v>0.72868571428571427</v>
      </c>
      <c r="J1559" s="567">
        <v>0.80959999999999999</v>
      </c>
      <c r="K1559" s="567">
        <v>0.50742857142857145</v>
      </c>
      <c r="L1559" s="567">
        <v>0.77942857142857147</v>
      </c>
      <c r="M1559" s="567">
        <v>0.8589714285714285</v>
      </c>
      <c r="N1559" s="567">
        <v>0.91382857142857132</v>
      </c>
      <c r="O1559" s="567">
        <v>0.82102857142857144</v>
      </c>
      <c r="P1559" s="567">
        <v>1.0089142857142857</v>
      </c>
      <c r="Q1559" s="567">
        <v>0.83062857142857149</v>
      </c>
      <c r="R1559" s="390">
        <f t="shared" si="24"/>
        <v>0.80167619047619043</v>
      </c>
    </row>
    <row r="1560" spans="1:18" ht="15.75">
      <c r="A1560" s="385">
        <v>1555</v>
      </c>
      <c r="B1560" s="386" t="s">
        <v>2996</v>
      </c>
      <c r="C1560" s="387" t="s">
        <v>2997</v>
      </c>
      <c r="D1560" s="563" t="s">
        <v>394</v>
      </c>
      <c r="E1560" s="388">
        <v>205</v>
      </c>
      <c r="F1560" s="567">
        <v>0.65599999999999992</v>
      </c>
      <c r="G1560" s="567">
        <v>0.59707317073170729</v>
      </c>
      <c r="H1560" s="567">
        <v>7.0243902439024397E-2</v>
      </c>
      <c r="I1560" s="567">
        <v>0.64468292682926831</v>
      </c>
      <c r="J1560" s="567">
        <v>0.65912195121951223</v>
      </c>
      <c r="K1560" s="567">
        <v>0.66380487804878052</v>
      </c>
      <c r="L1560" s="567">
        <v>0.65053658536585368</v>
      </c>
      <c r="M1560" s="567">
        <v>0.72507317073170729</v>
      </c>
      <c r="N1560" s="567">
        <v>0.74302439024390243</v>
      </c>
      <c r="O1560" s="567">
        <v>0.75434146341463404</v>
      </c>
      <c r="P1560" s="567">
        <v>0.6618536585365854</v>
      </c>
      <c r="Q1560" s="567">
        <v>0.66224390243902431</v>
      </c>
      <c r="R1560" s="390">
        <f t="shared" si="24"/>
        <v>0.624</v>
      </c>
    </row>
    <row r="1561" spans="1:18" ht="15.75">
      <c r="A1561" s="385">
        <v>1556</v>
      </c>
      <c r="B1561" s="386" t="s">
        <v>2998</v>
      </c>
      <c r="C1561" s="387" t="s">
        <v>2999</v>
      </c>
      <c r="D1561" s="563" t="s">
        <v>394</v>
      </c>
      <c r="E1561" s="388">
        <v>145</v>
      </c>
      <c r="F1561" s="567">
        <v>1.0372413793103448</v>
      </c>
      <c r="G1561" s="567">
        <v>0.55668965517241376</v>
      </c>
      <c r="H1561" s="567">
        <v>7.2275862068965524E-2</v>
      </c>
      <c r="I1561" s="567">
        <v>0.9903448275862069</v>
      </c>
      <c r="J1561" s="567">
        <v>1.1508965517241379</v>
      </c>
      <c r="K1561" s="567">
        <v>1.0526896551724136</v>
      </c>
      <c r="L1561" s="567">
        <v>1.2562758620689656</v>
      </c>
      <c r="M1561" s="567">
        <v>1.1497931034482758</v>
      </c>
      <c r="N1561" s="567">
        <v>1.1740689655172414</v>
      </c>
      <c r="O1561" s="567">
        <v>0.91917241379310344</v>
      </c>
      <c r="P1561" s="567">
        <v>1.0019310344827586</v>
      </c>
      <c r="Q1561" s="567">
        <v>1.1062068965517242</v>
      </c>
      <c r="R1561" s="390">
        <f t="shared" si="24"/>
        <v>0.95563218390804583</v>
      </c>
    </row>
    <row r="1562" spans="1:18" ht="15.75">
      <c r="A1562" s="385">
        <v>1557</v>
      </c>
      <c r="B1562" s="386" t="s">
        <v>3000</v>
      </c>
      <c r="C1562" s="387" t="s">
        <v>3001</v>
      </c>
      <c r="D1562" s="563" t="s">
        <v>394</v>
      </c>
      <c r="E1562" s="388">
        <v>200</v>
      </c>
      <c r="F1562" s="567">
        <v>1.012</v>
      </c>
      <c r="G1562" s="567">
        <v>0.93959999999999999</v>
      </c>
      <c r="H1562" s="567">
        <v>0.6339804</v>
      </c>
      <c r="I1562" s="567">
        <v>0.88959999999999995</v>
      </c>
      <c r="J1562" s="567">
        <v>0.7752</v>
      </c>
      <c r="K1562" s="567">
        <v>0.84</v>
      </c>
      <c r="L1562" s="567">
        <v>0.94440000000000002</v>
      </c>
      <c r="M1562" s="567">
        <v>0.87959999999999994</v>
      </c>
      <c r="N1562" s="567">
        <v>0.89760000000000006</v>
      </c>
      <c r="O1562" s="567">
        <v>0.84799999999999998</v>
      </c>
      <c r="P1562" s="567">
        <v>0.8528</v>
      </c>
      <c r="Q1562" s="567">
        <v>0.95719999999999994</v>
      </c>
      <c r="R1562" s="390">
        <f t="shared" si="24"/>
        <v>0.87249836666666669</v>
      </c>
    </row>
    <row r="1563" spans="1:18" ht="15.75">
      <c r="A1563" s="385">
        <v>1558</v>
      </c>
      <c r="B1563" s="386" t="s">
        <v>3002</v>
      </c>
      <c r="C1563" s="387" t="s">
        <v>3003</v>
      </c>
      <c r="D1563" s="563" t="s">
        <v>394</v>
      </c>
      <c r="E1563" s="388">
        <v>500</v>
      </c>
      <c r="F1563" s="567">
        <v>0.28943999999999998</v>
      </c>
      <c r="G1563" s="567">
        <v>0.30960000000000004</v>
      </c>
      <c r="H1563" s="567">
        <v>0.26063999999999998</v>
      </c>
      <c r="I1563" s="567">
        <v>1.2E-2</v>
      </c>
      <c r="J1563" s="567">
        <v>0</v>
      </c>
      <c r="K1563" s="567">
        <v>3.024E-2</v>
      </c>
      <c r="L1563" s="567">
        <v>1.2960000000000001E-2</v>
      </c>
      <c r="M1563" s="567">
        <v>2.0160000000000001E-2</v>
      </c>
      <c r="N1563" s="567">
        <v>1.2960000000000001E-2</v>
      </c>
      <c r="O1563" s="567">
        <v>1.2960000000000001E-2</v>
      </c>
      <c r="P1563" s="567">
        <v>0.77903999999999995</v>
      </c>
      <c r="Q1563" s="567">
        <v>0.18431999999999998</v>
      </c>
      <c r="R1563" s="390">
        <f t="shared" si="24"/>
        <v>0.16035999999999997</v>
      </c>
    </row>
    <row r="1564" spans="1:18" ht="15.75">
      <c r="A1564" s="385">
        <v>1559</v>
      </c>
      <c r="B1564" s="386" t="s">
        <v>3004</v>
      </c>
      <c r="C1564" s="387" t="s">
        <v>3005</v>
      </c>
      <c r="D1564" s="563" t="s">
        <v>394</v>
      </c>
      <c r="E1564" s="388">
        <v>126.8</v>
      </c>
      <c r="F1564" s="567">
        <v>1.020820189274448</v>
      </c>
      <c r="G1564" s="567">
        <v>0.90094637223974761</v>
      </c>
      <c r="H1564" s="567">
        <v>0.77854889589905363</v>
      </c>
      <c r="I1564" s="567">
        <v>0.89589905362776023</v>
      </c>
      <c r="J1564" s="567">
        <v>0.95835962145110409</v>
      </c>
      <c r="K1564" s="567">
        <v>0.89905362776025244</v>
      </c>
      <c r="L1564" s="567">
        <v>0.90094637223974761</v>
      </c>
      <c r="M1564" s="567">
        <v>0.93123028391167195</v>
      </c>
      <c r="N1564" s="567">
        <v>0.89716088328075716</v>
      </c>
      <c r="O1564" s="567">
        <v>0.92176656151419556</v>
      </c>
      <c r="P1564" s="567">
        <v>0.85488958990536279</v>
      </c>
      <c r="Q1564" s="567">
        <v>0.93312302839116712</v>
      </c>
      <c r="R1564" s="390">
        <f t="shared" si="24"/>
        <v>0.9077287066246057</v>
      </c>
    </row>
    <row r="1565" spans="1:18" ht="15.75">
      <c r="A1565" s="385">
        <v>1560</v>
      </c>
      <c r="B1565" s="386" t="s">
        <v>3006</v>
      </c>
      <c r="C1565" s="387" t="s">
        <v>3007</v>
      </c>
      <c r="D1565" s="563" t="s">
        <v>394</v>
      </c>
      <c r="E1565" s="388">
        <v>150</v>
      </c>
      <c r="F1565" s="567">
        <v>1.1733333333333333</v>
      </c>
      <c r="G1565" s="567">
        <v>1.1839999999999999</v>
      </c>
      <c r="H1565" s="567">
        <v>0.63306666666666667</v>
      </c>
      <c r="I1565" s="567">
        <v>0.90399999999999991</v>
      </c>
      <c r="J1565" s="567">
        <v>0.88746666666666674</v>
      </c>
      <c r="K1565" s="567">
        <v>0.97653333333333325</v>
      </c>
      <c r="L1565" s="567">
        <v>0.92053333333333343</v>
      </c>
      <c r="M1565" s="567">
        <v>1.0618666666666667</v>
      </c>
      <c r="N1565" s="567">
        <v>0.96160000000000001</v>
      </c>
      <c r="O1565" s="567">
        <v>0.86826666666666674</v>
      </c>
      <c r="P1565" s="567">
        <v>0.89493333333333336</v>
      </c>
      <c r="Q1565" s="567">
        <v>0.9482666666666667</v>
      </c>
      <c r="R1565" s="390">
        <f t="shared" si="24"/>
        <v>0.95115555555555575</v>
      </c>
    </row>
    <row r="1566" spans="1:18" ht="15.75">
      <c r="A1566" s="385">
        <v>1561</v>
      </c>
      <c r="B1566" s="386" t="s">
        <v>3008</v>
      </c>
      <c r="C1566" s="387" t="s">
        <v>3009</v>
      </c>
      <c r="D1566" s="563" t="s">
        <v>394</v>
      </c>
      <c r="E1566" s="388">
        <v>178</v>
      </c>
      <c r="F1566" s="567">
        <v>0.95325842696629215</v>
      </c>
      <c r="G1566" s="567">
        <v>0.93213483146067411</v>
      </c>
      <c r="H1566" s="567">
        <v>0.54921348314606744</v>
      </c>
      <c r="I1566" s="567">
        <v>0.76269662921348313</v>
      </c>
      <c r="J1566" s="567">
        <v>0.84674157303370789</v>
      </c>
      <c r="K1566" s="567">
        <v>1.2404494382022473</v>
      </c>
      <c r="L1566" s="567">
        <v>1.4175280898876403</v>
      </c>
      <c r="M1566" s="567">
        <v>1.091685393258427</v>
      </c>
      <c r="N1566" s="567">
        <v>1.0157303370786517</v>
      </c>
      <c r="O1566" s="567">
        <v>0.85797752808988759</v>
      </c>
      <c r="P1566" s="567">
        <v>1.0179775280898875</v>
      </c>
      <c r="Q1566" s="567">
        <v>1.0480898876404494</v>
      </c>
      <c r="R1566" s="390">
        <f t="shared" si="24"/>
        <v>0.9777902621722846</v>
      </c>
    </row>
    <row r="1567" spans="1:18" ht="15.75">
      <c r="A1567" s="385">
        <v>1562</v>
      </c>
      <c r="B1567" s="386" t="s">
        <v>3010</v>
      </c>
      <c r="C1567" s="387" t="s">
        <v>3011</v>
      </c>
      <c r="D1567" s="563" t="s">
        <v>394</v>
      </c>
      <c r="E1567" s="388">
        <v>222</v>
      </c>
      <c r="F1567" s="567">
        <v>0.90306306306306305</v>
      </c>
      <c r="G1567" s="567">
        <v>0.88720720720720725</v>
      </c>
      <c r="H1567" s="567">
        <v>0.36540540540540545</v>
      </c>
      <c r="I1567" s="567">
        <v>0.77117117117117107</v>
      </c>
      <c r="J1567" s="567">
        <v>0.79351351351351351</v>
      </c>
      <c r="K1567" s="567">
        <v>0.76180180180180179</v>
      </c>
      <c r="L1567" s="567">
        <v>0.67747747747747755</v>
      </c>
      <c r="M1567" s="567">
        <v>0.65801801801801807</v>
      </c>
      <c r="N1567" s="567">
        <v>0.69837837837837835</v>
      </c>
      <c r="O1567" s="567">
        <v>0.85765765765765767</v>
      </c>
      <c r="P1567" s="567">
        <v>0.71063063063063059</v>
      </c>
      <c r="Q1567" s="567">
        <v>0.67963963963963958</v>
      </c>
      <c r="R1567" s="390">
        <f t="shared" si="24"/>
        <v>0.73033033033033046</v>
      </c>
    </row>
    <row r="1568" spans="1:18" ht="15.75">
      <c r="A1568" s="385">
        <v>1563</v>
      </c>
      <c r="B1568" s="386" t="s">
        <v>3012</v>
      </c>
      <c r="C1568" s="387" t="s">
        <v>3013</v>
      </c>
      <c r="D1568" s="563" t="s">
        <v>394</v>
      </c>
      <c r="E1568" s="388">
        <v>167</v>
      </c>
      <c r="F1568" s="567">
        <v>2.1590419161676646</v>
      </c>
      <c r="G1568" s="567">
        <v>1.4222754491017964</v>
      </c>
      <c r="H1568" s="567">
        <v>0.44263473053892216</v>
      </c>
      <c r="I1568" s="567">
        <v>1.4811976047904192</v>
      </c>
      <c r="J1568" s="567">
        <v>1.6795209580838324</v>
      </c>
      <c r="K1568" s="567">
        <v>1.4668263473053893</v>
      </c>
      <c r="L1568" s="567">
        <v>0.64289788933257264</v>
      </c>
      <c r="M1568" s="567">
        <v>0.77210496292070729</v>
      </c>
      <c r="N1568" s="567">
        <v>0.67826583000570451</v>
      </c>
      <c r="O1568" s="567">
        <v>0.60011409013120354</v>
      </c>
      <c r="P1568" s="567">
        <v>0.79834569309754699</v>
      </c>
      <c r="Q1568" s="567">
        <v>0.78950370792926405</v>
      </c>
      <c r="R1568" s="390">
        <f t="shared" si="24"/>
        <v>1.0777274316170853</v>
      </c>
    </row>
    <row r="1569" spans="1:18" ht="15.75">
      <c r="A1569" s="385">
        <v>1564</v>
      </c>
      <c r="B1569" s="386" t="s">
        <v>3014</v>
      </c>
      <c r="C1569" s="387" t="s">
        <v>3015</v>
      </c>
      <c r="D1569" s="563" t="s">
        <v>394</v>
      </c>
      <c r="E1569" s="388">
        <v>160</v>
      </c>
      <c r="F1569" s="567">
        <v>0.95250000000000001</v>
      </c>
      <c r="G1569" s="567">
        <v>1.044</v>
      </c>
      <c r="H1569" s="567">
        <v>0.66949999999999998</v>
      </c>
      <c r="I1569" s="567">
        <v>0.93149999999999999</v>
      </c>
      <c r="J1569" s="567">
        <v>1.0665</v>
      </c>
      <c r="K1569" s="567">
        <v>1.0429999999999999</v>
      </c>
      <c r="L1569" s="567">
        <v>1.08</v>
      </c>
      <c r="M1569" s="567">
        <v>1.0609999999999999</v>
      </c>
      <c r="N1569" s="567">
        <v>1.0509999999999999</v>
      </c>
      <c r="O1569" s="567">
        <v>0.94650000000000001</v>
      </c>
      <c r="P1569" s="567">
        <v>0.98499999999999999</v>
      </c>
      <c r="Q1569" s="567">
        <v>0.88149999999999995</v>
      </c>
      <c r="R1569" s="390">
        <f t="shared" si="24"/>
        <v>0.97599999999999998</v>
      </c>
    </row>
    <row r="1570" spans="1:18" ht="15.75">
      <c r="A1570" s="385">
        <v>1565</v>
      </c>
      <c r="B1570" s="386" t="s">
        <v>3016</v>
      </c>
      <c r="C1570" s="387" t="s">
        <v>3017</v>
      </c>
      <c r="D1570" s="563" t="s">
        <v>391</v>
      </c>
      <c r="E1570" s="388">
        <v>153</v>
      </c>
      <c r="F1570" s="567">
        <v>3.8169934640522873E-2</v>
      </c>
      <c r="G1570" s="567">
        <v>4.2875816993464051E-2</v>
      </c>
      <c r="H1570" s="567">
        <v>0.10300653594771242</v>
      </c>
      <c r="I1570" s="567">
        <v>2.5582483660130721E-2</v>
      </c>
      <c r="J1570" s="567">
        <v>2.9803921568627448E-2</v>
      </c>
      <c r="K1570" s="567">
        <v>4.5490196078431369E-2</v>
      </c>
      <c r="L1570" s="567">
        <v>4.0784313725490198E-2</v>
      </c>
      <c r="M1570" s="567">
        <v>2.823529411764706E-2</v>
      </c>
      <c r="N1570" s="567">
        <v>4.0261437908496733E-2</v>
      </c>
      <c r="O1570" s="567">
        <v>2.4575163398692808E-2</v>
      </c>
      <c r="P1570" s="567">
        <v>3.8169934640522873E-2</v>
      </c>
      <c r="Q1570" s="567">
        <v>0.22588235294117648</v>
      </c>
      <c r="R1570" s="390">
        <f t="shared" si="24"/>
        <v>5.6903115468409586E-2</v>
      </c>
    </row>
    <row r="1571" spans="1:18" ht="15.75">
      <c r="A1571" s="385">
        <v>1566</v>
      </c>
      <c r="B1571" s="386" t="s">
        <v>3018</v>
      </c>
      <c r="C1571" s="387" t="s">
        <v>3019</v>
      </c>
      <c r="D1571" s="563" t="s">
        <v>394</v>
      </c>
      <c r="E1571" s="388">
        <v>165</v>
      </c>
      <c r="F1571" s="567">
        <v>0.99490909090909085</v>
      </c>
      <c r="G1571" s="567">
        <v>0.95321212121212118</v>
      </c>
      <c r="H1571" s="567">
        <v>0.2046060606060606</v>
      </c>
      <c r="I1571" s="567">
        <v>0.92945454545454553</v>
      </c>
      <c r="J1571" s="567">
        <v>0.84703030303030302</v>
      </c>
      <c r="K1571" s="567">
        <v>0.94060606060606056</v>
      </c>
      <c r="L1571" s="567">
        <v>0.90327272727272723</v>
      </c>
      <c r="M1571" s="567">
        <v>0.92024242424242431</v>
      </c>
      <c r="N1571" s="567">
        <v>0.95175757575757569</v>
      </c>
      <c r="O1571" s="567">
        <v>0.85478787878787876</v>
      </c>
      <c r="P1571" s="567">
        <v>0.84751515151515155</v>
      </c>
      <c r="Q1571" s="567">
        <v>0.83006060606060605</v>
      </c>
      <c r="R1571" s="390">
        <f t="shared" si="24"/>
        <v>0.84812121212121205</v>
      </c>
    </row>
    <row r="1572" spans="1:18" ht="15.75">
      <c r="A1572" s="385">
        <v>1567</v>
      </c>
      <c r="B1572" s="386" t="s">
        <v>3020</v>
      </c>
      <c r="C1572" s="387" t="s">
        <v>3021</v>
      </c>
      <c r="D1572" s="563" t="s">
        <v>394</v>
      </c>
      <c r="E1572" s="388">
        <v>189</v>
      </c>
      <c r="F1572" s="567">
        <v>0.76190476190476186</v>
      </c>
      <c r="G1572" s="567">
        <v>0.72804232804232805</v>
      </c>
      <c r="H1572" s="567">
        <v>0.73566137566137557</v>
      </c>
      <c r="I1572" s="567">
        <v>0.84148148148148139</v>
      </c>
      <c r="J1572" s="567">
        <v>0.82201058201058208</v>
      </c>
      <c r="K1572" s="567">
        <v>0.81354497354497346</v>
      </c>
      <c r="L1572" s="567">
        <v>0.92275132275132277</v>
      </c>
      <c r="M1572" s="567">
        <v>0.90666666666666673</v>
      </c>
      <c r="N1572" s="567">
        <v>0.91682539682539688</v>
      </c>
      <c r="O1572" s="567">
        <v>0.91005291005291</v>
      </c>
      <c r="P1572" s="567">
        <v>0.89904761904761898</v>
      </c>
      <c r="Q1572" s="567">
        <v>0.80423280423280419</v>
      </c>
      <c r="R1572" s="390">
        <f t="shared" si="24"/>
        <v>0.83851851851851844</v>
      </c>
    </row>
    <row r="1573" spans="1:18" ht="15.75">
      <c r="A1573" s="385">
        <v>1568</v>
      </c>
      <c r="B1573" s="386" t="s">
        <v>3022</v>
      </c>
      <c r="C1573" s="387" t="s">
        <v>3023</v>
      </c>
      <c r="D1573" s="563" t="s">
        <v>394</v>
      </c>
      <c r="E1573" s="388">
        <v>192</v>
      </c>
      <c r="F1573" s="567">
        <v>0.75791666666666668</v>
      </c>
      <c r="G1573" s="567">
        <v>0.6645833333333333</v>
      </c>
      <c r="H1573" s="567">
        <v>0.70791666666666664</v>
      </c>
      <c r="I1573" s="567">
        <v>0.82833333333333325</v>
      </c>
      <c r="J1573" s="567">
        <v>0.87250000000000005</v>
      </c>
      <c r="K1573" s="567">
        <v>0.74750000000000005</v>
      </c>
      <c r="L1573" s="567">
        <v>0.75</v>
      </c>
      <c r="M1573" s="567">
        <v>0.77583333333333337</v>
      </c>
      <c r="N1573" s="567">
        <v>0.74291666666666656</v>
      </c>
      <c r="O1573" s="567">
        <v>0.90458333333333341</v>
      </c>
      <c r="P1573" s="567">
        <v>0.83708333333333329</v>
      </c>
      <c r="Q1573" s="567">
        <v>0.81375000000000008</v>
      </c>
      <c r="R1573" s="390">
        <f t="shared" si="24"/>
        <v>0.78357638888888881</v>
      </c>
    </row>
    <row r="1574" spans="1:18" ht="15.75">
      <c r="A1574" s="385">
        <v>1569</v>
      </c>
      <c r="B1574" s="386" t="s">
        <v>3024</v>
      </c>
      <c r="C1574" s="387" t="s">
        <v>3025</v>
      </c>
      <c r="D1574" s="563" t="s">
        <v>394</v>
      </c>
      <c r="E1574" s="388">
        <v>165</v>
      </c>
      <c r="F1574" s="567">
        <v>1.2732121212121212</v>
      </c>
      <c r="G1574" s="567">
        <v>1.2470303030303029</v>
      </c>
      <c r="H1574" s="567">
        <v>1.0836363636363637</v>
      </c>
      <c r="I1574" s="567">
        <v>0.86739393939393938</v>
      </c>
      <c r="J1574" s="567">
        <v>0.88290909090909098</v>
      </c>
      <c r="K1574" s="567">
        <v>0.97745454545454546</v>
      </c>
      <c r="L1574" s="567">
        <v>1.0424242424242425</v>
      </c>
      <c r="M1574" s="567">
        <v>1.010909090909091</v>
      </c>
      <c r="N1574" s="567">
        <v>1.0143030303030305</v>
      </c>
      <c r="O1574" s="567">
        <v>1.0448484848484849</v>
      </c>
      <c r="P1574" s="567">
        <v>0.98278787878787877</v>
      </c>
      <c r="Q1574" s="567">
        <v>1.0016969696969698</v>
      </c>
      <c r="R1574" s="390">
        <f t="shared" si="24"/>
        <v>1.0357171717171718</v>
      </c>
    </row>
    <row r="1575" spans="1:18" ht="15.75">
      <c r="A1575" s="385">
        <v>1570</v>
      </c>
      <c r="B1575" s="386" t="s">
        <v>3026</v>
      </c>
      <c r="C1575" s="387" t="s">
        <v>3027</v>
      </c>
      <c r="D1575" s="563" t="s">
        <v>394</v>
      </c>
      <c r="E1575" s="388">
        <v>165</v>
      </c>
      <c r="F1575" s="567">
        <v>0.84557575757575765</v>
      </c>
      <c r="G1575" s="567">
        <v>0.18084848484848484</v>
      </c>
      <c r="H1575" s="567">
        <v>0.78739393939393931</v>
      </c>
      <c r="I1575" s="567">
        <v>0.51684848484848489</v>
      </c>
      <c r="J1575" s="567">
        <v>0.90521212121212125</v>
      </c>
      <c r="K1575" s="567">
        <v>0.90230303030303027</v>
      </c>
      <c r="L1575" s="567">
        <v>0.88581818181818184</v>
      </c>
      <c r="M1575" s="567">
        <v>0.94884848484848483</v>
      </c>
      <c r="N1575" s="567">
        <v>0.87806060606060599</v>
      </c>
      <c r="O1575" s="567">
        <v>0.8116363636363636</v>
      </c>
      <c r="P1575" s="567">
        <v>0.82812121212121204</v>
      </c>
      <c r="Q1575" s="567">
        <v>0.8625454545454545</v>
      </c>
      <c r="R1575" s="390">
        <f t="shared" si="24"/>
        <v>0.77943434343434348</v>
      </c>
    </row>
    <row r="1576" spans="1:18" ht="15.75">
      <c r="A1576" s="385">
        <v>1571</v>
      </c>
      <c r="B1576" s="386" t="s">
        <v>3028</v>
      </c>
      <c r="C1576" s="387" t="s">
        <v>3029</v>
      </c>
      <c r="D1576" s="563" t="s">
        <v>394</v>
      </c>
      <c r="E1576" s="388">
        <v>131</v>
      </c>
      <c r="F1576" s="567">
        <v>4.0305343511450382E-2</v>
      </c>
      <c r="G1576" s="567">
        <v>4.0916030534351146E-2</v>
      </c>
      <c r="H1576" s="567">
        <v>4.5801526717557252E-2</v>
      </c>
      <c r="I1576" s="567">
        <v>3.7862595419847329E-2</v>
      </c>
      <c r="J1576" s="567">
        <v>3.603053435114504E-2</v>
      </c>
      <c r="K1576" s="567">
        <v>3.603053435114504E-2</v>
      </c>
      <c r="L1576" s="567">
        <v>3.2977099236641223E-2</v>
      </c>
      <c r="M1576" s="567">
        <v>1.2409160305343512</v>
      </c>
      <c r="N1576" s="567">
        <v>1.2916030534351144</v>
      </c>
      <c r="O1576" s="567">
        <v>1.2177099236641222</v>
      </c>
      <c r="P1576" s="567">
        <v>1.1254961832061068</v>
      </c>
      <c r="Q1576" s="567">
        <v>4.0305343511450382E-2</v>
      </c>
      <c r="R1576" s="390">
        <f t="shared" si="24"/>
        <v>0.43216284987277359</v>
      </c>
    </row>
    <row r="1577" spans="1:18" ht="15.75">
      <c r="A1577" s="385">
        <v>1572</v>
      </c>
      <c r="B1577" s="386" t="s">
        <v>3030</v>
      </c>
      <c r="C1577" s="387" t="s">
        <v>3031</v>
      </c>
      <c r="D1577" s="563" t="s">
        <v>397</v>
      </c>
      <c r="E1577" s="388">
        <v>145</v>
      </c>
      <c r="F1577" s="567">
        <v>0.23503448275862068</v>
      </c>
      <c r="G1577" s="567">
        <v>0.29903448275862071</v>
      </c>
      <c r="H1577" s="567">
        <v>0.29903448275862071</v>
      </c>
      <c r="I1577" s="567">
        <v>0.20965517241379308</v>
      </c>
      <c r="J1577" s="567">
        <v>0.21958620689655173</v>
      </c>
      <c r="K1577" s="567">
        <v>0.16441379310344828</v>
      </c>
      <c r="L1577" s="567">
        <v>0.19862068965517241</v>
      </c>
      <c r="M1577" s="567">
        <v>0.16441379310344828</v>
      </c>
      <c r="N1577" s="567">
        <v>0.13682758620689656</v>
      </c>
      <c r="O1577" s="567">
        <v>0.11917241379310346</v>
      </c>
      <c r="P1577" s="567">
        <v>0.14565517241379311</v>
      </c>
      <c r="Q1577" s="567">
        <v>0.19641379310344828</v>
      </c>
      <c r="R1577" s="390">
        <f t="shared" si="24"/>
        <v>0.19898850574712645</v>
      </c>
    </row>
    <row r="1578" spans="1:18" ht="15.75">
      <c r="A1578" s="385">
        <v>1573</v>
      </c>
      <c r="B1578" s="386" t="s">
        <v>3032</v>
      </c>
      <c r="C1578" s="387" t="s">
        <v>3033</v>
      </c>
      <c r="D1578" s="563" t="s">
        <v>394</v>
      </c>
      <c r="E1578" s="388">
        <v>390</v>
      </c>
      <c r="F1578" s="567">
        <v>0.41394871794871796</v>
      </c>
      <c r="G1578" s="567">
        <v>0.36594871794871797</v>
      </c>
      <c r="H1578" s="567">
        <v>0.20191189743589741</v>
      </c>
      <c r="I1578" s="567">
        <v>7.179487179487179E-2</v>
      </c>
      <c r="J1578" s="567">
        <v>0.10256410256410256</v>
      </c>
      <c r="K1578" s="567">
        <v>0.128</v>
      </c>
      <c r="L1578" s="567">
        <v>0.38235897435897437</v>
      </c>
      <c r="M1578" s="567">
        <v>0.53456410256410258</v>
      </c>
      <c r="N1578" s="567">
        <v>0.51282051282051277</v>
      </c>
      <c r="O1578" s="567">
        <v>0.45251282051282049</v>
      </c>
      <c r="P1578" s="567">
        <v>0.12512820512820513</v>
      </c>
      <c r="Q1578" s="567">
        <v>7.8769230769230772E-2</v>
      </c>
      <c r="R1578" s="390">
        <f t="shared" si="24"/>
        <v>0.28086017948717951</v>
      </c>
    </row>
    <row r="1579" spans="1:18" ht="15.75">
      <c r="A1579" s="385">
        <v>1574</v>
      </c>
      <c r="B1579" s="386" t="s">
        <v>3034</v>
      </c>
      <c r="C1579" s="387" t="s">
        <v>3035</v>
      </c>
      <c r="D1579" s="563" t="s">
        <v>397</v>
      </c>
      <c r="E1579" s="388">
        <v>127</v>
      </c>
      <c r="F1579" s="567">
        <v>0.16125984251968503</v>
      </c>
      <c r="G1579" s="567">
        <v>0.1725984251968504</v>
      </c>
      <c r="H1579" s="567">
        <v>0.14614173228346455</v>
      </c>
      <c r="I1579" s="567">
        <v>0.14866141732283464</v>
      </c>
      <c r="J1579" s="567">
        <v>0.14866141732283464</v>
      </c>
      <c r="K1579" s="567">
        <v>0.17763779527559054</v>
      </c>
      <c r="L1579" s="567">
        <v>0.20157480314960632</v>
      </c>
      <c r="M1579" s="567">
        <v>0.12472440944881889</v>
      </c>
      <c r="N1579" s="567">
        <v>4.2834645669291342E-2</v>
      </c>
      <c r="O1579" s="567">
        <v>4.6614173228346455E-2</v>
      </c>
      <c r="P1579" s="567">
        <v>8.9448818897637797E-2</v>
      </c>
      <c r="Q1579" s="567">
        <v>0.13228346456692913</v>
      </c>
      <c r="R1579" s="390">
        <f t="shared" si="24"/>
        <v>0.13270341207349082</v>
      </c>
    </row>
    <row r="1580" spans="1:18" ht="15.75">
      <c r="A1580" s="385">
        <v>1575</v>
      </c>
      <c r="B1580" s="386" t="s">
        <v>3036</v>
      </c>
      <c r="C1580" s="387" t="s">
        <v>3037</v>
      </c>
      <c r="D1580" s="563" t="s">
        <v>394</v>
      </c>
      <c r="E1580" s="388">
        <v>180</v>
      </c>
      <c r="F1580" s="567">
        <v>0.83555555555555561</v>
      </c>
      <c r="G1580" s="567">
        <v>0.68400000000000005</v>
      </c>
      <c r="H1580" s="567">
        <v>0.75111111111111106</v>
      </c>
      <c r="I1580" s="567">
        <v>0.75911111111111107</v>
      </c>
      <c r="J1580" s="567">
        <v>0.77111111111111119</v>
      </c>
      <c r="K1580" s="567">
        <v>0.9217777777777777</v>
      </c>
      <c r="L1580" s="567">
        <v>0.88622222222222224</v>
      </c>
      <c r="M1580" s="567">
        <v>0.86311111111111116</v>
      </c>
      <c r="N1580" s="567">
        <v>0.84755555555555562</v>
      </c>
      <c r="O1580" s="567">
        <v>0.83555555555555561</v>
      </c>
      <c r="P1580" s="567">
        <v>0.86177777777777775</v>
      </c>
      <c r="Q1580" s="567">
        <v>0.81111111111111112</v>
      </c>
      <c r="R1580" s="390">
        <f t="shared" si="24"/>
        <v>0.81900000000000006</v>
      </c>
    </row>
    <row r="1581" spans="1:18" ht="15.75">
      <c r="A1581" s="385">
        <v>1576</v>
      </c>
      <c r="B1581" s="386" t="s">
        <v>3038</v>
      </c>
      <c r="C1581" s="387" t="s">
        <v>3039</v>
      </c>
      <c r="D1581" s="563" t="s">
        <v>394</v>
      </c>
      <c r="E1581" s="388">
        <v>190</v>
      </c>
      <c r="F1581" s="567">
        <v>0.78989473684210532</v>
      </c>
      <c r="G1581" s="567">
        <v>0.70989473684210525</v>
      </c>
      <c r="H1581" s="567">
        <v>0.42947368421052629</v>
      </c>
      <c r="I1581" s="567">
        <v>0.77136842105263159</v>
      </c>
      <c r="J1581" s="567">
        <v>0.72673684210526324</v>
      </c>
      <c r="K1581" s="567">
        <v>0.77978947368421048</v>
      </c>
      <c r="L1581" s="567">
        <v>0.75957894736842102</v>
      </c>
      <c r="M1581" s="567">
        <v>0.70652631578947378</v>
      </c>
      <c r="N1581" s="567">
        <v>0.74610526315789472</v>
      </c>
      <c r="O1581" s="567">
        <v>0.73263157894736841</v>
      </c>
      <c r="P1581" s="567">
        <v>0.72673684210526324</v>
      </c>
      <c r="Q1581" s="567">
        <v>0.99957894736842101</v>
      </c>
      <c r="R1581" s="390">
        <f t="shared" si="24"/>
        <v>0.73985964912280711</v>
      </c>
    </row>
    <row r="1582" spans="1:18" ht="15.75">
      <c r="A1582" s="385">
        <v>1577</v>
      </c>
      <c r="B1582" s="386" t="s">
        <v>3040</v>
      </c>
      <c r="C1582" s="387" t="s">
        <v>3041</v>
      </c>
      <c r="D1582" s="563" t="s">
        <v>394</v>
      </c>
      <c r="E1582" s="388">
        <v>140</v>
      </c>
      <c r="F1582" s="567">
        <v>1.4657142857142855</v>
      </c>
      <c r="G1582" s="567">
        <v>1.4194285714285715</v>
      </c>
      <c r="H1582" s="567">
        <v>0.39028571428571429</v>
      </c>
      <c r="I1582" s="567">
        <v>1.2057142857142857</v>
      </c>
      <c r="J1582" s="567">
        <v>0.82063157894736838</v>
      </c>
      <c r="K1582" s="567">
        <v>0.99073684210526325</v>
      </c>
      <c r="L1582" s="567">
        <v>1.1120000000000001</v>
      </c>
      <c r="M1582" s="567">
        <v>1.0126315789473685</v>
      </c>
      <c r="N1582" s="567">
        <v>0.98315789473684212</v>
      </c>
      <c r="O1582" s="567">
        <v>0.88421052631578945</v>
      </c>
      <c r="P1582" s="567">
        <v>0.88042105263157899</v>
      </c>
      <c r="Q1582" s="567">
        <v>0.90905263157894733</v>
      </c>
      <c r="R1582" s="390">
        <f t="shared" si="24"/>
        <v>1.0061654135338343</v>
      </c>
    </row>
    <row r="1583" spans="1:18" ht="15.75">
      <c r="A1583" s="385">
        <v>1578</v>
      </c>
      <c r="B1583" s="386" t="s">
        <v>3042</v>
      </c>
      <c r="C1583" s="387" t="s">
        <v>3043</v>
      </c>
      <c r="D1583" s="563" t="s">
        <v>394</v>
      </c>
      <c r="E1583" s="388">
        <v>150</v>
      </c>
      <c r="F1583" s="567">
        <v>1.1183999999999998</v>
      </c>
      <c r="G1583" s="567">
        <v>1.0351999999999999</v>
      </c>
      <c r="H1583" s="567">
        <v>1.0944</v>
      </c>
      <c r="I1583" s="567">
        <v>1.1562666666666666</v>
      </c>
      <c r="J1583" s="567">
        <v>1.1264000000000001</v>
      </c>
      <c r="K1583" s="567">
        <v>1.1408</v>
      </c>
      <c r="L1583" s="567">
        <v>1.0591999999999999</v>
      </c>
      <c r="M1583" s="567">
        <v>1.0746666666666667</v>
      </c>
      <c r="N1583" s="567">
        <v>1.1258666666666666</v>
      </c>
      <c r="O1583" s="567">
        <v>1.008</v>
      </c>
      <c r="P1583" s="567">
        <v>1.0277333333333334</v>
      </c>
      <c r="Q1583" s="567">
        <v>1.0405333333333333</v>
      </c>
      <c r="R1583" s="390">
        <f t="shared" si="24"/>
        <v>1.0839555555555556</v>
      </c>
    </row>
    <row r="1584" spans="1:18" ht="15.75">
      <c r="A1584" s="385">
        <v>1579</v>
      </c>
      <c r="B1584" s="386" t="s">
        <v>3044</v>
      </c>
      <c r="C1584" s="387" t="s">
        <v>3045</v>
      </c>
      <c r="D1584" s="563" t="s">
        <v>394</v>
      </c>
      <c r="E1584" s="388">
        <v>560</v>
      </c>
      <c r="F1584" s="567">
        <v>0.54342857142857137</v>
      </c>
      <c r="G1584" s="567">
        <v>0.49757142857142855</v>
      </c>
      <c r="H1584" s="567">
        <v>0.47914285714285715</v>
      </c>
      <c r="I1584" s="567">
        <v>0.48000000000000004</v>
      </c>
      <c r="J1584" s="567">
        <v>0.50700000000000001</v>
      </c>
      <c r="K1584" s="567">
        <v>0.49328571428571433</v>
      </c>
      <c r="L1584" s="567">
        <v>0.47957142857142859</v>
      </c>
      <c r="M1584" s="567">
        <v>0.50700000000000001</v>
      </c>
      <c r="N1584" s="567">
        <v>0.51728571428571435</v>
      </c>
      <c r="O1584" s="567">
        <v>0.501</v>
      </c>
      <c r="P1584" s="567">
        <v>0.43842857142857145</v>
      </c>
      <c r="Q1584" s="567">
        <v>0.48985714285714282</v>
      </c>
      <c r="R1584" s="390">
        <f t="shared" si="24"/>
        <v>0.49446428571428575</v>
      </c>
    </row>
    <row r="1585" spans="1:18" ht="15.75">
      <c r="A1585" s="385">
        <v>1580</v>
      </c>
      <c r="B1585" s="386" t="s">
        <v>3046</v>
      </c>
      <c r="C1585" s="387" t="s">
        <v>3047</v>
      </c>
      <c r="D1585" s="563" t="s">
        <v>394</v>
      </c>
      <c r="E1585" s="388">
        <v>245</v>
      </c>
      <c r="F1585" s="567">
        <v>0.77191836734693875</v>
      </c>
      <c r="G1585" s="567">
        <v>0.7536326530612244</v>
      </c>
      <c r="H1585" s="567">
        <v>0.6171428571428571</v>
      </c>
      <c r="I1585" s="567">
        <v>0.73012244897959178</v>
      </c>
      <c r="J1585" s="567">
        <v>0.76734693877551019</v>
      </c>
      <c r="K1585" s="567">
        <v>0.818938775510204</v>
      </c>
      <c r="L1585" s="567">
        <v>0.84114285714285719</v>
      </c>
      <c r="M1585" s="567">
        <v>0.82612244897959186</v>
      </c>
      <c r="N1585" s="567">
        <v>0.82612244897959186</v>
      </c>
      <c r="O1585" s="567">
        <v>0.73991836734693883</v>
      </c>
      <c r="P1585" s="567">
        <v>0.69746938775510203</v>
      </c>
      <c r="Q1585" s="567">
        <v>0.69159183673469382</v>
      </c>
      <c r="R1585" s="390">
        <f t="shared" si="24"/>
        <v>0.75678911564625861</v>
      </c>
    </row>
    <row r="1586" spans="1:18" ht="15.75">
      <c r="A1586" s="385">
        <v>1581</v>
      </c>
      <c r="B1586" s="386" t="s">
        <v>3048</v>
      </c>
      <c r="C1586" s="387" t="s">
        <v>3049</v>
      </c>
      <c r="D1586" s="563" t="s">
        <v>394</v>
      </c>
      <c r="E1586" s="388">
        <v>245</v>
      </c>
      <c r="F1586" s="567">
        <v>0.81175510204081636</v>
      </c>
      <c r="G1586" s="567">
        <v>0.88881632653061216</v>
      </c>
      <c r="H1586" s="567">
        <v>0.11589314285714286</v>
      </c>
      <c r="I1586" s="567">
        <v>0.81828571428571428</v>
      </c>
      <c r="J1586" s="567">
        <v>0.95412244897959175</v>
      </c>
      <c r="K1586" s="567">
        <v>1.0233469387755103</v>
      </c>
      <c r="L1586" s="567">
        <v>1.0481632653061226</v>
      </c>
      <c r="M1586" s="567">
        <v>1.0540408163265307</v>
      </c>
      <c r="N1586" s="567">
        <v>0.85093877551020403</v>
      </c>
      <c r="O1586" s="567">
        <v>0.85551020408163259</v>
      </c>
      <c r="P1586" s="567">
        <v>0.89469387755102037</v>
      </c>
      <c r="Q1586" s="567">
        <v>0.90448979591836731</v>
      </c>
      <c r="R1586" s="390">
        <f t="shared" si="24"/>
        <v>0.85167136734693871</v>
      </c>
    </row>
    <row r="1587" spans="1:18" ht="15.75">
      <c r="A1587" s="385">
        <v>1582</v>
      </c>
      <c r="B1587" s="386" t="s">
        <v>3050</v>
      </c>
      <c r="C1587" s="387" t="s">
        <v>3051</v>
      </c>
      <c r="D1587" s="563" t="s">
        <v>394</v>
      </c>
      <c r="E1587" s="388">
        <v>262</v>
      </c>
      <c r="F1587" s="567">
        <v>0.58015267175572516</v>
      </c>
      <c r="G1587" s="567">
        <v>0.58076335877862595</v>
      </c>
      <c r="H1587" s="567">
        <v>0.25282442748091599</v>
      </c>
      <c r="I1587" s="567">
        <v>0.58687022900763353</v>
      </c>
      <c r="J1587" s="567">
        <v>0.61007633587786259</v>
      </c>
      <c r="K1587" s="567">
        <v>0.6302290076335878</v>
      </c>
      <c r="L1587" s="567">
        <v>0.64977099236641223</v>
      </c>
      <c r="M1587" s="567">
        <v>0.64305343511450375</v>
      </c>
      <c r="N1587" s="567">
        <v>0.62412213740458022</v>
      </c>
      <c r="O1587" s="567">
        <v>0.6198473282442748</v>
      </c>
      <c r="P1587" s="567">
        <v>0.64122137404580148</v>
      </c>
      <c r="Q1587" s="567">
        <v>0.61374045801526722</v>
      </c>
      <c r="R1587" s="390">
        <f t="shared" si="24"/>
        <v>0.58605597964376588</v>
      </c>
    </row>
    <row r="1588" spans="1:18" ht="15.75">
      <c r="A1588" s="385">
        <v>1583</v>
      </c>
      <c r="B1588" s="386" t="s">
        <v>3052</v>
      </c>
      <c r="C1588" s="387" t="s">
        <v>3053</v>
      </c>
      <c r="D1588" s="563" t="s">
        <v>394</v>
      </c>
      <c r="E1588" s="388">
        <v>245</v>
      </c>
      <c r="F1588" s="567">
        <v>0.92473469387755103</v>
      </c>
      <c r="G1588" s="567">
        <v>0.97893877551020414</v>
      </c>
      <c r="H1588" s="567">
        <v>0.53485714285714281</v>
      </c>
      <c r="I1588" s="567">
        <v>0.86530612244897964</v>
      </c>
      <c r="J1588" s="567">
        <v>0.87248979591836728</v>
      </c>
      <c r="K1588" s="567">
        <v>0.92081632653061218</v>
      </c>
      <c r="L1588" s="567">
        <v>1.0200816326530611</v>
      </c>
      <c r="M1588" s="567">
        <v>0.94955102040816319</v>
      </c>
      <c r="N1588" s="567">
        <v>0.94040816326530619</v>
      </c>
      <c r="O1588" s="567">
        <v>0.89404081632653054</v>
      </c>
      <c r="P1588" s="567">
        <v>0.97306122448979593</v>
      </c>
      <c r="Q1588" s="567">
        <v>1.0540408163265307</v>
      </c>
      <c r="R1588" s="390">
        <f t="shared" si="24"/>
        <v>0.91069387755102038</v>
      </c>
    </row>
    <row r="1589" spans="1:18" ht="15.75">
      <c r="A1589" s="385">
        <v>1584</v>
      </c>
      <c r="B1589" s="386" t="s">
        <v>3054</v>
      </c>
      <c r="C1589" s="387" t="s">
        <v>3055</v>
      </c>
      <c r="D1589" s="563" t="s">
        <v>633</v>
      </c>
      <c r="E1589" s="392">
        <v>14000</v>
      </c>
      <c r="F1589" s="567">
        <v>0.75528571428571434</v>
      </c>
      <c r="G1589" s="567">
        <v>0.75071428571428567</v>
      </c>
      <c r="H1589" s="567">
        <v>0.76749999999999996</v>
      </c>
      <c r="I1589" s="567">
        <v>0.94185714285714284</v>
      </c>
      <c r="J1589" s="567">
        <v>0.84585714285714286</v>
      </c>
      <c r="K1589" s="567">
        <v>0.99614285714285711</v>
      </c>
      <c r="L1589" s="567">
        <v>0.90714285714285714</v>
      </c>
      <c r="M1589" s="567">
        <v>0.81478571428571434</v>
      </c>
      <c r="N1589" s="567">
        <v>0.77814285714285714</v>
      </c>
      <c r="O1589" s="567">
        <v>0.79921428571428577</v>
      </c>
      <c r="P1589" s="567">
        <v>0.80937857142857139</v>
      </c>
      <c r="Q1589" s="567">
        <v>0.83807142857142858</v>
      </c>
      <c r="R1589" s="390">
        <f t="shared" si="24"/>
        <v>0.83367440476190469</v>
      </c>
    </row>
    <row r="1590" spans="1:18" ht="15.75">
      <c r="A1590" s="385">
        <v>1585</v>
      </c>
      <c r="B1590" s="386" t="s">
        <v>3056</v>
      </c>
      <c r="C1590" s="387" t="s">
        <v>3057</v>
      </c>
      <c r="D1590" s="563" t="s">
        <v>394</v>
      </c>
      <c r="E1590" s="388">
        <v>245</v>
      </c>
      <c r="F1590" s="567">
        <v>1.4236734693877551</v>
      </c>
      <c r="G1590" s="567">
        <v>0.83330612244897961</v>
      </c>
      <c r="H1590" s="567">
        <v>0.38726530612244897</v>
      </c>
      <c r="I1590" s="567">
        <v>1.3590204081632653</v>
      </c>
      <c r="J1590" s="567">
        <v>0.9835102040816327</v>
      </c>
      <c r="K1590" s="567">
        <v>0.84244897959183673</v>
      </c>
      <c r="L1590" s="567">
        <v>0.966530612244898</v>
      </c>
      <c r="M1590" s="567">
        <v>0.892734693877551</v>
      </c>
      <c r="N1590" s="567">
        <v>1.3786122448979592</v>
      </c>
      <c r="O1590" s="567">
        <v>0.90775510204081633</v>
      </c>
      <c r="P1590" s="567">
        <v>1.3877551020408163</v>
      </c>
      <c r="Q1590" s="567">
        <v>1.6333061224489798</v>
      </c>
      <c r="R1590" s="390">
        <f t="shared" si="24"/>
        <v>1.0829931972789117</v>
      </c>
    </row>
    <row r="1591" spans="1:18" ht="15.75">
      <c r="A1591" s="385">
        <v>1586</v>
      </c>
      <c r="B1591" s="386" t="s">
        <v>3058</v>
      </c>
      <c r="C1591" s="387" t="s">
        <v>3059</v>
      </c>
      <c r="D1591" s="563" t="s">
        <v>394</v>
      </c>
      <c r="E1591" s="388">
        <v>210</v>
      </c>
      <c r="F1591" s="567">
        <v>0.95161904761904759</v>
      </c>
      <c r="G1591" s="567">
        <v>0.88</v>
      </c>
      <c r="H1591" s="567">
        <v>0.83199999999999996</v>
      </c>
      <c r="I1591" s="567">
        <v>0.85561904761904761</v>
      </c>
      <c r="J1591" s="567">
        <v>0.83352380952380944</v>
      </c>
      <c r="K1591" s="567">
        <v>0.79314285714285715</v>
      </c>
      <c r="L1591" s="567">
        <v>0.80533333333333335</v>
      </c>
      <c r="M1591" s="567">
        <v>0.83504761904761915</v>
      </c>
      <c r="N1591" s="567">
        <v>0.78857142857142859</v>
      </c>
      <c r="O1591" s="567">
        <v>0.81066666666666676</v>
      </c>
      <c r="P1591" s="567">
        <v>0.80838095238095231</v>
      </c>
      <c r="Q1591" s="567">
        <v>0.78247619047619044</v>
      </c>
      <c r="R1591" s="390">
        <f t="shared" si="24"/>
        <v>0.83136507936507931</v>
      </c>
    </row>
    <row r="1592" spans="1:18" ht="15.75">
      <c r="A1592" s="385">
        <v>1587</v>
      </c>
      <c r="B1592" s="386" t="s">
        <v>3060</v>
      </c>
      <c r="C1592" s="387" t="s">
        <v>3061</v>
      </c>
      <c r="D1592" s="563" t="s">
        <v>421</v>
      </c>
      <c r="E1592" s="388">
        <v>134</v>
      </c>
      <c r="F1592" s="567">
        <v>0.4728358208955224</v>
      </c>
      <c r="G1592" s="567">
        <v>0.47641791044776122</v>
      </c>
      <c r="H1592" s="567">
        <v>0.4728358208955224</v>
      </c>
      <c r="I1592" s="567">
        <v>0.4835820895522388</v>
      </c>
      <c r="J1592" s="567">
        <v>0.46208955223880599</v>
      </c>
      <c r="K1592" s="567">
        <v>0.47641791044776122</v>
      </c>
      <c r="L1592" s="567">
        <v>0.45492537313432835</v>
      </c>
      <c r="M1592" s="567">
        <v>0.38328358208955221</v>
      </c>
      <c r="N1592" s="567">
        <v>0.38328358208955221</v>
      </c>
      <c r="O1592" s="567">
        <v>0.38328358208955221</v>
      </c>
      <c r="P1592" s="567">
        <v>0.37611940298507462</v>
      </c>
      <c r="Q1592" s="567">
        <v>0.37611940298507462</v>
      </c>
      <c r="R1592" s="390">
        <f t="shared" si="24"/>
        <v>0.43343283582089548</v>
      </c>
    </row>
    <row r="1593" spans="1:18" ht="15.75">
      <c r="A1593" s="385">
        <v>1588</v>
      </c>
      <c r="B1593" s="386" t="s">
        <v>3062</v>
      </c>
      <c r="C1593" s="387" t="s">
        <v>3063</v>
      </c>
      <c r="D1593" s="563" t="s">
        <v>394</v>
      </c>
      <c r="E1593" s="388">
        <v>160</v>
      </c>
      <c r="F1593" s="567">
        <v>0.85050000000000003</v>
      </c>
      <c r="G1593" s="567">
        <v>0.82</v>
      </c>
      <c r="H1593" s="567">
        <v>0.84450000000000003</v>
      </c>
      <c r="I1593" s="567">
        <v>0.81699999999999995</v>
      </c>
      <c r="J1593" s="567">
        <v>0.86850000000000005</v>
      </c>
      <c r="K1593" s="567">
        <v>1.036</v>
      </c>
      <c r="L1593" s="567">
        <v>1.1324999999999998</v>
      </c>
      <c r="M1593" s="567">
        <v>1.0029999999999999</v>
      </c>
      <c r="N1593" s="567">
        <v>0.96250000000000002</v>
      </c>
      <c r="O1593" s="567">
        <v>0.88400000000000001</v>
      </c>
      <c r="P1593" s="567">
        <v>0.86699999999999999</v>
      </c>
      <c r="Q1593" s="567">
        <v>0.89949999999999997</v>
      </c>
      <c r="R1593" s="390">
        <f t="shared" si="24"/>
        <v>0.91541666666666666</v>
      </c>
    </row>
    <row r="1594" spans="1:18" ht="15.75">
      <c r="A1594" s="385">
        <v>1589</v>
      </c>
      <c r="B1594" s="386" t="s">
        <v>3064</v>
      </c>
      <c r="C1594" s="387" t="s">
        <v>3065</v>
      </c>
      <c r="D1594" s="563" t="s">
        <v>394</v>
      </c>
      <c r="E1594" s="388">
        <v>289</v>
      </c>
      <c r="F1594" s="567">
        <v>0.28235294117647058</v>
      </c>
      <c r="G1594" s="567">
        <v>0.31446366782006918</v>
      </c>
      <c r="H1594" s="567">
        <v>0.27903114186851213</v>
      </c>
      <c r="I1594" s="567">
        <v>0.29231833910034605</v>
      </c>
      <c r="J1594" s="567">
        <v>0.31833910034602075</v>
      </c>
      <c r="K1594" s="567">
        <v>4.1522491349480967E-2</v>
      </c>
      <c r="L1594" s="567">
        <v>0.19653979238754324</v>
      </c>
      <c r="M1594" s="567">
        <v>0.24304498269896191</v>
      </c>
      <c r="N1594" s="567">
        <v>0.21314878892733566</v>
      </c>
      <c r="O1594" s="567">
        <v>0.13951557093425607</v>
      </c>
      <c r="P1594" s="567">
        <v>0.25688581314878889</v>
      </c>
      <c r="Q1594" s="567">
        <v>0.23806228373702421</v>
      </c>
      <c r="R1594" s="390">
        <f t="shared" si="24"/>
        <v>0.23460207612456749</v>
      </c>
    </row>
    <row r="1595" spans="1:18" ht="15.75">
      <c r="A1595" s="385">
        <v>1590</v>
      </c>
      <c r="B1595" s="386" t="s">
        <v>3066</v>
      </c>
      <c r="C1595" s="387" t="s">
        <v>3067</v>
      </c>
      <c r="D1595" s="563" t="s">
        <v>394</v>
      </c>
      <c r="E1595" s="388">
        <v>130</v>
      </c>
      <c r="F1595" s="567">
        <v>1.2726153846153847</v>
      </c>
      <c r="G1595" s="567">
        <v>1.1396923076923076</v>
      </c>
      <c r="H1595" s="567">
        <v>1.0904615384615384</v>
      </c>
      <c r="I1595" s="567">
        <v>1.2418461538461538</v>
      </c>
      <c r="J1595" s="567">
        <v>1.188923076923077</v>
      </c>
      <c r="K1595" s="567">
        <v>1.1249230769230769</v>
      </c>
      <c r="L1595" s="567">
        <v>0.97969230769230764</v>
      </c>
      <c r="M1595" s="567">
        <v>0.46153846153846156</v>
      </c>
      <c r="N1595" s="567">
        <v>8.9846153846153839E-2</v>
      </c>
      <c r="O1595" s="567">
        <v>1.0473846153846154</v>
      </c>
      <c r="P1595" s="567">
        <v>1.0461538461538462</v>
      </c>
      <c r="Q1595" s="567">
        <v>0.98215384615384616</v>
      </c>
      <c r="R1595" s="390">
        <f t="shared" si="24"/>
        <v>0.9721025641025639</v>
      </c>
    </row>
    <row r="1596" spans="1:18" ht="15.75">
      <c r="A1596" s="385">
        <v>1591</v>
      </c>
      <c r="B1596" s="386" t="s">
        <v>3068</v>
      </c>
      <c r="C1596" s="387" t="s">
        <v>3069</v>
      </c>
      <c r="D1596" s="563" t="s">
        <v>391</v>
      </c>
      <c r="E1596" s="388">
        <v>149</v>
      </c>
      <c r="F1596" s="567">
        <v>0.61369127516778521</v>
      </c>
      <c r="G1596" s="567">
        <v>0.59865771812080537</v>
      </c>
      <c r="H1596" s="567">
        <v>0.61874302013422822</v>
      </c>
      <c r="I1596" s="567">
        <v>0.50201342281879191</v>
      </c>
      <c r="J1596" s="567">
        <v>0.57127516778523491</v>
      </c>
      <c r="K1596" s="567">
        <v>0.54228187919463089</v>
      </c>
      <c r="L1596" s="567">
        <v>0.5449664429530201</v>
      </c>
      <c r="M1596" s="567">
        <v>0.45100671140939597</v>
      </c>
      <c r="N1596" s="567">
        <v>0.4</v>
      </c>
      <c r="O1596" s="567">
        <v>0.29154362416107382</v>
      </c>
      <c r="P1596" s="567">
        <v>0.43167785234899325</v>
      </c>
      <c r="Q1596" s="567">
        <v>0.51060402684563755</v>
      </c>
      <c r="R1596" s="390">
        <f t="shared" si="24"/>
        <v>0.50637176174496645</v>
      </c>
    </row>
    <row r="1597" spans="1:18" ht="15.75">
      <c r="A1597" s="385">
        <v>1592</v>
      </c>
      <c r="B1597" s="386" t="s">
        <v>3070</v>
      </c>
      <c r="C1597" s="387" t="s">
        <v>3071</v>
      </c>
      <c r="D1597" s="563" t="s">
        <v>394</v>
      </c>
      <c r="E1597" s="388">
        <v>350</v>
      </c>
      <c r="F1597" s="567">
        <v>0.58079999999999998</v>
      </c>
      <c r="G1597" s="567">
        <v>0.61508571428571424</v>
      </c>
      <c r="H1597" s="567">
        <v>0.59314285714285708</v>
      </c>
      <c r="I1597" s="567">
        <v>0.62605714285714287</v>
      </c>
      <c r="J1597" s="567">
        <v>0.70148571428571427</v>
      </c>
      <c r="K1597" s="567">
        <v>0.68914285714285706</v>
      </c>
      <c r="L1597" s="567">
        <v>0.67268571428571433</v>
      </c>
      <c r="M1597" s="567">
        <v>0.6178285714285715</v>
      </c>
      <c r="N1597" s="567">
        <v>0.6617142857142857</v>
      </c>
      <c r="O1597" s="567">
        <v>0.69599999999999995</v>
      </c>
      <c r="P1597" s="567">
        <v>0.70011428571428569</v>
      </c>
      <c r="Q1597" s="567">
        <v>0.67679999999999996</v>
      </c>
      <c r="R1597" s="390">
        <f t="shared" si="24"/>
        <v>0.65257142857142858</v>
      </c>
    </row>
    <row r="1598" spans="1:18" ht="15.75">
      <c r="A1598" s="385">
        <v>1593</v>
      </c>
      <c r="B1598" s="386" t="s">
        <v>3072</v>
      </c>
      <c r="C1598" s="387" t="s">
        <v>3073</v>
      </c>
      <c r="D1598" s="563" t="s">
        <v>394</v>
      </c>
      <c r="E1598" s="388">
        <v>555</v>
      </c>
      <c r="F1598" s="567">
        <v>1.3107027027027027</v>
      </c>
      <c r="G1598" s="567">
        <v>0.67023312883435582</v>
      </c>
      <c r="H1598" s="567">
        <v>0.78625766871165637</v>
      </c>
      <c r="I1598" s="567">
        <v>0.75710429447852756</v>
      </c>
      <c r="J1598" s="567">
        <v>0.77123926380368091</v>
      </c>
      <c r="K1598" s="567">
        <v>0.71823312883435586</v>
      </c>
      <c r="L1598" s="567">
        <v>0.78537423312883436</v>
      </c>
      <c r="M1598" s="567">
        <v>0.7884662576687117</v>
      </c>
      <c r="N1598" s="567">
        <v>0.85472392638036809</v>
      </c>
      <c r="O1598" s="567">
        <v>0.67980368098159505</v>
      </c>
      <c r="P1598" s="567">
        <v>0.98282208588957054</v>
      </c>
      <c r="Q1598" s="567">
        <v>0.98458895705521476</v>
      </c>
      <c r="R1598" s="390">
        <f t="shared" si="24"/>
        <v>0.84079577737246425</v>
      </c>
    </row>
    <row r="1599" spans="1:18" ht="15.75">
      <c r="A1599" s="385">
        <v>1594</v>
      </c>
      <c r="B1599" s="386" t="s">
        <v>3074</v>
      </c>
      <c r="C1599" s="387" t="s">
        <v>3075</v>
      </c>
      <c r="D1599" s="563" t="s">
        <v>394</v>
      </c>
      <c r="E1599" s="388">
        <v>330</v>
      </c>
      <c r="F1599" s="567">
        <v>0.65745454545454551</v>
      </c>
      <c r="G1599" s="567">
        <v>0.6065454545454545</v>
      </c>
      <c r="H1599" s="567">
        <v>0.73271963636363635</v>
      </c>
      <c r="I1599" s="567">
        <v>0.67927272727272725</v>
      </c>
      <c r="J1599" s="567">
        <v>0.68654545454545457</v>
      </c>
      <c r="K1599" s="567">
        <v>0.67539393939393944</v>
      </c>
      <c r="L1599" s="567">
        <v>0.65599999999999992</v>
      </c>
      <c r="M1599" s="567">
        <v>0.69236363636363629</v>
      </c>
      <c r="N1599" s="567">
        <v>0.84509090909090911</v>
      </c>
      <c r="O1599" s="567">
        <v>0.74763636363636365</v>
      </c>
      <c r="P1599" s="567">
        <v>0.72630303030303034</v>
      </c>
      <c r="Q1599" s="567">
        <v>0.69090909090909092</v>
      </c>
      <c r="R1599" s="390">
        <f t="shared" si="24"/>
        <v>0.69968623232323235</v>
      </c>
    </row>
    <row r="1600" spans="1:18" ht="15.75">
      <c r="A1600" s="385">
        <v>1595</v>
      </c>
      <c r="B1600" s="386" t="s">
        <v>3076</v>
      </c>
      <c r="C1600" s="387" t="s">
        <v>3077</v>
      </c>
      <c r="D1600" s="563" t="s">
        <v>394</v>
      </c>
      <c r="E1600" s="388">
        <v>400</v>
      </c>
      <c r="F1600" s="567">
        <v>0.57200000000000006</v>
      </c>
      <c r="G1600" s="567">
        <v>0.63400000000000001</v>
      </c>
      <c r="H1600" s="567">
        <v>0.55100000000000005</v>
      </c>
      <c r="I1600" s="567">
        <v>0.53</v>
      </c>
      <c r="J1600" s="567">
        <v>0.56499999999999995</v>
      </c>
      <c r="K1600" s="567">
        <v>0.56000000000000005</v>
      </c>
      <c r="L1600" s="567">
        <v>0.55399999999999994</v>
      </c>
      <c r="M1600" s="567">
        <v>0.70799999999999996</v>
      </c>
      <c r="N1600" s="567">
        <v>0.80900000000000005</v>
      </c>
      <c r="O1600" s="567">
        <v>0.65799999999999992</v>
      </c>
      <c r="P1600" s="567">
        <v>0.62</v>
      </c>
      <c r="Q1600" s="567">
        <v>0.6</v>
      </c>
      <c r="R1600" s="390">
        <f t="shared" si="24"/>
        <v>0.61341666666666661</v>
      </c>
    </row>
    <row r="1601" spans="1:18" ht="15.75">
      <c r="A1601" s="385">
        <v>1596</v>
      </c>
      <c r="B1601" s="386" t="s">
        <v>3078</v>
      </c>
      <c r="C1601" s="387" t="s">
        <v>1248</v>
      </c>
      <c r="D1601" s="563" t="s">
        <v>394</v>
      </c>
      <c r="E1601" s="388">
        <v>300</v>
      </c>
      <c r="F1601" s="567">
        <v>1.1592</v>
      </c>
      <c r="G1601" s="567">
        <v>1.1200000000000001</v>
      </c>
      <c r="H1601" s="567">
        <v>1.1776</v>
      </c>
      <c r="I1601" s="567">
        <v>1.1392</v>
      </c>
      <c r="J1601" s="567">
        <v>1.0375999999999999</v>
      </c>
      <c r="K1601" s="567">
        <v>1.1095999999999999</v>
      </c>
      <c r="L1601" s="567">
        <v>1.0624</v>
      </c>
      <c r="M1601" s="567">
        <v>1.2024000000000001</v>
      </c>
      <c r="N1601" s="567">
        <v>1.0944</v>
      </c>
      <c r="O1601" s="567">
        <v>1.2103999999999999</v>
      </c>
      <c r="P1601" s="567">
        <v>1.2031999999999998</v>
      </c>
      <c r="Q1601" s="567">
        <v>1.1632</v>
      </c>
      <c r="R1601" s="390">
        <f t="shared" si="24"/>
        <v>1.1399333333333335</v>
      </c>
    </row>
    <row r="1602" spans="1:18" ht="15.75">
      <c r="A1602" s="385">
        <v>1597</v>
      </c>
      <c r="B1602" s="386" t="s">
        <v>3079</v>
      </c>
      <c r="C1602" s="387" t="s">
        <v>3080</v>
      </c>
      <c r="D1602" s="563" t="s">
        <v>394</v>
      </c>
      <c r="E1602" s="388">
        <v>278</v>
      </c>
      <c r="F1602" s="567">
        <v>0.75338129496402872</v>
      </c>
      <c r="G1602" s="567">
        <v>0.74129496402877704</v>
      </c>
      <c r="H1602" s="567">
        <v>0.72402877697841728</v>
      </c>
      <c r="I1602" s="567">
        <v>0.77870503597122298</v>
      </c>
      <c r="J1602" s="567">
        <v>0.81611510791366904</v>
      </c>
      <c r="K1602" s="567">
        <v>0.63482014388489205</v>
      </c>
      <c r="L1602" s="567">
        <v>0.80402877697841735</v>
      </c>
      <c r="M1602" s="567">
        <v>0.78330935251798561</v>
      </c>
      <c r="N1602" s="567">
        <v>0.83568345323741</v>
      </c>
      <c r="O1602" s="567">
        <v>0.79942446043165472</v>
      </c>
      <c r="P1602" s="567">
        <v>0.78561151079136693</v>
      </c>
      <c r="Q1602" s="567">
        <v>0.79194244604316544</v>
      </c>
      <c r="R1602" s="390">
        <f t="shared" si="24"/>
        <v>0.77069544364508402</v>
      </c>
    </row>
    <row r="1603" spans="1:18" ht="15.75">
      <c r="A1603" s="385">
        <v>1598</v>
      </c>
      <c r="B1603" s="386" t="s">
        <v>3081</v>
      </c>
      <c r="C1603" s="387" t="s">
        <v>3082</v>
      </c>
      <c r="D1603" s="563" t="s">
        <v>397</v>
      </c>
      <c r="E1603" s="388">
        <v>221</v>
      </c>
      <c r="F1603" s="567">
        <v>0.32289592760180996</v>
      </c>
      <c r="G1603" s="567">
        <v>0.39312217194570132</v>
      </c>
      <c r="H1603" s="567">
        <v>0.31493212669683257</v>
      </c>
      <c r="I1603" s="567">
        <v>0.25049773755656107</v>
      </c>
      <c r="J1603" s="567">
        <v>0.20416289592760181</v>
      </c>
      <c r="K1603" s="567">
        <v>0.20778280542986427</v>
      </c>
      <c r="L1603" s="567">
        <v>0.20199095022624436</v>
      </c>
      <c r="M1603" s="567">
        <v>0.11076923076923077</v>
      </c>
      <c r="N1603" s="567">
        <v>0.11945701357466063</v>
      </c>
      <c r="O1603" s="567">
        <v>0.1013574660633484</v>
      </c>
      <c r="P1603" s="567">
        <v>0.14624434389140273</v>
      </c>
      <c r="Q1603" s="567">
        <v>0.17375565610859728</v>
      </c>
      <c r="R1603" s="390">
        <f t="shared" si="24"/>
        <v>0.21224736048265461</v>
      </c>
    </row>
    <row r="1604" spans="1:18" ht="15.75">
      <c r="A1604" s="385">
        <v>1599</v>
      </c>
      <c r="B1604" s="386" t="s">
        <v>3083</v>
      </c>
      <c r="C1604" s="387" t="s">
        <v>3084</v>
      </c>
      <c r="D1604" s="563" t="s">
        <v>397</v>
      </c>
      <c r="E1604" s="388">
        <v>155.55555555555554</v>
      </c>
      <c r="F1604" s="567">
        <v>0.26228571428571429</v>
      </c>
      <c r="G1604" s="567">
        <v>0.26845714285714284</v>
      </c>
      <c r="H1604" s="567">
        <v>0.2715428571428572</v>
      </c>
      <c r="I1604" s="567">
        <v>0.24994285714285719</v>
      </c>
      <c r="J1604" s="567">
        <v>0.4412571428571429</v>
      </c>
      <c r="K1604" s="567">
        <v>0.26537142857142859</v>
      </c>
      <c r="L1604" s="567">
        <v>0.24068571428571428</v>
      </c>
      <c r="M1604" s="567">
        <v>0.2869714285714286</v>
      </c>
      <c r="N1604" s="567">
        <v>0.28079999999999999</v>
      </c>
      <c r="O1604" s="567">
        <v>0.25611428571428574</v>
      </c>
      <c r="P1604" s="567">
        <v>0.25920000000000004</v>
      </c>
      <c r="Q1604" s="567">
        <v>0.27462857142857144</v>
      </c>
      <c r="R1604" s="390">
        <f t="shared" si="24"/>
        <v>0.27977142857142856</v>
      </c>
    </row>
    <row r="1605" spans="1:18" ht="15.75">
      <c r="A1605" s="385">
        <v>1600</v>
      </c>
      <c r="B1605" s="386" t="s">
        <v>3085</v>
      </c>
      <c r="C1605" s="387" t="s">
        <v>3086</v>
      </c>
      <c r="D1605" s="563" t="s">
        <v>391</v>
      </c>
      <c r="E1605" s="388">
        <v>524.44444444444446</v>
      </c>
      <c r="F1605" s="567">
        <v>0.43657627118644066</v>
      </c>
      <c r="G1605" s="567">
        <v>0.52947457627118644</v>
      </c>
      <c r="H1605" s="567">
        <v>0.48188135593220338</v>
      </c>
      <c r="I1605" s="567">
        <v>0.43154237288135588</v>
      </c>
      <c r="J1605" s="567">
        <v>0.3963050847457627</v>
      </c>
      <c r="K1605" s="567">
        <v>0.3995084745762712</v>
      </c>
      <c r="L1605" s="567">
        <v>0.41323728813559318</v>
      </c>
      <c r="M1605" s="567">
        <v>0.35328813559322031</v>
      </c>
      <c r="N1605" s="567">
        <v>0.19586440677966102</v>
      </c>
      <c r="O1605" s="567">
        <v>7.3677966101694914E-2</v>
      </c>
      <c r="P1605" s="567">
        <v>0.19632203389830508</v>
      </c>
      <c r="Q1605" s="567">
        <v>0.31027118644067797</v>
      </c>
      <c r="R1605" s="390">
        <f t="shared" si="24"/>
        <v>0.35149576271186439</v>
      </c>
    </row>
    <row r="1606" spans="1:18" ht="15.75">
      <c r="A1606" s="385">
        <v>1601</v>
      </c>
      <c r="B1606" s="386" t="s">
        <v>3087</v>
      </c>
      <c r="C1606" s="387" t="s">
        <v>3512</v>
      </c>
      <c r="D1606" s="563" t="s">
        <v>394</v>
      </c>
      <c r="E1606" s="388">
        <v>650</v>
      </c>
      <c r="F1606" s="567">
        <v>0.76676923076923076</v>
      </c>
      <c r="G1606" s="567">
        <v>0.78030769230769226</v>
      </c>
      <c r="H1606" s="567">
        <v>0.36307692307692307</v>
      </c>
      <c r="I1606" s="567">
        <v>0.64984615384615385</v>
      </c>
      <c r="J1606" s="567">
        <v>0.68430769230769228</v>
      </c>
      <c r="K1606" s="567">
        <v>0.64246153846153853</v>
      </c>
      <c r="L1606" s="567">
        <v>0.41353846153846158</v>
      </c>
      <c r="M1606" s="567">
        <v>0.41476923076923078</v>
      </c>
      <c r="N1606" s="567">
        <v>0.4098461538461538</v>
      </c>
      <c r="O1606" s="567">
        <v>0.37907692307692309</v>
      </c>
      <c r="P1606" s="567">
        <v>0.41846153846153844</v>
      </c>
      <c r="Q1606" s="567">
        <v>0.59446153846153837</v>
      </c>
      <c r="R1606" s="390">
        <f t="shared" si="24"/>
        <v>0.54307692307692301</v>
      </c>
    </row>
    <row r="1607" spans="1:18" ht="15.75">
      <c r="A1607" s="385">
        <v>1602</v>
      </c>
      <c r="B1607" s="386" t="s">
        <v>3089</v>
      </c>
      <c r="C1607" s="387" t="s">
        <v>3090</v>
      </c>
      <c r="D1607" s="563" t="s">
        <v>410</v>
      </c>
      <c r="E1607" s="388">
        <v>395</v>
      </c>
      <c r="F1607" s="567">
        <v>0.18025316455696203</v>
      </c>
      <c r="G1607" s="567">
        <v>0.19078481012658227</v>
      </c>
      <c r="H1607" s="567">
        <v>0.20374683544303798</v>
      </c>
      <c r="I1607" s="567">
        <v>0.33296202531645575</v>
      </c>
      <c r="J1607" s="567">
        <v>0.30460759493670886</v>
      </c>
      <c r="K1607" s="567">
        <v>0.43260759493670886</v>
      </c>
      <c r="L1607" s="567">
        <v>0.43301265822784807</v>
      </c>
      <c r="M1607" s="567">
        <v>0.44475949367088607</v>
      </c>
      <c r="N1607" s="567">
        <v>0.44800000000000001</v>
      </c>
      <c r="O1607" s="567">
        <v>0.43098734177215192</v>
      </c>
      <c r="P1607" s="567">
        <v>0.43301265822784807</v>
      </c>
      <c r="Q1607" s="567">
        <v>0.4633924050632911</v>
      </c>
      <c r="R1607" s="390">
        <f t="shared" si="24"/>
        <v>0.35817721518987339</v>
      </c>
    </row>
    <row r="1608" spans="1:18" ht="15.75">
      <c r="A1608" s="385">
        <v>1603</v>
      </c>
      <c r="B1608" s="386" t="s">
        <v>3091</v>
      </c>
      <c r="C1608" s="387" t="s">
        <v>3092</v>
      </c>
      <c r="D1608" s="563" t="s">
        <v>394</v>
      </c>
      <c r="E1608" s="388">
        <v>246</v>
      </c>
      <c r="F1608" s="567">
        <v>0.86666666666666659</v>
      </c>
      <c r="G1608" s="567">
        <v>0.81951219512195117</v>
      </c>
      <c r="H1608" s="567">
        <v>0.84390243902439022</v>
      </c>
      <c r="I1608" s="567">
        <v>0.95284552845528458</v>
      </c>
      <c r="J1608" s="567">
        <v>0.97560975609756095</v>
      </c>
      <c r="K1608" s="567">
        <v>0.87317073170731707</v>
      </c>
      <c r="L1608" s="567">
        <v>0.88292682926829269</v>
      </c>
      <c r="M1608" s="567">
        <v>0.98048780487804876</v>
      </c>
      <c r="N1608" s="567">
        <v>0.98699186991869925</v>
      </c>
      <c r="O1608" s="567">
        <v>0.84065040650406508</v>
      </c>
      <c r="P1608" s="567">
        <v>0.93333333333333335</v>
      </c>
      <c r="Q1608" s="567">
        <v>0.92357723577235773</v>
      </c>
      <c r="R1608" s="390">
        <f t="shared" si="24"/>
        <v>0.9066395663956639</v>
      </c>
    </row>
    <row r="1609" spans="1:18" ht="15.75">
      <c r="A1609" s="385">
        <v>1604</v>
      </c>
      <c r="B1609" s="386" t="s">
        <v>3093</v>
      </c>
      <c r="C1609" s="387" t="s">
        <v>3094</v>
      </c>
      <c r="D1609" s="563" t="s">
        <v>391</v>
      </c>
      <c r="E1609" s="388">
        <v>238.88888888888889</v>
      </c>
      <c r="F1609" s="567">
        <v>0.51906976744186051</v>
      </c>
      <c r="G1609" s="567">
        <v>0.58437209302325577</v>
      </c>
      <c r="H1609" s="567">
        <v>0.54586046511627906</v>
      </c>
      <c r="I1609" s="567">
        <v>0.4772093023255814</v>
      </c>
      <c r="J1609" s="567">
        <v>0.44874418604651167</v>
      </c>
      <c r="K1609" s="567">
        <v>0.50567441860465112</v>
      </c>
      <c r="L1609" s="567">
        <v>0.50734883720930235</v>
      </c>
      <c r="M1609" s="567">
        <v>0.45209302325581396</v>
      </c>
      <c r="N1609" s="567">
        <v>0.29637209302325579</v>
      </c>
      <c r="O1609" s="567">
        <v>0.40855813953488368</v>
      </c>
      <c r="P1609" s="567">
        <v>0.42697674418604653</v>
      </c>
      <c r="Q1609" s="567">
        <v>0.46213953488372095</v>
      </c>
      <c r="R1609" s="390">
        <f t="shared" si="24"/>
        <v>0.46953488372093016</v>
      </c>
    </row>
    <row r="1610" spans="1:18" ht="15.75">
      <c r="A1610" s="385">
        <v>1605</v>
      </c>
      <c r="B1610" s="386" t="s">
        <v>3095</v>
      </c>
      <c r="C1610" s="387" t="s">
        <v>3096</v>
      </c>
      <c r="D1610" s="563" t="s">
        <v>391</v>
      </c>
      <c r="E1610" s="388">
        <v>116.66666666666666</v>
      </c>
      <c r="F1610" s="567">
        <v>0.36205714285714291</v>
      </c>
      <c r="G1610" s="567">
        <v>0.39222857142857143</v>
      </c>
      <c r="H1610" s="567">
        <v>0.37851428571428569</v>
      </c>
      <c r="I1610" s="567">
        <v>0.32091428571428571</v>
      </c>
      <c r="J1610" s="567">
        <v>0.29348571428571435</v>
      </c>
      <c r="K1610" s="567">
        <v>0.31405714285714287</v>
      </c>
      <c r="L1610" s="567">
        <v>0.30994285714285713</v>
      </c>
      <c r="M1610" s="567">
        <v>0.28662857142857145</v>
      </c>
      <c r="N1610" s="567">
        <v>0.22354285714285715</v>
      </c>
      <c r="O1610" s="567">
        <v>0.23588571428571431</v>
      </c>
      <c r="P1610" s="567">
        <v>0.23040000000000002</v>
      </c>
      <c r="Q1610" s="567">
        <v>0.28937142857142856</v>
      </c>
      <c r="R1610" s="390">
        <f t="shared" ref="R1610:R1645" si="25">AVERAGE(F1610:Q1610)</f>
        <v>0.30308571428571429</v>
      </c>
    </row>
    <row r="1611" spans="1:18" ht="15.75">
      <c r="A1611" s="385">
        <v>1606</v>
      </c>
      <c r="B1611" s="386" t="s">
        <v>3097</v>
      </c>
      <c r="C1611" s="387" t="s">
        <v>3098</v>
      </c>
      <c r="D1611" s="563" t="s">
        <v>394</v>
      </c>
      <c r="E1611" s="388">
        <v>611.11111111111109</v>
      </c>
      <c r="F1611" s="567">
        <v>0.50203636363636372</v>
      </c>
      <c r="G1611" s="567">
        <v>0.48894545454545457</v>
      </c>
      <c r="H1611" s="567">
        <v>0.55636363636363639</v>
      </c>
      <c r="I1611" s="567">
        <v>0.62247272727272729</v>
      </c>
      <c r="J1611" s="567">
        <v>0.68661818181818191</v>
      </c>
      <c r="K1611" s="567">
        <v>0.66632727272727277</v>
      </c>
      <c r="L1611" s="567">
        <v>0.76974545454545451</v>
      </c>
      <c r="M1611" s="567">
        <v>0.6552</v>
      </c>
      <c r="N1611" s="567">
        <v>0.72589090909090914</v>
      </c>
      <c r="O1611" s="567">
        <v>0.73440000000000005</v>
      </c>
      <c r="P1611" s="567">
        <v>0.68792727272727272</v>
      </c>
      <c r="Q1611" s="567">
        <v>1.1127272727272727E-2</v>
      </c>
      <c r="R1611" s="390">
        <f t="shared" si="25"/>
        <v>0.59225454545454548</v>
      </c>
    </row>
    <row r="1612" spans="1:18" ht="15.75">
      <c r="A1612" s="385">
        <v>1607</v>
      </c>
      <c r="B1612" s="386" t="s">
        <v>3099</v>
      </c>
      <c r="C1612" s="387" t="s">
        <v>3100</v>
      </c>
      <c r="D1612" s="563" t="s">
        <v>394</v>
      </c>
      <c r="E1612" s="388">
        <v>188.88888888888889</v>
      </c>
      <c r="F1612" s="567">
        <v>0.71364705882352952</v>
      </c>
      <c r="G1612" s="567">
        <v>0.65689411764705885</v>
      </c>
      <c r="H1612" s="567">
        <v>0.7831058823529411</v>
      </c>
      <c r="I1612" s="567">
        <v>0.74752941176470589</v>
      </c>
      <c r="J1612" s="567">
        <v>0.751764705882353</v>
      </c>
      <c r="K1612" s="567">
        <v>0.60988235294117654</v>
      </c>
      <c r="L1612" s="567">
        <v>0.60903529411764712</v>
      </c>
      <c r="M1612" s="567">
        <v>0.61115294117647057</v>
      </c>
      <c r="N1612" s="567">
        <v>0.59336470588235291</v>
      </c>
      <c r="O1612" s="567">
        <v>0.57896470588235294</v>
      </c>
      <c r="P1612" s="567">
        <v>0.52221176470588238</v>
      </c>
      <c r="Q1612" s="567">
        <v>0.55270588235294127</v>
      </c>
      <c r="R1612" s="390">
        <f t="shared" si="25"/>
        <v>0.64418823529411762</v>
      </c>
    </row>
    <row r="1613" spans="1:18" ht="15.75">
      <c r="A1613" s="385">
        <v>1608</v>
      </c>
      <c r="B1613" s="386" t="s">
        <v>3101</v>
      </c>
      <c r="C1613" s="387" t="s">
        <v>3102</v>
      </c>
      <c r="D1613" s="563" t="s">
        <v>735</v>
      </c>
      <c r="E1613" s="388">
        <v>4738</v>
      </c>
      <c r="F1613" s="567">
        <v>0.20616293794850146</v>
      </c>
      <c r="G1613" s="567">
        <v>7.0915998311523853E-3</v>
      </c>
      <c r="H1613" s="567">
        <v>5.6732798649219082E-2</v>
      </c>
      <c r="I1613" s="567">
        <v>0.31658927817644578</v>
      </c>
      <c r="J1613" s="567">
        <v>0.65850569860700714</v>
      </c>
      <c r="K1613" s="567">
        <v>0.75069649641198821</v>
      </c>
      <c r="L1613" s="567">
        <v>0.84136766568172228</v>
      </c>
      <c r="M1613" s="567">
        <v>0.85504432249894469</v>
      </c>
      <c r="N1613" s="567">
        <v>3.3938370620514989E-2</v>
      </c>
      <c r="O1613" s="567">
        <v>9.6749683410721821E-2</v>
      </c>
      <c r="P1613" s="567">
        <v>0.16209371042634022</v>
      </c>
      <c r="Q1613" s="567">
        <v>0.30797804981004645</v>
      </c>
      <c r="R1613" s="390">
        <f t="shared" si="25"/>
        <v>0.3577458843393837</v>
      </c>
    </row>
    <row r="1614" spans="1:18" ht="15.75">
      <c r="A1614" s="385">
        <v>1609</v>
      </c>
      <c r="B1614" s="386" t="s">
        <v>3103</v>
      </c>
      <c r="C1614" s="387" t="s">
        <v>3104</v>
      </c>
      <c r="D1614" s="563" t="s">
        <v>394</v>
      </c>
      <c r="E1614" s="388">
        <v>373</v>
      </c>
      <c r="F1614" s="567">
        <v>0.58423592493297583</v>
      </c>
      <c r="G1614" s="567">
        <v>0.52825737265415551</v>
      </c>
      <c r="H1614" s="567">
        <v>0.30369973190348526</v>
      </c>
      <c r="I1614" s="567">
        <v>0.56943699731903485</v>
      </c>
      <c r="J1614" s="567">
        <v>0.65115281501340483</v>
      </c>
      <c r="K1614" s="567">
        <v>0.66852546916890088</v>
      </c>
      <c r="L1614" s="567">
        <v>0.64664879356568361</v>
      </c>
      <c r="M1614" s="567">
        <v>0.66466487935656837</v>
      </c>
      <c r="N1614" s="567">
        <v>0.66916890080428948</v>
      </c>
      <c r="O1614" s="567">
        <v>0.6736729222520107</v>
      </c>
      <c r="P1614" s="567">
        <v>0.60804289544235923</v>
      </c>
      <c r="Q1614" s="567">
        <v>0.60418230563002684</v>
      </c>
      <c r="R1614" s="390">
        <f t="shared" si="25"/>
        <v>0.59764075067024136</v>
      </c>
    </row>
    <row r="1615" spans="1:18" ht="15.75">
      <c r="A1615" s="385">
        <v>1610</v>
      </c>
      <c r="B1615" s="386" t="s">
        <v>3105</v>
      </c>
      <c r="C1615" s="387" t="s">
        <v>3106</v>
      </c>
      <c r="D1615" s="563" t="s">
        <v>394</v>
      </c>
      <c r="E1615" s="388">
        <v>333.33333333333331</v>
      </c>
      <c r="F1615" s="567">
        <v>0.74664000000000008</v>
      </c>
      <c r="G1615" s="567">
        <v>0.74664000000000008</v>
      </c>
      <c r="H1615" s="567">
        <v>0.72792000000000001</v>
      </c>
      <c r="I1615" s="567">
        <v>0.67320000000000002</v>
      </c>
      <c r="J1615" s="567">
        <v>0.63072000000000006</v>
      </c>
      <c r="K1615" s="567">
        <v>0.1152</v>
      </c>
      <c r="L1615" s="567">
        <v>0.75600000000000001</v>
      </c>
      <c r="M1615" s="567">
        <v>0.78624000000000005</v>
      </c>
      <c r="N1615" s="567">
        <v>0.79416000000000009</v>
      </c>
      <c r="O1615" s="567">
        <v>0.17568000000000003</v>
      </c>
      <c r="P1615" s="567">
        <v>0.76824000000000003</v>
      </c>
      <c r="Q1615" s="567">
        <v>0.83592</v>
      </c>
      <c r="R1615" s="390">
        <f t="shared" si="25"/>
        <v>0.64638000000000007</v>
      </c>
    </row>
    <row r="1616" spans="1:18" ht="15.75">
      <c r="A1616" s="385">
        <v>1611</v>
      </c>
      <c r="B1616" s="386" t="s">
        <v>3107</v>
      </c>
      <c r="C1616" s="387" t="s">
        <v>3108</v>
      </c>
      <c r="D1616" s="563" t="s">
        <v>391</v>
      </c>
      <c r="E1616" s="388">
        <v>422.22222222222223</v>
      </c>
      <c r="F1616" s="567">
        <v>0.89526315789473687</v>
      </c>
      <c r="G1616" s="567">
        <v>0.99928421052631577</v>
      </c>
      <c r="H1616" s="567">
        <v>0.94869473684210526</v>
      </c>
      <c r="I1616" s="567">
        <v>0.97029473684210521</v>
      </c>
      <c r="J1616" s="567">
        <v>1.0066736842105264</v>
      </c>
      <c r="K1616" s="567">
        <v>0.60572571428571431</v>
      </c>
      <c r="L1616" s="567">
        <v>1.0522285714285715</v>
      </c>
      <c r="M1616" s="567">
        <v>0.94217142857142855</v>
      </c>
      <c r="N1616" s="567">
        <v>0.72977142857142863</v>
      </c>
      <c r="O1616" s="567">
        <v>0.87788571428571427</v>
      </c>
      <c r="P1616" s="567">
        <v>0.94165714285714286</v>
      </c>
      <c r="Q1616" s="567">
        <v>1.0023428571428572</v>
      </c>
      <c r="R1616" s="390">
        <f t="shared" si="25"/>
        <v>0.9143327819548871</v>
      </c>
    </row>
    <row r="1617" spans="1:18" ht="15.75">
      <c r="A1617" s="385">
        <v>1612</v>
      </c>
      <c r="B1617" s="386" t="s">
        <v>3109</v>
      </c>
      <c r="C1617" s="387" t="s">
        <v>3110</v>
      </c>
      <c r="D1617" s="563" t="s">
        <v>391</v>
      </c>
      <c r="E1617" s="388">
        <v>177.77777777777777</v>
      </c>
      <c r="F1617" s="567">
        <v>8.7749999999999995E-2</v>
      </c>
      <c r="G1617" s="567">
        <v>0.111375</v>
      </c>
      <c r="H1617" s="567">
        <v>0.10125000000000001</v>
      </c>
      <c r="I1617" s="567">
        <v>9.3375000000000014E-2</v>
      </c>
      <c r="J1617" s="567">
        <v>7.9875000000000002E-2</v>
      </c>
      <c r="K1617" s="567">
        <v>9.6750000000000003E-2</v>
      </c>
      <c r="L1617" s="567">
        <v>0.10012500000000001</v>
      </c>
      <c r="M1617" s="567">
        <v>7.3125000000000009E-2</v>
      </c>
      <c r="N1617" s="567">
        <v>7.7625000000000013E-2</v>
      </c>
      <c r="O1617" s="567">
        <v>4.8375000000000001E-2</v>
      </c>
      <c r="P1617" s="567">
        <v>6.9750000000000006E-2</v>
      </c>
      <c r="Q1617" s="567">
        <v>9.9000000000000005E-2</v>
      </c>
      <c r="R1617" s="390">
        <f t="shared" si="25"/>
        <v>8.6531250000000004E-2</v>
      </c>
    </row>
    <row r="1618" spans="1:18" ht="15.75">
      <c r="A1618" s="385">
        <v>1613</v>
      </c>
      <c r="B1618" s="386" t="s">
        <v>3111</v>
      </c>
      <c r="C1618" s="387" t="s">
        <v>3112</v>
      </c>
      <c r="D1618" s="563" t="s">
        <v>394</v>
      </c>
      <c r="E1618" s="388">
        <v>128</v>
      </c>
      <c r="F1618" s="567">
        <v>1.0971875</v>
      </c>
      <c r="G1618" s="567">
        <v>1.1234375000000001</v>
      </c>
      <c r="H1618" s="567">
        <v>0.965041015625</v>
      </c>
      <c r="I1618" s="567">
        <v>0.93437499999999996</v>
      </c>
      <c r="J1618" s="567">
        <v>0.95468750000000002</v>
      </c>
      <c r="K1618" s="567">
        <v>0.989375</v>
      </c>
      <c r="L1618" s="567">
        <v>0.88687499999999997</v>
      </c>
      <c r="M1618" s="567">
        <v>0.95625000000000004</v>
      </c>
      <c r="N1618" s="567">
        <v>1.0209375000000001</v>
      </c>
      <c r="O1618" s="567">
        <v>1.110625</v>
      </c>
      <c r="P1618" s="567">
        <v>1.0149999999999999</v>
      </c>
      <c r="Q1618" s="567">
        <v>1.01</v>
      </c>
      <c r="R1618" s="390">
        <f t="shared" si="25"/>
        <v>1.0053159179687501</v>
      </c>
    </row>
    <row r="1619" spans="1:18" ht="15.75">
      <c r="A1619" s="385">
        <v>1614</v>
      </c>
      <c r="B1619" s="386" t="s">
        <v>3113</v>
      </c>
      <c r="C1619" s="387" t="s">
        <v>3114</v>
      </c>
      <c r="D1619" s="563" t="s">
        <v>394</v>
      </c>
      <c r="E1619" s="388">
        <v>555</v>
      </c>
      <c r="F1619" s="567">
        <v>0.58378378378378382</v>
      </c>
      <c r="G1619" s="567">
        <v>0.55200000000000005</v>
      </c>
      <c r="H1619" s="567">
        <v>0.55329729729729726</v>
      </c>
      <c r="I1619" s="567">
        <v>0.67848648648648646</v>
      </c>
      <c r="J1619" s="567">
        <v>0.54810810810810806</v>
      </c>
      <c r="K1619" s="567">
        <v>0.56108108108108101</v>
      </c>
      <c r="L1619" s="567">
        <v>0.53254054054054056</v>
      </c>
      <c r="M1619" s="567">
        <v>0.62335135135135133</v>
      </c>
      <c r="N1619" s="567">
        <v>0.61362162162162159</v>
      </c>
      <c r="O1619" s="567">
        <v>0.63243243243243241</v>
      </c>
      <c r="P1619" s="567">
        <v>0.57600000000000007</v>
      </c>
      <c r="Q1619" s="567">
        <v>0.54681081081081084</v>
      </c>
      <c r="R1619" s="390">
        <f t="shared" si="25"/>
        <v>0.58345945945945943</v>
      </c>
    </row>
    <row r="1620" spans="1:18" ht="15.75">
      <c r="A1620" s="385">
        <v>1615</v>
      </c>
      <c r="B1620" s="386" t="s">
        <v>3115</v>
      </c>
      <c r="C1620" s="387" t="s">
        <v>3116</v>
      </c>
      <c r="D1620" s="563" t="s">
        <v>394</v>
      </c>
      <c r="E1620" s="388">
        <v>600</v>
      </c>
      <c r="F1620" s="567">
        <v>0.63840000000000008</v>
      </c>
      <c r="G1620" s="567">
        <v>0.64679999999999993</v>
      </c>
      <c r="H1620" s="567">
        <v>0.66720000000000002</v>
      </c>
      <c r="I1620" s="567">
        <v>0.71100000000000008</v>
      </c>
      <c r="J1620" s="567">
        <v>0.70499999999999996</v>
      </c>
      <c r="K1620" s="567">
        <v>0.65639999999999998</v>
      </c>
      <c r="L1620" s="567">
        <v>0.63600000000000001</v>
      </c>
      <c r="M1620" s="567">
        <v>0.64319999999999999</v>
      </c>
      <c r="N1620" s="567">
        <v>0.6804</v>
      </c>
      <c r="O1620" s="567">
        <v>0.73680000000000001</v>
      </c>
      <c r="P1620" s="567">
        <v>0.71760000000000002</v>
      </c>
      <c r="Q1620" s="567">
        <v>0.65639999999999998</v>
      </c>
      <c r="R1620" s="390">
        <f t="shared" si="25"/>
        <v>0.67459999999999998</v>
      </c>
    </row>
    <row r="1621" spans="1:18" ht="15.75">
      <c r="A1621" s="385">
        <v>1616</v>
      </c>
      <c r="B1621" s="386" t="s">
        <v>3117</v>
      </c>
      <c r="C1621" s="387" t="s">
        <v>3118</v>
      </c>
      <c r="D1621" s="563" t="s">
        <v>421</v>
      </c>
      <c r="E1621" s="388">
        <v>335.55555555555554</v>
      </c>
      <c r="F1621" s="567">
        <v>0.44344370860927157</v>
      </c>
      <c r="G1621" s="567">
        <v>0.46060927152317882</v>
      </c>
      <c r="H1621" s="567">
        <v>0.48492715231788081</v>
      </c>
      <c r="I1621" s="567">
        <v>0.5078145695364239</v>
      </c>
      <c r="J1621" s="567">
        <v>0.47062251655629139</v>
      </c>
      <c r="K1621" s="567">
        <v>1.0728476821192054</v>
      </c>
      <c r="L1621" s="567">
        <v>0.46490066225165566</v>
      </c>
      <c r="M1621" s="567">
        <v>0.48993377483443712</v>
      </c>
      <c r="N1621" s="567">
        <v>0.47920529801324507</v>
      </c>
      <c r="O1621" s="567">
        <v>0.63298013245033113</v>
      </c>
      <c r="P1621" s="567">
        <v>0.53642384105960272</v>
      </c>
      <c r="Q1621" s="567">
        <v>0.5078145695364239</v>
      </c>
      <c r="R1621" s="390">
        <f t="shared" si="25"/>
        <v>0.5459602649006623</v>
      </c>
    </row>
    <row r="1622" spans="1:18" ht="15.75">
      <c r="A1622" s="385">
        <v>1617</v>
      </c>
      <c r="B1622" s="386" t="s">
        <v>3119</v>
      </c>
      <c r="C1622" s="387" t="s">
        <v>3120</v>
      </c>
      <c r="D1622" s="563" t="s">
        <v>397</v>
      </c>
      <c r="E1622" s="388">
        <v>122.22222222222221</v>
      </c>
      <c r="F1622" s="567">
        <v>0.1777090909090909</v>
      </c>
      <c r="G1622" s="567">
        <v>0.15905454545454548</v>
      </c>
      <c r="H1622" s="567">
        <v>0.19930909090909091</v>
      </c>
      <c r="I1622" s="567">
        <v>0.18065454545454546</v>
      </c>
      <c r="J1622" s="567">
        <v>0.20716363636363638</v>
      </c>
      <c r="K1622" s="567">
        <v>0.20225454545454546</v>
      </c>
      <c r="L1622" s="567">
        <v>0.20716363636363638</v>
      </c>
      <c r="M1622" s="567">
        <v>0.26116363636363638</v>
      </c>
      <c r="N1622" s="567">
        <v>0.16101818181818184</v>
      </c>
      <c r="O1622" s="567">
        <v>0.14727272727272728</v>
      </c>
      <c r="P1622" s="567">
        <v>0.15905454545454548</v>
      </c>
      <c r="Q1622" s="567">
        <v>0.15021818181818183</v>
      </c>
      <c r="R1622" s="390">
        <f t="shared" si="25"/>
        <v>0.18433636363636366</v>
      </c>
    </row>
    <row r="1623" spans="1:18" ht="15.75">
      <c r="A1623" s="385">
        <v>1618</v>
      </c>
      <c r="B1623" s="386" t="s">
        <v>3121</v>
      </c>
      <c r="C1623" s="387" t="s">
        <v>3122</v>
      </c>
      <c r="D1623" s="563" t="s">
        <v>394</v>
      </c>
      <c r="E1623" s="388">
        <v>488.88888888888886</v>
      </c>
      <c r="F1623" s="567">
        <v>0.73636363636363644</v>
      </c>
      <c r="G1623" s="567">
        <v>0.68383636363636369</v>
      </c>
      <c r="H1623" s="567">
        <v>0.73390909090909096</v>
      </c>
      <c r="I1623" s="567">
        <v>0.72360000000000002</v>
      </c>
      <c r="J1623" s="567">
        <v>0.6956181818181818</v>
      </c>
      <c r="K1623" s="567">
        <v>0.67352727272727275</v>
      </c>
      <c r="L1623" s="567">
        <v>0.70887272727272732</v>
      </c>
      <c r="M1623" s="567">
        <v>0.7417636363636364</v>
      </c>
      <c r="N1623" s="567">
        <v>0.75501818181818192</v>
      </c>
      <c r="O1623" s="567">
        <v>0.76876363636363632</v>
      </c>
      <c r="P1623" s="567">
        <v>0.75305454545454553</v>
      </c>
      <c r="Q1623" s="567">
        <v>0.77760000000000007</v>
      </c>
      <c r="R1623" s="390">
        <f t="shared" si="25"/>
        <v>0.72932727272727271</v>
      </c>
    </row>
    <row r="1624" spans="1:18" ht="15.75">
      <c r="A1624" s="385">
        <v>1619</v>
      </c>
      <c r="B1624" s="386" t="s">
        <v>3123</v>
      </c>
      <c r="C1624" s="387" t="s">
        <v>3124</v>
      </c>
      <c r="D1624" s="563" t="s">
        <v>735</v>
      </c>
      <c r="E1624" s="388">
        <v>2181</v>
      </c>
      <c r="F1624" s="567">
        <v>1.1004126547455296E-2</v>
      </c>
      <c r="G1624" s="567">
        <v>0.58872077028885827</v>
      </c>
      <c r="H1624" s="567">
        <v>0.28610729023383769</v>
      </c>
      <c r="I1624" s="567">
        <v>0.52819807427785415</v>
      </c>
      <c r="J1624" s="567">
        <v>0.77028885832187066</v>
      </c>
      <c r="K1624" s="567">
        <v>0.57221458046767537</v>
      </c>
      <c r="L1624" s="567">
        <v>0.83081155433287479</v>
      </c>
      <c r="M1624" s="567">
        <v>0.81980742778541948</v>
      </c>
      <c r="N1624" s="567">
        <v>1.1004126547455296E-2</v>
      </c>
      <c r="O1624" s="567">
        <v>1.1004126547455296E-2</v>
      </c>
      <c r="P1624" s="567">
        <v>1.1004126547455296E-2</v>
      </c>
      <c r="Q1624" s="567">
        <v>1.1004126547455296E-2</v>
      </c>
      <c r="R1624" s="390">
        <f t="shared" si="25"/>
        <v>0.37093076570380551</v>
      </c>
    </row>
    <row r="1625" spans="1:18" ht="15.75">
      <c r="A1625" s="385">
        <v>1620</v>
      </c>
      <c r="B1625" s="386" t="s">
        <v>3125</v>
      </c>
      <c r="C1625" s="387" t="s">
        <v>3126</v>
      </c>
      <c r="D1625" s="563" t="s">
        <v>394</v>
      </c>
      <c r="E1625" s="388">
        <v>590</v>
      </c>
      <c r="F1625" s="567">
        <v>0.55050847457627117</v>
      </c>
      <c r="G1625" s="567">
        <v>0.57762711864406779</v>
      </c>
      <c r="H1625" s="567">
        <v>0.55739961016949147</v>
      </c>
      <c r="I1625" s="567">
        <v>0.5179661016949153</v>
      </c>
      <c r="J1625" s="567">
        <v>0.53830508474576277</v>
      </c>
      <c r="K1625" s="567">
        <v>0.5423728813559322</v>
      </c>
      <c r="L1625" s="567">
        <v>0.53694915254237285</v>
      </c>
      <c r="M1625" s="567">
        <v>0.55593220338983051</v>
      </c>
      <c r="N1625" s="567">
        <v>0.55864406779661024</v>
      </c>
      <c r="O1625" s="567">
        <v>0.54779661016949155</v>
      </c>
      <c r="P1625" s="567">
        <v>0.53830508474576277</v>
      </c>
      <c r="Q1625" s="567">
        <v>0.54508474576271193</v>
      </c>
      <c r="R1625" s="390">
        <f t="shared" si="25"/>
        <v>0.5472409279661018</v>
      </c>
    </row>
    <row r="1626" spans="1:18" ht="15.75">
      <c r="A1626" s="385">
        <v>1621</v>
      </c>
      <c r="B1626" s="386" t="s">
        <v>3127</v>
      </c>
      <c r="C1626" s="387" t="s">
        <v>3128</v>
      </c>
      <c r="D1626" s="563" t="s">
        <v>735</v>
      </c>
      <c r="E1626" s="388">
        <v>687</v>
      </c>
      <c r="F1626" s="567">
        <v>0.82445414847161569</v>
      </c>
      <c r="G1626" s="567">
        <v>1.240174672489083</v>
      </c>
      <c r="H1626" s="567">
        <v>0.30393013100436683</v>
      </c>
      <c r="I1626" s="567">
        <v>0.88733624454148474</v>
      </c>
      <c r="J1626" s="567">
        <v>0.88384279475982541</v>
      </c>
      <c r="K1626" s="567">
        <v>0.88733624454148474</v>
      </c>
      <c r="L1626" s="567">
        <v>0.88384279475982541</v>
      </c>
      <c r="M1626" s="567">
        <v>0.8733624454148472</v>
      </c>
      <c r="N1626" s="567">
        <v>4.8908296943231441E-2</v>
      </c>
      <c r="O1626" s="567">
        <v>4.5414847161572049E-2</v>
      </c>
      <c r="P1626" s="567">
        <v>0.8733624454148472</v>
      </c>
      <c r="Q1626" s="567">
        <v>1.3973799126637555E-2</v>
      </c>
      <c r="R1626" s="390">
        <f t="shared" si="25"/>
        <v>0.64716157205240177</v>
      </c>
    </row>
    <row r="1627" spans="1:18" ht="15.75">
      <c r="A1627" s="385">
        <v>1622</v>
      </c>
      <c r="B1627" s="386" t="s">
        <v>3551</v>
      </c>
      <c r="C1627" s="387" t="s">
        <v>3082</v>
      </c>
      <c r="D1627" s="563" t="s">
        <v>397</v>
      </c>
      <c r="E1627" s="388">
        <v>1266</v>
      </c>
      <c r="F1627" s="567">
        <v>0.23696682464454977</v>
      </c>
      <c r="G1627" s="567">
        <v>0.22180094786729859</v>
      </c>
      <c r="H1627" s="567">
        <v>0.20379146919431279</v>
      </c>
      <c r="I1627" s="567">
        <v>0.15071090047393365</v>
      </c>
      <c r="J1627" s="567">
        <v>0.16303317535545025</v>
      </c>
      <c r="K1627" s="567">
        <v>0.19810426540284362</v>
      </c>
      <c r="L1627" s="567">
        <v>0.2255924170616114</v>
      </c>
      <c r="M1627" s="567">
        <v>0.14123222748815167</v>
      </c>
      <c r="N1627" s="567">
        <v>7.8672985781990515E-2</v>
      </c>
      <c r="O1627" s="567">
        <v>6.7298578199052134E-2</v>
      </c>
      <c r="P1627" s="567">
        <v>8.5308056872037921E-2</v>
      </c>
      <c r="Q1627" s="567">
        <v>0.11563981042654028</v>
      </c>
      <c r="R1627" s="390">
        <f t="shared" si="25"/>
        <v>0.15734597156398106</v>
      </c>
    </row>
    <row r="1628" spans="1:18" ht="15.75">
      <c r="A1628" s="385">
        <v>1623</v>
      </c>
      <c r="B1628" s="386" t="s">
        <v>3552</v>
      </c>
      <c r="C1628" s="387" t="s">
        <v>3522</v>
      </c>
      <c r="D1628" s="563" t="s">
        <v>394</v>
      </c>
      <c r="E1628" s="388">
        <v>1200</v>
      </c>
      <c r="F1628" s="567">
        <v>0.28739999999999999</v>
      </c>
      <c r="G1628" s="567">
        <v>0.31079999999999997</v>
      </c>
      <c r="H1628" s="567">
        <v>0.25259999999999999</v>
      </c>
      <c r="I1628" s="567">
        <v>0.39360000000000001</v>
      </c>
      <c r="J1628" s="567">
        <v>0.38339999999999996</v>
      </c>
      <c r="K1628" s="567">
        <v>0.34439999999999998</v>
      </c>
      <c r="L1628" s="567">
        <v>0.34800000000000003</v>
      </c>
      <c r="M1628" s="567">
        <v>0.34499999999999997</v>
      </c>
      <c r="N1628" s="567">
        <v>0.35639999999999999</v>
      </c>
      <c r="O1628" s="567">
        <v>0.33540000000000003</v>
      </c>
      <c r="P1628" s="567">
        <v>0.41639999999999999</v>
      </c>
      <c r="Q1628" s="567">
        <v>0.39239999999999997</v>
      </c>
      <c r="R1628" s="390">
        <f t="shared" si="25"/>
        <v>0.3471499999999999</v>
      </c>
    </row>
    <row r="1629" spans="1:18" ht="15.75">
      <c r="A1629" s="385">
        <v>1624</v>
      </c>
      <c r="B1629" s="386" t="s">
        <v>3841</v>
      </c>
      <c r="C1629" s="387" t="s">
        <v>3513</v>
      </c>
      <c r="D1629" s="563" t="s">
        <v>394</v>
      </c>
      <c r="E1629" s="388">
        <v>500</v>
      </c>
      <c r="F1629" s="567">
        <v>0</v>
      </c>
      <c r="G1629" s="567">
        <v>3.696E-2</v>
      </c>
      <c r="H1629" s="567">
        <v>1.44E-2</v>
      </c>
      <c r="I1629" s="567">
        <v>1.2960000000000001E-2</v>
      </c>
      <c r="J1629" s="567">
        <v>4.0799999999999996E-2</v>
      </c>
      <c r="K1629" s="567">
        <v>3.168E-2</v>
      </c>
      <c r="L1629" s="567">
        <v>2.112E-2</v>
      </c>
      <c r="M1629" s="567">
        <v>4.1280000000000004E-2</v>
      </c>
      <c r="N1629" s="567">
        <v>8.3519999999999997E-2</v>
      </c>
      <c r="O1629" s="567">
        <v>0.11663999999999999</v>
      </c>
      <c r="P1629" s="567">
        <v>0.2712</v>
      </c>
      <c r="Q1629" s="567">
        <v>0.53567999999999993</v>
      </c>
      <c r="R1629" s="390">
        <f t="shared" si="25"/>
        <v>0.10051999999999998</v>
      </c>
    </row>
    <row r="1630" spans="1:18" ht="15.75">
      <c r="A1630" s="385">
        <v>1625</v>
      </c>
      <c r="B1630" s="386" t="s">
        <v>3842</v>
      </c>
      <c r="C1630" s="387" t="s">
        <v>3514</v>
      </c>
      <c r="D1630" s="563" t="s">
        <v>391</v>
      </c>
      <c r="E1630" s="388">
        <v>350</v>
      </c>
      <c r="F1630" s="567">
        <v>3.2914285714285715E-2</v>
      </c>
      <c r="G1630" s="567">
        <v>1.5085714285714286E-2</v>
      </c>
      <c r="H1630" s="567">
        <v>1.0285714285714285E-2</v>
      </c>
      <c r="I1630" s="567">
        <v>7.5428571428571428E-3</v>
      </c>
      <c r="J1630" s="567">
        <v>8.2285714285714288E-3</v>
      </c>
      <c r="K1630" s="567">
        <v>1.1657142857142857E-2</v>
      </c>
      <c r="L1630" s="567">
        <v>1.1657142857142857E-2</v>
      </c>
      <c r="M1630" s="567">
        <v>1.3714285714285714E-2</v>
      </c>
      <c r="N1630" s="567">
        <v>8.0914285714285716E-2</v>
      </c>
      <c r="O1630" s="567">
        <v>1.3028571428571428E-2</v>
      </c>
      <c r="P1630" s="567">
        <v>0.48617142857142859</v>
      </c>
      <c r="Q1630" s="567">
        <v>0.52114285714285713</v>
      </c>
      <c r="R1630" s="390">
        <f t="shared" si="25"/>
        <v>0.10102857142857143</v>
      </c>
    </row>
    <row r="1631" spans="1:18" ht="15.75">
      <c r="A1631" s="385">
        <v>1626</v>
      </c>
      <c r="B1631" s="386" t="s">
        <v>3914</v>
      </c>
      <c r="C1631" s="387" t="s">
        <v>3515</v>
      </c>
      <c r="D1631" s="568" t="s">
        <v>394</v>
      </c>
      <c r="E1631" s="569">
        <v>150</v>
      </c>
      <c r="F1631" s="567">
        <v>0</v>
      </c>
      <c r="G1631" s="567">
        <v>0.2970666666666667</v>
      </c>
      <c r="H1631" s="567">
        <v>6.6666666666666666E-2</v>
      </c>
      <c r="I1631" s="567">
        <v>0.67946666666666666</v>
      </c>
      <c r="J1631" s="567">
        <v>0.57973333333333332</v>
      </c>
      <c r="K1631" s="567">
        <v>0.19359999999999999</v>
      </c>
      <c r="L1631" s="567">
        <v>5.8666666666666673E-2</v>
      </c>
      <c r="M1631" s="567">
        <v>0.85653333333333326</v>
      </c>
      <c r="N1631" s="567">
        <v>0.8581333333333333</v>
      </c>
      <c r="O1631" s="567">
        <v>0.38879999999999998</v>
      </c>
      <c r="P1631" s="567">
        <v>0.40693333333333331</v>
      </c>
      <c r="Q1631" s="567">
        <v>1.7296</v>
      </c>
      <c r="R1631" s="390">
        <f t="shared" si="25"/>
        <v>0.50959999999999994</v>
      </c>
    </row>
    <row r="1632" spans="1:18" ht="15.75">
      <c r="A1632" s="385">
        <v>1627</v>
      </c>
      <c r="B1632" s="386" t="s">
        <v>3915</v>
      </c>
      <c r="C1632" s="387" t="s">
        <v>3516</v>
      </c>
      <c r="D1632" s="568" t="s">
        <v>391</v>
      </c>
      <c r="E1632" s="569">
        <v>400</v>
      </c>
      <c r="F1632" s="567">
        <v>0</v>
      </c>
      <c r="G1632" s="567">
        <v>0</v>
      </c>
      <c r="H1632" s="567">
        <v>0</v>
      </c>
      <c r="I1632" s="567">
        <v>0</v>
      </c>
      <c r="J1632" s="567">
        <v>0.39659999999999995</v>
      </c>
      <c r="K1632" s="567">
        <v>0.222</v>
      </c>
      <c r="L1632" s="567">
        <v>0.2238</v>
      </c>
      <c r="M1632" s="567">
        <v>0.48359999999999997</v>
      </c>
      <c r="N1632" s="567">
        <v>0.35700000000000004</v>
      </c>
      <c r="O1632" s="567">
        <v>0.31259999999999999</v>
      </c>
      <c r="P1632" s="567">
        <v>0.43200000000000005</v>
      </c>
      <c r="Q1632" s="567">
        <v>0.6</v>
      </c>
      <c r="R1632" s="390">
        <f t="shared" si="25"/>
        <v>0.25230000000000002</v>
      </c>
    </row>
    <row r="1633" spans="1:18" ht="15.75">
      <c r="A1633" s="385">
        <v>1628</v>
      </c>
      <c r="B1633" s="386" t="s">
        <v>3916</v>
      </c>
      <c r="C1633" s="387" t="s">
        <v>3517</v>
      </c>
      <c r="D1633" s="568" t="s">
        <v>421</v>
      </c>
      <c r="E1633" s="569">
        <v>533.33333333333337</v>
      </c>
      <c r="F1633" s="567">
        <v>0</v>
      </c>
      <c r="G1633" s="567">
        <v>0</v>
      </c>
      <c r="H1633" s="567">
        <v>0</v>
      </c>
      <c r="I1633" s="567">
        <v>0</v>
      </c>
      <c r="J1633" s="567">
        <v>7.8299999999999995E-2</v>
      </c>
      <c r="K1633" s="567">
        <v>8.9099999999999999E-2</v>
      </c>
      <c r="L1633" s="567">
        <v>9.7199999999999995E-2</v>
      </c>
      <c r="M1633" s="567">
        <v>9.9899999999999989E-2</v>
      </c>
      <c r="N1633" s="567">
        <v>0.10529999999999999</v>
      </c>
      <c r="O1633" s="567">
        <v>9.1799999999999993E-2</v>
      </c>
      <c r="P1633" s="567">
        <v>9.2699999999999991E-2</v>
      </c>
      <c r="Q1633" s="567">
        <v>0.89280000000000004</v>
      </c>
      <c r="R1633" s="390">
        <f t="shared" si="25"/>
        <v>0.12892499999999998</v>
      </c>
    </row>
    <row r="1634" spans="1:18" ht="15.75">
      <c r="A1634" s="385">
        <v>1629</v>
      </c>
      <c r="B1634" s="386" t="s">
        <v>3917</v>
      </c>
      <c r="C1634" s="387" t="s">
        <v>3517</v>
      </c>
      <c r="D1634" s="568" t="s">
        <v>421</v>
      </c>
      <c r="E1634" s="569">
        <v>361.11111111111109</v>
      </c>
      <c r="F1634" s="567">
        <v>0</v>
      </c>
      <c r="G1634" s="567">
        <v>0</v>
      </c>
      <c r="H1634" s="567">
        <v>0</v>
      </c>
      <c r="I1634" s="567">
        <v>0</v>
      </c>
      <c r="J1634" s="567">
        <v>0.36221538461538466</v>
      </c>
      <c r="K1634" s="567">
        <v>0.35756307692307698</v>
      </c>
      <c r="L1634" s="567">
        <v>0.37152000000000002</v>
      </c>
      <c r="M1634" s="567">
        <v>0.37218461538461545</v>
      </c>
      <c r="N1634" s="567">
        <v>0.35822769230769236</v>
      </c>
      <c r="O1634" s="567">
        <v>0.36221538461538466</v>
      </c>
      <c r="P1634" s="567">
        <v>0.35756307692307698</v>
      </c>
      <c r="Q1634" s="567">
        <v>0.56957538461538471</v>
      </c>
      <c r="R1634" s="390">
        <f t="shared" si="25"/>
        <v>0.25925538461538472</v>
      </c>
    </row>
    <row r="1635" spans="1:18" ht="15.75">
      <c r="A1635" s="385">
        <v>1630</v>
      </c>
      <c r="B1635" s="386" t="s">
        <v>3918</v>
      </c>
      <c r="C1635" s="387" t="s">
        <v>3518</v>
      </c>
      <c r="D1635" s="568" t="s">
        <v>391</v>
      </c>
      <c r="E1635" s="569">
        <v>111</v>
      </c>
      <c r="F1635" s="567">
        <v>0</v>
      </c>
      <c r="G1635" s="567">
        <v>0</v>
      </c>
      <c r="H1635" s="567">
        <v>0</v>
      </c>
      <c r="I1635" s="567">
        <v>0</v>
      </c>
      <c r="J1635" s="567">
        <v>0.19459459459459461</v>
      </c>
      <c r="K1635" s="567">
        <v>0.75027027027027027</v>
      </c>
      <c r="L1635" s="567">
        <v>0.66882882882882877</v>
      </c>
      <c r="M1635" s="567">
        <v>0.28756756756756757</v>
      </c>
      <c r="N1635" s="567">
        <v>0.17585585585585586</v>
      </c>
      <c r="O1635" s="567">
        <v>0.15279279279279281</v>
      </c>
      <c r="P1635" s="567">
        <v>0.26954954954954957</v>
      </c>
      <c r="Q1635" s="567">
        <v>0.37981981981981977</v>
      </c>
      <c r="R1635" s="390">
        <f t="shared" si="25"/>
        <v>0.23993993993993998</v>
      </c>
    </row>
    <row r="1636" spans="1:18" ht="15.75">
      <c r="A1636" s="385">
        <v>1631</v>
      </c>
      <c r="B1636" s="386" t="s">
        <v>3919</v>
      </c>
      <c r="C1636" s="387" t="s">
        <v>3519</v>
      </c>
      <c r="D1636" s="568" t="s">
        <v>394</v>
      </c>
      <c r="E1636" s="569">
        <v>268</v>
      </c>
      <c r="F1636" s="567">
        <v>0</v>
      </c>
      <c r="G1636" s="567">
        <v>0</v>
      </c>
      <c r="H1636" s="567">
        <v>0</v>
      </c>
      <c r="I1636" s="567">
        <v>0</v>
      </c>
      <c r="J1636" s="567">
        <v>0</v>
      </c>
      <c r="K1636" s="567">
        <v>0.2537313432835821</v>
      </c>
      <c r="L1636" s="567">
        <v>0.20895522388059701</v>
      </c>
      <c r="M1636" s="567">
        <v>0.22388059701492538</v>
      </c>
      <c r="N1636" s="567">
        <v>0.22388059701492538</v>
      </c>
      <c r="O1636" s="567">
        <v>0.19402985074626866</v>
      </c>
      <c r="P1636" s="567">
        <v>0.20895522388059701</v>
      </c>
      <c r="Q1636" s="567">
        <v>0</v>
      </c>
      <c r="R1636" s="390">
        <f t="shared" si="25"/>
        <v>0.10945273631840796</v>
      </c>
    </row>
    <row r="1637" spans="1:18" ht="15.75">
      <c r="A1637" s="385">
        <v>1632</v>
      </c>
      <c r="B1637" s="386" t="s">
        <v>4277</v>
      </c>
      <c r="C1637" s="387" t="s">
        <v>4278</v>
      </c>
      <c r="D1637" s="568" t="s">
        <v>421</v>
      </c>
      <c r="E1637" s="569">
        <v>122.22222222222221</v>
      </c>
      <c r="F1637" s="567">
        <v>0</v>
      </c>
      <c r="G1637" s="567">
        <v>0</v>
      </c>
      <c r="H1637" s="567">
        <v>0</v>
      </c>
      <c r="I1637" s="567">
        <v>0</v>
      </c>
      <c r="J1637" s="567">
        <v>0</v>
      </c>
      <c r="K1637" s="567">
        <v>0</v>
      </c>
      <c r="L1637" s="567">
        <v>1.0564363636363638</v>
      </c>
      <c r="M1637" s="567">
        <v>0.96414545454545464</v>
      </c>
      <c r="N1637" s="567">
        <v>0.91898181818181823</v>
      </c>
      <c r="O1637" s="567">
        <v>1.0917818181818182</v>
      </c>
      <c r="P1637" s="567">
        <v>1.095709090909091</v>
      </c>
      <c r="Q1637" s="567">
        <v>1.1277818181818182</v>
      </c>
      <c r="R1637" s="390">
        <f t="shared" si="25"/>
        <v>0.52123636363636361</v>
      </c>
    </row>
    <row r="1638" spans="1:18" ht="15.75">
      <c r="A1638" s="385">
        <v>1633</v>
      </c>
      <c r="B1638" s="386" t="s">
        <v>4279</v>
      </c>
      <c r="C1638" s="387" t="s">
        <v>3517</v>
      </c>
      <c r="D1638" s="568" t="s">
        <v>421</v>
      </c>
      <c r="E1638" s="569">
        <v>202.22222222222223</v>
      </c>
      <c r="F1638" s="567">
        <v>0</v>
      </c>
      <c r="G1638" s="567">
        <v>0</v>
      </c>
      <c r="H1638" s="567">
        <v>0</v>
      </c>
      <c r="I1638" s="567">
        <v>0</v>
      </c>
      <c r="J1638" s="567">
        <v>0</v>
      </c>
      <c r="K1638" s="567">
        <v>0</v>
      </c>
      <c r="L1638" s="567">
        <v>0</v>
      </c>
      <c r="M1638" s="567">
        <v>0</v>
      </c>
      <c r="N1638" s="567">
        <v>3.323076923076923E-2</v>
      </c>
      <c r="O1638" s="567">
        <v>2.8483516483516481E-2</v>
      </c>
      <c r="P1638" s="567">
        <v>2.2153846153846156E-2</v>
      </c>
      <c r="Q1638" s="567">
        <v>1.7406593406593406E-2</v>
      </c>
      <c r="R1638" s="390">
        <f t="shared" si="25"/>
        <v>8.4395604395604389E-3</v>
      </c>
    </row>
    <row r="1639" spans="1:18" ht="15.75">
      <c r="A1639" s="385">
        <v>1634</v>
      </c>
      <c r="B1639" s="386" t="s">
        <v>4280</v>
      </c>
      <c r="C1639" s="387" t="s">
        <v>4281</v>
      </c>
      <c r="D1639" s="568" t="s">
        <v>391</v>
      </c>
      <c r="E1639" s="569">
        <v>555</v>
      </c>
      <c r="F1639" s="567">
        <v>0</v>
      </c>
      <c r="G1639" s="567">
        <v>0</v>
      </c>
      <c r="H1639" s="567">
        <v>0</v>
      </c>
      <c r="I1639" s="567">
        <v>0</v>
      </c>
      <c r="J1639" s="567">
        <v>0</v>
      </c>
      <c r="K1639" s="567">
        <v>0</v>
      </c>
      <c r="L1639" s="567">
        <v>0</v>
      </c>
      <c r="M1639" s="567">
        <v>0</v>
      </c>
      <c r="N1639" s="567">
        <v>1.4172972972972973</v>
      </c>
      <c r="O1639" s="567">
        <v>1.8149189189189188</v>
      </c>
      <c r="P1639" s="567">
        <v>2.3014054054054052</v>
      </c>
      <c r="Q1639" s="567">
        <v>2.2015135135135133</v>
      </c>
      <c r="R1639" s="390">
        <f t="shared" si="25"/>
        <v>0.64459459459459456</v>
      </c>
    </row>
    <row r="1640" spans="1:18" ht="15.75">
      <c r="A1640" s="385">
        <v>1635</v>
      </c>
      <c r="B1640" s="386" t="s">
        <v>4282</v>
      </c>
      <c r="C1640" s="387" t="s">
        <v>4283</v>
      </c>
      <c r="D1640" s="568" t="s">
        <v>397</v>
      </c>
      <c r="E1640" s="569">
        <v>180</v>
      </c>
      <c r="F1640" s="567">
        <v>0</v>
      </c>
      <c r="G1640" s="567">
        <v>0</v>
      </c>
      <c r="H1640" s="567">
        <v>0</v>
      </c>
      <c r="I1640" s="567">
        <v>0</v>
      </c>
      <c r="J1640" s="567">
        <v>0</v>
      </c>
      <c r="K1640" s="567">
        <v>0</v>
      </c>
      <c r="L1640" s="567">
        <v>0</v>
      </c>
      <c r="M1640" s="567">
        <v>0</v>
      </c>
      <c r="N1640" s="567">
        <v>0</v>
      </c>
      <c r="O1640" s="567">
        <v>1.2888888888888887E-2</v>
      </c>
      <c r="P1640" s="567">
        <v>2.8000000000000001E-2</v>
      </c>
      <c r="Q1640" s="567">
        <v>3.7777777777777778E-2</v>
      </c>
      <c r="R1640" s="390">
        <f t="shared" si="25"/>
        <v>6.5555555555555549E-3</v>
      </c>
    </row>
    <row r="1641" spans="1:18" ht="15.75">
      <c r="A1641" s="385">
        <v>1636</v>
      </c>
      <c r="B1641" s="386" t="s">
        <v>3843</v>
      </c>
      <c r="C1641" s="387" t="s">
        <v>3520</v>
      </c>
      <c r="D1641" s="568" t="s">
        <v>394</v>
      </c>
      <c r="E1641" s="569">
        <v>250</v>
      </c>
      <c r="F1641" s="567">
        <v>1.728E-2</v>
      </c>
      <c r="G1641" s="567">
        <v>0.24831999999999999</v>
      </c>
      <c r="H1641" s="567">
        <v>1.728E-2</v>
      </c>
      <c r="I1641" s="567">
        <v>2.112E-2</v>
      </c>
      <c r="J1641" s="567">
        <v>2.496E-2</v>
      </c>
      <c r="K1641" s="567">
        <v>1.984E-2</v>
      </c>
      <c r="L1641" s="567">
        <v>1.7920000000000002E-2</v>
      </c>
      <c r="M1641" s="567">
        <v>2.4320000000000001E-2</v>
      </c>
      <c r="N1641" s="567">
        <v>0.20032</v>
      </c>
      <c r="O1641" s="567">
        <v>6.9760000000000003E-2</v>
      </c>
      <c r="P1641" s="567">
        <v>0.96</v>
      </c>
      <c r="Q1641" s="567">
        <v>1.1091199999999999</v>
      </c>
      <c r="R1641" s="390">
        <f t="shared" si="25"/>
        <v>0.22752000000000003</v>
      </c>
    </row>
    <row r="1642" spans="1:18" ht="15.75">
      <c r="A1642" s="385">
        <v>1637</v>
      </c>
      <c r="B1642" s="386" t="s">
        <v>3920</v>
      </c>
      <c r="C1642" s="387" t="s">
        <v>3521</v>
      </c>
      <c r="D1642" s="568" t="s">
        <v>421</v>
      </c>
      <c r="E1642" s="569">
        <v>297.77777777777777</v>
      </c>
      <c r="F1642" s="567">
        <v>0</v>
      </c>
      <c r="G1642" s="567">
        <v>0</v>
      </c>
      <c r="H1642" s="567">
        <v>0.49244776119402983</v>
      </c>
      <c r="I1642" s="567">
        <v>0.61011940298507461</v>
      </c>
      <c r="J1642" s="567">
        <v>0.51179104477611947</v>
      </c>
      <c r="K1642" s="567">
        <v>0.50937313432835829</v>
      </c>
      <c r="L1642" s="567">
        <v>0.48035820895522385</v>
      </c>
      <c r="M1642" s="567">
        <v>0.87205970149253731</v>
      </c>
      <c r="N1642" s="567">
        <v>0.88817910447761206</v>
      </c>
      <c r="O1642" s="567">
        <v>0.51340298507462689</v>
      </c>
      <c r="P1642" s="567">
        <v>0.49083582089552241</v>
      </c>
      <c r="Q1642" s="567">
        <v>0.46826865671641793</v>
      </c>
      <c r="R1642" s="390">
        <f t="shared" si="25"/>
        <v>0.48640298507462693</v>
      </c>
    </row>
    <row r="1643" spans="1:18" ht="15.75">
      <c r="A1643" s="385">
        <v>1638</v>
      </c>
      <c r="B1643" s="386" t="s">
        <v>4284</v>
      </c>
      <c r="C1643" s="387" t="s">
        <v>4285</v>
      </c>
      <c r="D1643" s="568" t="s">
        <v>421</v>
      </c>
      <c r="E1643" s="569">
        <v>112.22222222222221</v>
      </c>
      <c r="F1643" s="567">
        <v>0</v>
      </c>
      <c r="G1643" s="567">
        <v>0</v>
      </c>
      <c r="H1643" s="567">
        <v>0</v>
      </c>
      <c r="I1643" s="567">
        <v>0</v>
      </c>
      <c r="J1643" s="567">
        <v>0</v>
      </c>
      <c r="K1643" s="567">
        <v>0</v>
      </c>
      <c r="L1643" s="567">
        <v>0</v>
      </c>
      <c r="M1643" s="567">
        <v>0.76205940594059407</v>
      </c>
      <c r="N1643" s="567">
        <v>0.76704950495049506</v>
      </c>
      <c r="O1643" s="567">
        <v>0.74994059405940594</v>
      </c>
      <c r="P1643" s="567">
        <v>0.74994059405940594</v>
      </c>
      <c r="Q1643" s="567">
        <v>0.71287128712871295</v>
      </c>
      <c r="R1643" s="390">
        <f t="shared" si="25"/>
        <v>0.31182178217821782</v>
      </c>
    </row>
    <row r="1644" spans="1:18" ht="15.75">
      <c r="A1644" s="385">
        <v>1639</v>
      </c>
      <c r="B1644" s="386" t="s">
        <v>4286</v>
      </c>
      <c r="C1644" s="387" t="s">
        <v>4287</v>
      </c>
      <c r="D1644" s="568" t="s">
        <v>391</v>
      </c>
      <c r="E1644" s="569">
        <v>260</v>
      </c>
      <c r="F1644" s="567">
        <v>0</v>
      </c>
      <c r="G1644" s="567">
        <v>0</v>
      </c>
      <c r="H1644" s="567">
        <v>0</v>
      </c>
      <c r="I1644" s="567">
        <v>0</v>
      </c>
      <c r="J1644" s="567">
        <v>0</v>
      </c>
      <c r="K1644" s="567">
        <v>0</v>
      </c>
      <c r="L1644" s="567">
        <v>0</v>
      </c>
      <c r="M1644" s="567">
        <v>0.44984615384615384</v>
      </c>
      <c r="N1644" s="567">
        <v>0.86276923076923073</v>
      </c>
      <c r="O1644" s="567">
        <v>2.646153846153846E-2</v>
      </c>
      <c r="P1644" s="567">
        <v>6.5230769230769231E-2</v>
      </c>
      <c r="Q1644" s="567">
        <v>2.7076923076923078E-2</v>
      </c>
      <c r="R1644" s="390">
        <f t="shared" si="25"/>
        <v>0.11928205128205127</v>
      </c>
    </row>
    <row r="1645" spans="1:18" ht="16.5" thickBot="1">
      <c r="A1645" s="393">
        <v>1640</v>
      </c>
      <c r="B1645" s="561" t="s">
        <v>3553</v>
      </c>
      <c r="C1645" s="406" t="s">
        <v>3128</v>
      </c>
      <c r="D1645" s="565" t="s">
        <v>735</v>
      </c>
      <c r="E1645" s="394">
        <v>1394</v>
      </c>
      <c r="F1645" s="570">
        <v>8.1779053084648487E-2</v>
      </c>
      <c r="G1645" s="570">
        <v>8.60832137733142E-3</v>
      </c>
      <c r="H1645" s="570">
        <v>0.15494978479196556</v>
      </c>
      <c r="I1645" s="570">
        <v>0.1291248206599713</v>
      </c>
      <c r="J1645" s="570">
        <v>0.48206599713055953</v>
      </c>
      <c r="K1645" s="570">
        <v>8.60832137733142E-3</v>
      </c>
      <c r="L1645" s="570">
        <v>1.0114777618364419</v>
      </c>
      <c r="M1645" s="570">
        <v>0.88665710186513624</v>
      </c>
      <c r="N1645" s="570">
        <v>1.2912482065997131E-2</v>
      </c>
      <c r="O1645" s="570">
        <v>8.60832137733142E-3</v>
      </c>
      <c r="P1645" s="570">
        <v>0</v>
      </c>
      <c r="Q1645" s="570">
        <v>8.60832137733142E-3</v>
      </c>
      <c r="R1645" s="395">
        <f t="shared" si="25"/>
        <v>0.23278335724533716</v>
      </c>
    </row>
    <row r="1646" spans="1:18">
      <c r="R1646" s="408"/>
    </row>
    <row r="1647" spans="1:18">
      <c r="R1647" s="409"/>
    </row>
  </sheetData>
  <mergeCells count="4">
    <mergeCell ref="A1:B1"/>
    <mergeCell ref="Q1:R1"/>
    <mergeCell ref="A2:R2"/>
    <mergeCell ref="F4:R4"/>
  </mergeCells>
  <printOptions horizontalCentered="1" gridLines="1"/>
  <pageMargins left="0.19685039370078741" right="0.15748031496062992" top="0.47244094488188981" bottom="0.47244094488188981" header="0.27559055118110237" footer="0.27559055118110237"/>
  <pageSetup paperSize="9" scale="6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96829-A6B9-4017-AC59-019B98EEF50D}">
  <sheetPr>
    <tabColor rgb="FF92D050"/>
    <pageSetUpPr fitToPage="1"/>
  </sheetPr>
  <dimension ref="A1:M1691"/>
  <sheetViews>
    <sheetView view="pageBreakPreview" zoomScaleNormal="90" zoomScaleSheetLayoutView="100" workbookViewId="0">
      <selection activeCell="B5" sqref="B5:B1690"/>
    </sheetView>
  </sheetViews>
  <sheetFormatPr defaultColWidth="11.44140625" defaultRowHeight="15.75"/>
  <cols>
    <col min="1" max="1" width="6.33203125" style="370" customWidth="1"/>
    <col min="2" max="2" width="17.109375" style="633" bestFit="1" customWidth="1"/>
    <col min="3" max="3" width="35.88671875" style="630" customWidth="1"/>
    <col min="4" max="4" width="41.21875" style="630" customWidth="1"/>
    <col min="5" max="5" width="13.109375" style="633" customWidth="1"/>
    <col min="6" max="6" width="9.109375" style="633" bestFit="1" customWidth="1"/>
    <col min="7" max="9" width="9.21875" style="633" bestFit="1" customWidth="1"/>
    <col min="10" max="10" width="9.109375" style="633" bestFit="1" customWidth="1"/>
    <col min="11" max="11" width="9.21875" style="633" bestFit="1" customWidth="1"/>
    <col min="12" max="12" width="9.33203125" style="633" customWidth="1"/>
    <col min="13" max="16384" width="11.44140625" style="370"/>
  </cols>
  <sheetData>
    <row r="1" spans="1:13">
      <c r="A1" s="896" t="s">
        <v>373</v>
      </c>
      <c r="B1" s="897"/>
      <c r="C1" s="634"/>
      <c r="D1" s="636"/>
      <c r="E1" s="639"/>
      <c r="F1" s="639"/>
      <c r="G1" s="639"/>
      <c r="H1" s="639"/>
      <c r="I1" s="639"/>
      <c r="J1" s="639"/>
      <c r="K1" s="905" t="s">
        <v>379</v>
      </c>
      <c r="L1" s="906"/>
    </row>
    <row r="2" spans="1:13">
      <c r="A2" s="900" t="s">
        <v>4303</v>
      </c>
      <c r="B2" s="901"/>
      <c r="C2" s="901"/>
      <c r="D2" s="901"/>
      <c r="E2" s="901"/>
      <c r="F2" s="901"/>
      <c r="G2" s="901"/>
      <c r="H2" s="901"/>
      <c r="I2" s="901"/>
      <c r="J2" s="901"/>
      <c r="K2" s="901"/>
      <c r="L2" s="902"/>
    </row>
    <row r="3" spans="1:13">
      <c r="A3" s="397" t="s">
        <v>4304</v>
      </c>
      <c r="B3" s="632"/>
      <c r="C3" s="635"/>
      <c r="D3" s="637"/>
      <c r="E3" s="631"/>
      <c r="F3" s="631"/>
      <c r="G3" s="631"/>
      <c r="H3" s="631"/>
      <c r="I3" s="631"/>
      <c r="J3" s="631"/>
      <c r="K3" s="631"/>
      <c r="L3" s="640"/>
    </row>
    <row r="4" spans="1:13">
      <c r="A4" s="375"/>
      <c r="B4" s="631"/>
      <c r="C4" s="635"/>
      <c r="D4" s="638"/>
      <c r="E4" s="631"/>
      <c r="F4" s="907" t="s">
        <v>382</v>
      </c>
      <c r="G4" s="907"/>
      <c r="H4" s="907"/>
      <c r="I4" s="907"/>
      <c r="J4" s="907"/>
      <c r="K4" s="907"/>
      <c r="L4" s="640"/>
    </row>
    <row r="5" spans="1:13" s="384" customFormat="1" ht="30">
      <c r="A5" s="379" t="s">
        <v>383</v>
      </c>
      <c r="B5" s="380" t="s">
        <v>384</v>
      </c>
      <c r="C5" s="381" t="s">
        <v>385</v>
      </c>
      <c r="D5" s="381" t="s">
        <v>386</v>
      </c>
      <c r="E5" s="381" t="s">
        <v>4302</v>
      </c>
      <c r="F5" s="382">
        <v>45748</v>
      </c>
      <c r="G5" s="382">
        <v>45778</v>
      </c>
      <c r="H5" s="382">
        <v>45809</v>
      </c>
      <c r="I5" s="382">
        <v>45839</v>
      </c>
      <c r="J5" s="382">
        <v>45870</v>
      </c>
      <c r="K5" s="382">
        <v>45901</v>
      </c>
      <c r="L5" s="383" t="s">
        <v>388</v>
      </c>
    </row>
    <row r="6" spans="1:13">
      <c r="A6" s="398">
        <v>1</v>
      </c>
      <c r="B6" s="392" t="s">
        <v>389</v>
      </c>
      <c r="C6" s="387" t="s">
        <v>3293</v>
      </c>
      <c r="D6" s="387" t="s">
        <v>391</v>
      </c>
      <c r="E6" s="388">
        <v>980</v>
      </c>
      <c r="F6" s="643">
        <v>1.0632653061224491</v>
      </c>
      <c r="G6" s="643">
        <v>1.1938775510204083</v>
      </c>
      <c r="H6" s="643">
        <v>1.0775510204081633</v>
      </c>
      <c r="I6" s="643">
        <v>0.98571428571428577</v>
      </c>
      <c r="J6" s="643">
        <v>1.0285714285714285</v>
      </c>
      <c r="K6" s="643">
        <v>0.96122448979591835</v>
      </c>
      <c r="L6" s="400">
        <f>AVERAGE(F6:K6)</f>
        <v>1.0517006802721087</v>
      </c>
      <c r="M6" s="401"/>
    </row>
    <row r="7" spans="1:13">
      <c r="A7" s="398">
        <v>2</v>
      </c>
      <c r="B7" s="392" t="s">
        <v>392</v>
      </c>
      <c r="C7" s="387" t="s">
        <v>393</v>
      </c>
      <c r="D7" s="387" t="s">
        <v>394</v>
      </c>
      <c r="E7" s="388">
        <v>200</v>
      </c>
      <c r="F7" s="643">
        <v>0.99</v>
      </c>
      <c r="G7" s="643">
        <v>1.1792</v>
      </c>
      <c r="H7" s="643">
        <v>0.98560000000000003</v>
      </c>
      <c r="I7" s="643">
        <v>0.99760000000000004</v>
      </c>
      <c r="J7" s="643">
        <v>1.0464</v>
      </c>
      <c r="K7" s="643">
        <v>1.036</v>
      </c>
      <c r="L7" s="400">
        <f t="shared" ref="L7:L73" si="0">AVERAGE(F7:K7)</f>
        <v>1.0391333333333332</v>
      </c>
    </row>
    <row r="8" spans="1:13">
      <c r="A8" s="398">
        <v>3</v>
      </c>
      <c r="B8" s="392" t="s">
        <v>395</v>
      </c>
      <c r="C8" s="387" t="s">
        <v>396</v>
      </c>
      <c r="D8" s="387" t="s">
        <v>397</v>
      </c>
      <c r="E8" s="388">
        <v>245.55555555555554</v>
      </c>
      <c r="F8" s="643">
        <v>1.885494705882353</v>
      </c>
      <c r="G8" s="643">
        <v>1.7460697194570136</v>
      </c>
      <c r="H8" s="643">
        <v>1.1337556561085973</v>
      </c>
      <c r="I8" s="643">
        <v>1.6902081447963802</v>
      </c>
      <c r="J8" s="643">
        <v>1.8099185294117648</v>
      </c>
      <c r="K8" s="643">
        <v>0.62024566968325789</v>
      </c>
      <c r="L8" s="400">
        <f t="shared" si="0"/>
        <v>1.4809487375565613</v>
      </c>
    </row>
    <row r="9" spans="1:13">
      <c r="A9" s="398">
        <v>4</v>
      </c>
      <c r="B9" s="392" t="s">
        <v>398</v>
      </c>
      <c r="C9" s="387" t="s">
        <v>3294</v>
      </c>
      <c r="D9" s="387" t="s">
        <v>170</v>
      </c>
      <c r="E9" s="388">
        <v>205</v>
      </c>
      <c r="F9" s="643">
        <v>1.0197386829268291</v>
      </c>
      <c r="G9" s="643">
        <v>1.0304487804878049</v>
      </c>
      <c r="H9" s="643">
        <v>1.0365292682926828</v>
      </c>
      <c r="I9" s="643">
        <v>1.0484991219512194</v>
      </c>
      <c r="J9" s="643">
        <v>1.0588589268292683</v>
      </c>
      <c r="K9" s="643">
        <v>1.0710556097560975</v>
      </c>
      <c r="L9" s="400">
        <f t="shared" si="0"/>
        <v>1.0441883983739837</v>
      </c>
    </row>
    <row r="10" spans="1:13">
      <c r="A10" s="398">
        <v>5</v>
      </c>
      <c r="B10" s="392" t="s">
        <v>400</v>
      </c>
      <c r="C10" s="387" t="s">
        <v>3294</v>
      </c>
      <c r="D10" s="387" t="s">
        <v>170</v>
      </c>
      <c r="E10" s="388">
        <v>227</v>
      </c>
      <c r="F10" s="643">
        <v>0.82180325991189429</v>
      </c>
      <c r="G10" s="643">
        <v>0.87749392070484589</v>
      </c>
      <c r="H10" s="643">
        <v>0.82920599118942728</v>
      </c>
      <c r="I10" s="643">
        <v>0.8358309691629956</v>
      </c>
      <c r="J10" s="643">
        <v>0.82673127753303965</v>
      </c>
      <c r="K10" s="643">
        <v>0.92645356828193826</v>
      </c>
      <c r="L10" s="400">
        <f t="shared" si="0"/>
        <v>0.85291983113069014</v>
      </c>
    </row>
    <row r="11" spans="1:13">
      <c r="A11" s="398">
        <v>6</v>
      </c>
      <c r="B11" s="392" t="s">
        <v>402</v>
      </c>
      <c r="C11" s="387" t="s">
        <v>403</v>
      </c>
      <c r="D11" s="387" t="s">
        <v>391</v>
      </c>
      <c r="E11" s="388">
        <v>300</v>
      </c>
      <c r="F11" s="643">
        <v>0.83160000000000001</v>
      </c>
      <c r="G11" s="643">
        <v>0.81320000000000003</v>
      </c>
      <c r="H11" s="643">
        <v>0.7984</v>
      </c>
      <c r="I11" s="643">
        <v>0.78239999999999998</v>
      </c>
      <c r="J11" s="643">
        <v>0.74519999999999997</v>
      </c>
      <c r="K11" s="643">
        <v>0.80959999999999999</v>
      </c>
      <c r="L11" s="400">
        <f t="shared" si="0"/>
        <v>0.7967333333333334</v>
      </c>
    </row>
    <row r="12" spans="1:13">
      <c r="A12" s="398">
        <v>7</v>
      </c>
      <c r="B12" s="392" t="s">
        <v>404</v>
      </c>
      <c r="C12" s="387" t="s">
        <v>405</v>
      </c>
      <c r="D12" s="387" t="s">
        <v>397</v>
      </c>
      <c r="E12" s="388">
        <v>245.55555555555554</v>
      </c>
      <c r="F12" s="643">
        <v>1.0225498642533937</v>
      </c>
      <c r="G12" s="643">
        <v>0.71675894117647065</v>
      </c>
      <c r="H12" s="643">
        <v>0.54537556561085976</v>
      </c>
      <c r="I12" s="643">
        <v>0.68807239819004529</v>
      </c>
      <c r="J12" s="643">
        <v>0.79702855656108595</v>
      </c>
      <c r="K12" s="643">
        <v>0.20937925791855205</v>
      </c>
      <c r="L12" s="400">
        <f t="shared" si="0"/>
        <v>0.66319409728506795</v>
      </c>
    </row>
    <row r="13" spans="1:13">
      <c r="A13" s="398">
        <v>8</v>
      </c>
      <c r="B13" s="392" t="s">
        <v>406</v>
      </c>
      <c r="C13" s="387" t="s">
        <v>3294</v>
      </c>
      <c r="D13" s="387" t="s">
        <v>170</v>
      </c>
      <c r="E13" s="388">
        <v>166</v>
      </c>
      <c r="F13" s="643">
        <v>0.43185542168674701</v>
      </c>
      <c r="G13" s="643">
        <v>0.43193927710843372</v>
      </c>
      <c r="H13" s="643">
        <v>0.44166843373493975</v>
      </c>
      <c r="I13" s="643">
        <v>0.44025126506024098</v>
      </c>
      <c r="J13" s="643">
        <v>0.41500590361445783</v>
      </c>
      <c r="K13" s="643">
        <v>0.40876108433734937</v>
      </c>
      <c r="L13" s="400">
        <f t="shared" si="0"/>
        <v>0.42824689759036144</v>
      </c>
    </row>
    <row r="14" spans="1:13">
      <c r="A14" s="398">
        <v>9</v>
      </c>
      <c r="B14" s="392" t="s">
        <v>408</v>
      </c>
      <c r="C14" s="387" t="s">
        <v>409</v>
      </c>
      <c r="D14" s="387" t="s">
        <v>410</v>
      </c>
      <c r="E14" s="388">
        <v>556</v>
      </c>
      <c r="F14" s="643">
        <v>0.54316546762589923</v>
      </c>
      <c r="G14" s="643">
        <v>0.55251798561151078</v>
      </c>
      <c r="H14" s="643">
        <v>0.52230215827338122</v>
      </c>
      <c r="I14" s="643">
        <v>0.52589928057553947</v>
      </c>
      <c r="J14" s="643">
        <v>0.52949640287769784</v>
      </c>
      <c r="K14" s="643">
        <v>0.52086330935251801</v>
      </c>
      <c r="L14" s="400">
        <f t="shared" si="0"/>
        <v>0.53237410071942448</v>
      </c>
    </row>
    <row r="15" spans="1:13">
      <c r="A15" s="398">
        <v>10</v>
      </c>
      <c r="B15" s="392" t="s">
        <v>411</v>
      </c>
      <c r="C15" s="387" t="s">
        <v>412</v>
      </c>
      <c r="D15" s="387" t="s">
        <v>391</v>
      </c>
      <c r="E15" s="388">
        <v>229</v>
      </c>
      <c r="F15" s="643">
        <v>0.59301310043668132</v>
      </c>
      <c r="G15" s="643">
        <v>0.68034934497816602</v>
      </c>
      <c r="H15" s="643">
        <v>0.66026200873362439</v>
      </c>
      <c r="I15" s="643">
        <v>0.54235807860262009</v>
      </c>
      <c r="J15" s="643">
        <v>0.61921397379912668</v>
      </c>
      <c r="K15" s="643">
        <v>0.61397379912663752</v>
      </c>
      <c r="L15" s="400">
        <f t="shared" si="0"/>
        <v>0.61819505094614258</v>
      </c>
    </row>
    <row r="16" spans="1:13">
      <c r="A16" s="398">
        <v>11</v>
      </c>
      <c r="B16" s="392" t="s">
        <v>413</v>
      </c>
      <c r="C16" s="387" t="s">
        <v>414</v>
      </c>
      <c r="D16" s="387" t="s">
        <v>391</v>
      </c>
      <c r="E16" s="388">
        <v>900</v>
      </c>
      <c r="F16" s="643">
        <v>0.84444444444444444</v>
      </c>
      <c r="G16" s="643">
        <v>1</v>
      </c>
      <c r="H16" s="643">
        <v>1.0876666666666666</v>
      </c>
      <c r="I16" s="643">
        <v>0.74333333333333329</v>
      </c>
      <c r="J16" s="643">
        <v>0.8</v>
      </c>
      <c r="K16" s="643">
        <v>0.89</v>
      </c>
      <c r="L16" s="400">
        <f t="shared" si="0"/>
        <v>0.89424074074074067</v>
      </c>
    </row>
    <row r="17" spans="1:12">
      <c r="A17" s="398">
        <v>12</v>
      </c>
      <c r="B17" s="392" t="s">
        <v>415</v>
      </c>
      <c r="C17" s="387" t="s">
        <v>416</v>
      </c>
      <c r="D17" s="387" t="s">
        <v>394</v>
      </c>
      <c r="E17" s="388">
        <v>165</v>
      </c>
      <c r="F17" s="643">
        <v>0.86884848484848498</v>
      </c>
      <c r="G17" s="643">
        <v>0.88436363636363624</v>
      </c>
      <c r="H17" s="643">
        <v>0.92412121212121201</v>
      </c>
      <c r="I17" s="643">
        <v>1.0133333333333332</v>
      </c>
      <c r="J17" s="643">
        <v>0.86981818181818193</v>
      </c>
      <c r="K17" s="643">
        <v>1.0540606060606059</v>
      </c>
      <c r="L17" s="400">
        <f t="shared" si="0"/>
        <v>0.93575757575757568</v>
      </c>
    </row>
    <row r="18" spans="1:12">
      <c r="A18" s="398">
        <v>13</v>
      </c>
      <c r="B18" s="392" t="s">
        <v>417</v>
      </c>
      <c r="C18" s="387" t="s">
        <v>418</v>
      </c>
      <c r="D18" s="387" t="s">
        <v>391</v>
      </c>
      <c r="E18" s="388">
        <v>110</v>
      </c>
      <c r="F18" s="643">
        <v>0.85418181818181815</v>
      </c>
      <c r="G18" s="643">
        <v>0.8640000000000001</v>
      </c>
      <c r="H18" s="643">
        <v>0.86509090909090902</v>
      </c>
      <c r="I18" s="643">
        <v>0.70472727272727265</v>
      </c>
      <c r="J18" s="643">
        <v>0.66109090909090906</v>
      </c>
      <c r="K18" s="643">
        <v>0.88145454545454538</v>
      </c>
      <c r="L18" s="400">
        <f t="shared" si="0"/>
        <v>0.80509090909090908</v>
      </c>
    </row>
    <row r="19" spans="1:12">
      <c r="A19" s="398">
        <v>14</v>
      </c>
      <c r="B19" s="392" t="s">
        <v>419</v>
      </c>
      <c r="C19" s="387" t="s">
        <v>3294</v>
      </c>
      <c r="D19" s="387" t="s">
        <v>421</v>
      </c>
      <c r="E19" s="388">
        <v>242</v>
      </c>
      <c r="F19" s="643">
        <v>0.99834710743801647</v>
      </c>
      <c r="G19" s="643">
        <v>1.0066115702479339</v>
      </c>
      <c r="H19" s="643">
        <v>0.98347107438016534</v>
      </c>
      <c r="I19" s="643">
        <v>0.93553719008264469</v>
      </c>
      <c r="J19" s="643">
        <v>0.95867768595041325</v>
      </c>
      <c r="K19" s="643">
        <v>0.96528925619834705</v>
      </c>
      <c r="L19" s="400">
        <f t="shared" si="0"/>
        <v>0.9746556473829201</v>
      </c>
    </row>
    <row r="20" spans="1:12">
      <c r="A20" s="398">
        <v>15</v>
      </c>
      <c r="B20" s="392" t="s">
        <v>422</v>
      </c>
      <c r="C20" s="387" t="s">
        <v>423</v>
      </c>
      <c r="D20" s="387" t="s">
        <v>394</v>
      </c>
      <c r="E20" s="388">
        <v>180</v>
      </c>
      <c r="F20" s="643">
        <v>1.1271111111111112</v>
      </c>
      <c r="G20" s="643">
        <v>0.91555555555555557</v>
      </c>
      <c r="H20" s="643">
        <v>0.89600000000000002</v>
      </c>
      <c r="I20" s="643">
        <v>0.81244444444444452</v>
      </c>
      <c r="J20" s="643">
        <v>0.96177777777777784</v>
      </c>
      <c r="K20" s="643">
        <v>0.9555555555555556</v>
      </c>
      <c r="L20" s="400">
        <f t="shared" si="0"/>
        <v>0.94474074074074077</v>
      </c>
    </row>
    <row r="21" spans="1:12">
      <c r="A21" s="398">
        <v>16</v>
      </c>
      <c r="B21" s="392" t="s">
        <v>424</v>
      </c>
      <c r="C21" s="387" t="s">
        <v>425</v>
      </c>
      <c r="D21" s="387" t="s">
        <v>394</v>
      </c>
      <c r="E21" s="388">
        <v>300</v>
      </c>
      <c r="F21" s="643">
        <v>0.77333333333333332</v>
      </c>
      <c r="G21" s="643">
        <v>0.80533333333333335</v>
      </c>
      <c r="H21" s="643">
        <v>0.83333333333333337</v>
      </c>
      <c r="I21" s="643">
        <v>0.79466666666666663</v>
      </c>
      <c r="J21" s="643">
        <v>0.80533333333333335</v>
      </c>
      <c r="K21" s="643">
        <v>0.81199999999999994</v>
      </c>
      <c r="L21" s="400">
        <f t="shared" si="0"/>
        <v>0.80399999999999994</v>
      </c>
    </row>
    <row r="22" spans="1:12">
      <c r="A22" s="398">
        <v>17</v>
      </c>
      <c r="B22" s="392" t="s">
        <v>426</v>
      </c>
      <c r="C22" s="387" t="s">
        <v>427</v>
      </c>
      <c r="D22" s="387" t="s">
        <v>394</v>
      </c>
      <c r="E22" s="388">
        <v>160</v>
      </c>
      <c r="F22" s="643">
        <v>1.0894999999999999</v>
      </c>
      <c r="G22" s="643">
        <v>1.0005000000000002</v>
      </c>
      <c r="H22" s="643">
        <v>0.93699999999999994</v>
      </c>
      <c r="I22" s="643">
        <v>1.0900000000000001</v>
      </c>
      <c r="J22" s="643">
        <v>1.03</v>
      </c>
      <c r="K22" s="643">
        <v>1.044</v>
      </c>
      <c r="L22" s="400">
        <f t="shared" si="0"/>
        <v>1.0318333333333334</v>
      </c>
    </row>
    <row r="23" spans="1:12">
      <c r="A23" s="398">
        <v>18</v>
      </c>
      <c r="B23" s="392" t="s">
        <v>428</v>
      </c>
      <c r="C23" s="387" t="s">
        <v>429</v>
      </c>
      <c r="D23" s="387" t="s">
        <v>394</v>
      </c>
      <c r="E23" s="388">
        <v>188</v>
      </c>
      <c r="F23" s="643">
        <v>0.79404255319148942</v>
      </c>
      <c r="G23" s="643">
        <v>0.77829787234042547</v>
      </c>
      <c r="H23" s="643">
        <v>0.83914893617021269</v>
      </c>
      <c r="I23" s="643">
        <v>0.75063829787234049</v>
      </c>
      <c r="J23" s="643">
        <v>0.85829787234042565</v>
      </c>
      <c r="K23" s="643">
        <v>0.85063829787234035</v>
      </c>
      <c r="L23" s="400">
        <f t="shared" si="0"/>
        <v>0.8118439716312057</v>
      </c>
    </row>
    <row r="24" spans="1:12">
      <c r="A24" s="398">
        <v>19</v>
      </c>
      <c r="B24" s="392" t="s">
        <v>430</v>
      </c>
      <c r="C24" s="387" t="s">
        <v>431</v>
      </c>
      <c r="D24" s="387" t="s">
        <v>394</v>
      </c>
      <c r="E24" s="388">
        <v>170</v>
      </c>
      <c r="F24" s="643">
        <v>0.7599999999999999</v>
      </c>
      <c r="G24" s="643">
        <v>0.7595294117647059</v>
      </c>
      <c r="H24" s="643">
        <v>0.81176470588235294</v>
      </c>
      <c r="I24" s="643">
        <v>0.80564705882352949</v>
      </c>
      <c r="J24" s="643">
        <v>0.82305882352941173</v>
      </c>
      <c r="K24" s="643">
        <v>0.81223529411764717</v>
      </c>
      <c r="L24" s="400">
        <f t="shared" si="0"/>
        <v>0.79537254901960797</v>
      </c>
    </row>
    <row r="25" spans="1:12">
      <c r="A25" s="398">
        <v>20</v>
      </c>
      <c r="B25" s="392" t="s">
        <v>432</v>
      </c>
      <c r="C25" s="387" t="s">
        <v>433</v>
      </c>
      <c r="D25" s="387" t="s">
        <v>394</v>
      </c>
      <c r="E25" s="388">
        <v>212</v>
      </c>
      <c r="F25" s="643">
        <v>0.92452830188679247</v>
      </c>
      <c r="G25" s="643">
        <v>0.94679245283018865</v>
      </c>
      <c r="H25" s="643">
        <v>0.94339622641509435</v>
      </c>
      <c r="I25" s="643">
        <v>0.93962264150943386</v>
      </c>
      <c r="J25" s="643">
        <v>0.949433962264151</v>
      </c>
      <c r="K25" s="643">
        <v>0.94679245283018865</v>
      </c>
      <c r="L25" s="400">
        <f t="shared" si="0"/>
        <v>0.94176100628930826</v>
      </c>
    </row>
    <row r="26" spans="1:12">
      <c r="A26" s="398">
        <v>21</v>
      </c>
      <c r="B26" s="392" t="s">
        <v>434</v>
      </c>
      <c r="C26" s="387" t="s">
        <v>435</v>
      </c>
      <c r="D26" s="387" t="s">
        <v>394</v>
      </c>
      <c r="E26" s="388">
        <v>300</v>
      </c>
      <c r="F26" s="643">
        <v>0.87040000000000006</v>
      </c>
      <c r="G26" s="643">
        <v>0.92426666666666657</v>
      </c>
      <c r="H26" s="643">
        <v>0.8282666666666666</v>
      </c>
      <c r="I26" s="643">
        <v>0.80266666666666675</v>
      </c>
      <c r="J26" s="643">
        <v>0.86720000000000008</v>
      </c>
      <c r="K26" s="643">
        <v>0.90186666666666671</v>
      </c>
      <c r="L26" s="400">
        <f t="shared" si="0"/>
        <v>0.86577777777777776</v>
      </c>
    </row>
    <row r="27" spans="1:12">
      <c r="A27" s="398">
        <v>22</v>
      </c>
      <c r="B27" s="392" t="s">
        <v>436</v>
      </c>
      <c r="C27" s="387" t="s">
        <v>437</v>
      </c>
      <c r="D27" s="387" t="s">
        <v>438</v>
      </c>
      <c r="E27" s="392">
        <v>40000</v>
      </c>
      <c r="F27" s="643">
        <v>0.51100000000000001</v>
      </c>
      <c r="G27" s="643">
        <v>1.9765575</v>
      </c>
      <c r="H27" s="643">
        <v>0.36499999999999999</v>
      </c>
      <c r="I27" s="643">
        <v>1.0649999999999999</v>
      </c>
      <c r="J27" s="643">
        <v>0.95299999999999996</v>
      </c>
      <c r="K27" s="643">
        <v>0.96299999999999997</v>
      </c>
      <c r="L27" s="400">
        <f>AVERAGE(F27:K27)</f>
        <v>0.97225958333333329</v>
      </c>
    </row>
    <row r="28" spans="1:12">
      <c r="A28" s="398">
        <v>23</v>
      </c>
      <c r="B28" s="392" t="s">
        <v>439</v>
      </c>
      <c r="C28" s="387" t="s">
        <v>3294</v>
      </c>
      <c r="D28" s="387" t="s">
        <v>170</v>
      </c>
      <c r="E28" s="388">
        <v>188</v>
      </c>
      <c r="F28" s="643">
        <v>0.68085106382978722</v>
      </c>
      <c r="G28" s="643">
        <v>0</v>
      </c>
      <c r="H28" s="643">
        <v>0.79148936170212769</v>
      </c>
      <c r="I28" s="643">
        <v>0.81702127659574464</v>
      </c>
      <c r="J28" s="643">
        <v>0.78723404255319152</v>
      </c>
      <c r="K28" s="643">
        <v>0.78936170212765966</v>
      </c>
      <c r="L28" s="400">
        <f t="shared" si="0"/>
        <v>0.64432624113475179</v>
      </c>
    </row>
    <row r="29" spans="1:12">
      <c r="A29" s="398">
        <v>24</v>
      </c>
      <c r="B29" s="392" t="s">
        <v>441</v>
      </c>
      <c r="C29" s="387" t="s">
        <v>442</v>
      </c>
      <c r="D29" s="387" t="s">
        <v>394</v>
      </c>
      <c r="E29" s="388">
        <v>123</v>
      </c>
      <c r="F29" s="643">
        <v>0.94634146341463421</v>
      </c>
      <c r="G29" s="643">
        <v>0.99056910569105694</v>
      </c>
      <c r="H29" s="643">
        <v>0.9873170731707317</v>
      </c>
      <c r="I29" s="643">
        <v>0.91707317073170724</v>
      </c>
      <c r="J29" s="643">
        <v>0.95349593495934959</v>
      </c>
      <c r="K29" s="643">
        <v>0.99967479674796744</v>
      </c>
      <c r="L29" s="400">
        <f t="shared" si="0"/>
        <v>0.96574525745257456</v>
      </c>
    </row>
    <row r="30" spans="1:12">
      <c r="A30" s="398">
        <v>25</v>
      </c>
      <c r="B30" s="392" t="s">
        <v>443</v>
      </c>
      <c r="C30" s="387" t="s">
        <v>3294</v>
      </c>
      <c r="D30" s="387" t="s">
        <v>170</v>
      </c>
      <c r="E30" s="388">
        <v>150</v>
      </c>
      <c r="F30" s="643">
        <v>0.86133333333333328</v>
      </c>
      <c r="G30" s="643">
        <v>0</v>
      </c>
      <c r="H30" s="643">
        <v>0.78399999999999992</v>
      </c>
      <c r="I30" s="643">
        <v>0.8879999999999999</v>
      </c>
      <c r="J30" s="643">
        <v>0.7413333333333334</v>
      </c>
      <c r="K30" s="643">
        <v>0.8693333333333334</v>
      </c>
      <c r="L30" s="400">
        <f t="shared" si="0"/>
        <v>0.69066666666666665</v>
      </c>
    </row>
    <row r="31" spans="1:12">
      <c r="A31" s="398">
        <v>26</v>
      </c>
      <c r="B31" s="392" t="s">
        <v>445</v>
      </c>
      <c r="C31" s="387" t="s">
        <v>446</v>
      </c>
      <c r="D31" s="387" t="s">
        <v>394</v>
      </c>
      <c r="E31" s="388">
        <v>140</v>
      </c>
      <c r="F31" s="643">
        <v>1.0354285714285716</v>
      </c>
      <c r="G31" s="643">
        <v>1.0702857142857143</v>
      </c>
      <c r="H31" s="643">
        <v>1.0622857142857143</v>
      </c>
      <c r="I31" s="643">
        <v>1.0291428571428571</v>
      </c>
      <c r="J31" s="643">
        <v>1.0131428571428571</v>
      </c>
      <c r="K31" s="643">
        <v>0.98685714285714288</v>
      </c>
      <c r="L31" s="400">
        <f t="shared" si="0"/>
        <v>1.0328571428571429</v>
      </c>
    </row>
    <row r="32" spans="1:12">
      <c r="A32" s="398">
        <v>27</v>
      </c>
      <c r="B32" s="392" t="s">
        <v>447</v>
      </c>
      <c r="C32" s="387" t="s">
        <v>448</v>
      </c>
      <c r="D32" s="387" t="s">
        <v>449</v>
      </c>
      <c r="E32" s="388">
        <v>1400</v>
      </c>
      <c r="F32" s="643">
        <v>0.68543142857142858</v>
      </c>
      <c r="G32" s="643">
        <v>0.68892857142857145</v>
      </c>
      <c r="H32" s="643">
        <v>0.66303714285714277</v>
      </c>
      <c r="I32" s="643">
        <v>0.57012857142857143</v>
      </c>
      <c r="J32" s="643">
        <v>0.55790571428571423</v>
      </c>
      <c r="K32" s="643">
        <v>0.5386428571428572</v>
      </c>
      <c r="L32" s="400">
        <f>AVERAGE(F32:K32)</f>
        <v>0.61734571428571439</v>
      </c>
    </row>
    <row r="33" spans="1:12">
      <c r="A33" s="398">
        <v>28</v>
      </c>
      <c r="B33" s="392" t="s">
        <v>450</v>
      </c>
      <c r="C33" s="387" t="s">
        <v>451</v>
      </c>
      <c r="D33" s="387" t="s">
        <v>449</v>
      </c>
      <c r="E33" s="388">
        <v>560</v>
      </c>
      <c r="F33" s="643">
        <v>1.05</v>
      </c>
      <c r="G33" s="643">
        <v>1.1035714285714286</v>
      </c>
      <c r="H33" s="643">
        <v>1.2107142857142856</v>
      </c>
      <c r="I33" s="643">
        <v>0.9107142857142857</v>
      </c>
      <c r="J33" s="643">
        <v>0.93214285714285716</v>
      </c>
      <c r="K33" s="643">
        <v>0.84107142857142858</v>
      </c>
      <c r="L33" s="400">
        <f t="shared" si="0"/>
        <v>1.0080357142857141</v>
      </c>
    </row>
    <row r="34" spans="1:12">
      <c r="A34" s="398">
        <v>29</v>
      </c>
      <c r="B34" s="392" t="s">
        <v>452</v>
      </c>
      <c r="C34" s="387" t="s">
        <v>453</v>
      </c>
      <c r="D34" s="387" t="s">
        <v>421</v>
      </c>
      <c r="E34" s="388">
        <v>1516</v>
      </c>
      <c r="F34" s="643">
        <v>0.9508695652173913</v>
      </c>
      <c r="G34" s="643">
        <v>0.94304347826086954</v>
      </c>
      <c r="H34" s="643">
        <v>1.0239130434782608</v>
      </c>
      <c r="I34" s="643">
        <v>1.0056521739130435</v>
      </c>
      <c r="J34" s="643">
        <v>0.9378260869565217</v>
      </c>
      <c r="K34" s="643">
        <v>0.99391304347826082</v>
      </c>
      <c r="L34" s="400">
        <f>AVERAGE(F34:K34)</f>
        <v>0.97586956521739132</v>
      </c>
    </row>
    <row r="35" spans="1:12">
      <c r="A35" s="398">
        <v>30</v>
      </c>
      <c r="B35" s="392" t="s">
        <v>454</v>
      </c>
      <c r="C35" s="387" t="s">
        <v>455</v>
      </c>
      <c r="D35" s="387" t="s">
        <v>394</v>
      </c>
      <c r="E35" s="388">
        <v>178</v>
      </c>
      <c r="F35" s="643">
        <v>0.91505617977528086</v>
      </c>
      <c r="G35" s="643">
        <v>0.92449438202247192</v>
      </c>
      <c r="H35" s="643">
        <v>0.99011235955056187</v>
      </c>
      <c r="I35" s="643">
        <v>1.1285393258426966</v>
      </c>
      <c r="J35" s="643">
        <v>1.0314606741573034</v>
      </c>
      <c r="K35" s="643">
        <v>0.95415730337078652</v>
      </c>
      <c r="L35" s="400">
        <f t="shared" si="0"/>
        <v>0.99063670411985028</v>
      </c>
    </row>
    <row r="36" spans="1:12">
      <c r="A36" s="398">
        <v>31</v>
      </c>
      <c r="B36" s="392" t="s">
        <v>456</v>
      </c>
      <c r="C36" s="387" t="s">
        <v>457</v>
      </c>
      <c r="D36" s="387" t="s">
        <v>394</v>
      </c>
      <c r="E36" s="388">
        <v>164</v>
      </c>
      <c r="F36" s="643">
        <v>0.87756097560975599</v>
      </c>
      <c r="G36" s="643">
        <v>0.93804878048780493</v>
      </c>
      <c r="H36" s="643">
        <v>0.99463414634146341</v>
      </c>
      <c r="I36" s="643">
        <v>1.0068292682926829</v>
      </c>
      <c r="J36" s="643">
        <v>0.92292682926829273</v>
      </c>
      <c r="K36" s="643">
        <v>0.948780487804878</v>
      </c>
      <c r="L36" s="400">
        <f t="shared" si="0"/>
        <v>0.94813008130081311</v>
      </c>
    </row>
    <row r="37" spans="1:12">
      <c r="A37" s="398">
        <v>32</v>
      </c>
      <c r="B37" s="392" t="s">
        <v>458</v>
      </c>
      <c r="C37" s="387" t="s">
        <v>459</v>
      </c>
      <c r="D37" s="387" t="s">
        <v>394</v>
      </c>
      <c r="E37" s="388">
        <v>200</v>
      </c>
      <c r="F37" s="643">
        <v>0.76</v>
      </c>
      <c r="G37" s="643">
        <v>0.74080000000000001</v>
      </c>
      <c r="H37" s="643">
        <v>0.73199999999999998</v>
      </c>
      <c r="I37" s="643">
        <v>0.73239999999999994</v>
      </c>
      <c r="J37" s="643">
        <v>0.79120000000000001</v>
      </c>
      <c r="K37" s="643">
        <v>0.77200000000000002</v>
      </c>
      <c r="L37" s="400">
        <f t="shared" si="0"/>
        <v>0.75473333333333337</v>
      </c>
    </row>
    <row r="38" spans="1:12">
      <c r="A38" s="398">
        <v>33</v>
      </c>
      <c r="B38" s="392" t="s">
        <v>460</v>
      </c>
      <c r="C38" s="387" t="s">
        <v>461</v>
      </c>
      <c r="D38" s="387" t="s">
        <v>391</v>
      </c>
      <c r="E38" s="388">
        <v>177.78</v>
      </c>
      <c r="F38" s="643">
        <v>0.74249071886601414</v>
      </c>
      <c r="G38" s="643">
        <v>0.70739115761052984</v>
      </c>
      <c r="H38" s="643">
        <v>0.77849026887163908</v>
      </c>
      <c r="I38" s="643">
        <v>0.79199010012374849</v>
      </c>
      <c r="J38" s="643">
        <v>0.75869051636854534</v>
      </c>
      <c r="K38" s="643">
        <v>0.73889076386545172</v>
      </c>
      <c r="L38" s="400">
        <f t="shared" si="0"/>
        <v>0.75299058761765469</v>
      </c>
    </row>
    <row r="39" spans="1:12">
      <c r="A39" s="398">
        <v>34</v>
      </c>
      <c r="B39" s="392" t="s">
        <v>462</v>
      </c>
      <c r="C39" s="387" t="s">
        <v>463</v>
      </c>
      <c r="D39" s="387" t="s">
        <v>397</v>
      </c>
      <c r="E39" s="388">
        <v>167</v>
      </c>
      <c r="F39" s="643">
        <v>1.2608383233532934</v>
      </c>
      <c r="G39" s="643">
        <v>1.3307784431137726</v>
      </c>
      <c r="H39" s="643">
        <v>1.2522155688622756</v>
      </c>
      <c r="I39" s="643">
        <v>1.0117365269461078</v>
      </c>
      <c r="J39" s="643">
        <v>1.0452694610778444</v>
      </c>
      <c r="K39" s="643">
        <v>0.94754491017964082</v>
      </c>
      <c r="L39" s="400">
        <f t="shared" si="0"/>
        <v>1.1413972055888224</v>
      </c>
    </row>
    <row r="40" spans="1:12">
      <c r="A40" s="398">
        <v>35</v>
      </c>
      <c r="B40" s="392" t="s">
        <v>464</v>
      </c>
      <c r="C40" s="387" t="s">
        <v>465</v>
      </c>
      <c r="D40" s="387" t="s">
        <v>391</v>
      </c>
      <c r="E40" s="388">
        <v>650</v>
      </c>
      <c r="F40" s="643">
        <v>1.1015384615384616</v>
      </c>
      <c r="G40" s="643">
        <v>1.0941538461538463</v>
      </c>
      <c r="H40" s="643">
        <v>0.8371764705882353</v>
      </c>
      <c r="I40" s="643">
        <v>0.83858823529411763</v>
      </c>
      <c r="J40" s="643">
        <v>0.82447058823529407</v>
      </c>
      <c r="K40" s="643">
        <v>0.84705882352941175</v>
      </c>
      <c r="L40" s="400">
        <f t="shared" si="0"/>
        <v>0.92383107088989436</v>
      </c>
    </row>
    <row r="41" spans="1:12">
      <c r="A41" s="398">
        <v>36</v>
      </c>
      <c r="B41" s="392" t="s">
        <v>466</v>
      </c>
      <c r="C41" s="387" t="s">
        <v>467</v>
      </c>
      <c r="D41" s="387" t="s">
        <v>394</v>
      </c>
      <c r="E41" s="388">
        <v>200</v>
      </c>
      <c r="F41" s="643">
        <v>0.7387999999999999</v>
      </c>
      <c r="G41" s="643">
        <v>0.754</v>
      </c>
      <c r="H41" s="643">
        <v>0.71040000000000003</v>
      </c>
      <c r="I41" s="643">
        <v>0.67280000000000006</v>
      </c>
      <c r="J41" s="643">
        <v>0.73519999999999996</v>
      </c>
      <c r="K41" s="643">
        <v>0.72719999999999996</v>
      </c>
      <c r="L41" s="400">
        <f t="shared" si="0"/>
        <v>0.72306666666666664</v>
      </c>
    </row>
    <row r="42" spans="1:12">
      <c r="A42" s="398">
        <v>37</v>
      </c>
      <c r="B42" s="392" t="s">
        <v>468</v>
      </c>
      <c r="C42" s="387" t="s">
        <v>469</v>
      </c>
      <c r="D42" s="387" t="s">
        <v>394</v>
      </c>
      <c r="E42" s="388">
        <v>172</v>
      </c>
      <c r="F42" s="643">
        <v>0.913953488372093</v>
      </c>
      <c r="G42" s="643">
        <v>0.86093023255813961</v>
      </c>
      <c r="H42" s="643">
        <v>0.87069767441860457</v>
      </c>
      <c r="I42" s="643">
        <v>0.91116279069767436</v>
      </c>
      <c r="J42" s="643">
        <v>0.93906976744186055</v>
      </c>
      <c r="K42" s="643">
        <v>0.99488372093023258</v>
      </c>
      <c r="L42" s="400">
        <f t="shared" si="0"/>
        <v>0.91511627906976745</v>
      </c>
    </row>
    <row r="43" spans="1:12">
      <c r="A43" s="398">
        <v>38</v>
      </c>
      <c r="B43" s="392" t="s">
        <v>470</v>
      </c>
      <c r="C43" s="387" t="s">
        <v>3295</v>
      </c>
      <c r="D43" s="387" t="s">
        <v>394</v>
      </c>
      <c r="E43" s="388">
        <v>380</v>
      </c>
      <c r="F43" s="643">
        <v>0.79642105263157892</v>
      </c>
      <c r="G43" s="643">
        <v>0.88105263157894742</v>
      </c>
      <c r="H43" s="643">
        <v>0.86842105263157898</v>
      </c>
      <c r="I43" s="643">
        <v>0.97200000000000009</v>
      </c>
      <c r="J43" s="643">
        <v>0.98842105263157898</v>
      </c>
      <c r="K43" s="643">
        <v>0.90505263157894744</v>
      </c>
      <c r="L43" s="400">
        <f t="shared" si="0"/>
        <v>0.90189473684210542</v>
      </c>
    </row>
    <row r="44" spans="1:12">
      <c r="A44" s="398">
        <v>39</v>
      </c>
      <c r="B44" s="392" t="s">
        <v>472</v>
      </c>
      <c r="C44" s="387" t="s">
        <v>473</v>
      </c>
      <c r="D44" s="387" t="s">
        <v>397</v>
      </c>
      <c r="E44" s="388">
        <v>200</v>
      </c>
      <c r="F44" s="643">
        <v>0.33360000000000001</v>
      </c>
      <c r="G44" s="643">
        <v>0.23600000000000002</v>
      </c>
      <c r="H44" s="643">
        <v>0.25920000000000004</v>
      </c>
      <c r="I44" s="643">
        <v>0.2928</v>
      </c>
      <c r="J44" s="643">
        <v>0.2248</v>
      </c>
      <c r="K44" s="643">
        <v>0.2984</v>
      </c>
      <c r="L44" s="400">
        <f t="shared" si="0"/>
        <v>0.27413333333333334</v>
      </c>
    </row>
    <row r="45" spans="1:12">
      <c r="A45" s="398">
        <v>40</v>
      </c>
      <c r="B45" s="392" t="s">
        <v>474</v>
      </c>
      <c r="C45" s="387" t="s">
        <v>475</v>
      </c>
      <c r="D45" s="387" t="s">
        <v>391</v>
      </c>
      <c r="E45" s="388">
        <v>800</v>
      </c>
      <c r="F45" s="643">
        <v>0.80279999999999996</v>
      </c>
      <c r="G45" s="643">
        <v>0.81900000000000006</v>
      </c>
      <c r="H45" s="643">
        <v>0.85769999999999991</v>
      </c>
      <c r="I45" s="643">
        <v>0.76680000000000004</v>
      </c>
      <c r="J45" s="643">
        <v>0.82980000000000009</v>
      </c>
      <c r="K45" s="643">
        <v>0.81359999999999999</v>
      </c>
      <c r="L45" s="400">
        <f t="shared" si="0"/>
        <v>0.81495000000000006</v>
      </c>
    </row>
    <row r="46" spans="1:12">
      <c r="A46" s="398">
        <v>41</v>
      </c>
      <c r="B46" s="392" t="s">
        <v>476</v>
      </c>
      <c r="C46" s="387" t="s">
        <v>3296</v>
      </c>
      <c r="D46" s="387" t="s">
        <v>394</v>
      </c>
      <c r="E46" s="388">
        <v>333</v>
      </c>
      <c r="F46" s="643">
        <v>0.92928697701826768</v>
      </c>
      <c r="G46" s="643">
        <v>0.84207424867413083</v>
      </c>
      <c r="H46" s="643">
        <v>0.88803771361225703</v>
      </c>
      <c r="I46" s="643">
        <v>0.9104301708898056</v>
      </c>
      <c r="J46" s="643">
        <v>0.9469652327637007</v>
      </c>
      <c r="K46" s="643">
        <v>1.0441956393635827</v>
      </c>
      <c r="L46" s="400">
        <f t="shared" si="0"/>
        <v>0.9268316637202908</v>
      </c>
    </row>
    <row r="47" spans="1:12">
      <c r="A47" s="398">
        <v>42</v>
      </c>
      <c r="B47" s="392" t="s">
        <v>478</v>
      </c>
      <c r="C47" s="387" t="s">
        <v>479</v>
      </c>
      <c r="D47" s="387" t="s">
        <v>394</v>
      </c>
      <c r="E47" s="388">
        <v>370</v>
      </c>
      <c r="F47" s="643">
        <v>0.85751351351351346</v>
      </c>
      <c r="G47" s="643">
        <v>0.81405405405405407</v>
      </c>
      <c r="H47" s="643">
        <v>0.88410810810810814</v>
      </c>
      <c r="I47" s="643">
        <v>0.90421621621621617</v>
      </c>
      <c r="J47" s="643">
        <v>0.87632432432432439</v>
      </c>
      <c r="K47" s="643">
        <v>0.78681081081081083</v>
      </c>
      <c r="L47" s="400">
        <f t="shared" si="0"/>
        <v>0.85383783783783773</v>
      </c>
    </row>
    <row r="48" spans="1:12">
      <c r="A48" s="398">
        <v>43</v>
      </c>
      <c r="B48" s="392" t="s">
        <v>480</v>
      </c>
      <c r="C48" s="387" t="s">
        <v>481</v>
      </c>
      <c r="D48" s="387" t="s">
        <v>394</v>
      </c>
      <c r="E48" s="388">
        <v>178</v>
      </c>
      <c r="F48" s="643">
        <v>0.82561797752808996</v>
      </c>
      <c r="G48" s="643">
        <v>0.89842696629213481</v>
      </c>
      <c r="H48" s="643">
        <v>0.85033707865168551</v>
      </c>
      <c r="I48" s="643">
        <v>0.86831460674157301</v>
      </c>
      <c r="J48" s="643">
        <v>0.85258426966292133</v>
      </c>
      <c r="K48" s="643">
        <v>0.85797752808988759</v>
      </c>
      <c r="L48" s="400">
        <f t="shared" si="0"/>
        <v>0.85887640449438207</v>
      </c>
    </row>
    <row r="49" spans="1:12">
      <c r="A49" s="398">
        <v>44</v>
      </c>
      <c r="B49" s="392" t="s">
        <v>482</v>
      </c>
      <c r="C49" s="387" t="s">
        <v>483</v>
      </c>
      <c r="D49" s="387" t="s">
        <v>394</v>
      </c>
      <c r="E49" s="388">
        <v>145</v>
      </c>
      <c r="F49" s="643">
        <v>1.1630344827586205</v>
      </c>
      <c r="G49" s="643">
        <v>1.1718620689655173</v>
      </c>
      <c r="H49" s="643">
        <v>1.2971034482758621</v>
      </c>
      <c r="I49" s="643">
        <v>1.3086896551724136</v>
      </c>
      <c r="J49" s="643">
        <v>1.2016551724137932</v>
      </c>
      <c r="K49" s="643">
        <v>1.3997241379310346</v>
      </c>
      <c r="L49" s="400">
        <f t="shared" si="0"/>
        <v>1.2570114942528736</v>
      </c>
    </row>
    <row r="50" spans="1:12">
      <c r="A50" s="398">
        <v>45</v>
      </c>
      <c r="B50" s="392" t="s">
        <v>484</v>
      </c>
      <c r="C50" s="387" t="s">
        <v>485</v>
      </c>
      <c r="D50" s="387" t="s">
        <v>397</v>
      </c>
      <c r="E50" s="388">
        <v>167</v>
      </c>
      <c r="F50" s="643">
        <v>0.35456790123456788</v>
      </c>
      <c r="G50" s="643">
        <v>0.34197530864197528</v>
      </c>
      <c r="H50" s="643">
        <v>0.10074074074074074</v>
      </c>
      <c r="I50" s="643">
        <v>0.20123456790123459</v>
      </c>
      <c r="J50" s="643">
        <v>0.30148148148148152</v>
      </c>
      <c r="K50" s="643">
        <v>0.331358024691358</v>
      </c>
      <c r="L50" s="400">
        <f t="shared" si="0"/>
        <v>0.27189300411522632</v>
      </c>
    </row>
    <row r="51" spans="1:12">
      <c r="A51" s="398">
        <v>46</v>
      </c>
      <c r="B51" s="392" t="s">
        <v>486</v>
      </c>
      <c r="C51" s="387" t="s">
        <v>487</v>
      </c>
      <c r="D51" s="387" t="s">
        <v>394</v>
      </c>
      <c r="E51" s="388">
        <v>180</v>
      </c>
      <c r="F51" s="643">
        <v>1.0537777777777779</v>
      </c>
      <c r="G51" s="643">
        <v>1.040888888888889</v>
      </c>
      <c r="H51" s="643">
        <v>1.060888888888889</v>
      </c>
      <c r="I51" s="643">
        <v>1.028</v>
      </c>
      <c r="J51" s="643">
        <v>1.1902222222222223</v>
      </c>
      <c r="K51" s="643">
        <v>1.1271111111111112</v>
      </c>
      <c r="L51" s="400">
        <f t="shared" si="0"/>
        <v>1.0834814814814815</v>
      </c>
    </row>
    <row r="52" spans="1:12">
      <c r="A52" s="398">
        <v>47</v>
      </c>
      <c r="B52" s="392" t="s">
        <v>488</v>
      </c>
      <c r="C52" s="387" t="s">
        <v>489</v>
      </c>
      <c r="D52" s="387" t="s">
        <v>394</v>
      </c>
      <c r="E52" s="388">
        <v>184</v>
      </c>
      <c r="F52" s="643">
        <v>0.91789052069425903</v>
      </c>
      <c r="G52" s="643">
        <v>0.99198931909212273</v>
      </c>
      <c r="H52" s="643">
        <v>0.83578104138851794</v>
      </c>
      <c r="I52" s="643">
        <v>0.87583444592790383</v>
      </c>
      <c r="J52" s="643">
        <v>0.91855807743658202</v>
      </c>
      <c r="K52" s="643">
        <v>0.83177570093457942</v>
      </c>
      <c r="L52" s="400">
        <f t="shared" si="0"/>
        <v>0.89530485091232748</v>
      </c>
    </row>
    <row r="53" spans="1:12">
      <c r="A53" s="398">
        <v>48</v>
      </c>
      <c r="B53" s="392" t="s">
        <v>490</v>
      </c>
      <c r="C53" s="387" t="s">
        <v>3297</v>
      </c>
      <c r="D53" s="387" t="s">
        <v>394</v>
      </c>
      <c r="E53" s="388">
        <v>186</v>
      </c>
      <c r="F53" s="643">
        <v>0.84817204301075266</v>
      </c>
      <c r="G53" s="643">
        <v>0.87397849462365595</v>
      </c>
      <c r="H53" s="643">
        <v>0.88602150537634417</v>
      </c>
      <c r="I53" s="643">
        <v>0.90150537634408601</v>
      </c>
      <c r="J53" s="643">
        <v>0.90752688172043017</v>
      </c>
      <c r="K53" s="643">
        <v>0.8705376344086021</v>
      </c>
      <c r="L53" s="400">
        <f t="shared" si="0"/>
        <v>0.8812903225806451</v>
      </c>
    </row>
    <row r="54" spans="1:12">
      <c r="A54" s="398">
        <v>49</v>
      </c>
      <c r="B54" s="392" t="s">
        <v>492</v>
      </c>
      <c r="C54" s="387" t="s">
        <v>493</v>
      </c>
      <c r="D54" s="387" t="s">
        <v>394</v>
      </c>
      <c r="E54" s="388">
        <v>185</v>
      </c>
      <c r="F54" s="643">
        <v>0.99416216216216213</v>
      </c>
      <c r="G54" s="643">
        <v>1.0006486486486488</v>
      </c>
      <c r="H54" s="643">
        <v>1.0633513513513513</v>
      </c>
      <c r="I54" s="643">
        <v>1.0828108108108108</v>
      </c>
      <c r="J54" s="643">
        <v>0.9513513513513514</v>
      </c>
      <c r="K54" s="643">
        <v>1.0343783783783784</v>
      </c>
      <c r="L54" s="400">
        <f t="shared" si="0"/>
        <v>1.0211171171171172</v>
      </c>
    </row>
    <row r="55" spans="1:12">
      <c r="A55" s="398">
        <v>50</v>
      </c>
      <c r="B55" s="392" t="s">
        <v>494</v>
      </c>
      <c r="C55" s="387" t="s">
        <v>495</v>
      </c>
      <c r="D55" s="387" t="s">
        <v>394</v>
      </c>
      <c r="E55" s="388">
        <v>655</v>
      </c>
      <c r="F55" s="643">
        <v>0.88732824427480927</v>
      </c>
      <c r="G55" s="643">
        <v>0.6247328244274809</v>
      </c>
      <c r="H55" s="643">
        <v>0.79755725190839688</v>
      </c>
      <c r="I55" s="643">
        <v>0.68335877862595429</v>
      </c>
      <c r="J55" s="643">
        <v>0.61007633587786259</v>
      </c>
      <c r="K55" s="643">
        <v>0.57221374045801532</v>
      </c>
      <c r="L55" s="400">
        <f t="shared" si="0"/>
        <v>0.69587786259541984</v>
      </c>
    </row>
    <row r="56" spans="1:12">
      <c r="A56" s="398">
        <v>51</v>
      </c>
      <c r="B56" s="392" t="s">
        <v>496</v>
      </c>
      <c r="C56" s="387" t="s">
        <v>497</v>
      </c>
      <c r="D56" s="387" t="s">
        <v>391</v>
      </c>
      <c r="E56" s="388">
        <v>220</v>
      </c>
      <c r="F56" s="643">
        <v>1.0312727272727273</v>
      </c>
      <c r="G56" s="643">
        <v>1.021818181818182</v>
      </c>
      <c r="H56" s="643">
        <v>1.1149090909090908</v>
      </c>
      <c r="I56" s="643">
        <v>0.77018181818181819</v>
      </c>
      <c r="J56" s="643">
        <v>0.85890909090909096</v>
      </c>
      <c r="K56" s="643">
        <v>0.89600000000000002</v>
      </c>
      <c r="L56" s="400">
        <f t="shared" si="0"/>
        <v>0.94884848484848483</v>
      </c>
    </row>
    <row r="57" spans="1:12">
      <c r="A57" s="398">
        <v>52</v>
      </c>
      <c r="B57" s="392" t="s">
        <v>498</v>
      </c>
      <c r="C57" s="387" t="s">
        <v>499</v>
      </c>
      <c r="D57" s="387" t="s">
        <v>391</v>
      </c>
      <c r="E57" s="388">
        <v>200</v>
      </c>
      <c r="F57" s="643">
        <v>0.85439999999999994</v>
      </c>
      <c r="G57" s="643">
        <v>0.84053333333333335</v>
      </c>
      <c r="H57" s="643">
        <v>0.81066666666666665</v>
      </c>
      <c r="I57" s="643">
        <v>0.72906666666666664</v>
      </c>
      <c r="J57" s="643">
        <v>0.69440000000000002</v>
      </c>
      <c r="K57" s="643">
        <v>0.78186666666666671</v>
      </c>
      <c r="L57" s="400">
        <f t="shared" si="0"/>
        <v>0.7851555555555555</v>
      </c>
    </row>
    <row r="58" spans="1:12">
      <c r="A58" s="398">
        <v>53</v>
      </c>
      <c r="B58" s="392" t="s">
        <v>500</v>
      </c>
      <c r="C58" s="387" t="s">
        <v>501</v>
      </c>
      <c r="D58" s="387" t="s">
        <v>397</v>
      </c>
      <c r="E58" s="388">
        <v>110</v>
      </c>
      <c r="F58" s="643">
        <v>0.47272727272727272</v>
      </c>
      <c r="G58" s="643">
        <v>0.43636363636363634</v>
      </c>
      <c r="H58" s="643">
        <v>0.32363636363636367</v>
      </c>
      <c r="I58" s="643">
        <v>0.36363636363636365</v>
      </c>
      <c r="J58" s="643">
        <v>0.37818181818181817</v>
      </c>
      <c r="K58" s="643">
        <v>0.36363636363636365</v>
      </c>
      <c r="L58" s="400">
        <f t="shared" si="0"/>
        <v>0.38969696969696965</v>
      </c>
    </row>
    <row r="59" spans="1:12">
      <c r="A59" s="398">
        <v>54</v>
      </c>
      <c r="B59" s="392" t="s">
        <v>502</v>
      </c>
      <c r="C59" s="387" t="s">
        <v>501</v>
      </c>
      <c r="D59" s="387" t="s">
        <v>397</v>
      </c>
      <c r="E59" s="388">
        <v>260</v>
      </c>
      <c r="F59" s="643">
        <v>0.3323076923076923</v>
      </c>
      <c r="G59" s="643">
        <v>0.34769230769230769</v>
      </c>
      <c r="H59" s="643">
        <v>0.32307692307692309</v>
      </c>
      <c r="I59" s="643">
        <v>0.23261538461538461</v>
      </c>
      <c r="J59" s="643">
        <v>0.25046153846153846</v>
      </c>
      <c r="K59" s="643">
        <v>0.22030769230769232</v>
      </c>
      <c r="L59" s="400">
        <f t="shared" si="0"/>
        <v>0.28441025641025641</v>
      </c>
    </row>
    <row r="60" spans="1:12">
      <c r="A60" s="398">
        <v>55</v>
      </c>
      <c r="B60" s="392" t="s">
        <v>503</v>
      </c>
      <c r="C60" s="387" t="s">
        <v>501</v>
      </c>
      <c r="D60" s="387" t="s">
        <v>397</v>
      </c>
      <c r="E60" s="388">
        <v>130</v>
      </c>
      <c r="F60" s="643">
        <v>0.53046153846153843</v>
      </c>
      <c r="G60" s="643">
        <v>0.58953846153846157</v>
      </c>
      <c r="H60" s="643">
        <v>0.67076923076923078</v>
      </c>
      <c r="I60" s="643">
        <v>0.52800000000000002</v>
      </c>
      <c r="J60" s="643">
        <v>0.58584615384615379</v>
      </c>
      <c r="K60" s="643">
        <v>0.58461538461538465</v>
      </c>
      <c r="L60" s="400">
        <f t="shared" si="0"/>
        <v>0.58153846153846156</v>
      </c>
    </row>
    <row r="61" spans="1:12">
      <c r="A61" s="398">
        <v>56</v>
      </c>
      <c r="B61" s="392" t="s">
        <v>504</v>
      </c>
      <c r="C61" s="387" t="s">
        <v>463</v>
      </c>
      <c r="D61" s="387" t="s">
        <v>397</v>
      </c>
      <c r="E61" s="388">
        <v>155.55555555555554</v>
      </c>
      <c r="F61" s="643">
        <v>0.74320399285714289</v>
      </c>
      <c r="G61" s="643">
        <v>0.84764224285714285</v>
      </c>
      <c r="H61" s="643">
        <v>0.81257142857142872</v>
      </c>
      <c r="I61" s="643">
        <v>0.75548571428571432</v>
      </c>
      <c r="J61" s="643">
        <v>0.78539927142857147</v>
      </c>
      <c r="K61" s="643">
        <v>0.66024707142857153</v>
      </c>
      <c r="L61" s="400">
        <f t="shared" si="0"/>
        <v>0.7674249535714287</v>
      </c>
    </row>
    <row r="62" spans="1:12">
      <c r="A62" s="398">
        <v>57</v>
      </c>
      <c r="B62" s="392" t="s">
        <v>505</v>
      </c>
      <c r="C62" s="387" t="s">
        <v>506</v>
      </c>
      <c r="D62" s="387" t="s">
        <v>397</v>
      </c>
      <c r="E62" s="388">
        <v>320</v>
      </c>
      <c r="F62" s="643">
        <v>0.33025000000000004</v>
      </c>
      <c r="G62" s="643">
        <v>0.38075000000000003</v>
      </c>
      <c r="H62" s="643">
        <v>0.32450000000000001</v>
      </c>
      <c r="I62" s="643">
        <v>0.40475000000000005</v>
      </c>
      <c r="J62" s="643">
        <v>0.38974999999999999</v>
      </c>
      <c r="K62" s="643">
        <v>0.40625</v>
      </c>
      <c r="L62" s="400">
        <f t="shared" si="0"/>
        <v>0.37270833333333336</v>
      </c>
    </row>
    <row r="63" spans="1:12">
      <c r="A63" s="398">
        <v>58</v>
      </c>
      <c r="B63" s="392" t="s">
        <v>507</v>
      </c>
      <c r="C63" s="387" t="s">
        <v>501</v>
      </c>
      <c r="D63" s="387" t="s">
        <v>397</v>
      </c>
      <c r="E63" s="388">
        <v>650</v>
      </c>
      <c r="F63" s="643">
        <v>0.66953846153846153</v>
      </c>
      <c r="G63" s="643">
        <v>0.70461538461538464</v>
      </c>
      <c r="H63" s="643">
        <v>0.67630769230769239</v>
      </c>
      <c r="I63" s="643">
        <v>0.67200000000000004</v>
      </c>
      <c r="J63" s="643">
        <v>0.6430769230769231</v>
      </c>
      <c r="K63" s="643">
        <v>0.624</v>
      </c>
      <c r="L63" s="400">
        <f t="shared" si="0"/>
        <v>0.66492307692307706</v>
      </c>
    </row>
    <row r="64" spans="1:12">
      <c r="A64" s="398">
        <v>59</v>
      </c>
      <c r="B64" s="392" t="s">
        <v>508</v>
      </c>
      <c r="C64" s="387" t="s">
        <v>509</v>
      </c>
      <c r="D64" s="387" t="s">
        <v>394</v>
      </c>
      <c r="E64" s="388">
        <v>245</v>
      </c>
      <c r="F64" s="643">
        <v>0.79934693877551022</v>
      </c>
      <c r="G64" s="643">
        <v>0.85159183673469385</v>
      </c>
      <c r="H64" s="643">
        <v>0.79412244897959183</v>
      </c>
      <c r="I64" s="643">
        <v>0.78824489795918373</v>
      </c>
      <c r="J64" s="643">
        <v>0.72685714285714287</v>
      </c>
      <c r="K64" s="643">
        <v>0.85681632653061224</v>
      </c>
      <c r="L64" s="400">
        <f t="shared" si="0"/>
        <v>0.80282993197278918</v>
      </c>
    </row>
    <row r="65" spans="1:12">
      <c r="A65" s="398">
        <v>60</v>
      </c>
      <c r="B65" s="392" t="s">
        <v>510</v>
      </c>
      <c r="C65" s="387" t="s">
        <v>511</v>
      </c>
      <c r="D65" s="387" t="s">
        <v>397</v>
      </c>
      <c r="E65" s="388">
        <v>256</v>
      </c>
      <c r="F65" s="643">
        <v>8.9374999999999996E-2</v>
      </c>
      <c r="G65" s="643">
        <v>5.3749999999999999E-2</v>
      </c>
      <c r="H65" s="643">
        <v>5.4375E-2</v>
      </c>
      <c r="I65" s="643">
        <v>6.7500000000000004E-2</v>
      </c>
      <c r="J65" s="643">
        <v>8.6249999999999993E-2</v>
      </c>
      <c r="K65" s="643">
        <v>8.5000000000000006E-2</v>
      </c>
      <c r="L65" s="400">
        <f t="shared" si="0"/>
        <v>7.2708333333333333E-2</v>
      </c>
    </row>
    <row r="66" spans="1:12">
      <c r="A66" s="398">
        <v>61</v>
      </c>
      <c r="B66" s="392" t="s">
        <v>512</v>
      </c>
      <c r="C66" s="387" t="s">
        <v>513</v>
      </c>
      <c r="D66" s="387" t="s">
        <v>391</v>
      </c>
      <c r="E66" s="388">
        <v>230</v>
      </c>
      <c r="F66" s="643">
        <v>0.44869565217391305</v>
      </c>
      <c r="G66" s="643">
        <v>0.46539130434782611</v>
      </c>
      <c r="H66" s="643">
        <v>0.49252173913043479</v>
      </c>
      <c r="I66" s="643">
        <v>0.4226086956521739</v>
      </c>
      <c r="J66" s="643">
        <v>0.42678260869565215</v>
      </c>
      <c r="K66" s="643">
        <v>0.43408695652173912</v>
      </c>
      <c r="L66" s="400">
        <f t="shared" si="0"/>
        <v>0.4483478260869565</v>
      </c>
    </row>
    <row r="67" spans="1:12">
      <c r="A67" s="398">
        <v>62</v>
      </c>
      <c r="B67" s="392" t="s">
        <v>514</v>
      </c>
      <c r="C67" s="387" t="s">
        <v>515</v>
      </c>
      <c r="D67" s="387" t="s">
        <v>394</v>
      </c>
      <c r="E67" s="388">
        <v>445</v>
      </c>
      <c r="F67" s="643">
        <v>1.0899775280898878</v>
      </c>
      <c r="G67" s="643">
        <v>0.94489887640449444</v>
      </c>
      <c r="H67" s="643">
        <v>0.96808988764044945</v>
      </c>
      <c r="I67" s="643">
        <v>0.44386516853932584</v>
      </c>
      <c r="J67" s="643">
        <v>0.3575730337078652</v>
      </c>
      <c r="K67" s="643">
        <v>0.47946067415730342</v>
      </c>
      <c r="L67" s="400">
        <f t="shared" si="0"/>
        <v>0.71397752808988768</v>
      </c>
    </row>
    <row r="68" spans="1:12">
      <c r="A68" s="398">
        <v>63</v>
      </c>
      <c r="B68" s="392" t="s">
        <v>516</v>
      </c>
      <c r="C68" s="387" t="s">
        <v>517</v>
      </c>
      <c r="D68" s="387" t="s">
        <v>397</v>
      </c>
      <c r="E68" s="388">
        <v>375</v>
      </c>
      <c r="F68" s="643">
        <v>0.30208000000000002</v>
      </c>
      <c r="G68" s="643">
        <v>0.30271999999999999</v>
      </c>
      <c r="H68" s="643">
        <v>7.6800000000000007E-2</v>
      </c>
      <c r="I68" s="643">
        <v>0.2944</v>
      </c>
      <c r="J68" s="643">
        <v>0.30208000000000002</v>
      </c>
      <c r="K68" s="643">
        <v>0.32255999999999996</v>
      </c>
      <c r="L68" s="400">
        <f t="shared" si="0"/>
        <v>0.26677333333333336</v>
      </c>
    </row>
    <row r="69" spans="1:12">
      <c r="A69" s="398">
        <v>64</v>
      </c>
      <c r="B69" s="392" t="s">
        <v>518</v>
      </c>
      <c r="C69" s="387" t="s">
        <v>519</v>
      </c>
      <c r="D69" s="387" t="s">
        <v>391</v>
      </c>
      <c r="E69" s="388">
        <v>117</v>
      </c>
      <c r="F69" s="643">
        <v>1.2362393162393162</v>
      </c>
      <c r="G69" s="643">
        <v>1.1582905982905984</v>
      </c>
      <c r="H69" s="643">
        <v>1.254017094017094</v>
      </c>
      <c r="I69" s="643">
        <v>1.0352136752136754</v>
      </c>
      <c r="J69" s="643">
        <v>0.95726495726495731</v>
      </c>
      <c r="K69" s="643">
        <v>1.2047863247863249</v>
      </c>
      <c r="L69" s="400">
        <f t="shared" si="0"/>
        <v>1.1409686609686609</v>
      </c>
    </row>
    <row r="70" spans="1:12">
      <c r="A70" s="398">
        <v>65</v>
      </c>
      <c r="B70" s="392" t="s">
        <v>520</v>
      </c>
      <c r="C70" s="387" t="s">
        <v>521</v>
      </c>
      <c r="D70" s="387" t="s">
        <v>397</v>
      </c>
      <c r="E70" s="388">
        <v>423</v>
      </c>
      <c r="F70" s="643">
        <v>0.22411347517730495</v>
      </c>
      <c r="G70" s="643">
        <v>0.23167848699763594</v>
      </c>
      <c r="H70" s="643">
        <v>0.2260047281323877</v>
      </c>
      <c r="I70" s="643">
        <v>0.1342789598108747</v>
      </c>
      <c r="J70" s="643">
        <v>0.15886524822695036</v>
      </c>
      <c r="K70" s="643">
        <v>9.8345153664302604E-2</v>
      </c>
      <c r="L70" s="400">
        <f t="shared" si="0"/>
        <v>0.17888100866824272</v>
      </c>
    </row>
    <row r="71" spans="1:12">
      <c r="A71" s="398">
        <v>66</v>
      </c>
      <c r="B71" s="392" t="s">
        <v>522</v>
      </c>
      <c r="C71" s="387" t="s">
        <v>523</v>
      </c>
      <c r="D71" s="387" t="s">
        <v>397</v>
      </c>
      <c r="E71" s="388">
        <v>400</v>
      </c>
      <c r="F71" s="643">
        <v>0.48499999999999999</v>
      </c>
      <c r="G71" s="643">
        <v>0.58799999999999997</v>
      </c>
      <c r="H71" s="643">
        <v>0.73499999999999999</v>
      </c>
      <c r="I71" s="643">
        <v>0.45</v>
      </c>
      <c r="J71" s="643">
        <v>0.51</v>
      </c>
      <c r="K71" s="643">
        <v>0.51400000000000001</v>
      </c>
      <c r="L71" s="400">
        <f t="shared" si="0"/>
        <v>0.54700000000000004</v>
      </c>
    </row>
    <row r="72" spans="1:12">
      <c r="A72" s="398">
        <v>67</v>
      </c>
      <c r="B72" s="392" t="s">
        <v>524</v>
      </c>
      <c r="C72" s="387" t="s">
        <v>523</v>
      </c>
      <c r="D72" s="387" t="s">
        <v>397</v>
      </c>
      <c r="E72" s="388">
        <v>259</v>
      </c>
      <c r="F72" s="643">
        <v>2.2239382239382238E-2</v>
      </c>
      <c r="G72" s="643">
        <v>2.1312741312741312E-2</v>
      </c>
      <c r="H72" s="643">
        <v>2.5019305019305021E-2</v>
      </c>
      <c r="I72" s="643">
        <v>2.0386100386100389E-2</v>
      </c>
      <c r="J72" s="643">
        <v>3.2432432432432434E-2</v>
      </c>
      <c r="K72" s="643">
        <v>2.2239382239382238E-2</v>
      </c>
      <c r="L72" s="400">
        <f t="shared" si="0"/>
        <v>2.3938223938223941E-2</v>
      </c>
    </row>
    <row r="73" spans="1:12">
      <c r="A73" s="398">
        <v>68</v>
      </c>
      <c r="B73" s="392" t="s">
        <v>525</v>
      </c>
      <c r="C73" s="387" t="s">
        <v>526</v>
      </c>
      <c r="D73" s="387" t="s">
        <v>397</v>
      </c>
      <c r="E73" s="388">
        <v>298</v>
      </c>
      <c r="F73" s="643">
        <v>0.77906040268456378</v>
      </c>
      <c r="G73" s="643">
        <v>0.77208053691275169</v>
      </c>
      <c r="H73" s="643">
        <v>0.69691275167785238</v>
      </c>
      <c r="I73" s="643">
        <v>0.69798657718120805</v>
      </c>
      <c r="J73" s="643">
        <v>0.73718120805369125</v>
      </c>
      <c r="K73" s="643">
        <v>0.76134228187919462</v>
      </c>
      <c r="L73" s="400">
        <f t="shared" si="0"/>
        <v>0.74076062639821016</v>
      </c>
    </row>
    <row r="74" spans="1:12">
      <c r="A74" s="398">
        <v>69</v>
      </c>
      <c r="B74" s="392" t="s">
        <v>527</v>
      </c>
      <c r="C74" s="387" t="s">
        <v>528</v>
      </c>
      <c r="D74" s="387" t="s">
        <v>391</v>
      </c>
      <c r="E74" s="388">
        <v>612</v>
      </c>
      <c r="F74" s="643">
        <v>0.3968627450980392</v>
      </c>
      <c r="G74" s="643">
        <v>0.4392156862745098</v>
      </c>
      <c r="H74" s="643">
        <v>0.39294117647058824</v>
      </c>
      <c r="I74" s="643">
        <v>0.37176470588235294</v>
      </c>
      <c r="J74" s="643">
        <v>0.41176470588235292</v>
      </c>
      <c r="K74" s="643">
        <v>0.41333333333333333</v>
      </c>
      <c r="L74" s="400">
        <f t="shared" ref="L74:L154" si="1">AVERAGE(F74:K74)</f>
        <v>0.40431372549019606</v>
      </c>
    </row>
    <row r="75" spans="1:12">
      <c r="A75" s="398">
        <v>70</v>
      </c>
      <c r="B75" s="392" t="s">
        <v>529</v>
      </c>
      <c r="C75" s="387" t="s">
        <v>530</v>
      </c>
      <c r="D75" s="387" t="s">
        <v>391</v>
      </c>
      <c r="E75" s="388">
        <v>244</v>
      </c>
      <c r="F75" s="643">
        <v>0.61639344262295082</v>
      </c>
      <c r="G75" s="643">
        <v>0.57311475409836066</v>
      </c>
      <c r="H75" s="643">
        <v>0.58032786885245902</v>
      </c>
      <c r="I75" s="643">
        <v>0.45573770491803278</v>
      </c>
      <c r="J75" s="643">
        <v>0.47278688524590162</v>
      </c>
      <c r="K75" s="643">
        <v>0.48721311475409834</v>
      </c>
      <c r="L75" s="400">
        <f t="shared" si="1"/>
        <v>0.53092896174863391</v>
      </c>
    </row>
    <row r="76" spans="1:12">
      <c r="A76" s="398">
        <v>71</v>
      </c>
      <c r="B76" s="392" t="s">
        <v>531</v>
      </c>
      <c r="C76" s="387" t="s">
        <v>3298</v>
      </c>
      <c r="D76" s="387" t="s">
        <v>391</v>
      </c>
      <c r="E76" s="388">
        <v>400</v>
      </c>
      <c r="F76" s="643">
        <v>0.64500000000000002</v>
      </c>
      <c r="G76" s="643">
        <v>0.63400000000000001</v>
      </c>
      <c r="H76" s="643">
        <v>0.67500000000000004</v>
      </c>
      <c r="I76" s="643">
        <v>0.56899999999999995</v>
      </c>
      <c r="J76" s="643">
        <v>0.60799999999999998</v>
      </c>
      <c r="K76" s="643">
        <v>0.6</v>
      </c>
      <c r="L76" s="400">
        <f t="shared" si="1"/>
        <v>0.62183333333333335</v>
      </c>
    </row>
    <row r="77" spans="1:12">
      <c r="A77" s="398">
        <v>72</v>
      </c>
      <c r="B77" s="392" t="s">
        <v>533</v>
      </c>
      <c r="C77" s="387" t="s">
        <v>3294</v>
      </c>
      <c r="D77" s="387" t="s">
        <v>421</v>
      </c>
      <c r="E77" s="388">
        <v>247</v>
      </c>
      <c r="F77" s="643">
        <v>0.38380566801619431</v>
      </c>
      <c r="G77" s="643">
        <v>0.38380566801619431</v>
      </c>
      <c r="H77" s="643">
        <v>0.38704453441295544</v>
      </c>
      <c r="I77" s="643">
        <v>0.38542510121457491</v>
      </c>
      <c r="J77" s="643">
        <v>0.38542510121457491</v>
      </c>
      <c r="K77" s="643">
        <v>0.38542510121457491</v>
      </c>
      <c r="L77" s="400">
        <f t="shared" si="1"/>
        <v>0.38515519568151141</v>
      </c>
    </row>
    <row r="78" spans="1:12">
      <c r="A78" s="398">
        <v>73</v>
      </c>
      <c r="B78" s="392" t="s">
        <v>535</v>
      </c>
      <c r="C78" s="387" t="s">
        <v>536</v>
      </c>
      <c r="D78" s="387" t="s">
        <v>391</v>
      </c>
      <c r="E78" s="388">
        <v>212</v>
      </c>
      <c r="F78" s="643">
        <v>0.58867924528301885</v>
      </c>
      <c r="G78" s="643">
        <v>0.58566037735849052</v>
      </c>
      <c r="H78" s="643">
        <v>0.65962264150943395</v>
      </c>
      <c r="I78" s="643">
        <v>0.65584905660377357</v>
      </c>
      <c r="J78" s="643">
        <v>0.64377358490566028</v>
      </c>
      <c r="K78" s="643">
        <v>0.65433962264150947</v>
      </c>
      <c r="L78" s="400">
        <f t="shared" si="1"/>
        <v>0.63132075471698101</v>
      </c>
    </row>
    <row r="79" spans="1:12">
      <c r="A79" s="398">
        <v>74</v>
      </c>
      <c r="B79" s="392" t="s">
        <v>537</v>
      </c>
      <c r="C79" s="387" t="s">
        <v>538</v>
      </c>
      <c r="D79" s="387" t="s">
        <v>394</v>
      </c>
      <c r="E79" s="388">
        <v>154</v>
      </c>
      <c r="F79" s="643">
        <v>0.73926149208741532</v>
      </c>
      <c r="G79" s="643">
        <v>0.79314242652599853</v>
      </c>
      <c r="H79" s="643">
        <v>0.80708364732479287</v>
      </c>
      <c r="I79" s="643">
        <v>0.81160512434061793</v>
      </c>
      <c r="J79" s="643">
        <v>0.85192162773172575</v>
      </c>
      <c r="K79" s="643">
        <v>0.81386586284853057</v>
      </c>
      <c r="L79" s="400">
        <f t="shared" si="1"/>
        <v>0.80281336347651344</v>
      </c>
    </row>
    <row r="80" spans="1:12">
      <c r="A80" s="398">
        <v>75</v>
      </c>
      <c r="B80" s="392" t="s">
        <v>539</v>
      </c>
      <c r="C80" s="387" t="s">
        <v>540</v>
      </c>
      <c r="D80" s="387" t="s">
        <v>391</v>
      </c>
      <c r="E80" s="388">
        <v>200</v>
      </c>
      <c r="F80" s="643">
        <v>0.71519999999999995</v>
      </c>
      <c r="G80" s="643">
        <v>0.81040000000000001</v>
      </c>
      <c r="H80" s="643">
        <v>0.68799999999999994</v>
      </c>
      <c r="I80" s="643">
        <v>0.6048</v>
      </c>
      <c r="J80" s="643">
        <v>0.66720000000000002</v>
      </c>
      <c r="K80" s="643">
        <v>0.52959999999999996</v>
      </c>
      <c r="L80" s="400">
        <f t="shared" si="1"/>
        <v>0.66920000000000002</v>
      </c>
    </row>
    <row r="81" spans="1:12">
      <c r="A81" s="398">
        <v>76</v>
      </c>
      <c r="B81" s="392" t="s">
        <v>541</v>
      </c>
      <c r="C81" s="387" t="s">
        <v>542</v>
      </c>
      <c r="D81" s="387" t="s">
        <v>543</v>
      </c>
      <c r="E81" s="388">
        <v>200</v>
      </c>
      <c r="F81" s="643">
        <v>0.56503439999999994</v>
      </c>
      <c r="G81" s="643">
        <v>0.56269309999999995</v>
      </c>
      <c r="H81" s="643">
        <v>0.60799999999999998</v>
      </c>
      <c r="I81" s="643">
        <v>0.50719999999999998</v>
      </c>
      <c r="J81" s="643">
        <v>0.55602050000000003</v>
      </c>
      <c r="K81" s="643">
        <v>0.46941214999999997</v>
      </c>
      <c r="L81" s="400">
        <f t="shared" si="1"/>
        <v>0.54472669166666676</v>
      </c>
    </row>
    <row r="82" spans="1:12">
      <c r="A82" s="398">
        <v>77</v>
      </c>
      <c r="B82" s="392" t="s">
        <v>544</v>
      </c>
      <c r="C82" s="387" t="s">
        <v>545</v>
      </c>
      <c r="D82" s="387" t="s">
        <v>546</v>
      </c>
      <c r="E82" s="388">
        <v>4500</v>
      </c>
      <c r="F82" s="643">
        <v>0.77333333333333332</v>
      </c>
      <c r="G82" s="643">
        <v>0.8</v>
      </c>
      <c r="H82" s="643">
        <v>0.85333333333333339</v>
      </c>
      <c r="I82" s="643">
        <v>0.77066666666666672</v>
      </c>
      <c r="J82" s="643">
        <v>0.36</v>
      </c>
      <c r="K82" s="643">
        <v>1.024</v>
      </c>
      <c r="L82" s="400">
        <f>AVERAGE(F82:K82)</f>
        <v>0.76355555555555554</v>
      </c>
    </row>
    <row r="83" spans="1:12">
      <c r="A83" s="398">
        <v>78</v>
      </c>
      <c r="B83" s="392" t="s">
        <v>547</v>
      </c>
      <c r="C83" s="387" t="s">
        <v>548</v>
      </c>
      <c r="D83" s="387" t="s">
        <v>391</v>
      </c>
      <c r="E83" s="388">
        <v>162</v>
      </c>
      <c r="F83" s="643">
        <v>0.52543209876543218</v>
      </c>
      <c r="G83" s="643">
        <v>0.5822222222222222</v>
      </c>
      <c r="H83" s="643">
        <v>0.62123456790123455</v>
      </c>
      <c r="I83" s="643">
        <v>0.52691358024691359</v>
      </c>
      <c r="J83" s="643">
        <v>0.52790123456790117</v>
      </c>
      <c r="K83" s="643">
        <v>0.59506172839506177</v>
      </c>
      <c r="L83" s="400">
        <f t="shared" si="1"/>
        <v>0.56312757201646091</v>
      </c>
    </row>
    <row r="84" spans="1:12">
      <c r="A84" s="398">
        <v>79</v>
      </c>
      <c r="B84" s="392" t="s">
        <v>549</v>
      </c>
      <c r="C84" s="387" t="s">
        <v>550</v>
      </c>
      <c r="D84" s="387" t="s">
        <v>391</v>
      </c>
      <c r="E84" s="388">
        <v>253</v>
      </c>
      <c r="F84" s="643">
        <v>0.39525691699604742</v>
      </c>
      <c r="G84" s="643">
        <v>0.28711462450592884</v>
      </c>
      <c r="H84" s="643">
        <v>0.16758893280632411</v>
      </c>
      <c r="I84" s="643">
        <v>0.32379446640316206</v>
      </c>
      <c r="J84" s="643">
        <v>0.3465612648221344</v>
      </c>
      <c r="K84" s="643">
        <v>0.32189723320158103</v>
      </c>
      <c r="L84" s="400">
        <f t="shared" si="1"/>
        <v>0.30703557312252966</v>
      </c>
    </row>
    <row r="85" spans="1:12">
      <c r="A85" s="398">
        <v>80</v>
      </c>
      <c r="B85" s="392" t="s">
        <v>551</v>
      </c>
      <c r="C85" s="387" t="s">
        <v>3299</v>
      </c>
      <c r="D85" s="387" t="s">
        <v>394</v>
      </c>
      <c r="E85" s="388">
        <v>240</v>
      </c>
      <c r="F85" s="643">
        <v>0.97533333333333339</v>
      </c>
      <c r="G85" s="643">
        <v>0.98666666666666669</v>
      </c>
      <c r="H85" s="643">
        <v>1.0306666666666666</v>
      </c>
      <c r="I85" s="643">
        <v>1.034</v>
      </c>
      <c r="J85" s="643">
        <v>1.0093333333333334</v>
      </c>
      <c r="K85" s="643">
        <v>1.0006666666666666</v>
      </c>
      <c r="L85" s="400">
        <f t="shared" si="1"/>
        <v>1.006111111111111</v>
      </c>
    </row>
    <row r="86" spans="1:12">
      <c r="A86" s="398">
        <v>81</v>
      </c>
      <c r="B86" s="392" t="s">
        <v>553</v>
      </c>
      <c r="C86" s="387" t="s">
        <v>554</v>
      </c>
      <c r="D86" s="387" t="s">
        <v>410</v>
      </c>
      <c r="E86" s="388">
        <v>175</v>
      </c>
      <c r="F86" s="643">
        <v>0.77165714285714282</v>
      </c>
      <c r="G86" s="643">
        <v>0.77714285714285714</v>
      </c>
      <c r="H86" s="643">
        <v>0.81554285714285712</v>
      </c>
      <c r="I86" s="643">
        <v>0.60891428571428574</v>
      </c>
      <c r="J86" s="643">
        <v>0.6116571428571429</v>
      </c>
      <c r="K86" s="643">
        <v>0.59428571428571431</v>
      </c>
      <c r="L86" s="400">
        <f t="shared" si="1"/>
        <v>0.69653333333333334</v>
      </c>
    </row>
    <row r="87" spans="1:12">
      <c r="A87" s="398">
        <v>82</v>
      </c>
      <c r="B87" s="392" t="s">
        <v>555</v>
      </c>
      <c r="C87" s="387" t="s">
        <v>556</v>
      </c>
      <c r="D87" s="387" t="s">
        <v>394</v>
      </c>
      <c r="E87" s="388">
        <v>145</v>
      </c>
      <c r="F87" s="643">
        <v>1.2137931034482758E-2</v>
      </c>
      <c r="G87" s="643">
        <v>1.1034482758620691E-2</v>
      </c>
      <c r="H87" s="643">
        <v>1.1034482758620691E-2</v>
      </c>
      <c r="I87" s="643">
        <v>0</v>
      </c>
      <c r="J87" s="643">
        <v>0</v>
      </c>
      <c r="K87" s="643">
        <v>0</v>
      </c>
      <c r="L87" s="400">
        <f t="shared" si="1"/>
        <v>5.7011494252873565E-3</v>
      </c>
    </row>
    <row r="88" spans="1:12">
      <c r="A88" s="398">
        <v>83</v>
      </c>
      <c r="B88" s="392" t="s">
        <v>557</v>
      </c>
      <c r="C88" s="387" t="s">
        <v>558</v>
      </c>
      <c r="D88" s="387" t="s">
        <v>391</v>
      </c>
      <c r="E88" s="388">
        <v>139</v>
      </c>
      <c r="F88" s="643">
        <v>0.77928057553956831</v>
      </c>
      <c r="G88" s="643">
        <v>0.68374100719424469</v>
      </c>
      <c r="H88" s="643">
        <v>1.0946762589928056</v>
      </c>
      <c r="I88" s="643">
        <v>0.85179856115107921</v>
      </c>
      <c r="J88" s="643">
        <v>0.99165467625899284</v>
      </c>
      <c r="K88" s="643">
        <v>1.0094964028776978</v>
      </c>
      <c r="L88" s="400">
        <f t="shared" si="1"/>
        <v>0.90177458033573143</v>
      </c>
    </row>
    <row r="89" spans="1:12">
      <c r="A89" s="398">
        <v>84</v>
      </c>
      <c r="B89" s="392" t="s">
        <v>559</v>
      </c>
      <c r="C89" s="387" t="s">
        <v>560</v>
      </c>
      <c r="D89" s="387" t="s">
        <v>394</v>
      </c>
      <c r="E89" s="388">
        <v>156</v>
      </c>
      <c r="F89" s="643">
        <v>2.9230769230769227E-2</v>
      </c>
      <c r="G89" s="643">
        <v>3.1282051282051283E-2</v>
      </c>
      <c r="H89" s="643">
        <v>3.5897435897435895E-2</v>
      </c>
      <c r="I89" s="643">
        <v>8.2051282051282051E-2</v>
      </c>
      <c r="J89" s="643">
        <v>8.8717948717948719E-2</v>
      </c>
      <c r="K89" s="643">
        <v>0.10717948717948718</v>
      </c>
      <c r="L89" s="400">
        <f t="shared" si="1"/>
        <v>6.2393162393162387E-2</v>
      </c>
    </row>
    <row r="90" spans="1:12">
      <c r="A90" s="398">
        <v>85</v>
      </c>
      <c r="B90" s="392" t="s">
        <v>561</v>
      </c>
      <c r="C90" s="387" t="s">
        <v>562</v>
      </c>
      <c r="D90" s="387" t="s">
        <v>397</v>
      </c>
      <c r="E90" s="388">
        <v>256</v>
      </c>
      <c r="F90" s="643">
        <v>0.515625</v>
      </c>
      <c r="G90" s="643">
        <v>0.45937499999999998</v>
      </c>
      <c r="H90" s="643">
        <v>0.43</v>
      </c>
      <c r="I90" s="643">
        <v>0.50749999999999995</v>
      </c>
      <c r="J90" s="643">
        <v>0.573125</v>
      </c>
      <c r="K90" s="643">
        <v>0.60250000000000004</v>
      </c>
      <c r="L90" s="400">
        <f t="shared" si="1"/>
        <v>0.51468750000000008</v>
      </c>
    </row>
    <row r="91" spans="1:12">
      <c r="A91" s="398">
        <v>86</v>
      </c>
      <c r="B91" s="392" t="s">
        <v>563</v>
      </c>
      <c r="C91" s="387" t="s">
        <v>564</v>
      </c>
      <c r="D91" s="387" t="s">
        <v>394</v>
      </c>
      <c r="E91" s="388">
        <v>208</v>
      </c>
      <c r="F91" s="643">
        <v>0.71000000000000008</v>
      </c>
      <c r="G91" s="643">
        <v>0.81692307692307686</v>
      </c>
      <c r="H91" s="643">
        <v>0.74923076923076926</v>
      </c>
      <c r="I91" s="643">
        <v>0.80615384615384622</v>
      </c>
      <c r="J91" s="643">
        <v>0.75538461538461543</v>
      </c>
      <c r="K91" s="643">
        <v>0.75</v>
      </c>
      <c r="L91" s="400">
        <f t="shared" si="1"/>
        <v>0.76461538461538459</v>
      </c>
    </row>
    <row r="92" spans="1:12">
      <c r="A92" s="398">
        <v>87</v>
      </c>
      <c r="B92" s="392" t="s">
        <v>565</v>
      </c>
      <c r="C92" s="387" t="s">
        <v>566</v>
      </c>
      <c r="D92" s="387" t="s">
        <v>391</v>
      </c>
      <c r="E92" s="388">
        <v>347</v>
      </c>
      <c r="F92" s="643">
        <v>0.47308357348703167</v>
      </c>
      <c r="G92" s="643">
        <v>0.41498559077809799</v>
      </c>
      <c r="H92" s="643">
        <v>0.36380403458213256</v>
      </c>
      <c r="I92" s="643">
        <v>0.35919308357348706</v>
      </c>
      <c r="J92" s="643">
        <v>0.37855907780979831</v>
      </c>
      <c r="K92" s="643">
        <v>0.45463976945244955</v>
      </c>
      <c r="L92" s="400">
        <f t="shared" si="1"/>
        <v>0.40737752161383289</v>
      </c>
    </row>
    <row r="93" spans="1:12">
      <c r="A93" s="398">
        <v>88</v>
      </c>
      <c r="B93" s="392" t="s">
        <v>567</v>
      </c>
      <c r="C93" s="387" t="s">
        <v>568</v>
      </c>
      <c r="D93" s="387" t="s">
        <v>391</v>
      </c>
      <c r="E93" s="388">
        <v>125</v>
      </c>
      <c r="F93" s="643">
        <v>0.83711999999999998</v>
      </c>
      <c r="G93" s="643">
        <v>0.90624000000000005</v>
      </c>
      <c r="H93" s="643">
        <v>0.84863999999999995</v>
      </c>
      <c r="I93" s="643">
        <v>0.88960000000000006</v>
      </c>
      <c r="J93" s="643">
        <v>0.82176000000000005</v>
      </c>
      <c r="K93" s="643">
        <v>0.6976</v>
      </c>
      <c r="L93" s="400">
        <f t="shared" si="1"/>
        <v>0.83349333333333353</v>
      </c>
    </row>
    <row r="94" spans="1:12">
      <c r="A94" s="398">
        <v>89</v>
      </c>
      <c r="B94" s="392" t="s">
        <v>569</v>
      </c>
      <c r="C94" s="387" t="s">
        <v>570</v>
      </c>
      <c r="D94" s="387" t="s">
        <v>391</v>
      </c>
      <c r="E94" s="388">
        <v>122</v>
      </c>
      <c r="F94" s="643">
        <v>0.62360655737704918</v>
      </c>
      <c r="G94" s="643">
        <v>0.72852459016393434</v>
      </c>
      <c r="H94" s="643">
        <v>0.71213114754098361</v>
      </c>
      <c r="I94" s="643">
        <v>0.64524590163934425</v>
      </c>
      <c r="J94" s="643">
        <v>0.67016393442622957</v>
      </c>
      <c r="K94" s="643">
        <v>0.68065573770491805</v>
      </c>
      <c r="L94" s="400">
        <f t="shared" si="1"/>
        <v>0.67672131147540993</v>
      </c>
    </row>
    <row r="95" spans="1:12">
      <c r="A95" s="398">
        <v>90</v>
      </c>
      <c r="B95" s="392" t="s">
        <v>571</v>
      </c>
      <c r="C95" s="387" t="s">
        <v>572</v>
      </c>
      <c r="D95" s="387" t="s">
        <v>391</v>
      </c>
      <c r="E95" s="388">
        <v>167</v>
      </c>
      <c r="F95" s="643">
        <v>1.1255652173913042</v>
      </c>
      <c r="G95" s="643">
        <v>1.1200000000000001</v>
      </c>
      <c r="H95" s="643">
        <v>1.1172173913043477</v>
      </c>
      <c r="I95" s="643">
        <v>1.0156521739130435</v>
      </c>
      <c r="J95" s="643">
        <v>0.91965217391304355</v>
      </c>
      <c r="K95" s="643">
        <v>1.0100869565217392</v>
      </c>
      <c r="L95" s="400">
        <f t="shared" si="1"/>
        <v>1.0513623188405796</v>
      </c>
    </row>
    <row r="96" spans="1:12">
      <c r="A96" s="398">
        <v>91</v>
      </c>
      <c r="B96" s="392" t="s">
        <v>573</v>
      </c>
      <c r="C96" s="387" t="s">
        <v>574</v>
      </c>
      <c r="D96" s="387" t="s">
        <v>397</v>
      </c>
      <c r="E96" s="388">
        <v>133.33333333333334</v>
      </c>
      <c r="F96" s="643">
        <v>0.7278</v>
      </c>
      <c r="G96" s="643">
        <v>1.7399999999999999E-2</v>
      </c>
      <c r="H96" s="643">
        <v>0.75059999999999993</v>
      </c>
      <c r="I96" s="643">
        <v>2.0999999999999998E-2</v>
      </c>
      <c r="J96" s="643">
        <v>1.6799999999999999E-2</v>
      </c>
      <c r="K96" s="643">
        <v>3.9E-2</v>
      </c>
      <c r="L96" s="400">
        <f t="shared" si="1"/>
        <v>0.26209999999999994</v>
      </c>
    </row>
    <row r="97" spans="1:12">
      <c r="A97" s="398">
        <v>92</v>
      </c>
      <c r="B97" s="392" t="s">
        <v>575</v>
      </c>
      <c r="C97" s="387" t="s">
        <v>576</v>
      </c>
      <c r="D97" s="387" t="s">
        <v>397</v>
      </c>
      <c r="E97" s="388">
        <v>166.66666666666666</v>
      </c>
      <c r="F97" s="643">
        <v>1.3440000000000002E-2</v>
      </c>
      <c r="G97" s="643">
        <v>1.6320000000000001E-2</v>
      </c>
      <c r="H97" s="643">
        <v>1.4880000000000001E-2</v>
      </c>
      <c r="I97" s="643">
        <v>1.44E-2</v>
      </c>
      <c r="J97" s="643">
        <v>1.3440000000000002E-2</v>
      </c>
      <c r="K97" s="643">
        <v>1.392E-2</v>
      </c>
      <c r="L97" s="400">
        <f t="shared" si="1"/>
        <v>1.4400000000000001E-2</v>
      </c>
    </row>
    <row r="98" spans="1:12">
      <c r="A98" s="398">
        <v>93</v>
      </c>
      <c r="B98" s="392" t="s">
        <v>577</v>
      </c>
      <c r="C98" s="387" t="s">
        <v>578</v>
      </c>
      <c r="D98" s="387" t="s">
        <v>397</v>
      </c>
      <c r="E98" s="388">
        <v>166.66666666666666</v>
      </c>
      <c r="F98" s="643">
        <v>0.11808</v>
      </c>
      <c r="G98" s="643">
        <v>1.392E-2</v>
      </c>
      <c r="H98" s="643">
        <v>1.6799999999999999E-2</v>
      </c>
      <c r="I98" s="643">
        <v>1.584E-2</v>
      </c>
      <c r="J98" s="643">
        <v>1.008E-2</v>
      </c>
      <c r="K98" s="643">
        <v>0.14976</v>
      </c>
      <c r="L98" s="400">
        <f t="shared" si="1"/>
        <v>5.4079999999999996E-2</v>
      </c>
    </row>
    <row r="99" spans="1:12">
      <c r="A99" s="398">
        <v>94</v>
      </c>
      <c r="B99" s="392" t="s">
        <v>579</v>
      </c>
      <c r="C99" s="387" t="s">
        <v>3294</v>
      </c>
      <c r="D99" s="387" t="s">
        <v>421</v>
      </c>
      <c r="E99" s="388">
        <v>200</v>
      </c>
      <c r="F99" s="643">
        <v>0.39960000000000001</v>
      </c>
      <c r="G99" s="643">
        <v>0.42479999999999996</v>
      </c>
      <c r="H99" s="643">
        <v>0.42479999999999996</v>
      </c>
      <c r="I99" s="643">
        <v>0.46079999999999999</v>
      </c>
      <c r="J99" s="643">
        <v>0.47039999999999998</v>
      </c>
      <c r="K99" s="643">
        <v>0.48</v>
      </c>
      <c r="L99" s="400">
        <f t="shared" si="1"/>
        <v>0.44340000000000002</v>
      </c>
    </row>
    <row r="100" spans="1:12">
      <c r="A100" s="398">
        <v>95</v>
      </c>
      <c r="B100" s="392" t="s">
        <v>580</v>
      </c>
      <c r="C100" s="387" t="s">
        <v>3131</v>
      </c>
      <c r="D100" s="387" t="s">
        <v>449</v>
      </c>
      <c r="E100" s="388">
        <v>138</v>
      </c>
      <c r="F100" s="643">
        <v>0.17043478260869566</v>
      </c>
      <c r="G100" s="643">
        <v>0.16347826086956521</v>
      </c>
      <c r="H100" s="643">
        <v>0.15942028985507245</v>
      </c>
      <c r="I100" s="643">
        <v>0.15768115942028987</v>
      </c>
      <c r="J100" s="643">
        <v>0.16057971014492753</v>
      </c>
      <c r="K100" s="643">
        <v>0.15942028985507245</v>
      </c>
      <c r="L100" s="400">
        <f t="shared" si="1"/>
        <v>0.16183574879227056</v>
      </c>
    </row>
    <row r="101" spans="1:12">
      <c r="A101" s="398">
        <v>96</v>
      </c>
      <c r="B101" s="392" t="s">
        <v>582</v>
      </c>
      <c r="C101" s="387" t="s">
        <v>583</v>
      </c>
      <c r="D101" s="387" t="s">
        <v>394</v>
      </c>
      <c r="E101" s="388">
        <v>475.55555555555554</v>
      </c>
      <c r="F101" s="643">
        <v>0.50887850467289719</v>
      </c>
      <c r="G101" s="643">
        <v>0.51981308411214955</v>
      </c>
      <c r="H101" s="643">
        <v>0.49289719626168227</v>
      </c>
      <c r="I101" s="643">
        <v>0.48953271028037387</v>
      </c>
      <c r="J101" s="643">
        <v>0.48785046728971965</v>
      </c>
      <c r="K101" s="643">
        <v>0.49710280373831778</v>
      </c>
      <c r="L101" s="400">
        <f t="shared" si="1"/>
        <v>0.4993457943925233</v>
      </c>
    </row>
    <row r="102" spans="1:12">
      <c r="A102" s="398">
        <v>97</v>
      </c>
      <c r="B102" s="392" t="s">
        <v>584</v>
      </c>
      <c r="C102" s="387" t="s">
        <v>585</v>
      </c>
      <c r="D102" s="387" t="s">
        <v>391</v>
      </c>
      <c r="E102" s="388">
        <v>289</v>
      </c>
      <c r="F102" s="643">
        <v>0.61453287197231832</v>
      </c>
      <c r="G102" s="643">
        <v>0.61951557093425602</v>
      </c>
      <c r="H102" s="643">
        <v>0.64608996539792385</v>
      </c>
      <c r="I102" s="643">
        <v>0.58712802768166095</v>
      </c>
      <c r="J102" s="643">
        <v>0.55972318339100346</v>
      </c>
      <c r="K102" s="643">
        <v>0.53231833910034598</v>
      </c>
      <c r="L102" s="400">
        <f t="shared" si="1"/>
        <v>0.59321799307958478</v>
      </c>
    </row>
    <row r="103" spans="1:12">
      <c r="A103" s="398">
        <v>98</v>
      </c>
      <c r="B103" s="392" t="s">
        <v>586</v>
      </c>
      <c r="C103" s="387" t="s">
        <v>587</v>
      </c>
      <c r="D103" s="387" t="s">
        <v>391</v>
      </c>
      <c r="E103" s="388">
        <v>190</v>
      </c>
      <c r="F103" s="643">
        <v>0.3705263157894737</v>
      </c>
      <c r="G103" s="643">
        <v>0.36210526315789471</v>
      </c>
      <c r="H103" s="643">
        <v>0.35368421052631582</v>
      </c>
      <c r="I103" s="643">
        <v>0.33684210526315789</v>
      </c>
      <c r="J103" s="643">
        <v>0.32</v>
      </c>
      <c r="K103" s="643">
        <v>0.31663157894736843</v>
      </c>
      <c r="L103" s="400">
        <f t="shared" si="1"/>
        <v>0.34329824561403505</v>
      </c>
    </row>
    <row r="104" spans="1:12">
      <c r="A104" s="398">
        <v>99</v>
      </c>
      <c r="B104" s="392" t="s">
        <v>588</v>
      </c>
      <c r="C104" s="387" t="s">
        <v>589</v>
      </c>
      <c r="D104" s="387" t="s">
        <v>391</v>
      </c>
      <c r="E104" s="388">
        <v>194.44444444444443</v>
      </c>
      <c r="F104" s="643">
        <v>0.83766857142857143</v>
      </c>
      <c r="G104" s="643">
        <v>0.83520000000000005</v>
      </c>
      <c r="H104" s="643">
        <v>0.6048</v>
      </c>
      <c r="I104" s="643">
        <v>0.21723428571428574</v>
      </c>
      <c r="J104" s="643">
        <v>0.56612571428571434</v>
      </c>
      <c r="K104" s="643">
        <v>0.55213714285714288</v>
      </c>
      <c r="L104" s="400">
        <f t="shared" si="1"/>
        <v>0.60219428571428579</v>
      </c>
    </row>
    <row r="105" spans="1:12">
      <c r="A105" s="398">
        <v>100</v>
      </c>
      <c r="B105" s="392" t="s">
        <v>590</v>
      </c>
      <c r="C105" s="387" t="s">
        <v>591</v>
      </c>
      <c r="D105" s="387" t="s">
        <v>391</v>
      </c>
      <c r="E105" s="388">
        <v>250</v>
      </c>
      <c r="F105" s="643">
        <v>1.0476800000000002</v>
      </c>
      <c r="G105" s="643">
        <v>1.1212800000000001</v>
      </c>
      <c r="H105" s="643">
        <v>0.94464000000000004</v>
      </c>
      <c r="I105" s="643">
        <v>0.99648000000000003</v>
      </c>
      <c r="J105" s="643">
        <v>1.01312</v>
      </c>
      <c r="K105" s="643">
        <v>0.50239999999999996</v>
      </c>
      <c r="L105" s="400">
        <f t="shared" si="1"/>
        <v>0.93759999999999988</v>
      </c>
    </row>
    <row r="106" spans="1:12">
      <c r="A106" s="398">
        <v>101</v>
      </c>
      <c r="B106" s="392" t="s">
        <v>592</v>
      </c>
      <c r="C106" s="387" t="s">
        <v>591</v>
      </c>
      <c r="D106" s="387" t="s">
        <v>391</v>
      </c>
      <c r="E106" s="388">
        <v>250</v>
      </c>
      <c r="F106" s="643">
        <v>0.82047999999999999</v>
      </c>
      <c r="G106" s="643">
        <v>1.1008</v>
      </c>
      <c r="H106" s="643">
        <v>0.85375999999999996</v>
      </c>
      <c r="I106" s="643">
        <v>0.96</v>
      </c>
      <c r="J106" s="643">
        <v>0.95616000000000001</v>
      </c>
      <c r="K106" s="643">
        <v>0.82240000000000002</v>
      </c>
      <c r="L106" s="400">
        <f t="shared" si="1"/>
        <v>0.91893333333333327</v>
      </c>
    </row>
    <row r="107" spans="1:12">
      <c r="A107" s="398">
        <v>102</v>
      </c>
      <c r="B107" s="392" t="s">
        <v>595</v>
      </c>
      <c r="C107" s="387" t="s">
        <v>596</v>
      </c>
      <c r="D107" s="387" t="s">
        <v>391</v>
      </c>
      <c r="E107" s="388">
        <v>272.22222222222223</v>
      </c>
      <c r="F107" s="643">
        <v>0.3746938775510204</v>
      </c>
      <c r="G107" s="643">
        <v>0.44228571428571428</v>
      </c>
      <c r="H107" s="643">
        <v>0.40408163265306124</v>
      </c>
      <c r="I107" s="643">
        <v>0.34383673469387754</v>
      </c>
      <c r="J107" s="643">
        <v>0.40114285714285713</v>
      </c>
      <c r="K107" s="643">
        <v>0.36440816326530612</v>
      </c>
      <c r="L107" s="400">
        <f t="shared" si="1"/>
        <v>0.38840816326530608</v>
      </c>
    </row>
    <row r="108" spans="1:12">
      <c r="A108" s="398">
        <v>103</v>
      </c>
      <c r="B108" s="392" t="s">
        <v>597</v>
      </c>
      <c r="C108" s="387" t="s">
        <v>598</v>
      </c>
      <c r="D108" s="387" t="s">
        <v>391</v>
      </c>
      <c r="E108" s="388">
        <v>180</v>
      </c>
      <c r="F108" s="643">
        <v>0.20399999999999999</v>
      </c>
      <c r="G108" s="643">
        <v>0.21066666666666667</v>
      </c>
      <c r="H108" s="643">
        <v>0.20266666666666666</v>
      </c>
      <c r="I108" s="643">
        <v>0.10666666666666666</v>
      </c>
      <c r="J108" s="643">
        <v>5.8666666666666673E-2</v>
      </c>
      <c r="K108" s="643">
        <v>6.133333333333333E-2</v>
      </c>
      <c r="L108" s="400">
        <f t="shared" si="1"/>
        <v>0.14066666666666666</v>
      </c>
    </row>
    <row r="109" spans="1:12">
      <c r="A109" s="398">
        <v>104</v>
      </c>
      <c r="B109" s="392" t="s">
        <v>599</v>
      </c>
      <c r="C109" s="387" t="s">
        <v>600</v>
      </c>
      <c r="D109" s="387" t="s">
        <v>391</v>
      </c>
      <c r="E109" s="388">
        <v>450</v>
      </c>
      <c r="F109" s="643">
        <v>0.64444444444444449</v>
      </c>
      <c r="G109" s="643">
        <v>0.72977777777777775</v>
      </c>
      <c r="H109" s="643">
        <v>0.66044444444444439</v>
      </c>
      <c r="I109" s="643">
        <v>0.60533333333333328</v>
      </c>
      <c r="J109" s="643">
        <v>0.624</v>
      </c>
      <c r="K109" s="643">
        <v>0.64266666666666661</v>
      </c>
      <c r="L109" s="400">
        <f t="shared" si="1"/>
        <v>0.65111111111111108</v>
      </c>
    </row>
    <row r="110" spans="1:12">
      <c r="A110" s="398">
        <v>105</v>
      </c>
      <c r="B110" s="392" t="s">
        <v>601</v>
      </c>
      <c r="C110" s="387" t="s">
        <v>602</v>
      </c>
      <c r="D110" s="387" t="s">
        <v>391</v>
      </c>
      <c r="E110" s="388">
        <v>166.66666666666666</v>
      </c>
      <c r="F110" s="643">
        <v>0.76704000000000006</v>
      </c>
      <c r="G110" s="643">
        <v>0.78720000000000001</v>
      </c>
      <c r="H110" s="643">
        <v>0.69791999999999998</v>
      </c>
      <c r="I110" s="643">
        <v>0.68159999999999998</v>
      </c>
      <c r="J110" s="643">
        <v>0.68544000000000005</v>
      </c>
      <c r="K110" s="643">
        <v>0.69312000000000007</v>
      </c>
      <c r="L110" s="400">
        <f t="shared" si="1"/>
        <v>0.71872000000000014</v>
      </c>
    </row>
    <row r="111" spans="1:12">
      <c r="A111" s="398">
        <v>106</v>
      </c>
      <c r="B111" s="392" t="s">
        <v>603</v>
      </c>
      <c r="C111" s="387" t="s">
        <v>604</v>
      </c>
      <c r="D111" s="387" t="s">
        <v>394</v>
      </c>
      <c r="E111" s="388">
        <v>139</v>
      </c>
      <c r="F111" s="643">
        <v>1.0071942446043165</v>
      </c>
      <c r="G111" s="643">
        <v>1.0446043165467624</v>
      </c>
      <c r="H111" s="643">
        <v>0.93812949640287779</v>
      </c>
      <c r="I111" s="643">
        <v>1.0532374100719424</v>
      </c>
      <c r="J111" s="643">
        <v>1.0935251798561152</v>
      </c>
      <c r="K111" s="643">
        <v>1.1338129496402878</v>
      </c>
      <c r="L111" s="400">
        <f t="shared" si="1"/>
        <v>1.0450839328537171</v>
      </c>
    </row>
    <row r="112" spans="1:12">
      <c r="A112" s="398">
        <v>107</v>
      </c>
      <c r="B112" s="392" t="s">
        <v>607</v>
      </c>
      <c r="C112" s="387" t="s">
        <v>3300</v>
      </c>
      <c r="D112" s="387" t="s">
        <v>397</v>
      </c>
      <c r="E112" s="388">
        <v>122.22222222222221</v>
      </c>
      <c r="F112" s="643">
        <v>0.12763636363636363</v>
      </c>
      <c r="G112" s="643">
        <v>0.12960000000000002</v>
      </c>
      <c r="H112" s="643">
        <v>0.12174545454545456</v>
      </c>
      <c r="I112" s="643">
        <v>0.12960000000000002</v>
      </c>
      <c r="J112" s="643">
        <v>0.12960000000000002</v>
      </c>
      <c r="K112" s="643">
        <v>0.15512727272727275</v>
      </c>
      <c r="L112" s="400">
        <f t="shared" si="1"/>
        <v>0.13221818181818185</v>
      </c>
    </row>
    <row r="113" spans="1:12">
      <c r="A113" s="398">
        <v>108</v>
      </c>
      <c r="B113" s="392" t="s">
        <v>609</v>
      </c>
      <c r="C113" s="387" t="s">
        <v>610</v>
      </c>
      <c r="D113" s="387" t="s">
        <v>394</v>
      </c>
      <c r="E113" s="388">
        <v>548.88888888888891</v>
      </c>
      <c r="F113" s="643">
        <v>0</v>
      </c>
      <c r="G113" s="643">
        <v>0</v>
      </c>
      <c r="H113" s="643">
        <v>0</v>
      </c>
      <c r="I113" s="643">
        <v>0</v>
      </c>
      <c r="J113" s="643">
        <v>0</v>
      </c>
      <c r="K113" s="643">
        <v>0</v>
      </c>
      <c r="L113" s="400">
        <f t="shared" si="1"/>
        <v>0</v>
      </c>
    </row>
    <row r="114" spans="1:12">
      <c r="A114" s="398">
        <v>109</v>
      </c>
      <c r="B114" s="392" t="s">
        <v>611</v>
      </c>
      <c r="C114" s="387" t="s">
        <v>612</v>
      </c>
      <c r="D114" s="387" t="s">
        <v>394</v>
      </c>
      <c r="E114" s="388">
        <v>555</v>
      </c>
      <c r="F114" s="643">
        <v>0.23545945945945948</v>
      </c>
      <c r="G114" s="643">
        <v>0.43913513513513514</v>
      </c>
      <c r="H114" s="643">
        <v>0.38659459459459461</v>
      </c>
      <c r="I114" s="643">
        <v>0.34054054054054056</v>
      </c>
      <c r="J114" s="643">
        <v>0.2508108108108108</v>
      </c>
      <c r="K114" s="643">
        <v>0.13783783783783785</v>
      </c>
      <c r="L114" s="400">
        <f t="shared" si="1"/>
        <v>0.29839639639639637</v>
      </c>
    </row>
    <row r="115" spans="1:12">
      <c r="A115" s="398">
        <v>110</v>
      </c>
      <c r="B115" s="392" t="s">
        <v>613</v>
      </c>
      <c r="C115" s="387" t="s">
        <v>614</v>
      </c>
      <c r="D115" s="387" t="s">
        <v>397</v>
      </c>
      <c r="E115" s="388">
        <v>366.66666666666669</v>
      </c>
      <c r="F115" s="643">
        <v>0.53083636363636355</v>
      </c>
      <c r="G115" s="643">
        <v>0.51512727272727266</v>
      </c>
      <c r="H115" s="643">
        <v>0.57469090909090903</v>
      </c>
      <c r="I115" s="643">
        <v>0.41694545454545451</v>
      </c>
      <c r="J115" s="643">
        <v>0.47520000000000001</v>
      </c>
      <c r="K115" s="643">
        <v>0.34494545454545456</v>
      </c>
      <c r="L115" s="400">
        <f t="shared" si="1"/>
        <v>0.47629090909090904</v>
      </c>
    </row>
    <row r="116" spans="1:12">
      <c r="A116" s="398">
        <v>111</v>
      </c>
      <c r="B116" s="392" t="s">
        <v>615</v>
      </c>
      <c r="C116" s="387" t="s">
        <v>616</v>
      </c>
      <c r="D116" s="387" t="s">
        <v>397</v>
      </c>
      <c r="E116" s="388">
        <v>3600</v>
      </c>
      <c r="F116" s="643">
        <v>0.30133333333333334</v>
      </c>
      <c r="G116" s="643">
        <v>0.24666666666666667</v>
      </c>
      <c r="H116" s="643">
        <v>0.26133333333333331</v>
      </c>
      <c r="I116" s="643">
        <v>0.28000000000000003</v>
      </c>
      <c r="J116" s="643">
        <v>0.28266666666666668</v>
      </c>
      <c r="K116" s="643">
        <v>0.31666666666666665</v>
      </c>
      <c r="L116" s="400">
        <f>AVERAGE(F116:K116)</f>
        <v>0.28144444444444444</v>
      </c>
    </row>
    <row r="117" spans="1:12">
      <c r="A117" s="398">
        <v>112</v>
      </c>
      <c r="B117" s="392" t="s">
        <v>617</v>
      </c>
      <c r="C117" s="387" t="s">
        <v>618</v>
      </c>
      <c r="D117" s="387" t="s">
        <v>391</v>
      </c>
      <c r="E117" s="388">
        <v>833.33333333333326</v>
      </c>
      <c r="F117" s="643">
        <v>0.54624000000000006</v>
      </c>
      <c r="G117" s="643">
        <v>0.53520000000000001</v>
      </c>
      <c r="H117" s="643">
        <v>0.61487999999999998</v>
      </c>
      <c r="I117" s="643">
        <v>0.68735999999999997</v>
      </c>
      <c r="J117" s="643">
        <v>0.59184000000000003</v>
      </c>
      <c r="K117" s="643">
        <v>0.56496000000000002</v>
      </c>
      <c r="L117" s="400">
        <f t="shared" si="1"/>
        <v>0.59008000000000005</v>
      </c>
    </row>
    <row r="118" spans="1:12">
      <c r="A118" s="398">
        <v>113</v>
      </c>
      <c r="B118" s="392" t="s">
        <v>619</v>
      </c>
      <c r="C118" s="387" t="s">
        <v>620</v>
      </c>
      <c r="D118" s="387" t="s">
        <v>391</v>
      </c>
      <c r="E118" s="388">
        <v>150</v>
      </c>
      <c r="F118" s="643">
        <v>1.0666666666666667E-3</v>
      </c>
      <c r="G118" s="643">
        <v>9.2799999999999994E-2</v>
      </c>
      <c r="H118" s="643">
        <v>0.11466666666666667</v>
      </c>
      <c r="I118" s="643">
        <v>9.0666666666666659E-2</v>
      </c>
      <c r="J118" s="643">
        <v>6.6666666666666666E-2</v>
      </c>
      <c r="K118" s="643">
        <v>9.6000000000000002E-2</v>
      </c>
      <c r="L118" s="400">
        <f t="shared" si="1"/>
        <v>7.697777777777777E-2</v>
      </c>
    </row>
    <row r="119" spans="1:12">
      <c r="A119" s="398">
        <v>114</v>
      </c>
      <c r="B119" s="392" t="s">
        <v>621</v>
      </c>
      <c r="C119" s="387" t="s">
        <v>622</v>
      </c>
      <c r="D119" s="387" t="s">
        <v>394</v>
      </c>
      <c r="E119" s="388">
        <v>480</v>
      </c>
      <c r="F119" s="643">
        <v>0.38950000000000001</v>
      </c>
      <c r="G119" s="643">
        <v>0.4355</v>
      </c>
      <c r="H119" s="643">
        <v>0.36300000000000004</v>
      </c>
      <c r="I119" s="643">
        <v>8.5000000000000006E-3</v>
      </c>
      <c r="J119" s="643">
        <v>0.222</v>
      </c>
      <c r="K119" s="643">
        <v>0.35200000000000004</v>
      </c>
      <c r="L119" s="400">
        <f t="shared" si="1"/>
        <v>0.29508333333333331</v>
      </c>
    </row>
    <row r="120" spans="1:12">
      <c r="A120" s="398">
        <v>115</v>
      </c>
      <c r="B120" s="392" t="s">
        <v>623</v>
      </c>
      <c r="C120" s="387" t="s">
        <v>624</v>
      </c>
      <c r="D120" s="387" t="s">
        <v>391</v>
      </c>
      <c r="E120" s="388">
        <v>800</v>
      </c>
      <c r="F120" s="643">
        <v>1.0049999999999999</v>
      </c>
      <c r="G120" s="643">
        <v>0.97599999999999998</v>
      </c>
      <c r="H120" s="643">
        <v>1.0215000000000001</v>
      </c>
      <c r="I120" s="643">
        <v>0.98250000000000004</v>
      </c>
      <c r="J120" s="643">
        <v>0.55149999999999999</v>
      </c>
      <c r="K120" s="643">
        <v>0.92549999999999999</v>
      </c>
      <c r="L120" s="400">
        <f t="shared" si="1"/>
        <v>0.91033333333333333</v>
      </c>
    </row>
    <row r="121" spans="1:12">
      <c r="A121" s="398">
        <v>116</v>
      </c>
      <c r="B121" s="392" t="s">
        <v>625</v>
      </c>
      <c r="C121" s="387" t="s">
        <v>626</v>
      </c>
      <c r="D121" s="387" t="s">
        <v>391</v>
      </c>
      <c r="E121" s="388">
        <v>155.55555555555554</v>
      </c>
      <c r="F121" s="643">
        <v>0.67371428571428571</v>
      </c>
      <c r="G121" s="643">
        <v>0.53280000000000005</v>
      </c>
      <c r="H121" s="643">
        <v>0.61714285714285722</v>
      </c>
      <c r="I121" s="643">
        <v>0.48445714285714292</v>
      </c>
      <c r="J121" s="643">
        <v>0.51222857142857148</v>
      </c>
      <c r="K121" s="643">
        <v>0.53280000000000005</v>
      </c>
      <c r="L121" s="400">
        <f t="shared" si="1"/>
        <v>0.55885714285714283</v>
      </c>
    </row>
    <row r="122" spans="1:12">
      <c r="A122" s="398">
        <v>117</v>
      </c>
      <c r="B122" s="392" t="s">
        <v>627</v>
      </c>
      <c r="C122" s="387" t="s">
        <v>628</v>
      </c>
      <c r="D122" s="387" t="s">
        <v>391</v>
      </c>
      <c r="E122" s="388">
        <v>275</v>
      </c>
      <c r="F122" s="643">
        <v>0.14138181818181819</v>
      </c>
      <c r="G122" s="643">
        <v>0.13614545454545454</v>
      </c>
      <c r="H122" s="643">
        <v>0.12392727272727272</v>
      </c>
      <c r="I122" s="643">
        <v>0.12829090909090909</v>
      </c>
      <c r="J122" s="643">
        <v>0.32029090909090907</v>
      </c>
      <c r="K122" s="643">
        <v>0.37614545454545456</v>
      </c>
      <c r="L122" s="400">
        <f t="shared" si="1"/>
        <v>0.20436363636363639</v>
      </c>
    </row>
    <row r="123" spans="1:12">
      <c r="A123" s="398">
        <v>118</v>
      </c>
      <c r="B123" s="392" t="s">
        <v>3773</v>
      </c>
      <c r="C123" s="387" t="s">
        <v>3301</v>
      </c>
      <c r="D123" s="387" t="s">
        <v>397</v>
      </c>
      <c r="E123" s="388">
        <v>162.22222222222223</v>
      </c>
      <c r="F123" s="643">
        <v>0.29687671232876711</v>
      </c>
      <c r="G123" s="643">
        <v>0.29786301369863011</v>
      </c>
      <c r="H123" s="643">
        <v>0.33238356164383559</v>
      </c>
      <c r="I123" s="643">
        <v>0.23671232876712328</v>
      </c>
      <c r="J123" s="643">
        <v>0.24460273972602739</v>
      </c>
      <c r="K123" s="643">
        <v>0.23671232876712328</v>
      </c>
      <c r="L123" s="400">
        <f t="shared" si="1"/>
        <v>0.27419178082191781</v>
      </c>
    </row>
    <row r="124" spans="1:12">
      <c r="A124" s="398">
        <v>119</v>
      </c>
      <c r="B124" s="392" t="s">
        <v>3774</v>
      </c>
      <c r="C124" s="387" t="s">
        <v>3302</v>
      </c>
      <c r="D124" s="387" t="s">
        <v>391</v>
      </c>
      <c r="E124" s="388">
        <v>217</v>
      </c>
      <c r="F124" s="643">
        <v>0.63336405529953921</v>
      </c>
      <c r="G124" s="643">
        <v>0.54783410138248845</v>
      </c>
      <c r="H124" s="643">
        <v>0.55741935483870964</v>
      </c>
      <c r="I124" s="643">
        <v>0.58248847926267289</v>
      </c>
      <c r="J124" s="643">
        <v>0.51465437788018431</v>
      </c>
      <c r="K124" s="643">
        <v>0.43502304147465443</v>
      </c>
      <c r="L124" s="400">
        <f t="shared" si="1"/>
        <v>0.54513056835637486</v>
      </c>
    </row>
    <row r="125" spans="1:12">
      <c r="A125" s="398">
        <v>120</v>
      </c>
      <c r="B125" s="392" t="s">
        <v>3775</v>
      </c>
      <c r="C125" s="387" t="s">
        <v>3303</v>
      </c>
      <c r="D125" s="387" t="s">
        <v>391</v>
      </c>
      <c r="E125" s="388">
        <v>256</v>
      </c>
      <c r="F125" s="643">
        <v>0.37812499999999999</v>
      </c>
      <c r="G125" s="643">
        <v>0.426875</v>
      </c>
      <c r="H125" s="643">
        <v>0.43</v>
      </c>
      <c r="I125" s="643">
        <v>0.42875000000000002</v>
      </c>
      <c r="J125" s="643">
        <v>0.35062500000000002</v>
      </c>
      <c r="K125" s="643">
        <v>0.41562500000000002</v>
      </c>
      <c r="L125" s="400">
        <f t="shared" si="1"/>
        <v>0.40499999999999997</v>
      </c>
    </row>
    <row r="126" spans="1:12">
      <c r="A126" s="398">
        <v>121</v>
      </c>
      <c r="B126" s="392" t="s">
        <v>3844</v>
      </c>
      <c r="C126" s="387" t="s">
        <v>3304</v>
      </c>
      <c r="D126" s="387" t="s">
        <v>391</v>
      </c>
      <c r="E126" s="388">
        <v>191.11111111111111</v>
      </c>
      <c r="F126" s="643">
        <v>0.85081395348837208</v>
      </c>
      <c r="G126" s="643">
        <v>0.83511627906976738</v>
      </c>
      <c r="H126" s="643">
        <v>0.77337209302325582</v>
      </c>
      <c r="I126" s="643">
        <v>0.7011627906976744</v>
      </c>
      <c r="J126" s="643">
        <v>0.63104651162790693</v>
      </c>
      <c r="K126" s="643">
        <v>0.5902325581395349</v>
      </c>
      <c r="L126" s="400">
        <f t="shared" si="1"/>
        <v>0.73029069767441868</v>
      </c>
    </row>
    <row r="127" spans="1:12">
      <c r="A127" s="398">
        <v>122</v>
      </c>
      <c r="B127" s="392" t="s">
        <v>3531</v>
      </c>
      <c r="C127" s="387" t="s">
        <v>3313</v>
      </c>
      <c r="D127" s="387" t="s">
        <v>397</v>
      </c>
      <c r="E127" s="388">
        <v>1858</v>
      </c>
      <c r="F127" s="643">
        <v>3.3584499461786869E-2</v>
      </c>
      <c r="G127" s="643">
        <v>0.43724434876210977</v>
      </c>
      <c r="H127" s="643">
        <v>0.34811625403659846</v>
      </c>
      <c r="I127" s="643">
        <v>0.22475780409041982</v>
      </c>
      <c r="J127" s="643">
        <v>0.26932185145317544</v>
      </c>
      <c r="K127" s="643">
        <v>0.24865446716899892</v>
      </c>
      <c r="L127" s="400">
        <f>AVERAGE(F127:K127)</f>
        <v>0.26027987082884824</v>
      </c>
    </row>
    <row r="128" spans="1:12">
      <c r="A128" s="398">
        <v>123</v>
      </c>
      <c r="B128" s="392" t="s">
        <v>3845</v>
      </c>
      <c r="C128" s="387" t="s">
        <v>3305</v>
      </c>
      <c r="D128" s="387" t="s">
        <v>1401</v>
      </c>
      <c r="E128" s="388">
        <v>200</v>
      </c>
      <c r="F128" s="643">
        <v>0.22899999999999998</v>
      </c>
      <c r="G128" s="643">
        <v>0.221</v>
      </c>
      <c r="H128" s="643">
        <v>0.20300000000000001</v>
      </c>
      <c r="I128" s="643">
        <v>0.215</v>
      </c>
      <c r="J128" s="643">
        <v>0.22399999999999998</v>
      </c>
      <c r="K128" s="643">
        <v>0.217</v>
      </c>
      <c r="L128" s="400">
        <f t="shared" si="1"/>
        <v>0.2181666666666667</v>
      </c>
    </row>
    <row r="129" spans="1:12">
      <c r="A129" s="398">
        <v>124</v>
      </c>
      <c r="B129" s="392" t="s">
        <v>3846</v>
      </c>
      <c r="C129" s="387" t="s">
        <v>3306</v>
      </c>
      <c r="D129" s="387" t="s">
        <v>391</v>
      </c>
      <c r="E129" s="388">
        <v>120</v>
      </c>
      <c r="F129" s="643">
        <v>0.77466666666666661</v>
      </c>
      <c r="G129" s="643">
        <v>0.81600000000000006</v>
      </c>
      <c r="H129" s="643">
        <v>0.84266666666666667</v>
      </c>
      <c r="I129" s="643">
        <v>0.68466666666666665</v>
      </c>
      <c r="J129" s="643">
        <v>0.91799999999999993</v>
      </c>
      <c r="K129" s="643">
        <v>0.99133333333333329</v>
      </c>
      <c r="L129" s="400">
        <f t="shared" si="1"/>
        <v>0.83788888888888902</v>
      </c>
    </row>
    <row r="130" spans="1:12">
      <c r="A130" s="398">
        <v>125</v>
      </c>
      <c r="B130" s="392" t="s">
        <v>3847</v>
      </c>
      <c r="C130" s="387" t="s">
        <v>3307</v>
      </c>
      <c r="D130" s="387" t="s">
        <v>543</v>
      </c>
      <c r="E130" s="388">
        <v>111.11111111111111</v>
      </c>
      <c r="F130" s="643">
        <v>0.23070402000000001</v>
      </c>
      <c r="G130" s="643">
        <v>0.22188231</v>
      </c>
      <c r="H130" s="643">
        <v>0.22635963000000001</v>
      </c>
      <c r="I130" s="643">
        <v>0.11637170999999999</v>
      </c>
      <c r="J130" s="643">
        <v>0.17628749999999999</v>
      </c>
      <c r="K130" s="643">
        <v>0.17721756</v>
      </c>
      <c r="L130" s="400">
        <f t="shared" si="1"/>
        <v>0.19147045500000001</v>
      </c>
    </row>
    <row r="131" spans="1:12">
      <c r="A131" s="398">
        <v>126</v>
      </c>
      <c r="B131" s="392" t="s">
        <v>3849</v>
      </c>
      <c r="C131" s="387" t="s">
        <v>3309</v>
      </c>
      <c r="D131" s="387" t="s">
        <v>391</v>
      </c>
      <c r="E131" s="388">
        <v>500</v>
      </c>
      <c r="F131" s="643">
        <v>0.21608643457382953</v>
      </c>
      <c r="G131" s="643">
        <v>0.20168067226890757</v>
      </c>
      <c r="H131" s="643">
        <v>0.18367346938775511</v>
      </c>
      <c r="I131" s="643">
        <v>0.19015606242496999</v>
      </c>
      <c r="J131" s="643">
        <v>0.18439375750300119</v>
      </c>
      <c r="K131" s="643">
        <v>0.18007202881152462</v>
      </c>
      <c r="L131" s="400">
        <f t="shared" si="1"/>
        <v>0.19267707082833133</v>
      </c>
    </row>
    <row r="132" spans="1:12">
      <c r="A132" s="398">
        <v>127</v>
      </c>
      <c r="B132" s="392" t="s">
        <v>3850</v>
      </c>
      <c r="C132" s="387" t="s">
        <v>3310</v>
      </c>
      <c r="D132" s="387" t="s">
        <v>449</v>
      </c>
      <c r="E132" s="388">
        <v>400</v>
      </c>
      <c r="F132" s="643">
        <v>0.23399999999999999</v>
      </c>
      <c r="G132" s="643">
        <v>0.255</v>
      </c>
      <c r="H132" s="643">
        <v>0.19600000000000001</v>
      </c>
      <c r="I132" s="643">
        <v>0.22800000000000001</v>
      </c>
      <c r="J132" s="643">
        <v>0.192</v>
      </c>
      <c r="K132" s="643">
        <v>1.9</v>
      </c>
      <c r="L132" s="400">
        <f t="shared" si="1"/>
        <v>0.50083333333333335</v>
      </c>
    </row>
    <row r="133" spans="1:12">
      <c r="A133" s="398">
        <v>128</v>
      </c>
      <c r="B133" s="392" t="s">
        <v>4057</v>
      </c>
      <c r="C133" s="387" t="s">
        <v>4060</v>
      </c>
      <c r="D133" s="387" t="s">
        <v>391</v>
      </c>
      <c r="E133" s="388">
        <v>125</v>
      </c>
      <c r="F133" s="643">
        <v>0.33344000000000001</v>
      </c>
      <c r="G133" s="643">
        <v>0.46655999999999997</v>
      </c>
      <c r="H133" s="643">
        <v>0.40256000000000003</v>
      </c>
      <c r="I133" s="643">
        <v>0.41792000000000001</v>
      </c>
      <c r="J133" s="643">
        <v>0.64639999999999997</v>
      </c>
      <c r="K133" s="643">
        <v>0.46783999999999998</v>
      </c>
      <c r="L133" s="400">
        <f t="shared" si="1"/>
        <v>0.45578666666666662</v>
      </c>
    </row>
    <row r="134" spans="1:12">
      <c r="A134" s="398">
        <v>129</v>
      </c>
      <c r="B134" s="392" t="s">
        <v>4058</v>
      </c>
      <c r="C134" s="387" t="s">
        <v>4061</v>
      </c>
      <c r="D134" s="387" t="s">
        <v>391</v>
      </c>
      <c r="E134" s="388">
        <v>120</v>
      </c>
      <c r="F134" s="643">
        <v>0.98399999999999999</v>
      </c>
      <c r="G134" s="643">
        <v>0.90400000000000003</v>
      </c>
      <c r="H134" s="643">
        <v>0.78533333333333333</v>
      </c>
      <c r="I134" s="643">
        <v>0.80666666666666664</v>
      </c>
      <c r="J134" s="643">
        <v>0.77999999999999992</v>
      </c>
      <c r="K134" s="643">
        <v>0.74</v>
      </c>
      <c r="L134" s="400">
        <f t="shared" si="1"/>
        <v>0.83333333333333337</v>
      </c>
    </row>
    <row r="135" spans="1:12">
      <c r="A135" s="398">
        <v>130</v>
      </c>
      <c r="B135" s="392" t="s">
        <v>4059</v>
      </c>
      <c r="C135" s="387" t="s">
        <v>4062</v>
      </c>
      <c r="D135" s="387" t="s">
        <v>391</v>
      </c>
      <c r="E135" s="388">
        <v>166</v>
      </c>
      <c r="F135" s="643">
        <v>0.32867469879518074</v>
      </c>
      <c r="G135" s="643">
        <v>0.33879518072289155</v>
      </c>
      <c r="H135" s="643">
        <v>0.3253012048192771</v>
      </c>
      <c r="I135" s="643">
        <v>0.32578313253012048</v>
      </c>
      <c r="J135" s="643">
        <v>0.32337349397590359</v>
      </c>
      <c r="K135" s="643">
        <v>0.31469879518072291</v>
      </c>
      <c r="L135" s="400">
        <f t="shared" si="1"/>
        <v>0.32610441767068277</v>
      </c>
    </row>
    <row r="136" spans="1:12">
      <c r="A136" s="398">
        <v>131</v>
      </c>
      <c r="B136" s="392" t="s">
        <v>4305</v>
      </c>
      <c r="C136" s="387" t="s">
        <v>4306</v>
      </c>
      <c r="D136" s="387" t="s">
        <v>1401</v>
      </c>
      <c r="E136" s="388">
        <v>350</v>
      </c>
      <c r="F136" s="643">
        <v>0.90857142857142859</v>
      </c>
      <c r="G136" s="643">
        <v>0</v>
      </c>
      <c r="H136" s="643">
        <v>0</v>
      </c>
      <c r="I136" s="643">
        <v>0</v>
      </c>
      <c r="J136" s="643">
        <v>0</v>
      </c>
      <c r="K136" s="643">
        <v>0</v>
      </c>
      <c r="L136" s="400">
        <f t="shared" si="1"/>
        <v>0.15142857142857144</v>
      </c>
    </row>
    <row r="137" spans="1:12">
      <c r="A137" s="398">
        <v>132</v>
      </c>
      <c r="B137" s="392" t="s">
        <v>4307</v>
      </c>
      <c r="C137" s="387" t="s">
        <v>4308</v>
      </c>
      <c r="D137" s="387" t="s">
        <v>391</v>
      </c>
      <c r="E137" s="388">
        <v>430</v>
      </c>
      <c r="F137" s="643">
        <v>0</v>
      </c>
      <c r="G137" s="643">
        <v>2.567441860465116E-2</v>
      </c>
      <c r="H137" s="643">
        <v>2.4558139534883724E-2</v>
      </c>
      <c r="I137" s="643">
        <v>0.66474418604651153</v>
      </c>
      <c r="J137" s="643">
        <v>0.6535813953488373</v>
      </c>
      <c r="K137" s="643">
        <v>0.44930232558139532</v>
      </c>
      <c r="L137" s="400">
        <f t="shared" si="1"/>
        <v>0.30297674418604653</v>
      </c>
    </row>
    <row r="138" spans="1:12">
      <c r="A138" s="398">
        <v>133</v>
      </c>
      <c r="B138" s="392" t="s">
        <v>4309</v>
      </c>
      <c r="C138" s="387" t="s">
        <v>4310</v>
      </c>
      <c r="D138" s="387" t="s">
        <v>391</v>
      </c>
      <c r="E138" s="388">
        <v>515</v>
      </c>
      <c r="F138" s="643">
        <v>0</v>
      </c>
      <c r="G138" s="643">
        <v>0</v>
      </c>
      <c r="H138" s="643">
        <v>0</v>
      </c>
      <c r="I138" s="643">
        <v>0.10019417475728155</v>
      </c>
      <c r="J138" s="643">
        <v>0.26796116504854367</v>
      </c>
      <c r="K138" s="643">
        <v>0.26842718446601943</v>
      </c>
      <c r="L138" s="400">
        <f t="shared" si="1"/>
        <v>0.10609708737864076</v>
      </c>
    </row>
    <row r="139" spans="1:12">
      <c r="A139" s="398">
        <v>134</v>
      </c>
      <c r="B139" s="392" t="s">
        <v>4311</v>
      </c>
      <c r="C139" s="387" t="s">
        <v>4312</v>
      </c>
      <c r="D139" s="387" t="s">
        <v>397</v>
      </c>
      <c r="E139" s="388">
        <v>422.22222222222223</v>
      </c>
      <c r="F139" s="643">
        <v>0</v>
      </c>
      <c r="G139" s="643">
        <v>0</v>
      </c>
      <c r="H139" s="643">
        <v>0</v>
      </c>
      <c r="I139" s="643">
        <v>1.1368421052631578E-2</v>
      </c>
      <c r="J139" s="643">
        <v>1.7052631578947368E-2</v>
      </c>
      <c r="K139" s="643">
        <v>2.1599999999999998E-2</v>
      </c>
      <c r="L139" s="400">
        <f t="shared" si="1"/>
        <v>8.3368421052631564E-3</v>
      </c>
    </row>
    <row r="140" spans="1:12">
      <c r="A140" s="398">
        <v>135</v>
      </c>
      <c r="B140" s="392" t="s">
        <v>4313</v>
      </c>
      <c r="C140" s="387" t="s">
        <v>4314</v>
      </c>
      <c r="D140" s="387" t="s">
        <v>397</v>
      </c>
      <c r="E140" s="388">
        <v>530</v>
      </c>
      <c r="F140" s="643">
        <v>0</v>
      </c>
      <c r="G140" s="643">
        <v>0</v>
      </c>
      <c r="H140" s="643">
        <v>0</v>
      </c>
      <c r="I140" s="643">
        <v>0</v>
      </c>
      <c r="J140" s="643">
        <v>5.433962264150943E-3</v>
      </c>
      <c r="K140" s="643">
        <v>0.13856603773584905</v>
      </c>
      <c r="L140" s="400">
        <f t="shared" si="1"/>
        <v>2.3999999999999997E-2</v>
      </c>
    </row>
    <row r="141" spans="1:12">
      <c r="A141" s="398">
        <v>136</v>
      </c>
      <c r="B141" s="392" t="s">
        <v>4464</v>
      </c>
      <c r="C141" s="387" t="s">
        <v>4439</v>
      </c>
      <c r="D141" s="387" t="s">
        <v>4403</v>
      </c>
      <c r="E141" s="388">
        <v>2000</v>
      </c>
      <c r="F141" s="643">
        <v>0</v>
      </c>
      <c r="G141" s="643">
        <v>0</v>
      </c>
      <c r="H141" s="643">
        <v>0</v>
      </c>
      <c r="I141" s="643">
        <v>0</v>
      </c>
      <c r="J141" s="643">
        <v>0</v>
      </c>
      <c r="K141" s="643">
        <v>0.192</v>
      </c>
      <c r="L141" s="400">
        <f t="shared" si="1"/>
        <v>3.2000000000000001E-2</v>
      </c>
    </row>
    <row r="142" spans="1:12">
      <c r="A142" s="398">
        <v>137</v>
      </c>
      <c r="B142" s="392" t="s">
        <v>4315</v>
      </c>
      <c r="C142" s="387" t="s">
        <v>4316</v>
      </c>
      <c r="D142" s="387" t="s">
        <v>391</v>
      </c>
      <c r="E142" s="388">
        <v>138.88888888888889</v>
      </c>
      <c r="F142" s="643">
        <v>0</v>
      </c>
      <c r="G142" s="643">
        <v>0</v>
      </c>
      <c r="H142" s="643">
        <v>0</v>
      </c>
      <c r="I142" s="643">
        <v>0.14017982400000001</v>
      </c>
      <c r="J142" s="643">
        <v>0.144288</v>
      </c>
      <c r="K142" s="643">
        <v>0.40435199999999999</v>
      </c>
      <c r="L142" s="400">
        <f t="shared" si="1"/>
        <v>0.11480330400000001</v>
      </c>
    </row>
    <row r="143" spans="1:12">
      <c r="A143" s="398">
        <v>138</v>
      </c>
      <c r="B143" s="392" t="s">
        <v>4063</v>
      </c>
      <c r="C143" s="387" t="s">
        <v>4066</v>
      </c>
      <c r="D143" s="387" t="s">
        <v>394</v>
      </c>
      <c r="E143" s="388">
        <v>200</v>
      </c>
      <c r="F143" s="643">
        <v>0.4768</v>
      </c>
      <c r="G143" s="643">
        <v>0.80200000000000005</v>
      </c>
      <c r="H143" s="643">
        <v>0.90839999999999999</v>
      </c>
      <c r="I143" s="643">
        <v>0.81159999999999999</v>
      </c>
      <c r="J143" s="643">
        <v>0.89319999999999988</v>
      </c>
      <c r="K143" s="643">
        <v>0.84360000000000002</v>
      </c>
      <c r="L143" s="400">
        <f t="shared" si="1"/>
        <v>0.78926666666666667</v>
      </c>
    </row>
    <row r="144" spans="1:12">
      <c r="A144" s="398">
        <v>139</v>
      </c>
      <c r="B144" s="392" t="s">
        <v>4317</v>
      </c>
      <c r="C144" s="387" t="s">
        <v>4318</v>
      </c>
      <c r="D144" s="387" t="s">
        <v>394</v>
      </c>
      <c r="E144" s="388">
        <v>200</v>
      </c>
      <c r="F144" s="643">
        <v>0</v>
      </c>
      <c r="G144" s="643">
        <v>0</v>
      </c>
      <c r="H144" s="643">
        <v>0</v>
      </c>
      <c r="I144" s="643">
        <v>0</v>
      </c>
      <c r="J144" s="643">
        <v>0.4592</v>
      </c>
      <c r="K144" s="643">
        <v>0.58320000000000005</v>
      </c>
      <c r="L144" s="400">
        <f t="shared" si="1"/>
        <v>0.17373333333333332</v>
      </c>
    </row>
    <row r="145" spans="1:12">
      <c r="A145" s="398">
        <v>140</v>
      </c>
      <c r="B145" s="392" t="s">
        <v>4319</v>
      </c>
      <c r="C145" s="387" t="s">
        <v>4320</v>
      </c>
      <c r="D145" s="387" t="s">
        <v>394</v>
      </c>
      <c r="E145" s="388">
        <v>295</v>
      </c>
      <c r="F145" s="643">
        <v>0.18901694915254236</v>
      </c>
      <c r="G145" s="643">
        <v>0.42305084745762711</v>
      </c>
      <c r="H145" s="643">
        <v>0.53776271186440672</v>
      </c>
      <c r="I145" s="643">
        <v>0.55159322033898306</v>
      </c>
      <c r="J145" s="643">
        <v>0.6215593220338983</v>
      </c>
      <c r="K145" s="643">
        <v>0.58169491525423722</v>
      </c>
      <c r="L145" s="400">
        <f t="shared" si="1"/>
        <v>0.48411299435028249</v>
      </c>
    </row>
    <row r="146" spans="1:12">
      <c r="A146" s="398">
        <v>141</v>
      </c>
      <c r="B146" s="392" t="s">
        <v>3851</v>
      </c>
      <c r="C146" s="387" t="s">
        <v>3311</v>
      </c>
      <c r="D146" s="387" t="s">
        <v>394</v>
      </c>
      <c r="E146" s="388">
        <v>222.22222222222223</v>
      </c>
      <c r="F146" s="643">
        <v>0.69012000000000007</v>
      </c>
      <c r="G146" s="643">
        <v>0.70091999999999999</v>
      </c>
      <c r="H146" s="643">
        <v>0.70848</v>
      </c>
      <c r="I146" s="643">
        <v>0.43523999999999996</v>
      </c>
      <c r="J146" s="643">
        <v>0.7722</v>
      </c>
      <c r="K146" s="643">
        <v>0.76356000000000002</v>
      </c>
      <c r="L146" s="400">
        <f t="shared" si="1"/>
        <v>0.67842000000000002</v>
      </c>
    </row>
    <row r="147" spans="1:12">
      <c r="A147" s="398">
        <v>142</v>
      </c>
      <c r="B147" s="392" t="s">
        <v>4064</v>
      </c>
      <c r="C147" s="387" t="s">
        <v>4067</v>
      </c>
      <c r="D147" s="387" t="s">
        <v>391</v>
      </c>
      <c r="E147" s="388">
        <v>450</v>
      </c>
      <c r="F147" s="643">
        <v>0.77600000000000002</v>
      </c>
      <c r="G147" s="643">
        <v>0.83519999999999994</v>
      </c>
      <c r="H147" s="643">
        <v>0.82933333333333326</v>
      </c>
      <c r="I147" s="643">
        <v>0.75093333333333334</v>
      </c>
      <c r="J147" s="643">
        <v>0.53226666666666667</v>
      </c>
      <c r="K147" s="643">
        <v>0.73919999999999997</v>
      </c>
      <c r="L147" s="400">
        <f t="shared" si="1"/>
        <v>0.74382222222222216</v>
      </c>
    </row>
    <row r="148" spans="1:12">
      <c r="A148" s="398">
        <v>143</v>
      </c>
      <c r="B148" s="392" t="s">
        <v>4065</v>
      </c>
      <c r="C148" s="387" t="s">
        <v>4068</v>
      </c>
      <c r="D148" s="387" t="s">
        <v>391</v>
      </c>
      <c r="E148" s="388">
        <v>330</v>
      </c>
      <c r="F148" s="643">
        <v>3.0303030303030304E-2</v>
      </c>
      <c r="G148" s="643">
        <v>3.1515151515151517E-2</v>
      </c>
      <c r="H148" s="643">
        <v>2.9090909090909091E-2</v>
      </c>
      <c r="I148" s="643">
        <v>2.7878787878787878E-2</v>
      </c>
      <c r="J148" s="643">
        <v>3.3939393939393936E-2</v>
      </c>
      <c r="K148" s="643">
        <v>2.5454545454545455E-2</v>
      </c>
      <c r="L148" s="400">
        <f t="shared" si="1"/>
        <v>2.9696969696969694E-2</v>
      </c>
    </row>
    <row r="149" spans="1:12">
      <c r="A149" s="398">
        <v>144</v>
      </c>
      <c r="B149" s="392" t="s">
        <v>3776</v>
      </c>
      <c r="C149" s="387" t="s">
        <v>3312</v>
      </c>
      <c r="D149" s="387" t="s">
        <v>391</v>
      </c>
      <c r="E149" s="388">
        <v>180</v>
      </c>
      <c r="F149" s="643">
        <v>0.94</v>
      </c>
      <c r="G149" s="643">
        <v>1.0577777777777777</v>
      </c>
      <c r="H149" s="643">
        <v>0.97333333333333327</v>
      </c>
      <c r="I149" s="643">
        <v>0.96888888888888891</v>
      </c>
      <c r="J149" s="643">
        <v>1.0066666666666666</v>
      </c>
      <c r="K149" s="643">
        <v>1.231111111111111</v>
      </c>
      <c r="L149" s="400">
        <f t="shared" si="1"/>
        <v>1.0296296296296295</v>
      </c>
    </row>
    <row r="150" spans="1:12">
      <c r="A150" s="398">
        <v>145</v>
      </c>
      <c r="B150" s="392" t="s">
        <v>629</v>
      </c>
      <c r="C150" s="387" t="s">
        <v>630</v>
      </c>
      <c r="D150" s="387" t="s">
        <v>391</v>
      </c>
      <c r="E150" s="388">
        <v>1000</v>
      </c>
      <c r="F150" s="643">
        <v>0.61560000000000004</v>
      </c>
      <c r="G150" s="643">
        <v>0.58560000000000001</v>
      </c>
      <c r="H150" s="643">
        <v>0.55800000000000005</v>
      </c>
      <c r="I150" s="643">
        <v>0.54</v>
      </c>
      <c r="J150" s="643">
        <v>0.53039999999999998</v>
      </c>
      <c r="K150" s="643">
        <v>0.504</v>
      </c>
      <c r="L150" s="400">
        <f t="shared" si="1"/>
        <v>0.55559999999999998</v>
      </c>
    </row>
    <row r="151" spans="1:12">
      <c r="A151" s="398">
        <v>146</v>
      </c>
      <c r="B151" s="392" t="s">
        <v>631</v>
      </c>
      <c r="C151" s="387" t="s">
        <v>632</v>
      </c>
      <c r="D151" s="387" t="s">
        <v>633</v>
      </c>
      <c r="E151" s="392">
        <v>10000</v>
      </c>
      <c r="F151" s="644">
        <v>0.83096774193548384</v>
      </c>
      <c r="G151" s="644">
        <v>0.84129032258064518</v>
      </c>
      <c r="H151" s="644">
        <v>0.83612903225806456</v>
      </c>
      <c r="I151" s="644">
        <v>0.88258064516129031</v>
      </c>
      <c r="J151" s="644">
        <v>0.8774193548387097</v>
      </c>
      <c r="K151" s="644">
        <v>0.81032258064516127</v>
      </c>
      <c r="L151" s="400">
        <f t="shared" si="1"/>
        <v>0.84645161290322601</v>
      </c>
    </row>
    <row r="152" spans="1:12">
      <c r="A152" s="398">
        <v>147</v>
      </c>
      <c r="B152" s="392" t="s">
        <v>634</v>
      </c>
      <c r="C152" s="387" t="s">
        <v>635</v>
      </c>
      <c r="D152" s="387" t="s">
        <v>170</v>
      </c>
      <c r="E152" s="388">
        <v>117</v>
      </c>
      <c r="F152" s="643">
        <v>0.64307692307692299</v>
      </c>
      <c r="G152" s="643">
        <v>0.92307692307692313</v>
      </c>
      <c r="H152" s="643">
        <v>0.68307692307692314</v>
      </c>
      <c r="I152" s="643">
        <v>0.70871794871794869</v>
      </c>
      <c r="J152" s="643">
        <v>0.61743589743589744</v>
      </c>
      <c r="K152" s="643">
        <v>0.61846153846153851</v>
      </c>
      <c r="L152" s="400">
        <f t="shared" si="1"/>
        <v>0.698974358974359</v>
      </c>
    </row>
    <row r="153" spans="1:12">
      <c r="A153" s="398">
        <v>148</v>
      </c>
      <c r="B153" s="392" t="s">
        <v>636</v>
      </c>
      <c r="C153" s="387" t="s">
        <v>637</v>
      </c>
      <c r="D153" s="387" t="s">
        <v>394</v>
      </c>
      <c r="E153" s="392">
        <v>18000</v>
      </c>
      <c r="F153" s="644">
        <v>0.88111111111111107</v>
      </c>
      <c r="G153" s="644">
        <v>0.9495555555555556</v>
      </c>
      <c r="H153" s="644">
        <v>0.97733333333333339</v>
      </c>
      <c r="I153" s="644">
        <v>0.93955555555555559</v>
      </c>
      <c r="J153" s="644">
        <v>0.87088888888888893</v>
      </c>
      <c r="K153" s="644">
        <v>0.86533333333333329</v>
      </c>
      <c r="L153" s="400">
        <f t="shared" si="1"/>
        <v>0.91396296296296287</v>
      </c>
    </row>
    <row r="154" spans="1:12">
      <c r="A154" s="398">
        <v>149</v>
      </c>
      <c r="B154" s="388">
        <v>413000000021</v>
      </c>
      <c r="C154" s="387" t="s">
        <v>639</v>
      </c>
      <c r="D154" s="387" t="s">
        <v>394</v>
      </c>
      <c r="E154" s="388">
        <v>150</v>
      </c>
      <c r="F154" s="643">
        <v>0.76106666666666667</v>
      </c>
      <c r="G154" s="643">
        <v>0.87253333333333327</v>
      </c>
      <c r="H154" s="643">
        <v>0.86986666666666657</v>
      </c>
      <c r="I154" s="643">
        <v>0.8362666666666666</v>
      </c>
      <c r="J154" s="643">
        <v>0.81706666666666672</v>
      </c>
      <c r="K154" s="643">
        <v>0.76533333333333331</v>
      </c>
      <c r="L154" s="400">
        <f t="shared" si="1"/>
        <v>0.8203555555555555</v>
      </c>
    </row>
    <row r="155" spans="1:12">
      <c r="A155" s="398">
        <v>150</v>
      </c>
      <c r="B155" s="392" t="s">
        <v>640</v>
      </c>
      <c r="C155" s="387" t="s">
        <v>641</v>
      </c>
      <c r="D155" s="387" t="s">
        <v>391</v>
      </c>
      <c r="E155" s="388">
        <v>215</v>
      </c>
      <c r="F155" s="643">
        <v>0.67981395348837204</v>
      </c>
      <c r="G155" s="643">
        <v>0.70660465116279059</v>
      </c>
      <c r="H155" s="643">
        <v>0.73227906976744184</v>
      </c>
      <c r="I155" s="643">
        <v>0.7970232558139535</v>
      </c>
      <c r="J155" s="643">
        <v>0.71553488372093021</v>
      </c>
      <c r="K155" s="643">
        <v>0.77693023255813953</v>
      </c>
      <c r="L155" s="400">
        <f t="shared" ref="L155:L218" si="2">AVERAGE(F155:K155)</f>
        <v>0.73469767441860456</v>
      </c>
    </row>
    <row r="156" spans="1:12">
      <c r="A156" s="398">
        <v>151</v>
      </c>
      <c r="B156" s="392" t="s">
        <v>642</v>
      </c>
      <c r="C156" s="387" t="s">
        <v>643</v>
      </c>
      <c r="D156" s="387" t="s">
        <v>394</v>
      </c>
      <c r="E156" s="388">
        <v>200</v>
      </c>
      <c r="F156" s="643">
        <v>0.98280000000000001</v>
      </c>
      <c r="G156" s="643">
        <v>1.0044</v>
      </c>
      <c r="H156" s="643">
        <v>1.056</v>
      </c>
      <c r="I156" s="643">
        <v>1.0811999999999999</v>
      </c>
      <c r="J156" s="643">
        <v>1.1532</v>
      </c>
      <c r="K156" s="643">
        <v>1.1628000000000001</v>
      </c>
      <c r="L156" s="400">
        <f t="shared" si="2"/>
        <v>1.0733999999999999</v>
      </c>
    </row>
    <row r="157" spans="1:12">
      <c r="A157" s="398">
        <v>152</v>
      </c>
      <c r="B157" s="392" t="s">
        <v>644</v>
      </c>
      <c r="C157" s="387" t="s">
        <v>645</v>
      </c>
      <c r="D157" s="387" t="s">
        <v>633</v>
      </c>
      <c r="E157" s="392">
        <v>25000</v>
      </c>
      <c r="F157" s="644">
        <v>0.72852800000000006</v>
      </c>
      <c r="G157" s="644">
        <v>0.82620800000000005</v>
      </c>
      <c r="H157" s="644">
        <v>0.80974399999999991</v>
      </c>
      <c r="I157" s="644">
        <v>0.80886399999999992</v>
      </c>
      <c r="J157" s="644">
        <v>0.74575999999999998</v>
      </c>
      <c r="K157" s="644">
        <v>0.78065600000000002</v>
      </c>
      <c r="L157" s="400">
        <f t="shared" si="2"/>
        <v>0.78329333333333329</v>
      </c>
    </row>
    <row r="158" spans="1:12">
      <c r="A158" s="398">
        <v>153</v>
      </c>
      <c r="B158" s="392" t="s">
        <v>646</v>
      </c>
      <c r="C158" s="387" t="s">
        <v>647</v>
      </c>
      <c r="D158" s="387" t="s">
        <v>394</v>
      </c>
      <c r="E158" s="388">
        <v>230</v>
      </c>
      <c r="F158" s="643">
        <v>0.87826086956521743</v>
      </c>
      <c r="G158" s="643">
        <v>0.87026086956521742</v>
      </c>
      <c r="H158" s="643">
        <v>0.90991304347826085</v>
      </c>
      <c r="I158" s="643">
        <v>1.1266086956521739</v>
      </c>
      <c r="J158" s="643">
        <v>0.86782608695652175</v>
      </c>
      <c r="K158" s="643">
        <v>0.85043478260869565</v>
      </c>
      <c r="L158" s="400">
        <f t="shared" si="2"/>
        <v>0.91721739130434798</v>
      </c>
    </row>
    <row r="159" spans="1:12">
      <c r="A159" s="398">
        <v>154</v>
      </c>
      <c r="B159" s="392" t="s">
        <v>648</v>
      </c>
      <c r="C159" s="387" t="s">
        <v>649</v>
      </c>
      <c r="D159" s="387" t="s">
        <v>394</v>
      </c>
      <c r="E159" s="388">
        <v>243</v>
      </c>
      <c r="F159" s="643">
        <v>1.1206584362139917</v>
      </c>
      <c r="G159" s="643">
        <v>1.1009053497942387</v>
      </c>
      <c r="H159" s="643">
        <v>1.10880658436214</v>
      </c>
      <c r="I159" s="643">
        <v>1.1252674897119341</v>
      </c>
      <c r="J159" s="643">
        <v>1.1279012345679011</v>
      </c>
      <c r="K159" s="643">
        <v>1.1213168724279836</v>
      </c>
      <c r="L159" s="400">
        <f t="shared" si="2"/>
        <v>1.1174759945130315</v>
      </c>
    </row>
    <row r="160" spans="1:12">
      <c r="A160" s="398">
        <v>155</v>
      </c>
      <c r="B160" s="392" t="s">
        <v>650</v>
      </c>
      <c r="C160" s="387" t="s">
        <v>651</v>
      </c>
      <c r="D160" s="387" t="s">
        <v>391</v>
      </c>
      <c r="E160" s="388">
        <v>350</v>
      </c>
      <c r="F160" s="643">
        <v>1.0029714285714286</v>
      </c>
      <c r="G160" s="643">
        <v>0.97782857142857149</v>
      </c>
      <c r="H160" s="643">
        <v>0.98788571428571426</v>
      </c>
      <c r="I160" s="643">
        <v>0.96960000000000002</v>
      </c>
      <c r="J160" s="643">
        <v>0.97965714285714289</v>
      </c>
      <c r="K160" s="643">
        <v>0.98605714285714285</v>
      </c>
      <c r="L160" s="400">
        <f t="shared" si="2"/>
        <v>0.98399999999999999</v>
      </c>
    </row>
    <row r="161" spans="1:12">
      <c r="A161" s="398">
        <v>156</v>
      </c>
      <c r="B161" s="392" t="s">
        <v>652</v>
      </c>
      <c r="C161" s="387" t="s">
        <v>653</v>
      </c>
      <c r="D161" s="387" t="s">
        <v>394</v>
      </c>
      <c r="E161" s="388">
        <v>750</v>
      </c>
      <c r="F161" s="643">
        <v>0.72</v>
      </c>
      <c r="G161" s="643">
        <v>0.71135999999999999</v>
      </c>
      <c r="H161" s="643">
        <v>0.53759999999999997</v>
      </c>
      <c r="I161" s="643">
        <v>0.68256000000000006</v>
      </c>
      <c r="J161" s="643">
        <v>0.68447999999999998</v>
      </c>
      <c r="K161" s="643">
        <v>0.68159999999999998</v>
      </c>
      <c r="L161" s="400">
        <f t="shared" si="2"/>
        <v>0.66959999999999997</v>
      </c>
    </row>
    <row r="162" spans="1:12">
      <c r="A162" s="398">
        <v>157</v>
      </c>
      <c r="B162" s="392" t="s">
        <v>654</v>
      </c>
      <c r="C162" s="387" t="s">
        <v>655</v>
      </c>
      <c r="D162" s="387" t="s">
        <v>394</v>
      </c>
      <c r="E162" s="388">
        <v>200</v>
      </c>
      <c r="F162" s="643">
        <v>1.0680000000000001</v>
      </c>
      <c r="G162" s="643">
        <v>1.1248</v>
      </c>
      <c r="H162" s="643">
        <v>1.0544</v>
      </c>
      <c r="I162" s="643">
        <v>1.06</v>
      </c>
      <c r="J162" s="643">
        <v>1.0680000000000001</v>
      </c>
      <c r="K162" s="643">
        <v>1.0048000000000001</v>
      </c>
      <c r="L162" s="400">
        <f t="shared" si="2"/>
        <v>1.0633333333333332</v>
      </c>
    </row>
    <row r="163" spans="1:12">
      <c r="A163" s="398">
        <v>158</v>
      </c>
      <c r="B163" s="392" t="s">
        <v>656</v>
      </c>
      <c r="C163" s="387" t="s">
        <v>657</v>
      </c>
      <c r="D163" s="387" t="s">
        <v>394</v>
      </c>
      <c r="E163" s="388">
        <v>245</v>
      </c>
      <c r="F163" s="643">
        <v>0.66351020408163264</v>
      </c>
      <c r="G163" s="643">
        <v>0.70269387755102042</v>
      </c>
      <c r="H163" s="643">
        <v>0.70138775510204088</v>
      </c>
      <c r="I163" s="643">
        <v>0.74187755102040809</v>
      </c>
      <c r="J163" s="643">
        <v>0.6171428571428571</v>
      </c>
      <c r="K163" s="643">
        <v>0.67134693877551022</v>
      </c>
      <c r="L163" s="400">
        <f t="shared" si="2"/>
        <v>0.68299319727891161</v>
      </c>
    </row>
    <row r="164" spans="1:12">
      <c r="A164" s="398">
        <v>159</v>
      </c>
      <c r="B164" s="392" t="s">
        <v>658</v>
      </c>
      <c r="C164" s="387" t="s">
        <v>659</v>
      </c>
      <c r="D164" s="387" t="s">
        <v>394</v>
      </c>
      <c r="E164" s="388">
        <v>1200</v>
      </c>
      <c r="F164" s="643">
        <v>0.96660000000000001</v>
      </c>
      <c r="G164" s="643">
        <v>0.98399999999999999</v>
      </c>
      <c r="H164" s="643">
        <v>0.96479999999999999</v>
      </c>
      <c r="I164" s="643">
        <v>0.94140000000000001</v>
      </c>
      <c r="J164" s="643">
        <v>0.91979999999999995</v>
      </c>
      <c r="K164" s="643">
        <v>0.84299999999999997</v>
      </c>
      <c r="L164" s="400">
        <f t="shared" si="2"/>
        <v>0.93659999999999999</v>
      </c>
    </row>
    <row r="165" spans="1:12">
      <c r="A165" s="398">
        <v>160</v>
      </c>
      <c r="B165" s="392" t="s">
        <v>3535</v>
      </c>
      <c r="C165" s="387" t="s">
        <v>3328</v>
      </c>
      <c r="D165" s="387" t="s">
        <v>394</v>
      </c>
      <c r="E165" s="388">
        <v>2500</v>
      </c>
      <c r="F165" s="644">
        <v>0.41903999999999997</v>
      </c>
      <c r="G165" s="644">
        <v>0.43488000000000004</v>
      </c>
      <c r="H165" s="644">
        <v>0.43343999999999994</v>
      </c>
      <c r="I165" s="644">
        <v>1.21824</v>
      </c>
      <c r="J165" s="644">
        <v>0.1096</v>
      </c>
      <c r="K165" s="644">
        <v>0.17755555555555555</v>
      </c>
      <c r="L165" s="400">
        <f t="shared" si="2"/>
        <v>0.46545925925925929</v>
      </c>
    </row>
    <row r="166" spans="1:12">
      <c r="A166" s="398">
        <v>161</v>
      </c>
      <c r="B166" s="392" t="s">
        <v>660</v>
      </c>
      <c r="C166" s="387" t="s">
        <v>661</v>
      </c>
      <c r="D166" s="387" t="s">
        <v>394</v>
      </c>
      <c r="E166" s="388">
        <v>1000</v>
      </c>
      <c r="F166" s="643">
        <v>0.77039999999999997</v>
      </c>
      <c r="G166" s="643">
        <v>0.79632000000000003</v>
      </c>
      <c r="H166" s="643">
        <v>0.78767999999999994</v>
      </c>
      <c r="I166" s="643">
        <v>0.77400000000000002</v>
      </c>
      <c r="J166" s="643">
        <v>0.71135999999999999</v>
      </c>
      <c r="K166" s="643">
        <v>0.54</v>
      </c>
      <c r="L166" s="400">
        <f t="shared" si="2"/>
        <v>0.72996000000000005</v>
      </c>
    </row>
    <row r="167" spans="1:12">
      <c r="A167" s="398">
        <v>162</v>
      </c>
      <c r="B167" s="392" t="s">
        <v>662</v>
      </c>
      <c r="C167" s="387" t="s">
        <v>663</v>
      </c>
      <c r="D167" s="387" t="s">
        <v>438</v>
      </c>
      <c r="E167" s="392">
        <v>200000</v>
      </c>
      <c r="F167" s="644">
        <v>0.94</v>
      </c>
      <c r="G167" s="644">
        <v>0.9582814999999999</v>
      </c>
      <c r="H167" s="644">
        <v>0.99796876000000001</v>
      </c>
      <c r="I167" s="644">
        <v>0.98625249999999998</v>
      </c>
      <c r="J167" s="644">
        <v>0.85968750000000005</v>
      </c>
      <c r="K167" s="644">
        <v>0.89421876</v>
      </c>
      <c r="L167" s="400">
        <f t="shared" si="2"/>
        <v>0.93940150333333339</v>
      </c>
    </row>
    <row r="168" spans="1:12">
      <c r="A168" s="398">
        <v>163</v>
      </c>
      <c r="B168" s="392" t="s">
        <v>664</v>
      </c>
      <c r="C168" s="387" t="s">
        <v>665</v>
      </c>
      <c r="D168" s="387" t="s">
        <v>394</v>
      </c>
      <c r="E168" s="388">
        <v>350</v>
      </c>
      <c r="F168" s="643">
        <v>0.9387428571428571</v>
      </c>
      <c r="G168" s="643">
        <v>0.89828571428571424</v>
      </c>
      <c r="H168" s="643">
        <v>0.96137142857142865</v>
      </c>
      <c r="I168" s="643">
        <v>0.96</v>
      </c>
      <c r="J168" s="643">
        <v>0.88731428571428572</v>
      </c>
      <c r="K168" s="643">
        <v>0.97782857142857149</v>
      </c>
      <c r="L168" s="400">
        <f t="shared" si="2"/>
        <v>0.9372571428571429</v>
      </c>
    </row>
    <row r="169" spans="1:12">
      <c r="A169" s="398">
        <v>164</v>
      </c>
      <c r="B169" s="392" t="s">
        <v>666</v>
      </c>
      <c r="C169" s="387" t="s">
        <v>667</v>
      </c>
      <c r="D169" s="387" t="s">
        <v>394</v>
      </c>
      <c r="E169" s="392">
        <v>7000</v>
      </c>
      <c r="F169" s="644">
        <v>0.29691428571428574</v>
      </c>
      <c r="G169" s="644">
        <v>0.32914285714285713</v>
      </c>
      <c r="H169" s="644">
        <v>0.31817142857142855</v>
      </c>
      <c r="I169" s="644">
        <v>9.8742857142857146E-2</v>
      </c>
      <c r="J169" s="644">
        <v>0.31954285714285718</v>
      </c>
      <c r="K169" s="644">
        <v>0.31405714285714287</v>
      </c>
      <c r="L169" s="400">
        <f t="shared" si="2"/>
        <v>0.27942857142857142</v>
      </c>
    </row>
    <row r="170" spans="1:12">
      <c r="A170" s="398">
        <v>165</v>
      </c>
      <c r="B170" s="392" t="s">
        <v>668</v>
      </c>
      <c r="C170" s="387" t="s">
        <v>669</v>
      </c>
      <c r="D170" s="387" t="s">
        <v>394</v>
      </c>
      <c r="E170" s="388">
        <v>242</v>
      </c>
      <c r="F170" s="643">
        <v>0.66710743801652894</v>
      </c>
      <c r="G170" s="643">
        <v>0.62148760330578512</v>
      </c>
      <c r="H170" s="643">
        <v>0.79008264462809907</v>
      </c>
      <c r="I170" s="643">
        <v>0.71801652892561985</v>
      </c>
      <c r="J170" s="643">
        <v>0.64462809917355368</v>
      </c>
      <c r="K170" s="643">
        <v>0.81123966942148762</v>
      </c>
      <c r="L170" s="400">
        <f t="shared" si="2"/>
        <v>0.70876033057851229</v>
      </c>
    </row>
    <row r="171" spans="1:12">
      <c r="A171" s="398">
        <v>166</v>
      </c>
      <c r="B171" s="392" t="s">
        <v>670</v>
      </c>
      <c r="C171" s="387" t="s">
        <v>3314</v>
      </c>
      <c r="D171" s="387" t="s">
        <v>394</v>
      </c>
      <c r="E171" s="388">
        <v>210</v>
      </c>
      <c r="F171" s="643">
        <v>0.29485714285714287</v>
      </c>
      <c r="G171" s="643">
        <v>0.25028571428571428</v>
      </c>
      <c r="H171" s="643">
        <v>0.2674285714285714</v>
      </c>
      <c r="I171" s="643">
        <v>0.29828571428571427</v>
      </c>
      <c r="J171" s="643">
        <v>0.34628571428571431</v>
      </c>
      <c r="K171" s="643">
        <v>0.34628571428571431</v>
      </c>
      <c r="L171" s="400">
        <f t="shared" si="2"/>
        <v>0.30057142857142854</v>
      </c>
    </row>
    <row r="172" spans="1:12">
      <c r="A172" s="398">
        <v>167</v>
      </c>
      <c r="B172" s="392" t="s">
        <v>672</v>
      </c>
      <c r="C172" s="387" t="s">
        <v>673</v>
      </c>
      <c r="D172" s="387" t="s">
        <v>394</v>
      </c>
      <c r="E172" s="388">
        <v>750</v>
      </c>
      <c r="F172" s="643">
        <v>1.28</v>
      </c>
      <c r="G172" s="643">
        <v>1.1872</v>
      </c>
      <c r="H172" s="643">
        <v>0.55200000000000005</v>
      </c>
      <c r="I172" s="643">
        <v>0.85599999999999998</v>
      </c>
      <c r="J172" s="643">
        <v>1.552</v>
      </c>
      <c r="K172" s="643">
        <v>1.32</v>
      </c>
      <c r="L172" s="400">
        <f t="shared" si="2"/>
        <v>1.1245333333333334</v>
      </c>
    </row>
    <row r="173" spans="1:12">
      <c r="A173" s="398">
        <v>168</v>
      </c>
      <c r="B173" s="392" t="s">
        <v>674</v>
      </c>
      <c r="C173" s="387" t="s">
        <v>675</v>
      </c>
      <c r="D173" s="387" t="s">
        <v>438</v>
      </c>
      <c r="E173" s="392">
        <v>66667</v>
      </c>
      <c r="F173" s="644">
        <v>0</v>
      </c>
      <c r="G173" s="644">
        <v>2.4539877300613497</v>
      </c>
      <c r="H173" s="644">
        <v>0.37799811000944994</v>
      </c>
      <c r="I173" s="644">
        <v>1.4929689351553241</v>
      </c>
      <c r="J173" s="644">
        <v>0.55799721001394997</v>
      </c>
      <c r="K173" s="644">
        <v>0.83334933325333371</v>
      </c>
      <c r="L173" s="400">
        <f t="shared" si="2"/>
        <v>0.95271688641556773</v>
      </c>
    </row>
    <row r="174" spans="1:12">
      <c r="A174" s="398">
        <v>169</v>
      </c>
      <c r="B174" s="392" t="s">
        <v>676</v>
      </c>
      <c r="C174" s="387" t="s">
        <v>677</v>
      </c>
      <c r="D174" s="387" t="s">
        <v>394</v>
      </c>
      <c r="E174" s="388">
        <v>160</v>
      </c>
      <c r="F174" s="643">
        <v>1.1355</v>
      </c>
      <c r="G174" s="643">
        <v>1.0965</v>
      </c>
      <c r="H174" s="643">
        <v>1.0605</v>
      </c>
      <c r="I174" s="643">
        <v>1.125</v>
      </c>
      <c r="J174" s="643">
        <v>0.98550000000000004</v>
      </c>
      <c r="K174" s="643">
        <v>1.044</v>
      </c>
      <c r="L174" s="400">
        <f t="shared" si="2"/>
        <v>1.0745000000000002</v>
      </c>
    </row>
    <row r="175" spans="1:12">
      <c r="A175" s="398">
        <v>170</v>
      </c>
      <c r="B175" s="392" t="s">
        <v>678</v>
      </c>
      <c r="C175" s="387" t="s">
        <v>679</v>
      </c>
      <c r="D175" s="387" t="s">
        <v>391</v>
      </c>
      <c r="E175" s="388">
        <v>250</v>
      </c>
      <c r="F175" s="643">
        <v>0.49439999999999995</v>
      </c>
      <c r="G175" s="643">
        <v>0.49824000000000002</v>
      </c>
      <c r="H175" s="643">
        <v>0.42336000000000001</v>
      </c>
      <c r="I175" s="643">
        <v>0.54912000000000005</v>
      </c>
      <c r="J175" s="643">
        <v>0.60287999999999997</v>
      </c>
      <c r="K175" s="643">
        <v>0.55391999999999997</v>
      </c>
      <c r="L175" s="400">
        <f t="shared" si="2"/>
        <v>0.52032</v>
      </c>
    </row>
    <row r="176" spans="1:12">
      <c r="A176" s="398">
        <v>171</v>
      </c>
      <c r="B176" s="392" t="s">
        <v>680</v>
      </c>
      <c r="C176" s="387" t="s">
        <v>681</v>
      </c>
      <c r="D176" s="387" t="s">
        <v>391</v>
      </c>
      <c r="E176" s="388">
        <v>270</v>
      </c>
      <c r="F176" s="643">
        <v>0.6684444444444444</v>
      </c>
      <c r="G176" s="643">
        <v>0.61866666666666659</v>
      </c>
      <c r="H176" s="643">
        <v>0.51614814814814824</v>
      </c>
      <c r="I176" s="643">
        <v>0.60562962962962963</v>
      </c>
      <c r="J176" s="643">
        <v>0.52444444444444438</v>
      </c>
      <c r="K176" s="643">
        <v>0.63822222222222225</v>
      </c>
      <c r="L176" s="400">
        <f t="shared" si="2"/>
        <v>0.59525925925925927</v>
      </c>
    </row>
    <row r="177" spans="1:12">
      <c r="A177" s="398">
        <v>172</v>
      </c>
      <c r="B177" s="392" t="s">
        <v>682</v>
      </c>
      <c r="C177" s="387" t="s">
        <v>683</v>
      </c>
      <c r="D177" s="387" t="s">
        <v>394</v>
      </c>
      <c r="E177" s="388">
        <v>650</v>
      </c>
      <c r="F177" s="643">
        <v>0.84553846153846157</v>
      </c>
      <c r="G177" s="643">
        <v>1.0168615384615385</v>
      </c>
      <c r="H177" s="643">
        <v>1.0449230769230771</v>
      </c>
      <c r="I177" s="643">
        <v>0.95040000000000002</v>
      </c>
      <c r="J177" s="643">
        <v>1.0988307692307693</v>
      </c>
      <c r="K177" s="643">
        <v>1.2132923076923077</v>
      </c>
      <c r="L177" s="400">
        <f t="shared" si="2"/>
        <v>1.0283076923076926</v>
      </c>
    </row>
    <row r="178" spans="1:12">
      <c r="A178" s="398">
        <v>173</v>
      </c>
      <c r="B178" s="392" t="s">
        <v>684</v>
      </c>
      <c r="C178" s="387" t="s">
        <v>685</v>
      </c>
      <c r="D178" s="387" t="s">
        <v>394</v>
      </c>
      <c r="E178" s="388">
        <v>110</v>
      </c>
      <c r="F178" s="643">
        <v>0.37527272727272726</v>
      </c>
      <c r="G178" s="643">
        <v>0.624</v>
      </c>
      <c r="H178" s="643">
        <v>0.37963636363636361</v>
      </c>
      <c r="I178" s="643">
        <v>0.29236363636363633</v>
      </c>
      <c r="J178" s="643">
        <v>0.27490909090909088</v>
      </c>
      <c r="K178" s="643">
        <v>8.2909090909090905E-2</v>
      </c>
      <c r="L178" s="400">
        <f t="shared" si="2"/>
        <v>0.33818181818181814</v>
      </c>
    </row>
    <row r="179" spans="1:12">
      <c r="A179" s="398">
        <v>174</v>
      </c>
      <c r="B179" s="392" t="s">
        <v>686</v>
      </c>
      <c r="C179" s="387" t="s">
        <v>687</v>
      </c>
      <c r="D179" s="387" t="s">
        <v>391</v>
      </c>
      <c r="E179" s="388">
        <v>1250</v>
      </c>
      <c r="F179" s="643">
        <v>0.4224</v>
      </c>
      <c r="G179" s="643">
        <v>0.44640000000000002</v>
      </c>
      <c r="H179" s="643">
        <v>0.45119999999999999</v>
      </c>
      <c r="I179" s="643">
        <v>0.40799999999999997</v>
      </c>
      <c r="J179" s="643">
        <v>0.432</v>
      </c>
      <c r="K179" s="643">
        <v>0.43440000000000001</v>
      </c>
      <c r="L179" s="400">
        <f t="shared" si="2"/>
        <v>0.43240000000000006</v>
      </c>
    </row>
    <row r="180" spans="1:12">
      <c r="A180" s="398">
        <v>175</v>
      </c>
      <c r="B180" s="392" t="s">
        <v>688</v>
      </c>
      <c r="C180" s="387" t="s">
        <v>689</v>
      </c>
      <c r="D180" s="387" t="s">
        <v>394</v>
      </c>
      <c r="E180" s="388">
        <v>254</v>
      </c>
      <c r="F180" s="643">
        <v>1.075275590551181</v>
      </c>
      <c r="G180" s="643">
        <v>1.0469291338582678</v>
      </c>
      <c r="H180" s="643">
        <v>0.85228346456692905</v>
      </c>
      <c r="I180" s="643">
        <v>0.91779527559055119</v>
      </c>
      <c r="J180" s="643">
        <v>0.90771653543307085</v>
      </c>
      <c r="K180" s="643">
        <v>1.1080314960629922</v>
      </c>
      <c r="L180" s="400">
        <f t="shared" si="2"/>
        <v>0.98467191601049864</v>
      </c>
    </row>
    <row r="181" spans="1:12">
      <c r="A181" s="398">
        <v>176</v>
      </c>
      <c r="B181" s="392" t="s">
        <v>690</v>
      </c>
      <c r="C181" s="387" t="s">
        <v>691</v>
      </c>
      <c r="D181" s="387" t="s">
        <v>397</v>
      </c>
      <c r="E181" s="388">
        <v>120</v>
      </c>
      <c r="F181" s="643">
        <v>0.83399999999999996</v>
      </c>
      <c r="G181" s="643">
        <v>0.79133333333333333</v>
      </c>
      <c r="H181" s="643">
        <v>0.91933333333333322</v>
      </c>
      <c r="I181" s="643">
        <v>0.70266666666666666</v>
      </c>
      <c r="J181" s="643">
        <v>0.79466666666666663</v>
      </c>
      <c r="K181" s="643">
        <v>0.80466666666666664</v>
      </c>
      <c r="L181" s="400">
        <f t="shared" si="2"/>
        <v>0.80777777777777782</v>
      </c>
    </row>
    <row r="182" spans="1:12">
      <c r="A182" s="398">
        <v>177</v>
      </c>
      <c r="B182" s="392" t="s">
        <v>692</v>
      </c>
      <c r="C182" s="387" t="s">
        <v>693</v>
      </c>
      <c r="D182" s="387" t="s">
        <v>391</v>
      </c>
      <c r="E182" s="388">
        <v>200</v>
      </c>
      <c r="F182" s="643">
        <v>0.73599999999999999</v>
      </c>
      <c r="G182" s="643">
        <v>0.77</v>
      </c>
      <c r="H182" s="643">
        <v>0.81519999999999992</v>
      </c>
      <c r="I182" s="643">
        <v>0.56720000000000004</v>
      </c>
      <c r="J182" s="643">
        <v>0.63319999999999999</v>
      </c>
      <c r="K182" s="643">
        <v>0.68359999999999999</v>
      </c>
      <c r="L182" s="400">
        <f t="shared" si="2"/>
        <v>0.70086666666666675</v>
      </c>
    </row>
    <row r="183" spans="1:12">
      <c r="A183" s="398">
        <v>178</v>
      </c>
      <c r="B183" s="392" t="s">
        <v>694</v>
      </c>
      <c r="C183" s="387" t="s">
        <v>695</v>
      </c>
      <c r="D183" s="387" t="s">
        <v>391</v>
      </c>
      <c r="E183" s="388">
        <v>205</v>
      </c>
      <c r="F183" s="643">
        <v>0.80546341463414639</v>
      </c>
      <c r="G183" s="643">
        <v>0.83199999999999996</v>
      </c>
      <c r="H183" s="643">
        <v>1.0965853658536586</v>
      </c>
      <c r="I183" s="643">
        <v>0.8530731707317073</v>
      </c>
      <c r="J183" s="643">
        <v>0.81795121951219518</v>
      </c>
      <c r="K183" s="643">
        <v>0.74380487804878048</v>
      </c>
      <c r="L183" s="400">
        <f t="shared" si="2"/>
        <v>0.85814634146341462</v>
      </c>
    </row>
    <row r="184" spans="1:12">
      <c r="A184" s="398">
        <v>179</v>
      </c>
      <c r="B184" s="392" t="s">
        <v>696</v>
      </c>
      <c r="C184" s="387" t="s">
        <v>697</v>
      </c>
      <c r="D184" s="387" t="s">
        <v>394</v>
      </c>
      <c r="E184" s="388">
        <v>110</v>
      </c>
      <c r="F184" s="643">
        <v>0.36654545454545456</v>
      </c>
      <c r="G184" s="643">
        <v>0.36</v>
      </c>
      <c r="H184" s="643">
        <v>0.36654545454545456</v>
      </c>
      <c r="I184" s="643">
        <v>0.37963636363636361</v>
      </c>
      <c r="J184" s="643">
        <v>0.36</v>
      </c>
      <c r="K184" s="643">
        <v>7.1999999999999995E-2</v>
      </c>
      <c r="L184" s="400">
        <f t="shared" si="2"/>
        <v>0.31745454545454543</v>
      </c>
    </row>
    <row r="185" spans="1:12">
      <c r="A185" s="398">
        <v>180</v>
      </c>
      <c r="B185" s="392" t="s">
        <v>698</v>
      </c>
      <c r="C185" s="387" t="s">
        <v>699</v>
      </c>
      <c r="D185" s="387" t="s">
        <v>391</v>
      </c>
      <c r="E185" s="388">
        <v>145</v>
      </c>
      <c r="F185" s="643">
        <v>0.24441379310344827</v>
      </c>
      <c r="G185" s="643">
        <v>0.29296551724137931</v>
      </c>
      <c r="H185" s="643">
        <v>0.26427586206896553</v>
      </c>
      <c r="I185" s="643">
        <v>0.20137931034482759</v>
      </c>
      <c r="J185" s="643">
        <v>0.24882758620689654</v>
      </c>
      <c r="K185" s="643">
        <v>0.26593103448275862</v>
      </c>
      <c r="L185" s="400">
        <f t="shared" si="2"/>
        <v>0.25296551724137928</v>
      </c>
    </row>
    <row r="186" spans="1:12">
      <c r="A186" s="398">
        <v>181</v>
      </c>
      <c r="B186" s="392" t="s">
        <v>700</v>
      </c>
      <c r="C186" s="387" t="s">
        <v>701</v>
      </c>
      <c r="D186" s="387" t="s">
        <v>391</v>
      </c>
      <c r="E186" s="388">
        <v>278</v>
      </c>
      <c r="F186" s="643">
        <v>0.53582733812949646</v>
      </c>
      <c r="G186" s="643">
        <v>0.48517985611510789</v>
      </c>
      <c r="H186" s="643">
        <v>0.46964028776978417</v>
      </c>
      <c r="I186" s="643">
        <v>0.41151079136690649</v>
      </c>
      <c r="J186" s="643">
        <v>0.39539568345323739</v>
      </c>
      <c r="K186" s="643">
        <v>0.38733812949640289</v>
      </c>
      <c r="L186" s="400">
        <f t="shared" si="2"/>
        <v>0.44748201438848917</v>
      </c>
    </row>
    <row r="187" spans="1:12">
      <c r="A187" s="398">
        <v>182</v>
      </c>
      <c r="B187" s="392" t="s">
        <v>702</v>
      </c>
      <c r="C187" s="387" t="s">
        <v>703</v>
      </c>
      <c r="D187" s="387" t="s">
        <v>449</v>
      </c>
      <c r="E187" s="388">
        <v>116</v>
      </c>
      <c r="F187" s="643">
        <v>0.23586206896551723</v>
      </c>
      <c r="G187" s="643">
        <v>0.19999999999999998</v>
      </c>
      <c r="H187" s="643">
        <v>0.22344827586206897</v>
      </c>
      <c r="I187" s="643">
        <v>0.20275862068965517</v>
      </c>
      <c r="J187" s="643">
        <v>0.22068965517241382</v>
      </c>
      <c r="K187" s="643">
        <v>0.16137931034482758</v>
      </c>
      <c r="L187" s="400">
        <f t="shared" si="2"/>
        <v>0.20735632183908045</v>
      </c>
    </row>
    <row r="188" spans="1:12">
      <c r="A188" s="398">
        <v>183</v>
      </c>
      <c r="B188" s="392" t="s">
        <v>704</v>
      </c>
      <c r="C188" s="387" t="s">
        <v>705</v>
      </c>
      <c r="D188" s="387" t="s">
        <v>397</v>
      </c>
      <c r="E188" s="388">
        <v>140</v>
      </c>
      <c r="F188" s="643">
        <v>0.41485714285714287</v>
      </c>
      <c r="G188" s="643">
        <v>0.62971428571428567</v>
      </c>
      <c r="H188" s="643">
        <v>0.52</v>
      </c>
      <c r="I188" s="643">
        <v>0.50857142857142856</v>
      </c>
      <c r="J188" s="643">
        <v>0.53142857142857147</v>
      </c>
      <c r="K188" s="643">
        <v>0.50628571428571423</v>
      </c>
      <c r="L188" s="400">
        <f t="shared" si="2"/>
        <v>0.51847619047619042</v>
      </c>
    </row>
    <row r="189" spans="1:12">
      <c r="A189" s="398">
        <v>184</v>
      </c>
      <c r="B189" s="392" t="s">
        <v>706</v>
      </c>
      <c r="C189" s="387" t="s">
        <v>707</v>
      </c>
      <c r="D189" s="387" t="s">
        <v>394</v>
      </c>
      <c r="E189" s="388">
        <v>4000</v>
      </c>
      <c r="F189" s="643">
        <v>0.96729999999999994</v>
      </c>
      <c r="G189" s="643">
        <v>0.92220000000000002</v>
      </c>
      <c r="H189" s="643">
        <v>0.87639999999999996</v>
      </c>
      <c r="I189" s="643">
        <v>0.70210000000000006</v>
      </c>
      <c r="J189" s="643">
        <v>0.95660000000000001</v>
      </c>
      <c r="K189" s="643">
        <v>0.79749999999999999</v>
      </c>
      <c r="L189" s="400">
        <f t="shared" si="2"/>
        <v>0.87035000000000007</v>
      </c>
    </row>
    <row r="190" spans="1:12">
      <c r="A190" s="398">
        <v>185</v>
      </c>
      <c r="B190" s="392" t="s">
        <v>708</v>
      </c>
      <c r="C190" s="387" t="s">
        <v>709</v>
      </c>
      <c r="D190" s="387" t="s">
        <v>391</v>
      </c>
      <c r="E190" s="388">
        <v>125</v>
      </c>
      <c r="F190" s="643">
        <v>1.0483199999999999</v>
      </c>
      <c r="G190" s="643">
        <v>1.00224</v>
      </c>
      <c r="H190" s="643">
        <v>1.11168</v>
      </c>
      <c r="I190" s="643">
        <v>1.0886400000000001</v>
      </c>
      <c r="J190" s="643">
        <v>1.14432</v>
      </c>
      <c r="K190" s="643">
        <v>1.5072000000000001</v>
      </c>
      <c r="L190" s="400">
        <f t="shared" si="2"/>
        <v>1.1503999999999999</v>
      </c>
    </row>
    <row r="191" spans="1:12">
      <c r="A191" s="398">
        <v>186</v>
      </c>
      <c r="B191" s="392" t="s">
        <v>710</v>
      </c>
      <c r="C191" s="387" t="s">
        <v>711</v>
      </c>
      <c r="D191" s="387" t="s">
        <v>394</v>
      </c>
      <c r="E191" s="388">
        <v>200</v>
      </c>
      <c r="F191" s="643">
        <v>0.6048</v>
      </c>
      <c r="G191" s="643">
        <v>0.42880000000000001</v>
      </c>
      <c r="H191" s="643">
        <v>0.58879999999999999</v>
      </c>
      <c r="I191" s="643">
        <v>0.60960000000000003</v>
      </c>
      <c r="J191" s="643">
        <v>0.16399999999999998</v>
      </c>
      <c r="K191" s="643">
        <v>0.16920000000000002</v>
      </c>
      <c r="L191" s="400">
        <f t="shared" si="2"/>
        <v>0.42753333333333338</v>
      </c>
    </row>
    <row r="192" spans="1:12">
      <c r="A192" s="398">
        <v>187</v>
      </c>
      <c r="B192" s="392" t="s">
        <v>712</v>
      </c>
      <c r="C192" s="387" t="s">
        <v>713</v>
      </c>
      <c r="D192" s="387" t="s">
        <v>394</v>
      </c>
      <c r="E192" s="388">
        <v>225</v>
      </c>
      <c r="F192" s="643">
        <v>0.89528888888888891</v>
      </c>
      <c r="G192" s="643">
        <v>0.87893333333333334</v>
      </c>
      <c r="H192" s="643">
        <v>0.88177777777777777</v>
      </c>
      <c r="I192" s="643">
        <v>0.8455111111111111</v>
      </c>
      <c r="J192" s="643">
        <v>0.8362666666666666</v>
      </c>
      <c r="K192" s="643">
        <v>0.83413333333333339</v>
      </c>
      <c r="L192" s="400">
        <f t="shared" si="2"/>
        <v>0.86198518518518519</v>
      </c>
    </row>
    <row r="193" spans="1:12">
      <c r="A193" s="398">
        <v>188</v>
      </c>
      <c r="B193" s="392" t="s">
        <v>714</v>
      </c>
      <c r="C193" s="387" t="s">
        <v>715</v>
      </c>
      <c r="D193" s="387" t="s">
        <v>394</v>
      </c>
      <c r="E193" s="388">
        <v>360</v>
      </c>
      <c r="F193" s="643">
        <v>0.65288888888888885</v>
      </c>
      <c r="G193" s="643">
        <v>0.72666666666666668</v>
      </c>
      <c r="H193" s="643">
        <v>0.7022222222222223</v>
      </c>
      <c r="I193" s="643">
        <v>0.7062222222222222</v>
      </c>
      <c r="J193" s="643">
        <v>0.68888888888888888</v>
      </c>
      <c r="K193" s="643">
        <v>0.64266666666666672</v>
      </c>
      <c r="L193" s="400">
        <f t="shared" si="2"/>
        <v>0.68659259259259275</v>
      </c>
    </row>
    <row r="194" spans="1:12">
      <c r="A194" s="398">
        <v>189</v>
      </c>
      <c r="B194" s="392" t="s">
        <v>718</v>
      </c>
      <c r="C194" s="387" t="s">
        <v>719</v>
      </c>
      <c r="D194" s="387" t="s">
        <v>394</v>
      </c>
      <c r="E194" s="388">
        <v>237</v>
      </c>
      <c r="F194" s="643">
        <v>0.66700421940928278</v>
      </c>
      <c r="G194" s="643">
        <v>0.7169620253164557</v>
      </c>
      <c r="H194" s="643">
        <v>0.72843881856540083</v>
      </c>
      <c r="I194" s="643">
        <v>0.68590717299578063</v>
      </c>
      <c r="J194" s="643">
        <v>0.66632911392405059</v>
      </c>
      <c r="K194" s="643">
        <v>0.69333333333333336</v>
      </c>
      <c r="L194" s="400">
        <f t="shared" si="2"/>
        <v>0.69299578059071731</v>
      </c>
    </row>
    <row r="195" spans="1:12">
      <c r="A195" s="398">
        <v>190</v>
      </c>
      <c r="B195" s="392" t="s">
        <v>720</v>
      </c>
      <c r="C195" s="387" t="s">
        <v>812</v>
      </c>
      <c r="D195" s="387" t="s">
        <v>438</v>
      </c>
      <c r="E195" s="392">
        <v>300000</v>
      </c>
      <c r="F195" s="644">
        <v>0.97897244266666661</v>
      </c>
      <c r="G195" s="644">
        <v>0.97730284733333339</v>
      </c>
      <c r="H195" s="644">
        <v>0.97674615866666659</v>
      </c>
      <c r="I195" s="644">
        <v>0.9881833333333333</v>
      </c>
      <c r="J195" s="644">
        <v>0.98208666666666666</v>
      </c>
      <c r="K195" s="644">
        <v>0.99723946166666666</v>
      </c>
      <c r="L195" s="400">
        <f t="shared" si="2"/>
        <v>0.98342181838888898</v>
      </c>
    </row>
    <row r="196" spans="1:12">
      <c r="A196" s="398">
        <v>191</v>
      </c>
      <c r="B196" s="392" t="s">
        <v>722</v>
      </c>
      <c r="C196" s="387" t="s">
        <v>723</v>
      </c>
      <c r="D196" s="387" t="s">
        <v>394</v>
      </c>
      <c r="E196" s="388">
        <v>600</v>
      </c>
      <c r="F196" s="643">
        <v>0.50879999999999992</v>
      </c>
      <c r="G196" s="643">
        <v>0.65100000000000002</v>
      </c>
      <c r="H196" s="643">
        <v>0.55080000000000007</v>
      </c>
      <c r="I196" s="643">
        <v>0.57999999999999996</v>
      </c>
      <c r="J196" s="643">
        <v>0.55000000000000004</v>
      </c>
      <c r="K196" s="643">
        <v>0.56699999999999995</v>
      </c>
      <c r="L196" s="400">
        <f t="shared" si="2"/>
        <v>0.5679333333333334</v>
      </c>
    </row>
    <row r="197" spans="1:12">
      <c r="A197" s="398">
        <v>192</v>
      </c>
      <c r="B197" s="392" t="s">
        <v>724</v>
      </c>
      <c r="C197" s="387" t="s">
        <v>725</v>
      </c>
      <c r="D197" s="387" t="s">
        <v>394</v>
      </c>
      <c r="E197" s="388">
        <v>111</v>
      </c>
      <c r="F197" s="643">
        <v>1.6203866432337435</v>
      </c>
      <c r="G197" s="643">
        <v>1.7311072056239016</v>
      </c>
      <c r="H197" s="643">
        <v>1.7738722905682485</v>
      </c>
      <c r="I197" s="643">
        <v>1.5026362038664323</v>
      </c>
      <c r="J197" s="643">
        <v>1.4557703573520797</v>
      </c>
      <c r="K197" s="643">
        <v>1.4165202108963093</v>
      </c>
      <c r="L197" s="400">
        <f t="shared" si="2"/>
        <v>1.5833821519234526</v>
      </c>
    </row>
    <row r="198" spans="1:12">
      <c r="A198" s="398">
        <v>193</v>
      </c>
      <c r="B198" s="392" t="s">
        <v>726</v>
      </c>
      <c r="C198" s="387" t="s">
        <v>727</v>
      </c>
      <c r="D198" s="387" t="s">
        <v>410</v>
      </c>
      <c r="E198" s="388">
        <v>210</v>
      </c>
      <c r="F198" s="643">
        <v>0.28723809523809524</v>
      </c>
      <c r="G198" s="643">
        <v>0.27809523809523806</v>
      </c>
      <c r="H198" s="643">
        <v>0.21714285714285714</v>
      </c>
      <c r="I198" s="643">
        <v>0.14323809523809522</v>
      </c>
      <c r="J198" s="643">
        <v>0.22628571428571431</v>
      </c>
      <c r="K198" s="643">
        <v>0.17219047619047617</v>
      </c>
      <c r="L198" s="400">
        <f t="shared" si="2"/>
        <v>0.22069841269841264</v>
      </c>
    </row>
    <row r="199" spans="1:12">
      <c r="A199" s="398">
        <v>194</v>
      </c>
      <c r="B199" s="392" t="s">
        <v>728</v>
      </c>
      <c r="C199" s="387" t="s">
        <v>729</v>
      </c>
      <c r="D199" s="387" t="s">
        <v>394</v>
      </c>
      <c r="E199" s="388">
        <v>3500</v>
      </c>
      <c r="F199" s="643">
        <v>0.73199999999999998</v>
      </c>
      <c r="G199" s="643">
        <v>0.73824000000000001</v>
      </c>
      <c r="H199" s="643">
        <v>0.75983999999999996</v>
      </c>
      <c r="I199" s="643">
        <v>0.82512000000000008</v>
      </c>
      <c r="J199" s="643">
        <v>0.83376000000000006</v>
      </c>
      <c r="K199" s="643">
        <v>0.81215999999999999</v>
      </c>
      <c r="L199" s="400">
        <f t="shared" si="2"/>
        <v>0.78351999999999988</v>
      </c>
    </row>
    <row r="200" spans="1:12">
      <c r="A200" s="398">
        <v>195</v>
      </c>
      <c r="B200" s="392" t="s">
        <v>730</v>
      </c>
      <c r="C200" s="387" t="s">
        <v>731</v>
      </c>
      <c r="D200" s="387" t="s">
        <v>391</v>
      </c>
      <c r="E200" s="388">
        <v>160</v>
      </c>
      <c r="F200" s="643">
        <v>0.59349999999999992</v>
      </c>
      <c r="G200" s="643">
        <v>0.60750000000000004</v>
      </c>
      <c r="H200" s="643">
        <v>0.59899999999999998</v>
      </c>
      <c r="I200" s="643">
        <v>0.45899999999999996</v>
      </c>
      <c r="J200" s="643">
        <v>0.78099999999999992</v>
      </c>
      <c r="K200" s="643">
        <v>0.63849999999999996</v>
      </c>
      <c r="L200" s="400">
        <f t="shared" si="2"/>
        <v>0.61308333333333331</v>
      </c>
    </row>
    <row r="201" spans="1:12">
      <c r="A201" s="398">
        <v>196</v>
      </c>
      <c r="B201" s="392" t="s">
        <v>732</v>
      </c>
      <c r="C201" s="387" t="s">
        <v>733</v>
      </c>
      <c r="D201" s="387" t="s">
        <v>410</v>
      </c>
      <c r="E201" s="388">
        <v>130</v>
      </c>
      <c r="F201" s="643">
        <v>1.1864615384615385</v>
      </c>
      <c r="G201" s="643">
        <v>1.1655384615384616</v>
      </c>
      <c r="H201" s="643">
        <v>1.0947692307692307</v>
      </c>
      <c r="I201" s="643">
        <v>1.086153846153846</v>
      </c>
      <c r="J201" s="643">
        <v>1.1206153846153846</v>
      </c>
      <c r="K201" s="643">
        <v>1.1606153846153846</v>
      </c>
      <c r="L201" s="400">
        <f t="shared" si="2"/>
        <v>1.1356923076923078</v>
      </c>
    </row>
    <row r="202" spans="1:12">
      <c r="A202" s="398">
        <v>197</v>
      </c>
      <c r="B202" s="392" t="s">
        <v>734</v>
      </c>
      <c r="C202" s="387" t="s">
        <v>534</v>
      </c>
      <c r="D202" s="387" t="s">
        <v>735</v>
      </c>
      <c r="E202" s="388">
        <v>3945</v>
      </c>
      <c r="F202" s="643">
        <v>9.125475285171103E-3</v>
      </c>
      <c r="G202" s="643">
        <v>1.064638783269962E-2</v>
      </c>
      <c r="H202" s="643">
        <v>2.4334600760456272E-2</v>
      </c>
      <c r="I202" s="643">
        <v>1.2167300380228136E-2</v>
      </c>
      <c r="J202" s="643">
        <v>0.6539923954372624</v>
      </c>
      <c r="K202" s="643">
        <v>0.80912547528517109</v>
      </c>
      <c r="L202" s="400">
        <f t="shared" si="2"/>
        <v>0.25323193916349812</v>
      </c>
    </row>
    <row r="203" spans="1:12">
      <c r="A203" s="398">
        <v>198</v>
      </c>
      <c r="B203" s="392" t="s">
        <v>738</v>
      </c>
      <c r="C203" s="387" t="s">
        <v>739</v>
      </c>
      <c r="D203" s="387" t="s">
        <v>397</v>
      </c>
      <c r="E203" s="388">
        <v>325</v>
      </c>
      <c r="F203" s="643">
        <v>1.0633846153846154</v>
      </c>
      <c r="G203" s="643">
        <v>1.220923076923077</v>
      </c>
      <c r="H203" s="643">
        <v>1.2603076923076924</v>
      </c>
      <c r="I203" s="643">
        <v>1.1200000000000001</v>
      </c>
      <c r="J203" s="643">
        <v>1.0646153846153845</v>
      </c>
      <c r="K203" s="643">
        <v>1.1323076923076922</v>
      </c>
      <c r="L203" s="400">
        <f t="shared" si="2"/>
        <v>1.1435897435897435</v>
      </c>
    </row>
    <row r="204" spans="1:12">
      <c r="A204" s="398">
        <v>199</v>
      </c>
      <c r="B204" s="392" t="s">
        <v>740</v>
      </c>
      <c r="C204" s="387" t="s">
        <v>741</v>
      </c>
      <c r="D204" s="387" t="s">
        <v>394</v>
      </c>
      <c r="E204" s="388">
        <v>400</v>
      </c>
      <c r="F204" s="643">
        <v>0.38579999999999998</v>
      </c>
      <c r="G204" s="643">
        <v>0.42359999999999998</v>
      </c>
      <c r="H204" s="643">
        <v>0.31259999999999999</v>
      </c>
      <c r="I204" s="643">
        <v>0.36780000000000002</v>
      </c>
      <c r="J204" s="643">
        <v>0.40679999999999999</v>
      </c>
      <c r="K204" s="643">
        <v>0.375</v>
      </c>
      <c r="L204" s="400">
        <f t="shared" si="2"/>
        <v>0.37859999999999999</v>
      </c>
    </row>
    <row r="205" spans="1:12">
      <c r="A205" s="398">
        <v>200</v>
      </c>
      <c r="B205" s="392" t="s">
        <v>742</v>
      </c>
      <c r="C205" s="387" t="s">
        <v>743</v>
      </c>
      <c r="D205" s="387" t="s">
        <v>391</v>
      </c>
      <c r="E205" s="388">
        <v>225</v>
      </c>
      <c r="F205" s="643">
        <v>0.65422222222222215</v>
      </c>
      <c r="G205" s="643">
        <v>0.66417777777777776</v>
      </c>
      <c r="H205" s="643">
        <v>0.56817777777777778</v>
      </c>
      <c r="I205" s="643">
        <v>0.60160000000000002</v>
      </c>
      <c r="J205" s="643">
        <v>0.59946666666666659</v>
      </c>
      <c r="K205" s="643">
        <v>0.64071111111111112</v>
      </c>
      <c r="L205" s="400">
        <f t="shared" si="2"/>
        <v>0.6213925925925925</v>
      </c>
    </row>
    <row r="206" spans="1:12">
      <c r="A206" s="398">
        <v>201</v>
      </c>
      <c r="B206" s="392" t="s">
        <v>744</v>
      </c>
      <c r="C206" s="387" t="s">
        <v>745</v>
      </c>
      <c r="D206" s="387" t="s">
        <v>394</v>
      </c>
      <c r="E206" s="388">
        <v>110</v>
      </c>
      <c r="F206" s="643">
        <v>0.1861818181818182</v>
      </c>
      <c r="G206" s="643">
        <v>0.11927272727272727</v>
      </c>
      <c r="H206" s="643">
        <v>6.1090909090909092E-2</v>
      </c>
      <c r="I206" s="643">
        <v>4.654545454545455E-2</v>
      </c>
      <c r="J206" s="643">
        <v>4.5090909090909091E-2</v>
      </c>
      <c r="K206" s="643">
        <v>0.19636363636363638</v>
      </c>
      <c r="L206" s="400">
        <f t="shared" si="2"/>
        <v>0.10909090909090909</v>
      </c>
    </row>
    <row r="207" spans="1:12">
      <c r="A207" s="398">
        <v>202</v>
      </c>
      <c r="B207" s="392" t="s">
        <v>748</v>
      </c>
      <c r="C207" s="387" t="s">
        <v>749</v>
      </c>
      <c r="D207" s="387" t="s">
        <v>394</v>
      </c>
      <c r="E207" s="388">
        <v>600</v>
      </c>
      <c r="F207" s="643">
        <v>0.57779999999999998</v>
      </c>
      <c r="G207" s="643">
        <v>0.52139999999999997</v>
      </c>
      <c r="H207" s="643">
        <v>0.56100000000000005</v>
      </c>
      <c r="I207" s="643">
        <v>0.64019999999999999</v>
      </c>
      <c r="J207" s="643">
        <v>0.67080000000000006</v>
      </c>
      <c r="K207" s="643">
        <v>0.76379999999999992</v>
      </c>
      <c r="L207" s="400">
        <f t="shared" si="2"/>
        <v>0.62250000000000005</v>
      </c>
    </row>
    <row r="208" spans="1:12">
      <c r="A208" s="398">
        <v>203</v>
      </c>
      <c r="B208" s="392" t="s">
        <v>750</v>
      </c>
      <c r="C208" s="387" t="s">
        <v>751</v>
      </c>
      <c r="D208" s="387" t="s">
        <v>394</v>
      </c>
      <c r="E208" s="388">
        <v>570</v>
      </c>
      <c r="F208" s="643">
        <v>1.4218947368421053</v>
      </c>
      <c r="G208" s="643">
        <v>1.3842105263157896</v>
      </c>
      <c r="H208" s="643">
        <v>1.119298245614035</v>
      </c>
      <c r="I208" s="643">
        <v>1.2561403508771929</v>
      </c>
      <c r="J208" s="643">
        <v>0.9508771929824561</v>
      </c>
      <c r="K208" s="643">
        <v>1.2140350877192982</v>
      </c>
      <c r="L208" s="400">
        <f t="shared" si="2"/>
        <v>1.2244093567251462</v>
      </c>
    </row>
    <row r="209" spans="1:12">
      <c r="A209" s="398">
        <v>204</v>
      </c>
      <c r="B209" s="392" t="s">
        <v>752</v>
      </c>
      <c r="C209" s="387" t="s">
        <v>753</v>
      </c>
      <c r="D209" s="387" t="s">
        <v>394</v>
      </c>
      <c r="E209" s="388">
        <v>134</v>
      </c>
      <c r="F209" s="643">
        <v>0.67164179104477617</v>
      </c>
      <c r="G209" s="643">
        <v>0.62925373134328355</v>
      </c>
      <c r="H209" s="643">
        <v>0.70865671641791039</v>
      </c>
      <c r="I209" s="643">
        <v>0.76835820895522389</v>
      </c>
      <c r="J209" s="643">
        <v>0.77074626865671647</v>
      </c>
      <c r="K209" s="643">
        <v>0.88776119402985065</v>
      </c>
      <c r="L209" s="400">
        <f t="shared" si="2"/>
        <v>0.73940298507462676</v>
      </c>
    </row>
    <row r="210" spans="1:12">
      <c r="A210" s="398">
        <v>205</v>
      </c>
      <c r="B210" s="392" t="s">
        <v>754</v>
      </c>
      <c r="C210" s="387" t="s">
        <v>755</v>
      </c>
      <c r="D210" s="387" t="s">
        <v>394</v>
      </c>
      <c r="E210" s="388">
        <v>315</v>
      </c>
      <c r="F210" s="643">
        <v>1.0217142857142856</v>
      </c>
      <c r="G210" s="643">
        <v>0.81904761904761902</v>
      </c>
      <c r="H210" s="643">
        <v>1.0727619047619048</v>
      </c>
      <c r="I210" s="643">
        <v>0.76723809523809527</v>
      </c>
      <c r="J210" s="643">
        <v>0.70476190476190481</v>
      </c>
      <c r="K210" s="643">
        <v>0.56990476190476191</v>
      </c>
      <c r="L210" s="400">
        <f t="shared" si="2"/>
        <v>0.82590476190476192</v>
      </c>
    </row>
    <row r="211" spans="1:12">
      <c r="A211" s="398">
        <v>206</v>
      </c>
      <c r="B211" s="392" t="s">
        <v>756</v>
      </c>
      <c r="C211" s="387" t="s">
        <v>757</v>
      </c>
      <c r="D211" s="387" t="s">
        <v>394</v>
      </c>
      <c r="E211" s="388">
        <v>267</v>
      </c>
      <c r="F211" s="643">
        <v>0.5704868913857678</v>
      </c>
      <c r="G211" s="643">
        <v>0.55910112359550557</v>
      </c>
      <c r="H211" s="643">
        <v>0.52254681647940082</v>
      </c>
      <c r="I211" s="643">
        <v>0.56509363295880144</v>
      </c>
      <c r="J211" s="643">
        <v>0.33138576779026219</v>
      </c>
      <c r="K211" s="643">
        <v>0.60464419475655429</v>
      </c>
      <c r="L211" s="400">
        <f t="shared" si="2"/>
        <v>0.5255430711610487</v>
      </c>
    </row>
    <row r="212" spans="1:12">
      <c r="A212" s="398">
        <v>207</v>
      </c>
      <c r="B212" s="392" t="s">
        <v>758</v>
      </c>
      <c r="C212" s="387" t="s">
        <v>759</v>
      </c>
      <c r="D212" s="387" t="s">
        <v>410</v>
      </c>
      <c r="E212" s="388">
        <v>222</v>
      </c>
      <c r="F212" s="643">
        <v>0.66738738738738734</v>
      </c>
      <c r="G212" s="643">
        <v>0.91531531531531529</v>
      </c>
      <c r="H212" s="643">
        <v>0.66954954954954948</v>
      </c>
      <c r="I212" s="643">
        <v>0.66666666666666663</v>
      </c>
      <c r="J212" s="643">
        <v>0.66306306306306306</v>
      </c>
      <c r="K212" s="643">
        <v>0.66126126126126128</v>
      </c>
      <c r="L212" s="400">
        <f t="shared" si="2"/>
        <v>0.7072072072072072</v>
      </c>
    </row>
    <row r="213" spans="1:12">
      <c r="A213" s="398">
        <v>208</v>
      </c>
      <c r="B213" s="392" t="s">
        <v>760</v>
      </c>
      <c r="C213" s="387" t="s">
        <v>761</v>
      </c>
      <c r="D213" s="387" t="s">
        <v>394</v>
      </c>
      <c r="E213" s="388">
        <v>220</v>
      </c>
      <c r="F213" s="643">
        <v>0.79636363636363627</v>
      </c>
      <c r="G213" s="643">
        <v>0.8552727272727273</v>
      </c>
      <c r="H213" s="643">
        <v>0.79127272727272735</v>
      </c>
      <c r="I213" s="643">
        <v>2.6181818181818181E-2</v>
      </c>
      <c r="J213" s="643">
        <v>0.76509090909090904</v>
      </c>
      <c r="K213" s="643">
        <v>0.88800000000000001</v>
      </c>
      <c r="L213" s="400">
        <f t="shared" si="2"/>
        <v>0.6870303030303031</v>
      </c>
    </row>
    <row r="214" spans="1:12">
      <c r="A214" s="398">
        <v>209</v>
      </c>
      <c r="B214" s="392" t="s">
        <v>762</v>
      </c>
      <c r="C214" s="387" t="s">
        <v>3315</v>
      </c>
      <c r="D214" s="387" t="s">
        <v>391</v>
      </c>
      <c r="E214" s="388">
        <v>175</v>
      </c>
      <c r="F214" s="643">
        <v>0.63908571428571426</v>
      </c>
      <c r="G214" s="643">
        <v>0.59108571428571433</v>
      </c>
      <c r="H214" s="643">
        <v>0.55725714285714278</v>
      </c>
      <c r="I214" s="643">
        <v>0.52571428571428569</v>
      </c>
      <c r="J214" s="643">
        <v>0.63497142857142863</v>
      </c>
      <c r="K214" s="643">
        <v>0.49737142857142863</v>
      </c>
      <c r="L214" s="400">
        <f t="shared" si="2"/>
        <v>0.57424761904761912</v>
      </c>
    </row>
    <row r="215" spans="1:12">
      <c r="A215" s="398">
        <v>210</v>
      </c>
      <c r="B215" s="392" t="s">
        <v>764</v>
      </c>
      <c r="C215" s="387" t="s">
        <v>765</v>
      </c>
      <c r="D215" s="387" t="s">
        <v>438</v>
      </c>
      <c r="E215" s="392">
        <v>7500</v>
      </c>
      <c r="F215" s="644">
        <v>1.0133333333333334</v>
      </c>
      <c r="G215" s="644">
        <v>0.79466666666666663</v>
      </c>
      <c r="H215" s="644">
        <v>0.65066666666666662</v>
      </c>
      <c r="I215" s="644">
        <v>0.60266666666666668</v>
      </c>
      <c r="J215" s="644">
        <v>0.72</v>
      </c>
      <c r="K215" s="644">
        <v>0.9474933333333333</v>
      </c>
      <c r="L215" s="400">
        <f t="shared" si="2"/>
        <v>0.78813777777777771</v>
      </c>
    </row>
    <row r="216" spans="1:12">
      <c r="A216" s="398">
        <v>211</v>
      </c>
      <c r="B216" s="392" t="s">
        <v>766</v>
      </c>
      <c r="C216" s="387" t="s">
        <v>767</v>
      </c>
      <c r="D216" s="387" t="s">
        <v>394</v>
      </c>
      <c r="E216" s="388">
        <v>900</v>
      </c>
      <c r="F216" s="643">
        <v>0.33066666666666666</v>
      </c>
      <c r="G216" s="643">
        <v>0.36159999999999998</v>
      </c>
      <c r="H216" s="643">
        <v>0.44426666666666664</v>
      </c>
      <c r="I216" s="643">
        <v>0.37279999999999996</v>
      </c>
      <c r="J216" s="643">
        <v>0.43626666666666664</v>
      </c>
      <c r="K216" s="643">
        <v>0.40586666666666665</v>
      </c>
      <c r="L216" s="400">
        <f t="shared" si="2"/>
        <v>0.3919111111111111</v>
      </c>
    </row>
    <row r="217" spans="1:12">
      <c r="A217" s="398">
        <v>212</v>
      </c>
      <c r="B217" s="392" t="s">
        <v>768</v>
      </c>
      <c r="C217" s="387" t="s">
        <v>769</v>
      </c>
      <c r="D217" s="387" t="s">
        <v>391</v>
      </c>
      <c r="E217" s="388">
        <v>167</v>
      </c>
      <c r="F217" s="643">
        <v>0.64095808383233532</v>
      </c>
      <c r="G217" s="643">
        <v>0.63808383233532939</v>
      </c>
      <c r="H217" s="643">
        <v>0.60646706586826349</v>
      </c>
      <c r="I217" s="643">
        <v>7.6646706586826346E-2</v>
      </c>
      <c r="J217" s="643">
        <v>4.1197604790419159E-2</v>
      </c>
      <c r="K217" s="643">
        <v>2.3952095808383235E-2</v>
      </c>
      <c r="L217" s="400">
        <f t="shared" si="2"/>
        <v>0.33788423153692621</v>
      </c>
    </row>
    <row r="218" spans="1:12">
      <c r="A218" s="398">
        <v>213</v>
      </c>
      <c r="B218" s="392" t="s">
        <v>770</v>
      </c>
      <c r="C218" s="387" t="s">
        <v>771</v>
      </c>
      <c r="D218" s="387" t="s">
        <v>391</v>
      </c>
      <c r="E218" s="388">
        <v>200</v>
      </c>
      <c r="F218" s="643">
        <v>0.6552</v>
      </c>
      <c r="G218" s="643">
        <v>0.64879999999999993</v>
      </c>
      <c r="H218" s="643">
        <v>0.65839999999999999</v>
      </c>
      <c r="I218" s="643">
        <v>0.64480000000000004</v>
      </c>
      <c r="J218" s="643">
        <v>0.64879999999999993</v>
      </c>
      <c r="K218" s="643">
        <v>0.64400000000000002</v>
      </c>
      <c r="L218" s="400">
        <f t="shared" si="2"/>
        <v>0.65</v>
      </c>
    </row>
    <row r="219" spans="1:12">
      <c r="A219" s="398">
        <v>214</v>
      </c>
      <c r="B219" s="392" t="s">
        <v>772</v>
      </c>
      <c r="C219" s="387" t="s">
        <v>773</v>
      </c>
      <c r="D219" s="387" t="s">
        <v>391</v>
      </c>
      <c r="E219" s="388">
        <v>278</v>
      </c>
      <c r="F219" s="643">
        <v>1.1340000000000001</v>
      </c>
      <c r="G219" s="643">
        <v>0.94</v>
      </c>
      <c r="H219" s="643">
        <v>0.89400000000000002</v>
      </c>
      <c r="I219" s="643">
        <v>0.82600000000000007</v>
      </c>
      <c r="J219" s="643">
        <v>0.98399999999999999</v>
      </c>
      <c r="K219" s="643">
        <v>0.89200000000000002</v>
      </c>
      <c r="L219" s="400">
        <f t="shared" ref="L219:L282" si="3">AVERAGE(F219:K219)</f>
        <v>0.94500000000000017</v>
      </c>
    </row>
    <row r="220" spans="1:12">
      <c r="A220" s="398">
        <v>215</v>
      </c>
      <c r="B220" s="392" t="s">
        <v>774</v>
      </c>
      <c r="C220" s="387" t="s">
        <v>3316</v>
      </c>
      <c r="D220" s="387" t="s">
        <v>449</v>
      </c>
      <c r="E220" s="388">
        <v>177.77777777777777</v>
      </c>
      <c r="F220" s="643">
        <v>0.64890000000000003</v>
      </c>
      <c r="G220" s="643">
        <v>0.68490000000000006</v>
      </c>
      <c r="H220" s="643">
        <v>0.68490000000000006</v>
      </c>
      <c r="I220" s="643">
        <v>0.63449999999999995</v>
      </c>
      <c r="J220" s="643">
        <v>0.60030000000000006</v>
      </c>
      <c r="K220" s="643">
        <v>0.6381</v>
      </c>
      <c r="L220" s="400">
        <f t="shared" si="3"/>
        <v>0.64859999999999995</v>
      </c>
    </row>
    <row r="221" spans="1:12">
      <c r="A221" s="398">
        <v>216</v>
      </c>
      <c r="B221" s="392" t="s">
        <v>776</v>
      </c>
      <c r="C221" s="387" t="s">
        <v>777</v>
      </c>
      <c r="D221" s="387" t="s">
        <v>391</v>
      </c>
      <c r="E221" s="388">
        <v>177.77777777777777</v>
      </c>
      <c r="F221" s="643">
        <v>0.74385000000000012</v>
      </c>
      <c r="G221" s="643">
        <v>0.84239999999999993</v>
      </c>
      <c r="H221" s="643">
        <v>0.74429999999999996</v>
      </c>
      <c r="I221" s="643">
        <v>0.43559999999999999</v>
      </c>
      <c r="J221" s="643">
        <v>0.50354999999999994</v>
      </c>
      <c r="K221" s="643">
        <v>0.47699999999999998</v>
      </c>
      <c r="L221" s="400">
        <f t="shared" si="3"/>
        <v>0.62445000000000006</v>
      </c>
    </row>
    <row r="222" spans="1:12">
      <c r="A222" s="398">
        <v>217</v>
      </c>
      <c r="B222" s="392" t="s">
        <v>778</v>
      </c>
      <c r="C222" s="387" t="s">
        <v>3317</v>
      </c>
      <c r="D222" s="387" t="s">
        <v>397</v>
      </c>
      <c r="E222" s="388">
        <v>300</v>
      </c>
      <c r="F222" s="643">
        <v>0.47733333333333328</v>
      </c>
      <c r="G222" s="643">
        <v>0.624</v>
      </c>
      <c r="H222" s="643">
        <v>0.6186666666666667</v>
      </c>
      <c r="I222" s="643">
        <v>0.47733333333333328</v>
      </c>
      <c r="J222" s="643">
        <v>1.1253333333333335</v>
      </c>
      <c r="K222" s="643">
        <v>0.76533333333333331</v>
      </c>
      <c r="L222" s="400">
        <f t="shared" si="3"/>
        <v>0.68133333333333335</v>
      </c>
    </row>
    <row r="223" spans="1:12">
      <c r="A223" s="398">
        <v>218</v>
      </c>
      <c r="B223" s="392" t="s">
        <v>782</v>
      </c>
      <c r="C223" s="387" t="s">
        <v>783</v>
      </c>
      <c r="D223" s="387" t="s">
        <v>394</v>
      </c>
      <c r="E223" s="388">
        <v>220</v>
      </c>
      <c r="F223" s="643">
        <v>0.96109090909090911</v>
      </c>
      <c r="G223" s="643">
        <v>1.0952727272727274</v>
      </c>
      <c r="H223" s="643">
        <v>1.0156363636363637</v>
      </c>
      <c r="I223" s="643">
        <v>1.0680000000000001</v>
      </c>
      <c r="J223" s="643">
        <v>1.1105454545454545</v>
      </c>
      <c r="K223" s="643">
        <v>1.1356363636363636</v>
      </c>
      <c r="L223" s="400">
        <f t="shared" si="3"/>
        <v>1.0643636363636364</v>
      </c>
    </row>
    <row r="224" spans="1:12">
      <c r="A224" s="398">
        <v>219</v>
      </c>
      <c r="B224" s="392" t="s">
        <v>784</v>
      </c>
      <c r="C224" s="387" t="s">
        <v>785</v>
      </c>
      <c r="D224" s="387" t="s">
        <v>391</v>
      </c>
      <c r="E224" s="388">
        <v>250</v>
      </c>
      <c r="F224" s="643">
        <v>1.890909090909091E-2</v>
      </c>
      <c r="G224" s="643">
        <v>2.1818181818181816E-2</v>
      </c>
      <c r="H224" s="643">
        <v>1.3716363636363635</v>
      </c>
      <c r="I224" s="643">
        <v>1.226181818181818</v>
      </c>
      <c r="J224" s="643">
        <v>1.4152727272727272</v>
      </c>
      <c r="K224" s="643">
        <v>0.89890909090909088</v>
      </c>
      <c r="L224" s="400">
        <f t="shared" si="3"/>
        <v>0.82545454545454533</v>
      </c>
    </row>
    <row r="225" spans="1:12">
      <c r="A225" s="398">
        <v>220</v>
      </c>
      <c r="B225" s="392" t="s">
        <v>786</v>
      </c>
      <c r="C225" s="387" t="s">
        <v>787</v>
      </c>
      <c r="D225" s="387" t="s">
        <v>394</v>
      </c>
      <c r="E225" s="388">
        <v>222.22222222222223</v>
      </c>
      <c r="F225" s="643">
        <v>4.3199999999999995E-2</v>
      </c>
      <c r="G225" s="643">
        <v>3.8880000000000005E-2</v>
      </c>
      <c r="H225" s="643">
        <v>3.2399999999999998E-2</v>
      </c>
      <c r="I225" s="643">
        <v>3.3120000000000004E-2</v>
      </c>
      <c r="J225" s="643">
        <v>2.7359999999999999E-2</v>
      </c>
      <c r="K225" s="643">
        <v>5.2559999999999996E-2</v>
      </c>
      <c r="L225" s="400">
        <f t="shared" si="3"/>
        <v>3.7920000000000002E-2</v>
      </c>
    </row>
    <row r="226" spans="1:12">
      <c r="A226" s="398">
        <v>221</v>
      </c>
      <c r="B226" s="392" t="s">
        <v>788</v>
      </c>
      <c r="C226" s="387" t="s">
        <v>3316</v>
      </c>
      <c r="D226" s="387" t="s">
        <v>438</v>
      </c>
      <c r="E226" s="392">
        <v>9500</v>
      </c>
      <c r="F226" s="644">
        <v>1.2968421052631578</v>
      </c>
      <c r="G226" s="644">
        <v>1.0694736842105264</v>
      </c>
      <c r="H226" s="644">
        <v>1.0863157894736841</v>
      </c>
      <c r="I226" s="644">
        <v>1.1115684210526315</v>
      </c>
      <c r="J226" s="644">
        <v>1.1031578947368421</v>
      </c>
      <c r="K226" s="644">
        <v>1.2842105263157895</v>
      </c>
      <c r="L226" s="400">
        <f t="shared" si="3"/>
        <v>1.1585947368421052</v>
      </c>
    </row>
    <row r="227" spans="1:12">
      <c r="A227" s="398">
        <v>222</v>
      </c>
      <c r="B227" s="392" t="s">
        <v>790</v>
      </c>
      <c r="C227" s="387" t="s">
        <v>791</v>
      </c>
      <c r="D227" s="387" t="s">
        <v>391</v>
      </c>
      <c r="E227" s="388">
        <v>166.66666666666666</v>
      </c>
      <c r="F227" s="643">
        <v>0.64848000000000006</v>
      </c>
      <c r="G227" s="643">
        <v>0.69600000000000006</v>
      </c>
      <c r="H227" s="643">
        <v>0.69120000000000004</v>
      </c>
      <c r="I227" s="643">
        <v>0.79776000000000014</v>
      </c>
      <c r="J227" s="643">
        <v>0.74496000000000007</v>
      </c>
      <c r="K227" s="643">
        <v>0.64224000000000003</v>
      </c>
      <c r="L227" s="400">
        <f t="shared" si="3"/>
        <v>0.70344000000000007</v>
      </c>
    </row>
    <row r="228" spans="1:12">
      <c r="A228" s="398">
        <v>223</v>
      </c>
      <c r="B228" s="392" t="s">
        <v>792</v>
      </c>
      <c r="C228" s="387" t="s">
        <v>793</v>
      </c>
      <c r="D228" s="387" t="s">
        <v>421</v>
      </c>
      <c r="E228" s="388">
        <v>166.66666666666666</v>
      </c>
      <c r="F228" s="643">
        <v>0.45600000000000002</v>
      </c>
      <c r="G228" s="643">
        <v>0.47136000000000006</v>
      </c>
      <c r="H228" s="643">
        <v>0.44208000000000008</v>
      </c>
      <c r="I228" s="643">
        <v>0.45504000000000006</v>
      </c>
      <c r="J228" s="643">
        <v>0.43104000000000003</v>
      </c>
      <c r="K228" s="643">
        <v>0.42864000000000002</v>
      </c>
      <c r="L228" s="400">
        <f t="shared" si="3"/>
        <v>0.44736000000000004</v>
      </c>
    </row>
    <row r="229" spans="1:12">
      <c r="A229" s="398">
        <v>224</v>
      </c>
      <c r="B229" s="392" t="s">
        <v>794</v>
      </c>
      <c r="C229" s="387" t="s">
        <v>795</v>
      </c>
      <c r="D229" s="387" t="s">
        <v>394</v>
      </c>
      <c r="E229" s="388">
        <v>166.66666666666666</v>
      </c>
      <c r="F229" s="643">
        <v>0.88463999999999998</v>
      </c>
      <c r="G229" s="643">
        <v>1.0363200000000001</v>
      </c>
      <c r="H229" s="643">
        <v>1.0502400000000001</v>
      </c>
      <c r="I229" s="643">
        <v>0.93504000000000009</v>
      </c>
      <c r="J229" s="643">
        <v>0.66480000000000006</v>
      </c>
      <c r="K229" s="643">
        <v>0.91824000000000006</v>
      </c>
      <c r="L229" s="400">
        <f t="shared" si="3"/>
        <v>0.91488000000000003</v>
      </c>
    </row>
    <row r="230" spans="1:12">
      <c r="A230" s="398">
        <v>225</v>
      </c>
      <c r="B230" s="392" t="s">
        <v>796</v>
      </c>
      <c r="C230" s="387" t="s">
        <v>797</v>
      </c>
      <c r="D230" s="387" t="s">
        <v>394</v>
      </c>
      <c r="E230" s="388">
        <v>128</v>
      </c>
      <c r="F230" s="643">
        <v>0.99437500000000001</v>
      </c>
      <c r="G230" s="643">
        <v>1.0131250000000001</v>
      </c>
      <c r="H230" s="643">
        <v>1.0231250000000001</v>
      </c>
      <c r="I230" s="643">
        <v>0.96937499999999999</v>
      </c>
      <c r="J230" s="643">
        <v>0.99437500000000001</v>
      </c>
      <c r="K230" s="643">
        <v>1.0162500000000001</v>
      </c>
      <c r="L230" s="400">
        <f t="shared" si="3"/>
        <v>1.0017708333333335</v>
      </c>
    </row>
    <row r="231" spans="1:12">
      <c r="A231" s="398">
        <v>226</v>
      </c>
      <c r="B231" s="392" t="s">
        <v>798</v>
      </c>
      <c r="C231" s="387" t="s">
        <v>799</v>
      </c>
      <c r="D231" s="387" t="s">
        <v>394</v>
      </c>
      <c r="E231" s="388">
        <v>166.66666666666666</v>
      </c>
      <c r="F231" s="643">
        <v>8.9760000000000006E-2</v>
      </c>
      <c r="G231" s="643">
        <v>0.76128000000000007</v>
      </c>
      <c r="H231" s="643">
        <v>0.79632000000000003</v>
      </c>
      <c r="I231" s="643">
        <v>0.65424000000000004</v>
      </c>
      <c r="J231" s="643">
        <v>0.64032</v>
      </c>
      <c r="K231" s="643">
        <v>0.65472000000000008</v>
      </c>
      <c r="L231" s="400">
        <f t="shared" si="3"/>
        <v>0.59944000000000008</v>
      </c>
    </row>
    <row r="232" spans="1:12">
      <c r="A232" s="398">
        <v>227</v>
      </c>
      <c r="B232" s="392" t="s">
        <v>800</v>
      </c>
      <c r="C232" s="387" t="s">
        <v>801</v>
      </c>
      <c r="D232" s="387" t="s">
        <v>735</v>
      </c>
      <c r="E232" s="388">
        <v>848</v>
      </c>
      <c r="F232" s="643">
        <v>8.8443396226415092E-3</v>
      </c>
      <c r="G232" s="643">
        <v>7.0754716981132077E-3</v>
      </c>
      <c r="H232" s="643">
        <v>0.65448113207547165</v>
      </c>
      <c r="I232" s="643">
        <v>0.62441037735849059</v>
      </c>
      <c r="J232" s="643">
        <v>0.64740566037735847</v>
      </c>
      <c r="K232" s="643">
        <v>0.65271226415094341</v>
      </c>
      <c r="L232" s="400">
        <f t="shared" si="3"/>
        <v>0.43248820754716982</v>
      </c>
    </row>
    <row r="233" spans="1:12">
      <c r="A233" s="398">
        <v>228</v>
      </c>
      <c r="B233" s="392" t="s">
        <v>802</v>
      </c>
      <c r="C233" s="387" t="s">
        <v>803</v>
      </c>
      <c r="D233" s="387" t="s">
        <v>391</v>
      </c>
      <c r="E233" s="388">
        <v>116</v>
      </c>
      <c r="F233" s="643">
        <v>0.10965517241379311</v>
      </c>
      <c r="G233" s="643">
        <v>0.12724137931034482</v>
      </c>
      <c r="H233" s="643">
        <v>0.1696551724137931</v>
      </c>
      <c r="I233" s="643">
        <v>0.19241379310344828</v>
      </c>
      <c r="J233" s="643">
        <v>0.22241379310344828</v>
      </c>
      <c r="K233" s="643">
        <v>0.20896551724137929</v>
      </c>
      <c r="L233" s="400">
        <f t="shared" si="3"/>
        <v>0.1717241379310345</v>
      </c>
    </row>
    <row r="234" spans="1:12">
      <c r="A234" s="398">
        <v>229</v>
      </c>
      <c r="B234" s="392" t="s">
        <v>804</v>
      </c>
      <c r="C234" s="387" t="s">
        <v>805</v>
      </c>
      <c r="D234" s="387" t="s">
        <v>391</v>
      </c>
      <c r="E234" s="388">
        <v>144</v>
      </c>
      <c r="F234" s="643">
        <v>0.36722222222222223</v>
      </c>
      <c r="G234" s="643">
        <v>0.5261111111111112</v>
      </c>
      <c r="H234" s="643">
        <v>0.4161111111111111</v>
      </c>
      <c r="I234" s="643">
        <v>0.23777777777777778</v>
      </c>
      <c r="J234" s="643">
        <v>0.30111111111111111</v>
      </c>
      <c r="K234" s="643">
        <v>9.0277777777777776E-2</v>
      </c>
      <c r="L234" s="400">
        <f t="shared" si="3"/>
        <v>0.32310185185185186</v>
      </c>
    </row>
    <row r="235" spans="1:12">
      <c r="A235" s="398">
        <v>230</v>
      </c>
      <c r="B235" s="392" t="s">
        <v>806</v>
      </c>
      <c r="C235" s="387" t="s">
        <v>807</v>
      </c>
      <c r="D235" s="387" t="s">
        <v>391</v>
      </c>
      <c r="E235" s="388">
        <v>333</v>
      </c>
      <c r="F235" s="643">
        <v>7.567567567567568E-2</v>
      </c>
      <c r="G235" s="643">
        <v>1.2852852852852852</v>
      </c>
      <c r="H235" s="643">
        <v>8.0480480480480482E-2</v>
      </c>
      <c r="I235" s="643">
        <v>7.2072072072072071E-2</v>
      </c>
      <c r="J235" s="643">
        <v>0.13573573573573575</v>
      </c>
      <c r="K235" s="643">
        <v>0.13933933933933934</v>
      </c>
      <c r="L235" s="400">
        <f t="shared" si="3"/>
        <v>0.29809809809809812</v>
      </c>
    </row>
    <row r="236" spans="1:12">
      <c r="A236" s="398">
        <v>231</v>
      </c>
      <c r="B236" s="392" t="s">
        <v>808</v>
      </c>
      <c r="C236" s="387" t="s">
        <v>809</v>
      </c>
      <c r="D236" s="387" t="s">
        <v>391</v>
      </c>
      <c r="E236" s="388">
        <v>180</v>
      </c>
      <c r="F236" s="643">
        <v>0.61955555555555553</v>
      </c>
      <c r="G236" s="643">
        <v>0.62488888888888894</v>
      </c>
      <c r="H236" s="643">
        <v>0.57511111111111113</v>
      </c>
      <c r="I236" s="643">
        <v>0.22133333333333335</v>
      </c>
      <c r="J236" s="643">
        <v>0.2328888888888889</v>
      </c>
      <c r="K236" s="643">
        <v>0.17866666666666664</v>
      </c>
      <c r="L236" s="400">
        <f t="shared" si="3"/>
        <v>0.40874074074074068</v>
      </c>
    </row>
    <row r="237" spans="1:12">
      <c r="A237" s="398">
        <v>232</v>
      </c>
      <c r="B237" s="392" t="s">
        <v>810</v>
      </c>
      <c r="C237" s="387" t="s">
        <v>809</v>
      </c>
      <c r="D237" s="387" t="s">
        <v>391</v>
      </c>
      <c r="E237" s="388">
        <v>180</v>
      </c>
      <c r="F237" s="643">
        <v>0.31377777777777777</v>
      </c>
      <c r="G237" s="643">
        <v>0.44266666666666671</v>
      </c>
      <c r="H237" s="643">
        <v>0.34488888888888886</v>
      </c>
      <c r="I237" s="643">
        <v>5.333333333333333E-2</v>
      </c>
      <c r="J237" s="643">
        <v>4.4444444444444446E-2</v>
      </c>
      <c r="K237" s="643">
        <v>0</v>
      </c>
      <c r="L237" s="400">
        <f t="shared" si="3"/>
        <v>0.19985185185185184</v>
      </c>
    </row>
    <row r="238" spans="1:12">
      <c r="A238" s="398">
        <v>233</v>
      </c>
      <c r="B238" s="392" t="s">
        <v>811</v>
      </c>
      <c r="C238" s="387" t="s">
        <v>721</v>
      </c>
      <c r="D238" s="387" t="s">
        <v>391</v>
      </c>
      <c r="E238" s="388">
        <v>300</v>
      </c>
      <c r="F238" s="643">
        <v>0.5663999999999999</v>
      </c>
      <c r="G238" s="643">
        <v>0.37520000000000003</v>
      </c>
      <c r="H238" s="643">
        <v>0.45040000000000002</v>
      </c>
      <c r="I238" s="643">
        <v>0.41040000000000004</v>
      </c>
      <c r="J238" s="643">
        <v>0.48639999999999994</v>
      </c>
      <c r="K238" s="643">
        <v>0.38240000000000002</v>
      </c>
      <c r="L238" s="400">
        <f t="shared" si="3"/>
        <v>0.44520000000000004</v>
      </c>
    </row>
    <row r="239" spans="1:12">
      <c r="A239" s="398">
        <v>234</v>
      </c>
      <c r="B239" s="392" t="s">
        <v>813</v>
      </c>
      <c r="C239" s="387" t="s">
        <v>814</v>
      </c>
      <c r="D239" s="387" t="s">
        <v>394</v>
      </c>
      <c r="E239" s="388">
        <v>200</v>
      </c>
      <c r="F239" s="643">
        <v>0.70480000000000009</v>
      </c>
      <c r="G239" s="643">
        <v>0.69120000000000004</v>
      </c>
      <c r="H239" s="643">
        <v>0.88239999999999996</v>
      </c>
      <c r="I239" s="643">
        <v>0.84319999999999995</v>
      </c>
      <c r="J239" s="643">
        <v>0.7208</v>
      </c>
      <c r="K239" s="643">
        <v>0.87760000000000005</v>
      </c>
      <c r="L239" s="400">
        <f t="shared" si="3"/>
        <v>0.78666666666666663</v>
      </c>
    </row>
    <row r="240" spans="1:12">
      <c r="A240" s="398">
        <v>235</v>
      </c>
      <c r="B240" s="392" t="s">
        <v>815</v>
      </c>
      <c r="C240" s="387" t="s">
        <v>816</v>
      </c>
      <c r="D240" s="387" t="s">
        <v>391</v>
      </c>
      <c r="E240" s="388">
        <v>341</v>
      </c>
      <c r="F240" s="643">
        <v>0.3946041055718475</v>
      </c>
      <c r="G240" s="643">
        <v>0.38052785923753663</v>
      </c>
      <c r="H240" s="643">
        <v>0.48234604105571843</v>
      </c>
      <c r="I240" s="643">
        <v>0.33501466275659825</v>
      </c>
      <c r="J240" s="643">
        <v>0.50627565982404688</v>
      </c>
      <c r="K240" s="643">
        <v>0.40727272727272729</v>
      </c>
      <c r="L240" s="400">
        <f t="shared" si="3"/>
        <v>0.4176735092864125</v>
      </c>
    </row>
    <row r="241" spans="1:12">
      <c r="A241" s="398">
        <v>236</v>
      </c>
      <c r="B241" s="392" t="s">
        <v>817</v>
      </c>
      <c r="C241" s="387" t="s">
        <v>809</v>
      </c>
      <c r="D241" s="387" t="s">
        <v>391</v>
      </c>
      <c r="E241" s="388">
        <v>200</v>
      </c>
      <c r="F241" s="643">
        <v>0.34</v>
      </c>
      <c r="G241" s="643">
        <v>0.33039999999999997</v>
      </c>
      <c r="H241" s="643">
        <v>0.30480000000000002</v>
      </c>
      <c r="I241" s="643">
        <v>7.2000000000000008E-2</v>
      </c>
      <c r="J241" s="643">
        <v>3.04E-2</v>
      </c>
      <c r="K241" s="643">
        <v>3.6000000000000004E-2</v>
      </c>
      <c r="L241" s="400">
        <f t="shared" si="3"/>
        <v>0.18560000000000001</v>
      </c>
    </row>
    <row r="242" spans="1:12">
      <c r="A242" s="398">
        <v>237</v>
      </c>
      <c r="B242" s="392" t="s">
        <v>818</v>
      </c>
      <c r="C242" s="387" t="s">
        <v>819</v>
      </c>
      <c r="D242" s="387" t="s">
        <v>391</v>
      </c>
      <c r="E242" s="388">
        <v>133.33333333333334</v>
      </c>
      <c r="F242" s="643">
        <v>0.03</v>
      </c>
      <c r="G242" s="643">
        <v>0</v>
      </c>
      <c r="H242" s="643">
        <v>0</v>
      </c>
      <c r="I242" s="643">
        <v>0</v>
      </c>
      <c r="J242" s="643">
        <v>0</v>
      </c>
      <c r="K242" s="643">
        <v>0</v>
      </c>
      <c r="L242" s="400">
        <f t="shared" si="3"/>
        <v>5.0000000000000001E-3</v>
      </c>
    </row>
    <row r="243" spans="1:12">
      <c r="A243" s="398">
        <v>238</v>
      </c>
      <c r="B243" s="392" t="s">
        <v>3777</v>
      </c>
      <c r="C243" s="387" t="s">
        <v>3318</v>
      </c>
      <c r="D243" s="387" t="s">
        <v>449</v>
      </c>
      <c r="E243" s="388">
        <v>150</v>
      </c>
      <c r="F243" s="643">
        <v>0.7466666666666667</v>
      </c>
      <c r="G243" s="643">
        <v>0.2752</v>
      </c>
      <c r="H243" s="643">
        <v>0.54186666666666672</v>
      </c>
      <c r="I243" s="643">
        <v>0.25813333333333333</v>
      </c>
      <c r="J243" s="643">
        <v>0.42346666666666671</v>
      </c>
      <c r="K243" s="643">
        <v>0.25280000000000002</v>
      </c>
      <c r="L243" s="400">
        <f t="shared" si="3"/>
        <v>0.41635555555555559</v>
      </c>
    </row>
    <row r="244" spans="1:12">
      <c r="A244" s="398">
        <v>239</v>
      </c>
      <c r="B244" s="392" t="s">
        <v>3778</v>
      </c>
      <c r="C244" s="387" t="s">
        <v>3319</v>
      </c>
      <c r="D244" s="387" t="s">
        <v>391</v>
      </c>
      <c r="E244" s="388">
        <v>172</v>
      </c>
      <c r="F244" s="643">
        <v>7.1627906976744191E-2</v>
      </c>
      <c r="G244" s="643">
        <v>8.0930232558139539E-2</v>
      </c>
      <c r="H244" s="643">
        <v>0.12651162790697676</v>
      </c>
      <c r="I244" s="643">
        <v>0.13767441860465116</v>
      </c>
      <c r="J244" s="643">
        <v>0.35534883720930233</v>
      </c>
      <c r="K244" s="643">
        <v>0.15720930232558139</v>
      </c>
      <c r="L244" s="400">
        <f t="shared" si="3"/>
        <v>0.15488372093023256</v>
      </c>
    </row>
    <row r="245" spans="1:12">
      <c r="A245" s="398">
        <v>240</v>
      </c>
      <c r="B245" s="392" t="s">
        <v>3779</v>
      </c>
      <c r="C245" s="387" t="s">
        <v>3320</v>
      </c>
      <c r="D245" s="387" t="s">
        <v>391</v>
      </c>
      <c r="E245" s="388">
        <v>520</v>
      </c>
      <c r="F245" s="643">
        <v>0.8756666666666667</v>
      </c>
      <c r="G245" s="643">
        <v>1.7333333333333334</v>
      </c>
      <c r="H245" s="643">
        <v>1.1327777777777779</v>
      </c>
      <c r="I245" s="643">
        <v>0.8866666666666666</v>
      </c>
      <c r="J245" s="643">
        <v>0.84111111111111114</v>
      </c>
      <c r="K245" s="643">
        <v>0.97222222222222221</v>
      </c>
      <c r="L245" s="400">
        <f t="shared" si="3"/>
        <v>1.0736296296296297</v>
      </c>
    </row>
    <row r="246" spans="1:12">
      <c r="A246" s="398">
        <v>241</v>
      </c>
      <c r="B246" s="392" t="s">
        <v>3780</v>
      </c>
      <c r="C246" s="387" t="s">
        <v>3321</v>
      </c>
      <c r="D246" s="387" t="s">
        <v>394</v>
      </c>
      <c r="E246" s="388">
        <v>120</v>
      </c>
      <c r="F246" s="643">
        <v>0.18333333333333332</v>
      </c>
      <c r="G246" s="643">
        <v>0.34666666666666668</v>
      </c>
      <c r="H246" s="643">
        <v>0.59266666666666667</v>
      </c>
      <c r="I246" s="643">
        <v>0.76</v>
      </c>
      <c r="J246" s="643">
        <v>0.67800000000000005</v>
      </c>
      <c r="K246" s="643">
        <v>0.66533333333333333</v>
      </c>
      <c r="L246" s="400">
        <f t="shared" si="3"/>
        <v>0.53766666666666663</v>
      </c>
    </row>
    <row r="247" spans="1:12">
      <c r="A247" s="398">
        <v>242</v>
      </c>
      <c r="B247" s="392" t="s">
        <v>3781</v>
      </c>
      <c r="C247" s="387" t="s">
        <v>3322</v>
      </c>
      <c r="D247" s="387" t="s">
        <v>394</v>
      </c>
      <c r="E247" s="388">
        <v>800</v>
      </c>
      <c r="F247" s="643">
        <v>1.0290000000000001</v>
      </c>
      <c r="G247" s="643">
        <v>1.0409999999999999</v>
      </c>
      <c r="H247" s="643">
        <v>0.99659999999999993</v>
      </c>
      <c r="I247" s="643">
        <v>0.90180000000000005</v>
      </c>
      <c r="J247" s="643">
        <v>0.99</v>
      </c>
      <c r="K247" s="643">
        <v>1.0751999999999999</v>
      </c>
      <c r="L247" s="400">
        <f t="shared" si="3"/>
        <v>1.0056</v>
      </c>
    </row>
    <row r="248" spans="1:12">
      <c r="A248" s="398">
        <v>243</v>
      </c>
      <c r="B248" s="392" t="s">
        <v>3782</v>
      </c>
      <c r="C248" s="387" t="s">
        <v>3323</v>
      </c>
      <c r="D248" s="387" t="s">
        <v>391</v>
      </c>
      <c r="E248" s="388">
        <v>120</v>
      </c>
      <c r="F248" s="643">
        <v>0.37333333333333329</v>
      </c>
      <c r="G248" s="643">
        <v>0.40133333333333332</v>
      </c>
      <c r="H248" s="643">
        <v>0.34400000000000003</v>
      </c>
      <c r="I248" s="643">
        <v>0.30533333333333335</v>
      </c>
      <c r="J248" s="643">
        <v>0.31</v>
      </c>
      <c r="K248" s="643">
        <v>0.31333333333333335</v>
      </c>
      <c r="L248" s="400">
        <f t="shared" si="3"/>
        <v>0.34122222222222226</v>
      </c>
    </row>
    <row r="249" spans="1:12">
      <c r="A249" s="398">
        <v>244</v>
      </c>
      <c r="B249" s="392" t="s">
        <v>3852</v>
      </c>
      <c r="C249" s="387" t="s">
        <v>3324</v>
      </c>
      <c r="D249" s="387" t="s">
        <v>394</v>
      </c>
      <c r="E249" s="388">
        <v>355</v>
      </c>
      <c r="F249" s="643">
        <v>0.24608450704225351</v>
      </c>
      <c r="G249" s="643">
        <v>0.22580281690140844</v>
      </c>
      <c r="H249" s="643">
        <v>0.26095774647887326</v>
      </c>
      <c r="I249" s="643">
        <v>0.27447887323943659</v>
      </c>
      <c r="J249" s="643">
        <v>0.29273239436619719</v>
      </c>
      <c r="K249" s="643">
        <v>0.33735211267605636</v>
      </c>
      <c r="L249" s="400">
        <f t="shared" si="3"/>
        <v>0.27290140845070426</v>
      </c>
    </row>
    <row r="250" spans="1:12">
      <c r="A250" s="398">
        <v>245</v>
      </c>
      <c r="B250" s="392" t="s">
        <v>3853</v>
      </c>
      <c r="C250" s="387" t="s">
        <v>3325</v>
      </c>
      <c r="D250" s="387" t="s">
        <v>391</v>
      </c>
      <c r="E250" s="388">
        <v>160</v>
      </c>
      <c r="F250" s="643">
        <v>0.47099999999999997</v>
      </c>
      <c r="G250" s="643">
        <v>0.45499999999999996</v>
      </c>
      <c r="H250" s="643">
        <v>0.47499999999999998</v>
      </c>
      <c r="I250" s="643">
        <v>0.34900000000000003</v>
      </c>
      <c r="J250" s="643">
        <v>0.34199999999999997</v>
      </c>
      <c r="K250" s="643">
        <v>0.35199999999999998</v>
      </c>
      <c r="L250" s="400">
        <f t="shared" si="3"/>
        <v>0.40733333333333327</v>
      </c>
    </row>
    <row r="251" spans="1:12">
      <c r="A251" s="398">
        <v>246</v>
      </c>
      <c r="B251" s="392" t="s">
        <v>3534</v>
      </c>
      <c r="C251" s="387" t="s">
        <v>3327</v>
      </c>
      <c r="D251" s="387" t="s">
        <v>394</v>
      </c>
      <c r="E251" s="388">
        <v>3100</v>
      </c>
      <c r="F251" s="643">
        <v>0.97432258064516131</v>
      </c>
      <c r="G251" s="643">
        <v>1.0033548387096773</v>
      </c>
      <c r="H251" s="643">
        <v>0.97780645161290314</v>
      </c>
      <c r="I251" s="643">
        <v>1.7465806451612902</v>
      </c>
      <c r="J251" s="643">
        <v>1.0741935483870968</v>
      </c>
      <c r="K251" s="643">
        <v>1.7338064516129033</v>
      </c>
      <c r="L251" s="400">
        <f t="shared" si="3"/>
        <v>1.2516774193548386</v>
      </c>
    </row>
    <row r="252" spans="1:12">
      <c r="A252" s="398">
        <v>247</v>
      </c>
      <c r="B252" s="392" t="s">
        <v>4069</v>
      </c>
      <c r="C252" s="387" t="s">
        <v>4077</v>
      </c>
      <c r="D252" s="387" t="s">
        <v>391</v>
      </c>
      <c r="E252" s="388">
        <v>320</v>
      </c>
      <c r="F252" s="643">
        <v>1.1265000000000001</v>
      </c>
      <c r="G252" s="643">
        <v>1.1185</v>
      </c>
      <c r="H252" s="643">
        <v>1.1575</v>
      </c>
      <c r="I252" s="643">
        <v>1.153</v>
      </c>
      <c r="J252" s="643">
        <v>1.0169999999999999</v>
      </c>
      <c r="K252" s="643">
        <v>1.0880000000000001</v>
      </c>
      <c r="L252" s="400">
        <f t="shared" si="3"/>
        <v>1.1100833333333333</v>
      </c>
    </row>
    <row r="253" spans="1:12">
      <c r="A253" s="398">
        <v>248</v>
      </c>
      <c r="B253" s="392" t="s">
        <v>4070</v>
      </c>
      <c r="C253" s="387" t="s">
        <v>4078</v>
      </c>
      <c r="D253" s="387" t="s">
        <v>391</v>
      </c>
      <c r="E253" s="388">
        <v>200</v>
      </c>
      <c r="F253" s="643">
        <v>0.35159999999999997</v>
      </c>
      <c r="G253" s="643">
        <v>0.35479999999999995</v>
      </c>
      <c r="H253" s="643">
        <v>0.33679999999999999</v>
      </c>
      <c r="I253" s="643">
        <v>0.32479999999999998</v>
      </c>
      <c r="J253" s="643">
        <v>0.3196</v>
      </c>
      <c r="K253" s="643">
        <v>0.3196</v>
      </c>
      <c r="L253" s="400">
        <f t="shared" si="3"/>
        <v>0.33453333333333329</v>
      </c>
    </row>
    <row r="254" spans="1:12">
      <c r="A254" s="398">
        <v>249</v>
      </c>
      <c r="B254" s="392" t="s">
        <v>4071</v>
      </c>
      <c r="C254" s="387" t="s">
        <v>4079</v>
      </c>
      <c r="D254" s="387" t="s">
        <v>391</v>
      </c>
      <c r="E254" s="388">
        <v>354.44444444444446</v>
      </c>
      <c r="F254" s="643">
        <v>0.64732288401253912</v>
      </c>
      <c r="G254" s="643">
        <v>0.85948589341692783</v>
      </c>
      <c r="H254" s="643">
        <v>0.73805642633228841</v>
      </c>
      <c r="I254" s="643">
        <v>0.84097805642633217</v>
      </c>
      <c r="J254" s="643">
        <v>0.88657053291536048</v>
      </c>
      <c r="K254" s="643">
        <v>0.87077115987460807</v>
      </c>
      <c r="L254" s="400">
        <f t="shared" si="3"/>
        <v>0.8071974921630094</v>
      </c>
    </row>
    <row r="255" spans="1:12">
      <c r="A255" s="398">
        <v>250</v>
      </c>
      <c r="B255" s="392" t="s">
        <v>4072</v>
      </c>
      <c r="C255" s="387" t="s">
        <v>4080</v>
      </c>
      <c r="D255" s="387" t="s">
        <v>394</v>
      </c>
      <c r="E255" s="388">
        <v>222</v>
      </c>
      <c r="F255" s="643">
        <v>0.17225225225225227</v>
      </c>
      <c r="G255" s="643">
        <v>0.53621621621621629</v>
      </c>
      <c r="H255" s="643">
        <v>0.1254054054054054</v>
      </c>
      <c r="I255" s="643">
        <v>0.72</v>
      </c>
      <c r="J255" s="643">
        <v>0.84180180180180175</v>
      </c>
      <c r="K255" s="643">
        <v>0.74306306306306313</v>
      </c>
      <c r="L255" s="400">
        <f t="shared" si="3"/>
        <v>0.52312312312312315</v>
      </c>
    </row>
    <row r="256" spans="1:12">
      <c r="A256" s="398">
        <v>251</v>
      </c>
      <c r="B256" s="392" t="s">
        <v>4297</v>
      </c>
      <c r="C256" s="387" t="s">
        <v>4298</v>
      </c>
      <c r="D256" s="387" t="s">
        <v>421</v>
      </c>
      <c r="E256" s="388">
        <v>1363</v>
      </c>
      <c r="F256" s="643">
        <v>0.15407190022010273</v>
      </c>
      <c r="G256" s="643">
        <v>0.22362435803374908</v>
      </c>
      <c r="H256" s="643">
        <v>0.10917094644167279</v>
      </c>
      <c r="I256" s="643">
        <v>0.20337490829053559</v>
      </c>
      <c r="J256" s="643">
        <v>0.23771093176815847</v>
      </c>
      <c r="K256" s="643">
        <v>0.16375641966250917</v>
      </c>
      <c r="L256" s="400">
        <f t="shared" si="3"/>
        <v>0.18195157740278797</v>
      </c>
    </row>
    <row r="257" spans="1:12">
      <c r="A257" s="398">
        <v>252</v>
      </c>
      <c r="B257" s="392" t="s">
        <v>4073</v>
      </c>
      <c r="C257" s="387" t="s">
        <v>4081</v>
      </c>
      <c r="D257" s="387" t="s">
        <v>391</v>
      </c>
      <c r="E257" s="388">
        <v>180</v>
      </c>
      <c r="F257" s="643">
        <v>0.21511111111111111</v>
      </c>
      <c r="G257" s="643">
        <v>0.21066666666666667</v>
      </c>
      <c r="H257" s="643">
        <v>0.18044444444444444</v>
      </c>
      <c r="I257" s="643">
        <v>5.9555555555555556E-2</v>
      </c>
      <c r="J257" s="643">
        <v>5.333333333333333E-2</v>
      </c>
      <c r="K257" s="643">
        <v>5.0666666666666665E-2</v>
      </c>
      <c r="L257" s="400">
        <f t="shared" si="3"/>
        <v>0.1282962962962963</v>
      </c>
    </row>
    <row r="258" spans="1:12">
      <c r="A258" s="398">
        <v>253</v>
      </c>
      <c r="B258" s="392" t="s">
        <v>4074</v>
      </c>
      <c r="C258" s="387" t="s">
        <v>4082</v>
      </c>
      <c r="D258" s="387" t="s">
        <v>735</v>
      </c>
      <c r="E258" s="388">
        <v>560</v>
      </c>
      <c r="F258" s="643">
        <v>8.1428571428571427E-3</v>
      </c>
      <c r="G258" s="643">
        <v>8.5714285714285719E-3</v>
      </c>
      <c r="H258" s="643">
        <v>5.1428571428571426E-3</v>
      </c>
      <c r="I258" s="643">
        <v>6.0000000000000001E-3</v>
      </c>
      <c r="J258" s="643">
        <v>0.63257142857142856</v>
      </c>
      <c r="K258" s="643">
        <v>0.61028571428571432</v>
      </c>
      <c r="L258" s="400">
        <f t="shared" si="3"/>
        <v>0.21178571428571427</v>
      </c>
    </row>
    <row r="259" spans="1:12">
      <c r="A259" s="398">
        <v>254</v>
      </c>
      <c r="B259" s="392" t="s">
        <v>4075</v>
      </c>
      <c r="C259" s="387" t="s">
        <v>4083</v>
      </c>
      <c r="D259" s="387" t="s">
        <v>394</v>
      </c>
      <c r="E259" s="388">
        <v>143</v>
      </c>
      <c r="F259" s="643">
        <v>0.58517482517482522</v>
      </c>
      <c r="G259" s="643">
        <v>0.54545454545454541</v>
      </c>
      <c r="H259" s="643">
        <v>0.58517482517482522</v>
      </c>
      <c r="I259" s="643">
        <v>0.5118881118881119</v>
      </c>
      <c r="J259" s="643">
        <v>0.6081118881118881</v>
      </c>
      <c r="K259" s="643">
        <v>0.5762237762237763</v>
      </c>
      <c r="L259" s="400">
        <f t="shared" si="3"/>
        <v>0.56867132867132864</v>
      </c>
    </row>
    <row r="260" spans="1:12">
      <c r="A260" s="398">
        <v>255</v>
      </c>
      <c r="B260" s="392" t="s">
        <v>4321</v>
      </c>
      <c r="C260" s="387" t="s">
        <v>4322</v>
      </c>
      <c r="D260" s="387" t="s">
        <v>421</v>
      </c>
      <c r="E260" s="388">
        <v>435</v>
      </c>
      <c r="F260" s="643">
        <v>0.37462068965517242</v>
      </c>
      <c r="G260" s="643">
        <v>0.39006896551724141</v>
      </c>
      <c r="H260" s="643">
        <v>0.46068965517241378</v>
      </c>
      <c r="I260" s="643">
        <v>0.45848275862068966</v>
      </c>
      <c r="J260" s="643">
        <v>0.41931034482758622</v>
      </c>
      <c r="K260" s="643">
        <v>0.41710344827586204</v>
      </c>
      <c r="L260" s="400">
        <f t="shared" si="3"/>
        <v>0.42004597701149432</v>
      </c>
    </row>
    <row r="261" spans="1:12">
      <c r="A261" s="398">
        <v>256</v>
      </c>
      <c r="B261" s="392" t="s">
        <v>4323</v>
      </c>
      <c r="C261" s="387" t="s">
        <v>4324</v>
      </c>
      <c r="D261" s="387" t="s">
        <v>391</v>
      </c>
      <c r="E261" s="388">
        <v>116.66666666666666</v>
      </c>
      <c r="F261" s="643">
        <v>0</v>
      </c>
      <c r="G261" s="643">
        <v>0.18171428571428572</v>
      </c>
      <c r="H261" s="643">
        <v>0.48617142857142859</v>
      </c>
      <c r="I261" s="643">
        <v>0.42994285714285713</v>
      </c>
      <c r="J261" s="643">
        <v>0.43542857142857144</v>
      </c>
      <c r="K261" s="643">
        <v>0.68434285714285725</v>
      </c>
      <c r="L261" s="400">
        <f t="shared" si="3"/>
        <v>0.36959999999999998</v>
      </c>
    </row>
    <row r="262" spans="1:12">
      <c r="A262" s="398">
        <v>257</v>
      </c>
      <c r="B262" s="392" t="s">
        <v>4325</v>
      </c>
      <c r="C262" s="387" t="s">
        <v>4326</v>
      </c>
      <c r="D262" s="387" t="s">
        <v>394</v>
      </c>
      <c r="E262" s="388">
        <v>250</v>
      </c>
      <c r="F262" s="643">
        <v>0</v>
      </c>
      <c r="G262" s="643">
        <v>0</v>
      </c>
      <c r="H262" s="643">
        <v>0</v>
      </c>
      <c r="I262" s="643">
        <v>0</v>
      </c>
      <c r="J262" s="643">
        <v>0.20544000000000001</v>
      </c>
      <c r="K262" s="643">
        <v>7.2319999999999995E-2</v>
      </c>
      <c r="L262" s="400">
        <f t="shared" si="3"/>
        <v>4.6293333333333332E-2</v>
      </c>
    </row>
    <row r="263" spans="1:12">
      <c r="A263" s="398">
        <v>258</v>
      </c>
      <c r="B263" s="392" t="s">
        <v>4327</v>
      </c>
      <c r="C263" s="387" t="s">
        <v>4328</v>
      </c>
      <c r="D263" s="387" t="s">
        <v>391</v>
      </c>
      <c r="E263" s="388">
        <v>123</v>
      </c>
      <c r="F263" s="643">
        <v>0</v>
      </c>
      <c r="G263" s="643">
        <v>0</v>
      </c>
      <c r="H263" s="643">
        <v>0</v>
      </c>
      <c r="I263" s="643">
        <v>0</v>
      </c>
      <c r="J263" s="643">
        <v>0</v>
      </c>
      <c r="K263" s="643">
        <v>5.2032520325203252E-3</v>
      </c>
      <c r="L263" s="400">
        <f t="shared" si="3"/>
        <v>8.6720867208672087E-4</v>
      </c>
    </row>
    <row r="264" spans="1:12">
      <c r="A264" s="398">
        <v>259</v>
      </c>
      <c r="B264" s="392" t="s">
        <v>3854</v>
      </c>
      <c r="C264" s="387" t="s">
        <v>3326</v>
      </c>
      <c r="D264" s="387" t="s">
        <v>391</v>
      </c>
      <c r="E264" s="388">
        <v>200</v>
      </c>
      <c r="F264" s="643">
        <v>0.1376</v>
      </c>
      <c r="G264" s="643">
        <v>0.93519999999999992</v>
      </c>
      <c r="H264" s="643">
        <v>0.1424</v>
      </c>
      <c r="I264" s="643">
        <v>1.0808</v>
      </c>
      <c r="J264" s="643">
        <v>0.15920000000000001</v>
      </c>
      <c r="K264" s="643">
        <v>1.1072</v>
      </c>
      <c r="L264" s="400">
        <f t="shared" si="3"/>
        <v>0.59373333333333334</v>
      </c>
    </row>
    <row r="265" spans="1:12">
      <c r="A265" s="398">
        <v>260</v>
      </c>
      <c r="B265" s="392" t="s">
        <v>4329</v>
      </c>
      <c r="C265" s="387" t="s">
        <v>4330</v>
      </c>
      <c r="D265" s="387" t="s">
        <v>391</v>
      </c>
      <c r="E265" s="388">
        <v>200</v>
      </c>
      <c r="F265" s="643">
        <v>0</v>
      </c>
      <c r="G265" s="643">
        <v>0</v>
      </c>
      <c r="H265" s="643">
        <v>0.25359999999999999</v>
      </c>
      <c r="I265" s="643">
        <v>0.48759999999999998</v>
      </c>
      <c r="J265" s="643">
        <v>0.62639999999999996</v>
      </c>
      <c r="K265" s="643">
        <v>0.65760000000000007</v>
      </c>
      <c r="L265" s="400">
        <f t="shared" si="3"/>
        <v>0.3375333333333333</v>
      </c>
    </row>
    <row r="266" spans="1:12">
      <c r="A266" s="398">
        <v>261</v>
      </c>
      <c r="B266" s="392" t="s">
        <v>4331</v>
      </c>
      <c r="C266" s="387" t="s">
        <v>4332</v>
      </c>
      <c r="D266" s="387" t="s">
        <v>394</v>
      </c>
      <c r="E266" s="388">
        <v>305.55555555555554</v>
      </c>
      <c r="F266" s="643">
        <v>0.27805090909090907</v>
      </c>
      <c r="G266" s="643">
        <v>0.2921890909090909</v>
      </c>
      <c r="H266" s="643">
        <v>0.29637818181818182</v>
      </c>
      <c r="I266" s="643">
        <v>0.24663272727272728</v>
      </c>
      <c r="J266" s="643">
        <v>0.25553454545454546</v>
      </c>
      <c r="K266" s="643">
        <v>0.25186909090909088</v>
      </c>
      <c r="L266" s="400">
        <f t="shared" si="3"/>
        <v>0.27010909090909091</v>
      </c>
    </row>
    <row r="267" spans="1:12">
      <c r="A267" s="398">
        <v>262</v>
      </c>
      <c r="B267" s="392" t="s">
        <v>4076</v>
      </c>
      <c r="C267" s="387" t="s">
        <v>4084</v>
      </c>
      <c r="D267" s="387" t="s">
        <v>394</v>
      </c>
      <c r="E267" s="388">
        <v>183</v>
      </c>
      <c r="F267" s="643">
        <v>0.27103825136612025</v>
      </c>
      <c r="G267" s="643">
        <v>0.31344262295081965</v>
      </c>
      <c r="H267" s="643">
        <v>0.28240437158469944</v>
      </c>
      <c r="I267" s="643">
        <v>0.33661202185792349</v>
      </c>
      <c r="J267" s="643">
        <v>0.35453551912568304</v>
      </c>
      <c r="K267" s="643">
        <v>0.3130054644808743</v>
      </c>
      <c r="L267" s="400">
        <f t="shared" si="3"/>
        <v>0.31183970856102</v>
      </c>
    </row>
    <row r="268" spans="1:12">
      <c r="A268" s="398">
        <v>263</v>
      </c>
      <c r="B268" s="392" t="s">
        <v>822</v>
      </c>
      <c r="C268" s="387" t="s">
        <v>823</v>
      </c>
      <c r="D268" s="387" t="s">
        <v>394</v>
      </c>
      <c r="E268" s="388">
        <v>120</v>
      </c>
      <c r="F268" s="643">
        <v>1.0680000000000001</v>
      </c>
      <c r="G268" s="643">
        <v>1.0799999999999998</v>
      </c>
      <c r="H268" s="643">
        <v>1.0686666666666667</v>
      </c>
      <c r="I268" s="643">
        <v>1.0820000000000001</v>
      </c>
      <c r="J268" s="643">
        <v>1.0666666666666667</v>
      </c>
      <c r="K268" s="643">
        <v>1.1113333333333335</v>
      </c>
      <c r="L268" s="400">
        <f t="shared" si="3"/>
        <v>1.0794444444444444</v>
      </c>
    </row>
    <row r="269" spans="1:12">
      <c r="A269" s="398">
        <v>264</v>
      </c>
      <c r="B269" s="392" t="s">
        <v>824</v>
      </c>
      <c r="C269" s="387" t="s">
        <v>825</v>
      </c>
      <c r="D269" s="387" t="s">
        <v>394</v>
      </c>
      <c r="E269" s="388">
        <v>350</v>
      </c>
      <c r="F269" s="643">
        <v>0.97142857142857142</v>
      </c>
      <c r="G269" s="643">
        <v>1.0605714285714285</v>
      </c>
      <c r="H269" s="643">
        <v>0.97142857142857142</v>
      </c>
      <c r="I269" s="643">
        <v>0.90697142857142854</v>
      </c>
      <c r="J269" s="643">
        <v>1.0601142857142858</v>
      </c>
      <c r="K269" s="643">
        <v>0.9412571428571429</v>
      </c>
      <c r="L269" s="400">
        <f t="shared" si="3"/>
        <v>0.98529523809523811</v>
      </c>
    </row>
    <row r="270" spans="1:12">
      <c r="A270" s="398">
        <v>265</v>
      </c>
      <c r="B270" s="392" t="s">
        <v>826</v>
      </c>
      <c r="C270" s="387" t="s">
        <v>827</v>
      </c>
      <c r="D270" s="387" t="s">
        <v>397</v>
      </c>
      <c r="E270" s="388">
        <v>160</v>
      </c>
      <c r="F270" s="643">
        <v>0.33999999999999997</v>
      </c>
      <c r="G270" s="643">
        <v>0.17899999999999999</v>
      </c>
      <c r="H270" s="643">
        <v>0.23300000000000001</v>
      </c>
      <c r="I270" s="643">
        <v>0.32500000000000001</v>
      </c>
      <c r="J270" s="643">
        <v>0.34799999999999998</v>
      </c>
      <c r="K270" s="643">
        <v>0.35099999999999998</v>
      </c>
      <c r="L270" s="400">
        <f t="shared" si="3"/>
        <v>0.29599999999999999</v>
      </c>
    </row>
    <row r="271" spans="1:12">
      <c r="A271" s="398">
        <v>266</v>
      </c>
      <c r="B271" s="392" t="s">
        <v>828</v>
      </c>
      <c r="C271" s="387" t="s">
        <v>829</v>
      </c>
      <c r="D271" s="387" t="s">
        <v>394</v>
      </c>
      <c r="E271" s="388">
        <v>556</v>
      </c>
      <c r="F271" s="643">
        <v>0.59913669064748198</v>
      </c>
      <c r="G271" s="643">
        <v>0.56028776978417261</v>
      </c>
      <c r="H271" s="643">
        <v>0.5611510791366906</v>
      </c>
      <c r="I271" s="643">
        <v>0.57496402877697839</v>
      </c>
      <c r="J271" s="643">
        <v>0.5490647482014388</v>
      </c>
      <c r="K271" s="643">
        <v>0.54215827338129496</v>
      </c>
      <c r="L271" s="400">
        <f t="shared" si="3"/>
        <v>0.5644604316546763</v>
      </c>
    </row>
    <row r="272" spans="1:12">
      <c r="A272" s="398">
        <v>267</v>
      </c>
      <c r="B272" s="392" t="s">
        <v>830</v>
      </c>
      <c r="C272" s="387" t="s">
        <v>831</v>
      </c>
      <c r="D272" s="387" t="s">
        <v>397</v>
      </c>
      <c r="E272" s="388">
        <v>145</v>
      </c>
      <c r="F272" s="643">
        <v>0.19862068965517241</v>
      </c>
      <c r="G272" s="643">
        <v>0.25213793103448279</v>
      </c>
      <c r="H272" s="643">
        <v>0.23834482758620693</v>
      </c>
      <c r="I272" s="643">
        <v>0.14896551724137932</v>
      </c>
      <c r="J272" s="643">
        <v>0.21737931034482758</v>
      </c>
      <c r="K272" s="643">
        <v>0.1997241379310345</v>
      </c>
      <c r="L272" s="400">
        <f t="shared" si="3"/>
        <v>0.20919540229885056</v>
      </c>
    </row>
    <row r="273" spans="1:12">
      <c r="A273" s="398">
        <v>268</v>
      </c>
      <c r="B273" s="392" t="s">
        <v>832</v>
      </c>
      <c r="C273" s="387" t="s">
        <v>833</v>
      </c>
      <c r="D273" s="387" t="s">
        <v>397</v>
      </c>
      <c r="E273" s="388">
        <v>140</v>
      </c>
      <c r="F273" s="643">
        <v>0.12971428571428573</v>
      </c>
      <c r="G273" s="643">
        <v>8.1142857142857142E-2</v>
      </c>
      <c r="H273" s="643">
        <v>0.10685714285714286</v>
      </c>
      <c r="I273" s="643">
        <v>0.17600000000000002</v>
      </c>
      <c r="J273" s="643">
        <v>0.14514285714285716</v>
      </c>
      <c r="K273" s="643">
        <v>0.12514285714285714</v>
      </c>
      <c r="L273" s="400">
        <f t="shared" si="3"/>
        <v>0.12733333333333333</v>
      </c>
    </row>
    <row r="274" spans="1:12">
      <c r="A274" s="398">
        <v>269</v>
      </c>
      <c r="B274" s="392" t="s">
        <v>834</v>
      </c>
      <c r="C274" s="387" t="s">
        <v>534</v>
      </c>
      <c r="D274" s="387" t="s">
        <v>735</v>
      </c>
      <c r="E274" s="388">
        <v>4045</v>
      </c>
      <c r="F274" s="643">
        <v>4.7466007416563658E-3</v>
      </c>
      <c r="G274" s="643">
        <v>7.1199011124845491E-3</v>
      </c>
      <c r="H274" s="643">
        <v>4.2719406674907298E-2</v>
      </c>
      <c r="I274" s="643">
        <v>0.15663782447466007</v>
      </c>
      <c r="J274" s="643">
        <v>0.69063040791100117</v>
      </c>
      <c r="K274" s="643">
        <v>0.67401730531520399</v>
      </c>
      <c r="L274" s="400">
        <f t="shared" si="3"/>
        <v>0.26264524103831888</v>
      </c>
    </row>
    <row r="275" spans="1:12">
      <c r="A275" s="398">
        <v>270</v>
      </c>
      <c r="B275" s="392" t="s">
        <v>835</v>
      </c>
      <c r="C275" s="387" t="s">
        <v>534</v>
      </c>
      <c r="D275" s="387" t="s">
        <v>735</v>
      </c>
      <c r="E275" s="388">
        <v>2720</v>
      </c>
      <c r="F275" s="643">
        <v>6.4411764705882349E-2</v>
      </c>
      <c r="G275" s="643">
        <v>1.0588235294117647E-2</v>
      </c>
      <c r="H275" s="643">
        <v>1.4117647058823528E-2</v>
      </c>
      <c r="I275" s="643">
        <v>0.31676470588235295</v>
      </c>
      <c r="J275" s="643">
        <v>0.8294117647058824</v>
      </c>
      <c r="K275" s="643">
        <v>0.80294117647058827</v>
      </c>
      <c r="L275" s="400">
        <f t="shared" si="3"/>
        <v>0.33970588235294114</v>
      </c>
    </row>
    <row r="276" spans="1:12">
      <c r="A276" s="398">
        <v>271</v>
      </c>
      <c r="B276" s="392" t="s">
        <v>836</v>
      </c>
      <c r="C276" s="387" t="s">
        <v>534</v>
      </c>
      <c r="D276" s="387" t="s">
        <v>735</v>
      </c>
      <c r="E276" s="388">
        <v>5200</v>
      </c>
      <c r="F276" s="643">
        <v>0.22153846153846155</v>
      </c>
      <c r="G276" s="643">
        <v>5.538461538461539E-3</v>
      </c>
      <c r="H276" s="643">
        <v>7.3846153846153844E-3</v>
      </c>
      <c r="I276" s="643">
        <v>0.63323076923076926</v>
      </c>
      <c r="J276" s="643">
        <v>0.82707692307692315</v>
      </c>
      <c r="K276" s="643">
        <v>0.85292307692307689</v>
      </c>
      <c r="L276" s="400">
        <f t="shared" si="3"/>
        <v>0.42461538461538462</v>
      </c>
    </row>
    <row r="277" spans="1:12">
      <c r="A277" s="398">
        <v>272</v>
      </c>
      <c r="B277" s="392" t="s">
        <v>839</v>
      </c>
      <c r="C277" s="387" t="s">
        <v>840</v>
      </c>
      <c r="D277" s="387" t="s">
        <v>391</v>
      </c>
      <c r="E277" s="388">
        <v>293</v>
      </c>
      <c r="F277" s="643">
        <v>0.28587030716723549</v>
      </c>
      <c r="G277" s="643">
        <v>0.23426621160409555</v>
      </c>
      <c r="H277" s="643">
        <v>0.27030716723549492</v>
      </c>
      <c r="I277" s="643">
        <v>0.21952218430034126</v>
      </c>
      <c r="J277" s="643">
        <v>0.2367235494880546</v>
      </c>
      <c r="K277" s="643">
        <v>0.25392491467576794</v>
      </c>
      <c r="L277" s="400">
        <f t="shared" si="3"/>
        <v>0.2501023890784983</v>
      </c>
    </row>
    <row r="278" spans="1:12">
      <c r="A278" s="398">
        <v>273</v>
      </c>
      <c r="B278" s="392" t="s">
        <v>841</v>
      </c>
      <c r="C278" s="387" t="s">
        <v>842</v>
      </c>
      <c r="D278" s="387" t="s">
        <v>391</v>
      </c>
      <c r="E278" s="388">
        <v>254.44444444444443</v>
      </c>
      <c r="F278" s="643">
        <v>0.43388646288209615</v>
      </c>
      <c r="G278" s="643">
        <v>0.39867248908296943</v>
      </c>
      <c r="H278" s="643">
        <v>0.35779912663755464</v>
      </c>
      <c r="I278" s="643">
        <v>0.35465502183406111</v>
      </c>
      <c r="J278" s="643">
        <v>0.32887336244541487</v>
      </c>
      <c r="K278" s="643">
        <v>0.31315283842794767</v>
      </c>
      <c r="L278" s="400">
        <f t="shared" si="3"/>
        <v>0.36450655021834066</v>
      </c>
    </row>
    <row r="279" spans="1:12">
      <c r="A279" s="398">
        <v>274</v>
      </c>
      <c r="B279" s="392" t="s">
        <v>843</v>
      </c>
      <c r="C279" s="387" t="s">
        <v>844</v>
      </c>
      <c r="D279" s="387" t="s">
        <v>394</v>
      </c>
      <c r="E279" s="388">
        <v>245</v>
      </c>
      <c r="F279" s="643">
        <v>5.4204081632653056E-2</v>
      </c>
      <c r="G279" s="643">
        <v>4.8979591836734691E-2</v>
      </c>
      <c r="H279" s="643">
        <v>3.6571428571428574E-2</v>
      </c>
      <c r="I279" s="643">
        <v>0.1306122448979592</v>
      </c>
      <c r="J279" s="643">
        <v>3.330612244897959E-2</v>
      </c>
      <c r="K279" s="643">
        <v>6.5306122448979598E-2</v>
      </c>
      <c r="L279" s="400">
        <f t="shared" si="3"/>
        <v>6.149659863945578E-2</v>
      </c>
    </row>
    <row r="280" spans="1:12">
      <c r="A280" s="398">
        <v>275</v>
      </c>
      <c r="B280" s="392" t="s">
        <v>845</v>
      </c>
      <c r="C280" s="387" t="s">
        <v>846</v>
      </c>
      <c r="D280" s="387" t="s">
        <v>391</v>
      </c>
      <c r="E280" s="388">
        <v>200</v>
      </c>
      <c r="F280" s="643">
        <v>0.62719999999999998</v>
      </c>
      <c r="G280" s="643">
        <v>0.36880000000000002</v>
      </c>
      <c r="H280" s="643">
        <v>0.57119999999999993</v>
      </c>
      <c r="I280" s="643">
        <v>0.59520000000000006</v>
      </c>
      <c r="J280" s="643">
        <v>0.57999999999999996</v>
      </c>
      <c r="K280" s="643">
        <v>0.63039999999999996</v>
      </c>
      <c r="L280" s="400">
        <f t="shared" si="3"/>
        <v>0.56213333333333326</v>
      </c>
    </row>
    <row r="281" spans="1:12">
      <c r="A281" s="398">
        <v>276</v>
      </c>
      <c r="B281" s="392" t="s">
        <v>847</v>
      </c>
      <c r="C281" s="387" t="s">
        <v>848</v>
      </c>
      <c r="D281" s="387" t="s">
        <v>394</v>
      </c>
      <c r="E281" s="388">
        <v>361.11111111111109</v>
      </c>
      <c r="F281" s="643">
        <v>0.64246153846153853</v>
      </c>
      <c r="G281" s="643">
        <v>0.91993846153846159</v>
      </c>
      <c r="H281" s="643">
        <v>0.79532307692307691</v>
      </c>
      <c r="I281" s="643">
        <v>0.75212307692307701</v>
      </c>
      <c r="J281" s="643">
        <v>0.78313846153846167</v>
      </c>
      <c r="K281" s="643">
        <v>0.71446153846153848</v>
      </c>
      <c r="L281" s="400">
        <f t="shared" si="3"/>
        <v>0.76790769230769251</v>
      </c>
    </row>
    <row r="282" spans="1:12">
      <c r="A282" s="398">
        <v>277</v>
      </c>
      <c r="B282" s="392" t="s">
        <v>849</v>
      </c>
      <c r="C282" s="387" t="s">
        <v>850</v>
      </c>
      <c r="D282" s="387" t="s">
        <v>394</v>
      </c>
      <c r="E282" s="388">
        <v>144</v>
      </c>
      <c r="F282" s="643">
        <v>1.2922222222222224</v>
      </c>
      <c r="G282" s="643">
        <v>1.0894444444444444</v>
      </c>
      <c r="H282" s="643">
        <v>1.0733333333333333</v>
      </c>
      <c r="I282" s="643">
        <v>0.24166666666666664</v>
      </c>
      <c r="J282" s="643">
        <v>0.10277777777777779</v>
      </c>
      <c r="K282" s="643">
        <v>9.7777777777777783E-2</v>
      </c>
      <c r="L282" s="400">
        <f t="shared" si="3"/>
        <v>0.64953703703703713</v>
      </c>
    </row>
    <row r="283" spans="1:12">
      <c r="A283" s="398">
        <v>278</v>
      </c>
      <c r="B283" s="392" t="s">
        <v>851</v>
      </c>
      <c r="C283" s="387" t="s">
        <v>852</v>
      </c>
      <c r="D283" s="387" t="s">
        <v>391</v>
      </c>
      <c r="E283" s="388">
        <v>350</v>
      </c>
      <c r="F283" s="643">
        <v>1.1645714285714286</v>
      </c>
      <c r="G283" s="643">
        <v>1.2468571428571429</v>
      </c>
      <c r="H283" s="643">
        <v>1.2125714285714284</v>
      </c>
      <c r="I283" s="643">
        <v>1.2502857142857144</v>
      </c>
      <c r="J283" s="643">
        <v>0.8342857142857143</v>
      </c>
      <c r="K283" s="643">
        <v>1.1371428571428572</v>
      </c>
      <c r="L283" s="400">
        <f t="shared" ref="L283:L346" si="4">AVERAGE(F283:K283)</f>
        <v>1.1409523809523809</v>
      </c>
    </row>
    <row r="284" spans="1:12">
      <c r="A284" s="398">
        <v>279</v>
      </c>
      <c r="B284" s="392" t="s">
        <v>3783</v>
      </c>
      <c r="C284" s="387" t="s">
        <v>3329</v>
      </c>
      <c r="D284" s="387" t="s">
        <v>421</v>
      </c>
      <c r="E284" s="388">
        <v>733.88888888888891</v>
      </c>
      <c r="F284" s="643">
        <v>0.39112187736563209</v>
      </c>
      <c r="G284" s="643">
        <v>0.38523542770628316</v>
      </c>
      <c r="H284" s="643">
        <v>0.47680242240726722</v>
      </c>
      <c r="I284" s="643">
        <v>0.48399697199091596</v>
      </c>
      <c r="J284" s="643">
        <v>0.64554731264193788</v>
      </c>
      <c r="K284" s="643">
        <v>0.61219076457229371</v>
      </c>
      <c r="L284" s="400">
        <f t="shared" si="4"/>
        <v>0.49914912944738826</v>
      </c>
    </row>
    <row r="285" spans="1:12">
      <c r="A285" s="398">
        <v>280</v>
      </c>
      <c r="B285" s="392" t="s">
        <v>3536</v>
      </c>
      <c r="C285" s="387" t="s">
        <v>3330</v>
      </c>
      <c r="D285" s="387" t="s">
        <v>397</v>
      </c>
      <c r="E285" s="388">
        <v>1238.9000000000001</v>
      </c>
      <c r="F285" s="643">
        <v>8.4268302526434732E-2</v>
      </c>
      <c r="G285" s="643">
        <v>9.6860117846476704E-2</v>
      </c>
      <c r="H285" s="643">
        <v>0.10460892727419484</v>
      </c>
      <c r="I285" s="643">
        <v>0.16175639680361611</v>
      </c>
      <c r="J285" s="643">
        <v>0.1762854144805876</v>
      </c>
      <c r="K285" s="643">
        <v>0.17531681330212284</v>
      </c>
      <c r="L285" s="400">
        <f t="shared" si="4"/>
        <v>0.13318266203890547</v>
      </c>
    </row>
    <row r="286" spans="1:12">
      <c r="A286" s="398">
        <v>281</v>
      </c>
      <c r="B286" s="392" t="s">
        <v>4085</v>
      </c>
      <c r="C286" s="387" t="s">
        <v>3329</v>
      </c>
      <c r="D286" s="387" t="s">
        <v>421</v>
      </c>
      <c r="E286" s="388">
        <v>718.88888888888891</v>
      </c>
      <c r="F286" s="643">
        <v>0.21099227202472953</v>
      </c>
      <c r="G286" s="643">
        <v>0.16692426584234929</v>
      </c>
      <c r="H286" s="643">
        <v>0.23102318392581145</v>
      </c>
      <c r="I286" s="643">
        <v>0.23369397217928903</v>
      </c>
      <c r="J286" s="643">
        <v>0.23569706336939722</v>
      </c>
      <c r="K286" s="643">
        <v>0.39928284389489954</v>
      </c>
      <c r="L286" s="400">
        <f t="shared" si="4"/>
        <v>0.24626893353941268</v>
      </c>
    </row>
    <row r="287" spans="1:12">
      <c r="A287" s="398">
        <v>282</v>
      </c>
      <c r="B287" s="392" t="s">
        <v>4333</v>
      </c>
      <c r="C287" s="387" t="s">
        <v>4334</v>
      </c>
      <c r="D287" s="387" t="s">
        <v>394</v>
      </c>
      <c r="E287" s="388">
        <v>435</v>
      </c>
      <c r="F287" s="643">
        <v>0</v>
      </c>
      <c r="G287" s="643">
        <v>0.3751724137931034</v>
      </c>
      <c r="H287" s="643">
        <v>0.43144827586206896</v>
      </c>
      <c r="I287" s="643">
        <v>0.42372413793103447</v>
      </c>
      <c r="J287" s="643">
        <v>4.744827586206897E-2</v>
      </c>
      <c r="K287" s="643">
        <v>2.3172413793103447E-2</v>
      </c>
      <c r="L287" s="400">
        <f t="shared" si="4"/>
        <v>0.21682758620689654</v>
      </c>
    </row>
    <row r="288" spans="1:12">
      <c r="A288" s="398">
        <v>283</v>
      </c>
      <c r="B288" s="392" t="s">
        <v>4335</v>
      </c>
      <c r="C288" s="387" t="s">
        <v>4336</v>
      </c>
      <c r="D288" s="387" t="s">
        <v>421</v>
      </c>
      <c r="E288" s="388">
        <v>421.9</v>
      </c>
      <c r="F288" s="643">
        <v>0</v>
      </c>
      <c r="G288" s="643">
        <v>7.39511732638066E-3</v>
      </c>
      <c r="H288" s="643">
        <v>0.17634510547523113</v>
      </c>
      <c r="I288" s="643">
        <v>0.17065655368570753</v>
      </c>
      <c r="J288" s="643">
        <v>0.15643517421189856</v>
      </c>
      <c r="K288" s="643">
        <v>0.33704669352927236</v>
      </c>
      <c r="L288" s="400">
        <f t="shared" si="4"/>
        <v>0.14131310737141503</v>
      </c>
    </row>
    <row r="289" spans="1:12">
      <c r="A289" s="398">
        <v>284</v>
      </c>
      <c r="B289" s="392" t="s">
        <v>4337</v>
      </c>
      <c r="C289" s="387" t="s">
        <v>4338</v>
      </c>
      <c r="D289" s="387" t="s">
        <v>421</v>
      </c>
      <c r="E289" s="388">
        <v>211.8</v>
      </c>
      <c r="F289" s="643">
        <v>0</v>
      </c>
      <c r="G289" s="643">
        <v>9.9150141643059478E-2</v>
      </c>
      <c r="H289" s="643">
        <v>2.4079320113314446E-2</v>
      </c>
      <c r="I289" s="643">
        <v>2.4079320113314446E-2</v>
      </c>
      <c r="J289" s="643">
        <v>2.8328611898016994E-2</v>
      </c>
      <c r="K289" s="643">
        <v>2.6628895184135973E-2</v>
      </c>
      <c r="L289" s="400">
        <f t="shared" si="4"/>
        <v>3.3711048158640226E-2</v>
      </c>
    </row>
    <row r="290" spans="1:12">
      <c r="A290" s="398">
        <v>285</v>
      </c>
      <c r="B290" s="392" t="s">
        <v>4339</v>
      </c>
      <c r="C290" s="387" t="s">
        <v>4340</v>
      </c>
      <c r="D290" s="387" t="s">
        <v>391</v>
      </c>
      <c r="E290" s="388">
        <v>120</v>
      </c>
      <c r="F290" s="643">
        <v>0</v>
      </c>
      <c r="G290" s="643">
        <v>0</v>
      </c>
      <c r="H290" s="643">
        <v>0.26333333333333336</v>
      </c>
      <c r="I290" s="643">
        <v>0.23733333333333334</v>
      </c>
      <c r="J290" s="643">
        <v>0.28200000000000003</v>
      </c>
      <c r="K290" s="643">
        <v>0.32466666666666666</v>
      </c>
      <c r="L290" s="400">
        <f t="shared" si="4"/>
        <v>0.18455555555555558</v>
      </c>
    </row>
    <row r="291" spans="1:12">
      <c r="A291" s="398">
        <v>286</v>
      </c>
      <c r="B291" s="392" t="s">
        <v>4341</v>
      </c>
      <c r="C291" s="387" t="s">
        <v>4338</v>
      </c>
      <c r="D291" s="387" t="s">
        <v>421</v>
      </c>
      <c r="E291" s="388">
        <v>167.6</v>
      </c>
      <c r="F291" s="643">
        <v>0</v>
      </c>
      <c r="G291" s="643">
        <v>0</v>
      </c>
      <c r="H291" s="643">
        <v>0</v>
      </c>
      <c r="I291" s="643">
        <v>0</v>
      </c>
      <c r="J291" s="643">
        <v>0</v>
      </c>
      <c r="K291" s="643">
        <v>4.2959427207637235E-2</v>
      </c>
      <c r="L291" s="400">
        <f t="shared" si="4"/>
        <v>7.1599045346062056E-3</v>
      </c>
    </row>
    <row r="292" spans="1:12">
      <c r="A292" s="398">
        <v>287</v>
      </c>
      <c r="B292" s="392" t="s">
        <v>855</v>
      </c>
      <c r="C292" s="387" t="s">
        <v>856</v>
      </c>
      <c r="D292" s="387" t="s">
        <v>394</v>
      </c>
      <c r="E292" s="388">
        <v>361</v>
      </c>
      <c r="F292" s="643">
        <v>0.98149584487534625</v>
      </c>
      <c r="G292" s="643">
        <v>0.91855955678670365</v>
      </c>
      <c r="H292" s="643">
        <v>0.91634349030470919</v>
      </c>
      <c r="I292" s="643">
        <v>0.8718005540166206</v>
      </c>
      <c r="J292" s="643">
        <v>0.86094182825484766</v>
      </c>
      <c r="K292" s="643">
        <v>0.90238227146814398</v>
      </c>
      <c r="L292" s="400">
        <f t="shared" si="4"/>
        <v>0.90858725761772863</v>
      </c>
    </row>
    <row r="293" spans="1:12">
      <c r="A293" s="398">
        <v>288</v>
      </c>
      <c r="B293" s="392" t="s">
        <v>857</v>
      </c>
      <c r="C293" s="387" t="s">
        <v>858</v>
      </c>
      <c r="D293" s="387" t="s">
        <v>391</v>
      </c>
      <c r="E293" s="388">
        <v>250</v>
      </c>
      <c r="F293" s="643">
        <v>0.49792000000000003</v>
      </c>
      <c r="G293" s="643">
        <v>0.54208000000000001</v>
      </c>
      <c r="H293" s="643">
        <v>0.53952</v>
      </c>
      <c r="I293" s="643">
        <v>0.47552</v>
      </c>
      <c r="J293" s="643">
        <v>0.67071999999999998</v>
      </c>
      <c r="K293" s="643">
        <v>0.49919999999999998</v>
      </c>
      <c r="L293" s="400">
        <f t="shared" si="4"/>
        <v>0.53749333333333338</v>
      </c>
    </row>
    <row r="294" spans="1:12">
      <c r="A294" s="398">
        <v>289</v>
      </c>
      <c r="B294" s="392" t="s">
        <v>859</v>
      </c>
      <c r="C294" s="387" t="s">
        <v>860</v>
      </c>
      <c r="D294" s="387" t="s">
        <v>394</v>
      </c>
      <c r="E294" s="388">
        <v>130</v>
      </c>
      <c r="F294" s="643">
        <v>1.0166153846153847</v>
      </c>
      <c r="G294" s="643">
        <v>0.92800000000000005</v>
      </c>
      <c r="H294" s="643">
        <v>0.99815384615384606</v>
      </c>
      <c r="I294" s="643">
        <v>0.9483076923076923</v>
      </c>
      <c r="J294" s="643">
        <v>1.0258461538461539</v>
      </c>
      <c r="K294" s="643">
        <v>0.96246153846153848</v>
      </c>
      <c r="L294" s="400">
        <f t="shared" si="4"/>
        <v>0.97989743589743583</v>
      </c>
    </row>
    <row r="295" spans="1:12">
      <c r="A295" s="398">
        <v>290</v>
      </c>
      <c r="B295" s="392" t="s">
        <v>861</v>
      </c>
      <c r="C295" s="387" t="s">
        <v>862</v>
      </c>
      <c r="D295" s="387" t="s">
        <v>394</v>
      </c>
      <c r="E295" s="388">
        <v>140</v>
      </c>
      <c r="F295" s="643">
        <v>0.98742857142857154</v>
      </c>
      <c r="G295" s="643">
        <v>0.97828571428571431</v>
      </c>
      <c r="H295" s="643">
        <v>0.9554285714285714</v>
      </c>
      <c r="I295" s="643">
        <v>1</v>
      </c>
      <c r="J295" s="643">
        <v>0.95714285714285718</v>
      </c>
      <c r="K295" s="643">
        <v>0.96171428571428563</v>
      </c>
      <c r="L295" s="400">
        <f t="shared" si="4"/>
        <v>0.97333333333333327</v>
      </c>
    </row>
    <row r="296" spans="1:12">
      <c r="A296" s="398">
        <v>291</v>
      </c>
      <c r="B296" s="392" t="s">
        <v>863</v>
      </c>
      <c r="C296" s="387" t="s">
        <v>864</v>
      </c>
      <c r="D296" s="387" t="s">
        <v>394</v>
      </c>
      <c r="E296" s="388">
        <v>220</v>
      </c>
      <c r="F296" s="643">
        <v>0.7687272727272727</v>
      </c>
      <c r="G296" s="643">
        <v>0.81527272727272737</v>
      </c>
      <c r="H296" s="643">
        <v>0.84436363636363632</v>
      </c>
      <c r="I296" s="643">
        <v>0.75636363636363635</v>
      </c>
      <c r="J296" s="643">
        <v>0.87127272727272731</v>
      </c>
      <c r="K296" s="643">
        <v>0.83854545454545448</v>
      </c>
      <c r="L296" s="400">
        <f t="shared" si="4"/>
        <v>0.81575757575757579</v>
      </c>
    </row>
    <row r="297" spans="1:12">
      <c r="A297" s="398">
        <v>292</v>
      </c>
      <c r="B297" s="392" t="s">
        <v>865</v>
      </c>
      <c r="C297" s="387" t="s">
        <v>866</v>
      </c>
      <c r="D297" s="387" t="s">
        <v>391</v>
      </c>
      <c r="E297" s="388">
        <v>110</v>
      </c>
      <c r="F297" s="643">
        <v>0.59200000000000008</v>
      </c>
      <c r="G297" s="643">
        <v>0.63709090909090904</v>
      </c>
      <c r="H297" s="643">
        <v>0.64436363636363636</v>
      </c>
      <c r="I297" s="643">
        <v>0.56000000000000005</v>
      </c>
      <c r="J297" s="643">
        <v>0.60509090909090912</v>
      </c>
      <c r="K297" s="643">
        <v>0.52218181818181819</v>
      </c>
      <c r="L297" s="400">
        <f t="shared" si="4"/>
        <v>0.59345454545454546</v>
      </c>
    </row>
    <row r="298" spans="1:12">
      <c r="A298" s="398">
        <v>293</v>
      </c>
      <c r="B298" s="392" t="s">
        <v>867</v>
      </c>
      <c r="C298" s="387" t="s">
        <v>868</v>
      </c>
      <c r="D298" s="387" t="s">
        <v>394</v>
      </c>
      <c r="E298" s="388">
        <v>155</v>
      </c>
      <c r="F298" s="643">
        <v>1.0214193548387096</v>
      </c>
      <c r="G298" s="643">
        <v>1.1550967741935483</v>
      </c>
      <c r="H298" s="643">
        <v>1.0864516129032258</v>
      </c>
      <c r="I298" s="643">
        <v>1.1194838709677419</v>
      </c>
      <c r="J298" s="643">
        <v>1.0787096774193548</v>
      </c>
      <c r="K298" s="643">
        <v>1.1220645161290321</v>
      </c>
      <c r="L298" s="400">
        <f t="shared" si="4"/>
        <v>1.0972043010752688</v>
      </c>
    </row>
    <row r="299" spans="1:12">
      <c r="A299" s="398">
        <v>294</v>
      </c>
      <c r="B299" s="392" t="s">
        <v>869</v>
      </c>
      <c r="C299" s="387" t="s">
        <v>870</v>
      </c>
      <c r="D299" s="387" t="s">
        <v>394</v>
      </c>
      <c r="E299" s="388">
        <v>165</v>
      </c>
      <c r="F299" s="643">
        <v>0.95515151515151508</v>
      </c>
      <c r="G299" s="643">
        <v>0.93381818181818188</v>
      </c>
      <c r="H299" s="643">
        <v>0.92993939393939395</v>
      </c>
      <c r="I299" s="643">
        <v>0.90375757575757576</v>
      </c>
      <c r="J299" s="643">
        <v>1.0370909090909091</v>
      </c>
      <c r="K299" s="643">
        <v>0.96727272727272728</v>
      </c>
      <c r="L299" s="400">
        <f t="shared" si="4"/>
        <v>0.95450505050505063</v>
      </c>
    </row>
    <row r="300" spans="1:12">
      <c r="A300" s="398">
        <v>295</v>
      </c>
      <c r="B300" s="392" t="s">
        <v>871</v>
      </c>
      <c r="C300" s="387" t="s">
        <v>872</v>
      </c>
      <c r="D300" s="387" t="s">
        <v>394</v>
      </c>
      <c r="E300" s="388">
        <v>380</v>
      </c>
      <c r="F300" s="643">
        <v>0.73389473684210527</v>
      </c>
      <c r="G300" s="643">
        <v>0.92021052631578948</v>
      </c>
      <c r="H300" s="643">
        <v>0.7206315789473684</v>
      </c>
      <c r="I300" s="643">
        <v>0.71431578947368424</v>
      </c>
      <c r="J300" s="643">
        <v>0.71052631578947367</v>
      </c>
      <c r="K300" s="643">
        <v>0.7016842105263158</v>
      </c>
      <c r="L300" s="400">
        <f t="shared" si="4"/>
        <v>0.75021052631578955</v>
      </c>
    </row>
    <row r="301" spans="1:12">
      <c r="A301" s="398">
        <v>296</v>
      </c>
      <c r="B301" s="392" t="s">
        <v>873</v>
      </c>
      <c r="C301" s="387" t="s">
        <v>874</v>
      </c>
      <c r="D301" s="387" t="s">
        <v>394</v>
      </c>
      <c r="E301" s="388">
        <v>200</v>
      </c>
      <c r="F301" s="643">
        <v>0.81519999999999992</v>
      </c>
      <c r="G301" s="643">
        <v>0.82879999999999998</v>
      </c>
      <c r="H301" s="643">
        <v>0.75760000000000005</v>
      </c>
      <c r="I301" s="643">
        <v>0.78480000000000005</v>
      </c>
      <c r="J301" s="643">
        <v>0.86560000000000004</v>
      </c>
      <c r="K301" s="643">
        <v>0.85199999999999998</v>
      </c>
      <c r="L301" s="400">
        <f t="shared" si="4"/>
        <v>0.81733333333333347</v>
      </c>
    </row>
    <row r="302" spans="1:12">
      <c r="A302" s="398">
        <v>297</v>
      </c>
      <c r="B302" s="392" t="s">
        <v>875</v>
      </c>
      <c r="C302" s="387" t="s">
        <v>876</v>
      </c>
      <c r="D302" s="387" t="s">
        <v>394</v>
      </c>
      <c r="E302" s="388">
        <v>200</v>
      </c>
      <c r="F302" s="643">
        <v>0.95440000000000003</v>
      </c>
      <c r="G302" s="643">
        <v>0.9748</v>
      </c>
      <c r="H302" s="643">
        <v>0.9423999999999999</v>
      </c>
      <c r="I302" s="643">
        <v>0.92920000000000003</v>
      </c>
      <c r="J302" s="643">
        <v>0.96799999999999997</v>
      </c>
      <c r="K302" s="643">
        <v>0.9516</v>
      </c>
      <c r="L302" s="400">
        <f t="shared" si="4"/>
        <v>0.95339999999999991</v>
      </c>
    </row>
    <row r="303" spans="1:12">
      <c r="A303" s="398">
        <v>298</v>
      </c>
      <c r="B303" s="392" t="s">
        <v>877</v>
      </c>
      <c r="C303" s="387" t="s">
        <v>878</v>
      </c>
      <c r="D303" s="387" t="s">
        <v>394</v>
      </c>
      <c r="E303" s="388">
        <v>117</v>
      </c>
      <c r="F303" s="643">
        <v>1.287830687830688</v>
      </c>
      <c r="G303" s="643">
        <v>1.3470899470899473</v>
      </c>
      <c r="H303" s="643">
        <v>1.2915343915343915</v>
      </c>
      <c r="I303" s="643">
        <v>0.90514285714285714</v>
      </c>
      <c r="J303" s="643">
        <v>1.0738285714285714</v>
      </c>
      <c r="K303" s="643">
        <v>1.0756571428571429</v>
      </c>
      <c r="L303" s="400">
        <f t="shared" si="4"/>
        <v>1.1635139329805997</v>
      </c>
    </row>
    <row r="304" spans="1:12">
      <c r="A304" s="398">
        <v>299</v>
      </c>
      <c r="B304" s="392" t="s">
        <v>879</v>
      </c>
      <c r="C304" s="387" t="s">
        <v>880</v>
      </c>
      <c r="D304" s="387" t="s">
        <v>394</v>
      </c>
      <c r="E304" s="388">
        <v>611</v>
      </c>
      <c r="F304" s="643">
        <v>0.70527004909983637</v>
      </c>
      <c r="G304" s="643">
        <v>0.61689034369885432</v>
      </c>
      <c r="H304" s="643">
        <v>0.5715220949263502</v>
      </c>
      <c r="I304" s="643">
        <v>0.61276595744680851</v>
      </c>
      <c r="J304" s="643">
        <v>0.62278232405891976</v>
      </c>
      <c r="K304" s="643">
        <v>0.5821276595744681</v>
      </c>
      <c r="L304" s="400">
        <f t="shared" si="4"/>
        <v>0.61855973813420617</v>
      </c>
    </row>
    <row r="305" spans="1:12">
      <c r="A305" s="398">
        <v>300</v>
      </c>
      <c r="B305" s="392" t="s">
        <v>881</v>
      </c>
      <c r="C305" s="387" t="s">
        <v>882</v>
      </c>
      <c r="D305" s="387" t="s">
        <v>394</v>
      </c>
      <c r="E305" s="388">
        <v>277</v>
      </c>
      <c r="F305" s="643">
        <v>0.91812865497076024</v>
      </c>
      <c r="G305" s="643">
        <v>1.0143949617633827</v>
      </c>
      <c r="H305" s="643">
        <v>0.94691857849752592</v>
      </c>
      <c r="I305" s="643">
        <v>0.97975708502024295</v>
      </c>
      <c r="J305" s="643">
        <v>0.94781826360773724</v>
      </c>
      <c r="K305" s="643">
        <v>1.0220422852001798</v>
      </c>
      <c r="L305" s="400">
        <f t="shared" si="4"/>
        <v>0.97150997150997143</v>
      </c>
    </row>
    <row r="306" spans="1:12">
      <c r="A306" s="398">
        <v>301</v>
      </c>
      <c r="B306" s="392" t="s">
        <v>883</v>
      </c>
      <c r="C306" s="387" t="s">
        <v>884</v>
      </c>
      <c r="D306" s="387" t="s">
        <v>394</v>
      </c>
      <c r="E306" s="388">
        <v>128</v>
      </c>
      <c r="F306" s="643">
        <v>1.025625</v>
      </c>
      <c r="G306" s="643">
        <v>0.99250000000000005</v>
      </c>
      <c r="H306" s="643">
        <v>1.0231250000000001</v>
      </c>
      <c r="I306" s="643">
        <v>1.0118750000000001</v>
      </c>
      <c r="J306" s="643">
        <v>1.1399999999999999</v>
      </c>
      <c r="K306" s="643">
        <v>1.0912500000000001</v>
      </c>
      <c r="L306" s="400">
        <f t="shared" si="4"/>
        <v>1.0473958333333331</v>
      </c>
    </row>
    <row r="307" spans="1:12">
      <c r="A307" s="398">
        <v>302</v>
      </c>
      <c r="B307" s="392" t="s">
        <v>885</v>
      </c>
      <c r="C307" s="387" t="s">
        <v>886</v>
      </c>
      <c r="D307" s="387" t="s">
        <v>394</v>
      </c>
      <c r="E307" s="388">
        <v>111</v>
      </c>
      <c r="F307" s="643">
        <v>1.0036363636363637</v>
      </c>
      <c r="G307" s="643">
        <v>1.0232727272727273</v>
      </c>
      <c r="H307" s="643">
        <v>0.95854545454545448</v>
      </c>
      <c r="I307" s="643">
        <v>1.0465454545454547</v>
      </c>
      <c r="J307" s="643">
        <v>1.0567272727272727</v>
      </c>
      <c r="K307" s="643">
        <v>1.0138181818181817</v>
      </c>
      <c r="L307" s="400">
        <f t="shared" si="4"/>
        <v>1.017090909090909</v>
      </c>
    </row>
    <row r="308" spans="1:12">
      <c r="A308" s="398">
        <v>303</v>
      </c>
      <c r="B308" s="392" t="s">
        <v>887</v>
      </c>
      <c r="C308" s="387" t="s">
        <v>888</v>
      </c>
      <c r="D308" s="387" t="s">
        <v>394</v>
      </c>
      <c r="E308" s="388">
        <v>450</v>
      </c>
      <c r="F308" s="643">
        <v>1.1530666666666667</v>
      </c>
      <c r="G308" s="643">
        <v>1.1205333333333334</v>
      </c>
      <c r="H308" s="643">
        <v>1.0842666666666667</v>
      </c>
      <c r="I308" s="643">
        <v>1.0944</v>
      </c>
      <c r="J308" s="643">
        <v>1.1013333333333333</v>
      </c>
      <c r="K308" s="643">
        <v>1.1157333333333332</v>
      </c>
      <c r="L308" s="400">
        <f t="shared" si="4"/>
        <v>1.1115555555555554</v>
      </c>
    </row>
    <row r="309" spans="1:12">
      <c r="A309" s="398">
        <v>304</v>
      </c>
      <c r="B309" s="392" t="s">
        <v>889</v>
      </c>
      <c r="C309" s="387" t="s">
        <v>890</v>
      </c>
      <c r="D309" s="387" t="s">
        <v>394</v>
      </c>
      <c r="E309" s="388">
        <v>180</v>
      </c>
      <c r="F309" s="643">
        <v>0.96666666666666667</v>
      </c>
      <c r="G309" s="643">
        <v>1.1035555555555554</v>
      </c>
      <c r="H309" s="643">
        <v>1.0262222222222221</v>
      </c>
      <c r="I309" s="643">
        <v>1.048888888888889</v>
      </c>
      <c r="J309" s="643">
        <v>0.97555555555555551</v>
      </c>
      <c r="K309" s="643">
        <v>1.0493333333333332</v>
      </c>
      <c r="L309" s="400">
        <f t="shared" si="4"/>
        <v>1.0283703703703704</v>
      </c>
    </row>
    <row r="310" spans="1:12">
      <c r="A310" s="398">
        <v>305</v>
      </c>
      <c r="B310" s="392" t="s">
        <v>891</v>
      </c>
      <c r="C310" s="387" t="s">
        <v>892</v>
      </c>
      <c r="D310" s="387" t="s">
        <v>394</v>
      </c>
      <c r="E310" s="388">
        <v>750</v>
      </c>
      <c r="F310" s="643">
        <v>0.96479999999999999</v>
      </c>
      <c r="G310" s="643">
        <v>0.93503999999999998</v>
      </c>
      <c r="H310" s="643">
        <v>0.94944000000000006</v>
      </c>
      <c r="I310" s="643">
        <v>0.88512000000000002</v>
      </c>
      <c r="J310" s="643">
        <v>0.63551999999999997</v>
      </c>
      <c r="K310" s="643">
        <v>0.92160000000000009</v>
      </c>
      <c r="L310" s="400">
        <f t="shared" si="4"/>
        <v>0.88192000000000004</v>
      </c>
    </row>
    <row r="311" spans="1:12">
      <c r="A311" s="398">
        <v>306</v>
      </c>
      <c r="B311" s="392" t="s">
        <v>893</v>
      </c>
      <c r="C311" s="387" t="s">
        <v>894</v>
      </c>
      <c r="D311" s="387" t="s">
        <v>394</v>
      </c>
      <c r="E311" s="388">
        <v>123</v>
      </c>
      <c r="F311" s="643">
        <v>1.0809756097560976</v>
      </c>
      <c r="G311" s="643">
        <v>1.0608130081300813</v>
      </c>
      <c r="H311" s="643">
        <v>1.1304065040650406</v>
      </c>
      <c r="I311" s="643">
        <v>1.1056910569105691</v>
      </c>
      <c r="J311" s="643">
        <v>1.1304065040650406</v>
      </c>
      <c r="K311" s="643">
        <v>1.1928455284552846</v>
      </c>
      <c r="L311" s="400">
        <f t="shared" si="4"/>
        <v>1.1168563685636856</v>
      </c>
    </row>
    <row r="312" spans="1:12">
      <c r="A312" s="398">
        <v>307</v>
      </c>
      <c r="B312" s="392" t="s">
        <v>895</v>
      </c>
      <c r="C312" s="387" t="s">
        <v>896</v>
      </c>
      <c r="D312" s="387" t="s">
        <v>391</v>
      </c>
      <c r="E312" s="388">
        <v>350</v>
      </c>
      <c r="F312" s="643">
        <v>0.55131428571428576</v>
      </c>
      <c r="G312" s="643">
        <v>0.55771428571428572</v>
      </c>
      <c r="H312" s="643">
        <v>0.56685714285714284</v>
      </c>
      <c r="I312" s="643">
        <v>0.50422857142857136</v>
      </c>
      <c r="J312" s="643">
        <v>0.54262857142857135</v>
      </c>
      <c r="K312" s="643">
        <v>0.50057142857142856</v>
      </c>
      <c r="L312" s="400">
        <f t="shared" si="4"/>
        <v>0.5372190476190476</v>
      </c>
    </row>
    <row r="313" spans="1:12">
      <c r="A313" s="398">
        <v>308</v>
      </c>
      <c r="B313" s="392" t="s">
        <v>897</v>
      </c>
      <c r="C313" s="387" t="s">
        <v>898</v>
      </c>
      <c r="D313" s="387" t="s">
        <v>899</v>
      </c>
      <c r="E313" s="392">
        <v>20000</v>
      </c>
      <c r="F313" s="399">
        <v>2.031015</v>
      </c>
      <c r="G313" s="399">
        <v>2.2009799999999999</v>
      </c>
      <c r="H313" s="399">
        <v>2.11625</v>
      </c>
      <c r="I313" s="399">
        <v>0.83168500000000001</v>
      </c>
      <c r="J313" s="399">
        <v>1.0485100000000001</v>
      </c>
      <c r="K313" s="399">
        <v>1.0861450000000001</v>
      </c>
      <c r="L313" s="400">
        <f t="shared" si="4"/>
        <v>1.5524308333333332</v>
      </c>
    </row>
    <row r="314" spans="1:12">
      <c r="A314" s="398">
        <v>309</v>
      </c>
      <c r="B314" s="629" t="s">
        <v>3286</v>
      </c>
      <c r="C314" s="628" t="s">
        <v>3264</v>
      </c>
      <c r="D314" s="402" t="s">
        <v>438</v>
      </c>
      <c r="E314" s="403">
        <v>3000</v>
      </c>
      <c r="F314" s="643">
        <v>0.66503999999999996</v>
      </c>
      <c r="G314" s="643">
        <v>2.6426666666666665</v>
      </c>
      <c r="H314" s="643">
        <v>2.9123333333333332</v>
      </c>
      <c r="I314" s="643">
        <v>2.6113200000000001</v>
      </c>
      <c r="J314" s="643">
        <v>2.6200266666666665</v>
      </c>
      <c r="K314" s="643">
        <v>1.7297999999999998</v>
      </c>
      <c r="L314" s="400">
        <f t="shared" si="4"/>
        <v>2.1968644444444441</v>
      </c>
    </row>
    <row r="315" spans="1:12">
      <c r="A315" s="398">
        <v>310</v>
      </c>
      <c r="B315" s="392" t="s">
        <v>900</v>
      </c>
      <c r="C315" s="387" t="s">
        <v>901</v>
      </c>
      <c r="D315" s="387" t="s">
        <v>391</v>
      </c>
      <c r="E315" s="388">
        <v>120.6</v>
      </c>
      <c r="F315" s="643">
        <v>0.87628524046434508</v>
      </c>
      <c r="G315" s="643">
        <v>0.9943615257048094</v>
      </c>
      <c r="H315" s="643">
        <v>0.9970149253731343</v>
      </c>
      <c r="I315" s="643">
        <v>0.72835820895522396</v>
      </c>
      <c r="J315" s="643">
        <v>0.82985074626865674</v>
      </c>
      <c r="K315" s="643">
        <v>0.82985074626865674</v>
      </c>
      <c r="L315" s="400">
        <f t="shared" si="4"/>
        <v>0.87595356550580439</v>
      </c>
    </row>
    <row r="316" spans="1:12">
      <c r="A316" s="398">
        <v>311</v>
      </c>
      <c r="B316" s="392" t="s">
        <v>902</v>
      </c>
      <c r="C316" s="387" t="s">
        <v>903</v>
      </c>
      <c r="D316" s="387" t="s">
        <v>394</v>
      </c>
      <c r="E316" s="388">
        <v>315</v>
      </c>
      <c r="F316" s="643">
        <v>0.90590476190476199</v>
      </c>
      <c r="G316" s="643">
        <v>0.89523809523809528</v>
      </c>
      <c r="H316" s="643">
        <v>0.76342857142857135</v>
      </c>
      <c r="I316" s="643">
        <v>0.88533333333333331</v>
      </c>
      <c r="J316" s="643">
        <v>0.67047619047619045</v>
      </c>
      <c r="K316" s="643">
        <v>0.52063492063492067</v>
      </c>
      <c r="L316" s="400">
        <f t="shared" si="4"/>
        <v>0.77350264550264536</v>
      </c>
    </row>
    <row r="317" spans="1:12">
      <c r="A317" s="398">
        <v>312</v>
      </c>
      <c r="B317" s="392" t="s">
        <v>904</v>
      </c>
      <c r="C317" s="387" t="s">
        <v>905</v>
      </c>
      <c r="D317" s="387" t="s">
        <v>394</v>
      </c>
      <c r="E317" s="388">
        <v>375</v>
      </c>
      <c r="F317" s="643">
        <v>0.63424000000000003</v>
      </c>
      <c r="G317" s="643">
        <v>0.59519999999999995</v>
      </c>
      <c r="H317" s="643">
        <v>0.64639999999999997</v>
      </c>
      <c r="I317" s="643">
        <v>0.08</v>
      </c>
      <c r="J317" s="643">
        <v>0.55167999999999995</v>
      </c>
      <c r="K317" s="643">
        <v>0.48959999999999998</v>
      </c>
      <c r="L317" s="400">
        <f t="shared" si="4"/>
        <v>0.49951999999999991</v>
      </c>
    </row>
    <row r="318" spans="1:12">
      <c r="A318" s="398">
        <v>313</v>
      </c>
      <c r="B318" s="392" t="s">
        <v>906</v>
      </c>
      <c r="C318" s="387" t="s">
        <v>907</v>
      </c>
      <c r="D318" s="387" t="s">
        <v>391</v>
      </c>
      <c r="E318" s="392">
        <v>6000</v>
      </c>
      <c r="F318" s="643">
        <v>0.93</v>
      </c>
      <c r="G318" s="643">
        <v>0.92100000000000004</v>
      </c>
      <c r="H318" s="643">
        <v>0.90149999999999997</v>
      </c>
      <c r="I318" s="643">
        <v>0.70799999999999996</v>
      </c>
      <c r="J318" s="643">
        <v>0.90900000000000003</v>
      </c>
      <c r="K318" s="643">
        <v>0.71099999999999997</v>
      </c>
      <c r="L318" s="400">
        <f t="shared" si="4"/>
        <v>0.84675</v>
      </c>
    </row>
    <row r="319" spans="1:12">
      <c r="A319" s="398">
        <v>314</v>
      </c>
      <c r="B319" s="392" t="s">
        <v>908</v>
      </c>
      <c r="C319" s="387" t="s">
        <v>909</v>
      </c>
      <c r="D319" s="387" t="s">
        <v>394</v>
      </c>
      <c r="E319" s="388">
        <v>124</v>
      </c>
      <c r="F319" s="643">
        <v>5.0322580645161291E-2</v>
      </c>
      <c r="G319" s="643">
        <v>7.2903225806451602E-2</v>
      </c>
      <c r="H319" s="643">
        <v>0.15935483870967743</v>
      </c>
      <c r="I319" s="643">
        <v>6.3225806451612895E-2</v>
      </c>
      <c r="J319" s="643">
        <v>0.10774193548387097</v>
      </c>
      <c r="K319" s="643">
        <v>0.11161290322580646</v>
      </c>
      <c r="L319" s="400">
        <f t="shared" si="4"/>
        <v>9.4193548387096773E-2</v>
      </c>
    </row>
    <row r="320" spans="1:12">
      <c r="A320" s="398">
        <v>315</v>
      </c>
      <c r="B320" s="392" t="s">
        <v>910</v>
      </c>
      <c r="C320" s="387" t="s">
        <v>911</v>
      </c>
      <c r="D320" s="387" t="s">
        <v>394</v>
      </c>
      <c r="E320" s="388">
        <v>114</v>
      </c>
      <c r="F320" s="643">
        <v>0.21263157894736839</v>
      </c>
      <c r="G320" s="643">
        <v>0.18456140350877193</v>
      </c>
      <c r="H320" s="643">
        <v>0.33824561403508774</v>
      </c>
      <c r="I320" s="643">
        <v>0.36771929824561406</v>
      </c>
      <c r="J320" s="643">
        <v>0.40421052631578946</v>
      </c>
      <c r="K320" s="643">
        <v>0.42315789473684212</v>
      </c>
      <c r="L320" s="400">
        <f t="shared" si="4"/>
        <v>0.32175438596491229</v>
      </c>
    </row>
    <row r="321" spans="1:12">
      <c r="A321" s="398">
        <v>316</v>
      </c>
      <c r="B321" s="392" t="s">
        <v>912</v>
      </c>
      <c r="C321" s="387" t="s">
        <v>913</v>
      </c>
      <c r="D321" s="387" t="s">
        <v>394</v>
      </c>
      <c r="E321" s="388">
        <v>156</v>
      </c>
      <c r="F321" s="643">
        <v>0.92256410256410248</v>
      </c>
      <c r="G321" s="643">
        <v>0.96666666666666679</v>
      </c>
      <c r="H321" s="643">
        <v>0.82153846153846155</v>
      </c>
      <c r="I321" s="643">
        <v>0.73487179487179488</v>
      </c>
      <c r="J321" s="643">
        <v>0.75897435897435905</v>
      </c>
      <c r="K321" s="643">
        <v>0.60615384615384615</v>
      </c>
      <c r="L321" s="400">
        <f t="shared" si="4"/>
        <v>0.80179487179487186</v>
      </c>
    </row>
    <row r="322" spans="1:12">
      <c r="A322" s="398">
        <v>317</v>
      </c>
      <c r="B322" s="392" t="s">
        <v>914</v>
      </c>
      <c r="C322" s="387" t="s">
        <v>915</v>
      </c>
      <c r="D322" s="387" t="s">
        <v>397</v>
      </c>
      <c r="E322" s="388">
        <v>328</v>
      </c>
      <c r="F322" s="643">
        <v>0.27317073170731704</v>
      </c>
      <c r="G322" s="643">
        <v>0.28731707317073168</v>
      </c>
      <c r="H322" s="643">
        <v>0.17512195121951218</v>
      </c>
      <c r="I322" s="643">
        <v>0.17609756097560975</v>
      </c>
      <c r="J322" s="643">
        <v>0.24536585365853661</v>
      </c>
      <c r="K322" s="643">
        <v>0.27609756097560978</v>
      </c>
      <c r="L322" s="400">
        <f t="shared" si="4"/>
        <v>0.23886178861788618</v>
      </c>
    </row>
    <row r="323" spans="1:12">
      <c r="A323" s="398">
        <v>318</v>
      </c>
      <c r="B323" s="392" t="s">
        <v>916</v>
      </c>
      <c r="C323" s="387" t="s">
        <v>917</v>
      </c>
      <c r="D323" s="387" t="s">
        <v>394</v>
      </c>
      <c r="E323" s="388">
        <v>330</v>
      </c>
      <c r="F323" s="643">
        <v>0.80678787878787883</v>
      </c>
      <c r="G323" s="643">
        <v>0.88193939393939402</v>
      </c>
      <c r="H323" s="643">
        <v>0.928969696969697</v>
      </c>
      <c r="I323" s="643">
        <v>0.79078787878787871</v>
      </c>
      <c r="J323" s="643">
        <v>0.21818181818181817</v>
      </c>
      <c r="K323" s="643">
        <v>0.64581818181818185</v>
      </c>
      <c r="L323" s="400">
        <f t="shared" si="4"/>
        <v>0.7120808080808082</v>
      </c>
    </row>
    <row r="324" spans="1:12">
      <c r="A324" s="398">
        <v>319</v>
      </c>
      <c r="B324" s="392" t="s">
        <v>920</v>
      </c>
      <c r="C324" s="387" t="s">
        <v>921</v>
      </c>
      <c r="D324" s="387" t="s">
        <v>391</v>
      </c>
      <c r="E324" s="388">
        <v>123</v>
      </c>
      <c r="F324" s="643">
        <v>0.47609756097560979</v>
      </c>
      <c r="G324" s="643">
        <v>0.49691056910569104</v>
      </c>
      <c r="H324" s="643">
        <v>0.53983739837398381</v>
      </c>
      <c r="I324" s="643">
        <v>0.5645528455284553</v>
      </c>
      <c r="J324" s="643">
        <v>0.55024390243902443</v>
      </c>
      <c r="K324" s="643">
        <v>0.49691056910569104</v>
      </c>
      <c r="L324" s="400">
        <f t="shared" si="4"/>
        <v>0.52075880758807591</v>
      </c>
    </row>
    <row r="325" spans="1:12">
      <c r="A325" s="398">
        <v>320</v>
      </c>
      <c r="B325" s="392" t="s">
        <v>922</v>
      </c>
      <c r="C325" s="387" t="s">
        <v>923</v>
      </c>
      <c r="D325" s="387" t="s">
        <v>394</v>
      </c>
      <c r="E325" s="388">
        <v>178</v>
      </c>
      <c r="F325" s="643">
        <v>0.52764044943820221</v>
      </c>
      <c r="G325" s="643">
        <v>0.59325842696629205</v>
      </c>
      <c r="H325" s="643">
        <v>0.58966292134831455</v>
      </c>
      <c r="I325" s="643">
        <v>0.59415730337078654</v>
      </c>
      <c r="J325" s="643">
        <v>0.56898876404494381</v>
      </c>
      <c r="K325" s="643">
        <v>0.5617977528089888</v>
      </c>
      <c r="L325" s="400">
        <f t="shared" si="4"/>
        <v>0.57258426966292131</v>
      </c>
    </row>
    <row r="326" spans="1:12">
      <c r="A326" s="398">
        <v>321</v>
      </c>
      <c r="B326" s="392" t="s">
        <v>924</v>
      </c>
      <c r="C326" s="387" t="s">
        <v>925</v>
      </c>
      <c r="D326" s="387" t="s">
        <v>926</v>
      </c>
      <c r="E326" s="388">
        <v>5000</v>
      </c>
      <c r="F326" s="643">
        <v>1.0423900000000001</v>
      </c>
      <c r="G326" s="643">
        <v>2.3510000000000003E-2</v>
      </c>
      <c r="H326" s="643">
        <v>0.8115</v>
      </c>
      <c r="I326" s="643">
        <v>0.74319000000000002</v>
      </c>
      <c r="J326" s="643">
        <v>0.77385000000000004</v>
      </c>
      <c r="K326" s="643">
        <v>0.83465</v>
      </c>
      <c r="L326" s="400">
        <f t="shared" si="4"/>
        <v>0.70484833333333341</v>
      </c>
    </row>
    <row r="327" spans="1:12">
      <c r="A327" s="398">
        <v>322</v>
      </c>
      <c r="B327" s="392" t="s">
        <v>927</v>
      </c>
      <c r="C327" s="387" t="s">
        <v>928</v>
      </c>
      <c r="D327" s="387" t="s">
        <v>394</v>
      </c>
      <c r="E327" s="388">
        <v>834</v>
      </c>
      <c r="F327" s="643">
        <v>0.71309352517985614</v>
      </c>
      <c r="G327" s="643">
        <v>0.7424460431654677</v>
      </c>
      <c r="H327" s="643">
        <v>0.72172661870503596</v>
      </c>
      <c r="I327" s="643">
        <v>0.7061870503597123</v>
      </c>
      <c r="J327" s="643">
        <v>0.70014388489208623</v>
      </c>
      <c r="K327" s="643">
        <v>0.69323741007194239</v>
      </c>
      <c r="L327" s="400">
        <f t="shared" si="4"/>
        <v>0.71280575539568336</v>
      </c>
    </row>
    <row r="328" spans="1:12">
      <c r="A328" s="398">
        <v>323</v>
      </c>
      <c r="B328" s="392" t="s">
        <v>929</v>
      </c>
      <c r="C328" s="387" t="s">
        <v>930</v>
      </c>
      <c r="D328" s="387" t="s">
        <v>391</v>
      </c>
      <c r="E328" s="388">
        <v>315</v>
      </c>
      <c r="F328" s="643">
        <v>0.44647619047619042</v>
      </c>
      <c r="G328" s="643">
        <v>0.3443809523809524</v>
      </c>
      <c r="H328" s="643">
        <v>0.40304761904761904</v>
      </c>
      <c r="I328" s="643">
        <v>0.24990476190476191</v>
      </c>
      <c r="J328" s="643">
        <v>0.36571428571428571</v>
      </c>
      <c r="K328" s="643">
        <v>0.34133333333333332</v>
      </c>
      <c r="L328" s="400">
        <f t="shared" si="4"/>
        <v>0.35847619047619045</v>
      </c>
    </row>
    <row r="329" spans="1:12">
      <c r="A329" s="398">
        <v>324</v>
      </c>
      <c r="B329" s="392" t="s">
        <v>931</v>
      </c>
      <c r="C329" s="387" t="s">
        <v>932</v>
      </c>
      <c r="D329" s="387" t="s">
        <v>391</v>
      </c>
      <c r="E329" s="388">
        <v>167</v>
      </c>
      <c r="F329" s="643">
        <v>0.60455089820359276</v>
      </c>
      <c r="G329" s="643">
        <v>0.77604790419161673</v>
      </c>
      <c r="H329" s="643">
        <v>0.77844311377245512</v>
      </c>
      <c r="I329" s="643">
        <v>0.67736526946107789</v>
      </c>
      <c r="J329" s="643">
        <v>0.72047904191616763</v>
      </c>
      <c r="K329" s="643">
        <v>0.62083832335329348</v>
      </c>
      <c r="L329" s="400">
        <f t="shared" si="4"/>
        <v>0.69628742514970055</v>
      </c>
    </row>
    <row r="330" spans="1:12">
      <c r="A330" s="398">
        <v>325</v>
      </c>
      <c r="B330" s="392" t="s">
        <v>933</v>
      </c>
      <c r="C330" s="387" t="s">
        <v>934</v>
      </c>
      <c r="D330" s="387" t="s">
        <v>935</v>
      </c>
      <c r="E330" s="392">
        <v>55556</v>
      </c>
      <c r="F330" s="643">
        <v>0.12959896320829434</v>
      </c>
      <c r="G330" s="643">
        <v>0.87911296709626319</v>
      </c>
      <c r="H330" s="643">
        <v>0.95003239974080211</v>
      </c>
      <c r="I330" s="643">
        <v>0.89581683346533225</v>
      </c>
      <c r="J330" s="643">
        <v>0.22809417524659803</v>
      </c>
      <c r="K330" s="643">
        <v>0.86168910648714814</v>
      </c>
      <c r="L330" s="400">
        <f t="shared" si="4"/>
        <v>0.65739074087407301</v>
      </c>
    </row>
    <row r="331" spans="1:12">
      <c r="A331" s="398">
        <v>326</v>
      </c>
      <c r="B331" s="392" t="s">
        <v>936</v>
      </c>
      <c r="C331" s="387" t="s">
        <v>937</v>
      </c>
      <c r="D331" s="387" t="s">
        <v>391</v>
      </c>
      <c r="E331" s="388">
        <v>162</v>
      </c>
      <c r="F331" s="643">
        <v>0.26024691358024687</v>
      </c>
      <c r="G331" s="643">
        <v>0.29185185185185186</v>
      </c>
      <c r="H331" s="643">
        <v>0.27654320987654318</v>
      </c>
      <c r="I331" s="643">
        <v>0.24740740740740741</v>
      </c>
      <c r="J331" s="643">
        <v>0.32197530864197527</v>
      </c>
      <c r="K331" s="643">
        <v>0.21975308641975311</v>
      </c>
      <c r="L331" s="400">
        <f t="shared" si="4"/>
        <v>0.26962962962962961</v>
      </c>
    </row>
    <row r="332" spans="1:12">
      <c r="A332" s="398">
        <v>327</v>
      </c>
      <c r="B332" s="392" t="s">
        <v>938</v>
      </c>
      <c r="C332" s="387" t="s">
        <v>939</v>
      </c>
      <c r="D332" s="387" t="s">
        <v>394</v>
      </c>
      <c r="E332" s="388">
        <v>167</v>
      </c>
      <c r="F332" s="643">
        <v>0.96862275449101787</v>
      </c>
      <c r="G332" s="643">
        <v>0.93508982035928145</v>
      </c>
      <c r="H332" s="643">
        <v>0.8517365269461078</v>
      </c>
      <c r="I332" s="643">
        <v>0.93221556886227552</v>
      </c>
      <c r="J332" s="643">
        <v>0.96574850299401194</v>
      </c>
      <c r="K332" s="643">
        <v>0.96095808383233527</v>
      </c>
      <c r="L332" s="400">
        <f t="shared" si="4"/>
        <v>0.93572854291417185</v>
      </c>
    </row>
    <row r="333" spans="1:12">
      <c r="A333" s="398">
        <v>328</v>
      </c>
      <c r="B333" s="392" t="s">
        <v>940</v>
      </c>
      <c r="C333" s="387" t="s">
        <v>941</v>
      </c>
      <c r="D333" s="387" t="s">
        <v>394</v>
      </c>
      <c r="E333" s="388">
        <v>165</v>
      </c>
      <c r="F333" s="643">
        <v>0.53333333333333333</v>
      </c>
      <c r="G333" s="643">
        <v>0.45187878787878788</v>
      </c>
      <c r="H333" s="643">
        <v>0.34327272727272728</v>
      </c>
      <c r="I333" s="643">
        <v>0.59733333333333338</v>
      </c>
      <c r="J333" s="643">
        <v>0.58957575757575753</v>
      </c>
      <c r="K333" s="643">
        <v>0.52169696969696966</v>
      </c>
      <c r="L333" s="400">
        <f t="shared" si="4"/>
        <v>0.50618181818181818</v>
      </c>
    </row>
    <row r="334" spans="1:12">
      <c r="A334" s="398">
        <v>329</v>
      </c>
      <c r="B334" s="392" t="s">
        <v>942</v>
      </c>
      <c r="C334" s="387" t="s">
        <v>943</v>
      </c>
      <c r="D334" s="387" t="s">
        <v>394</v>
      </c>
      <c r="E334" s="388">
        <v>400</v>
      </c>
      <c r="F334" s="643">
        <v>0.9104000000000001</v>
      </c>
      <c r="G334" s="643">
        <v>0.95279999999999998</v>
      </c>
      <c r="H334" s="643">
        <v>0.90280000000000005</v>
      </c>
      <c r="I334" s="643">
        <v>0.84040000000000004</v>
      </c>
      <c r="J334" s="643">
        <v>0.99719999999999998</v>
      </c>
      <c r="K334" s="643">
        <v>0.63519999999999999</v>
      </c>
      <c r="L334" s="400">
        <f t="shared" si="4"/>
        <v>0.87313333333333343</v>
      </c>
    </row>
    <row r="335" spans="1:12">
      <c r="A335" s="398">
        <v>330</v>
      </c>
      <c r="B335" s="392" t="s">
        <v>944</v>
      </c>
      <c r="C335" s="387" t="s">
        <v>945</v>
      </c>
      <c r="D335" s="387" t="s">
        <v>394</v>
      </c>
      <c r="E335" s="388">
        <v>380</v>
      </c>
      <c r="F335" s="643">
        <v>0.56547368421052635</v>
      </c>
      <c r="G335" s="643">
        <v>0.57389473684210535</v>
      </c>
      <c r="H335" s="643">
        <v>0.56084210526315792</v>
      </c>
      <c r="I335" s="643">
        <v>0.5313684210526316</v>
      </c>
      <c r="J335" s="643">
        <v>0.55831578947368421</v>
      </c>
      <c r="K335" s="643">
        <v>0.54652631578947375</v>
      </c>
      <c r="L335" s="400">
        <f t="shared" si="4"/>
        <v>0.55607017543859649</v>
      </c>
    </row>
    <row r="336" spans="1:12">
      <c r="A336" s="398">
        <v>331</v>
      </c>
      <c r="B336" s="392" t="s">
        <v>946</v>
      </c>
      <c r="C336" s="387" t="s">
        <v>947</v>
      </c>
      <c r="D336" s="387" t="s">
        <v>394</v>
      </c>
      <c r="E336" s="388">
        <v>255</v>
      </c>
      <c r="F336" s="643">
        <v>0.81505882352941172</v>
      </c>
      <c r="G336" s="643">
        <v>0.93803921568627446</v>
      </c>
      <c r="H336" s="643">
        <v>0.89537254901960783</v>
      </c>
      <c r="I336" s="643">
        <v>0.92611764705882349</v>
      </c>
      <c r="J336" s="643">
        <v>1.0421960784313724</v>
      </c>
      <c r="K336" s="643">
        <v>1.1708235294117648</v>
      </c>
      <c r="L336" s="400">
        <f t="shared" si="4"/>
        <v>0.9646013071895424</v>
      </c>
    </row>
    <row r="337" spans="1:12">
      <c r="A337" s="398">
        <v>332</v>
      </c>
      <c r="B337" s="392" t="s">
        <v>948</v>
      </c>
      <c r="C337" s="387" t="s">
        <v>949</v>
      </c>
      <c r="D337" s="387" t="s">
        <v>410</v>
      </c>
      <c r="E337" s="388">
        <v>180</v>
      </c>
      <c r="F337" s="643">
        <v>1.5746666666666667</v>
      </c>
      <c r="G337" s="643">
        <v>1.7515555555555553</v>
      </c>
      <c r="H337" s="643">
        <v>1.7426666666666668</v>
      </c>
      <c r="I337" s="643">
        <v>1.3942222222222223</v>
      </c>
      <c r="J337" s="643">
        <v>1.4520000000000002</v>
      </c>
      <c r="K337" s="643">
        <v>1.5120000000000002</v>
      </c>
      <c r="L337" s="400">
        <f t="shared" si="4"/>
        <v>1.5711851851851852</v>
      </c>
    </row>
    <row r="338" spans="1:12">
      <c r="A338" s="398">
        <v>333</v>
      </c>
      <c r="B338" s="392" t="s">
        <v>950</v>
      </c>
      <c r="C338" s="387" t="s">
        <v>951</v>
      </c>
      <c r="D338" s="387" t="s">
        <v>394</v>
      </c>
      <c r="E338" s="388">
        <v>400</v>
      </c>
      <c r="F338" s="643">
        <v>0.156</v>
      </c>
      <c r="G338" s="643">
        <v>9.3000000000000013E-2</v>
      </c>
      <c r="H338" s="643">
        <v>0.21719999999999998</v>
      </c>
      <c r="I338" s="643">
        <v>0.126</v>
      </c>
      <c r="J338" s="643">
        <v>0.48960000000000004</v>
      </c>
      <c r="K338" s="643">
        <v>0.53280000000000005</v>
      </c>
      <c r="L338" s="400">
        <f t="shared" si="4"/>
        <v>0.26909999999999995</v>
      </c>
    </row>
    <row r="339" spans="1:12">
      <c r="A339" s="398">
        <v>334</v>
      </c>
      <c r="B339" s="392" t="s">
        <v>952</v>
      </c>
      <c r="C339" s="387" t="s">
        <v>953</v>
      </c>
      <c r="D339" s="387" t="s">
        <v>391</v>
      </c>
      <c r="E339" s="388">
        <v>145</v>
      </c>
      <c r="F339" s="643">
        <v>0.57765517241379316</v>
      </c>
      <c r="G339" s="643">
        <v>0.67641379310344829</v>
      </c>
      <c r="H339" s="643">
        <v>0.61958620689655175</v>
      </c>
      <c r="I339" s="643">
        <v>0.56331034482758624</v>
      </c>
      <c r="J339" s="643">
        <v>0.4706206896551724</v>
      </c>
      <c r="K339" s="643">
        <v>0.63337931034482764</v>
      </c>
      <c r="L339" s="400">
        <f t="shared" si="4"/>
        <v>0.59016091954022987</v>
      </c>
    </row>
    <row r="340" spans="1:12">
      <c r="A340" s="398">
        <v>335</v>
      </c>
      <c r="B340" s="392" t="s">
        <v>954</v>
      </c>
      <c r="C340" s="387" t="s">
        <v>955</v>
      </c>
      <c r="D340" s="387" t="s">
        <v>394</v>
      </c>
      <c r="E340" s="388">
        <v>223</v>
      </c>
      <c r="F340" s="643">
        <v>0.41183856502242155</v>
      </c>
      <c r="G340" s="643">
        <v>0.42403587443946189</v>
      </c>
      <c r="H340" s="643">
        <v>0.40466367713004481</v>
      </c>
      <c r="I340" s="643">
        <v>0.38385650224215245</v>
      </c>
      <c r="J340" s="643">
        <v>0.39748878923766817</v>
      </c>
      <c r="K340" s="643">
        <v>0.32789237668161436</v>
      </c>
      <c r="L340" s="400">
        <f t="shared" si="4"/>
        <v>0.3916292974588938</v>
      </c>
    </row>
    <row r="341" spans="1:12">
      <c r="A341" s="398">
        <v>336</v>
      </c>
      <c r="B341" s="392" t="s">
        <v>956</v>
      </c>
      <c r="C341" s="387" t="s">
        <v>957</v>
      </c>
      <c r="D341" s="387" t="s">
        <v>394</v>
      </c>
      <c r="E341" s="388">
        <v>145</v>
      </c>
      <c r="F341" s="643">
        <v>0.72441379310344833</v>
      </c>
      <c r="G341" s="643">
        <v>0.71172413793103451</v>
      </c>
      <c r="H341" s="643">
        <v>0.65820689655172415</v>
      </c>
      <c r="I341" s="643">
        <v>0.51310344827586207</v>
      </c>
      <c r="J341" s="643">
        <v>9.9310344827586203E-2</v>
      </c>
      <c r="K341" s="643">
        <v>0.59972413793103441</v>
      </c>
      <c r="L341" s="400">
        <f t="shared" si="4"/>
        <v>0.55108045977011488</v>
      </c>
    </row>
    <row r="342" spans="1:12">
      <c r="A342" s="398">
        <v>337</v>
      </c>
      <c r="B342" s="392" t="s">
        <v>958</v>
      </c>
      <c r="C342" s="387" t="s">
        <v>959</v>
      </c>
      <c r="D342" s="387" t="s">
        <v>394</v>
      </c>
      <c r="E342" s="388">
        <v>175</v>
      </c>
      <c r="F342" s="643">
        <v>0.44308943089430897</v>
      </c>
      <c r="G342" s="643">
        <v>0.69955654101995568</v>
      </c>
      <c r="H342" s="643">
        <v>0.85587583148558766</v>
      </c>
      <c r="I342" s="643">
        <v>0.84996304508499632</v>
      </c>
      <c r="J342" s="643">
        <v>1.018107908351811</v>
      </c>
      <c r="K342" s="643">
        <v>1.0236511456023651</v>
      </c>
      <c r="L342" s="400">
        <f t="shared" si="4"/>
        <v>0.81504065040650409</v>
      </c>
    </row>
    <row r="343" spans="1:12">
      <c r="A343" s="398">
        <v>338</v>
      </c>
      <c r="B343" s="392" t="s">
        <v>960</v>
      </c>
      <c r="C343" s="387" t="s">
        <v>961</v>
      </c>
      <c r="D343" s="387" t="s">
        <v>394</v>
      </c>
      <c r="E343" s="388">
        <v>320</v>
      </c>
      <c r="F343" s="643">
        <v>0.98849999999999993</v>
      </c>
      <c r="G343" s="643">
        <v>0.84149999999999991</v>
      </c>
      <c r="H343" s="643">
        <v>0.84975000000000001</v>
      </c>
      <c r="I343" s="643">
        <v>0.79349999999999998</v>
      </c>
      <c r="J343" s="643">
        <v>0.93300000000000005</v>
      </c>
      <c r="K343" s="643">
        <v>3.6749999999999998E-2</v>
      </c>
      <c r="L343" s="400">
        <f t="shared" si="4"/>
        <v>0.74049999999999994</v>
      </c>
    </row>
    <row r="344" spans="1:12">
      <c r="A344" s="398">
        <v>339</v>
      </c>
      <c r="B344" s="392" t="s">
        <v>962</v>
      </c>
      <c r="C344" s="387" t="s">
        <v>963</v>
      </c>
      <c r="D344" s="387" t="s">
        <v>410</v>
      </c>
      <c r="E344" s="388">
        <v>184</v>
      </c>
      <c r="F344" s="643">
        <v>0.56695652173913036</v>
      </c>
      <c r="G344" s="643">
        <v>0.55782608695652169</v>
      </c>
      <c r="H344" s="643">
        <v>0.53913043478260869</v>
      </c>
      <c r="I344" s="643">
        <v>0.58521739130434791</v>
      </c>
      <c r="J344" s="643">
        <v>0.56391304347826088</v>
      </c>
      <c r="K344" s="643">
        <v>0.56173913043478263</v>
      </c>
      <c r="L344" s="400">
        <f t="shared" si="4"/>
        <v>0.56246376811594201</v>
      </c>
    </row>
    <row r="345" spans="1:12">
      <c r="A345" s="398">
        <v>340</v>
      </c>
      <c r="B345" s="392" t="s">
        <v>964</v>
      </c>
      <c r="C345" s="387" t="s">
        <v>965</v>
      </c>
      <c r="D345" s="387" t="s">
        <v>394</v>
      </c>
      <c r="E345" s="388">
        <v>528</v>
      </c>
      <c r="F345" s="643">
        <v>0.51939393939393941</v>
      </c>
      <c r="G345" s="643">
        <v>0.65151515151515149</v>
      </c>
      <c r="H345" s="643">
        <v>0.54515151515151505</v>
      </c>
      <c r="I345" s="643">
        <v>0.42575757575757578</v>
      </c>
      <c r="J345" s="643">
        <v>3.212121212121212E-2</v>
      </c>
      <c r="K345" s="643">
        <v>0.23242424242424242</v>
      </c>
      <c r="L345" s="400">
        <f t="shared" si="4"/>
        <v>0.40106060606060606</v>
      </c>
    </row>
    <row r="346" spans="1:12">
      <c r="A346" s="398">
        <v>341</v>
      </c>
      <c r="B346" s="392" t="s">
        <v>968</v>
      </c>
      <c r="C346" s="387" t="s">
        <v>969</v>
      </c>
      <c r="D346" s="387" t="s">
        <v>394</v>
      </c>
      <c r="E346" s="388">
        <v>739</v>
      </c>
      <c r="F346" s="643">
        <v>0.82652232746955334</v>
      </c>
      <c r="G346" s="643">
        <v>0.74262516914749654</v>
      </c>
      <c r="H346" s="643">
        <v>0.73234100135318003</v>
      </c>
      <c r="I346" s="643">
        <v>0.71069012178619761</v>
      </c>
      <c r="J346" s="643">
        <v>0.48010825439783494</v>
      </c>
      <c r="K346" s="643">
        <v>0.71826792963464137</v>
      </c>
      <c r="L346" s="400">
        <f t="shared" si="4"/>
        <v>0.70175913396481737</v>
      </c>
    </row>
    <row r="347" spans="1:12">
      <c r="A347" s="398">
        <v>342</v>
      </c>
      <c r="B347" s="392" t="s">
        <v>970</v>
      </c>
      <c r="C347" s="387" t="s">
        <v>971</v>
      </c>
      <c r="D347" s="387" t="s">
        <v>391</v>
      </c>
      <c r="E347" s="388">
        <v>2550</v>
      </c>
      <c r="F347" s="643">
        <v>0.95247058823529418</v>
      </c>
      <c r="G347" s="643">
        <v>0.999529411764706</v>
      </c>
      <c r="H347" s="643">
        <v>0.97411764705882353</v>
      </c>
      <c r="I347" s="643">
        <v>0.94211764705882362</v>
      </c>
      <c r="J347" s="643">
        <v>0.93458823529411761</v>
      </c>
      <c r="K347" s="643">
        <v>0.97882352941176476</v>
      </c>
      <c r="L347" s="400">
        <f t="shared" ref="L347:L410" si="5">AVERAGE(F347:K347)</f>
        <v>0.96360784313725489</v>
      </c>
    </row>
    <row r="348" spans="1:12">
      <c r="A348" s="398">
        <v>343</v>
      </c>
      <c r="B348" s="392" t="s">
        <v>972</v>
      </c>
      <c r="C348" s="387" t="s">
        <v>973</v>
      </c>
      <c r="D348" s="387" t="s">
        <v>394</v>
      </c>
      <c r="E348" s="388">
        <v>178</v>
      </c>
      <c r="F348" s="643">
        <v>0.44179775280898875</v>
      </c>
      <c r="G348" s="643">
        <v>0.43685393258426969</v>
      </c>
      <c r="H348" s="643">
        <v>0.41438202247191014</v>
      </c>
      <c r="I348" s="643">
        <v>0.36494382022471905</v>
      </c>
      <c r="J348" s="643">
        <v>0.41168539325842696</v>
      </c>
      <c r="K348" s="643">
        <v>0.46696629213483148</v>
      </c>
      <c r="L348" s="400">
        <f t="shared" si="5"/>
        <v>0.42277153558052438</v>
      </c>
    </row>
    <row r="349" spans="1:12">
      <c r="A349" s="398">
        <v>344</v>
      </c>
      <c r="B349" s="392" t="s">
        <v>974</v>
      </c>
      <c r="C349" s="387" t="s">
        <v>975</v>
      </c>
      <c r="D349" s="387" t="s">
        <v>394</v>
      </c>
      <c r="E349" s="388">
        <v>396</v>
      </c>
      <c r="F349" s="643">
        <v>1.0272727272727273</v>
      </c>
      <c r="G349" s="643">
        <v>1.1260606060606062</v>
      </c>
      <c r="H349" s="643">
        <v>1.1169696969696969</v>
      </c>
      <c r="I349" s="643">
        <v>1.1430303030303031</v>
      </c>
      <c r="J349" s="643">
        <v>1.0818181818181818</v>
      </c>
      <c r="K349" s="643">
        <v>1.0587878787878786</v>
      </c>
      <c r="L349" s="400">
        <f t="shared" si="5"/>
        <v>1.0923232323232324</v>
      </c>
    </row>
    <row r="350" spans="1:12">
      <c r="A350" s="398">
        <v>345</v>
      </c>
      <c r="B350" s="392" t="s">
        <v>976</v>
      </c>
      <c r="C350" s="387" t="s">
        <v>977</v>
      </c>
      <c r="D350" s="387" t="s">
        <v>394</v>
      </c>
      <c r="E350" s="388">
        <v>367</v>
      </c>
      <c r="F350" s="643">
        <v>0.99618528610354229</v>
      </c>
      <c r="G350" s="643">
        <v>0.77384196185286103</v>
      </c>
      <c r="H350" s="643">
        <v>0.91683923705722081</v>
      </c>
      <c r="I350" s="643">
        <v>0.91945504087193464</v>
      </c>
      <c r="J350" s="643">
        <v>0.74681198910081736</v>
      </c>
      <c r="K350" s="643">
        <v>0.8610354223433242</v>
      </c>
      <c r="L350" s="400">
        <f t="shared" si="5"/>
        <v>0.86902815622161667</v>
      </c>
    </row>
    <row r="351" spans="1:12">
      <c r="A351" s="398">
        <v>346</v>
      </c>
      <c r="B351" s="392" t="s">
        <v>978</v>
      </c>
      <c r="C351" s="387" t="s">
        <v>979</v>
      </c>
      <c r="D351" s="387" t="s">
        <v>410</v>
      </c>
      <c r="E351" s="388">
        <v>178</v>
      </c>
      <c r="F351" s="643">
        <v>0.76808988764044939</v>
      </c>
      <c r="G351" s="643">
        <v>0.69078651685393255</v>
      </c>
      <c r="H351" s="643">
        <v>0.74471910112359552</v>
      </c>
      <c r="I351" s="643">
        <v>0.6220224719101124</v>
      </c>
      <c r="J351" s="643">
        <v>0.61573033707865166</v>
      </c>
      <c r="K351" s="643">
        <v>0.71011235955056184</v>
      </c>
      <c r="L351" s="400">
        <f t="shared" si="5"/>
        <v>0.69191011235955058</v>
      </c>
    </row>
    <row r="352" spans="1:12">
      <c r="A352" s="398">
        <v>347</v>
      </c>
      <c r="B352" s="392" t="s">
        <v>980</v>
      </c>
      <c r="C352" s="387" t="s">
        <v>981</v>
      </c>
      <c r="D352" s="387" t="s">
        <v>394</v>
      </c>
      <c r="E352" s="388">
        <v>187</v>
      </c>
      <c r="F352" s="643">
        <v>1.0301604278074865</v>
      </c>
      <c r="G352" s="643">
        <v>1.1328342245989305</v>
      </c>
      <c r="H352" s="643">
        <v>1.0447058823529412</v>
      </c>
      <c r="I352" s="643">
        <v>1.0421390374331549</v>
      </c>
      <c r="J352" s="643">
        <v>1.0703743315508021</v>
      </c>
      <c r="K352" s="643">
        <v>1.1918716577540107</v>
      </c>
      <c r="L352" s="400">
        <f t="shared" si="5"/>
        <v>1.0853475935828876</v>
      </c>
    </row>
    <row r="353" spans="1:12">
      <c r="A353" s="398">
        <v>348</v>
      </c>
      <c r="B353" s="392" t="s">
        <v>982</v>
      </c>
      <c r="C353" s="387" t="s">
        <v>983</v>
      </c>
      <c r="D353" s="387" t="s">
        <v>394</v>
      </c>
      <c r="E353" s="388">
        <v>354</v>
      </c>
      <c r="F353" s="643">
        <v>0.69062146892655363</v>
      </c>
      <c r="G353" s="643">
        <v>0.73265536723163849</v>
      </c>
      <c r="H353" s="643">
        <v>0.7344632768361582</v>
      </c>
      <c r="I353" s="643">
        <v>2.1242937853107345E-2</v>
      </c>
      <c r="J353" s="643">
        <v>0.28067796610169493</v>
      </c>
      <c r="K353" s="643">
        <v>0.61966101694915254</v>
      </c>
      <c r="L353" s="400">
        <f t="shared" si="5"/>
        <v>0.51322033898305086</v>
      </c>
    </row>
    <row r="354" spans="1:12">
      <c r="A354" s="398">
        <v>349</v>
      </c>
      <c r="B354" s="392" t="s">
        <v>984</v>
      </c>
      <c r="C354" s="387" t="s">
        <v>985</v>
      </c>
      <c r="D354" s="387" t="s">
        <v>633</v>
      </c>
      <c r="E354" s="392">
        <v>18000</v>
      </c>
      <c r="F354" s="643">
        <v>0.91111111111111109</v>
      </c>
      <c r="G354" s="643">
        <v>1.0733333333333333</v>
      </c>
      <c r="H354" s="643">
        <v>0.92666666666666664</v>
      </c>
      <c r="I354" s="643">
        <v>1.1466666666666667</v>
      </c>
      <c r="J354" s="643">
        <v>0.89333333333333331</v>
      </c>
      <c r="K354" s="643">
        <v>0.78888888888888886</v>
      </c>
      <c r="L354" s="400">
        <f t="shared" si="5"/>
        <v>0.95666666666666667</v>
      </c>
    </row>
    <row r="355" spans="1:12">
      <c r="A355" s="398">
        <v>350</v>
      </c>
      <c r="B355" s="392" t="s">
        <v>986</v>
      </c>
      <c r="C355" s="387" t="s">
        <v>987</v>
      </c>
      <c r="D355" s="387" t="s">
        <v>394</v>
      </c>
      <c r="E355" s="388">
        <v>254</v>
      </c>
      <c r="F355" s="643">
        <v>0.67023622047244102</v>
      </c>
      <c r="G355" s="643">
        <v>0.75716535433070864</v>
      </c>
      <c r="H355" s="643">
        <v>0.8069291338582677</v>
      </c>
      <c r="I355" s="643">
        <v>0.80377952755905513</v>
      </c>
      <c r="J355" s="643">
        <v>0.82645669291338575</v>
      </c>
      <c r="K355" s="643">
        <v>0.76598425196850395</v>
      </c>
      <c r="L355" s="400">
        <f t="shared" si="5"/>
        <v>0.77175853018372698</v>
      </c>
    </row>
    <row r="356" spans="1:12">
      <c r="A356" s="398">
        <v>351</v>
      </c>
      <c r="B356" s="392" t="s">
        <v>988</v>
      </c>
      <c r="C356" s="387" t="s">
        <v>989</v>
      </c>
      <c r="D356" s="387" t="s">
        <v>391</v>
      </c>
      <c r="E356" s="388">
        <v>120</v>
      </c>
      <c r="F356" s="643">
        <v>0.65600000000000003</v>
      </c>
      <c r="G356" s="643">
        <v>0.66466666666666674</v>
      </c>
      <c r="H356" s="643">
        <v>0.68666666666666676</v>
      </c>
      <c r="I356" s="643">
        <v>0.63</v>
      </c>
      <c r="J356" s="643">
        <v>0.58333333333333337</v>
      </c>
      <c r="K356" s="643">
        <v>0.58333333333333337</v>
      </c>
      <c r="L356" s="400">
        <f t="shared" si="5"/>
        <v>0.63400000000000001</v>
      </c>
    </row>
    <row r="357" spans="1:12">
      <c r="A357" s="398">
        <v>352</v>
      </c>
      <c r="B357" s="392" t="s">
        <v>990</v>
      </c>
      <c r="C357" s="387" t="s">
        <v>991</v>
      </c>
      <c r="D357" s="387" t="s">
        <v>394</v>
      </c>
      <c r="E357" s="388">
        <v>220</v>
      </c>
      <c r="F357" s="643">
        <v>0.91563636363636358</v>
      </c>
      <c r="G357" s="643">
        <v>0.90109090909090916</v>
      </c>
      <c r="H357" s="643">
        <v>0.95418181818181813</v>
      </c>
      <c r="I357" s="643">
        <v>0.93599999999999994</v>
      </c>
      <c r="J357" s="643">
        <v>0.94981818181818189</v>
      </c>
      <c r="K357" s="643">
        <v>1.0152727272727273</v>
      </c>
      <c r="L357" s="400">
        <f t="shared" si="5"/>
        <v>0.94533333333333347</v>
      </c>
    </row>
    <row r="358" spans="1:12">
      <c r="A358" s="398">
        <v>353</v>
      </c>
      <c r="B358" s="392" t="s">
        <v>992</v>
      </c>
      <c r="C358" s="387" t="s">
        <v>993</v>
      </c>
      <c r="D358" s="387" t="s">
        <v>394</v>
      </c>
      <c r="E358" s="388">
        <v>556</v>
      </c>
      <c r="F358" s="643">
        <v>0.61294964028776977</v>
      </c>
      <c r="G358" s="643">
        <v>0.48021582733812951</v>
      </c>
      <c r="H358" s="643">
        <v>0.43726618705035974</v>
      </c>
      <c r="I358" s="643">
        <v>0.4713669064748201</v>
      </c>
      <c r="J358" s="643">
        <v>0.48215827338129491</v>
      </c>
      <c r="K358" s="643">
        <v>0.32115107913669066</v>
      </c>
      <c r="L358" s="400">
        <f t="shared" si="5"/>
        <v>0.46751798561151081</v>
      </c>
    </row>
    <row r="359" spans="1:12">
      <c r="A359" s="398">
        <v>354</v>
      </c>
      <c r="B359" s="392" t="s">
        <v>994</v>
      </c>
      <c r="C359" s="387" t="s">
        <v>995</v>
      </c>
      <c r="D359" s="387" t="s">
        <v>735</v>
      </c>
      <c r="E359" s="388">
        <v>1397</v>
      </c>
      <c r="F359" s="643">
        <v>6.8718682891911239E-3</v>
      </c>
      <c r="G359" s="643">
        <v>8.5898353614889053E-3</v>
      </c>
      <c r="H359" s="643">
        <v>8.5898353614889053E-3</v>
      </c>
      <c r="I359" s="643">
        <v>6.8718682891911239E-3</v>
      </c>
      <c r="J359" s="643">
        <v>0.541159627773801</v>
      </c>
      <c r="K359" s="643">
        <v>0.54287759484609877</v>
      </c>
      <c r="L359" s="400">
        <f t="shared" si="5"/>
        <v>0.18582677165354333</v>
      </c>
    </row>
    <row r="360" spans="1:12">
      <c r="A360" s="398">
        <v>355</v>
      </c>
      <c r="B360" s="392" t="s">
        <v>996</v>
      </c>
      <c r="C360" s="387" t="s">
        <v>997</v>
      </c>
      <c r="D360" s="387" t="s">
        <v>735</v>
      </c>
      <c r="E360" s="388">
        <v>3791</v>
      </c>
      <c r="F360" s="643">
        <v>0.45581640728040096</v>
      </c>
      <c r="G360" s="643">
        <v>0.38871010287523078</v>
      </c>
      <c r="H360" s="643">
        <v>1.2661566868900026E-3</v>
      </c>
      <c r="I360" s="643">
        <v>1.2661566868900026E-3</v>
      </c>
      <c r="J360" s="643">
        <v>0.45075178053284093</v>
      </c>
      <c r="K360" s="643">
        <v>0.44315484041150094</v>
      </c>
      <c r="L360" s="400">
        <f t="shared" si="5"/>
        <v>0.29016090741229228</v>
      </c>
    </row>
    <row r="361" spans="1:12">
      <c r="A361" s="398">
        <v>356</v>
      </c>
      <c r="B361" s="392" t="s">
        <v>998</v>
      </c>
      <c r="C361" s="387" t="s">
        <v>999</v>
      </c>
      <c r="D361" s="387" t="s">
        <v>633</v>
      </c>
      <c r="E361" s="392">
        <v>15000</v>
      </c>
      <c r="F361" s="643">
        <v>1.0880000000000001</v>
      </c>
      <c r="G361" s="643">
        <v>1.0826666666666667</v>
      </c>
      <c r="H361" s="643">
        <v>1.1439999999999999</v>
      </c>
      <c r="I361" s="643">
        <v>1.1919999999999999</v>
      </c>
      <c r="J361" s="643">
        <v>0.97066666666666668</v>
      </c>
      <c r="K361" s="643">
        <v>1.1200000000000001</v>
      </c>
      <c r="L361" s="400">
        <f t="shared" si="5"/>
        <v>1.0995555555555556</v>
      </c>
    </row>
    <row r="362" spans="1:12">
      <c r="A362" s="398">
        <v>357</v>
      </c>
      <c r="B362" s="392" t="s">
        <v>1000</v>
      </c>
      <c r="C362" s="387" t="s">
        <v>3331</v>
      </c>
      <c r="D362" s="387" t="s">
        <v>391</v>
      </c>
      <c r="E362" s="388">
        <v>300</v>
      </c>
      <c r="F362" s="643">
        <v>1.4028144239226035</v>
      </c>
      <c r="G362" s="643">
        <v>0.89313984168865435</v>
      </c>
      <c r="H362" s="643">
        <v>0.87554969217238354</v>
      </c>
      <c r="I362" s="643">
        <v>1.303430079155673</v>
      </c>
      <c r="J362" s="643">
        <v>1.2634124890061567</v>
      </c>
      <c r="K362" s="643">
        <v>1.3144239226033423</v>
      </c>
      <c r="L362" s="400">
        <f t="shared" si="5"/>
        <v>1.1754617414248021</v>
      </c>
    </row>
    <row r="363" spans="1:12">
      <c r="A363" s="398">
        <v>358</v>
      </c>
      <c r="B363" s="392" t="s">
        <v>1002</v>
      </c>
      <c r="C363" s="387" t="s">
        <v>1003</v>
      </c>
      <c r="D363" s="387" t="s">
        <v>394</v>
      </c>
      <c r="E363" s="388">
        <v>144</v>
      </c>
      <c r="F363" s="643">
        <v>0.80777777777777771</v>
      </c>
      <c r="G363" s="643">
        <v>0.90999999999999992</v>
      </c>
      <c r="H363" s="643">
        <v>0.89722222222222214</v>
      </c>
      <c r="I363" s="643">
        <v>0.84833333333333327</v>
      </c>
      <c r="J363" s="643">
        <v>0.7433333333333334</v>
      </c>
      <c r="K363" s="643">
        <v>0.76055555555555554</v>
      </c>
      <c r="L363" s="400">
        <f t="shared" si="5"/>
        <v>0.82787037037037026</v>
      </c>
    </row>
    <row r="364" spans="1:12">
      <c r="A364" s="398">
        <v>359</v>
      </c>
      <c r="B364" s="392" t="s">
        <v>1004</v>
      </c>
      <c r="C364" s="387" t="s">
        <v>1005</v>
      </c>
      <c r="D364" s="387" t="s">
        <v>394</v>
      </c>
      <c r="E364" s="388">
        <v>500</v>
      </c>
      <c r="F364" s="643">
        <v>0.90191999999999994</v>
      </c>
      <c r="G364" s="643">
        <v>1.0190399999999999</v>
      </c>
      <c r="H364" s="643">
        <v>0.62544000000000011</v>
      </c>
      <c r="I364" s="643">
        <v>0.54288000000000003</v>
      </c>
      <c r="J364" s="643">
        <v>0.51551999999999998</v>
      </c>
      <c r="K364" s="643">
        <v>0.53327999999999998</v>
      </c>
      <c r="L364" s="400">
        <f t="shared" si="5"/>
        <v>0.68968000000000007</v>
      </c>
    </row>
    <row r="365" spans="1:12">
      <c r="A365" s="398">
        <v>360</v>
      </c>
      <c r="B365" s="392" t="s">
        <v>1006</v>
      </c>
      <c r="C365" s="387" t="s">
        <v>3346</v>
      </c>
      <c r="D365" s="387" t="s">
        <v>394</v>
      </c>
      <c r="E365" s="388">
        <v>3000</v>
      </c>
      <c r="F365" s="643">
        <v>0.92800000000000005</v>
      </c>
      <c r="G365" s="643">
        <v>0.9</v>
      </c>
      <c r="H365" s="643">
        <v>0.98399999999999999</v>
      </c>
      <c r="I365" s="643">
        <v>0.92</v>
      </c>
      <c r="J365" s="643">
        <v>0.95199999999999996</v>
      </c>
      <c r="K365" s="643">
        <v>0.93280000000000007</v>
      </c>
      <c r="L365" s="400">
        <f t="shared" si="5"/>
        <v>0.93613333333333337</v>
      </c>
    </row>
    <row r="366" spans="1:12">
      <c r="A366" s="398">
        <v>361</v>
      </c>
      <c r="B366" s="392" t="s">
        <v>1008</v>
      </c>
      <c r="C366" s="387" t="s">
        <v>1009</v>
      </c>
      <c r="D366" s="387" t="s">
        <v>394</v>
      </c>
      <c r="E366" s="388">
        <v>800</v>
      </c>
      <c r="F366" s="643">
        <v>0.8256</v>
      </c>
      <c r="G366" s="643">
        <v>0.88559999999999994</v>
      </c>
      <c r="H366" s="643">
        <v>0.81839999999999991</v>
      </c>
      <c r="I366" s="643">
        <v>0.84239999999999993</v>
      </c>
      <c r="J366" s="643">
        <v>0.50240000000000007</v>
      </c>
      <c r="K366" s="643">
        <v>0.88319999999999999</v>
      </c>
      <c r="L366" s="400">
        <f t="shared" si="5"/>
        <v>0.79293333333333338</v>
      </c>
    </row>
    <row r="367" spans="1:12">
      <c r="A367" s="398">
        <v>362</v>
      </c>
      <c r="B367" s="392" t="s">
        <v>1010</v>
      </c>
      <c r="C367" s="387" t="s">
        <v>1011</v>
      </c>
      <c r="D367" s="387" t="s">
        <v>391</v>
      </c>
      <c r="E367" s="388">
        <v>265</v>
      </c>
      <c r="F367" s="643">
        <v>1.0804528301886793</v>
      </c>
      <c r="G367" s="643">
        <v>0.73539622641509428</v>
      </c>
      <c r="H367" s="643">
        <v>0.95366037735849052</v>
      </c>
      <c r="I367" s="643">
        <v>0.60498113207547166</v>
      </c>
      <c r="J367" s="643">
        <v>0.56422641509433968</v>
      </c>
      <c r="K367" s="643">
        <v>0.65116981132075469</v>
      </c>
      <c r="L367" s="400">
        <f t="shared" si="5"/>
        <v>0.76498113207547169</v>
      </c>
    </row>
    <row r="368" spans="1:12">
      <c r="A368" s="398">
        <v>363</v>
      </c>
      <c r="B368" s="392" t="s">
        <v>1012</v>
      </c>
      <c r="C368" s="387" t="s">
        <v>1013</v>
      </c>
      <c r="D368" s="387" t="s">
        <v>394</v>
      </c>
      <c r="E368" s="388">
        <v>139</v>
      </c>
      <c r="F368" s="643">
        <v>0.68028776978417271</v>
      </c>
      <c r="G368" s="643">
        <v>0.69870503597122302</v>
      </c>
      <c r="H368" s="643">
        <v>0.6739568345323742</v>
      </c>
      <c r="I368" s="643">
        <v>0.71942446043165464</v>
      </c>
      <c r="J368" s="643">
        <v>0.73093525179856111</v>
      </c>
      <c r="K368" s="643">
        <v>0.72230215827338129</v>
      </c>
      <c r="L368" s="400">
        <f t="shared" si="5"/>
        <v>0.7042685851318945</v>
      </c>
    </row>
    <row r="369" spans="1:12">
      <c r="A369" s="398">
        <v>364</v>
      </c>
      <c r="B369" s="392" t="s">
        <v>1014</v>
      </c>
      <c r="C369" s="387" t="s">
        <v>1015</v>
      </c>
      <c r="D369" s="387" t="s">
        <v>394</v>
      </c>
      <c r="E369" s="388">
        <v>200</v>
      </c>
      <c r="F369" s="643">
        <v>0.94959999999999989</v>
      </c>
      <c r="G369" s="643">
        <v>0.996</v>
      </c>
      <c r="H369" s="643">
        <v>1.1552</v>
      </c>
      <c r="I369" s="643">
        <v>1.0704</v>
      </c>
      <c r="J369" s="643">
        <v>0.92400000000000004</v>
      </c>
      <c r="K369" s="643">
        <v>0.9887999999999999</v>
      </c>
      <c r="L369" s="400">
        <f t="shared" si="5"/>
        <v>1.014</v>
      </c>
    </row>
    <row r="370" spans="1:12">
      <c r="A370" s="398">
        <v>365</v>
      </c>
      <c r="B370" s="392" t="s">
        <v>1016</v>
      </c>
      <c r="C370" s="387" t="s">
        <v>1017</v>
      </c>
      <c r="D370" s="387" t="s">
        <v>394</v>
      </c>
      <c r="E370" s="388">
        <v>417</v>
      </c>
      <c r="F370" s="643">
        <v>0.91856115107913672</v>
      </c>
      <c r="G370" s="643">
        <v>0.91107913669064755</v>
      </c>
      <c r="H370" s="643">
        <v>0.69352517985611506</v>
      </c>
      <c r="I370" s="643">
        <v>0.81208633093525173</v>
      </c>
      <c r="J370" s="643">
        <v>0.79942446043165472</v>
      </c>
      <c r="K370" s="643">
        <v>0.79712230215827329</v>
      </c>
      <c r="L370" s="400">
        <f t="shared" si="5"/>
        <v>0.82196642685851318</v>
      </c>
    </row>
    <row r="371" spans="1:12">
      <c r="A371" s="398">
        <v>366</v>
      </c>
      <c r="B371" s="392" t="s">
        <v>1018</v>
      </c>
      <c r="C371" s="387" t="s">
        <v>1019</v>
      </c>
      <c r="D371" s="387" t="s">
        <v>410</v>
      </c>
      <c r="E371" s="388">
        <v>198</v>
      </c>
      <c r="F371" s="643">
        <v>0.68484848484848482</v>
      </c>
      <c r="G371" s="643">
        <v>0.68727272727272737</v>
      </c>
      <c r="H371" s="643">
        <v>0.69333333333333336</v>
      </c>
      <c r="I371" s="643">
        <v>0.70303030303030301</v>
      </c>
      <c r="J371" s="643">
        <v>0.76969696969696977</v>
      </c>
      <c r="K371" s="643">
        <v>0.65939393939393942</v>
      </c>
      <c r="L371" s="400">
        <f t="shared" si="5"/>
        <v>0.69959595959595955</v>
      </c>
    </row>
    <row r="372" spans="1:12">
      <c r="A372" s="398">
        <v>367</v>
      </c>
      <c r="B372" s="392" t="s">
        <v>1020</v>
      </c>
      <c r="C372" s="387" t="s">
        <v>1021</v>
      </c>
      <c r="D372" s="387" t="s">
        <v>391</v>
      </c>
      <c r="E372" s="388">
        <v>278</v>
      </c>
      <c r="F372" s="643">
        <v>0.9162589928057554</v>
      </c>
      <c r="G372" s="643">
        <v>0.46964028776978417</v>
      </c>
      <c r="H372" s="643">
        <v>0.66187050359712229</v>
      </c>
      <c r="I372" s="643">
        <v>1.057841726618705</v>
      </c>
      <c r="J372" s="643">
        <v>1.0906474820143885</v>
      </c>
      <c r="K372" s="643">
        <v>1.0532374100719424</v>
      </c>
      <c r="L372" s="400">
        <f t="shared" si="5"/>
        <v>0.87491606714628301</v>
      </c>
    </row>
    <row r="373" spans="1:12">
      <c r="A373" s="398">
        <v>368</v>
      </c>
      <c r="B373" s="392" t="s">
        <v>1022</v>
      </c>
      <c r="C373" s="387" t="s">
        <v>1023</v>
      </c>
      <c r="D373" s="387" t="s">
        <v>394</v>
      </c>
      <c r="E373" s="388">
        <v>133</v>
      </c>
      <c r="F373" s="643">
        <v>2.5888</v>
      </c>
      <c r="G373" s="643">
        <v>1.2176</v>
      </c>
      <c r="H373" s="643">
        <v>1.0944</v>
      </c>
      <c r="I373" s="643">
        <v>0.9728</v>
      </c>
      <c r="J373" s="643">
        <v>1.3752000000000002</v>
      </c>
      <c r="K373" s="643">
        <v>1.4112</v>
      </c>
      <c r="L373" s="400">
        <f t="shared" si="5"/>
        <v>1.4433333333333334</v>
      </c>
    </row>
    <row r="374" spans="1:12">
      <c r="A374" s="398">
        <v>369</v>
      </c>
      <c r="B374" s="392" t="s">
        <v>1024</v>
      </c>
      <c r="C374" s="387" t="s">
        <v>1025</v>
      </c>
      <c r="D374" s="387" t="s">
        <v>394</v>
      </c>
      <c r="E374" s="388">
        <v>211</v>
      </c>
      <c r="F374" s="643">
        <v>0.4155450236966825</v>
      </c>
      <c r="G374" s="643">
        <v>0.45421800947867302</v>
      </c>
      <c r="H374" s="643">
        <v>0.39962085308056866</v>
      </c>
      <c r="I374" s="643">
        <v>0.56189573459715636</v>
      </c>
      <c r="J374" s="643">
        <v>0.63696682464454979</v>
      </c>
      <c r="K374" s="643">
        <v>0.49364928909952605</v>
      </c>
      <c r="L374" s="400">
        <f t="shared" si="5"/>
        <v>0.49364928909952605</v>
      </c>
    </row>
    <row r="375" spans="1:12">
      <c r="A375" s="398">
        <v>370</v>
      </c>
      <c r="B375" s="392" t="s">
        <v>1026</v>
      </c>
      <c r="C375" s="387" t="s">
        <v>3332</v>
      </c>
      <c r="D375" s="387" t="s">
        <v>394</v>
      </c>
      <c r="E375" s="388">
        <v>200</v>
      </c>
      <c r="F375" s="643">
        <v>1.2668000000000001</v>
      </c>
      <c r="G375" s="643">
        <v>1.2944</v>
      </c>
      <c r="H375" s="643">
        <v>1.1392</v>
      </c>
      <c r="I375" s="643">
        <v>1.0720000000000001</v>
      </c>
      <c r="J375" s="643">
        <v>1.1092</v>
      </c>
      <c r="K375" s="643">
        <v>1.0295999999999998</v>
      </c>
      <c r="L375" s="400">
        <f t="shared" si="5"/>
        <v>1.1518666666666668</v>
      </c>
    </row>
    <row r="376" spans="1:12">
      <c r="A376" s="398">
        <v>371</v>
      </c>
      <c r="B376" s="392" t="s">
        <v>1028</v>
      </c>
      <c r="C376" s="387" t="s">
        <v>1029</v>
      </c>
      <c r="D376" s="387" t="s">
        <v>394</v>
      </c>
      <c r="E376" s="388">
        <v>150</v>
      </c>
      <c r="F376" s="643">
        <v>0.87786666666666668</v>
      </c>
      <c r="G376" s="643">
        <v>0.97493333333333343</v>
      </c>
      <c r="H376" s="643">
        <v>0.83946666666666669</v>
      </c>
      <c r="I376" s="643">
        <v>0.81706666666666672</v>
      </c>
      <c r="J376" s="643">
        <v>0.8501333333333333</v>
      </c>
      <c r="K376" s="643">
        <v>1.0431999999999999</v>
      </c>
      <c r="L376" s="400">
        <f t="shared" si="5"/>
        <v>0.90044444444444449</v>
      </c>
    </row>
    <row r="377" spans="1:12">
      <c r="A377" s="398">
        <v>372</v>
      </c>
      <c r="B377" s="392" t="s">
        <v>1030</v>
      </c>
      <c r="C377" s="387" t="s">
        <v>1031</v>
      </c>
      <c r="D377" s="387" t="s">
        <v>394</v>
      </c>
      <c r="E377" s="388">
        <v>445</v>
      </c>
      <c r="F377" s="643">
        <v>0.65049999999999997</v>
      </c>
      <c r="G377" s="643">
        <v>0.67200000000000004</v>
      </c>
      <c r="H377" s="643">
        <v>0.72299999999999998</v>
      </c>
      <c r="I377" s="643">
        <v>0.69349999999999989</v>
      </c>
      <c r="J377" s="643">
        <v>0.68200000000000005</v>
      </c>
      <c r="K377" s="643">
        <v>0.71599999999999997</v>
      </c>
      <c r="L377" s="400">
        <f t="shared" si="5"/>
        <v>0.68949999999999989</v>
      </c>
    </row>
    <row r="378" spans="1:12">
      <c r="A378" s="398">
        <v>373</v>
      </c>
      <c r="B378" s="392" t="s">
        <v>1032</v>
      </c>
      <c r="C378" s="387" t="s">
        <v>1033</v>
      </c>
      <c r="D378" s="387" t="s">
        <v>394</v>
      </c>
      <c r="E378" s="388">
        <v>178</v>
      </c>
      <c r="F378" s="643">
        <v>0.60044943820224717</v>
      </c>
      <c r="G378" s="643">
        <v>0.48629213483146067</v>
      </c>
      <c r="H378" s="643">
        <v>0.65977528089887638</v>
      </c>
      <c r="I378" s="643">
        <v>0.67595505617977525</v>
      </c>
      <c r="J378" s="643">
        <v>0.68044943820224724</v>
      </c>
      <c r="K378" s="643">
        <v>0.7865168539325843</v>
      </c>
      <c r="L378" s="400">
        <f t="shared" si="5"/>
        <v>0.64823970037453182</v>
      </c>
    </row>
    <row r="379" spans="1:12">
      <c r="A379" s="398">
        <v>374</v>
      </c>
      <c r="B379" s="392" t="s">
        <v>1037</v>
      </c>
      <c r="C379" s="387" t="s">
        <v>1038</v>
      </c>
      <c r="D379" s="387" t="s">
        <v>394</v>
      </c>
      <c r="E379" s="388">
        <v>145</v>
      </c>
      <c r="F379" s="643">
        <v>0.52634482758620682</v>
      </c>
      <c r="G379" s="643">
        <v>0.41986206896551725</v>
      </c>
      <c r="H379" s="643">
        <v>0.44689655172413789</v>
      </c>
      <c r="I379" s="643">
        <v>0.44579310344827588</v>
      </c>
      <c r="J379" s="643">
        <v>0.38400000000000001</v>
      </c>
      <c r="K379" s="643">
        <v>0.40551724137931033</v>
      </c>
      <c r="L379" s="400">
        <f t="shared" si="5"/>
        <v>0.43806896551724139</v>
      </c>
    </row>
    <row r="380" spans="1:12">
      <c r="A380" s="398">
        <v>375</v>
      </c>
      <c r="B380" s="392" t="s">
        <v>1039</v>
      </c>
      <c r="C380" s="387" t="s">
        <v>1040</v>
      </c>
      <c r="D380" s="387" t="s">
        <v>391</v>
      </c>
      <c r="E380" s="388">
        <v>144.44444444444443</v>
      </c>
      <c r="F380" s="643">
        <v>0.78</v>
      </c>
      <c r="G380" s="643">
        <v>0.84000000000000008</v>
      </c>
      <c r="H380" s="643">
        <v>0.84744525547445271</v>
      </c>
      <c r="I380" s="643">
        <v>0.81153284671532855</v>
      </c>
      <c r="J380" s="643">
        <v>0.75328467153284673</v>
      </c>
      <c r="K380" s="643">
        <v>0.80890510948905103</v>
      </c>
      <c r="L380" s="400">
        <f t="shared" si="5"/>
        <v>0.80686131386861326</v>
      </c>
    </row>
    <row r="381" spans="1:12">
      <c r="A381" s="398">
        <v>376</v>
      </c>
      <c r="B381" s="392" t="s">
        <v>1041</v>
      </c>
      <c r="C381" s="387" t="s">
        <v>1042</v>
      </c>
      <c r="D381" s="387" t="s">
        <v>394</v>
      </c>
      <c r="E381" s="388">
        <v>250</v>
      </c>
      <c r="F381" s="643">
        <v>0.81599999999999995</v>
      </c>
      <c r="G381" s="643">
        <v>0.86879999999999991</v>
      </c>
      <c r="H381" s="643">
        <v>0.872</v>
      </c>
      <c r="I381" s="643">
        <v>0.81440000000000001</v>
      </c>
      <c r="J381" s="643">
        <v>0.79679999999999995</v>
      </c>
      <c r="K381" s="643">
        <v>0.78879999999999995</v>
      </c>
      <c r="L381" s="400">
        <f t="shared" si="5"/>
        <v>0.82613333333333339</v>
      </c>
    </row>
    <row r="382" spans="1:12">
      <c r="A382" s="398">
        <v>377</v>
      </c>
      <c r="B382" s="392" t="s">
        <v>1043</v>
      </c>
      <c r="C382" s="387" t="s">
        <v>1044</v>
      </c>
      <c r="D382" s="387" t="s">
        <v>394</v>
      </c>
      <c r="E382" s="388">
        <v>311.11111111111109</v>
      </c>
      <c r="F382" s="643">
        <v>0.60942857142857143</v>
      </c>
      <c r="G382" s="643">
        <v>0.73362857142857152</v>
      </c>
      <c r="H382" s="643">
        <v>0.7783714285714286</v>
      </c>
      <c r="I382" s="643">
        <v>4.7828571428571436E-2</v>
      </c>
      <c r="J382" s="643">
        <v>0.54771428571428582</v>
      </c>
      <c r="K382" s="643">
        <v>0.56777142857142859</v>
      </c>
      <c r="L382" s="400">
        <f t="shared" si="5"/>
        <v>0.54745714285714298</v>
      </c>
    </row>
    <row r="383" spans="1:12">
      <c r="A383" s="398">
        <v>378</v>
      </c>
      <c r="B383" s="392" t="s">
        <v>1045</v>
      </c>
      <c r="C383" s="387" t="s">
        <v>1046</v>
      </c>
      <c r="D383" s="387" t="s">
        <v>391</v>
      </c>
      <c r="E383" s="388">
        <v>127.77777777777777</v>
      </c>
      <c r="F383" s="643">
        <v>0.41697391304347831</v>
      </c>
      <c r="G383" s="643">
        <v>0.47707826086956523</v>
      </c>
      <c r="H383" s="643">
        <v>0.5590956521739131</v>
      </c>
      <c r="I383" s="643">
        <v>0.35311304347826089</v>
      </c>
      <c r="J383" s="643">
        <v>0.39631304347826091</v>
      </c>
      <c r="K383" s="643">
        <v>0.41133913043478265</v>
      </c>
      <c r="L383" s="400">
        <f t="shared" si="5"/>
        <v>0.43565217391304351</v>
      </c>
    </row>
    <row r="384" spans="1:12">
      <c r="A384" s="398">
        <v>379</v>
      </c>
      <c r="B384" s="392" t="s">
        <v>1047</v>
      </c>
      <c r="C384" s="387" t="s">
        <v>1048</v>
      </c>
      <c r="D384" s="387" t="s">
        <v>421</v>
      </c>
      <c r="E384" s="388">
        <v>373</v>
      </c>
      <c r="F384" s="643">
        <v>0.78927613941018759</v>
      </c>
      <c r="G384" s="643">
        <v>0.75495978552278831</v>
      </c>
      <c r="H384" s="643">
        <v>0.55656836461126002</v>
      </c>
      <c r="I384" s="643">
        <v>0.53619302949061665</v>
      </c>
      <c r="J384" s="643">
        <v>0.51796246648793565</v>
      </c>
      <c r="K384" s="643">
        <v>0.81072386058981227</v>
      </c>
      <c r="L384" s="400">
        <f t="shared" si="5"/>
        <v>0.66094727435209999</v>
      </c>
    </row>
    <row r="385" spans="1:12">
      <c r="A385" s="398">
        <v>380</v>
      </c>
      <c r="B385" s="392" t="s">
        <v>1049</v>
      </c>
      <c r="C385" s="387" t="s">
        <v>1050</v>
      </c>
      <c r="D385" s="387" t="s">
        <v>421</v>
      </c>
      <c r="E385" s="388">
        <v>1117</v>
      </c>
      <c r="F385" s="643">
        <v>0.31584601611459268</v>
      </c>
      <c r="G385" s="643">
        <v>0.3244404655326768</v>
      </c>
      <c r="H385" s="643">
        <v>0.32873769024171889</v>
      </c>
      <c r="I385" s="643">
        <v>0.32229185317815578</v>
      </c>
      <c r="J385" s="643">
        <v>0.25783348254252464</v>
      </c>
      <c r="K385" s="643">
        <v>0.30940017905102957</v>
      </c>
      <c r="L385" s="400">
        <f t="shared" si="5"/>
        <v>0.30975828111011644</v>
      </c>
    </row>
    <row r="386" spans="1:12">
      <c r="A386" s="398">
        <v>381</v>
      </c>
      <c r="B386" s="392" t="s">
        <v>1051</v>
      </c>
      <c r="C386" s="387" t="s">
        <v>3333</v>
      </c>
      <c r="D386" s="387" t="s">
        <v>394</v>
      </c>
      <c r="E386" s="388">
        <v>311.11111111111109</v>
      </c>
      <c r="F386" s="643">
        <v>0.64722857142857149</v>
      </c>
      <c r="G386" s="643">
        <v>0.74211428571428573</v>
      </c>
      <c r="H386" s="643">
        <v>0.73980000000000001</v>
      </c>
      <c r="I386" s="643">
        <v>0.74057142857142866</v>
      </c>
      <c r="J386" s="643">
        <v>0.84857142857142864</v>
      </c>
      <c r="K386" s="643">
        <v>0.80228571428571438</v>
      </c>
      <c r="L386" s="400">
        <f t="shared" si="5"/>
        <v>0.75342857142857145</v>
      </c>
    </row>
    <row r="387" spans="1:12">
      <c r="A387" s="398">
        <v>382</v>
      </c>
      <c r="B387" s="392" t="s">
        <v>1053</v>
      </c>
      <c r="C387" s="387" t="s">
        <v>1054</v>
      </c>
      <c r="D387" s="387" t="s">
        <v>391</v>
      </c>
      <c r="E387" s="388">
        <v>280</v>
      </c>
      <c r="F387" s="643">
        <v>0.92685714285714282</v>
      </c>
      <c r="G387" s="643">
        <v>4.6857142857142854E-2</v>
      </c>
      <c r="H387" s="643">
        <v>0.86742857142857144</v>
      </c>
      <c r="I387" s="643">
        <v>0.87714285714285711</v>
      </c>
      <c r="J387" s="643">
        <v>0.77714285714285714</v>
      </c>
      <c r="K387" s="643">
        <v>0.8234285714285714</v>
      </c>
      <c r="L387" s="400">
        <f t="shared" si="5"/>
        <v>0.71980952380952379</v>
      </c>
    </row>
    <row r="388" spans="1:12">
      <c r="A388" s="398">
        <v>383</v>
      </c>
      <c r="B388" s="392" t="s">
        <v>1055</v>
      </c>
      <c r="C388" s="387" t="s">
        <v>1056</v>
      </c>
      <c r="D388" s="387" t="s">
        <v>391</v>
      </c>
      <c r="E388" s="388">
        <v>111.11111111111111</v>
      </c>
      <c r="F388" s="643">
        <v>0.22968</v>
      </c>
      <c r="G388" s="643">
        <v>0.25703999999999999</v>
      </c>
      <c r="H388" s="643">
        <v>0.23543999999999998</v>
      </c>
      <c r="I388" s="643">
        <v>0.20879999999999999</v>
      </c>
      <c r="J388" s="643">
        <v>0.27215999999999996</v>
      </c>
      <c r="K388" s="643">
        <v>0.21887999999999999</v>
      </c>
      <c r="L388" s="400">
        <f t="shared" si="5"/>
        <v>0.23699999999999996</v>
      </c>
    </row>
    <row r="389" spans="1:12">
      <c r="A389" s="398">
        <v>384</v>
      </c>
      <c r="B389" s="392" t="s">
        <v>1057</v>
      </c>
      <c r="C389" s="387" t="s">
        <v>1058</v>
      </c>
      <c r="D389" s="387" t="s">
        <v>394</v>
      </c>
      <c r="E389" s="388">
        <v>556</v>
      </c>
      <c r="F389" s="643">
        <v>0.24172661870503598</v>
      </c>
      <c r="G389" s="643">
        <v>0.2684892086330935</v>
      </c>
      <c r="H389" s="643">
        <v>0.31597122302158276</v>
      </c>
      <c r="I389" s="643">
        <v>0.34964028776978417</v>
      </c>
      <c r="J389" s="643">
        <v>0.38589928057553957</v>
      </c>
      <c r="K389" s="643">
        <v>0.67856115107913662</v>
      </c>
      <c r="L389" s="400">
        <f t="shared" si="5"/>
        <v>0.37338129496402872</v>
      </c>
    </row>
    <row r="390" spans="1:12">
      <c r="A390" s="398">
        <v>385</v>
      </c>
      <c r="B390" s="392" t="s">
        <v>1059</v>
      </c>
      <c r="C390" s="387" t="s">
        <v>1060</v>
      </c>
      <c r="D390" s="387" t="s">
        <v>394</v>
      </c>
      <c r="E390" s="388">
        <v>500</v>
      </c>
      <c r="F390" s="643">
        <v>0.48527999999999999</v>
      </c>
      <c r="G390" s="643">
        <v>0.44927999999999996</v>
      </c>
      <c r="H390" s="643">
        <v>0.48527999999999999</v>
      </c>
      <c r="I390" s="643">
        <v>0.42560000000000003</v>
      </c>
      <c r="J390" s="643">
        <v>0.48527999999999999</v>
      </c>
      <c r="K390" s="643">
        <v>0.52703999999999995</v>
      </c>
      <c r="L390" s="400">
        <f t="shared" si="5"/>
        <v>0.47629333333333329</v>
      </c>
    </row>
    <row r="391" spans="1:12">
      <c r="A391" s="398">
        <v>386</v>
      </c>
      <c r="B391" s="392" t="s">
        <v>1061</v>
      </c>
      <c r="C391" s="387" t="s">
        <v>1062</v>
      </c>
      <c r="D391" s="387" t="s">
        <v>391</v>
      </c>
      <c r="E391" s="388">
        <v>223</v>
      </c>
      <c r="F391" s="643">
        <v>0.60591928251121074</v>
      </c>
      <c r="G391" s="643">
        <v>0.61668161434977586</v>
      </c>
      <c r="H391" s="643">
        <v>0.61345291479820629</v>
      </c>
      <c r="I391" s="643">
        <v>0.48753363228699553</v>
      </c>
      <c r="J391" s="643">
        <v>0.49721973094170402</v>
      </c>
      <c r="K391" s="643">
        <v>0.53381165919282514</v>
      </c>
      <c r="L391" s="400">
        <f t="shared" si="5"/>
        <v>0.55910313901345299</v>
      </c>
    </row>
    <row r="392" spans="1:12">
      <c r="A392" s="398">
        <v>387</v>
      </c>
      <c r="B392" s="392" t="s">
        <v>1063</v>
      </c>
      <c r="C392" s="387" t="s">
        <v>1064</v>
      </c>
      <c r="D392" s="387" t="s">
        <v>394</v>
      </c>
      <c r="E392" s="388">
        <v>112</v>
      </c>
      <c r="F392" s="643">
        <v>0.77214285714285713</v>
      </c>
      <c r="G392" s="643">
        <v>0.84642857142857142</v>
      </c>
      <c r="H392" s="643">
        <v>0.88214285714285712</v>
      </c>
      <c r="I392" s="643">
        <v>3.785714285714286E-2</v>
      </c>
      <c r="J392" s="643">
        <v>0.22285714285714286</v>
      </c>
      <c r="K392" s="643">
        <v>0.90285714285714291</v>
      </c>
      <c r="L392" s="400">
        <f t="shared" si="5"/>
        <v>0.61071428571428565</v>
      </c>
    </row>
    <row r="393" spans="1:12">
      <c r="A393" s="398">
        <v>388</v>
      </c>
      <c r="B393" s="392" t="s">
        <v>1065</v>
      </c>
      <c r="C393" s="387" t="s">
        <v>1066</v>
      </c>
      <c r="D393" s="387" t="s">
        <v>394</v>
      </c>
      <c r="E393" s="388">
        <v>112</v>
      </c>
      <c r="F393" s="643">
        <v>0.21857142857142858</v>
      </c>
      <c r="G393" s="643">
        <v>0.255</v>
      </c>
      <c r="H393" s="643">
        <v>0.45571428571428568</v>
      </c>
      <c r="I393" s="643">
        <v>0.13357142857142859</v>
      </c>
      <c r="J393" s="643">
        <v>0.16714285714285712</v>
      </c>
      <c r="K393" s="643">
        <v>0.15785714285714286</v>
      </c>
      <c r="L393" s="400">
        <f t="shared" si="5"/>
        <v>0.23130952380952383</v>
      </c>
    </row>
    <row r="394" spans="1:12">
      <c r="A394" s="398">
        <v>389</v>
      </c>
      <c r="B394" s="392" t="s">
        <v>1067</v>
      </c>
      <c r="C394" s="387" t="s">
        <v>1068</v>
      </c>
      <c r="D394" s="387" t="s">
        <v>394</v>
      </c>
      <c r="E394" s="388">
        <v>850</v>
      </c>
      <c r="F394" s="643">
        <v>0.77421176470588238</v>
      </c>
      <c r="G394" s="643">
        <v>0.7713882352941176</v>
      </c>
      <c r="H394" s="643">
        <v>0.76009411764705892</v>
      </c>
      <c r="I394" s="643">
        <v>0.75783529411764705</v>
      </c>
      <c r="J394" s="643">
        <v>0.74597647058823535</v>
      </c>
      <c r="K394" s="643">
        <v>0.7245176470588236</v>
      </c>
      <c r="L394" s="400">
        <f t="shared" si="5"/>
        <v>0.75567058823529409</v>
      </c>
    </row>
    <row r="395" spans="1:12">
      <c r="A395" s="398">
        <v>390</v>
      </c>
      <c r="B395" s="392" t="s">
        <v>1069</v>
      </c>
      <c r="C395" s="387" t="s">
        <v>1070</v>
      </c>
      <c r="D395" s="387" t="s">
        <v>394</v>
      </c>
      <c r="E395" s="388">
        <v>366.66666666666669</v>
      </c>
      <c r="F395" s="643">
        <v>0.74487272727272724</v>
      </c>
      <c r="G395" s="643">
        <v>0.70887272727272732</v>
      </c>
      <c r="H395" s="643">
        <v>0.69185454545454539</v>
      </c>
      <c r="I395" s="643">
        <v>0.58647272727272726</v>
      </c>
      <c r="J395" s="643">
        <v>0.5943272727272727</v>
      </c>
      <c r="K395" s="643">
        <v>0.54589090909090909</v>
      </c>
      <c r="L395" s="400">
        <f t="shared" si="5"/>
        <v>0.64538181818181817</v>
      </c>
    </row>
    <row r="396" spans="1:12">
      <c r="A396" s="398">
        <v>391</v>
      </c>
      <c r="B396" s="392" t="s">
        <v>1071</v>
      </c>
      <c r="C396" s="387" t="s">
        <v>1072</v>
      </c>
      <c r="D396" s="387" t="s">
        <v>391</v>
      </c>
      <c r="E396" s="388">
        <v>150</v>
      </c>
      <c r="F396" s="643">
        <v>0.19039999999999999</v>
      </c>
      <c r="G396" s="643">
        <v>0.73599999999999999</v>
      </c>
      <c r="H396" s="643">
        <v>0.96960000000000002</v>
      </c>
      <c r="I396" s="643">
        <v>0.74719999999999998</v>
      </c>
      <c r="J396" s="643">
        <v>0.20479999999999998</v>
      </c>
      <c r="K396" s="643">
        <v>0.56000000000000005</v>
      </c>
      <c r="L396" s="400">
        <f t="shared" si="5"/>
        <v>0.56799999999999995</v>
      </c>
    </row>
    <row r="397" spans="1:12">
      <c r="A397" s="398">
        <v>392</v>
      </c>
      <c r="B397" s="392" t="s">
        <v>1073</v>
      </c>
      <c r="C397" s="387" t="s">
        <v>1074</v>
      </c>
      <c r="D397" s="387" t="s">
        <v>735</v>
      </c>
      <c r="E397" s="388">
        <v>808</v>
      </c>
      <c r="F397" s="643">
        <v>1.7821782178217824E-2</v>
      </c>
      <c r="G397" s="643">
        <v>1.6336633663366337E-2</v>
      </c>
      <c r="H397" s="643">
        <v>2.2277227722772276E-2</v>
      </c>
      <c r="I397" s="643">
        <v>0.4351485148514852</v>
      </c>
      <c r="J397" s="643">
        <v>0.98613861386138613</v>
      </c>
      <c r="K397" s="643">
        <v>0.9118811881188118</v>
      </c>
      <c r="L397" s="400">
        <f t="shared" si="5"/>
        <v>0.39826732673267323</v>
      </c>
    </row>
    <row r="398" spans="1:12">
      <c r="A398" s="398">
        <v>393</v>
      </c>
      <c r="B398" s="392" t="s">
        <v>1075</v>
      </c>
      <c r="C398" s="387" t="s">
        <v>1076</v>
      </c>
      <c r="D398" s="387" t="s">
        <v>394</v>
      </c>
      <c r="E398" s="388">
        <v>388.88888888888886</v>
      </c>
      <c r="F398" s="643">
        <v>0.49988571428571432</v>
      </c>
      <c r="G398" s="643">
        <v>0.51716571428571434</v>
      </c>
      <c r="H398" s="643">
        <v>0.53074285714285718</v>
      </c>
      <c r="I398" s="643">
        <v>0.53012571428571431</v>
      </c>
      <c r="J398" s="643">
        <v>0.53197714285714293</v>
      </c>
      <c r="K398" s="643">
        <v>0.51901714285714295</v>
      </c>
      <c r="L398" s="400">
        <f t="shared" si="5"/>
        <v>0.52148571428571433</v>
      </c>
    </row>
    <row r="399" spans="1:12">
      <c r="A399" s="398">
        <v>394</v>
      </c>
      <c r="B399" s="392" t="s">
        <v>1077</v>
      </c>
      <c r="C399" s="387" t="s">
        <v>1078</v>
      </c>
      <c r="D399" s="387" t="s">
        <v>394</v>
      </c>
      <c r="E399" s="388">
        <v>270</v>
      </c>
      <c r="F399" s="643">
        <v>0.53066666666666662</v>
      </c>
      <c r="G399" s="643">
        <v>0.55466666666666664</v>
      </c>
      <c r="H399" s="643">
        <v>0.55466666666666664</v>
      </c>
      <c r="I399" s="643">
        <v>0.52177777777777778</v>
      </c>
      <c r="J399" s="643">
        <v>0.54222222222222227</v>
      </c>
      <c r="K399" s="643">
        <v>0.48622222222222222</v>
      </c>
      <c r="L399" s="400">
        <f t="shared" si="5"/>
        <v>0.53170370370370368</v>
      </c>
    </row>
    <row r="400" spans="1:12">
      <c r="A400" s="398">
        <v>395</v>
      </c>
      <c r="B400" s="392" t="s">
        <v>1079</v>
      </c>
      <c r="C400" s="387" t="s">
        <v>2408</v>
      </c>
      <c r="D400" s="387" t="s">
        <v>633</v>
      </c>
      <c r="E400" s="392">
        <v>13000</v>
      </c>
      <c r="F400" s="643">
        <v>1.1323076923076922</v>
      </c>
      <c r="G400" s="643">
        <v>1.0553846153846154</v>
      </c>
      <c r="H400" s="643">
        <v>0.9538461538461539</v>
      </c>
      <c r="I400" s="643">
        <v>0.86153846153846159</v>
      </c>
      <c r="J400" s="643">
        <v>0.88</v>
      </c>
      <c r="K400" s="643">
        <v>0.98461538461538467</v>
      </c>
      <c r="L400" s="400">
        <f t="shared" si="5"/>
        <v>0.97794871794871796</v>
      </c>
    </row>
    <row r="401" spans="1:12">
      <c r="A401" s="398">
        <v>396</v>
      </c>
      <c r="B401" s="392" t="s">
        <v>1081</v>
      </c>
      <c r="C401" s="387" t="s">
        <v>1082</v>
      </c>
      <c r="D401" s="387" t="s">
        <v>391</v>
      </c>
      <c r="E401" s="388">
        <v>417</v>
      </c>
      <c r="F401" s="643">
        <v>0.39366906474820146</v>
      </c>
      <c r="G401" s="643">
        <v>0.38388489208633098</v>
      </c>
      <c r="H401" s="643">
        <v>0.37525179856115104</v>
      </c>
      <c r="I401" s="643">
        <v>0.33438848920863307</v>
      </c>
      <c r="J401" s="643">
        <v>0.35338129496402881</v>
      </c>
      <c r="K401" s="643">
        <v>0.33438848920863307</v>
      </c>
      <c r="L401" s="400">
        <f t="shared" si="5"/>
        <v>0.36249400479616306</v>
      </c>
    </row>
    <row r="402" spans="1:12">
      <c r="A402" s="398">
        <v>397</v>
      </c>
      <c r="B402" s="392" t="s">
        <v>1083</v>
      </c>
      <c r="C402" s="387" t="s">
        <v>1084</v>
      </c>
      <c r="D402" s="387" t="s">
        <v>394</v>
      </c>
      <c r="E402" s="388">
        <v>565</v>
      </c>
      <c r="F402" s="643">
        <v>0.55221238938053097</v>
      </c>
      <c r="G402" s="643">
        <v>0.34690265486725663</v>
      </c>
      <c r="H402" s="643">
        <v>0.36743362831858406</v>
      </c>
      <c r="I402" s="643">
        <v>0.38159292035398229</v>
      </c>
      <c r="J402" s="643">
        <v>0.42831858407079648</v>
      </c>
      <c r="K402" s="643">
        <v>0.40495575221238939</v>
      </c>
      <c r="L402" s="400">
        <f t="shared" si="5"/>
        <v>0.41356932153392334</v>
      </c>
    </row>
    <row r="403" spans="1:12">
      <c r="A403" s="398">
        <v>398</v>
      </c>
      <c r="B403" s="392" t="s">
        <v>1085</v>
      </c>
      <c r="C403" s="387" t="s">
        <v>1086</v>
      </c>
      <c r="D403" s="387" t="s">
        <v>391</v>
      </c>
      <c r="E403" s="388">
        <v>311.11111111111109</v>
      </c>
      <c r="F403" s="643">
        <v>0.7251428571428572</v>
      </c>
      <c r="G403" s="643">
        <v>0.84085714285714297</v>
      </c>
      <c r="H403" s="643">
        <v>0.81385714285714283</v>
      </c>
      <c r="I403" s="643">
        <v>0.61637142857142857</v>
      </c>
      <c r="J403" s="643">
        <v>0.59785714285714286</v>
      </c>
      <c r="K403" s="643">
        <v>0.87094285714285713</v>
      </c>
      <c r="L403" s="400">
        <f t="shared" si="5"/>
        <v>0.74417142857142871</v>
      </c>
    </row>
    <row r="404" spans="1:12">
      <c r="A404" s="398">
        <v>399</v>
      </c>
      <c r="B404" s="392" t="s">
        <v>1087</v>
      </c>
      <c r="C404" s="387" t="s">
        <v>1088</v>
      </c>
      <c r="D404" s="387" t="s">
        <v>391</v>
      </c>
      <c r="E404" s="388">
        <v>488.88888888888886</v>
      </c>
      <c r="F404" s="643">
        <v>0.53509090909090917</v>
      </c>
      <c r="G404" s="643">
        <v>0.54196363636363631</v>
      </c>
      <c r="H404" s="643">
        <v>0.55914545454545461</v>
      </c>
      <c r="I404" s="643">
        <v>0.54883636363636368</v>
      </c>
      <c r="J404" s="643">
        <v>0.55178181818181815</v>
      </c>
      <c r="K404" s="643">
        <v>0.52674545454545452</v>
      </c>
      <c r="L404" s="400">
        <f t="shared" si="5"/>
        <v>0.54392727272727281</v>
      </c>
    </row>
    <row r="405" spans="1:12">
      <c r="A405" s="398">
        <v>400</v>
      </c>
      <c r="B405" s="392" t="s">
        <v>1089</v>
      </c>
      <c r="C405" s="387" t="s">
        <v>1090</v>
      </c>
      <c r="D405" s="387" t="s">
        <v>391</v>
      </c>
      <c r="E405" s="388">
        <v>144.44444444444443</v>
      </c>
      <c r="F405" s="643">
        <v>7.6984615384615387E-2</v>
      </c>
      <c r="G405" s="643">
        <v>7.5323076923076937E-2</v>
      </c>
      <c r="H405" s="643">
        <v>9.0276923076923074E-2</v>
      </c>
      <c r="I405" s="643">
        <v>8.5292307692307709E-2</v>
      </c>
      <c r="J405" s="643">
        <v>7.8646153846153852E-2</v>
      </c>
      <c r="K405" s="643">
        <v>7.5323076923076937E-2</v>
      </c>
      <c r="L405" s="400">
        <f t="shared" si="5"/>
        <v>8.0307692307692316E-2</v>
      </c>
    </row>
    <row r="406" spans="1:12">
      <c r="A406" s="398">
        <v>401</v>
      </c>
      <c r="B406" s="392" t="s">
        <v>3784</v>
      </c>
      <c r="C406" s="387" t="s">
        <v>3334</v>
      </c>
      <c r="D406" s="387" t="s">
        <v>421</v>
      </c>
      <c r="E406" s="388">
        <v>280</v>
      </c>
      <c r="F406" s="643">
        <v>0.53999999999999992</v>
      </c>
      <c r="G406" s="643">
        <v>0.54457142857142848</v>
      </c>
      <c r="H406" s="643">
        <v>0.52228571428571435</v>
      </c>
      <c r="I406" s="643">
        <v>0.54742857142857149</v>
      </c>
      <c r="J406" s="643">
        <v>0.53314285714285714</v>
      </c>
      <c r="K406" s="643">
        <v>0.57885714285714285</v>
      </c>
      <c r="L406" s="400">
        <f t="shared" si="5"/>
        <v>0.54438095238095241</v>
      </c>
    </row>
    <row r="407" spans="1:12">
      <c r="A407" s="398">
        <v>402</v>
      </c>
      <c r="B407" s="392" t="s">
        <v>3785</v>
      </c>
      <c r="C407" s="387" t="s">
        <v>3335</v>
      </c>
      <c r="D407" s="387" t="s">
        <v>391</v>
      </c>
      <c r="E407" s="388">
        <v>560</v>
      </c>
      <c r="F407" s="643">
        <v>0.5168571428571429</v>
      </c>
      <c r="G407" s="643">
        <v>0.5734285714285714</v>
      </c>
      <c r="H407" s="643">
        <v>0.52971428571428569</v>
      </c>
      <c r="I407" s="643">
        <v>0.4885714285714286</v>
      </c>
      <c r="J407" s="643">
        <v>0.52971428571428569</v>
      </c>
      <c r="K407" s="643">
        <v>0.55371428571428571</v>
      </c>
      <c r="L407" s="400">
        <f t="shared" si="5"/>
        <v>0.53200000000000003</v>
      </c>
    </row>
    <row r="408" spans="1:12">
      <c r="A408" s="398">
        <v>403</v>
      </c>
      <c r="B408" s="392" t="s">
        <v>3786</v>
      </c>
      <c r="C408" s="387" t="s">
        <v>3336</v>
      </c>
      <c r="D408" s="387" t="s">
        <v>421</v>
      </c>
      <c r="E408" s="388">
        <v>956</v>
      </c>
      <c r="F408" s="643">
        <v>0.35020920502092051</v>
      </c>
      <c r="G408" s="643">
        <v>0.3702928870292887</v>
      </c>
      <c r="H408" s="643">
        <v>0.36401673640167365</v>
      </c>
      <c r="I408" s="643">
        <v>0.3702928870292887</v>
      </c>
      <c r="J408" s="643">
        <v>0.36527196652719662</v>
      </c>
      <c r="K408" s="643">
        <v>0.37405857740585774</v>
      </c>
      <c r="L408" s="400">
        <f t="shared" si="5"/>
        <v>0.36569037656903763</v>
      </c>
    </row>
    <row r="409" spans="1:12">
      <c r="A409" s="398">
        <v>404</v>
      </c>
      <c r="B409" s="392" t="s">
        <v>3787</v>
      </c>
      <c r="C409" s="387" t="s">
        <v>3337</v>
      </c>
      <c r="D409" s="387" t="s">
        <v>394</v>
      </c>
      <c r="E409" s="388">
        <v>800</v>
      </c>
      <c r="F409" s="643">
        <v>0.48649999999999999</v>
      </c>
      <c r="G409" s="643">
        <v>0.47499999999999998</v>
      </c>
      <c r="H409" s="643">
        <v>0.49200000000000005</v>
      </c>
      <c r="I409" s="643">
        <v>0.50450000000000006</v>
      </c>
      <c r="J409" s="643">
        <v>0.5</v>
      </c>
      <c r="K409" s="643">
        <v>0.502</v>
      </c>
      <c r="L409" s="400">
        <f t="shared" si="5"/>
        <v>0.49333333333333335</v>
      </c>
    </row>
    <row r="410" spans="1:12">
      <c r="A410" s="398">
        <v>405</v>
      </c>
      <c r="B410" s="392" t="s">
        <v>3855</v>
      </c>
      <c r="C410" s="387" t="s">
        <v>3338</v>
      </c>
      <c r="D410" s="387" t="s">
        <v>391</v>
      </c>
      <c r="E410" s="388">
        <v>500</v>
      </c>
      <c r="F410" s="643">
        <v>0.55679999999999996</v>
      </c>
      <c r="G410" s="643">
        <v>0.54479999999999995</v>
      </c>
      <c r="H410" s="643">
        <v>0.56255999999999995</v>
      </c>
      <c r="I410" s="643">
        <v>0.54288000000000003</v>
      </c>
      <c r="J410" s="643">
        <v>0.52751999999999999</v>
      </c>
      <c r="K410" s="643">
        <v>0.51839999999999997</v>
      </c>
      <c r="L410" s="400">
        <f t="shared" si="5"/>
        <v>0.54215999999999998</v>
      </c>
    </row>
    <row r="411" spans="1:12">
      <c r="A411" s="398">
        <v>406</v>
      </c>
      <c r="B411" s="392" t="s">
        <v>3856</v>
      </c>
      <c r="C411" s="387" t="s">
        <v>3339</v>
      </c>
      <c r="D411" s="387" t="s">
        <v>1377</v>
      </c>
      <c r="E411" s="388">
        <v>111</v>
      </c>
      <c r="F411" s="643">
        <v>0.43243243243243246</v>
      </c>
      <c r="G411" s="643">
        <v>0.47279279279279274</v>
      </c>
      <c r="H411" s="643">
        <v>0.51747747747747741</v>
      </c>
      <c r="I411" s="643">
        <v>0.43387387387387383</v>
      </c>
      <c r="J411" s="643">
        <v>0.47279279279279274</v>
      </c>
      <c r="K411" s="643">
        <v>0.50162162162162161</v>
      </c>
      <c r="L411" s="400">
        <f t="shared" ref="L411:L474" si="6">AVERAGE(F411:K411)</f>
        <v>0.47183183183183175</v>
      </c>
    </row>
    <row r="412" spans="1:12">
      <c r="A412" s="398">
        <v>407</v>
      </c>
      <c r="B412" s="392" t="s">
        <v>3857</v>
      </c>
      <c r="C412" s="387" t="s">
        <v>3340</v>
      </c>
      <c r="D412" s="387" t="s">
        <v>394</v>
      </c>
      <c r="E412" s="388">
        <v>236</v>
      </c>
      <c r="F412" s="643">
        <v>0.37627118644067797</v>
      </c>
      <c r="G412" s="643">
        <v>0.40881355932203389</v>
      </c>
      <c r="H412" s="643">
        <v>0.43322033898305085</v>
      </c>
      <c r="I412" s="643">
        <v>0.40779661016949148</v>
      </c>
      <c r="J412" s="643">
        <v>0.44542372881355935</v>
      </c>
      <c r="K412" s="643">
        <v>0.30203389830508476</v>
      </c>
      <c r="L412" s="400">
        <f t="shared" si="6"/>
        <v>0.39559322033898309</v>
      </c>
    </row>
    <row r="413" spans="1:12">
      <c r="A413" s="398">
        <v>408</v>
      </c>
      <c r="B413" s="392" t="s">
        <v>3858</v>
      </c>
      <c r="C413" s="387" t="s">
        <v>3341</v>
      </c>
      <c r="D413" s="387" t="s">
        <v>394</v>
      </c>
      <c r="E413" s="388">
        <v>400</v>
      </c>
      <c r="F413" s="643">
        <v>0.53939999999999999</v>
      </c>
      <c r="G413" s="643">
        <v>0.56879999999999997</v>
      </c>
      <c r="H413" s="643">
        <v>0.52800000000000002</v>
      </c>
      <c r="I413" s="643">
        <v>0.52259999999999995</v>
      </c>
      <c r="J413" s="643">
        <v>0.56700000000000006</v>
      </c>
      <c r="K413" s="643">
        <v>0.59160000000000001</v>
      </c>
      <c r="L413" s="400">
        <f t="shared" si="6"/>
        <v>0.55290000000000006</v>
      </c>
    </row>
    <row r="414" spans="1:12">
      <c r="A414" s="398">
        <v>409</v>
      </c>
      <c r="B414" s="392" t="s">
        <v>4141</v>
      </c>
      <c r="C414" s="387" t="s">
        <v>4149</v>
      </c>
      <c r="D414" s="387" t="s">
        <v>391</v>
      </c>
      <c r="E414" s="388">
        <v>400</v>
      </c>
      <c r="F414" s="643">
        <v>0.16140000000000002</v>
      </c>
      <c r="G414" s="643">
        <v>0.16440000000000002</v>
      </c>
      <c r="H414" s="643">
        <v>0.1668</v>
      </c>
      <c r="I414" s="643">
        <v>0.16440000000000002</v>
      </c>
      <c r="J414" s="643">
        <v>0.16980000000000001</v>
      </c>
      <c r="K414" s="643">
        <v>0.16440000000000002</v>
      </c>
      <c r="L414" s="400">
        <f t="shared" si="6"/>
        <v>0.16519999999999999</v>
      </c>
    </row>
    <row r="415" spans="1:12">
      <c r="A415" s="398">
        <v>410</v>
      </c>
      <c r="B415" s="392" t="s">
        <v>4142</v>
      </c>
      <c r="C415" s="387" t="s">
        <v>4150</v>
      </c>
      <c r="D415" s="387" t="s">
        <v>391</v>
      </c>
      <c r="E415" s="388">
        <v>263</v>
      </c>
      <c r="F415" s="643">
        <v>0.70083650190114066</v>
      </c>
      <c r="G415" s="643">
        <v>0.70692015209125469</v>
      </c>
      <c r="H415" s="643">
        <v>0.69961977186311786</v>
      </c>
      <c r="I415" s="643">
        <v>0.69901140684410645</v>
      </c>
      <c r="J415" s="643">
        <v>0.69353612167300382</v>
      </c>
      <c r="K415" s="643">
        <v>0.68988593155893541</v>
      </c>
      <c r="L415" s="400">
        <f t="shared" si="6"/>
        <v>0.69830164765525982</v>
      </c>
    </row>
    <row r="416" spans="1:12">
      <c r="A416" s="398">
        <v>411</v>
      </c>
      <c r="B416" s="392" t="s">
        <v>4143</v>
      </c>
      <c r="C416" s="387" t="s">
        <v>4151</v>
      </c>
      <c r="D416" s="387" t="s">
        <v>410</v>
      </c>
      <c r="E416" s="388">
        <v>122.22222222222221</v>
      </c>
      <c r="F416" s="643">
        <v>0.70821818181818186</v>
      </c>
      <c r="G416" s="643">
        <v>0.7641818181818183</v>
      </c>
      <c r="H416" s="643">
        <v>0.74814545454545456</v>
      </c>
      <c r="I416" s="643">
        <v>0.75010909090909106</v>
      </c>
      <c r="J416" s="643">
        <v>0.73963636363636376</v>
      </c>
      <c r="K416" s="643">
        <v>0.73832727272727272</v>
      </c>
      <c r="L416" s="400">
        <f t="shared" si="6"/>
        <v>0.74143636363636356</v>
      </c>
    </row>
    <row r="417" spans="1:12">
      <c r="A417" s="398">
        <v>412</v>
      </c>
      <c r="B417" s="392" t="s">
        <v>4144</v>
      </c>
      <c r="C417" s="387" t="s">
        <v>4152</v>
      </c>
      <c r="D417" s="387" t="s">
        <v>391</v>
      </c>
      <c r="E417" s="388">
        <v>150</v>
      </c>
      <c r="F417" s="643">
        <v>0.22293333333333332</v>
      </c>
      <c r="G417" s="643">
        <v>0.18666666666666668</v>
      </c>
      <c r="H417" s="643">
        <v>0.22773333333333332</v>
      </c>
      <c r="I417" s="643">
        <v>0.26719999999999999</v>
      </c>
      <c r="J417" s="643">
        <v>0.25280000000000002</v>
      </c>
      <c r="K417" s="643">
        <v>0.25653333333333334</v>
      </c>
      <c r="L417" s="400">
        <f t="shared" si="6"/>
        <v>0.23564444444444443</v>
      </c>
    </row>
    <row r="418" spans="1:12">
      <c r="A418" s="398">
        <v>413</v>
      </c>
      <c r="B418" s="392" t="s">
        <v>4145</v>
      </c>
      <c r="C418" s="387" t="s">
        <v>4153</v>
      </c>
      <c r="D418" s="387" t="s">
        <v>394</v>
      </c>
      <c r="E418" s="388">
        <v>1000</v>
      </c>
      <c r="F418" s="643">
        <v>0.79248000000000007</v>
      </c>
      <c r="G418" s="643">
        <v>0.82032000000000005</v>
      </c>
      <c r="H418" s="643">
        <v>1.0992</v>
      </c>
      <c r="I418" s="643">
        <v>0.99887999999999999</v>
      </c>
      <c r="J418" s="643">
        <v>1.1246400000000001</v>
      </c>
      <c r="K418" s="643">
        <v>1.23648</v>
      </c>
      <c r="L418" s="400">
        <f t="shared" si="6"/>
        <v>1.012</v>
      </c>
    </row>
    <row r="419" spans="1:12">
      <c r="A419" s="398">
        <v>414</v>
      </c>
      <c r="B419" s="392" t="s">
        <v>4146</v>
      </c>
      <c r="C419" s="387" t="s">
        <v>4154</v>
      </c>
      <c r="D419" s="387" t="s">
        <v>391</v>
      </c>
      <c r="E419" s="388">
        <v>400</v>
      </c>
      <c r="F419" s="643">
        <v>0.55020000000000002</v>
      </c>
      <c r="G419" s="643">
        <v>0.50280000000000002</v>
      </c>
      <c r="H419" s="643">
        <v>0.37920000000000004</v>
      </c>
      <c r="I419" s="643">
        <v>1.38E-2</v>
      </c>
      <c r="J419" s="643">
        <v>1.38E-2</v>
      </c>
      <c r="K419" s="643">
        <v>1.32E-2</v>
      </c>
      <c r="L419" s="400">
        <f t="shared" si="6"/>
        <v>0.24550000000000002</v>
      </c>
    </row>
    <row r="420" spans="1:12">
      <c r="A420" s="398">
        <v>415</v>
      </c>
      <c r="B420" s="392" t="s">
        <v>4342</v>
      </c>
      <c r="C420" s="387" t="s">
        <v>4343</v>
      </c>
      <c r="D420" s="387" t="s">
        <v>391</v>
      </c>
      <c r="E420" s="388">
        <v>374.5</v>
      </c>
      <c r="F420" s="643">
        <v>0</v>
      </c>
      <c r="G420" s="643">
        <v>4.742323097463285E-2</v>
      </c>
      <c r="H420" s="643">
        <v>5.8317757009345793E-2</v>
      </c>
      <c r="I420" s="643">
        <v>6.2162883845126839E-2</v>
      </c>
      <c r="J420" s="643">
        <v>5.8317757009345793E-2</v>
      </c>
      <c r="K420" s="643">
        <v>6.344459279038718E-2</v>
      </c>
      <c r="L420" s="400">
        <f t="shared" si="6"/>
        <v>4.8277703604806411E-2</v>
      </c>
    </row>
    <row r="421" spans="1:12">
      <c r="A421" s="398">
        <v>416</v>
      </c>
      <c r="B421" s="392" t="s">
        <v>4344</v>
      </c>
      <c r="C421" s="387" t="s">
        <v>4345</v>
      </c>
      <c r="D421" s="387" t="s">
        <v>1401</v>
      </c>
      <c r="E421" s="388">
        <v>350</v>
      </c>
      <c r="F421" s="643">
        <v>0</v>
      </c>
      <c r="G421" s="643">
        <v>0</v>
      </c>
      <c r="H421" s="643">
        <v>0.4032</v>
      </c>
      <c r="I421" s="643">
        <v>0.60571428571428576</v>
      </c>
      <c r="J421" s="643">
        <v>0.6171428571428571</v>
      </c>
      <c r="K421" s="643">
        <v>0.58971428571428575</v>
      </c>
      <c r="L421" s="400">
        <f t="shared" si="6"/>
        <v>0.36929523809523812</v>
      </c>
    </row>
    <row r="422" spans="1:12">
      <c r="A422" s="398">
        <v>417</v>
      </c>
      <c r="B422" s="392" t="s">
        <v>4346</v>
      </c>
      <c r="C422" s="387" t="s">
        <v>4347</v>
      </c>
      <c r="D422" s="387" t="s">
        <v>391</v>
      </c>
      <c r="E422" s="388">
        <v>125</v>
      </c>
      <c r="F422" s="643">
        <v>0</v>
      </c>
      <c r="G422" s="643">
        <v>0</v>
      </c>
      <c r="H422" s="643">
        <v>0</v>
      </c>
      <c r="I422" s="643">
        <v>0</v>
      </c>
      <c r="J422" s="643">
        <v>3.0079999999999999E-2</v>
      </c>
      <c r="K422" s="643">
        <v>3.1359999999999999E-2</v>
      </c>
      <c r="L422" s="400">
        <f t="shared" si="6"/>
        <v>1.0239999999999999E-2</v>
      </c>
    </row>
    <row r="423" spans="1:12">
      <c r="A423" s="398">
        <v>418</v>
      </c>
      <c r="B423" s="392" t="s">
        <v>4466</v>
      </c>
      <c r="C423" s="387" t="s">
        <v>4449</v>
      </c>
      <c r="D423" s="387" t="s">
        <v>394</v>
      </c>
      <c r="E423" s="392">
        <v>6500</v>
      </c>
      <c r="F423" s="644">
        <v>0</v>
      </c>
      <c r="G423" s="644">
        <v>0</v>
      </c>
      <c r="H423" s="644">
        <v>0</v>
      </c>
      <c r="I423" s="644">
        <v>0</v>
      </c>
      <c r="J423" s="644">
        <v>0.28652307692307694</v>
      </c>
      <c r="K423" s="644">
        <v>0.75692307692307692</v>
      </c>
      <c r="L423" s="400">
        <f t="shared" si="6"/>
        <v>0.17390769230769232</v>
      </c>
    </row>
    <row r="424" spans="1:12">
      <c r="A424" s="398">
        <v>419</v>
      </c>
      <c r="B424" s="392" t="s">
        <v>4348</v>
      </c>
      <c r="C424" s="387" t="s">
        <v>4349</v>
      </c>
      <c r="D424" s="387" t="s">
        <v>391</v>
      </c>
      <c r="E424" s="388">
        <v>196.66666666666666</v>
      </c>
      <c r="F424" s="643">
        <v>0</v>
      </c>
      <c r="G424" s="643">
        <v>0</v>
      </c>
      <c r="H424" s="643">
        <v>0</v>
      </c>
      <c r="I424" s="643">
        <v>0</v>
      </c>
      <c r="J424" s="643">
        <v>0</v>
      </c>
      <c r="K424" s="643">
        <v>0.46332203389830512</v>
      </c>
      <c r="L424" s="400">
        <f t="shared" si="6"/>
        <v>7.7220338983050849E-2</v>
      </c>
    </row>
    <row r="425" spans="1:12">
      <c r="A425" s="398">
        <v>420</v>
      </c>
      <c r="B425" s="392" t="s">
        <v>4350</v>
      </c>
      <c r="C425" s="387" t="s">
        <v>4351</v>
      </c>
      <c r="D425" s="387" t="s">
        <v>449</v>
      </c>
      <c r="E425" s="388">
        <v>667</v>
      </c>
      <c r="F425" s="643">
        <v>0.61169415292353824</v>
      </c>
      <c r="G425" s="643">
        <v>0.1295352323838081</v>
      </c>
      <c r="H425" s="643">
        <v>3.1184407796101949E-2</v>
      </c>
      <c r="I425" s="643">
        <v>5.1574212893553219E-2</v>
      </c>
      <c r="J425" s="643">
        <v>3.6581709145427285E-2</v>
      </c>
      <c r="K425" s="643">
        <v>3.4782608695652174E-2</v>
      </c>
      <c r="L425" s="400">
        <f t="shared" si="6"/>
        <v>0.14922538730634685</v>
      </c>
    </row>
    <row r="426" spans="1:12">
      <c r="A426" s="398">
        <v>421</v>
      </c>
      <c r="B426" s="392" t="s">
        <v>3859</v>
      </c>
      <c r="C426" s="387" t="s">
        <v>3342</v>
      </c>
      <c r="D426" s="387" t="s">
        <v>394</v>
      </c>
      <c r="E426" s="388">
        <v>500</v>
      </c>
      <c r="F426" s="643">
        <v>0.47136</v>
      </c>
      <c r="G426" s="643">
        <v>0.46367999999999998</v>
      </c>
      <c r="H426" s="643">
        <v>0.53760000000000008</v>
      </c>
      <c r="I426" s="643">
        <v>0.53183999999999998</v>
      </c>
      <c r="J426" s="643">
        <v>0.56303999999999998</v>
      </c>
      <c r="K426" s="643">
        <v>0.51408000000000009</v>
      </c>
      <c r="L426" s="400">
        <f t="shared" si="6"/>
        <v>0.51359999999999995</v>
      </c>
    </row>
    <row r="427" spans="1:12">
      <c r="A427" s="398">
        <v>422</v>
      </c>
      <c r="B427" s="392" t="s">
        <v>3788</v>
      </c>
      <c r="C427" s="387" t="s">
        <v>3343</v>
      </c>
      <c r="D427" s="387" t="s">
        <v>394</v>
      </c>
      <c r="E427" s="388">
        <v>280</v>
      </c>
      <c r="F427" s="643">
        <v>0.28199999999999997</v>
      </c>
      <c r="G427" s="643">
        <v>0.66599999999999993</v>
      </c>
      <c r="H427" s="643">
        <v>0.28199999999999997</v>
      </c>
      <c r="I427" s="643">
        <v>6.0000000000000005E-2</v>
      </c>
      <c r="J427" s="643">
        <v>0.27342857142857141</v>
      </c>
      <c r="K427" s="643">
        <v>0.312</v>
      </c>
      <c r="L427" s="400">
        <f t="shared" si="6"/>
        <v>0.31257142857142856</v>
      </c>
    </row>
    <row r="428" spans="1:12">
      <c r="A428" s="398">
        <v>423</v>
      </c>
      <c r="B428" s="392" t="s">
        <v>3789</v>
      </c>
      <c r="C428" s="387" t="s">
        <v>3344</v>
      </c>
      <c r="D428" s="387" t="s">
        <v>394</v>
      </c>
      <c r="E428" s="388">
        <v>444</v>
      </c>
      <c r="F428" s="643">
        <v>0.79513513513513523</v>
      </c>
      <c r="G428" s="643">
        <v>0.81675675675675674</v>
      </c>
      <c r="H428" s="643">
        <v>0.75189189189189187</v>
      </c>
      <c r="I428" s="643">
        <v>0.73729729729729732</v>
      </c>
      <c r="J428" s="643">
        <v>0.74648648648648652</v>
      </c>
      <c r="K428" s="643">
        <v>0.76972972972972975</v>
      </c>
      <c r="L428" s="400">
        <f t="shared" si="6"/>
        <v>0.76954954954954957</v>
      </c>
    </row>
    <row r="429" spans="1:12">
      <c r="A429" s="398">
        <v>424</v>
      </c>
      <c r="B429" s="392" t="s">
        <v>4147</v>
      </c>
      <c r="C429" s="387" t="s">
        <v>4155</v>
      </c>
      <c r="D429" s="387" t="s">
        <v>394</v>
      </c>
      <c r="E429" s="388">
        <v>152</v>
      </c>
      <c r="F429" s="643">
        <v>0.60631578947368414</v>
      </c>
      <c r="G429" s="643">
        <v>0.60894736842105268</v>
      </c>
      <c r="H429" s="643">
        <v>0.65</v>
      </c>
      <c r="I429" s="643">
        <v>0.71736842105263166</v>
      </c>
      <c r="J429" s="643">
        <v>0.75105263157894731</v>
      </c>
      <c r="K429" s="643">
        <v>0.71736842105263166</v>
      </c>
      <c r="L429" s="400">
        <f t="shared" si="6"/>
        <v>0.67517543859649132</v>
      </c>
    </row>
    <row r="430" spans="1:12">
      <c r="A430" s="398">
        <v>425</v>
      </c>
      <c r="B430" s="392" t="s">
        <v>4148</v>
      </c>
      <c r="C430" s="387" t="s">
        <v>4156</v>
      </c>
      <c r="D430" s="387" t="s">
        <v>391</v>
      </c>
      <c r="E430" s="388">
        <v>117</v>
      </c>
      <c r="F430" s="643">
        <v>0.71863247863247859</v>
      </c>
      <c r="G430" s="643">
        <v>0.86358974358974361</v>
      </c>
      <c r="H430" s="643">
        <v>0.78358974358974365</v>
      </c>
      <c r="I430" s="643">
        <v>0.61675213675213669</v>
      </c>
      <c r="J430" s="643">
        <v>3.9658119658119655E-2</v>
      </c>
      <c r="K430" s="643">
        <v>0.47247863247863248</v>
      </c>
      <c r="L430" s="400">
        <f t="shared" si="6"/>
        <v>0.58245014245014237</v>
      </c>
    </row>
    <row r="431" spans="1:12">
      <c r="A431" s="398">
        <v>426</v>
      </c>
      <c r="B431" s="392" t="s">
        <v>3790</v>
      </c>
      <c r="C431" s="387" t="s">
        <v>3345</v>
      </c>
      <c r="D431" s="387" t="s">
        <v>394</v>
      </c>
      <c r="E431" s="388">
        <v>425</v>
      </c>
      <c r="F431" s="643">
        <v>0.92705882352941171</v>
      </c>
      <c r="G431" s="643">
        <v>0.99388235294117644</v>
      </c>
      <c r="H431" s="643">
        <v>1.0879999999999999</v>
      </c>
      <c r="I431" s="643">
        <v>0.57505882352941173</v>
      </c>
      <c r="J431" s="643">
        <v>0.54305882352941182</v>
      </c>
      <c r="K431" s="643">
        <v>1.0597647058823529</v>
      </c>
      <c r="L431" s="400">
        <f t="shared" si="6"/>
        <v>0.8644705882352941</v>
      </c>
    </row>
    <row r="432" spans="1:12">
      <c r="A432" s="398">
        <v>427</v>
      </c>
      <c r="B432" s="392" t="s">
        <v>1091</v>
      </c>
      <c r="C432" s="387" t="s">
        <v>1092</v>
      </c>
      <c r="D432" s="387" t="s">
        <v>394</v>
      </c>
      <c r="E432" s="388">
        <v>400</v>
      </c>
      <c r="F432" s="643">
        <v>7.2000000000000008E-2</v>
      </c>
      <c r="G432" s="643">
        <v>7.5999999999999998E-2</v>
      </c>
      <c r="H432" s="643">
        <v>7.8E-2</v>
      </c>
      <c r="I432" s="643">
        <v>8.8000000000000009E-2</v>
      </c>
      <c r="J432" s="643">
        <v>8.4000000000000005E-2</v>
      </c>
      <c r="K432" s="643">
        <v>7.0000000000000007E-2</v>
      </c>
      <c r="L432" s="400">
        <f t="shared" si="6"/>
        <v>7.8000000000000014E-2</v>
      </c>
    </row>
    <row r="433" spans="1:12">
      <c r="A433" s="398">
        <v>428</v>
      </c>
      <c r="B433" s="392" t="s">
        <v>1093</v>
      </c>
      <c r="C433" s="387" t="s">
        <v>3354</v>
      </c>
      <c r="D433" s="387" t="s">
        <v>394</v>
      </c>
      <c r="E433" s="392">
        <v>8200</v>
      </c>
      <c r="F433" s="643">
        <v>0.95795121951219508</v>
      </c>
      <c r="G433" s="643">
        <v>1.0159024390243903</v>
      </c>
      <c r="H433" s="643">
        <v>0.95795121951219508</v>
      </c>
      <c r="I433" s="643">
        <v>0.98253658536585364</v>
      </c>
      <c r="J433" s="643">
        <v>0.97726829268292692</v>
      </c>
      <c r="K433" s="643">
        <v>1.0000975609756098</v>
      </c>
      <c r="L433" s="400">
        <f t="shared" si="6"/>
        <v>0.98195121951219522</v>
      </c>
    </row>
    <row r="434" spans="1:12">
      <c r="A434" s="398">
        <v>429</v>
      </c>
      <c r="B434" s="392" t="s">
        <v>1095</v>
      </c>
      <c r="C434" s="387" t="s">
        <v>1096</v>
      </c>
      <c r="D434" s="387" t="s">
        <v>391</v>
      </c>
      <c r="E434" s="388">
        <v>750</v>
      </c>
      <c r="F434" s="643">
        <v>0</v>
      </c>
      <c r="G434" s="643">
        <v>0.41439999999999999</v>
      </c>
      <c r="H434" s="643">
        <v>0</v>
      </c>
      <c r="I434" s="643">
        <v>1.5999999999999999E-3</v>
      </c>
      <c r="J434" s="643">
        <v>0</v>
      </c>
      <c r="K434" s="643">
        <v>0</v>
      </c>
      <c r="L434" s="400">
        <f t="shared" si="6"/>
        <v>6.933333333333333E-2</v>
      </c>
    </row>
    <row r="435" spans="1:12">
      <c r="A435" s="398">
        <v>430</v>
      </c>
      <c r="B435" s="392" t="s">
        <v>1097</v>
      </c>
      <c r="C435" s="387" t="s">
        <v>1098</v>
      </c>
      <c r="D435" s="387" t="s">
        <v>394</v>
      </c>
      <c r="E435" s="392">
        <v>30000</v>
      </c>
      <c r="F435" s="643">
        <v>0.87668333333333337</v>
      </c>
      <c r="G435" s="643">
        <v>0.92746666666666666</v>
      </c>
      <c r="H435" s="643">
        <v>0.9921633333333334</v>
      </c>
      <c r="I435" s="643">
        <v>1.0291606666666666</v>
      </c>
      <c r="J435" s="643">
        <v>1.0470033333333333</v>
      </c>
      <c r="K435" s="643">
        <v>1.0966833333333332</v>
      </c>
      <c r="L435" s="400">
        <f t="shared" si="6"/>
        <v>0.99486011111111106</v>
      </c>
    </row>
    <row r="436" spans="1:12">
      <c r="A436" s="398">
        <v>431</v>
      </c>
      <c r="B436" s="392" t="s">
        <v>1099</v>
      </c>
      <c r="C436" s="387" t="s">
        <v>1100</v>
      </c>
      <c r="D436" s="387" t="s">
        <v>394</v>
      </c>
      <c r="E436" s="388">
        <v>110</v>
      </c>
      <c r="F436" s="643">
        <v>0.30399999999999999</v>
      </c>
      <c r="G436" s="643">
        <v>0.26836363636363636</v>
      </c>
      <c r="H436" s="643">
        <v>0.38909090909090904</v>
      </c>
      <c r="I436" s="643">
        <v>0.39054545454545453</v>
      </c>
      <c r="J436" s="643">
        <v>0.29018181818181821</v>
      </c>
      <c r="K436" s="643">
        <v>0.44072727272727269</v>
      </c>
      <c r="L436" s="400">
        <f t="shared" si="6"/>
        <v>0.34715151515151516</v>
      </c>
    </row>
    <row r="437" spans="1:12">
      <c r="A437" s="398">
        <v>432</v>
      </c>
      <c r="B437" s="392" t="s">
        <v>1101</v>
      </c>
      <c r="C437" s="387" t="s">
        <v>3347</v>
      </c>
      <c r="D437" s="387" t="s">
        <v>391</v>
      </c>
      <c r="E437" s="388">
        <v>800</v>
      </c>
      <c r="F437" s="643">
        <v>0.19739999999999999</v>
      </c>
      <c r="G437" s="643">
        <v>0.24719999999999998</v>
      </c>
      <c r="H437" s="643">
        <v>0.41340000000000005</v>
      </c>
      <c r="I437" s="643">
        <v>0.44579999999999997</v>
      </c>
      <c r="J437" s="643">
        <v>0.37799999999999995</v>
      </c>
      <c r="K437" s="643">
        <v>0.29520000000000002</v>
      </c>
      <c r="L437" s="400">
        <f t="shared" si="6"/>
        <v>0.32949999999999996</v>
      </c>
    </row>
    <row r="438" spans="1:12">
      <c r="A438" s="398">
        <v>433</v>
      </c>
      <c r="B438" s="392" t="s">
        <v>1103</v>
      </c>
      <c r="C438" s="387" t="s">
        <v>1104</v>
      </c>
      <c r="D438" s="387" t="s">
        <v>394</v>
      </c>
      <c r="E438" s="388">
        <v>1000</v>
      </c>
      <c r="F438" s="643">
        <v>0.29760000000000003</v>
      </c>
      <c r="G438" s="643">
        <v>0.45960000000000001</v>
      </c>
      <c r="H438" s="643">
        <v>0.51839999999999997</v>
      </c>
      <c r="I438" s="643">
        <v>0.65400000000000003</v>
      </c>
      <c r="J438" s="643">
        <v>0.59639999999999993</v>
      </c>
      <c r="K438" s="643">
        <v>0.57240000000000002</v>
      </c>
      <c r="L438" s="400">
        <f t="shared" si="6"/>
        <v>0.51640000000000008</v>
      </c>
    </row>
    <row r="439" spans="1:12">
      <c r="A439" s="398">
        <v>434</v>
      </c>
      <c r="B439" s="392" t="s">
        <v>1105</v>
      </c>
      <c r="C439" s="387" t="s">
        <v>1106</v>
      </c>
      <c r="D439" s="387" t="s">
        <v>394</v>
      </c>
      <c r="E439" s="388">
        <v>217</v>
      </c>
      <c r="F439" s="643">
        <v>1.1325345622119816</v>
      </c>
      <c r="G439" s="643">
        <v>0.94009216589861755</v>
      </c>
      <c r="H439" s="643">
        <v>1.1141013824884791</v>
      </c>
      <c r="I439" s="643">
        <v>0.95188940092165897</v>
      </c>
      <c r="J439" s="643">
        <v>1.0071889400921659</v>
      </c>
      <c r="K439" s="643">
        <v>1.1089400921658985</v>
      </c>
      <c r="L439" s="400">
        <f t="shared" si="6"/>
        <v>1.0424577572964668</v>
      </c>
    </row>
    <row r="440" spans="1:12">
      <c r="A440" s="398">
        <v>435</v>
      </c>
      <c r="B440" s="392" t="s">
        <v>1107</v>
      </c>
      <c r="C440" s="387" t="s">
        <v>1108</v>
      </c>
      <c r="D440" s="387" t="s">
        <v>394</v>
      </c>
      <c r="E440" s="388">
        <v>150</v>
      </c>
      <c r="F440" s="643">
        <v>0.4032</v>
      </c>
      <c r="G440" s="643">
        <v>0.14933333333333332</v>
      </c>
      <c r="H440" s="643">
        <v>0.12106666666666667</v>
      </c>
      <c r="I440" s="643">
        <v>0.11359999999999999</v>
      </c>
      <c r="J440" s="643">
        <v>0.12266666666666666</v>
      </c>
      <c r="K440" s="643">
        <v>0.1968</v>
      </c>
      <c r="L440" s="400">
        <f t="shared" si="6"/>
        <v>0.18444444444444444</v>
      </c>
    </row>
    <row r="441" spans="1:12">
      <c r="A441" s="398">
        <v>436</v>
      </c>
      <c r="B441" s="392" t="s">
        <v>1109</v>
      </c>
      <c r="C441" s="387" t="s">
        <v>1110</v>
      </c>
      <c r="D441" s="387" t="s">
        <v>394</v>
      </c>
      <c r="E441" s="388">
        <v>200</v>
      </c>
      <c r="F441" s="643">
        <v>0.65560000000000007</v>
      </c>
      <c r="G441" s="643">
        <v>0.64439999999999997</v>
      </c>
      <c r="H441" s="643">
        <v>0.60640000000000005</v>
      </c>
      <c r="I441" s="643">
        <v>0.60960000000000003</v>
      </c>
      <c r="J441" s="643">
        <v>0.58240000000000003</v>
      </c>
      <c r="K441" s="643">
        <v>0.57279999999999998</v>
      </c>
      <c r="L441" s="400">
        <f t="shared" si="6"/>
        <v>0.61186666666666667</v>
      </c>
    </row>
    <row r="442" spans="1:12">
      <c r="A442" s="398">
        <v>437</v>
      </c>
      <c r="B442" s="392" t="s">
        <v>1111</v>
      </c>
      <c r="C442" s="387" t="s">
        <v>1112</v>
      </c>
      <c r="D442" s="387" t="s">
        <v>394</v>
      </c>
      <c r="E442" s="388">
        <v>145</v>
      </c>
      <c r="F442" s="643">
        <v>1.8758620689655173E-2</v>
      </c>
      <c r="G442" s="643">
        <v>3.5310344827586208E-2</v>
      </c>
      <c r="H442" s="643">
        <v>3.475862068965517E-2</v>
      </c>
      <c r="I442" s="643">
        <v>2.2068965517241381E-2</v>
      </c>
      <c r="J442" s="643">
        <v>2.0413793103448277E-2</v>
      </c>
      <c r="K442" s="643">
        <v>1.9310344827586205E-2</v>
      </c>
      <c r="L442" s="400">
        <f t="shared" si="6"/>
        <v>2.510344827586207E-2</v>
      </c>
    </row>
    <row r="443" spans="1:12">
      <c r="A443" s="398">
        <v>438</v>
      </c>
      <c r="B443" s="392" t="s">
        <v>1113</v>
      </c>
      <c r="C443" s="387" t="s">
        <v>1114</v>
      </c>
      <c r="D443" s="387" t="s">
        <v>394</v>
      </c>
      <c r="E443" s="388">
        <v>250</v>
      </c>
      <c r="F443" s="643">
        <v>0.79232000000000002</v>
      </c>
      <c r="G443" s="643">
        <v>0.82687999999999995</v>
      </c>
      <c r="H443" s="643">
        <v>0.89600000000000002</v>
      </c>
      <c r="I443" s="643">
        <v>0.93823999999999996</v>
      </c>
      <c r="J443" s="643">
        <v>0.86080000000000001</v>
      </c>
      <c r="K443" s="643">
        <v>1.0393599999999998</v>
      </c>
      <c r="L443" s="400">
        <f t="shared" si="6"/>
        <v>0.89226666666666665</v>
      </c>
    </row>
    <row r="444" spans="1:12">
      <c r="A444" s="398">
        <v>439</v>
      </c>
      <c r="B444" s="392" t="s">
        <v>1115</v>
      </c>
      <c r="C444" s="387" t="s">
        <v>1116</v>
      </c>
      <c r="D444" s="387" t="s">
        <v>735</v>
      </c>
      <c r="E444" s="388">
        <v>720</v>
      </c>
      <c r="F444" s="643">
        <v>0.4375</v>
      </c>
      <c r="G444" s="643">
        <v>0.43437500000000001</v>
      </c>
      <c r="H444" s="643">
        <v>3.125E-2</v>
      </c>
      <c r="I444" s="643">
        <v>2.1874999999999999E-2</v>
      </c>
      <c r="J444" s="643">
        <v>0.4375</v>
      </c>
      <c r="K444" s="643">
        <v>0.578125</v>
      </c>
      <c r="L444" s="400">
        <f t="shared" si="6"/>
        <v>0.32343749999999999</v>
      </c>
    </row>
    <row r="445" spans="1:12">
      <c r="A445" s="398">
        <v>440</v>
      </c>
      <c r="B445" s="392" t="s">
        <v>1117</v>
      </c>
      <c r="C445" s="387" t="s">
        <v>1118</v>
      </c>
      <c r="D445" s="387" t="s">
        <v>391</v>
      </c>
      <c r="E445" s="388">
        <v>149</v>
      </c>
      <c r="F445" s="643">
        <v>0.11382550335570471</v>
      </c>
      <c r="G445" s="643">
        <v>0.10308724832214765</v>
      </c>
      <c r="H445" s="643">
        <v>0.10362416107382549</v>
      </c>
      <c r="I445" s="643">
        <v>8.8590604026845626E-2</v>
      </c>
      <c r="J445" s="643">
        <v>8.7516778523489921E-2</v>
      </c>
      <c r="K445" s="643">
        <v>7.8926174496644297E-2</v>
      </c>
      <c r="L445" s="400">
        <f t="shared" si="6"/>
        <v>9.5928411633109612E-2</v>
      </c>
    </row>
    <row r="446" spans="1:12">
      <c r="A446" s="398">
        <v>441</v>
      </c>
      <c r="B446" s="392" t="s">
        <v>1119</v>
      </c>
      <c r="C446" s="387" t="s">
        <v>1120</v>
      </c>
      <c r="D446" s="387" t="s">
        <v>391</v>
      </c>
      <c r="E446" s="388">
        <v>350</v>
      </c>
      <c r="F446" s="643">
        <v>0.52775368603642658</v>
      </c>
      <c r="G446" s="643">
        <v>0.74978317432784025</v>
      </c>
      <c r="H446" s="643">
        <v>0.75021682567215953</v>
      </c>
      <c r="I446" s="643">
        <v>0.4553339115351257</v>
      </c>
      <c r="J446" s="643">
        <v>0.80745880312228957</v>
      </c>
      <c r="K446" s="643">
        <v>0.81006071118820455</v>
      </c>
      <c r="L446" s="400">
        <f t="shared" si="6"/>
        <v>0.68343451864700766</v>
      </c>
    </row>
    <row r="447" spans="1:12">
      <c r="A447" s="398">
        <v>442</v>
      </c>
      <c r="B447" s="392" t="s">
        <v>1121</v>
      </c>
      <c r="C447" s="387" t="s">
        <v>1122</v>
      </c>
      <c r="D447" s="387" t="s">
        <v>391</v>
      </c>
      <c r="E447" s="388">
        <v>226</v>
      </c>
      <c r="F447" s="643">
        <v>0.44601769911504424</v>
      </c>
      <c r="G447" s="643">
        <v>0.38513274336283188</v>
      </c>
      <c r="H447" s="643">
        <v>0.35398230088495575</v>
      </c>
      <c r="I447" s="643">
        <v>0.37309734513274334</v>
      </c>
      <c r="J447" s="643">
        <v>0.38584070796460179</v>
      </c>
      <c r="K447" s="643">
        <v>0.37876106194690262</v>
      </c>
      <c r="L447" s="400">
        <f t="shared" si="6"/>
        <v>0.38713864306784657</v>
      </c>
    </row>
    <row r="448" spans="1:12">
      <c r="A448" s="398">
        <v>443</v>
      </c>
      <c r="B448" s="392" t="s">
        <v>1123</v>
      </c>
      <c r="C448" s="387" t="s">
        <v>1124</v>
      </c>
      <c r="D448" s="387" t="s">
        <v>449</v>
      </c>
      <c r="E448" s="388">
        <v>150</v>
      </c>
      <c r="F448" s="643">
        <v>0.34613333333333335</v>
      </c>
      <c r="G448" s="643">
        <v>0.40426666666666666</v>
      </c>
      <c r="H448" s="643">
        <v>0.41066666666666668</v>
      </c>
      <c r="I448" s="643">
        <v>0.30933333333333335</v>
      </c>
      <c r="J448" s="643">
        <v>0.37226666666666669</v>
      </c>
      <c r="K448" s="643">
        <v>0.38613333333333333</v>
      </c>
      <c r="L448" s="400">
        <f t="shared" si="6"/>
        <v>0.37146666666666667</v>
      </c>
    </row>
    <row r="449" spans="1:12">
      <c r="A449" s="398">
        <v>444</v>
      </c>
      <c r="B449" s="392" t="s">
        <v>1125</v>
      </c>
      <c r="C449" s="387" t="s">
        <v>1126</v>
      </c>
      <c r="D449" s="387" t="s">
        <v>735</v>
      </c>
      <c r="E449" s="388">
        <v>3962</v>
      </c>
      <c r="F449" s="643">
        <v>0.59121655729429579</v>
      </c>
      <c r="G449" s="643">
        <v>0.23685007571933367</v>
      </c>
      <c r="H449" s="643">
        <v>7.2690560323069161E-3</v>
      </c>
      <c r="I449" s="643">
        <v>0.47854618879353861</v>
      </c>
      <c r="J449" s="643">
        <v>0.72145381120646146</v>
      </c>
      <c r="K449" s="643">
        <v>0.70025239777889958</v>
      </c>
      <c r="L449" s="400">
        <f t="shared" si="6"/>
        <v>0.45593134780413935</v>
      </c>
    </row>
    <row r="450" spans="1:12">
      <c r="A450" s="398">
        <v>445</v>
      </c>
      <c r="B450" s="392" t="s">
        <v>1127</v>
      </c>
      <c r="C450" s="387" t="s">
        <v>1128</v>
      </c>
      <c r="D450" s="387" t="s">
        <v>391</v>
      </c>
      <c r="E450" s="388">
        <v>2223</v>
      </c>
      <c r="F450" s="643">
        <v>0.92199730094466936</v>
      </c>
      <c r="G450" s="643">
        <v>0.86855600539811062</v>
      </c>
      <c r="H450" s="643">
        <v>0.84048582995951426</v>
      </c>
      <c r="I450" s="643">
        <v>0.80323886639676112</v>
      </c>
      <c r="J450" s="643">
        <v>0.78920377867746294</v>
      </c>
      <c r="K450" s="643">
        <v>0.66612685560053975</v>
      </c>
      <c r="L450" s="400">
        <f t="shared" si="6"/>
        <v>0.81493477282950966</v>
      </c>
    </row>
    <row r="451" spans="1:12">
      <c r="A451" s="398">
        <v>446</v>
      </c>
      <c r="B451" s="392" t="s">
        <v>1129</v>
      </c>
      <c r="C451" s="387" t="s">
        <v>1130</v>
      </c>
      <c r="D451" s="387" t="s">
        <v>421</v>
      </c>
      <c r="E451" s="388">
        <v>212</v>
      </c>
      <c r="F451" s="643">
        <v>0.58037735849056604</v>
      </c>
      <c r="G451" s="643">
        <v>0.58566037735849052</v>
      </c>
      <c r="H451" s="643">
        <v>0.65962264150943395</v>
      </c>
      <c r="I451" s="643">
        <v>0.56981132075471697</v>
      </c>
      <c r="J451" s="643">
        <v>0.56452830188679248</v>
      </c>
      <c r="K451" s="643">
        <v>0.5524528301886793</v>
      </c>
      <c r="L451" s="400">
        <f t="shared" si="6"/>
        <v>0.58540880503144654</v>
      </c>
    </row>
    <row r="452" spans="1:12">
      <c r="A452" s="398">
        <v>447</v>
      </c>
      <c r="B452" s="392" t="s">
        <v>1131</v>
      </c>
      <c r="C452" s="387" t="s">
        <v>1132</v>
      </c>
      <c r="D452" s="387" t="s">
        <v>633</v>
      </c>
      <c r="E452" s="392">
        <v>6500</v>
      </c>
      <c r="F452" s="643">
        <v>0.98935294117647055</v>
      </c>
      <c r="G452" s="643">
        <v>1.0352941176470589</v>
      </c>
      <c r="H452" s="643">
        <v>0.89411764705882357</v>
      </c>
      <c r="I452" s="643">
        <v>0.9882352941176471</v>
      </c>
      <c r="J452" s="643">
        <v>0.9882352941176471</v>
      </c>
      <c r="K452" s="643">
        <v>1.0352941176470589</v>
      </c>
      <c r="L452" s="400">
        <f t="shared" si="6"/>
        <v>0.98842156862745101</v>
      </c>
    </row>
    <row r="453" spans="1:12">
      <c r="A453" s="398">
        <v>448</v>
      </c>
      <c r="B453" s="392" t="s">
        <v>1133</v>
      </c>
      <c r="C453" s="387" t="s">
        <v>1134</v>
      </c>
      <c r="D453" s="387" t="s">
        <v>394</v>
      </c>
      <c r="E453" s="388">
        <v>245</v>
      </c>
      <c r="F453" s="643">
        <v>0.74080000000000001</v>
      </c>
      <c r="G453" s="643">
        <v>0.79760000000000009</v>
      </c>
      <c r="H453" s="643">
        <v>0.73840000000000006</v>
      </c>
      <c r="I453" s="643">
        <v>0.7248</v>
      </c>
      <c r="J453" s="643">
        <v>0.6512</v>
      </c>
      <c r="K453" s="643">
        <v>0.63680000000000003</v>
      </c>
      <c r="L453" s="400">
        <f t="shared" si="6"/>
        <v>0.71493333333333331</v>
      </c>
    </row>
    <row r="454" spans="1:12">
      <c r="A454" s="398">
        <v>449</v>
      </c>
      <c r="B454" s="392" t="s">
        <v>1135</v>
      </c>
      <c r="C454" s="387" t="s">
        <v>1136</v>
      </c>
      <c r="D454" s="387" t="s">
        <v>449</v>
      </c>
      <c r="E454" s="388">
        <v>278</v>
      </c>
      <c r="F454" s="643">
        <v>0.15798561151079138</v>
      </c>
      <c r="G454" s="643">
        <v>0.14762589928057554</v>
      </c>
      <c r="H454" s="643">
        <v>0.17093525179856117</v>
      </c>
      <c r="I454" s="643">
        <v>0.1260431654676259</v>
      </c>
      <c r="J454" s="643">
        <v>0.12863309352517985</v>
      </c>
      <c r="K454" s="643">
        <v>0.11309352517985612</v>
      </c>
      <c r="L454" s="400">
        <f t="shared" si="6"/>
        <v>0.14071942446043165</v>
      </c>
    </row>
    <row r="455" spans="1:12">
      <c r="A455" s="398">
        <v>450</v>
      </c>
      <c r="B455" s="392" t="s">
        <v>1137</v>
      </c>
      <c r="C455" s="387" t="s">
        <v>1130</v>
      </c>
      <c r="D455" s="387" t="s">
        <v>421</v>
      </c>
      <c r="E455" s="388">
        <v>444.44444444444446</v>
      </c>
      <c r="F455" s="643">
        <v>0.42983999999999994</v>
      </c>
      <c r="G455" s="643">
        <v>1.6740000000000001E-2</v>
      </c>
      <c r="H455" s="643">
        <v>6.9120000000000001E-2</v>
      </c>
      <c r="I455" s="643">
        <v>0.41147999999999996</v>
      </c>
      <c r="J455" s="643">
        <v>1.4580000000000001E-2</v>
      </c>
      <c r="K455" s="643">
        <v>0.43847999999999998</v>
      </c>
      <c r="L455" s="400">
        <f t="shared" si="6"/>
        <v>0.23003999999999999</v>
      </c>
    </row>
    <row r="456" spans="1:12">
      <c r="A456" s="398">
        <v>451</v>
      </c>
      <c r="B456" s="392" t="s">
        <v>1138</v>
      </c>
      <c r="C456" s="387" t="s">
        <v>1130</v>
      </c>
      <c r="D456" s="387" t="s">
        <v>421</v>
      </c>
      <c r="E456" s="388">
        <v>427</v>
      </c>
      <c r="F456" s="643">
        <v>0.9757377049180328</v>
      </c>
      <c r="G456" s="643">
        <v>0.92852459016393452</v>
      </c>
      <c r="H456" s="643">
        <v>0.95718969555035138</v>
      </c>
      <c r="I456" s="643">
        <v>0.93639344262295077</v>
      </c>
      <c r="J456" s="643">
        <v>0.96562060889929746</v>
      </c>
      <c r="K456" s="643">
        <v>0.94819672131147537</v>
      </c>
      <c r="L456" s="400">
        <f t="shared" si="6"/>
        <v>0.95194379391100714</v>
      </c>
    </row>
    <row r="457" spans="1:12">
      <c r="A457" s="398">
        <v>452</v>
      </c>
      <c r="B457" s="392" t="s">
        <v>1139</v>
      </c>
      <c r="C457" s="387" t="s">
        <v>1140</v>
      </c>
      <c r="D457" s="387" t="s">
        <v>394</v>
      </c>
      <c r="E457" s="388">
        <v>504</v>
      </c>
      <c r="F457" s="643">
        <v>0.34623015873015872</v>
      </c>
      <c r="G457" s="643">
        <v>0.30138888888888887</v>
      </c>
      <c r="H457" s="643">
        <v>0.29016150793650791</v>
      </c>
      <c r="I457" s="643">
        <v>0.21215873015873016</v>
      </c>
      <c r="J457" s="643">
        <v>0.30138888888888887</v>
      </c>
      <c r="K457" s="643">
        <v>0.35714285714285715</v>
      </c>
      <c r="L457" s="400">
        <f t="shared" si="6"/>
        <v>0.30141183862433862</v>
      </c>
    </row>
    <row r="458" spans="1:12">
      <c r="A458" s="398">
        <v>453</v>
      </c>
      <c r="B458" s="392" t="s">
        <v>1141</v>
      </c>
      <c r="C458" s="387" t="s">
        <v>1142</v>
      </c>
      <c r="D458" s="387" t="s">
        <v>394</v>
      </c>
      <c r="E458" s="388">
        <v>550</v>
      </c>
      <c r="F458" s="643">
        <v>0.67919999999999991</v>
      </c>
      <c r="G458" s="643">
        <v>0.76639999999999997</v>
      </c>
      <c r="H458" s="643">
        <v>0.7016</v>
      </c>
      <c r="I458" s="643">
        <v>0.78320000000000001</v>
      </c>
      <c r="J458" s="643">
        <v>0.74639999999999995</v>
      </c>
      <c r="K458" s="643">
        <v>0.82639999999999991</v>
      </c>
      <c r="L458" s="400">
        <f t="shared" si="6"/>
        <v>0.75053333333333327</v>
      </c>
    </row>
    <row r="459" spans="1:12">
      <c r="A459" s="398">
        <v>454</v>
      </c>
      <c r="B459" s="392" t="s">
        <v>1143</v>
      </c>
      <c r="C459" s="387" t="s">
        <v>1130</v>
      </c>
      <c r="D459" s="387" t="s">
        <v>421</v>
      </c>
      <c r="E459" s="388">
        <v>136</v>
      </c>
      <c r="F459" s="643">
        <v>0.69411764705882362</v>
      </c>
      <c r="G459" s="643">
        <v>0.69117647058823528</v>
      </c>
      <c r="H459" s="643">
        <v>0.68882352941176472</v>
      </c>
      <c r="I459" s="643">
        <v>0.67176470588235293</v>
      </c>
      <c r="J459" s="643">
        <v>0.67294117647058815</v>
      </c>
      <c r="K459" s="643">
        <v>0.67529411764705882</v>
      </c>
      <c r="L459" s="400">
        <f t="shared" si="6"/>
        <v>0.6823529411764705</v>
      </c>
    </row>
    <row r="460" spans="1:12">
      <c r="A460" s="398">
        <v>455</v>
      </c>
      <c r="B460" s="392" t="s">
        <v>1146</v>
      </c>
      <c r="C460" s="387" t="s">
        <v>1147</v>
      </c>
      <c r="D460" s="387" t="s">
        <v>391</v>
      </c>
      <c r="E460" s="388">
        <v>133.33333333333334</v>
      </c>
      <c r="F460" s="643">
        <v>1.0965025466893039</v>
      </c>
      <c r="G460" s="643">
        <v>0.91894736842105262</v>
      </c>
      <c r="H460" s="643">
        <v>0.98251273344651946</v>
      </c>
      <c r="I460" s="643">
        <v>0.85782682512733455</v>
      </c>
      <c r="J460" s="643">
        <v>0.93178268251273344</v>
      </c>
      <c r="K460" s="643">
        <v>0.88747028862478772</v>
      </c>
      <c r="L460" s="400">
        <f t="shared" si="6"/>
        <v>0.94584040747028864</v>
      </c>
    </row>
    <row r="461" spans="1:12">
      <c r="A461" s="398">
        <v>456</v>
      </c>
      <c r="B461" s="392" t="s">
        <v>1148</v>
      </c>
      <c r="C461" s="387" t="s">
        <v>1149</v>
      </c>
      <c r="D461" s="387" t="s">
        <v>394</v>
      </c>
      <c r="E461" s="388">
        <v>380</v>
      </c>
      <c r="F461" s="643">
        <v>6.3157894736842106E-4</v>
      </c>
      <c r="G461" s="643">
        <v>6.3157894736842106E-4</v>
      </c>
      <c r="H461" s="643">
        <v>0</v>
      </c>
      <c r="I461" s="643">
        <v>6.3157894736842106E-4</v>
      </c>
      <c r="J461" s="643">
        <v>2.4631578947368421E-2</v>
      </c>
      <c r="K461" s="643">
        <v>2.4631578947368421E-2</v>
      </c>
      <c r="L461" s="400">
        <f t="shared" si="6"/>
        <v>8.5263157894736839E-3</v>
      </c>
    </row>
    <row r="462" spans="1:12">
      <c r="A462" s="398">
        <v>457</v>
      </c>
      <c r="B462" s="392" t="s">
        <v>1150</v>
      </c>
      <c r="C462" s="387" t="s">
        <v>1151</v>
      </c>
      <c r="D462" s="387" t="s">
        <v>421</v>
      </c>
      <c r="E462" s="388">
        <v>394</v>
      </c>
      <c r="F462" s="643">
        <v>0.65888324873096449</v>
      </c>
      <c r="G462" s="643">
        <v>0.67005076142131981</v>
      </c>
      <c r="H462" s="643">
        <v>0.67614213197969542</v>
      </c>
      <c r="I462" s="643">
        <v>0.67817258883248732</v>
      </c>
      <c r="J462" s="643">
        <v>0.66903553299492391</v>
      </c>
      <c r="K462" s="643">
        <v>0.67411167512690362</v>
      </c>
      <c r="L462" s="400">
        <f t="shared" si="6"/>
        <v>0.6710659898477157</v>
      </c>
    </row>
    <row r="463" spans="1:12">
      <c r="A463" s="398">
        <v>458</v>
      </c>
      <c r="B463" s="392" t="s">
        <v>1152</v>
      </c>
      <c r="C463" s="387" t="s">
        <v>1153</v>
      </c>
      <c r="D463" s="387" t="s">
        <v>391</v>
      </c>
      <c r="E463" s="388">
        <v>175</v>
      </c>
      <c r="F463" s="643">
        <v>0.19657142857142856</v>
      </c>
      <c r="G463" s="643">
        <v>0.18925714285714285</v>
      </c>
      <c r="H463" s="643">
        <v>0.17005714285714288</v>
      </c>
      <c r="I463" s="643">
        <v>0.1472</v>
      </c>
      <c r="J463" s="643">
        <v>0.15451428571428572</v>
      </c>
      <c r="K463" s="643">
        <v>0.16365714285714286</v>
      </c>
      <c r="L463" s="400">
        <f t="shared" si="6"/>
        <v>0.17020952380952381</v>
      </c>
    </row>
    <row r="464" spans="1:12">
      <c r="A464" s="398">
        <v>459</v>
      </c>
      <c r="B464" s="392" t="s">
        <v>1154</v>
      </c>
      <c r="C464" s="387" t="s">
        <v>1155</v>
      </c>
      <c r="D464" s="387" t="s">
        <v>391</v>
      </c>
      <c r="E464" s="388">
        <v>175</v>
      </c>
      <c r="F464" s="643">
        <v>0.16274285714285713</v>
      </c>
      <c r="G464" s="643">
        <v>0.15542857142857142</v>
      </c>
      <c r="H464" s="643">
        <v>0.15451428571428572</v>
      </c>
      <c r="I464" s="643">
        <v>0.14537142857142857</v>
      </c>
      <c r="J464" s="643">
        <v>0.11885714285714286</v>
      </c>
      <c r="K464" s="643">
        <v>0.14445714285714287</v>
      </c>
      <c r="L464" s="400">
        <f t="shared" si="6"/>
        <v>0.14689523809523811</v>
      </c>
    </row>
    <row r="465" spans="1:12">
      <c r="A465" s="398">
        <v>460</v>
      </c>
      <c r="B465" s="392" t="s">
        <v>3791</v>
      </c>
      <c r="C465" s="387" t="s">
        <v>3348</v>
      </c>
      <c r="D465" s="387" t="s">
        <v>421</v>
      </c>
      <c r="E465" s="388">
        <v>269</v>
      </c>
      <c r="F465" s="643">
        <v>0.83271375464684017</v>
      </c>
      <c r="G465" s="643">
        <v>0.78810408921933084</v>
      </c>
      <c r="H465" s="643">
        <v>0.78810408921933084</v>
      </c>
      <c r="I465" s="643">
        <v>0.79999999999999993</v>
      </c>
      <c r="J465" s="643">
        <v>0.79405204460966539</v>
      </c>
      <c r="K465" s="643">
        <v>1.0684014869888474</v>
      </c>
      <c r="L465" s="400">
        <f t="shared" si="6"/>
        <v>0.84522924411400224</v>
      </c>
    </row>
    <row r="466" spans="1:12">
      <c r="A466" s="398">
        <v>461</v>
      </c>
      <c r="B466" s="392" t="s">
        <v>3792</v>
      </c>
      <c r="C466" s="387" t="s">
        <v>3349</v>
      </c>
      <c r="D466" s="387" t="s">
        <v>394</v>
      </c>
      <c r="E466" s="388">
        <v>133</v>
      </c>
      <c r="F466" s="643">
        <v>0.72300751879699243</v>
      </c>
      <c r="G466" s="643">
        <v>0.74586466165413534</v>
      </c>
      <c r="H466" s="643">
        <v>0.73864661654135333</v>
      </c>
      <c r="I466" s="643">
        <v>0.65804511278195488</v>
      </c>
      <c r="J466" s="643">
        <v>0.60270676691729319</v>
      </c>
      <c r="K466" s="643">
        <v>0.73503759398496249</v>
      </c>
      <c r="L466" s="400">
        <f t="shared" si="6"/>
        <v>0.70055137844611526</v>
      </c>
    </row>
    <row r="467" spans="1:12">
      <c r="A467" s="398">
        <v>462</v>
      </c>
      <c r="B467" s="392" t="s">
        <v>3537</v>
      </c>
      <c r="C467" s="387" t="s">
        <v>3353</v>
      </c>
      <c r="D467" s="387" t="s">
        <v>421</v>
      </c>
      <c r="E467" s="388">
        <v>1666.6666666666665</v>
      </c>
      <c r="F467" s="643">
        <v>0.42048000000000002</v>
      </c>
      <c r="G467" s="643">
        <v>0.41472000000000009</v>
      </c>
      <c r="H467" s="643">
        <v>0.42768</v>
      </c>
      <c r="I467" s="643">
        <v>0.42768</v>
      </c>
      <c r="J467" s="643">
        <v>0.41616000000000003</v>
      </c>
      <c r="K467" s="643">
        <v>0.41472000000000009</v>
      </c>
      <c r="L467" s="400">
        <f t="shared" si="6"/>
        <v>0.42024</v>
      </c>
    </row>
    <row r="468" spans="1:12">
      <c r="A468" s="398">
        <v>463</v>
      </c>
      <c r="B468" s="392" t="s">
        <v>3793</v>
      </c>
      <c r="C468" s="387" t="s">
        <v>3350</v>
      </c>
      <c r="D468" s="387" t="s">
        <v>421</v>
      </c>
      <c r="E468" s="388">
        <v>410</v>
      </c>
      <c r="F468" s="643">
        <v>0.58634146341463411</v>
      </c>
      <c r="G468" s="643">
        <v>0.67219512195121955</v>
      </c>
      <c r="H468" s="643">
        <v>0.6809756097560975</v>
      </c>
      <c r="I468" s="643">
        <v>0.54536585365853663</v>
      </c>
      <c r="J468" s="643">
        <v>0.53658536585365857</v>
      </c>
      <c r="K468" s="643">
        <v>0.55512195121951213</v>
      </c>
      <c r="L468" s="400">
        <f t="shared" si="6"/>
        <v>0.59609756097560973</v>
      </c>
    </row>
    <row r="469" spans="1:12">
      <c r="A469" s="398">
        <v>464</v>
      </c>
      <c r="B469" s="392" t="s">
        <v>3794</v>
      </c>
      <c r="C469" s="387" t="s">
        <v>3351</v>
      </c>
      <c r="D469" s="387" t="s">
        <v>391</v>
      </c>
      <c r="E469" s="388">
        <v>177.7</v>
      </c>
      <c r="F469" s="643">
        <v>0.51502532357906583</v>
      </c>
      <c r="G469" s="643">
        <v>0.45019696117051211</v>
      </c>
      <c r="H469" s="643">
        <v>0.46820483961733261</v>
      </c>
      <c r="I469" s="643">
        <v>0.41868317388857629</v>
      </c>
      <c r="J469" s="643">
        <v>0.4267867191896455</v>
      </c>
      <c r="K469" s="643">
        <v>0.4204839617332583</v>
      </c>
      <c r="L469" s="400">
        <f t="shared" si="6"/>
        <v>0.44989682986306506</v>
      </c>
    </row>
    <row r="470" spans="1:12">
      <c r="A470" s="398">
        <v>465</v>
      </c>
      <c r="B470" s="392" t="s">
        <v>3795</v>
      </c>
      <c r="C470" s="387" t="s">
        <v>3352</v>
      </c>
      <c r="D470" s="387" t="s">
        <v>394</v>
      </c>
      <c r="E470" s="388">
        <v>467</v>
      </c>
      <c r="F470" s="643">
        <v>0.40342612419700213</v>
      </c>
      <c r="G470" s="643">
        <v>0.41113490364025695</v>
      </c>
      <c r="H470" s="643">
        <v>0.62955032119914345</v>
      </c>
      <c r="I470" s="643">
        <v>0.65832976445396141</v>
      </c>
      <c r="J470" s="643">
        <v>0.77190578158458245</v>
      </c>
      <c r="K470" s="643">
        <v>0.59486081370449684</v>
      </c>
      <c r="L470" s="400">
        <f t="shared" si="6"/>
        <v>0.57820128479657373</v>
      </c>
    </row>
    <row r="471" spans="1:12">
      <c r="A471" s="398">
        <v>466</v>
      </c>
      <c r="B471" s="392" t="s">
        <v>3538</v>
      </c>
      <c r="C471" s="387" t="s">
        <v>3355</v>
      </c>
      <c r="D471" s="387" t="s">
        <v>633</v>
      </c>
      <c r="E471" s="392">
        <v>25000</v>
      </c>
      <c r="F471" s="643">
        <v>0.90395199999999998</v>
      </c>
      <c r="G471" s="643">
        <v>0.66145600000000004</v>
      </c>
      <c r="H471" s="643">
        <v>0.84740000000000004</v>
      </c>
      <c r="I471" s="643">
        <v>0.85657142857142854</v>
      </c>
      <c r="J471" s="643">
        <v>0.93892857142857145</v>
      </c>
      <c r="K471" s="643">
        <v>0.94821428571428568</v>
      </c>
      <c r="L471" s="400">
        <f t="shared" si="6"/>
        <v>0.85942038095238116</v>
      </c>
    </row>
    <row r="472" spans="1:12">
      <c r="A472" s="398">
        <v>467</v>
      </c>
      <c r="B472" s="392" t="s">
        <v>4157</v>
      </c>
      <c r="C472" s="387" t="s">
        <v>4158</v>
      </c>
      <c r="D472" s="387" t="s">
        <v>421</v>
      </c>
      <c r="E472" s="388">
        <v>472</v>
      </c>
      <c r="F472" s="643">
        <v>0.12457627118644067</v>
      </c>
      <c r="G472" s="643">
        <v>0.13220338983050847</v>
      </c>
      <c r="H472" s="643">
        <v>0.13220338983050847</v>
      </c>
      <c r="I472" s="643">
        <v>0.15762711864406781</v>
      </c>
      <c r="J472" s="643">
        <v>0.17796610169491525</v>
      </c>
      <c r="K472" s="643">
        <v>0.20338983050847459</v>
      </c>
      <c r="L472" s="400">
        <f t="shared" si="6"/>
        <v>0.15466101694915255</v>
      </c>
    </row>
    <row r="473" spans="1:12">
      <c r="A473" s="398">
        <v>468</v>
      </c>
      <c r="B473" s="392" t="s">
        <v>1156</v>
      </c>
      <c r="C473" s="387" t="s">
        <v>1157</v>
      </c>
      <c r="D473" s="387" t="s">
        <v>394</v>
      </c>
      <c r="E473" s="388">
        <v>198</v>
      </c>
      <c r="F473" s="643">
        <v>0.77656565656565657</v>
      </c>
      <c r="G473" s="643">
        <v>0.85171717171717165</v>
      </c>
      <c r="H473" s="643">
        <v>0.77979797979797982</v>
      </c>
      <c r="I473" s="643">
        <v>0.75313131313131321</v>
      </c>
      <c r="J473" s="643">
        <v>0.76686868686868692</v>
      </c>
      <c r="K473" s="643">
        <v>0.93252525252525242</v>
      </c>
      <c r="L473" s="400">
        <f t="shared" si="6"/>
        <v>0.8101010101010101</v>
      </c>
    </row>
    <row r="474" spans="1:12">
      <c r="A474" s="398">
        <v>469</v>
      </c>
      <c r="B474" s="392" t="s">
        <v>1158</v>
      </c>
      <c r="C474" s="387" t="s">
        <v>1159</v>
      </c>
      <c r="D474" s="387" t="s">
        <v>394</v>
      </c>
      <c r="E474" s="388">
        <v>170</v>
      </c>
      <c r="F474" s="643">
        <v>0.99670588235294111</v>
      </c>
      <c r="G474" s="643">
        <v>0.98776470588235288</v>
      </c>
      <c r="H474" s="643">
        <v>0.97035294117647064</v>
      </c>
      <c r="I474" s="643">
        <v>1.0089411764705882</v>
      </c>
      <c r="J474" s="643">
        <v>0.94870588235294118</v>
      </c>
      <c r="K474" s="643">
        <v>0.85129411764705887</v>
      </c>
      <c r="L474" s="400">
        <f t="shared" si="6"/>
        <v>0.96062745098039215</v>
      </c>
    </row>
    <row r="475" spans="1:12">
      <c r="A475" s="398">
        <v>470</v>
      </c>
      <c r="B475" s="392" t="s">
        <v>1160</v>
      </c>
      <c r="C475" s="387" t="s">
        <v>1161</v>
      </c>
      <c r="D475" s="387" t="s">
        <v>394</v>
      </c>
      <c r="E475" s="388">
        <v>120</v>
      </c>
      <c r="F475" s="643">
        <v>1.254</v>
      </c>
      <c r="G475" s="643">
        <v>1.0466666666666666</v>
      </c>
      <c r="H475" s="643">
        <v>1.0719999999999998</v>
      </c>
      <c r="I475" s="643">
        <v>1.0719999999999998</v>
      </c>
      <c r="J475" s="643">
        <v>1.0146666666666666</v>
      </c>
      <c r="K475" s="643">
        <v>1.1586666666666665</v>
      </c>
      <c r="L475" s="400">
        <f t="shared" ref="L475:L538" si="7">AVERAGE(F475:K475)</f>
        <v>1.103</v>
      </c>
    </row>
    <row r="476" spans="1:12">
      <c r="A476" s="398">
        <v>471</v>
      </c>
      <c r="B476" s="392" t="s">
        <v>1162</v>
      </c>
      <c r="C476" s="387" t="s">
        <v>1163</v>
      </c>
      <c r="D476" s="387" t="s">
        <v>394</v>
      </c>
      <c r="E476" s="388">
        <v>250</v>
      </c>
      <c r="F476" s="643">
        <v>1.1350510884051532</v>
      </c>
      <c r="G476" s="643">
        <v>1.0226565970679697</v>
      </c>
      <c r="H476" s="643">
        <v>1.1243891603731673</v>
      </c>
      <c r="I476" s="643">
        <v>1.0804087072412261</v>
      </c>
      <c r="J476" s="643">
        <v>1.0506441581519324</v>
      </c>
      <c r="K476" s="643">
        <v>1.1043980453131941</v>
      </c>
      <c r="L476" s="400">
        <f t="shared" si="7"/>
        <v>1.0862579594254405</v>
      </c>
    </row>
    <row r="477" spans="1:12">
      <c r="A477" s="398">
        <v>472</v>
      </c>
      <c r="B477" s="392" t="s">
        <v>1164</v>
      </c>
      <c r="C477" s="387" t="s">
        <v>1165</v>
      </c>
      <c r="D477" s="387" t="s">
        <v>394</v>
      </c>
      <c r="E477" s="388">
        <v>125</v>
      </c>
      <c r="F477" s="643">
        <v>0.92415999999999998</v>
      </c>
      <c r="G477" s="643">
        <v>0.60415999999999992</v>
      </c>
      <c r="H477" s="643">
        <v>0.94975999999999994</v>
      </c>
      <c r="I477" s="643">
        <v>0.88639999999999997</v>
      </c>
      <c r="J477" s="643">
        <v>1.16032</v>
      </c>
      <c r="K477" s="643">
        <v>1.0214400000000001</v>
      </c>
      <c r="L477" s="400">
        <f t="shared" si="7"/>
        <v>0.92437333333333338</v>
      </c>
    </row>
    <row r="478" spans="1:12">
      <c r="A478" s="398">
        <v>473</v>
      </c>
      <c r="B478" s="392" t="s">
        <v>1168</v>
      </c>
      <c r="C478" s="387" t="s">
        <v>1169</v>
      </c>
      <c r="D478" s="387" t="s">
        <v>394</v>
      </c>
      <c r="E478" s="388">
        <v>115</v>
      </c>
      <c r="F478" s="643">
        <v>0.96124927703875085</v>
      </c>
      <c r="G478" s="643">
        <v>1.0665124349334878</v>
      </c>
      <c r="H478" s="643">
        <v>1.0052053209947946</v>
      </c>
      <c r="I478" s="643">
        <v>1.0497397339502603</v>
      </c>
      <c r="J478" s="643">
        <v>1.048582995951417</v>
      </c>
      <c r="K478" s="643">
        <v>1.0387507229612494</v>
      </c>
      <c r="L478" s="400">
        <f t="shared" si="7"/>
        <v>1.0283400809716599</v>
      </c>
    </row>
    <row r="479" spans="1:12">
      <c r="A479" s="398">
        <v>474</v>
      </c>
      <c r="B479" s="392" t="s">
        <v>1170</v>
      </c>
      <c r="C479" s="387" t="s">
        <v>1171</v>
      </c>
      <c r="D479" s="387" t="s">
        <v>394</v>
      </c>
      <c r="E479" s="388">
        <v>250</v>
      </c>
      <c r="F479" s="643">
        <v>0.76415999999999995</v>
      </c>
      <c r="G479" s="643">
        <v>0.67136000000000007</v>
      </c>
      <c r="H479" s="643">
        <v>0.80255999999999994</v>
      </c>
      <c r="I479" s="643">
        <v>0.91583999999999999</v>
      </c>
      <c r="J479" s="643">
        <v>0.99072000000000005</v>
      </c>
      <c r="K479" s="643">
        <v>0.99263999999999997</v>
      </c>
      <c r="L479" s="400">
        <f t="shared" si="7"/>
        <v>0.85621333333333338</v>
      </c>
    </row>
    <row r="480" spans="1:12">
      <c r="A480" s="398">
        <v>475</v>
      </c>
      <c r="B480" s="392" t="s">
        <v>1172</v>
      </c>
      <c r="C480" s="387" t="s">
        <v>1173</v>
      </c>
      <c r="D480" s="387" t="s">
        <v>394</v>
      </c>
      <c r="E480" s="388">
        <v>200</v>
      </c>
      <c r="F480" s="643">
        <v>0.86959999999999993</v>
      </c>
      <c r="G480" s="643">
        <v>0.92400000000000004</v>
      </c>
      <c r="H480" s="643">
        <v>0.9536</v>
      </c>
      <c r="I480" s="643">
        <v>0.96</v>
      </c>
      <c r="J480" s="643">
        <v>1.1423999999999999</v>
      </c>
      <c r="K480" s="643">
        <v>0.98080000000000001</v>
      </c>
      <c r="L480" s="400">
        <f t="shared" si="7"/>
        <v>0.97173333333333345</v>
      </c>
    </row>
    <row r="481" spans="1:12">
      <c r="A481" s="398">
        <v>476</v>
      </c>
      <c r="B481" s="392" t="s">
        <v>1174</v>
      </c>
      <c r="C481" s="387" t="s">
        <v>1175</v>
      </c>
      <c r="D481" s="387" t="s">
        <v>394</v>
      </c>
      <c r="E481" s="388">
        <v>150</v>
      </c>
      <c r="F481" s="643">
        <v>0.60266666666666668</v>
      </c>
      <c r="G481" s="643">
        <v>1.0741333333333334</v>
      </c>
      <c r="H481" s="643">
        <v>0.99306666666666676</v>
      </c>
      <c r="I481" s="643">
        <v>1.0197333333333334</v>
      </c>
      <c r="J481" s="643">
        <v>0.97173333333333323</v>
      </c>
      <c r="K481" s="643">
        <v>0.93973333333333342</v>
      </c>
      <c r="L481" s="400">
        <f t="shared" si="7"/>
        <v>0.93351111111111118</v>
      </c>
    </row>
    <row r="482" spans="1:12">
      <c r="A482" s="398">
        <v>477</v>
      </c>
      <c r="B482" s="392" t="s">
        <v>1176</v>
      </c>
      <c r="C482" s="387" t="s">
        <v>1177</v>
      </c>
      <c r="D482" s="387" t="s">
        <v>394</v>
      </c>
      <c r="E482" s="388">
        <v>180</v>
      </c>
      <c r="F482" s="643">
        <v>0.81777777777777771</v>
      </c>
      <c r="G482" s="643">
        <v>0.82044444444444453</v>
      </c>
      <c r="H482" s="643">
        <v>0.7937777777777778</v>
      </c>
      <c r="I482" s="643">
        <v>0.78844444444444439</v>
      </c>
      <c r="J482" s="643">
        <v>0.74488888888888893</v>
      </c>
      <c r="K482" s="643">
        <v>0.82577777777777772</v>
      </c>
      <c r="L482" s="400">
        <f t="shared" si="7"/>
        <v>0.79851851851851852</v>
      </c>
    </row>
    <row r="483" spans="1:12">
      <c r="A483" s="398">
        <v>478</v>
      </c>
      <c r="B483" s="392" t="s">
        <v>1178</v>
      </c>
      <c r="C483" s="387" t="s">
        <v>1179</v>
      </c>
      <c r="D483" s="387" t="s">
        <v>394</v>
      </c>
      <c r="E483" s="388">
        <v>150</v>
      </c>
      <c r="F483" s="643">
        <v>1.016</v>
      </c>
      <c r="G483" s="643">
        <v>1.1128</v>
      </c>
      <c r="H483" s="643">
        <v>1.0568</v>
      </c>
      <c r="I483" s="643">
        <v>1.0640000000000001</v>
      </c>
      <c r="J483" s="643">
        <v>1.0512000000000001</v>
      </c>
      <c r="K483" s="643">
        <v>0.97439999999999993</v>
      </c>
      <c r="L483" s="400">
        <f t="shared" si="7"/>
        <v>1.0458666666666667</v>
      </c>
    </row>
    <row r="484" spans="1:12">
      <c r="A484" s="398">
        <v>479</v>
      </c>
      <c r="B484" s="392" t="s">
        <v>1180</v>
      </c>
      <c r="C484" s="387" t="s">
        <v>1181</v>
      </c>
      <c r="D484" s="387" t="s">
        <v>394</v>
      </c>
      <c r="E484" s="388">
        <v>190</v>
      </c>
      <c r="F484" s="643">
        <v>0.76378947368421057</v>
      </c>
      <c r="G484" s="643">
        <v>0.89684210526315788</v>
      </c>
      <c r="H484" s="643">
        <v>0.84378947368421053</v>
      </c>
      <c r="I484" s="643">
        <v>0.888421052631579</v>
      </c>
      <c r="J484" s="643">
        <v>0.9507368421052631</v>
      </c>
      <c r="K484" s="643">
        <v>1.0021052631578948</v>
      </c>
      <c r="L484" s="400">
        <f t="shared" si="7"/>
        <v>0.8909473684210526</v>
      </c>
    </row>
    <row r="485" spans="1:12">
      <c r="A485" s="398">
        <v>480</v>
      </c>
      <c r="B485" s="392" t="s">
        <v>1182</v>
      </c>
      <c r="C485" s="387" t="s">
        <v>1183</v>
      </c>
      <c r="D485" s="387" t="s">
        <v>394</v>
      </c>
      <c r="E485" s="388">
        <v>118</v>
      </c>
      <c r="F485" s="643">
        <v>0.94935657949356589</v>
      </c>
      <c r="G485" s="643">
        <v>0.86882523868825234</v>
      </c>
      <c r="H485" s="643">
        <v>0.80282274802822751</v>
      </c>
      <c r="I485" s="643">
        <v>0.79244499792445</v>
      </c>
      <c r="J485" s="643">
        <v>0.83603154836031546</v>
      </c>
      <c r="K485" s="643">
        <v>0.82191780821917815</v>
      </c>
      <c r="L485" s="400">
        <f t="shared" si="7"/>
        <v>0.84523315345233152</v>
      </c>
    </row>
    <row r="486" spans="1:12">
      <c r="A486" s="398">
        <v>481</v>
      </c>
      <c r="B486" s="392" t="s">
        <v>1184</v>
      </c>
      <c r="C486" s="387" t="s">
        <v>1185</v>
      </c>
      <c r="D486" s="387" t="s">
        <v>449</v>
      </c>
      <c r="E486" s="388">
        <v>250</v>
      </c>
      <c r="F486" s="643">
        <v>0.55488000000000004</v>
      </c>
      <c r="G486" s="643">
        <v>0.60415999999999992</v>
      </c>
      <c r="H486" s="643">
        <v>0.44544</v>
      </c>
      <c r="I486" s="643">
        <v>0.48831999999999998</v>
      </c>
      <c r="J486" s="643">
        <v>0.56447999999999998</v>
      </c>
      <c r="K486" s="643">
        <v>0.72192000000000001</v>
      </c>
      <c r="L486" s="400">
        <f t="shared" si="7"/>
        <v>0.56320000000000003</v>
      </c>
    </row>
    <row r="487" spans="1:12">
      <c r="A487" s="398">
        <v>482</v>
      </c>
      <c r="B487" s="392" t="s">
        <v>1186</v>
      </c>
      <c r="C487" s="387" t="s">
        <v>1187</v>
      </c>
      <c r="D487" s="387" t="s">
        <v>394</v>
      </c>
      <c r="E487" s="388">
        <v>150</v>
      </c>
      <c r="F487" s="643">
        <v>1.0890666666666668</v>
      </c>
      <c r="G487" s="643">
        <v>1.1599999999999999</v>
      </c>
      <c r="H487" s="643">
        <v>1.2325333333333333</v>
      </c>
      <c r="I487" s="643">
        <v>1.0762666666666667</v>
      </c>
      <c r="J487" s="643">
        <v>1.1269333333333333</v>
      </c>
      <c r="K487" s="643">
        <v>1.1797333333333333</v>
      </c>
      <c r="L487" s="400">
        <f t="shared" si="7"/>
        <v>1.1440888888888889</v>
      </c>
    </row>
    <row r="488" spans="1:12">
      <c r="A488" s="398">
        <v>483</v>
      </c>
      <c r="B488" s="392" t="s">
        <v>1188</v>
      </c>
      <c r="C488" s="387" t="s">
        <v>1189</v>
      </c>
      <c r="D488" s="387" t="s">
        <v>394</v>
      </c>
      <c r="E488" s="388">
        <v>400</v>
      </c>
      <c r="F488" s="643">
        <v>0.58799999999999997</v>
      </c>
      <c r="G488" s="643">
        <v>0.495</v>
      </c>
      <c r="H488" s="643">
        <v>0.5736</v>
      </c>
      <c r="I488" s="643">
        <v>0.28800000000000003</v>
      </c>
      <c r="J488" s="643">
        <v>0.30599999999999999</v>
      </c>
      <c r="K488" s="643">
        <v>0.45539999999999997</v>
      </c>
      <c r="L488" s="400">
        <f t="shared" si="7"/>
        <v>0.45100000000000001</v>
      </c>
    </row>
    <row r="489" spans="1:12">
      <c r="A489" s="398">
        <v>484</v>
      </c>
      <c r="B489" s="392" t="s">
        <v>1190</v>
      </c>
      <c r="C489" s="387" t="s">
        <v>1191</v>
      </c>
      <c r="D489" s="387" t="s">
        <v>394</v>
      </c>
      <c r="E489" s="388">
        <v>5000</v>
      </c>
      <c r="F489" s="643">
        <v>2.9523999999999999</v>
      </c>
      <c r="G489" s="643">
        <v>2.7435999999999998</v>
      </c>
      <c r="H489" s="643">
        <v>2.7198000000000002</v>
      </c>
      <c r="I489" s="643">
        <v>2.7274486200000001</v>
      </c>
      <c r="J489" s="643">
        <v>2.69999704</v>
      </c>
      <c r="K489" s="643">
        <v>2.8386813800000001</v>
      </c>
      <c r="L489" s="400">
        <f t="shared" si="7"/>
        <v>2.7803211733333337</v>
      </c>
    </row>
    <row r="490" spans="1:12">
      <c r="A490" s="398">
        <v>485</v>
      </c>
      <c r="B490" s="392" t="s">
        <v>1194</v>
      </c>
      <c r="C490" s="387" t="s">
        <v>1195</v>
      </c>
      <c r="D490" s="387" t="s">
        <v>394</v>
      </c>
      <c r="E490" s="388">
        <v>114</v>
      </c>
      <c r="F490" s="643">
        <v>1.1228070175438596</v>
      </c>
      <c r="G490" s="643">
        <v>1.2252631578947368</v>
      </c>
      <c r="H490" s="643">
        <v>1.1768421052631579</v>
      </c>
      <c r="I490" s="643">
        <v>1.1382456140350876</v>
      </c>
      <c r="J490" s="643">
        <v>1.2694736842105263</v>
      </c>
      <c r="K490" s="643">
        <v>1.2133333333333334</v>
      </c>
      <c r="L490" s="400">
        <f t="shared" si="7"/>
        <v>1.1909941520467837</v>
      </c>
    </row>
    <row r="491" spans="1:12">
      <c r="A491" s="398">
        <v>486</v>
      </c>
      <c r="B491" s="392" t="s">
        <v>1196</v>
      </c>
      <c r="C491" s="387" t="s">
        <v>1197</v>
      </c>
      <c r="D491" s="387" t="s">
        <v>394</v>
      </c>
      <c r="E491" s="388">
        <v>125</v>
      </c>
      <c r="F491" s="643">
        <v>1.0694399999999999</v>
      </c>
      <c r="G491" s="643">
        <v>1.12192</v>
      </c>
      <c r="H491" s="643">
        <v>1.1168</v>
      </c>
      <c r="I491" s="643">
        <v>1.0809600000000001</v>
      </c>
      <c r="J491" s="643">
        <v>0.9887999999999999</v>
      </c>
      <c r="K491" s="643">
        <v>1.0451199999999998</v>
      </c>
      <c r="L491" s="400">
        <f t="shared" si="7"/>
        <v>1.0705066666666665</v>
      </c>
    </row>
    <row r="492" spans="1:12">
      <c r="A492" s="398">
        <v>487</v>
      </c>
      <c r="B492" s="392" t="s">
        <v>1198</v>
      </c>
      <c r="C492" s="387" t="s">
        <v>1199</v>
      </c>
      <c r="D492" s="387" t="s">
        <v>394</v>
      </c>
      <c r="E492" s="388">
        <v>142</v>
      </c>
      <c r="F492" s="643">
        <v>0.83042253521126763</v>
      </c>
      <c r="G492" s="643">
        <v>0.8546478873239437</v>
      </c>
      <c r="H492" s="643">
        <v>0.89126760563380281</v>
      </c>
      <c r="I492" s="643">
        <v>0.86084507042253522</v>
      </c>
      <c r="J492" s="643">
        <v>0.87042253521126756</v>
      </c>
      <c r="K492" s="643">
        <v>0.79661971830985923</v>
      </c>
      <c r="L492" s="400">
        <f t="shared" si="7"/>
        <v>0.85070422535211276</v>
      </c>
    </row>
    <row r="493" spans="1:12">
      <c r="A493" s="398">
        <v>488</v>
      </c>
      <c r="B493" s="392" t="s">
        <v>1200</v>
      </c>
      <c r="C493" s="387" t="s">
        <v>3356</v>
      </c>
      <c r="D493" s="387" t="s">
        <v>394</v>
      </c>
      <c r="E493" s="388">
        <v>400</v>
      </c>
      <c r="F493" s="643">
        <v>0.78780000000000006</v>
      </c>
      <c r="G493" s="643">
        <v>0.82200000000000006</v>
      </c>
      <c r="H493" s="643">
        <v>0.7752</v>
      </c>
      <c r="I493" s="643">
        <v>0.996</v>
      </c>
      <c r="J493" s="643">
        <v>0.76680000000000004</v>
      </c>
      <c r="K493" s="643">
        <v>0.77819999999999989</v>
      </c>
      <c r="L493" s="400">
        <f t="shared" si="7"/>
        <v>0.82100000000000006</v>
      </c>
    </row>
    <row r="494" spans="1:12">
      <c r="A494" s="398">
        <v>489</v>
      </c>
      <c r="B494" s="392" t="s">
        <v>1202</v>
      </c>
      <c r="C494" s="387" t="s">
        <v>1203</v>
      </c>
      <c r="D494" s="387" t="s">
        <v>394</v>
      </c>
      <c r="E494" s="388">
        <v>310</v>
      </c>
      <c r="F494" s="643">
        <v>1.2526451612903227</v>
      </c>
      <c r="G494" s="643">
        <v>1.1558709677419354</v>
      </c>
      <c r="H494" s="643">
        <v>0.93212903225806443</v>
      </c>
      <c r="I494" s="643">
        <v>0.92903225806451617</v>
      </c>
      <c r="J494" s="643">
        <v>0.90658064516129044</v>
      </c>
      <c r="K494" s="643">
        <v>0.89574193548387104</v>
      </c>
      <c r="L494" s="400">
        <f t="shared" si="7"/>
        <v>1.012</v>
      </c>
    </row>
    <row r="495" spans="1:12">
      <c r="A495" s="398">
        <v>490</v>
      </c>
      <c r="B495" s="392" t="s">
        <v>1204</v>
      </c>
      <c r="C495" s="387" t="s">
        <v>1205</v>
      </c>
      <c r="D495" s="387" t="s">
        <v>394</v>
      </c>
      <c r="E495" s="388">
        <v>188</v>
      </c>
      <c r="F495" s="643">
        <v>1.7672340425531916</v>
      </c>
      <c r="G495" s="643">
        <v>0.99446808510638307</v>
      </c>
      <c r="H495" s="643">
        <v>0.77765957446808509</v>
      </c>
      <c r="I495" s="643">
        <v>0.97872340425531912</v>
      </c>
      <c r="J495" s="643">
        <v>0.83021276595744686</v>
      </c>
      <c r="K495" s="643">
        <v>0.82255319148936168</v>
      </c>
      <c r="L495" s="400">
        <f t="shared" si="7"/>
        <v>1.0284751773049645</v>
      </c>
    </row>
    <row r="496" spans="1:12">
      <c r="A496" s="398">
        <v>491</v>
      </c>
      <c r="B496" s="392" t="s">
        <v>1206</v>
      </c>
      <c r="C496" s="387" t="s">
        <v>1207</v>
      </c>
      <c r="D496" s="387" t="s">
        <v>394</v>
      </c>
      <c r="E496" s="388">
        <v>150</v>
      </c>
      <c r="F496" s="643">
        <v>0.81120000000000003</v>
      </c>
      <c r="G496" s="643">
        <v>1.0229333333333333</v>
      </c>
      <c r="H496" s="643">
        <v>1.0624</v>
      </c>
      <c r="I496" s="643">
        <v>1.0031999999999999</v>
      </c>
      <c r="J496" s="643">
        <v>0.98986666666666656</v>
      </c>
      <c r="K496" s="643">
        <v>0.92426666666666657</v>
      </c>
      <c r="L496" s="400">
        <f t="shared" si="7"/>
        <v>0.9689777777777776</v>
      </c>
    </row>
    <row r="497" spans="1:12">
      <c r="A497" s="398">
        <v>492</v>
      </c>
      <c r="B497" s="392" t="s">
        <v>1208</v>
      </c>
      <c r="C497" s="387" t="s">
        <v>1209</v>
      </c>
      <c r="D497" s="387" t="s">
        <v>394</v>
      </c>
      <c r="E497" s="388">
        <v>450</v>
      </c>
      <c r="F497" s="643">
        <v>0.88906666666666667</v>
      </c>
      <c r="G497" s="643">
        <v>1.0304</v>
      </c>
      <c r="H497" s="643">
        <v>1.0618666666666665</v>
      </c>
      <c r="I497" s="643">
        <v>0.99786666666666668</v>
      </c>
      <c r="J497" s="643">
        <v>1.0373333333333334</v>
      </c>
      <c r="K497" s="643">
        <v>0.97120000000000006</v>
      </c>
      <c r="L497" s="400">
        <f t="shared" si="7"/>
        <v>0.99795555555555548</v>
      </c>
    </row>
    <row r="498" spans="1:12">
      <c r="A498" s="398">
        <v>493</v>
      </c>
      <c r="B498" s="392" t="s">
        <v>1210</v>
      </c>
      <c r="C498" s="387" t="s">
        <v>1211</v>
      </c>
      <c r="D498" s="387" t="s">
        <v>394</v>
      </c>
      <c r="E498" s="388">
        <v>142</v>
      </c>
      <c r="F498" s="643">
        <v>0.80281690140845074</v>
      </c>
      <c r="G498" s="643">
        <v>1.0918309859154929</v>
      </c>
      <c r="H498" s="643">
        <v>1.0642253521126761</v>
      </c>
      <c r="I498" s="643">
        <v>0.89070422535211269</v>
      </c>
      <c r="J498" s="643">
        <v>0.78535211267605631</v>
      </c>
      <c r="K498" s="643">
        <v>0.81915492957746472</v>
      </c>
      <c r="L498" s="400">
        <f t="shared" si="7"/>
        <v>0.90901408450704224</v>
      </c>
    </row>
    <row r="499" spans="1:12">
      <c r="A499" s="398">
        <v>494</v>
      </c>
      <c r="B499" s="392" t="s">
        <v>1212</v>
      </c>
      <c r="C499" s="387" t="s">
        <v>1213</v>
      </c>
      <c r="D499" s="387" t="s">
        <v>394</v>
      </c>
      <c r="E499" s="388">
        <v>500</v>
      </c>
      <c r="F499" s="643">
        <v>0.82623999999999997</v>
      </c>
      <c r="G499" s="643">
        <v>0.84</v>
      </c>
      <c r="H499" s="643">
        <v>0.81440000000000001</v>
      </c>
      <c r="I499" s="643">
        <v>0.83679999999999999</v>
      </c>
      <c r="J499" s="643">
        <v>0.80512000000000006</v>
      </c>
      <c r="K499" s="643">
        <v>0.85727999999999993</v>
      </c>
      <c r="L499" s="400">
        <f t="shared" si="7"/>
        <v>0.82997333333333334</v>
      </c>
    </row>
    <row r="500" spans="1:12">
      <c r="A500" s="398">
        <v>495</v>
      </c>
      <c r="B500" s="392" t="s">
        <v>1214</v>
      </c>
      <c r="C500" s="387" t="s">
        <v>1215</v>
      </c>
      <c r="D500" s="387" t="s">
        <v>394</v>
      </c>
      <c r="E500" s="388">
        <v>223</v>
      </c>
      <c r="F500" s="643">
        <v>0.73542600896860988</v>
      </c>
      <c r="G500" s="643">
        <v>0.73183856502242151</v>
      </c>
      <c r="H500" s="643">
        <v>0.63856502242152469</v>
      </c>
      <c r="I500" s="643">
        <v>0.64573991031390132</v>
      </c>
      <c r="J500" s="643">
        <v>0.69955156950672648</v>
      </c>
      <c r="K500" s="643">
        <v>0.72035874439461878</v>
      </c>
      <c r="L500" s="400">
        <f t="shared" si="7"/>
        <v>0.6952466367713005</v>
      </c>
    </row>
    <row r="501" spans="1:12">
      <c r="A501" s="398">
        <v>496</v>
      </c>
      <c r="B501" s="392" t="s">
        <v>1216</v>
      </c>
      <c r="C501" s="387" t="s">
        <v>1217</v>
      </c>
      <c r="D501" s="387" t="s">
        <v>394</v>
      </c>
      <c r="E501" s="388">
        <v>160</v>
      </c>
      <c r="F501" s="643">
        <v>0.97100000000000009</v>
      </c>
      <c r="G501" s="643">
        <v>0.90900000000000003</v>
      </c>
      <c r="H501" s="643">
        <v>0.98149999999999993</v>
      </c>
      <c r="I501" s="643">
        <v>1.0165</v>
      </c>
      <c r="J501" s="643">
        <v>1.024</v>
      </c>
      <c r="K501" s="643">
        <v>1.0710000000000002</v>
      </c>
      <c r="L501" s="400">
        <f t="shared" si="7"/>
        <v>0.99550000000000016</v>
      </c>
    </row>
    <row r="502" spans="1:12">
      <c r="A502" s="398">
        <v>497</v>
      </c>
      <c r="B502" s="392" t="s">
        <v>1218</v>
      </c>
      <c r="C502" s="387" t="s">
        <v>715</v>
      </c>
      <c r="D502" s="387" t="s">
        <v>394</v>
      </c>
      <c r="E502" s="388">
        <v>553</v>
      </c>
      <c r="F502" s="643">
        <v>0.49909584086799275</v>
      </c>
      <c r="G502" s="643">
        <v>0.51558770343580473</v>
      </c>
      <c r="H502" s="643">
        <v>0.52426763110307417</v>
      </c>
      <c r="I502" s="643">
        <v>0.5194936708860759</v>
      </c>
      <c r="J502" s="643">
        <v>0.67703435804701628</v>
      </c>
      <c r="K502" s="643">
        <v>0.71175406871609403</v>
      </c>
      <c r="L502" s="400">
        <f t="shared" si="7"/>
        <v>0.57453887884267629</v>
      </c>
    </row>
    <row r="503" spans="1:12">
      <c r="A503" s="398">
        <v>498</v>
      </c>
      <c r="B503" s="392" t="s">
        <v>1219</v>
      </c>
      <c r="C503" s="387" t="s">
        <v>1220</v>
      </c>
      <c r="D503" s="387" t="s">
        <v>394</v>
      </c>
      <c r="E503" s="388">
        <v>250</v>
      </c>
      <c r="F503" s="643">
        <v>0.57472000000000001</v>
      </c>
      <c r="G503" s="643">
        <v>0.54271999999999998</v>
      </c>
      <c r="H503" s="643">
        <v>0.57344000000000006</v>
      </c>
      <c r="I503" s="643">
        <v>0.56640000000000001</v>
      </c>
      <c r="J503" s="643">
        <v>0.55871999999999999</v>
      </c>
      <c r="K503" s="643">
        <v>0.57344000000000006</v>
      </c>
      <c r="L503" s="400">
        <f t="shared" si="7"/>
        <v>0.56490666666666667</v>
      </c>
    </row>
    <row r="504" spans="1:12">
      <c r="A504" s="398">
        <v>499</v>
      </c>
      <c r="B504" s="392" t="s">
        <v>1221</v>
      </c>
      <c r="C504" s="387" t="s">
        <v>1222</v>
      </c>
      <c r="D504" s="387" t="s">
        <v>394</v>
      </c>
      <c r="E504" s="388">
        <v>220</v>
      </c>
      <c r="F504" s="643">
        <v>0.94327272727272737</v>
      </c>
      <c r="G504" s="643">
        <v>1.0694545454545454</v>
      </c>
      <c r="H504" s="643">
        <v>0.98109090909090912</v>
      </c>
      <c r="I504" s="643">
        <v>1.0436363636363637</v>
      </c>
      <c r="J504" s="643">
        <v>0.96945454545454546</v>
      </c>
      <c r="K504" s="643">
        <v>0.93236363636363639</v>
      </c>
      <c r="L504" s="400">
        <f t="shared" si="7"/>
        <v>0.98987878787878791</v>
      </c>
    </row>
    <row r="505" spans="1:12">
      <c r="A505" s="398">
        <v>500</v>
      </c>
      <c r="B505" s="392" t="s">
        <v>1223</v>
      </c>
      <c r="C505" s="387" t="s">
        <v>1224</v>
      </c>
      <c r="D505" s="387" t="s">
        <v>394</v>
      </c>
      <c r="E505" s="388">
        <v>630</v>
      </c>
      <c r="F505" s="643">
        <v>0.54114285714285715</v>
      </c>
      <c r="G505" s="643">
        <v>0.54971428571428571</v>
      </c>
      <c r="H505" s="643">
        <v>0.66114285714285714</v>
      </c>
      <c r="I505" s="643">
        <v>0.65200000000000002</v>
      </c>
      <c r="J505" s="643">
        <v>0.62933333333333341</v>
      </c>
      <c r="K505" s="643">
        <v>0.64711111111111108</v>
      </c>
      <c r="L505" s="400">
        <f t="shared" si="7"/>
        <v>0.6134074074074074</v>
      </c>
    </row>
    <row r="506" spans="1:12">
      <c r="A506" s="398">
        <v>501</v>
      </c>
      <c r="B506" s="392" t="s">
        <v>1225</v>
      </c>
      <c r="C506" s="387" t="s">
        <v>1226</v>
      </c>
      <c r="D506" s="387" t="s">
        <v>394</v>
      </c>
      <c r="E506" s="388">
        <v>223</v>
      </c>
      <c r="F506" s="643">
        <v>0.65865470852017938</v>
      </c>
      <c r="G506" s="643">
        <v>0.71103139013452921</v>
      </c>
      <c r="H506" s="643">
        <v>0.78421524663677133</v>
      </c>
      <c r="I506" s="643">
        <v>0.65004484304932741</v>
      </c>
      <c r="J506" s="643">
        <v>0.80645739910313907</v>
      </c>
      <c r="K506" s="643">
        <v>0.76556053811659197</v>
      </c>
      <c r="L506" s="400">
        <f t="shared" si="7"/>
        <v>0.72932735426008977</v>
      </c>
    </row>
    <row r="507" spans="1:12">
      <c r="A507" s="398">
        <v>502</v>
      </c>
      <c r="B507" s="392" t="s">
        <v>1227</v>
      </c>
      <c r="C507" s="387" t="s">
        <v>1228</v>
      </c>
      <c r="D507" s="387" t="s">
        <v>394</v>
      </c>
      <c r="E507" s="388">
        <v>388</v>
      </c>
      <c r="F507" s="643">
        <v>1.1118556701030928</v>
      </c>
      <c r="G507" s="643">
        <v>1.1690721649484537</v>
      </c>
      <c r="H507" s="643">
        <v>1.1004123711340206</v>
      </c>
      <c r="I507" s="643">
        <v>1.0261855670103093</v>
      </c>
      <c r="J507" s="643">
        <v>1.0880412371134021</v>
      </c>
      <c r="K507" s="643">
        <v>0.99216494845360814</v>
      </c>
      <c r="L507" s="400">
        <f t="shared" si="7"/>
        <v>1.0812886597938145</v>
      </c>
    </row>
    <row r="508" spans="1:12">
      <c r="A508" s="398">
        <v>503</v>
      </c>
      <c r="B508" s="392" t="s">
        <v>1229</v>
      </c>
      <c r="C508" s="387" t="s">
        <v>1230</v>
      </c>
      <c r="D508" s="387" t="s">
        <v>394</v>
      </c>
      <c r="E508" s="388">
        <v>150</v>
      </c>
      <c r="F508" s="643">
        <v>1.0106666666666666</v>
      </c>
      <c r="G508" s="643">
        <v>1.1301333333333334</v>
      </c>
      <c r="H508" s="643">
        <v>1.1493333333333333</v>
      </c>
      <c r="I508" s="643">
        <v>1.3535999999999999</v>
      </c>
      <c r="J508" s="643">
        <v>1.3530666666666666</v>
      </c>
      <c r="K508" s="643">
        <v>1.4266666666666667</v>
      </c>
      <c r="L508" s="400">
        <f t="shared" si="7"/>
        <v>1.2372444444444446</v>
      </c>
    </row>
    <row r="509" spans="1:12">
      <c r="A509" s="398">
        <v>504</v>
      </c>
      <c r="B509" s="392" t="s">
        <v>1231</v>
      </c>
      <c r="C509" s="387" t="s">
        <v>1232</v>
      </c>
      <c r="D509" s="387" t="s">
        <v>394</v>
      </c>
      <c r="E509" s="388">
        <v>180</v>
      </c>
      <c r="F509" s="643">
        <v>0.93111111111111111</v>
      </c>
      <c r="G509" s="643">
        <v>0.84088888888888902</v>
      </c>
      <c r="H509" s="643">
        <v>0.89466666666666661</v>
      </c>
      <c r="I509" s="643">
        <v>1.0075555555555555</v>
      </c>
      <c r="J509" s="643">
        <v>1.0262222222222221</v>
      </c>
      <c r="K509" s="643">
        <v>1.0146666666666666</v>
      </c>
      <c r="L509" s="400">
        <f t="shared" si="7"/>
        <v>0.95251851851851865</v>
      </c>
    </row>
    <row r="510" spans="1:12">
      <c r="A510" s="398">
        <v>505</v>
      </c>
      <c r="B510" s="392" t="s">
        <v>1233</v>
      </c>
      <c r="C510" s="387" t="s">
        <v>1234</v>
      </c>
      <c r="D510" s="387" t="s">
        <v>391</v>
      </c>
      <c r="E510" s="388">
        <v>189</v>
      </c>
      <c r="F510" s="643">
        <v>0.7382010582010583</v>
      </c>
      <c r="G510" s="643">
        <v>0.47322751322751322</v>
      </c>
      <c r="H510" s="643">
        <v>0.57058201058201063</v>
      </c>
      <c r="I510" s="643">
        <v>0.73904761904761906</v>
      </c>
      <c r="J510" s="643">
        <v>0.7923809523809523</v>
      </c>
      <c r="K510" s="643">
        <v>0.8211640211640211</v>
      </c>
      <c r="L510" s="400">
        <f t="shared" si="7"/>
        <v>0.6891005291005291</v>
      </c>
    </row>
    <row r="511" spans="1:12">
      <c r="A511" s="398">
        <v>506</v>
      </c>
      <c r="B511" s="392" t="s">
        <v>1235</v>
      </c>
      <c r="C511" s="387" t="s">
        <v>1236</v>
      </c>
      <c r="D511" s="387" t="s">
        <v>394</v>
      </c>
      <c r="E511" s="388">
        <v>175</v>
      </c>
      <c r="F511" s="643">
        <v>6.8571428571428575E-2</v>
      </c>
      <c r="G511" s="643">
        <v>0.13622857142857142</v>
      </c>
      <c r="H511" s="643">
        <v>0.1801142857142857</v>
      </c>
      <c r="I511" s="643">
        <v>9.8742857142857146E-2</v>
      </c>
      <c r="J511" s="643">
        <v>6.4914285714285716E-2</v>
      </c>
      <c r="K511" s="643">
        <v>7.4971428571428564E-2</v>
      </c>
      <c r="L511" s="400">
        <f t="shared" si="7"/>
        <v>0.10392380952380952</v>
      </c>
    </row>
    <row r="512" spans="1:12">
      <c r="A512" s="398">
        <v>507</v>
      </c>
      <c r="B512" s="392" t="s">
        <v>1237</v>
      </c>
      <c r="C512" s="387" t="s">
        <v>1238</v>
      </c>
      <c r="D512" s="387" t="s">
        <v>394</v>
      </c>
      <c r="E512" s="388">
        <v>200</v>
      </c>
      <c r="F512" s="643">
        <v>1.036</v>
      </c>
      <c r="G512" s="643">
        <v>1.0624</v>
      </c>
      <c r="H512" s="643">
        <v>1.0271999999999999</v>
      </c>
      <c r="I512" s="643">
        <v>1.0528</v>
      </c>
      <c r="J512" s="643">
        <v>1.0456000000000001</v>
      </c>
      <c r="K512" s="643">
        <v>1.0528</v>
      </c>
      <c r="L512" s="400">
        <f t="shared" si="7"/>
        <v>1.0461333333333334</v>
      </c>
    </row>
    <row r="513" spans="1:12">
      <c r="A513" s="398">
        <v>508</v>
      </c>
      <c r="B513" s="392" t="s">
        <v>1239</v>
      </c>
      <c r="C513" s="387" t="s">
        <v>1240</v>
      </c>
      <c r="D513" s="387" t="s">
        <v>394</v>
      </c>
      <c r="E513" s="388">
        <v>333</v>
      </c>
      <c r="F513" s="643">
        <v>0.53573573573573574</v>
      </c>
      <c r="G513" s="643">
        <v>0.54102102102102101</v>
      </c>
      <c r="H513" s="643">
        <v>0.58714714714714722</v>
      </c>
      <c r="I513" s="643">
        <v>0.56168168168168164</v>
      </c>
      <c r="J513" s="643">
        <v>0.56936936936936933</v>
      </c>
      <c r="K513" s="643">
        <v>0.55591591591591594</v>
      </c>
      <c r="L513" s="400">
        <f t="shared" si="7"/>
        <v>0.55847847847847853</v>
      </c>
    </row>
    <row r="514" spans="1:12">
      <c r="A514" s="398">
        <v>509</v>
      </c>
      <c r="B514" s="392" t="s">
        <v>1241</v>
      </c>
      <c r="C514" s="387" t="s">
        <v>1242</v>
      </c>
      <c r="D514" s="387" t="s">
        <v>394</v>
      </c>
      <c r="E514" s="388">
        <v>200</v>
      </c>
      <c r="F514" s="643">
        <v>0.68400000000000005</v>
      </c>
      <c r="G514" s="643">
        <v>0.72239999999999993</v>
      </c>
      <c r="H514" s="643">
        <v>0.74719999999999998</v>
      </c>
      <c r="I514" s="643">
        <v>0.75040000000000007</v>
      </c>
      <c r="J514" s="643">
        <v>0.76919999999999999</v>
      </c>
      <c r="K514" s="643">
        <v>0.79480000000000006</v>
      </c>
      <c r="L514" s="400">
        <f t="shared" si="7"/>
        <v>0.7446666666666667</v>
      </c>
    </row>
    <row r="515" spans="1:12">
      <c r="A515" s="398">
        <v>510</v>
      </c>
      <c r="B515" s="392" t="s">
        <v>1243</v>
      </c>
      <c r="C515" s="387" t="s">
        <v>1244</v>
      </c>
      <c r="D515" s="387" t="s">
        <v>394</v>
      </c>
      <c r="E515" s="388">
        <v>200</v>
      </c>
      <c r="F515" s="643">
        <v>0.73</v>
      </c>
      <c r="G515" s="643">
        <v>1.0207999999999999</v>
      </c>
      <c r="H515" s="643">
        <v>0.21920000000000001</v>
      </c>
      <c r="I515" s="643">
        <v>0.29719999999999996</v>
      </c>
      <c r="J515" s="643">
        <v>1.0176000000000001</v>
      </c>
      <c r="K515" s="643">
        <v>0.98040000000000005</v>
      </c>
      <c r="L515" s="400">
        <f t="shared" si="7"/>
        <v>0.71086666666666665</v>
      </c>
    </row>
    <row r="516" spans="1:12">
      <c r="A516" s="398">
        <v>511</v>
      </c>
      <c r="B516" s="392" t="s">
        <v>1245</v>
      </c>
      <c r="C516" s="387" t="s">
        <v>1246</v>
      </c>
      <c r="D516" s="387" t="s">
        <v>394</v>
      </c>
      <c r="E516" s="388">
        <v>150</v>
      </c>
      <c r="F516" s="643">
        <v>0.84639999999999993</v>
      </c>
      <c r="G516" s="643">
        <v>0.94293333333333329</v>
      </c>
      <c r="H516" s="643">
        <v>0.95253333333333334</v>
      </c>
      <c r="I516" s="643">
        <v>0.93706666666666671</v>
      </c>
      <c r="J516" s="643">
        <v>0.96053333333333346</v>
      </c>
      <c r="K516" s="643">
        <v>0.98026666666666662</v>
      </c>
      <c r="L516" s="400">
        <f t="shared" si="7"/>
        <v>0.93662222222222213</v>
      </c>
    </row>
    <row r="517" spans="1:12">
      <c r="A517" s="398">
        <v>512</v>
      </c>
      <c r="B517" s="392" t="s">
        <v>1247</v>
      </c>
      <c r="C517" s="387" t="s">
        <v>1248</v>
      </c>
      <c r="D517" s="387" t="s">
        <v>394</v>
      </c>
      <c r="E517" s="388">
        <v>150</v>
      </c>
      <c r="F517" s="643">
        <v>1.4010666666666667</v>
      </c>
      <c r="G517" s="643">
        <v>1.3338666666666668</v>
      </c>
      <c r="H517" s="643">
        <v>1.3946666666666665</v>
      </c>
      <c r="I517" s="643">
        <v>1.2965333333333333</v>
      </c>
      <c r="J517" s="643">
        <v>1.3573333333333333</v>
      </c>
      <c r="K517" s="643">
        <v>1.3653333333333335</v>
      </c>
      <c r="L517" s="400">
        <f t="shared" si="7"/>
        <v>1.3581333333333332</v>
      </c>
    </row>
    <row r="518" spans="1:12">
      <c r="A518" s="398">
        <v>513</v>
      </c>
      <c r="B518" s="392" t="s">
        <v>1249</v>
      </c>
      <c r="C518" s="387" t="s">
        <v>1250</v>
      </c>
      <c r="D518" s="387" t="s">
        <v>394</v>
      </c>
      <c r="E518" s="388">
        <v>212</v>
      </c>
      <c r="F518" s="643">
        <v>0.94716981132075473</v>
      </c>
      <c r="G518" s="643">
        <v>1.0716981132075472</v>
      </c>
      <c r="H518" s="643">
        <v>0.97886792452830196</v>
      </c>
      <c r="I518" s="643">
        <v>0.90415094339622648</v>
      </c>
      <c r="J518" s="643">
        <v>0.8716981132075472</v>
      </c>
      <c r="K518" s="643">
        <v>1.0618867924528301</v>
      </c>
      <c r="L518" s="400">
        <f t="shared" si="7"/>
        <v>0.97257861635220133</v>
      </c>
    </row>
    <row r="519" spans="1:12">
      <c r="A519" s="398">
        <v>514</v>
      </c>
      <c r="B519" s="392" t="s">
        <v>1251</v>
      </c>
      <c r="C519" s="387" t="s">
        <v>1252</v>
      </c>
      <c r="D519" s="387" t="s">
        <v>394</v>
      </c>
      <c r="E519" s="388">
        <v>170</v>
      </c>
      <c r="F519" s="643">
        <v>1.1345882352941177</v>
      </c>
      <c r="G519" s="643">
        <v>1.1035294117647059</v>
      </c>
      <c r="H519" s="643">
        <v>1.0122352941176471</v>
      </c>
      <c r="I519" s="643">
        <v>0.9609411764705883</v>
      </c>
      <c r="J519" s="643">
        <v>1.0023529411764707</v>
      </c>
      <c r="K519" s="643">
        <v>1.0305882352941176</v>
      </c>
      <c r="L519" s="400">
        <f t="shared" si="7"/>
        <v>1.0407058823529411</v>
      </c>
    </row>
    <row r="520" spans="1:12">
      <c r="A520" s="398">
        <v>515</v>
      </c>
      <c r="B520" s="392" t="s">
        <v>1253</v>
      </c>
      <c r="C520" s="387" t="s">
        <v>1254</v>
      </c>
      <c r="D520" s="387" t="s">
        <v>394</v>
      </c>
      <c r="E520" s="388">
        <v>149</v>
      </c>
      <c r="F520" s="643">
        <v>0.98362416107382555</v>
      </c>
      <c r="G520" s="643">
        <v>1.0024161073825504</v>
      </c>
      <c r="H520" s="643">
        <v>0.91006711409395968</v>
      </c>
      <c r="I520" s="643">
        <v>0.94711409395973156</v>
      </c>
      <c r="J520" s="643">
        <v>0.87463087248322147</v>
      </c>
      <c r="K520" s="643">
        <v>0.92778523489932896</v>
      </c>
      <c r="L520" s="400">
        <f t="shared" si="7"/>
        <v>0.94093959731543608</v>
      </c>
    </row>
    <row r="521" spans="1:12">
      <c r="A521" s="398">
        <v>516</v>
      </c>
      <c r="B521" s="392" t="s">
        <v>1255</v>
      </c>
      <c r="C521" s="387" t="s">
        <v>1256</v>
      </c>
      <c r="D521" s="387" t="s">
        <v>394</v>
      </c>
      <c r="E521" s="388">
        <v>150</v>
      </c>
      <c r="F521" s="643">
        <v>1.0105479050688544</v>
      </c>
      <c r="G521" s="643">
        <v>0.75974216232053904</v>
      </c>
      <c r="H521" s="643">
        <v>0.68239085848227354</v>
      </c>
      <c r="I521" s="643">
        <v>0.74274831526516261</v>
      </c>
      <c r="J521" s="643">
        <v>0.76472311749194255</v>
      </c>
      <c r="K521" s="643">
        <v>82.156460591854668</v>
      </c>
      <c r="L521" s="400">
        <f t="shared" si="7"/>
        <v>14.352768825080574</v>
      </c>
    </row>
    <row r="522" spans="1:12">
      <c r="A522" s="398">
        <v>517</v>
      </c>
      <c r="B522" s="392" t="s">
        <v>1257</v>
      </c>
      <c r="C522" s="387" t="s">
        <v>1258</v>
      </c>
      <c r="D522" s="387" t="s">
        <v>394</v>
      </c>
      <c r="E522" s="388">
        <v>130</v>
      </c>
      <c r="F522" s="643">
        <v>0.80746644295302017</v>
      </c>
      <c r="G522" s="643">
        <v>0.77936241610738244</v>
      </c>
      <c r="H522" s="643">
        <v>0.87541946308724838</v>
      </c>
      <c r="I522" s="643">
        <v>0.75922818791946312</v>
      </c>
      <c r="J522" s="643">
        <v>0.80201342281879195</v>
      </c>
      <c r="K522" s="643">
        <v>0.81543624161073835</v>
      </c>
      <c r="L522" s="400">
        <f t="shared" si="7"/>
        <v>0.80648769574944079</v>
      </c>
    </row>
    <row r="523" spans="1:12">
      <c r="A523" s="398">
        <v>518</v>
      </c>
      <c r="B523" s="392" t="s">
        <v>1259</v>
      </c>
      <c r="C523" s="387" t="s">
        <v>1260</v>
      </c>
      <c r="D523" s="387" t="s">
        <v>394</v>
      </c>
      <c r="E523" s="388">
        <v>132</v>
      </c>
      <c r="F523" s="643">
        <v>1.0078787878787878</v>
      </c>
      <c r="G523" s="643">
        <v>1.1830303030303031</v>
      </c>
      <c r="H523" s="643">
        <v>1.1833333333333333</v>
      </c>
      <c r="I523" s="643">
        <v>1.1945454545454546</v>
      </c>
      <c r="J523" s="643">
        <v>1.2424242424242424</v>
      </c>
      <c r="K523" s="643">
        <v>1.2672727272727273</v>
      </c>
      <c r="L523" s="400">
        <f t="shared" si="7"/>
        <v>1.1797474747474748</v>
      </c>
    </row>
    <row r="524" spans="1:12">
      <c r="A524" s="398">
        <v>519</v>
      </c>
      <c r="B524" s="392" t="s">
        <v>1261</v>
      </c>
      <c r="C524" s="387" t="s">
        <v>1262</v>
      </c>
      <c r="D524" s="387" t="s">
        <v>394</v>
      </c>
      <c r="E524" s="388">
        <v>175</v>
      </c>
      <c r="F524" s="643">
        <v>1.0290285714285714</v>
      </c>
      <c r="G524" s="643">
        <v>0.99977142857142864</v>
      </c>
      <c r="H524" s="643">
        <v>0.98834285714285719</v>
      </c>
      <c r="I524" s="643">
        <v>0.9887999999999999</v>
      </c>
      <c r="J524" s="643">
        <v>0.96502857142857146</v>
      </c>
      <c r="K524" s="643">
        <v>0.78628571428571425</v>
      </c>
      <c r="L524" s="400">
        <f t="shared" si="7"/>
        <v>0.95954285714285714</v>
      </c>
    </row>
    <row r="525" spans="1:12">
      <c r="A525" s="398">
        <v>520</v>
      </c>
      <c r="B525" s="392" t="s">
        <v>1263</v>
      </c>
      <c r="C525" s="387" t="s">
        <v>1264</v>
      </c>
      <c r="D525" s="387" t="s">
        <v>394</v>
      </c>
      <c r="E525" s="388">
        <v>150</v>
      </c>
      <c r="F525" s="643">
        <v>2.1226666666666665</v>
      </c>
      <c r="G525" s="643">
        <v>2.0773333333333337</v>
      </c>
      <c r="H525" s="643">
        <v>2.4058666666666668</v>
      </c>
      <c r="I525" s="643">
        <v>0.97546666666666659</v>
      </c>
      <c r="J525" s="643">
        <v>1.1045333333333334</v>
      </c>
      <c r="K525" s="643">
        <v>1.2112000000000001</v>
      </c>
      <c r="L525" s="400">
        <f t="shared" si="7"/>
        <v>1.6495111111111112</v>
      </c>
    </row>
    <row r="526" spans="1:12">
      <c r="A526" s="398">
        <v>521</v>
      </c>
      <c r="B526" s="392" t="s">
        <v>1265</v>
      </c>
      <c r="C526" s="387" t="s">
        <v>1266</v>
      </c>
      <c r="D526" s="387" t="s">
        <v>394</v>
      </c>
      <c r="E526" s="388">
        <v>356</v>
      </c>
      <c r="F526" s="643">
        <v>0.44508485430675632</v>
      </c>
      <c r="G526" s="643">
        <v>0.52769772654498881</v>
      </c>
      <c r="H526" s="643">
        <v>0.51392891450528344</v>
      </c>
      <c r="I526" s="643">
        <v>0.50976625040025614</v>
      </c>
      <c r="J526" s="643">
        <v>0.6154338776817162</v>
      </c>
      <c r="K526" s="643">
        <v>0.54723022734550109</v>
      </c>
      <c r="L526" s="400">
        <f t="shared" si="7"/>
        <v>0.52652364179741695</v>
      </c>
    </row>
    <row r="527" spans="1:12">
      <c r="A527" s="398">
        <v>522</v>
      </c>
      <c r="B527" s="392" t="s">
        <v>1267</v>
      </c>
      <c r="C527" s="387" t="s">
        <v>1268</v>
      </c>
      <c r="D527" s="387" t="s">
        <v>397</v>
      </c>
      <c r="E527" s="388">
        <v>433</v>
      </c>
      <c r="F527" s="643">
        <v>0.13487297921478059</v>
      </c>
      <c r="G527" s="643">
        <v>0.12471131639722864</v>
      </c>
      <c r="H527" s="643">
        <v>0.10623556581986143</v>
      </c>
      <c r="I527" s="643">
        <v>0.15796766743648963</v>
      </c>
      <c r="J527" s="643">
        <v>0.15981524249422632</v>
      </c>
      <c r="K527" s="643">
        <v>0.1441108545034642</v>
      </c>
      <c r="L527" s="400">
        <f t="shared" si="7"/>
        <v>0.13795227097767512</v>
      </c>
    </row>
    <row r="528" spans="1:12">
      <c r="A528" s="398">
        <v>523</v>
      </c>
      <c r="B528" s="392" t="s">
        <v>1269</v>
      </c>
      <c r="C528" s="387" t="s">
        <v>1270</v>
      </c>
      <c r="D528" s="387" t="s">
        <v>394</v>
      </c>
      <c r="E528" s="388">
        <v>154</v>
      </c>
      <c r="F528" s="643">
        <v>1.1548051948051947</v>
      </c>
      <c r="G528" s="643">
        <v>1.1859740259740259</v>
      </c>
      <c r="H528" s="643">
        <v>1.0425974025974025</v>
      </c>
      <c r="I528" s="643">
        <v>0.95844155844155843</v>
      </c>
      <c r="J528" s="643">
        <v>1.1158441558441559</v>
      </c>
      <c r="K528" s="643">
        <v>0.98805194805194807</v>
      </c>
      <c r="L528" s="400">
        <f t="shared" si="7"/>
        <v>1.0742857142857145</v>
      </c>
    </row>
    <row r="529" spans="1:12">
      <c r="A529" s="398">
        <v>524</v>
      </c>
      <c r="B529" s="392" t="s">
        <v>1271</v>
      </c>
      <c r="C529" s="387" t="s">
        <v>1272</v>
      </c>
      <c r="D529" s="387" t="s">
        <v>394</v>
      </c>
      <c r="E529" s="388">
        <v>200</v>
      </c>
      <c r="F529" s="643">
        <v>0.84</v>
      </c>
      <c r="G529" s="643">
        <v>0.78400000000000003</v>
      </c>
      <c r="H529" s="643">
        <v>0.82319999999999993</v>
      </c>
      <c r="I529" s="643">
        <v>1.0720000000000001</v>
      </c>
      <c r="J529" s="643">
        <v>0.82319999999999993</v>
      </c>
      <c r="K529" s="643">
        <v>1.0904</v>
      </c>
      <c r="L529" s="400">
        <f t="shared" si="7"/>
        <v>0.90546666666666653</v>
      </c>
    </row>
    <row r="530" spans="1:12">
      <c r="A530" s="398">
        <v>525</v>
      </c>
      <c r="B530" s="392" t="s">
        <v>1273</v>
      </c>
      <c r="C530" s="387" t="s">
        <v>3357</v>
      </c>
      <c r="D530" s="387" t="s">
        <v>394</v>
      </c>
      <c r="E530" s="388">
        <v>200</v>
      </c>
      <c r="F530" s="643">
        <v>1.4072</v>
      </c>
      <c r="G530" s="643">
        <v>1.3855999999999999</v>
      </c>
      <c r="H530" s="643">
        <v>1.1928000000000001</v>
      </c>
      <c r="I530" s="643">
        <v>1.1320000000000001</v>
      </c>
      <c r="J530" s="643">
        <v>0.78560000000000008</v>
      </c>
      <c r="K530" s="643">
        <v>1.1672</v>
      </c>
      <c r="L530" s="400">
        <f t="shared" si="7"/>
        <v>1.1784000000000001</v>
      </c>
    </row>
    <row r="531" spans="1:12">
      <c r="A531" s="398">
        <v>526</v>
      </c>
      <c r="B531" s="392" t="s">
        <v>1275</v>
      </c>
      <c r="C531" s="387" t="s">
        <v>1276</v>
      </c>
      <c r="D531" s="387" t="s">
        <v>394</v>
      </c>
      <c r="E531" s="388">
        <v>200</v>
      </c>
      <c r="F531" s="643">
        <v>0.8256</v>
      </c>
      <c r="G531" s="643">
        <v>0.88560000000000005</v>
      </c>
      <c r="H531" s="643">
        <v>0.84239999999999993</v>
      </c>
      <c r="I531" s="643">
        <v>0.78480000000000005</v>
      </c>
      <c r="J531" s="643">
        <v>0.76879999999999993</v>
      </c>
      <c r="K531" s="643">
        <v>0.80799999999999994</v>
      </c>
      <c r="L531" s="400">
        <f t="shared" si="7"/>
        <v>0.81919999999999993</v>
      </c>
    </row>
    <row r="532" spans="1:12">
      <c r="A532" s="398">
        <v>527</v>
      </c>
      <c r="B532" s="392" t="s">
        <v>1277</v>
      </c>
      <c r="C532" s="387" t="s">
        <v>1278</v>
      </c>
      <c r="D532" s="387" t="s">
        <v>394</v>
      </c>
      <c r="E532" s="388">
        <v>570</v>
      </c>
      <c r="F532" s="643">
        <v>0.42175438596491227</v>
      </c>
      <c r="G532" s="643">
        <v>0.54947368421052634</v>
      </c>
      <c r="H532" s="643">
        <v>0.47438596491228069</v>
      </c>
      <c r="I532" s="643">
        <v>0.4414035087719298</v>
      </c>
      <c r="J532" s="643">
        <v>0.43929824561403508</v>
      </c>
      <c r="K532" s="643">
        <v>0.376140350877193</v>
      </c>
      <c r="L532" s="400">
        <f t="shared" si="7"/>
        <v>0.45040935672514615</v>
      </c>
    </row>
    <row r="533" spans="1:12">
      <c r="A533" s="398">
        <v>528</v>
      </c>
      <c r="B533" s="392" t="s">
        <v>1279</v>
      </c>
      <c r="C533" s="387" t="s">
        <v>1280</v>
      </c>
      <c r="D533" s="387" t="s">
        <v>394</v>
      </c>
      <c r="E533" s="388">
        <v>156</v>
      </c>
      <c r="F533" s="643">
        <v>0.96512820512820519</v>
      </c>
      <c r="G533" s="643">
        <v>0.8882051282051282</v>
      </c>
      <c r="H533" s="643">
        <v>1.0651282051282052</v>
      </c>
      <c r="I533" s="643">
        <v>0.92</v>
      </c>
      <c r="J533" s="643">
        <v>0.98461538461538456</v>
      </c>
      <c r="K533" s="643">
        <v>1.0682051282051281</v>
      </c>
      <c r="L533" s="400">
        <f t="shared" si="7"/>
        <v>0.98188034188034179</v>
      </c>
    </row>
    <row r="534" spans="1:12">
      <c r="A534" s="398">
        <v>529</v>
      </c>
      <c r="B534" s="392" t="s">
        <v>1281</v>
      </c>
      <c r="C534" s="387" t="s">
        <v>1282</v>
      </c>
      <c r="D534" s="387" t="s">
        <v>394</v>
      </c>
      <c r="E534" s="388">
        <v>150</v>
      </c>
      <c r="F534" s="643">
        <v>0.94026666666666658</v>
      </c>
      <c r="G534" s="643">
        <v>1.0074666666666667</v>
      </c>
      <c r="H534" s="643">
        <v>0.96640000000000004</v>
      </c>
      <c r="I534" s="643">
        <v>0.99626666666666663</v>
      </c>
      <c r="J534" s="643">
        <v>1.0122666666666666</v>
      </c>
      <c r="K534" s="643">
        <v>1.0010666666666665</v>
      </c>
      <c r="L534" s="400">
        <f t="shared" si="7"/>
        <v>0.98728888888888877</v>
      </c>
    </row>
    <row r="535" spans="1:12">
      <c r="A535" s="398">
        <v>530</v>
      </c>
      <c r="B535" s="392" t="s">
        <v>1283</v>
      </c>
      <c r="C535" s="387" t="s">
        <v>1284</v>
      </c>
      <c r="D535" s="387" t="s">
        <v>394</v>
      </c>
      <c r="E535" s="388">
        <v>289</v>
      </c>
      <c r="F535" s="643">
        <v>0.44124567474048443</v>
      </c>
      <c r="G535" s="643">
        <v>0.46892733564013844</v>
      </c>
      <c r="H535" s="643">
        <v>0.46339100346020756</v>
      </c>
      <c r="I535" s="643">
        <v>0.45121107266435989</v>
      </c>
      <c r="J535" s="643">
        <v>0.47944636678200692</v>
      </c>
      <c r="K535" s="643">
        <v>0.46062283737024223</v>
      </c>
      <c r="L535" s="400">
        <f t="shared" si="7"/>
        <v>0.46080738177623992</v>
      </c>
    </row>
    <row r="536" spans="1:12">
      <c r="A536" s="398">
        <v>531</v>
      </c>
      <c r="B536" s="392" t="s">
        <v>1285</v>
      </c>
      <c r="C536" s="387" t="s">
        <v>1286</v>
      </c>
      <c r="D536" s="387" t="s">
        <v>394</v>
      </c>
      <c r="E536" s="388">
        <v>156</v>
      </c>
      <c r="F536" s="643">
        <v>0.95435897435897432</v>
      </c>
      <c r="G536" s="643">
        <v>0.85589743589743594</v>
      </c>
      <c r="H536" s="643">
        <v>0.81948717948717953</v>
      </c>
      <c r="I536" s="643">
        <v>0.44871794871794873</v>
      </c>
      <c r="J536" s="643">
        <v>0.86717948717948723</v>
      </c>
      <c r="K536" s="643">
        <v>0.40615384615384614</v>
      </c>
      <c r="L536" s="400">
        <f t="shared" si="7"/>
        <v>0.7252991452991453</v>
      </c>
    </row>
    <row r="537" spans="1:12">
      <c r="A537" s="398">
        <v>532</v>
      </c>
      <c r="B537" s="392" t="s">
        <v>1287</v>
      </c>
      <c r="C537" s="387" t="s">
        <v>1288</v>
      </c>
      <c r="D537" s="387" t="s">
        <v>397</v>
      </c>
      <c r="E537" s="388">
        <v>242</v>
      </c>
      <c r="F537" s="643">
        <v>0.25586776859504134</v>
      </c>
      <c r="G537" s="643">
        <v>0.2340495867768595</v>
      </c>
      <c r="H537" s="643">
        <v>0.29950413223140498</v>
      </c>
      <c r="I537" s="643">
        <v>0.24396694214876033</v>
      </c>
      <c r="J537" s="643">
        <v>0.3160330578512397</v>
      </c>
      <c r="K537" s="643">
        <v>0.31570247933884299</v>
      </c>
      <c r="L537" s="400">
        <f t="shared" si="7"/>
        <v>0.27752066115702478</v>
      </c>
    </row>
    <row r="538" spans="1:12">
      <c r="A538" s="398">
        <v>533</v>
      </c>
      <c r="B538" s="392" t="s">
        <v>1289</v>
      </c>
      <c r="C538" s="387" t="s">
        <v>1290</v>
      </c>
      <c r="D538" s="387" t="s">
        <v>394</v>
      </c>
      <c r="E538" s="388">
        <v>160</v>
      </c>
      <c r="F538" s="643">
        <v>1.0205</v>
      </c>
      <c r="G538" s="643">
        <v>1.0470000000000002</v>
      </c>
      <c r="H538" s="643">
        <v>0.99849999999999994</v>
      </c>
      <c r="I538" s="643">
        <v>0.87449999999999994</v>
      </c>
      <c r="J538" s="643">
        <v>0.96300000000000008</v>
      </c>
      <c r="K538" s="643">
        <v>1.06</v>
      </c>
      <c r="L538" s="400">
        <f t="shared" si="7"/>
        <v>0.99391666666666667</v>
      </c>
    </row>
    <row r="539" spans="1:12">
      <c r="A539" s="398">
        <v>534</v>
      </c>
      <c r="B539" s="392" t="s">
        <v>1291</v>
      </c>
      <c r="C539" s="387" t="s">
        <v>1292</v>
      </c>
      <c r="D539" s="387" t="s">
        <v>394</v>
      </c>
      <c r="E539" s="388">
        <v>845</v>
      </c>
      <c r="F539" s="643">
        <v>0.97088757396449699</v>
      </c>
      <c r="G539" s="643">
        <v>0.97041420118343191</v>
      </c>
      <c r="H539" s="643">
        <v>0.93633136094674563</v>
      </c>
      <c r="I539" s="643">
        <v>0.81656804733727806</v>
      </c>
      <c r="J539" s="643">
        <v>0.86816568047337284</v>
      </c>
      <c r="K539" s="643">
        <v>0.85207100591715978</v>
      </c>
      <c r="L539" s="400">
        <f t="shared" ref="L539:L602" si="8">AVERAGE(F539:K539)</f>
        <v>0.90240631163708096</v>
      </c>
    </row>
    <row r="540" spans="1:12">
      <c r="A540" s="398">
        <v>535</v>
      </c>
      <c r="B540" s="392" t="s">
        <v>1293</v>
      </c>
      <c r="C540" s="387" t="s">
        <v>1294</v>
      </c>
      <c r="D540" s="387" t="s">
        <v>394</v>
      </c>
      <c r="E540" s="388">
        <v>130</v>
      </c>
      <c r="F540" s="643">
        <v>0.70092307692307698</v>
      </c>
      <c r="G540" s="643">
        <v>0.72369230769230763</v>
      </c>
      <c r="H540" s="643">
        <v>0.70399999999999996</v>
      </c>
      <c r="I540" s="643">
        <v>0.72984615384615381</v>
      </c>
      <c r="J540" s="643">
        <v>0.72615384615384615</v>
      </c>
      <c r="K540" s="643">
        <v>0.50584615384615383</v>
      </c>
      <c r="L540" s="400">
        <f t="shared" si="8"/>
        <v>0.68174358974358984</v>
      </c>
    </row>
    <row r="541" spans="1:12">
      <c r="A541" s="398">
        <v>536</v>
      </c>
      <c r="B541" s="392" t="s">
        <v>1295</v>
      </c>
      <c r="C541" s="387" t="s">
        <v>3358</v>
      </c>
      <c r="D541" s="387" t="s">
        <v>394</v>
      </c>
      <c r="E541" s="388">
        <v>190</v>
      </c>
      <c r="F541" s="643">
        <v>1.1671578947368419</v>
      </c>
      <c r="G541" s="643">
        <v>1.2294736842105263</v>
      </c>
      <c r="H541" s="643">
        <v>1.1570526315789473</v>
      </c>
      <c r="I541" s="643">
        <v>1.1953684210526316</v>
      </c>
      <c r="J541" s="643">
        <v>1.2004210526315791</v>
      </c>
      <c r="K541" s="643">
        <v>1.1418947368421053</v>
      </c>
      <c r="L541" s="400">
        <f t="shared" si="8"/>
        <v>1.1818947368421056</v>
      </c>
    </row>
    <row r="542" spans="1:12">
      <c r="A542" s="398">
        <v>537</v>
      </c>
      <c r="B542" s="392" t="s">
        <v>1297</v>
      </c>
      <c r="C542" s="387" t="s">
        <v>1298</v>
      </c>
      <c r="D542" s="387" t="s">
        <v>394</v>
      </c>
      <c r="E542" s="388">
        <v>223</v>
      </c>
      <c r="F542" s="643">
        <v>0.75049327354260098</v>
      </c>
      <c r="G542" s="643">
        <v>0.79139013452914797</v>
      </c>
      <c r="H542" s="643">
        <v>0.8387443946188341</v>
      </c>
      <c r="I542" s="643">
        <v>0.77560538116591937</v>
      </c>
      <c r="J542" s="643">
        <v>0.69094170403587452</v>
      </c>
      <c r="K542" s="643">
        <v>0.75336322869955152</v>
      </c>
      <c r="L542" s="400">
        <f t="shared" si="8"/>
        <v>0.76675635276532139</v>
      </c>
    </row>
    <row r="543" spans="1:12">
      <c r="A543" s="398">
        <v>538</v>
      </c>
      <c r="B543" s="392" t="s">
        <v>1299</v>
      </c>
      <c r="C543" s="387" t="s">
        <v>1300</v>
      </c>
      <c r="D543" s="387" t="s">
        <v>394</v>
      </c>
      <c r="E543" s="388">
        <v>289</v>
      </c>
      <c r="F543" s="643">
        <v>0.94117647058823528</v>
      </c>
      <c r="G543" s="643">
        <v>0.96332179930795836</v>
      </c>
      <c r="H543" s="643">
        <v>1.0269896193771626</v>
      </c>
      <c r="I543" s="643">
        <v>0.93896193771626302</v>
      </c>
      <c r="J543" s="643">
        <v>0.9710726643598615</v>
      </c>
      <c r="K543" s="643">
        <v>0.97771626297577852</v>
      </c>
      <c r="L543" s="400">
        <f t="shared" si="8"/>
        <v>0.96987312572087647</v>
      </c>
    </row>
    <row r="544" spans="1:12">
      <c r="A544" s="398">
        <v>539</v>
      </c>
      <c r="B544" s="392" t="s">
        <v>1301</v>
      </c>
      <c r="C544" s="387" t="s">
        <v>1302</v>
      </c>
      <c r="D544" s="387" t="s">
        <v>394</v>
      </c>
      <c r="E544" s="388">
        <v>223</v>
      </c>
      <c r="F544" s="643">
        <v>0.92914798206278026</v>
      </c>
      <c r="G544" s="643">
        <v>0.86098654708520184</v>
      </c>
      <c r="H544" s="643">
        <v>0.84663677130044845</v>
      </c>
      <c r="I544" s="643">
        <v>0.92914798206278026</v>
      </c>
      <c r="J544" s="643">
        <v>0.90618834080717492</v>
      </c>
      <c r="K544" s="643">
        <v>0.99013452914798217</v>
      </c>
      <c r="L544" s="400">
        <f t="shared" si="8"/>
        <v>0.910373692077728</v>
      </c>
    </row>
    <row r="545" spans="1:12">
      <c r="A545" s="398">
        <v>540</v>
      </c>
      <c r="B545" s="392" t="s">
        <v>1303</v>
      </c>
      <c r="C545" s="387" t="s">
        <v>1304</v>
      </c>
      <c r="D545" s="387" t="s">
        <v>394</v>
      </c>
      <c r="E545" s="388">
        <v>200</v>
      </c>
      <c r="F545" s="643">
        <v>0.6552</v>
      </c>
      <c r="G545" s="643">
        <v>0.68079999999999996</v>
      </c>
      <c r="H545" s="643">
        <v>0.64800000000000002</v>
      </c>
      <c r="I545" s="643">
        <v>0.70719999999999994</v>
      </c>
      <c r="J545" s="643">
        <v>0.63759999999999994</v>
      </c>
      <c r="K545" s="643">
        <v>0.65040000000000009</v>
      </c>
      <c r="L545" s="400">
        <f t="shared" si="8"/>
        <v>0.6631999999999999</v>
      </c>
    </row>
    <row r="546" spans="1:12">
      <c r="A546" s="398">
        <v>541</v>
      </c>
      <c r="B546" s="392" t="s">
        <v>1305</v>
      </c>
      <c r="C546" s="387" t="s">
        <v>1306</v>
      </c>
      <c r="D546" s="387" t="s">
        <v>391</v>
      </c>
      <c r="E546" s="388">
        <v>167</v>
      </c>
      <c r="F546" s="643">
        <v>0.80143712574850301</v>
      </c>
      <c r="G546" s="643">
        <v>0.40095808383233528</v>
      </c>
      <c r="H546" s="643">
        <v>0.74730538922155687</v>
      </c>
      <c r="I546" s="643">
        <v>0.97485029940119772</v>
      </c>
      <c r="J546" s="643">
        <v>0.81868263473053893</v>
      </c>
      <c r="K546" s="643">
        <v>0.85508982035928149</v>
      </c>
      <c r="L546" s="400">
        <f t="shared" si="8"/>
        <v>0.76638722554890215</v>
      </c>
    </row>
    <row r="547" spans="1:12">
      <c r="A547" s="398">
        <v>542</v>
      </c>
      <c r="B547" s="392" t="s">
        <v>1307</v>
      </c>
      <c r="C547" s="387" t="s">
        <v>1308</v>
      </c>
      <c r="D547" s="387" t="s">
        <v>394</v>
      </c>
      <c r="E547" s="388">
        <v>260</v>
      </c>
      <c r="F547" s="643">
        <v>0.93661538461538463</v>
      </c>
      <c r="G547" s="643">
        <v>0.65784615384615386</v>
      </c>
      <c r="H547" s="643">
        <v>0.65907692307692312</v>
      </c>
      <c r="I547" s="643">
        <v>1.0375384615384615</v>
      </c>
      <c r="J547" s="643">
        <v>1.0486153846153845</v>
      </c>
      <c r="K547" s="643">
        <v>0.76984615384615385</v>
      </c>
      <c r="L547" s="400">
        <f t="shared" si="8"/>
        <v>0.8515897435897436</v>
      </c>
    </row>
    <row r="548" spans="1:12">
      <c r="A548" s="398">
        <v>543</v>
      </c>
      <c r="B548" s="392" t="s">
        <v>1309</v>
      </c>
      <c r="C548" s="387" t="s">
        <v>1310</v>
      </c>
      <c r="D548" s="387" t="s">
        <v>394</v>
      </c>
      <c r="E548" s="388">
        <v>212</v>
      </c>
      <c r="F548" s="643">
        <v>0.69132075471698118</v>
      </c>
      <c r="G548" s="643">
        <v>0.70867924528301895</v>
      </c>
      <c r="H548" s="643">
        <v>0.62037735849056608</v>
      </c>
      <c r="I548" s="643">
        <v>0.68528301886792453</v>
      </c>
      <c r="J548" s="643">
        <v>0.71320754716981127</v>
      </c>
      <c r="K548" s="643">
        <v>0.61358490566037738</v>
      </c>
      <c r="L548" s="400">
        <f t="shared" si="8"/>
        <v>0.67207547169811332</v>
      </c>
    </row>
    <row r="549" spans="1:12">
      <c r="A549" s="398">
        <v>544</v>
      </c>
      <c r="B549" s="392" t="s">
        <v>1311</v>
      </c>
      <c r="C549" s="387" t="s">
        <v>1312</v>
      </c>
      <c r="D549" s="387" t="s">
        <v>394</v>
      </c>
      <c r="E549" s="388">
        <v>560</v>
      </c>
      <c r="F549" s="643">
        <v>0.57428571428571429</v>
      </c>
      <c r="G549" s="643">
        <v>0.56428571428571428</v>
      </c>
      <c r="H549" s="643">
        <v>0.55285714285714294</v>
      </c>
      <c r="I549" s="643">
        <v>0.58285714285714285</v>
      </c>
      <c r="J549" s="643">
        <v>0.66</v>
      </c>
      <c r="K549" s="643">
        <v>0.6042857142857142</v>
      </c>
      <c r="L549" s="400">
        <f t="shared" si="8"/>
        <v>0.58976190476190482</v>
      </c>
    </row>
    <row r="550" spans="1:12">
      <c r="A550" s="398">
        <v>545</v>
      </c>
      <c r="B550" s="392" t="s">
        <v>1313</v>
      </c>
      <c r="C550" s="387" t="s">
        <v>1314</v>
      </c>
      <c r="D550" s="387" t="s">
        <v>394</v>
      </c>
      <c r="E550" s="388">
        <v>160</v>
      </c>
      <c r="F550" s="643">
        <v>0.96199999999999997</v>
      </c>
      <c r="G550" s="643">
        <v>1.05</v>
      </c>
      <c r="H550" s="643">
        <v>0.96699999999999997</v>
      </c>
      <c r="I550" s="643">
        <v>0.95500000000000007</v>
      </c>
      <c r="J550" s="643">
        <v>1.0680000000000001</v>
      </c>
      <c r="K550" s="643">
        <v>0.92300000000000004</v>
      </c>
      <c r="L550" s="400">
        <f t="shared" si="8"/>
        <v>0.98750000000000016</v>
      </c>
    </row>
    <row r="551" spans="1:12">
      <c r="A551" s="398">
        <v>546</v>
      </c>
      <c r="B551" s="392" t="s">
        <v>1315</v>
      </c>
      <c r="C551" s="387" t="s">
        <v>1316</v>
      </c>
      <c r="D551" s="387" t="s">
        <v>394</v>
      </c>
      <c r="E551" s="388">
        <v>140</v>
      </c>
      <c r="F551" s="643">
        <v>0.5</v>
      </c>
      <c r="G551" s="643">
        <v>0.64700000000000002</v>
      </c>
      <c r="H551" s="643">
        <v>0.78749999999999998</v>
      </c>
      <c r="I551" s="643">
        <v>0.69699999999999995</v>
      </c>
      <c r="J551" s="643">
        <v>0.81400000000000006</v>
      </c>
      <c r="K551" s="643">
        <v>0.97349999999999992</v>
      </c>
      <c r="L551" s="400">
        <f t="shared" si="8"/>
        <v>0.73649999999999993</v>
      </c>
    </row>
    <row r="552" spans="1:12">
      <c r="A552" s="398">
        <v>547</v>
      </c>
      <c r="B552" s="392" t="s">
        <v>1317</v>
      </c>
      <c r="C552" s="387" t="s">
        <v>1318</v>
      </c>
      <c r="D552" s="387" t="s">
        <v>394</v>
      </c>
      <c r="E552" s="388">
        <v>139</v>
      </c>
      <c r="F552" s="643">
        <v>1.0215827338129497</v>
      </c>
      <c r="G552" s="643">
        <v>1.0279136690647481</v>
      </c>
      <c r="H552" s="643">
        <v>1.0100719424460431</v>
      </c>
      <c r="I552" s="643">
        <v>0.98474820143884889</v>
      </c>
      <c r="J552" s="643">
        <v>0.98935251798561163</v>
      </c>
      <c r="K552" s="643">
        <v>1.046906474820144</v>
      </c>
      <c r="L552" s="400">
        <f t="shared" si="8"/>
        <v>1.0134292565947243</v>
      </c>
    </row>
    <row r="553" spans="1:12">
      <c r="A553" s="398">
        <v>548</v>
      </c>
      <c r="B553" s="392" t="s">
        <v>1319</v>
      </c>
      <c r="C553" s="387" t="s">
        <v>1320</v>
      </c>
      <c r="D553" s="387" t="s">
        <v>391</v>
      </c>
      <c r="E553" s="388">
        <v>167</v>
      </c>
      <c r="F553" s="643">
        <v>0.23233532934131734</v>
      </c>
      <c r="G553" s="643">
        <v>0.29125748502994014</v>
      </c>
      <c r="H553" s="643">
        <v>0.25676646706586825</v>
      </c>
      <c r="I553" s="643">
        <v>0.22802395209580836</v>
      </c>
      <c r="J553" s="643">
        <v>0.26203592814371257</v>
      </c>
      <c r="K553" s="643">
        <v>0.23568862275449101</v>
      </c>
      <c r="L553" s="400">
        <f t="shared" si="8"/>
        <v>0.25101796407185628</v>
      </c>
    </row>
    <row r="554" spans="1:12">
      <c r="A554" s="398">
        <v>549</v>
      </c>
      <c r="B554" s="392" t="s">
        <v>1321</v>
      </c>
      <c r="C554" s="387" t="s">
        <v>3359</v>
      </c>
      <c r="D554" s="387" t="s">
        <v>391</v>
      </c>
      <c r="E554" s="388">
        <v>200</v>
      </c>
      <c r="F554" s="643">
        <v>1.2062956717256887</v>
      </c>
      <c r="G554" s="643">
        <v>0.98931984260820693</v>
      </c>
      <c r="H554" s="643">
        <v>0.90444069702079821</v>
      </c>
      <c r="I554" s="643">
        <v>1.0820685778527264</v>
      </c>
      <c r="J554" s="643">
        <v>1.0264193367060148</v>
      </c>
      <c r="K554" s="643">
        <v>1.122540753232153</v>
      </c>
      <c r="L554" s="400">
        <f t="shared" si="8"/>
        <v>1.0551808131909313</v>
      </c>
    </row>
    <row r="555" spans="1:12">
      <c r="A555" s="398">
        <v>550</v>
      </c>
      <c r="B555" s="392" t="s">
        <v>1323</v>
      </c>
      <c r="C555" s="387" t="s">
        <v>1324</v>
      </c>
      <c r="D555" s="387" t="s">
        <v>394</v>
      </c>
      <c r="E555" s="388">
        <v>134</v>
      </c>
      <c r="F555" s="643">
        <v>0.83343283582089556</v>
      </c>
      <c r="G555" s="643">
        <v>0.8256716417910448</v>
      </c>
      <c r="H555" s="643">
        <v>0.85194029850746267</v>
      </c>
      <c r="I555" s="643">
        <v>0.80298507462686564</v>
      </c>
      <c r="J555" s="643">
        <v>0.84059701492537309</v>
      </c>
      <c r="K555" s="643">
        <v>0.66567164179104477</v>
      </c>
      <c r="L555" s="400">
        <f t="shared" si="8"/>
        <v>0.80338308457711438</v>
      </c>
    </row>
    <row r="556" spans="1:12">
      <c r="A556" s="398">
        <v>551</v>
      </c>
      <c r="B556" s="392" t="s">
        <v>1325</v>
      </c>
      <c r="C556" s="387" t="s">
        <v>1326</v>
      </c>
      <c r="D556" s="387" t="s">
        <v>394</v>
      </c>
      <c r="E556" s="388">
        <v>200</v>
      </c>
      <c r="F556" s="643">
        <v>0.71120000000000005</v>
      </c>
      <c r="G556" s="643">
        <v>0.73680000000000012</v>
      </c>
      <c r="H556" s="643">
        <v>0.73840000000000006</v>
      </c>
      <c r="I556" s="643">
        <v>0.72959999999999992</v>
      </c>
      <c r="J556" s="643">
        <v>0.74080000000000001</v>
      </c>
      <c r="K556" s="643">
        <v>0.73199999999999998</v>
      </c>
      <c r="L556" s="400">
        <f t="shared" si="8"/>
        <v>0.73146666666666682</v>
      </c>
    </row>
    <row r="557" spans="1:12">
      <c r="A557" s="398">
        <v>552</v>
      </c>
      <c r="B557" s="392" t="s">
        <v>1327</v>
      </c>
      <c r="C557" s="387" t="s">
        <v>1328</v>
      </c>
      <c r="D557" s="387" t="s">
        <v>394</v>
      </c>
      <c r="E557" s="388">
        <v>156</v>
      </c>
      <c r="F557" s="643">
        <v>0.87487179487179478</v>
      </c>
      <c r="G557" s="643">
        <v>0.92615384615384611</v>
      </c>
      <c r="H557" s="643">
        <v>0.96923076923076912</v>
      </c>
      <c r="I557" s="643">
        <v>0.93641025641025644</v>
      </c>
      <c r="J557" s="643">
        <v>0.9015384615384614</v>
      </c>
      <c r="K557" s="643">
        <v>1.0215384615384617</v>
      </c>
      <c r="L557" s="400">
        <f t="shared" si="8"/>
        <v>0.93829059829059835</v>
      </c>
    </row>
    <row r="558" spans="1:12">
      <c r="A558" s="398">
        <v>553</v>
      </c>
      <c r="B558" s="392" t="s">
        <v>1329</v>
      </c>
      <c r="C558" s="387" t="s">
        <v>1330</v>
      </c>
      <c r="D558" s="387" t="s">
        <v>391</v>
      </c>
      <c r="E558" s="388">
        <v>560</v>
      </c>
      <c r="F558" s="643">
        <v>1.0414285714285716</v>
      </c>
      <c r="G558" s="643">
        <v>0.97142857142857142</v>
      </c>
      <c r="H558" s="643">
        <v>0.97357142857142864</v>
      </c>
      <c r="I558" s="643">
        <v>0.90071428571428569</v>
      </c>
      <c r="J558" s="643">
        <v>0.91642857142857148</v>
      </c>
      <c r="K558" s="643">
        <v>0.93714285714285706</v>
      </c>
      <c r="L558" s="400">
        <f t="shared" si="8"/>
        <v>0.95678571428571424</v>
      </c>
    </row>
    <row r="559" spans="1:12">
      <c r="A559" s="398">
        <v>554</v>
      </c>
      <c r="B559" s="392" t="s">
        <v>1331</v>
      </c>
      <c r="C559" s="387" t="s">
        <v>1332</v>
      </c>
      <c r="D559" s="387" t="s">
        <v>394</v>
      </c>
      <c r="E559" s="388">
        <v>135</v>
      </c>
      <c r="F559" s="643">
        <v>1.0026666666666668</v>
      </c>
      <c r="G559" s="643">
        <v>0.99851851851851858</v>
      </c>
      <c r="H559" s="643">
        <v>1.0702222222222222</v>
      </c>
      <c r="I559" s="643">
        <v>1.0494814814814815</v>
      </c>
      <c r="J559" s="643">
        <v>1.0465185185185186</v>
      </c>
      <c r="K559" s="643">
        <v>1.0269629629629629</v>
      </c>
      <c r="L559" s="400">
        <f t="shared" si="8"/>
        <v>1.032395061728395</v>
      </c>
    </row>
    <row r="560" spans="1:12">
      <c r="A560" s="398">
        <v>555</v>
      </c>
      <c r="B560" s="392" t="s">
        <v>1333</v>
      </c>
      <c r="C560" s="387" t="s">
        <v>1334</v>
      </c>
      <c r="D560" s="387" t="s">
        <v>394</v>
      </c>
      <c r="E560" s="388">
        <v>167</v>
      </c>
      <c r="F560" s="643">
        <v>0.89485029940119765</v>
      </c>
      <c r="G560" s="643">
        <v>0.75497005988023946</v>
      </c>
      <c r="H560" s="643">
        <v>0.75305389221556884</v>
      </c>
      <c r="I560" s="643">
        <v>1.1132934131736527</v>
      </c>
      <c r="J560" s="643">
        <v>1.1377245508982037</v>
      </c>
      <c r="K560" s="643">
        <v>1.2407185628742514</v>
      </c>
      <c r="L560" s="400">
        <f t="shared" si="8"/>
        <v>0.98243512974051894</v>
      </c>
    </row>
    <row r="561" spans="1:12">
      <c r="A561" s="398">
        <v>556</v>
      </c>
      <c r="B561" s="392" t="s">
        <v>1335</v>
      </c>
      <c r="C561" s="387" t="s">
        <v>1336</v>
      </c>
      <c r="D561" s="387" t="s">
        <v>394</v>
      </c>
      <c r="E561" s="388">
        <v>620</v>
      </c>
      <c r="F561" s="643">
        <v>1.1225806451612903</v>
      </c>
      <c r="G561" s="643">
        <v>1.1096774193548387</v>
      </c>
      <c r="H561" s="643">
        <v>1.1000000000000001</v>
      </c>
      <c r="I561" s="643">
        <v>1.0903225806451613</v>
      </c>
      <c r="J561" s="643">
        <v>0.98967741935483877</v>
      </c>
      <c r="K561" s="643">
        <v>1.036774193548387</v>
      </c>
      <c r="L561" s="400">
        <f t="shared" si="8"/>
        <v>1.0748387096774195</v>
      </c>
    </row>
    <row r="562" spans="1:12">
      <c r="A562" s="398">
        <v>557</v>
      </c>
      <c r="B562" s="392" t="s">
        <v>1337</v>
      </c>
      <c r="C562" s="387" t="s">
        <v>1338</v>
      </c>
      <c r="D562" s="387" t="s">
        <v>735</v>
      </c>
      <c r="E562" s="388">
        <v>2501</v>
      </c>
      <c r="F562" s="643">
        <v>0.43182726909236308</v>
      </c>
      <c r="G562" s="643">
        <v>0</v>
      </c>
      <c r="H562" s="643">
        <v>0</v>
      </c>
      <c r="I562" s="643">
        <v>0</v>
      </c>
      <c r="J562" s="643">
        <v>0.45101959216313475</v>
      </c>
      <c r="K562" s="643">
        <v>0.45101959216313475</v>
      </c>
      <c r="L562" s="400">
        <f t="shared" si="8"/>
        <v>0.22231107556977212</v>
      </c>
    </row>
    <row r="563" spans="1:12">
      <c r="A563" s="398">
        <v>558</v>
      </c>
      <c r="B563" s="392" t="s">
        <v>1339</v>
      </c>
      <c r="C563" s="387" t="s">
        <v>1340</v>
      </c>
      <c r="D563" s="387" t="s">
        <v>735</v>
      </c>
      <c r="E563" s="388">
        <v>1213</v>
      </c>
      <c r="F563" s="643">
        <v>0.36603462489694971</v>
      </c>
      <c r="G563" s="643">
        <v>4.2044517724649628E-2</v>
      </c>
      <c r="H563" s="643">
        <v>3.9571310799670238E-2</v>
      </c>
      <c r="I563" s="643">
        <v>4.2044517724649628E-2</v>
      </c>
      <c r="J563" s="643">
        <v>0.52431986809563069</v>
      </c>
      <c r="K563" s="643">
        <v>0.52926628194558945</v>
      </c>
      <c r="L563" s="400">
        <f t="shared" si="8"/>
        <v>0.25721352019785654</v>
      </c>
    </row>
    <row r="564" spans="1:12">
      <c r="A564" s="398">
        <v>559</v>
      </c>
      <c r="B564" s="392" t="s">
        <v>1341</v>
      </c>
      <c r="C564" s="387" t="s">
        <v>1342</v>
      </c>
      <c r="D564" s="387" t="s">
        <v>394</v>
      </c>
      <c r="E564" s="388">
        <v>440</v>
      </c>
      <c r="F564" s="643">
        <v>0.63878787878787879</v>
      </c>
      <c r="G564" s="643">
        <v>0.59090909090909094</v>
      </c>
      <c r="H564" s="643">
        <v>0.63090909090909086</v>
      </c>
      <c r="I564" s="643">
        <v>0.60484848484848486</v>
      </c>
      <c r="J564" s="643">
        <v>0.61818181818181817</v>
      </c>
      <c r="K564" s="643">
        <v>0.66424242424242419</v>
      </c>
      <c r="L564" s="400">
        <f t="shared" si="8"/>
        <v>0.62464646464646456</v>
      </c>
    </row>
    <row r="565" spans="1:12">
      <c r="A565" s="398">
        <v>560</v>
      </c>
      <c r="B565" s="392" t="s">
        <v>1343</v>
      </c>
      <c r="C565" s="387" t="s">
        <v>1344</v>
      </c>
      <c r="D565" s="387" t="s">
        <v>421</v>
      </c>
      <c r="E565" s="388">
        <v>178</v>
      </c>
      <c r="F565" s="643">
        <v>0.71820224719101122</v>
      </c>
      <c r="G565" s="643">
        <v>0.66157303370786524</v>
      </c>
      <c r="H565" s="643">
        <v>0.64089887640449439</v>
      </c>
      <c r="I565" s="643">
        <v>0.64988764044943825</v>
      </c>
      <c r="J565" s="643">
        <v>0.64179775280898876</v>
      </c>
      <c r="K565" s="643">
        <v>0.63640449438202251</v>
      </c>
      <c r="L565" s="400">
        <f t="shared" si="8"/>
        <v>0.65812734082397006</v>
      </c>
    </row>
    <row r="566" spans="1:12">
      <c r="A566" s="398">
        <v>561</v>
      </c>
      <c r="B566" s="392" t="s">
        <v>1345</v>
      </c>
      <c r="C566" s="387" t="s">
        <v>1346</v>
      </c>
      <c r="D566" s="387" t="s">
        <v>394</v>
      </c>
      <c r="E566" s="388">
        <v>230</v>
      </c>
      <c r="F566" s="643">
        <v>0.82295652173913048</v>
      </c>
      <c r="G566" s="643">
        <v>0.89460869565217382</v>
      </c>
      <c r="H566" s="643">
        <v>0.84452173913043482</v>
      </c>
      <c r="I566" s="643">
        <v>0.85147826086956524</v>
      </c>
      <c r="J566" s="643">
        <v>0.84313043478260863</v>
      </c>
      <c r="K566" s="643">
        <v>0.80417391304347829</v>
      </c>
      <c r="L566" s="400">
        <f t="shared" si="8"/>
        <v>0.84347826086956523</v>
      </c>
    </row>
    <row r="567" spans="1:12">
      <c r="A567" s="398">
        <v>562</v>
      </c>
      <c r="B567" s="392" t="s">
        <v>1347</v>
      </c>
      <c r="C567" s="387" t="s">
        <v>1348</v>
      </c>
      <c r="D567" s="387" t="s">
        <v>394</v>
      </c>
      <c r="E567" s="388">
        <v>389</v>
      </c>
      <c r="F567" s="643">
        <v>1.1531105398457584</v>
      </c>
      <c r="G567" s="643">
        <v>1.031568123393316</v>
      </c>
      <c r="H567" s="643">
        <v>1.0580976863753213</v>
      </c>
      <c r="I567" s="643">
        <v>1.0648843187660668</v>
      </c>
      <c r="J567" s="643">
        <v>0.99084832904884323</v>
      </c>
      <c r="K567" s="643">
        <v>1.0500771208226221</v>
      </c>
      <c r="L567" s="400">
        <f t="shared" si="8"/>
        <v>1.0580976863753213</v>
      </c>
    </row>
    <row r="568" spans="1:12">
      <c r="A568" s="398">
        <v>563</v>
      </c>
      <c r="B568" s="392" t="s">
        <v>1349</v>
      </c>
      <c r="C568" s="387" t="s">
        <v>1350</v>
      </c>
      <c r="D568" s="387" t="s">
        <v>394</v>
      </c>
      <c r="E568" s="388">
        <v>180</v>
      </c>
      <c r="F568" s="643">
        <v>0.85022222222222221</v>
      </c>
      <c r="G568" s="643">
        <v>0.82444444444444442</v>
      </c>
      <c r="H568" s="643">
        <v>0.87688888888888894</v>
      </c>
      <c r="I568" s="643">
        <v>0.87911111111111118</v>
      </c>
      <c r="J568" s="643">
        <v>0.85155555555555551</v>
      </c>
      <c r="K568" s="643">
        <v>0.78488888888888886</v>
      </c>
      <c r="L568" s="400">
        <f t="shared" si="8"/>
        <v>0.84451851851851856</v>
      </c>
    </row>
    <row r="569" spans="1:12">
      <c r="A569" s="398">
        <v>564</v>
      </c>
      <c r="B569" s="392" t="s">
        <v>1351</v>
      </c>
      <c r="C569" s="387" t="s">
        <v>1352</v>
      </c>
      <c r="D569" s="387" t="s">
        <v>391</v>
      </c>
      <c r="E569" s="388">
        <v>145</v>
      </c>
      <c r="F569" s="643">
        <v>0.52855172413793106</v>
      </c>
      <c r="G569" s="643">
        <v>0.58813793103448275</v>
      </c>
      <c r="H569" s="643">
        <v>0.50758620689655165</v>
      </c>
      <c r="I569" s="643">
        <v>0.43255172413793103</v>
      </c>
      <c r="J569" s="643">
        <v>0.41379310344827586</v>
      </c>
      <c r="K569" s="643">
        <v>0.31337931034482758</v>
      </c>
      <c r="L569" s="400">
        <f t="shared" si="8"/>
        <v>0.46399999999999997</v>
      </c>
    </row>
    <row r="570" spans="1:12">
      <c r="A570" s="398">
        <v>565</v>
      </c>
      <c r="B570" s="392" t="s">
        <v>1353</v>
      </c>
      <c r="C570" s="387" t="s">
        <v>1354</v>
      </c>
      <c r="D570" s="387" t="s">
        <v>394</v>
      </c>
      <c r="E570" s="388">
        <v>170</v>
      </c>
      <c r="F570" s="643">
        <v>0.73599999999999999</v>
      </c>
      <c r="G570" s="643">
        <v>0.73882352941176466</v>
      </c>
      <c r="H570" s="643">
        <v>0.78164705882352936</v>
      </c>
      <c r="I570" s="643">
        <v>0.80941176470588228</v>
      </c>
      <c r="J570" s="643">
        <v>0.7289411764705882</v>
      </c>
      <c r="K570" s="643">
        <v>0.76894117647058824</v>
      </c>
      <c r="L570" s="400">
        <f t="shared" si="8"/>
        <v>0.76062745098039208</v>
      </c>
    </row>
    <row r="571" spans="1:12">
      <c r="A571" s="398">
        <v>566</v>
      </c>
      <c r="B571" s="392" t="s">
        <v>1355</v>
      </c>
      <c r="C571" s="387" t="s">
        <v>1356</v>
      </c>
      <c r="D571" s="387" t="s">
        <v>394</v>
      </c>
      <c r="E571" s="388">
        <v>277</v>
      </c>
      <c r="F571" s="643">
        <v>0.91783393501805055</v>
      </c>
      <c r="G571" s="643">
        <v>1.0466425992779784</v>
      </c>
      <c r="H571" s="643">
        <v>0.82657039711191338</v>
      </c>
      <c r="I571" s="643">
        <v>0.8300361010830325</v>
      </c>
      <c r="J571" s="643">
        <v>0.89126353790613722</v>
      </c>
      <c r="K571" s="643">
        <v>0.94382671480144409</v>
      </c>
      <c r="L571" s="400">
        <f t="shared" si="8"/>
        <v>0.90936221419975938</v>
      </c>
    </row>
    <row r="572" spans="1:12">
      <c r="A572" s="398">
        <v>567</v>
      </c>
      <c r="B572" s="392" t="s">
        <v>1357</v>
      </c>
      <c r="C572" s="387" t="s">
        <v>1358</v>
      </c>
      <c r="D572" s="387" t="s">
        <v>397</v>
      </c>
      <c r="E572" s="388">
        <v>400</v>
      </c>
      <c r="F572" s="643">
        <v>0.52979999999999994</v>
      </c>
      <c r="G572" s="643">
        <v>0.59939999999999993</v>
      </c>
      <c r="H572" s="643">
        <v>0.59460000000000002</v>
      </c>
      <c r="I572" s="643">
        <v>0.59399999999999997</v>
      </c>
      <c r="J572" s="643">
        <v>0.54479999999999995</v>
      </c>
      <c r="K572" s="643">
        <v>0.47520000000000001</v>
      </c>
      <c r="L572" s="400">
        <f t="shared" si="8"/>
        <v>0.55630000000000002</v>
      </c>
    </row>
    <row r="573" spans="1:12">
      <c r="A573" s="398">
        <v>568</v>
      </c>
      <c r="B573" s="392" t="s">
        <v>1359</v>
      </c>
      <c r="C573" s="387" t="s">
        <v>1360</v>
      </c>
      <c r="D573" s="387" t="s">
        <v>394</v>
      </c>
      <c r="E573" s="388">
        <v>556</v>
      </c>
      <c r="F573" s="643">
        <v>1.0437410071942448</v>
      </c>
      <c r="G573" s="643">
        <v>1.0243165467625899</v>
      </c>
      <c r="H573" s="643">
        <v>1.0096402877697841</v>
      </c>
      <c r="I573" s="643">
        <v>0.97640287769784173</v>
      </c>
      <c r="J573" s="643">
        <v>1.0821582733812949</v>
      </c>
      <c r="K573" s="643">
        <v>1.1261870503597122</v>
      </c>
      <c r="L573" s="400">
        <f t="shared" si="8"/>
        <v>1.0437410071942448</v>
      </c>
    </row>
    <row r="574" spans="1:12">
      <c r="A574" s="398">
        <v>569</v>
      </c>
      <c r="B574" s="392" t="s">
        <v>1361</v>
      </c>
      <c r="C574" s="387" t="s">
        <v>1362</v>
      </c>
      <c r="D574" s="387" t="s">
        <v>394</v>
      </c>
      <c r="E574" s="388">
        <v>178</v>
      </c>
      <c r="F574" s="643">
        <v>1.3842696629213485</v>
      </c>
      <c r="G574" s="643">
        <v>1.7559550561797752</v>
      </c>
      <c r="H574" s="643">
        <v>1.4887640449438202</v>
      </c>
      <c r="I574" s="643">
        <v>1.4548314606741573</v>
      </c>
      <c r="J574" s="643">
        <v>1.3959550561797753</v>
      </c>
      <c r="K574" s="643">
        <v>1.4921348314606744</v>
      </c>
      <c r="L574" s="400">
        <f t="shared" si="8"/>
        <v>1.4953183520599251</v>
      </c>
    </row>
    <row r="575" spans="1:12">
      <c r="A575" s="398">
        <v>570</v>
      </c>
      <c r="B575" s="392" t="s">
        <v>1363</v>
      </c>
      <c r="C575" s="387" t="s">
        <v>1364</v>
      </c>
      <c r="D575" s="387" t="s">
        <v>394</v>
      </c>
      <c r="E575" s="388">
        <v>192</v>
      </c>
      <c r="F575" s="643">
        <v>0.42</v>
      </c>
      <c r="G575" s="643">
        <v>0.45166666666666666</v>
      </c>
      <c r="H575" s="643">
        <v>0.61499999999999999</v>
      </c>
      <c r="I575" s="643">
        <v>0.61458333333333337</v>
      </c>
      <c r="J575" s="643">
        <v>0.53333333333333333</v>
      </c>
      <c r="K575" s="643">
        <v>0.28083333333333332</v>
      </c>
      <c r="L575" s="400">
        <f t="shared" si="8"/>
        <v>0.48590277777777774</v>
      </c>
    </row>
    <row r="576" spans="1:12">
      <c r="A576" s="398">
        <v>571</v>
      </c>
      <c r="B576" s="392" t="s">
        <v>1365</v>
      </c>
      <c r="C576" s="387" t="s">
        <v>1366</v>
      </c>
      <c r="D576" s="387" t="s">
        <v>421</v>
      </c>
      <c r="E576" s="388">
        <v>112</v>
      </c>
      <c r="F576" s="643">
        <v>1.0207142857142857</v>
      </c>
      <c r="G576" s="643">
        <v>1.1914285714285715</v>
      </c>
      <c r="H576" s="643">
        <v>1.1585714285714286</v>
      </c>
      <c r="I576" s="643">
        <v>1.0892857142857142</v>
      </c>
      <c r="J576" s="643">
        <v>1.1607142857142858</v>
      </c>
      <c r="K576" s="643">
        <v>1.1892857142857143</v>
      </c>
      <c r="L576" s="400">
        <f t="shared" si="8"/>
        <v>1.135</v>
      </c>
    </row>
    <row r="577" spans="1:12">
      <c r="A577" s="398">
        <v>572</v>
      </c>
      <c r="B577" s="392" t="s">
        <v>1367</v>
      </c>
      <c r="C577" s="387" t="s">
        <v>1368</v>
      </c>
      <c r="D577" s="387" t="s">
        <v>394</v>
      </c>
      <c r="E577" s="388">
        <v>162</v>
      </c>
      <c r="F577" s="643">
        <v>0.66469135802469137</v>
      </c>
      <c r="G577" s="643">
        <v>0.91703703703703709</v>
      </c>
      <c r="H577" s="643">
        <v>1.2187654320987653</v>
      </c>
      <c r="I577" s="643">
        <v>1.2172839506172839</v>
      </c>
      <c r="J577" s="643">
        <v>1.2207407407407407</v>
      </c>
      <c r="K577" s="643">
        <v>1.2148148148148148</v>
      </c>
      <c r="L577" s="400">
        <f t="shared" si="8"/>
        <v>1.0755555555555556</v>
      </c>
    </row>
    <row r="578" spans="1:12">
      <c r="A578" s="398">
        <v>573</v>
      </c>
      <c r="B578" s="392" t="s">
        <v>1369</v>
      </c>
      <c r="C578" s="387" t="s">
        <v>1370</v>
      </c>
      <c r="D578" s="387" t="s">
        <v>394</v>
      </c>
      <c r="E578" s="388">
        <v>175</v>
      </c>
      <c r="F578" s="643">
        <v>0.61577142857142864</v>
      </c>
      <c r="G578" s="643">
        <v>0.56274285714285721</v>
      </c>
      <c r="H578" s="643">
        <v>0.63039999999999996</v>
      </c>
      <c r="I578" s="643">
        <v>0.64639999999999997</v>
      </c>
      <c r="J578" s="643">
        <v>0.63954285714285719</v>
      </c>
      <c r="K578" s="643">
        <v>0.55497142857142856</v>
      </c>
      <c r="L578" s="400">
        <f t="shared" si="8"/>
        <v>0.6083047619047619</v>
      </c>
    </row>
    <row r="579" spans="1:12">
      <c r="A579" s="398">
        <v>574</v>
      </c>
      <c r="B579" s="392" t="s">
        <v>1371</v>
      </c>
      <c r="C579" s="387" t="s">
        <v>1372</v>
      </c>
      <c r="D579" s="387" t="s">
        <v>394</v>
      </c>
      <c r="E579" s="388">
        <v>160</v>
      </c>
      <c r="F579" s="643">
        <v>0.72850000000000004</v>
      </c>
      <c r="G579" s="643">
        <v>0.74249999999999994</v>
      </c>
      <c r="H579" s="643">
        <v>0.76349999999999996</v>
      </c>
      <c r="I579" s="643">
        <v>0.78099999999999992</v>
      </c>
      <c r="J579" s="643">
        <v>0.73849999999999993</v>
      </c>
      <c r="K579" s="643">
        <v>0.66149999999999998</v>
      </c>
      <c r="L579" s="400">
        <f t="shared" si="8"/>
        <v>0.73591666666666677</v>
      </c>
    </row>
    <row r="580" spans="1:12">
      <c r="A580" s="398">
        <v>575</v>
      </c>
      <c r="B580" s="392" t="s">
        <v>1373</v>
      </c>
      <c r="C580" s="387" t="s">
        <v>1374</v>
      </c>
      <c r="D580" s="387" t="s">
        <v>394</v>
      </c>
      <c r="E580" s="388">
        <v>200</v>
      </c>
      <c r="F580" s="643">
        <v>0.45200000000000001</v>
      </c>
      <c r="G580" s="643">
        <v>0.52880000000000005</v>
      </c>
      <c r="H580" s="643">
        <v>0.48080000000000001</v>
      </c>
      <c r="I580" s="643">
        <v>0.44159999999999999</v>
      </c>
      <c r="J580" s="643">
        <v>0.44880000000000003</v>
      </c>
      <c r="K580" s="643">
        <v>0.41200000000000003</v>
      </c>
      <c r="L580" s="400">
        <f t="shared" si="8"/>
        <v>0.46066666666666672</v>
      </c>
    </row>
    <row r="581" spans="1:12">
      <c r="A581" s="398">
        <v>576</v>
      </c>
      <c r="B581" s="392" t="s">
        <v>1375</v>
      </c>
      <c r="C581" s="387" t="s">
        <v>3360</v>
      </c>
      <c r="D581" s="387" t="s">
        <v>1377</v>
      </c>
      <c r="E581" s="388">
        <v>400</v>
      </c>
      <c r="F581" s="643">
        <v>0.41600000000000004</v>
      </c>
      <c r="G581" s="643">
        <v>0.43880000000000002</v>
      </c>
      <c r="H581" s="643">
        <v>0.41439999999999999</v>
      </c>
      <c r="I581" s="643">
        <v>0.37520000000000003</v>
      </c>
      <c r="J581" s="643">
        <v>0.33799999999999997</v>
      </c>
      <c r="K581" s="643">
        <v>0.37640000000000001</v>
      </c>
      <c r="L581" s="400">
        <f t="shared" si="8"/>
        <v>0.39313333333333333</v>
      </c>
    </row>
    <row r="582" spans="1:12">
      <c r="A582" s="398">
        <v>577</v>
      </c>
      <c r="B582" s="392" t="s">
        <v>1378</v>
      </c>
      <c r="C582" s="387" t="s">
        <v>1379</v>
      </c>
      <c r="D582" s="387" t="s">
        <v>391</v>
      </c>
      <c r="E582" s="388">
        <v>200</v>
      </c>
      <c r="F582" s="643">
        <v>0.47320000000000001</v>
      </c>
      <c r="G582" s="643">
        <v>0.47039999999999998</v>
      </c>
      <c r="H582" s="643">
        <v>0.44719999999999999</v>
      </c>
      <c r="I582" s="643">
        <v>0.35479999999999995</v>
      </c>
      <c r="J582" s="643">
        <v>0.39360000000000001</v>
      </c>
      <c r="K582" s="643">
        <v>0.39159999999999995</v>
      </c>
      <c r="L582" s="400">
        <f t="shared" si="8"/>
        <v>0.42180000000000001</v>
      </c>
    </row>
    <row r="583" spans="1:12">
      <c r="A583" s="398">
        <v>578</v>
      </c>
      <c r="B583" s="392" t="s">
        <v>1380</v>
      </c>
      <c r="C583" s="387" t="s">
        <v>511</v>
      </c>
      <c r="D583" s="387" t="s">
        <v>391</v>
      </c>
      <c r="E583" s="388">
        <v>200</v>
      </c>
      <c r="F583" s="643">
        <v>0.59040000000000004</v>
      </c>
      <c r="G583" s="643">
        <v>0.62960000000000005</v>
      </c>
      <c r="H583" s="643">
        <v>0.49840000000000001</v>
      </c>
      <c r="I583" s="643">
        <v>0.51200000000000001</v>
      </c>
      <c r="J583" s="643">
        <v>0.50639999999999996</v>
      </c>
      <c r="K583" s="643">
        <v>0.51359999999999995</v>
      </c>
      <c r="L583" s="400">
        <f t="shared" si="8"/>
        <v>0.5417333333333334</v>
      </c>
    </row>
    <row r="584" spans="1:12">
      <c r="A584" s="398">
        <v>579</v>
      </c>
      <c r="B584" s="392" t="s">
        <v>1381</v>
      </c>
      <c r="C584" s="387" t="s">
        <v>1382</v>
      </c>
      <c r="D584" s="387" t="s">
        <v>391</v>
      </c>
      <c r="E584" s="388">
        <v>400</v>
      </c>
      <c r="F584" s="643">
        <v>1.0280498664292075</v>
      </c>
      <c r="G584" s="643">
        <v>0.40783615316117544</v>
      </c>
      <c r="H584" s="643">
        <v>0.73018699910952811</v>
      </c>
      <c r="I584" s="643">
        <v>0.95592163846838829</v>
      </c>
      <c r="J584" s="643">
        <v>0.92920747996438113</v>
      </c>
      <c r="K584" s="643">
        <v>0.92208370436331266</v>
      </c>
      <c r="L584" s="400">
        <f t="shared" si="8"/>
        <v>0.82888097358266544</v>
      </c>
    </row>
    <row r="585" spans="1:12">
      <c r="A585" s="398">
        <v>580</v>
      </c>
      <c r="B585" s="392" t="s">
        <v>1383</v>
      </c>
      <c r="C585" s="387" t="s">
        <v>1384</v>
      </c>
      <c r="D585" s="387" t="s">
        <v>394</v>
      </c>
      <c r="E585" s="388">
        <v>222</v>
      </c>
      <c r="F585" s="643">
        <v>0.55639639639639638</v>
      </c>
      <c r="G585" s="643">
        <v>0.68900900900900908</v>
      </c>
      <c r="H585" s="643">
        <v>0.57153153153153147</v>
      </c>
      <c r="I585" s="643">
        <v>0.74810810810810813</v>
      </c>
      <c r="J585" s="643">
        <v>0.76612612612612618</v>
      </c>
      <c r="K585" s="643">
        <v>0.72864864864864864</v>
      </c>
      <c r="L585" s="400">
        <f t="shared" si="8"/>
        <v>0.67663663663663665</v>
      </c>
    </row>
    <row r="586" spans="1:12">
      <c r="A586" s="398">
        <v>581</v>
      </c>
      <c r="B586" s="392" t="s">
        <v>1385</v>
      </c>
      <c r="C586" s="387" t="s">
        <v>1386</v>
      </c>
      <c r="D586" s="387" t="s">
        <v>394</v>
      </c>
      <c r="E586" s="388">
        <v>220</v>
      </c>
      <c r="F586" s="643">
        <v>0.80145454545454542</v>
      </c>
      <c r="G586" s="643">
        <v>0.72</v>
      </c>
      <c r="H586" s="643">
        <v>0.7345454545454545</v>
      </c>
      <c r="I586" s="643">
        <v>0.74181818181818182</v>
      </c>
      <c r="J586" s="643">
        <v>0.80727272727272725</v>
      </c>
      <c r="K586" s="643">
        <v>0.76581818181818173</v>
      </c>
      <c r="L586" s="400">
        <f t="shared" si="8"/>
        <v>0.76181818181818173</v>
      </c>
    </row>
    <row r="587" spans="1:12">
      <c r="A587" s="398">
        <v>582</v>
      </c>
      <c r="B587" s="392" t="s">
        <v>1387</v>
      </c>
      <c r="C587" s="387" t="s">
        <v>1388</v>
      </c>
      <c r="D587" s="387" t="s">
        <v>633</v>
      </c>
      <c r="E587" s="392">
        <v>12000</v>
      </c>
      <c r="F587" s="643">
        <v>0.99476407</v>
      </c>
      <c r="G587" s="643">
        <v>0.93595465250000009</v>
      </c>
      <c r="H587" s="643">
        <v>0.98852302833333339</v>
      </c>
      <c r="I587" s="643">
        <v>0.89300000000000002</v>
      </c>
      <c r="J587" s="643">
        <v>0.8510833333333333</v>
      </c>
      <c r="K587" s="643">
        <v>0.78556419999999993</v>
      </c>
      <c r="L587" s="400">
        <f t="shared" si="8"/>
        <v>0.90814821402777779</v>
      </c>
    </row>
    <row r="588" spans="1:12">
      <c r="A588" s="398">
        <v>583</v>
      </c>
      <c r="B588" s="392" t="s">
        <v>1389</v>
      </c>
      <c r="C588" s="387" t="s">
        <v>1390</v>
      </c>
      <c r="D588" s="387" t="s">
        <v>410</v>
      </c>
      <c r="E588" s="388">
        <v>305</v>
      </c>
      <c r="F588" s="643">
        <v>1.2975737704918033</v>
      </c>
      <c r="G588" s="643">
        <v>0.55822468793342583</v>
      </c>
      <c r="H588" s="643">
        <v>29.708737864077669</v>
      </c>
      <c r="I588" s="643">
        <v>0.49819694868238557</v>
      </c>
      <c r="J588" s="643">
        <v>0.52427184466019416</v>
      </c>
      <c r="K588" s="643">
        <v>0.64133148404993057</v>
      </c>
      <c r="L588" s="400">
        <f t="shared" si="8"/>
        <v>5.5380560999825681</v>
      </c>
    </row>
    <row r="589" spans="1:12">
      <c r="A589" s="398">
        <v>584</v>
      </c>
      <c r="B589" s="392" t="s">
        <v>1391</v>
      </c>
      <c r="C589" s="387" t="s">
        <v>1392</v>
      </c>
      <c r="D589" s="387" t="s">
        <v>394</v>
      </c>
      <c r="E589" s="388">
        <v>266.66666666666669</v>
      </c>
      <c r="F589" s="643">
        <v>0.56099999999999994</v>
      </c>
      <c r="G589" s="643">
        <v>0.44999999999999996</v>
      </c>
      <c r="H589" s="643">
        <v>0.77459999999999996</v>
      </c>
      <c r="I589" s="643">
        <v>0.81059999999999988</v>
      </c>
      <c r="J589" s="643">
        <v>0.75599999999999989</v>
      </c>
      <c r="K589" s="643">
        <v>0.78300000000000003</v>
      </c>
      <c r="L589" s="400">
        <f t="shared" si="8"/>
        <v>0.68919999999999992</v>
      </c>
    </row>
    <row r="590" spans="1:12">
      <c r="A590" s="398">
        <v>585</v>
      </c>
      <c r="B590" s="392" t="s">
        <v>1393</v>
      </c>
      <c r="C590" s="387" t="s">
        <v>1394</v>
      </c>
      <c r="D590" s="387" t="s">
        <v>391</v>
      </c>
      <c r="E590" s="388">
        <v>160</v>
      </c>
      <c r="F590" s="643">
        <v>0.6915</v>
      </c>
      <c r="G590" s="643">
        <v>0.6825</v>
      </c>
      <c r="H590" s="643">
        <v>0.63400000000000001</v>
      </c>
      <c r="I590" s="643">
        <v>0.626</v>
      </c>
      <c r="J590" s="643">
        <v>0.67449999999999999</v>
      </c>
      <c r="K590" s="643">
        <v>0.54400000000000004</v>
      </c>
      <c r="L590" s="400">
        <f t="shared" si="8"/>
        <v>0.64208333333333334</v>
      </c>
    </row>
    <row r="591" spans="1:12">
      <c r="A591" s="398">
        <v>586</v>
      </c>
      <c r="B591" s="392" t="s">
        <v>1395</v>
      </c>
      <c r="C591" s="387" t="s">
        <v>1396</v>
      </c>
      <c r="D591" s="387" t="s">
        <v>394</v>
      </c>
      <c r="E591" s="388">
        <v>130</v>
      </c>
      <c r="F591" s="643">
        <v>1.2</v>
      </c>
      <c r="G591" s="643">
        <v>1.1864615384615385</v>
      </c>
      <c r="H591" s="643">
        <v>1.0486153846153845</v>
      </c>
      <c r="I591" s="643">
        <v>0.42338461538461536</v>
      </c>
      <c r="J591" s="643">
        <v>0.53907692307692301</v>
      </c>
      <c r="K591" s="643">
        <v>0.47384615384615386</v>
      </c>
      <c r="L591" s="400">
        <f t="shared" si="8"/>
        <v>0.8118974358974359</v>
      </c>
    </row>
    <row r="592" spans="1:12">
      <c r="A592" s="398">
        <v>587</v>
      </c>
      <c r="B592" s="392" t="s">
        <v>1397</v>
      </c>
      <c r="C592" s="387" t="s">
        <v>1398</v>
      </c>
      <c r="D592" s="387" t="s">
        <v>391</v>
      </c>
      <c r="E592" s="388">
        <v>555</v>
      </c>
      <c r="F592" s="643">
        <v>0.58594594594594596</v>
      </c>
      <c r="G592" s="643">
        <v>0.61318918918918919</v>
      </c>
      <c r="H592" s="643">
        <v>0.8</v>
      </c>
      <c r="I592" s="643">
        <v>0.49801801801801798</v>
      </c>
      <c r="J592" s="643">
        <v>0.48259459459459453</v>
      </c>
      <c r="K592" s="643">
        <v>0.64172972972972975</v>
      </c>
      <c r="L592" s="400">
        <f t="shared" si="8"/>
        <v>0.60357957957957964</v>
      </c>
    </row>
    <row r="593" spans="1:12">
      <c r="A593" s="398">
        <v>588</v>
      </c>
      <c r="B593" s="392" t="s">
        <v>1404</v>
      </c>
      <c r="C593" s="387" t="s">
        <v>1405</v>
      </c>
      <c r="D593" s="387" t="s">
        <v>391</v>
      </c>
      <c r="E593" s="388">
        <v>270.55555555555554</v>
      </c>
      <c r="F593" s="643">
        <v>0.61207392197125254</v>
      </c>
      <c r="G593" s="643">
        <v>0.80072279260780288</v>
      </c>
      <c r="H593" s="643">
        <v>0.68540451745379882</v>
      </c>
      <c r="I593" s="643">
        <v>0.35837371663244355</v>
      </c>
      <c r="J593" s="643">
        <v>0.45240246406570844</v>
      </c>
      <c r="K593" s="643">
        <v>0.43347843942505138</v>
      </c>
      <c r="L593" s="400">
        <f t="shared" si="8"/>
        <v>0.55707597535934295</v>
      </c>
    </row>
    <row r="594" spans="1:12">
      <c r="A594" s="398">
        <v>589</v>
      </c>
      <c r="B594" s="392" t="s">
        <v>1408</v>
      </c>
      <c r="C594" s="387" t="s">
        <v>1409</v>
      </c>
      <c r="D594" s="387" t="s">
        <v>394</v>
      </c>
      <c r="E594" s="388">
        <v>300</v>
      </c>
      <c r="F594" s="399">
        <v>0.60639999999999994</v>
      </c>
      <c r="G594" s="399">
        <v>0.65439999999999998</v>
      </c>
      <c r="H594" s="399">
        <v>0.64800000000000002</v>
      </c>
      <c r="I594" s="399">
        <v>0.71120000000000005</v>
      </c>
      <c r="J594" s="399">
        <v>0.76080000000000003</v>
      </c>
      <c r="K594" s="399">
        <v>0.67280000000000006</v>
      </c>
      <c r="L594" s="400">
        <f t="shared" si="8"/>
        <v>0.67560000000000009</v>
      </c>
    </row>
    <row r="595" spans="1:12">
      <c r="A595" s="398">
        <v>590</v>
      </c>
      <c r="B595" s="392" t="s">
        <v>1410</v>
      </c>
      <c r="C595" s="387" t="s">
        <v>1411</v>
      </c>
      <c r="D595" s="387" t="s">
        <v>394</v>
      </c>
      <c r="E595" s="388">
        <v>187</v>
      </c>
      <c r="F595" s="399">
        <v>0.67251336898395719</v>
      </c>
      <c r="G595" s="399">
        <v>0.6810695187165775</v>
      </c>
      <c r="H595" s="399">
        <v>0.7135828877005348</v>
      </c>
      <c r="I595" s="399">
        <v>0.74181818181818182</v>
      </c>
      <c r="J595" s="399">
        <v>0.7619251336898395</v>
      </c>
      <c r="K595" s="399">
        <v>0.7918716577540108</v>
      </c>
      <c r="L595" s="400">
        <f t="shared" si="8"/>
        <v>0.72713012477718364</v>
      </c>
    </row>
    <row r="596" spans="1:12">
      <c r="A596" s="398">
        <v>591</v>
      </c>
      <c r="B596" s="392" t="s">
        <v>1412</v>
      </c>
      <c r="C596" s="387" t="s">
        <v>1413</v>
      </c>
      <c r="D596" s="387" t="s">
        <v>391</v>
      </c>
      <c r="E596" s="388">
        <v>200</v>
      </c>
      <c r="F596" s="399">
        <v>0.56479999999999997</v>
      </c>
      <c r="G596" s="399">
        <v>0.92720000000000002</v>
      </c>
      <c r="H596" s="399">
        <v>1.2751999999999999</v>
      </c>
      <c r="I596" s="399">
        <v>1.2048000000000001</v>
      </c>
      <c r="J596" s="399">
        <v>0.93359999999999999</v>
      </c>
      <c r="K596" s="399">
        <v>0.89119999999999999</v>
      </c>
      <c r="L596" s="400">
        <f t="shared" si="8"/>
        <v>0.96613333333333318</v>
      </c>
    </row>
    <row r="597" spans="1:12">
      <c r="A597" s="398">
        <v>592</v>
      </c>
      <c r="B597" s="392" t="s">
        <v>1414</v>
      </c>
      <c r="C597" s="387" t="s">
        <v>1415</v>
      </c>
      <c r="D597" s="387" t="s">
        <v>394</v>
      </c>
      <c r="E597" s="388">
        <v>114</v>
      </c>
      <c r="F597" s="399">
        <v>0.96982456140350881</v>
      </c>
      <c r="G597" s="399">
        <v>0.37964912280701757</v>
      </c>
      <c r="H597" s="399">
        <v>0.52140350877192976</v>
      </c>
      <c r="I597" s="399">
        <v>0.31929824561403508</v>
      </c>
      <c r="J597" s="399">
        <v>0.2982456140350877</v>
      </c>
      <c r="K597" s="399">
        <v>0.13403508771929823</v>
      </c>
      <c r="L597" s="400">
        <f t="shared" si="8"/>
        <v>0.4370760233918129</v>
      </c>
    </row>
    <row r="598" spans="1:12">
      <c r="A598" s="398">
        <v>593</v>
      </c>
      <c r="B598" s="392" t="s">
        <v>1416</v>
      </c>
      <c r="C598" s="387" t="s">
        <v>1417</v>
      </c>
      <c r="D598" s="387" t="s">
        <v>391</v>
      </c>
      <c r="E598" s="388">
        <v>355.55555555555554</v>
      </c>
      <c r="F598" s="399">
        <v>0.47182499999999999</v>
      </c>
      <c r="G598" s="399">
        <v>0.51232500000000003</v>
      </c>
      <c r="H598" s="399">
        <v>0.51637500000000003</v>
      </c>
      <c r="I598" s="399">
        <v>0.48600000000000004</v>
      </c>
      <c r="J598" s="399">
        <v>0.47250000000000003</v>
      </c>
      <c r="K598" s="399">
        <v>0.413775</v>
      </c>
      <c r="L598" s="400">
        <f t="shared" si="8"/>
        <v>0.47879999999999995</v>
      </c>
    </row>
    <row r="599" spans="1:12">
      <c r="A599" s="398">
        <v>594</v>
      </c>
      <c r="B599" s="392" t="s">
        <v>1420</v>
      </c>
      <c r="C599" s="387" t="s">
        <v>1421</v>
      </c>
      <c r="D599" s="387" t="s">
        <v>543</v>
      </c>
      <c r="E599" s="388">
        <v>155.55555555555554</v>
      </c>
      <c r="F599" s="399">
        <v>0.56777142857142859</v>
      </c>
      <c r="G599" s="399">
        <v>0.51737142857142859</v>
      </c>
      <c r="H599" s="399">
        <v>0.56982857142857146</v>
      </c>
      <c r="I599" s="399">
        <v>0.49885714285714289</v>
      </c>
      <c r="J599" s="399">
        <v>0.45874285714285717</v>
      </c>
      <c r="K599" s="399">
        <v>0.54</v>
      </c>
      <c r="L599" s="400">
        <f t="shared" si="8"/>
        <v>0.52542857142857147</v>
      </c>
    </row>
    <row r="600" spans="1:12">
      <c r="A600" s="398">
        <v>595</v>
      </c>
      <c r="B600" s="392" t="s">
        <v>1422</v>
      </c>
      <c r="C600" s="387" t="s">
        <v>1423</v>
      </c>
      <c r="D600" s="387" t="s">
        <v>391</v>
      </c>
      <c r="E600" s="388">
        <v>120</v>
      </c>
      <c r="F600" s="399">
        <v>0.622</v>
      </c>
      <c r="G600" s="399">
        <v>0.6293333333333333</v>
      </c>
      <c r="H600" s="399">
        <v>0.71400000000000008</v>
      </c>
      <c r="I600" s="399">
        <v>0.54333333333333333</v>
      </c>
      <c r="J600" s="399">
        <v>0.46866666666666668</v>
      </c>
      <c r="K600" s="399">
        <v>0.5073333333333333</v>
      </c>
      <c r="L600" s="400">
        <f t="shared" si="8"/>
        <v>0.58077777777777773</v>
      </c>
    </row>
    <row r="601" spans="1:12">
      <c r="A601" s="398">
        <v>596</v>
      </c>
      <c r="B601" s="392" t="s">
        <v>1424</v>
      </c>
      <c r="C601" s="387" t="s">
        <v>1425</v>
      </c>
      <c r="D601" s="387" t="s">
        <v>391</v>
      </c>
      <c r="E601" s="388">
        <v>722.22222222222217</v>
      </c>
      <c r="F601" s="399">
        <v>0.61543384615384622</v>
      </c>
      <c r="G601" s="399">
        <v>0.64268307692307702</v>
      </c>
      <c r="H601" s="399">
        <v>0.63670153846153843</v>
      </c>
      <c r="I601" s="399">
        <v>0.51707076923076922</v>
      </c>
      <c r="J601" s="399">
        <v>0.47320615384615389</v>
      </c>
      <c r="K601" s="399">
        <v>0.5449846153846154</v>
      </c>
      <c r="L601" s="400">
        <f t="shared" si="8"/>
        <v>0.57168000000000008</v>
      </c>
    </row>
    <row r="602" spans="1:12">
      <c r="A602" s="398">
        <v>597</v>
      </c>
      <c r="B602" s="392" t="s">
        <v>1426</v>
      </c>
      <c r="C602" s="387" t="s">
        <v>1427</v>
      </c>
      <c r="D602" s="387" t="s">
        <v>394</v>
      </c>
      <c r="E602" s="388">
        <v>350</v>
      </c>
      <c r="F602" s="399">
        <v>0.56285714285714283</v>
      </c>
      <c r="G602" s="399">
        <v>0.57999999999999996</v>
      </c>
      <c r="H602" s="399">
        <v>0.57965714285714287</v>
      </c>
      <c r="I602" s="399">
        <v>0.62</v>
      </c>
      <c r="J602" s="399">
        <v>0.63142857142857145</v>
      </c>
      <c r="K602" s="399">
        <v>3.5657142857142859E-2</v>
      </c>
      <c r="L602" s="400">
        <f t="shared" si="8"/>
        <v>0.50160000000000005</v>
      </c>
    </row>
    <row r="603" spans="1:12">
      <c r="A603" s="398">
        <v>598</v>
      </c>
      <c r="B603" s="392" t="s">
        <v>1428</v>
      </c>
      <c r="C603" s="387" t="s">
        <v>1429</v>
      </c>
      <c r="D603" s="387" t="s">
        <v>543</v>
      </c>
      <c r="E603" s="388">
        <v>160</v>
      </c>
      <c r="F603" s="399">
        <v>0.6229376875</v>
      </c>
      <c r="G603" s="399">
        <v>0.63493650000000001</v>
      </c>
      <c r="H603" s="399">
        <v>0.5948215</v>
      </c>
      <c r="I603" s="399">
        <v>0.58993618749999999</v>
      </c>
      <c r="J603" s="399">
        <v>0.48937968749999994</v>
      </c>
      <c r="K603" s="399">
        <v>0.55050412500000001</v>
      </c>
      <c r="L603" s="400">
        <f t="shared" ref="L603:L666" si="9">AVERAGE(F603:K603)</f>
        <v>0.58041928125000009</v>
      </c>
    </row>
    <row r="604" spans="1:12">
      <c r="A604" s="398">
        <v>599</v>
      </c>
      <c r="B604" s="392" t="s">
        <v>1430</v>
      </c>
      <c r="C604" s="387" t="s">
        <v>1431</v>
      </c>
      <c r="D604" s="387" t="s">
        <v>394</v>
      </c>
      <c r="E604" s="388">
        <v>500</v>
      </c>
      <c r="F604" s="399">
        <v>0.54191999999999996</v>
      </c>
      <c r="G604" s="399">
        <v>0.51888000000000001</v>
      </c>
      <c r="H604" s="399">
        <v>0.50112000000000001</v>
      </c>
      <c r="I604" s="399">
        <v>0.56015999999999999</v>
      </c>
      <c r="J604" s="399">
        <v>0.55247999999999997</v>
      </c>
      <c r="K604" s="399">
        <v>0.51888000000000001</v>
      </c>
      <c r="L604" s="400">
        <f t="shared" si="9"/>
        <v>0.53223999999999994</v>
      </c>
    </row>
    <row r="605" spans="1:12">
      <c r="A605" s="398">
        <v>600</v>
      </c>
      <c r="B605" s="392" t="s">
        <v>1432</v>
      </c>
      <c r="C605" s="387" t="s">
        <v>1433</v>
      </c>
      <c r="D605" s="387" t="s">
        <v>391</v>
      </c>
      <c r="E605" s="388">
        <v>133.33333333333334</v>
      </c>
      <c r="F605" s="399">
        <v>0.38999999999999996</v>
      </c>
      <c r="G605" s="399">
        <v>0.35249999999999998</v>
      </c>
      <c r="H605" s="399">
        <v>0.35249999999999998</v>
      </c>
      <c r="I605" s="399">
        <v>0.375</v>
      </c>
      <c r="J605" s="399">
        <v>0.33749999999999997</v>
      </c>
      <c r="K605" s="399">
        <v>0.40499999999999997</v>
      </c>
      <c r="L605" s="400">
        <f t="shared" si="9"/>
        <v>0.36874999999999997</v>
      </c>
    </row>
    <row r="606" spans="1:12">
      <c r="A606" s="398">
        <v>601</v>
      </c>
      <c r="B606" s="392" t="s">
        <v>1434</v>
      </c>
      <c r="C606" s="387" t="s">
        <v>1435</v>
      </c>
      <c r="D606" s="387" t="s">
        <v>735</v>
      </c>
      <c r="E606" s="392">
        <v>13626.666666666666</v>
      </c>
      <c r="F606" s="643">
        <v>0.57504892367906069</v>
      </c>
      <c r="G606" s="643">
        <v>0.60234833659491194</v>
      </c>
      <c r="H606" s="643">
        <v>1.7612524461839531E-3</v>
      </c>
      <c r="I606" s="643">
        <v>0.58913894324853233</v>
      </c>
      <c r="J606" s="643">
        <v>0.80929549902152642</v>
      </c>
      <c r="K606" s="643">
        <v>0.80665362035225052</v>
      </c>
      <c r="L606" s="400">
        <f t="shared" si="9"/>
        <v>0.56404109589041085</v>
      </c>
    </row>
    <row r="607" spans="1:12">
      <c r="A607" s="398">
        <v>602</v>
      </c>
      <c r="B607" s="392" t="s">
        <v>3796</v>
      </c>
      <c r="C607" s="387" t="s">
        <v>3361</v>
      </c>
      <c r="D607" s="387" t="s">
        <v>394</v>
      </c>
      <c r="E607" s="388">
        <v>500</v>
      </c>
      <c r="F607" s="399">
        <v>0.2928</v>
      </c>
      <c r="G607" s="399">
        <v>0.27600000000000002</v>
      </c>
      <c r="H607" s="399">
        <v>1.9199999999999998E-2</v>
      </c>
      <c r="I607" s="399">
        <v>0.2656</v>
      </c>
      <c r="J607" s="399">
        <v>0.31839999999999996</v>
      </c>
      <c r="K607" s="399">
        <v>0.31839999999999996</v>
      </c>
      <c r="L607" s="400">
        <f t="shared" si="9"/>
        <v>0.24839999999999998</v>
      </c>
    </row>
    <row r="608" spans="1:12">
      <c r="A608" s="398">
        <v>603</v>
      </c>
      <c r="B608" s="392" t="s">
        <v>3539</v>
      </c>
      <c r="C608" s="387" t="s">
        <v>3371</v>
      </c>
      <c r="D608" s="387" t="s">
        <v>735</v>
      </c>
      <c r="E608" s="392">
        <v>12199.68</v>
      </c>
      <c r="F608" s="643">
        <v>0.63444287063267235</v>
      </c>
      <c r="G608" s="643">
        <v>0.68608356940509918</v>
      </c>
      <c r="H608" s="643">
        <v>1.4754485363550518E-3</v>
      </c>
      <c r="I608" s="643">
        <v>0.74067516525023602</v>
      </c>
      <c r="J608" s="643">
        <v>1.0372403210576016</v>
      </c>
      <c r="K608" s="643">
        <v>1.0357648725212465</v>
      </c>
      <c r="L608" s="400">
        <f t="shared" si="9"/>
        <v>0.68928037456720181</v>
      </c>
    </row>
    <row r="609" spans="1:12">
      <c r="A609" s="398">
        <v>604</v>
      </c>
      <c r="B609" s="392" t="s">
        <v>3860</v>
      </c>
      <c r="C609" s="387" t="s">
        <v>3362</v>
      </c>
      <c r="D609" s="387" t="s">
        <v>394</v>
      </c>
      <c r="E609" s="388">
        <v>248</v>
      </c>
      <c r="F609" s="399">
        <v>0</v>
      </c>
      <c r="G609" s="399">
        <v>0.40838709677419355</v>
      </c>
      <c r="H609" s="399">
        <v>0.41129032258064518</v>
      </c>
      <c r="I609" s="399">
        <v>2.8225806451612902E-2</v>
      </c>
      <c r="J609" s="399">
        <v>3.2258064516129031E-2</v>
      </c>
      <c r="K609" s="399">
        <v>0.46</v>
      </c>
      <c r="L609" s="400">
        <f t="shared" si="9"/>
        <v>0.22336021505376344</v>
      </c>
    </row>
    <row r="610" spans="1:12">
      <c r="A610" s="398">
        <v>605</v>
      </c>
      <c r="B610" s="392" t="s">
        <v>3540</v>
      </c>
      <c r="C610" s="387" t="s">
        <v>3369</v>
      </c>
      <c r="D610" s="387" t="s">
        <v>421</v>
      </c>
      <c r="E610" s="388">
        <v>1278.8888888888889</v>
      </c>
      <c r="F610" s="643">
        <v>0.36218940052128584</v>
      </c>
      <c r="G610" s="643">
        <v>0.35655951346655079</v>
      </c>
      <c r="H610" s="643">
        <v>0.35468288444830581</v>
      </c>
      <c r="I610" s="643">
        <v>0.36594265855777586</v>
      </c>
      <c r="J610" s="643">
        <v>0.34717636837532578</v>
      </c>
      <c r="K610" s="643">
        <v>0.34905299739357076</v>
      </c>
      <c r="L610" s="400">
        <f t="shared" si="9"/>
        <v>0.35593397046046915</v>
      </c>
    </row>
    <row r="611" spans="1:12">
      <c r="A611" s="398">
        <v>606</v>
      </c>
      <c r="B611" s="392" t="s">
        <v>3861</v>
      </c>
      <c r="C611" s="387" t="s">
        <v>3363</v>
      </c>
      <c r="D611" s="387" t="s">
        <v>391</v>
      </c>
      <c r="E611" s="388">
        <v>190</v>
      </c>
      <c r="F611" s="399">
        <v>0</v>
      </c>
      <c r="G611" s="399">
        <v>0</v>
      </c>
      <c r="H611" s="399">
        <v>0</v>
      </c>
      <c r="I611" s="399">
        <v>0.86063157894736853</v>
      </c>
      <c r="J611" s="399">
        <v>0.83705263157894738</v>
      </c>
      <c r="K611" s="399">
        <v>0.78400000000000003</v>
      </c>
      <c r="L611" s="400">
        <f t="shared" si="9"/>
        <v>0.41361403508771932</v>
      </c>
    </row>
    <row r="612" spans="1:12">
      <c r="A612" s="398">
        <v>607</v>
      </c>
      <c r="B612" s="392" t="s">
        <v>3541</v>
      </c>
      <c r="C612" s="387" t="s">
        <v>3370</v>
      </c>
      <c r="D612" s="387" t="s">
        <v>391</v>
      </c>
      <c r="E612" s="388">
        <v>1550</v>
      </c>
      <c r="F612" s="643">
        <v>0.10666666666666667</v>
      </c>
      <c r="G612" s="643">
        <v>0.12</v>
      </c>
      <c r="H612" s="643">
        <v>0.17333333333333334</v>
      </c>
      <c r="I612" s="643">
        <v>0.30666666666666664</v>
      </c>
      <c r="J612" s="643">
        <v>0.30666666666666664</v>
      </c>
      <c r="K612" s="643">
        <v>0.44</v>
      </c>
      <c r="L612" s="400">
        <f t="shared" si="9"/>
        <v>0.2422222222222222</v>
      </c>
    </row>
    <row r="613" spans="1:12">
      <c r="A613" s="398">
        <v>608</v>
      </c>
      <c r="B613" s="392" t="s">
        <v>3862</v>
      </c>
      <c r="C613" s="387" t="s">
        <v>3364</v>
      </c>
      <c r="D613" s="387" t="s">
        <v>394</v>
      </c>
      <c r="E613" s="388">
        <v>280</v>
      </c>
      <c r="F613" s="399">
        <v>0</v>
      </c>
      <c r="G613" s="399">
        <v>0</v>
      </c>
      <c r="H613" s="399">
        <v>0</v>
      </c>
      <c r="I613" s="399">
        <v>0</v>
      </c>
      <c r="J613" s="399">
        <v>2.8571428571428571E-2</v>
      </c>
      <c r="K613" s="399">
        <v>1.7857142857142856E-2</v>
      </c>
      <c r="L613" s="400">
        <f t="shared" si="9"/>
        <v>7.7380952380952384E-3</v>
      </c>
    </row>
    <row r="614" spans="1:12">
      <c r="A614" s="398">
        <v>609</v>
      </c>
      <c r="B614" s="392" t="s">
        <v>4159</v>
      </c>
      <c r="C614" s="387" t="s">
        <v>4163</v>
      </c>
      <c r="D614" s="387" t="s">
        <v>543</v>
      </c>
      <c r="E614" s="388">
        <v>244</v>
      </c>
      <c r="F614" s="643">
        <v>0.81705127049180326</v>
      </c>
      <c r="G614" s="643">
        <v>0.70173147540983605</v>
      </c>
      <c r="H614" s="643">
        <v>0.67506196721311484</v>
      </c>
      <c r="I614" s="643">
        <v>0.58903659836065569</v>
      </c>
      <c r="J614" s="643">
        <v>0.62476053278688526</v>
      </c>
      <c r="K614" s="643">
        <v>0.52384286885245901</v>
      </c>
      <c r="L614" s="400">
        <f t="shared" si="9"/>
        <v>0.65524745218579239</v>
      </c>
    </row>
    <row r="615" spans="1:12">
      <c r="A615" s="398">
        <v>610</v>
      </c>
      <c r="B615" s="392" t="s">
        <v>4160</v>
      </c>
      <c r="C615" s="387" t="s">
        <v>4164</v>
      </c>
      <c r="D615" s="387" t="s">
        <v>543</v>
      </c>
      <c r="E615" s="388">
        <v>160</v>
      </c>
      <c r="F615" s="643">
        <v>0.669933</v>
      </c>
      <c r="G615" s="643">
        <v>0.81741825000000001</v>
      </c>
      <c r="H615" s="643">
        <v>0.51400000000000001</v>
      </c>
      <c r="I615" s="643">
        <v>0.49745024999999998</v>
      </c>
      <c r="J615" s="643">
        <v>0.57594237500000001</v>
      </c>
      <c r="K615" s="643">
        <v>0.2629736875</v>
      </c>
      <c r="L615" s="400">
        <f t="shared" si="9"/>
        <v>0.55628626041666662</v>
      </c>
    </row>
    <row r="616" spans="1:12">
      <c r="A616" s="398">
        <v>611</v>
      </c>
      <c r="B616" s="392" t="s">
        <v>4295</v>
      </c>
      <c r="C616" s="387" t="s">
        <v>4296</v>
      </c>
      <c r="D616" s="387" t="s">
        <v>735</v>
      </c>
      <c r="E616" s="388">
        <v>4667</v>
      </c>
      <c r="F616" s="643">
        <v>0.6145275337475895</v>
      </c>
      <c r="G616" s="643">
        <v>9.256481679880009E-2</v>
      </c>
      <c r="H616" s="643">
        <v>1.0284979644311121E-2</v>
      </c>
      <c r="I616" s="643">
        <v>0.59910006428112272</v>
      </c>
      <c r="J616" s="643">
        <v>0.60938504392543391</v>
      </c>
      <c r="K616" s="643">
        <v>0.67109492179130059</v>
      </c>
      <c r="L616" s="400">
        <f t="shared" si="9"/>
        <v>0.43282622669809306</v>
      </c>
    </row>
    <row r="617" spans="1:12">
      <c r="A617" s="398">
        <v>612</v>
      </c>
      <c r="B617" s="392" t="s">
        <v>4161</v>
      </c>
      <c r="C617" s="387" t="s">
        <v>4165</v>
      </c>
      <c r="D617" s="387" t="s">
        <v>394</v>
      </c>
      <c r="E617" s="388">
        <v>800</v>
      </c>
      <c r="F617" s="643">
        <v>0.91559999999999997</v>
      </c>
      <c r="G617" s="643">
        <v>0.91379999999999995</v>
      </c>
      <c r="H617" s="643">
        <v>0.88859999999999995</v>
      </c>
      <c r="I617" s="643">
        <v>1.0680000000000001</v>
      </c>
      <c r="J617" s="643">
        <v>1.1862000000000001</v>
      </c>
      <c r="K617" s="643">
        <v>1.1945999999999999</v>
      </c>
      <c r="L617" s="400">
        <f t="shared" si="9"/>
        <v>1.0278</v>
      </c>
    </row>
    <row r="618" spans="1:12">
      <c r="A618" s="398">
        <v>613</v>
      </c>
      <c r="B618" s="392" t="s">
        <v>4467</v>
      </c>
      <c r="C618" s="387" t="s">
        <v>4396</v>
      </c>
      <c r="D618" s="387" t="s">
        <v>394</v>
      </c>
      <c r="E618" s="388">
        <v>1000</v>
      </c>
      <c r="F618" s="643">
        <v>0.65952</v>
      </c>
      <c r="G618" s="643">
        <v>0.51263999999999998</v>
      </c>
      <c r="H618" s="643">
        <v>0.71784000000000003</v>
      </c>
      <c r="I618" s="643">
        <v>0.69047999999999998</v>
      </c>
      <c r="J618" s="643">
        <v>0.53495999999999999</v>
      </c>
      <c r="K618" s="643">
        <v>0.64224000000000003</v>
      </c>
      <c r="L618" s="400">
        <f t="shared" si="9"/>
        <v>0.62627999999999995</v>
      </c>
    </row>
    <row r="619" spans="1:12">
      <c r="A619" s="398">
        <v>614</v>
      </c>
      <c r="B619" s="392" t="s">
        <v>4485</v>
      </c>
      <c r="C619" s="387" t="s">
        <v>4392</v>
      </c>
      <c r="D619" s="387" t="s">
        <v>543</v>
      </c>
      <c r="E619" s="388">
        <v>170</v>
      </c>
      <c r="F619" s="643">
        <v>0.63344600000000006</v>
      </c>
      <c r="G619" s="643">
        <v>1.4150110588235294</v>
      </c>
      <c r="H619" s="643">
        <v>0.50211764705882356</v>
      </c>
      <c r="I619" s="643">
        <v>0.40988235294117653</v>
      </c>
      <c r="J619" s="643">
        <v>0.44164705882352939</v>
      </c>
      <c r="K619" s="643">
        <v>0.41054717647058825</v>
      </c>
      <c r="L619" s="400">
        <f t="shared" si="9"/>
        <v>0.63544188235294119</v>
      </c>
    </row>
    <row r="620" spans="1:12">
      <c r="A620" s="398">
        <v>615</v>
      </c>
      <c r="B620" s="392" t="s">
        <v>4486</v>
      </c>
      <c r="C620" s="387" t="s">
        <v>4395</v>
      </c>
      <c r="D620" s="387" t="s">
        <v>391</v>
      </c>
      <c r="E620" s="388">
        <v>700</v>
      </c>
      <c r="F620" s="643">
        <v>0</v>
      </c>
      <c r="G620" s="643">
        <v>5.1428571428571426E-3</v>
      </c>
      <c r="H620" s="643">
        <v>1.1657142857142857E-2</v>
      </c>
      <c r="I620" s="643">
        <v>1.3714285714285714E-2</v>
      </c>
      <c r="J620" s="643">
        <v>6.8571428571428568E-3</v>
      </c>
      <c r="K620" s="643">
        <v>8.9142857142857149E-3</v>
      </c>
      <c r="L620" s="400">
        <f t="shared" si="9"/>
        <v>7.7142857142857143E-3</v>
      </c>
    </row>
    <row r="621" spans="1:12">
      <c r="A621" s="398">
        <v>616</v>
      </c>
      <c r="B621" s="392" t="s">
        <v>4487</v>
      </c>
      <c r="C621" s="387" t="s">
        <v>4394</v>
      </c>
      <c r="D621" s="387" t="s">
        <v>391</v>
      </c>
      <c r="E621" s="388">
        <v>200</v>
      </c>
      <c r="F621" s="643">
        <v>0</v>
      </c>
      <c r="G621" s="643">
        <v>0</v>
      </c>
      <c r="H621" s="643">
        <v>0</v>
      </c>
      <c r="I621" s="643">
        <v>0</v>
      </c>
      <c r="J621" s="643">
        <v>0.6048</v>
      </c>
      <c r="K621" s="643">
        <v>2.4799999999999999E-2</v>
      </c>
      <c r="L621" s="400">
        <f t="shared" si="9"/>
        <v>0.10493333333333334</v>
      </c>
    </row>
    <row r="622" spans="1:12">
      <c r="A622" s="398">
        <v>617</v>
      </c>
      <c r="B622" s="392" t="s">
        <v>3863</v>
      </c>
      <c r="C622" s="387" t="s">
        <v>3365</v>
      </c>
      <c r="D622" s="387" t="s">
        <v>391</v>
      </c>
      <c r="E622" s="388">
        <v>280</v>
      </c>
      <c r="F622" s="643">
        <v>0.42571428571428571</v>
      </c>
      <c r="G622" s="643">
        <v>0.47028571428571431</v>
      </c>
      <c r="H622" s="643">
        <v>0.51600000000000001</v>
      </c>
      <c r="I622" s="643">
        <v>0.52285714285714291</v>
      </c>
      <c r="J622" s="643">
        <v>0.52</v>
      </c>
      <c r="K622" s="643">
        <v>0.16742857142857143</v>
      </c>
      <c r="L622" s="400">
        <f t="shared" si="9"/>
        <v>0.43704761904761896</v>
      </c>
    </row>
    <row r="623" spans="1:12">
      <c r="A623" s="398">
        <v>618</v>
      </c>
      <c r="B623" s="392" t="s">
        <v>4162</v>
      </c>
      <c r="C623" s="387" t="s">
        <v>4166</v>
      </c>
      <c r="D623" s="387" t="s">
        <v>394</v>
      </c>
      <c r="E623" s="388">
        <v>160</v>
      </c>
      <c r="F623" s="643">
        <v>0.83900000000000008</v>
      </c>
      <c r="G623" s="643">
        <v>0.8105</v>
      </c>
      <c r="H623" s="643">
        <v>0.80500000000000005</v>
      </c>
      <c r="I623" s="643">
        <v>0.96400000000000008</v>
      </c>
      <c r="J623" s="643">
        <v>0.83450000000000002</v>
      </c>
      <c r="K623" s="643">
        <v>0.86549999999999994</v>
      </c>
      <c r="L623" s="400">
        <f t="shared" si="9"/>
        <v>0.8530833333333333</v>
      </c>
    </row>
    <row r="624" spans="1:12">
      <c r="A624" s="398">
        <v>619</v>
      </c>
      <c r="B624" s="392" t="s">
        <v>3864</v>
      </c>
      <c r="C624" s="387" t="s">
        <v>3366</v>
      </c>
      <c r="D624" s="387" t="s">
        <v>391</v>
      </c>
      <c r="E624" s="388">
        <v>233.33333333333331</v>
      </c>
      <c r="F624" s="643">
        <v>0.10011428571428573</v>
      </c>
      <c r="G624" s="643">
        <v>0.10011428571428573</v>
      </c>
      <c r="H624" s="643">
        <v>6.3085714285714301E-2</v>
      </c>
      <c r="I624" s="643">
        <v>6.2400000000000004E-2</v>
      </c>
      <c r="J624" s="643">
        <v>0.13851428571428573</v>
      </c>
      <c r="K624" s="643">
        <v>4.0457142857142858E-2</v>
      </c>
      <c r="L624" s="400">
        <f t="shared" si="9"/>
        <v>8.4114285714285711E-2</v>
      </c>
    </row>
    <row r="625" spans="1:12">
      <c r="A625" s="398">
        <v>620</v>
      </c>
      <c r="B625" s="392" t="s">
        <v>3865</v>
      </c>
      <c r="C625" s="387" t="s">
        <v>3367</v>
      </c>
      <c r="D625" s="387" t="s">
        <v>391</v>
      </c>
      <c r="E625" s="388">
        <v>144.44444444444443</v>
      </c>
      <c r="F625" s="643">
        <v>0.33950769230769234</v>
      </c>
      <c r="G625" s="643">
        <v>0.35944615384615392</v>
      </c>
      <c r="H625" s="643">
        <v>0.33341538461538461</v>
      </c>
      <c r="I625" s="643">
        <v>0.25144615384615387</v>
      </c>
      <c r="J625" s="643">
        <v>0.30461538461538462</v>
      </c>
      <c r="K625" s="643">
        <v>0.3051692307692308</v>
      </c>
      <c r="L625" s="400">
        <f t="shared" si="9"/>
        <v>0.31560000000000005</v>
      </c>
    </row>
    <row r="626" spans="1:12">
      <c r="A626" s="398">
        <v>621</v>
      </c>
      <c r="B626" s="392" t="s">
        <v>3797</v>
      </c>
      <c r="C626" s="387" t="s">
        <v>3368</v>
      </c>
      <c r="D626" s="387" t="s">
        <v>391</v>
      </c>
      <c r="E626" s="388">
        <v>144</v>
      </c>
      <c r="F626" s="643">
        <v>0.59722222222222221</v>
      </c>
      <c r="G626" s="643">
        <v>0.61277777777777775</v>
      </c>
      <c r="H626" s="643">
        <v>0.62777777777777777</v>
      </c>
      <c r="I626" s="643">
        <v>0.22777777777777775</v>
      </c>
      <c r="J626" s="643">
        <v>0.21277777777777779</v>
      </c>
      <c r="K626" s="643">
        <v>0.32</v>
      </c>
      <c r="L626" s="400">
        <f t="shared" si="9"/>
        <v>0.43305555555555553</v>
      </c>
    </row>
    <row r="627" spans="1:12">
      <c r="A627" s="398">
        <v>622</v>
      </c>
      <c r="B627" s="392" t="s">
        <v>1436</v>
      </c>
      <c r="C627" s="387" t="s">
        <v>1437</v>
      </c>
      <c r="D627" s="387" t="s">
        <v>394</v>
      </c>
      <c r="E627" s="388">
        <v>120</v>
      </c>
      <c r="F627" s="643">
        <v>0.98523153942428021</v>
      </c>
      <c r="G627" s="643">
        <v>0.97622027534418021</v>
      </c>
      <c r="H627" s="643">
        <v>0.90763454317897363</v>
      </c>
      <c r="I627" s="643">
        <v>0.91714643304130161</v>
      </c>
      <c r="J627" s="643">
        <v>0.92015018773466817</v>
      </c>
      <c r="K627" s="643">
        <v>1.0337922403003754</v>
      </c>
      <c r="L627" s="400">
        <f t="shared" si="9"/>
        <v>0.9566958698372966</v>
      </c>
    </row>
    <row r="628" spans="1:12">
      <c r="A628" s="398">
        <v>623</v>
      </c>
      <c r="B628" s="392" t="s">
        <v>1438</v>
      </c>
      <c r="C628" s="387" t="s">
        <v>1439</v>
      </c>
      <c r="D628" s="387" t="s">
        <v>394</v>
      </c>
      <c r="E628" s="388">
        <v>180</v>
      </c>
      <c r="F628" s="643">
        <v>0.67377777777777781</v>
      </c>
      <c r="G628" s="643">
        <v>0.624</v>
      </c>
      <c r="H628" s="643">
        <v>0.79733333333333334</v>
      </c>
      <c r="I628" s="643">
        <v>0.60622222222222222</v>
      </c>
      <c r="J628" s="643">
        <v>0.77155555555555555</v>
      </c>
      <c r="K628" s="643">
        <v>0.83644444444444443</v>
      </c>
      <c r="L628" s="400">
        <f t="shared" si="9"/>
        <v>0.71822222222222221</v>
      </c>
    </row>
    <row r="629" spans="1:12">
      <c r="A629" s="398">
        <v>624</v>
      </c>
      <c r="B629" s="392" t="s">
        <v>1440</v>
      </c>
      <c r="C629" s="387" t="s">
        <v>1441</v>
      </c>
      <c r="D629" s="387" t="s">
        <v>394</v>
      </c>
      <c r="E629" s="388">
        <v>170</v>
      </c>
      <c r="F629" s="643">
        <v>0.88941176470588224</v>
      </c>
      <c r="G629" s="643">
        <v>0.95529411764705885</v>
      </c>
      <c r="H629" s="643">
        <v>0.95529411764705885</v>
      </c>
      <c r="I629" s="643">
        <v>1.0230588235294118</v>
      </c>
      <c r="J629" s="643">
        <v>0.98917647058823532</v>
      </c>
      <c r="K629" s="643">
        <v>1.0098823529411765</v>
      </c>
      <c r="L629" s="400">
        <f t="shared" si="9"/>
        <v>0.97035294117647053</v>
      </c>
    </row>
    <row r="630" spans="1:12">
      <c r="A630" s="398">
        <v>625</v>
      </c>
      <c r="B630" s="392" t="s">
        <v>1442</v>
      </c>
      <c r="C630" s="387" t="s">
        <v>1443</v>
      </c>
      <c r="D630" s="387" t="s">
        <v>394</v>
      </c>
      <c r="E630" s="388">
        <v>220</v>
      </c>
      <c r="F630" s="643">
        <v>0.9745454545454546</v>
      </c>
      <c r="G630" s="643">
        <v>0.92727272727272725</v>
      </c>
      <c r="H630" s="643">
        <v>1.0494545454545454</v>
      </c>
      <c r="I630" s="643">
        <v>1.0087272727272727</v>
      </c>
      <c r="J630" s="643">
        <v>0.99781818181818183</v>
      </c>
      <c r="K630" s="643">
        <v>1.0283636363636364</v>
      </c>
      <c r="L630" s="400">
        <f t="shared" si="9"/>
        <v>0.99769696969696964</v>
      </c>
    </row>
    <row r="631" spans="1:12">
      <c r="A631" s="398">
        <v>626</v>
      </c>
      <c r="B631" s="392" t="s">
        <v>1444</v>
      </c>
      <c r="C631" s="387" t="s">
        <v>1445</v>
      </c>
      <c r="D631" s="387" t="s">
        <v>394</v>
      </c>
      <c r="E631" s="388">
        <v>256</v>
      </c>
      <c r="F631" s="643">
        <v>1.0062500000000001</v>
      </c>
      <c r="G631" s="643">
        <v>1.0287500000000001</v>
      </c>
      <c r="H631" s="643">
        <v>1.0362499999999999</v>
      </c>
      <c r="I631" s="643">
        <v>1.0193749999999999</v>
      </c>
      <c r="J631" s="643">
        <v>1.048125</v>
      </c>
      <c r="K631" s="643">
        <v>1.0674999999999999</v>
      </c>
      <c r="L631" s="400">
        <f t="shared" si="9"/>
        <v>1.034375</v>
      </c>
    </row>
    <row r="632" spans="1:12">
      <c r="A632" s="398">
        <v>627</v>
      </c>
      <c r="B632" s="392" t="s">
        <v>1446</v>
      </c>
      <c r="C632" s="387" t="s">
        <v>1447</v>
      </c>
      <c r="D632" s="387" t="s">
        <v>394</v>
      </c>
      <c r="E632" s="388">
        <v>250</v>
      </c>
      <c r="F632" s="643">
        <v>0.96192</v>
      </c>
      <c r="G632" s="643">
        <v>0.94528000000000001</v>
      </c>
      <c r="H632" s="643">
        <v>0.93376000000000003</v>
      </c>
      <c r="I632" s="643">
        <v>0.90176000000000001</v>
      </c>
      <c r="J632" s="643">
        <v>1.0284800000000001</v>
      </c>
      <c r="K632" s="643">
        <v>1.11616</v>
      </c>
      <c r="L632" s="400">
        <f t="shared" si="9"/>
        <v>0.98122666666666669</v>
      </c>
    </row>
    <row r="633" spans="1:12">
      <c r="A633" s="398">
        <v>628</v>
      </c>
      <c r="B633" s="392" t="s">
        <v>1448</v>
      </c>
      <c r="C633" s="387" t="s">
        <v>1449</v>
      </c>
      <c r="D633" s="387" t="s">
        <v>394</v>
      </c>
      <c r="E633" s="388">
        <v>136</v>
      </c>
      <c r="F633" s="643">
        <v>1.2582352941176471</v>
      </c>
      <c r="G633" s="643">
        <v>1.1588235294117646</v>
      </c>
      <c r="H633" s="643">
        <v>1.1923529411764706</v>
      </c>
      <c r="I633" s="643">
        <v>1.1894117647058824</v>
      </c>
      <c r="J633" s="643">
        <v>1.1370588235294117</v>
      </c>
      <c r="K633" s="643">
        <v>1.1370588235294117</v>
      </c>
      <c r="L633" s="400">
        <f t="shared" si="9"/>
        <v>1.1788235294117646</v>
      </c>
    </row>
    <row r="634" spans="1:12">
      <c r="A634" s="398">
        <v>629</v>
      </c>
      <c r="B634" s="392" t="s">
        <v>1450</v>
      </c>
      <c r="C634" s="387" t="s">
        <v>1451</v>
      </c>
      <c r="D634" s="387" t="s">
        <v>394</v>
      </c>
      <c r="E634" s="388">
        <v>120</v>
      </c>
      <c r="F634" s="643">
        <v>1.3599999999999999</v>
      </c>
      <c r="G634" s="643">
        <v>1.0133333333333332</v>
      </c>
      <c r="H634" s="643">
        <v>1.3566666666666667</v>
      </c>
      <c r="I634" s="643">
        <v>1.3533333333333333</v>
      </c>
      <c r="J634" s="643">
        <v>1.1073333333333333</v>
      </c>
      <c r="K634" s="643">
        <v>0.9873333333333334</v>
      </c>
      <c r="L634" s="400">
        <f t="shared" si="9"/>
        <v>1.1963333333333332</v>
      </c>
    </row>
    <row r="635" spans="1:12">
      <c r="A635" s="398">
        <v>630</v>
      </c>
      <c r="B635" s="392" t="s">
        <v>1452</v>
      </c>
      <c r="C635" s="387" t="s">
        <v>1453</v>
      </c>
      <c r="D635" s="387" t="s">
        <v>394</v>
      </c>
      <c r="E635" s="388">
        <v>112</v>
      </c>
      <c r="F635" s="643">
        <v>1.3104056437389768</v>
      </c>
      <c r="G635" s="643">
        <v>1.1158142269253379</v>
      </c>
      <c r="H635" s="643">
        <v>1.085243974132863</v>
      </c>
      <c r="I635" s="643">
        <v>1.0922986478542032</v>
      </c>
      <c r="J635" s="643">
        <v>1.2210464432686654</v>
      </c>
      <c r="K635" s="643">
        <v>1.0987654320987654</v>
      </c>
      <c r="L635" s="400">
        <f t="shared" si="9"/>
        <v>1.1539290613364688</v>
      </c>
    </row>
    <row r="636" spans="1:12">
      <c r="A636" s="398">
        <v>631</v>
      </c>
      <c r="B636" s="392" t="s">
        <v>1454</v>
      </c>
      <c r="C636" s="387" t="s">
        <v>1455</v>
      </c>
      <c r="D636" s="387" t="s">
        <v>394</v>
      </c>
      <c r="E636" s="388">
        <v>175</v>
      </c>
      <c r="F636" s="643">
        <v>0.91291428571428568</v>
      </c>
      <c r="G636" s="643">
        <v>0.83931428571428568</v>
      </c>
      <c r="H636" s="643">
        <v>0.86217142857142859</v>
      </c>
      <c r="I636" s="643">
        <v>0.84022857142857144</v>
      </c>
      <c r="J636" s="643">
        <v>0.9078857142857143</v>
      </c>
      <c r="K636" s="643">
        <v>1.0189714285714286</v>
      </c>
      <c r="L636" s="400">
        <f t="shared" si="9"/>
        <v>0.89691428571428566</v>
      </c>
    </row>
    <row r="637" spans="1:12">
      <c r="A637" s="398">
        <v>632</v>
      </c>
      <c r="B637" s="392" t="s">
        <v>1456</v>
      </c>
      <c r="C637" s="387" t="s">
        <v>1457</v>
      </c>
      <c r="D637" s="387" t="s">
        <v>394</v>
      </c>
      <c r="E637" s="388">
        <v>180</v>
      </c>
      <c r="F637" s="643">
        <v>0.88355555555555554</v>
      </c>
      <c r="G637" s="643">
        <v>0.84355555555555561</v>
      </c>
      <c r="H637" s="643">
        <v>0.88311111111111118</v>
      </c>
      <c r="I637" s="643">
        <v>0.88311111111111118</v>
      </c>
      <c r="J637" s="643">
        <v>0.90088888888888885</v>
      </c>
      <c r="K637" s="643">
        <v>0.91288888888888886</v>
      </c>
      <c r="L637" s="400">
        <f t="shared" si="9"/>
        <v>0.88451851851851837</v>
      </c>
    </row>
    <row r="638" spans="1:12">
      <c r="A638" s="398">
        <v>633</v>
      </c>
      <c r="B638" s="392" t="s">
        <v>1458</v>
      </c>
      <c r="C638" s="387" t="s">
        <v>1459</v>
      </c>
      <c r="D638" s="387" t="s">
        <v>394</v>
      </c>
      <c r="E638" s="388">
        <v>126.8</v>
      </c>
      <c r="F638" s="643">
        <v>0.80315457413249214</v>
      </c>
      <c r="G638" s="643">
        <v>0.94195583596214516</v>
      </c>
      <c r="H638" s="643">
        <v>0.85299684542586751</v>
      </c>
      <c r="I638" s="643">
        <v>0.67318611987381705</v>
      </c>
      <c r="J638" s="643">
        <v>0.59495268138801261</v>
      </c>
      <c r="K638" s="643">
        <v>0.61135646687697154</v>
      </c>
      <c r="L638" s="400">
        <f t="shared" si="9"/>
        <v>0.746267087276551</v>
      </c>
    </row>
    <row r="639" spans="1:12">
      <c r="A639" s="398">
        <v>634</v>
      </c>
      <c r="B639" s="392" t="s">
        <v>1460</v>
      </c>
      <c r="C639" s="387" t="s">
        <v>1461</v>
      </c>
      <c r="D639" s="387" t="s">
        <v>394</v>
      </c>
      <c r="E639" s="388">
        <v>263</v>
      </c>
      <c r="F639" s="643">
        <v>0.87148288973384025</v>
      </c>
      <c r="G639" s="643">
        <v>0.8285931558935361</v>
      </c>
      <c r="H639" s="643">
        <v>0.80212927756653996</v>
      </c>
      <c r="I639" s="643">
        <v>0.77931558935361223</v>
      </c>
      <c r="J639" s="643">
        <v>0.80486692015209127</v>
      </c>
      <c r="K639" s="643">
        <v>0.8787832699619772</v>
      </c>
      <c r="L639" s="400">
        <f t="shared" si="9"/>
        <v>0.8275285171102662</v>
      </c>
    </row>
    <row r="640" spans="1:12">
      <c r="A640" s="398">
        <v>635</v>
      </c>
      <c r="B640" s="392" t="s">
        <v>1462</v>
      </c>
      <c r="C640" s="387" t="s">
        <v>1463</v>
      </c>
      <c r="D640" s="387" t="s">
        <v>394</v>
      </c>
      <c r="E640" s="388">
        <v>161</v>
      </c>
      <c r="F640" s="643">
        <v>0.92737430167597756</v>
      </c>
      <c r="G640" s="643">
        <v>0.92290502793296092</v>
      </c>
      <c r="H640" s="643">
        <v>0.9359404096834264</v>
      </c>
      <c r="I640" s="643">
        <v>0.94227188081936686</v>
      </c>
      <c r="J640" s="643">
        <v>0.93333333333333324</v>
      </c>
      <c r="K640" s="643">
        <v>0.94562383612662937</v>
      </c>
      <c r="L640" s="400">
        <f t="shared" si="9"/>
        <v>0.93457479826194911</v>
      </c>
    </row>
    <row r="641" spans="1:12">
      <c r="A641" s="398">
        <v>636</v>
      </c>
      <c r="B641" s="392" t="s">
        <v>1464</v>
      </c>
      <c r="C641" s="387" t="s">
        <v>1465</v>
      </c>
      <c r="D641" s="387" t="s">
        <v>394</v>
      </c>
      <c r="E641" s="388">
        <v>200</v>
      </c>
      <c r="F641" s="643">
        <v>1.2072000000000001</v>
      </c>
      <c r="G641" s="643">
        <v>0.76800000000000002</v>
      </c>
      <c r="H641" s="643">
        <v>0.76400000000000001</v>
      </c>
      <c r="I641" s="643">
        <v>0.96879999999999999</v>
      </c>
      <c r="J641" s="643">
        <v>1.0856000000000001</v>
      </c>
      <c r="K641" s="643">
        <v>0.80319999999999991</v>
      </c>
      <c r="L641" s="400">
        <f t="shared" si="9"/>
        <v>0.93279999999999996</v>
      </c>
    </row>
    <row r="642" spans="1:12">
      <c r="A642" s="398">
        <v>637</v>
      </c>
      <c r="B642" s="392" t="s">
        <v>1466</v>
      </c>
      <c r="C642" s="387" t="s">
        <v>1467</v>
      </c>
      <c r="D642" s="387" t="s">
        <v>394</v>
      </c>
      <c r="E642" s="388">
        <v>150</v>
      </c>
      <c r="F642" s="643">
        <v>0.112</v>
      </c>
      <c r="G642" s="643">
        <v>2.4533333333333334E-2</v>
      </c>
      <c r="H642" s="643">
        <v>6.3999999999999994E-3</v>
      </c>
      <c r="I642" s="643">
        <v>1.3333333333333334E-2</v>
      </c>
      <c r="J642" s="643">
        <v>0</v>
      </c>
      <c r="K642" s="643">
        <v>0</v>
      </c>
      <c r="L642" s="400">
        <f t="shared" si="9"/>
        <v>2.6044444444444443E-2</v>
      </c>
    </row>
    <row r="643" spans="1:12">
      <c r="A643" s="398">
        <v>638</v>
      </c>
      <c r="B643" s="392" t="s">
        <v>1468</v>
      </c>
      <c r="C643" s="387" t="s">
        <v>1469</v>
      </c>
      <c r="D643" s="387" t="s">
        <v>394</v>
      </c>
      <c r="E643" s="388">
        <v>233</v>
      </c>
      <c r="F643" s="643">
        <v>0.87141630901287548</v>
      </c>
      <c r="G643" s="643">
        <v>0.8556223175965666</v>
      </c>
      <c r="H643" s="643">
        <v>0.82128755364806871</v>
      </c>
      <c r="I643" s="643">
        <v>0.89545064377682393</v>
      </c>
      <c r="J643" s="643">
        <v>0.91673819742489271</v>
      </c>
      <c r="K643" s="643">
        <v>0.82403433476394849</v>
      </c>
      <c r="L643" s="400">
        <f t="shared" si="9"/>
        <v>0.86409155937052928</v>
      </c>
    </row>
    <row r="644" spans="1:12">
      <c r="A644" s="398">
        <v>639</v>
      </c>
      <c r="B644" s="392" t="s">
        <v>1470</v>
      </c>
      <c r="C644" s="387" t="s">
        <v>1471</v>
      </c>
      <c r="D644" s="387" t="s">
        <v>394</v>
      </c>
      <c r="E644" s="388">
        <v>227</v>
      </c>
      <c r="F644" s="643">
        <v>1.1080176211453745</v>
      </c>
      <c r="G644" s="643">
        <v>1.3559471365638767</v>
      </c>
      <c r="H644" s="643">
        <v>1.2993832599118942</v>
      </c>
      <c r="I644" s="643">
        <v>1.041409691629956</v>
      </c>
      <c r="J644" s="643">
        <v>1.1185903083700439</v>
      </c>
      <c r="K644" s="643">
        <v>1.1672246696035242</v>
      </c>
      <c r="L644" s="400">
        <f t="shared" si="9"/>
        <v>1.1817621145374446</v>
      </c>
    </row>
    <row r="645" spans="1:12">
      <c r="A645" s="398">
        <v>640</v>
      </c>
      <c r="B645" s="392" t="s">
        <v>1472</v>
      </c>
      <c r="C645" s="387" t="s">
        <v>1473</v>
      </c>
      <c r="D645" s="387" t="s">
        <v>397</v>
      </c>
      <c r="E645" s="388">
        <v>112</v>
      </c>
      <c r="F645" s="643">
        <v>0.54357142857142859</v>
      </c>
      <c r="G645" s="643">
        <v>0.73285714285714287</v>
      </c>
      <c r="H645" s="643">
        <v>0.38571428571428573</v>
      </c>
      <c r="I645" s="643">
        <v>0.62428571428571433</v>
      </c>
      <c r="J645" s="643">
        <v>0.61214285714285721</v>
      </c>
      <c r="K645" s="643">
        <v>0.59571428571428575</v>
      </c>
      <c r="L645" s="400">
        <f t="shared" si="9"/>
        <v>0.58238095238095233</v>
      </c>
    </row>
    <row r="646" spans="1:12">
      <c r="A646" s="398">
        <v>641</v>
      </c>
      <c r="B646" s="392" t="s">
        <v>1474</v>
      </c>
      <c r="C646" s="387" t="s">
        <v>1475</v>
      </c>
      <c r="D646" s="387" t="s">
        <v>394</v>
      </c>
      <c r="E646" s="388">
        <v>223</v>
      </c>
      <c r="F646" s="643">
        <v>0.83623318385650225</v>
      </c>
      <c r="G646" s="643">
        <v>0.84484304932735432</v>
      </c>
      <c r="H646" s="643">
        <v>0.82331838565022419</v>
      </c>
      <c r="I646" s="643">
        <v>0.82224215246636778</v>
      </c>
      <c r="J646" s="643">
        <v>1.0816143497757846</v>
      </c>
      <c r="K646" s="643">
        <v>1.1634080717488788</v>
      </c>
      <c r="L646" s="400">
        <f t="shared" si="9"/>
        <v>0.92860986547085211</v>
      </c>
    </row>
    <row r="647" spans="1:12">
      <c r="A647" s="398">
        <v>642</v>
      </c>
      <c r="B647" s="392" t="s">
        <v>1476</v>
      </c>
      <c r="C647" s="387" t="s">
        <v>1477</v>
      </c>
      <c r="D647" s="387" t="s">
        <v>394</v>
      </c>
      <c r="E647" s="388">
        <v>160</v>
      </c>
      <c r="F647" s="643">
        <v>0.124</v>
      </c>
      <c r="G647" s="643">
        <v>8.9499999999999996E-2</v>
      </c>
      <c r="H647" s="643">
        <v>0.95500000000000007</v>
      </c>
      <c r="I647" s="643">
        <v>0.98100000000000009</v>
      </c>
      <c r="J647" s="643">
        <v>1.0414999999999999</v>
      </c>
      <c r="K647" s="643">
        <v>1.01</v>
      </c>
      <c r="L647" s="400">
        <f t="shared" si="9"/>
        <v>0.7001666666666666</v>
      </c>
    </row>
    <row r="648" spans="1:12">
      <c r="A648" s="398">
        <v>643</v>
      </c>
      <c r="B648" s="392" t="s">
        <v>1478</v>
      </c>
      <c r="C648" s="387" t="s">
        <v>1479</v>
      </c>
      <c r="D648" s="387" t="s">
        <v>394</v>
      </c>
      <c r="E648" s="388">
        <v>810</v>
      </c>
      <c r="F648" s="643">
        <v>0.87822222222222224</v>
      </c>
      <c r="G648" s="643">
        <v>0.87822222222222224</v>
      </c>
      <c r="H648" s="643">
        <v>0.88237037037037036</v>
      </c>
      <c r="I648" s="643">
        <v>0.87348148148148141</v>
      </c>
      <c r="J648" s="643">
        <v>0.81125925925925924</v>
      </c>
      <c r="K648" s="643">
        <v>0.99555555555555553</v>
      </c>
      <c r="L648" s="400">
        <f t="shared" si="9"/>
        <v>0.88651851851851848</v>
      </c>
    </row>
    <row r="649" spans="1:12">
      <c r="A649" s="398">
        <v>644</v>
      </c>
      <c r="B649" s="392" t="s">
        <v>1480</v>
      </c>
      <c r="C649" s="387" t="s">
        <v>1481</v>
      </c>
      <c r="D649" s="387" t="s">
        <v>394</v>
      </c>
      <c r="E649" s="388">
        <v>560</v>
      </c>
      <c r="F649" s="643">
        <v>0.96299999999999997</v>
      </c>
      <c r="G649" s="643">
        <v>1.0073571428571428</v>
      </c>
      <c r="H649" s="643">
        <v>0.97457142857142853</v>
      </c>
      <c r="I649" s="643">
        <v>0.98678571428571438</v>
      </c>
      <c r="J649" s="643">
        <v>0.91428571428571426</v>
      </c>
      <c r="K649" s="643">
        <v>0.96928571428571419</v>
      </c>
      <c r="L649" s="400">
        <f t="shared" si="9"/>
        <v>0.96921428571428569</v>
      </c>
    </row>
    <row r="650" spans="1:12">
      <c r="A650" s="398">
        <v>645</v>
      </c>
      <c r="B650" s="392" t="s">
        <v>1482</v>
      </c>
      <c r="C650" s="387" t="s">
        <v>1483</v>
      </c>
      <c r="D650" s="387" t="s">
        <v>394</v>
      </c>
      <c r="E650" s="388">
        <v>119</v>
      </c>
      <c r="F650" s="643">
        <v>0.96188235294117652</v>
      </c>
      <c r="G650" s="643">
        <v>0.92188235294117649</v>
      </c>
      <c r="H650" s="643">
        <v>0.98211764705882354</v>
      </c>
      <c r="I650" s="643">
        <v>1.0988235294117648</v>
      </c>
      <c r="J650" s="643">
        <v>0.74823529411764711</v>
      </c>
      <c r="K650" s="643">
        <v>1.0894117647058823</v>
      </c>
      <c r="L650" s="400">
        <f t="shared" si="9"/>
        <v>0.96705882352941186</v>
      </c>
    </row>
    <row r="651" spans="1:12">
      <c r="A651" s="398">
        <v>646</v>
      </c>
      <c r="B651" s="392" t="s">
        <v>1484</v>
      </c>
      <c r="C651" s="387" t="s">
        <v>1485</v>
      </c>
      <c r="D651" s="387" t="s">
        <v>394</v>
      </c>
      <c r="E651" s="388">
        <v>333</v>
      </c>
      <c r="F651" s="643">
        <v>0.50090090090090089</v>
      </c>
      <c r="G651" s="643">
        <v>0.57513513513513514</v>
      </c>
      <c r="H651" s="643">
        <v>0.52324324324324323</v>
      </c>
      <c r="I651" s="643">
        <v>0.47639639639639636</v>
      </c>
      <c r="J651" s="643">
        <v>0.45693693693693693</v>
      </c>
      <c r="K651" s="643">
        <v>0.50954954954954956</v>
      </c>
      <c r="L651" s="400">
        <f t="shared" si="9"/>
        <v>0.50702702702702707</v>
      </c>
    </row>
    <row r="652" spans="1:12">
      <c r="A652" s="398">
        <v>647</v>
      </c>
      <c r="B652" s="392" t="s">
        <v>1486</v>
      </c>
      <c r="C652" s="387" t="s">
        <v>1487</v>
      </c>
      <c r="D652" s="387" t="s">
        <v>394</v>
      </c>
      <c r="E652" s="388">
        <v>200</v>
      </c>
      <c r="F652" s="643">
        <v>0.79599999999999993</v>
      </c>
      <c r="G652" s="643">
        <v>0.71040000000000003</v>
      </c>
      <c r="H652" s="643">
        <v>0.71120000000000005</v>
      </c>
      <c r="I652" s="643">
        <v>0.73840000000000006</v>
      </c>
      <c r="J652" s="643">
        <v>0.76319999999999988</v>
      </c>
      <c r="K652" s="643">
        <v>0.80599999999999994</v>
      </c>
      <c r="L652" s="400">
        <f t="shared" si="9"/>
        <v>0.75419999999999998</v>
      </c>
    </row>
    <row r="653" spans="1:12">
      <c r="A653" s="398">
        <v>648</v>
      </c>
      <c r="B653" s="392" t="s">
        <v>1488</v>
      </c>
      <c r="C653" s="387" t="s">
        <v>1489</v>
      </c>
      <c r="D653" s="387" t="s">
        <v>394</v>
      </c>
      <c r="E653" s="388">
        <v>190</v>
      </c>
      <c r="F653" s="643">
        <v>0.66694736842105262</v>
      </c>
      <c r="G653" s="643">
        <v>0.64421052631578946</v>
      </c>
      <c r="H653" s="643">
        <v>0.65178947368421059</v>
      </c>
      <c r="I653" s="643">
        <v>0.63663157894736844</v>
      </c>
      <c r="J653" s="643">
        <v>0.6</v>
      </c>
      <c r="K653" s="643">
        <v>0.64926315789473688</v>
      </c>
      <c r="L653" s="400">
        <f t="shared" si="9"/>
        <v>0.64147368421052631</v>
      </c>
    </row>
    <row r="654" spans="1:12">
      <c r="A654" s="398">
        <v>649</v>
      </c>
      <c r="B654" s="392" t="s">
        <v>1490</v>
      </c>
      <c r="C654" s="387" t="s">
        <v>1491</v>
      </c>
      <c r="D654" s="387" t="s">
        <v>394</v>
      </c>
      <c r="E654" s="388">
        <v>127</v>
      </c>
      <c r="F654" s="643">
        <v>1.0614173228346457</v>
      </c>
      <c r="G654" s="643">
        <v>1.0759055118110235</v>
      </c>
      <c r="H654" s="643">
        <v>1.0116535433070866</v>
      </c>
      <c r="I654" s="643">
        <v>1.0355905511811025</v>
      </c>
      <c r="J654" s="643">
        <v>1.0878740157480316</v>
      </c>
      <c r="K654" s="643">
        <v>0.99338582677165355</v>
      </c>
      <c r="L654" s="400">
        <f t="shared" si="9"/>
        <v>1.0443044619422572</v>
      </c>
    </row>
    <row r="655" spans="1:12">
      <c r="A655" s="398">
        <v>650</v>
      </c>
      <c r="B655" s="392" t="s">
        <v>1492</v>
      </c>
      <c r="C655" s="387" t="s">
        <v>1493</v>
      </c>
      <c r="D655" s="387" t="s">
        <v>394</v>
      </c>
      <c r="E655" s="388">
        <v>300</v>
      </c>
      <c r="F655" s="643">
        <v>0.44853333333333334</v>
      </c>
      <c r="G655" s="643">
        <v>0.4549333333333333</v>
      </c>
      <c r="H655" s="643">
        <v>0.46879999999999994</v>
      </c>
      <c r="I655" s="643">
        <v>0.43840000000000001</v>
      </c>
      <c r="J655" s="643">
        <v>0.48746666666666671</v>
      </c>
      <c r="K655" s="643">
        <v>0.45866666666666667</v>
      </c>
      <c r="L655" s="400">
        <f t="shared" si="9"/>
        <v>0.45946666666666669</v>
      </c>
    </row>
    <row r="656" spans="1:12">
      <c r="A656" s="398">
        <v>651</v>
      </c>
      <c r="B656" s="392" t="s">
        <v>1494</v>
      </c>
      <c r="C656" s="387" t="s">
        <v>1495</v>
      </c>
      <c r="D656" s="387" t="s">
        <v>394</v>
      </c>
      <c r="E656" s="388">
        <v>134</v>
      </c>
      <c r="F656" s="643">
        <v>0.71186440677966112</v>
      </c>
      <c r="G656" s="643">
        <v>0.84489926447073882</v>
      </c>
      <c r="H656" s="643">
        <v>0.8036456667732651</v>
      </c>
      <c r="I656" s="643">
        <v>0.84809721778062042</v>
      </c>
      <c r="J656" s="643">
        <v>0.78477774224496322</v>
      </c>
      <c r="K656" s="643">
        <v>0.82986888391429481</v>
      </c>
      <c r="L656" s="400">
        <f t="shared" si="9"/>
        <v>0.80385886366059056</v>
      </c>
    </row>
    <row r="657" spans="1:12">
      <c r="A657" s="398">
        <v>652</v>
      </c>
      <c r="B657" s="392" t="s">
        <v>1496</v>
      </c>
      <c r="C657" s="387" t="s">
        <v>1497</v>
      </c>
      <c r="D657" s="387" t="s">
        <v>735</v>
      </c>
      <c r="E657" s="388">
        <v>794</v>
      </c>
      <c r="F657" s="643">
        <v>9.6725440806045334E-3</v>
      </c>
      <c r="G657" s="643">
        <v>9.0680100755667504E-3</v>
      </c>
      <c r="H657" s="643">
        <v>1.269521410579345E-2</v>
      </c>
      <c r="I657" s="643">
        <v>9.0680100755667504E-3</v>
      </c>
      <c r="J657" s="643">
        <v>0.76715365239294708</v>
      </c>
      <c r="K657" s="643">
        <v>0.79254408060453396</v>
      </c>
      <c r="L657" s="400">
        <f t="shared" si="9"/>
        <v>0.26670025188916874</v>
      </c>
    </row>
    <row r="658" spans="1:12">
      <c r="A658" s="398">
        <v>653</v>
      </c>
      <c r="B658" s="392" t="s">
        <v>1498</v>
      </c>
      <c r="C658" s="387" t="s">
        <v>1499</v>
      </c>
      <c r="D658" s="387" t="s">
        <v>394</v>
      </c>
      <c r="E658" s="388">
        <v>300</v>
      </c>
      <c r="F658" s="643">
        <v>0.96799999999999997</v>
      </c>
      <c r="G658" s="643">
        <v>0.96533333333333338</v>
      </c>
      <c r="H658" s="643">
        <v>0.90080000000000005</v>
      </c>
      <c r="I658" s="643">
        <v>0.90666666666666662</v>
      </c>
      <c r="J658" s="643">
        <v>0.92053333333333343</v>
      </c>
      <c r="K658" s="643">
        <v>1.0474666666666668</v>
      </c>
      <c r="L658" s="400">
        <f t="shared" si="9"/>
        <v>0.95146666666666668</v>
      </c>
    </row>
    <row r="659" spans="1:12">
      <c r="A659" s="398">
        <v>654</v>
      </c>
      <c r="B659" s="392" t="s">
        <v>1500</v>
      </c>
      <c r="C659" s="387" t="s">
        <v>1501</v>
      </c>
      <c r="D659" s="387" t="s">
        <v>394</v>
      </c>
      <c r="E659" s="388">
        <v>319</v>
      </c>
      <c r="F659" s="643">
        <v>0.65253918495297802</v>
      </c>
      <c r="G659" s="643">
        <v>0.56927899686520378</v>
      </c>
      <c r="H659" s="643">
        <v>0.5747962382445142</v>
      </c>
      <c r="I659" s="643">
        <v>0.59335423197492165</v>
      </c>
      <c r="J659" s="643">
        <v>0.66858934169278994</v>
      </c>
      <c r="K659" s="643">
        <v>0.63648902821316611</v>
      </c>
      <c r="L659" s="400">
        <f t="shared" si="9"/>
        <v>0.61584117032392893</v>
      </c>
    </row>
    <row r="660" spans="1:12">
      <c r="A660" s="398">
        <v>655</v>
      </c>
      <c r="B660" s="392" t="s">
        <v>1502</v>
      </c>
      <c r="C660" s="387" t="s">
        <v>1503</v>
      </c>
      <c r="D660" s="387" t="s">
        <v>394</v>
      </c>
      <c r="E660" s="388">
        <v>200</v>
      </c>
      <c r="F660" s="643">
        <v>0.73120000000000007</v>
      </c>
      <c r="G660" s="643">
        <v>0.77839999999999998</v>
      </c>
      <c r="H660" s="643">
        <v>0.84799999999999998</v>
      </c>
      <c r="I660" s="643">
        <v>0.76</v>
      </c>
      <c r="J660" s="643">
        <v>0.74480000000000002</v>
      </c>
      <c r="K660" s="643">
        <v>0.77760000000000007</v>
      </c>
      <c r="L660" s="400">
        <f t="shared" si="9"/>
        <v>0.77333333333333343</v>
      </c>
    </row>
    <row r="661" spans="1:12">
      <c r="A661" s="398">
        <v>656</v>
      </c>
      <c r="B661" s="392" t="s">
        <v>1504</v>
      </c>
      <c r="C661" s="387" t="s">
        <v>1505</v>
      </c>
      <c r="D661" s="387" t="s">
        <v>397</v>
      </c>
      <c r="E661" s="388">
        <v>293</v>
      </c>
      <c r="F661" s="643">
        <v>6.1706484641638221E-2</v>
      </c>
      <c r="G661" s="643">
        <v>6.552901023890785E-2</v>
      </c>
      <c r="H661" s="643">
        <v>6.1706484641638221E-2</v>
      </c>
      <c r="I661" s="643">
        <v>9.9931740614334477E-2</v>
      </c>
      <c r="J661" s="643">
        <v>6.6075085324232077E-2</v>
      </c>
      <c r="K661" s="643">
        <v>6.552901023890785E-2</v>
      </c>
      <c r="L661" s="400">
        <f t="shared" si="9"/>
        <v>7.0079635949943112E-2</v>
      </c>
    </row>
    <row r="662" spans="1:12">
      <c r="A662" s="398">
        <v>657</v>
      </c>
      <c r="B662" s="392" t="s">
        <v>1506</v>
      </c>
      <c r="C662" s="387" t="s">
        <v>1507</v>
      </c>
      <c r="D662" s="387" t="s">
        <v>397</v>
      </c>
      <c r="E662" s="388">
        <v>390</v>
      </c>
      <c r="F662" s="643">
        <v>0.26892307692307693</v>
      </c>
      <c r="G662" s="643">
        <v>0.27076923076923076</v>
      </c>
      <c r="H662" s="643">
        <v>0.27630769230769231</v>
      </c>
      <c r="I662" s="643">
        <v>0.18953846153846154</v>
      </c>
      <c r="J662" s="643">
        <v>0.18892307692307694</v>
      </c>
      <c r="K662" s="643">
        <v>0.15815384615384614</v>
      </c>
      <c r="L662" s="400">
        <f t="shared" si="9"/>
        <v>0.22543589743589745</v>
      </c>
    </row>
    <row r="663" spans="1:12">
      <c r="A663" s="398">
        <v>658</v>
      </c>
      <c r="B663" s="392" t="s">
        <v>1508</v>
      </c>
      <c r="C663" s="387" t="s">
        <v>3372</v>
      </c>
      <c r="D663" s="387" t="s">
        <v>394</v>
      </c>
      <c r="E663" s="388">
        <v>319</v>
      </c>
      <c r="F663" s="643">
        <v>0.79648902821316614</v>
      </c>
      <c r="G663" s="643">
        <v>0.79448275862068962</v>
      </c>
      <c r="H663" s="643">
        <v>0.79999999999999993</v>
      </c>
      <c r="I663" s="643">
        <v>0.71322884012539189</v>
      </c>
      <c r="J663" s="643">
        <v>0.68764890282131663</v>
      </c>
      <c r="K663" s="643">
        <v>0.59636363636363643</v>
      </c>
      <c r="L663" s="400">
        <f t="shared" si="9"/>
        <v>0.73136886102403353</v>
      </c>
    </row>
    <row r="664" spans="1:12">
      <c r="A664" s="398">
        <v>659</v>
      </c>
      <c r="B664" s="392" t="s">
        <v>1512</v>
      </c>
      <c r="C664" s="387" t="s">
        <v>1513</v>
      </c>
      <c r="D664" s="387" t="s">
        <v>394</v>
      </c>
      <c r="E664" s="388">
        <v>156</v>
      </c>
      <c r="F664" s="643">
        <v>0.80820512820512824</v>
      </c>
      <c r="G664" s="643">
        <v>0.80717948717948718</v>
      </c>
      <c r="H664" s="643">
        <v>0.80461538461538462</v>
      </c>
      <c r="I664" s="643">
        <v>0.81948717948717953</v>
      </c>
      <c r="J664" s="643">
        <v>0.78717948717948716</v>
      </c>
      <c r="K664" s="643">
        <v>0.93384615384615388</v>
      </c>
      <c r="L664" s="400">
        <f t="shared" si="9"/>
        <v>0.82675213675213666</v>
      </c>
    </row>
    <row r="665" spans="1:12">
      <c r="A665" s="398">
        <v>660</v>
      </c>
      <c r="B665" s="392" t="s">
        <v>1514</v>
      </c>
      <c r="C665" s="387" t="s">
        <v>1515</v>
      </c>
      <c r="D665" s="387" t="s">
        <v>391</v>
      </c>
      <c r="E665" s="388">
        <v>288.88888888888886</v>
      </c>
      <c r="F665" s="643">
        <v>1.9384615384615386E-2</v>
      </c>
      <c r="G665" s="643">
        <v>1.7723076923076925E-2</v>
      </c>
      <c r="H665" s="643">
        <v>1.6615384615384615E-2</v>
      </c>
      <c r="I665" s="643">
        <v>1.3846153846153848E-2</v>
      </c>
      <c r="J665" s="643">
        <v>1.8276923076923079E-2</v>
      </c>
      <c r="K665" s="643">
        <v>1.8276923076923079E-2</v>
      </c>
      <c r="L665" s="400">
        <f t="shared" si="9"/>
        <v>1.7353846153846154E-2</v>
      </c>
    </row>
    <row r="666" spans="1:12">
      <c r="A666" s="398">
        <v>661</v>
      </c>
      <c r="B666" s="392" t="s">
        <v>1516</v>
      </c>
      <c r="C666" s="387" t="s">
        <v>1517</v>
      </c>
      <c r="D666" s="387" t="s">
        <v>394</v>
      </c>
      <c r="E666" s="388">
        <v>222.22222222222223</v>
      </c>
      <c r="F666" s="643">
        <v>0.67032000000000003</v>
      </c>
      <c r="G666" s="643">
        <v>0.61560000000000004</v>
      </c>
      <c r="H666" s="643">
        <v>0.63144</v>
      </c>
      <c r="I666" s="643">
        <v>0.57311999999999996</v>
      </c>
      <c r="J666" s="643">
        <v>0.67896000000000001</v>
      </c>
      <c r="K666" s="643">
        <v>0.53423999999999994</v>
      </c>
      <c r="L666" s="400">
        <f t="shared" si="9"/>
        <v>0.61727999999999994</v>
      </c>
    </row>
    <row r="667" spans="1:12">
      <c r="A667" s="398">
        <v>662</v>
      </c>
      <c r="B667" s="392" t="s">
        <v>1518</v>
      </c>
      <c r="C667" s="387" t="s">
        <v>1519</v>
      </c>
      <c r="D667" s="387" t="s">
        <v>421</v>
      </c>
      <c r="E667" s="388">
        <v>124</v>
      </c>
      <c r="F667" s="643">
        <v>1.8709677419354837E-2</v>
      </c>
      <c r="G667" s="643">
        <v>2.7096774193548386E-2</v>
      </c>
      <c r="H667" s="643">
        <v>0.5038709677419354</v>
      </c>
      <c r="I667" s="643">
        <v>0.50838709677419358</v>
      </c>
      <c r="J667" s="643">
        <v>0.50258064516129031</v>
      </c>
      <c r="K667" s="643">
        <v>0.50516129032258061</v>
      </c>
      <c r="L667" s="400">
        <f t="shared" ref="L667:L730" si="10">AVERAGE(F667:K667)</f>
        <v>0.34430107526881715</v>
      </c>
    </row>
    <row r="668" spans="1:12">
      <c r="A668" s="398">
        <v>663</v>
      </c>
      <c r="B668" s="392" t="s">
        <v>1520</v>
      </c>
      <c r="C668" s="387" t="s">
        <v>1521</v>
      </c>
      <c r="D668" s="387" t="s">
        <v>394</v>
      </c>
      <c r="E668" s="388">
        <v>368.88888888888886</v>
      </c>
      <c r="F668" s="643">
        <v>0.64604819277108438</v>
      </c>
      <c r="G668" s="643">
        <v>0.58554216867469888</v>
      </c>
      <c r="H668" s="643">
        <v>0.39621686746987955</v>
      </c>
      <c r="I668" s="643">
        <v>0.51657831325301207</v>
      </c>
      <c r="J668" s="643">
        <v>0.55886746987951808</v>
      </c>
      <c r="K668" s="643">
        <v>0.56732530120481928</v>
      </c>
      <c r="L668" s="400">
        <f t="shared" si="10"/>
        <v>0.54509638554216877</v>
      </c>
    </row>
    <row r="669" spans="1:12">
      <c r="A669" s="398">
        <v>664</v>
      </c>
      <c r="B669" s="392" t="s">
        <v>1522</v>
      </c>
      <c r="C669" s="387" t="s">
        <v>1523</v>
      </c>
      <c r="D669" s="387" t="s">
        <v>394</v>
      </c>
      <c r="E669" s="388">
        <v>780</v>
      </c>
      <c r="F669" s="643">
        <v>0.54871794871794877</v>
      </c>
      <c r="G669" s="643">
        <v>0.69435897435897442</v>
      </c>
      <c r="H669" s="643">
        <v>0.73128205128205126</v>
      </c>
      <c r="I669" s="643">
        <v>0.67384615384615387</v>
      </c>
      <c r="J669" s="643">
        <v>0.66205128205128205</v>
      </c>
      <c r="K669" s="643">
        <v>0.66717948717948716</v>
      </c>
      <c r="L669" s="400">
        <f t="shared" si="10"/>
        <v>0.66290598290598279</v>
      </c>
    </row>
    <row r="670" spans="1:12">
      <c r="A670" s="398">
        <v>665</v>
      </c>
      <c r="B670" s="392" t="s">
        <v>1524</v>
      </c>
      <c r="C670" s="387" t="s">
        <v>1525</v>
      </c>
      <c r="D670" s="387" t="s">
        <v>394</v>
      </c>
      <c r="E670" s="388">
        <v>333.33333333333331</v>
      </c>
      <c r="F670" s="643">
        <v>0.94991999999999999</v>
      </c>
      <c r="G670" s="643">
        <v>0.99887999999999999</v>
      </c>
      <c r="H670" s="643">
        <v>0.51888000000000001</v>
      </c>
      <c r="I670" s="643">
        <v>0.74880000000000002</v>
      </c>
      <c r="J670" s="643">
        <v>0.48959999999999998</v>
      </c>
      <c r="K670" s="643">
        <v>0.61248000000000002</v>
      </c>
      <c r="L670" s="400">
        <f t="shared" si="10"/>
        <v>0.71975999999999996</v>
      </c>
    </row>
    <row r="671" spans="1:12">
      <c r="A671" s="398">
        <v>666</v>
      </c>
      <c r="B671" s="392" t="s">
        <v>1526</v>
      </c>
      <c r="C671" s="387" t="s">
        <v>1527</v>
      </c>
      <c r="D671" s="387" t="s">
        <v>394</v>
      </c>
      <c r="E671" s="388">
        <v>300</v>
      </c>
      <c r="F671" s="643">
        <v>0.84693333333333343</v>
      </c>
      <c r="G671" s="643">
        <v>0.88</v>
      </c>
      <c r="H671" s="643">
        <v>0.90346666666666675</v>
      </c>
      <c r="I671" s="643">
        <v>0.89706666666666668</v>
      </c>
      <c r="J671" s="643">
        <v>0.8992</v>
      </c>
      <c r="K671" s="643">
        <v>0.86506666666666665</v>
      </c>
      <c r="L671" s="400">
        <f t="shared" si="10"/>
        <v>0.88195555555555571</v>
      </c>
    </row>
    <row r="672" spans="1:12">
      <c r="A672" s="398">
        <v>667</v>
      </c>
      <c r="B672" s="392" t="s">
        <v>1532</v>
      </c>
      <c r="C672" s="387" t="s">
        <v>1533</v>
      </c>
      <c r="D672" s="387" t="s">
        <v>394</v>
      </c>
      <c r="E672" s="388">
        <v>786.66666666666663</v>
      </c>
      <c r="F672" s="643">
        <v>0.40425688073394495</v>
      </c>
      <c r="G672" s="643">
        <v>0.42209174311926612</v>
      </c>
      <c r="H672" s="643">
        <v>0.38543119266055048</v>
      </c>
      <c r="I672" s="643">
        <v>0.4032660550458716</v>
      </c>
      <c r="J672" s="643">
        <v>0.40970642201834867</v>
      </c>
      <c r="K672" s="643">
        <v>0.42407339449541293</v>
      </c>
      <c r="L672" s="400">
        <f t="shared" si="10"/>
        <v>0.40813761467889914</v>
      </c>
    </row>
    <row r="673" spans="1:12">
      <c r="A673" s="398">
        <v>668</v>
      </c>
      <c r="B673" s="392" t="s">
        <v>1534</v>
      </c>
      <c r="C673" s="387" t="s">
        <v>1535</v>
      </c>
      <c r="D673" s="387" t="s">
        <v>391</v>
      </c>
      <c r="E673" s="388">
        <v>130</v>
      </c>
      <c r="F673" s="643">
        <v>0.59384615384615391</v>
      </c>
      <c r="G673" s="643">
        <v>0.56861538461538463</v>
      </c>
      <c r="H673" s="643">
        <v>0.62153846153846148</v>
      </c>
      <c r="I673" s="643">
        <v>0.42523076923076925</v>
      </c>
      <c r="J673" s="643">
        <v>0.38769230769230767</v>
      </c>
      <c r="K673" s="643">
        <v>0.58584615384615379</v>
      </c>
      <c r="L673" s="400">
        <f t="shared" si="10"/>
        <v>0.53046153846153843</v>
      </c>
    </row>
    <row r="674" spans="1:12">
      <c r="A674" s="398">
        <v>669</v>
      </c>
      <c r="B674" s="392" t="s">
        <v>1536</v>
      </c>
      <c r="C674" s="387" t="s">
        <v>1537</v>
      </c>
      <c r="D674" s="387" t="s">
        <v>394</v>
      </c>
      <c r="E674" s="388">
        <v>550</v>
      </c>
      <c r="F674" s="643">
        <v>0.60654545454545461</v>
      </c>
      <c r="G674" s="643">
        <v>0.65498181818181822</v>
      </c>
      <c r="H674" s="643">
        <v>0.66458181818181816</v>
      </c>
      <c r="I674" s="643">
        <v>0.69949090909090916</v>
      </c>
      <c r="J674" s="643">
        <v>0.59912727272727273</v>
      </c>
      <c r="K674" s="643">
        <v>0.63141818181818177</v>
      </c>
      <c r="L674" s="400">
        <f t="shared" si="10"/>
        <v>0.6426909090909092</v>
      </c>
    </row>
    <row r="675" spans="1:12">
      <c r="A675" s="398">
        <v>670</v>
      </c>
      <c r="B675" s="392" t="s">
        <v>1538</v>
      </c>
      <c r="C675" s="387" t="s">
        <v>1539</v>
      </c>
      <c r="D675" s="387" t="s">
        <v>391</v>
      </c>
      <c r="E675" s="388">
        <v>180</v>
      </c>
      <c r="F675" s="643">
        <v>6.5777777777777782E-2</v>
      </c>
      <c r="G675" s="643">
        <v>0.11377777777777778</v>
      </c>
      <c r="H675" s="643">
        <v>3.2000000000000001E-2</v>
      </c>
      <c r="I675" s="643">
        <v>9.7777777777777783E-2</v>
      </c>
      <c r="J675" s="643">
        <v>9.3333333333333338E-2</v>
      </c>
      <c r="K675" s="643">
        <v>7.1111111111111111E-2</v>
      </c>
      <c r="L675" s="400">
        <f t="shared" si="10"/>
        <v>7.8962962962962971E-2</v>
      </c>
    </row>
    <row r="676" spans="1:12">
      <c r="A676" s="398">
        <v>671</v>
      </c>
      <c r="B676" s="392" t="s">
        <v>1540</v>
      </c>
      <c r="C676" s="387" t="s">
        <v>1541</v>
      </c>
      <c r="D676" s="387" t="s">
        <v>735</v>
      </c>
      <c r="E676" s="392">
        <v>10220</v>
      </c>
      <c r="F676" s="643">
        <v>0.60704500978473586</v>
      </c>
      <c r="G676" s="643">
        <v>0.70802348336594911</v>
      </c>
      <c r="H676" s="643">
        <v>3.5225048923679062E-3</v>
      </c>
      <c r="I676" s="643">
        <v>0.71389432485322901</v>
      </c>
      <c r="J676" s="643">
        <v>1.0285714285714285</v>
      </c>
      <c r="K676" s="643">
        <v>1.0273972602739727</v>
      </c>
      <c r="L676" s="400">
        <f t="shared" si="10"/>
        <v>0.68140900195694709</v>
      </c>
    </row>
    <row r="677" spans="1:12">
      <c r="A677" s="398">
        <v>672</v>
      </c>
      <c r="B677" s="392" t="s">
        <v>3798</v>
      </c>
      <c r="C677" s="387" t="s">
        <v>3373</v>
      </c>
      <c r="D677" s="387" t="s">
        <v>394</v>
      </c>
      <c r="E677" s="388">
        <v>390</v>
      </c>
      <c r="F677" s="643">
        <v>0.78830769230769226</v>
      </c>
      <c r="G677" s="643">
        <v>0.6264615384615384</v>
      </c>
      <c r="H677" s="643">
        <v>0.59630769230769232</v>
      </c>
      <c r="I677" s="643">
        <v>0.5667692307692308</v>
      </c>
      <c r="J677" s="643">
        <v>0.57661538461538464</v>
      </c>
      <c r="K677" s="643">
        <v>0.60923076923076924</v>
      </c>
      <c r="L677" s="400">
        <f t="shared" si="10"/>
        <v>0.62728205128205128</v>
      </c>
    </row>
    <row r="678" spans="1:12">
      <c r="A678" s="398">
        <v>673</v>
      </c>
      <c r="B678" s="392" t="s">
        <v>3866</v>
      </c>
      <c r="C678" s="387" t="s">
        <v>3374</v>
      </c>
      <c r="D678" s="387" t="s">
        <v>391</v>
      </c>
      <c r="E678" s="388">
        <v>250</v>
      </c>
      <c r="F678" s="643">
        <v>0.41919999999999996</v>
      </c>
      <c r="G678" s="643">
        <v>0.33024000000000003</v>
      </c>
      <c r="H678" s="643">
        <v>0.65279999999999994</v>
      </c>
      <c r="I678" s="643">
        <v>0.39488000000000001</v>
      </c>
      <c r="J678" s="643">
        <v>5.4399999999999997E-2</v>
      </c>
      <c r="K678" s="643">
        <v>0.49856</v>
      </c>
      <c r="L678" s="400">
        <f t="shared" si="10"/>
        <v>0.39168000000000003</v>
      </c>
    </row>
    <row r="679" spans="1:12">
      <c r="A679" s="398">
        <v>674</v>
      </c>
      <c r="B679" s="392" t="s">
        <v>4167</v>
      </c>
      <c r="C679" s="387" t="s">
        <v>4170</v>
      </c>
      <c r="D679" s="387" t="s">
        <v>394</v>
      </c>
      <c r="E679" s="388">
        <v>130</v>
      </c>
      <c r="F679" s="643">
        <v>2.7692307692307693E-2</v>
      </c>
      <c r="G679" s="643">
        <v>3.2615384615384616E-2</v>
      </c>
      <c r="H679" s="643">
        <v>0.37538461538461537</v>
      </c>
      <c r="I679" s="643">
        <v>9.4153846153846157E-2</v>
      </c>
      <c r="J679" s="643">
        <v>0.66276923076923078</v>
      </c>
      <c r="K679" s="643">
        <v>0.97415384615384615</v>
      </c>
      <c r="L679" s="400">
        <f t="shared" si="10"/>
        <v>0.36112820512820515</v>
      </c>
    </row>
    <row r="680" spans="1:12">
      <c r="A680" s="398">
        <v>675</v>
      </c>
      <c r="B680" s="392" t="s">
        <v>4168</v>
      </c>
      <c r="C680" s="387" t="s">
        <v>4171</v>
      </c>
      <c r="D680" s="387" t="s">
        <v>394</v>
      </c>
      <c r="E680" s="388">
        <v>450</v>
      </c>
      <c r="F680" s="643">
        <v>1.2799999999999999E-2</v>
      </c>
      <c r="G680" s="643">
        <v>0.19733333333333333</v>
      </c>
      <c r="H680" s="643">
        <v>1.2266666666666665E-2</v>
      </c>
      <c r="I680" s="643">
        <v>0.14986666666666665</v>
      </c>
      <c r="J680" s="643">
        <v>4.6933333333333334E-2</v>
      </c>
      <c r="K680" s="643">
        <v>0.23306666666666664</v>
      </c>
      <c r="L680" s="400">
        <f t="shared" si="10"/>
        <v>0.10871111111111109</v>
      </c>
    </row>
    <row r="681" spans="1:12">
      <c r="A681" s="398">
        <v>676</v>
      </c>
      <c r="B681" s="392" t="s">
        <v>4488</v>
      </c>
      <c r="C681" s="387" t="s">
        <v>4402</v>
      </c>
      <c r="D681" s="387" t="s">
        <v>4403</v>
      </c>
      <c r="E681" s="388">
        <v>120</v>
      </c>
      <c r="F681" s="643">
        <v>0</v>
      </c>
      <c r="G681" s="643">
        <v>0</v>
      </c>
      <c r="H681" s="643">
        <v>0</v>
      </c>
      <c r="I681" s="643">
        <v>1.0666666666666666E-2</v>
      </c>
      <c r="J681" s="643">
        <v>1.1333333333333334E-2</v>
      </c>
      <c r="K681" s="643">
        <v>1.3333333333333334E-2</v>
      </c>
      <c r="L681" s="400">
        <f t="shared" si="10"/>
        <v>5.8888888888888888E-3</v>
      </c>
    </row>
    <row r="682" spans="1:12">
      <c r="A682" s="398">
        <v>677</v>
      </c>
      <c r="B682" s="392" t="s">
        <v>4489</v>
      </c>
      <c r="C682" s="387" t="s">
        <v>4405</v>
      </c>
      <c r="D682" s="387" t="s">
        <v>421</v>
      </c>
      <c r="E682" s="388">
        <v>503.33333333333331</v>
      </c>
      <c r="F682" s="643">
        <v>0</v>
      </c>
      <c r="G682" s="643">
        <v>0</v>
      </c>
      <c r="H682" s="643">
        <v>0</v>
      </c>
      <c r="I682" s="643">
        <v>0</v>
      </c>
      <c r="J682" s="643">
        <v>0.37811920529801324</v>
      </c>
      <c r="K682" s="643">
        <v>0.65944370860927159</v>
      </c>
      <c r="L682" s="400">
        <f t="shared" si="10"/>
        <v>0.17292715231788081</v>
      </c>
    </row>
    <row r="683" spans="1:12">
      <c r="A683" s="398">
        <v>678</v>
      </c>
      <c r="B683" s="392" t="s">
        <v>3868</v>
      </c>
      <c r="C683" s="387" t="s">
        <v>3376</v>
      </c>
      <c r="D683" s="387" t="s">
        <v>394</v>
      </c>
      <c r="E683" s="388">
        <v>380</v>
      </c>
      <c r="F683" s="643">
        <v>0.64231578947368428</v>
      </c>
      <c r="G683" s="643">
        <v>0.60189473684210526</v>
      </c>
      <c r="H683" s="643">
        <v>0.56052631578947365</v>
      </c>
      <c r="I683" s="643">
        <v>0.61073684210526324</v>
      </c>
      <c r="J683" s="643">
        <v>0.13263157894736841</v>
      </c>
      <c r="K683" s="643">
        <v>0.57094736842105265</v>
      </c>
      <c r="L683" s="400">
        <f t="shared" si="10"/>
        <v>0.51984210526315777</v>
      </c>
    </row>
    <row r="684" spans="1:12">
      <c r="A684" s="398">
        <v>679</v>
      </c>
      <c r="B684" s="392" t="s">
        <v>3799</v>
      </c>
      <c r="C684" s="387" t="s">
        <v>3377</v>
      </c>
      <c r="D684" s="387" t="s">
        <v>394</v>
      </c>
      <c r="E684" s="388">
        <v>145.55555555555554</v>
      </c>
      <c r="F684" s="643">
        <v>0.45838167938931301</v>
      </c>
      <c r="G684" s="643">
        <v>0.4078167938931298</v>
      </c>
      <c r="H684" s="643">
        <v>0.39352671755725194</v>
      </c>
      <c r="I684" s="643">
        <v>0.29899236641221377</v>
      </c>
      <c r="J684" s="643">
        <v>1.319083969465649E-2</v>
      </c>
      <c r="K684" s="643">
        <v>8.7938931297709931E-3</v>
      </c>
      <c r="L684" s="400">
        <f t="shared" si="10"/>
        <v>0.26345038167938933</v>
      </c>
    </row>
    <row r="685" spans="1:12">
      <c r="A685" s="398">
        <v>680</v>
      </c>
      <c r="B685" s="392" t="s">
        <v>4169</v>
      </c>
      <c r="C685" s="387" t="s">
        <v>4172</v>
      </c>
      <c r="D685" s="387" t="s">
        <v>421</v>
      </c>
      <c r="E685" s="388">
        <v>133.33333333333334</v>
      </c>
      <c r="F685" s="643">
        <v>0.88619999999999988</v>
      </c>
      <c r="G685" s="643">
        <v>0.87719999999999987</v>
      </c>
      <c r="H685" s="643">
        <v>0.78959999999999997</v>
      </c>
      <c r="I685" s="643">
        <v>0.85079999999999989</v>
      </c>
      <c r="J685" s="643">
        <v>0.85919999999999996</v>
      </c>
      <c r="K685" s="643">
        <v>0.7782</v>
      </c>
      <c r="L685" s="400">
        <f t="shared" si="10"/>
        <v>0.84019999999999995</v>
      </c>
    </row>
    <row r="686" spans="1:12">
      <c r="A686" s="398">
        <v>681</v>
      </c>
      <c r="B686" s="392" t="s">
        <v>3800</v>
      </c>
      <c r="C686" s="387" t="s">
        <v>3378</v>
      </c>
      <c r="D686" s="387" t="s">
        <v>391</v>
      </c>
      <c r="E686" s="388">
        <v>133.33333333333334</v>
      </c>
      <c r="F686" s="643">
        <v>0.10679999999999999</v>
      </c>
      <c r="G686" s="643">
        <v>0.10439999999999999</v>
      </c>
      <c r="H686" s="643">
        <v>0.11399999999999999</v>
      </c>
      <c r="I686" s="643">
        <v>8.6399999999999991E-2</v>
      </c>
      <c r="J686" s="643">
        <v>7.6499999999999985E-2</v>
      </c>
      <c r="K686" s="643">
        <v>0.10319999999999999</v>
      </c>
      <c r="L686" s="400">
        <f t="shared" si="10"/>
        <v>9.8549999999999985E-2</v>
      </c>
    </row>
    <row r="687" spans="1:12">
      <c r="A687" s="398">
        <v>682</v>
      </c>
      <c r="B687" s="392" t="s">
        <v>1542</v>
      </c>
      <c r="C687" s="387" t="s">
        <v>632</v>
      </c>
      <c r="D687" s="387" t="s">
        <v>633</v>
      </c>
      <c r="E687" s="392">
        <v>17000</v>
      </c>
      <c r="F687" s="399">
        <v>0.98371764705882359</v>
      </c>
      <c r="G687" s="399">
        <v>0.75557647058823529</v>
      </c>
      <c r="H687" s="399">
        <v>1.0046117647058825</v>
      </c>
      <c r="I687" s="399">
        <v>1.0983529411764705</v>
      </c>
      <c r="J687" s="399">
        <v>1.2485647058823528</v>
      </c>
      <c r="K687" s="399">
        <v>1.1265882352941177</v>
      </c>
      <c r="L687" s="400">
        <f t="shared" si="10"/>
        <v>1.0362352941176469</v>
      </c>
    </row>
    <row r="688" spans="1:12">
      <c r="A688" s="398">
        <v>683</v>
      </c>
      <c r="B688" s="392" t="s">
        <v>3287</v>
      </c>
      <c r="C688" s="387" t="s">
        <v>3268</v>
      </c>
      <c r="D688" s="387" t="s">
        <v>391</v>
      </c>
      <c r="E688" s="388">
        <v>2300</v>
      </c>
      <c r="F688" s="643">
        <v>0.93913043478260871</v>
      </c>
      <c r="G688" s="643">
        <v>1.0408695652173914</v>
      </c>
      <c r="H688" s="643">
        <v>0.87391304347826082</v>
      </c>
      <c r="I688" s="643">
        <v>0.90521739130434786</v>
      </c>
      <c r="J688" s="643">
        <v>0.95217391304347831</v>
      </c>
      <c r="K688" s="643">
        <v>0.85304347826086957</v>
      </c>
      <c r="L688" s="400">
        <f t="shared" si="10"/>
        <v>0.92739130434782613</v>
      </c>
    </row>
    <row r="689" spans="1:12">
      <c r="A689" s="398">
        <v>684</v>
      </c>
      <c r="B689" s="392" t="s">
        <v>1543</v>
      </c>
      <c r="C689" s="387" t="s">
        <v>1544</v>
      </c>
      <c r="D689" s="387" t="s">
        <v>449</v>
      </c>
      <c r="E689" s="388">
        <v>150</v>
      </c>
      <c r="F689" s="643">
        <v>0.14293333333333333</v>
      </c>
      <c r="G689" s="643">
        <v>0.14026666666666665</v>
      </c>
      <c r="H689" s="643">
        <v>0.15039999999999998</v>
      </c>
      <c r="I689" s="643">
        <v>0.13439999999999999</v>
      </c>
      <c r="J689" s="643">
        <v>0.14080000000000001</v>
      </c>
      <c r="K689" s="643">
        <v>0.12693333333333331</v>
      </c>
      <c r="L689" s="400">
        <f t="shared" si="10"/>
        <v>0.13928888888888888</v>
      </c>
    </row>
    <row r="690" spans="1:12">
      <c r="A690" s="398">
        <v>685</v>
      </c>
      <c r="B690" s="392" t="s">
        <v>1545</v>
      </c>
      <c r="C690" s="387" t="s">
        <v>1546</v>
      </c>
      <c r="D690" s="387" t="s">
        <v>391</v>
      </c>
      <c r="E690" s="388">
        <v>350</v>
      </c>
      <c r="F690" s="643">
        <v>0.45942857142857146</v>
      </c>
      <c r="G690" s="643">
        <v>0.59931428571428569</v>
      </c>
      <c r="H690" s="643">
        <v>0.42102857142857147</v>
      </c>
      <c r="I690" s="643">
        <v>0.38125714285714285</v>
      </c>
      <c r="J690" s="643">
        <v>0.41279999999999994</v>
      </c>
      <c r="K690" s="643">
        <v>1.0326857142857142</v>
      </c>
      <c r="L690" s="400">
        <f t="shared" si="10"/>
        <v>0.55108571428571429</v>
      </c>
    </row>
    <row r="691" spans="1:12">
      <c r="A691" s="398">
        <v>686</v>
      </c>
      <c r="B691" s="392" t="s">
        <v>1547</v>
      </c>
      <c r="C691" s="387" t="s">
        <v>1548</v>
      </c>
      <c r="D691" s="387" t="s">
        <v>449</v>
      </c>
      <c r="E691" s="388">
        <v>130</v>
      </c>
      <c r="F691" s="643">
        <v>0.20123076923076924</v>
      </c>
      <c r="G691" s="643">
        <v>0.19076923076923077</v>
      </c>
      <c r="H691" s="643">
        <v>0.18830769230769231</v>
      </c>
      <c r="I691" s="643">
        <v>0.16184615384615383</v>
      </c>
      <c r="J691" s="643">
        <v>0.18646153846153846</v>
      </c>
      <c r="K691" s="643">
        <v>0.15692307692307692</v>
      </c>
      <c r="L691" s="400">
        <f t="shared" si="10"/>
        <v>0.18092307692307694</v>
      </c>
    </row>
    <row r="692" spans="1:12">
      <c r="A692" s="398">
        <v>687</v>
      </c>
      <c r="B692" s="392" t="s">
        <v>1549</v>
      </c>
      <c r="C692" s="387" t="s">
        <v>1550</v>
      </c>
      <c r="D692" s="387" t="s">
        <v>449</v>
      </c>
      <c r="E692" s="388">
        <v>172</v>
      </c>
      <c r="F692" s="643">
        <v>0.12697674418604651</v>
      </c>
      <c r="G692" s="643">
        <v>9.5348837209302317E-2</v>
      </c>
      <c r="H692" s="643">
        <v>0.10651162790697674</v>
      </c>
      <c r="I692" s="643">
        <v>8.1860465116279077E-2</v>
      </c>
      <c r="J692" s="643">
        <v>8.7441860465116275E-2</v>
      </c>
      <c r="K692" s="643">
        <v>7.9069767441860464E-2</v>
      </c>
      <c r="L692" s="400">
        <f t="shared" si="10"/>
        <v>9.620155038759691E-2</v>
      </c>
    </row>
    <row r="693" spans="1:12">
      <c r="A693" s="398">
        <v>688</v>
      </c>
      <c r="B693" s="392" t="s">
        <v>1551</v>
      </c>
      <c r="C693" s="387" t="s">
        <v>1552</v>
      </c>
      <c r="D693" s="387" t="s">
        <v>935</v>
      </c>
      <c r="E693" s="392">
        <v>170000</v>
      </c>
      <c r="F693" s="643">
        <v>1.1782705882352942</v>
      </c>
      <c r="G693" s="643">
        <v>0.3497058823529412</v>
      </c>
      <c r="H693" s="643">
        <v>0.26581176470588236</v>
      </c>
      <c r="I693" s="643">
        <v>0.28026470588235292</v>
      </c>
      <c r="J693" s="643">
        <v>0.22938823529411764</v>
      </c>
      <c r="K693" s="643">
        <v>0.3482029411764706</v>
      </c>
      <c r="L693" s="400">
        <f t="shared" si="10"/>
        <v>0.44194068627450983</v>
      </c>
    </row>
    <row r="694" spans="1:12">
      <c r="A694" s="398">
        <v>689</v>
      </c>
      <c r="B694" s="392" t="s">
        <v>1553</v>
      </c>
      <c r="C694" s="387" t="s">
        <v>1554</v>
      </c>
      <c r="D694" s="387" t="s">
        <v>449</v>
      </c>
      <c r="E694" s="388">
        <v>332</v>
      </c>
      <c r="F694" s="643">
        <v>7.7108433734939766E-2</v>
      </c>
      <c r="G694" s="643">
        <v>8.6746987951807228E-2</v>
      </c>
      <c r="H694" s="643">
        <v>8.6746987951807228E-2</v>
      </c>
      <c r="I694" s="643">
        <v>6.8433734939759031E-2</v>
      </c>
      <c r="J694" s="643">
        <v>7.2289156626506021E-2</v>
      </c>
      <c r="K694" s="643">
        <v>7.132530120481928E-2</v>
      </c>
      <c r="L694" s="400">
        <f t="shared" si="10"/>
        <v>7.7108433734939766E-2</v>
      </c>
    </row>
    <row r="695" spans="1:12">
      <c r="A695" s="398">
        <v>690</v>
      </c>
      <c r="B695" s="392" t="s">
        <v>1555</v>
      </c>
      <c r="C695" s="387" t="s">
        <v>1556</v>
      </c>
      <c r="D695" s="387" t="s">
        <v>449</v>
      </c>
      <c r="E695" s="388">
        <v>367</v>
      </c>
      <c r="F695" s="643">
        <v>8.7193460490463212E-2</v>
      </c>
      <c r="G695" s="643">
        <v>0.88828337874659402</v>
      </c>
      <c r="H695" s="643">
        <v>9.9455040871934602E-2</v>
      </c>
      <c r="I695" s="643">
        <v>8.8283378746594005E-2</v>
      </c>
      <c r="J695" s="643">
        <v>9.2098092643051757E-2</v>
      </c>
      <c r="K695" s="643">
        <v>8.0108991825613068E-2</v>
      </c>
      <c r="L695" s="400">
        <f t="shared" si="10"/>
        <v>0.22257039055404174</v>
      </c>
    </row>
    <row r="696" spans="1:12">
      <c r="A696" s="398">
        <v>691</v>
      </c>
      <c r="B696" s="392" t="s">
        <v>1557</v>
      </c>
      <c r="C696" s="387" t="s">
        <v>1558</v>
      </c>
      <c r="D696" s="387" t="s">
        <v>391</v>
      </c>
      <c r="E696" s="388">
        <v>220</v>
      </c>
      <c r="F696" s="643">
        <v>0.87272727272727268</v>
      </c>
      <c r="G696" s="643">
        <v>0.97672727272727267</v>
      </c>
      <c r="H696" s="643">
        <v>0.84072727272727277</v>
      </c>
      <c r="I696" s="643">
        <v>0.7345454545454545</v>
      </c>
      <c r="J696" s="643">
        <v>0.97890909090909095</v>
      </c>
      <c r="K696" s="643">
        <v>0.87709090909090914</v>
      </c>
      <c r="L696" s="400">
        <f t="shared" si="10"/>
        <v>0.88012121212121208</v>
      </c>
    </row>
    <row r="697" spans="1:12">
      <c r="A697" s="398">
        <v>692</v>
      </c>
      <c r="B697" s="392" t="s">
        <v>1559</v>
      </c>
      <c r="C697" s="387" t="s">
        <v>1560</v>
      </c>
      <c r="D697" s="387" t="s">
        <v>397</v>
      </c>
      <c r="E697" s="388">
        <v>3500</v>
      </c>
      <c r="F697" s="643">
        <v>1.1044285714285715</v>
      </c>
      <c r="G697" s="643">
        <v>0.95554285714285714</v>
      </c>
      <c r="H697" s="643">
        <v>0.94499999999999995</v>
      </c>
      <c r="I697" s="643">
        <v>0.86348571428571419</v>
      </c>
      <c r="J697" s="643">
        <v>1.0666285714285715</v>
      </c>
      <c r="K697" s="643">
        <v>0.91928571428571426</v>
      </c>
      <c r="L697" s="400">
        <f t="shared" si="10"/>
        <v>0.97572857142857139</v>
      </c>
    </row>
    <row r="698" spans="1:12">
      <c r="A698" s="398">
        <v>693</v>
      </c>
      <c r="B698" s="392" t="s">
        <v>1561</v>
      </c>
      <c r="C698" s="387" t="s">
        <v>1562</v>
      </c>
      <c r="D698" s="387" t="s">
        <v>391</v>
      </c>
      <c r="E698" s="388">
        <v>850</v>
      </c>
      <c r="F698" s="643">
        <v>1.0183529411764707</v>
      </c>
      <c r="G698" s="643">
        <v>1.056</v>
      </c>
      <c r="H698" s="643">
        <v>1.024</v>
      </c>
      <c r="I698" s="643">
        <v>0.88094117647058823</v>
      </c>
      <c r="J698" s="643">
        <v>0.98635294117647054</v>
      </c>
      <c r="K698" s="643">
        <v>0.87717647058823534</v>
      </c>
      <c r="L698" s="400">
        <f t="shared" si="10"/>
        <v>0.9738039215686275</v>
      </c>
    </row>
    <row r="699" spans="1:12">
      <c r="A699" s="398">
        <v>694</v>
      </c>
      <c r="B699" s="392" t="s">
        <v>1563</v>
      </c>
      <c r="C699" s="387" t="s">
        <v>1564</v>
      </c>
      <c r="D699" s="387" t="s">
        <v>421</v>
      </c>
      <c r="E699" s="388">
        <v>120</v>
      </c>
      <c r="F699" s="643">
        <v>0.93750566893424037</v>
      </c>
      <c r="G699" s="643">
        <v>0.98394557823129258</v>
      </c>
      <c r="H699" s="643">
        <v>1.0942403628117914</v>
      </c>
      <c r="I699" s="643">
        <v>1.093514739229025</v>
      </c>
      <c r="J699" s="643">
        <v>1.1972789115646258</v>
      </c>
      <c r="K699" s="643">
        <v>1.1450340136054422</v>
      </c>
      <c r="L699" s="400">
        <f t="shared" si="10"/>
        <v>1.0752532123960694</v>
      </c>
    </row>
    <row r="700" spans="1:12">
      <c r="A700" s="398">
        <v>695</v>
      </c>
      <c r="B700" s="392" t="s">
        <v>1565</v>
      </c>
      <c r="C700" s="387" t="s">
        <v>1566</v>
      </c>
      <c r="D700" s="387" t="s">
        <v>391</v>
      </c>
      <c r="E700" s="388">
        <v>220</v>
      </c>
      <c r="F700" s="643">
        <v>0.40036363636363637</v>
      </c>
      <c r="G700" s="643">
        <v>0.38072727272727275</v>
      </c>
      <c r="H700" s="643">
        <v>0.38509090909090909</v>
      </c>
      <c r="I700" s="643">
        <v>0.32727272727272727</v>
      </c>
      <c r="J700" s="643">
        <v>0.3458181818181818</v>
      </c>
      <c r="K700" s="643">
        <v>0.32290909090909092</v>
      </c>
      <c r="L700" s="400">
        <f t="shared" si="10"/>
        <v>0.36036363636363639</v>
      </c>
    </row>
    <row r="701" spans="1:12">
      <c r="A701" s="398">
        <v>696</v>
      </c>
      <c r="B701" s="392" t="s">
        <v>1567</v>
      </c>
      <c r="C701" s="387" t="s">
        <v>1568</v>
      </c>
      <c r="D701" s="387" t="s">
        <v>170</v>
      </c>
      <c r="E701" s="388">
        <v>117</v>
      </c>
      <c r="F701" s="643">
        <v>0.53514153846153845</v>
      </c>
      <c r="G701" s="643">
        <v>0.53572264957264959</v>
      </c>
      <c r="H701" s="643">
        <v>0.53757564102564104</v>
      </c>
      <c r="I701" s="643">
        <v>0.53935196581196576</v>
      </c>
      <c r="J701" s="643">
        <v>0.53371623931623935</v>
      </c>
      <c r="K701" s="643">
        <v>0.52372350427350423</v>
      </c>
      <c r="L701" s="400">
        <f t="shared" si="10"/>
        <v>0.5342052564102564</v>
      </c>
    </row>
    <row r="702" spans="1:12">
      <c r="A702" s="398">
        <v>697</v>
      </c>
      <c r="B702" s="392" t="s">
        <v>1571</v>
      </c>
      <c r="C702" s="387" t="s">
        <v>1572</v>
      </c>
      <c r="D702" s="387" t="s">
        <v>391</v>
      </c>
      <c r="E702" s="388">
        <v>222</v>
      </c>
      <c r="F702" s="643">
        <v>0.40288288288288288</v>
      </c>
      <c r="G702" s="643">
        <v>0.34882882882882882</v>
      </c>
      <c r="H702" s="643">
        <v>0.38270270270270268</v>
      </c>
      <c r="I702" s="643">
        <v>0.28468468468468472</v>
      </c>
      <c r="J702" s="643">
        <v>0.29405405405405405</v>
      </c>
      <c r="K702" s="643">
        <v>0.29549549549549547</v>
      </c>
      <c r="L702" s="400">
        <f t="shared" si="10"/>
        <v>0.33477477477477474</v>
      </c>
    </row>
    <row r="703" spans="1:12">
      <c r="A703" s="398">
        <v>698</v>
      </c>
      <c r="B703" s="392" t="s">
        <v>1573</v>
      </c>
      <c r="C703" s="387" t="s">
        <v>1574</v>
      </c>
      <c r="D703" s="387" t="s">
        <v>449</v>
      </c>
      <c r="E703" s="388">
        <v>222</v>
      </c>
      <c r="F703" s="643">
        <v>0.1535135135135135</v>
      </c>
      <c r="G703" s="643">
        <v>0.19351351351351351</v>
      </c>
      <c r="H703" s="643">
        <v>0.16324324324324324</v>
      </c>
      <c r="I703" s="643">
        <v>0.13081081081081081</v>
      </c>
      <c r="J703" s="643">
        <v>0.14270270270270269</v>
      </c>
      <c r="K703" s="643">
        <v>0.14054054054054055</v>
      </c>
      <c r="L703" s="400">
        <f t="shared" si="10"/>
        <v>0.15405405405405406</v>
      </c>
    </row>
    <row r="704" spans="1:12">
      <c r="A704" s="398">
        <v>699</v>
      </c>
      <c r="B704" s="392" t="s">
        <v>1575</v>
      </c>
      <c r="C704" s="387" t="s">
        <v>1576</v>
      </c>
      <c r="D704" s="387" t="s">
        <v>391</v>
      </c>
      <c r="E704" s="388">
        <v>220</v>
      </c>
      <c r="F704" s="643">
        <v>0.64581818181818185</v>
      </c>
      <c r="G704" s="643">
        <v>0.62981818181818183</v>
      </c>
      <c r="H704" s="643">
        <v>0.60799999999999998</v>
      </c>
      <c r="I704" s="643">
        <v>0.52509090909090905</v>
      </c>
      <c r="J704" s="643">
        <v>0.61309090909090902</v>
      </c>
      <c r="K704" s="643">
        <v>0.64218181818181819</v>
      </c>
      <c r="L704" s="400">
        <f t="shared" si="10"/>
        <v>0.61066666666666658</v>
      </c>
    </row>
    <row r="705" spans="1:12">
      <c r="A705" s="398">
        <v>700</v>
      </c>
      <c r="B705" s="392" t="s">
        <v>1577</v>
      </c>
      <c r="C705" s="387" t="s">
        <v>1578</v>
      </c>
      <c r="D705" s="387" t="s">
        <v>391</v>
      </c>
      <c r="E705" s="388">
        <v>156</v>
      </c>
      <c r="F705" s="643">
        <v>0.69846153846153847</v>
      </c>
      <c r="G705" s="643">
        <v>0.68871794871794867</v>
      </c>
      <c r="H705" s="643">
        <v>0.70974358974358975</v>
      </c>
      <c r="I705" s="643">
        <v>0.67179487179487174</v>
      </c>
      <c r="J705" s="643">
        <v>0.63435897435897437</v>
      </c>
      <c r="K705" s="643">
        <v>0.56717948717948719</v>
      </c>
      <c r="L705" s="400">
        <f t="shared" si="10"/>
        <v>0.66170940170940173</v>
      </c>
    </row>
    <row r="706" spans="1:12">
      <c r="A706" s="398">
        <v>701</v>
      </c>
      <c r="B706" s="392" t="s">
        <v>1579</v>
      </c>
      <c r="C706" s="387" t="s">
        <v>1580</v>
      </c>
      <c r="D706" s="387" t="s">
        <v>449</v>
      </c>
      <c r="E706" s="388">
        <v>470</v>
      </c>
      <c r="F706" s="643">
        <v>0.40442553191489367</v>
      </c>
      <c r="G706" s="643">
        <v>0.41565957446808516</v>
      </c>
      <c r="H706" s="643">
        <v>0.39319148936170217</v>
      </c>
      <c r="I706" s="643">
        <v>0.34314893617021275</v>
      </c>
      <c r="J706" s="643">
        <v>0.36051063829787233</v>
      </c>
      <c r="K706" s="643">
        <v>0.31353191489361704</v>
      </c>
      <c r="L706" s="400">
        <f t="shared" si="10"/>
        <v>0.37174468085106382</v>
      </c>
    </row>
    <row r="707" spans="1:12">
      <c r="A707" s="398">
        <v>702</v>
      </c>
      <c r="B707" s="392" t="s">
        <v>1581</v>
      </c>
      <c r="C707" s="387" t="s">
        <v>1582</v>
      </c>
      <c r="D707" s="387" t="s">
        <v>391</v>
      </c>
      <c r="E707" s="388">
        <v>150</v>
      </c>
      <c r="F707" s="643">
        <v>0.67360000000000009</v>
      </c>
      <c r="G707" s="643">
        <v>0.71040000000000003</v>
      </c>
      <c r="H707" s="643">
        <v>0.66239999999999999</v>
      </c>
      <c r="I707" s="643">
        <v>0.60639999999999994</v>
      </c>
      <c r="J707" s="643">
        <v>0.62719999999999998</v>
      </c>
      <c r="K707" s="643">
        <v>0.52480000000000004</v>
      </c>
      <c r="L707" s="400">
        <f t="shared" si="10"/>
        <v>0.63413333333333333</v>
      </c>
    </row>
    <row r="708" spans="1:12">
      <c r="A708" s="398">
        <v>703</v>
      </c>
      <c r="B708" s="392" t="s">
        <v>1583</v>
      </c>
      <c r="C708" s="387" t="s">
        <v>1584</v>
      </c>
      <c r="D708" s="387" t="s">
        <v>391</v>
      </c>
      <c r="E708" s="388">
        <v>220</v>
      </c>
      <c r="F708" s="643">
        <v>1.0029090909090908</v>
      </c>
      <c r="G708" s="643">
        <v>0.98327272727272719</v>
      </c>
      <c r="H708" s="643">
        <v>0.99709090909090914</v>
      </c>
      <c r="I708" s="643">
        <v>0.7949090909090909</v>
      </c>
      <c r="J708" s="643">
        <v>0.79345454545454541</v>
      </c>
      <c r="K708" s="643">
        <v>0.78109090909090906</v>
      </c>
      <c r="L708" s="400">
        <f t="shared" si="10"/>
        <v>0.89212121212121209</v>
      </c>
    </row>
    <row r="709" spans="1:12">
      <c r="A709" s="398">
        <v>704</v>
      </c>
      <c r="B709" s="392" t="s">
        <v>1585</v>
      </c>
      <c r="C709" s="387" t="s">
        <v>1586</v>
      </c>
      <c r="D709" s="387" t="s">
        <v>394</v>
      </c>
      <c r="E709" s="388">
        <v>350</v>
      </c>
      <c r="F709" s="643">
        <v>0.6729142857142858</v>
      </c>
      <c r="G709" s="643">
        <v>0.67885714285714283</v>
      </c>
      <c r="H709" s="643">
        <v>0.64594285714285715</v>
      </c>
      <c r="I709" s="643">
        <v>0.64868571428571431</v>
      </c>
      <c r="J709" s="643">
        <v>0.64045714285714284</v>
      </c>
      <c r="K709" s="643">
        <v>0.64594285714285715</v>
      </c>
      <c r="L709" s="400">
        <f t="shared" si="10"/>
        <v>0.65546666666666653</v>
      </c>
    </row>
    <row r="710" spans="1:12">
      <c r="A710" s="398">
        <v>705</v>
      </c>
      <c r="B710" s="392" t="s">
        <v>1587</v>
      </c>
      <c r="C710" s="387" t="s">
        <v>1588</v>
      </c>
      <c r="D710" s="387" t="s">
        <v>394</v>
      </c>
      <c r="E710" s="388">
        <v>1600</v>
      </c>
      <c r="F710" s="643">
        <v>0.97829999999999995</v>
      </c>
      <c r="G710" s="643">
        <v>0.99450000000000005</v>
      </c>
      <c r="H710" s="643">
        <v>0.99224999999999997</v>
      </c>
      <c r="I710" s="643">
        <v>0.99765000000000004</v>
      </c>
      <c r="J710" s="643">
        <v>0.98415000000000008</v>
      </c>
      <c r="K710" s="643">
        <v>0.98325000000000007</v>
      </c>
      <c r="L710" s="400">
        <f t="shared" si="10"/>
        <v>0.98834999999999995</v>
      </c>
    </row>
    <row r="711" spans="1:12">
      <c r="A711" s="398">
        <v>706</v>
      </c>
      <c r="B711" s="392" t="s">
        <v>1589</v>
      </c>
      <c r="C711" s="387" t="s">
        <v>1590</v>
      </c>
      <c r="D711" s="387" t="s">
        <v>391</v>
      </c>
      <c r="E711" s="388">
        <v>250</v>
      </c>
      <c r="F711" s="643">
        <v>0.71551999999999993</v>
      </c>
      <c r="G711" s="643">
        <v>0.74239999999999995</v>
      </c>
      <c r="H711" s="643">
        <v>0.70528000000000002</v>
      </c>
      <c r="I711" s="643">
        <v>0.53567999999999993</v>
      </c>
      <c r="J711" s="643">
        <v>0.63488</v>
      </c>
      <c r="K711" s="643">
        <v>0.50560000000000005</v>
      </c>
      <c r="L711" s="400">
        <f t="shared" si="10"/>
        <v>0.63989333333333331</v>
      </c>
    </row>
    <row r="712" spans="1:12">
      <c r="A712" s="398">
        <v>707</v>
      </c>
      <c r="B712" s="392" t="s">
        <v>1591</v>
      </c>
      <c r="C712" s="387" t="s">
        <v>1592</v>
      </c>
      <c r="D712" s="387" t="s">
        <v>391</v>
      </c>
      <c r="E712" s="388">
        <v>178</v>
      </c>
      <c r="F712" s="643">
        <v>0.41707865168539321</v>
      </c>
      <c r="G712" s="643">
        <v>0.39505617977528085</v>
      </c>
      <c r="H712" s="643">
        <v>0.40359550561797752</v>
      </c>
      <c r="I712" s="643">
        <v>0.36539325842696635</v>
      </c>
      <c r="J712" s="643">
        <v>0.35056179775280899</v>
      </c>
      <c r="K712" s="643">
        <v>0.36494382022471905</v>
      </c>
      <c r="L712" s="400">
        <f t="shared" si="10"/>
        <v>0.38277153558052435</v>
      </c>
    </row>
    <row r="713" spans="1:12">
      <c r="A713" s="398">
        <v>708</v>
      </c>
      <c r="B713" s="392" t="s">
        <v>1593</v>
      </c>
      <c r="C713" s="387" t="s">
        <v>1594</v>
      </c>
      <c r="D713" s="387" t="s">
        <v>449</v>
      </c>
      <c r="E713" s="388">
        <v>133</v>
      </c>
      <c r="F713" s="643">
        <v>0.37172932330827069</v>
      </c>
      <c r="G713" s="643">
        <v>0.4</v>
      </c>
      <c r="H713" s="643">
        <v>0.4</v>
      </c>
      <c r="I713" s="643">
        <v>0.27909774436090223</v>
      </c>
      <c r="J713" s="643">
        <v>0.33022556390977442</v>
      </c>
      <c r="K713" s="643">
        <v>0.28390977443609022</v>
      </c>
      <c r="L713" s="400">
        <f t="shared" si="10"/>
        <v>0.34416040100250628</v>
      </c>
    </row>
    <row r="714" spans="1:12">
      <c r="A714" s="398">
        <v>709</v>
      </c>
      <c r="B714" s="392" t="s">
        <v>1595</v>
      </c>
      <c r="C714" s="387" t="s">
        <v>1596</v>
      </c>
      <c r="D714" s="387" t="s">
        <v>391</v>
      </c>
      <c r="E714" s="388">
        <v>223</v>
      </c>
      <c r="F714" s="643">
        <v>0.54887892376681613</v>
      </c>
      <c r="G714" s="643">
        <v>0.58116591928251116</v>
      </c>
      <c r="H714" s="643">
        <v>0.58044843049327355</v>
      </c>
      <c r="I714" s="643">
        <v>0.4936322869955157</v>
      </c>
      <c r="J714" s="643">
        <v>0.5115695067264574</v>
      </c>
      <c r="K714" s="643">
        <v>0.48358744394618836</v>
      </c>
      <c r="L714" s="400">
        <f t="shared" si="10"/>
        <v>0.53321375186846043</v>
      </c>
    </row>
    <row r="715" spans="1:12">
      <c r="A715" s="398">
        <v>710</v>
      </c>
      <c r="B715" s="392" t="s">
        <v>1597</v>
      </c>
      <c r="C715" s="387" t="s">
        <v>1598</v>
      </c>
      <c r="D715" s="387" t="s">
        <v>449</v>
      </c>
      <c r="E715" s="388">
        <v>150</v>
      </c>
      <c r="F715" s="643">
        <v>0.25119999999999998</v>
      </c>
      <c r="G715" s="643">
        <v>0.26186666666666669</v>
      </c>
      <c r="H715" s="643">
        <v>0.20319999999999999</v>
      </c>
      <c r="I715" s="643">
        <v>0.17280000000000001</v>
      </c>
      <c r="J715" s="643">
        <v>0.18186666666666668</v>
      </c>
      <c r="K715" s="643">
        <v>0.16533333333333333</v>
      </c>
      <c r="L715" s="400">
        <f t="shared" si="10"/>
        <v>0.20604444444444445</v>
      </c>
    </row>
    <row r="716" spans="1:12">
      <c r="A716" s="398">
        <v>711</v>
      </c>
      <c r="B716" s="392" t="s">
        <v>1599</v>
      </c>
      <c r="C716" s="387" t="s">
        <v>3379</v>
      </c>
      <c r="D716" s="387" t="s">
        <v>391</v>
      </c>
      <c r="E716" s="388">
        <v>406</v>
      </c>
      <c r="F716" s="643">
        <v>4.5320197044334973E-2</v>
      </c>
      <c r="G716" s="643">
        <v>4.3349753694581286E-2</v>
      </c>
      <c r="H716" s="643">
        <v>4.7684729064039408E-2</v>
      </c>
      <c r="I716" s="643">
        <v>4.4137931034482762E-2</v>
      </c>
      <c r="J716" s="643">
        <v>4.8472906403940884E-2</v>
      </c>
      <c r="K716" s="643">
        <v>4.8866995073891625E-2</v>
      </c>
      <c r="L716" s="400">
        <f t="shared" si="10"/>
        <v>4.6305418719211823E-2</v>
      </c>
    </row>
    <row r="717" spans="1:12">
      <c r="A717" s="398">
        <v>712</v>
      </c>
      <c r="B717" s="392" t="s">
        <v>1601</v>
      </c>
      <c r="C717" s="387" t="s">
        <v>1602</v>
      </c>
      <c r="D717" s="387" t="s">
        <v>391</v>
      </c>
      <c r="E717" s="388">
        <v>167</v>
      </c>
      <c r="F717" s="643">
        <v>0.49053892215568862</v>
      </c>
      <c r="G717" s="643">
        <v>0.48191616766467066</v>
      </c>
      <c r="H717" s="643">
        <v>0.49053892215568862</v>
      </c>
      <c r="I717" s="643">
        <v>0.40622754491017965</v>
      </c>
      <c r="J717" s="643">
        <v>0.4531736526946108</v>
      </c>
      <c r="K717" s="643">
        <v>0.44742514970059882</v>
      </c>
      <c r="L717" s="400">
        <f t="shared" si="10"/>
        <v>0.46163672654690618</v>
      </c>
    </row>
    <row r="718" spans="1:12">
      <c r="A718" s="398">
        <v>713</v>
      </c>
      <c r="B718" s="392" t="s">
        <v>1603</v>
      </c>
      <c r="C718" s="387" t="s">
        <v>1604</v>
      </c>
      <c r="D718" s="387" t="s">
        <v>438</v>
      </c>
      <c r="E718" s="392">
        <v>43500</v>
      </c>
      <c r="F718" s="643">
        <v>0.95199999999999996</v>
      </c>
      <c r="G718" s="643">
        <v>0.98013793103448277</v>
      </c>
      <c r="H718" s="643">
        <v>0.96549425287356316</v>
      </c>
      <c r="I718" s="643">
        <v>0.96977011494252874</v>
      </c>
      <c r="J718" s="643">
        <v>0.95819999999999994</v>
      </c>
      <c r="K718" s="643">
        <v>0.94576321839080457</v>
      </c>
      <c r="L718" s="400">
        <f t="shared" si="10"/>
        <v>0.96189425287356312</v>
      </c>
    </row>
    <row r="719" spans="1:12">
      <c r="A719" s="398">
        <v>714</v>
      </c>
      <c r="B719" s="392" t="s">
        <v>1605</v>
      </c>
      <c r="C719" s="387" t="s">
        <v>1606</v>
      </c>
      <c r="D719" s="387" t="s">
        <v>391</v>
      </c>
      <c r="E719" s="388">
        <v>217</v>
      </c>
      <c r="F719" s="643">
        <v>0.29419354838709677</v>
      </c>
      <c r="G719" s="643">
        <v>0.30672811059907834</v>
      </c>
      <c r="H719" s="643">
        <v>0.30230414746543777</v>
      </c>
      <c r="I719" s="643">
        <v>0.336221198156682</v>
      </c>
      <c r="J719" s="643">
        <v>0.29566820276497696</v>
      </c>
      <c r="K719" s="643">
        <v>0.23889400921658988</v>
      </c>
      <c r="L719" s="400">
        <f t="shared" si="10"/>
        <v>0.29566820276497691</v>
      </c>
    </row>
    <row r="720" spans="1:12">
      <c r="A720" s="398">
        <v>715</v>
      </c>
      <c r="B720" s="392" t="s">
        <v>1607</v>
      </c>
      <c r="C720" s="387" t="s">
        <v>1608</v>
      </c>
      <c r="D720" s="387" t="s">
        <v>391</v>
      </c>
      <c r="E720" s="388">
        <v>400</v>
      </c>
      <c r="F720" s="643">
        <v>0.32400000000000001</v>
      </c>
      <c r="G720" s="643">
        <v>0.34200000000000003</v>
      </c>
      <c r="H720" s="643">
        <v>0.36479999999999996</v>
      </c>
      <c r="I720" s="643">
        <v>0.33779999999999999</v>
      </c>
      <c r="J720" s="643">
        <v>0.34740000000000004</v>
      </c>
      <c r="K720" s="643">
        <v>0.3024</v>
      </c>
      <c r="L720" s="400">
        <f t="shared" si="10"/>
        <v>0.33639999999999998</v>
      </c>
    </row>
    <row r="721" spans="1:12">
      <c r="A721" s="398">
        <v>716</v>
      </c>
      <c r="B721" s="392" t="s">
        <v>1609</v>
      </c>
      <c r="C721" s="387" t="s">
        <v>534</v>
      </c>
      <c r="D721" s="387" t="s">
        <v>735</v>
      </c>
      <c r="E721" s="388">
        <v>1854</v>
      </c>
      <c r="F721" s="643">
        <v>1.2944983818770227E-2</v>
      </c>
      <c r="G721" s="643">
        <v>1.0355987055016181E-2</v>
      </c>
      <c r="H721" s="643">
        <v>1.2944983818770227E-2</v>
      </c>
      <c r="I721" s="643">
        <v>0.22265372168284792</v>
      </c>
      <c r="J721" s="643">
        <v>0.36375404530744337</v>
      </c>
      <c r="K721" s="643">
        <v>0.34563106796116505</v>
      </c>
      <c r="L721" s="400">
        <f t="shared" si="10"/>
        <v>0.16138079827400217</v>
      </c>
    </row>
    <row r="722" spans="1:12">
      <c r="A722" s="398">
        <v>717</v>
      </c>
      <c r="B722" s="392" t="s">
        <v>1610</v>
      </c>
      <c r="C722" s="387" t="s">
        <v>1611</v>
      </c>
      <c r="D722" s="387" t="s">
        <v>391</v>
      </c>
      <c r="E722" s="388">
        <v>139</v>
      </c>
      <c r="F722" s="643">
        <v>0.2129496402877698</v>
      </c>
      <c r="G722" s="643">
        <v>0.22618705035971223</v>
      </c>
      <c r="H722" s="643">
        <v>0.23424460431654678</v>
      </c>
      <c r="I722" s="643">
        <v>0.20028776978417265</v>
      </c>
      <c r="J722" s="643">
        <v>0.19338129496402878</v>
      </c>
      <c r="K722" s="643">
        <v>0.16690647482014387</v>
      </c>
      <c r="L722" s="400">
        <f t="shared" si="10"/>
        <v>0.20565947242206237</v>
      </c>
    </row>
    <row r="723" spans="1:12">
      <c r="A723" s="398">
        <v>718</v>
      </c>
      <c r="B723" s="392" t="s">
        <v>1612</v>
      </c>
      <c r="C723" s="387" t="s">
        <v>1613</v>
      </c>
      <c r="D723" s="387" t="s">
        <v>391</v>
      </c>
      <c r="E723" s="388">
        <v>145</v>
      </c>
      <c r="F723" s="643">
        <v>0.73324137931034483</v>
      </c>
      <c r="G723" s="643">
        <v>0.78510344827586209</v>
      </c>
      <c r="H723" s="643">
        <v>0.79337931034482767</v>
      </c>
      <c r="I723" s="643">
        <v>0.76137931034482764</v>
      </c>
      <c r="J723" s="643">
        <v>0.63062068965517237</v>
      </c>
      <c r="K723" s="643">
        <v>0.68524137931034479</v>
      </c>
      <c r="L723" s="400">
        <f t="shared" si="10"/>
        <v>0.73149425287356318</v>
      </c>
    </row>
    <row r="724" spans="1:12">
      <c r="A724" s="398">
        <v>719</v>
      </c>
      <c r="B724" s="392" t="s">
        <v>1614</v>
      </c>
      <c r="C724" s="628" t="s">
        <v>1615</v>
      </c>
      <c r="D724" s="387" t="s">
        <v>633</v>
      </c>
      <c r="E724" s="392">
        <v>18500</v>
      </c>
      <c r="F724" s="643">
        <v>0.88897297297297295</v>
      </c>
      <c r="G724" s="643">
        <v>0.85902702702702705</v>
      </c>
      <c r="H724" s="643">
        <v>0.86594594594594598</v>
      </c>
      <c r="I724" s="643">
        <v>0.95513513513513515</v>
      </c>
      <c r="J724" s="643">
        <v>1.0518378378378379</v>
      </c>
      <c r="K724" s="643">
        <v>1.0228972972972972</v>
      </c>
      <c r="L724" s="400">
        <f t="shared" si="10"/>
        <v>0.94063603603603607</v>
      </c>
    </row>
    <row r="725" spans="1:12">
      <c r="A725" s="398">
        <v>720</v>
      </c>
      <c r="B725" s="392" t="s">
        <v>1616</v>
      </c>
      <c r="C725" s="387" t="s">
        <v>1617</v>
      </c>
      <c r="D725" s="387" t="s">
        <v>394</v>
      </c>
      <c r="E725" s="388">
        <v>200</v>
      </c>
      <c r="F725" s="643">
        <v>0.98044444444444456</v>
      </c>
      <c r="G725" s="643">
        <v>1.0008888888888889</v>
      </c>
      <c r="H725" s="643">
        <v>1.0097777777777777</v>
      </c>
      <c r="I725" s="643">
        <v>1.0711111111111111</v>
      </c>
      <c r="J725" s="643">
        <v>1.08</v>
      </c>
      <c r="K725" s="643">
        <v>1.0915555555555556</v>
      </c>
      <c r="L725" s="400">
        <f t="shared" si="10"/>
        <v>1.0389629629629631</v>
      </c>
    </row>
    <row r="726" spans="1:12">
      <c r="A726" s="398">
        <v>721</v>
      </c>
      <c r="B726" s="392" t="s">
        <v>1618</v>
      </c>
      <c r="C726" s="387" t="s">
        <v>1619</v>
      </c>
      <c r="D726" s="387" t="s">
        <v>391</v>
      </c>
      <c r="E726" s="388">
        <v>200</v>
      </c>
      <c r="F726" s="643">
        <v>0.64639999999999997</v>
      </c>
      <c r="G726" s="643">
        <v>0.71840000000000004</v>
      </c>
      <c r="H726" s="643">
        <v>0.82</v>
      </c>
      <c r="I726" s="643">
        <v>0.58320000000000005</v>
      </c>
      <c r="J726" s="643">
        <v>0.62639999999999996</v>
      </c>
      <c r="K726" s="643">
        <v>0.60159999999999991</v>
      </c>
      <c r="L726" s="400">
        <f t="shared" si="10"/>
        <v>0.66600000000000004</v>
      </c>
    </row>
    <row r="727" spans="1:12">
      <c r="A727" s="398">
        <v>722</v>
      </c>
      <c r="B727" s="392" t="s">
        <v>1620</v>
      </c>
      <c r="C727" s="387" t="s">
        <v>1621</v>
      </c>
      <c r="D727" s="387" t="s">
        <v>391</v>
      </c>
      <c r="E727" s="388">
        <v>400</v>
      </c>
      <c r="F727" s="643">
        <v>0.29220000000000002</v>
      </c>
      <c r="G727" s="643">
        <v>0.30599999999999999</v>
      </c>
      <c r="H727" s="643">
        <v>0.29160000000000003</v>
      </c>
      <c r="I727" s="643">
        <v>0.26940000000000003</v>
      </c>
      <c r="J727" s="643">
        <v>0.28439999999999999</v>
      </c>
      <c r="K727" s="643">
        <v>0.252</v>
      </c>
      <c r="L727" s="400">
        <f t="shared" si="10"/>
        <v>0.28260000000000002</v>
      </c>
    </row>
    <row r="728" spans="1:12">
      <c r="A728" s="398">
        <v>723</v>
      </c>
      <c r="B728" s="392" t="s">
        <v>1622</v>
      </c>
      <c r="C728" s="387" t="s">
        <v>1623</v>
      </c>
      <c r="D728" s="387" t="s">
        <v>391</v>
      </c>
      <c r="E728" s="388">
        <v>143</v>
      </c>
      <c r="F728" s="643">
        <v>0.35020979020979021</v>
      </c>
      <c r="G728" s="643">
        <v>0.31496503496503497</v>
      </c>
      <c r="H728" s="643">
        <v>0.35524475524475524</v>
      </c>
      <c r="I728" s="643">
        <v>0.27972027972027974</v>
      </c>
      <c r="J728" s="643">
        <v>0.24279720279720279</v>
      </c>
      <c r="K728" s="643">
        <v>0.22993006993006995</v>
      </c>
      <c r="L728" s="400">
        <f t="shared" si="10"/>
        <v>0.29547785547785549</v>
      </c>
    </row>
    <row r="729" spans="1:12">
      <c r="A729" s="398">
        <v>724</v>
      </c>
      <c r="B729" s="392" t="s">
        <v>1624</v>
      </c>
      <c r="C729" s="387" t="s">
        <v>1625</v>
      </c>
      <c r="D729" s="387" t="s">
        <v>735</v>
      </c>
      <c r="E729" s="388">
        <v>4237</v>
      </c>
      <c r="F729" s="643">
        <v>1.8126032570214775E-2</v>
      </c>
      <c r="G729" s="643">
        <v>2.1524663677130046E-2</v>
      </c>
      <c r="H729" s="643">
        <v>2.4923294784045313E-2</v>
      </c>
      <c r="I729" s="643">
        <v>0.41236724097238614</v>
      </c>
      <c r="J729" s="643">
        <v>0.68539060656124617</v>
      </c>
      <c r="K729" s="643">
        <v>0.52112343639367475</v>
      </c>
      <c r="L729" s="400">
        <f t="shared" si="10"/>
        <v>0.28057587915978283</v>
      </c>
    </row>
    <row r="730" spans="1:12">
      <c r="A730" s="398">
        <v>725</v>
      </c>
      <c r="B730" s="392" t="s">
        <v>1626</v>
      </c>
      <c r="C730" s="387" t="s">
        <v>1627</v>
      </c>
      <c r="D730" s="387" t="s">
        <v>394</v>
      </c>
      <c r="E730" s="388">
        <v>180</v>
      </c>
      <c r="F730" s="643">
        <v>1.1564444444444444</v>
      </c>
      <c r="G730" s="643">
        <v>1.2088888888888889</v>
      </c>
      <c r="H730" s="643">
        <v>1.3288888888888888</v>
      </c>
      <c r="I730" s="643">
        <v>0.93422222222222218</v>
      </c>
      <c r="J730" s="643">
        <v>1.0035555555555555</v>
      </c>
      <c r="K730" s="643">
        <v>1.0311111111111111</v>
      </c>
      <c r="L730" s="400">
        <f t="shared" si="10"/>
        <v>1.1105185185185185</v>
      </c>
    </row>
    <row r="731" spans="1:12">
      <c r="A731" s="398">
        <v>726</v>
      </c>
      <c r="B731" s="392" t="s">
        <v>1628</v>
      </c>
      <c r="C731" s="387" t="s">
        <v>3380</v>
      </c>
      <c r="D731" s="387" t="s">
        <v>421</v>
      </c>
      <c r="E731" s="388">
        <v>350</v>
      </c>
      <c r="F731" s="643">
        <v>0.24822857142857141</v>
      </c>
      <c r="G731" s="643">
        <v>0.25577142857142854</v>
      </c>
      <c r="H731" s="643">
        <v>0.37714285714285717</v>
      </c>
      <c r="I731" s="643">
        <v>0.33942857142857141</v>
      </c>
      <c r="J731" s="643">
        <v>0.37439999999999996</v>
      </c>
      <c r="K731" s="643">
        <v>0.3874285714285714</v>
      </c>
      <c r="L731" s="400">
        <f t="shared" ref="L731:L794" si="11">AVERAGE(F731:K731)</f>
        <v>0.33040000000000003</v>
      </c>
    </row>
    <row r="732" spans="1:12">
      <c r="A732" s="398">
        <v>727</v>
      </c>
      <c r="B732" s="392" t="s">
        <v>1630</v>
      </c>
      <c r="C732" s="387" t="s">
        <v>1631</v>
      </c>
      <c r="D732" s="387" t="s">
        <v>391</v>
      </c>
      <c r="E732" s="388">
        <v>200</v>
      </c>
      <c r="F732" s="643">
        <v>0.99263800000000002</v>
      </c>
      <c r="G732" s="643">
        <v>0.63463749999999997</v>
      </c>
      <c r="H732" s="643">
        <v>0.66718299999999997</v>
      </c>
      <c r="I732" s="643">
        <v>0.32545499999999999</v>
      </c>
      <c r="J732" s="643">
        <v>0.42309150000000001</v>
      </c>
      <c r="K732" s="643">
        <v>0.55327349999999997</v>
      </c>
      <c r="L732" s="400">
        <f t="shared" si="11"/>
        <v>0.59937974999999999</v>
      </c>
    </row>
    <row r="733" spans="1:12">
      <c r="A733" s="398">
        <v>728</v>
      </c>
      <c r="B733" s="392" t="s">
        <v>1632</v>
      </c>
      <c r="C733" s="387" t="s">
        <v>1633</v>
      </c>
      <c r="D733" s="387" t="s">
        <v>391</v>
      </c>
      <c r="E733" s="388">
        <v>250</v>
      </c>
      <c r="F733" s="643">
        <v>0.82199999999999995</v>
      </c>
      <c r="G733" s="643">
        <v>0.80400000000000005</v>
      </c>
      <c r="H733" s="643">
        <v>0.83399999999999996</v>
      </c>
      <c r="I733" s="643">
        <v>0.36599999999999999</v>
      </c>
      <c r="J733" s="643">
        <v>0.38400000000000001</v>
      </c>
      <c r="K733" s="643">
        <v>0.49199999999999999</v>
      </c>
      <c r="L733" s="400">
        <f t="shared" si="11"/>
        <v>0.61699999999999999</v>
      </c>
    </row>
    <row r="734" spans="1:12">
      <c r="A734" s="398">
        <v>729</v>
      </c>
      <c r="B734" s="392" t="s">
        <v>1634</v>
      </c>
      <c r="C734" s="387" t="s">
        <v>1635</v>
      </c>
      <c r="D734" s="387" t="s">
        <v>391</v>
      </c>
      <c r="E734" s="388">
        <v>250</v>
      </c>
      <c r="F734" s="643">
        <v>0.82799999999999996</v>
      </c>
      <c r="G734" s="643">
        <v>0.88800000000000001</v>
      </c>
      <c r="H734" s="643">
        <v>0.82799999999999996</v>
      </c>
      <c r="I734" s="643">
        <v>0.82799999999999996</v>
      </c>
      <c r="J734" s="643">
        <v>0.73199999999999998</v>
      </c>
      <c r="K734" s="643">
        <v>0.73199999999999998</v>
      </c>
      <c r="L734" s="400">
        <f t="shared" si="11"/>
        <v>0.80600000000000005</v>
      </c>
    </row>
    <row r="735" spans="1:12">
      <c r="A735" s="398">
        <v>730</v>
      </c>
      <c r="B735" s="392" t="s">
        <v>1636</v>
      </c>
      <c r="C735" s="387" t="s">
        <v>1637</v>
      </c>
      <c r="D735" s="387" t="s">
        <v>394</v>
      </c>
      <c r="E735" s="388">
        <v>750</v>
      </c>
      <c r="F735" s="643">
        <v>0.96</v>
      </c>
      <c r="G735" s="643">
        <v>0.96</v>
      </c>
      <c r="H735" s="643">
        <v>1.10544</v>
      </c>
      <c r="I735" s="643">
        <v>0.96144000000000007</v>
      </c>
      <c r="J735" s="643">
        <v>0.88223999999999991</v>
      </c>
      <c r="K735" s="643">
        <v>0.84192000000000011</v>
      </c>
      <c r="L735" s="400">
        <f t="shared" si="11"/>
        <v>0.95183999999999991</v>
      </c>
    </row>
    <row r="736" spans="1:12">
      <c r="A736" s="398">
        <v>731</v>
      </c>
      <c r="B736" s="392" t="s">
        <v>1638</v>
      </c>
      <c r="C736" s="387" t="s">
        <v>1639</v>
      </c>
      <c r="D736" s="387" t="s">
        <v>397</v>
      </c>
      <c r="E736" s="388">
        <v>150</v>
      </c>
      <c r="F736" s="643">
        <v>0.81440000000000001</v>
      </c>
      <c r="G736" s="643">
        <v>1.0261333333333333</v>
      </c>
      <c r="H736" s="643">
        <v>0.94133333333333324</v>
      </c>
      <c r="I736" s="643">
        <v>0.92426666666666657</v>
      </c>
      <c r="J736" s="643">
        <v>0.95306666666666673</v>
      </c>
      <c r="K736" s="643">
        <v>0.90293333333333337</v>
      </c>
      <c r="L736" s="400">
        <f t="shared" si="11"/>
        <v>0.9270222222222223</v>
      </c>
    </row>
    <row r="737" spans="1:12">
      <c r="A737" s="398">
        <v>732</v>
      </c>
      <c r="B737" s="392" t="s">
        <v>1640</v>
      </c>
      <c r="C737" s="387" t="s">
        <v>1641</v>
      </c>
      <c r="D737" s="387" t="s">
        <v>394</v>
      </c>
      <c r="E737" s="388">
        <v>400</v>
      </c>
      <c r="F737" s="643">
        <v>1.0464</v>
      </c>
      <c r="G737" s="643">
        <v>1.0824</v>
      </c>
      <c r="H737" s="643">
        <v>1.0236000000000001</v>
      </c>
      <c r="I737" s="643">
        <v>1.0278</v>
      </c>
      <c r="J737" s="643">
        <v>0.98459999999999992</v>
      </c>
      <c r="K737" s="643">
        <v>1.0218</v>
      </c>
      <c r="L737" s="400">
        <f t="shared" si="11"/>
        <v>1.0310999999999999</v>
      </c>
    </row>
    <row r="738" spans="1:12">
      <c r="A738" s="398">
        <v>733</v>
      </c>
      <c r="B738" s="392" t="s">
        <v>1642</v>
      </c>
      <c r="C738" s="387" t="s">
        <v>3381</v>
      </c>
      <c r="D738" s="387" t="s">
        <v>391</v>
      </c>
      <c r="E738" s="388">
        <v>140</v>
      </c>
      <c r="F738" s="643">
        <v>0.35028571428571426</v>
      </c>
      <c r="G738" s="643">
        <v>0.34742857142857142</v>
      </c>
      <c r="H738" s="643">
        <v>0.29599999999999999</v>
      </c>
      <c r="I738" s="643">
        <v>0.21828571428571428</v>
      </c>
      <c r="J738" s="643">
        <v>0.23542857142857143</v>
      </c>
      <c r="K738" s="643">
        <v>0.21485714285714286</v>
      </c>
      <c r="L738" s="400">
        <f t="shared" si="11"/>
        <v>0.27704761904761904</v>
      </c>
    </row>
    <row r="739" spans="1:12">
      <c r="A739" s="398">
        <v>734</v>
      </c>
      <c r="B739" s="392" t="s">
        <v>1644</v>
      </c>
      <c r="C739" s="387" t="s">
        <v>1645</v>
      </c>
      <c r="D739" s="387" t="s">
        <v>391</v>
      </c>
      <c r="E739" s="388">
        <v>1086.6666666666667</v>
      </c>
      <c r="F739" s="643">
        <v>0.4959018404907975</v>
      </c>
      <c r="G739" s="643">
        <v>9.9533742331288338E-2</v>
      </c>
      <c r="H739" s="643">
        <v>9.7177914110429434E-2</v>
      </c>
      <c r="I739" s="643">
        <v>0.17963190184049077</v>
      </c>
      <c r="J739" s="643">
        <v>0.10542331288343558</v>
      </c>
      <c r="K739" s="643">
        <v>6.1251533742331284E-2</v>
      </c>
      <c r="L739" s="400">
        <f t="shared" si="11"/>
        <v>0.17315337423312882</v>
      </c>
    </row>
    <row r="740" spans="1:12">
      <c r="A740" s="398">
        <v>735</v>
      </c>
      <c r="B740" s="392" t="s">
        <v>1646</v>
      </c>
      <c r="C740" s="387" t="s">
        <v>1647</v>
      </c>
      <c r="D740" s="387" t="s">
        <v>391</v>
      </c>
      <c r="E740" s="388">
        <v>413.33333333333331</v>
      </c>
      <c r="F740" s="643">
        <v>7.4516129032258072E-2</v>
      </c>
      <c r="G740" s="643">
        <v>8.5161290322580657E-2</v>
      </c>
      <c r="H740" s="643">
        <v>7.6451612903225816E-2</v>
      </c>
      <c r="I740" s="643">
        <v>6.4838709677419365E-2</v>
      </c>
      <c r="J740" s="643">
        <v>6.096774193548387E-2</v>
      </c>
      <c r="K740" s="643">
        <v>5.0322580645161291E-2</v>
      </c>
      <c r="L740" s="400">
        <f t="shared" si="11"/>
        <v>6.8709677419354853E-2</v>
      </c>
    </row>
    <row r="741" spans="1:12">
      <c r="A741" s="398">
        <v>736</v>
      </c>
      <c r="B741" s="392" t="s">
        <v>1648</v>
      </c>
      <c r="C741" s="387" t="s">
        <v>1568</v>
      </c>
      <c r="D741" s="387" t="s">
        <v>170</v>
      </c>
      <c r="E741" s="388">
        <v>175</v>
      </c>
      <c r="F741" s="643">
        <v>1.4427428571428571</v>
      </c>
      <c r="G741" s="643">
        <v>1.2178285714285715</v>
      </c>
      <c r="H741" s="643">
        <v>1.1757714285714285</v>
      </c>
      <c r="I741" s="643">
        <v>1.3229714285714287</v>
      </c>
      <c r="J741" s="643">
        <v>1.3087838285714286</v>
      </c>
      <c r="K741" s="643">
        <v>1.2742727428571428</v>
      </c>
      <c r="L741" s="400">
        <f t="shared" si="11"/>
        <v>1.290395142857143</v>
      </c>
    </row>
    <row r="742" spans="1:12">
      <c r="A742" s="398">
        <v>737</v>
      </c>
      <c r="B742" s="392" t="s">
        <v>1649</v>
      </c>
      <c r="C742" s="387" t="s">
        <v>1650</v>
      </c>
      <c r="D742" s="387" t="s">
        <v>391</v>
      </c>
      <c r="E742" s="388">
        <v>166.66666666666666</v>
      </c>
      <c r="F742" s="643">
        <v>0.76800000000000002</v>
      </c>
      <c r="G742" s="643">
        <v>0.96912000000000009</v>
      </c>
      <c r="H742" s="643">
        <v>0.78912000000000015</v>
      </c>
      <c r="I742" s="643">
        <v>0.62352000000000007</v>
      </c>
      <c r="J742" s="643">
        <v>0.53183999999999998</v>
      </c>
      <c r="K742" s="643">
        <v>0.62256000000000011</v>
      </c>
      <c r="L742" s="400">
        <f t="shared" si="11"/>
        <v>0.71736000000000011</v>
      </c>
    </row>
    <row r="743" spans="1:12">
      <c r="A743" s="398">
        <v>738</v>
      </c>
      <c r="B743" s="392" t="s">
        <v>1651</v>
      </c>
      <c r="C743" s="387" t="s">
        <v>1652</v>
      </c>
      <c r="D743" s="387" t="s">
        <v>391</v>
      </c>
      <c r="E743" s="388">
        <v>246.66666666666666</v>
      </c>
      <c r="F743" s="643">
        <v>0.36713513513513518</v>
      </c>
      <c r="G743" s="643">
        <v>0.36648648648648652</v>
      </c>
      <c r="H743" s="643">
        <v>0.3094054054054054</v>
      </c>
      <c r="I743" s="643">
        <v>0.25686486486486487</v>
      </c>
      <c r="J743" s="643">
        <v>0.27113513513513515</v>
      </c>
      <c r="K743" s="643">
        <v>0.23740540540540542</v>
      </c>
      <c r="L743" s="400">
        <f t="shared" si="11"/>
        <v>0.30140540540540545</v>
      </c>
    </row>
    <row r="744" spans="1:12">
      <c r="A744" s="398">
        <v>739</v>
      </c>
      <c r="B744" s="392" t="s">
        <v>4490</v>
      </c>
      <c r="C744" s="387" t="s">
        <v>4423</v>
      </c>
      <c r="D744" s="387" t="s">
        <v>391</v>
      </c>
      <c r="E744" s="388">
        <v>560</v>
      </c>
      <c r="F744" s="643">
        <v>0</v>
      </c>
      <c r="G744" s="643">
        <v>0</v>
      </c>
      <c r="H744" s="643">
        <v>0.20571428571428571</v>
      </c>
      <c r="I744" s="643">
        <v>5.9785714285714282E-2</v>
      </c>
      <c r="J744" s="643">
        <v>6.6214285714285712E-2</v>
      </c>
      <c r="K744" s="643">
        <v>5.6571428571428571E-2</v>
      </c>
      <c r="L744" s="400">
        <f t="shared" si="11"/>
        <v>6.471428571428571E-2</v>
      </c>
    </row>
    <row r="745" spans="1:12">
      <c r="A745" s="398">
        <v>740</v>
      </c>
      <c r="B745" s="392" t="s">
        <v>4173</v>
      </c>
      <c r="C745" s="387" t="s">
        <v>4174</v>
      </c>
      <c r="D745" s="387" t="s">
        <v>421</v>
      </c>
      <c r="E745" s="388">
        <v>220</v>
      </c>
      <c r="F745" s="643">
        <v>0.62127272727272731</v>
      </c>
      <c r="G745" s="643">
        <v>0.62836363636363646</v>
      </c>
      <c r="H745" s="643">
        <v>0.24545454545454545</v>
      </c>
      <c r="I745" s="643">
        <v>0.25527272727272726</v>
      </c>
      <c r="J745" s="643">
        <v>0.25090909090909091</v>
      </c>
      <c r="K745" s="643">
        <v>0.25745454545454544</v>
      </c>
      <c r="L745" s="400">
        <f t="shared" si="11"/>
        <v>0.37645454545454554</v>
      </c>
    </row>
    <row r="746" spans="1:12">
      <c r="A746" s="398">
        <v>741</v>
      </c>
      <c r="B746" s="392" t="s">
        <v>4491</v>
      </c>
      <c r="C746" s="387" t="s">
        <v>4422</v>
      </c>
      <c r="D746" s="387" t="s">
        <v>391</v>
      </c>
      <c r="E746" s="388">
        <v>140</v>
      </c>
      <c r="F746" s="643">
        <v>0</v>
      </c>
      <c r="G746" s="643">
        <v>0</v>
      </c>
      <c r="H746" s="643">
        <v>0.66428571428571426</v>
      </c>
      <c r="I746" s="643">
        <v>0.53885714285714281</v>
      </c>
      <c r="J746" s="643">
        <v>0.58742857142857141</v>
      </c>
      <c r="K746" s="643">
        <v>0.58571428571428574</v>
      </c>
      <c r="L746" s="400">
        <f t="shared" si="11"/>
        <v>0.39604761904761904</v>
      </c>
    </row>
    <row r="747" spans="1:12">
      <c r="A747" s="398">
        <v>742</v>
      </c>
      <c r="B747" s="392" t="s">
        <v>4175</v>
      </c>
      <c r="C747" s="387" t="s">
        <v>1564</v>
      </c>
      <c r="D747" s="387" t="s">
        <v>421</v>
      </c>
      <c r="E747" s="388">
        <v>138.88888888888889</v>
      </c>
      <c r="F747" s="643">
        <v>0.87551999999999996</v>
      </c>
      <c r="G747" s="643">
        <v>0.82713599999999998</v>
      </c>
      <c r="H747" s="643">
        <v>0.82713599999999998</v>
      </c>
      <c r="I747" s="643">
        <v>0.80755200000000005</v>
      </c>
      <c r="J747" s="643">
        <v>0.78105600000000008</v>
      </c>
      <c r="K747" s="643">
        <v>0.83865600000000007</v>
      </c>
      <c r="L747" s="400">
        <f t="shared" si="11"/>
        <v>0.82617600000000013</v>
      </c>
    </row>
    <row r="748" spans="1:12">
      <c r="A748" s="398">
        <v>743</v>
      </c>
      <c r="B748" s="392" t="s">
        <v>1653</v>
      </c>
      <c r="C748" s="387" t="s">
        <v>1568</v>
      </c>
      <c r="D748" s="387" t="s">
        <v>421</v>
      </c>
      <c r="E748" s="388">
        <v>428</v>
      </c>
      <c r="F748" s="643">
        <v>1.017196261682243</v>
      </c>
      <c r="G748" s="643">
        <v>1.0357009345794392</v>
      </c>
      <c r="H748" s="643">
        <v>0.9555140186915887</v>
      </c>
      <c r="I748" s="643">
        <v>0.9555140186915887</v>
      </c>
      <c r="J748" s="643">
        <v>0.95775700934579444</v>
      </c>
      <c r="K748" s="643">
        <v>0.97626168224299059</v>
      </c>
      <c r="L748" s="400">
        <f t="shared" si="11"/>
        <v>0.98299065420560738</v>
      </c>
    </row>
    <row r="749" spans="1:12">
      <c r="A749" s="398">
        <v>744</v>
      </c>
      <c r="B749" s="392" t="s">
        <v>1654</v>
      </c>
      <c r="C749" s="387" t="s">
        <v>1655</v>
      </c>
      <c r="D749" s="387" t="s">
        <v>394</v>
      </c>
      <c r="E749" s="388">
        <v>250</v>
      </c>
      <c r="F749" s="643">
        <v>0.94016</v>
      </c>
      <c r="G749" s="643">
        <v>0.95935999999999999</v>
      </c>
      <c r="H749" s="643">
        <v>1.0144</v>
      </c>
      <c r="I749" s="643">
        <v>0.98751999999999995</v>
      </c>
      <c r="J749" s="643">
        <v>0.82111999999999996</v>
      </c>
      <c r="K749" s="643">
        <v>0.96</v>
      </c>
      <c r="L749" s="400">
        <f t="shared" si="11"/>
        <v>0.94709333333333323</v>
      </c>
    </row>
    <row r="750" spans="1:12">
      <c r="A750" s="398">
        <v>745</v>
      </c>
      <c r="B750" s="392" t="s">
        <v>1656</v>
      </c>
      <c r="C750" s="387" t="s">
        <v>1657</v>
      </c>
      <c r="D750" s="387" t="s">
        <v>397</v>
      </c>
      <c r="E750" s="388">
        <v>150</v>
      </c>
      <c r="F750" s="643">
        <v>0.49759999999999999</v>
      </c>
      <c r="G750" s="643">
        <v>0.37439999999999996</v>
      </c>
      <c r="H750" s="643">
        <v>0.34400000000000003</v>
      </c>
      <c r="I750" s="643">
        <v>0.37013333333333337</v>
      </c>
      <c r="J750" s="643">
        <v>0.2629333333333333</v>
      </c>
      <c r="K750" s="643">
        <v>0.28373333333333334</v>
      </c>
      <c r="L750" s="400">
        <f t="shared" si="11"/>
        <v>0.35546666666666665</v>
      </c>
    </row>
    <row r="751" spans="1:12">
      <c r="A751" s="398">
        <v>746</v>
      </c>
      <c r="B751" s="392" t="s">
        <v>1658</v>
      </c>
      <c r="C751" s="387" t="s">
        <v>1659</v>
      </c>
      <c r="D751" s="387" t="s">
        <v>394</v>
      </c>
      <c r="E751" s="388">
        <v>167</v>
      </c>
      <c r="F751" s="643">
        <v>0.88622754491017963</v>
      </c>
      <c r="G751" s="643">
        <v>0.86179640718562867</v>
      </c>
      <c r="H751" s="643">
        <v>0.84790419161676644</v>
      </c>
      <c r="I751" s="643">
        <v>0.82826347305389214</v>
      </c>
      <c r="J751" s="643">
        <v>0.8124550898203593</v>
      </c>
      <c r="K751" s="643">
        <v>0.81676646706586831</v>
      </c>
      <c r="L751" s="400">
        <f t="shared" si="11"/>
        <v>0.84223552894211584</v>
      </c>
    </row>
    <row r="752" spans="1:12">
      <c r="A752" s="398">
        <v>747</v>
      </c>
      <c r="B752" s="392" t="s">
        <v>1660</v>
      </c>
      <c r="C752" s="387" t="s">
        <v>1661</v>
      </c>
      <c r="D752" s="387" t="s">
        <v>397</v>
      </c>
      <c r="E752" s="388">
        <v>247</v>
      </c>
      <c r="F752" s="643">
        <v>0.73263157894736841</v>
      </c>
      <c r="G752" s="643">
        <v>0.76307692307692299</v>
      </c>
      <c r="H752" s="643">
        <v>0.80194331983805678</v>
      </c>
      <c r="I752" s="643">
        <v>0.71190283400809717</v>
      </c>
      <c r="J752" s="643">
        <v>0.76502024291497983</v>
      </c>
      <c r="K752" s="643">
        <v>0.75076923076923074</v>
      </c>
      <c r="L752" s="400">
        <f t="shared" si="11"/>
        <v>0.75422402159244262</v>
      </c>
    </row>
    <row r="753" spans="1:12">
      <c r="A753" s="398">
        <v>748</v>
      </c>
      <c r="B753" s="392" t="s">
        <v>1662</v>
      </c>
      <c r="C753" s="387" t="s">
        <v>1663</v>
      </c>
      <c r="D753" s="387" t="s">
        <v>394</v>
      </c>
      <c r="E753" s="388">
        <v>1000</v>
      </c>
      <c r="F753" s="643">
        <v>0.69840000000000002</v>
      </c>
      <c r="G753" s="643">
        <v>0.74399999999999999</v>
      </c>
      <c r="H753" s="643">
        <v>0.68879999999999997</v>
      </c>
      <c r="I753" s="643">
        <v>0.72720000000000007</v>
      </c>
      <c r="J753" s="643">
        <v>0.72960000000000003</v>
      </c>
      <c r="K753" s="643">
        <v>0.69599999999999995</v>
      </c>
      <c r="L753" s="400">
        <f t="shared" si="11"/>
        <v>0.71400000000000008</v>
      </c>
    </row>
    <row r="754" spans="1:12">
      <c r="A754" s="398">
        <v>749</v>
      </c>
      <c r="B754" s="392" t="s">
        <v>1664</v>
      </c>
      <c r="C754" s="387" t="s">
        <v>1665</v>
      </c>
      <c r="D754" s="387" t="s">
        <v>394</v>
      </c>
      <c r="E754" s="392">
        <v>8000</v>
      </c>
      <c r="F754" s="643">
        <v>1.1898565000000001</v>
      </c>
      <c r="G754" s="643">
        <v>1.3088812875</v>
      </c>
      <c r="H754" s="643">
        <v>0.91490512999999996</v>
      </c>
      <c r="I754" s="643">
        <v>1.1524450000000002</v>
      </c>
      <c r="J754" s="643">
        <v>1.1142053540000001</v>
      </c>
      <c r="K754" s="643">
        <v>1.1676351300000001</v>
      </c>
      <c r="L754" s="400">
        <f t="shared" si="11"/>
        <v>1.1413214002500001</v>
      </c>
    </row>
    <row r="755" spans="1:12">
      <c r="A755" s="398">
        <v>750</v>
      </c>
      <c r="B755" s="392" t="s">
        <v>3288</v>
      </c>
      <c r="C755" s="387" t="s">
        <v>3270</v>
      </c>
      <c r="D755" s="387" t="s">
        <v>394</v>
      </c>
      <c r="E755" s="388">
        <v>2250</v>
      </c>
      <c r="F755" s="643">
        <v>0.65706666666666669</v>
      </c>
      <c r="G755" s="643">
        <v>0.12</v>
      </c>
      <c r="H755" s="643">
        <v>0.15626666666666666</v>
      </c>
      <c r="I755" s="643">
        <v>0.60053333333333336</v>
      </c>
      <c r="J755" s="643">
        <v>0.63040000000000007</v>
      </c>
      <c r="K755" s="643">
        <v>0.65279999999999994</v>
      </c>
      <c r="L755" s="400">
        <f t="shared" si="11"/>
        <v>0.46951111111111116</v>
      </c>
    </row>
    <row r="756" spans="1:12">
      <c r="A756" s="398">
        <v>751</v>
      </c>
      <c r="B756" s="392" t="s">
        <v>1666</v>
      </c>
      <c r="C756" s="387" t="s">
        <v>1667</v>
      </c>
      <c r="D756" s="387" t="s">
        <v>397</v>
      </c>
      <c r="E756" s="388">
        <v>150</v>
      </c>
      <c r="F756" s="643">
        <v>0.3528</v>
      </c>
      <c r="G756" s="643">
        <v>0.37680000000000002</v>
      </c>
      <c r="H756" s="643">
        <v>0.34800000000000003</v>
      </c>
      <c r="I756" s="643">
        <v>0.34560000000000002</v>
      </c>
      <c r="J756" s="643">
        <v>0.86160000000000003</v>
      </c>
      <c r="K756" s="643">
        <v>0.34800000000000003</v>
      </c>
      <c r="L756" s="400">
        <f t="shared" si="11"/>
        <v>0.43880000000000002</v>
      </c>
    </row>
    <row r="757" spans="1:12">
      <c r="A757" s="398">
        <v>752</v>
      </c>
      <c r="B757" s="392" t="s">
        <v>1668</v>
      </c>
      <c r="C757" s="387" t="s">
        <v>1669</v>
      </c>
      <c r="D757" s="387" t="s">
        <v>394</v>
      </c>
      <c r="E757" s="388">
        <v>212</v>
      </c>
      <c r="F757" s="643">
        <v>0.94113207547169819</v>
      </c>
      <c r="G757" s="643">
        <v>0.94792452830188678</v>
      </c>
      <c r="H757" s="643">
        <v>0.91924528301886788</v>
      </c>
      <c r="I757" s="643">
        <v>0.91849056603773582</v>
      </c>
      <c r="J757" s="643">
        <v>0.92981132075471695</v>
      </c>
      <c r="K757" s="643">
        <v>0.82415094339622641</v>
      </c>
      <c r="L757" s="400">
        <f t="shared" si="11"/>
        <v>0.91345911949685543</v>
      </c>
    </row>
    <row r="758" spans="1:12">
      <c r="A758" s="398">
        <v>753</v>
      </c>
      <c r="B758" s="392" t="s">
        <v>1670</v>
      </c>
      <c r="C758" s="387" t="s">
        <v>1671</v>
      </c>
      <c r="D758" s="387" t="s">
        <v>449</v>
      </c>
      <c r="E758" s="388">
        <v>445</v>
      </c>
      <c r="F758" s="643">
        <v>0.44386516853932584</v>
      </c>
      <c r="G758" s="643">
        <v>0.4875505617977528</v>
      </c>
      <c r="H758" s="643">
        <v>0.41474157303370784</v>
      </c>
      <c r="I758" s="643">
        <v>0.46543820224719101</v>
      </c>
      <c r="J758" s="643">
        <v>0.46867415730337081</v>
      </c>
      <c r="K758" s="643">
        <v>0.44494382022471912</v>
      </c>
      <c r="L758" s="400">
        <f t="shared" si="11"/>
        <v>0.45420224719101127</v>
      </c>
    </row>
    <row r="759" spans="1:12">
      <c r="A759" s="398">
        <v>754</v>
      </c>
      <c r="B759" s="392" t="s">
        <v>1672</v>
      </c>
      <c r="C759" s="387" t="s">
        <v>1673</v>
      </c>
      <c r="D759" s="387" t="s">
        <v>391</v>
      </c>
      <c r="E759" s="388">
        <v>178</v>
      </c>
      <c r="F759" s="643">
        <v>0.70292134831460673</v>
      </c>
      <c r="G759" s="643">
        <v>0.74337078651685384</v>
      </c>
      <c r="H759" s="643">
        <v>0.83505617977528079</v>
      </c>
      <c r="I759" s="643">
        <v>0.69033707865168537</v>
      </c>
      <c r="J759" s="643">
        <v>0.66786516853932587</v>
      </c>
      <c r="K759" s="643">
        <v>0.71280898876404497</v>
      </c>
      <c r="L759" s="400">
        <f t="shared" si="11"/>
        <v>0.72539325842696634</v>
      </c>
    </row>
    <row r="760" spans="1:12">
      <c r="A760" s="398">
        <v>755</v>
      </c>
      <c r="B760" s="392" t="s">
        <v>1674</v>
      </c>
      <c r="C760" s="387" t="s">
        <v>1675</v>
      </c>
      <c r="D760" s="387" t="s">
        <v>394</v>
      </c>
      <c r="E760" s="388">
        <v>178</v>
      </c>
      <c r="F760" s="643">
        <v>0</v>
      </c>
      <c r="G760" s="643">
        <v>0</v>
      </c>
      <c r="H760" s="643">
        <v>0</v>
      </c>
      <c r="I760" s="643">
        <v>0</v>
      </c>
      <c r="J760" s="643">
        <v>0</v>
      </c>
      <c r="K760" s="643">
        <v>4.49438202247191E-2</v>
      </c>
      <c r="L760" s="400">
        <f t="shared" si="11"/>
        <v>7.4906367041198503E-3</v>
      </c>
    </row>
    <row r="761" spans="1:12">
      <c r="A761" s="398">
        <v>756</v>
      </c>
      <c r="B761" s="392" t="s">
        <v>1678</v>
      </c>
      <c r="C761" s="387" t="s">
        <v>1679</v>
      </c>
      <c r="D761" s="387" t="s">
        <v>397</v>
      </c>
      <c r="E761" s="388">
        <v>353</v>
      </c>
      <c r="F761" s="643">
        <v>0.21801699716713879</v>
      </c>
      <c r="G761" s="643">
        <v>0.24475920679886687</v>
      </c>
      <c r="H761" s="643">
        <v>0.23932011331444761</v>
      </c>
      <c r="I761" s="643">
        <v>0.17314447592067989</v>
      </c>
      <c r="J761" s="643">
        <v>0.19898016997167137</v>
      </c>
      <c r="K761" s="643">
        <v>0.22617563739376773</v>
      </c>
      <c r="L761" s="400">
        <f t="shared" si="11"/>
        <v>0.2167327667610954</v>
      </c>
    </row>
    <row r="762" spans="1:12">
      <c r="A762" s="398">
        <v>757</v>
      </c>
      <c r="B762" s="392" t="s">
        <v>1680</v>
      </c>
      <c r="C762" s="387" t="s">
        <v>1681</v>
      </c>
      <c r="D762" s="387" t="s">
        <v>735</v>
      </c>
      <c r="E762" s="388">
        <v>900</v>
      </c>
      <c r="F762" s="643">
        <v>3.4666666666666665E-2</v>
      </c>
      <c r="G762" s="643">
        <v>3.2000000000000001E-2</v>
      </c>
      <c r="H762" s="643">
        <v>2.9333333333333333E-2</v>
      </c>
      <c r="I762" s="643">
        <v>0.85333333333333339</v>
      </c>
      <c r="J762" s="643">
        <v>0.84266666666666667</v>
      </c>
      <c r="K762" s="643">
        <v>0.8613333333333334</v>
      </c>
      <c r="L762" s="400">
        <f t="shared" si="11"/>
        <v>0.44222222222222224</v>
      </c>
    </row>
    <row r="763" spans="1:12">
      <c r="A763" s="398">
        <v>758</v>
      </c>
      <c r="B763" s="392" t="s">
        <v>1682</v>
      </c>
      <c r="C763" s="387" t="s">
        <v>1683</v>
      </c>
      <c r="D763" s="387" t="s">
        <v>735</v>
      </c>
      <c r="E763" s="392">
        <v>5832</v>
      </c>
      <c r="F763" s="643">
        <v>6.1728395061728392E-3</v>
      </c>
      <c r="G763" s="643">
        <v>5.3497942386831277E-3</v>
      </c>
      <c r="H763" s="643">
        <v>0.35185185185185186</v>
      </c>
      <c r="I763" s="643">
        <v>0.36543209876543209</v>
      </c>
      <c r="J763" s="643">
        <v>0.28271604938271605</v>
      </c>
      <c r="K763" s="643">
        <v>0.39794238683127575</v>
      </c>
      <c r="L763" s="400">
        <f t="shared" si="11"/>
        <v>0.23491083676268862</v>
      </c>
    </row>
    <row r="764" spans="1:12">
      <c r="A764" s="398">
        <v>759</v>
      </c>
      <c r="B764" s="392" t="s">
        <v>3289</v>
      </c>
      <c r="C764" s="387" t="s">
        <v>3271</v>
      </c>
      <c r="D764" s="387" t="s">
        <v>735</v>
      </c>
      <c r="E764" s="388">
        <v>3800</v>
      </c>
      <c r="F764" s="643">
        <v>9.4736842105263164E-3</v>
      </c>
      <c r="G764" s="643">
        <v>1.2631578947368421E-2</v>
      </c>
      <c r="H764" s="643">
        <v>0.1825263157894737</v>
      </c>
      <c r="I764" s="643">
        <v>0.32400000000000001</v>
      </c>
      <c r="J764" s="643">
        <v>0.36315789473684212</v>
      </c>
      <c r="K764" s="643">
        <v>0.48252631578947364</v>
      </c>
      <c r="L764" s="400">
        <f t="shared" si="11"/>
        <v>0.22905263157894737</v>
      </c>
    </row>
    <row r="765" spans="1:12">
      <c r="A765" s="398">
        <v>760</v>
      </c>
      <c r="B765" s="392" t="s">
        <v>1684</v>
      </c>
      <c r="C765" s="387" t="s">
        <v>1685</v>
      </c>
      <c r="D765" s="387" t="s">
        <v>735</v>
      </c>
      <c r="E765" s="388">
        <v>1150</v>
      </c>
      <c r="F765" s="643">
        <v>2.0869565217391306E-2</v>
      </c>
      <c r="G765" s="643">
        <v>2.5043478260869566E-2</v>
      </c>
      <c r="H765" s="643">
        <v>0.54052173913043478</v>
      </c>
      <c r="I765" s="643">
        <v>0.37356521739130438</v>
      </c>
      <c r="J765" s="643">
        <v>0.90573913043478249</v>
      </c>
      <c r="K765" s="643">
        <v>0.88069565217391299</v>
      </c>
      <c r="L765" s="400">
        <f t="shared" si="11"/>
        <v>0.45773913043478259</v>
      </c>
    </row>
    <row r="766" spans="1:12">
      <c r="A766" s="398">
        <v>761</v>
      </c>
      <c r="B766" s="392" t="s">
        <v>1686</v>
      </c>
      <c r="C766" s="387" t="s">
        <v>1687</v>
      </c>
      <c r="D766" s="387" t="s">
        <v>391</v>
      </c>
      <c r="E766" s="388">
        <v>144</v>
      </c>
      <c r="F766" s="643">
        <v>0.71111111111111114</v>
      </c>
      <c r="G766" s="643">
        <v>0.71111111111111114</v>
      </c>
      <c r="H766" s="643">
        <v>0.66</v>
      </c>
      <c r="I766" s="643">
        <v>0.65944444444444439</v>
      </c>
      <c r="J766" s="643">
        <v>0.63</v>
      </c>
      <c r="K766" s="643">
        <v>0.62222222222222223</v>
      </c>
      <c r="L766" s="400">
        <f t="shared" si="11"/>
        <v>0.6656481481481481</v>
      </c>
    </row>
    <row r="767" spans="1:12">
      <c r="A767" s="398">
        <v>762</v>
      </c>
      <c r="B767" s="392" t="s">
        <v>1688</v>
      </c>
      <c r="C767" s="387" t="s">
        <v>1689</v>
      </c>
      <c r="D767" s="387" t="s">
        <v>397</v>
      </c>
      <c r="E767" s="388">
        <v>2400</v>
      </c>
      <c r="F767" s="643">
        <v>0.42499999999999999</v>
      </c>
      <c r="G767" s="643">
        <v>0.15237499999999998</v>
      </c>
      <c r="H767" s="643">
        <v>0.12016666666666666</v>
      </c>
      <c r="I767" s="643">
        <v>0.36</v>
      </c>
      <c r="J767" s="643">
        <v>0.14900000000000002</v>
      </c>
      <c r="K767" s="643">
        <v>0.18120833333333333</v>
      </c>
      <c r="L767" s="400">
        <f t="shared" si="11"/>
        <v>0.23129166666666667</v>
      </c>
    </row>
    <row r="768" spans="1:12">
      <c r="A768" s="398">
        <v>763</v>
      </c>
      <c r="B768" s="392" t="s">
        <v>1694</v>
      </c>
      <c r="C768" s="387" t="s">
        <v>1695</v>
      </c>
      <c r="D768" s="387" t="s">
        <v>391</v>
      </c>
      <c r="E768" s="388">
        <v>150</v>
      </c>
      <c r="F768" s="643">
        <v>0.23199999999999998</v>
      </c>
      <c r="G768" s="643">
        <v>0.26719999999999999</v>
      </c>
      <c r="H768" s="643">
        <v>0.22560000000000002</v>
      </c>
      <c r="I768" s="643">
        <v>0.15679999999999999</v>
      </c>
      <c r="J768" s="643">
        <v>0.14080000000000001</v>
      </c>
      <c r="K768" s="643">
        <v>0.2064</v>
      </c>
      <c r="L768" s="400">
        <f t="shared" si="11"/>
        <v>0.20479999999999998</v>
      </c>
    </row>
    <row r="769" spans="1:12">
      <c r="A769" s="398">
        <v>764</v>
      </c>
      <c r="B769" s="392" t="s">
        <v>1696</v>
      </c>
      <c r="C769" s="387" t="s">
        <v>1697</v>
      </c>
      <c r="D769" s="387" t="s">
        <v>394</v>
      </c>
      <c r="E769" s="388">
        <v>225</v>
      </c>
      <c r="F769" s="643">
        <v>0.54115555555555561</v>
      </c>
      <c r="G769" s="643">
        <v>0.54328888888888882</v>
      </c>
      <c r="H769" s="643">
        <v>0.55111111111111111</v>
      </c>
      <c r="I769" s="643">
        <v>0.52337777777777783</v>
      </c>
      <c r="J769" s="643">
        <v>0.43377777777777776</v>
      </c>
      <c r="K769" s="643">
        <v>0.43288888888888893</v>
      </c>
      <c r="L769" s="400">
        <f t="shared" si="11"/>
        <v>0.50426666666666664</v>
      </c>
    </row>
    <row r="770" spans="1:12">
      <c r="A770" s="398">
        <v>765</v>
      </c>
      <c r="B770" s="392" t="s">
        <v>1698</v>
      </c>
      <c r="C770" s="387" t="s">
        <v>1699</v>
      </c>
      <c r="D770" s="387" t="s">
        <v>735</v>
      </c>
      <c r="E770" s="388">
        <v>850</v>
      </c>
      <c r="F770" s="643">
        <v>1.6941176470588237E-2</v>
      </c>
      <c r="G770" s="643">
        <v>2.2588235294117645E-2</v>
      </c>
      <c r="H770" s="643">
        <v>0.11858823529411765</v>
      </c>
      <c r="I770" s="643">
        <v>0.88094117647058823</v>
      </c>
      <c r="J770" s="643">
        <v>0.88094117647058823</v>
      </c>
      <c r="K770" s="643">
        <v>0.89223529411764702</v>
      </c>
      <c r="L770" s="400">
        <f t="shared" si="11"/>
        <v>0.46870588235294114</v>
      </c>
    </row>
    <row r="771" spans="1:12">
      <c r="A771" s="398">
        <v>766</v>
      </c>
      <c r="B771" s="392" t="s">
        <v>1700</v>
      </c>
      <c r="C771" s="387" t="s">
        <v>1701</v>
      </c>
      <c r="D771" s="387" t="s">
        <v>391</v>
      </c>
      <c r="E771" s="388">
        <v>333.33333333333331</v>
      </c>
      <c r="F771" s="643">
        <v>0.53712000000000004</v>
      </c>
      <c r="G771" s="643">
        <v>0.59616000000000002</v>
      </c>
      <c r="H771" s="643">
        <v>0.77327999999999997</v>
      </c>
      <c r="I771" s="643">
        <v>0.49175999999999997</v>
      </c>
      <c r="J771" s="643">
        <v>0.57024000000000008</v>
      </c>
      <c r="K771" s="643">
        <v>0.55800000000000005</v>
      </c>
      <c r="L771" s="400">
        <f t="shared" si="11"/>
        <v>0.58775999999999995</v>
      </c>
    </row>
    <row r="772" spans="1:12">
      <c r="A772" s="398">
        <v>767</v>
      </c>
      <c r="B772" s="392" t="s">
        <v>1702</v>
      </c>
      <c r="C772" s="387" t="s">
        <v>1703</v>
      </c>
      <c r="D772" s="387" t="s">
        <v>394</v>
      </c>
      <c r="E772" s="388">
        <v>222</v>
      </c>
      <c r="F772" s="643">
        <v>0.59675675675675666</v>
      </c>
      <c r="G772" s="643">
        <v>0.66810810810810806</v>
      </c>
      <c r="H772" s="643">
        <v>0.4807207207207207</v>
      </c>
      <c r="I772" s="643">
        <v>0.48000000000000004</v>
      </c>
      <c r="J772" s="643">
        <v>0.51459459459459456</v>
      </c>
      <c r="K772" s="643">
        <v>0.46918918918918917</v>
      </c>
      <c r="L772" s="400">
        <f t="shared" si="11"/>
        <v>0.53489489489489495</v>
      </c>
    </row>
    <row r="773" spans="1:12">
      <c r="A773" s="398">
        <v>768</v>
      </c>
      <c r="B773" s="392" t="s">
        <v>1706</v>
      </c>
      <c r="C773" s="387" t="s">
        <v>1633</v>
      </c>
      <c r="D773" s="387" t="s">
        <v>391</v>
      </c>
      <c r="E773" s="388">
        <v>410</v>
      </c>
      <c r="F773" s="643">
        <v>0.59811414634146343</v>
      </c>
      <c r="G773" s="643">
        <v>0.83183878048780491</v>
      </c>
      <c r="H773" s="643">
        <v>0.63400099999999993</v>
      </c>
      <c r="I773" s="643">
        <v>0.61651765853658536</v>
      </c>
      <c r="J773" s="643">
        <v>0.57787029268292678</v>
      </c>
      <c r="K773" s="643">
        <v>0.66528707317073166</v>
      </c>
      <c r="L773" s="400">
        <f t="shared" si="11"/>
        <v>0.65393815853658532</v>
      </c>
    </row>
    <row r="774" spans="1:12">
      <c r="A774" s="398">
        <v>769</v>
      </c>
      <c r="B774" s="392" t="s">
        <v>1707</v>
      </c>
      <c r="C774" s="387" t="s">
        <v>1699</v>
      </c>
      <c r="D774" s="387" t="s">
        <v>735</v>
      </c>
      <c r="E774" s="392">
        <v>11400</v>
      </c>
      <c r="F774" s="643">
        <v>5.0526315789473685E-3</v>
      </c>
      <c r="G774" s="643">
        <v>5.0526315789473685E-3</v>
      </c>
      <c r="H774" s="643">
        <v>0.22147368421052632</v>
      </c>
      <c r="I774" s="643">
        <v>0.4387368421052632</v>
      </c>
      <c r="J774" s="643">
        <v>0.28463157894736846</v>
      </c>
      <c r="K774" s="643">
        <v>0.31494736842105264</v>
      </c>
      <c r="L774" s="400">
        <f t="shared" si="11"/>
        <v>0.21164912280701756</v>
      </c>
    </row>
    <row r="775" spans="1:12">
      <c r="A775" s="398">
        <v>770</v>
      </c>
      <c r="B775" s="392" t="s">
        <v>1708</v>
      </c>
      <c r="C775" s="387" t="s">
        <v>1709</v>
      </c>
      <c r="D775" s="387" t="s">
        <v>391</v>
      </c>
      <c r="E775" s="388">
        <v>133.33333333333334</v>
      </c>
      <c r="F775" s="643">
        <v>0.49919999999999998</v>
      </c>
      <c r="G775" s="643">
        <v>0.49320000000000003</v>
      </c>
      <c r="H775" s="643">
        <v>0.46319999999999995</v>
      </c>
      <c r="I775" s="643">
        <v>0.52439999999999998</v>
      </c>
      <c r="J775" s="643">
        <v>0.56219999999999992</v>
      </c>
      <c r="K775" s="643">
        <v>0.50760000000000005</v>
      </c>
      <c r="L775" s="400">
        <f t="shared" si="11"/>
        <v>0.50829999999999997</v>
      </c>
    </row>
    <row r="776" spans="1:12">
      <c r="A776" s="398">
        <v>771</v>
      </c>
      <c r="B776" s="392" t="s">
        <v>1710</v>
      </c>
      <c r="C776" s="387" t="s">
        <v>3382</v>
      </c>
      <c r="D776" s="387" t="s">
        <v>394</v>
      </c>
      <c r="E776" s="388">
        <v>555</v>
      </c>
      <c r="F776" s="643">
        <v>0.65643243243243243</v>
      </c>
      <c r="G776" s="643">
        <v>0.65189189189189189</v>
      </c>
      <c r="H776" s="643">
        <v>0.74140540540540545</v>
      </c>
      <c r="I776" s="643">
        <v>0.7803243243243243</v>
      </c>
      <c r="J776" s="643">
        <v>0.73232432432432437</v>
      </c>
      <c r="K776" s="643">
        <v>0.58897297297297302</v>
      </c>
      <c r="L776" s="400">
        <f t="shared" si="11"/>
        <v>0.69189189189189193</v>
      </c>
    </row>
    <row r="777" spans="1:12">
      <c r="A777" s="398">
        <v>772</v>
      </c>
      <c r="B777" s="392" t="s">
        <v>1712</v>
      </c>
      <c r="C777" s="387" t="s">
        <v>1713</v>
      </c>
      <c r="D777" s="387" t="s">
        <v>394</v>
      </c>
      <c r="E777" s="388">
        <v>2000</v>
      </c>
      <c r="F777" s="643">
        <v>0.74275999999999998</v>
      </c>
      <c r="G777" s="643">
        <v>0.76973999999999998</v>
      </c>
      <c r="H777" s="643">
        <v>0.67537999999999998</v>
      </c>
      <c r="I777" s="643">
        <v>0.92896000000000001</v>
      </c>
      <c r="J777" s="643">
        <v>1.1102799999999999</v>
      </c>
      <c r="K777" s="643">
        <v>1.1196400000000002</v>
      </c>
      <c r="L777" s="400">
        <f t="shared" si="11"/>
        <v>0.89112666666666662</v>
      </c>
    </row>
    <row r="778" spans="1:12">
      <c r="A778" s="398">
        <v>773</v>
      </c>
      <c r="B778" s="392" t="s">
        <v>1714</v>
      </c>
      <c r="C778" s="387" t="s">
        <v>1715</v>
      </c>
      <c r="D778" s="387" t="s">
        <v>449</v>
      </c>
      <c r="E778" s="388">
        <v>110</v>
      </c>
      <c r="F778" s="643">
        <v>1.4181818181818182</v>
      </c>
      <c r="G778" s="643">
        <v>1.330909090909091</v>
      </c>
      <c r="H778" s="643">
        <v>1.3599999999999999</v>
      </c>
      <c r="I778" s="643">
        <v>1.5523636363636364</v>
      </c>
      <c r="J778" s="643">
        <v>1.6609090909090909</v>
      </c>
      <c r="K778" s="643">
        <v>1.1490909090909092</v>
      </c>
      <c r="L778" s="400">
        <f t="shared" si="11"/>
        <v>1.4119090909090908</v>
      </c>
    </row>
    <row r="779" spans="1:12">
      <c r="A779" s="398">
        <v>774</v>
      </c>
      <c r="B779" s="392" t="s">
        <v>1716</v>
      </c>
      <c r="C779" s="387" t="s">
        <v>1717</v>
      </c>
      <c r="D779" s="387" t="s">
        <v>391</v>
      </c>
      <c r="E779" s="388">
        <v>166.66666666666666</v>
      </c>
      <c r="F779" s="643">
        <v>0.55824000000000007</v>
      </c>
      <c r="G779" s="643">
        <v>0.45504000000000006</v>
      </c>
      <c r="H779" s="643">
        <v>0.15312000000000001</v>
      </c>
      <c r="I779" s="643">
        <v>0.1464</v>
      </c>
      <c r="J779" s="643">
        <v>0.13872000000000001</v>
      </c>
      <c r="K779" s="643">
        <v>0.16800000000000001</v>
      </c>
      <c r="L779" s="400">
        <f t="shared" si="11"/>
        <v>0.26991999999999999</v>
      </c>
    </row>
    <row r="780" spans="1:12">
      <c r="A780" s="398">
        <v>775</v>
      </c>
      <c r="B780" s="392" t="s">
        <v>1718</v>
      </c>
      <c r="C780" s="387" t="s">
        <v>1719</v>
      </c>
      <c r="D780" s="387" t="s">
        <v>391</v>
      </c>
      <c r="E780" s="388">
        <v>333.33333333333331</v>
      </c>
      <c r="F780" s="643">
        <v>0.5112000000000001</v>
      </c>
      <c r="G780" s="643">
        <v>0.53040000000000009</v>
      </c>
      <c r="H780" s="643">
        <v>0.50784000000000007</v>
      </c>
      <c r="I780" s="643">
        <v>0.44928000000000001</v>
      </c>
      <c r="J780" s="643">
        <v>0.44064000000000003</v>
      </c>
      <c r="K780" s="643">
        <v>0.44256000000000006</v>
      </c>
      <c r="L780" s="400">
        <f t="shared" si="11"/>
        <v>0.48032000000000014</v>
      </c>
    </row>
    <row r="781" spans="1:12">
      <c r="A781" s="398">
        <v>776</v>
      </c>
      <c r="B781" s="392" t="s">
        <v>1720</v>
      </c>
      <c r="C781" s="387" t="s">
        <v>1721</v>
      </c>
      <c r="D781" s="387" t="s">
        <v>391</v>
      </c>
      <c r="E781" s="388">
        <v>556</v>
      </c>
      <c r="F781" s="643">
        <v>0.6094964028776978</v>
      </c>
      <c r="G781" s="643">
        <v>0.60431654676258995</v>
      </c>
      <c r="H781" s="643">
        <v>0.6103597122302159</v>
      </c>
      <c r="I781" s="643">
        <v>0.57841726618705036</v>
      </c>
      <c r="J781" s="643">
        <v>0.62676258992805756</v>
      </c>
      <c r="K781" s="643">
        <v>0.55942446043165472</v>
      </c>
      <c r="L781" s="400">
        <f t="shared" si="11"/>
        <v>0.59812949640287771</v>
      </c>
    </row>
    <row r="782" spans="1:12">
      <c r="A782" s="398">
        <v>777</v>
      </c>
      <c r="B782" s="392" t="s">
        <v>1724</v>
      </c>
      <c r="C782" s="387" t="s">
        <v>1725</v>
      </c>
      <c r="D782" s="387" t="s">
        <v>391</v>
      </c>
      <c r="E782" s="388">
        <v>200</v>
      </c>
      <c r="F782" s="643">
        <v>0.19600000000000001</v>
      </c>
      <c r="G782" s="643">
        <v>0.16239999999999999</v>
      </c>
      <c r="H782" s="643">
        <v>0.18079999999999999</v>
      </c>
      <c r="I782" s="643">
        <v>0.1368</v>
      </c>
      <c r="J782" s="643">
        <v>0.1472</v>
      </c>
      <c r="K782" s="643">
        <v>0.13600000000000001</v>
      </c>
      <c r="L782" s="400">
        <f t="shared" si="11"/>
        <v>0.15986666666666668</v>
      </c>
    </row>
    <row r="783" spans="1:12">
      <c r="A783" s="398">
        <v>778</v>
      </c>
      <c r="B783" s="392" t="s">
        <v>1726</v>
      </c>
      <c r="C783" s="387" t="s">
        <v>1727</v>
      </c>
      <c r="D783" s="387" t="s">
        <v>391</v>
      </c>
      <c r="E783" s="388">
        <v>300</v>
      </c>
      <c r="F783" s="643">
        <v>0.73599999999999999</v>
      </c>
      <c r="G783" s="643">
        <v>0.73706666666666665</v>
      </c>
      <c r="H783" s="643">
        <v>0.75946666666666662</v>
      </c>
      <c r="I783" s="643">
        <v>0.73280000000000001</v>
      </c>
      <c r="J783" s="643">
        <v>0.72799999999999998</v>
      </c>
      <c r="K783" s="643">
        <v>0.74186666666666667</v>
      </c>
      <c r="L783" s="400">
        <f t="shared" si="11"/>
        <v>0.73919999999999997</v>
      </c>
    </row>
    <row r="784" spans="1:12">
      <c r="A784" s="398">
        <v>779</v>
      </c>
      <c r="B784" s="392" t="s">
        <v>1728</v>
      </c>
      <c r="C784" s="387" t="s">
        <v>1729</v>
      </c>
      <c r="D784" s="387" t="s">
        <v>391</v>
      </c>
      <c r="E784" s="388">
        <v>400</v>
      </c>
      <c r="F784" s="643">
        <v>0.251</v>
      </c>
      <c r="G784" s="643">
        <v>0.35399999999999998</v>
      </c>
      <c r="H784" s="643">
        <v>0.36099999999999999</v>
      </c>
      <c r="I784" s="643">
        <v>0.35700000000000004</v>
      </c>
      <c r="J784" s="643">
        <v>0.34200000000000003</v>
      </c>
      <c r="K784" s="643">
        <v>0.35799999999999998</v>
      </c>
      <c r="L784" s="400">
        <f t="shared" si="11"/>
        <v>0.33716666666666667</v>
      </c>
    </row>
    <row r="785" spans="1:12">
      <c r="A785" s="398">
        <v>780</v>
      </c>
      <c r="B785" s="392" t="s">
        <v>1730</v>
      </c>
      <c r="C785" s="387" t="s">
        <v>1731</v>
      </c>
      <c r="D785" s="387" t="s">
        <v>391</v>
      </c>
      <c r="E785" s="388">
        <v>178</v>
      </c>
      <c r="F785" s="643">
        <v>0.3838202247191011</v>
      </c>
      <c r="G785" s="643">
        <v>0.38831460674157303</v>
      </c>
      <c r="H785" s="643">
        <v>0.38561797752808991</v>
      </c>
      <c r="I785" s="643">
        <v>0.23910112359550564</v>
      </c>
      <c r="J785" s="643">
        <v>0.32269662921348313</v>
      </c>
      <c r="K785" s="643">
        <v>0.72359550561797759</v>
      </c>
      <c r="L785" s="400">
        <f t="shared" si="11"/>
        <v>0.40719101123595508</v>
      </c>
    </row>
    <row r="786" spans="1:12">
      <c r="A786" s="398">
        <v>781</v>
      </c>
      <c r="B786" s="392" t="s">
        <v>1732</v>
      </c>
      <c r="C786" s="387" t="s">
        <v>1733</v>
      </c>
      <c r="D786" s="387" t="s">
        <v>397</v>
      </c>
      <c r="E786" s="388">
        <v>1800</v>
      </c>
      <c r="F786" s="643">
        <v>0.35591111111111112</v>
      </c>
      <c r="G786" s="643">
        <v>0.21155555555555555</v>
      </c>
      <c r="H786" s="643">
        <v>0.23217777777777779</v>
      </c>
      <c r="I786" s="643">
        <v>0.27484444444444445</v>
      </c>
      <c r="J786" s="643">
        <v>0.21653333333333333</v>
      </c>
      <c r="K786" s="643">
        <v>0.16853333333333334</v>
      </c>
      <c r="L786" s="400">
        <f t="shared" si="11"/>
        <v>0.24325925925925926</v>
      </c>
    </row>
    <row r="787" spans="1:12">
      <c r="A787" s="398">
        <v>782</v>
      </c>
      <c r="B787" s="392" t="s">
        <v>3802</v>
      </c>
      <c r="C787" s="387" t="s">
        <v>3384</v>
      </c>
      <c r="D787" s="387" t="s">
        <v>391</v>
      </c>
      <c r="E787" s="388">
        <v>375</v>
      </c>
      <c r="F787" s="643">
        <v>0.38526315789473681</v>
      </c>
      <c r="G787" s="643">
        <v>0.37403508771929822</v>
      </c>
      <c r="H787" s="643">
        <v>0.38947368421052631</v>
      </c>
      <c r="I787" s="643">
        <v>0.3487719298245614</v>
      </c>
      <c r="J787" s="643">
        <v>0.32912280701754387</v>
      </c>
      <c r="K787" s="643">
        <v>0.37894736842105264</v>
      </c>
      <c r="L787" s="400">
        <f t="shared" si="11"/>
        <v>0.36760233918128654</v>
      </c>
    </row>
    <row r="788" spans="1:12">
      <c r="A788" s="398">
        <v>783</v>
      </c>
      <c r="B788" s="392" t="s">
        <v>3803</v>
      </c>
      <c r="C788" s="387" t="s">
        <v>3385</v>
      </c>
      <c r="D788" s="387" t="s">
        <v>391</v>
      </c>
      <c r="E788" s="388">
        <v>361.11111111111109</v>
      </c>
      <c r="F788" s="643">
        <v>0.50444307692307699</v>
      </c>
      <c r="G788" s="643">
        <v>0.49846153846153851</v>
      </c>
      <c r="H788" s="643">
        <v>0.49912615384615389</v>
      </c>
      <c r="I788" s="643">
        <v>0.55761230769230774</v>
      </c>
      <c r="J788" s="643">
        <v>0.49580307692307696</v>
      </c>
      <c r="K788" s="643">
        <v>0.50244923076923076</v>
      </c>
      <c r="L788" s="400">
        <f t="shared" si="11"/>
        <v>0.50964923076923074</v>
      </c>
    </row>
    <row r="789" spans="1:12">
      <c r="A789" s="398">
        <v>784</v>
      </c>
      <c r="B789" s="392" t="s">
        <v>3804</v>
      </c>
      <c r="C789" s="387" t="s">
        <v>3386</v>
      </c>
      <c r="D789" s="387" t="s">
        <v>391</v>
      </c>
      <c r="E789" s="388">
        <v>377.77777777777777</v>
      </c>
      <c r="F789" s="643">
        <v>0.83985882352941166</v>
      </c>
      <c r="G789" s="643">
        <v>0.87797647058823536</v>
      </c>
      <c r="H789" s="643">
        <v>0.77294117647058824</v>
      </c>
      <c r="I789" s="643">
        <v>0.73185882352941178</v>
      </c>
      <c r="J789" s="643">
        <v>0.7674352941176471</v>
      </c>
      <c r="K789" s="643">
        <v>0.77061176470588233</v>
      </c>
      <c r="L789" s="400">
        <f t="shared" si="11"/>
        <v>0.79344705882352928</v>
      </c>
    </row>
    <row r="790" spans="1:12">
      <c r="A790" s="398">
        <v>785</v>
      </c>
      <c r="B790" s="392" t="s">
        <v>3805</v>
      </c>
      <c r="C790" s="387" t="s">
        <v>3387</v>
      </c>
      <c r="D790" s="387" t="s">
        <v>391</v>
      </c>
      <c r="E790" s="388">
        <v>200</v>
      </c>
      <c r="F790" s="643">
        <v>0.64239999999999997</v>
      </c>
      <c r="G790" s="643">
        <v>0.39439999999999997</v>
      </c>
      <c r="H790" s="643">
        <v>0.37840000000000001</v>
      </c>
      <c r="I790" s="643">
        <v>6.9599999999999995E-2</v>
      </c>
      <c r="J790" s="643">
        <v>9.6000000000000002E-2</v>
      </c>
      <c r="K790" s="643">
        <v>4.4000000000000004E-2</v>
      </c>
      <c r="L790" s="400">
        <f t="shared" si="11"/>
        <v>0.27079999999999999</v>
      </c>
    </row>
    <row r="791" spans="1:12">
      <c r="A791" s="398">
        <v>786</v>
      </c>
      <c r="B791" s="392" t="s">
        <v>3542</v>
      </c>
      <c r="C791" s="387" t="s">
        <v>3389</v>
      </c>
      <c r="D791" s="387" t="s">
        <v>394</v>
      </c>
      <c r="E791" s="388">
        <v>1500</v>
      </c>
      <c r="F791" s="643">
        <v>0.84239999999999993</v>
      </c>
      <c r="G791" s="643">
        <v>0.87239999999999995</v>
      </c>
      <c r="H791" s="643">
        <v>0.89400000000000002</v>
      </c>
      <c r="I791" s="643">
        <v>0.84360000000000002</v>
      </c>
      <c r="J791" s="643">
        <v>0.88080000000000003</v>
      </c>
      <c r="K791" s="643">
        <v>0.90839999999999999</v>
      </c>
      <c r="L791" s="400">
        <f t="shared" si="11"/>
        <v>0.87360000000000004</v>
      </c>
    </row>
    <row r="792" spans="1:12">
      <c r="A792" s="398">
        <v>787</v>
      </c>
      <c r="B792" s="392" t="s">
        <v>4176</v>
      </c>
      <c r="C792" s="387" t="s">
        <v>4178</v>
      </c>
      <c r="D792" s="387" t="s">
        <v>391</v>
      </c>
      <c r="E792" s="388">
        <v>125</v>
      </c>
      <c r="F792" s="643">
        <v>3.2000000000000001E-2</v>
      </c>
      <c r="G792" s="643">
        <v>5.824E-2</v>
      </c>
      <c r="H792" s="643">
        <v>3.6479999999999999E-2</v>
      </c>
      <c r="I792" s="643">
        <v>3.8399999999999997E-2</v>
      </c>
      <c r="J792" s="643">
        <v>3.7759999999999995E-2</v>
      </c>
      <c r="K792" s="643">
        <v>8.448E-2</v>
      </c>
      <c r="L792" s="400">
        <f t="shared" si="11"/>
        <v>4.7893333333333322E-2</v>
      </c>
    </row>
    <row r="793" spans="1:12">
      <c r="A793" s="398">
        <v>788</v>
      </c>
      <c r="B793" s="392" t="s">
        <v>4292</v>
      </c>
      <c r="C793" s="387" t="s">
        <v>4293</v>
      </c>
      <c r="D793" s="387" t="s">
        <v>394</v>
      </c>
      <c r="E793" s="388">
        <v>5000</v>
      </c>
      <c r="F793" s="643">
        <v>0.61671999999999993</v>
      </c>
      <c r="G793" s="643">
        <v>0.60040000000000004</v>
      </c>
      <c r="H793" s="643">
        <v>0.61</v>
      </c>
      <c r="I793" s="643">
        <v>0.59472000000000003</v>
      </c>
      <c r="J793" s="643">
        <v>0.67008000000000001</v>
      </c>
      <c r="K793" s="643">
        <v>0.62216000000000005</v>
      </c>
      <c r="L793" s="400">
        <f t="shared" si="11"/>
        <v>0.6190133333333333</v>
      </c>
    </row>
    <row r="794" spans="1:12">
      <c r="A794" s="398">
        <v>789</v>
      </c>
      <c r="B794" s="392" t="s">
        <v>4177</v>
      </c>
      <c r="C794" s="387" t="s">
        <v>4179</v>
      </c>
      <c r="D794" s="387" t="s">
        <v>391</v>
      </c>
      <c r="E794" s="388">
        <v>175</v>
      </c>
      <c r="F794" s="643">
        <v>0.70948571428571428</v>
      </c>
      <c r="G794" s="643">
        <v>0.85165714285714278</v>
      </c>
      <c r="H794" s="643">
        <v>0.77714285714285714</v>
      </c>
      <c r="I794" s="643">
        <v>0.6660571428571429</v>
      </c>
      <c r="J794" s="643">
        <v>0.61257142857142854</v>
      </c>
      <c r="K794" s="643">
        <v>0.69897142857142858</v>
      </c>
      <c r="L794" s="400">
        <f t="shared" si="11"/>
        <v>0.71931428571428568</v>
      </c>
    </row>
    <row r="795" spans="1:12">
      <c r="A795" s="398">
        <v>790</v>
      </c>
      <c r="B795" s="392" t="s">
        <v>4492</v>
      </c>
      <c r="C795" s="387" t="s">
        <v>4442</v>
      </c>
      <c r="D795" s="387" t="s">
        <v>449</v>
      </c>
      <c r="E795" s="388">
        <v>110</v>
      </c>
      <c r="F795" s="643">
        <v>0</v>
      </c>
      <c r="G795" s="643">
        <v>8.0727272727272731E-2</v>
      </c>
      <c r="H795" s="643">
        <v>0.1389090909090909</v>
      </c>
      <c r="I795" s="643">
        <v>0.13745454545454544</v>
      </c>
      <c r="J795" s="643">
        <v>0.224</v>
      </c>
      <c r="K795" s="643">
        <v>0.18763636363636363</v>
      </c>
      <c r="L795" s="400">
        <f t="shared" ref="L795:L858" si="12">AVERAGE(F795:K795)</f>
        <v>0.12812121212121211</v>
      </c>
    </row>
    <row r="796" spans="1:12">
      <c r="A796" s="398">
        <v>791</v>
      </c>
      <c r="B796" s="392" t="s">
        <v>4493</v>
      </c>
      <c r="C796" s="387" t="s">
        <v>4444</v>
      </c>
      <c r="D796" s="387" t="s">
        <v>391</v>
      </c>
      <c r="E796" s="388">
        <v>175</v>
      </c>
      <c r="F796" s="643">
        <v>0</v>
      </c>
      <c r="G796" s="643">
        <v>0</v>
      </c>
      <c r="H796" s="643">
        <v>0.21714285714285714</v>
      </c>
      <c r="I796" s="643">
        <v>0.30674285714285715</v>
      </c>
      <c r="J796" s="643">
        <v>0.29988571428571426</v>
      </c>
      <c r="K796" s="643">
        <v>0.57051428571428575</v>
      </c>
      <c r="L796" s="400">
        <f t="shared" si="12"/>
        <v>0.23238095238095238</v>
      </c>
    </row>
    <row r="797" spans="1:12">
      <c r="A797" s="398">
        <v>792</v>
      </c>
      <c r="B797" s="392" t="s">
        <v>3806</v>
      </c>
      <c r="C797" s="387" t="s">
        <v>3388</v>
      </c>
      <c r="D797" s="387" t="s">
        <v>391</v>
      </c>
      <c r="E797" s="388">
        <v>889</v>
      </c>
      <c r="F797" s="643">
        <v>0.693273340832396</v>
      </c>
      <c r="G797" s="643">
        <v>0.69975253093363332</v>
      </c>
      <c r="H797" s="643">
        <v>0.64629921259842515</v>
      </c>
      <c r="I797" s="643">
        <v>0.63091113610798655</v>
      </c>
      <c r="J797" s="643">
        <v>0.69003374578177734</v>
      </c>
      <c r="K797" s="643">
        <v>0.87145106861642296</v>
      </c>
      <c r="L797" s="400">
        <f t="shared" si="12"/>
        <v>0.70528683914510681</v>
      </c>
    </row>
    <row r="798" spans="1:12">
      <c r="A798" s="398">
        <v>793</v>
      </c>
      <c r="B798" s="392" t="s">
        <v>4494</v>
      </c>
      <c r="C798" s="387" t="s">
        <v>4443</v>
      </c>
      <c r="D798" s="387" t="s">
        <v>394</v>
      </c>
      <c r="E798" s="388">
        <v>112</v>
      </c>
      <c r="F798" s="643">
        <v>0</v>
      </c>
      <c r="G798" s="643">
        <v>0</v>
      </c>
      <c r="H798" s="643">
        <v>0</v>
      </c>
      <c r="I798" s="643">
        <v>0</v>
      </c>
      <c r="J798" s="643">
        <v>1.7635714285714286</v>
      </c>
      <c r="K798" s="643">
        <v>1.6442857142857144</v>
      </c>
      <c r="L798" s="400">
        <f t="shared" si="12"/>
        <v>0.56797619047619052</v>
      </c>
    </row>
    <row r="799" spans="1:12">
      <c r="A799" s="398">
        <v>794</v>
      </c>
      <c r="B799" s="392" t="s">
        <v>4468</v>
      </c>
      <c r="C799" s="387" t="s">
        <v>4446</v>
      </c>
      <c r="D799" s="387" t="s">
        <v>394</v>
      </c>
      <c r="E799" s="388">
        <v>1500</v>
      </c>
      <c r="F799" s="643">
        <v>0</v>
      </c>
      <c r="G799" s="643">
        <v>0</v>
      </c>
      <c r="H799" s="643">
        <v>0</v>
      </c>
      <c r="I799" s="643">
        <v>8.4000000000000005E-2</v>
      </c>
      <c r="J799" s="643">
        <v>0.31391999999999998</v>
      </c>
      <c r="K799" s="643">
        <v>0.35711999999999999</v>
      </c>
      <c r="L799" s="400">
        <f t="shared" si="12"/>
        <v>0.12583999999999998</v>
      </c>
    </row>
    <row r="800" spans="1:12">
      <c r="A800" s="398">
        <v>795</v>
      </c>
      <c r="B800" s="392" t="s">
        <v>4469</v>
      </c>
      <c r="C800" s="387" t="s">
        <v>4445</v>
      </c>
      <c r="D800" s="387" t="s">
        <v>394</v>
      </c>
      <c r="E800" s="388">
        <v>1000</v>
      </c>
      <c r="F800" s="643">
        <v>0</v>
      </c>
      <c r="G800" s="643">
        <v>0</v>
      </c>
      <c r="H800" s="643">
        <v>0</v>
      </c>
      <c r="I800" s="643">
        <v>0.64800000000000002</v>
      </c>
      <c r="J800" s="643">
        <v>0.78</v>
      </c>
      <c r="K800" s="643">
        <v>1.2072000000000001</v>
      </c>
      <c r="L800" s="400">
        <f t="shared" si="12"/>
        <v>0.43920000000000003</v>
      </c>
    </row>
    <row r="801" spans="1:12">
      <c r="A801" s="398">
        <v>796</v>
      </c>
      <c r="B801" s="392" t="s">
        <v>4180</v>
      </c>
      <c r="C801" s="387" t="s">
        <v>4181</v>
      </c>
      <c r="D801" s="387" t="s">
        <v>449</v>
      </c>
      <c r="E801" s="388">
        <v>162.22222222222223</v>
      </c>
      <c r="F801" s="643">
        <v>0.84526027397260273</v>
      </c>
      <c r="G801" s="643">
        <v>0.87386301369863006</v>
      </c>
      <c r="H801" s="643">
        <v>0.87583561643835617</v>
      </c>
      <c r="I801" s="643">
        <v>0.78706849315068494</v>
      </c>
      <c r="J801" s="643">
        <v>0.81271232876712329</v>
      </c>
      <c r="K801" s="643">
        <v>0.860054794520548</v>
      </c>
      <c r="L801" s="400">
        <f t="shared" si="12"/>
        <v>0.84246575342465757</v>
      </c>
    </row>
    <row r="802" spans="1:12">
      <c r="A802" s="398">
        <v>797</v>
      </c>
      <c r="B802" s="392" t="s">
        <v>1734</v>
      </c>
      <c r="C802" s="387" t="s">
        <v>1735</v>
      </c>
      <c r="D802" s="387" t="s">
        <v>397</v>
      </c>
      <c r="E802" s="388">
        <v>147</v>
      </c>
      <c r="F802" s="643">
        <v>0.23401360544217686</v>
      </c>
      <c r="G802" s="643">
        <v>0.11918367346938775</v>
      </c>
      <c r="H802" s="643">
        <v>0.24870748299319728</v>
      </c>
      <c r="I802" s="643">
        <v>0.28163265306122448</v>
      </c>
      <c r="J802" s="643">
        <v>0.21551020408163266</v>
      </c>
      <c r="K802" s="643">
        <v>0.23265306122448981</v>
      </c>
      <c r="L802" s="400">
        <f t="shared" si="12"/>
        <v>0.22195011337868484</v>
      </c>
    </row>
    <row r="803" spans="1:12">
      <c r="A803" s="398">
        <v>798</v>
      </c>
      <c r="B803" s="392" t="s">
        <v>1736</v>
      </c>
      <c r="C803" s="387" t="s">
        <v>1737</v>
      </c>
      <c r="D803" s="387" t="s">
        <v>438</v>
      </c>
      <c r="E803" s="392">
        <v>6000</v>
      </c>
      <c r="F803" s="643">
        <v>1.0716000000000001</v>
      </c>
      <c r="G803" s="643">
        <v>1.0878000000000001</v>
      </c>
      <c r="H803" s="643">
        <v>1.0698000000000001</v>
      </c>
      <c r="I803" s="643">
        <v>1.0980000000000001</v>
      </c>
      <c r="J803" s="643">
        <v>1.1033999999999999</v>
      </c>
      <c r="K803" s="643">
        <v>1.1004</v>
      </c>
      <c r="L803" s="400">
        <f t="shared" si="12"/>
        <v>1.0885</v>
      </c>
    </row>
    <row r="804" spans="1:12">
      <c r="A804" s="398">
        <v>799</v>
      </c>
      <c r="B804" s="392" t="s">
        <v>1738</v>
      </c>
      <c r="C804" s="387" t="s">
        <v>1739</v>
      </c>
      <c r="D804" s="387" t="s">
        <v>394</v>
      </c>
      <c r="E804" s="388">
        <v>150</v>
      </c>
      <c r="F804" s="643">
        <v>0.55146666666666666</v>
      </c>
      <c r="G804" s="643">
        <v>0.57066666666666666</v>
      </c>
      <c r="H804" s="643">
        <v>0.5696</v>
      </c>
      <c r="I804" s="643">
        <v>0.59306666666666663</v>
      </c>
      <c r="J804" s="643">
        <v>0.58026666666666671</v>
      </c>
      <c r="K804" s="643">
        <v>0.53439999999999999</v>
      </c>
      <c r="L804" s="400">
        <f t="shared" si="12"/>
        <v>0.56657777777777774</v>
      </c>
    </row>
    <row r="805" spans="1:12">
      <c r="A805" s="398">
        <v>800</v>
      </c>
      <c r="B805" s="392" t="s">
        <v>1740</v>
      </c>
      <c r="C805" s="387" t="s">
        <v>1741</v>
      </c>
      <c r="D805" s="387" t="s">
        <v>394</v>
      </c>
      <c r="E805" s="388">
        <v>159</v>
      </c>
      <c r="F805" s="643">
        <v>0.45987421383647803</v>
      </c>
      <c r="G805" s="643">
        <v>0.47899371069182389</v>
      </c>
      <c r="H805" s="643">
        <v>0.47396226415094339</v>
      </c>
      <c r="I805" s="643">
        <v>0.530314465408805</v>
      </c>
      <c r="J805" s="643">
        <v>0.46389937106918244</v>
      </c>
      <c r="K805" s="643">
        <v>0.39345911949685536</v>
      </c>
      <c r="L805" s="400">
        <f t="shared" si="12"/>
        <v>0.46675052410901469</v>
      </c>
    </row>
    <row r="806" spans="1:12">
      <c r="A806" s="398">
        <v>801</v>
      </c>
      <c r="B806" s="392" t="s">
        <v>1742</v>
      </c>
      <c r="C806" s="387" t="s">
        <v>1568</v>
      </c>
      <c r="D806" s="387" t="s">
        <v>170</v>
      </c>
      <c r="E806" s="388">
        <v>115</v>
      </c>
      <c r="F806" s="643">
        <v>0.56254686956521749</v>
      </c>
      <c r="G806" s="643">
        <v>0.57377617391304359</v>
      </c>
      <c r="H806" s="643">
        <v>0.60660956521739129</v>
      </c>
      <c r="I806" s="643">
        <v>0.61197356521739132</v>
      </c>
      <c r="J806" s="643">
        <v>0.59006400000000003</v>
      </c>
      <c r="K806" s="643">
        <v>0.56628817391304354</v>
      </c>
      <c r="L806" s="400">
        <f t="shared" si="12"/>
        <v>0.58520972463768117</v>
      </c>
    </row>
    <row r="807" spans="1:12">
      <c r="A807" s="398">
        <v>802</v>
      </c>
      <c r="B807" s="392" t="s">
        <v>1743</v>
      </c>
      <c r="C807" s="387" t="s">
        <v>3390</v>
      </c>
      <c r="D807" s="387" t="s">
        <v>394</v>
      </c>
      <c r="E807" s="388">
        <v>750</v>
      </c>
      <c r="F807" s="643">
        <v>0.98176000000000008</v>
      </c>
      <c r="G807" s="643">
        <v>0.92927999999999999</v>
      </c>
      <c r="H807" s="643">
        <v>0.95935999999999999</v>
      </c>
      <c r="I807" s="643">
        <v>0.99199999999999999</v>
      </c>
      <c r="J807" s="643">
        <v>0.97344000000000008</v>
      </c>
      <c r="K807" s="643">
        <v>0.96576000000000006</v>
      </c>
      <c r="L807" s="400">
        <f t="shared" si="12"/>
        <v>0.96693333333333342</v>
      </c>
    </row>
    <row r="808" spans="1:12">
      <c r="A808" s="398">
        <v>803</v>
      </c>
      <c r="B808" s="392" t="s">
        <v>1745</v>
      </c>
      <c r="C808" s="387" t="s">
        <v>1746</v>
      </c>
      <c r="D808" s="387" t="s">
        <v>391</v>
      </c>
      <c r="E808" s="388">
        <v>133</v>
      </c>
      <c r="F808" s="643">
        <v>0.26225563909774435</v>
      </c>
      <c r="G808" s="643">
        <v>0.25263157894736843</v>
      </c>
      <c r="H808" s="643">
        <v>0.25984962406015039</v>
      </c>
      <c r="I808" s="643">
        <v>0.29052631578947369</v>
      </c>
      <c r="J808" s="643">
        <v>0.23278195488721806</v>
      </c>
      <c r="K808" s="643">
        <v>0.26706766917293234</v>
      </c>
      <c r="L808" s="400">
        <f t="shared" si="12"/>
        <v>0.26085213032581456</v>
      </c>
    </row>
    <row r="809" spans="1:12">
      <c r="A809" s="398">
        <v>804</v>
      </c>
      <c r="B809" s="392" t="s">
        <v>1747</v>
      </c>
      <c r="C809" s="387" t="s">
        <v>1748</v>
      </c>
      <c r="D809" s="387" t="s">
        <v>394</v>
      </c>
      <c r="E809" s="388">
        <v>200</v>
      </c>
      <c r="F809" s="643">
        <v>1.252</v>
      </c>
      <c r="G809" s="643">
        <v>1.036</v>
      </c>
      <c r="H809" s="643">
        <v>1.0871999999999999</v>
      </c>
      <c r="I809" s="643">
        <v>0.79519999999999991</v>
      </c>
      <c r="J809" s="643">
        <v>1.1696</v>
      </c>
      <c r="K809" s="643">
        <v>1.1215999999999999</v>
      </c>
      <c r="L809" s="400">
        <f t="shared" si="12"/>
        <v>1.0769333333333335</v>
      </c>
    </row>
    <row r="810" spans="1:12">
      <c r="A810" s="398">
        <v>805</v>
      </c>
      <c r="B810" s="392" t="s">
        <v>1749</v>
      </c>
      <c r="C810" s="387" t="s">
        <v>1750</v>
      </c>
      <c r="D810" s="387" t="s">
        <v>397</v>
      </c>
      <c r="E810" s="388">
        <v>150</v>
      </c>
      <c r="F810" s="643">
        <v>0.31040000000000001</v>
      </c>
      <c r="G810" s="643">
        <v>0.40959999999999996</v>
      </c>
      <c r="H810" s="643">
        <v>0.45760000000000001</v>
      </c>
      <c r="I810" s="643">
        <v>0.34986666666666666</v>
      </c>
      <c r="J810" s="643">
        <v>0.4330666666666666</v>
      </c>
      <c r="K810" s="643">
        <v>0.39573333333333333</v>
      </c>
      <c r="L810" s="400">
        <f t="shared" si="12"/>
        <v>0.39271111111111107</v>
      </c>
    </row>
    <row r="811" spans="1:12">
      <c r="A811" s="398">
        <v>806</v>
      </c>
      <c r="B811" s="392" t="s">
        <v>1753</v>
      </c>
      <c r="C811" s="387" t="s">
        <v>1754</v>
      </c>
      <c r="D811" s="387" t="s">
        <v>397</v>
      </c>
      <c r="E811" s="388">
        <v>222.22222222222223</v>
      </c>
      <c r="F811" s="643">
        <v>0.41831999999999997</v>
      </c>
      <c r="G811" s="643">
        <v>0.45719999999999994</v>
      </c>
      <c r="H811" s="643">
        <v>0.47231999999999996</v>
      </c>
      <c r="I811" s="643">
        <v>0.28439999999999999</v>
      </c>
      <c r="J811" s="643">
        <v>0.32111999999999996</v>
      </c>
      <c r="K811" s="643">
        <v>0.39383999999999997</v>
      </c>
      <c r="L811" s="400">
        <f t="shared" si="12"/>
        <v>0.39119999999999994</v>
      </c>
    </row>
    <row r="812" spans="1:12">
      <c r="A812" s="398">
        <v>807</v>
      </c>
      <c r="B812" s="392" t="s">
        <v>1755</v>
      </c>
      <c r="C812" s="387" t="s">
        <v>1756</v>
      </c>
      <c r="D812" s="387" t="s">
        <v>394</v>
      </c>
      <c r="E812" s="388">
        <v>5000</v>
      </c>
      <c r="F812" s="643">
        <v>0.83157894736842108</v>
      </c>
      <c r="G812" s="643">
        <v>0.82021052631578939</v>
      </c>
      <c r="H812" s="643">
        <v>0.82652631578947366</v>
      </c>
      <c r="I812" s="643">
        <v>0.86610526315789482</v>
      </c>
      <c r="J812" s="643">
        <v>0.83326315789473693</v>
      </c>
      <c r="K812" s="643">
        <v>0.81599999999999995</v>
      </c>
      <c r="L812" s="400">
        <f t="shared" si="12"/>
        <v>0.83228070175438595</v>
      </c>
    </row>
    <row r="813" spans="1:12">
      <c r="A813" s="398">
        <v>808</v>
      </c>
      <c r="B813" s="392" t="s">
        <v>1757</v>
      </c>
      <c r="C813" s="387" t="s">
        <v>3391</v>
      </c>
      <c r="D813" s="387" t="s">
        <v>394</v>
      </c>
      <c r="E813" s="388">
        <v>750</v>
      </c>
      <c r="F813" s="643">
        <v>0.42303999999999997</v>
      </c>
      <c r="G813" s="643">
        <v>0.50816000000000006</v>
      </c>
      <c r="H813" s="643">
        <v>0.44864000000000004</v>
      </c>
      <c r="I813" s="643">
        <v>0.46848000000000001</v>
      </c>
      <c r="J813" s="643">
        <v>0.45184000000000002</v>
      </c>
      <c r="K813" s="643">
        <v>0.56832000000000005</v>
      </c>
      <c r="L813" s="400">
        <f t="shared" si="12"/>
        <v>0.47808</v>
      </c>
    </row>
    <row r="814" spans="1:12">
      <c r="A814" s="398">
        <v>809</v>
      </c>
      <c r="B814" s="392" t="s">
        <v>1759</v>
      </c>
      <c r="C814" s="387" t="s">
        <v>1760</v>
      </c>
      <c r="D814" s="387" t="s">
        <v>394</v>
      </c>
      <c r="E814" s="388">
        <v>650</v>
      </c>
      <c r="F814" s="643">
        <v>0.7766153846153846</v>
      </c>
      <c r="G814" s="643">
        <v>0.98092307692307701</v>
      </c>
      <c r="H814" s="643">
        <v>0.80738461538461537</v>
      </c>
      <c r="I814" s="643">
        <v>0.83815384615384614</v>
      </c>
      <c r="J814" s="643">
        <v>0.81292307692307686</v>
      </c>
      <c r="K814" s="643">
        <v>0.95692307692307688</v>
      </c>
      <c r="L814" s="400">
        <f t="shared" si="12"/>
        <v>0.86215384615384616</v>
      </c>
    </row>
    <row r="815" spans="1:12">
      <c r="A815" s="398">
        <v>810</v>
      </c>
      <c r="B815" s="392" t="s">
        <v>1761</v>
      </c>
      <c r="C815" s="387" t="s">
        <v>1762</v>
      </c>
      <c r="D815" s="387" t="s">
        <v>394</v>
      </c>
      <c r="E815" s="388">
        <v>125</v>
      </c>
      <c r="F815" s="643">
        <v>0.74624000000000001</v>
      </c>
      <c r="G815" s="643">
        <v>0.70272000000000001</v>
      </c>
      <c r="H815" s="643">
        <v>0.70399999999999996</v>
      </c>
      <c r="I815" s="643">
        <v>0.90624000000000005</v>
      </c>
      <c r="J815" s="643">
        <v>0.81664000000000003</v>
      </c>
      <c r="K815" s="643">
        <v>0.61568000000000001</v>
      </c>
      <c r="L815" s="400">
        <f t="shared" si="12"/>
        <v>0.74858666666666673</v>
      </c>
    </row>
    <row r="816" spans="1:12">
      <c r="A816" s="398">
        <v>811</v>
      </c>
      <c r="B816" s="392" t="s">
        <v>1763</v>
      </c>
      <c r="C816" s="387" t="s">
        <v>3397</v>
      </c>
      <c r="D816" s="387" t="s">
        <v>394</v>
      </c>
      <c r="E816" s="388">
        <v>2400</v>
      </c>
      <c r="F816" s="643">
        <v>0.64600000000000002</v>
      </c>
      <c r="G816" s="643">
        <v>0.65449999999999997</v>
      </c>
      <c r="H816" s="643">
        <v>0.65350000000000008</v>
      </c>
      <c r="I816" s="643">
        <v>0.68899999999999995</v>
      </c>
      <c r="J816" s="643">
        <v>0.82650000000000001</v>
      </c>
      <c r="K816" s="643">
        <v>0.76600000000000001</v>
      </c>
      <c r="L816" s="400">
        <f t="shared" si="12"/>
        <v>0.70591666666666664</v>
      </c>
    </row>
    <row r="817" spans="1:12">
      <c r="A817" s="398">
        <v>812</v>
      </c>
      <c r="B817" s="392" t="s">
        <v>1764</v>
      </c>
      <c r="C817" s="387" t="s">
        <v>1765</v>
      </c>
      <c r="D817" s="387" t="s">
        <v>394</v>
      </c>
      <c r="E817" s="388">
        <v>450</v>
      </c>
      <c r="F817" s="643">
        <v>0.81919999999999993</v>
      </c>
      <c r="G817" s="643">
        <v>0.83946666666666669</v>
      </c>
      <c r="H817" s="643">
        <v>0.90986666666666671</v>
      </c>
      <c r="I817" s="643">
        <v>0.68533333333333324</v>
      </c>
      <c r="J817" s="643">
        <v>0.82666666666666666</v>
      </c>
      <c r="K817" s="643">
        <v>0.72160000000000002</v>
      </c>
      <c r="L817" s="400">
        <f t="shared" si="12"/>
        <v>0.8003555555555556</v>
      </c>
    </row>
    <row r="818" spans="1:12">
      <c r="A818" s="398">
        <v>813</v>
      </c>
      <c r="B818" s="392" t="s">
        <v>1766</v>
      </c>
      <c r="C818" s="387" t="s">
        <v>1767</v>
      </c>
      <c r="D818" s="387" t="s">
        <v>394</v>
      </c>
      <c r="E818" s="388">
        <v>460</v>
      </c>
      <c r="F818" s="643">
        <v>0.91773913043478261</v>
      </c>
      <c r="G818" s="643">
        <v>0.97669565217391296</v>
      </c>
      <c r="H818" s="643">
        <v>0.97304347826086957</v>
      </c>
      <c r="I818" s="643">
        <v>1.0419130434782609</v>
      </c>
      <c r="J818" s="643">
        <v>0.99913043478260877</v>
      </c>
      <c r="K818" s="643">
        <v>0.99547826086956526</v>
      </c>
      <c r="L818" s="400">
        <f t="shared" si="12"/>
        <v>0.9840000000000001</v>
      </c>
    </row>
    <row r="819" spans="1:12">
      <c r="A819" s="398">
        <v>814</v>
      </c>
      <c r="B819" s="392" t="s">
        <v>1768</v>
      </c>
      <c r="C819" s="387" t="s">
        <v>3392</v>
      </c>
      <c r="D819" s="387" t="s">
        <v>394</v>
      </c>
      <c r="E819" s="388">
        <v>960</v>
      </c>
      <c r="F819" s="643">
        <v>0.76500000000000001</v>
      </c>
      <c r="G819" s="643">
        <v>0.83050000000000002</v>
      </c>
      <c r="H819" s="643">
        <v>0.82600000000000007</v>
      </c>
      <c r="I819" s="643">
        <v>0.86250000000000004</v>
      </c>
      <c r="J819" s="643">
        <v>0.78100000000000003</v>
      </c>
      <c r="K819" s="643">
        <v>0.79749999999999999</v>
      </c>
      <c r="L819" s="400">
        <f t="shared" si="12"/>
        <v>0.81041666666666667</v>
      </c>
    </row>
    <row r="820" spans="1:12">
      <c r="A820" s="398">
        <v>815</v>
      </c>
      <c r="B820" s="392" t="s">
        <v>1770</v>
      </c>
      <c r="C820" s="387" t="s">
        <v>1771</v>
      </c>
      <c r="D820" s="387" t="s">
        <v>394</v>
      </c>
      <c r="E820" s="388">
        <v>3800</v>
      </c>
      <c r="F820" s="643">
        <v>1.1021052631578947</v>
      </c>
      <c r="G820" s="643">
        <v>0.9631578947368421</v>
      </c>
      <c r="H820" s="643">
        <v>0.9715789473684211</v>
      </c>
      <c r="I820" s="643">
        <v>0.97473684210526312</v>
      </c>
      <c r="J820" s="643">
        <v>1.151578947368421</v>
      </c>
      <c r="K820" s="643">
        <v>1.1526315789473685</v>
      </c>
      <c r="L820" s="400">
        <f t="shared" si="12"/>
        <v>1.0526315789473684</v>
      </c>
    </row>
    <row r="821" spans="1:12">
      <c r="A821" s="398">
        <v>816</v>
      </c>
      <c r="B821" s="392" t="s">
        <v>1772</v>
      </c>
      <c r="C821" s="387" t="s">
        <v>1773</v>
      </c>
      <c r="D821" s="387" t="s">
        <v>394</v>
      </c>
      <c r="E821" s="388">
        <v>1400</v>
      </c>
      <c r="F821" s="643">
        <v>0.93497142857142856</v>
      </c>
      <c r="G821" s="643">
        <v>0.94834285714285715</v>
      </c>
      <c r="H821" s="643">
        <v>0.98331428571428581</v>
      </c>
      <c r="I821" s="643">
        <v>0.96737142857142855</v>
      </c>
      <c r="J821" s="643">
        <v>0.97097142857142849</v>
      </c>
      <c r="K821" s="643">
        <v>1.1175428571428572</v>
      </c>
      <c r="L821" s="400">
        <f t="shared" si="12"/>
        <v>0.98708571428571423</v>
      </c>
    </row>
    <row r="822" spans="1:12">
      <c r="A822" s="398">
        <v>817</v>
      </c>
      <c r="B822" s="392" t="s">
        <v>1774</v>
      </c>
      <c r="C822" s="387" t="s">
        <v>1775</v>
      </c>
      <c r="D822" s="387" t="s">
        <v>633</v>
      </c>
      <c r="E822" s="392">
        <v>22000</v>
      </c>
      <c r="F822" s="399">
        <v>0.79418181818181821</v>
      </c>
      <c r="G822" s="399">
        <v>0.78436363636363637</v>
      </c>
      <c r="H822" s="399">
        <v>0.72109090909090912</v>
      </c>
      <c r="I822" s="399">
        <v>0.8552727272727273</v>
      </c>
      <c r="J822" s="399">
        <v>0.7976727272727272</v>
      </c>
      <c r="K822" s="399">
        <v>0.86727272727272731</v>
      </c>
      <c r="L822" s="400">
        <f t="shared" si="12"/>
        <v>0.80330909090909097</v>
      </c>
    </row>
    <row r="823" spans="1:12">
      <c r="A823" s="398">
        <v>818</v>
      </c>
      <c r="B823" s="392" t="s">
        <v>3290</v>
      </c>
      <c r="C823" s="387" t="s">
        <v>1781</v>
      </c>
      <c r="D823" s="387" t="s">
        <v>449</v>
      </c>
      <c r="E823" s="388">
        <v>1500</v>
      </c>
      <c r="F823" s="399">
        <v>0.60799999999999998</v>
      </c>
      <c r="G823" s="399">
        <v>0.6048</v>
      </c>
      <c r="H823" s="399">
        <v>0.60906666666666665</v>
      </c>
      <c r="I823" s="399">
        <v>0.62719999999999998</v>
      </c>
      <c r="J823" s="399">
        <v>0.61653333333333327</v>
      </c>
      <c r="K823" s="399">
        <v>0.65600000000000003</v>
      </c>
      <c r="L823" s="400">
        <f t="shared" si="12"/>
        <v>0.62026666666666674</v>
      </c>
    </row>
    <row r="824" spans="1:12">
      <c r="A824" s="398">
        <v>819</v>
      </c>
      <c r="B824" s="392" t="s">
        <v>1776</v>
      </c>
      <c r="C824" s="387" t="s">
        <v>1777</v>
      </c>
      <c r="D824" s="387" t="s">
        <v>394</v>
      </c>
      <c r="E824" s="388">
        <v>500</v>
      </c>
      <c r="F824" s="643">
        <v>0.51600000000000001</v>
      </c>
      <c r="G824" s="643">
        <v>0.52800000000000002</v>
      </c>
      <c r="H824" s="643">
        <v>0.4824</v>
      </c>
      <c r="I824" s="643">
        <v>0.49919999999999998</v>
      </c>
      <c r="J824" s="643">
        <v>0.53039999999999998</v>
      </c>
      <c r="K824" s="643">
        <v>0.50639999999999996</v>
      </c>
      <c r="L824" s="400">
        <f t="shared" si="12"/>
        <v>0.51040000000000008</v>
      </c>
    </row>
    <row r="825" spans="1:12">
      <c r="A825" s="398">
        <v>820</v>
      </c>
      <c r="B825" s="392" t="s">
        <v>1778</v>
      </c>
      <c r="C825" s="387" t="s">
        <v>3419</v>
      </c>
      <c r="D825" s="387" t="s">
        <v>394</v>
      </c>
      <c r="E825" s="392">
        <v>9500</v>
      </c>
      <c r="F825" s="399">
        <v>0.69574736842105267</v>
      </c>
      <c r="G825" s="399">
        <v>0.69658947368421054</v>
      </c>
      <c r="H825" s="399">
        <v>0.72370526315789474</v>
      </c>
      <c r="I825" s="399">
        <v>0.70905263157894738</v>
      </c>
      <c r="J825" s="399">
        <v>0.72530526315789468</v>
      </c>
      <c r="K825" s="399">
        <v>0.70231578947368423</v>
      </c>
      <c r="L825" s="400">
        <f t="shared" si="12"/>
        <v>0.70878596491228085</v>
      </c>
    </row>
    <row r="826" spans="1:12">
      <c r="A826" s="398">
        <v>821</v>
      </c>
      <c r="B826" s="392" t="s">
        <v>1780</v>
      </c>
      <c r="C826" s="387" t="s">
        <v>1781</v>
      </c>
      <c r="D826" s="387" t="s">
        <v>394</v>
      </c>
      <c r="E826" s="388">
        <v>1000</v>
      </c>
      <c r="F826" s="643">
        <v>0.54239999999999999</v>
      </c>
      <c r="G826" s="643">
        <v>0.624</v>
      </c>
      <c r="H826" s="643">
        <v>0.61599999999999999</v>
      </c>
      <c r="I826" s="643">
        <v>0.64</v>
      </c>
      <c r="J826" s="643">
        <v>0.752</v>
      </c>
      <c r="K826" s="643">
        <v>0.87360000000000004</v>
      </c>
      <c r="L826" s="400">
        <f t="shared" si="12"/>
        <v>0.67466666666666664</v>
      </c>
    </row>
    <row r="827" spans="1:12">
      <c r="A827" s="398">
        <v>822</v>
      </c>
      <c r="B827" s="392" t="s">
        <v>3193</v>
      </c>
      <c r="C827" s="387" t="s">
        <v>3194</v>
      </c>
      <c r="D827" s="387" t="s">
        <v>394</v>
      </c>
      <c r="E827" s="388">
        <v>4000</v>
      </c>
      <c r="F827" s="399">
        <v>0.48780000000000001</v>
      </c>
      <c r="G827" s="399">
        <v>0.50670000000000004</v>
      </c>
      <c r="H827" s="399">
        <v>0.54359999999999997</v>
      </c>
      <c r="I827" s="399">
        <v>0.53910000000000002</v>
      </c>
      <c r="J827" s="399">
        <v>0.50309999999999999</v>
      </c>
      <c r="K827" s="399">
        <v>0.53010000000000002</v>
      </c>
      <c r="L827" s="400">
        <f t="shared" si="12"/>
        <v>0.51839999999999997</v>
      </c>
    </row>
    <row r="828" spans="1:12">
      <c r="A828" s="398">
        <v>823</v>
      </c>
      <c r="B828" s="392" t="s">
        <v>1782</v>
      </c>
      <c r="C828" s="387" t="s">
        <v>1783</v>
      </c>
      <c r="D828" s="387" t="s">
        <v>394</v>
      </c>
      <c r="E828" s="392">
        <v>12000</v>
      </c>
      <c r="F828" s="643">
        <v>1.8674583333333334</v>
      </c>
      <c r="G828" s="643">
        <v>1.8035666666666665</v>
      </c>
      <c r="H828" s="643">
        <v>1.8411</v>
      </c>
      <c r="I828" s="643">
        <v>2.1405833333333333</v>
      </c>
      <c r="J828" s="643">
        <v>1.7866666666666666</v>
      </c>
      <c r="K828" s="643">
        <v>1.7719083333333334</v>
      </c>
      <c r="L828" s="400">
        <f t="shared" si="12"/>
        <v>1.8685472222222224</v>
      </c>
    </row>
    <row r="829" spans="1:12">
      <c r="A829" s="398">
        <v>824</v>
      </c>
      <c r="B829" s="392" t="s">
        <v>1784</v>
      </c>
      <c r="C829" s="387" t="s">
        <v>1785</v>
      </c>
      <c r="D829" s="387" t="s">
        <v>394</v>
      </c>
      <c r="E829" s="388">
        <v>330</v>
      </c>
      <c r="F829" s="643">
        <v>8.5818181818181821E-2</v>
      </c>
      <c r="G829" s="643">
        <v>9.236363636363637E-2</v>
      </c>
      <c r="H829" s="643">
        <v>8.2181818181818189E-2</v>
      </c>
      <c r="I829" s="643">
        <v>0.11927272727272727</v>
      </c>
      <c r="J829" s="643">
        <v>0.11563636363636362</v>
      </c>
      <c r="K829" s="643">
        <v>8.9454545454545453E-2</v>
      </c>
      <c r="L829" s="400">
        <f t="shared" si="12"/>
        <v>9.7454545454545446E-2</v>
      </c>
    </row>
    <row r="830" spans="1:12">
      <c r="A830" s="398">
        <v>825</v>
      </c>
      <c r="B830" s="392" t="s">
        <v>1786</v>
      </c>
      <c r="C830" s="387" t="s">
        <v>1787</v>
      </c>
      <c r="D830" s="387" t="s">
        <v>394</v>
      </c>
      <c r="E830" s="388">
        <v>117</v>
      </c>
      <c r="F830" s="643">
        <v>0.71179487179487178</v>
      </c>
      <c r="G830" s="643">
        <v>0.74871794871794872</v>
      </c>
      <c r="H830" s="643">
        <v>0.7138461538461538</v>
      </c>
      <c r="I830" s="643">
        <v>0.13333333333333333</v>
      </c>
      <c r="J830" s="643">
        <v>9.2307692307692313E-2</v>
      </c>
      <c r="K830" s="643">
        <v>0.19487179487179487</v>
      </c>
      <c r="L830" s="400">
        <f t="shared" si="12"/>
        <v>0.4324786324786325</v>
      </c>
    </row>
    <row r="831" spans="1:12">
      <c r="A831" s="398">
        <v>826</v>
      </c>
      <c r="B831" s="392" t="s">
        <v>1788</v>
      </c>
      <c r="C831" s="387" t="s">
        <v>1789</v>
      </c>
      <c r="D831" s="387" t="s">
        <v>546</v>
      </c>
      <c r="E831" s="392">
        <v>5500</v>
      </c>
      <c r="F831" s="643">
        <v>0.86705454545454552</v>
      </c>
      <c r="G831" s="643">
        <v>0.86967272727272726</v>
      </c>
      <c r="H831" s="643">
        <v>0.86879999999999991</v>
      </c>
      <c r="I831" s="643">
        <v>0.87534545454545443</v>
      </c>
      <c r="J831" s="643">
        <v>0.87054545454545451</v>
      </c>
      <c r="K831" s="643">
        <v>0.87054545454545451</v>
      </c>
      <c r="L831" s="400">
        <f t="shared" si="12"/>
        <v>0.87032727272727273</v>
      </c>
    </row>
    <row r="832" spans="1:12">
      <c r="A832" s="398">
        <v>827</v>
      </c>
      <c r="B832" s="392" t="s">
        <v>3197</v>
      </c>
      <c r="C832" s="387" t="s">
        <v>3198</v>
      </c>
      <c r="D832" s="387" t="s">
        <v>394</v>
      </c>
      <c r="E832" s="388">
        <v>1500</v>
      </c>
      <c r="F832" s="399">
        <v>0.89423999999999992</v>
      </c>
      <c r="G832" s="399">
        <v>0.87263999999999997</v>
      </c>
      <c r="H832" s="399">
        <v>0.82416</v>
      </c>
      <c r="I832" s="399">
        <v>0.84576000000000007</v>
      </c>
      <c r="J832" s="399">
        <v>0.81215999999999999</v>
      </c>
      <c r="K832" s="399">
        <v>0.89280000000000004</v>
      </c>
      <c r="L832" s="400">
        <f t="shared" si="12"/>
        <v>0.85696000000000006</v>
      </c>
    </row>
    <row r="833" spans="1:12">
      <c r="A833" s="398">
        <v>828</v>
      </c>
      <c r="B833" s="392" t="s">
        <v>1790</v>
      </c>
      <c r="C833" s="387" t="s">
        <v>1791</v>
      </c>
      <c r="D833" s="387" t="s">
        <v>438</v>
      </c>
      <c r="E833" s="388">
        <v>2500</v>
      </c>
      <c r="F833" s="399">
        <v>0.92879999999999996</v>
      </c>
      <c r="G833" s="399">
        <v>0.96479999999999999</v>
      </c>
      <c r="H833" s="399">
        <v>0.99792000000000003</v>
      </c>
      <c r="I833" s="399">
        <v>1.06992</v>
      </c>
      <c r="J833" s="399">
        <v>1.0944</v>
      </c>
      <c r="K833" s="399">
        <v>0.94607999999999992</v>
      </c>
      <c r="L833" s="400">
        <f t="shared" si="12"/>
        <v>1.0003200000000001</v>
      </c>
    </row>
    <row r="834" spans="1:12">
      <c r="A834" s="398">
        <v>829</v>
      </c>
      <c r="B834" s="392" t="s">
        <v>1792</v>
      </c>
      <c r="C834" s="387" t="s">
        <v>1793</v>
      </c>
      <c r="D834" s="387" t="s">
        <v>394</v>
      </c>
      <c r="E834" s="388">
        <v>250</v>
      </c>
      <c r="F834" s="643">
        <v>0.72832000000000008</v>
      </c>
      <c r="G834" s="643">
        <v>0.73855999999999999</v>
      </c>
      <c r="H834" s="643">
        <v>0.70144000000000006</v>
      </c>
      <c r="I834" s="643">
        <v>0.70016</v>
      </c>
      <c r="J834" s="643">
        <v>0.69503999999999999</v>
      </c>
      <c r="K834" s="643">
        <v>0.80703999999999998</v>
      </c>
      <c r="L834" s="400">
        <f t="shared" si="12"/>
        <v>0.72842666666666667</v>
      </c>
    </row>
    <row r="835" spans="1:12">
      <c r="A835" s="398">
        <v>830</v>
      </c>
      <c r="B835" s="392" t="s">
        <v>1794</v>
      </c>
      <c r="C835" s="387" t="s">
        <v>1795</v>
      </c>
      <c r="D835" s="387" t="s">
        <v>394</v>
      </c>
      <c r="E835" s="388">
        <v>110</v>
      </c>
      <c r="F835" s="643">
        <v>7.1999999999999995E-2</v>
      </c>
      <c r="G835" s="643">
        <v>6.1090909090909092E-2</v>
      </c>
      <c r="H835" s="643">
        <v>0.13309090909090909</v>
      </c>
      <c r="I835" s="643">
        <v>6.1090909090909092E-2</v>
      </c>
      <c r="J835" s="643">
        <v>5.0181818181818175E-2</v>
      </c>
      <c r="K835" s="643">
        <v>4.8000000000000001E-2</v>
      </c>
      <c r="L835" s="400">
        <f t="shared" si="12"/>
        <v>7.0909090909090908E-2</v>
      </c>
    </row>
    <row r="836" spans="1:12">
      <c r="A836" s="398">
        <v>831</v>
      </c>
      <c r="B836" s="392" t="s">
        <v>1796</v>
      </c>
      <c r="C836" s="387" t="s">
        <v>1797</v>
      </c>
      <c r="D836" s="387" t="s">
        <v>438</v>
      </c>
      <c r="E836" s="388">
        <v>2850</v>
      </c>
      <c r="F836" s="643">
        <v>9.4909090909090915E-2</v>
      </c>
      <c r="G836" s="643">
        <v>0.57600000000000007</v>
      </c>
      <c r="H836" s="643">
        <v>8.5090909090909092E-2</v>
      </c>
      <c r="I836" s="643">
        <v>8.8363636363636366E-2</v>
      </c>
      <c r="J836" s="643">
        <v>0.56290909090909091</v>
      </c>
      <c r="K836" s="643">
        <v>8.8363636363636366E-2</v>
      </c>
      <c r="L836" s="400">
        <f t="shared" si="12"/>
        <v>0.24927272727272728</v>
      </c>
    </row>
    <row r="837" spans="1:12">
      <c r="A837" s="398">
        <v>832</v>
      </c>
      <c r="B837" s="392" t="s">
        <v>1798</v>
      </c>
      <c r="C837" s="387" t="s">
        <v>1799</v>
      </c>
      <c r="D837" s="387" t="s">
        <v>546</v>
      </c>
      <c r="E837" s="392">
        <v>9800</v>
      </c>
      <c r="F837" s="643">
        <v>0.75154471544715451</v>
      </c>
      <c r="G837" s="643">
        <v>0.76162601626016257</v>
      </c>
      <c r="H837" s="643">
        <v>0.75219512195121951</v>
      </c>
      <c r="I837" s="643">
        <v>0.74959349593495939</v>
      </c>
      <c r="J837" s="643">
        <v>0.74796747967479671</v>
      </c>
      <c r="K837" s="643">
        <v>0.74894308943089427</v>
      </c>
      <c r="L837" s="400">
        <f t="shared" si="12"/>
        <v>0.75197831978319785</v>
      </c>
    </row>
    <row r="838" spans="1:12">
      <c r="A838" s="398">
        <v>833</v>
      </c>
      <c r="B838" s="392" t="s">
        <v>1800</v>
      </c>
      <c r="C838" s="387" t="s">
        <v>1801</v>
      </c>
      <c r="D838" s="387" t="s">
        <v>394</v>
      </c>
      <c r="E838" s="388">
        <v>750</v>
      </c>
      <c r="F838" s="643">
        <v>0.91535999999999995</v>
      </c>
      <c r="G838" s="643">
        <v>0.93167999999999995</v>
      </c>
      <c r="H838" s="643">
        <v>0.94655999999999996</v>
      </c>
      <c r="I838" s="643">
        <v>0.95135999999999998</v>
      </c>
      <c r="J838" s="643">
        <v>0.96816000000000002</v>
      </c>
      <c r="K838" s="643">
        <v>0.74256</v>
      </c>
      <c r="L838" s="400">
        <f t="shared" si="12"/>
        <v>0.90927999999999998</v>
      </c>
    </row>
    <row r="839" spans="1:12">
      <c r="A839" s="398">
        <v>834</v>
      </c>
      <c r="B839" s="392" t="s">
        <v>3291</v>
      </c>
      <c r="C839" s="387" t="s">
        <v>3273</v>
      </c>
      <c r="D839" s="387" t="s">
        <v>394</v>
      </c>
      <c r="E839" s="388">
        <v>5100</v>
      </c>
      <c r="F839" s="399">
        <v>0.86705882352941177</v>
      </c>
      <c r="G839" s="399">
        <v>0.86776470588235299</v>
      </c>
      <c r="H839" s="399">
        <v>0.86823529411764711</v>
      </c>
      <c r="I839" s="399">
        <v>0.87058823529411766</v>
      </c>
      <c r="J839" s="399">
        <v>0.47952941176470587</v>
      </c>
      <c r="K839" s="399">
        <v>0.47623529411764709</v>
      </c>
      <c r="L839" s="400">
        <f t="shared" si="12"/>
        <v>0.7382352941176471</v>
      </c>
    </row>
    <row r="840" spans="1:12">
      <c r="A840" s="398">
        <v>835</v>
      </c>
      <c r="B840" s="392" t="s">
        <v>1802</v>
      </c>
      <c r="C840" s="387" t="s">
        <v>1803</v>
      </c>
      <c r="D840" s="387" t="s">
        <v>394</v>
      </c>
      <c r="E840" s="388">
        <v>750</v>
      </c>
      <c r="F840" s="643">
        <v>1.0396799999999999</v>
      </c>
      <c r="G840" s="643">
        <v>0.92544000000000004</v>
      </c>
      <c r="H840" s="643">
        <v>0.91248000000000007</v>
      </c>
      <c r="I840" s="643">
        <v>0.44975999999999999</v>
      </c>
      <c r="J840" s="643">
        <v>0.66239999999999999</v>
      </c>
      <c r="K840" s="643">
        <v>0.98303999999999991</v>
      </c>
      <c r="L840" s="400">
        <f t="shared" si="12"/>
        <v>0.82879999999999987</v>
      </c>
    </row>
    <row r="841" spans="1:12">
      <c r="A841" s="398">
        <v>836</v>
      </c>
      <c r="B841" s="392" t="s">
        <v>1804</v>
      </c>
      <c r="C841" s="387" t="s">
        <v>1805</v>
      </c>
      <c r="D841" s="387" t="s">
        <v>394</v>
      </c>
      <c r="E841" s="388">
        <v>200</v>
      </c>
      <c r="F841" s="643">
        <v>0.62319999999999998</v>
      </c>
      <c r="G841" s="643">
        <v>0.67760000000000009</v>
      </c>
      <c r="H841" s="643">
        <v>0.63119999999999998</v>
      </c>
      <c r="I841" s="643">
        <v>0.64959999999999996</v>
      </c>
      <c r="J841" s="643">
        <v>0.66959999999999997</v>
      </c>
      <c r="K841" s="643">
        <v>0.66</v>
      </c>
      <c r="L841" s="400">
        <f t="shared" si="12"/>
        <v>0.65186666666666671</v>
      </c>
    </row>
    <row r="842" spans="1:12">
      <c r="A842" s="398">
        <v>837</v>
      </c>
      <c r="B842" s="392" t="s">
        <v>1806</v>
      </c>
      <c r="C842" s="387" t="s">
        <v>1807</v>
      </c>
      <c r="D842" s="387" t="s">
        <v>394</v>
      </c>
      <c r="E842" s="388">
        <v>2500</v>
      </c>
      <c r="F842" s="399">
        <v>1.11792</v>
      </c>
      <c r="G842" s="399">
        <v>0.93647999999999998</v>
      </c>
      <c r="H842" s="399">
        <v>1.05216</v>
      </c>
      <c r="I842" s="399">
        <v>1.0608</v>
      </c>
      <c r="J842" s="399">
        <v>1.10016</v>
      </c>
      <c r="K842" s="399">
        <v>1.0771200000000001</v>
      </c>
      <c r="L842" s="400">
        <f t="shared" si="12"/>
        <v>1.0574399999999999</v>
      </c>
    </row>
    <row r="843" spans="1:12">
      <c r="A843" s="398">
        <v>838</v>
      </c>
      <c r="B843" s="392" t="s">
        <v>1808</v>
      </c>
      <c r="C843" s="387" t="s">
        <v>1809</v>
      </c>
      <c r="D843" s="387" t="s">
        <v>394</v>
      </c>
      <c r="E843" s="388">
        <v>190</v>
      </c>
      <c r="F843" s="643">
        <v>0.87410526315789483</v>
      </c>
      <c r="G843" s="643">
        <v>0.87747368421052629</v>
      </c>
      <c r="H843" s="643">
        <v>0.85389473684210526</v>
      </c>
      <c r="I843" s="643">
        <v>0.8581052631578947</v>
      </c>
      <c r="J843" s="643">
        <v>0.86652631578947359</v>
      </c>
      <c r="K843" s="643">
        <v>0.87578947368421056</v>
      </c>
      <c r="L843" s="400">
        <f t="shared" si="12"/>
        <v>0.86764912280701756</v>
      </c>
    </row>
    <row r="844" spans="1:12">
      <c r="A844" s="398">
        <v>839</v>
      </c>
      <c r="B844" s="392" t="s">
        <v>1810</v>
      </c>
      <c r="C844" s="387" t="s">
        <v>1811</v>
      </c>
      <c r="D844" s="387" t="s">
        <v>546</v>
      </c>
      <c r="E844" s="392">
        <v>9700</v>
      </c>
      <c r="F844" s="643">
        <v>1.2717525773195877</v>
      </c>
      <c r="G844" s="643">
        <v>1.2786804123711342</v>
      </c>
      <c r="H844" s="643">
        <v>1.3835876288659794</v>
      </c>
      <c r="I844" s="643">
        <v>1.3944742268041237</v>
      </c>
      <c r="J844" s="643">
        <v>1.3885360824742268</v>
      </c>
      <c r="K844" s="643">
        <v>0.76701030927835057</v>
      </c>
      <c r="L844" s="400">
        <f t="shared" si="12"/>
        <v>1.247340206185567</v>
      </c>
    </row>
    <row r="845" spans="1:12">
      <c r="A845" s="398">
        <v>840</v>
      </c>
      <c r="B845" s="392" t="s">
        <v>1812</v>
      </c>
      <c r="C845" s="387" t="s">
        <v>1813</v>
      </c>
      <c r="D845" s="387" t="s">
        <v>394</v>
      </c>
      <c r="E845" s="388">
        <v>630</v>
      </c>
      <c r="F845" s="643">
        <v>0.72628571428571431</v>
      </c>
      <c r="G845" s="643">
        <v>1.130857142857143</v>
      </c>
      <c r="H845" s="643">
        <v>0.27714285714285714</v>
      </c>
      <c r="I845" s="643">
        <v>0.14685714285714285</v>
      </c>
      <c r="J845" s="643">
        <v>0.17657142857142857</v>
      </c>
      <c r="K845" s="643">
        <v>0.3645714285714286</v>
      </c>
      <c r="L845" s="400">
        <f t="shared" si="12"/>
        <v>0.4703809523809524</v>
      </c>
    </row>
    <row r="846" spans="1:12">
      <c r="A846" s="398">
        <v>841</v>
      </c>
      <c r="B846" s="392" t="s">
        <v>1816</v>
      </c>
      <c r="C846" s="387" t="s">
        <v>1817</v>
      </c>
      <c r="D846" s="387" t="s">
        <v>394</v>
      </c>
      <c r="E846" s="388">
        <v>4100</v>
      </c>
      <c r="F846" s="399">
        <v>0.82595121951219519</v>
      </c>
      <c r="G846" s="399">
        <v>0.82419512195121947</v>
      </c>
      <c r="H846" s="399">
        <v>0.82946341463414641</v>
      </c>
      <c r="I846" s="399">
        <v>0.82419512195121947</v>
      </c>
      <c r="J846" s="399">
        <v>0.83297560975609752</v>
      </c>
      <c r="K846" s="399">
        <v>5.2682926829268291E-2</v>
      </c>
      <c r="L846" s="400">
        <f t="shared" si="12"/>
        <v>0.69824390243902446</v>
      </c>
    </row>
    <row r="847" spans="1:12">
      <c r="A847" s="398">
        <v>842</v>
      </c>
      <c r="B847" s="392" t="s">
        <v>1818</v>
      </c>
      <c r="C847" s="387" t="s">
        <v>1819</v>
      </c>
      <c r="D847" s="387" t="s">
        <v>394</v>
      </c>
      <c r="E847" s="388">
        <v>560</v>
      </c>
      <c r="F847" s="643">
        <v>0.75728571428571423</v>
      </c>
      <c r="G847" s="643">
        <v>0.78621428571428564</v>
      </c>
      <c r="H847" s="643">
        <v>0.75857142857142856</v>
      </c>
      <c r="I847" s="643">
        <v>0.73864285714285716</v>
      </c>
      <c r="J847" s="643">
        <v>0.45707142857142857</v>
      </c>
      <c r="K847" s="643">
        <v>0.78492857142857142</v>
      </c>
      <c r="L847" s="400">
        <f t="shared" si="12"/>
        <v>0.71378571428571425</v>
      </c>
    </row>
    <row r="848" spans="1:12">
      <c r="A848" s="398">
        <v>843</v>
      </c>
      <c r="B848" s="392" t="s">
        <v>1820</v>
      </c>
      <c r="C848" s="387" t="s">
        <v>1821</v>
      </c>
      <c r="D848" s="387" t="s">
        <v>438</v>
      </c>
      <c r="E848" s="388">
        <v>4900</v>
      </c>
      <c r="F848" s="399">
        <v>7.8367346938775506E-3</v>
      </c>
      <c r="G848" s="399">
        <v>3.6244897959183675E-2</v>
      </c>
      <c r="H848" s="399">
        <v>5.8775510204081638E-3</v>
      </c>
      <c r="I848" s="399">
        <v>5.8775510204081638E-3</v>
      </c>
      <c r="J848" s="399">
        <v>5.8775510204081638E-3</v>
      </c>
      <c r="K848" s="399">
        <v>5.387755102040816E-3</v>
      </c>
      <c r="L848" s="400">
        <f t="shared" si="12"/>
        <v>1.1183673469387756E-2</v>
      </c>
    </row>
    <row r="849" spans="1:12">
      <c r="A849" s="398">
        <v>844</v>
      </c>
      <c r="B849" s="392" t="s">
        <v>1822</v>
      </c>
      <c r="C849" s="387" t="s">
        <v>1823</v>
      </c>
      <c r="D849" s="387" t="s">
        <v>394</v>
      </c>
      <c r="E849" s="388">
        <v>950</v>
      </c>
      <c r="F849" s="643">
        <v>0.73591578947368419</v>
      </c>
      <c r="G849" s="643">
        <v>0.69347368421052624</v>
      </c>
      <c r="H849" s="643">
        <v>0.65633684210526311</v>
      </c>
      <c r="I849" s="643">
        <v>0.63056842105263156</v>
      </c>
      <c r="J849" s="643">
        <v>0.69650526315789474</v>
      </c>
      <c r="K849" s="643">
        <v>0.71090526315789471</v>
      </c>
      <c r="L849" s="400">
        <f t="shared" si="12"/>
        <v>0.68728421052631583</v>
      </c>
    </row>
    <row r="850" spans="1:12">
      <c r="A850" s="398">
        <v>845</v>
      </c>
      <c r="B850" s="392" t="s">
        <v>1824</v>
      </c>
      <c r="C850" s="387" t="s">
        <v>1813</v>
      </c>
      <c r="D850" s="387" t="s">
        <v>394</v>
      </c>
      <c r="E850" s="388">
        <v>1000</v>
      </c>
      <c r="F850" s="643">
        <v>0.66095999999999999</v>
      </c>
      <c r="G850" s="643">
        <v>0.77760000000000007</v>
      </c>
      <c r="H850" s="643">
        <v>0.26280000000000003</v>
      </c>
      <c r="I850" s="643">
        <v>0.24912000000000001</v>
      </c>
      <c r="J850" s="643">
        <v>0.25272</v>
      </c>
      <c r="K850" s="643">
        <v>0.16344</v>
      </c>
      <c r="L850" s="400">
        <f t="shared" si="12"/>
        <v>0.39444000000000007</v>
      </c>
    </row>
    <row r="851" spans="1:12">
      <c r="A851" s="398">
        <v>846</v>
      </c>
      <c r="B851" s="392" t="s">
        <v>1825</v>
      </c>
      <c r="C851" s="387" t="s">
        <v>1826</v>
      </c>
      <c r="D851" s="387" t="s">
        <v>394</v>
      </c>
      <c r="E851" s="388">
        <v>3000</v>
      </c>
      <c r="F851" s="399">
        <v>1.8763333333333334</v>
      </c>
      <c r="G851" s="399">
        <v>1.8413333333333333</v>
      </c>
      <c r="H851" s="399">
        <v>0.86933333333333329</v>
      </c>
      <c r="I851" s="399">
        <v>0.88426666666666676</v>
      </c>
      <c r="J851" s="399">
        <v>1.1842666666666664</v>
      </c>
      <c r="K851" s="399">
        <v>0.91613333333333336</v>
      </c>
      <c r="L851" s="400">
        <f t="shared" si="12"/>
        <v>1.2619444444444443</v>
      </c>
    </row>
    <row r="852" spans="1:12">
      <c r="A852" s="398">
        <v>847</v>
      </c>
      <c r="B852" s="392" t="s">
        <v>1827</v>
      </c>
      <c r="C852" s="387" t="s">
        <v>1828</v>
      </c>
      <c r="D852" s="387" t="s">
        <v>394</v>
      </c>
      <c r="E852" s="388">
        <v>600</v>
      </c>
      <c r="F852" s="643">
        <v>0.95904761904761904</v>
      </c>
      <c r="G852" s="643">
        <v>0.9676190476190476</v>
      </c>
      <c r="H852" s="643">
        <v>0.93047619047619057</v>
      </c>
      <c r="I852" s="643">
        <v>0.92380952380952375</v>
      </c>
      <c r="J852" s="643">
        <v>0.90761904761904755</v>
      </c>
      <c r="K852" s="643">
        <v>0.94952380952380955</v>
      </c>
      <c r="L852" s="400">
        <f t="shared" si="12"/>
        <v>0.93968253968253979</v>
      </c>
    </row>
    <row r="853" spans="1:12">
      <c r="A853" s="398">
        <v>848</v>
      </c>
      <c r="B853" s="392" t="s">
        <v>1829</v>
      </c>
      <c r="C853" s="387" t="s">
        <v>1830</v>
      </c>
      <c r="D853" s="387" t="s">
        <v>438</v>
      </c>
      <c r="E853" s="388">
        <v>3300</v>
      </c>
      <c r="F853" s="399">
        <v>0.85909090909090913</v>
      </c>
      <c r="G853" s="399">
        <v>0.85581818181818181</v>
      </c>
      <c r="H853" s="399">
        <v>0.71836363636363632</v>
      </c>
      <c r="I853" s="399">
        <v>0.72436363636363643</v>
      </c>
      <c r="J853" s="399">
        <v>0.70800000000000007</v>
      </c>
      <c r="K853" s="399">
        <v>0.86672727272727268</v>
      </c>
      <c r="L853" s="400">
        <f t="shared" si="12"/>
        <v>0.78872727272727261</v>
      </c>
    </row>
    <row r="854" spans="1:12">
      <c r="A854" s="398">
        <v>849</v>
      </c>
      <c r="B854" s="392" t="s">
        <v>1831</v>
      </c>
      <c r="C854" s="387" t="s">
        <v>1832</v>
      </c>
      <c r="D854" s="387" t="s">
        <v>394</v>
      </c>
      <c r="E854" s="388">
        <v>460</v>
      </c>
      <c r="F854" s="643">
        <v>0.83373913043478254</v>
      </c>
      <c r="G854" s="643">
        <v>0.77217391304347827</v>
      </c>
      <c r="H854" s="643">
        <v>0.59843478260869565</v>
      </c>
      <c r="I854" s="643">
        <v>0.55513043478260871</v>
      </c>
      <c r="J854" s="643">
        <v>0.79930434782608695</v>
      </c>
      <c r="K854" s="643">
        <v>0.76278260869565218</v>
      </c>
      <c r="L854" s="400">
        <f t="shared" si="12"/>
        <v>0.7202608695652174</v>
      </c>
    </row>
    <row r="855" spans="1:12">
      <c r="A855" s="398">
        <v>850</v>
      </c>
      <c r="B855" s="392" t="s">
        <v>1833</v>
      </c>
      <c r="C855" s="387" t="s">
        <v>1834</v>
      </c>
      <c r="D855" s="387" t="s">
        <v>394</v>
      </c>
      <c r="E855" s="388">
        <v>950</v>
      </c>
      <c r="F855" s="643">
        <v>0.40698947368421051</v>
      </c>
      <c r="G855" s="643">
        <v>0.63511578947368419</v>
      </c>
      <c r="H855" s="643">
        <v>0.62147368421052629</v>
      </c>
      <c r="I855" s="643">
        <v>0.61995789473684215</v>
      </c>
      <c r="J855" s="643">
        <v>0.62905263157894742</v>
      </c>
      <c r="K855" s="643">
        <v>0.50854736842105264</v>
      </c>
      <c r="L855" s="400">
        <f t="shared" si="12"/>
        <v>0.57018947368421058</v>
      </c>
    </row>
    <row r="856" spans="1:12">
      <c r="A856" s="398">
        <v>851</v>
      </c>
      <c r="B856" s="392" t="s">
        <v>1835</v>
      </c>
      <c r="C856" s="387" t="s">
        <v>1836</v>
      </c>
      <c r="D856" s="387" t="s">
        <v>394</v>
      </c>
      <c r="E856" s="388">
        <v>900</v>
      </c>
      <c r="F856" s="643">
        <v>0.93679999999999997</v>
      </c>
      <c r="G856" s="643">
        <v>0.93679999999999997</v>
      </c>
      <c r="H856" s="643">
        <v>0.87440000000000007</v>
      </c>
      <c r="I856" s="643">
        <v>0.82640000000000002</v>
      </c>
      <c r="J856" s="643">
        <v>0.88400000000000001</v>
      </c>
      <c r="K856" s="643">
        <v>0.84079999999999999</v>
      </c>
      <c r="L856" s="400">
        <f t="shared" si="12"/>
        <v>0.88319999999999999</v>
      </c>
    </row>
    <row r="857" spans="1:12">
      <c r="A857" s="398">
        <v>852</v>
      </c>
      <c r="B857" s="392" t="s">
        <v>1837</v>
      </c>
      <c r="C857" s="387" t="s">
        <v>1838</v>
      </c>
      <c r="D857" s="387" t="s">
        <v>394</v>
      </c>
      <c r="E857" s="388">
        <v>700</v>
      </c>
      <c r="F857" s="643">
        <v>1.1760000000000002</v>
      </c>
      <c r="G857" s="643">
        <v>1.0354285714285714</v>
      </c>
      <c r="H857" s="643">
        <v>1.2102857142857144</v>
      </c>
      <c r="I857" s="643">
        <v>1.1828571428571428</v>
      </c>
      <c r="J857" s="643">
        <v>0.80914285714285716</v>
      </c>
      <c r="K857" s="643">
        <v>1.0697142857142856</v>
      </c>
      <c r="L857" s="400">
        <f t="shared" si="12"/>
        <v>1.0805714285714287</v>
      </c>
    </row>
    <row r="858" spans="1:12">
      <c r="A858" s="398">
        <v>853</v>
      </c>
      <c r="B858" s="392" t="s">
        <v>1839</v>
      </c>
      <c r="C858" s="387" t="s">
        <v>1840</v>
      </c>
      <c r="D858" s="387" t="s">
        <v>394</v>
      </c>
      <c r="E858" s="388">
        <v>555</v>
      </c>
      <c r="F858" s="643">
        <v>2.9405405405405406E-2</v>
      </c>
      <c r="G858" s="643">
        <v>4.583783783783784E-2</v>
      </c>
      <c r="H858" s="643">
        <v>3.5459459459459462E-2</v>
      </c>
      <c r="I858" s="643">
        <v>0.22227027027027027</v>
      </c>
      <c r="J858" s="643">
        <v>3.2864864864864861E-2</v>
      </c>
      <c r="K858" s="643">
        <v>4.3243243243243246E-2</v>
      </c>
      <c r="L858" s="400">
        <f t="shared" si="12"/>
        <v>6.8180180180180183E-2</v>
      </c>
    </row>
    <row r="859" spans="1:12">
      <c r="A859" s="398">
        <v>854</v>
      </c>
      <c r="B859" s="392" t="s">
        <v>1841</v>
      </c>
      <c r="C859" s="387" t="s">
        <v>1842</v>
      </c>
      <c r="D859" s="387" t="s">
        <v>394</v>
      </c>
      <c r="E859" s="388">
        <v>650</v>
      </c>
      <c r="F859" s="643">
        <v>0.87064615384615374</v>
      </c>
      <c r="G859" s="643">
        <v>0.87433846153846162</v>
      </c>
      <c r="H859" s="643">
        <v>0.87433846153846162</v>
      </c>
      <c r="I859" s="643">
        <v>0.88393846153846145</v>
      </c>
      <c r="J859" s="643">
        <v>0.91495384615384623</v>
      </c>
      <c r="K859" s="643">
        <v>0.8832000000000001</v>
      </c>
      <c r="L859" s="400">
        <f t="shared" ref="L859:L922" si="13">AVERAGE(F859:K859)</f>
        <v>0.88356923076923088</v>
      </c>
    </row>
    <row r="860" spans="1:12">
      <c r="A860" s="398">
        <v>855</v>
      </c>
      <c r="B860" s="392" t="s">
        <v>1843</v>
      </c>
      <c r="C860" s="387" t="s">
        <v>1844</v>
      </c>
      <c r="D860" s="387" t="s">
        <v>394</v>
      </c>
      <c r="E860" s="388">
        <v>900</v>
      </c>
      <c r="F860" s="399">
        <v>0.78346666666666664</v>
      </c>
      <c r="G860" s="399">
        <v>0.48896000000000006</v>
      </c>
      <c r="H860" s="399">
        <v>1.1599999999999999</v>
      </c>
      <c r="I860" s="399">
        <v>0.48559999999999998</v>
      </c>
      <c r="J860" s="399">
        <v>0.48159999999999997</v>
      </c>
      <c r="K860" s="399">
        <v>0.47439999999999999</v>
      </c>
      <c r="L860" s="400">
        <f t="shared" si="13"/>
        <v>0.64567111111111097</v>
      </c>
    </row>
    <row r="861" spans="1:12">
      <c r="A861" s="398">
        <v>856</v>
      </c>
      <c r="B861" s="392" t="s">
        <v>1845</v>
      </c>
      <c r="C861" s="387" t="s">
        <v>1846</v>
      </c>
      <c r="D861" s="387" t="s">
        <v>394</v>
      </c>
      <c r="E861" s="388">
        <v>450</v>
      </c>
      <c r="F861" s="643">
        <v>0.82666666666666666</v>
      </c>
      <c r="G861" s="643">
        <v>0.81386666666666674</v>
      </c>
      <c r="H861" s="643">
        <v>0.80959999999999999</v>
      </c>
      <c r="I861" s="643">
        <v>0.12319999999999999</v>
      </c>
      <c r="J861" s="643">
        <v>5.9733333333333333E-2</v>
      </c>
      <c r="K861" s="643">
        <v>0.10506666666666667</v>
      </c>
      <c r="L861" s="400">
        <f t="shared" si="13"/>
        <v>0.45635555555555563</v>
      </c>
    </row>
    <row r="862" spans="1:12">
      <c r="A862" s="398">
        <v>857</v>
      </c>
      <c r="B862" s="392" t="s">
        <v>1847</v>
      </c>
      <c r="C862" s="387" t="s">
        <v>632</v>
      </c>
      <c r="D862" s="387" t="s">
        <v>633</v>
      </c>
      <c r="E862" s="392">
        <v>11000</v>
      </c>
      <c r="F862" s="643">
        <v>0.75927272727272732</v>
      </c>
      <c r="G862" s="643">
        <v>0.76800000000000002</v>
      </c>
      <c r="H862" s="643">
        <v>0.8378181818181818</v>
      </c>
      <c r="I862" s="643">
        <v>0.94254545454545458</v>
      </c>
      <c r="J862" s="643">
        <v>0.89018181818181819</v>
      </c>
      <c r="K862" s="643">
        <v>1.6756363636363636</v>
      </c>
      <c r="L862" s="400">
        <f t="shared" si="13"/>
        <v>0.97890909090909084</v>
      </c>
    </row>
    <row r="863" spans="1:12">
      <c r="A863" s="398">
        <v>858</v>
      </c>
      <c r="B863" s="392" t="s">
        <v>1848</v>
      </c>
      <c r="C863" s="387" t="s">
        <v>1849</v>
      </c>
      <c r="D863" s="387" t="s">
        <v>438</v>
      </c>
      <c r="E863" s="392">
        <v>15000</v>
      </c>
      <c r="F863" s="643">
        <v>0.79359999999999997</v>
      </c>
      <c r="G863" s="643">
        <v>0.79488000000000003</v>
      </c>
      <c r="H863" s="643">
        <v>0.79231999999999991</v>
      </c>
      <c r="I863" s="643">
        <v>0.79231999999999991</v>
      </c>
      <c r="J863" s="643">
        <v>0.78976000000000002</v>
      </c>
      <c r="K863" s="643">
        <v>0.78976000000000002</v>
      </c>
      <c r="L863" s="400">
        <f t="shared" si="13"/>
        <v>0.79210666666666674</v>
      </c>
    </row>
    <row r="864" spans="1:12">
      <c r="A864" s="398">
        <v>859</v>
      </c>
      <c r="B864" s="392" t="s">
        <v>1850</v>
      </c>
      <c r="C864" s="387" t="s">
        <v>1851</v>
      </c>
      <c r="D864" s="387" t="s">
        <v>394</v>
      </c>
      <c r="E864" s="388">
        <v>500</v>
      </c>
      <c r="F864" s="643">
        <v>0.66815999999999998</v>
      </c>
      <c r="G864" s="643">
        <v>0.68015999999999999</v>
      </c>
      <c r="H864" s="643">
        <v>0.17232</v>
      </c>
      <c r="I864" s="643">
        <v>0.13103999999999999</v>
      </c>
      <c r="J864" s="643">
        <v>0.18336000000000002</v>
      </c>
      <c r="K864" s="643">
        <v>0.13488</v>
      </c>
      <c r="L864" s="400">
        <f t="shared" si="13"/>
        <v>0.32832</v>
      </c>
    </row>
    <row r="865" spans="1:12">
      <c r="A865" s="398">
        <v>860</v>
      </c>
      <c r="B865" s="392" t="s">
        <v>3292</v>
      </c>
      <c r="C865" s="387" t="s">
        <v>3274</v>
      </c>
      <c r="D865" s="387" t="s">
        <v>438</v>
      </c>
      <c r="E865" s="388">
        <v>2900</v>
      </c>
      <c r="F865" s="399">
        <v>0.88200000000000012</v>
      </c>
      <c r="G865" s="399">
        <v>0.88200000000000012</v>
      </c>
      <c r="H865" s="399">
        <v>0.87393103448275866</v>
      </c>
      <c r="I865" s="399">
        <v>0.91737931034482767</v>
      </c>
      <c r="J865" s="399">
        <v>0.87331034482758618</v>
      </c>
      <c r="K865" s="399">
        <v>0.86958620689655175</v>
      </c>
      <c r="L865" s="400">
        <f t="shared" si="13"/>
        <v>0.88303448275862062</v>
      </c>
    </row>
    <row r="866" spans="1:12">
      <c r="A866" s="398">
        <v>861</v>
      </c>
      <c r="B866" s="392" t="s">
        <v>1852</v>
      </c>
      <c r="C866" s="387" t="s">
        <v>1853</v>
      </c>
      <c r="D866" s="387" t="s">
        <v>394</v>
      </c>
      <c r="E866" s="388">
        <v>220</v>
      </c>
      <c r="F866" s="643">
        <v>0.85254545454545461</v>
      </c>
      <c r="G866" s="643">
        <v>0.87163636363636354</v>
      </c>
      <c r="H866" s="643">
        <v>0.92400000000000004</v>
      </c>
      <c r="I866" s="643">
        <v>0.87818181818181817</v>
      </c>
      <c r="J866" s="643">
        <v>0.92345454545454542</v>
      </c>
      <c r="K866" s="643">
        <v>0.83072727272727265</v>
      </c>
      <c r="L866" s="400">
        <f t="shared" si="13"/>
        <v>0.88009090909090892</v>
      </c>
    </row>
    <row r="867" spans="1:12">
      <c r="A867" s="398">
        <v>862</v>
      </c>
      <c r="B867" s="392" t="s">
        <v>1854</v>
      </c>
      <c r="C867" s="387" t="s">
        <v>1855</v>
      </c>
      <c r="D867" s="387" t="s">
        <v>394</v>
      </c>
      <c r="E867" s="388">
        <v>1500</v>
      </c>
      <c r="F867" s="399">
        <v>1.04</v>
      </c>
      <c r="G867" s="399">
        <v>0.99839999999999995</v>
      </c>
      <c r="H867" s="399">
        <v>1.1168</v>
      </c>
      <c r="I867" s="399">
        <v>1.0304</v>
      </c>
      <c r="J867" s="399">
        <v>1.0591999999999999</v>
      </c>
      <c r="K867" s="399">
        <v>1.0496000000000001</v>
      </c>
      <c r="L867" s="400">
        <f t="shared" si="13"/>
        <v>1.0490666666666666</v>
      </c>
    </row>
    <row r="868" spans="1:12">
      <c r="A868" s="398">
        <v>863</v>
      </c>
      <c r="B868" s="392" t="s">
        <v>1858</v>
      </c>
      <c r="C868" s="387" t="s">
        <v>1859</v>
      </c>
      <c r="D868" s="387" t="s">
        <v>394</v>
      </c>
      <c r="E868" s="388">
        <v>410</v>
      </c>
      <c r="F868" s="643">
        <v>0.76039024390243903</v>
      </c>
      <c r="G868" s="643">
        <v>0.75453658536585366</v>
      </c>
      <c r="H868" s="643">
        <v>0.51570731707317075</v>
      </c>
      <c r="I868" s="643">
        <v>0.74751219512195122</v>
      </c>
      <c r="J868" s="643">
        <v>0.7346341463414634</v>
      </c>
      <c r="K868" s="643">
        <v>0.77502439024390246</v>
      </c>
      <c r="L868" s="400">
        <f t="shared" si="13"/>
        <v>0.71463414634146327</v>
      </c>
    </row>
    <row r="869" spans="1:12">
      <c r="A869" s="398">
        <v>864</v>
      </c>
      <c r="B869" s="392" t="s">
        <v>1860</v>
      </c>
      <c r="C869" s="387" t="s">
        <v>1861</v>
      </c>
      <c r="D869" s="387" t="s">
        <v>394</v>
      </c>
      <c r="E869" s="392">
        <v>9500</v>
      </c>
      <c r="F869" s="643">
        <v>0.96404210526315781</v>
      </c>
      <c r="G869" s="643">
        <v>1.0014315789473685</v>
      </c>
      <c r="H869" s="643">
        <v>1.0277052631578949</v>
      </c>
      <c r="I869" s="643">
        <v>0.95696842105263169</v>
      </c>
      <c r="J869" s="643">
        <v>0.962021052631579</v>
      </c>
      <c r="K869" s="643">
        <v>0.95292631578947362</v>
      </c>
      <c r="L869" s="400">
        <f t="shared" si="13"/>
        <v>0.97751578947368423</v>
      </c>
    </row>
    <row r="870" spans="1:12">
      <c r="A870" s="398">
        <v>865</v>
      </c>
      <c r="B870" s="392" t="s">
        <v>1862</v>
      </c>
      <c r="C870" s="387" t="s">
        <v>3393</v>
      </c>
      <c r="D870" s="387" t="s">
        <v>394</v>
      </c>
      <c r="E870" s="388">
        <v>800</v>
      </c>
      <c r="F870" s="643">
        <v>0.61799999999999999</v>
      </c>
      <c r="G870" s="643">
        <v>0.6915</v>
      </c>
      <c r="H870" s="643">
        <v>0.67049999999999998</v>
      </c>
      <c r="I870" s="643">
        <v>0.6765000000000001</v>
      </c>
      <c r="J870" s="643">
        <v>0.58650000000000002</v>
      </c>
      <c r="K870" s="643">
        <v>0.7034999999999999</v>
      </c>
      <c r="L870" s="400">
        <f t="shared" si="13"/>
        <v>0.65775000000000006</v>
      </c>
    </row>
    <row r="871" spans="1:12">
      <c r="A871" s="398">
        <v>866</v>
      </c>
      <c r="B871" s="392" t="s">
        <v>3204</v>
      </c>
      <c r="C871" s="387" t="s">
        <v>3205</v>
      </c>
      <c r="D871" s="387" t="s">
        <v>394</v>
      </c>
      <c r="E871" s="388">
        <v>3500</v>
      </c>
      <c r="F871" s="399">
        <v>0.88200000000000001</v>
      </c>
      <c r="G871" s="399">
        <v>0.88200000000000001</v>
      </c>
      <c r="H871" s="399">
        <v>0.91131428571428574</v>
      </c>
      <c r="I871" s="399">
        <v>0.91131428571428574</v>
      </c>
      <c r="J871" s="399">
        <v>0.95502857142857145</v>
      </c>
      <c r="K871" s="399">
        <v>0.95605714285714283</v>
      </c>
      <c r="L871" s="400">
        <f t="shared" si="13"/>
        <v>0.91628571428571426</v>
      </c>
    </row>
    <row r="872" spans="1:12">
      <c r="A872" s="398">
        <v>867</v>
      </c>
      <c r="B872" s="392" t="s">
        <v>1864</v>
      </c>
      <c r="C872" s="387" t="s">
        <v>1865</v>
      </c>
      <c r="D872" s="387" t="s">
        <v>449</v>
      </c>
      <c r="E872" s="388">
        <v>500</v>
      </c>
      <c r="F872" s="643">
        <v>1.1999999999999999E-3</v>
      </c>
      <c r="G872" s="643">
        <v>0.12576000000000001</v>
      </c>
      <c r="H872" s="643">
        <v>1.4880000000000001E-2</v>
      </c>
      <c r="I872" s="643">
        <v>1.392E-2</v>
      </c>
      <c r="J872" s="643">
        <v>1.584E-2</v>
      </c>
      <c r="K872" s="643">
        <v>1.44E-2</v>
      </c>
      <c r="L872" s="400">
        <f t="shared" si="13"/>
        <v>3.1E-2</v>
      </c>
    </row>
    <row r="873" spans="1:12">
      <c r="A873" s="398">
        <v>868</v>
      </c>
      <c r="B873" s="392" t="s">
        <v>1866</v>
      </c>
      <c r="C873" s="387" t="s">
        <v>1867</v>
      </c>
      <c r="D873" s="387" t="s">
        <v>394</v>
      </c>
      <c r="E873" s="388">
        <v>150</v>
      </c>
      <c r="F873" s="643">
        <v>0.58773333333333333</v>
      </c>
      <c r="G873" s="643">
        <v>0.67520000000000002</v>
      </c>
      <c r="H873" s="643">
        <v>0.73280000000000001</v>
      </c>
      <c r="I873" s="643">
        <v>0.77866666666666662</v>
      </c>
      <c r="J873" s="643">
        <v>0.85973333333333335</v>
      </c>
      <c r="K873" s="643">
        <v>0.84906666666666664</v>
      </c>
      <c r="L873" s="400">
        <f t="shared" si="13"/>
        <v>0.74719999999999998</v>
      </c>
    </row>
    <row r="874" spans="1:12">
      <c r="A874" s="398">
        <v>869</v>
      </c>
      <c r="B874" s="392" t="s">
        <v>1868</v>
      </c>
      <c r="C874" s="387" t="s">
        <v>1869</v>
      </c>
      <c r="D874" s="387" t="s">
        <v>394</v>
      </c>
      <c r="E874" s="388">
        <v>450</v>
      </c>
      <c r="F874" s="643">
        <v>0.38186666666666669</v>
      </c>
      <c r="G874" s="643">
        <v>0.41333333333333333</v>
      </c>
      <c r="H874" s="643">
        <v>0.38986666666666664</v>
      </c>
      <c r="I874" s="643">
        <v>0.18826666666666667</v>
      </c>
      <c r="J874" s="643">
        <v>0</v>
      </c>
      <c r="K874" s="643">
        <v>2.5599999999999998E-2</v>
      </c>
      <c r="L874" s="400">
        <f t="shared" si="13"/>
        <v>0.23315555555555556</v>
      </c>
    </row>
    <row r="875" spans="1:12">
      <c r="A875" s="398">
        <v>870</v>
      </c>
      <c r="B875" s="392" t="s">
        <v>1870</v>
      </c>
      <c r="C875" s="387" t="s">
        <v>1871</v>
      </c>
      <c r="D875" s="387" t="s">
        <v>394</v>
      </c>
      <c r="E875" s="388">
        <v>131</v>
      </c>
      <c r="F875" s="643">
        <v>0.45679389312977103</v>
      </c>
      <c r="G875" s="643">
        <v>0.42595419847328242</v>
      </c>
      <c r="H875" s="643">
        <v>0.37801526717557254</v>
      </c>
      <c r="I875" s="643">
        <v>0.34473282442748088</v>
      </c>
      <c r="J875" s="643">
        <v>0.32396946564885493</v>
      </c>
      <c r="K875" s="643">
        <v>0.35236641221374043</v>
      </c>
      <c r="L875" s="400">
        <f t="shared" si="13"/>
        <v>0.38030534351145034</v>
      </c>
    </row>
    <row r="876" spans="1:12">
      <c r="A876" s="398">
        <v>871</v>
      </c>
      <c r="B876" s="392" t="s">
        <v>1872</v>
      </c>
      <c r="C876" s="387" t="s">
        <v>3394</v>
      </c>
      <c r="D876" s="387" t="s">
        <v>394</v>
      </c>
      <c r="E876" s="388">
        <v>800</v>
      </c>
      <c r="F876" s="643">
        <v>0.54149999999999998</v>
      </c>
      <c r="G876" s="643">
        <v>0.48599999999999999</v>
      </c>
      <c r="H876" s="643">
        <v>0.45750000000000002</v>
      </c>
      <c r="I876" s="643">
        <v>0.46200000000000002</v>
      </c>
      <c r="J876" s="643">
        <v>0.41399999999999998</v>
      </c>
      <c r="K876" s="643">
        <v>0.54600000000000004</v>
      </c>
      <c r="L876" s="400">
        <f t="shared" si="13"/>
        <v>0.48449999999999999</v>
      </c>
    </row>
    <row r="877" spans="1:12">
      <c r="A877" s="398">
        <v>872</v>
      </c>
      <c r="B877" s="392" t="s">
        <v>1874</v>
      </c>
      <c r="C877" s="387" t="s">
        <v>1875</v>
      </c>
      <c r="D877" s="387" t="s">
        <v>438</v>
      </c>
      <c r="E877" s="388">
        <v>2500</v>
      </c>
      <c r="F877" s="399">
        <v>0.96407999999999994</v>
      </c>
      <c r="G877" s="399">
        <v>0.96696000000000004</v>
      </c>
      <c r="H877" s="399">
        <v>0.96696000000000004</v>
      </c>
      <c r="I877" s="399">
        <v>0.96912000000000009</v>
      </c>
      <c r="J877" s="399">
        <v>0.96912000000000009</v>
      </c>
      <c r="K877" s="399">
        <v>0.97127999999999992</v>
      </c>
      <c r="L877" s="400">
        <f t="shared" si="13"/>
        <v>0.96792</v>
      </c>
    </row>
    <row r="878" spans="1:12">
      <c r="A878" s="398">
        <v>873</v>
      </c>
      <c r="B878" s="392" t="s">
        <v>1876</v>
      </c>
      <c r="C878" s="387" t="s">
        <v>1877</v>
      </c>
      <c r="D878" s="387" t="s">
        <v>438</v>
      </c>
      <c r="E878" s="388">
        <v>2800</v>
      </c>
      <c r="F878" s="399">
        <v>0.94714285714285718</v>
      </c>
      <c r="G878" s="399">
        <v>0.95428571428571429</v>
      </c>
      <c r="H878" s="399">
        <v>0.99428571428571433</v>
      </c>
      <c r="I878" s="399">
        <v>0.9514285714285714</v>
      </c>
      <c r="J878" s="399">
        <v>0.95285714285714285</v>
      </c>
      <c r="K878" s="399">
        <v>0.9514285714285714</v>
      </c>
      <c r="L878" s="400">
        <f t="shared" si="13"/>
        <v>0.95857142857142863</v>
      </c>
    </row>
    <row r="879" spans="1:12">
      <c r="A879" s="398">
        <v>874</v>
      </c>
      <c r="B879" s="392" t="s">
        <v>1878</v>
      </c>
      <c r="C879" s="387" t="s">
        <v>1879</v>
      </c>
      <c r="D879" s="387" t="s">
        <v>438</v>
      </c>
      <c r="E879" s="388">
        <v>1800</v>
      </c>
      <c r="F879" s="399">
        <v>0.68599999999999994</v>
      </c>
      <c r="G879" s="399">
        <v>0.73266666666666669</v>
      </c>
      <c r="H879" s="399">
        <v>0.63</v>
      </c>
      <c r="I879" s="399">
        <v>0.66466666666666674</v>
      </c>
      <c r="J879" s="399">
        <v>0.71800000000000008</v>
      </c>
      <c r="K879" s="399">
        <v>0.72066666666666668</v>
      </c>
      <c r="L879" s="400">
        <f t="shared" si="13"/>
        <v>0.69200000000000006</v>
      </c>
    </row>
    <row r="880" spans="1:12">
      <c r="A880" s="398">
        <v>875</v>
      </c>
      <c r="B880" s="392" t="s">
        <v>1880</v>
      </c>
      <c r="C880" s="387" t="s">
        <v>1881</v>
      </c>
      <c r="D880" s="387" t="s">
        <v>394</v>
      </c>
      <c r="E880" s="388">
        <v>555</v>
      </c>
      <c r="F880" s="643">
        <v>0.42291891891891892</v>
      </c>
      <c r="G880" s="643">
        <v>0.42637837837837833</v>
      </c>
      <c r="H880" s="643">
        <v>0.50767567567567562</v>
      </c>
      <c r="I880" s="643">
        <v>0.43243243243243246</v>
      </c>
      <c r="J880" s="643">
        <v>0.41859459459459458</v>
      </c>
      <c r="K880" s="643">
        <v>0.48648648648648651</v>
      </c>
      <c r="L880" s="400">
        <f t="shared" si="13"/>
        <v>0.44908108108108102</v>
      </c>
    </row>
    <row r="881" spans="1:12">
      <c r="A881" s="398">
        <v>876</v>
      </c>
      <c r="B881" s="392" t="s">
        <v>1882</v>
      </c>
      <c r="C881" s="387" t="s">
        <v>1883</v>
      </c>
      <c r="D881" s="387" t="s">
        <v>394</v>
      </c>
      <c r="E881" s="388">
        <v>150</v>
      </c>
      <c r="F881" s="643">
        <v>0.58719999999999994</v>
      </c>
      <c r="G881" s="643">
        <v>0.6837333333333333</v>
      </c>
      <c r="H881" s="643">
        <v>0.62773333333333337</v>
      </c>
      <c r="I881" s="643">
        <v>0.63573333333333337</v>
      </c>
      <c r="J881" s="643">
        <v>0.64</v>
      </c>
      <c r="K881" s="643">
        <v>0.66133333333333333</v>
      </c>
      <c r="L881" s="400">
        <f t="shared" si="13"/>
        <v>0.63928888888888891</v>
      </c>
    </row>
    <row r="882" spans="1:12">
      <c r="A882" s="398">
        <v>877</v>
      </c>
      <c r="B882" s="392" t="s">
        <v>1884</v>
      </c>
      <c r="C882" s="387" t="s">
        <v>1885</v>
      </c>
      <c r="D882" s="387" t="s">
        <v>394</v>
      </c>
      <c r="E882" s="388">
        <v>130</v>
      </c>
      <c r="F882" s="643">
        <v>1.0793846153846154</v>
      </c>
      <c r="G882" s="643">
        <v>0.83199999999999996</v>
      </c>
      <c r="H882" s="643">
        <v>0.48246153846153844</v>
      </c>
      <c r="I882" s="643">
        <v>0.53169230769230769</v>
      </c>
      <c r="J882" s="643">
        <v>0.41846153846153844</v>
      </c>
      <c r="K882" s="643">
        <v>0.48246153846153844</v>
      </c>
      <c r="L882" s="400">
        <f t="shared" si="13"/>
        <v>0.63774358974358958</v>
      </c>
    </row>
    <row r="883" spans="1:12">
      <c r="A883" s="398">
        <v>878</v>
      </c>
      <c r="B883" s="392" t="s">
        <v>1886</v>
      </c>
      <c r="C883" s="387" t="s">
        <v>1887</v>
      </c>
      <c r="D883" s="387" t="s">
        <v>394</v>
      </c>
      <c r="E883" s="388">
        <v>200</v>
      </c>
      <c r="F883" s="643">
        <v>0.92792792792792789</v>
      </c>
      <c r="G883" s="643">
        <v>0.94932432432432423</v>
      </c>
      <c r="H883" s="643">
        <v>1.0596846846846846</v>
      </c>
      <c r="I883" s="643">
        <v>1.189189189189189</v>
      </c>
      <c r="J883" s="643">
        <v>0.96171171171171155</v>
      </c>
      <c r="K883" s="643">
        <v>0.8716216216216216</v>
      </c>
      <c r="L883" s="400">
        <f t="shared" si="13"/>
        <v>0.99324324324324309</v>
      </c>
    </row>
    <row r="884" spans="1:12">
      <c r="A884" s="398">
        <v>879</v>
      </c>
      <c r="B884" s="392" t="s">
        <v>1888</v>
      </c>
      <c r="C884" s="387" t="s">
        <v>1889</v>
      </c>
      <c r="D884" s="387" t="s">
        <v>394</v>
      </c>
      <c r="E884" s="388">
        <v>222</v>
      </c>
      <c r="F884" s="643">
        <v>3.3153153153153155E-2</v>
      </c>
      <c r="G884" s="643">
        <v>0.38414414414414416</v>
      </c>
      <c r="H884" s="643">
        <v>0.34954954954954953</v>
      </c>
      <c r="I884" s="643">
        <v>0.37045045045045044</v>
      </c>
      <c r="J884" s="643">
        <v>0.41801801801801802</v>
      </c>
      <c r="K884" s="643">
        <v>0.39351351351351349</v>
      </c>
      <c r="L884" s="400">
        <f t="shared" si="13"/>
        <v>0.32480480480480478</v>
      </c>
    </row>
    <row r="885" spans="1:12">
      <c r="A885" s="398">
        <v>880</v>
      </c>
      <c r="B885" s="392" t="s">
        <v>1890</v>
      </c>
      <c r="C885" s="387" t="s">
        <v>1891</v>
      </c>
      <c r="D885" s="387" t="s">
        <v>394</v>
      </c>
      <c r="E885" s="388">
        <v>200</v>
      </c>
      <c r="F885" s="643">
        <v>0.88719999999999999</v>
      </c>
      <c r="G885" s="643">
        <v>0.93599999999999994</v>
      </c>
      <c r="H885" s="643">
        <v>0.92400000000000004</v>
      </c>
      <c r="I885" s="643">
        <v>1.0048000000000001</v>
      </c>
      <c r="J885" s="643">
        <v>0.95200000000000007</v>
      </c>
      <c r="K885" s="643">
        <v>0.87840000000000007</v>
      </c>
      <c r="L885" s="400">
        <f t="shared" si="13"/>
        <v>0.9304</v>
      </c>
    </row>
    <row r="886" spans="1:12">
      <c r="A886" s="398">
        <v>881</v>
      </c>
      <c r="B886" s="392" t="s">
        <v>1892</v>
      </c>
      <c r="C886" s="387" t="s">
        <v>1893</v>
      </c>
      <c r="D886" s="387" t="s">
        <v>394</v>
      </c>
      <c r="E886" s="388">
        <v>200</v>
      </c>
      <c r="F886" s="643">
        <v>0.35600000000000004</v>
      </c>
      <c r="G886" s="643">
        <v>0.33520000000000005</v>
      </c>
      <c r="H886" s="643">
        <v>0.37280000000000002</v>
      </c>
      <c r="I886" s="643">
        <v>0.32159999999999994</v>
      </c>
      <c r="J886" s="643">
        <v>0.312</v>
      </c>
      <c r="K886" s="643">
        <v>0.33600000000000002</v>
      </c>
      <c r="L886" s="400">
        <f t="shared" si="13"/>
        <v>0.33893333333333331</v>
      </c>
    </row>
    <row r="887" spans="1:12">
      <c r="A887" s="398">
        <v>882</v>
      </c>
      <c r="B887" s="392" t="s">
        <v>1896</v>
      </c>
      <c r="C887" s="387" t="s">
        <v>1897</v>
      </c>
      <c r="D887" s="387" t="s">
        <v>394</v>
      </c>
      <c r="E887" s="388">
        <v>400</v>
      </c>
      <c r="F887" s="643">
        <v>0.54179999999999995</v>
      </c>
      <c r="G887" s="643">
        <v>0.57300000000000006</v>
      </c>
      <c r="H887" s="643">
        <v>0.5766</v>
      </c>
      <c r="I887" s="643">
        <v>0.56459999999999999</v>
      </c>
      <c r="J887" s="643">
        <v>0.55919999999999992</v>
      </c>
      <c r="K887" s="643">
        <v>0.5454</v>
      </c>
      <c r="L887" s="400">
        <f t="shared" si="13"/>
        <v>0.56009999999999993</v>
      </c>
    </row>
    <row r="888" spans="1:12">
      <c r="A888" s="398">
        <v>883</v>
      </c>
      <c r="B888" s="392" t="s">
        <v>1898</v>
      </c>
      <c r="C888" s="387" t="s">
        <v>1899</v>
      </c>
      <c r="D888" s="387" t="s">
        <v>391</v>
      </c>
      <c r="E888" s="388">
        <v>200</v>
      </c>
      <c r="F888" s="643">
        <v>0.495</v>
      </c>
      <c r="G888" s="643">
        <v>0.39960000000000001</v>
      </c>
      <c r="H888" s="643">
        <v>0.4194</v>
      </c>
      <c r="I888" s="643">
        <v>0.47159999999999996</v>
      </c>
      <c r="J888" s="643">
        <v>0.47520000000000001</v>
      </c>
      <c r="K888" s="643">
        <v>0.49859999999999999</v>
      </c>
      <c r="L888" s="400">
        <f t="shared" si="13"/>
        <v>0.45990000000000003</v>
      </c>
    </row>
    <row r="889" spans="1:12">
      <c r="A889" s="398">
        <v>884</v>
      </c>
      <c r="B889" s="392" t="s">
        <v>1900</v>
      </c>
      <c r="C889" s="387" t="s">
        <v>1901</v>
      </c>
      <c r="D889" s="387" t="s">
        <v>394</v>
      </c>
      <c r="E889" s="388">
        <v>230</v>
      </c>
      <c r="F889" s="643">
        <v>1.0142608695652173</v>
      </c>
      <c r="G889" s="643">
        <v>0.87652173913043474</v>
      </c>
      <c r="H889" s="643">
        <v>0.89808695652173909</v>
      </c>
      <c r="I889" s="643">
        <v>0.91269565217391302</v>
      </c>
      <c r="J889" s="643">
        <v>1.0024347826086957</v>
      </c>
      <c r="K889" s="643">
        <v>1.1353043478260869</v>
      </c>
      <c r="L889" s="400">
        <f t="shared" si="13"/>
        <v>0.9732173913043477</v>
      </c>
    </row>
    <row r="890" spans="1:12">
      <c r="A890" s="398">
        <v>885</v>
      </c>
      <c r="B890" s="392" t="s">
        <v>1902</v>
      </c>
      <c r="C890" s="387" t="s">
        <v>1903</v>
      </c>
      <c r="D890" s="387" t="s">
        <v>438</v>
      </c>
      <c r="E890" s="388">
        <v>2500</v>
      </c>
      <c r="F890" s="643">
        <v>0.96335999999999999</v>
      </c>
      <c r="G890" s="643">
        <v>0.98640000000000005</v>
      </c>
      <c r="H890" s="643">
        <v>0.95327999999999991</v>
      </c>
      <c r="I890" s="643">
        <v>0.95376000000000005</v>
      </c>
      <c r="J890" s="643">
        <v>0.95327999999999991</v>
      </c>
      <c r="K890" s="643">
        <v>0.95279999999999998</v>
      </c>
      <c r="L890" s="400">
        <f t="shared" si="13"/>
        <v>0.96047999999999989</v>
      </c>
    </row>
    <row r="891" spans="1:12">
      <c r="A891" s="398">
        <v>886</v>
      </c>
      <c r="B891" s="392" t="s">
        <v>1904</v>
      </c>
      <c r="C891" s="387" t="s">
        <v>1905</v>
      </c>
      <c r="D891" s="387" t="s">
        <v>394</v>
      </c>
      <c r="E891" s="388">
        <v>450</v>
      </c>
      <c r="F891" s="643">
        <v>0.71839999999999993</v>
      </c>
      <c r="G891" s="643">
        <v>0.6976</v>
      </c>
      <c r="H891" s="643">
        <v>0.57919999999999994</v>
      </c>
      <c r="I891" s="643">
        <v>0.64959999999999996</v>
      </c>
      <c r="J891" s="643">
        <v>0.81759999999999999</v>
      </c>
      <c r="K891" s="643">
        <v>0.69919999999999993</v>
      </c>
      <c r="L891" s="400">
        <f t="shared" si="13"/>
        <v>0.69359999999999999</v>
      </c>
    </row>
    <row r="892" spans="1:12">
      <c r="A892" s="398">
        <v>887</v>
      </c>
      <c r="B892" s="392" t="s">
        <v>1906</v>
      </c>
      <c r="C892" s="387" t="s">
        <v>1907</v>
      </c>
      <c r="D892" s="387" t="s">
        <v>394</v>
      </c>
      <c r="E892" s="388">
        <v>800</v>
      </c>
      <c r="F892" s="643">
        <v>0.57899999999999996</v>
      </c>
      <c r="G892" s="643">
        <v>0.42899999999999999</v>
      </c>
      <c r="H892" s="643">
        <v>0.48</v>
      </c>
      <c r="I892" s="643">
        <v>0.43200000000000005</v>
      </c>
      <c r="J892" s="643">
        <v>0.41100000000000003</v>
      </c>
      <c r="K892" s="643">
        <v>0.42899999999999999</v>
      </c>
      <c r="L892" s="400">
        <f t="shared" si="13"/>
        <v>0.45999999999999996</v>
      </c>
    </row>
    <row r="893" spans="1:12">
      <c r="A893" s="398">
        <v>888</v>
      </c>
      <c r="B893" s="392" t="s">
        <v>1908</v>
      </c>
      <c r="C893" s="387" t="s">
        <v>1909</v>
      </c>
      <c r="D893" s="387" t="s">
        <v>394</v>
      </c>
      <c r="E893" s="388">
        <v>200</v>
      </c>
      <c r="F893" s="643">
        <v>0.80879999999999996</v>
      </c>
      <c r="G893" s="643">
        <v>0.8176000000000001</v>
      </c>
      <c r="H893" s="643">
        <v>0.90959999999999996</v>
      </c>
      <c r="I893" s="643">
        <v>0.89359999999999995</v>
      </c>
      <c r="J893" s="643">
        <v>0.83440000000000003</v>
      </c>
      <c r="K893" s="643">
        <v>0.9264</v>
      </c>
      <c r="L893" s="400">
        <f t="shared" si="13"/>
        <v>0.86506666666666654</v>
      </c>
    </row>
    <row r="894" spans="1:12">
      <c r="A894" s="398">
        <v>889</v>
      </c>
      <c r="B894" s="392" t="s">
        <v>1910</v>
      </c>
      <c r="C894" s="387" t="s">
        <v>1911</v>
      </c>
      <c r="D894" s="387" t="s">
        <v>394</v>
      </c>
      <c r="E894" s="388">
        <v>400</v>
      </c>
      <c r="F894" s="643">
        <v>0.1812</v>
      </c>
      <c r="G894" s="643">
        <v>0.29039999999999999</v>
      </c>
      <c r="H894" s="643">
        <v>0.18960000000000002</v>
      </c>
      <c r="I894" s="643">
        <v>0.2412</v>
      </c>
      <c r="J894" s="643">
        <v>0.1464</v>
      </c>
      <c r="K894" s="643">
        <v>0.21780000000000002</v>
      </c>
      <c r="L894" s="400">
        <f t="shared" si="13"/>
        <v>0.21109999999999998</v>
      </c>
    </row>
    <row r="895" spans="1:12">
      <c r="A895" s="398">
        <v>890</v>
      </c>
      <c r="B895" s="392" t="s">
        <v>1912</v>
      </c>
      <c r="C895" s="387" t="s">
        <v>3395</v>
      </c>
      <c r="D895" s="387" t="s">
        <v>394</v>
      </c>
      <c r="E895" s="388">
        <v>560</v>
      </c>
      <c r="F895" s="643">
        <v>0.48171428571428571</v>
      </c>
      <c r="G895" s="643">
        <v>0.52200000000000002</v>
      </c>
      <c r="H895" s="643">
        <v>0.41228571428571426</v>
      </c>
      <c r="I895" s="643">
        <v>0.33600000000000002</v>
      </c>
      <c r="J895" s="643">
        <v>0.45771428571428568</v>
      </c>
      <c r="K895" s="643">
        <v>0.44142857142857139</v>
      </c>
      <c r="L895" s="400">
        <f t="shared" si="13"/>
        <v>0.44185714285714278</v>
      </c>
    </row>
    <row r="896" spans="1:12">
      <c r="A896" s="398">
        <v>891</v>
      </c>
      <c r="B896" s="392" t="s">
        <v>1914</v>
      </c>
      <c r="C896" s="387" t="s">
        <v>1915</v>
      </c>
      <c r="D896" s="387" t="s">
        <v>394</v>
      </c>
      <c r="E896" s="388">
        <v>4550</v>
      </c>
      <c r="F896" s="643">
        <v>0.53485714285714281</v>
      </c>
      <c r="G896" s="643">
        <v>0.53643956043956043</v>
      </c>
      <c r="H896" s="643">
        <v>0.53696703296703296</v>
      </c>
      <c r="I896" s="643">
        <v>0.53696703296703296</v>
      </c>
      <c r="J896" s="643">
        <v>0.53591208791208789</v>
      </c>
      <c r="K896" s="643">
        <v>0.54118681318681316</v>
      </c>
      <c r="L896" s="400">
        <f t="shared" si="13"/>
        <v>0.537054945054945</v>
      </c>
    </row>
    <row r="897" spans="1:12">
      <c r="A897" s="398">
        <v>892</v>
      </c>
      <c r="B897" s="392" t="s">
        <v>1916</v>
      </c>
      <c r="C897" s="387" t="s">
        <v>1917</v>
      </c>
      <c r="D897" s="387" t="s">
        <v>394</v>
      </c>
      <c r="E897" s="388">
        <v>167</v>
      </c>
      <c r="F897" s="643">
        <v>0.50011976047904194</v>
      </c>
      <c r="G897" s="643">
        <v>0.49820359281437127</v>
      </c>
      <c r="H897" s="643">
        <v>0.53940119760479044</v>
      </c>
      <c r="I897" s="643">
        <v>0.23040000000000002</v>
      </c>
      <c r="J897" s="643">
        <v>0.35199999999999998</v>
      </c>
      <c r="K897" s="643">
        <v>0.46464</v>
      </c>
      <c r="L897" s="400">
        <f t="shared" si="13"/>
        <v>0.4307940918163673</v>
      </c>
    </row>
    <row r="898" spans="1:12">
      <c r="A898" s="398">
        <v>893</v>
      </c>
      <c r="B898" s="392" t="s">
        <v>1918</v>
      </c>
      <c r="C898" s="387" t="s">
        <v>1919</v>
      </c>
      <c r="D898" s="387" t="s">
        <v>899</v>
      </c>
      <c r="E898" s="388">
        <v>3000</v>
      </c>
      <c r="F898" s="399">
        <v>0.91809333333333343</v>
      </c>
      <c r="G898" s="399">
        <v>0.59729333333333334</v>
      </c>
      <c r="H898" s="399">
        <v>0.40886666666666666</v>
      </c>
      <c r="I898" s="399">
        <v>0.42575999999999997</v>
      </c>
      <c r="J898" s="399">
        <v>0.48209333333333332</v>
      </c>
      <c r="K898" s="399">
        <v>0.48209333333333332</v>
      </c>
      <c r="L898" s="400">
        <f t="shared" si="13"/>
        <v>0.55236666666666667</v>
      </c>
    </row>
    <row r="899" spans="1:12">
      <c r="A899" s="398">
        <v>894</v>
      </c>
      <c r="B899" s="392" t="s">
        <v>1920</v>
      </c>
      <c r="C899" s="387" t="s">
        <v>1921</v>
      </c>
      <c r="D899" s="387" t="s">
        <v>394</v>
      </c>
      <c r="E899" s="388">
        <v>650</v>
      </c>
      <c r="F899" s="643">
        <v>0.77316923076923072</v>
      </c>
      <c r="G899" s="643">
        <v>0.87119999999999997</v>
      </c>
      <c r="H899" s="643">
        <v>0.5898461538461538</v>
      </c>
      <c r="I899" s="643">
        <v>0.72110769230769234</v>
      </c>
      <c r="J899" s="643">
        <v>0.50123076923076926</v>
      </c>
      <c r="K899" s="643">
        <v>0.75046153846153851</v>
      </c>
      <c r="L899" s="400">
        <f t="shared" si="13"/>
        <v>0.70116923076923088</v>
      </c>
    </row>
    <row r="900" spans="1:12">
      <c r="A900" s="398">
        <v>895</v>
      </c>
      <c r="B900" s="392" t="s">
        <v>1922</v>
      </c>
      <c r="C900" s="387" t="s">
        <v>1923</v>
      </c>
      <c r="D900" s="387" t="s">
        <v>391</v>
      </c>
      <c r="E900" s="388">
        <v>130</v>
      </c>
      <c r="F900" s="643">
        <v>0.65353846153846151</v>
      </c>
      <c r="G900" s="643">
        <v>0.42276923076923079</v>
      </c>
      <c r="H900" s="643">
        <v>0.58707692307692305</v>
      </c>
      <c r="I900" s="643">
        <v>0.72923076923076924</v>
      </c>
      <c r="J900" s="643">
        <v>0.70892307692307688</v>
      </c>
      <c r="K900" s="643">
        <v>0.73476923076923073</v>
      </c>
      <c r="L900" s="400">
        <f t="shared" si="13"/>
        <v>0.63938461538461533</v>
      </c>
    </row>
    <row r="901" spans="1:12">
      <c r="A901" s="398">
        <v>896</v>
      </c>
      <c r="B901" s="392" t="s">
        <v>1924</v>
      </c>
      <c r="C901" s="387" t="s">
        <v>1925</v>
      </c>
      <c r="D901" s="387" t="s">
        <v>394</v>
      </c>
      <c r="E901" s="388">
        <v>200</v>
      </c>
      <c r="F901" s="643">
        <v>1.0254957507082152</v>
      </c>
      <c r="G901" s="643">
        <v>1.0462700661000945</v>
      </c>
      <c r="H901" s="643">
        <v>0.93956562795089715</v>
      </c>
      <c r="I901" s="643">
        <v>0.86779981114258742</v>
      </c>
      <c r="J901" s="643">
        <v>0.92634560906515584</v>
      </c>
      <c r="K901" s="643">
        <v>0.95467422096317278</v>
      </c>
      <c r="L901" s="400">
        <f t="shared" si="13"/>
        <v>0.96002518098835388</v>
      </c>
    </row>
    <row r="902" spans="1:12">
      <c r="A902" s="398">
        <v>897</v>
      </c>
      <c r="B902" s="392" t="s">
        <v>1926</v>
      </c>
      <c r="C902" s="387" t="s">
        <v>1927</v>
      </c>
      <c r="D902" s="387" t="s">
        <v>394</v>
      </c>
      <c r="E902" s="388">
        <v>150</v>
      </c>
      <c r="F902" s="643">
        <v>1.0010666666666665</v>
      </c>
      <c r="G902" s="643">
        <v>0.66399999999999992</v>
      </c>
      <c r="H902" s="643">
        <v>0.66879999999999995</v>
      </c>
      <c r="I902" s="643">
        <v>0.74293333333333333</v>
      </c>
      <c r="J902" s="643">
        <v>0.67520000000000002</v>
      </c>
      <c r="K902" s="643">
        <v>0.66879999999999995</v>
      </c>
      <c r="L902" s="400">
        <f t="shared" si="13"/>
        <v>0.73680000000000001</v>
      </c>
    </row>
    <row r="903" spans="1:12">
      <c r="A903" s="398">
        <v>898</v>
      </c>
      <c r="B903" s="392" t="s">
        <v>1928</v>
      </c>
      <c r="C903" s="387" t="s">
        <v>1929</v>
      </c>
      <c r="D903" s="387" t="s">
        <v>394</v>
      </c>
      <c r="E903" s="388">
        <v>1800</v>
      </c>
      <c r="F903" s="399">
        <v>0.77800000000000002</v>
      </c>
      <c r="G903" s="399">
        <v>0.79599999999999993</v>
      </c>
      <c r="H903" s="399">
        <v>0.79133333333333333</v>
      </c>
      <c r="I903" s="399">
        <v>0.80400000000000005</v>
      </c>
      <c r="J903" s="399">
        <v>0.84066666666666667</v>
      </c>
      <c r="K903" s="399">
        <v>0.93466666666666676</v>
      </c>
      <c r="L903" s="400">
        <f t="shared" si="13"/>
        <v>0.82411111111111113</v>
      </c>
    </row>
    <row r="904" spans="1:12">
      <c r="A904" s="398">
        <v>899</v>
      </c>
      <c r="B904" s="392" t="s">
        <v>1930</v>
      </c>
      <c r="C904" s="387" t="s">
        <v>1931</v>
      </c>
      <c r="D904" s="387" t="s">
        <v>394</v>
      </c>
      <c r="E904" s="388">
        <v>200</v>
      </c>
      <c r="F904" s="643">
        <v>0.79644444444444451</v>
      </c>
      <c r="G904" s="643">
        <v>0.82977777777777784</v>
      </c>
      <c r="H904" s="643">
        <v>0.65600000000000003</v>
      </c>
      <c r="I904" s="643">
        <v>9.0222222222222218E-2</v>
      </c>
      <c r="J904" s="643">
        <v>0.56666666666666665</v>
      </c>
      <c r="K904" s="643">
        <v>0.5471111111111111</v>
      </c>
      <c r="L904" s="400">
        <f t="shared" si="13"/>
        <v>0.58103703703703702</v>
      </c>
    </row>
    <row r="905" spans="1:12">
      <c r="A905" s="398">
        <v>900</v>
      </c>
      <c r="B905" s="392" t="s">
        <v>1932</v>
      </c>
      <c r="C905" s="387" t="s">
        <v>1933</v>
      </c>
      <c r="D905" s="387" t="s">
        <v>394</v>
      </c>
      <c r="E905" s="388">
        <v>220</v>
      </c>
      <c r="F905" s="643">
        <v>0.48853333333333332</v>
      </c>
      <c r="G905" s="643">
        <v>0.51893333333333336</v>
      </c>
      <c r="H905" s="643">
        <v>0.49706666666666666</v>
      </c>
      <c r="I905" s="643">
        <v>0.55733333333333335</v>
      </c>
      <c r="J905" s="643">
        <v>0.44213333333333338</v>
      </c>
      <c r="K905" s="643">
        <v>0.47839999999999999</v>
      </c>
      <c r="L905" s="400">
        <f t="shared" si="13"/>
        <v>0.49706666666666671</v>
      </c>
    </row>
    <row r="906" spans="1:12">
      <c r="A906" s="398">
        <v>901</v>
      </c>
      <c r="B906" s="392" t="s">
        <v>1934</v>
      </c>
      <c r="C906" s="387" t="s">
        <v>1935</v>
      </c>
      <c r="D906" s="387" t="s">
        <v>394</v>
      </c>
      <c r="E906" s="388">
        <v>230</v>
      </c>
      <c r="F906" s="643">
        <v>0.77495652173913043</v>
      </c>
      <c r="G906" s="643">
        <v>0.8</v>
      </c>
      <c r="H906" s="643">
        <v>0.69704347826086954</v>
      </c>
      <c r="I906" s="643">
        <v>0.57530434782608697</v>
      </c>
      <c r="J906" s="643">
        <v>0.66643478260869571</v>
      </c>
      <c r="K906" s="643">
        <v>0.83200000000000007</v>
      </c>
      <c r="L906" s="400">
        <f t="shared" si="13"/>
        <v>0.7242898550724638</v>
      </c>
    </row>
    <row r="907" spans="1:12">
      <c r="A907" s="398">
        <v>902</v>
      </c>
      <c r="B907" s="392" t="s">
        <v>1936</v>
      </c>
      <c r="C907" s="387" t="s">
        <v>1937</v>
      </c>
      <c r="D907" s="387" t="s">
        <v>394</v>
      </c>
      <c r="E907" s="388">
        <v>1200</v>
      </c>
      <c r="F907" s="399">
        <v>0.95640000000000003</v>
      </c>
      <c r="G907" s="399">
        <v>0.99419999999999997</v>
      </c>
      <c r="H907" s="399">
        <v>0.91080000000000005</v>
      </c>
      <c r="I907" s="399">
        <v>0.90299999999999991</v>
      </c>
      <c r="J907" s="399">
        <v>0.87</v>
      </c>
      <c r="K907" s="399">
        <v>0.8478</v>
      </c>
      <c r="L907" s="400">
        <f t="shared" si="13"/>
        <v>0.91370000000000007</v>
      </c>
    </row>
    <row r="908" spans="1:12">
      <c r="A908" s="398">
        <v>903</v>
      </c>
      <c r="B908" s="392" t="s">
        <v>1938</v>
      </c>
      <c r="C908" s="387" t="s">
        <v>3396</v>
      </c>
      <c r="D908" s="387" t="s">
        <v>394</v>
      </c>
      <c r="E908" s="388">
        <v>950</v>
      </c>
      <c r="F908" s="643">
        <v>0.94964210526315784</v>
      </c>
      <c r="G908" s="643">
        <v>0.98071578947368421</v>
      </c>
      <c r="H908" s="643">
        <v>0.94206315789473694</v>
      </c>
      <c r="I908" s="643">
        <v>0.98071578947368421</v>
      </c>
      <c r="J908" s="643">
        <v>0.99511578947368418</v>
      </c>
      <c r="K908" s="643">
        <v>0.97541052631578951</v>
      </c>
      <c r="L908" s="400">
        <f t="shared" si="13"/>
        <v>0.97061052631578948</v>
      </c>
    </row>
    <row r="909" spans="1:12">
      <c r="A909" s="398">
        <v>904</v>
      </c>
      <c r="B909" s="392" t="s">
        <v>1940</v>
      </c>
      <c r="C909" s="387" t="s">
        <v>1941</v>
      </c>
      <c r="D909" s="387" t="s">
        <v>394</v>
      </c>
      <c r="E909" s="388">
        <v>220</v>
      </c>
      <c r="F909" s="643">
        <v>1.1327272727272726</v>
      </c>
      <c r="G909" s="643">
        <v>1.1443636363636362</v>
      </c>
      <c r="H909" s="643">
        <v>1.0861818181818181</v>
      </c>
      <c r="I909" s="643">
        <v>1.1407272727272728</v>
      </c>
      <c r="J909" s="643">
        <v>0.91781818181818176</v>
      </c>
      <c r="K909" s="643">
        <v>1.2123636363636365</v>
      </c>
      <c r="L909" s="400">
        <f t="shared" si="13"/>
        <v>1.1056969696969696</v>
      </c>
    </row>
    <row r="910" spans="1:12">
      <c r="A910" s="398">
        <v>905</v>
      </c>
      <c r="B910" s="392" t="s">
        <v>1942</v>
      </c>
      <c r="C910" s="387" t="s">
        <v>1943</v>
      </c>
      <c r="D910" s="387" t="s">
        <v>394</v>
      </c>
      <c r="E910" s="388">
        <v>2700</v>
      </c>
      <c r="F910" s="399">
        <v>0.92755555555555558</v>
      </c>
      <c r="G910" s="399">
        <v>0.91599999999999993</v>
      </c>
      <c r="H910" s="399">
        <v>0.99377777777777776</v>
      </c>
      <c r="I910" s="399">
        <v>0.96933333333333327</v>
      </c>
      <c r="J910" s="399">
        <v>0.94088888888888889</v>
      </c>
      <c r="K910" s="399">
        <v>0.98844444444444446</v>
      </c>
      <c r="L910" s="400">
        <f t="shared" si="13"/>
        <v>0.95599999999999996</v>
      </c>
    </row>
    <row r="911" spans="1:12">
      <c r="A911" s="398">
        <v>906</v>
      </c>
      <c r="B911" s="392" t="s">
        <v>1944</v>
      </c>
      <c r="C911" s="387" t="s">
        <v>1945</v>
      </c>
      <c r="D911" s="387" t="s">
        <v>394</v>
      </c>
      <c r="E911" s="388">
        <v>200</v>
      </c>
      <c r="F911" s="643">
        <v>0.69200000000000006</v>
      </c>
      <c r="G911" s="643">
        <v>0.69040000000000001</v>
      </c>
      <c r="H911" s="643">
        <v>0.69440000000000002</v>
      </c>
      <c r="I911" s="643">
        <v>0.71519999999999995</v>
      </c>
      <c r="J911" s="643">
        <v>0.7984</v>
      </c>
      <c r="K911" s="643">
        <v>0.79680000000000006</v>
      </c>
      <c r="L911" s="400">
        <f t="shared" si="13"/>
        <v>0.73119999999999996</v>
      </c>
    </row>
    <row r="912" spans="1:12">
      <c r="A912" s="398">
        <v>907</v>
      </c>
      <c r="B912" s="392" t="s">
        <v>1946</v>
      </c>
      <c r="C912" s="387" t="s">
        <v>1009</v>
      </c>
      <c r="D912" s="387" t="s">
        <v>391</v>
      </c>
      <c r="E912" s="388">
        <v>211</v>
      </c>
      <c r="F912" s="643">
        <v>0.71810426540284367</v>
      </c>
      <c r="G912" s="643">
        <v>0.69080568720379143</v>
      </c>
      <c r="H912" s="643">
        <v>0.68701421800947871</v>
      </c>
      <c r="I912" s="643">
        <v>0.80303317535545027</v>
      </c>
      <c r="J912" s="643">
        <v>0.72796208530805684</v>
      </c>
      <c r="K912" s="643">
        <v>0.80227488151658766</v>
      </c>
      <c r="L912" s="400">
        <f t="shared" si="13"/>
        <v>0.73819905213270143</v>
      </c>
    </row>
    <row r="913" spans="1:12">
      <c r="A913" s="398">
        <v>908</v>
      </c>
      <c r="B913" s="392" t="s">
        <v>1947</v>
      </c>
      <c r="C913" s="387" t="s">
        <v>1948</v>
      </c>
      <c r="D913" s="387" t="s">
        <v>394</v>
      </c>
      <c r="E913" s="388">
        <v>222</v>
      </c>
      <c r="F913" s="643">
        <v>0.71699248120300751</v>
      </c>
      <c r="G913" s="643">
        <v>0.72300751879699243</v>
      </c>
      <c r="H913" s="643">
        <v>0.62315789473684202</v>
      </c>
      <c r="I913" s="643">
        <v>0.66766917293233086</v>
      </c>
      <c r="J913" s="643">
        <v>0.63398496240601498</v>
      </c>
      <c r="K913" s="643">
        <v>0.68090225563909779</v>
      </c>
      <c r="L913" s="400">
        <f t="shared" si="13"/>
        <v>0.67428571428571427</v>
      </c>
    </row>
    <row r="914" spans="1:12">
      <c r="A914" s="398">
        <v>909</v>
      </c>
      <c r="B914" s="392" t="s">
        <v>1949</v>
      </c>
      <c r="C914" s="387" t="s">
        <v>1950</v>
      </c>
      <c r="D914" s="387" t="s">
        <v>394</v>
      </c>
      <c r="E914" s="388">
        <v>189</v>
      </c>
      <c r="F914" s="643">
        <v>0.89396825396825397</v>
      </c>
      <c r="G914" s="643">
        <v>0.84148148148148139</v>
      </c>
      <c r="H914" s="643">
        <v>0.87619047619047619</v>
      </c>
      <c r="I914" s="643">
        <v>0.89904761904761898</v>
      </c>
      <c r="J914" s="643">
        <v>0.97777777777777786</v>
      </c>
      <c r="K914" s="643">
        <v>0.85079365079365088</v>
      </c>
      <c r="L914" s="400">
        <f t="shared" si="13"/>
        <v>0.88987654320987664</v>
      </c>
    </row>
    <row r="915" spans="1:12">
      <c r="A915" s="398">
        <v>910</v>
      </c>
      <c r="B915" s="392" t="s">
        <v>1951</v>
      </c>
      <c r="C915" s="387" t="s">
        <v>1952</v>
      </c>
      <c r="D915" s="387" t="s">
        <v>394</v>
      </c>
      <c r="E915" s="388">
        <v>122</v>
      </c>
      <c r="F915" s="643">
        <v>0.29049180327868851</v>
      </c>
      <c r="G915" s="643">
        <v>0.29311475409836063</v>
      </c>
      <c r="H915" s="643">
        <v>0.30622950819672129</v>
      </c>
      <c r="I915" s="643">
        <v>0.32065573770491801</v>
      </c>
      <c r="J915" s="643">
        <v>0.30819672131147541</v>
      </c>
      <c r="K915" s="643">
        <v>0.33311475409836067</v>
      </c>
      <c r="L915" s="400">
        <f t="shared" si="13"/>
        <v>0.30863387978142076</v>
      </c>
    </row>
    <row r="916" spans="1:12">
      <c r="A916" s="398">
        <v>911</v>
      </c>
      <c r="B916" s="392" t="s">
        <v>1953</v>
      </c>
      <c r="C916" s="387" t="s">
        <v>1954</v>
      </c>
      <c r="D916" s="387" t="s">
        <v>394</v>
      </c>
      <c r="E916" s="388">
        <v>189</v>
      </c>
      <c r="F916" s="643">
        <v>0.84571428571428575</v>
      </c>
      <c r="G916" s="643">
        <v>0.8211640211640211</v>
      </c>
      <c r="H916" s="643">
        <v>0.8355555555555555</v>
      </c>
      <c r="I916" s="643">
        <v>0.89058201058201059</v>
      </c>
      <c r="J916" s="643">
        <v>0.78137566137566139</v>
      </c>
      <c r="K916" s="643">
        <v>0.80592592592592593</v>
      </c>
      <c r="L916" s="400">
        <f t="shared" si="13"/>
        <v>0.83005291005291004</v>
      </c>
    </row>
    <row r="917" spans="1:12">
      <c r="A917" s="398">
        <v>912</v>
      </c>
      <c r="B917" s="392" t="s">
        <v>1955</v>
      </c>
      <c r="C917" s="387" t="s">
        <v>1956</v>
      </c>
      <c r="D917" s="387" t="s">
        <v>394</v>
      </c>
      <c r="E917" s="388">
        <v>120</v>
      </c>
      <c r="F917" s="643">
        <v>0.188</v>
      </c>
      <c r="G917" s="643">
        <v>0.18000000000000002</v>
      </c>
      <c r="H917" s="643">
        <v>0.156</v>
      </c>
      <c r="I917" s="643">
        <v>5.8000000000000003E-2</v>
      </c>
      <c r="J917" s="643">
        <v>0.41199999999999998</v>
      </c>
      <c r="K917" s="643">
        <v>6.4000000000000001E-2</v>
      </c>
      <c r="L917" s="400">
        <f t="shared" si="13"/>
        <v>0.17633333333333334</v>
      </c>
    </row>
    <row r="918" spans="1:12">
      <c r="A918" s="398">
        <v>913</v>
      </c>
      <c r="B918" s="392" t="s">
        <v>1957</v>
      </c>
      <c r="C918" s="387" t="s">
        <v>1958</v>
      </c>
      <c r="D918" s="387" t="s">
        <v>394</v>
      </c>
      <c r="E918" s="388">
        <v>1000</v>
      </c>
      <c r="F918" s="643">
        <v>0.84096000000000004</v>
      </c>
      <c r="G918" s="643">
        <v>1.1930399999999999</v>
      </c>
      <c r="H918" s="643">
        <v>0.29375999999999997</v>
      </c>
      <c r="I918" s="643">
        <v>0.68255999999999994</v>
      </c>
      <c r="J918" s="643">
        <v>0.67608000000000001</v>
      </c>
      <c r="K918" s="643">
        <v>0.93384</v>
      </c>
      <c r="L918" s="400">
        <f t="shared" si="13"/>
        <v>0.77003999999999995</v>
      </c>
    </row>
    <row r="919" spans="1:12">
      <c r="A919" s="398">
        <v>914</v>
      </c>
      <c r="B919" s="392" t="s">
        <v>1959</v>
      </c>
      <c r="C919" s="387" t="s">
        <v>1960</v>
      </c>
      <c r="D919" s="387" t="s">
        <v>394</v>
      </c>
      <c r="E919" s="388">
        <v>350</v>
      </c>
      <c r="F919" s="643">
        <v>1.0130285714285714</v>
      </c>
      <c r="G919" s="643">
        <v>0.87862857142857143</v>
      </c>
      <c r="H919" s="643">
        <v>0.88457142857142868</v>
      </c>
      <c r="I919" s="643">
        <v>0.94171428571428573</v>
      </c>
      <c r="J919" s="643">
        <v>1.0614857142857141</v>
      </c>
      <c r="K919" s="643">
        <v>1.052342857142857</v>
      </c>
      <c r="L919" s="400">
        <f t="shared" si="13"/>
        <v>0.9719619047619048</v>
      </c>
    </row>
    <row r="920" spans="1:12">
      <c r="A920" s="398">
        <v>915</v>
      </c>
      <c r="B920" s="392" t="s">
        <v>1961</v>
      </c>
      <c r="C920" s="387" t="s">
        <v>1962</v>
      </c>
      <c r="D920" s="387" t="s">
        <v>394</v>
      </c>
      <c r="E920" s="388">
        <v>140</v>
      </c>
      <c r="F920" s="643">
        <v>1.1977052074139454</v>
      </c>
      <c r="G920" s="643">
        <v>1.0679611650485437</v>
      </c>
      <c r="H920" s="643">
        <v>0.7784642541924095</v>
      </c>
      <c r="I920" s="643">
        <v>0.48808473080317744</v>
      </c>
      <c r="J920" s="643">
        <v>0.27978817299205649</v>
      </c>
      <c r="K920" s="643">
        <v>0.21712268314210062</v>
      </c>
      <c r="L920" s="400">
        <f t="shared" si="13"/>
        <v>0.67152103559870546</v>
      </c>
    </row>
    <row r="921" spans="1:12">
      <c r="A921" s="398">
        <v>916</v>
      </c>
      <c r="B921" s="392" t="s">
        <v>1963</v>
      </c>
      <c r="C921" s="387" t="s">
        <v>1964</v>
      </c>
      <c r="D921" s="387" t="s">
        <v>394</v>
      </c>
      <c r="E921" s="388">
        <v>600</v>
      </c>
      <c r="F921" s="643">
        <v>0.88319999999999999</v>
      </c>
      <c r="G921" s="643">
        <v>0.73919999999999997</v>
      </c>
      <c r="H921" s="643">
        <v>0.66239999999999999</v>
      </c>
      <c r="I921" s="643">
        <v>0.8034</v>
      </c>
      <c r="J921" s="643">
        <v>0.48</v>
      </c>
      <c r="K921" s="643">
        <v>0.56279999999999997</v>
      </c>
      <c r="L921" s="400">
        <f t="shared" si="13"/>
        <v>0.68849999999999989</v>
      </c>
    </row>
    <row r="922" spans="1:12">
      <c r="A922" s="398">
        <v>917</v>
      </c>
      <c r="B922" s="392" t="s">
        <v>1965</v>
      </c>
      <c r="C922" s="387" t="s">
        <v>1966</v>
      </c>
      <c r="D922" s="387" t="s">
        <v>394</v>
      </c>
      <c r="E922" s="388">
        <v>2700</v>
      </c>
      <c r="F922" s="399">
        <v>0.93400000000000005</v>
      </c>
      <c r="G922" s="399">
        <v>0.93466666666666665</v>
      </c>
      <c r="H922" s="399">
        <v>0.93333333333333335</v>
      </c>
      <c r="I922" s="399">
        <v>0.93400000000000005</v>
      </c>
      <c r="J922" s="399">
        <v>0.93266666666666664</v>
      </c>
      <c r="K922" s="399">
        <v>0.93400000000000005</v>
      </c>
      <c r="L922" s="400">
        <f t="shared" si="13"/>
        <v>0.93377777777777782</v>
      </c>
    </row>
    <row r="923" spans="1:12">
      <c r="A923" s="398">
        <v>918</v>
      </c>
      <c r="B923" s="392" t="s">
        <v>1967</v>
      </c>
      <c r="C923" s="387" t="s">
        <v>1968</v>
      </c>
      <c r="D923" s="387" t="s">
        <v>394</v>
      </c>
      <c r="E923" s="388">
        <v>167</v>
      </c>
      <c r="F923" s="643">
        <v>1.1108982035928143</v>
      </c>
      <c r="G923" s="643">
        <v>1.1070658682634731</v>
      </c>
      <c r="H923" s="643">
        <v>0.30719999999999997</v>
      </c>
      <c r="I923" s="643">
        <v>0.7</v>
      </c>
      <c r="J923" s="643">
        <v>0.53200000000000003</v>
      </c>
      <c r="K923" s="643">
        <v>0.54959999999999998</v>
      </c>
      <c r="L923" s="400">
        <f t="shared" ref="L923:L986" si="14">AVERAGE(F923:K923)</f>
        <v>0.71779401197604786</v>
      </c>
    </row>
    <row r="924" spans="1:12">
      <c r="A924" s="398">
        <v>919</v>
      </c>
      <c r="B924" s="392" t="s">
        <v>1969</v>
      </c>
      <c r="C924" s="387" t="s">
        <v>1970</v>
      </c>
      <c r="D924" s="387" t="s">
        <v>394</v>
      </c>
      <c r="E924" s="388">
        <v>165</v>
      </c>
      <c r="F924" s="643">
        <v>0.83830303030303022</v>
      </c>
      <c r="G924" s="643">
        <v>0.84509090909090911</v>
      </c>
      <c r="H924" s="643">
        <v>0.84218181818181825</v>
      </c>
      <c r="I924" s="643">
        <v>0.80484848484848492</v>
      </c>
      <c r="J924" s="643">
        <v>0.82181818181818178</v>
      </c>
      <c r="K924" s="643">
        <v>0.6012121212121212</v>
      </c>
      <c r="L924" s="400">
        <f t="shared" si="14"/>
        <v>0.79224242424242419</v>
      </c>
    </row>
    <row r="925" spans="1:12">
      <c r="A925" s="398">
        <v>920</v>
      </c>
      <c r="B925" s="392" t="s">
        <v>1971</v>
      </c>
      <c r="C925" s="387" t="s">
        <v>1972</v>
      </c>
      <c r="D925" s="387" t="s">
        <v>394</v>
      </c>
      <c r="E925" s="388">
        <v>150</v>
      </c>
      <c r="F925" s="643">
        <v>0.54399999999999993</v>
      </c>
      <c r="G925" s="643">
        <v>0.72</v>
      </c>
      <c r="H925" s="643">
        <v>0.28693333333333332</v>
      </c>
      <c r="I925" s="643">
        <v>0.12213333333333333</v>
      </c>
      <c r="J925" s="643">
        <v>0.14400000000000002</v>
      </c>
      <c r="K925" s="643">
        <v>0.72693333333333332</v>
      </c>
      <c r="L925" s="400">
        <f t="shared" si="14"/>
        <v>0.42399999999999993</v>
      </c>
    </row>
    <row r="926" spans="1:12">
      <c r="A926" s="398">
        <v>921</v>
      </c>
      <c r="B926" s="392" t="s">
        <v>1975</v>
      </c>
      <c r="C926" s="387" t="s">
        <v>1976</v>
      </c>
      <c r="D926" s="387" t="s">
        <v>394</v>
      </c>
      <c r="E926" s="388">
        <v>556</v>
      </c>
      <c r="F926" s="643">
        <v>0.85079136690647483</v>
      </c>
      <c r="G926" s="643">
        <v>1.0243165467625899</v>
      </c>
      <c r="H926" s="643">
        <v>0.97553956834532374</v>
      </c>
      <c r="I926" s="643">
        <v>0</v>
      </c>
      <c r="J926" s="643">
        <v>0</v>
      </c>
      <c r="K926" s="643">
        <v>9.4964028776978418E-2</v>
      </c>
      <c r="L926" s="400">
        <f t="shared" si="14"/>
        <v>0.49093525179856118</v>
      </c>
    </row>
    <row r="927" spans="1:12">
      <c r="A927" s="398">
        <v>922</v>
      </c>
      <c r="B927" s="392" t="s">
        <v>1977</v>
      </c>
      <c r="C927" s="387" t="s">
        <v>1978</v>
      </c>
      <c r="D927" s="387" t="s">
        <v>394</v>
      </c>
      <c r="E927" s="388">
        <v>555</v>
      </c>
      <c r="F927" s="643">
        <v>0.35848648648648651</v>
      </c>
      <c r="G927" s="643">
        <v>0.39091891891891895</v>
      </c>
      <c r="H927" s="643">
        <v>0.37881081081081081</v>
      </c>
      <c r="I927" s="643">
        <v>0.25859459459459461</v>
      </c>
      <c r="J927" s="643">
        <v>0.35200000000000004</v>
      </c>
      <c r="K927" s="643">
        <v>0.35545945945945945</v>
      </c>
      <c r="L927" s="400">
        <f t="shared" si="14"/>
        <v>0.34904504504504508</v>
      </c>
    </row>
    <row r="928" spans="1:12">
      <c r="A928" s="398">
        <v>923</v>
      </c>
      <c r="B928" s="392" t="s">
        <v>1979</v>
      </c>
      <c r="C928" s="387" t="s">
        <v>1980</v>
      </c>
      <c r="D928" s="387" t="s">
        <v>394</v>
      </c>
      <c r="E928" s="388">
        <v>3300</v>
      </c>
      <c r="F928" s="399">
        <v>1.0412727272727271</v>
      </c>
      <c r="G928" s="399">
        <v>1.002</v>
      </c>
      <c r="H928" s="399">
        <v>1.0036363636363637</v>
      </c>
      <c r="I928" s="399">
        <v>0.95345454545454544</v>
      </c>
      <c r="J928" s="399">
        <v>0.95018181818181813</v>
      </c>
      <c r="K928" s="399">
        <v>0.97309090909090901</v>
      </c>
      <c r="L928" s="400">
        <f t="shared" si="14"/>
        <v>0.9872727272727273</v>
      </c>
    </row>
    <row r="929" spans="1:12">
      <c r="A929" s="398">
        <v>924</v>
      </c>
      <c r="B929" s="392" t="s">
        <v>1981</v>
      </c>
      <c r="C929" s="387" t="s">
        <v>1982</v>
      </c>
      <c r="D929" s="387" t="s">
        <v>410</v>
      </c>
      <c r="E929" s="388">
        <v>139</v>
      </c>
      <c r="F929" s="643">
        <v>0.61697841726618707</v>
      </c>
      <c r="G929" s="643">
        <v>0.7447482014388489</v>
      </c>
      <c r="H929" s="643">
        <v>0.6900719424460432</v>
      </c>
      <c r="I929" s="643">
        <v>0.7769784172661871</v>
      </c>
      <c r="J929" s="643">
        <v>0.72633093525179848</v>
      </c>
      <c r="K929" s="643">
        <v>0.63424460431654672</v>
      </c>
      <c r="L929" s="400">
        <f t="shared" si="14"/>
        <v>0.69822541966426854</v>
      </c>
    </row>
    <row r="930" spans="1:12">
      <c r="A930" s="398">
        <v>925</v>
      </c>
      <c r="B930" s="392" t="s">
        <v>1983</v>
      </c>
      <c r="C930" s="387" t="s">
        <v>3397</v>
      </c>
      <c r="D930" s="387" t="s">
        <v>394</v>
      </c>
      <c r="E930" s="388">
        <v>400</v>
      </c>
      <c r="F930" s="643">
        <v>0.76080000000000003</v>
      </c>
      <c r="G930" s="643">
        <v>0.65939999999999999</v>
      </c>
      <c r="H930" s="643">
        <v>0.57779999999999998</v>
      </c>
      <c r="I930" s="643">
        <v>0.70499999999999996</v>
      </c>
      <c r="J930" s="643">
        <v>0.66420000000000001</v>
      </c>
      <c r="K930" s="643">
        <v>0.65700000000000003</v>
      </c>
      <c r="L930" s="400">
        <f t="shared" si="14"/>
        <v>0.67070000000000007</v>
      </c>
    </row>
    <row r="931" spans="1:12">
      <c r="A931" s="398">
        <v>926</v>
      </c>
      <c r="B931" s="392" t="s">
        <v>1984</v>
      </c>
      <c r="C931" s="387" t="s">
        <v>1985</v>
      </c>
      <c r="D931" s="387" t="s">
        <v>397</v>
      </c>
      <c r="E931" s="388">
        <v>179</v>
      </c>
      <c r="F931" s="643">
        <v>0.2011173184357542</v>
      </c>
      <c r="G931" s="643">
        <v>0.23977653631284918</v>
      </c>
      <c r="H931" s="643">
        <v>0.23597765363128492</v>
      </c>
      <c r="I931" s="643">
        <v>0.16268156424581007</v>
      </c>
      <c r="J931" s="643">
        <v>0.19396648044692738</v>
      </c>
      <c r="K931" s="643">
        <v>0.12871508379888269</v>
      </c>
      <c r="L931" s="400">
        <f t="shared" si="14"/>
        <v>0.19370577281191806</v>
      </c>
    </row>
    <row r="932" spans="1:12">
      <c r="A932" s="398">
        <v>927</v>
      </c>
      <c r="B932" s="392" t="s">
        <v>1986</v>
      </c>
      <c r="C932" s="387" t="s">
        <v>1987</v>
      </c>
      <c r="D932" s="387" t="s">
        <v>391</v>
      </c>
      <c r="E932" s="388">
        <v>120</v>
      </c>
      <c r="F932" s="643">
        <v>0.58066666666666678</v>
      </c>
      <c r="G932" s="643">
        <v>0.60133333333333328</v>
      </c>
      <c r="H932" s="643">
        <v>0.60133333333333328</v>
      </c>
      <c r="I932" s="643">
        <v>0.55199999999999994</v>
      </c>
      <c r="J932" s="643">
        <v>0.58333333333333337</v>
      </c>
      <c r="K932" s="643">
        <v>0.59666666666666657</v>
      </c>
      <c r="L932" s="400">
        <f t="shared" si="14"/>
        <v>0.5858888888888889</v>
      </c>
    </row>
    <row r="933" spans="1:12">
      <c r="A933" s="398">
        <v>928</v>
      </c>
      <c r="B933" s="392" t="s">
        <v>1988</v>
      </c>
      <c r="C933" s="387" t="s">
        <v>1989</v>
      </c>
      <c r="D933" s="387" t="s">
        <v>394</v>
      </c>
      <c r="E933" s="388">
        <v>278</v>
      </c>
      <c r="F933" s="643">
        <v>0.66359712230215828</v>
      </c>
      <c r="G933" s="643">
        <v>0.80978417266187053</v>
      </c>
      <c r="H933" s="643">
        <v>0.6641726618705035</v>
      </c>
      <c r="I933" s="643">
        <v>0.11510791366906475</v>
      </c>
      <c r="J933" s="643">
        <v>0.65553956834532379</v>
      </c>
      <c r="K933" s="643">
        <v>0.1427338129496403</v>
      </c>
      <c r="L933" s="400">
        <f t="shared" si="14"/>
        <v>0.50848920863309355</v>
      </c>
    </row>
    <row r="934" spans="1:12">
      <c r="A934" s="398">
        <v>929</v>
      </c>
      <c r="B934" s="392" t="s">
        <v>1990</v>
      </c>
      <c r="C934" s="387" t="s">
        <v>3420</v>
      </c>
      <c r="D934" s="387" t="s">
        <v>546</v>
      </c>
      <c r="E934" s="392">
        <v>18000</v>
      </c>
      <c r="F934" s="643">
        <v>0.90133333333333332</v>
      </c>
      <c r="G934" s="643">
        <v>0.90666666666666662</v>
      </c>
      <c r="H934" s="643">
        <v>0.91680000000000006</v>
      </c>
      <c r="I934" s="643">
        <v>0.91600000000000004</v>
      </c>
      <c r="J934" s="643">
        <v>0.91680000000000006</v>
      </c>
      <c r="K934" s="643">
        <v>0.91733333333333333</v>
      </c>
      <c r="L934" s="400">
        <f t="shared" si="14"/>
        <v>0.9124888888888889</v>
      </c>
    </row>
    <row r="935" spans="1:12">
      <c r="A935" s="398">
        <v>930</v>
      </c>
      <c r="B935" s="392" t="s">
        <v>1992</v>
      </c>
      <c r="C935" s="387" t="s">
        <v>1993</v>
      </c>
      <c r="D935" s="387" t="s">
        <v>394</v>
      </c>
      <c r="E935" s="388">
        <v>972</v>
      </c>
      <c r="F935" s="643">
        <v>0.80592592592592593</v>
      </c>
      <c r="G935" s="643">
        <v>0.82814814814814819</v>
      </c>
      <c r="H935" s="643">
        <v>0.81925925925925935</v>
      </c>
      <c r="I935" s="643">
        <v>0.76518518518518519</v>
      </c>
      <c r="J935" s="643">
        <v>0.77555555555555555</v>
      </c>
      <c r="K935" s="643">
        <v>0.76740740740740732</v>
      </c>
      <c r="L935" s="400">
        <f t="shared" si="14"/>
        <v>0.7935802469135802</v>
      </c>
    </row>
    <row r="936" spans="1:12">
      <c r="A936" s="398">
        <v>931</v>
      </c>
      <c r="B936" s="392" t="s">
        <v>1994</v>
      </c>
      <c r="C936" s="387" t="s">
        <v>1995</v>
      </c>
      <c r="D936" s="387" t="s">
        <v>394</v>
      </c>
      <c r="E936" s="388">
        <v>450</v>
      </c>
      <c r="F936" s="643">
        <v>0.86826666666666674</v>
      </c>
      <c r="G936" s="643">
        <v>0.72426666666666673</v>
      </c>
      <c r="H936" s="643">
        <v>3.4666666666666665E-2</v>
      </c>
      <c r="I936" s="643">
        <v>0.78933333333333333</v>
      </c>
      <c r="J936" s="643">
        <v>0.90613333333333335</v>
      </c>
      <c r="K936" s="643">
        <v>0.83199999999999996</v>
      </c>
      <c r="L936" s="400">
        <f t="shared" si="14"/>
        <v>0.69244444444444442</v>
      </c>
    </row>
    <row r="937" spans="1:12">
      <c r="A937" s="398">
        <v>932</v>
      </c>
      <c r="B937" s="392" t="s">
        <v>1996</v>
      </c>
      <c r="C937" s="387" t="s">
        <v>1997</v>
      </c>
      <c r="D937" s="387" t="s">
        <v>394</v>
      </c>
      <c r="E937" s="388">
        <v>5000</v>
      </c>
      <c r="F937" s="643">
        <v>0.83160000000000001</v>
      </c>
      <c r="G937" s="643">
        <v>0.83040000000000003</v>
      </c>
      <c r="H937" s="643">
        <v>0.4536</v>
      </c>
      <c r="I937" s="643">
        <v>0.44783999999999996</v>
      </c>
      <c r="J937" s="643">
        <v>0.44400000000000001</v>
      </c>
      <c r="K937" s="643">
        <v>0.45408000000000004</v>
      </c>
      <c r="L937" s="400">
        <f t="shared" si="14"/>
        <v>0.57691999999999988</v>
      </c>
    </row>
    <row r="938" spans="1:12">
      <c r="A938" s="398">
        <v>933</v>
      </c>
      <c r="B938" s="392" t="s">
        <v>1998</v>
      </c>
      <c r="C938" s="387" t="s">
        <v>1999</v>
      </c>
      <c r="D938" s="387" t="s">
        <v>394</v>
      </c>
      <c r="E938" s="388">
        <v>2700</v>
      </c>
      <c r="F938" s="643">
        <v>1.1093333333333333</v>
      </c>
      <c r="G938" s="643">
        <v>0.95644444444444443</v>
      </c>
      <c r="H938" s="643">
        <v>1.0693333333333332</v>
      </c>
      <c r="I938" s="643">
        <v>1.0213333333333332</v>
      </c>
      <c r="J938" s="643">
        <v>1.0551111111111111</v>
      </c>
      <c r="K938" s="643">
        <v>1.0862222222222222</v>
      </c>
      <c r="L938" s="400">
        <f t="shared" si="14"/>
        <v>1.0496296296296297</v>
      </c>
    </row>
    <row r="939" spans="1:12">
      <c r="A939" s="398">
        <v>934</v>
      </c>
      <c r="B939" s="392" t="s">
        <v>2002</v>
      </c>
      <c r="C939" s="387" t="s">
        <v>2003</v>
      </c>
      <c r="D939" s="387" t="s">
        <v>735</v>
      </c>
      <c r="E939" s="388">
        <v>1976</v>
      </c>
      <c r="F939" s="643">
        <v>1.3360323886639675E-2</v>
      </c>
      <c r="G939" s="643">
        <v>1.2145748987854251E-2</v>
      </c>
      <c r="H939" s="643">
        <v>0.2465587044534413</v>
      </c>
      <c r="I939" s="643">
        <v>0.34251012145748988</v>
      </c>
      <c r="J939" s="643">
        <v>0.73724696356275299</v>
      </c>
      <c r="K939" s="643">
        <v>0.73481781376518218</v>
      </c>
      <c r="L939" s="400">
        <f t="shared" si="14"/>
        <v>0.34777327935222674</v>
      </c>
    </row>
    <row r="940" spans="1:12">
      <c r="A940" s="398">
        <v>935</v>
      </c>
      <c r="B940" s="392" t="s">
        <v>2004</v>
      </c>
      <c r="C940" s="387" t="s">
        <v>2005</v>
      </c>
      <c r="D940" s="387" t="s">
        <v>394</v>
      </c>
      <c r="E940" s="388">
        <v>1000</v>
      </c>
      <c r="F940" s="643">
        <v>0.79200000000000004</v>
      </c>
      <c r="G940" s="643">
        <v>0.49696000000000001</v>
      </c>
      <c r="H940" s="643">
        <v>1.41</v>
      </c>
      <c r="I940" s="643">
        <v>0.49440000000000001</v>
      </c>
      <c r="J940" s="643">
        <v>0.498</v>
      </c>
      <c r="K940" s="643">
        <v>0.50159999999999993</v>
      </c>
      <c r="L940" s="400">
        <f t="shared" si="14"/>
        <v>0.69882666666666671</v>
      </c>
    </row>
    <row r="941" spans="1:12">
      <c r="A941" s="398">
        <v>936</v>
      </c>
      <c r="B941" s="392" t="s">
        <v>2006</v>
      </c>
      <c r="C941" s="387" t="s">
        <v>2007</v>
      </c>
      <c r="D941" s="387" t="s">
        <v>394</v>
      </c>
      <c r="E941" s="388">
        <v>165</v>
      </c>
      <c r="F941" s="643">
        <v>0.34084848484848485</v>
      </c>
      <c r="G941" s="643">
        <v>0.52654545454545454</v>
      </c>
      <c r="H941" s="643">
        <v>0.72824242424242425</v>
      </c>
      <c r="I941" s="643">
        <v>0.73987878787878791</v>
      </c>
      <c r="J941" s="643">
        <v>0.81115151515151518</v>
      </c>
      <c r="K941" s="643">
        <v>0.68218181818181822</v>
      </c>
      <c r="L941" s="400">
        <f t="shared" si="14"/>
        <v>0.63814141414141412</v>
      </c>
    </row>
    <row r="942" spans="1:12">
      <c r="A942" s="398">
        <v>937</v>
      </c>
      <c r="B942" s="392" t="s">
        <v>2008</v>
      </c>
      <c r="C942" s="387" t="s">
        <v>2009</v>
      </c>
      <c r="D942" s="387" t="s">
        <v>394</v>
      </c>
      <c r="E942" s="388">
        <v>725</v>
      </c>
      <c r="F942" s="643">
        <v>1.0968827586206897</v>
      </c>
      <c r="G942" s="643">
        <v>1.1271724137931034</v>
      </c>
      <c r="H942" s="643">
        <v>1.1326344827586206</v>
      </c>
      <c r="I942" s="643">
        <v>1.109296551724138</v>
      </c>
      <c r="J942" s="643">
        <v>1.1023448275862069</v>
      </c>
      <c r="K942" s="643">
        <v>1.1132689655172414</v>
      </c>
      <c r="L942" s="400">
        <f t="shared" si="14"/>
        <v>1.1136000000000001</v>
      </c>
    </row>
    <row r="943" spans="1:12">
      <c r="A943" s="398">
        <v>938</v>
      </c>
      <c r="B943" s="392" t="s">
        <v>2010</v>
      </c>
      <c r="C943" s="387" t="s">
        <v>2011</v>
      </c>
      <c r="D943" s="387" t="s">
        <v>394</v>
      </c>
      <c r="E943" s="388">
        <v>330</v>
      </c>
      <c r="F943" s="643">
        <v>0.97890909090909095</v>
      </c>
      <c r="G943" s="643">
        <v>0.75684848484848477</v>
      </c>
      <c r="H943" s="643">
        <v>0.6186666666666667</v>
      </c>
      <c r="I943" s="643">
        <v>0.61769696969696974</v>
      </c>
      <c r="J943" s="643">
        <v>0.80678787878787883</v>
      </c>
      <c r="K943" s="643">
        <v>0.86157575757575755</v>
      </c>
      <c r="L943" s="400">
        <f t="shared" si="14"/>
        <v>0.77341414141414144</v>
      </c>
    </row>
    <row r="944" spans="1:12">
      <c r="A944" s="398">
        <v>939</v>
      </c>
      <c r="B944" s="392" t="s">
        <v>2012</v>
      </c>
      <c r="C944" s="387" t="s">
        <v>2013</v>
      </c>
      <c r="D944" s="387" t="s">
        <v>394</v>
      </c>
      <c r="E944" s="388">
        <v>300</v>
      </c>
      <c r="F944" s="643">
        <v>0.96640000000000004</v>
      </c>
      <c r="G944" s="643">
        <v>0.89226666666666665</v>
      </c>
      <c r="H944" s="643">
        <v>0.83733333333333326</v>
      </c>
      <c r="I944" s="643">
        <v>0.84426666666666672</v>
      </c>
      <c r="J944" s="643">
        <v>0.96799999999999997</v>
      </c>
      <c r="K944" s="643">
        <v>1.0069333333333332</v>
      </c>
      <c r="L944" s="400">
        <f t="shared" si="14"/>
        <v>0.91920000000000002</v>
      </c>
    </row>
    <row r="945" spans="1:12">
      <c r="A945" s="398">
        <v>940</v>
      </c>
      <c r="B945" s="392" t="s">
        <v>2014</v>
      </c>
      <c r="C945" s="387" t="s">
        <v>2015</v>
      </c>
      <c r="D945" s="387" t="s">
        <v>391</v>
      </c>
      <c r="E945" s="388">
        <v>990</v>
      </c>
      <c r="F945" s="643">
        <v>0.84072727272727277</v>
      </c>
      <c r="G945" s="643">
        <v>0.8606060606060606</v>
      </c>
      <c r="H945" s="643">
        <v>0.80145454545454553</v>
      </c>
      <c r="I945" s="643">
        <v>0.72</v>
      </c>
      <c r="J945" s="643">
        <v>0.80193939393939395</v>
      </c>
      <c r="K945" s="643">
        <v>0.73018181818181815</v>
      </c>
      <c r="L945" s="400">
        <f t="shared" si="14"/>
        <v>0.79248484848484857</v>
      </c>
    </row>
    <row r="946" spans="1:12">
      <c r="A946" s="398">
        <v>941</v>
      </c>
      <c r="B946" s="392" t="s">
        <v>2016</v>
      </c>
      <c r="C946" s="387" t="s">
        <v>2017</v>
      </c>
      <c r="D946" s="387" t="s">
        <v>394</v>
      </c>
      <c r="E946" s="388">
        <v>200</v>
      </c>
      <c r="F946" s="643">
        <v>0.94319999999999993</v>
      </c>
      <c r="G946" s="643">
        <v>0.8992</v>
      </c>
      <c r="H946" s="643">
        <v>0.82879999999999998</v>
      </c>
      <c r="I946" s="643">
        <v>0.80559999999999998</v>
      </c>
      <c r="J946" s="643">
        <v>0.84959999999999991</v>
      </c>
      <c r="K946" s="643">
        <v>0.78879999999999995</v>
      </c>
      <c r="L946" s="400">
        <f t="shared" si="14"/>
        <v>0.85253333333333325</v>
      </c>
    </row>
    <row r="947" spans="1:12">
      <c r="A947" s="398">
        <v>942</v>
      </c>
      <c r="B947" s="392" t="s">
        <v>2018</v>
      </c>
      <c r="C947" s="387" t="s">
        <v>2019</v>
      </c>
      <c r="D947" s="387" t="s">
        <v>394</v>
      </c>
      <c r="E947" s="388">
        <v>180</v>
      </c>
      <c r="F947" s="643">
        <v>0.20266666666666666</v>
      </c>
      <c r="G947" s="643">
        <v>0.28622222222222227</v>
      </c>
      <c r="H947" s="643">
        <v>0.22933333333333333</v>
      </c>
      <c r="I947" s="643">
        <v>0.19822222222222222</v>
      </c>
      <c r="J947" s="643">
        <v>3.3777777777777782E-2</v>
      </c>
      <c r="K947" s="643">
        <v>0.16177777777777777</v>
      </c>
      <c r="L947" s="400">
        <f t="shared" si="14"/>
        <v>0.18533333333333335</v>
      </c>
    </row>
    <row r="948" spans="1:12">
      <c r="A948" s="398">
        <v>943</v>
      </c>
      <c r="B948" s="392" t="s">
        <v>2020</v>
      </c>
      <c r="C948" s="387" t="s">
        <v>3398</v>
      </c>
      <c r="D948" s="387" t="s">
        <v>394</v>
      </c>
      <c r="E948" s="388">
        <v>450</v>
      </c>
      <c r="F948" s="643">
        <v>0.69813333333333338</v>
      </c>
      <c r="G948" s="643">
        <v>0.47306666666666664</v>
      </c>
      <c r="H948" s="643">
        <v>0.54453333333333331</v>
      </c>
      <c r="I948" s="643">
        <v>0.49973333333333331</v>
      </c>
      <c r="J948" s="643">
        <v>0.57279999999999998</v>
      </c>
      <c r="K948" s="643">
        <v>0.4</v>
      </c>
      <c r="L948" s="400">
        <f t="shared" si="14"/>
        <v>0.53137777777777773</v>
      </c>
    </row>
    <row r="949" spans="1:12">
      <c r="A949" s="398">
        <v>944</v>
      </c>
      <c r="B949" s="392" t="s">
        <v>2022</v>
      </c>
      <c r="C949" s="387" t="s">
        <v>2023</v>
      </c>
      <c r="D949" s="387" t="s">
        <v>394</v>
      </c>
      <c r="E949" s="388">
        <v>222</v>
      </c>
      <c r="F949" s="643">
        <v>0.73297297297297292</v>
      </c>
      <c r="G949" s="643">
        <v>0.64360360360360358</v>
      </c>
      <c r="H949" s="643">
        <v>0.58522522522522513</v>
      </c>
      <c r="I949" s="643">
        <v>0.73873873873873874</v>
      </c>
      <c r="J949" s="643">
        <v>0.78846846846846841</v>
      </c>
      <c r="K949" s="643">
        <v>0.73009009009009018</v>
      </c>
      <c r="L949" s="400">
        <f t="shared" si="14"/>
        <v>0.70318318318318307</v>
      </c>
    </row>
    <row r="950" spans="1:12">
      <c r="A950" s="398">
        <v>945</v>
      </c>
      <c r="B950" s="392" t="s">
        <v>2024</v>
      </c>
      <c r="C950" s="387" t="s">
        <v>2025</v>
      </c>
      <c r="D950" s="387" t="s">
        <v>394</v>
      </c>
      <c r="E950" s="388">
        <v>250</v>
      </c>
      <c r="F950" s="643">
        <v>0.15872</v>
      </c>
      <c r="G950" s="643">
        <v>0.13503999999999999</v>
      </c>
      <c r="H950" s="643">
        <v>0.17599999999999999</v>
      </c>
      <c r="I950" s="643">
        <v>0.11264</v>
      </c>
      <c r="J950" s="643">
        <v>0.15552000000000002</v>
      </c>
      <c r="K950" s="643">
        <v>0.22144</v>
      </c>
      <c r="L950" s="400">
        <f t="shared" si="14"/>
        <v>0.15989333333333333</v>
      </c>
    </row>
    <row r="951" spans="1:12">
      <c r="A951" s="398">
        <v>946</v>
      </c>
      <c r="B951" s="392" t="s">
        <v>2026</v>
      </c>
      <c r="C951" s="387" t="s">
        <v>2027</v>
      </c>
      <c r="D951" s="387" t="s">
        <v>735</v>
      </c>
      <c r="E951" s="388">
        <v>1843</v>
      </c>
      <c r="F951" s="643">
        <v>5.5995659251220839E-2</v>
      </c>
      <c r="G951" s="643">
        <v>4.557786218122626E-2</v>
      </c>
      <c r="H951" s="643">
        <v>0.17059142702116115</v>
      </c>
      <c r="I951" s="643">
        <v>0.57167661421595217</v>
      </c>
      <c r="J951" s="643">
        <v>0.62767227346717303</v>
      </c>
      <c r="K951" s="643">
        <v>0.60813890396093329</v>
      </c>
      <c r="L951" s="400">
        <f t="shared" si="14"/>
        <v>0.34660879001627781</v>
      </c>
    </row>
    <row r="952" spans="1:12">
      <c r="A952" s="398">
        <v>947</v>
      </c>
      <c r="B952" s="392" t="s">
        <v>2028</v>
      </c>
      <c r="C952" s="387" t="s">
        <v>2029</v>
      </c>
      <c r="D952" s="387" t="s">
        <v>394</v>
      </c>
      <c r="E952" s="388">
        <v>300</v>
      </c>
      <c r="F952" s="399">
        <v>0.11466666666666667</v>
      </c>
      <c r="G952" s="399">
        <v>0.22666666666666666</v>
      </c>
      <c r="H952" s="399">
        <v>0.12479999999999999</v>
      </c>
      <c r="I952" s="399">
        <v>4.3733333333333332E-2</v>
      </c>
      <c r="J952" s="399">
        <v>3.1466666666666664E-2</v>
      </c>
      <c r="K952" s="399">
        <v>3.7866666666666667E-2</v>
      </c>
      <c r="L952" s="400">
        <f t="shared" si="14"/>
        <v>9.6533333333333318E-2</v>
      </c>
    </row>
    <row r="953" spans="1:12">
      <c r="A953" s="398">
        <v>948</v>
      </c>
      <c r="B953" s="392" t="s">
        <v>2030</v>
      </c>
      <c r="C953" s="387" t="s">
        <v>2031</v>
      </c>
      <c r="D953" s="387" t="s">
        <v>394</v>
      </c>
      <c r="E953" s="388">
        <v>3000</v>
      </c>
      <c r="F953" s="643">
        <v>1.0266</v>
      </c>
      <c r="G953" s="643">
        <v>1.0091999999999999</v>
      </c>
      <c r="H953" s="643">
        <v>0.996</v>
      </c>
      <c r="I953" s="643">
        <v>1.0008000000000001</v>
      </c>
      <c r="J953" s="643">
        <v>1.2353999999999998</v>
      </c>
      <c r="K953" s="643">
        <v>0.99</v>
      </c>
      <c r="L953" s="400">
        <f t="shared" si="14"/>
        <v>1.0430000000000001</v>
      </c>
    </row>
    <row r="954" spans="1:12">
      <c r="A954" s="398">
        <v>949</v>
      </c>
      <c r="B954" s="392" t="s">
        <v>2032</v>
      </c>
      <c r="C954" s="387" t="s">
        <v>2033</v>
      </c>
      <c r="D954" s="387" t="s">
        <v>394</v>
      </c>
      <c r="E954" s="388">
        <v>200</v>
      </c>
      <c r="F954" s="643">
        <v>0.49680000000000002</v>
      </c>
      <c r="G954" s="643">
        <v>0.47039999999999998</v>
      </c>
      <c r="H954" s="643">
        <v>0.50800000000000001</v>
      </c>
      <c r="I954" s="643">
        <v>0.60159999999999991</v>
      </c>
      <c r="J954" s="643">
        <v>0.57040000000000002</v>
      </c>
      <c r="K954" s="643">
        <v>0.4632</v>
      </c>
      <c r="L954" s="400">
        <f t="shared" si="14"/>
        <v>0.51839999999999997</v>
      </c>
    </row>
    <row r="955" spans="1:12">
      <c r="A955" s="398">
        <v>950</v>
      </c>
      <c r="B955" s="392" t="s">
        <v>2034</v>
      </c>
      <c r="C955" s="387" t="s">
        <v>2035</v>
      </c>
      <c r="D955" s="387" t="s">
        <v>394</v>
      </c>
      <c r="E955" s="388">
        <v>300</v>
      </c>
      <c r="F955" s="643">
        <v>1.24</v>
      </c>
      <c r="G955" s="643">
        <v>1.0730666666666666</v>
      </c>
      <c r="H955" s="643">
        <v>0.91786666666666672</v>
      </c>
      <c r="I955" s="643">
        <v>0.91786666666666672</v>
      </c>
      <c r="J955" s="643">
        <v>1.0394666666666665</v>
      </c>
      <c r="K955" s="643">
        <v>0.97706666666666664</v>
      </c>
      <c r="L955" s="400">
        <f t="shared" si="14"/>
        <v>1.0275555555555556</v>
      </c>
    </row>
    <row r="956" spans="1:12">
      <c r="A956" s="398">
        <v>951</v>
      </c>
      <c r="B956" s="392" t="s">
        <v>2036</v>
      </c>
      <c r="C956" s="387" t="s">
        <v>2037</v>
      </c>
      <c r="D956" s="387" t="s">
        <v>391</v>
      </c>
      <c r="E956" s="388">
        <v>350</v>
      </c>
      <c r="F956" s="643">
        <v>0.57462857142857149</v>
      </c>
      <c r="G956" s="643">
        <v>0.6370285714285715</v>
      </c>
      <c r="H956" s="643">
        <v>0.62742857142857145</v>
      </c>
      <c r="I956" s="643">
        <v>0.55337142857142863</v>
      </c>
      <c r="J956" s="643">
        <v>0.60617142857142858</v>
      </c>
      <c r="K956" s="643">
        <v>0.58422857142857143</v>
      </c>
      <c r="L956" s="400">
        <f t="shared" si="14"/>
        <v>0.59714285714285731</v>
      </c>
    </row>
    <row r="957" spans="1:12">
      <c r="A957" s="398">
        <v>952</v>
      </c>
      <c r="B957" s="392" t="s">
        <v>2038</v>
      </c>
      <c r="C957" s="387" t="s">
        <v>2039</v>
      </c>
      <c r="D957" s="387" t="s">
        <v>394</v>
      </c>
      <c r="E957" s="388">
        <v>160</v>
      </c>
      <c r="F957" s="643">
        <v>0.98399999999999999</v>
      </c>
      <c r="G957" s="643">
        <v>0.92500000000000004</v>
      </c>
      <c r="H957" s="643">
        <v>0.96599999999999997</v>
      </c>
      <c r="I957" s="643">
        <v>0.86899999999999999</v>
      </c>
      <c r="J957" s="643">
        <v>1.0369999999999999</v>
      </c>
      <c r="K957" s="643">
        <v>0.89049999999999996</v>
      </c>
      <c r="L957" s="400">
        <f t="shared" si="14"/>
        <v>0.94525000000000003</v>
      </c>
    </row>
    <row r="958" spans="1:12">
      <c r="A958" s="398">
        <v>953</v>
      </c>
      <c r="B958" s="392" t="s">
        <v>2040</v>
      </c>
      <c r="C958" s="387" t="s">
        <v>2041</v>
      </c>
      <c r="D958" s="387" t="s">
        <v>394</v>
      </c>
      <c r="E958" s="388">
        <v>3300</v>
      </c>
      <c r="F958" s="643">
        <v>1.2676363636363637</v>
      </c>
      <c r="G958" s="643">
        <v>1.2594545454545454</v>
      </c>
      <c r="H958" s="643">
        <v>1.2992727272727274</v>
      </c>
      <c r="I958" s="643">
        <v>1.2665454545454546</v>
      </c>
      <c r="J958" s="643">
        <v>1.194</v>
      </c>
      <c r="K958" s="643">
        <v>1.3058181818181818</v>
      </c>
      <c r="L958" s="400">
        <f t="shared" si="14"/>
        <v>1.2654545454545454</v>
      </c>
    </row>
    <row r="959" spans="1:12">
      <c r="A959" s="398">
        <v>954</v>
      </c>
      <c r="B959" s="392" t="s">
        <v>2044</v>
      </c>
      <c r="C959" s="387" t="s">
        <v>1568</v>
      </c>
      <c r="D959" s="387" t="s">
        <v>421</v>
      </c>
      <c r="E959" s="388">
        <v>165</v>
      </c>
      <c r="F959" s="643">
        <v>1.1044848484848486</v>
      </c>
      <c r="G959" s="643">
        <v>1.1064242424242425</v>
      </c>
      <c r="H959" s="643">
        <v>1.1287272727272728</v>
      </c>
      <c r="I959" s="643">
        <v>1.1229090909090909</v>
      </c>
      <c r="J959" s="643">
        <v>1.1035151515151516</v>
      </c>
      <c r="K959" s="643">
        <v>1.121939393939394</v>
      </c>
      <c r="L959" s="400">
        <f t="shared" si="14"/>
        <v>1.1146666666666667</v>
      </c>
    </row>
    <row r="960" spans="1:12">
      <c r="A960" s="398">
        <v>955</v>
      </c>
      <c r="B960" s="392" t="s">
        <v>2045</v>
      </c>
      <c r="C960" s="387" t="s">
        <v>2046</v>
      </c>
      <c r="D960" s="387" t="s">
        <v>394</v>
      </c>
      <c r="E960" s="388">
        <v>126</v>
      </c>
      <c r="F960" s="643">
        <v>0.58539682539682547</v>
      </c>
      <c r="G960" s="643">
        <v>0.54920634920634925</v>
      </c>
      <c r="H960" s="643">
        <v>0.58730158730158732</v>
      </c>
      <c r="I960" s="643">
        <v>0.74730158730158724</v>
      </c>
      <c r="J960" s="643">
        <v>0.55047619047619045</v>
      </c>
      <c r="K960" s="643">
        <v>0.51809523809523805</v>
      </c>
      <c r="L960" s="400">
        <f t="shared" si="14"/>
        <v>0.58962962962962961</v>
      </c>
    </row>
    <row r="961" spans="1:12">
      <c r="A961" s="398">
        <v>956</v>
      </c>
      <c r="B961" s="392" t="s">
        <v>2047</v>
      </c>
      <c r="C961" s="387" t="s">
        <v>2048</v>
      </c>
      <c r="D961" s="387" t="s">
        <v>394</v>
      </c>
      <c r="E961" s="388">
        <v>170</v>
      </c>
      <c r="F961" s="643">
        <v>1.1190588235294119</v>
      </c>
      <c r="G961" s="643">
        <v>0.75294117647058822</v>
      </c>
      <c r="H961" s="643">
        <v>0.97694117647058831</v>
      </c>
      <c r="I961" s="643">
        <v>3.7647058823529415E-2</v>
      </c>
      <c r="J961" s="643">
        <v>9.1294117647058817E-2</v>
      </c>
      <c r="K961" s="643">
        <v>2.8235294117647056E-2</v>
      </c>
      <c r="L961" s="400">
        <f t="shared" si="14"/>
        <v>0.50101960784313726</v>
      </c>
    </row>
    <row r="962" spans="1:12">
      <c r="A962" s="398">
        <v>957</v>
      </c>
      <c r="B962" s="392" t="s">
        <v>2049</v>
      </c>
      <c r="C962" s="387" t="s">
        <v>2050</v>
      </c>
      <c r="D962" s="387" t="s">
        <v>394</v>
      </c>
      <c r="E962" s="388">
        <v>3100</v>
      </c>
      <c r="F962" s="643">
        <v>1.0358709677419353</v>
      </c>
      <c r="G962" s="643">
        <v>1.038774193548387</v>
      </c>
      <c r="H962" s="643">
        <v>1.0364516129032257</v>
      </c>
      <c r="I962" s="643">
        <v>1.0364516129032257</v>
      </c>
      <c r="J962" s="643">
        <v>1.1130967741935485</v>
      </c>
      <c r="K962" s="643">
        <v>1.0747741935483872</v>
      </c>
      <c r="L962" s="400">
        <f t="shared" si="14"/>
        <v>1.0559032258064516</v>
      </c>
    </row>
    <row r="963" spans="1:12">
      <c r="A963" s="398">
        <v>958</v>
      </c>
      <c r="B963" s="392" t="s">
        <v>2051</v>
      </c>
      <c r="C963" s="387" t="s">
        <v>2052</v>
      </c>
      <c r="D963" s="387" t="s">
        <v>394</v>
      </c>
      <c r="E963" s="388">
        <v>622</v>
      </c>
      <c r="F963" s="643">
        <v>0.19215434083601285</v>
      </c>
      <c r="G963" s="643">
        <v>0.27009646302250806</v>
      </c>
      <c r="H963" s="643">
        <v>0.23536977491961417</v>
      </c>
      <c r="I963" s="643">
        <v>0.31176848874598068</v>
      </c>
      <c r="J963" s="643">
        <v>0.32720257234726691</v>
      </c>
      <c r="K963" s="643">
        <v>0.42366559485530542</v>
      </c>
      <c r="L963" s="400">
        <f t="shared" si="14"/>
        <v>0.29337620578778134</v>
      </c>
    </row>
    <row r="964" spans="1:12">
      <c r="A964" s="398">
        <v>959</v>
      </c>
      <c r="B964" s="392" t="s">
        <v>2053</v>
      </c>
      <c r="C964" s="387" t="s">
        <v>2054</v>
      </c>
      <c r="D964" s="387" t="s">
        <v>391</v>
      </c>
      <c r="E964" s="388">
        <v>600</v>
      </c>
      <c r="F964" s="643">
        <v>0.64439999999999997</v>
      </c>
      <c r="G964" s="643">
        <v>0.58860000000000001</v>
      </c>
      <c r="H964" s="643">
        <v>0.45840000000000003</v>
      </c>
      <c r="I964" s="643">
        <v>0.5292</v>
      </c>
      <c r="J964" s="643">
        <v>0.61139999999999994</v>
      </c>
      <c r="K964" s="643">
        <v>0.5292</v>
      </c>
      <c r="L964" s="400">
        <f t="shared" si="14"/>
        <v>0.56019999999999992</v>
      </c>
    </row>
    <row r="965" spans="1:12">
      <c r="A965" s="398">
        <v>960</v>
      </c>
      <c r="B965" s="392" t="s">
        <v>2055</v>
      </c>
      <c r="C965" s="387" t="s">
        <v>1568</v>
      </c>
      <c r="D965" s="387" t="s">
        <v>421</v>
      </c>
      <c r="E965" s="388">
        <v>334</v>
      </c>
      <c r="F965" s="643">
        <v>0.80479041916167671</v>
      </c>
      <c r="G965" s="643">
        <v>0.8320958083832336</v>
      </c>
      <c r="H965" s="643">
        <v>0.78251497005988024</v>
      </c>
      <c r="I965" s="643">
        <v>0.81197604790419153</v>
      </c>
      <c r="J965" s="643">
        <v>0.79473053892215573</v>
      </c>
      <c r="K965" s="643">
        <v>0.83928143712574843</v>
      </c>
      <c r="L965" s="400">
        <f t="shared" si="14"/>
        <v>0.8108982035928145</v>
      </c>
    </row>
    <row r="966" spans="1:12">
      <c r="A966" s="398">
        <v>961</v>
      </c>
      <c r="B966" s="392" t="s">
        <v>2056</v>
      </c>
      <c r="C966" s="387" t="s">
        <v>2057</v>
      </c>
      <c r="D966" s="387" t="s">
        <v>394</v>
      </c>
      <c r="E966" s="388">
        <v>180</v>
      </c>
      <c r="F966" s="643">
        <v>0.88800000000000001</v>
      </c>
      <c r="G966" s="643">
        <v>0.8017777777777777</v>
      </c>
      <c r="H966" s="643">
        <v>0.77155555555555555</v>
      </c>
      <c r="I966" s="643">
        <v>0.94311111111111101</v>
      </c>
      <c r="J966" s="643">
        <v>1.1031111111111112</v>
      </c>
      <c r="K966" s="643">
        <v>1.1395555555555557</v>
      </c>
      <c r="L966" s="400">
        <f t="shared" si="14"/>
        <v>0.94118518518518524</v>
      </c>
    </row>
    <row r="967" spans="1:12">
      <c r="A967" s="398">
        <v>962</v>
      </c>
      <c r="B967" s="392" t="s">
        <v>2058</v>
      </c>
      <c r="C967" s="387" t="s">
        <v>2059</v>
      </c>
      <c r="D967" s="387" t="s">
        <v>421</v>
      </c>
      <c r="E967" s="388">
        <v>236</v>
      </c>
      <c r="F967" s="643">
        <v>0.57559322033898308</v>
      </c>
      <c r="G967" s="643">
        <v>0.62237288135593216</v>
      </c>
      <c r="H967" s="643">
        <v>0.64576271186440681</v>
      </c>
      <c r="I967" s="643">
        <v>0.60813559322033905</v>
      </c>
      <c r="J967" s="643">
        <v>0.6091525423728813</v>
      </c>
      <c r="K967" s="643">
        <v>0.6264406779661017</v>
      </c>
      <c r="L967" s="400">
        <f t="shared" si="14"/>
        <v>0.61457627118644065</v>
      </c>
    </row>
    <row r="968" spans="1:12">
      <c r="A968" s="398">
        <v>963</v>
      </c>
      <c r="B968" s="392" t="s">
        <v>2060</v>
      </c>
      <c r="C968" s="387" t="s">
        <v>1568</v>
      </c>
      <c r="D968" s="387" t="s">
        <v>421</v>
      </c>
      <c r="E968" s="388">
        <v>168.88888888888889</v>
      </c>
      <c r="F968" s="643">
        <v>0.92244196044711946</v>
      </c>
      <c r="G968" s="643">
        <v>0.86053310404127259</v>
      </c>
      <c r="H968" s="643">
        <v>0.86300945829750642</v>
      </c>
      <c r="I968" s="643">
        <v>0.93884780739466889</v>
      </c>
      <c r="J968" s="643">
        <v>0.92027515047291486</v>
      </c>
      <c r="K968" s="643">
        <v>0.47453138435081682</v>
      </c>
      <c r="L968" s="400">
        <f t="shared" si="14"/>
        <v>0.82993981083404977</v>
      </c>
    </row>
    <row r="969" spans="1:12">
      <c r="A969" s="398">
        <v>964</v>
      </c>
      <c r="B969" s="392" t="s">
        <v>2061</v>
      </c>
      <c r="C969" s="387" t="s">
        <v>1568</v>
      </c>
      <c r="D969" s="387" t="s">
        <v>421</v>
      </c>
      <c r="E969" s="388">
        <v>170</v>
      </c>
      <c r="F969" s="643">
        <v>0.8912842105263159</v>
      </c>
      <c r="G969" s="643">
        <v>0.89765052631578957</v>
      </c>
      <c r="H969" s="643">
        <v>0.89916631578947381</v>
      </c>
      <c r="I969" s="643">
        <v>0.90522947368421058</v>
      </c>
      <c r="J969" s="643">
        <v>0.89977263157894749</v>
      </c>
      <c r="K969" s="643">
        <v>0.90977684210526333</v>
      </c>
      <c r="L969" s="400">
        <f t="shared" si="14"/>
        <v>0.90048000000000028</v>
      </c>
    </row>
    <row r="970" spans="1:12">
      <c r="A970" s="398">
        <v>965</v>
      </c>
      <c r="B970" s="392" t="s">
        <v>2062</v>
      </c>
      <c r="C970" s="387" t="s">
        <v>2063</v>
      </c>
      <c r="D970" s="387" t="s">
        <v>438</v>
      </c>
      <c r="E970" s="388">
        <v>5000</v>
      </c>
      <c r="F970" s="643">
        <v>0.98580519999999994</v>
      </c>
      <c r="G970" s="643">
        <v>1.226</v>
      </c>
      <c r="H970" s="643">
        <v>0.96240000000000003</v>
      </c>
      <c r="I970" s="643">
        <v>0.96240000000000003</v>
      </c>
      <c r="J970" s="643">
        <v>0.98072000000000004</v>
      </c>
      <c r="K970" s="643">
        <v>0.96592000000000011</v>
      </c>
      <c r="L970" s="400">
        <f t="shared" si="14"/>
        <v>1.0138742000000001</v>
      </c>
    </row>
    <row r="971" spans="1:12">
      <c r="A971" s="398">
        <v>966</v>
      </c>
      <c r="B971" s="392" t="s">
        <v>2064</v>
      </c>
      <c r="C971" s="387" t="s">
        <v>3399</v>
      </c>
      <c r="D971" s="387" t="s">
        <v>394</v>
      </c>
      <c r="E971" s="388">
        <v>560</v>
      </c>
      <c r="F971" s="643">
        <v>3.7928571428571423E-2</v>
      </c>
      <c r="G971" s="643">
        <v>1.6714285714285713E-2</v>
      </c>
      <c r="H971" s="643">
        <v>5.1428571428571428E-2</v>
      </c>
      <c r="I971" s="643">
        <v>1.542857142857143E-2</v>
      </c>
      <c r="J971" s="643">
        <v>1.7999999999999999E-2</v>
      </c>
      <c r="K971" s="643">
        <v>0.15942857142857142</v>
      </c>
      <c r="L971" s="400">
        <f t="shared" si="14"/>
        <v>4.9821428571428572E-2</v>
      </c>
    </row>
    <row r="972" spans="1:12">
      <c r="A972" s="398">
        <v>967</v>
      </c>
      <c r="B972" s="392" t="s">
        <v>2066</v>
      </c>
      <c r="C972" s="387" t="s">
        <v>1568</v>
      </c>
      <c r="D972" s="387" t="s">
        <v>421</v>
      </c>
      <c r="E972" s="388">
        <v>155.55555555555554</v>
      </c>
      <c r="F972" s="643">
        <v>0.77451428571428582</v>
      </c>
      <c r="G972" s="643">
        <v>0.75291428571428576</v>
      </c>
      <c r="H972" s="643">
        <v>0.77605714285714289</v>
      </c>
      <c r="I972" s="643">
        <v>0.80228571428571438</v>
      </c>
      <c r="J972" s="643">
        <v>0.77760000000000007</v>
      </c>
      <c r="K972" s="643">
        <v>0.80382857142857156</v>
      </c>
      <c r="L972" s="400">
        <f t="shared" si="14"/>
        <v>0.78120000000000012</v>
      </c>
    </row>
    <row r="973" spans="1:12">
      <c r="A973" s="398">
        <v>968</v>
      </c>
      <c r="B973" s="392" t="s">
        <v>2067</v>
      </c>
      <c r="C973" s="387" t="s">
        <v>2068</v>
      </c>
      <c r="D973" s="387" t="s">
        <v>394</v>
      </c>
      <c r="E973" s="388">
        <v>111.11111111111111</v>
      </c>
      <c r="F973" s="643">
        <v>0.76175999999999999</v>
      </c>
      <c r="G973" s="643">
        <v>0.78191999999999995</v>
      </c>
      <c r="H973" s="643">
        <v>0.83448</v>
      </c>
      <c r="I973" s="643">
        <v>0.82872000000000001</v>
      </c>
      <c r="J973" s="643">
        <v>0.98495999999999995</v>
      </c>
      <c r="K973" s="643">
        <v>0.83808000000000005</v>
      </c>
      <c r="L973" s="400">
        <f t="shared" si="14"/>
        <v>0.83831999999999995</v>
      </c>
    </row>
    <row r="974" spans="1:12">
      <c r="A974" s="398">
        <v>969</v>
      </c>
      <c r="B974" s="392" t="s">
        <v>2069</v>
      </c>
      <c r="C974" s="387" t="s">
        <v>3421</v>
      </c>
      <c r="D974" s="387" t="s">
        <v>735</v>
      </c>
      <c r="E974" s="392">
        <v>9300</v>
      </c>
      <c r="F974" s="643">
        <v>7.6387096774193544E-2</v>
      </c>
      <c r="G974" s="643">
        <v>6.193548387096774E-3</v>
      </c>
      <c r="H974" s="643">
        <v>3.0967741935483871E-2</v>
      </c>
      <c r="I974" s="643">
        <v>0.2621935483870968</v>
      </c>
      <c r="J974" s="643">
        <v>0.60180645161290325</v>
      </c>
      <c r="K974" s="643">
        <v>0.56670967741935485</v>
      </c>
      <c r="L974" s="400">
        <f t="shared" si="14"/>
        <v>0.2573763440860215</v>
      </c>
    </row>
    <row r="975" spans="1:12">
      <c r="A975" s="398">
        <v>970</v>
      </c>
      <c r="B975" s="392" t="s">
        <v>2071</v>
      </c>
      <c r="C975" s="387" t="s">
        <v>2072</v>
      </c>
      <c r="D975" s="387" t="s">
        <v>394</v>
      </c>
      <c r="E975" s="388">
        <v>300</v>
      </c>
      <c r="F975" s="643">
        <v>0.81813333333333338</v>
      </c>
      <c r="G975" s="643">
        <v>0.8037333333333333</v>
      </c>
      <c r="H975" s="643">
        <v>7.3066666666666669E-2</v>
      </c>
      <c r="I975" s="643">
        <v>0.22239999999999999</v>
      </c>
      <c r="J975" s="643">
        <v>5.4400000000000004E-2</v>
      </c>
      <c r="K975" s="643">
        <v>0.80053333333333332</v>
      </c>
      <c r="L975" s="400">
        <f t="shared" si="14"/>
        <v>0.46204444444444442</v>
      </c>
    </row>
    <row r="976" spans="1:12">
      <c r="A976" s="398">
        <v>971</v>
      </c>
      <c r="B976" s="392" t="s">
        <v>2073</v>
      </c>
      <c r="C976" s="387" t="s">
        <v>2074</v>
      </c>
      <c r="D976" s="387" t="s">
        <v>394</v>
      </c>
      <c r="E976" s="388">
        <v>125.55555555555556</v>
      </c>
      <c r="F976" s="643">
        <v>2.3575221238938054E-2</v>
      </c>
      <c r="G976" s="643">
        <v>2.1026548672566373E-2</v>
      </c>
      <c r="H976" s="643">
        <v>2.6123893805309734E-2</v>
      </c>
      <c r="I976" s="643">
        <v>8.092035398230088E-2</v>
      </c>
      <c r="J976" s="643">
        <v>1.5929203539823009E-2</v>
      </c>
      <c r="K976" s="643">
        <v>4.460176991150442E-2</v>
      </c>
      <c r="L976" s="400">
        <f t="shared" si="14"/>
        <v>3.5362831858407072E-2</v>
      </c>
    </row>
    <row r="977" spans="1:12">
      <c r="A977" s="398">
        <v>972</v>
      </c>
      <c r="B977" s="392" t="s">
        <v>2075</v>
      </c>
      <c r="C977" s="387" t="s">
        <v>2076</v>
      </c>
      <c r="D977" s="387" t="s">
        <v>394</v>
      </c>
      <c r="E977" s="388">
        <v>1500</v>
      </c>
      <c r="F977" s="643">
        <v>0.48864000000000002</v>
      </c>
      <c r="G977" s="643">
        <v>0.80423999999999995</v>
      </c>
      <c r="H977" s="643">
        <v>0.82511999999999996</v>
      </c>
      <c r="I977" s="643">
        <v>0.81864000000000003</v>
      </c>
      <c r="J977" s="643">
        <v>0.81359999999999999</v>
      </c>
      <c r="K977" s="643">
        <v>0.8805599999999999</v>
      </c>
      <c r="L977" s="400">
        <f t="shared" si="14"/>
        <v>0.77179999999999993</v>
      </c>
    </row>
    <row r="978" spans="1:12">
      <c r="A978" s="398">
        <v>973</v>
      </c>
      <c r="B978" s="392" t="s">
        <v>2077</v>
      </c>
      <c r="C978" s="387" t="s">
        <v>2078</v>
      </c>
      <c r="D978" s="387" t="s">
        <v>394</v>
      </c>
      <c r="E978" s="388">
        <v>111</v>
      </c>
      <c r="F978" s="643">
        <v>0.45333333333333331</v>
      </c>
      <c r="G978" s="643">
        <v>0.70126126126126131</v>
      </c>
      <c r="H978" s="643">
        <v>0.41873873873873874</v>
      </c>
      <c r="I978" s="643">
        <v>0.40720720720720721</v>
      </c>
      <c r="J978" s="643">
        <v>0.46702702702702703</v>
      </c>
      <c r="K978" s="643">
        <v>0.59891891891891891</v>
      </c>
      <c r="L978" s="400">
        <f t="shared" si="14"/>
        <v>0.50774774774774778</v>
      </c>
    </row>
    <row r="979" spans="1:12">
      <c r="A979" s="398">
        <v>974</v>
      </c>
      <c r="B979" s="392" t="s">
        <v>2081</v>
      </c>
      <c r="C979" s="387" t="s">
        <v>2082</v>
      </c>
      <c r="D979" s="387" t="s">
        <v>394</v>
      </c>
      <c r="E979" s="388">
        <v>150</v>
      </c>
      <c r="F979" s="643">
        <v>0.61706666666666665</v>
      </c>
      <c r="G979" s="643">
        <v>0.62773333333333337</v>
      </c>
      <c r="H979" s="643">
        <v>0.63039999999999996</v>
      </c>
      <c r="I979" s="643">
        <v>0.66720000000000002</v>
      </c>
      <c r="J979" s="643">
        <v>0.63519999999999999</v>
      </c>
      <c r="K979" s="643">
        <v>1.1077333333333332</v>
      </c>
      <c r="L979" s="400">
        <f t="shared" si="14"/>
        <v>0.7142222222222222</v>
      </c>
    </row>
    <row r="980" spans="1:12">
      <c r="A980" s="398">
        <v>975</v>
      </c>
      <c r="B980" s="392" t="s">
        <v>2083</v>
      </c>
      <c r="C980" s="387" t="s">
        <v>2084</v>
      </c>
      <c r="D980" s="387" t="s">
        <v>394</v>
      </c>
      <c r="E980" s="388">
        <v>116</v>
      </c>
      <c r="F980" s="643">
        <v>1.0689655172413792</v>
      </c>
      <c r="G980" s="643">
        <v>1.106896551724138</v>
      </c>
      <c r="H980" s="643">
        <v>1.0972413793103448</v>
      </c>
      <c r="I980" s="643">
        <v>1.1199999999999999</v>
      </c>
      <c r="J980" s="643">
        <v>1.0579310344827586</v>
      </c>
      <c r="K980" s="643">
        <v>1.0703448275862069</v>
      </c>
      <c r="L980" s="400">
        <f t="shared" si="14"/>
        <v>1.086896551724138</v>
      </c>
    </row>
    <row r="981" spans="1:12">
      <c r="A981" s="398">
        <v>976</v>
      </c>
      <c r="B981" s="392" t="s">
        <v>2085</v>
      </c>
      <c r="C981" s="387" t="s">
        <v>2086</v>
      </c>
      <c r="D981" s="387" t="s">
        <v>394</v>
      </c>
      <c r="E981" s="388">
        <v>117.77777777777777</v>
      </c>
      <c r="F981" s="643">
        <v>1.1927547169811321</v>
      </c>
      <c r="G981" s="643">
        <v>1.2484528301886793</v>
      </c>
      <c r="H981" s="643">
        <v>1.2830943396226415</v>
      </c>
      <c r="I981" s="643">
        <v>1.1995471698113209</v>
      </c>
      <c r="J981" s="643">
        <v>1.2029433962264151</v>
      </c>
      <c r="K981" s="643">
        <v>1.203622641509434</v>
      </c>
      <c r="L981" s="400">
        <f t="shared" si="14"/>
        <v>1.2217358490566037</v>
      </c>
    </row>
    <row r="982" spans="1:12">
      <c r="A982" s="398">
        <v>977</v>
      </c>
      <c r="B982" s="392" t="s">
        <v>2087</v>
      </c>
      <c r="C982" s="387" t="s">
        <v>2088</v>
      </c>
      <c r="D982" s="387" t="s">
        <v>394</v>
      </c>
      <c r="E982" s="388">
        <v>123</v>
      </c>
      <c r="F982" s="643">
        <v>0.89105691056910563</v>
      </c>
      <c r="G982" s="643">
        <v>0.9372357723577236</v>
      </c>
      <c r="H982" s="643">
        <v>0.85593495934959352</v>
      </c>
      <c r="I982" s="643">
        <v>0.35837398373983737</v>
      </c>
      <c r="J982" s="643">
        <v>0.39154471544715447</v>
      </c>
      <c r="K982" s="643">
        <v>0.67772357723577237</v>
      </c>
      <c r="L982" s="400">
        <f t="shared" si="14"/>
        <v>0.68531165311653108</v>
      </c>
    </row>
    <row r="983" spans="1:12">
      <c r="A983" s="398">
        <v>978</v>
      </c>
      <c r="B983" s="392" t="s">
        <v>2089</v>
      </c>
      <c r="C983" s="387" t="s">
        <v>2090</v>
      </c>
      <c r="D983" s="387" t="s">
        <v>394</v>
      </c>
      <c r="E983" s="388">
        <v>122</v>
      </c>
      <c r="F983" s="643">
        <v>0.80131147540983616</v>
      </c>
      <c r="G983" s="643">
        <v>0.92327868852459016</v>
      </c>
      <c r="H983" s="643">
        <v>1.0314754098360657</v>
      </c>
      <c r="I983" s="643">
        <v>0.43081967213114758</v>
      </c>
      <c r="J983" s="643">
        <v>0.75147540983606564</v>
      </c>
      <c r="K983" s="643">
        <v>0.74426229508196717</v>
      </c>
      <c r="L983" s="400">
        <f t="shared" si="14"/>
        <v>0.78043715846994532</v>
      </c>
    </row>
    <row r="984" spans="1:12">
      <c r="A984" s="398">
        <v>979</v>
      </c>
      <c r="B984" s="392" t="s">
        <v>2091</v>
      </c>
      <c r="C984" s="387" t="s">
        <v>2092</v>
      </c>
      <c r="D984" s="387" t="s">
        <v>391</v>
      </c>
      <c r="E984" s="388">
        <v>194.44444444444443</v>
      </c>
      <c r="F984" s="643">
        <v>0</v>
      </c>
      <c r="G984" s="643">
        <v>0</v>
      </c>
      <c r="H984" s="643">
        <v>0</v>
      </c>
      <c r="I984" s="643">
        <v>2.4068571428571429E-2</v>
      </c>
      <c r="J984" s="643">
        <v>1.9748571428571428E-2</v>
      </c>
      <c r="K984" s="643">
        <v>6.7885714285714294E-3</v>
      </c>
      <c r="L984" s="400">
        <f t="shared" si="14"/>
        <v>8.4342857142857153E-3</v>
      </c>
    </row>
    <row r="985" spans="1:12">
      <c r="A985" s="398">
        <v>980</v>
      </c>
      <c r="B985" s="392" t="s">
        <v>2093</v>
      </c>
      <c r="C985" s="387" t="s">
        <v>2094</v>
      </c>
      <c r="D985" s="387" t="s">
        <v>391</v>
      </c>
      <c r="E985" s="388">
        <v>216.66666666666666</v>
      </c>
      <c r="F985" s="643">
        <v>6.6461538461538461E-2</v>
      </c>
      <c r="G985" s="643">
        <v>3.7661538461538462E-2</v>
      </c>
      <c r="H985" s="643">
        <v>3.6553846153846152E-2</v>
      </c>
      <c r="I985" s="643">
        <v>0.23704615384615385</v>
      </c>
      <c r="J985" s="643">
        <v>0.13624615384615385</v>
      </c>
      <c r="K985" s="643">
        <v>0.15064615384615385</v>
      </c>
      <c r="L985" s="400">
        <f t="shared" si="14"/>
        <v>0.11076923076923077</v>
      </c>
    </row>
    <row r="986" spans="1:12">
      <c r="A986" s="398">
        <v>981</v>
      </c>
      <c r="B986" s="392" t="s">
        <v>2095</v>
      </c>
      <c r="C986" s="387" t="s">
        <v>2096</v>
      </c>
      <c r="D986" s="387" t="s">
        <v>391</v>
      </c>
      <c r="E986" s="388">
        <v>190</v>
      </c>
      <c r="F986" s="643">
        <v>0.31410526315789472</v>
      </c>
      <c r="G986" s="643">
        <v>0.29136842105263155</v>
      </c>
      <c r="H986" s="643">
        <v>0.30315789473684213</v>
      </c>
      <c r="I986" s="643">
        <v>0.26021052631578945</v>
      </c>
      <c r="J986" s="643">
        <v>0.27031578947368423</v>
      </c>
      <c r="K986" s="643">
        <v>0.25936842105263158</v>
      </c>
      <c r="L986" s="400">
        <f t="shared" si="14"/>
        <v>0.28308771929824567</v>
      </c>
    </row>
    <row r="987" spans="1:12">
      <c r="A987" s="398">
        <v>982</v>
      </c>
      <c r="B987" s="392" t="s">
        <v>2097</v>
      </c>
      <c r="C987" s="387" t="s">
        <v>2098</v>
      </c>
      <c r="D987" s="387" t="s">
        <v>394</v>
      </c>
      <c r="E987" s="388">
        <v>555.55555555555554</v>
      </c>
      <c r="F987" s="643">
        <v>0.51191999999999993</v>
      </c>
      <c r="G987" s="643">
        <v>0.5796</v>
      </c>
      <c r="H987" s="643">
        <v>0.50760000000000005</v>
      </c>
      <c r="I987" s="643">
        <v>0.47044800000000003</v>
      </c>
      <c r="J987" s="643">
        <v>0.47304000000000002</v>
      </c>
      <c r="K987" s="643">
        <v>0.54302400000000006</v>
      </c>
      <c r="L987" s="400">
        <f t="shared" ref="L987:L1050" si="15">AVERAGE(F987:K987)</f>
        <v>0.51427200000000006</v>
      </c>
    </row>
    <row r="988" spans="1:12">
      <c r="A988" s="398">
        <v>983</v>
      </c>
      <c r="B988" s="392" t="s">
        <v>2099</v>
      </c>
      <c r="C988" s="387" t="s">
        <v>2100</v>
      </c>
      <c r="D988" s="387" t="s">
        <v>391</v>
      </c>
      <c r="E988" s="388">
        <v>440</v>
      </c>
      <c r="F988" s="643">
        <v>0.47509090909090906</v>
      </c>
      <c r="G988" s="643">
        <v>0.42763636363636365</v>
      </c>
      <c r="H988" s="643">
        <v>0.39327272727272727</v>
      </c>
      <c r="I988" s="643">
        <v>0.20454545454545456</v>
      </c>
      <c r="J988" s="643">
        <v>0.21763636363636366</v>
      </c>
      <c r="K988" s="643">
        <v>0.16745454545454547</v>
      </c>
      <c r="L988" s="400">
        <f t="shared" si="15"/>
        <v>0.31427272727272731</v>
      </c>
    </row>
    <row r="989" spans="1:12">
      <c r="A989" s="398">
        <v>984</v>
      </c>
      <c r="B989" s="392" t="s">
        <v>2101</v>
      </c>
      <c r="C989" s="387" t="s">
        <v>2102</v>
      </c>
      <c r="D989" s="387" t="s">
        <v>421</v>
      </c>
      <c r="E989" s="388">
        <v>895.55555555555554</v>
      </c>
      <c r="F989" s="643">
        <v>0.76511166253101748</v>
      </c>
      <c r="G989" s="643">
        <v>0.78923076923076918</v>
      </c>
      <c r="H989" s="643">
        <v>0.78789081885856083</v>
      </c>
      <c r="I989" s="643">
        <v>0.79057071960297765</v>
      </c>
      <c r="J989" s="643">
        <v>0.78789081885856083</v>
      </c>
      <c r="K989" s="643">
        <v>0.79727047146401986</v>
      </c>
      <c r="L989" s="400">
        <f t="shared" si="15"/>
        <v>0.78632754342431754</v>
      </c>
    </row>
    <row r="990" spans="1:12">
      <c r="A990" s="398">
        <v>985</v>
      </c>
      <c r="B990" s="392" t="s">
        <v>2103</v>
      </c>
      <c r="C990" s="387" t="s">
        <v>3400</v>
      </c>
      <c r="D990" s="387" t="s">
        <v>391</v>
      </c>
      <c r="E990" s="388">
        <v>133.33333333333334</v>
      </c>
      <c r="F990" s="643">
        <v>0.31440000000000001</v>
      </c>
      <c r="G990" s="643">
        <v>0.312</v>
      </c>
      <c r="H990" s="643">
        <v>0.29880000000000001</v>
      </c>
      <c r="I990" s="643">
        <v>0.24719999999999998</v>
      </c>
      <c r="J990" s="643">
        <v>0.19320000000000001</v>
      </c>
      <c r="K990" s="643">
        <v>0.19439999999999999</v>
      </c>
      <c r="L990" s="400">
        <f t="shared" si="15"/>
        <v>0.26</v>
      </c>
    </row>
    <row r="991" spans="1:12">
      <c r="A991" s="398">
        <v>986</v>
      </c>
      <c r="B991" s="392" t="s">
        <v>2105</v>
      </c>
      <c r="C991" s="387" t="s">
        <v>2106</v>
      </c>
      <c r="D991" s="387" t="s">
        <v>394</v>
      </c>
      <c r="E991" s="388">
        <v>200</v>
      </c>
      <c r="F991" s="643">
        <v>0.76959999999999995</v>
      </c>
      <c r="G991" s="643">
        <v>0.82719999999999994</v>
      </c>
      <c r="H991" s="643">
        <v>0.79599999999999993</v>
      </c>
      <c r="I991" s="643">
        <v>0.79599999999999993</v>
      </c>
      <c r="J991" s="643">
        <v>0.75599999999999989</v>
      </c>
      <c r="K991" s="643">
        <v>0.67120000000000002</v>
      </c>
      <c r="L991" s="400">
        <f t="shared" si="15"/>
        <v>0.76933333333333331</v>
      </c>
    </row>
    <row r="992" spans="1:12">
      <c r="A992" s="398">
        <v>987</v>
      </c>
      <c r="B992" s="392" t="s">
        <v>2107</v>
      </c>
      <c r="C992" s="387" t="s">
        <v>2108</v>
      </c>
      <c r="D992" s="387" t="s">
        <v>397</v>
      </c>
      <c r="E992" s="388">
        <v>111.11111111111111</v>
      </c>
      <c r="F992" s="643">
        <v>4.4639999999999999E-2</v>
      </c>
      <c r="G992" s="643">
        <v>2.7359999999999999E-2</v>
      </c>
      <c r="H992" s="643">
        <v>1.0799999999999999E-2</v>
      </c>
      <c r="I992" s="643">
        <v>7.4880000000000002E-2</v>
      </c>
      <c r="J992" s="643">
        <v>6.767999999999999E-2</v>
      </c>
      <c r="K992" s="643">
        <v>4.8960000000000004E-2</v>
      </c>
      <c r="L992" s="400">
        <f t="shared" si="15"/>
        <v>4.5720000000000004E-2</v>
      </c>
    </row>
    <row r="993" spans="1:12">
      <c r="A993" s="398">
        <v>988</v>
      </c>
      <c r="B993" s="392" t="s">
        <v>2109</v>
      </c>
      <c r="C993" s="387" t="s">
        <v>2110</v>
      </c>
      <c r="D993" s="387" t="s">
        <v>391</v>
      </c>
      <c r="E993" s="388">
        <v>133</v>
      </c>
      <c r="F993" s="643">
        <v>0.58466165413533844</v>
      </c>
      <c r="G993" s="643">
        <v>0.60932330827067671</v>
      </c>
      <c r="H993" s="643">
        <v>0.59007518796992486</v>
      </c>
      <c r="I993" s="643">
        <v>0.56541353383458648</v>
      </c>
      <c r="J993" s="643">
        <v>0.56962406015037603</v>
      </c>
      <c r="K993" s="643">
        <v>0.54857142857142849</v>
      </c>
      <c r="L993" s="400">
        <f t="shared" si="15"/>
        <v>0.57794486215538854</v>
      </c>
    </row>
    <row r="994" spans="1:12">
      <c r="A994" s="398">
        <v>989</v>
      </c>
      <c r="B994" s="392" t="s">
        <v>3807</v>
      </c>
      <c r="C994" s="387" t="s">
        <v>3401</v>
      </c>
      <c r="D994" s="387" t="s">
        <v>391</v>
      </c>
      <c r="E994" s="388">
        <v>111.11111111111111</v>
      </c>
      <c r="F994" s="643">
        <v>0.59975999999999996</v>
      </c>
      <c r="G994" s="643">
        <v>0.61128000000000005</v>
      </c>
      <c r="H994" s="643">
        <v>0.61631999999999998</v>
      </c>
      <c r="I994" s="643">
        <v>0.54503999999999997</v>
      </c>
      <c r="J994" s="643">
        <v>0.55656000000000005</v>
      </c>
      <c r="K994" s="643">
        <v>0.54935999999999996</v>
      </c>
      <c r="L994" s="400">
        <f t="shared" si="15"/>
        <v>0.57972000000000001</v>
      </c>
    </row>
    <row r="995" spans="1:12">
      <c r="A995" s="398">
        <v>990</v>
      </c>
      <c r="B995" s="392" t="s">
        <v>3808</v>
      </c>
      <c r="C995" s="387" t="s">
        <v>3402</v>
      </c>
      <c r="D995" s="387" t="s">
        <v>391</v>
      </c>
      <c r="E995" s="388">
        <v>125</v>
      </c>
      <c r="F995" s="643">
        <v>0.26719999999999999</v>
      </c>
      <c r="G995" s="643">
        <v>0.25119999999999998</v>
      </c>
      <c r="H995" s="643">
        <v>0.25119999999999998</v>
      </c>
      <c r="I995" s="643">
        <v>0.20959999999999998</v>
      </c>
      <c r="J995" s="643">
        <v>0.2432</v>
      </c>
      <c r="K995" s="643">
        <v>0.18880000000000002</v>
      </c>
      <c r="L995" s="400">
        <f t="shared" si="15"/>
        <v>0.23519999999999999</v>
      </c>
    </row>
    <row r="996" spans="1:12">
      <c r="A996" s="398">
        <v>991</v>
      </c>
      <c r="B996" s="392" t="s">
        <v>3543</v>
      </c>
      <c r="C996" s="387" t="s">
        <v>3422</v>
      </c>
      <c r="D996" s="387" t="s">
        <v>394</v>
      </c>
      <c r="E996" s="392">
        <v>5500</v>
      </c>
      <c r="F996" s="643">
        <v>1.3792727272727272</v>
      </c>
      <c r="G996" s="643">
        <v>1.3067272727272727</v>
      </c>
      <c r="H996" s="643">
        <v>0.57763636363636361</v>
      </c>
      <c r="I996" s="643">
        <v>0.37709090909090909</v>
      </c>
      <c r="J996" s="643">
        <v>0.46763636363636363</v>
      </c>
      <c r="K996" s="643">
        <v>0.75869090909090908</v>
      </c>
      <c r="L996" s="400">
        <f t="shared" si="15"/>
        <v>0.81117575757575755</v>
      </c>
    </row>
    <row r="997" spans="1:12">
      <c r="A997" s="398">
        <v>992</v>
      </c>
      <c r="B997" s="392" t="s">
        <v>3809</v>
      </c>
      <c r="C997" s="387" t="s">
        <v>3403</v>
      </c>
      <c r="D997" s="387" t="s">
        <v>421</v>
      </c>
      <c r="E997" s="388">
        <v>338.88888888888886</v>
      </c>
      <c r="F997" s="643">
        <v>0.49880655737704921</v>
      </c>
      <c r="G997" s="643">
        <v>0.63737704918032789</v>
      </c>
      <c r="H997" s="643">
        <v>0.4897180327868853</v>
      </c>
      <c r="I997" s="643">
        <v>0.53232786885245909</v>
      </c>
      <c r="J997" s="643">
        <v>0.53551475409836069</v>
      </c>
      <c r="K997" s="643">
        <v>0.5536918032786885</v>
      </c>
      <c r="L997" s="400">
        <f t="shared" si="15"/>
        <v>0.54123934426229514</v>
      </c>
    </row>
    <row r="998" spans="1:12">
      <c r="A998" s="398">
        <v>993</v>
      </c>
      <c r="B998" s="392" t="s">
        <v>3544</v>
      </c>
      <c r="C998" s="387" t="s">
        <v>3416</v>
      </c>
      <c r="D998" s="387" t="s">
        <v>394</v>
      </c>
      <c r="E998" s="388">
        <v>3200</v>
      </c>
      <c r="F998" s="643">
        <v>0.33637500000000004</v>
      </c>
      <c r="G998" s="643">
        <v>0.35718749999999999</v>
      </c>
      <c r="H998" s="643">
        <v>0.33187499999999998</v>
      </c>
      <c r="I998" s="643">
        <v>0.37181249999999999</v>
      </c>
      <c r="J998" s="643">
        <v>0.37912499999999999</v>
      </c>
      <c r="K998" s="643">
        <v>0.54</v>
      </c>
      <c r="L998" s="400">
        <f t="shared" si="15"/>
        <v>0.38606249999999998</v>
      </c>
    </row>
    <row r="999" spans="1:12">
      <c r="A999" s="398">
        <v>994</v>
      </c>
      <c r="B999" s="392" t="s">
        <v>3545</v>
      </c>
      <c r="C999" s="387" t="s">
        <v>3417</v>
      </c>
      <c r="D999" s="387" t="s">
        <v>421</v>
      </c>
      <c r="E999" s="388">
        <v>1528.8888888888889</v>
      </c>
      <c r="F999" s="643">
        <v>0.50781976744186041</v>
      </c>
      <c r="G999" s="643">
        <v>0.51723837209302326</v>
      </c>
      <c r="H999" s="643">
        <v>0.51017441860465118</v>
      </c>
      <c r="I999" s="643">
        <v>0.54313953488372091</v>
      </c>
      <c r="J999" s="643">
        <v>0.53607558139534883</v>
      </c>
      <c r="K999" s="643">
        <v>0.55177325581395353</v>
      </c>
      <c r="L999" s="400">
        <f t="shared" si="15"/>
        <v>0.52770348837209302</v>
      </c>
    </row>
    <row r="1000" spans="1:12">
      <c r="A1000" s="398">
        <v>995</v>
      </c>
      <c r="B1000" s="392" t="s">
        <v>3810</v>
      </c>
      <c r="C1000" s="387" t="s">
        <v>3404</v>
      </c>
      <c r="D1000" s="387" t="s">
        <v>394</v>
      </c>
      <c r="E1000" s="388">
        <v>550</v>
      </c>
      <c r="F1000" s="643">
        <v>0.10669090909090909</v>
      </c>
      <c r="G1000" s="643">
        <v>6.6763636363636358E-2</v>
      </c>
      <c r="H1000" s="643">
        <v>8.2472727272727267E-2</v>
      </c>
      <c r="I1000" s="643">
        <v>0.10603636363636364</v>
      </c>
      <c r="J1000" s="643">
        <v>7.9854545454545456E-2</v>
      </c>
      <c r="K1000" s="643">
        <v>0.29454545454545455</v>
      </c>
      <c r="L1000" s="400">
        <f t="shared" si="15"/>
        <v>0.12272727272727273</v>
      </c>
    </row>
    <row r="1001" spans="1:12">
      <c r="A1001" s="398">
        <v>996</v>
      </c>
      <c r="B1001" s="392" t="s">
        <v>3811</v>
      </c>
      <c r="C1001" s="387" t="s">
        <v>3405</v>
      </c>
      <c r="D1001" s="387" t="s">
        <v>391</v>
      </c>
      <c r="E1001" s="388">
        <v>200</v>
      </c>
      <c r="F1001" s="643">
        <v>0.33840000000000003</v>
      </c>
      <c r="G1001" s="643">
        <v>0.36959999999999998</v>
      </c>
      <c r="H1001" s="643">
        <v>0.25920000000000004</v>
      </c>
      <c r="I1001" s="643">
        <v>8.3199999999999996E-2</v>
      </c>
      <c r="J1001" s="643">
        <v>0.11199999999999999</v>
      </c>
      <c r="K1001" s="643">
        <v>0.1384</v>
      </c>
      <c r="L1001" s="400">
        <f t="shared" si="15"/>
        <v>0.21679999999999999</v>
      </c>
    </row>
    <row r="1002" spans="1:12">
      <c r="A1002" s="398">
        <v>997</v>
      </c>
      <c r="B1002" s="392" t="s">
        <v>3869</v>
      </c>
      <c r="C1002" s="387" t="s">
        <v>3406</v>
      </c>
      <c r="D1002" s="387" t="s">
        <v>394</v>
      </c>
      <c r="E1002" s="388">
        <v>122</v>
      </c>
      <c r="F1002" s="643">
        <v>1.2550819672131148</v>
      </c>
      <c r="G1002" s="643">
        <v>1.1678688524590164</v>
      </c>
      <c r="H1002" s="643">
        <v>1.3370491803278688</v>
      </c>
      <c r="I1002" s="643">
        <v>1.3295081967213114</v>
      </c>
      <c r="J1002" s="643">
        <v>0</v>
      </c>
      <c r="K1002" s="643">
        <v>1.4918032786885247</v>
      </c>
      <c r="L1002" s="400">
        <f t="shared" si="15"/>
        <v>1.0968852459016394</v>
      </c>
    </row>
    <row r="1003" spans="1:12">
      <c r="A1003" s="398">
        <v>998</v>
      </c>
      <c r="B1003" s="392" t="s">
        <v>3870</v>
      </c>
      <c r="C1003" s="387" t="s">
        <v>3407</v>
      </c>
      <c r="D1003" s="387" t="s">
        <v>394</v>
      </c>
      <c r="E1003" s="388">
        <v>200</v>
      </c>
      <c r="F1003" s="643">
        <v>0.15439999999999998</v>
      </c>
      <c r="G1003" s="643">
        <v>0.13119999999999998</v>
      </c>
      <c r="H1003" s="643">
        <v>0.15839999999999999</v>
      </c>
      <c r="I1003" s="643">
        <v>0.14480000000000001</v>
      </c>
      <c r="J1003" s="643">
        <v>0.17280000000000001</v>
      </c>
      <c r="K1003" s="643">
        <v>0.1648</v>
      </c>
      <c r="L1003" s="400">
        <f t="shared" si="15"/>
        <v>0.15440000000000001</v>
      </c>
    </row>
    <row r="1004" spans="1:12">
      <c r="A1004" s="398">
        <v>999</v>
      </c>
      <c r="B1004" s="392" t="s">
        <v>3871</v>
      </c>
      <c r="C1004" s="387" t="s">
        <v>3408</v>
      </c>
      <c r="D1004" s="387" t="s">
        <v>394</v>
      </c>
      <c r="E1004" s="388">
        <v>200</v>
      </c>
      <c r="F1004" s="643">
        <v>0.2336</v>
      </c>
      <c r="G1004" s="643">
        <v>0.22159999999999999</v>
      </c>
      <c r="H1004" s="643">
        <v>0.2208</v>
      </c>
      <c r="I1004" s="643">
        <v>0.23920000000000002</v>
      </c>
      <c r="J1004" s="643">
        <v>0.2576</v>
      </c>
      <c r="K1004" s="643">
        <v>0.25280000000000002</v>
      </c>
      <c r="L1004" s="400">
        <f t="shared" si="15"/>
        <v>0.23760000000000003</v>
      </c>
    </row>
    <row r="1005" spans="1:12">
      <c r="A1005" s="398">
        <v>1000</v>
      </c>
      <c r="B1005" s="392" t="s">
        <v>3546</v>
      </c>
      <c r="C1005" s="387" t="s">
        <v>3418</v>
      </c>
      <c r="D1005" s="387" t="s">
        <v>394</v>
      </c>
      <c r="E1005" s="388">
        <v>3500</v>
      </c>
      <c r="F1005" s="643">
        <v>4.1142857142857141E-2</v>
      </c>
      <c r="G1005" s="643">
        <v>0.28799999999999998</v>
      </c>
      <c r="H1005" s="643">
        <v>0.76800000000000002</v>
      </c>
      <c r="I1005" s="643">
        <v>0.76800000000000002</v>
      </c>
      <c r="J1005" s="643">
        <v>0.87771428571428567</v>
      </c>
      <c r="K1005" s="643">
        <v>0.76800000000000002</v>
      </c>
      <c r="L1005" s="400">
        <f t="shared" si="15"/>
        <v>0.58514285714285708</v>
      </c>
    </row>
    <row r="1006" spans="1:12">
      <c r="A1006" s="398">
        <v>1001</v>
      </c>
      <c r="B1006" s="392" t="s">
        <v>3872</v>
      </c>
      <c r="C1006" s="387" t="s">
        <v>3409</v>
      </c>
      <c r="D1006" s="387" t="s">
        <v>394</v>
      </c>
      <c r="E1006" s="388">
        <v>284</v>
      </c>
      <c r="F1006" s="643">
        <v>0.6957746478873239</v>
      </c>
      <c r="G1006" s="643">
        <v>0.70084507042253519</v>
      </c>
      <c r="H1006" s="643">
        <v>0.72845070422535207</v>
      </c>
      <c r="I1006" s="643">
        <v>0.77126760563380281</v>
      </c>
      <c r="J1006" s="643">
        <v>0.76845070422535211</v>
      </c>
      <c r="K1006" s="643">
        <v>0.76112676056338024</v>
      </c>
      <c r="L1006" s="400">
        <f t="shared" si="15"/>
        <v>0.73765258215962437</v>
      </c>
    </row>
    <row r="1007" spans="1:12">
      <c r="A1007" s="398">
        <v>1002</v>
      </c>
      <c r="B1007" s="392" t="s">
        <v>3873</v>
      </c>
      <c r="C1007" s="387" t="s">
        <v>3410</v>
      </c>
      <c r="D1007" s="387" t="s">
        <v>394</v>
      </c>
      <c r="E1007" s="388">
        <v>140</v>
      </c>
      <c r="F1007" s="643">
        <v>0.91428571428571426</v>
      </c>
      <c r="G1007" s="643">
        <v>0.85485714285714287</v>
      </c>
      <c r="H1007" s="643">
        <v>0.69028571428571428</v>
      </c>
      <c r="I1007" s="643">
        <v>0.41257142857142853</v>
      </c>
      <c r="J1007" s="643">
        <v>0.52</v>
      </c>
      <c r="K1007" s="643">
        <v>0.72114285714285709</v>
      </c>
      <c r="L1007" s="400">
        <f t="shared" si="15"/>
        <v>0.68552380952380954</v>
      </c>
    </row>
    <row r="1008" spans="1:12">
      <c r="A1008" s="398">
        <v>1003</v>
      </c>
      <c r="B1008" s="392" t="s">
        <v>4182</v>
      </c>
      <c r="C1008" s="387" t="s">
        <v>4191</v>
      </c>
      <c r="D1008" s="387" t="s">
        <v>394</v>
      </c>
      <c r="E1008" s="388">
        <v>560</v>
      </c>
      <c r="F1008" s="643">
        <v>0.42514285714285716</v>
      </c>
      <c r="G1008" s="643">
        <v>0.41228571428571426</v>
      </c>
      <c r="H1008" s="643">
        <v>0.42385714285714288</v>
      </c>
      <c r="I1008" s="643">
        <v>0.47614285714285715</v>
      </c>
      <c r="J1008" s="643">
        <v>0.4662857142857143</v>
      </c>
      <c r="K1008" s="643">
        <v>0.55628571428571427</v>
      </c>
      <c r="L1008" s="400">
        <f t="shared" si="15"/>
        <v>0.45999999999999996</v>
      </c>
    </row>
    <row r="1009" spans="1:12">
      <c r="A1009" s="398">
        <v>1004</v>
      </c>
      <c r="B1009" s="392" t="s">
        <v>4183</v>
      </c>
      <c r="C1009" s="387" t="s">
        <v>4192</v>
      </c>
      <c r="D1009" s="387" t="s">
        <v>421</v>
      </c>
      <c r="E1009" s="388">
        <v>285</v>
      </c>
      <c r="F1009" s="643">
        <v>0.61936842105263157</v>
      </c>
      <c r="G1009" s="643">
        <v>0.60926315789473684</v>
      </c>
      <c r="H1009" s="643">
        <v>0.63621052631578945</v>
      </c>
      <c r="I1009" s="643">
        <v>0.62273684210526314</v>
      </c>
      <c r="J1009" s="643">
        <v>0.624</v>
      </c>
      <c r="K1009" s="643">
        <v>0.62147368421052629</v>
      </c>
      <c r="L1009" s="400">
        <f t="shared" si="15"/>
        <v>0.62217543859649116</v>
      </c>
    </row>
    <row r="1010" spans="1:12">
      <c r="A1010" s="398">
        <v>1005</v>
      </c>
      <c r="B1010" s="392" t="s">
        <v>4184</v>
      </c>
      <c r="C1010" s="387" t="s">
        <v>4193</v>
      </c>
      <c r="D1010" s="387" t="s">
        <v>394</v>
      </c>
      <c r="E1010" s="388">
        <v>250</v>
      </c>
      <c r="F1010" s="643">
        <v>0.51967999999999992</v>
      </c>
      <c r="G1010" s="643">
        <v>0.5696</v>
      </c>
      <c r="H1010" s="643">
        <v>0.59967999999999999</v>
      </c>
      <c r="I1010" s="643">
        <v>0.56832000000000005</v>
      </c>
      <c r="J1010" s="643">
        <v>0.69696000000000002</v>
      </c>
      <c r="K1010" s="643">
        <v>0.66303999999999996</v>
      </c>
      <c r="L1010" s="400">
        <f t="shared" si="15"/>
        <v>0.60288000000000008</v>
      </c>
    </row>
    <row r="1011" spans="1:12">
      <c r="A1011" s="398">
        <v>1006</v>
      </c>
      <c r="B1011" s="392" t="s">
        <v>4185</v>
      </c>
      <c r="C1011" s="387" t="s">
        <v>4194</v>
      </c>
      <c r="D1011" s="387" t="s">
        <v>421</v>
      </c>
      <c r="E1011" s="388">
        <v>160</v>
      </c>
      <c r="F1011" s="643">
        <v>0.42424999999999996</v>
      </c>
      <c r="G1011" s="643">
        <v>0.80225000000000013</v>
      </c>
      <c r="H1011" s="643">
        <v>0.43875000000000003</v>
      </c>
      <c r="I1011" s="643">
        <v>0.43049999999999999</v>
      </c>
      <c r="J1011" s="643">
        <v>0.79699999999999993</v>
      </c>
      <c r="K1011" s="643">
        <v>0.81525000000000003</v>
      </c>
      <c r="L1011" s="400">
        <f t="shared" si="15"/>
        <v>0.61799999999999999</v>
      </c>
    </row>
    <row r="1012" spans="1:12">
      <c r="A1012" s="398">
        <v>1007</v>
      </c>
      <c r="B1012" s="392" t="s">
        <v>4186</v>
      </c>
      <c r="C1012" s="387" t="s">
        <v>4195</v>
      </c>
      <c r="D1012" s="387" t="s">
        <v>543</v>
      </c>
      <c r="E1012" s="388">
        <v>111.11111111111111</v>
      </c>
      <c r="F1012" s="643">
        <v>0.47556000000000004</v>
      </c>
      <c r="G1012" s="643">
        <v>0.52271999999999996</v>
      </c>
      <c r="H1012" s="643">
        <v>0.51371999999999995</v>
      </c>
      <c r="I1012" s="643">
        <v>0.36896309999999999</v>
      </c>
      <c r="J1012" s="643">
        <v>0.47843999999999998</v>
      </c>
      <c r="K1012" s="643">
        <v>0.37508246999999995</v>
      </c>
      <c r="L1012" s="400">
        <f t="shared" si="15"/>
        <v>0.45574759499999989</v>
      </c>
    </row>
    <row r="1013" spans="1:12">
      <c r="A1013" s="398">
        <v>1008</v>
      </c>
      <c r="B1013" s="392" t="s">
        <v>4187</v>
      </c>
      <c r="C1013" s="387" t="s">
        <v>4196</v>
      </c>
      <c r="D1013" s="387" t="s">
        <v>391</v>
      </c>
      <c r="E1013" s="388">
        <v>556</v>
      </c>
      <c r="F1013" s="643">
        <v>0.99302325581395356</v>
      </c>
      <c r="G1013" s="643">
        <v>1.2125581395348837</v>
      </c>
      <c r="H1013" s="643">
        <v>1.1995348837209301</v>
      </c>
      <c r="I1013" s="643">
        <v>0.38057553956834533</v>
      </c>
      <c r="J1013" s="643">
        <v>0.98201438848920863</v>
      </c>
      <c r="K1013" s="643">
        <v>0.30086330935251798</v>
      </c>
      <c r="L1013" s="400">
        <f t="shared" si="15"/>
        <v>0.8447615860799732</v>
      </c>
    </row>
    <row r="1014" spans="1:12">
      <c r="A1014" s="398">
        <v>1009</v>
      </c>
      <c r="B1014" s="392" t="s">
        <v>4188</v>
      </c>
      <c r="C1014" s="387" t="s">
        <v>4197</v>
      </c>
      <c r="D1014" s="387" t="s">
        <v>449</v>
      </c>
      <c r="E1014" s="388">
        <v>180</v>
      </c>
      <c r="F1014" s="643">
        <v>3.7333333333333329E-2</v>
      </c>
      <c r="G1014" s="643">
        <v>3.2888888888888891E-2</v>
      </c>
      <c r="H1014" s="643">
        <v>2.9777777777777778E-2</v>
      </c>
      <c r="I1014" s="643">
        <v>3.3333333333333333E-2</v>
      </c>
      <c r="J1014" s="643">
        <v>2.7555555555555555E-2</v>
      </c>
      <c r="K1014" s="643">
        <v>2.9333333333333336E-2</v>
      </c>
      <c r="L1014" s="400">
        <f t="shared" si="15"/>
        <v>3.1703703703703706E-2</v>
      </c>
    </row>
    <row r="1015" spans="1:12">
      <c r="A1015" s="398">
        <v>1010</v>
      </c>
      <c r="B1015" s="392" t="s">
        <v>4189</v>
      </c>
      <c r="C1015" s="387" t="s">
        <v>4198</v>
      </c>
      <c r="D1015" s="387" t="s">
        <v>394</v>
      </c>
      <c r="E1015" s="388">
        <v>555</v>
      </c>
      <c r="F1015" s="643">
        <v>0.42983783783783786</v>
      </c>
      <c r="G1015" s="643">
        <v>0.39783783783783788</v>
      </c>
      <c r="H1015" s="643">
        <v>0.30616216216216213</v>
      </c>
      <c r="I1015" s="643">
        <v>0.61059459459459464</v>
      </c>
      <c r="J1015" s="643">
        <v>0.67589189189189192</v>
      </c>
      <c r="K1015" s="643">
        <v>0.67027027027027031</v>
      </c>
      <c r="L1015" s="400">
        <f t="shared" si="15"/>
        <v>0.51509909909909923</v>
      </c>
    </row>
    <row r="1016" spans="1:12">
      <c r="A1016" s="398">
        <v>1011</v>
      </c>
      <c r="B1016" s="392" t="s">
        <v>4495</v>
      </c>
      <c r="C1016" s="387" t="s">
        <v>4420</v>
      </c>
      <c r="D1016" s="387" t="s">
        <v>1401</v>
      </c>
      <c r="E1016" s="388">
        <v>600</v>
      </c>
      <c r="F1016" s="643">
        <v>0</v>
      </c>
      <c r="G1016" s="643">
        <v>9.06E-2</v>
      </c>
      <c r="H1016" s="643">
        <v>0.14219999999999999</v>
      </c>
      <c r="I1016" s="643">
        <v>0.15479999999999999</v>
      </c>
      <c r="J1016" s="643">
        <v>0.1482</v>
      </c>
      <c r="K1016" s="643">
        <v>0.13439999999999999</v>
      </c>
      <c r="L1016" s="400">
        <f t="shared" si="15"/>
        <v>0.11170000000000001</v>
      </c>
    </row>
    <row r="1017" spans="1:12">
      <c r="A1017" s="398">
        <v>1012</v>
      </c>
      <c r="B1017" s="392" t="s">
        <v>4496</v>
      </c>
      <c r="C1017" s="387" t="s">
        <v>1970</v>
      </c>
      <c r="D1017" s="387" t="s">
        <v>394</v>
      </c>
      <c r="E1017" s="388">
        <v>138</v>
      </c>
      <c r="F1017" s="643">
        <v>0</v>
      </c>
      <c r="G1017" s="643">
        <v>3.5362318840579707E-2</v>
      </c>
      <c r="H1017" s="643">
        <v>4.4637681159420288E-2</v>
      </c>
      <c r="I1017" s="643">
        <v>3.5362318840579707E-2</v>
      </c>
      <c r="J1017" s="643">
        <v>5.0434782608695654E-2</v>
      </c>
      <c r="K1017" s="643">
        <v>0.13275362318840581</v>
      </c>
      <c r="L1017" s="400">
        <f t="shared" si="15"/>
        <v>4.9758454106280194E-2</v>
      </c>
    </row>
    <row r="1018" spans="1:12">
      <c r="A1018" s="398">
        <v>1013</v>
      </c>
      <c r="B1018" s="392" t="s">
        <v>4497</v>
      </c>
      <c r="C1018" s="387" t="s">
        <v>4192</v>
      </c>
      <c r="D1018" s="387" t="s">
        <v>421</v>
      </c>
      <c r="E1018" s="388">
        <v>263</v>
      </c>
      <c r="F1018" s="643">
        <v>0</v>
      </c>
      <c r="G1018" s="643">
        <v>3.7414448669201524E-2</v>
      </c>
      <c r="H1018" s="643">
        <v>9.3992395437262358E-2</v>
      </c>
      <c r="I1018" s="643">
        <v>4.4258555133079851E-2</v>
      </c>
      <c r="J1018" s="643">
        <v>3.8783269961977181E-2</v>
      </c>
      <c r="K1018" s="643">
        <v>3.7870722433460076E-2</v>
      </c>
      <c r="L1018" s="400">
        <f t="shared" si="15"/>
        <v>4.20532319391635E-2</v>
      </c>
    </row>
    <row r="1019" spans="1:12">
      <c r="A1019" s="398">
        <v>1014</v>
      </c>
      <c r="B1019" s="392" t="s">
        <v>4498</v>
      </c>
      <c r="C1019" s="387" t="s">
        <v>4192</v>
      </c>
      <c r="D1019" s="387" t="s">
        <v>421</v>
      </c>
      <c r="E1019" s="388">
        <v>176</v>
      </c>
      <c r="F1019" s="643">
        <v>0</v>
      </c>
      <c r="G1019" s="643">
        <v>0</v>
      </c>
      <c r="H1019" s="643">
        <v>4.7272727272727272E-2</v>
      </c>
      <c r="I1019" s="643">
        <v>1.0218181818181817</v>
      </c>
      <c r="J1019" s="643">
        <v>1.1181818181818182</v>
      </c>
      <c r="K1019" s="643">
        <v>1.0854545454545454</v>
      </c>
      <c r="L1019" s="400">
        <f t="shared" si="15"/>
        <v>0.54545454545454553</v>
      </c>
    </row>
    <row r="1020" spans="1:12">
      <c r="A1020" s="398">
        <v>1015</v>
      </c>
      <c r="B1020" s="392" t="s">
        <v>4470</v>
      </c>
      <c r="C1020" s="387" t="s">
        <v>4375</v>
      </c>
      <c r="D1020" s="387" t="s">
        <v>394</v>
      </c>
      <c r="E1020" s="392">
        <v>5500</v>
      </c>
      <c r="F1020" s="644">
        <v>0</v>
      </c>
      <c r="G1020" s="644">
        <v>0</v>
      </c>
      <c r="H1020" s="644">
        <v>0</v>
      </c>
      <c r="I1020" s="644">
        <v>0.50836363636363635</v>
      </c>
      <c r="J1020" s="644">
        <v>0.9368727272727273</v>
      </c>
      <c r="K1020" s="644">
        <v>0.8430545454545455</v>
      </c>
      <c r="L1020" s="400">
        <f t="shared" si="15"/>
        <v>0.38138181818181821</v>
      </c>
    </row>
    <row r="1021" spans="1:12">
      <c r="A1021" s="398">
        <v>1016</v>
      </c>
      <c r="B1021" s="392" t="s">
        <v>4499</v>
      </c>
      <c r="C1021" s="387" t="s">
        <v>4421</v>
      </c>
      <c r="D1021" s="387" t="s">
        <v>394</v>
      </c>
      <c r="E1021" s="388">
        <v>800</v>
      </c>
      <c r="F1021" s="643">
        <v>0</v>
      </c>
      <c r="G1021" s="643">
        <v>0</v>
      </c>
      <c r="H1021" s="643">
        <v>0</v>
      </c>
      <c r="I1021" s="643">
        <v>0.6828749999999999</v>
      </c>
      <c r="J1021" s="643">
        <v>0.90540000000000009</v>
      </c>
      <c r="K1021" s="643">
        <v>0.92969999999999997</v>
      </c>
      <c r="L1021" s="400">
        <f t="shared" si="15"/>
        <v>0.41966249999999999</v>
      </c>
    </row>
    <row r="1022" spans="1:12">
      <c r="A1022" s="398">
        <v>1017</v>
      </c>
      <c r="B1022" s="392" t="s">
        <v>4500</v>
      </c>
      <c r="C1022" s="387" t="s">
        <v>4501</v>
      </c>
      <c r="D1022" s="387" t="s">
        <v>394</v>
      </c>
      <c r="E1022" s="388">
        <v>150</v>
      </c>
      <c r="F1022" s="643">
        <v>0</v>
      </c>
      <c r="G1022" s="643">
        <v>0</v>
      </c>
      <c r="H1022" s="643">
        <v>0</v>
      </c>
      <c r="I1022" s="643">
        <v>0</v>
      </c>
      <c r="J1022" s="643">
        <v>0</v>
      </c>
      <c r="K1022" s="643">
        <v>0</v>
      </c>
      <c r="L1022" s="400">
        <f t="shared" si="15"/>
        <v>0</v>
      </c>
    </row>
    <row r="1023" spans="1:12">
      <c r="A1023" s="398">
        <v>1018</v>
      </c>
      <c r="B1023" s="392" t="s">
        <v>4502</v>
      </c>
      <c r="C1023" s="387" t="s">
        <v>4416</v>
      </c>
      <c r="D1023" s="387" t="s">
        <v>4403</v>
      </c>
      <c r="E1023" s="388">
        <v>120</v>
      </c>
      <c r="F1023" s="643">
        <v>0</v>
      </c>
      <c r="G1023" s="643">
        <v>0</v>
      </c>
      <c r="H1023" s="643">
        <v>0</v>
      </c>
      <c r="I1023" s="643">
        <v>0</v>
      </c>
      <c r="J1023" s="643">
        <v>0</v>
      </c>
      <c r="K1023" s="643">
        <v>3.3000000000000002E-2</v>
      </c>
      <c r="L1023" s="400">
        <f t="shared" si="15"/>
        <v>5.5000000000000005E-3</v>
      </c>
    </row>
    <row r="1024" spans="1:12">
      <c r="A1024" s="398">
        <v>1019</v>
      </c>
      <c r="B1024" s="392" t="s">
        <v>4503</v>
      </c>
      <c r="C1024" s="387" t="s">
        <v>4419</v>
      </c>
      <c r="D1024" s="387" t="s">
        <v>391</v>
      </c>
      <c r="E1024" s="388">
        <v>200</v>
      </c>
      <c r="F1024" s="643">
        <v>0.45840000000000003</v>
      </c>
      <c r="G1024" s="643">
        <v>0.43</v>
      </c>
      <c r="H1024" s="643">
        <v>0.54280000000000006</v>
      </c>
      <c r="I1024" s="643">
        <v>0.58560000000000001</v>
      </c>
      <c r="J1024" s="643">
        <v>0.57999999999999996</v>
      </c>
      <c r="K1024" s="643">
        <v>0.51119999999999999</v>
      </c>
      <c r="L1024" s="400">
        <f t="shared" si="15"/>
        <v>0.51800000000000002</v>
      </c>
    </row>
    <row r="1025" spans="1:12">
      <c r="A1025" s="398">
        <v>1020</v>
      </c>
      <c r="B1025" s="392" t="s">
        <v>3875</v>
      </c>
      <c r="C1025" s="387" t="s">
        <v>3413</v>
      </c>
      <c r="D1025" s="387" t="s">
        <v>391</v>
      </c>
      <c r="E1025" s="388">
        <v>110</v>
      </c>
      <c r="F1025" s="643">
        <v>0.5730909090909091</v>
      </c>
      <c r="G1025" s="643">
        <v>0.5810909090909091</v>
      </c>
      <c r="H1025" s="643">
        <v>0.52800000000000002</v>
      </c>
      <c r="I1025" s="643">
        <v>0.21672727272727271</v>
      </c>
      <c r="J1025" s="643">
        <v>0.31781818181818183</v>
      </c>
      <c r="K1025" s="643">
        <v>0.37090909090909091</v>
      </c>
      <c r="L1025" s="400">
        <f t="shared" si="15"/>
        <v>0.43127272727272731</v>
      </c>
    </row>
    <row r="1026" spans="1:12">
      <c r="A1026" s="398">
        <v>1021</v>
      </c>
      <c r="B1026" s="392" t="s">
        <v>4504</v>
      </c>
      <c r="C1026" s="387" t="s">
        <v>4415</v>
      </c>
      <c r="D1026" s="387" t="s">
        <v>391</v>
      </c>
      <c r="E1026" s="388">
        <v>111.11111111111111</v>
      </c>
      <c r="F1026" s="643">
        <v>0</v>
      </c>
      <c r="G1026" s="643">
        <v>0</v>
      </c>
      <c r="H1026" s="643">
        <v>0</v>
      </c>
      <c r="I1026" s="643">
        <v>0.32821865999999994</v>
      </c>
      <c r="J1026" s="643">
        <v>0.36324000000000001</v>
      </c>
      <c r="K1026" s="643">
        <v>0.41039999999999999</v>
      </c>
      <c r="L1026" s="400">
        <f t="shared" si="15"/>
        <v>0.18364311</v>
      </c>
    </row>
    <row r="1027" spans="1:12">
      <c r="A1027" s="398">
        <v>1022</v>
      </c>
      <c r="B1027" s="392" t="s">
        <v>3812</v>
      </c>
      <c r="C1027" s="387" t="s">
        <v>3414</v>
      </c>
      <c r="D1027" s="387" t="s">
        <v>394</v>
      </c>
      <c r="E1027" s="388">
        <v>430</v>
      </c>
      <c r="F1027" s="643">
        <v>0.58083720930232552</v>
      </c>
      <c r="G1027" s="643">
        <v>0.63813953488372088</v>
      </c>
      <c r="H1027" s="643">
        <v>0.53283720930232559</v>
      </c>
      <c r="I1027" s="643">
        <v>5.730232558139535E-2</v>
      </c>
      <c r="J1027" s="643">
        <v>0.54027906976744189</v>
      </c>
      <c r="K1027" s="643">
        <v>0.61432558139534887</v>
      </c>
      <c r="L1027" s="400">
        <f t="shared" si="15"/>
        <v>0.49395348837209302</v>
      </c>
    </row>
    <row r="1028" spans="1:12">
      <c r="A1028" s="398">
        <v>1023</v>
      </c>
      <c r="B1028" s="392" t="s">
        <v>4190</v>
      </c>
      <c r="C1028" s="387" t="s">
        <v>4199</v>
      </c>
      <c r="D1028" s="387" t="s">
        <v>394</v>
      </c>
      <c r="E1028" s="388">
        <v>145</v>
      </c>
      <c r="F1028" s="643">
        <v>0.70565517241379305</v>
      </c>
      <c r="G1028" s="643">
        <v>0.49875862068965515</v>
      </c>
      <c r="H1028" s="643">
        <v>0.73434482758620689</v>
      </c>
      <c r="I1028" s="643">
        <v>0.6135172413793103</v>
      </c>
      <c r="J1028" s="643">
        <v>0.59806896551724142</v>
      </c>
      <c r="K1028" s="643">
        <v>0.63282758620689661</v>
      </c>
      <c r="L1028" s="400">
        <f t="shared" si="15"/>
        <v>0.63052873563218392</v>
      </c>
    </row>
    <row r="1029" spans="1:12">
      <c r="A1029" s="398">
        <v>1024</v>
      </c>
      <c r="B1029" s="392" t="s">
        <v>3813</v>
      </c>
      <c r="C1029" s="387" t="s">
        <v>3415</v>
      </c>
      <c r="D1029" s="387" t="s">
        <v>394</v>
      </c>
      <c r="E1029" s="388">
        <v>222.22222222222223</v>
      </c>
      <c r="F1029" s="643">
        <v>0.17568</v>
      </c>
      <c r="G1029" s="643">
        <v>0.18720000000000001</v>
      </c>
      <c r="H1029" s="643">
        <v>0.21959999999999999</v>
      </c>
      <c r="I1029" s="643">
        <v>0.28511999999999998</v>
      </c>
      <c r="J1029" s="643">
        <v>0.25344</v>
      </c>
      <c r="K1029" s="643">
        <v>0.23399999999999999</v>
      </c>
      <c r="L1029" s="400">
        <f t="shared" si="15"/>
        <v>0.22583999999999996</v>
      </c>
    </row>
    <row r="1030" spans="1:12">
      <c r="A1030" s="398">
        <v>1025</v>
      </c>
      <c r="B1030" s="392" t="s">
        <v>4505</v>
      </c>
      <c r="C1030" s="387" t="s">
        <v>4418</v>
      </c>
      <c r="D1030" s="387" t="s">
        <v>391</v>
      </c>
      <c r="E1030" s="388">
        <v>150</v>
      </c>
      <c r="F1030" s="643">
        <v>0</v>
      </c>
      <c r="G1030" s="643">
        <v>0</v>
      </c>
      <c r="H1030" s="643">
        <v>0.10073333333333333</v>
      </c>
      <c r="I1030" s="643">
        <v>0.11520000000000001</v>
      </c>
      <c r="J1030" s="643">
        <v>0.11946666666666668</v>
      </c>
      <c r="K1030" s="643">
        <v>0.12373333333333332</v>
      </c>
      <c r="L1030" s="400">
        <f t="shared" si="15"/>
        <v>7.6522222222222228E-2</v>
      </c>
    </row>
    <row r="1031" spans="1:12">
      <c r="A1031" s="398">
        <v>1026</v>
      </c>
      <c r="B1031" s="392" t="s">
        <v>4506</v>
      </c>
      <c r="C1031" s="387" t="s">
        <v>4417</v>
      </c>
      <c r="D1031" s="387" t="s">
        <v>394</v>
      </c>
      <c r="E1031" s="388">
        <v>133</v>
      </c>
      <c r="F1031" s="643">
        <v>0</v>
      </c>
      <c r="G1031" s="643">
        <v>0.74345864661654137</v>
      </c>
      <c r="H1031" s="643">
        <v>0.80240601503759401</v>
      </c>
      <c r="I1031" s="643">
        <v>0.71578947368421053</v>
      </c>
      <c r="J1031" s="643">
        <v>0.7025563909774436</v>
      </c>
      <c r="K1031" s="643">
        <v>0.76812030075187965</v>
      </c>
      <c r="L1031" s="400">
        <f t="shared" si="15"/>
        <v>0.62205513784461153</v>
      </c>
    </row>
    <row r="1032" spans="1:12">
      <c r="A1032" s="398">
        <v>1027</v>
      </c>
      <c r="B1032" s="392" t="s">
        <v>2111</v>
      </c>
      <c r="C1032" s="387" t="s">
        <v>2112</v>
      </c>
      <c r="D1032" s="387" t="s">
        <v>394</v>
      </c>
      <c r="E1032" s="388">
        <v>4000</v>
      </c>
      <c r="F1032" s="643">
        <v>0.9486</v>
      </c>
      <c r="G1032" s="643">
        <v>0.91304999999999992</v>
      </c>
      <c r="H1032" s="643">
        <v>0.82710000000000006</v>
      </c>
      <c r="I1032" s="643">
        <v>0.77849999999999997</v>
      </c>
      <c r="J1032" s="643">
        <v>0.93870000000000009</v>
      </c>
      <c r="K1032" s="643">
        <v>0.93825000000000003</v>
      </c>
      <c r="L1032" s="400">
        <f t="shared" si="15"/>
        <v>0.89069999999999994</v>
      </c>
    </row>
    <row r="1033" spans="1:12">
      <c r="A1033" s="398">
        <v>1028</v>
      </c>
      <c r="B1033" s="392" t="s">
        <v>2113</v>
      </c>
      <c r="C1033" s="387" t="s">
        <v>2114</v>
      </c>
      <c r="D1033" s="387" t="s">
        <v>394</v>
      </c>
      <c r="E1033" s="388">
        <v>650</v>
      </c>
      <c r="F1033" s="643">
        <v>0.56012307692307695</v>
      </c>
      <c r="G1033" s="643">
        <v>0.63913846153846154</v>
      </c>
      <c r="H1033" s="643">
        <v>0.48960000000000004</v>
      </c>
      <c r="I1033" s="643">
        <v>0.42572307692307698</v>
      </c>
      <c r="J1033" s="643">
        <v>0.51359999999999995</v>
      </c>
      <c r="K1033" s="643">
        <v>0.53575384615384614</v>
      </c>
      <c r="L1033" s="400">
        <f t="shared" si="15"/>
        <v>0.52732307692307689</v>
      </c>
    </row>
    <row r="1034" spans="1:12">
      <c r="A1034" s="398">
        <v>1029</v>
      </c>
      <c r="B1034" s="392" t="s">
        <v>2115</v>
      </c>
      <c r="C1034" s="387" t="s">
        <v>2116</v>
      </c>
      <c r="D1034" s="387" t="s">
        <v>394</v>
      </c>
      <c r="E1034" s="388">
        <v>500</v>
      </c>
      <c r="F1034" s="643">
        <v>0.67871999999999999</v>
      </c>
      <c r="G1034" s="643">
        <v>0.61727999999999994</v>
      </c>
      <c r="H1034" s="643">
        <v>0.68352000000000002</v>
      </c>
      <c r="I1034" s="643">
        <v>0.6048</v>
      </c>
      <c r="J1034" s="643">
        <v>0.47520000000000001</v>
      </c>
      <c r="K1034" s="643">
        <v>0.63039999999999996</v>
      </c>
      <c r="L1034" s="400">
        <f t="shared" si="15"/>
        <v>0.61498666666666668</v>
      </c>
    </row>
    <row r="1035" spans="1:12">
      <c r="A1035" s="398">
        <v>1030</v>
      </c>
      <c r="B1035" s="392" t="s">
        <v>2117</v>
      </c>
      <c r="C1035" s="387" t="s">
        <v>2116</v>
      </c>
      <c r="D1035" s="387" t="s">
        <v>449</v>
      </c>
      <c r="E1035" s="388">
        <v>519</v>
      </c>
      <c r="F1035" s="643">
        <v>0.11190751445086705</v>
      </c>
      <c r="G1035" s="643">
        <v>0.12115606936416186</v>
      </c>
      <c r="H1035" s="643">
        <v>0.1276300578034682</v>
      </c>
      <c r="I1035" s="643">
        <v>0.11005780346820809</v>
      </c>
      <c r="J1035" s="643">
        <v>0.11838150289017341</v>
      </c>
      <c r="K1035" s="643">
        <v>0.11283236994219653</v>
      </c>
      <c r="L1035" s="400">
        <f t="shared" si="15"/>
        <v>0.11699421965317917</v>
      </c>
    </row>
    <row r="1036" spans="1:12">
      <c r="A1036" s="398">
        <v>1031</v>
      </c>
      <c r="B1036" s="392" t="s">
        <v>2118</v>
      </c>
      <c r="C1036" s="387" t="s">
        <v>2119</v>
      </c>
      <c r="D1036" s="387" t="s">
        <v>410</v>
      </c>
      <c r="E1036" s="388">
        <v>180</v>
      </c>
      <c r="F1036" s="643">
        <v>1.1988888888888889</v>
      </c>
      <c r="G1036" s="643">
        <v>1.0177777777777777</v>
      </c>
      <c r="H1036" s="643">
        <v>1.2255555555555555</v>
      </c>
      <c r="I1036" s="643">
        <v>1.3377777777777777</v>
      </c>
      <c r="J1036" s="643">
        <v>1.3277777777777777</v>
      </c>
      <c r="K1036" s="643">
        <v>1.5122222222222221</v>
      </c>
      <c r="L1036" s="400">
        <f t="shared" si="15"/>
        <v>1.2699999999999998</v>
      </c>
    </row>
    <row r="1037" spans="1:12">
      <c r="A1037" s="398">
        <v>1032</v>
      </c>
      <c r="B1037" s="392" t="s">
        <v>2120</v>
      </c>
      <c r="C1037" s="387" t="s">
        <v>2121</v>
      </c>
      <c r="D1037" s="387" t="s">
        <v>394</v>
      </c>
      <c r="E1037" s="388">
        <v>500</v>
      </c>
      <c r="F1037" s="643">
        <v>0.46400000000000002</v>
      </c>
      <c r="G1037" s="643">
        <v>0.49919999999999998</v>
      </c>
      <c r="H1037" s="643">
        <v>0.50239999999999996</v>
      </c>
      <c r="I1037" s="643">
        <v>0.56159999999999999</v>
      </c>
      <c r="J1037" s="643">
        <v>0.58079999999999998</v>
      </c>
      <c r="K1037" s="643">
        <v>0.55679999999999996</v>
      </c>
      <c r="L1037" s="400">
        <f t="shared" si="15"/>
        <v>0.52746666666666664</v>
      </c>
    </row>
    <row r="1038" spans="1:12">
      <c r="A1038" s="398">
        <v>1033</v>
      </c>
      <c r="B1038" s="392" t="s">
        <v>2122</v>
      </c>
      <c r="C1038" s="387" t="s">
        <v>2123</v>
      </c>
      <c r="D1038" s="387" t="s">
        <v>449</v>
      </c>
      <c r="E1038" s="388">
        <v>194</v>
      </c>
      <c r="F1038" s="643">
        <v>0.12948453608247423</v>
      </c>
      <c r="G1038" s="643">
        <v>0.12206185567010309</v>
      </c>
      <c r="H1038" s="643">
        <v>0.10927835051546392</v>
      </c>
      <c r="I1038" s="643">
        <v>0.11175257731958763</v>
      </c>
      <c r="J1038" s="643">
        <v>0.10721649484536083</v>
      </c>
      <c r="K1038" s="643">
        <v>0.10721649484536083</v>
      </c>
      <c r="L1038" s="400">
        <f t="shared" si="15"/>
        <v>0.11450171821305843</v>
      </c>
    </row>
    <row r="1039" spans="1:12">
      <c r="A1039" s="398">
        <v>1034</v>
      </c>
      <c r="B1039" s="392" t="s">
        <v>2124</v>
      </c>
      <c r="C1039" s="387" t="s">
        <v>2125</v>
      </c>
      <c r="D1039" s="387" t="s">
        <v>394</v>
      </c>
      <c r="E1039" s="388">
        <v>400</v>
      </c>
      <c r="F1039" s="643">
        <v>1.214</v>
      </c>
      <c r="G1039" s="643">
        <v>1.204</v>
      </c>
      <c r="H1039" s="643">
        <v>1.1459999999999999</v>
      </c>
      <c r="I1039" s="643">
        <v>1.244</v>
      </c>
      <c r="J1039" s="643">
        <v>1.1379999999999999</v>
      </c>
      <c r="K1039" s="643">
        <v>1.1200000000000001</v>
      </c>
      <c r="L1039" s="400">
        <f t="shared" si="15"/>
        <v>1.1776666666666666</v>
      </c>
    </row>
    <row r="1040" spans="1:12">
      <c r="A1040" s="398">
        <v>1035</v>
      </c>
      <c r="B1040" s="392" t="s">
        <v>2126</v>
      </c>
      <c r="C1040" s="387" t="s">
        <v>2127</v>
      </c>
      <c r="D1040" s="387" t="s">
        <v>438</v>
      </c>
      <c r="E1040" s="388">
        <v>800</v>
      </c>
      <c r="F1040" s="643">
        <v>0.95279999999999998</v>
      </c>
      <c r="G1040" s="643">
        <v>0.91620000000000001</v>
      </c>
      <c r="H1040" s="643">
        <v>0.96239999999999992</v>
      </c>
      <c r="I1040" s="643">
        <v>0.92280000000000006</v>
      </c>
      <c r="J1040" s="643">
        <v>0.90599999999999992</v>
      </c>
      <c r="K1040" s="643">
        <v>0.67260000000000009</v>
      </c>
      <c r="L1040" s="400">
        <f t="shared" si="15"/>
        <v>0.88879999999999992</v>
      </c>
    </row>
    <row r="1041" spans="1:12">
      <c r="A1041" s="398">
        <v>1036</v>
      </c>
      <c r="B1041" s="392" t="s">
        <v>2128</v>
      </c>
      <c r="C1041" s="387" t="s">
        <v>1568</v>
      </c>
      <c r="D1041" s="387" t="s">
        <v>421</v>
      </c>
      <c r="E1041" s="388">
        <v>1150</v>
      </c>
      <c r="F1041" s="643">
        <v>0.69426086956521738</v>
      </c>
      <c r="G1041" s="643">
        <v>0.73321739130434782</v>
      </c>
      <c r="H1041" s="643">
        <v>0.75547826086956515</v>
      </c>
      <c r="I1041" s="643">
        <v>0.76660869565217393</v>
      </c>
      <c r="J1041" s="643">
        <v>0.77217391304347827</v>
      </c>
      <c r="K1041" s="643">
        <v>0.70956521739130429</v>
      </c>
      <c r="L1041" s="400">
        <f t="shared" si="15"/>
        <v>0.73855072463768112</v>
      </c>
    </row>
    <row r="1042" spans="1:12">
      <c r="A1042" s="398">
        <v>1037</v>
      </c>
      <c r="B1042" s="392" t="s">
        <v>2129</v>
      </c>
      <c r="C1042" s="387" t="s">
        <v>1568</v>
      </c>
      <c r="D1042" s="387" t="s">
        <v>170</v>
      </c>
      <c r="E1042" s="388">
        <v>315</v>
      </c>
      <c r="F1042" s="643">
        <v>0.61869307936507933</v>
      </c>
      <c r="G1042" s="643">
        <v>0.62061739682539685</v>
      </c>
      <c r="H1042" s="643">
        <v>0.64716444444444443</v>
      </c>
      <c r="I1042" s="643">
        <v>0.62603174603174605</v>
      </c>
      <c r="J1042" s="643">
        <v>0.6588207936507936</v>
      </c>
      <c r="K1042" s="643">
        <v>0.79541314285714282</v>
      </c>
      <c r="L1042" s="400">
        <f t="shared" si="15"/>
        <v>0.66112343386243377</v>
      </c>
    </row>
    <row r="1043" spans="1:12">
      <c r="A1043" s="398">
        <v>1038</v>
      </c>
      <c r="B1043" s="392" t="s">
        <v>2130</v>
      </c>
      <c r="C1043" s="387" t="s">
        <v>2131</v>
      </c>
      <c r="D1043" s="387" t="s">
        <v>391</v>
      </c>
      <c r="E1043" s="388">
        <v>200</v>
      </c>
      <c r="F1043" s="643">
        <v>0.88349999999999995</v>
      </c>
      <c r="G1043" s="643">
        <v>0.88500000000000001</v>
      </c>
      <c r="H1043" s="643">
        <v>0.99150000000000005</v>
      </c>
      <c r="I1043" s="643">
        <v>0.996</v>
      </c>
      <c r="J1043" s="643">
        <v>0.99</v>
      </c>
      <c r="K1043" s="643">
        <v>1.0965</v>
      </c>
      <c r="L1043" s="400">
        <f t="shared" si="15"/>
        <v>0.97374999999999989</v>
      </c>
    </row>
    <row r="1044" spans="1:12">
      <c r="A1044" s="398">
        <v>1039</v>
      </c>
      <c r="B1044" s="392" t="s">
        <v>2132</v>
      </c>
      <c r="C1044" s="387" t="s">
        <v>632</v>
      </c>
      <c r="D1044" s="387" t="s">
        <v>633</v>
      </c>
      <c r="E1044" s="392">
        <v>13000</v>
      </c>
      <c r="F1044" s="643">
        <v>0.72461538461538466</v>
      </c>
      <c r="G1044" s="643">
        <v>0.72461538461538466</v>
      </c>
      <c r="H1044" s="643">
        <v>0.79846153846153844</v>
      </c>
      <c r="I1044" s="643">
        <v>0.78230769230769226</v>
      </c>
      <c r="J1044" s="643">
        <v>1.1335384615384616</v>
      </c>
      <c r="K1044" s="643">
        <v>0.70615384615384613</v>
      </c>
      <c r="L1044" s="400">
        <f t="shared" si="15"/>
        <v>0.81161538461538463</v>
      </c>
    </row>
    <row r="1045" spans="1:12">
      <c r="A1045" s="398">
        <v>1040</v>
      </c>
      <c r="B1045" s="392" t="s">
        <v>2133</v>
      </c>
      <c r="C1045" s="387" t="s">
        <v>1568</v>
      </c>
      <c r="D1045" s="387" t="s">
        <v>421</v>
      </c>
      <c r="E1045" s="388">
        <v>350</v>
      </c>
      <c r="F1045" s="643">
        <v>0.98532227185705157</v>
      </c>
      <c r="G1045" s="643">
        <v>0.94550095724313976</v>
      </c>
      <c r="H1045" s="643">
        <v>0.96388002552648366</v>
      </c>
      <c r="I1045" s="643">
        <v>0.97766432673899173</v>
      </c>
      <c r="J1045" s="643">
        <v>0.98940650925335027</v>
      </c>
      <c r="K1045" s="643">
        <v>0.99910657306955963</v>
      </c>
      <c r="L1045" s="400">
        <f t="shared" si="15"/>
        <v>0.97681344394809599</v>
      </c>
    </row>
    <row r="1046" spans="1:12">
      <c r="A1046" s="398">
        <v>1041</v>
      </c>
      <c r="B1046" s="392" t="s">
        <v>2134</v>
      </c>
      <c r="C1046" s="387" t="s">
        <v>1568</v>
      </c>
      <c r="D1046" s="387" t="s">
        <v>421</v>
      </c>
      <c r="E1046" s="388">
        <v>834</v>
      </c>
      <c r="F1046" s="643">
        <v>0.93352517985611505</v>
      </c>
      <c r="G1046" s="643">
        <v>0.99050359712230218</v>
      </c>
      <c r="H1046" s="643">
        <v>1.1015827338129496</v>
      </c>
      <c r="I1046" s="643">
        <v>0.98705035971223032</v>
      </c>
      <c r="J1046" s="643">
        <v>1.0158273381294964</v>
      </c>
      <c r="K1046" s="643">
        <v>1.0048920863309354</v>
      </c>
      <c r="L1046" s="400">
        <f t="shared" si="15"/>
        <v>1.0055635491606716</v>
      </c>
    </row>
    <row r="1047" spans="1:12">
      <c r="A1047" s="398">
        <v>1042</v>
      </c>
      <c r="B1047" s="392" t="s">
        <v>2135</v>
      </c>
      <c r="C1047" s="387" t="s">
        <v>2136</v>
      </c>
      <c r="D1047" s="387" t="s">
        <v>394</v>
      </c>
      <c r="E1047" s="388">
        <v>800</v>
      </c>
      <c r="F1047" s="643">
        <v>0.84959999999999991</v>
      </c>
      <c r="G1047" s="643">
        <v>0.83474999999999999</v>
      </c>
      <c r="H1047" s="643">
        <v>0.81400000000000006</v>
      </c>
      <c r="I1047" s="643">
        <v>0.76349999999999996</v>
      </c>
      <c r="J1047" s="643">
        <v>0.79500000000000004</v>
      </c>
      <c r="K1047" s="643">
        <v>0.7390000000000001</v>
      </c>
      <c r="L1047" s="400">
        <f t="shared" si="15"/>
        <v>0.79930833333333329</v>
      </c>
    </row>
    <row r="1048" spans="1:12">
      <c r="A1048" s="398">
        <v>1043</v>
      </c>
      <c r="B1048" s="392" t="s">
        <v>2137</v>
      </c>
      <c r="C1048" s="387" t="s">
        <v>2138</v>
      </c>
      <c r="D1048" s="387" t="s">
        <v>394</v>
      </c>
      <c r="E1048" s="388">
        <v>950</v>
      </c>
      <c r="F1048" s="643">
        <v>0.98526315789473684</v>
      </c>
      <c r="G1048" s="643">
        <v>0.98374736842105259</v>
      </c>
      <c r="H1048" s="643">
        <v>1.0165894736842105</v>
      </c>
      <c r="I1048" s="643">
        <v>0.97667368421052636</v>
      </c>
      <c r="J1048" s="643">
        <v>0.33953684210526314</v>
      </c>
      <c r="K1048" s="643">
        <v>0.85692631578947376</v>
      </c>
      <c r="L1048" s="400">
        <f t="shared" si="15"/>
        <v>0.85978947368421055</v>
      </c>
    </row>
    <row r="1049" spans="1:12">
      <c r="A1049" s="398">
        <v>1044</v>
      </c>
      <c r="B1049" s="392" t="s">
        <v>2139</v>
      </c>
      <c r="C1049" s="387" t="s">
        <v>2140</v>
      </c>
      <c r="D1049" s="387" t="s">
        <v>394</v>
      </c>
      <c r="E1049" s="388">
        <v>750</v>
      </c>
      <c r="F1049" s="643">
        <v>0.87696000000000007</v>
      </c>
      <c r="G1049" s="643">
        <v>0.5736</v>
      </c>
      <c r="H1049" s="643">
        <v>0.63839999999999997</v>
      </c>
      <c r="I1049" s="643">
        <v>0.77232000000000001</v>
      </c>
      <c r="J1049" s="643">
        <v>0.96096000000000004</v>
      </c>
      <c r="K1049" s="643">
        <v>1.1188799999999999</v>
      </c>
      <c r="L1049" s="400">
        <f t="shared" si="15"/>
        <v>0.82351999999999992</v>
      </c>
    </row>
    <row r="1050" spans="1:12">
      <c r="A1050" s="398">
        <v>1045</v>
      </c>
      <c r="B1050" s="392" t="s">
        <v>2141</v>
      </c>
      <c r="C1050" s="387" t="s">
        <v>2142</v>
      </c>
      <c r="D1050" s="387" t="s">
        <v>394</v>
      </c>
      <c r="E1050" s="388">
        <v>2000</v>
      </c>
      <c r="F1050" s="643">
        <v>0.45600000000000002</v>
      </c>
      <c r="G1050" s="643">
        <v>0.53400000000000003</v>
      </c>
      <c r="H1050" s="643">
        <v>0.61599999999999999</v>
      </c>
      <c r="I1050" s="643">
        <v>0.58799999999999997</v>
      </c>
      <c r="J1050" s="643">
        <v>0.63600000000000001</v>
      </c>
      <c r="K1050" s="643">
        <v>0.54</v>
      </c>
      <c r="L1050" s="400">
        <f t="shared" si="15"/>
        <v>0.56166666666666665</v>
      </c>
    </row>
    <row r="1051" spans="1:12">
      <c r="A1051" s="398">
        <v>1046</v>
      </c>
      <c r="B1051" s="392" t="s">
        <v>2143</v>
      </c>
      <c r="C1051" s="387" t="s">
        <v>2144</v>
      </c>
      <c r="D1051" s="387" t="s">
        <v>394</v>
      </c>
      <c r="E1051" s="388">
        <v>160</v>
      </c>
      <c r="F1051" s="643">
        <v>0.84800000000000009</v>
      </c>
      <c r="G1051" s="643">
        <v>0.84000000000000008</v>
      </c>
      <c r="H1051" s="643">
        <v>0.92349999999999999</v>
      </c>
      <c r="I1051" s="643">
        <v>0.95649999999999991</v>
      </c>
      <c r="J1051" s="643">
        <v>0.85099999999999998</v>
      </c>
      <c r="K1051" s="643">
        <v>0.95199999999999996</v>
      </c>
      <c r="L1051" s="400">
        <f t="shared" ref="L1051:L1114" si="16">AVERAGE(F1051:K1051)</f>
        <v>0.89516666666666678</v>
      </c>
    </row>
    <row r="1052" spans="1:12">
      <c r="A1052" s="398">
        <v>1047</v>
      </c>
      <c r="B1052" s="392" t="s">
        <v>2145</v>
      </c>
      <c r="C1052" s="387" t="s">
        <v>2146</v>
      </c>
      <c r="D1052" s="387" t="s">
        <v>394</v>
      </c>
      <c r="E1052" s="388">
        <v>700</v>
      </c>
      <c r="F1052" s="643">
        <v>1.0100571428571428</v>
      </c>
      <c r="G1052" s="643">
        <v>0.99359999999999993</v>
      </c>
      <c r="H1052" s="643">
        <v>1.0373142857142856</v>
      </c>
      <c r="I1052" s="643">
        <v>1.0414285714285714</v>
      </c>
      <c r="J1052" s="643">
        <v>1.0218857142857143</v>
      </c>
      <c r="K1052" s="643">
        <v>0.82131428571428566</v>
      </c>
      <c r="L1052" s="400">
        <f t="shared" si="16"/>
        <v>0.98759999999999992</v>
      </c>
    </row>
    <row r="1053" spans="1:12">
      <c r="A1053" s="398">
        <v>1048</v>
      </c>
      <c r="B1053" s="392" t="s">
        <v>2147</v>
      </c>
      <c r="C1053" s="387" t="s">
        <v>2148</v>
      </c>
      <c r="D1053" s="387" t="s">
        <v>391</v>
      </c>
      <c r="E1053" s="388">
        <v>300</v>
      </c>
      <c r="F1053" s="643">
        <v>0.69706666666666672</v>
      </c>
      <c r="G1053" s="643">
        <v>0.72639999999999993</v>
      </c>
      <c r="H1053" s="643">
        <v>0.65973333333333328</v>
      </c>
      <c r="I1053" s="643">
        <v>0.56853333333333333</v>
      </c>
      <c r="J1053" s="643">
        <v>0.69279999999999997</v>
      </c>
      <c r="K1053" s="643">
        <v>0.61546666666666661</v>
      </c>
      <c r="L1053" s="400">
        <f t="shared" si="16"/>
        <v>0.66</v>
      </c>
    </row>
    <row r="1054" spans="1:12">
      <c r="A1054" s="398">
        <v>1049</v>
      </c>
      <c r="B1054" s="392" t="s">
        <v>2149</v>
      </c>
      <c r="C1054" s="387" t="s">
        <v>2150</v>
      </c>
      <c r="D1054" s="387" t="s">
        <v>391</v>
      </c>
      <c r="E1054" s="388">
        <v>1000</v>
      </c>
      <c r="F1054" s="643">
        <v>0.75024000000000002</v>
      </c>
      <c r="G1054" s="643">
        <v>0.69911999999999996</v>
      </c>
      <c r="H1054" s="643">
        <v>0.70199999999999996</v>
      </c>
      <c r="I1054" s="643">
        <v>0.68544000000000005</v>
      </c>
      <c r="J1054" s="643">
        <v>0.64439999999999997</v>
      </c>
      <c r="K1054" s="643">
        <v>0.69299999999999995</v>
      </c>
      <c r="L1054" s="400">
        <f t="shared" si="16"/>
        <v>0.69569999999999999</v>
      </c>
    </row>
    <row r="1055" spans="1:12">
      <c r="A1055" s="398">
        <v>1050</v>
      </c>
      <c r="B1055" s="392" t="s">
        <v>2151</v>
      </c>
      <c r="C1055" s="387" t="s">
        <v>2152</v>
      </c>
      <c r="D1055" s="387" t="s">
        <v>394</v>
      </c>
      <c r="E1055" s="388">
        <v>500</v>
      </c>
      <c r="F1055" s="643">
        <v>0.78552</v>
      </c>
      <c r="G1055" s="643">
        <v>0.67896000000000001</v>
      </c>
      <c r="H1055" s="643">
        <v>0.69840000000000002</v>
      </c>
      <c r="I1055" s="643">
        <v>0.65303999999999995</v>
      </c>
      <c r="J1055" s="643">
        <v>0.64439999999999997</v>
      </c>
      <c r="K1055" s="643">
        <v>0.44424000000000002</v>
      </c>
      <c r="L1055" s="400">
        <f t="shared" si="16"/>
        <v>0.65076000000000001</v>
      </c>
    </row>
    <row r="1056" spans="1:12">
      <c r="A1056" s="398">
        <v>1051</v>
      </c>
      <c r="B1056" s="392" t="s">
        <v>2153</v>
      </c>
      <c r="C1056" s="387" t="s">
        <v>2154</v>
      </c>
      <c r="D1056" s="387" t="s">
        <v>397</v>
      </c>
      <c r="E1056" s="388">
        <v>300</v>
      </c>
      <c r="F1056" s="643">
        <v>0.70517051705170508</v>
      </c>
      <c r="G1056" s="643">
        <v>0.74422442244224429</v>
      </c>
      <c r="H1056" s="643">
        <v>0.70627062706270627</v>
      </c>
      <c r="I1056" s="643">
        <v>0.65346534653465338</v>
      </c>
      <c r="J1056" s="643">
        <v>0.59680968096809672</v>
      </c>
      <c r="K1056" s="643">
        <v>0.63861386138613851</v>
      </c>
      <c r="L1056" s="400">
        <f t="shared" si="16"/>
        <v>0.67409240924092406</v>
      </c>
    </row>
    <row r="1057" spans="1:12">
      <c r="A1057" s="398">
        <v>1052</v>
      </c>
      <c r="B1057" s="392" t="s">
        <v>2155</v>
      </c>
      <c r="C1057" s="387" t="s">
        <v>2156</v>
      </c>
      <c r="D1057" s="387" t="s">
        <v>394</v>
      </c>
      <c r="E1057" s="392">
        <v>15500</v>
      </c>
      <c r="F1057" s="643">
        <v>0.96185806451612899</v>
      </c>
      <c r="G1057" s="643">
        <v>0.97238709677419355</v>
      </c>
      <c r="H1057" s="643">
        <v>0.97548387096774192</v>
      </c>
      <c r="I1057" s="643">
        <v>1.0544516129032258</v>
      </c>
      <c r="J1057" s="643">
        <v>1.0823225806451613</v>
      </c>
      <c r="K1057" s="643">
        <v>1.0792258064516129</v>
      </c>
      <c r="L1057" s="400">
        <f t="shared" si="16"/>
        <v>1.0209548387096776</v>
      </c>
    </row>
    <row r="1058" spans="1:12">
      <c r="A1058" s="398">
        <v>1053</v>
      </c>
      <c r="B1058" s="392" t="s">
        <v>2157</v>
      </c>
      <c r="C1058" s="387" t="s">
        <v>2158</v>
      </c>
      <c r="D1058" s="387" t="s">
        <v>394</v>
      </c>
      <c r="E1058" s="388">
        <v>800</v>
      </c>
      <c r="F1058" s="643">
        <v>0.91215000000000002</v>
      </c>
      <c r="G1058" s="643">
        <v>0.90584999999999993</v>
      </c>
      <c r="H1058" s="643">
        <v>0.85724999999999996</v>
      </c>
      <c r="I1058" s="643">
        <v>0.64439999999999997</v>
      </c>
      <c r="J1058" s="643">
        <v>0.83519999999999994</v>
      </c>
      <c r="K1058" s="643">
        <v>0.8085</v>
      </c>
      <c r="L1058" s="400">
        <f t="shared" si="16"/>
        <v>0.82722499999999999</v>
      </c>
    </row>
    <row r="1059" spans="1:12">
      <c r="A1059" s="398">
        <v>1054</v>
      </c>
      <c r="B1059" s="392" t="s">
        <v>2159</v>
      </c>
      <c r="C1059" s="387" t="s">
        <v>3423</v>
      </c>
      <c r="D1059" s="387" t="s">
        <v>394</v>
      </c>
      <c r="E1059" s="388">
        <v>956</v>
      </c>
      <c r="F1059" s="643">
        <v>0.9542259414225942</v>
      </c>
      <c r="G1059" s="643">
        <v>1.0114644351464435</v>
      </c>
      <c r="H1059" s="643">
        <v>1.0619246861924687</v>
      </c>
      <c r="I1059" s="643">
        <v>1.1515481171548119</v>
      </c>
      <c r="J1059" s="643">
        <v>1.0792468619246862</v>
      </c>
      <c r="K1059" s="643">
        <v>0.93012552301255236</v>
      </c>
      <c r="L1059" s="400">
        <f t="shared" si="16"/>
        <v>1.0314225941422597</v>
      </c>
    </row>
    <row r="1060" spans="1:12">
      <c r="A1060" s="398">
        <v>1055</v>
      </c>
      <c r="B1060" s="392" t="s">
        <v>2161</v>
      </c>
      <c r="C1060" s="387" t="s">
        <v>3424</v>
      </c>
      <c r="D1060" s="387" t="s">
        <v>394</v>
      </c>
      <c r="E1060" s="388">
        <v>177</v>
      </c>
      <c r="F1060" s="643">
        <v>0.93346774193548387</v>
      </c>
      <c r="G1060" s="643">
        <v>0.9213709677419355</v>
      </c>
      <c r="H1060" s="643">
        <v>0.97043010752688164</v>
      </c>
      <c r="I1060" s="643">
        <v>0.94354838709677413</v>
      </c>
      <c r="J1060" s="643">
        <v>0.94892473118279563</v>
      </c>
      <c r="K1060" s="643">
        <v>0.96908602150537626</v>
      </c>
      <c r="L1060" s="400">
        <f t="shared" si="16"/>
        <v>0.9478046594982078</v>
      </c>
    </row>
    <row r="1061" spans="1:12">
      <c r="A1061" s="398">
        <v>1056</v>
      </c>
      <c r="B1061" s="392" t="s">
        <v>2163</v>
      </c>
      <c r="C1061" s="387" t="s">
        <v>2164</v>
      </c>
      <c r="D1061" s="387" t="s">
        <v>394</v>
      </c>
      <c r="E1061" s="388">
        <v>150</v>
      </c>
      <c r="F1061" s="643">
        <v>0.68320000000000003</v>
      </c>
      <c r="G1061" s="643">
        <v>0.47679999999999995</v>
      </c>
      <c r="H1061" s="643">
        <v>0.33279999999999998</v>
      </c>
      <c r="I1061" s="643">
        <v>0.23520000000000002</v>
      </c>
      <c r="J1061" s="643">
        <v>0.19840000000000002</v>
      </c>
      <c r="K1061" s="643">
        <v>0.1648</v>
      </c>
      <c r="L1061" s="400">
        <f t="shared" si="16"/>
        <v>0.34853333333333336</v>
      </c>
    </row>
    <row r="1062" spans="1:12">
      <c r="A1062" s="398">
        <v>1057</v>
      </c>
      <c r="B1062" s="392" t="s">
        <v>2165</v>
      </c>
      <c r="C1062" s="387" t="s">
        <v>2166</v>
      </c>
      <c r="D1062" s="387" t="s">
        <v>394</v>
      </c>
      <c r="E1062" s="388">
        <v>165</v>
      </c>
      <c r="F1062" s="643">
        <v>1.0623030303030303</v>
      </c>
      <c r="G1062" s="643">
        <v>0.98909090909090902</v>
      </c>
      <c r="H1062" s="643">
        <v>1.0327272727272727</v>
      </c>
      <c r="I1062" s="643">
        <v>0.45818181818181813</v>
      </c>
      <c r="J1062" s="643">
        <v>0.19393939393939394</v>
      </c>
      <c r="K1062" s="643">
        <v>4.363636363636364E-2</v>
      </c>
      <c r="L1062" s="400">
        <f t="shared" si="16"/>
        <v>0.62997979797979797</v>
      </c>
    </row>
    <row r="1063" spans="1:12">
      <c r="A1063" s="398">
        <v>1058</v>
      </c>
      <c r="B1063" s="392" t="s">
        <v>2167</v>
      </c>
      <c r="C1063" s="387" t="s">
        <v>2168</v>
      </c>
      <c r="D1063" s="387" t="s">
        <v>391</v>
      </c>
      <c r="E1063" s="388">
        <v>160</v>
      </c>
      <c r="F1063" s="643">
        <v>0.99625000000000008</v>
      </c>
      <c r="G1063" s="643">
        <v>1.0762499999999999</v>
      </c>
      <c r="H1063" s="643">
        <v>0.97875000000000001</v>
      </c>
      <c r="I1063" s="643">
        <v>0.80625000000000002</v>
      </c>
      <c r="J1063" s="643">
        <v>0.85500000000000009</v>
      </c>
      <c r="K1063" s="643">
        <v>0.84875000000000012</v>
      </c>
      <c r="L1063" s="400">
        <f t="shared" si="16"/>
        <v>0.92687499999999989</v>
      </c>
    </row>
    <row r="1064" spans="1:12">
      <c r="A1064" s="398">
        <v>1059</v>
      </c>
      <c r="B1064" s="392" t="s">
        <v>2169</v>
      </c>
      <c r="C1064" s="387" t="s">
        <v>2170</v>
      </c>
      <c r="D1064" s="387" t="s">
        <v>397</v>
      </c>
      <c r="E1064" s="388">
        <v>620</v>
      </c>
      <c r="F1064" s="643">
        <v>1.3889032258064515</v>
      </c>
      <c r="G1064" s="643">
        <v>1.4609032258064516</v>
      </c>
      <c r="H1064" s="643">
        <v>1.374967741935484</v>
      </c>
      <c r="I1064" s="643">
        <v>1.2948387096774192</v>
      </c>
      <c r="J1064" s="643">
        <v>1.2588387096774194</v>
      </c>
      <c r="K1064" s="643">
        <v>1.3331612903225805</v>
      </c>
      <c r="L1064" s="400">
        <f t="shared" si="16"/>
        <v>1.3519354838709676</v>
      </c>
    </row>
    <row r="1065" spans="1:12">
      <c r="A1065" s="398">
        <v>1060</v>
      </c>
      <c r="B1065" s="392" t="s">
        <v>2171</v>
      </c>
      <c r="C1065" s="387" t="s">
        <v>2172</v>
      </c>
      <c r="D1065" s="387" t="s">
        <v>394</v>
      </c>
      <c r="E1065" s="388">
        <v>194</v>
      </c>
      <c r="F1065" s="643">
        <v>1.1463917525773195</v>
      </c>
      <c r="G1065" s="643">
        <v>1.1191752577319587</v>
      </c>
      <c r="H1065" s="643">
        <v>1.2494845360824742</v>
      </c>
      <c r="I1065" s="643">
        <v>1.0688659793814435</v>
      </c>
      <c r="J1065" s="643">
        <v>1.1150515463917525</v>
      </c>
      <c r="K1065" s="643">
        <v>1.0202061855670101</v>
      </c>
      <c r="L1065" s="400">
        <f t="shared" si="16"/>
        <v>1.1198625429553264</v>
      </c>
    </row>
    <row r="1066" spans="1:12">
      <c r="A1066" s="398">
        <v>1061</v>
      </c>
      <c r="B1066" s="392" t="s">
        <v>2173</v>
      </c>
      <c r="C1066" s="387" t="s">
        <v>2174</v>
      </c>
      <c r="D1066" s="387" t="s">
        <v>397</v>
      </c>
      <c r="E1066" s="388">
        <v>223</v>
      </c>
      <c r="F1066" s="643">
        <v>0.52053811659192828</v>
      </c>
      <c r="G1066" s="643">
        <v>0.29130044843049324</v>
      </c>
      <c r="H1066" s="643">
        <v>0.38206278026905832</v>
      </c>
      <c r="I1066" s="643">
        <v>0.46098654708520176</v>
      </c>
      <c r="J1066" s="643">
        <v>0.35408071748878922</v>
      </c>
      <c r="K1066" s="643">
        <v>0.16286995515695069</v>
      </c>
      <c r="L1066" s="400">
        <f t="shared" si="16"/>
        <v>0.36197309417040358</v>
      </c>
    </row>
    <row r="1067" spans="1:12">
      <c r="A1067" s="398">
        <v>1062</v>
      </c>
      <c r="B1067" s="392" t="s">
        <v>2175</v>
      </c>
      <c r="C1067" s="387" t="s">
        <v>2176</v>
      </c>
      <c r="D1067" s="387" t="s">
        <v>449</v>
      </c>
      <c r="E1067" s="388">
        <v>200</v>
      </c>
      <c r="F1067" s="643">
        <v>0.36080000000000001</v>
      </c>
      <c r="G1067" s="643">
        <v>0.31559999999999999</v>
      </c>
      <c r="H1067" s="643">
        <v>0.29480000000000001</v>
      </c>
      <c r="I1067" s="643">
        <v>0.32079999999999997</v>
      </c>
      <c r="J1067" s="643">
        <v>0.30399999999999999</v>
      </c>
      <c r="K1067" s="643">
        <v>0.30519999999999997</v>
      </c>
      <c r="L1067" s="400">
        <f t="shared" si="16"/>
        <v>0.31686666666666669</v>
      </c>
    </row>
    <row r="1068" spans="1:12">
      <c r="A1068" s="398">
        <v>1063</v>
      </c>
      <c r="B1068" s="392" t="s">
        <v>2177</v>
      </c>
      <c r="C1068" s="387" t="s">
        <v>2178</v>
      </c>
      <c r="D1068" s="387" t="s">
        <v>449</v>
      </c>
      <c r="E1068" s="388">
        <v>120</v>
      </c>
      <c r="F1068" s="643">
        <v>0.32200000000000001</v>
      </c>
      <c r="G1068" s="643">
        <v>0.316</v>
      </c>
      <c r="H1068" s="643">
        <v>0.33133333333333331</v>
      </c>
      <c r="I1068" s="643">
        <v>0.27066666666666667</v>
      </c>
      <c r="J1068" s="643">
        <v>0.28200000000000003</v>
      </c>
      <c r="K1068" s="643">
        <v>0.27933333333333338</v>
      </c>
      <c r="L1068" s="400">
        <f t="shared" si="16"/>
        <v>0.30022222222222222</v>
      </c>
    </row>
    <row r="1069" spans="1:12">
      <c r="A1069" s="398">
        <v>1064</v>
      </c>
      <c r="B1069" s="392" t="s">
        <v>2179</v>
      </c>
      <c r="C1069" s="387" t="s">
        <v>2180</v>
      </c>
      <c r="D1069" s="387" t="s">
        <v>397</v>
      </c>
      <c r="E1069" s="388">
        <v>267</v>
      </c>
      <c r="F1069" s="643">
        <v>0.76494382022471918</v>
      </c>
      <c r="G1069" s="643">
        <v>1.0498876404494382</v>
      </c>
      <c r="H1069" s="643">
        <v>1.0507865168539325</v>
      </c>
      <c r="I1069" s="643">
        <v>0.61393258426966291</v>
      </c>
      <c r="J1069" s="643">
        <v>0.69842696629213474</v>
      </c>
      <c r="K1069" s="643">
        <v>1.3357303370786517</v>
      </c>
      <c r="L1069" s="400">
        <f t="shared" si="16"/>
        <v>0.91895131086142323</v>
      </c>
    </row>
    <row r="1070" spans="1:12">
      <c r="A1070" s="398">
        <v>1065</v>
      </c>
      <c r="B1070" s="392" t="s">
        <v>2181</v>
      </c>
      <c r="C1070" s="387" t="s">
        <v>2114</v>
      </c>
      <c r="D1070" s="387" t="s">
        <v>449</v>
      </c>
      <c r="E1070" s="388">
        <v>300</v>
      </c>
      <c r="F1070" s="643">
        <v>0.5722666666666667</v>
      </c>
      <c r="G1070" s="643">
        <v>0.62080000000000002</v>
      </c>
      <c r="H1070" s="643">
        <v>0.53600000000000003</v>
      </c>
      <c r="I1070" s="643">
        <v>0.52959999999999996</v>
      </c>
      <c r="J1070" s="643">
        <v>0.54293333333333327</v>
      </c>
      <c r="K1070" s="643">
        <v>0.52426666666666666</v>
      </c>
      <c r="L1070" s="400">
        <f t="shared" si="16"/>
        <v>0.55431111111111109</v>
      </c>
    </row>
    <row r="1071" spans="1:12">
      <c r="A1071" s="398">
        <v>1066</v>
      </c>
      <c r="B1071" s="392" t="s">
        <v>2182</v>
      </c>
      <c r="C1071" s="387" t="s">
        <v>2183</v>
      </c>
      <c r="D1071" s="387" t="s">
        <v>394</v>
      </c>
      <c r="E1071" s="388">
        <v>200</v>
      </c>
      <c r="F1071" s="643">
        <v>0.92760000000000009</v>
      </c>
      <c r="G1071" s="643">
        <v>0.68519999999999992</v>
      </c>
      <c r="H1071" s="643">
        <v>0.83519999999999994</v>
      </c>
      <c r="I1071" s="643">
        <v>0.68720000000000003</v>
      </c>
      <c r="J1071" s="643">
        <v>0.68519999999999992</v>
      </c>
      <c r="K1071" s="643">
        <v>0.75879999999999992</v>
      </c>
      <c r="L1071" s="400">
        <f t="shared" si="16"/>
        <v>0.76319999999999999</v>
      </c>
    </row>
    <row r="1072" spans="1:12">
      <c r="A1072" s="398">
        <v>1067</v>
      </c>
      <c r="B1072" s="392" t="s">
        <v>2184</v>
      </c>
      <c r="C1072" s="387" t="s">
        <v>2185</v>
      </c>
      <c r="D1072" s="387" t="s">
        <v>449</v>
      </c>
      <c r="E1072" s="388">
        <v>111</v>
      </c>
      <c r="F1072" s="643">
        <v>0.12972972972972974</v>
      </c>
      <c r="G1072" s="643">
        <v>0.12252252252252252</v>
      </c>
      <c r="H1072" s="643">
        <v>9.6576576576576575E-2</v>
      </c>
      <c r="I1072" s="643">
        <v>0.21189189189189189</v>
      </c>
      <c r="J1072" s="643">
        <v>0.36468468468468468</v>
      </c>
      <c r="K1072" s="643">
        <v>0.42954954954954955</v>
      </c>
      <c r="L1072" s="400">
        <f t="shared" si="16"/>
        <v>0.22582582582582586</v>
      </c>
    </row>
    <row r="1073" spans="1:12">
      <c r="A1073" s="398">
        <v>1068</v>
      </c>
      <c r="B1073" s="392" t="s">
        <v>2186</v>
      </c>
      <c r="C1073" s="387" t="s">
        <v>2187</v>
      </c>
      <c r="D1073" s="387" t="s">
        <v>391</v>
      </c>
      <c r="E1073" s="388">
        <v>200</v>
      </c>
      <c r="F1073" s="643">
        <v>7.9199999999999993E-2</v>
      </c>
      <c r="G1073" s="643">
        <v>9.6000000000000002E-2</v>
      </c>
      <c r="H1073" s="643">
        <v>9.8400000000000001E-2</v>
      </c>
      <c r="I1073" s="643">
        <v>7.6799999999999993E-2</v>
      </c>
      <c r="J1073" s="643">
        <v>8.2799999999999999E-2</v>
      </c>
      <c r="K1073" s="643">
        <v>9.8400000000000001E-2</v>
      </c>
      <c r="L1073" s="400">
        <f t="shared" si="16"/>
        <v>8.8599999999999998E-2</v>
      </c>
    </row>
    <row r="1074" spans="1:12">
      <c r="A1074" s="398">
        <v>1069</v>
      </c>
      <c r="B1074" s="392" t="s">
        <v>2188</v>
      </c>
      <c r="C1074" s="387" t="s">
        <v>2189</v>
      </c>
      <c r="D1074" s="387" t="s">
        <v>394</v>
      </c>
      <c r="E1074" s="388">
        <v>150</v>
      </c>
      <c r="F1074" s="643">
        <v>1.1088</v>
      </c>
      <c r="G1074" s="643">
        <v>1.1978666666666666</v>
      </c>
      <c r="H1074" s="643">
        <v>1.2112000000000001</v>
      </c>
      <c r="I1074" s="643">
        <v>1.1013333333333333</v>
      </c>
      <c r="J1074" s="643">
        <v>0.89119999999999999</v>
      </c>
      <c r="K1074" s="643">
        <v>1.3360000000000001</v>
      </c>
      <c r="L1074" s="400">
        <f t="shared" si="16"/>
        <v>1.1410666666666665</v>
      </c>
    </row>
    <row r="1075" spans="1:12">
      <c r="A1075" s="398">
        <v>1070</v>
      </c>
      <c r="B1075" s="392" t="s">
        <v>2190</v>
      </c>
      <c r="C1075" s="387" t="s">
        <v>2191</v>
      </c>
      <c r="D1075" s="387" t="s">
        <v>394</v>
      </c>
      <c r="E1075" s="388">
        <v>555</v>
      </c>
      <c r="F1075" s="643">
        <v>0.31783783783783787</v>
      </c>
      <c r="G1075" s="643">
        <v>0.4168648648648649</v>
      </c>
      <c r="H1075" s="643">
        <v>0.37232432432432427</v>
      </c>
      <c r="I1075" s="643">
        <v>0.33513513513513515</v>
      </c>
      <c r="J1075" s="643">
        <v>0.35891891891891892</v>
      </c>
      <c r="K1075" s="643">
        <v>0.4</v>
      </c>
      <c r="L1075" s="400">
        <f t="shared" si="16"/>
        <v>0.36684684684684682</v>
      </c>
    </row>
    <row r="1076" spans="1:12">
      <c r="A1076" s="398">
        <v>1071</v>
      </c>
      <c r="B1076" s="392" t="s">
        <v>2192</v>
      </c>
      <c r="C1076" s="387" t="s">
        <v>2193</v>
      </c>
      <c r="D1076" s="387" t="s">
        <v>394</v>
      </c>
      <c r="E1076" s="388">
        <v>500</v>
      </c>
      <c r="F1076" s="643">
        <v>0.316</v>
      </c>
      <c r="G1076" s="643">
        <v>0.4592</v>
      </c>
      <c r="H1076" s="643">
        <v>0.34079999999999999</v>
      </c>
      <c r="I1076" s="643">
        <v>3.1199999999999999E-2</v>
      </c>
      <c r="J1076" s="643">
        <v>6.1600000000000002E-2</v>
      </c>
      <c r="K1076" s="643">
        <v>0.2384</v>
      </c>
      <c r="L1076" s="400">
        <f t="shared" si="16"/>
        <v>0.2412</v>
      </c>
    </row>
    <row r="1077" spans="1:12">
      <c r="A1077" s="398">
        <v>1072</v>
      </c>
      <c r="B1077" s="392" t="s">
        <v>2194</v>
      </c>
      <c r="C1077" s="387" t="s">
        <v>2195</v>
      </c>
      <c r="D1077" s="387" t="s">
        <v>394</v>
      </c>
      <c r="E1077" s="388">
        <v>350</v>
      </c>
      <c r="F1077" s="643">
        <v>0.63039999999999996</v>
      </c>
      <c r="G1077" s="643">
        <v>0.59565714285714277</v>
      </c>
      <c r="H1077" s="643">
        <v>0.5645714285714285</v>
      </c>
      <c r="I1077" s="643">
        <v>0.50194285714285714</v>
      </c>
      <c r="J1077" s="643">
        <v>0.51931428571428573</v>
      </c>
      <c r="K1077" s="643">
        <v>0.54217142857142853</v>
      </c>
      <c r="L1077" s="400">
        <f t="shared" si="16"/>
        <v>0.55900952380952373</v>
      </c>
    </row>
    <row r="1078" spans="1:12">
      <c r="A1078" s="398">
        <v>1073</v>
      </c>
      <c r="B1078" s="392" t="s">
        <v>2196</v>
      </c>
      <c r="C1078" s="387" t="s">
        <v>2197</v>
      </c>
      <c r="D1078" s="387" t="s">
        <v>394</v>
      </c>
      <c r="E1078" s="388">
        <v>150</v>
      </c>
      <c r="F1078" s="643">
        <v>0.4549333333333333</v>
      </c>
      <c r="G1078" s="643">
        <v>0.66773333333333329</v>
      </c>
      <c r="H1078" s="643">
        <v>0.69600000000000006</v>
      </c>
      <c r="I1078" s="643">
        <v>0.58666666666666667</v>
      </c>
      <c r="J1078" s="643">
        <v>0.58666666666666667</v>
      </c>
      <c r="K1078" s="643">
        <v>0.58560000000000001</v>
      </c>
      <c r="L1078" s="400">
        <f t="shared" si="16"/>
        <v>0.59626666666666661</v>
      </c>
    </row>
    <row r="1079" spans="1:12">
      <c r="A1079" s="398">
        <v>1074</v>
      </c>
      <c r="B1079" s="392" t="s">
        <v>2198</v>
      </c>
      <c r="C1079" s="387" t="s">
        <v>2199</v>
      </c>
      <c r="D1079" s="387" t="s">
        <v>394</v>
      </c>
      <c r="E1079" s="388">
        <v>211</v>
      </c>
      <c r="F1079" s="643">
        <v>0.88530805687203795</v>
      </c>
      <c r="G1079" s="643">
        <v>0.90047393364928907</v>
      </c>
      <c r="H1079" s="643">
        <v>0.90843601895734605</v>
      </c>
      <c r="I1079" s="643">
        <v>0.91867298578199053</v>
      </c>
      <c r="J1079" s="643">
        <v>0.92436018957345967</v>
      </c>
      <c r="K1079" s="643">
        <v>0.25213270142180094</v>
      </c>
      <c r="L1079" s="400">
        <f t="shared" si="16"/>
        <v>0.79823064770932073</v>
      </c>
    </row>
    <row r="1080" spans="1:12">
      <c r="A1080" s="398">
        <v>1075</v>
      </c>
      <c r="B1080" s="392" t="s">
        <v>2200</v>
      </c>
      <c r="C1080" s="387" t="s">
        <v>2201</v>
      </c>
      <c r="D1080" s="387" t="s">
        <v>391</v>
      </c>
      <c r="E1080" s="388">
        <v>269</v>
      </c>
      <c r="F1080" s="643">
        <v>0.30810408921933086</v>
      </c>
      <c r="G1080" s="643">
        <v>0.32773234200743495</v>
      </c>
      <c r="H1080" s="643">
        <v>0.32297397769516728</v>
      </c>
      <c r="I1080" s="643">
        <v>0.23553903345724908</v>
      </c>
      <c r="J1080" s="643">
        <v>0.27717472118959108</v>
      </c>
      <c r="K1080" s="643">
        <v>0.26646840148698886</v>
      </c>
      <c r="L1080" s="400">
        <f t="shared" si="16"/>
        <v>0.28966542750929369</v>
      </c>
    </row>
    <row r="1081" spans="1:12">
      <c r="A1081" s="398">
        <v>1076</v>
      </c>
      <c r="B1081" s="392" t="s">
        <v>2202</v>
      </c>
      <c r="C1081" s="387" t="s">
        <v>2203</v>
      </c>
      <c r="D1081" s="387" t="s">
        <v>449</v>
      </c>
      <c r="E1081" s="388">
        <v>189</v>
      </c>
      <c r="F1081" s="643">
        <v>0.67555555555555558</v>
      </c>
      <c r="G1081" s="643">
        <v>0.64169312169312165</v>
      </c>
      <c r="H1081" s="643">
        <v>0.59428571428571419</v>
      </c>
      <c r="I1081" s="643">
        <v>0.59005291005291005</v>
      </c>
      <c r="J1081" s="643">
        <v>0.54941798941798947</v>
      </c>
      <c r="K1081" s="643">
        <v>0.57904761904761903</v>
      </c>
      <c r="L1081" s="400">
        <f t="shared" si="16"/>
        <v>0.6050088183421517</v>
      </c>
    </row>
    <row r="1082" spans="1:12">
      <c r="A1082" s="398">
        <v>1077</v>
      </c>
      <c r="B1082" s="392" t="s">
        <v>2204</v>
      </c>
      <c r="C1082" s="387" t="s">
        <v>2205</v>
      </c>
      <c r="D1082" s="387" t="s">
        <v>391</v>
      </c>
      <c r="E1082" s="388">
        <v>133</v>
      </c>
      <c r="F1082" s="643">
        <v>0.55097744360902257</v>
      </c>
      <c r="G1082" s="643">
        <v>9.6240601503759394E-3</v>
      </c>
      <c r="H1082" s="643">
        <v>0.38255639097744365</v>
      </c>
      <c r="I1082" s="643">
        <v>0.27187969924812028</v>
      </c>
      <c r="J1082" s="643">
        <v>0.52932330827067675</v>
      </c>
      <c r="K1082" s="643">
        <v>0.26947368421052637</v>
      </c>
      <c r="L1082" s="400">
        <f t="shared" si="16"/>
        <v>0.3356390977443609</v>
      </c>
    </row>
    <row r="1083" spans="1:12">
      <c r="A1083" s="398">
        <v>1078</v>
      </c>
      <c r="B1083" s="392" t="s">
        <v>2206</v>
      </c>
      <c r="C1083" s="387" t="s">
        <v>3447</v>
      </c>
      <c r="D1083" s="387" t="s">
        <v>394</v>
      </c>
      <c r="E1083" s="392">
        <v>12000</v>
      </c>
      <c r="F1083" s="399">
        <v>0.2296</v>
      </c>
      <c r="G1083" s="399">
        <v>0.2296</v>
      </c>
      <c r="H1083" s="399">
        <v>0.24640000000000001</v>
      </c>
      <c r="I1083" s="399">
        <v>0.23440000000000003</v>
      </c>
      <c r="J1083" s="399">
        <v>0.23440000000000003</v>
      </c>
      <c r="K1083" s="399">
        <v>0.22640000000000002</v>
      </c>
      <c r="L1083" s="400">
        <f t="shared" si="16"/>
        <v>0.23346666666666668</v>
      </c>
    </row>
    <row r="1084" spans="1:12">
      <c r="A1084" s="398">
        <v>1079</v>
      </c>
      <c r="B1084" s="392" t="s">
        <v>2208</v>
      </c>
      <c r="C1084" s="387" t="s">
        <v>2209</v>
      </c>
      <c r="D1084" s="387" t="s">
        <v>397</v>
      </c>
      <c r="E1084" s="388">
        <v>400</v>
      </c>
      <c r="F1084" s="643">
        <v>0.44939999999999997</v>
      </c>
      <c r="G1084" s="643">
        <v>0.35700000000000004</v>
      </c>
      <c r="H1084" s="643">
        <v>0.46380000000000005</v>
      </c>
      <c r="I1084" s="643">
        <v>0.36359999999999998</v>
      </c>
      <c r="J1084" s="643">
        <v>0.38400000000000001</v>
      </c>
      <c r="K1084" s="643">
        <v>0.37020000000000003</v>
      </c>
      <c r="L1084" s="400">
        <f t="shared" si="16"/>
        <v>0.39799999999999996</v>
      </c>
    </row>
    <row r="1085" spans="1:12">
      <c r="A1085" s="398">
        <v>1080</v>
      </c>
      <c r="B1085" s="392" t="s">
        <v>2210</v>
      </c>
      <c r="C1085" s="387" t="s">
        <v>2211</v>
      </c>
      <c r="D1085" s="387" t="s">
        <v>394</v>
      </c>
      <c r="E1085" s="388">
        <v>180</v>
      </c>
      <c r="F1085" s="643">
        <v>0.53666666666666663</v>
      </c>
      <c r="G1085" s="643">
        <v>0.46666666666666667</v>
      </c>
      <c r="H1085" s="643">
        <v>0.45999999999999996</v>
      </c>
      <c r="I1085" s="643">
        <v>0.52333333333333332</v>
      </c>
      <c r="J1085" s="643">
        <v>0.49222222222222217</v>
      </c>
      <c r="K1085" s="643">
        <v>0.44777777777777772</v>
      </c>
      <c r="L1085" s="400">
        <f t="shared" si="16"/>
        <v>0.48777777777777781</v>
      </c>
    </row>
    <row r="1086" spans="1:12">
      <c r="A1086" s="398">
        <v>1081</v>
      </c>
      <c r="B1086" s="392" t="s">
        <v>2212</v>
      </c>
      <c r="C1086" s="387" t="s">
        <v>2213</v>
      </c>
      <c r="D1086" s="387" t="s">
        <v>394</v>
      </c>
      <c r="E1086" s="388">
        <v>250</v>
      </c>
      <c r="F1086" s="643">
        <v>1.0353599999999998</v>
      </c>
      <c r="G1086" s="643">
        <v>1.10592</v>
      </c>
      <c r="H1086" s="643">
        <v>1.1131199999999999</v>
      </c>
      <c r="I1086" s="643">
        <v>1.08432</v>
      </c>
      <c r="J1086" s="643">
        <v>1.1246400000000001</v>
      </c>
      <c r="K1086" s="643">
        <v>1.0713599999999999</v>
      </c>
      <c r="L1086" s="400">
        <f t="shared" si="16"/>
        <v>1.0891200000000001</v>
      </c>
    </row>
    <row r="1087" spans="1:12">
      <c r="A1087" s="398">
        <v>1082</v>
      </c>
      <c r="B1087" s="392" t="s">
        <v>2214</v>
      </c>
      <c r="C1087" s="387" t="s">
        <v>3448</v>
      </c>
      <c r="D1087" s="387" t="s">
        <v>394</v>
      </c>
      <c r="E1087" s="392">
        <v>7200</v>
      </c>
      <c r="F1087" s="399">
        <v>0.65949999999999998</v>
      </c>
      <c r="G1087" s="399">
        <v>0.63849999999999996</v>
      </c>
      <c r="H1087" s="399">
        <v>0.83300000000000007</v>
      </c>
      <c r="I1087" s="399">
        <v>1.1225000000000001</v>
      </c>
      <c r="J1087" s="399">
        <v>1.125</v>
      </c>
      <c r="K1087" s="399">
        <v>11.966666666666667</v>
      </c>
      <c r="L1087" s="400">
        <f t="shared" si="16"/>
        <v>2.7241944444444446</v>
      </c>
    </row>
    <row r="1088" spans="1:12">
      <c r="A1088" s="398">
        <v>1083</v>
      </c>
      <c r="B1088" s="392" t="s">
        <v>2216</v>
      </c>
      <c r="C1088" s="387" t="s">
        <v>2217</v>
      </c>
      <c r="D1088" s="387" t="s">
        <v>394</v>
      </c>
      <c r="E1088" s="388">
        <v>600</v>
      </c>
      <c r="F1088" s="643">
        <v>0.78849999999999998</v>
      </c>
      <c r="G1088" s="643">
        <v>0.79200000000000004</v>
      </c>
      <c r="H1088" s="643">
        <v>0.77650000000000008</v>
      </c>
      <c r="I1088" s="643">
        <v>0.85849999999999993</v>
      </c>
      <c r="J1088" s="643">
        <v>0.86450000000000005</v>
      </c>
      <c r="K1088" s="643">
        <v>0.74349999999999994</v>
      </c>
      <c r="L1088" s="400">
        <f t="shared" si="16"/>
        <v>0.80391666666666672</v>
      </c>
    </row>
    <row r="1089" spans="1:12">
      <c r="A1089" s="398">
        <v>1084</v>
      </c>
      <c r="B1089" s="392" t="s">
        <v>2218</v>
      </c>
      <c r="C1089" s="387" t="s">
        <v>2219</v>
      </c>
      <c r="D1089" s="387" t="s">
        <v>391</v>
      </c>
      <c r="E1089" s="388">
        <v>250</v>
      </c>
      <c r="F1089" s="643">
        <v>0.99584000000000006</v>
      </c>
      <c r="G1089" s="643">
        <v>1.0598399999999999</v>
      </c>
      <c r="H1089" s="643">
        <v>1.02016</v>
      </c>
      <c r="I1089" s="643">
        <v>0.90048000000000006</v>
      </c>
      <c r="J1089" s="643">
        <v>0.62994285714285714</v>
      </c>
      <c r="K1089" s="643">
        <v>0.66468571428571421</v>
      </c>
      <c r="L1089" s="400">
        <f t="shared" si="16"/>
        <v>0.87849142857142848</v>
      </c>
    </row>
    <row r="1090" spans="1:12">
      <c r="A1090" s="398">
        <v>1085</v>
      </c>
      <c r="B1090" s="392" t="s">
        <v>2220</v>
      </c>
      <c r="C1090" s="387" t="s">
        <v>2221</v>
      </c>
      <c r="D1090" s="387" t="s">
        <v>394</v>
      </c>
      <c r="E1090" s="388">
        <v>150</v>
      </c>
      <c r="F1090" s="643">
        <v>0.23503597122302158</v>
      </c>
      <c r="G1090" s="643">
        <v>0.21755395683453235</v>
      </c>
      <c r="H1090" s="643">
        <v>0.21625899280575539</v>
      </c>
      <c r="I1090" s="643">
        <v>0.25446043165467624</v>
      </c>
      <c r="J1090" s="643">
        <v>0.24151079136690648</v>
      </c>
      <c r="K1090" s="643">
        <v>0.24928057553956834</v>
      </c>
      <c r="L1090" s="400">
        <f t="shared" si="16"/>
        <v>0.23568345323741005</v>
      </c>
    </row>
    <row r="1091" spans="1:12">
      <c r="A1091" s="398">
        <v>1086</v>
      </c>
      <c r="B1091" s="392" t="s">
        <v>2224</v>
      </c>
      <c r="C1091" s="387" t="s">
        <v>2225</v>
      </c>
      <c r="D1091" s="387" t="s">
        <v>394</v>
      </c>
      <c r="E1091" s="388">
        <v>160</v>
      </c>
      <c r="F1091" s="643">
        <v>1.2349999999999999</v>
      </c>
      <c r="G1091" s="643">
        <v>0.873</v>
      </c>
      <c r="H1091" s="643">
        <v>0.86799999999999999</v>
      </c>
      <c r="I1091" s="643">
        <v>0.83599999999999997</v>
      </c>
      <c r="J1091" s="643">
        <v>0.66100000000000003</v>
      </c>
      <c r="K1091" s="643">
        <v>0.627</v>
      </c>
      <c r="L1091" s="400">
        <f t="shared" si="16"/>
        <v>0.84999999999999976</v>
      </c>
    </row>
    <row r="1092" spans="1:12">
      <c r="A1092" s="398">
        <v>1087</v>
      </c>
      <c r="B1092" s="392" t="s">
        <v>2226</v>
      </c>
      <c r="C1092" s="387" t="s">
        <v>2227</v>
      </c>
      <c r="D1092" s="387" t="s">
        <v>394</v>
      </c>
      <c r="E1092" s="388">
        <v>150</v>
      </c>
      <c r="F1092" s="643">
        <v>0.27253333333333335</v>
      </c>
      <c r="G1092" s="643">
        <v>7.3066666666666669E-2</v>
      </c>
      <c r="H1092" s="643">
        <v>4.7466666666666664E-2</v>
      </c>
      <c r="I1092" s="643">
        <v>0.21386666666666665</v>
      </c>
      <c r="J1092" s="643">
        <v>0.42613333333333336</v>
      </c>
      <c r="K1092" s="643">
        <v>0.38026666666666664</v>
      </c>
      <c r="L1092" s="400">
        <f t="shared" si="16"/>
        <v>0.23555555555555552</v>
      </c>
    </row>
    <row r="1093" spans="1:12">
      <c r="A1093" s="398">
        <v>1088</v>
      </c>
      <c r="B1093" s="392" t="s">
        <v>2228</v>
      </c>
      <c r="C1093" s="387" t="s">
        <v>2229</v>
      </c>
      <c r="D1093" s="387" t="s">
        <v>391</v>
      </c>
      <c r="E1093" s="388">
        <v>1700</v>
      </c>
      <c r="F1093" s="643">
        <v>0.72677647058823525</v>
      </c>
      <c r="G1093" s="643">
        <v>0.74583529411764715</v>
      </c>
      <c r="H1093" s="643">
        <v>0.74922352941176473</v>
      </c>
      <c r="I1093" s="643">
        <v>0.67647058823529416</v>
      </c>
      <c r="J1093" s="643">
        <v>0.72058823529411764</v>
      </c>
      <c r="K1093" s="643">
        <v>0.71470588235294119</v>
      </c>
      <c r="L1093" s="400">
        <f t="shared" si="16"/>
        <v>0.72226666666666672</v>
      </c>
    </row>
    <row r="1094" spans="1:12">
      <c r="A1094" s="398">
        <v>1089</v>
      </c>
      <c r="B1094" s="392" t="s">
        <v>2230</v>
      </c>
      <c r="C1094" s="387" t="s">
        <v>2231</v>
      </c>
      <c r="D1094" s="387" t="s">
        <v>394</v>
      </c>
      <c r="E1094" s="388">
        <v>160</v>
      </c>
      <c r="F1094" s="643">
        <v>0.7070502431118314</v>
      </c>
      <c r="G1094" s="643">
        <v>0.94773095623987036</v>
      </c>
      <c r="H1094" s="643">
        <v>0.62439222042139386</v>
      </c>
      <c r="I1094" s="643">
        <v>0.67625607779578611</v>
      </c>
      <c r="J1094" s="643">
        <v>0.69611021069692058</v>
      </c>
      <c r="K1094" s="643">
        <v>0.98743922204213941</v>
      </c>
      <c r="L1094" s="400">
        <f t="shared" si="16"/>
        <v>0.7731631550513236</v>
      </c>
    </row>
    <row r="1095" spans="1:12">
      <c r="A1095" s="398">
        <v>1090</v>
      </c>
      <c r="B1095" s="392" t="s">
        <v>2232</v>
      </c>
      <c r="C1095" s="387" t="s">
        <v>2233</v>
      </c>
      <c r="D1095" s="387" t="s">
        <v>397</v>
      </c>
      <c r="E1095" s="388">
        <v>318</v>
      </c>
      <c r="F1095" s="643">
        <v>0.31647798742138367</v>
      </c>
      <c r="G1095" s="643">
        <v>0.36427672955974844</v>
      </c>
      <c r="H1095" s="643">
        <v>0.37333333333333335</v>
      </c>
      <c r="I1095" s="643">
        <v>0.3522012578616352</v>
      </c>
      <c r="J1095" s="643">
        <v>0.37132075471698112</v>
      </c>
      <c r="K1095" s="643">
        <v>0.34716981132075475</v>
      </c>
      <c r="L1095" s="400">
        <f t="shared" si="16"/>
        <v>0.35412997903563936</v>
      </c>
    </row>
    <row r="1096" spans="1:12">
      <c r="A1096" s="398">
        <v>1091</v>
      </c>
      <c r="B1096" s="392" t="s">
        <v>2234</v>
      </c>
      <c r="C1096" s="387" t="s">
        <v>2235</v>
      </c>
      <c r="D1096" s="387" t="s">
        <v>394</v>
      </c>
      <c r="E1096" s="388">
        <v>533</v>
      </c>
      <c r="F1096" s="643">
        <v>0.63028571428571423</v>
      </c>
      <c r="G1096" s="643">
        <v>0.54800000000000004</v>
      </c>
      <c r="H1096" s="643">
        <v>0.53485714285714281</v>
      </c>
      <c r="I1096" s="643">
        <v>0.55657142857142861</v>
      </c>
      <c r="J1096" s="643">
        <v>0.52514285714285713</v>
      </c>
      <c r="K1096" s="643">
        <v>0.50514285714285723</v>
      </c>
      <c r="L1096" s="400">
        <f t="shared" si="16"/>
        <v>0.54999999999999993</v>
      </c>
    </row>
    <row r="1097" spans="1:12">
      <c r="A1097" s="398">
        <v>1092</v>
      </c>
      <c r="B1097" s="392" t="s">
        <v>2236</v>
      </c>
      <c r="C1097" s="387" t="s">
        <v>2237</v>
      </c>
      <c r="D1097" s="387" t="s">
        <v>735</v>
      </c>
      <c r="E1097" s="388">
        <v>1665</v>
      </c>
      <c r="F1097" s="643">
        <v>5.7657657657657659E-3</v>
      </c>
      <c r="G1097" s="643">
        <v>7.2072072072072073E-3</v>
      </c>
      <c r="H1097" s="643">
        <v>0.3985585585585586</v>
      </c>
      <c r="I1097" s="643">
        <v>0.83315315315315319</v>
      </c>
      <c r="J1097" s="643">
        <v>0.80504504504504515</v>
      </c>
      <c r="K1097" s="643">
        <v>0.81657657657657656</v>
      </c>
      <c r="L1097" s="400">
        <f t="shared" si="16"/>
        <v>0.47771771771771782</v>
      </c>
    </row>
    <row r="1098" spans="1:12">
      <c r="A1098" s="398">
        <v>1093</v>
      </c>
      <c r="B1098" s="392" t="s">
        <v>2238</v>
      </c>
      <c r="C1098" s="387" t="s">
        <v>2239</v>
      </c>
      <c r="D1098" s="387" t="s">
        <v>394</v>
      </c>
      <c r="E1098" s="388">
        <v>150</v>
      </c>
      <c r="F1098" s="643">
        <v>0.54559999999999997</v>
      </c>
      <c r="G1098" s="643">
        <v>0.56479999999999997</v>
      </c>
      <c r="H1098" s="643">
        <v>0.53280000000000005</v>
      </c>
      <c r="I1098" s="643">
        <v>0.62293333333333334</v>
      </c>
      <c r="J1098" s="643">
        <v>0.57600000000000007</v>
      </c>
      <c r="K1098" s="643">
        <v>0.62506666666666666</v>
      </c>
      <c r="L1098" s="400">
        <f t="shared" si="16"/>
        <v>0.57786666666666664</v>
      </c>
    </row>
    <row r="1099" spans="1:12">
      <c r="A1099" s="398">
        <v>1094</v>
      </c>
      <c r="B1099" s="392" t="s">
        <v>2240</v>
      </c>
      <c r="C1099" s="387" t="s">
        <v>2241</v>
      </c>
      <c r="D1099" s="387" t="s">
        <v>394</v>
      </c>
      <c r="E1099" s="388">
        <v>361</v>
      </c>
      <c r="F1099" s="643">
        <v>0.6586149584487534</v>
      </c>
      <c r="G1099" s="643">
        <v>0.54958448753462608</v>
      </c>
      <c r="H1099" s="643">
        <v>0.72686980609418272</v>
      </c>
      <c r="I1099" s="643">
        <v>0.69052631578947365</v>
      </c>
      <c r="J1099" s="643">
        <v>0.65994459833795016</v>
      </c>
      <c r="K1099" s="643">
        <v>0.49861495844875348</v>
      </c>
      <c r="L1099" s="400">
        <f t="shared" si="16"/>
        <v>0.63069252077562321</v>
      </c>
    </row>
    <row r="1100" spans="1:12">
      <c r="A1100" s="398">
        <v>1095</v>
      </c>
      <c r="B1100" s="392" t="s">
        <v>2242</v>
      </c>
      <c r="C1100" s="387" t="s">
        <v>1568</v>
      </c>
      <c r="D1100" s="387" t="s">
        <v>421</v>
      </c>
      <c r="E1100" s="388">
        <v>178</v>
      </c>
      <c r="F1100" s="643">
        <v>0.67550967741935486</v>
      </c>
      <c r="G1100" s="643">
        <v>0.63215483870967748</v>
      </c>
      <c r="H1100" s="643">
        <v>0.64041290322580646</v>
      </c>
      <c r="I1100" s="643">
        <v>0.65899354838709678</v>
      </c>
      <c r="J1100" s="643">
        <v>0.5649777777777778</v>
      </c>
      <c r="K1100" s="643">
        <v>0.79733333333333334</v>
      </c>
      <c r="L1100" s="400">
        <f t="shared" si="16"/>
        <v>0.66156367980884123</v>
      </c>
    </row>
    <row r="1101" spans="1:12">
      <c r="A1101" s="398">
        <v>1096</v>
      </c>
      <c r="B1101" s="392" t="s">
        <v>2243</v>
      </c>
      <c r="C1101" s="387" t="s">
        <v>2244</v>
      </c>
      <c r="D1101" s="387" t="s">
        <v>394</v>
      </c>
      <c r="E1101" s="388">
        <v>150</v>
      </c>
      <c r="F1101" s="643">
        <v>0.04</v>
      </c>
      <c r="G1101" s="643">
        <v>0.14453333333333332</v>
      </c>
      <c r="H1101" s="643">
        <v>0.19306666666666666</v>
      </c>
      <c r="I1101" s="643">
        <v>4.9600000000000005E-2</v>
      </c>
      <c r="J1101" s="643">
        <v>2.9333333333333336E-2</v>
      </c>
      <c r="K1101" s="643">
        <v>7.7866666666666667E-2</v>
      </c>
      <c r="L1101" s="400">
        <f t="shared" si="16"/>
        <v>8.9066666666666669E-2</v>
      </c>
    </row>
    <row r="1102" spans="1:12">
      <c r="A1102" s="398">
        <v>1097</v>
      </c>
      <c r="B1102" s="392" t="s">
        <v>2245</v>
      </c>
      <c r="C1102" s="387" t="s">
        <v>2246</v>
      </c>
      <c r="D1102" s="387" t="s">
        <v>421</v>
      </c>
      <c r="E1102" s="388">
        <v>408</v>
      </c>
      <c r="F1102" s="643">
        <v>0.8258823529411764</v>
      </c>
      <c r="G1102" s="643">
        <v>0.8464705882352942</v>
      </c>
      <c r="H1102" s="643">
        <v>0.82794117647058829</v>
      </c>
      <c r="I1102" s="643">
        <v>0.84941176470588231</v>
      </c>
      <c r="J1102" s="643">
        <v>0.90058823529411769</v>
      </c>
      <c r="K1102" s="643">
        <v>0.79607843137254908</v>
      </c>
      <c r="L1102" s="400">
        <f t="shared" si="16"/>
        <v>0.84106209150326794</v>
      </c>
    </row>
    <row r="1103" spans="1:12">
      <c r="A1103" s="398">
        <v>1098</v>
      </c>
      <c r="B1103" s="392" t="s">
        <v>2247</v>
      </c>
      <c r="C1103" s="387" t="s">
        <v>2246</v>
      </c>
      <c r="D1103" s="387" t="s">
        <v>421</v>
      </c>
      <c r="E1103" s="388">
        <v>228</v>
      </c>
      <c r="F1103" s="643">
        <v>1.0280701754385966</v>
      </c>
      <c r="G1103" s="643">
        <v>1.0491228070175438</v>
      </c>
      <c r="H1103" s="643">
        <v>1.0357894736842106</v>
      </c>
      <c r="I1103" s="643">
        <v>1.0371929824561403</v>
      </c>
      <c r="J1103" s="643">
        <v>1.0357894736842106</v>
      </c>
      <c r="K1103" s="643">
        <v>1.0435087719298246</v>
      </c>
      <c r="L1103" s="400">
        <f t="shared" si="16"/>
        <v>1.0382456140350877</v>
      </c>
    </row>
    <row r="1104" spans="1:12">
      <c r="A1104" s="398">
        <v>1099</v>
      </c>
      <c r="B1104" s="392" t="s">
        <v>2248</v>
      </c>
      <c r="C1104" s="387" t="s">
        <v>3380</v>
      </c>
      <c r="D1104" s="387" t="s">
        <v>421</v>
      </c>
      <c r="E1104" s="388">
        <v>700</v>
      </c>
      <c r="F1104" s="643">
        <v>0.40137142857142855</v>
      </c>
      <c r="G1104" s="643">
        <v>0.43245714285714287</v>
      </c>
      <c r="H1104" s="643">
        <v>0.43154285714285712</v>
      </c>
      <c r="I1104" s="643">
        <v>0.54491428571428568</v>
      </c>
      <c r="J1104" s="643">
        <v>0.48365714285714284</v>
      </c>
      <c r="K1104" s="643">
        <v>0.47177142857142856</v>
      </c>
      <c r="L1104" s="400">
        <f t="shared" si="16"/>
        <v>0.46095238095238095</v>
      </c>
    </row>
    <row r="1105" spans="1:12">
      <c r="A1105" s="398">
        <v>1100</v>
      </c>
      <c r="B1105" s="392" t="s">
        <v>2250</v>
      </c>
      <c r="C1105" s="387" t="s">
        <v>2251</v>
      </c>
      <c r="D1105" s="387" t="s">
        <v>421</v>
      </c>
      <c r="E1105" s="388">
        <v>181</v>
      </c>
      <c r="F1105" s="643">
        <v>1.0532596685082871</v>
      </c>
      <c r="G1105" s="643">
        <v>1.0514917127071823</v>
      </c>
      <c r="H1105" s="643">
        <v>1.0404419889502763</v>
      </c>
      <c r="I1105" s="643">
        <v>1.0727071823204419</v>
      </c>
      <c r="J1105" s="643">
        <v>1.0877348066298342</v>
      </c>
      <c r="K1105" s="643">
        <v>1.0903867403314917</v>
      </c>
      <c r="L1105" s="400">
        <f t="shared" si="16"/>
        <v>1.0660036832412523</v>
      </c>
    </row>
    <row r="1106" spans="1:12">
      <c r="A1106" s="398">
        <v>1101</v>
      </c>
      <c r="B1106" s="392" t="s">
        <v>2252</v>
      </c>
      <c r="C1106" s="387" t="s">
        <v>2253</v>
      </c>
      <c r="D1106" s="387" t="s">
        <v>394</v>
      </c>
      <c r="E1106" s="388">
        <v>170</v>
      </c>
      <c r="F1106" s="643">
        <v>0.26070588235294118</v>
      </c>
      <c r="G1106" s="643">
        <v>0.14588235294117646</v>
      </c>
      <c r="H1106" s="643">
        <v>2.7294117647058823E-2</v>
      </c>
      <c r="I1106" s="643">
        <v>3.2000000000000001E-2</v>
      </c>
      <c r="J1106" s="643">
        <v>2.6352941176470589E-2</v>
      </c>
      <c r="K1106" s="643">
        <v>0.21176470588235294</v>
      </c>
      <c r="L1106" s="400">
        <f t="shared" si="16"/>
        <v>0.11733333333333333</v>
      </c>
    </row>
    <row r="1107" spans="1:12">
      <c r="A1107" s="398">
        <v>1102</v>
      </c>
      <c r="B1107" s="392" t="s">
        <v>2256</v>
      </c>
      <c r="C1107" s="387" t="s">
        <v>3380</v>
      </c>
      <c r="D1107" s="387" t="s">
        <v>421</v>
      </c>
      <c r="E1107" s="388">
        <v>495</v>
      </c>
      <c r="F1107" s="643">
        <v>0.39030303030303026</v>
      </c>
      <c r="G1107" s="643">
        <v>0.3743030303030303</v>
      </c>
      <c r="H1107" s="643">
        <v>0.36072727272727273</v>
      </c>
      <c r="I1107" s="643">
        <v>0.44509090909090909</v>
      </c>
      <c r="J1107" s="643">
        <v>0.41842424242424242</v>
      </c>
      <c r="K1107" s="643">
        <v>0.40775757575757576</v>
      </c>
      <c r="L1107" s="400">
        <f t="shared" si="16"/>
        <v>0.39943434343434348</v>
      </c>
    </row>
    <row r="1108" spans="1:12">
      <c r="A1108" s="398">
        <v>1103</v>
      </c>
      <c r="B1108" s="392" t="s">
        <v>2258</v>
      </c>
      <c r="C1108" s="387" t="s">
        <v>2259</v>
      </c>
      <c r="D1108" s="387" t="s">
        <v>394</v>
      </c>
      <c r="E1108" s="388">
        <v>138.88888888888889</v>
      </c>
      <c r="F1108" s="643">
        <v>0.67910399999999993</v>
      </c>
      <c r="G1108" s="643">
        <v>0.67219200000000001</v>
      </c>
      <c r="H1108" s="643">
        <v>0.57024000000000008</v>
      </c>
      <c r="I1108" s="643">
        <v>0.57600000000000007</v>
      </c>
      <c r="J1108" s="643">
        <v>0.567936</v>
      </c>
      <c r="K1108" s="643">
        <v>0.54835199999999995</v>
      </c>
      <c r="L1108" s="400">
        <f t="shared" si="16"/>
        <v>0.60230400000000006</v>
      </c>
    </row>
    <row r="1109" spans="1:12">
      <c r="A1109" s="398">
        <v>1104</v>
      </c>
      <c r="B1109" s="392" t="s">
        <v>2260</v>
      </c>
      <c r="C1109" s="387" t="s">
        <v>2261</v>
      </c>
      <c r="D1109" s="387" t="s">
        <v>391</v>
      </c>
      <c r="E1109" s="388">
        <v>193</v>
      </c>
      <c r="F1109" s="643">
        <v>0.68518134715025913</v>
      </c>
      <c r="G1109" s="643">
        <v>0.76476683937823831</v>
      </c>
      <c r="H1109" s="643">
        <v>0.7025906735751295</v>
      </c>
      <c r="I1109" s="643">
        <v>0.67274611398963735</v>
      </c>
      <c r="J1109" s="643">
        <v>0.65036269430051807</v>
      </c>
      <c r="K1109" s="643">
        <v>0.59316062176165807</v>
      </c>
      <c r="L1109" s="400">
        <f t="shared" si="16"/>
        <v>0.67813471502590683</v>
      </c>
    </row>
    <row r="1110" spans="1:12">
      <c r="A1110" s="398">
        <v>1105</v>
      </c>
      <c r="B1110" s="392" t="s">
        <v>2262</v>
      </c>
      <c r="C1110" s="387" t="s">
        <v>2263</v>
      </c>
      <c r="D1110" s="387" t="s">
        <v>397</v>
      </c>
      <c r="E1110" s="388">
        <v>188.88888888888889</v>
      </c>
      <c r="F1110" s="643">
        <v>0.35576470588235298</v>
      </c>
      <c r="G1110" s="643">
        <v>0.25538823529411764</v>
      </c>
      <c r="H1110" s="643">
        <v>0.26428235294117647</v>
      </c>
      <c r="I1110" s="643">
        <v>0.28630588235294119</v>
      </c>
      <c r="J1110" s="643">
        <v>0.27952941176470586</v>
      </c>
      <c r="K1110" s="643">
        <v>0.23548235294117645</v>
      </c>
      <c r="L1110" s="400">
        <f t="shared" si="16"/>
        <v>0.27945882352941176</v>
      </c>
    </row>
    <row r="1111" spans="1:12">
      <c r="A1111" s="398">
        <v>1106</v>
      </c>
      <c r="B1111" s="392" t="s">
        <v>2264</v>
      </c>
      <c r="C1111" s="387" t="s">
        <v>2265</v>
      </c>
      <c r="D1111" s="387" t="s">
        <v>394</v>
      </c>
      <c r="E1111" s="388">
        <v>166.66666666666666</v>
      </c>
      <c r="F1111" s="643">
        <v>4.1280000000000004E-2</v>
      </c>
      <c r="G1111" s="643">
        <v>1.584E-2</v>
      </c>
      <c r="H1111" s="643">
        <v>3.2640000000000002E-2</v>
      </c>
      <c r="I1111" s="643">
        <v>2.5440000000000004E-2</v>
      </c>
      <c r="J1111" s="643">
        <v>2.4000000000000002E-3</v>
      </c>
      <c r="K1111" s="643">
        <v>0.22944000000000003</v>
      </c>
      <c r="L1111" s="400">
        <f t="shared" si="16"/>
        <v>5.7840000000000003E-2</v>
      </c>
    </row>
    <row r="1112" spans="1:12">
      <c r="A1112" s="398">
        <v>1107</v>
      </c>
      <c r="B1112" s="392" t="s">
        <v>2266</v>
      </c>
      <c r="C1112" s="387" t="s">
        <v>2267</v>
      </c>
      <c r="D1112" s="387" t="s">
        <v>633</v>
      </c>
      <c r="E1112" s="392">
        <v>13000</v>
      </c>
      <c r="F1112" s="399">
        <v>0.71076923076923082</v>
      </c>
      <c r="G1112" s="399">
        <v>0.66607692307692312</v>
      </c>
      <c r="H1112" s="399">
        <v>0.75692307692307692</v>
      </c>
      <c r="I1112" s="399">
        <v>0.7630769230769231</v>
      </c>
      <c r="J1112" s="399">
        <v>1.2985198692307693</v>
      </c>
      <c r="K1112" s="399">
        <v>0.88346846153846159</v>
      </c>
      <c r="L1112" s="400">
        <f t="shared" si="16"/>
        <v>0.84647241410256413</v>
      </c>
    </row>
    <row r="1113" spans="1:12">
      <c r="A1113" s="398">
        <v>1108</v>
      </c>
      <c r="B1113" s="392" t="s">
        <v>2268</v>
      </c>
      <c r="C1113" s="387" t="s">
        <v>3380</v>
      </c>
      <c r="D1113" s="387" t="s">
        <v>421</v>
      </c>
      <c r="E1113" s="388">
        <v>160</v>
      </c>
      <c r="F1113" s="643">
        <v>0.73</v>
      </c>
      <c r="G1113" s="643">
        <v>0.76</v>
      </c>
      <c r="H1113" s="643">
        <v>0.76200000000000001</v>
      </c>
      <c r="I1113" s="643">
        <v>0.80749999999999988</v>
      </c>
      <c r="J1113" s="643">
        <v>0.8</v>
      </c>
      <c r="K1113" s="643">
        <v>0.83200000000000007</v>
      </c>
      <c r="L1113" s="400">
        <f t="shared" si="16"/>
        <v>0.78191666666666659</v>
      </c>
    </row>
    <row r="1114" spans="1:12">
      <c r="A1114" s="398">
        <v>1109</v>
      </c>
      <c r="B1114" s="392" t="s">
        <v>2270</v>
      </c>
      <c r="C1114" s="387" t="s">
        <v>2271</v>
      </c>
      <c r="D1114" s="387" t="s">
        <v>391</v>
      </c>
      <c r="E1114" s="388">
        <v>200</v>
      </c>
      <c r="F1114" s="643">
        <v>0.32520000000000004</v>
      </c>
      <c r="G1114" s="643">
        <v>0.32240000000000002</v>
      </c>
      <c r="H1114" s="643">
        <v>0.34360000000000002</v>
      </c>
      <c r="I1114" s="643">
        <v>0.28559999999999997</v>
      </c>
      <c r="J1114" s="643">
        <v>0.27479999999999999</v>
      </c>
      <c r="K1114" s="643">
        <v>0.26400000000000001</v>
      </c>
      <c r="L1114" s="400">
        <f t="shared" si="16"/>
        <v>0.30260000000000004</v>
      </c>
    </row>
    <row r="1115" spans="1:12">
      <c r="A1115" s="398">
        <v>1110</v>
      </c>
      <c r="B1115" s="392" t="s">
        <v>2272</v>
      </c>
      <c r="C1115" s="387" t="s">
        <v>2273</v>
      </c>
      <c r="D1115" s="387" t="s">
        <v>391</v>
      </c>
      <c r="E1115" s="388">
        <v>400</v>
      </c>
      <c r="F1115" s="643">
        <v>1.0602</v>
      </c>
      <c r="G1115" s="643">
        <v>0.81180000000000008</v>
      </c>
      <c r="H1115" s="643">
        <v>0.79799999999999993</v>
      </c>
      <c r="I1115" s="643">
        <v>0.92220000000000002</v>
      </c>
      <c r="J1115" s="643">
        <v>0.9234</v>
      </c>
      <c r="K1115" s="643">
        <v>0.96120000000000005</v>
      </c>
      <c r="L1115" s="400">
        <f t="shared" ref="L1115:L1178" si="17">AVERAGE(F1115:K1115)</f>
        <v>0.91279999999999994</v>
      </c>
    </row>
    <row r="1116" spans="1:12">
      <c r="A1116" s="398">
        <v>1111</v>
      </c>
      <c r="B1116" s="392" t="s">
        <v>2274</v>
      </c>
      <c r="C1116" s="387" t="s">
        <v>2275</v>
      </c>
      <c r="D1116" s="387" t="s">
        <v>394</v>
      </c>
      <c r="E1116" s="388">
        <v>400</v>
      </c>
      <c r="F1116" s="643">
        <v>0.54</v>
      </c>
      <c r="G1116" s="643">
        <v>0.85319999999999996</v>
      </c>
      <c r="H1116" s="643">
        <v>0.53700000000000003</v>
      </c>
      <c r="I1116" s="643">
        <v>0.54959999999999998</v>
      </c>
      <c r="J1116" s="643">
        <v>0.89579999999999993</v>
      </c>
      <c r="K1116" s="643">
        <v>0.93059999999999998</v>
      </c>
      <c r="L1116" s="400">
        <f t="shared" si="17"/>
        <v>0.71769999999999989</v>
      </c>
    </row>
    <row r="1117" spans="1:12">
      <c r="A1117" s="398">
        <v>1112</v>
      </c>
      <c r="B1117" s="392" t="s">
        <v>2276</v>
      </c>
      <c r="C1117" s="387" t="s">
        <v>2263</v>
      </c>
      <c r="D1117" s="387" t="s">
        <v>397</v>
      </c>
      <c r="E1117" s="388">
        <v>333.33333333333331</v>
      </c>
      <c r="F1117" s="643">
        <v>0.15552000000000002</v>
      </c>
      <c r="G1117" s="643">
        <v>3.8400000000000004E-2</v>
      </c>
      <c r="H1117" s="643">
        <v>0.15264000000000003</v>
      </c>
      <c r="I1117" s="643">
        <v>0.17232</v>
      </c>
      <c r="J1117" s="643">
        <v>0.17519999999999999</v>
      </c>
      <c r="K1117" s="643">
        <v>0.18000000000000002</v>
      </c>
      <c r="L1117" s="400">
        <f t="shared" si="17"/>
        <v>0.14568000000000003</v>
      </c>
    </row>
    <row r="1118" spans="1:12">
      <c r="A1118" s="398">
        <v>1113</v>
      </c>
      <c r="B1118" s="392" t="s">
        <v>2277</v>
      </c>
      <c r="C1118" s="387" t="s">
        <v>2278</v>
      </c>
      <c r="D1118" s="387" t="s">
        <v>391</v>
      </c>
      <c r="E1118" s="388">
        <v>177.77777777777777</v>
      </c>
      <c r="F1118" s="643">
        <v>0.34199999999999997</v>
      </c>
      <c r="G1118" s="643">
        <v>0.38520000000000004</v>
      </c>
      <c r="H1118" s="643">
        <v>0.45405000000000001</v>
      </c>
      <c r="I1118" s="643">
        <v>0.53190000000000004</v>
      </c>
      <c r="J1118" s="643">
        <v>0.51029999999999998</v>
      </c>
      <c r="K1118" s="643">
        <v>0.55169999999999997</v>
      </c>
      <c r="L1118" s="400">
        <f t="shared" si="17"/>
        <v>0.46252500000000002</v>
      </c>
    </row>
    <row r="1119" spans="1:12">
      <c r="A1119" s="398">
        <v>1114</v>
      </c>
      <c r="B1119" s="392" t="s">
        <v>2279</v>
      </c>
      <c r="C1119" s="387" t="s">
        <v>2280</v>
      </c>
      <c r="D1119" s="387" t="s">
        <v>394</v>
      </c>
      <c r="E1119" s="388">
        <v>200</v>
      </c>
      <c r="F1119" s="643">
        <v>0.83440000000000003</v>
      </c>
      <c r="G1119" s="643">
        <v>0.69720000000000004</v>
      </c>
      <c r="H1119" s="643">
        <v>0.67680000000000007</v>
      </c>
      <c r="I1119" s="643">
        <v>0.59360000000000002</v>
      </c>
      <c r="J1119" s="643">
        <v>0.5776</v>
      </c>
      <c r="K1119" s="643">
        <v>0.5504</v>
      </c>
      <c r="L1119" s="400">
        <f t="shared" si="17"/>
        <v>0.65499999999999992</v>
      </c>
    </row>
    <row r="1120" spans="1:12">
      <c r="A1120" s="398">
        <v>1115</v>
      </c>
      <c r="B1120" s="392" t="s">
        <v>2281</v>
      </c>
      <c r="C1120" s="387" t="s">
        <v>2282</v>
      </c>
      <c r="D1120" s="387" t="s">
        <v>394</v>
      </c>
      <c r="E1120" s="388">
        <v>1100</v>
      </c>
      <c r="F1120" s="643">
        <v>0.65745454545454551</v>
      </c>
      <c r="G1120" s="643">
        <v>0.72290909090909095</v>
      </c>
      <c r="H1120" s="643">
        <v>0.6916363636363636</v>
      </c>
      <c r="I1120" s="643">
        <v>0.52654545454545454</v>
      </c>
      <c r="J1120" s="643">
        <v>0.56181818181818177</v>
      </c>
      <c r="K1120" s="643">
        <v>0.55709090909090908</v>
      </c>
      <c r="L1120" s="400">
        <f t="shared" si="17"/>
        <v>0.61957575757575756</v>
      </c>
    </row>
    <row r="1121" spans="1:12">
      <c r="A1121" s="398">
        <v>1116</v>
      </c>
      <c r="B1121" s="392" t="s">
        <v>2283</v>
      </c>
      <c r="C1121" s="387" t="s">
        <v>2284</v>
      </c>
      <c r="D1121" s="387" t="s">
        <v>391</v>
      </c>
      <c r="E1121" s="388">
        <v>166.66666666666666</v>
      </c>
      <c r="F1121" s="643">
        <v>0.25344</v>
      </c>
      <c r="G1121" s="643">
        <v>0.26016</v>
      </c>
      <c r="H1121" s="643">
        <v>0.25679999999999997</v>
      </c>
      <c r="I1121" s="643">
        <v>0.24576000000000001</v>
      </c>
      <c r="J1121" s="643">
        <v>0.29136000000000001</v>
      </c>
      <c r="K1121" s="643">
        <v>0.28608</v>
      </c>
      <c r="L1121" s="400">
        <f t="shared" si="17"/>
        <v>0.2656</v>
      </c>
    </row>
    <row r="1122" spans="1:12">
      <c r="A1122" s="398">
        <v>1117</v>
      </c>
      <c r="B1122" s="392" t="s">
        <v>2285</v>
      </c>
      <c r="C1122" s="387" t="s">
        <v>2286</v>
      </c>
      <c r="D1122" s="387" t="s">
        <v>391</v>
      </c>
      <c r="E1122" s="388">
        <v>222.22222222222223</v>
      </c>
      <c r="F1122" s="643">
        <v>0.19170000000000001</v>
      </c>
      <c r="G1122" s="643">
        <v>0.19440000000000002</v>
      </c>
      <c r="H1122" s="643">
        <v>0.18684000000000001</v>
      </c>
      <c r="I1122" s="643">
        <v>0.17982000000000001</v>
      </c>
      <c r="J1122" s="643">
        <v>0.17982000000000001</v>
      </c>
      <c r="K1122" s="643">
        <v>0.18143999999999999</v>
      </c>
      <c r="L1122" s="400">
        <f t="shared" si="17"/>
        <v>0.18567</v>
      </c>
    </row>
    <row r="1123" spans="1:12">
      <c r="A1123" s="398">
        <v>1118</v>
      </c>
      <c r="B1123" s="392" t="s">
        <v>2287</v>
      </c>
      <c r="C1123" s="387" t="s">
        <v>2271</v>
      </c>
      <c r="D1123" s="387" t="s">
        <v>394</v>
      </c>
      <c r="E1123" s="388">
        <v>400</v>
      </c>
      <c r="F1123" s="643">
        <v>3.5200000000000002E-2</v>
      </c>
      <c r="G1123" s="643">
        <v>1.6799999999999999E-2</v>
      </c>
      <c r="H1123" s="643">
        <v>1.44E-2</v>
      </c>
      <c r="I1123" s="643">
        <v>0.36</v>
      </c>
      <c r="J1123" s="643">
        <v>0.1008</v>
      </c>
      <c r="K1123" s="643">
        <v>0.67519999999999991</v>
      </c>
      <c r="L1123" s="400">
        <f t="shared" si="17"/>
        <v>0.20039999999999999</v>
      </c>
    </row>
    <row r="1124" spans="1:12">
      <c r="A1124" s="398">
        <v>1119</v>
      </c>
      <c r="B1124" s="392" t="s">
        <v>2288</v>
      </c>
      <c r="C1124" s="387" t="s">
        <v>2289</v>
      </c>
      <c r="D1124" s="387" t="s">
        <v>449</v>
      </c>
      <c r="E1124" s="388">
        <v>1000</v>
      </c>
      <c r="F1124" s="643">
        <v>0.76536312849162014</v>
      </c>
      <c r="G1124" s="643">
        <v>0.72849162011173185</v>
      </c>
      <c r="H1124" s="643">
        <v>0.94636871508379894</v>
      </c>
      <c r="I1124" s="643">
        <v>0.98212290502793298</v>
      </c>
      <c r="J1124" s="643">
        <v>1.0391061452513966</v>
      </c>
      <c r="K1124" s="643">
        <v>0.93296089385474856</v>
      </c>
      <c r="L1124" s="400">
        <f t="shared" si="17"/>
        <v>0.89906890130353823</v>
      </c>
    </row>
    <row r="1125" spans="1:12">
      <c r="A1125" s="398">
        <v>1120</v>
      </c>
      <c r="B1125" s="392" t="s">
        <v>2290</v>
      </c>
      <c r="C1125" s="387" t="s">
        <v>2291</v>
      </c>
      <c r="D1125" s="387" t="s">
        <v>394</v>
      </c>
      <c r="E1125" s="388">
        <v>113</v>
      </c>
      <c r="F1125" s="643">
        <v>0.9863813229571986</v>
      </c>
      <c r="G1125" s="643">
        <v>0.99319066147859936</v>
      </c>
      <c r="H1125" s="643">
        <v>0.97957198443579774</v>
      </c>
      <c r="I1125" s="643">
        <v>1.0068093385214008</v>
      </c>
      <c r="J1125" s="643">
        <v>1.0593385214007782</v>
      </c>
      <c r="K1125" s="643">
        <v>0.94260700389105057</v>
      </c>
      <c r="L1125" s="400">
        <f t="shared" si="17"/>
        <v>0.99464980544747084</v>
      </c>
    </row>
    <row r="1126" spans="1:12">
      <c r="A1126" s="398">
        <v>1121</v>
      </c>
      <c r="B1126" s="392" t="s">
        <v>2292</v>
      </c>
      <c r="C1126" s="387" t="s">
        <v>2293</v>
      </c>
      <c r="D1126" s="387" t="s">
        <v>421</v>
      </c>
      <c r="E1126" s="388">
        <v>195</v>
      </c>
      <c r="F1126" s="643">
        <v>0.99651282051282053</v>
      </c>
      <c r="G1126" s="643">
        <v>0.98215384615384616</v>
      </c>
      <c r="H1126" s="643">
        <v>1.0145641025641026</v>
      </c>
      <c r="I1126" s="643">
        <v>1.0051282051282051</v>
      </c>
      <c r="J1126" s="643">
        <v>0.99487179487179489</v>
      </c>
      <c r="K1126" s="643">
        <v>0.99876923076923074</v>
      </c>
      <c r="L1126" s="400">
        <f t="shared" si="17"/>
        <v>0.9986666666666667</v>
      </c>
    </row>
    <row r="1127" spans="1:12">
      <c r="A1127" s="398">
        <v>1122</v>
      </c>
      <c r="B1127" s="392" t="s">
        <v>2294</v>
      </c>
      <c r="C1127" s="387" t="s">
        <v>2293</v>
      </c>
      <c r="D1127" s="387" t="s">
        <v>421</v>
      </c>
      <c r="E1127" s="388">
        <v>192</v>
      </c>
      <c r="F1127" s="643">
        <v>1.0958333333333334</v>
      </c>
      <c r="G1127" s="643">
        <v>1.1041666666666667</v>
      </c>
      <c r="H1127" s="643">
        <v>1.1783333333333335</v>
      </c>
      <c r="I1127" s="643">
        <v>1.2116666666666667</v>
      </c>
      <c r="J1127" s="643">
        <v>1.1358333333333335</v>
      </c>
      <c r="K1127" s="643">
        <v>1.1558333333333333</v>
      </c>
      <c r="L1127" s="400">
        <f t="shared" si="17"/>
        <v>1.1469444444444445</v>
      </c>
    </row>
    <row r="1128" spans="1:12">
      <c r="A1128" s="398">
        <v>1123</v>
      </c>
      <c r="B1128" s="392" t="s">
        <v>2295</v>
      </c>
      <c r="C1128" s="387" t="s">
        <v>2296</v>
      </c>
      <c r="D1128" s="387" t="s">
        <v>394</v>
      </c>
      <c r="E1128" s="388">
        <v>120</v>
      </c>
      <c r="F1128" s="643">
        <v>0.5006666666666667</v>
      </c>
      <c r="G1128" s="643">
        <v>0.55799999999999994</v>
      </c>
      <c r="H1128" s="643">
        <v>0.51666666666666672</v>
      </c>
      <c r="I1128" s="643">
        <v>0.55933333333333335</v>
      </c>
      <c r="J1128" s="643">
        <v>0.50866666666666671</v>
      </c>
      <c r="K1128" s="643">
        <v>0.53400000000000003</v>
      </c>
      <c r="L1128" s="400">
        <f t="shared" si="17"/>
        <v>0.52955555555555556</v>
      </c>
    </row>
    <row r="1129" spans="1:12">
      <c r="A1129" s="398">
        <v>1124</v>
      </c>
      <c r="B1129" s="392" t="s">
        <v>2297</v>
      </c>
      <c r="C1129" s="387" t="s">
        <v>3425</v>
      </c>
      <c r="D1129" s="387" t="s">
        <v>391</v>
      </c>
      <c r="E1129" s="388">
        <v>750</v>
      </c>
      <c r="F1129" s="643">
        <v>0.67333333333333334</v>
      </c>
      <c r="G1129" s="643">
        <v>0.86</v>
      </c>
      <c r="H1129" s="643">
        <v>0.67666666666666664</v>
      </c>
      <c r="I1129" s="643">
        <v>0.73</v>
      </c>
      <c r="J1129" s="643">
        <v>0.60666666666666669</v>
      </c>
      <c r="K1129" s="643">
        <v>0.61333333333333329</v>
      </c>
      <c r="L1129" s="400">
        <f t="shared" si="17"/>
        <v>0.69333333333333336</v>
      </c>
    </row>
    <row r="1130" spans="1:12">
      <c r="A1130" s="398">
        <v>1125</v>
      </c>
      <c r="B1130" s="392" t="s">
        <v>2299</v>
      </c>
      <c r="C1130" s="387" t="s">
        <v>3445</v>
      </c>
      <c r="D1130" s="387" t="s">
        <v>391</v>
      </c>
      <c r="E1130" s="388">
        <v>1500</v>
      </c>
      <c r="F1130" s="643">
        <v>0.92960000000000009</v>
      </c>
      <c r="G1130" s="643">
        <v>0.92720000000000002</v>
      </c>
      <c r="H1130" s="643">
        <v>1.0736000000000001</v>
      </c>
      <c r="I1130" s="643">
        <v>0.99039999999999995</v>
      </c>
      <c r="J1130" s="643">
        <v>1.004</v>
      </c>
      <c r="K1130" s="643">
        <v>0.91360000000000008</v>
      </c>
      <c r="L1130" s="400">
        <f t="shared" si="17"/>
        <v>0.97306666666666686</v>
      </c>
    </row>
    <row r="1131" spans="1:12">
      <c r="A1131" s="398">
        <v>1126</v>
      </c>
      <c r="B1131" s="392" t="s">
        <v>2301</v>
      </c>
      <c r="C1131" s="387" t="s">
        <v>3426</v>
      </c>
      <c r="D1131" s="387" t="s">
        <v>1377</v>
      </c>
      <c r="E1131" s="388">
        <v>200</v>
      </c>
      <c r="F1131" s="643">
        <v>0.76319999999999988</v>
      </c>
      <c r="G1131" s="643">
        <v>0.78079999999999994</v>
      </c>
      <c r="H1131" s="643">
        <v>0.78560000000000008</v>
      </c>
      <c r="I1131" s="643">
        <v>0.71599999999999997</v>
      </c>
      <c r="J1131" s="643">
        <v>0.76</v>
      </c>
      <c r="K1131" s="643">
        <v>0.80559999999999998</v>
      </c>
      <c r="L1131" s="400">
        <f t="shared" si="17"/>
        <v>0.7685333333333334</v>
      </c>
    </row>
    <row r="1132" spans="1:12">
      <c r="A1132" s="398">
        <v>1127</v>
      </c>
      <c r="B1132" s="392" t="s">
        <v>2303</v>
      </c>
      <c r="C1132" s="387" t="s">
        <v>3427</v>
      </c>
      <c r="D1132" s="387" t="s">
        <v>391</v>
      </c>
      <c r="E1132" s="388">
        <v>150</v>
      </c>
      <c r="F1132" s="643">
        <v>0.18613333333333335</v>
      </c>
      <c r="G1132" s="643">
        <v>0.24800000000000003</v>
      </c>
      <c r="H1132" s="643">
        <v>0.24586666666666668</v>
      </c>
      <c r="I1132" s="643">
        <v>0.19520000000000001</v>
      </c>
      <c r="J1132" s="643">
        <v>0.16906666666666667</v>
      </c>
      <c r="K1132" s="643">
        <v>0.16586666666666666</v>
      </c>
      <c r="L1132" s="400">
        <f t="shared" si="17"/>
        <v>0.20168888888888889</v>
      </c>
    </row>
    <row r="1133" spans="1:12">
      <c r="A1133" s="398">
        <v>1128</v>
      </c>
      <c r="B1133" s="392" t="s">
        <v>2305</v>
      </c>
      <c r="C1133" s="387" t="s">
        <v>3428</v>
      </c>
      <c r="D1133" s="387" t="s">
        <v>391</v>
      </c>
      <c r="E1133" s="388">
        <v>850</v>
      </c>
      <c r="F1133" s="643">
        <v>0.36823529411764705</v>
      </c>
      <c r="G1133" s="643">
        <v>0.37352941176470589</v>
      </c>
      <c r="H1133" s="643">
        <v>0.28823529411764703</v>
      </c>
      <c r="I1133" s="643">
        <v>0.37647058823529411</v>
      </c>
      <c r="J1133" s="643">
        <v>0.49882352941176472</v>
      </c>
      <c r="K1133" s="643">
        <v>0.3623529411764706</v>
      </c>
      <c r="L1133" s="400">
        <f t="shared" si="17"/>
        <v>0.37794117647058822</v>
      </c>
    </row>
    <row r="1134" spans="1:12">
      <c r="A1134" s="398">
        <v>1129</v>
      </c>
      <c r="B1134" s="392" t="s">
        <v>2307</v>
      </c>
      <c r="C1134" s="387" t="s">
        <v>2308</v>
      </c>
      <c r="D1134" s="387" t="s">
        <v>391</v>
      </c>
      <c r="E1134" s="388">
        <v>600</v>
      </c>
      <c r="F1134" s="643">
        <v>0.40439999999999998</v>
      </c>
      <c r="G1134" s="643">
        <v>0.39839999999999998</v>
      </c>
      <c r="H1134" s="643">
        <v>0.28120000000000001</v>
      </c>
      <c r="I1134" s="643">
        <v>0.22800000000000001</v>
      </c>
      <c r="J1134" s="643">
        <v>0.2676</v>
      </c>
      <c r="K1134" s="643">
        <v>0.29520000000000002</v>
      </c>
      <c r="L1134" s="400">
        <f t="shared" si="17"/>
        <v>0.31246666666666667</v>
      </c>
    </row>
    <row r="1135" spans="1:12">
      <c r="A1135" s="398">
        <v>1130</v>
      </c>
      <c r="B1135" s="392" t="s">
        <v>2309</v>
      </c>
      <c r="C1135" s="387" t="s">
        <v>2310</v>
      </c>
      <c r="D1135" s="387" t="s">
        <v>391</v>
      </c>
      <c r="E1135" s="388">
        <v>800</v>
      </c>
      <c r="F1135" s="643">
        <v>0.84239999999999993</v>
      </c>
      <c r="G1135" s="643">
        <v>0.80159999999999998</v>
      </c>
      <c r="H1135" s="643">
        <v>0.75780000000000003</v>
      </c>
      <c r="I1135" s="643">
        <v>0.76139999999999997</v>
      </c>
      <c r="J1135" s="643">
        <v>0.83160000000000001</v>
      </c>
      <c r="K1135" s="643">
        <v>0.73319999999999996</v>
      </c>
      <c r="L1135" s="400">
        <f t="shared" si="17"/>
        <v>0.78799999999999992</v>
      </c>
    </row>
    <row r="1136" spans="1:12">
      <c r="A1136" s="398">
        <v>1131</v>
      </c>
      <c r="B1136" s="392" t="s">
        <v>2311</v>
      </c>
      <c r="C1136" s="387" t="s">
        <v>2312</v>
      </c>
      <c r="D1136" s="387" t="s">
        <v>394</v>
      </c>
      <c r="E1136" s="388">
        <v>175</v>
      </c>
      <c r="F1136" s="643">
        <v>0.46491428571428572</v>
      </c>
      <c r="G1136" s="643">
        <v>0.52388571428571429</v>
      </c>
      <c r="H1136" s="643">
        <v>0.47862857142857146</v>
      </c>
      <c r="I1136" s="643">
        <v>0.51017142857142861</v>
      </c>
      <c r="J1136" s="643">
        <v>0.43748571428571431</v>
      </c>
      <c r="K1136" s="643">
        <v>0.31817142857142855</v>
      </c>
      <c r="L1136" s="400">
        <f t="shared" si="17"/>
        <v>0.45554285714285719</v>
      </c>
    </row>
    <row r="1137" spans="1:12">
      <c r="A1137" s="398">
        <v>1132</v>
      </c>
      <c r="B1137" s="392" t="s">
        <v>2313</v>
      </c>
      <c r="C1137" s="387" t="s">
        <v>3400</v>
      </c>
      <c r="D1137" s="387" t="s">
        <v>391</v>
      </c>
      <c r="E1137" s="388">
        <v>133.33333333333334</v>
      </c>
      <c r="F1137" s="643">
        <v>0.98339999999999994</v>
      </c>
      <c r="G1137" s="643">
        <v>0.96060000000000001</v>
      </c>
      <c r="H1137" s="643">
        <v>1.0919999999999999</v>
      </c>
      <c r="I1137" s="643">
        <v>0.82079999999999997</v>
      </c>
      <c r="J1137" s="643">
        <v>0.69840000000000002</v>
      </c>
      <c r="K1137" s="643">
        <v>0.69</v>
      </c>
      <c r="L1137" s="400">
        <f t="shared" si="17"/>
        <v>0.87420000000000009</v>
      </c>
    </row>
    <row r="1138" spans="1:12">
      <c r="A1138" s="398">
        <v>1133</v>
      </c>
      <c r="B1138" s="392" t="s">
        <v>2315</v>
      </c>
      <c r="C1138" s="387" t="s">
        <v>3429</v>
      </c>
      <c r="D1138" s="387" t="s">
        <v>391</v>
      </c>
      <c r="E1138" s="388">
        <v>165</v>
      </c>
      <c r="F1138" s="643">
        <v>0.12363636363636363</v>
      </c>
      <c r="G1138" s="643">
        <v>0.13333333333333333</v>
      </c>
      <c r="H1138" s="643">
        <v>0.12654545454545454</v>
      </c>
      <c r="I1138" s="643">
        <v>0.1183030303030303</v>
      </c>
      <c r="J1138" s="643">
        <v>0.12606060606060607</v>
      </c>
      <c r="K1138" s="643">
        <v>0.128</v>
      </c>
      <c r="L1138" s="400">
        <f t="shared" si="17"/>
        <v>0.12597979797979797</v>
      </c>
    </row>
    <row r="1139" spans="1:12">
      <c r="A1139" s="398">
        <v>1134</v>
      </c>
      <c r="B1139" s="392" t="s">
        <v>2317</v>
      </c>
      <c r="C1139" s="387" t="s">
        <v>2261</v>
      </c>
      <c r="D1139" s="387" t="s">
        <v>391</v>
      </c>
      <c r="E1139" s="388">
        <v>685</v>
      </c>
      <c r="F1139" s="643">
        <v>0.13284671532846715</v>
      </c>
      <c r="G1139" s="643">
        <v>0.15240875912408761</v>
      </c>
      <c r="H1139" s="643">
        <v>0.14744525547445256</v>
      </c>
      <c r="I1139" s="643">
        <v>0.12700729927007298</v>
      </c>
      <c r="J1139" s="643">
        <v>0.14014598540145987</v>
      </c>
      <c r="K1139" s="643">
        <v>0.13313868613138685</v>
      </c>
      <c r="L1139" s="400">
        <f t="shared" si="17"/>
        <v>0.13883211678832116</v>
      </c>
    </row>
    <row r="1140" spans="1:12">
      <c r="A1140" s="398">
        <v>1135</v>
      </c>
      <c r="B1140" s="392" t="s">
        <v>2318</v>
      </c>
      <c r="C1140" s="387" t="s">
        <v>2319</v>
      </c>
      <c r="D1140" s="387" t="s">
        <v>394</v>
      </c>
      <c r="E1140" s="388">
        <v>1200</v>
      </c>
      <c r="F1140" s="643">
        <v>1.8283439720334527</v>
      </c>
      <c r="G1140" s="643">
        <v>1.8311282521939096</v>
      </c>
      <c r="H1140" s="643">
        <v>1.8283439720334527</v>
      </c>
      <c r="I1140" s="643">
        <v>0.33596980602848214</v>
      </c>
      <c r="J1140" s="643">
        <v>0.95129572148948671</v>
      </c>
      <c r="K1140" s="643">
        <v>1.0849411691914244</v>
      </c>
      <c r="L1140" s="400">
        <f t="shared" si="17"/>
        <v>1.3100038154950344</v>
      </c>
    </row>
    <row r="1141" spans="1:12">
      <c r="A1141" s="398">
        <v>1136</v>
      </c>
      <c r="B1141" s="392" t="s">
        <v>2320</v>
      </c>
      <c r="C1141" s="387" t="s">
        <v>2321</v>
      </c>
      <c r="D1141" s="387" t="s">
        <v>394</v>
      </c>
      <c r="E1141" s="388">
        <v>900</v>
      </c>
      <c r="F1141" s="643">
        <v>0.40373333333333333</v>
      </c>
      <c r="G1141" s="643">
        <v>0.46826666666666666</v>
      </c>
      <c r="H1141" s="643">
        <v>0.5285333333333333</v>
      </c>
      <c r="I1141" s="643">
        <v>0.59040000000000004</v>
      </c>
      <c r="J1141" s="643">
        <v>0.58879999999999999</v>
      </c>
      <c r="K1141" s="643">
        <v>0.53759999999999997</v>
      </c>
      <c r="L1141" s="400">
        <f t="shared" si="17"/>
        <v>0.51955555555555555</v>
      </c>
    </row>
    <row r="1142" spans="1:12">
      <c r="A1142" s="398">
        <v>1137</v>
      </c>
      <c r="B1142" s="392" t="s">
        <v>2322</v>
      </c>
      <c r="C1142" s="387" t="s">
        <v>2323</v>
      </c>
      <c r="D1142" s="387" t="s">
        <v>394</v>
      </c>
      <c r="E1142" s="388">
        <v>833.33333333333326</v>
      </c>
      <c r="F1142" s="643">
        <v>1.0562400000000001</v>
      </c>
      <c r="G1142" s="643">
        <v>1.0216800000000001</v>
      </c>
      <c r="H1142" s="643">
        <v>1.0324800000000001</v>
      </c>
      <c r="I1142" s="643">
        <v>0.88128000000000006</v>
      </c>
      <c r="J1142" s="643">
        <v>0.90072000000000008</v>
      </c>
      <c r="K1142" s="643">
        <v>0.90288000000000002</v>
      </c>
      <c r="L1142" s="400">
        <f t="shared" si="17"/>
        <v>0.96587999999999996</v>
      </c>
    </row>
    <row r="1143" spans="1:12">
      <c r="A1143" s="398">
        <v>1138</v>
      </c>
      <c r="B1143" s="392" t="s">
        <v>3814</v>
      </c>
      <c r="C1143" s="387" t="s">
        <v>3430</v>
      </c>
      <c r="D1143" s="387" t="s">
        <v>421</v>
      </c>
      <c r="E1143" s="388">
        <v>205</v>
      </c>
      <c r="F1143" s="643">
        <v>0.51434146341463416</v>
      </c>
      <c r="G1143" s="643">
        <v>0.65248780487804869</v>
      </c>
      <c r="H1143" s="643">
        <v>0.57131707317073177</v>
      </c>
      <c r="I1143" s="643">
        <v>0.51278048780487806</v>
      </c>
      <c r="J1143" s="643">
        <v>0.55024390243902432</v>
      </c>
      <c r="K1143" s="643">
        <v>0.53853658536585369</v>
      </c>
      <c r="L1143" s="400">
        <f t="shared" si="17"/>
        <v>0.55661788617886188</v>
      </c>
    </row>
    <row r="1144" spans="1:12">
      <c r="A1144" s="398">
        <v>1139</v>
      </c>
      <c r="B1144" s="392" t="s">
        <v>3815</v>
      </c>
      <c r="C1144" s="387" t="s">
        <v>3431</v>
      </c>
      <c r="D1144" s="387" t="s">
        <v>421</v>
      </c>
      <c r="E1144" s="388">
        <v>240</v>
      </c>
      <c r="F1144" s="643">
        <v>0.71466666666666667</v>
      </c>
      <c r="G1144" s="643">
        <v>1.3846666666666667</v>
      </c>
      <c r="H1144" s="643">
        <v>0.7373333333333334</v>
      </c>
      <c r="I1144" s="643">
        <v>0.7426666666666667</v>
      </c>
      <c r="J1144" s="643">
        <v>0.71066666666666667</v>
      </c>
      <c r="K1144" s="643">
        <v>0.73266666666666669</v>
      </c>
      <c r="L1144" s="400">
        <f t="shared" si="17"/>
        <v>0.83711111111111114</v>
      </c>
    </row>
    <row r="1145" spans="1:12">
      <c r="A1145" s="398">
        <v>1140</v>
      </c>
      <c r="B1145" s="392" t="s">
        <v>3816</v>
      </c>
      <c r="C1145" s="387" t="s">
        <v>3432</v>
      </c>
      <c r="D1145" s="387" t="s">
        <v>449</v>
      </c>
      <c r="E1145" s="388">
        <v>125</v>
      </c>
      <c r="F1145" s="643">
        <v>0.6323200000000001</v>
      </c>
      <c r="G1145" s="643">
        <v>0.57472000000000001</v>
      </c>
      <c r="H1145" s="643">
        <v>0.65279999999999994</v>
      </c>
      <c r="I1145" s="643">
        <v>0.54655999999999993</v>
      </c>
      <c r="J1145" s="643">
        <v>0.50048000000000004</v>
      </c>
      <c r="K1145" s="643">
        <v>0.40192</v>
      </c>
      <c r="L1145" s="400">
        <f t="shared" si="17"/>
        <v>0.55146666666666666</v>
      </c>
    </row>
    <row r="1146" spans="1:12">
      <c r="A1146" s="398">
        <v>1141</v>
      </c>
      <c r="B1146" s="392" t="s">
        <v>3817</v>
      </c>
      <c r="C1146" s="387" t="s">
        <v>3433</v>
      </c>
      <c r="D1146" s="387" t="s">
        <v>1401</v>
      </c>
      <c r="E1146" s="388">
        <v>150</v>
      </c>
      <c r="F1146" s="643">
        <v>8.3199999999999996E-2</v>
      </c>
      <c r="G1146" s="643">
        <v>3.9466666666666664E-2</v>
      </c>
      <c r="H1146" s="643">
        <v>4.2133333333333335E-2</v>
      </c>
      <c r="I1146" s="643">
        <v>5.4933333333333334E-2</v>
      </c>
      <c r="J1146" s="643">
        <v>5.0133333333333328E-2</v>
      </c>
      <c r="K1146" s="643">
        <v>4.3200000000000002E-2</v>
      </c>
      <c r="L1146" s="400">
        <f t="shared" si="17"/>
        <v>5.2177777777777774E-2</v>
      </c>
    </row>
    <row r="1147" spans="1:12">
      <c r="A1147" s="398">
        <v>1142</v>
      </c>
      <c r="B1147" s="392" t="s">
        <v>3818</v>
      </c>
      <c r="C1147" s="387" t="s">
        <v>3434</v>
      </c>
      <c r="D1147" s="387" t="s">
        <v>397</v>
      </c>
      <c r="E1147" s="388">
        <v>120</v>
      </c>
      <c r="F1147" s="643">
        <v>0.26999999999999996</v>
      </c>
      <c r="G1147" s="643">
        <v>7.6999999999999999E-2</v>
      </c>
      <c r="H1147" s="643">
        <v>0.24299999999999999</v>
      </c>
      <c r="I1147" s="643">
        <v>0.26100000000000001</v>
      </c>
      <c r="J1147" s="643">
        <v>0.26900000000000002</v>
      </c>
      <c r="K1147" s="643">
        <v>0.26</v>
      </c>
      <c r="L1147" s="400">
        <f t="shared" si="17"/>
        <v>0.23</v>
      </c>
    </row>
    <row r="1148" spans="1:12">
      <c r="A1148" s="398">
        <v>1143</v>
      </c>
      <c r="B1148" s="392" t="s">
        <v>3876</v>
      </c>
      <c r="C1148" s="387" t="s">
        <v>3435</v>
      </c>
      <c r="D1148" s="387" t="s">
        <v>394</v>
      </c>
      <c r="E1148" s="388">
        <v>161.11000000000001</v>
      </c>
      <c r="F1148" s="643">
        <v>0.40320278070883242</v>
      </c>
      <c r="G1148" s="643">
        <v>0.27310533176090868</v>
      </c>
      <c r="H1148" s="643">
        <v>0.29793308919371853</v>
      </c>
      <c r="I1148" s="643">
        <v>0.33666439078890198</v>
      </c>
      <c r="J1148" s="643">
        <v>2.3834647135497482E-2</v>
      </c>
      <c r="K1148" s="643">
        <v>0</v>
      </c>
      <c r="L1148" s="400">
        <f t="shared" si="17"/>
        <v>0.22245670659797653</v>
      </c>
    </row>
    <row r="1149" spans="1:12">
      <c r="A1149" s="398">
        <v>1144</v>
      </c>
      <c r="B1149" s="392" t="s">
        <v>3877</v>
      </c>
      <c r="C1149" s="387" t="s">
        <v>3436</v>
      </c>
      <c r="D1149" s="387" t="s">
        <v>391</v>
      </c>
      <c r="E1149" s="388">
        <v>555</v>
      </c>
      <c r="F1149" s="643">
        <v>0.11891891891891893</v>
      </c>
      <c r="G1149" s="643">
        <v>0.15135135135135136</v>
      </c>
      <c r="H1149" s="643">
        <v>0.11243243243243244</v>
      </c>
      <c r="I1149" s="643">
        <v>0.10594594594594595</v>
      </c>
      <c r="J1149" s="643">
        <v>0.1145945945945946</v>
      </c>
      <c r="K1149" s="643">
        <v>0.15135135135135136</v>
      </c>
      <c r="L1149" s="400">
        <f t="shared" si="17"/>
        <v>0.12576576576576579</v>
      </c>
    </row>
    <row r="1150" spans="1:12">
      <c r="A1150" s="398">
        <v>1145</v>
      </c>
      <c r="B1150" s="392" t="s">
        <v>3548</v>
      </c>
      <c r="C1150" s="387" t="s">
        <v>3446</v>
      </c>
      <c r="D1150" s="387" t="s">
        <v>1401</v>
      </c>
      <c r="E1150" s="388">
        <v>1100</v>
      </c>
      <c r="F1150" s="643">
        <v>4.7999999999999994E-2</v>
      </c>
      <c r="G1150" s="643">
        <v>4.654545454545455E-2</v>
      </c>
      <c r="H1150" s="643">
        <v>3.6363636363636362E-2</v>
      </c>
      <c r="I1150" s="643">
        <v>6.1090909090909092E-2</v>
      </c>
      <c r="J1150" s="643">
        <v>9.745454545454546E-2</v>
      </c>
      <c r="K1150" s="643">
        <v>0.58618181818181814</v>
      </c>
      <c r="L1150" s="400">
        <f t="shared" si="17"/>
        <v>0.14593939393939392</v>
      </c>
    </row>
    <row r="1151" spans="1:12">
      <c r="A1151" s="398">
        <v>1146</v>
      </c>
      <c r="B1151" s="392" t="s">
        <v>3549</v>
      </c>
      <c r="C1151" s="387" t="s">
        <v>3437</v>
      </c>
      <c r="D1151" s="387" t="s">
        <v>394</v>
      </c>
      <c r="E1151" s="388">
        <v>1000</v>
      </c>
      <c r="F1151" s="643">
        <v>0.39360000000000001</v>
      </c>
      <c r="G1151" s="643">
        <v>0.42768</v>
      </c>
      <c r="H1151" s="643">
        <v>0.72527999999999992</v>
      </c>
      <c r="I1151" s="643">
        <v>0.72384000000000004</v>
      </c>
      <c r="J1151" s="643">
        <v>0.94367999999999996</v>
      </c>
      <c r="K1151" s="643">
        <v>1.26624</v>
      </c>
      <c r="L1151" s="400">
        <f t="shared" si="17"/>
        <v>0.74671999999999994</v>
      </c>
    </row>
    <row r="1152" spans="1:12">
      <c r="A1152" s="398">
        <v>1147</v>
      </c>
      <c r="B1152" s="392" t="s">
        <v>3878</v>
      </c>
      <c r="C1152" s="387" t="s">
        <v>3438</v>
      </c>
      <c r="D1152" s="387" t="s">
        <v>391</v>
      </c>
      <c r="E1152" s="388">
        <v>161</v>
      </c>
      <c r="F1152" s="643">
        <v>2.8819875776397514E-2</v>
      </c>
      <c r="G1152" s="643">
        <v>8.1490683229813662E-2</v>
      </c>
      <c r="H1152" s="643">
        <v>0.14310559006211179</v>
      </c>
      <c r="I1152" s="643">
        <v>2.4844720496894408E-2</v>
      </c>
      <c r="J1152" s="643">
        <v>0.19875776397515527</v>
      </c>
      <c r="K1152" s="643">
        <v>0.14708074534161492</v>
      </c>
      <c r="L1152" s="400">
        <f t="shared" si="17"/>
        <v>0.10401656314699792</v>
      </c>
    </row>
    <row r="1153" spans="1:12">
      <c r="A1153" s="398">
        <v>1148</v>
      </c>
      <c r="B1153" s="392" t="s">
        <v>3879</v>
      </c>
      <c r="C1153" s="387" t="s">
        <v>3439</v>
      </c>
      <c r="D1153" s="387" t="s">
        <v>397</v>
      </c>
      <c r="E1153" s="388">
        <v>150</v>
      </c>
      <c r="F1153" s="643">
        <v>0.65813333333333335</v>
      </c>
      <c r="G1153" s="643">
        <v>0.52586666666666659</v>
      </c>
      <c r="H1153" s="643">
        <v>0.53439999999999999</v>
      </c>
      <c r="I1153" s="643">
        <v>0.51519999999999999</v>
      </c>
      <c r="J1153" s="643">
        <v>0.52373333333333338</v>
      </c>
      <c r="K1153" s="643">
        <v>0.55466666666666664</v>
      </c>
      <c r="L1153" s="400">
        <f t="shared" si="17"/>
        <v>0.55200000000000005</v>
      </c>
    </row>
    <row r="1154" spans="1:12">
      <c r="A1154" s="398">
        <v>1149</v>
      </c>
      <c r="B1154" s="392" t="s">
        <v>3881</v>
      </c>
      <c r="C1154" s="387" t="s">
        <v>3441</v>
      </c>
      <c r="D1154" s="387" t="s">
        <v>394</v>
      </c>
      <c r="E1154" s="388">
        <v>500</v>
      </c>
      <c r="F1154" s="399">
        <v>0</v>
      </c>
      <c r="G1154" s="399">
        <v>0</v>
      </c>
      <c r="H1154" s="399">
        <v>0</v>
      </c>
      <c r="I1154" s="399">
        <v>0</v>
      </c>
      <c r="J1154" s="399">
        <v>0</v>
      </c>
      <c r="K1154" s="399">
        <v>1.6E-2</v>
      </c>
      <c r="L1154" s="400">
        <f t="shared" si="17"/>
        <v>2.6666666666666666E-3</v>
      </c>
    </row>
    <row r="1155" spans="1:12">
      <c r="A1155" s="398">
        <v>1150</v>
      </c>
      <c r="B1155" s="392" t="s">
        <v>4200</v>
      </c>
      <c r="C1155" s="387" t="s">
        <v>4201</v>
      </c>
      <c r="D1155" s="387" t="s">
        <v>391</v>
      </c>
      <c r="E1155" s="388">
        <v>150</v>
      </c>
      <c r="F1155" s="643">
        <v>0.1008</v>
      </c>
      <c r="G1155" s="643">
        <v>0.11520000000000001</v>
      </c>
      <c r="H1155" s="643">
        <v>0.11146666666666666</v>
      </c>
      <c r="I1155" s="643">
        <v>9.6533333333333332E-2</v>
      </c>
      <c r="J1155" s="643">
        <v>0.11093333333333334</v>
      </c>
      <c r="K1155" s="643">
        <v>9.4933333333333328E-2</v>
      </c>
      <c r="L1155" s="400">
        <f t="shared" si="17"/>
        <v>0.10497777777777778</v>
      </c>
    </row>
    <row r="1156" spans="1:12">
      <c r="A1156" s="398">
        <v>1151</v>
      </c>
      <c r="B1156" s="392" t="s">
        <v>4507</v>
      </c>
      <c r="C1156" s="387" t="s">
        <v>3440</v>
      </c>
      <c r="D1156" s="387" t="s">
        <v>1401</v>
      </c>
      <c r="E1156" s="388">
        <v>444.44444444444446</v>
      </c>
      <c r="F1156" s="643">
        <v>0</v>
      </c>
      <c r="G1156" s="643">
        <v>0</v>
      </c>
      <c r="H1156" s="643">
        <v>1.0242</v>
      </c>
      <c r="I1156" s="643">
        <v>0</v>
      </c>
      <c r="J1156" s="643">
        <v>0.99684000000000006</v>
      </c>
      <c r="K1156" s="643">
        <v>0</v>
      </c>
      <c r="L1156" s="400">
        <f t="shared" si="17"/>
        <v>0.33684000000000003</v>
      </c>
    </row>
    <row r="1157" spans="1:12">
      <c r="A1157" s="398">
        <v>1152</v>
      </c>
      <c r="B1157" s="392" t="s">
        <v>4202</v>
      </c>
      <c r="C1157" s="387" t="s">
        <v>4203</v>
      </c>
      <c r="D1157" s="387" t="s">
        <v>391</v>
      </c>
      <c r="E1157" s="388">
        <v>235</v>
      </c>
      <c r="F1157" s="643">
        <v>0.67676595744680845</v>
      </c>
      <c r="G1157" s="643">
        <v>0.59642553191489356</v>
      </c>
      <c r="H1157" s="643">
        <v>0.59165957446808504</v>
      </c>
      <c r="I1157" s="643">
        <v>0.51540425531914891</v>
      </c>
      <c r="J1157" s="643">
        <v>0.51200000000000001</v>
      </c>
      <c r="K1157" s="643">
        <v>0.52561702127659571</v>
      </c>
      <c r="L1157" s="400">
        <f t="shared" si="17"/>
        <v>0.56964539007092185</v>
      </c>
    </row>
    <row r="1158" spans="1:12">
      <c r="A1158" s="398">
        <v>1153</v>
      </c>
      <c r="B1158" s="392" t="s">
        <v>4204</v>
      </c>
      <c r="C1158" s="387" t="s">
        <v>4205</v>
      </c>
      <c r="D1158" s="387" t="s">
        <v>391</v>
      </c>
      <c r="E1158" s="388">
        <v>150</v>
      </c>
      <c r="F1158" s="643">
        <v>0.29493333333333333</v>
      </c>
      <c r="G1158" s="643">
        <v>0.28266666666666668</v>
      </c>
      <c r="H1158" s="643">
        <v>0.27146666666666663</v>
      </c>
      <c r="I1158" s="643">
        <v>0.21866666666666665</v>
      </c>
      <c r="J1158" s="643">
        <v>0.26773333333333332</v>
      </c>
      <c r="K1158" s="643">
        <v>0.26879999999999998</v>
      </c>
      <c r="L1158" s="400">
        <f t="shared" si="17"/>
        <v>0.26737777777777777</v>
      </c>
    </row>
    <row r="1159" spans="1:12">
      <c r="A1159" s="398">
        <v>1154</v>
      </c>
      <c r="B1159" s="392" t="s">
        <v>4206</v>
      </c>
      <c r="C1159" s="387" t="s">
        <v>4207</v>
      </c>
      <c r="D1159" s="387" t="s">
        <v>421</v>
      </c>
      <c r="E1159" s="388">
        <v>668</v>
      </c>
      <c r="F1159" s="643">
        <v>0.13221556886227545</v>
      </c>
      <c r="G1159" s="643">
        <v>0.18610778443113771</v>
      </c>
      <c r="H1159" s="643">
        <v>0.19544910179640718</v>
      </c>
      <c r="I1159" s="643">
        <v>0.19616766467065866</v>
      </c>
      <c r="J1159" s="643">
        <v>0.20910179640718565</v>
      </c>
      <c r="K1159" s="643">
        <v>0.21988023952095809</v>
      </c>
      <c r="L1159" s="400">
        <f t="shared" si="17"/>
        <v>0.18982035928143715</v>
      </c>
    </row>
    <row r="1160" spans="1:12">
      <c r="A1160" s="398">
        <v>1155</v>
      </c>
      <c r="B1160" s="392" t="s">
        <v>4208</v>
      </c>
      <c r="C1160" s="387" t="s">
        <v>4209</v>
      </c>
      <c r="D1160" s="387" t="s">
        <v>394</v>
      </c>
      <c r="E1160" s="388">
        <v>350</v>
      </c>
      <c r="F1160" s="643">
        <v>3.8399999999999997E-2</v>
      </c>
      <c r="G1160" s="643">
        <v>9.1200000000000003E-2</v>
      </c>
      <c r="H1160" s="643">
        <v>2.057142857142857E-2</v>
      </c>
      <c r="I1160" s="643">
        <v>0</v>
      </c>
      <c r="J1160" s="643">
        <v>0</v>
      </c>
      <c r="K1160" s="643">
        <v>3.1542857142857143E-2</v>
      </c>
      <c r="L1160" s="400">
        <f t="shared" si="17"/>
        <v>3.0285714285714287E-2</v>
      </c>
    </row>
    <row r="1161" spans="1:12">
      <c r="A1161" s="398">
        <v>1156</v>
      </c>
      <c r="B1161" s="392" t="s">
        <v>4210</v>
      </c>
      <c r="C1161" s="387" t="s">
        <v>4211</v>
      </c>
      <c r="D1161" s="387" t="s">
        <v>1401</v>
      </c>
      <c r="E1161" s="388">
        <v>350</v>
      </c>
      <c r="F1161" s="643">
        <v>0.17279999999999998</v>
      </c>
      <c r="G1161" s="643">
        <v>0.21462857142857145</v>
      </c>
      <c r="H1161" s="643">
        <v>0.17554285714285714</v>
      </c>
      <c r="I1161" s="643">
        <v>0.15839999999999999</v>
      </c>
      <c r="J1161" s="643">
        <v>0.21051428571428574</v>
      </c>
      <c r="K1161" s="643">
        <v>0.17828571428571427</v>
      </c>
      <c r="L1161" s="400">
        <f t="shared" si="17"/>
        <v>0.18502857142857143</v>
      </c>
    </row>
    <row r="1162" spans="1:12">
      <c r="A1162" s="398">
        <v>1157</v>
      </c>
      <c r="B1162" s="392" t="s">
        <v>4212</v>
      </c>
      <c r="C1162" s="387" t="s">
        <v>4213</v>
      </c>
      <c r="D1162" s="387" t="s">
        <v>391</v>
      </c>
      <c r="E1162" s="388">
        <v>125</v>
      </c>
      <c r="F1162" s="643">
        <v>0.39295999999999998</v>
      </c>
      <c r="G1162" s="643">
        <v>0.46592</v>
      </c>
      <c r="H1162" s="643">
        <v>0.36096</v>
      </c>
      <c r="I1162" s="643">
        <v>0.41088000000000002</v>
      </c>
      <c r="J1162" s="643">
        <v>0.36287999999999998</v>
      </c>
      <c r="K1162" s="643">
        <v>0.44927999999999996</v>
      </c>
      <c r="L1162" s="400">
        <f t="shared" si="17"/>
        <v>0.40714666666666671</v>
      </c>
    </row>
    <row r="1163" spans="1:12">
      <c r="A1163" s="398">
        <v>1158</v>
      </c>
      <c r="B1163" s="392" t="s">
        <v>4508</v>
      </c>
      <c r="C1163" s="387" t="s">
        <v>4437</v>
      </c>
      <c r="D1163" s="387" t="s">
        <v>391</v>
      </c>
      <c r="E1163" s="388">
        <v>400</v>
      </c>
      <c r="F1163" s="643">
        <v>0</v>
      </c>
      <c r="G1163" s="643">
        <v>0.1656</v>
      </c>
      <c r="H1163" s="643">
        <v>0.2268</v>
      </c>
      <c r="I1163" s="643">
        <v>0.11460000000000001</v>
      </c>
      <c r="J1163" s="643">
        <v>0.1716</v>
      </c>
      <c r="K1163" s="643">
        <v>0.15</v>
      </c>
      <c r="L1163" s="400">
        <f t="shared" si="17"/>
        <v>0.1381</v>
      </c>
    </row>
    <row r="1164" spans="1:12">
      <c r="A1164" s="398">
        <v>1159</v>
      </c>
      <c r="B1164" s="392" t="s">
        <v>4509</v>
      </c>
      <c r="C1164" s="387" t="s">
        <v>4430</v>
      </c>
      <c r="D1164" s="387" t="s">
        <v>391</v>
      </c>
      <c r="E1164" s="388">
        <v>220</v>
      </c>
      <c r="F1164" s="643">
        <v>0</v>
      </c>
      <c r="G1164" s="643">
        <v>7.636363636363637E-2</v>
      </c>
      <c r="H1164" s="643">
        <v>0.38763636363636367</v>
      </c>
      <c r="I1164" s="643">
        <v>5.3818181818181821E-2</v>
      </c>
      <c r="J1164" s="643">
        <v>0.32072727272727275</v>
      </c>
      <c r="K1164" s="643">
        <v>0.10254545454545454</v>
      </c>
      <c r="L1164" s="400">
        <f t="shared" si="17"/>
        <v>0.15684848484848485</v>
      </c>
    </row>
    <row r="1165" spans="1:12">
      <c r="A1165" s="398">
        <v>1160</v>
      </c>
      <c r="B1165" s="392" t="s">
        <v>4471</v>
      </c>
      <c r="C1165" s="387" t="s">
        <v>4438</v>
      </c>
      <c r="D1165" s="387" t="s">
        <v>391</v>
      </c>
      <c r="E1165" s="388">
        <v>1000</v>
      </c>
      <c r="F1165" s="643">
        <v>0</v>
      </c>
      <c r="G1165" s="643">
        <v>0</v>
      </c>
      <c r="H1165" s="643">
        <v>2.12E-2</v>
      </c>
      <c r="I1165" s="643">
        <v>0.1072</v>
      </c>
      <c r="J1165" s="643">
        <v>0.14080000000000001</v>
      </c>
      <c r="K1165" s="643">
        <v>0.1168</v>
      </c>
      <c r="L1165" s="400">
        <f t="shared" si="17"/>
        <v>6.433333333333334E-2</v>
      </c>
    </row>
    <row r="1166" spans="1:12">
      <c r="A1166" s="398">
        <v>1161</v>
      </c>
      <c r="B1166" s="392" t="s">
        <v>4510</v>
      </c>
      <c r="C1166" s="387" t="s">
        <v>4428</v>
      </c>
      <c r="D1166" s="387" t="s">
        <v>421</v>
      </c>
      <c r="E1166" s="388">
        <v>140</v>
      </c>
      <c r="F1166" s="643">
        <v>0</v>
      </c>
      <c r="G1166" s="643">
        <v>0</v>
      </c>
      <c r="H1166" s="643">
        <v>0.36399999999999999</v>
      </c>
      <c r="I1166" s="643">
        <v>0.33542857142857141</v>
      </c>
      <c r="J1166" s="643">
        <v>0.23314285714285715</v>
      </c>
      <c r="K1166" s="643">
        <v>0.3914285714285714</v>
      </c>
      <c r="L1166" s="400">
        <f t="shared" si="17"/>
        <v>0.22066666666666668</v>
      </c>
    </row>
    <row r="1167" spans="1:12">
      <c r="A1167" s="398">
        <v>1162</v>
      </c>
      <c r="B1167" s="392" t="s">
        <v>4511</v>
      </c>
      <c r="C1167" s="387" t="s">
        <v>4436</v>
      </c>
      <c r="D1167" s="387" t="s">
        <v>421</v>
      </c>
      <c r="E1167" s="388">
        <v>387</v>
      </c>
      <c r="F1167" s="643">
        <v>0</v>
      </c>
      <c r="G1167" s="643">
        <v>0</v>
      </c>
      <c r="H1167" s="643">
        <v>0.16</v>
      </c>
      <c r="I1167" s="643">
        <v>0.16620155038759687</v>
      </c>
      <c r="J1167" s="643">
        <v>0.24434108527131784</v>
      </c>
      <c r="K1167" s="643">
        <v>0.25984496124031009</v>
      </c>
      <c r="L1167" s="400">
        <f t="shared" si="17"/>
        <v>0.13839793281653748</v>
      </c>
    </row>
    <row r="1168" spans="1:12">
      <c r="A1168" s="398">
        <v>1163</v>
      </c>
      <c r="B1168" s="392" t="s">
        <v>4512</v>
      </c>
      <c r="C1168" s="387" t="s">
        <v>4438</v>
      </c>
      <c r="D1168" s="387" t="s">
        <v>391</v>
      </c>
      <c r="E1168" s="388">
        <v>600</v>
      </c>
      <c r="F1168" s="643">
        <v>0</v>
      </c>
      <c r="G1168" s="643">
        <v>0</v>
      </c>
      <c r="H1168" s="643">
        <v>6.0000000000000001E-3</v>
      </c>
      <c r="I1168" s="643">
        <v>0</v>
      </c>
      <c r="J1168" s="643">
        <v>8.0000000000000002E-3</v>
      </c>
      <c r="K1168" s="643">
        <v>3.3999999999999996E-2</v>
      </c>
      <c r="L1168" s="400">
        <f t="shared" si="17"/>
        <v>7.9999999999999984E-3</v>
      </c>
    </row>
    <row r="1169" spans="1:12">
      <c r="A1169" s="398">
        <v>1164</v>
      </c>
      <c r="B1169" s="392" t="s">
        <v>4513</v>
      </c>
      <c r="C1169" s="387" t="s">
        <v>4432</v>
      </c>
      <c r="D1169" s="387" t="s">
        <v>394</v>
      </c>
      <c r="E1169" s="388">
        <v>250</v>
      </c>
      <c r="F1169" s="643">
        <v>0</v>
      </c>
      <c r="G1169" s="643">
        <v>0</v>
      </c>
      <c r="H1169" s="643">
        <v>3.3600000000000005E-2</v>
      </c>
      <c r="I1169" s="643">
        <v>2.4E-2</v>
      </c>
      <c r="J1169" s="643">
        <v>0</v>
      </c>
      <c r="K1169" s="643">
        <v>0.70335999999999999</v>
      </c>
      <c r="L1169" s="400">
        <f t="shared" si="17"/>
        <v>0.12682666666666667</v>
      </c>
    </row>
    <row r="1170" spans="1:12">
      <c r="A1170" s="398">
        <v>1165</v>
      </c>
      <c r="B1170" s="392" t="s">
        <v>4514</v>
      </c>
      <c r="C1170" s="387" t="s">
        <v>4433</v>
      </c>
      <c r="D1170" s="387" t="s">
        <v>394</v>
      </c>
      <c r="E1170" s="388">
        <v>250</v>
      </c>
      <c r="F1170" s="643">
        <v>0</v>
      </c>
      <c r="G1170" s="643">
        <v>0</v>
      </c>
      <c r="H1170" s="643">
        <v>1.8239999999999999E-2</v>
      </c>
      <c r="I1170" s="643">
        <v>1.9199999999999998E-2</v>
      </c>
      <c r="J1170" s="643">
        <v>2.496E-2</v>
      </c>
      <c r="K1170" s="643">
        <v>2.4E-2</v>
      </c>
      <c r="L1170" s="400">
        <f t="shared" si="17"/>
        <v>1.4400000000000001E-2</v>
      </c>
    </row>
    <row r="1171" spans="1:12">
      <c r="A1171" s="398">
        <v>1166</v>
      </c>
      <c r="B1171" s="392" t="s">
        <v>4515</v>
      </c>
      <c r="C1171" s="387" t="s">
        <v>4425</v>
      </c>
      <c r="D1171" s="387" t="s">
        <v>391</v>
      </c>
      <c r="E1171" s="388">
        <v>111.11111111111111</v>
      </c>
      <c r="F1171" s="643">
        <v>0</v>
      </c>
      <c r="G1171" s="643">
        <v>0</v>
      </c>
      <c r="H1171" s="643">
        <v>1.7999999999999999E-2</v>
      </c>
      <c r="I1171" s="643">
        <v>1.3679999999999999E-2</v>
      </c>
      <c r="J1171" s="643">
        <v>3.5999999999999997E-2</v>
      </c>
      <c r="K1171" s="643">
        <v>4.1759999999999999E-2</v>
      </c>
      <c r="L1171" s="400">
        <f t="shared" si="17"/>
        <v>1.8239999999999996E-2</v>
      </c>
    </row>
    <row r="1172" spans="1:12">
      <c r="A1172" s="398">
        <v>1167</v>
      </c>
      <c r="B1172" s="392" t="s">
        <v>4516</v>
      </c>
      <c r="C1172" s="387" t="s">
        <v>4425</v>
      </c>
      <c r="D1172" s="387" t="s">
        <v>391</v>
      </c>
      <c r="E1172" s="388">
        <v>465</v>
      </c>
      <c r="F1172" s="643">
        <v>0</v>
      </c>
      <c r="G1172" s="643">
        <v>0</v>
      </c>
      <c r="H1172" s="643">
        <v>1.5483870967741935E-2</v>
      </c>
      <c r="I1172" s="643">
        <v>1.703225806451613E-2</v>
      </c>
      <c r="J1172" s="643">
        <v>3.7677419354838711E-2</v>
      </c>
      <c r="K1172" s="643">
        <v>2.5806451612903226E-2</v>
      </c>
      <c r="L1172" s="400">
        <f t="shared" si="17"/>
        <v>1.5999999999999997E-2</v>
      </c>
    </row>
    <row r="1173" spans="1:12">
      <c r="A1173" s="398">
        <v>1168</v>
      </c>
      <c r="B1173" s="392" t="s">
        <v>4517</v>
      </c>
      <c r="C1173" s="387" t="s">
        <v>4427</v>
      </c>
      <c r="D1173" s="387" t="s">
        <v>391</v>
      </c>
      <c r="E1173" s="388">
        <v>133.33333333333334</v>
      </c>
      <c r="F1173" s="643">
        <v>0</v>
      </c>
      <c r="G1173" s="643">
        <v>0</v>
      </c>
      <c r="H1173" s="643">
        <v>0</v>
      </c>
      <c r="I1173" s="643">
        <v>0</v>
      </c>
      <c r="J1173" s="643">
        <v>0.15720000000000001</v>
      </c>
      <c r="K1173" s="643">
        <v>0.1794</v>
      </c>
      <c r="L1173" s="400">
        <f t="shared" si="17"/>
        <v>5.6100000000000004E-2</v>
      </c>
    </row>
    <row r="1174" spans="1:12">
      <c r="A1174" s="398">
        <v>1169</v>
      </c>
      <c r="B1174" s="392" t="s">
        <v>4518</v>
      </c>
      <c r="C1174" s="387" t="s">
        <v>4435</v>
      </c>
      <c r="D1174" s="387" t="s">
        <v>391</v>
      </c>
      <c r="E1174" s="388">
        <v>300</v>
      </c>
      <c r="F1174" s="643">
        <v>0</v>
      </c>
      <c r="G1174" s="643">
        <v>0</v>
      </c>
      <c r="H1174" s="643">
        <v>0</v>
      </c>
      <c r="I1174" s="643">
        <v>0</v>
      </c>
      <c r="J1174" s="643">
        <v>3.3599999999999998E-2</v>
      </c>
      <c r="K1174" s="643">
        <v>5.8400000000000001E-2</v>
      </c>
      <c r="L1174" s="400">
        <f t="shared" si="17"/>
        <v>1.5333333333333332E-2</v>
      </c>
    </row>
    <row r="1175" spans="1:12">
      <c r="A1175" s="398">
        <v>1170</v>
      </c>
      <c r="B1175" s="392" t="s">
        <v>4519</v>
      </c>
      <c r="C1175" s="387" t="s">
        <v>4434</v>
      </c>
      <c r="D1175" s="387" t="s">
        <v>421</v>
      </c>
      <c r="E1175" s="388">
        <v>292</v>
      </c>
      <c r="F1175" s="643">
        <v>0</v>
      </c>
      <c r="G1175" s="643">
        <v>0</v>
      </c>
      <c r="H1175" s="643">
        <v>0</v>
      </c>
      <c r="I1175" s="643">
        <v>0</v>
      </c>
      <c r="J1175" s="643">
        <v>0</v>
      </c>
      <c r="K1175" s="643">
        <v>4.1095890410958902E-2</v>
      </c>
      <c r="L1175" s="400">
        <f t="shared" si="17"/>
        <v>6.8493150684931503E-3</v>
      </c>
    </row>
    <row r="1176" spans="1:12">
      <c r="A1176" s="398">
        <v>1171</v>
      </c>
      <c r="B1176" s="392" t="s">
        <v>4520</v>
      </c>
      <c r="C1176" s="387" t="s">
        <v>4426</v>
      </c>
      <c r="D1176" s="387" t="s">
        <v>4403</v>
      </c>
      <c r="E1176" s="388">
        <v>120</v>
      </c>
      <c r="F1176" s="643">
        <v>0</v>
      </c>
      <c r="G1176" s="643">
        <v>0</v>
      </c>
      <c r="H1176" s="643">
        <v>0</v>
      </c>
      <c r="I1176" s="643">
        <v>0</v>
      </c>
      <c r="J1176" s="643">
        <v>0</v>
      </c>
      <c r="K1176" s="643">
        <v>6.0000000000000001E-3</v>
      </c>
      <c r="L1176" s="400">
        <f t="shared" si="17"/>
        <v>1E-3</v>
      </c>
    </row>
    <row r="1177" spans="1:12">
      <c r="A1177" s="398">
        <v>1172</v>
      </c>
      <c r="B1177" s="392" t="s">
        <v>4521</v>
      </c>
      <c r="C1177" s="387" t="s">
        <v>4522</v>
      </c>
      <c r="D1177" s="387" t="s">
        <v>394</v>
      </c>
      <c r="E1177" s="388">
        <v>222.22222222222223</v>
      </c>
      <c r="F1177" s="643">
        <v>0</v>
      </c>
      <c r="G1177" s="643">
        <v>0</v>
      </c>
      <c r="H1177" s="643">
        <v>0</v>
      </c>
      <c r="I1177" s="643">
        <v>0</v>
      </c>
      <c r="J1177" s="643">
        <v>0</v>
      </c>
      <c r="K1177" s="643">
        <v>0</v>
      </c>
      <c r="L1177" s="400">
        <f t="shared" si="17"/>
        <v>0</v>
      </c>
    </row>
    <row r="1178" spans="1:12">
      <c r="A1178" s="398">
        <v>1173</v>
      </c>
      <c r="B1178" s="392" t="s">
        <v>3882</v>
      </c>
      <c r="C1178" s="387" t="s">
        <v>3442</v>
      </c>
      <c r="D1178" s="387" t="s">
        <v>394</v>
      </c>
      <c r="E1178" s="388">
        <v>325.55555555555554</v>
      </c>
      <c r="F1178" s="643">
        <v>0.47131740614334472</v>
      </c>
      <c r="G1178" s="643">
        <v>0.51898976109215023</v>
      </c>
      <c r="H1178" s="643">
        <v>0.54675767918088736</v>
      </c>
      <c r="I1178" s="643">
        <v>0.51874402730375424</v>
      </c>
      <c r="J1178" s="643">
        <v>0.47254607508532426</v>
      </c>
      <c r="K1178" s="643">
        <v>0.43372013651877134</v>
      </c>
      <c r="L1178" s="400">
        <f t="shared" si="17"/>
        <v>0.493679180887372</v>
      </c>
    </row>
    <row r="1179" spans="1:12">
      <c r="A1179" s="398">
        <v>1174</v>
      </c>
      <c r="B1179" s="392" t="s">
        <v>4214</v>
      </c>
      <c r="C1179" s="387" t="s">
        <v>4215</v>
      </c>
      <c r="D1179" s="387" t="s">
        <v>394</v>
      </c>
      <c r="E1179" s="388">
        <v>222.22222222222223</v>
      </c>
      <c r="F1179" s="643">
        <v>0.86904000000000003</v>
      </c>
      <c r="G1179" s="643">
        <v>0.91295999999999999</v>
      </c>
      <c r="H1179" s="643">
        <v>0.80063999999999991</v>
      </c>
      <c r="I1179" s="643">
        <v>0.90936000000000006</v>
      </c>
      <c r="J1179" s="643">
        <v>0.90936000000000006</v>
      </c>
      <c r="K1179" s="643">
        <v>0.91223999999999994</v>
      </c>
      <c r="L1179" s="400">
        <f t="shared" ref="L1179:L1242" si="18">AVERAGE(F1179:K1179)</f>
        <v>0.88560000000000005</v>
      </c>
    </row>
    <row r="1180" spans="1:12">
      <c r="A1180" s="398">
        <v>1175</v>
      </c>
      <c r="B1180" s="392" t="s">
        <v>4216</v>
      </c>
      <c r="C1180" s="387" t="s">
        <v>4217</v>
      </c>
      <c r="D1180" s="387" t="s">
        <v>391</v>
      </c>
      <c r="E1180" s="388">
        <v>305.55555555555554</v>
      </c>
      <c r="F1180" s="643">
        <v>0.10210909090909091</v>
      </c>
      <c r="G1180" s="643">
        <v>0.40477090909090913</v>
      </c>
      <c r="H1180" s="643">
        <v>0.13876363636363637</v>
      </c>
      <c r="I1180" s="643">
        <v>8.587636363636364E-2</v>
      </c>
      <c r="J1180" s="643">
        <v>0.15028363636363637</v>
      </c>
      <c r="K1180" s="643">
        <v>0.10786909090909091</v>
      </c>
      <c r="L1180" s="400">
        <f t="shared" si="18"/>
        <v>0.16494545454545456</v>
      </c>
    </row>
    <row r="1181" spans="1:12">
      <c r="A1181" s="398">
        <v>1176</v>
      </c>
      <c r="B1181" s="392" t="s">
        <v>4218</v>
      </c>
      <c r="C1181" s="387" t="s">
        <v>4219</v>
      </c>
      <c r="D1181" s="387" t="s">
        <v>391</v>
      </c>
      <c r="E1181" s="388">
        <v>190</v>
      </c>
      <c r="F1181" s="643">
        <v>0.15852631578947368</v>
      </c>
      <c r="G1181" s="643">
        <v>0.2901052631578947</v>
      </c>
      <c r="H1181" s="643">
        <v>0.22736842105263158</v>
      </c>
      <c r="I1181" s="643">
        <v>0.25515789473684208</v>
      </c>
      <c r="J1181" s="643">
        <v>0.29221052631578948</v>
      </c>
      <c r="K1181" s="643">
        <v>0.27410526315789474</v>
      </c>
      <c r="L1181" s="400">
        <f t="shared" si="18"/>
        <v>0.24957894736842104</v>
      </c>
    </row>
    <row r="1182" spans="1:12">
      <c r="A1182" s="398">
        <v>1177</v>
      </c>
      <c r="B1182" s="392" t="s">
        <v>3883</v>
      </c>
      <c r="C1182" s="387" t="s">
        <v>3443</v>
      </c>
      <c r="D1182" s="387" t="s">
        <v>397</v>
      </c>
      <c r="E1182" s="388">
        <v>163</v>
      </c>
      <c r="F1182" s="643">
        <v>0.59975460122699387</v>
      </c>
      <c r="G1182" s="643">
        <v>0.59975460122699387</v>
      </c>
      <c r="H1182" s="643">
        <v>0.57325153374233129</v>
      </c>
      <c r="I1182" s="643">
        <v>0.46036809815950924</v>
      </c>
      <c r="J1182" s="643">
        <v>0.5251533742331288</v>
      </c>
      <c r="K1182" s="643">
        <v>0.50061349693251533</v>
      </c>
      <c r="L1182" s="400">
        <f t="shared" si="18"/>
        <v>0.54314928425357867</v>
      </c>
    </row>
    <row r="1183" spans="1:12">
      <c r="A1183" s="398">
        <v>1178</v>
      </c>
      <c r="B1183" s="392" t="s">
        <v>2324</v>
      </c>
      <c r="C1183" s="387" t="s">
        <v>3444</v>
      </c>
      <c r="D1183" s="387" t="s">
        <v>449</v>
      </c>
      <c r="E1183" s="388">
        <v>350</v>
      </c>
      <c r="F1183" s="643">
        <v>0.29302857142857142</v>
      </c>
      <c r="G1183" s="643">
        <v>0.4</v>
      </c>
      <c r="H1183" s="643">
        <v>0.33051428571428576</v>
      </c>
      <c r="I1183" s="643">
        <v>0.34559999999999996</v>
      </c>
      <c r="J1183" s="643">
        <v>0.31634285714285715</v>
      </c>
      <c r="K1183" s="643">
        <v>0.33462857142857144</v>
      </c>
      <c r="L1183" s="400">
        <f t="shared" si="18"/>
        <v>0.33668571428571425</v>
      </c>
    </row>
    <row r="1184" spans="1:12">
      <c r="A1184" s="398">
        <v>1179</v>
      </c>
      <c r="B1184" s="392" t="s">
        <v>2326</v>
      </c>
      <c r="C1184" s="387" t="s">
        <v>2327</v>
      </c>
      <c r="D1184" s="387" t="s">
        <v>394</v>
      </c>
      <c r="E1184" s="388">
        <v>135.6</v>
      </c>
      <c r="F1184" s="643">
        <v>1.305014749262537</v>
      </c>
      <c r="G1184" s="643">
        <v>1.224188790560472</v>
      </c>
      <c r="H1184" s="643">
        <v>1.1622418879056047</v>
      </c>
      <c r="I1184" s="643">
        <v>1.199410029498525</v>
      </c>
      <c r="J1184" s="643">
        <v>1.153392330383481</v>
      </c>
      <c r="K1184" s="643">
        <v>1.1474926253687316</v>
      </c>
      <c r="L1184" s="400">
        <f t="shared" si="18"/>
        <v>1.1986234021632252</v>
      </c>
    </row>
    <row r="1185" spans="1:12">
      <c r="A1185" s="398">
        <v>1180</v>
      </c>
      <c r="B1185" s="392" t="s">
        <v>2328</v>
      </c>
      <c r="C1185" s="387" t="s">
        <v>2329</v>
      </c>
      <c r="D1185" s="387" t="s">
        <v>394</v>
      </c>
      <c r="E1185" s="388">
        <v>220</v>
      </c>
      <c r="F1185" s="643">
        <v>0.90327272727272723</v>
      </c>
      <c r="G1185" s="643">
        <v>1.0705454545454547</v>
      </c>
      <c r="H1185" s="643">
        <v>1.1236363636363635</v>
      </c>
      <c r="I1185" s="643">
        <v>1.0865454545454545</v>
      </c>
      <c r="J1185" s="643">
        <v>1.0989090909090908</v>
      </c>
      <c r="K1185" s="643">
        <v>1.1410909090909092</v>
      </c>
      <c r="L1185" s="400">
        <f t="shared" si="18"/>
        <v>1.0706666666666667</v>
      </c>
    </row>
    <row r="1186" spans="1:12">
      <c r="A1186" s="398">
        <v>1181</v>
      </c>
      <c r="B1186" s="392" t="s">
        <v>2330</v>
      </c>
      <c r="C1186" s="387" t="s">
        <v>2331</v>
      </c>
      <c r="D1186" s="387" t="s">
        <v>394</v>
      </c>
      <c r="E1186" s="388">
        <v>198</v>
      </c>
      <c r="F1186" s="643">
        <v>1.0343434343434343</v>
      </c>
      <c r="G1186" s="643">
        <v>1.0480808080808082</v>
      </c>
      <c r="H1186" s="643">
        <v>1.0634343434343434</v>
      </c>
      <c r="I1186" s="643">
        <v>1.052121212121212</v>
      </c>
      <c r="J1186" s="643">
        <v>1.2832323232323233</v>
      </c>
      <c r="K1186" s="643">
        <v>1.1490909090909092</v>
      </c>
      <c r="L1186" s="400">
        <f t="shared" si="18"/>
        <v>1.1050505050505051</v>
      </c>
    </row>
    <row r="1187" spans="1:12">
      <c r="A1187" s="398">
        <v>1182</v>
      </c>
      <c r="B1187" s="392" t="s">
        <v>2332</v>
      </c>
      <c r="C1187" s="387" t="s">
        <v>2333</v>
      </c>
      <c r="D1187" s="387" t="s">
        <v>394</v>
      </c>
      <c r="E1187" s="388">
        <v>186</v>
      </c>
      <c r="F1187" s="643">
        <v>0.95225806451612904</v>
      </c>
      <c r="G1187" s="643">
        <v>0.97806451612903222</v>
      </c>
      <c r="H1187" s="643">
        <v>1.0735483870967741</v>
      </c>
      <c r="I1187" s="643">
        <v>1.0993548387096774</v>
      </c>
      <c r="J1187" s="643">
        <v>1.1122580645161291</v>
      </c>
      <c r="K1187" s="643">
        <v>1.083010752688172</v>
      </c>
      <c r="L1187" s="400">
        <f t="shared" si="18"/>
        <v>1.0497491039426523</v>
      </c>
    </row>
    <row r="1188" spans="1:12">
      <c r="A1188" s="398">
        <v>1183</v>
      </c>
      <c r="B1188" s="392" t="s">
        <v>2336</v>
      </c>
      <c r="C1188" s="387" t="s">
        <v>3449</v>
      </c>
      <c r="D1188" s="387" t="s">
        <v>394</v>
      </c>
      <c r="E1188" s="388">
        <v>170</v>
      </c>
      <c r="F1188" s="643">
        <v>1.0950588235294116</v>
      </c>
      <c r="G1188" s="643">
        <v>1.1035294117647059</v>
      </c>
      <c r="H1188" s="643">
        <v>1.0343529411764707</v>
      </c>
      <c r="I1188" s="643">
        <v>0.89411764705882357</v>
      </c>
      <c r="J1188" s="643">
        <v>0.86258823529411754</v>
      </c>
      <c r="K1188" s="643">
        <v>1.0032941176470589</v>
      </c>
      <c r="L1188" s="400">
        <f t="shared" si="18"/>
        <v>0.99882352941176455</v>
      </c>
    </row>
    <row r="1189" spans="1:12">
      <c r="A1189" s="398">
        <v>1184</v>
      </c>
      <c r="B1189" s="392" t="s">
        <v>2338</v>
      </c>
      <c r="C1189" s="387" t="s">
        <v>2339</v>
      </c>
      <c r="D1189" s="387" t="s">
        <v>394</v>
      </c>
      <c r="E1189" s="388">
        <v>160</v>
      </c>
      <c r="F1189" s="643">
        <v>1.0675000000000001</v>
      </c>
      <c r="G1189" s="643">
        <v>1.0109999999999999</v>
      </c>
      <c r="H1189" s="643">
        <v>1.0345</v>
      </c>
      <c r="I1189" s="643">
        <v>0.91700000000000004</v>
      </c>
      <c r="J1189" s="643">
        <v>1.1830000000000001</v>
      </c>
      <c r="K1189" s="643">
        <v>1.0335000000000001</v>
      </c>
      <c r="L1189" s="400">
        <f t="shared" si="18"/>
        <v>1.0410833333333334</v>
      </c>
    </row>
    <row r="1190" spans="1:12">
      <c r="A1190" s="398">
        <v>1185</v>
      </c>
      <c r="B1190" s="392" t="s">
        <v>2340</v>
      </c>
      <c r="C1190" s="387" t="s">
        <v>2341</v>
      </c>
      <c r="D1190" s="387" t="s">
        <v>394</v>
      </c>
      <c r="E1190" s="388">
        <v>126</v>
      </c>
      <c r="F1190" s="643">
        <v>0.92253968253968255</v>
      </c>
      <c r="G1190" s="643">
        <v>0.86095238095238102</v>
      </c>
      <c r="H1190" s="643">
        <v>0.98539682539682538</v>
      </c>
      <c r="I1190" s="643">
        <v>1.04</v>
      </c>
      <c r="J1190" s="643">
        <v>1.1123809523809522</v>
      </c>
      <c r="K1190" s="643">
        <v>1.1409523809523809</v>
      </c>
      <c r="L1190" s="400">
        <f t="shared" si="18"/>
        <v>1.0103703703703704</v>
      </c>
    </row>
    <row r="1191" spans="1:12">
      <c r="A1191" s="398">
        <v>1186</v>
      </c>
      <c r="B1191" s="392" t="s">
        <v>2342</v>
      </c>
      <c r="C1191" s="387" t="s">
        <v>2343</v>
      </c>
      <c r="D1191" s="387" t="s">
        <v>391</v>
      </c>
      <c r="E1191" s="388">
        <v>160</v>
      </c>
      <c r="F1191" s="643">
        <v>0.36199999999999999</v>
      </c>
      <c r="G1191" s="643">
        <v>0.40549999999999997</v>
      </c>
      <c r="H1191" s="643">
        <v>0.35550000000000004</v>
      </c>
      <c r="I1191" s="643">
        <v>0.33999999999999997</v>
      </c>
      <c r="J1191" s="643">
        <v>0.34199999999999997</v>
      </c>
      <c r="K1191" s="643">
        <v>0.35350000000000004</v>
      </c>
      <c r="L1191" s="400">
        <f t="shared" si="18"/>
        <v>0.35975000000000001</v>
      </c>
    </row>
    <row r="1192" spans="1:12">
      <c r="A1192" s="398">
        <v>1187</v>
      </c>
      <c r="B1192" s="392" t="s">
        <v>2344</v>
      </c>
      <c r="C1192" s="387" t="s">
        <v>2345</v>
      </c>
      <c r="D1192" s="387" t="s">
        <v>391</v>
      </c>
      <c r="E1192" s="388">
        <v>160</v>
      </c>
      <c r="F1192" s="643">
        <v>0.28125</v>
      </c>
      <c r="G1192" s="643">
        <v>0.28375</v>
      </c>
      <c r="H1192" s="643">
        <v>0.26874999999999999</v>
      </c>
      <c r="I1192" s="643">
        <v>0.26</v>
      </c>
      <c r="J1192" s="643">
        <v>0.25</v>
      </c>
      <c r="K1192" s="643">
        <v>0.26375000000000004</v>
      </c>
      <c r="L1192" s="400">
        <f t="shared" si="18"/>
        <v>0.26791666666666664</v>
      </c>
    </row>
    <row r="1193" spans="1:12">
      <c r="A1193" s="398">
        <v>1188</v>
      </c>
      <c r="B1193" s="392" t="s">
        <v>2346</v>
      </c>
      <c r="C1193" s="387" t="s">
        <v>2347</v>
      </c>
      <c r="D1193" s="387" t="s">
        <v>391</v>
      </c>
      <c r="E1193" s="388">
        <v>555</v>
      </c>
      <c r="F1193" s="643">
        <v>0.41081081081081083</v>
      </c>
      <c r="G1193" s="643">
        <v>0.43243243243243246</v>
      </c>
      <c r="H1193" s="643">
        <v>0.43243243243243246</v>
      </c>
      <c r="I1193" s="643">
        <v>0.39697297297297296</v>
      </c>
      <c r="J1193" s="643">
        <v>0.39870270270270269</v>
      </c>
      <c r="K1193" s="643">
        <v>0.27329729729729729</v>
      </c>
      <c r="L1193" s="400">
        <f t="shared" si="18"/>
        <v>0.39077477477477479</v>
      </c>
    </row>
    <row r="1194" spans="1:12">
      <c r="A1194" s="398">
        <v>1189</v>
      </c>
      <c r="B1194" s="392" t="s">
        <v>2348</v>
      </c>
      <c r="C1194" s="387" t="s">
        <v>2349</v>
      </c>
      <c r="D1194" s="387" t="s">
        <v>394</v>
      </c>
      <c r="E1194" s="388">
        <v>600</v>
      </c>
      <c r="F1194" s="643">
        <v>1.1632</v>
      </c>
      <c r="G1194" s="643">
        <v>1.1576</v>
      </c>
      <c r="H1194" s="643">
        <v>1.1920000000000002</v>
      </c>
      <c r="I1194" s="643">
        <v>1.1752</v>
      </c>
      <c r="J1194" s="643">
        <v>1.1008</v>
      </c>
      <c r="K1194" s="643">
        <v>1.1368</v>
      </c>
      <c r="L1194" s="400">
        <f t="shared" si="18"/>
        <v>1.1542666666666668</v>
      </c>
    </row>
    <row r="1195" spans="1:12">
      <c r="A1195" s="398">
        <v>1190</v>
      </c>
      <c r="B1195" s="392" t="s">
        <v>2350</v>
      </c>
      <c r="C1195" s="387" t="s">
        <v>2351</v>
      </c>
      <c r="D1195" s="387" t="s">
        <v>397</v>
      </c>
      <c r="E1195" s="388">
        <v>482</v>
      </c>
      <c r="F1195" s="643">
        <v>0.76431535269709538</v>
      </c>
      <c r="G1195" s="643">
        <v>0.81950207468879666</v>
      </c>
      <c r="H1195" s="643">
        <v>0.77676348547717833</v>
      </c>
      <c r="I1195" s="643">
        <v>0.71203319502074691</v>
      </c>
      <c r="J1195" s="643">
        <v>0.73112033195020742</v>
      </c>
      <c r="K1195" s="643">
        <v>0.67344398340248968</v>
      </c>
      <c r="L1195" s="400">
        <f t="shared" si="18"/>
        <v>0.74619640387275243</v>
      </c>
    </row>
    <row r="1196" spans="1:12">
      <c r="A1196" s="398">
        <v>1191</v>
      </c>
      <c r="B1196" s="392" t="s">
        <v>2352</v>
      </c>
      <c r="C1196" s="387" t="s">
        <v>2353</v>
      </c>
      <c r="D1196" s="387" t="s">
        <v>394</v>
      </c>
      <c r="E1196" s="388">
        <v>146</v>
      </c>
      <c r="F1196" s="643">
        <v>0.94849315068493145</v>
      </c>
      <c r="G1196" s="643">
        <v>0.95780821917808223</v>
      </c>
      <c r="H1196" s="643">
        <v>0.9616438356164384</v>
      </c>
      <c r="I1196" s="643">
        <v>0.89260273972602733</v>
      </c>
      <c r="J1196" s="643">
        <v>0.89315068493150684</v>
      </c>
      <c r="K1196" s="643">
        <v>0.90136986301369859</v>
      </c>
      <c r="L1196" s="400">
        <f t="shared" si="18"/>
        <v>0.92584474885844736</v>
      </c>
    </row>
    <row r="1197" spans="1:12">
      <c r="A1197" s="398">
        <v>1192</v>
      </c>
      <c r="B1197" s="388">
        <v>903000000033</v>
      </c>
      <c r="C1197" s="387" t="s">
        <v>2355</v>
      </c>
      <c r="D1197" s="387" t="s">
        <v>394</v>
      </c>
      <c r="E1197" s="392">
        <v>15000</v>
      </c>
      <c r="F1197" s="643">
        <v>0.97122666666666668</v>
      </c>
      <c r="G1197" s="643">
        <v>1.0389466666666667</v>
      </c>
      <c r="H1197" s="643">
        <v>1.0986666666666667</v>
      </c>
      <c r="I1197" s="643">
        <v>1.3148279999999999</v>
      </c>
      <c r="J1197" s="643">
        <v>0.88400666666666672</v>
      </c>
      <c r="K1197" s="643">
        <v>1.4652466666666668</v>
      </c>
      <c r="L1197" s="400">
        <f t="shared" si="18"/>
        <v>1.1288202222222221</v>
      </c>
    </row>
    <row r="1198" spans="1:12">
      <c r="A1198" s="398">
        <v>1193</v>
      </c>
      <c r="B1198" s="392" t="s">
        <v>2356</v>
      </c>
      <c r="C1198" s="387" t="s">
        <v>2357</v>
      </c>
      <c r="D1198" s="387" t="s">
        <v>394</v>
      </c>
      <c r="E1198" s="388">
        <v>300</v>
      </c>
      <c r="F1198" s="643">
        <v>7.5199999999999989E-2</v>
      </c>
      <c r="G1198" s="643">
        <v>0.60266666666666668</v>
      </c>
      <c r="H1198" s="643">
        <v>5.1199999999999996E-2</v>
      </c>
      <c r="I1198" s="643">
        <v>5.3866666666666667E-2</v>
      </c>
      <c r="J1198" s="643">
        <v>5.4400000000000004E-2</v>
      </c>
      <c r="K1198" s="643">
        <v>5.1733333333333333E-2</v>
      </c>
      <c r="L1198" s="400">
        <f t="shared" si="18"/>
        <v>0.14817777777777777</v>
      </c>
    </row>
    <row r="1199" spans="1:12">
      <c r="A1199" s="398">
        <v>1194</v>
      </c>
      <c r="B1199" s="392" t="s">
        <v>2358</v>
      </c>
      <c r="C1199" s="387" t="s">
        <v>2359</v>
      </c>
      <c r="D1199" s="387" t="s">
        <v>391</v>
      </c>
      <c r="E1199" s="388">
        <v>111</v>
      </c>
      <c r="F1199" s="643">
        <v>0.38558558558558553</v>
      </c>
      <c r="G1199" s="643">
        <v>0.43315315315315311</v>
      </c>
      <c r="H1199" s="643">
        <v>0.51603603603603609</v>
      </c>
      <c r="I1199" s="643">
        <v>0.49585585585585584</v>
      </c>
      <c r="J1199" s="643">
        <v>0.58522522522522513</v>
      </c>
      <c r="K1199" s="643">
        <v>0.53549549549549547</v>
      </c>
      <c r="L1199" s="400">
        <f t="shared" si="18"/>
        <v>0.49189189189189181</v>
      </c>
    </row>
    <row r="1200" spans="1:12">
      <c r="A1200" s="398">
        <v>1195</v>
      </c>
      <c r="B1200" s="392" t="s">
        <v>2360</v>
      </c>
      <c r="C1200" s="387" t="s">
        <v>473</v>
      </c>
      <c r="D1200" s="387" t="s">
        <v>397</v>
      </c>
      <c r="E1200" s="388">
        <v>138</v>
      </c>
      <c r="F1200" s="643">
        <v>0.16115942028985505</v>
      </c>
      <c r="G1200" s="643">
        <v>0.15999999999999998</v>
      </c>
      <c r="H1200" s="643">
        <v>0.17971014492753623</v>
      </c>
      <c r="I1200" s="643">
        <v>0.19826086956521738</v>
      </c>
      <c r="J1200" s="643">
        <v>0.20927536231884059</v>
      </c>
      <c r="K1200" s="643">
        <v>0.20927536231884059</v>
      </c>
      <c r="L1200" s="400">
        <f t="shared" si="18"/>
        <v>0.18628019323671496</v>
      </c>
    </row>
    <row r="1201" spans="1:12">
      <c r="A1201" s="398">
        <v>1196</v>
      </c>
      <c r="B1201" s="392" t="s">
        <v>2361</v>
      </c>
      <c r="C1201" s="387" t="s">
        <v>2362</v>
      </c>
      <c r="D1201" s="387" t="s">
        <v>394</v>
      </c>
      <c r="E1201" s="388">
        <v>134.5</v>
      </c>
      <c r="F1201" s="643">
        <v>0.98612395929694718</v>
      </c>
      <c r="G1201" s="643">
        <v>1.1766882516188715</v>
      </c>
      <c r="H1201" s="643">
        <v>1.2007400555041627</v>
      </c>
      <c r="I1201" s="643">
        <v>1.1415356151711378</v>
      </c>
      <c r="J1201" s="643">
        <v>1.2127659574468084</v>
      </c>
      <c r="K1201" s="643">
        <v>1.1415356151711378</v>
      </c>
      <c r="L1201" s="400">
        <f t="shared" si="18"/>
        <v>1.1432315757015108</v>
      </c>
    </row>
    <row r="1202" spans="1:12">
      <c r="A1202" s="398">
        <v>1197</v>
      </c>
      <c r="B1202" s="392" t="s">
        <v>2363</v>
      </c>
      <c r="C1202" s="387" t="s">
        <v>2364</v>
      </c>
      <c r="D1202" s="387" t="s">
        <v>394</v>
      </c>
      <c r="E1202" s="388">
        <v>167.2</v>
      </c>
      <c r="F1202" s="643">
        <v>0.84641148325358861</v>
      </c>
      <c r="G1202" s="643">
        <v>0.87942583732057422</v>
      </c>
      <c r="H1202" s="643">
        <v>0.89377990430622012</v>
      </c>
      <c r="I1202" s="643">
        <v>0.83349282296650729</v>
      </c>
      <c r="J1202" s="643">
        <v>0.81674641148325366</v>
      </c>
      <c r="K1202" s="643">
        <v>0.8583732057416269</v>
      </c>
      <c r="L1202" s="400">
        <f t="shared" si="18"/>
        <v>0.85470494417862852</v>
      </c>
    </row>
    <row r="1203" spans="1:12">
      <c r="A1203" s="398">
        <v>1198</v>
      </c>
      <c r="B1203" s="392" t="s">
        <v>2365</v>
      </c>
      <c r="C1203" s="387" t="s">
        <v>2366</v>
      </c>
      <c r="D1203" s="387" t="s">
        <v>394</v>
      </c>
      <c r="E1203" s="388">
        <v>300</v>
      </c>
      <c r="F1203" s="643">
        <v>1.1146666666666667</v>
      </c>
      <c r="G1203" s="643">
        <v>1.1018666666666668</v>
      </c>
      <c r="H1203" s="643">
        <v>0.8661333333333332</v>
      </c>
      <c r="I1203" s="643">
        <v>0.88</v>
      </c>
      <c r="J1203" s="643">
        <v>0.90613333333333324</v>
      </c>
      <c r="K1203" s="643">
        <v>1.0005333333333335</v>
      </c>
      <c r="L1203" s="400">
        <f t="shared" si="18"/>
        <v>0.9782222222222221</v>
      </c>
    </row>
    <row r="1204" spans="1:12">
      <c r="A1204" s="398">
        <v>1199</v>
      </c>
      <c r="B1204" s="392" t="s">
        <v>2367</v>
      </c>
      <c r="C1204" s="387" t="s">
        <v>2368</v>
      </c>
      <c r="D1204" s="387" t="s">
        <v>394</v>
      </c>
      <c r="E1204" s="388">
        <v>222</v>
      </c>
      <c r="F1204" s="643">
        <v>1.218018018018018</v>
      </c>
      <c r="G1204" s="643">
        <v>1.1553153153153155</v>
      </c>
      <c r="H1204" s="643">
        <v>1.1884684684684683</v>
      </c>
      <c r="I1204" s="643">
        <v>1.1048648648648649</v>
      </c>
      <c r="J1204" s="643">
        <v>1.3794594594594596</v>
      </c>
      <c r="K1204" s="643">
        <v>1.2958558558558559</v>
      </c>
      <c r="L1204" s="400">
        <f t="shared" si="18"/>
        <v>1.2236636636636637</v>
      </c>
    </row>
    <row r="1205" spans="1:12">
      <c r="A1205" s="398">
        <v>1200</v>
      </c>
      <c r="B1205" s="392" t="s">
        <v>2369</v>
      </c>
      <c r="C1205" s="387" t="s">
        <v>2370</v>
      </c>
      <c r="D1205" s="387" t="s">
        <v>394</v>
      </c>
      <c r="E1205" s="388">
        <v>650</v>
      </c>
      <c r="F1205" s="643">
        <v>0.7303384615384616</v>
      </c>
      <c r="G1205" s="643">
        <v>0.51027692307692307</v>
      </c>
      <c r="H1205" s="643">
        <v>0.43569230769230766</v>
      </c>
      <c r="I1205" s="643">
        <v>0.33969230769230768</v>
      </c>
      <c r="J1205" s="643">
        <v>0.43643076923076923</v>
      </c>
      <c r="K1205" s="643">
        <v>0.36332307692307692</v>
      </c>
      <c r="L1205" s="400">
        <f t="shared" si="18"/>
        <v>0.46929230769230773</v>
      </c>
    </row>
    <row r="1206" spans="1:12">
      <c r="A1206" s="398">
        <v>1201</v>
      </c>
      <c r="B1206" s="392" t="s">
        <v>2371</v>
      </c>
      <c r="C1206" s="387" t="s">
        <v>2372</v>
      </c>
      <c r="D1206" s="387" t="s">
        <v>394</v>
      </c>
      <c r="E1206" s="388">
        <v>200</v>
      </c>
      <c r="F1206" s="643">
        <v>0.8992</v>
      </c>
      <c r="G1206" s="643">
        <v>0.67680000000000007</v>
      </c>
      <c r="H1206" s="643">
        <v>0.63039999999999996</v>
      </c>
      <c r="I1206" s="643">
        <v>0.64080000000000004</v>
      </c>
      <c r="J1206" s="643">
        <v>0.65359999999999996</v>
      </c>
      <c r="K1206" s="643">
        <v>0.6472</v>
      </c>
      <c r="L1206" s="400">
        <f t="shared" si="18"/>
        <v>0.69133333333333324</v>
      </c>
    </row>
    <row r="1207" spans="1:12">
      <c r="A1207" s="398">
        <v>1202</v>
      </c>
      <c r="B1207" s="392" t="s">
        <v>2373</v>
      </c>
      <c r="C1207" s="387" t="s">
        <v>2374</v>
      </c>
      <c r="D1207" s="387" t="s">
        <v>394</v>
      </c>
      <c r="E1207" s="388">
        <v>300</v>
      </c>
      <c r="F1207" s="643">
        <v>0.16853333333333334</v>
      </c>
      <c r="G1207" s="643">
        <v>0.1696</v>
      </c>
      <c r="H1207" s="643">
        <v>0.15733333333333335</v>
      </c>
      <c r="I1207" s="643">
        <v>0.13653333333333334</v>
      </c>
      <c r="J1207" s="643">
        <v>0.24479999999999999</v>
      </c>
      <c r="K1207" s="643">
        <v>0.23306666666666667</v>
      </c>
      <c r="L1207" s="400">
        <f t="shared" si="18"/>
        <v>0.1849777777777778</v>
      </c>
    </row>
    <row r="1208" spans="1:12">
      <c r="A1208" s="398">
        <v>1203</v>
      </c>
      <c r="B1208" s="392" t="s">
        <v>2375</v>
      </c>
      <c r="C1208" s="387" t="s">
        <v>2376</v>
      </c>
      <c r="D1208" s="387" t="s">
        <v>394</v>
      </c>
      <c r="E1208" s="388">
        <v>134.4</v>
      </c>
      <c r="F1208" s="643">
        <v>0.5529761904761904</v>
      </c>
      <c r="G1208" s="643">
        <v>0.49404761904761907</v>
      </c>
      <c r="H1208" s="643">
        <v>0.61369047619047623</v>
      </c>
      <c r="I1208" s="643">
        <v>0.62559523809523809</v>
      </c>
      <c r="J1208" s="643">
        <v>0.54523809523809519</v>
      </c>
      <c r="K1208" s="643">
        <v>0.38988095238095233</v>
      </c>
      <c r="L1208" s="400">
        <f t="shared" si="18"/>
        <v>0.53690476190476188</v>
      </c>
    </row>
    <row r="1209" spans="1:12">
      <c r="A1209" s="398">
        <v>1204</v>
      </c>
      <c r="B1209" s="392" t="s">
        <v>2377</v>
      </c>
      <c r="C1209" s="387" t="s">
        <v>2378</v>
      </c>
      <c r="D1209" s="387" t="s">
        <v>394</v>
      </c>
      <c r="E1209" s="388">
        <v>167.2</v>
      </c>
      <c r="F1209" s="643">
        <v>0.67129186602870816</v>
      </c>
      <c r="G1209" s="643">
        <v>0.71196172248803835</v>
      </c>
      <c r="H1209" s="643">
        <v>0.69043062200956939</v>
      </c>
      <c r="I1209" s="643">
        <v>0.63540669856459331</v>
      </c>
      <c r="J1209" s="643">
        <v>0.68564593301435417</v>
      </c>
      <c r="K1209" s="643">
        <v>0.70000000000000007</v>
      </c>
      <c r="L1209" s="400">
        <f t="shared" si="18"/>
        <v>0.68245614035087732</v>
      </c>
    </row>
    <row r="1210" spans="1:12">
      <c r="A1210" s="398">
        <v>1205</v>
      </c>
      <c r="B1210" s="392" t="s">
        <v>2379</v>
      </c>
      <c r="C1210" s="387" t="s">
        <v>2380</v>
      </c>
      <c r="D1210" s="387" t="s">
        <v>394</v>
      </c>
      <c r="E1210" s="388">
        <v>180</v>
      </c>
      <c r="F1210" s="643">
        <v>0.7911111111111111</v>
      </c>
      <c r="G1210" s="643">
        <v>0.83644444444444443</v>
      </c>
      <c r="H1210" s="643">
        <v>0.84533333333333327</v>
      </c>
      <c r="I1210" s="643">
        <v>0.76533333333333331</v>
      </c>
      <c r="J1210" s="643">
        <v>0.88355555555555554</v>
      </c>
      <c r="K1210" s="643">
        <v>0.89777777777777779</v>
      </c>
      <c r="L1210" s="400">
        <f t="shared" si="18"/>
        <v>0.83659259259259267</v>
      </c>
    </row>
    <row r="1211" spans="1:12">
      <c r="A1211" s="398">
        <v>1206</v>
      </c>
      <c r="B1211" s="392" t="s">
        <v>2381</v>
      </c>
      <c r="C1211" s="387" t="s">
        <v>2382</v>
      </c>
      <c r="D1211" s="387" t="s">
        <v>394</v>
      </c>
      <c r="E1211" s="388">
        <v>450</v>
      </c>
      <c r="F1211" s="643">
        <v>0.84640000000000004</v>
      </c>
      <c r="G1211" s="643">
        <v>0.81173333333333331</v>
      </c>
      <c r="H1211" s="643">
        <v>0.64106666666666667</v>
      </c>
      <c r="I1211" s="643">
        <v>0.65386666666666671</v>
      </c>
      <c r="J1211" s="643">
        <v>0.6485333333333333</v>
      </c>
      <c r="K1211" s="643">
        <v>0.77333333333333332</v>
      </c>
      <c r="L1211" s="400">
        <f t="shared" si="18"/>
        <v>0.72915555555555545</v>
      </c>
    </row>
    <row r="1212" spans="1:12">
      <c r="A1212" s="398">
        <v>1207</v>
      </c>
      <c r="B1212" s="392" t="s">
        <v>2383</v>
      </c>
      <c r="C1212" s="387" t="s">
        <v>2384</v>
      </c>
      <c r="D1212" s="387" t="s">
        <v>394</v>
      </c>
      <c r="E1212" s="388">
        <v>250</v>
      </c>
      <c r="F1212" s="643">
        <v>0.99136000000000002</v>
      </c>
      <c r="G1212" s="643">
        <v>0.92479999999999996</v>
      </c>
      <c r="H1212" s="643">
        <v>0.89344000000000001</v>
      </c>
      <c r="I1212" s="643">
        <v>0.87744000000000011</v>
      </c>
      <c r="J1212" s="643">
        <v>0.91071999999999997</v>
      </c>
      <c r="K1212" s="643">
        <v>0.90239999999999998</v>
      </c>
      <c r="L1212" s="400">
        <f t="shared" si="18"/>
        <v>0.91669333333333336</v>
      </c>
    </row>
    <row r="1213" spans="1:12">
      <c r="A1213" s="398">
        <v>1208</v>
      </c>
      <c r="B1213" s="392" t="s">
        <v>2385</v>
      </c>
      <c r="C1213" s="387" t="s">
        <v>2386</v>
      </c>
      <c r="D1213" s="387" t="s">
        <v>394</v>
      </c>
      <c r="E1213" s="388">
        <v>650</v>
      </c>
      <c r="F1213" s="643">
        <v>0.88800000000000012</v>
      </c>
      <c r="G1213" s="643">
        <v>0.59199999999999997</v>
      </c>
      <c r="H1213" s="643">
        <v>0.71815384615384614</v>
      </c>
      <c r="I1213" s="643">
        <v>0.59076923076923082</v>
      </c>
      <c r="J1213" s="643">
        <v>0.85169230769230775</v>
      </c>
      <c r="K1213" s="643">
        <v>0.88492307692307703</v>
      </c>
      <c r="L1213" s="400">
        <f t="shared" si="18"/>
        <v>0.75425641025641033</v>
      </c>
    </row>
    <row r="1214" spans="1:12">
      <c r="A1214" s="398">
        <v>1209</v>
      </c>
      <c r="B1214" s="392" t="s">
        <v>2387</v>
      </c>
      <c r="C1214" s="387" t="s">
        <v>2388</v>
      </c>
      <c r="D1214" s="387" t="s">
        <v>397</v>
      </c>
      <c r="E1214" s="388">
        <v>588</v>
      </c>
      <c r="F1214" s="643">
        <v>0.38775510204081631</v>
      </c>
      <c r="G1214" s="643">
        <v>0.32653061224489793</v>
      </c>
      <c r="H1214" s="643">
        <v>0.2857142857142857</v>
      </c>
      <c r="I1214" s="643">
        <v>0.26530612244897961</v>
      </c>
      <c r="J1214" s="643">
        <v>0.34693877551020408</v>
      </c>
      <c r="K1214" s="643">
        <v>0.32653061224489793</v>
      </c>
      <c r="L1214" s="400">
        <f t="shared" si="18"/>
        <v>0.32312925170068024</v>
      </c>
    </row>
    <row r="1215" spans="1:12">
      <c r="A1215" s="398">
        <v>1210</v>
      </c>
      <c r="B1215" s="392" t="s">
        <v>2389</v>
      </c>
      <c r="C1215" s="387" t="s">
        <v>2390</v>
      </c>
      <c r="D1215" s="387" t="s">
        <v>735</v>
      </c>
      <c r="E1215" s="388">
        <v>1805</v>
      </c>
      <c r="F1215" s="643">
        <v>0.10637119113573407</v>
      </c>
      <c r="G1215" s="643">
        <v>0.29252077562326873</v>
      </c>
      <c r="H1215" s="643">
        <v>5.3185595567867032E-3</v>
      </c>
      <c r="I1215" s="643">
        <v>7.977839335180056E-3</v>
      </c>
      <c r="J1215" s="643">
        <v>0.57972299168975072</v>
      </c>
      <c r="K1215" s="643">
        <v>0.54515235457063715</v>
      </c>
      <c r="L1215" s="400">
        <f t="shared" si="18"/>
        <v>0.2561772853185596</v>
      </c>
    </row>
    <row r="1216" spans="1:12">
      <c r="A1216" s="398">
        <v>1211</v>
      </c>
      <c r="B1216" s="392" t="s">
        <v>2391</v>
      </c>
      <c r="C1216" s="387" t="s">
        <v>2392</v>
      </c>
      <c r="D1216" s="387" t="s">
        <v>394</v>
      </c>
      <c r="E1216" s="388">
        <v>555</v>
      </c>
      <c r="F1216" s="643">
        <v>0.6291891891891892</v>
      </c>
      <c r="G1216" s="643">
        <v>0.67502702702702699</v>
      </c>
      <c r="H1216" s="643">
        <v>0.61708108108108106</v>
      </c>
      <c r="I1216" s="643">
        <v>0.67805405405405406</v>
      </c>
      <c r="J1216" s="643">
        <v>0.67416216216216218</v>
      </c>
      <c r="K1216" s="643">
        <v>0.6342342342342342</v>
      </c>
      <c r="L1216" s="400">
        <f t="shared" si="18"/>
        <v>0.65129129129129126</v>
      </c>
    </row>
    <row r="1217" spans="1:12">
      <c r="A1217" s="398">
        <v>1212</v>
      </c>
      <c r="B1217" s="392" t="s">
        <v>2393</v>
      </c>
      <c r="C1217" s="387" t="s">
        <v>2394</v>
      </c>
      <c r="D1217" s="387" t="s">
        <v>394</v>
      </c>
      <c r="E1217" s="388">
        <v>300</v>
      </c>
      <c r="F1217" s="643">
        <v>0.78639999999999999</v>
      </c>
      <c r="G1217" s="643">
        <v>0.78879999999999995</v>
      </c>
      <c r="H1217" s="643">
        <v>0.82879999999999998</v>
      </c>
      <c r="I1217" s="643">
        <v>0.77600000000000002</v>
      </c>
      <c r="J1217" s="643">
        <v>0.73199999999999998</v>
      </c>
      <c r="K1217" s="643">
        <v>0.70719999999999994</v>
      </c>
      <c r="L1217" s="400">
        <f t="shared" si="18"/>
        <v>0.7698666666666667</v>
      </c>
    </row>
    <row r="1218" spans="1:12">
      <c r="A1218" s="398">
        <v>1213</v>
      </c>
      <c r="B1218" s="392" t="s">
        <v>2395</v>
      </c>
      <c r="C1218" s="387" t="s">
        <v>2396</v>
      </c>
      <c r="D1218" s="387" t="s">
        <v>394</v>
      </c>
      <c r="E1218" s="388">
        <v>315</v>
      </c>
      <c r="F1218" s="643">
        <v>0.53587301587301595</v>
      </c>
      <c r="G1218" s="643">
        <v>0.6186666666666667</v>
      </c>
      <c r="H1218" s="643">
        <v>0.63288888888888895</v>
      </c>
      <c r="I1218" s="643">
        <v>0.62069841269841275</v>
      </c>
      <c r="J1218" s="643">
        <v>0.62907936507936502</v>
      </c>
      <c r="K1218" s="643">
        <v>0.65904761904761899</v>
      </c>
      <c r="L1218" s="400">
        <f t="shared" si="18"/>
        <v>0.61604232804232806</v>
      </c>
    </row>
    <row r="1219" spans="1:12">
      <c r="A1219" s="398">
        <v>1214</v>
      </c>
      <c r="B1219" s="392" t="s">
        <v>2397</v>
      </c>
      <c r="C1219" s="387" t="s">
        <v>2398</v>
      </c>
      <c r="D1219" s="387" t="s">
        <v>421</v>
      </c>
      <c r="E1219" s="388">
        <v>128</v>
      </c>
      <c r="F1219" s="643">
        <v>0.54749999999999999</v>
      </c>
      <c r="G1219" s="643">
        <v>0.52875000000000005</v>
      </c>
      <c r="H1219" s="643">
        <v>0.54749999999999999</v>
      </c>
      <c r="I1219" s="643">
        <v>0.53937500000000005</v>
      </c>
      <c r="J1219" s="643">
        <v>0.51</v>
      </c>
      <c r="K1219" s="643">
        <v>0.53500000000000003</v>
      </c>
      <c r="L1219" s="400">
        <f t="shared" si="18"/>
        <v>0.53468749999999998</v>
      </c>
    </row>
    <row r="1220" spans="1:12">
      <c r="A1220" s="398">
        <v>1215</v>
      </c>
      <c r="B1220" s="392" t="s">
        <v>2399</v>
      </c>
      <c r="C1220" s="387" t="s">
        <v>2400</v>
      </c>
      <c r="D1220" s="387" t="s">
        <v>421</v>
      </c>
      <c r="E1220" s="388">
        <v>253</v>
      </c>
      <c r="F1220" s="643">
        <v>1.1225296442687747</v>
      </c>
      <c r="G1220" s="643">
        <v>1.0956521739130434</v>
      </c>
      <c r="H1220" s="643">
        <v>1.057707509881423</v>
      </c>
      <c r="I1220" s="643">
        <v>1.0387351778656126</v>
      </c>
      <c r="J1220" s="643">
        <v>1.0529644268774703</v>
      </c>
      <c r="K1220" s="643">
        <v>1.0102766798418972</v>
      </c>
      <c r="L1220" s="400">
        <f t="shared" si="18"/>
        <v>1.062977602108037</v>
      </c>
    </row>
    <row r="1221" spans="1:12">
      <c r="A1221" s="398">
        <v>1216</v>
      </c>
      <c r="B1221" s="392" t="s">
        <v>2401</v>
      </c>
      <c r="C1221" s="387" t="s">
        <v>2402</v>
      </c>
      <c r="D1221" s="387" t="s">
        <v>421</v>
      </c>
      <c r="E1221" s="388">
        <v>259</v>
      </c>
      <c r="F1221" s="643">
        <v>0.95598455598455601</v>
      </c>
      <c r="G1221" s="643">
        <v>0.96061776061776061</v>
      </c>
      <c r="H1221" s="643">
        <v>1.0810810810810811</v>
      </c>
      <c r="I1221" s="643">
        <v>0.97915057915057913</v>
      </c>
      <c r="J1221" s="643">
        <v>1.0223938223938225</v>
      </c>
      <c r="K1221" s="643">
        <v>0.72432432432432425</v>
      </c>
      <c r="L1221" s="400">
        <f t="shared" si="18"/>
        <v>0.95392535392535394</v>
      </c>
    </row>
    <row r="1222" spans="1:12">
      <c r="A1222" s="398">
        <v>1217</v>
      </c>
      <c r="B1222" s="392" t="s">
        <v>2403</v>
      </c>
      <c r="C1222" s="387" t="s">
        <v>2404</v>
      </c>
      <c r="D1222" s="387" t="s">
        <v>735</v>
      </c>
      <c r="E1222" s="392">
        <v>9610</v>
      </c>
      <c r="F1222" s="643">
        <v>4.1376378772112386E-2</v>
      </c>
      <c r="G1222" s="643">
        <v>3.5841862643080126E-2</v>
      </c>
      <c r="H1222" s="643">
        <v>2.6501219562955255E-2</v>
      </c>
      <c r="I1222" s="643">
        <v>3.5737773152965661E-2</v>
      </c>
      <c r="J1222" s="643">
        <v>0.66552867117585846</v>
      </c>
      <c r="K1222" s="643">
        <v>0.64932362122788767</v>
      </c>
      <c r="L1222" s="400">
        <f t="shared" si="18"/>
        <v>0.24238492108914325</v>
      </c>
    </row>
    <row r="1223" spans="1:12">
      <c r="A1223" s="398">
        <v>1218</v>
      </c>
      <c r="B1223" s="392" t="s">
        <v>2405</v>
      </c>
      <c r="C1223" s="387" t="s">
        <v>2406</v>
      </c>
      <c r="D1223" s="387" t="s">
        <v>394</v>
      </c>
      <c r="E1223" s="388">
        <v>167</v>
      </c>
      <c r="F1223" s="643">
        <v>1.0625149700598802</v>
      </c>
      <c r="G1223" s="643">
        <v>1.2306586826347305</v>
      </c>
      <c r="H1223" s="643">
        <v>1.0447904191616766</v>
      </c>
      <c r="I1223" s="643">
        <v>1.0960479041916167</v>
      </c>
      <c r="J1223" s="643">
        <v>1.2867065868263472</v>
      </c>
      <c r="K1223" s="643">
        <v>1.3135329341317366</v>
      </c>
      <c r="L1223" s="400">
        <f t="shared" si="18"/>
        <v>1.172375249500998</v>
      </c>
    </row>
    <row r="1224" spans="1:12">
      <c r="A1224" s="398">
        <v>1219</v>
      </c>
      <c r="B1224" s="392" t="s">
        <v>2407</v>
      </c>
      <c r="C1224" s="387" t="s">
        <v>1080</v>
      </c>
      <c r="D1224" s="387" t="s">
        <v>633</v>
      </c>
      <c r="E1224" s="392">
        <v>21000</v>
      </c>
      <c r="F1224" s="643">
        <v>0.97838571428571419</v>
      </c>
      <c r="G1224" s="643">
        <v>1.0857380952380953</v>
      </c>
      <c r="H1224" s="643">
        <v>1.0397714285714286</v>
      </c>
      <c r="I1224" s="643">
        <v>1.1991285714285715</v>
      </c>
      <c r="J1224" s="643">
        <v>1.0384333333333333</v>
      </c>
      <c r="K1224" s="643">
        <v>1.0334000000000001</v>
      </c>
      <c r="L1224" s="400">
        <f t="shared" si="18"/>
        <v>1.0624761904761906</v>
      </c>
    </row>
    <row r="1225" spans="1:12">
      <c r="A1225" s="398">
        <v>1220</v>
      </c>
      <c r="B1225" s="392" t="s">
        <v>2409</v>
      </c>
      <c r="C1225" s="387" t="s">
        <v>2410</v>
      </c>
      <c r="D1225" s="387" t="s">
        <v>397</v>
      </c>
      <c r="E1225" s="388">
        <v>144</v>
      </c>
      <c r="F1225" s="643">
        <v>0.18722222222222223</v>
      </c>
      <c r="G1225" s="643">
        <v>0.15777777777777777</v>
      </c>
      <c r="H1225" s="643">
        <v>0.14944444444444444</v>
      </c>
      <c r="I1225" s="643">
        <v>0.15111111111111111</v>
      </c>
      <c r="J1225" s="643">
        <v>0.14444444444444446</v>
      </c>
      <c r="K1225" s="643">
        <v>0.12722222222222224</v>
      </c>
      <c r="L1225" s="400">
        <f t="shared" si="18"/>
        <v>0.15287037037037038</v>
      </c>
    </row>
    <row r="1226" spans="1:12">
      <c r="A1226" s="398">
        <v>1221</v>
      </c>
      <c r="B1226" s="392" t="s">
        <v>2411</v>
      </c>
      <c r="C1226" s="387" t="s">
        <v>2412</v>
      </c>
      <c r="D1226" s="387" t="s">
        <v>391</v>
      </c>
      <c r="E1226" s="388">
        <v>150</v>
      </c>
      <c r="F1226" s="643">
        <v>0.62719999999999998</v>
      </c>
      <c r="G1226" s="643">
        <v>0.64639999999999997</v>
      </c>
      <c r="H1226" s="643">
        <v>0.9781333333333333</v>
      </c>
      <c r="I1226" s="643">
        <v>0.45226666666666671</v>
      </c>
      <c r="J1226" s="643">
        <v>0.58879999999999999</v>
      </c>
      <c r="K1226" s="643">
        <v>0.72</v>
      </c>
      <c r="L1226" s="400">
        <f t="shared" si="18"/>
        <v>0.66879999999999995</v>
      </c>
    </row>
    <row r="1227" spans="1:12">
      <c r="A1227" s="398">
        <v>1222</v>
      </c>
      <c r="B1227" s="392" t="s">
        <v>2413</v>
      </c>
      <c r="C1227" s="387" t="s">
        <v>2414</v>
      </c>
      <c r="D1227" s="387" t="s">
        <v>391</v>
      </c>
      <c r="E1227" s="388">
        <v>200</v>
      </c>
      <c r="F1227" s="643">
        <v>0.73199999999999998</v>
      </c>
      <c r="G1227" s="643">
        <v>0.6631999999999999</v>
      </c>
      <c r="H1227" s="643">
        <v>0.68079999999999996</v>
      </c>
      <c r="I1227" s="643">
        <v>0.73199999999999998</v>
      </c>
      <c r="J1227" s="643">
        <v>0.63280000000000003</v>
      </c>
      <c r="K1227" s="643">
        <v>0.70879999999999999</v>
      </c>
      <c r="L1227" s="400">
        <f t="shared" si="18"/>
        <v>0.69159999999999988</v>
      </c>
    </row>
    <row r="1228" spans="1:12">
      <c r="A1228" s="398">
        <v>1223</v>
      </c>
      <c r="B1228" s="392" t="s">
        <v>2415</v>
      </c>
      <c r="C1228" s="387" t="s">
        <v>2416</v>
      </c>
      <c r="D1228" s="387" t="s">
        <v>391</v>
      </c>
      <c r="E1228" s="388">
        <v>208</v>
      </c>
      <c r="F1228" s="643">
        <v>0.40230769230769237</v>
      </c>
      <c r="G1228" s="643">
        <v>0.37538461538461537</v>
      </c>
      <c r="H1228" s="643">
        <v>0.28692307692307695</v>
      </c>
      <c r="I1228" s="643">
        <v>0.32076923076923075</v>
      </c>
      <c r="J1228" s="643">
        <v>0.65669565217391301</v>
      </c>
      <c r="K1228" s="643">
        <v>0.50226086956521743</v>
      </c>
      <c r="L1228" s="400">
        <f t="shared" si="18"/>
        <v>0.424056856187291</v>
      </c>
    </row>
    <row r="1229" spans="1:12">
      <c r="A1229" s="398">
        <v>1224</v>
      </c>
      <c r="B1229" s="392" t="s">
        <v>2419</v>
      </c>
      <c r="C1229" s="387" t="s">
        <v>2420</v>
      </c>
      <c r="D1229" s="387" t="s">
        <v>394</v>
      </c>
      <c r="E1229" s="388">
        <v>550</v>
      </c>
      <c r="F1229" s="643">
        <v>0.90327272727272734</v>
      </c>
      <c r="G1229" s="643">
        <v>0.85890909090909084</v>
      </c>
      <c r="H1229" s="643">
        <v>0.76945454545454539</v>
      </c>
      <c r="I1229" s="643">
        <v>0.73963636363636365</v>
      </c>
      <c r="J1229" s="643">
        <v>0.70909090909090911</v>
      </c>
      <c r="K1229" s="643">
        <v>0.8545454545454545</v>
      </c>
      <c r="L1229" s="400">
        <f t="shared" si="18"/>
        <v>0.80581818181818177</v>
      </c>
    </row>
    <row r="1230" spans="1:12">
      <c r="A1230" s="398">
        <v>1225</v>
      </c>
      <c r="B1230" s="392" t="s">
        <v>2421</v>
      </c>
      <c r="C1230" s="387" t="s">
        <v>2422</v>
      </c>
      <c r="D1230" s="387" t="s">
        <v>391</v>
      </c>
      <c r="E1230" s="388">
        <v>200</v>
      </c>
      <c r="F1230" s="643">
        <v>0.91439999999999999</v>
      </c>
      <c r="G1230" s="643">
        <v>0.97680000000000011</v>
      </c>
      <c r="H1230" s="643">
        <v>0.95760000000000001</v>
      </c>
      <c r="I1230" s="643">
        <v>0.84840000000000004</v>
      </c>
      <c r="J1230" s="643">
        <v>0.83160000000000001</v>
      </c>
      <c r="K1230" s="643">
        <v>0.75360000000000005</v>
      </c>
      <c r="L1230" s="400">
        <f t="shared" si="18"/>
        <v>0.88039999999999985</v>
      </c>
    </row>
    <row r="1231" spans="1:12">
      <c r="A1231" s="398">
        <v>1226</v>
      </c>
      <c r="B1231" s="392" t="s">
        <v>2423</v>
      </c>
      <c r="C1231" s="387" t="s">
        <v>2424</v>
      </c>
      <c r="D1231" s="387" t="s">
        <v>394</v>
      </c>
      <c r="E1231" s="388">
        <v>263</v>
      </c>
      <c r="F1231" s="643">
        <v>3.4676806083650188E-2</v>
      </c>
      <c r="G1231" s="643">
        <v>3.4676806083650188E-2</v>
      </c>
      <c r="H1231" s="643">
        <v>2.7376425855513309E-2</v>
      </c>
      <c r="I1231" s="643">
        <v>2.5551330798479086E-2</v>
      </c>
      <c r="J1231" s="643">
        <v>2.9201520912547529E-2</v>
      </c>
      <c r="K1231" s="643">
        <v>2.7376425855513309E-2</v>
      </c>
      <c r="L1231" s="400">
        <f t="shared" si="18"/>
        <v>2.9809885931558935E-2</v>
      </c>
    </row>
    <row r="1232" spans="1:12">
      <c r="A1232" s="398">
        <v>1227</v>
      </c>
      <c r="B1232" s="392" t="s">
        <v>2425</v>
      </c>
      <c r="C1232" s="387" t="s">
        <v>2426</v>
      </c>
      <c r="D1232" s="387" t="s">
        <v>391</v>
      </c>
      <c r="E1232" s="388">
        <v>110</v>
      </c>
      <c r="F1232" s="643">
        <v>1.2218181818181819</v>
      </c>
      <c r="G1232" s="643">
        <v>0.70472727272727265</v>
      </c>
      <c r="H1232" s="643">
        <v>0.66545454545454552</v>
      </c>
      <c r="I1232" s="643">
        <v>0.57599999999999996</v>
      </c>
      <c r="J1232" s="643">
        <v>0.59563636363636363</v>
      </c>
      <c r="K1232" s="643">
        <v>0.5476363636363637</v>
      </c>
      <c r="L1232" s="400">
        <f t="shared" si="18"/>
        <v>0.71854545454545449</v>
      </c>
    </row>
    <row r="1233" spans="1:12">
      <c r="A1233" s="398">
        <v>1228</v>
      </c>
      <c r="B1233" s="392" t="s">
        <v>2427</v>
      </c>
      <c r="C1233" s="387" t="s">
        <v>2428</v>
      </c>
      <c r="D1233" s="387" t="s">
        <v>391</v>
      </c>
      <c r="E1233" s="388">
        <v>234</v>
      </c>
      <c r="F1233" s="643">
        <v>1.0509401709401709</v>
      </c>
      <c r="G1233" s="643">
        <v>1.2423931623931626</v>
      </c>
      <c r="H1233" s="643">
        <v>0.77675213675213672</v>
      </c>
      <c r="I1233" s="643">
        <v>0.71931623931623934</v>
      </c>
      <c r="J1233" s="643">
        <v>0.81914529914529921</v>
      </c>
      <c r="K1233" s="643">
        <v>0.69128205128205122</v>
      </c>
      <c r="L1233" s="400">
        <f t="shared" si="18"/>
        <v>0.88330484330484327</v>
      </c>
    </row>
    <row r="1234" spans="1:12">
      <c r="A1234" s="398">
        <v>1229</v>
      </c>
      <c r="B1234" s="392" t="s">
        <v>2431</v>
      </c>
      <c r="C1234" s="387" t="s">
        <v>2432</v>
      </c>
      <c r="D1234" s="387" t="s">
        <v>394</v>
      </c>
      <c r="E1234" s="388">
        <v>500</v>
      </c>
      <c r="F1234" s="643">
        <v>0.43824000000000002</v>
      </c>
      <c r="G1234" s="643">
        <v>0.44688</v>
      </c>
      <c r="H1234" s="643">
        <v>0.45263999999999999</v>
      </c>
      <c r="I1234" s="643">
        <v>0.47232000000000002</v>
      </c>
      <c r="J1234" s="643">
        <v>0.48768</v>
      </c>
      <c r="K1234" s="643">
        <v>0.46079999999999999</v>
      </c>
      <c r="L1234" s="400">
        <f t="shared" si="18"/>
        <v>0.45976</v>
      </c>
    </row>
    <row r="1235" spans="1:12">
      <c r="A1235" s="398">
        <v>1230</v>
      </c>
      <c r="B1235" s="392" t="s">
        <v>2433</v>
      </c>
      <c r="C1235" s="387" t="s">
        <v>3462</v>
      </c>
      <c r="D1235" s="387" t="s">
        <v>633</v>
      </c>
      <c r="E1235" s="392">
        <v>25000</v>
      </c>
      <c r="F1235" s="643">
        <v>0.96362399999999993</v>
      </c>
      <c r="G1235" s="643">
        <v>0.9059839999999999</v>
      </c>
      <c r="H1235" s="643">
        <v>1.0940560000000001</v>
      </c>
      <c r="I1235" s="643">
        <v>0.86482000000000003</v>
      </c>
      <c r="J1235" s="643">
        <v>0.85559600000000002</v>
      </c>
      <c r="K1235" s="643">
        <v>0.85510799999999998</v>
      </c>
      <c r="L1235" s="400">
        <f t="shared" si="18"/>
        <v>0.92319799999999985</v>
      </c>
    </row>
    <row r="1236" spans="1:12">
      <c r="A1236" s="398">
        <v>1231</v>
      </c>
      <c r="B1236" s="392" t="s">
        <v>2437</v>
      </c>
      <c r="C1236" s="387" t="s">
        <v>2438</v>
      </c>
      <c r="D1236" s="387" t="s">
        <v>394</v>
      </c>
      <c r="E1236" s="388">
        <v>135</v>
      </c>
      <c r="F1236" s="643">
        <v>1.1199999999999999</v>
      </c>
      <c r="G1236" s="643">
        <v>1.0957037037037036</v>
      </c>
      <c r="H1236" s="643">
        <v>1.1928888888888889</v>
      </c>
      <c r="I1236" s="643">
        <v>0.97896296296296292</v>
      </c>
      <c r="J1236" s="643">
        <v>0.97718518518518505</v>
      </c>
      <c r="K1236" s="643">
        <v>0.92385185185185181</v>
      </c>
      <c r="L1236" s="400">
        <f t="shared" si="18"/>
        <v>1.0480987654320988</v>
      </c>
    </row>
    <row r="1237" spans="1:12">
      <c r="A1237" s="398">
        <v>1232</v>
      </c>
      <c r="B1237" s="392" t="s">
        <v>2439</v>
      </c>
      <c r="C1237" s="387" t="s">
        <v>2440</v>
      </c>
      <c r="D1237" s="387" t="s">
        <v>394</v>
      </c>
      <c r="E1237" s="388">
        <v>556</v>
      </c>
      <c r="F1237" s="643">
        <v>0.54129496402877697</v>
      </c>
      <c r="G1237" s="643">
        <v>0.68179856115107906</v>
      </c>
      <c r="H1237" s="643">
        <v>0.74136690647482018</v>
      </c>
      <c r="I1237" s="643">
        <v>0.70705035971223018</v>
      </c>
      <c r="J1237" s="643">
        <v>0.70834532374100712</v>
      </c>
      <c r="K1237" s="643">
        <v>0.72647482014388487</v>
      </c>
      <c r="L1237" s="400">
        <f t="shared" si="18"/>
        <v>0.68438848920863304</v>
      </c>
    </row>
    <row r="1238" spans="1:12">
      <c r="A1238" s="398">
        <v>1233</v>
      </c>
      <c r="B1238" s="392" t="s">
        <v>2441</v>
      </c>
      <c r="C1238" s="387" t="s">
        <v>2442</v>
      </c>
      <c r="D1238" s="387" t="s">
        <v>394</v>
      </c>
      <c r="E1238" s="388">
        <v>250</v>
      </c>
      <c r="F1238" s="643">
        <v>0.11616</v>
      </c>
      <c r="G1238" s="643">
        <v>8.1599999999999992E-2</v>
      </c>
      <c r="H1238" s="643">
        <v>4.0320000000000002E-2</v>
      </c>
      <c r="I1238" s="643">
        <v>3.456E-2</v>
      </c>
      <c r="J1238" s="643">
        <v>4.6079999999999996E-2</v>
      </c>
      <c r="K1238" s="643">
        <v>3.456E-2</v>
      </c>
      <c r="L1238" s="400">
        <f t="shared" si="18"/>
        <v>5.8879999999999995E-2</v>
      </c>
    </row>
    <row r="1239" spans="1:12">
      <c r="A1239" s="398">
        <v>1234</v>
      </c>
      <c r="B1239" s="392" t="s">
        <v>2443</v>
      </c>
      <c r="C1239" s="387" t="s">
        <v>2444</v>
      </c>
      <c r="D1239" s="387" t="s">
        <v>394</v>
      </c>
      <c r="E1239" s="388">
        <v>305.55555555555554</v>
      </c>
      <c r="F1239" s="643">
        <v>0.78702545454545458</v>
      </c>
      <c r="G1239" s="643">
        <v>0.77184000000000008</v>
      </c>
      <c r="H1239" s="643">
        <v>0.79749818181818188</v>
      </c>
      <c r="I1239" s="643">
        <v>0.78545454545454552</v>
      </c>
      <c r="J1239" s="643">
        <v>0.827869090909091</v>
      </c>
      <c r="K1239" s="643">
        <v>0.82472727272727275</v>
      </c>
      <c r="L1239" s="400">
        <f t="shared" si="18"/>
        <v>0.79906909090909106</v>
      </c>
    </row>
    <row r="1240" spans="1:12">
      <c r="A1240" s="398">
        <v>1235</v>
      </c>
      <c r="B1240" s="392" t="s">
        <v>2445</v>
      </c>
      <c r="C1240" s="387" t="s">
        <v>2446</v>
      </c>
      <c r="D1240" s="387" t="s">
        <v>394</v>
      </c>
      <c r="E1240" s="388">
        <v>125</v>
      </c>
      <c r="F1240" s="643">
        <v>6.4640000000000003E-2</v>
      </c>
      <c r="G1240" s="643">
        <v>9.0240000000000001E-2</v>
      </c>
      <c r="H1240" s="643">
        <v>6.4640000000000003E-2</v>
      </c>
      <c r="I1240" s="643">
        <v>5.8880000000000002E-2</v>
      </c>
      <c r="J1240" s="643">
        <v>4.8640000000000003E-2</v>
      </c>
      <c r="K1240" s="643">
        <v>4.5439999999999994E-2</v>
      </c>
      <c r="L1240" s="400">
        <f t="shared" si="18"/>
        <v>6.2080000000000003E-2</v>
      </c>
    </row>
    <row r="1241" spans="1:12">
      <c r="A1241" s="398">
        <v>1236</v>
      </c>
      <c r="B1241" s="392" t="s">
        <v>2447</v>
      </c>
      <c r="C1241" s="387" t="s">
        <v>2448</v>
      </c>
      <c r="D1241" s="387" t="s">
        <v>394</v>
      </c>
      <c r="E1241" s="388">
        <v>222.22222222222223</v>
      </c>
      <c r="F1241" s="643">
        <v>0.81647999999999998</v>
      </c>
      <c r="G1241" s="643">
        <v>0.83160000000000001</v>
      </c>
      <c r="H1241" s="643">
        <v>0.79919999999999991</v>
      </c>
      <c r="I1241" s="643">
        <v>0.74304000000000003</v>
      </c>
      <c r="J1241" s="643">
        <v>0.84671999999999992</v>
      </c>
      <c r="K1241" s="643">
        <v>0.90395999999999999</v>
      </c>
      <c r="L1241" s="400">
        <f t="shared" si="18"/>
        <v>0.82350000000000001</v>
      </c>
    </row>
    <row r="1242" spans="1:12">
      <c r="A1242" s="398">
        <v>1237</v>
      </c>
      <c r="B1242" s="392" t="s">
        <v>2451</v>
      </c>
      <c r="C1242" s="387" t="s">
        <v>2452</v>
      </c>
      <c r="D1242" s="387" t="s">
        <v>735</v>
      </c>
      <c r="E1242" s="388">
        <v>1842.2222222222222</v>
      </c>
      <c r="F1242" s="643">
        <v>1.5633293124246082E-2</v>
      </c>
      <c r="G1242" s="643">
        <v>4.2340168878166468E-2</v>
      </c>
      <c r="H1242" s="643">
        <v>3.1266586248492163E-2</v>
      </c>
      <c r="I1242" s="643">
        <v>0.28074788902291919</v>
      </c>
      <c r="J1242" s="643">
        <v>0.59406513872135114</v>
      </c>
      <c r="K1242" s="643">
        <v>0.59601930036188178</v>
      </c>
      <c r="L1242" s="400">
        <f t="shared" si="18"/>
        <v>0.26001206272617616</v>
      </c>
    </row>
    <row r="1243" spans="1:12">
      <c r="A1243" s="398">
        <v>1238</v>
      </c>
      <c r="B1243" s="392" t="s">
        <v>2453</v>
      </c>
      <c r="C1243" s="387" t="s">
        <v>2454</v>
      </c>
      <c r="D1243" s="387" t="s">
        <v>391</v>
      </c>
      <c r="E1243" s="388">
        <v>145</v>
      </c>
      <c r="F1243" s="643">
        <v>0.69020689655172418</v>
      </c>
      <c r="G1243" s="643">
        <v>0.88441379310344836</v>
      </c>
      <c r="H1243" s="643">
        <v>0.83310344827586202</v>
      </c>
      <c r="I1243" s="643">
        <v>0.78510344827586209</v>
      </c>
      <c r="J1243" s="643">
        <v>0.80827586206896551</v>
      </c>
      <c r="K1243" s="643">
        <v>0.76303448275862074</v>
      </c>
      <c r="L1243" s="400">
        <f t="shared" ref="L1243:L1306" si="19">AVERAGE(F1243:K1243)</f>
        <v>0.79402298850574715</v>
      </c>
    </row>
    <row r="1244" spans="1:12">
      <c r="A1244" s="398">
        <v>1239</v>
      </c>
      <c r="B1244" s="392" t="s">
        <v>2455</v>
      </c>
      <c r="C1244" s="387" t="s">
        <v>2456</v>
      </c>
      <c r="D1244" s="387" t="s">
        <v>394</v>
      </c>
      <c r="E1244" s="388">
        <v>211.11111111111111</v>
      </c>
      <c r="F1244" s="643">
        <v>0.76547368421052631</v>
      </c>
      <c r="G1244" s="643">
        <v>0.76168421052631585</v>
      </c>
      <c r="H1244" s="643">
        <v>0.65254736842105254</v>
      </c>
      <c r="I1244" s="643">
        <v>0.64875789473684209</v>
      </c>
      <c r="J1244" s="643">
        <v>0.82534736842105261</v>
      </c>
      <c r="K1244" s="643">
        <v>0.80867368421052632</v>
      </c>
      <c r="L1244" s="400">
        <f t="shared" si="19"/>
        <v>0.74374736842105271</v>
      </c>
    </row>
    <row r="1245" spans="1:12">
      <c r="A1245" s="398">
        <v>1240</v>
      </c>
      <c r="B1245" s="392" t="s">
        <v>2457</v>
      </c>
      <c r="C1245" s="387" t="s">
        <v>2458</v>
      </c>
      <c r="D1245" s="387" t="s">
        <v>397</v>
      </c>
      <c r="E1245" s="388">
        <v>211.11111111111111</v>
      </c>
      <c r="F1245" s="643">
        <v>0.30618947368421051</v>
      </c>
      <c r="G1245" s="643">
        <v>0.2751157894736842</v>
      </c>
      <c r="H1245" s="643">
        <v>0.29595789473684209</v>
      </c>
      <c r="I1245" s="643">
        <v>0.24821052631578946</v>
      </c>
      <c r="J1245" s="643">
        <v>0.27170526315789473</v>
      </c>
      <c r="K1245" s="643">
        <v>0.25010526315789472</v>
      </c>
      <c r="L1245" s="400">
        <f t="shared" si="19"/>
        <v>0.27454736842105265</v>
      </c>
    </row>
    <row r="1246" spans="1:12">
      <c r="A1246" s="398">
        <v>1241</v>
      </c>
      <c r="B1246" s="392" t="s">
        <v>2459</v>
      </c>
      <c r="C1246" s="387" t="s">
        <v>2460</v>
      </c>
      <c r="D1246" s="387" t="s">
        <v>394</v>
      </c>
      <c r="E1246" s="388">
        <v>322</v>
      </c>
      <c r="F1246" s="643">
        <v>0.7505590062111801</v>
      </c>
      <c r="G1246" s="643">
        <v>0.73267080745341606</v>
      </c>
      <c r="H1246" s="643">
        <v>0.80273291925465839</v>
      </c>
      <c r="I1246" s="643">
        <v>0.83180124223602481</v>
      </c>
      <c r="J1246" s="643">
        <v>0.87130434782608701</v>
      </c>
      <c r="K1246" s="643">
        <v>0.91602484472049683</v>
      </c>
      <c r="L1246" s="400">
        <f t="shared" si="19"/>
        <v>0.81751552795031046</v>
      </c>
    </row>
    <row r="1247" spans="1:12">
      <c r="A1247" s="398">
        <v>1242</v>
      </c>
      <c r="B1247" s="392" t="s">
        <v>2461</v>
      </c>
      <c r="C1247" s="387" t="s">
        <v>2462</v>
      </c>
      <c r="D1247" s="387" t="s">
        <v>394</v>
      </c>
      <c r="E1247" s="388">
        <v>180</v>
      </c>
      <c r="F1247" s="643">
        <v>0.79688888888888887</v>
      </c>
      <c r="G1247" s="643">
        <v>0.92622222222222217</v>
      </c>
      <c r="H1247" s="643">
        <v>0.82577777777777772</v>
      </c>
      <c r="I1247" s="643">
        <v>0.92111111111111121</v>
      </c>
      <c r="J1247" s="643">
        <v>0.80755555555555558</v>
      </c>
      <c r="K1247" s="643">
        <v>0.64622222222222214</v>
      </c>
      <c r="L1247" s="400">
        <f t="shared" si="19"/>
        <v>0.82062962962962949</v>
      </c>
    </row>
    <row r="1248" spans="1:12">
      <c r="A1248" s="398">
        <v>1243</v>
      </c>
      <c r="B1248" s="392" t="s">
        <v>2463</v>
      </c>
      <c r="C1248" s="387" t="s">
        <v>2464</v>
      </c>
      <c r="D1248" s="387" t="s">
        <v>394</v>
      </c>
      <c r="E1248" s="388">
        <v>215</v>
      </c>
      <c r="F1248" s="643">
        <v>1.2323720930232558</v>
      </c>
      <c r="G1248" s="643">
        <v>1.4288372093023256</v>
      </c>
      <c r="H1248" s="643">
        <v>1.4210232558139535</v>
      </c>
      <c r="I1248" s="643">
        <v>1.2108679245283018</v>
      </c>
      <c r="J1248" s="643">
        <v>1.157433962264151</v>
      </c>
      <c r="K1248" s="643">
        <v>1.2896603773584905</v>
      </c>
      <c r="L1248" s="400">
        <f t="shared" si="19"/>
        <v>1.2900324703817465</v>
      </c>
    </row>
    <row r="1249" spans="1:12">
      <c r="A1249" s="398">
        <v>1244</v>
      </c>
      <c r="B1249" s="392" t="s">
        <v>2465</v>
      </c>
      <c r="C1249" s="387" t="s">
        <v>2466</v>
      </c>
      <c r="D1249" s="387" t="s">
        <v>394</v>
      </c>
      <c r="E1249" s="388">
        <v>250</v>
      </c>
      <c r="F1249" s="643">
        <v>3.9359999999999999E-2</v>
      </c>
      <c r="G1249" s="643">
        <v>4.4159999999999998E-2</v>
      </c>
      <c r="H1249" s="643">
        <v>0.26112000000000002</v>
      </c>
      <c r="I1249" s="643">
        <v>4.1280000000000004E-2</v>
      </c>
      <c r="J1249" s="643">
        <v>4.512E-2</v>
      </c>
      <c r="K1249" s="643">
        <v>4.9919999999999999E-2</v>
      </c>
      <c r="L1249" s="400">
        <f t="shared" si="19"/>
        <v>8.0159999999999995E-2</v>
      </c>
    </row>
    <row r="1250" spans="1:12">
      <c r="A1250" s="398">
        <v>1245</v>
      </c>
      <c r="B1250" s="392" t="s">
        <v>2467</v>
      </c>
      <c r="C1250" s="387" t="s">
        <v>2468</v>
      </c>
      <c r="D1250" s="387" t="s">
        <v>394</v>
      </c>
      <c r="E1250" s="388">
        <v>222.22222222222223</v>
      </c>
      <c r="F1250" s="643">
        <v>0.66095999999999999</v>
      </c>
      <c r="G1250" s="643">
        <v>0.55511999999999995</v>
      </c>
      <c r="H1250" s="643">
        <v>0.57672000000000001</v>
      </c>
      <c r="I1250" s="643">
        <v>0.60551999999999995</v>
      </c>
      <c r="J1250" s="643">
        <v>0.59760000000000002</v>
      </c>
      <c r="K1250" s="643">
        <v>0.66960000000000008</v>
      </c>
      <c r="L1250" s="400">
        <f t="shared" si="19"/>
        <v>0.61091999999999991</v>
      </c>
    </row>
    <row r="1251" spans="1:12">
      <c r="A1251" s="398">
        <v>1246</v>
      </c>
      <c r="B1251" s="392" t="s">
        <v>2469</v>
      </c>
      <c r="C1251" s="387" t="s">
        <v>2470</v>
      </c>
      <c r="D1251" s="387" t="s">
        <v>394</v>
      </c>
      <c r="E1251" s="388">
        <v>116</v>
      </c>
      <c r="F1251" s="643">
        <v>0.87155457552370452</v>
      </c>
      <c r="G1251" s="643">
        <v>1.0005512679162072</v>
      </c>
      <c r="H1251" s="643">
        <v>0.31532524807056228</v>
      </c>
      <c r="I1251" s="643">
        <v>0.99228224917309804</v>
      </c>
      <c r="J1251" s="643">
        <v>0.76350606394707821</v>
      </c>
      <c r="K1251" s="643">
        <v>0.79382579933847852</v>
      </c>
      <c r="L1251" s="400">
        <f t="shared" si="19"/>
        <v>0.78950753399485485</v>
      </c>
    </row>
    <row r="1252" spans="1:12">
      <c r="A1252" s="398">
        <v>1247</v>
      </c>
      <c r="B1252" s="392" t="s">
        <v>2471</v>
      </c>
      <c r="C1252" s="387" t="s">
        <v>2472</v>
      </c>
      <c r="D1252" s="387" t="s">
        <v>394</v>
      </c>
      <c r="E1252" s="388">
        <v>155</v>
      </c>
      <c r="F1252" s="643">
        <v>0.79845161290322586</v>
      </c>
      <c r="G1252" s="643">
        <v>0.77109677419354838</v>
      </c>
      <c r="H1252" s="643">
        <v>0.82374193548387098</v>
      </c>
      <c r="I1252" s="643">
        <v>0.90116129032258074</v>
      </c>
      <c r="J1252" s="643">
        <v>0.8490322580645161</v>
      </c>
      <c r="K1252" s="643">
        <v>0.76387096774193552</v>
      </c>
      <c r="L1252" s="400">
        <f t="shared" si="19"/>
        <v>0.81789247311827962</v>
      </c>
    </row>
    <row r="1253" spans="1:12">
      <c r="A1253" s="398">
        <v>1248</v>
      </c>
      <c r="B1253" s="392" t="s">
        <v>2473</v>
      </c>
      <c r="C1253" s="387" t="s">
        <v>2474</v>
      </c>
      <c r="D1253" s="387" t="s">
        <v>394</v>
      </c>
      <c r="E1253" s="388">
        <v>128</v>
      </c>
      <c r="F1253" s="643">
        <v>0.81009365244536946</v>
      </c>
      <c r="G1253" s="643">
        <v>0.86784599375650373</v>
      </c>
      <c r="H1253" s="643">
        <v>0.84391259105098859</v>
      </c>
      <c r="I1253" s="643">
        <v>0.85535900104058282</v>
      </c>
      <c r="J1253" s="643">
        <v>0.87200832466181077</v>
      </c>
      <c r="K1253" s="643">
        <v>0.89646201873048914</v>
      </c>
      <c r="L1253" s="400">
        <f t="shared" si="19"/>
        <v>0.85761359694762396</v>
      </c>
    </row>
    <row r="1254" spans="1:12">
      <c r="A1254" s="398">
        <v>1249</v>
      </c>
      <c r="B1254" s="392" t="s">
        <v>2475</v>
      </c>
      <c r="C1254" s="387" t="s">
        <v>2476</v>
      </c>
      <c r="D1254" s="387" t="s">
        <v>394</v>
      </c>
      <c r="E1254" s="388">
        <v>156</v>
      </c>
      <c r="F1254" s="643">
        <v>0.86179819395367097</v>
      </c>
      <c r="G1254" s="643">
        <v>0.81664703572830788</v>
      </c>
      <c r="H1254" s="643">
        <v>0.81075775422065177</v>
      </c>
      <c r="I1254" s="643">
        <v>0.80840204161758933</v>
      </c>
      <c r="J1254" s="643">
        <v>0.71652925009815471</v>
      </c>
      <c r="K1254" s="643">
        <v>0.72987828818217515</v>
      </c>
      <c r="L1254" s="400">
        <f t="shared" si="19"/>
        <v>0.79066876063342495</v>
      </c>
    </row>
    <row r="1255" spans="1:12">
      <c r="A1255" s="398">
        <v>1250</v>
      </c>
      <c r="B1255" s="392" t="s">
        <v>2477</v>
      </c>
      <c r="C1255" s="387" t="s">
        <v>2478</v>
      </c>
      <c r="D1255" s="387" t="s">
        <v>394</v>
      </c>
      <c r="E1255" s="388">
        <v>153</v>
      </c>
      <c r="F1255" s="643">
        <v>1.9346405228758169E-2</v>
      </c>
      <c r="G1255" s="643">
        <v>2.0915032679738564E-2</v>
      </c>
      <c r="H1255" s="643">
        <v>1.9346405228758169E-2</v>
      </c>
      <c r="I1255" s="643">
        <v>1.8300653594771239E-2</v>
      </c>
      <c r="J1255" s="643">
        <v>1.9869281045751634E-2</v>
      </c>
      <c r="K1255" s="643">
        <v>2.0915032679738564E-2</v>
      </c>
      <c r="L1255" s="400">
        <f t="shared" si="19"/>
        <v>1.9782135076252722E-2</v>
      </c>
    </row>
    <row r="1256" spans="1:12">
      <c r="A1256" s="398">
        <v>1251</v>
      </c>
      <c r="B1256" s="392" t="s">
        <v>2479</v>
      </c>
      <c r="C1256" s="387" t="s">
        <v>3450</v>
      </c>
      <c r="D1256" s="387" t="s">
        <v>394</v>
      </c>
      <c r="E1256" s="388">
        <v>150</v>
      </c>
      <c r="F1256" s="643">
        <v>1.1434666666666666</v>
      </c>
      <c r="G1256" s="643">
        <v>1.1936</v>
      </c>
      <c r="H1256" s="643">
        <v>1.1109333333333333</v>
      </c>
      <c r="I1256" s="643">
        <v>1.0442666666666667</v>
      </c>
      <c r="J1256" s="643">
        <v>1.1696</v>
      </c>
      <c r="K1256" s="643">
        <v>1.1957333333333333</v>
      </c>
      <c r="L1256" s="400">
        <f t="shared" si="19"/>
        <v>1.1429333333333334</v>
      </c>
    </row>
    <row r="1257" spans="1:12">
      <c r="A1257" s="398">
        <v>1252</v>
      </c>
      <c r="B1257" s="392" t="s">
        <v>2481</v>
      </c>
      <c r="C1257" s="387" t="s">
        <v>2482</v>
      </c>
      <c r="D1257" s="387" t="s">
        <v>394</v>
      </c>
      <c r="E1257" s="388">
        <v>555</v>
      </c>
      <c r="F1257" s="643">
        <v>0.54529729729729726</v>
      </c>
      <c r="G1257" s="643">
        <v>0.52410810810810815</v>
      </c>
      <c r="H1257" s="643">
        <v>0.45145945945945948</v>
      </c>
      <c r="I1257" s="643">
        <v>0.48432432432432432</v>
      </c>
      <c r="J1257" s="643">
        <v>0.50854054054054054</v>
      </c>
      <c r="K1257" s="643">
        <v>0.53794594594594591</v>
      </c>
      <c r="L1257" s="400">
        <f t="shared" si="19"/>
        <v>0.50861261261261259</v>
      </c>
    </row>
    <row r="1258" spans="1:12">
      <c r="A1258" s="398">
        <v>1253</v>
      </c>
      <c r="B1258" s="392" t="s">
        <v>2485</v>
      </c>
      <c r="C1258" s="387" t="s">
        <v>2486</v>
      </c>
      <c r="D1258" s="387" t="s">
        <v>397</v>
      </c>
      <c r="E1258" s="388">
        <v>2388.8888888888887</v>
      </c>
      <c r="F1258" s="643">
        <v>0.17480930232558142</v>
      </c>
      <c r="G1258" s="643">
        <v>0.16677209302325582</v>
      </c>
      <c r="H1258" s="643">
        <v>0.16543255813953489</v>
      </c>
      <c r="I1258" s="643">
        <v>0.154046511627907</v>
      </c>
      <c r="J1258" s="643">
        <v>0.15203720930232559</v>
      </c>
      <c r="K1258" s="643">
        <v>0.16543255813953489</v>
      </c>
      <c r="L1258" s="400">
        <f t="shared" si="19"/>
        <v>0.16308837209302329</v>
      </c>
    </row>
    <row r="1259" spans="1:12">
      <c r="A1259" s="398">
        <v>1254</v>
      </c>
      <c r="B1259" s="392" t="s">
        <v>2487</v>
      </c>
      <c r="C1259" s="387" t="s">
        <v>2488</v>
      </c>
      <c r="D1259" s="387" t="s">
        <v>394</v>
      </c>
      <c r="E1259" s="388">
        <v>333.33333333333331</v>
      </c>
      <c r="F1259" s="643">
        <v>0.46128000000000002</v>
      </c>
      <c r="G1259" s="643">
        <v>0.49488000000000004</v>
      </c>
      <c r="H1259" s="643">
        <v>0.504</v>
      </c>
      <c r="I1259" s="643">
        <v>0.44064000000000003</v>
      </c>
      <c r="J1259" s="643">
        <v>0.40943999999999997</v>
      </c>
      <c r="K1259" s="643">
        <v>0.18864000000000003</v>
      </c>
      <c r="L1259" s="400">
        <f t="shared" si="19"/>
        <v>0.41648000000000002</v>
      </c>
    </row>
    <row r="1260" spans="1:12">
      <c r="A1260" s="398">
        <v>1255</v>
      </c>
      <c r="B1260" s="392" t="s">
        <v>2489</v>
      </c>
      <c r="C1260" s="387" t="s">
        <v>2490</v>
      </c>
      <c r="D1260" s="387" t="s">
        <v>391</v>
      </c>
      <c r="E1260" s="388">
        <v>212</v>
      </c>
      <c r="F1260" s="643">
        <v>0.95018867924528305</v>
      </c>
      <c r="G1260" s="643">
        <v>0.82641509433962257</v>
      </c>
      <c r="H1260" s="643">
        <v>0.77962264150943394</v>
      </c>
      <c r="I1260" s="643">
        <v>0.93358490566037733</v>
      </c>
      <c r="J1260" s="643">
        <v>0.86264150943396223</v>
      </c>
      <c r="K1260" s="643">
        <v>0.7871698113207547</v>
      </c>
      <c r="L1260" s="400">
        <f t="shared" si="19"/>
        <v>0.85660377358490569</v>
      </c>
    </row>
    <row r="1261" spans="1:12">
      <c r="A1261" s="398">
        <v>1256</v>
      </c>
      <c r="B1261" s="392" t="s">
        <v>2491</v>
      </c>
      <c r="C1261" s="387" t="s">
        <v>2492</v>
      </c>
      <c r="D1261" s="387" t="s">
        <v>410</v>
      </c>
      <c r="E1261" s="388">
        <v>400</v>
      </c>
      <c r="F1261" s="643">
        <v>0.50080000000000002</v>
      </c>
      <c r="G1261" s="643">
        <v>0.43640000000000001</v>
      </c>
      <c r="H1261" s="643">
        <v>0.4264</v>
      </c>
      <c r="I1261" s="643">
        <v>0.39479999999999998</v>
      </c>
      <c r="J1261" s="643">
        <v>0.49640000000000001</v>
      </c>
      <c r="K1261" s="643">
        <v>0.39399999999999996</v>
      </c>
      <c r="L1261" s="400">
        <f t="shared" si="19"/>
        <v>0.44146666666666667</v>
      </c>
    </row>
    <row r="1262" spans="1:12">
      <c r="A1262" s="398">
        <v>1257</v>
      </c>
      <c r="B1262" s="392" t="s">
        <v>2493</v>
      </c>
      <c r="C1262" s="387" t="s">
        <v>2494</v>
      </c>
      <c r="D1262" s="387" t="s">
        <v>391</v>
      </c>
      <c r="E1262" s="388">
        <v>190</v>
      </c>
      <c r="F1262" s="643">
        <v>0.13473684210526315</v>
      </c>
      <c r="G1262" s="643">
        <v>0.18736842105263157</v>
      </c>
      <c r="H1262" s="643">
        <v>0.15242105263157896</v>
      </c>
      <c r="I1262" s="643">
        <v>0.14905263157894738</v>
      </c>
      <c r="J1262" s="643">
        <v>0.19663157894736841</v>
      </c>
      <c r="K1262" s="643">
        <v>0.16126315789473686</v>
      </c>
      <c r="L1262" s="400">
        <f t="shared" si="19"/>
        <v>0.16357894736842105</v>
      </c>
    </row>
    <row r="1263" spans="1:12">
      <c r="A1263" s="398">
        <v>1258</v>
      </c>
      <c r="B1263" s="392" t="s">
        <v>2495</v>
      </c>
      <c r="C1263" s="387" t="s">
        <v>2408</v>
      </c>
      <c r="D1263" s="387" t="s">
        <v>633</v>
      </c>
      <c r="E1263" s="388">
        <v>4000</v>
      </c>
      <c r="F1263" s="643">
        <v>0.70810000000000006</v>
      </c>
      <c r="G1263" s="643">
        <v>0.6704</v>
      </c>
      <c r="H1263" s="643">
        <v>0.73850000000000005</v>
      </c>
      <c r="I1263" s="643">
        <v>0.70610000000000006</v>
      </c>
      <c r="J1263" s="643">
        <v>0.79695000000000005</v>
      </c>
      <c r="K1263" s="643">
        <v>0.73093499999999989</v>
      </c>
      <c r="L1263" s="400">
        <f t="shared" si="19"/>
        <v>0.72516416666666661</v>
      </c>
    </row>
    <row r="1264" spans="1:12">
      <c r="A1264" s="398">
        <v>1259</v>
      </c>
      <c r="B1264" s="392" t="s">
        <v>2496</v>
      </c>
      <c r="C1264" s="387" t="s">
        <v>2497</v>
      </c>
      <c r="D1264" s="387" t="s">
        <v>735</v>
      </c>
      <c r="E1264" s="388">
        <v>1132</v>
      </c>
      <c r="F1264" s="643">
        <v>0.28833922261484096</v>
      </c>
      <c r="G1264" s="643">
        <v>0.27349823321554773</v>
      </c>
      <c r="H1264" s="643">
        <v>9.5406360424028277E-3</v>
      </c>
      <c r="I1264" s="643">
        <v>0.27455830388692581</v>
      </c>
      <c r="J1264" s="643">
        <v>0.5374558303886926</v>
      </c>
      <c r="K1264" s="643">
        <v>0.52579505300353357</v>
      </c>
      <c r="L1264" s="400">
        <f t="shared" si="19"/>
        <v>0.31819787985865727</v>
      </c>
    </row>
    <row r="1265" spans="1:12">
      <c r="A1265" s="398">
        <v>1260</v>
      </c>
      <c r="B1265" s="392" t="s">
        <v>3819</v>
      </c>
      <c r="C1265" s="387" t="s">
        <v>3451</v>
      </c>
      <c r="D1265" s="387" t="s">
        <v>394</v>
      </c>
      <c r="E1265" s="388">
        <v>160</v>
      </c>
      <c r="F1265" s="643">
        <v>0.77800000000000002</v>
      </c>
      <c r="G1265" s="643">
        <v>0.64549999999999996</v>
      </c>
      <c r="H1265" s="643">
        <v>0.71</v>
      </c>
      <c r="I1265" s="643">
        <v>0.874</v>
      </c>
      <c r="J1265" s="643">
        <v>0.68300000000000005</v>
      </c>
      <c r="K1265" s="643">
        <v>0.81400000000000006</v>
      </c>
      <c r="L1265" s="400">
        <f t="shared" si="19"/>
        <v>0.75075000000000003</v>
      </c>
    </row>
    <row r="1266" spans="1:12">
      <c r="A1266" s="398">
        <v>1261</v>
      </c>
      <c r="B1266" s="392" t="s">
        <v>3820</v>
      </c>
      <c r="C1266" s="387" t="s">
        <v>3452</v>
      </c>
      <c r="D1266" s="387" t="s">
        <v>394</v>
      </c>
      <c r="E1266" s="388">
        <v>490</v>
      </c>
      <c r="F1266" s="643">
        <v>0.66367346938775507</v>
      </c>
      <c r="G1266" s="643">
        <v>0.61322448979591837</v>
      </c>
      <c r="H1266" s="643">
        <v>0.65877551020408165</v>
      </c>
      <c r="I1266" s="643">
        <v>0.65436734693877552</v>
      </c>
      <c r="J1266" s="643">
        <v>0.76114285714285712</v>
      </c>
      <c r="K1266" s="643">
        <v>0.68424489795918364</v>
      </c>
      <c r="L1266" s="400">
        <f t="shared" si="19"/>
        <v>0.6725714285714286</v>
      </c>
    </row>
    <row r="1267" spans="1:12">
      <c r="A1267" s="398">
        <v>1262</v>
      </c>
      <c r="B1267" s="392" t="s">
        <v>3821</v>
      </c>
      <c r="C1267" s="387" t="s">
        <v>3453</v>
      </c>
      <c r="D1267" s="387" t="s">
        <v>394</v>
      </c>
      <c r="E1267" s="388">
        <v>650</v>
      </c>
      <c r="F1267" s="643">
        <v>0.93821538461538467</v>
      </c>
      <c r="G1267" s="643">
        <v>0.94596923076923078</v>
      </c>
      <c r="H1267" s="643">
        <v>0.95926153846153839</v>
      </c>
      <c r="I1267" s="643">
        <v>0.96369230769230763</v>
      </c>
      <c r="J1267" s="643">
        <v>0.97089230769230772</v>
      </c>
      <c r="K1267" s="643">
        <v>0.91883076923076923</v>
      </c>
      <c r="L1267" s="400">
        <f t="shared" si="19"/>
        <v>0.94947692307692311</v>
      </c>
    </row>
    <row r="1268" spans="1:12">
      <c r="A1268" s="398">
        <v>1263</v>
      </c>
      <c r="B1268" s="392" t="s">
        <v>3886</v>
      </c>
      <c r="C1268" s="387" t="s">
        <v>3456</v>
      </c>
      <c r="D1268" s="387" t="s">
        <v>394</v>
      </c>
      <c r="E1268" s="388">
        <v>350</v>
      </c>
      <c r="F1268" s="399">
        <v>0</v>
      </c>
      <c r="G1268" s="399">
        <v>0</v>
      </c>
      <c r="H1268" s="399">
        <v>0</v>
      </c>
      <c r="I1268" s="399">
        <v>0</v>
      </c>
      <c r="J1268" s="399">
        <v>0</v>
      </c>
      <c r="K1268" s="399">
        <v>8.9142857142857133E-5</v>
      </c>
      <c r="L1268" s="400">
        <f t="shared" si="19"/>
        <v>1.4857142857142855E-5</v>
      </c>
    </row>
    <row r="1269" spans="1:12">
      <c r="A1269" s="398">
        <v>1264</v>
      </c>
      <c r="B1269" s="392" t="s">
        <v>3887</v>
      </c>
      <c r="C1269" s="387" t="s">
        <v>3457</v>
      </c>
      <c r="D1269" s="387" t="s">
        <v>391</v>
      </c>
      <c r="E1269" s="388">
        <v>200</v>
      </c>
      <c r="F1269" s="399">
        <v>0</v>
      </c>
      <c r="G1269" s="399">
        <v>0</v>
      </c>
      <c r="H1269" s="399">
        <v>0</v>
      </c>
      <c r="I1269" s="399">
        <v>0</v>
      </c>
      <c r="J1269" s="399">
        <v>0</v>
      </c>
      <c r="K1269" s="399">
        <v>0.45439999999999997</v>
      </c>
      <c r="L1269" s="400">
        <f t="shared" si="19"/>
        <v>7.5733333333333333E-2</v>
      </c>
    </row>
    <row r="1270" spans="1:12">
      <c r="A1270" s="398">
        <v>1265</v>
      </c>
      <c r="B1270" s="392" t="s">
        <v>3888</v>
      </c>
      <c r="C1270" s="387" t="s">
        <v>3458</v>
      </c>
      <c r="D1270" s="387" t="s">
        <v>394</v>
      </c>
      <c r="E1270" s="388">
        <v>315</v>
      </c>
      <c r="F1270" s="399">
        <v>0</v>
      </c>
      <c r="G1270" s="399">
        <v>0</v>
      </c>
      <c r="H1270" s="399">
        <v>0</v>
      </c>
      <c r="I1270" s="399">
        <v>0</v>
      </c>
      <c r="J1270" s="399">
        <v>0</v>
      </c>
      <c r="K1270" s="399">
        <v>1.2698412698412698E-3</v>
      </c>
      <c r="L1270" s="400">
        <f t="shared" si="19"/>
        <v>2.1164021164021165E-4</v>
      </c>
    </row>
    <row r="1271" spans="1:12">
      <c r="A1271" s="398">
        <v>1266</v>
      </c>
      <c r="B1271" s="392" t="s">
        <v>4220</v>
      </c>
      <c r="C1271" s="387" t="s">
        <v>4225</v>
      </c>
      <c r="D1271" s="387" t="s">
        <v>391</v>
      </c>
      <c r="E1271" s="388">
        <v>120</v>
      </c>
      <c r="F1271" s="643">
        <v>0.52933333333333332</v>
      </c>
      <c r="G1271" s="643">
        <v>0.56000000000000005</v>
      </c>
      <c r="H1271" s="643">
        <v>0.55266666666666664</v>
      </c>
      <c r="I1271" s="643">
        <v>0.37866666666666665</v>
      </c>
      <c r="J1271" s="643">
        <v>0.59733333333333338</v>
      </c>
      <c r="K1271" s="643">
        <v>0.374</v>
      </c>
      <c r="L1271" s="400">
        <f t="shared" si="19"/>
        <v>0.49866666666666665</v>
      </c>
    </row>
    <row r="1272" spans="1:12">
      <c r="A1272" s="398">
        <v>1267</v>
      </c>
      <c r="B1272" s="392" t="s">
        <v>4290</v>
      </c>
      <c r="C1272" s="387" t="s">
        <v>4291</v>
      </c>
      <c r="D1272" s="387" t="s">
        <v>394</v>
      </c>
      <c r="E1272" s="388">
        <v>1500</v>
      </c>
      <c r="F1272" s="643">
        <v>0.25872000000000001</v>
      </c>
      <c r="G1272" s="643">
        <v>4.224E-2</v>
      </c>
      <c r="H1272" s="643">
        <v>0.23040000000000002</v>
      </c>
      <c r="I1272" s="643">
        <v>0.17712</v>
      </c>
      <c r="J1272" s="643">
        <v>0.23376</v>
      </c>
      <c r="K1272" s="643">
        <v>0.18287999999999999</v>
      </c>
      <c r="L1272" s="400">
        <f t="shared" si="19"/>
        <v>0.18751999999999999</v>
      </c>
    </row>
    <row r="1273" spans="1:12">
      <c r="A1273" s="398">
        <v>1268</v>
      </c>
      <c r="B1273" s="392" t="s">
        <v>4523</v>
      </c>
      <c r="C1273" s="387" t="s">
        <v>4407</v>
      </c>
      <c r="D1273" s="387" t="s">
        <v>394</v>
      </c>
      <c r="E1273" s="388">
        <v>190</v>
      </c>
      <c r="F1273" s="643">
        <v>0</v>
      </c>
      <c r="G1273" s="643">
        <v>0.19136842105263158</v>
      </c>
      <c r="H1273" s="643">
        <v>0.60252631578947369</v>
      </c>
      <c r="I1273" s="643">
        <v>0.58610526315789468</v>
      </c>
      <c r="J1273" s="643">
        <v>0.504</v>
      </c>
      <c r="K1273" s="643">
        <v>0.39978947368421047</v>
      </c>
      <c r="L1273" s="400">
        <f t="shared" si="19"/>
        <v>0.38063157894736843</v>
      </c>
    </row>
    <row r="1274" spans="1:12">
      <c r="A1274" s="398">
        <v>1269</v>
      </c>
      <c r="B1274" s="392" t="s">
        <v>4472</v>
      </c>
      <c r="C1274" s="387" t="s">
        <v>4409</v>
      </c>
      <c r="D1274" s="387" t="s">
        <v>391</v>
      </c>
      <c r="E1274" s="388">
        <v>2200</v>
      </c>
      <c r="F1274" s="643">
        <v>0</v>
      </c>
      <c r="G1274" s="643">
        <v>0</v>
      </c>
      <c r="H1274" s="643">
        <v>0</v>
      </c>
      <c r="I1274" s="643">
        <v>0</v>
      </c>
      <c r="J1274" s="643">
        <v>0</v>
      </c>
      <c r="K1274" s="643">
        <v>0</v>
      </c>
      <c r="L1274" s="400">
        <f t="shared" si="19"/>
        <v>0</v>
      </c>
    </row>
    <row r="1275" spans="1:12">
      <c r="A1275" s="398">
        <v>1270</v>
      </c>
      <c r="B1275" s="392" t="s">
        <v>4221</v>
      </c>
      <c r="C1275" s="387" t="s">
        <v>4226</v>
      </c>
      <c r="D1275" s="387" t="s">
        <v>1377</v>
      </c>
      <c r="E1275" s="388">
        <v>166</v>
      </c>
      <c r="F1275" s="643">
        <v>0.27373493975903612</v>
      </c>
      <c r="G1275" s="643">
        <v>0.33397590361445784</v>
      </c>
      <c r="H1275" s="643">
        <v>0.27325301204819274</v>
      </c>
      <c r="I1275" s="643">
        <v>0.27084337349397591</v>
      </c>
      <c r="J1275" s="643">
        <v>0.25783132530120478</v>
      </c>
      <c r="K1275" s="643">
        <v>0.24096385542168675</v>
      </c>
      <c r="L1275" s="400">
        <f t="shared" si="19"/>
        <v>0.27510040160642574</v>
      </c>
    </row>
    <row r="1276" spans="1:12">
      <c r="A1276" s="398">
        <v>1271</v>
      </c>
      <c r="B1276" s="392" t="s">
        <v>3890</v>
      </c>
      <c r="C1276" s="387" t="s">
        <v>3460</v>
      </c>
      <c r="D1276" s="387" t="s">
        <v>394</v>
      </c>
      <c r="E1276" s="388">
        <v>444.44444444444446</v>
      </c>
      <c r="F1276" s="643">
        <v>0.61397999999999997</v>
      </c>
      <c r="G1276" s="643">
        <v>0.49193999999999993</v>
      </c>
      <c r="H1276" s="643">
        <v>0.60102</v>
      </c>
      <c r="I1276" s="643">
        <v>0.41256000000000004</v>
      </c>
      <c r="J1276" s="643">
        <v>2.1599999999999998E-2</v>
      </c>
      <c r="K1276" s="643">
        <v>0.61451999999999996</v>
      </c>
      <c r="L1276" s="400">
        <f t="shared" si="19"/>
        <v>0.4592699999999999</v>
      </c>
    </row>
    <row r="1277" spans="1:12">
      <c r="A1277" s="398">
        <v>1272</v>
      </c>
      <c r="B1277" s="392" t="s">
        <v>4524</v>
      </c>
      <c r="C1277" s="387" t="s">
        <v>4406</v>
      </c>
      <c r="D1277" s="387" t="s">
        <v>391</v>
      </c>
      <c r="E1277" s="388">
        <v>110</v>
      </c>
      <c r="F1277" s="643">
        <v>0</v>
      </c>
      <c r="G1277" s="643">
        <v>0</v>
      </c>
      <c r="H1277" s="643">
        <v>0</v>
      </c>
      <c r="I1277" s="643">
        <v>0.79781818181818187</v>
      </c>
      <c r="J1277" s="643">
        <v>0.91854545454545455</v>
      </c>
      <c r="K1277" s="643">
        <v>0.89963636363636357</v>
      </c>
      <c r="L1277" s="400">
        <f t="shared" si="19"/>
        <v>0.43599999999999994</v>
      </c>
    </row>
    <row r="1278" spans="1:12">
      <c r="A1278" s="398">
        <v>1273</v>
      </c>
      <c r="B1278" s="392" t="s">
        <v>4525</v>
      </c>
      <c r="C1278" s="387" t="s">
        <v>4408</v>
      </c>
      <c r="D1278" s="387" t="s">
        <v>394</v>
      </c>
      <c r="E1278" s="388">
        <v>400</v>
      </c>
      <c r="F1278" s="643">
        <v>0</v>
      </c>
      <c r="G1278" s="643">
        <v>0</v>
      </c>
      <c r="H1278" s="643">
        <v>5.8799999999999998E-2</v>
      </c>
      <c r="I1278" s="643">
        <v>0.2898</v>
      </c>
      <c r="J1278" s="643">
        <v>5.04E-2</v>
      </c>
      <c r="K1278" s="643">
        <v>4.4999999999999998E-2</v>
      </c>
      <c r="L1278" s="400">
        <f t="shared" si="19"/>
        <v>7.3999999999999996E-2</v>
      </c>
    </row>
    <row r="1279" spans="1:12">
      <c r="A1279" s="398">
        <v>1274</v>
      </c>
      <c r="B1279" s="392" t="s">
        <v>4222</v>
      </c>
      <c r="C1279" s="387" t="s">
        <v>4227</v>
      </c>
      <c r="D1279" s="387" t="s">
        <v>397</v>
      </c>
      <c r="E1279" s="388">
        <v>148.88888888888889</v>
      </c>
      <c r="F1279" s="643">
        <v>0.87367164179104484</v>
      </c>
      <c r="G1279" s="643">
        <v>0.50561194029850753</v>
      </c>
      <c r="H1279" s="643">
        <v>0.60071641791044772</v>
      </c>
      <c r="I1279" s="643">
        <v>0.64585074626865668</v>
      </c>
      <c r="J1279" s="643">
        <v>0.7210746268656717</v>
      </c>
      <c r="K1279" s="643">
        <v>0.77856716417910454</v>
      </c>
      <c r="L1279" s="400">
        <f t="shared" si="19"/>
        <v>0.68758208955223876</v>
      </c>
    </row>
    <row r="1280" spans="1:12">
      <c r="A1280" s="398">
        <v>1275</v>
      </c>
      <c r="B1280" s="392" t="s">
        <v>3822</v>
      </c>
      <c r="C1280" s="387" t="s">
        <v>4228</v>
      </c>
      <c r="D1280" s="387" t="s">
        <v>391</v>
      </c>
      <c r="E1280" s="388">
        <v>188.88</v>
      </c>
      <c r="F1280" s="643">
        <v>1.0741211351122406</v>
      </c>
      <c r="G1280" s="643">
        <v>1.2443879711986445</v>
      </c>
      <c r="H1280" s="643">
        <v>0.99618805590851334</v>
      </c>
      <c r="I1280" s="643">
        <v>1.0088945362134689</v>
      </c>
      <c r="J1280" s="643">
        <v>0.88267683185091061</v>
      </c>
      <c r="K1280" s="643">
        <v>0.88860652265988993</v>
      </c>
      <c r="L1280" s="400">
        <f t="shared" si="19"/>
        <v>1.0158125088239447</v>
      </c>
    </row>
    <row r="1281" spans="1:12">
      <c r="A1281" s="398">
        <v>1276</v>
      </c>
      <c r="B1281" s="392" t="s">
        <v>3891</v>
      </c>
      <c r="C1281" s="387" t="s">
        <v>3461</v>
      </c>
      <c r="D1281" s="387" t="s">
        <v>397</v>
      </c>
      <c r="E1281" s="388">
        <v>147</v>
      </c>
      <c r="F1281" s="643">
        <v>0</v>
      </c>
      <c r="G1281" s="643">
        <v>0</v>
      </c>
      <c r="H1281" s="643">
        <v>0</v>
      </c>
      <c r="I1281" s="643">
        <v>0</v>
      </c>
      <c r="J1281" s="643">
        <v>0</v>
      </c>
      <c r="K1281" s="643">
        <v>3.047619047619048E-2</v>
      </c>
      <c r="L1281" s="400">
        <f t="shared" si="19"/>
        <v>5.0793650793650802E-3</v>
      </c>
    </row>
    <row r="1282" spans="1:12">
      <c r="A1282" s="398">
        <v>1277</v>
      </c>
      <c r="B1282" s="392" t="s">
        <v>4223</v>
      </c>
      <c r="C1282" s="387" t="s">
        <v>4229</v>
      </c>
      <c r="D1282" s="387" t="s">
        <v>421</v>
      </c>
      <c r="E1282" s="388">
        <v>120</v>
      </c>
      <c r="F1282" s="643">
        <v>0.90366666666666662</v>
      </c>
      <c r="G1282" s="643">
        <v>0.90533333333333332</v>
      </c>
      <c r="H1282" s="643">
        <v>0.90600000000000003</v>
      </c>
      <c r="I1282" s="643">
        <v>0.9</v>
      </c>
      <c r="J1282" s="643">
        <v>0.89966666666666661</v>
      </c>
      <c r="K1282" s="643">
        <v>0.90700000000000003</v>
      </c>
      <c r="L1282" s="400">
        <f t="shared" si="19"/>
        <v>0.90361111111111114</v>
      </c>
    </row>
    <row r="1283" spans="1:12">
      <c r="A1283" s="398">
        <v>1278</v>
      </c>
      <c r="B1283" s="392" t="s">
        <v>4224</v>
      </c>
      <c r="C1283" s="387" t="s">
        <v>4230</v>
      </c>
      <c r="D1283" s="387" t="s">
        <v>421</v>
      </c>
      <c r="E1283" s="388">
        <v>135.55555555555554</v>
      </c>
      <c r="F1283" s="643">
        <v>0.82268852459016395</v>
      </c>
      <c r="G1283" s="643">
        <v>0.83921311475409843</v>
      </c>
      <c r="H1283" s="643">
        <v>0.83213114754098372</v>
      </c>
      <c r="I1283" s="643">
        <v>0.8486557377049182</v>
      </c>
      <c r="J1283" s="643">
        <v>0.81619672131147547</v>
      </c>
      <c r="K1283" s="643">
        <v>0.83272131147540984</v>
      </c>
      <c r="L1283" s="400">
        <f t="shared" si="19"/>
        <v>0.83193442622950819</v>
      </c>
    </row>
    <row r="1284" spans="1:12">
      <c r="A1284" s="398">
        <v>1279</v>
      </c>
      <c r="B1284" s="392" t="s">
        <v>2498</v>
      </c>
      <c r="C1284" s="387" t="s">
        <v>2499</v>
      </c>
      <c r="D1284" s="387" t="s">
        <v>394</v>
      </c>
      <c r="E1284" s="388">
        <v>199.2</v>
      </c>
      <c r="F1284" s="643">
        <v>0.8886565603763722</v>
      </c>
      <c r="G1284" s="643">
        <v>0.79769994772608477</v>
      </c>
      <c r="H1284" s="643">
        <v>0.76110820700470472</v>
      </c>
      <c r="I1284" s="643">
        <v>0.83533716675378988</v>
      </c>
      <c r="J1284" s="643">
        <v>0.75849451123889178</v>
      </c>
      <c r="K1284" s="643">
        <v>0.84526921066387883</v>
      </c>
      <c r="L1284" s="400">
        <f t="shared" si="19"/>
        <v>0.81442760062728714</v>
      </c>
    </row>
    <row r="1285" spans="1:12">
      <c r="A1285" s="398">
        <v>1280</v>
      </c>
      <c r="B1285" s="392" t="s">
        <v>2500</v>
      </c>
      <c r="C1285" s="387" t="s">
        <v>2501</v>
      </c>
      <c r="D1285" s="387" t="s">
        <v>394</v>
      </c>
      <c r="E1285" s="388">
        <v>350</v>
      </c>
      <c r="F1285" s="643">
        <v>0.71817142857142857</v>
      </c>
      <c r="G1285" s="643">
        <v>0.69348571428571426</v>
      </c>
      <c r="H1285" s="643">
        <v>0.57051428571428575</v>
      </c>
      <c r="I1285" s="643">
        <v>0.75702857142857138</v>
      </c>
      <c r="J1285" s="643">
        <v>0.79314285714285726</v>
      </c>
      <c r="K1285" s="643">
        <v>0.88777142857142866</v>
      </c>
      <c r="L1285" s="400">
        <f t="shared" si="19"/>
        <v>0.73668571428571428</v>
      </c>
    </row>
    <row r="1286" spans="1:12">
      <c r="A1286" s="398">
        <v>1281</v>
      </c>
      <c r="B1286" s="392" t="s">
        <v>2502</v>
      </c>
      <c r="C1286" s="387" t="s">
        <v>2503</v>
      </c>
      <c r="D1286" s="387" t="s">
        <v>394</v>
      </c>
      <c r="E1286" s="388">
        <v>189</v>
      </c>
      <c r="F1286" s="643">
        <v>0.83978835978835975</v>
      </c>
      <c r="G1286" s="643">
        <v>0.81015873015873019</v>
      </c>
      <c r="H1286" s="643">
        <v>0.71703703703703714</v>
      </c>
      <c r="I1286" s="643">
        <v>0.73650793650793644</v>
      </c>
      <c r="J1286" s="643">
        <v>0.69756613756613761</v>
      </c>
      <c r="K1286" s="643">
        <v>0.75089947089947084</v>
      </c>
      <c r="L1286" s="400">
        <f t="shared" si="19"/>
        <v>0.75865961199294529</v>
      </c>
    </row>
    <row r="1287" spans="1:12">
      <c r="A1287" s="398">
        <v>1282</v>
      </c>
      <c r="B1287" s="392" t="s">
        <v>2504</v>
      </c>
      <c r="C1287" s="387" t="s">
        <v>3463</v>
      </c>
      <c r="D1287" s="387" t="s">
        <v>394</v>
      </c>
      <c r="E1287" s="388">
        <v>200</v>
      </c>
      <c r="F1287" s="643">
        <v>0.76719999999999999</v>
      </c>
      <c r="G1287" s="643">
        <v>0.79920000000000002</v>
      </c>
      <c r="H1287" s="643">
        <v>0.75120000000000009</v>
      </c>
      <c r="I1287" s="643">
        <v>0.7712</v>
      </c>
      <c r="J1287" s="643">
        <v>0.80640000000000001</v>
      </c>
      <c r="K1287" s="643">
        <v>0.81200000000000006</v>
      </c>
      <c r="L1287" s="400">
        <f t="shared" si="19"/>
        <v>0.78453333333333342</v>
      </c>
    </row>
    <row r="1288" spans="1:12">
      <c r="A1288" s="398">
        <v>1283</v>
      </c>
      <c r="B1288" s="392" t="s">
        <v>2506</v>
      </c>
      <c r="C1288" s="387" t="s">
        <v>2507</v>
      </c>
      <c r="D1288" s="387" t="s">
        <v>394</v>
      </c>
      <c r="E1288" s="388">
        <v>200</v>
      </c>
      <c r="F1288" s="643">
        <v>0.89639999999999997</v>
      </c>
      <c r="G1288" s="643">
        <v>0.87959999999999994</v>
      </c>
      <c r="H1288" s="643">
        <v>0.82719999999999994</v>
      </c>
      <c r="I1288" s="643">
        <v>0.76480000000000004</v>
      </c>
      <c r="J1288" s="643">
        <v>0.85840000000000005</v>
      </c>
      <c r="K1288" s="643">
        <v>0.87560000000000004</v>
      </c>
      <c r="L1288" s="400">
        <f t="shared" si="19"/>
        <v>0.85033333333333339</v>
      </c>
    </row>
    <row r="1289" spans="1:12">
      <c r="A1289" s="398">
        <v>1284</v>
      </c>
      <c r="B1289" s="392" t="s">
        <v>2508</v>
      </c>
      <c r="C1289" s="387" t="s">
        <v>2509</v>
      </c>
      <c r="D1289" s="387" t="s">
        <v>394</v>
      </c>
      <c r="E1289" s="388">
        <v>667</v>
      </c>
      <c r="F1289" s="643">
        <v>0.78044977511244373</v>
      </c>
      <c r="G1289" s="643">
        <v>0.80743628185907035</v>
      </c>
      <c r="H1289" s="643">
        <v>0.8387406296851575</v>
      </c>
      <c r="I1289" s="643">
        <v>0.81283358320839572</v>
      </c>
      <c r="J1289" s="643">
        <v>0.81283358320839572</v>
      </c>
      <c r="K1289" s="643">
        <v>0.84413793103448276</v>
      </c>
      <c r="L1289" s="400">
        <f t="shared" si="19"/>
        <v>0.81607196401799109</v>
      </c>
    </row>
    <row r="1290" spans="1:12">
      <c r="A1290" s="398">
        <v>1285</v>
      </c>
      <c r="B1290" s="392" t="s">
        <v>2510</v>
      </c>
      <c r="C1290" s="387" t="s">
        <v>2511</v>
      </c>
      <c r="D1290" s="387" t="s">
        <v>394</v>
      </c>
      <c r="E1290" s="388">
        <v>200</v>
      </c>
      <c r="F1290" s="643">
        <v>0.92280000000000006</v>
      </c>
      <c r="G1290" s="643">
        <v>0.87439999999999996</v>
      </c>
      <c r="H1290" s="643">
        <v>0.9423999999999999</v>
      </c>
      <c r="I1290" s="643">
        <v>1.0688</v>
      </c>
      <c r="J1290" s="643">
        <v>0.87680000000000002</v>
      </c>
      <c r="K1290" s="643">
        <v>0.98840000000000006</v>
      </c>
      <c r="L1290" s="400">
        <f t="shared" si="19"/>
        <v>0.94560000000000011</v>
      </c>
    </row>
    <row r="1291" spans="1:12">
      <c r="A1291" s="398">
        <v>1286</v>
      </c>
      <c r="B1291" s="392" t="s">
        <v>2512</v>
      </c>
      <c r="C1291" s="387" t="s">
        <v>3464</v>
      </c>
      <c r="D1291" s="387" t="s">
        <v>394</v>
      </c>
      <c r="E1291" s="388">
        <v>230</v>
      </c>
      <c r="F1291" s="643">
        <v>0.84939130434782617</v>
      </c>
      <c r="G1291" s="643">
        <v>0.90782608695652178</v>
      </c>
      <c r="H1291" s="643">
        <v>0.89113043478260878</v>
      </c>
      <c r="I1291" s="643">
        <v>0.90643478260869559</v>
      </c>
      <c r="J1291" s="643">
        <v>0.84939130434782617</v>
      </c>
      <c r="K1291" s="643">
        <v>0.97669565217391296</v>
      </c>
      <c r="L1291" s="400">
        <f t="shared" si="19"/>
        <v>0.89681159420289858</v>
      </c>
    </row>
    <row r="1292" spans="1:12">
      <c r="A1292" s="398">
        <v>1287</v>
      </c>
      <c r="B1292" s="392" t="s">
        <v>2514</v>
      </c>
      <c r="C1292" s="387" t="s">
        <v>2515</v>
      </c>
      <c r="D1292" s="387" t="s">
        <v>394</v>
      </c>
      <c r="E1292" s="388">
        <v>250</v>
      </c>
      <c r="F1292" s="643">
        <v>0.30960000000000004</v>
      </c>
      <c r="G1292" s="643">
        <v>0.3256</v>
      </c>
      <c r="H1292" s="643">
        <v>0.31760000000000005</v>
      </c>
      <c r="I1292" s="643">
        <v>0.29919999999999997</v>
      </c>
      <c r="J1292" s="643">
        <v>0.28320000000000001</v>
      </c>
      <c r="K1292" s="643">
        <v>0.30160000000000003</v>
      </c>
      <c r="L1292" s="400">
        <f t="shared" si="19"/>
        <v>0.30613333333333337</v>
      </c>
    </row>
    <row r="1293" spans="1:12">
      <c r="A1293" s="398">
        <v>1288</v>
      </c>
      <c r="B1293" s="392" t="s">
        <v>2516</v>
      </c>
      <c r="C1293" s="387" t="s">
        <v>2517</v>
      </c>
      <c r="D1293" s="387" t="s">
        <v>394</v>
      </c>
      <c r="E1293" s="388">
        <v>334</v>
      </c>
      <c r="F1293" s="643">
        <v>0.86874251497005994</v>
      </c>
      <c r="G1293" s="643">
        <v>0.84143712574850305</v>
      </c>
      <c r="H1293" s="643">
        <v>0.5795209580838323</v>
      </c>
      <c r="I1293" s="643">
        <v>0.7350898203592815</v>
      </c>
      <c r="J1293" s="643">
        <v>0.58742514970059878</v>
      </c>
      <c r="K1293" s="643">
        <v>0.58922155688622757</v>
      </c>
      <c r="L1293" s="400">
        <f t="shared" si="19"/>
        <v>0.70023952095808373</v>
      </c>
    </row>
    <row r="1294" spans="1:12">
      <c r="A1294" s="398">
        <v>1289</v>
      </c>
      <c r="B1294" s="392" t="s">
        <v>2518</v>
      </c>
      <c r="C1294" s="387" t="s">
        <v>2519</v>
      </c>
      <c r="D1294" s="387" t="s">
        <v>394</v>
      </c>
      <c r="E1294" s="388">
        <v>140</v>
      </c>
      <c r="F1294" s="643">
        <v>1.2091428571428571</v>
      </c>
      <c r="G1294" s="643">
        <v>0.93314285714285705</v>
      </c>
      <c r="H1294" s="643">
        <v>1.0588571428571429</v>
      </c>
      <c r="I1294" s="643">
        <v>1.0759999999999998</v>
      </c>
      <c r="J1294" s="643">
        <v>1.0268571428571427</v>
      </c>
      <c r="K1294" s="643">
        <v>1.0622857142857143</v>
      </c>
      <c r="L1294" s="400">
        <f t="shared" si="19"/>
        <v>1.061047619047619</v>
      </c>
    </row>
    <row r="1295" spans="1:12">
      <c r="A1295" s="398">
        <v>1290</v>
      </c>
      <c r="B1295" s="392" t="s">
        <v>2520</v>
      </c>
      <c r="C1295" s="387" t="s">
        <v>2521</v>
      </c>
      <c r="D1295" s="387" t="s">
        <v>394</v>
      </c>
      <c r="E1295" s="388">
        <v>200</v>
      </c>
      <c r="F1295" s="643">
        <v>0.9887999999999999</v>
      </c>
      <c r="G1295" s="643">
        <v>0.996</v>
      </c>
      <c r="H1295" s="643">
        <v>0.94599999999999995</v>
      </c>
      <c r="I1295" s="643">
        <v>0.96640000000000004</v>
      </c>
      <c r="J1295" s="643">
        <v>0.98840000000000006</v>
      </c>
      <c r="K1295" s="643">
        <v>0.96120000000000005</v>
      </c>
      <c r="L1295" s="400">
        <f t="shared" si="19"/>
        <v>0.9744666666666667</v>
      </c>
    </row>
    <row r="1296" spans="1:12">
      <c r="A1296" s="398">
        <v>1291</v>
      </c>
      <c r="B1296" s="392" t="s">
        <v>2522</v>
      </c>
      <c r="C1296" s="387" t="s">
        <v>2523</v>
      </c>
      <c r="D1296" s="387" t="s">
        <v>394</v>
      </c>
      <c r="E1296" s="388">
        <v>136</v>
      </c>
      <c r="F1296" s="643">
        <v>1.0105882352941176</v>
      </c>
      <c r="G1296" s="643">
        <v>1.0229411764705882</v>
      </c>
      <c r="H1296" s="643">
        <v>1.0358823529411765</v>
      </c>
      <c r="I1296" s="643">
        <v>1.0205882352941178</v>
      </c>
      <c r="J1296" s="643">
        <v>1.0847058823529412</v>
      </c>
      <c r="K1296" s="643">
        <v>1.158235294117647</v>
      </c>
      <c r="L1296" s="400">
        <f t="shared" si="19"/>
        <v>1.0554901960784313</v>
      </c>
    </row>
    <row r="1297" spans="1:12">
      <c r="A1297" s="398">
        <v>1292</v>
      </c>
      <c r="B1297" s="392" t="s">
        <v>2524</v>
      </c>
      <c r="C1297" s="387" t="s">
        <v>2525</v>
      </c>
      <c r="D1297" s="387" t="s">
        <v>394</v>
      </c>
      <c r="E1297" s="388">
        <v>125</v>
      </c>
      <c r="F1297" s="643">
        <v>1.09504</v>
      </c>
      <c r="G1297" s="643">
        <v>1.02336</v>
      </c>
      <c r="H1297" s="643">
        <v>1.02464</v>
      </c>
      <c r="I1297" s="643">
        <v>1.06176</v>
      </c>
      <c r="J1297" s="643">
        <v>1.0611199999999998</v>
      </c>
      <c r="K1297" s="643">
        <v>1.0668800000000001</v>
      </c>
      <c r="L1297" s="400">
        <f t="shared" si="19"/>
        <v>1.0554666666666668</v>
      </c>
    </row>
    <row r="1298" spans="1:12">
      <c r="A1298" s="398">
        <v>1293</v>
      </c>
      <c r="B1298" s="392" t="s">
        <v>2526</v>
      </c>
      <c r="C1298" s="387" t="s">
        <v>2527</v>
      </c>
      <c r="D1298" s="387" t="s">
        <v>394</v>
      </c>
      <c r="E1298" s="388">
        <v>140</v>
      </c>
      <c r="F1298" s="643">
        <v>0.88400000000000001</v>
      </c>
      <c r="G1298" s="643">
        <v>0.86114285714285721</v>
      </c>
      <c r="H1298" s="643">
        <v>0.83542857142857141</v>
      </c>
      <c r="I1298" s="643">
        <v>0.92228571428571426</v>
      </c>
      <c r="J1298" s="643">
        <v>0.87885714285714289</v>
      </c>
      <c r="K1298" s="643">
        <v>0.87828571428571423</v>
      </c>
      <c r="L1298" s="400">
        <f t="shared" si="19"/>
        <v>0.87666666666666659</v>
      </c>
    </row>
    <row r="1299" spans="1:12">
      <c r="A1299" s="398">
        <v>1294</v>
      </c>
      <c r="B1299" s="392" t="s">
        <v>2528</v>
      </c>
      <c r="C1299" s="387" t="s">
        <v>2529</v>
      </c>
      <c r="D1299" s="387" t="s">
        <v>394</v>
      </c>
      <c r="E1299" s="388">
        <v>136</v>
      </c>
      <c r="F1299" s="643">
        <v>0.95882352941176474</v>
      </c>
      <c r="G1299" s="643">
        <v>0.97588235294117642</v>
      </c>
      <c r="H1299" s="643">
        <v>0.9864705882352941</v>
      </c>
      <c r="I1299" s="643">
        <v>0.96882352941176464</v>
      </c>
      <c r="J1299" s="643">
        <v>0.95647058823529418</v>
      </c>
      <c r="K1299" s="643">
        <v>0.96176470588235308</v>
      </c>
      <c r="L1299" s="400">
        <f t="shared" si="19"/>
        <v>0.96803921568627438</v>
      </c>
    </row>
    <row r="1300" spans="1:12">
      <c r="A1300" s="398">
        <v>1295</v>
      </c>
      <c r="B1300" s="392" t="s">
        <v>2530</v>
      </c>
      <c r="C1300" s="387" t="s">
        <v>2531</v>
      </c>
      <c r="D1300" s="387" t="s">
        <v>394</v>
      </c>
      <c r="E1300" s="388">
        <v>156</v>
      </c>
      <c r="F1300" s="643">
        <v>0.76923076923076927</v>
      </c>
      <c r="G1300" s="643">
        <v>0.89538461538461545</v>
      </c>
      <c r="H1300" s="643">
        <v>0.77641025641025641</v>
      </c>
      <c r="I1300" s="643">
        <v>0.93948717948717952</v>
      </c>
      <c r="J1300" s="643">
        <v>1.0369230769230768</v>
      </c>
      <c r="K1300" s="643">
        <v>0.90923076923076929</v>
      </c>
      <c r="L1300" s="400">
        <f t="shared" si="19"/>
        <v>0.88777777777777767</v>
      </c>
    </row>
    <row r="1301" spans="1:12">
      <c r="A1301" s="398">
        <v>1296</v>
      </c>
      <c r="B1301" s="392" t="s">
        <v>2532</v>
      </c>
      <c r="C1301" s="387" t="s">
        <v>534</v>
      </c>
      <c r="D1301" s="387" t="s">
        <v>421</v>
      </c>
      <c r="E1301" s="388">
        <v>188.75</v>
      </c>
      <c r="F1301" s="643">
        <v>0.72476821192052987</v>
      </c>
      <c r="G1301" s="643">
        <v>0.69552317880794701</v>
      </c>
      <c r="H1301" s="643">
        <v>0.671364238410596</v>
      </c>
      <c r="I1301" s="643">
        <v>0.74384105960264901</v>
      </c>
      <c r="J1301" s="643">
        <v>0.65864900662251658</v>
      </c>
      <c r="K1301" s="643">
        <v>0.66754966887417222</v>
      </c>
      <c r="L1301" s="400">
        <f t="shared" si="19"/>
        <v>0.693615894039735</v>
      </c>
    </row>
    <row r="1302" spans="1:12">
      <c r="A1302" s="398">
        <v>1297</v>
      </c>
      <c r="B1302" s="392" t="s">
        <v>2533</v>
      </c>
      <c r="C1302" s="387" t="s">
        <v>2534</v>
      </c>
      <c r="D1302" s="387" t="s">
        <v>394</v>
      </c>
      <c r="E1302" s="388">
        <v>180</v>
      </c>
      <c r="F1302" s="643">
        <v>1.0222222222222221</v>
      </c>
      <c r="G1302" s="643">
        <v>0.96444444444444444</v>
      </c>
      <c r="H1302" s="643">
        <v>0.98844444444444435</v>
      </c>
      <c r="I1302" s="643">
        <v>0.97866666666666668</v>
      </c>
      <c r="J1302" s="643">
        <v>0.9973333333333334</v>
      </c>
      <c r="K1302" s="643">
        <v>1.0337777777777779</v>
      </c>
      <c r="L1302" s="400">
        <f t="shared" si="19"/>
        <v>0.99748148148148152</v>
      </c>
    </row>
    <row r="1303" spans="1:12">
      <c r="A1303" s="398">
        <v>1298</v>
      </c>
      <c r="B1303" s="392" t="s">
        <v>2535</v>
      </c>
      <c r="C1303" s="387" t="s">
        <v>2536</v>
      </c>
      <c r="D1303" s="387" t="s">
        <v>394</v>
      </c>
      <c r="E1303" s="388">
        <v>140</v>
      </c>
      <c r="F1303" s="643">
        <v>0.80914285714285716</v>
      </c>
      <c r="G1303" s="643">
        <v>0.83314285714285718</v>
      </c>
      <c r="H1303" s="643">
        <v>1.0074285714285713</v>
      </c>
      <c r="I1303" s="643">
        <v>1.0285714285714285</v>
      </c>
      <c r="J1303" s="643">
        <v>0.88742857142857134</v>
      </c>
      <c r="K1303" s="643">
        <v>0.95657142857142852</v>
      </c>
      <c r="L1303" s="400">
        <f t="shared" si="19"/>
        <v>0.92038095238095219</v>
      </c>
    </row>
    <row r="1304" spans="1:12">
      <c r="A1304" s="398">
        <v>1299</v>
      </c>
      <c r="B1304" s="392" t="s">
        <v>2537</v>
      </c>
      <c r="C1304" s="387" t="s">
        <v>2538</v>
      </c>
      <c r="D1304" s="387" t="s">
        <v>394</v>
      </c>
      <c r="E1304" s="388">
        <v>150</v>
      </c>
      <c r="F1304" s="643">
        <v>8.8533333333333325E-2</v>
      </c>
      <c r="G1304" s="643">
        <v>0.79520000000000002</v>
      </c>
      <c r="H1304" s="643">
        <v>0.78826666666666667</v>
      </c>
      <c r="I1304" s="643">
        <v>0.92799999999999994</v>
      </c>
      <c r="J1304" s="643">
        <v>0.8528</v>
      </c>
      <c r="K1304" s="643">
        <v>0.96</v>
      </c>
      <c r="L1304" s="400">
        <f t="shared" si="19"/>
        <v>0.7354666666666666</v>
      </c>
    </row>
    <row r="1305" spans="1:12">
      <c r="A1305" s="398">
        <v>1300</v>
      </c>
      <c r="B1305" s="392" t="s">
        <v>2539</v>
      </c>
      <c r="C1305" s="387" t="s">
        <v>3465</v>
      </c>
      <c r="D1305" s="387" t="s">
        <v>735</v>
      </c>
      <c r="E1305" s="388">
        <v>756</v>
      </c>
      <c r="F1305" s="643">
        <v>0.3396825396825397</v>
      </c>
      <c r="G1305" s="643">
        <v>3.1746031746031746E-3</v>
      </c>
      <c r="H1305" s="643">
        <v>6.3492063492063492E-3</v>
      </c>
      <c r="I1305" s="643">
        <v>0.87301587301587302</v>
      </c>
      <c r="J1305" s="643">
        <v>0.892063492063492</v>
      </c>
      <c r="K1305" s="643">
        <v>0.89523809523809517</v>
      </c>
      <c r="L1305" s="400">
        <f t="shared" si="19"/>
        <v>0.50158730158730158</v>
      </c>
    </row>
    <row r="1306" spans="1:12">
      <c r="A1306" s="398">
        <v>1301</v>
      </c>
      <c r="B1306" s="392" t="s">
        <v>2541</v>
      </c>
      <c r="C1306" s="387" t="s">
        <v>3468</v>
      </c>
      <c r="D1306" s="387" t="s">
        <v>735</v>
      </c>
      <c r="E1306" s="392">
        <v>13500</v>
      </c>
      <c r="F1306" s="643">
        <v>0.10666666666666667</v>
      </c>
      <c r="G1306" s="643">
        <v>0.2074074074074074</v>
      </c>
      <c r="H1306" s="643">
        <v>1.1851851851851851E-2</v>
      </c>
      <c r="I1306" s="643">
        <v>0.61834074074074075</v>
      </c>
      <c r="J1306" s="643">
        <v>0.62162962962962964</v>
      </c>
      <c r="K1306" s="643">
        <v>0.9422962962962963</v>
      </c>
      <c r="L1306" s="400">
        <f t="shared" si="19"/>
        <v>0.41803209876543207</v>
      </c>
    </row>
    <row r="1307" spans="1:12">
      <c r="A1307" s="398">
        <v>1302</v>
      </c>
      <c r="B1307" s="392" t="s">
        <v>2542</v>
      </c>
      <c r="C1307" s="387" t="s">
        <v>2543</v>
      </c>
      <c r="D1307" s="387" t="s">
        <v>421</v>
      </c>
      <c r="E1307" s="388">
        <v>112</v>
      </c>
      <c r="F1307" s="643">
        <v>0.5078571428571429</v>
      </c>
      <c r="G1307" s="643">
        <v>0.51</v>
      </c>
      <c r="H1307" s="643">
        <v>0.51428571428571435</v>
      </c>
      <c r="I1307" s="643">
        <v>0.52071428571428569</v>
      </c>
      <c r="J1307" s="643">
        <v>0.52714285714285714</v>
      </c>
      <c r="K1307" s="643">
        <v>0.55071428571428571</v>
      </c>
      <c r="L1307" s="400">
        <f t="shared" ref="L1307:L1370" si="20">AVERAGE(F1307:K1307)</f>
        <v>0.52178571428571419</v>
      </c>
    </row>
    <row r="1308" spans="1:12">
      <c r="A1308" s="398">
        <v>1303</v>
      </c>
      <c r="B1308" s="392" t="s">
        <v>2544</v>
      </c>
      <c r="C1308" s="387" t="s">
        <v>2545</v>
      </c>
      <c r="D1308" s="387" t="s">
        <v>421</v>
      </c>
      <c r="E1308" s="388">
        <v>111</v>
      </c>
      <c r="F1308" s="643">
        <v>0.39999999999999997</v>
      </c>
      <c r="G1308" s="643">
        <v>0.39351351351351349</v>
      </c>
      <c r="H1308" s="643">
        <v>0.39351351351351349</v>
      </c>
      <c r="I1308" s="643">
        <v>0.39999999999999997</v>
      </c>
      <c r="J1308" s="643">
        <v>0.39999999999999997</v>
      </c>
      <c r="K1308" s="643">
        <v>0.39783783783783783</v>
      </c>
      <c r="L1308" s="400">
        <f t="shared" si="20"/>
        <v>0.39747747747747741</v>
      </c>
    </row>
    <row r="1309" spans="1:12">
      <c r="A1309" s="398">
        <v>1304</v>
      </c>
      <c r="B1309" s="392" t="s">
        <v>2546</v>
      </c>
      <c r="C1309" s="387" t="s">
        <v>2547</v>
      </c>
      <c r="D1309" s="387" t="s">
        <v>394</v>
      </c>
      <c r="E1309" s="388">
        <v>155.55555555555554</v>
      </c>
      <c r="F1309" s="643">
        <v>0.67011428571428577</v>
      </c>
      <c r="G1309" s="643">
        <v>0.63874285714285717</v>
      </c>
      <c r="H1309" s="643">
        <v>0.67062857142857146</v>
      </c>
      <c r="I1309" s="643">
        <v>0.69222857142857153</v>
      </c>
      <c r="J1309" s="643">
        <v>0.69891428571428571</v>
      </c>
      <c r="K1309" s="643">
        <v>0.69634285714285715</v>
      </c>
      <c r="L1309" s="400">
        <f t="shared" si="20"/>
        <v>0.67782857142857156</v>
      </c>
    </row>
    <row r="1310" spans="1:12">
      <c r="A1310" s="398">
        <v>1305</v>
      </c>
      <c r="B1310" s="392" t="s">
        <v>2548</v>
      </c>
      <c r="C1310" s="387" t="s">
        <v>2549</v>
      </c>
      <c r="D1310" s="387" t="s">
        <v>391</v>
      </c>
      <c r="E1310" s="388">
        <v>166.66666666666666</v>
      </c>
      <c r="F1310" s="643">
        <v>0.51840000000000008</v>
      </c>
      <c r="G1310" s="643">
        <v>0.53664000000000001</v>
      </c>
      <c r="H1310" s="643">
        <v>0.40079999999999999</v>
      </c>
      <c r="I1310" s="643">
        <v>0.43968000000000002</v>
      </c>
      <c r="J1310" s="643">
        <v>0.35855999999999999</v>
      </c>
      <c r="K1310" s="643">
        <v>0.37008000000000002</v>
      </c>
      <c r="L1310" s="400">
        <f t="shared" si="20"/>
        <v>0.43736000000000003</v>
      </c>
    </row>
    <row r="1311" spans="1:12">
      <c r="A1311" s="398">
        <v>1306</v>
      </c>
      <c r="B1311" s="392" t="s">
        <v>2550</v>
      </c>
      <c r="C1311" s="387" t="s">
        <v>2551</v>
      </c>
      <c r="D1311" s="387" t="s">
        <v>394</v>
      </c>
      <c r="E1311" s="388">
        <v>255.55555555555554</v>
      </c>
      <c r="F1311" s="643">
        <v>0.48834782608695654</v>
      </c>
      <c r="G1311" s="643">
        <v>0.48834782608695654</v>
      </c>
      <c r="H1311" s="643">
        <v>0.39756521739130435</v>
      </c>
      <c r="I1311" s="643">
        <v>0.64549565217391314</v>
      </c>
      <c r="J1311" s="643">
        <v>0.52779130434782606</v>
      </c>
      <c r="K1311" s="643">
        <v>0.51526956521739131</v>
      </c>
      <c r="L1311" s="400">
        <f t="shared" si="20"/>
        <v>0.51046956521739129</v>
      </c>
    </row>
    <row r="1312" spans="1:12">
      <c r="A1312" s="398">
        <v>1307</v>
      </c>
      <c r="B1312" s="392" t="s">
        <v>2552</v>
      </c>
      <c r="C1312" s="387" t="s">
        <v>2553</v>
      </c>
      <c r="D1312" s="387" t="s">
        <v>394</v>
      </c>
      <c r="E1312" s="388">
        <v>188.88888888888889</v>
      </c>
      <c r="F1312" s="643">
        <v>0.88051764705882352</v>
      </c>
      <c r="G1312" s="643">
        <v>0.87670588235294111</v>
      </c>
      <c r="H1312" s="643">
        <v>0.93134117647058823</v>
      </c>
      <c r="I1312" s="643">
        <v>0.90592941176470587</v>
      </c>
      <c r="J1312" s="643">
        <v>0.87416470588235295</v>
      </c>
      <c r="K1312" s="643">
        <v>0.90847058823529414</v>
      </c>
      <c r="L1312" s="400">
        <f t="shared" si="20"/>
        <v>0.89618823529411762</v>
      </c>
    </row>
    <row r="1313" spans="1:12">
      <c r="A1313" s="398">
        <v>1308</v>
      </c>
      <c r="B1313" s="392" t="s">
        <v>2554</v>
      </c>
      <c r="C1313" s="387" t="s">
        <v>2555</v>
      </c>
      <c r="D1313" s="387" t="s">
        <v>394</v>
      </c>
      <c r="E1313" s="388">
        <v>180</v>
      </c>
      <c r="F1313" s="643">
        <v>0.82533333333333336</v>
      </c>
      <c r="G1313" s="643">
        <v>0.88</v>
      </c>
      <c r="H1313" s="643">
        <v>0.79600000000000004</v>
      </c>
      <c r="I1313" s="643">
        <v>0.94</v>
      </c>
      <c r="J1313" s="643">
        <v>0.8899999999999999</v>
      </c>
      <c r="K1313" s="643">
        <v>0.89866666666666661</v>
      </c>
      <c r="L1313" s="400">
        <f t="shared" si="20"/>
        <v>0.87166666666666659</v>
      </c>
    </row>
    <row r="1314" spans="1:12">
      <c r="A1314" s="398">
        <v>1309</v>
      </c>
      <c r="B1314" s="392" t="s">
        <v>2556</v>
      </c>
      <c r="C1314" s="387" t="s">
        <v>2557</v>
      </c>
      <c r="D1314" s="387" t="s">
        <v>394</v>
      </c>
      <c r="E1314" s="388">
        <v>150</v>
      </c>
      <c r="F1314" s="643">
        <v>1.1397333333333335</v>
      </c>
      <c r="G1314" s="643">
        <v>0.91680000000000006</v>
      </c>
      <c r="H1314" s="643">
        <v>0.89173333333333327</v>
      </c>
      <c r="I1314" s="643">
        <v>1.1450666666666667</v>
      </c>
      <c r="J1314" s="643">
        <v>0.87413333333333332</v>
      </c>
      <c r="K1314" s="643">
        <v>0.97600000000000009</v>
      </c>
      <c r="L1314" s="400">
        <f t="shared" si="20"/>
        <v>0.99057777777777778</v>
      </c>
    </row>
    <row r="1315" spans="1:12">
      <c r="A1315" s="398">
        <v>1310</v>
      </c>
      <c r="B1315" s="392" t="s">
        <v>2558</v>
      </c>
      <c r="C1315" s="387" t="s">
        <v>2559</v>
      </c>
      <c r="D1315" s="387" t="s">
        <v>394</v>
      </c>
      <c r="E1315" s="388">
        <v>333.33333333333331</v>
      </c>
      <c r="F1315" s="643">
        <v>0.71760000000000002</v>
      </c>
      <c r="G1315" s="643">
        <v>0.81840000000000013</v>
      </c>
      <c r="H1315" s="643">
        <v>0.83183999999999991</v>
      </c>
      <c r="I1315" s="643">
        <v>0.8491200000000001</v>
      </c>
      <c r="J1315" s="643">
        <v>0.87408000000000008</v>
      </c>
      <c r="K1315" s="643">
        <v>0.91344000000000014</v>
      </c>
      <c r="L1315" s="400">
        <f t="shared" si="20"/>
        <v>0.83408000000000015</v>
      </c>
    </row>
    <row r="1316" spans="1:12">
      <c r="A1316" s="398">
        <v>1311</v>
      </c>
      <c r="B1316" s="392" t="s">
        <v>2560</v>
      </c>
      <c r="C1316" s="387" t="s">
        <v>2561</v>
      </c>
      <c r="D1316" s="387" t="s">
        <v>397</v>
      </c>
      <c r="E1316" s="388">
        <v>375.55555555555554</v>
      </c>
      <c r="F1316" s="643">
        <v>0.2636094674556213</v>
      </c>
      <c r="G1316" s="643">
        <v>0.26254437869822483</v>
      </c>
      <c r="H1316" s="643">
        <v>0.23698224852071006</v>
      </c>
      <c r="I1316" s="643">
        <v>0.21674556213017754</v>
      </c>
      <c r="J1316" s="643">
        <v>0.23112426035502959</v>
      </c>
      <c r="K1316" s="643">
        <v>0.23272189349112429</v>
      </c>
      <c r="L1316" s="400">
        <f t="shared" si="20"/>
        <v>0.24062130177514796</v>
      </c>
    </row>
    <row r="1317" spans="1:12">
      <c r="A1317" s="398">
        <v>1312</v>
      </c>
      <c r="B1317" s="392" t="s">
        <v>2562</v>
      </c>
      <c r="C1317" s="387" t="s">
        <v>2563</v>
      </c>
      <c r="D1317" s="387" t="s">
        <v>394</v>
      </c>
      <c r="E1317" s="388">
        <v>115</v>
      </c>
      <c r="F1317" s="643">
        <v>0.69495652173913047</v>
      </c>
      <c r="G1317" s="643">
        <v>0.66852173913043478</v>
      </c>
      <c r="H1317" s="643">
        <v>0.25565217391304346</v>
      </c>
      <c r="I1317" s="643">
        <v>2.6434782608695653E-2</v>
      </c>
      <c r="J1317" s="643">
        <v>0.56834782608695655</v>
      </c>
      <c r="K1317" s="643">
        <v>0.70886956521739131</v>
      </c>
      <c r="L1317" s="400">
        <f t="shared" si="20"/>
        <v>0.48713043478260865</v>
      </c>
    </row>
    <row r="1318" spans="1:12">
      <c r="A1318" s="398">
        <v>1313</v>
      </c>
      <c r="B1318" s="392" t="s">
        <v>2564</v>
      </c>
      <c r="C1318" s="387" t="s">
        <v>2565</v>
      </c>
      <c r="D1318" s="387" t="s">
        <v>394</v>
      </c>
      <c r="E1318" s="388">
        <v>119</v>
      </c>
      <c r="F1318" s="643">
        <v>0.95327731092436974</v>
      </c>
      <c r="G1318" s="643">
        <v>0.91596638655462181</v>
      </c>
      <c r="H1318" s="643">
        <v>0.75630252100840334</v>
      </c>
      <c r="I1318" s="643">
        <v>1.0584873949579832</v>
      </c>
      <c r="J1318" s="643">
        <v>1.1973109243697477</v>
      </c>
      <c r="K1318" s="643">
        <v>1.1643697478991597</v>
      </c>
      <c r="L1318" s="400">
        <f t="shared" si="20"/>
        <v>1.0076190476190476</v>
      </c>
    </row>
    <row r="1319" spans="1:12">
      <c r="A1319" s="398">
        <v>1314</v>
      </c>
      <c r="B1319" s="392" t="s">
        <v>2566</v>
      </c>
      <c r="C1319" s="387" t="s">
        <v>2567</v>
      </c>
      <c r="D1319" s="387" t="s">
        <v>394</v>
      </c>
      <c r="E1319" s="388">
        <v>166.66666666666666</v>
      </c>
      <c r="F1319" s="643">
        <v>0.87040000000000006</v>
      </c>
      <c r="G1319" s="643">
        <v>0.86199999999999999</v>
      </c>
      <c r="H1319" s="643">
        <v>0.85</v>
      </c>
      <c r="I1319" s="643">
        <v>0.878</v>
      </c>
      <c r="J1319" s="643">
        <v>0.86680000000000001</v>
      </c>
      <c r="K1319" s="643">
        <v>0.86840000000000006</v>
      </c>
      <c r="L1319" s="400">
        <f t="shared" si="20"/>
        <v>0.86593333333333344</v>
      </c>
    </row>
    <row r="1320" spans="1:12">
      <c r="A1320" s="398">
        <v>1315</v>
      </c>
      <c r="B1320" s="392" t="s">
        <v>2568</v>
      </c>
      <c r="C1320" s="387" t="s">
        <v>2569</v>
      </c>
      <c r="D1320" s="387" t="s">
        <v>394</v>
      </c>
      <c r="E1320" s="388">
        <v>188.88888888888889</v>
      </c>
      <c r="F1320" s="643">
        <v>0.76319999999999999</v>
      </c>
      <c r="G1320" s="643">
        <v>0.78437647058823534</v>
      </c>
      <c r="H1320" s="643">
        <v>0.70729411764705885</v>
      </c>
      <c r="I1320" s="643">
        <v>0.69967058823529416</v>
      </c>
      <c r="J1320" s="643">
        <v>0.75896470588235299</v>
      </c>
      <c r="K1320" s="643">
        <v>0.71576470588235286</v>
      </c>
      <c r="L1320" s="400">
        <f t="shared" si="20"/>
        <v>0.73821176470588235</v>
      </c>
    </row>
    <row r="1321" spans="1:12">
      <c r="A1321" s="398">
        <v>1316</v>
      </c>
      <c r="B1321" s="392" t="s">
        <v>2570</v>
      </c>
      <c r="C1321" s="387" t="s">
        <v>2571</v>
      </c>
      <c r="D1321" s="387" t="s">
        <v>394</v>
      </c>
      <c r="E1321" s="388">
        <v>167</v>
      </c>
      <c r="F1321" s="643">
        <v>0.45988023952095808</v>
      </c>
      <c r="G1321" s="643">
        <v>0.47520958083832338</v>
      </c>
      <c r="H1321" s="643">
        <v>0.54323353293413168</v>
      </c>
      <c r="I1321" s="643">
        <v>0.52598802395209587</v>
      </c>
      <c r="J1321" s="643">
        <v>0.54035928143712575</v>
      </c>
      <c r="K1321" s="643">
        <v>0.4694610778443114</v>
      </c>
      <c r="L1321" s="400">
        <f t="shared" si="20"/>
        <v>0.5023552894211577</v>
      </c>
    </row>
    <row r="1322" spans="1:12">
      <c r="A1322" s="398">
        <v>1317</v>
      </c>
      <c r="B1322" s="392" t="s">
        <v>2572</v>
      </c>
      <c r="C1322" s="387" t="s">
        <v>2573</v>
      </c>
      <c r="D1322" s="387" t="s">
        <v>394</v>
      </c>
      <c r="E1322" s="388">
        <v>166.66666666666666</v>
      </c>
      <c r="F1322" s="643">
        <v>0.75456000000000012</v>
      </c>
      <c r="G1322" s="643">
        <v>0.77088000000000001</v>
      </c>
      <c r="H1322" s="643">
        <v>0.68352000000000002</v>
      </c>
      <c r="I1322" s="643">
        <v>0.71232000000000006</v>
      </c>
      <c r="J1322" s="643">
        <v>0.72192000000000001</v>
      </c>
      <c r="K1322" s="643">
        <v>0.77280000000000015</v>
      </c>
      <c r="L1322" s="400">
        <f t="shared" si="20"/>
        <v>0.7360000000000001</v>
      </c>
    </row>
    <row r="1323" spans="1:12">
      <c r="A1323" s="398">
        <v>1318</v>
      </c>
      <c r="B1323" s="392" t="s">
        <v>3823</v>
      </c>
      <c r="C1323" s="387" t="s">
        <v>3466</v>
      </c>
      <c r="D1323" s="387" t="s">
        <v>394</v>
      </c>
      <c r="E1323" s="388">
        <v>167</v>
      </c>
      <c r="F1323" s="643">
        <v>0.72095808383233539</v>
      </c>
      <c r="G1323" s="643">
        <v>0.70898203592814379</v>
      </c>
      <c r="H1323" s="643">
        <v>0.7568862275449102</v>
      </c>
      <c r="I1323" s="643">
        <v>0.78275449101796402</v>
      </c>
      <c r="J1323" s="643">
        <v>0.74107784431137724</v>
      </c>
      <c r="K1323" s="643">
        <v>0.78179640718562871</v>
      </c>
      <c r="L1323" s="400">
        <f t="shared" si="20"/>
        <v>0.74874251497005984</v>
      </c>
    </row>
    <row r="1324" spans="1:12">
      <c r="A1324" s="398">
        <v>1319</v>
      </c>
      <c r="B1324" s="392" t="s">
        <v>3824</v>
      </c>
      <c r="C1324" s="387" t="s">
        <v>3467</v>
      </c>
      <c r="D1324" s="387" t="s">
        <v>394</v>
      </c>
      <c r="E1324" s="388">
        <v>200</v>
      </c>
      <c r="F1324" s="643">
        <v>0.45840000000000003</v>
      </c>
      <c r="G1324" s="643">
        <v>2.4799999999999999E-2</v>
      </c>
      <c r="H1324" s="643">
        <v>0.50319999999999998</v>
      </c>
      <c r="I1324" s="643">
        <v>0.51119999999999999</v>
      </c>
      <c r="J1324" s="643">
        <v>0.12720000000000001</v>
      </c>
      <c r="K1324" s="643">
        <v>0.43280000000000002</v>
      </c>
      <c r="L1324" s="400">
        <f t="shared" si="20"/>
        <v>0.34293333333333331</v>
      </c>
    </row>
    <row r="1325" spans="1:12">
      <c r="A1325" s="398">
        <v>1320</v>
      </c>
      <c r="B1325" s="392" t="s">
        <v>3825</v>
      </c>
      <c r="C1325" s="387" t="s">
        <v>3468</v>
      </c>
      <c r="D1325" s="387" t="s">
        <v>735</v>
      </c>
      <c r="E1325" s="388">
        <v>766.66666666666663</v>
      </c>
      <c r="F1325" s="643">
        <v>1.2521739130434783E-2</v>
      </c>
      <c r="G1325" s="643">
        <v>0.16121739130434784</v>
      </c>
      <c r="H1325" s="643">
        <v>1.4086956521739132E-2</v>
      </c>
      <c r="I1325" s="643">
        <v>0.79200000000000015</v>
      </c>
      <c r="J1325" s="643">
        <v>0.82330434782608708</v>
      </c>
      <c r="K1325" s="643">
        <v>0.82643478260869574</v>
      </c>
      <c r="L1325" s="400">
        <f t="shared" si="20"/>
        <v>0.43826086956521743</v>
      </c>
    </row>
    <row r="1326" spans="1:12">
      <c r="A1326" s="398">
        <v>1321</v>
      </c>
      <c r="B1326" s="392" t="s">
        <v>3826</v>
      </c>
      <c r="C1326" s="387" t="s">
        <v>3469</v>
      </c>
      <c r="D1326" s="387" t="s">
        <v>421</v>
      </c>
      <c r="E1326" s="388">
        <v>865</v>
      </c>
      <c r="F1326" s="643">
        <v>0.28356069364161851</v>
      </c>
      <c r="G1326" s="643">
        <v>0.29909826589595379</v>
      </c>
      <c r="H1326" s="643">
        <v>0.25193063583815029</v>
      </c>
      <c r="I1326" s="643">
        <v>0.24027745664739886</v>
      </c>
      <c r="J1326" s="643">
        <v>0.24471676300578035</v>
      </c>
      <c r="K1326" s="643">
        <v>0.31519075144508668</v>
      </c>
      <c r="L1326" s="400">
        <f t="shared" si="20"/>
        <v>0.2724624277456647</v>
      </c>
    </row>
    <row r="1327" spans="1:12">
      <c r="A1327" s="398">
        <v>1322</v>
      </c>
      <c r="B1327" s="392" t="s">
        <v>3827</v>
      </c>
      <c r="C1327" s="387" t="s">
        <v>3470</v>
      </c>
      <c r="D1327" s="387" t="s">
        <v>394</v>
      </c>
      <c r="E1327" s="388">
        <v>134</v>
      </c>
      <c r="F1327" s="643">
        <v>0.53552238805970154</v>
      </c>
      <c r="G1327" s="643">
        <v>0.39522388059701491</v>
      </c>
      <c r="H1327" s="643">
        <v>6.626865671641792E-2</v>
      </c>
      <c r="I1327" s="643">
        <v>6.0298507462686571E-2</v>
      </c>
      <c r="J1327" s="643">
        <v>8.835820895522388E-2</v>
      </c>
      <c r="K1327" s="643">
        <v>5.9701492537313432E-2</v>
      </c>
      <c r="L1327" s="400">
        <f t="shared" si="20"/>
        <v>0.20089552238805972</v>
      </c>
    </row>
    <row r="1328" spans="1:12">
      <c r="A1328" s="398">
        <v>1323</v>
      </c>
      <c r="B1328" s="392" t="s">
        <v>3892</v>
      </c>
      <c r="C1328" s="387" t="s">
        <v>3471</v>
      </c>
      <c r="D1328" s="387" t="s">
        <v>394</v>
      </c>
      <c r="E1328" s="388">
        <v>515</v>
      </c>
      <c r="F1328" s="643">
        <v>0.58671844660194183</v>
      </c>
      <c r="G1328" s="643">
        <v>0.64031067961165045</v>
      </c>
      <c r="H1328" s="643">
        <v>0.6957669902912621</v>
      </c>
      <c r="I1328" s="643">
        <v>0.58532038834951461</v>
      </c>
      <c r="J1328" s="643">
        <v>2.5631067961165047E-2</v>
      </c>
      <c r="K1328" s="643">
        <v>1.8174757281553398E-2</v>
      </c>
      <c r="L1328" s="400">
        <f t="shared" si="20"/>
        <v>0.42532038834951463</v>
      </c>
    </row>
    <row r="1329" spans="1:12">
      <c r="A1329" s="398">
        <v>1324</v>
      </c>
      <c r="B1329" s="392" t="s">
        <v>3893</v>
      </c>
      <c r="C1329" s="387" t="s">
        <v>3472</v>
      </c>
      <c r="D1329" s="387" t="s">
        <v>1377</v>
      </c>
      <c r="E1329" s="388">
        <v>316</v>
      </c>
      <c r="F1329" s="643">
        <v>0</v>
      </c>
      <c r="G1329" s="643">
        <v>0</v>
      </c>
      <c r="H1329" s="643">
        <v>0.13265822784810127</v>
      </c>
      <c r="I1329" s="643">
        <v>0.2268354430379747</v>
      </c>
      <c r="J1329" s="643">
        <v>0.22784810126582278</v>
      </c>
      <c r="K1329" s="643">
        <v>0.30481012658227846</v>
      </c>
      <c r="L1329" s="400">
        <f t="shared" si="20"/>
        <v>0.14869198312236287</v>
      </c>
    </row>
    <row r="1330" spans="1:12">
      <c r="A1330" s="398">
        <v>1325</v>
      </c>
      <c r="B1330" s="392" t="s">
        <v>3894</v>
      </c>
      <c r="C1330" s="387" t="s">
        <v>3473</v>
      </c>
      <c r="D1330" s="387" t="s">
        <v>397</v>
      </c>
      <c r="E1330" s="388">
        <v>189</v>
      </c>
      <c r="F1330" s="643">
        <v>7.0264550264550266E-2</v>
      </c>
      <c r="G1330" s="643">
        <v>3.1746031746031744E-2</v>
      </c>
      <c r="H1330" s="643">
        <v>0.11978835978835979</v>
      </c>
      <c r="I1330" s="643">
        <v>0.12571428571428572</v>
      </c>
      <c r="J1330" s="643">
        <v>0.12571428571428572</v>
      </c>
      <c r="K1330" s="643">
        <v>0.1202116402116402</v>
      </c>
      <c r="L1330" s="400">
        <f t="shared" si="20"/>
        <v>9.8906525573192239E-2</v>
      </c>
    </row>
    <row r="1331" spans="1:12">
      <c r="A1331" s="398">
        <v>1326</v>
      </c>
      <c r="B1331" s="392" t="s">
        <v>3895</v>
      </c>
      <c r="C1331" s="387" t="s">
        <v>3474</v>
      </c>
      <c r="D1331" s="387" t="s">
        <v>391</v>
      </c>
      <c r="E1331" s="388">
        <v>166.66666666666666</v>
      </c>
      <c r="F1331" s="643">
        <v>0.38496000000000002</v>
      </c>
      <c r="G1331" s="643">
        <v>0.57888000000000006</v>
      </c>
      <c r="H1331" s="643">
        <v>0.45648</v>
      </c>
      <c r="I1331" s="643">
        <v>0.49008000000000007</v>
      </c>
      <c r="J1331" s="643">
        <v>0.36576000000000003</v>
      </c>
      <c r="K1331" s="643">
        <v>0.36864000000000002</v>
      </c>
      <c r="L1331" s="400">
        <f t="shared" si="20"/>
        <v>0.44080000000000003</v>
      </c>
    </row>
    <row r="1332" spans="1:12">
      <c r="A1332" s="398">
        <v>1327</v>
      </c>
      <c r="B1332" s="392" t="s">
        <v>4231</v>
      </c>
      <c r="C1332" s="387" t="s">
        <v>4238</v>
      </c>
      <c r="D1332" s="387" t="s">
        <v>397</v>
      </c>
      <c r="E1332" s="388">
        <v>278</v>
      </c>
      <c r="F1332" s="643">
        <v>4.6618705035971229E-2</v>
      </c>
      <c r="G1332" s="643">
        <v>3.2230215827338135E-2</v>
      </c>
      <c r="H1332" s="643">
        <v>3.798561151079137E-2</v>
      </c>
      <c r="I1332" s="643">
        <v>4.0863309352517981E-2</v>
      </c>
      <c r="J1332" s="643">
        <v>5.8129496402877699E-2</v>
      </c>
      <c r="K1332" s="643">
        <v>5.1223021582733813E-2</v>
      </c>
      <c r="L1332" s="400">
        <f t="shared" si="20"/>
        <v>4.4508393285371706E-2</v>
      </c>
    </row>
    <row r="1333" spans="1:12">
      <c r="A1333" s="398">
        <v>1328</v>
      </c>
      <c r="B1333" s="392" t="s">
        <v>4232</v>
      </c>
      <c r="C1333" s="387" t="s">
        <v>4239</v>
      </c>
      <c r="D1333" s="387" t="s">
        <v>394</v>
      </c>
      <c r="E1333" s="388">
        <v>334</v>
      </c>
      <c r="F1333" s="643">
        <v>0.68790419161676641</v>
      </c>
      <c r="G1333" s="643">
        <v>0.41628742514970057</v>
      </c>
      <c r="H1333" s="643">
        <v>0.10059880239520959</v>
      </c>
      <c r="I1333" s="643">
        <v>2.1556886227544911E-2</v>
      </c>
      <c r="J1333" s="643">
        <v>0.24143712574850298</v>
      </c>
      <c r="K1333" s="643">
        <v>0.7731736526946108</v>
      </c>
      <c r="L1333" s="400">
        <f t="shared" si="20"/>
        <v>0.37349301397205587</v>
      </c>
    </row>
    <row r="1334" spans="1:12">
      <c r="A1334" s="398">
        <v>1329</v>
      </c>
      <c r="B1334" s="392" t="s">
        <v>4233</v>
      </c>
      <c r="C1334" s="387" t="s">
        <v>4240</v>
      </c>
      <c r="D1334" s="387" t="s">
        <v>391</v>
      </c>
      <c r="E1334" s="388">
        <v>145</v>
      </c>
      <c r="F1334" s="643">
        <v>0.336551724137931</v>
      </c>
      <c r="G1334" s="643">
        <v>0.85241379310344823</v>
      </c>
      <c r="H1334" s="643">
        <v>0.50344827586206897</v>
      </c>
      <c r="I1334" s="643">
        <v>0.2220689655172414</v>
      </c>
      <c r="J1334" s="643">
        <v>1.0041379310344827</v>
      </c>
      <c r="K1334" s="643">
        <v>1.0543448275862068</v>
      </c>
      <c r="L1334" s="400">
        <f t="shared" si="20"/>
        <v>0.66216091954022982</v>
      </c>
    </row>
    <row r="1335" spans="1:12">
      <c r="A1335" s="398">
        <v>1330</v>
      </c>
      <c r="B1335" s="392" t="s">
        <v>4234</v>
      </c>
      <c r="C1335" s="387" t="s">
        <v>4241</v>
      </c>
      <c r="D1335" s="387" t="s">
        <v>391</v>
      </c>
      <c r="E1335" s="388">
        <v>118.88888888888889</v>
      </c>
      <c r="F1335" s="643">
        <v>1.1069158878504672</v>
      </c>
      <c r="G1335" s="643">
        <v>1.1358504672897196</v>
      </c>
      <c r="H1335" s="643">
        <v>1.107588785046729</v>
      </c>
      <c r="I1335" s="643">
        <v>1.1217196261682245</v>
      </c>
      <c r="J1335" s="643">
        <v>1.1358504672897196</v>
      </c>
      <c r="K1335" s="643">
        <v>1.3108037383177571</v>
      </c>
      <c r="L1335" s="400">
        <f t="shared" si="20"/>
        <v>1.1531214953271027</v>
      </c>
    </row>
    <row r="1336" spans="1:12">
      <c r="A1336" s="398">
        <v>1331</v>
      </c>
      <c r="B1336" s="392" t="s">
        <v>4235</v>
      </c>
      <c r="C1336" s="387" t="s">
        <v>4242</v>
      </c>
      <c r="D1336" s="387" t="s">
        <v>391</v>
      </c>
      <c r="E1336" s="388">
        <v>466</v>
      </c>
      <c r="F1336" s="643">
        <v>0.48669527896995712</v>
      </c>
      <c r="G1336" s="643">
        <v>0.49854077253218881</v>
      </c>
      <c r="H1336" s="643">
        <v>0.44600858369098711</v>
      </c>
      <c r="I1336" s="643">
        <v>0.4133047210300429</v>
      </c>
      <c r="J1336" s="643">
        <v>1.0300429184549357E-2</v>
      </c>
      <c r="K1336" s="643">
        <v>1.0300429184549357E-2</v>
      </c>
      <c r="L1336" s="400">
        <f t="shared" si="20"/>
        <v>0.31085836909871245</v>
      </c>
    </row>
    <row r="1337" spans="1:12">
      <c r="A1337" s="398">
        <v>1332</v>
      </c>
      <c r="B1337" s="392" t="s">
        <v>4236</v>
      </c>
      <c r="C1337" s="387" t="s">
        <v>4243</v>
      </c>
      <c r="D1337" s="387" t="s">
        <v>394</v>
      </c>
      <c r="E1337" s="388">
        <v>255</v>
      </c>
      <c r="F1337" s="643">
        <v>0.4169411764705882</v>
      </c>
      <c r="G1337" s="643">
        <v>0.48376470588235293</v>
      </c>
      <c r="H1337" s="643">
        <v>4.4235294117647053E-2</v>
      </c>
      <c r="I1337" s="643">
        <v>3.7647058823529408E-2</v>
      </c>
      <c r="J1337" s="643">
        <v>0.79717647058823526</v>
      </c>
      <c r="K1337" s="643">
        <v>1.0211764705882351</v>
      </c>
      <c r="L1337" s="400">
        <f t="shared" si="20"/>
        <v>0.46682352941176464</v>
      </c>
    </row>
    <row r="1338" spans="1:12">
      <c r="A1338" s="398">
        <v>1333</v>
      </c>
      <c r="B1338" s="392" t="s">
        <v>4526</v>
      </c>
      <c r="C1338" s="387" t="s">
        <v>4410</v>
      </c>
      <c r="D1338" s="387" t="s">
        <v>421</v>
      </c>
      <c r="E1338" s="388">
        <v>161.11111111111111</v>
      </c>
      <c r="F1338" s="643">
        <v>0</v>
      </c>
      <c r="G1338" s="643">
        <v>0</v>
      </c>
      <c r="H1338" s="643">
        <v>0</v>
      </c>
      <c r="I1338" s="643">
        <v>0</v>
      </c>
      <c r="J1338" s="643">
        <v>0.43199999999999994</v>
      </c>
      <c r="K1338" s="643">
        <v>0.45633103448275858</v>
      </c>
      <c r="L1338" s="400">
        <f t="shared" si="20"/>
        <v>0.1480551724137931</v>
      </c>
    </row>
    <row r="1339" spans="1:12">
      <c r="A1339" s="398">
        <v>1334</v>
      </c>
      <c r="B1339" s="392" t="s">
        <v>4237</v>
      </c>
      <c r="C1339" s="387" t="s">
        <v>4244</v>
      </c>
      <c r="D1339" s="387" t="s">
        <v>394</v>
      </c>
      <c r="E1339" s="388">
        <v>177.77777777777777</v>
      </c>
      <c r="F1339" s="643">
        <v>0.46912500000000007</v>
      </c>
      <c r="G1339" s="643">
        <v>0.72630000000000006</v>
      </c>
      <c r="H1339" s="643">
        <v>0.86265000000000014</v>
      </c>
      <c r="I1339" s="643">
        <v>0.84239999999999993</v>
      </c>
      <c r="J1339" s="643">
        <v>0.86265000000000014</v>
      </c>
      <c r="K1339" s="643">
        <v>0.83565</v>
      </c>
      <c r="L1339" s="400">
        <f t="shared" si="20"/>
        <v>0.76646250000000016</v>
      </c>
    </row>
    <row r="1340" spans="1:12">
      <c r="A1340" s="398">
        <v>1335</v>
      </c>
      <c r="B1340" s="392" t="s">
        <v>4527</v>
      </c>
      <c r="C1340" s="387" t="s">
        <v>4413</v>
      </c>
      <c r="D1340" s="387" t="s">
        <v>394</v>
      </c>
      <c r="E1340" s="388">
        <v>330</v>
      </c>
      <c r="F1340" s="643">
        <v>0.6494545454545454</v>
      </c>
      <c r="G1340" s="643">
        <v>0.04</v>
      </c>
      <c r="H1340" s="643">
        <v>0.624</v>
      </c>
      <c r="I1340" s="643">
        <v>3.6363636363636362E-2</v>
      </c>
      <c r="J1340" s="643">
        <v>0.48799999999999999</v>
      </c>
      <c r="K1340" s="643">
        <v>1.0887272727272725</v>
      </c>
      <c r="L1340" s="400">
        <f t="shared" si="20"/>
        <v>0.48775757575757578</v>
      </c>
    </row>
    <row r="1341" spans="1:12">
      <c r="A1341" s="398">
        <v>1336</v>
      </c>
      <c r="B1341" s="392" t="s">
        <v>3828</v>
      </c>
      <c r="C1341" s="387" t="s">
        <v>3475</v>
      </c>
      <c r="D1341" s="387" t="s">
        <v>1377</v>
      </c>
      <c r="E1341" s="388">
        <v>210</v>
      </c>
      <c r="F1341" s="643">
        <v>0.34590476190476188</v>
      </c>
      <c r="G1341" s="643">
        <v>0.29638095238095241</v>
      </c>
      <c r="H1341" s="643">
        <v>0.28952380952380952</v>
      </c>
      <c r="I1341" s="643">
        <v>0.28114285714285714</v>
      </c>
      <c r="J1341" s="643">
        <v>0.25219047619047619</v>
      </c>
      <c r="K1341" s="643">
        <v>0.20723809523809525</v>
      </c>
      <c r="L1341" s="400">
        <f t="shared" si="20"/>
        <v>0.27873015873015877</v>
      </c>
    </row>
    <row r="1342" spans="1:12">
      <c r="A1342" s="398">
        <v>1337</v>
      </c>
      <c r="B1342" s="392" t="s">
        <v>3896</v>
      </c>
      <c r="C1342" s="387" t="s">
        <v>3476</v>
      </c>
      <c r="D1342" s="387" t="s">
        <v>1377</v>
      </c>
      <c r="E1342" s="388">
        <v>200</v>
      </c>
      <c r="F1342" s="643">
        <v>0.45200000000000001</v>
      </c>
      <c r="G1342" s="643">
        <v>0.4632</v>
      </c>
      <c r="H1342" s="643">
        <v>0.42799999999999999</v>
      </c>
      <c r="I1342" s="643">
        <v>0.42159999999999997</v>
      </c>
      <c r="J1342" s="643">
        <v>0.40200000000000002</v>
      </c>
      <c r="K1342" s="643">
        <v>0.44920000000000004</v>
      </c>
      <c r="L1342" s="400">
        <f t="shared" si="20"/>
        <v>0.43599999999999994</v>
      </c>
    </row>
    <row r="1343" spans="1:12">
      <c r="A1343" s="398">
        <v>1338</v>
      </c>
      <c r="B1343" s="392" t="s">
        <v>2574</v>
      </c>
      <c r="C1343" s="387" t="s">
        <v>2575</v>
      </c>
      <c r="D1343" s="387" t="s">
        <v>394</v>
      </c>
      <c r="E1343" s="388">
        <v>200</v>
      </c>
      <c r="F1343" s="643">
        <v>1.1232</v>
      </c>
      <c r="G1343" s="643">
        <v>1.0392000000000001</v>
      </c>
      <c r="H1343" s="643">
        <v>1.032</v>
      </c>
      <c r="I1343" s="643">
        <v>1.0415999999999999</v>
      </c>
      <c r="J1343" s="643">
        <v>1.1364000000000001</v>
      </c>
      <c r="K1343" s="643">
        <v>1.0368000000000002</v>
      </c>
      <c r="L1343" s="400">
        <f t="shared" si="20"/>
        <v>1.0682</v>
      </c>
    </row>
    <row r="1344" spans="1:12">
      <c r="A1344" s="398">
        <v>1339</v>
      </c>
      <c r="B1344" s="392" t="s">
        <v>2576</v>
      </c>
      <c r="C1344" s="387" t="s">
        <v>2577</v>
      </c>
      <c r="D1344" s="387" t="s">
        <v>394</v>
      </c>
      <c r="E1344" s="388">
        <v>210</v>
      </c>
      <c r="F1344" s="643">
        <v>1.0156190476190476</v>
      </c>
      <c r="G1344" s="643">
        <v>1.0339047619047619</v>
      </c>
      <c r="H1344" s="643">
        <v>1.0720000000000001</v>
      </c>
      <c r="I1344" s="643">
        <v>1.0186666666666666</v>
      </c>
      <c r="J1344" s="643">
        <v>1.1253333333333333</v>
      </c>
      <c r="K1344" s="643">
        <v>1.0758095238095238</v>
      </c>
      <c r="L1344" s="400">
        <f t="shared" si="20"/>
        <v>1.0568888888888888</v>
      </c>
    </row>
    <row r="1345" spans="1:12">
      <c r="A1345" s="398">
        <v>1340</v>
      </c>
      <c r="B1345" s="392" t="s">
        <v>2578</v>
      </c>
      <c r="C1345" s="387" t="s">
        <v>2579</v>
      </c>
      <c r="D1345" s="387" t="s">
        <v>394</v>
      </c>
      <c r="E1345" s="388">
        <v>278</v>
      </c>
      <c r="F1345" s="643">
        <v>0.7205755395683453</v>
      </c>
      <c r="G1345" s="643">
        <v>0.70100719424460434</v>
      </c>
      <c r="H1345" s="643">
        <v>0.85525179856115108</v>
      </c>
      <c r="I1345" s="643">
        <v>0.73151079136690655</v>
      </c>
      <c r="J1345" s="643">
        <v>0.73323741007194243</v>
      </c>
      <c r="K1345" s="643">
        <v>0.72633093525179848</v>
      </c>
      <c r="L1345" s="400">
        <f t="shared" si="20"/>
        <v>0.74465227817745816</v>
      </c>
    </row>
    <row r="1346" spans="1:12">
      <c r="A1346" s="398">
        <v>1341</v>
      </c>
      <c r="B1346" s="392" t="s">
        <v>2580</v>
      </c>
      <c r="C1346" s="387" t="s">
        <v>2581</v>
      </c>
      <c r="D1346" s="387" t="s">
        <v>394</v>
      </c>
      <c r="E1346" s="388">
        <v>180</v>
      </c>
      <c r="F1346" s="643">
        <v>1</v>
      </c>
      <c r="G1346" s="643">
        <v>0.94222222222222218</v>
      </c>
      <c r="H1346" s="643">
        <v>0.84</v>
      </c>
      <c r="I1346" s="643">
        <v>1.0142222222222221</v>
      </c>
      <c r="J1346" s="643">
        <v>1.0746666666666667</v>
      </c>
      <c r="K1346" s="643">
        <v>1.1022222222222222</v>
      </c>
      <c r="L1346" s="400">
        <f t="shared" si="20"/>
        <v>0.99555555555555542</v>
      </c>
    </row>
    <row r="1347" spans="1:12">
      <c r="A1347" s="398">
        <v>1342</v>
      </c>
      <c r="B1347" s="392" t="s">
        <v>2582</v>
      </c>
      <c r="C1347" s="387" t="s">
        <v>2583</v>
      </c>
      <c r="D1347" s="387" t="s">
        <v>394</v>
      </c>
      <c r="E1347" s="388">
        <v>250</v>
      </c>
      <c r="F1347" s="643">
        <v>1.1721600000000001</v>
      </c>
      <c r="G1347" s="643">
        <v>1.1577599999999999</v>
      </c>
      <c r="H1347" s="643">
        <v>1.15968</v>
      </c>
      <c r="I1347" s="643">
        <v>1.2287999999999999</v>
      </c>
      <c r="J1347" s="643">
        <v>1.05216</v>
      </c>
      <c r="K1347" s="643">
        <v>1.46112</v>
      </c>
      <c r="L1347" s="400">
        <f t="shared" si="20"/>
        <v>1.2052799999999999</v>
      </c>
    </row>
    <row r="1348" spans="1:12">
      <c r="A1348" s="398">
        <v>1343</v>
      </c>
      <c r="B1348" s="392" t="s">
        <v>2584</v>
      </c>
      <c r="C1348" s="387" t="s">
        <v>2585</v>
      </c>
      <c r="D1348" s="387" t="s">
        <v>394</v>
      </c>
      <c r="E1348" s="388">
        <v>221</v>
      </c>
      <c r="F1348" s="643">
        <v>0.62769230769230766</v>
      </c>
      <c r="G1348" s="643">
        <v>0.6038009049773756</v>
      </c>
      <c r="H1348" s="643">
        <v>0.62262443438914028</v>
      </c>
      <c r="I1348" s="643">
        <v>0.58352941176470596</v>
      </c>
      <c r="J1348" s="643">
        <v>0.56470588235294117</v>
      </c>
      <c r="K1348" s="643">
        <v>0.60597285067873297</v>
      </c>
      <c r="L1348" s="400">
        <f t="shared" si="20"/>
        <v>0.6013876319758672</v>
      </c>
    </row>
    <row r="1349" spans="1:12">
      <c r="A1349" s="398">
        <v>1344</v>
      </c>
      <c r="B1349" s="392" t="s">
        <v>2586</v>
      </c>
      <c r="C1349" s="387" t="s">
        <v>2587</v>
      </c>
      <c r="D1349" s="387" t="s">
        <v>394</v>
      </c>
      <c r="E1349" s="388">
        <v>262</v>
      </c>
      <c r="F1349" s="643">
        <v>0.31418181818181823</v>
      </c>
      <c r="G1349" s="643">
        <v>0.30763636363636365</v>
      </c>
      <c r="H1349" s="643">
        <v>0.33600000000000002</v>
      </c>
      <c r="I1349" s="643">
        <v>4.1454545454545452E-2</v>
      </c>
      <c r="J1349" s="643">
        <v>4.8000000000000001E-2</v>
      </c>
      <c r="K1349" s="643">
        <v>4.1454545454545452E-2</v>
      </c>
      <c r="L1349" s="400">
        <f t="shared" si="20"/>
        <v>0.18145454545454545</v>
      </c>
    </row>
    <row r="1350" spans="1:12">
      <c r="A1350" s="398">
        <v>1345</v>
      </c>
      <c r="B1350" s="392" t="s">
        <v>2588</v>
      </c>
      <c r="C1350" s="387" t="s">
        <v>2589</v>
      </c>
      <c r="D1350" s="387" t="s">
        <v>394</v>
      </c>
      <c r="E1350" s="388">
        <v>200</v>
      </c>
      <c r="F1350" s="643">
        <v>0.93359999999999999</v>
      </c>
      <c r="G1350" s="643">
        <v>0.89359999999999995</v>
      </c>
      <c r="H1350" s="643">
        <v>0.84799999999999998</v>
      </c>
      <c r="I1350" s="643">
        <v>0.8488</v>
      </c>
      <c r="J1350" s="643">
        <v>0.87519999999999998</v>
      </c>
      <c r="K1350" s="643">
        <v>0.87599999999999989</v>
      </c>
      <c r="L1350" s="400">
        <f t="shared" si="20"/>
        <v>0.87919999999999998</v>
      </c>
    </row>
    <row r="1351" spans="1:12">
      <c r="A1351" s="398">
        <v>1346</v>
      </c>
      <c r="B1351" s="392" t="s">
        <v>2590</v>
      </c>
      <c r="C1351" s="387" t="s">
        <v>2591</v>
      </c>
      <c r="D1351" s="387" t="s">
        <v>394</v>
      </c>
      <c r="E1351" s="388">
        <v>128</v>
      </c>
      <c r="F1351" s="643">
        <v>1.0443750000000001</v>
      </c>
      <c r="G1351" s="643">
        <v>1.04375</v>
      </c>
      <c r="H1351" s="643">
        <v>1.0037499999999999</v>
      </c>
      <c r="I1351" s="643">
        <v>0.86</v>
      </c>
      <c r="J1351" s="643">
        <v>0.81687500000000002</v>
      </c>
      <c r="K1351" s="643">
        <v>0.97062499999999996</v>
      </c>
      <c r="L1351" s="400">
        <f t="shared" si="20"/>
        <v>0.95656249999999998</v>
      </c>
    </row>
    <row r="1352" spans="1:12">
      <c r="A1352" s="398">
        <v>1347</v>
      </c>
      <c r="B1352" s="392" t="s">
        <v>2592</v>
      </c>
      <c r="C1352" s="387" t="s">
        <v>2593</v>
      </c>
      <c r="D1352" s="387" t="s">
        <v>394</v>
      </c>
      <c r="E1352" s="388">
        <v>116</v>
      </c>
      <c r="F1352" s="643">
        <v>0.98610396294390124</v>
      </c>
      <c r="G1352" s="643">
        <v>1.0494081317550181</v>
      </c>
      <c r="H1352" s="643">
        <v>0.98250128667009784</v>
      </c>
      <c r="I1352" s="643">
        <v>0.90890375707668558</v>
      </c>
      <c r="J1352" s="643">
        <v>0.92949047864127632</v>
      </c>
      <c r="K1352" s="643">
        <v>0.98764796706124558</v>
      </c>
      <c r="L1352" s="400">
        <f t="shared" si="20"/>
        <v>0.97400926402470411</v>
      </c>
    </row>
    <row r="1353" spans="1:12">
      <c r="A1353" s="398">
        <v>1348</v>
      </c>
      <c r="B1353" s="392" t="s">
        <v>2594</v>
      </c>
      <c r="C1353" s="387" t="s">
        <v>2595</v>
      </c>
      <c r="D1353" s="387" t="s">
        <v>391</v>
      </c>
      <c r="E1353" s="388">
        <v>134</v>
      </c>
      <c r="F1353" s="643">
        <v>0.53253731343283583</v>
      </c>
      <c r="G1353" s="643">
        <v>0.55343283582089553</v>
      </c>
      <c r="H1353" s="643">
        <v>0.44059701492537312</v>
      </c>
      <c r="I1353" s="643">
        <v>0.54805970149253724</v>
      </c>
      <c r="J1353" s="643">
        <v>0.46985074626865675</v>
      </c>
      <c r="K1353" s="643">
        <v>0.37194029850746269</v>
      </c>
      <c r="L1353" s="400">
        <f t="shared" si="20"/>
        <v>0.48606965174129346</v>
      </c>
    </row>
    <row r="1354" spans="1:12">
      <c r="A1354" s="398">
        <v>1349</v>
      </c>
      <c r="B1354" s="392" t="s">
        <v>2596</v>
      </c>
      <c r="C1354" s="387" t="s">
        <v>2597</v>
      </c>
      <c r="D1354" s="387" t="s">
        <v>394</v>
      </c>
      <c r="E1354" s="388">
        <v>277</v>
      </c>
      <c r="F1354" s="643">
        <v>0.4355234657039711</v>
      </c>
      <c r="G1354" s="643">
        <v>0.52620938628158842</v>
      </c>
      <c r="H1354" s="643">
        <v>0.47768953068592057</v>
      </c>
      <c r="I1354" s="643">
        <v>0.45747292418772562</v>
      </c>
      <c r="J1354" s="643">
        <v>0.65848375451263541</v>
      </c>
      <c r="K1354" s="643">
        <v>0.69314079422382668</v>
      </c>
      <c r="L1354" s="400">
        <f t="shared" si="20"/>
        <v>0.54141997593261137</v>
      </c>
    </row>
    <row r="1355" spans="1:12">
      <c r="A1355" s="398">
        <v>1350</v>
      </c>
      <c r="B1355" s="392" t="s">
        <v>2598</v>
      </c>
      <c r="C1355" s="387" t="s">
        <v>2599</v>
      </c>
      <c r="D1355" s="387" t="s">
        <v>421</v>
      </c>
      <c r="E1355" s="388">
        <v>280</v>
      </c>
      <c r="F1355" s="643">
        <v>0.52742857142857147</v>
      </c>
      <c r="G1355" s="643">
        <v>0.51314285714285712</v>
      </c>
      <c r="H1355" s="643">
        <v>0.47828571428571426</v>
      </c>
      <c r="I1355" s="643">
        <v>0.52857142857142858</v>
      </c>
      <c r="J1355" s="643">
        <v>0.49028571428571427</v>
      </c>
      <c r="K1355" s="643">
        <v>0.49257142857142855</v>
      </c>
      <c r="L1355" s="400">
        <f t="shared" si="20"/>
        <v>0.50504761904761897</v>
      </c>
    </row>
    <row r="1356" spans="1:12">
      <c r="A1356" s="398">
        <v>1351</v>
      </c>
      <c r="B1356" s="392" t="s">
        <v>2600</v>
      </c>
      <c r="C1356" s="387" t="s">
        <v>2601</v>
      </c>
      <c r="D1356" s="387" t="s">
        <v>421</v>
      </c>
      <c r="E1356" s="388">
        <v>415</v>
      </c>
      <c r="F1356" s="643">
        <v>0.74949397590361455</v>
      </c>
      <c r="G1356" s="643">
        <v>0.71942168674698792</v>
      </c>
      <c r="H1356" s="643">
        <v>0.6893493975903614</v>
      </c>
      <c r="I1356" s="643">
        <v>0.75412048192771075</v>
      </c>
      <c r="J1356" s="643">
        <v>0.75065060240963855</v>
      </c>
      <c r="K1356" s="643">
        <v>0.70265060240963861</v>
      </c>
      <c r="L1356" s="400">
        <f t="shared" si="20"/>
        <v>0.72761445783132528</v>
      </c>
    </row>
    <row r="1357" spans="1:12">
      <c r="A1357" s="398">
        <v>1352</v>
      </c>
      <c r="B1357" s="392" t="s">
        <v>2602</v>
      </c>
      <c r="C1357" s="387" t="s">
        <v>2603</v>
      </c>
      <c r="D1357" s="387" t="s">
        <v>421</v>
      </c>
      <c r="E1357" s="388">
        <v>460</v>
      </c>
      <c r="F1357" s="643">
        <v>0.63869565217391311</v>
      </c>
      <c r="G1357" s="643">
        <v>0.66347826086956518</v>
      </c>
      <c r="H1357" s="643">
        <v>0.61782608695652175</v>
      </c>
      <c r="I1357" s="643">
        <v>0.6517391304347826</v>
      </c>
      <c r="J1357" s="643">
        <v>0.67521739130434788</v>
      </c>
      <c r="K1357" s="643">
        <v>0.75760869565217392</v>
      </c>
      <c r="L1357" s="400">
        <f t="shared" si="20"/>
        <v>0.66742753623188411</v>
      </c>
    </row>
    <row r="1358" spans="1:12">
      <c r="A1358" s="398">
        <v>1353</v>
      </c>
      <c r="B1358" s="392" t="s">
        <v>2604</v>
      </c>
      <c r="C1358" s="387" t="s">
        <v>2605</v>
      </c>
      <c r="D1358" s="387" t="s">
        <v>394</v>
      </c>
      <c r="E1358" s="388">
        <v>167</v>
      </c>
      <c r="F1358" s="643">
        <v>0.85556886227544904</v>
      </c>
      <c r="G1358" s="643">
        <v>0.89005988023952087</v>
      </c>
      <c r="H1358" s="643">
        <v>0.78275449101796402</v>
      </c>
      <c r="I1358" s="643">
        <v>0.76646706586826352</v>
      </c>
      <c r="J1358" s="643">
        <v>0.7099401197604791</v>
      </c>
      <c r="K1358" s="643">
        <v>0.98778443113772463</v>
      </c>
      <c r="L1358" s="400">
        <f t="shared" si="20"/>
        <v>0.8320958083832336</v>
      </c>
    </row>
    <row r="1359" spans="1:12">
      <c r="A1359" s="398">
        <v>1354</v>
      </c>
      <c r="B1359" s="392" t="s">
        <v>2606</v>
      </c>
      <c r="C1359" s="387" t="s">
        <v>2607</v>
      </c>
      <c r="D1359" s="387" t="s">
        <v>421</v>
      </c>
      <c r="E1359" s="388">
        <v>167</v>
      </c>
      <c r="F1359" s="643">
        <v>0.70802395209580837</v>
      </c>
      <c r="G1359" s="643">
        <v>0.83161676646706584</v>
      </c>
      <c r="H1359" s="643">
        <v>0.79137724550898203</v>
      </c>
      <c r="I1359" s="643">
        <v>0.83449101796407199</v>
      </c>
      <c r="J1359" s="643">
        <v>0.80191616766467055</v>
      </c>
      <c r="K1359" s="643">
        <v>0.81916167664670669</v>
      </c>
      <c r="L1359" s="400">
        <f t="shared" si="20"/>
        <v>0.79776447105788417</v>
      </c>
    </row>
    <row r="1360" spans="1:12">
      <c r="A1360" s="398">
        <v>1355</v>
      </c>
      <c r="B1360" s="392" t="s">
        <v>2608</v>
      </c>
      <c r="C1360" s="387" t="s">
        <v>2609</v>
      </c>
      <c r="D1360" s="387" t="s">
        <v>421</v>
      </c>
      <c r="E1360" s="388">
        <v>150</v>
      </c>
      <c r="F1360" s="643">
        <v>0.91359999999999997</v>
      </c>
      <c r="G1360" s="643">
        <v>0.9589333333333333</v>
      </c>
      <c r="H1360" s="643">
        <v>1.1173333333333333</v>
      </c>
      <c r="I1360" s="643">
        <v>0.94666666666666666</v>
      </c>
      <c r="J1360" s="643">
        <v>0.67733333333333334</v>
      </c>
      <c r="K1360" s="643">
        <v>0.7573333333333333</v>
      </c>
      <c r="L1360" s="400">
        <f t="shared" si="20"/>
        <v>0.8952</v>
      </c>
    </row>
    <row r="1361" spans="1:12">
      <c r="A1361" s="398">
        <v>1356</v>
      </c>
      <c r="B1361" s="392" t="s">
        <v>2610</v>
      </c>
      <c r="C1361" s="387" t="s">
        <v>2609</v>
      </c>
      <c r="D1361" s="387" t="s">
        <v>421</v>
      </c>
      <c r="E1361" s="388">
        <v>150</v>
      </c>
      <c r="F1361" s="643">
        <v>0.51840000000000008</v>
      </c>
      <c r="G1361" s="643">
        <v>0.46399999999999997</v>
      </c>
      <c r="H1361" s="643">
        <v>0.46080000000000004</v>
      </c>
      <c r="I1361" s="643">
        <v>0.45439999999999997</v>
      </c>
      <c r="J1361" s="643">
        <v>0.4672</v>
      </c>
      <c r="K1361" s="643">
        <v>0.45439999999999997</v>
      </c>
      <c r="L1361" s="400">
        <f t="shared" si="20"/>
        <v>0.46986666666666665</v>
      </c>
    </row>
    <row r="1362" spans="1:12">
      <c r="A1362" s="398">
        <v>1357</v>
      </c>
      <c r="B1362" s="392" t="s">
        <v>2611</v>
      </c>
      <c r="C1362" s="387" t="s">
        <v>2612</v>
      </c>
      <c r="D1362" s="387" t="s">
        <v>394</v>
      </c>
      <c r="E1362" s="388">
        <v>389</v>
      </c>
      <c r="F1362" s="643">
        <v>0.70210796915167095</v>
      </c>
      <c r="G1362" s="643">
        <v>0.70128534704370182</v>
      </c>
      <c r="H1362" s="643">
        <v>0.7140359897172236</v>
      </c>
      <c r="I1362" s="643">
        <v>0.66591259640102829</v>
      </c>
      <c r="J1362" s="643">
        <v>0.62848329048843188</v>
      </c>
      <c r="K1362" s="643">
        <v>0.64699228791773777</v>
      </c>
      <c r="L1362" s="400">
        <f t="shared" si="20"/>
        <v>0.67646958011996572</v>
      </c>
    </row>
    <row r="1363" spans="1:12">
      <c r="A1363" s="398">
        <v>1358</v>
      </c>
      <c r="B1363" s="392" t="s">
        <v>2613</v>
      </c>
      <c r="C1363" s="387" t="s">
        <v>2614</v>
      </c>
      <c r="D1363" s="387" t="s">
        <v>394</v>
      </c>
      <c r="E1363" s="388">
        <v>282</v>
      </c>
      <c r="F1363" s="643">
        <v>0.59517730496453902</v>
      </c>
      <c r="G1363" s="643">
        <v>0.56822695035461002</v>
      </c>
      <c r="H1363" s="643">
        <v>0.54751773049645391</v>
      </c>
      <c r="I1363" s="643">
        <v>0.20624113475177303</v>
      </c>
      <c r="J1363" s="643">
        <v>2.1560283687943264E-2</v>
      </c>
      <c r="K1363" s="643">
        <v>0.52907801418439715</v>
      </c>
      <c r="L1363" s="400">
        <f t="shared" si="20"/>
        <v>0.41130023640661939</v>
      </c>
    </row>
    <row r="1364" spans="1:12">
      <c r="A1364" s="398">
        <v>1359</v>
      </c>
      <c r="B1364" s="392" t="s">
        <v>2617</v>
      </c>
      <c r="C1364" s="387" t="s">
        <v>2618</v>
      </c>
      <c r="D1364" s="387" t="s">
        <v>421</v>
      </c>
      <c r="E1364" s="388">
        <v>120</v>
      </c>
      <c r="F1364" s="643">
        <v>0.81</v>
      </c>
      <c r="G1364" s="643">
        <v>0.7</v>
      </c>
      <c r="H1364" s="643">
        <v>0.73133333333333339</v>
      </c>
      <c r="I1364" s="643">
        <v>0.83</v>
      </c>
      <c r="J1364" s="643">
        <v>0.78866666666666663</v>
      </c>
      <c r="K1364" s="643">
        <v>0.81266666666666665</v>
      </c>
      <c r="L1364" s="400">
        <f t="shared" si="20"/>
        <v>0.7787777777777779</v>
      </c>
    </row>
    <row r="1365" spans="1:12">
      <c r="A1365" s="398">
        <v>1360</v>
      </c>
      <c r="B1365" s="392" t="s">
        <v>2619</v>
      </c>
      <c r="C1365" s="387" t="s">
        <v>2620</v>
      </c>
      <c r="D1365" s="387" t="s">
        <v>394</v>
      </c>
      <c r="E1365" s="388">
        <v>555</v>
      </c>
      <c r="F1365" s="643">
        <v>0.54227027027027019</v>
      </c>
      <c r="G1365" s="643">
        <v>0.69189189189189193</v>
      </c>
      <c r="H1365" s="643">
        <v>0.6391351351351352</v>
      </c>
      <c r="I1365" s="643">
        <v>0.61318918918918919</v>
      </c>
      <c r="J1365" s="643">
        <v>0.68324324324324326</v>
      </c>
      <c r="K1365" s="643">
        <v>0.82767567567567568</v>
      </c>
      <c r="L1365" s="400">
        <f t="shared" si="20"/>
        <v>0.66623423423423433</v>
      </c>
    </row>
    <row r="1366" spans="1:12">
      <c r="A1366" s="398">
        <v>1361</v>
      </c>
      <c r="B1366" s="392" t="s">
        <v>2621</v>
      </c>
      <c r="C1366" s="387" t="s">
        <v>2622</v>
      </c>
      <c r="D1366" s="387" t="s">
        <v>394</v>
      </c>
      <c r="E1366" s="388">
        <v>195</v>
      </c>
      <c r="F1366" s="643">
        <v>0.6998974358974358</v>
      </c>
      <c r="G1366" s="643">
        <v>0.69907692307692304</v>
      </c>
      <c r="H1366" s="643">
        <v>0.72123076923076912</v>
      </c>
      <c r="I1366" s="643">
        <v>0.72369230769230775</v>
      </c>
      <c r="J1366" s="643">
        <v>0.68184615384615388</v>
      </c>
      <c r="K1366" s="643">
        <v>0.66297435897435897</v>
      </c>
      <c r="L1366" s="400">
        <f t="shared" si="20"/>
        <v>0.69811965811965804</v>
      </c>
    </row>
    <row r="1367" spans="1:12">
      <c r="A1367" s="398">
        <v>1362</v>
      </c>
      <c r="B1367" s="392" t="s">
        <v>2623</v>
      </c>
      <c r="C1367" s="387" t="s">
        <v>2624</v>
      </c>
      <c r="D1367" s="387" t="s">
        <v>394</v>
      </c>
      <c r="E1367" s="388">
        <v>175</v>
      </c>
      <c r="F1367" s="643">
        <v>0.84490398818316104</v>
      </c>
      <c r="G1367" s="643">
        <v>0.85192023633677993</v>
      </c>
      <c r="H1367" s="643">
        <v>0.87149187592319066</v>
      </c>
      <c r="I1367" s="643">
        <v>0.8962333825701625</v>
      </c>
      <c r="J1367" s="643">
        <v>0.95864106351550971</v>
      </c>
      <c r="K1367" s="643">
        <v>1.0605612998522895</v>
      </c>
      <c r="L1367" s="400">
        <f t="shared" si="20"/>
        <v>0.91395864106351554</v>
      </c>
    </row>
    <row r="1368" spans="1:12">
      <c r="A1368" s="398">
        <v>1363</v>
      </c>
      <c r="B1368" s="392" t="s">
        <v>2625</v>
      </c>
      <c r="C1368" s="387" t="s">
        <v>2626</v>
      </c>
      <c r="D1368" s="387" t="s">
        <v>397</v>
      </c>
      <c r="E1368" s="388">
        <v>832</v>
      </c>
      <c r="F1368" s="643">
        <v>0.2976923076923077</v>
      </c>
      <c r="G1368" s="643">
        <v>0.32624999999999998</v>
      </c>
      <c r="H1368" s="643">
        <v>0.38509615384615381</v>
      </c>
      <c r="I1368" s="643">
        <v>0.35480769230769227</v>
      </c>
      <c r="J1368" s="643">
        <v>0.2829807692307692</v>
      </c>
      <c r="K1368" s="643">
        <v>0.3158653846153846</v>
      </c>
      <c r="L1368" s="400">
        <f t="shared" si="20"/>
        <v>0.32711538461538453</v>
      </c>
    </row>
    <row r="1369" spans="1:12">
      <c r="A1369" s="398">
        <v>1364</v>
      </c>
      <c r="B1369" s="392" t="s">
        <v>2627</v>
      </c>
      <c r="C1369" s="387" t="s">
        <v>2628</v>
      </c>
      <c r="D1369" s="387" t="s">
        <v>633</v>
      </c>
      <c r="E1369" s="392">
        <v>10000</v>
      </c>
      <c r="F1369" s="645">
        <v>1.01089267</v>
      </c>
      <c r="G1369" s="645">
        <v>1.1708800109999999</v>
      </c>
      <c r="H1369" s="645">
        <v>1.0196313099999998</v>
      </c>
      <c r="I1369" s="645">
        <v>1.0790588400000001</v>
      </c>
      <c r="J1369" s="645">
        <v>0.9</v>
      </c>
      <c r="K1369" s="645">
        <v>1.0323565299999999</v>
      </c>
      <c r="L1369" s="400">
        <f t="shared" si="20"/>
        <v>1.0354698935</v>
      </c>
    </row>
    <row r="1370" spans="1:12">
      <c r="A1370" s="398">
        <v>1365</v>
      </c>
      <c r="B1370" s="392" t="s">
        <v>2629</v>
      </c>
      <c r="C1370" s="387" t="s">
        <v>2630</v>
      </c>
      <c r="D1370" s="387" t="s">
        <v>394</v>
      </c>
      <c r="E1370" s="388">
        <v>112</v>
      </c>
      <c r="F1370" s="643">
        <v>1.1285714285714286</v>
      </c>
      <c r="G1370" s="643">
        <v>1.2307142857142856</v>
      </c>
      <c r="H1370" s="643">
        <v>1.3385714285714285</v>
      </c>
      <c r="I1370" s="643">
        <v>1.4321428571428572</v>
      </c>
      <c r="J1370" s="643">
        <v>1.662857142857143</v>
      </c>
      <c r="K1370" s="643">
        <v>1.3285714285714287</v>
      </c>
      <c r="L1370" s="400">
        <f t="shared" si="20"/>
        <v>1.3535714285714286</v>
      </c>
    </row>
    <row r="1371" spans="1:12">
      <c r="A1371" s="398">
        <v>1366</v>
      </c>
      <c r="B1371" s="392" t="s">
        <v>2631</v>
      </c>
      <c r="C1371" s="387" t="s">
        <v>2632</v>
      </c>
      <c r="D1371" s="387" t="s">
        <v>394</v>
      </c>
      <c r="E1371" s="388">
        <v>167</v>
      </c>
      <c r="F1371" s="643">
        <v>0.81197604790419153</v>
      </c>
      <c r="G1371" s="643">
        <v>0.84502994011976051</v>
      </c>
      <c r="H1371" s="643">
        <v>0.8277844311377246</v>
      </c>
      <c r="I1371" s="643">
        <v>0.78179640718562871</v>
      </c>
      <c r="J1371" s="643">
        <v>0.80479041916167671</v>
      </c>
      <c r="K1371" s="643">
        <v>0.82203592814371262</v>
      </c>
      <c r="L1371" s="400">
        <f t="shared" ref="L1371:L1434" si="21">AVERAGE(F1371:K1371)</f>
        <v>0.81556886227544911</v>
      </c>
    </row>
    <row r="1372" spans="1:12">
      <c r="A1372" s="398">
        <v>1367</v>
      </c>
      <c r="B1372" s="392" t="s">
        <v>2633</v>
      </c>
      <c r="C1372" s="387" t="s">
        <v>2634</v>
      </c>
      <c r="D1372" s="387" t="s">
        <v>394</v>
      </c>
      <c r="E1372" s="388">
        <v>167</v>
      </c>
      <c r="F1372" s="643">
        <v>0.75017964071856291</v>
      </c>
      <c r="G1372" s="643">
        <v>0.72718562874251491</v>
      </c>
      <c r="H1372" s="643">
        <v>0.7415568862275449</v>
      </c>
      <c r="I1372" s="643">
        <v>0.69556886227544912</v>
      </c>
      <c r="J1372" s="643">
        <v>0.737245508982036</v>
      </c>
      <c r="K1372" s="643">
        <v>0.72574850299401195</v>
      </c>
      <c r="L1372" s="400">
        <f t="shared" si="21"/>
        <v>0.7295808383233533</v>
      </c>
    </row>
    <row r="1373" spans="1:12">
      <c r="A1373" s="398">
        <v>1368</v>
      </c>
      <c r="B1373" s="392" t="s">
        <v>2635</v>
      </c>
      <c r="C1373" s="387" t="s">
        <v>2636</v>
      </c>
      <c r="D1373" s="387" t="s">
        <v>735</v>
      </c>
      <c r="E1373" s="388">
        <v>2370</v>
      </c>
      <c r="F1373" s="643">
        <v>0.11544303797468355</v>
      </c>
      <c r="G1373" s="643">
        <v>8.5063291139240507E-2</v>
      </c>
      <c r="H1373" s="643">
        <v>3.6455696202531647E-2</v>
      </c>
      <c r="I1373" s="643">
        <v>0.26531645569620249</v>
      </c>
      <c r="J1373" s="643">
        <v>0.34025316455696203</v>
      </c>
      <c r="K1373" s="643">
        <v>0.34632911392405064</v>
      </c>
      <c r="L1373" s="400">
        <f t="shared" si="21"/>
        <v>0.19814345991561177</v>
      </c>
    </row>
    <row r="1374" spans="1:12">
      <c r="A1374" s="398">
        <v>1369</v>
      </c>
      <c r="B1374" s="392" t="s">
        <v>2637</v>
      </c>
      <c r="C1374" s="387" t="s">
        <v>2638</v>
      </c>
      <c r="D1374" s="387" t="s">
        <v>394</v>
      </c>
      <c r="E1374" s="388">
        <v>244</v>
      </c>
      <c r="F1374" s="643">
        <v>3.6065573770491806E-2</v>
      </c>
      <c r="G1374" s="643">
        <v>2.5573770491803281E-2</v>
      </c>
      <c r="H1374" s="643">
        <v>0.1298360655737705</v>
      </c>
      <c r="I1374" s="643">
        <v>2.2295081967213116E-2</v>
      </c>
      <c r="J1374" s="643">
        <v>2.8852459016393443E-2</v>
      </c>
      <c r="K1374" s="643">
        <v>2.8196721311475409E-2</v>
      </c>
      <c r="L1374" s="400">
        <f t="shared" si="21"/>
        <v>4.5136612021857925E-2</v>
      </c>
    </row>
    <row r="1375" spans="1:12">
      <c r="A1375" s="398">
        <v>1370</v>
      </c>
      <c r="B1375" s="392" t="s">
        <v>2639</v>
      </c>
      <c r="C1375" s="387" t="s">
        <v>2640</v>
      </c>
      <c r="D1375" s="387" t="s">
        <v>394</v>
      </c>
      <c r="E1375" s="388">
        <v>300</v>
      </c>
      <c r="F1375" s="643">
        <v>0.69279999999999997</v>
      </c>
      <c r="G1375" s="643">
        <v>0.6213333333333334</v>
      </c>
      <c r="H1375" s="643">
        <v>0.72</v>
      </c>
      <c r="I1375" s="643">
        <v>0.68</v>
      </c>
      <c r="J1375" s="643">
        <v>0.63466666666666671</v>
      </c>
      <c r="K1375" s="643">
        <v>3.4133333333333335E-2</v>
      </c>
      <c r="L1375" s="400">
        <f t="shared" si="21"/>
        <v>0.56382222222222211</v>
      </c>
    </row>
    <row r="1376" spans="1:12">
      <c r="A1376" s="398">
        <v>1371</v>
      </c>
      <c r="B1376" s="392" t="s">
        <v>2641</v>
      </c>
      <c r="C1376" s="387" t="s">
        <v>2642</v>
      </c>
      <c r="D1376" s="387" t="s">
        <v>391</v>
      </c>
      <c r="E1376" s="388">
        <v>181.66666666666666</v>
      </c>
      <c r="F1376" s="643">
        <v>5.0201834862385317E-2</v>
      </c>
      <c r="G1376" s="643">
        <v>4.3155963302752294E-2</v>
      </c>
      <c r="H1376" s="643">
        <v>4.0073394495412848E-2</v>
      </c>
      <c r="I1376" s="643">
        <v>4.0073394495412848E-2</v>
      </c>
      <c r="J1376" s="643">
        <v>4.3596330275229363E-2</v>
      </c>
      <c r="K1376" s="643">
        <v>4.7119266055045878E-2</v>
      </c>
      <c r="L1376" s="400">
        <f t="shared" si="21"/>
        <v>4.4036697247706424E-2</v>
      </c>
    </row>
    <row r="1377" spans="1:12">
      <c r="A1377" s="398">
        <v>1372</v>
      </c>
      <c r="B1377" s="392" t="s">
        <v>2643</v>
      </c>
      <c r="C1377" s="387" t="s">
        <v>2644</v>
      </c>
      <c r="D1377" s="387" t="s">
        <v>421</v>
      </c>
      <c r="E1377" s="388">
        <v>150</v>
      </c>
      <c r="F1377" s="643">
        <v>0.83520000000000005</v>
      </c>
      <c r="G1377" s="643">
        <v>0.85866666666666669</v>
      </c>
      <c r="H1377" s="643">
        <v>0.8448</v>
      </c>
      <c r="I1377" s="643">
        <v>0.85333333333333339</v>
      </c>
      <c r="J1377" s="643">
        <v>0.8309333333333333</v>
      </c>
      <c r="K1377" s="643">
        <v>0.8362666666666666</v>
      </c>
      <c r="L1377" s="400">
        <f t="shared" si="21"/>
        <v>0.84320000000000006</v>
      </c>
    </row>
    <row r="1378" spans="1:12">
      <c r="A1378" s="398">
        <v>1373</v>
      </c>
      <c r="B1378" s="392" t="s">
        <v>2645</v>
      </c>
      <c r="C1378" s="387" t="s">
        <v>2646</v>
      </c>
      <c r="D1378" s="387" t="s">
        <v>394</v>
      </c>
      <c r="E1378" s="388">
        <v>190</v>
      </c>
      <c r="F1378" s="643">
        <v>0.69557894736842107</v>
      </c>
      <c r="G1378" s="643">
        <v>0.62568421052631573</v>
      </c>
      <c r="H1378" s="643">
        <v>0.64842105263157901</v>
      </c>
      <c r="I1378" s="643">
        <v>0.71073684210526311</v>
      </c>
      <c r="J1378" s="643">
        <v>0.69136842105263163</v>
      </c>
      <c r="K1378" s="643">
        <v>0.70399999999999996</v>
      </c>
      <c r="L1378" s="400">
        <f t="shared" si="21"/>
        <v>0.67929824561403507</v>
      </c>
    </row>
    <row r="1379" spans="1:12">
      <c r="A1379" s="398">
        <v>1374</v>
      </c>
      <c r="B1379" s="392" t="s">
        <v>2647</v>
      </c>
      <c r="C1379" s="387" t="s">
        <v>2648</v>
      </c>
      <c r="D1379" s="387" t="s">
        <v>394</v>
      </c>
      <c r="E1379" s="388">
        <v>220</v>
      </c>
      <c r="F1379" s="643">
        <v>2.9090909090909091E-2</v>
      </c>
      <c r="G1379" s="643">
        <v>0</v>
      </c>
      <c r="H1379" s="643">
        <v>0</v>
      </c>
      <c r="I1379" s="643">
        <v>0</v>
      </c>
      <c r="J1379" s="643">
        <v>0</v>
      </c>
      <c r="K1379" s="643">
        <v>0</v>
      </c>
      <c r="L1379" s="400">
        <f t="shared" si="21"/>
        <v>4.8484848484848485E-3</v>
      </c>
    </row>
    <row r="1380" spans="1:12">
      <c r="A1380" s="398">
        <v>1375</v>
      </c>
      <c r="B1380" s="392" t="s">
        <v>2649</v>
      </c>
      <c r="C1380" s="387" t="s">
        <v>2650</v>
      </c>
      <c r="D1380" s="387" t="s">
        <v>735</v>
      </c>
      <c r="E1380" s="388">
        <v>1695</v>
      </c>
      <c r="F1380" s="643">
        <v>1.9823008849557525E-2</v>
      </c>
      <c r="G1380" s="643">
        <v>0.16920353982300887</v>
      </c>
      <c r="H1380" s="643">
        <v>0.15504424778761064</v>
      </c>
      <c r="I1380" s="643">
        <v>0.53309734513274343</v>
      </c>
      <c r="J1380" s="643">
        <v>0.70300884955752208</v>
      </c>
      <c r="K1380" s="643">
        <v>0.54867256637168138</v>
      </c>
      <c r="L1380" s="400">
        <f t="shared" si="21"/>
        <v>0.35480825958702061</v>
      </c>
    </row>
    <row r="1381" spans="1:12">
      <c r="A1381" s="398">
        <v>1376</v>
      </c>
      <c r="B1381" s="392" t="s">
        <v>2651</v>
      </c>
      <c r="C1381" s="387" t="s">
        <v>2652</v>
      </c>
      <c r="D1381" s="387" t="s">
        <v>735</v>
      </c>
      <c r="E1381" s="388">
        <v>1855</v>
      </c>
      <c r="F1381" s="643">
        <v>5.6927223719676547E-2</v>
      </c>
      <c r="G1381" s="643">
        <v>5.6927223719676547E-2</v>
      </c>
      <c r="H1381" s="643">
        <v>7.7628032345013476E-3</v>
      </c>
      <c r="I1381" s="643">
        <v>0.19148247978436658</v>
      </c>
      <c r="J1381" s="643">
        <v>0.3260377358490566</v>
      </c>
      <c r="K1381" s="643">
        <v>0.32345013477088946</v>
      </c>
      <c r="L1381" s="400">
        <f t="shared" si="21"/>
        <v>0.16043126684636119</v>
      </c>
    </row>
    <row r="1382" spans="1:12">
      <c r="A1382" s="398">
        <v>1377</v>
      </c>
      <c r="B1382" s="392" t="s">
        <v>2653</v>
      </c>
      <c r="C1382" s="387" t="s">
        <v>2654</v>
      </c>
      <c r="D1382" s="387" t="s">
        <v>394</v>
      </c>
      <c r="E1382" s="388">
        <v>216.66666666666666</v>
      </c>
      <c r="F1382" s="643">
        <v>0.57304615384615387</v>
      </c>
      <c r="G1382" s="643">
        <v>0.52800000000000002</v>
      </c>
      <c r="H1382" s="643">
        <v>0.26141538461538461</v>
      </c>
      <c r="I1382" s="643">
        <v>0.21046153846153848</v>
      </c>
      <c r="J1382" s="643">
        <v>0.23446153846153847</v>
      </c>
      <c r="K1382" s="643">
        <v>0.26363076923076922</v>
      </c>
      <c r="L1382" s="400">
        <f t="shared" si="21"/>
        <v>0.34516923076923073</v>
      </c>
    </row>
    <row r="1383" spans="1:12">
      <c r="A1383" s="398">
        <v>1378</v>
      </c>
      <c r="B1383" s="392" t="s">
        <v>2655</v>
      </c>
      <c r="C1383" s="387" t="s">
        <v>2656</v>
      </c>
      <c r="D1383" s="387" t="s">
        <v>394</v>
      </c>
      <c r="E1383" s="388">
        <v>291.66666666666669</v>
      </c>
      <c r="F1383" s="643">
        <v>0.58834285714285706</v>
      </c>
      <c r="G1383" s="643">
        <v>0.58175999999999994</v>
      </c>
      <c r="H1383" s="643">
        <v>0.53650285714285706</v>
      </c>
      <c r="I1383" s="643">
        <v>0.7241142857142856</v>
      </c>
      <c r="J1383" s="643">
        <v>0.65417142857142851</v>
      </c>
      <c r="K1383" s="643">
        <v>0.62207999999999997</v>
      </c>
      <c r="L1383" s="400">
        <f t="shared" si="21"/>
        <v>0.61782857142857139</v>
      </c>
    </row>
    <row r="1384" spans="1:12">
      <c r="A1384" s="398">
        <v>1379</v>
      </c>
      <c r="B1384" s="392" t="s">
        <v>2657</v>
      </c>
      <c r="C1384" s="387" t="s">
        <v>2658</v>
      </c>
      <c r="D1384" s="387" t="s">
        <v>394</v>
      </c>
      <c r="E1384" s="388">
        <v>155.55555555555554</v>
      </c>
      <c r="F1384" s="643">
        <v>0.84394285714285722</v>
      </c>
      <c r="G1384" s="643">
        <v>0.86142857142857154</v>
      </c>
      <c r="H1384" s="643">
        <v>0.82131428571428577</v>
      </c>
      <c r="I1384" s="643">
        <v>0.93085714285714305</v>
      </c>
      <c r="J1384" s="643">
        <v>0.79868571428571433</v>
      </c>
      <c r="K1384" s="643">
        <v>0.88251428571428581</v>
      </c>
      <c r="L1384" s="400">
        <f t="shared" si="21"/>
        <v>0.85645714285714292</v>
      </c>
    </row>
    <row r="1385" spans="1:12">
      <c r="A1385" s="398">
        <v>1380</v>
      </c>
      <c r="B1385" s="392" t="s">
        <v>2659</v>
      </c>
      <c r="C1385" s="387" t="s">
        <v>2660</v>
      </c>
      <c r="D1385" s="387" t="s">
        <v>397</v>
      </c>
      <c r="E1385" s="388">
        <v>111.11111111111111</v>
      </c>
      <c r="F1385" s="643">
        <v>0.37692000000000003</v>
      </c>
      <c r="G1385" s="643">
        <v>0.19440000000000002</v>
      </c>
      <c r="H1385" s="643">
        <v>0.22571999999999998</v>
      </c>
      <c r="I1385" s="643">
        <v>0.32940000000000003</v>
      </c>
      <c r="J1385" s="643">
        <v>0.43956000000000001</v>
      </c>
      <c r="K1385" s="643">
        <v>0.45683999999999997</v>
      </c>
      <c r="L1385" s="400">
        <f t="shared" si="21"/>
        <v>0.33714</v>
      </c>
    </row>
    <row r="1386" spans="1:12">
      <c r="A1386" s="398">
        <v>1381</v>
      </c>
      <c r="B1386" s="392" t="s">
        <v>2661</v>
      </c>
      <c r="C1386" s="387" t="s">
        <v>2662</v>
      </c>
      <c r="D1386" s="387" t="s">
        <v>735</v>
      </c>
      <c r="E1386" s="388">
        <v>790</v>
      </c>
      <c r="F1386" s="643">
        <v>0.46845569620253164</v>
      </c>
      <c r="G1386" s="643">
        <v>0.24182278481012656</v>
      </c>
      <c r="H1386" s="643">
        <v>6.0759493670886074E-2</v>
      </c>
      <c r="I1386" s="643">
        <v>1.3974683544303796E-2</v>
      </c>
      <c r="J1386" s="643">
        <v>0.47149367088607597</v>
      </c>
      <c r="K1386" s="643">
        <v>0.72364556962025306</v>
      </c>
      <c r="L1386" s="400">
        <f t="shared" si="21"/>
        <v>0.33002531645569616</v>
      </c>
    </row>
    <row r="1387" spans="1:12">
      <c r="A1387" s="398">
        <v>1382</v>
      </c>
      <c r="B1387" s="392" t="s">
        <v>2663</v>
      </c>
      <c r="C1387" s="387" t="s">
        <v>2664</v>
      </c>
      <c r="D1387" s="387" t="s">
        <v>394</v>
      </c>
      <c r="E1387" s="388">
        <v>150</v>
      </c>
      <c r="F1387" s="643">
        <v>0.8581333333333333</v>
      </c>
      <c r="G1387" s="643">
        <v>0.85973333333333335</v>
      </c>
      <c r="H1387" s="643">
        <v>0.80959999999999999</v>
      </c>
      <c r="I1387" s="643">
        <v>0.80800000000000005</v>
      </c>
      <c r="J1387" s="643">
        <v>0.87839999999999996</v>
      </c>
      <c r="K1387" s="643">
        <v>0.88319999999999999</v>
      </c>
      <c r="L1387" s="400">
        <f t="shared" si="21"/>
        <v>0.84951111111111111</v>
      </c>
    </row>
    <row r="1388" spans="1:12">
      <c r="A1388" s="398">
        <v>1383</v>
      </c>
      <c r="B1388" s="392" t="s">
        <v>2665</v>
      </c>
      <c r="C1388" s="387" t="s">
        <v>2666</v>
      </c>
      <c r="D1388" s="387" t="s">
        <v>394</v>
      </c>
      <c r="E1388" s="388">
        <v>131</v>
      </c>
      <c r="F1388" s="643">
        <v>0.72130350194552539</v>
      </c>
      <c r="G1388" s="643">
        <v>0.72178988326848248</v>
      </c>
      <c r="H1388" s="643">
        <v>0.703307392996109</v>
      </c>
      <c r="I1388" s="643">
        <v>0.77431906614785995</v>
      </c>
      <c r="J1388" s="643">
        <v>0.77821011673151752</v>
      </c>
      <c r="K1388" s="643">
        <v>0.892023346303502</v>
      </c>
      <c r="L1388" s="400">
        <f t="shared" si="21"/>
        <v>0.76515888456549941</v>
      </c>
    </row>
    <row r="1389" spans="1:12">
      <c r="A1389" s="398">
        <v>1384</v>
      </c>
      <c r="B1389" s="392" t="s">
        <v>2667</v>
      </c>
      <c r="C1389" s="387" t="s">
        <v>2668</v>
      </c>
      <c r="D1389" s="387" t="s">
        <v>394</v>
      </c>
      <c r="E1389" s="388">
        <v>119</v>
      </c>
      <c r="F1389" s="643">
        <v>1.0998319327731092</v>
      </c>
      <c r="G1389" s="643">
        <v>1.0998319327731092</v>
      </c>
      <c r="H1389" s="643">
        <v>1.1025210084033612</v>
      </c>
      <c r="I1389" s="643">
        <v>1.1502521008403361</v>
      </c>
      <c r="J1389" s="643">
        <v>1.3001680672268907</v>
      </c>
      <c r="K1389" s="643">
        <v>1.2631932773109242</v>
      </c>
      <c r="L1389" s="400">
        <f t="shared" si="21"/>
        <v>1.1692997198879551</v>
      </c>
    </row>
    <row r="1390" spans="1:12">
      <c r="A1390" s="398">
        <v>1385</v>
      </c>
      <c r="B1390" s="392" t="s">
        <v>2669</v>
      </c>
      <c r="C1390" s="387" t="s">
        <v>2670</v>
      </c>
      <c r="D1390" s="387" t="s">
        <v>394</v>
      </c>
      <c r="E1390" s="388">
        <v>389</v>
      </c>
      <c r="F1390" s="643">
        <v>0.81604113110539844</v>
      </c>
      <c r="G1390" s="643">
        <v>0.83290488431876608</v>
      </c>
      <c r="H1390" s="643">
        <v>0.76832904884318765</v>
      </c>
      <c r="I1390" s="643">
        <v>0.79835475578406168</v>
      </c>
      <c r="J1390" s="643">
        <v>0.78971722365038555</v>
      </c>
      <c r="K1390" s="643">
        <v>0.89007712082262214</v>
      </c>
      <c r="L1390" s="400">
        <f t="shared" si="21"/>
        <v>0.81590402742073698</v>
      </c>
    </row>
    <row r="1391" spans="1:12">
      <c r="A1391" s="398">
        <v>1386</v>
      </c>
      <c r="B1391" s="392" t="s">
        <v>2671</v>
      </c>
      <c r="C1391" s="387" t="s">
        <v>2672</v>
      </c>
      <c r="D1391" s="387" t="s">
        <v>394</v>
      </c>
      <c r="E1391" s="388">
        <v>130</v>
      </c>
      <c r="F1391" s="643">
        <v>0.53661538461538461</v>
      </c>
      <c r="G1391" s="643">
        <v>0.5286153846153846</v>
      </c>
      <c r="H1391" s="643">
        <v>0.64246153846153842</v>
      </c>
      <c r="I1391" s="643">
        <v>0.63323076923076915</v>
      </c>
      <c r="J1391" s="643">
        <v>0.49907692307692303</v>
      </c>
      <c r="K1391" s="643">
        <v>0.5095384615384615</v>
      </c>
      <c r="L1391" s="400">
        <f t="shared" si="21"/>
        <v>0.55825641025641026</v>
      </c>
    </row>
    <row r="1392" spans="1:12">
      <c r="A1392" s="398">
        <v>1387</v>
      </c>
      <c r="B1392" s="392" t="s">
        <v>2673</v>
      </c>
      <c r="C1392" s="387" t="s">
        <v>2674</v>
      </c>
      <c r="D1392" s="387" t="s">
        <v>394</v>
      </c>
      <c r="E1392" s="388">
        <v>129</v>
      </c>
      <c r="F1392" s="643">
        <v>1.0883720930232559</v>
      </c>
      <c r="G1392" s="643">
        <v>1.0772093023255815</v>
      </c>
      <c r="H1392" s="643">
        <v>0.98666666666666669</v>
      </c>
      <c r="I1392" s="643">
        <v>1.0623255813953487</v>
      </c>
      <c r="J1392" s="643">
        <v>1.0517829457364343</v>
      </c>
      <c r="K1392" s="643">
        <v>1.0486821705426357</v>
      </c>
      <c r="L1392" s="400">
        <f t="shared" si="21"/>
        <v>1.0525064599483205</v>
      </c>
    </row>
    <row r="1393" spans="1:12">
      <c r="A1393" s="398">
        <v>1388</v>
      </c>
      <c r="B1393" s="392" t="s">
        <v>2675</v>
      </c>
      <c r="C1393" s="387" t="s">
        <v>2676</v>
      </c>
      <c r="D1393" s="387" t="s">
        <v>394</v>
      </c>
      <c r="E1393" s="388">
        <v>327.77777777777777</v>
      </c>
      <c r="F1393" s="643">
        <v>0.42174915254237294</v>
      </c>
      <c r="G1393" s="643">
        <v>0.45616271186440682</v>
      </c>
      <c r="H1393" s="643">
        <v>0.42980338983050848</v>
      </c>
      <c r="I1393" s="643">
        <v>0.40637288135593219</v>
      </c>
      <c r="J1393" s="643">
        <v>0.43785762711864412</v>
      </c>
      <c r="K1393" s="643">
        <v>0.55793898305084744</v>
      </c>
      <c r="L1393" s="400">
        <f t="shared" si="21"/>
        <v>0.45164745762711872</v>
      </c>
    </row>
    <row r="1394" spans="1:12">
      <c r="A1394" s="398">
        <v>1389</v>
      </c>
      <c r="B1394" s="392" t="s">
        <v>2677</v>
      </c>
      <c r="C1394" s="387" t="s">
        <v>2678</v>
      </c>
      <c r="D1394" s="387" t="s">
        <v>394</v>
      </c>
      <c r="E1394" s="388">
        <v>150</v>
      </c>
      <c r="F1394" s="643">
        <v>1.1547094188376754</v>
      </c>
      <c r="G1394" s="643">
        <v>1.116633266533066</v>
      </c>
      <c r="H1394" s="643">
        <v>0.98356713426853704</v>
      </c>
      <c r="I1394" s="643">
        <v>0.77675350701402801</v>
      </c>
      <c r="J1394" s="643">
        <v>0.67134268537074149</v>
      </c>
      <c r="K1394" s="643">
        <v>0.85130260521042078</v>
      </c>
      <c r="L1394" s="400">
        <f t="shared" si="21"/>
        <v>0.92571810287241141</v>
      </c>
    </row>
    <row r="1395" spans="1:12">
      <c r="A1395" s="398">
        <v>1390</v>
      </c>
      <c r="B1395" s="392" t="s">
        <v>2679</v>
      </c>
      <c r="C1395" s="387" t="s">
        <v>2680</v>
      </c>
      <c r="D1395" s="387" t="s">
        <v>391</v>
      </c>
      <c r="E1395" s="388">
        <v>200</v>
      </c>
      <c r="F1395" s="643">
        <v>0.35119999999999996</v>
      </c>
      <c r="G1395" s="643">
        <v>0.35680000000000001</v>
      </c>
      <c r="H1395" s="643">
        <v>0.34159999999999996</v>
      </c>
      <c r="I1395" s="643">
        <v>0.23199999999999998</v>
      </c>
      <c r="J1395" s="643">
        <v>0.27200000000000002</v>
      </c>
      <c r="K1395" s="643">
        <v>0.24480000000000002</v>
      </c>
      <c r="L1395" s="400">
        <f t="shared" si="21"/>
        <v>0.29973333333333335</v>
      </c>
    </row>
    <row r="1396" spans="1:12">
      <c r="A1396" s="398">
        <v>1391</v>
      </c>
      <c r="B1396" s="392" t="s">
        <v>2681</v>
      </c>
      <c r="C1396" s="387" t="s">
        <v>2682</v>
      </c>
      <c r="D1396" s="387" t="s">
        <v>394</v>
      </c>
      <c r="E1396" s="388">
        <v>550</v>
      </c>
      <c r="F1396" s="643">
        <v>0.67025454545454544</v>
      </c>
      <c r="G1396" s="643">
        <v>0.72523636363636368</v>
      </c>
      <c r="H1396" s="643">
        <v>0.71476363636363638</v>
      </c>
      <c r="I1396" s="643">
        <v>0.71912727272727273</v>
      </c>
      <c r="J1396" s="643">
        <v>0.70341818181818183</v>
      </c>
      <c r="K1396" s="643">
        <v>0.68334545454545448</v>
      </c>
      <c r="L1396" s="400">
        <f t="shared" si="21"/>
        <v>0.70269090909090914</v>
      </c>
    </row>
    <row r="1397" spans="1:12">
      <c r="A1397" s="398">
        <v>1392</v>
      </c>
      <c r="B1397" s="392" t="s">
        <v>2683</v>
      </c>
      <c r="C1397" s="387" t="s">
        <v>2684</v>
      </c>
      <c r="D1397" s="387" t="s">
        <v>394</v>
      </c>
      <c r="E1397" s="388">
        <v>350</v>
      </c>
      <c r="F1397" s="643">
        <v>0.58971428571428575</v>
      </c>
      <c r="G1397" s="643">
        <v>0.56320000000000003</v>
      </c>
      <c r="H1397" s="643">
        <v>0.53531428571428574</v>
      </c>
      <c r="I1397" s="643">
        <v>0.6153142857142857</v>
      </c>
      <c r="J1397" s="643">
        <v>0.50148571428571431</v>
      </c>
      <c r="K1397" s="643">
        <v>4.4342857142857142E-2</v>
      </c>
      <c r="L1397" s="400">
        <f t="shared" si="21"/>
        <v>0.47489523809523809</v>
      </c>
    </row>
    <row r="1398" spans="1:12">
      <c r="A1398" s="398">
        <v>1393</v>
      </c>
      <c r="B1398" s="392" t="s">
        <v>2685</v>
      </c>
      <c r="C1398" s="387" t="s">
        <v>2686</v>
      </c>
      <c r="D1398" s="387" t="s">
        <v>397</v>
      </c>
      <c r="E1398" s="388">
        <v>208</v>
      </c>
      <c r="F1398" s="643">
        <v>6.5769230769230774E-2</v>
      </c>
      <c r="G1398" s="643">
        <v>7.0769230769230779E-2</v>
      </c>
      <c r="H1398" s="643">
        <v>7.0384615384615393E-2</v>
      </c>
      <c r="I1398" s="643">
        <v>7.8461538461538458E-2</v>
      </c>
      <c r="J1398" s="643">
        <v>8.1923076923076918E-2</v>
      </c>
      <c r="K1398" s="643">
        <v>7.6538461538461541E-2</v>
      </c>
      <c r="L1398" s="400">
        <f t="shared" si="21"/>
        <v>7.3974358974358986E-2</v>
      </c>
    </row>
    <row r="1399" spans="1:12">
      <c r="A1399" s="398">
        <v>1394</v>
      </c>
      <c r="B1399" s="392" t="s">
        <v>2687</v>
      </c>
      <c r="C1399" s="387" t="s">
        <v>2688</v>
      </c>
      <c r="D1399" s="387" t="s">
        <v>391</v>
      </c>
      <c r="E1399" s="388">
        <v>111.11111111111111</v>
      </c>
      <c r="F1399" s="643">
        <v>0.55368000000000006</v>
      </c>
      <c r="G1399" s="643">
        <v>0.71495999999999993</v>
      </c>
      <c r="H1399" s="643">
        <v>0.58967999999999998</v>
      </c>
      <c r="I1399" s="643">
        <v>0.53064</v>
      </c>
      <c r="J1399" s="643">
        <v>0.5796</v>
      </c>
      <c r="K1399" s="643">
        <v>0.56087999999999993</v>
      </c>
      <c r="L1399" s="400">
        <f t="shared" si="21"/>
        <v>0.58823999999999999</v>
      </c>
    </row>
    <row r="1400" spans="1:12">
      <c r="A1400" s="398">
        <v>1395</v>
      </c>
      <c r="B1400" s="392" t="s">
        <v>2689</v>
      </c>
      <c r="C1400" s="387" t="s">
        <v>2690</v>
      </c>
      <c r="D1400" s="387" t="s">
        <v>394</v>
      </c>
      <c r="E1400" s="388">
        <v>120</v>
      </c>
      <c r="F1400" s="643">
        <v>0.89800000000000002</v>
      </c>
      <c r="G1400" s="643">
        <v>0.97799999999999998</v>
      </c>
      <c r="H1400" s="643">
        <v>0.99066666666666658</v>
      </c>
      <c r="I1400" s="643">
        <v>1.018</v>
      </c>
      <c r="J1400" s="643">
        <v>0.83266666666666667</v>
      </c>
      <c r="K1400" s="643">
        <v>0.86599999999999999</v>
      </c>
      <c r="L1400" s="400">
        <f t="shared" si="21"/>
        <v>0.93055555555555536</v>
      </c>
    </row>
    <row r="1401" spans="1:12">
      <c r="A1401" s="398">
        <v>1396</v>
      </c>
      <c r="B1401" s="392" t="s">
        <v>2691</v>
      </c>
      <c r="C1401" s="387" t="s">
        <v>2692</v>
      </c>
      <c r="D1401" s="387" t="s">
        <v>397</v>
      </c>
      <c r="E1401" s="388">
        <v>208</v>
      </c>
      <c r="F1401" s="643">
        <v>6.8461538461538463E-2</v>
      </c>
      <c r="G1401" s="643">
        <v>8.6538461538461536E-2</v>
      </c>
      <c r="H1401" s="643">
        <v>8.8846153846153852E-2</v>
      </c>
      <c r="I1401" s="643">
        <v>6.1923076923076928E-2</v>
      </c>
      <c r="J1401" s="643">
        <v>7.5384615384615383E-2</v>
      </c>
      <c r="K1401" s="643">
        <v>7.8461538461538458E-2</v>
      </c>
      <c r="L1401" s="400">
        <f t="shared" si="21"/>
        <v>7.6602564102564108E-2</v>
      </c>
    </row>
    <row r="1402" spans="1:12">
      <c r="A1402" s="398">
        <v>1397</v>
      </c>
      <c r="B1402" s="392" t="s">
        <v>2693</v>
      </c>
      <c r="C1402" s="387" t="s">
        <v>2694</v>
      </c>
      <c r="D1402" s="387" t="s">
        <v>735</v>
      </c>
      <c r="E1402" s="388">
        <v>555</v>
      </c>
      <c r="F1402" s="643">
        <v>4.3243243243243246E-2</v>
      </c>
      <c r="G1402" s="643">
        <v>0.30270270270270272</v>
      </c>
      <c r="H1402" s="643">
        <v>0.29405405405405405</v>
      </c>
      <c r="I1402" s="643">
        <v>0.57945945945945954</v>
      </c>
      <c r="J1402" s="643">
        <v>0.58378378378378382</v>
      </c>
      <c r="K1402" s="643">
        <v>0.58162162162162168</v>
      </c>
      <c r="L1402" s="400">
        <f t="shared" si="21"/>
        <v>0.39747747747747747</v>
      </c>
    </row>
    <row r="1403" spans="1:12">
      <c r="A1403" s="398">
        <v>1398</v>
      </c>
      <c r="B1403" s="392" t="s">
        <v>3829</v>
      </c>
      <c r="C1403" s="387" t="s">
        <v>3477</v>
      </c>
      <c r="D1403" s="387" t="s">
        <v>394</v>
      </c>
      <c r="E1403" s="388">
        <v>202.22222222222223</v>
      </c>
      <c r="F1403" s="643">
        <v>0.72</v>
      </c>
      <c r="G1403" s="643">
        <v>0.70734065934065926</v>
      </c>
      <c r="H1403" s="643">
        <v>0.76351648351648349</v>
      </c>
      <c r="I1403" s="643">
        <v>0.75876923076923075</v>
      </c>
      <c r="J1403" s="643">
        <v>0.69863736263736265</v>
      </c>
      <c r="K1403" s="643">
        <v>7.6747252747252748E-2</v>
      </c>
      <c r="L1403" s="400">
        <f t="shared" si="21"/>
        <v>0.62083516483516477</v>
      </c>
    </row>
    <row r="1404" spans="1:12">
      <c r="A1404" s="398">
        <v>1399</v>
      </c>
      <c r="B1404" s="392" t="s">
        <v>3897</v>
      </c>
      <c r="C1404" s="387" t="s">
        <v>3478</v>
      </c>
      <c r="D1404" s="387" t="s">
        <v>397</v>
      </c>
      <c r="E1404" s="388">
        <v>330</v>
      </c>
      <c r="F1404" s="643">
        <v>5.2363636363636369E-2</v>
      </c>
      <c r="G1404" s="643">
        <v>6.1818181818181814E-2</v>
      </c>
      <c r="H1404" s="643">
        <v>6.4000000000000001E-2</v>
      </c>
      <c r="I1404" s="643">
        <v>6.3272727272727272E-2</v>
      </c>
      <c r="J1404" s="643">
        <v>0.12945454545454546</v>
      </c>
      <c r="K1404" s="643">
        <v>0.10909090909090909</v>
      </c>
      <c r="L1404" s="400">
        <f t="shared" si="21"/>
        <v>0.08</v>
      </c>
    </row>
    <row r="1405" spans="1:12">
      <c r="A1405" s="398">
        <v>1400</v>
      </c>
      <c r="B1405" s="392" t="s">
        <v>3898</v>
      </c>
      <c r="C1405" s="387" t="s">
        <v>3479</v>
      </c>
      <c r="D1405" s="387" t="s">
        <v>391</v>
      </c>
      <c r="E1405" s="388">
        <v>133</v>
      </c>
      <c r="F1405" s="643">
        <v>0.20451127819548873</v>
      </c>
      <c r="G1405" s="643">
        <v>0.43368421052631578</v>
      </c>
      <c r="H1405" s="643">
        <v>0.23518796992481203</v>
      </c>
      <c r="I1405" s="643">
        <v>6.8571428571428561E-2</v>
      </c>
      <c r="J1405" s="643">
        <v>7.7593984962406021E-2</v>
      </c>
      <c r="K1405" s="643">
        <v>0.12030075187969924</v>
      </c>
      <c r="L1405" s="400">
        <f t="shared" si="21"/>
        <v>0.18997493734335844</v>
      </c>
    </row>
    <row r="1406" spans="1:12">
      <c r="A1406" s="398">
        <v>1401</v>
      </c>
      <c r="B1406" s="392" t="s">
        <v>3899</v>
      </c>
      <c r="C1406" s="387" t="s">
        <v>3480</v>
      </c>
      <c r="D1406" s="387" t="s">
        <v>394</v>
      </c>
      <c r="E1406" s="388">
        <v>290</v>
      </c>
      <c r="F1406" s="643">
        <v>0.51972413793103445</v>
      </c>
      <c r="G1406" s="643">
        <v>0.57931034482758625</v>
      </c>
      <c r="H1406" s="643">
        <v>0.58344827586206893</v>
      </c>
      <c r="I1406" s="643">
        <v>0.55034482758620684</v>
      </c>
      <c r="J1406" s="643">
        <v>0.48413793103448277</v>
      </c>
      <c r="K1406" s="643">
        <v>0.39806896551724136</v>
      </c>
      <c r="L1406" s="400">
        <f t="shared" si="21"/>
        <v>0.51917241379310353</v>
      </c>
    </row>
    <row r="1407" spans="1:12">
      <c r="A1407" s="398">
        <v>1402</v>
      </c>
      <c r="B1407" s="392" t="s">
        <v>4245</v>
      </c>
      <c r="C1407" s="387" t="s">
        <v>4248</v>
      </c>
      <c r="D1407" s="387" t="s">
        <v>391</v>
      </c>
      <c r="E1407" s="388">
        <v>222</v>
      </c>
      <c r="F1407" s="643">
        <v>0.13693693693693693</v>
      </c>
      <c r="G1407" s="643">
        <v>0.45261261261261265</v>
      </c>
      <c r="H1407" s="643">
        <v>0.4245045045045045</v>
      </c>
      <c r="I1407" s="643">
        <v>0.38378378378378381</v>
      </c>
      <c r="J1407" s="643">
        <v>0.45081081081081081</v>
      </c>
      <c r="K1407" s="643">
        <v>0.44648648648648653</v>
      </c>
      <c r="L1407" s="400">
        <f t="shared" si="21"/>
        <v>0.38252252252252256</v>
      </c>
    </row>
    <row r="1408" spans="1:12">
      <c r="A1408" s="398">
        <v>1403</v>
      </c>
      <c r="B1408" s="392" t="s">
        <v>4528</v>
      </c>
      <c r="C1408" s="387" t="s">
        <v>4414</v>
      </c>
      <c r="D1408" s="387" t="s">
        <v>394</v>
      </c>
      <c r="E1408" s="388">
        <v>400</v>
      </c>
      <c r="F1408" s="643">
        <v>0</v>
      </c>
      <c r="G1408" s="643">
        <v>0.08</v>
      </c>
      <c r="H1408" s="643">
        <v>0.42100000000000004</v>
      </c>
      <c r="I1408" s="643">
        <v>0.30299999999999999</v>
      </c>
      <c r="J1408" s="643">
        <v>0.03</v>
      </c>
      <c r="K1408" s="643">
        <v>1.2500000000000001E-2</v>
      </c>
      <c r="L1408" s="400">
        <f t="shared" si="21"/>
        <v>0.14108333333333334</v>
      </c>
    </row>
    <row r="1409" spans="1:12">
      <c r="A1409" s="398">
        <v>1404</v>
      </c>
      <c r="B1409" s="392" t="s">
        <v>3900</v>
      </c>
      <c r="C1409" s="387" t="s">
        <v>3481</v>
      </c>
      <c r="D1409" s="387" t="s">
        <v>394</v>
      </c>
      <c r="E1409" s="388">
        <v>166.66666666666666</v>
      </c>
      <c r="F1409" s="399">
        <v>0</v>
      </c>
      <c r="G1409" s="399">
        <v>0</v>
      </c>
      <c r="H1409" s="399">
        <v>0.48780000000000001</v>
      </c>
      <c r="I1409" s="399">
        <v>1.1865600000000001</v>
      </c>
      <c r="J1409" s="399">
        <v>1.1952</v>
      </c>
      <c r="K1409" s="399">
        <v>1.16784</v>
      </c>
      <c r="L1409" s="400">
        <f t="shared" si="21"/>
        <v>0.67289999999999994</v>
      </c>
    </row>
    <row r="1410" spans="1:12">
      <c r="A1410" s="398">
        <v>1405</v>
      </c>
      <c r="B1410" s="392" t="s">
        <v>3830</v>
      </c>
      <c r="C1410" s="387" t="s">
        <v>3482</v>
      </c>
      <c r="D1410" s="387" t="s">
        <v>394</v>
      </c>
      <c r="E1410" s="388">
        <v>333.33333333333331</v>
      </c>
      <c r="F1410" s="399">
        <v>0.29736000000000001</v>
      </c>
      <c r="G1410" s="399">
        <v>1.6559999999999998E-2</v>
      </c>
      <c r="H1410" s="399">
        <v>0.58079999999999998</v>
      </c>
      <c r="I1410" s="399">
        <v>0.53472000000000008</v>
      </c>
      <c r="J1410" s="399">
        <v>0.24479999999999999</v>
      </c>
      <c r="K1410" s="399">
        <v>0.48191999999999996</v>
      </c>
      <c r="L1410" s="400">
        <f t="shared" si="21"/>
        <v>0.35935999999999996</v>
      </c>
    </row>
    <row r="1411" spans="1:12">
      <c r="A1411" s="398">
        <v>1406</v>
      </c>
      <c r="B1411" s="392" t="s">
        <v>2695</v>
      </c>
      <c r="C1411" s="387" t="s">
        <v>2696</v>
      </c>
      <c r="D1411" s="387" t="s">
        <v>394</v>
      </c>
      <c r="E1411" s="388">
        <v>238.88888888888889</v>
      </c>
      <c r="F1411" s="399">
        <v>0.53246511627906978</v>
      </c>
      <c r="G1411" s="399">
        <v>0.70325581395348835</v>
      </c>
      <c r="H1411" s="399">
        <v>0.4842418604651163</v>
      </c>
      <c r="I1411" s="399">
        <v>0.58001860465116284</v>
      </c>
      <c r="J1411" s="399">
        <v>0.5605953488372093</v>
      </c>
      <c r="K1411" s="399">
        <v>0.57265116279069772</v>
      </c>
      <c r="L1411" s="400">
        <f t="shared" si="21"/>
        <v>0.57220465116279084</v>
      </c>
    </row>
    <row r="1412" spans="1:12">
      <c r="A1412" s="398">
        <v>1407</v>
      </c>
      <c r="B1412" s="392" t="s">
        <v>4246</v>
      </c>
      <c r="C1412" s="387" t="s">
        <v>4249</v>
      </c>
      <c r="D1412" s="387" t="s">
        <v>394</v>
      </c>
      <c r="E1412" s="388">
        <v>250</v>
      </c>
      <c r="F1412" s="643">
        <v>1.05088</v>
      </c>
      <c r="G1412" s="643">
        <v>0.95199999999999996</v>
      </c>
      <c r="H1412" s="643">
        <v>0.88512000000000002</v>
      </c>
      <c r="I1412" s="643">
        <v>0.96128000000000002</v>
      </c>
      <c r="J1412" s="643">
        <v>0.75775999999999999</v>
      </c>
      <c r="K1412" s="643">
        <v>0.17216000000000001</v>
      </c>
      <c r="L1412" s="400">
        <f t="shared" si="21"/>
        <v>0.79653333333333343</v>
      </c>
    </row>
    <row r="1413" spans="1:12">
      <c r="A1413" s="398">
        <v>1408</v>
      </c>
      <c r="B1413" s="392" t="s">
        <v>4247</v>
      </c>
      <c r="C1413" s="387" t="s">
        <v>4250</v>
      </c>
      <c r="D1413" s="387" t="s">
        <v>391</v>
      </c>
      <c r="E1413" s="388">
        <v>166.66666666666666</v>
      </c>
      <c r="F1413" s="643">
        <v>0.46752000000000005</v>
      </c>
      <c r="G1413" s="643">
        <v>0.45888000000000007</v>
      </c>
      <c r="H1413" s="643">
        <v>3.6480000000000005E-2</v>
      </c>
      <c r="I1413" s="643">
        <v>8.832000000000001E-2</v>
      </c>
      <c r="J1413" s="643">
        <v>3.5520000000000003E-2</v>
      </c>
      <c r="K1413" s="643">
        <v>0.80640000000000012</v>
      </c>
      <c r="L1413" s="400">
        <f t="shared" si="21"/>
        <v>0.31552000000000002</v>
      </c>
    </row>
    <row r="1414" spans="1:12">
      <c r="A1414" s="398">
        <v>1409</v>
      </c>
      <c r="B1414" s="392" t="s">
        <v>2697</v>
      </c>
      <c r="C1414" s="387" t="s">
        <v>2698</v>
      </c>
      <c r="D1414" s="387" t="s">
        <v>421</v>
      </c>
      <c r="E1414" s="388">
        <v>2000</v>
      </c>
      <c r="F1414" s="643">
        <v>0.44136000000000003</v>
      </c>
      <c r="G1414" s="643">
        <v>0.41399999999999998</v>
      </c>
      <c r="H1414" s="643">
        <v>0.41111999999999999</v>
      </c>
      <c r="I1414" s="643">
        <v>0.37860000000000005</v>
      </c>
      <c r="J1414" s="643">
        <v>0.38219999999999998</v>
      </c>
      <c r="K1414" s="643">
        <v>0.37919999999999998</v>
      </c>
      <c r="L1414" s="400">
        <f t="shared" si="21"/>
        <v>0.40108000000000005</v>
      </c>
    </row>
    <row r="1415" spans="1:12">
      <c r="A1415" s="398">
        <v>1410</v>
      </c>
      <c r="B1415" s="392" t="s">
        <v>2699</v>
      </c>
      <c r="C1415" s="387" t="s">
        <v>2700</v>
      </c>
      <c r="D1415" s="387" t="s">
        <v>391</v>
      </c>
      <c r="E1415" s="388">
        <v>200</v>
      </c>
      <c r="F1415" s="643">
        <v>0.85840000000000005</v>
      </c>
      <c r="G1415" s="643">
        <v>0.87360000000000004</v>
      </c>
      <c r="H1415" s="643">
        <v>0.87519999999999998</v>
      </c>
      <c r="I1415" s="643">
        <v>0.8256</v>
      </c>
      <c r="J1415" s="643">
        <v>0.79280000000000006</v>
      </c>
      <c r="K1415" s="643">
        <v>0.78879999999999995</v>
      </c>
      <c r="L1415" s="400">
        <f t="shared" si="21"/>
        <v>0.83573333333333333</v>
      </c>
    </row>
    <row r="1416" spans="1:12">
      <c r="A1416" s="398">
        <v>1411</v>
      </c>
      <c r="B1416" s="392" t="s">
        <v>2701</v>
      </c>
      <c r="C1416" s="387" t="s">
        <v>2702</v>
      </c>
      <c r="D1416" s="387" t="s">
        <v>394</v>
      </c>
      <c r="E1416" s="388">
        <v>290</v>
      </c>
      <c r="F1416" s="643">
        <v>1.1646896551724137</v>
      </c>
      <c r="G1416" s="643">
        <v>1.0433103448275862</v>
      </c>
      <c r="H1416" s="643">
        <v>0.9588965517241379</v>
      </c>
      <c r="I1416" s="643">
        <v>1.1958620689655173</v>
      </c>
      <c r="J1416" s="643">
        <v>0.84689655172413791</v>
      </c>
      <c r="K1416" s="643">
        <v>1.0731034482758621</v>
      </c>
      <c r="L1416" s="400">
        <f t="shared" si="21"/>
        <v>1.0471264367816093</v>
      </c>
    </row>
    <row r="1417" spans="1:12">
      <c r="A1417" s="398">
        <v>1412</v>
      </c>
      <c r="B1417" s="392" t="s">
        <v>2703</v>
      </c>
      <c r="C1417" s="387" t="s">
        <v>2704</v>
      </c>
      <c r="D1417" s="387" t="s">
        <v>394</v>
      </c>
      <c r="E1417" s="388">
        <v>123</v>
      </c>
      <c r="F1417" s="643">
        <v>1.088282504012841</v>
      </c>
      <c r="G1417" s="643">
        <v>1.0642054574638844</v>
      </c>
      <c r="H1417" s="643">
        <v>0.9887640449438202</v>
      </c>
      <c r="I1417" s="643">
        <v>0.9598715890850722</v>
      </c>
      <c r="J1417" s="643">
        <v>0.8940609951845907</v>
      </c>
      <c r="K1417" s="643">
        <v>1.0529695024077046</v>
      </c>
      <c r="L1417" s="400">
        <f t="shared" si="21"/>
        <v>1.0080256821829854</v>
      </c>
    </row>
    <row r="1418" spans="1:12">
      <c r="A1418" s="398">
        <v>1413</v>
      </c>
      <c r="B1418" s="392" t="s">
        <v>2705</v>
      </c>
      <c r="C1418" s="387" t="s">
        <v>2706</v>
      </c>
      <c r="D1418" s="387" t="s">
        <v>394</v>
      </c>
      <c r="E1418" s="388">
        <v>134</v>
      </c>
      <c r="F1418" s="643">
        <v>0.93253731343283575</v>
      </c>
      <c r="G1418" s="643">
        <v>0.96776119402985084</v>
      </c>
      <c r="H1418" s="643">
        <v>0.96776119402985084</v>
      </c>
      <c r="I1418" s="643">
        <v>0.94686567164179103</v>
      </c>
      <c r="J1418" s="643">
        <v>0.83343283582089556</v>
      </c>
      <c r="K1418" s="643">
        <v>0.84238805970149255</v>
      </c>
      <c r="L1418" s="400">
        <f t="shared" si="21"/>
        <v>0.91512437810945269</v>
      </c>
    </row>
    <row r="1419" spans="1:12">
      <c r="A1419" s="398">
        <v>1414</v>
      </c>
      <c r="B1419" s="392" t="s">
        <v>2707</v>
      </c>
      <c r="C1419" s="387" t="s">
        <v>2708</v>
      </c>
      <c r="D1419" s="387" t="s">
        <v>394</v>
      </c>
      <c r="E1419" s="388">
        <v>522</v>
      </c>
      <c r="F1419" s="643">
        <v>3.0344827586206897E-2</v>
      </c>
      <c r="G1419" s="643">
        <v>3.0344827586206897E-2</v>
      </c>
      <c r="H1419" s="643">
        <v>4.3218390804597696E-2</v>
      </c>
      <c r="I1419" s="643">
        <v>2.0229885057471267E-2</v>
      </c>
      <c r="J1419" s="643">
        <v>2.2988505747126436E-2</v>
      </c>
      <c r="K1419" s="643">
        <v>7.8160919540229884E-2</v>
      </c>
      <c r="L1419" s="400">
        <f t="shared" si="21"/>
        <v>3.7547892720306515E-2</v>
      </c>
    </row>
    <row r="1420" spans="1:12">
      <c r="A1420" s="398">
        <v>1415</v>
      </c>
      <c r="B1420" s="392" t="s">
        <v>2709</v>
      </c>
      <c r="C1420" s="387" t="s">
        <v>2710</v>
      </c>
      <c r="D1420" s="387" t="s">
        <v>394</v>
      </c>
      <c r="E1420" s="388">
        <v>180</v>
      </c>
      <c r="F1420" s="643">
        <v>0.64622222222222214</v>
      </c>
      <c r="G1420" s="643">
        <v>0.84044444444444444</v>
      </c>
      <c r="H1420" s="643">
        <v>0.60711111111111116</v>
      </c>
      <c r="I1420" s="643">
        <v>0.5848888888888889</v>
      </c>
      <c r="J1420" s="643">
        <v>0.61111111111111116</v>
      </c>
      <c r="K1420" s="643">
        <v>0.624</v>
      </c>
      <c r="L1420" s="400">
        <f t="shared" si="21"/>
        <v>0.65229629629629626</v>
      </c>
    </row>
    <row r="1421" spans="1:12">
      <c r="A1421" s="398">
        <v>1416</v>
      </c>
      <c r="B1421" s="392" t="s">
        <v>2711</v>
      </c>
      <c r="C1421" s="387" t="s">
        <v>2712</v>
      </c>
      <c r="D1421" s="387" t="s">
        <v>394</v>
      </c>
      <c r="E1421" s="388">
        <v>250</v>
      </c>
      <c r="F1421" s="643">
        <v>0.74496000000000007</v>
      </c>
      <c r="G1421" s="643">
        <v>0.81120000000000003</v>
      </c>
      <c r="H1421" s="643">
        <v>0.66432000000000002</v>
      </c>
      <c r="I1421" s="643">
        <v>0.70272000000000001</v>
      </c>
      <c r="J1421" s="643">
        <v>0.74112</v>
      </c>
      <c r="K1421" s="643">
        <v>0.70944000000000007</v>
      </c>
      <c r="L1421" s="400">
        <f t="shared" si="21"/>
        <v>0.72896000000000016</v>
      </c>
    </row>
    <row r="1422" spans="1:12">
      <c r="A1422" s="398">
        <v>1417</v>
      </c>
      <c r="B1422" s="392" t="s">
        <v>2713</v>
      </c>
      <c r="C1422" s="387" t="s">
        <v>2714</v>
      </c>
      <c r="D1422" s="387" t="s">
        <v>394</v>
      </c>
      <c r="E1422" s="388">
        <v>138</v>
      </c>
      <c r="F1422" s="643">
        <v>1.0799999999999998</v>
      </c>
      <c r="G1422" s="643">
        <v>1.2</v>
      </c>
      <c r="H1422" s="643">
        <v>1.2904347826086957</v>
      </c>
      <c r="I1422" s="643">
        <v>1.1060869565217391</v>
      </c>
      <c r="J1422" s="643">
        <v>1.116521739130435</v>
      </c>
      <c r="K1422" s="643">
        <v>1.0643478260869565</v>
      </c>
      <c r="L1422" s="400">
        <f t="shared" si="21"/>
        <v>1.1428985507246376</v>
      </c>
    </row>
    <row r="1423" spans="1:12">
      <c r="A1423" s="398">
        <v>1418</v>
      </c>
      <c r="B1423" s="392" t="s">
        <v>2715</v>
      </c>
      <c r="C1423" s="387" t="s">
        <v>2716</v>
      </c>
      <c r="D1423" s="387" t="s">
        <v>397</v>
      </c>
      <c r="E1423" s="388">
        <v>825</v>
      </c>
      <c r="F1423" s="643">
        <v>0.71934545454545462</v>
      </c>
      <c r="G1423" s="643">
        <v>0.71360000000000001</v>
      </c>
      <c r="H1423" s="643">
        <v>0.67701818181818174</v>
      </c>
      <c r="I1423" s="643">
        <v>0.50712727272727276</v>
      </c>
      <c r="J1423" s="643">
        <v>0.53280000000000005</v>
      </c>
      <c r="K1423" s="643">
        <v>0.50880000000000003</v>
      </c>
      <c r="L1423" s="400">
        <f t="shared" si="21"/>
        <v>0.6097818181818182</v>
      </c>
    </row>
    <row r="1424" spans="1:12">
      <c r="A1424" s="398">
        <v>1419</v>
      </c>
      <c r="B1424" s="392" t="s">
        <v>2717</v>
      </c>
      <c r="C1424" s="387" t="s">
        <v>2718</v>
      </c>
      <c r="D1424" s="387" t="s">
        <v>394</v>
      </c>
      <c r="E1424" s="388">
        <v>124</v>
      </c>
      <c r="F1424" s="643">
        <v>0.79417382999044883</v>
      </c>
      <c r="G1424" s="643">
        <v>0.81709646609360065</v>
      </c>
      <c r="H1424" s="643">
        <v>0.78223495702005719</v>
      </c>
      <c r="I1424" s="643">
        <v>0.79656160458452718</v>
      </c>
      <c r="J1424" s="643">
        <v>0.79178605539637048</v>
      </c>
      <c r="K1424" s="643">
        <v>0.78653295128939815</v>
      </c>
      <c r="L1424" s="400">
        <f t="shared" si="21"/>
        <v>0.79473097739573362</v>
      </c>
    </row>
    <row r="1425" spans="1:12">
      <c r="A1425" s="398">
        <v>1420</v>
      </c>
      <c r="B1425" s="392" t="s">
        <v>2719</v>
      </c>
      <c r="C1425" s="387" t="s">
        <v>2720</v>
      </c>
      <c r="D1425" s="387" t="s">
        <v>394</v>
      </c>
      <c r="E1425" s="388">
        <v>146</v>
      </c>
      <c r="F1425" s="643">
        <v>0.86958904109589041</v>
      </c>
      <c r="G1425" s="643">
        <v>0.23123287671232876</v>
      </c>
      <c r="H1425" s="643">
        <v>0.89315068493150684</v>
      </c>
      <c r="I1425" s="643">
        <v>0.93753424657534246</v>
      </c>
      <c r="J1425" s="643">
        <v>0.88383561643835606</v>
      </c>
      <c r="K1425" s="643">
        <v>1.0279452054794522</v>
      </c>
      <c r="L1425" s="400">
        <f t="shared" si="21"/>
        <v>0.80721461187214605</v>
      </c>
    </row>
    <row r="1426" spans="1:12">
      <c r="A1426" s="398">
        <v>1421</v>
      </c>
      <c r="B1426" s="392" t="s">
        <v>2721</v>
      </c>
      <c r="C1426" s="387" t="s">
        <v>2722</v>
      </c>
      <c r="D1426" s="387" t="s">
        <v>421</v>
      </c>
      <c r="E1426" s="388">
        <v>117</v>
      </c>
      <c r="F1426" s="643">
        <v>3.4188034188034188E-3</v>
      </c>
      <c r="G1426" s="643">
        <v>3.4188034188034188E-3</v>
      </c>
      <c r="H1426" s="643">
        <v>3.4188034188034188E-3</v>
      </c>
      <c r="I1426" s="643">
        <v>0.25094017094017096</v>
      </c>
      <c r="J1426" s="643">
        <v>0.31179487179487175</v>
      </c>
      <c r="K1426" s="643">
        <v>0.30974358974358979</v>
      </c>
      <c r="L1426" s="400">
        <f t="shared" si="21"/>
        <v>0.14712250712250716</v>
      </c>
    </row>
    <row r="1427" spans="1:12">
      <c r="A1427" s="398">
        <v>1422</v>
      </c>
      <c r="B1427" s="392" t="s">
        <v>2725</v>
      </c>
      <c r="C1427" s="387" t="s">
        <v>2726</v>
      </c>
      <c r="D1427" s="387" t="s">
        <v>394</v>
      </c>
      <c r="E1427" s="388">
        <v>280</v>
      </c>
      <c r="F1427" s="643">
        <v>0.26614285714285713</v>
      </c>
      <c r="G1427" s="643">
        <v>0.26999999999999996</v>
      </c>
      <c r="H1427" s="643">
        <v>0.23014285714285712</v>
      </c>
      <c r="I1427" s="643">
        <v>0.27900000000000003</v>
      </c>
      <c r="J1427" s="643">
        <v>0.25071428571428572</v>
      </c>
      <c r="K1427" s="643">
        <v>0.17228571428571429</v>
      </c>
      <c r="L1427" s="400">
        <f t="shared" si="21"/>
        <v>0.24471428571428569</v>
      </c>
    </row>
    <row r="1428" spans="1:12">
      <c r="A1428" s="398">
        <v>1423</v>
      </c>
      <c r="B1428" s="392" t="s">
        <v>2727</v>
      </c>
      <c r="C1428" s="387" t="s">
        <v>2728</v>
      </c>
      <c r="D1428" s="387" t="s">
        <v>394</v>
      </c>
      <c r="E1428" s="388">
        <v>350</v>
      </c>
      <c r="F1428" s="643">
        <v>0.53142857142857147</v>
      </c>
      <c r="G1428" s="643">
        <v>0.36114285714285715</v>
      </c>
      <c r="H1428" s="643">
        <v>0.53600000000000003</v>
      </c>
      <c r="I1428" s="643">
        <v>0.48685714285714288</v>
      </c>
      <c r="J1428" s="643">
        <v>0.51771428571428568</v>
      </c>
      <c r="K1428" s="643">
        <v>0.64</v>
      </c>
      <c r="L1428" s="400">
        <f t="shared" si="21"/>
        <v>0.5121904761904762</v>
      </c>
    </row>
    <row r="1429" spans="1:12">
      <c r="A1429" s="398">
        <v>1424</v>
      </c>
      <c r="B1429" s="392" t="s">
        <v>2729</v>
      </c>
      <c r="C1429" s="387" t="s">
        <v>2730</v>
      </c>
      <c r="D1429" s="387" t="s">
        <v>394</v>
      </c>
      <c r="E1429" s="388">
        <v>200</v>
      </c>
      <c r="F1429" s="643">
        <v>0.72239999999999993</v>
      </c>
      <c r="G1429" s="643">
        <v>0.7248</v>
      </c>
      <c r="H1429" s="643">
        <v>0.75439999999999996</v>
      </c>
      <c r="I1429" s="643">
        <v>0.82640000000000002</v>
      </c>
      <c r="J1429" s="643">
        <v>0.79920000000000002</v>
      </c>
      <c r="K1429" s="643">
        <v>0.84</v>
      </c>
      <c r="L1429" s="400">
        <f t="shared" si="21"/>
        <v>0.77786666666666671</v>
      </c>
    </row>
    <row r="1430" spans="1:12">
      <c r="A1430" s="398">
        <v>1425</v>
      </c>
      <c r="B1430" s="392" t="s">
        <v>2731</v>
      </c>
      <c r="C1430" s="387" t="s">
        <v>2732</v>
      </c>
      <c r="D1430" s="387" t="s">
        <v>394</v>
      </c>
      <c r="E1430" s="388">
        <v>200</v>
      </c>
      <c r="F1430" s="643">
        <v>1.4512</v>
      </c>
      <c r="G1430" s="643">
        <v>1.3431999999999999</v>
      </c>
      <c r="H1430" s="643">
        <v>1.2568000000000001</v>
      </c>
      <c r="I1430" s="643">
        <v>1.4616</v>
      </c>
      <c r="J1430" s="643">
        <v>1.4368000000000001</v>
      </c>
      <c r="K1430" s="643">
        <v>1.3319999999999999</v>
      </c>
      <c r="L1430" s="400">
        <f t="shared" si="21"/>
        <v>1.3802666666666665</v>
      </c>
    </row>
    <row r="1431" spans="1:12">
      <c r="A1431" s="398">
        <v>1426</v>
      </c>
      <c r="B1431" s="392" t="s">
        <v>2733</v>
      </c>
      <c r="C1431" s="387" t="s">
        <v>2734</v>
      </c>
      <c r="D1431" s="387" t="s">
        <v>394</v>
      </c>
      <c r="E1431" s="388">
        <v>130</v>
      </c>
      <c r="F1431" s="643">
        <v>0.93327197422917629</v>
      </c>
      <c r="G1431" s="643">
        <v>0.95490105844454665</v>
      </c>
      <c r="H1431" s="643">
        <v>0.8752876208007363</v>
      </c>
      <c r="I1431" s="643">
        <v>0.82006442705936489</v>
      </c>
      <c r="J1431" s="643">
        <v>0.88403129314312012</v>
      </c>
      <c r="K1431" s="643">
        <v>0.74689369535204786</v>
      </c>
      <c r="L1431" s="400">
        <f t="shared" si="21"/>
        <v>0.86907501150483191</v>
      </c>
    </row>
    <row r="1432" spans="1:12">
      <c r="A1432" s="398">
        <v>1427</v>
      </c>
      <c r="B1432" s="392" t="s">
        <v>2735</v>
      </c>
      <c r="C1432" s="387" t="s">
        <v>2736</v>
      </c>
      <c r="D1432" s="387" t="s">
        <v>394</v>
      </c>
      <c r="E1432" s="388">
        <v>167</v>
      </c>
      <c r="F1432" s="643">
        <v>1.0213173652694612</v>
      </c>
      <c r="G1432" s="643">
        <v>1.1655089820359281</v>
      </c>
      <c r="H1432" s="643">
        <v>1.0452694610778444</v>
      </c>
      <c r="I1432" s="643">
        <v>1.2081437125748502</v>
      </c>
      <c r="J1432" s="643">
        <v>1.0582035928143712</v>
      </c>
      <c r="K1432" s="643">
        <v>1.1554491017964073</v>
      </c>
      <c r="L1432" s="400">
        <f t="shared" si="21"/>
        <v>1.1089820359281435</v>
      </c>
    </row>
    <row r="1433" spans="1:12">
      <c r="A1433" s="398">
        <v>1428</v>
      </c>
      <c r="B1433" s="392" t="s">
        <v>2737</v>
      </c>
      <c r="C1433" s="387" t="s">
        <v>2738</v>
      </c>
      <c r="D1433" s="387" t="s">
        <v>391</v>
      </c>
      <c r="E1433" s="388">
        <v>650</v>
      </c>
      <c r="F1433" s="643">
        <v>0.50162162162162161</v>
      </c>
      <c r="G1433" s="643">
        <v>0.47351351351351351</v>
      </c>
      <c r="H1433" s="643">
        <v>0.37189189189189192</v>
      </c>
      <c r="I1433" s="643">
        <v>0.31783783783783787</v>
      </c>
      <c r="J1433" s="643">
        <v>0.28540540540540543</v>
      </c>
      <c r="K1433" s="643">
        <v>0.33945945945945949</v>
      </c>
      <c r="L1433" s="400">
        <f t="shared" si="21"/>
        <v>0.38162162162162167</v>
      </c>
    </row>
    <row r="1434" spans="1:12">
      <c r="A1434" s="398">
        <v>1429</v>
      </c>
      <c r="B1434" s="392" t="s">
        <v>2739</v>
      </c>
      <c r="C1434" s="387" t="s">
        <v>2740</v>
      </c>
      <c r="D1434" s="387" t="s">
        <v>394</v>
      </c>
      <c r="E1434" s="388">
        <v>235</v>
      </c>
      <c r="F1434" s="643">
        <v>1.0648510638297872</v>
      </c>
      <c r="G1434" s="643">
        <v>0.74348936170212765</v>
      </c>
      <c r="H1434" s="643">
        <v>0.74348936170212765</v>
      </c>
      <c r="I1434" s="643">
        <v>0.6862978723404255</v>
      </c>
      <c r="J1434" s="643">
        <v>0.77548936170212768</v>
      </c>
      <c r="K1434" s="643">
        <v>0.72510638297872343</v>
      </c>
      <c r="L1434" s="400">
        <f t="shared" si="21"/>
        <v>0.78978723404255324</v>
      </c>
    </row>
    <row r="1435" spans="1:12">
      <c r="A1435" s="398">
        <v>1430</v>
      </c>
      <c r="B1435" s="392" t="s">
        <v>2741</v>
      </c>
      <c r="C1435" s="387" t="s">
        <v>2742</v>
      </c>
      <c r="D1435" s="387" t="s">
        <v>1377</v>
      </c>
      <c r="E1435" s="388">
        <v>500</v>
      </c>
      <c r="F1435" s="643">
        <v>0.51984000000000008</v>
      </c>
      <c r="G1435" s="643">
        <v>0.54720000000000002</v>
      </c>
      <c r="H1435" s="643">
        <v>0.44016000000000005</v>
      </c>
      <c r="I1435" s="643">
        <v>0.43536000000000002</v>
      </c>
      <c r="J1435" s="643">
        <v>0.50927999999999995</v>
      </c>
      <c r="K1435" s="643">
        <v>0.50112000000000001</v>
      </c>
      <c r="L1435" s="400">
        <f t="shared" ref="L1435:L1498" si="22">AVERAGE(F1435:K1435)</f>
        <v>0.49215999999999999</v>
      </c>
    </row>
    <row r="1436" spans="1:12">
      <c r="A1436" s="398">
        <v>1431</v>
      </c>
      <c r="B1436" s="392" t="s">
        <v>2743</v>
      </c>
      <c r="C1436" s="387" t="s">
        <v>2744</v>
      </c>
      <c r="D1436" s="387" t="s">
        <v>735</v>
      </c>
      <c r="E1436" s="388">
        <v>1000</v>
      </c>
      <c r="F1436" s="643">
        <v>5.3999999999999999E-2</v>
      </c>
      <c r="G1436" s="643">
        <v>2.1000000000000001E-2</v>
      </c>
      <c r="H1436" s="643">
        <v>2.1000000000000001E-2</v>
      </c>
      <c r="I1436" s="643">
        <v>0.03</v>
      </c>
      <c r="J1436" s="643">
        <v>0.80784</v>
      </c>
      <c r="K1436" s="643">
        <v>0.85104000000000002</v>
      </c>
      <c r="L1436" s="400">
        <f t="shared" si="22"/>
        <v>0.29748000000000002</v>
      </c>
    </row>
    <row r="1437" spans="1:12">
      <c r="A1437" s="398">
        <v>1432</v>
      </c>
      <c r="B1437" s="392" t="s">
        <v>2747</v>
      </c>
      <c r="C1437" s="387" t="s">
        <v>2748</v>
      </c>
      <c r="D1437" s="387" t="s">
        <v>394</v>
      </c>
      <c r="E1437" s="388">
        <v>167</v>
      </c>
      <c r="F1437" s="643">
        <v>0.78179640718562871</v>
      </c>
      <c r="G1437" s="643">
        <v>0.71520958083832331</v>
      </c>
      <c r="H1437" s="643">
        <v>0.69940119760479036</v>
      </c>
      <c r="I1437" s="643">
        <v>0.60119760479041917</v>
      </c>
      <c r="J1437" s="643">
        <v>0.53892215568862278</v>
      </c>
      <c r="K1437" s="643">
        <v>0.75161676646706588</v>
      </c>
      <c r="L1437" s="400">
        <f t="shared" si="22"/>
        <v>0.68135728542914176</v>
      </c>
    </row>
    <row r="1438" spans="1:12">
      <c r="A1438" s="398">
        <v>1433</v>
      </c>
      <c r="B1438" s="392" t="s">
        <v>2749</v>
      </c>
      <c r="C1438" s="387" t="s">
        <v>2750</v>
      </c>
      <c r="D1438" s="387" t="s">
        <v>735</v>
      </c>
      <c r="E1438" s="388">
        <v>3428</v>
      </c>
      <c r="F1438" s="643">
        <v>7.0011668611435242E-3</v>
      </c>
      <c r="G1438" s="643">
        <v>7.0011668611435242E-3</v>
      </c>
      <c r="H1438" s="643">
        <v>7.0011668611435242E-3</v>
      </c>
      <c r="I1438" s="643">
        <v>7.0011668611435242E-3</v>
      </c>
      <c r="J1438" s="643">
        <v>0.64060676779463244</v>
      </c>
      <c r="K1438" s="643">
        <v>0.67911318553092181</v>
      </c>
      <c r="L1438" s="400">
        <f t="shared" si="22"/>
        <v>0.22462077012835471</v>
      </c>
    </row>
    <row r="1439" spans="1:12">
      <c r="A1439" s="398">
        <v>1434</v>
      </c>
      <c r="B1439" s="392" t="s">
        <v>2751</v>
      </c>
      <c r="C1439" s="387" t="s">
        <v>2752</v>
      </c>
      <c r="D1439" s="387" t="s">
        <v>410</v>
      </c>
      <c r="E1439" s="388">
        <v>200</v>
      </c>
      <c r="F1439" s="643">
        <v>0.59119999999999995</v>
      </c>
      <c r="G1439" s="643">
        <v>0.6008</v>
      </c>
      <c r="H1439" s="643">
        <v>0.54079999999999995</v>
      </c>
      <c r="I1439" s="643">
        <v>0.52400000000000002</v>
      </c>
      <c r="J1439" s="643">
        <v>0.53759999999999997</v>
      </c>
      <c r="K1439" s="643">
        <v>0.47920000000000001</v>
      </c>
      <c r="L1439" s="400">
        <f t="shared" si="22"/>
        <v>0.54559999999999997</v>
      </c>
    </row>
    <row r="1440" spans="1:12">
      <c r="A1440" s="398">
        <v>1435</v>
      </c>
      <c r="B1440" s="392" t="s">
        <v>2753</v>
      </c>
      <c r="C1440" s="387" t="s">
        <v>2754</v>
      </c>
      <c r="D1440" s="387" t="s">
        <v>397</v>
      </c>
      <c r="E1440" s="388">
        <v>1504</v>
      </c>
      <c r="F1440" s="643">
        <v>0.32170212765957445</v>
      </c>
      <c r="G1440" s="643">
        <v>0.29058510638297874</v>
      </c>
      <c r="H1440" s="643">
        <v>0.25659574468085106</v>
      </c>
      <c r="I1440" s="643">
        <v>0.24127659574468086</v>
      </c>
      <c r="J1440" s="643">
        <v>0.28819148936170214</v>
      </c>
      <c r="K1440" s="643">
        <v>0.27287234042553188</v>
      </c>
      <c r="L1440" s="400">
        <f t="shared" si="22"/>
        <v>0.27853723404255315</v>
      </c>
    </row>
    <row r="1441" spans="1:12">
      <c r="A1441" s="398">
        <v>1436</v>
      </c>
      <c r="B1441" s="392" t="s">
        <v>2755</v>
      </c>
      <c r="C1441" s="387" t="s">
        <v>2756</v>
      </c>
      <c r="D1441" s="387" t="s">
        <v>394</v>
      </c>
      <c r="E1441" s="388">
        <v>200</v>
      </c>
      <c r="F1441" s="643">
        <v>0.98360000000000003</v>
      </c>
      <c r="G1441" s="643">
        <v>0.94519999999999993</v>
      </c>
      <c r="H1441" s="643">
        <v>0.95200000000000007</v>
      </c>
      <c r="I1441" s="643">
        <v>0.95499999999999996</v>
      </c>
      <c r="J1441" s="643">
        <v>0.84079999999999999</v>
      </c>
      <c r="K1441" s="643">
        <v>0.76159999999999994</v>
      </c>
      <c r="L1441" s="400">
        <f t="shared" si="22"/>
        <v>0.90636666666666654</v>
      </c>
    </row>
    <row r="1442" spans="1:12">
      <c r="A1442" s="398">
        <v>1437</v>
      </c>
      <c r="B1442" s="392" t="s">
        <v>2757</v>
      </c>
      <c r="C1442" s="387" t="s">
        <v>2758</v>
      </c>
      <c r="D1442" s="387" t="s">
        <v>391</v>
      </c>
      <c r="E1442" s="388">
        <v>180</v>
      </c>
      <c r="F1442" s="643">
        <v>0.55022222222222228</v>
      </c>
      <c r="G1442" s="643">
        <v>0.55111111111111111</v>
      </c>
      <c r="H1442" s="643">
        <v>0.5324444444444445</v>
      </c>
      <c r="I1442" s="643">
        <v>0.43733333333333335</v>
      </c>
      <c r="J1442" s="643">
        <v>0.42844444444444446</v>
      </c>
      <c r="K1442" s="643">
        <v>0.51377777777777778</v>
      </c>
      <c r="L1442" s="400">
        <f t="shared" si="22"/>
        <v>0.50222222222222224</v>
      </c>
    </row>
    <row r="1443" spans="1:12">
      <c r="A1443" s="398">
        <v>1438</v>
      </c>
      <c r="B1443" s="392" t="s">
        <v>2759</v>
      </c>
      <c r="C1443" s="387" t="s">
        <v>2760</v>
      </c>
      <c r="D1443" s="387" t="s">
        <v>391</v>
      </c>
      <c r="E1443" s="388">
        <v>195</v>
      </c>
      <c r="F1443" s="643">
        <v>0.2601025641025641</v>
      </c>
      <c r="G1443" s="643">
        <v>0.26256410256410256</v>
      </c>
      <c r="H1443" s="643">
        <v>0.26666666666666666</v>
      </c>
      <c r="I1443" s="643">
        <v>0.25928205128205128</v>
      </c>
      <c r="J1443" s="643">
        <v>0.26338461538461538</v>
      </c>
      <c r="K1443" s="643">
        <v>0.24041025641025643</v>
      </c>
      <c r="L1443" s="400">
        <f t="shared" si="22"/>
        <v>0.25873504273504272</v>
      </c>
    </row>
    <row r="1444" spans="1:12">
      <c r="A1444" s="398">
        <v>1439</v>
      </c>
      <c r="B1444" s="392" t="s">
        <v>2761</v>
      </c>
      <c r="C1444" s="387" t="s">
        <v>2762</v>
      </c>
      <c r="D1444" s="387" t="s">
        <v>735</v>
      </c>
      <c r="E1444" s="388">
        <v>956</v>
      </c>
      <c r="F1444" s="643">
        <v>5.0209205020920501E-2</v>
      </c>
      <c r="G1444" s="643">
        <v>2.5104602510460251E-2</v>
      </c>
      <c r="H1444" s="643">
        <v>0</v>
      </c>
      <c r="I1444" s="643">
        <v>0</v>
      </c>
      <c r="J1444" s="643">
        <v>0.55230125523012552</v>
      </c>
      <c r="K1444" s="643">
        <v>0.77824267782426781</v>
      </c>
      <c r="L1444" s="400">
        <f t="shared" si="22"/>
        <v>0.23430962343096237</v>
      </c>
    </row>
    <row r="1445" spans="1:12">
      <c r="A1445" s="398">
        <v>1440</v>
      </c>
      <c r="B1445" s="392" t="s">
        <v>2763</v>
      </c>
      <c r="C1445" s="387" t="s">
        <v>2764</v>
      </c>
      <c r="D1445" s="387" t="s">
        <v>735</v>
      </c>
      <c r="E1445" s="392">
        <v>11028</v>
      </c>
      <c r="F1445" s="645">
        <v>9.7932535364526653E-3</v>
      </c>
      <c r="G1445" s="645">
        <v>3.1556039173014146E-2</v>
      </c>
      <c r="H1445" s="645">
        <v>6.5288356909684441E-3</v>
      </c>
      <c r="I1445" s="645">
        <v>0.31664853101196955</v>
      </c>
      <c r="J1445" s="645">
        <v>0.69532100108813932</v>
      </c>
      <c r="K1445" s="645">
        <v>0.675734494015234</v>
      </c>
      <c r="L1445" s="400">
        <f t="shared" si="22"/>
        <v>0.28926369241929634</v>
      </c>
    </row>
    <row r="1446" spans="1:12">
      <c r="A1446" s="398">
        <v>1441</v>
      </c>
      <c r="B1446" s="392" t="s">
        <v>2765</v>
      </c>
      <c r="C1446" s="387" t="s">
        <v>2766</v>
      </c>
      <c r="D1446" s="387" t="s">
        <v>394</v>
      </c>
      <c r="E1446" s="388">
        <v>600</v>
      </c>
      <c r="F1446" s="643">
        <v>0.748</v>
      </c>
      <c r="G1446" s="643">
        <v>0.65533333333333332</v>
      </c>
      <c r="H1446" s="643">
        <v>0.70333333333333337</v>
      </c>
      <c r="I1446" s="643">
        <v>0.64066666666666661</v>
      </c>
      <c r="J1446" s="643">
        <v>0.65466666666666673</v>
      </c>
      <c r="K1446" s="643">
        <v>0.72799999999999998</v>
      </c>
      <c r="L1446" s="400">
        <f t="shared" si="22"/>
        <v>0.68833333333333335</v>
      </c>
    </row>
    <row r="1447" spans="1:12">
      <c r="A1447" s="398">
        <v>1442</v>
      </c>
      <c r="B1447" s="392" t="s">
        <v>2767</v>
      </c>
      <c r="C1447" s="387" t="s">
        <v>2768</v>
      </c>
      <c r="D1447" s="387" t="s">
        <v>1377</v>
      </c>
      <c r="E1447" s="388">
        <v>375</v>
      </c>
      <c r="F1447" s="643">
        <v>0.57130666666666674</v>
      </c>
      <c r="G1447" s="643">
        <v>0.66005333333333338</v>
      </c>
      <c r="H1447" s="643">
        <v>0.74581333333333333</v>
      </c>
      <c r="I1447" s="643">
        <v>0.82090666666666656</v>
      </c>
      <c r="J1447" s="643">
        <v>0.87296000000000007</v>
      </c>
      <c r="K1447" s="643">
        <v>0.89557333333333322</v>
      </c>
      <c r="L1447" s="400">
        <f t="shared" si="22"/>
        <v>0.76110222222222224</v>
      </c>
    </row>
    <row r="1448" spans="1:12">
      <c r="A1448" s="398">
        <v>1443</v>
      </c>
      <c r="B1448" s="392" t="s">
        <v>2769</v>
      </c>
      <c r="C1448" s="387" t="s">
        <v>2768</v>
      </c>
      <c r="D1448" s="387" t="s">
        <v>1377</v>
      </c>
      <c r="E1448" s="388">
        <v>200</v>
      </c>
      <c r="F1448" s="643">
        <v>0.75760000000000005</v>
      </c>
      <c r="G1448" s="643">
        <v>0.70319999999999994</v>
      </c>
      <c r="H1448" s="643">
        <v>0.76239999999999997</v>
      </c>
      <c r="I1448" s="643">
        <v>0.75519999999999998</v>
      </c>
      <c r="J1448" s="643">
        <v>0.7095999999999999</v>
      </c>
      <c r="K1448" s="643">
        <v>0.72560000000000002</v>
      </c>
      <c r="L1448" s="400">
        <f t="shared" si="22"/>
        <v>0.73559999999999992</v>
      </c>
    </row>
    <row r="1449" spans="1:12">
      <c r="A1449" s="398">
        <v>1444</v>
      </c>
      <c r="B1449" s="392" t="s">
        <v>2770</v>
      </c>
      <c r="C1449" s="387" t="s">
        <v>2771</v>
      </c>
      <c r="D1449" s="387" t="s">
        <v>391</v>
      </c>
      <c r="E1449" s="388">
        <v>225</v>
      </c>
      <c r="F1449" s="643">
        <v>0.76337777777777771</v>
      </c>
      <c r="G1449" s="643">
        <v>0.69120000000000004</v>
      </c>
      <c r="H1449" s="643">
        <v>0.63893333333333324</v>
      </c>
      <c r="I1449" s="643">
        <v>0.50488888888888883</v>
      </c>
      <c r="J1449" s="643">
        <v>0.60337777777777779</v>
      </c>
      <c r="K1449" s="643">
        <v>0.61297777777777773</v>
      </c>
      <c r="L1449" s="400">
        <f t="shared" si="22"/>
        <v>0.63579259259259258</v>
      </c>
    </row>
    <row r="1450" spans="1:12">
      <c r="A1450" s="398">
        <v>1445</v>
      </c>
      <c r="B1450" s="392" t="s">
        <v>2772</v>
      </c>
      <c r="C1450" s="387" t="s">
        <v>2773</v>
      </c>
      <c r="D1450" s="387" t="s">
        <v>391</v>
      </c>
      <c r="E1450" s="388">
        <v>120</v>
      </c>
      <c r="F1450" s="643">
        <v>0.79400000000000004</v>
      </c>
      <c r="G1450" s="643">
        <v>0.79666666666666663</v>
      </c>
      <c r="H1450" s="643">
        <v>0.70866666666666667</v>
      </c>
      <c r="I1450" s="643">
        <v>0.56600000000000006</v>
      </c>
      <c r="J1450" s="643">
        <v>0.61133333333333328</v>
      </c>
      <c r="K1450" s="643">
        <v>0.59466666666666668</v>
      </c>
      <c r="L1450" s="400">
        <f t="shared" si="22"/>
        <v>0.67855555555555558</v>
      </c>
    </row>
    <row r="1451" spans="1:12">
      <c r="A1451" s="398">
        <v>1446</v>
      </c>
      <c r="B1451" s="392" t="s">
        <v>2774</v>
      </c>
      <c r="C1451" s="387" t="s">
        <v>473</v>
      </c>
      <c r="D1451" s="387" t="s">
        <v>397</v>
      </c>
      <c r="E1451" s="388">
        <v>290</v>
      </c>
      <c r="F1451" s="643">
        <v>0.35972413793103447</v>
      </c>
      <c r="G1451" s="643">
        <v>0.34427586206896554</v>
      </c>
      <c r="H1451" s="643">
        <v>0.18813793103448276</v>
      </c>
      <c r="I1451" s="643">
        <v>0.27531034482758621</v>
      </c>
      <c r="J1451" s="643">
        <v>0.30896551724137927</v>
      </c>
      <c r="K1451" s="643">
        <v>0.30731034482758623</v>
      </c>
      <c r="L1451" s="400">
        <f t="shared" si="22"/>
        <v>0.29728735632183906</v>
      </c>
    </row>
    <row r="1452" spans="1:12">
      <c r="A1452" s="398">
        <v>1447</v>
      </c>
      <c r="B1452" s="392" t="s">
        <v>2775</v>
      </c>
      <c r="C1452" s="387" t="s">
        <v>3483</v>
      </c>
      <c r="D1452" s="387" t="s">
        <v>391</v>
      </c>
      <c r="E1452" s="388">
        <v>110</v>
      </c>
      <c r="F1452" s="643">
        <v>1.0909090909090908E-2</v>
      </c>
      <c r="G1452" s="643">
        <v>1.5272727272727273E-2</v>
      </c>
      <c r="H1452" s="643">
        <v>1.0909090909090908E-2</v>
      </c>
      <c r="I1452" s="643">
        <v>1.0909090909090908E-2</v>
      </c>
      <c r="J1452" s="643">
        <v>8.7272727272727276E-3</v>
      </c>
      <c r="K1452" s="643">
        <v>1.5272727272727273E-2</v>
      </c>
      <c r="L1452" s="400">
        <f t="shared" si="22"/>
        <v>1.2000000000000002E-2</v>
      </c>
    </row>
    <row r="1453" spans="1:12">
      <c r="A1453" s="398">
        <v>1448</v>
      </c>
      <c r="B1453" s="392" t="s">
        <v>2777</v>
      </c>
      <c r="C1453" s="387" t="s">
        <v>2778</v>
      </c>
      <c r="D1453" s="387" t="s">
        <v>391</v>
      </c>
      <c r="E1453" s="388">
        <v>145</v>
      </c>
      <c r="F1453" s="643">
        <v>0.3155862068965517</v>
      </c>
      <c r="G1453" s="643">
        <v>0.3856551724137931</v>
      </c>
      <c r="H1453" s="643">
        <v>0.37793103448275861</v>
      </c>
      <c r="I1453" s="643">
        <v>0.3470344827586207</v>
      </c>
      <c r="J1453" s="643">
        <v>0.39062068965517244</v>
      </c>
      <c r="K1453" s="643">
        <v>0.26868965517241378</v>
      </c>
      <c r="L1453" s="400">
        <f t="shared" si="22"/>
        <v>0.34758620689655167</v>
      </c>
    </row>
    <row r="1454" spans="1:12">
      <c r="A1454" s="398">
        <v>1449</v>
      </c>
      <c r="B1454" s="392" t="s">
        <v>2779</v>
      </c>
      <c r="C1454" s="387" t="s">
        <v>2780</v>
      </c>
      <c r="D1454" s="387" t="s">
        <v>394</v>
      </c>
      <c r="E1454" s="388">
        <v>555</v>
      </c>
      <c r="F1454" s="643">
        <v>0.46486486486486489</v>
      </c>
      <c r="G1454" s="643">
        <v>0.44324324324324327</v>
      </c>
      <c r="H1454" s="643">
        <v>0.4756756756756757</v>
      </c>
      <c r="I1454" s="643">
        <v>0.46486486486486489</v>
      </c>
      <c r="J1454" s="643">
        <v>0.4756756756756757</v>
      </c>
      <c r="K1454" s="643">
        <v>0.49729729729729732</v>
      </c>
      <c r="L1454" s="400">
        <f t="shared" si="22"/>
        <v>0.47027027027027035</v>
      </c>
    </row>
    <row r="1455" spans="1:12">
      <c r="A1455" s="398">
        <v>1450</v>
      </c>
      <c r="B1455" s="392" t="s">
        <v>2781</v>
      </c>
      <c r="C1455" s="387" t="s">
        <v>2782</v>
      </c>
      <c r="D1455" s="387" t="s">
        <v>394</v>
      </c>
      <c r="E1455" s="388">
        <v>210</v>
      </c>
      <c r="F1455" s="643">
        <v>1.2868571428571429</v>
      </c>
      <c r="G1455" s="643">
        <v>1.1360000000000001</v>
      </c>
      <c r="H1455" s="643">
        <v>1.1900952380952381</v>
      </c>
      <c r="I1455" s="643">
        <v>1.0278095238095237</v>
      </c>
      <c r="J1455" s="643">
        <v>1.1184761904761904</v>
      </c>
      <c r="K1455" s="643">
        <v>1.0491428571428572</v>
      </c>
      <c r="L1455" s="400">
        <f t="shared" si="22"/>
        <v>1.1347301587301588</v>
      </c>
    </row>
    <row r="1456" spans="1:12">
      <c r="A1456" s="398">
        <v>1451</v>
      </c>
      <c r="B1456" s="392" t="s">
        <v>2783</v>
      </c>
      <c r="C1456" s="387" t="s">
        <v>2784</v>
      </c>
      <c r="D1456" s="387" t="s">
        <v>391</v>
      </c>
      <c r="E1456" s="388">
        <v>125</v>
      </c>
      <c r="F1456" s="643">
        <v>0.71423999999999999</v>
      </c>
      <c r="G1456" s="643">
        <v>0.96128000000000002</v>
      </c>
      <c r="H1456" s="643">
        <v>0.61503999999999992</v>
      </c>
      <c r="I1456" s="643">
        <v>0.54464000000000001</v>
      </c>
      <c r="J1456" s="643">
        <v>0.56447999999999998</v>
      </c>
      <c r="K1456" s="643">
        <v>0.58944000000000007</v>
      </c>
      <c r="L1456" s="400">
        <f t="shared" si="22"/>
        <v>0.66485333333333341</v>
      </c>
    </row>
    <row r="1457" spans="1:12">
      <c r="A1457" s="398">
        <v>1452</v>
      </c>
      <c r="B1457" s="392" t="s">
        <v>2785</v>
      </c>
      <c r="C1457" s="387" t="s">
        <v>2786</v>
      </c>
      <c r="D1457" s="387" t="s">
        <v>391</v>
      </c>
      <c r="E1457" s="388">
        <v>167</v>
      </c>
      <c r="F1457" s="643">
        <v>0.70802395209580837</v>
      </c>
      <c r="G1457" s="643">
        <v>0.63425149700598804</v>
      </c>
      <c r="H1457" s="643">
        <v>0.62467065868263472</v>
      </c>
      <c r="I1457" s="643">
        <v>0.50682634730538922</v>
      </c>
      <c r="J1457" s="643">
        <v>0.62083832335329348</v>
      </c>
      <c r="K1457" s="643">
        <v>0.61125748502994015</v>
      </c>
      <c r="L1457" s="400">
        <f t="shared" si="22"/>
        <v>0.61764471057884229</v>
      </c>
    </row>
    <row r="1458" spans="1:12">
      <c r="A1458" s="398">
        <v>1453</v>
      </c>
      <c r="B1458" s="392" t="s">
        <v>2787</v>
      </c>
      <c r="C1458" s="387" t="s">
        <v>3499</v>
      </c>
      <c r="D1458" s="387" t="s">
        <v>633</v>
      </c>
      <c r="E1458" s="392">
        <v>16000</v>
      </c>
      <c r="F1458" s="645">
        <v>1.02945</v>
      </c>
      <c r="G1458" s="645">
        <v>1.05345625</v>
      </c>
      <c r="H1458" s="645">
        <v>0.98011249999999994</v>
      </c>
      <c r="I1458" s="645">
        <v>0.72748125000000008</v>
      </c>
      <c r="J1458" s="645">
        <v>0.78633124999999993</v>
      </c>
      <c r="K1458" s="645">
        <v>0.7028375</v>
      </c>
      <c r="L1458" s="400">
        <f t="shared" si="22"/>
        <v>0.87994479166666661</v>
      </c>
    </row>
    <row r="1459" spans="1:12">
      <c r="A1459" s="398">
        <v>1454</v>
      </c>
      <c r="B1459" s="392" t="s">
        <v>2789</v>
      </c>
      <c r="C1459" s="387" t="s">
        <v>2790</v>
      </c>
      <c r="D1459" s="387" t="s">
        <v>394</v>
      </c>
      <c r="E1459" s="388">
        <v>800</v>
      </c>
      <c r="F1459" s="643">
        <v>0.98370000000000002</v>
      </c>
      <c r="G1459" s="643">
        <v>0.77355000000000007</v>
      </c>
      <c r="H1459" s="643">
        <v>0.87525000000000008</v>
      </c>
      <c r="I1459" s="643">
        <v>0.85319999999999996</v>
      </c>
      <c r="J1459" s="643">
        <v>0.70784999999999998</v>
      </c>
      <c r="K1459" s="643">
        <v>0.68400000000000005</v>
      </c>
      <c r="L1459" s="400">
        <f t="shared" si="22"/>
        <v>0.81292500000000001</v>
      </c>
    </row>
    <row r="1460" spans="1:12">
      <c r="A1460" s="398">
        <v>1455</v>
      </c>
      <c r="B1460" s="392" t="s">
        <v>2791</v>
      </c>
      <c r="C1460" s="387" t="s">
        <v>2792</v>
      </c>
      <c r="D1460" s="387" t="s">
        <v>394</v>
      </c>
      <c r="E1460" s="388">
        <v>200</v>
      </c>
      <c r="F1460" s="643">
        <v>0.44319999999999998</v>
      </c>
      <c r="G1460" s="643">
        <v>0.46240000000000003</v>
      </c>
      <c r="H1460" s="643">
        <v>0.52800000000000002</v>
      </c>
      <c r="I1460" s="643">
        <v>0.53920000000000001</v>
      </c>
      <c r="J1460" s="643">
        <v>0.52479999999999993</v>
      </c>
      <c r="K1460" s="643">
        <v>0.53839999999999999</v>
      </c>
      <c r="L1460" s="400">
        <f t="shared" si="22"/>
        <v>0.50599999999999989</v>
      </c>
    </row>
    <row r="1461" spans="1:12">
      <c r="A1461" s="398">
        <v>1456</v>
      </c>
      <c r="B1461" s="392" t="s">
        <v>2793</v>
      </c>
      <c r="C1461" s="387" t="s">
        <v>2794</v>
      </c>
      <c r="D1461" s="387" t="s">
        <v>391</v>
      </c>
      <c r="E1461" s="388">
        <v>122</v>
      </c>
      <c r="F1461" s="643">
        <v>0.27409836065573767</v>
      </c>
      <c r="G1461" s="643">
        <v>0.13114754098360656</v>
      </c>
      <c r="H1461" s="643">
        <v>0.13770491803278689</v>
      </c>
      <c r="I1461" s="643">
        <v>0.23868852459016393</v>
      </c>
      <c r="J1461" s="643">
        <v>0.24000000000000002</v>
      </c>
      <c r="K1461" s="643">
        <v>0.42032786885245904</v>
      </c>
      <c r="L1461" s="400">
        <f t="shared" si="22"/>
        <v>0.24032786885245902</v>
      </c>
    </row>
    <row r="1462" spans="1:12">
      <c r="A1462" s="398">
        <v>1457</v>
      </c>
      <c r="B1462" s="392" t="s">
        <v>2795</v>
      </c>
      <c r="C1462" s="387" t="s">
        <v>2796</v>
      </c>
      <c r="D1462" s="387" t="s">
        <v>394</v>
      </c>
      <c r="E1462" s="388">
        <v>222.22222222222223</v>
      </c>
      <c r="F1462" s="643">
        <v>0.65232000000000001</v>
      </c>
      <c r="G1462" s="643">
        <v>0.70523999999999998</v>
      </c>
      <c r="H1462" s="643">
        <v>0.61451999999999996</v>
      </c>
      <c r="I1462" s="643">
        <v>0.70091999999999999</v>
      </c>
      <c r="J1462" s="643">
        <v>0.66095999999999999</v>
      </c>
      <c r="K1462" s="643">
        <v>0.66312000000000004</v>
      </c>
      <c r="L1462" s="400">
        <f t="shared" si="22"/>
        <v>0.66618000000000011</v>
      </c>
    </row>
    <row r="1463" spans="1:12">
      <c r="A1463" s="398">
        <v>1458</v>
      </c>
      <c r="B1463" s="392" t="s">
        <v>2797</v>
      </c>
      <c r="C1463" s="387" t="s">
        <v>1633</v>
      </c>
      <c r="D1463" s="387" t="s">
        <v>391</v>
      </c>
      <c r="E1463" s="388">
        <v>123</v>
      </c>
      <c r="F1463" s="643">
        <v>0.803620325203252</v>
      </c>
      <c r="G1463" s="643">
        <v>0.8189562601626017</v>
      </c>
      <c r="H1463" s="643">
        <v>0.803620325203252</v>
      </c>
      <c r="I1463" s="643">
        <v>0.76681300813008124</v>
      </c>
      <c r="J1463" s="643">
        <v>0.76681300813008124</v>
      </c>
      <c r="K1463" s="643">
        <v>0.79748552845528464</v>
      </c>
      <c r="L1463" s="400">
        <f t="shared" si="22"/>
        <v>0.79288474254742558</v>
      </c>
    </row>
    <row r="1464" spans="1:12">
      <c r="A1464" s="398">
        <v>1459</v>
      </c>
      <c r="B1464" s="392" t="s">
        <v>2798</v>
      </c>
      <c r="C1464" s="387" t="s">
        <v>2799</v>
      </c>
      <c r="D1464" s="387" t="s">
        <v>394</v>
      </c>
      <c r="E1464" s="388">
        <v>322.22222222222223</v>
      </c>
      <c r="F1464" s="643">
        <v>0.53702068965517236</v>
      </c>
      <c r="G1464" s="643">
        <v>0.51393103448275856</v>
      </c>
      <c r="H1464" s="643">
        <v>0.38209655172413792</v>
      </c>
      <c r="I1464" s="643">
        <v>0.37166896551724138</v>
      </c>
      <c r="J1464" s="643">
        <v>0.46104827586206898</v>
      </c>
      <c r="K1464" s="643">
        <v>0.51467586206896554</v>
      </c>
      <c r="L1464" s="400">
        <f t="shared" si="22"/>
        <v>0.46340689655172412</v>
      </c>
    </row>
    <row r="1465" spans="1:12">
      <c r="A1465" s="398">
        <v>1460</v>
      </c>
      <c r="B1465" s="392" t="s">
        <v>2800</v>
      </c>
      <c r="C1465" s="387" t="s">
        <v>2801</v>
      </c>
      <c r="D1465" s="387" t="s">
        <v>391</v>
      </c>
      <c r="E1465" s="388">
        <v>642.22222222222217</v>
      </c>
      <c r="F1465" s="643">
        <v>0.19619377162629759</v>
      </c>
      <c r="G1465" s="643">
        <v>0.19058823529411767</v>
      </c>
      <c r="H1465" s="643">
        <v>0.19619377162629759</v>
      </c>
      <c r="I1465" s="643">
        <v>0.17875432525951557</v>
      </c>
      <c r="J1465" s="643">
        <v>0.17937716262975781</v>
      </c>
      <c r="K1465" s="643">
        <v>0.1706574394463668</v>
      </c>
      <c r="L1465" s="400">
        <f t="shared" si="22"/>
        <v>0.18529411764705883</v>
      </c>
    </row>
    <row r="1466" spans="1:12">
      <c r="A1466" s="398">
        <v>1461</v>
      </c>
      <c r="B1466" s="392" t="s">
        <v>2802</v>
      </c>
      <c r="C1466" s="387" t="s">
        <v>2803</v>
      </c>
      <c r="D1466" s="387" t="s">
        <v>391</v>
      </c>
      <c r="E1466" s="388">
        <v>133.33333333333334</v>
      </c>
      <c r="F1466" s="643">
        <v>0.51479999999999992</v>
      </c>
      <c r="G1466" s="643">
        <v>0.51839999999999997</v>
      </c>
      <c r="H1466" s="643">
        <v>0.53159999999999996</v>
      </c>
      <c r="I1466" s="643">
        <v>0.48719999999999991</v>
      </c>
      <c r="J1466" s="643">
        <v>0.48719999999999991</v>
      </c>
      <c r="K1466" s="643">
        <v>0.53039999999999998</v>
      </c>
      <c r="L1466" s="400">
        <f t="shared" si="22"/>
        <v>0.51160000000000005</v>
      </c>
    </row>
    <row r="1467" spans="1:12">
      <c r="A1467" s="398">
        <v>1462</v>
      </c>
      <c r="B1467" s="392" t="s">
        <v>2804</v>
      </c>
      <c r="C1467" s="387" t="s">
        <v>2805</v>
      </c>
      <c r="D1467" s="387" t="s">
        <v>394</v>
      </c>
      <c r="E1467" s="388">
        <v>126</v>
      </c>
      <c r="F1467" s="643">
        <v>0.92380952380952386</v>
      </c>
      <c r="G1467" s="643">
        <v>0.98158730158730167</v>
      </c>
      <c r="H1467" s="643">
        <v>0.98349206349206353</v>
      </c>
      <c r="I1467" s="643">
        <v>0.98222222222222222</v>
      </c>
      <c r="J1467" s="643">
        <v>0.94825396825396824</v>
      </c>
      <c r="K1467" s="643">
        <v>0.93492063492063493</v>
      </c>
      <c r="L1467" s="400">
        <f t="shared" si="22"/>
        <v>0.95904761904761904</v>
      </c>
    </row>
    <row r="1468" spans="1:12">
      <c r="A1468" s="398">
        <v>1463</v>
      </c>
      <c r="B1468" s="392" t="s">
        <v>2806</v>
      </c>
      <c r="C1468" s="387" t="s">
        <v>2807</v>
      </c>
      <c r="D1468" s="387" t="s">
        <v>394</v>
      </c>
      <c r="E1468" s="388">
        <v>177.77777777777777</v>
      </c>
      <c r="F1468" s="643">
        <v>1.1826000000000001</v>
      </c>
      <c r="G1468" s="643">
        <v>1.0768500000000001</v>
      </c>
      <c r="H1468" s="643">
        <v>1.0170000000000001</v>
      </c>
      <c r="I1468" s="643">
        <v>0.82350000000000001</v>
      </c>
      <c r="J1468" s="643">
        <v>0.81089999999999995</v>
      </c>
      <c r="K1468" s="643">
        <v>0.80010000000000003</v>
      </c>
      <c r="L1468" s="400">
        <f t="shared" si="22"/>
        <v>0.95182500000000003</v>
      </c>
    </row>
    <row r="1469" spans="1:12">
      <c r="A1469" s="398">
        <v>1464</v>
      </c>
      <c r="B1469" s="392" t="s">
        <v>2808</v>
      </c>
      <c r="C1469" s="387" t="s">
        <v>2809</v>
      </c>
      <c r="D1469" s="387" t="s">
        <v>391</v>
      </c>
      <c r="E1469" s="388">
        <v>133.33333333333334</v>
      </c>
      <c r="F1469" s="643">
        <v>0.62219999999999986</v>
      </c>
      <c r="G1469" s="643">
        <v>0.69299999999999995</v>
      </c>
      <c r="H1469" s="643">
        <v>0.64619999999999989</v>
      </c>
      <c r="I1469" s="643">
        <v>0.44999999999999996</v>
      </c>
      <c r="J1469" s="643">
        <v>0.68459999999999999</v>
      </c>
      <c r="K1469" s="643">
        <v>0.51900000000000002</v>
      </c>
      <c r="L1469" s="400">
        <f t="shared" si="22"/>
        <v>0.60249999999999992</v>
      </c>
    </row>
    <row r="1470" spans="1:12">
      <c r="A1470" s="398">
        <v>1465</v>
      </c>
      <c r="B1470" s="392" t="s">
        <v>2810</v>
      </c>
      <c r="C1470" s="387" t="s">
        <v>2811</v>
      </c>
      <c r="D1470" s="387" t="s">
        <v>394</v>
      </c>
      <c r="E1470" s="388">
        <v>138.88888888888889</v>
      </c>
      <c r="F1470" s="643">
        <v>0.96825599999999989</v>
      </c>
      <c r="G1470" s="643">
        <v>0.95788799999999996</v>
      </c>
      <c r="H1470" s="643">
        <v>0.8334720000000001</v>
      </c>
      <c r="I1470" s="643">
        <v>0.95558399999999999</v>
      </c>
      <c r="J1470" s="643">
        <v>0.95212800000000009</v>
      </c>
      <c r="K1470" s="643">
        <v>0.93888000000000005</v>
      </c>
      <c r="L1470" s="400">
        <f t="shared" si="22"/>
        <v>0.93436799999999998</v>
      </c>
    </row>
    <row r="1471" spans="1:12">
      <c r="A1471" s="398">
        <v>1466</v>
      </c>
      <c r="B1471" s="392" t="s">
        <v>2812</v>
      </c>
      <c r="C1471" s="387" t="s">
        <v>2813</v>
      </c>
      <c r="D1471" s="387" t="s">
        <v>394</v>
      </c>
      <c r="E1471" s="388">
        <v>170</v>
      </c>
      <c r="F1471" s="643">
        <v>0.76329411764705879</v>
      </c>
      <c r="G1471" s="643">
        <v>0.70258823529411762</v>
      </c>
      <c r="H1471" s="643">
        <v>0.70070588235294118</v>
      </c>
      <c r="I1471" s="643">
        <v>0.71388235294117641</v>
      </c>
      <c r="J1471" s="643">
        <v>0.7364705882352941</v>
      </c>
      <c r="K1471" s="643">
        <v>0.60988235294117654</v>
      </c>
      <c r="L1471" s="400">
        <f t="shared" si="22"/>
        <v>0.70447058823529407</v>
      </c>
    </row>
    <row r="1472" spans="1:12">
      <c r="A1472" s="398">
        <v>1467</v>
      </c>
      <c r="B1472" s="392" t="s">
        <v>2814</v>
      </c>
      <c r="C1472" s="387" t="s">
        <v>2815</v>
      </c>
      <c r="D1472" s="387" t="s">
        <v>394</v>
      </c>
      <c r="E1472" s="388">
        <v>222</v>
      </c>
      <c r="F1472" s="643">
        <v>0.88864864864864868</v>
      </c>
      <c r="G1472" s="643">
        <v>0.81243243243243246</v>
      </c>
      <c r="H1472" s="643">
        <v>0.80108108108108111</v>
      </c>
      <c r="I1472" s="643">
        <v>0.87891891891891893</v>
      </c>
      <c r="J1472" s="643">
        <v>0.83027027027027023</v>
      </c>
      <c r="K1472" s="643">
        <v>0.78324324324324324</v>
      </c>
      <c r="L1472" s="400">
        <f t="shared" si="22"/>
        <v>0.83243243243243237</v>
      </c>
    </row>
    <row r="1473" spans="1:12">
      <c r="A1473" s="398">
        <v>1468</v>
      </c>
      <c r="B1473" s="392" t="s">
        <v>2818</v>
      </c>
      <c r="C1473" s="387" t="s">
        <v>2819</v>
      </c>
      <c r="D1473" s="387" t="s">
        <v>394</v>
      </c>
      <c r="E1473" s="388">
        <v>366</v>
      </c>
      <c r="F1473" s="643">
        <v>0.62360655737704918</v>
      </c>
      <c r="G1473" s="643">
        <v>0.53245901639344262</v>
      </c>
      <c r="H1473" s="643">
        <v>0.53508196721311474</v>
      </c>
      <c r="I1473" s="643">
        <v>0.54032786885245898</v>
      </c>
      <c r="J1473" s="643">
        <v>0.55278688524590158</v>
      </c>
      <c r="K1473" s="643">
        <v>0.57704918032786878</v>
      </c>
      <c r="L1473" s="400">
        <f t="shared" si="22"/>
        <v>0.56021857923497265</v>
      </c>
    </row>
    <row r="1474" spans="1:12">
      <c r="A1474" s="398">
        <v>1469</v>
      </c>
      <c r="B1474" s="392" t="s">
        <v>3831</v>
      </c>
      <c r="C1474" s="387" t="s">
        <v>3484</v>
      </c>
      <c r="D1474" s="387" t="s">
        <v>394</v>
      </c>
      <c r="E1474" s="388">
        <v>300</v>
      </c>
      <c r="F1474" s="643">
        <v>0.53200000000000003</v>
      </c>
      <c r="G1474" s="643">
        <v>0.316</v>
      </c>
      <c r="H1474" s="643">
        <v>0.52</v>
      </c>
      <c r="I1474" s="643">
        <v>8.4000000000000005E-2</v>
      </c>
      <c r="J1474" s="643">
        <v>0.14800000000000002</v>
      </c>
      <c r="K1474" s="643">
        <v>8.4000000000000005E-2</v>
      </c>
      <c r="L1474" s="400">
        <f t="shared" si="22"/>
        <v>0.28066666666666668</v>
      </c>
    </row>
    <row r="1475" spans="1:12">
      <c r="A1475" s="398">
        <v>1470</v>
      </c>
      <c r="B1475" s="392" t="s">
        <v>3832</v>
      </c>
      <c r="C1475" s="387" t="s">
        <v>3485</v>
      </c>
      <c r="D1475" s="387" t="s">
        <v>394</v>
      </c>
      <c r="E1475" s="388">
        <v>266</v>
      </c>
      <c r="F1475" s="643">
        <v>0.6953383458646617</v>
      </c>
      <c r="G1475" s="643">
        <v>0.80120300751879703</v>
      </c>
      <c r="H1475" s="643">
        <v>0.641203007518797</v>
      </c>
      <c r="I1475" s="643">
        <v>0.63218045112781951</v>
      </c>
      <c r="J1475" s="643">
        <v>0.70556390977443617</v>
      </c>
      <c r="K1475" s="643">
        <v>0.66947368421052633</v>
      </c>
      <c r="L1475" s="400">
        <f t="shared" si="22"/>
        <v>0.69082706766917301</v>
      </c>
    </row>
    <row r="1476" spans="1:12">
      <c r="A1476" s="398">
        <v>1471</v>
      </c>
      <c r="B1476" s="392" t="s">
        <v>3901</v>
      </c>
      <c r="C1476" s="387" t="s">
        <v>3486</v>
      </c>
      <c r="D1476" s="387" t="s">
        <v>394</v>
      </c>
      <c r="E1476" s="388">
        <v>200</v>
      </c>
      <c r="F1476" s="643">
        <v>0.74560000000000004</v>
      </c>
      <c r="G1476" s="643">
        <v>0.94079999999999997</v>
      </c>
      <c r="H1476" s="643">
        <v>0.82400000000000007</v>
      </c>
      <c r="I1476" s="643">
        <v>0.77359999999999995</v>
      </c>
      <c r="J1476" s="643">
        <v>0.81359999999999999</v>
      </c>
      <c r="K1476" s="643">
        <v>0.96479999999999999</v>
      </c>
      <c r="L1476" s="400">
        <f t="shared" si="22"/>
        <v>0.84373333333333334</v>
      </c>
    </row>
    <row r="1477" spans="1:12">
      <c r="A1477" s="398">
        <v>1472</v>
      </c>
      <c r="B1477" s="392" t="s">
        <v>3902</v>
      </c>
      <c r="C1477" s="387" t="s">
        <v>3487</v>
      </c>
      <c r="D1477" s="387" t="s">
        <v>394</v>
      </c>
      <c r="E1477" s="388">
        <v>200</v>
      </c>
      <c r="F1477" s="643">
        <v>0.7211105000000001</v>
      </c>
      <c r="G1477" s="643">
        <v>0.7211105000000001</v>
      </c>
      <c r="H1477" s="643">
        <v>0.84852800000000006</v>
      </c>
      <c r="I1477" s="643">
        <v>0.6</v>
      </c>
      <c r="J1477" s="643">
        <v>0.7211105000000001</v>
      </c>
      <c r="K1477" s="643">
        <v>0.7211105000000001</v>
      </c>
      <c r="L1477" s="400">
        <f t="shared" si="22"/>
        <v>0.7221616666666667</v>
      </c>
    </row>
    <row r="1478" spans="1:12">
      <c r="A1478" s="398">
        <v>1473</v>
      </c>
      <c r="B1478" s="392" t="s">
        <v>3550</v>
      </c>
      <c r="C1478" s="387" t="s">
        <v>3498</v>
      </c>
      <c r="D1478" s="387" t="s">
        <v>391</v>
      </c>
      <c r="E1478" s="388">
        <v>3000</v>
      </c>
      <c r="F1478" s="643">
        <v>0.16439999999999999</v>
      </c>
      <c r="G1478" s="643">
        <v>0.20399999999999999</v>
      </c>
      <c r="H1478" s="643">
        <v>0.2</v>
      </c>
      <c r="I1478" s="643">
        <v>0.18640000000000001</v>
      </c>
      <c r="J1478" s="643">
        <v>0.23440000000000003</v>
      </c>
      <c r="K1478" s="643">
        <v>0.21959999999999999</v>
      </c>
      <c r="L1478" s="400">
        <f t="shared" si="22"/>
        <v>0.20146666666666668</v>
      </c>
    </row>
    <row r="1479" spans="1:12">
      <c r="A1479" s="398">
        <v>1474</v>
      </c>
      <c r="B1479" s="392" t="s">
        <v>3905</v>
      </c>
      <c r="C1479" s="387" t="s">
        <v>3490</v>
      </c>
      <c r="D1479" s="387" t="s">
        <v>1377</v>
      </c>
      <c r="E1479" s="388">
        <v>185</v>
      </c>
      <c r="F1479" s="643">
        <v>0.69881081081081087</v>
      </c>
      <c r="G1479" s="643">
        <v>0.64778378378378376</v>
      </c>
      <c r="H1479" s="643">
        <v>0.67718918918918924</v>
      </c>
      <c r="I1479" s="643">
        <v>0.66594594594594592</v>
      </c>
      <c r="J1479" s="643">
        <v>0.58378378378378382</v>
      </c>
      <c r="K1479" s="643">
        <v>0.68670270270270273</v>
      </c>
      <c r="L1479" s="400">
        <f t="shared" si="22"/>
        <v>0.66003603603603589</v>
      </c>
    </row>
    <row r="1480" spans="1:12">
      <c r="A1480" s="398">
        <v>1475</v>
      </c>
      <c r="B1480" s="392" t="s">
        <v>3906</v>
      </c>
      <c r="C1480" s="387" t="s">
        <v>3491</v>
      </c>
      <c r="D1480" s="387" t="s">
        <v>394</v>
      </c>
      <c r="E1480" s="388">
        <v>600</v>
      </c>
      <c r="F1480" s="643">
        <v>0.4854</v>
      </c>
      <c r="G1480" s="643">
        <v>0.43439999999999995</v>
      </c>
      <c r="H1480" s="643">
        <v>0.51480000000000004</v>
      </c>
      <c r="I1480" s="643">
        <v>0.45179999999999998</v>
      </c>
      <c r="J1480" s="643">
        <v>0.46439999999999998</v>
      </c>
      <c r="K1480" s="643">
        <v>0.5202</v>
      </c>
      <c r="L1480" s="400">
        <f t="shared" si="22"/>
        <v>0.47849999999999998</v>
      </c>
    </row>
    <row r="1481" spans="1:12">
      <c r="A1481" s="398">
        <v>1476</v>
      </c>
      <c r="B1481" s="392" t="s">
        <v>3907</v>
      </c>
      <c r="C1481" s="387" t="s">
        <v>3492</v>
      </c>
      <c r="D1481" s="387" t="s">
        <v>391</v>
      </c>
      <c r="E1481" s="388">
        <v>122.22222222222221</v>
      </c>
      <c r="F1481" s="643">
        <v>0.14072727272727273</v>
      </c>
      <c r="G1481" s="643">
        <v>0.36130909090909091</v>
      </c>
      <c r="H1481" s="643">
        <v>0.34167272727272729</v>
      </c>
      <c r="I1481" s="643">
        <v>0.18589090909090911</v>
      </c>
      <c r="J1481" s="643">
        <v>0.27360000000000001</v>
      </c>
      <c r="K1481" s="643">
        <v>0.23236363636363636</v>
      </c>
      <c r="L1481" s="400">
        <f t="shared" si="22"/>
        <v>0.25592727272727273</v>
      </c>
    </row>
    <row r="1482" spans="1:12">
      <c r="A1482" s="398">
        <v>1477</v>
      </c>
      <c r="B1482" s="392" t="s">
        <v>3908</v>
      </c>
      <c r="C1482" s="387" t="s">
        <v>3493</v>
      </c>
      <c r="D1482" s="387" t="s">
        <v>391</v>
      </c>
      <c r="E1482" s="388">
        <v>139</v>
      </c>
      <c r="F1482" s="643">
        <v>0.29870503597122305</v>
      </c>
      <c r="G1482" s="643">
        <v>0.31079136690647485</v>
      </c>
      <c r="H1482" s="643">
        <v>0.34071942446043163</v>
      </c>
      <c r="I1482" s="643">
        <v>0.26532374100719425</v>
      </c>
      <c r="J1482" s="643">
        <v>0.27050359712230215</v>
      </c>
      <c r="K1482" s="643">
        <v>0.52201438848920867</v>
      </c>
      <c r="L1482" s="400">
        <f t="shared" si="22"/>
        <v>0.33467625899280579</v>
      </c>
    </row>
    <row r="1483" spans="1:12">
      <c r="A1483" s="398">
        <v>1478</v>
      </c>
      <c r="B1483" s="392" t="s">
        <v>4288</v>
      </c>
      <c r="C1483" s="387" t="s">
        <v>4289</v>
      </c>
      <c r="D1483" s="387" t="s">
        <v>735</v>
      </c>
      <c r="E1483" s="392">
        <v>8500</v>
      </c>
      <c r="F1483" s="646">
        <v>6.2117647058823524E-3</v>
      </c>
      <c r="G1483" s="646">
        <v>6.2117647058823524E-3</v>
      </c>
      <c r="H1483" s="646">
        <v>0.30381176470588234</v>
      </c>
      <c r="I1483" s="646">
        <v>6.2117647058823524E-3</v>
      </c>
      <c r="J1483" s="646">
        <v>8.8658823529411762E-2</v>
      </c>
      <c r="K1483" s="646">
        <v>0.40545882352941176</v>
      </c>
      <c r="L1483" s="400">
        <f t="shared" si="22"/>
        <v>0.13609411764705884</v>
      </c>
    </row>
    <row r="1484" spans="1:12">
      <c r="A1484" s="398">
        <v>1479</v>
      </c>
      <c r="B1484" s="392" t="s">
        <v>4251</v>
      </c>
      <c r="C1484" s="387" t="s">
        <v>4252</v>
      </c>
      <c r="D1484" s="387" t="s">
        <v>397</v>
      </c>
      <c r="E1484" s="388">
        <v>366.66666666666669</v>
      </c>
      <c r="F1484" s="643">
        <v>9.8073818181818179E-3</v>
      </c>
      <c r="G1484" s="643">
        <v>1.3076509090909089E-2</v>
      </c>
      <c r="H1484" s="643">
        <v>1.4727272727272728E-2</v>
      </c>
      <c r="I1484" s="643">
        <v>4.9090909090909088E-2</v>
      </c>
      <c r="J1484" s="643">
        <v>6.709090909090909E-2</v>
      </c>
      <c r="K1484" s="643">
        <v>7.3636363636363639E-2</v>
      </c>
      <c r="L1484" s="400">
        <f t="shared" si="22"/>
        <v>3.7904890909090903E-2</v>
      </c>
    </row>
    <row r="1485" spans="1:12">
      <c r="A1485" s="398">
        <v>1480</v>
      </c>
      <c r="B1485" s="392" t="s">
        <v>4473</v>
      </c>
      <c r="C1485" s="387" t="s">
        <v>4401</v>
      </c>
      <c r="D1485" s="387" t="s">
        <v>735</v>
      </c>
      <c r="E1485" s="392">
        <v>6400</v>
      </c>
      <c r="F1485" s="644">
        <v>0</v>
      </c>
      <c r="G1485" s="644">
        <v>0</v>
      </c>
      <c r="H1485" s="644">
        <v>0</v>
      </c>
      <c r="I1485" s="644">
        <v>0</v>
      </c>
      <c r="J1485" s="646">
        <v>5.2499999999999998E-2</v>
      </c>
      <c r="K1485" s="646">
        <v>0.16725000000000001</v>
      </c>
      <c r="L1485" s="400">
        <f t="shared" si="22"/>
        <v>3.6624999999999998E-2</v>
      </c>
    </row>
    <row r="1486" spans="1:12">
      <c r="A1486" s="398">
        <v>1481</v>
      </c>
      <c r="B1486" s="392" t="s">
        <v>4529</v>
      </c>
      <c r="C1486" s="387" t="s">
        <v>4398</v>
      </c>
      <c r="D1486" s="387" t="s">
        <v>391</v>
      </c>
      <c r="E1486" s="388">
        <v>125</v>
      </c>
      <c r="F1486" s="643">
        <v>0</v>
      </c>
      <c r="G1486" s="643">
        <v>0</v>
      </c>
      <c r="H1486" s="643">
        <v>0</v>
      </c>
      <c r="I1486" s="643">
        <v>0</v>
      </c>
      <c r="J1486" s="643">
        <v>0.34495999999999999</v>
      </c>
      <c r="K1486" s="643">
        <v>1.2121600000000001</v>
      </c>
      <c r="L1486" s="400">
        <f t="shared" si="22"/>
        <v>0.25952000000000003</v>
      </c>
    </row>
    <row r="1487" spans="1:12">
      <c r="A1487" s="398">
        <v>1482</v>
      </c>
      <c r="B1487" s="392" t="s">
        <v>4530</v>
      </c>
      <c r="C1487" s="387" t="s">
        <v>4400</v>
      </c>
      <c r="D1487" s="387" t="s">
        <v>391</v>
      </c>
      <c r="E1487" s="388">
        <v>480</v>
      </c>
      <c r="F1487" s="643">
        <v>0</v>
      </c>
      <c r="G1487" s="643">
        <v>0</v>
      </c>
      <c r="H1487" s="643">
        <v>0</v>
      </c>
      <c r="I1487" s="643">
        <v>0</v>
      </c>
      <c r="J1487" s="643">
        <v>0</v>
      </c>
      <c r="K1487" s="643">
        <v>5.1000000000000004E-2</v>
      </c>
      <c r="L1487" s="400">
        <f t="shared" si="22"/>
        <v>8.5000000000000006E-3</v>
      </c>
    </row>
    <row r="1488" spans="1:12">
      <c r="A1488" s="398">
        <v>1483</v>
      </c>
      <c r="B1488" s="392" t="s">
        <v>3833</v>
      </c>
      <c r="C1488" s="387" t="s">
        <v>3494</v>
      </c>
      <c r="D1488" s="387" t="s">
        <v>391</v>
      </c>
      <c r="E1488" s="388">
        <v>280</v>
      </c>
      <c r="F1488" s="643">
        <v>0.61771428571428577</v>
      </c>
      <c r="G1488" s="643">
        <v>0.63657142857142857</v>
      </c>
      <c r="H1488" s="643">
        <v>0.64342857142857146</v>
      </c>
      <c r="I1488" s="643">
        <v>0.66514285714285715</v>
      </c>
      <c r="J1488" s="643">
        <v>0.71085714285714285</v>
      </c>
      <c r="K1488" s="643">
        <v>0.6725714285714286</v>
      </c>
      <c r="L1488" s="400">
        <f t="shared" si="22"/>
        <v>0.65771428571428581</v>
      </c>
    </row>
    <row r="1489" spans="1:12">
      <c r="A1489" s="398">
        <v>1484</v>
      </c>
      <c r="B1489" s="392" t="s">
        <v>3834</v>
      </c>
      <c r="C1489" s="387" t="s">
        <v>3495</v>
      </c>
      <c r="D1489" s="387" t="s">
        <v>394</v>
      </c>
      <c r="E1489" s="388">
        <v>145</v>
      </c>
      <c r="F1489" s="643">
        <v>1.0835862068965518</v>
      </c>
      <c r="G1489" s="643">
        <v>1.0289655172413792</v>
      </c>
      <c r="H1489" s="643">
        <v>0.98262068965517235</v>
      </c>
      <c r="I1489" s="643">
        <v>1.117793103448276</v>
      </c>
      <c r="J1489" s="643">
        <v>1.1624827586206896</v>
      </c>
      <c r="K1489" s="643">
        <v>1.1172413793103448</v>
      </c>
      <c r="L1489" s="400">
        <f t="shared" si="22"/>
        <v>1.0821149425287355</v>
      </c>
    </row>
    <row r="1490" spans="1:12">
      <c r="A1490" s="398">
        <v>1485</v>
      </c>
      <c r="B1490" s="392" t="s">
        <v>3835</v>
      </c>
      <c r="C1490" s="387" t="s">
        <v>3496</v>
      </c>
      <c r="D1490" s="387" t="s">
        <v>394</v>
      </c>
      <c r="E1490" s="388">
        <v>280</v>
      </c>
      <c r="F1490" s="643">
        <v>0.39542857142857141</v>
      </c>
      <c r="G1490" s="643">
        <v>0.42399999999999999</v>
      </c>
      <c r="H1490" s="643">
        <v>0.43942857142857145</v>
      </c>
      <c r="I1490" s="643">
        <v>0.44514285714285712</v>
      </c>
      <c r="J1490" s="643">
        <v>0.47542857142857142</v>
      </c>
      <c r="K1490" s="643">
        <v>0.52400000000000002</v>
      </c>
      <c r="L1490" s="400">
        <f t="shared" si="22"/>
        <v>0.45057142857142857</v>
      </c>
    </row>
    <row r="1491" spans="1:12">
      <c r="A1491" s="398">
        <v>1486</v>
      </c>
      <c r="B1491" s="392" t="s">
        <v>4531</v>
      </c>
      <c r="C1491" s="387" t="s">
        <v>4397</v>
      </c>
      <c r="D1491" s="387" t="s">
        <v>421</v>
      </c>
      <c r="E1491" s="388">
        <v>116.66666666666666</v>
      </c>
      <c r="F1491" s="643">
        <v>0.5046857142857144</v>
      </c>
      <c r="G1491" s="643">
        <v>0.50605714285714287</v>
      </c>
      <c r="H1491" s="643">
        <v>0.50057142857142856</v>
      </c>
      <c r="I1491" s="643">
        <v>0.49440000000000006</v>
      </c>
      <c r="J1491" s="643">
        <v>0.49714285714285716</v>
      </c>
      <c r="K1491" s="643">
        <v>0.49028571428571432</v>
      </c>
      <c r="L1491" s="400">
        <f t="shared" si="22"/>
        <v>0.49885714285714289</v>
      </c>
    </row>
    <row r="1492" spans="1:12">
      <c r="A1492" s="398">
        <v>1487</v>
      </c>
      <c r="B1492" s="392" t="s">
        <v>4253</v>
      </c>
      <c r="C1492" s="387" t="s">
        <v>4254</v>
      </c>
      <c r="D1492" s="387" t="s">
        <v>397</v>
      </c>
      <c r="E1492" s="388">
        <v>140</v>
      </c>
      <c r="F1492" s="643">
        <v>0.14171428571428571</v>
      </c>
      <c r="G1492" s="643">
        <v>0.15885714285714284</v>
      </c>
      <c r="H1492" s="643">
        <v>0.16400000000000001</v>
      </c>
      <c r="I1492" s="643">
        <v>6.7428571428571421E-2</v>
      </c>
      <c r="J1492" s="643">
        <v>0.13771428571428573</v>
      </c>
      <c r="K1492" s="643">
        <v>0.16228571428571428</v>
      </c>
      <c r="L1492" s="400">
        <f t="shared" si="22"/>
        <v>0.13866666666666666</v>
      </c>
    </row>
    <row r="1493" spans="1:12">
      <c r="A1493" s="398">
        <v>1488</v>
      </c>
      <c r="B1493" s="392" t="s">
        <v>3909</v>
      </c>
      <c r="C1493" s="387" t="s">
        <v>3497</v>
      </c>
      <c r="D1493" s="387" t="s">
        <v>1401</v>
      </c>
      <c r="E1493" s="388">
        <v>110</v>
      </c>
      <c r="F1493" s="643">
        <v>0.19345454545454546</v>
      </c>
      <c r="G1493" s="643">
        <v>0.21090909090909091</v>
      </c>
      <c r="H1493" s="643">
        <v>0.17163636363636361</v>
      </c>
      <c r="I1493" s="643">
        <v>0.15490909090909091</v>
      </c>
      <c r="J1493" s="643">
        <v>0.25309090909090909</v>
      </c>
      <c r="K1493" s="643">
        <v>0.2029090909090909</v>
      </c>
      <c r="L1493" s="400">
        <f t="shared" si="22"/>
        <v>0.19781818181818181</v>
      </c>
    </row>
    <row r="1494" spans="1:12">
      <c r="A1494" s="398">
        <v>1489</v>
      </c>
      <c r="B1494" s="392" t="s">
        <v>4532</v>
      </c>
      <c r="C1494" s="387" t="s">
        <v>4399</v>
      </c>
      <c r="D1494" s="387" t="s">
        <v>1377</v>
      </c>
      <c r="E1494" s="388">
        <v>125</v>
      </c>
      <c r="F1494" s="643">
        <v>0</v>
      </c>
      <c r="G1494" s="643">
        <v>0</v>
      </c>
      <c r="H1494" s="643">
        <v>0.26150080000000003</v>
      </c>
      <c r="I1494" s="643">
        <v>0.49280000000000002</v>
      </c>
      <c r="J1494" s="643">
        <v>0.51903999999999995</v>
      </c>
      <c r="K1494" s="643">
        <v>0.52351999999999999</v>
      </c>
      <c r="L1494" s="400">
        <f t="shared" si="22"/>
        <v>0.29947679999999999</v>
      </c>
    </row>
    <row r="1495" spans="1:12">
      <c r="A1495" s="398">
        <v>1490</v>
      </c>
      <c r="B1495" s="392" t="s">
        <v>2820</v>
      </c>
      <c r="C1495" s="387" t="s">
        <v>2821</v>
      </c>
      <c r="D1495" s="387" t="s">
        <v>546</v>
      </c>
      <c r="E1495" s="388">
        <v>5000</v>
      </c>
      <c r="F1495" s="643">
        <v>0.18720000000000001</v>
      </c>
      <c r="G1495" s="643">
        <v>0.73799999999999999</v>
      </c>
      <c r="H1495" s="643">
        <v>0.72360000000000002</v>
      </c>
      <c r="I1495" s="643">
        <v>0.72</v>
      </c>
      <c r="J1495" s="643">
        <v>0.77759999999999996</v>
      </c>
      <c r="K1495" s="643">
        <v>0.74880000000000002</v>
      </c>
      <c r="L1495" s="400">
        <f t="shared" si="22"/>
        <v>0.64920000000000011</v>
      </c>
    </row>
    <row r="1496" spans="1:12">
      <c r="A1496" s="398">
        <v>1491</v>
      </c>
      <c r="B1496" s="392" t="s">
        <v>2822</v>
      </c>
      <c r="C1496" s="387" t="s">
        <v>2823</v>
      </c>
      <c r="D1496" s="387" t="s">
        <v>394</v>
      </c>
      <c r="E1496" s="388">
        <v>4500</v>
      </c>
      <c r="F1496" s="643">
        <v>0.94933333333333336</v>
      </c>
      <c r="G1496" s="643">
        <v>0.82088888888888889</v>
      </c>
      <c r="H1496" s="643">
        <v>0.79622222222222228</v>
      </c>
      <c r="I1496" s="643">
        <v>0.81155555555555559</v>
      </c>
      <c r="J1496" s="643">
        <v>0.93533333333333335</v>
      </c>
      <c r="K1496" s="643">
        <v>0.73688888888888893</v>
      </c>
      <c r="L1496" s="400">
        <f t="shared" si="22"/>
        <v>0.84170370370370373</v>
      </c>
    </row>
    <row r="1497" spans="1:12">
      <c r="A1497" s="398">
        <v>1492</v>
      </c>
      <c r="B1497" s="392" t="s">
        <v>2824</v>
      </c>
      <c r="C1497" s="387" t="s">
        <v>2825</v>
      </c>
      <c r="D1497" s="387" t="s">
        <v>394</v>
      </c>
      <c r="E1497" s="388">
        <v>300</v>
      </c>
      <c r="F1497" s="643">
        <v>1.0064</v>
      </c>
      <c r="G1497" s="643">
        <v>0.99946666666666661</v>
      </c>
      <c r="H1497" s="643">
        <v>1.0213333333333332</v>
      </c>
      <c r="I1497" s="643">
        <v>0.89333333333333331</v>
      </c>
      <c r="J1497" s="643">
        <v>0.90133333333333321</v>
      </c>
      <c r="K1497" s="643">
        <v>0.92533333333333345</v>
      </c>
      <c r="L1497" s="400">
        <f t="shared" si="22"/>
        <v>0.95786666666666676</v>
      </c>
    </row>
    <row r="1498" spans="1:12">
      <c r="A1498" s="398">
        <v>1493</v>
      </c>
      <c r="B1498" s="392" t="s">
        <v>2826</v>
      </c>
      <c r="C1498" s="387" t="s">
        <v>2827</v>
      </c>
      <c r="D1498" s="387" t="s">
        <v>391</v>
      </c>
      <c r="E1498" s="388">
        <v>300</v>
      </c>
      <c r="F1498" s="643">
        <v>0.52133333333333332</v>
      </c>
      <c r="G1498" s="643">
        <v>0.67600000000000005</v>
      </c>
      <c r="H1498" s="643">
        <v>0.4946666666666667</v>
      </c>
      <c r="I1498" s="643">
        <v>0.52</v>
      </c>
      <c r="J1498" s="643">
        <v>0.53333333333333333</v>
      </c>
      <c r="K1498" s="643">
        <v>0.5</v>
      </c>
      <c r="L1498" s="400">
        <f t="shared" si="22"/>
        <v>0.54088888888888886</v>
      </c>
    </row>
    <row r="1499" spans="1:12">
      <c r="A1499" s="398">
        <v>1494</v>
      </c>
      <c r="B1499" s="392" t="s">
        <v>2828</v>
      </c>
      <c r="C1499" s="387" t="s">
        <v>2829</v>
      </c>
      <c r="D1499" s="387" t="s">
        <v>391</v>
      </c>
      <c r="E1499" s="388">
        <v>500</v>
      </c>
      <c r="F1499" s="643">
        <v>0.66959999999999997</v>
      </c>
      <c r="G1499" s="643">
        <v>0.75600000000000001</v>
      </c>
      <c r="H1499" s="643">
        <v>0.75079999999999991</v>
      </c>
      <c r="I1499" s="643">
        <v>0.63839999999999997</v>
      </c>
      <c r="J1499" s="643">
        <v>0.65760000000000007</v>
      </c>
      <c r="K1499" s="643">
        <v>0.7056</v>
      </c>
      <c r="L1499" s="400">
        <f t="shared" ref="L1499:L1562" si="23">AVERAGE(F1499:K1499)</f>
        <v>0.69633333333333336</v>
      </c>
    </row>
    <row r="1500" spans="1:12">
      <c r="A1500" s="398">
        <v>1495</v>
      </c>
      <c r="B1500" s="392" t="s">
        <v>2832</v>
      </c>
      <c r="C1500" s="387" t="s">
        <v>2833</v>
      </c>
      <c r="D1500" s="387" t="s">
        <v>394</v>
      </c>
      <c r="E1500" s="388">
        <v>311</v>
      </c>
      <c r="F1500" s="643">
        <v>1.1737620578778136</v>
      </c>
      <c r="G1500" s="643">
        <v>0.55794212218649519</v>
      </c>
      <c r="H1500" s="643">
        <v>0.62971061093247593</v>
      </c>
      <c r="I1500" s="643">
        <v>0.54694533762057873</v>
      </c>
      <c r="J1500" s="643">
        <v>1.064951768488746</v>
      </c>
      <c r="K1500" s="643">
        <v>0.98971061093247592</v>
      </c>
      <c r="L1500" s="400">
        <f t="shared" si="23"/>
        <v>0.82717041800643087</v>
      </c>
    </row>
    <row r="1501" spans="1:12">
      <c r="A1501" s="398">
        <v>1496</v>
      </c>
      <c r="B1501" s="392" t="s">
        <v>2834</v>
      </c>
      <c r="C1501" s="387" t="s">
        <v>2835</v>
      </c>
      <c r="D1501" s="387" t="s">
        <v>421</v>
      </c>
      <c r="E1501" s="388">
        <v>204</v>
      </c>
      <c r="F1501" s="643">
        <v>1.2517647058823531</v>
      </c>
      <c r="G1501" s="643">
        <v>1.3023529411764707</v>
      </c>
      <c r="H1501" s="643">
        <v>1.26</v>
      </c>
      <c r="I1501" s="643">
        <v>1.1564705882352941</v>
      </c>
      <c r="J1501" s="643">
        <v>0.85411764705882354</v>
      </c>
      <c r="K1501" s="643">
        <v>0.8176470588235295</v>
      </c>
      <c r="L1501" s="400">
        <f t="shared" si="23"/>
        <v>1.1070588235294119</v>
      </c>
    </row>
    <row r="1502" spans="1:12">
      <c r="A1502" s="398">
        <v>1497</v>
      </c>
      <c r="B1502" s="392" t="s">
        <v>2836</v>
      </c>
      <c r="C1502" s="387" t="s">
        <v>2837</v>
      </c>
      <c r="D1502" s="387" t="s">
        <v>421</v>
      </c>
      <c r="E1502" s="388">
        <v>139</v>
      </c>
      <c r="F1502" s="643">
        <v>0.89837712519319946</v>
      </c>
      <c r="G1502" s="643">
        <v>0.84234930448222567</v>
      </c>
      <c r="H1502" s="643">
        <v>0.79829984544049459</v>
      </c>
      <c r="I1502" s="643">
        <v>0.88214837712519312</v>
      </c>
      <c r="J1502" s="643">
        <v>0.96754250386398766</v>
      </c>
      <c r="K1502" s="643">
        <v>1.017774343122102</v>
      </c>
      <c r="L1502" s="400">
        <f t="shared" si="23"/>
        <v>0.90108191653786707</v>
      </c>
    </row>
    <row r="1503" spans="1:12">
      <c r="A1503" s="398">
        <v>1498</v>
      </c>
      <c r="B1503" s="392" t="s">
        <v>2838</v>
      </c>
      <c r="C1503" s="387" t="s">
        <v>2839</v>
      </c>
      <c r="D1503" s="387" t="s">
        <v>394</v>
      </c>
      <c r="E1503" s="388">
        <v>278</v>
      </c>
      <c r="F1503" s="643">
        <v>1.0057553956834533</v>
      </c>
      <c r="G1503" s="643">
        <v>1.086906474820144</v>
      </c>
      <c r="H1503" s="643">
        <v>1.0092086330935253</v>
      </c>
      <c r="I1503" s="643">
        <v>1.0135251798561151</v>
      </c>
      <c r="J1503" s="643">
        <v>1.0014388489208632</v>
      </c>
      <c r="K1503" s="643">
        <v>1.0221582733812951</v>
      </c>
      <c r="L1503" s="400">
        <f t="shared" si="23"/>
        <v>1.0231654676258994</v>
      </c>
    </row>
    <row r="1504" spans="1:12">
      <c r="A1504" s="398">
        <v>1499</v>
      </c>
      <c r="B1504" s="392" t="s">
        <v>2840</v>
      </c>
      <c r="C1504" s="387" t="s">
        <v>2841</v>
      </c>
      <c r="D1504" s="387" t="s">
        <v>394</v>
      </c>
      <c r="E1504" s="388">
        <v>120.4</v>
      </c>
      <c r="F1504" s="643">
        <v>1.4730897009966777</v>
      </c>
      <c r="G1504" s="643">
        <v>1.5209302325581395</v>
      </c>
      <c r="H1504" s="643">
        <v>1.4697674418604652</v>
      </c>
      <c r="I1504" s="643">
        <v>1.483720930232558</v>
      </c>
      <c r="J1504" s="643">
        <v>1.4232558139534883</v>
      </c>
      <c r="K1504" s="643">
        <v>1.3946843853820596</v>
      </c>
      <c r="L1504" s="400">
        <f t="shared" si="23"/>
        <v>1.4609080841638982</v>
      </c>
    </row>
    <row r="1505" spans="1:12">
      <c r="A1505" s="398">
        <v>1500</v>
      </c>
      <c r="B1505" s="392" t="s">
        <v>2842</v>
      </c>
      <c r="C1505" s="387" t="s">
        <v>2843</v>
      </c>
      <c r="D1505" s="387" t="s">
        <v>394</v>
      </c>
      <c r="E1505" s="388">
        <v>113</v>
      </c>
      <c r="F1505" s="643">
        <v>1.3243243243243243</v>
      </c>
      <c r="G1505" s="643">
        <v>1.377228292121909</v>
      </c>
      <c r="H1505" s="643">
        <v>1.2558941920644049</v>
      </c>
      <c r="I1505" s="643">
        <v>1.2087406555491662</v>
      </c>
      <c r="J1505" s="643">
        <v>1.2294422081656122</v>
      </c>
      <c r="K1505" s="643">
        <v>0.86716503737780326</v>
      </c>
      <c r="L1505" s="400">
        <f t="shared" si="23"/>
        <v>1.21046578493387</v>
      </c>
    </row>
    <row r="1506" spans="1:12">
      <c r="A1506" s="398">
        <v>1501</v>
      </c>
      <c r="B1506" s="392" t="s">
        <v>2844</v>
      </c>
      <c r="C1506" s="387" t="s">
        <v>2845</v>
      </c>
      <c r="D1506" s="387" t="s">
        <v>394</v>
      </c>
      <c r="E1506" s="388">
        <v>623</v>
      </c>
      <c r="F1506" s="643">
        <v>1.6693418940609953E-2</v>
      </c>
      <c r="G1506" s="643">
        <v>1.7335473515248796E-2</v>
      </c>
      <c r="H1506" s="643">
        <v>2.8892455858747994E-2</v>
      </c>
      <c r="I1506" s="643">
        <v>1.4767255216693418E-2</v>
      </c>
      <c r="J1506" s="643">
        <v>1.5409309791332263E-2</v>
      </c>
      <c r="K1506" s="643">
        <v>4.49438202247191E-2</v>
      </c>
      <c r="L1506" s="400">
        <f t="shared" si="23"/>
        <v>2.3006955591225255E-2</v>
      </c>
    </row>
    <row r="1507" spans="1:12">
      <c r="A1507" s="398">
        <v>1502</v>
      </c>
      <c r="B1507" s="392" t="s">
        <v>2846</v>
      </c>
      <c r="C1507" s="387" t="s">
        <v>2847</v>
      </c>
      <c r="D1507" s="387" t="s">
        <v>394</v>
      </c>
      <c r="E1507" s="388">
        <v>327</v>
      </c>
      <c r="F1507" s="643">
        <v>0.6627522935779816</v>
      </c>
      <c r="G1507" s="643">
        <v>0.9104587155963304</v>
      </c>
      <c r="H1507" s="643">
        <v>0.81577981651376141</v>
      </c>
      <c r="I1507" s="643">
        <v>0.6517431192660551</v>
      </c>
      <c r="J1507" s="643">
        <v>0.52293577981651373</v>
      </c>
      <c r="K1507" s="643">
        <v>0.57357798165137619</v>
      </c>
      <c r="L1507" s="400">
        <f t="shared" si="23"/>
        <v>0.6895412844036698</v>
      </c>
    </row>
    <row r="1508" spans="1:12">
      <c r="A1508" s="398">
        <v>1503</v>
      </c>
      <c r="B1508" s="392" t="s">
        <v>2848</v>
      </c>
      <c r="C1508" s="387" t="s">
        <v>2849</v>
      </c>
      <c r="D1508" s="387" t="s">
        <v>394</v>
      </c>
      <c r="E1508" s="388">
        <v>121.2</v>
      </c>
      <c r="F1508" s="643">
        <v>1.328052805280528</v>
      </c>
      <c r="G1508" s="643">
        <v>1.304950495049505</v>
      </c>
      <c r="H1508" s="643">
        <v>1.9155115511551155</v>
      </c>
      <c r="I1508" s="643">
        <v>1.801980198019802</v>
      </c>
      <c r="J1508" s="643">
        <v>1.2653465346534654</v>
      </c>
      <c r="K1508" s="643">
        <v>1.3511551155115511</v>
      </c>
      <c r="L1508" s="400">
        <f t="shared" si="23"/>
        <v>1.4944994499449946</v>
      </c>
    </row>
    <row r="1509" spans="1:12">
      <c r="A1509" s="398">
        <v>1504</v>
      </c>
      <c r="B1509" s="392" t="s">
        <v>2850</v>
      </c>
      <c r="C1509" s="387" t="s">
        <v>2851</v>
      </c>
      <c r="D1509" s="387" t="s">
        <v>394</v>
      </c>
      <c r="E1509" s="388">
        <v>256</v>
      </c>
      <c r="F1509" s="643">
        <v>0.18812499999999999</v>
      </c>
      <c r="G1509" s="643">
        <v>0.18437500000000001</v>
      </c>
      <c r="H1509" s="643">
        <v>0.168125</v>
      </c>
      <c r="I1509" s="643">
        <v>0.25937500000000002</v>
      </c>
      <c r="J1509" s="643">
        <v>0.22812499999999999</v>
      </c>
      <c r="K1509" s="643">
        <v>6.6250000000000003E-2</v>
      </c>
      <c r="L1509" s="400">
        <f t="shared" si="23"/>
        <v>0.18239583333333331</v>
      </c>
    </row>
    <row r="1510" spans="1:12">
      <c r="A1510" s="398">
        <v>1505</v>
      </c>
      <c r="B1510" s="392" t="s">
        <v>2852</v>
      </c>
      <c r="C1510" s="387" t="s">
        <v>2853</v>
      </c>
      <c r="D1510" s="387" t="s">
        <v>394</v>
      </c>
      <c r="E1510" s="388">
        <v>148</v>
      </c>
      <c r="F1510" s="643">
        <v>1.165945945945946</v>
      </c>
      <c r="G1510" s="643">
        <v>1.1951351351351351</v>
      </c>
      <c r="H1510" s="643">
        <v>1.1097297297297297</v>
      </c>
      <c r="I1510" s="643">
        <v>1.0205405405405406</v>
      </c>
      <c r="J1510" s="643">
        <v>0.9454054054054053</v>
      </c>
      <c r="K1510" s="643">
        <v>1.0194594594594595</v>
      </c>
      <c r="L1510" s="400">
        <f t="shared" si="23"/>
        <v>1.0760360360360359</v>
      </c>
    </row>
    <row r="1511" spans="1:12">
      <c r="A1511" s="398">
        <v>1506</v>
      </c>
      <c r="B1511" s="392" t="s">
        <v>2854</v>
      </c>
      <c r="C1511" s="387" t="s">
        <v>2855</v>
      </c>
      <c r="D1511" s="387" t="s">
        <v>394</v>
      </c>
      <c r="E1511" s="388">
        <v>438</v>
      </c>
      <c r="F1511" s="643">
        <v>8.2739726027397265E-2</v>
      </c>
      <c r="G1511" s="643">
        <v>9.3698630136986302E-2</v>
      </c>
      <c r="H1511" s="643">
        <v>8.0547945205479449E-2</v>
      </c>
      <c r="I1511" s="643">
        <v>6.4109589041095885E-2</v>
      </c>
      <c r="J1511" s="643">
        <v>6.4109589041095885E-2</v>
      </c>
      <c r="K1511" s="643">
        <v>7.5616438356164384E-2</v>
      </c>
      <c r="L1511" s="400">
        <f t="shared" si="23"/>
        <v>7.6803652968036526E-2</v>
      </c>
    </row>
    <row r="1512" spans="1:12">
      <c r="A1512" s="398">
        <v>1507</v>
      </c>
      <c r="B1512" s="392" t="s">
        <v>2856</v>
      </c>
      <c r="C1512" s="387" t="s">
        <v>2857</v>
      </c>
      <c r="D1512" s="387" t="s">
        <v>394</v>
      </c>
      <c r="E1512" s="388">
        <v>200</v>
      </c>
      <c r="F1512" s="643">
        <v>1.2396</v>
      </c>
      <c r="G1512" s="643">
        <v>1.1928000000000001</v>
      </c>
      <c r="H1512" s="643">
        <v>1.0591999999999999</v>
      </c>
      <c r="I1512" s="643">
        <v>1.2464</v>
      </c>
      <c r="J1512" s="643">
        <v>1.3271999999999999</v>
      </c>
      <c r="K1512" s="643">
        <v>1.1752</v>
      </c>
      <c r="L1512" s="400">
        <f t="shared" si="23"/>
        <v>1.2067333333333332</v>
      </c>
    </row>
    <row r="1513" spans="1:12">
      <c r="A1513" s="398">
        <v>1508</v>
      </c>
      <c r="B1513" s="392" t="s">
        <v>2858</v>
      </c>
      <c r="C1513" s="387" t="s">
        <v>2859</v>
      </c>
      <c r="D1513" s="387" t="s">
        <v>394</v>
      </c>
      <c r="E1513" s="388">
        <v>324</v>
      </c>
      <c r="F1513" s="643">
        <v>0.11407407407407408</v>
      </c>
      <c r="G1513" s="643">
        <v>0.13530864197530865</v>
      </c>
      <c r="H1513" s="643">
        <v>0.13777777777777778</v>
      </c>
      <c r="I1513" s="643">
        <v>0.12493827160493826</v>
      </c>
      <c r="J1513" s="643">
        <v>7.7037037037037043E-2</v>
      </c>
      <c r="K1513" s="643">
        <v>0.13037037037037039</v>
      </c>
      <c r="L1513" s="400">
        <f t="shared" si="23"/>
        <v>0.11991769547325103</v>
      </c>
    </row>
    <row r="1514" spans="1:12">
      <c r="A1514" s="398">
        <v>1509</v>
      </c>
      <c r="B1514" s="392" t="s">
        <v>2860</v>
      </c>
      <c r="C1514" s="387" t="s">
        <v>2861</v>
      </c>
      <c r="D1514" s="387" t="s">
        <v>394</v>
      </c>
      <c r="E1514" s="388">
        <v>241</v>
      </c>
      <c r="F1514" s="643">
        <v>4.4813278008298756E-2</v>
      </c>
      <c r="G1514" s="643">
        <v>5.6763485477178424E-2</v>
      </c>
      <c r="H1514" s="643">
        <v>0.11352697095435685</v>
      </c>
      <c r="I1514" s="643">
        <v>0.17925311203319502</v>
      </c>
      <c r="J1514" s="643">
        <v>4.4813278008298756E-2</v>
      </c>
      <c r="K1514" s="643">
        <v>6.8713692946058086E-2</v>
      </c>
      <c r="L1514" s="400">
        <f t="shared" si="23"/>
        <v>8.4647302904564306E-2</v>
      </c>
    </row>
    <row r="1515" spans="1:12">
      <c r="A1515" s="398">
        <v>1510</v>
      </c>
      <c r="B1515" s="392" t="s">
        <v>2862</v>
      </c>
      <c r="C1515" s="387" t="s">
        <v>2863</v>
      </c>
      <c r="D1515" s="387" t="s">
        <v>394</v>
      </c>
      <c r="E1515" s="388">
        <v>350</v>
      </c>
      <c r="F1515" s="643">
        <v>3.1085714285714289E-2</v>
      </c>
      <c r="G1515" s="643">
        <v>3.3371428571428573E-2</v>
      </c>
      <c r="H1515" s="643">
        <v>2.8799999999999999E-2</v>
      </c>
      <c r="I1515" s="643">
        <v>2.8342857142857142E-2</v>
      </c>
      <c r="J1515" s="643">
        <v>2.4228571428571429E-2</v>
      </c>
      <c r="K1515" s="643">
        <v>8.7314285714285705E-2</v>
      </c>
      <c r="L1515" s="400">
        <f t="shared" si="23"/>
        <v>3.8857142857142861E-2</v>
      </c>
    </row>
    <row r="1516" spans="1:12">
      <c r="A1516" s="398">
        <v>1511</v>
      </c>
      <c r="B1516" s="392" t="s">
        <v>2864</v>
      </c>
      <c r="C1516" s="387" t="s">
        <v>2865</v>
      </c>
      <c r="D1516" s="387" t="s">
        <v>394</v>
      </c>
      <c r="E1516" s="388">
        <v>177</v>
      </c>
      <c r="F1516" s="643">
        <v>1.2781920903954802</v>
      </c>
      <c r="G1516" s="643">
        <v>1.28</v>
      </c>
      <c r="H1516" s="643">
        <v>1.0508474576271187</v>
      </c>
      <c r="I1516" s="643">
        <v>0.89988700564971758</v>
      </c>
      <c r="J1516" s="643">
        <v>0.94282485875706212</v>
      </c>
      <c r="K1516" s="643">
        <v>1.2822598870056499</v>
      </c>
      <c r="L1516" s="400">
        <f t="shared" si="23"/>
        <v>1.1223352165725047</v>
      </c>
    </row>
    <row r="1517" spans="1:12">
      <c r="A1517" s="398">
        <v>1512</v>
      </c>
      <c r="B1517" s="392" t="s">
        <v>2866</v>
      </c>
      <c r="C1517" s="387" t="s">
        <v>2867</v>
      </c>
      <c r="D1517" s="387" t="s">
        <v>394</v>
      </c>
      <c r="E1517" s="388">
        <v>167</v>
      </c>
      <c r="F1517" s="643">
        <v>3.3532934131736525E-2</v>
      </c>
      <c r="G1517" s="643">
        <v>0.18011976047904191</v>
      </c>
      <c r="H1517" s="643">
        <v>0.17245508982035929</v>
      </c>
      <c r="I1517" s="643">
        <v>0.17437125748502993</v>
      </c>
      <c r="J1517" s="643">
        <v>0.15425149700598803</v>
      </c>
      <c r="K1517" s="643">
        <v>0.15329341317365269</v>
      </c>
      <c r="L1517" s="400">
        <f t="shared" si="23"/>
        <v>0.14467065868263473</v>
      </c>
    </row>
    <row r="1518" spans="1:12">
      <c r="A1518" s="398">
        <v>1513</v>
      </c>
      <c r="B1518" s="392" t="s">
        <v>2868</v>
      </c>
      <c r="C1518" s="387" t="s">
        <v>2869</v>
      </c>
      <c r="D1518" s="387" t="s">
        <v>394</v>
      </c>
      <c r="E1518" s="388">
        <v>183</v>
      </c>
      <c r="F1518" s="643">
        <v>0.88131147540983612</v>
      </c>
      <c r="G1518" s="643">
        <v>1.3866666666666667</v>
      </c>
      <c r="H1518" s="643">
        <v>1.2869945355191257</v>
      </c>
      <c r="I1518" s="643">
        <v>0.67234972677595628</v>
      </c>
      <c r="J1518" s="643">
        <v>0.91978142076502734</v>
      </c>
      <c r="K1518" s="643">
        <v>1.1322404371584698</v>
      </c>
      <c r="L1518" s="400">
        <f t="shared" si="23"/>
        <v>1.0465573770491805</v>
      </c>
    </row>
    <row r="1519" spans="1:12">
      <c r="A1519" s="398">
        <v>1514</v>
      </c>
      <c r="B1519" s="392" t="s">
        <v>2870</v>
      </c>
      <c r="C1519" s="387" t="s">
        <v>2871</v>
      </c>
      <c r="D1519" s="387" t="s">
        <v>394</v>
      </c>
      <c r="E1519" s="388">
        <v>186</v>
      </c>
      <c r="F1519" s="643">
        <v>1.0649462365591398</v>
      </c>
      <c r="G1519" s="643">
        <v>0.98752688172043013</v>
      </c>
      <c r="H1519" s="643">
        <v>1.096774193548387</v>
      </c>
      <c r="I1519" s="643">
        <v>1.0382795698924732</v>
      </c>
      <c r="J1519" s="643">
        <v>1.0554838709677419</v>
      </c>
      <c r="K1519" s="643">
        <v>0.96602150537634413</v>
      </c>
      <c r="L1519" s="400">
        <f t="shared" si="23"/>
        <v>1.0348387096774194</v>
      </c>
    </row>
    <row r="1520" spans="1:12">
      <c r="A1520" s="398">
        <v>1515</v>
      </c>
      <c r="B1520" s="392" t="s">
        <v>2872</v>
      </c>
      <c r="C1520" s="387" t="s">
        <v>2873</v>
      </c>
      <c r="D1520" s="387" t="s">
        <v>394</v>
      </c>
      <c r="E1520" s="388">
        <v>240</v>
      </c>
      <c r="F1520" s="643">
        <v>0.05</v>
      </c>
      <c r="G1520" s="643">
        <v>0.05</v>
      </c>
      <c r="H1520" s="643">
        <v>4.5999999999999999E-2</v>
      </c>
      <c r="I1520" s="643">
        <v>0.10099999999999999</v>
      </c>
      <c r="J1520" s="643">
        <v>0.12200000000000001</v>
      </c>
      <c r="K1520" s="643">
        <v>0.14000000000000001</v>
      </c>
      <c r="L1520" s="400">
        <f t="shared" si="23"/>
        <v>8.483333333333333E-2</v>
      </c>
    </row>
    <row r="1521" spans="1:12">
      <c r="A1521" s="398">
        <v>1516</v>
      </c>
      <c r="B1521" s="392" t="s">
        <v>2874</v>
      </c>
      <c r="C1521" s="387" t="s">
        <v>2875</v>
      </c>
      <c r="D1521" s="387" t="s">
        <v>394</v>
      </c>
      <c r="E1521" s="388">
        <v>278</v>
      </c>
      <c r="F1521" s="643">
        <v>0.79482014388489208</v>
      </c>
      <c r="G1521" s="643">
        <v>0.43568345323741009</v>
      </c>
      <c r="H1521" s="643">
        <v>0.48287769784172663</v>
      </c>
      <c r="I1521" s="643">
        <v>0.42532374100719422</v>
      </c>
      <c r="J1521" s="643">
        <v>0.37928057553956834</v>
      </c>
      <c r="K1521" s="643">
        <v>0.42705035971223021</v>
      </c>
      <c r="L1521" s="400">
        <f t="shared" si="23"/>
        <v>0.49083932853717033</v>
      </c>
    </row>
    <row r="1522" spans="1:12">
      <c r="A1522" s="398">
        <v>1517</v>
      </c>
      <c r="B1522" s="392" t="s">
        <v>2876</v>
      </c>
      <c r="C1522" s="387" t="s">
        <v>2877</v>
      </c>
      <c r="D1522" s="387" t="s">
        <v>394</v>
      </c>
      <c r="E1522" s="388">
        <v>223</v>
      </c>
      <c r="F1522" s="643">
        <v>0.97434977578475335</v>
      </c>
      <c r="G1522" s="643">
        <v>1.0640358744394618</v>
      </c>
      <c r="H1522" s="643">
        <v>1.0496860986547085</v>
      </c>
      <c r="I1522" s="643">
        <v>0.9872645739910314</v>
      </c>
      <c r="J1522" s="643">
        <v>1.0367713004484305</v>
      </c>
      <c r="K1522" s="643">
        <v>0.88251121076233185</v>
      </c>
      <c r="L1522" s="400">
        <f t="shared" si="23"/>
        <v>0.99910313901345293</v>
      </c>
    </row>
    <row r="1523" spans="1:12">
      <c r="A1523" s="398">
        <v>1518</v>
      </c>
      <c r="B1523" s="392" t="s">
        <v>2878</v>
      </c>
      <c r="C1523" s="387" t="s">
        <v>2879</v>
      </c>
      <c r="D1523" s="387" t="s">
        <v>394</v>
      </c>
      <c r="E1523" s="388">
        <v>270</v>
      </c>
      <c r="F1523" s="643">
        <v>0.86399999999999999</v>
      </c>
      <c r="G1523" s="643">
        <v>0.85392592592592598</v>
      </c>
      <c r="H1523" s="643">
        <v>0.88177777777777777</v>
      </c>
      <c r="I1523" s="643">
        <v>0.81481481481481477</v>
      </c>
      <c r="J1523" s="643">
        <v>0.8355555555555555</v>
      </c>
      <c r="K1523" s="643">
        <v>0.80414814814814817</v>
      </c>
      <c r="L1523" s="400">
        <f t="shared" si="23"/>
        <v>0.84237037037037032</v>
      </c>
    </row>
    <row r="1524" spans="1:12">
      <c r="A1524" s="398">
        <v>1519</v>
      </c>
      <c r="B1524" s="392" t="s">
        <v>2880</v>
      </c>
      <c r="C1524" s="387" t="s">
        <v>2881</v>
      </c>
      <c r="D1524" s="387" t="s">
        <v>394</v>
      </c>
      <c r="E1524" s="388">
        <v>389</v>
      </c>
      <c r="F1524" s="643">
        <v>6.7866323907455006E-2</v>
      </c>
      <c r="G1524" s="643">
        <v>4.3187660668380465E-2</v>
      </c>
      <c r="H1524" s="643">
        <v>4.8123393316195369E-2</v>
      </c>
      <c r="I1524" s="643">
        <v>0.63239074550128538</v>
      </c>
      <c r="J1524" s="643">
        <v>4.0102827763496142E-2</v>
      </c>
      <c r="K1524" s="643">
        <v>3.3933161953727503E-2</v>
      </c>
      <c r="L1524" s="400">
        <f t="shared" si="23"/>
        <v>0.14426735218508999</v>
      </c>
    </row>
    <row r="1525" spans="1:12">
      <c r="A1525" s="398">
        <v>1520</v>
      </c>
      <c r="B1525" s="392" t="s">
        <v>2882</v>
      </c>
      <c r="C1525" s="387" t="s">
        <v>2883</v>
      </c>
      <c r="D1525" s="387" t="s">
        <v>394</v>
      </c>
      <c r="E1525" s="388">
        <v>223</v>
      </c>
      <c r="F1525" s="643">
        <v>0.69668161434977582</v>
      </c>
      <c r="G1525" s="643">
        <v>0.85381165919282509</v>
      </c>
      <c r="H1525" s="643">
        <v>0.85739910313901335</v>
      </c>
      <c r="I1525" s="643">
        <v>0.84878923766816139</v>
      </c>
      <c r="J1525" s="643">
        <v>0.89112107623318382</v>
      </c>
      <c r="K1525" s="643">
        <v>0.88251121076233185</v>
      </c>
      <c r="L1525" s="400">
        <f t="shared" si="23"/>
        <v>0.83838565022421541</v>
      </c>
    </row>
    <row r="1526" spans="1:12">
      <c r="A1526" s="398">
        <v>1521</v>
      </c>
      <c r="B1526" s="392" t="s">
        <v>2884</v>
      </c>
      <c r="C1526" s="387" t="s">
        <v>2885</v>
      </c>
      <c r="D1526" s="387" t="s">
        <v>394</v>
      </c>
      <c r="E1526" s="388">
        <v>260</v>
      </c>
      <c r="F1526" s="643">
        <v>0.84553846153846157</v>
      </c>
      <c r="G1526" s="643">
        <v>0.78830769230769238</v>
      </c>
      <c r="H1526" s="643">
        <v>0.7956923076923077</v>
      </c>
      <c r="I1526" s="643">
        <v>0.78892307692307695</v>
      </c>
      <c r="J1526" s="643">
        <v>0.78092307692307694</v>
      </c>
      <c r="K1526" s="643">
        <v>0.82707692307692304</v>
      </c>
      <c r="L1526" s="400">
        <f t="shared" si="23"/>
        <v>0.80441025641025643</v>
      </c>
    </row>
    <row r="1527" spans="1:12">
      <c r="A1527" s="398">
        <v>1522</v>
      </c>
      <c r="B1527" s="392" t="s">
        <v>2886</v>
      </c>
      <c r="C1527" s="387" t="s">
        <v>2887</v>
      </c>
      <c r="D1527" s="387" t="s">
        <v>394</v>
      </c>
      <c r="E1527" s="388">
        <v>229</v>
      </c>
      <c r="F1527" s="643">
        <v>0.61554585152838437</v>
      </c>
      <c r="G1527" s="643">
        <v>2.5152838427947598E-2</v>
      </c>
      <c r="H1527" s="643">
        <v>2.5851528384279475E-2</v>
      </c>
      <c r="I1527" s="643">
        <v>1.7467248908296942E-2</v>
      </c>
      <c r="J1527" s="643">
        <v>1.7467248908296942E-2</v>
      </c>
      <c r="K1527" s="643">
        <v>2.1659388646288209E-2</v>
      </c>
      <c r="L1527" s="400">
        <f t="shared" si="23"/>
        <v>0.12052401746724895</v>
      </c>
    </row>
    <row r="1528" spans="1:12">
      <c r="A1528" s="398">
        <v>1523</v>
      </c>
      <c r="B1528" s="392" t="s">
        <v>2888</v>
      </c>
      <c r="C1528" s="387" t="s">
        <v>2889</v>
      </c>
      <c r="D1528" s="387" t="s">
        <v>1377</v>
      </c>
      <c r="E1528" s="388">
        <v>112</v>
      </c>
      <c r="F1528" s="643">
        <v>1.0489060489060489</v>
      </c>
      <c r="G1528" s="643">
        <v>1.0416130416130418</v>
      </c>
      <c r="H1528" s="643">
        <v>1.0347490347490349</v>
      </c>
      <c r="I1528" s="643">
        <v>0.94337194337194341</v>
      </c>
      <c r="J1528" s="643">
        <v>1.0257400257400258</v>
      </c>
      <c r="K1528" s="643">
        <v>1.0141570141570142</v>
      </c>
      <c r="L1528" s="400">
        <f t="shared" si="23"/>
        <v>1.0180895180895182</v>
      </c>
    </row>
    <row r="1529" spans="1:12">
      <c r="A1529" s="398">
        <v>1524</v>
      </c>
      <c r="B1529" s="392" t="s">
        <v>2890</v>
      </c>
      <c r="C1529" s="387" t="s">
        <v>2891</v>
      </c>
      <c r="D1529" s="387" t="s">
        <v>394</v>
      </c>
      <c r="E1529" s="388">
        <v>234</v>
      </c>
      <c r="F1529" s="643">
        <v>2.8034188034188032E-2</v>
      </c>
      <c r="G1529" s="643">
        <v>3.1452991452991456E-2</v>
      </c>
      <c r="H1529" s="643">
        <v>3.1452991452991456E-2</v>
      </c>
      <c r="I1529" s="643">
        <v>3.487179487179487E-2</v>
      </c>
      <c r="J1529" s="643">
        <v>6.0854700854700856E-2</v>
      </c>
      <c r="K1529" s="643">
        <v>3.9658119658119655E-2</v>
      </c>
      <c r="L1529" s="400">
        <f t="shared" si="23"/>
        <v>3.772079772079772E-2</v>
      </c>
    </row>
    <row r="1530" spans="1:12">
      <c r="A1530" s="398">
        <v>1525</v>
      </c>
      <c r="B1530" s="392" t="s">
        <v>2892</v>
      </c>
      <c r="C1530" s="387" t="s">
        <v>3500</v>
      </c>
      <c r="D1530" s="387" t="s">
        <v>394</v>
      </c>
      <c r="E1530" s="388">
        <v>234</v>
      </c>
      <c r="F1530" s="643">
        <v>2.5299145299145297E-2</v>
      </c>
      <c r="G1530" s="643">
        <v>2.2564102564102566E-2</v>
      </c>
      <c r="H1530" s="643">
        <v>2.188034188034188E-2</v>
      </c>
      <c r="I1530" s="643">
        <v>2.9059829059829061E-2</v>
      </c>
      <c r="J1530" s="643">
        <v>4.8547008547008545E-2</v>
      </c>
      <c r="K1530" s="643">
        <v>3.8974358974358969E-2</v>
      </c>
      <c r="L1530" s="400">
        <f t="shared" si="23"/>
        <v>3.1054131054131056E-2</v>
      </c>
    </row>
    <row r="1531" spans="1:12">
      <c r="A1531" s="398">
        <v>1526</v>
      </c>
      <c r="B1531" s="392" t="s">
        <v>2894</v>
      </c>
      <c r="C1531" s="387" t="s">
        <v>2895</v>
      </c>
      <c r="D1531" s="387" t="s">
        <v>633</v>
      </c>
      <c r="E1531" s="392">
        <v>15000</v>
      </c>
      <c r="F1531" s="645">
        <v>0.87927633333333333</v>
      </c>
      <c r="G1531" s="645">
        <v>0.81797236666666662</v>
      </c>
      <c r="H1531" s="645">
        <v>0.80221904200000005</v>
      </c>
      <c r="I1531" s="645">
        <v>0.88015748666666671</v>
      </c>
      <c r="J1531" s="645">
        <v>0.69098247999999995</v>
      </c>
      <c r="K1531" s="645">
        <v>0.77406666666666668</v>
      </c>
      <c r="L1531" s="400">
        <f t="shared" si="23"/>
        <v>0.80744572922222224</v>
      </c>
    </row>
    <row r="1532" spans="1:12">
      <c r="A1532" s="398">
        <v>1527</v>
      </c>
      <c r="B1532" s="392" t="s">
        <v>2896</v>
      </c>
      <c r="C1532" s="387" t="s">
        <v>2897</v>
      </c>
      <c r="D1532" s="387" t="s">
        <v>2898</v>
      </c>
      <c r="E1532" s="388">
        <v>110</v>
      </c>
      <c r="F1532" s="643">
        <v>1.3090909090909091</v>
      </c>
      <c r="G1532" s="643">
        <v>2.1454545454545455</v>
      </c>
      <c r="H1532" s="643">
        <v>1.5534545454545454</v>
      </c>
      <c r="I1532" s="643">
        <v>1.6217527272727272</v>
      </c>
      <c r="J1532" s="643">
        <v>1.4948945454545455</v>
      </c>
      <c r="K1532" s="643">
        <v>1.7363636363636363</v>
      </c>
      <c r="L1532" s="400">
        <f t="shared" si="23"/>
        <v>1.6435018181818182</v>
      </c>
    </row>
    <row r="1533" spans="1:12">
      <c r="A1533" s="398">
        <v>1528</v>
      </c>
      <c r="B1533" s="392" t="s">
        <v>2899</v>
      </c>
      <c r="C1533" s="387" t="s">
        <v>2900</v>
      </c>
      <c r="D1533" s="387" t="s">
        <v>394</v>
      </c>
      <c r="E1533" s="388">
        <v>200</v>
      </c>
      <c r="F1533" s="643">
        <v>0.7056</v>
      </c>
      <c r="G1533" s="643">
        <v>0.76560000000000006</v>
      </c>
      <c r="H1533" s="643">
        <v>0.63039999999999996</v>
      </c>
      <c r="I1533" s="643">
        <v>0.63039999999999996</v>
      </c>
      <c r="J1533" s="643">
        <v>0.6</v>
      </c>
      <c r="K1533" s="643">
        <v>0.60880000000000001</v>
      </c>
      <c r="L1533" s="400">
        <f t="shared" si="23"/>
        <v>0.65679999999999994</v>
      </c>
    </row>
    <row r="1534" spans="1:12">
      <c r="A1534" s="398">
        <v>1529</v>
      </c>
      <c r="B1534" s="392" t="s">
        <v>2901</v>
      </c>
      <c r="C1534" s="387" t="s">
        <v>2902</v>
      </c>
      <c r="D1534" s="387" t="s">
        <v>394</v>
      </c>
      <c r="E1534" s="388">
        <v>278</v>
      </c>
      <c r="F1534" s="643">
        <v>0.60719424460431659</v>
      </c>
      <c r="G1534" s="643">
        <v>0.58820143884892095</v>
      </c>
      <c r="H1534" s="643">
        <v>0.52201438848920867</v>
      </c>
      <c r="I1534" s="643">
        <v>0.70100719424460434</v>
      </c>
      <c r="J1534" s="643">
        <v>0.64863309352517984</v>
      </c>
      <c r="K1534" s="643">
        <v>0.58877697841726617</v>
      </c>
      <c r="L1534" s="400">
        <f t="shared" si="23"/>
        <v>0.60930455635491609</v>
      </c>
    </row>
    <row r="1535" spans="1:12">
      <c r="A1535" s="398">
        <v>1530</v>
      </c>
      <c r="B1535" s="392" t="s">
        <v>2903</v>
      </c>
      <c r="C1535" s="387" t="s">
        <v>2904</v>
      </c>
      <c r="D1535" s="387" t="s">
        <v>394</v>
      </c>
      <c r="E1535" s="388">
        <v>259</v>
      </c>
      <c r="F1535" s="643">
        <v>2.1621621621621619E-2</v>
      </c>
      <c r="G1535" s="643">
        <v>2.5945945945945945E-2</v>
      </c>
      <c r="H1535" s="643">
        <v>1.9150579150579151E-2</v>
      </c>
      <c r="I1535" s="643">
        <v>2.2857142857142857E-2</v>
      </c>
      <c r="J1535" s="643">
        <v>1.9150579150579151E-2</v>
      </c>
      <c r="K1535" s="643">
        <v>5.1891891891891889E-2</v>
      </c>
      <c r="L1535" s="400">
        <f t="shared" si="23"/>
        <v>2.676962676962677E-2</v>
      </c>
    </row>
    <row r="1536" spans="1:12">
      <c r="A1536" s="398">
        <v>1531</v>
      </c>
      <c r="B1536" s="392" t="s">
        <v>2905</v>
      </c>
      <c r="C1536" s="387" t="s">
        <v>2906</v>
      </c>
      <c r="D1536" s="387" t="s">
        <v>394</v>
      </c>
      <c r="E1536" s="388">
        <v>979</v>
      </c>
      <c r="F1536" s="643">
        <v>0.78104187946884573</v>
      </c>
      <c r="G1536" s="643">
        <v>0.79942798774259449</v>
      </c>
      <c r="H1536" s="643">
        <v>0.78030643513789577</v>
      </c>
      <c r="I1536" s="643">
        <v>0.85679264555669044</v>
      </c>
      <c r="J1536" s="643">
        <v>0.75603677221654741</v>
      </c>
      <c r="K1536" s="643">
        <v>0.78545454545454552</v>
      </c>
      <c r="L1536" s="400">
        <f t="shared" si="23"/>
        <v>0.79317671092951991</v>
      </c>
    </row>
    <row r="1537" spans="1:12">
      <c r="A1537" s="398">
        <v>1532</v>
      </c>
      <c r="B1537" s="392" t="s">
        <v>2907</v>
      </c>
      <c r="C1537" s="387" t="s">
        <v>2908</v>
      </c>
      <c r="D1537" s="387" t="s">
        <v>391</v>
      </c>
      <c r="E1537" s="388">
        <v>166</v>
      </c>
      <c r="F1537" s="643">
        <v>1.2592771084337349</v>
      </c>
      <c r="G1537" s="643">
        <v>1.4028915662650603</v>
      </c>
      <c r="H1537" s="643">
        <v>1.3021686746987953</v>
      </c>
      <c r="I1537" s="643">
        <v>1.2274698795180723</v>
      </c>
      <c r="J1537" s="643">
        <v>1.2881927710843373</v>
      </c>
      <c r="K1537" s="643">
        <v>1.2901204819277108</v>
      </c>
      <c r="L1537" s="400">
        <f t="shared" si="23"/>
        <v>1.295020080321285</v>
      </c>
    </row>
    <row r="1538" spans="1:12">
      <c r="A1538" s="398">
        <v>1533</v>
      </c>
      <c r="B1538" s="392" t="s">
        <v>2909</v>
      </c>
      <c r="C1538" s="387" t="s">
        <v>2910</v>
      </c>
      <c r="D1538" s="387" t="s">
        <v>394</v>
      </c>
      <c r="E1538" s="388">
        <v>170</v>
      </c>
      <c r="F1538" s="643">
        <v>1.0040609137055838</v>
      </c>
      <c r="G1538" s="643">
        <v>0.96548223350253803</v>
      </c>
      <c r="H1538" s="643">
        <v>0.67709090909090908</v>
      </c>
      <c r="I1538" s="643">
        <v>0.69090909090909092</v>
      </c>
      <c r="J1538" s="643">
        <v>0.79781818181818176</v>
      </c>
      <c r="K1538" s="643">
        <v>0.80799999999999994</v>
      </c>
      <c r="L1538" s="400">
        <f t="shared" si="23"/>
        <v>0.8238935548377172</v>
      </c>
    </row>
    <row r="1539" spans="1:12">
      <c r="A1539" s="398">
        <v>1534</v>
      </c>
      <c r="B1539" s="392" t="s">
        <v>2911</v>
      </c>
      <c r="C1539" s="387" t="s">
        <v>2912</v>
      </c>
      <c r="D1539" s="387" t="s">
        <v>394</v>
      </c>
      <c r="E1539" s="388">
        <v>200</v>
      </c>
      <c r="F1539" s="643">
        <v>0.88800000000000001</v>
      </c>
      <c r="G1539" s="643">
        <v>0.76879999999999993</v>
      </c>
      <c r="H1539" s="643">
        <v>0.80159999999999998</v>
      </c>
      <c r="I1539" s="643">
        <v>0.72239999999999993</v>
      </c>
      <c r="J1539" s="643">
        <v>0.81200000000000006</v>
      </c>
      <c r="K1539" s="643">
        <v>0.83519999999999994</v>
      </c>
      <c r="L1539" s="400">
        <f t="shared" si="23"/>
        <v>0.80466666666666653</v>
      </c>
    </row>
    <row r="1540" spans="1:12">
      <c r="A1540" s="398">
        <v>1535</v>
      </c>
      <c r="B1540" s="392" t="s">
        <v>2913</v>
      </c>
      <c r="C1540" s="387" t="s">
        <v>2914</v>
      </c>
      <c r="D1540" s="387" t="s">
        <v>394</v>
      </c>
      <c r="E1540" s="388">
        <v>222</v>
      </c>
      <c r="F1540" s="643">
        <v>0.82270270270270263</v>
      </c>
      <c r="G1540" s="643">
        <v>0.92216216216216218</v>
      </c>
      <c r="H1540" s="643">
        <v>0.78810810810810816</v>
      </c>
      <c r="I1540" s="643">
        <v>0.7567567567567568</v>
      </c>
      <c r="J1540" s="643">
        <v>1.0032432432432432</v>
      </c>
      <c r="K1540" s="643">
        <v>0.76756756756756761</v>
      </c>
      <c r="L1540" s="400">
        <f t="shared" si="23"/>
        <v>0.84342342342342336</v>
      </c>
    </row>
    <row r="1541" spans="1:12">
      <c r="A1541" s="398">
        <v>1536</v>
      </c>
      <c r="B1541" s="392" t="s">
        <v>2915</v>
      </c>
      <c r="C1541" s="387" t="s">
        <v>534</v>
      </c>
      <c r="D1541" s="387" t="s">
        <v>421</v>
      </c>
      <c r="E1541" s="388">
        <v>300</v>
      </c>
      <c r="F1541" s="643">
        <v>0.28800000000000003</v>
      </c>
      <c r="G1541" s="643">
        <v>0.28800000000000003</v>
      </c>
      <c r="H1541" s="643">
        <v>0.3</v>
      </c>
      <c r="I1541" s="643">
        <v>0.29599999999999999</v>
      </c>
      <c r="J1541" s="643">
        <v>0.3</v>
      </c>
      <c r="K1541" s="643">
        <v>0.27599999999999997</v>
      </c>
      <c r="L1541" s="400">
        <f t="shared" si="23"/>
        <v>0.29133333333333339</v>
      </c>
    </row>
    <row r="1542" spans="1:12">
      <c r="A1542" s="398">
        <v>1537</v>
      </c>
      <c r="B1542" s="392" t="s">
        <v>2916</v>
      </c>
      <c r="C1542" s="387" t="s">
        <v>2917</v>
      </c>
      <c r="D1542" s="387" t="s">
        <v>394</v>
      </c>
      <c r="E1542" s="388">
        <v>205</v>
      </c>
      <c r="F1542" s="643">
        <v>0.66891541255838094</v>
      </c>
      <c r="G1542" s="643">
        <v>0.64971458225220546</v>
      </c>
      <c r="H1542" s="643">
        <v>0.29787234042553196</v>
      </c>
      <c r="I1542" s="643">
        <v>0.75661650233523614</v>
      </c>
      <c r="J1542" s="643">
        <v>0.34665282823040994</v>
      </c>
      <c r="K1542" s="643">
        <v>0.23663725998962115</v>
      </c>
      <c r="L1542" s="400">
        <f t="shared" si="23"/>
        <v>0.49273482096523091</v>
      </c>
    </row>
    <row r="1543" spans="1:12">
      <c r="A1543" s="398">
        <v>1538</v>
      </c>
      <c r="B1543" s="392" t="s">
        <v>2918</v>
      </c>
      <c r="C1543" s="387" t="s">
        <v>2919</v>
      </c>
      <c r="D1543" s="387" t="s">
        <v>1377</v>
      </c>
      <c r="E1543" s="388">
        <v>212</v>
      </c>
      <c r="F1543" s="643">
        <v>0.41735849056603774</v>
      </c>
      <c r="G1543" s="643">
        <v>0.50641509433962262</v>
      </c>
      <c r="H1543" s="643">
        <v>0.56679245283018864</v>
      </c>
      <c r="I1543" s="643">
        <v>0.53433962264150947</v>
      </c>
      <c r="J1543" s="643">
        <v>0.46490566037735848</v>
      </c>
      <c r="K1543" s="643">
        <v>0.61132075471698111</v>
      </c>
      <c r="L1543" s="400">
        <f t="shared" si="23"/>
        <v>0.5168553459119497</v>
      </c>
    </row>
    <row r="1544" spans="1:12">
      <c r="A1544" s="398">
        <v>1539</v>
      </c>
      <c r="B1544" s="392" t="s">
        <v>2920</v>
      </c>
      <c r="C1544" s="387" t="s">
        <v>2921</v>
      </c>
      <c r="D1544" s="387" t="s">
        <v>394</v>
      </c>
      <c r="E1544" s="388">
        <v>278</v>
      </c>
      <c r="F1544" s="643">
        <v>1.7841726618705037E-2</v>
      </c>
      <c r="G1544" s="643">
        <v>1.7266187050359712E-2</v>
      </c>
      <c r="H1544" s="643">
        <v>7.3093525179856123E-2</v>
      </c>
      <c r="I1544" s="643">
        <v>1.6115107913669068E-2</v>
      </c>
      <c r="J1544" s="643">
        <v>0.17381294964028776</v>
      </c>
      <c r="K1544" s="643">
        <v>1.7266187050359712E-2</v>
      </c>
      <c r="L1544" s="400">
        <f t="shared" si="23"/>
        <v>5.2565947242206229E-2</v>
      </c>
    </row>
    <row r="1545" spans="1:12">
      <c r="A1545" s="398">
        <v>1540</v>
      </c>
      <c r="B1545" s="392" t="s">
        <v>2922</v>
      </c>
      <c r="C1545" s="387" t="s">
        <v>2923</v>
      </c>
      <c r="D1545" s="387" t="s">
        <v>394</v>
      </c>
      <c r="E1545" s="388">
        <v>130</v>
      </c>
      <c r="F1545" s="643">
        <v>0.92418623815409973</v>
      </c>
      <c r="G1545" s="643">
        <v>0.97198187062216734</v>
      </c>
      <c r="H1545" s="643">
        <v>0.60939431396786148</v>
      </c>
      <c r="I1545" s="643">
        <v>0.86402966625463529</v>
      </c>
      <c r="J1545" s="643">
        <v>0.93489905232797699</v>
      </c>
      <c r="K1545" s="643">
        <v>1.1133086114544706</v>
      </c>
      <c r="L1545" s="400">
        <f t="shared" si="23"/>
        <v>0.90296662546353534</v>
      </c>
    </row>
    <row r="1546" spans="1:12">
      <c r="A1546" s="398">
        <v>1541</v>
      </c>
      <c r="B1546" s="392" t="s">
        <v>2924</v>
      </c>
      <c r="C1546" s="387" t="s">
        <v>2925</v>
      </c>
      <c r="D1546" s="387" t="s">
        <v>394</v>
      </c>
      <c r="E1546" s="388">
        <v>200</v>
      </c>
      <c r="F1546" s="643">
        <v>1.012</v>
      </c>
      <c r="G1546" s="643">
        <v>0.99519999999999997</v>
      </c>
      <c r="H1546" s="643">
        <v>0.86159999999999992</v>
      </c>
      <c r="I1546" s="643">
        <v>0.73760000000000003</v>
      </c>
      <c r="J1546" s="643">
        <v>1.0064</v>
      </c>
      <c r="K1546" s="643">
        <v>0.75599999999999989</v>
      </c>
      <c r="L1546" s="400">
        <f t="shared" si="23"/>
        <v>0.89480000000000004</v>
      </c>
    </row>
    <row r="1547" spans="1:12">
      <c r="A1547" s="398">
        <v>1542</v>
      </c>
      <c r="B1547" s="392" t="s">
        <v>2926</v>
      </c>
      <c r="C1547" s="387" t="s">
        <v>2927</v>
      </c>
      <c r="D1547" s="387" t="s">
        <v>394</v>
      </c>
      <c r="E1547" s="388">
        <v>278</v>
      </c>
      <c r="F1547" s="643">
        <v>1.0635971223021583</v>
      </c>
      <c r="G1547" s="643">
        <v>1.0682014388489207</v>
      </c>
      <c r="H1547" s="643">
        <v>1.0319424460431654</v>
      </c>
      <c r="I1547" s="643">
        <v>1.0457553956834533</v>
      </c>
      <c r="J1547" s="643">
        <v>1.0687769784172663</v>
      </c>
      <c r="K1547" s="643">
        <v>1.0831654676258993</v>
      </c>
      <c r="L1547" s="400">
        <f t="shared" si="23"/>
        <v>1.0602398081534772</v>
      </c>
    </row>
    <row r="1548" spans="1:12">
      <c r="A1548" s="398">
        <v>1543</v>
      </c>
      <c r="B1548" s="392" t="s">
        <v>2928</v>
      </c>
      <c r="C1548" s="387" t="s">
        <v>2929</v>
      </c>
      <c r="D1548" s="387" t="s">
        <v>394</v>
      </c>
      <c r="E1548" s="388">
        <v>334</v>
      </c>
      <c r="F1548" s="643">
        <v>0.76670658682634729</v>
      </c>
      <c r="G1548" s="643">
        <v>1.0052694610778443</v>
      </c>
      <c r="H1548" s="643">
        <v>0.78610778443113771</v>
      </c>
      <c r="I1548" s="643">
        <v>0.62083832335329348</v>
      </c>
      <c r="J1548" s="643">
        <v>0.52095808383233533</v>
      </c>
      <c r="K1548" s="643">
        <v>0.4232335329341318</v>
      </c>
      <c r="L1548" s="400">
        <f t="shared" si="23"/>
        <v>0.68718562874251499</v>
      </c>
    </row>
    <row r="1549" spans="1:12">
      <c r="A1549" s="398">
        <v>1544</v>
      </c>
      <c r="B1549" s="392" t="s">
        <v>2932</v>
      </c>
      <c r="C1549" s="387" t="s">
        <v>2933</v>
      </c>
      <c r="D1549" s="387" t="s">
        <v>394</v>
      </c>
      <c r="E1549" s="388">
        <v>311</v>
      </c>
      <c r="F1549" s="643">
        <v>0.8944051446945338</v>
      </c>
      <c r="G1549" s="643">
        <v>0.80643086816720266</v>
      </c>
      <c r="H1549" s="643">
        <v>0.81337620578778136</v>
      </c>
      <c r="I1549" s="643">
        <v>0.81028938906752412</v>
      </c>
      <c r="J1549" s="643">
        <v>0.79099678456591638</v>
      </c>
      <c r="K1549" s="643">
        <v>0.89710610932475887</v>
      </c>
      <c r="L1549" s="400">
        <f t="shared" si="23"/>
        <v>0.83543408360128613</v>
      </c>
    </row>
    <row r="1550" spans="1:12">
      <c r="A1550" s="398">
        <v>1545</v>
      </c>
      <c r="B1550" s="392" t="s">
        <v>2934</v>
      </c>
      <c r="C1550" s="387" t="s">
        <v>3501</v>
      </c>
      <c r="D1550" s="387" t="s">
        <v>394</v>
      </c>
      <c r="E1550" s="388">
        <v>200</v>
      </c>
      <c r="F1550" s="643">
        <v>1.02</v>
      </c>
      <c r="G1550" s="643">
        <v>0.98799999999999999</v>
      </c>
      <c r="H1550" s="643">
        <v>0.94</v>
      </c>
      <c r="I1550" s="643">
        <v>0.57799999999999996</v>
      </c>
      <c r="J1550" s="643">
        <v>0.94599999999999995</v>
      </c>
      <c r="K1550" s="643">
        <v>0.97599999999999998</v>
      </c>
      <c r="L1550" s="400">
        <f t="shared" si="23"/>
        <v>0.90799999999999992</v>
      </c>
    </row>
    <row r="1551" spans="1:12">
      <c r="A1551" s="398">
        <v>1546</v>
      </c>
      <c r="B1551" s="392" t="s">
        <v>2936</v>
      </c>
      <c r="C1551" s="387" t="s">
        <v>2937</v>
      </c>
      <c r="D1551" s="387" t="s">
        <v>394</v>
      </c>
      <c r="E1551" s="388">
        <v>280</v>
      </c>
      <c r="F1551" s="643">
        <v>0.08</v>
      </c>
      <c r="G1551" s="643">
        <v>0.73</v>
      </c>
      <c r="H1551" s="643">
        <v>0.77142857142857146</v>
      </c>
      <c r="I1551" s="643">
        <v>6.4285714285714279E-2</v>
      </c>
      <c r="J1551" s="643">
        <v>0.10285714285714286</v>
      </c>
      <c r="K1551" s="643">
        <v>0.10857142857142857</v>
      </c>
      <c r="L1551" s="400">
        <f t="shared" si="23"/>
        <v>0.30952380952380948</v>
      </c>
    </row>
    <row r="1552" spans="1:12">
      <c r="A1552" s="398">
        <v>1547</v>
      </c>
      <c r="B1552" s="392" t="s">
        <v>2938</v>
      </c>
      <c r="C1552" s="387" t="s">
        <v>2939</v>
      </c>
      <c r="D1552" s="387" t="s">
        <v>394</v>
      </c>
      <c r="E1552" s="388">
        <v>266.66666666666669</v>
      </c>
      <c r="F1552" s="643">
        <v>0.53369999999999995</v>
      </c>
      <c r="G1552" s="643">
        <v>1.0835999999999999</v>
      </c>
      <c r="H1552" s="643">
        <v>0.92159999999999986</v>
      </c>
      <c r="I1552" s="643">
        <v>1.1924999999999999</v>
      </c>
      <c r="J1552" s="643">
        <v>1.1402999999999999</v>
      </c>
      <c r="K1552" s="643">
        <v>1.1456999999999999</v>
      </c>
      <c r="L1552" s="400">
        <f t="shared" si="23"/>
        <v>1.0028999999999997</v>
      </c>
    </row>
    <row r="1553" spans="1:12">
      <c r="A1553" s="398">
        <v>1548</v>
      </c>
      <c r="B1553" s="392" t="s">
        <v>2940</v>
      </c>
      <c r="C1553" s="387" t="s">
        <v>2941</v>
      </c>
      <c r="D1553" s="387" t="s">
        <v>394</v>
      </c>
      <c r="E1553" s="388">
        <v>315</v>
      </c>
      <c r="F1553" s="643">
        <v>0.75936507936507935</v>
      </c>
      <c r="G1553" s="643">
        <v>0.67047619047619045</v>
      </c>
      <c r="H1553" s="643">
        <v>0.71111111111111114</v>
      </c>
      <c r="I1553" s="643">
        <v>0.526984126984127</v>
      </c>
      <c r="J1553" s="643">
        <v>0.70222222222222219</v>
      </c>
      <c r="K1553" s="643">
        <v>0.72253968253968248</v>
      </c>
      <c r="L1553" s="400">
        <f t="shared" si="23"/>
        <v>0.68211640211640212</v>
      </c>
    </row>
    <row r="1554" spans="1:12">
      <c r="A1554" s="398">
        <v>1549</v>
      </c>
      <c r="B1554" s="392" t="s">
        <v>2942</v>
      </c>
      <c r="C1554" s="387" t="s">
        <v>2943</v>
      </c>
      <c r="D1554" s="387" t="s">
        <v>394</v>
      </c>
      <c r="E1554" s="388">
        <v>333.33333333333331</v>
      </c>
      <c r="F1554" s="643">
        <v>0.60840000000000005</v>
      </c>
      <c r="G1554" s="643">
        <v>0.59400000000000008</v>
      </c>
      <c r="H1554" s="643">
        <v>0.54959999999999998</v>
      </c>
      <c r="I1554" s="643">
        <v>0.55080000000000007</v>
      </c>
      <c r="J1554" s="643">
        <v>0.53159999999999996</v>
      </c>
      <c r="K1554" s="643">
        <v>0.6624000000000001</v>
      </c>
      <c r="L1554" s="400">
        <f t="shared" si="23"/>
        <v>0.5828000000000001</v>
      </c>
    </row>
    <row r="1555" spans="1:12">
      <c r="A1555" s="398">
        <v>1550</v>
      </c>
      <c r="B1555" s="392" t="s">
        <v>2944</v>
      </c>
      <c r="C1555" s="387" t="s">
        <v>2945</v>
      </c>
      <c r="D1555" s="387" t="s">
        <v>394</v>
      </c>
      <c r="E1555" s="388">
        <v>622.22222222222217</v>
      </c>
      <c r="F1555" s="643">
        <v>0.86168571428571428</v>
      </c>
      <c r="G1555" s="643">
        <v>0.57085714285714284</v>
      </c>
      <c r="H1555" s="643">
        <v>0.69505714285714293</v>
      </c>
      <c r="I1555" s="643">
        <v>0.60942857142857143</v>
      </c>
      <c r="J1555" s="643">
        <v>0.54540000000000011</v>
      </c>
      <c r="K1555" s="643">
        <v>0.8107714285714287</v>
      </c>
      <c r="L1555" s="400">
        <f t="shared" si="23"/>
        <v>0.68220000000000003</v>
      </c>
    </row>
    <row r="1556" spans="1:12">
      <c r="A1556" s="398">
        <v>1551</v>
      </c>
      <c r="B1556" s="392" t="s">
        <v>2946</v>
      </c>
      <c r="C1556" s="387" t="s">
        <v>2947</v>
      </c>
      <c r="D1556" s="387" t="s">
        <v>394</v>
      </c>
      <c r="E1556" s="388">
        <v>361.11111111111109</v>
      </c>
      <c r="F1556" s="643">
        <v>0.63204923076923081</v>
      </c>
      <c r="G1556" s="643">
        <v>0.57023999999999997</v>
      </c>
      <c r="H1556" s="643">
        <v>0.47785846153846157</v>
      </c>
      <c r="I1556" s="643">
        <v>3.9876923076923081E-2</v>
      </c>
      <c r="J1556" s="643">
        <v>3.9212307692307692E-2</v>
      </c>
      <c r="K1556" s="643">
        <v>4.5193846153846161E-2</v>
      </c>
      <c r="L1556" s="400">
        <f t="shared" si="23"/>
        <v>0.30073846153846157</v>
      </c>
    </row>
    <row r="1557" spans="1:12">
      <c r="A1557" s="398">
        <v>1552</v>
      </c>
      <c r="B1557" s="392" t="s">
        <v>2948</v>
      </c>
      <c r="C1557" s="387" t="s">
        <v>2949</v>
      </c>
      <c r="D1557" s="387" t="s">
        <v>394</v>
      </c>
      <c r="E1557" s="388">
        <v>173.88888888888889</v>
      </c>
      <c r="F1557" s="643">
        <v>1.010300319488818</v>
      </c>
      <c r="G1557" s="643">
        <v>0.64270926517571891</v>
      </c>
      <c r="H1557" s="643">
        <v>0.83685623003194898</v>
      </c>
      <c r="I1557" s="643">
        <v>0.76554632587859428</v>
      </c>
      <c r="J1557" s="643">
        <v>0.44166134185303513</v>
      </c>
      <c r="K1557" s="643">
        <v>0.65191054313099039</v>
      </c>
      <c r="L1557" s="400">
        <f t="shared" si="23"/>
        <v>0.72483067092651765</v>
      </c>
    </row>
    <row r="1558" spans="1:12">
      <c r="A1558" s="398">
        <v>1553</v>
      </c>
      <c r="B1558" s="392" t="s">
        <v>2950</v>
      </c>
      <c r="C1558" s="387" t="s">
        <v>2951</v>
      </c>
      <c r="D1558" s="387" t="s">
        <v>391</v>
      </c>
      <c r="E1558" s="388">
        <v>167</v>
      </c>
      <c r="F1558" s="643">
        <v>0.86706586826347309</v>
      </c>
      <c r="G1558" s="643">
        <v>0.98778443113772463</v>
      </c>
      <c r="H1558" s="643">
        <v>1.0102994011976048</v>
      </c>
      <c r="I1558" s="643">
        <v>0.87041916167664679</v>
      </c>
      <c r="J1558" s="643">
        <v>0.90203592814371247</v>
      </c>
      <c r="K1558" s="643">
        <v>0.8867065868263474</v>
      </c>
      <c r="L1558" s="400">
        <f t="shared" si="23"/>
        <v>0.92071856287425158</v>
      </c>
    </row>
    <row r="1559" spans="1:12">
      <c r="A1559" s="398">
        <v>1554</v>
      </c>
      <c r="B1559" s="392" t="s">
        <v>2952</v>
      </c>
      <c r="C1559" s="387" t="s">
        <v>2953</v>
      </c>
      <c r="D1559" s="387" t="s">
        <v>391</v>
      </c>
      <c r="E1559" s="388">
        <v>164.44444444444443</v>
      </c>
      <c r="F1559" s="643">
        <v>0.72048648648648661</v>
      </c>
      <c r="G1559" s="643">
        <v>0.73605405405405411</v>
      </c>
      <c r="H1559" s="643">
        <v>0.80610810810810818</v>
      </c>
      <c r="I1559" s="643">
        <v>0.78372972972972976</v>
      </c>
      <c r="J1559" s="643">
        <v>0.72145945945945955</v>
      </c>
      <c r="K1559" s="643">
        <v>0.76524324324324333</v>
      </c>
      <c r="L1559" s="400">
        <f t="shared" si="23"/>
        <v>0.75551351351351359</v>
      </c>
    </row>
    <row r="1560" spans="1:12">
      <c r="A1560" s="398">
        <v>1555</v>
      </c>
      <c r="B1560" s="392" t="s">
        <v>2954</v>
      </c>
      <c r="C1560" s="387" t="s">
        <v>2955</v>
      </c>
      <c r="D1560" s="387" t="s">
        <v>394</v>
      </c>
      <c r="E1560" s="388">
        <v>266.66666666666669</v>
      </c>
      <c r="F1560" s="643">
        <v>3.8699999999999998E-2</v>
      </c>
      <c r="G1560" s="643">
        <v>3.8699999999999998E-2</v>
      </c>
      <c r="H1560" s="643">
        <v>3.9599999999999996E-2</v>
      </c>
      <c r="I1560" s="643">
        <v>3.9599999999999996E-2</v>
      </c>
      <c r="J1560" s="643">
        <v>3.6899999999999995E-2</v>
      </c>
      <c r="K1560" s="643">
        <v>3.5999999999999997E-2</v>
      </c>
      <c r="L1560" s="400">
        <f t="shared" si="23"/>
        <v>3.8249999999999999E-2</v>
      </c>
    </row>
    <row r="1561" spans="1:12">
      <c r="A1561" s="398">
        <v>1556</v>
      </c>
      <c r="B1561" s="392" t="s">
        <v>2956</v>
      </c>
      <c r="C1561" s="387" t="s">
        <v>2957</v>
      </c>
      <c r="D1561" s="387" t="s">
        <v>394</v>
      </c>
      <c r="E1561" s="388">
        <v>277.77777777777777</v>
      </c>
      <c r="F1561" s="643">
        <v>3.8016000000000001E-2</v>
      </c>
      <c r="G1561" s="643">
        <v>2.1600000000000001E-2</v>
      </c>
      <c r="H1561" s="643">
        <v>2.2464000000000001E-2</v>
      </c>
      <c r="I1561" s="643">
        <v>2.2464000000000001E-2</v>
      </c>
      <c r="J1561" s="643">
        <v>3.2832E-2</v>
      </c>
      <c r="K1561" s="643">
        <v>2.9376000000000003E-2</v>
      </c>
      <c r="L1561" s="400">
        <f t="shared" si="23"/>
        <v>2.7792000000000001E-2</v>
      </c>
    </row>
    <row r="1562" spans="1:12">
      <c r="A1562" s="398">
        <v>1557</v>
      </c>
      <c r="B1562" s="392" t="s">
        <v>2958</v>
      </c>
      <c r="C1562" s="387" t="s">
        <v>2959</v>
      </c>
      <c r="D1562" s="387" t="s">
        <v>394</v>
      </c>
      <c r="E1562" s="388">
        <v>128</v>
      </c>
      <c r="F1562" s="643">
        <v>1.4312499999999999</v>
      </c>
      <c r="G1562" s="643">
        <v>1.46875</v>
      </c>
      <c r="H1562" s="643">
        <v>1.483125</v>
      </c>
      <c r="I1562" s="643">
        <v>1.400625</v>
      </c>
      <c r="J1562" s="643">
        <v>1.4212499999999999</v>
      </c>
      <c r="K1562" s="643">
        <v>1.5293749999999999</v>
      </c>
      <c r="L1562" s="400">
        <f t="shared" si="23"/>
        <v>1.4557291666666667</v>
      </c>
    </row>
    <row r="1563" spans="1:12">
      <c r="A1563" s="398">
        <v>1558</v>
      </c>
      <c r="B1563" s="392" t="s">
        <v>2960</v>
      </c>
      <c r="C1563" s="387" t="s">
        <v>2961</v>
      </c>
      <c r="D1563" s="387" t="s">
        <v>394</v>
      </c>
      <c r="E1563" s="388">
        <v>128</v>
      </c>
      <c r="F1563" s="643">
        <v>0.97124999999999995</v>
      </c>
      <c r="G1563" s="643">
        <v>1.0131250000000001</v>
      </c>
      <c r="H1563" s="643">
        <v>0.96562499999999996</v>
      </c>
      <c r="I1563" s="643">
        <v>0.95125000000000004</v>
      </c>
      <c r="J1563" s="643">
        <v>0.92437499999999995</v>
      </c>
      <c r="K1563" s="643">
        <v>0.96125000000000005</v>
      </c>
      <c r="L1563" s="400">
        <f t="shared" ref="L1563:L1626" si="24">AVERAGE(F1563:K1563)</f>
        <v>0.96447916666666667</v>
      </c>
    </row>
    <row r="1564" spans="1:12">
      <c r="A1564" s="398">
        <v>1559</v>
      </c>
      <c r="B1564" s="392" t="s">
        <v>2962</v>
      </c>
      <c r="C1564" s="387" t="s">
        <v>2963</v>
      </c>
      <c r="D1564" s="387" t="s">
        <v>394</v>
      </c>
      <c r="E1564" s="388">
        <v>111.11111111111111</v>
      </c>
      <c r="F1564" s="643">
        <v>0.80928</v>
      </c>
      <c r="G1564" s="643">
        <v>0.79271999999999998</v>
      </c>
      <c r="H1564" s="643">
        <v>0.56664000000000003</v>
      </c>
      <c r="I1564" s="643">
        <v>0.40248</v>
      </c>
      <c r="J1564" s="643">
        <v>0.23471999999999998</v>
      </c>
      <c r="K1564" s="643">
        <v>0.33407999999999999</v>
      </c>
      <c r="L1564" s="400">
        <f t="shared" si="24"/>
        <v>0.52332000000000001</v>
      </c>
    </row>
    <row r="1565" spans="1:12">
      <c r="A1565" s="398">
        <v>1560</v>
      </c>
      <c r="B1565" s="392" t="s">
        <v>2964</v>
      </c>
      <c r="C1565" s="387" t="s">
        <v>2965</v>
      </c>
      <c r="D1565" s="387" t="s">
        <v>391</v>
      </c>
      <c r="E1565" s="388">
        <v>147</v>
      </c>
      <c r="F1565" s="643">
        <v>0.75102040816326532</v>
      </c>
      <c r="G1565" s="643">
        <v>0.38258503401360544</v>
      </c>
      <c r="H1565" s="643">
        <v>0.90993197278911564</v>
      </c>
      <c r="I1565" s="643">
        <v>0.50231292517006809</v>
      </c>
      <c r="J1565" s="643">
        <v>0.64326530612244903</v>
      </c>
      <c r="K1565" s="643">
        <v>0.30095238095238097</v>
      </c>
      <c r="L1565" s="400">
        <f t="shared" si="24"/>
        <v>0.5816780045351474</v>
      </c>
    </row>
    <row r="1566" spans="1:12">
      <c r="A1566" s="398">
        <v>1561</v>
      </c>
      <c r="B1566" s="392" t="s">
        <v>2966</v>
      </c>
      <c r="C1566" s="387" t="s">
        <v>2967</v>
      </c>
      <c r="D1566" s="387" t="s">
        <v>2898</v>
      </c>
      <c r="E1566" s="388">
        <v>111.11111111111111</v>
      </c>
      <c r="F1566" s="643">
        <v>1.1354841</v>
      </c>
      <c r="G1566" s="643">
        <v>0.67806</v>
      </c>
      <c r="H1566" s="643">
        <v>0.5337963</v>
      </c>
      <c r="I1566" s="643">
        <v>0.51844950000000001</v>
      </c>
      <c r="J1566" s="643">
        <v>0.82882169999999999</v>
      </c>
      <c r="K1566" s="643">
        <v>0.88867439999999998</v>
      </c>
      <c r="L1566" s="400">
        <f t="shared" si="24"/>
        <v>0.76388100000000003</v>
      </c>
    </row>
    <row r="1567" spans="1:12">
      <c r="A1567" s="398">
        <v>1562</v>
      </c>
      <c r="B1567" s="392" t="s">
        <v>2968</v>
      </c>
      <c r="C1567" s="387" t="s">
        <v>2969</v>
      </c>
      <c r="D1567" s="387" t="s">
        <v>394</v>
      </c>
      <c r="E1567" s="388">
        <v>178</v>
      </c>
      <c r="F1567" s="643">
        <v>0.72719101123595509</v>
      </c>
      <c r="G1567" s="643">
        <v>0.64853932584269658</v>
      </c>
      <c r="H1567" s="643">
        <v>0.64494382022471908</v>
      </c>
      <c r="I1567" s="643">
        <v>1.5730337078651683E-2</v>
      </c>
      <c r="J1567" s="643">
        <v>1.7528089887640451E-2</v>
      </c>
      <c r="K1567" s="643">
        <v>6.7865168539325837E-2</v>
      </c>
      <c r="L1567" s="400">
        <f t="shared" si="24"/>
        <v>0.35363295880149814</v>
      </c>
    </row>
    <row r="1568" spans="1:12">
      <c r="A1568" s="398">
        <v>1563</v>
      </c>
      <c r="B1568" s="392" t="s">
        <v>3836</v>
      </c>
      <c r="C1568" s="387" t="s">
        <v>3502</v>
      </c>
      <c r="D1568" s="387" t="s">
        <v>397</v>
      </c>
      <c r="E1568" s="388">
        <v>151</v>
      </c>
      <c r="F1568" s="643">
        <v>0.46966887417218545</v>
      </c>
      <c r="G1568" s="643">
        <v>0.36238410596026488</v>
      </c>
      <c r="H1568" s="643">
        <v>0.35125827814569538</v>
      </c>
      <c r="I1568" s="643">
        <v>0.41642384105960267</v>
      </c>
      <c r="J1568" s="643">
        <v>0.42198675496688742</v>
      </c>
      <c r="K1568" s="643">
        <v>0.59920529801324507</v>
      </c>
      <c r="L1568" s="400">
        <f t="shared" si="24"/>
        <v>0.43682119205298015</v>
      </c>
    </row>
    <row r="1569" spans="1:12">
      <c r="A1569" s="398">
        <v>1564</v>
      </c>
      <c r="B1569" s="392" t="s">
        <v>3837</v>
      </c>
      <c r="C1569" s="387" t="s">
        <v>3503</v>
      </c>
      <c r="D1569" s="387" t="s">
        <v>394</v>
      </c>
      <c r="E1569" s="388">
        <v>128</v>
      </c>
      <c r="F1569" s="643">
        <v>3.3125000000000002E-2</v>
      </c>
      <c r="G1569" s="643">
        <v>2.9374999999999998E-2</v>
      </c>
      <c r="H1569" s="643">
        <v>0.61375000000000002</v>
      </c>
      <c r="I1569" s="643">
        <v>0.58374999999999999</v>
      </c>
      <c r="J1569" s="643">
        <v>1.0900000000000001</v>
      </c>
      <c r="K1569" s="643">
        <v>1</v>
      </c>
      <c r="L1569" s="400">
        <f t="shared" si="24"/>
        <v>0.55833333333333335</v>
      </c>
    </row>
    <row r="1570" spans="1:12">
      <c r="A1570" s="398">
        <v>1565</v>
      </c>
      <c r="B1570" s="392" t="s">
        <v>3838</v>
      </c>
      <c r="C1570" s="387" t="s">
        <v>3504</v>
      </c>
      <c r="D1570" s="387" t="s">
        <v>394</v>
      </c>
      <c r="E1570" s="388">
        <v>188</v>
      </c>
      <c r="F1570" s="643">
        <v>0.63574468085106384</v>
      </c>
      <c r="G1570" s="643">
        <v>0.61702127659574468</v>
      </c>
      <c r="H1570" s="643">
        <v>0.63574468085106384</v>
      </c>
      <c r="I1570" s="643">
        <v>0.69361702127659575</v>
      </c>
      <c r="J1570" s="643">
        <v>0.51234042553191483</v>
      </c>
      <c r="K1570" s="643">
        <v>0.65617021276595744</v>
      </c>
      <c r="L1570" s="400">
        <f t="shared" si="24"/>
        <v>0.62510638297872345</v>
      </c>
    </row>
    <row r="1571" spans="1:12">
      <c r="A1571" s="398">
        <v>1566</v>
      </c>
      <c r="B1571" s="392" t="s">
        <v>3839</v>
      </c>
      <c r="C1571" s="387" t="s">
        <v>3505</v>
      </c>
      <c r="D1571" s="387" t="s">
        <v>391</v>
      </c>
      <c r="E1571" s="388">
        <v>207.77777777777777</v>
      </c>
      <c r="F1571" s="643">
        <v>0.16171122994652407</v>
      </c>
      <c r="G1571" s="643">
        <v>0.15093048128342246</v>
      </c>
      <c r="H1571" s="643">
        <v>0.14400000000000002</v>
      </c>
      <c r="I1571" s="643">
        <v>0.1255187165775401</v>
      </c>
      <c r="J1571" s="643">
        <v>0.21484491978609627</v>
      </c>
      <c r="K1571" s="643">
        <v>0.15555080213903744</v>
      </c>
      <c r="L1571" s="400">
        <f t="shared" si="24"/>
        <v>0.15875935828877008</v>
      </c>
    </row>
    <row r="1572" spans="1:12">
      <c r="A1572" s="398">
        <v>1567</v>
      </c>
      <c r="B1572" s="392" t="s">
        <v>3840</v>
      </c>
      <c r="C1572" s="387" t="s">
        <v>3506</v>
      </c>
      <c r="D1572" s="387" t="s">
        <v>394</v>
      </c>
      <c r="E1572" s="388">
        <v>555</v>
      </c>
      <c r="F1572" s="643">
        <v>0.72972972972972971</v>
      </c>
      <c r="G1572" s="643">
        <v>0.88086486486486482</v>
      </c>
      <c r="H1572" s="643">
        <v>0.80108108108108111</v>
      </c>
      <c r="I1572" s="643">
        <v>0.57405405405405407</v>
      </c>
      <c r="J1572" s="643">
        <v>0.63567567567567573</v>
      </c>
      <c r="K1572" s="643">
        <v>0.60648648648648651</v>
      </c>
      <c r="L1572" s="400">
        <f t="shared" si="24"/>
        <v>0.70464864864864862</v>
      </c>
    </row>
    <row r="1573" spans="1:12">
      <c r="A1573" s="398">
        <v>1568</v>
      </c>
      <c r="B1573" s="392" t="s">
        <v>3910</v>
      </c>
      <c r="C1573" s="387" t="s">
        <v>3507</v>
      </c>
      <c r="D1573" s="387" t="s">
        <v>394</v>
      </c>
      <c r="E1573" s="388">
        <v>123.6</v>
      </c>
      <c r="F1573" s="643">
        <v>1.1488673139158576</v>
      </c>
      <c r="G1573" s="643">
        <v>0.74110032362459544</v>
      </c>
      <c r="H1573" s="643">
        <v>0.81877022653721687</v>
      </c>
      <c r="I1573" s="643">
        <v>0.61488673139158578</v>
      </c>
      <c r="J1573" s="643">
        <v>0.6019417475728156</v>
      </c>
      <c r="K1573" s="643">
        <v>0.66019417475728148</v>
      </c>
      <c r="L1573" s="400">
        <f t="shared" si="24"/>
        <v>0.7642934196332255</v>
      </c>
    </row>
    <row r="1574" spans="1:12">
      <c r="A1574" s="398">
        <v>1569</v>
      </c>
      <c r="B1574" s="392" t="s">
        <v>3911</v>
      </c>
      <c r="C1574" s="387" t="s">
        <v>3508</v>
      </c>
      <c r="D1574" s="387" t="s">
        <v>397</v>
      </c>
      <c r="E1574" s="388">
        <v>312</v>
      </c>
      <c r="F1574" s="643">
        <v>5.307692307692307E-2</v>
      </c>
      <c r="G1574" s="643">
        <v>7.4615384615384625E-2</v>
      </c>
      <c r="H1574" s="643">
        <v>5.9230769230769233E-2</v>
      </c>
      <c r="I1574" s="643">
        <v>6.615384615384616E-2</v>
      </c>
      <c r="J1574" s="643">
        <v>5.9230769230769233E-2</v>
      </c>
      <c r="K1574" s="643">
        <v>8.0769230769230774E-2</v>
      </c>
      <c r="L1574" s="400">
        <f t="shared" si="24"/>
        <v>6.5512820512820522E-2</v>
      </c>
    </row>
    <row r="1575" spans="1:12">
      <c r="A1575" s="398">
        <v>1570</v>
      </c>
      <c r="B1575" s="392" t="s">
        <v>3912</v>
      </c>
      <c r="C1575" s="387" t="s">
        <v>3509</v>
      </c>
      <c r="D1575" s="387" t="s">
        <v>391</v>
      </c>
      <c r="E1575" s="388">
        <v>116</v>
      </c>
      <c r="F1575" s="643">
        <v>0.75862068965517238</v>
      </c>
      <c r="G1575" s="643">
        <v>0.82620689655172419</v>
      </c>
      <c r="H1575" s="643">
        <v>0.61517241379310339</v>
      </c>
      <c r="I1575" s="643">
        <v>0.50827586206896558</v>
      </c>
      <c r="J1575" s="643">
        <v>0.57999999999999996</v>
      </c>
      <c r="K1575" s="643">
        <v>0.53034482758620693</v>
      </c>
      <c r="L1575" s="400">
        <f t="shared" si="24"/>
        <v>0.63643678160919548</v>
      </c>
    </row>
    <row r="1576" spans="1:12">
      <c r="A1576" s="398">
        <v>1571</v>
      </c>
      <c r="B1576" s="392" t="s">
        <v>4255</v>
      </c>
      <c r="C1576" s="387" t="s">
        <v>4256</v>
      </c>
      <c r="D1576" s="387" t="s">
        <v>394</v>
      </c>
      <c r="E1576" s="388">
        <v>150</v>
      </c>
      <c r="F1576" s="643">
        <v>1.0175999999999998</v>
      </c>
      <c r="G1576" s="643">
        <v>1.1754666666666667</v>
      </c>
      <c r="H1576" s="643">
        <v>0.39360000000000001</v>
      </c>
      <c r="I1576" s="643">
        <v>8.6400000000000005E-2</v>
      </c>
      <c r="J1576" s="643">
        <v>9.7066666666666676E-2</v>
      </c>
      <c r="K1576" s="643">
        <v>0.44906666666666667</v>
      </c>
      <c r="L1576" s="400">
        <f t="shared" si="24"/>
        <v>0.53653333333333331</v>
      </c>
    </row>
    <row r="1577" spans="1:12">
      <c r="A1577" s="398">
        <v>1572</v>
      </c>
      <c r="B1577" s="392" t="s">
        <v>4257</v>
      </c>
      <c r="C1577" s="387" t="s">
        <v>4258</v>
      </c>
      <c r="D1577" s="387" t="s">
        <v>1377</v>
      </c>
      <c r="E1577" s="388">
        <v>225</v>
      </c>
      <c r="F1577" s="643">
        <v>0.10808888888888889</v>
      </c>
      <c r="G1577" s="643">
        <v>5.4755555555555557E-2</v>
      </c>
      <c r="H1577" s="643">
        <v>6.7555555555555549E-2</v>
      </c>
      <c r="I1577" s="643">
        <v>0.11022222222222222</v>
      </c>
      <c r="J1577" s="643">
        <v>0.15075555555555556</v>
      </c>
      <c r="K1577" s="643">
        <v>0.17777777777777778</v>
      </c>
      <c r="L1577" s="400">
        <f t="shared" si="24"/>
        <v>0.11152592592592593</v>
      </c>
    </row>
    <row r="1578" spans="1:12">
      <c r="A1578" s="398">
        <v>1573</v>
      </c>
      <c r="B1578" s="392" t="s">
        <v>4259</v>
      </c>
      <c r="C1578" s="387" t="s">
        <v>4260</v>
      </c>
      <c r="D1578" s="387" t="s">
        <v>394</v>
      </c>
      <c r="E1578" s="388">
        <v>160</v>
      </c>
      <c r="F1578" s="643">
        <v>1.123</v>
      </c>
      <c r="G1578" s="643">
        <v>1.2035</v>
      </c>
      <c r="H1578" s="643">
        <v>1.1034999999999999</v>
      </c>
      <c r="I1578" s="643">
        <v>1.0585</v>
      </c>
      <c r="J1578" s="643">
        <v>1.1095000000000002</v>
      </c>
      <c r="K1578" s="643">
        <v>0.43499999999999994</v>
      </c>
      <c r="L1578" s="400">
        <f t="shared" si="24"/>
        <v>1.0055000000000001</v>
      </c>
    </row>
    <row r="1579" spans="1:12">
      <c r="A1579" s="398">
        <v>1574</v>
      </c>
      <c r="B1579" s="392" t="s">
        <v>4261</v>
      </c>
      <c r="C1579" s="387" t="s">
        <v>4262</v>
      </c>
      <c r="D1579" s="387" t="s">
        <v>394</v>
      </c>
      <c r="E1579" s="388">
        <v>250</v>
      </c>
      <c r="F1579" s="643">
        <v>3.2640000000000002E-2</v>
      </c>
      <c r="G1579" s="643">
        <v>5.1840000000000004E-2</v>
      </c>
      <c r="H1579" s="643">
        <v>0.20671999999999999</v>
      </c>
      <c r="I1579" s="643">
        <v>4.5439999999999994E-2</v>
      </c>
      <c r="J1579" s="643">
        <v>3.5200000000000002E-2</v>
      </c>
      <c r="K1579" s="643">
        <v>4.5439999999999994E-2</v>
      </c>
      <c r="L1579" s="400">
        <f t="shared" si="24"/>
        <v>6.9546666666666659E-2</v>
      </c>
    </row>
    <row r="1580" spans="1:12">
      <c r="A1580" s="398">
        <v>1575</v>
      </c>
      <c r="B1580" s="392" t="s">
        <v>4263</v>
      </c>
      <c r="C1580" s="387" t="s">
        <v>4264</v>
      </c>
      <c r="D1580" s="387" t="s">
        <v>394</v>
      </c>
      <c r="E1580" s="388">
        <v>300</v>
      </c>
      <c r="F1580" s="643">
        <v>0.9264</v>
      </c>
      <c r="G1580" s="643">
        <v>0.90560000000000007</v>
      </c>
      <c r="H1580" s="643">
        <v>0.9701333333333334</v>
      </c>
      <c r="I1580" s="643">
        <v>0.90346666666666675</v>
      </c>
      <c r="J1580" s="643">
        <v>0.9674666666666667</v>
      </c>
      <c r="K1580" s="643">
        <v>4.2666666666666672E-2</v>
      </c>
      <c r="L1580" s="400">
        <f t="shared" si="24"/>
        <v>0.78595555555555563</v>
      </c>
    </row>
    <row r="1581" spans="1:12">
      <c r="A1581" s="398">
        <v>1576</v>
      </c>
      <c r="B1581" s="392" t="s">
        <v>4265</v>
      </c>
      <c r="C1581" s="387" t="s">
        <v>4266</v>
      </c>
      <c r="D1581" s="387" t="s">
        <v>391</v>
      </c>
      <c r="E1581" s="388">
        <v>130</v>
      </c>
      <c r="F1581" s="643">
        <v>0.3</v>
      </c>
      <c r="G1581" s="643">
        <v>0.44246153846153846</v>
      </c>
      <c r="H1581" s="643">
        <v>0.33538461538461539</v>
      </c>
      <c r="I1581" s="643">
        <v>0.38892307692307693</v>
      </c>
      <c r="J1581" s="643">
        <v>0.2861538461538462</v>
      </c>
      <c r="K1581" s="643">
        <v>8.0000000000000002E-3</v>
      </c>
      <c r="L1581" s="400">
        <f t="shared" si="24"/>
        <v>0.29348717948717951</v>
      </c>
    </row>
    <row r="1582" spans="1:12">
      <c r="A1582" s="398">
        <v>1577</v>
      </c>
      <c r="B1582" s="392" t="s">
        <v>4267</v>
      </c>
      <c r="C1582" s="387" t="s">
        <v>4268</v>
      </c>
      <c r="D1582" s="387" t="s">
        <v>394</v>
      </c>
      <c r="E1582" s="388">
        <v>555</v>
      </c>
      <c r="F1582" s="643">
        <v>0.67070270270270271</v>
      </c>
      <c r="G1582" s="643">
        <v>0.63178378378378375</v>
      </c>
      <c r="H1582" s="643">
        <v>0.57513513513513514</v>
      </c>
      <c r="I1582" s="643">
        <v>0.6443243243243244</v>
      </c>
      <c r="J1582" s="643">
        <v>0.66594594594594603</v>
      </c>
      <c r="K1582" s="643">
        <v>0.64562162162162162</v>
      </c>
      <c r="L1582" s="400">
        <f t="shared" si="24"/>
        <v>0.63891891891891894</v>
      </c>
    </row>
    <row r="1583" spans="1:12">
      <c r="A1583" s="398">
        <v>1578</v>
      </c>
      <c r="B1583" s="392" t="s">
        <v>4269</v>
      </c>
      <c r="C1583" s="387" t="s">
        <v>4270</v>
      </c>
      <c r="D1583" s="387" t="s">
        <v>2898</v>
      </c>
      <c r="E1583" s="388">
        <v>110</v>
      </c>
      <c r="F1583" s="643">
        <v>1.1545454545454545</v>
      </c>
      <c r="G1583" s="643">
        <v>1.429090909090909</v>
      </c>
      <c r="H1583" s="643">
        <v>1.4509090909090909</v>
      </c>
      <c r="I1583" s="643">
        <v>1.3236363636363635</v>
      </c>
      <c r="J1583" s="643">
        <v>1.5672727272727274</v>
      </c>
      <c r="K1583" s="643">
        <v>2.0072727272727273</v>
      </c>
      <c r="L1583" s="400">
        <f t="shared" si="24"/>
        <v>1.4887878787878785</v>
      </c>
    </row>
    <row r="1584" spans="1:12">
      <c r="A1584" s="398">
        <v>1579</v>
      </c>
      <c r="B1584" s="392" t="s">
        <v>4273</v>
      </c>
      <c r="C1584" s="387" t="s">
        <v>4274</v>
      </c>
      <c r="D1584" s="387" t="s">
        <v>391</v>
      </c>
      <c r="E1584" s="388">
        <v>113</v>
      </c>
      <c r="F1584" s="643">
        <v>0.48000000000000004</v>
      </c>
      <c r="G1584" s="643">
        <v>0.4913274336283186</v>
      </c>
      <c r="H1584" s="643">
        <v>0.6477876106194691</v>
      </c>
      <c r="I1584" s="643">
        <v>0.60035398230088499</v>
      </c>
      <c r="J1584" s="643">
        <v>0.6223008849557522</v>
      </c>
      <c r="K1584" s="643">
        <v>0.58690265486725657</v>
      </c>
      <c r="L1584" s="400">
        <f t="shared" si="24"/>
        <v>0.57144542772861362</v>
      </c>
    </row>
    <row r="1585" spans="1:12">
      <c r="A1585" s="398">
        <v>1580</v>
      </c>
      <c r="B1585" s="392" t="s">
        <v>4275</v>
      </c>
      <c r="C1585" s="387" t="s">
        <v>4276</v>
      </c>
      <c r="D1585" s="387" t="s">
        <v>394</v>
      </c>
      <c r="E1585" s="388">
        <v>555</v>
      </c>
      <c r="F1585" s="643">
        <v>0.61297297297297293</v>
      </c>
      <c r="G1585" s="643">
        <v>0.66681081081081073</v>
      </c>
      <c r="H1585" s="643">
        <v>0.68562162162162155</v>
      </c>
      <c r="I1585" s="643">
        <v>0.81210810810810818</v>
      </c>
      <c r="J1585" s="643">
        <v>0.73621621621621625</v>
      </c>
      <c r="K1585" s="643">
        <v>0.69924324324324316</v>
      </c>
      <c r="L1585" s="400">
        <f t="shared" si="24"/>
        <v>0.70216216216216221</v>
      </c>
    </row>
    <row r="1586" spans="1:12">
      <c r="A1586" s="398">
        <v>1581</v>
      </c>
      <c r="B1586" s="392" t="s">
        <v>4533</v>
      </c>
      <c r="C1586" s="387" t="s">
        <v>4453</v>
      </c>
      <c r="D1586" s="387" t="s">
        <v>394</v>
      </c>
      <c r="E1586" s="388">
        <v>156</v>
      </c>
      <c r="F1586" s="643">
        <v>0</v>
      </c>
      <c r="G1586" s="643">
        <v>0</v>
      </c>
      <c r="H1586" s="643">
        <v>0</v>
      </c>
      <c r="I1586" s="643">
        <v>0</v>
      </c>
      <c r="J1586" s="643">
        <v>0.16307692307692309</v>
      </c>
      <c r="K1586" s="643">
        <v>0.34153846153846157</v>
      </c>
      <c r="L1586" s="400">
        <f t="shared" si="24"/>
        <v>8.4102564102564115E-2</v>
      </c>
    </row>
    <row r="1587" spans="1:12">
      <c r="A1587" s="398">
        <v>1582</v>
      </c>
      <c r="B1587" s="392" t="s">
        <v>4534</v>
      </c>
      <c r="C1587" s="387" t="s">
        <v>4452</v>
      </c>
      <c r="D1587" s="387" t="s">
        <v>397</v>
      </c>
      <c r="E1587" s="388">
        <v>145</v>
      </c>
      <c r="F1587" s="643">
        <v>0</v>
      </c>
      <c r="G1587" s="643">
        <v>0</v>
      </c>
      <c r="H1587" s="643">
        <v>0</v>
      </c>
      <c r="I1587" s="643">
        <v>0</v>
      </c>
      <c r="J1587" s="643">
        <v>0</v>
      </c>
      <c r="K1587" s="643">
        <v>2.6482758620689655E-2</v>
      </c>
      <c r="L1587" s="400">
        <f t="shared" si="24"/>
        <v>4.413793103448276E-3</v>
      </c>
    </row>
    <row r="1588" spans="1:12">
      <c r="A1588" s="398">
        <v>1583</v>
      </c>
      <c r="B1588" s="392" t="s">
        <v>4535</v>
      </c>
      <c r="C1588" s="387" t="s">
        <v>4451</v>
      </c>
      <c r="D1588" s="387" t="s">
        <v>394</v>
      </c>
      <c r="E1588" s="388">
        <v>128</v>
      </c>
      <c r="F1588" s="643">
        <v>0</v>
      </c>
      <c r="G1588" s="643">
        <v>0</v>
      </c>
      <c r="H1588" s="643">
        <v>0</v>
      </c>
      <c r="I1588" s="643">
        <v>0.22312499999999999</v>
      </c>
      <c r="J1588" s="643">
        <v>0.24124999999999999</v>
      </c>
      <c r="K1588" s="643">
        <v>0.59125000000000005</v>
      </c>
      <c r="L1588" s="400">
        <f t="shared" si="24"/>
        <v>0.1759375</v>
      </c>
    </row>
    <row r="1589" spans="1:12">
      <c r="A1589" s="398">
        <v>1584</v>
      </c>
      <c r="B1589" s="392" t="s">
        <v>4536</v>
      </c>
      <c r="C1589" s="387" t="s">
        <v>4450</v>
      </c>
      <c r="D1589" s="387" t="s">
        <v>1377</v>
      </c>
      <c r="E1589" s="388">
        <v>125</v>
      </c>
      <c r="F1589" s="643">
        <v>0</v>
      </c>
      <c r="G1589" s="643">
        <v>0</v>
      </c>
      <c r="H1589" s="643">
        <v>0</v>
      </c>
      <c r="I1589" s="643">
        <v>0.37880000000000003</v>
      </c>
      <c r="J1589" s="643">
        <v>0.52096000000000009</v>
      </c>
      <c r="K1589" s="643">
        <v>0.68352000000000002</v>
      </c>
      <c r="L1589" s="400">
        <f t="shared" si="24"/>
        <v>0.26388000000000006</v>
      </c>
    </row>
    <row r="1590" spans="1:12">
      <c r="A1590" s="398">
        <v>1585</v>
      </c>
      <c r="B1590" s="392" t="s">
        <v>2970</v>
      </c>
      <c r="C1590" s="387" t="s">
        <v>2971</v>
      </c>
      <c r="D1590" s="387" t="s">
        <v>394</v>
      </c>
      <c r="E1590" s="388">
        <v>140</v>
      </c>
      <c r="F1590" s="643">
        <v>1.0582857142857143</v>
      </c>
      <c r="G1590" s="643">
        <v>1.0182857142857142</v>
      </c>
      <c r="H1590" s="643">
        <v>0.99714285714285711</v>
      </c>
      <c r="I1590" s="643">
        <v>0.35657142857142859</v>
      </c>
      <c r="J1590" s="643">
        <v>0.98571428571428577</v>
      </c>
      <c r="K1590" s="643">
        <v>1.1399999999999999</v>
      </c>
      <c r="L1590" s="400">
        <f t="shared" si="24"/>
        <v>0.92600000000000005</v>
      </c>
    </row>
    <row r="1591" spans="1:12">
      <c r="A1591" s="398">
        <v>1586</v>
      </c>
      <c r="B1591" s="392" t="s">
        <v>2972</v>
      </c>
      <c r="C1591" s="387" t="s">
        <v>2973</v>
      </c>
      <c r="D1591" s="387" t="s">
        <v>394</v>
      </c>
      <c r="E1591" s="388">
        <v>225</v>
      </c>
      <c r="F1591" s="643">
        <v>0.67022222222222227</v>
      </c>
      <c r="G1591" s="643">
        <v>0.82986666666666664</v>
      </c>
      <c r="H1591" s="643">
        <v>0.80320000000000003</v>
      </c>
      <c r="I1591" s="643">
        <v>0.79217777777777787</v>
      </c>
      <c r="J1591" s="643">
        <v>0.6776888888888889</v>
      </c>
      <c r="K1591" s="643">
        <v>0.7175111111111111</v>
      </c>
      <c r="L1591" s="400">
        <f t="shared" si="24"/>
        <v>0.74844444444444447</v>
      </c>
    </row>
    <row r="1592" spans="1:12">
      <c r="A1592" s="398">
        <v>1587</v>
      </c>
      <c r="B1592" s="392" t="s">
        <v>2974</v>
      </c>
      <c r="C1592" s="387" t="s">
        <v>2975</v>
      </c>
      <c r="D1592" s="387" t="s">
        <v>394</v>
      </c>
      <c r="E1592" s="388">
        <v>165</v>
      </c>
      <c r="F1592" s="643">
        <v>0.87078787878787878</v>
      </c>
      <c r="G1592" s="643">
        <v>0.83636363636363631</v>
      </c>
      <c r="H1592" s="643">
        <v>0.86739393939393938</v>
      </c>
      <c r="I1592" s="643">
        <v>0.84315151515151521</v>
      </c>
      <c r="J1592" s="643">
        <v>0.89066666666666672</v>
      </c>
      <c r="K1592" s="643">
        <v>0.91539393939393932</v>
      </c>
      <c r="L1592" s="400">
        <f t="shared" si="24"/>
        <v>0.87062626262626253</v>
      </c>
    </row>
    <row r="1593" spans="1:12">
      <c r="A1593" s="398">
        <v>1588</v>
      </c>
      <c r="B1593" s="392" t="s">
        <v>2976</v>
      </c>
      <c r="C1593" s="387" t="s">
        <v>2977</v>
      </c>
      <c r="D1593" s="387" t="s">
        <v>394</v>
      </c>
      <c r="E1593" s="388">
        <v>650</v>
      </c>
      <c r="F1593" s="643">
        <v>0.89944615384615378</v>
      </c>
      <c r="G1593" s="643">
        <v>0.73440000000000005</v>
      </c>
      <c r="H1593" s="643">
        <v>0.80529230769230775</v>
      </c>
      <c r="I1593" s="643">
        <v>0.70338461538461539</v>
      </c>
      <c r="J1593" s="643">
        <v>0.70338461538461539</v>
      </c>
      <c r="K1593" s="643">
        <v>0.96784615384615391</v>
      </c>
      <c r="L1593" s="400">
        <f t="shared" si="24"/>
        <v>0.80229230769230775</v>
      </c>
    </row>
    <row r="1594" spans="1:12">
      <c r="A1594" s="398">
        <v>1589</v>
      </c>
      <c r="B1594" s="392" t="s">
        <v>2978</v>
      </c>
      <c r="C1594" s="387" t="s">
        <v>2979</v>
      </c>
      <c r="D1594" s="387" t="s">
        <v>394</v>
      </c>
      <c r="E1594" s="388">
        <v>111.2</v>
      </c>
      <c r="F1594" s="643">
        <v>1.2992805755395682</v>
      </c>
      <c r="G1594" s="643">
        <v>0.82446043165467631</v>
      </c>
      <c r="H1594" s="643">
        <v>1.0661870503597122</v>
      </c>
      <c r="I1594" s="643">
        <v>1.0683453237410072</v>
      </c>
      <c r="J1594" s="643">
        <v>1.1417266187050359</v>
      </c>
      <c r="K1594" s="643">
        <v>1.443884892086331</v>
      </c>
      <c r="L1594" s="400">
        <f t="shared" si="24"/>
        <v>1.1406474820143886</v>
      </c>
    </row>
    <row r="1595" spans="1:12">
      <c r="A1595" s="398">
        <v>1590</v>
      </c>
      <c r="B1595" s="392" t="s">
        <v>2980</v>
      </c>
      <c r="C1595" s="387" t="s">
        <v>2981</v>
      </c>
      <c r="D1595" s="387" t="s">
        <v>394</v>
      </c>
      <c r="E1595" s="388">
        <v>290</v>
      </c>
      <c r="F1595" s="643">
        <v>0.58758620689655172</v>
      </c>
      <c r="G1595" s="643">
        <v>0.64441379310344826</v>
      </c>
      <c r="H1595" s="643">
        <v>0.65489655172413785</v>
      </c>
      <c r="I1595" s="643">
        <v>0.60634482758620689</v>
      </c>
      <c r="J1595" s="643">
        <v>0.64220689655172414</v>
      </c>
      <c r="K1595" s="643">
        <v>0.65600000000000003</v>
      </c>
      <c r="L1595" s="400">
        <f t="shared" si="24"/>
        <v>0.63190804597701156</v>
      </c>
    </row>
    <row r="1596" spans="1:12">
      <c r="A1596" s="398">
        <v>1591</v>
      </c>
      <c r="B1596" s="392" t="s">
        <v>2982</v>
      </c>
      <c r="C1596" s="387" t="s">
        <v>2983</v>
      </c>
      <c r="D1596" s="387" t="s">
        <v>394</v>
      </c>
      <c r="E1596" s="388">
        <v>184</v>
      </c>
      <c r="F1596" s="643">
        <v>0.61956521739130432</v>
      </c>
      <c r="G1596" s="643">
        <v>0.71434782608695646</v>
      </c>
      <c r="H1596" s="643">
        <v>0.63826086956521733</v>
      </c>
      <c r="I1596" s="643">
        <v>0.68434782608695655</v>
      </c>
      <c r="J1596" s="643">
        <v>0.69695652173913047</v>
      </c>
      <c r="K1596" s="643">
        <v>0.67391304347826086</v>
      </c>
      <c r="L1596" s="400">
        <f t="shared" si="24"/>
        <v>0.67123188405797096</v>
      </c>
    </row>
    <row r="1597" spans="1:12">
      <c r="A1597" s="398">
        <v>1592</v>
      </c>
      <c r="B1597" s="392" t="s">
        <v>2984</v>
      </c>
      <c r="C1597" s="387" t="s">
        <v>2985</v>
      </c>
      <c r="D1597" s="387" t="s">
        <v>394</v>
      </c>
      <c r="E1597" s="388">
        <v>160</v>
      </c>
      <c r="F1597" s="643">
        <v>1.2227575982209045</v>
      </c>
      <c r="G1597" s="643">
        <v>0.91845811712379544</v>
      </c>
      <c r="H1597" s="643">
        <v>0.81541882876204597</v>
      </c>
      <c r="I1597" s="643">
        <v>0.82913269088213493</v>
      </c>
      <c r="J1597" s="643">
        <v>0.8984432913269087</v>
      </c>
      <c r="K1597" s="643">
        <v>0.94217939214232771</v>
      </c>
      <c r="L1597" s="400">
        <f t="shared" si="24"/>
        <v>0.93773165307635287</v>
      </c>
    </row>
    <row r="1598" spans="1:12">
      <c r="A1598" s="398">
        <v>1593</v>
      </c>
      <c r="B1598" s="392" t="s">
        <v>2986</v>
      </c>
      <c r="C1598" s="387" t="s">
        <v>2987</v>
      </c>
      <c r="D1598" s="387" t="s">
        <v>394</v>
      </c>
      <c r="E1598" s="388">
        <v>214</v>
      </c>
      <c r="F1598" s="643">
        <v>1.0519626168224299</v>
      </c>
      <c r="G1598" s="643">
        <v>1.1125233644859813</v>
      </c>
      <c r="H1598" s="643">
        <v>1.0437383177570094</v>
      </c>
      <c r="I1598" s="643">
        <v>1.1042990654205607</v>
      </c>
      <c r="J1598" s="643">
        <v>0.75065420560747653</v>
      </c>
      <c r="K1598" s="643">
        <v>1.1274766355140187</v>
      </c>
      <c r="L1598" s="400">
        <f t="shared" si="24"/>
        <v>1.0317757009345796</v>
      </c>
    </row>
    <row r="1599" spans="1:12">
      <c r="A1599" s="398">
        <v>1594</v>
      </c>
      <c r="B1599" s="392" t="s">
        <v>2988</v>
      </c>
      <c r="C1599" s="387" t="s">
        <v>2989</v>
      </c>
      <c r="D1599" s="387" t="s">
        <v>394</v>
      </c>
      <c r="E1599" s="388">
        <v>156</v>
      </c>
      <c r="F1599" s="643">
        <v>0.97333333333333338</v>
      </c>
      <c r="G1599" s="643">
        <v>0.9456410256410257</v>
      </c>
      <c r="H1599" s="643">
        <v>0.99743589743589745</v>
      </c>
      <c r="I1599" s="643">
        <v>0.96256410256410252</v>
      </c>
      <c r="J1599" s="643">
        <v>0.93076923076923068</v>
      </c>
      <c r="K1599" s="643">
        <v>1.0066666666666666</v>
      </c>
      <c r="L1599" s="400">
        <f t="shared" si="24"/>
        <v>0.96940170940170944</v>
      </c>
    </row>
    <row r="1600" spans="1:12">
      <c r="A1600" s="398">
        <v>1595</v>
      </c>
      <c r="B1600" s="392" t="s">
        <v>2990</v>
      </c>
      <c r="C1600" s="387" t="s">
        <v>2991</v>
      </c>
      <c r="D1600" s="387" t="s">
        <v>394</v>
      </c>
      <c r="E1600" s="388">
        <v>180</v>
      </c>
      <c r="F1600" s="643">
        <v>0.49822222222222223</v>
      </c>
      <c r="G1600" s="643">
        <v>0.74977777777777788</v>
      </c>
      <c r="H1600" s="643">
        <v>0.7791111111111112</v>
      </c>
      <c r="I1600" s="643">
        <v>0.80977777777777771</v>
      </c>
      <c r="J1600" s="643">
        <v>0.82444444444444442</v>
      </c>
      <c r="K1600" s="643">
        <v>0.82888888888888879</v>
      </c>
      <c r="L1600" s="400">
        <f t="shared" si="24"/>
        <v>0.74837037037037035</v>
      </c>
    </row>
    <row r="1601" spans="1:12">
      <c r="A1601" s="398">
        <v>1596</v>
      </c>
      <c r="B1601" s="392" t="s">
        <v>2992</v>
      </c>
      <c r="C1601" s="387" t="s">
        <v>2993</v>
      </c>
      <c r="D1601" s="387" t="s">
        <v>394</v>
      </c>
      <c r="E1601" s="388">
        <v>116</v>
      </c>
      <c r="F1601" s="643">
        <v>1.190344827586207</v>
      </c>
      <c r="G1601" s="643">
        <v>1.2241379310344827</v>
      </c>
      <c r="H1601" s="643">
        <v>1.133793103448276</v>
      </c>
      <c r="I1601" s="643">
        <v>1.0813793103448275</v>
      </c>
      <c r="J1601" s="643">
        <v>1.0924137931034483</v>
      </c>
      <c r="K1601" s="643">
        <v>1.153103448275862</v>
      </c>
      <c r="L1601" s="400">
        <f t="shared" si="24"/>
        <v>1.1458620689655172</v>
      </c>
    </row>
    <row r="1602" spans="1:12">
      <c r="A1602" s="398">
        <v>1597</v>
      </c>
      <c r="B1602" s="392" t="s">
        <v>2994</v>
      </c>
      <c r="C1602" s="387" t="s">
        <v>2995</v>
      </c>
      <c r="D1602" s="387" t="s">
        <v>394</v>
      </c>
      <c r="E1602" s="388">
        <v>175</v>
      </c>
      <c r="F1602" s="643">
        <v>0.8324571428571429</v>
      </c>
      <c r="G1602" s="643">
        <v>0.84342857142857142</v>
      </c>
      <c r="H1602" s="643">
        <v>0.83199999999999996</v>
      </c>
      <c r="I1602" s="643">
        <v>0.8077714285714287</v>
      </c>
      <c r="J1602" s="643">
        <v>0.88457142857142868</v>
      </c>
      <c r="K1602" s="643">
        <v>0.90422857142857149</v>
      </c>
      <c r="L1602" s="400">
        <f t="shared" si="24"/>
        <v>0.85074285714285713</v>
      </c>
    </row>
    <row r="1603" spans="1:12">
      <c r="A1603" s="398">
        <v>1598</v>
      </c>
      <c r="B1603" s="392" t="s">
        <v>2996</v>
      </c>
      <c r="C1603" s="387" t="s">
        <v>2997</v>
      </c>
      <c r="D1603" s="387" t="s">
        <v>394</v>
      </c>
      <c r="E1603" s="388">
        <v>205</v>
      </c>
      <c r="F1603" s="643">
        <v>0.69502439024390239</v>
      </c>
      <c r="G1603" s="643">
        <v>0.68878048780487799</v>
      </c>
      <c r="H1603" s="643">
        <v>0.68292682926829273</v>
      </c>
      <c r="I1603" s="643">
        <v>0.67902439024390238</v>
      </c>
      <c r="J1603" s="643">
        <v>0.69112195121951225</v>
      </c>
      <c r="K1603" s="643">
        <v>0.7867317073170732</v>
      </c>
      <c r="L1603" s="400">
        <f t="shared" si="24"/>
        <v>0.70393495934959349</v>
      </c>
    </row>
    <row r="1604" spans="1:12">
      <c r="A1604" s="398">
        <v>1599</v>
      </c>
      <c r="B1604" s="392" t="s">
        <v>2998</v>
      </c>
      <c r="C1604" s="387" t="s">
        <v>2999</v>
      </c>
      <c r="D1604" s="387" t="s">
        <v>394</v>
      </c>
      <c r="E1604" s="388">
        <v>145</v>
      </c>
      <c r="F1604" s="643">
        <v>1.0979310344827586</v>
      </c>
      <c r="G1604" s="643">
        <v>1.1216551724137931</v>
      </c>
      <c r="H1604" s="643">
        <v>1.1613793103448276</v>
      </c>
      <c r="I1604" s="643">
        <v>1.0234482758620691</v>
      </c>
      <c r="J1604" s="643">
        <v>1.1486896551724137</v>
      </c>
      <c r="K1604" s="643">
        <v>1.0868965517241378</v>
      </c>
      <c r="L1604" s="400">
        <f t="shared" si="24"/>
        <v>1.1066666666666667</v>
      </c>
    </row>
    <row r="1605" spans="1:12">
      <c r="A1605" s="398">
        <v>1600</v>
      </c>
      <c r="B1605" s="392" t="s">
        <v>3000</v>
      </c>
      <c r="C1605" s="387" t="s">
        <v>3001</v>
      </c>
      <c r="D1605" s="387" t="s">
        <v>394</v>
      </c>
      <c r="E1605" s="388">
        <v>200</v>
      </c>
      <c r="F1605" s="643">
        <v>0.83519999999999994</v>
      </c>
      <c r="G1605" s="643">
        <v>0.82040000000000002</v>
      </c>
      <c r="H1605" s="643">
        <v>0.7</v>
      </c>
      <c r="I1605" s="643">
        <v>0.82840000000000003</v>
      </c>
      <c r="J1605" s="643">
        <v>0.78879999999999995</v>
      </c>
      <c r="K1605" s="643">
        <v>0.85519999999999996</v>
      </c>
      <c r="L1605" s="400">
        <f t="shared" si="24"/>
        <v>0.80466666666666675</v>
      </c>
    </row>
    <row r="1606" spans="1:12">
      <c r="A1606" s="398">
        <v>1601</v>
      </c>
      <c r="B1606" s="392" t="s">
        <v>3002</v>
      </c>
      <c r="C1606" s="387" t="s">
        <v>3003</v>
      </c>
      <c r="D1606" s="387" t="s">
        <v>394</v>
      </c>
      <c r="E1606" s="388">
        <v>500</v>
      </c>
      <c r="F1606" s="643">
        <v>0.25344</v>
      </c>
      <c r="G1606" s="643">
        <v>0.14255999999999999</v>
      </c>
      <c r="H1606" s="643">
        <v>0.14399999999999999</v>
      </c>
      <c r="I1606" s="643">
        <v>0</v>
      </c>
      <c r="J1606" s="643">
        <v>0</v>
      </c>
      <c r="K1606" s="643">
        <v>0</v>
      </c>
      <c r="L1606" s="400">
        <f t="shared" si="24"/>
        <v>9.0000000000000011E-2</v>
      </c>
    </row>
    <row r="1607" spans="1:12">
      <c r="A1607" s="398">
        <v>1602</v>
      </c>
      <c r="B1607" s="392" t="s">
        <v>3004</v>
      </c>
      <c r="C1607" s="387" t="s">
        <v>3005</v>
      </c>
      <c r="D1607" s="387" t="s">
        <v>394</v>
      </c>
      <c r="E1607" s="388">
        <v>126.8</v>
      </c>
      <c r="F1607" s="643">
        <v>0.94384858044164044</v>
      </c>
      <c r="G1607" s="643">
        <v>0.93943217665615153</v>
      </c>
      <c r="H1607" s="643">
        <v>0.9242902208201893</v>
      </c>
      <c r="I1607" s="643">
        <v>0.84668769716088332</v>
      </c>
      <c r="J1607" s="643">
        <v>0.95015772870662463</v>
      </c>
      <c r="K1607" s="643">
        <v>0.92807570977917986</v>
      </c>
      <c r="L1607" s="400">
        <f t="shared" si="24"/>
        <v>0.9220820189274449</v>
      </c>
    </row>
    <row r="1608" spans="1:12">
      <c r="A1608" s="398">
        <v>1603</v>
      </c>
      <c r="B1608" s="392" t="s">
        <v>3006</v>
      </c>
      <c r="C1608" s="387" t="s">
        <v>3007</v>
      </c>
      <c r="D1608" s="387" t="s">
        <v>394</v>
      </c>
      <c r="E1608" s="388">
        <v>150</v>
      </c>
      <c r="F1608" s="643">
        <v>0.8693333333333334</v>
      </c>
      <c r="G1608" s="643">
        <v>0.88586666666666669</v>
      </c>
      <c r="H1608" s="643">
        <v>0.5722666666666667</v>
      </c>
      <c r="I1608" s="643">
        <v>0.79520000000000002</v>
      </c>
      <c r="J1608" s="643">
        <v>0.72160000000000002</v>
      </c>
      <c r="K1608" s="643">
        <v>0.7248</v>
      </c>
      <c r="L1608" s="400">
        <f t="shared" si="24"/>
        <v>0.76151111111111114</v>
      </c>
    </row>
    <row r="1609" spans="1:12">
      <c r="A1609" s="398">
        <v>1604</v>
      </c>
      <c r="B1609" s="392" t="s">
        <v>3008</v>
      </c>
      <c r="C1609" s="387" t="s">
        <v>3009</v>
      </c>
      <c r="D1609" s="387" t="s">
        <v>394</v>
      </c>
      <c r="E1609" s="388">
        <v>178</v>
      </c>
      <c r="F1609" s="643">
        <v>1.1024719101123597</v>
      </c>
      <c r="G1609" s="643">
        <v>1.0934831460674157</v>
      </c>
      <c r="H1609" s="643">
        <v>1.1119101123595505</v>
      </c>
      <c r="I1609" s="643">
        <v>0.99730337078651687</v>
      </c>
      <c r="J1609" s="643">
        <v>0.92719101123595504</v>
      </c>
      <c r="K1609" s="643">
        <v>1.0184269662921348</v>
      </c>
      <c r="L1609" s="400">
        <f t="shared" si="24"/>
        <v>1.0417977528089888</v>
      </c>
    </row>
    <row r="1610" spans="1:12">
      <c r="A1610" s="398">
        <v>1605</v>
      </c>
      <c r="B1610" s="392" t="s">
        <v>3010</v>
      </c>
      <c r="C1610" s="387" t="s">
        <v>3011</v>
      </c>
      <c r="D1610" s="387" t="s">
        <v>394</v>
      </c>
      <c r="E1610" s="388">
        <v>222</v>
      </c>
      <c r="F1610" s="643">
        <v>0.89585585585585581</v>
      </c>
      <c r="G1610" s="643">
        <v>0.83531531531531533</v>
      </c>
      <c r="H1610" s="643">
        <v>0.66162162162162164</v>
      </c>
      <c r="I1610" s="643">
        <v>0.81657657657657656</v>
      </c>
      <c r="J1610" s="643">
        <v>0.85549549549549542</v>
      </c>
      <c r="K1610" s="643">
        <v>0.80936936936936943</v>
      </c>
      <c r="L1610" s="400">
        <f t="shared" si="24"/>
        <v>0.81237237237237236</v>
      </c>
    </row>
    <row r="1611" spans="1:12">
      <c r="A1611" s="398">
        <v>1606</v>
      </c>
      <c r="B1611" s="392" t="s">
        <v>3012</v>
      </c>
      <c r="C1611" s="387" t="s">
        <v>3013</v>
      </c>
      <c r="D1611" s="387" t="s">
        <v>394</v>
      </c>
      <c r="E1611" s="388">
        <v>167</v>
      </c>
      <c r="F1611" s="643">
        <v>0.95493439817455772</v>
      </c>
      <c r="G1611" s="643">
        <v>0.61038220193953219</v>
      </c>
      <c r="H1611" s="643">
        <v>0.59982886480319453</v>
      </c>
      <c r="I1611" s="643">
        <v>0.59440958357102103</v>
      </c>
      <c r="J1611" s="643">
        <v>0.65430690245293777</v>
      </c>
      <c r="K1611" s="643">
        <v>0.67741015402167704</v>
      </c>
      <c r="L1611" s="400">
        <f t="shared" si="24"/>
        <v>0.68187868416048669</v>
      </c>
    </row>
    <row r="1612" spans="1:12">
      <c r="A1612" s="398">
        <v>1607</v>
      </c>
      <c r="B1612" s="392" t="s">
        <v>3014</v>
      </c>
      <c r="C1612" s="387" t="s">
        <v>3015</v>
      </c>
      <c r="D1612" s="387" t="s">
        <v>394</v>
      </c>
      <c r="E1612" s="388">
        <v>160</v>
      </c>
      <c r="F1612" s="643">
        <v>0.93</v>
      </c>
      <c r="G1612" s="643">
        <v>0.90850000000000009</v>
      </c>
      <c r="H1612" s="643">
        <v>0.94700000000000006</v>
      </c>
      <c r="I1612" s="643">
        <v>0.92799999999999994</v>
      </c>
      <c r="J1612" s="643">
        <v>1.081</v>
      </c>
      <c r="K1612" s="643">
        <v>1.135</v>
      </c>
      <c r="L1612" s="400">
        <f t="shared" si="24"/>
        <v>0.98824999999999996</v>
      </c>
    </row>
    <row r="1613" spans="1:12">
      <c r="A1613" s="398">
        <v>1608</v>
      </c>
      <c r="B1613" s="392" t="s">
        <v>3016</v>
      </c>
      <c r="C1613" s="387" t="s">
        <v>3017</v>
      </c>
      <c r="D1613" s="387" t="s">
        <v>1377</v>
      </c>
      <c r="E1613" s="388">
        <v>153</v>
      </c>
      <c r="F1613" s="643">
        <v>4.1830065359477128E-2</v>
      </c>
      <c r="G1613" s="643">
        <v>4.4967320261437911E-2</v>
      </c>
      <c r="H1613" s="643">
        <v>4.2875816993464051E-2</v>
      </c>
      <c r="I1613" s="643">
        <v>4.2352941176470593E-2</v>
      </c>
      <c r="J1613" s="643">
        <v>3.7647058823529408E-2</v>
      </c>
      <c r="K1613" s="643">
        <v>6.84967320261438E-2</v>
      </c>
      <c r="L1613" s="400">
        <f t="shared" si="24"/>
        <v>4.6361655773420489E-2</v>
      </c>
    </row>
    <row r="1614" spans="1:12">
      <c r="A1614" s="398">
        <v>1609</v>
      </c>
      <c r="B1614" s="392" t="s">
        <v>3018</v>
      </c>
      <c r="C1614" s="387" t="s">
        <v>3019</v>
      </c>
      <c r="D1614" s="387" t="s">
        <v>394</v>
      </c>
      <c r="E1614" s="388">
        <v>165</v>
      </c>
      <c r="F1614" s="643">
        <v>1.0768484848484849</v>
      </c>
      <c r="G1614" s="643">
        <v>0.87709090909090903</v>
      </c>
      <c r="H1614" s="643">
        <v>1.2140606060606061</v>
      </c>
      <c r="I1614" s="643">
        <v>0.89696969696969697</v>
      </c>
      <c r="J1614" s="643">
        <v>0.90860606060606053</v>
      </c>
      <c r="K1614" s="643">
        <v>0.93915151515151518</v>
      </c>
      <c r="L1614" s="400">
        <f t="shared" si="24"/>
        <v>0.98545454545454547</v>
      </c>
    </row>
    <row r="1615" spans="1:12">
      <c r="A1615" s="398">
        <v>1610</v>
      </c>
      <c r="B1615" s="392" t="s">
        <v>3020</v>
      </c>
      <c r="C1615" s="387" t="s">
        <v>3021</v>
      </c>
      <c r="D1615" s="387" t="s">
        <v>394</v>
      </c>
      <c r="E1615" s="388">
        <v>189</v>
      </c>
      <c r="F1615" s="643">
        <v>0.82962962962962972</v>
      </c>
      <c r="G1615" s="643">
        <v>0.88465608465608458</v>
      </c>
      <c r="H1615" s="643">
        <v>0.85925925925925928</v>
      </c>
      <c r="I1615" s="643">
        <v>0.8728042328042328</v>
      </c>
      <c r="J1615" s="643">
        <v>0.97693121693121687</v>
      </c>
      <c r="K1615" s="643">
        <v>1.0209523809523811</v>
      </c>
      <c r="L1615" s="400">
        <f t="shared" si="24"/>
        <v>0.90737213403880068</v>
      </c>
    </row>
    <row r="1616" spans="1:12">
      <c r="A1616" s="398">
        <v>1611</v>
      </c>
      <c r="B1616" s="392" t="s">
        <v>3022</v>
      </c>
      <c r="C1616" s="387" t="s">
        <v>3023</v>
      </c>
      <c r="D1616" s="387" t="s">
        <v>394</v>
      </c>
      <c r="E1616" s="388">
        <v>192</v>
      </c>
      <c r="F1616" s="643">
        <v>0.90791666666666659</v>
      </c>
      <c r="G1616" s="643">
        <v>1.1045833333333335</v>
      </c>
      <c r="H1616" s="643">
        <v>0.77166666666666661</v>
      </c>
      <c r="I1616" s="643">
        <v>0.73541666666666661</v>
      </c>
      <c r="J1616" s="643">
        <v>0.71083333333333332</v>
      </c>
      <c r="K1616" s="643">
        <v>0.77</v>
      </c>
      <c r="L1616" s="400">
        <f t="shared" si="24"/>
        <v>0.83340277777777771</v>
      </c>
    </row>
    <row r="1617" spans="1:12">
      <c r="A1617" s="398">
        <v>1612</v>
      </c>
      <c r="B1617" s="392" t="s">
        <v>3024</v>
      </c>
      <c r="C1617" s="387" t="s">
        <v>3025</v>
      </c>
      <c r="D1617" s="387" t="s">
        <v>394</v>
      </c>
      <c r="E1617" s="388">
        <v>165</v>
      </c>
      <c r="F1617" s="643">
        <v>0.9900606060606062</v>
      </c>
      <c r="G1617" s="643">
        <v>0.96145454545454534</v>
      </c>
      <c r="H1617" s="643">
        <v>0.84315151515151521</v>
      </c>
      <c r="I1617" s="643">
        <v>0.92606060606060614</v>
      </c>
      <c r="J1617" s="643">
        <v>0.9183030303030304</v>
      </c>
      <c r="K1617" s="643">
        <v>1.0172121212121212</v>
      </c>
      <c r="L1617" s="400">
        <f t="shared" si="24"/>
        <v>0.94270707070707083</v>
      </c>
    </row>
    <row r="1618" spans="1:12">
      <c r="A1618" s="398">
        <v>1613</v>
      </c>
      <c r="B1618" s="392" t="s">
        <v>3026</v>
      </c>
      <c r="C1618" s="387" t="s">
        <v>3027</v>
      </c>
      <c r="D1618" s="387" t="s">
        <v>394</v>
      </c>
      <c r="E1618" s="388">
        <v>165</v>
      </c>
      <c r="F1618" s="643">
        <v>0.81987878787878787</v>
      </c>
      <c r="G1618" s="643">
        <v>0.83927272727272717</v>
      </c>
      <c r="H1618" s="643">
        <v>0.84848484848484851</v>
      </c>
      <c r="I1618" s="643">
        <v>0.87224242424242415</v>
      </c>
      <c r="J1618" s="643">
        <v>0.87272727272727268</v>
      </c>
      <c r="K1618" s="643">
        <v>0.91442424242424236</v>
      </c>
      <c r="L1618" s="400">
        <f t="shared" si="24"/>
        <v>0.86117171717171725</v>
      </c>
    </row>
    <row r="1619" spans="1:12">
      <c r="A1619" s="398">
        <v>1614</v>
      </c>
      <c r="B1619" s="392" t="s">
        <v>3028</v>
      </c>
      <c r="C1619" s="387" t="s">
        <v>3029</v>
      </c>
      <c r="D1619" s="387" t="s">
        <v>394</v>
      </c>
      <c r="E1619" s="388">
        <v>131</v>
      </c>
      <c r="F1619" s="643">
        <v>4.4580152671755725E-2</v>
      </c>
      <c r="G1619" s="643">
        <v>6.3511450381679393E-2</v>
      </c>
      <c r="H1619" s="643">
        <v>8.1832061068702291E-2</v>
      </c>
      <c r="I1619" s="643">
        <v>7.5725190839694659E-2</v>
      </c>
      <c r="J1619" s="643">
        <v>3.5419847328244269E-2</v>
      </c>
      <c r="K1619" s="643">
        <v>4.0305343511450382E-2</v>
      </c>
      <c r="L1619" s="400">
        <f t="shared" si="24"/>
        <v>5.6895674300254447E-2</v>
      </c>
    </row>
    <row r="1620" spans="1:12">
      <c r="A1620" s="398">
        <v>1615</v>
      </c>
      <c r="B1620" s="392" t="s">
        <v>3030</v>
      </c>
      <c r="C1620" s="387" t="s">
        <v>3031</v>
      </c>
      <c r="D1620" s="387" t="s">
        <v>397</v>
      </c>
      <c r="E1620" s="388">
        <v>145</v>
      </c>
      <c r="F1620" s="643">
        <v>0.1809655172413793</v>
      </c>
      <c r="G1620" s="643">
        <v>0.128</v>
      </c>
      <c r="H1620" s="643">
        <v>0.21737931034482758</v>
      </c>
      <c r="I1620" s="643">
        <v>0.17103448275862068</v>
      </c>
      <c r="J1620" s="643">
        <v>0.15227586206896551</v>
      </c>
      <c r="K1620" s="643">
        <v>0.23613793103448277</v>
      </c>
      <c r="L1620" s="400">
        <f t="shared" si="24"/>
        <v>0.18096551724137933</v>
      </c>
    </row>
    <row r="1621" spans="1:12">
      <c r="A1621" s="398">
        <v>1616</v>
      </c>
      <c r="B1621" s="392" t="s">
        <v>3032</v>
      </c>
      <c r="C1621" s="387" t="s">
        <v>3033</v>
      </c>
      <c r="D1621" s="387" t="s">
        <v>394</v>
      </c>
      <c r="E1621" s="388">
        <v>390</v>
      </c>
      <c r="F1621" s="643">
        <v>7.5487179487179493E-2</v>
      </c>
      <c r="G1621" s="643">
        <v>7.3435897435897443E-2</v>
      </c>
      <c r="H1621" s="643">
        <v>8.2871794871794871E-2</v>
      </c>
      <c r="I1621" s="643">
        <v>6.5641025641025641E-2</v>
      </c>
      <c r="J1621" s="643">
        <v>5.7846153846153846E-2</v>
      </c>
      <c r="K1621" s="643">
        <v>6.851282051282051E-2</v>
      </c>
      <c r="L1621" s="400">
        <f t="shared" si="24"/>
        <v>7.0632478632478624E-2</v>
      </c>
    </row>
    <row r="1622" spans="1:12">
      <c r="A1622" s="398">
        <v>1617</v>
      </c>
      <c r="B1622" s="392" t="s">
        <v>3034</v>
      </c>
      <c r="C1622" s="387" t="s">
        <v>3035</v>
      </c>
      <c r="D1622" s="387" t="s">
        <v>397</v>
      </c>
      <c r="E1622" s="388">
        <v>127</v>
      </c>
      <c r="F1622" s="643">
        <v>0.19149606299212599</v>
      </c>
      <c r="G1622" s="643">
        <v>0.13480314960629922</v>
      </c>
      <c r="H1622" s="643">
        <v>9.5748031496062994E-2</v>
      </c>
      <c r="I1622" s="643">
        <v>0.1058267716535433</v>
      </c>
      <c r="J1622" s="643">
        <v>0.14488188976377953</v>
      </c>
      <c r="K1622" s="643">
        <v>0.16881889763779528</v>
      </c>
      <c r="L1622" s="400">
        <f t="shared" si="24"/>
        <v>0.14026246719160107</v>
      </c>
    </row>
    <row r="1623" spans="1:12">
      <c r="A1623" s="398">
        <v>1618</v>
      </c>
      <c r="B1623" s="392" t="s">
        <v>3036</v>
      </c>
      <c r="C1623" s="387" t="s">
        <v>3037</v>
      </c>
      <c r="D1623" s="387" t="s">
        <v>394</v>
      </c>
      <c r="E1623" s="388">
        <v>180</v>
      </c>
      <c r="F1623" s="643">
        <v>0.76755555555555555</v>
      </c>
      <c r="G1623" s="643">
        <v>0.88755555555555554</v>
      </c>
      <c r="H1623" s="643">
        <v>0.81377777777777771</v>
      </c>
      <c r="I1623" s="643">
        <v>0.74622222222222223</v>
      </c>
      <c r="J1623" s="643">
        <v>0.80444444444444452</v>
      </c>
      <c r="K1623" s="643">
        <v>0.79466666666666663</v>
      </c>
      <c r="L1623" s="400">
        <f t="shared" si="24"/>
        <v>0.80237037037037029</v>
      </c>
    </row>
    <row r="1624" spans="1:12">
      <c r="A1624" s="398">
        <v>1619</v>
      </c>
      <c r="B1624" s="392" t="s">
        <v>3038</v>
      </c>
      <c r="C1624" s="387" t="s">
        <v>3039</v>
      </c>
      <c r="D1624" s="387" t="s">
        <v>394</v>
      </c>
      <c r="E1624" s="388">
        <v>190</v>
      </c>
      <c r="F1624" s="643">
        <v>0.81684210526315781</v>
      </c>
      <c r="G1624" s="643">
        <v>0.81852631578947377</v>
      </c>
      <c r="H1624" s="643">
        <v>0.69136842105263163</v>
      </c>
      <c r="I1624" s="643">
        <v>0.69052631578947365</v>
      </c>
      <c r="J1624" s="643">
        <v>0.70399999999999996</v>
      </c>
      <c r="K1624" s="643">
        <v>0.68463157894736848</v>
      </c>
      <c r="L1624" s="400">
        <f t="shared" si="24"/>
        <v>0.73431578947368426</v>
      </c>
    </row>
    <row r="1625" spans="1:12">
      <c r="A1625" s="398">
        <v>1620</v>
      </c>
      <c r="B1625" s="392" t="s">
        <v>3040</v>
      </c>
      <c r="C1625" s="387" t="s">
        <v>3511</v>
      </c>
      <c r="D1625" s="387" t="s">
        <v>394</v>
      </c>
      <c r="E1625" s="388">
        <v>190</v>
      </c>
      <c r="F1625" s="643">
        <v>1.0269473684210526</v>
      </c>
      <c r="G1625" s="643">
        <v>1.0581052631578947</v>
      </c>
      <c r="H1625" s="643">
        <v>0.9970526315789473</v>
      </c>
      <c r="I1625" s="643">
        <v>0.89473684210526316</v>
      </c>
      <c r="J1625" s="643">
        <v>0.92294736842105274</v>
      </c>
      <c r="K1625" s="643">
        <v>0.85052631578947369</v>
      </c>
      <c r="L1625" s="400">
        <f t="shared" si="24"/>
        <v>0.9583859649122809</v>
      </c>
    </row>
    <row r="1626" spans="1:12">
      <c r="A1626" s="398">
        <v>1621</v>
      </c>
      <c r="B1626" s="392" t="s">
        <v>3042</v>
      </c>
      <c r="C1626" s="387" t="s">
        <v>3043</v>
      </c>
      <c r="D1626" s="387" t="s">
        <v>394</v>
      </c>
      <c r="E1626" s="388">
        <v>150</v>
      </c>
      <c r="F1626" s="643">
        <v>1.0864</v>
      </c>
      <c r="G1626" s="643">
        <v>1.1808000000000001</v>
      </c>
      <c r="H1626" s="643">
        <v>0.97173333333333323</v>
      </c>
      <c r="I1626" s="643">
        <v>0.98506666666666665</v>
      </c>
      <c r="J1626" s="643">
        <v>1.0773333333333333</v>
      </c>
      <c r="K1626" s="643">
        <v>1.1162666666666667</v>
      </c>
      <c r="L1626" s="400">
        <f t="shared" si="24"/>
        <v>1.0696000000000001</v>
      </c>
    </row>
    <row r="1627" spans="1:12">
      <c r="A1627" s="398">
        <v>1622</v>
      </c>
      <c r="B1627" s="392" t="s">
        <v>3044</v>
      </c>
      <c r="C1627" s="387" t="s">
        <v>3045</v>
      </c>
      <c r="D1627" s="387" t="s">
        <v>394</v>
      </c>
      <c r="E1627" s="388">
        <v>560</v>
      </c>
      <c r="F1627" s="643">
        <v>0.46114285714285713</v>
      </c>
      <c r="G1627" s="643">
        <v>0.51085714285714279</v>
      </c>
      <c r="H1627" s="643">
        <v>0.47314285714285709</v>
      </c>
      <c r="I1627" s="643">
        <v>0.48642857142857138</v>
      </c>
      <c r="J1627" s="643">
        <v>0.49028571428571427</v>
      </c>
      <c r="K1627" s="643">
        <v>0.43285714285714288</v>
      </c>
      <c r="L1627" s="400">
        <f t="shared" ref="L1627:L1690" si="25">AVERAGE(F1627:K1627)</f>
        <v>0.47578571428571426</v>
      </c>
    </row>
    <row r="1628" spans="1:12">
      <c r="A1628" s="398">
        <v>1623</v>
      </c>
      <c r="B1628" s="392" t="s">
        <v>3046</v>
      </c>
      <c r="C1628" s="387" t="s">
        <v>3047</v>
      </c>
      <c r="D1628" s="387" t="s">
        <v>394</v>
      </c>
      <c r="E1628" s="388">
        <v>245</v>
      </c>
      <c r="F1628" s="643">
        <v>0.71902040816326529</v>
      </c>
      <c r="G1628" s="643">
        <v>0.60146938775510206</v>
      </c>
      <c r="H1628" s="643">
        <v>0.71444897959183673</v>
      </c>
      <c r="I1628" s="643">
        <v>0.7366530612244897</v>
      </c>
      <c r="J1628" s="643">
        <v>0.68702040816326526</v>
      </c>
      <c r="K1628" s="643">
        <v>0.73534693877551016</v>
      </c>
      <c r="L1628" s="400">
        <f t="shared" si="25"/>
        <v>0.69899319727891163</v>
      </c>
    </row>
    <row r="1629" spans="1:12">
      <c r="A1629" s="398">
        <v>1624</v>
      </c>
      <c r="B1629" s="392" t="s">
        <v>3048</v>
      </c>
      <c r="C1629" s="387" t="s">
        <v>3049</v>
      </c>
      <c r="D1629" s="387" t="s">
        <v>394</v>
      </c>
      <c r="E1629" s="388">
        <v>245</v>
      </c>
      <c r="F1629" s="643">
        <v>0.82416326530612238</v>
      </c>
      <c r="G1629" s="643">
        <v>0.93779591836734688</v>
      </c>
      <c r="H1629" s="643">
        <v>0.75885714285714279</v>
      </c>
      <c r="I1629" s="643">
        <v>0.73273469387755108</v>
      </c>
      <c r="J1629" s="643">
        <v>0.83461224489795915</v>
      </c>
      <c r="K1629" s="643">
        <v>0.82416326530612238</v>
      </c>
      <c r="L1629" s="400">
        <f t="shared" si="25"/>
        <v>0.81872108843537417</v>
      </c>
    </row>
    <row r="1630" spans="1:12">
      <c r="A1630" s="398">
        <v>1625</v>
      </c>
      <c r="B1630" s="392" t="s">
        <v>3050</v>
      </c>
      <c r="C1630" s="387" t="s">
        <v>3051</v>
      </c>
      <c r="D1630" s="387" t="s">
        <v>394</v>
      </c>
      <c r="E1630" s="388">
        <v>262</v>
      </c>
      <c r="F1630" s="643">
        <v>0.57221374045801521</v>
      </c>
      <c r="G1630" s="643">
        <v>0.57404580152671758</v>
      </c>
      <c r="H1630" s="643">
        <v>0.63145038167938927</v>
      </c>
      <c r="I1630" s="643">
        <v>0.5673282442748091</v>
      </c>
      <c r="J1630" s="643">
        <v>0.58381679389312979</v>
      </c>
      <c r="K1630" s="643">
        <v>0.67969465648854965</v>
      </c>
      <c r="L1630" s="400">
        <f t="shared" si="25"/>
        <v>0.60142493638676842</v>
      </c>
    </row>
    <row r="1631" spans="1:12">
      <c r="A1631" s="398">
        <v>1626</v>
      </c>
      <c r="B1631" s="392" t="s">
        <v>3052</v>
      </c>
      <c r="C1631" s="387" t="s">
        <v>3053</v>
      </c>
      <c r="D1631" s="387" t="s">
        <v>394</v>
      </c>
      <c r="E1631" s="388">
        <v>245</v>
      </c>
      <c r="F1631" s="643">
        <v>1.0004897959183674</v>
      </c>
      <c r="G1631" s="643">
        <v>1.0657959183673469</v>
      </c>
      <c r="H1631" s="643">
        <v>0.9808979591836734</v>
      </c>
      <c r="I1631" s="643">
        <v>0.9038367346938776</v>
      </c>
      <c r="J1631" s="643">
        <v>0.93191836734693878</v>
      </c>
      <c r="K1631" s="643">
        <v>0.63869387755102036</v>
      </c>
      <c r="L1631" s="400">
        <f t="shared" si="25"/>
        <v>0.9202721088435375</v>
      </c>
    </row>
    <row r="1632" spans="1:12">
      <c r="A1632" s="398">
        <v>1627</v>
      </c>
      <c r="B1632" s="392" t="s">
        <v>3054</v>
      </c>
      <c r="C1632" s="387" t="s">
        <v>3055</v>
      </c>
      <c r="D1632" s="387" t="s">
        <v>633</v>
      </c>
      <c r="E1632" s="392">
        <v>14000</v>
      </c>
      <c r="F1632" s="645">
        <v>0.81842142857142852</v>
      </c>
      <c r="G1632" s="645">
        <v>0.83762857142857139</v>
      </c>
      <c r="H1632" s="645">
        <v>0.78585714285714281</v>
      </c>
      <c r="I1632" s="645">
        <v>0.83799999999999997</v>
      </c>
      <c r="J1632" s="645">
        <v>0.78035714285714286</v>
      </c>
      <c r="K1632" s="645">
        <v>0.76930857142857145</v>
      </c>
      <c r="L1632" s="400">
        <f t="shared" si="25"/>
        <v>0.80492880952380952</v>
      </c>
    </row>
    <row r="1633" spans="1:12">
      <c r="A1633" s="398">
        <v>1628</v>
      </c>
      <c r="B1633" s="392" t="s">
        <v>3056</v>
      </c>
      <c r="C1633" s="387" t="s">
        <v>3057</v>
      </c>
      <c r="D1633" s="387" t="s">
        <v>394</v>
      </c>
      <c r="E1633" s="388">
        <v>245</v>
      </c>
      <c r="F1633" s="643">
        <v>0.93387755102040826</v>
      </c>
      <c r="G1633" s="643">
        <v>0.98808163265306126</v>
      </c>
      <c r="H1633" s="643">
        <v>1.0991020408163263</v>
      </c>
      <c r="I1633" s="643">
        <v>0.8613877551020408</v>
      </c>
      <c r="J1633" s="643">
        <v>1.0435918367346939</v>
      </c>
      <c r="K1633" s="643">
        <v>0.81240816326530607</v>
      </c>
      <c r="L1633" s="400">
        <f t="shared" si="25"/>
        <v>0.9564081632653062</v>
      </c>
    </row>
    <row r="1634" spans="1:12">
      <c r="A1634" s="398">
        <v>1629</v>
      </c>
      <c r="B1634" s="392" t="s">
        <v>3058</v>
      </c>
      <c r="C1634" s="387" t="s">
        <v>3059</v>
      </c>
      <c r="D1634" s="387" t="s">
        <v>394</v>
      </c>
      <c r="E1634" s="388">
        <v>210</v>
      </c>
      <c r="F1634" s="643">
        <v>0.82666666666666666</v>
      </c>
      <c r="G1634" s="643">
        <v>0.7535238095238096</v>
      </c>
      <c r="H1634" s="643">
        <v>0.81523809523809521</v>
      </c>
      <c r="I1634" s="643">
        <v>0.84723809523809512</v>
      </c>
      <c r="J1634" s="643">
        <v>0.84952380952380957</v>
      </c>
      <c r="K1634" s="643">
        <v>0.87695238095238093</v>
      </c>
      <c r="L1634" s="400">
        <f t="shared" si="25"/>
        <v>0.82819047619047614</v>
      </c>
    </row>
    <row r="1635" spans="1:12">
      <c r="A1635" s="398">
        <v>1630</v>
      </c>
      <c r="B1635" s="392" t="s">
        <v>3060</v>
      </c>
      <c r="C1635" s="387" t="s">
        <v>3061</v>
      </c>
      <c r="D1635" s="387" t="s">
        <v>421</v>
      </c>
      <c r="E1635" s="388">
        <v>134</v>
      </c>
      <c r="F1635" s="643">
        <v>0.45850746268656717</v>
      </c>
      <c r="G1635" s="643">
        <v>0.41552238805970149</v>
      </c>
      <c r="H1635" s="643">
        <v>0.37611940298507462</v>
      </c>
      <c r="I1635" s="643">
        <v>0.37970149253731345</v>
      </c>
      <c r="J1635" s="643">
        <v>0.37970149253731345</v>
      </c>
      <c r="K1635" s="643">
        <v>0.37970149253731345</v>
      </c>
      <c r="L1635" s="400">
        <f t="shared" si="25"/>
        <v>0.39820895522388061</v>
      </c>
    </row>
    <row r="1636" spans="1:12">
      <c r="A1636" s="398">
        <v>1631</v>
      </c>
      <c r="B1636" s="392" t="s">
        <v>3062</v>
      </c>
      <c r="C1636" s="387" t="s">
        <v>3063</v>
      </c>
      <c r="D1636" s="387" t="s">
        <v>394</v>
      </c>
      <c r="E1636" s="388">
        <v>160</v>
      </c>
      <c r="F1636" s="643">
        <v>0.88500000000000001</v>
      </c>
      <c r="G1636" s="643">
        <v>0.93499999999999994</v>
      </c>
      <c r="H1636" s="643">
        <v>0.87349999999999994</v>
      </c>
      <c r="I1636" s="643">
        <v>0.85</v>
      </c>
      <c r="J1636" s="643">
        <v>0.87100000000000011</v>
      </c>
      <c r="K1636" s="643">
        <v>0.84399999999999997</v>
      </c>
      <c r="L1636" s="400">
        <f t="shared" si="25"/>
        <v>0.87641666666666673</v>
      </c>
    </row>
    <row r="1637" spans="1:12">
      <c r="A1637" s="398">
        <v>1632</v>
      </c>
      <c r="B1637" s="392" t="s">
        <v>3064</v>
      </c>
      <c r="C1637" s="387" t="s">
        <v>3065</v>
      </c>
      <c r="D1637" s="387" t="s">
        <v>394</v>
      </c>
      <c r="E1637" s="388">
        <v>289</v>
      </c>
      <c r="F1637" s="643">
        <v>0.21425605536332182</v>
      </c>
      <c r="G1637" s="643">
        <v>0.29508650519031143</v>
      </c>
      <c r="H1637" s="643">
        <v>0.20539792387543251</v>
      </c>
      <c r="I1637" s="643">
        <v>0.1815916955017301</v>
      </c>
      <c r="J1637" s="643">
        <v>0.16498269896193771</v>
      </c>
      <c r="K1637" s="643">
        <v>0.18435986159169551</v>
      </c>
      <c r="L1637" s="400">
        <f t="shared" si="25"/>
        <v>0.20761245674740483</v>
      </c>
    </row>
    <row r="1638" spans="1:12">
      <c r="A1638" s="398">
        <v>1633</v>
      </c>
      <c r="B1638" s="392" t="s">
        <v>3066</v>
      </c>
      <c r="C1638" s="387" t="s">
        <v>3067</v>
      </c>
      <c r="D1638" s="387" t="s">
        <v>394</v>
      </c>
      <c r="E1638" s="388">
        <v>130</v>
      </c>
      <c r="F1638" s="643">
        <v>0.70213592233009703</v>
      </c>
      <c r="G1638" s="643">
        <v>0.62990291262135922</v>
      </c>
      <c r="H1638" s="643">
        <v>0.5933980582524272</v>
      </c>
      <c r="I1638" s="643">
        <v>0.61592233009708741</v>
      </c>
      <c r="J1638" s="643">
        <v>0.6415533980582524</v>
      </c>
      <c r="K1638" s="643">
        <v>0.6244660194174757</v>
      </c>
      <c r="L1638" s="400">
        <f t="shared" si="25"/>
        <v>0.63456310679611649</v>
      </c>
    </row>
    <row r="1639" spans="1:12">
      <c r="A1639" s="398">
        <v>1634</v>
      </c>
      <c r="B1639" s="392" t="s">
        <v>3068</v>
      </c>
      <c r="C1639" s="387" t="s">
        <v>3069</v>
      </c>
      <c r="D1639" s="387" t="s">
        <v>391</v>
      </c>
      <c r="E1639" s="388">
        <v>149</v>
      </c>
      <c r="F1639" s="643">
        <v>0.53637583892617446</v>
      </c>
      <c r="G1639" s="643">
        <v>0.56751677852348992</v>
      </c>
      <c r="H1639" s="643">
        <v>0.5449664429530201</v>
      </c>
      <c r="I1639" s="643">
        <v>0.52080536912751674</v>
      </c>
      <c r="J1639" s="643">
        <v>0.52939597315436238</v>
      </c>
      <c r="K1639" s="643">
        <v>0.56644295302013425</v>
      </c>
      <c r="L1639" s="400">
        <f t="shared" si="25"/>
        <v>0.54425055928411636</v>
      </c>
    </row>
    <row r="1640" spans="1:12">
      <c r="A1640" s="398">
        <v>1635</v>
      </c>
      <c r="B1640" s="392" t="s">
        <v>3070</v>
      </c>
      <c r="C1640" s="387" t="s">
        <v>3071</v>
      </c>
      <c r="D1640" s="387" t="s">
        <v>394</v>
      </c>
      <c r="E1640" s="388">
        <v>350</v>
      </c>
      <c r="F1640" s="643">
        <v>0.71725714285714282</v>
      </c>
      <c r="G1640" s="643">
        <v>0.77005714285714277</v>
      </c>
      <c r="H1640" s="643">
        <v>0.70285714285714285</v>
      </c>
      <c r="I1640" s="643">
        <v>0.70765714285714287</v>
      </c>
      <c r="J1640" s="643">
        <v>0.69942857142857151</v>
      </c>
      <c r="K1640" s="643">
        <v>0.7378285714285715</v>
      </c>
      <c r="L1640" s="400">
        <f t="shared" si="25"/>
        <v>0.72251428571428578</v>
      </c>
    </row>
    <row r="1641" spans="1:12">
      <c r="A1641" s="398">
        <v>1636</v>
      </c>
      <c r="B1641" s="392" t="s">
        <v>3072</v>
      </c>
      <c r="C1641" s="387" t="s">
        <v>3073</v>
      </c>
      <c r="D1641" s="387" t="s">
        <v>394</v>
      </c>
      <c r="E1641" s="388">
        <v>815</v>
      </c>
      <c r="F1641" s="643">
        <v>0.93069938650306749</v>
      </c>
      <c r="G1641" s="643">
        <v>0.57688343558282207</v>
      </c>
      <c r="H1641" s="643">
        <v>0.70277300613496929</v>
      </c>
      <c r="I1641" s="643">
        <v>0.81607361963190184</v>
      </c>
      <c r="J1641" s="643">
        <v>0.6703067484662576</v>
      </c>
      <c r="K1641" s="643">
        <v>0.49693251533742333</v>
      </c>
      <c r="L1641" s="400">
        <f t="shared" si="25"/>
        <v>0.69894478527607351</v>
      </c>
    </row>
    <row r="1642" spans="1:12">
      <c r="A1642" s="398">
        <v>1637</v>
      </c>
      <c r="B1642" s="392" t="s">
        <v>3074</v>
      </c>
      <c r="C1642" s="387" t="s">
        <v>3075</v>
      </c>
      <c r="D1642" s="387" t="s">
        <v>394</v>
      </c>
      <c r="E1642" s="388">
        <v>330</v>
      </c>
      <c r="F1642" s="643">
        <v>0.74569696969696975</v>
      </c>
      <c r="G1642" s="643">
        <v>0.74327272727272731</v>
      </c>
      <c r="H1642" s="643">
        <v>0.7801212121212121</v>
      </c>
      <c r="I1642" s="643">
        <v>0.68848484848484848</v>
      </c>
      <c r="J1642" s="643">
        <v>0.77430303030303038</v>
      </c>
      <c r="K1642" s="643">
        <v>0.70690909090909093</v>
      </c>
      <c r="L1642" s="400">
        <f t="shared" si="25"/>
        <v>0.7397979797979799</v>
      </c>
    </row>
    <row r="1643" spans="1:12">
      <c r="A1643" s="398">
        <v>1638</v>
      </c>
      <c r="B1643" s="392" t="s">
        <v>3076</v>
      </c>
      <c r="C1643" s="387" t="s">
        <v>3077</v>
      </c>
      <c r="D1643" s="387" t="s">
        <v>394</v>
      </c>
      <c r="E1643" s="388">
        <v>400</v>
      </c>
      <c r="F1643" s="643">
        <v>0.78299999999999992</v>
      </c>
      <c r="G1643" s="643">
        <v>0.69700000000000006</v>
      </c>
      <c r="H1643" s="643">
        <v>0.65500000000000003</v>
      </c>
      <c r="I1643" s="643">
        <v>0.68599999999999994</v>
      </c>
      <c r="J1643" s="643">
        <v>0.59699999999999998</v>
      </c>
      <c r="K1643" s="643">
        <v>0.63200000000000001</v>
      </c>
      <c r="L1643" s="400">
        <f t="shared" si="25"/>
        <v>0.67499999999999993</v>
      </c>
    </row>
    <row r="1644" spans="1:12">
      <c r="A1644" s="398">
        <v>1639</v>
      </c>
      <c r="B1644" s="392" t="s">
        <v>3078</v>
      </c>
      <c r="C1644" s="387" t="s">
        <v>1248</v>
      </c>
      <c r="D1644" s="387" t="s">
        <v>394</v>
      </c>
      <c r="E1644" s="388">
        <v>300</v>
      </c>
      <c r="F1644" s="643">
        <v>1.1383999999999999</v>
      </c>
      <c r="G1644" s="643">
        <v>1.1448</v>
      </c>
      <c r="H1644" s="643">
        <v>1.1624000000000001</v>
      </c>
      <c r="I1644" s="643">
        <v>1.2624000000000002</v>
      </c>
      <c r="J1644" s="643">
        <v>1.2008000000000001</v>
      </c>
      <c r="K1644" s="643">
        <v>1.292</v>
      </c>
      <c r="L1644" s="400">
        <f t="shared" si="25"/>
        <v>1.2001333333333333</v>
      </c>
    </row>
    <row r="1645" spans="1:12">
      <c r="A1645" s="398">
        <v>1640</v>
      </c>
      <c r="B1645" s="392" t="s">
        <v>3079</v>
      </c>
      <c r="C1645" s="387" t="s">
        <v>3080</v>
      </c>
      <c r="D1645" s="387" t="s">
        <v>394</v>
      </c>
      <c r="E1645" s="388">
        <v>278</v>
      </c>
      <c r="F1645" s="643">
        <v>0.82071942446043167</v>
      </c>
      <c r="G1645" s="643">
        <v>0.84258992805755395</v>
      </c>
      <c r="H1645" s="643">
        <v>0.76489208633093519</v>
      </c>
      <c r="I1645" s="643">
        <v>0.80402877697841735</v>
      </c>
      <c r="J1645" s="643">
        <v>0.86618705035971222</v>
      </c>
      <c r="K1645" s="643">
        <v>0.88920863309352516</v>
      </c>
      <c r="L1645" s="400">
        <f t="shared" si="25"/>
        <v>0.83127098321342929</v>
      </c>
    </row>
    <row r="1646" spans="1:12">
      <c r="A1646" s="398">
        <v>1641</v>
      </c>
      <c r="B1646" s="392" t="s">
        <v>3081</v>
      </c>
      <c r="C1646" s="387" t="s">
        <v>3082</v>
      </c>
      <c r="D1646" s="387" t="s">
        <v>397</v>
      </c>
      <c r="E1646" s="388">
        <v>221</v>
      </c>
      <c r="F1646" s="643">
        <v>0.23457013574660635</v>
      </c>
      <c r="G1646" s="643">
        <v>0.25484162895927603</v>
      </c>
      <c r="H1646" s="643">
        <v>0.2497737556561086</v>
      </c>
      <c r="I1646" s="643">
        <v>0.22081447963800904</v>
      </c>
      <c r="J1646" s="643">
        <v>0.23384615384615384</v>
      </c>
      <c r="K1646" s="643">
        <v>0.23529411764705882</v>
      </c>
      <c r="L1646" s="400">
        <f t="shared" si="25"/>
        <v>0.2381900452488688</v>
      </c>
    </row>
    <row r="1647" spans="1:12">
      <c r="A1647" s="398">
        <v>1642</v>
      </c>
      <c r="B1647" s="392" t="s">
        <v>3083</v>
      </c>
      <c r="C1647" s="387" t="s">
        <v>3084</v>
      </c>
      <c r="D1647" s="387" t="s">
        <v>397</v>
      </c>
      <c r="E1647" s="388">
        <v>155.55555555555554</v>
      </c>
      <c r="F1647" s="643">
        <v>0.28079999999999999</v>
      </c>
      <c r="G1647" s="643">
        <v>0.29622857142857145</v>
      </c>
      <c r="H1647" s="643">
        <v>0.29931428571428575</v>
      </c>
      <c r="I1647" s="643">
        <v>0.27771428571428575</v>
      </c>
      <c r="J1647" s="643">
        <v>0.25611428571428574</v>
      </c>
      <c r="K1647" s="643">
        <v>0.26228571428571429</v>
      </c>
      <c r="L1647" s="400">
        <f t="shared" si="25"/>
        <v>0.27874285714285713</v>
      </c>
    </row>
    <row r="1648" spans="1:12">
      <c r="A1648" s="398">
        <v>1643</v>
      </c>
      <c r="B1648" s="392" t="s">
        <v>3085</v>
      </c>
      <c r="C1648" s="387" t="s">
        <v>3086</v>
      </c>
      <c r="D1648" s="387" t="s">
        <v>391</v>
      </c>
      <c r="E1648" s="388">
        <v>524.44444444444446</v>
      </c>
      <c r="F1648" s="643">
        <v>0.47867796610169489</v>
      </c>
      <c r="G1648" s="643">
        <v>0.51116949152542368</v>
      </c>
      <c r="H1648" s="643">
        <v>0.42010169491525423</v>
      </c>
      <c r="I1648" s="643">
        <v>0.4397796610169491</v>
      </c>
      <c r="J1648" s="643">
        <v>0.45945762711864407</v>
      </c>
      <c r="K1648" s="643">
        <v>0.43657627118644066</v>
      </c>
      <c r="L1648" s="400">
        <f t="shared" si="25"/>
        <v>0.45762711864406774</v>
      </c>
    </row>
    <row r="1649" spans="1:12">
      <c r="A1649" s="398">
        <v>1644</v>
      </c>
      <c r="B1649" s="392" t="s">
        <v>3087</v>
      </c>
      <c r="C1649" s="387" t="s">
        <v>3512</v>
      </c>
      <c r="D1649" s="387" t="s">
        <v>394</v>
      </c>
      <c r="E1649" s="388">
        <v>650</v>
      </c>
      <c r="F1649" s="643">
        <v>0.41230769230769232</v>
      </c>
      <c r="G1649" s="643">
        <v>0.39261538461538459</v>
      </c>
      <c r="H1649" s="643">
        <v>0.39384615384615385</v>
      </c>
      <c r="I1649" s="643">
        <v>0.41723076923076924</v>
      </c>
      <c r="J1649" s="643">
        <v>0.41476923076923078</v>
      </c>
      <c r="K1649" s="643">
        <v>0.47753846153846152</v>
      </c>
      <c r="L1649" s="400">
        <f t="shared" si="25"/>
        <v>0.41805128205128206</v>
      </c>
    </row>
    <row r="1650" spans="1:12">
      <c r="A1650" s="398">
        <v>1645</v>
      </c>
      <c r="B1650" s="392" t="s">
        <v>3089</v>
      </c>
      <c r="C1650" s="387" t="s">
        <v>3090</v>
      </c>
      <c r="D1650" s="387" t="s">
        <v>410</v>
      </c>
      <c r="E1650" s="388">
        <v>395</v>
      </c>
      <c r="F1650" s="643">
        <v>0.45610126582278482</v>
      </c>
      <c r="G1650" s="643">
        <v>0.44313924050632908</v>
      </c>
      <c r="H1650" s="643">
        <v>0.42410126582278485</v>
      </c>
      <c r="I1650" s="643">
        <v>0.17296202531645569</v>
      </c>
      <c r="J1650" s="643">
        <v>0.42491139240506332</v>
      </c>
      <c r="K1650" s="643">
        <v>0.42896202531645566</v>
      </c>
      <c r="L1650" s="400">
        <f t="shared" si="25"/>
        <v>0.39169620253164555</v>
      </c>
    </row>
    <row r="1651" spans="1:12">
      <c r="A1651" s="398">
        <v>1646</v>
      </c>
      <c r="B1651" s="392" t="s">
        <v>3091</v>
      </c>
      <c r="C1651" s="387" t="s">
        <v>3092</v>
      </c>
      <c r="D1651" s="387" t="s">
        <v>394</v>
      </c>
      <c r="E1651" s="388">
        <v>246</v>
      </c>
      <c r="F1651" s="643">
        <v>0.86504065040650413</v>
      </c>
      <c r="G1651" s="643">
        <v>0.93658536585365859</v>
      </c>
      <c r="H1651" s="643">
        <v>1.0016260162601627</v>
      </c>
      <c r="I1651" s="643">
        <v>0.98699186991869925</v>
      </c>
      <c r="J1651" s="643">
        <v>0.84715447154471546</v>
      </c>
      <c r="K1651" s="643">
        <v>0.95934959349593496</v>
      </c>
      <c r="L1651" s="400">
        <f t="shared" si="25"/>
        <v>0.93279132791327923</v>
      </c>
    </row>
    <row r="1652" spans="1:12">
      <c r="A1652" s="398">
        <v>1647</v>
      </c>
      <c r="B1652" s="392" t="s">
        <v>3093</v>
      </c>
      <c r="C1652" s="387" t="s">
        <v>3094</v>
      </c>
      <c r="D1652" s="387" t="s">
        <v>391</v>
      </c>
      <c r="E1652" s="388">
        <v>238.88888888888889</v>
      </c>
      <c r="F1652" s="643">
        <v>0.66306976744186052</v>
      </c>
      <c r="G1652" s="643">
        <v>0.49562790697674419</v>
      </c>
      <c r="H1652" s="643">
        <v>0.38344186046511625</v>
      </c>
      <c r="I1652" s="643">
        <v>0.37841860465116284</v>
      </c>
      <c r="J1652" s="643">
        <v>0.48725581395348838</v>
      </c>
      <c r="K1652" s="643">
        <v>0.43534883720930234</v>
      </c>
      <c r="L1652" s="400">
        <f t="shared" si="25"/>
        <v>0.47386046511627899</v>
      </c>
    </row>
    <row r="1653" spans="1:12">
      <c r="A1653" s="398">
        <v>1648</v>
      </c>
      <c r="B1653" s="392" t="s">
        <v>3095</v>
      </c>
      <c r="C1653" s="387" t="s">
        <v>3096</v>
      </c>
      <c r="D1653" s="387" t="s">
        <v>391</v>
      </c>
      <c r="E1653" s="388">
        <v>116.66666666666666</v>
      </c>
      <c r="F1653" s="643">
        <v>0.34011428571428576</v>
      </c>
      <c r="G1653" s="643">
        <v>0.31954285714285718</v>
      </c>
      <c r="H1653" s="643">
        <v>0.28525714285714288</v>
      </c>
      <c r="I1653" s="643">
        <v>0.2742857142857143</v>
      </c>
      <c r="J1653" s="643">
        <v>0.2838857142857143</v>
      </c>
      <c r="K1653" s="643">
        <v>0.30445714285714293</v>
      </c>
      <c r="L1653" s="400">
        <f t="shared" si="25"/>
        <v>0.30125714285714289</v>
      </c>
    </row>
    <row r="1654" spans="1:12">
      <c r="A1654" s="398">
        <v>1649</v>
      </c>
      <c r="B1654" s="392" t="s">
        <v>3097</v>
      </c>
      <c r="C1654" s="387" t="s">
        <v>3098</v>
      </c>
      <c r="D1654" s="387" t="s">
        <v>394</v>
      </c>
      <c r="E1654" s="388">
        <v>611.11111111111109</v>
      </c>
      <c r="F1654" s="643">
        <v>0.56880000000000008</v>
      </c>
      <c r="G1654" s="643">
        <v>0.72916363636363646</v>
      </c>
      <c r="H1654" s="643">
        <v>0.73570909090909098</v>
      </c>
      <c r="I1654" s="643">
        <v>0.70494545454545454</v>
      </c>
      <c r="J1654" s="643">
        <v>0.6624000000000001</v>
      </c>
      <c r="K1654" s="643">
        <v>0.6709090909090909</v>
      </c>
      <c r="L1654" s="400">
        <f t="shared" si="25"/>
        <v>0.67865454545454551</v>
      </c>
    </row>
    <row r="1655" spans="1:12">
      <c r="A1655" s="398">
        <v>1650</v>
      </c>
      <c r="B1655" s="392" t="s">
        <v>3099</v>
      </c>
      <c r="C1655" s="387" t="s">
        <v>3100</v>
      </c>
      <c r="D1655" s="387" t="s">
        <v>394</v>
      </c>
      <c r="E1655" s="388">
        <v>188.88888888888889</v>
      </c>
      <c r="F1655" s="643">
        <v>0.52687058823529409</v>
      </c>
      <c r="G1655" s="643">
        <v>0.50696470588235298</v>
      </c>
      <c r="H1655" s="643">
        <v>0.53661176470588234</v>
      </c>
      <c r="I1655" s="643">
        <v>0.67087058823529411</v>
      </c>
      <c r="J1655" s="643">
        <v>0.6196235294117648</v>
      </c>
      <c r="K1655" s="643">
        <v>0.60056470588235289</v>
      </c>
      <c r="L1655" s="400">
        <f t="shared" si="25"/>
        <v>0.57691764705882354</v>
      </c>
    </row>
    <row r="1656" spans="1:12">
      <c r="A1656" s="398">
        <v>1651</v>
      </c>
      <c r="B1656" s="392" t="s">
        <v>3101</v>
      </c>
      <c r="C1656" s="387" t="s">
        <v>3102</v>
      </c>
      <c r="D1656" s="387" t="s">
        <v>735</v>
      </c>
      <c r="E1656" s="388">
        <v>4738</v>
      </c>
      <c r="F1656" s="643">
        <v>0.42448290417897849</v>
      </c>
      <c r="G1656" s="643">
        <v>0.51312790206838321</v>
      </c>
      <c r="H1656" s="643">
        <v>0.29582102152807088</v>
      </c>
      <c r="I1656" s="643">
        <v>0.20869565217391303</v>
      </c>
      <c r="J1656" s="643">
        <v>0.8778387505276487</v>
      </c>
      <c r="K1656" s="643">
        <v>0.87834529337273115</v>
      </c>
      <c r="L1656" s="400">
        <f t="shared" si="25"/>
        <v>0.53305192064162099</v>
      </c>
    </row>
    <row r="1657" spans="1:12">
      <c r="A1657" s="398">
        <v>1652</v>
      </c>
      <c r="B1657" s="392" t="s">
        <v>3103</v>
      </c>
      <c r="C1657" s="387" t="s">
        <v>3104</v>
      </c>
      <c r="D1657" s="387" t="s">
        <v>394</v>
      </c>
      <c r="E1657" s="388">
        <v>373</v>
      </c>
      <c r="F1657" s="643">
        <v>0.60611260053619309</v>
      </c>
      <c r="G1657" s="643">
        <v>0.61512064343163542</v>
      </c>
      <c r="H1657" s="643">
        <v>0.62670241286863271</v>
      </c>
      <c r="I1657" s="643">
        <v>0.59453083109919569</v>
      </c>
      <c r="J1657" s="643">
        <v>7.7211796246648798E-2</v>
      </c>
      <c r="K1657" s="643">
        <v>0.70327077747989275</v>
      </c>
      <c r="L1657" s="400">
        <f t="shared" si="25"/>
        <v>0.53715817694369972</v>
      </c>
    </row>
    <row r="1658" spans="1:12">
      <c r="A1658" s="398">
        <v>1653</v>
      </c>
      <c r="B1658" s="392" t="s">
        <v>3105</v>
      </c>
      <c r="C1658" s="387" t="s">
        <v>3106</v>
      </c>
      <c r="D1658" s="387" t="s">
        <v>394</v>
      </c>
      <c r="E1658" s="388">
        <v>333.33333333333331</v>
      </c>
      <c r="F1658" s="643">
        <v>0.86832000000000009</v>
      </c>
      <c r="G1658" s="643">
        <v>0.83376000000000006</v>
      </c>
      <c r="H1658" s="643">
        <v>0.84168000000000009</v>
      </c>
      <c r="I1658" s="643">
        <v>0.80640000000000012</v>
      </c>
      <c r="J1658" s="643">
        <v>0.87264000000000008</v>
      </c>
      <c r="K1658" s="643">
        <v>0.84240000000000004</v>
      </c>
      <c r="L1658" s="400">
        <f t="shared" si="25"/>
        <v>0.84420000000000017</v>
      </c>
    </row>
    <row r="1659" spans="1:12">
      <c r="A1659" s="398">
        <v>1654</v>
      </c>
      <c r="B1659" s="392" t="s">
        <v>3107</v>
      </c>
      <c r="C1659" s="387" t="s">
        <v>3108</v>
      </c>
      <c r="D1659" s="387" t="s">
        <v>391</v>
      </c>
      <c r="E1659" s="388">
        <v>422.22222222222223</v>
      </c>
      <c r="F1659" s="643">
        <v>1.064057142857143</v>
      </c>
      <c r="G1659" s="643">
        <v>1.028057142857143</v>
      </c>
      <c r="H1659" s="643">
        <v>1.010057142857143</v>
      </c>
      <c r="I1659" s="643">
        <v>1.1514857142857144</v>
      </c>
      <c r="J1659" s="643">
        <v>0.9843428571428573</v>
      </c>
      <c r="K1659" s="643">
        <v>0.9900000000000001</v>
      </c>
      <c r="L1659" s="400">
        <f t="shared" si="25"/>
        <v>1.038</v>
      </c>
    </row>
    <row r="1660" spans="1:12">
      <c r="A1660" s="398">
        <v>1655</v>
      </c>
      <c r="B1660" s="392" t="s">
        <v>3109</v>
      </c>
      <c r="C1660" s="387" t="s">
        <v>3110</v>
      </c>
      <c r="D1660" s="387" t="s">
        <v>391</v>
      </c>
      <c r="E1660" s="388">
        <v>177.77777777777777</v>
      </c>
      <c r="F1660" s="643">
        <v>0.124875</v>
      </c>
      <c r="G1660" s="643">
        <v>0.11924999999999999</v>
      </c>
      <c r="H1660" s="643">
        <v>0.10237499999999999</v>
      </c>
      <c r="I1660" s="643">
        <v>8.3250000000000005E-2</v>
      </c>
      <c r="J1660" s="643">
        <v>9.787499999999999E-2</v>
      </c>
      <c r="K1660" s="643">
        <v>9.9000000000000005E-2</v>
      </c>
      <c r="L1660" s="400">
        <f t="shared" si="25"/>
        <v>0.1044375</v>
      </c>
    </row>
    <row r="1661" spans="1:12">
      <c r="A1661" s="398">
        <v>1656</v>
      </c>
      <c r="B1661" s="392" t="s">
        <v>3111</v>
      </c>
      <c r="C1661" s="387" t="s">
        <v>3112</v>
      </c>
      <c r="D1661" s="387" t="s">
        <v>394</v>
      </c>
      <c r="E1661" s="388">
        <v>128</v>
      </c>
      <c r="F1661" s="643">
        <v>0.94906250000000003</v>
      </c>
      <c r="G1661" s="643">
        <v>1.151875</v>
      </c>
      <c r="H1661" s="643">
        <v>1.0546875</v>
      </c>
      <c r="I1661" s="643">
        <v>1.0393749999999999</v>
      </c>
      <c r="J1661" s="643">
        <v>1.0971875</v>
      </c>
      <c r="K1661" s="643">
        <v>1.0509375000000001</v>
      </c>
      <c r="L1661" s="400">
        <f t="shared" si="25"/>
        <v>1.0571875000000002</v>
      </c>
    </row>
    <row r="1662" spans="1:12">
      <c r="A1662" s="398">
        <v>1657</v>
      </c>
      <c r="B1662" s="392" t="s">
        <v>3113</v>
      </c>
      <c r="C1662" s="387" t="s">
        <v>3114</v>
      </c>
      <c r="D1662" s="387" t="s">
        <v>394</v>
      </c>
      <c r="E1662" s="388">
        <v>555</v>
      </c>
      <c r="F1662" s="643">
        <v>0.53254054054054056</v>
      </c>
      <c r="G1662" s="643">
        <v>0.56562162162162166</v>
      </c>
      <c r="H1662" s="643">
        <v>0.67978378378378368</v>
      </c>
      <c r="I1662" s="643">
        <v>0.6882162162162162</v>
      </c>
      <c r="J1662" s="643">
        <v>0.64021621621621616</v>
      </c>
      <c r="K1662" s="643">
        <v>0.48194594594594597</v>
      </c>
      <c r="L1662" s="400">
        <f t="shared" si="25"/>
        <v>0.5980540540540541</v>
      </c>
    </row>
    <row r="1663" spans="1:12">
      <c r="A1663" s="398">
        <v>1658</v>
      </c>
      <c r="B1663" s="392" t="s">
        <v>3115</v>
      </c>
      <c r="C1663" s="387" t="s">
        <v>3116</v>
      </c>
      <c r="D1663" s="387" t="s">
        <v>394</v>
      </c>
      <c r="E1663" s="388">
        <v>600</v>
      </c>
      <c r="F1663" s="643">
        <v>0.63</v>
      </c>
      <c r="G1663" s="643">
        <v>0.70079999999999998</v>
      </c>
      <c r="H1663" s="643">
        <v>0.67919999999999991</v>
      </c>
      <c r="I1663" s="643">
        <v>0.76800000000000002</v>
      </c>
      <c r="J1663" s="643">
        <v>0.62519999999999998</v>
      </c>
      <c r="K1663" s="643">
        <v>0.59639999999999993</v>
      </c>
      <c r="L1663" s="400">
        <f t="shared" si="25"/>
        <v>0.66659999999999997</v>
      </c>
    </row>
    <row r="1664" spans="1:12">
      <c r="A1664" s="398">
        <v>1659</v>
      </c>
      <c r="B1664" s="392" t="s">
        <v>3117</v>
      </c>
      <c r="C1664" s="387" t="s">
        <v>3118</v>
      </c>
      <c r="D1664" s="387" t="s">
        <v>421</v>
      </c>
      <c r="E1664" s="388">
        <v>335.55555555555554</v>
      </c>
      <c r="F1664" s="643">
        <v>0.4863576158940397</v>
      </c>
      <c r="G1664" s="643">
        <v>0.49350993377483443</v>
      </c>
      <c r="H1664" s="643">
        <v>0.52569536423841068</v>
      </c>
      <c r="I1664" s="643">
        <v>0.52927152317880799</v>
      </c>
      <c r="J1664" s="643">
        <v>0.60794701986754973</v>
      </c>
      <c r="K1664" s="643">
        <v>0.59721854304635769</v>
      </c>
      <c r="L1664" s="400">
        <f t="shared" si="25"/>
        <v>0.54</v>
      </c>
    </row>
    <row r="1665" spans="1:12">
      <c r="A1665" s="398">
        <v>1660</v>
      </c>
      <c r="B1665" s="392" t="s">
        <v>3119</v>
      </c>
      <c r="C1665" s="387" t="s">
        <v>3120</v>
      </c>
      <c r="D1665" s="387" t="s">
        <v>397</v>
      </c>
      <c r="E1665" s="388">
        <v>122.22222222222221</v>
      </c>
      <c r="F1665" s="643">
        <v>0.23367272727272728</v>
      </c>
      <c r="G1665" s="643">
        <v>0.14236363636363636</v>
      </c>
      <c r="H1665" s="643">
        <v>0.17280000000000001</v>
      </c>
      <c r="I1665" s="643">
        <v>0.19538181818181818</v>
      </c>
      <c r="J1665" s="643">
        <v>0.19145454545454546</v>
      </c>
      <c r="K1665" s="643">
        <v>0.21501818181818183</v>
      </c>
      <c r="L1665" s="400">
        <f t="shared" si="25"/>
        <v>0.19178181818181816</v>
      </c>
    </row>
    <row r="1666" spans="1:12">
      <c r="A1666" s="398">
        <v>1661</v>
      </c>
      <c r="B1666" s="392" t="s">
        <v>3121</v>
      </c>
      <c r="C1666" s="387" t="s">
        <v>3122</v>
      </c>
      <c r="D1666" s="387" t="s">
        <v>394</v>
      </c>
      <c r="E1666" s="388">
        <v>488.88888888888886</v>
      </c>
      <c r="F1666" s="643">
        <v>0.74323636363636369</v>
      </c>
      <c r="G1666" s="643">
        <v>0.75992727272727278</v>
      </c>
      <c r="H1666" s="643">
        <v>0.76483636363636376</v>
      </c>
      <c r="I1666" s="643">
        <v>0.79036363636363638</v>
      </c>
      <c r="J1666" s="643">
        <v>0.79576363636363645</v>
      </c>
      <c r="K1666" s="643">
        <v>0.79723636363636363</v>
      </c>
      <c r="L1666" s="400">
        <f t="shared" si="25"/>
        <v>0.77522727272727276</v>
      </c>
    </row>
    <row r="1667" spans="1:12">
      <c r="A1667" s="398">
        <v>1662</v>
      </c>
      <c r="B1667" s="392" t="s">
        <v>3123</v>
      </c>
      <c r="C1667" s="387" t="s">
        <v>3124</v>
      </c>
      <c r="D1667" s="387" t="s">
        <v>735</v>
      </c>
      <c r="E1667" s="388">
        <v>2181</v>
      </c>
      <c r="F1667" s="643">
        <v>1.1004126547455296E-2</v>
      </c>
      <c r="G1667" s="643">
        <v>9.353507565337002E-2</v>
      </c>
      <c r="H1667" s="643">
        <v>4.951856946354883E-2</v>
      </c>
      <c r="I1667" s="643">
        <v>0.10453920220082531</v>
      </c>
      <c r="J1667" s="643">
        <v>1.061898211829436</v>
      </c>
      <c r="K1667" s="643">
        <v>0.79779917469050898</v>
      </c>
      <c r="L1667" s="400">
        <f t="shared" si="25"/>
        <v>0.35304906006419073</v>
      </c>
    </row>
    <row r="1668" spans="1:12">
      <c r="A1668" s="398">
        <v>1663</v>
      </c>
      <c r="B1668" s="392" t="s">
        <v>3125</v>
      </c>
      <c r="C1668" s="387" t="s">
        <v>3126</v>
      </c>
      <c r="D1668" s="387" t="s">
        <v>394</v>
      </c>
      <c r="E1668" s="388">
        <v>590</v>
      </c>
      <c r="F1668" s="643">
        <v>0.60067796610169488</v>
      </c>
      <c r="G1668" s="643">
        <v>0.56949152542372883</v>
      </c>
      <c r="H1668" s="643">
        <v>0.56406779661016948</v>
      </c>
      <c r="I1668" s="643">
        <v>0.56135593220338986</v>
      </c>
      <c r="J1668" s="643">
        <v>0.783728813559322</v>
      </c>
      <c r="K1668" s="643">
        <v>0.8677966101694915</v>
      </c>
      <c r="L1668" s="400">
        <f t="shared" si="25"/>
        <v>0.65785310734463276</v>
      </c>
    </row>
    <row r="1669" spans="1:12">
      <c r="A1669" s="398">
        <v>1664</v>
      </c>
      <c r="B1669" s="392" t="s">
        <v>3127</v>
      </c>
      <c r="C1669" s="387" t="s">
        <v>3128</v>
      </c>
      <c r="D1669" s="387" t="s">
        <v>735</v>
      </c>
      <c r="E1669" s="388">
        <v>687</v>
      </c>
      <c r="F1669" s="643">
        <v>0.88384279475982541</v>
      </c>
      <c r="G1669" s="643">
        <v>0.89432314410480351</v>
      </c>
      <c r="H1669" s="643">
        <v>2.0960698689956331E-2</v>
      </c>
      <c r="I1669" s="643">
        <v>0.89082969432314407</v>
      </c>
      <c r="J1669" s="643">
        <v>0.89432314410480351</v>
      </c>
      <c r="K1669" s="643">
        <v>0.89432314410480351</v>
      </c>
      <c r="L1669" s="400">
        <f t="shared" si="25"/>
        <v>0.74643377001455613</v>
      </c>
    </row>
    <row r="1670" spans="1:12">
      <c r="A1670" s="398">
        <v>1665</v>
      </c>
      <c r="B1670" s="392" t="s">
        <v>3551</v>
      </c>
      <c r="C1670" s="387" t="s">
        <v>3082</v>
      </c>
      <c r="D1670" s="387" t="s">
        <v>397</v>
      </c>
      <c r="E1670" s="388">
        <v>1266</v>
      </c>
      <c r="F1670" s="643">
        <v>0.16872037914691942</v>
      </c>
      <c r="G1670" s="643">
        <v>0.15924170616113745</v>
      </c>
      <c r="H1670" s="643">
        <v>0.15545023696682464</v>
      </c>
      <c r="I1670" s="643">
        <v>0.16872037914691942</v>
      </c>
      <c r="J1670" s="643">
        <v>0.16966824644549763</v>
      </c>
      <c r="K1670" s="643">
        <v>0.15260663507109004</v>
      </c>
      <c r="L1670" s="400">
        <f t="shared" si="25"/>
        <v>0.16240126382306477</v>
      </c>
    </row>
    <row r="1671" spans="1:12">
      <c r="A1671" s="398">
        <v>1666</v>
      </c>
      <c r="B1671" s="392" t="s">
        <v>3552</v>
      </c>
      <c r="C1671" s="387" t="s">
        <v>3522</v>
      </c>
      <c r="D1671" s="387" t="s">
        <v>394</v>
      </c>
      <c r="E1671" s="388">
        <v>1200</v>
      </c>
      <c r="F1671" s="643">
        <v>0.2868</v>
      </c>
      <c r="G1671" s="643">
        <v>0.315</v>
      </c>
      <c r="H1671" s="643">
        <v>0.32100000000000001</v>
      </c>
      <c r="I1671" s="643">
        <v>0.54239999999999999</v>
      </c>
      <c r="J1671" s="643">
        <v>0.45311999999999997</v>
      </c>
      <c r="K1671" s="643">
        <v>0.43968000000000002</v>
      </c>
      <c r="L1671" s="400">
        <f t="shared" si="25"/>
        <v>0.39300000000000002</v>
      </c>
    </row>
    <row r="1672" spans="1:12">
      <c r="A1672" s="398">
        <v>1667</v>
      </c>
      <c r="B1672" s="392" t="s">
        <v>3841</v>
      </c>
      <c r="C1672" s="387" t="s">
        <v>3513</v>
      </c>
      <c r="D1672" s="387" t="s">
        <v>394</v>
      </c>
      <c r="E1672" s="388">
        <v>500</v>
      </c>
      <c r="F1672" s="643">
        <v>0.69311999999999996</v>
      </c>
      <c r="G1672" s="643">
        <v>0.73632000000000009</v>
      </c>
      <c r="H1672" s="643">
        <v>0.51888000000000001</v>
      </c>
      <c r="I1672" s="643">
        <v>0.50544</v>
      </c>
      <c r="J1672" s="643">
        <v>0.45119999999999999</v>
      </c>
      <c r="K1672" s="643">
        <v>0.53232000000000002</v>
      </c>
      <c r="L1672" s="400">
        <f t="shared" si="25"/>
        <v>0.57287999999999994</v>
      </c>
    </row>
    <row r="1673" spans="1:12">
      <c r="A1673" s="398">
        <v>1668</v>
      </c>
      <c r="B1673" s="392" t="s">
        <v>3842</v>
      </c>
      <c r="C1673" s="387" t="s">
        <v>3514</v>
      </c>
      <c r="D1673" s="387" t="s">
        <v>391</v>
      </c>
      <c r="E1673" s="388">
        <v>350</v>
      </c>
      <c r="F1673" s="643">
        <v>0.59794285714285711</v>
      </c>
      <c r="G1673" s="643">
        <v>0.60274285714285714</v>
      </c>
      <c r="H1673" s="643">
        <v>0.61371428571428577</v>
      </c>
      <c r="I1673" s="643">
        <v>0.5170285714285715</v>
      </c>
      <c r="J1673" s="643">
        <v>0.46491428571428572</v>
      </c>
      <c r="K1673" s="643">
        <v>0.59519999999999995</v>
      </c>
      <c r="L1673" s="400">
        <f t="shared" si="25"/>
        <v>0.5652571428571429</v>
      </c>
    </row>
    <row r="1674" spans="1:12">
      <c r="A1674" s="398">
        <v>1669</v>
      </c>
      <c r="B1674" s="392" t="s">
        <v>3553</v>
      </c>
      <c r="C1674" s="387" t="s">
        <v>3128</v>
      </c>
      <c r="D1674" s="387" t="s">
        <v>735</v>
      </c>
      <c r="E1674" s="388">
        <v>1394</v>
      </c>
      <c r="F1674" s="643">
        <v>8.60832137733142E-3</v>
      </c>
      <c r="G1674" s="643">
        <v>3.8737446197991389E-2</v>
      </c>
      <c r="H1674" s="643">
        <v>8.60832137733142E-3</v>
      </c>
      <c r="I1674" s="643">
        <v>8.60832137733142E-3</v>
      </c>
      <c r="J1674" s="643">
        <v>0.8995695839311334</v>
      </c>
      <c r="K1674" s="643">
        <v>0.94691535150645623</v>
      </c>
      <c r="L1674" s="400">
        <f t="shared" si="25"/>
        <v>0.31850789096126259</v>
      </c>
    </row>
    <row r="1675" spans="1:12">
      <c r="A1675" s="398">
        <v>1670</v>
      </c>
      <c r="B1675" s="392" t="s">
        <v>3914</v>
      </c>
      <c r="C1675" s="387" t="s">
        <v>3515</v>
      </c>
      <c r="D1675" s="387" t="s">
        <v>394</v>
      </c>
      <c r="E1675" s="388">
        <v>150</v>
      </c>
      <c r="F1675" s="643">
        <v>1.6714666666666667</v>
      </c>
      <c r="G1675" s="643">
        <v>1.9386666666666668</v>
      </c>
      <c r="H1675" s="643">
        <v>1.9312</v>
      </c>
      <c r="I1675" s="643">
        <v>1.1077333333333332</v>
      </c>
      <c r="J1675" s="643">
        <v>1.3306666666666667</v>
      </c>
      <c r="K1675" s="643">
        <v>1.2165333333333332</v>
      </c>
      <c r="L1675" s="400">
        <f t="shared" si="25"/>
        <v>1.5327111111111111</v>
      </c>
    </row>
    <row r="1676" spans="1:12">
      <c r="A1676" s="398">
        <v>1671</v>
      </c>
      <c r="B1676" s="392" t="s">
        <v>3915</v>
      </c>
      <c r="C1676" s="387" t="s">
        <v>3516</v>
      </c>
      <c r="D1676" s="387" t="s">
        <v>391</v>
      </c>
      <c r="E1676" s="388">
        <v>400</v>
      </c>
      <c r="F1676" s="643">
        <v>0.58079999999999998</v>
      </c>
      <c r="G1676" s="643">
        <v>0.55799999999999994</v>
      </c>
      <c r="H1676" s="643">
        <v>0.56899999999999995</v>
      </c>
      <c r="I1676" s="643">
        <v>0.42899999999999999</v>
      </c>
      <c r="J1676" s="643">
        <v>0.31620000000000004</v>
      </c>
      <c r="K1676" s="643">
        <v>0.37140000000000001</v>
      </c>
      <c r="L1676" s="400">
        <f t="shared" si="25"/>
        <v>0.47073333333333323</v>
      </c>
    </row>
    <row r="1677" spans="1:12">
      <c r="A1677" s="398">
        <v>1672</v>
      </c>
      <c r="B1677" s="392" t="s">
        <v>3916</v>
      </c>
      <c r="C1677" s="387" t="s">
        <v>3517</v>
      </c>
      <c r="D1677" s="387" t="s">
        <v>421</v>
      </c>
      <c r="E1677" s="388">
        <v>533.33333333333337</v>
      </c>
      <c r="F1677" s="643">
        <v>0.20519999999999999</v>
      </c>
      <c r="G1677" s="643">
        <v>0.21779999999999997</v>
      </c>
      <c r="H1677" s="643">
        <v>0.25919999999999999</v>
      </c>
      <c r="I1677" s="643">
        <v>0.24839999999999995</v>
      </c>
      <c r="J1677" s="643">
        <v>0.24749999999999997</v>
      </c>
      <c r="K1677" s="643">
        <v>0.25469999999999998</v>
      </c>
      <c r="L1677" s="400">
        <f t="shared" si="25"/>
        <v>0.23879999999999998</v>
      </c>
    </row>
    <row r="1678" spans="1:12">
      <c r="A1678" s="398">
        <v>1673</v>
      </c>
      <c r="B1678" s="392" t="s">
        <v>3917</v>
      </c>
      <c r="C1678" s="387" t="s">
        <v>3517</v>
      </c>
      <c r="D1678" s="387" t="s">
        <v>421</v>
      </c>
      <c r="E1678" s="388">
        <v>361.11111111111109</v>
      </c>
      <c r="F1678" s="643">
        <v>0.38215384615384618</v>
      </c>
      <c r="G1678" s="643">
        <v>0.38414769230769236</v>
      </c>
      <c r="H1678" s="643">
        <v>0.39345230769230777</v>
      </c>
      <c r="I1678" s="643">
        <v>0.39677538461538464</v>
      </c>
      <c r="J1678" s="643">
        <v>0.38148923076923075</v>
      </c>
      <c r="K1678" s="643">
        <v>0.39079384615384621</v>
      </c>
      <c r="L1678" s="400">
        <f t="shared" si="25"/>
        <v>0.38813538461538472</v>
      </c>
    </row>
    <row r="1679" spans="1:12">
      <c r="A1679" s="398">
        <v>1674</v>
      </c>
      <c r="B1679" s="392" t="s">
        <v>3918</v>
      </c>
      <c r="C1679" s="387" t="s">
        <v>3518</v>
      </c>
      <c r="D1679" s="387" t="s">
        <v>391</v>
      </c>
      <c r="E1679" s="388">
        <v>111</v>
      </c>
      <c r="F1679" s="643">
        <v>0.39711711711711711</v>
      </c>
      <c r="G1679" s="643">
        <v>0.38270270270270268</v>
      </c>
      <c r="H1679" s="643">
        <v>0.28828828828828829</v>
      </c>
      <c r="I1679" s="643">
        <v>0.26594594594594595</v>
      </c>
      <c r="J1679" s="643">
        <v>0.46342342342342341</v>
      </c>
      <c r="K1679" s="643">
        <v>0.35171171171171173</v>
      </c>
      <c r="L1679" s="400">
        <f t="shared" si="25"/>
        <v>0.35819819819819815</v>
      </c>
    </row>
    <row r="1680" spans="1:12">
      <c r="A1680" s="398">
        <v>1675</v>
      </c>
      <c r="B1680" s="392" t="s">
        <v>4277</v>
      </c>
      <c r="C1680" s="387" t="s">
        <v>4278</v>
      </c>
      <c r="D1680" s="387" t="s">
        <v>421</v>
      </c>
      <c r="E1680" s="388">
        <v>122.22222222222221</v>
      </c>
      <c r="F1680" s="643">
        <v>1.136290909090909</v>
      </c>
      <c r="G1680" s="643">
        <v>1.1369454545454547</v>
      </c>
      <c r="H1680" s="643">
        <v>1.1467636363636364</v>
      </c>
      <c r="I1680" s="643">
        <v>1.167709090909091</v>
      </c>
      <c r="J1680" s="643">
        <v>1.2024000000000001</v>
      </c>
      <c r="K1680" s="643">
        <v>1.1343272727272726</v>
      </c>
      <c r="L1680" s="400">
        <f t="shared" si="25"/>
        <v>1.1540727272727274</v>
      </c>
    </row>
    <row r="1681" spans="1:12">
      <c r="A1681" s="398">
        <v>1676</v>
      </c>
      <c r="B1681" s="392" t="s">
        <v>4279</v>
      </c>
      <c r="C1681" s="387" t="s">
        <v>3517</v>
      </c>
      <c r="D1681" s="387" t="s">
        <v>421</v>
      </c>
      <c r="E1681" s="388">
        <v>202.22222222222223</v>
      </c>
      <c r="F1681" s="643">
        <v>4.272527472527473E-2</v>
      </c>
      <c r="G1681" s="643">
        <v>5.7758241758241756E-2</v>
      </c>
      <c r="H1681" s="643">
        <v>1.5824175824175825E-3</v>
      </c>
      <c r="I1681" s="643">
        <v>0.11789010989010988</v>
      </c>
      <c r="J1681" s="643">
        <v>1.5032967032967033E-2</v>
      </c>
      <c r="K1681" s="643">
        <v>0.36</v>
      </c>
      <c r="L1681" s="400">
        <f t="shared" si="25"/>
        <v>9.9164835164835166E-2</v>
      </c>
    </row>
    <row r="1682" spans="1:12">
      <c r="A1682" s="398">
        <v>1677</v>
      </c>
      <c r="B1682" s="392" t="s">
        <v>4280</v>
      </c>
      <c r="C1682" s="387" t="s">
        <v>4281</v>
      </c>
      <c r="D1682" s="387" t="s">
        <v>391</v>
      </c>
      <c r="E1682" s="388">
        <v>555</v>
      </c>
      <c r="F1682" s="643">
        <v>2.0043243243243243</v>
      </c>
      <c r="G1682" s="643">
        <v>0.74464864864864855</v>
      </c>
      <c r="H1682" s="643">
        <v>2.0977297297297297</v>
      </c>
      <c r="I1682" s="643">
        <v>2.0075675675675675</v>
      </c>
      <c r="J1682" s="643">
        <v>1.6222702702702703</v>
      </c>
      <c r="K1682" s="643">
        <v>2.0944864864864865</v>
      </c>
      <c r="L1682" s="400">
        <f t="shared" si="25"/>
        <v>1.7618378378378379</v>
      </c>
    </row>
    <row r="1683" spans="1:12">
      <c r="A1683" s="398">
        <v>1678</v>
      </c>
      <c r="B1683" s="392" t="s">
        <v>4282</v>
      </c>
      <c r="C1683" s="387" t="s">
        <v>4283</v>
      </c>
      <c r="D1683" s="387" t="s">
        <v>397</v>
      </c>
      <c r="E1683" s="388">
        <v>180</v>
      </c>
      <c r="F1683" s="643">
        <v>3.3777777777777782E-2</v>
      </c>
      <c r="G1683" s="643">
        <v>3.111111111111111E-2</v>
      </c>
      <c r="H1683" s="643">
        <v>0.04</v>
      </c>
      <c r="I1683" s="643">
        <v>2.0888888888888887E-2</v>
      </c>
      <c r="J1683" s="643">
        <v>3.111111111111111E-2</v>
      </c>
      <c r="K1683" s="643">
        <v>2.6666666666666665E-2</v>
      </c>
      <c r="L1683" s="400">
        <f t="shared" si="25"/>
        <v>3.0592592592592591E-2</v>
      </c>
    </row>
    <row r="1684" spans="1:12">
      <c r="A1684" s="398">
        <v>1679</v>
      </c>
      <c r="B1684" s="392" t="s">
        <v>4537</v>
      </c>
      <c r="C1684" s="387" t="s">
        <v>4440</v>
      </c>
      <c r="D1684" s="387" t="s">
        <v>391</v>
      </c>
      <c r="E1684" s="388">
        <v>112</v>
      </c>
      <c r="F1684" s="643">
        <v>0</v>
      </c>
      <c r="G1684" s="643">
        <v>0</v>
      </c>
      <c r="H1684" s="643">
        <v>0</v>
      </c>
      <c r="I1684" s="643">
        <v>0</v>
      </c>
      <c r="J1684" s="643">
        <v>0.47857142857142859</v>
      </c>
      <c r="K1684" s="643">
        <v>0.49571428571428572</v>
      </c>
      <c r="L1684" s="400">
        <f t="shared" si="25"/>
        <v>0.16238095238095238</v>
      </c>
    </row>
    <row r="1685" spans="1:12">
      <c r="A1685" s="398">
        <v>1680</v>
      </c>
      <c r="B1685" s="392" t="s">
        <v>4538</v>
      </c>
      <c r="C1685" s="387" t="s">
        <v>4402</v>
      </c>
      <c r="D1685" s="387" t="s">
        <v>4403</v>
      </c>
      <c r="E1685" s="388">
        <v>120</v>
      </c>
      <c r="F1685" s="643">
        <v>0</v>
      </c>
      <c r="G1685" s="643">
        <v>0</v>
      </c>
      <c r="H1685" s="643">
        <v>0</v>
      </c>
      <c r="I1685" s="643">
        <v>0</v>
      </c>
      <c r="J1685" s="643">
        <v>0</v>
      </c>
      <c r="K1685" s="643">
        <v>0</v>
      </c>
      <c r="L1685" s="400">
        <f t="shared" si="25"/>
        <v>0</v>
      </c>
    </row>
    <row r="1686" spans="1:12">
      <c r="A1686" s="398">
        <v>1681</v>
      </c>
      <c r="B1686" s="392" t="s">
        <v>3843</v>
      </c>
      <c r="C1686" s="387" t="s">
        <v>3520</v>
      </c>
      <c r="D1686" s="387" t="s">
        <v>394</v>
      </c>
      <c r="E1686" s="388">
        <v>250</v>
      </c>
      <c r="F1686" s="643">
        <v>1.1008</v>
      </c>
      <c r="G1686" s="643">
        <v>1.1232</v>
      </c>
      <c r="H1686" s="643">
        <v>1.0655999999999999</v>
      </c>
      <c r="I1686" s="643">
        <v>0.26239999999999997</v>
      </c>
      <c r="J1686" s="643">
        <v>0.8723200000000001</v>
      </c>
      <c r="K1686" s="643">
        <v>1.1193599999999999</v>
      </c>
      <c r="L1686" s="400">
        <f t="shared" si="25"/>
        <v>0.92394666666666669</v>
      </c>
    </row>
    <row r="1687" spans="1:12">
      <c r="A1687" s="398">
        <v>1682</v>
      </c>
      <c r="B1687" s="392" t="s">
        <v>3920</v>
      </c>
      <c r="C1687" s="387" t="s">
        <v>3521</v>
      </c>
      <c r="D1687" s="387" t="s">
        <v>421</v>
      </c>
      <c r="E1687" s="388">
        <v>297.77777777777777</v>
      </c>
      <c r="F1687" s="643">
        <v>0.6399402985074627</v>
      </c>
      <c r="G1687" s="643">
        <v>0.60689552238805966</v>
      </c>
      <c r="H1687" s="643">
        <v>0.59238805970149255</v>
      </c>
      <c r="I1687" s="643">
        <v>0.52226865671641798</v>
      </c>
      <c r="J1687" s="643">
        <v>0.42716417910447763</v>
      </c>
      <c r="K1687" s="643">
        <v>0.53919402985074627</v>
      </c>
      <c r="L1687" s="400">
        <f t="shared" si="25"/>
        <v>0.55464179104477618</v>
      </c>
    </row>
    <row r="1688" spans="1:12">
      <c r="A1688" s="398">
        <v>1683</v>
      </c>
      <c r="B1688" s="392" t="s">
        <v>4284</v>
      </c>
      <c r="C1688" s="387" t="s">
        <v>4285</v>
      </c>
      <c r="D1688" s="387" t="s">
        <v>421</v>
      </c>
      <c r="E1688" s="388">
        <v>112.22222222222221</v>
      </c>
      <c r="F1688" s="643">
        <v>0.77916831683168319</v>
      </c>
      <c r="G1688" s="643">
        <v>0.7321188118811881</v>
      </c>
      <c r="H1688" s="643">
        <v>0.74851485148514851</v>
      </c>
      <c r="I1688" s="643">
        <v>0.66582178217821786</v>
      </c>
      <c r="J1688" s="643">
        <v>0.83263366336633671</v>
      </c>
      <c r="K1688" s="643">
        <v>0.72</v>
      </c>
      <c r="L1688" s="400">
        <f t="shared" si="25"/>
        <v>0.74637623762376248</v>
      </c>
    </row>
    <row r="1689" spans="1:12">
      <c r="A1689" s="398">
        <v>1684</v>
      </c>
      <c r="B1689" s="392" t="s">
        <v>4539</v>
      </c>
      <c r="C1689" s="387" t="s">
        <v>4441</v>
      </c>
      <c r="D1689" s="387" t="s">
        <v>391</v>
      </c>
      <c r="E1689" s="388">
        <v>150</v>
      </c>
      <c r="F1689" s="643">
        <v>0</v>
      </c>
      <c r="G1689" s="643">
        <v>0.1328</v>
      </c>
      <c r="H1689" s="643">
        <v>0.32586666666666669</v>
      </c>
      <c r="I1689" s="643">
        <v>8.3199999999999996E-2</v>
      </c>
      <c r="J1689" s="643">
        <v>0.20213333333333333</v>
      </c>
      <c r="K1689" s="643">
        <v>0.10719999999999999</v>
      </c>
      <c r="L1689" s="400">
        <f t="shared" si="25"/>
        <v>0.14186666666666667</v>
      </c>
    </row>
    <row r="1690" spans="1:12" ht="16.5" thickBot="1">
      <c r="A1690" s="404">
        <v>1685</v>
      </c>
      <c r="B1690" s="405" t="s">
        <v>4286</v>
      </c>
      <c r="C1690" s="406" t="s">
        <v>4287</v>
      </c>
      <c r="D1690" s="406" t="s">
        <v>391</v>
      </c>
      <c r="E1690" s="394">
        <v>260</v>
      </c>
      <c r="F1690" s="647">
        <v>0.41230769230769232</v>
      </c>
      <c r="G1690" s="647">
        <v>0.11507692307692308</v>
      </c>
      <c r="H1690" s="647">
        <v>0.49353846153846154</v>
      </c>
      <c r="I1690" s="647">
        <v>0.12676923076923077</v>
      </c>
      <c r="J1690" s="647">
        <v>0.10276923076923077</v>
      </c>
      <c r="K1690" s="647">
        <v>0.12492307692307691</v>
      </c>
      <c r="L1690" s="407">
        <f t="shared" si="25"/>
        <v>0.22923076923076921</v>
      </c>
    </row>
    <row r="1691" spans="1:12">
      <c r="E1691" s="641"/>
      <c r="F1691" s="642"/>
      <c r="G1691" s="642"/>
      <c r="H1691" s="642"/>
      <c r="I1691" s="642"/>
      <c r="J1691" s="642"/>
      <c r="K1691" s="642"/>
      <c r="L1691" s="642"/>
    </row>
  </sheetData>
  <mergeCells count="4">
    <mergeCell ref="A1:B1"/>
    <mergeCell ref="K1:L1"/>
    <mergeCell ref="A2:L2"/>
    <mergeCell ref="F4:K4"/>
  </mergeCells>
  <printOptions horizontalCentered="1" gridLines="1"/>
  <pageMargins left="0.19685039370078741" right="0.15748031496062992" top="0.47244094488188981" bottom="0.47244094488188981" header="0.27559055118110237" footer="0.27559055118110237"/>
  <pageSetup paperSize="9" scale="67"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266F6-493A-4F6C-9BD5-B40BD3B0B9CC}">
  <sheetPr>
    <tabColor rgb="FF92D050"/>
  </sheetPr>
  <dimension ref="A1:BZ1652"/>
  <sheetViews>
    <sheetView showGridLines="0" view="pageBreakPreview" zoomScale="70" zoomScaleNormal="90" zoomScaleSheetLayoutView="70" workbookViewId="0">
      <pane xSplit="1" ySplit="5" topLeftCell="C6" activePane="bottomRight" state="frozen"/>
      <selection activeCell="BT5" sqref="BT5"/>
      <selection pane="topRight" activeCell="BT5" sqref="BT5"/>
      <selection pane="bottomLeft" activeCell="BT5" sqref="BT5"/>
      <selection pane="bottomRight" activeCell="D10" sqref="D10"/>
    </sheetView>
  </sheetViews>
  <sheetFormatPr defaultColWidth="11.44140625" defaultRowHeight="15"/>
  <cols>
    <col min="1" max="1" width="6.88671875" style="28" customWidth="1"/>
    <col min="2" max="2" width="20.21875" style="28" bestFit="1" customWidth="1"/>
    <col min="3" max="3" width="39.33203125" style="25" customWidth="1"/>
    <col min="4" max="4" width="37.77734375" style="25" customWidth="1"/>
    <col min="5" max="5" width="8.44140625" style="25" customWidth="1"/>
    <col min="6" max="77" width="8.6640625" style="25" customWidth="1"/>
    <col min="78" max="16384" width="11.44140625" style="25"/>
  </cols>
  <sheetData>
    <row r="1" spans="1:78" ht="15.75">
      <c r="A1" s="252" t="s">
        <v>373</v>
      </c>
      <c r="B1" s="206"/>
      <c r="C1" s="80"/>
      <c r="D1" s="80"/>
      <c r="E1" s="80"/>
      <c r="F1" s="80"/>
      <c r="G1" s="80"/>
      <c r="H1" s="80"/>
      <c r="I1" s="80"/>
      <c r="J1" s="80"/>
      <c r="K1" s="80"/>
      <c r="L1" s="80"/>
      <c r="M1" s="80"/>
      <c r="N1" s="80"/>
      <c r="O1" s="80"/>
      <c r="P1" s="889" t="s">
        <v>3249</v>
      </c>
      <c r="Q1" s="889"/>
      <c r="R1" s="80"/>
      <c r="S1" s="80"/>
      <c r="T1" s="80"/>
      <c r="U1" s="80"/>
      <c r="V1" s="80"/>
      <c r="W1" s="80"/>
      <c r="X1" s="80"/>
      <c r="Y1" s="80"/>
      <c r="Z1" s="80"/>
      <c r="AA1" s="80"/>
      <c r="AB1" s="889" t="s">
        <v>3249</v>
      </c>
      <c r="AC1" s="889"/>
      <c r="AD1" s="80"/>
      <c r="AE1" s="80"/>
      <c r="AF1" s="80"/>
      <c r="AG1" s="80"/>
      <c r="AH1" s="80"/>
      <c r="AI1" s="80"/>
      <c r="AJ1" s="80"/>
      <c r="AK1" s="80"/>
      <c r="AL1" s="80"/>
      <c r="AM1" s="80"/>
      <c r="AN1" s="889" t="s">
        <v>3249</v>
      </c>
      <c r="AO1" s="889"/>
      <c r="AP1" s="80"/>
      <c r="AQ1" s="80"/>
      <c r="AR1" s="80"/>
      <c r="AS1" s="80"/>
      <c r="AT1" s="80"/>
      <c r="AU1" s="80"/>
      <c r="AV1" s="80"/>
      <c r="AW1" s="80"/>
      <c r="AX1" s="80"/>
      <c r="AY1" s="80"/>
      <c r="AZ1" s="889" t="s">
        <v>3249</v>
      </c>
      <c r="BA1" s="889"/>
      <c r="BB1" s="80"/>
      <c r="BC1" s="80"/>
      <c r="BD1" s="80"/>
      <c r="BE1" s="80"/>
      <c r="BF1" s="80"/>
      <c r="BG1" s="80"/>
      <c r="BH1" s="80"/>
      <c r="BI1" s="80"/>
      <c r="BJ1" s="80"/>
      <c r="BK1" s="80"/>
      <c r="BL1" s="889" t="s">
        <v>3249</v>
      </c>
      <c r="BM1" s="889"/>
      <c r="BN1" s="80"/>
      <c r="BO1" s="80"/>
      <c r="BP1" s="80"/>
      <c r="BQ1" s="80"/>
      <c r="BR1" s="80"/>
      <c r="BS1" s="80"/>
      <c r="BT1" s="80"/>
      <c r="BU1" s="80"/>
      <c r="BV1" s="80"/>
      <c r="BW1" s="80"/>
      <c r="BX1" s="889" t="s">
        <v>3249</v>
      </c>
      <c r="BY1" s="890"/>
    </row>
    <row r="2" spans="1:78" ht="15.75">
      <c r="A2" s="908" t="s">
        <v>4352</v>
      </c>
      <c r="B2" s="909"/>
      <c r="C2" s="24"/>
      <c r="D2" s="24"/>
      <c r="E2" s="24"/>
      <c r="F2" s="24"/>
      <c r="G2" s="24"/>
      <c r="H2" s="24"/>
      <c r="I2" s="24"/>
      <c r="J2" s="24"/>
      <c r="K2" s="24"/>
      <c r="L2" s="24"/>
      <c r="M2" s="24"/>
      <c r="N2" s="24"/>
      <c r="O2" s="24"/>
      <c r="P2" s="253"/>
      <c r="Q2" s="253"/>
      <c r="R2" s="24"/>
      <c r="S2" s="24"/>
      <c r="T2" s="24"/>
      <c r="U2" s="24"/>
      <c r="V2" s="24"/>
      <c r="W2" s="24"/>
      <c r="X2" s="24"/>
      <c r="Y2" s="24"/>
      <c r="Z2" s="24"/>
      <c r="AA2" s="24"/>
      <c r="AB2" s="253"/>
      <c r="AC2" s="253"/>
      <c r="AD2" s="24"/>
      <c r="AE2" s="24"/>
      <c r="AF2" s="24"/>
      <c r="AG2" s="24"/>
      <c r="AH2" s="24"/>
      <c r="AI2" s="24"/>
      <c r="AJ2" s="24"/>
      <c r="AK2" s="24"/>
      <c r="AL2" s="24"/>
      <c r="AM2" s="24"/>
      <c r="AN2" s="253"/>
      <c r="AO2" s="253"/>
      <c r="AP2" s="24"/>
      <c r="AQ2" s="24"/>
      <c r="AR2" s="24"/>
      <c r="AS2" s="24"/>
      <c r="AT2" s="24"/>
      <c r="AU2" s="24"/>
      <c r="AV2" s="24"/>
      <c r="AW2" s="24"/>
      <c r="AX2" s="24"/>
      <c r="AY2" s="24"/>
      <c r="AZ2" s="253"/>
      <c r="BA2" s="253"/>
      <c r="BB2" s="24"/>
      <c r="BC2" s="24"/>
      <c r="BD2" s="24"/>
      <c r="BE2" s="24"/>
      <c r="BF2" s="24"/>
      <c r="BG2" s="24"/>
      <c r="BH2" s="24"/>
      <c r="BI2" s="24"/>
      <c r="BJ2" s="24"/>
      <c r="BK2" s="24"/>
      <c r="BL2" s="253"/>
      <c r="BM2" s="253"/>
      <c r="BN2" s="24"/>
      <c r="BO2" s="24"/>
      <c r="BP2" s="24"/>
      <c r="BQ2" s="24"/>
      <c r="BR2" s="24"/>
      <c r="BS2" s="24"/>
      <c r="BT2" s="24"/>
      <c r="BU2" s="24"/>
      <c r="BV2" s="24"/>
      <c r="BW2" s="24"/>
      <c r="BX2" s="253"/>
      <c r="BY2" s="254"/>
    </row>
    <row r="3" spans="1:78" ht="15.75">
      <c r="A3" s="255" t="s">
        <v>3250</v>
      </c>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c r="BA3" s="256"/>
      <c r="BB3" s="256"/>
      <c r="BC3" s="256"/>
      <c r="BD3" s="256"/>
      <c r="BE3" s="256"/>
      <c r="BF3" s="256"/>
      <c r="BG3" s="256"/>
      <c r="BH3" s="256"/>
      <c r="BI3" s="256"/>
      <c r="BJ3" s="256"/>
      <c r="BK3" s="256"/>
      <c r="BL3" s="256"/>
      <c r="BM3" s="256"/>
      <c r="BN3" s="256"/>
      <c r="BO3" s="256"/>
      <c r="BP3" s="256"/>
      <c r="BQ3" s="256"/>
      <c r="BR3" s="256"/>
      <c r="BS3" s="256"/>
      <c r="BT3" s="256"/>
      <c r="BU3" s="256"/>
      <c r="BV3" s="256"/>
      <c r="BW3" s="256"/>
      <c r="BX3" s="256"/>
      <c r="BY3" s="257"/>
    </row>
    <row r="4" spans="1:78" s="259" customFormat="1" ht="24.6" customHeight="1">
      <c r="A4" s="191"/>
      <c r="B4" s="258"/>
      <c r="C4" s="258"/>
      <c r="D4" s="258"/>
      <c r="E4" s="258"/>
      <c r="F4" s="910">
        <v>45383</v>
      </c>
      <c r="G4" s="911"/>
      <c r="H4" s="911"/>
      <c r="I4" s="911"/>
      <c r="J4" s="911"/>
      <c r="K4" s="911"/>
      <c r="L4" s="910">
        <v>45413</v>
      </c>
      <c r="M4" s="911"/>
      <c r="N4" s="911"/>
      <c r="O4" s="911"/>
      <c r="P4" s="911"/>
      <c r="Q4" s="911"/>
      <c r="R4" s="910">
        <v>45444</v>
      </c>
      <c r="S4" s="911"/>
      <c r="T4" s="911"/>
      <c r="U4" s="911"/>
      <c r="V4" s="911"/>
      <c r="W4" s="911"/>
      <c r="X4" s="910">
        <v>45474</v>
      </c>
      <c r="Y4" s="911"/>
      <c r="Z4" s="911"/>
      <c r="AA4" s="911"/>
      <c r="AB4" s="911"/>
      <c r="AC4" s="911"/>
      <c r="AD4" s="910">
        <v>45505</v>
      </c>
      <c r="AE4" s="911"/>
      <c r="AF4" s="911"/>
      <c r="AG4" s="911"/>
      <c r="AH4" s="911"/>
      <c r="AI4" s="911"/>
      <c r="AJ4" s="910">
        <v>45536</v>
      </c>
      <c r="AK4" s="911"/>
      <c r="AL4" s="911"/>
      <c r="AM4" s="911"/>
      <c r="AN4" s="911"/>
      <c r="AO4" s="911"/>
      <c r="AP4" s="910">
        <v>45566</v>
      </c>
      <c r="AQ4" s="911"/>
      <c r="AR4" s="911"/>
      <c r="AS4" s="911"/>
      <c r="AT4" s="911"/>
      <c r="AU4" s="911"/>
      <c r="AV4" s="910">
        <v>45597</v>
      </c>
      <c r="AW4" s="911"/>
      <c r="AX4" s="911"/>
      <c r="AY4" s="911"/>
      <c r="AZ4" s="911"/>
      <c r="BA4" s="911"/>
      <c r="BB4" s="910">
        <v>45627</v>
      </c>
      <c r="BC4" s="911"/>
      <c r="BD4" s="911"/>
      <c r="BE4" s="911"/>
      <c r="BF4" s="911"/>
      <c r="BG4" s="911"/>
      <c r="BH4" s="910">
        <v>45658</v>
      </c>
      <c r="BI4" s="911"/>
      <c r="BJ4" s="911"/>
      <c r="BK4" s="911"/>
      <c r="BL4" s="911"/>
      <c r="BM4" s="911"/>
      <c r="BN4" s="910">
        <v>45689</v>
      </c>
      <c r="BO4" s="911"/>
      <c r="BP4" s="911"/>
      <c r="BQ4" s="911"/>
      <c r="BR4" s="911"/>
      <c r="BS4" s="911"/>
      <c r="BT4" s="910">
        <v>45717</v>
      </c>
      <c r="BU4" s="911"/>
      <c r="BV4" s="911"/>
      <c r="BW4" s="911"/>
      <c r="BX4" s="911"/>
      <c r="BY4" s="912"/>
    </row>
    <row r="5" spans="1:78" s="260" customFormat="1" ht="52.5" customHeight="1">
      <c r="A5" s="51" t="s">
        <v>383</v>
      </c>
      <c r="B5" s="571" t="s">
        <v>3251</v>
      </c>
      <c r="C5" s="571" t="s">
        <v>3252</v>
      </c>
      <c r="D5" s="571" t="s">
        <v>386</v>
      </c>
      <c r="E5" s="571" t="s">
        <v>3253</v>
      </c>
      <c r="F5" s="571" t="s">
        <v>3254</v>
      </c>
      <c r="G5" s="571" t="s">
        <v>3255</v>
      </c>
      <c r="H5" s="571" t="s">
        <v>3256</v>
      </c>
      <c r="I5" s="571" t="s">
        <v>3257</v>
      </c>
      <c r="J5" s="571" t="s">
        <v>3258</v>
      </c>
      <c r="K5" s="571" t="s">
        <v>3259</v>
      </c>
      <c r="L5" s="571" t="s">
        <v>3254</v>
      </c>
      <c r="M5" s="571" t="s">
        <v>3255</v>
      </c>
      <c r="N5" s="571" t="s">
        <v>3256</v>
      </c>
      <c r="O5" s="571" t="s">
        <v>3257</v>
      </c>
      <c r="P5" s="571" t="s">
        <v>3258</v>
      </c>
      <c r="Q5" s="571" t="s">
        <v>3259</v>
      </c>
      <c r="R5" s="571" t="s">
        <v>3254</v>
      </c>
      <c r="S5" s="571" t="s">
        <v>3255</v>
      </c>
      <c r="T5" s="571" t="s">
        <v>3256</v>
      </c>
      <c r="U5" s="571" t="s">
        <v>3257</v>
      </c>
      <c r="V5" s="571" t="s">
        <v>3258</v>
      </c>
      <c r="W5" s="571" t="s">
        <v>3259</v>
      </c>
      <c r="X5" s="571" t="s">
        <v>3254</v>
      </c>
      <c r="Y5" s="571" t="s">
        <v>3255</v>
      </c>
      <c r="Z5" s="571" t="s">
        <v>3256</v>
      </c>
      <c r="AA5" s="571" t="s">
        <v>3257</v>
      </c>
      <c r="AB5" s="571" t="s">
        <v>3258</v>
      </c>
      <c r="AC5" s="571" t="s">
        <v>3259</v>
      </c>
      <c r="AD5" s="571" t="s">
        <v>3254</v>
      </c>
      <c r="AE5" s="571" t="s">
        <v>3255</v>
      </c>
      <c r="AF5" s="571" t="s">
        <v>3256</v>
      </c>
      <c r="AG5" s="571" t="s">
        <v>3257</v>
      </c>
      <c r="AH5" s="571" t="s">
        <v>3258</v>
      </c>
      <c r="AI5" s="571" t="s">
        <v>3259</v>
      </c>
      <c r="AJ5" s="571" t="s">
        <v>3254</v>
      </c>
      <c r="AK5" s="571" t="s">
        <v>3255</v>
      </c>
      <c r="AL5" s="571" t="s">
        <v>3256</v>
      </c>
      <c r="AM5" s="571" t="s">
        <v>3257</v>
      </c>
      <c r="AN5" s="571" t="s">
        <v>3258</v>
      </c>
      <c r="AO5" s="571" t="s">
        <v>3259</v>
      </c>
      <c r="AP5" s="571" t="s">
        <v>3254</v>
      </c>
      <c r="AQ5" s="571" t="s">
        <v>3255</v>
      </c>
      <c r="AR5" s="571" t="s">
        <v>3256</v>
      </c>
      <c r="AS5" s="571" t="s">
        <v>3257</v>
      </c>
      <c r="AT5" s="571" t="s">
        <v>3258</v>
      </c>
      <c r="AU5" s="571" t="s">
        <v>3259</v>
      </c>
      <c r="AV5" s="571" t="s">
        <v>3254</v>
      </c>
      <c r="AW5" s="571" t="s">
        <v>3255</v>
      </c>
      <c r="AX5" s="571" t="s">
        <v>3256</v>
      </c>
      <c r="AY5" s="571" t="s">
        <v>3257</v>
      </c>
      <c r="AZ5" s="571" t="s">
        <v>3258</v>
      </c>
      <c r="BA5" s="571" t="s">
        <v>3259</v>
      </c>
      <c r="BB5" s="571" t="s">
        <v>3254</v>
      </c>
      <c r="BC5" s="571" t="s">
        <v>3255</v>
      </c>
      <c r="BD5" s="571" t="s">
        <v>3256</v>
      </c>
      <c r="BE5" s="571" t="s">
        <v>3257</v>
      </c>
      <c r="BF5" s="571" t="s">
        <v>3258</v>
      </c>
      <c r="BG5" s="571" t="s">
        <v>3259</v>
      </c>
      <c r="BH5" s="571" t="s">
        <v>3254</v>
      </c>
      <c r="BI5" s="571" t="s">
        <v>3255</v>
      </c>
      <c r="BJ5" s="571" t="s">
        <v>3256</v>
      </c>
      <c r="BK5" s="571" t="s">
        <v>3257</v>
      </c>
      <c r="BL5" s="571" t="s">
        <v>3258</v>
      </c>
      <c r="BM5" s="571" t="s">
        <v>3259</v>
      </c>
      <c r="BN5" s="571" t="s">
        <v>3254</v>
      </c>
      <c r="BO5" s="571" t="s">
        <v>3255</v>
      </c>
      <c r="BP5" s="571" t="s">
        <v>3256</v>
      </c>
      <c r="BQ5" s="571" t="s">
        <v>3257</v>
      </c>
      <c r="BR5" s="571" t="s">
        <v>3258</v>
      </c>
      <c r="BS5" s="571" t="s">
        <v>3259</v>
      </c>
      <c r="BT5" s="571" t="s">
        <v>3254</v>
      </c>
      <c r="BU5" s="571" t="s">
        <v>3255</v>
      </c>
      <c r="BV5" s="571" t="s">
        <v>3256</v>
      </c>
      <c r="BW5" s="571" t="s">
        <v>3257</v>
      </c>
      <c r="BX5" s="571" t="s">
        <v>3258</v>
      </c>
      <c r="BY5" s="572" t="s">
        <v>3259</v>
      </c>
    </row>
    <row r="6" spans="1:78">
      <c r="A6" s="272">
        <v>1</v>
      </c>
      <c r="B6" s="272" t="s">
        <v>3265</v>
      </c>
      <c r="C6" s="272" t="s">
        <v>1366</v>
      </c>
      <c r="D6" s="272" t="s">
        <v>421</v>
      </c>
      <c r="E6" s="273">
        <v>112</v>
      </c>
      <c r="F6" s="273">
        <v>102.4</v>
      </c>
      <c r="G6" s="273">
        <v>102.4</v>
      </c>
      <c r="H6" s="573">
        <v>0.73470000000000002</v>
      </c>
      <c r="I6" s="273">
        <v>14467</v>
      </c>
      <c r="J6" s="273">
        <f t="shared" ref="J6:J69" si="0">IF(K6&gt;60,(K6-60)/K6*I6,0)</f>
        <v>0</v>
      </c>
      <c r="K6" s="271">
        <v>26.71</v>
      </c>
      <c r="L6" s="273">
        <v>108.16</v>
      </c>
      <c r="M6" s="273">
        <v>108.16</v>
      </c>
      <c r="N6" s="573">
        <v>0.63270000000000004</v>
      </c>
      <c r="O6" s="273">
        <v>15320</v>
      </c>
      <c r="P6" s="273">
        <f t="shared" ref="P6:P69" si="1">IF(Q6&gt;60,(Q6-60)/Q6*O6,0)</f>
        <v>0</v>
      </c>
      <c r="Q6" s="271">
        <v>30.09</v>
      </c>
      <c r="R6" s="273">
        <v>111.12</v>
      </c>
      <c r="S6" s="273">
        <v>111.12</v>
      </c>
      <c r="T6" s="573">
        <v>0.61539999999999995</v>
      </c>
      <c r="U6" s="273">
        <v>13377</v>
      </c>
      <c r="V6" s="273">
        <f t="shared" ref="V6:V69" si="2">IF(W6&gt;60,(W6-60)/W6*U6,0)</f>
        <v>0</v>
      </c>
      <c r="W6" s="271">
        <v>27.17</v>
      </c>
      <c r="X6" s="273">
        <v>101.2</v>
      </c>
      <c r="Y6" s="273">
        <v>101.2</v>
      </c>
      <c r="Z6" s="573">
        <v>0.56769999999999998</v>
      </c>
      <c r="AA6" s="273">
        <v>13878</v>
      </c>
      <c r="AB6" s="273">
        <f t="shared" ref="AB6:AB69" si="3">IF(AC6&gt;60,(AC6-60)/AC6*AA6,0)</f>
        <v>0</v>
      </c>
      <c r="AC6" s="271">
        <v>32.47</v>
      </c>
      <c r="AD6" s="273">
        <v>101.92</v>
      </c>
      <c r="AE6" s="273">
        <v>101.92</v>
      </c>
      <c r="AF6" s="573">
        <v>0.60870000000000002</v>
      </c>
      <c r="AG6" s="273">
        <v>15078</v>
      </c>
      <c r="AH6" s="273">
        <f t="shared" ref="AH6:AH69" si="4">IF(AI6&gt;60,(AI6-60)/AI6*AG6,0)</f>
        <v>0</v>
      </c>
      <c r="AI6" s="271">
        <v>32.659999999999997</v>
      </c>
      <c r="AJ6" s="273">
        <v>109.04</v>
      </c>
      <c r="AK6" s="273">
        <v>109.04</v>
      </c>
      <c r="AL6" s="573">
        <v>0.57609999999999995</v>
      </c>
      <c r="AM6" s="273">
        <v>15014</v>
      </c>
      <c r="AN6" s="273">
        <f t="shared" ref="AN6:AN69" si="5">IF(AO6&gt;60,(AO6-60)/AO6*AM6,0)</f>
        <v>0</v>
      </c>
      <c r="AO6" s="271">
        <v>33.19</v>
      </c>
      <c r="AP6" s="273">
        <v>99.6</v>
      </c>
      <c r="AQ6" s="273">
        <v>99.6</v>
      </c>
      <c r="AR6" s="573">
        <v>0.67490000000000006</v>
      </c>
      <c r="AS6" s="273">
        <v>14805</v>
      </c>
      <c r="AT6" s="273">
        <f t="shared" ref="AT6:AT69" si="6">IF(AU6&gt;60,(AU6-60)/AU6*AS6,0)</f>
        <v>0</v>
      </c>
      <c r="AU6" s="271">
        <v>29.6</v>
      </c>
      <c r="AV6" s="273">
        <v>109.68</v>
      </c>
      <c r="AW6" s="273">
        <v>109.68</v>
      </c>
      <c r="AX6" s="573">
        <v>0.45850000000000002</v>
      </c>
      <c r="AY6" s="273">
        <v>13571</v>
      </c>
      <c r="AZ6" s="273">
        <f t="shared" ref="AZ6:AZ69" si="7">IF(BA6&gt;60,(BA6-60)/BA6*AY6,0)</f>
        <v>0</v>
      </c>
      <c r="BA6" s="271">
        <v>37.479999999999997</v>
      </c>
      <c r="BB6" s="273">
        <v>108.4</v>
      </c>
      <c r="BC6" s="273">
        <v>108.4</v>
      </c>
      <c r="BD6" s="573">
        <v>0.41539999999999999</v>
      </c>
      <c r="BE6" s="273">
        <v>11952</v>
      </c>
      <c r="BF6" s="273">
        <f t="shared" ref="BF6:BF69" si="8">IF(BG6&gt;60,(BG6-60)/BG6*BE6,0)</f>
        <v>0</v>
      </c>
      <c r="BG6" s="271">
        <v>35.67</v>
      </c>
      <c r="BH6" s="273">
        <v>102.72</v>
      </c>
      <c r="BI6" s="273">
        <v>102.72</v>
      </c>
      <c r="BJ6" s="573">
        <v>0.54369999999999996</v>
      </c>
      <c r="BK6" s="273">
        <v>13277</v>
      </c>
      <c r="BL6" s="273">
        <f t="shared" ref="BL6:BL69" si="9">IF(BM6&gt;60,(BM6-60)/BM6*BK6,0)</f>
        <v>0</v>
      </c>
      <c r="BM6" s="271">
        <v>31.95</v>
      </c>
      <c r="BN6" s="273">
        <v>101.68</v>
      </c>
      <c r="BO6" s="273">
        <v>101.68</v>
      </c>
      <c r="BP6" s="573">
        <v>0.59489999999999998</v>
      </c>
      <c r="BQ6" s="273">
        <v>13386</v>
      </c>
      <c r="BR6" s="273">
        <f t="shared" ref="BR6:BR69" si="10">IF(BS6&gt;60,(BS6-60)/BS6*BQ6,0)</f>
        <v>0</v>
      </c>
      <c r="BS6" s="271">
        <v>32.93</v>
      </c>
      <c r="BT6" s="273">
        <v>108.4</v>
      </c>
      <c r="BU6" s="273">
        <v>108.4</v>
      </c>
      <c r="BV6" s="573">
        <v>0.53139999999999998</v>
      </c>
      <c r="BW6" s="273">
        <v>13764</v>
      </c>
      <c r="BX6" s="273">
        <f t="shared" ref="BX6:BX69" si="11">IF(BY6&gt;60,(BY6-60)/BY6*BW6,0)</f>
        <v>0</v>
      </c>
      <c r="BY6" s="271">
        <v>32.11</v>
      </c>
      <c r="BZ6" s="273">
        <f t="shared" ref="BZ6:BZ69" si="12">I6+O6+U6+AA6+AG6+AM6+AS6+AY6+BE6+BK6+BQ6+BW6</f>
        <v>167889</v>
      </c>
    </row>
    <row r="7" spans="1:78">
      <c r="A7" s="272">
        <v>2</v>
      </c>
      <c r="B7" s="272" t="s">
        <v>3265</v>
      </c>
      <c r="C7" s="272" t="s">
        <v>1195</v>
      </c>
      <c r="D7" s="272" t="s">
        <v>394</v>
      </c>
      <c r="E7" s="273">
        <v>114</v>
      </c>
      <c r="F7" s="273">
        <v>138.16</v>
      </c>
      <c r="G7" s="273">
        <v>138.16</v>
      </c>
      <c r="H7" s="573">
        <v>0.97509999999999997</v>
      </c>
      <c r="I7" s="273">
        <v>52294</v>
      </c>
      <c r="J7" s="273">
        <f t="shared" si="0"/>
        <v>0</v>
      </c>
      <c r="K7" s="271">
        <v>53.91</v>
      </c>
      <c r="L7" s="273">
        <v>122</v>
      </c>
      <c r="M7" s="273">
        <v>122</v>
      </c>
      <c r="N7" s="573">
        <v>0.98170000000000002</v>
      </c>
      <c r="O7" s="273">
        <v>52860</v>
      </c>
      <c r="P7" s="273">
        <f t="shared" si="1"/>
        <v>0</v>
      </c>
      <c r="Q7" s="271">
        <v>59.32</v>
      </c>
      <c r="R7" s="273">
        <v>114</v>
      </c>
      <c r="S7" s="273">
        <v>114</v>
      </c>
      <c r="T7" s="573">
        <v>0.98850000000000005</v>
      </c>
      <c r="U7" s="273">
        <v>25475</v>
      </c>
      <c r="V7" s="273">
        <f t="shared" si="2"/>
        <v>0</v>
      </c>
      <c r="W7" s="271">
        <v>31.4</v>
      </c>
      <c r="X7" s="273">
        <v>126</v>
      </c>
      <c r="Y7" s="273">
        <v>126</v>
      </c>
      <c r="Z7" s="573">
        <v>0.99850000000000005</v>
      </c>
      <c r="AA7" s="273">
        <v>22948</v>
      </c>
      <c r="AB7" s="273">
        <f t="shared" si="3"/>
        <v>0</v>
      </c>
      <c r="AC7" s="271">
        <v>24.51</v>
      </c>
      <c r="AD7" s="273">
        <v>126</v>
      </c>
      <c r="AE7" s="273">
        <v>126</v>
      </c>
      <c r="AF7" s="573">
        <v>0.99739999999999995</v>
      </c>
      <c r="AG7" s="273">
        <v>27935</v>
      </c>
      <c r="AH7" s="273">
        <f t="shared" si="4"/>
        <v>0</v>
      </c>
      <c r="AI7" s="271">
        <v>29.87</v>
      </c>
      <c r="AJ7" s="273">
        <v>121.68</v>
      </c>
      <c r="AK7" s="273">
        <v>121.68</v>
      </c>
      <c r="AL7" s="573">
        <v>0.92579999999999996</v>
      </c>
      <c r="AM7" s="273">
        <v>43103</v>
      </c>
      <c r="AN7" s="273">
        <f t="shared" si="5"/>
        <v>0</v>
      </c>
      <c r="AO7" s="271">
        <v>53.14</v>
      </c>
      <c r="AP7" s="273">
        <v>124</v>
      </c>
      <c r="AQ7" s="273">
        <v>124</v>
      </c>
      <c r="AR7" s="573">
        <v>0.99570000000000003</v>
      </c>
      <c r="AS7" s="273">
        <v>38961</v>
      </c>
      <c r="AT7" s="273">
        <f t="shared" si="6"/>
        <v>0</v>
      </c>
      <c r="AU7" s="271">
        <v>42.41</v>
      </c>
      <c r="AV7" s="273">
        <v>120.4</v>
      </c>
      <c r="AW7" s="273">
        <v>120.4</v>
      </c>
      <c r="AX7" s="573">
        <v>0.99729999999999996</v>
      </c>
      <c r="AY7" s="273">
        <v>14541</v>
      </c>
      <c r="AZ7" s="273">
        <f t="shared" si="7"/>
        <v>0</v>
      </c>
      <c r="BA7" s="271">
        <v>16.82</v>
      </c>
      <c r="BB7" s="273">
        <v>129.12</v>
      </c>
      <c r="BC7" s="273">
        <v>129.12</v>
      </c>
      <c r="BD7" s="573">
        <v>0.99339999999999995</v>
      </c>
      <c r="BE7" s="273">
        <v>50892</v>
      </c>
      <c r="BF7" s="273">
        <f t="shared" si="8"/>
        <v>0</v>
      </c>
      <c r="BG7" s="271">
        <v>53.33</v>
      </c>
      <c r="BH7" s="273">
        <v>131.36000000000001</v>
      </c>
      <c r="BI7" s="273">
        <v>131.36000000000001</v>
      </c>
      <c r="BJ7" s="573">
        <v>0.99450000000000005</v>
      </c>
      <c r="BK7" s="273">
        <v>44132</v>
      </c>
      <c r="BL7" s="273">
        <f t="shared" si="9"/>
        <v>0</v>
      </c>
      <c r="BM7" s="271">
        <v>45.4</v>
      </c>
      <c r="BN7" s="273">
        <v>122.16</v>
      </c>
      <c r="BO7" s="273">
        <v>122.16</v>
      </c>
      <c r="BP7" s="573">
        <v>0.99590000000000001</v>
      </c>
      <c r="BQ7" s="273">
        <v>45045</v>
      </c>
      <c r="BR7" s="273">
        <f t="shared" si="10"/>
        <v>0</v>
      </c>
      <c r="BS7" s="271">
        <v>55.1</v>
      </c>
      <c r="BT7" s="273">
        <v>128.72</v>
      </c>
      <c r="BU7" s="273">
        <v>128.72</v>
      </c>
      <c r="BV7" s="573">
        <v>0.99550000000000005</v>
      </c>
      <c r="BW7" s="273">
        <v>55378</v>
      </c>
      <c r="BX7" s="273">
        <f t="shared" si="11"/>
        <v>0</v>
      </c>
      <c r="BY7" s="271">
        <v>58.09</v>
      </c>
      <c r="BZ7" s="273">
        <f t="shared" si="12"/>
        <v>473564</v>
      </c>
    </row>
    <row r="8" spans="1:78">
      <c r="A8" s="272">
        <v>3</v>
      </c>
      <c r="B8" s="272" t="s">
        <v>3265</v>
      </c>
      <c r="C8" s="272" t="s">
        <v>1415</v>
      </c>
      <c r="D8" s="272" t="s">
        <v>394</v>
      </c>
      <c r="E8" s="273">
        <v>114</v>
      </c>
      <c r="F8" s="273">
        <v>110.56</v>
      </c>
      <c r="G8" s="273">
        <v>110.56</v>
      </c>
      <c r="H8" s="573">
        <v>0.83819999999999995</v>
      </c>
      <c r="I8" s="273">
        <v>5555</v>
      </c>
      <c r="J8" s="273">
        <f t="shared" si="0"/>
        <v>0</v>
      </c>
      <c r="K8" s="271">
        <v>8.33</v>
      </c>
      <c r="L8" s="273">
        <v>43.28</v>
      </c>
      <c r="M8" s="273">
        <v>91.2</v>
      </c>
      <c r="N8" s="573">
        <v>0.88319999999999999</v>
      </c>
      <c r="O8" s="273">
        <v>5098</v>
      </c>
      <c r="P8" s="273">
        <f t="shared" si="1"/>
        <v>0</v>
      </c>
      <c r="Q8" s="271">
        <v>17.93</v>
      </c>
      <c r="R8" s="273">
        <v>59.44</v>
      </c>
      <c r="S8" s="273">
        <v>91.2</v>
      </c>
      <c r="T8" s="573">
        <v>0.87680000000000002</v>
      </c>
      <c r="U8" s="273">
        <v>5046</v>
      </c>
      <c r="V8" s="273">
        <f t="shared" si="2"/>
        <v>0</v>
      </c>
      <c r="W8" s="271">
        <v>13.45</v>
      </c>
      <c r="X8" s="273">
        <v>36.4</v>
      </c>
      <c r="Y8" s="273">
        <v>91.2</v>
      </c>
      <c r="Z8" s="573">
        <v>0.87529999999999997</v>
      </c>
      <c r="AA8" s="273">
        <v>4045</v>
      </c>
      <c r="AB8" s="273">
        <f t="shared" si="3"/>
        <v>0</v>
      </c>
      <c r="AC8" s="271">
        <v>17.059999999999999</v>
      </c>
      <c r="AD8" s="273">
        <v>34</v>
      </c>
      <c r="AE8" s="273">
        <v>91.2</v>
      </c>
      <c r="AF8" s="573">
        <v>0.85840000000000005</v>
      </c>
      <c r="AG8" s="273">
        <v>3621</v>
      </c>
      <c r="AH8" s="273">
        <f t="shared" si="4"/>
        <v>0</v>
      </c>
      <c r="AI8" s="271">
        <v>16.670000000000002</v>
      </c>
      <c r="AJ8" s="273">
        <v>15.28</v>
      </c>
      <c r="AK8" s="273">
        <v>91.2</v>
      </c>
      <c r="AL8" s="573">
        <v>0.91449999999999998</v>
      </c>
      <c r="AM8" s="273">
        <v>2643</v>
      </c>
      <c r="AN8" s="273">
        <f t="shared" si="5"/>
        <v>0</v>
      </c>
      <c r="AO8" s="271">
        <v>26.27</v>
      </c>
      <c r="AP8" s="273">
        <v>17.04</v>
      </c>
      <c r="AQ8" s="273">
        <v>91.2</v>
      </c>
      <c r="AR8" s="573">
        <v>0.93030000000000002</v>
      </c>
      <c r="AS8" s="273">
        <v>2845</v>
      </c>
      <c r="AT8" s="273">
        <f t="shared" si="6"/>
        <v>0</v>
      </c>
      <c r="AU8" s="271">
        <v>24.12</v>
      </c>
      <c r="AV8" s="273">
        <v>47.76</v>
      </c>
      <c r="AW8" s="273">
        <v>91.2</v>
      </c>
      <c r="AX8" s="573">
        <v>0.80430000000000001</v>
      </c>
      <c r="AY8" s="273">
        <v>3162</v>
      </c>
      <c r="AZ8" s="273">
        <f t="shared" si="7"/>
        <v>0</v>
      </c>
      <c r="BA8" s="271">
        <v>11.43</v>
      </c>
      <c r="BB8" s="273">
        <v>51.76</v>
      </c>
      <c r="BC8" s="273">
        <v>91.2</v>
      </c>
      <c r="BD8" s="573">
        <v>0.77539999999999998</v>
      </c>
      <c r="BE8" s="273">
        <v>4217</v>
      </c>
      <c r="BF8" s="273">
        <f t="shared" si="8"/>
        <v>0</v>
      </c>
      <c r="BG8" s="271">
        <v>14.12</v>
      </c>
      <c r="BH8" s="273">
        <v>28.24</v>
      </c>
      <c r="BI8" s="273">
        <v>91.2</v>
      </c>
      <c r="BJ8" s="573">
        <v>0.83109999999999995</v>
      </c>
      <c r="BK8" s="273">
        <v>2928</v>
      </c>
      <c r="BL8" s="273">
        <f t="shared" si="9"/>
        <v>0</v>
      </c>
      <c r="BM8" s="271">
        <v>16.77</v>
      </c>
      <c r="BN8" s="273">
        <v>17.04</v>
      </c>
      <c r="BO8" s="273">
        <v>91.2</v>
      </c>
      <c r="BP8" s="573">
        <v>0.91100000000000003</v>
      </c>
      <c r="BQ8" s="273">
        <v>2131</v>
      </c>
      <c r="BR8" s="273">
        <f t="shared" si="10"/>
        <v>0</v>
      </c>
      <c r="BS8" s="271">
        <v>20.43</v>
      </c>
      <c r="BT8" s="273">
        <v>72.319999999999993</v>
      </c>
      <c r="BU8" s="273">
        <v>91.2</v>
      </c>
      <c r="BV8" s="573">
        <v>0.80110000000000003</v>
      </c>
      <c r="BW8" s="273">
        <v>7072</v>
      </c>
      <c r="BX8" s="273">
        <f t="shared" si="11"/>
        <v>0</v>
      </c>
      <c r="BY8" s="271">
        <v>16.41</v>
      </c>
      <c r="BZ8" s="273">
        <f t="shared" si="12"/>
        <v>48363</v>
      </c>
    </row>
    <row r="9" spans="1:78">
      <c r="A9" s="272">
        <v>4</v>
      </c>
      <c r="B9" s="272" t="s">
        <v>3265</v>
      </c>
      <c r="C9" s="272" t="s">
        <v>1161</v>
      </c>
      <c r="D9" s="272" t="s">
        <v>394</v>
      </c>
      <c r="E9" s="273">
        <v>120</v>
      </c>
      <c r="F9" s="273">
        <v>138.24</v>
      </c>
      <c r="G9" s="273">
        <v>138.24</v>
      </c>
      <c r="H9" s="573">
        <v>0.99819999999999998</v>
      </c>
      <c r="I9" s="273">
        <v>43861</v>
      </c>
      <c r="J9" s="273">
        <f t="shared" si="0"/>
        <v>0</v>
      </c>
      <c r="K9" s="271">
        <v>44.14</v>
      </c>
      <c r="L9" s="273">
        <v>128.24</v>
      </c>
      <c r="M9" s="273">
        <v>128.24</v>
      </c>
      <c r="N9" s="573">
        <v>0.99680000000000002</v>
      </c>
      <c r="O9" s="273">
        <v>46073</v>
      </c>
      <c r="P9" s="273">
        <f t="shared" si="1"/>
        <v>0</v>
      </c>
      <c r="Q9" s="271">
        <v>48.44</v>
      </c>
      <c r="R9" s="273">
        <v>122.16</v>
      </c>
      <c r="S9" s="273">
        <v>122.16</v>
      </c>
      <c r="T9" s="573">
        <v>0.99490000000000001</v>
      </c>
      <c r="U9" s="273">
        <v>37177</v>
      </c>
      <c r="V9" s="273">
        <f t="shared" si="2"/>
        <v>0</v>
      </c>
      <c r="W9" s="271">
        <v>42.48</v>
      </c>
      <c r="X9" s="273">
        <v>126.72</v>
      </c>
      <c r="Y9" s="273">
        <v>126.72</v>
      </c>
      <c r="Z9" s="573">
        <v>0.99450000000000005</v>
      </c>
      <c r="AA9" s="273">
        <v>37662</v>
      </c>
      <c r="AB9" s="273">
        <f t="shared" si="3"/>
        <v>0</v>
      </c>
      <c r="AC9" s="271">
        <v>40.17</v>
      </c>
      <c r="AD9" s="273">
        <v>138.63999999999999</v>
      </c>
      <c r="AE9" s="273">
        <v>138.63999999999999</v>
      </c>
      <c r="AF9" s="573">
        <v>0.99180000000000001</v>
      </c>
      <c r="AG9" s="273">
        <v>36426</v>
      </c>
      <c r="AH9" s="273">
        <f t="shared" si="4"/>
        <v>0</v>
      </c>
      <c r="AI9" s="271">
        <v>35.6</v>
      </c>
      <c r="AJ9" s="273">
        <v>139.28</v>
      </c>
      <c r="AK9" s="273">
        <v>139.28</v>
      </c>
      <c r="AL9" s="573">
        <v>0.99460000000000004</v>
      </c>
      <c r="AM9" s="273">
        <v>43071</v>
      </c>
      <c r="AN9" s="273">
        <f t="shared" si="5"/>
        <v>0</v>
      </c>
      <c r="AO9" s="271">
        <v>43.18</v>
      </c>
      <c r="AP9" s="273">
        <v>136.16</v>
      </c>
      <c r="AQ9" s="273">
        <v>136.16</v>
      </c>
      <c r="AR9" s="573">
        <v>0.99429999999999996</v>
      </c>
      <c r="AS9" s="273">
        <v>34717</v>
      </c>
      <c r="AT9" s="273">
        <f t="shared" si="6"/>
        <v>0</v>
      </c>
      <c r="AU9" s="271">
        <v>34.46</v>
      </c>
      <c r="AV9" s="273">
        <v>142.96</v>
      </c>
      <c r="AW9" s="273">
        <v>142.96</v>
      </c>
      <c r="AX9" s="573">
        <v>0.97699999999999998</v>
      </c>
      <c r="AY9" s="273">
        <v>23067</v>
      </c>
      <c r="AZ9" s="273">
        <f t="shared" si="7"/>
        <v>0</v>
      </c>
      <c r="BA9" s="271">
        <v>22.94</v>
      </c>
      <c r="BB9" s="273">
        <v>137.52000000000001</v>
      </c>
      <c r="BC9" s="273">
        <v>137.52000000000001</v>
      </c>
      <c r="BD9" s="573">
        <v>0.97529999999999994</v>
      </c>
      <c r="BE9" s="273">
        <v>54993</v>
      </c>
      <c r="BF9" s="273">
        <f t="shared" si="8"/>
        <v>0</v>
      </c>
      <c r="BG9" s="271">
        <v>55.11</v>
      </c>
      <c r="BH9" s="273">
        <v>136.88</v>
      </c>
      <c r="BI9" s="273">
        <v>136.88</v>
      </c>
      <c r="BJ9" s="573">
        <v>0.98119999999999996</v>
      </c>
      <c r="BK9" s="273">
        <v>44841</v>
      </c>
      <c r="BL9" s="273">
        <f t="shared" si="9"/>
        <v>0</v>
      </c>
      <c r="BM9" s="271">
        <v>44.87</v>
      </c>
      <c r="BN9" s="273">
        <v>158.56</v>
      </c>
      <c r="BO9" s="273">
        <v>158.56</v>
      </c>
      <c r="BP9" s="573">
        <v>0.94599999999999995</v>
      </c>
      <c r="BQ9" s="273">
        <v>31484</v>
      </c>
      <c r="BR9" s="273">
        <f t="shared" si="10"/>
        <v>0</v>
      </c>
      <c r="BS9" s="271">
        <v>31.23</v>
      </c>
      <c r="BT9" s="273">
        <v>134.4</v>
      </c>
      <c r="BU9" s="273">
        <v>134.4</v>
      </c>
      <c r="BV9" s="573">
        <v>0.97570000000000001</v>
      </c>
      <c r="BW9" s="273">
        <v>48442</v>
      </c>
      <c r="BX9" s="273">
        <f t="shared" si="11"/>
        <v>0</v>
      </c>
      <c r="BY9" s="271">
        <v>49.65</v>
      </c>
      <c r="BZ9" s="273">
        <f t="shared" si="12"/>
        <v>481814</v>
      </c>
    </row>
    <row r="10" spans="1:78">
      <c r="A10" s="272">
        <v>5</v>
      </c>
      <c r="B10" s="272" t="s">
        <v>3265</v>
      </c>
      <c r="C10" s="272" t="s">
        <v>1423</v>
      </c>
      <c r="D10" s="272" t="s">
        <v>391</v>
      </c>
      <c r="E10" s="273">
        <v>120</v>
      </c>
      <c r="F10" s="273">
        <v>74.64</v>
      </c>
      <c r="G10" s="273">
        <v>96</v>
      </c>
      <c r="H10" s="573">
        <v>0.98950000000000005</v>
      </c>
      <c r="I10" s="273">
        <v>18707</v>
      </c>
      <c r="J10" s="273">
        <f t="shared" si="0"/>
        <v>0</v>
      </c>
      <c r="K10" s="271">
        <v>35.18</v>
      </c>
      <c r="L10" s="273">
        <v>75.52</v>
      </c>
      <c r="M10" s="273">
        <v>96</v>
      </c>
      <c r="N10" s="573">
        <v>0.98829999999999996</v>
      </c>
      <c r="O10" s="273">
        <v>21948</v>
      </c>
      <c r="P10" s="273">
        <f t="shared" si="1"/>
        <v>0</v>
      </c>
      <c r="Q10" s="271">
        <v>39.520000000000003</v>
      </c>
      <c r="R10" s="273">
        <v>85.68</v>
      </c>
      <c r="S10" s="273">
        <v>96</v>
      </c>
      <c r="T10" s="573">
        <v>0.98580000000000001</v>
      </c>
      <c r="U10" s="273">
        <v>21106</v>
      </c>
      <c r="V10" s="273">
        <f t="shared" si="2"/>
        <v>0</v>
      </c>
      <c r="W10" s="271">
        <v>34.71</v>
      </c>
      <c r="X10" s="273">
        <v>65.2</v>
      </c>
      <c r="Y10" s="273">
        <v>96</v>
      </c>
      <c r="Z10" s="573">
        <v>0.98460000000000003</v>
      </c>
      <c r="AA10" s="273">
        <v>16183</v>
      </c>
      <c r="AB10" s="273">
        <f t="shared" si="3"/>
        <v>0</v>
      </c>
      <c r="AC10" s="271">
        <v>33.880000000000003</v>
      </c>
      <c r="AD10" s="273">
        <v>56.24</v>
      </c>
      <c r="AE10" s="273">
        <v>96</v>
      </c>
      <c r="AF10" s="573">
        <v>0.98619999999999997</v>
      </c>
      <c r="AG10" s="273">
        <v>14677</v>
      </c>
      <c r="AH10" s="273">
        <f t="shared" si="4"/>
        <v>0</v>
      </c>
      <c r="AI10" s="271">
        <v>35.57</v>
      </c>
      <c r="AJ10" s="273">
        <v>60.88</v>
      </c>
      <c r="AK10" s="273">
        <v>96</v>
      </c>
      <c r="AL10" s="573">
        <v>0.98380000000000001</v>
      </c>
      <c r="AM10" s="273">
        <v>15679</v>
      </c>
      <c r="AN10" s="273">
        <f t="shared" si="5"/>
        <v>0</v>
      </c>
      <c r="AO10" s="271">
        <v>36.36</v>
      </c>
      <c r="AP10" s="273">
        <v>82.08</v>
      </c>
      <c r="AQ10" s="273">
        <v>96</v>
      </c>
      <c r="AR10" s="573">
        <v>0.98909999999999998</v>
      </c>
      <c r="AS10" s="273">
        <v>16900</v>
      </c>
      <c r="AT10" s="273">
        <f t="shared" si="6"/>
        <v>0</v>
      </c>
      <c r="AU10" s="271">
        <v>27.98</v>
      </c>
      <c r="AV10" s="273">
        <v>44.88</v>
      </c>
      <c r="AW10" s="273">
        <v>96</v>
      </c>
      <c r="AX10" s="573">
        <v>0.96189999999999998</v>
      </c>
      <c r="AY10" s="273">
        <v>11193</v>
      </c>
      <c r="AZ10" s="273">
        <f t="shared" si="7"/>
        <v>0</v>
      </c>
      <c r="BA10" s="271">
        <v>36.01</v>
      </c>
      <c r="BB10" s="273">
        <v>40.24</v>
      </c>
      <c r="BC10" s="273">
        <v>96</v>
      </c>
      <c r="BD10" s="573">
        <v>0.97</v>
      </c>
      <c r="BE10" s="273">
        <v>8556</v>
      </c>
      <c r="BF10" s="273">
        <f t="shared" si="8"/>
        <v>0</v>
      </c>
      <c r="BG10" s="271">
        <v>29.46</v>
      </c>
      <c r="BH10" s="273">
        <v>34.32</v>
      </c>
      <c r="BI10" s="273">
        <v>96</v>
      </c>
      <c r="BJ10" s="573">
        <v>0.98019999999999996</v>
      </c>
      <c r="BK10" s="273">
        <v>7879</v>
      </c>
      <c r="BL10" s="273">
        <f t="shared" si="9"/>
        <v>0</v>
      </c>
      <c r="BM10" s="271">
        <v>31.48</v>
      </c>
      <c r="BN10" s="273">
        <v>48.16</v>
      </c>
      <c r="BO10" s="273">
        <v>96</v>
      </c>
      <c r="BP10" s="573">
        <v>0.98460000000000003</v>
      </c>
      <c r="BQ10" s="273">
        <v>8735</v>
      </c>
      <c r="BR10" s="273">
        <f t="shared" si="10"/>
        <v>0</v>
      </c>
      <c r="BS10" s="271">
        <v>27.41</v>
      </c>
      <c r="BT10" s="273">
        <v>58.48</v>
      </c>
      <c r="BU10" s="273">
        <v>96</v>
      </c>
      <c r="BV10" s="573">
        <v>0.98240000000000005</v>
      </c>
      <c r="BW10" s="273">
        <v>12733</v>
      </c>
      <c r="BX10" s="273">
        <f t="shared" si="11"/>
        <v>0</v>
      </c>
      <c r="BY10" s="271">
        <v>29.79</v>
      </c>
      <c r="BZ10" s="273">
        <f t="shared" si="12"/>
        <v>174296</v>
      </c>
    </row>
    <row r="11" spans="1:78">
      <c r="A11" s="272">
        <v>6</v>
      </c>
      <c r="B11" s="272" t="s">
        <v>3265</v>
      </c>
      <c r="C11" s="272" t="s">
        <v>1165</v>
      </c>
      <c r="D11" s="272" t="s">
        <v>394</v>
      </c>
      <c r="E11" s="273">
        <v>125</v>
      </c>
      <c r="F11" s="273">
        <v>111.68</v>
      </c>
      <c r="G11" s="273">
        <v>111.68</v>
      </c>
      <c r="H11" s="573">
        <v>0.99939999999999996</v>
      </c>
      <c r="I11" s="273">
        <v>46497</v>
      </c>
      <c r="J11" s="273">
        <f t="shared" si="0"/>
        <v>0</v>
      </c>
      <c r="K11" s="271">
        <v>57.86</v>
      </c>
      <c r="L11" s="273">
        <v>116.88</v>
      </c>
      <c r="M11" s="273">
        <v>116.88</v>
      </c>
      <c r="N11" s="573">
        <v>0.99770000000000003</v>
      </c>
      <c r="O11" s="273">
        <v>44440</v>
      </c>
      <c r="P11" s="273">
        <f t="shared" si="1"/>
        <v>0</v>
      </c>
      <c r="Q11" s="271">
        <v>51.22</v>
      </c>
      <c r="R11" s="273">
        <v>118.8</v>
      </c>
      <c r="S11" s="273">
        <v>118.8</v>
      </c>
      <c r="T11" s="573">
        <v>0.99770000000000003</v>
      </c>
      <c r="U11" s="273">
        <v>16267</v>
      </c>
      <c r="V11" s="273">
        <f t="shared" si="2"/>
        <v>0</v>
      </c>
      <c r="W11" s="271">
        <v>19.059999999999999</v>
      </c>
      <c r="X11" s="273">
        <v>48.8</v>
      </c>
      <c r="Y11" s="273">
        <v>100</v>
      </c>
      <c r="Z11" s="573">
        <v>0.99199999999999999</v>
      </c>
      <c r="AA11" s="273">
        <v>5971</v>
      </c>
      <c r="AB11" s="273">
        <f t="shared" si="3"/>
        <v>0</v>
      </c>
      <c r="AC11" s="271">
        <v>16.579999999999998</v>
      </c>
      <c r="AD11" s="273">
        <v>116.16</v>
      </c>
      <c r="AE11" s="273">
        <v>116.16</v>
      </c>
      <c r="AF11" s="573">
        <v>0.99760000000000004</v>
      </c>
      <c r="AG11" s="273">
        <v>19326</v>
      </c>
      <c r="AH11" s="273">
        <f t="shared" si="4"/>
        <v>0</v>
      </c>
      <c r="AI11" s="271">
        <v>22.42</v>
      </c>
      <c r="AJ11" s="273">
        <v>125.6</v>
      </c>
      <c r="AK11" s="273">
        <v>125.6</v>
      </c>
      <c r="AL11" s="573">
        <v>0.999</v>
      </c>
      <c r="AM11" s="273">
        <v>44188</v>
      </c>
      <c r="AN11" s="273">
        <f t="shared" si="5"/>
        <v>0</v>
      </c>
      <c r="AO11" s="271">
        <v>48.91</v>
      </c>
      <c r="AP11" s="273">
        <v>138.56</v>
      </c>
      <c r="AQ11" s="273">
        <v>138.56</v>
      </c>
      <c r="AR11" s="573">
        <v>0.99770000000000003</v>
      </c>
      <c r="AS11" s="273">
        <v>44067</v>
      </c>
      <c r="AT11" s="273">
        <f t="shared" si="6"/>
        <v>0</v>
      </c>
      <c r="AU11" s="271">
        <v>42.84</v>
      </c>
      <c r="AV11" s="273">
        <v>122.24</v>
      </c>
      <c r="AW11" s="273">
        <v>122.24</v>
      </c>
      <c r="AX11" s="573">
        <v>0.99629999999999996</v>
      </c>
      <c r="AY11" s="273">
        <v>46215.16</v>
      </c>
      <c r="AZ11" s="273">
        <f t="shared" si="7"/>
        <v>0</v>
      </c>
      <c r="BA11" s="271">
        <v>52.7</v>
      </c>
      <c r="BB11" s="273">
        <v>110.88</v>
      </c>
      <c r="BC11" s="273">
        <v>110.88</v>
      </c>
      <c r="BD11" s="573">
        <v>0.99690000000000001</v>
      </c>
      <c r="BE11" s="273">
        <v>48480</v>
      </c>
      <c r="BF11" s="273">
        <f t="shared" si="8"/>
        <v>0</v>
      </c>
      <c r="BG11" s="271">
        <v>58.95</v>
      </c>
      <c r="BH11" s="273">
        <v>116.72</v>
      </c>
      <c r="BI11" s="273">
        <v>116.72</v>
      </c>
      <c r="BJ11" s="573">
        <v>0.99960000000000004</v>
      </c>
      <c r="BK11" s="273">
        <v>43151</v>
      </c>
      <c r="BL11" s="273">
        <f t="shared" si="9"/>
        <v>0</v>
      </c>
      <c r="BM11" s="271">
        <v>49.71</v>
      </c>
      <c r="BN11" s="273">
        <v>113.68</v>
      </c>
      <c r="BO11" s="273">
        <v>113.68</v>
      </c>
      <c r="BP11" s="573">
        <v>0.99970000000000003</v>
      </c>
      <c r="BQ11" s="273">
        <v>39425.360000000001</v>
      </c>
      <c r="BR11" s="273">
        <f t="shared" si="10"/>
        <v>0</v>
      </c>
      <c r="BS11" s="271">
        <v>51.62</v>
      </c>
      <c r="BT11" s="273">
        <v>112.16</v>
      </c>
      <c r="BU11" s="273">
        <v>112.16</v>
      </c>
      <c r="BV11" s="573">
        <v>0.74009999999999998</v>
      </c>
      <c r="BW11" s="273">
        <v>15544</v>
      </c>
      <c r="BX11" s="273">
        <f t="shared" si="11"/>
        <v>0</v>
      </c>
      <c r="BY11" s="271">
        <v>25.17</v>
      </c>
      <c r="BZ11" s="273">
        <f t="shared" si="12"/>
        <v>413571.52</v>
      </c>
    </row>
    <row r="12" spans="1:78">
      <c r="A12" s="272">
        <v>7</v>
      </c>
      <c r="B12" s="272" t="s">
        <v>3265</v>
      </c>
      <c r="C12" s="272" t="s">
        <v>1197</v>
      </c>
      <c r="D12" s="272" t="s">
        <v>394</v>
      </c>
      <c r="E12" s="273">
        <v>125</v>
      </c>
      <c r="F12" s="273">
        <v>126.64</v>
      </c>
      <c r="G12" s="273">
        <v>126.64</v>
      </c>
      <c r="H12" s="573">
        <v>0.98109999999999997</v>
      </c>
      <c r="I12" s="273">
        <v>35321</v>
      </c>
      <c r="J12" s="273">
        <f t="shared" si="0"/>
        <v>0</v>
      </c>
      <c r="K12" s="271">
        <v>39.479999999999997</v>
      </c>
      <c r="L12" s="273">
        <v>123.12</v>
      </c>
      <c r="M12" s="273">
        <v>123.12</v>
      </c>
      <c r="N12" s="573">
        <v>0.97419999999999995</v>
      </c>
      <c r="O12" s="273">
        <v>24941</v>
      </c>
      <c r="P12" s="273">
        <f t="shared" si="1"/>
        <v>0</v>
      </c>
      <c r="Q12" s="271">
        <v>27.95</v>
      </c>
      <c r="R12" s="273">
        <v>122</v>
      </c>
      <c r="S12" s="273">
        <v>122</v>
      </c>
      <c r="T12" s="573">
        <v>0.96789999999999998</v>
      </c>
      <c r="U12" s="273">
        <v>27388</v>
      </c>
      <c r="V12" s="273">
        <f t="shared" si="2"/>
        <v>0</v>
      </c>
      <c r="W12" s="271">
        <v>32.21</v>
      </c>
      <c r="X12" s="273">
        <v>127.92</v>
      </c>
      <c r="Y12" s="273">
        <v>127.92</v>
      </c>
      <c r="Z12" s="573">
        <v>0.95930000000000004</v>
      </c>
      <c r="AA12" s="273">
        <v>33184</v>
      </c>
      <c r="AB12" s="273">
        <f t="shared" si="3"/>
        <v>0</v>
      </c>
      <c r="AC12" s="271">
        <v>36.35</v>
      </c>
      <c r="AD12" s="273">
        <v>145.28</v>
      </c>
      <c r="AE12" s="273">
        <v>145.28</v>
      </c>
      <c r="AF12" s="573">
        <v>0.95520000000000005</v>
      </c>
      <c r="AG12" s="273">
        <v>32805</v>
      </c>
      <c r="AH12" s="273">
        <f t="shared" si="4"/>
        <v>0</v>
      </c>
      <c r="AI12" s="271">
        <v>31.77</v>
      </c>
      <c r="AJ12" s="273">
        <v>97.28</v>
      </c>
      <c r="AK12" s="273">
        <v>100</v>
      </c>
      <c r="AL12" s="573">
        <v>0.98480000000000001</v>
      </c>
      <c r="AM12" s="273">
        <v>20207.400000000001</v>
      </c>
      <c r="AN12" s="273">
        <f t="shared" si="5"/>
        <v>0</v>
      </c>
      <c r="AO12" s="271">
        <v>29.3</v>
      </c>
      <c r="AP12" s="273">
        <v>146.6</v>
      </c>
      <c r="AQ12" s="273">
        <v>146.6</v>
      </c>
      <c r="AR12" s="573">
        <v>0.97150000000000003</v>
      </c>
      <c r="AS12" s="273">
        <v>33239.64</v>
      </c>
      <c r="AT12" s="273">
        <f t="shared" si="6"/>
        <v>0</v>
      </c>
      <c r="AU12" s="271">
        <v>31.37</v>
      </c>
      <c r="AV12" s="273">
        <v>120.88</v>
      </c>
      <c r="AW12" s="273">
        <v>120.88</v>
      </c>
      <c r="AX12" s="573">
        <v>0.97989999999999999</v>
      </c>
      <c r="AY12" s="273">
        <v>13465</v>
      </c>
      <c r="AZ12" s="273">
        <f t="shared" si="7"/>
        <v>0</v>
      </c>
      <c r="BA12" s="271">
        <v>15.79</v>
      </c>
      <c r="BB12" s="273">
        <v>133.36000000000001</v>
      </c>
      <c r="BC12" s="273">
        <v>133.36000000000001</v>
      </c>
      <c r="BD12" s="573">
        <v>0.9446</v>
      </c>
      <c r="BE12" s="273">
        <v>34631</v>
      </c>
      <c r="BF12" s="273">
        <f t="shared" si="8"/>
        <v>0</v>
      </c>
      <c r="BG12" s="271">
        <v>36.950000000000003</v>
      </c>
      <c r="BH12" s="273">
        <v>122.8</v>
      </c>
      <c r="BI12" s="273">
        <v>122.8</v>
      </c>
      <c r="BJ12" s="573">
        <v>0.94079999999999997</v>
      </c>
      <c r="BK12" s="273">
        <v>38155</v>
      </c>
      <c r="BL12" s="273">
        <f t="shared" si="9"/>
        <v>0</v>
      </c>
      <c r="BM12" s="271">
        <v>44.39</v>
      </c>
      <c r="BN12" s="273">
        <v>119.84</v>
      </c>
      <c r="BO12" s="273">
        <v>119.84</v>
      </c>
      <c r="BP12" s="573">
        <v>0.96789999999999998</v>
      </c>
      <c r="BQ12" s="273">
        <v>28301</v>
      </c>
      <c r="BR12" s="273">
        <f t="shared" si="10"/>
        <v>0</v>
      </c>
      <c r="BS12" s="271">
        <v>36.31</v>
      </c>
      <c r="BT12" s="273">
        <v>122.48</v>
      </c>
      <c r="BU12" s="273">
        <v>122.48</v>
      </c>
      <c r="BV12" s="573">
        <v>0.97450000000000003</v>
      </c>
      <c r="BW12" s="273">
        <v>31273</v>
      </c>
      <c r="BX12" s="273">
        <f t="shared" si="11"/>
        <v>0</v>
      </c>
      <c r="BY12" s="271">
        <v>35.22</v>
      </c>
      <c r="BZ12" s="273">
        <f t="shared" si="12"/>
        <v>352911.04</v>
      </c>
    </row>
    <row r="13" spans="1:78">
      <c r="A13" s="272">
        <v>8</v>
      </c>
      <c r="B13" s="272" t="s">
        <v>3265</v>
      </c>
      <c r="C13" s="272" t="s">
        <v>1294</v>
      </c>
      <c r="D13" s="272" t="s">
        <v>394</v>
      </c>
      <c r="E13" s="273">
        <v>130</v>
      </c>
      <c r="F13" s="273">
        <v>95.84</v>
      </c>
      <c r="G13" s="273">
        <v>104</v>
      </c>
      <c r="H13" s="573">
        <v>0.995</v>
      </c>
      <c r="I13" s="273">
        <v>23245</v>
      </c>
      <c r="J13" s="273">
        <f t="shared" si="0"/>
        <v>0</v>
      </c>
      <c r="K13" s="271">
        <v>33.85</v>
      </c>
      <c r="L13" s="273">
        <v>98.8</v>
      </c>
      <c r="M13" s="273">
        <v>104</v>
      </c>
      <c r="N13" s="573">
        <v>0.99009999999999998</v>
      </c>
      <c r="O13" s="273">
        <v>24132</v>
      </c>
      <c r="P13" s="273">
        <f t="shared" si="1"/>
        <v>0</v>
      </c>
      <c r="Q13" s="271">
        <v>33.159999999999997</v>
      </c>
      <c r="R13" s="273">
        <v>99.2</v>
      </c>
      <c r="S13" s="273">
        <v>104</v>
      </c>
      <c r="T13" s="573">
        <v>0.97589999999999999</v>
      </c>
      <c r="U13" s="273">
        <v>10580</v>
      </c>
      <c r="V13" s="273">
        <f t="shared" si="2"/>
        <v>0</v>
      </c>
      <c r="W13" s="271">
        <v>15.18</v>
      </c>
      <c r="X13" s="273">
        <v>91.28</v>
      </c>
      <c r="Y13" s="273">
        <v>104</v>
      </c>
      <c r="Z13" s="573">
        <v>0.98529999999999995</v>
      </c>
      <c r="AA13" s="273">
        <v>18728</v>
      </c>
      <c r="AB13" s="273">
        <f t="shared" si="3"/>
        <v>0</v>
      </c>
      <c r="AC13" s="271">
        <v>27.99</v>
      </c>
      <c r="AD13" s="273">
        <v>37</v>
      </c>
      <c r="AE13" s="273">
        <v>104</v>
      </c>
      <c r="AF13" s="573">
        <v>0.99429999999999996</v>
      </c>
      <c r="AG13" s="273">
        <v>26442.27144</v>
      </c>
      <c r="AH13" s="273">
        <f t="shared" si="4"/>
        <v>10018.500359254656</v>
      </c>
      <c r="AI13" s="271">
        <v>96.6</v>
      </c>
      <c r="AJ13" s="273">
        <v>61.92</v>
      </c>
      <c r="AK13" s="273">
        <v>104</v>
      </c>
      <c r="AL13" s="573">
        <v>0.70340000000000003</v>
      </c>
      <c r="AM13" s="273">
        <v>14200</v>
      </c>
      <c r="AN13" s="273">
        <f t="shared" si="5"/>
        <v>0</v>
      </c>
      <c r="AO13" s="271">
        <v>45.28</v>
      </c>
      <c r="AP13" s="273">
        <v>59.84</v>
      </c>
      <c r="AQ13" s="273">
        <v>104</v>
      </c>
      <c r="AR13" s="573">
        <v>0.93630000000000002</v>
      </c>
      <c r="AS13" s="273">
        <v>19494</v>
      </c>
      <c r="AT13" s="273">
        <f t="shared" si="6"/>
        <v>0</v>
      </c>
      <c r="AU13" s="271">
        <v>46.76</v>
      </c>
      <c r="AV13" s="273">
        <v>67.36</v>
      </c>
      <c r="AW13" s="273">
        <v>104</v>
      </c>
      <c r="AX13" s="573">
        <v>0.91459999999999997</v>
      </c>
      <c r="AY13" s="273">
        <v>26226</v>
      </c>
      <c r="AZ13" s="273">
        <f t="shared" si="7"/>
        <v>0</v>
      </c>
      <c r="BA13" s="271">
        <v>59.12</v>
      </c>
      <c r="BB13" s="273">
        <v>88</v>
      </c>
      <c r="BC13" s="273">
        <v>104</v>
      </c>
      <c r="BD13" s="573">
        <v>0.95589999999999997</v>
      </c>
      <c r="BE13" s="273">
        <v>16521</v>
      </c>
      <c r="BF13" s="273">
        <f t="shared" si="8"/>
        <v>0</v>
      </c>
      <c r="BG13" s="271">
        <v>26.4</v>
      </c>
      <c r="BH13" s="273">
        <v>8</v>
      </c>
      <c r="BI13" s="273">
        <v>104</v>
      </c>
      <c r="BJ13" s="573">
        <v>1</v>
      </c>
      <c r="BK13" s="273">
        <v>1025</v>
      </c>
      <c r="BL13" s="273">
        <f t="shared" si="9"/>
        <v>0</v>
      </c>
      <c r="BM13" s="271">
        <v>17.22</v>
      </c>
      <c r="BN13" s="273">
        <v>83.76</v>
      </c>
      <c r="BO13" s="273">
        <v>104</v>
      </c>
      <c r="BP13" s="573">
        <v>0.99170000000000003</v>
      </c>
      <c r="BQ13" s="273">
        <v>8048</v>
      </c>
      <c r="BR13" s="273">
        <f t="shared" si="10"/>
        <v>0</v>
      </c>
      <c r="BS13" s="271">
        <v>14.42</v>
      </c>
      <c r="BT13" s="273">
        <v>93.52</v>
      </c>
      <c r="BU13" s="273">
        <v>104</v>
      </c>
      <c r="BV13" s="573">
        <v>0.98509999999999998</v>
      </c>
      <c r="BW13" s="273">
        <v>28179</v>
      </c>
      <c r="BX13" s="273">
        <f t="shared" si="11"/>
        <v>0</v>
      </c>
      <c r="BY13" s="271">
        <v>41.11</v>
      </c>
      <c r="BZ13" s="273">
        <f t="shared" si="12"/>
        <v>216820.27143999998</v>
      </c>
    </row>
    <row r="14" spans="1:78">
      <c r="A14" s="272">
        <v>9</v>
      </c>
      <c r="B14" s="272" t="s">
        <v>3265</v>
      </c>
      <c r="C14" s="272" t="s">
        <v>1396</v>
      </c>
      <c r="D14" s="272" t="s">
        <v>394</v>
      </c>
      <c r="E14" s="273">
        <v>130</v>
      </c>
      <c r="F14" s="273">
        <v>138.56</v>
      </c>
      <c r="G14" s="273">
        <v>138.56</v>
      </c>
      <c r="H14" s="573">
        <v>0.99629999999999996</v>
      </c>
      <c r="I14" s="273">
        <v>14018</v>
      </c>
      <c r="J14" s="273">
        <f t="shared" si="0"/>
        <v>0</v>
      </c>
      <c r="K14" s="271">
        <v>14.1</v>
      </c>
      <c r="L14" s="273">
        <v>123.84</v>
      </c>
      <c r="M14" s="273">
        <v>123.84</v>
      </c>
      <c r="N14" s="573">
        <v>0.99590000000000001</v>
      </c>
      <c r="O14" s="273">
        <v>16574</v>
      </c>
      <c r="P14" s="273">
        <f t="shared" si="1"/>
        <v>0</v>
      </c>
      <c r="Q14" s="271">
        <v>18.059999999999999</v>
      </c>
      <c r="R14" s="273">
        <v>126.88</v>
      </c>
      <c r="S14" s="273">
        <v>126.88</v>
      </c>
      <c r="T14" s="573">
        <v>0.99639999999999995</v>
      </c>
      <c r="U14" s="273">
        <v>12836</v>
      </c>
      <c r="V14" s="273">
        <f t="shared" si="2"/>
        <v>0</v>
      </c>
      <c r="W14" s="271">
        <v>14.1</v>
      </c>
      <c r="X14" s="273">
        <v>72.64</v>
      </c>
      <c r="Y14" s="273">
        <v>104</v>
      </c>
      <c r="Z14" s="573">
        <v>0.99670000000000003</v>
      </c>
      <c r="AA14" s="273">
        <v>3688</v>
      </c>
      <c r="AB14" s="273">
        <f t="shared" si="3"/>
        <v>0</v>
      </c>
      <c r="AC14" s="271">
        <v>6.85</v>
      </c>
      <c r="AD14" s="273">
        <v>67.36</v>
      </c>
      <c r="AE14" s="273">
        <v>104</v>
      </c>
      <c r="AF14" s="573">
        <v>0.99470000000000003</v>
      </c>
      <c r="AG14" s="273">
        <v>3426</v>
      </c>
      <c r="AH14" s="273">
        <f t="shared" si="4"/>
        <v>0</v>
      </c>
      <c r="AI14" s="271">
        <v>6.87</v>
      </c>
      <c r="AJ14" s="273">
        <v>58.56</v>
      </c>
      <c r="AK14" s="273">
        <v>104</v>
      </c>
      <c r="AL14" s="573">
        <v>0.99660000000000004</v>
      </c>
      <c r="AM14" s="273">
        <v>4138</v>
      </c>
      <c r="AN14" s="273">
        <f t="shared" si="5"/>
        <v>0</v>
      </c>
      <c r="AO14" s="271">
        <v>9.85</v>
      </c>
      <c r="AP14" s="273">
        <v>107.2</v>
      </c>
      <c r="AQ14" s="273">
        <v>107.2</v>
      </c>
      <c r="AR14" s="573">
        <v>0.99660000000000004</v>
      </c>
      <c r="AS14" s="273">
        <v>7658</v>
      </c>
      <c r="AT14" s="273">
        <f t="shared" si="6"/>
        <v>0</v>
      </c>
      <c r="AU14" s="271">
        <v>9.6300000000000008</v>
      </c>
      <c r="AV14" s="273">
        <v>156.16</v>
      </c>
      <c r="AW14" s="273">
        <v>156.16</v>
      </c>
      <c r="AX14" s="573">
        <v>0.99080000000000001</v>
      </c>
      <c r="AY14" s="273">
        <v>20242</v>
      </c>
      <c r="AZ14" s="273">
        <f t="shared" si="7"/>
        <v>0</v>
      </c>
      <c r="BA14" s="271">
        <v>18.170000000000002</v>
      </c>
      <c r="BB14" s="273">
        <v>131.52000000000001</v>
      </c>
      <c r="BC14" s="273">
        <v>131.52000000000001</v>
      </c>
      <c r="BD14" s="573">
        <v>0.99790000000000001</v>
      </c>
      <c r="BE14" s="273">
        <v>8648</v>
      </c>
      <c r="BF14" s="273">
        <f t="shared" si="8"/>
        <v>0</v>
      </c>
      <c r="BG14" s="271">
        <v>8.86</v>
      </c>
      <c r="BH14" s="273">
        <v>69.92</v>
      </c>
      <c r="BI14" s="273">
        <v>104</v>
      </c>
      <c r="BJ14" s="573">
        <v>0.99839999999999995</v>
      </c>
      <c r="BK14" s="273">
        <v>3992</v>
      </c>
      <c r="BL14" s="273">
        <f t="shared" si="9"/>
        <v>0</v>
      </c>
      <c r="BM14" s="271">
        <v>7.69</v>
      </c>
      <c r="BN14" s="273">
        <v>138.4</v>
      </c>
      <c r="BO14" s="273">
        <v>138.4</v>
      </c>
      <c r="BP14" s="573">
        <v>0.99029999999999996</v>
      </c>
      <c r="BQ14" s="273">
        <v>10234</v>
      </c>
      <c r="BR14" s="273">
        <f t="shared" si="10"/>
        <v>0</v>
      </c>
      <c r="BS14" s="271">
        <v>11.11</v>
      </c>
      <c r="BT14" s="273">
        <v>145.6</v>
      </c>
      <c r="BU14" s="273">
        <v>145.6</v>
      </c>
      <c r="BV14" s="573">
        <v>0.98740000000000006</v>
      </c>
      <c r="BW14" s="273">
        <v>17462</v>
      </c>
      <c r="BX14" s="273">
        <f t="shared" si="11"/>
        <v>0</v>
      </c>
      <c r="BY14" s="271">
        <v>16.32</v>
      </c>
      <c r="BZ14" s="273">
        <f t="shared" si="12"/>
        <v>122916</v>
      </c>
    </row>
    <row r="15" spans="1:78">
      <c r="A15" s="272">
        <v>10</v>
      </c>
      <c r="B15" s="272" t="s">
        <v>3265</v>
      </c>
      <c r="C15" s="272" t="s">
        <v>1260</v>
      </c>
      <c r="D15" s="272" t="s">
        <v>394</v>
      </c>
      <c r="E15" s="273">
        <v>132</v>
      </c>
      <c r="F15" s="273">
        <v>150.96</v>
      </c>
      <c r="G15" s="273">
        <v>150.96</v>
      </c>
      <c r="H15" s="573">
        <v>0.96730000000000005</v>
      </c>
      <c r="I15" s="273">
        <v>61234</v>
      </c>
      <c r="J15" s="273">
        <f t="shared" si="0"/>
        <v>0</v>
      </c>
      <c r="K15" s="271">
        <v>58.24</v>
      </c>
      <c r="L15" s="273">
        <v>153.44</v>
      </c>
      <c r="M15" s="273">
        <v>153.44</v>
      </c>
      <c r="N15" s="573">
        <v>0.96760000000000002</v>
      </c>
      <c r="O15" s="273">
        <v>60058</v>
      </c>
      <c r="P15" s="273">
        <f t="shared" si="1"/>
        <v>0</v>
      </c>
      <c r="Q15" s="271">
        <v>54.37</v>
      </c>
      <c r="R15" s="273">
        <v>134.72</v>
      </c>
      <c r="S15" s="273">
        <v>134.72</v>
      </c>
      <c r="T15" s="573">
        <v>0.94940000000000002</v>
      </c>
      <c r="U15" s="273">
        <v>38375</v>
      </c>
      <c r="V15" s="273">
        <f t="shared" si="2"/>
        <v>0</v>
      </c>
      <c r="W15" s="271">
        <v>41.67</v>
      </c>
      <c r="X15" s="273">
        <v>148.08000000000001</v>
      </c>
      <c r="Y15" s="273">
        <v>148.08000000000001</v>
      </c>
      <c r="Z15" s="573">
        <v>0.92910000000000004</v>
      </c>
      <c r="AA15" s="273">
        <v>53978</v>
      </c>
      <c r="AB15" s="273">
        <f t="shared" si="3"/>
        <v>0</v>
      </c>
      <c r="AC15" s="271">
        <v>52.73</v>
      </c>
      <c r="AD15" s="273">
        <v>148.32</v>
      </c>
      <c r="AE15" s="273">
        <v>148.32</v>
      </c>
      <c r="AF15" s="573">
        <v>0.91669999999999996</v>
      </c>
      <c r="AG15" s="273">
        <v>59652</v>
      </c>
      <c r="AH15" s="273">
        <f t="shared" si="4"/>
        <v>0</v>
      </c>
      <c r="AI15" s="271">
        <v>58.97</v>
      </c>
      <c r="AJ15" s="273">
        <v>136</v>
      </c>
      <c r="AK15" s="273">
        <v>136</v>
      </c>
      <c r="AL15" s="573">
        <v>0.93679999999999997</v>
      </c>
      <c r="AM15" s="273">
        <v>44593</v>
      </c>
      <c r="AN15" s="273">
        <f t="shared" si="5"/>
        <v>0</v>
      </c>
      <c r="AO15" s="271">
        <v>48.61</v>
      </c>
      <c r="AP15" s="273">
        <v>155</v>
      </c>
      <c r="AQ15" s="273">
        <v>155</v>
      </c>
      <c r="AR15" s="573">
        <v>0.95109999999999995</v>
      </c>
      <c r="AS15" s="273">
        <v>55865</v>
      </c>
      <c r="AT15" s="273">
        <f t="shared" si="6"/>
        <v>0</v>
      </c>
      <c r="AU15" s="271">
        <v>50.93</v>
      </c>
      <c r="AV15" s="273">
        <v>123.36</v>
      </c>
      <c r="AW15" s="273">
        <v>123.36</v>
      </c>
      <c r="AX15" s="573">
        <v>0.87929999999999997</v>
      </c>
      <c r="AY15" s="273">
        <v>28249.759999999998</v>
      </c>
      <c r="AZ15" s="273">
        <f t="shared" si="7"/>
        <v>0</v>
      </c>
      <c r="BA15" s="271">
        <v>36.17</v>
      </c>
      <c r="BB15" s="273">
        <v>127.44</v>
      </c>
      <c r="BC15" s="273">
        <v>127.44</v>
      </c>
      <c r="BD15" s="573">
        <v>0.92210000000000003</v>
      </c>
      <c r="BE15" s="273">
        <v>35907</v>
      </c>
      <c r="BF15" s="273">
        <f t="shared" si="8"/>
        <v>0</v>
      </c>
      <c r="BG15" s="271">
        <v>41.07</v>
      </c>
      <c r="BH15" s="273">
        <v>133.76</v>
      </c>
      <c r="BI15" s="273">
        <v>133.76</v>
      </c>
      <c r="BJ15" s="573">
        <v>0.91779999999999995</v>
      </c>
      <c r="BK15" s="273">
        <v>31642</v>
      </c>
      <c r="BL15" s="273">
        <f t="shared" si="9"/>
        <v>0</v>
      </c>
      <c r="BM15" s="271">
        <v>34.64</v>
      </c>
      <c r="BN15" s="273">
        <v>142.24</v>
      </c>
      <c r="BO15" s="273">
        <v>142.24</v>
      </c>
      <c r="BP15" s="573">
        <v>0.31669999999999998</v>
      </c>
      <c r="BQ15" s="273">
        <v>18717.48</v>
      </c>
      <c r="BR15" s="273">
        <f t="shared" si="10"/>
        <v>551.04842445810425</v>
      </c>
      <c r="BS15" s="271">
        <v>61.82</v>
      </c>
      <c r="BT15" s="273">
        <v>142.4</v>
      </c>
      <c r="BU15" s="273">
        <v>142.4</v>
      </c>
      <c r="BV15" s="573">
        <v>0.9284</v>
      </c>
      <c r="BW15" s="273">
        <v>59672</v>
      </c>
      <c r="BX15" s="273">
        <f t="shared" si="11"/>
        <v>658.97873743201092</v>
      </c>
      <c r="BY15" s="271">
        <v>60.67</v>
      </c>
      <c r="BZ15" s="273">
        <f t="shared" si="12"/>
        <v>547943.24</v>
      </c>
    </row>
    <row r="16" spans="1:78">
      <c r="A16" s="272">
        <v>11</v>
      </c>
      <c r="B16" s="272" t="s">
        <v>3265</v>
      </c>
      <c r="C16" s="272" t="s">
        <v>1433</v>
      </c>
      <c r="D16" s="272" t="s">
        <v>391</v>
      </c>
      <c r="E16" s="273">
        <v>133.33333333333334</v>
      </c>
      <c r="F16" s="273">
        <v>52</v>
      </c>
      <c r="G16" s="273">
        <v>106.667</v>
      </c>
      <c r="H16" s="573">
        <v>1</v>
      </c>
      <c r="I16" s="273">
        <v>8176</v>
      </c>
      <c r="J16" s="273">
        <f t="shared" si="0"/>
        <v>0</v>
      </c>
      <c r="K16" s="271">
        <v>21.84</v>
      </c>
      <c r="L16" s="273">
        <v>47</v>
      </c>
      <c r="M16" s="273">
        <v>106.667</v>
      </c>
      <c r="N16" s="573">
        <v>1</v>
      </c>
      <c r="O16" s="273">
        <v>9119</v>
      </c>
      <c r="P16" s="273">
        <f t="shared" si="1"/>
        <v>0</v>
      </c>
      <c r="Q16" s="271">
        <v>26.08</v>
      </c>
      <c r="R16" s="273">
        <v>47</v>
      </c>
      <c r="S16" s="273">
        <v>106.667</v>
      </c>
      <c r="T16" s="573">
        <v>1</v>
      </c>
      <c r="U16" s="273">
        <v>10003</v>
      </c>
      <c r="V16" s="273">
        <f t="shared" si="2"/>
        <v>0</v>
      </c>
      <c r="W16" s="271">
        <v>29.56</v>
      </c>
      <c r="X16" s="273">
        <v>50</v>
      </c>
      <c r="Y16" s="273">
        <v>106.667</v>
      </c>
      <c r="Z16" s="573">
        <v>1</v>
      </c>
      <c r="AA16" s="273">
        <v>8650</v>
      </c>
      <c r="AB16" s="273">
        <f t="shared" si="3"/>
        <v>0</v>
      </c>
      <c r="AC16" s="271">
        <v>23.25</v>
      </c>
      <c r="AD16" s="273">
        <v>45</v>
      </c>
      <c r="AE16" s="273">
        <v>106.667</v>
      </c>
      <c r="AF16" s="573">
        <v>1</v>
      </c>
      <c r="AG16" s="273">
        <v>8066</v>
      </c>
      <c r="AH16" s="273">
        <f t="shared" si="4"/>
        <v>0</v>
      </c>
      <c r="AI16" s="271">
        <v>24.09</v>
      </c>
      <c r="AJ16" s="273">
        <v>54</v>
      </c>
      <c r="AK16" s="273">
        <v>106.667</v>
      </c>
      <c r="AL16" s="573">
        <v>1</v>
      </c>
      <c r="AM16" s="273">
        <v>10050</v>
      </c>
      <c r="AN16" s="273">
        <f t="shared" si="5"/>
        <v>0</v>
      </c>
      <c r="AO16" s="271">
        <v>25.85</v>
      </c>
      <c r="AP16" s="273">
        <v>56.24</v>
      </c>
      <c r="AQ16" s="273">
        <v>106.667</v>
      </c>
      <c r="AR16" s="573">
        <v>0.99229999999999996</v>
      </c>
      <c r="AS16" s="273">
        <v>10241</v>
      </c>
      <c r="AT16" s="273">
        <f t="shared" si="6"/>
        <v>0</v>
      </c>
      <c r="AU16" s="271">
        <v>24.66</v>
      </c>
      <c r="AV16" s="273">
        <v>40.08</v>
      </c>
      <c r="AW16" s="273">
        <v>106.667</v>
      </c>
      <c r="AX16" s="573">
        <v>0.9677</v>
      </c>
      <c r="AY16" s="273">
        <v>7677</v>
      </c>
      <c r="AZ16" s="273">
        <f t="shared" si="7"/>
        <v>0</v>
      </c>
      <c r="BA16" s="271">
        <v>27.49</v>
      </c>
      <c r="BB16" s="273">
        <v>42.56</v>
      </c>
      <c r="BC16" s="273">
        <v>106.667</v>
      </c>
      <c r="BD16" s="573">
        <v>0.98040000000000005</v>
      </c>
      <c r="BE16" s="273">
        <v>7088</v>
      </c>
      <c r="BF16" s="273">
        <f t="shared" si="8"/>
        <v>0</v>
      </c>
      <c r="BG16" s="271">
        <v>22.83</v>
      </c>
      <c r="BH16" s="273">
        <v>35.200000000000003</v>
      </c>
      <c r="BI16" s="273">
        <v>106.667</v>
      </c>
      <c r="BJ16" s="573">
        <v>0.99050000000000005</v>
      </c>
      <c r="BK16" s="273">
        <v>6112</v>
      </c>
      <c r="BL16" s="273">
        <f t="shared" si="9"/>
        <v>0</v>
      </c>
      <c r="BM16" s="271">
        <v>23.56</v>
      </c>
      <c r="BN16" s="273">
        <v>40.24</v>
      </c>
      <c r="BO16" s="273">
        <v>106.667</v>
      </c>
      <c r="BP16" s="573">
        <v>0.99329999999999996</v>
      </c>
      <c r="BQ16" s="273">
        <v>6829</v>
      </c>
      <c r="BR16" s="273">
        <f t="shared" si="10"/>
        <v>0</v>
      </c>
      <c r="BS16" s="271">
        <v>25.42</v>
      </c>
      <c r="BT16" s="273">
        <v>42.56</v>
      </c>
      <c r="BU16" s="273">
        <v>106.667</v>
      </c>
      <c r="BV16" s="573">
        <v>0.99029999999999996</v>
      </c>
      <c r="BW16" s="273">
        <v>4507</v>
      </c>
      <c r="BX16" s="273">
        <f t="shared" si="11"/>
        <v>0</v>
      </c>
      <c r="BY16" s="271">
        <v>14.37</v>
      </c>
      <c r="BZ16" s="273">
        <f t="shared" si="12"/>
        <v>96518</v>
      </c>
    </row>
    <row r="17" spans="1:78">
      <c r="A17" s="272">
        <v>12</v>
      </c>
      <c r="B17" s="272" t="s">
        <v>3265</v>
      </c>
      <c r="C17" s="272" t="s">
        <v>1324</v>
      </c>
      <c r="D17" s="272" t="s">
        <v>394</v>
      </c>
      <c r="E17" s="273">
        <v>134</v>
      </c>
      <c r="F17" s="273">
        <v>96.72</v>
      </c>
      <c r="G17" s="273">
        <v>107.2</v>
      </c>
      <c r="H17" s="573">
        <v>0.997</v>
      </c>
      <c r="I17" s="273">
        <v>22681</v>
      </c>
      <c r="J17" s="273">
        <f t="shared" si="0"/>
        <v>0</v>
      </c>
      <c r="K17" s="271">
        <v>32.67</v>
      </c>
      <c r="L17" s="273">
        <v>103.84</v>
      </c>
      <c r="M17" s="273">
        <v>107.2</v>
      </c>
      <c r="N17" s="573">
        <v>0.99770000000000003</v>
      </c>
      <c r="O17" s="273">
        <v>12385</v>
      </c>
      <c r="P17" s="273">
        <f t="shared" si="1"/>
        <v>0</v>
      </c>
      <c r="Q17" s="271">
        <v>16.07</v>
      </c>
      <c r="R17" s="273">
        <v>107.84</v>
      </c>
      <c r="S17" s="273">
        <v>107.84</v>
      </c>
      <c r="T17" s="573">
        <v>0.98409999999999997</v>
      </c>
      <c r="U17" s="273">
        <v>13380</v>
      </c>
      <c r="V17" s="273">
        <f t="shared" si="2"/>
        <v>0</v>
      </c>
      <c r="W17" s="271">
        <v>17.510000000000002</v>
      </c>
      <c r="X17" s="273">
        <v>102.48</v>
      </c>
      <c r="Y17" s="273">
        <v>107.2</v>
      </c>
      <c r="Z17" s="573">
        <v>0.97399999999999998</v>
      </c>
      <c r="AA17" s="273">
        <v>19125</v>
      </c>
      <c r="AB17" s="273">
        <f t="shared" si="3"/>
        <v>0</v>
      </c>
      <c r="AC17" s="271">
        <v>25.75</v>
      </c>
      <c r="AD17" s="273">
        <v>105.68</v>
      </c>
      <c r="AE17" s="273">
        <v>107.2</v>
      </c>
      <c r="AF17" s="573">
        <v>0.97929999999999995</v>
      </c>
      <c r="AG17" s="273">
        <v>4697</v>
      </c>
      <c r="AH17" s="273">
        <f t="shared" si="4"/>
        <v>0</v>
      </c>
      <c r="AI17" s="271">
        <v>6.1</v>
      </c>
      <c r="AJ17" s="273">
        <v>105.44</v>
      </c>
      <c r="AK17" s="273">
        <v>107.2</v>
      </c>
      <c r="AL17" s="573">
        <v>0.96960000000000002</v>
      </c>
      <c r="AM17" s="273">
        <v>5902</v>
      </c>
      <c r="AN17" s="273">
        <f t="shared" si="5"/>
        <v>0</v>
      </c>
      <c r="AO17" s="271">
        <v>8.02</v>
      </c>
      <c r="AP17" s="273">
        <v>110.32</v>
      </c>
      <c r="AQ17" s="273">
        <v>110.32</v>
      </c>
      <c r="AR17" s="573">
        <v>0.9738</v>
      </c>
      <c r="AS17" s="273">
        <v>22447</v>
      </c>
      <c r="AT17" s="273">
        <f t="shared" si="6"/>
        <v>0</v>
      </c>
      <c r="AU17" s="271">
        <v>28.08</v>
      </c>
      <c r="AV17" s="273">
        <v>120.8</v>
      </c>
      <c r="AW17" s="273">
        <v>120.8</v>
      </c>
      <c r="AX17" s="573">
        <v>0.92410000000000003</v>
      </c>
      <c r="AY17" s="273">
        <v>11131</v>
      </c>
      <c r="AZ17" s="273">
        <f t="shared" si="7"/>
        <v>0</v>
      </c>
      <c r="BA17" s="271">
        <v>13.85</v>
      </c>
      <c r="BB17" s="273">
        <v>121.12</v>
      </c>
      <c r="BC17" s="273">
        <v>121.12</v>
      </c>
      <c r="BD17" s="573">
        <v>0.98499999999999999</v>
      </c>
      <c r="BE17" s="273">
        <v>28963</v>
      </c>
      <c r="BF17" s="273">
        <f t="shared" si="8"/>
        <v>0</v>
      </c>
      <c r="BG17" s="271">
        <v>32.630000000000003</v>
      </c>
      <c r="BH17" s="273">
        <v>95.36</v>
      </c>
      <c r="BI17" s="273">
        <v>107.2</v>
      </c>
      <c r="BJ17" s="573">
        <v>1</v>
      </c>
      <c r="BK17" s="273">
        <v>13929</v>
      </c>
      <c r="BL17" s="273">
        <f t="shared" si="9"/>
        <v>0</v>
      </c>
      <c r="BM17" s="271">
        <v>19.63</v>
      </c>
      <c r="BN17" s="273">
        <v>100.16</v>
      </c>
      <c r="BO17" s="273">
        <v>107.2</v>
      </c>
      <c r="BP17" s="573">
        <v>1</v>
      </c>
      <c r="BQ17" s="273">
        <v>10180</v>
      </c>
      <c r="BR17" s="273">
        <f t="shared" si="10"/>
        <v>0</v>
      </c>
      <c r="BS17" s="271">
        <v>15.12</v>
      </c>
      <c r="BT17" s="273">
        <v>24.32</v>
      </c>
      <c r="BU17" s="273">
        <v>107.2</v>
      </c>
      <c r="BV17" s="573">
        <v>1</v>
      </c>
      <c r="BW17" s="273">
        <v>1841</v>
      </c>
      <c r="BX17" s="273">
        <f t="shared" si="11"/>
        <v>0</v>
      </c>
      <c r="BY17" s="271">
        <v>10.17</v>
      </c>
      <c r="BZ17" s="273">
        <f t="shared" si="12"/>
        <v>166661</v>
      </c>
    </row>
    <row r="18" spans="1:78">
      <c r="A18" s="272">
        <v>13</v>
      </c>
      <c r="B18" s="272" t="s">
        <v>3265</v>
      </c>
      <c r="C18" s="272" t="s">
        <v>1332</v>
      </c>
      <c r="D18" s="272" t="s">
        <v>394</v>
      </c>
      <c r="E18" s="273">
        <v>135</v>
      </c>
      <c r="F18" s="273">
        <v>132.08000000000001</v>
      </c>
      <c r="G18" s="273">
        <v>132.08000000000001</v>
      </c>
      <c r="H18" s="573">
        <v>0.99990000000000001</v>
      </c>
      <c r="I18" s="273">
        <v>46790</v>
      </c>
      <c r="J18" s="273">
        <f t="shared" si="0"/>
        <v>0</v>
      </c>
      <c r="K18" s="271">
        <v>49.21</v>
      </c>
      <c r="L18" s="273">
        <v>134.4</v>
      </c>
      <c r="M18" s="273">
        <v>134.4</v>
      </c>
      <c r="N18" s="573">
        <v>0.99990000000000001</v>
      </c>
      <c r="O18" s="273">
        <v>40834</v>
      </c>
      <c r="P18" s="273">
        <f t="shared" si="1"/>
        <v>0</v>
      </c>
      <c r="Q18" s="271">
        <v>40.840000000000003</v>
      </c>
      <c r="R18" s="273">
        <v>119.76</v>
      </c>
      <c r="S18" s="273">
        <v>119.76</v>
      </c>
      <c r="T18" s="573">
        <v>0.99980000000000002</v>
      </c>
      <c r="U18" s="273">
        <v>8182</v>
      </c>
      <c r="V18" s="273">
        <f t="shared" si="2"/>
        <v>0</v>
      </c>
      <c r="W18" s="271">
        <v>9.49</v>
      </c>
      <c r="X18" s="273">
        <v>135.44</v>
      </c>
      <c r="Y18" s="273">
        <v>135.44</v>
      </c>
      <c r="Z18" s="573">
        <v>0.99929999999999997</v>
      </c>
      <c r="AA18" s="273">
        <v>40054</v>
      </c>
      <c r="AB18" s="273">
        <f t="shared" si="3"/>
        <v>0</v>
      </c>
      <c r="AC18" s="271">
        <v>39.770000000000003</v>
      </c>
      <c r="AD18" s="273">
        <v>126.24</v>
      </c>
      <c r="AE18" s="273">
        <v>126.24</v>
      </c>
      <c r="AF18" s="573">
        <v>0.99939999999999996</v>
      </c>
      <c r="AG18" s="273">
        <v>30090</v>
      </c>
      <c r="AH18" s="273">
        <f t="shared" si="4"/>
        <v>0</v>
      </c>
      <c r="AI18" s="271">
        <v>32.06</v>
      </c>
      <c r="AJ18" s="273">
        <v>136.24</v>
      </c>
      <c r="AK18" s="273">
        <v>136.24</v>
      </c>
      <c r="AL18" s="573">
        <v>0.99970000000000003</v>
      </c>
      <c r="AM18" s="273">
        <v>44000</v>
      </c>
      <c r="AN18" s="273">
        <f t="shared" si="5"/>
        <v>0</v>
      </c>
      <c r="AO18" s="271">
        <v>44.87</v>
      </c>
      <c r="AP18" s="273">
        <v>127.28</v>
      </c>
      <c r="AQ18" s="273">
        <v>127.28</v>
      </c>
      <c r="AR18" s="573">
        <v>0.99980000000000002</v>
      </c>
      <c r="AS18" s="273">
        <v>29770</v>
      </c>
      <c r="AT18" s="273">
        <f t="shared" si="6"/>
        <v>0</v>
      </c>
      <c r="AU18" s="271">
        <v>31.44</v>
      </c>
      <c r="AV18" s="273">
        <v>134.47999999999999</v>
      </c>
      <c r="AW18" s="273">
        <v>134.47999999999999</v>
      </c>
      <c r="AX18" s="573">
        <v>0.99990000000000001</v>
      </c>
      <c r="AY18" s="273">
        <v>26770</v>
      </c>
      <c r="AZ18" s="273">
        <f t="shared" si="7"/>
        <v>0</v>
      </c>
      <c r="BA18" s="271">
        <v>27.65</v>
      </c>
      <c r="BB18" s="273">
        <v>134.24</v>
      </c>
      <c r="BC18" s="273">
        <v>134.24</v>
      </c>
      <c r="BD18" s="573">
        <v>0.99960000000000004</v>
      </c>
      <c r="BE18" s="273">
        <v>48003</v>
      </c>
      <c r="BF18" s="273">
        <f t="shared" si="8"/>
        <v>0</v>
      </c>
      <c r="BG18" s="271">
        <v>48.08</v>
      </c>
      <c r="BH18" s="273">
        <v>126.8</v>
      </c>
      <c r="BI18" s="273">
        <v>126.8</v>
      </c>
      <c r="BJ18" s="573">
        <v>0.99990000000000001</v>
      </c>
      <c r="BK18" s="273">
        <v>29556</v>
      </c>
      <c r="BL18" s="273">
        <f t="shared" si="9"/>
        <v>0</v>
      </c>
      <c r="BM18" s="271">
        <v>31.33</v>
      </c>
      <c r="BN18" s="273">
        <v>122.96</v>
      </c>
      <c r="BO18" s="273">
        <v>122.96</v>
      </c>
      <c r="BP18" s="573">
        <v>1</v>
      </c>
      <c r="BQ18" s="273">
        <v>26863</v>
      </c>
      <c r="BR18" s="273">
        <f t="shared" si="10"/>
        <v>0</v>
      </c>
      <c r="BS18" s="271">
        <v>32.51</v>
      </c>
      <c r="BT18" s="273">
        <v>130.32</v>
      </c>
      <c r="BU18" s="273">
        <v>130.32</v>
      </c>
      <c r="BV18" s="573">
        <v>0.99970000000000003</v>
      </c>
      <c r="BW18" s="273">
        <v>41816</v>
      </c>
      <c r="BX18" s="273">
        <f t="shared" si="11"/>
        <v>0</v>
      </c>
      <c r="BY18" s="271">
        <v>43.14</v>
      </c>
      <c r="BZ18" s="273">
        <f t="shared" si="12"/>
        <v>412728</v>
      </c>
    </row>
    <row r="19" spans="1:78">
      <c r="A19" s="272">
        <v>14</v>
      </c>
      <c r="B19" s="272" t="s">
        <v>3265</v>
      </c>
      <c r="C19" s="272" t="s">
        <v>1169</v>
      </c>
      <c r="D19" s="272" t="s">
        <v>394</v>
      </c>
      <c r="E19" s="273">
        <v>138.32</v>
      </c>
      <c r="F19" s="273">
        <v>135.52000000000001</v>
      </c>
      <c r="G19" s="273">
        <v>135.52000000000001</v>
      </c>
      <c r="H19" s="573">
        <v>0.89690000000000003</v>
      </c>
      <c r="I19" s="273">
        <v>40849</v>
      </c>
      <c r="J19" s="273">
        <f t="shared" si="0"/>
        <v>0</v>
      </c>
      <c r="K19" s="271">
        <v>46.67</v>
      </c>
      <c r="L19" s="273">
        <v>137.28</v>
      </c>
      <c r="M19" s="273">
        <v>137.28</v>
      </c>
      <c r="N19" s="573">
        <v>0.89849999999999997</v>
      </c>
      <c r="O19" s="273">
        <v>34567</v>
      </c>
      <c r="P19" s="273">
        <f t="shared" si="1"/>
        <v>0</v>
      </c>
      <c r="Q19" s="271">
        <v>37.659999999999997</v>
      </c>
      <c r="R19" s="273">
        <v>132.80000000000001</v>
      </c>
      <c r="S19" s="273">
        <v>132.80000000000001</v>
      </c>
      <c r="T19" s="573">
        <v>0.89680000000000004</v>
      </c>
      <c r="U19" s="273">
        <v>34004</v>
      </c>
      <c r="V19" s="273">
        <f t="shared" si="2"/>
        <v>0</v>
      </c>
      <c r="W19" s="271">
        <v>39.65</v>
      </c>
      <c r="X19" s="273">
        <v>127.68</v>
      </c>
      <c r="Y19" s="273">
        <v>127.68</v>
      </c>
      <c r="Z19" s="573">
        <v>0.89680000000000004</v>
      </c>
      <c r="AA19" s="273">
        <v>35474</v>
      </c>
      <c r="AB19" s="273">
        <f t="shared" si="3"/>
        <v>0</v>
      </c>
      <c r="AC19" s="271">
        <v>41.64</v>
      </c>
      <c r="AD19" s="273">
        <v>138.32</v>
      </c>
      <c r="AE19" s="273">
        <v>138.32</v>
      </c>
      <c r="AF19" s="573">
        <v>0.91210000000000002</v>
      </c>
      <c r="AG19" s="273">
        <v>40516</v>
      </c>
      <c r="AH19" s="273">
        <f t="shared" si="4"/>
        <v>0</v>
      </c>
      <c r="AI19" s="271">
        <v>43.16</v>
      </c>
      <c r="AJ19" s="273">
        <v>136.96</v>
      </c>
      <c r="AK19" s="273">
        <v>136.96</v>
      </c>
      <c r="AL19" s="573">
        <v>0.89739999999999998</v>
      </c>
      <c r="AM19" s="273">
        <v>37621</v>
      </c>
      <c r="AN19" s="273">
        <f t="shared" si="5"/>
        <v>0</v>
      </c>
      <c r="AO19" s="271">
        <v>42.51</v>
      </c>
      <c r="AP19" s="273">
        <v>128.16</v>
      </c>
      <c r="AQ19" s="273">
        <v>128.16</v>
      </c>
      <c r="AR19" s="573">
        <v>0.91890000000000005</v>
      </c>
      <c r="AS19" s="273">
        <v>19977</v>
      </c>
      <c r="AT19" s="273">
        <f t="shared" si="6"/>
        <v>0</v>
      </c>
      <c r="AU19" s="271">
        <v>22.8</v>
      </c>
      <c r="AV19" s="273">
        <v>135.44</v>
      </c>
      <c r="AW19" s="273">
        <v>135.44</v>
      </c>
      <c r="AX19" s="573">
        <v>0.89539999999999997</v>
      </c>
      <c r="AY19" s="273">
        <v>17932</v>
      </c>
      <c r="AZ19" s="273">
        <f t="shared" si="7"/>
        <v>0</v>
      </c>
      <c r="BA19" s="271">
        <v>20.54</v>
      </c>
      <c r="BB19" s="273">
        <v>133.12</v>
      </c>
      <c r="BC19" s="273">
        <v>133.12</v>
      </c>
      <c r="BD19" s="573">
        <v>0.86550000000000005</v>
      </c>
      <c r="BE19" s="273">
        <v>45087</v>
      </c>
      <c r="BF19" s="273">
        <f t="shared" si="8"/>
        <v>0</v>
      </c>
      <c r="BG19" s="271">
        <v>52.59</v>
      </c>
      <c r="BH19" s="273">
        <v>132.80000000000001</v>
      </c>
      <c r="BI19" s="273">
        <v>132.80000000000001</v>
      </c>
      <c r="BJ19" s="573">
        <v>0.88800000000000001</v>
      </c>
      <c r="BK19" s="273">
        <v>35976</v>
      </c>
      <c r="BL19" s="273">
        <f t="shared" si="9"/>
        <v>0</v>
      </c>
      <c r="BM19" s="271">
        <v>41</v>
      </c>
      <c r="BN19" s="273">
        <v>124.64</v>
      </c>
      <c r="BO19" s="273">
        <v>124.64</v>
      </c>
      <c r="BP19" s="573">
        <v>0.88700000000000001</v>
      </c>
      <c r="BQ19" s="273">
        <v>42269</v>
      </c>
      <c r="BR19" s="273">
        <f t="shared" si="10"/>
        <v>0</v>
      </c>
      <c r="BS19" s="271">
        <v>56.89</v>
      </c>
      <c r="BT19" s="273">
        <v>130.96</v>
      </c>
      <c r="BU19" s="273">
        <v>130.96</v>
      </c>
      <c r="BV19" s="573">
        <v>0.87949999999999995</v>
      </c>
      <c r="BW19" s="273">
        <v>41266</v>
      </c>
      <c r="BX19" s="273">
        <f t="shared" si="11"/>
        <v>0</v>
      </c>
      <c r="BY19" s="271">
        <v>48.15</v>
      </c>
      <c r="BZ19" s="273">
        <f t="shared" si="12"/>
        <v>425538</v>
      </c>
    </row>
    <row r="20" spans="1:78">
      <c r="A20" s="272">
        <v>15</v>
      </c>
      <c r="B20" s="272" t="s">
        <v>3265</v>
      </c>
      <c r="C20" s="272" t="s">
        <v>1318</v>
      </c>
      <c r="D20" s="272" t="s">
        <v>394</v>
      </c>
      <c r="E20" s="273">
        <v>139</v>
      </c>
      <c r="F20" s="273">
        <v>148.32</v>
      </c>
      <c r="G20" s="273">
        <v>148.32</v>
      </c>
      <c r="H20" s="573">
        <v>0.95940000000000003</v>
      </c>
      <c r="I20" s="273">
        <v>47097</v>
      </c>
      <c r="J20" s="273">
        <f t="shared" si="0"/>
        <v>0</v>
      </c>
      <c r="K20" s="271">
        <v>45.96</v>
      </c>
      <c r="L20" s="273">
        <v>150.47999999999999</v>
      </c>
      <c r="M20" s="273">
        <v>150.47999999999999</v>
      </c>
      <c r="N20" s="573">
        <v>0.84560000000000002</v>
      </c>
      <c r="O20" s="273">
        <v>29025</v>
      </c>
      <c r="P20" s="273">
        <f t="shared" si="1"/>
        <v>0</v>
      </c>
      <c r="Q20" s="271">
        <v>30.66</v>
      </c>
      <c r="R20" s="273">
        <v>148.16</v>
      </c>
      <c r="S20" s="273">
        <v>148.16</v>
      </c>
      <c r="T20" s="573">
        <v>0.78310000000000002</v>
      </c>
      <c r="U20" s="273">
        <v>19132</v>
      </c>
      <c r="V20" s="273">
        <f t="shared" si="2"/>
        <v>0</v>
      </c>
      <c r="W20" s="271">
        <v>22.9</v>
      </c>
      <c r="X20" s="273">
        <v>174.72</v>
      </c>
      <c r="Y20" s="273">
        <v>174.72</v>
      </c>
      <c r="Z20" s="573">
        <v>0.92430000000000001</v>
      </c>
      <c r="AA20" s="273">
        <v>46669</v>
      </c>
      <c r="AB20" s="273">
        <f t="shared" si="3"/>
        <v>0</v>
      </c>
      <c r="AC20" s="271">
        <v>38.840000000000003</v>
      </c>
      <c r="AD20" s="273">
        <v>157.19999999999999</v>
      </c>
      <c r="AE20" s="273">
        <v>157.19999999999999</v>
      </c>
      <c r="AF20" s="573">
        <v>0.91639999999999999</v>
      </c>
      <c r="AG20" s="273">
        <v>47556</v>
      </c>
      <c r="AH20" s="273">
        <f t="shared" si="4"/>
        <v>0</v>
      </c>
      <c r="AI20" s="271">
        <v>44.37</v>
      </c>
      <c r="AJ20" s="273">
        <v>209.36</v>
      </c>
      <c r="AK20" s="273">
        <v>209.36</v>
      </c>
      <c r="AL20" s="573">
        <v>0.84789999999999999</v>
      </c>
      <c r="AM20" s="273">
        <v>44128</v>
      </c>
      <c r="AN20" s="273">
        <f t="shared" si="5"/>
        <v>0</v>
      </c>
      <c r="AO20" s="271">
        <v>34.520000000000003</v>
      </c>
      <c r="AP20" s="273">
        <v>145.6</v>
      </c>
      <c r="AQ20" s="273">
        <v>145.6</v>
      </c>
      <c r="AR20" s="573">
        <v>0.94369999999999998</v>
      </c>
      <c r="AS20" s="273">
        <v>39956</v>
      </c>
      <c r="AT20" s="273">
        <f t="shared" si="6"/>
        <v>0</v>
      </c>
      <c r="AU20" s="271">
        <v>39.08</v>
      </c>
      <c r="AV20" s="273">
        <v>142.4</v>
      </c>
      <c r="AW20" s="273">
        <v>142.4</v>
      </c>
      <c r="AX20" s="573">
        <v>0.58050000000000002</v>
      </c>
      <c r="AY20" s="273">
        <v>20010</v>
      </c>
      <c r="AZ20" s="273">
        <f t="shared" si="7"/>
        <v>0</v>
      </c>
      <c r="BA20" s="271">
        <v>33.619999999999997</v>
      </c>
      <c r="BB20" s="273">
        <v>163.28</v>
      </c>
      <c r="BC20" s="273">
        <v>163.28</v>
      </c>
      <c r="BD20" s="573">
        <v>0.76749999999999996</v>
      </c>
      <c r="BE20" s="273">
        <v>40076</v>
      </c>
      <c r="BF20" s="273">
        <f t="shared" si="8"/>
        <v>0</v>
      </c>
      <c r="BG20" s="271">
        <v>42.98</v>
      </c>
      <c r="BH20" s="273">
        <v>136.96</v>
      </c>
      <c r="BI20" s="273">
        <v>136.96</v>
      </c>
      <c r="BJ20" s="573">
        <v>0.7792</v>
      </c>
      <c r="BK20" s="273">
        <v>17137</v>
      </c>
      <c r="BL20" s="273">
        <f t="shared" si="9"/>
        <v>0</v>
      </c>
      <c r="BM20" s="271">
        <v>21.58</v>
      </c>
      <c r="BN20" s="273">
        <v>136.4</v>
      </c>
      <c r="BO20" s="273">
        <v>136.4</v>
      </c>
      <c r="BP20" s="573">
        <v>0.91969999999999996</v>
      </c>
      <c r="BQ20" s="273">
        <v>33172</v>
      </c>
      <c r="BR20" s="273">
        <f t="shared" si="10"/>
        <v>0</v>
      </c>
      <c r="BS20" s="271">
        <v>39.35</v>
      </c>
      <c r="BT20" s="273">
        <v>140.80000000000001</v>
      </c>
      <c r="BU20" s="273">
        <v>140.80000000000001</v>
      </c>
      <c r="BV20" s="573">
        <v>0.94379999999999997</v>
      </c>
      <c r="BW20" s="273">
        <v>53065</v>
      </c>
      <c r="BX20" s="273">
        <f t="shared" si="11"/>
        <v>0</v>
      </c>
      <c r="BY20" s="271">
        <v>53.67</v>
      </c>
      <c r="BZ20" s="273">
        <f t="shared" si="12"/>
        <v>437023</v>
      </c>
    </row>
    <row r="21" spans="1:78">
      <c r="A21" s="272">
        <v>16</v>
      </c>
      <c r="B21" s="272" t="s">
        <v>3265</v>
      </c>
      <c r="C21" s="272" t="s">
        <v>1199</v>
      </c>
      <c r="D21" s="272" t="s">
        <v>394</v>
      </c>
      <c r="E21" s="273">
        <v>142</v>
      </c>
      <c r="F21" s="273">
        <v>123.44</v>
      </c>
      <c r="G21" s="273">
        <v>123.44</v>
      </c>
      <c r="H21" s="573">
        <v>0.98980000000000001</v>
      </c>
      <c r="I21" s="273">
        <v>22629</v>
      </c>
      <c r="J21" s="273">
        <f t="shared" si="0"/>
        <v>0</v>
      </c>
      <c r="K21" s="271">
        <v>25.72</v>
      </c>
      <c r="L21" s="273">
        <v>140.24</v>
      </c>
      <c r="M21" s="273">
        <v>140.24</v>
      </c>
      <c r="N21" s="573">
        <v>0.98009999999999997</v>
      </c>
      <c r="O21" s="273">
        <v>43491</v>
      </c>
      <c r="P21" s="273">
        <f t="shared" si="1"/>
        <v>0</v>
      </c>
      <c r="Q21" s="271">
        <v>42.53</v>
      </c>
      <c r="R21" s="273">
        <v>126.24</v>
      </c>
      <c r="S21" s="273">
        <v>126.24</v>
      </c>
      <c r="T21" s="573">
        <v>0.98109999999999997</v>
      </c>
      <c r="U21" s="273">
        <v>31594</v>
      </c>
      <c r="V21" s="273">
        <f t="shared" si="2"/>
        <v>0</v>
      </c>
      <c r="W21" s="271">
        <v>35.43</v>
      </c>
      <c r="X21" s="273">
        <v>132.88</v>
      </c>
      <c r="Y21" s="273">
        <v>132.88</v>
      </c>
      <c r="Z21" s="573">
        <v>0.97550000000000003</v>
      </c>
      <c r="AA21" s="273">
        <v>41058</v>
      </c>
      <c r="AB21" s="273">
        <f t="shared" si="3"/>
        <v>0</v>
      </c>
      <c r="AC21" s="271">
        <v>42.57</v>
      </c>
      <c r="AD21" s="273">
        <v>128.96</v>
      </c>
      <c r="AE21" s="273">
        <v>128.96</v>
      </c>
      <c r="AF21" s="573">
        <v>0.98419999999999996</v>
      </c>
      <c r="AG21" s="273">
        <v>21939</v>
      </c>
      <c r="AH21" s="273">
        <f t="shared" si="4"/>
        <v>0</v>
      </c>
      <c r="AI21" s="271">
        <v>23.23</v>
      </c>
      <c r="AJ21" s="273">
        <v>130</v>
      </c>
      <c r="AK21" s="273">
        <v>130</v>
      </c>
      <c r="AL21" s="573">
        <v>0.98829999999999996</v>
      </c>
      <c r="AM21" s="273">
        <v>30547</v>
      </c>
      <c r="AN21" s="273">
        <f t="shared" si="5"/>
        <v>0</v>
      </c>
      <c r="AO21" s="271">
        <v>33.020000000000003</v>
      </c>
      <c r="AP21" s="273">
        <v>122</v>
      </c>
      <c r="AQ21" s="273">
        <v>122</v>
      </c>
      <c r="AR21" s="573">
        <v>0.98680000000000001</v>
      </c>
      <c r="AS21" s="273">
        <v>28374</v>
      </c>
      <c r="AT21" s="273">
        <f t="shared" si="6"/>
        <v>0</v>
      </c>
      <c r="AU21" s="271">
        <v>31.68</v>
      </c>
      <c r="AV21" s="273">
        <v>109.04</v>
      </c>
      <c r="AW21" s="273">
        <v>113.6</v>
      </c>
      <c r="AX21" s="573">
        <v>0.98329999999999995</v>
      </c>
      <c r="AY21" s="273">
        <v>23798</v>
      </c>
      <c r="AZ21" s="273">
        <f t="shared" si="7"/>
        <v>0</v>
      </c>
      <c r="BA21" s="271">
        <v>30.83</v>
      </c>
      <c r="BB21" s="273">
        <v>125.6</v>
      </c>
      <c r="BC21" s="273">
        <v>125.6</v>
      </c>
      <c r="BD21" s="573">
        <v>0.97160000000000002</v>
      </c>
      <c r="BE21" s="273">
        <v>41624</v>
      </c>
      <c r="BF21" s="273">
        <f t="shared" si="8"/>
        <v>0</v>
      </c>
      <c r="BG21" s="271">
        <v>45.84</v>
      </c>
      <c r="BH21" s="273">
        <v>112.96</v>
      </c>
      <c r="BI21" s="273">
        <v>113.6</v>
      </c>
      <c r="BJ21" s="573">
        <v>0.96930000000000005</v>
      </c>
      <c r="BK21" s="273">
        <v>31662</v>
      </c>
      <c r="BL21" s="273">
        <f t="shared" si="9"/>
        <v>0</v>
      </c>
      <c r="BM21" s="271">
        <v>38.869999999999997</v>
      </c>
      <c r="BN21" s="273">
        <v>120.8</v>
      </c>
      <c r="BO21" s="273">
        <v>120.8</v>
      </c>
      <c r="BP21" s="573">
        <v>0.96830000000000005</v>
      </c>
      <c r="BQ21" s="273">
        <v>30213</v>
      </c>
      <c r="BR21" s="273">
        <f t="shared" si="10"/>
        <v>0</v>
      </c>
      <c r="BS21" s="271">
        <v>38.43</v>
      </c>
      <c r="BT21" s="273">
        <v>120.32</v>
      </c>
      <c r="BU21" s="273">
        <v>120.32</v>
      </c>
      <c r="BV21" s="573">
        <v>0.97619999999999996</v>
      </c>
      <c r="BW21" s="273">
        <v>31305</v>
      </c>
      <c r="BX21" s="273">
        <f t="shared" si="11"/>
        <v>0</v>
      </c>
      <c r="BY21" s="271">
        <v>35.82</v>
      </c>
      <c r="BZ21" s="273">
        <f t="shared" si="12"/>
        <v>378234</v>
      </c>
    </row>
    <row r="22" spans="1:78">
      <c r="A22" s="272">
        <v>17</v>
      </c>
      <c r="B22" s="272" t="s">
        <v>3265</v>
      </c>
      <c r="C22" s="272" t="s">
        <v>1211</v>
      </c>
      <c r="D22" s="272" t="s">
        <v>394</v>
      </c>
      <c r="E22" s="273">
        <v>142</v>
      </c>
      <c r="F22" s="273">
        <v>129.12</v>
      </c>
      <c r="G22" s="273">
        <v>129.12</v>
      </c>
      <c r="H22" s="573">
        <v>0.99429999999999996</v>
      </c>
      <c r="I22" s="273">
        <v>49321</v>
      </c>
      <c r="J22" s="273">
        <f t="shared" si="0"/>
        <v>0</v>
      </c>
      <c r="K22" s="271">
        <v>53.35</v>
      </c>
      <c r="L22" s="273">
        <v>123.44</v>
      </c>
      <c r="M22" s="273">
        <v>123.44</v>
      </c>
      <c r="N22" s="573">
        <v>0.98799999999999999</v>
      </c>
      <c r="O22" s="273">
        <v>37403</v>
      </c>
      <c r="P22" s="273">
        <f t="shared" si="1"/>
        <v>0</v>
      </c>
      <c r="Q22" s="271">
        <v>41.22</v>
      </c>
      <c r="R22" s="273">
        <v>134.56</v>
      </c>
      <c r="S22" s="273">
        <v>134.56</v>
      </c>
      <c r="T22" s="573">
        <v>0.98609999999999998</v>
      </c>
      <c r="U22" s="273">
        <v>37760</v>
      </c>
      <c r="V22" s="273">
        <f t="shared" si="2"/>
        <v>0</v>
      </c>
      <c r="W22" s="271">
        <v>39.520000000000003</v>
      </c>
      <c r="X22" s="273">
        <v>142.88</v>
      </c>
      <c r="Y22" s="273">
        <v>142.88</v>
      </c>
      <c r="Z22" s="573">
        <v>0.97850000000000004</v>
      </c>
      <c r="AA22" s="273">
        <v>47802</v>
      </c>
      <c r="AB22" s="273">
        <f t="shared" si="3"/>
        <v>0</v>
      </c>
      <c r="AC22" s="271">
        <v>45.95</v>
      </c>
      <c r="AD22" s="273">
        <v>124.72</v>
      </c>
      <c r="AE22" s="273">
        <v>124.72</v>
      </c>
      <c r="AF22" s="573">
        <v>0.98219999999999996</v>
      </c>
      <c r="AG22" s="273">
        <v>29634</v>
      </c>
      <c r="AH22" s="273">
        <f t="shared" si="4"/>
        <v>0</v>
      </c>
      <c r="AI22" s="271">
        <v>32.51</v>
      </c>
      <c r="AJ22" s="273">
        <v>115.52</v>
      </c>
      <c r="AK22" s="273">
        <v>115.52</v>
      </c>
      <c r="AL22" s="573">
        <v>0.85229999999999995</v>
      </c>
      <c r="AM22" s="273">
        <v>9573</v>
      </c>
      <c r="AN22" s="273">
        <f t="shared" si="5"/>
        <v>0</v>
      </c>
      <c r="AO22" s="271">
        <v>13.5</v>
      </c>
      <c r="AP22" s="273">
        <v>128.72</v>
      </c>
      <c r="AQ22" s="273">
        <v>128.72</v>
      </c>
      <c r="AR22" s="573">
        <v>0.94940000000000002</v>
      </c>
      <c r="AS22" s="273">
        <v>13230</v>
      </c>
      <c r="AT22" s="273">
        <f t="shared" si="6"/>
        <v>0</v>
      </c>
      <c r="AU22" s="271">
        <v>14.55</v>
      </c>
      <c r="AV22" s="273">
        <v>129.04</v>
      </c>
      <c r="AW22" s="273">
        <v>129.04</v>
      </c>
      <c r="AX22" s="573">
        <v>0.77280000000000004</v>
      </c>
      <c r="AY22" s="273">
        <v>23078</v>
      </c>
      <c r="AZ22" s="273">
        <f t="shared" si="7"/>
        <v>0</v>
      </c>
      <c r="BA22" s="271">
        <v>32.14</v>
      </c>
      <c r="BB22" s="273">
        <v>150.80000000000001</v>
      </c>
      <c r="BC22" s="273">
        <v>150.80000000000001</v>
      </c>
      <c r="BD22" s="573">
        <v>0.7782</v>
      </c>
      <c r="BE22" s="273">
        <v>46712</v>
      </c>
      <c r="BF22" s="273">
        <f t="shared" si="8"/>
        <v>0</v>
      </c>
      <c r="BG22" s="271">
        <v>53.5</v>
      </c>
      <c r="BH22" s="273">
        <v>135.52000000000001</v>
      </c>
      <c r="BI22" s="273">
        <v>135.52000000000001</v>
      </c>
      <c r="BJ22" s="573">
        <v>0.94240000000000002</v>
      </c>
      <c r="BK22" s="273">
        <v>30500</v>
      </c>
      <c r="BL22" s="273">
        <f t="shared" si="9"/>
        <v>0</v>
      </c>
      <c r="BM22" s="271">
        <v>32.1</v>
      </c>
      <c r="BN22" s="273">
        <v>108.88</v>
      </c>
      <c r="BO22" s="273">
        <v>113.6</v>
      </c>
      <c r="BP22" s="573">
        <v>0.98550000000000004</v>
      </c>
      <c r="BQ22" s="273">
        <v>37794</v>
      </c>
      <c r="BR22" s="273">
        <f t="shared" si="10"/>
        <v>0</v>
      </c>
      <c r="BS22" s="271">
        <v>52.41</v>
      </c>
      <c r="BT22" s="273">
        <v>117.84</v>
      </c>
      <c r="BU22" s="273">
        <v>117.84</v>
      </c>
      <c r="BV22" s="573">
        <v>0.98760000000000003</v>
      </c>
      <c r="BW22" s="273">
        <v>38672</v>
      </c>
      <c r="BX22" s="273">
        <f t="shared" si="11"/>
        <v>0</v>
      </c>
      <c r="BY22" s="271">
        <v>44.66</v>
      </c>
      <c r="BZ22" s="273">
        <f t="shared" si="12"/>
        <v>401479</v>
      </c>
    </row>
    <row r="23" spans="1:78">
      <c r="A23" s="272">
        <v>18</v>
      </c>
      <c r="B23" s="272" t="s">
        <v>3265</v>
      </c>
      <c r="C23" s="272" t="s">
        <v>3368</v>
      </c>
      <c r="D23" s="272" t="s">
        <v>391</v>
      </c>
      <c r="E23" s="273">
        <v>144</v>
      </c>
      <c r="F23" s="273">
        <v>62.72</v>
      </c>
      <c r="G23" s="273">
        <v>115.2</v>
      </c>
      <c r="H23" s="573">
        <v>0.87029999999999996</v>
      </c>
      <c r="I23" s="273">
        <v>12687</v>
      </c>
      <c r="J23" s="273">
        <f t="shared" si="0"/>
        <v>0</v>
      </c>
      <c r="K23" s="271">
        <v>32.28</v>
      </c>
      <c r="L23" s="273">
        <v>67.84</v>
      </c>
      <c r="M23" s="273">
        <v>115.2</v>
      </c>
      <c r="N23" s="573">
        <v>0.8407</v>
      </c>
      <c r="O23" s="273">
        <v>13265</v>
      </c>
      <c r="P23" s="273">
        <f t="shared" si="1"/>
        <v>0</v>
      </c>
      <c r="Q23" s="271">
        <v>31.26</v>
      </c>
      <c r="R23" s="273">
        <v>66.48</v>
      </c>
      <c r="S23" s="273">
        <v>115.2</v>
      </c>
      <c r="T23" s="573">
        <v>0.84219999999999995</v>
      </c>
      <c r="U23" s="273">
        <v>6596</v>
      </c>
      <c r="V23" s="273">
        <f t="shared" si="2"/>
        <v>0</v>
      </c>
      <c r="W23" s="271">
        <v>16.36</v>
      </c>
      <c r="X23" s="273">
        <v>72.400000000000006</v>
      </c>
      <c r="Y23" s="273">
        <v>115.2</v>
      </c>
      <c r="Z23" s="573">
        <v>0.92610000000000003</v>
      </c>
      <c r="AA23" s="273">
        <v>3524</v>
      </c>
      <c r="AB23" s="273">
        <f t="shared" si="3"/>
        <v>0</v>
      </c>
      <c r="AC23" s="271">
        <v>7.06</v>
      </c>
      <c r="AD23" s="273">
        <v>24</v>
      </c>
      <c r="AE23" s="273">
        <v>115.2</v>
      </c>
      <c r="AF23" s="573">
        <v>0.90849999999999997</v>
      </c>
      <c r="AG23" s="273">
        <v>3049</v>
      </c>
      <c r="AH23" s="273">
        <f t="shared" si="4"/>
        <v>0</v>
      </c>
      <c r="AI23" s="271">
        <v>18.79</v>
      </c>
      <c r="AJ23" s="273">
        <v>24.56</v>
      </c>
      <c r="AK23" s="273">
        <v>115.2</v>
      </c>
      <c r="AL23" s="573">
        <v>0.91590000000000005</v>
      </c>
      <c r="AM23" s="273">
        <v>2571</v>
      </c>
      <c r="AN23" s="273">
        <f t="shared" si="5"/>
        <v>0</v>
      </c>
      <c r="AO23" s="271">
        <v>15.87</v>
      </c>
      <c r="AP23" s="273">
        <v>87.2</v>
      </c>
      <c r="AQ23" s="273">
        <v>115.2</v>
      </c>
      <c r="AR23" s="573">
        <v>0.90880000000000005</v>
      </c>
      <c r="AS23" s="273">
        <v>8385</v>
      </c>
      <c r="AT23" s="273">
        <f t="shared" si="6"/>
        <v>0</v>
      </c>
      <c r="AU23" s="271">
        <v>14.22</v>
      </c>
      <c r="AV23" s="273">
        <v>87.76</v>
      </c>
      <c r="AW23" s="273">
        <v>115.2</v>
      </c>
      <c r="AX23" s="573">
        <v>0.90500000000000003</v>
      </c>
      <c r="AY23" s="273">
        <v>17927</v>
      </c>
      <c r="AZ23" s="273">
        <f t="shared" si="7"/>
        <v>0</v>
      </c>
      <c r="BA23" s="271">
        <v>31.35</v>
      </c>
      <c r="BB23" s="273">
        <v>86.32</v>
      </c>
      <c r="BC23" s="273">
        <v>115.2</v>
      </c>
      <c r="BD23" s="573">
        <v>0.90429999999999999</v>
      </c>
      <c r="BE23" s="273">
        <v>14870</v>
      </c>
      <c r="BF23" s="273">
        <f t="shared" si="8"/>
        <v>0</v>
      </c>
      <c r="BG23" s="271">
        <v>25.6</v>
      </c>
      <c r="BH23" s="273">
        <v>87.2</v>
      </c>
      <c r="BI23" s="273">
        <v>115.2</v>
      </c>
      <c r="BJ23" s="573">
        <v>0.89300000000000002</v>
      </c>
      <c r="BK23" s="273">
        <v>20461</v>
      </c>
      <c r="BL23" s="273">
        <f t="shared" si="9"/>
        <v>0</v>
      </c>
      <c r="BM23" s="271">
        <v>35.31</v>
      </c>
      <c r="BN23" s="273">
        <v>82.88</v>
      </c>
      <c r="BO23" s="273">
        <v>115.2</v>
      </c>
      <c r="BP23" s="573">
        <v>0.9012</v>
      </c>
      <c r="BQ23" s="273">
        <v>17610</v>
      </c>
      <c r="BR23" s="273">
        <f t="shared" si="10"/>
        <v>0</v>
      </c>
      <c r="BS23" s="271">
        <v>35.08</v>
      </c>
      <c r="BT23" s="273">
        <v>84.88</v>
      </c>
      <c r="BU23" s="273">
        <v>115.2</v>
      </c>
      <c r="BV23" s="573">
        <v>0.90980000000000005</v>
      </c>
      <c r="BW23" s="273">
        <v>16648</v>
      </c>
      <c r="BX23" s="273">
        <f t="shared" si="11"/>
        <v>0</v>
      </c>
      <c r="BY23" s="271">
        <v>28.97</v>
      </c>
      <c r="BZ23" s="273">
        <f t="shared" si="12"/>
        <v>137593</v>
      </c>
    </row>
    <row r="24" spans="1:78">
      <c r="A24" s="272">
        <v>19</v>
      </c>
      <c r="B24" s="272" t="s">
        <v>3265</v>
      </c>
      <c r="C24" s="272" t="s">
        <v>3367</v>
      </c>
      <c r="D24" s="272" t="s">
        <v>391</v>
      </c>
      <c r="E24" s="273">
        <v>144.44444444444443</v>
      </c>
      <c r="F24" s="273">
        <v>32.08</v>
      </c>
      <c r="G24" s="273">
        <v>0</v>
      </c>
      <c r="H24" s="573">
        <v>0</v>
      </c>
      <c r="I24" s="273">
        <v>0</v>
      </c>
      <c r="J24" s="273">
        <f t="shared" si="0"/>
        <v>0</v>
      </c>
      <c r="K24" s="271">
        <v>0</v>
      </c>
      <c r="L24" s="273">
        <v>35.520000000000003</v>
      </c>
      <c r="M24" s="273">
        <v>0</v>
      </c>
      <c r="N24" s="573">
        <v>0</v>
      </c>
      <c r="O24" s="273">
        <v>0</v>
      </c>
      <c r="P24" s="273">
        <f t="shared" si="1"/>
        <v>0</v>
      </c>
      <c r="Q24" s="271">
        <v>0</v>
      </c>
      <c r="R24" s="273">
        <v>36.21</v>
      </c>
      <c r="S24" s="273">
        <v>0</v>
      </c>
      <c r="T24" s="573">
        <v>0</v>
      </c>
      <c r="U24" s="273">
        <v>0</v>
      </c>
      <c r="V24" s="273">
        <f t="shared" si="2"/>
        <v>0</v>
      </c>
      <c r="W24" s="271">
        <v>0</v>
      </c>
      <c r="X24" s="273">
        <v>29.68</v>
      </c>
      <c r="Y24" s="273">
        <v>115.556</v>
      </c>
      <c r="Z24" s="573">
        <v>0.9677</v>
      </c>
      <c r="AA24" s="273">
        <v>10567.816000000001</v>
      </c>
      <c r="AB24" s="273">
        <f t="shared" si="3"/>
        <v>0</v>
      </c>
      <c r="AC24" s="271">
        <v>51.1</v>
      </c>
      <c r="AD24" s="273">
        <v>28.64</v>
      </c>
      <c r="AE24" s="273">
        <v>115.556</v>
      </c>
      <c r="AF24" s="573">
        <v>0.96750000000000003</v>
      </c>
      <c r="AG24" s="273">
        <v>10255</v>
      </c>
      <c r="AH24" s="273">
        <f t="shared" si="4"/>
        <v>0</v>
      </c>
      <c r="AI24" s="271">
        <v>49.74</v>
      </c>
      <c r="AJ24" s="273">
        <v>32.32</v>
      </c>
      <c r="AK24" s="273">
        <v>115.556</v>
      </c>
      <c r="AL24" s="573">
        <v>0.95709999999999995</v>
      </c>
      <c r="AM24" s="273">
        <v>10564</v>
      </c>
      <c r="AN24" s="273">
        <f t="shared" si="5"/>
        <v>0</v>
      </c>
      <c r="AO24" s="271">
        <v>47.43</v>
      </c>
      <c r="AP24" s="273">
        <v>28.72</v>
      </c>
      <c r="AQ24" s="273">
        <v>115.556</v>
      </c>
      <c r="AR24" s="573">
        <v>0.96819999999999995</v>
      </c>
      <c r="AS24" s="273">
        <v>10379</v>
      </c>
      <c r="AT24" s="273">
        <f t="shared" si="6"/>
        <v>0</v>
      </c>
      <c r="AU24" s="271">
        <v>50.16</v>
      </c>
      <c r="AV24" s="273">
        <v>20.48</v>
      </c>
      <c r="AW24" s="273">
        <v>115.556</v>
      </c>
      <c r="AX24" s="573">
        <v>0.92830000000000001</v>
      </c>
      <c r="AY24" s="273">
        <v>5870</v>
      </c>
      <c r="AZ24" s="273">
        <f t="shared" si="7"/>
        <v>0</v>
      </c>
      <c r="BA24" s="271">
        <v>42.88</v>
      </c>
      <c r="BB24" s="273">
        <v>17.52</v>
      </c>
      <c r="BC24" s="273">
        <v>115.556</v>
      </c>
      <c r="BD24" s="573">
        <v>0.94669999999999999</v>
      </c>
      <c r="BE24" s="273">
        <v>5213</v>
      </c>
      <c r="BF24" s="273">
        <f t="shared" si="8"/>
        <v>0</v>
      </c>
      <c r="BG24" s="271">
        <v>42.24</v>
      </c>
      <c r="BH24" s="273">
        <v>16.399999999999999</v>
      </c>
      <c r="BI24" s="273">
        <v>115.556</v>
      </c>
      <c r="BJ24" s="573">
        <v>0.96430000000000005</v>
      </c>
      <c r="BK24" s="273">
        <v>5275</v>
      </c>
      <c r="BL24" s="273">
        <f t="shared" si="9"/>
        <v>0</v>
      </c>
      <c r="BM24" s="271">
        <v>44.83</v>
      </c>
      <c r="BN24" s="273">
        <v>22.4</v>
      </c>
      <c r="BO24" s="273">
        <v>115.556</v>
      </c>
      <c r="BP24" s="573">
        <v>0.96650000000000003</v>
      </c>
      <c r="BQ24" s="273">
        <v>6493</v>
      </c>
      <c r="BR24" s="273">
        <f t="shared" si="10"/>
        <v>0</v>
      </c>
      <c r="BS24" s="271">
        <v>44.63</v>
      </c>
      <c r="BT24" s="273">
        <v>45.12</v>
      </c>
      <c r="BU24" s="273">
        <v>115.556</v>
      </c>
      <c r="BV24" s="573">
        <v>0.97829999999999995</v>
      </c>
      <c r="BW24" s="273">
        <v>12612</v>
      </c>
      <c r="BX24" s="273">
        <f t="shared" si="11"/>
        <v>0</v>
      </c>
      <c r="BY24" s="271">
        <v>38.4</v>
      </c>
      <c r="BZ24" s="273">
        <f t="shared" si="12"/>
        <v>77228.815999999992</v>
      </c>
    </row>
    <row r="25" spans="1:78">
      <c r="A25" s="272">
        <v>20</v>
      </c>
      <c r="B25" s="272" t="s">
        <v>3265</v>
      </c>
      <c r="C25" s="272" t="s">
        <v>1352</v>
      </c>
      <c r="D25" s="272" t="s">
        <v>391</v>
      </c>
      <c r="E25" s="273">
        <v>145</v>
      </c>
      <c r="F25" s="273">
        <v>92.96</v>
      </c>
      <c r="G25" s="273">
        <v>116</v>
      </c>
      <c r="H25" s="573">
        <v>0.98699999999999999</v>
      </c>
      <c r="I25" s="273">
        <v>25970</v>
      </c>
      <c r="J25" s="273">
        <f t="shared" si="0"/>
        <v>0</v>
      </c>
      <c r="K25" s="271">
        <v>39.31</v>
      </c>
      <c r="L25" s="273">
        <v>90.08</v>
      </c>
      <c r="M25" s="273">
        <v>116</v>
      </c>
      <c r="N25" s="573">
        <v>0.98450000000000004</v>
      </c>
      <c r="O25" s="273">
        <v>28838</v>
      </c>
      <c r="P25" s="273">
        <f t="shared" si="1"/>
        <v>0</v>
      </c>
      <c r="Q25" s="271">
        <v>43.7</v>
      </c>
      <c r="R25" s="273">
        <v>84.32</v>
      </c>
      <c r="S25" s="273">
        <v>116</v>
      </c>
      <c r="T25" s="573">
        <v>0.98419999999999996</v>
      </c>
      <c r="U25" s="273">
        <v>26896</v>
      </c>
      <c r="V25" s="273">
        <f t="shared" si="2"/>
        <v>0</v>
      </c>
      <c r="W25" s="271">
        <v>45.01</v>
      </c>
      <c r="X25" s="273">
        <v>83.04</v>
      </c>
      <c r="Y25" s="273">
        <v>116</v>
      </c>
      <c r="Z25" s="573">
        <v>0.97940000000000005</v>
      </c>
      <c r="AA25" s="273">
        <v>24694</v>
      </c>
      <c r="AB25" s="273">
        <f t="shared" si="3"/>
        <v>0</v>
      </c>
      <c r="AC25" s="271">
        <v>40.81</v>
      </c>
      <c r="AD25" s="273">
        <v>76</v>
      </c>
      <c r="AE25" s="273">
        <v>116</v>
      </c>
      <c r="AF25" s="573">
        <v>0.98129999999999995</v>
      </c>
      <c r="AG25" s="273">
        <v>23730</v>
      </c>
      <c r="AH25" s="273">
        <f t="shared" si="4"/>
        <v>0</v>
      </c>
      <c r="AI25" s="271">
        <v>42.76</v>
      </c>
      <c r="AJ25" s="273">
        <v>88.16</v>
      </c>
      <c r="AK25" s="273">
        <v>116</v>
      </c>
      <c r="AL25" s="573">
        <v>0.97750000000000004</v>
      </c>
      <c r="AM25" s="273">
        <v>25382</v>
      </c>
      <c r="AN25" s="273">
        <f t="shared" si="5"/>
        <v>0</v>
      </c>
      <c r="AO25" s="271">
        <v>40.9</v>
      </c>
      <c r="AP25" s="273">
        <v>80.48</v>
      </c>
      <c r="AQ25" s="273">
        <v>116</v>
      </c>
      <c r="AR25" s="573">
        <v>0.9849</v>
      </c>
      <c r="AS25" s="273">
        <v>25568</v>
      </c>
      <c r="AT25" s="273">
        <f t="shared" si="6"/>
        <v>0</v>
      </c>
      <c r="AU25" s="271">
        <v>43.35</v>
      </c>
      <c r="AV25" s="273">
        <v>70.08</v>
      </c>
      <c r="AW25" s="273">
        <v>116</v>
      </c>
      <c r="AX25" s="573">
        <v>0.96719999999999995</v>
      </c>
      <c r="AY25" s="273">
        <v>19834</v>
      </c>
      <c r="AZ25" s="273">
        <f t="shared" si="7"/>
        <v>0</v>
      </c>
      <c r="BA25" s="271">
        <v>40.64</v>
      </c>
      <c r="BB25" s="273">
        <v>64.8</v>
      </c>
      <c r="BC25" s="273">
        <v>116</v>
      </c>
      <c r="BD25" s="573">
        <v>0.98099999999999998</v>
      </c>
      <c r="BE25" s="273">
        <v>17622</v>
      </c>
      <c r="BF25" s="273">
        <f t="shared" si="8"/>
        <v>0</v>
      </c>
      <c r="BG25" s="271">
        <v>37.26</v>
      </c>
      <c r="BH25" s="273">
        <v>60</v>
      </c>
      <c r="BI25" s="273">
        <v>116</v>
      </c>
      <c r="BJ25" s="573">
        <v>0.98629999999999995</v>
      </c>
      <c r="BK25" s="273">
        <v>16312</v>
      </c>
      <c r="BL25" s="273">
        <f t="shared" si="9"/>
        <v>0</v>
      </c>
      <c r="BM25" s="271">
        <v>37.049999999999997</v>
      </c>
      <c r="BN25" s="273">
        <v>72.959999999999994</v>
      </c>
      <c r="BO25" s="273">
        <v>116</v>
      </c>
      <c r="BP25" s="573">
        <v>0.98919999999999997</v>
      </c>
      <c r="BQ25" s="273">
        <v>20334</v>
      </c>
      <c r="BR25" s="273">
        <f t="shared" si="10"/>
        <v>0</v>
      </c>
      <c r="BS25" s="271">
        <v>41.93</v>
      </c>
      <c r="BT25" s="273">
        <v>81.760000000000005</v>
      </c>
      <c r="BU25" s="273">
        <v>116</v>
      </c>
      <c r="BV25" s="573">
        <v>0.98809999999999998</v>
      </c>
      <c r="BW25" s="273">
        <v>23954</v>
      </c>
      <c r="BX25" s="273">
        <f t="shared" si="11"/>
        <v>0</v>
      </c>
      <c r="BY25" s="271">
        <v>39.85</v>
      </c>
      <c r="BZ25" s="273">
        <f t="shared" si="12"/>
        <v>279134</v>
      </c>
    </row>
    <row r="26" spans="1:78">
      <c r="A26" s="272">
        <v>21</v>
      </c>
      <c r="B26" s="272" t="s">
        <v>3265</v>
      </c>
      <c r="C26" s="272" t="s">
        <v>1254</v>
      </c>
      <c r="D26" s="272" t="s">
        <v>394</v>
      </c>
      <c r="E26" s="273">
        <v>149</v>
      </c>
      <c r="F26" s="273">
        <v>134</v>
      </c>
      <c r="G26" s="273">
        <v>134</v>
      </c>
      <c r="H26" s="573">
        <v>0.95720000000000005</v>
      </c>
      <c r="I26" s="273">
        <v>45749</v>
      </c>
      <c r="J26" s="273">
        <f t="shared" si="0"/>
        <v>0</v>
      </c>
      <c r="K26" s="271">
        <v>49.54</v>
      </c>
      <c r="L26" s="273">
        <v>123</v>
      </c>
      <c r="M26" s="273">
        <v>123</v>
      </c>
      <c r="N26" s="573">
        <v>0.96350000000000002</v>
      </c>
      <c r="O26" s="273">
        <v>45766</v>
      </c>
      <c r="P26" s="273">
        <f t="shared" si="1"/>
        <v>0</v>
      </c>
      <c r="Q26" s="271">
        <v>51.9</v>
      </c>
      <c r="R26" s="273">
        <v>147.6</v>
      </c>
      <c r="S26" s="273">
        <v>147.6</v>
      </c>
      <c r="T26" s="573">
        <v>0.97709999999999997</v>
      </c>
      <c r="U26" s="273">
        <v>17996</v>
      </c>
      <c r="V26" s="273">
        <f t="shared" si="2"/>
        <v>0</v>
      </c>
      <c r="W26" s="271">
        <v>17.329999999999998</v>
      </c>
      <c r="X26" s="273">
        <v>149.76</v>
      </c>
      <c r="Y26" s="273">
        <v>149.76</v>
      </c>
      <c r="Z26" s="573">
        <v>0.97230000000000005</v>
      </c>
      <c r="AA26" s="273">
        <v>31268</v>
      </c>
      <c r="AB26" s="273">
        <f t="shared" si="3"/>
        <v>0</v>
      </c>
      <c r="AC26" s="271">
        <v>28.86</v>
      </c>
      <c r="AD26" s="273">
        <v>56.32</v>
      </c>
      <c r="AE26" s="273">
        <v>119.2</v>
      </c>
      <c r="AF26" s="573">
        <v>1</v>
      </c>
      <c r="AG26" s="273">
        <v>3081</v>
      </c>
      <c r="AH26" s="273">
        <f t="shared" si="4"/>
        <v>0</v>
      </c>
      <c r="AI26" s="271">
        <v>7.35</v>
      </c>
      <c r="AJ26" s="273">
        <v>138.80000000000001</v>
      </c>
      <c r="AK26" s="273">
        <v>138.80000000000001</v>
      </c>
      <c r="AL26" s="573">
        <v>0.95420000000000005</v>
      </c>
      <c r="AM26" s="273">
        <v>41720</v>
      </c>
      <c r="AN26" s="273">
        <f t="shared" si="5"/>
        <v>0</v>
      </c>
      <c r="AO26" s="271">
        <v>43.75</v>
      </c>
      <c r="AP26" s="273">
        <v>137.12</v>
      </c>
      <c r="AQ26" s="273">
        <v>137.12</v>
      </c>
      <c r="AR26" s="573">
        <v>0.95420000000000005</v>
      </c>
      <c r="AS26" s="273">
        <v>37432</v>
      </c>
      <c r="AT26" s="273">
        <f t="shared" si="6"/>
        <v>0</v>
      </c>
      <c r="AU26" s="271">
        <v>38.450000000000003</v>
      </c>
      <c r="AV26" s="273">
        <v>131.84</v>
      </c>
      <c r="AW26" s="273">
        <v>131.84</v>
      </c>
      <c r="AX26" s="573">
        <v>0.94899999999999995</v>
      </c>
      <c r="AY26" s="273">
        <v>21728</v>
      </c>
      <c r="AZ26" s="273">
        <f t="shared" si="7"/>
        <v>0</v>
      </c>
      <c r="BA26" s="271">
        <v>24.12</v>
      </c>
      <c r="BB26" s="273">
        <v>138.08000000000001</v>
      </c>
      <c r="BC26" s="273">
        <v>138.08000000000001</v>
      </c>
      <c r="BD26" s="573">
        <v>0.93559999999999999</v>
      </c>
      <c r="BE26" s="273">
        <v>48713</v>
      </c>
      <c r="BF26" s="273">
        <f t="shared" si="8"/>
        <v>0</v>
      </c>
      <c r="BG26" s="271">
        <v>50.68</v>
      </c>
      <c r="BH26" s="273">
        <v>133.28</v>
      </c>
      <c r="BI26" s="273">
        <v>133.28</v>
      </c>
      <c r="BJ26" s="573">
        <v>0.9597</v>
      </c>
      <c r="BK26" s="273">
        <v>36279</v>
      </c>
      <c r="BL26" s="273">
        <f t="shared" si="9"/>
        <v>0</v>
      </c>
      <c r="BM26" s="271">
        <v>38.119999999999997</v>
      </c>
      <c r="BN26" s="273">
        <v>140.16</v>
      </c>
      <c r="BO26" s="273">
        <v>140.16</v>
      </c>
      <c r="BP26" s="573">
        <v>0.96819999999999995</v>
      </c>
      <c r="BQ26" s="273">
        <v>37973</v>
      </c>
      <c r="BR26" s="273">
        <f t="shared" si="10"/>
        <v>0</v>
      </c>
      <c r="BS26" s="271">
        <v>41.64</v>
      </c>
      <c r="BT26" s="273">
        <v>150.56</v>
      </c>
      <c r="BU26" s="273">
        <v>150.56</v>
      </c>
      <c r="BV26" s="573">
        <v>0.97430000000000005</v>
      </c>
      <c r="BW26" s="273">
        <v>46585</v>
      </c>
      <c r="BX26" s="273">
        <f t="shared" si="11"/>
        <v>0</v>
      </c>
      <c r="BY26" s="271">
        <v>42.68</v>
      </c>
      <c r="BZ26" s="273">
        <f t="shared" si="12"/>
        <v>414290</v>
      </c>
    </row>
    <row r="27" spans="1:78">
      <c r="A27" s="272">
        <v>22</v>
      </c>
      <c r="B27" s="272" t="s">
        <v>3265</v>
      </c>
      <c r="C27" s="272" t="s">
        <v>1175</v>
      </c>
      <c r="D27" s="272" t="s">
        <v>394</v>
      </c>
      <c r="E27" s="273">
        <v>150</v>
      </c>
      <c r="F27" s="273">
        <v>151.52000000000001</v>
      </c>
      <c r="G27" s="273">
        <v>151.52000000000001</v>
      </c>
      <c r="H27" s="573">
        <v>0.99370000000000003</v>
      </c>
      <c r="I27" s="273">
        <v>46408</v>
      </c>
      <c r="J27" s="273">
        <f t="shared" si="0"/>
        <v>0</v>
      </c>
      <c r="K27" s="271">
        <v>42.81</v>
      </c>
      <c r="L27" s="273">
        <v>145.44</v>
      </c>
      <c r="M27" s="273">
        <v>145.44</v>
      </c>
      <c r="N27" s="573">
        <v>0.99309999999999998</v>
      </c>
      <c r="O27" s="273">
        <v>41972</v>
      </c>
      <c r="P27" s="273">
        <f t="shared" si="1"/>
        <v>0</v>
      </c>
      <c r="Q27" s="271">
        <v>39.049999999999997</v>
      </c>
      <c r="R27" s="273">
        <v>138.56</v>
      </c>
      <c r="S27" s="273">
        <v>138.56</v>
      </c>
      <c r="T27" s="573">
        <v>0.98980000000000001</v>
      </c>
      <c r="U27" s="273">
        <v>26052</v>
      </c>
      <c r="V27" s="273">
        <f t="shared" si="2"/>
        <v>0</v>
      </c>
      <c r="W27" s="271">
        <v>26.38</v>
      </c>
      <c r="X27" s="273">
        <v>128.63999999999999</v>
      </c>
      <c r="Y27" s="273">
        <v>128.63999999999999</v>
      </c>
      <c r="Z27" s="573">
        <v>0.99119999999999997</v>
      </c>
      <c r="AA27" s="273">
        <v>17304</v>
      </c>
      <c r="AB27" s="273">
        <f t="shared" si="3"/>
        <v>0</v>
      </c>
      <c r="AC27" s="271">
        <v>18.239999999999998</v>
      </c>
      <c r="AD27" s="273">
        <v>136.96</v>
      </c>
      <c r="AE27" s="273">
        <v>136.96</v>
      </c>
      <c r="AF27" s="573">
        <v>0.99350000000000005</v>
      </c>
      <c r="AG27" s="273">
        <v>9308</v>
      </c>
      <c r="AH27" s="273">
        <f t="shared" si="4"/>
        <v>0</v>
      </c>
      <c r="AI27" s="271">
        <v>9.19</v>
      </c>
      <c r="AJ27" s="273">
        <v>146.56</v>
      </c>
      <c r="AK27" s="273">
        <v>146.56</v>
      </c>
      <c r="AL27" s="573">
        <v>0.98219999999999996</v>
      </c>
      <c r="AM27" s="273">
        <v>42748</v>
      </c>
      <c r="AN27" s="273">
        <f t="shared" si="5"/>
        <v>0</v>
      </c>
      <c r="AO27" s="271">
        <v>41.24</v>
      </c>
      <c r="AP27" s="273">
        <v>148.47999999999999</v>
      </c>
      <c r="AQ27" s="273">
        <v>148.47999999999999</v>
      </c>
      <c r="AR27" s="573">
        <v>0.98619999999999997</v>
      </c>
      <c r="AS27" s="273">
        <v>29848</v>
      </c>
      <c r="AT27" s="273">
        <f t="shared" si="6"/>
        <v>0</v>
      </c>
      <c r="AU27" s="271">
        <v>27.4</v>
      </c>
      <c r="AV27" s="273">
        <v>155.36000000000001</v>
      </c>
      <c r="AW27" s="273">
        <v>155.36000000000001</v>
      </c>
      <c r="AX27" s="573">
        <v>0.98819999999999997</v>
      </c>
      <c r="AY27" s="273">
        <v>60096</v>
      </c>
      <c r="AZ27" s="273">
        <f t="shared" si="7"/>
        <v>0</v>
      </c>
      <c r="BA27" s="271">
        <v>54.36</v>
      </c>
      <c r="BB27" s="273">
        <v>148</v>
      </c>
      <c r="BC27" s="273">
        <v>148</v>
      </c>
      <c r="BD27" s="573">
        <v>0.99009999999999998</v>
      </c>
      <c r="BE27" s="273">
        <v>42840</v>
      </c>
      <c r="BF27" s="273">
        <f t="shared" si="8"/>
        <v>0</v>
      </c>
      <c r="BG27" s="271">
        <v>39.29</v>
      </c>
      <c r="BH27" s="273">
        <v>134.56</v>
      </c>
      <c r="BI27" s="273">
        <v>134.56</v>
      </c>
      <c r="BJ27" s="573">
        <v>0.99239999999999995</v>
      </c>
      <c r="BK27" s="273">
        <v>28812</v>
      </c>
      <c r="BL27" s="273">
        <f t="shared" si="9"/>
        <v>0</v>
      </c>
      <c r="BM27" s="271">
        <v>29</v>
      </c>
      <c r="BN27" s="273">
        <v>138.72</v>
      </c>
      <c r="BO27" s="273">
        <v>138.72</v>
      </c>
      <c r="BP27" s="573">
        <v>0.99380000000000002</v>
      </c>
      <c r="BQ27" s="273">
        <v>53908</v>
      </c>
      <c r="BR27" s="273">
        <f t="shared" si="10"/>
        <v>0</v>
      </c>
      <c r="BS27" s="271">
        <v>58.19</v>
      </c>
      <c r="BT27" s="273">
        <v>140</v>
      </c>
      <c r="BU27" s="273">
        <v>140</v>
      </c>
      <c r="BV27" s="573">
        <v>0.99199999999999999</v>
      </c>
      <c r="BW27" s="273">
        <v>57168</v>
      </c>
      <c r="BX27" s="273">
        <f t="shared" si="11"/>
        <v>0</v>
      </c>
      <c r="BY27" s="271">
        <v>55.32</v>
      </c>
      <c r="BZ27" s="273">
        <f t="shared" si="12"/>
        <v>456464</v>
      </c>
    </row>
    <row r="28" spans="1:78">
      <c r="A28" s="272">
        <v>23</v>
      </c>
      <c r="B28" s="272" t="s">
        <v>3265</v>
      </c>
      <c r="C28" s="272" t="s">
        <v>1179</v>
      </c>
      <c r="D28" s="272" t="s">
        <v>394</v>
      </c>
      <c r="E28" s="273">
        <v>150</v>
      </c>
      <c r="F28" s="273">
        <v>146</v>
      </c>
      <c r="G28" s="273">
        <v>146</v>
      </c>
      <c r="H28" s="573">
        <v>0.96589999999999998</v>
      </c>
      <c r="I28" s="273">
        <v>42558</v>
      </c>
      <c r="J28" s="273">
        <f t="shared" si="0"/>
        <v>0</v>
      </c>
      <c r="K28" s="271">
        <v>41.91</v>
      </c>
      <c r="L28" s="273">
        <v>142</v>
      </c>
      <c r="M28" s="273">
        <v>142</v>
      </c>
      <c r="N28" s="573">
        <v>0.9294</v>
      </c>
      <c r="O28" s="273">
        <v>45875</v>
      </c>
      <c r="P28" s="273">
        <f t="shared" si="1"/>
        <v>0</v>
      </c>
      <c r="Q28" s="271">
        <v>46.72</v>
      </c>
      <c r="R28" s="273">
        <v>137.63999999999999</v>
      </c>
      <c r="S28" s="273">
        <v>137.63999999999999</v>
      </c>
      <c r="T28" s="573">
        <v>0.86850000000000005</v>
      </c>
      <c r="U28" s="273">
        <v>20243</v>
      </c>
      <c r="V28" s="273">
        <f t="shared" si="2"/>
        <v>0</v>
      </c>
      <c r="W28" s="271">
        <v>23.52</v>
      </c>
      <c r="X28" s="273">
        <v>146.52000000000001</v>
      </c>
      <c r="Y28" s="273">
        <v>146.52000000000001</v>
      </c>
      <c r="Z28" s="573">
        <v>0.90629999999999999</v>
      </c>
      <c r="AA28" s="273">
        <v>32035</v>
      </c>
      <c r="AB28" s="273">
        <f t="shared" si="3"/>
        <v>0</v>
      </c>
      <c r="AC28" s="271">
        <v>32.43</v>
      </c>
      <c r="AD28" s="273">
        <v>141.6</v>
      </c>
      <c r="AE28" s="273">
        <v>141.6</v>
      </c>
      <c r="AF28" s="573">
        <v>0.89570000000000005</v>
      </c>
      <c r="AG28" s="273">
        <v>40248</v>
      </c>
      <c r="AH28" s="273">
        <f t="shared" si="4"/>
        <v>0</v>
      </c>
      <c r="AI28" s="271">
        <v>42.65</v>
      </c>
      <c r="AJ28" s="273">
        <v>139.68</v>
      </c>
      <c r="AK28" s="273">
        <v>139.68</v>
      </c>
      <c r="AL28" s="573">
        <v>0.91049999999999998</v>
      </c>
      <c r="AM28" s="273">
        <v>30829</v>
      </c>
      <c r="AN28" s="273">
        <f t="shared" si="5"/>
        <v>0</v>
      </c>
      <c r="AO28" s="271">
        <v>33.67</v>
      </c>
      <c r="AP28" s="273">
        <v>139.08000000000001</v>
      </c>
      <c r="AQ28" s="273">
        <v>139.08000000000001</v>
      </c>
      <c r="AR28" s="573">
        <v>0.9284</v>
      </c>
      <c r="AS28" s="273">
        <v>31093</v>
      </c>
      <c r="AT28" s="273">
        <f t="shared" si="6"/>
        <v>0</v>
      </c>
      <c r="AU28" s="271">
        <v>32.36</v>
      </c>
      <c r="AV28" s="273">
        <v>160.80000000000001</v>
      </c>
      <c r="AW28" s="273">
        <v>160.80000000000001</v>
      </c>
      <c r="AX28" s="573">
        <v>0.90659999999999996</v>
      </c>
      <c r="AY28" s="273">
        <v>25539</v>
      </c>
      <c r="AZ28" s="273">
        <f t="shared" si="7"/>
        <v>0</v>
      </c>
      <c r="BA28" s="271">
        <v>24.33</v>
      </c>
      <c r="BB28" s="273">
        <v>160.80000000000001</v>
      </c>
      <c r="BC28" s="273">
        <v>160.80000000000001</v>
      </c>
      <c r="BD28" s="573">
        <v>0.81159999999999999</v>
      </c>
      <c r="BE28" s="273">
        <v>34603.599999999999</v>
      </c>
      <c r="BF28" s="273">
        <f t="shared" si="8"/>
        <v>0</v>
      </c>
      <c r="BG28" s="271">
        <v>35.64</v>
      </c>
      <c r="BH28" s="273">
        <v>144.72</v>
      </c>
      <c r="BI28" s="273">
        <v>144.72</v>
      </c>
      <c r="BJ28" s="573">
        <v>0.86460000000000004</v>
      </c>
      <c r="BK28" s="273">
        <v>45337</v>
      </c>
      <c r="BL28" s="273">
        <f t="shared" si="9"/>
        <v>0</v>
      </c>
      <c r="BM28" s="271">
        <v>48.7</v>
      </c>
      <c r="BN28" s="273">
        <v>146</v>
      </c>
      <c r="BO28" s="273">
        <v>146</v>
      </c>
      <c r="BP28" s="573">
        <v>0.8145</v>
      </c>
      <c r="BQ28" s="273">
        <v>23459</v>
      </c>
      <c r="BR28" s="273">
        <f t="shared" si="10"/>
        <v>0</v>
      </c>
      <c r="BS28" s="271">
        <v>29.35</v>
      </c>
      <c r="BT28" s="273">
        <v>137.28</v>
      </c>
      <c r="BU28" s="273">
        <v>137.28</v>
      </c>
      <c r="BV28" s="573">
        <v>0.88380000000000003</v>
      </c>
      <c r="BW28" s="273">
        <v>32637</v>
      </c>
      <c r="BX28" s="273">
        <f t="shared" si="11"/>
        <v>0</v>
      </c>
      <c r="BY28" s="271">
        <v>36.159999999999997</v>
      </c>
      <c r="BZ28" s="273">
        <f t="shared" si="12"/>
        <v>404456.6</v>
      </c>
    </row>
    <row r="29" spans="1:78">
      <c r="A29" s="272">
        <v>24</v>
      </c>
      <c r="B29" s="272" t="s">
        <v>3265</v>
      </c>
      <c r="C29" s="272" t="s">
        <v>1187</v>
      </c>
      <c r="D29" s="272" t="s">
        <v>394</v>
      </c>
      <c r="E29" s="273">
        <v>150</v>
      </c>
      <c r="F29" s="273">
        <v>138.16</v>
      </c>
      <c r="G29" s="273">
        <v>138.16</v>
      </c>
      <c r="H29" s="573">
        <v>0.99990000000000001</v>
      </c>
      <c r="I29" s="273">
        <v>34196</v>
      </c>
      <c r="J29" s="273">
        <f t="shared" si="0"/>
        <v>0</v>
      </c>
      <c r="K29" s="271">
        <v>34.380000000000003</v>
      </c>
      <c r="L29" s="273">
        <v>130.47999999999999</v>
      </c>
      <c r="M29" s="273">
        <v>130.47999999999999</v>
      </c>
      <c r="N29" s="573">
        <v>0.99990000000000001</v>
      </c>
      <c r="O29" s="273">
        <v>37750</v>
      </c>
      <c r="P29" s="273">
        <f t="shared" si="1"/>
        <v>0</v>
      </c>
      <c r="Q29" s="271">
        <v>38.89</v>
      </c>
      <c r="R29" s="273">
        <v>134.63999999999999</v>
      </c>
      <c r="S29" s="273">
        <v>134.63999999999999</v>
      </c>
      <c r="T29" s="573">
        <v>1</v>
      </c>
      <c r="U29" s="273">
        <v>25259</v>
      </c>
      <c r="V29" s="273">
        <f t="shared" si="2"/>
        <v>0</v>
      </c>
      <c r="W29" s="271">
        <v>26.06</v>
      </c>
      <c r="X29" s="273">
        <v>126.88</v>
      </c>
      <c r="Y29" s="273">
        <v>126.88</v>
      </c>
      <c r="Z29" s="573">
        <v>0.99980000000000002</v>
      </c>
      <c r="AA29" s="273">
        <v>33373</v>
      </c>
      <c r="AB29" s="273">
        <f t="shared" si="3"/>
        <v>0</v>
      </c>
      <c r="AC29" s="271">
        <v>35.36</v>
      </c>
      <c r="AD29" s="273">
        <v>126.56</v>
      </c>
      <c r="AE29" s="273">
        <v>126.56</v>
      </c>
      <c r="AF29" s="573">
        <v>1</v>
      </c>
      <c r="AG29" s="273">
        <v>14274</v>
      </c>
      <c r="AH29" s="273">
        <f t="shared" si="4"/>
        <v>0</v>
      </c>
      <c r="AI29" s="271">
        <v>15.16</v>
      </c>
      <c r="AJ29" s="273">
        <v>152</v>
      </c>
      <c r="AK29" s="273">
        <v>152</v>
      </c>
      <c r="AL29" s="573">
        <v>0.99970000000000003</v>
      </c>
      <c r="AM29" s="273">
        <v>25894</v>
      </c>
      <c r="AN29" s="273">
        <f t="shared" si="5"/>
        <v>0</v>
      </c>
      <c r="AO29" s="271">
        <v>23.67</v>
      </c>
      <c r="AP29" s="273">
        <v>148.24</v>
      </c>
      <c r="AQ29" s="273">
        <v>148.24</v>
      </c>
      <c r="AR29" s="573">
        <v>0.99960000000000004</v>
      </c>
      <c r="AS29" s="273">
        <v>14560</v>
      </c>
      <c r="AT29" s="273">
        <f t="shared" si="6"/>
        <v>0</v>
      </c>
      <c r="AU29" s="271">
        <v>13.21</v>
      </c>
      <c r="AV29" s="273">
        <v>155.6</v>
      </c>
      <c r="AW29" s="273">
        <v>155.6</v>
      </c>
      <c r="AX29" s="573">
        <v>0.99850000000000005</v>
      </c>
      <c r="AY29" s="273">
        <v>37279</v>
      </c>
      <c r="AZ29" s="273">
        <f t="shared" si="7"/>
        <v>0</v>
      </c>
      <c r="BA29" s="271">
        <v>33.32</v>
      </c>
      <c r="BB29" s="273">
        <v>150.56</v>
      </c>
      <c r="BC29" s="273">
        <v>150.56</v>
      </c>
      <c r="BD29" s="573">
        <v>0.99729999999999996</v>
      </c>
      <c r="BE29" s="273">
        <v>55976</v>
      </c>
      <c r="BF29" s="273">
        <f t="shared" si="8"/>
        <v>0</v>
      </c>
      <c r="BG29" s="271">
        <v>50.1</v>
      </c>
      <c r="BH29" s="273">
        <v>136.08000000000001</v>
      </c>
      <c r="BI29" s="273">
        <v>136.08000000000001</v>
      </c>
      <c r="BJ29" s="573">
        <v>0.99880000000000002</v>
      </c>
      <c r="BK29" s="273">
        <v>30891</v>
      </c>
      <c r="BL29" s="273">
        <f t="shared" si="9"/>
        <v>0</v>
      </c>
      <c r="BM29" s="271">
        <v>30.55</v>
      </c>
      <c r="BN29" s="273">
        <v>140.56</v>
      </c>
      <c r="BO29" s="273">
        <v>140.56</v>
      </c>
      <c r="BP29" s="573">
        <v>0.99109999999999998</v>
      </c>
      <c r="BQ29" s="273">
        <v>32554</v>
      </c>
      <c r="BR29" s="273">
        <f t="shared" si="10"/>
        <v>0</v>
      </c>
      <c r="BS29" s="271">
        <v>34.770000000000003</v>
      </c>
      <c r="BT29" s="273">
        <v>165.76</v>
      </c>
      <c r="BU29" s="273">
        <v>165.76</v>
      </c>
      <c r="BV29" s="573">
        <v>0.9829</v>
      </c>
      <c r="BW29" s="273">
        <v>59753</v>
      </c>
      <c r="BX29" s="273">
        <f t="shared" si="11"/>
        <v>0</v>
      </c>
      <c r="BY29" s="271">
        <v>49.29</v>
      </c>
      <c r="BZ29" s="273">
        <f t="shared" si="12"/>
        <v>401759</v>
      </c>
    </row>
    <row r="30" spans="1:78">
      <c r="A30" s="272">
        <v>25</v>
      </c>
      <c r="B30" s="272" t="s">
        <v>3265</v>
      </c>
      <c r="C30" s="272" t="s">
        <v>1207</v>
      </c>
      <c r="D30" s="272" t="s">
        <v>394</v>
      </c>
      <c r="E30" s="273">
        <v>150</v>
      </c>
      <c r="F30" s="273">
        <v>150.24</v>
      </c>
      <c r="G30" s="273">
        <v>150.24</v>
      </c>
      <c r="H30" s="573">
        <v>0.97909999999999997</v>
      </c>
      <c r="I30" s="273">
        <v>45784</v>
      </c>
      <c r="J30" s="273">
        <f t="shared" si="0"/>
        <v>0</v>
      </c>
      <c r="K30" s="271">
        <v>43.23</v>
      </c>
      <c r="L30" s="273">
        <v>118.56</v>
      </c>
      <c r="M30" s="273">
        <v>120</v>
      </c>
      <c r="N30" s="573">
        <v>0.98750000000000004</v>
      </c>
      <c r="O30" s="273">
        <v>51227</v>
      </c>
      <c r="P30" s="273">
        <f t="shared" si="1"/>
        <v>0</v>
      </c>
      <c r="Q30" s="271">
        <v>58.81</v>
      </c>
      <c r="R30" s="273">
        <v>122.32</v>
      </c>
      <c r="S30" s="273">
        <v>122.32</v>
      </c>
      <c r="T30" s="573">
        <v>0.97060000000000002</v>
      </c>
      <c r="U30" s="273">
        <v>34304</v>
      </c>
      <c r="V30" s="273">
        <f t="shared" si="2"/>
        <v>0</v>
      </c>
      <c r="W30" s="271">
        <v>40.130000000000003</v>
      </c>
      <c r="X30" s="273">
        <v>119.36</v>
      </c>
      <c r="Y30" s="273">
        <v>120</v>
      </c>
      <c r="Z30" s="573">
        <v>0.84519999999999995</v>
      </c>
      <c r="AA30" s="273">
        <v>13055</v>
      </c>
      <c r="AB30" s="273">
        <f t="shared" si="3"/>
        <v>0</v>
      </c>
      <c r="AC30" s="271">
        <v>17.39</v>
      </c>
      <c r="AD30" s="273">
        <v>138.16</v>
      </c>
      <c r="AE30" s="273">
        <v>138.16</v>
      </c>
      <c r="AF30" s="573">
        <v>0.72099999999999997</v>
      </c>
      <c r="AG30" s="273">
        <v>9071</v>
      </c>
      <c r="AH30" s="273">
        <f t="shared" si="4"/>
        <v>0</v>
      </c>
      <c r="AI30" s="271">
        <v>12.24</v>
      </c>
      <c r="AJ30" s="273">
        <v>152.47999999999999</v>
      </c>
      <c r="AK30" s="273">
        <v>152.47999999999999</v>
      </c>
      <c r="AL30" s="573">
        <v>0.9506</v>
      </c>
      <c r="AM30" s="273">
        <v>38174</v>
      </c>
      <c r="AN30" s="273">
        <f t="shared" si="5"/>
        <v>0</v>
      </c>
      <c r="AO30" s="271">
        <v>36.58</v>
      </c>
      <c r="AP30" s="273">
        <v>137.52000000000001</v>
      </c>
      <c r="AQ30" s="273">
        <v>137.52000000000001</v>
      </c>
      <c r="AR30" s="573">
        <v>0.97189999999999999</v>
      </c>
      <c r="AS30" s="273">
        <v>40249</v>
      </c>
      <c r="AT30" s="273">
        <f t="shared" si="6"/>
        <v>0</v>
      </c>
      <c r="AU30" s="271">
        <v>40.47</v>
      </c>
      <c r="AV30" s="273">
        <v>153.52000000000001</v>
      </c>
      <c r="AW30" s="273">
        <v>153.52000000000001</v>
      </c>
      <c r="AX30" s="573">
        <v>0.89019999999999999</v>
      </c>
      <c r="AY30" s="273">
        <v>23489</v>
      </c>
      <c r="AZ30" s="273">
        <f t="shared" si="7"/>
        <v>0</v>
      </c>
      <c r="BA30" s="271">
        <v>23.87</v>
      </c>
      <c r="BB30" s="273">
        <v>159.6</v>
      </c>
      <c r="BC30" s="273">
        <v>159.6</v>
      </c>
      <c r="BD30" s="573">
        <v>0.85940000000000005</v>
      </c>
      <c r="BE30" s="273">
        <v>60822</v>
      </c>
      <c r="BF30" s="273">
        <f t="shared" si="8"/>
        <v>0</v>
      </c>
      <c r="BG30" s="271">
        <v>59.6</v>
      </c>
      <c r="BH30" s="273">
        <v>148</v>
      </c>
      <c r="BI30" s="273">
        <v>148</v>
      </c>
      <c r="BJ30" s="573">
        <v>0.91749999999999998</v>
      </c>
      <c r="BK30" s="273">
        <v>47575</v>
      </c>
      <c r="BL30" s="273">
        <f t="shared" si="9"/>
        <v>0</v>
      </c>
      <c r="BM30" s="271">
        <v>47.09</v>
      </c>
      <c r="BN30" s="273">
        <v>139.6</v>
      </c>
      <c r="BO30" s="273">
        <v>139.6</v>
      </c>
      <c r="BP30" s="573">
        <v>0.93510000000000004</v>
      </c>
      <c r="BQ30" s="273">
        <v>57318</v>
      </c>
      <c r="BR30" s="273">
        <f t="shared" si="10"/>
        <v>4684.3911845730054</v>
      </c>
      <c r="BS30" s="271">
        <v>65.34</v>
      </c>
      <c r="BT30" s="273">
        <v>125.76</v>
      </c>
      <c r="BU30" s="273">
        <v>125.76</v>
      </c>
      <c r="BV30" s="573">
        <v>0.97860000000000003</v>
      </c>
      <c r="BW30" s="273">
        <v>45838</v>
      </c>
      <c r="BX30" s="273">
        <f t="shared" si="11"/>
        <v>0</v>
      </c>
      <c r="BY30" s="271">
        <v>50.06</v>
      </c>
      <c r="BZ30" s="273">
        <f t="shared" si="12"/>
        <v>466906</v>
      </c>
    </row>
    <row r="31" spans="1:78">
      <c r="A31" s="272">
        <v>26</v>
      </c>
      <c r="B31" s="272" t="s">
        <v>3265</v>
      </c>
      <c r="C31" s="272" t="s">
        <v>1230</v>
      </c>
      <c r="D31" s="272" t="s">
        <v>394</v>
      </c>
      <c r="E31" s="273">
        <v>150</v>
      </c>
      <c r="F31" s="273">
        <v>171.12</v>
      </c>
      <c r="G31" s="273">
        <v>171.12</v>
      </c>
      <c r="H31" s="573">
        <v>0.99199999999999999</v>
      </c>
      <c r="I31" s="273">
        <v>30331</v>
      </c>
      <c r="J31" s="273">
        <f t="shared" si="0"/>
        <v>0</v>
      </c>
      <c r="K31" s="271">
        <v>24.82</v>
      </c>
      <c r="L31" s="273">
        <v>167.2</v>
      </c>
      <c r="M31" s="273">
        <v>167.2</v>
      </c>
      <c r="N31" s="573">
        <v>0.99460000000000004</v>
      </c>
      <c r="O31" s="273">
        <v>35875</v>
      </c>
      <c r="P31" s="273">
        <f t="shared" si="1"/>
        <v>0</v>
      </c>
      <c r="Q31" s="271">
        <v>28.99</v>
      </c>
      <c r="R31" s="273">
        <v>152.32</v>
      </c>
      <c r="S31" s="273">
        <v>152.32</v>
      </c>
      <c r="T31" s="573">
        <v>0.98380000000000001</v>
      </c>
      <c r="U31" s="273">
        <v>20629</v>
      </c>
      <c r="V31" s="273">
        <f t="shared" si="2"/>
        <v>0</v>
      </c>
      <c r="W31" s="271">
        <v>19.12</v>
      </c>
      <c r="X31" s="273">
        <v>152.08000000000001</v>
      </c>
      <c r="Y31" s="273">
        <v>152.08000000000001</v>
      </c>
      <c r="Z31" s="573">
        <v>0.9919</v>
      </c>
      <c r="AA31" s="273">
        <v>34203</v>
      </c>
      <c r="AB31" s="273">
        <f t="shared" si="3"/>
        <v>0</v>
      </c>
      <c r="AC31" s="271">
        <v>30.47</v>
      </c>
      <c r="AD31" s="273">
        <v>152.47999999999999</v>
      </c>
      <c r="AE31" s="273">
        <v>152.47999999999999</v>
      </c>
      <c r="AF31" s="573">
        <v>0.97740000000000005</v>
      </c>
      <c r="AG31" s="273">
        <v>17936</v>
      </c>
      <c r="AH31" s="273">
        <f t="shared" si="4"/>
        <v>0</v>
      </c>
      <c r="AI31" s="271">
        <v>16.18</v>
      </c>
      <c r="AJ31" s="273">
        <v>157.76</v>
      </c>
      <c r="AK31" s="273">
        <v>157.76</v>
      </c>
      <c r="AL31" s="573">
        <v>0.98619999999999997</v>
      </c>
      <c r="AM31" s="273">
        <v>27769</v>
      </c>
      <c r="AN31" s="273">
        <f t="shared" si="5"/>
        <v>0</v>
      </c>
      <c r="AO31" s="271">
        <v>24.79</v>
      </c>
      <c r="AP31" s="273">
        <v>167.36</v>
      </c>
      <c r="AQ31" s="273">
        <v>167.36</v>
      </c>
      <c r="AR31" s="573">
        <v>0.99</v>
      </c>
      <c r="AS31" s="273">
        <v>36113</v>
      </c>
      <c r="AT31" s="273">
        <f t="shared" si="6"/>
        <v>0</v>
      </c>
      <c r="AU31" s="271">
        <v>29.29</v>
      </c>
      <c r="AV31" s="273">
        <v>171.52</v>
      </c>
      <c r="AW31" s="273">
        <v>171.52</v>
      </c>
      <c r="AX31" s="573">
        <v>0.98140000000000005</v>
      </c>
      <c r="AY31" s="273">
        <v>28181</v>
      </c>
      <c r="AZ31" s="273">
        <f t="shared" si="7"/>
        <v>0</v>
      </c>
      <c r="BA31" s="271">
        <v>23.25</v>
      </c>
      <c r="BB31" s="273">
        <v>162.56</v>
      </c>
      <c r="BC31" s="273">
        <v>162.56</v>
      </c>
      <c r="BD31" s="573">
        <v>0.99250000000000005</v>
      </c>
      <c r="BE31" s="273">
        <v>52028</v>
      </c>
      <c r="BF31" s="273">
        <f t="shared" si="8"/>
        <v>0</v>
      </c>
      <c r="BG31" s="271">
        <v>43.34</v>
      </c>
      <c r="BH31" s="273">
        <v>163.04</v>
      </c>
      <c r="BI31" s="273">
        <v>163.04</v>
      </c>
      <c r="BJ31" s="573">
        <v>0.98399999999999999</v>
      </c>
      <c r="BK31" s="273">
        <v>21538</v>
      </c>
      <c r="BL31" s="273">
        <f t="shared" si="9"/>
        <v>0</v>
      </c>
      <c r="BM31" s="271">
        <v>18.04</v>
      </c>
      <c r="BN31" s="273">
        <v>160.4</v>
      </c>
      <c r="BO31" s="273">
        <v>160.4</v>
      </c>
      <c r="BP31" s="573">
        <v>0.99609999999999999</v>
      </c>
      <c r="BQ31" s="273">
        <v>57794</v>
      </c>
      <c r="BR31" s="273">
        <f t="shared" si="10"/>
        <v>0</v>
      </c>
      <c r="BS31" s="271">
        <v>53.82</v>
      </c>
      <c r="BT31" s="273">
        <v>162.80000000000001</v>
      </c>
      <c r="BU31" s="273">
        <v>162.80000000000001</v>
      </c>
      <c r="BV31" s="573">
        <v>0.99329999999999996</v>
      </c>
      <c r="BW31" s="273">
        <v>57275</v>
      </c>
      <c r="BX31" s="273">
        <f t="shared" si="11"/>
        <v>0</v>
      </c>
      <c r="BY31" s="271">
        <v>47.6</v>
      </c>
      <c r="BZ31" s="273">
        <f t="shared" si="12"/>
        <v>419672</v>
      </c>
    </row>
    <row r="32" spans="1:78">
      <c r="A32" s="272">
        <v>27</v>
      </c>
      <c r="B32" s="272" t="s">
        <v>3265</v>
      </c>
      <c r="C32" s="272" t="s">
        <v>1246</v>
      </c>
      <c r="D32" s="272" t="s">
        <v>394</v>
      </c>
      <c r="E32" s="273">
        <v>150</v>
      </c>
      <c r="F32" s="273">
        <v>156.16</v>
      </c>
      <c r="G32" s="273">
        <v>156.16</v>
      </c>
      <c r="H32" s="573">
        <v>0.95540000000000003</v>
      </c>
      <c r="I32" s="273">
        <v>44561</v>
      </c>
      <c r="J32" s="273">
        <f t="shared" si="0"/>
        <v>0</v>
      </c>
      <c r="K32" s="271">
        <v>41.48</v>
      </c>
      <c r="L32" s="273">
        <v>154.80000000000001</v>
      </c>
      <c r="M32" s="273">
        <v>154.80000000000001</v>
      </c>
      <c r="N32" s="573">
        <v>0.95760000000000001</v>
      </c>
      <c r="O32" s="273">
        <v>47104</v>
      </c>
      <c r="P32" s="273">
        <f t="shared" si="1"/>
        <v>0</v>
      </c>
      <c r="Q32" s="271">
        <v>42.71</v>
      </c>
      <c r="R32" s="273">
        <v>136.80000000000001</v>
      </c>
      <c r="S32" s="273">
        <v>136.80000000000001</v>
      </c>
      <c r="T32" s="573">
        <v>0.96860000000000002</v>
      </c>
      <c r="U32" s="273">
        <v>18145</v>
      </c>
      <c r="V32" s="273">
        <f t="shared" si="2"/>
        <v>0</v>
      </c>
      <c r="W32" s="271">
        <v>19.02</v>
      </c>
      <c r="X32" s="273">
        <v>131.28</v>
      </c>
      <c r="Y32" s="273">
        <v>131.28</v>
      </c>
      <c r="Z32" s="573">
        <v>0.9546</v>
      </c>
      <c r="AA32" s="273">
        <v>11879</v>
      </c>
      <c r="AB32" s="273">
        <f t="shared" si="3"/>
        <v>0</v>
      </c>
      <c r="AC32" s="271">
        <v>12.74</v>
      </c>
      <c r="AD32" s="273">
        <v>138.96</v>
      </c>
      <c r="AE32" s="273">
        <v>138.96</v>
      </c>
      <c r="AF32" s="573">
        <v>0.96960000000000002</v>
      </c>
      <c r="AG32" s="273">
        <v>9871</v>
      </c>
      <c r="AH32" s="273">
        <f t="shared" si="4"/>
        <v>0</v>
      </c>
      <c r="AI32" s="271">
        <v>9.85</v>
      </c>
      <c r="AJ32" s="273">
        <v>162.96</v>
      </c>
      <c r="AK32" s="273">
        <v>162.96</v>
      </c>
      <c r="AL32" s="573">
        <v>0.9536</v>
      </c>
      <c r="AM32" s="273">
        <v>27438</v>
      </c>
      <c r="AN32" s="273">
        <f t="shared" si="5"/>
        <v>0</v>
      </c>
      <c r="AO32" s="271">
        <v>24.52</v>
      </c>
      <c r="AP32" s="273">
        <v>153.44</v>
      </c>
      <c r="AQ32" s="273">
        <v>153.44</v>
      </c>
      <c r="AR32" s="573">
        <v>0.96060000000000001</v>
      </c>
      <c r="AS32" s="273">
        <v>18637</v>
      </c>
      <c r="AT32" s="273">
        <f t="shared" si="6"/>
        <v>0</v>
      </c>
      <c r="AU32" s="271">
        <v>16.989999999999998</v>
      </c>
      <c r="AV32" s="273">
        <v>176.32</v>
      </c>
      <c r="AW32" s="273">
        <v>176.32</v>
      </c>
      <c r="AX32" s="573">
        <v>0.93330000000000002</v>
      </c>
      <c r="AY32" s="273">
        <v>29030</v>
      </c>
      <c r="AZ32" s="273">
        <f t="shared" si="7"/>
        <v>0</v>
      </c>
      <c r="BA32" s="271">
        <v>24.5</v>
      </c>
      <c r="BB32" s="273">
        <v>177.36</v>
      </c>
      <c r="BC32" s="273">
        <v>177.36</v>
      </c>
      <c r="BD32" s="573">
        <v>0.93730000000000002</v>
      </c>
      <c r="BE32" s="273">
        <v>51331</v>
      </c>
      <c r="BF32" s="273">
        <f t="shared" si="8"/>
        <v>0</v>
      </c>
      <c r="BG32" s="271">
        <v>41.5</v>
      </c>
      <c r="BH32" s="273">
        <v>159.44</v>
      </c>
      <c r="BI32" s="273">
        <v>159.44</v>
      </c>
      <c r="BJ32" s="573">
        <v>0.94540000000000002</v>
      </c>
      <c r="BK32" s="273">
        <v>44925</v>
      </c>
      <c r="BL32" s="273">
        <f t="shared" si="9"/>
        <v>0</v>
      </c>
      <c r="BM32" s="271">
        <v>40.06</v>
      </c>
      <c r="BN32" s="273">
        <v>163.52000000000001</v>
      </c>
      <c r="BO32" s="273">
        <v>163.52000000000001</v>
      </c>
      <c r="BP32" s="573">
        <v>0.94350000000000001</v>
      </c>
      <c r="BQ32" s="273">
        <v>52860</v>
      </c>
      <c r="BR32" s="273">
        <f t="shared" si="10"/>
        <v>0</v>
      </c>
      <c r="BS32" s="271">
        <v>50.98</v>
      </c>
      <c r="BT32" s="273">
        <v>156.96</v>
      </c>
      <c r="BU32" s="273">
        <v>156.96</v>
      </c>
      <c r="BV32" s="573">
        <v>0.95240000000000002</v>
      </c>
      <c r="BW32" s="273">
        <v>43543</v>
      </c>
      <c r="BX32" s="273">
        <f t="shared" si="11"/>
        <v>0</v>
      </c>
      <c r="BY32" s="271">
        <v>39.15</v>
      </c>
      <c r="BZ32" s="273">
        <f t="shared" si="12"/>
        <v>399324</v>
      </c>
    </row>
    <row r="33" spans="1:78">
      <c r="A33" s="272">
        <v>28</v>
      </c>
      <c r="B33" s="272" t="s">
        <v>3265</v>
      </c>
      <c r="C33" s="272" t="s">
        <v>1248</v>
      </c>
      <c r="D33" s="272" t="s">
        <v>394</v>
      </c>
      <c r="E33" s="273">
        <v>150</v>
      </c>
      <c r="F33" s="273">
        <v>153.12</v>
      </c>
      <c r="G33" s="273">
        <v>153.12</v>
      </c>
      <c r="H33" s="573">
        <v>0.999</v>
      </c>
      <c r="I33" s="273">
        <v>36153</v>
      </c>
      <c r="J33" s="273">
        <f t="shared" si="0"/>
        <v>0</v>
      </c>
      <c r="K33" s="271">
        <v>32.82</v>
      </c>
      <c r="L33" s="273">
        <v>32.799999999999997</v>
      </c>
      <c r="M33" s="273">
        <v>120</v>
      </c>
      <c r="N33" s="573">
        <v>1</v>
      </c>
      <c r="O33" s="273">
        <v>7549</v>
      </c>
      <c r="P33" s="273">
        <f t="shared" si="1"/>
        <v>0</v>
      </c>
      <c r="Q33" s="271">
        <v>30.93</v>
      </c>
      <c r="R33" s="273">
        <v>172.32</v>
      </c>
      <c r="S33" s="273">
        <v>172.32</v>
      </c>
      <c r="T33" s="573">
        <v>0.99639999999999995</v>
      </c>
      <c r="U33" s="273">
        <v>39770</v>
      </c>
      <c r="V33" s="273">
        <f t="shared" si="2"/>
        <v>0</v>
      </c>
      <c r="W33" s="271">
        <v>32.17</v>
      </c>
      <c r="X33" s="273">
        <v>182.56</v>
      </c>
      <c r="Y33" s="273">
        <v>182.56</v>
      </c>
      <c r="Z33" s="573">
        <v>0.99470000000000003</v>
      </c>
      <c r="AA33" s="273">
        <v>56947</v>
      </c>
      <c r="AB33" s="273">
        <f t="shared" si="3"/>
        <v>0</v>
      </c>
      <c r="AC33" s="271">
        <v>42.15</v>
      </c>
      <c r="AD33" s="273">
        <v>174.56</v>
      </c>
      <c r="AE33" s="273">
        <v>174.56</v>
      </c>
      <c r="AF33" s="573">
        <v>0.99429999999999996</v>
      </c>
      <c r="AG33" s="273">
        <v>66519</v>
      </c>
      <c r="AH33" s="273">
        <f t="shared" si="4"/>
        <v>0</v>
      </c>
      <c r="AI33" s="271">
        <v>51.51</v>
      </c>
      <c r="AJ33" s="273">
        <v>182.48</v>
      </c>
      <c r="AK33" s="273">
        <v>182.48</v>
      </c>
      <c r="AL33" s="573">
        <v>0.99270000000000003</v>
      </c>
      <c r="AM33" s="273">
        <v>63814</v>
      </c>
      <c r="AN33" s="273">
        <f t="shared" si="5"/>
        <v>0</v>
      </c>
      <c r="AO33" s="271">
        <v>48.92</v>
      </c>
      <c r="AP33" s="273">
        <v>193.04</v>
      </c>
      <c r="AQ33" s="273">
        <v>193.04</v>
      </c>
      <c r="AR33" s="573">
        <v>0.98939999999999995</v>
      </c>
      <c r="AS33" s="273">
        <v>44941</v>
      </c>
      <c r="AT33" s="273">
        <f t="shared" si="6"/>
        <v>0</v>
      </c>
      <c r="AU33" s="271">
        <v>31.63</v>
      </c>
      <c r="AV33" s="273">
        <v>218.08</v>
      </c>
      <c r="AW33" s="273">
        <v>218.08</v>
      </c>
      <c r="AX33" s="573">
        <v>0.97640000000000005</v>
      </c>
      <c r="AY33" s="273">
        <v>36717</v>
      </c>
      <c r="AZ33" s="273">
        <f t="shared" si="7"/>
        <v>0</v>
      </c>
      <c r="BA33" s="271">
        <v>23.95</v>
      </c>
      <c r="BB33" s="273">
        <v>217.04</v>
      </c>
      <c r="BC33" s="273">
        <v>217.04</v>
      </c>
      <c r="BD33" s="573">
        <v>0.98629999999999995</v>
      </c>
      <c r="BE33" s="273">
        <v>89811.06</v>
      </c>
      <c r="BF33" s="273">
        <f t="shared" si="8"/>
        <v>0</v>
      </c>
      <c r="BG33" s="271">
        <v>56.39</v>
      </c>
      <c r="BH33" s="273">
        <v>211.44</v>
      </c>
      <c r="BI33" s="273">
        <v>211.44</v>
      </c>
      <c r="BJ33" s="573">
        <v>0.99570000000000003</v>
      </c>
      <c r="BK33" s="273">
        <v>72526.22</v>
      </c>
      <c r="BL33" s="273">
        <f t="shared" si="9"/>
        <v>0</v>
      </c>
      <c r="BM33" s="271">
        <v>46.3</v>
      </c>
      <c r="BN33" s="273">
        <v>211.44</v>
      </c>
      <c r="BO33" s="273">
        <v>211.44</v>
      </c>
      <c r="BP33" s="573">
        <v>0.98550000000000004</v>
      </c>
      <c r="BQ33" s="273">
        <v>77210</v>
      </c>
      <c r="BR33" s="273">
        <f t="shared" si="10"/>
        <v>0</v>
      </c>
      <c r="BS33" s="271">
        <v>55.14</v>
      </c>
      <c r="BT33" s="273">
        <v>201.28</v>
      </c>
      <c r="BU33" s="273">
        <v>201.28</v>
      </c>
      <c r="BV33" s="573">
        <v>0.98699999999999999</v>
      </c>
      <c r="BW33" s="273">
        <v>59078.04</v>
      </c>
      <c r="BX33" s="273">
        <f t="shared" si="11"/>
        <v>0</v>
      </c>
      <c r="BY33" s="271">
        <v>39.97</v>
      </c>
      <c r="BZ33" s="273">
        <f t="shared" si="12"/>
        <v>651035.32000000007</v>
      </c>
    </row>
    <row r="34" spans="1:78">
      <c r="A34" s="272">
        <v>29</v>
      </c>
      <c r="B34" s="272" t="s">
        <v>3265</v>
      </c>
      <c r="C34" s="272" t="s">
        <v>1264</v>
      </c>
      <c r="D34" s="272" t="s">
        <v>394</v>
      </c>
      <c r="E34" s="273">
        <v>150</v>
      </c>
      <c r="F34" s="273">
        <v>154.47999999999999</v>
      </c>
      <c r="G34" s="273">
        <v>154.47999999999999</v>
      </c>
      <c r="H34" s="573">
        <v>0.86939999999999995</v>
      </c>
      <c r="I34" s="273">
        <v>31902</v>
      </c>
      <c r="J34" s="273">
        <f t="shared" si="0"/>
        <v>0</v>
      </c>
      <c r="K34" s="271">
        <v>32.99</v>
      </c>
      <c r="L34" s="273">
        <v>113.68</v>
      </c>
      <c r="M34" s="273">
        <v>120</v>
      </c>
      <c r="N34" s="573">
        <v>0.80249999999999999</v>
      </c>
      <c r="O34" s="273">
        <v>27813</v>
      </c>
      <c r="P34" s="273">
        <f t="shared" si="1"/>
        <v>0</v>
      </c>
      <c r="Q34" s="271">
        <v>40.98</v>
      </c>
      <c r="R34" s="273">
        <v>159.91999999999999</v>
      </c>
      <c r="S34" s="273">
        <v>159.91999999999999</v>
      </c>
      <c r="T34" s="573">
        <v>0.77100000000000002</v>
      </c>
      <c r="U34" s="273">
        <v>21146</v>
      </c>
      <c r="V34" s="273">
        <f t="shared" si="2"/>
        <v>0</v>
      </c>
      <c r="W34" s="271">
        <v>23.82</v>
      </c>
      <c r="X34" s="273">
        <v>96.88</v>
      </c>
      <c r="Y34" s="273">
        <v>120</v>
      </c>
      <c r="Z34" s="573">
        <v>0.68520000000000003</v>
      </c>
      <c r="AA34" s="273">
        <v>9460</v>
      </c>
      <c r="AB34" s="273">
        <f t="shared" si="3"/>
        <v>0</v>
      </c>
      <c r="AC34" s="271">
        <v>19.149999999999999</v>
      </c>
      <c r="AD34" s="273">
        <v>66.319999999999993</v>
      </c>
      <c r="AE34" s="273">
        <v>120</v>
      </c>
      <c r="AF34" s="573">
        <v>0.68759999999999999</v>
      </c>
      <c r="AG34" s="273">
        <v>5896</v>
      </c>
      <c r="AH34" s="273">
        <f t="shared" si="4"/>
        <v>0</v>
      </c>
      <c r="AI34" s="271">
        <v>17.38</v>
      </c>
      <c r="AJ34" s="273">
        <v>35.6</v>
      </c>
      <c r="AK34" s="273">
        <v>120</v>
      </c>
      <c r="AL34" s="573">
        <v>0.7298</v>
      </c>
      <c r="AM34" s="273">
        <v>5409</v>
      </c>
      <c r="AN34" s="273">
        <f t="shared" si="5"/>
        <v>0</v>
      </c>
      <c r="AO34" s="271">
        <v>28.91</v>
      </c>
      <c r="AP34" s="273">
        <v>29.52</v>
      </c>
      <c r="AQ34" s="273">
        <v>120</v>
      </c>
      <c r="AR34" s="573">
        <v>0.79120000000000001</v>
      </c>
      <c r="AS34" s="273">
        <v>5822</v>
      </c>
      <c r="AT34" s="273">
        <f t="shared" si="6"/>
        <v>0</v>
      </c>
      <c r="AU34" s="271">
        <v>33.5</v>
      </c>
      <c r="AV34" s="273">
        <v>214.32</v>
      </c>
      <c r="AW34" s="273">
        <v>214.32</v>
      </c>
      <c r="AX34" s="573">
        <v>0.80589999999999995</v>
      </c>
      <c r="AY34" s="273">
        <v>20249</v>
      </c>
      <c r="AZ34" s="273">
        <f t="shared" si="7"/>
        <v>0</v>
      </c>
      <c r="BA34" s="271">
        <v>16.28</v>
      </c>
      <c r="BB34" s="273">
        <v>98.6</v>
      </c>
      <c r="BC34" s="273">
        <v>120</v>
      </c>
      <c r="BD34" s="573">
        <v>0.85009999999999997</v>
      </c>
      <c r="BE34" s="273">
        <v>61806</v>
      </c>
      <c r="BF34" s="273">
        <f t="shared" si="8"/>
        <v>24385.616548940463</v>
      </c>
      <c r="BG34" s="271">
        <v>99.1</v>
      </c>
      <c r="BH34" s="273">
        <v>154.4</v>
      </c>
      <c r="BI34" s="273">
        <v>154.4</v>
      </c>
      <c r="BJ34" s="573">
        <v>0.86739999999999995</v>
      </c>
      <c r="BK34" s="273">
        <v>45787</v>
      </c>
      <c r="BL34" s="273">
        <f t="shared" si="9"/>
        <v>0</v>
      </c>
      <c r="BM34" s="271">
        <v>45.95</v>
      </c>
      <c r="BN34" s="273">
        <v>131</v>
      </c>
      <c r="BO34" s="273">
        <v>131</v>
      </c>
      <c r="BP34" s="573">
        <v>0.84260000000000002</v>
      </c>
      <c r="BQ34" s="273">
        <v>25130</v>
      </c>
      <c r="BR34" s="273">
        <f t="shared" si="10"/>
        <v>0</v>
      </c>
      <c r="BS34" s="271">
        <v>33.880000000000003</v>
      </c>
      <c r="BT34" s="273">
        <v>250.2</v>
      </c>
      <c r="BU34" s="273">
        <v>250.2</v>
      </c>
      <c r="BV34" s="573">
        <v>0.8528</v>
      </c>
      <c r="BW34" s="273">
        <v>54123</v>
      </c>
      <c r="BX34" s="273">
        <f t="shared" si="11"/>
        <v>0</v>
      </c>
      <c r="BY34" s="271">
        <v>34.090000000000003</v>
      </c>
      <c r="BZ34" s="273">
        <f t="shared" si="12"/>
        <v>314543</v>
      </c>
    </row>
    <row r="35" spans="1:78">
      <c r="A35" s="272">
        <v>30</v>
      </c>
      <c r="B35" s="272" t="s">
        <v>3265</v>
      </c>
      <c r="C35" s="272" t="s">
        <v>1282</v>
      </c>
      <c r="D35" s="272" t="s">
        <v>394</v>
      </c>
      <c r="E35" s="273">
        <v>150</v>
      </c>
      <c r="F35" s="273">
        <v>131.36000000000001</v>
      </c>
      <c r="G35" s="273">
        <v>131.36000000000001</v>
      </c>
      <c r="H35" s="573">
        <v>0.93189999999999995</v>
      </c>
      <c r="I35" s="273">
        <v>22583</v>
      </c>
      <c r="J35" s="273">
        <f t="shared" si="0"/>
        <v>0</v>
      </c>
      <c r="K35" s="271">
        <v>25.62</v>
      </c>
      <c r="L35" s="273">
        <v>124</v>
      </c>
      <c r="M35" s="273">
        <v>124</v>
      </c>
      <c r="N35" s="573">
        <v>0.88139999999999996</v>
      </c>
      <c r="O35" s="273">
        <v>20783</v>
      </c>
      <c r="P35" s="273">
        <f t="shared" si="1"/>
        <v>0</v>
      </c>
      <c r="Q35" s="271">
        <v>25.56</v>
      </c>
      <c r="R35" s="273">
        <v>125.12</v>
      </c>
      <c r="S35" s="273">
        <v>125.12</v>
      </c>
      <c r="T35" s="573">
        <v>0.87860000000000005</v>
      </c>
      <c r="U35" s="273">
        <v>23713</v>
      </c>
      <c r="V35" s="273">
        <f t="shared" si="2"/>
        <v>0</v>
      </c>
      <c r="W35" s="271">
        <v>29.96</v>
      </c>
      <c r="X35" s="273">
        <v>134.4</v>
      </c>
      <c r="Y35" s="273">
        <v>134.4</v>
      </c>
      <c r="Z35" s="573">
        <v>0.80830000000000002</v>
      </c>
      <c r="AA35" s="273">
        <v>31702</v>
      </c>
      <c r="AB35" s="273">
        <f t="shared" si="3"/>
        <v>0</v>
      </c>
      <c r="AC35" s="271">
        <v>39.22</v>
      </c>
      <c r="AD35" s="273">
        <v>135.91999999999999</v>
      </c>
      <c r="AE35" s="273">
        <v>135.91999999999999</v>
      </c>
      <c r="AF35" s="573">
        <v>0.76690000000000003</v>
      </c>
      <c r="AG35" s="273">
        <v>29388</v>
      </c>
      <c r="AH35" s="273">
        <f t="shared" si="4"/>
        <v>0</v>
      </c>
      <c r="AI35" s="271">
        <v>37.89</v>
      </c>
      <c r="AJ35" s="273">
        <v>127.92</v>
      </c>
      <c r="AK35" s="273">
        <v>127.92</v>
      </c>
      <c r="AL35" s="573">
        <v>0.76060000000000005</v>
      </c>
      <c r="AM35" s="273">
        <v>28327</v>
      </c>
      <c r="AN35" s="273">
        <f t="shared" si="5"/>
        <v>0</v>
      </c>
      <c r="AO35" s="271">
        <v>40.44</v>
      </c>
      <c r="AP35" s="273">
        <v>131.91999999999999</v>
      </c>
      <c r="AQ35" s="273">
        <v>131.91999999999999</v>
      </c>
      <c r="AR35" s="573">
        <v>0.75990000000000002</v>
      </c>
      <c r="AS35" s="273">
        <v>19773</v>
      </c>
      <c r="AT35" s="273">
        <f t="shared" si="6"/>
        <v>0</v>
      </c>
      <c r="AU35" s="271">
        <v>26.51</v>
      </c>
      <c r="AV35" s="273">
        <v>152.88</v>
      </c>
      <c r="AW35" s="273">
        <v>152.88</v>
      </c>
      <c r="AX35" s="573">
        <v>0.73140000000000005</v>
      </c>
      <c r="AY35" s="273">
        <v>21524</v>
      </c>
      <c r="AZ35" s="273">
        <f t="shared" si="7"/>
        <v>0</v>
      </c>
      <c r="BA35" s="271">
        <v>26.73</v>
      </c>
      <c r="BB35" s="273">
        <v>150.63999999999999</v>
      </c>
      <c r="BC35" s="273">
        <v>150.63999999999999</v>
      </c>
      <c r="BD35" s="573">
        <v>0.73599999999999999</v>
      </c>
      <c r="BE35" s="273">
        <v>38548</v>
      </c>
      <c r="BF35" s="273">
        <f t="shared" si="8"/>
        <v>0</v>
      </c>
      <c r="BG35" s="271">
        <v>46.73</v>
      </c>
      <c r="BH35" s="273">
        <v>143.84</v>
      </c>
      <c r="BI35" s="273">
        <v>143.84</v>
      </c>
      <c r="BJ35" s="573">
        <v>0.75360000000000005</v>
      </c>
      <c r="BK35" s="273">
        <v>33473</v>
      </c>
      <c r="BL35" s="273">
        <f t="shared" si="9"/>
        <v>0</v>
      </c>
      <c r="BM35" s="271">
        <v>41.5</v>
      </c>
      <c r="BN35" s="273">
        <v>133.84</v>
      </c>
      <c r="BO35" s="273">
        <v>133.84</v>
      </c>
      <c r="BP35" s="573">
        <v>0.73080000000000001</v>
      </c>
      <c r="BQ35" s="273">
        <v>34339</v>
      </c>
      <c r="BR35" s="273">
        <f t="shared" si="10"/>
        <v>0</v>
      </c>
      <c r="BS35" s="271">
        <v>52.24</v>
      </c>
      <c r="BT35" s="273">
        <v>135.52000000000001</v>
      </c>
      <c r="BU35" s="273">
        <v>135.52000000000001</v>
      </c>
      <c r="BV35" s="573">
        <v>0.72440000000000004</v>
      </c>
      <c r="BW35" s="273">
        <v>27666</v>
      </c>
      <c r="BX35" s="273">
        <f t="shared" si="11"/>
        <v>0</v>
      </c>
      <c r="BY35" s="271">
        <v>37.880000000000003</v>
      </c>
      <c r="BZ35" s="273">
        <f t="shared" si="12"/>
        <v>331819</v>
      </c>
    </row>
    <row r="36" spans="1:78">
      <c r="A36" s="272">
        <v>31</v>
      </c>
      <c r="B36" s="272" t="s">
        <v>3265</v>
      </c>
      <c r="C36" s="272" t="s">
        <v>1270</v>
      </c>
      <c r="D36" s="272" t="s">
        <v>394</v>
      </c>
      <c r="E36" s="273">
        <v>154</v>
      </c>
      <c r="F36" s="273">
        <v>160.08000000000001</v>
      </c>
      <c r="G36" s="273">
        <v>160.08000000000001</v>
      </c>
      <c r="H36" s="573">
        <v>0.96689999999999998</v>
      </c>
      <c r="I36" s="273">
        <v>33006</v>
      </c>
      <c r="J36" s="273">
        <f t="shared" si="0"/>
        <v>0</v>
      </c>
      <c r="K36" s="271">
        <v>29.62</v>
      </c>
      <c r="L36" s="273">
        <v>146.88</v>
      </c>
      <c r="M36" s="273">
        <v>146.88</v>
      </c>
      <c r="N36" s="573">
        <v>0.96189999999999998</v>
      </c>
      <c r="O36" s="273">
        <v>39639</v>
      </c>
      <c r="P36" s="273">
        <f t="shared" si="1"/>
        <v>0</v>
      </c>
      <c r="Q36" s="271">
        <v>37.71</v>
      </c>
      <c r="R36" s="273">
        <v>143.28</v>
      </c>
      <c r="S36" s="273">
        <v>143.28</v>
      </c>
      <c r="T36" s="573">
        <v>0.95009999999999994</v>
      </c>
      <c r="U36" s="273">
        <v>15660</v>
      </c>
      <c r="V36" s="273">
        <f t="shared" si="2"/>
        <v>0</v>
      </c>
      <c r="W36" s="271">
        <v>15.98</v>
      </c>
      <c r="X36" s="273">
        <v>164.88</v>
      </c>
      <c r="Y36" s="273">
        <v>164.88</v>
      </c>
      <c r="Z36" s="573">
        <v>0.9345</v>
      </c>
      <c r="AA36" s="273">
        <v>37515</v>
      </c>
      <c r="AB36" s="273">
        <f t="shared" si="3"/>
        <v>0</v>
      </c>
      <c r="AC36" s="271">
        <v>32.72</v>
      </c>
      <c r="AD36" s="273">
        <v>155.76</v>
      </c>
      <c r="AE36" s="273">
        <v>155.76</v>
      </c>
      <c r="AF36" s="573">
        <v>0.95009999999999994</v>
      </c>
      <c r="AG36" s="273">
        <v>48351</v>
      </c>
      <c r="AH36" s="273">
        <f t="shared" si="4"/>
        <v>0</v>
      </c>
      <c r="AI36" s="271">
        <v>43.91</v>
      </c>
      <c r="AJ36" s="273">
        <v>146.4</v>
      </c>
      <c r="AK36" s="273">
        <v>146.4</v>
      </c>
      <c r="AL36" s="573">
        <v>0.96340000000000003</v>
      </c>
      <c r="AM36" s="273">
        <v>18282</v>
      </c>
      <c r="AN36" s="273">
        <f t="shared" si="5"/>
        <v>0</v>
      </c>
      <c r="AO36" s="271">
        <v>18</v>
      </c>
      <c r="AP36" s="273">
        <v>102.72</v>
      </c>
      <c r="AQ36" s="273">
        <v>123.2</v>
      </c>
      <c r="AR36" s="573">
        <v>0.95889999999999997</v>
      </c>
      <c r="AS36" s="273">
        <v>20112</v>
      </c>
      <c r="AT36" s="273">
        <f t="shared" si="6"/>
        <v>0</v>
      </c>
      <c r="AU36" s="271">
        <v>27.44</v>
      </c>
      <c r="AV36" s="273">
        <v>121.44</v>
      </c>
      <c r="AW36" s="273">
        <v>123.2</v>
      </c>
      <c r="AX36" s="573">
        <v>0.90449999999999997</v>
      </c>
      <c r="AY36" s="273">
        <v>11709</v>
      </c>
      <c r="AZ36" s="273">
        <f t="shared" si="7"/>
        <v>0</v>
      </c>
      <c r="BA36" s="271">
        <v>14.8</v>
      </c>
      <c r="BB36" s="273">
        <v>156.96</v>
      </c>
      <c r="BC36" s="273">
        <v>156.96</v>
      </c>
      <c r="BD36" s="573">
        <v>0.89480000000000004</v>
      </c>
      <c r="BE36" s="273">
        <v>24921</v>
      </c>
      <c r="BF36" s="273">
        <f t="shared" si="8"/>
        <v>0</v>
      </c>
      <c r="BG36" s="271">
        <v>23.85</v>
      </c>
      <c r="BH36" s="273">
        <v>161.76</v>
      </c>
      <c r="BI36" s="273">
        <v>161.76</v>
      </c>
      <c r="BJ36" s="573">
        <v>0.97</v>
      </c>
      <c r="BK36" s="273">
        <v>23682</v>
      </c>
      <c r="BL36" s="273">
        <f t="shared" si="9"/>
        <v>0</v>
      </c>
      <c r="BM36" s="271">
        <v>20.29</v>
      </c>
      <c r="BN36" s="273">
        <v>163.68</v>
      </c>
      <c r="BO36" s="273">
        <v>163.68</v>
      </c>
      <c r="BP36" s="573">
        <v>0.96819999999999995</v>
      </c>
      <c r="BQ36" s="273">
        <v>32541</v>
      </c>
      <c r="BR36" s="273">
        <f t="shared" si="10"/>
        <v>0</v>
      </c>
      <c r="BS36" s="271">
        <v>30.56</v>
      </c>
      <c r="BT36" s="273">
        <v>171.12</v>
      </c>
      <c r="BU36" s="273">
        <v>171.12</v>
      </c>
      <c r="BV36" s="573">
        <v>0.94930000000000003</v>
      </c>
      <c r="BW36" s="273">
        <v>20391</v>
      </c>
      <c r="BX36" s="273">
        <f t="shared" si="11"/>
        <v>0</v>
      </c>
      <c r="BY36" s="271">
        <v>16.87</v>
      </c>
      <c r="BZ36" s="273">
        <f t="shared" si="12"/>
        <v>325809</v>
      </c>
    </row>
    <row r="37" spans="1:78">
      <c r="A37" s="272">
        <v>32</v>
      </c>
      <c r="B37" s="272" t="s">
        <v>3265</v>
      </c>
      <c r="C37" s="272" t="s">
        <v>1421</v>
      </c>
      <c r="D37" s="272" t="s">
        <v>543</v>
      </c>
      <c r="E37" s="273">
        <v>155.55555555555554</v>
      </c>
      <c r="F37" s="273">
        <v>88.32</v>
      </c>
      <c r="G37" s="273">
        <v>124.444</v>
      </c>
      <c r="H37" s="573">
        <v>1</v>
      </c>
      <c r="I37" s="273">
        <v>14988</v>
      </c>
      <c r="J37" s="273">
        <f t="shared" si="0"/>
        <v>0</v>
      </c>
      <c r="K37" s="271">
        <v>0.23569595410628022</v>
      </c>
      <c r="L37" s="273">
        <v>80.48</v>
      </c>
      <c r="M37" s="273">
        <v>124.444</v>
      </c>
      <c r="N37" s="573">
        <v>1</v>
      </c>
      <c r="O37" s="273">
        <v>17882</v>
      </c>
      <c r="P37" s="273">
        <f t="shared" si="1"/>
        <v>0</v>
      </c>
      <c r="Q37" s="271">
        <v>0.29864495820774278</v>
      </c>
      <c r="R37" s="273">
        <v>88.64</v>
      </c>
      <c r="S37" s="273">
        <v>124.444</v>
      </c>
      <c r="T37" s="573">
        <v>1</v>
      </c>
      <c r="U37" s="273">
        <v>17569</v>
      </c>
      <c r="V37" s="273">
        <f t="shared" si="2"/>
        <v>0</v>
      </c>
      <c r="W37" s="271">
        <v>0.27528642699558764</v>
      </c>
      <c r="X37" s="273">
        <v>77.599999999999994</v>
      </c>
      <c r="Y37" s="273">
        <v>124.444</v>
      </c>
      <c r="Z37" s="573">
        <v>1</v>
      </c>
      <c r="AA37" s="273">
        <v>14373</v>
      </c>
      <c r="AB37" s="273">
        <f t="shared" si="3"/>
        <v>0</v>
      </c>
      <c r="AC37" s="271">
        <v>0.24895036581310279</v>
      </c>
      <c r="AD37" s="273">
        <v>71.36</v>
      </c>
      <c r="AE37" s="273">
        <v>124.444</v>
      </c>
      <c r="AF37" s="573">
        <v>1</v>
      </c>
      <c r="AG37" s="273">
        <v>13969</v>
      </c>
      <c r="AH37" s="273">
        <f t="shared" si="4"/>
        <v>0</v>
      </c>
      <c r="AI37" s="271">
        <v>0.26311011258980666</v>
      </c>
      <c r="AJ37" s="273">
        <v>84</v>
      </c>
      <c r="AK37" s="273">
        <v>124.444</v>
      </c>
      <c r="AL37" s="573">
        <v>1.0001</v>
      </c>
      <c r="AM37" s="273">
        <v>14677</v>
      </c>
      <c r="AN37" s="273">
        <f t="shared" si="5"/>
        <v>0</v>
      </c>
      <c r="AO37" s="271">
        <v>0.24267526455026456</v>
      </c>
      <c r="AP37" s="273">
        <v>77.44</v>
      </c>
      <c r="AQ37" s="273">
        <v>124.444</v>
      </c>
      <c r="AR37" s="573">
        <v>1</v>
      </c>
      <c r="AS37" s="273">
        <v>16285</v>
      </c>
      <c r="AT37" s="273">
        <f t="shared" si="6"/>
        <v>0</v>
      </c>
      <c r="AU37" s="271">
        <v>0.2826503210255043</v>
      </c>
      <c r="AV37" s="273">
        <v>77.44</v>
      </c>
      <c r="AW37" s="273">
        <v>124.444</v>
      </c>
      <c r="AX37" s="573">
        <v>1</v>
      </c>
      <c r="AY37" s="273">
        <v>11801</v>
      </c>
      <c r="AZ37" s="273">
        <f t="shared" si="7"/>
        <v>0</v>
      </c>
      <c r="BA37" s="271">
        <v>0.21165131427915521</v>
      </c>
      <c r="BB37" s="273">
        <v>55.36</v>
      </c>
      <c r="BC37" s="273">
        <v>124.444</v>
      </c>
      <c r="BD37" s="573">
        <v>1</v>
      </c>
      <c r="BE37" s="273">
        <v>11172</v>
      </c>
      <c r="BF37" s="273">
        <f t="shared" si="8"/>
        <v>0</v>
      </c>
      <c r="BG37" s="271">
        <v>0.27124510535148239</v>
      </c>
      <c r="BH37" s="273">
        <v>54.432000000000002</v>
      </c>
      <c r="BI37" s="273">
        <v>124.444</v>
      </c>
      <c r="BJ37" s="573">
        <v>1</v>
      </c>
      <c r="BK37" s="273">
        <v>10303</v>
      </c>
      <c r="BL37" s="273">
        <f t="shared" si="9"/>
        <v>0</v>
      </c>
      <c r="BM37" s="271">
        <v>0.25438665111604181</v>
      </c>
      <c r="BN37" s="273">
        <v>58.4</v>
      </c>
      <c r="BO37" s="273">
        <v>124.444</v>
      </c>
      <c r="BP37" s="573">
        <v>1</v>
      </c>
      <c r="BQ37" s="273">
        <v>11166</v>
      </c>
      <c r="BR37" s="273">
        <f t="shared" si="10"/>
        <v>0</v>
      </c>
      <c r="BS37" s="271">
        <v>0.28452177103718201</v>
      </c>
      <c r="BT37" s="273">
        <v>70.56</v>
      </c>
      <c r="BU37" s="273">
        <v>124.444</v>
      </c>
      <c r="BV37" s="573">
        <v>1</v>
      </c>
      <c r="BW37" s="273">
        <v>13774</v>
      </c>
      <c r="BX37" s="273">
        <f t="shared" si="11"/>
        <v>0</v>
      </c>
      <c r="BY37" s="271">
        <v>0.26237869699851268</v>
      </c>
      <c r="BZ37" s="273">
        <f t="shared" si="12"/>
        <v>167959</v>
      </c>
    </row>
    <row r="38" spans="1:78">
      <c r="A38" s="272">
        <v>33</v>
      </c>
      <c r="B38" s="272" t="s">
        <v>3265</v>
      </c>
      <c r="C38" s="272" t="s">
        <v>1280</v>
      </c>
      <c r="D38" s="272" t="s">
        <v>394</v>
      </c>
      <c r="E38" s="273">
        <v>156</v>
      </c>
      <c r="F38" s="273">
        <v>148.63999999999999</v>
      </c>
      <c r="G38" s="273">
        <v>148.63999999999999</v>
      </c>
      <c r="H38" s="573">
        <v>0.99980000000000002</v>
      </c>
      <c r="I38" s="273">
        <v>45228</v>
      </c>
      <c r="J38" s="273">
        <f t="shared" si="0"/>
        <v>0</v>
      </c>
      <c r="K38" s="271">
        <v>42.27</v>
      </c>
      <c r="L38" s="273">
        <v>154.80000000000001</v>
      </c>
      <c r="M38" s="273">
        <v>154.80000000000001</v>
      </c>
      <c r="N38" s="573">
        <v>0.99970000000000003</v>
      </c>
      <c r="O38" s="273">
        <v>45773</v>
      </c>
      <c r="P38" s="273">
        <f t="shared" si="1"/>
        <v>0</v>
      </c>
      <c r="Q38" s="271">
        <v>39.75</v>
      </c>
      <c r="R38" s="273">
        <v>142.72</v>
      </c>
      <c r="S38" s="273">
        <v>142.72</v>
      </c>
      <c r="T38" s="573">
        <v>0.99970000000000003</v>
      </c>
      <c r="U38" s="273">
        <v>22648</v>
      </c>
      <c r="V38" s="273">
        <f t="shared" si="2"/>
        <v>0</v>
      </c>
      <c r="W38" s="271">
        <v>22.04</v>
      </c>
      <c r="X38" s="273">
        <v>136.63999999999999</v>
      </c>
      <c r="Y38" s="273">
        <v>136.63999999999999</v>
      </c>
      <c r="Z38" s="573">
        <v>0.99970000000000003</v>
      </c>
      <c r="AA38" s="273">
        <v>28887</v>
      </c>
      <c r="AB38" s="273">
        <f t="shared" si="3"/>
        <v>0</v>
      </c>
      <c r="AC38" s="271">
        <v>28.42</v>
      </c>
      <c r="AD38" s="273">
        <v>169.2</v>
      </c>
      <c r="AE38" s="273">
        <v>169.2</v>
      </c>
      <c r="AF38" s="573">
        <v>0.99960000000000004</v>
      </c>
      <c r="AG38" s="273">
        <v>44096</v>
      </c>
      <c r="AH38" s="273">
        <f t="shared" si="4"/>
        <v>0</v>
      </c>
      <c r="AI38" s="271">
        <v>35.04</v>
      </c>
      <c r="AJ38" s="273">
        <v>173.28</v>
      </c>
      <c r="AK38" s="273">
        <v>173.28</v>
      </c>
      <c r="AL38" s="573">
        <v>0.99939999999999996</v>
      </c>
      <c r="AM38" s="273">
        <v>28423</v>
      </c>
      <c r="AN38" s="273">
        <f t="shared" si="5"/>
        <v>0</v>
      </c>
      <c r="AO38" s="271">
        <v>22.79</v>
      </c>
      <c r="AP38" s="273">
        <v>166.08</v>
      </c>
      <c r="AQ38" s="273">
        <v>166.08</v>
      </c>
      <c r="AR38" s="573">
        <v>0.99929999999999997</v>
      </c>
      <c r="AS38" s="273">
        <v>55270</v>
      </c>
      <c r="AT38" s="273">
        <f t="shared" si="6"/>
        <v>0</v>
      </c>
      <c r="AU38" s="271">
        <v>44.76</v>
      </c>
      <c r="AV38" s="273">
        <v>173.2</v>
      </c>
      <c r="AW38" s="273">
        <v>173.2</v>
      </c>
      <c r="AX38" s="573">
        <v>0.99950000000000006</v>
      </c>
      <c r="AY38" s="273">
        <v>28004</v>
      </c>
      <c r="AZ38" s="273">
        <f t="shared" si="7"/>
        <v>0</v>
      </c>
      <c r="BA38" s="271">
        <v>22.47</v>
      </c>
      <c r="BB38" s="273">
        <v>150.16</v>
      </c>
      <c r="BC38" s="273">
        <v>150.16</v>
      </c>
      <c r="BD38" s="573">
        <v>0.99919999999999998</v>
      </c>
      <c r="BE38" s="273">
        <v>55551</v>
      </c>
      <c r="BF38" s="273">
        <f t="shared" si="8"/>
        <v>0</v>
      </c>
      <c r="BG38" s="271">
        <v>49.76</v>
      </c>
      <c r="BH38" s="273">
        <v>157.68</v>
      </c>
      <c r="BI38" s="273">
        <v>157.68</v>
      </c>
      <c r="BJ38" s="573">
        <v>0.99880000000000002</v>
      </c>
      <c r="BK38" s="273">
        <v>53606</v>
      </c>
      <c r="BL38" s="273">
        <f t="shared" si="9"/>
        <v>0</v>
      </c>
      <c r="BM38" s="271">
        <v>45.75</v>
      </c>
      <c r="BN38" s="273">
        <v>172.08</v>
      </c>
      <c r="BO38" s="273">
        <v>172.08</v>
      </c>
      <c r="BP38" s="573">
        <v>0.99870000000000003</v>
      </c>
      <c r="BQ38" s="273">
        <v>56586</v>
      </c>
      <c r="BR38" s="273">
        <f t="shared" si="10"/>
        <v>0</v>
      </c>
      <c r="BS38" s="271">
        <v>48.99</v>
      </c>
      <c r="BT38" s="273">
        <v>164.64</v>
      </c>
      <c r="BU38" s="273">
        <v>164.64</v>
      </c>
      <c r="BV38" s="573">
        <v>0.99839999999999995</v>
      </c>
      <c r="BW38" s="273">
        <v>45837</v>
      </c>
      <c r="BX38" s="273">
        <f t="shared" si="11"/>
        <v>0</v>
      </c>
      <c r="BY38" s="271">
        <v>37.479999999999997</v>
      </c>
      <c r="BZ38" s="273">
        <f t="shared" si="12"/>
        <v>509909</v>
      </c>
    </row>
    <row r="39" spans="1:78">
      <c r="A39" s="272">
        <v>34</v>
      </c>
      <c r="B39" s="272" t="s">
        <v>3265</v>
      </c>
      <c r="C39" s="272" t="s">
        <v>1286</v>
      </c>
      <c r="D39" s="272" t="s">
        <v>394</v>
      </c>
      <c r="E39" s="273">
        <v>156</v>
      </c>
      <c r="F39" s="273">
        <v>136.72</v>
      </c>
      <c r="G39" s="273">
        <v>136.72</v>
      </c>
      <c r="H39" s="573">
        <v>0.99250000000000005</v>
      </c>
      <c r="I39" s="273">
        <v>42238</v>
      </c>
      <c r="J39" s="273">
        <f t="shared" si="0"/>
        <v>0</v>
      </c>
      <c r="K39" s="271">
        <v>43.23</v>
      </c>
      <c r="L39" s="273">
        <v>132.47999999999999</v>
      </c>
      <c r="M39" s="273">
        <v>132.47999999999999</v>
      </c>
      <c r="N39" s="573">
        <v>0.99099999999999999</v>
      </c>
      <c r="O39" s="273">
        <v>31736</v>
      </c>
      <c r="P39" s="273">
        <f t="shared" si="1"/>
        <v>0</v>
      </c>
      <c r="Q39" s="271">
        <v>32.49</v>
      </c>
      <c r="R39" s="273">
        <v>139.76</v>
      </c>
      <c r="S39" s="273">
        <v>139.76</v>
      </c>
      <c r="T39" s="573">
        <v>0.97140000000000004</v>
      </c>
      <c r="U39" s="273">
        <v>18720</v>
      </c>
      <c r="V39" s="273">
        <f t="shared" si="2"/>
        <v>0</v>
      </c>
      <c r="W39" s="271">
        <v>19.149999999999999</v>
      </c>
      <c r="X39" s="273">
        <v>133.76</v>
      </c>
      <c r="Y39" s="273">
        <v>133.76</v>
      </c>
      <c r="Z39" s="573">
        <v>0.96960000000000002</v>
      </c>
      <c r="AA39" s="273">
        <v>31343</v>
      </c>
      <c r="AB39" s="273">
        <f t="shared" si="3"/>
        <v>0</v>
      </c>
      <c r="AC39" s="271">
        <v>32.479999999999997</v>
      </c>
      <c r="AD39" s="273">
        <v>133.04</v>
      </c>
      <c r="AE39" s="273">
        <v>133.04</v>
      </c>
      <c r="AF39" s="573">
        <v>0.97589999999999999</v>
      </c>
      <c r="AG39" s="273">
        <v>13613</v>
      </c>
      <c r="AH39" s="273">
        <f t="shared" si="4"/>
        <v>0</v>
      </c>
      <c r="AI39" s="271">
        <v>14.09</v>
      </c>
      <c r="AJ39" s="273">
        <v>124</v>
      </c>
      <c r="AK39" s="273">
        <v>124.8</v>
      </c>
      <c r="AL39" s="573">
        <v>0.97619999999999996</v>
      </c>
      <c r="AM39" s="273">
        <v>23769</v>
      </c>
      <c r="AN39" s="273">
        <f t="shared" si="5"/>
        <v>0</v>
      </c>
      <c r="AO39" s="271">
        <v>27.27</v>
      </c>
      <c r="AP39" s="273">
        <v>126</v>
      </c>
      <c r="AQ39" s="273">
        <v>126</v>
      </c>
      <c r="AR39" s="573">
        <v>0.98319999999999996</v>
      </c>
      <c r="AS39" s="273">
        <v>23183</v>
      </c>
      <c r="AT39" s="273">
        <f t="shared" si="6"/>
        <v>0</v>
      </c>
      <c r="AU39" s="271">
        <v>25.15</v>
      </c>
      <c r="AV39" s="273">
        <v>118.08</v>
      </c>
      <c r="AW39" s="273">
        <v>124.8</v>
      </c>
      <c r="AX39" s="573">
        <v>0.96840000000000004</v>
      </c>
      <c r="AY39" s="273">
        <v>4091.52</v>
      </c>
      <c r="AZ39" s="273">
        <f t="shared" si="7"/>
        <v>0</v>
      </c>
      <c r="BA39" s="271">
        <v>4.97</v>
      </c>
      <c r="BB39" s="273">
        <v>131.04</v>
      </c>
      <c r="BC39" s="273">
        <v>131.04</v>
      </c>
      <c r="BD39" s="573">
        <v>0.98440000000000005</v>
      </c>
      <c r="BE39" s="273">
        <v>33760</v>
      </c>
      <c r="BF39" s="273">
        <f t="shared" si="8"/>
        <v>0</v>
      </c>
      <c r="BG39" s="271">
        <v>35.17</v>
      </c>
      <c r="BH39" s="273">
        <v>140.32</v>
      </c>
      <c r="BI39" s="273">
        <v>140.32</v>
      </c>
      <c r="BJ39" s="573">
        <v>0.97960000000000003</v>
      </c>
      <c r="BK39" s="273">
        <v>44105</v>
      </c>
      <c r="BL39" s="273">
        <f t="shared" si="9"/>
        <v>0</v>
      </c>
      <c r="BM39" s="271">
        <v>43.13</v>
      </c>
      <c r="BN39" s="273">
        <v>135.52000000000001</v>
      </c>
      <c r="BO39" s="273">
        <v>135.52000000000001</v>
      </c>
      <c r="BP39" s="573">
        <v>0.93469999999999998</v>
      </c>
      <c r="BQ39" s="273">
        <v>56327.56</v>
      </c>
      <c r="BR39" s="273">
        <f t="shared" si="10"/>
        <v>5252.2449025238038</v>
      </c>
      <c r="BS39" s="271">
        <v>66.17</v>
      </c>
      <c r="BT39" s="273">
        <v>133.68</v>
      </c>
      <c r="BU39" s="273">
        <v>133.68</v>
      </c>
      <c r="BV39" s="573">
        <v>0.98050000000000004</v>
      </c>
      <c r="BW39" s="273">
        <v>48106</v>
      </c>
      <c r="BX39" s="273">
        <f t="shared" si="11"/>
        <v>0</v>
      </c>
      <c r="BY39" s="271">
        <v>49.33</v>
      </c>
      <c r="BZ39" s="273">
        <f t="shared" si="12"/>
        <v>370992.08</v>
      </c>
    </row>
    <row r="40" spans="1:78">
      <c r="A40" s="272">
        <v>35</v>
      </c>
      <c r="B40" s="272" t="s">
        <v>3265</v>
      </c>
      <c r="C40" s="272" t="s">
        <v>1328</v>
      </c>
      <c r="D40" s="272" t="s">
        <v>394</v>
      </c>
      <c r="E40" s="273">
        <v>156</v>
      </c>
      <c r="F40" s="273">
        <v>135.04</v>
      </c>
      <c r="G40" s="273">
        <v>135.04</v>
      </c>
      <c r="H40" s="573">
        <v>0.99790000000000001</v>
      </c>
      <c r="I40" s="273">
        <v>36242</v>
      </c>
      <c r="J40" s="273">
        <f t="shared" si="0"/>
        <v>0</v>
      </c>
      <c r="K40" s="271">
        <v>37.35</v>
      </c>
      <c r="L40" s="273">
        <v>128</v>
      </c>
      <c r="M40" s="273">
        <v>128</v>
      </c>
      <c r="N40" s="573">
        <v>0.99750000000000005</v>
      </c>
      <c r="O40" s="273">
        <v>18184</v>
      </c>
      <c r="P40" s="273">
        <f t="shared" si="1"/>
        <v>0</v>
      </c>
      <c r="Q40" s="271">
        <v>19.14</v>
      </c>
      <c r="R40" s="273">
        <v>132.80000000000001</v>
      </c>
      <c r="S40" s="273">
        <v>132.80000000000001</v>
      </c>
      <c r="T40" s="573">
        <v>0.99360000000000004</v>
      </c>
      <c r="U40" s="273">
        <v>17030</v>
      </c>
      <c r="V40" s="273">
        <f t="shared" si="2"/>
        <v>0</v>
      </c>
      <c r="W40" s="271">
        <v>17.920000000000002</v>
      </c>
      <c r="X40" s="273">
        <v>122.88</v>
      </c>
      <c r="Y40" s="273">
        <v>124.8</v>
      </c>
      <c r="Z40" s="573">
        <v>0.99750000000000005</v>
      </c>
      <c r="AA40" s="273">
        <v>18996</v>
      </c>
      <c r="AB40" s="273">
        <f t="shared" si="3"/>
        <v>0</v>
      </c>
      <c r="AC40" s="271">
        <v>20.83</v>
      </c>
      <c r="AD40" s="273">
        <v>140.47999999999999</v>
      </c>
      <c r="AE40" s="273">
        <v>140.47999999999999</v>
      </c>
      <c r="AF40" s="573">
        <v>0.99139999999999995</v>
      </c>
      <c r="AG40" s="273">
        <v>14458</v>
      </c>
      <c r="AH40" s="273">
        <f t="shared" si="4"/>
        <v>0</v>
      </c>
      <c r="AI40" s="271">
        <v>13.95</v>
      </c>
      <c r="AJ40" s="273">
        <v>141.76</v>
      </c>
      <c r="AK40" s="273">
        <v>141.76</v>
      </c>
      <c r="AL40" s="573">
        <v>0.96020000000000005</v>
      </c>
      <c r="AM40" s="273">
        <v>31854</v>
      </c>
      <c r="AN40" s="273">
        <f t="shared" si="5"/>
        <v>0</v>
      </c>
      <c r="AO40" s="271">
        <v>32.5</v>
      </c>
      <c r="AP40" s="273">
        <v>153.6</v>
      </c>
      <c r="AQ40" s="273">
        <v>153.6</v>
      </c>
      <c r="AR40" s="573">
        <v>0.96</v>
      </c>
      <c r="AS40" s="273">
        <v>25522</v>
      </c>
      <c r="AT40" s="273">
        <f t="shared" si="6"/>
        <v>0</v>
      </c>
      <c r="AU40" s="271">
        <v>23.26</v>
      </c>
      <c r="AV40" s="273">
        <v>186.56</v>
      </c>
      <c r="AW40" s="273">
        <v>186.56</v>
      </c>
      <c r="AX40" s="573">
        <v>0.9143</v>
      </c>
      <c r="AY40" s="273">
        <v>25222</v>
      </c>
      <c r="AZ40" s="273">
        <f t="shared" si="7"/>
        <v>0</v>
      </c>
      <c r="BA40" s="271">
        <v>20.54</v>
      </c>
      <c r="BB40" s="273">
        <v>151.19999999999999</v>
      </c>
      <c r="BC40" s="273">
        <v>151.19999999999999</v>
      </c>
      <c r="BD40" s="573">
        <v>0.99429999999999996</v>
      </c>
      <c r="BE40" s="273">
        <v>40520</v>
      </c>
      <c r="BF40" s="273">
        <f t="shared" si="8"/>
        <v>0</v>
      </c>
      <c r="BG40" s="271">
        <v>36.229999999999997</v>
      </c>
      <c r="BH40" s="273">
        <v>166.88</v>
      </c>
      <c r="BI40" s="273">
        <v>166.88</v>
      </c>
      <c r="BJ40" s="573">
        <v>0.89929999999999999</v>
      </c>
      <c r="BK40" s="273">
        <v>31394</v>
      </c>
      <c r="BL40" s="273">
        <f t="shared" si="9"/>
        <v>0</v>
      </c>
      <c r="BM40" s="271">
        <v>28.12</v>
      </c>
      <c r="BN40" s="273">
        <v>162.4</v>
      </c>
      <c r="BO40" s="273">
        <v>162.4</v>
      </c>
      <c r="BP40" s="573">
        <v>0.997</v>
      </c>
      <c r="BQ40" s="273">
        <v>38720</v>
      </c>
      <c r="BR40" s="273">
        <f t="shared" si="10"/>
        <v>0</v>
      </c>
      <c r="BS40" s="271">
        <v>35.58</v>
      </c>
      <c r="BT40" s="273">
        <v>140.32</v>
      </c>
      <c r="BU40" s="273">
        <v>140.32</v>
      </c>
      <c r="BV40" s="573">
        <v>0.99880000000000002</v>
      </c>
      <c r="BW40" s="273">
        <v>41942</v>
      </c>
      <c r="BX40" s="273">
        <f t="shared" si="11"/>
        <v>0</v>
      </c>
      <c r="BY40" s="271">
        <v>40.22</v>
      </c>
      <c r="BZ40" s="273">
        <f t="shared" si="12"/>
        <v>340084</v>
      </c>
    </row>
    <row r="41" spans="1:78">
      <c r="A41" s="272">
        <v>36</v>
      </c>
      <c r="B41" s="272" t="s">
        <v>3265</v>
      </c>
      <c r="C41" s="272" t="s">
        <v>1217</v>
      </c>
      <c r="D41" s="272" t="s">
        <v>394</v>
      </c>
      <c r="E41" s="273">
        <v>160</v>
      </c>
      <c r="F41" s="273">
        <v>158.88</v>
      </c>
      <c r="G41" s="273">
        <v>158.88</v>
      </c>
      <c r="H41" s="573">
        <v>0.99070000000000003</v>
      </c>
      <c r="I41" s="273">
        <v>31491</v>
      </c>
      <c r="J41" s="273">
        <f t="shared" si="0"/>
        <v>0</v>
      </c>
      <c r="K41" s="271">
        <v>27.79</v>
      </c>
      <c r="L41" s="273">
        <v>150.16</v>
      </c>
      <c r="M41" s="273">
        <v>150.16</v>
      </c>
      <c r="N41" s="573">
        <v>0.99399999999999999</v>
      </c>
      <c r="O41" s="273">
        <v>17593</v>
      </c>
      <c r="P41" s="273">
        <f t="shared" si="1"/>
        <v>0</v>
      </c>
      <c r="Q41" s="271">
        <v>15.84</v>
      </c>
      <c r="R41" s="273">
        <v>143</v>
      </c>
      <c r="S41" s="273">
        <v>143</v>
      </c>
      <c r="T41" s="573">
        <v>0.99660000000000004</v>
      </c>
      <c r="U41" s="273">
        <v>18665</v>
      </c>
      <c r="V41" s="273">
        <f t="shared" si="2"/>
        <v>0</v>
      </c>
      <c r="W41" s="271">
        <v>18.190000000000001</v>
      </c>
      <c r="X41" s="273">
        <v>145</v>
      </c>
      <c r="Y41" s="273">
        <v>145</v>
      </c>
      <c r="Z41" s="573">
        <v>0.99360000000000004</v>
      </c>
      <c r="AA41" s="273">
        <v>31316</v>
      </c>
      <c r="AB41" s="273">
        <f t="shared" si="3"/>
        <v>0</v>
      </c>
      <c r="AC41" s="271">
        <v>29.21</v>
      </c>
      <c r="AD41" s="273">
        <v>149</v>
      </c>
      <c r="AE41" s="273">
        <v>149</v>
      </c>
      <c r="AF41" s="573">
        <v>0.99650000000000005</v>
      </c>
      <c r="AG41" s="273">
        <v>22635</v>
      </c>
      <c r="AH41" s="273">
        <f t="shared" si="4"/>
        <v>0</v>
      </c>
      <c r="AI41" s="271">
        <v>20.49</v>
      </c>
      <c r="AJ41" s="273">
        <v>150</v>
      </c>
      <c r="AK41" s="273">
        <v>150</v>
      </c>
      <c r="AL41" s="573">
        <v>0.99229999999999996</v>
      </c>
      <c r="AM41" s="273">
        <v>14953</v>
      </c>
      <c r="AN41" s="273">
        <f t="shared" si="5"/>
        <v>0</v>
      </c>
      <c r="AO41" s="271">
        <v>13.95</v>
      </c>
      <c r="AP41" s="273">
        <v>155</v>
      </c>
      <c r="AQ41" s="273">
        <v>155</v>
      </c>
      <c r="AR41" s="573">
        <v>0.9919</v>
      </c>
      <c r="AS41" s="273">
        <v>29701</v>
      </c>
      <c r="AT41" s="273">
        <f t="shared" si="6"/>
        <v>0</v>
      </c>
      <c r="AU41" s="271">
        <v>25.97</v>
      </c>
      <c r="AV41" s="273">
        <v>144.4</v>
      </c>
      <c r="AW41" s="273">
        <v>144.4</v>
      </c>
      <c r="AX41" s="573">
        <v>0.99909999999999999</v>
      </c>
      <c r="AY41" s="273">
        <v>14097</v>
      </c>
      <c r="AZ41" s="273">
        <f t="shared" si="7"/>
        <v>0</v>
      </c>
      <c r="BA41" s="271">
        <v>13.57</v>
      </c>
      <c r="BB41" s="273">
        <v>141.6</v>
      </c>
      <c r="BC41" s="273">
        <v>141.6</v>
      </c>
      <c r="BD41" s="573">
        <v>0.99990000000000001</v>
      </c>
      <c r="BE41" s="273">
        <v>51388</v>
      </c>
      <c r="BF41" s="273">
        <f t="shared" si="8"/>
        <v>0</v>
      </c>
      <c r="BG41" s="271">
        <v>48.78</v>
      </c>
      <c r="BH41" s="273">
        <v>140.63999999999999</v>
      </c>
      <c r="BI41" s="273">
        <v>140.63999999999999</v>
      </c>
      <c r="BJ41" s="573">
        <v>0.99990000000000001</v>
      </c>
      <c r="BK41" s="273">
        <v>25350</v>
      </c>
      <c r="BL41" s="273">
        <f t="shared" si="9"/>
        <v>0</v>
      </c>
      <c r="BM41" s="271">
        <v>24.23</v>
      </c>
      <c r="BN41" s="273">
        <v>140.47999999999999</v>
      </c>
      <c r="BO41" s="273">
        <v>140.47999999999999</v>
      </c>
      <c r="BP41" s="573">
        <v>0.997</v>
      </c>
      <c r="BQ41" s="273">
        <v>10474</v>
      </c>
      <c r="BR41" s="273">
        <f t="shared" si="10"/>
        <v>0</v>
      </c>
      <c r="BS41" s="271">
        <v>11.13</v>
      </c>
      <c r="BT41" s="273">
        <v>215.92</v>
      </c>
      <c r="BU41" s="273">
        <v>215.92</v>
      </c>
      <c r="BV41" s="573">
        <v>0.9536</v>
      </c>
      <c r="BW41" s="273">
        <v>47909</v>
      </c>
      <c r="BX41" s="273">
        <f t="shared" si="11"/>
        <v>0</v>
      </c>
      <c r="BY41" s="271">
        <v>31.27</v>
      </c>
      <c r="BZ41" s="273">
        <f t="shared" si="12"/>
        <v>315572</v>
      </c>
    </row>
    <row r="42" spans="1:78">
      <c r="A42" s="272">
        <v>37</v>
      </c>
      <c r="B42" s="272" t="s">
        <v>3265</v>
      </c>
      <c r="C42" s="272" t="s">
        <v>1290</v>
      </c>
      <c r="D42" s="272" t="s">
        <v>394</v>
      </c>
      <c r="E42" s="273">
        <v>160</v>
      </c>
      <c r="F42" s="273">
        <v>139.6</v>
      </c>
      <c r="G42" s="273">
        <v>139.6</v>
      </c>
      <c r="H42" s="573">
        <v>0.95930000000000004</v>
      </c>
      <c r="I42" s="273">
        <v>32215</v>
      </c>
      <c r="J42" s="273">
        <f t="shared" si="0"/>
        <v>0</v>
      </c>
      <c r="K42" s="271">
        <v>33.409999999999997</v>
      </c>
      <c r="L42" s="273">
        <v>129.52000000000001</v>
      </c>
      <c r="M42" s="273">
        <v>129.52000000000001</v>
      </c>
      <c r="N42" s="573">
        <v>0.9365</v>
      </c>
      <c r="O42" s="273">
        <v>14416</v>
      </c>
      <c r="P42" s="273">
        <f t="shared" si="1"/>
        <v>0</v>
      </c>
      <c r="Q42" s="271">
        <v>15.97</v>
      </c>
      <c r="R42" s="273">
        <v>150.88</v>
      </c>
      <c r="S42" s="273">
        <v>150.88</v>
      </c>
      <c r="T42" s="573">
        <v>0.91200000000000003</v>
      </c>
      <c r="U42" s="273">
        <v>20211</v>
      </c>
      <c r="V42" s="273">
        <f t="shared" si="2"/>
        <v>0</v>
      </c>
      <c r="W42" s="271">
        <v>20.399999999999999</v>
      </c>
      <c r="X42" s="273">
        <v>134.63999999999999</v>
      </c>
      <c r="Y42" s="273">
        <v>134.63999999999999</v>
      </c>
      <c r="Z42" s="573">
        <v>0.93669999999999998</v>
      </c>
      <c r="AA42" s="273">
        <v>23993</v>
      </c>
      <c r="AB42" s="273">
        <f t="shared" si="3"/>
        <v>0</v>
      </c>
      <c r="AC42" s="271">
        <v>25.57</v>
      </c>
      <c r="AD42" s="273">
        <v>152.08000000000001</v>
      </c>
      <c r="AE42" s="273">
        <v>152.08000000000001</v>
      </c>
      <c r="AF42" s="573">
        <v>0.9032</v>
      </c>
      <c r="AG42" s="273">
        <v>29849</v>
      </c>
      <c r="AH42" s="273">
        <f t="shared" si="4"/>
        <v>0</v>
      </c>
      <c r="AI42" s="271">
        <v>29.21</v>
      </c>
      <c r="AJ42" s="273">
        <v>148.16</v>
      </c>
      <c r="AK42" s="273">
        <v>148.16</v>
      </c>
      <c r="AL42" s="573">
        <v>0.89710000000000001</v>
      </c>
      <c r="AM42" s="273">
        <v>23428</v>
      </c>
      <c r="AN42" s="273">
        <f t="shared" si="5"/>
        <v>0</v>
      </c>
      <c r="AO42" s="271">
        <v>24.48</v>
      </c>
      <c r="AP42" s="273">
        <v>134.88</v>
      </c>
      <c r="AQ42" s="273">
        <v>134.88</v>
      </c>
      <c r="AR42" s="573">
        <v>0.91090000000000004</v>
      </c>
      <c r="AS42" s="273">
        <v>23847</v>
      </c>
      <c r="AT42" s="273">
        <f t="shared" si="6"/>
        <v>0</v>
      </c>
      <c r="AU42" s="271">
        <v>26.09</v>
      </c>
      <c r="AV42" s="273">
        <v>121.12</v>
      </c>
      <c r="AW42" s="273">
        <v>128</v>
      </c>
      <c r="AX42" s="573">
        <v>0.97130000000000005</v>
      </c>
      <c r="AY42" s="273">
        <v>3559</v>
      </c>
      <c r="AZ42" s="273">
        <f t="shared" si="7"/>
        <v>0</v>
      </c>
      <c r="BA42" s="271">
        <v>4.2</v>
      </c>
      <c r="BB42" s="273">
        <v>176.08</v>
      </c>
      <c r="BC42" s="273">
        <v>176.08</v>
      </c>
      <c r="BD42" s="573">
        <v>0.87580000000000002</v>
      </c>
      <c r="BE42" s="273">
        <v>28462</v>
      </c>
      <c r="BF42" s="273">
        <f t="shared" si="8"/>
        <v>0</v>
      </c>
      <c r="BG42" s="271">
        <v>24.81</v>
      </c>
      <c r="BH42" s="273">
        <v>161.76</v>
      </c>
      <c r="BI42" s="273">
        <v>161.76</v>
      </c>
      <c r="BJ42" s="573">
        <v>0.87519999999999998</v>
      </c>
      <c r="BK42" s="273">
        <v>40682</v>
      </c>
      <c r="BL42" s="273">
        <f t="shared" si="9"/>
        <v>0</v>
      </c>
      <c r="BM42" s="271">
        <v>38.619999999999997</v>
      </c>
      <c r="BN42" s="273">
        <v>142.80000000000001</v>
      </c>
      <c r="BO42" s="273">
        <v>142.80000000000001</v>
      </c>
      <c r="BP42" s="573">
        <v>0.88329999999999997</v>
      </c>
      <c r="BQ42" s="273">
        <v>29166</v>
      </c>
      <c r="BR42" s="273">
        <f t="shared" si="10"/>
        <v>0</v>
      </c>
      <c r="BS42" s="271">
        <v>34.409999999999997</v>
      </c>
      <c r="BT42" s="273">
        <v>156.56</v>
      </c>
      <c r="BU42" s="273">
        <v>156.56</v>
      </c>
      <c r="BV42" s="573">
        <v>0.8105</v>
      </c>
      <c r="BW42" s="273">
        <v>36609</v>
      </c>
      <c r="BX42" s="273">
        <f t="shared" si="11"/>
        <v>0</v>
      </c>
      <c r="BY42" s="271">
        <v>38.770000000000003</v>
      </c>
      <c r="BZ42" s="273">
        <f t="shared" si="12"/>
        <v>306437</v>
      </c>
    </row>
    <row r="43" spans="1:78">
      <c r="A43" s="272">
        <v>38</v>
      </c>
      <c r="B43" s="272" t="s">
        <v>3265</v>
      </c>
      <c r="C43" s="272" t="s">
        <v>1314</v>
      </c>
      <c r="D43" s="272" t="s">
        <v>394</v>
      </c>
      <c r="E43" s="273">
        <v>160</v>
      </c>
      <c r="F43" s="273">
        <v>141.68</v>
      </c>
      <c r="G43" s="273">
        <v>141.68</v>
      </c>
      <c r="H43" s="573">
        <v>0.94479999999999997</v>
      </c>
      <c r="I43" s="273">
        <v>39004</v>
      </c>
      <c r="J43" s="273">
        <f t="shared" si="0"/>
        <v>0</v>
      </c>
      <c r="K43" s="271">
        <v>40.47</v>
      </c>
      <c r="L43" s="273">
        <v>152.16</v>
      </c>
      <c r="M43" s="273">
        <v>152.16</v>
      </c>
      <c r="N43" s="573">
        <v>0.98870000000000002</v>
      </c>
      <c r="O43" s="273">
        <v>47449</v>
      </c>
      <c r="P43" s="273">
        <f t="shared" si="1"/>
        <v>0</v>
      </c>
      <c r="Q43" s="271">
        <v>42.39</v>
      </c>
      <c r="R43" s="273">
        <v>148.88</v>
      </c>
      <c r="S43" s="273">
        <v>148.88</v>
      </c>
      <c r="T43" s="573">
        <v>0.97840000000000005</v>
      </c>
      <c r="U43" s="273">
        <v>43094</v>
      </c>
      <c r="V43" s="273">
        <f t="shared" si="2"/>
        <v>0</v>
      </c>
      <c r="W43" s="271">
        <v>41.09</v>
      </c>
      <c r="X43" s="273">
        <v>146.63999999999999</v>
      </c>
      <c r="Y43" s="273">
        <v>146.63999999999999</v>
      </c>
      <c r="Z43" s="573">
        <v>0.9718</v>
      </c>
      <c r="AA43" s="273">
        <v>32898</v>
      </c>
      <c r="AB43" s="273">
        <f t="shared" si="3"/>
        <v>0</v>
      </c>
      <c r="AC43" s="271">
        <v>31.03</v>
      </c>
      <c r="AD43" s="273">
        <v>149.28</v>
      </c>
      <c r="AE43" s="273">
        <v>149.28</v>
      </c>
      <c r="AF43" s="573">
        <v>0.97799999999999998</v>
      </c>
      <c r="AG43" s="273">
        <v>19316</v>
      </c>
      <c r="AH43" s="273">
        <f t="shared" si="4"/>
        <v>0</v>
      </c>
      <c r="AI43" s="271">
        <v>17.78</v>
      </c>
      <c r="AJ43" s="273">
        <v>154</v>
      </c>
      <c r="AK43" s="273">
        <v>154</v>
      </c>
      <c r="AL43" s="573">
        <v>0.9708</v>
      </c>
      <c r="AM43" s="273">
        <v>29177</v>
      </c>
      <c r="AN43" s="273">
        <f t="shared" si="5"/>
        <v>0</v>
      </c>
      <c r="AO43" s="271">
        <v>27.1</v>
      </c>
      <c r="AP43" s="273">
        <v>153.91999999999999</v>
      </c>
      <c r="AQ43" s="273">
        <v>153.91999999999999</v>
      </c>
      <c r="AR43" s="573">
        <v>0.97330000000000005</v>
      </c>
      <c r="AS43" s="273">
        <v>34934</v>
      </c>
      <c r="AT43" s="273">
        <f t="shared" si="6"/>
        <v>0</v>
      </c>
      <c r="AU43" s="271">
        <v>31.34</v>
      </c>
      <c r="AV43" s="273">
        <v>146.32</v>
      </c>
      <c r="AW43" s="273">
        <v>146.32</v>
      </c>
      <c r="AX43" s="573">
        <v>0.96509999999999996</v>
      </c>
      <c r="AY43" s="273">
        <v>18039</v>
      </c>
      <c r="AZ43" s="273">
        <f t="shared" si="7"/>
        <v>0</v>
      </c>
      <c r="BA43" s="271">
        <v>17.739999999999998</v>
      </c>
      <c r="BB43" s="273">
        <v>165.2</v>
      </c>
      <c r="BC43" s="273">
        <v>165.2</v>
      </c>
      <c r="BD43" s="573">
        <v>0.95440000000000003</v>
      </c>
      <c r="BE43" s="273">
        <v>52304</v>
      </c>
      <c r="BF43" s="273">
        <f t="shared" si="8"/>
        <v>0</v>
      </c>
      <c r="BG43" s="271">
        <v>44.58</v>
      </c>
      <c r="BH43" s="273">
        <v>182.08</v>
      </c>
      <c r="BI43" s="273">
        <v>182.08</v>
      </c>
      <c r="BJ43" s="573">
        <v>0.9698</v>
      </c>
      <c r="BK43" s="273">
        <v>32765</v>
      </c>
      <c r="BL43" s="273">
        <f t="shared" si="9"/>
        <v>0</v>
      </c>
      <c r="BM43" s="271">
        <v>24.94</v>
      </c>
      <c r="BN43" s="273">
        <v>179.36</v>
      </c>
      <c r="BO43" s="273">
        <v>179.36</v>
      </c>
      <c r="BP43" s="573">
        <v>0.96909999999999996</v>
      </c>
      <c r="BQ43" s="273">
        <v>45476</v>
      </c>
      <c r="BR43" s="273">
        <f t="shared" si="10"/>
        <v>0</v>
      </c>
      <c r="BS43" s="271">
        <v>38.93</v>
      </c>
      <c r="BT43" s="273">
        <v>94.08</v>
      </c>
      <c r="BU43" s="273">
        <v>128</v>
      </c>
      <c r="BV43" s="573">
        <v>0.99309999999999998</v>
      </c>
      <c r="BW43" s="273">
        <v>5935</v>
      </c>
      <c r="BX43" s="273">
        <f t="shared" si="11"/>
        <v>0</v>
      </c>
      <c r="BY43" s="271">
        <v>8.5399999999999991</v>
      </c>
      <c r="BZ43" s="273">
        <f t="shared" si="12"/>
        <v>400391</v>
      </c>
    </row>
    <row r="44" spans="1:78">
      <c r="A44" s="272">
        <v>39</v>
      </c>
      <c r="B44" s="272" t="s">
        <v>3265</v>
      </c>
      <c r="C44" s="272" t="s">
        <v>1372</v>
      </c>
      <c r="D44" s="272" t="s">
        <v>394</v>
      </c>
      <c r="E44" s="273">
        <v>160</v>
      </c>
      <c r="F44" s="273">
        <v>118.8</v>
      </c>
      <c r="G44" s="273">
        <v>128</v>
      </c>
      <c r="H44" s="573">
        <v>0.97940000000000005</v>
      </c>
      <c r="I44" s="273">
        <v>43367</v>
      </c>
      <c r="J44" s="273">
        <f t="shared" si="0"/>
        <v>0</v>
      </c>
      <c r="K44" s="271">
        <v>51.77</v>
      </c>
      <c r="L44" s="273">
        <v>116.48</v>
      </c>
      <c r="M44" s="273">
        <v>128</v>
      </c>
      <c r="N44" s="573">
        <v>0.98640000000000005</v>
      </c>
      <c r="O44" s="273">
        <v>38339</v>
      </c>
      <c r="P44" s="273">
        <f t="shared" si="1"/>
        <v>0</v>
      </c>
      <c r="Q44" s="271">
        <v>44.85</v>
      </c>
      <c r="R44" s="273">
        <v>112.96</v>
      </c>
      <c r="S44" s="273">
        <v>128</v>
      </c>
      <c r="T44" s="573">
        <v>0.99780000000000002</v>
      </c>
      <c r="U44" s="273">
        <v>37247</v>
      </c>
      <c r="V44" s="273">
        <f t="shared" si="2"/>
        <v>0</v>
      </c>
      <c r="W44" s="271">
        <v>45.89</v>
      </c>
      <c r="X44" s="273">
        <v>118.8</v>
      </c>
      <c r="Y44" s="273">
        <v>128</v>
      </c>
      <c r="Z44" s="573">
        <v>0.99770000000000003</v>
      </c>
      <c r="AA44" s="273">
        <v>37542</v>
      </c>
      <c r="AB44" s="273">
        <f t="shared" si="3"/>
        <v>0</v>
      </c>
      <c r="AC44" s="271">
        <v>42.57</v>
      </c>
      <c r="AD44" s="273">
        <v>114</v>
      </c>
      <c r="AE44" s="273">
        <v>128</v>
      </c>
      <c r="AF44" s="573">
        <v>0.9708</v>
      </c>
      <c r="AG44" s="273">
        <v>31286</v>
      </c>
      <c r="AH44" s="273">
        <f t="shared" si="4"/>
        <v>0</v>
      </c>
      <c r="AI44" s="271">
        <v>37.99</v>
      </c>
      <c r="AJ44" s="273">
        <v>114</v>
      </c>
      <c r="AK44" s="273">
        <v>128</v>
      </c>
      <c r="AL44" s="573">
        <v>0.99709999999999999</v>
      </c>
      <c r="AM44" s="273">
        <v>33767</v>
      </c>
      <c r="AN44" s="273">
        <f t="shared" si="5"/>
        <v>0</v>
      </c>
      <c r="AO44" s="271">
        <v>41.25</v>
      </c>
      <c r="AP44" s="273">
        <v>104.4</v>
      </c>
      <c r="AQ44" s="273">
        <v>128</v>
      </c>
      <c r="AR44" s="573">
        <v>0.97770000000000001</v>
      </c>
      <c r="AS44" s="273">
        <v>35314</v>
      </c>
      <c r="AT44" s="273">
        <f t="shared" si="6"/>
        <v>0</v>
      </c>
      <c r="AU44" s="271">
        <v>46.5</v>
      </c>
      <c r="AV44" s="273">
        <v>126.56</v>
      </c>
      <c r="AW44" s="273">
        <v>128</v>
      </c>
      <c r="AX44" s="573">
        <v>0.98070000000000002</v>
      </c>
      <c r="AY44" s="273">
        <v>27664</v>
      </c>
      <c r="AZ44" s="273">
        <f t="shared" si="7"/>
        <v>0</v>
      </c>
      <c r="BA44" s="271">
        <v>30.95</v>
      </c>
      <c r="BB44" s="273">
        <v>127.84</v>
      </c>
      <c r="BC44" s="273">
        <v>128</v>
      </c>
      <c r="BD44" s="573">
        <v>0.96299999999999997</v>
      </c>
      <c r="BE44" s="273">
        <v>47444</v>
      </c>
      <c r="BF44" s="273">
        <f t="shared" si="8"/>
        <v>0</v>
      </c>
      <c r="BG44" s="271">
        <v>51.8</v>
      </c>
      <c r="BH44" s="273">
        <v>128.24</v>
      </c>
      <c r="BI44" s="273">
        <v>128.24</v>
      </c>
      <c r="BJ44" s="573">
        <v>0.98050000000000004</v>
      </c>
      <c r="BK44" s="273">
        <v>46382</v>
      </c>
      <c r="BL44" s="273">
        <f t="shared" si="9"/>
        <v>0</v>
      </c>
      <c r="BM44" s="271">
        <v>49.58</v>
      </c>
      <c r="BN44" s="273">
        <v>110.8</v>
      </c>
      <c r="BO44" s="273">
        <v>128</v>
      </c>
      <c r="BP44" s="573">
        <v>0.99239999999999995</v>
      </c>
      <c r="BQ44" s="273">
        <v>43380</v>
      </c>
      <c r="BR44" s="273">
        <f t="shared" si="10"/>
        <v>0</v>
      </c>
      <c r="BS44" s="271">
        <v>58.71</v>
      </c>
      <c r="BT44" s="273">
        <v>93.04</v>
      </c>
      <c r="BU44" s="273">
        <v>128</v>
      </c>
      <c r="BV44" s="573">
        <v>0.99939999999999996</v>
      </c>
      <c r="BW44" s="273">
        <v>6677</v>
      </c>
      <c r="BX44" s="273">
        <f t="shared" si="11"/>
        <v>0</v>
      </c>
      <c r="BY44" s="271">
        <v>9.65</v>
      </c>
      <c r="BZ44" s="273">
        <f t="shared" si="12"/>
        <v>428409</v>
      </c>
    </row>
    <row r="45" spans="1:78">
      <c r="A45" s="272">
        <v>40</v>
      </c>
      <c r="B45" s="272" t="s">
        <v>3265</v>
      </c>
      <c r="C45" s="272" t="s">
        <v>1394</v>
      </c>
      <c r="D45" s="272" t="s">
        <v>391</v>
      </c>
      <c r="E45" s="273">
        <v>160</v>
      </c>
      <c r="F45" s="273">
        <v>106</v>
      </c>
      <c r="G45" s="273">
        <v>128</v>
      </c>
      <c r="H45" s="573">
        <v>0.98780000000000001</v>
      </c>
      <c r="I45" s="273">
        <v>39804</v>
      </c>
      <c r="J45" s="273">
        <f t="shared" si="0"/>
        <v>0</v>
      </c>
      <c r="K45" s="271">
        <v>52.8</v>
      </c>
      <c r="L45" s="273">
        <v>109.76</v>
      </c>
      <c r="M45" s="273">
        <v>128</v>
      </c>
      <c r="N45" s="573">
        <v>0.99009999999999998</v>
      </c>
      <c r="O45" s="273">
        <v>46974</v>
      </c>
      <c r="P45" s="273">
        <f t="shared" si="1"/>
        <v>0</v>
      </c>
      <c r="Q45" s="271">
        <v>58.09</v>
      </c>
      <c r="R45" s="273">
        <v>126.72</v>
      </c>
      <c r="S45" s="273">
        <v>128</v>
      </c>
      <c r="T45" s="573">
        <v>0.99060000000000004</v>
      </c>
      <c r="U45" s="273">
        <v>47393</v>
      </c>
      <c r="V45" s="273">
        <f t="shared" si="2"/>
        <v>0</v>
      </c>
      <c r="W45" s="271">
        <v>52.43</v>
      </c>
      <c r="X45" s="273">
        <v>111.04</v>
      </c>
      <c r="Y45" s="273">
        <v>128</v>
      </c>
      <c r="Z45" s="573">
        <v>0.9819</v>
      </c>
      <c r="AA45" s="273">
        <v>42327</v>
      </c>
      <c r="AB45" s="273">
        <f t="shared" si="3"/>
        <v>0</v>
      </c>
      <c r="AC45" s="271">
        <v>52.18</v>
      </c>
      <c r="AD45" s="273">
        <v>109.12</v>
      </c>
      <c r="AE45" s="273">
        <v>128</v>
      </c>
      <c r="AF45" s="573">
        <v>0.98609999999999998</v>
      </c>
      <c r="AG45" s="273">
        <v>37721</v>
      </c>
      <c r="AH45" s="273">
        <f t="shared" si="4"/>
        <v>0</v>
      </c>
      <c r="AI45" s="271">
        <v>47.12</v>
      </c>
      <c r="AJ45" s="273">
        <v>102.88</v>
      </c>
      <c r="AK45" s="273">
        <v>128</v>
      </c>
      <c r="AL45" s="573">
        <v>0.99019999999999997</v>
      </c>
      <c r="AM45" s="273">
        <v>39085</v>
      </c>
      <c r="AN45" s="273">
        <f t="shared" si="5"/>
        <v>0</v>
      </c>
      <c r="AO45" s="271">
        <v>53.29</v>
      </c>
      <c r="AP45" s="273">
        <v>96.88</v>
      </c>
      <c r="AQ45" s="273">
        <v>128</v>
      </c>
      <c r="AR45" s="573">
        <v>0.98880000000000001</v>
      </c>
      <c r="AS45" s="273">
        <v>39027</v>
      </c>
      <c r="AT45" s="273">
        <f t="shared" si="6"/>
        <v>0</v>
      </c>
      <c r="AU45" s="271">
        <v>54.76</v>
      </c>
      <c r="AV45" s="273">
        <v>86.48</v>
      </c>
      <c r="AW45" s="273">
        <v>128</v>
      </c>
      <c r="AX45" s="573">
        <v>0.98029999999999995</v>
      </c>
      <c r="AY45" s="273">
        <v>28094</v>
      </c>
      <c r="AZ45" s="273">
        <f t="shared" si="7"/>
        <v>0</v>
      </c>
      <c r="BA45" s="271">
        <v>46.02</v>
      </c>
      <c r="BB45" s="273">
        <v>82.16</v>
      </c>
      <c r="BC45" s="273">
        <v>128</v>
      </c>
      <c r="BD45" s="573">
        <v>0.98029999999999995</v>
      </c>
      <c r="BE45" s="273">
        <v>27043</v>
      </c>
      <c r="BF45" s="273">
        <f t="shared" si="8"/>
        <v>0</v>
      </c>
      <c r="BG45" s="271">
        <v>45.13</v>
      </c>
      <c r="BH45" s="273">
        <v>80.48</v>
      </c>
      <c r="BI45" s="273">
        <v>128</v>
      </c>
      <c r="BJ45" s="573">
        <v>0.98029999999999995</v>
      </c>
      <c r="BK45" s="273">
        <v>25204</v>
      </c>
      <c r="BL45" s="273">
        <f t="shared" si="9"/>
        <v>0</v>
      </c>
      <c r="BM45" s="271">
        <v>42.93</v>
      </c>
      <c r="BN45" s="273">
        <v>87.6</v>
      </c>
      <c r="BO45" s="273">
        <v>128</v>
      </c>
      <c r="BP45" s="573">
        <v>0.98970000000000002</v>
      </c>
      <c r="BQ45" s="273">
        <v>31165</v>
      </c>
      <c r="BR45" s="273">
        <f t="shared" si="10"/>
        <v>0</v>
      </c>
      <c r="BS45" s="271">
        <v>53.49</v>
      </c>
      <c r="BT45" s="273">
        <v>105.44</v>
      </c>
      <c r="BU45" s="273">
        <v>128</v>
      </c>
      <c r="BV45" s="573">
        <v>0.98640000000000005</v>
      </c>
      <c r="BW45" s="273">
        <v>36877</v>
      </c>
      <c r="BX45" s="273">
        <f t="shared" si="11"/>
        <v>0</v>
      </c>
      <c r="BY45" s="271">
        <v>47.66</v>
      </c>
      <c r="BZ45" s="273">
        <f t="shared" si="12"/>
        <v>440714</v>
      </c>
    </row>
    <row r="46" spans="1:78">
      <c r="A46" s="272">
        <v>41</v>
      </c>
      <c r="B46" s="272" t="s">
        <v>3265</v>
      </c>
      <c r="C46" s="272" t="s">
        <v>1419</v>
      </c>
      <c r="D46" s="272" t="s">
        <v>391</v>
      </c>
      <c r="E46" s="273">
        <v>160</v>
      </c>
      <c r="F46" s="273">
        <v>39.520000000000003</v>
      </c>
      <c r="G46" s="273">
        <v>128</v>
      </c>
      <c r="H46" s="573">
        <v>0.84350000000000003</v>
      </c>
      <c r="I46" s="273">
        <v>4636</v>
      </c>
      <c r="J46" s="273">
        <f t="shared" si="0"/>
        <v>0</v>
      </c>
      <c r="K46" s="271">
        <v>19.32</v>
      </c>
      <c r="L46" s="273">
        <v>40.32</v>
      </c>
      <c r="M46" s="273">
        <v>128</v>
      </c>
      <c r="N46" s="573">
        <v>0.78700000000000003</v>
      </c>
      <c r="O46" s="273">
        <v>7252</v>
      </c>
      <c r="P46" s="273">
        <f t="shared" si="1"/>
        <v>0</v>
      </c>
      <c r="Q46" s="271">
        <v>30.72</v>
      </c>
      <c r="R46" s="273">
        <v>39.520000000000003</v>
      </c>
      <c r="S46" s="273">
        <v>128</v>
      </c>
      <c r="T46" s="573">
        <v>0.75819999999999999</v>
      </c>
      <c r="U46" s="273">
        <v>6254</v>
      </c>
      <c r="V46" s="273">
        <f t="shared" si="2"/>
        <v>0</v>
      </c>
      <c r="W46" s="271">
        <v>28.99</v>
      </c>
      <c r="X46" s="273">
        <v>35.68</v>
      </c>
      <c r="Y46" s="273">
        <v>128</v>
      </c>
      <c r="Z46" s="573">
        <v>0.7651</v>
      </c>
      <c r="AA46" s="273">
        <v>5644</v>
      </c>
      <c r="AB46" s="273">
        <f t="shared" si="3"/>
        <v>0</v>
      </c>
      <c r="AC46" s="271">
        <v>27.79</v>
      </c>
      <c r="AD46" s="273">
        <v>39.840000000000003</v>
      </c>
      <c r="AE46" s="273">
        <v>128</v>
      </c>
      <c r="AF46" s="573">
        <v>0.75460000000000005</v>
      </c>
      <c r="AG46" s="273">
        <v>6330</v>
      </c>
      <c r="AH46" s="273">
        <f t="shared" si="4"/>
        <v>0</v>
      </c>
      <c r="AI46" s="271">
        <v>28.3</v>
      </c>
      <c r="AJ46" s="273">
        <v>32</v>
      </c>
      <c r="AK46" s="273">
        <v>128</v>
      </c>
      <c r="AL46" s="573">
        <v>0.77139999999999997</v>
      </c>
      <c r="AM46" s="273">
        <v>5158</v>
      </c>
      <c r="AN46" s="273">
        <f t="shared" si="5"/>
        <v>0</v>
      </c>
      <c r="AO46" s="271">
        <v>29.02</v>
      </c>
      <c r="AP46" s="273">
        <v>30.24</v>
      </c>
      <c r="AQ46" s="273">
        <v>128</v>
      </c>
      <c r="AR46" s="573">
        <v>0.82720000000000005</v>
      </c>
      <c r="AS46" s="273">
        <v>5566</v>
      </c>
      <c r="AT46" s="273">
        <f t="shared" si="6"/>
        <v>0</v>
      </c>
      <c r="AU46" s="271">
        <v>29.9</v>
      </c>
      <c r="AV46" s="273">
        <v>30.08</v>
      </c>
      <c r="AW46" s="273">
        <v>128</v>
      </c>
      <c r="AX46" s="573">
        <v>0.6018</v>
      </c>
      <c r="AY46" s="273">
        <v>3640</v>
      </c>
      <c r="AZ46" s="273">
        <f t="shared" si="7"/>
        <v>0</v>
      </c>
      <c r="BA46" s="271">
        <v>27.93</v>
      </c>
      <c r="BB46" s="273">
        <v>29.28</v>
      </c>
      <c r="BC46" s="273">
        <v>128</v>
      </c>
      <c r="BD46" s="573">
        <v>0.53890000000000005</v>
      </c>
      <c r="BE46" s="273">
        <v>2780</v>
      </c>
      <c r="BF46" s="273">
        <f t="shared" si="8"/>
        <v>0</v>
      </c>
      <c r="BG46" s="271">
        <v>23.68</v>
      </c>
      <c r="BH46" s="273">
        <v>26.4</v>
      </c>
      <c r="BI46" s="273">
        <v>128</v>
      </c>
      <c r="BJ46" s="573">
        <v>0.70840000000000003</v>
      </c>
      <c r="BK46" s="273">
        <v>2328</v>
      </c>
      <c r="BL46" s="273">
        <f t="shared" si="9"/>
        <v>0</v>
      </c>
      <c r="BM46" s="271">
        <v>16.73</v>
      </c>
      <c r="BN46" s="273">
        <v>24.8</v>
      </c>
      <c r="BO46" s="273">
        <v>128</v>
      </c>
      <c r="BP46" s="573">
        <v>0.81950000000000001</v>
      </c>
      <c r="BQ46" s="273">
        <v>636</v>
      </c>
      <c r="BR46" s="273">
        <f t="shared" si="10"/>
        <v>0</v>
      </c>
      <c r="BS46" s="271">
        <v>4.66</v>
      </c>
      <c r="BT46" s="273">
        <v>0</v>
      </c>
      <c r="BU46" s="273">
        <v>0</v>
      </c>
      <c r="BV46" s="573">
        <v>0</v>
      </c>
      <c r="BW46" s="273">
        <v>0</v>
      </c>
      <c r="BX46" s="273">
        <f t="shared" si="11"/>
        <v>0</v>
      </c>
      <c r="BY46" s="271">
        <v>0</v>
      </c>
      <c r="BZ46" s="273">
        <f t="shared" si="12"/>
        <v>50224</v>
      </c>
    </row>
    <row r="47" spans="1:78">
      <c r="A47" s="272">
        <v>42</v>
      </c>
      <c r="B47" s="272" t="s">
        <v>3265</v>
      </c>
      <c r="C47" s="272" t="s">
        <v>1429</v>
      </c>
      <c r="D47" s="272" t="s">
        <v>543</v>
      </c>
      <c r="E47" s="273">
        <v>160</v>
      </c>
      <c r="F47" s="273">
        <v>99.670029999999997</v>
      </c>
      <c r="G47" s="273">
        <v>128</v>
      </c>
      <c r="H47" s="573">
        <v>0.99990000000000001</v>
      </c>
      <c r="I47" s="273">
        <v>24949</v>
      </c>
      <c r="J47" s="273">
        <f t="shared" si="0"/>
        <v>0</v>
      </c>
      <c r="K47" s="271">
        <v>0.34768893584828525</v>
      </c>
      <c r="L47" s="273">
        <v>101.58984</v>
      </c>
      <c r="M47" s="273">
        <v>128</v>
      </c>
      <c r="N47" s="573">
        <v>0.99980000000000002</v>
      </c>
      <c r="O47" s="273">
        <v>28949</v>
      </c>
      <c r="P47" s="273">
        <f t="shared" si="1"/>
        <v>0</v>
      </c>
      <c r="Q47" s="271">
        <v>0.38304990434696673</v>
      </c>
      <c r="R47" s="273">
        <v>95.171440000000004</v>
      </c>
      <c r="S47" s="273">
        <v>128</v>
      </c>
      <c r="T47" s="573">
        <v>0.99970000000000003</v>
      </c>
      <c r="U47" s="273">
        <v>26159</v>
      </c>
      <c r="V47" s="273">
        <f t="shared" si="2"/>
        <v>0</v>
      </c>
      <c r="W47" s="271">
        <v>0.38185475250418266</v>
      </c>
      <c r="X47" s="273">
        <v>94.389790000000005</v>
      </c>
      <c r="Y47" s="273">
        <v>128</v>
      </c>
      <c r="Z47" s="573">
        <v>0.99819999999999998</v>
      </c>
      <c r="AA47" s="273">
        <v>20347</v>
      </c>
      <c r="AB47" s="273">
        <f t="shared" si="3"/>
        <v>0</v>
      </c>
      <c r="AC47" s="271">
        <v>0.29024861032474047</v>
      </c>
      <c r="AD47" s="273">
        <v>78.300749999999994</v>
      </c>
      <c r="AE47" s="273">
        <v>128</v>
      </c>
      <c r="AF47" s="573">
        <v>0.99660000000000004</v>
      </c>
      <c r="AG47" s="273">
        <v>20838</v>
      </c>
      <c r="AH47" s="273">
        <f t="shared" si="4"/>
        <v>0</v>
      </c>
      <c r="AI47" s="271">
        <v>0.35888297943011921</v>
      </c>
      <c r="AJ47" s="273">
        <v>88.080659999999995</v>
      </c>
      <c r="AK47" s="273">
        <v>128</v>
      </c>
      <c r="AL47" s="573">
        <v>0.99909999999999999</v>
      </c>
      <c r="AM47" s="273">
        <v>23270</v>
      </c>
      <c r="AN47" s="273">
        <f t="shared" si="5"/>
        <v>0</v>
      </c>
      <c r="AO47" s="271">
        <v>0.36724545685990795</v>
      </c>
      <c r="AP47" s="273">
        <v>96.1023</v>
      </c>
      <c r="AQ47" s="273">
        <v>128</v>
      </c>
      <c r="AR47" s="573">
        <v>0.99939999999999996</v>
      </c>
      <c r="AS47" s="273">
        <v>22267</v>
      </c>
      <c r="AT47" s="273">
        <f t="shared" si="6"/>
        <v>0</v>
      </c>
      <c r="AU47" s="271">
        <v>0.31160790698182861</v>
      </c>
      <c r="AV47" s="273">
        <v>49.729439999999997</v>
      </c>
      <c r="AW47" s="273">
        <v>128</v>
      </c>
      <c r="AX47" s="573">
        <v>0.9929</v>
      </c>
      <c r="AY47" s="273">
        <v>14234</v>
      </c>
      <c r="AZ47" s="273">
        <f t="shared" si="7"/>
        <v>0</v>
      </c>
      <c r="BA47" s="271">
        <v>0.40036087722327512</v>
      </c>
      <c r="BB47" s="273">
        <v>54.402619999999999</v>
      </c>
      <c r="BC47" s="273">
        <v>128</v>
      </c>
      <c r="BD47" s="573">
        <v>0.99409999999999998</v>
      </c>
      <c r="BE47" s="273">
        <v>12649</v>
      </c>
      <c r="BF47" s="273">
        <f t="shared" si="8"/>
        <v>0</v>
      </c>
      <c r="BG47" s="271">
        <v>0.31433792070332101</v>
      </c>
      <c r="BH47" s="273">
        <v>55.083199999999998</v>
      </c>
      <c r="BI47" s="273">
        <v>128</v>
      </c>
      <c r="BJ47" s="573">
        <v>0.995</v>
      </c>
      <c r="BK47" s="273">
        <v>13147</v>
      </c>
      <c r="BL47" s="273">
        <f t="shared" si="9"/>
        <v>0</v>
      </c>
      <c r="BM47" s="271">
        <v>0.32241061888471512</v>
      </c>
      <c r="BN47" s="273">
        <v>67.2</v>
      </c>
      <c r="BO47" s="273">
        <v>128</v>
      </c>
      <c r="BP47" s="573">
        <v>0.99729999999999996</v>
      </c>
      <c r="BQ47" s="273">
        <v>13540</v>
      </c>
      <c r="BR47" s="273">
        <f t="shared" si="10"/>
        <v>0</v>
      </c>
      <c r="BS47" s="271">
        <v>0.30063066893424029</v>
      </c>
      <c r="BT47" s="273">
        <v>68.739329999999995</v>
      </c>
      <c r="BU47" s="273">
        <v>128</v>
      </c>
      <c r="BV47" s="573">
        <v>0.99670000000000003</v>
      </c>
      <c r="BW47" s="273">
        <v>16975</v>
      </c>
      <c r="BX47" s="273">
        <f t="shared" si="11"/>
        <v>0</v>
      </c>
      <c r="BY47" s="271">
        <v>0.33299400716062494</v>
      </c>
      <c r="BZ47" s="273">
        <f t="shared" si="12"/>
        <v>237324</v>
      </c>
    </row>
    <row r="48" spans="1:78">
      <c r="A48" s="272">
        <v>43</v>
      </c>
      <c r="B48" s="272" t="s">
        <v>3265</v>
      </c>
      <c r="C48" s="272" t="s">
        <v>4164</v>
      </c>
      <c r="D48" s="272" t="s">
        <v>543</v>
      </c>
      <c r="E48" s="273">
        <v>160</v>
      </c>
      <c r="F48" s="273">
        <v>0</v>
      </c>
      <c r="G48" s="273">
        <v>0</v>
      </c>
      <c r="H48" s="573">
        <v>0</v>
      </c>
      <c r="I48" s="273">
        <v>0</v>
      </c>
      <c r="J48" s="273">
        <f t="shared" si="0"/>
        <v>0</v>
      </c>
      <c r="K48" s="271">
        <v>0</v>
      </c>
      <c r="L48" s="273">
        <v>0</v>
      </c>
      <c r="M48" s="273">
        <v>0</v>
      </c>
      <c r="N48" s="573">
        <v>0</v>
      </c>
      <c r="O48" s="273">
        <v>0</v>
      </c>
      <c r="P48" s="273">
        <f t="shared" si="1"/>
        <v>0</v>
      </c>
      <c r="Q48" s="271">
        <v>0</v>
      </c>
      <c r="R48" s="273">
        <v>0</v>
      </c>
      <c r="S48" s="273">
        <v>0</v>
      </c>
      <c r="T48" s="573">
        <v>0</v>
      </c>
      <c r="U48" s="273">
        <v>0</v>
      </c>
      <c r="V48" s="273">
        <f t="shared" si="2"/>
        <v>0</v>
      </c>
      <c r="W48" s="271">
        <v>0</v>
      </c>
      <c r="X48" s="273">
        <v>0</v>
      </c>
      <c r="Y48" s="273">
        <v>0</v>
      </c>
      <c r="Z48" s="573">
        <v>0</v>
      </c>
      <c r="AA48" s="273">
        <v>0</v>
      </c>
      <c r="AB48" s="273">
        <f t="shared" si="3"/>
        <v>0</v>
      </c>
      <c r="AC48" s="271">
        <v>0</v>
      </c>
      <c r="AD48" s="273">
        <v>0</v>
      </c>
      <c r="AE48" s="273">
        <v>0</v>
      </c>
      <c r="AF48" s="573">
        <v>0</v>
      </c>
      <c r="AG48" s="273">
        <v>0</v>
      </c>
      <c r="AH48" s="273">
        <f t="shared" si="4"/>
        <v>0</v>
      </c>
      <c r="AI48" s="271">
        <v>0</v>
      </c>
      <c r="AJ48" s="273">
        <v>0</v>
      </c>
      <c r="AK48" s="273">
        <v>0</v>
      </c>
      <c r="AL48" s="573">
        <v>0</v>
      </c>
      <c r="AM48" s="273">
        <v>0</v>
      </c>
      <c r="AN48" s="273">
        <f t="shared" si="5"/>
        <v>0</v>
      </c>
      <c r="AO48" s="271">
        <v>0</v>
      </c>
      <c r="AP48" s="273">
        <v>0</v>
      </c>
      <c r="AQ48" s="273">
        <v>0</v>
      </c>
      <c r="AR48" s="573">
        <v>0</v>
      </c>
      <c r="AS48" s="273">
        <v>0</v>
      </c>
      <c r="AT48" s="273">
        <f t="shared" si="6"/>
        <v>0</v>
      </c>
      <c r="AU48" s="271">
        <v>0</v>
      </c>
      <c r="AV48" s="273">
        <v>0</v>
      </c>
      <c r="AW48" s="273">
        <v>0</v>
      </c>
      <c r="AX48" s="573">
        <v>0</v>
      </c>
      <c r="AY48" s="273">
        <v>0</v>
      </c>
      <c r="AZ48" s="273">
        <f t="shared" si="7"/>
        <v>0</v>
      </c>
      <c r="BA48" s="271">
        <v>0</v>
      </c>
      <c r="BB48" s="273">
        <v>74.158339999999995</v>
      </c>
      <c r="BC48" s="273">
        <v>128</v>
      </c>
      <c r="BD48" s="573">
        <v>0.99880000000000002</v>
      </c>
      <c r="BE48" s="273">
        <v>10720</v>
      </c>
      <c r="BF48" s="273">
        <f t="shared" si="8"/>
        <v>0</v>
      </c>
      <c r="BG48" s="271">
        <v>0.19451259538435867</v>
      </c>
      <c r="BH48" s="273">
        <v>73.28</v>
      </c>
      <c r="BI48" s="273">
        <v>128</v>
      </c>
      <c r="BJ48" s="573">
        <v>1</v>
      </c>
      <c r="BK48" s="273">
        <v>12084</v>
      </c>
      <c r="BL48" s="273">
        <f t="shared" si="9"/>
        <v>0</v>
      </c>
      <c r="BM48" s="271">
        <v>0.22164213269474575</v>
      </c>
      <c r="BN48" s="273">
        <v>73.28</v>
      </c>
      <c r="BO48" s="273">
        <v>128</v>
      </c>
      <c r="BP48" s="573">
        <v>1</v>
      </c>
      <c r="BQ48" s="273">
        <v>13110</v>
      </c>
      <c r="BR48" s="273">
        <f t="shared" si="10"/>
        <v>0</v>
      </c>
      <c r="BS48" s="271">
        <v>0.26622446194635058</v>
      </c>
      <c r="BT48" s="273">
        <v>70.632940000000005</v>
      </c>
      <c r="BU48" s="273">
        <v>128</v>
      </c>
      <c r="BV48" s="573">
        <v>0.99990000000000001</v>
      </c>
      <c r="BW48" s="273">
        <v>15391</v>
      </c>
      <c r="BX48" s="273">
        <f t="shared" si="11"/>
        <v>0</v>
      </c>
      <c r="BY48" s="271">
        <v>0.29289694076178557</v>
      </c>
      <c r="BZ48" s="273">
        <f t="shared" si="12"/>
        <v>51305</v>
      </c>
    </row>
    <row r="49" spans="1:78">
      <c r="A49" s="272">
        <v>44</v>
      </c>
      <c r="B49" s="272" t="s">
        <v>3265</v>
      </c>
      <c r="C49" s="272" t="s">
        <v>4166</v>
      </c>
      <c r="D49" s="272" t="s">
        <v>394</v>
      </c>
      <c r="E49" s="273">
        <v>160</v>
      </c>
      <c r="F49" s="273">
        <v>0</v>
      </c>
      <c r="G49" s="273">
        <v>0</v>
      </c>
      <c r="H49" s="573">
        <v>0</v>
      </c>
      <c r="I49" s="273">
        <v>0</v>
      </c>
      <c r="J49" s="273">
        <f t="shared" si="0"/>
        <v>0</v>
      </c>
      <c r="K49" s="271">
        <v>0</v>
      </c>
      <c r="L49" s="273">
        <v>0</v>
      </c>
      <c r="M49" s="273">
        <v>0</v>
      </c>
      <c r="N49" s="573">
        <v>0</v>
      </c>
      <c r="O49" s="273">
        <v>0</v>
      </c>
      <c r="P49" s="273">
        <f t="shared" si="1"/>
        <v>0</v>
      </c>
      <c r="Q49" s="271">
        <v>0</v>
      </c>
      <c r="R49" s="273">
        <v>0</v>
      </c>
      <c r="S49" s="273">
        <v>0</v>
      </c>
      <c r="T49" s="573">
        <v>0</v>
      </c>
      <c r="U49" s="273">
        <v>0</v>
      </c>
      <c r="V49" s="273">
        <f t="shared" si="2"/>
        <v>0</v>
      </c>
      <c r="W49" s="271">
        <v>0</v>
      </c>
      <c r="X49" s="273">
        <v>0</v>
      </c>
      <c r="Y49" s="273">
        <v>0</v>
      </c>
      <c r="Z49" s="573">
        <v>0</v>
      </c>
      <c r="AA49" s="273">
        <v>0</v>
      </c>
      <c r="AB49" s="273">
        <f t="shared" si="3"/>
        <v>0</v>
      </c>
      <c r="AC49" s="271">
        <v>0</v>
      </c>
      <c r="AD49" s="273">
        <v>0</v>
      </c>
      <c r="AE49" s="273">
        <v>0</v>
      </c>
      <c r="AF49" s="573">
        <v>0</v>
      </c>
      <c r="AG49" s="273">
        <v>0</v>
      </c>
      <c r="AH49" s="273">
        <f t="shared" si="4"/>
        <v>0</v>
      </c>
      <c r="AI49" s="271">
        <v>0</v>
      </c>
      <c r="AJ49" s="273">
        <v>0</v>
      </c>
      <c r="AK49" s="273">
        <v>0</v>
      </c>
      <c r="AL49" s="573">
        <v>0</v>
      </c>
      <c r="AM49" s="273">
        <v>0</v>
      </c>
      <c r="AN49" s="273">
        <f t="shared" si="5"/>
        <v>0</v>
      </c>
      <c r="AO49" s="271">
        <v>0</v>
      </c>
      <c r="AP49" s="273">
        <v>156</v>
      </c>
      <c r="AQ49" s="273">
        <v>156</v>
      </c>
      <c r="AR49" s="573">
        <v>0.99919999999999998</v>
      </c>
      <c r="AS49" s="273">
        <v>35634</v>
      </c>
      <c r="AT49" s="273">
        <f t="shared" si="6"/>
        <v>0</v>
      </c>
      <c r="AU49" s="271">
        <v>30.73</v>
      </c>
      <c r="AV49" s="273">
        <v>137.6</v>
      </c>
      <c r="AW49" s="273">
        <v>137.6</v>
      </c>
      <c r="AX49" s="573">
        <v>0.97589999999999999</v>
      </c>
      <c r="AY49" s="273">
        <v>24485</v>
      </c>
      <c r="AZ49" s="273">
        <f t="shared" si="7"/>
        <v>0</v>
      </c>
      <c r="BA49" s="271">
        <v>26.2</v>
      </c>
      <c r="BB49" s="273">
        <v>133.6</v>
      </c>
      <c r="BC49" s="273">
        <v>133.6</v>
      </c>
      <c r="BD49" s="573">
        <v>0.99399999999999999</v>
      </c>
      <c r="BE49" s="273">
        <v>45403</v>
      </c>
      <c r="BF49" s="273">
        <f t="shared" si="8"/>
        <v>0</v>
      </c>
      <c r="BG49" s="271">
        <v>45.95</v>
      </c>
      <c r="BH49" s="273">
        <v>139.36000000000001</v>
      </c>
      <c r="BI49" s="273">
        <v>139.36000000000001</v>
      </c>
      <c r="BJ49" s="573">
        <v>0.99570000000000003</v>
      </c>
      <c r="BK49" s="273">
        <v>39029</v>
      </c>
      <c r="BL49" s="273">
        <f t="shared" si="9"/>
        <v>0</v>
      </c>
      <c r="BM49" s="271">
        <v>37.799999999999997</v>
      </c>
      <c r="BN49" s="273">
        <v>142.72</v>
      </c>
      <c r="BO49" s="273">
        <v>142.72</v>
      </c>
      <c r="BP49" s="573">
        <v>0.99739999999999995</v>
      </c>
      <c r="BQ49" s="273">
        <v>42249</v>
      </c>
      <c r="BR49" s="273">
        <f t="shared" si="10"/>
        <v>0</v>
      </c>
      <c r="BS49" s="271">
        <v>44.16</v>
      </c>
      <c r="BT49" s="273">
        <v>124.32</v>
      </c>
      <c r="BU49" s="273">
        <v>128</v>
      </c>
      <c r="BV49" s="573">
        <v>0.99760000000000004</v>
      </c>
      <c r="BW49" s="273">
        <v>28789</v>
      </c>
      <c r="BX49" s="273">
        <f t="shared" si="11"/>
        <v>0</v>
      </c>
      <c r="BY49" s="271">
        <v>31.2</v>
      </c>
      <c r="BZ49" s="273">
        <f t="shared" si="12"/>
        <v>215589</v>
      </c>
    </row>
    <row r="50" spans="1:78">
      <c r="A50" s="272">
        <v>45</v>
      </c>
      <c r="B50" s="272" t="s">
        <v>3265</v>
      </c>
      <c r="C50" s="272" t="s">
        <v>1368</v>
      </c>
      <c r="D50" s="272" t="s">
        <v>394</v>
      </c>
      <c r="E50" s="273">
        <v>162</v>
      </c>
      <c r="F50" s="273">
        <v>129.19999999999999</v>
      </c>
      <c r="G50" s="273">
        <v>129.6</v>
      </c>
      <c r="H50" s="573">
        <v>0.99639999999999995</v>
      </c>
      <c r="I50" s="273">
        <v>37760</v>
      </c>
      <c r="J50" s="273">
        <f t="shared" si="0"/>
        <v>0</v>
      </c>
      <c r="K50" s="271">
        <v>40.74</v>
      </c>
      <c r="L50" s="273">
        <v>116.48</v>
      </c>
      <c r="M50" s="273">
        <v>129.6</v>
      </c>
      <c r="N50" s="573">
        <v>0.99619999999999997</v>
      </c>
      <c r="O50" s="273">
        <v>47565</v>
      </c>
      <c r="P50" s="273">
        <f t="shared" si="1"/>
        <v>0</v>
      </c>
      <c r="Q50" s="271">
        <v>55.09</v>
      </c>
      <c r="R50" s="273">
        <v>128.72</v>
      </c>
      <c r="S50" s="273">
        <v>129.6</v>
      </c>
      <c r="T50" s="573">
        <v>0.97450000000000003</v>
      </c>
      <c r="U50" s="273">
        <v>22829</v>
      </c>
      <c r="V50" s="273">
        <f t="shared" si="2"/>
        <v>0</v>
      </c>
      <c r="W50" s="271">
        <v>25.27</v>
      </c>
      <c r="X50" s="273">
        <v>132.4</v>
      </c>
      <c r="Y50" s="273">
        <v>132.4</v>
      </c>
      <c r="Z50" s="573">
        <v>0.95140000000000002</v>
      </c>
      <c r="AA50" s="273">
        <v>44138</v>
      </c>
      <c r="AB50" s="273">
        <f t="shared" si="3"/>
        <v>0</v>
      </c>
      <c r="AC50" s="271">
        <v>47.09</v>
      </c>
      <c r="AD50" s="273">
        <v>142.08000000000001</v>
      </c>
      <c r="AE50" s="273">
        <v>142.08000000000001</v>
      </c>
      <c r="AF50" s="573">
        <v>0.95079999999999998</v>
      </c>
      <c r="AG50" s="273">
        <v>47213</v>
      </c>
      <c r="AH50" s="273">
        <f t="shared" si="4"/>
        <v>0</v>
      </c>
      <c r="AI50" s="271">
        <v>46.97</v>
      </c>
      <c r="AJ50" s="273">
        <v>141.6</v>
      </c>
      <c r="AK50" s="273">
        <v>141.6</v>
      </c>
      <c r="AL50" s="573">
        <v>0.92830000000000001</v>
      </c>
      <c r="AM50" s="273">
        <v>40194</v>
      </c>
      <c r="AN50" s="273">
        <f t="shared" si="5"/>
        <v>0</v>
      </c>
      <c r="AO50" s="271">
        <v>42.47</v>
      </c>
      <c r="AP50" s="273">
        <v>138.08000000000001</v>
      </c>
      <c r="AQ50" s="273">
        <v>138.08000000000001</v>
      </c>
      <c r="AR50" s="573">
        <v>0.94499999999999995</v>
      </c>
      <c r="AS50" s="273">
        <v>37998</v>
      </c>
      <c r="AT50" s="273">
        <f t="shared" si="6"/>
        <v>0</v>
      </c>
      <c r="AU50" s="271">
        <v>39.14</v>
      </c>
      <c r="AV50" s="273">
        <v>151.44</v>
      </c>
      <c r="AW50" s="273">
        <v>151.44</v>
      </c>
      <c r="AX50" s="573">
        <v>0.95069999999999999</v>
      </c>
      <c r="AY50" s="273">
        <v>20447</v>
      </c>
      <c r="AZ50" s="273">
        <f t="shared" si="7"/>
        <v>0</v>
      </c>
      <c r="BA50" s="271">
        <v>19.72</v>
      </c>
      <c r="BB50" s="273">
        <v>152.80000000000001</v>
      </c>
      <c r="BC50" s="273">
        <v>152.80000000000001</v>
      </c>
      <c r="BD50" s="573">
        <v>0.89859999999999995</v>
      </c>
      <c r="BE50" s="273">
        <v>52959</v>
      </c>
      <c r="BF50" s="273">
        <f t="shared" si="8"/>
        <v>0</v>
      </c>
      <c r="BG50" s="271">
        <v>51.84</v>
      </c>
      <c r="BH50" s="273">
        <v>197.12</v>
      </c>
      <c r="BI50" s="273">
        <v>197.12</v>
      </c>
      <c r="BJ50" s="573">
        <v>0.9667</v>
      </c>
      <c r="BK50" s="273">
        <v>31784</v>
      </c>
      <c r="BL50" s="273">
        <f t="shared" si="9"/>
        <v>0</v>
      </c>
      <c r="BM50" s="271">
        <v>22.42</v>
      </c>
      <c r="BN50" s="273">
        <v>146.16</v>
      </c>
      <c r="BO50" s="273">
        <v>146.16</v>
      </c>
      <c r="BP50" s="573">
        <v>0.99880000000000002</v>
      </c>
      <c r="BQ50" s="273">
        <v>43729</v>
      </c>
      <c r="BR50" s="273">
        <f t="shared" si="10"/>
        <v>0</v>
      </c>
      <c r="BS50" s="271">
        <v>44.57</v>
      </c>
      <c r="BT50" s="273">
        <v>67.2</v>
      </c>
      <c r="BU50" s="273">
        <v>129.6</v>
      </c>
      <c r="BV50" s="573">
        <v>0.99860000000000004</v>
      </c>
      <c r="BW50" s="273">
        <v>7530</v>
      </c>
      <c r="BX50" s="273">
        <f t="shared" si="11"/>
        <v>0</v>
      </c>
      <c r="BY50" s="271">
        <v>15.08</v>
      </c>
      <c r="BZ50" s="273">
        <f t="shared" si="12"/>
        <v>434146</v>
      </c>
    </row>
    <row r="51" spans="1:78">
      <c r="A51" s="272">
        <v>46</v>
      </c>
      <c r="B51" s="272" t="s">
        <v>3265</v>
      </c>
      <c r="C51" s="272" t="s">
        <v>1306</v>
      </c>
      <c r="D51" s="272" t="s">
        <v>391</v>
      </c>
      <c r="E51" s="273">
        <v>167</v>
      </c>
      <c r="F51" s="273">
        <v>121.76</v>
      </c>
      <c r="G51" s="273">
        <v>133.6</v>
      </c>
      <c r="H51" s="573">
        <v>0.98599999999999999</v>
      </c>
      <c r="I51" s="273">
        <v>25603</v>
      </c>
      <c r="J51" s="273">
        <f t="shared" si="0"/>
        <v>0</v>
      </c>
      <c r="K51" s="271">
        <v>29.62</v>
      </c>
      <c r="L51" s="273">
        <v>40.159999999999997</v>
      </c>
      <c r="M51" s="273">
        <v>133.6</v>
      </c>
      <c r="N51" s="573">
        <v>0.9788</v>
      </c>
      <c r="O51" s="273">
        <v>13391</v>
      </c>
      <c r="P51" s="273">
        <f t="shared" si="1"/>
        <v>0</v>
      </c>
      <c r="Q51" s="271">
        <v>45.79</v>
      </c>
      <c r="R51" s="273">
        <v>143.52000000000001</v>
      </c>
      <c r="S51" s="273">
        <v>143.52000000000001</v>
      </c>
      <c r="T51" s="573">
        <v>0.98070000000000002</v>
      </c>
      <c r="U51" s="273">
        <v>23438</v>
      </c>
      <c r="V51" s="273">
        <f t="shared" si="2"/>
        <v>0</v>
      </c>
      <c r="W51" s="271">
        <v>23.13</v>
      </c>
      <c r="X51" s="273">
        <v>150.32</v>
      </c>
      <c r="Y51" s="273">
        <v>150.32</v>
      </c>
      <c r="Z51" s="573">
        <v>0.98719999999999997</v>
      </c>
      <c r="AA51" s="273">
        <v>38758</v>
      </c>
      <c r="AB51" s="273">
        <f t="shared" si="3"/>
        <v>0</v>
      </c>
      <c r="AC51" s="271">
        <v>35.1</v>
      </c>
      <c r="AD51" s="273">
        <v>134.88</v>
      </c>
      <c r="AE51" s="273">
        <v>134.88</v>
      </c>
      <c r="AF51" s="573">
        <v>0.98919999999999997</v>
      </c>
      <c r="AG51" s="273">
        <v>33094</v>
      </c>
      <c r="AH51" s="273">
        <f t="shared" si="4"/>
        <v>0</v>
      </c>
      <c r="AI51" s="271">
        <v>33.340000000000003</v>
      </c>
      <c r="AJ51" s="273">
        <v>138.4</v>
      </c>
      <c r="AK51" s="273">
        <v>138.4</v>
      </c>
      <c r="AL51" s="573">
        <v>0.98839999999999995</v>
      </c>
      <c r="AM51" s="273">
        <v>31475</v>
      </c>
      <c r="AN51" s="273">
        <f t="shared" si="5"/>
        <v>0</v>
      </c>
      <c r="AO51" s="271">
        <v>31.95</v>
      </c>
      <c r="AP51" s="273">
        <v>139.76</v>
      </c>
      <c r="AQ51" s="273">
        <v>139.76</v>
      </c>
      <c r="AR51" s="573">
        <v>0.99119999999999997</v>
      </c>
      <c r="AS51" s="273">
        <v>28102</v>
      </c>
      <c r="AT51" s="273">
        <f t="shared" si="6"/>
        <v>0</v>
      </c>
      <c r="AU51" s="271">
        <v>27.26</v>
      </c>
      <c r="AV51" s="273">
        <v>75.12</v>
      </c>
      <c r="AW51" s="273">
        <v>133.6</v>
      </c>
      <c r="AX51" s="573">
        <v>0.98089999999999999</v>
      </c>
      <c r="AY51" s="273">
        <v>21902</v>
      </c>
      <c r="AZ51" s="273">
        <f t="shared" si="7"/>
        <v>0</v>
      </c>
      <c r="BA51" s="271">
        <v>41.28</v>
      </c>
      <c r="BB51" s="273">
        <v>72.16</v>
      </c>
      <c r="BC51" s="273">
        <v>133.6</v>
      </c>
      <c r="BD51" s="573">
        <v>0.98209999999999997</v>
      </c>
      <c r="BE51" s="273">
        <v>20086</v>
      </c>
      <c r="BF51" s="273">
        <f t="shared" si="8"/>
        <v>0</v>
      </c>
      <c r="BG51" s="271">
        <v>38.090000000000003</v>
      </c>
      <c r="BH51" s="273">
        <v>72.8</v>
      </c>
      <c r="BI51" s="273">
        <v>133.6</v>
      </c>
      <c r="BJ51" s="573">
        <v>0.99299999999999999</v>
      </c>
      <c r="BK51" s="273">
        <v>20923</v>
      </c>
      <c r="BL51" s="273">
        <f t="shared" si="9"/>
        <v>0</v>
      </c>
      <c r="BM51" s="271">
        <v>38.9</v>
      </c>
      <c r="BN51" s="273">
        <v>70.239999999999995</v>
      </c>
      <c r="BO51" s="273">
        <v>133.6</v>
      </c>
      <c r="BP51" s="573">
        <v>0.99329999999999996</v>
      </c>
      <c r="BQ51" s="273">
        <v>24554</v>
      </c>
      <c r="BR51" s="273">
        <f t="shared" si="10"/>
        <v>0</v>
      </c>
      <c r="BS51" s="271">
        <v>52.37</v>
      </c>
      <c r="BT51" s="273">
        <v>121.28</v>
      </c>
      <c r="BU51" s="273">
        <v>133.6</v>
      </c>
      <c r="BV51" s="573">
        <v>0.98350000000000004</v>
      </c>
      <c r="BW51" s="273">
        <v>23716</v>
      </c>
      <c r="BX51" s="273">
        <f t="shared" si="11"/>
        <v>0</v>
      </c>
      <c r="BY51" s="271">
        <v>26.72</v>
      </c>
      <c r="BZ51" s="273">
        <f t="shared" si="12"/>
        <v>305042</v>
      </c>
    </row>
    <row r="52" spans="1:78">
      <c r="A52" s="272">
        <v>47</v>
      </c>
      <c r="B52" s="272" t="s">
        <v>3265</v>
      </c>
      <c r="C52" s="272" t="s">
        <v>1320</v>
      </c>
      <c r="D52" s="272" t="s">
        <v>391</v>
      </c>
      <c r="E52" s="273">
        <v>167</v>
      </c>
      <c r="F52" s="273">
        <v>51.28</v>
      </c>
      <c r="G52" s="273">
        <v>133.6</v>
      </c>
      <c r="H52" s="573">
        <v>1</v>
      </c>
      <c r="I52" s="273">
        <v>15554</v>
      </c>
      <c r="J52" s="273">
        <f t="shared" si="0"/>
        <v>0</v>
      </c>
      <c r="K52" s="271">
        <v>42.12</v>
      </c>
      <c r="L52" s="273">
        <v>58.08</v>
      </c>
      <c r="M52" s="273">
        <v>133.6</v>
      </c>
      <c r="N52" s="573">
        <v>1</v>
      </c>
      <c r="O52" s="273">
        <v>20075</v>
      </c>
      <c r="P52" s="273">
        <f t="shared" si="1"/>
        <v>0</v>
      </c>
      <c r="Q52" s="271">
        <v>46.46</v>
      </c>
      <c r="R52" s="273">
        <v>55.44</v>
      </c>
      <c r="S52" s="273">
        <v>133.6</v>
      </c>
      <c r="T52" s="573">
        <v>1</v>
      </c>
      <c r="U52" s="273">
        <v>18897</v>
      </c>
      <c r="V52" s="273">
        <f t="shared" si="2"/>
        <v>0</v>
      </c>
      <c r="W52" s="271">
        <v>47.34</v>
      </c>
      <c r="X52" s="273">
        <v>48.64</v>
      </c>
      <c r="Y52" s="273">
        <v>133.6</v>
      </c>
      <c r="Z52" s="573">
        <v>1</v>
      </c>
      <c r="AA52" s="273">
        <v>14927</v>
      </c>
      <c r="AB52" s="273">
        <f t="shared" si="3"/>
        <v>0</v>
      </c>
      <c r="AC52" s="271">
        <v>41.25</v>
      </c>
      <c r="AD52" s="273">
        <v>37.68</v>
      </c>
      <c r="AE52" s="273">
        <v>133.6</v>
      </c>
      <c r="AF52" s="573">
        <v>1</v>
      </c>
      <c r="AG52" s="273">
        <v>12445</v>
      </c>
      <c r="AH52" s="273">
        <f t="shared" si="4"/>
        <v>0</v>
      </c>
      <c r="AI52" s="271">
        <v>44.39</v>
      </c>
      <c r="AJ52" s="273">
        <v>44.96</v>
      </c>
      <c r="AK52" s="273">
        <v>133.6</v>
      </c>
      <c r="AL52" s="573">
        <v>1</v>
      </c>
      <c r="AM52" s="273">
        <v>14470</v>
      </c>
      <c r="AN52" s="273">
        <f t="shared" si="5"/>
        <v>0</v>
      </c>
      <c r="AO52" s="271">
        <v>44.7</v>
      </c>
      <c r="AP52" s="273">
        <v>46.96</v>
      </c>
      <c r="AQ52" s="273">
        <v>133.6</v>
      </c>
      <c r="AR52" s="573">
        <v>1</v>
      </c>
      <c r="AS52" s="273">
        <v>15154</v>
      </c>
      <c r="AT52" s="273">
        <f t="shared" si="6"/>
        <v>0</v>
      </c>
      <c r="AU52" s="271">
        <v>43.37</v>
      </c>
      <c r="AV52" s="273">
        <v>34.08</v>
      </c>
      <c r="AW52" s="273">
        <v>133.6</v>
      </c>
      <c r="AX52" s="573">
        <v>1</v>
      </c>
      <c r="AY52" s="273">
        <v>9388</v>
      </c>
      <c r="AZ52" s="273">
        <f t="shared" si="7"/>
        <v>0</v>
      </c>
      <c r="BA52" s="271">
        <v>38.26</v>
      </c>
      <c r="BB52" s="273">
        <v>17.440000000000001</v>
      </c>
      <c r="BC52" s="273">
        <v>133.6</v>
      </c>
      <c r="BD52" s="573">
        <v>0.99860000000000004</v>
      </c>
      <c r="BE52" s="273">
        <v>5327</v>
      </c>
      <c r="BF52" s="273">
        <f t="shared" si="8"/>
        <v>0</v>
      </c>
      <c r="BG52" s="271">
        <v>41.11</v>
      </c>
      <c r="BH52" s="273">
        <v>16.079999999999998</v>
      </c>
      <c r="BI52" s="273">
        <v>133.6</v>
      </c>
      <c r="BJ52" s="573">
        <v>1.0002</v>
      </c>
      <c r="BK52" s="273">
        <v>4745</v>
      </c>
      <c r="BL52" s="273">
        <f t="shared" si="9"/>
        <v>0</v>
      </c>
      <c r="BM52" s="271">
        <v>39.65</v>
      </c>
      <c r="BN52" s="273">
        <v>21.44</v>
      </c>
      <c r="BO52" s="273">
        <v>133.6</v>
      </c>
      <c r="BP52" s="573">
        <v>0.99819999999999998</v>
      </c>
      <c r="BQ52" s="273">
        <v>5600</v>
      </c>
      <c r="BR52" s="273">
        <f t="shared" si="10"/>
        <v>0</v>
      </c>
      <c r="BS52" s="271">
        <v>38.94</v>
      </c>
      <c r="BT52" s="273">
        <v>31.68</v>
      </c>
      <c r="BU52" s="273">
        <v>133.6</v>
      </c>
      <c r="BV52" s="573">
        <v>1</v>
      </c>
      <c r="BW52" s="273">
        <v>8278</v>
      </c>
      <c r="BX52" s="273">
        <f t="shared" si="11"/>
        <v>0</v>
      </c>
      <c r="BY52" s="271">
        <v>35.119999999999997</v>
      </c>
      <c r="BZ52" s="273">
        <f t="shared" si="12"/>
        <v>144860</v>
      </c>
    </row>
    <row r="53" spans="1:78">
      <c r="A53" s="272">
        <v>48</v>
      </c>
      <c r="B53" s="272" t="s">
        <v>3265</v>
      </c>
      <c r="C53" s="272" t="s">
        <v>1334</v>
      </c>
      <c r="D53" s="272" t="s">
        <v>394</v>
      </c>
      <c r="E53" s="273">
        <v>167</v>
      </c>
      <c r="F53" s="273">
        <v>149.04</v>
      </c>
      <c r="G53" s="273">
        <v>149.04</v>
      </c>
      <c r="H53" s="573">
        <v>0.8962</v>
      </c>
      <c r="I53" s="273">
        <v>45203</v>
      </c>
      <c r="J53" s="273">
        <f t="shared" si="0"/>
        <v>0</v>
      </c>
      <c r="K53" s="271">
        <v>47</v>
      </c>
      <c r="L53" s="273">
        <v>155.44</v>
      </c>
      <c r="M53" s="273">
        <v>155.44</v>
      </c>
      <c r="N53" s="573">
        <v>0.94410000000000005</v>
      </c>
      <c r="O53" s="273">
        <v>43496</v>
      </c>
      <c r="P53" s="273">
        <f t="shared" si="1"/>
        <v>0</v>
      </c>
      <c r="Q53" s="271">
        <v>39.840000000000003</v>
      </c>
      <c r="R53" s="273">
        <v>144.96</v>
      </c>
      <c r="S53" s="273">
        <v>144.96</v>
      </c>
      <c r="T53" s="573">
        <v>0.87309999999999999</v>
      </c>
      <c r="U53" s="273">
        <v>19498</v>
      </c>
      <c r="V53" s="273">
        <f t="shared" si="2"/>
        <v>0</v>
      </c>
      <c r="W53" s="271">
        <v>21.39</v>
      </c>
      <c r="X53" s="273">
        <v>171.36</v>
      </c>
      <c r="Y53" s="273">
        <v>171.36</v>
      </c>
      <c r="Z53" s="573">
        <v>0.85219999999999996</v>
      </c>
      <c r="AA53" s="273">
        <v>36261</v>
      </c>
      <c r="AB53" s="273">
        <f t="shared" si="3"/>
        <v>0</v>
      </c>
      <c r="AC53" s="271">
        <v>33.369999999999997</v>
      </c>
      <c r="AD53" s="273">
        <v>106</v>
      </c>
      <c r="AE53" s="273">
        <v>133.6</v>
      </c>
      <c r="AF53" s="573">
        <v>0.93289999999999995</v>
      </c>
      <c r="AG53" s="273">
        <v>33900</v>
      </c>
      <c r="AH53" s="273">
        <f t="shared" si="4"/>
        <v>0</v>
      </c>
      <c r="AI53" s="271">
        <v>46.08</v>
      </c>
      <c r="AJ53" s="273">
        <v>147.68</v>
      </c>
      <c r="AK53" s="273">
        <v>147.68</v>
      </c>
      <c r="AL53" s="573">
        <v>0.94920000000000004</v>
      </c>
      <c r="AM53" s="273">
        <v>48026</v>
      </c>
      <c r="AN53" s="273">
        <f t="shared" si="5"/>
        <v>0</v>
      </c>
      <c r="AO53" s="271">
        <v>47.58</v>
      </c>
      <c r="AP53" s="273">
        <v>156.96</v>
      </c>
      <c r="AQ53" s="273">
        <v>156.96</v>
      </c>
      <c r="AR53" s="573">
        <v>0.94130000000000003</v>
      </c>
      <c r="AS53" s="273">
        <v>50719</v>
      </c>
      <c r="AT53" s="273">
        <f t="shared" si="6"/>
        <v>0</v>
      </c>
      <c r="AU53" s="271">
        <v>46.14</v>
      </c>
      <c r="AV53" s="273">
        <v>206</v>
      </c>
      <c r="AW53" s="273">
        <v>206</v>
      </c>
      <c r="AX53" s="573">
        <v>0.76149999999999995</v>
      </c>
      <c r="AY53" s="273">
        <v>40364</v>
      </c>
      <c r="AZ53" s="273">
        <f t="shared" si="7"/>
        <v>0</v>
      </c>
      <c r="BA53" s="271">
        <v>35.74</v>
      </c>
      <c r="BB53" s="273">
        <v>118.32</v>
      </c>
      <c r="BC53" s="273">
        <v>133.6</v>
      </c>
      <c r="BD53" s="573">
        <v>0.86550000000000005</v>
      </c>
      <c r="BE53" s="273">
        <v>49687</v>
      </c>
      <c r="BF53" s="273">
        <f t="shared" si="8"/>
        <v>3969.7787149210203</v>
      </c>
      <c r="BG53" s="271">
        <v>65.209999999999994</v>
      </c>
      <c r="BH53" s="273">
        <v>110</v>
      </c>
      <c r="BI53" s="273">
        <v>133.6</v>
      </c>
      <c r="BJ53" s="573">
        <v>0.90049999999999997</v>
      </c>
      <c r="BK53" s="273">
        <v>37229</v>
      </c>
      <c r="BL53" s="273">
        <f t="shared" si="9"/>
        <v>0</v>
      </c>
      <c r="BM53" s="271">
        <v>50.51</v>
      </c>
      <c r="BN53" s="273">
        <v>124.64</v>
      </c>
      <c r="BO53" s="273">
        <v>133.6</v>
      </c>
      <c r="BP53" s="573">
        <v>0.90490000000000004</v>
      </c>
      <c r="BQ53" s="273">
        <v>45503</v>
      </c>
      <c r="BR53" s="273">
        <f t="shared" si="10"/>
        <v>22.740129935033348</v>
      </c>
      <c r="BS53" s="271">
        <v>60.03</v>
      </c>
      <c r="BT53" s="273">
        <v>116.16</v>
      </c>
      <c r="BU53" s="273">
        <v>133.6</v>
      </c>
      <c r="BV53" s="573">
        <v>0.94069999999999998</v>
      </c>
      <c r="BW53" s="273">
        <v>36784</v>
      </c>
      <c r="BX53" s="273">
        <f t="shared" si="11"/>
        <v>0</v>
      </c>
      <c r="BY53" s="271">
        <v>45.24</v>
      </c>
      <c r="BZ53" s="273">
        <f t="shared" si="12"/>
        <v>486670</v>
      </c>
    </row>
    <row r="54" spans="1:78">
      <c r="A54" s="272">
        <v>49</v>
      </c>
      <c r="B54" s="272" t="s">
        <v>3265</v>
      </c>
      <c r="C54" s="272" t="s">
        <v>1159</v>
      </c>
      <c r="D54" s="272" t="s">
        <v>394</v>
      </c>
      <c r="E54" s="273">
        <v>170</v>
      </c>
      <c r="F54" s="273">
        <v>165.76</v>
      </c>
      <c r="G54" s="273">
        <v>165.76</v>
      </c>
      <c r="H54" s="573">
        <v>0.94059999999999999</v>
      </c>
      <c r="I54" s="273">
        <v>38421</v>
      </c>
      <c r="J54" s="273">
        <f t="shared" si="0"/>
        <v>0</v>
      </c>
      <c r="K54" s="271">
        <v>34.22</v>
      </c>
      <c r="L54" s="273">
        <v>168.48</v>
      </c>
      <c r="M54" s="273">
        <v>168.48</v>
      </c>
      <c r="N54" s="573">
        <v>0.90910000000000002</v>
      </c>
      <c r="O54" s="273">
        <v>54146</v>
      </c>
      <c r="P54" s="273">
        <f t="shared" si="1"/>
        <v>0</v>
      </c>
      <c r="Q54" s="271">
        <v>47.51</v>
      </c>
      <c r="R54" s="273">
        <v>181.36</v>
      </c>
      <c r="S54" s="273">
        <v>181.36</v>
      </c>
      <c r="T54" s="573">
        <v>0.90890000000000004</v>
      </c>
      <c r="U54" s="273">
        <v>30752</v>
      </c>
      <c r="V54" s="273">
        <f t="shared" si="2"/>
        <v>0</v>
      </c>
      <c r="W54" s="271">
        <v>25.91</v>
      </c>
      <c r="X54" s="273">
        <v>174.64</v>
      </c>
      <c r="Y54" s="273">
        <v>174.64</v>
      </c>
      <c r="Z54" s="573">
        <v>0.93259999999999998</v>
      </c>
      <c r="AA54" s="273">
        <v>17957</v>
      </c>
      <c r="AB54" s="273">
        <f t="shared" si="3"/>
        <v>0</v>
      </c>
      <c r="AC54" s="271">
        <v>14.82</v>
      </c>
      <c r="AD54" s="273">
        <v>179.52</v>
      </c>
      <c r="AE54" s="273">
        <v>179.52</v>
      </c>
      <c r="AF54" s="573">
        <v>0.92259999999999998</v>
      </c>
      <c r="AG54" s="273">
        <v>23102</v>
      </c>
      <c r="AH54" s="273">
        <f t="shared" si="4"/>
        <v>0</v>
      </c>
      <c r="AI54" s="271">
        <v>18.75</v>
      </c>
      <c r="AJ54" s="273">
        <v>157.52000000000001</v>
      </c>
      <c r="AK54" s="273">
        <v>157.52000000000001</v>
      </c>
      <c r="AL54" s="573">
        <v>0.99709999999999999</v>
      </c>
      <c r="AM54" s="273">
        <v>28801</v>
      </c>
      <c r="AN54" s="273">
        <f t="shared" si="5"/>
        <v>0</v>
      </c>
      <c r="AO54" s="271">
        <v>25.47</v>
      </c>
      <c r="AP54" s="273">
        <v>158</v>
      </c>
      <c r="AQ54" s="273">
        <v>158</v>
      </c>
      <c r="AR54" s="573">
        <v>0.99890000000000001</v>
      </c>
      <c r="AS54" s="273">
        <v>52685</v>
      </c>
      <c r="AT54" s="273">
        <f t="shared" si="6"/>
        <v>0</v>
      </c>
      <c r="AU54" s="271">
        <v>44.86</v>
      </c>
      <c r="AV54" s="273">
        <v>163.44</v>
      </c>
      <c r="AW54" s="273">
        <v>163.44</v>
      </c>
      <c r="AX54" s="573">
        <v>0.99670000000000003</v>
      </c>
      <c r="AY54" s="273">
        <v>47344</v>
      </c>
      <c r="AZ54" s="273">
        <f t="shared" si="7"/>
        <v>0</v>
      </c>
      <c r="BA54" s="271">
        <v>40.36</v>
      </c>
      <c r="BB54" s="273">
        <v>167.68</v>
      </c>
      <c r="BC54" s="273">
        <v>167.68</v>
      </c>
      <c r="BD54" s="573">
        <v>0.99790000000000001</v>
      </c>
      <c r="BE54" s="273">
        <v>64541</v>
      </c>
      <c r="BF54" s="273">
        <f t="shared" si="8"/>
        <v>0</v>
      </c>
      <c r="BG54" s="271">
        <v>51.84</v>
      </c>
      <c r="BH54" s="273">
        <v>167.12</v>
      </c>
      <c r="BI54" s="273">
        <v>167.12</v>
      </c>
      <c r="BJ54" s="573">
        <v>0.99780000000000002</v>
      </c>
      <c r="BK54" s="273">
        <v>31024</v>
      </c>
      <c r="BL54" s="273">
        <f t="shared" si="9"/>
        <v>0</v>
      </c>
      <c r="BM54" s="271">
        <v>25.01</v>
      </c>
      <c r="BN54" s="273">
        <v>156.47999999999999</v>
      </c>
      <c r="BO54" s="273">
        <v>156.47999999999999</v>
      </c>
      <c r="BP54" s="573">
        <v>0.99639999999999995</v>
      </c>
      <c r="BQ54" s="273">
        <v>25510</v>
      </c>
      <c r="BR54" s="273">
        <f t="shared" si="10"/>
        <v>0</v>
      </c>
      <c r="BS54" s="271">
        <v>24.35</v>
      </c>
      <c r="BT54" s="273">
        <v>159.6</v>
      </c>
      <c r="BU54" s="273">
        <v>159.6</v>
      </c>
      <c r="BV54" s="573">
        <v>0.99390000000000001</v>
      </c>
      <c r="BW54" s="273">
        <v>50582</v>
      </c>
      <c r="BX54" s="273">
        <f t="shared" si="11"/>
        <v>0</v>
      </c>
      <c r="BY54" s="271">
        <v>42.86</v>
      </c>
      <c r="BZ54" s="273">
        <f t="shared" si="12"/>
        <v>464865</v>
      </c>
    </row>
    <row r="55" spans="1:78">
      <c r="A55" s="272">
        <v>50</v>
      </c>
      <c r="B55" s="272" t="s">
        <v>3265</v>
      </c>
      <c r="C55" s="272" t="s">
        <v>1252</v>
      </c>
      <c r="D55" s="272" t="s">
        <v>394</v>
      </c>
      <c r="E55" s="273">
        <v>170</v>
      </c>
      <c r="F55" s="273">
        <v>158.24</v>
      </c>
      <c r="G55" s="273">
        <v>158.24</v>
      </c>
      <c r="H55" s="573">
        <v>0.9869</v>
      </c>
      <c r="I55" s="273">
        <v>32760</v>
      </c>
      <c r="J55" s="273">
        <f t="shared" si="0"/>
        <v>0</v>
      </c>
      <c r="K55" s="271">
        <v>29.13</v>
      </c>
      <c r="L55" s="273">
        <v>154.72</v>
      </c>
      <c r="M55" s="273">
        <v>154.72</v>
      </c>
      <c r="N55" s="573">
        <v>0.99219999999999997</v>
      </c>
      <c r="O55" s="273">
        <v>28530</v>
      </c>
      <c r="P55" s="273">
        <f t="shared" si="1"/>
        <v>0</v>
      </c>
      <c r="Q55" s="271">
        <v>24.98</v>
      </c>
      <c r="R55" s="273">
        <v>155.12</v>
      </c>
      <c r="S55" s="273">
        <v>155.12</v>
      </c>
      <c r="T55" s="573">
        <v>0.99409999999999998</v>
      </c>
      <c r="U55" s="273">
        <v>21860</v>
      </c>
      <c r="V55" s="273">
        <f t="shared" si="2"/>
        <v>0</v>
      </c>
      <c r="W55" s="271">
        <v>19.690000000000001</v>
      </c>
      <c r="X55" s="273">
        <v>153.36000000000001</v>
      </c>
      <c r="Y55" s="273">
        <v>153.36000000000001</v>
      </c>
      <c r="Z55" s="573">
        <v>0.99350000000000005</v>
      </c>
      <c r="AA55" s="273">
        <v>31492</v>
      </c>
      <c r="AB55" s="273">
        <f t="shared" si="3"/>
        <v>0</v>
      </c>
      <c r="AC55" s="271">
        <v>27.78</v>
      </c>
      <c r="AD55" s="273">
        <v>155.91999999999999</v>
      </c>
      <c r="AE55" s="273">
        <v>155.91999999999999</v>
      </c>
      <c r="AF55" s="573">
        <v>0.99429999999999996</v>
      </c>
      <c r="AG55" s="273">
        <v>42954</v>
      </c>
      <c r="AH55" s="273">
        <f t="shared" si="4"/>
        <v>0</v>
      </c>
      <c r="AI55" s="271">
        <v>37.24</v>
      </c>
      <c r="AJ55" s="273">
        <v>167.6</v>
      </c>
      <c r="AK55" s="273">
        <v>167.6</v>
      </c>
      <c r="AL55" s="573">
        <v>0.99099999999999999</v>
      </c>
      <c r="AM55" s="273">
        <v>26506</v>
      </c>
      <c r="AN55" s="273">
        <f t="shared" si="5"/>
        <v>0</v>
      </c>
      <c r="AO55" s="271">
        <v>22.16</v>
      </c>
      <c r="AP55" s="273">
        <v>167.68</v>
      </c>
      <c r="AQ55" s="273">
        <v>167.68</v>
      </c>
      <c r="AR55" s="573">
        <v>0.98509999999999998</v>
      </c>
      <c r="AS55" s="273">
        <v>45300</v>
      </c>
      <c r="AT55" s="273">
        <f t="shared" si="6"/>
        <v>0</v>
      </c>
      <c r="AU55" s="271">
        <v>36.86</v>
      </c>
      <c r="AV55" s="273">
        <v>179.12</v>
      </c>
      <c r="AW55" s="273">
        <v>179.12</v>
      </c>
      <c r="AX55" s="573">
        <v>0.99260000000000004</v>
      </c>
      <c r="AY55" s="273">
        <v>33128</v>
      </c>
      <c r="AZ55" s="273">
        <f t="shared" si="7"/>
        <v>0</v>
      </c>
      <c r="BA55" s="271">
        <v>25.88</v>
      </c>
      <c r="BB55" s="273">
        <v>179.2</v>
      </c>
      <c r="BC55" s="273">
        <v>179.2</v>
      </c>
      <c r="BD55" s="573">
        <v>0.99160000000000004</v>
      </c>
      <c r="BE55" s="273">
        <v>40924</v>
      </c>
      <c r="BF55" s="273">
        <f t="shared" si="8"/>
        <v>0</v>
      </c>
      <c r="BG55" s="271">
        <v>30.95</v>
      </c>
      <c r="BH55" s="273">
        <v>169.92</v>
      </c>
      <c r="BI55" s="273">
        <v>169.92</v>
      </c>
      <c r="BJ55" s="573">
        <v>0.99490000000000001</v>
      </c>
      <c r="BK55" s="273">
        <v>17772</v>
      </c>
      <c r="BL55" s="273">
        <f t="shared" si="9"/>
        <v>0</v>
      </c>
      <c r="BM55" s="271">
        <v>14.13</v>
      </c>
      <c r="BN55" s="273">
        <v>158.88</v>
      </c>
      <c r="BO55" s="273">
        <v>158.88</v>
      </c>
      <c r="BP55" s="573">
        <v>0.99180000000000001</v>
      </c>
      <c r="BQ55" s="273">
        <v>15590</v>
      </c>
      <c r="BR55" s="273">
        <f t="shared" si="10"/>
        <v>0</v>
      </c>
      <c r="BS55" s="271">
        <v>14.72</v>
      </c>
      <c r="BT55" s="273">
        <v>178.72</v>
      </c>
      <c r="BU55" s="273">
        <v>178.72</v>
      </c>
      <c r="BV55" s="573">
        <v>0.98919999999999997</v>
      </c>
      <c r="BW55" s="273">
        <v>39328</v>
      </c>
      <c r="BX55" s="273">
        <f t="shared" si="11"/>
        <v>0</v>
      </c>
      <c r="BY55" s="271">
        <v>29.9</v>
      </c>
      <c r="BZ55" s="273">
        <f t="shared" si="12"/>
        <v>376144</v>
      </c>
    </row>
    <row r="56" spans="1:78">
      <c r="A56" s="272">
        <v>51</v>
      </c>
      <c r="B56" s="272" t="s">
        <v>3265</v>
      </c>
      <c r="C56" s="272" t="s">
        <v>1354</v>
      </c>
      <c r="D56" s="272" t="s">
        <v>394</v>
      </c>
      <c r="E56" s="273">
        <v>170</v>
      </c>
      <c r="F56" s="273">
        <v>130.32</v>
      </c>
      <c r="G56" s="273">
        <v>136</v>
      </c>
      <c r="H56" s="573">
        <v>0.99880000000000002</v>
      </c>
      <c r="I56" s="273">
        <v>36656</v>
      </c>
      <c r="J56" s="273">
        <f t="shared" si="0"/>
        <v>0</v>
      </c>
      <c r="K56" s="271">
        <v>39.11</v>
      </c>
      <c r="L56" s="273">
        <v>141.36000000000001</v>
      </c>
      <c r="M56" s="273">
        <v>141.36000000000001</v>
      </c>
      <c r="N56" s="573">
        <v>0.99709999999999999</v>
      </c>
      <c r="O56" s="273">
        <v>17867</v>
      </c>
      <c r="P56" s="273">
        <f t="shared" si="1"/>
        <v>0</v>
      </c>
      <c r="Q56" s="271">
        <v>17.04</v>
      </c>
      <c r="R56" s="273">
        <v>126.16</v>
      </c>
      <c r="S56" s="273">
        <v>136</v>
      </c>
      <c r="T56" s="573">
        <v>0.99390000000000001</v>
      </c>
      <c r="U56" s="273">
        <v>18362</v>
      </c>
      <c r="V56" s="273">
        <f t="shared" si="2"/>
        <v>0</v>
      </c>
      <c r="W56" s="271">
        <v>20.34</v>
      </c>
      <c r="X56" s="273">
        <v>140.88</v>
      </c>
      <c r="Y56" s="273">
        <v>140.88</v>
      </c>
      <c r="Z56" s="573">
        <v>0.99509999999999998</v>
      </c>
      <c r="AA56" s="273">
        <v>31722</v>
      </c>
      <c r="AB56" s="273">
        <f t="shared" si="3"/>
        <v>0</v>
      </c>
      <c r="AC56" s="271">
        <v>30.41</v>
      </c>
      <c r="AD56" s="273">
        <v>131.12</v>
      </c>
      <c r="AE56" s="273">
        <v>136</v>
      </c>
      <c r="AF56" s="573">
        <v>0.9929</v>
      </c>
      <c r="AG56" s="273">
        <v>26504</v>
      </c>
      <c r="AH56" s="273">
        <f t="shared" si="4"/>
        <v>0</v>
      </c>
      <c r="AI56" s="271">
        <v>27.36</v>
      </c>
      <c r="AJ56" s="273">
        <v>140.88</v>
      </c>
      <c r="AK56" s="273">
        <v>140.88</v>
      </c>
      <c r="AL56" s="573">
        <v>0.98580000000000001</v>
      </c>
      <c r="AM56" s="273">
        <v>47903</v>
      </c>
      <c r="AN56" s="273">
        <f t="shared" si="5"/>
        <v>0</v>
      </c>
      <c r="AO56" s="271">
        <v>47.9</v>
      </c>
      <c r="AP56" s="273">
        <v>146.96</v>
      </c>
      <c r="AQ56" s="273">
        <v>146.96</v>
      </c>
      <c r="AR56" s="573">
        <v>0.99239999999999995</v>
      </c>
      <c r="AS56" s="273">
        <v>46081</v>
      </c>
      <c r="AT56" s="273">
        <f t="shared" si="6"/>
        <v>0</v>
      </c>
      <c r="AU56" s="271">
        <v>42.47</v>
      </c>
      <c r="AV56" s="273">
        <v>184.32</v>
      </c>
      <c r="AW56" s="273">
        <v>184.32</v>
      </c>
      <c r="AX56" s="573">
        <v>0.88819999999999999</v>
      </c>
      <c r="AY56" s="273">
        <v>23504</v>
      </c>
      <c r="AZ56" s="273">
        <f t="shared" si="7"/>
        <v>0</v>
      </c>
      <c r="BA56" s="271">
        <v>19.940000000000001</v>
      </c>
      <c r="BB56" s="273">
        <v>180.48</v>
      </c>
      <c r="BC56" s="273">
        <v>180.48</v>
      </c>
      <c r="BD56" s="573">
        <v>0.96330000000000005</v>
      </c>
      <c r="BE56" s="273">
        <v>38400</v>
      </c>
      <c r="BF56" s="273">
        <f t="shared" si="8"/>
        <v>0</v>
      </c>
      <c r="BG56" s="271">
        <v>29.68</v>
      </c>
      <c r="BH56" s="273">
        <v>127.04</v>
      </c>
      <c r="BI56" s="273">
        <v>136</v>
      </c>
      <c r="BJ56" s="573">
        <v>0.99919999999999998</v>
      </c>
      <c r="BK56" s="273">
        <v>24839</v>
      </c>
      <c r="BL56" s="273">
        <f t="shared" si="9"/>
        <v>0</v>
      </c>
      <c r="BM56" s="271">
        <v>26.3</v>
      </c>
      <c r="BN56" s="273">
        <v>120.88</v>
      </c>
      <c r="BO56" s="273">
        <v>136</v>
      </c>
      <c r="BP56" s="573">
        <v>0.99909999999999999</v>
      </c>
      <c r="BQ56" s="273">
        <v>31150</v>
      </c>
      <c r="BR56" s="273">
        <f t="shared" si="10"/>
        <v>0</v>
      </c>
      <c r="BS56" s="271">
        <v>38.380000000000003</v>
      </c>
      <c r="BT56" s="273">
        <v>140.47999999999999</v>
      </c>
      <c r="BU56" s="273">
        <v>140.47999999999999</v>
      </c>
      <c r="BV56" s="573">
        <v>0.99170000000000003</v>
      </c>
      <c r="BW56" s="273">
        <v>58580</v>
      </c>
      <c r="BX56" s="273">
        <f t="shared" si="11"/>
        <v>0</v>
      </c>
      <c r="BY56" s="271">
        <v>56.51</v>
      </c>
      <c r="BZ56" s="273">
        <f t="shared" si="12"/>
        <v>401568</v>
      </c>
    </row>
    <row r="57" spans="1:78">
      <c r="A57" s="272">
        <v>52</v>
      </c>
      <c r="B57" s="272" t="s">
        <v>3265</v>
      </c>
      <c r="C57" s="272" t="s">
        <v>1236</v>
      </c>
      <c r="D57" s="272" t="s">
        <v>394</v>
      </c>
      <c r="E57" s="273">
        <v>175</v>
      </c>
      <c r="F57" s="273">
        <v>84.64</v>
      </c>
      <c r="G57" s="273">
        <v>140</v>
      </c>
      <c r="H57" s="573">
        <v>0.61270000000000002</v>
      </c>
      <c r="I57" s="273">
        <v>16424</v>
      </c>
      <c r="J57" s="273">
        <f t="shared" si="0"/>
        <v>0</v>
      </c>
      <c r="K57" s="271">
        <v>43.98</v>
      </c>
      <c r="L57" s="273">
        <v>90.88</v>
      </c>
      <c r="M57" s="273">
        <v>140</v>
      </c>
      <c r="N57" s="573">
        <v>0.6653</v>
      </c>
      <c r="O57" s="273">
        <v>16044</v>
      </c>
      <c r="P57" s="273">
        <f t="shared" si="1"/>
        <v>0</v>
      </c>
      <c r="Q57" s="271">
        <v>35.659999999999997</v>
      </c>
      <c r="R57" s="273">
        <v>113.76</v>
      </c>
      <c r="S57" s="273">
        <v>140</v>
      </c>
      <c r="T57" s="573">
        <v>0.58930000000000005</v>
      </c>
      <c r="U57" s="273">
        <v>12256</v>
      </c>
      <c r="V57" s="273">
        <f t="shared" si="2"/>
        <v>0</v>
      </c>
      <c r="W57" s="271">
        <v>25.39</v>
      </c>
      <c r="X57" s="273">
        <v>104</v>
      </c>
      <c r="Y57" s="273">
        <v>140</v>
      </c>
      <c r="Z57" s="573">
        <v>0.60199999999999998</v>
      </c>
      <c r="AA57" s="273">
        <v>16202</v>
      </c>
      <c r="AB57" s="273">
        <f t="shared" si="3"/>
        <v>0</v>
      </c>
      <c r="AC57" s="271">
        <v>34.78</v>
      </c>
      <c r="AD57" s="273">
        <v>67.84</v>
      </c>
      <c r="AE57" s="273">
        <v>140</v>
      </c>
      <c r="AF57" s="573">
        <v>0.94520000000000004</v>
      </c>
      <c r="AG57" s="273">
        <v>10906</v>
      </c>
      <c r="AH57" s="273">
        <f t="shared" si="4"/>
        <v>0</v>
      </c>
      <c r="AI57" s="271">
        <v>22.86</v>
      </c>
      <c r="AJ57" s="273">
        <v>83.2</v>
      </c>
      <c r="AK57" s="273">
        <v>140</v>
      </c>
      <c r="AL57" s="573">
        <v>0.9042</v>
      </c>
      <c r="AM57" s="273">
        <v>12148</v>
      </c>
      <c r="AN57" s="273">
        <f t="shared" si="5"/>
        <v>0</v>
      </c>
      <c r="AO57" s="271">
        <v>22.43</v>
      </c>
      <c r="AP57" s="273">
        <v>59.52</v>
      </c>
      <c r="AQ57" s="273">
        <v>140</v>
      </c>
      <c r="AR57" s="573">
        <v>0.95979999999999999</v>
      </c>
      <c r="AS57" s="273">
        <v>13532</v>
      </c>
      <c r="AT57" s="273">
        <f t="shared" si="6"/>
        <v>0</v>
      </c>
      <c r="AU57" s="271">
        <v>31.84</v>
      </c>
      <c r="AV57" s="273">
        <v>64.8</v>
      </c>
      <c r="AW57" s="273">
        <v>140</v>
      </c>
      <c r="AX57" s="573">
        <v>0.92069999999999996</v>
      </c>
      <c r="AY57" s="273">
        <v>14932</v>
      </c>
      <c r="AZ57" s="273">
        <f t="shared" si="7"/>
        <v>0</v>
      </c>
      <c r="BA57" s="271">
        <v>34.76</v>
      </c>
      <c r="BB57" s="273">
        <v>62.4</v>
      </c>
      <c r="BC57" s="273">
        <v>140</v>
      </c>
      <c r="BD57" s="573">
        <v>0.95650000000000002</v>
      </c>
      <c r="BE57" s="273">
        <v>11090</v>
      </c>
      <c r="BF57" s="273">
        <f t="shared" si="8"/>
        <v>0</v>
      </c>
      <c r="BG57" s="271">
        <v>24.97</v>
      </c>
      <c r="BH57" s="273">
        <v>69.28</v>
      </c>
      <c r="BI57" s="273">
        <v>140</v>
      </c>
      <c r="BJ57" s="573">
        <v>0.93810000000000004</v>
      </c>
      <c r="BK57" s="273">
        <v>11706</v>
      </c>
      <c r="BL57" s="273">
        <f t="shared" si="9"/>
        <v>0</v>
      </c>
      <c r="BM57" s="271">
        <v>24.21</v>
      </c>
      <c r="BN57" s="273">
        <v>13.76</v>
      </c>
      <c r="BO57" s="273">
        <v>140</v>
      </c>
      <c r="BP57" s="573">
        <v>0.75939999999999996</v>
      </c>
      <c r="BQ57" s="273">
        <v>4912</v>
      </c>
      <c r="BR57" s="273">
        <f t="shared" si="10"/>
        <v>698.70478913509669</v>
      </c>
      <c r="BS57" s="271">
        <v>69.95</v>
      </c>
      <c r="BT57" s="273">
        <v>14.24</v>
      </c>
      <c r="BU57" s="273">
        <v>140</v>
      </c>
      <c r="BV57" s="573">
        <v>0.83720000000000006</v>
      </c>
      <c r="BW57" s="273">
        <v>5680</v>
      </c>
      <c r="BX57" s="273">
        <f t="shared" si="11"/>
        <v>357.49492425425592</v>
      </c>
      <c r="BY57" s="271">
        <v>64.03</v>
      </c>
      <c r="BZ57" s="273">
        <f t="shared" si="12"/>
        <v>145832</v>
      </c>
    </row>
    <row r="58" spans="1:78">
      <c r="A58" s="272">
        <v>53</v>
      </c>
      <c r="B58" s="272" t="s">
        <v>3265</v>
      </c>
      <c r="C58" s="272" t="s">
        <v>1262</v>
      </c>
      <c r="D58" s="272" t="s">
        <v>394</v>
      </c>
      <c r="E58" s="273">
        <v>175</v>
      </c>
      <c r="F58" s="273">
        <v>172.48</v>
      </c>
      <c r="G58" s="273">
        <v>172.48</v>
      </c>
      <c r="H58" s="573">
        <v>0.72929999999999995</v>
      </c>
      <c r="I58" s="273">
        <v>34048</v>
      </c>
      <c r="J58" s="273">
        <f t="shared" si="0"/>
        <v>0</v>
      </c>
      <c r="K58" s="271">
        <v>37.590000000000003</v>
      </c>
      <c r="L58" s="273">
        <v>168.24</v>
      </c>
      <c r="M58" s="273">
        <v>168.24</v>
      </c>
      <c r="N58" s="573">
        <v>0.74439999999999995</v>
      </c>
      <c r="O58" s="273">
        <v>29509</v>
      </c>
      <c r="P58" s="273">
        <f t="shared" si="1"/>
        <v>0</v>
      </c>
      <c r="Q58" s="271">
        <v>31.67</v>
      </c>
      <c r="R58" s="273">
        <v>174.4</v>
      </c>
      <c r="S58" s="273">
        <v>174.4</v>
      </c>
      <c r="T58" s="573">
        <v>0.7782</v>
      </c>
      <c r="U58" s="273">
        <v>12164</v>
      </c>
      <c r="V58" s="273">
        <f t="shared" si="2"/>
        <v>0</v>
      </c>
      <c r="W58" s="271">
        <v>12.45</v>
      </c>
      <c r="X58" s="273">
        <v>162.16</v>
      </c>
      <c r="Y58" s="273">
        <v>162.16</v>
      </c>
      <c r="Z58" s="573">
        <v>0.76919999999999999</v>
      </c>
      <c r="AA58" s="273">
        <v>14715</v>
      </c>
      <c r="AB58" s="273">
        <f t="shared" si="3"/>
        <v>0</v>
      </c>
      <c r="AC58" s="271">
        <v>15.86</v>
      </c>
      <c r="AD58" s="273">
        <v>162.24</v>
      </c>
      <c r="AE58" s="273">
        <v>162.24</v>
      </c>
      <c r="AF58" s="573">
        <v>0.7601</v>
      </c>
      <c r="AG58" s="273">
        <v>13198</v>
      </c>
      <c r="AH58" s="273">
        <f t="shared" si="4"/>
        <v>0</v>
      </c>
      <c r="AI58" s="271">
        <v>14.38</v>
      </c>
      <c r="AJ58" s="273">
        <v>169.84</v>
      </c>
      <c r="AK58" s="273">
        <v>169.84</v>
      </c>
      <c r="AL58" s="573">
        <v>0.75739999999999996</v>
      </c>
      <c r="AM58" s="273">
        <v>17661</v>
      </c>
      <c r="AN58" s="273">
        <f t="shared" si="5"/>
        <v>0</v>
      </c>
      <c r="AO58" s="271">
        <v>19.07</v>
      </c>
      <c r="AP58" s="273">
        <v>165.68</v>
      </c>
      <c r="AQ58" s="273">
        <v>165.68</v>
      </c>
      <c r="AR58" s="573">
        <v>0.75309999999999999</v>
      </c>
      <c r="AS58" s="273">
        <v>20512</v>
      </c>
      <c r="AT58" s="273">
        <f t="shared" si="6"/>
        <v>0</v>
      </c>
      <c r="AU58" s="271">
        <v>22.09</v>
      </c>
      <c r="AV58" s="273">
        <v>169.92</v>
      </c>
      <c r="AW58" s="273">
        <v>169.92</v>
      </c>
      <c r="AX58" s="573">
        <v>0.78539999999999999</v>
      </c>
      <c r="AY58" s="273">
        <v>9603</v>
      </c>
      <c r="AZ58" s="273">
        <f t="shared" si="7"/>
        <v>0</v>
      </c>
      <c r="BA58" s="271">
        <v>9.99</v>
      </c>
      <c r="BB58" s="273">
        <v>175.68</v>
      </c>
      <c r="BC58" s="273">
        <v>175.68</v>
      </c>
      <c r="BD58" s="573">
        <v>0.75700000000000001</v>
      </c>
      <c r="BE58" s="273">
        <v>28097</v>
      </c>
      <c r="BF58" s="273">
        <f t="shared" si="8"/>
        <v>0</v>
      </c>
      <c r="BG58" s="271">
        <v>28.4</v>
      </c>
      <c r="BH58" s="273">
        <v>178.4</v>
      </c>
      <c r="BI58" s="273">
        <v>178.4</v>
      </c>
      <c r="BJ58" s="573">
        <v>0.7419</v>
      </c>
      <c r="BK58" s="273">
        <v>38482</v>
      </c>
      <c r="BL58" s="273">
        <f t="shared" si="9"/>
        <v>0</v>
      </c>
      <c r="BM58" s="271">
        <v>39.08</v>
      </c>
      <c r="BN58" s="273">
        <v>169.28</v>
      </c>
      <c r="BO58" s="273">
        <v>169.28</v>
      </c>
      <c r="BP58" s="573">
        <v>0.74150000000000005</v>
      </c>
      <c r="BQ58" s="273">
        <v>40427</v>
      </c>
      <c r="BR58" s="273">
        <f t="shared" si="10"/>
        <v>0</v>
      </c>
      <c r="BS58" s="271">
        <v>47.92</v>
      </c>
      <c r="BT58" s="273">
        <v>177.2</v>
      </c>
      <c r="BU58" s="273">
        <v>177.2</v>
      </c>
      <c r="BV58" s="573">
        <v>0.75649999999999995</v>
      </c>
      <c r="BW58" s="273">
        <v>36036</v>
      </c>
      <c r="BX58" s="273">
        <f t="shared" si="11"/>
        <v>0</v>
      </c>
      <c r="BY58" s="271">
        <v>36.130000000000003</v>
      </c>
      <c r="BZ58" s="273">
        <f t="shared" si="12"/>
        <v>294452</v>
      </c>
    </row>
    <row r="59" spans="1:78">
      <c r="A59" s="272">
        <v>54</v>
      </c>
      <c r="B59" s="272" t="s">
        <v>3265</v>
      </c>
      <c r="C59" s="272" t="s">
        <v>1370</v>
      </c>
      <c r="D59" s="272" t="s">
        <v>394</v>
      </c>
      <c r="E59" s="273">
        <v>175</v>
      </c>
      <c r="F59" s="273">
        <v>148</v>
      </c>
      <c r="G59" s="273">
        <v>148</v>
      </c>
      <c r="H59" s="573">
        <v>0.97189999999999999</v>
      </c>
      <c r="I59" s="273">
        <v>11395</v>
      </c>
      <c r="J59" s="273">
        <f t="shared" si="0"/>
        <v>0</v>
      </c>
      <c r="K59" s="271">
        <v>11</v>
      </c>
      <c r="L59" s="273">
        <v>155.19999999999999</v>
      </c>
      <c r="M59" s="273">
        <v>155.19999999999999</v>
      </c>
      <c r="N59" s="573">
        <v>0.97170000000000001</v>
      </c>
      <c r="O59" s="273">
        <v>25051</v>
      </c>
      <c r="P59" s="273">
        <f t="shared" si="1"/>
        <v>0</v>
      </c>
      <c r="Q59" s="271">
        <v>22.32</v>
      </c>
      <c r="R59" s="273">
        <v>117.52</v>
      </c>
      <c r="S59" s="273">
        <v>140</v>
      </c>
      <c r="T59" s="573">
        <v>0.96020000000000005</v>
      </c>
      <c r="U59" s="273">
        <v>22218</v>
      </c>
      <c r="V59" s="273">
        <f t="shared" si="2"/>
        <v>0</v>
      </c>
      <c r="W59" s="271">
        <v>27.34</v>
      </c>
      <c r="X59" s="273">
        <v>100.88</v>
      </c>
      <c r="Y59" s="273">
        <v>140</v>
      </c>
      <c r="Z59" s="573">
        <v>0.96360000000000001</v>
      </c>
      <c r="AA59" s="273">
        <v>24065</v>
      </c>
      <c r="AB59" s="273">
        <f t="shared" si="3"/>
        <v>0</v>
      </c>
      <c r="AC59" s="271">
        <v>33.270000000000003</v>
      </c>
      <c r="AD59" s="273">
        <v>85.12</v>
      </c>
      <c r="AE59" s="273">
        <v>140</v>
      </c>
      <c r="AF59" s="573">
        <v>0.98219999999999996</v>
      </c>
      <c r="AG59" s="273">
        <v>5094</v>
      </c>
      <c r="AH59" s="273">
        <f t="shared" si="4"/>
        <v>0</v>
      </c>
      <c r="AI59" s="271">
        <v>8.19</v>
      </c>
      <c r="AJ59" s="273">
        <v>112.56</v>
      </c>
      <c r="AK59" s="273">
        <v>140</v>
      </c>
      <c r="AL59" s="573">
        <v>0.9748</v>
      </c>
      <c r="AM59" s="273">
        <v>14701</v>
      </c>
      <c r="AN59" s="273">
        <f t="shared" si="5"/>
        <v>0</v>
      </c>
      <c r="AO59" s="271">
        <v>18.61</v>
      </c>
      <c r="AP59" s="273">
        <v>113.44</v>
      </c>
      <c r="AQ59" s="273">
        <v>140</v>
      </c>
      <c r="AR59" s="573">
        <v>0.97599999999999998</v>
      </c>
      <c r="AS59" s="273">
        <v>9267</v>
      </c>
      <c r="AT59" s="273">
        <f t="shared" si="6"/>
        <v>0</v>
      </c>
      <c r="AU59" s="271">
        <v>11.25</v>
      </c>
      <c r="AV59" s="273">
        <v>110.08</v>
      </c>
      <c r="AW59" s="273">
        <v>140</v>
      </c>
      <c r="AX59" s="573">
        <v>0.9647</v>
      </c>
      <c r="AY59" s="273">
        <v>9315</v>
      </c>
      <c r="AZ59" s="273">
        <f t="shared" si="7"/>
        <v>0</v>
      </c>
      <c r="BA59" s="271">
        <v>12.18</v>
      </c>
      <c r="BB59" s="273">
        <v>112.88</v>
      </c>
      <c r="BC59" s="273">
        <v>140</v>
      </c>
      <c r="BD59" s="573">
        <v>0.95779999999999998</v>
      </c>
      <c r="BE59" s="273">
        <v>34508</v>
      </c>
      <c r="BF59" s="273">
        <f t="shared" si="8"/>
        <v>0</v>
      </c>
      <c r="BG59" s="271">
        <v>42.9</v>
      </c>
      <c r="BH59" s="273">
        <v>112.56</v>
      </c>
      <c r="BI59" s="273">
        <v>140</v>
      </c>
      <c r="BJ59" s="573">
        <v>0.9667</v>
      </c>
      <c r="BK59" s="273">
        <v>19943</v>
      </c>
      <c r="BL59" s="273">
        <f t="shared" si="9"/>
        <v>0</v>
      </c>
      <c r="BM59" s="271">
        <v>24.63</v>
      </c>
      <c r="BN59" s="273">
        <v>109.28</v>
      </c>
      <c r="BO59" s="273">
        <v>140</v>
      </c>
      <c r="BP59" s="573">
        <v>0.97060000000000002</v>
      </c>
      <c r="BQ59" s="273">
        <v>14776</v>
      </c>
      <c r="BR59" s="273">
        <f t="shared" si="10"/>
        <v>0</v>
      </c>
      <c r="BS59" s="271">
        <v>20.73</v>
      </c>
      <c r="BT59" s="273">
        <v>110.72</v>
      </c>
      <c r="BU59" s="273">
        <v>140</v>
      </c>
      <c r="BV59" s="573">
        <v>0.97119999999999995</v>
      </c>
      <c r="BW59" s="273">
        <v>27713</v>
      </c>
      <c r="BX59" s="273">
        <f t="shared" si="11"/>
        <v>0</v>
      </c>
      <c r="BY59" s="271">
        <v>34.64</v>
      </c>
      <c r="BZ59" s="273">
        <f t="shared" si="12"/>
        <v>218046</v>
      </c>
    </row>
    <row r="60" spans="1:78">
      <c r="A60" s="272">
        <v>55</v>
      </c>
      <c r="B60" s="272" t="s">
        <v>3265</v>
      </c>
      <c r="C60" s="272" t="s">
        <v>1344</v>
      </c>
      <c r="D60" s="272" t="s">
        <v>421</v>
      </c>
      <c r="E60" s="273">
        <v>178</v>
      </c>
      <c r="F60" s="273">
        <v>114.56</v>
      </c>
      <c r="G60" s="273">
        <v>142.4</v>
      </c>
      <c r="H60" s="573">
        <v>0.89990000000000003</v>
      </c>
      <c r="I60" s="273">
        <v>34072</v>
      </c>
      <c r="J60" s="273">
        <f t="shared" si="0"/>
        <v>0</v>
      </c>
      <c r="K60" s="271">
        <v>45.9</v>
      </c>
      <c r="L60" s="273">
        <v>119.04</v>
      </c>
      <c r="M60" s="273">
        <v>142.4</v>
      </c>
      <c r="N60" s="573">
        <v>0.89449999999999996</v>
      </c>
      <c r="O60" s="273">
        <v>36252</v>
      </c>
      <c r="P60" s="273">
        <f t="shared" si="1"/>
        <v>0</v>
      </c>
      <c r="Q60" s="271">
        <v>45.76</v>
      </c>
      <c r="R60" s="273">
        <v>113.44</v>
      </c>
      <c r="S60" s="273">
        <v>142.4</v>
      </c>
      <c r="T60" s="573">
        <v>0.89580000000000004</v>
      </c>
      <c r="U60" s="273">
        <v>33254</v>
      </c>
      <c r="V60" s="273">
        <f t="shared" si="2"/>
        <v>0</v>
      </c>
      <c r="W60" s="271">
        <v>45.45</v>
      </c>
      <c r="X60" s="273">
        <v>112.96</v>
      </c>
      <c r="Y60" s="273">
        <v>142.4</v>
      </c>
      <c r="Z60" s="573">
        <v>0.89939999999999998</v>
      </c>
      <c r="AA60" s="273">
        <v>35578</v>
      </c>
      <c r="AB60" s="273">
        <f t="shared" si="3"/>
        <v>0</v>
      </c>
      <c r="AC60" s="271">
        <v>47.07</v>
      </c>
      <c r="AD60" s="273">
        <v>112.96</v>
      </c>
      <c r="AE60" s="273">
        <v>142.4</v>
      </c>
      <c r="AF60" s="573">
        <v>0.90159999999999996</v>
      </c>
      <c r="AG60" s="273">
        <v>38095</v>
      </c>
      <c r="AH60" s="273">
        <f t="shared" si="4"/>
        <v>0</v>
      </c>
      <c r="AI60" s="271">
        <v>50.27</v>
      </c>
      <c r="AJ60" s="273">
        <v>116.48</v>
      </c>
      <c r="AK60" s="273">
        <v>142.4</v>
      </c>
      <c r="AL60" s="573">
        <v>0.89510000000000001</v>
      </c>
      <c r="AM60" s="273">
        <v>37129</v>
      </c>
      <c r="AN60" s="273">
        <f t="shared" si="5"/>
        <v>0</v>
      </c>
      <c r="AO60" s="271">
        <v>49.46</v>
      </c>
      <c r="AP60" s="273">
        <v>119.52</v>
      </c>
      <c r="AQ60" s="273">
        <v>142.4</v>
      </c>
      <c r="AR60" s="573">
        <v>0.90649999999999997</v>
      </c>
      <c r="AS60" s="273">
        <v>38236</v>
      </c>
      <c r="AT60" s="273">
        <f t="shared" si="6"/>
        <v>0</v>
      </c>
      <c r="AU60" s="271">
        <v>47.43</v>
      </c>
      <c r="AV60" s="273">
        <v>119.52</v>
      </c>
      <c r="AW60" s="273">
        <v>142.4</v>
      </c>
      <c r="AX60" s="573">
        <v>0.8891</v>
      </c>
      <c r="AY60" s="273">
        <v>35252</v>
      </c>
      <c r="AZ60" s="273">
        <f t="shared" si="7"/>
        <v>0</v>
      </c>
      <c r="BA60" s="271">
        <v>46.07</v>
      </c>
      <c r="BB60" s="273">
        <v>114.56</v>
      </c>
      <c r="BC60" s="273">
        <v>142.4</v>
      </c>
      <c r="BD60" s="573">
        <v>0.89390000000000003</v>
      </c>
      <c r="BE60" s="273">
        <v>30539</v>
      </c>
      <c r="BF60" s="273">
        <f t="shared" si="8"/>
        <v>0</v>
      </c>
      <c r="BG60" s="271">
        <v>40.08</v>
      </c>
      <c r="BH60" s="273">
        <v>115.04</v>
      </c>
      <c r="BI60" s="273">
        <v>142.4</v>
      </c>
      <c r="BJ60" s="573">
        <v>0.90269999999999995</v>
      </c>
      <c r="BK60" s="273">
        <v>34566</v>
      </c>
      <c r="BL60" s="273">
        <f t="shared" si="9"/>
        <v>0</v>
      </c>
      <c r="BM60" s="271">
        <v>44.73</v>
      </c>
      <c r="BN60" s="273">
        <v>118.88</v>
      </c>
      <c r="BO60" s="273">
        <v>142.4</v>
      </c>
      <c r="BP60" s="573">
        <v>0.90069999999999995</v>
      </c>
      <c r="BQ60" s="273">
        <v>33160</v>
      </c>
      <c r="BR60" s="273">
        <f t="shared" si="10"/>
        <v>0</v>
      </c>
      <c r="BS60" s="271">
        <v>46.08</v>
      </c>
      <c r="BT60" s="273">
        <v>120.32</v>
      </c>
      <c r="BU60" s="273">
        <v>142.4</v>
      </c>
      <c r="BV60" s="573">
        <v>0.89019999999999999</v>
      </c>
      <c r="BW60" s="273">
        <v>36399</v>
      </c>
      <c r="BX60" s="273">
        <f t="shared" si="11"/>
        <v>0</v>
      </c>
      <c r="BY60" s="271">
        <v>45.67</v>
      </c>
      <c r="BZ60" s="273">
        <f t="shared" si="12"/>
        <v>422532</v>
      </c>
    </row>
    <row r="61" spans="1:78">
      <c r="A61" s="272">
        <v>56</v>
      </c>
      <c r="B61" s="272" t="s">
        <v>3265</v>
      </c>
      <c r="C61" s="272" t="s">
        <v>1362</v>
      </c>
      <c r="D61" s="272" t="s">
        <v>394</v>
      </c>
      <c r="E61" s="273">
        <v>178</v>
      </c>
      <c r="F61" s="273">
        <v>290.8</v>
      </c>
      <c r="G61" s="273">
        <v>290.8</v>
      </c>
      <c r="H61" s="573">
        <v>0.85350000000000004</v>
      </c>
      <c r="I61" s="273">
        <v>57108</v>
      </c>
      <c r="J61" s="273">
        <f t="shared" si="0"/>
        <v>0</v>
      </c>
      <c r="K61" s="271">
        <v>31.96</v>
      </c>
      <c r="L61" s="273">
        <v>291.36</v>
      </c>
      <c r="M61" s="273">
        <v>291.36</v>
      </c>
      <c r="N61" s="573">
        <v>0.75460000000000005</v>
      </c>
      <c r="O61" s="273">
        <v>66645</v>
      </c>
      <c r="P61" s="273">
        <f t="shared" si="1"/>
        <v>0</v>
      </c>
      <c r="Q61" s="271">
        <v>40.74</v>
      </c>
      <c r="R61" s="273">
        <v>266.48</v>
      </c>
      <c r="S61" s="273">
        <v>266.48</v>
      </c>
      <c r="T61" s="573">
        <v>0.88629999999999998</v>
      </c>
      <c r="U61" s="273">
        <v>57383</v>
      </c>
      <c r="V61" s="273">
        <f t="shared" si="2"/>
        <v>0</v>
      </c>
      <c r="W61" s="271">
        <v>33.74</v>
      </c>
      <c r="X61" s="273">
        <v>251.6</v>
      </c>
      <c r="Y61" s="273">
        <v>251.6</v>
      </c>
      <c r="Z61" s="573">
        <v>0.96650000000000003</v>
      </c>
      <c r="AA61" s="273">
        <v>69901</v>
      </c>
      <c r="AB61" s="273">
        <f t="shared" si="3"/>
        <v>0</v>
      </c>
      <c r="AC61" s="271">
        <v>38.64</v>
      </c>
      <c r="AD61" s="273">
        <v>208.56</v>
      </c>
      <c r="AE61" s="273">
        <v>208.56</v>
      </c>
      <c r="AF61" s="573">
        <v>0.99650000000000005</v>
      </c>
      <c r="AG61" s="273">
        <v>50342</v>
      </c>
      <c r="AH61" s="273">
        <f t="shared" si="4"/>
        <v>0</v>
      </c>
      <c r="AI61" s="271">
        <v>32.56</v>
      </c>
      <c r="AJ61" s="273">
        <v>225.84</v>
      </c>
      <c r="AK61" s="273">
        <v>225.84</v>
      </c>
      <c r="AL61" s="573">
        <v>0.99170000000000003</v>
      </c>
      <c r="AM61" s="273">
        <v>46580</v>
      </c>
      <c r="AN61" s="273">
        <f t="shared" si="5"/>
        <v>0</v>
      </c>
      <c r="AO61" s="271">
        <v>28.89</v>
      </c>
      <c r="AP61" s="273">
        <v>209.92</v>
      </c>
      <c r="AQ61" s="273">
        <v>209.92</v>
      </c>
      <c r="AR61" s="573">
        <v>0.98880000000000001</v>
      </c>
      <c r="AS61" s="273">
        <v>47382</v>
      </c>
      <c r="AT61" s="273">
        <f t="shared" si="6"/>
        <v>0</v>
      </c>
      <c r="AU61" s="271">
        <v>30.68</v>
      </c>
      <c r="AV61" s="273">
        <v>200.08</v>
      </c>
      <c r="AW61" s="273">
        <v>200.08</v>
      </c>
      <c r="AX61" s="573">
        <v>0.98560000000000003</v>
      </c>
      <c r="AY61" s="273">
        <v>34165</v>
      </c>
      <c r="AZ61" s="273">
        <f t="shared" si="7"/>
        <v>0</v>
      </c>
      <c r="BA61" s="271">
        <v>24.06</v>
      </c>
      <c r="BB61" s="273">
        <v>216.4</v>
      </c>
      <c r="BC61" s="273">
        <v>216.4</v>
      </c>
      <c r="BD61" s="573">
        <v>0.98829999999999996</v>
      </c>
      <c r="BE61" s="273">
        <v>60327</v>
      </c>
      <c r="BF61" s="273">
        <f t="shared" si="8"/>
        <v>0</v>
      </c>
      <c r="BG61" s="271">
        <v>37.909999999999997</v>
      </c>
      <c r="BH61" s="273">
        <v>217.44</v>
      </c>
      <c r="BI61" s="273">
        <v>217.44</v>
      </c>
      <c r="BJ61" s="573">
        <v>0.9879</v>
      </c>
      <c r="BK61" s="273">
        <v>56053</v>
      </c>
      <c r="BL61" s="273">
        <f t="shared" si="9"/>
        <v>0</v>
      </c>
      <c r="BM61" s="271">
        <v>35.07</v>
      </c>
      <c r="BN61" s="273">
        <v>211.76</v>
      </c>
      <c r="BO61" s="273">
        <v>211.76</v>
      </c>
      <c r="BP61" s="573">
        <v>0.98429999999999995</v>
      </c>
      <c r="BQ61" s="273">
        <v>73027</v>
      </c>
      <c r="BR61" s="273">
        <f t="shared" si="10"/>
        <v>0</v>
      </c>
      <c r="BS61" s="271">
        <v>52.13</v>
      </c>
      <c r="BT61" s="273">
        <v>202.32</v>
      </c>
      <c r="BU61" s="273">
        <v>202.32</v>
      </c>
      <c r="BV61" s="573">
        <v>0.98680000000000001</v>
      </c>
      <c r="BW61" s="273">
        <v>70483</v>
      </c>
      <c r="BX61" s="273">
        <f t="shared" si="11"/>
        <v>0</v>
      </c>
      <c r="BY61" s="271">
        <v>47.45</v>
      </c>
      <c r="BZ61" s="273">
        <f t="shared" si="12"/>
        <v>689396</v>
      </c>
    </row>
    <row r="62" spans="1:78">
      <c r="A62" s="272">
        <v>57</v>
      </c>
      <c r="B62" s="272" t="s">
        <v>3265</v>
      </c>
      <c r="C62" s="272" t="s">
        <v>1177</v>
      </c>
      <c r="D62" s="272" t="s">
        <v>394</v>
      </c>
      <c r="E62" s="273">
        <v>180</v>
      </c>
      <c r="F62" s="273">
        <v>145.12</v>
      </c>
      <c r="G62" s="273">
        <v>145.12</v>
      </c>
      <c r="H62" s="573">
        <v>0.99529999999999996</v>
      </c>
      <c r="I62" s="273">
        <v>37896</v>
      </c>
      <c r="J62" s="273">
        <f t="shared" si="0"/>
        <v>0</v>
      </c>
      <c r="K62" s="271">
        <v>36.44</v>
      </c>
      <c r="L62" s="273">
        <v>148.32</v>
      </c>
      <c r="M62" s="273">
        <v>148.32</v>
      </c>
      <c r="N62" s="573">
        <v>0.99450000000000005</v>
      </c>
      <c r="O62" s="273">
        <v>45852</v>
      </c>
      <c r="P62" s="273">
        <f t="shared" si="1"/>
        <v>0</v>
      </c>
      <c r="Q62" s="271">
        <v>41.78</v>
      </c>
      <c r="R62" s="273">
        <v>140</v>
      </c>
      <c r="S62" s="273">
        <v>144</v>
      </c>
      <c r="T62" s="573">
        <v>0.99480000000000002</v>
      </c>
      <c r="U62" s="273">
        <v>31022</v>
      </c>
      <c r="V62" s="273">
        <f t="shared" si="2"/>
        <v>0</v>
      </c>
      <c r="W62" s="271">
        <v>30.94</v>
      </c>
      <c r="X62" s="273">
        <v>143.52000000000001</v>
      </c>
      <c r="Y62" s="273">
        <v>144</v>
      </c>
      <c r="Z62" s="573">
        <v>0.99619999999999997</v>
      </c>
      <c r="AA62" s="273">
        <v>44056</v>
      </c>
      <c r="AB62" s="273">
        <f t="shared" si="3"/>
        <v>0</v>
      </c>
      <c r="AC62" s="271">
        <v>41.42</v>
      </c>
      <c r="AD62" s="273">
        <v>149.91999999999999</v>
      </c>
      <c r="AE62" s="273">
        <v>149.91999999999999</v>
      </c>
      <c r="AF62" s="573">
        <v>0.99650000000000005</v>
      </c>
      <c r="AG62" s="273">
        <v>25038</v>
      </c>
      <c r="AH62" s="273">
        <f t="shared" si="4"/>
        <v>0</v>
      </c>
      <c r="AI62" s="271">
        <v>22.52</v>
      </c>
      <c r="AJ62" s="273">
        <v>141.91999999999999</v>
      </c>
      <c r="AK62" s="273">
        <v>144</v>
      </c>
      <c r="AL62" s="573">
        <v>0.99609999999999999</v>
      </c>
      <c r="AM62" s="273">
        <v>53124</v>
      </c>
      <c r="AN62" s="273">
        <f t="shared" si="5"/>
        <v>0</v>
      </c>
      <c r="AO62" s="271">
        <v>52.19</v>
      </c>
      <c r="AP62" s="273">
        <v>173.12</v>
      </c>
      <c r="AQ62" s="273">
        <v>173.12</v>
      </c>
      <c r="AR62" s="573">
        <v>0.97919999999999996</v>
      </c>
      <c r="AS62" s="273">
        <v>40006</v>
      </c>
      <c r="AT62" s="273">
        <f t="shared" si="6"/>
        <v>0</v>
      </c>
      <c r="AU62" s="271">
        <v>31.72</v>
      </c>
      <c r="AV62" s="273">
        <v>139.52000000000001</v>
      </c>
      <c r="AW62" s="273">
        <v>144</v>
      </c>
      <c r="AX62" s="573">
        <v>0.99770000000000003</v>
      </c>
      <c r="AY62" s="273">
        <v>49364</v>
      </c>
      <c r="AZ62" s="273">
        <f t="shared" si="7"/>
        <v>0</v>
      </c>
      <c r="BA62" s="271">
        <v>49.25</v>
      </c>
      <c r="BB62" s="273">
        <v>146.88</v>
      </c>
      <c r="BC62" s="273">
        <v>146.88</v>
      </c>
      <c r="BD62" s="573">
        <v>0.99760000000000004</v>
      </c>
      <c r="BE62" s="273">
        <v>55326</v>
      </c>
      <c r="BF62" s="273">
        <f t="shared" si="8"/>
        <v>0</v>
      </c>
      <c r="BG62" s="271">
        <v>50.75</v>
      </c>
      <c r="BH62" s="273">
        <v>151.52000000000001</v>
      </c>
      <c r="BI62" s="273">
        <v>151.52000000000001</v>
      </c>
      <c r="BJ62" s="573">
        <v>0.99719999999999998</v>
      </c>
      <c r="BK62" s="273">
        <v>51084</v>
      </c>
      <c r="BL62" s="273">
        <f t="shared" si="9"/>
        <v>0</v>
      </c>
      <c r="BM62" s="271">
        <v>45.44</v>
      </c>
      <c r="BN62" s="273">
        <v>152.63999999999999</v>
      </c>
      <c r="BO62" s="273">
        <v>152.63999999999999</v>
      </c>
      <c r="BP62" s="573">
        <v>0.99680000000000002</v>
      </c>
      <c r="BQ62" s="273">
        <v>56470</v>
      </c>
      <c r="BR62" s="273">
        <f t="shared" si="10"/>
        <v>0</v>
      </c>
      <c r="BS62" s="271">
        <v>55.23</v>
      </c>
      <c r="BT62" s="273">
        <v>157.12</v>
      </c>
      <c r="BU62" s="273">
        <v>157.12</v>
      </c>
      <c r="BV62" s="573">
        <v>0.99660000000000004</v>
      </c>
      <c r="BW62" s="273">
        <v>49396</v>
      </c>
      <c r="BX62" s="273">
        <f t="shared" si="11"/>
        <v>0</v>
      </c>
      <c r="BY62" s="271">
        <v>42.4</v>
      </c>
      <c r="BZ62" s="273">
        <f t="shared" si="12"/>
        <v>538634</v>
      </c>
    </row>
    <row r="63" spans="1:78">
      <c r="A63" s="272">
        <v>58</v>
      </c>
      <c r="B63" s="272" t="s">
        <v>3265</v>
      </c>
      <c r="C63" s="272" t="s">
        <v>1232</v>
      </c>
      <c r="D63" s="272" t="s">
        <v>394</v>
      </c>
      <c r="E63" s="273">
        <v>180</v>
      </c>
      <c r="F63" s="273">
        <v>158.88</v>
      </c>
      <c r="G63" s="273">
        <v>158.88</v>
      </c>
      <c r="H63" s="573">
        <v>0.98229999999999995</v>
      </c>
      <c r="I63" s="273">
        <v>43691</v>
      </c>
      <c r="J63" s="273">
        <f t="shared" si="0"/>
        <v>0</v>
      </c>
      <c r="K63" s="271">
        <v>38.880000000000003</v>
      </c>
      <c r="L63" s="273">
        <v>144.16</v>
      </c>
      <c r="M63" s="273">
        <v>144.16</v>
      </c>
      <c r="N63" s="573">
        <v>0.99980000000000002</v>
      </c>
      <c r="O63" s="273">
        <v>24775</v>
      </c>
      <c r="P63" s="273">
        <f t="shared" si="1"/>
        <v>0</v>
      </c>
      <c r="Q63" s="271">
        <v>23.1</v>
      </c>
      <c r="R63" s="273">
        <v>141.6</v>
      </c>
      <c r="S63" s="273">
        <v>144</v>
      </c>
      <c r="T63" s="573">
        <v>0.99950000000000006</v>
      </c>
      <c r="U63" s="273">
        <v>17738</v>
      </c>
      <c r="V63" s="273">
        <f t="shared" si="2"/>
        <v>0</v>
      </c>
      <c r="W63" s="271">
        <v>17.41</v>
      </c>
      <c r="X63" s="273">
        <v>143.04</v>
      </c>
      <c r="Y63" s="273">
        <v>144</v>
      </c>
      <c r="Z63" s="573">
        <v>0.99839999999999995</v>
      </c>
      <c r="AA63" s="273">
        <v>45232</v>
      </c>
      <c r="AB63" s="273">
        <f t="shared" si="3"/>
        <v>0</v>
      </c>
      <c r="AC63" s="271">
        <v>42.57</v>
      </c>
      <c r="AD63" s="273">
        <v>148.08000000000001</v>
      </c>
      <c r="AE63" s="273">
        <v>148.08000000000001</v>
      </c>
      <c r="AF63" s="573">
        <v>0.99929999999999997</v>
      </c>
      <c r="AG63" s="273">
        <v>31489</v>
      </c>
      <c r="AH63" s="273">
        <f t="shared" si="4"/>
        <v>0</v>
      </c>
      <c r="AI63" s="271">
        <v>28.6</v>
      </c>
      <c r="AJ63" s="273">
        <v>152</v>
      </c>
      <c r="AK63" s="273">
        <v>152</v>
      </c>
      <c r="AL63" s="573">
        <v>0.99939999999999996</v>
      </c>
      <c r="AM63" s="273">
        <v>38600</v>
      </c>
      <c r="AN63" s="273">
        <f t="shared" si="5"/>
        <v>0</v>
      </c>
      <c r="AO63" s="271">
        <v>35.29</v>
      </c>
      <c r="AP63" s="273">
        <v>164</v>
      </c>
      <c r="AQ63" s="273">
        <v>164</v>
      </c>
      <c r="AR63" s="573">
        <v>0.99519999999999997</v>
      </c>
      <c r="AS63" s="273">
        <v>48192</v>
      </c>
      <c r="AT63" s="273">
        <f t="shared" si="6"/>
        <v>0</v>
      </c>
      <c r="AU63" s="271">
        <v>39.69</v>
      </c>
      <c r="AV63" s="273">
        <v>148.24</v>
      </c>
      <c r="AW63" s="273">
        <v>148.24</v>
      </c>
      <c r="AX63" s="573">
        <v>0.99919999999999998</v>
      </c>
      <c r="AY63" s="273">
        <v>27077</v>
      </c>
      <c r="AZ63" s="273">
        <f t="shared" si="7"/>
        <v>0</v>
      </c>
      <c r="BA63" s="271">
        <v>25.39</v>
      </c>
      <c r="BB63" s="273">
        <v>158.96</v>
      </c>
      <c r="BC63" s="273">
        <v>158.96</v>
      </c>
      <c r="BD63" s="573">
        <v>0.99970000000000003</v>
      </c>
      <c r="BE63" s="273">
        <v>52996</v>
      </c>
      <c r="BF63" s="273">
        <f t="shared" si="8"/>
        <v>0</v>
      </c>
      <c r="BG63" s="271">
        <v>44.82</v>
      </c>
      <c r="BH63" s="273">
        <v>153.6</v>
      </c>
      <c r="BI63" s="273">
        <v>153.6</v>
      </c>
      <c r="BJ63" s="573">
        <v>0.999</v>
      </c>
      <c r="BK63" s="273">
        <v>35122</v>
      </c>
      <c r="BL63" s="273">
        <f t="shared" si="9"/>
        <v>0</v>
      </c>
      <c r="BM63" s="271">
        <v>30.76</v>
      </c>
      <c r="BN63" s="273">
        <v>155.44</v>
      </c>
      <c r="BO63" s="273">
        <v>155.44</v>
      </c>
      <c r="BP63" s="573">
        <v>0.999</v>
      </c>
      <c r="BQ63" s="273">
        <v>33083</v>
      </c>
      <c r="BR63" s="273">
        <f t="shared" si="10"/>
        <v>0</v>
      </c>
      <c r="BS63" s="271">
        <v>31.7</v>
      </c>
      <c r="BT63" s="273">
        <v>148.16</v>
      </c>
      <c r="BU63" s="273">
        <v>148.16</v>
      </c>
      <c r="BV63" s="573">
        <v>0.99870000000000003</v>
      </c>
      <c r="BW63" s="273">
        <v>42296</v>
      </c>
      <c r="BX63" s="273">
        <f t="shared" si="11"/>
        <v>0</v>
      </c>
      <c r="BY63" s="271">
        <v>38.42</v>
      </c>
      <c r="BZ63" s="273">
        <f t="shared" si="12"/>
        <v>440291</v>
      </c>
    </row>
    <row r="64" spans="1:78">
      <c r="A64" s="272">
        <v>59</v>
      </c>
      <c r="B64" s="272" t="s">
        <v>3265</v>
      </c>
      <c r="C64" s="272" t="s">
        <v>1350</v>
      </c>
      <c r="D64" s="272" t="s">
        <v>394</v>
      </c>
      <c r="E64" s="273">
        <v>180</v>
      </c>
      <c r="F64" s="273">
        <v>148.32</v>
      </c>
      <c r="G64" s="273">
        <v>148.32</v>
      </c>
      <c r="H64" s="573">
        <v>0.99880000000000002</v>
      </c>
      <c r="I64" s="273">
        <v>42961</v>
      </c>
      <c r="J64" s="273">
        <f t="shared" si="0"/>
        <v>0</v>
      </c>
      <c r="K64" s="271">
        <v>40.28</v>
      </c>
      <c r="L64" s="273">
        <v>140.63999999999999</v>
      </c>
      <c r="M64" s="273">
        <v>144</v>
      </c>
      <c r="N64" s="573">
        <v>0.99870000000000003</v>
      </c>
      <c r="O64" s="273">
        <v>33433</v>
      </c>
      <c r="P64" s="273">
        <f t="shared" si="1"/>
        <v>0</v>
      </c>
      <c r="Q64" s="271">
        <v>31.99</v>
      </c>
      <c r="R64" s="273">
        <v>143.36000000000001</v>
      </c>
      <c r="S64" s="273">
        <v>144</v>
      </c>
      <c r="T64" s="573">
        <v>0.998</v>
      </c>
      <c r="U64" s="273">
        <v>24646</v>
      </c>
      <c r="V64" s="273">
        <f t="shared" si="2"/>
        <v>0</v>
      </c>
      <c r="W64" s="271">
        <v>23.92</v>
      </c>
      <c r="X64" s="273">
        <v>144.4</v>
      </c>
      <c r="Y64" s="273">
        <v>144.4</v>
      </c>
      <c r="Z64" s="573">
        <v>0.99829999999999997</v>
      </c>
      <c r="AA64" s="273">
        <v>34724</v>
      </c>
      <c r="AB64" s="273">
        <f t="shared" si="3"/>
        <v>0</v>
      </c>
      <c r="AC64" s="271">
        <v>32.380000000000003</v>
      </c>
      <c r="AD64" s="273">
        <v>151.91999999999999</v>
      </c>
      <c r="AE64" s="273">
        <v>151.91999999999999</v>
      </c>
      <c r="AF64" s="573">
        <v>0.99790000000000001</v>
      </c>
      <c r="AG64" s="273">
        <v>37275</v>
      </c>
      <c r="AH64" s="273">
        <f t="shared" si="4"/>
        <v>0</v>
      </c>
      <c r="AI64" s="271">
        <v>33.049999999999997</v>
      </c>
      <c r="AJ64" s="273">
        <v>148.80000000000001</v>
      </c>
      <c r="AK64" s="273">
        <v>148.80000000000001</v>
      </c>
      <c r="AL64" s="573">
        <v>0.99829999999999997</v>
      </c>
      <c r="AM64" s="273">
        <v>33872</v>
      </c>
      <c r="AN64" s="273">
        <f t="shared" si="5"/>
        <v>0</v>
      </c>
      <c r="AO64" s="271">
        <v>31.67</v>
      </c>
      <c r="AP64" s="273">
        <v>144.88</v>
      </c>
      <c r="AQ64" s="273">
        <v>144.88</v>
      </c>
      <c r="AR64" s="573">
        <v>0.99839999999999995</v>
      </c>
      <c r="AS64" s="273">
        <v>32363</v>
      </c>
      <c r="AT64" s="273">
        <f t="shared" si="6"/>
        <v>0</v>
      </c>
      <c r="AU64" s="271">
        <v>30.07</v>
      </c>
      <c r="AV64" s="273">
        <v>164.24</v>
      </c>
      <c r="AW64" s="273">
        <v>164.24</v>
      </c>
      <c r="AX64" s="573">
        <v>0.99639999999999995</v>
      </c>
      <c r="AY64" s="273">
        <v>35013</v>
      </c>
      <c r="AZ64" s="273">
        <f t="shared" si="7"/>
        <v>0</v>
      </c>
      <c r="BA64" s="271">
        <v>29.71</v>
      </c>
      <c r="BB64" s="273">
        <v>164.32</v>
      </c>
      <c r="BC64" s="273">
        <v>164.32</v>
      </c>
      <c r="BD64" s="573">
        <v>0.99760000000000004</v>
      </c>
      <c r="BE64" s="273">
        <v>47450</v>
      </c>
      <c r="BF64" s="273">
        <f t="shared" si="8"/>
        <v>0</v>
      </c>
      <c r="BG64" s="271">
        <v>38.9</v>
      </c>
      <c r="BH64" s="273">
        <v>161.84</v>
      </c>
      <c r="BI64" s="273">
        <v>161.84</v>
      </c>
      <c r="BJ64" s="573">
        <v>0.99739999999999995</v>
      </c>
      <c r="BK64" s="273">
        <v>45542</v>
      </c>
      <c r="BL64" s="273">
        <f t="shared" si="9"/>
        <v>0</v>
      </c>
      <c r="BM64" s="271">
        <v>37.92</v>
      </c>
      <c r="BN64" s="273">
        <v>148.4</v>
      </c>
      <c r="BO64" s="273">
        <v>148.4</v>
      </c>
      <c r="BP64" s="573">
        <v>0.99539999999999995</v>
      </c>
      <c r="BQ64" s="273">
        <v>37996</v>
      </c>
      <c r="BR64" s="273">
        <f t="shared" si="10"/>
        <v>0</v>
      </c>
      <c r="BS64" s="271">
        <v>38.270000000000003</v>
      </c>
      <c r="BT64" s="273">
        <v>168.8</v>
      </c>
      <c r="BU64" s="273">
        <v>168.8</v>
      </c>
      <c r="BV64" s="573">
        <v>0.99819999999999998</v>
      </c>
      <c r="BW64" s="273">
        <v>57532</v>
      </c>
      <c r="BX64" s="273">
        <f t="shared" si="11"/>
        <v>0</v>
      </c>
      <c r="BY64" s="271">
        <v>45.89</v>
      </c>
      <c r="BZ64" s="273">
        <f t="shared" si="12"/>
        <v>462807</v>
      </c>
    </row>
    <row r="65" spans="1:78">
      <c r="A65" s="272">
        <v>60</v>
      </c>
      <c r="B65" s="272" t="s">
        <v>3265</v>
      </c>
      <c r="C65" s="272" t="s">
        <v>1411</v>
      </c>
      <c r="D65" s="272" t="s">
        <v>394</v>
      </c>
      <c r="E65" s="273">
        <v>187</v>
      </c>
      <c r="F65" s="273">
        <v>125.76</v>
      </c>
      <c r="G65" s="273">
        <v>149.6</v>
      </c>
      <c r="H65" s="573">
        <v>0.996</v>
      </c>
      <c r="I65" s="273">
        <v>35392</v>
      </c>
      <c r="J65" s="273">
        <f t="shared" si="0"/>
        <v>0</v>
      </c>
      <c r="K65" s="271">
        <v>39.24</v>
      </c>
      <c r="L65" s="273">
        <v>127.36</v>
      </c>
      <c r="M65" s="273">
        <v>149.6</v>
      </c>
      <c r="N65" s="573">
        <v>0.99009999999999998</v>
      </c>
      <c r="O65" s="273">
        <v>39137</v>
      </c>
      <c r="P65" s="273">
        <f t="shared" si="1"/>
        <v>0</v>
      </c>
      <c r="Q65" s="271">
        <v>41.72</v>
      </c>
      <c r="R65" s="273">
        <v>133.44</v>
      </c>
      <c r="S65" s="273">
        <v>149.6</v>
      </c>
      <c r="T65" s="573">
        <v>0.98980000000000001</v>
      </c>
      <c r="U65" s="273">
        <v>20125</v>
      </c>
      <c r="V65" s="273">
        <f t="shared" si="2"/>
        <v>0</v>
      </c>
      <c r="W65" s="271">
        <v>21.16</v>
      </c>
      <c r="X65" s="273">
        <v>138.72</v>
      </c>
      <c r="Y65" s="273">
        <v>149.6</v>
      </c>
      <c r="Z65" s="573">
        <v>0.98180000000000001</v>
      </c>
      <c r="AA65" s="273">
        <v>58703</v>
      </c>
      <c r="AB65" s="273">
        <f t="shared" si="3"/>
        <v>0</v>
      </c>
      <c r="AC65" s="271">
        <v>57.93</v>
      </c>
      <c r="AD65" s="273">
        <v>142.47999999999999</v>
      </c>
      <c r="AE65" s="273">
        <v>149.6</v>
      </c>
      <c r="AF65" s="573">
        <v>0.96909999999999996</v>
      </c>
      <c r="AG65" s="273">
        <v>51699</v>
      </c>
      <c r="AH65" s="273">
        <f t="shared" si="4"/>
        <v>0</v>
      </c>
      <c r="AI65" s="271">
        <v>50.32</v>
      </c>
      <c r="AJ65" s="273">
        <v>148.08000000000001</v>
      </c>
      <c r="AK65" s="273">
        <v>149.6</v>
      </c>
      <c r="AL65" s="573">
        <v>0.93130000000000002</v>
      </c>
      <c r="AM65" s="273">
        <v>19291</v>
      </c>
      <c r="AN65" s="273">
        <f t="shared" si="5"/>
        <v>0</v>
      </c>
      <c r="AO65" s="271">
        <v>19.43</v>
      </c>
      <c r="AP65" s="273">
        <v>129</v>
      </c>
      <c r="AQ65" s="273">
        <v>149.6</v>
      </c>
      <c r="AR65" s="573">
        <v>0.98060000000000003</v>
      </c>
      <c r="AS65" s="273">
        <v>23315</v>
      </c>
      <c r="AT65" s="273">
        <f t="shared" si="6"/>
        <v>0</v>
      </c>
      <c r="AU65" s="271">
        <v>24.77</v>
      </c>
      <c r="AV65" s="273">
        <v>136.88</v>
      </c>
      <c r="AW65" s="273">
        <v>149.6</v>
      </c>
      <c r="AX65" s="573">
        <v>0.95699999999999996</v>
      </c>
      <c r="AY65" s="273">
        <v>16432.439999999999</v>
      </c>
      <c r="AZ65" s="273">
        <f t="shared" si="7"/>
        <v>0</v>
      </c>
      <c r="BA65" s="271">
        <v>17.420000000000002</v>
      </c>
      <c r="BB65" s="273">
        <v>131.68</v>
      </c>
      <c r="BC65" s="273">
        <v>149.6</v>
      </c>
      <c r="BD65" s="573">
        <v>0.89690000000000003</v>
      </c>
      <c r="BE65" s="273">
        <v>45349</v>
      </c>
      <c r="BF65" s="273">
        <f t="shared" si="8"/>
        <v>0</v>
      </c>
      <c r="BG65" s="271">
        <v>51.61</v>
      </c>
      <c r="BH65" s="273">
        <v>118.4</v>
      </c>
      <c r="BI65" s="273">
        <v>149.6</v>
      </c>
      <c r="BJ65" s="573">
        <v>0.98440000000000005</v>
      </c>
      <c r="BK65" s="273">
        <v>29680</v>
      </c>
      <c r="BL65" s="273">
        <f t="shared" si="9"/>
        <v>0</v>
      </c>
      <c r="BM65" s="271">
        <v>34.22</v>
      </c>
      <c r="BN65" s="273">
        <v>125.44</v>
      </c>
      <c r="BO65" s="273">
        <v>149.6</v>
      </c>
      <c r="BP65" s="573">
        <v>0.99670000000000003</v>
      </c>
      <c r="BQ65" s="273">
        <v>56053</v>
      </c>
      <c r="BR65" s="273">
        <f t="shared" si="10"/>
        <v>5638.0697046919458</v>
      </c>
      <c r="BS65" s="271">
        <v>66.709999999999994</v>
      </c>
      <c r="BT65" s="273">
        <v>120.16</v>
      </c>
      <c r="BU65" s="273">
        <v>149.6</v>
      </c>
      <c r="BV65" s="573">
        <v>0.95640000000000003</v>
      </c>
      <c r="BW65" s="273">
        <v>28828.44</v>
      </c>
      <c r="BX65" s="273">
        <f t="shared" si="11"/>
        <v>0</v>
      </c>
      <c r="BY65" s="271">
        <v>33.72</v>
      </c>
      <c r="BZ65" s="273">
        <f t="shared" si="12"/>
        <v>424004.88</v>
      </c>
    </row>
    <row r="66" spans="1:78">
      <c r="A66" s="272">
        <v>61</v>
      </c>
      <c r="B66" s="272" t="s">
        <v>3265</v>
      </c>
      <c r="C66" s="272" t="s">
        <v>1205</v>
      </c>
      <c r="D66" s="272" t="s">
        <v>394</v>
      </c>
      <c r="E66" s="273">
        <v>188</v>
      </c>
      <c r="F66" s="273">
        <v>180.32</v>
      </c>
      <c r="G66" s="273">
        <v>180.32</v>
      </c>
      <c r="H66" s="573">
        <v>0.99650000000000005</v>
      </c>
      <c r="I66" s="273">
        <v>43840</v>
      </c>
      <c r="J66" s="273">
        <f t="shared" si="0"/>
        <v>0</v>
      </c>
      <c r="K66" s="271">
        <v>33.880000000000003</v>
      </c>
      <c r="L66" s="273">
        <v>166.88</v>
      </c>
      <c r="M66" s="273">
        <v>166.88</v>
      </c>
      <c r="N66" s="573">
        <v>0.98860000000000003</v>
      </c>
      <c r="O66" s="273">
        <v>38392</v>
      </c>
      <c r="P66" s="273">
        <f t="shared" si="1"/>
        <v>0</v>
      </c>
      <c r="Q66" s="271">
        <v>31.28</v>
      </c>
      <c r="R66" s="273">
        <v>176.16</v>
      </c>
      <c r="S66" s="273">
        <v>176.16</v>
      </c>
      <c r="T66" s="573">
        <v>0.97599999999999998</v>
      </c>
      <c r="U66" s="273">
        <v>33926</v>
      </c>
      <c r="V66" s="273">
        <f t="shared" si="2"/>
        <v>0</v>
      </c>
      <c r="W66" s="271">
        <v>27.4</v>
      </c>
      <c r="X66" s="273">
        <v>173.12</v>
      </c>
      <c r="Y66" s="273">
        <v>173.12</v>
      </c>
      <c r="Z66" s="573">
        <v>0.98719999999999997</v>
      </c>
      <c r="AA66" s="273">
        <v>57363</v>
      </c>
      <c r="AB66" s="273">
        <f t="shared" si="3"/>
        <v>0</v>
      </c>
      <c r="AC66" s="271">
        <v>45.11</v>
      </c>
      <c r="AD66" s="273">
        <v>165.84</v>
      </c>
      <c r="AE66" s="273">
        <v>165.84</v>
      </c>
      <c r="AF66" s="573">
        <v>0.98760000000000003</v>
      </c>
      <c r="AG66" s="273">
        <v>26336</v>
      </c>
      <c r="AH66" s="273">
        <f t="shared" si="4"/>
        <v>0</v>
      </c>
      <c r="AI66" s="271">
        <v>21.61</v>
      </c>
      <c r="AJ66" s="273">
        <v>178.08</v>
      </c>
      <c r="AK66" s="273">
        <v>178.08</v>
      </c>
      <c r="AL66" s="573">
        <v>0.99319999999999997</v>
      </c>
      <c r="AM66" s="273">
        <v>38716</v>
      </c>
      <c r="AN66" s="273">
        <f t="shared" si="5"/>
        <v>0</v>
      </c>
      <c r="AO66" s="271">
        <v>30.4</v>
      </c>
      <c r="AP66" s="273">
        <v>161.44</v>
      </c>
      <c r="AQ66" s="273">
        <v>161.44</v>
      </c>
      <c r="AR66" s="573">
        <v>0.99929999999999997</v>
      </c>
      <c r="AS66" s="273">
        <v>50093</v>
      </c>
      <c r="AT66" s="273">
        <f t="shared" si="6"/>
        <v>0</v>
      </c>
      <c r="AU66" s="271">
        <v>41.73</v>
      </c>
      <c r="AV66" s="273">
        <v>232.08</v>
      </c>
      <c r="AW66" s="273">
        <v>232.08</v>
      </c>
      <c r="AX66" s="573">
        <v>0.95589999999999997</v>
      </c>
      <c r="AY66" s="273">
        <v>54125</v>
      </c>
      <c r="AZ66" s="273">
        <f t="shared" si="7"/>
        <v>0</v>
      </c>
      <c r="BA66" s="271">
        <v>33.880000000000003</v>
      </c>
      <c r="BB66" s="273">
        <v>192.96</v>
      </c>
      <c r="BC66" s="273">
        <v>192.96</v>
      </c>
      <c r="BD66" s="573">
        <v>0.98709999999999998</v>
      </c>
      <c r="BE66" s="273">
        <v>46790</v>
      </c>
      <c r="BF66" s="273">
        <f t="shared" si="8"/>
        <v>0</v>
      </c>
      <c r="BG66" s="271">
        <v>33.020000000000003</v>
      </c>
      <c r="BH66" s="273">
        <v>171.6</v>
      </c>
      <c r="BI66" s="273">
        <v>171.6</v>
      </c>
      <c r="BJ66" s="573">
        <v>0.88800000000000001</v>
      </c>
      <c r="BK66" s="273">
        <v>19933</v>
      </c>
      <c r="BL66" s="273">
        <f t="shared" si="9"/>
        <v>0</v>
      </c>
      <c r="BM66" s="271">
        <v>17.579999999999998</v>
      </c>
      <c r="BN66" s="273">
        <v>144.47999999999999</v>
      </c>
      <c r="BO66" s="273">
        <v>150.4</v>
      </c>
      <c r="BP66" s="573">
        <v>0.97409999999999997</v>
      </c>
      <c r="BQ66" s="273">
        <v>32448</v>
      </c>
      <c r="BR66" s="273">
        <f t="shared" si="10"/>
        <v>0</v>
      </c>
      <c r="BS66" s="271">
        <v>34.31</v>
      </c>
      <c r="BT66" s="273">
        <v>262.16000000000003</v>
      </c>
      <c r="BU66" s="273">
        <v>262.16000000000003</v>
      </c>
      <c r="BV66" s="573">
        <v>0.94599999999999995</v>
      </c>
      <c r="BW66" s="273">
        <v>58234</v>
      </c>
      <c r="BX66" s="273">
        <f t="shared" si="11"/>
        <v>0</v>
      </c>
      <c r="BY66" s="271">
        <v>31.56</v>
      </c>
      <c r="BZ66" s="273">
        <f t="shared" si="12"/>
        <v>500196</v>
      </c>
    </row>
    <row r="67" spans="1:78">
      <c r="A67" s="272">
        <v>62</v>
      </c>
      <c r="B67" s="272" t="s">
        <v>3265</v>
      </c>
      <c r="C67" s="272" t="s">
        <v>1234</v>
      </c>
      <c r="D67" s="272" t="s">
        <v>391</v>
      </c>
      <c r="E67" s="273">
        <v>189</v>
      </c>
      <c r="F67" s="273">
        <v>113.76</v>
      </c>
      <c r="G67" s="273">
        <v>151.19999999999999</v>
      </c>
      <c r="H67" s="573">
        <v>0.99950000000000006</v>
      </c>
      <c r="I67" s="273">
        <v>51888</v>
      </c>
      <c r="J67" s="273">
        <f t="shared" si="0"/>
        <v>2767.141685074158</v>
      </c>
      <c r="K67" s="271">
        <v>63.38</v>
      </c>
      <c r="L67" s="273">
        <v>107.52</v>
      </c>
      <c r="M67" s="273">
        <v>151.19999999999999</v>
      </c>
      <c r="N67" s="573">
        <v>0.999</v>
      </c>
      <c r="O67" s="273">
        <v>30132</v>
      </c>
      <c r="P67" s="273">
        <f t="shared" si="1"/>
        <v>0</v>
      </c>
      <c r="Q67" s="271">
        <v>37.700000000000003</v>
      </c>
      <c r="R67" s="273">
        <v>92.8</v>
      </c>
      <c r="S67" s="273">
        <v>151.19999999999999</v>
      </c>
      <c r="T67" s="573">
        <v>0.99960000000000004</v>
      </c>
      <c r="U67" s="273">
        <v>28930</v>
      </c>
      <c r="V67" s="273">
        <f t="shared" si="2"/>
        <v>0</v>
      </c>
      <c r="W67" s="271">
        <v>43.31</v>
      </c>
      <c r="X67" s="273">
        <v>103.68</v>
      </c>
      <c r="Y67" s="273">
        <v>151.19999999999999</v>
      </c>
      <c r="Z67" s="573">
        <v>0.99970000000000003</v>
      </c>
      <c r="AA67" s="273">
        <v>48196</v>
      </c>
      <c r="AB67" s="273">
        <f t="shared" si="3"/>
        <v>1927.8400000000001</v>
      </c>
      <c r="AC67" s="271">
        <v>62.5</v>
      </c>
      <c r="AD67" s="273">
        <v>108.64</v>
      </c>
      <c r="AE67" s="273">
        <v>151.19999999999999</v>
      </c>
      <c r="AF67" s="573">
        <v>0.99960000000000004</v>
      </c>
      <c r="AG67" s="273">
        <v>50760</v>
      </c>
      <c r="AH67" s="273">
        <f t="shared" si="4"/>
        <v>2278.624641833811</v>
      </c>
      <c r="AI67" s="271">
        <v>62.82</v>
      </c>
      <c r="AJ67" s="273">
        <v>118.72</v>
      </c>
      <c r="AK67" s="273">
        <v>151.19999999999999</v>
      </c>
      <c r="AL67" s="573">
        <v>0.99970000000000003</v>
      </c>
      <c r="AM67" s="273">
        <v>49400</v>
      </c>
      <c r="AN67" s="273">
        <f t="shared" si="5"/>
        <v>0</v>
      </c>
      <c r="AO67" s="271">
        <v>57.81</v>
      </c>
      <c r="AP67" s="273">
        <v>122.72</v>
      </c>
      <c r="AQ67" s="273">
        <v>151.19999999999999</v>
      </c>
      <c r="AR67" s="573">
        <v>0.99950000000000006</v>
      </c>
      <c r="AS67" s="273">
        <v>43434</v>
      </c>
      <c r="AT67" s="273">
        <f t="shared" si="6"/>
        <v>0</v>
      </c>
      <c r="AU67" s="271">
        <v>47.59</v>
      </c>
      <c r="AV67" s="273">
        <v>100.16</v>
      </c>
      <c r="AW67" s="273">
        <v>151.19999999999999</v>
      </c>
      <c r="AX67" s="573">
        <v>0.99970000000000003</v>
      </c>
      <c r="AY67" s="273">
        <v>42764</v>
      </c>
      <c r="AZ67" s="273">
        <f t="shared" si="7"/>
        <v>0</v>
      </c>
      <c r="BA67" s="271">
        <v>59.31</v>
      </c>
      <c r="BB67" s="273">
        <v>75.52</v>
      </c>
      <c r="BC67" s="273">
        <v>151.19999999999999</v>
      </c>
      <c r="BD67" s="573">
        <v>0.99980000000000002</v>
      </c>
      <c r="BE67" s="273">
        <v>34090</v>
      </c>
      <c r="BF67" s="273">
        <f t="shared" si="8"/>
        <v>382.02373104812114</v>
      </c>
      <c r="BG67" s="271">
        <v>60.68</v>
      </c>
      <c r="BH67" s="273">
        <v>68.8</v>
      </c>
      <c r="BI67" s="273">
        <v>151.19999999999999</v>
      </c>
      <c r="BJ67" s="573">
        <v>0.99980000000000002</v>
      </c>
      <c r="BK67" s="273">
        <v>32210</v>
      </c>
      <c r="BL67" s="273">
        <f t="shared" si="9"/>
        <v>1499.6869537581438</v>
      </c>
      <c r="BM67" s="271">
        <v>62.93</v>
      </c>
      <c r="BN67" s="273">
        <v>100.48</v>
      </c>
      <c r="BO67" s="273">
        <v>151.19999999999999</v>
      </c>
      <c r="BP67" s="573">
        <v>0.99960000000000004</v>
      </c>
      <c r="BQ67" s="273">
        <v>41838</v>
      </c>
      <c r="BR67" s="273">
        <f t="shared" si="10"/>
        <v>1336.5479186834443</v>
      </c>
      <c r="BS67" s="271">
        <v>61.98</v>
      </c>
      <c r="BT67" s="273">
        <v>124.48</v>
      </c>
      <c r="BU67" s="273">
        <v>151.19999999999999</v>
      </c>
      <c r="BV67" s="573">
        <v>0.99929999999999997</v>
      </c>
      <c r="BW67" s="273">
        <v>57084</v>
      </c>
      <c r="BX67" s="273">
        <f t="shared" si="11"/>
        <v>1554.8171206225679</v>
      </c>
      <c r="BY67" s="271">
        <v>61.68</v>
      </c>
      <c r="BZ67" s="273">
        <f t="shared" si="12"/>
        <v>510726</v>
      </c>
    </row>
    <row r="68" spans="1:78">
      <c r="A68" s="272">
        <v>63</v>
      </c>
      <c r="B68" s="272" t="s">
        <v>3265</v>
      </c>
      <c r="C68" s="272" t="s">
        <v>1181</v>
      </c>
      <c r="D68" s="272" t="s">
        <v>394</v>
      </c>
      <c r="E68" s="273">
        <v>190</v>
      </c>
      <c r="F68" s="273">
        <v>205.28</v>
      </c>
      <c r="G68" s="273">
        <v>205.28</v>
      </c>
      <c r="H68" s="573">
        <v>0.99319999999999997</v>
      </c>
      <c r="I68" s="273">
        <v>49172</v>
      </c>
      <c r="J68" s="273">
        <f t="shared" si="0"/>
        <v>0</v>
      </c>
      <c r="K68" s="271">
        <v>33.49</v>
      </c>
      <c r="L68" s="273">
        <v>159.36000000000001</v>
      </c>
      <c r="M68" s="273">
        <v>159.36000000000001</v>
      </c>
      <c r="N68" s="573">
        <v>0.9909</v>
      </c>
      <c r="O68" s="273">
        <v>46946</v>
      </c>
      <c r="P68" s="273">
        <f t="shared" si="1"/>
        <v>0</v>
      </c>
      <c r="Q68" s="271">
        <v>39.96</v>
      </c>
      <c r="R68" s="273">
        <v>156.32</v>
      </c>
      <c r="S68" s="273">
        <v>156.32</v>
      </c>
      <c r="T68" s="573">
        <v>0.98509999999999998</v>
      </c>
      <c r="U68" s="273">
        <v>32056</v>
      </c>
      <c r="V68" s="273">
        <f t="shared" si="2"/>
        <v>0</v>
      </c>
      <c r="W68" s="271">
        <v>28.91</v>
      </c>
      <c r="X68" s="273">
        <v>160.47999999999999</v>
      </c>
      <c r="Y68" s="273">
        <v>160.47999999999999</v>
      </c>
      <c r="Z68" s="573">
        <v>0.98040000000000005</v>
      </c>
      <c r="AA68" s="273">
        <v>43204</v>
      </c>
      <c r="AB68" s="273">
        <f t="shared" si="3"/>
        <v>0</v>
      </c>
      <c r="AC68" s="271">
        <v>36.909999999999997</v>
      </c>
      <c r="AD68" s="273">
        <v>184.96</v>
      </c>
      <c r="AE68" s="273">
        <v>184.96</v>
      </c>
      <c r="AF68" s="573">
        <v>0.9798</v>
      </c>
      <c r="AG68" s="273">
        <v>28654</v>
      </c>
      <c r="AH68" s="273">
        <f t="shared" si="4"/>
        <v>0</v>
      </c>
      <c r="AI68" s="271">
        <v>21.25</v>
      </c>
      <c r="AJ68" s="273">
        <v>191.2</v>
      </c>
      <c r="AK68" s="273">
        <v>191.2</v>
      </c>
      <c r="AL68" s="573">
        <v>0.98260000000000003</v>
      </c>
      <c r="AM68" s="273">
        <v>43156</v>
      </c>
      <c r="AN68" s="273">
        <f t="shared" si="5"/>
        <v>0</v>
      </c>
      <c r="AO68" s="271">
        <v>31.9</v>
      </c>
      <c r="AP68" s="273">
        <v>190.72</v>
      </c>
      <c r="AQ68" s="273">
        <v>190.72</v>
      </c>
      <c r="AR68" s="573">
        <v>0.98450000000000004</v>
      </c>
      <c r="AS68" s="273">
        <v>43722</v>
      </c>
      <c r="AT68" s="273">
        <f t="shared" si="6"/>
        <v>0</v>
      </c>
      <c r="AU68" s="271">
        <v>31.3</v>
      </c>
      <c r="AV68" s="273">
        <v>151.36000000000001</v>
      </c>
      <c r="AW68" s="273">
        <v>152</v>
      </c>
      <c r="AX68" s="573">
        <v>0.98309999999999997</v>
      </c>
      <c r="AY68" s="273">
        <v>21760</v>
      </c>
      <c r="AZ68" s="273">
        <f t="shared" si="7"/>
        <v>0</v>
      </c>
      <c r="BA68" s="271">
        <v>20.309999999999999</v>
      </c>
      <c r="BB68" s="273">
        <v>149.12</v>
      </c>
      <c r="BC68" s="273">
        <v>152</v>
      </c>
      <c r="BD68" s="573">
        <v>0.98109999999999997</v>
      </c>
      <c r="BE68" s="273">
        <v>53424</v>
      </c>
      <c r="BF68" s="273">
        <f t="shared" si="8"/>
        <v>0</v>
      </c>
      <c r="BG68" s="271">
        <v>49.08</v>
      </c>
      <c r="BH68" s="273">
        <v>149.44</v>
      </c>
      <c r="BI68" s="273">
        <v>152</v>
      </c>
      <c r="BJ68" s="573">
        <v>0.9869</v>
      </c>
      <c r="BK68" s="273">
        <v>53950</v>
      </c>
      <c r="BL68" s="273">
        <f t="shared" si="9"/>
        <v>0</v>
      </c>
      <c r="BM68" s="271">
        <v>49.17</v>
      </c>
      <c r="BN68" s="273">
        <v>132.16</v>
      </c>
      <c r="BO68" s="273">
        <v>152</v>
      </c>
      <c r="BP68" s="573">
        <v>0.99209999999999998</v>
      </c>
      <c r="BQ68" s="273">
        <v>45526</v>
      </c>
      <c r="BR68" s="273">
        <f t="shared" si="10"/>
        <v>0</v>
      </c>
      <c r="BS68" s="271">
        <v>51.67</v>
      </c>
      <c r="BT68" s="273">
        <v>145.12</v>
      </c>
      <c r="BU68" s="273">
        <v>152</v>
      </c>
      <c r="BV68" s="573">
        <v>0.98709999999999998</v>
      </c>
      <c r="BW68" s="273">
        <v>42572</v>
      </c>
      <c r="BX68" s="273">
        <f t="shared" si="11"/>
        <v>0</v>
      </c>
      <c r="BY68" s="271">
        <v>39.94</v>
      </c>
      <c r="BZ68" s="273">
        <f t="shared" si="12"/>
        <v>504142</v>
      </c>
    </row>
    <row r="69" spans="1:78">
      <c r="A69" s="272">
        <v>64</v>
      </c>
      <c r="B69" s="272" t="s">
        <v>3265</v>
      </c>
      <c r="C69" s="272" t="s">
        <v>3358</v>
      </c>
      <c r="D69" s="272" t="s">
        <v>394</v>
      </c>
      <c r="E69" s="273">
        <v>190</v>
      </c>
      <c r="F69" s="273">
        <v>239.36</v>
      </c>
      <c r="G69" s="273">
        <v>239.36</v>
      </c>
      <c r="H69" s="573">
        <v>0.97940000000000005</v>
      </c>
      <c r="I69" s="273">
        <v>71334</v>
      </c>
      <c r="J69" s="273">
        <f t="shared" si="0"/>
        <v>0</v>
      </c>
      <c r="K69" s="271">
        <v>42.26</v>
      </c>
      <c r="L69" s="273">
        <v>226.08</v>
      </c>
      <c r="M69" s="273">
        <v>226.08</v>
      </c>
      <c r="N69" s="573">
        <v>0.98209999999999997</v>
      </c>
      <c r="O69" s="273">
        <v>56817</v>
      </c>
      <c r="P69" s="273">
        <f t="shared" si="1"/>
        <v>0</v>
      </c>
      <c r="Q69" s="271">
        <v>34.39</v>
      </c>
      <c r="R69" s="273">
        <v>227.2</v>
      </c>
      <c r="S69" s="273">
        <v>227.2</v>
      </c>
      <c r="T69" s="573">
        <v>0.98540000000000005</v>
      </c>
      <c r="U69" s="273">
        <v>66186</v>
      </c>
      <c r="V69" s="273">
        <f t="shared" si="2"/>
        <v>0</v>
      </c>
      <c r="W69" s="271">
        <v>41.06</v>
      </c>
      <c r="X69" s="273">
        <v>259.44</v>
      </c>
      <c r="Y69" s="273">
        <v>259.44</v>
      </c>
      <c r="Z69" s="573">
        <v>0.97899999999999998</v>
      </c>
      <c r="AA69" s="273">
        <v>66413</v>
      </c>
      <c r="AB69" s="273">
        <f t="shared" si="3"/>
        <v>0</v>
      </c>
      <c r="AC69" s="271">
        <v>35.14</v>
      </c>
      <c r="AD69" s="273">
        <v>219.68</v>
      </c>
      <c r="AE69" s="273">
        <v>219.68</v>
      </c>
      <c r="AF69" s="573">
        <v>0.98760000000000003</v>
      </c>
      <c r="AG69" s="273">
        <v>38229</v>
      </c>
      <c r="AH69" s="273">
        <f t="shared" si="4"/>
        <v>0</v>
      </c>
      <c r="AI69" s="271">
        <v>23.68</v>
      </c>
      <c r="AJ69" s="273">
        <v>180.8</v>
      </c>
      <c r="AK69" s="273">
        <v>180.8</v>
      </c>
      <c r="AL69" s="573">
        <v>0.98280000000000001</v>
      </c>
      <c r="AM69" s="273">
        <v>49035</v>
      </c>
      <c r="AN69" s="273">
        <f t="shared" si="5"/>
        <v>0</v>
      </c>
      <c r="AO69" s="271">
        <v>38.33</v>
      </c>
      <c r="AP69" s="273">
        <v>224.96</v>
      </c>
      <c r="AQ69" s="273">
        <v>224.96</v>
      </c>
      <c r="AR69" s="573">
        <v>0.98399999999999999</v>
      </c>
      <c r="AS69" s="273">
        <v>77564</v>
      </c>
      <c r="AT69" s="273">
        <f t="shared" si="6"/>
        <v>0</v>
      </c>
      <c r="AU69" s="271">
        <v>47.09</v>
      </c>
      <c r="AV69" s="273">
        <v>345.28</v>
      </c>
      <c r="AW69" s="273">
        <v>345.28</v>
      </c>
      <c r="AX69" s="573">
        <v>0.83</v>
      </c>
      <c r="AY69" s="273">
        <v>71693</v>
      </c>
      <c r="AZ69" s="273">
        <f t="shared" si="7"/>
        <v>0</v>
      </c>
      <c r="BA69" s="271">
        <v>34.74</v>
      </c>
      <c r="BB69" s="273">
        <v>327.44</v>
      </c>
      <c r="BC69" s="273">
        <v>327.44</v>
      </c>
      <c r="BD69" s="573">
        <v>0.93969999999999998</v>
      </c>
      <c r="BE69" s="273">
        <v>78602</v>
      </c>
      <c r="BF69" s="273">
        <f t="shared" si="8"/>
        <v>0</v>
      </c>
      <c r="BG69" s="271">
        <v>34.33</v>
      </c>
      <c r="BH69" s="273">
        <v>198.4</v>
      </c>
      <c r="BI69" s="273">
        <v>198.4</v>
      </c>
      <c r="BJ69" s="573">
        <v>0.98929999999999996</v>
      </c>
      <c r="BK69" s="273">
        <v>67308</v>
      </c>
      <c r="BL69" s="273">
        <f t="shared" si="9"/>
        <v>0</v>
      </c>
      <c r="BM69" s="271">
        <v>46.09</v>
      </c>
      <c r="BN69" s="273">
        <v>210.48</v>
      </c>
      <c r="BO69" s="273">
        <v>210.48</v>
      </c>
      <c r="BP69" s="573">
        <v>0.98799999999999999</v>
      </c>
      <c r="BQ69" s="273">
        <v>54532</v>
      </c>
      <c r="BR69" s="273">
        <f t="shared" si="10"/>
        <v>0</v>
      </c>
      <c r="BS69" s="271">
        <v>39.020000000000003</v>
      </c>
      <c r="BT69" s="273">
        <v>179.92</v>
      </c>
      <c r="BU69" s="273">
        <v>179.92</v>
      </c>
      <c r="BV69" s="573">
        <v>0.98250000000000004</v>
      </c>
      <c r="BW69" s="273">
        <v>46486</v>
      </c>
      <c r="BX69" s="273">
        <f t="shared" si="11"/>
        <v>0</v>
      </c>
      <c r="BY69" s="271">
        <v>35.35</v>
      </c>
      <c r="BZ69" s="273">
        <f t="shared" si="12"/>
        <v>744199</v>
      </c>
    </row>
    <row r="70" spans="1:78">
      <c r="A70" s="272">
        <v>65</v>
      </c>
      <c r="B70" s="272" t="s">
        <v>3265</v>
      </c>
      <c r="C70" s="272" t="s">
        <v>3363</v>
      </c>
      <c r="D70" s="272" t="s">
        <v>391</v>
      </c>
      <c r="E70" s="273">
        <v>190</v>
      </c>
      <c r="F70" s="273">
        <v>0</v>
      </c>
      <c r="G70" s="273">
        <v>0</v>
      </c>
      <c r="H70" s="573">
        <v>0</v>
      </c>
      <c r="I70" s="273">
        <v>0</v>
      </c>
      <c r="J70" s="273">
        <f t="shared" ref="J70:J133" si="13">IF(K70&gt;60,(K70-60)/K70*I70,0)</f>
        <v>0</v>
      </c>
      <c r="K70" s="271">
        <v>0</v>
      </c>
      <c r="L70" s="273">
        <v>0</v>
      </c>
      <c r="M70" s="273">
        <v>0</v>
      </c>
      <c r="N70" s="573">
        <v>0</v>
      </c>
      <c r="O70" s="273">
        <v>0</v>
      </c>
      <c r="P70" s="273">
        <f t="shared" ref="P70:P133" si="14">IF(Q70&gt;60,(Q70-60)/Q70*O70,0)</f>
        <v>0</v>
      </c>
      <c r="Q70" s="271">
        <v>0</v>
      </c>
      <c r="R70" s="273">
        <v>0</v>
      </c>
      <c r="S70" s="273">
        <v>0</v>
      </c>
      <c r="T70" s="573">
        <v>0</v>
      </c>
      <c r="U70" s="273">
        <v>0</v>
      </c>
      <c r="V70" s="273">
        <f t="shared" ref="V70:V133" si="15">IF(W70&gt;60,(W70-60)/W70*U70,0)</f>
        <v>0</v>
      </c>
      <c r="W70" s="271">
        <v>0</v>
      </c>
      <c r="X70" s="273">
        <v>163.52000000000001</v>
      </c>
      <c r="Y70" s="273">
        <v>163.52000000000001</v>
      </c>
      <c r="Z70" s="573">
        <v>0.5958</v>
      </c>
      <c r="AA70" s="273">
        <v>2430</v>
      </c>
      <c r="AB70" s="273">
        <f t="shared" ref="AB70:AB133" si="16">IF(AC70&gt;60,(AC70-60)/AC70*AA70,0)</f>
        <v>0</v>
      </c>
      <c r="AC70" s="271">
        <v>9.4499999999999993</v>
      </c>
      <c r="AD70" s="273">
        <v>159.04</v>
      </c>
      <c r="AE70" s="273">
        <v>159.04</v>
      </c>
      <c r="AF70" s="573">
        <v>0.65810000000000002</v>
      </c>
      <c r="AG70" s="273">
        <v>9572</v>
      </c>
      <c r="AH70" s="273">
        <f t="shared" ref="AH70:AH133" si="17">IF(AI70&gt;60,(AI70-60)/AI70*AG70,0)</f>
        <v>0</v>
      </c>
      <c r="AI70" s="271">
        <v>12.29</v>
      </c>
      <c r="AJ70" s="273">
        <v>148.96</v>
      </c>
      <c r="AK70" s="273">
        <v>152</v>
      </c>
      <c r="AL70" s="573">
        <v>0.69930000000000003</v>
      </c>
      <c r="AM70" s="273">
        <v>2098</v>
      </c>
      <c r="AN70" s="273">
        <f t="shared" ref="AN70:AN133" si="18">IF(AO70&gt;60,(AO70-60)/AO70*AM70,0)</f>
        <v>0</v>
      </c>
      <c r="AO70" s="271">
        <v>2.8</v>
      </c>
      <c r="AP70" s="273">
        <v>142.4</v>
      </c>
      <c r="AQ70" s="273">
        <v>152</v>
      </c>
      <c r="AR70" s="573">
        <v>0.72799999999999998</v>
      </c>
      <c r="AS70" s="273">
        <v>5724</v>
      </c>
      <c r="AT70" s="273">
        <f t="shared" ref="AT70:AT133" si="19">IF(AU70&gt;60,(AU70-60)/AU70*AS70,0)</f>
        <v>0</v>
      </c>
      <c r="AU70" s="271">
        <v>7.42</v>
      </c>
      <c r="AV70" s="273">
        <v>175.2</v>
      </c>
      <c r="AW70" s="273">
        <v>175.2</v>
      </c>
      <c r="AX70" s="573">
        <v>0.53369999999999995</v>
      </c>
      <c r="AY70" s="273">
        <v>10116</v>
      </c>
      <c r="AZ70" s="273">
        <f t="shared" ref="AZ70:AZ133" si="20">IF(BA70&gt;60,(BA70-60)/BA70*AY70,0)</f>
        <v>0</v>
      </c>
      <c r="BA70" s="271">
        <v>15.02</v>
      </c>
      <c r="BB70" s="273">
        <v>174.56</v>
      </c>
      <c r="BC70" s="273">
        <v>174.56</v>
      </c>
      <c r="BD70" s="573">
        <v>0.51359999999999995</v>
      </c>
      <c r="BE70" s="273">
        <v>9740</v>
      </c>
      <c r="BF70" s="273">
        <f t="shared" ref="BF70:BF133" si="21">IF(BG70&gt;60,(BG70-60)/BG70*BE70,0)</f>
        <v>0</v>
      </c>
      <c r="BG70" s="271">
        <v>14.6</v>
      </c>
      <c r="BH70" s="273">
        <v>157.28</v>
      </c>
      <c r="BI70" s="273">
        <v>157.28</v>
      </c>
      <c r="BJ70" s="573">
        <v>0.5625</v>
      </c>
      <c r="BK70" s="273">
        <v>22792</v>
      </c>
      <c r="BL70" s="273">
        <f t="shared" ref="BL70:BL133" si="22">IF(BM70&gt;60,(BM70-60)/BM70*BK70,0)</f>
        <v>0</v>
      </c>
      <c r="BM70" s="271">
        <v>34.619999999999997</v>
      </c>
      <c r="BN70" s="273">
        <v>155.68</v>
      </c>
      <c r="BO70" s="273">
        <v>155.68</v>
      </c>
      <c r="BP70" s="573">
        <v>0.57310000000000005</v>
      </c>
      <c r="BQ70" s="273">
        <v>24426</v>
      </c>
      <c r="BR70" s="273">
        <f t="shared" ref="BR70:BR133" si="23">IF(BS70&gt;60,(BS70-60)/BS70*BQ70,0)</f>
        <v>0</v>
      </c>
      <c r="BS70" s="271">
        <v>40.74</v>
      </c>
      <c r="BT70" s="273">
        <v>140</v>
      </c>
      <c r="BU70" s="273">
        <v>152</v>
      </c>
      <c r="BV70" s="573">
        <v>0.62780000000000002</v>
      </c>
      <c r="BW70" s="273">
        <v>21296</v>
      </c>
      <c r="BX70" s="273">
        <f t="shared" ref="BX70:BX133" si="24">IF(BY70&gt;60,(BY70-60)/BY70*BW70,0)</f>
        <v>0</v>
      </c>
      <c r="BY70" s="271">
        <v>32.57</v>
      </c>
      <c r="BZ70" s="273">
        <f t="shared" ref="BZ70:BZ133" si="25">I70+O70+U70+AA70+AG70+AM70+AS70+AY70+BE70+BK70+BQ70+BW70</f>
        <v>108194</v>
      </c>
    </row>
    <row r="71" spans="1:78">
      <c r="A71" s="272">
        <v>66</v>
      </c>
      <c r="B71" s="272" t="s">
        <v>3265</v>
      </c>
      <c r="C71" s="272" t="s">
        <v>1258</v>
      </c>
      <c r="D71" s="272" t="s">
        <v>394</v>
      </c>
      <c r="E71" s="273">
        <v>190.72</v>
      </c>
      <c r="F71" s="273">
        <v>136.47999999999999</v>
      </c>
      <c r="G71" s="273">
        <v>136.47999999999999</v>
      </c>
      <c r="H71" s="573">
        <v>0.99619999999999997</v>
      </c>
      <c r="I71" s="273">
        <v>44318</v>
      </c>
      <c r="J71" s="273">
        <f t="shared" si="13"/>
        <v>0</v>
      </c>
      <c r="K71" s="271">
        <v>45.27</v>
      </c>
      <c r="L71" s="273">
        <v>159.19999999999999</v>
      </c>
      <c r="M71" s="273">
        <v>159.19999999999999</v>
      </c>
      <c r="N71" s="573">
        <v>0.98099999999999998</v>
      </c>
      <c r="O71" s="273">
        <v>49659</v>
      </c>
      <c r="P71" s="273">
        <f t="shared" si="14"/>
        <v>0</v>
      </c>
      <c r="Q71" s="271">
        <v>42.73</v>
      </c>
      <c r="R71" s="273">
        <v>151.68</v>
      </c>
      <c r="S71" s="273">
        <v>151.68</v>
      </c>
      <c r="T71" s="573">
        <v>0.97889999999999999</v>
      </c>
      <c r="U71" s="273">
        <v>36972</v>
      </c>
      <c r="V71" s="273">
        <f t="shared" si="15"/>
        <v>0</v>
      </c>
      <c r="W71" s="271">
        <v>34.58</v>
      </c>
      <c r="X71" s="273">
        <v>153.84</v>
      </c>
      <c r="Y71" s="273">
        <v>153.84</v>
      </c>
      <c r="Z71" s="573">
        <v>0.96640000000000004</v>
      </c>
      <c r="AA71" s="273">
        <v>42382</v>
      </c>
      <c r="AB71" s="273">
        <f t="shared" si="16"/>
        <v>0</v>
      </c>
      <c r="AC71" s="271">
        <v>38.32</v>
      </c>
      <c r="AD71" s="273">
        <v>190.72</v>
      </c>
      <c r="AE71" s="273">
        <v>190.72</v>
      </c>
      <c r="AF71" s="573">
        <v>0.94159999999999999</v>
      </c>
      <c r="AG71" s="273">
        <v>59249</v>
      </c>
      <c r="AH71" s="273">
        <f t="shared" si="17"/>
        <v>0</v>
      </c>
      <c r="AI71" s="271">
        <v>44.34</v>
      </c>
      <c r="AJ71" s="273">
        <v>170.64</v>
      </c>
      <c r="AK71" s="273">
        <v>170.64</v>
      </c>
      <c r="AL71" s="573">
        <v>0.98140000000000005</v>
      </c>
      <c r="AM71" s="273">
        <v>49867</v>
      </c>
      <c r="AN71" s="273">
        <f t="shared" si="18"/>
        <v>0</v>
      </c>
      <c r="AO71" s="271">
        <v>41.35</v>
      </c>
      <c r="AP71" s="273">
        <v>163.76</v>
      </c>
      <c r="AQ71" s="273">
        <v>163.76</v>
      </c>
      <c r="AR71" s="573">
        <v>0.99770000000000003</v>
      </c>
      <c r="AS71" s="273">
        <v>46694</v>
      </c>
      <c r="AT71" s="273">
        <f t="shared" si="19"/>
        <v>0</v>
      </c>
      <c r="AU71" s="271">
        <v>38.409999999999997</v>
      </c>
      <c r="AV71" s="273">
        <v>152.56</v>
      </c>
      <c r="AW71" s="273">
        <v>152.57599999999999</v>
      </c>
      <c r="AX71" s="573">
        <v>0.99690000000000001</v>
      </c>
      <c r="AY71" s="273">
        <v>31246</v>
      </c>
      <c r="AZ71" s="273">
        <f t="shared" si="20"/>
        <v>0</v>
      </c>
      <c r="BA71" s="271">
        <v>28.53</v>
      </c>
      <c r="BB71" s="273">
        <v>150.08000000000001</v>
      </c>
      <c r="BC71" s="273">
        <v>152.57599999999999</v>
      </c>
      <c r="BD71" s="573">
        <v>0.99370000000000003</v>
      </c>
      <c r="BE71" s="273">
        <v>53248</v>
      </c>
      <c r="BF71" s="273">
        <f t="shared" si="21"/>
        <v>0</v>
      </c>
      <c r="BG71" s="271">
        <v>47.99</v>
      </c>
      <c r="BH71" s="273">
        <v>139.91999999999999</v>
      </c>
      <c r="BI71" s="273">
        <v>152.57599999999999</v>
      </c>
      <c r="BJ71" s="573">
        <v>0.99639999999999995</v>
      </c>
      <c r="BK71" s="273">
        <v>41767</v>
      </c>
      <c r="BL71" s="273">
        <f t="shared" si="22"/>
        <v>0</v>
      </c>
      <c r="BM71" s="271">
        <v>40.26</v>
      </c>
      <c r="BN71" s="273">
        <v>141.76</v>
      </c>
      <c r="BO71" s="273">
        <v>152.57599999999999</v>
      </c>
      <c r="BP71" s="573">
        <v>0.99429999999999996</v>
      </c>
      <c r="BQ71" s="273">
        <v>49445</v>
      </c>
      <c r="BR71" s="273">
        <f t="shared" si="23"/>
        <v>0</v>
      </c>
      <c r="BS71" s="271">
        <v>52.2</v>
      </c>
      <c r="BT71" s="273">
        <v>144</v>
      </c>
      <c r="BU71" s="273">
        <v>152.57599999999999</v>
      </c>
      <c r="BV71" s="573">
        <v>0.99560000000000004</v>
      </c>
      <c r="BW71" s="273">
        <v>50522</v>
      </c>
      <c r="BX71" s="273">
        <f t="shared" si="24"/>
        <v>0</v>
      </c>
      <c r="BY71" s="271">
        <v>47.37</v>
      </c>
      <c r="BZ71" s="273">
        <f t="shared" si="25"/>
        <v>555369</v>
      </c>
    </row>
    <row r="72" spans="1:78">
      <c r="A72" s="272">
        <v>67</v>
      </c>
      <c r="B72" s="272" t="s">
        <v>3265</v>
      </c>
      <c r="C72" s="272" t="s">
        <v>1364</v>
      </c>
      <c r="D72" s="272" t="s">
        <v>394</v>
      </c>
      <c r="E72" s="273">
        <v>192</v>
      </c>
      <c r="F72" s="273">
        <v>131.52000000000001</v>
      </c>
      <c r="G72" s="273">
        <v>153.6</v>
      </c>
      <c r="H72" s="573">
        <v>0.88500000000000001</v>
      </c>
      <c r="I72" s="273">
        <v>20786</v>
      </c>
      <c r="J72" s="273">
        <f t="shared" si="13"/>
        <v>0</v>
      </c>
      <c r="K72" s="271">
        <v>24.8</v>
      </c>
      <c r="L72" s="273">
        <v>124.8</v>
      </c>
      <c r="M72" s="273">
        <v>153.6</v>
      </c>
      <c r="N72" s="573">
        <v>0.89159999999999995</v>
      </c>
      <c r="O72" s="273">
        <v>17048</v>
      </c>
      <c r="P72" s="273">
        <f t="shared" si="14"/>
        <v>0</v>
      </c>
      <c r="Q72" s="271">
        <v>20.59</v>
      </c>
      <c r="R72" s="273">
        <v>136.32</v>
      </c>
      <c r="S72" s="273">
        <v>153.6</v>
      </c>
      <c r="T72" s="573">
        <v>0.91249999999999998</v>
      </c>
      <c r="U72" s="273">
        <v>28716</v>
      </c>
      <c r="V72" s="273">
        <f t="shared" si="15"/>
        <v>0</v>
      </c>
      <c r="W72" s="271">
        <v>32.06</v>
      </c>
      <c r="X72" s="273">
        <v>152.63999999999999</v>
      </c>
      <c r="Y72" s="273">
        <v>153.6</v>
      </c>
      <c r="Z72" s="573">
        <v>0.91010000000000002</v>
      </c>
      <c r="AA72" s="273">
        <v>35400</v>
      </c>
      <c r="AB72" s="273">
        <f t="shared" si="16"/>
        <v>0</v>
      </c>
      <c r="AC72" s="271">
        <v>34.25</v>
      </c>
      <c r="AD72" s="273">
        <v>108.96</v>
      </c>
      <c r="AE72" s="273">
        <v>153.6</v>
      </c>
      <c r="AF72" s="573">
        <v>0.87660000000000005</v>
      </c>
      <c r="AG72" s="273">
        <v>18646</v>
      </c>
      <c r="AH72" s="273">
        <f t="shared" si="17"/>
        <v>0</v>
      </c>
      <c r="AI72" s="271">
        <v>26.24</v>
      </c>
      <c r="AJ72" s="273">
        <v>118.4</v>
      </c>
      <c r="AK72" s="273">
        <v>153.6</v>
      </c>
      <c r="AL72" s="573">
        <v>0.9325</v>
      </c>
      <c r="AM72" s="273">
        <v>15264</v>
      </c>
      <c r="AN72" s="273">
        <f t="shared" si="18"/>
        <v>0</v>
      </c>
      <c r="AO72" s="271">
        <v>19.2</v>
      </c>
      <c r="AP72" s="273">
        <v>123.04</v>
      </c>
      <c r="AQ72" s="273">
        <v>153.6</v>
      </c>
      <c r="AR72" s="573">
        <v>0.86650000000000005</v>
      </c>
      <c r="AS72" s="273">
        <v>21146</v>
      </c>
      <c r="AT72" s="273">
        <f t="shared" si="19"/>
        <v>0</v>
      </c>
      <c r="AU72" s="271">
        <v>26.66</v>
      </c>
      <c r="AV72" s="273">
        <v>126.56</v>
      </c>
      <c r="AW72" s="273">
        <v>153.6</v>
      </c>
      <c r="AX72" s="573">
        <v>0.89749999999999996</v>
      </c>
      <c r="AY72" s="273">
        <v>26364</v>
      </c>
      <c r="AZ72" s="273">
        <f t="shared" si="20"/>
        <v>0</v>
      </c>
      <c r="BA72" s="271">
        <v>32.229999999999997</v>
      </c>
      <c r="BB72" s="273">
        <v>118.08</v>
      </c>
      <c r="BC72" s="273">
        <v>153.6</v>
      </c>
      <c r="BD72" s="573">
        <v>0.92179999999999995</v>
      </c>
      <c r="BE72" s="273">
        <v>47314</v>
      </c>
      <c r="BF72" s="273">
        <f t="shared" si="21"/>
        <v>0</v>
      </c>
      <c r="BG72" s="271">
        <v>58.42</v>
      </c>
      <c r="BH72" s="273">
        <v>110.4</v>
      </c>
      <c r="BI72" s="273">
        <v>153.6</v>
      </c>
      <c r="BJ72" s="573">
        <v>0.93489999999999995</v>
      </c>
      <c r="BK72" s="273">
        <v>40964</v>
      </c>
      <c r="BL72" s="273">
        <f t="shared" si="22"/>
        <v>0</v>
      </c>
      <c r="BM72" s="271">
        <v>53.34</v>
      </c>
      <c r="BN72" s="273">
        <v>106.4</v>
      </c>
      <c r="BO72" s="273">
        <v>153.6</v>
      </c>
      <c r="BP72" s="573">
        <v>0.9042</v>
      </c>
      <c r="BQ72" s="273">
        <v>22822</v>
      </c>
      <c r="BR72" s="273">
        <f t="shared" si="23"/>
        <v>0</v>
      </c>
      <c r="BS72" s="271">
        <v>35.299999999999997</v>
      </c>
      <c r="BT72" s="273">
        <v>119.04</v>
      </c>
      <c r="BU72" s="273">
        <v>153.6</v>
      </c>
      <c r="BV72" s="573">
        <v>0.88019999999999998</v>
      </c>
      <c r="BW72" s="273">
        <v>18486</v>
      </c>
      <c r="BX72" s="273">
        <f t="shared" si="24"/>
        <v>0</v>
      </c>
      <c r="BY72" s="271">
        <v>23.71</v>
      </c>
      <c r="BZ72" s="273">
        <f t="shared" si="25"/>
        <v>312956</v>
      </c>
    </row>
    <row r="73" spans="1:78">
      <c r="A73" s="272">
        <v>68</v>
      </c>
      <c r="B73" s="272" t="s">
        <v>3265</v>
      </c>
      <c r="C73" s="272" t="s">
        <v>1183</v>
      </c>
      <c r="D73" s="272" t="s">
        <v>394</v>
      </c>
      <c r="E73" s="273">
        <v>192.72</v>
      </c>
      <c r="F73" s="273">
        <v>157.52000000000001</v>
      </c>
      <c r="G73" s="273">
        <v>157.52000000000001</v>
      </c>
      <c r="H73" s="573">
        <v>0.99239999999999995</v>
      </c>
      <c r="I73" s="273">
        <v>44647</v>
      </c>
      <c r="J73" s="273">
        <f t="shared" si="13"/>
        <v>0</v>
      </c>
      <c r="K73" s="271">
        <v>39.67</v>
      </c>
      <c r="L73" s="273">
        <v>206</v>
      </c>
      <c r="M73" s="273">
        <v>206</v>
      </c>
      <c r="N73" s="573">
        <v>0.97819999999999996</v>
      </c>
      <c r="O73" s="273">
        <v>47689</v>
      </c>
      <c r="P73" s="273">
        <f t="shared" si="14"/>
        <v>0</v>
      </c>
      <c r="Q73" s="271">
        <v>31.81</v>
      </c>
      <c r="R73" s="273">
        <v>148.96</v>
      </c>
      <c r="S73" s="273">
        <v>148.96</v>
      </c>
      <c r="T73" s="573">
        <v>0.98670000000000002</v>
      </c>
      <c r="U73" s="273">
        <v>36598</v>
      </c>
      <c r="V73" s="273">
        <f t="shared" si="15"/>
        <v>0</v>
      </c>
      <c r="W73" s="271">
        <v>34.58</v>
      </c>
      <c r="X73" s="273">
        <v>151.68</v>
      </c>
      <c r="Y73" s="273">
        <v>151.68</v>
      </c>
      <c r="Z73" s="573">
        <v>0.95660000000000001</v>
      </c>
      <c r="AA73" s="273">
        <v>14062</v>
      </c>
      <c r="AB73" s="273">
        <f t="shared" si="16"/>
        <v>0</v>
      </c>
      <c r="AC73" s="271">
        <v>13.03</v>
      </c>
      <c r="AD73" s="273">
        <v>192.72</v>
      </c>
      <c r="AE73" s="273">
        <v>192.72</v>
      </c>
      <c r="AF73" s="573">
        <v>0.8841</v>
      </c>
      <c r="AG73" s="273">
        <v>18133</v>
      </c>
      <c r="AH73" s="273">
        <f t="shared" si="17"/>
        <v>0</v>
      </c>
      <c r="AI73" s="271">
        <v>14.3</v>
      </c>
      <c r="AJ73" s="273">
        <v>153.84</v>
      </c>
      <c r="AK73" s="273">
        <v>153.84</v>
      </c>
      <c r="AL73" s="573">
        <v>0.99490000000000001</v>
      </c>
      <c r="AM73" s="273">
        <v>49459</v>
      </c>
      <c r="AN73" s="273">
        <f t="shared" si="18"/>
        <v>0</v>
      </c>
      <c r="AO73" s="271">
        <v>44.88</v>
      </c>
      <c r="AP73" s="273">
        <v>157.04</v>
      </c>
      <c r="AQ73" s="273">
        <v>157.04</v>
      </c>
      <c r="AR73" s="573">
        <v>0.996</v>
      </c>
      <c r="AS73" s="273">
        <v>37050</v>
      </c>
      <c r="AT73" s="273">
        <f t="shared" si="19"/>
        <v>0</v>
      </c>
      <c r="AU73" s="271">
        <v>31.84</v>
      </c>
      <c r="AV73" s="273">
        <v>138.16</v>
      </c>
      <c r="AW73" s="273">
        <v>154.17599999999999</v>
      </c>
      <c r="AX73" s="573">
        <v>0.99660000000000004</v>
      </c>
      <c r="AY73" s="273">
        <v>13145</v>
      </c>
      <c r="AZ73" s="273">
        <f t="shared" si="20"/>
        <v>0</v>
      </c>
      <c r="BA73" s="271">
        <v>13.26</v>
      </c>
      <c r="BB73" s="273">
        <v>145.76</v>
      </c>
      <c r="BC73" s="273">
        <v>154.17599999999999</v>
      </c>
      <c r="BD73" s="573">
        <v>0.99609999999999999</v>
      </c>
      <c r="BE73" s="273">
        <v>55846</v>
      </c>
      <c r="BF73" s="273">
        <f t="shared" si="21"/>
        <v>0</v>
      </c>
      <c r="BG73" s="271">
        <v>51.7</v>
      </c>
      <c r="BH73" s="273">
        <v>151.6</v>
      </c>
      <c r="BI73" s="273">
        <v>154.17599999999999</v>
      </c>
      <c r="BJ73" s="573">
        <v>0.99680000000000002</v>
      </c>
      <c r="BK73" s="273">
        <v>49900</v>
      </c>
      <c r="BL73" s="273">
        <f t="shared" si="22"/>
        <v>0</v>
      </c>
      <c r="BM73" s="271">
        <v>44.38</v>
      </c>
      <c r="BN73" s="273">
        <v>148.47999999999999</v>
      </c>
      <c r="BO73" s="273">
        <v>154.17599999999999</v>
      </c>
      <c r="BP73" s="573">
        <v>0.99380000000000002</v>
      </c>
      <c r="BQ73" s="273">
        <v>39518</v>
      </c>
      <c r="BR73" s="273">
        <f t="shared" si="23"/>
        <v>0</v>
      </c>
      <c r="BS73" s="271">
        <v>39.85</v>
      </c>
      <c r="BT73" s="273">
        <v>174.48</v>
      </c>
      <c r="BU73" s="273">
        <v>174.48</v>
      </c>
      <c r="BV73" s="573">
        <v>0.98880000000000001</v>
      </c>
      <c r="BW73" s="273">
        <v>39813</v>
      </c>
      <c r="BX73" s="273">
        <f t="shared" si="24"/>
        <v>0</v>
      </c>
      <c r="BY73" s="271">
        <v>31.01</v>
      </c>
      <c r="BZ73" s="273">
        <f t="shared" si="25"/>
        <v>445860</v>
      </c>
    </row>
    <row r="74" spans="1:78">
      <c r="A74" s="272">
        <v>69</v>
      </c>
      <c r="B74" s="272" t="s">
        <v>3265</v>
      </c>
      <c r="C74" s="272" t="s">
        <v>1173</v>
      </c>
      <c r="D74" s="272" t="s">
        <v>394</v>
      </c>
      <c r="E74" s="273">
        <v>200</v>
      </c>
      <c r="F74" s="273">
        <v>171.04</v>
      </c>
      <c r="G74" s="273">
        <v>171.04</v>
      </c>
      <c r="H74" s="573">
        <v>0.99609999999999999</v>
      </c>
      <c r="I74" s="273">
        <v>55798</v>
      </c>
      <c r="J74" s="273">
        <f t="shared" si="13"/>
        <v>0</v>
      </c>
      <c r="K74" s="271">
        <v>45.49</v>
      </c>
      <c r="L74" s="273">
        <v>169.76</v>
      </c>
      <c r="M74" s="273">
        <v>169.76</v>
      </c>
      <c r="N74" s="573">
        <v>0.99919999999999998</v>
      </c>
      <c r="O74" s="273">
        <v>31392</v>
      </c>
      <c r="P74" s="273">
        <f t="shared" si="14"/>
        <v>0</v>
      </c>
      <c r="Q74" s="271">
        <v>24.87</v>
      </c>
      <c r="R74" s="273">
        <v>170.08</v>
      </c>
      <c r="S74" s="273">
        <v>170.08</v>
      </c>
      <c r="T74" s="573">
        <v>0.99839999999999995</v>
      </c>
      <c r="U74" s="273">
        <v>26268</v>
      </c>
      <c r="V74" s="273">
        <f t="shared" si="15"/>
        <v>0</v>
      </c>
      <c r="W74" s="271">
        <v>21.48</v>
      </c>
      <c r="X74" s="273">
        <v>173.28</v>
      </c>
      <c r="Y74" s="273">
        <v>173.28</v>
      </c>
      <c r="Z74" s="573">
        <v>0.9829</v>
      </c>
      <c r="AA74" s="273">
        <v>41498</v>
      </c>
      <c r="AB74" s="273">
        <f t="shared" si="16"/>
        <v>0</v>
      </c>
      <c r="AC74" s="271">
        <v>32.75</v>
      </c>
      <c r="AD74" s="273">
        <v>177.6</v>
      </c>
      <c r="AE74" s="273">
        <v>177.6</v>
      </c>
      <c r="AF74" s="573">
        <v>0.98509999999999998</v>
      </c>
      <c r="AG74" s="273">
        <v>50116</v>
      </c>
      <c r="AH74" s="273">
        <f t="shared" si="17"/>
        <v>0</v>
      </c>
      <c r="AI74" s="271">
        <v>38.5</v>
      </c>
      <c r="AJ74" s="273">
        <v>179.04</v>
      </c>
      <c r="AK74" s="273">
        <v>179.04</v>
      </c>
      <c r="AL74" s="573">
        <v>0.98960000000000004</v>
      </c>
      <c r="AM74" s="273">
        <v>50336</v>
      </c>
      <c r="AN74" s="273">
        <f t="shared" si="18"/>
        <v>0</v>
      </c>
      <c r="AO74" s="271">
        <v>39.450000000000003</v>
      </c>
      <c r="AP74" s="273">
        <v>168.32</v>
      </c>
      <c r="AQ74" s="273">
        <v>168.32</v>
      </c>
      <c r="AR74" s="573">
        <v>0.99960000000000004</v>
      </c>
      <c r="AS74" s="273">
        <v>42930</v>
      </c>
      <c r="AT74" s="273">
        <f t="shared" si="19"/>
        <v>0</v>
      </c>
      <c r="AU74" s="271">
        <v>34.29</v>
      </c>
      <c r="AV74" s="273">
        <v>185.76</v>
      </c>
      <c r="AW74" s="273">
        <v>185.76</v>
      </c>
      <c r="AX74" s="573">
        <v>0.998</v>
      </c>
      <c r="AY74" s="273">
        <v>46342</v>
      </c>
      <c r="AZ74" s="273">
        <f t="shared" si="20"/>
        <v>0</v>
      </c>
      <c r="BA74" s="271">
        <v>34.72</v>
      </c>
      <c r="BB74" s="273">
        <v>193.6</v>
      </c>
      <c r="BC74" s="273">
        <v>193.6</v>
      </c>
      <c r="BD74" s="573">
        <v>0.99770000000000003</v>
      </c>
      <c r="BE74" s="273">
        <v>58918</v>
      </c>
      <c r="BF74" s="273">
        <f t="shared" si="21"/>
        <v>0</v>
      </c>
      <c r="BG74" s="271">
        <v>41</v>
      </c>
      <c r="BH74" s="273">
        <v>165.44</v>
      </c>
      <c r="BI74" s="273">
        <v>165.44</v>
      </c>
      <c r="BJ74" s="573">
        <v>0.99929999999999997</v>
      </c>
      <c r="BK74" s="273">
        <v>46108</v>
      </c>
      <c r="BL74" s="273">
        <f t="shared" si="22"/>
        <v>0</v>
      </c>
      <c r="BM74" s="271">
        <v>37.479999999999997</v>
      </c>
      <c r="BN74" s="273">
        <v>155.19999999999999</v>
      </c>
      <c r="BO74" s="273">
        <v>160</v>
      </c>
      <c r="BP74" s="573">
        <v>0.99980000000000002</v>
      </c>
      <c r="BQ74" s="273">
        <v>53984</v>
      </c>
      <c r="BR74" s="273">
        <f t="shared" si="23"/>
        <v>0</v>
      </c>
      <c r="BS74" s="271">
        <v>51.77</v>
      </c>
      <c r="BT74" s="273">
        <v>185.28</v>
      </c>
      <c r="BU74" s="273">
        <v>185.28</v>
      </c>
      <c r="BV74" s="573">
        <v>0.99919999999999998</v>
      </c>
      <c r="BW74" s="273">
        <v>67382</v>
      </c>
      <c r="BX74" s="273">
        <f t="shared" si="24"/>
        <v>0</v>
      </c>
      <c r="BY74" s="271">
        <v>48.92</v>
      </c>
      <c r="BZ74" s="273">
        <f t="shared" si="25"/>
        <v>571072</v>
      </c>
    </row>
    <row r="75" spans="1:78">
      <c r="A75" s="272">
        <v>70</v>
      </c>
      <c r="B75" s="272" t="s">
        <v>3265</v>
      </c>
      <c r="C75" s="272" t="s">
        <v>1238</v>
      </c>
      <c r="D75" s="272" t="s">
        <v>394</v>
      </c>
      <c r="E75" s="273">
        <v>200</v>
      </c>
      <c r="F75" s="273">
        <v>199.04</v>
      </c>
      <c r="G75" s="273">
        <v>199.04</v>
      </c>
      <c r="H75" s="573">
        <v>0.99490000000000001</v>
      </c>
      <c r="I75" s="273">
        <v>48962</v>
      </c>
      <c r="J75" s="273">
        <f t="shared" si="13"/>
        <v>0</v>
      </c>
      <c r="K75" s="271">
        <v>34.340000000000003</v>
      </c>
      <c r="L75" s="273">
        <v>201.12</v>
      </c>
      <c r="M75" s="273">
        <v>201.12</v>
      </c>
      <c r="N75" s="573">
        <v>0.99680000000000002</v>
      </c>
      <c r="O75" s="273">
        <v>47534</v>
      </c>
      <c r="P75" s="273">
        <f t="shared" si="14"/>
        <v>0</v>
      </c>
      <c r="Q75" s="271">
        <v>31.87</v>
      </c>
      <c r="R75" s="273">
        <v>207.2</v>
      </c>
      <c r="S75" s="273">
        <v>207.2</v>
      </c>
      <c r="T75" s="573">
        <v>0.99560000000000004</v>
      </c>
      <c r="U75" s="273">
        <v>44558</v>
      </c>
      <c r="V75" s="273">
        <f t="shared" si="15"/>
        <v>0</v>
      </c>
      <c r="W75" s="271">
        <v>30</v>
      </c>
      <c r="X75" s="273">
        <v>195.36</v>
      </c>
      <c r="Y75" s="273">
        <v>195.36</v>
      </c>
      <c r="Z75" s="573">
        <v>0.996</v>
      </c>
      <c r="AA75" s="273">
        <v>54394</v>
      </c>
      <c r="AB75" s="273">
        <f t="shared" si="16"/>
        <v>0</v>
      </c>
      <c r="AC75" s="271">
        <v>37.57</v>
      </c>
      <c r="AD75" s="273">
        <v>196</v>
      </c>
      <c r="AE75" s="273">
        <v>196</v>
      </c>
      <c r="AF75" s="573">
        <v>0.99660000000000004</v>
      </c>
      <c r="AG75" s="273">
        <v>81664</v>
      </c>
      <c r="AH75" s="273">
        <f t="shared" si="17"/>
        <v>0</v>
      </c>
      <c r="AI75" s="271">
        <v>56.19</v>
      </c>
      <c r="AJ75" s="273">
        <v>195.2</v>
      </c>
      <c r="AK75" s="273">
        <v>195.2</v>
      </c>
      <c r="AL75" s="573">
        <v>0.99719999999999998</v>
      </c>
      <c r="AM75" s="273">
        <v>60566</v>
      </c>
      <c r="AN75" s="273">
        <f t="shared" si="18"/>
        <v>0</v>
      </c>
      <c r="AO75" s="271">
        <v>43.21</v>
      </c>
      <c r="AP75" s="273">
        <v>191.04</v>
      </c>
      <c r="AQ75" s="273">
        <v>191.04</v>
      </c>
      <c r="AR75" s="573">
        <v>0.99829999999999997</v>
      </c>
      <c r="AS75" s="273">
        <v>62262</v>
      </c>
      <c r="AT75" s="273">
        <f t="shared" si="19"/>
        <v>0</v>
      </c>
      <c r="AU75" s="271">
        <v>43.88</v>
      </c>
      <c r="AV75" s="273">
        <v>196.64</v>
      </c>
      <c r="AW75" s="273">
        <v>196.64</v>
      </c>
      <c r="AX75" s="573">
        <v>0.99780000000000002</v>
      </c>
      <c r="AY75" s="273">
        <v>30388</v>
      </c>
      <c r="AZ75" s="273">
        <f t="shared" si="20"/>
        <v>0</v>
      </c>
      <c r="BA75" s="271">
        <v>21.51</v>
      </c>
      <c r="BB75" s="273">
        <v>196.48</v>
      </c>
      <c r="BC75" s="273">
        <v>196.48</v>
      </c>
      <c r="BD75" s="573">
        <v>0.997</v>
      </c>
      <c r="BE75" s="273">
        <v>82980</v>
      </c>
      <c r="BF75" s="273">
        <f t="shared" si="21"/>
        <v>0</v>
      </c>
      <c r="BG75" s="271">
        <v>56.93</v>
      </c>
      <c r="BH75" s="273">
        <v>182.56</v>
      </c>
      <c r="BI75" s="273">
        <v>182.56</v>
      </c>
      <c r="BJ75" s="573">
        <v>0.99819999999999998</v>
      </c>
      <c r="BK75" s="273">
        <v>49294</v>
      </c>
      <c r="BL75" s="273">
        <f t="shared" si="22"/>
        <v>0</v>
      </c>
      <c r="BM75" s="271">
        <v>36.36</v>
      </c>
      <c r="BN75" s="273">
        <v>201.92</v>
      </c>
      <c r="BO75" s="273">
        <v>201.92</v>
      </c>
      <c r="BP75" s="573">
        <v>0.998</v>
      </c>
      <c r="BQ75" s="273">
        <v>58426</v>
      </c>
      <c r="BR75" s="273">
        <f t="shared" si="23"/>
        <v>0</v>
      </c>
      <c r="BS75" s="271">
        <v>43.14</v>
      </c>
      <c r="BT75" s="273">
        <v>191.04</v>
      </c>
      <c r="BU75" s="273">
        <v>191.04</v>
      </c>
      <c r="BV75" s="573">
        <v>0.99860000000000004</v>
      </c>
      <c r="BW75" s="273">
        <v>52184</v>
      </c>
      <c r="BX75" s="273">
        <f t="shared" si="24"/>
        <v>0</v>
      </c>
      <c r="BY75" s="271">
        <v>36.770000000000003</v>
      </c>
      <c r="BZ75" s="273">
        <f t="shared" si="25"/>
        <v>673212</v>
      </c>
    </row>
    <row r="76" spans="1:78">
      <c r="A76" s="272">
        <v>71</v>
      </c>
      <c r="B76" s="272" t="s">
        <v>3265</v>
      </c>
      <c r="C76" s="272" t="s">
        <v>1242</v>
      </c>
      <c r="D76" s="272" t="s">
        <v>394</v>
      </c>
      <c r="E76" s="273">
        <v>200</v>
      </c>
      <c r="F76" s="273">
        <v>169.36</v>
      </c>
      <c r="G76" s="273">
        <v>169.36</v>
      </c>
      <c r="H76" s="573">
        <v>0.96609999999999996</v>
      </c>
      <c r="I76" s="273">
        <v>36452</v>
      </c>
      <c r="J76" s="273">
        <f t="shared" si="13"/>
        <v>0</v>
      </c>
      <c r="K76" s="271">
        <v>30.94</v>
      </c>
      <c r="L76" s="273">
        <v>166.8</v>
      </c>
      <c r="M76" s="273">
        <v>166.8</v>
      </c>
      <c r="N76" s="573">
        <v>0.9849</v>
      </c>
      <c r="O76" s="273">
        <v>43348</v>
      </c>
      <c r="P76" s="273">
        <f t="shared" si="14"/>
        <v>0</v>
      </c>
      <c r="Q76" s="271">
        <v>35.47</v>
      </c>
      <c r="R76" s="273">
        <v>145.44</v>
      </c>
      <c r="S76" s="273">
        <v>160</v>
      </c>
      <c r="T76" s="573">
        <v>0.99850000000000005</v>
      </c>
      <c r="U76" s="273">
        <v>22280</v>
      </c>
      <c r="V76" s="273">
        <f t="shared" si="15"/>
        <v>0</v>
      </c>
      <c r="W76" s="271">
        <v>21.31</v>
      </c>
      <c r="X76" s="273">
        <v>148.16</v>
      </c>
      <c r="Y76" s="273">
        <v>160</v>
      </c>
      <c r="Z76" s="573">
        <v>0.99990000000000001</v>
      </c>
      <c r="AA76" s="273">
        <v>19114</v>
      </c>
      <c r="AB76" s="273">
        <f t="shared" si="16"/>
        <v>0</v>
      </c>
      <c r="AC76" s="271">
        <v>17.34</v>
      </c>
      <c r="AD76" s="273">
        <v>141.6</v>
      </c>
      <c r="AE76" s="273">
        <v>160</v>
      </c>
      <c r="AF76" s="573">
        <v>0.99990000000000001</v>
      </c>
      <c r="AG76" s="273">
        <v>37928</v>
      </c>
      <c r="AH76" s="273">
        <f t="shared" si="17"/>
        <v>0</v>
      </c>
      <c r="AI76" s="271">
        <v>36</v>
      </c>
      <c r="AJ76" s="273">
        <v>141.28</v>
      </c>
      <c r="AK76" s="273">
        <v>160</v>
      </c>
      <c r="AL76" s="573">
        <v>0.99990000000000001</v>
      </c>
      <c r="AM76" s="273">
        <v>37200</v>
      </c>
      <c r="AN76" s="273">
        <f t="shared" si="18"/>
        <v>0</v>
      </c>
      <c r="AO76" s="271">
        <v>36.57</v>
      </c>
      <c r="AP76" s="273">
        <v>154.08000000000001</v>
      </c>
      <c r="AQ76" s="273">
        <v>160</v>
      </c>
      <c r="AR76" s="573">
        <v>0.99419999999999997</v>
      </c>
      <c r="AS76" s="273">
        <v>30714</v>
      </c>
      <c r="AT76" s="273">
        <f t="shared" si="19"/>
        <v>0</v>
      </c>
      <c r="AU76" s="271">
        <v>26.95</v>
      </c>
      <c r="AV76" s="273">
        <v>156.08000000000001</v>
      </c>
      <c r="AW76" s="273">
        <v>160</v>
      </c>
      <c r="AX76" s="573">
        <v>0.98740000000000006</v>
      </c>
      <c r="AY76" s="273">
        <v>47088</v>
      </c>
      <c r="AZ76" s="273">
        <f t="shared" si="20"/>
        <v>0</v>
      </c>
      <c r="BA76" s="271">
        <v>42.43</v>
      </c>
      <c r="BB76" s="273">
        <v>155.6</v>
      </c>
      <c r="BC76" s="273">
        <v>160</v>
      </c>
      <c r="BD76" s="573">
        <v>0.98609999999999998</v>
      </c>
      <c r="BE76" s="273">
        <v>60406</v>
      </c>
      <c r="BF76" s="273">
        <f t="shared" si="21"/>
        <v>0</v>
      </c>
      <c r="BG76" s="271">
        <v>52.91</v>
      </c>
      <c r="BH76" s="273">
        <v>156.08000000000001</v>
      </c>
      <c r="BI76" s="273">
        <v>160</v>
      </c>
      <c r="BJ76" s="573">
        <v>0.995</v>
      </c>
      <c r="BK76" s="273">
        <v>38735</v>
      </c>
      <c r="BL76" s="273">
        <f t="shared" si="22"/>
        <v>0</v>
      </c>
      <c r="BM76" s="271">
        <v>33.520000000000003</v>
      </c>
      <c r="BN76" s="273">
        <v>146.88</v>
      </c>
      <c r="BO76" s="273">
        <v>160</v>
      </c>
      <c r="BP76" s="573">
        <v>0.99199999999999999</v>
      </c>
      <c r="BQ76" s="273">
        <v>44908</v>
      </c>
      <c r="BR76" s="273">
        <f t="shared" si="23"/>
        <v>0</v>
      </c>
      <c r="BS76" s="271">
        <v>45.86</v>
      </c>
      <c r="BT76" s="273">
        <v>141.12</v>
      </c>
      <c r="BU76" s="273">
        <v>160</v>
      </c>
      <c r="BV76" s="573">
        <v>0.9899</v>
      </c>
      <c r="BW76" s="273">
        <v>38981</v>
      </c>
      <c r="BX76" s="273">
        <f t="shared" si="24"/>
        <v>0</v>
      </c>
      <c r="BY76" s="271">
        <v>37.5</v>
      </c>
      <c r="BZ76" s="273">
        <f t="shared" si="25"/>
        <v>457154</v>
      </c>
    </row>
    <row r="77" spans="1:78">
      <c r="A77" s="272">
        <v>72</v>
      </c>
      <c r="B77" s="272" t="s">
        <v>3265</v>
      </c>
      <c r="C77" s="272" t="s">
        <v>1244</v>
      </c>
      <c r="D77" s="272" t="s">
        <v>394</v>
      </c>
      <c r="E77" s="273">
        <v>200</v>
      </c>
      <c r="F77" s="273">
        <v>153.68</v>
      </c>
      <c r="G77" s="273">
        <v>160</v>
      </c>
      <c r="H77" s="573">
        <v>0.99990000000000001</v>
      </c>
      <c r="I77" s="273">
        <v>54141</v>
      </c>
      <c r="J77" s="273">
        <f t="shared" si="13"/>
        <v>0</v>
      </c>
      <c r="K77" s="271">
        <v>48.93</v>
      </c>
      <c r="L77" s="273">
        <v>152.56</v>
      </c>
      <c r="M77" s="273">
        <v>160</v>
      </c>
      <c r="N77" s="573">
        <v>0.99939999999999996</v>
      </c>
      <c r="O77" s="273">
        <v>40902</v>
      </c>
      <c r="P77" s="273">
        <f t="shared" si="14"/>
        <v>0</v>
      </c>
      <c r="Q77" s="271">
        <v>36.049999999999997</v>
      </c>
      <c r="R77" s="273">
        <v>154.32</v>
      </c>
      <c r="S77" s="273">
        <v>160</v>
      </c>
      <c r="T77" s="573">
        <v>0.99480000000000002</v>
      </c>
      <c r="U77" s="273">
        <v>41779</v>
      </c>
      <c r="V77" s="273">
        <f t="shared" si="15"/>
        <v>0</v>
      </c>
      <c r="W77" s="271">
        <v>37.79</v>
      </c>
      <c r="X77" s="273">
        <v>161.6</v>
      </c>
      <c r="Y77" s="273">
        <v>161.6</v>
      </c>
      <c r="Z77" s="573">
        <v>0.99299999999999999</v>
      </c>
      <c r="AA77" s="273">
        <v>37767</v>
      </c>
      <c r="AB77" s="273">
        <f t="shared" si="16"/>
        <v>0</v>
      </c>
      <c r="AC77" s="271">
        <v>31.63</v>
      </c>
      <c r="AD77" s="273">
        <v>168.72</v>
      </c>
      <c r="AE77" s="273">
        <v>168.72</v>
      </c>
      <c r="AF77" s="573">
        <v>0.99819999999999998</v>
      </c>
      <c r="AG77" s="273">
        <v>44493</v>
      </c>
      <c r="AH77" s="273">
        <f t="shared" si="17"/>
        <v>0</v>
      </c>
      <c r="AI77" s="271">
        <v>35.51</v>
      </c>
      <c r="AJ77" s="273">
        <v>162.80000000000001</v>
      </c>
      <c r="AK77" s="273">
        <v>162.80000000000001</v>
      </c>
      <c r="AL77" s="573">
        <v>0.99780000000000002</v>
      </c>
      <c r="AM77" s="273">
        <v>31336</v>
      </c>
      <c r="AN77" s="273">
        <f t="shared" si="18"/>
        <v>0</v>
      </c>
      <c r="AO77" s="271">
        <v>26.79</v>
      </c>
      <c r="AP77" s="273">
        <v>75.12</v>
      </c>
      <c r="AQ77" s="273">
        <v>160</v>
      </c>
      <c r="AR77" s="573">
        <v>0.99890000000000001</v>
      </c>
      <c r="AS77" s="273">
        <v>7853</v>
      </c>
      <c r="AT77" s="273">
        <f t="shared" si="19"/>
        <v>0</v>
      </c>
      <c r="AU77" s="271">
        <v>14.07</v>
      </c>
      <c r="AV77" s="273">
        <v>14.8</v>
      </c>
      <c r="AW77" s="273">
        <v>160</v>
      </c>
      <c r="AX77" s="573">
        <v>0.99670000000000003</v>
      </c>
      <c r="AY77" s="273">
        <v>5175</v>
      </c>
      <c r="AZ77" s="273">
        <f t="shared" si="20"/>
        <v>0</v>
      </c>
      <c r="BA77" s="271">
        <v>48.72</v>
      </c>
      <c r="BB77" s="273">
        <v>22.4</v>
      </c>
      <c r="BC77" s="273">
        <v>160</v>
      </c>
      <c r="BD77" s="573">
        <v>0.99729999999999996</v>
      </c>
      <c r="BE77" s="273">
        <v>5686</v>
      </c>
      <c r="BF77" s="273">
        <f t="shared" si="21"/>
        <v>0</v>
      </c>
      <c r="BG77" s="271">
        <v>34.21</v>
      </c>
      <c r="BH77" s="273">
        <v>21.68</v>
      </c>
      <c r="BI77" s="273">
        <v>160</v>
      </c>
      <c r="BJ77" s="573">
        <v>0.99980000000000002</v>
      </c>
      <c r="BK77" s="273">
        <v>5232</v>
      </c>
      <c r="BL77" s="273">
        <f t="shared" si="22"/>
        <v>0</v>
      </c>
      <c r="BM77" s="271">
        <v>32.44</v>
      </c>
      <c r="BN77" s="273">
        <v>78.16</v>
      </c>
      <c r="BO77" s="273">
        <v>160</v>
      </c>
      <c r="BP77" s="573">
        <v>0.99939999999999996</v>
      </c>
      <c r="BQ77" s="273">
        <v>5950</v>
      </c>
      <c r="BR77" s="273">
        <f t="shared" si="23"/>
        <v>0</v>
      </c>
      <c r="BS77" s="271">
        <v>11.33</v>
      </c>
      <c r="BT77" s="273">
        <v>153.28</v>
      </c>
      <c r="BU77" s="273">
        <v>160</v>
      </c>
      <c r="BV77" s="573">
        <v>0.99939999999999996</v>
      </c>
      <c r="BW77" s="273">
        <v>39181</v>
      </c>
      <c r="BX77" s="273">
        <f t="shared" si="24"/>
        <v>0</v>
      </c>
      <c r="BY77" s="271">
        <v>34.380000000000003</v>
      </c>
      <c r="BZ77" s="273">
        <f t="shared" si="25"/>
        <v>319495</v>
      </c>
    </row>
    <row r="78" spans="1:78">
      <c r="A78" s="272">
        <v>73</v>
      </c>
      <c r="B78" s="272" t="s">
        <v>3265</v>
      </c>
      <c r="C78" s="272" t="s">
        <v>1272</v>
      </c>
      <c r="D78" s="272" t="s">
        <v>394</v>
      </c>
      <c r="E78" s="273">
        <v>200</v>
      </c>
      <c r="F78" s="273">
        <v>187.2</v>
      </c>
      <c r="G78" s="273">
        <v>187.2</v>
      </c>
      <c r="H78" s="573">
        <v>0.91410000000000002</v>
      </c>
      <c r="I78" s="273">
        <v>43360</v>
      </c>
      <c r="J78" s="273">
        <f t="shared" si="13"/>
        <v>0</v>
      </c>
      <c r="K78" s="271">
        <v>35.19</v>
      </c>
      <c r="L78" s="273">
        <v>203.2</v>
      </c>
      <c r="M78" s="273">
        <v>203.2</v>
      </c>
      <c r="N78" s="573">
        <v>0.89729999999999999</v>
      </c>
      <c r="O78" s="273">
        <v>36468</v>
      </c>
      <c r="P78" s="273">
        <f t="shared" si="14"/>
        <v>0</v>
      </c>
      <c r="Q78" s="271">
        <v>26.88</v>
      </c>
      <c r="R78" s="273">
        <v>204.64</v>
      </c>
      <c r="S78" s="273">
        <v>204.64</v>
      </c>
      <c r="T78" s="573">
        <v>0.8931</v>
      </c>
      <c r="U78" s="273">
        <v>30380</v>
      </c>
      <c r="V78" s="273">
        <f t="shared" si="15"/>
        <v>0</v>
      </c>
      <c r="W78" s="271">
        <v>23.09</v>
      </c>
      <c r="X78" s="273">
        <v>225.12</v>
      </c>
      <c r="Y78" s="273">
        <v>225.12</v>
      </c>
      <c r="Z78" s="573">
        <v>0.86780000000000002</v>
      </c>
      <c r="AA78" s="273">
        <v>43384</v>
      </c>
      <c r="AB78" s="273">
        <f t="shared" si="16"/>
        <v>0</v>
      </c>
      <c r="AC78" s="271">
        <v>29.85</v>
      </c>
      <c r="AD78" s="273">
        <v>210.56</v>
      </c>
      <c r="AE78" s="273">
        <v>210.56</v>
      </c>
      <c r="AF78" s="573">
        <v>0.87419999999999998</v>
      </c>
      <c r="AG78" s="273">
        <v>61440</v>
      </c>
      <c r="AH78" s="273">
        <f t="shared" si="17"/>
        <v>0</v>
      </c>
      <c r="AI78" s="271">
        <v>44.86</v>
      </c>
      <c r="AJ78" s="273">
        <v>193.12</v>
      </c>
      <c r="AK78" s="273">
        <v>193.12</v>
      </c>
      <c r="AL78" s="573">
        <v>0.87870000000000004</v>
      </c>
      <c r="AM78" s="273">
        <v>40028</v>
      </c>
      <c r="AN78" s="273">
        <f t="shared" si="18"/>
        <v>0</v>
      </c>
      <c r="AO78" s="271">
        <v>32.76</v>
      </c>
      <c r="AP78" s="273">
        <v>177.6</v>
      </c>
      <c r="AQ78" s="273">
        <v>177.6</v>
      </c>
      <c r="AR78" s="573">
        <v>0.88280000000000003</v>
      </c>
      <c r="AS78" s="273">
        <v>17992</v>
      </c>
      <c r="AT78" s="273">
        <f t="shared" si="19"/>
        <v>0</v>
      </c>
      <c r="AU78" s="271">
        <v>15.42</v>
      </c>
      <c r="AV78" s="273">
        <v>180.8</v>
      </c>
      <c r="AW78" s="273">
        <v>180.8</v>
      </c>
      <c r="AX78" s="573">
        <v>0.78959999999999997</v>
      </c>
      <c r="AY78" s="273">
        <v>13092</v>
      </c>
      <c r="AZ78" s="273">
        <f t="shared" si="20"/>
        <v>0</v>
      </c>
      <c r="BA78" s="271">
        <v>12.74</v>
      </c>
      <c r="BB78" s="273">
        <v>165.92</v>
      </c>
      <c r="BC78" s="273">
        <v>165.92</v>
      </c>
      <c r="BD78" s="573">
        <v>0.89700000000000002</v>
      </c>
      <c r="BE78" s="273">
        <v>40768</v>
      </c>
      <c r="BF78" s="273">
        <f t="shared" si="21"/>
        <v>0</v>
      </c>
      <c r="BG78" s="271">
        <v>36.82</v>
      </c>
      <c r="BH78" s="273">
        <v>164.8</v>
      </c>
      <c r="BI78" s="273">
        <v>164.8</v>
      </c>
      <c r="BJ78" s="573">
        <v>0.91600000000000004</v>
      </c>
      <c r="BK78" s="273">
        <v>41780</v>
      </c>
      <c r="BL78" s="273">
        <f t="shared" si="22"/>
        <v>0</v>
      </c>
      <c r="BM78" s="271">
        <v>37.200000000000003</v>
      </c>
      <c r="BN78" s="273">
        <v>177.6</v>
      </c>
      <c r="BO78" s="273">
        <v>177.6</v>
      </c>
      <c r="BP78" s="573">
        <v>0.94040000000000001</v>
      </c>
      <c r="BQ78" s="273">
        <v>38916</v>
      </c>
      <c r="BR78" s="273">
        <f t="shared" si="23"/>
        <v>0</v>
      </c>
      <c r="BS78" s="271">
        <v>34.67</v>
      </c>
      <c r="BT78" s="273">
        <v>168</v>
      </c>
      <c r="BU78" s="273">
        <v>168</v>
      </c>
      <c r="BV78" s="573">
        <v>0.92979999999999996</v>
      </c>
      <c r="BW78" s="273">
        <v>42968</v>
      </c>
      <c r="BX78" s="273">
        <f t="shared" si="24"/>
        <v>0</v>
      </c>
      <c r="BY78" s="271">
        <v>36.97</v>
      </c>
      <c r="BZ78" s="273">
        <f t="shared" si="25"/>
        <v>450576</v>
      </c>
    </row>
    <row r="79" spans="1:78">
      <c r="A79" s="272">
        <v>74</v>
      </c>
      <c r="B79" s="272" t="s">
        <v>3265</v>
      </c>
      <c r="C79" s="272" t="s">
        <v>3357</v>
      </c>
      <c r="D79" s="272" t="s">
        <v>394</v>
      </c>
      <c r="E79" s="273">
        <v>200</v>
      </c>
      <c r="F79" s="273">
        <v>198.72</v>
      </c>
      <c r="G79" s="273">
        <v>198.72</v>
      </c>
      <c r="H79" s="573">
        <v>0.99719999999999998</v>
      </c>
      <c r="I79" s="273">
        <v>50164</v>
      </c>
      <c r="J79" s="273">
        <f t="shared" si="13"/>
        <v>0</v>
      </c>
      <c r="K79" s="271">
        <v>35.159999999999997</v>
      </c>
      <c r="L79" s="273">
        <v>249.44</v>
      </c>
      <c r="M79" s="273">
        <v>249.44</v>
      </c>
      <c r="N79" s="573">
        <v>0.98770000000000002</v>
      </c>
      <c r="O79" s="273">
        <v>32198</v>
      </c>
      <c r="P79" s="273">
        <f t="shared" si="14"/>
        <v>0</v>
      </c>
      <c r="Q79" s="271">
        <v>17.559999999999999</v>
      </c>
      <c r="R79" s="273">
        <v>177.92</v>
      </c>
      <c r="S79" s="273">
        <v>177.92</v>
      </c>
      <c r="T79" s="573">
        <v>0.99609999999999999</v>
      </c>
      <c r="U79" s="273">
        <v>22862</v>
      </c>
      <c r="V79" s="273">
        <f t="shared" si="15"/>
        <v>0</v>
      </c>
      <c r="W79" s="271">
        <v>17.920000000000002</v>
      </c>
      <c r="X79" s="273">
        <v>220</v>
      </c>
      <c r="Y79" s="273">
        <v>220</v>
      </c>
      <c r="Z79" s="573">
        <v>0.97770000000000001</v>
      </c>
      <c r="AA79" s="273">
        <v>46350</v>
      </c>
      <c r="AB79" s="273">
        <f t="shared" si="16"/>
        <v>0</v>
      </c>
      <c r="AC79" s="271">
        <v>28.96</v>
      </c>
      <c r="AD79" s="273">
        <v>221.12</v>
      </c>
      <c r="AE79" s="273">
        <v>221.12</v>
      </c>
      <c r="AF79" s="573">
        <v>0.99319999999999997</v>
      </c>
      <c r="AG79" s="273">
        <v>47766</v>
      </c>
      <c r="AH79" s="273">
        <f t="shared" si="17"/>
        <v>0</v>
      </c>
      <c r="AI79" s="271">
        <v>29.23</v>
      </c>
      <c r="AJ79" s="273">
        <v>179.04</v>
      </c>
      <c r="AK79" s="273">
        <v>179.04</v>
      </c>
      <c r="AL79" s="573">
        <v>0.99809999999999999</v>
      </c>
      <c r="AM79" s="273">
        <v>47914</v>
      </c>
      <c r="AN79" s="273">
        <f t="shared" si="18"/>
        <v>0</v>
      </c>
      <c r="AO79" s="271">
        <v>37.24</v>
      </c>
      <c r="AP79" s="273">
        <v>263.68</v>
      </c>
      <c r="AQ79" s="273">
        <v>263.68</v>
      </c>
      <c r="AR79" s="573">
        <v>0.97109999999999996</v>
      </c>
      <c r="AS79" s="273">
        <v>40012</v>
      </c>
      <c r="AT79" s="273">
        <f t="shared" si="19"/>
        <v>0</v>
      </c>
      <c r="AU79" s="271">
        <v>21</v>
      </c>
      <c r="AV79" s="273">
        <v>247.36</v>
      </c>
      <c r="AW79" s="273">
        <v>247.36</v>
      </c>
      <c r="AX79" s="573">
        <v>0.98370000000000002</v>
      </c>
      <c r="AY79" s="273">
        <v>28190</v>
      </c>
      <c r="AZ79" s="273">
        <f t="shared" si="20"/>
        <v>0</v>
      </c>
      <c r="BA79" s="271">
        <v>16.09</v>
      </c>
      <c r="BB79" s="273">
        <v>242.56</v>
      </c>
      <c r="BC79" s="273">
        <v>242.56</v>
      </c>
      <c r="BD79" s="573">
        <v>0.92079999999999995</v>
      </c>
      <c r="BE79" s="273">
        <v>60564</v>
      </c>
      <c r="BF79" s="273">
        <f t="shared" si="21"/>
        <v>0</v>
      </c>
      <c r="BG79" s="271">
        <v>36.450000000000003</v>
      </c>
      <c r="BH79" s="273">
        <v>165.44</v>
      </c>
      <c r="BI79" s="273">
        <v>165.44</v>
      </c>
      <c r="BJ79" s="573">
        <v>0.997</v>
      </c>
      <c r="BK79" s="273">
        <v>23918</v>
      </c>
      <c r="BL79" s="273">
        <f t="shared" si="22"/>
        <v>0</v>
      </c>
      <c r="BM79" s="271">
        <v>19.489999999999998</v>
      </c>
      <c r="BN79" s="273">
        <v>168.16</v>
      </c>
      <c r="BO79" s="273">
        <v>168.16</v>
      </c>
      <c r="BP79" s="573">
        <v>0.98960000000000004</v>
      </c>
      <c r="BQ79" s="273">
        <v>11860</v>
      </c>
      <c r="BR79" s="273">
        <f t="shared" si="23"/>
        <v>0</v>
      </c>
      <c r="BS79" s="271">
        <v>10.6</v>
      </c>
      <c r="BT79" s="273">
        <v>231.04</v>
      </c>
      <c r="BU79" s="273">
        <v>231.04</v>
      </c>
      <c r="BV79" s="573">
        <v>0.99</v>
      </c>
      <c r="BW79" s="273">
        <v>61362</v>
      </c>
      <c r="BX79" s="273">
        <f t="shared" si="24"/>
        <v>0</v>
      </c>
      <c r="BY79" s="271">
        <v>36.06</v>
      </c>
      <c r="BZ79" s="273">
        <f t="shared" si="25"/>
        <v>473160</v>
      </c>
    </row>
    <row r="80" spans="1:78">
      <c r="A80" s="272">
        <v>75</v>
      </c>
      <c r="B80" s="272" t="s">
        <v>3265</v>
      </c>
      <c r="C80" s="272" t="s">
        <v>1276</v>
      </c>
      <c r="D80" s="272" t="s">
        <v>394</v>
      </c>
      <c r="E80" s="273">
        <v>200</v>
      </c>
      <c r="F80" s="273">
        <v>166.08</v>
      </c>
      <c r="G80" s="273">
        <v>166.08</v>
      </c>
      <c r="H80" s="573">
        <v>0.99529999999999996</v>
      </c>
      <c r="I80" s="273">
        <v>41480</v>
      </c>
      <c r="J80" s="273">
        <f t="shared" si="13"/>
        <v>0</v>
      </c>
      <c r="K80" s="271">
        <v>34.85</v>
      </c>
      <c r="L80" s="273">
        <v>155.04</v>
      </c>
      <c r="M80" s="273">
        <v>160</v>
      </c>
      <c r="N80" s="573">
        <v>0.99750000000000005</v>
      </c>
      <c r="O80" s="273">
        <v>27390</v>
      </c>
      <c r="P80" s="273">
        <f t="shared" si="14"/>
        <v>0</v>
      </c>
      <c r="Q80" s="271">
        <v>23.8</v>
      </c>
      <c r="R80" s="273">
        <v>162.56</v>
      </c>
      <c r="S80" s="273">
        <v>162.56</v>
      </c>
      <c r="T80" s="573">
        <v>0.9929</v>
      </c>
      <c r="U80" s="273">
        <v>21698</v>
      </c>
      <c r="V80" s="273">
        <f t="shared" si="15"/>
        <v>0</v>
      </c>
      <c r="W80" s="271">
        <v>18.670000000000002</v>
      </c>
      <c r="X80" s="273">
        <v>178.72</v>
      </c>
      <c r="Y80" s="273">
        <v>178.72</v>
      </c>
      <c r="Z80" s="573">
        <v>0.99609999999999999</v>
      </c>
      <c r="AA80" s="273">
        <v>51272</v>
      </c>
      <c r="AB80" s="273">
        <f t="shared" si="16"/>
        <v>0</v>
      </c>
      <c r="AC80" s="271">
        <v>38.71</v>
      </c>
      <c r="AD80" s="273">
        <v>171.04</v>
      </c>
      <c r="AE80" s="273">
        <v>171.04</v>
      </c>
      <c r="AF80" s="573">
        <v>0.99660000000000004</v>
      </c>
      <c r="AG80" s="273">
        <v>29358</v>
      </c>
      <c r="AH80" s="273">
        <f t="shared" si="17"/>
        <v>0</v>
      </c>
      <c r="AI80" s="271">
        <v>23.15</v>
      </c>
      <c r="AJ80" s="273">
        <v>174.4</v>
      </c>
      <c r="AK80" s="273">
        <v>174.4</v>
      </c>
      <c r="AL80" s="573">
        <v>0.9889</v>
      </c>
      <c r="AM80" s="273">
        <v>45690</v>
      </c>
      <c r="AN80" s="273">
        <f t="shared" si="18"/>
        <v>0</v>
      </c>
      <c r="AO80" s="271">
        <v>36.79</v>
      </c>
      <c r="AP80" s="273">
        <v>162.4</v>
      </c>
      <c r="AQ80" s="273">
        <v>162.4</v>
      </c>
      <c r="AR80" s="573">
        <v>0.99570000000000003</v>
      </c>
      <c r="AS80" s="273">
        <v>46800</v>
      </c>
      <c r="AT80" s="273">
        <f t="shared" si="19"/>
        <v>0</v>
      </c>
      <c r="AU80" s="271">
        <v>38.9</v>
      </c>
      <c r="AV80" s="273">
        <v>159.36000000000001</v>
      </c>
      <c r="AW80" s="273">
        <v>160</v>
      </c>
      <c r="AX80" s="573">
        <v>0.99609999999999999</v>
      </c>
      <c r="AY80" s="273">
        <v>31346</v>
      </c>
      <c r="AZ80" s="273">
        <f t="shared" si="20"/>
        <v>0</v>
      </c>
      <c r="BA80" s="271">
        <v>27.42</v>
      </c>
      <c r="BB80" s="273">
        <v>165.6</v>
      </c>
      <c r="BC80" s="273">
        <v>165.6</v>
      </c>
      <c r="BD80" s="573">
        <v>0.995</v>
      </c>
      <c r="BE80" s="273">
        <v>58980</v>
      </c>
      <c r="BF80" s="273">
        <f t="shared" si="21"/>
        <v>0</v>
      </c>
      <c r="BG80" s="271">
        <v>48.11</v>
      </c>
      <c r="BH80" s="273">
        <v>167.84</v>
      </c>
      <c r="BI80" s="273">
        <v>167.84</v>
      </c>
      <c r="BJ80" s="573">
        <v>0.99760000000000004</v>
      </c>
      <c r="BK80" s="273">
        <v>43538</v>
      </c>
      <c r="BL80" s="273">
        <f t="shared" si="22"/>
        <v>0</v>
      </c>
      <c r="BM80" s="271">
        <v>34.950000000000003</v>
      </c>
      <c r="BN80" s="273">
        <v>179.2</v>
      </c>
      <c r="BO80" s="273">
        <v>179.2</v>
      </c>
      <c r="BP80" s="573">
        <v>0.9869</v>
      </c>
      <c r="BQ80" s="273">
        <v>41976</v>
      </c>
      <c r="BR80" s="273">
        <f t="shared" si="23"/>
        <v>0</v>
      </c>
      <c r="BS80" s="271">
        <v>35.32</v>
      </c>
      <c r="BT80" s="273">
        <v>173.12</v>
      </c>
      <c r="BU80" s="273">
        <v>173.12</v>
      </c>
      <c r="BV80" s="573">
        <v>0.97819999999999996</v>
      </c>
      <c r="BW80" s="273">
        <v>61796</v>
      </c>
      <c r="BX80" s="273">
        <f t="shared" si="24"/>
        <v>0</v>
      </c>
      <c r="BY80" s="271">
        <v>49.05</v>
      </c>
      <c r="BZ80" s="273">
        <f t="shared" si="25"/>
        <v>501324</v>
      </c>
    </row>
    <row r="81" spans="1:78">
      <c r="A81" s="272">
        <v>76</v>
      </c>
      <c r="B81" s="272" t="s">
        <v>3265</v>
      </c>
      <c r="C81" s="272" t="s">
        <v>1304</v>
      </c>
      <c r="D81" s="272" t="s">
        <v>394</v>
      </c>
      <c r="E81" s="273">
        <v>200</v>
      </c>
      <c r="F81" s="273">
        <v>140.47999999999999</v>
      </c>
      <c r="G81" s="273">
        <v>160</v>
      </c>
      <c r="H81" s="573">
        <v>0.99609999999999999</v>
      </c>
      <c r="I81" s="273">
        <v>30752</v>
      </c>
      <c r="J81" s="273">
        <f t="shared" si="13"/>
        <v>0</v>
      </c>
      <c r="K81" s="271">
        <v>30.52</v>
      </c>
      <c r="L81" s="273">
        <v>141.12</v>
      </c>
      <c r="M81" s="273">
        <v>160</v>
      </c>
      <c r="N81" s="573">
        <v>0.99819999999999998</v>
      </c>
      <c r="O81" s="273">
        <v>32688</v>
      </c>
      <c r="P81" s="273">
        <f t="shared" si="14"/>
        <v>0</v>
      </c>
      <c r="Q81" s="271">
        <v>31.19</v>
      </c>
      <c r="R81" s="273">
        <v>135.68</v>
      </c>
      <c r="S81" s="273">
        <v>160</v>
      </c>
      <c r="T81" s="573">
        <v>0.998</v>
      </c>
      <c r="U81" s="273">
        <v>28036</v>
      </c>
      <c r="V81" s="273">
        <f t="shared" si="15"/>
        <v>0</v>
      </c>
      <c r="W81" s="271">
        <v>28.76</v>
      </c>
      <c r="X81" s="273">
        <v>108.48</v>
      </c>
      <c r="Y81" s="273">
        <v>160</v>
      </c>
      <c r="Z81" s="573">
        <v>0.99060000000000004</v>
      </c>
      <c r="AA81" s="273">
        <v>18604</v>
      </c>
      <c r="AB81" s="273">
        <f t="shared" si="16"/>
        <v>0</v>
      </c>
      <c r="AC81" s="271">
        <v>23.27</v>
      </c>
      <c r="AD81" s="273">
        <v>132</v>
      </c>
      <c r="AE81" s="273">
        <v>160</v>
      </c>
      <c r="AF81" s="573">
        <v>1</v>
      </c>
      <c r="AG81" s="273">
        <v>43397</v>
      </c>
      <c r="AH81" s="273">
        <f t="shared" si="17"/>
        <v>0</v>
      </c>
      <c r="AI81" s="271">
        <v>44.19</v>
      </c>
      <c r="AJ81" s="273">
        <v>190</v>
      </c>
      <c r="AK81" s="273">
        <v>190</v>
      </c>
      <c r="AL81" s="573">
        <v>0.84409999999999996</v>
      </c>
      <c r="AM81" s="273">
        <v>45810</v>
      </c>
      <c r="AN81" s="273">
        <f t="shared" si="18"/>
        <v>0</v>
      </c>
      <c r="AO81" s="271">
        <v>39.67</v>
      </c>
      <c r="AP81" s="273">
        <v>175</v>
      </c>
      <c r="AQ81" s="273">
        <v>175</v>
      </c>
      <c r="AR81" s="573">
        <v>0.85340000000000005</v>
      </c>
      <c r="AS81" s="273">
        <v>14647</v>
      </c>
      <c r="AT81" s="273">
        <f t="shared" si="19"/>
        <v>0</v>
      </c>
      <c r="AU81" s="271">
        <v>13.18</v>
      </c>
      <c r="AV81" s="273">
        <v>96.64</v>
      </c>
      <c r="AW81" s="273">
        <v>160</v>
      </c>
      <c r="AX81" s="573">
        <v>0.84160000000000001</v>
      </c>
      <c r="AY81" s="273">
        <v>18580.400000000001</v>
      </c>
      <c r="AZ81" s="273">
        <f t="shared" si="20"/>
        <v>0</v>
      </c>
      <c r="BA81" s="271">
        <v>31.73</v>
      </c>
      <c r="BB81" s="273">
        <v>166.4</v>
      </c>
      <c r="BC81" s="273">
        <v>166.4</v>
      </c>
      <c r="BD81" s="573">
        <v>0.85229999999999995</v>
      </c>
      <c r="BE81" s="273">
        <v>39033.199999999997</v>
      </c>
      <c r="BF81" s="273">
        <f t="shared" si="21"/>
        <v>0</v>
      </c>
      <c r="BG81" s="271">
        <v>36.99</v>
      </c>
      <c r="BH81" s="273">
        <v>137.76</v>
      </c>
      <c r="BI81" s="273">
        <v>160</v>
      </c>
      <c r="BJ81" s="573">
        <v>0.99319999999999997</v>
      </c>
      <c r="BK81" s="273">
        <v>35566</v>
      </c>
      <c r="BL81" s="273">
        <f t="shared" si="22"/>
        <v>0</v>
      </c>
      <c r="BM81" s="271">
        <v>34.93</v>
      </c>
      <c r="BN81" s="273">
        <v>143.84</v>
      </c>
      <c r="BO81" s="273">
        <v>160</v>
      </c>
      <c r="BP81" s="573">
        <v>0.99160000000000004</v>
      </c>
      <c r="BQ81" s="273">
        <v>39922</v>
      </c>
      <c r="BR81" s="273">
        <f t="shared" si="23"/>
        <v>0</v>
      </c>
      <c r="BS81" s="271">
        <v>41.65</v>
      </c>
      <c r="BT81" s="273">
        <v>135.36000000000001</v>
      </c>
      <c r="BU81" s="273">
        <v>160</v>
      </c>
      <c r="BV81" s="573">
        <v>0.99350000000000005</v>
      </c>
      <c r="BW81" s="273">
        <v>49104</v>
      </c>
      <c r="BX81" s="273">
        <f t="shared" si="24"/>
        <v>0</v>
      </c>
      <c r="BY81" s="271">
        <v>49.07</v>
      </c>
      <c r="BZ81" s="273">
        <f t="shared" si="25"/>
        <v>396139.6</v>
      </c>
    </row>
    <row r="82" spans="1:78">
      <c r="A82" s="272">
        <v>77</v>
      </c>
      <c r="B82" s="272" t="s">
        <v>3265</v>
      </c>
      <c r="C82" s="272" t="s">
        <v>1326</v>
      </c>
      <c r="D82" s="272" t="s">
        <v>394</v>
      </c>
      <c r="E82" s="273">
        <v>200</v>
      </c>
      <c r="F82" s="273">
        <v>148.16</v>
      </c>
      <c r="G82" s="273">
        <v>160</v>
      </c>
      <c r="H82" s="573">
        <v>0.99590000000000001</v>
      </c>
      <c r="I82" s="273">
        <v>33872</v>
      </c>
      <c r="J82" s="273">
        <f t="shared" si="13"/>
        <v>0</v>
      </c>
      <c r="K82" s="271">
        <v>31.88</v>
      </c>
      <c r="L82" s="273">
        <v>142.08000000000001</v>
      </c>
      <c r="M82" s="273">
        <v>160</v>
      </c>
      <c r="N82" s="573">
        <v>0.99480000000000002</v>
      </c>
      <c r="O82" s="273">
        <v>25138</v>
      </c>
      <c r="P82" s="273">
        <f t="shared" si="14"/>
        <v>0</v>
      </c>
      <c r="Q82" s="271">
        <v>23.9</v>
      </c>
      <c r="R82" s="273">
        <v>134.56</v>
      </c>
      <c r="S82" s="273">
        <v>160</v>
      </c>
      <c r="T82" s="573">
        <v>0.99350000000000005</v>
      </c>
      <c r="U82" s="273">
        <v>9898</v>
      </c>
      <c r="V82" s="273">
        <f t="shared" si="15"/>
        <v>0</v>
      </c>
      <c r="W82" s="271">
        <v>10.28</v>
      </c>
      <c r="X82" s="273">
        <v>145.28</v>
      </c>
      <c r="Y82" s="273">
        <v>160</v>
      </c>
      <c r="Z82" s="573">
        <v>0.99319999999999997</v>
      </c>
      <c r="AA82" s="273">
        <v>32582</v>
      </c>
      <c r="AB82" s="273">
        <f t="shared" si="16"/>
        <v>0</v>
      </c>
      <c r="AC82" s="271">
        <v>30.35</v>
      </c>
      <c r="AD82" s="273">
        <v>155.52000000000001</v>
      </c>
      <c r="AE82" s="273">
        <v>160</v>
      </c>
      <c r="AF82" s="573">
        <v>0.98540000000000005</v>
      </c>
      <c r="AG82" s="273">
        <v>58122</v>
      </c>
      <c r="AH82" s="273">
        <f t="shared" si="17"/>
        <v>0</v>
      </c>
      <c r="AI82" s="271">
        <v>50.98</v>
      </c>
      <c r="AJ82" s="273">
        <v>160.47999999999999</v>
      </c>
      <c r="AK82" s="273">
        <v>160.47999999999999</v>
      </c>
      <c r="AL82" s="573">
        <v>0.97599999999999998</v>
      </c>
      <c r="AM82" s="273">
        <v>50684</v>
      </c>
      <c r="AN82" s="273">
        <f t="shared" si="18"/>
        <v>0</v>
      </c>
      <c r="AO82" s="271">
        <v>44.94</v>
      </c>
      <c r="AP82" s="273">
        <v>142.24</v>
      </c>
      <c r="AQ82" s="273">
        <v>160</v>
      </c>
      <c r="AR82" s="573">
        <v>0.98619999999999997</v>
      </c>
      <c r="AS82" s="273">
        <v>28346</v>
      </c>
      <c r="AT82" s="273">
        <f t="shared" si="19"/>
        <v>0</v>
      </c>
      <c r="AU82" s="271">
        <v>27.16</v>
      </c>
      <c r="AV82" s="273">
        <v>160.47999999999999</v>
      </c>
      <c r="AW82" s="273">
        <v>160.47999999999999</v>
      </c>
      <c r="AX82" s="573">
        <v>0.95420000000000005</v>
      </c>
      <c r="AY82" s="273">
        <v>31474</v>
      </c>
      <c r="AZ82" s="273">
        <f t="shared" si="20"/>
        <v>0</v>
      </c>
      <c r="BA82" s="271">
        <v>28.54</v>
      </c>
      <c r="BB82" s="273">
        <v>157.28</v>
      </c>
      <c r="BC82" s="273">
        <v>160</v>
      </c>
      <c r="BD82" s="573">
        <v>0.98460000000000003</v>
      </c>
      <c r="BE82" s="273">
        <v>62092</v>
      </c>
      <c r="BF82" s="273">
        <f t="shared" si="21"/>
        <v>0</v>
      </c>
      <c r="BG82" s="271">
        <v>53.89</v>
      </c>
      <c r="BH82" s="273">
        <v>159.04</v>
      </c>
      <c r="BI82" s="273">
        <v>160</v>
      </c>
      <c r="BJ82" s="573">
        <v>0.99580000000000002</v>
      </c>
      <c r="BK82" s="273">
        <v>37604</v>
      </c>
      <c r="BL82" s="273">
        <f t="shared" si="22"/>
        <v>0</v>
      </c>
      <c r="BM82" s="271">
        <v>31.91</v>
      </c>
      <c r="BN82" s="273">
        <v>133.28</v>
      </c>
      <c r="BO82" s="273">
        <v>160</v>
      </c>
      <c r="BP82" s="573">
        <v>0.99519999999999997</v>
      </c>
      <c r="BQ82" s="273">
        <v>48882</v>
      </c>
      <c r="BR82" s="273">
        <f t="shared" si="23"/>
        <v>0</v>
      </c>
      <c r="BS82" s="271">
        <v>54.84</v>
      </c>
      <c r="BT82" s="273">
        <v>139.19999999999999</v>
      </c>
      <c r="BU82" s="273">
        <v>160</v>
      </c>
      <c r="BV82" s="573">
        <v>0.99370000000000003</v>
      </c>
      <c r="BW82" s="273">
        <v>49356</v>
      </c>
      <c r="BX82" s="273">
        <f t="shared" si="24"/>
        <v>0</v>
      </c>
      <c r="BY82" s="271">
        <v>47.95</v>
      </c>
      <c r="BZ82" s="273">
        <f t="shared" si="25"/>
        <v>468050</v>
      </c>
    </row>
    <row r="83" spans="1:78">
      <c r="A83" s="272">
        <v>78</v>
      </c>
      <c r="B83" s="272" t="s">
        <v>3265</v>
      </c>
      <c r="C83" s="272" t="s">
        <v>1374</v>
      </c>
      <c r="D83" s="272" t="s">
        <v>394</v>
      </c>
      <c r="E83" s="273">
        <v>200</v>
      </c>
      <c r="F83" s="273">
        <v>110.4</v>
      </c>
      <c r="G83" s="273">
        <v>160</v>
      </c>
      <c r="H83" s="573">
        <v>0.98480000000000001</v>
      </c>
      <c r="I83" s="273">
        <v>26606</v>
      </c>
      <c r="J83" s="273">
        <f t="shared" si="13"/>
        <v>0</v>
      </c>
      <c r="K83" s="271">
        <v>33.99</v>
      </c>
      <c r="L83" s="273">
        <v>100.64</v>
      </c>
      <c r="M83" s="273">
        <v>160</v>
      </c>
      <c r="N83" s="573">
        <v>0.98499999999999999</v>
      </c>
      <c r="O83" s="273">
        <v>31976</v>
      </c>
      <c r="P83" s="273">
        <f t="shared" si="14"/>
        <v>0</v>
      </c>
      <c r="Q83" s="271">
        <v>43.35</v>
      </c>
      <c r="R83" s="273">
        <v>97.6</v>
      </c>
      <c r="S83" s="273">
        <v>160</v>
      </c>
      <c r="T83" s="573">
        <v>0.98299999999999998</v>
      </c>
      <c r="U83" s="273">
        <v>28914</v>
      </c>
      <c r="V83" s="273">
        <f t="shared" si="15"/>
        <v>0</v>
      </c>
      <c r="W83" s="271">
        <v>41.85</v>
      </c>
      <c r="X83" s="273">
        <v>87.2</v>
      </c>
      <c r="Y83" s="273">
        <v>160</v>
      </c>
      <c r="Z83" s="573">
        <v>0.97770000000000001</v>
      </c>
      <c r="AA83" s="273">
        <v>22072</v>
      </c>
      <c r="AB83" s="273">
        <f t="shared" si="16"/>
        <v>0</v>
      </c>
      <c r="AC83" s="271">
        <v>34.799999999999997</v>
      </c>
      <c r="AD83" s="273">
        <v>87.84</v>
      </c>
      <c r="AE83" s="273">
        <v>160</v>
      </c>
      <c r="AF83" s="573">
        <v>0.97309999999999997</v>
      </c>
      <c r="AG83" s="273">
        <v>18182</v>
      </c>
      <c r="AH83" s="273">
        <f t="shared" si="17"/>
        <v>0</v>
      </c>
      <c r="AI83" s="271">
        <v>28.59</v>
      </c>
      <c r="AJ83" s="273">
        <v>102.56</v>
      </c>
      <c r="AK83" s="273">
        <v>160</v>
      </c>
      <c r="AL83" s="573">
        <v>0.9778</v>
      </c>
      <c r="AM83" s="273">
        <v>26266</v>
      </c>
      <c r="AN83" s="273">
        <f t="shared" si="18"/>
        <v>0</v>
      </c>
      <c r="AO83" s="271">
        <v>36.369999999999997</v>
      </c>
      <c r="AP83" s="273">
        <v>105.92</v>
      </c>
      <c r="AQ83" s="273">
        <v>160</v>
      </c>
      <c r="AR83" s="573">
        <v>0.98570000000000002</v>
      </c>
      <c r="AS83" s="273">
        <v>29688</v>
      </c>
      <c r="AT83" s="273">
        <f t="shared" si="19"/>
        <v>0</v>
      </c>
      <c r="AU83" s="271">
        <v>38.22</v>
      </c>
      <c r="AV83" s="273">
        <v>84.48</v>
      </c>
      <c r="AW83" s="273">
        <v>160</v>
      </c>
      <c r="AX83" s="573">
        <v>0.96240000000000003</v>
      </c>
      <c r="AY83" s="273">
        <v>16190</v>
      </c>
      <c r="AZ83" s="273">
        <f t="shared" si="20"/>
        <v>0</v>
      </c>
      <c r="BA83" s="271">
        <v>27.66</v>
      </c>
      <c r="BB83" s="273">
        <v>39.68</v>
      </c>
      <c r="BC83" s="273">
        <v>160</v>
      </c>
      <c r="BD83" s="573">
        <v>0.94779999999999998</v>
      </c>
      <c r="BE83" s="273">
        <v>9192</v>
      </c>
      <c r="BF83" s="273">
        <f t="shared" si="21"/>
        <v>0</v>
      </c>
      <c r="BG83" s="271">
        <v>32.85</v>
      </c>
      <c r="BH83" s="273">
        <v>22.4</v>
      </c>
      <c r="BI83" s="273">
        <v>160</v>
      </c>
      <c r="BJ83" s="573">
        <v>0.9536</v>
      </c>
      <c r="BK83" s="273">
        <v>8674</v>
      </c>
      <c r="BL83" s="273">
        <f t="shared" si="22"/>
        <v>0</v>
      </c>
      <c r="BM83" s="271">
        <v>54.58</v>
      </c>
      <c r="BN83" s="273">
        <v>75.2</v>
      </c>
      <c r="BO83" s="273">
        <v>160</v>
      </c>
      <c r="BP83" s="573">
        <v>0.96860000000000002</v>
      </c>
      <c r="BQ83" s="273">
        <v>10622</v>
      </c>
      <c r="BR83" s="273">
        <f t="shared" si="23"/>
        <v>0</v>
      </c>
      <c r="BS83" s="271">
        <v>21.7</v>
      </c>
      <c r="BT83" s="273">
        <v>80.16</v>
      </c>
      <c r="BU83" s="273">
        <v>160</v>
      </c>
      <c r="BV83" s="573">
        <v>0.96450000000000002</v>
      </c>
      <c r="BW83" s="273">
        <v>14136</v>
      </c>
      <c r="BX83" s="273">
        <f t="shared" si="24"/>
        <v>0</v>
      </c>
      <c r="BY83" s="271">
        <v>24.57</v>
      </c>
      <c r="BZ83" s="273">
        <f t="shared" si="25"/>
        <v>242518</v>
      </c>
    </row>
    <row r="84" spans="1:78">
      <c r="A84" s="272">
        <v>79</v>
      </c>
      <c r="B84" s="272" t="s">
        <v>3265</v>
      </c>
      <c r="C84" s="272" t="s">
        <v>1379</v>
      </c>
      <c r="D84" s="272" t="s">
        <v>391</v>
      </c>
      <c r="E84" s="273">
        <v>200</v>
      </c>
      <c r="F84" s="273">
        <v>89.44</v>
      </c>
      <c r="G84" s="273">
        <v>160</v>
      </c>
      <c r="H84" s="573">
        <v>0.92269999999999996</v>
      </c>
      <c r="I84" s="273">
        <v>16188</v>
      </c>
      <c r="J84" s="273">
        <f t="shared" si="13"/>
        <v>0</v>
      </c>
      <c r="K84" s="271">
        <v>27.24</v>
      </c>
      <c r="L84" s="273">
        <v>101.36</v>
      </c>
      <c r="M84" s="273">
        <v>160</v>
      </c>
      <c r="N84" s="573">
        <v>0.9113</v>
      </c>
      <c r="O84" s="273">
        <v>21203</v>
      </c>
      <c r="P84" s="273">
        <f t="shared" si="14"/>
        <v>0</v>
      </c>
      <c r="Q84" s="271">
        <v>30.85</v>
      </c>
      <c r="R84" s="273">
        <v>94.64</v>
      </c>
      <c r="S84" s="273">
        <v>160</v>
      </c>
      <c r="T84" s="573">
        <v>0.9073</v>
      </c>
      <c r="U84" s="273">
        <v>19535</v>
      </c>
      <c r="V84" s="273">
        <f t="shared" si="15"/>
        <v>0</v>
      </c>
      <c r="W84" s="271">
        <v>31.6</v>
      </c>
      <c r="X84" s="273">
        <v>84.96</v>
      </c>
      <c r="Y84" s="273">
        <v>160</v>
      </c>
      <c r="Z84" s="573">
        <v>0.89590000000000003</v>
      </c>
      <c r="AA84" s="273">
        <v>16393</v>
      </c>
      <c r="AB84" s="273">
        <f t="shared" si="16"/>
        <v>0</v>
      </c>
      <c r="AC84" s="271">
        <v>28.95</v>
      </c>
      <c r="AD84" s="273">
        <v>69.12</v>
      </c>
      <c r="AE84" s="273">
        <v>160</v>
      </c>
      <c r="AF84" s="573">
        <v>0.90410000000000001</v>
      </c>
      <c r="AG84" s="273">
        <v>13848</v>
      </c>
      <c r="AH84" s="273">
        <f t="shared" si="17"/>
        <v>0</v>
      </c>
      <c r="AI84" s="271">
        <v>29.79</v>
      </c>
      <c r="AJ84" s="273">
        <v>81.12</v>
      </c>
      <c r="AK84" s="273">
        <v>160</v>
      </c>
      <c r="AL84" s="573">
        <v>0.89710000000000001</v>
      </c>
      <c r="AM84" s="273">
        <v>16256</v>
      </c>
      <c r="AN84" s="273">
        <f t="shared" si="18"/>
        <v>0</v>
      </c>
      <c r="AO84" s="271">
        <v>31.03</v>
      </c>
      <c r="AP84" s="273">
        <v>84.56</v>
      </c>
      <c r="AQ84" s="273">
        <v>160</v>
      </c>
      <c r="AR84" s="573">
        <v>0.91490000000000005</v>
      </c>
      <c r="AS84" s="273">
        <v>15779</v>
      </c>
      <c r="AT84" s="273">
        <f t="shared" si="19"/>
        <v>0</v>
      </c>
      <c r="AU84" s="271">
        <v>27.41</v>
      </c>
      <c r="AV84" s="273">
        <v>65.52</v>
      </c>
      <c r="AW84" s="273">
        <v>160</v>
      </c>
      <c r="AX84" s="573">
        <v>0.85899999999999999</v>
      </c>
      <c r="AY84" s="273">
        <v>10428</v>
      </c>
      <c r="AZ84" s="273">
        <f t="shared" si="20"/>
        <v>0</v>
      </c>
      <c r="BA84" s="271">
        <v>25.73</v>
      </c>
      <c r="BB84" s="273">
        <v>45.12</v>
      </c>
      <c r="BC84" s="273">
        <v>160</v>
      </c>
      <c r="BD84" s="573">
        <v>0.88629999999999998</v>
      </c>
      <c r="BE84" s="273">
        <v>8566</v>
      </c>
      <c r="BF84" s="273">
        <f t="shared" si="21"/>
        <v>0</v>
      </c>
      <c r="BG84" s="271">
        <v>28.79</v>
      </c>
      <c r="BH84" s="273">
        <v>37.840000000000003</v>
      </c>
      <c r="BI84" s="273">
        <v>160</v>
      </c>
      <c r="BJ84" s="573">
        <v>0.91600000000000004</v>
      </c>
      <c r="BK84" s="273">
        <v>8394</v>
      </c>
      <c r="BL84" s="273">
        <f t="shared" si="22"/>
        <v>0</v>
      </c>
      <c r="BM84" s="271">
        <v>32.549999999999997</v>
      </c>
      <c r="BN84" s="273">
        <v>49.12</v>
      </c>
      <c r="BO84" s="273">
        <v>160</v>
      </c>
      <c r="BP84" s="573">
        <v>0.92689999999999995</v>
      </c>
      <c r="BQ84" s="273">
        <v>10207</v>
      </c>
      <c r="BR84" s="273">
        <f t="shared" si="23"/>
        <v>0</v>
      </c>
      <c r="BS84" s="271">
        <v>33.36</v>
      </c>
      <c r="BT84" s="273">
        <v>68.88</v>
      </c>
      <c r="BU84" s="273">
        <v>160</v>
      </c>
      <c r="BV84" s="573">
        <v>0.91669999999999996</v>
      </c>
      <c r="BW84" s="273">
        <v>14743</v>
      </c>
      <c r="BX84" s="273">
        <f t="shared" si="24"/>
        <v>0</v>
      </c>
      <c r="BY84" s="271">
        <v>31.38</v>
      </c>
      <c r="BZ84" s="273">
        <f t="shared" si="25"/>
        <v>171540</v>
      </c>
    </row>
    <row r="85" spans="1:78">
      <c r="A85" s="272">
        <v>80</v>
      </c>
      <c r="B85" s="272" t="s">
        <v>3265</v>
      </c>
      <c r="C85" s="272" t="s">
        <v>511</v>
      </c>
      <c r="D85" s="272" t="s">
        <v>391</v>
      </c>
      <c r="E85" s="273">
        <v>200</v>
      </c>
      <c r="F85" s="273">
        <v>112.96</v>
      </c>
      <c r="G85" s="273">
        <v>160</v>
      </c>
      <c r="H85" s="573">
        <v>0.99760000000000004</v>
      </c>
      <c r="I85" s="273">
        <v>15410</v>
      </c>
      <c r="J85" s="273">
        <f t="shared" si="13"/>
        <v>0</v>
      </c>
      <c r="K85" s="271">
        <v>18.989999999999998</v>
      </c>
      <c r="L85" s="273">
        <v>119.84</v>
      </c>
      <c r="M85" s="273">
        <v>160</v>
      </c>
      <c r="N85" s="573">
        <v>0.99819999999999998</v>
      </c>
      <c r="O85" s="273">
        <v>18750</v>
      </c>
      <c r="P85" s="273">
        <f t="shared" si="14"/>
        <v>0</v>
      </c>
      <c r="Q85" s="271">
        <v>21.07</v>
      </c>
      <c r="R85" s="273">
        <v>121.12</v>
      </c>
      <c r="S85" s="273">
        <v>160</v>
      </c>
      <c r="T85" s="573">
        <v>0.99880000000000002</v>
      </c>
      <c r="U85" s="273">
        <v>16864</v>
      </c>
      <c r="V85" s="273">
        <f t="shared" si="15"/>
        <v>0</v>
      </c>
      <c r="W85" s="271">
        <v>19.36</v>
      </c>
      <c r="X85" s="273">
        <v>101.6</v>
      </c>
      <c r="Y85" s="273">
        <v>160</v>
      </c>
      <c r="Z85" s="573">
        <v>0.99860000000000004</v>
      </c>
      <c r="AA85" s="273">
        <v>15942</v>
      </c>
      <c r="AB85" s="273">
        <f t="shared" si="16"/>
        <v>0</v>
      </c>
      <c r="AC85" s="271">
        <v>21.12</v>
      </c>
      <c r="AD85" s="273">
        <v>87.84</v>
      </c>
      <c r="AE85" s="273">
        <v>160</v>
      </c>
      <c r="AF85" s="573">
        <v>0.99880000000000002</v>
      </c>
      <c r="AG85" s="273">
        <v>12544</v>
      </c>
      <c r="AH85" s="273">
        <f t="shared" si="17"/>
        <v>0</v>
      </c>
      <c r="AI85" s="271">
        <v>19.22</v>
      </c>
      <c r="AJ85" s="273">
        <v>91.36</v>
      </c>
      <c r="AK85" s="273">
        <v>160</v>
      </c>
      <c r="AL85" s="573">
        <v>0.99860000000000004</v>
      </c>
      <c r="AM85" s="273">
        <v>14970</v>
      </c>
      <c r="AN85" s="273">
        <f t="shared" si="18"/>
        <v>0</v>
      </c>
      <c r="AO85" s="271">
        <v>22.79</v>
      </c>
      <c r="AP85" s="273">
        <v>98.88</v>
      </c>
      <c r="AQ85" s="273">
        <v>160</v>
      </c>
      <c r="AR85" s="573">
        <v>0.99939999999999996</v>
      </c>
      <c r="AS85" s="273">
        <v>11422</v>
      </c>
      <c r="AT85" s="273">
        <f t="shared" si="19"/>
        <v>0</v>
      </c>
      <c r="AU85" s="271">
        <v>15.53</v>
      </c>
      <c r="AV85" s="273">
        <v>63.84</v>
      </c>
      <c r="AW85" s="273">
        <v>160</v>
      </c>
      <c r="AX85" s="573">
        <v>0.99590000000000001</v>
      </c>
      <c r="AY85" s="273">
        <v>7454</v>
      </c>
      <c r="AZ85" s="273">
        <f t="shared" si="20"/>
        <v>0</v>
      </c>
      <c r="BA85" s="271">
        <v>16.28</v>
      </c>
      <c r="BB85" s="273">
        <v>24.8</v>
      </c>
      <c r="BC85" s="273">
        <v>160</v>
      </c>
      <c r="BD85" s="573">
        <v>0.99839999999999995</v>
      </c>
      <c r="BE85" s="273">
        <v>5312</v>
      </c>
      <c r="BF85" s="273">
        <f t="shared" si="21"/>
        <v>0</v>
      </c>
      <c r="BG85" s="271">
        <v>28.83</v>
      </c>
      <c r="BH85" s="273">
        <v>25.6</v>
      </c>
      <c r="BI85" s="273">
        <v>160</v>
      </c>
      <c r="BJ85" s="573">
        <v>0.99919999999999998</v>
      </c>
      <c r="BK85" s="273">
        <v>5364</v>
      </c>
      <c r="BL85" s="273">
        <f t="shared" si="22"/>
        <v>0</v>
      </c>
      <c r="BM85" s="271">
        <v>28.18</v>
      </c>
      <c r="BN85" s="273">
        <v>51.36</v>
      </c>
      <c r="BO85" s="273">
        <v>160</v>
      </c>
      <c r="BP85" s="573">
        <v>0.99950000000000006</v>
      </c>
      <c r="BQ85" s="273">
        <v>8364</v>
      </c>
      <c r="BR85" s="273">
        <f t="shared" si="23"/>
        <v>0</v>
      </c>
      <c r="BS85" s="271">
        <v>24.25</v>
      </c>
      <c r="BT85" s="273">
        <v>89.44</v>
      </c>
      <c r="BU85" s="273">
        <v>160</v>
      </c>
      <c r="BV85" s="573">
        <v>0.99890000000000001</v>
      </c>
      <c r="BW85" s="273">
        <v>13594</v>
      </c>
      <c r="BX85" s="273">
        <f t="shared" si="24"/>
        <v>0</v>
      </c>
      <c r="BY85" s="271">
        <v>20.45</v>
      </c>
      <c r="BZ85" s="273">
        <f t="shared" si="25"/>
        <v>145990</v>
      </c>
    </row>
    <row r="86" spans="1:78">
      <c r="A86" s="272">
        <v>81</v>
      </c>
      <c r="B86" s="272" t="s">
        <v>3265</v>
      </c>
      <c r="C86" s="272" t="s">
        <v>1413</v>
      </c>
      <c r="D86" s="272" t="s">
        <v>391</v>
      </c>
      <c r="E86" s="273">
        <v>200</v>
      </c>
      <c r="F86" s="273">
        <v>112.96</v>
      </c>
      <c r="G86" s="273">
        <v>160</v>
      </c>
      <c r="H86" s="573">
        <v>0.9325</v>
      </c>
      <c r="I86" s="273">
        <v>4870</v>
      </c>
      <c r="J86" s="273">
        <f t="shared" si="13"/>
        <v>0</v>
      </c>
      <c r="K86" s="271">
        <v>6.42</v>
      </c>
      <c r="L86" s="273">
        <v>185.44</v>
      </c>
      <c r="M86" s="273">
        <v>185.44</v>
      </c>
      <c r="N86" s="573">
        <v>0.99239999999999995</v>
      </c>
      <c r="O86" s="273">
        <v>44210</v>
      </c>
      <c r="P86" s="273">
        <f t="shared" si="14"/>
        <v>0</v>
      </c>
      <c r="Q86" s="271">
        <v>32.29</v>
      </c>
      <c r="R86" s="273">
        <v>255.04</v>
      </c>
      <c r="S86" s="273">
        <v>255.04</v>
      </c>
      <c r="T86" s="573">
        <v>0.94569999999999999</v>
      </c>
      <c r="U86" s="273">
        <v>54762</v>
      </c>
      <c r="V86" s="273">
        <f t="shared" si="15"/>
        <v>0</v>
      </c>
      <c r="W86" s="271">
        <v>31.53</v>
      </c>
      <c r="X86" s="273">
        <v>240.96</v>
      </c>
      <c r="Y86" s="273">
        <v>240.96</v>
      </c>
      <c r="Z86" s="573">
        <v>0.96060000000000001</v>
      </c>
      <c r="AA86" s="273">
        <v>53460</v>
      </c>
      <c r="AB86" s="273">
        <f t="shared" si="16"/>
        <v>0</v>
      </c>
      <c r="AC86" s="271">
        <v>31.04</v>
      </c>
      <c r="AD86" s="273">
        <v>186.72</v>
      </c>
      <c r="AE86" s="273">
        <v>186.72</v>
      </c>
      <c r="AF86" s="573">
        <v>0.98960000000000004</v>
      </c>
      <c r="AG86" s="273">
        <v>40026</v>
      </c>
      <c r="AH86" s="273">
        <f t="shared" si="17"/>
        <v>0</v>
      </c>
      <c r="AI86" s="271">
        <v>29.11</v>
      </c>
      <c r="AJ86" s="273">
        <v>178.24</v>
      </c>
      <c r="AK86" s="273">
        <v>178.24</v>
      </c>
      <c r="AL86" s="573">
        <v>0.98619999999999997</v>
      </c>
      <c r="AM86" s="273">
        <v>30426</v>
      </c>
      <c r="AN86" s="273">
        <f t="shared" si="18"/>
        <v>0</v>
      </c>
      <c r="AO86" s="271">
        <v>24.04</v>
      </c>
      <c r="AP86" s="273">
        <v>8.64</v>
      </c>
      <c r="AQ86" s="273">
        <v>160</v>
      </c>
      <c r="AR86" s="573">
        <v>0.76490000000000002</v>
      </c>
      <c r="AS86" s="273">
        <v>794</v>
      </c>
      <c r="AT86" s="273">
        <f t="shared" si="19"/>
        <v>0</v>
      </c>
      <c r="AU86" s="271">
        <v>16.149999999999999</v>
      </c>
      <c r="AV86" s="273">
        <v>244.64</v>
      </c>
      <c r="AW86" s="273">
        <v>244.64</v>
      </c>
      <c r="AX86" s="573">
        <v>0.92779999999999996</v>
      </c>
      <c r="AY86" s="273">
        <v>26114</v>
      </c>
      <c r="AZ86" s="273">
        <f t="shared" si="20"/>
        <v>0</v>
      </c>
      <c r="BA86" s="271">
        <v>15.98</v>
      </c>
      <c r="BB86" s="273">
        <v>203.84</v>
      </c>
      <c r="BC86" s="273">
        <v>203.84</v>
      </c>
      <c r="BD86" s="573">
        <v>0.99529999999999996</v>
      </c>
      <c r="BE86" s="273">
        <v>61796</v>
      </c>
      <c r="BF86" s="273">
        <f t="shared" si="21"/>
        <v>0</v>
      </c>
      <c r="BG86" s="271">
        <v>40.94</v>
      </c>
      <c r="BH86" s="273">
        <v>299.2</v>
      </c>
      <c r="BI86" s="273">
        <v>299.2</v>
      </c>
      <c r="BJ86" s="573">
        <v>0.97489999999999999</v>
      </c>
      <c r="BK86" s="273">
        <v>45644</v>
      </c>
      <c r="BL86" s="273">
        <f t="shared" si="22"/>
        <v>0</v>
      </c>
      <c r="BM86" s="271">
        <v>21.03</v>
      </c>
      <c r="BN86" s="273">
        <v>294.39999999999998</v>
      </c>
      <c r="BO86" s="273">
        <v>294.39999999999998</v>
      </c>
      <c r="BP86" s="573">
        <v>0.97170000000000001</v>
      </c>
      <c r="BQ86" s="273">
        <v>45284</v>
      </c>
      <c r="BR86" s="273">
        <f t="shared" si="23"/>
        <v>0</v>
      </c>
      <c r="BS86" s="271">
        <v>23.56</v>
      </c>
      <c r="BT86" s="273">
        <v>305.76</v>
      </c>
      <c r="BU86" s="273">
        <v>305.76</v>
      </c>
      <c r="BV86" s="573">
        <v>0.95069999999999999</v>
      </c>
      <c r="BW86" s="273">
        <v>51182</v>
      </c>
      <c r="BX86" s="273">
        <f t="shared" si="24"/>
        <v>0</v>
      </c>
      <c r="BY86" s="271">
        <v>23.66</v>
      </c>
      <c r="BZ86" s="273">
        <f t="shared" si="25"/>
        <v>458568</v>
      </c>
    </row>
    <row r="87" spans="1:78">
      <c r="A87" s="272">
        <v>82</v>
      </c>
      <c r="B87" s="272" t="s">
        <v>3265</v>
      </c>
      <c r="C87" s="272" t="s">
        <v>1250</v>
      </c>
      <c r="D87" s="272" t="s">
        <v>394</v>
      </c>
      <c r="E87" s="273">
        <v>212</v>
      </c>
      <c r="F87" s="273">
        <v>190</v>
      </c>
      <c r="G87" s="273">
        <v>190</v>
      </c>
      <c r="H87" s="573">
        <v>0.88129999999999997</v>
      </c>
      <c r="I87" s="273">
        <v>30898</v>
      </c>
      <c r="J87" s="273">
        <f t="shared" si="13"/>
        <v>0</v>
      </c>
      <c r="K87" s="271">
        <v>25.63</v>
      </c>
      <c r="L87" s="273">
        <v>205.6</v>
      </c>
      <c r="M87" s="273">
        <v>205.6</v>
      </c>
      <c r="N87" s="573">
        <v>0.81779999999999997</v>
      </c>
      <c r="O87" s="273">
        <v>40016</v>
      </c>
      <c r="P87" s="273">
        <f t="shared" si="14"/>
        <v>0</v>
      </c>
      <c r="Q87" s="271">
        <v>31.99</v>
      </c>
      <c r="R87" s="273">
        <v>176.64</v>
      </c>
      <c r="S87" s="273">
        <v>176.64</v>
      </c>
      <c r="T87" s="573">
        <v>0.84050000000000002</v>
      </c>
      <c r="U87" s="273">
        <v>4534</v>
      </c>
      <c r="V87" s="273">
        <f t="shared" si="15"/>
        <v>0</v>
      </c>
      <c r="W87" s="271">
        <v>4.24</v>
      </c>
      <c r="X87" s="273">
        <v>182.4</v>
      </c>
      <c r="Y87" s="273">
        <v>182.4</v>
      </c>
      <c r="Z87" s="573">
        <v>0.7954</v>
      </c>
      <c r="AA87" s="273">
        <v>21550</v>
      </c>
      <c r="AB87" s="273">
        <f t="shared" si="16"/>
        <v>0</v>
      </c>
      <c r="AC87" s="271">
        <v>19.96</v>
      </c>
      <c r="AD87" s="273">
        <v>187.84</v>
      </c>
      <c r="AE87" s="273">
        <v>187.84</v>
      </c>
      <c r="AF87" s="573">
        <v>0.8</v>
      </c>
      <c r="AG87" s="273">
        <v>48794</v>
      </c>
      <c r="AH87" s="273">
        <f t="shared" si="17"/>
        <v>0</v>
      </c>
      <c r="AI87" s="271">
        <v>43.64</v>
      </c>
      <c r="AJ87" s="273">
        <v>194.88</v>
      </c>
      <c r="AK87" s="273">
        <v>194.88</v>
      </c>
      <c r="AL87" s="573">
        <v>0.80930000000000002</v>
      </c>
      <c r="AM87" s="273">
        <v>30902</v>
      </c>
      <c r="AN87" s="273">
        <f t="shared" si="18"/>
        <v>0</v>
      </c>
      <c r="AO87" s="271">
        <v>27.21</v>
      </c>
      <c r="AP87" s="273">
        <v>208</v>
      </c>
      <c r="AQ87" s="273">
        <v>208</v>
      </c>
      <c r="AR87" s="573">
        <v>0.82240000000000002</v>
      </c>
      <c r="AS87" s="273">
        <v>27534</v>
      </c>
      <c r="AT87" s="273">
        <f t="shared" si="19"/>
        <v>0</v>
      </c>
      <c r="AU87" s="271">
        <v>21.63</v>
      </c>
      <c r="AV87" s="273">
        <v>224</v>
      </c>
      <c r="AW87" s="273">
        <v>224</v>
      </c>
      <c r="AX87" s="573">
        <v>0.78779999999999994</v>
      </c>
      <c r="AY87" s="273">
        <v>50760</v>
      </c>
      <c r="AZ87" s="273">
        <f t="shared" si="20"/>
        <v>0</v>
      </c>
      <c r="BA87" s="271">
        <v>39.950000000000003</v>
      </c>
      <c r="BB87" s="273">
        <v>200.16</v>
      </c>
      <c r="BC87" s="273">
        <v>200.16</v>
      </c>
      <c r="BD87" s="573">
        <v>0.78749999999999998</v>
      </c>
      <c r="BE87" s="273">
        <v>58502</v>
      </c>
      <c r="BF87" s="273">
        <f t="shared" si="21"/>
        <v>0</v>
      </c>
      <c r="BG87" s="271">
        <v>49.88</v>
      </c>
      <c r="BH87" s="273">
        <v>194.56</v>
      </c>
      <c r="BI87" s="273">
        <v>194.56</v>
      </c>
      <c r="BJ87" s="573">
        <v>0.81730000000000003</v>
      </c>
      <c r="BK87" s="273">
        <v>35632</v>
      </c>
      <c r="BL87" s="273">
        <f t="shared" si="22"/>
        <v>0</v>
      </c>
      <c r="BM87" s="271">
        <v>30.11</v>
      </c>
      <c r="BN87" s="273">
        <v>212.32</v>
      </c>
      <c r="BO87" s="273">
        <v>212.32</v>
      </c>
      <c r="BP87" s="573">
        <v>0.82679999999999998</v>
      </c>
      <c r="BQ87" s="273">
        <v>31490</v>
      </c>
      <c r="BR87" s="273">
        <f t="shared" si="23"/>
        <v>0</v>
      </c>
      <c r="BS87" s="271">
        <v>26.69</v>
      </c>
      <c r="BT87" s="273">
        <v>216.8</v>
      </c>
      <c r="BU87" s="273">
        <v>216.8</v>
      </c>
      <c r="BV87" s="573">
        <v>0.84199999999999997</v>
      </c>
      <c r="BW87" s="273">
        <v>43656</v>
      </c>
      <c r="BX87" s="273">
        <f t="shared" si="24"/>
        <v>0</v>
      </c>
      <c r="BY87" s="271">
        <v>32.14</v>
      </c>
      <c r="BZ87" s="273">
        <f t="shared" si="25"/>
        <v>424268</v>
      </c>
    </row>
    <row r="88" spans="1:78">
      <c r="A88" s="272">
        <v>83</v>
      </c>
      <c r="B88" s="272" t="s">
        <v>3265</v>
      </c>
      <c r="C88" s="272" t="s">
        <v>1310</v>
      </c>
      <c r="D88" s="272" t="s">
        <v>394</v>
      </c>
      <c r="E88" s="273">
        <v>212</v>
      </c>
      <c r="F88" s="273">
        <v>150.88</v>
      </c>
      <c r="G88" s="273">
        <v>169.6</v>
      </c>
      <c r="H88" s="573">
        <v>0.94879999999999998</v>
      </c>
      <c r="I88" s="273">
        <v>38684</v>
      </c>
      <c r="J88" s="273">
        <f t="shared" si="13"/>
        <v>0</v>
      </c>
      <c r="K88" s="271">
        <v>37.53</v>
      </c>
      <c r="L88" s="273">
        <v>142.4</v>
      </c>
      <c r="M88" s="273">
        <v>169.6</v>
      </c>
      <c r="N88" s="573">
        <v>0.98509999999999998</v>
      </c>
      <c r="O88" s="273">
        <v>48608</v>
      </c>
      <c r="P88" s="273">
        <f t="shared" si="14"/>
        <v>0</v>
      </c>
      <c r="Q88" s="271">
        <v>46.57</v>
      </c>
      <c r="R88" s="273">
        <v>155.84</v>
      </c>
      <c r="S88" s="273">
        <v>169.6</v>
      </c>
      <c r="T88" s="573">
        <v>0.98460000000000003</v>
      </c>
      <c r="U88" s="273">
        <v>35892</v>
      </c>
      <c r="V88" s="273">
        <f t="shared" si="15"/>
        <v>0</v>
      </c>
      <c r="W88" s="271">
        <v>32.49</v>
      </c>
      <c r="X88" s="273">
        <v>125.44</v>
      </c>
      <c r="Y88" s="273">
        <v>169.6</v>
      </c>
      <c r="Z88" s="573">
        <v>0.99729999999999996</v>
      </c>
      <c r="AA88" s="273">
        <v>10486</v>
      </c>
      <c r="AB88" s="273">
        <f t="shared" si="16"/>
        <v>0</v>
      </c>
      <c r="AC88" s="271">
        <v>11.27</v>
      </c>
      <c r="AD88" s="273">
        <v>135.52000000000001</v>
      </c>
      <c r="AE88" s="273">
        <v>169.6</v>
      </c>
      <c r="AF88" s="573">
        <v>0.99219999999999997</v>
      </c>
      <c r="AG88" s="273">
        <v>32574</v>
      </c>
      <c r="AH88" s="273">
        <f t="shared" si="17"/>
        <v>0</v>
      </c>
      <c r="AI88" s="271">
        <v>32.56</v>
      </c>
      <c r="AJ88" s="273">
        <v>128.80000000000001</v>
      </c>
      <c r="AK88" s="273">
        <v>169.6</v>
      </c>
      <c r="AL88" s="573">
        <v>0.99399999999999999</v>
      </c>
      <c r="AM88" s="273">
        <v>12650</v>
      </c>
      <c r="AN88" s="273">
        <f t="shared" si="18"/>
        <v>0</v>
      </c>
      <c r="AO88" s="271">
        <v>13.72</v>
      </c>
      <c r="AP88" s="273">
        <v>153.28</v>
      </c>
      <c r="AQ88" s="273">
        <v>169.6</v>
      </c>
      <c r="AR88" s="573">
        <v>0.98160000000000003</v>
      </c>
      <c r="AS88" s="273">
        <v>41824</v>
      </c>
      <c r="AT88" s="273">
        <f t="shared" si="19"/>
        <v>0</v>
      </c>
      <c r="AU88" s="271">
        <v>37.36</v>
      </c>
      <c r="AV88" s="273">
        <v>140.96</v>
      </c>
      <c r="AW88" s="273">
        <v>169.6</v>
      </c>
      <c r="AX88" s="573">
        <v>0.99560000000000004</v>
      </c>
      <c r="AY88" s="273">
        <v>36854</v>
      </c>
      <c r="AZ88" s="273">
        <f t="shared" si="20"/>
        <v>0</v>
      </c>
      <c r="BA88" s="271">
        <v>36.47</v>
      </c>
      <c r="BB88" s="273">
        <v>162.88</v>
      </c>
      <c r="BC88" s="273">
        <v>169.6</v>
      </c>
      <c r="BD88" s="573">
        <v>0.97940000000000005</v>
      </c>
      <c r="BE88" s="273">
        <v>48934</v>
      </c>
      <c r="BF88" s="273">
        <f t="shared" si="21"/>
        <v>0</v>
      </c>
      <c r="BG88" s="271">
        <v>41.23</v>
      </c>
      <c r="BH88" s="273">
        <v>191.36</v>
      </c>
      <c r="BI88" s="273">
        <v>191.36</v>
      </c>
      <c r="BJ88" s="573">
        <v>0.95740000000000003</v>
      </c>
      <c r="BK88" s="273">
        <v>52062</v>
      </c>
      <c r="BL88" s="273">
        <f t="shared" si="22"/>
        <v>0</v>
      </c>
      <c r="BM88" s="271">
        <v>38.19</v>
      </c>
      <c r="BN88" s="273">
        <v>165.6</v>
      </c>
      <c r="BO88" s="273">
        <v>169.6</v>
      </c>
      <c r="BP88" s="573">
        <v>0.97040000000000004</v>
      </c>
      <c r="BQ88" s="273">
        <v>45046</v>
      </c>
      <c r="BR88" s="273">
        <f t="shared" si="23"/>
        <v>0</v>
      </c>
      <c r="BS88" s="271">
        <v>41.71</v>
      </c>
      <c r="BT88" s="273">
        <v>170.24</v>
      </c>
      <c r="BU88" s="273">
        <v>170.24</v>
      </c>
      <c r="BV88" s="573">
        <v>0.96179999999999999</v>
      </c>
      <c r="BW88" s="273">
        <v>36068</v>
      </c>
      <c r="BX88" s="273">
        <f t="shared" si="24"/>
        <v>0</v>
      </c>
      <c r="BY88" s="271">
        <v>29.61</v>
      </c>
      <c r="BZ88" s="273">
        <f t="shared" si="25"/>
        <v>439682</v>
      </c>
    </row>
    <row r="89" spans="1:78">
      <c r="A89" s="272">
        <v>84</v>
      </c>
      <c r="B89" s="272" t="s">
        <v>3265</v>
      </c>
      <c r="C89" s="272" t="s">
        <v>1222</v>
      </c>
      <c r="D89" s="272" t="s">
        <v>394</v>
      </c>
      <c r="E89" s="273">
        <v>220</v>
      </c>
      <c r="F89" s="273">
        <v>220.48</v>
      </c>
      <c r="G89" s="273">
        <v>220.48</v>
      </c>
      <c r="H89" s="573">
        <v>0.91779999999999995</v>
      </c>
      <c r="I89" s="273">
        <v>52350</v>
      </c>
      <c r="J89" s="273">
        <f t="shared" si="13"/>
        <v>0</v>
      </c>
      <c r="K89" s="271">
        <v>35.93</v>
      </c>
      <c r="L89" s="273">
        <v>232.16</v>
      </c>
      <c r="M89" s="273">
        <v>232.16</v>
      </c>
      <c r="N89" s="573">
        <v>0.91579999999999995</v>
      </c>
      <c r="O89" s="273">
        <v>50670</v>
      </c>
      <c r="P89" s="273">
        <f t="shared" si="14"/>
        <v>0</v>
      </c>
      <c r="Q89" s="271">
        <v>32.03</v>
      </c>
      <c r="R89" s="273">
        <v>220.72</v>
      </c>
      <c r="S89" s="273">
        <v>220.72</v>
      </c>
      <c r="T89" s="573">
        <v>0.91200000000000003</v>
      </c>
      <c r="U89" s="273">
        <v>23108</v>
      </c>
      <c r="V89" s="273">
        <f t="shared" si="15"/>
        <v>0</v>
      </c>
      <c r="W89" s="271">
        <v>15.94</v>
      </c>
      <c r="X89" s="273">
        <v>225.28</v>
      </c>
      <c r="Y89" s="273">
        <v>225.28</v>
      </c>
      <c r="Z89" s="573">
        <v>0.90449999999999997</v>
      </c>
      <c r="AA89" s="273">
        <v>48665</v>
      </c>
      <c r="AB89" s="273">
        <f t="shared" si="16"/>
        <v>0</v>
      </c>
      <c r="AC89" s="271">
        <v>32.1</v>
      </c>
      <c r="AD89" s="273">
        <v>232.8</v>
      </c>
      <c r="AE89" s="273">
        <v>232.8</v>
      </c>
      <c r="AF89" s="573">
        <v>0.91469999999999996</v>
      </c>
      <c r="AG89" s="273">
        <v>40665</v>
      </c>
      <c r="AH89" s="273">
        <f t="shared" si="17"/>
        <v>0</v>
      </c>
      <c r="AI89" s="271">
        <v>25.67</v>
      </c>
      <c r="AJ89" s="273">
        <v>219.52</v>
      </c>
      <c r="AK89" s="273">
        <v>219.52</v>
      </c>
      <c r="AL89" s="573">
        <v>0.90029999999999999</v>
      </c>
      <c r="AM89" s="273">
        <v>36129</v>
      </c>
      <c r="AN89" s="273">
        <f t="shared" si="18"/>
        <v>0</v>
      </c>
      <c r="AO89" s="271">
        <v>25.39</v>
      </c>
      <c r="AP89" s="273">
        <v>219.12</v>
      </c>
      <c r="AQ89" s="273">
        <v>219.12</v>
      </c>
      <c r="AR89" s="573">
        <v>0.90780000000000005</v>
      </c>
      <c r="AS89" s="273">
        <v>59908</v>
      </c>
      <c r="AT89" s="273">
        <f t="shared" si="19"/>
        <v>0</v>
      </c>
      <c r="AU89" s="271">
        <v>40.479999999999997</v>
      </c>
      <c r="AV89" s="273">
        <v>223.6</v>
      </c>
      <c r="AW89" s="273">
        <v>223.6</v>
      </c>
      <c r="AX89" s="573">
        <v>0.87539999999999996</v>
      </c>
      <c r="AY89" s="273">
        <v>36163</v>
      </c>
      <c r="AZ89" s="273">
        <f t="shared" si="20"/>
        <v>0</v>
      </c>
      <c r="BA89" s="271">
        <v>25.66</v>
      </c>
      <c r="BB89" s="273">
        <v>230.72</v>
      </c>
      <c r="BC89" s="273">
        <v>230.72</v>
      </c>
      <c r="BD89" s="573">
        <v>0.87280000000000002</v>
      </c>
      <c r="BE89" s="273">
        <v>81984</v>
      </c>
      <c r="BF89" s="273">
        <f t="shared" si="21"/>
        <v>0</v>
      </c>
      <c r="BG89" s="271">
        <v>54.72</v>
      </c>
      <c r="BH89" s="273">
        <v>216.32</v>
      </c>
      <c r="BI89" s="273">
        <v>216.32</v>
      </c>
      <c r="BJ89" s="573">
        <v>0.8921</v>
      </c>
      <c r="BK89" s="273">
        <v>57451</v>
      </c>
      <c r="BL89" s="273">
        <f t="shared" si="22"/>
        <v>0</v>
      </c>
      <c r="BM89" s="271">
        <v>40.01</v>
      </c>
      <c r="BN89" s="273">
        <v>210.8</v>
      </c>
      <c r="BO89" s="273">
        <v>210.8</v>
      </c>
      <c r="BP89" s="573">
        <v>0.87690000000000001</v>
      </c>
      <c r="BQ89" s="273">
        <v>55825</v>
      </c>
      <c r="BR89" s="273">
        <f t="shared" si="23"/>
        <v>0</v>
      </c>
      <c r="BS89" s="271">
        <v>44.94</v>
      </c>
      <c r="BT89" s="273">
        <v>207.04</v>
      </c>
      <c r="BU89" s="273">
        <v>207.04</v>
      </c>
      <c r="BV89" s="573">
        <v>0.88649999999999995</v>
      </c>
      <c r="BW89" s="273">
        <v>40278</v>
      </c>
      <c r="BX89" s="273">
        <f t="shared" si="24"/>
        <v>0</v>
      </c>
      <c r="BY89" s="271">
        <v>29.5</v>
      </c>
      <c r="BZ89" s="273">
        <f t="shared" si="25"/>
        <v>583196</v>
      </c>
    </row>
    <row r="90" spans="1:78">
      <c r="A90" s="272">
        <v>85</v>
      </c>
      <c r="B90" s="272" t="s">
        <v>3265</v>
      </c>
      <c r="C90" s="272" t="s">
        <v>1386</v>
      </c>
      <c r="D90" s="272" t="s">
        <v>394</v>
      </c>
      <c r="E90" s="273">
        <v>220</v>
      </c>
      <c r="F90" s="273">
        <v>190.4</v>
      </c>
      <c r="G90" s="273">
        <v>190.4</v>
      </c>
      <c r="H90" s="573">
        <v>0.99239999999999995</v>
      </c>
      <c r="I90" s="273">
        <v>64300</v>
      </c>
      <c r="J90" s="273">
        <f t="shared" si="13"/>
        <v>0</v>
      </c>
      <c r="K90" s="271">
        <v>47.26</v>
      </c>
      <c r="L90" s="273">
        <v>168.16</v>
      </c>
      <c r="M90" s="273">
        <v>176</v>
      </c>
      <c r="N90" s="573">
        <v>0.9929</v>
      </c>
      <c r="O90" s="273">
        <v>50944</v>
      </c>
      <c r="P90" s="273">
        <f t="shared" si="14"/>
        <v>0</v>
      </c>
      <c r="Q90" s="271">
        <v>41.01</v>
      </c>
      <c r="R90" s="273">
        <v>168.48</v>
      </c>
      <c r="S90" s="273">
        <v>176</v>
      </c>
      <c r="T90" s="573">
        <v>0.995</v>
      </c>
      <c r="U90" s="273">
        <v>44010</v>
      </c>
      <c r="V90" s="273">
        <f t="shared" si="15"/>
        <v>0</v>
      </c>
      <c r="W90" s="271">
        <v>36.46</v>
      </c>
      <c r="X90" s="273">
        <v>172.8</v>
      </c>
      <c r="Y90" s="273">
        <v>176</v>
      </c>
      <c r="Z90" s="573">
        <v>0.99360000000000004</v>
      </c>
      <c r="AA90" s="273">
        <v>48118</v>
      </c>
      <c r="AB90" s="273">
        <f t="shared" si="16"/>
        <v>0</v>
      </c>
      <c r="AC90" s="271">
        <v>37.67</v>
      </c>
      <c r="AD90" s="273">
        <v>175.36</v>
      </c>
      <c r="AE90" s="273">
        <v>176</v>
      </c>
      <c r="AF90" s="573">
        <v>0.99650000000000005</v>
      </c>
      <c r="AG90" s="273">
        <v>46504</v>
      </c>
      <c r="AH90" s="273">
        <f t="shared" si="17"/>
        <v>0</v>
      </c>
      <c r="AI90" s="271">
        <v>35.770000000000003</v>
      </c>
      <c r="AJ90" s="273">
        <v>178.72</v>
      </c>
      <c r="AK90" s="273">
        <v>178.72</v>
      </c>
      <c r="AL90" s="573">
        <v>0.997</v>
      </c>
      <c r="AM90" s="273">
        <v>40966</v>
      </c>
      <c r="AN90" s="273">
        <f t="shared" si="18"/>
        <v>0</v>
      </c>
      <c r="AO90" s="271">
        <v>31.93</v>
      </c>
      <c r="AP90" s="273">
        <v>177.28</v>
      </c>
      <c r="AQ90" s="273">
        <v>177.28</v>
      </c>
      <c r="AR90" s="573">
        <v>0.99729999999999996</v>
      </c>
      <c r="AS90" s="273">
        <v>48138</v>
      </c>
      <c r="AT90" s="273">
        <f t="shared" si="19"/>
        <v>0</v>
      </c>
      <c r="AU90" s="271">
        <v>36.6</v>
      </c>
      <c r="AV90" s="273">
        <v>174.72</v>
      </c>
      <c r="AW90" s="273">
        <v>176</v>
      </c>
      <c r="AX90" s="573">
        <v>0.99639999999999995</v>
      </c>
      <c r="AY90" s="273">
        <v>59364</v>
      </c>
      <c r="AZ90" s="273">
        <f t="shared" si="20"/>
        <v>0</v>
      </c>
      <c r="BA90" s="271">
        <v>47.36</v>
      </c>
      <c r="BB90" s="273">
        <v>186.72</v>
      </c>
      <c r="BC90" s="273">
        <v>186.72</v>
      </c>
      <c r="BD90" s="573">
        <v>0.99580000000000002</v>
      </c>
      <c r="BE90" s="273">
        <v>56592</v>
      </c>
      <c r="BF90" s="273">
        <f t="shared" si="21"/>
        <v>0</v>
      </c>
      <c r="BG90" s="271">
        <v>40.909999999999997</v>
      </c>
      <c r="BH90" s="273">
        <v>180.64</v>
      </c>
      <c r="BI90" s="273">
        <v>180.64</v>
      </c>
      <c r="BJ90" s="573">
        <v>0.99450000000000005</v>
      </c>
      <c r="BK90" s="273">
        <v>45068</v>
      </c>
      <c r="BL90" s="273">
        <f t="shared" si="22"/>
        <v>0</v>
      </c>
      <c r="BM90" s="271">
        <v>33.72</v>
      </c>
      <c r="BN90" s="273">
        <v>173.28</v>
      </c>
      <c r="BO90" s="273">
        <v>176</v>
      </c>
      <c r="BP90" s="573">
        <v>0.99460000000000004</v>
      </c>
      <c r="BQ90" s="273">
        <v>52048</v>
      </c>
      <c r="BR90" s="273">
        <f t="shared" si="23"/>
        <v>0</v>
      </c>
      <c r="BS90" s="271">
        <v>44.94</v>
      </c>
      <c r="BT90" s="273">
        <v>171.04</v>
      </c>
      <c r="BU90" s="273">
        <v>176</v>
      </c>
      <c r="BV90" s="573">
        <v>0.99299999999999999</v>
      </c>
      <c r="BW90" s="273">
        <v>40802</v>
      </c>
      <c r="BX90" s="273">
        <f t="shared" si="24"/>
        <v>0</v>
      </c>
      <c r="BY90" s="271">
        <v>32.29</v>
      </c>
      <c r="BZ90" s="273">
        <f t="shared" si="25"/>
        <v>596854</v>
      </c>
    </row>
    <row r="91" spans="1:78">
      <c r="A91" s="272">
        <v>86</v>
      </c>
      <c r="B91" s="272" t="s">
        <v>3265</v>
      </c>
      <c r="C91" s="272" t="s">
        <v>1384</v>
      </c>
      <c r="D91" s="272" t="s">
        <v>394</v>
      </c>
      <c r="E91" s="273">
        <v>222</v>
      </c>
      <c r="F91" s="273">
        <v>31.36</v>
      </c>
      <c r="G91" s="273">
        <v>177.6</v>
      </c>
      <c r="H91" s="573">
        <v>0.99770000000000003</v>
      </c>
      <c r="I91" s="273">
        <v>2674</v>
      </c>
      <c r="J91" s="273">
        <f t="shared" si="13"/>
        <v>0</v>
      </c>
      <c r="K91" s="271">
        <v>11.87</v>
      </c>
      <c r="L91" s="273">
        <v>18.239999999999998</v>
      </c>
      <c r="M91" s="273">
        <v>177.6</v>
      </c>
      <c r="N91" s="573">
        <v>1.0007999999999999</v>
      </c>
      <c r="O91" s="273">
        <v>2352</v>
      </c>
      <c r="P91" s="273">
        <f t="shared" si="14"/>
        <v>0</v>
      </c>
      <c r="Q91" s="271">
        <v>17.32</v>
      </c>
      <c r="R91" s="273">
        <v>31.84</v>
      </c>
      <c r="S91" s="273">
        <v>177.6</v>
      </c>
      <c r="T91" s="573">
        <v>0.99670000000000003</v>
      </c>
      <c r="U91" s="273">
        <v>3072</v>
      </c>
      <c r="V91" s="273">
        <f t="shared" si="15"/>
        <v>0</v>
      </c>
      <c r="W91" s="271">
        <v>13.44</v>
      </c>
      <c r="X91" s="273">
        <v>7.04</v>
      </c>
      <c r="Y91" s="273">
        <v>177.6</v>
      </c>
      <c r="Z91" s="573">
        <v>1.0012000000000001</v>
      </c>
      <c r="AA91" s="273">
        <v>1598</v>
      </c>
      <c r="AB91" s="273">
        <f t="shared" si="16"/>
        <v>0</v>
      </c>
      <c r="AC91" s="271">
        <v>30.47</v>
      </c>
      <c r="AD91" s="273">
        <v>6.24</v>
      </c>
      <c r="AE91" s="273">
        <v>177.6</v>
      </c>
      <c r="AF91" s="573">
        <v>1.0009999999999999</v>
      </c>
      <c r="AG91" s="273">
        <v>1834</v>
      </c>
      <c r="AH91" s="273">
        <f t="shared" si="17"/>
        <v>0</v>
      </c>
      <c r="AI91" s="271">
        <v>39.46</v>
      </c>
      <c r="AJ91" s="273">
        <v>8.16</v>
      </c>
      <c r="AK91" s="273">
        <v>177.6</v>
      </c>
      <c r="AL91" s="573">
        <v>1.0011000000000001</v>
      </c>
      <c r="AM91" s="273">
        <v>1808</v>
      </c>
      <c r="AN91" s="273">
        <f t="shared" si="18"/>
        <v>0</v>
      </c>
      <c r="AO91" s="271">
        <v>30.74</v>
      </c>
      <c r="AP91" s="273">
        <v>8.48</v>
      </c>
      <c r="AQ91" s="273">
        <v>177.6</v>
      </c>
      <c r="AR91" s="573">
        <v>1</v>
      </c>
      <c r="AS91" s="273">
        <v>1408</v>
      </c>
      <c r="AT91" s="273">
        <f t="shared" si="19"/>
        <v>0</v>
      </c>
      <c r="AU91" s="271">
        <v>22.32</v>
      </c>
      <c r="AV91" s="273">
        <v>43.68</v>
      </c>
      <c r="AW91" s="273">
        <v>177.6</v>
      </c>
      <c r="AX91" s="573">
        <v>0.997</v>
      </c>
      <c r="AY91" s="273">
        <v>1342</v>
      </c>
      <c r="AZ91" s="273">
        <f t="shared" si="20"/>
        <v>0</v>
      </c>
      <c r="BA91" s="271">
        <v>4.28</v>
      </c>
      <c r="BB91" s="273">
        <v>9.2799999999999994</v>
      </c>
      <c r="BC91" s="273">
        <v>177.6</v>
      </c>
      <c r="BD91" s="573">
        <v>1.0011000000000001</v>
      </c>
      <c r="BE91" s="273">
        <v>1744</v>
      </c>
      <c r="BF91" s="273">
        <f t="shared" si="21"/>
        <v>0</v>
      </c>
      <c r="BG91" s="271">
        <v>25.23</v>
      </c>
      <c r="BH91" s="273">
        <v>80.959999999999994</v>
      </c>
      <c r="BI91" s="273">
        <v>177.6</v>
      </c>
      <c r="BJ91" s="573">
        <v>0.95209999999999995</v>
      </c>
      <c r="BK91" s="273">
        <v>2986</v>
      </c>
      <c r="BL91" s="273">
        <f t="shared" si="22"/>
        <v>0</v>
      </c>
      <c r="BM91" s="271">
        <v>5.21</v>
      </c>
      <c r="BN91" s="273">
        <v>108.64</v>
      </c>
      <c r="BO91" s="273">
        <v>177.6</v>
      </c>
      <c r="BP91" s="573">
        <v>0.83899999999999997</v>
      </c>
      <c r="BQ91" s="273">
        <v>2554</v>
      </c>
      <c r="BR91" s="273">
        <f t="shared" si="23"/>
        <v>0</v>
      </c>
      <c r="BS91" s="271">
        <v>4.17</v>
      </c>
      <c r="BT91" s="273">
        <v>110.24</v>
      </c>
      <c r="BU91" s="273">
        <v>177.6</v>
      </c>
      <c r="BV91" s="573">
        <v>0.86240000000000006</v>
      </c>
      <c r="BW91" s="273">
        <v>2508</v>
      </c>
      <c r="BX91" s="273">
        <f t="shared" si="24"/>
        <v>0</v>
      </c>
      <c r="BY91" s="271">
        <v>3.55</v>
      </c>
      <c r="BZ91" s="273">
        <f t="shared" si="25"/>
        <v>25880</v>
      </c>
    </row>
    <row r="92" spans="1:78">
      <c r="A92" s="272">
        <v>87</v>
      </c>
      <c r="B92" s="272" t="s">
        <v>3265</v>
      </c>
      <c r="C92" s="272" t="s">
        <v>1215</v>
      </c>
      <c r="D92" s="272" t="s">
        <v>394</v>
      </c>
      <c r="E92" s="273">
        <v>223</v>
      </c>
      <c r="F92" s="273">
        <v>116.4</v>
      </c>
      <c r="G92" s="273">
        <v>178.4</v>
      </c>
      <c r="H92" s="573">
        <v>0.98740000000000006</v>
      </c>
      <c r="I92" s="273">
        <v>60540</v>
      </c>
      <c r="J92" s="273">
        <f t="shared" si="13"/>
        <v>10883.130553656874</v>
      </c>
      <c r="K92" s="271">
        <v>73.150000000000006</v>
      </c>
      <c r="L92" s="273">
        <v>136.16</v>
      </c>
      <c r="M92" s="273">
        <v>178.4</v>
      </c>
      <c r="N92" s="573">
        <v>0.98699999999999999</v>
      </c>
      <c r="O92" s="273">
        <v>26762</v>
      </c>
      <c r="P92" s="273">
        <f t="shared" si="14"/>
        <v>0</v>
      </c>
      <c r="Q92" s="271">
        <v>26.76</v>
      </c>
      <c r="R92" s="273">
        <v>142.88</v>
      </c>
      <c r="S92" s="273">
        <v>178.4</v>
      </c>
      <c r="T92" s="573">
        <v>0.98480000000000001</v>
      </c>
      <c r="U92" s="273">
        <v>41622</v>
      </c>
      <c r="V92" s="273">
        <f t="shared" si="15"/>
        <v>0</v>
      </c>
      <c r="W92" s="271">
        <v>41.08</v>
      </c>
      <c r="X92" s="273">
        <v>163.36000000000001</v>
      </c>
      <c r="Y92" s="273">
        <v>178.4</v>
      </c>
      <c r="Z92" s="573">
        <v>0.97370000000000001</v>
      </c>
      <c r="AA92" s="273">
        <v>26782</v>
      </c>
      <c r="AB92" s="273">
        <f t="shared" si="16"/>
        <v>0</v>
      </c>
      <c r="AC92" s="271">
        <v>22.63</v>
      </c>
      <c r="AD92" s="273">
        <v>165.92</v>
      </c>
      <c r="AE92" s="273">
        <v>178.4</v>
      </c>
      <c r="AF92" s="573">
        <v>0.97819999999999996</v>
      </c>
      <c r="AG92" s="273">
        <v>35808</v>
      </c>
      <c r="AH92" s="273">
        <f t="shared" si="17"/>
        <v>0</v>
      </c>
      <c r="AI92" s="271">
        <v>29.65</v>
      </c>
      <c r="AJ92" s="273">
        <v>150.4</v>
      </c>
      <c r="AK92" s="273">
        <v>178.4</v>
      </c>
      <c r="AL92" s="573">
        <v>0.98250000000000004</v>
      </c>
      <c r="AM92" s="273">
        <v>38860</v>
      </c>
      <c r="AN92" s="273">
        <f t="shared" si="18"/>
        <v>0</v>
      </c>
      <c r="AO92" s="271">
        <v>36.520000000000003</v>
      </c>
      <c r="AP92" s="273">
        <v>152.80000000000001</v>
      </c>
      <c r="AQ92" s="273">
        <v>178.4</v>
      </c>
      <c r="AR92" s="573">
        <v>0.98070000000000002</v>
      </c>
      <c r="AS92" s="273">
        <v>28842</v>
      </c>
      <c r="AT92" s="273">
        <f t="shared" si="19"/>
        <v>0</v>
      </c>
      <c r="AU92" s="271">
        <v>25.87</v>
      </c>
      <c r="AV92" s="273">
        <v>158.56</v>
      </c>
      <c r="AW92" s="273">
        <v>178.4</v>
      </c>
      <c r="AX92" s="573">
        <v>0.97219999999999995</v>
      </c>
      <c r="AY92" s="273">
        <v>19666</v>
      </c>
      <c r="AZ92" s="273">
        <f t="shared" si="20"/>
        <v>0</v>
      </c>
      <c r="BA92" s="271">
        <v>17.72</v>
      </c>
      <c r="BB92" s="273">
        <v>156.63999999999999</v>
      </c>
      <c r="BC92" s="273">
        <v>178.4</v>
      </c>
      <c r="BD92" s="573">
        <v>0.97060000000000002</v>
      </c>
      <c r="BE92" s="273">
        <v>58350</v>
      </c>
      <c r="BF92" s="273">
        <f t="shared" si="21"/>
        <v>0</v>
      </c>
      <c r="BG92" s="271">
        <v>51.58</v>
      </c>
      <c r="BH92" s="273">
        <v>163.19999999999999</v>
      </c>
      <c r="BI92" s="273">
        <v>178.4</v>
      </c>
      <c r="BJ92" s="573">
        <v>0.96450000000000002</v>
      </c>
      <c r="BK92" s="273">
        <v>66244</v>
      </c>
      <c r="BL92" s="273">
        <f t="shared" si="22"/>
        <v>0</v>
      </c>
      <c r="BM92" s="271">
        <v>56.56</v>
      </c>
      <c r="BN92" s="273">
        <v>160.32</v>
      </c>
      <c r="BO92" s="273">
        <v>178.4</v>
      </c>
      <c r="BP92" s="573">
        <v>0.95950000000000002</v>
      </c>
      <c r="BQ92" s="273">
        <v>64792</v>
      </c>
      <c r="BR92" s="273">
        <f t="shared" si="23"/>
        <v>2770.3024888321629</v>
      </c>
      <c r="BS92" s="271">
        <v>62.68</v>
      </c>
      <c r="BT92" s="273">
        <v>163.84</v>
      </c>
      <c r="BU92" s="273">
        <v>178.4</v>
      </c>
      <c r="BV92" s="573">
        <v>0.95799999999999996</v>
      </c>
      <c r="BW92" s="273">
        <v>60392</v>
      </c>
      <c r="BX92" s="273">
        <f t="shared" si="24"/>
        <v>0</v>
      </c>
      <c r="BY92" s="271">
        <v>51.71</v>
      </c>
      <c r="BZ92" s="273">
        <f t="shared" si="25"/>
        <v>528660</v>
      </c>
    </row>
    <row r="93" spans="1:78">
      <c r="A93" s="272">
        <v>88</v>
      </c>
      <c r="B93" s="272" t="s">
        <v>3265</v>
      </c>
      <c r="C93" s="272" t="s">
        <v>1226</v>
      </c>
      <c r="D93" s="272" t="s">
        <v>394</v>
      </c>
      <c r="E93" s="273">
        <v>223</v>
      </c>
      <c r="F93" s="273">
        <v>168.48</v>
      </c>
      <c r="G93" s="273">
        <v>178.4</v>
      </c>
      <c r="H93" s="573">
        <v>0.93559999999999999</v>
      </c>
      <c r="I93" s="273">
        <v>11774</v>
      </c>
      <c r="J93" s="273">
        <f t="shared" si="13"/>
        <v>0</v>
      </c>
      <c r="K93" s="271">
        <v>10.37</v>
      </c>
      <c r="L93" s="273">
        <v>184.32</v>
      </c>
      <c r="M93" s="273">
        <v>184.32</v>
      </c>
      <c r="N93" s="573">
        <v>0.91739999999999999</v>
      </c>
      <c r="O93" s="273">
        <v>13664</v>
      </c>
      <c r="P93" s="273">
        <f t="shared" si="14"/>
        <v>0</v>
      </c>
      <c r="Q93" s="271">
        <v>10.86</v>
      </c>
      <c r="R93" s="273">
        <v>181.92</v>
      </c>
      <c r="S93" s="273">
        <v>181.92</v>
      </c>
      <c r="T93" s="573">
        <v>0.92159999999999997</v>
      </c>
      <c r="U93" s="273">
        <v>12946</v>
      </c>
      <c r="V93" s="273">
        <f t="shared" si="15"/>
        <v>0</v>
      </c>
      <c r="W93" s="271">
        <v>10.72</v>
      </c>
      <c r="X93" s="273">
        <v>194.88</v>
      </c>
      <c r="Y93" s="273">
        <v>194.88</v>
      </c>
      <c r="Z93" s="573">
        <v>0.92290000000000005</v>
      </c>
      <c r="AA93" s="273">
        <v>12670</v>
      </c>
      <c r="AB93" s="273">
        <f t="shared" si="16"/>
        <v>0</v>
      </c>
      <c r="AC93" s="271">
        <v>9.4700000000000006</v>
      </c>
      <c r="AD93" s="273">
        <v>207.68</v>
      </c>
      <c r="AE93" s="273">
        <v>207.68</v>
      </c>
      <c r="AF93" s="573">
        <v>0.93210000000000004</v>
      </c>
      <c r="AG93" s="273">
        <v>12750</v>
      </c>
      <c r="AH93" s="273">
        <f t="shared" si="17"/>
        <v>0</v>
      </c>
      <c r="AI93" s="271">
        <v>8.85</v>
      </c>
      <c r="AJ93" s="273">
        <v>199.84</v>
      </c>
      <c r="AK93" s="273">
        <v>199.84</v>
      </c>
      <c r="AL93" s="573">
        <v>0.92230000000000001</v>
      </c>
      <c r="AM93" s="273">
        <v>13114</v>
      </c>
      <c r="AN93" s="273">
        <f t="shared" si="18"/>
        <v>0</v>
      </c>
      <c r="AO93" s="271">
        <v>9.8800000000000008</v>
      </c>
      <c r="AP93" s="273">
        <v>214.72</v>
      </c>
      <c r="AQ93" s="273">
        <v>214.72</v>
      </c>
      <c r="AR93" s="573">
        <v>0.91549999999999998</v>
      </c>
      <c r="AS93" s="273">
        <v>13078</v>
      </c>
      <c r="AT93" s="273">
        <f t="shared" si="19"/>
        <v>0</v>
      </c>
      <c r="AU93" s="271">
        <v>8.94</v>
      </c>
      <c r="AV93" s="273">
        <v>191.04</v>
      </c>
      <c r="AW93" s="273">
        <v>191.04</v>
      </c>
      <c r="AX93" s="573">
        <v>0.91830000000000001</v>
      </c>
      <c r="AY93" s="273">
        <v>11788</v>
      </c>
      <c r="AZ93" s="273">
        <f t="shared" si="20"/>
        <v>0</v>
      </c>
      <c r="BA93" s="271">
        <v>9.33</v>
      </c>
      <c r="BB93" s="273">
        <v>219.68</v>
      </c>
      <c r="BC93" s="273">
        <v>219.68</v>
      </c>
      <c r="BD93" s="573">
        <v>0.92649999999999999</v>
      </c>
      <c r="BE93" s="273">
        <v>12866</v>
      </c>
      <c r="BF93" s="273">
        <f t="shared" si="21"/>
        <v>0</v>
      </c>
      <c r="BG93" s="271">
        <v>8.5</v>
      </c>
      <c r="BH93" s="273">
        <v>218.88</v>
      </c>
      <c r="BI93" s="273">
        <v>218.88</v>
      </c>
      <c r="BJ93" s="573">
        <v>0.92789999999999995</v>
      </c>
      <c r="BK93" s="273">
        <v>13528</v>
      </c>
      <c r="BL93" s="273">
        <f t="shared" si="22"/>
        <v>0</v>
      </c>
      <c r="BM93" s="271">
        <v>8.9499999999999993</v>
      </c>
      <c r="BN93" s="273">
        <v>202.4</v>
      </c>
      <c r="BO93" s="273">
        <v>202.4</v>
      </c>
      <c r="BP93" s="573">
        <v>0.93210000000000004</v>
      </c>
      <c r="BQ93" s="273">
        <v>12146</v>
      </c>
      <c r="BR93" s="273">
        <f t="shared" si="23"/>
        <v>0</v>
      </c>
      <c r="BS93" s="271">
        <v>9.58</v>
      </c>
      <c r="BT93" s="273">
        <v>227.2</v>
      </c>
      <c r="BU93" s="273">
        <v>227.2</v>
      </c>
      <c r="BV93" s="573">
        <v>0.88190000000000002</v>
      </c>
      <c r="BW93" s="273">
        <v>11822</v>
      </c>
      <c r="BX93" s="273">
        <f t="shared" si="24"/>
        <v>0</v>
      </c>
      <c r="BY93" s="271">
        <v>7.93</v>
      </c>
      <c r="BZ93" s="273">
        <f t="shared" si="25"/>
        <v>152146</v>
      </c>
    </row>
    <row r="94" spans="1:78">
      <c r="A94" s="272">
        <v>89</v>
      </c>
      <c r="B94" s="272" t="s">
        <v>3265</v>
      </c>
      <c r="C94" s="272" t="s">
        <v>1298</v>
      </c>
      <c r="D94" s="272" t="s">
        <v>394</v>
      </c>
      <c r="E94" s="273">
        <v>223</v>
      </c>
      <c r="F94" s="273">
        <v>165.6</v>
      </c>
      <c r="G94" s="273">
        <v>178.4</v>
      </c>
      <c r="H94" s="573">
        <v>0.99429999999999996</v>
      </c>
      <c r="I94" s="273">
        <v>34572</v>
      </c>
      <c r="J94" s="273">
        <f t="shared" si="13"/>
        <v>0</v>
      </c>
      <c r="K94" s="271">
        <v>29.16</v>
      </c>
      <c r="L94" s="273">
        <v>175.52</v>
      </c>
      <c r="M94" s="273">
        <v>178.4</v>
      </c>
      <c r="N94" s="573">
        <v>0.99429999999999996</v>
      </c>
      <c r="O94" s="273">
        <v>57388</v>
      </c>
      <c r="P94" s="273">
        <f t="shared" si="14"/>
        <v>0</v>
      </c>
      <c r="Q94" s="271">
        <v>44.2</v>
      </c>
      <c r="R94" s="273">
        <v>160.47999999999999</v>
      </c>
      <c r="S94" s="273">
        <v>178.4</v>
      </c>
      <c r="T94" s="573">
        <v>0.99639999999999995</v>
      </c>
      <c r="U94" s="273">
        <v>25000</v>
      </c>
      <c r="V94" s="273">
        <f t="shared" si="15"/>
        <v>0</v>
      </c>
      <c r="W94" s="271">
        <v>21.71</v>
      </c>
      <c r="X94" s="273">
        <v>161.44</v>
      </c>
      <c r="Y94" s="273">
        <v>178.4</v>
      </c>
      <c r="Z94" s="573">
        <v>0.99739999999999995</v>
      </c>
      <c r="AA94" s="273">
        <v>43104</v>
      </c>
      <c r="AB94" s="273">
        <f t="shared" si="16"/>
        <v>0</v>
      </c>
      <c r="AC94" s="271">
        <v>35.979999999999997</v>
      </c>
      <c r="AD94" s="273">
        <v>166.24</v>
      </c>
      <c r="AE94" s="273">
        <v>178.4</v>
      </c>
      <c r="AF94" s="573">
        <v>0.99680000000000002</v>
      </c>
      <c r="AG94" s="273">
        <v>55132</v>
      </c>
      <c r="AH94" s="273">
        <f t="shared" si="17"/>
        <v>0</v>
      </c>
      <c r="AI94" s="271">
        <v>44.72</v>
      </c>
      <c r="AJ94" s="273">
        <v>174.24</v>
      </c>
      <c r="AK94" s="273">
        <v>178.4</v>
      </c>
      <c r="AL94" s="573">
        <v>0.99199999999999999</v>
      </c>
      <c r="AM94" s="273">
        <v>54930</v>
      </c>
      <c r="AN94" s="273">
        <f t="shared" si="18"/>
        <v>0</v>
      </c>
      <c r="AO94" s="271">
        <v>44.13</v>
      </c>
      <c r="AP94" s="273">
        <v>162.72</v>
      </c>
      <c r="AQ94" s="273">
        <v>178.4</v>
      </c>
      <c r="AR94" s="573">
        <v>0.98960000000000004</v>
      </c>
      <c r="AS94" s="273">
        <v>43064</v>
      </c>
      <c r="AT94" s="273">
        <f t="shared" si="19"/>
        <v>0</v>
      </c>
      <c r="AU94" s="271">
        <v>35.94</v>
      </c>
      <c r="AV94" s="273">
        <v>159.19999999999999</v>
      </c>
      <c r="AW94" s="273">
        <v>178.4</v>
      </c>
      <c r="AX94" s="573">
        <v>0.92379999999999995</v>
      </c>
      <c r="AY94" s="273">
        <v>20338</v>
      </c>
      <c r="AZ94" s="273">
        <f t="shared" si="20"/>
        <v>0</v>
      </c>
      <c r="BA94" s="271">
        <v>19.21</v>
      </c>
      <c r="BB94" s="273">
        <v>178.4</v>
      </c>
      <c r="BC94" s="273">
        <v>178.4</v>
      </c>
      <c r="BD94" s="573">
        <v>0.98470000000000002</v>
      </c>
      <c r="BE94" s="273">
        <v>54316</v>
      </c>
      <c r="BF94" s="273">
        <f t="shared" si="21"/>
        <v>0</v>
      </c>
      <c r="BG94" s="271">
        <v>41.56</v>
      </c>
      <c r="BH94" s="273">
        <v>175.2</v>
      </c>
      <c r="BI94" s="273">
        <v>178.4</v>
      </c>
      <c r="BJ94" s="573">
        <v>0.99060000000000004</v>
      </c>
      <c r="BK94" s="273">
        <v>70366</v>
      </c>
      <c r="BL94" s="273">
        <f t="shared" si="22"/>
        <v>0</v>
      </c>
      <c r="BM94" s="271">
        <v>54.49</v>
      </c>
      <c r="BN94" s="273">
        <v>176.16</v>
      </c>
      <c r="BO94" s="273">
        <v>178.4</v>
      </c>
      <c r="BP94" s="573">
        <v>0.98380000000000001</v>
      </c>
      <c r="BQ94" s="273">
        <v>41122</v>
      </c>
      <c r="BR94" s="273">
        <f t="shared" si="23"/>
        <v>0</v>
      </c>
      <c r="BS94" s="271">
        <v>35.31</v>
      </c>
      <c r="BT94" s="273">
        <v>189.44</v>
      </c>
      <c r="BU94" s="273">
        <v>189.44</v>
      </c>
      <c r="BV94" s="573">
        <v>0.98909999999999998</v>
      </c>
      <c r="BW94" s="273">
        <v>62088</v>
      </c>
      <c r="BX94" s="273">
        <f t="shared" si="24"/>
        <v>0</v>
      </c>
      <c r="BY94" s="271">
        <v>44.54</v>
      </c>
      <c r="BZ94" s="273">
        <f t="shared" si="25"/>
        <v>561420</v>
      </c>
    </row>
    <row r="95" spans="1:78">
      <c r="A95" s="272">
        <v>90</v>
      </c>
      <c r="B95" s="272" t="s">
        <v>3265</v>
      </c>
      <c r="C95" s="272" t="s">
        <v>1302</v>
      </c>
      <c r="D95" s="272" t="s">
        <v>394</v>
      </c>
      <c r="E95" s="273">
        <v>223</v>
      </c>
      <c r="F95" s="273">
        <v>270.56</v>
      </c>
      <c r="G95" s="273">
        <v>270.56</v>
      </c>
      <c r="H95" s="573">
        <v>0.75270000000000004</v>
      </c>
      <c r="I95" s="273">
        <v>39438</v>
      </c>
      <c r="J95" s="273">
        <f t="shared" si="13"/>
        <v>0</v>
      </c>
      <c r="K95" s="271">
        <v>26.89</v>
      </c>
      <c r="L95" s="273">
        <v>270.88</v>
      </c>
      <c r="M95" s="273">
        <v>270.88</v>
      </c>
      <c r="N95" s="573">
        <v>0.71950000000000003</v>
      </c>
      <c r="O95" s="273">
        <v>61734</v>
      </c>
      <c r="P95" s="273">
        <f t="shared" si="14"/>
        <v>0</v>
      </c>
      <c r="Q95" s="271">
        <v>42.57</v>
      </c>
      <c r="R95" s="273">
        <v>240</v>
      </c>
      <c r="S95" s="273">
        <v>240</v>
      </c>
      <c r="T95" s="573">
        <v>0.77</v>
      </c>
      <c r="U95" s="273">
        <v>38428</v>
      </c>
      <c r="V95" s="273">
        <f t="shared" si="15"/>
        <v>0</v>
      </c>
      <c r="W95" s="271">
        <v>28.88</v>
      </c>
      <c r="X95" s="273">
        <v>260.48</v>
      </c>
      <c r="Y95" s="273">
        <v>260.48</v>
      </c>
      <c r="Z95" s="573">
        <v>0.74460000000000004</v>
      </c>
      <c r="AA95" s="273">
        <v>47868</v>
      </c>
      <c r="AB95" s="273">
        <f t="shared" si="16"/>
        <v>0</v>
      </c>
      <c r="AC95" s="271">
        <v>33.17</v>
      </c>
      <c r="AD95" s="273">
        <v>225.12</v>
      </c>
      <c r="AE95" s="273">
        <v>225.12</v>
      </c>
      <c r="AF95" s="573">
        <v>0.96909999999999996</v>
      </c>
      <c r="AG95" s="273">
        <v>55300</v>
      </c>
      <c r="AH95" s="273">
        <f t="shared" si="17"/>
        <v>0</v>
      </c>
      <c r="AI95" s="271">
        <v>34.07</v>
      </c>
      <c r="AJ95" s="273">
        <v>212.32</v>
      </c>
      <c r="AK95" s="273">
        <v>212.32</v>
      </c>
      <c r="AL95" s="573">
        <v>0.98870000000000002</v>
      </c>
      <c r="AM95" s="273">
        <v>9346</v>
      </c>
      <c r="AN95" s="273">
        <f t="shared" si="18"/>
        <v>0</v>
      </c>
      <c r="AO95" s="271">
        <v>6.18</v>
      </c>
      <c r="AP95" s="273">
        <v>208.32</v>
      </c>
      <c r="AQ95" s="273">
        <v>208.32</v>
      </c>
      <c r="AR95" s="573">
        <v>0.99029999999999996</v>
      </c>
      <c r="AS95" s="273">
        <v>32678</v>
      </c>
      <c r="AT95" s="273">
        <f t="shared" si="19"/>
        <v>0</v>
      </c>
      <c r="AU95" s="271">
        <v>21.29</v>
      </c>
      <c r="AV95" s="273">
        <v>210.56</v>
      </c>
      <c r="AW95" s="273">
        <v>210.56</v>
      </c>
      <c r="AX95" s="573">
        <v>0.98399999999999999</v>
      </c>
      <c r="AY95" s="273">
        <v>28354</v>
      </c>
      <c r="AZ95" s="273">
        <f t="shared" si="20"/>
        <v>0</v>
      </c>
      <c r="BA95" s="271">
        <v>19.010000000000002</v>
      </c>
      <c r="BB95" s="273">
        <v>232.8</v>
      </c>
      <c r="BC95" s="273">
        <v>232.8</v>
      </c>
      <c r="BD95" s="573">
        <v>0.98850000000000005</v>
      </c>
      <c r="BE95" s="273">
        <v>68016</v>
      </c>
      <c r="BF95" s="273">
        <f t="shared" si="21"/>
        <v>0</v>
      </c>
      <c r="BG95" s="271">
        <v>39.72</v>
      </c>
      <c r="BH95" s="273">
        <v>224</v>
      </c>
      <c r="BI95" s="273">
        <v>224</v>
      </c>
      <c r="BJ95" s="573">
        <v>0.98909999999999998</v>
      </c>
      <c r="BK95" s="273">
        <v>48374</v>
      </c>
      <c r="BL95" s="273">
        <f t="shared" si="22"/>
        <v>0</v>
      </c>
      <c r="BM95" s="271">
        <v>29.34</v>
      </c>
      <c r="BN95" s="273">
        <v>232.8</v>
      </c>
      <c r="BO95" s="273">
        <v>232.8</v>
      </c>
      <c r="BP95" s="573">
        <v>0.98729999999999996</v>
      </c>
      <c r="BQ95" s="273">
        <v>72510</v>
      </c>
      <c r="BR95" s="273">
        <f t="shared" si="23"/>
        <v>0</v>
      </c>
      <c r="BS95" s="271">
        <v>46.94</v>
      </c>
      <c r="BT95" s="273">
        <v>226.24</v>
      </c>
      <c r="BU95" s="273">
        <v>226.24</v>
      </c>
      <c r="BV95" s="573">
        <v>0.99450000000000005</v>
      </c>
      <c r="BW95" s="273">
        <v>45322</v>
      </c>
      <c r="BX95" s="273">
        <f t="shared" si="24"/>
        <v>0</v>
      </c>
      <c r="BY95" s="271">
        <v>27.07</v>
      </c>
      <c r="BZ95" s="273">
        <f t="shared" si="25"/>
        <v>547368</v>
      </c>
    </row>
    <row r="96" spans="1:78">
      <c r="A96" s="272">
        <v>91</v>
      </c>
      <c r="B96" s="272" t="s">
        <v>3265</v>
      </c>
      <c r="C96" s="272" t="s">
        <v>1346</v>
      </c>
      <c r="D96" s="272" t="s">
        <v>394</v>
      </c>
      <c r="E96" s="273">
        <v>230</v>
      </c>
      <c r="F96" s="273">
        <v>206.88</v>
      </c>
      <c r="G96" s="273">
        <v>206.88</v>
      </c>
      <c r="H96" s="573">
        <v>0.98819999999999997</v>
      </c>
      <c r="I96" s="273">
        <v>37312</v>
      </c>
      <c r="J96" s="273">
        <f t="shared" si="13"/>
        <v>0</v>
      </c>
      <c r="K96" s="271">
        <v>25.35</v>
      </c>
      <c r="L96" s="273">
        <v>197.44</v>
      </c>
      <c r="M96" s="273">
        <v>197.44</v>
      </c>
      <c r="N96" s="573">
        <v>0.98060000000000003</v>
      </c>
      <c r="O96" s="273">
        <v>49640</v>
      </c>
      <c r="P96" s="273">
        <f t="shared" si="14"/>
        <v>0</v>
      </c>
      <c r="Q96" s="271">
        <v>34.46</v>
      </c>
      <c r="R96" s="273">
        <v>204.64</v>
      </c>
      <c r="S96" s="273">
        <v>204.64</v>
      </c>
      <c r="T96" s="573">
        <v>0.96299999999999997</v>
      </c>
      <c r="U96" s="273">
        <v>21132</v>
      </c>
      <c r="V96" s="273">
        <f t="shared" si="15"/>
        <v>0</v>
      </c>
      <c r="W96" s="271">
        <v>14.89</v>
      </c>
      <c r="X96" s="273">
        <v>215.2</v>
      </c>
      <c r="Y96" s="273">
        <v>215.2</v>
      </c>
      <c r="Z96" s="573">
        <v>0.97850000000000004</v>
      </c>
      <c r="AA96" s="273">
        <v>65058</v>
      </c>
      <c r="AB96" s="273">
        <f t="shared" si="16"/>
        <v>0</v>
      </c>
      <c r="AC96" s="271">
        <v>41.52</v>
      </c>
      <c r="AD96" s="273">
        <v>201.92</v>
      </c>
      <c r="AE96" s="273">
        <v>201.92</v>
      </c>
      <c r="AF96" s="573">
        <v>0.98480000000000001</v>
      </c>
      <c r="AG96" s="273">
        <v>52764</v>
      </c>
      <c r="AH96" s="273">
        <f t="shared" si="17"/>
        <v>0</v>
      </c>
      <c r="AI96" s="271">
        <v>35.659999999999997</v>
      </c>
      <c r="AJ96" s="273">
        <v>208.16</v>
      </c>
      <c r="AK96" s="273">
        <v>208.16</v>
      </c>
      <c r="AL96" s="573">
        <v>0.97709999999999997</v>
      </c>
      <c r="AM96" s="273">
        <v>36388</v>
      </c>
      <c r="AN96" s="273">
        <f t="shared" si="18"/>
        <v>0</v>
      </c>
      <c r="AO96" s="271">
        <v>24.85</v>
      </c>
      <c r="AP96" s="273">
        <v>193.6</v>
      </c>
      <c r="AQ96" s="273">
        <v>193.6</v>
      </c>
      <c r="AR96" s="573">
        <v>0.99270000000000003</v>
      </c>
      <c r="AS96" s="273">
        <v>45300</v>
      </c>
      <c r="AT96" s="273">
        <f t="shared" si="19"/>
        <v>0</v>
      </c>
      <c r="AU96" s="271">
        <v>31.68</v>
      </c>
      <c r="AV96" s="273">
        <v>205.28</v>
      </c>
      <c r="AW96" s="273">
        <v>205.28</v>
      </c>
      <c r="AX96" s="573">
        <v>0.97840000000000005</v>
      </c>
      <c r="AY96" s="273">
        <v>26490</v>
      </c>
      <c r="AZ96" s="273">
        <f t="shared" si="20"/>
        <v>0</v>
      </c>
      <c r="BA96" s="271">
        <v>18.32</v>
      </c>
      <c r="BB96" s="273">
        <v>213.44</v>
      </c>
      <c r="BC96" s="273">
        <v>213.44</v>
      </c>
      <c r="BD96" s="573">
        <v>0.98360000000000003</v>
      </c>
      <c r="BE96" s="273">
        <v>65964</v>
      </c>
      <c r="BF96" s="273">
        <f t="shared" si="21"/>
        <v>0</v>
      </c>
      <c r="BG96" s="271">
        <v>42.23</v>
      </c>
      <c r="BH96" s="273">
        <v>195.36</v>
      </c>
      <c r="BI96" s="273">
        <v>195.36</v>
      </c>
      <c r="BJ96" s="573">
        <v>0.99950000000000006</v>
      </c>
      <c r="BK96" s="273">
        <v>39326</v>
      </c>
      <c r="BL96" s="273">
        <f t="shared" si="22"/>
        <v>0</v>
      </c>
      <c r="BM96" s="271">
        <v>27.07</v>
      </c>
      <c r="BN96" s="273">
        <v>204.16</v>
      </c>
      <c r="BO96" s="273">
        <v>204.16</v>
      </c>
      <c r="BP96" s="573">
        <v>0.99329999999999996</v>
      </c>
      <c r="BQ96" s="273">
        <v>26126</v>
      </c>
      <c r="BR96" s="273">
        <f t="shared" si="23"/>
        <v>0</v>
      </c>
      <c r="BS96" s="271">
        <v>19.170000000000002</v>
      </c>
      <c r="BT96" s="273">
        <v>200.64</v>
      </c>
      <c r="BU96" s="273">
        <v>200.64</v>
      </c>
      <c r="BV96" s="573">
        <v>0.98980000000000001</v>
      </c>
      <c r="BW96" s="273">
        <v>66012</v>
      </c>
      <c r="BX96" s="273">
        <f t="shared" si="24"/>
        <v>0</v>
      </c>
      <c r="BY96" s="271">
        <v>44.67</v>
      </c>
      <c r="BZ96" s="273">
        <f t="shared" si="25"/>
        <v>531512</v>
      </c>
    </row>
    <row r="97" spans="1:78">
      <c r="A97" s="272">
        <v>92</v>
      </c>
      <c r="B97" s="272" t="s">
        <v>3265</v>
      </c>
      <c r="C97" s="272" t="s">
        <v>3366</v>
      </c>
      <c r="D97" s="272" t="s">
        <v>391</v>
      </c>
      <c r="E97" s="273">
        <v>233.33333333333331</v>
      </c>
      <c r="F97" s="273">
        <v>54.16</v>
      </c>
      <c r="G97" s="273">
        <v>0</v>
      </c>
      <c r="H97" s="573">
        <v>0</v>
      </c>
      <c r="I97" s="273">
        <v>0</v>
      </c>
      <c r="J97" s="273">
        <f t="shared" si="13"/>
        <v>0</v>
      </c>
      <c r="K97" s="271">
        <v>0</v>
      </c>
      <c r="L97" s="273">
        <v>46.64</v>
      </c>
      <c r="M97" s="273">
        <v>0</v>
      </c>
      <c r="N97" s="573">
        <v>0</v>
      </c>
      <c r="O97" s="273">
        <v>0</v>
      </c>
      <c r="P97" s="273">
        <f t="shared" si="14"/>
        <v>0</v>
      </c>
      <c r="Q97" s="271">
        <v>0</v>
      </c>
      <c r="R97" s="273">
        <v>34.479999999999997</v>
      </c>
      <c r="S97" s="273">
        <v>0</v>
      </c>
      <c r="T97" s="573">
        <v>0</v>
      </c>
      <c r="U97" s="273">
        <v>0</v>
      </c>
      <c r="V97" s="273">
        <f t="shared" si="15"/>
        <v>0</v>
      </c>
      <c r="W97" s="271">
        <v>0</v>
      </c>
      <c r="X97" s="273">
        <v>53.6</v>
      </c>
      <c r="Y97" s="273">
        <v>0</v>
      </c>
      <c r="Z97" s="573">
        <v>0</v>
      </c>
      <c r="AA97" s="273">
        <v>0</v>
      </c>
      <c r="AB97" s="273">
        <f t="shared" si="16"/>
        <v>0</v>
      </c>
      <c r="AC97" s="271">
        <v>0</v>
      </c>
      <c r="AD97" s="273">
        <v>27.56</v>
      </c>
      <c r="AE97" s="273">
        <v>186.667</v>
      </c>
      <c r="AF97" s="573">
        <v>0.99109999999999998</v>
      </c>
      <c r="AG97" s="273">
        <v>5865.74</v>
      </c>
      <c r="AH97" s="273">
        <f t="shared" si="17"/>
        <v>0</v>
      </c>
      <c r="AI97" s="271">
        <v>29.82</v>
      </c>
      <c r="AJ97" s="273">
        <v>33</v>
      </c>
      <c r="AK97" s="273">
        <v>186.667</v>
      </c>
      <c r="AL97" s="573">
        <v>1</v>
      </c>
      <c r="AM97" s="273">
        <v>5816</v>
      </c>
      <c r="AN97" s="273">
        <f t="shared" si="18"/>
        <v>0</v>
      </c>
      <c r="AO97" s="271">
        <v>24.48</v>
      </c>
      <c r="AP97" s="273">
        <v>14.56</v>
      </c>
      <c r="AQ97" s="273">
        <v>186.667</v>
      </c>
      <c r="AR97" s="573">
        <v>0.99929999999999997</v>
      </c>
      <c r="AS97" s="273">
        <v>3069</v>
      </c>
      <c r="AT97" s="273">
        <f t="shared" si="19"/>
        <v>0</v>
      </c>
      <c r="AU97" s="271">
        <v>28.35</v>
      </c>
      <c r="AV97" s="273">
        <v>36</v>
      </c>
      <c r="AW97" s="273">
        <v>186.667</v>
      </c>
      <c r="AX97" s="573">
        <v>0.99850000000000005</v>
      </c>
      <c r="AY97" s="273">
        <v>2840</v>
      </c>
      <c r="AZ97" s="273">
        <f t="shared" si="20"/>
        <v>0</v>
      </c>
      <c r="BA97" s="271">
        <v>10.97</v>
      </c>
      <c r="BB97" s="273">
        <v>14.4</v>
      </c>
      <c r="BC97" s="273">
        <v>186.667</v>
      </c>
      <c r="BD97" s="573">
        <v>0.99660000000000004</v>
      </c>
      <c r="BE97" s="273">
        <v>2398</v>
      </c>
      <c r="BF97" s="273">
        <f t="shared" si="21"/>
        <v>0</v>
      </c>
      <c r="BG97" s="271">
        <v>22.46</v>
      </c>
      <c r="BH97" s="273">
        <v>28.8</v>
      </c>
      <c r="BI97" s="273">
        <v>186.667</v>
      </c>
      <c r="BJ97" s="573">
        <v>0.99790000000000001</v>
      </c>
      <c r="BK97" s="273">
        <v>2910</v>
      </c>
      <c r="BL97" s="273">
        <f t="shared" si="22"/>
        <v>0</v>
      </c>
      <c r="BM97" s="271">
        <v>13.61</v>
      </c>
      <c r="BN97" s="273">
        <v>15.36</v>
      </c>
      <c r="BO97" s="273">
        <v>186.667</v>
      </c>
      <c r="BP97" s="573">
        <v>0.99909999999999999</v>
      </c>
      <c r="BQ97" s="273">
        <v>2440</v>
      </c>
      <c r="BR97" s="273">
        <f t="shared" si="23"/>
        <v>0</v>
      </c>
      <c r="BS97" s="271">
        <v>23.66</v>
      </c>
      <c r="BT97" s="273">
        <v>26.56</v>
      </c>
      <c r="BU97" s="273">
        <v>186.667</v>
      </c>
      <c r="BV97" s="573">
        <v>0.99860000000000004</v>
      </c>
      <c r="BW97" s="273">
        <v>2982</v>
      </c>
      <c r="BX97" s="273">
        <f t="shared" si="24"/>
        <v>0</v>
      </c>
      <c r="BY97" s="271">
        <v>15.11</v>
      </c>
      <c r="BZ97" s="273">
        <f t="shared" si="25"/>
        <v>28320.739999999998</v>
      </c>
    </row>
    <row r="98" spans="1:78">
      <c r="A98" s="272">
        <v>93</v>
      </c>
      <c r="B98" s="272" t="s">
        <v>3265</v>
      </c>
      <c r="C98" s="272" t="s">
        <v>1288</v>
      </c>
      <c r="D98" s="272" t="s">
        <v>397</v>
      </c>
      <c r="E98" s="273">
        <v>242</v>
      </c>
      <c r="F98" s="273">
        <v>0</v>
      </c>
      <c r="G98" s="273">
        <v>193.6</v>
      </c>
      <c r="H98" s="573">
        <v>0.98340000000000005</v>
      </c>
      <c r="I98" s="273">
        <v>20228</v>
      </c>
      <c r="J98" s="273">
        <f t="shared" si="13"/>
        <v>0</v>
      </c>
      <c r="K98" s="271">
        <v>11.8</v>
      </c>
      <c r="L98" s="273">
        <v>61.76</v>
      </c>
      <c r="M98" s="273">
        <v>193.6</v>
      </c>
      <c r="N98" s="573">
        <v>0.98919999999999997</v>
      </c>
      <c r="O98" s="273">
        <v>22638</v>
      </c>
      <c r="P98" s="273">
        <f t="shared" si="14"/>
        <v>0</v>
      </c>
      <c r="Q98" s="271">
        <v>49.8</v>
      </c>
      <c r="R98" s="273">
        <v>46.56</v>
      </c>
      <c r="S98" s="273">
        <v>193.6</v>
      </c>
      <c r="T98" s="573">
        <v>0.95489999999999997</v>
      </c>
      <c r="U98" s="273">
        <v>13848</v>
      </c>
      <c r="V98" s="273">
        <f t="shared" si="15"/>
        <v>0</v>
      </c>
      <c r="W98" s="271">
        <v>43.26</v>
      </c>
      <c r="X98" s="273">
        <v>44.64</v>
      </c>
      <c r="Y98" s="273">
        <v>193.6</v>
      </c>
      <c r="Z98" s="573">
        <v>0.96099999999999997</v>
      </c>
      <c r="AA98" s="273">
        <v>15240</v>
      </c>
      <c r="AB98" s="273">
        <f t="shared" si="16"/>
        <v>0</v>
      </c>
      <c r="AC98" s="271">
        <v>47.75</v>
      </c>
      <c r="AD98" s="273">
        <v>60.8</v>
      </c>
      <c r="AE98" s="273">
        <v>193.6</v>
      </c>
      <c r="AF98" s="573">
        <v>0.98340000000000005</v>
      </c>
      <c r="AG98" s="273">
        <v>18962</v>
      </c>
      <c r="AH98" s="273">
        <f t="shared" si="17"/>
        <v>0</v>
      </c>
      <c r="AI98" s="271">
        <v>42.63</v>
      </c>
      <c r="AJ98" s="273">
        <v>65.92</v>
      </c>
      <c r="AK98" s="273">
        <v>193.6</v>
      </c>
      <c r="AL98" s="573">
        <v>0.97740000000000005</v>
      </c>
      <c r="AM98" s="273">
        <v>17688</v>
      </c>
      <c r="AN98" s="273">
        <f t="shared" si="18"/>
        <v>0</v>
      </c>
      <c r="AO98" s="271">
        <v>38.130000000000003</v>
      </c>
      <c r="AP98" s="273">
        <v>77.44</v>
      </c>
      <c r="AQ98" s="273">
        <v>193.6</v>
      </c>
      <c r="AR98" s="573">
        <v>0.98570000000000002</v>
      </c>
      <c r="AS98" s="273">
        <v>16968</v>
      </c>
      <c r="AT98" s="273">
        <f t="shared" si="19"/>
        <v>0</v>
      </c>
      <c r="AU98" s="271">
        <v>29.88</v>
      </c>
      <c r="AV98" s="273">
        <v>45.44</v>
      </c>
      <c r="AW98" s="273">
        <v>193.6</v>
      </c>
      <c r="AX98" s="573">
        <v>0.95830000000000004</v>
      </c>
      <c r="AY98" s="273">
        <v>15738</v>
      </c>
      <c r="AZ98" s="273">
        <f t="shared" si="20"/>
        <v>0</v>
      </c>
      <c r="BA98" s="271">
        <v>50.19</v>
      </c>
      <c r="BB98" s="273">
        <v>35.840000000000003</v>
      </c>
      <c r="BC98" s="273">
        <v>193.6</v>
      </c>
      <c r="BD98" s="573">
        <v>0.92500000000000004</v>
      </c>
      <c r="BE98" s="273">
        <v>11152</v>
      </c>
      <c r="BF98" s="273">
        <f t="shared" si="21"/>
        <v>0</v>
      </c>
      <c r="BG98" s="271">
        <v>45.21</v>
      </c>
      <c r="BH98" s="273">
        <v>27.2</v>
      </c>
      <c r="BI98" s="273">
        <v>193.6</v>
      </c>
      <c r="BJ98" s="573">
        <v>0.94320000000000004</v>
      </c>
      <c r="BK98" s="273">
        <v>10358</v>
      </c>
      <c r="BL98" s="273">
        <f t="shared" si="22"/>
        <v>0</v>
      </c>
      <c r="BM98" s="271">
        <v>54.27</v>
      </c>
      <c r="BN98" s="273">
        <v>40.479999999999997</v>
      </c>
      <c r="BO98" s="273">
        <v>193.6</v>
      </c>
      <c r="BP98" s="573">
        <v>0.97019999999999995</v>
      </c>
      <c r="BQ98" s="273">
        <v>12002</v>
      </c>
      <c r="BR98" s="273">
        <f t="shared" si="23"/>
        <v>0</v>
      </c>
      <c r="BS98" s="271">
        <v>45.47</v>
      </c>
      <c r="BT98" s="273">
        <v>53.76</v>
      </c>
      <c r="BU98" s="273">
        <v>193.6</v>
      </c>
      <c r="BV98" s="573">
        <v>0.97529999999999994</v>
      </c>
      <c r="BW98" s="273">
        <v>19330</v>
      </c>
      <c r="BX98" s="273">
        <f t="shared" si="24"/>
        <v>0</v>
      </c>
      <c r="BY98" s="271">
        <v>49.55</v>
      </c>
      <c r="BZ98" s="273">
        <f t="shared" si="25"/>
        <v>194152</v>
      </c>
    </row>
    <row r="99" spans="1:78">
      <c r="A99" s="272">
        <v>94</v>
      </c>
      <c r="B99" s="272" t="s">
        <v>3265</v>
      </c>
      <c r="C99" s="272" t="s">
        <v>4163</v>
      </c>
      <c r="D99" s="272" t="s">
        <v>543</v>
      </c>
      <c r="E99" s="273">
        <v>244</v>
      </c>
      <c r="F99" s="273">
        <v>0</v>
      </c>
      <c r="G99" s="273">
        <v>0</v>
      </c>
      <c r="H99" s="573">
        <v>0</v>
      </c>
      <c r="I99" s="273">
        <v>0</v>
      </c>
      <c r="J99" s="273">
        <f t="shared" si="13"/>
        <v>0</v>
      </c>
      <c r="K99" s="271">
        <v>0</v>
      </c>
      <c r="L99" s="273">
        <v>0</v>
      </c>
      <c r="M99" s="273">
        <v>0</v>
      </c>
      <c r="N99" s="573">
        <v>0</v>
      </c>
      <c r="O99" s="273">
        <v>0</v>
      </c>
      <c r="P99" s="273">
        <f t="shared" si="14"/>
        <v>0</v>
      </c>
      <c r="Q99" s="271">
        <v>0</v>
      </c>
      <c r="R99" s="273">
        <v>0</v>
      </c>
      <c r="S99" s="273">
        <v>0</v>
      </c>
      <c r="T99" s="573">
        <v>0</v>
      </c>
      <c r="U99" s="273">
        <v>0</v>
      </c>
      <c r="V99" s="273">
        <f t="shared" si="15"/>
        <v>0</v>
      </c>
      <c r="W99" s="271">
        <v>0</v>
      </c>
      <c r="X99" s="273">
        <v>0</v>
      </c>
      <c r="Y99" s="273">
        <v>0</v>
      </c>
      <c r="Z99" s="573">
        <v>0</v>
      </c>
      <c r="AA99" s="273">
        <v>0</v>
      </c>
      <c r="AB99" s="273">
        <f t="shared" si="16"/>
        <v>0</v>
      </c>
      <c r="AC99" s="271">
        <v>0</v>
      </c>
      <c r="AD99" s="273">
        <v>0</v>
      </c>
      <c r="AE99" s="273">
        <v>0</v>
      </c>
      <c r="AF99" s="573">
        <v>0</v>
      </c>
      <c r="AG99" s="273">
        <v>0</v>
      </c>
      <c r="AH99" s="273">
        <f t="shared" si="17"/>
        <v>0</v>
      </c>
      <c r="AI99" s="271">
        <v>0</v>
      </c>
      <c r="AJ99" s="273">
        <v>0</v>
      </c>
      <c r="AK99" s="273">
        <v>0</v>
      </c>
      <c r="AL99" s="573">
        <v>0</v>
      </c>
      <c r="AM99" s="273">
        <v>0</v>
      </c>
      <c r="AN99" s="273">
        <f t="shared" si="18"/>
        <v>0</v>
      </c>
      <c r="AO99" s="271">
        <v>0</v>
      </c>
      <c r="AP99" s="273">
        <v>0</v>
      </c>
      <c r="AQ99" s="273">
        <v>0</v>
      </c>
      <c r="AR99" s="573">
        <v>0</v>
      </c>
      <c r="AS99" s="273">
        <v>0</v>
      </c>
      <c r="AT99" s="273">
        <f t="shared" si="19"/>
        <v>0</v>
      </c>
      <c r="AU99" s="271">
        <v>0</v>
      </c>
      <c r="AV99" s="273">
        <v>76.56</v>
      </c>
      <c r="AW99" s="273">
        <v>195.2</v>
      </c>
      <c r="AX99" s="573">
        <v>1</v>
      </c>
      <c r="AY99" s="273">
        <v>202</v>
      </c>
      <c r="AZ99" s="273">
        <f t="shared" si="20"/>
        <v>0</v>
      </c>
      <c r="BA99" s="271">
        <v>3.6645187507256469E-3</v>
      </c>
      <c r="BB99" s="273">
        <v>102.20544</v>
      </c>
      <c r="BC99" s="273">
        <v>195.2</v>
      </c>
      <c r="BD99" s="573">
        <v>0.99809999999999999</v>
      </c>
      <c r="BE99" s="273">
        <v>13331</v>
      </c>
      <c r="BF99" s="273">
        <f t="shared" si="21"/>
        <v>0</v>
      </c>
      <c r="BG99" s="271">
        <v>0.17564244039481466</v>
      </c>
      <c r="BH99" s="273">
        <v>83.957999999999998</v>
      </c>
      <c r="BI99" s="273">
        <v>195.2</v>
      </c>
      <c r="BJ99" s="573">
        <v>0.99950000000000006</v>
      </c>
      <c r="BK99" s="273">
        <v>21953</v>
      </c>
      <c r="BL99" s="273">
        <f t="shared" si="22"/>
        <v>0</v>
      </c>
      <c r="BM99" s="271">
        <v>0.35160629469880872</v>
      </c>
      <c r="BN99" s="273">
        <v>146.14442</v>
      </c>
      <c r="BO99" s="273">
        <v>195.2</v>
      </c>
      <c r="BP99" s="573">
        <v>0.99870000000000003</v>
      </c>
      <c r="BQ99" s="273">
        <v>23270</v>
      </c>
      <c r="BR99" s="273">
        <f t="shared" si="23"/>
        <v>0</v>
      </c>
      <c r="BS99" s="271">
        <v>0.23723882822471737</v>
      </c>
      <c r="BT99" s="273">
        <v>180.48</v>
      </c>
      <c r="BU99" s="273">
        <v>195.2</v>
      </c>
      <c r="BV99" s="573">
        <v>0.99809999999999999</v>
      </c>
      <c r="BW99" s="273">
        <v>28638</v>
      </c>
      <c r="BX99" s="273">
        <f t="shared" si="24"/>
        <v>0</v>
      </c>
      <c r="BY99" s="271">
        <v>0.2136700578624266</v>
      </c>
      <c r="BZ99" s="273">
        <f t="shared" si="25"/>
        <v>87394</v>
      </c>
    </row>
    <row r="100" spans="1:78">
      <c r="A100" s="272">
        <v>95</v>
      </c>
      <c r="B100" s="272" t="s">
        <v>3265</v>
      </c>
      <c r="C100" s="272" t="s">
        <v>3362</v>
      </c>
      <c r="D100" s="272" t="s">
        <v>394</v>
      </c>
      <c r="E100" s="273">
        <v>248</v>
      </c>
      <c r="F100" s="273">
        <v>0</v>
      </c>
      <c r="G100" s="273">
        <v>0</v>
      </c>
      <c r="H100" s="573">
        <v>0</v>
      </c>
      <c r="I100" s="273">
        <v>0</v>
      </c>
      <c r="J100" s="273">
        <f t="shared" si="13"/>
        <v>0</v>
      </c>
      <c r="K100" s="271">
        <v>0</v>
      </c>
      <c r="L100" s="273">
        <v>101.28</v>
      </c>
      <c r="M100" s="273">
        <v>198.4</v>
      </c>
      <c r="N100" s="573">
        <v>0.97330000000000005</v>
      </c>
      <c r="O100" s="273">
        <v>1974</v>
      </c>
      <c r="P100" s="273">
        <f t="shared" si="14"/>
        <v>0</v>
      </c>
      <c r="Q100" s="271">
        <v>11.92</v>
      </c>
      <c r="R100" s="273">
        <v>102</v>
      </c>
      <c r="S100" s="273">
        <v>198.4</v>
      </c>
      <c r="T100" s="573">
        <v>0.99890000000000001</v>
      </c>
      <c r="U100" s="273">
        <v>6503</v>
      </c>
      <c r="V100" s="273">
        <f t="shared" si="15"/>
        <v>0</v>
      </c>
      <c r="W100" s="271">
        <v>8.86</v>
      </c>
      <c r="X100" s="273">
        <v>7</v>
      </c>
      <c r="Y100" s="273">
        <v>198.4</v>
      </c>
      <c r="Z100" s="573">
        <v>0.99950000000000006</v>
      </c>
      <c r="AA100" s="273">
        <v>4203</v>
      </c>
      <c r="AB100" s="273">
        <f t="shared" si="16"/>
        <v>1079.6410701015604</v>
      </c>
      <c r="AC100" s="271">
        <v>80.739999999999995</v>
      </c>
      <c r="AD100" s="273">
        <v>8</v>
      </c>
      <c r="AE100" s="273">
        <v>198.4</v>
      </c>
      <c r="AF100" s="573">
        <v>0.99960000000000004</v>
      </c>
      <c r="AG100" s="273">
        <v>3143</v>
      </c>
      <c r="AH100" s="273">
        <f t="shared" si="17"/>
        <v>0</v>
      </c>
      <c r="AI100" s="271">
        <v>52.82</v>
      </c>
      <c r="AJ100" s="273">
        <v>114.08</v>
      </c>
      <c r="AK100" s="273">
        <v>198.4</v>
      </c>
      <c r="AL100" s="573">
        <v>0.9778</v>
      </c>
      <c r="AM100" s="273">
        <v>4715</v>
      </c>
      <c r="AN100" s="273">
        <f t="shared" si="18"/>
        <v>0</v>
      </c>
      <c r="AO100" s="271">
        <v>5.87</v>
      </c>
      <c r="AP100" s="273">
        <v>117.28</v>
      </c>
      <c r="AQ100" s="273">
        <v>198.4</v>
      </c>
      <c r="AR100" s="573">
        <v>0.98329999999999995</v>
      </c>
      <c r="AS100" s="273">
        <v>2012</v>
      </c>
      <c r="AT100" s="273">
        <f t="shared" si="19"/>
        <v>0</v>
      </c>
      <c r="AU100" s="271">
        <v>2.34</v>
      </c>
      <c r="AV100" s="273">
        <v>156</v>
      </c>
      <c r="AW100" s="273">
        <v>198.4</v>
      </c>
      <c r="AX100" s="573">
        <v>1.0003</v>
      </c>
      <c r="AY100" s="273">
        <v>5814</v>
      </c>
      <c r="AZ100" s="273">
        <f t="shared" si="20"/>
        <v>0</v>
      </c>
      <c r="BA100" s="271">
        <v>5.17</v>
      </c>
      <c r="BB100" s="273">
        <v>4.6399999999999997</v>
      </c>
      <c r="BC100" s="273">
        <v>198.4</v>
      </c>
      <c r="BD100" s="573">
        <v>1</v>
      </c>
      <c r="BE100" s="273">
        <v>2102</v>
      </c>
      <c r="BF100" s="273">
        <f t="shared" si="21"/>
        <v>30.723928395467254</v>
      </c>
      <c r="BG100" s="271">
        <v>60.89</v>
      </c>
      <c r="BH100" s="273">
        <v>153.28</v>
      </c>
      <c r="BI100" s="273">
        <v>198.4</v>
      </c>
      <c r="BJ100" s="573">
        <v>1</v>
      </c>
      <c r="BK100" s="273">
        <v>1980</v>
      </c>
      <c r="BL100" s="273">
        <f t="shared" si="22"/>
        <v>0</v>
      </c>
      <c r="BM100" s="271">
        <v>1.74</v>
      </c>
      <c r="BN100" s="273">
        <v>145.28</v>
      </c>
      <c r="BO100" s="273">
        <v>198.4</v>
      </c>
      <c r="BP100" s="573">
        <v>0.99909999999999999</v>
      </c>
      <c r="BQ100" s="273">
        <v>2476</v>
      </c>
      <c r="BR100" s="273">
        <f t="shared" si="23"/>
        <v>0</v>
      </c>
      <c r="BS100" s="271">
        <v>2.54</v>
      </c>
      <c r="BT100" s="273">
        <v>168.96</v>
      </c>
      <c r="BU100" s="273">
        <v>198.4</v>
      </c>
      <c r="BV100" s="573">
        <v>0.97470000000000001</v>
      </c>
      <c r="BW100" s="273">
        <v>2238</v>
      </c>
      <c r="BX100" s="273">
        <f t="shared" si="24"/>
        <v>0</v>
      </c>
      <c r="BY100" s="271">
        <v>1.83</v>
      </c>
      <c r="BZ100" s="273">
        <f t="shared" si="25"/>
        <v>37160</v>
      </c>
    </row>
    <row r="101" spans="1:78">
      <c r="A101" s="272">
        <v>96</v>
      </c>
      <c r="B101" s="272" t="s">
        <v>3265</v>
      </c>
      <c r="C101" s="272" t="s">
        <v>1171</v>
      </c>
      <c r="D101" s="272" t="s">
        <v>394</v>
      </c>
      <c r="E101" s="273">
        <v>250</v>
      </c>
      <c r="F101" s="273">
        <v>268.64</v>
      </c>
      <c r="G101" s="273">
        <v>268.64</v>
      </c>
      <c r="H101" s="573">
        <v>0.9919</v>
      </c>
      <c r="I101" s="273">
        <v>31492</v>
      </c>
      <c r="J101" s="273">
        <f t="shared" si="13"/>
        <v>0</v>
      </c>
      <c r="K101" s="271">
        <v>14.77</v>
      </c>
      <c r="L101" s="273">
        <v>247.2</v>
      </c>
      <c r="M101" s="273">
        <v>247.2</v>
      </c>
      <c r="N101" s="573">
        <v>0.99390000000000001</v>
      </c>
      <c r="O101" s="273">
        <v>32328</v>
      </c>
      <c r="P101" s="273">
        <f t="shared" si="14"/>
        <v>0</v>
      </c>
      <c r="Q101" s="271">
        <v>15.92</v>
      </c>
      <c r="R101" s="273">
        <v>227.04</v>
      </c>
      <c r="S101" s="273">
        <v>227.04</v>
      </c>
      <c r="T101" s="573">
        <v>0.99129999999999996</v>
      </c>
      <c r="U101" s="273">
        <v>18826</v>
      </c>
      <c r="V101" s="273">
        <f t="shared" si="15"/>
        <v>0</v>
      </c>
      <c r="W101" s="271">
        <v>10.46</v>
      </c>
      <c r="X101" s="273">
        <v>265.27999999999997</v>
      </c>
      <c r="Y101" s="273">
        <v>265.27999999999997</v>
      </c>
      <c r="Z101" s="573">
        <v>0.99490000000000001</v>
      </c>
      <c r="AA101" s="273">
        <v>16996</v>
      </c>
      <c r="AB101" s="273">
        <f t="shared" si="16"/>
        <v>0</v>
      </c>
      <c r="AC101" s="271">
        <v>7.79</v>
      </c>
      <c r="AD101" s="273">
        <v>261.27999999999997</v>
      </c>
      <c r="AE101" s="273">
        <v>261.27999999999997</v>
      </c>
      <c r="AF101" s="573">
        <v>0.98939999999999995</v>
      </c>
      <c r="AG101" s="273">
        <v>21342</v>
      </c>
      <c r="AH101" s="273">
        <f t="shared" si="17"/>
        <v>0</v>
      </c>
      <c r="AI101" s="271">
        <v>10.09</v>
      </c>
      <c r="AJ101" s="273">
        <v>133.76</v>
      </c>
      <c r="AK101" s="273">
        <v>200</v>
      </c>
      <c r="AL101" s="573">
        <v>0.99209999999999998</v>
      </c>
      <c r="AM101" s="273">
        <v>17458</v>
      </c>
      <c r="AN101" s="273">
        <f t="shared" si="18"/>
        <v>0</v>
      </c>
      <c r="AO101" s="271">
        <v>16.600000000000001</v>
      </c>
      <c r="AP101" s="273">
        <v>186.4</v>
      </c>
      <c r="AQ101" s="273">
        <v>200</v>
      </c>
      <c r="AR101" s="573">
        <v>0.99619999999999997</v>
      </c>
      <c r="AS101" s="273">
        <v>25846</v>
      </c>
      <c r="AT101" s="273">
        <f t="shared" si="19"/>
        <v>0</v>
      </c>
      <c r="AU101" s="271">
        <v>16.899999999999999</v>
      </c>
      <c r="AV101" s="273">
        <v>238.72</v>
      </c>
      <c r="AW101" s="273">
        <v>238.72</v>
      </c>
      <c r="AX101" s="573">
        <v>0.98240000000000005</v>
      </c>
      <c r="AY101" s="273">
        <v>23448</v>
      </c>
      <c r="AZ101" s="273">
        <f t="shared" si="20"/>
        <v>0</v>
      </c>
      <c r="BA101" s="271">
        <v>13.2</v>
      </c>
      <c r="BB101" s="273">
        <v>206.88</v>
      </c>
      <c r="BC101" s="273">
        <v>206.88</v>
      </c>
      <c r="BD101" s="573">
        <v>0.98929999999999996</v>
      </c>
      <c r="BE101" s="273">
        <v>19328</v>
      </c>
      <c r="BF101" s="273">
        <f t="shared" si="21"/>
        <v>0</v>
      </c>
      <c r="BG101" s="271">
        <v>11.68</v>
      </c>
      <c r="BH101" s="273">
        <v>275.52</v>
      </c>
      <c r="BI101" s="273">
        <v>275.52</v>
      </c>
      <c r="BJ101" s="573">
        <v>0.99129999999999996</v>
      </c>
      <c r="BK101" s="273">
        <v>43220</v>
      </c>
      <c r="BL101" s="273">
        <f t="shared" si="22"/>
        <v>0</v>
      </c>
      <c r="BM101" s="271">
        <v>20.57</v>
      </c>
      <c r="BN101" s="273">
        <v>324.95999999999998</v>
      </c>
      <c r="BO101" s="273">
        <v>324.95999999999998</v>
      </c>
      <c r="BP101" s="573">
        <v>0.9819</v>
      </c>
      <c r="BQ101" s="273">
        <v>62906</v>
      </c>
      <c r="BR101" s="273">
        <f t="shared" si="23"/>
        <v>0</v>
      </c>
      <c r="BS101" s="271">
        <v>28.41</v>
      </c>
      <c r="BT101" s="273">
        <v>172.8</v>
      </c>
      <c r="BU101" s="273">
        <v>200</v>
      </c>
      <c r="BV101" s="573">
        <v>0.99690000000000001</v>
      </c>
      <c r="BW101" s="273">
        <v>19432</v>
      </c>
      <c r="BX101" s="273">
        <f t="shared" si="24"/>
        <v>0</v>
      </c>
      <c r="BY101" s="271">
        <v>13.65</v>
      </c>
      <c r="BZ101" s="273">
        <f t="shared" si="25"/>
        <v>332622</v>
      </c>
    </row>
    <row r="102" spans="1:78">
      <c r="A102" s="272">
        <v>97</v>
      </c>
      <c r="B102" s="272" t="s">
        <v>3265</v>
      </c>
      <c r="C102" s="272" t="s">
        <v>1185</v>
      </c>
      <c r="D102" s="272" t="s">
        <v>449</v>
      </c>
      <c r="E102" s="273">
        <v>250</v>
      </c>
      <c r="F102" s="273">
        <v>63.84</v>
      </c>
      <c r="G102" s="273">
        <v>250</v>
      </c>
      <c r="H102" s="573">
        <v>0.78469999999999995</v>
      </c>
      <c r="I102" s="273">
        <v>7146</v>
      </c>
      <c r="J102" s="273">
        <f t="shared" si="13"/>
        <v>0</v>
      </c>
      <c r="K102" s="271">
        <v>0.19810811751601223</v>
      </c>
      <c r="L102" s="273">
        <v>100.48</v>
      </c>
      <c r="M102" s="273">
        <v>250</v>
      </c>
      <c r="N102" s="573">
        <v>0.69979999999999998</v>
      </c>
      <c r="O102" s="273">
        <v>17486</v>
      </c>
      <c r="P102" s="273">
        <f t="shared" si="14"/>
        <v>0</v>
      </c>
      <c r="Q102" s="271">
        <v>0.33420228066570784</v>
      </c>
      <c r="R102" s="273">
        <v>141.6</v>
      </c>
      <c r="S102" s="273">
        <v>250</v>
      </c>
      <c r="T102" s="573">
        <v>0.64700000000000002</v>
      </c>
      <c r="U102" s="273">
        <v>16050</v>
      </c>
      <c r="V102" s="273">
        <f t="shared" si="15"/>
        <v>0</v>
      </c>
      <c r="W102" s="271">
        <v>0.24329096045197743</v>
      </c>
      <c r="X102" s="273">
        <v>74.88</v>
      </c>
      <c r="Y102" s="273">
        <v>250</v>
      </c>
      <c r="Z102" s="573">
        <v>0.74170000000000003</v>
      </c>
      <c r="AA102" s="273">
        <v>15518</v>
      </c>
      <c r="AB102" s="273">
        <f t="shared" si="16"/>
        <v>0</v>
      </c>
      <c r="AC102" s="271">
        <v>0.37554711193824103</v>
      </c>
      <c r="AD102" s="273">
        <v>144</v>
      </c>
      <c r="AE102" s="273">
        <v>250</v>
      </c>
      <c r="AF102" s="573">
        <v>0.51939999999999997</v>
      </c>
      <c r="AG102" s="273">
        <v>16136</v>
      </c>
      <c r="AH102" s="273">
        <f t="shared" si="17"/>
        <v>0</v>
      </c>
      <c r="AI102" s="271">
        <v>0.28993055555555558</v>
      </c>
      <c r="AJ102" s="273">
        <v>92.32</v>
      </c>
      <c r="AK102" s="273">
        <v>250</v>
      </c>
      <c r="AL102" s="573">
        <v>0.61599999999999999</v>
      </c>
      <c r="AM102" s="273">
        <v>11656</v>
      </c>
      <c r="AN102" s="273">
        <f t="shared" si="18"/>
        <v>0</v>
      </c>
      <c r="AO102" s="271">
        <v>0.28466806277681495</v>
      </c>
      <c r="AP102" s="273">
        <v>57.12</v>
      </c>
      <c r="AQ102" s="273">
        <v>250</v>
      </c>
      <c r="AR102" s="573">
        <v>0.70930000000000004</v>
      </c>
      <c r="AS102" s="273">
        <v>9690</v>
      </c>
      <c r="AT102" s="273">
        <f t="shared" si="19"/>
        <v>0</v>
      </c>
      <c r="AU102" s="271">
        <v>0.32143233637541041</v>
      </c>
      <c r="AV102" s="273">
        <v>179.68</v>
      </c>
      <c r="AW102" s="273">
        <v>250</v>
      </c>
      <c r="AX102" s="573">
        <v>0.24349999999999999</v>
      </c>
      <c r="AY102" s="273">
        <v>8628</v>
      </c>
      <c r="AZ102" s="273">
        <f t="shared" si="20"/>
        <v>0</v>
      </c>
      <c r="BA102" s="271">
        <v>0.27386650341347585</v>
      </c>
      <c r="BB102" s="273">
        <v>151.52000000000001</v>
      </c>
      <c r="BC102" s="273">
        <v>250</v>
      </c>
      <c r="BD102" s="573">
        <v>0.18509999999999999</v>
      </c>
      <c r="BE102" s="273">
        <v>6478</v>
      </c>
      <c r="BF102" s="273">
        <f t="shared" si="21"/>
        <v>0</v>
      </c>
      <c r="BG102" s="271">
        <v>0.31043845306627604</v>
      </c>
      <c r="BH102" s="273">
        <v>81.760000000000005</v>
      </c>
      <c r="BI102" s="273">
        <v>250</v>
      </c>
      <c r="BJ102" s="573">
        <v>0.65680000000000005</v>
      </c>
      <c r="BK102" s="273">
        <v>10648</v>
      </c>
      <c r="BL102" s="273">
        <f t="shared" si="22"/>
        <v>0</v>
      </c>
      <c r="BM102" s="271">
        <v>0.26648280832439025</v>
      </c>
      <c r="BN102" s="273">
        <v>112.16</v>
      </c>
      <c r="BO102" s="273">
        <v>250</v>
      </c>
      <c r="BP102" s="573">
        <v>0.70630000000000004</v>
      </c>
      <c r="BQ102" s="273">
        <v>6958</v>
      </c>
      <c r="BR102" s="273">
        <f t="shared" si="23"/>
        <v>0</v>
      </c>
      <c r="BS102" s="271">
        <v>0.13068596732558929</v>
      </c>
      <c r="BT102" s="273">
        <v>101.44</v>
      </c>
      <c r="BU102" s="273">
        <v>250</v>
      </c>
      <c r="BV102" s="573">
        <v>0.58650000000000002</v>
      </c>
      <c r="BW102" s="273">
        <v>5972</v>
      </c>
      <c r="BX102" s="273">
        <f t="shared" si="24"/>
        <v>0</v>
      </c>
      <c r="BY102" s="271">
        <v>0.13491210440622775</v>
      </c>
      <c r="BZ102" s="273">
        <f t="shared" si="25"/>
        <v>132366</v>
      </c>
    </row>
    <row r="103" spans="1:78">
      <c r="A103" s="272">
        <v>98</v>
      </c>
      <c r="B103" s="272" t="s">
        <v>3265</v>
      </c>
      <c r="C103" s="272" t="s">
        <v>1220</v>
      </c>
      <c r="D103" s="272" t="s">
        <v>394</v>
      </c>
      <c r="E103" s="273">
        <v>250</v>
      </c>
      <c r="F103" s="273">
        <v>128.63999999999999</v>
      </c>
      <c r="G103" s="273">
        <v>200</v>
      </c>
      <c r="H103" s="573">
        <v>0.99990000000000001</v>
      </c>
      <c r="I103" s="273">
        <v>40480</v>
      </c>
      <c r="J103" s="273">
        <f t="shared" si="13"/>
        <v>0</v>
      </c>
      <c r="K103" s="271">
        <v>43.71</v>
      </c>
      <c r="L103" s="273">
        <v>136.96</v>
      </c>
      <c r="M103" s="273">
        <v>200</v>
      </c>
      <c r="N103" s="573">
        <v>0.99980000000000002</v>
      </c>
      <c r="O103" s="273">
        <v>33286</v>
      </c>
      <c r="P103" s="273">
        <f t="shared" si="14"/>
        <v>0</v>
      </c>
      <c r="Q103" s="271">
        <v>32.67</v>
      </c>
      <c r="R103" s="273">
        <v>126.24</v>
      </c>
      <c r="S103" s="273">
        <v>200</v>
      </c>
      <c r="T103" s="573">
        <v>0.99980000000000002</v>
      </c>
      <c r="U103" s="273">
        <v>21172</v>
      </c>
      <c r="V103" s="273">
        <f t="shared" si="15"/>
        <v>0</v>
      </c>
      <c r="W103" s="271">
        <v>23.3</v>
      </c>
      <c r="X103" s="273">
        <v>135.52000000000001</v>
      </c>
      <c r="Y103" s="273">
        <v>200</v>
      </c>
      <c r="Z103" s="573">
        <v>0.99980000000000002</v>
      </c>
      <c r="AA103" s="273">
        <v>57316</v>
      </c>
      <c r="AB103" s="273">
        <f t="shared" si="16"/>
        <v>0</v>
      </c>
      <c r="AC103" s="271">
        <v>56.85</v>
      </c>
      <c r="AD103" s="273">
        <v>128.96</v>
      </c>
      <c r="AE103" s="273">
        <v>200</v>
      </c>
      <c r="AF103" s="573">
        <v>0.99980000000000002</v>
      </c>
      <c r="AG103" s="273">
        <v>42568</v>
      </c>
      <c r="AH103" s="273">
        <f t="shared" si="17"/>
        <v>0</v>
      </c>
      <c r="AI103" s="271">
        <v>44.37</v>
      </c>
      <c r="AJ103" s="273">
        <v>132.63999999999999</v>
      </c>
      <c r="AK103" s="273">
        <v>200</v>
      </c>
      <c r="AL103" s="573">
        <v>0.99980000000000002</v>
      </c>
      <c r="AM103" s="273">
        <v>37600</v>
      </c>
      <c r="AN103" s="273">
        <f t="shared" si="18"/>
        <v>0</v>
      </c>
      <c r="AO103" s="271">
        <v>39.380000000000003</v>
      </c>
      <c r="AP103" s="273">
        <v>129.76</v>
      </c>
      <c r="AQ103" s="273">
        <v>200</v>
      </c>
      <c r="AR103" s="573">
        <v>0.99990000000000001</v>
      </c>
      <c r="AS103" s="273">
        <v>31126</v>
      </c>
      <c r="AT103" s="273">
        <f t="shared" si="19"/>
        <v>0</v>
      </c>
      <c r="AU103" s="271">
        <v>32.24</v>
      </c>
      <c r="AV103" s="273">
        <v>129.76</v>
      </c>
      <c r="AW103" s="273">
        <v>200</v>
      </c>
      <c r="AX103" s="573">
        <v>0.99980000000000002</v>
      </c>
      <c r="AY103" s="273">
        <v>33486</v>
      </c>
      <c r="AZ103" s="273">
        <f t="shared" si="20"/>
        <v>0</v>
      </c>
      <c r="BA103" s="271">
        <v>35.85</v>
      </c>
      <c r="BB103" s="273">
        <v>150.88</v>
      </c>
      <c r="BC103" s="273">
        <v>200</v>
      </c>
      <c r="BD103" s="573">
        <v>0.99980000000000002</v>
      </c>
      <c r="BE103" s="273">
        <v>52198</v>
      </c>
      <c r="BF103" s="273">
        <f t="shared" si="21"/>
        <v>0</v>
      </c>
      <c r="BG103" s="271">
        <v>46.51</v>
      </c>
      <c r="BH103" s="273">
        <v>164.48</v>
      </c>
      <c r="BI103" s="273">
        <v>200</v>
      </c>
      <c r="BJ103" s="573">
        <v>0.99980000000000002</v>
      </c>
      <c r="BK103" s="273">
        <v>53922</v>
      </c>
      <c r="BL103" s="273">
        <f t="shared" si="22"/>
        <v>0</v>
      </c>
      <c r="BM103" s="271">
        <v>44.07</v>
      </c>
      <c r="BN103" s="273">
        <v>141.6</v>
      </c>
      <c r="BO103" s="273">
        <v>200</v>
      </c>
      <c r="BP103" s="573">
        <v>0.99990000000000001</v>
      </c>
      <c r="BQ103" s="273">
        <v>45070</v>
      </c>
      <c r="BR103" s="273">
        <f t="shared" si="23"/>
        <v>0</v>
      </c>
      <c r="BS103" s="271">
        <v>47.37</v>
      </c>
      <c r="BT103" s="273">
        <v>138.72</v>
      </c>
      <c r="BU103" s="273">
        <v>200</v>
      </c>
      <c r="BV103" s="573">
        <v>0.99980000000000002</v>
      </c>
      <c r="BW103" s="273">
        <v>53650</v>
      </c>
      <c r="BX103" s="273">
        <f t="shared" si="24"/>
        <v>0</v>
      </c>
      <c r="BY103" s="271">
        <v>51.99</v>
      </c>
      <c r="BZ103" s="273">
        <f t="shared" si="25"/>
        <v>501874</v>
      </c>
    </row>
    <row r="104" spans="1:78">
      <c r="A104" s="272">
        <v>99</v>
      </c>
      <c r="B104" s="272" t="s">
        <v>3265</v>
      </c>
      <c r="C104" s="272" t="s">
        <v>1308</v>
      </c>
      <c r="D104" s="272" t="s">
        <v>394</v>
      </c>
      <c r="E104" s="273">
        <v>260</v>
      </c>
      <c r="F104" s="273">
        <v>241.44</v>
      </c>
      <c r="G104" s="273">
        <v>241.44</v>
      </c>
      <c r="H104" s="573">
        <v>0.96289999999999998</v>
      </c>
      <c r="I104" s="273">
        <v>37448</v>
      </c>
      <c r="J104" s="273">
        <f t="shared" si="13"/>
        <v>0</v>
      </c>
      <c r="K104" s="271">
        <v>22.37</v>
      </c>
      <c r="L104" s="273">
        <v>179.04</v>
      </c>
      <c r="M104" s="273">
        <v>208</v>
      </c>
      <c r="N104" s="573">
        <v>0.97170000000000001</v>
      </c>
      <c r="O104" s="273">
        <v>23076</v>
      </c>
      <c r="P104" s="273">
        <f t="shared" si="14"/>
        <v>0</v>
      </c>
      <c r="Q104" s="271">
        <v>17.829999999999998</v>
      </c>
      <c r="R104" s="273">
        <v>159.68</v>
      </c>
      <c r="S104" s="273">
        <v>208</v>
      </c>
      <c r="T104" s="573">
        <v>0.98880000000000001</v>
      </c>
      <c r="U104" s="273">
        <v>17888</v>
      </c>
      <c r="V104" s="273">
        <f t="shared" si="15"/>
        <v>0</v>
      </c>
      <c r="W104" s="271">
        <v>15.73</v>
      </c>
      <c r="X104" s="273">
        <v>191.84</v>
      </c>
      <c r="Y104" s="273">
        <v>208</v>
      </c>
      <c r="Z104" s="573">
        <v>0.98029999999999995</v>
      </c>
      <c r="AA104" s="273">
        <v>34268</v>
      </c>
      <c r="AB104" s="273">
        <f t="shared" si="16"/>
        <v>0</v>
      </c>
      <c r="AC104" s="271">
        <v>24.49</v>
      </c>
      <c r="AD104" s="273">
        <v>184.48</v>
      </c>
      <c r="AE104" s="273">
        <v>208</v>
      </c>
      <c r="AF104" s="573">
        <v>0.99319999999999997</v>
      </c>
      <c r="AG104" s="273">
        <v>35944</v>
      </c>
      <c r="AH104" s="273">
        <f t="shared" si="17"/>
        <v>0</v>
      </c>
      <c r="AI104" s="271">
        <v>26.37</v>
      </c>
      <c r="AJ104" s="273">
        <v>243.04</v>
      </c>
      <c r="AK104" s="273">
        <v>243.04</v>
      </c>
      <c r="AL104" s="573">
        <v>0.96299999999999997</v>
      </c>
      <c r="AM104" s="273">
        <v>41804</v>
      </c>
      <c r="AN104" s="273">
        <f t="shared" si="18"/>
        <v>0</v>
      </c>
      <c r="AO104" s="271">
        <v>24.81</v>
      </c>
      <c r="AP104" s="273">
        <v>188</v>
      </c>
      <c r="AQ104" s="273">
        <v>208</v>
      </c>
      <c r="AR104" s="573">
        <v>0.97350000000000003</v>
      </c>
      <c r="AS104" s="273">
        <v>27342</v>
      </c>
      <c r="AT104" s="273">
        <f t="shared" si="19"/>
        <v>0</v>
      </c>
      <c r="AU104" s="271">
        <v>20.079999999999998</v>
      </c>
      <c r="AV104" s="273">
        <v>233.92</v>
      </c>
      <c r="AW104" s="273">
        <v>233.92</v>
      </c>
      <c r="AX104" s="573">
        <v>0.96699999999999997</v>
      </c>
      <c r="AY104" s="273">
        <v>7342</v>
      </c>
      <c r="AZ104" s="273">
        <f t="shared" si="20"/>
        <v>0</v>
      </c>
      <c r="BA104" s="271">
        <v>4.51</v>
      </c>
      <c r="BB104" s="273">
        <v>252.16</v>
      </c>
      <c r="BC104" s="273">
        <v>252.16</v>
      </c>
      <c r="BD104" s="573">
        <v>0.94789999999999996</v>
      </c>
      <c r="BE104" s="273">
        <v>42322</v>
      </c>
      <c r="BF104" s="273">
        <f t="shared" si="21"/>
        <v>0</v>
      </c>
      <c r="BG104" s="271">
        <v>23.8</v>
      </c>
      <c r="BH104" s="273">
        <v>207.04</v>
      </c>
      <c r="BI104" s="273">
        <v>208</v>
      </c>
      <c r="BJ104" s="573">
        <v>0.9194</v>
      </c>
      <c r="BK104" s="273">
        <v>23044</v>
      </c>
      <c r="BL104" s="273">
        <f t="shared" si="22"/>
        <v>0</v>
      </c>
      <c r="BM104" s="271">
        <v>16.27</v>
      </c>
      <c r="BN104" s="273">
        <v>197.12</v>
      </c>
      <c r="BO104" s="273">
        <v>208</v>
      </c>
      <c r="BP104" s="573">
        <v>0.99480000000000002</v>
      </c>
      <c r="BQ104" s="273">
        <v>28062</v>
      </c>
      <c r="BR104" s="273">
        <f t="shared" si="23"/>
        <v>0</v>
      </c>
      <c r="BS104" s="271">
        <v>21.29</v>
      </c>
      <c r="BT104" s="273">
        <v>234.4</v>
      </c>
      <c r="BU104" s="273">
        <v>234.4</v>
      </c>
      <c r="BV104" s="573">
        <v>0.98829999999999996</v>
      </c>
      <c r="BW104" s="273">
        <v>45236</v>
      </c>
      <c r="BX104" s="273">
        <f t="shared" si="24"/>
        <v>0</v>
      </c>
      <c r="BY104" s="271">
        <v>26.24</v>
      </c>
      <c r="BZ104" s="273">
        <f t="shared" si="25"/>
        <v>363776</v>
      </c>
    </row>
    <row r="105" spans="1:78">
      <c r="A105" s="272">
        <v>100</v>
      </c>
      <c r="B105" s="272" t="s">
        <v>3265</v>
      </c>
      <c r="C105" s="272" t="s">
        <v>1167</v>
      </c>
      <c r="D105" s="272" t="s">
        <v>394</v>
      </c>
      <c r="E105" s="273">
        <v>264</v>
      </c>
      <c r="F105" s="273">
        <v>50.4</v>
      </c>
      <c r="G105" s="273">
        <v>211.2</v>
      </c>
      <c r="H105" s="573">
        <v>1.0007999999999999</v>
      </c>
      <c r="I105" s="273">
        <v>3351</v>
      </c>
      <c r="J105" s="273">
        <f t="shared" si="13"/>
        <v>0</v>
      </c>
      <c r="K105" s="271">
        <v>9.23</v>
      </c>
      <c r="L105" s="273">
        <v>42.48</v>
      </c>
      <c r="M105" s="273">
        <v>211.2</v>
      </c>
      <c r="N105" s="573">
        <v>0.99929999999999997</v>
      </c>
      <c r="O105" s="273">
        <v>4485</v>
      </c>
      <c r="P105" s="273">
        <f t="shared" si="14"/>
        <v>0</v>
      </c>
      <c r="Q105" s="271">
        <v>14.2</v>
      </c>
      <c r="R105" s="273">
        <v>33.6</v>
      </c>
      <c r="S105" s="273">
        <v>211.2</v>
      </c>
      <c r="T105" s="573">
        <v>1.0008999999999999</v>
      </c>
      <c r="U105" s="273">
        <v>3027</v>
      </c>
      <c r="V105" s="273">
        <f t="shared" si="15"/>
        <v>0</v>
      </c>
      <c r="W105" s="271">
        <v>12.5</v>
      </c>
      <c r="X105" s="273">
        <v>6.72</v>
      </c>
      <c r="Y105" s="273">
        <v>211.2</v>
      </c>
      <c r="Z105" s="573">
        <v>0.99870000000000003</v>
      </c>
      <c r="AA105" s="273">
        <v>2487</v>
      </c>
      <c r="AB105" s="273">
        <f t="shared" si="16"/>
        <v>0</v>
      </c>
      <c r="AC105" s="271">
        <v>49.8</v>
      </c>
      <c r="AD105" s="273">
        <v>6.24</v>
      </c>
      <c r="AE105" s="273">
        <v>211.2</v>
      </c>
      <c r="AF105" s="573">
        <v>1.0012000000000001</v>
      </c>
      <c r="AG105" s="273">
        <v>2385</v>
      </c>
      <c r="AH105" s="273">
        <f t="shared" si="17"/>
        <v>0</v>
      </c>
      <c r="AI105" s="271">
        <v>51.31</v>
      </c>
      <c r="AJ105" s="273">
        <v>7.92</v>
      </c>
      <c r="AK105" s="273">
        <v>211.2</v>
      </c>
      <c r="AL105" s="573">
        <v>0.99870000000000003</v>
      </c>
      <c r="AM105" s="273">
        <v>2310</v>
      </c>
      <c r="AN105" s="273">
        <f t="shared" si="18"/>
        <v>0</v>
      </c>
      <c r="AO105" s="271">
        <v>40.56</v>
      </c>
      <c r="AP105" s="273">
        <v>7.44</v>
      </c>
      <c r="AQ105" s="273">
        <v>211.2</v>
      </c>
      <c r="AR105" s="573">
        <v>1.0014000000000001</v>
      </c>
      <c r="AS105" s="273">
        <v>2133</v>
      </c>
      <c r="AT105" s="273">
        <f t="shared" si="19"/>
        <v>0</v>
      </c>
      <c r="AU105" s="271">
        <v>38.479999999999997</v>
      </c>
      <c r="AV105" s="273">
        <v>10.56</v>
      </c>
      <c r="AW105" s="273">
        <v>211.2</v>
      </c>
      <c r="AX105" s="573">
        <v>1</v>
      </c>
      <c r="AY105" s="273">
        <v>2343</v>
      </c>
      <c r="AZ105" s="273">
        <f t="shared" si="20"/>
        <v>0</v>
      </c>
      <c r="BA105" s="271">
        <v>30.82</v>
      </c>
      <c r="BB105" s="273">
        <v>12</v>
      </c>
      <c r="BC105" s="273">
        <v>211.2</v>
      </c>
      <c r="BD105" s="573">
        <v>1</v>
      </c>
      <c r="BE105" s="273">
        <v>2409</v>
      </c>
      <c r="BF105" s="273">
        <f t="shared" si="21"/>
        <v>0</v>
      </c>
      <c r="BG105" s="271">
        <v>26.98</v>
      </c>
      <c r="BH105" s="273">
        <v>0</v>
      </c>
      <c r="BI105" s="273">
        <v>0</v>
      </c>
      <c r="BJ105" s="573">
        <v>0</v>
      </c>
      <c r="BK105" s="273">
        <v>0</v>
      </c>
      <c r="BL105" s="273">
        <f t="shared" si="22"/>
        <v>0</v>
      </c>
      <c r="BM105" s="271">
        <v>0</v>
      </c>
      <c r="BN105" s="273">
        <v>0</v>
      </c>
      <c r="BO105" s="273">
        <v>211.2</v>
      </c>
      <c r="BP105" s="573">
        <v>0.9</v>
      </c>
      <c r="BQ105" s="273">
        <v>0</v>
      </c>
      <c r="BR105" s="273">
        <f t="shared" si="23"/>
        <v>0</v>
      </c>
      <c r="BS105" s="271">
        <v>0</v>
      </c>
      <c r="BT105" s="273">
        <v>0</v>
      </c>
      <c r="BU105" s="273">
        <v>0</v>
      </c>
      <c r="BV105" s="573">
        <v>0</v>
      </c>
      <c r="BW105" s="273">
        <v>0</v>
      </c>
      <c r="BX105" s="273">
        <f t="shared" si="24"/>
        <v>0</v>
      </c>
      <c r="BY105" s="271">
        <v>0</v>
      </c>
      <c r="BZ105" s="273">
        <f t="shared" si="25"/>
        <v>24930</v>
      </c>
    </row>
    <row r="106" spans="1:78">
      <c r="A106" s="272">
        <v>101</v>
      </c>
      <c r="B106" s="272" t="s">
        <v>3265</v>
      </c>
      <c r="C106" s="272" t="s">
        <v>1392</v>
      </c>
      <c r="D106" s="272" t="s">
        <v>394</v>
      </c>
      <c r="E106" s="273">
        <v>266.66666666666669</v>
      </c>
      <c r="F106" s="273">
        <v>182.56</v>
      </c>
      <c r="G106" s="273">
        <v>213.333</v>
      </c>
      <c r="H106" s="573">
        <v>0.96699999999999997</v>
      </c>
      <c r="I106" s="273">
        <v>37868</v>
      </c>
      <c r="J106" s="273">
        <f t="shared" si="13"/>
        <v>0</v>
      </c>
      <c r="K106" s="271">
        <v>29.79</v>
      </c>
      <c r="L106" s="273">
        <v>190.4</v>
      </c>
      <c r="M106" s="273">
        <v>213.333</v>
      </c>
      <c r="N106" s="573">
        <v>0.97130000000000005</v>
      </c>
      <c r="O106" s="273">
        <v>55440</v>
      </c>
      <c r="P106" s="273">
        <f t="shared" si="14"/>
        <v>0</v>
      </c>
      <c r="Q106" s="271">
        <v>40.29</v>
      </c>
      <c r="R106" s="273">
        <v>201.12</v>
      </c>
      <c r="S106" s="273">
        <v>213.333</v>
      </c>
      <c r="T106" s="573">
        <v>0.97350000000000003</v>
      </c>
      <c r="U106" s="273">
        <v>63398</v>
      </c>
      <c r="V106" s="273">
        <f t="shared" si="15"/>
        <v>0</v>
      </c>
      <c r="W106" s="271">
        <v>44.97</v>
      </c>
      <c r="X106" s="273">
        <v>209.6</v>
      </c>
      <c r="Y106" s="273">
        <v>213.333</v>
      </c>
      <c r="Z106" s="573">
        <v>0.96650000000000003</v>
      </c>
      <c r="AA106" s="273">
        <v>65886</v>
      </c>
      <c r="AB106" s="273">
        <f t="shared" si="16"/>
        <v>0</v>
      </c>
      <c r="AC106" s="271">
        <v>43.71</v>
      </c>
      <c r="AD106" s="273">
        <v>184</v>
      </c>
      <c r="AE106" s="273">
        <v>213.333</v>
      </c>
      <c r="AF106" s="573">
        <v>0.97170000000000001</v>
      </c>
      <c r="AG106" s="273">
        <v>26096</v>
      </c>
      <c r="AH106" s="273">
        <f t="shared" si="17"/>
        <v>0</v>
      </c>
      <c r="AI106" s="271">
        <v>19.62</v>
      </c>
      <c r="AJ106" s="273">
        <v>121.44</v>
      </c>
      <c r="AK106" s="273">
        <v>213.333</v>
      </c>
      <c r="AL106" s="573">
        <v>0.97619999999999996</v>
      </c>
      <c r="AM106" s="273">
        <v>12482</v>
      </c>
      <c r="AN106" s="273">
        <f t="shared" si="18"/>
        <v>0</v>
      </c>
      <c r="AO106" s="271">
        <v>14.62</v>
      </c>
      <c r="AP106" s="273">
        <v>154.88</v>
      </c>
      <c r="AQ106" s="273">
        <v>213.333</v>
      </c>
      <c r="AR106" s="573">
        <v>0.98740000000000006</v>
      </c>
      <c r="AS106" s="273">
        <v>21916</v>
      </c>
      <c r="AT106" s="273">
        <f t="shared" si="19"/>
        <v>0</v>
      </c>
      <c r="AU106" s="271">
        <v>19.260000000000002</v>
      </c>
      <c r="AV106" s="273">
        <v>208.16</v>
      </c>
      <c r="AW106" s="273">
        <v>213.333</v>
      </c>
      <c r="AX106" s="573">
        <v>0.94030000000000002</v>
      </c>
      <c r="AY106" s="273">
        <v>39380</v>
      </c>
      <c r="AZ106" s="273">
        <f t="shared" si="20"/>
        <v>0</v>
      </c>
      <c r="BA106" s="271">
        <v>27.94</v>
      </c>
      <c r="BB106" s="273">
        <v>220.64</v>
      </c>
      <c r="BC106" s="273">
        <v>220.64</v>
      </c>
      <c r="BD106" s="573">
        <v>0.94930000000000003</v>
      </c>
      <c r="BE106" s="273">
        <v>75482</v>
      </c>
      <c r="BF106" s="273">
        <f t="shared" si="21"/>
        <v>0</v>
      </c>
      <c r="BG106" s="271">
        <v>48.43</v>
      </c>
      <c r="BH106" s="273">
        <v>210.24</v>
      </c>
      <c r="BI106" s="273">
        <v>213.333</v>
      </c>
      <c r="BJ106" s="573">
        <v>0.94440000000000002</v>
      </c>
      <c r="BK106" s="273">
        <v>95324</v>
      </c>
      <c r="BL106" s="273">
        <f t="shared" si="22"/>
        <v>6691.7359367735953</v>
      </c>
      <c r="BM106" s="271">
        <v>64.53</v>
      </c>
      <c r="BN106" s="273">
        <v>202.24</v>
      </c>
      <c r="BO106" s="273">
        <v>213.333</v>
      </c>
      <c r="BP106" s="573">
        <v>0.96850000000000003</v>
      </c>
      <c r="BQ106" s="273">
        <v>61802</v>
      </c>
      <c r="BR106" s="273">
        <f t="shared" si="23"/>
        <v>0</v>
      </c>
      <c r="BS106" s="271">
        <v>46.95</v>
      </c>
      <c r="BT106" s="273">
        <v>189.92</v>
      </c>
      <c r="BU106" s="273">
        <v>213.333</v>
      </c>
      <c r="BV106" s="573">
        <v>0.96240000000000003</v>
      </c>
      <c r="BW106" s="273">
        <v>52000</v>
      </c>
      <c r="BX106" s="273">
        <f t="shared" si="24"/>
        <v>0</v>
      </c>
      <c r="BY106" s="271">
        <v>38.229999999999997</v>
      </c>
      <c r="BZ106" s="273">
        <f t="shared" si="25"/>
        <v>607074</v>
      </c>
    </row>
    <row r="107" spans="1:78">
      <c r="A107" s="272">
        <v>102</v>
      </c>
      <c r="B107" s="272" t="s">
        <v>3265</v>
      </c>
      <c r="C107" s="272" t="s">
        <v>1405</v>
      </c>
      <c r="D107" s="272" t="s">
        <v>391</v>
      </c>
      <c r="E107" s="273">
        <v>270.55555555555554</v>
      </c>
      <c r="F107" s="273">
        <v>173.6</v>
      </c>
      <c r="G107" s="273">
        <v>216.44399999999999</v>
      </c>
      <c r="H107" s="573">
        <v>0.99680000000000002</v>
      </c>
      <c r="I107" s="273">
        <v>28138</v>
      </c>
      <c r="J107" s="273">
        <f t="shared" si="13"/>
        <v>0</v>
      </c>
      <c r="K107" s="271">
        <v>22.58</v>
      </c>
      <c r="L107" s="273">
        <v>121.92</v>
      </c>
      <c r="M107" s="273">
        <v>216.44399999999999</v>
      </c>
      <c r="N107" s="573">
        <v>0.98260000000000003</v>
      </c>
      <c r="O107" s="273">
        <v>15938</v>
      </c>
      <c r="P107" s="273">
        <f t="shared" si="14"/>
        <v>0</v>
      </c>
      <c r="Q107" s="271">
        <v>17.88</v>
      </c>
      <c r="R107" s="273">
        <v>138.24</v>
      </c>
      <c r="S107" s="273">
        <v>216.44399999999999</v>
      </c>
      <c r="T107" s="573">
        <v>0.98250000000000004</v>
      </c>
      <c r="U107" s="273">
        <v>17380</v>
      </c>
      <c r="V107" s="273">
        <f t="shared" si="15"/>
        <v>0</v>
      </c>
      <c r="W107" s="271">
        <v>17.77</v>
      </c>
      <c r="X107" s="273">
        <v>144.96</v>
      </c>
      <c r="Y107" s="273">
        <v>216.44399999999999</v>
      </c>
      <c r="Z107" s="573">
        <v>0.98909999999999998</v>
      </c>
      <c r="AA107" s="273">
        <v>25198</v>
      </c>
      <c r="AB107" s="273">
        <f t="shared" si="16"/>
        <v>0</v>
      </c>
      <c r="AC107" s="271">
        <v>23.62</v>
      </c>
      <c r="AD107" s="273">
        <v>47.52</v>
      </c>
      <c r="AE107" s="273">
        <v>216.44399999999999</v>
      </c>
      <c r="AF107" s="573">
        <v>0.96940000000000004</v>
      </c>
      <c r="AG107" s="273">
        <v>9894</v>
      </c>
      <c r="AH107" s="273">
        <f t="shared" si="17"/>
        <v>0</v>
      </c>
      <c r="AI107" s="271">
        <v>28.87</v>
      </c>
      <c r="AJ107" s="273">
        <v>57.92</v>
      </c>
      <c r="AK107" s="273">
        <v>216.44399999999999</v>
      </c>
      <c r="AL107" s="573">
        <v>0.97589999999999999</v>
      </c>
      <c r="AM107" s="273">
        <v>10140</v>
      </c>
      <c r="AN107" s="273">
        <f t="shared" si="18"/>
        <v>0</v>
      </c>
      <c r="AO107" s="271">
        <v>24.91</v>
      </c>
      <c r="AP107" s="273">
        <v>87.52</v>
      </c>
      <c r="AQ107" s="273">
        <v>216.44399999999999</v>
      </c>
      <c r="AR107" s="573">
        <v>0.99360000000000004</v>
      </c>
      <c r="AS107" s="273">
        <v>13066</v>
      </c>
      <c r="AT107" s="273">
        <f t="shared" si="19"/>
        <v>0</v>
      </c>
      <c r="AU107" s="271">
        <v>20.2</v>
      </c>
      <c r="AV107" s="273">
        <v>84.64</v>
      </c>
      <c r="AW107" s="273">
        <v>216.44399999999999</v>
      </c>
      <c r="AX107" s="573">
        <v>0.9869</v>
      </c>
      <c r="AY107" s="273">
        <v>15940</v>
      </c>
      <c r="AZ107" s="273">
        <f t="shared" si="20"/>
        <v>0</v>
      </c>
      <c r="BA107" s="271">
        <v>26.5</v>
      </c>
      <c r="BB107" s="273">
        <v>87.84</v>
      </c>
      <c r="BC107" s="273">
        <v>216.44399999999999</v>
      </c>
      <c r="BD107" s="573">
        <v>0.98360000000000003</v>
      </c>
      <c r="BE107" s="273">
        <v>14414</v>
      </c>
      <c r="BF107" s="273">
        <f t="shared" si="21"/>
        <v>0</v>
      </c>
      <c r="BG107" s="271">
        <v>22.42</v>
      </c>
      <c r="BH107" s="273">
        <v>68.16</v>
      </c>
      <c r="BI107" s="273">
        <v>216.44399999999999</v>
      </c>
      <c r="BJ107" s="573">
        <v>0.996</v>
      </c>
      <c r="BK107" s="273">
        <v>13688</v>
      </c>
      <c r="BL107" s="273">
        <f t="shared" si="22"/>
        <v>0</v>
      </c>
      <c r="BM107" s="271">
        <v>27.1</v>
      </c>
      <c r="BN107" s="273">
        <v>112.32</v>
      </c>
      <c r="BO107" s="273">
        <v>216.44399999999999</v>
      </c>
      <c r="BP107" s="573">
        <v>0.99570000000000003</v>
      </c>
      <c r="BQ107" s="273">
        <v>16700</v>
      </c>
      <c r="BR107" s="273">
        <f t="shared" si="23"/>
        <v>0</v>
      </c>
      <c r="BS107" s="271">
        <v>22.22</v>
      </c>
      <c r="BT107" s="273">
        <v>131.68</v>
      </c>
      <c r="BU107" s="273">
        <v>216.44399999999999</v>
      </c>
      <c r="BV107" s="573">
        <v>0.99539999999999995</v>
      </c>
      <c r="BW107" s="273">
        <v>19300</v>
      </c>
      <c r="BX107" s="273">
        <f t="shared" si="24"/>
        <v>0</v>
      </c>
      <c r="BY107" s="271">
        <v>19.79</v>
      </c>
      <c r="BZ107" s="273">
        <f t="shared" si="25"/>
        <v>199796</v>
      </c>
    </row>
    <row r="108" spans="1:78">
      <c r="A108" s="272">
        <v>103</v>
      </c>
      <c r="B108" s="272" t="s">
        <v>3265</v>
      </c>
      <c r="C108" s="272" t="s">
        <v>1256</v>
      </c>
      <c r="D108" s="272" t="s">
        <v>394</v>
      </c>
      <c r="E108" s="273">
        <v>273.04000000000002</v>
      </c>
      <c r="F108" s="273">
        <v>272.08</v>
      </c>
      <c r="G108" s="273">
        <v>272.08</v>
      </c>
      <c r="H108" s="573">
        <v>0.70550000000000002</v>
      </c>
      <c r="I108" s="273">
        <v>48728</v>
      </c>
      <c r="J108" s="273">
        <f t="shared" si="13"/>
        <v>0</v>
      </c>
      <c r="K108" s="271">
        <v>35.25</v>
      </c>
      <c r="L108" s="273">
        <v>267.92</v>
      </c>
      <c r="M108" s="273">
        <v>267.92</v>
      </c>
      <c r="N108" s="573">
        <v>0.72170000000000001</v>
      </c>
      <c r="O108" s="273">
        <v>40532</v>
      </c>
      <c r="P108" s="273">
        <f t="shared" si="14"/>
        <v>0</v>
      </c>
      <c r="Q108" s="271">
        <v>28.17</v>
      </c>
      <c r="R108" s="273">
        <v>308.39999999999998</v>
      </c>
      <c r="S108" s="273">
        <v>308.39999999999998</v>
      </c>
      <c r="T108" s="573">
        <v>0.746</v>
      </c>
      <c r="U108" s="273">
        <v>35552</v>
      </c>
      <c r="V108" s="273">
        <f t="shared" si="15"/>
        <v>0</v>
      </c>
      <c r="W108" s="271">
        <v>21.46</v>
      </c>
      <c r="X108" s="273">
        <v>253.04</v>
      </c>
      <c r="Y108" s="273">
        <v>253.04</v>
      </c>
      <c r="Z108" s="573">
        <v>0.74909999999999999</v>
      </c>
      <c r="AA108" s="273">
        <v>24748</v>
      </c>
      <c r="AB108" s="273">
        <f t="shared" si="16"/>
        <v>0</v>
      </c>
      <c r="AC108" s="271">
        <v>17.55</v>
      </c>
      <c r="AD108" s="273">
        <v>273.04000000000002</v>
      </c>
      <c r="AE108" s="273">
        <v>273.04000000000002</v>
      </c>
      <c r="AF108" s="573">
        <v>0.73560000000000003</v>
      </c>
      <c r="AG108" s="273">
        <v>38089</v>
      </c>
      <c r="AH108" s="273">
        <f t="shared" si="17"/>
        <v>0</v>
      </c>
      <c r="AI108" s="271">
        <v>25.49</v>
      </c>
      <c r="AJ108" s="273">
        <v>257.12</v>
      </c>
      <c r="AK108" s="273">
        <v>257.12</v>
      </c>
      <c r="AL108" s="573">
        <v>0.7389</v>
      </c>
      <c r="AM108" s="273">
        <v>30512</v>
      </c>
      <c r="AN108" s="273">
        <f t="shared" si="18"/>
        <v>0</v>
      </c>
      <c r="AO108" s="271">
        <v>22.3</v>
      </c>
      <c r="AP108" s="273">
        <v>282.32</v>
      </c>
      <c r="AQ108" s="273">
        <v>282.32</v>
      </c>
      <c r="AR108" s="573">
        <v>0.74029999999999996</v>
      </c>
      <c r="AS108" s="273">
        <v>29098</v>
      </c>
      <c r="AT108" s="273">
        <f t="shared" si="19"/>
        <v>0</v>
      </c>
      <c r="AU108" s="271">
        <v>18.71</v>
      </c>
      <c r="AV108" s="273">
        <v>293.36</v>
      </c>
      <c r="AW108" s="273">
        <v>293.36</v>
      </c>
      <c r="AX108" s="573">
        <v>0.7419</v>
      </c>
      <c r="AY108" s="273">
        <v>36197</v>
      </c>
      <c r="AZ108" s="273">
        <f t="shared" si="20"/>
        <v>0</v>
      </c>
      <c r="BA108" s="271">
        <v>23.1</v>
      </c>
      <c r="BB108" s="273">
        <v>208</v>
      </c>
      <c r="BC108" s="273">
        <v>218.43199999999999</v>
      </c>
      <c r="BD108" s="573">
        <v>0.69799999999999995</v>
      </c>
      <c r="BE108" s="273">
        <v>51415</v>
      </c>
      <c r="BF108" s="273">
        <f t="shared" si="21"/>
        <v>0</v>
      </c>
      <c r="BG108" s="271">
        <v>47.6</v>
      </c>
      <c r="BH108" s="273">
        <v>259.76</v>
      </c>
      <c r="BI108" s="273">
        <v>259.76</v>
      </c>
      <c r="BJ108" s="573">
        <v>0.70720000000000005</v>
      </c>
      <c r="BK108" s="273">
        <v>45390</v>
      </c>
      <c r="BL108" s="273">
        <f t="shared" si="22"/>
        <v>0</v>
      </c>
      <c r="BM108" s="271">
        <v>33.21</v>
      </c>
      <c r="BN108" s="273">
        <v>281.60000000000002</v>
      </c>
      <c r="BO108" s="273">
        <v>281.60000000000002</v>
      </c>
      <c r="BP108" s="573">
        <v>0.69340000000000002</v>
      </c>
      <c r="BQ108" s="273">
        <v>40056</v>
      </c>
      <c r="BR108" s="273">
        <f t="shared" si="23"/>
        <v>0</v>
      </c>
      <c r="BS108" s="271">
        <v>30.52</v>
      </c>
      <c r="BT108" s="273">
        <v>302.88</v>
      </c>
      <c r="BU108" s="273">
        <v>302.88</v>
      </c>
      <c r="BV108" s="573">
        <v>0.7137</v>
      </c>
      <c r="BW108" s="273">
        <v>52832</v>
      </c>
      <c r="BX108" s="273">
        <f t="shared" si="24"/>
        <v>0</v>
      </c>
      <c r="BY108" s="271">
        <v>32.85</v>
      </c>
      <c r="BZ108" s="273">
        <f t="shared" si="25"/>
        <v>473149</v>
      </c>
    </row>
    <row r="109" spans="1:78">
      <c r="A109" s="272">
        <v>104</v>
      </c>
      <c r="B109" s="272" t="s">
        <v>3265</v>
      </c>
      <c r="C109" s="272" t="s">
        <v>1356</v>
      </c>
      <c r="D109" s="272" t="s">
        <v>394</v>
      </c>
      <c r="E109" s="273">
        <v>277</v>
      </c>
      <c r="F109" s="273">
        <v>263.52</v>
      </c>
      <c r="G109" s="273">
        <v>263.52</v>
      </c>
      <c r="H109" s="573">
        <v>0.99780000000000002</v>
      </c>
      <c r="I109" s="273">
        <v>61712</v>
      </c>
      <c r="J109" s="273">
        <f t="shared" si="13"/>
        <v>0</v>
      </c>
      <c r="K109" s="271">
        <v>32.6</v>
      </c>
      <c r="L109" s="273">
        <v>254.24</v>
      </c>
      <c r="M109" s="273">
        <v>254.24</v>
      </c>
      <c r="N109" s="573">
        <v>0.99990000000000001</v>
      </c>
      <c r="O109" s="273">
        <v>43182</v>
      </c>
      <c r="P109" s="273">
        <f t="shared" si="14"/>
        <v>0</v>
      </c>
      <c r="Q109" s="271">
        <v>22.83</v>
      </c>
      <c r="R109" s="273">
        <v>259.36</v>
      </c>
      <c r="S109" s="273">
        <v>259.36</v>
      </c>
      <c r="T109" s="573">
        <v>1.0089999999999999</v>
      </c>
      <c r="U109" s="273">
        <v>22644</v>
      </c>
      <c r="V109" s="273">
        <f t="shared" si="15"/>
        <v>0</v>
      </c>
      <c r="W109" s="271">
        <v>12.02</v>
      </c>
      <c r="X109" s="273">
        <v>285.12</v>
      </c>
      <c r="Y109" s="273">
        <v>285.12</v>
      </c>
      <c r="Z109" s="573">
        <v>0.96919999999999995</v>
      </c>
      <c r="AA109" s="273">
        <v>77930</v>
      </c>
      <c r="AB109" s="273">
        <f t="shared" si="16"/>
        <v>0</v>
      </c>
      <c r="AC109" s="271">
        <v>37.9</v>
      </c>
      <c r="AD109" s="273">
        <v>269.12</v>
      </c>
      <c r="AE109" s="273">
        <v>269.12</v>
      </c>
      <c r="AF109" s="573">
        <v>0.99329999999999996</v>
      </c>
      <c r="AG109" s="273">
        <v>69118</v>
      </c>
      <c r="AH109" s="273">
        <f t="shared" si="17"/>
        <v>0</v>
      </c>
      <c r="AI109" s="271">
        <v>34.75</v>
      </c>
      <c r="AJ109" s="273">
        <v>293.60000000000002</v>
      </c>
      <c r="AK109" s="273">
        <v>293.60000000000002</v>
      </c>
      <c r="AL109" s="573">
        <v>0.96419999999999995</v>
      </c>
      <c r="AM109" s="273">
        <v>57626</v>
      </c>
      <c r="AN109" s="273">
        <f t="shared" si="18"/>
        <v>0</v>
      </c>
      <c r="AO109" s="271">
        <v>28.27</v>
      </c>
      <c r="AP109" s="273">
        <v>264.8</v>
      </c>
      <c r="AQ109" s="273">
        <v>264.8</v>
      </c>
      <c r="AR109" s="573">
        <v>0.98080000000000001</v>
      </c>
      <c r="AS109" s="273">
        <v>94860</v>
      </c>
      <c r="AT109" s="273">
        <f t="shared" si="19"/>
        <v>0</v>
      </c>
      <c r="AU109" s="271">
        <v>49.09</v>
      </c>
      <c r="AV109" s="273">
        <v>296.32</v>
      </c>
      <c r="AW109" s="273">
        <v>296.32</v>
      </c>
      <c r="AX109" s="573">
        <v>0.97389999999999999</v>
      </c>
      <c r="AY109" s="273">
        <v>65482</v>
      </c>
      <c r="AZ109" s="273">
        <f t="shared" si="20"/>
        <v>0</v>
      </c>
      <c r="BA109" s="271">
        <v>31.51</v>
      </c>
      <c r="BB109" s="273">
        <v>264.32</v>
      </c>
      <c r="BC109" s="273">
        <v>264.32</v>
      </c>
      <c r="BD109" s="573">
        <v>0.98939999999999995</v>
      </c>
      <c r="BE109" s="273">
        <v>97724</v>
      </c>
      <c r="BF109" s="273">
        <f t="shared" si="21"/>
        <v>0</v>
      </c>
      <c r="BG109" s="271">
        <v>50.22</v>
      </c>
      <c r="BH109" s="273">
        <v>250.08</v>
      </c>
      <c r="BI109" s="273">
        <v>250.08</v>
      </c>
      <c r="BJ109" s="573">
        <v>1.0034000000000001</v>
      </c>
      <c r="BK109" s="273">
        <v>55254</v>
      </c>
      <c r="BL109" s="273">
        <f t="shared" si="22"/>
        <v>0</v>
      </c>
      <c r="BM109" s="271">
        <v>29.59</v>
      </c>
      <c r="BN109" s="273">
        <v>252.8</v>
      </c>
      <c r="BO109" s="273">
        <v>252.8</v>
      </c>
      <c r="BP109" s="573">
        <v>1.0012000000000001</v>
      </c>
      <c r="BQ109" s="273">
        <v>52870</v>
      </c>
      <c r="BR109" s="273">
        <f t="shared" si="23"/>
        <v>0</v>
      </c>
      <c r="BS109" s="271">
        <v>31.08</v>
      </c>
      <c r="BT109" s="273">
        <v>256.16000000000003</v>
      </c>
      <c r="BU109" s="273">
        <v>256.16000000000003</v>
      </c>
      <c r="BV109" s="573">
        <v>0.99890000000000001</v>
      </c>
      <c r="BW109" s="273">
        <v>92418</v>
      </c>
      <c r="BX109" s="273">
        <f t="shared" si="24"/>
        <v>0</v>
      </c>
      <c r="BY109" s="271">
        <v>48.54</v>
      </c>
      <c r="BZ109" s="273">
        <f t="shared" si="25"/>
        <v>790820</v>
      </c>
    </row>
    <row r="110" spans="1:78">
      <c r="A110" s="272">
        <v>105</v>
      </c>
      <c r="B110" s="272" t="s">
        <v>3265</v>
      </c>
      <c r="C110" s="272" t="s">
        <v>3364</v>
      </c>
      <c r="D110" s="272" t="s">
        <v>394</v>
      </c>
      <c r="E110" s="273">
        <v>280</v>
      </c>
      <c r="F110" s="273">
        <v>0</v>
      </c>
      <c r="G110" s="273">
        <v>0</v>
      </c>
      <c r="H110" s="573">
        <v>0</v>
      </c>
      <c r="I110" s="273">
        <v>0</v>
      </c>
      <c r="J110" s="273">
        <f t="shared" si="13"/>
        <v>0</v>
      </c>
      <c r="K110" s="271">
        <v>0</v>
      </c>
      <c r="L110" s="273">
        <v>0</v>
      </c>
      <c r="M110" s="273">
        <v>0</v>
      </c>
      <c r="N110" s="573">
        <v>0</v>
      </c>
      <c r="O110" s="273">
        <v>0</v>
      </c>
      <c r="P110" s="273">
        <f t="shared" si="14"/>
        <v>0</v>
      </c>
      <c r="Q110" s="271">
        <v>0</v>
      </c>
      <c r="R110" s="273">
        <v>0</v>
      </c>
      <c r="S110" s="273">
        <v>0</v>
      </c>
      <c r="T110" s="573">
        <v>0</v>
      </c>
      <c r="U110" s="273">
        <v>0</v>
      </c>
      <c r="V110" s="273">
        <f t="shared" si="15"/>
        <v>0</v>
      </c>
      <c r="W110" s="271">
        <v>0</v>
      </c>
      <c r="X110" s="273">
        <v>0</v>
      </c>
      <c r="Y110" s="273">
        <v>0</v>
      </c>
      <c r="Z110" s="573">
        <v>0</v>
      </c>
      <c r="AA110" s="273">
        <v>0</v>
      </c>
      <c r="AB110" s="273">
        <f t="shared" si="16"/>
        <v>0</v>
      </c>
      <c r="AC110" s="271">
        <v>0</v>
      </c>
      <c r="AD110" s="273">
        <v>8</v>
      </c>
      <c r="AE110" s="273">
        <v>224</v>
      </c>
      <c r="AF110" s="573">
        <v>0.99939999999999996</v>
      </c>
      <c r="AG110" s="273">
        <v>1950</v>
      </c>
      <c r="AH110" s="273">
        <f t="shared" si="17"/>
        <v>0</v>
      </c>
      <c r="AI110" s="271">
        <v>42.34</v>
      </c>
      <c r="AJ110" s="273">
        <v>5</v>
      </c>
      <c r="AK110" s="273">
        <v>224</v>
      </c>
      <c r="AL110" s="573">
        <v>0.99950000000000006</v>
      </c>
      <c r="AM110" s="273">
        <v>2285</v>
      </c>
      <c r="AN110" s="273">
        <f t="shared" si="18"/>
        <v>125.94488188976378</v>
      </c>
      <c r="AO110" s="271">
        <v>63.5</v>
      </c>
      <c r="AP110" s="273">
        <v>4</v>
      </c>
      <c r="AQ110" s="273">
        <v>224</v>
      </c>
      <c r="AR110" s="573">
        <v>0.99719999999999998</v>
      </c>
      <c r="AS110" s="273">
        <v>2199</v>
      </c>
      <c r="AT110" s="273">
        <f t="shared" si="19"/>
        <v>418.19287353219067</v>
      </c>
      <c r="AU110" s="271">
        <v>74.09</v>
      </c>
      <c r="AV110" s="273">
        <v>4.16</v>
      </c>
      <c r="AW110" s="273">
        <v>224</v>
      </c>
      <c r="AX110" s="573">
        <v>0.91520000000000001</v>
      </c>
      <c r="AY110" s="273">
        <v>484.16</v>
      </c>
      <c r="AZ110" s="273">
        <f t="shared" si="20"/>
        <v>0</v>
      </c>
      <c r="BA110" s="271">
        <v>17.66</v>
      </c>
      <c r="BB110" s="273">
        <v>4.4800000000000004</v>
      </c>
      <c r="BC110" s="273">
        <v>224</v>
      </c>
      <c r="BD110" s="573">
        <v>0.998</v>
      </c>
      <c r="BE110" s="273">
        <v>510</v>
      </c>
      <c r="BF110" s="273">
        <f t="shared" si="21"/>
        <v>0</v>
      </c>
      <c r="BG110" s="271">
        <v>15.33</v>
      </c>
      <c r="BH110" s="273">
        <v>3.2</v>
      </c>
      <c r="BI110" s="273">
        <v>224</v>
      </c>
      <c r="BJ110" s="573">
        <v>1</v>
      </c>
      <c r="BK110" s="273">
        <v>242</v>
      </c>
      <c r="BL110" s="273">
        <f t="shared" si="22"/>
        <v>0</v>
      </c>
      <c r="BM110" s="271">
        <v>10.16</v>
      </c>
      <c r="BN110" s="273">
        <v>121.28</v>
      </c>
      <c r="BO110" s="273">
        <v>224</v>
      </c>
      <c r="BP110" s="573">
        <v>0.85919999999999996</v>
      </c>
      <c r="BQ110" s="273">
        <v>2070.8000000000002</v>
      </c>
      <c r="BR110" s="273">
        <f t="shared" si="23"/>
        <v>0</v>
      </c>
      <c r="BS110" s="271">
        <v>2.96</v>
      </c>
      <c r="BT110" s="273">
        <v>98.56</v>
      </c>
      <c r="BU110" s="273">
        <v>224</v>
      </c>
      <c r="BV110" s="573">
        <v>0.95860000000000001</v>
      </c>
      <c r="BW110" s="273">
        <v>2316</v>
      </c>
      <c r="BX110" s="273">
        <f t="shared" si="24"/>
        <v>0</v>
      </c>
      <c r="BY110" s="271">
        <v>3.29</v>
      </c>
      <c r="BZ110" s="273">
        <f t="shared" si="25"/>
        <v>12056.96</v>
      </c>
    </row>
    <row r="111" spans="1:78">
      <c r="A111" s="272">
        <v>106</v>
      </c>
      <c r="B111" s="272" t="s">
        <v>3265</v>
      </c>
      <c r="C111" s="272" t="s">
        <v>3365</v>
      </c>
      <c r="D111" s="272" t="s">
        <v>391</v>
      </c>
      <c r="E111" s="273">
        <v>280</v>
      </c>
      <c r="F111" s="273">
        <v>0</v>
      </c>
      <c r="G111" s="273">
        <v>0</v>
      </c>
      <c r="H111" s="573">
        <v>0</v>
      </c>
      <c r="I111" s="273">
        <v>0</v>
      </c>
      <c r="J111" s="273">
        <f t="shared" si="13"/>
        <v>0</v>
      </c>
      <c r="K111" s="271">
        <v>0</v>
      </c>
      <c r="L111" s="273">
        <v>0</v>
      </c>
      <c r="M111" s="273">
        <v>0</v>
      </c>
      <c r="N111" s="573">
        <v>0</v>
      </c>
      <c r="O111" s="273">
        <v>0</v>
      </c>
      <c r="P111" s="273">
        <f t="shared" si="14"/>
        <v>0</v>
      </c>
      <c r="Q111" s="271">
        <v>0</v>
      </c>
      <c r="R111" s="273">
        <v>6.76</v>
      </c>
      <c r="S111" s="273">
        <v>0</v>
      </c>
      <c r="T111" s="573">
        <v>0</v>
      </c>
      <c r="U111" s="273">
        <v>0</v>
      </c>
      <c r="V111" s="273">
        <f t="shared" si="15"/>
        <v>0</v>
      </c>
      <c r="W111" s="271">
        <v>0</v>
      </c>
      <c r="X111" s="273">
        <v>202.56</v>
      </c>
      <c r="Y111" s="273">
        <v>224</v>
      </c>
      <c r="Z111" s="573">
        <v>0.56299999999999994</v>
      </c>
      <c r="AA111" s="273">
        <v>5443</v>
      </c>
      <c r="AB111" s="273">
        <f t="shared" si="16"/>
        <v>0</v>
      </c>
      <c r="AC111" s="271">
        <v>6.63</v>
      </c>
      <c r="AD111" s="273">
        <v>203.52</v>
      </c>
      <c r="AE111" s="273">
        <v>224</v>
      </c>
      <c r="AF111" s="573">
        <v>0.5534</v>
      </c>
      <c r="AG111" s="273">
        <v>11216</v>
      </c>
      <c r="AH111" s="273">
        <f t="shared" si="17"/>
        <v>0</v>
      </c>
      <c r="AI111" s="271">
        <v>13.38</v>
      </c>
      <c r="AJ111" s="273">
        <v>195</v>
      </c>
      <c r="AK111" s="273">
        <v>224</v>
      </c>
      <c r="AL111" s="573">
        <v>0.6724</v>
      </c>
      <c r="AM111" s="273">
        <v>4241</v>
      </c>
      <c r="AN111" s="273">
        <f t="shared" si="18"/>
        <v>0</v>
      </c>
      <c r="AO111" s="271">
        <v>4.49</v>
      </c>
      <c r="AP111" s="273">
        <v>39</v>
      </c>
      <c r="AQ111" s="273">
        <v>224</v>
      </c>
      <c r="AR111" s="573">
        <v>0.96309999999999996</v>
      </c>
      <c r="AS111" s="273">
        <v>7186</v>
      </c>
      <c r="AT111" s="273">
        <f t="shared" si="19"/>
        <v>0</v>
      </c>
      <c r="AU111" s="271">
        <v>25.71</v>
      </c>
      <c r="AV111" s="273">
        <v>223.52</v>
      </c>
      <c r="AW111" s="273">
        <v>224</v>
      </c>
      <c r="AX111" s="573">
        <v>0.57640000000000002</v>
      </c>
      <c r="AY111" s="273">
        <v>9800</v>
      </c>
      <c r="AZ111" s="273">
        <f t="shared" si="20"/>
        <v>0</v>
      </c>
      <c r="BA111" s="271">
        <v>10.56</v>
      </c>
      <c r="BB111" s="273">
        <v>222.56</v>
      </c>
      <c r="BC111" s="273">
        <v>224</v>
      </c>
      <c r="BD111" s="573">
        <v>0.57769999999999999</v>
      </c>
      <c r="BE111" s="273">
        <v>11696</v>
      </c>
      <c r="BF111" s="273">
        <f t="shared" si="21"/>
        <v>0</v>
      </c>
      <c r="BG111" s="271">
        <v>12.23</v>
      </c>
      <c r="BH111" s="273">
        <v>145.12</v>
      </c>
      <c r="BI111" s="273">
        <v>224</v>
      </c>
      <c r="BJ111" s="573">
        <v>0.96579999999999999</v>
      </c>
      <c r="BK111" s="273">
        <v>10348</v>
      </c>
      <c r="BL111" s="273">
        <f t="shared" si="22"/>
        <v>0</v>
      </c>
      <c r="BM111" s="271">
        <v>9.92</v>
      </c>
      <c r="BN111" s="273">
        <v>129.6</v>
      </c>
      <c r="BO111" s="273">
        <v>224</v>
      </c>
      <c r="BP111" s="573">
        <v>0.9597</v>
      </c>
      <c r="BQ111" s="273">
        <v>4152</v>
      </c>
      <c r="BR111" s="273">
        <f t="shared" si="23"/>
        <v>0</v>
      </c>
      <c r="BS111" s="271">
        <v>4.97</v>
      </c>
      <c r="BT111" s="273">
        <v>125.92</v>
      </c>
      <c r="BU111" s="273">
        <v>224</v>
      </c>
      <c r="BV111" s="573">
        <v>0.97499999999999998</v>
      </c>
      <c r="BW111" s="273">
        <v>10634</v>
      </c>
      <c r="BX111" s="273">
        <f t="shared" si="24"/>
        <v>0</v>
      </c>
      <c r="BY111" s="271">
        <v>11.64</v>
      </c>
      <c r="BZ111" s="273">
        <f t="shared" si="25"/>
        <v>74716</v>
      </c>
    </row>
    <row r="112" spans="1:78">
      <c r="A112" s="272">
        <v>107</v>
      </c>
      <c r="B112" s="272" t="s">
        <v>3265</v>
      </c>
      <c r="C112" s="272" t="s">
        <v>3359</v>
      </c>
      <c r="D112" s="272" t="s">
        <v>391</v>
      </c>
      <c r="E112" s="273">
        <v>284.64</v>
      </c>
      <c r="F112" s="273">
        <v>274.56</v>
      </c>
      <c r="G112" s="273">
        <v>274.56</v>
      </c>
      <c r="H112" s="573">
        <v>0.99960000000000004</v>
      </c>
      <c r="I112" s="273">
        <v>113500</v>
      </c>
      <c r="J112" s="273">
        <f t="shared" si="13"/>
        <v>0</v>
      </c>
      <c r="K112" s="271">
        <v>57.44</v>
      </c>
      <c r="L112" s="273">
        <v>289.76</v>
      </c>
      <c r="M112" s="273">
        <v>289.76</v>
      </c>
      <c r="N112" s="573">
        <v>0.99770000000000003</v>
      </c>
      <c r="O112" s="273">
        <v>80364</v>
      </c>
      <c r="P112" s="273">
        <f t="shared" si="14"/>
        <v>0</v>
      </c>
      <c r="Q112" s="271">
        <v>37.36</v>
      </c>
      <c r="R112" s="273">
        <v>283.83999999999997</v>
      </c>
      <c r="S112" s="273">
        <v>283.83999999999997</v>
      </c>
      <c r="T112" s="573">
        <v>0.99870000000000003</v>
      </c>
      <c r="U112" s="273">
        <v>82750</v>
      </c>
      <c r="V112" s="273">
        <f t="shared" si="15"/>
        <v>0</v>
      </c>
      <c r="W112" s="271">
        <v>40.54</v>
      </c>
      <c r="X112" s="273">
        <v>300.32</v>
      </c>
      <c r="Y112" s="273">
        <v>300.32</v>
      </c>
      <c r="Z112" s="573">
        <v>0.99950000000000006</v>
      </c>
      <c r="AA112" s="273">
        <v>118796</v>
      </c>
      <c r="AB112" s="273">
        <f t="shared" si="16"/>
        <v>0</v>
      </c>
      <c r="AC112" s="271">
        <v>53.19</v>
      </c>
      <c r="AD112" s="273">
        <v>284.64</v>
      </c>
      <c r="AE112" s="273">
        <v>284.64</v>
      </c>
      <c r="AF112" s="573">
        <v>0.99980000000000002</v>
      </c>
      <c r="AG112" s="273">
        <v>117318</v>
      </c>
      <c r="AH112" s="273">
        <f t="shared" si="17"/>
        <v>0</v>
      </c>
      <c r="AI112" s="271">
        <v>55.41</v>
      </c>
      <c r="AJ112" s="273">
        <v>328.8</v>
      </c>
      <c r="AK112" s="273">
        <v>328.8</v>
      </c>
      <c r="AL112" s="573">
        <v>0.99919999999999998</v>
      </c>
      <c r="AM112" s="273">
        <v>102368</v>
      </c>
      <c r="AN112" s="273">
        <f t="shared" si="18"/>
        <v>0</v>
      </c>
      <c r="AO112" s="271">
        <v>43.27</v>
      </c>
      <c r="AP112" s="273">
        <v>313.76</v>
      </c>
      <c r="AQ112" s="273">
        <v>313.76</v>
      </c>
      <c r="AR112" s="573">
        <v>0.99780000000000002</v>
      </c>
      <c r="AS112" s="273">
        <v>96342</v>
      </c>
      <c r="AT112" s="273">
        <f t="shared" si="19"/>
        <v>0</v>
      </c>
      <c r="AU112" s="271">
        <v>41.36</v>
      </c>
      <c r="AV112" s="273">
        <v>261.27999999999997</v>
      </c>
      <c r="AW112" s="273">
        <v>261.27999999999997</v>
      </c>
      <c r="AX112" s="573">
        <v>0.99909999999999999</v>
      </c>
      <c r="AY112" s="273">
        <v>86074</v>
      </c>
      <c r="AZ112" s="273">
        <f t="shared" si="20"/>
        <v>0</v>
      </c>
      <c r="BA112" s="271">
        <v>45.79</v>
      </c>
      <c r="BB112" s="273">
        <v>171.52</v>
      </c>
      <c r="BC112" s="273">
        <v>227.71199999999999</v>
      </c>
      <c r="BD112" s="573">
        <v>0.99850000000000005</v>
      </c>
      <c r="BE112" s="273">
        <v>66232</v>
      </c>
      <c r="BF112" s="273">
        <f t="shared" si="21"/>
        <v>0</v>
      </c>
      <c r="BG112" s="271">
        <v>51.98</v>
      </c>
      <c r="BH112" s="273">
        <v>166.88</v>
      </c>
      <c r="BI112" s="273">
        <v>227.71199999999999</v>
      </c>
      <c r="BJ112" s="573">
        <v>0.99829999999999997</v>
      </c>
      <c r="BK112" s="273">
        <v>65228</v>
      </c>
      <c r="BL112" s="273">
        <f t="shared" si="22"/>
        <v>0</v>
      </c>
      <c r="BM112" s="271">
        <v>52.62</v>
      </c>
      <c r="BN112" s="273">
        <v>262.08</v>
      </c>
      <c r="BO112" s="273">
        <v>262.08</v>
      </c>
      <c r="BP112" s="573">
        <v>0.99970000000000003</v>
      </c>
      <c r="BQ112" s="273">
        <v>81120</v>
      </c>
      <c r="BR112" s="273">
        <f t="shared" si="23"/>
        <v>0</v>
      </c>
      <c r="BS112" s="271">
        <v>46.07</v>
      </c>
      <c r="BT112" s="273">
        <v>273.44</v>
      </c>
      <c r="BU112" s="273">
        <v>273.44</v>
      </c>
      <c r="BV112" s="573">
        <v>0.99890000000000001</v>
      </c>
      <c r="BW112" s="273">
        <v>94068</v>
      </c>
      <c r="BX112" s="273">
        <f t="shared" si="24"/>
        <v>0</v>
      </c>
      <c r="BY112" s="271">
        <v>46.29</v>
      </c>
      <c r="BZ112" s="273">
        <f t="shared" si="25"/>
        <v>1104160</v>
      </c>
    </row>
    <row r="113" spans="1:78">
      <c r="A113" s="272">
        <v>108</v>
      </c>
      <c r="B113" s="272" t="s">
        <v>3265</v>
      </c>
      <c r="C113" s="272" t="s">
        <v>1284</v>
      </c>
      <c r="D113" s="272" t="s">
        <v>394</v>
      </c>
      <c r="E113" s="273">
        <v>289</v>
      </c>
      <c r="F113" s="273">
        <v>131.84</v>
      </c>
      <c r="G113" s="273">
        <v>231.2</v>
      </c>
      <c r="H113" s="573">
        <v>0.99950000000000006</v>
      </c>
      <c r="I113" s="273">
        <v>34270</v>
      </c>
      <c r="J113" s="273">
        <f t="shared" si="13"/>
        <v>0</v>
      </c>
      <c r="K113" s="271">
        <v>36.119999999999997</v>
      </c>
      <c r="L113" s="273">
        <v>155.52000000000001</v>
      </c>
      <c r="M113" s="273">
        <v>231.2</v>
      </c>
      <c r="N113" s="573">
        <v>0.99929999999999997</v>
      </c>
      <c r="O113" s="273">
        <v>37250</v>
      </c>
      <c r="P113" s="273">
        <f t="shared" si="14"/>
        <v>0</v>
      </c>
      <c r="Q113" s="271">
        <v>32.22</v>
      </c>
      <c r="R113" s="273">
        <v>135.68</v>
      </c>
      <c r="S113" s="273">
        <v>231.2</v>
      </c>
      <c r="T113" s="573">
        <v>0.99919999999999998</v>
      </c>
      <c r="U113" s="273">
        <v>28368</v>
      </c>
      <c r="V113" s="273">
        <f t="shared" si="15"/>
        <v>0</v>
      </c>
      <c r="W113" s="271">
        <v>29.06</v>
      </c>
      <c r="X113" s="273">
        <v>133.28</v>
      </c>
      <c r="Y113" s="273">
        <v>231.2</v>
      </c>
      <c r="Z113" s="573">
        <v>0.99890000000000001</v>
      </c>
      <c r="AA113" s="273">
        <v>29486</v>
      </c>
      <c r="AB113" s="273">
        <f t="shared" si="16"/>
        <v>0</v>
      </c>
      <c r="AC113" s="271">
        <v>29.77</v>
      </c>
      <c r="AD113" s="273">
        <v>142.72</v>
      </c>
      <c r="AE113" s="273">
        <v>231.2</v>
      </c>
      <c r="AF113" s="573">
        <v>0.997</v>
      </c>
      <c r="AG113" s="273">
        <v>31400</v>
      </c>
      <c r="AH113" s="273">
        <f t="shared" si="17"/>
        <v>0</v>
      </c>
      <c r="AI113" s="271">
        <v>29.66</v>
      </c>
      <c r="AJ113" s="273">
        <v>139</v>
      </c>
      <c r="AK113" s="273">
        <v>231.2</v>
      </c>
      <c r="AL113" s="573">
        <v>0.98480000000000001</v>
      </c>
      <c r="AM113" s="273">
        <v>29444</v>
      </c>
      <c r="AN113" s="273">
        <f t="shared" si="18"/>
        <v>0</v>
      </c>
      <c r="AO113" s="271">
        <v>29.87</v>
      </c>
      <c r="AP113" s="273">
        <v>139</v>
      </c>
      <c r="AQ113" s="273">
        <v>231.2</v>
      </c>
      <c r="AR113" s="573">
        <v>0.99199999999999999</v>
      </c>
      <c r="AS113" s="273">
        <v>34277</v>
      </c>
      <c r="AT113" s="273">
        <f t="shared" si="19"/>
        <v>0</v>
      </c>
      <c r="AU113" s="271">
        <v>33.409999999999997</v>
      </c>
      <c r="AV113" s="273">
        <v>127.68</v>
      </c>
      <c r="AW113" s="273">
        <v>231.2</v>
      </c>
      <c r="AX113" s="573">
        <v>0.96289999999999998</v>
      </c>
      <c r="AY113" s="273">
        <v>18888.8</v>
      </c>
      <c r="AZ113" s="273">
        <f t="shared" si="20"/>
        <v>0</v>
      </c>
      <c r="BA113" s="271">
        <v>21.34</v>
      </c>
      <c r="BB113" s="273">
        <v>130.88</v>
      </c>
      <c r="BC113" s="273">
        <v>231.2</v>
      </c>
      <c r="BD113" s="573">
        <v>0.99360000000000004</v>
      </c>
      <c r="BE113" s="273">
        <v>31834</v>
      </c>
      <c r="BF113" s="273">
        <f t="shared" si="21"/>
        <v>0</v>
      </c>
      <c r="BG113" s="271">
        <v>32.9</v>
      </c>
      <c r="BH113" s="273">
        <v>128</v>
      </c>
      <c r="BI113" s="273">
        <v>231.2</v>
      </c>
      <c r="BJ113" s="573">
        <v>0.98109999999999997</v>
      </c>
      <c r="BK113" s="273">
        <v>25779</v>
      </c>
      <c r="BL113" s="273">
        <f t="shared" si="22"/>
        <v>0</v>
      </c>
      <c r="BM113" s="271">
        <v>27.59</v>
      </c>
      <c r="BN113" s="273">
        <v>144.63999999999999</v>
      </c>
      <c r="BO113" s="273">
        <v>231.2</v>
      </c>
      <c r="BP113" s="573">
        <v>0.98619999999999997</v>
      </c>
      <c r="BQ113" s="273">
        <v>39378</v>
      </c>
      <c r="BR113" s="273">
        <f t="shared" si="23"/>
        <v>0</v>
      </c>
      <c r="BS113" s="271">
        <v>41.08</v>
      </c>
      <c r="BT113" s="273">
        <v>145.6</v>
      </c>
      <c r="BU113" s="273">
        <v>231.2</v>
      </c>
      <c r="BV113" s="573">
        <v>0.98470000000000002</v>
      </c>
      <c r="BW113" s="273">
        <v>40689</v>
      </c>
      <c r="BX113" s="273">
        <f t="shared" si="24"/>
        <v>0</v>
      </c>
      <c r="BY113" s="271">
        <v>38.14</v>
      </c>
      <c r="BZ113" s="273">
        <f t="shared" si="25"/>
        <v>381063.8</v>
      </c>
    </row>
    <row r="114" spans="1:78">
      <c r="A114" s="272">
        <v>109</v>
      </c>
      <c r="B114" s="272" t="s">
        <v>3265</v>
      </c>
      <c r="C114" s="272" t="s">
        <v>1300</v>
      </c>
      <c r="D114" s="272" t="s">
        <v>394</v>
      </c>
      <c r="E114" s="273">
        <v>289</v>
      </c>
      <c r="F114" s="273">
        <v>265.12</v>
      </c>
      <c r="G114" s="273">
        <v>265.12</v>
      </c>
      <c r="H114" s="573">
        <v>0.94930000000000003</v>
      </c>
      <c r="I114" s="273">
        <v>108218</v>
      </c>
      <c r="J114" s="273">
        <f t="shared" si="13"/>
        <v>0</v>
      </c>
      <c r="K114" s="271">
        <v>59.72</v>
      </c>
      <c r="L114" s="273">
        <v>268.16000000000003</v>
      </c>
      <c r="M114" s="273">
        <v>268.16000000000003</v>
      </c>
      <c r="N114" s="573">
        <v>0.93679999999999997</v>
      </c>
      <c r="O114" s="273">
        <v>93390</v>
      </c>
      <c r="P114" s="273">
        <f t="shared" si="14"/>
        <v>0</v>
      </c>
      <c r="Q114" s="271">
        <v>49.97</v>
      </c>
      <c r="R114" s="273">
        <v>273.12</v>
      </c>
      <c r="S114" s="273">
        <v>273.12</v>
      </c>
      <c r="T114" s="573">
        <v>0.93799999999999994</v>
      </c>
      <c r="U114" s="273">
        <v>64750</v>
      </c>
      <c r="V114" s="273">
        <f t="shared" si="15"/>
        <v>0</v>
      </c>
      <c r="W114" s="271">
        <v>35.1</v>
      </c>
      <c r="X114" s="273">
        <v>286.88</v>
      </c>
      <c r="Y114" s="273">
        <v>286.88</v>
      </c>
      <c r="Z114" s="573">
        <v>0.92749999999999999</v>
      </c>
      <c r="AA114" s="273">
        <v>89252</v>
      </c>
      <c r="AB114" s="273">
        <f t="shared" si="16"/>
        <v>0</v>
      </c>
      <c r="AC114" s="271">
        <v>45.08</v>
      </c>
      <c r="AD114" s="273">
        <v>281.27999999999997</v>
      </c>
      <c r="AE114" s="273">
        <v>281.27999999999997</v>
      </c>
      <c r="AF114" s="573">
        <v>0.97529999999999994</v>
      </c>
      <c r="AG114" s="273">
        <v>124536</v>
      </c>
      <c r="AH114" s="273">
        <f t="shared" si="17"/>
        <v>2061.6515325356459</v>
      </c>
      <c r="AI114" s="271">
        <v>61.01</v>
      </c>
      <c r="AJ114" s="273">
        <v>293.27999999999997</v>
      </c>
      <c r="AK114" s="273">
        <v>293.27999999999997</v>
      </c>
      <c r="AL114" s="573">
        <v>0.97750000000000004</v>
      </c>
      <c r="AM114" s="273">
        <v>89680</v>
      </c>
      <c r="AN114" s="273">
        <f t="shared" si="18"/>
        <v>0</v>
      </c>
      <c r="AO114" s="271">
        <v>43.45</v>
      </c>
      <c r="AP114" s="273">
        <v>284.16000000000003</v>
      </c>
      <c r="AQ114" s="273">
        <v>284.16000000000003</v>
      </c>
      <c r="AR114" s="573">
        <v>0.97960000000000003</v>
      </c>
      <c r="AS114" s="273">
        <v>93858</v>
      </c>
      <c r="AT114" s="273">
        <f t="shared" si="19"/>
        <v>0</v>
      </c>
      <c r="AU114" s="271">
        <v>45.32</v>
      </c>
      <c r="AV114" s="273">
        <v>298.24</v>
      </c>
      <c r="AW114" s="273">
        <v>298.24</v>
      </c>
      <c r="AX114" s="573">
        <v>0.97089999999999999</v>
      </c>
      <c r="AY114" s="273">
        <v>80258</v>
      </c>
      <c r="AZ114" s="273">
        <f t="shared" si="20"/>
        <v>0</v>
      </c>
      <c r="BA114" s="271">
        <v>38.49</v>
      </c>
      <c r="BB114" s="273">
        <v>295.83999999999997</v>
      </c>
      <c r="BC114" s="273">
        <v>295.83999999999997</v>
      </c>
      <c r="BD114" s="573">
        <v>0.97709999999999997</v>
      </c>
      <c r="BE114" s="273">
        <v>141586</v>
      </c>
      <c r="BF114" s="273">
        <f t="shared" si="21"/>
        <v>12539.060914476679</v>
      </c>
      <c r="BG114" s="271">
        <v>65.83</v>
      </c>
      <c r="BH114" s="273">
        <v>281.60000000000002</v>
      </c>
      <c r="BI114" s="273">
        <v>281.60000000000002</v>
      </c>
      <c r="BJ114" s="573">
        <v>0.98970000000000002</v>
      </c>
      <c r="BK114" s="273">
        <v>121268</v>
      </c>
      <c r="BL114" s="273">
        <f t="shared" si="22"/>
        <v>0</v>
      </c>
      <c r="BM114" s="271">
        <v>58.48</v>
      </c>
      <c r="BN114" s="273">
        <v>277.60000000000002</v>
      </c>
      <c r="BO114" s="273">
        <v>277.60000000000002</v>
      </c>
      <c r="BP114" s="573">
        <v>0.9889</v>
      </c>
      <c r="BQ114" s="273">
        <v>112806</v>
      </c>
      <c r="BR114" s="273">
        <f t="shared" si="23"/>
        <v>2121.4538021259173</v>
      </c>
      <c r="BS114" s="271">
        <v>61.15</v>
      </c>
      <c r="BT114" s="273">
        <v>281.27999999999997</v>
      </c>
      <c r="BU114" s="273">
        <v>281.27999999999997</v>
      </c>
      <c r="BV114" s="573">
        <v>0.98580000000000001</v>
      </c>
      <c r="BW114" s="273">
        <v>130114</v>
      </c>
      <c r="BX114" s="273">
        <f t="shared" si="24"/>
        <v>6333.4387188837809</v>
      </c>
      <c r="BY114" s="271">
        <v>63.07</v>
      </c>
      <c r="BZ114" s="273">
        <f t="shared" si="25"/>
        <v>1249716</v>
      </c>
    </row>
    <row r="115" spans="1:78">
      <c r="A115" s="272">
        <v>110</v>
      </c>
      <c r="B115" s="272" t="s">
        <v>3265</v>
      </c>
      <c r="C115" s="272" t="s">
        <v>1409</v>
      </c>
      <c r="D115" s="272" t="s">
        <v>394</v>
      </c>
      <c r="E115" s="273">
        <v>300</v>
      </c>
      <c r="F115" s="273">
        <v>181.92</v>
      </c>
      <c r="G115" s="273">
        <v>240</v>
      </c>
      <c r="H115" s="573">
        <v>0.99329999999999996</v>
      </c>
      <c r="I115" s="273">
        <v>57591</v>
      </c>
      <c r="J115" s="273">
        <f t="shared" si="13"/>
        <v>0</v>
      </c>
      <c r="K115" s="271">
        <v>44.26</v>
      </c>
      <c r="L115" s="273">
        <v>196.32</v>
      </c>
      <c r="M115" s="273">
        <v>240</v>
      </c>
      <c r="N115" s="573">
        <v>0.99170000000000003</v>
      </c>
      <c r="O115" s="273">
        <v>40269</v>
      </c>
      <c r="P115" s="273">
        <f t="shared" si="14"/>
        <v>0</v>
      </c>
      <c r="Q115" s="271">
        <v>27.8</v>
      </c>
      <c r="R115" s="273">
        <v>194.4</v>
      </c>
      <c r="S115" s="273">
        <v>240</v>
      </c>
      <c r="T115" s="573">
        <v>0.98850000000000005</v>
      </c>
      <c r="U115" s="273">
        <v>20808</v>
      </c>
      <c r="V115" s="273">
        <f t="shared" si="15"/>
        <v>0</v>
      </c>
      <c r="W115" s="271">
        <v>15.04</v>
      </c>
      <c r="X115" s="273">
        <v>213.36</v>
      </c>
      <c r="Y115" s="273">
        <v>240</v>
      </c>
      <c r="Z115" s="573">
        <v>0.99</v>
      </c>
      <c r="AA115" s="273">
        <v>26244</v>
      </c>
      <c r="AB115" s="273">
        <f t="shared" si="16"/>
        <v>0</v>
      </c>
      <c r="AC115" s="271">
        <v>16.7</v>
      </c>
      <c r="AD115" s="273">
        <v>228.24</v>
      </c>
      <c r="AE115" s="273">
        <v>240</v>
      </c>
      <c r="AF115" s="573">
        <v>0.99429999999999996</v>
      </c>
      <c r="AG115" s="273">
        <v>32643</v>
      </c>
      <c r="AH115" s="273">
        <f t="shared" si="17"/>
        <v>0</v>
      </c>
      <c r="AI115" s="271">
        <v>19.329999999999998</v>
      </c>
      <c r="AJ115" s="273">
        <v>201.84</v>
      </c>
      <c r="AK115" s="273">
        <v>240</v>
      </c>
      <c r="AL115" s="573">
        <v>0.98719999999999997</v>
      </c>
      <c r="AM115" s="273">
        <v>25296</v>
      </c>
      <c r="AN115" s="273">
        <f t="shared" si="18"/>
        <v>0</v>
      </c>
      <c r="AO115" s="271">
        <v>17.63</v>
      </c>
      <c r="AP115" s="273">
        <v>200.64</v>
      </c>
      <c r="AQ115" s="273">
        <v>240</v>
      </c>
      <c r="AR115" s="573">
        <v>0.9899</v>
      </c>
      <c r="AS115" s="273">
        <v>35037</v>
      </c>
      <c r="AT115" s="273">
        <f t="shared" si="19"/>
        <v>0</v>
      </c>
      <c r="AU115" s="271">
        <v>23.71</v>
      </c>
      <c r="AV115" s="273">
        <v>200.4</v>
      </c>
      <c r="AW115" s="273">
        <v>240</v>
      </c>
      <c r="AX115" s="573">
        <v>0.98650000000000004</v>
      </c>
      <c r="AY115" s="273">
        <v>21162</v>
      </c>
      <c r="AZ115" s="273">
        <f t="shared" si="20"/>
        <v>0</v>
      </c>
      <c r="BA115" s="271">
        <v>14.87</v>
      </c>
      <c r="BB115" s="273">
        <v>204</v>
      </c>
      <c r="BC115" s="273">
        <v>240</v>
      </c>
      <c r="BD115" s="573">
        <v>0.99690000000000001</v>
      </c>
      <c r="BE115" s="273">
        <v>62778</v>
      </c>
      <c r="BF115" s="273">
        <f t="shared" si="21"/>
        <v>0</v>
      </c>
      <c r="BG115" s="271">
        <v>41.49</v>
      </c>
      <c r="BH115" s="273">
        <v>276.48</v>
      </c>
      <c r="BI115" s="273">
        <v>276.48</v>
      </c>
      <c r="BJ115" s="573">
        <v>0.99590000000000001</v>
      </c>
      <c r="BK115" s="273">
        <v>53088</v>
      </c>
      <c r="BL115" s="273">
        <f t="shared" si="22"/>
        <v>0</v>
      </c>
      <c r="BM115" s="271">
        <v>25.91</v>
      </c>
      <c r="BN115" s="273">
        <v>203.76</v>
      </c>
      <c r="BO115" s="273">
        <v>240</v>
      </c>
      <c r="BP115" s="573">
        <v>0.99580000000000002</v>
      </c>
      <c r="BQ115" s="273">
        <v>70674</v>
      </c>
      <c r="BR115" s="273">
        <f t="shared" si="23"/>
        <v>0</v>
      </c>
      <c r="BS115" s="271">
        <v>51.83</v>
      </c>
      <c r="BT115" s="273">
        <v>232.08</v>
      </c>
      <c r="BU115" s="273">
        <v>240</v>
      </c>
      <c r="BV115" s="573">
        <v>0.99150000000000005</v>
      </c>
      <c r="BW115" s="273">
        <v>73287</v>
      </c>
      <c r="BX115" s="273">
        <f t="shared" si="24"/>
        <v>0</v>
      </c>
      <c r="BY115" s="271">
        <v>42.81</v>
      </c>
      <c r="BZ115" s="273">
        <f t="shared" si="25"/>
        <v>518877</v>
      </c>
    </row>
    <row r="116" spans="1:78">
      <c r="A116" s="272">
        <v>111</v>
      </c>
      <c r="B116" s="272" t="s">
        <v>3265</v>
      </c>
      <c r="C116" s="272" t="s">
        <v>1390</v>
      </c>
      <c r="D116" s="272" t="s">
        <v>410</v>
      </c>
      <c r="E116" s="273">
        <v>305</v>
      </c>
      <c r="F116" s="273">
        <v>352.8</v>
      </c>
      <c r="G116" s="273">
        <v>352.8</v>
      </c>
      <c r="H116" s="573">
        <v>0.995</v>
      </c>
      <c r="I116" s="273">
        <v>145569</v>
      </c>
      <c r="J116" s="273">
        <f t="shared" si="13"/>
        <v>0</v>
      </c>
      <c r="K116" s="271">
        <v>0.57594009826152681</v>
      </c>
      <c r="L116" s="273">
        <v>357.36</v>
      </c>
      <c r="M116" s="273">
        <v>357.36</v>
      </c>
      <c r="N116" s="573">
        <v>0.99509999999999998</v>
      </c>
      <c r="O116" s="273">
        <v>142470</v>
      </c>
      <c r="P116" s="273">
        <f t="shared" si="14"/>
        <v>0</v>
      </c>
      <c r="Q116" s="271">
        <v>0.53845810134534988</v>
      </c>
      <c r="R116" s="273">
        <v>387.84</v>
      </c>
      <c r="S116" s="273">
        <v>387.84</v>
      </c>
      <c r="T116" s="573">
        <v>0.99380000000000002</v>
      </c>
      <c r="U116" s="273">
        <v>117996</v>
      </c>
      <c r="V116" s="273">
        <f t="shared" si="15"/>
        <v>0</v>
      </c>
      <c r="W116" s="271">
        <v>0.42516458677117713</v>
      </c>
      <c r="X116" s="273">
        <v>325.44</v>
      </c>
      <c r="Y116" s="273">
        <v>325.44</v>
      </c>
      <c r="Z116" s="573">
        <v>0.99950000000000006</v>
      </c>
      <c r="AA116" s="273">
        <v>99825</v>
      </c>
      <c r="AB116" s="273">
        <f t="shared" si="16"/>
        <v>0</v>
      </c>
      <c r="AC116" s="271">
        <v>0.41246887588416281</v>
      </c>
      <c r="AD116" s="273">
        <v>322.56</v>
      </c>
      <c r="AE116" s="273">
        <v>322.56</v>
      </c>
      <c r="AF116" s="573">
        <v>0.99880000000000002</v>
      </c>
      <c r="AG116" s="273">
        <v>103953</v>
      </c>
      <c r="AH116" s="273">
        <f t="shared" si="17"/>
        <v>0</v>
      </c>
      <c r="AI116" s="271">
        <v>0.43366525457629285</v>
      </c>
      <c r="AJ116" s="273">
        <v>329.52</v>
      </c>
      <c r="AK116" s="273">
        <v>329.52</v>
      </c>
      <c r="AL116" s="573">
        <v>0.99099999999999999</v>
      </c>
      <c r="AM116" s="273">
        <v>102867</v>
      </c>
      <c r="AN116" s="273">
        <f t="shared" si="18"/>
        <v>0</v>
      </c>
      <c r="AO116" s="271">
        <v>0.43747976855223764</v>
      </c>
      <c r="AP116" s="273">
        <v>352.08</v>
      </c>
      <c r="AQ116" s="273">
        <v>352.08</v>
      </c>
      <c r="AR116" s="573">
        <v>0.99139999999999995</v>
      </c>
      <c r="AS116" s="273">
        <v>116040</v>
      </c>
      <c r="AT116" s="273">
        <f t="shared" si="19"/>
        <v>0</v>
      </c>
      <c r="AU116" s="271">
        <v>0.44682614288541461</v>
      </c>
      <c r="AV116" s="273">
        <v>341.04</v>
      </c>
      <c r="AW116" s="273">
        <v>341.04</v>
      </c>
      <c r="AX116" s="573">
        <v>0.99350000000000005</v>
      </c>
      <c r="AY116" s="273">
        <v>95295</v>
      </c>
      <c r="AZ116" s="273">
        <f t="shared" si="20"/>
        <v>0</v>
      </c>
      <c r="BA116" s="271">
        <v>0.39059445617327387</v>
      </c>
      <c r="BB116" s="273">
        <v>357.36</v>
      </c>
      <c r="BC116" s="273">
        <v>357.36</v>
      </c>
      <c r="BD116" s="573">
        <v>0.99299999999999999</v>
      </c>
      <c r="BE116" s="273">
        <v>96276</v>
      </c>
      <c r="BF116" s="273">
        <f t="shared" si="21"/>
        <v>0</v>
      </c>
      <c r="BG116" s="271">
        <v>0.36465893253031195</v>
      </c>
      <c r="BH116" s="273">
        <v>411.6</v>
      </c>
      <c r="BI116" s="273">
        <v>411.6</v>
      </c>
      <c r="BJ116" s="573">
        <v>0.99229999999999996</v>
      </c>
      <c r="BK116" s="273">
        <v>96123</v>
      </c>
      <c r="BL116" s="273">
        <f t="shared" si="22"/>
        <v>0</v>
      </c>
      <c r="BM116" s="271">
        <v>0.31630105959434462</v>
      </c>
      <c r="BN116" s="273">
        <v>369.12</v>
      </c>
      <c r="BO116" s="273">
        <v>369.12</v>
      </c>
      <c r="BP116" s="573">
        <v>0.996</v>
      </c>
      <c r="BQ116" s="273">
        <v>102003</v>
      </c>
      <c r="BR116" s="273">
        <f t="shared" si="23"/>
        <v>0</v>
      </c>
      <c r="BS116" s="271">
        <v>0.41284241671310917</v>
      </c>
      <c r="BT116" s="273">
        <v>380.88</v>
      </c>
      <c r="BU116" s="273">
        <v>380.88</v>
      </c>
      <c r="BV116" s="573">
        <v>0.99629999999999996</v>
      </c>
      <c r="BW116" s="273">
        <v>125418</v>
      </c>
      <c r="BX116" s="273">
        <f t="shared" si="24"/>
        <v>0</v>
      </c>
      <c r="BY116" s="271">
        <v>0.44421746583463767</v>
      </c>
      <c r="BZ116" s="273">
        <f t="shared" si="25"/>
        <v>1343835</v>
      </c>
    </row>
    <row r="117" spans="1:78">
      <c r="A117" s="272">
        <v>112</v>
      </c>
      <c r="B117" s="272" t="s">
        <v>3265</v>
      </c>
      <c r="C117" s="272" t="s">
        <v>1203</v>
      </c>
      <c r="D117" s="272" t="s">
        <v>394</v>
      </c>
      <c r="E117" s="273">
        <v>310</v>
      </c>
      <c r="F117" s="273">
        <v>316.08</v>
      </c>
      <c r="G117" s="273">
        <v>316.08</v>
      </c>
      <c r="H117" s="573">
        <v>0.98250000000000004</v>
      </c>
      <c r="I117" s="273">
        <v>116658</v>
      </c>
      <c r="J117" s="273">
        <f t="shared" si="13"/>
        <v>0</v>
      </c>
      <c r="K117" s="271">
        <v>52.17</v>
      </c>
      <c r="L117" s="273">
        <v>293.27999999999997</v>
      </c>
      <c r="M117" s="273">
        <v>293.27999999999997</v>
      </c>
      <c r="N117" s="573">
        <v>0.99029999999999996</v>
      </c>
      <c r="O117" s="273">
        <v>59790</v>
      </c>
      <c r="P117" s="273">
        <f t="shared" si="14"/>
        <v>0</v>
      </c>
      <c r="Q117" s="271">
        <v>27.67</v>
      </c>
      <c r="R117" s="273">
        <v>295.92</v>
      </c>
      <c r="S117" s="273">
        <v>295.92</v>
      </c>
      <c r="T117" s="573">
        <v>0.89890000000000003</v>
      </c>
      <c r="U117" s="273">
        <v>44499</v>
      </c>
      <c r="V117" s="273">
        <f t="shared" si="15"/>
        <v>0</v>
      </c>
      <c r="W117" s="271">
        <v>23.23</v>
      </c>
      <c r="X117" s="273">
        <v>347.76</v>
      </c>
      <c r="Y117" s="273">
        <v>347.76</v>
      </c>
      <c r="Z117" s="573">
        <v>0.9052</v>
      </c>
      <c r="AA117" s="273">
        <v>111315</v>
      </c>
      <c r="AB117" s="273">
        <f t="shared" si="16"/>
        <v>0</v>
      </c>
      <c r="AC117" s="271">
        <v>47.53</v>
      </c>
      <c r="AD117" s="273">
        <v>373.2</v>
      </c>
      <c r="AE117" s="273">
        <v>373.2</v>
      </c>
      <c r="AF117" s="573">
        <v>0.88700000000000001</v>
      </c>
      <c r="AG117" s="273">
        <v>101514</v>
      </c>
      <c r="AH117" s="273">
        <f t="shared" si="17"/>
        <v>0</v>
      </c>
      <c r="AI117" s="271">
        <v>41.22</v>
      </c>
      <c r="AJ117" s="273">
        <v>339.84</v>
      </c>
      <c r="AK117" s="273">
        <v>339.84</v>
      </c>
      <c r="AL117" s="573">
        <v>0.87509999999999999</v>
      </c>
      <c r="AM117" s="273">
        <v>54939</v>
      </c>
      <c r="AN117" s="273">
        <f t="shared" si="18"/>
        <v>0</v>
      </c>
      <c r="AO117" s="271">
        <v>25.66</v>
      </c>
      <c r="AP117" s="273">
        <v>293.52</v>
      </c>
      <c r="AQ117" s="273">
        <v>293.52</v>
      </c>
      <c r="AR117" s="573">
        <v>0.98109999999999997</v>
      </c>
      <c r="AS117" s="273">
        <v>99732</v>
      </c>
      <c r="AT117" s="273">
        <f t="shared" si="19"/>
        <v>0</v>
      </c>
      <c r="AU117" s="271">
        <v>46.55</v>
      </c>
      <c r="AV117" s="273">
        <v>315.83999999999997</v>
      </c>
      <c r="AW117" s="273">
        <v>315.83999999999997</v>
      </c>
      <c r="AX117" s="573">
        <v>0.95469999999999999</v>
      </c>
      <c r="AY117" s="273">
        <v>73851</v>
      </c>
      <c r="AZ117" s="273">
        <f t="shared" si="20"/>
        <v>0</v>
      </c>
      <c r="BA117" s="271">
        <v>34.01</v>
      </c>
      <c r="BB117" s="273">
        <v>355.2</v>
      </c>
      <c r="BC117" s="273">
        <v>355.2</v>
      </c>
      <c r="BD117" s="573">
        <v>0.95650000000000002</v>
      </c>
      <c r="BE117" s="273">
        <v>153261</v>
      </c>
      <c r="BF117" s="273">
        <f t="shared" si="21"/>
        <v>1592.5190499752662</v>
      </c>
      <c r="BG117" s="271">
        <v>60.63</v>
      </c>
      <c r="BH117" s="273">
        <v>307.2</v>
      </c>
      <c r="BI117" s="273">
        <v>307.2</v>
      </c>
      <c r="BJ117" s="573">
        <v>0.97719999999999996</v>
      </c>
      <c r="BK117" s="273">
        <v>94242</v>
      </c>
      <c r="BL117" s="273">
        <f t="shared" si="22"/>
        <v>0</v>
      </c>
      <c r="BM117" s="271">
        <v>42.19</v>
      </c>
      <c r="BN117" s="273">
        <v>290.88</v>
      </c>
      <c r="BO117" s="273">
        <v>290.88</v>
      </c>
      <c r="BP117" s="573">
        <v>0.98019999999999996</v>
      </c>
      <c r="BQ117" s="273">
        <v>90840</v>
      </c>
      <c r="BR117" s="273">
        <f t="shared" si="23"/>
        <v>0</v>
      </c>
      <c r="BS117" s="271">
        <v>47.41</v>
      </c>
      <c r="BT117" s="273">
        <v>336.96</v>
      </c>
      <c r="BU117" s="273">
        <v>336.96</v>
      </c>
      <c r="BV117" s="573">
        <v>0.9698</v>
      </c>
      <c r="BW117" s="273">
        <v>111099</v>
      </c>
      <c r="BX117" s="273">
        <f t="shared" si="24"/>
        <v>0</v>
      </c>
      <c r="BY117" s="271">
        <v>45.7</v>
      </c>
      <c r="BZ117" s="273">
        <f t="shared" si="25"/>
        <v>1111740</v>
      </c>
    </row>
    <row r="118" spans="1:78">
      <c r="A118" s="272">
        <v>113</v>
      </c>
      <c r="B118" s="272" t="s">
        <v>3265</v>
      </c>
      <c r="C118" s="272" t="s">
        <v>1407</v>
      </c>
      <c r="D118" s="272" t="s">
        <v>394</v>
      </c>
      <c r="E118" s="273">
        <v>318.39999999999998</v>
      </c>
      <c r="F118" s="273">
        <v>310.32</v>
      </c>
      <c r="G118" s="273">
        <v>310.32</v>
      </c>
      <c r="H118" s="573">
        <v>0.69010000000000005</v>
      </c>
      <c r="I118" s="273">
        <v>35367</v>
      </c>
      <c r="J118" s="273">
        <f t="shared" si="13"/>
        <v>0</v>
      </c>
      <c r="K118" s="271">
        <v>22.93</v>
      </c>
      <c r="L118" s="273">
        <v>303.36</v>
      </c>
      <c r="M118" s="273">
        <v>303.36</v>
      </c>
      <c r="N118" s="573">
        <v>0.6482</v>
      </c>
      <c r="O118" s="273">
        <v>13596</v>
      </c>
      <c r="P118" s="273">
        <f t="shared" si="14"/>
        <v>0</v>
      </c>
      <c r="Q118" s="271">
        <v>9.2899999999999991</v>
      </c>
      <c r="R118" s="273">
        <v>313.44</v>
      </c>
      <c r="S118" s="273">
        <v>313.44</v>
      </c>
      <c r="T118" s="573">
        <v>0.65949999999999998</v>
      </c>
      <c r="U118" s="273">
        <v>13806</v>
      </c>
      <c r="V118" s="273">
        <f t="shared" si="15"/>
        <v>0</v>
      </c>
      <c r="W118" s="271">
        <v>9.2799999999999994</v>
      </c>
      <c r="X118" s="273">
        <v>307.92</v>
      </c>
      <c r="Y118" s="273">
        <v>307.92</v>
      </c>
      <c r="Z118" s="573">
        <v>0.54210000000000003</v>
      </c>
      <c r="AA118" s="273">
        <v>12465</v>
      </c>
      <c r="AB118" s="273">
        <f t="shared" si="16"/>
        <v>0</v>
      </c>
      <c r="AC118" s="271">
        <v>10.039999999999999</v>
      </c>
      <c r="AD118" s="273">
        <v>286.56</v>
      </c>
      <c r="AE118" s="273">
        <v>286.56</v>
      </c>
      <c r="AF118" s="573">
        <v>0.55379999999999996</v>
      </c>
      <c r="AG118" s="273">
        <v>14883</v>
      </c>
      <c r="AH118" s="273">
        <f t="shared" si="17"/>
        <v>0</v>
      </c>
      <c r="AI118" s="271">
        <v>12.61</v>
      </c>
      <c r="AJ118" s="273">
        <v>248.4</v>
      </c>
      <c r="AK118" s="273">
        <v>248.4</v>
      </c>
      <c r="AL118" s="573">
        <v>0.57740000000000002</v>
      </c>
      <c r="AM118" s="273">
        <v>2685</v>
      </c>
      <c r="AN118" s="273">
        <f t="shared" si="18"/>
        <v>0</v>
      </c>
      <c r="AO118" s="271">
        <v>2.6</v>
      </c>
      <c r="AP118" s="273">
        <v>278.64</v>
      </c>
      <c r="AQ118" s="273">
        <v>278.64</v>
      </c>
      <c r="AR118" s="573">
        <v>0.58120000000000005</v>
      </c>
      <c r="AS118" s="273">
        <v>43521</v>
      </c>
      <c r="AT118" s="273">
        <f t="shared" si="19"/>
        <v>0</v>
      </c>
      <c r="AU118" s="271">
        <v>36.119999999999997</v>
      </c>
      <c r="AV118" s="273">
        <v>265.2</v>
      </c>
      <c r="AW118" s="273">
        <v>265.2</v>
      </c>
      <c r="AX118" s="573">
        <v>0.51470000000000005</v>
      </c>
      <c r="AY118" s="273">
        <v>9531</v>
      </c>
      <c r="AZ118" s="273">
        <f t="shared" si="20"/>
        <v>0</v>
      </c>
      <c r="BA118" s="271">
        <v>9.6999999999999993</v>
      </c>
      <c r="BB118" s="273">
        <v>344.16</v>
      </c>
      <c r="BC118" s="273">
        <v>344.16</v>
      </c>
      <c r="BD118" s="573">
        <v>0.54649999999999999</v>
      </c>
      <c r="BE118" s="273">
        <v>55719</v>
      </c>
      <c r="BF118" s="273">
        <f t="shared" si="21"/>
        <v>0</v>
      </c>
      <c r="BG118" s="271">
        <v>39.81</v>
      </c>
      <c r="BH118" s="273">
        <v>323.27999999999997</v>
      </c>
      <c r="BI118" s="273">
        <v>323.27999999999997</v>
      </c>
      <c r="BJ118" s="573">
        <v>0.53280000000000005</v>
      </c>
      <c r="BK118" s="273">
        <v>52680</v>
      </c>
      <c r="BL118" s="273">
        <f t="shared" si="22"/>
        <v>0</v>
      </c>
      <c r="BM118" s="271">
        <v>41.1</v>
      </c>
      <c r="BN118" s="273">
        <v>264.60000000000002</v>
      </c>
      <c r="BO118" s="273">
        <v>254.72</v>
      </c>
      <c r="BP118" s="573">
        <v>0.58720000000000006</v>
      </c>
      <c r="BQ118" s="273">
        <v>20199</v>
      </c>
      <c r="BR118" s="273">
        <f t="shared" si="23"/>
        <v>0</v>
      </c>
      <c r="BS118" s="271">
        <v>16.079999999999998</v>
      </c>
      <c r="BT118" s="273">
        <v>375.6</v>
      </c>
      <c r="BU118" s="273">
        <v>375.6</v>
      </c>
      <c r="BV118" s="573">
        <v>0.621</v>
      </c>
      <c r="BW118" s="273">
        <v>59391</v>
      </c>
      <c r="BX118" s="273">
        <f t="shared" si="24"/>
        <v>0</v>
      </c>
      <c r="BY118" s="271">
        <v>1.1399999999999999</v>
      </c>
      <c r="BZ118" s="273">
        <f t="shared" si="25"/>
        <v>333843</v>
      </c>
    </row>
    <row r="119" spans="1:78">
      <c r="A119" s="272">
        <v>114</v>
      </c>
      <c r="B119" s="272" t="s">
        <v>3265</v>
      </c>
      <c r="C119" s="272" t="s">
        <v>4353</v>
      </c>
      <c r="D119" s="272" t="s">
        <v>394</v>
      </c>
      <c r="E119" s="273">
        <v>320</v>
      </c>
      <c r="F119" s="273">
        <v>128.08000000000001</v>
      </c>
      <c r="G119" s="273">
        <v>128.08000000000001</v>
      </c>
      <c r="H119" s="573">
        <v>0.80500000000000005</v>
      </c>
      <c r="I119" s="273">
        <v>25360</v>
      </c>
      <c r="J119" s="273">
        <f t="shared" si="13"/>
        <v>0</v>
      </c>
      <c r="K119" s="271">
        <v>34.159999999999997</v>
      </c>
      <c r="L119" s="273">
        <v>167.12</v>
      </c>
      <c r="M119" s="273">
        <v>167.12</v>
      </c>
      <c r="N119" s="573">
        <v>0.91239999999999999</v>
      </c>
      <c r="O119" s="273">
        <v>45655</v>
      </c>
      <c r="P119" s="273">
        <f t="shared" si="14"/>
        <v>0</v>
      </c>
      <c r="Q119" s="271">
        <v>40.24</v>
      </c>
      <c r="R119" s="273">
        <v>142.63999999999999</v>
      </c>
      <c r="S119" s="273">
        <v>142.63999999999999</v>
      </c>
      <c r="T119" s="573">
        <v>0.85440000000000005</v>
      </c>
      <c r="U119" s="273">
        <v>33573</v>
      </c>
      <c r="V119" s="273">
        <f t="shared" si="15"/>
        <v>0</v>
      </c>
      <c r="W119" s="271">
        <v>38.26</v>
      </c>
      <c r="X119" s="273">
        <v>144.63999999999999</v>
      </c>
      <c r="Y119" s="273">
        <v>144.63999999999999</v>
      </c>
      <c r="Z119" s="573">
        <v>0.77400000000000002</v>
      </c>
      <c r="AA119" s="273">
        <v>27799</v>
      </c>
      <c r="AB119" s="273">
        <f t="shared" si="16"/>
        <v>0</v>
      </c>
      <c r="AC119" s="271">
        <v>33.369999999999997</v>
      </c>
      <c r="AD119" s="273">
        <v>149.68</v>
      </c>
      <c r="AE119" s="273">
        <v>149.68</v>
      </c>
      <c r="AF119" s="573">
        <v>0.75670000000000004</v>
      </c>
      <c r="AG119" s="273">
        <v>22557</v>
      </c>
      <c r="AH119" s="273">
        <f t="shared" si="17"/>
        <v>0</v>
      </c>
      <c r="AI119" s="271">
        <v>26.77</v>
      </c>
      <c r="AJ119" s="273">
        <v>181.44</v>
      </c>
      <c r="AK119" s="273">
        <v>181.44</v>
      </c>
      <c r="AL119" s="573">
        <v>0.83660000000000001</v>
      </c>
      <c r="AM119" s="273">
        <v>41199</v>
      </c>
      <c r="AN119" s="273">
        <f t="shared" si="18"/>
        <v>0</v>
      </c>
      <c r="AO119" s="271">
        <v>37.69</v>
      </c>
      <c r="AP119" s="273">
        <v>227.6</v>
      </c>
      <c r="AQ119" s="273">
        <v>227.6</v>
      </c>
      <c r="AR119" s="573">
        <v>0.77239999999999998</v>
      </c>
      <c r="AS119" s="273">
        <v>35680</v>
      </c>
      <c r="AT119" s="273">
        <f t="shared" si="19"/>
        <v>0</v>
      </c>
      <c r="AU119" s="271">
        <v>27.28</v>
      </c>
      <c r="AV119" s="273">
        <v>238.24</v>
      </c>
      <c r="AW119" s="273">
        <v>238.24</v>
      </c>
      <c r="AX119" s="573">
        <v>0.84089999999999998</v>
      </c>
      <c r="AY119" s="273">
        <v>49187</v>
      </c>
      <c r="AZ119" s="273">
        <f t="shared" si="20"/>
        <v>0</v>
      </c>
      <c r="BA119" s="271">
        <v>34.1</v>
      </c>
      <c r="BB119" s="273">
        <v>436</v>
      </c>
      <c r="BC119" s="273">
        <v>256</v>
      </c>
      <c r="BD119" s="573">
        <v>0.86240000000000006</v>
      </c>
      <c r="BE119" s="273">
        <v>59649</v>
      </c>
      <c r="BF119" s="273">
        <f t="shared" si="21"/>
        <v>0</v>
      </c>
      <c r="BG119" s="271">
        <v>40.92</v>
      </c>
      <c r="BH119" s="273">
        <v>229.76</v>
      </c>
      <c r="BI119" s="273">
        <v>256</v>
      </c>
      <c r="BJ119" s="573">
        <v>0.86019999999999996</v>
      </c>
      <c r="BK119" s="273">
        <v>46070</v>
      </c>
      <c r="BL119" s="273">
        <f t="shared" si="22"/>
        <v>0</v>
      </c>
      <c r="BM119" s="271">
        <v>31.33</v>
      </c>
      <c r="BN119" s="273">
        <v>200.16</v>
      </c>
      <c r="BO119" s="273">
        <v>256</v>
      </c>
      <c r="BP119" s="573">
        <v>0.95340000000000003</v>
      </c>
      <c r="BQ119" s="273">
        <v>38874</v>
      </c>
      <c r="BR119" s="273">
        <f t="shared" si="23"/>
        <v>0</v>
      </c>
      <c r="BS119" s="271">
        <v>30.31</v>
      </c>
      <c r="BT119" s="273">
        <v>206.4</v>
      </c>
      <c r="BU119" s="273">
        <v>256</v>
      </c>
      <c r="BV119" s="573">
        <v>0.97370000000000001</v>
      </c>
      <c r="BW119" s="273">
        <v>44510</v>
      </c>
      <c r="BX119" s="273">
        <f t="shared" si="24"/>
        <v>0</v>
      </c>
      <c r="BY119" s="271">
        <v>29.77</v>
      </c>
      <c r="BZ119" s="273">
        <f t="shared" si="25"/>
        <v>470113</v>
      </c>
    </row>
    <row r="120" spans="1:78">
      <c r="A120" s="272">
        <v>115</v>
      </c>
      <c r="B120" s="272" t="s">
        <v>3265</v>
      </c>
      <c r="C120" s="272" t="s">
        <v>1240</v>
      </c>
      <c r="D120" s="272" t="s">
        <v>394</v>
      </c>
      <c r="E120" s="273">
        <v>333</v>
      </c>
      <c r="F120" s="273">
        <v>225.6</v>
      </c>
      <c r="G120" s="273">
        <v>266.39999999999998</v>
      </c>
      <c r="H120" s="573">
        <v>0.97240000000000004</v>
      </c>
      <c r="I120" s="273">
        <v>82854</v>
      </c>
      <c r="J120" s="273">
        <f t="shared" si="13"/>
        <v>0</v>
      </c>
      <c r="K120" s="271">
        <v>52.45</v>
      </c>
      <c r="L120" s="273">
        <v>235.36</v>
      </c>
      <c r="M120" s="273">
        <v>266.39999999999998</v>
      </c>
      <c r="N120" s="573">
        <v>0.95599999999999996</v>
      </c>
      <c r="O120" s="273">
        <v>90082</v>
      </c>
      <c r="P120" s="273">
        <f t="shared" si="14"/>
        <v>0</v>
      </c>
      <c r="Q120" s="271">
        <v>53.81</v>
      </c>
      <c r="R120" s="273">
        <v>243.36</v>
      </c>
      <c r="S120" s="273">
        <v>266.39999999999998</v>
      </c>
      <c r="T120" s="573">
        <v>0.92410000000000003</v>
      </c>
      <c r="U120" s="273">
        <v>52034</v>
      </c>
      <c r="V120" s="273">
        <f t="shared" si="15"/>
        <v>0</v>
      </c>
      <c r="W120" s="271">
        <v>32.130000000000003</v>
      </c>
      <c r="X120" s="273">
        <v>242.24</v>
      </c>
      <c r="Y120" s="273">
        <v>266.39999999999998</v>
      </c>
      <c r="Z120" s="573">
        <v>0.91149999999999998</v>
      </c>
      <c r="AA120" s="273">
        <v>91866</v>
      </c>
      <c r="AB120" s="273">
        <f t="shared" si="16"/>
        <v>0</v>
      </c>
      <c r="AC120" s="271">
        <v>55.92</v>
      </c>
      <c r="AD120" s="273">
        <v>270.08</v>
      </c>
      <c r="AE120" s="273">
        <v>270.08</v>
      </c>
      <c r="AF120" s="573">
        <v>0.83630000000000004</v>
      </c>
      <c r="AG120" s="273">
        <v>97750</v>
      </c>
      <c r="AH120" s="273">
        <f t="shared" si="17"/>
        <v>0</v>
      </c>
      <c r="AI120" s="271">
        <v>58.16</v>
      </c>
      <c r="AJ120" s="273">
        <v>234.4</v>
      </c>
      <c r="AK120" s="273">
        <v>266.39999999999998</v>
      </c>
      <c r="AL120" s="573">
        <v>0.95740000000000003</v>
      </c>
      <c r="AM120" s="273">
        <v>76632</v>
      </c>
      <c r="AN120" s="273">
        <f t="shared" si="18"/>
        <v>0</v>
      </c>
      <c r="AO120" s="271">
        <v>47.42</v>
      </c>
      <c r="AP120" s="273">
        <v>212.48</v>
      </c>
      <c r="AQ120" s="273">
        <v>266.39999999999998</v>
      </c>
      <c r="AR120" s="573">
        <v>0.96860000000000002</v>
      </c>
      <c r="AS120" s="273">
        <v>85924</v>
      </c>
      <c r="AT120" s="273">
        <f t="shared" si="19"/>
        <v>0</v>
      </c>
      <c r="AU120" s="271">
        <v>56.11</v>
      </c>
      <c r="AV120" s="273">
        <v>250.4</v>
      </c>
      <c r="AW120" s="273">
        <v>266.39999999999998</v>
      </c>
      <c r="AX120" s="573">
        <v>0.91859999999999997</v>
      </c>
      <c r="AY120" s="273">
        <v>58970</v>
      </c>
      <c r="AZ120" s="273">
        <f t="shared" si="20"/>
        <v>0</v>
      </c>
      <c r="BA120" s="271">
        <v>35.6</v>
      </c>
      <c r="BB120" s="273">
        <v>212</v>
      </c>
      <c r="BC120" s="273">
        <v>266.39999999999998</v>
      </c>
      <c r="BD120" s="573">
        <v>0.96099999999999997</v>
      </c>
      <c r="BE120" s="273">
        <v>83414</v>
      </c>
      <c r="BF120" s="273">
        <f t="shared" si="21"/>
        <v>0</v>
      </c>
      <c r="BG120" s="271">
        <v>55.03</v>
      </c>
      <c r="BH120" s="273">
        <v>215.36</v>
      </c>
      <c r="BI120" s="273">
        <v>266.39999999999998</v>
      </c>
      <c r="BJ120" s="573">
        <v>0.99739999999999995</v>
      </c>
      <c r="BK120" s="273">
        <v>85662</v>
      </c>
      <c r="BL120" s="273">
        <f t="shared" si="22"/>
        <v>0</v>
      </c>
      <c r="BM120" s="271">
        <v>53.6</v>
      </c>
      <c r="BN120" s="273">
        <v>188.16</v>
      </c>
      <c r="BO120" s="273">
        <v>266.39999999999998</v>
      </c>
      <c r="BP120" s="573">
        <v>0.99660000000000004</v>
      </c>
      <c r="BQ120" s="273">
        <v>74208</v>
      </c>
      <c r="BR120" s="273">
        <f t="shared" si="23"/>
        <v>0</v>
      </c>
      <c r="BS120" s="271">
        <v>58.88</v>
      </c>
      <c r="BT120" s="273">
        <v>192.64</v>
      </c>
      <c r="BU120" s="273">
        <v>266.39999999999998</v>
      </c>
      <c r="BV120" s="573">
        <v>0.9909</v>
      </c>
      <c r="BW120" s="273">
        <v>73802</v>
      </c>
      <c r="BX120" s="273">
        <f t="shared" si="24"/>
        <v>0</v>
      </c>
      <c r="BY120" s="271">
        <v>51.96</v>
      </c>
      <c r="BZ120" s="273">
        <f t="shared" si="25"/>
        <v>953198</v>
      </c>
    </row>
    <row r="121" spans="1:78">
      <c r="A121" s="272">
        <v>116</v>
      </c>
      <c r="B121" s="272" t="s">
        <v>3265</v>
      </c>
      <c r="C121" s="272" t="s">
        <v>1427</v>
      </c>
      <c r="D121" s="272" t="s">
        <v>394</v>
      </c>
      <c r="E121" s="273">
        <v>350</v>
      </c>
      <c r="F121" s="273">
        <v>197</v>
      </c>
      <c r="G121" s="273">
        <v>280</v>
      </c>
      <c r="H121" s="573">
        <v>0.99790000000000001</v>
      </c>
      <c r="I121" s="273">
        <v>37867</v>
      </c>
      <c r="J121" s="273">
        <f t="shared" si="13"/>
        <v>0</v>
      </c>
      <c r="K121" s="271">
        <v>26.75</v>
      </c>
      <c r="L121" s="273">
        <v>203</v>
      </c>
      <c r="M121" s="273">
        <v>280</v>
      </c>
      <c r="N121" s="573">
        <v>0.998</v>
      </c>
      <c r="O121" s="273">
        <v>22110</v>
      </c>
      <c r="P121" s="273">
        <f t="shared" si="14"/>
        <v>0</v>
      </c>
      <c r="Q121" s="271">
        <v>14.67</v>
      </c>
      <c r="R121" s="273">
        <v>202.88</v>
      </c>
      <c r="S121" s="273">
        <v>280</v>
      </c>
      <c r="T121" s="573">
        <v>1</v>
      </c>
      <c r="U121" s="273">
        <v>1830</v>
      </c>
      <c r="V121" s="273">
        <f t="shared" si="15"/>
        <v>0</v>
      </c>
      <c r="W121" s="271">
        <v>1.25</v>
      </c>
      <c r="X121" s="273">
        <v>217</v>
      </c>
      <c r="Y121" s="273">
        <v>280</v>
      </c>
      <c r="Z121" s="573">
        <v>0.99829999999999997</v>
      </c>
      <c r="AA121" s="273">
        <v>47690</v>
      </c>
      <c r="AB121" s="273">
        <f t="shared" si="16"/>
        <v>0</v>
      </c>
      <c r="AC121" s="271">
        <v>29.59</v>
      </c>
      <c r="AD121" s="273">
        <v>221</v>
      </c>
      <c r="AE121" s="273">
        <v>280</v>
      </c>
      <c r="AF121" s="573">
        <v>0.99909999999999999</v>
      </c>
      <c r="AG121" s="273">
        <v>29696</v>
      </c>
      <c r="AH121" s="273">
        <f t="shared" si="17"/>
        <v>0</v>
      </c>
      <c r="AI121" s="271">
        <v>18.079999999999998</v>
      </c>
      <c r="AJ121" s="273">
        <v>12.48</v>
      </c>
      <c r="AK121" s="273">
        <v>280</v>
      </c>
      <c r="AL121" s="573">
        <v>0.7298</v>
      </c>
      <c r="AM121" s="273">
        <v>2432</v>
      </c>
      <c r="AN121" s="273">
        <f t="shared" si="18"/>
        <v>0</v>
      </c>
      <c r="AO121" s="271">
        <v>37.08</v>
      </c>
      <c r="AP121" s="273">
        <v>199.2</v>
      </c>
      <c r="AQ121" s="273">
        <v>280</v>
      </c>
      <c r="AR121" s="573">
        <v>0.98260000000000003</v>
      </c>
      <c r="AS121" s="273">
        <v>38955</v>
      </c>
      <c r="AT121" s="273">
        <f t="shared" si="19"/>
        <v>0</v>
      </c>
      <c r="AU121" s="271">
        <v>26.75</v>
      </c>
      <c r="AV121" s="273">
        <v>198</v>
      </c>
      <c r="AW121" s="273">
        <v>280</v>
      </c>
      <c r="AX121" s="573">
        <v>0.9526</v>
      </c>
      <c r="AY121" s="273">
        <v>39897</v>
      </c>
      <c r="AZ121" s="273">
        <f t="shared" si="20"/>
        <v>0</v>
      </c>
      <c r="BA121" s="271">
        <v>29.38</v>
      </c>
      <c r="BB121" s="273">
        <v>13.2</v>
      </c>
      <c r="BC121" s="273">
        <v>280</v>
      </c>
      <c r="BD121" s="573">
        <v>0.3589</v>
      </c>
      <c r="BE121" s="273">
        <v>1512</v>
      </c>
      <c r="BF121" s="273">
        <f t="shared" si="21"/>
        <v>0</v>
      </c>
      <c r="BG121" s="271">
        <v>42.89</v>
      </c>
      <c r="BH121" s="273">
        <v>220.32</v>
      </c>
      <c r="BI121" s="273">
        <v>280</v>
      </c>
      <c r="BJ121" s="573">
        <v>0.99539999999999995</v>
      </c>
      <c r="BK121" s="273">
        <v>54066</v>
      </c>
      <c r="BL121" s="273">
        <f t="shared" si="22"/>
        <v>0</v>
      </c>
      <c r="BM121" s="271">
        <v>33.130000000000003</v>
      </c>
      <c r="BN121" s="273">
        <v>221.52</v>
      </c>
      <c r="BO121" s="273">
        <v>280</v>
      </c>
      <c r="BP121" s="573">
        <v>0.99860000000000004</v>
      </c>
      <c r="BQ121" s="273">
        <v>50463</v>
      </c>
      <c r="BR121" s="273">
        <f t="shared" si="23"/>
        <v>0</v>
      </c>
      <c r="BS121" s="271">
        <v>33.950000000000003</v>
      </c>
      <c r="BT121" s="273">
        <v>196.32</v>
      </c>
      <c r="BU121" s="273">
        <v>280</v>
      </c>
      <c r="BV121" s="573">
        <v>0.99670000000000003</v>
      </c>
      <c r="BW121" s="273">
        <v>53463</v>
      </c>
      <c r="BX121" s="273">
        <f t="shared" si="24"/>
        <v>0</v>
      </c>
      <c r="BY121" s="271">
        <v>36.72</v>
      </c>
      <c r="BZ121" s="273">
        <f t="shared" si="25"/>
        <v>379981</v>
      </c>
    </row>
    <row r="122" spans="1:78">
      <c r="A122" s="272">
        <v>117</v>
      </c>
      <c r="B122" s="272" t="s">
        <v>3265</v>
      </c>
      <c r="C122" s="272" t="s">
        <v>1417</v>
      </c>
      <c r="D122" s="272" t="s">
        <v>391</v>
      </c>
      <c r="E122" s="273">
        <v>355.55555555555554</v>
      </c>
      <c r="F122" s="273">
        <v>167.76</v>
      </c>
      <c r="G122" s="273">
        <v>284.44400000000002</v>
      </c>
      <c r="H122" s="573">
        <v>0.87070000000000003</v>
      </c>
      <c r="I122" s="273">
        <v>25842</v>
      </c>
      <c r="J122" s="273">
        <f t="shared" si="13"/>
        <v>0</v>
      </c>
      <c r="K122" s="271">
        <v>24.57</v>
      </c>
      <c r="L122" s="273">
        <v>182.16</v>
      </c>
      <c r="M122" s="273">
        <v>284.44400000000002</v>
      </c>
      <c r="N122" s="573">
        <v>0.87570000000000003</v>
      </c>
      <c r="O122" s="273">
        <v>36039</v>
      </c>
      <c r="P122" s="273">
        <f t="shared" si="14"/>
        <v>0</v>
      </c>
      <c r="Q122" s="271">
        <v>30.37</v>
      </c>
      <c r="R122" s="273">
        <v>183.6</v>
      </c>
      <c r="S122" s="273">
        <v>284.44400000000002</v>
      </c>
      <c r="T122" s="573">
        <v>0.86329999999999996</v>
      </c>
      <c r="U122" s="273">
        <v>30960</v>
      </c>
      <c r="V122" s="273">
        <f t="shared" si="15"/>
        <v>0</v>
      </c>
      <c r="W122" s="271">
        <v>27.13</v>
      </c>
      <c r="X122" s="273">
        <v>172.8</v>
      </c>
      <c r="Y122" s="273">
        <v>284.44400000000002</v>
      </c>
      <c r="Z122" s="573">
        <v>0.84279999999999999</v>
      </c>
      <c r="AA122" s="273">
        <v>19812</v>
      </c>
      <c r="AB122" s="273">
        <f t="shared" si="16"/>
        <v>0</v>
      </c>
      <c r="AC122" s="271">
        <v>18.28</v>
      </c>
      <c r="AD122" s="273">
        <v>168</v>
      </c>
      <c r="AE122" s="273">
        <v>284.44400000000002</v>
      </c>
      <c r="AF122" s="573">
        <v>0.84130000000000005</v>
      </c>
      <c r="AG122" s="273">
        <v>13377</v>
      </c>
      <c r="AH122" s="273">
        <f t="shared" si="17"/>
        <v>0</v>
      </c>
      <c r="AI122" s="271">
        <v>6.01</v>
      </c>
      <c r="AJ122" s="273">
        <v>147.12</v>
      </c>
      <c r="AK122" s="273">
        <v>284.44400000000002</v>
      </c>
      <c r="AL122" s="573">
        <v>0.85089999999999999</v>
      </c>
      <c r="AM122" s="273">
        <v>11016</v>
      </c>
      <c r="AN122" s="273">
        <f t="shared" si="18"/>
        <v>0</v>
      </c>
      <c r="AO122" s="271">
        <v>0.56000000000000005</v>
      </c>
      <c r="AP122" s="273">
        <v>176.88</v>
      </c>
      <c r="AQ122" s="273">
        <v>284.44400000000002</v>
      </c>
      <c r="AR122" s="573">
        <v>0.86170000000000002</v>
      </c>
      <c r="AS122" s="273">
        <v>20370</v>
      </c>
      <c r="AT122" s="273">
        <f t="shared" si="19"/>
        <v>0</v>
      </c>
      <c r="AU122" s="271">
        <v>17.96</v>
      </c>
      <c r="AV122" s="273">
        <v>149.04</v>
      </c>
      <c r="AW122" s="273">
        <v>284.44400000000002</v>
      </c>
      <c r="AX122" s="573">
        <v>0.82189999999999996</v>
      </c>
      <c r="AY122" s="273">
        <v>15264</v>
      </c>
      <c r="AZ122" s="273">
        <f t="shared" si="20"/>
        <v>0</v>
      </c>
      <c r="BA122" s="271">
        <v>17.309999999999999</v>
      </c>
      <c r="BB122" s="273">
        <v>155.76</v>
      </c>
      <c r="BC122" s="273">
        <v>284.44400000000002</v>
      </c>
      <c r="BD122" s="573">
        <v>0.84350000000000003</v>
      </c>
      <c r="BE122" s="273">
        <v>12534</v>
      </c>
      <c r="BF122" s="273">
        <f t="shared" si="21"/>
        <v>0</v>
      </c>
      <c r="BG122" s="271">
        <v>12.82</v>
      </c>
      <c r="BH122" s="273">
        <v>158.16</v>
      </c>
      <c r="BI122" s="273">
        <v>284.44400000000002</v>
      </c>
      <c r="BJ122" s="573">
        <v>0.83850000000000002</v>
      </c>
      <c r="BK122" s="273">
        <v>12963</v>
      </c>
      <c r="BL122" s="273">
        <f t="shared" si="22"/>
        <v>0</v>
      </c>
      <c r="BM122" s="271">
        <v>13.14</v>
      </c>
      <c r="BN122" s="273">
        <v>132.72</v>
      </c>
      <c r="BO122" s="273">
        <v>284.44400000000002</v>
      </c>
      <c r="BP122" s="573">
        <v>0.86180000000000001</v>
      </c>
      <c r="BQ122" s="273">
        <v>13119</v>
      </c>
      <c r="BR122" s="273">
        <f t="shared" si="23"/>
        <v>0</v>
      </c>
      <c r="BS122" s="271">
        <v>17.07</v>
      </c>
      <c r="BT122" s="273">
        <v>179.52</v>
      </c>
      <c r="BU122" s="273">
        <v>284.44400000000002</v>
      </c>
      <c r="BV122" s="573">
        <v>0.86780000000000002</v>
      </c>
      <c r="BW122" s="273">
        <v>22986</v>
      </c>
      <c r="BX122" s="273">
        <f t="shared" si="24"/>
        <v>0</v>
      </c>
      <c r="BY122" s="271">
        <v>19.829999999999998</v>
      </c>
      <c r="BZ122" s="273">
        <f t="shared" si="25"/>
        <v>234282</v>
      </c>
    </row>
    <row r="123" spans="1:78">
      <c r="A123" s="272">
        <v>118</v>
      </c>
      <c r="B123" s="272" t="s">
        <v>3265</v>
      </c>
      <c r="C123" s="272" t="s">
        <v>1163</v>
      </c>
      <c r="D123" s="272" t="s">
        <v>394</v>
      </c>
      <c r="E123" s="273">
        <v>360.16</v>
      </c>
      <c r="F123" s="273">
        <v>360.32</v>
      </c>
      <c r="G123" s="273">
        <v>360.32</v>
      </c>
      <c r="H123" s="573">
        <v>0.97689999999999999</v>
      </c>
      <c r="I123" s="273">
        <v>95264</v>
      </c>
      <c r="J123" s="273">
        <f t="shared" si="13"/>
        <v>0</v>
      </c>
      <c r="K123" s="271">
        <v>37.590000000000003</v>
      </c>
      <c r="L123" s="273">
        <v>348.64</v>
      </c>
      <c r="M123" s="273">
        <v>348.64</v>
      </c>
      <c r="N123" s="573">
        <v>0.98360000000000003</v>
      </c>
      <c r="O123" s="273">
        <v>60900</v>
      </c>
      <c r="P123" s="273">
        <f t="shared" si="14"/>
        <v>0</v>
      </c>
      <c r="Q123" s="271">
        <v>23.87</v>
      </c>
      <c r="R123" s="273">
        <v>334.08</v>
      </c>
      <c r="S123" s="273">
        <v>334.08</v>
      </c>
      <c r="T123" s="573">
        <v>0.97760000000000002</v>
      </c>
      <c r="U123" s="273">
        <v>61304</v>
      </c>
      <c r="V123" s="273">
        <f t="shared" si="15"/>
        <v>0</v>
      </c>
      <c r="W123" s="271">
        <v>26.07</v>
      </c>
      <c r="X123" s="273">
        <v>390.56</v>
      </c>
      <c r="Y123" s="273">
        <v>390.56</v>
      </c>
      <c r="Z123" s="573">
        <v>0.97070000000000001</v>
      </c>
      <c r="AA123" s="273">
        <v>87574</v>
      </c>
      <c r="AB123" s="273">
        <f t="shared" si="16"/>
        <v>0</v>
      </c>
      <c r="AC123" s="271">
        <v>31.05</v>
      </c>
      <c r="AD123" s="273">
        <v>360.16</v>
      </c>
      <c r="AE123" s="273">
        <v>360.16</v>
      </c>
      <c r="AF123" s="573">
        <v>0.98040000000000005</v>
      </c>
      <c r="AG123" s="273">
        <v>69234</v>
      </c>
      <c r="AH123" s="273">
        <f t="shared" si="17"/>
        <v>0</v>
      </c>
      <c r="AI123" s="271">
        <v>26.35</v>
      </c>
      <c r="AJ123" s="273">
        <v>363.2</v>
      </c>
      <c r="AK123" s="273">
        <v>363.2</v>
      </c>
      <c r="AL123" s="573">
        <v>0.97560000000000002</v>
      </c>
      <c r="AM123" s="273">
        <v>62386</v>
      </c>
      <c r="AN123" s="273">
        <f t="shared" si="18"/>
        <v>0</v>
      </c>
      <c r="AO123" s="271">
        <v>24.45</v>
      </c>
      <c r="AP123" s="273">
        <v>366.56</v>
      </c>
      <c r="AQ123" s="273">
        <v>366.56</v>
      </c>
      <c r="AR123" s="573">
        <v>0.9698</v>
      </c>
      <c r="AS123" s="273">
        <v>86998</v>
      </c>
      <c r="AT123" s="273">
        <f t="shared" si="19"/>
        <v>0</v>
      </c>
      <c r="AU123" s="271">
        <v>32.89</v>
      </c>
      <c r="AV123" s="273">
        <v>383.52</v>
      </c>
      <c r="AW123" s="273">
        <v>383.52</v>
      </c>
      <c r="AX123" s="573">
        <v>0.97240000000000004</v>
      </c>
      <c r="AY123" s="273">
        <v>83900</v>
      </c>
      <c r="AZ123" s="273">
        <f t="shared" si="20"/>
        <v>0</v>
      </c>
      <c r="BA123" s="271">
        <v>31.24</v>
      </c>
      <c r="BB123" s="273">
        <v>384.16</v>
      </c>
      <c r="BC123" s="273">
        <v>384.16</v>
      </c>
      <c r="BD123" s="573">
        <v>0.97299999999999998</v>
      </c>
      <c r="BE123" s="273">
        <v>89232</v>
      </c>
      <c r="BF123" s="273">
        <f t="shared" si="21"/>
        <v>0</v>
      </c>
      <c r="BG123" s="271">
        <v>32.090000000000003</v>
      </c>
      <c r="BH123" s="273">
        <v>392.64</v>
      </c>
      <c r="BI123" s="273">
        <v>392.64</v>
      </c>
      <c r="BJ123" s="573">
        <v>0.96460000000000001</v>
      </c>
      <c r="BK123" s="273">
        <v>78986</v>
      </c>
      <c r="BL123" s="273">
        <f t="shared" si="22"/>
        <v>0</v>
      </c>
      <c r="BM123" s="271">
        <v>28.03</v>
      </c>
      <c r="BN123" s="273">
        <v>342.72</v>
      </c>
      <c r="BO123" s="273">
        <v>342.72</v>
      </c>
      <c r="BP123" s="573">
        <v>0.9788</v>
      </c>
      <c r="BQ123" s="273">
        <v>16366</v>
      </c>
      <c r="BR123" s="273">
        <f t="shared" si="23"/>
        <v>0</v>
      </c>
      <c r="BS123" s="271">
        <v>7.26</v>
      </c>
      <c r="BT123" s="273">
        <v>385.28</v>
      </c>
      <c r="BU123" s="273">
        <v>385.28</v>
      </c>
      <c r="BV123" s="573">
        <v>0.97360000000000002</v>
      </c>
      <c r="BW123" s="273">
        <v>88170</v>
      </c>
      <c r="BX123" s="273">
        <f t="shared" si="24"/>
        <v>0</v>
      </c>
      <c r="BY123" s="271">
        <v>31.59</v>
      </c>
      <c r="BZ123" s="273">
        <f t="shared" si="25"/>
        <v>880314</v>
      </c>
    </row>
    <row r="124" spans="1:78">
      <c r="A124" s="272">
        <v>119</v>
      </c>
      <c r="B124" s="272" t="s">
        <v>3265</v>
      </c>
      <c r="C124" s="272" t="s">
        <v>1228</v>
      </c>
      <c r="D124" s="272" t="s">
        <v>394</v>
      </c>
      <c r="E124" s="273">
        <v>388</v>
      </c>
      <c r="F124" s="273">
        <v>401</v>
      </c>
      <c r="G124" s="273">
        <v>401</v>
      </c>
      <c r="H124" s="573">
        <v>0.98460000000000003</v>
      </c>
      <c r="I124" s="273">
        <v>133359</v>
      </c>
      <c r="J124" s="273">
        <f t="shared" si="13"/>
        <v>0</v>
      </c>
      <c r="K124" s="271">
        <v>46.91</v>
      </c>
      <c r="L124" s="273">
        <v>417</v>
      </c>
      <c r="M124" s="273">
        <v>417</v>
      </c>
      <c r="N124" s="573">
        <v>0.98170000000000002</v>
      </c>
      <c r="O124" s="273">
        <v>143125</v>
      </c>
      <c r="P124" s="273">
        <f t="shared" si="14"/>
        <v>0</v>
      </c>
      <c r="Q124" s="271">
        <v>46.99</v>
      </c>
      <c r="R124" s="273">
        <v>414</v>
      </c>
      <c r="S124" s="273">
        <v>414</v>
      </c>
      <c r="T124" s="573">
        <v>0.97860000000000003</v>
      </c>
      <c r="U124" s="273">
        <v>125934</v>
      </c>
      <c r="V124" s="273">
        <f t="shared" si="15"/>
        <v>0</v>
      </c>
      <c r="W124" s="271">
        <v>43.17</v>
      </c>
      <c r="X124" s="273">
        <v>406.32</v>
      </c>
      <c r="Y124" s="273">
        <v>406.32</v>
      </c>
      <c r="Z124" s="573">
        <v>0.91849999999999998</v>
      </c>
      <c r="AA124" s="273">
        <v>76570</v>
      </c>
      <c r="AB124" s="273">
        <f t="shared" si="16"/>
        <v>0</v>
      </c>
      <c r="AC124" s="271">
        <v>27.58</v>
      </c>
      <c r="AD124" s="273">
        <v>429</v>
      </c>
      <c r="AE124" s="273">
        <v>429</v>
      </c>
      <c r="AF124" s="573">
        <v>0.96850000000000003</v>
      </c>
      <c r="AG124" s="273">
        <v>85434</v>
      </c>
      <c r="AH124" s="273">
        <f t="shared" si="17"/>
        <v>0</v>
      </c>
      <c r="AI124" s="271">
        <v>27.64</v>
      </c>
      <c r="AJ124" s="273">
        <v>423</v>
      </c>
      <c r="AK124" s="273">
        <v>423</v>
      </c>
      <c r="AL124" s="573">
        <v>0.96970000000000001</v>
      </c>
      <c r="AM124" s="273">
        <v>106636</v>
      </c>
      <c r="AN124" s="273">
        <f t="shared" si="18"/>
        <v>0</v>
      </c>
      <c r="AO124" s="271">
        <v>36.11</v>
      </c>
      <c r="AP124" s="273">
        <v>402</v>
      </c>
      <c r="AQ124" s="273">
        <v>402</v>
      </c>
      <c r="AR124" s="573">
        <v>0.97109999999999996</v>
      </c>
      <c r="AS124" s="273">
        <v>115126</v>
      </c>
      <c r="AT124" s="273">
        <f t="shared" si="19"/>
        <v>0</v>
      </c>
      <c r="AU124" s="271">
        <v>39.64</v>
      </c>
      <c r="AV124" s="273">
        <v>446.64</v>
      </c>
      <c r="AW124" s="273">
        <v>446.64</v>
      </c>
      <c r="AX124" s="573">
        <v>0.95320000000000005</v>
      </c>
      <c r="AY124" s="273">
        <v>135882</v>
      </c>
      <c r="AZ124" s="273">
        <f t="shared" si="20"/>
        <v>0</v>
      </c>
      <c r="BA124" s="271">
        <v>44.33</v>
      </c>
      <c r="BB124" s="273">
        <v>447.84</v>
      </c>
      <c r="BC124" s="273">
        <v>447.84</v>
      </c>
      <c r="BD124" s="573">
        <v>0.94550000000000001</v>
      </c>
      <c r="BE124" s="273">
        <v>194332.44</v>
      </c>
      <c r="BF124" s="273">
        <f t="shared" si="21"/>
        <v>5293.1014785992211</v>
      </c>
      <c r="BG124" s="271">
        <v>61.68</v>
      </c>
      <c r="BH124" s="273">
        <v>431.28</v>
      </c>
      <c r="BI124" s="273">
        <v>431.28</v>
      </c>
      <c r="BJ124" s="573">
        <v>0.95779999999999998</v>
      </c>
      <c r="BK124" s="273">
        <v>159856</v>
      </c>
      <c r="BL124" s="273">
        <f t="shared" si="22"/>
        <v>0</v>
      </c>
      <c r="BM124" s="271">
        <v>52.01</v>
      </c>
      <c r="BN124" s="273">
        <v>427.92</v>
      </c>
      <c r="BO124" s="273">
        <v>427.92</v>
      </c>
      <c r="BP124" s="573">
        <v>0.96060000000000001</v>
      </c>
      <c r="BQ124" s="273">
        <v>159729.35999999999</v>
      </c>
      <c r="BR124" s="273">
        <f t="shared" si="23"/>
        <v>0</v>
      </c>
      <c r="BS124" s="271">
        <v>57.82</v>
      </c>
      <c r="BT124" s="273">
        <v>431.4</v>
      </c>
      <c r="BU124" s="273">
        <v>431.4</v>
      </c>
      <c r="BV124" s="573">
        <v>0.95760000000000001</v>
      </c>
      <c r="BW124" s="273">
        <v>158085</v>
      </c>
      <c r="BX124" s="273">
        <f t="shared" si="24"/>
        <v>0</v>
      </c>
      <c r="BY124" s="271">
        <v>51.43</v>
      </c>
      <c r="BZ124" s="273">
        <f t="shared" si="25"/>
        <v>1594068.7999999998</v>
      </c>
    </row>
    <row r="125" spans="1:78">
      <c r="A125" s="272">
        <v>120</v>
      </c>
      <c r="B125" s="272" t="s">
        <v>3265</v>
      </c>
      <c r="C125" s="272" t="s">
        <v>1348</v>
      </c>
      <c r="D125" s="272" t="s">
        <v>394</v>
      </c>
      <c r="E125" s="273">
        <v>389</v>
      </c>
      <c r="F125" s="273">
        <v>393.36</v>
      </c>
      <c r="G125" s="273">
        <v>393.36</v>
      </c>
      <c r="H125" s="573">
        <v>0.86990000000000001</v>
      </c>
      <c r="I125" s="273">
        <v>132021</v>
      </c>
      <c r="J125" s="273">
        <f t="shared" si="13"/>
        <v>0</v>
      </c>
      <c r="K125" s="271">
        <v>53.58</v>
      </c>
      <c r="L125" s="273">
        <v>395.04</v>
      </c>
      <c r="M125" s="273">
        <v>395.04</v>
      </c>
      <c r="N125" s="573">
        <v>0.873</v>
      </c>
      <c r="O125" s="273">
        <v>136494</v>
      </c>
      <c r="P125" s="273">
        <f t="shared" si="14"/>
        <v>0</v>
      </c>
      <c r="Q125" s="271">
        <v>53.19</v>
      </c>
      <c r="R125" s="273">
        <v>342.24</v>
      </c>
      <c r="S125" s="273">
        <v>342.24</v>
      </c>
      <c r="T125" s="573">
        <v>0.89410000000000001</v>
      </c>
      <c r="U125" s="273">
        <v>112059</v>
      </c>
      <c r="V125" s="273">
        <f t="shared" si="15"/>
        <v>0</v>
      </c>
      <c r="W125" s="271">
        <v>50.86</v>
      </c>
      <c r="X125" s="273">
        <v>372.72</v>
      </c>
      <c r="Y125" s="273">
        <v>372.72</v>
      </c>
      <c r="Z125" s="573">
        <v>0.93879999999999997</v>
      </c>
      <c r="AA125" s="273">
        <v>137271</v>
      </c>
      <c r="AB125" s="273">
        <f t="shared" si="16"/>
        <v>0</v>
      </c>
      <c r="AC125" s="271">
        <v>52.73</v>
      </c>
      <c r="AD125" s="273">
        <v>166</v>
      </c>
      <c r="AE125" s="273">
        <v>311.2</v>
      </c>
      <c r="AF125" s="573">
        <v>0.99909999999999999</v>
      </c>
      <c r="AG125" s="273">
        <v>22729</v>
      </c>
      <c r="AH125" s="273">
        <f t="shared" si="17"/>
        <v>0</v>
      </c>
      <c r="AI125" s="271">
        <v>18.420000000000002</v>
      </c>
      <c r="AJ125" s="273">
        <v>426.72</v>
      </c>
      <c r="AK125" s="273">
        <v>426.72</v>
      </c>
      <c r="AL125" s="573">
        <v>0.92530000000000001</v>
      </c>
      <c r="AM125" s="273">
        <v>208440</v>
      </c>
      <c r="AN125" s="273">
        <f t="shared" si="18"/>
        <v>37867.168576104727</v>
      </c>
      <c r="AO125" s="271">
        <v>73.319999999999993</v>
      </c>
      <c r="AP125" s="273">
        <v>422.4</v>
      </c>
      <c r="AQ125" s="273">
        <v>422.4</v>
      </c>
      <c r="AR125" s="573">
        <v>0.92390000000000005</v>
      </c>
      <c r="AS125" s="273">
        <v>172395</v>
      </c>
      <c r="AT125" s="273">
        <f t="shared" si="19"/>
        <v>0</v>
      </c>
      <c r="AU125" s="271">
        <v>59.37</v>
      </c>
      <c r="AV125" s="273">
        <v>420.96</v>
      </c>
      <c r="AW125" s="273">
        <v>420.96</v>
      </c>
      <c r="AX125" s="573">
        <v>0.93469999999999998</v>
      </c>
      <c r="AY125" s="273">
        <v>146610</v>
      </c>
      <c r="AZ125" s="273">
        <f t="shared" si="20"/>
        <v>0</v>
      </c>
      <c r="BA125" s="271">
        <v>51.75</v>
      </c>
      <c r="BB125" s="273">
        <v>399.6</v>
      </c>
      <c r="BC125" s="273">
        <v>399.6</v>
      </c>
      <c r="BD125" s="573">
        <v>0.93920000000000003</v>
      </c>
      <c r="BE125" s="273">
        <v>126195</v>
      </c>
      <c r="BF125" s="273">
        <f t="shared" si="21"/>
        <v>0</v>
      </c>
      <c r="BG125" s="271">
        <v>45.19</v>
      </c>
      <c r="BH125" s="273">
        <v>427.2</v>
      </c>
      <c r="BI125" s="273">
        <v>427.2</v>
      </c>
      <c r="BJ125" s="573">
        <v>0.9173</v>
      </c>
      <c r="BK125" s="273">
        <v>158685</v>
      </c>
      <c r="BL125" s="273">
        <f t="shared" si="22"/>
        <v>0</v>
      </c>
      <c r="BM125" s="271">
        <v>54.43</v>
      </c>
      <c r="BN125" s="273">
        <v>411.84</v>
      </c>
      <c r="BO125" s="273">
        <v>411.84</v>
      </c>
      <c r="BP125" s="573">
        <v>0.93320000000000003</v>
      </c>
      <c r="BQ125" s="273">
        <v>126390</v>
      </c>
      <c r="BR125" s="273">
        <f t="shared" si="23"/>
        <v>0</v>
      </c>
      <c r="BS125" s="271">
        <v>48.94</v>
      </c>
      <c r="BT125" s="273">
        <v>459.6</v>
      </c>
      <c r="BU125" s="273">
        <v>459.6</v>
      </c>
      <c r="BV125" s="573">
        <v>0.88949999999999996</v>
      </c>
      <c r="BW125" s="273">
        <v>142887</v>
      </c>
      <c r="BX125" s="273">
        <f t="shared" si="24"/>
        <v>0</v>
      </c>
      <c r="BY125" s="271">
        <v>46.98</v>
      </c>
      <c r="BZ125" s="273">
        <f t="shared" si="25"/>
        <v>1622176</v>
      </c>
    </row>
    <row r="126" spans="1:78">
      <c r="A126" s="272">
        <v>121</v>
      </c>
      <c r="B126" s="272" t="s">
        <v>3265</v>
      </c>
      <c r="C126" s="272" t="s">
        <v>1189</v>
      </c>
      <c r="D126" s="272" t="s">
        <v>394</v>
      </c>
      <c r="E126" s="273">
        <v>400</v>
      </c>
      <c r="F126" s="273">
        <v>296.39999999999998</v>
      </c>
      <c r="G126" s="273">
        <v>320</v>
      </c>
      <c r="H126" s="573">
        <v>1.0019</v>
      </c>
      <c r="I126" s="273">
        <v>123024</v>
      </c>
      <c r="J126" s="273">
        <f t="shared" si="13"/>
        <v>0</v>
      </c>
      <c r="K126" s="271">
        <v>57.54</v>
      </c>
      <c r="L126" s="273">
        <v>244.08</v>
      </c>
      <c r="M126" s="273">
        <v>320</v>
      </c>
      <c r="N126" s="573">
        <v>1.0013000000000001</v>
      </c>
      <c r="O126" s="273">
        <v>87330</v>
      </c>
      <c r="P126" s="273">
        <f t="shared" si="14"/>
        <v>0</v>
      </c>
      <c r="Q126" s="271">
        <v>48.03</v>
      </c>
      <c r="R126" s="273">
        <v>197.76</v>
      </c>
      <c r="S126" s="273">
        <v>320</v>
      </c>
      <c r="T126" s="573">
        <v>1.0014000000000001</v>
      </c>
      <c r="U126" s="273">
        <v>75414</v>
      </c>
      <c r="V126" s="273">
        <f t="shared" si="15"/>
        <v>0</v>
      </c>
      <c r="W126" s="271">
        <v>52.89</v>
      </c>
      <c r="X126" s="273">
        <v>159.6</v>
      </c>
      <c r="Y126" s="273">
        <v>320</v>
      </c>
      <c r="Z126" s="573">
        <v>1.0015000000000001</v>
      </c>
      <c r="AA126" s="273">
        <v>67023</v>
      </c>
      <c r="AB126" s="273">
        <f t="shared" si="16"/>
        <v>0</v>
      </c>
      <c r="AC126" s="271">
        <v>56.36</v>
      </c>
      <c r="AD126" s="273">
        <v>166.08</v>
      </c>
      <c r="AE126" s="273">
        <v>320</v>
      </c>
      <c r="AF126" s="573">
        <v>1.0012000000000001</v>
      </c>
      <c r="AG126" s="273">
        <v>61950</v>
      </c>
      <c r="AH126" s="273">
        <f t="shared" si="17"/>
        <v>0</v>
      </c>
      <c r="AI126" s="271">
        <v>50.08</v>
      </c>
      <c r="AJ126" s="273">
        <v>157.19999999999999</v>
      </c>
      <c r="AK126" s="273">
        <v>320</v>
      </c>
      <c r="AL126" s="573">
        <v>1.0001</v>
      </c>
      <c r="AM126" s="273">
        <v>55857</v>
      </c>
      <c r="AN126" s="273">
        <f t="shared" si="18"/>
        <v>0</v>
      </c>
      <c r="AO126" s="271">
        <v>49.34</v>
      </c>
      <c r="AP126" s="273">
        <v>180.24</v>
      </c>
      <c r="AQ126" s="273">
        <v>320</v>
      </c>
      <c r="AR126" s="573">
        <v>1.0005999999999999</v>
      </c>
      <c r="AS126" s="273">
        <v>69660</v>
      </c>
      <c r="AT126" s="273">
        <f t="shared" si="19"/>
        <v>0</v>
      </c>
      <c r="AU126" s="271">
        <v>51.92</v>
      </c>
      <c r="AV126" s="273">
        <v>168.24</v>
      </c>
      <c r="AW126" s="273">
        <v>320</v>
      </c>
      <c r="AX126" s="573">
        <v>1.0006999999999999</v>
      </c>
      <c r="AY126" s="273">
        <v>64635</v>
      </c>
      <c r="AZ126" s="273">
        <f t="shared" si="20"/>
        <v>0</v>
      </c>
      <c r="BA126" s="271">
        <v>53.32</v>
      </c>
      <c r="BB126" s="273">
        <v>171.12</v>
      </c>
      <c r="BC126" s="273">
        <v>320</v>
      </c>
      <c r="BD126" s="573">
        <v>0.99560000000000004</v>
      </c>
      <c r="BE126" s="273">
        <v>29385</v>
      </c>
      <c r="BF126" s="273">
        <f t="shared" si="21"/>
        <v>0</v>
      </c>
      <c r="BG126" s="271">
        <v>23.18</v>
      </c>
      <c r="BH126" s="273">
        <v>185.28</v>
      </c>
      <c r="BI126" s="273">
        <v>320</v>
      </c>
      <c r="BJ126" s="573">
        <v>0.99980000000000002</v>
      </c>
      <c r="BK126" s="273">
        <v>60150</v>
      </c>
      <c r="BL126" s="273">
        <f t="shared" si="22"/>
        <v>0</v>
      </c>
      <c r="BM126" s="271">
        <v>43.64</v>
      </c>
      <c r="BN126" s="273">
        <v>215.04</v>
      </c>
      <c r="BO126" s="273">
        <v>320</v>
      </c>
      <c r="BP126" s="573">
        <v>0.99790000000000001</v>
      </c>
      <c r="BQ126" s="273">
        <v>73266</v>
      </c>
      <c r="BR126" s="273">
        <f t="shared" si="23"/>
        <v>0</v>
      </c>
      <c r="BS126" s="271">
        <v>50.8</v>
      </c>
      <c r="BT126" s="273">
        <v>259.2</v>
      </c>
      <c r="BU126" s="273">
        <v>320</v>
      </c>
      <c r="BV126" s="573">
        <v>0.99739999999999995</v>
      </c>
      <c r="BW126" s="273">
        <v>88299</v>
      </c>
      <c r="BX126" s="273">
        <f t="shared" si="24"/>
        <v>0</v>
      </c>
      <c r="BY126" s="271">
        <v>45.9</v>
      </c>
      <c r="BZ126" s="273">
        <f t="shared" si="25"/>
        <v>855993</v>
      </c>
    </row>
    <row r="127" spans="1:78">
      <c r="A127" s="272">
        <v>122</v>
      </c>
      <c r="B127" s="272" t="s">
        <v>3265</v>
      </c>
      <c r="C127" s="272" t="s">
        <v>3356</v>
      </c>
      <c r="D127" s="272" t="s">
        <v>394</v>
      </c>
      <c r="E127" s="273">
        <v>400</v>
      </c>
      <c r="F127" s="273">
        <v>311.76</v>
      </c>
      <c r="G127" s="273">
        <v>320</v>
      </c>
      <c r="H127" s="573">
        <v>0.99239999999999995</v>
      </c>
      <c r="I127" s="273">
        <v>96264</v>
      </c>
      <c r="J127" s="273">
        <f t="shared" si="13"/>
        <v>0</v>
      </c>
      <c r="K127" s="271">
        <v>43.21</v>
      </c>
      <c r="L127" s="273">
        <v>307.92</v>
      </c>
      <c r="M127" s="273">
        <v>320</v>
      </c>
      <c r="N127" s="573">
        <v>0.99</v>
      </c>
      <c r="O127" s="273">
        <v>65049</v>
      </c>
      <c r="P127" s="273">
        <f t="shared" si="14"/>
        <v>0</v>
      </c>
      <c r="Q127" s="271">
        <v>28.68</v>
      </c>
      <c r="R127" s="273">
        <v>299.76</v>
      </c>
      <c r="S127" s="273">
        <v>320</v>
      </c>
      <c r="T127" s="573">
        <v>0.9899</v>
      </c>
      <c r="U127" s="273">
        <v>62655</v>
      </c>
      <c r="V127" s="273">
        <f t="shared" si="15"/>
        <v>0</v>
      </c>
      <c r="W127" s="271">
        <v>29.33</v>
      </c>
      <c r="X127" s="273">
        <v>312.72000000000003</v>
      </c>
      <c r="Y127" s="273">
        <v>320</v>
      </c>
      <c r="Z127" s="573">
        <v>0.99039999999999995</v>
      </c>
      <c r="AA127" s="273">
        <v>97902</v>
      </c>
      <c r="AB127" s="273">
        <f t="shared" si="16"/>
        <v>0</v>
      </c>
      <c r="AC127" s="271">
        <v>42.48</v>
      </c>
      <c r="AD127" s="273">
        <v>311.76</v>
      </c>
      <c r="AE127" s="273">
        <v>320</v>
      </c>
      <c r="AF127" s="573">
        <v>0.99380000000000002</v>
      </c>
      <c r="AG127" s="273">
        <v>88797</v>
      </c>
      <c r="AH127" s="273">
        <f t="shared" si="17"/>
        <v>0</v>
      </c>
      <c r="AI127" s="271">
        <v>38.520000000000003</v>
      </c>
      <c r="AJ127" s="273">
        <v>380.64</v>
      </c>
      <c r="AK127" s="273">
        <v>380.64</v>
      </c>
      <c r="AL127" s="573">
        <v>0.87939999999999996</v>
      </c>
      <c r="AM127" s="273">
        <v>69573</v>
      </c>
      <c r="AN127" s="273">
        <f t="shared" si="18"/>
        <v>0</v>
      </c>
      <c r="AO127" s="271">
        <v>28.87</v>
      </c>
      <c r="AP127" s="273">
        <v>373.2</v>
      </c>
      <c r="AQ127" s="273">
        <v>373.2</v>
      </c>
      <c r="AR127" s="573">
        <v>0.87139999999999995</v>
      </c>
      <c r="AS127" s="273">
        <v>66642</v>
      </c>
      <c r="AT127" s="273">
        <f t="shared" si="19"/>
        <v>0</v>
      </c>
      <c r="AU127" s="271">
        <v>27.54</v>
      </c>
      <c r="AV127" s="273">
        <v>319.44</v>
      </c>
      <c r="AW127" s="273">
        <v>320</v>
      </c>
      <c r="AX127" s="573">
        <v>0.99150000000000005</v>
      </c>
      <c r="AY127" s="273">
        <v>73947</v>
      </c>
      <c r="AZ127" s="273">
        <f t="shared" si="20"/>
        <v>0</v>
      </c>
      <c r="BA127" s="271">
        <v>32.43</v>
      </c>
      <c r="BB127" s="273">
        <v>305.04000000000002</v>
      </c>
      <c r="BC127" s="273">
        <v>320</v>
      </c>
      <c r="BD127" s="573">
        <v>0.99450000000000005</v>
      </c>
      <c r="BE127" s="273">
        <v>102888</v>
      </c>
      <c r="BF127" s="273">
        <f t="shared" si="21"/>
        <v>0</v>
      </c>
      <c r="BG127" s="271">
        <v>45.58</v>
      </c>
      <c r="BH127" s="273">
        <v>286.56</v>
      </c>
      <c r="BI127" s="273">
        <v>320</v>
      </c>
      <c r="BJ127" s="573">
        <v>0.99390000000000001</v>
      </c>
      <c r="BK127" s="273">
        <v>54411</v>
      </c>
      <c r="BL127" s="273">
        <f t="shared" si="22"/>
        <v>0</v>
      </c>
      <c r="BM127" s="271">
        <v>25.68</v>
      </c>
      <c r="BN127" s="273">
        <v>305.04000000000002</v>
      </c>
      <c r="BO127" s="273">
        <v>320</v>
      </c>
      <c r="BP127" s="573">
        <v>0.99350000000000005</v>
      </c>
      <c r="BQ127" s="273">
        <v>68355</v>
      </c>
      <c r="BR127" s="273">
        <f t="shared" si="23"/>
        <v>0</v>
      </c>
      <c r="BS127" s="271">
        <v>33.56</v>
      </c>
      <c r="BT127" s="273">
        <v>312.24</v>
      </c>
      <c r="BU127" s="273">
        <v>320</v>
      </c>
      <c r="BV127" s="573">
        <v>0.99609999999999999</v>
      </c>
      <c r="BW127" s="273">
        <v>105285</v>
      </c>
      <c r="BX127" s="273">
        <f t="shared" si="24"/>
        <v>0</v>
      </c>
      <c r="BY127" s="271">
        <v>45.5</v>
      </c>
      <c r="BZ127" s="273">
        <f t="shared" si="25"/>
        <v>951768</v>
      </c>
    </row>
    <row r="128" spans="1:78">
      <c r="A128" s="272">
        <v>123</v>
      </c>
      <c r="B128" s="272" t="s">
        <v>3265</v>
      </c>
      <c r="C128" s="272" t="s">
        <v>1358</v>
      </c>
      <c r="D128" s="272" t="s">
        <v>397</v>
      </c>
      <c r="E128" s="273">
        <v>400</v>
      </c>
      <c r="F128" s="273">
        <v>205.44</v>
      </c>
      <c r="G128" s="273">
        <v>320</v>
      </c>
      <c r="H128" s="573">
        <v>0.97919999999999996</v>
      </c>
      <c r="I128" s="273">
        <v>69690</v>
      </c>
      <c r="J128" s="273">
        <f t="shared" si="13"/>
        <v>0</v>
      </c>
      <c r="K128" s="271">
        <v>48.11</v>
      </c>
      <c r="L128" s="273">
        <v>245.52</v>
      </c>
      <c r="M128" s="273">
        <v>320</v>
      </c>
      <c r="N128" s="573">
        <v>0.98429999999999995</v>
      </c>
      <c r="O128" s="273">
        <v>85128</v>
      </c>
      <c r="P128" s="273">
        <f t="shared" si="14"/>
        <v>0</v>
      </c>
      <c r="Q128" s="271">
        <v>47.34</v>
      </c>
      <c r="R128" s="273">
        <v>258.95999999999998</v>
      </c>
      <c r="S128" s="273">
        <v>320</v>
      </c>
      <c r="T128" s="573">
        <v>0.97660000000000002</v>
      </c>
      <c r="U128" s="273">
        <v>80220</v>
      </c>
      <c r="V128" s="273">
        <f t="shared" si="15"/>
        <v>0</v>
      </c>
      <c r="W128" s="271">
        <v>44.05</v>
      </c>
      <c r="X128" s="273">
        <v>184.32</v>
      </c>
      <c r="Y128" s="273">
        <v>320</v>
      </c>
      <c r="Z128" s="573">
        <v>0.97729999999999995</v>
      </c>
      <c r="AA128" s="273">
        <v>68148</v>
      </c>
      <c r="AB128" s="273">
        <f t="shared" si="16"/>
        <v>0</v>
      </c>
      <c r="AC128" s="271">
        <v>50.85</v>
      </c>
      <c r="AD128" s="273">
        <v>185.52</v>
      </c>
      <c r="AE128" s="273">
        <v>320</v>
      </c>
      <c r="AF128" s="573">
        <v>0.97860000000000003</v>
      </c>
      <c r="AG128" s="273">
        <v>68319</v>
      </c>
      <c r="AH128" s="273">
        <f t="shared" si="17"/>
        <v>0</v>
      </c>
      <c r="AI128" s="271">
        <v>50.57</v>
      </c>
      <c r="AJ128" s="273">
        <v>199.2</v>
      </c>
      <c r="AK128" s="273">
        <v>320</v>
      </c>
      <c r="AL128" s="573">
        <v>0.97760000000000002</v>
      </c>
      <c r="AM128" s="273">
        <v>70140</v>
      </c>
      <c r="AN128" s="273">
        <f t="shared" si="18"/>
        <v>0</v>
      </c>
      <c r="AO128" s="271">
        <v>50.02</v>
      </c>
      <c r="AP128" s="273">
        <v>203.04</v>
      </c>
      <c r="AQ128" s="273">
        <v>320</v>
      </c>
      <c r="AR128" s="573">
        <v>0.98380000000000001</v>
      </c>
      <c r="AS128" s="273">
        <v>73008</v>
      </c>
      <c r="AT128" s="273">
        <f t="shared" si="19"/>
        <v>0</v>
      </c>
      <c r="AU128" s="271">
        <v>49.12</v>
      </c>
      <c r="AV128" s="273">
        <v>160.56</v>
      </c>
      <c r="AW128" s="273">
        <v>320</v>
      </c>
      <c r="AX128" s="573">
        <v>0.96619999999999995</v>
      </c>
      <c r="AY128" s="273">
        <v>52092</v>
      </c>
      <c r="AZ128" s="273">
        <f t="shared" si="20"/>
        <v>0</v>
      </c>
      <c r="BA128" s="271">
        <v>46.63</v>
      </c>
      <c r="BB128" s="273">
        <v>116.88</v>
      </c>
      <c r="BC128" s="273">
        <v>320</v>
      </c>
      <c r="BD128" s="573">
        <v>0.95320000000000005</v>
      </c>
      <c r="BE128" s="273">
        <v>44067</v>
      </c>
      <c r="BF128" s="273">
        <f t="shared" si="21"/>
        <v>0</v>
      </c>
      <c r="BG128" s="271">
        <v>53.16</v>
      </c>
      <c r="BH128" s="273">
        <v>115.68</v>
      </c>
      <c r="BI128" s="273">
        <v>320</v>
      </c>
      <c r="BJ128" s="573">
        <v>0.96630000000000005</v>
      </c>
      <c r="BK128" s="273">
        <v>43110</v>
      </c>
      <c r="BL128" s="273">
        <f t="shared" si="22"/>
        <v>0</v>
      </c>
      <c r="BM128" s="271">
        <v>51.83</v>
      </c>
      <c r="BN128" s="273">
        <v>124.8</v>
      </c>
      <c r="BO128" s="273">
        <v>320</v>
      </c>
      <c r="BP128" s="573">
        <v>0.97809999999999997</v>
      </c>
      <c r="BQ128" s="273">
        <v>47400</v>
      </c>
      <c r="BR128" s="273">
        <f t="shared" si="23"/>
        <v>0</v>
      </c>
      <c r="BS128" s="271">
        <v>57.78</v>
      </c>
      <c r="BT128" s="273">
        <v>174.24</v>
      </c>
      <c r="BU128" s="273">
        <v>320</v>
      </c>
      <c r="BV128" s="573">
        <v>0.97729999999999995</v>
      </c>
      <c r="BW128" s="273">
        <v>62334</v>
      </c>
      <c r="BX128" s="273">
        <f t="shared" si="24"/>
        <v>0</v>
      </c>
      <c r="BY128" s="271">
        <v>49.2</v>
      </c>
      <c r="BZ128" s="273">
        <f t="shared" si="25"/>
        <v>763656</v>
      </c>
    </row>
    <row r="129" spans="1:78">
      <c r="A129" s="272">
        <v>124</v>
      </c>
      <c r="B129" s="272" t="s">
        <v>3265</v>
      </c>
      <c r="C129" s="272" t="s">
        <v>3360</v>
      </c>
      <c r="D129" s="272" t="s">
        <v>1377</v>
      </c>
      <c r="E129" s="273">
        <v>400</v>
      </c>
      <c r="F129" s="273">
        <v>152</v>
      </c>
      <c r="G129" s="273">
        <v>400</v>
      </c>
      <c r="H129" s="573">
        <v>0.99890000000000001</v>
      </c>
      <c r="I129" s="273">
        <v>58702</v>
      </c>
      <c r="J129" s="273">
        <f t="shared" si="13"/>
        <v>0</v>
      </c>
      <c r="K129" s="271">
        <v>0.53695175438596487</v>
      </c>
      <c r="L129" s="273">
        <v>157.6</v>
      </c>
      <c r="M129" s="273">
        <v>400</v>
      </c>
      <c r="N129" s="573">
        <v>0.99780000000000002</v>
      </c>
      <c r="O129" s="273">
        <v>78784</v>
      </c>
      <c r="P129" s="273">
        <f t="shared" si="14"/>
        <v>0</v>
      </c>
      <c r="Q129" s="271">
        <v>0.67333933737241425</v>
      </c>
      <c r="R129" s="273">
        <v>154.24</v>
      </c>
      <c r="S129" s="273">
        <v>400</v>
      </c>
      <c r="T129" s="573">
        <v>0.99870000000000003</v>
      </c>
      <c r="U129" s="273">
        <v>71634</v>
      </c>
      <c r="V129" s="273">
        <f t="shared" si="15"/>
        <v>0</v>
      </c>
      <c r="W129" s="271">
        <v>0.6458549446749654</v>
      </c>
      <c r="X129" s="273">
        <v>143.19999999999999</v>
      </c>
      <c r="Y129" s="273">
        <v>400</v>
      </c>
      <c r="Z129" s="573">
        <v>0.99919999999999998</v>
      </c>
      <c r="AA129" s="273">
        <v>72612</v>
      </c>
      <c r="AB129" s="273">
        <f t="shared" si="16"/>
        <v>0</v>
      </c>
      <c r="AC129" s="271">
        <v>0.6820485673094252</v>
      </c>
      <c r="AD129" s="273">
        <v>141.91999999999999</v>
      </c>
      <c r="AE129" s="273">
        <v>400</v>
      </c>
      <c r="AF129" s="573">
        <v>0.99909999999999999</v>
      </c>
      <c r="AG129" s="273">
        <v>67868</v>
      </c>
      <c r="AH129" s="273">
        <f t="shared" si="17"/>
        <v>0</v>
      </c>
      <c r="AI129" s="271">
        <v>0.64330881550714625</v>
      </c>
      <c r="AJ129" s="273">
        <v>147</v>
      </c>
      <c r="AK129" s="273">
        <v>400</v>
      </c>
      <c r="AL129" s="573">
        <v>0.99970000000000003</v>
      </c>
      <c r="AM129" s="273">
        <v>63288</v>
      </c>
      <c r="AN129" s="273">
        <f t="shared" si="18"/>
        <v>0</v>
      </c>
      <c r="AO129" s="271">
        <v>0.59810090702947849</v>
      </c>
      <c r="AP129" s="273">
        <v>150</v>
      </c>
      <c r="AQ129" s="273">
        <v>400</v>
      </c>
      <c r="AR129" s="573">
        <v>0.99970000000000003</v>
      </c>
      <c r="AS129" s="273">
        <v>67873</v>
      </c>
      <c r="AT129" s="273">
        <f t="shared" si="19"/>
        <v>0</v>
      </c>
      <c r="AU129" s="271">
        <v>0.6083064516129032</v>
      </c>
      <c r="AV129" s="273">
        <v>98.4</v>
      </c>
      <c r="AW129" s="273">
        <v>400</v>
      </c>
      <c r="AX129" s="573">
        <v>0.89539999999999997</v>
      </c>
      <c r="AY129" s="273">
        <v>21550</v>
      </c>
      <c r="AZ129" s="273">
        <f t="shared" si="20"/>
        <v>0</v>
      </c>
      <c r="BA129" s="271">
        <v>0.33967084462511282</v>
      </c>
      <c r="BB129" s="273">
        <v>112.64</v>
      </c>
      <c r="BC129" s="273">
        <v>400</v>
      </c>
      <c r="BD129" s="573">
        <v>0.99990000000000001</v>
      </c>
      <c r="BE129" s="273">
        <v>33820</v>
      </c>
      <c r="BF129" s="273">
        <f t="shared" si="21"/>
        <v>0</v>
      </c>
      <c r="BG129" s="271">
        <v>0.40358378390762462</v>
      </c>
      <c r="BH129" s="273">
        <v>114.88</v>
      </c>
      <c r="BI129" s="273">
        <v>400</v>
      </c>
      <c r="BJ129" s="573">
        <v>1</v>
      </c>
      <c r="BK129" s="273">
        <v>30658</v>
      </c>
      <c r="BL129" s="273">
        <f t="shared" si="22"/>
        <v>0</v>
      </c>
      <c r="BM129" s="271">
        <v>0.35869593704136338</v>
      </c>
      <c r="BN129" s="273">
        <v>121.12</v>
      </c>
      <c r="BO129" s="273">
        <v>400</v>
      </c>
      <c r="BP129" s="573">
        <v>0.99990000000000001</v>
      </c>
      <c r="BQ129" s="273">
        <v>37238</v>
      </c>
      <c r="BR129" s="273">
        <f t="shared" si="23"/>
        <v>0</v>
      </c>
      <c r="BS129" s="271">
        <v>0.45753522677234698</v>
      </c>
      <c r="BT129" s="273">
        <v>147.04</v>
      </c>
      <c r="BU129" s="273">
        <v>400</v>
      </c>
      <c r="BV129" s="573">
        <v>0.99970000000000003</v>
      </c>
      <c r="BW129" s="273">
        <v>49834</v>
      </c>
      <c r="BX129" s="273">
        <f t="shared" si="24"/>
        <v>0</v>
      </c>
      <c r="BY129" s="271">
        <v>0.45565832426550601</v>
      </c>
      <c r="BZ129" s="273">
        <f t="shared" si="25"/>
        <v>653861</v>
      </c>
    </row>
    <row r="130" spans="1:78">
      <c r="A130" s="272">
        <v>125</v>
      </c>
      <c r="B130" s="272" t="s">
        <v>3265</v>
      </c>
      <c r="C130" s="272" t="s">
        <v>1268</v>
      </c>
      <c r="D130" s="272" t="s">
        <v>397</v>
      </c>
      <c r="E130" s="273">
        <v>433</v>
      </c>
      <c r="F130" s="273">
        <v>51.6</v>
      </c>
      <c r="G130" s="273">
        <v>346.4</v>
      </c>
      <c r="H130" s="573">
        <v>0.9476</v>
      </c>
      <c r="I130" s="273">
        <v>17380</v>
      </c>
      <c r="J130" s="273">
        <f t="shared" si="13"/>
        <v>0</v>
      </c>
      <c r="K130" s="271">
        <v>49.36</v>
      </c>
      <c r="L130" s="273">
        <v>54</v>
      </c>
      <c r="M130" s="273">
        <v>346.4</v>
      </c>
      <c r="N130" s="573">
        <v>0.95</v>
      </c>
      <c r="O130" s="273">
        <v>15790</v>
      </c>
      <c r="P130" s="273">
        <f t="shared" si="14"/>
        <v>0</v>
      </c>
      <c r="Q130" s="271">
        <v>41.37</v>
      </c>
      <c r="R130" s="273">
        <v>48.4</v>
      </c>
      <c r="S130" s="273">
        <v>346.4</v>
      </c>
      <c r="T130" s="573">
        <v>0.88819999999999999</v>
      </c>
      <c r="U130" s="273">
        <v>10810</v>
      </c>
      <c r="V130" s="273">
        <f t="shared" si="15"/>
        <v>0</v>
      </c>
      <c r="W130" s="271">
        <v>34.92</v>
      </c>
      <c r="X130" s="273">
        <v>50.8</v>
      </c>
      <c r="Y130" s="273">
        <v>346.4</v>
      </c>
      <c r="Z130" s="573">
        <v>0.92</v>
      </c>
      <c r="AA130" s="273">
        <v>13580</v>
      </c>
      <c r="AB130" s="273">
        <f t="shared" si="16"/>
        <v>0</v>
      </c>
      <c r="AC130" s="271">
        <v>39.049999999999997</v>
      </c>
      <c r="AD130" s="273">
        <v>55.2</v>
      </c>
      <c r="AE130" s="273">
        <v>346.4</v>
      </c>
      <c r="AF130" s="573">
        <v>0.95509999999999995</v>
      </c>
      <c r="AG130" s="273">
        <v>18520</v>
      </c>
      <c r="AH130" s="273">
        <f t="shared" si="17"/>
        <v>0</v>
      </c>
      <c r="AI130" s="271">
        <v>47.21</v>
      </c>
      <c r="AJ130" s="273">
        <v>55.2</v>
      </c>
      <c r="AK130" s="273">
        <v>346.4</v>
      </c>
      <c r="AL130" s="573">
        <v>0.94830000000000003</v>
      </c>
      <c r="AM130" s="273">
        <v>17620</v>
      </c>
      <c r="AN130" s="273">
        <f t="shared" si="18"/>
        <v>0</v>
      </c>
      <c r="AO130" s="271">
        <v>46.75</v>
      </c>
      <c r="AP130" s="273">
        <v>51.6</v>
      </c>
      <c r="AQ130" s="273">
        <v>346.4</v>
      </c>
      <c r="AR130" s="573">
        <v>0.96379999999999999</v>
      </c>
      <c r="AS130" s="273">
        <v>18130</v>
      </c>
      <c r="AT130" s="273">
        <f t="shared" si="19"/>
        <v>0</v>
      </c>
      <c r="AU130" s="271">
        <v>49</v>
      </c>
      <c r="AV130" s="273">
        <v>48.8</v>
      </c>
      <c r="AW130" s="273">
        <v>346.4</v>
      </c>
      <c r="AX130" s="573">
        <v>0.92079999999999995</v>
      </c>
      <c r="AY130" s="273">
        <v>15470</v>
      </c>
      <c r="AZ130" s="273">
        <f t="shared" si="20"/>
        <v>0</v>
      </c>
      <c r="BA130" s="271">
        <v>47.81</v>
      </c>
      <c r="BB130" s="273">
        <v>46.8</v>
      </c>
      <c r="BC130" s="273">
        <v>346.4</v>
      </c>
      <c r="BD130" s="573">
        <v>0.87139999999999995</v>
      </c>
      <c r="BE130" s="273">
        <v>11520</v>
      </c>
      <c r="BF130" s="273">
        <f t="shared" si="21"/>
        <v>0</v>
      </c>
      <c r="BG130" s="271">
        <v>37.97</v>
      </c>
      <c r="BH130" s="273">
        <v>42.8</v>
      </c>
      <c r="BI130" s="273">
        <v>346.4</v>
      </c>
      <c r="BJ130" s="573">
        <v>0.93420000000000003</v>
      </c>
      <c r="BK130" s="273">
        <v>14360</v>
      </c>
      <c r="BL130" s="273">
        <f t="shared" si="22"/>
        <v>0</v>
      </c>
      <c r="BM130" s="271">
        <v>48.27</v>
      </c>
      <c r="BN130" s="273">
        <v>50</v>
      </c>
      <c r="BO130" s="273">
        <v>346.4</v>
      </c>
      <c r="BP130" s="573">
        <v>0.95209999999999995</v>
      </c>
      <c r="BQ130" s="273">
        <v>14940</v>
      </c>
      <c r="BR130" s="273">
        <f t="shared" si="23"/>
        <v>0</v>
      </c>
      <c r="BS130" s="271">
        <v>46.7</v>
      </c>
      <c r="BT130" s="273">
        <v>56</v>
      </c>
      <c r="BU130" s="273">
        <v>346.4</v>
      </c>
      <c r="BV130" s="573">
        <v>0.94879999999999998</v>
      </c>
      <c r="BW130" s="273">
        <v>19660</v>
      </c>
      <c r="BX130" s="273">
        <f t="shared" si="24"/>
        <v>0</v>
      </c>
      <c r="BY130" s="271">
        <v>49.73</v>
      </c>
      <c r="BZ130" s="273">
        <f t="shared" si="25"/>
        <v>187780</v>
      </c>
    </row>
    <row r="131" spans="1:78">
      <c r="A131" s="272">
        <v>126</v>
      </c>
      <c r="B131" s="272" t="s">
        <v>3265</v>
      </c>
      <c r="C131" s="272" t="s">
        <v>1209</v>
      </c>
      <c r="D131" s="272" t="s">
        <v>394</v>
      </c>
      <c r="E131" s="273">
        <v>450</v>
      </c>
      <c r="F131" s="273">
        <v>409.68</v>
      </c>
      <c r="G131" s="273">
        <v>409.68</v>
      </c>
      <c r="H131" s="573">
        <v>0.82089999999999996</v>
      </c>
      <c r="I131" s="273">
        <v>30852</v>
      </c>
      <c r="J131" s="273">
        <f t="shared" si="13"/>
        <v>0</v>
      </c>
      <c r="K131" s="271">
        <v>12.74</v>
      </c>
      <c r="L131" s="273">
        <v>340.8</v>
      </c>
      <c r="M131" s="273">
        <v>360</v>
      </c>
      <c r="N131" s="573">
        <v>0.86319999999999997</v>
      </c>
      <c r="O131" s="273">
        <v>38121</v>
      </c>
      <c r="P131" s="273">
        <f t="shared" si="14"/>
        <v>0</v>
      </c>
      <c r="Q131" s="271">
        <v>17.420000000000002</v>
      </c>
      <c r="R131" s="273">
        <v>423.6</v>
      </c>
      <c r="S131" s="273">
        <v>423.6</v>
      </c>
      <c r="T131" s="573">
        <v>0.84760000000000002</v>
      </c>
      <c r="U131" s="273">
        <v>47598</v>
      </c>
      <c r="V131" s="273">
        <f t="shared" si="15"/>
        <v>0</v>
      </c>
      <c r="W131" s="271">
        <v>18.41</v>
      </c>
      <c r="X131" s="273">
        <v>401.52</v>
      </c>
      <c r="Y131" s="273">
        <v>401.52</v>
      </c>
      <c r="Z131" s="573">
        <v>0.82579999999999998</v>
      </c>
      <c r="AA131" s="273">
        <v>43227</v>
      </c>
      <c r="AB131" s="273">
        <f t="shared" si="16"/>
        <v>0</v>
      </c>
      <c r="AC131" s="271">
        <v>17.52</v>
      </c>
      <c r="AD131" s="273">
        <v>416.88</v>
      </c>
      <c r="AE131" s="273">
        <v>416.88</v>
      </c>
      <c r="AF131" s="573">
        <v>0.84389999999999998</v>
      </c>
      <c r="AG131" s="273">
        <v>47073</v>
      </c>
      <c r="AH131" s="273">
        <f t="shared" si="17"/>
        <v>0</v>
      </c>
      <c r="AI131" s="271">
        <v>17.98</v>
      </c>
      <c r="AJ131" s="273">
        <v>410.16</v>
      </c>
      <c r="AK131" s="273">
        <v>410.16</v>
      </c>
      <c r="AL131" s="573">
        <v>0.92100000000000004</v>
      </c>
      <c r="AM131" s="273">
        <v>70938</v>
      </c>
      <c r="AN131" s="273">
        <f t="shared" si="18"/>
        <v>0</v>
      </c>
      <c r="AO131" s="271">
        <v>26.08</v>
      </c>
      <c r="AP131" s="273">
        <v>438</v>
      </c>
      <c r="AQ131" s="273">
        <v>438</v>
      </c>
      <c r="AR131" s="573">
        <v>0.92749999999999999</v>
      </c>
      <c r="AS131" s="273">
        <v>62721</v>
      </c>
      <c r="AT131" s="273">
        <f t="shared" si="19"/>
        <v>0</v>
      </c>
      <c r="AU131" s="271">
        <v>20.75</v>
      </c>
      <c r="AV131" s="273">
        <v>297.12</v>
      </c>
      <c r="AW131" s="273">
        <v>360</v>
      </c>
      <c r="AX131" s="573">
        <v>0.9617</v>
      </c>
      <c r="AY131" s="273">
        <v>49959</v>
      </c>
      <c r="AZ131" s="273">
        <f t="shared" si="20"/>
        <v>0</v>
      </c>
      <c r="BA131" s="271">
        <v>24.28</v>
      </c>
      <c r="BB131" s="273">
        <v>386.4</v>
      </c>
      <c r="BC131" s="273">
        <v>386.4</v>
      </c>
      <c r="BD131" s="573">
        <v>0.88390000000000002</v>
      </c>
      <c r="BE131" s="273">
        <v>84357</v>
      </c>
      <c r="BF131" s="273">
        <f t="shared" si="21"/>
        <v>0</v>
      </c>
      <c r="BG131" s="271">
        <v>33.19</v>
      </c>
      <c r="BH131" s="273">
        <v>402.96</v>
      </c>
      <c r="BI131" s="273">
        <v>402.96</v>
      </c>
      <c r="BJ131" s="573">
        <v>0.88970000000000005</v>
      </c>
      <c r="BK131" s="273">
        <v>118566</v>
      </c>
      <c r="BL131" s="273">
        <f t="shared" si="22"/>
        <v>0</v>
      </c>
      <c r="BM131" s="271">
        <v>44.45</v>
      </c>
      <c r="BN131" s="273">
        <v>398.64</v>
      </c>
      <c r="BO131" s="273">
        <v>398.64</v>
      </c>
      <c r="BP131" s="573">
        <v>0.96889999999999998</v>
      </c>
      <c r="BQ131" s="273">
        <v>75195</v>
      </c>
      <c r="BR131" s="273">
        <f t="shared" si="23"/>
        <v>0</v>
      </c>
      <c r="BS131" s="271">
        <v>28.97</v>
      </c>
      <c r="BT131" s="273">
        <v>408.96</v>
      </c>
      <c r="BU131" s="273">
        <v>408.96</v>
      </c>
      <c r="BV131" s="573">
        <v>0.94440000000000002</v>
      </c>
      <c r="BW131" s="273">
        <v>152625</v>
      </c>
      <c r="BX131" s="273">
        <f t="shared" si="24"/>
        <v>0</v>
      </c>
      <c r="BY131" s="271">
        <v>53.11</v>
      </c>
      <c r="BZ131" s="273">
        <f t="shared" si="25"/>
        <v>821232</v>
      </c>
    </row>
    <row r="132" spans="1:78">
      <c r="A132" s="272">
        <v>127</v>
      </c>
      <c r="B132" s="272" t="s">
        <v>3265</v>
      </c>
      <c r="C132" s="272" t="s">
        <v>1266</v>
      </c>
      <c r="D132" s="272" t="s">
        <v>394</v>
      </c>
      <c r="E132" s="273">
        <v>499.68</v>
      </c>
      <c r="F132" s="273">
        <v>477.12</v>
      </c>
      <c r="G132" s="273">
        <v>477.12</v>
      </c>
      <c r="H132" s="573">
        <v>0.92120000000000002</v>
      </c>
      <c r="I132" s="273">
        <v>129226</v>
      </c>
      <c r="J132" s="273">
        <f t="shared" si="13"/>
        <v>0</v>
      </c>
      <c r="K132" s="271">
        <v>40.83</v>
      </c>
      <c r="L132" s="273">
        <v>383.2</v>
      </c>
      <c r="M132" s="273">
        <v>383.2</v>
      </c>
      <c r="N132" s="573">
        <v>0.91090000000000004</v>
      </c>
      <c r="O132" s="273">
        <v>115354</v>
      </c>
      <c r="P132" s="273">
        <f t="shared" si="14"/>
        <v>0</v>
      </c>
      <c r="Q132" s="271">
        <v>44.42</v>
      </c>
      <c r="R132" s="273">
        <v>440.16</v>
      </c>
      <c r="S132" s="273">
        <v>440.16</v>
      </c>
      <c r="T132" s="573">
        <v>0.91149999999999998</v>
      </c>
      <c r="U132" s="273">
        <v>100570</v>
      </c>
      <c r="V132" s="273">
        <f t="shared" si="15"/>
        <v>0</v>
      </c>
      <c r="W132" s="271">
        <v>34.81</v>
      </c>
      <c r="X132" s="273">
        <v>465.28</v>
      </c>
      <c r="Y132" s="273">
        <v>465.28</v>
      </c>
      <c r="Z132" s="573">
        <v>0.89449999999999996</v>
      </c>
      <c r="AA132" s="273">
        <v>120812</v>
      </c>
      <c r="AB132" s="273">
        <f t="shared" si="16"/>
        <v>0</v>
      </c>
      <c r="AC132" s="271">
        <v>39.01</v>
      </c>
      <c r="AD132" s="273">
        <v>499.68</v>
      </c>
      <c r="AE132" s="273">
        <v>499.68</v>
      </c>
      <c r="AF132" s="573">
        <v>0.87919999999999998</v>
      </c>
      <c r="AG132" s="273">
        <v>119230</v>
      </c>
      <c r="AH132" s="273">
        <f t="shared" si="17"/>
        <v>0</v>
      </c>
      <c r="AI132" s="271">
        <v>36.479999999999997</v>
      </c>
      <c r="AJ132" s="273">
        <v>475.2</v>
      </c>
      <c r="AK132" s="273">
        <v>475.2</v>
      </c>
      <c r="AL132" s="573">
        <v>0.89839999999999998</v>
      </c>
      <c r="AM132" s="273">
        <v>88436</v>
      </c>
      <c r="AN132" s="273">
        <f t="shared" si="18"/>
        <v>0</v>
      </c>
      <c r="AO132" s="271">
        <v>28.77</v>
      </c>
      <c r="AP132" s="273">
        <v>304</v>
      </c>
      <c r="AQ132" s="273">
        <v>304</v>
      </c>
      <c r="AR132" s="573">
        <v>0.87919999999999998</v>
      </c>
      <c r="AS132" s="273">
        <v>64836</v>
      </c>
      <c r="AT132" s="273">
        <f t="shared" si="19"/>
        <v>0</v>
      </c>
      <c r="AU132" s="271">
        <v>32.6</v>
      </c>
      <c r="AV132" s="273">
        <v>284.48</v>
      </c>
      <c r="AW132" s="273">
        <v>399.74400000000003</v>
      </c>
      <c r="AX132" s="573">
        <v>0.87580000000000002</v>
      </c>
      <c r="AY132" s="273">
        <v>45626</v>
      </c>
      <c r="AZ132" s="273">
        <f t="shared" si="20"/>
        <v>0</v>
      </c>
      <c r="BA132" s="271">
        <v>25.43</v>
      </c>
      <c r="BB132" s="273">
        <v>323.2</v>
      </c>
      <c r="BC132" s="273">
        <v>399.74400000000003</v>
      </c>
      <c r="BD132" s="573">
        <v>0.83</v>
      </c>
      <c r="BE132" s="273">
        <v>119852</v>
      </c>
      <c r="BF132" s="273">
        <f t="shared" si="21"/>
        <v>99.793505412150878</v>
      </c>
      <c r="BG132" s="271">
        <v>60.05</v>
      </c>
      <c r="BH132" s="273">
        <v>293.12</v>
      </c>
      <c r="BI132" s="273">
        <v>399.74400000000003</v>
      </c>
      <c r="BJ132" s="573">
        <v>0.98599999999999999</v>
      </c>
      <c r="BK132" s="273">
        <v>106908</v>
      </c>
      <c r="BL132" s="273">
        <f t="shared" si="22"/>
        <v>0</v>
      </c>
      <c r="BM132" s="271">
        <v>49.72</v>
      </c>
      <c r="BN132" s="273">
        <v>227.68</v>
      </c>
      <c r="BO132" s="273">
        <v>399.74400000000003</v>
      </c>
      <c r="BP132" s="573">
        <v>0.99950000000000006</v>
      </c>
      <c r="BQ132" s="273">
        <v>96346</v>
      </c>
      <c r="BR132" s="273">
        <f t="shared" si="23"/>
        <v>4587.9047619047615</v>
      </c>
      <c r="BS132" s="271">
        <v>63</v>
      </c>
      <c r="BT132" s="273">
        <v>251.84</v>
      </c>
      <c r="BU132" s="273">
        <v>399.74400000000003</v>
      </c>
      <c r="BV132" s="573">
        <v>0.99819999999999998</v>
      </c>
      <c r="BW132" s="273">
        <v>103816</v>
      </c>
      <c r="BX132" s="273">
        <f t="shared" si="24"/>
        <v>0</v>
      </c>
      <c r="BY132" s="271">
        <v>55.51</v>
      </c>
      <c r="BZ132" s="273">
        <f t="shared" si="25"/>
        <v>1211012</v>
      </c>
    </row>
    <row r="133" spans="1:78">
      <c r="A133" s="272">
        <v>128</v>
      </c>
      <c r="B133" s="272" t="s">
        <v>3265</v>
      </c>
      <c r="C133" s="272" t="s">
        <v>1213</v>
      </c>
      <c r="D133" s="272" t="s">
        <v>394</v>
      </c>
      <c r="E133" s="273">
        <v>500</v>
      </c>
      <c r="F133" s="273">
        <v>436.96</v>
      </c>
      <c r="G133" s="273">
        <v>436.96</v>
      </c>
      <c r="H133" s="573">
        <v>0.999</v>
      </c>
      <c r="I133" s="273">
        <v>211282</v>
      </c>
      <c r="J133" s="273">
        <f t="shared" si="13"/>
        <v>22693.484677179407</v>
      </c>
      <c r="K133" s="271">
        <v>67.22</v>
      </c>
      <c r="L133" s="273">
        <v>444.64</v>
      </c>
      <c r="M133" s="273">
        <v>444.64</v>
      </c>
      <c r="N133" s="573">
        <v>0.99419999999999997</v>
      </c>
      <c r="O133" s="273">
        <v>193132</v>
      </c>
      <c r="P133" s="273">
        <f t="shared" si="14"/>
        <v>0</v>
      </c>
      <c r="Q133" s="271">
        <v>58.72</v>
      </c>
      <c r="R133" s="273">
        <v>417.44</v>
      </c>
      <c r="S133" s="273">
        <v>417.44</v>
      </c>
      <c r="T133" s="573">
        <v>0.99580000000000002</v>
      </c>
      <c r="U133" s="273">
        <v>173208</v>
      </c>
      <c r="V133" s="273">
        <f t="shared" si="15"/>
        <v>0</v>
      </c>
      <c r="W133" s="271">
        <v>57.87</v>
      </c>
      <c r="X133" s="273">
        <v>407.2</v>
      </c>
      <c r="Y133" s="273">
        <v>407.2</v>
      </c>
      <c r="Z133" s="573">
        <v>0.998</v>
      </c>
      <c r="AA133" s="273">
        <v>204698</v>
      </c>
      <c r="AB133" s="273">
        <f t="shared" si="16"/>
        <v>23281.751846381099</v>
      </c>
      <c r="AC133" s="271">
        <v>67.7</v>
      </c>
      <c r="AD133" s="273">
        <v>436</v>
      </c>
      <c r="AE133" s="273">
        <v>436</v>
      </c>
      <c r="AF133" s="573">
        <v>0.99829999999999997</v>
      </c>
      <c r="AG133" s="273">
        <v>196706</v>
      </c>
      <c r="AH133" s="273">
        <f t="shared" si="17"/>
        <v>2396.4840302930588</v>
      </c>
      <c r="AI133" s="271">
        <v>60.74</v>
      </c>
      <c r="AJ133" s="273">
        <v>405.12</v>
      </c>
      <c r="AK133" s="273">
        <v>405.12</v>
      </c>
      <c r="AL133" s="573">
        <v>0.99819999999999998</v>
      </c>
      <c r="AM133" s="273">
        <v>158570</v>
      </c>
      <c r="AN133" s="273">
        <f t="shared" si="18"/>
        <v>0</v>
      </c>
      <c r="AO133" s="271">
        <v>54.46</v>
      </c>
      <c r="AP133" s="273">
        <v>431.68</v>
      </c>
      <c r="AQ133" s="273">
        <v>431.68</v>
      </c>
      <c r="AR133" s="573">
        <v>0.99880000000000002</v>
      </c>
      <c r="AS133" s="273">
        <v>185144</v>
      </c>
      <c r="AT133" s="273">
        <f t="shared" si="19"/>
        <v>0</v>
      </c>
      <c r="AU133" s="271">
        <v>57.71</v>
      </c>
      <c r="AV133" s="273">
        <v>425.44</v>
      </c>
      <c r="AW133" s="273">
        <v>425.44</v>
      </c>
      <c r="AX133" s="573">
        <v>0.99650000000000005</v>
      </c>
      <c r="AY133" s="273">
        <v>149938</v>
      </c>
      <c r="AZ133" s="273">
        <f t="shared" si="20"/>
        <v>0</v>
      </c>
      <c r="BA133" s="271">
        <v>49.12</v>
      </c>
      <c r="BB133" s="273">
        <v>426.4</v>
      </c>
      <c r="BC133" s="273">
        <v>426.4</v>
      </c>
      <c r="BD133" s="573">
        <v>0.99</v>
      </c>
      <c r="BE133" s="273">
        <v>91744</v>
      </c>
      <c r="BF133" s="273">
        <f t="shared" si="21"/>
        <v>0</v>
      </c>
      <c r="BG133" s="271">
        <v>29.21</v>
      </c>
      <c r="BH133" s="273">
        <v>431.68</v>
      </c>
      <c r="BI133" s="273">
        <v>431.68</v>
      </c>
      <c r="BJ133" s="573">
        <v>0.99950000000000006</v>
      </c>
      <c r="BK133" s="273">
        <v>245802</v>
      </c>
      <c r="BL133" s="273">
        <f t="shared" si="22"/>
        <v>53192.361760480591</v>
      </c>
      <c r="BM133" s="271">
        <v>76.569999999999993</v>
      </c>
      <c r="BN133" s="273">
        <v>426.56</v>
      </c>
      <c r="BO133" s="273">
        <v>426.56</v>
      </c>
      <c r="BP133" s="573">
        <v>0.999</v>
      </c>
      <c r="BQ133" s="273">
        <v>226358</v>
      </c>
      <c r="BR133" s="273">
        <f t="shared" si="23"/>
        <v>54527.53441295548</v>
      </c>
      <c r="BS133" s="271">
        <v>79.040000000000006</v>
      </c>
      <c r="BT133" s="273">
        <v>431.52</v>
      </c>
      <c r="BU133" s="273">
        <v>431.52</v>
      </c>
      <c r="BV133" s="573">
        <v>0.99890000000000001</v>
      </c>
      <c r="BW133" s="273">
        <v>216208</v>
      </c>
      <c r="BX133" s="273">
        <f t="shared" si="24"/>
        <v>23766.522474410314</v>
      </c>
      <c r="BY133" s="271">
        <v>67.41</v>
      </c>
      <c r="BZ133" s="273">
        <f t="shared" si="25"/>
        <v>2252790</v>
      </c>
    </row>
    <row r="134" spans="1:78">
      <c r="A134" s="272">
        <v>129</v>
      </c>
      <c r="B134" s="272" t="s">
        <v>3265</v>
      </c>
      <c r="C134" s="272" t="s">
        <v>1431</v>
      </c>
      <c r="D134" s="272" t="s">
        <v>394</v>
      </c>
      <c r="E134" s="273">
        <v>500</v>
      </c>
      <c r="F134" s="273">
        <v>270.95999999999998</v>
      </c>
      <c r="G134" s="273">
        <v>400</v>
      </c>
      <c r="H134" s="573">
        <v>0.99329999999999996</v>
      </c>
      <c r="I134" s="273">
        <v>50268</v>
      </c>
      <c r="J134" s="273">
        <f t="shared" ref="J134:J197" si="26">IF(K134&gt;60,(K134-60)/K134*I134,0)</f>
        <v>0</v>
      </c>
      <c r="K134" s="271">
        <v>25.94</v>
      </c>
      <c r="L134" s="273">
        <v>259.44</v>
      </c>
      <c r="M134" s="273">
        <v>400</v>
      </c>
      <c r="N134" s="573">
        <v>0.98629999999999995</v>
      </c>
      <c r="O134" s="273">
        <v>20556</v>
      </c>
      <c r="P134" s="273">
        <f t="shared" ref="P134:P197" si="27">IF(Q134&gt;60,(Q134-60)/Q134*O134,0)</f>
        <v>0</v>
      </c>
      <c r="Q134" s="271">
        <v>10.8</v>
      </c>
      <c r="R134" s="273">
        <v>250.56</v>
      </c>
      <c r="S134" s="273">
        <v>400</v>
      </c>
      <c r="T134" s="573">
        <v>0.98670000000000002</v>
      </c>
      <c r="U134" s="273">
        <v>23850</v>
      </c>
      <c r="V134" s="273">
        <f t="shared" ref="V134:V197" si="28">IF(W134&gt;60,(W134-60)/W134*U134,0)</f>
        <v>0</v>
      </c>
      <c r="W134" s="271">
        <v>13.4</v>
      </c>
      <c r="X134" s="273">
        <v>280.08</v>
      </c>
      <c r="Y134" s="273">
        <v>400</v>
      </c>
      <c r="Z134" s="573">
        <v>0.98780000000000001</v>
      </c>
      <c r="AA134" s="273">
        <v>17820</v>
      </c>
      <c r="AB134" s="273">
        <f t="shared" ref="AB134:AB197" si="29">IF(AC134&gt;60,(AC134-60)/AC134*AA134,0)</f>
        <v>0</v>
      </c>
      <c r="AC134" s="271">
        <v>8.66</v>
      </c>
      <c r="AD134" s="273">
        <v>276.24</v>
      </c>
      <c r="AE134" s="273">
        <v>400</v>
      </c>
      <c r="AF134" s="573">
        <v>0.99339999999999995</v>
      </c>
      <c r="AG134" s="273">
        <v>59448</v>
      </c>
      <c r="AH134" s="273">
        <f t="shared" ref="AH134:AH197" si="30">IF(AI134&gt;60,(AI134-60)/AI134*AG134,0)</f>
        <v>0</v>
      </c>
      <c r="AI134" s="271">
        <v>29.12</v>
      </c>
      <c r="AJ134" s="273">
        <v>259.44</v>
      </c>
      <c r="AK134" s="273">
        <v>400</v>
      </c>
      <c r="AL134" s="573">
        <v>0.98550000000000004</v>
      </c>
      <c r="AM134" s="273">
        <v>28152</v>
      </c>
      <c r="AN134" s="273">
        <f t="shared" ref="AN134:AN197" si="31">IF(AO134&gt;60,(AO134-60)/AO134*AM134,0)</f>
        <v>0</v>
      </c>
      <c r="AO134" s="271">
        <v>15.29</v>
      </c>
      <c r="AP134" s="273">
        <v>285.83999999999997</v>
      </c>
      <c r="AQ134" s="273">
        <v>400</v>
      </c>
      <c r="AR134" s="573">
        <v>0.99219999999999997</v>
      </c>
      <c r="AS134" s="273">
        <v>62760</v>
      </c>
      <c r="AT134" s="273">
        <f t="shared" ref="AT134:AT197" si="32">IF(AU134&gt;60,(AU134-60)/AU134*AS134,0)</f>
        <v>0</v>
      </c>
      <c r="AU134" s="271">
        <v>29.74</v>
      </c>
      <c r="AV134" s="273">
        <v>294</v>
      </c>
      <c r="AW134" s="273">
        <v>400</v>
      </c>
      <c r="AX134" s="573">
        <v>0.99060000000000004</v>
      </c>
      <c r="AY134" s="273">
        <v>67740</v>
      </c>
      <c r="AZ134" s="273">
        <f t="shared" ref="AZ134:AZ197" si="33">IF(BA134&gt;60,(BA134-60)/BA134*AY134,0)</f>
        <v>0</v>
      </c>
      <c r="BA134" s="271">
        <v>32.299999999999997</v>
      </c>
      <c r="BB134" s="273">
        <v>288</v>
      </c>
      <c r="BC134" s="273">
        <v>400</v>
      </c>
      <c r="BD134" s="573">
        <v>0.99180000000000001</v>
      </c>
      <c r="BE134" s="273">
        <v>73551</v>
      </c>
      <c r="BF134" s="273">
        <f t="shared" ref="BF134:BF197" si="34">IF(BG134&gt;60,(BG134-60)/BG134*BE134,0)</f>
        <v>0</v>
      </c>
      <c r="BG134" s="271">
        <v>34.61</v>
      </c>
      <c r="BH134" s="273">
        <v>271.2</v>
      </c>
      <c r="BI134" s="273">
        <v>400</v>
      </c>
      <c r="BJ134" s="573">
        <v>0.99529999999999996</v>
      </c>
      <c r="BK134" s="273">
        <v>63486</v>
      </c>
      <c r="BL134" s="273">
        <f t="shared" ref="BL134:BL197" si="35">IF(BM134&gt;60,(BM134-60)/BM134*BK134,0)</f>
        <v>0</v>
      </c>
      <c r="BM134" s="271">
        <v>31.61</v>
      </c>
      <c r="BN134" s="273">
        <v>281.76</v>
      </c>
      <c r="BO134" s="273">
        <v>400</v>
      </c>
      <c r="BP134" s="573">
        <v>0.995</v>
      </c>
      <c r="BQ134" s="273">
        <v>67761</v>
      </c>
      <c r="BR134" s="273">
        <f t="shared" ref="BR134:BR197" si="36">IF(BS134&gt;60,(BS134-60)/BS134*BQ134,0)</f>
        <v>0</v>
      </c>
      <c r="BS134" s="271">
        <v>35.97</v>
      </c>
      <c r="BT134" s="273">
        <v>321</v>
      </c>
      <c r="BU134" s="273">
        <v>400</v>
      </c>
      <c r="BV134" s="573">
        <v>0.99739999999999995</v>
      </c>
      <c r="BW134" s="273">
        <v>84156</v>
      </c>
      <c r="BX134" s="273">
        <f t="shared" ref="BX134:BX197" si="37">IF(BY134&gt;60,(BY134-60)/BY134*BW134,0)</f>
        <v>0</v>
      </c>
      <c r="BY134" s="271">
        <v>35.33</v>
      </c>
      <c r="BZ134" s="273">
        <f t="shared" ref="BZ134:BZ197" si="38">I134+O134+U134+AA134+AG134+AM134+AS134+AY134+BE134+BK134+BQ134+BW134</f>
        <v>619548</v>
      </c>
    </row>
    <row r="135" spans="1:78">
      <c r="A135" s="272">
        <v>130</v>
      </c>
      <c r="B135" s="272" t="s">
        <v>3265</v>
      </c>
      <c r="C135" s="272" t="s">
        <v>3361</v>
      </c>
      <c r="D135" s="272" t="s">
        <v>394</v>
      </c>
      <c r="E135" s="273">
        <v>500</v>
      </c>
      <c r="F135" s="273">
        <v>146.4</v>
      </c>
      <c r="G135" s="273">
        <v>400</v>
      </c>
      <c r="H135" s="573">
        <v>0.99209999999999998</v>
      </c>
      <c r="I135" s="273">
        <v>36460</v>
      </c>
      <c r="J135" s="273">
        <f t="shared" si="26"/>
        <v>0</v>
      </c>
      <c r="K135" s="271">
        <v>34.86</v>
      </c>
      <c r="L135" s="273">
        <v>138</v>
      </c>
      <c r="M135" s="273">
        <v>400</v>
      </c>
      <c r="N135" s="573">
        <v>0.99050000000000005</v>
      </c>
      <c r="O135" s="273">
        <v>14670</v>
      </c>
      <c r="P135" s="273">
        <f t="shared" si="27"/>
        <v>0</v>
      </c>
      <c r="Q135" s="271">
        <v>14.42</v>
      </c>
      <c r="R135" s="273">
        <v>9.6</v>
      </c>
      <c r="S135" s="273">
        <v>400</v>
      </c>
      <c r="T135" s="573">
        <v>0.875</v>
      </c>
      <c r="U135" s="273">
        <v>875</v>
      </c>
      <c r="V135" s="273">
        <f t="shared" si="28"/>
        <v>0</v>
      </c>
      <c r="W135" s="271">
        <v>14.47</v>
      </c>
      <c r="X135" s="273">
        <v>132.80000000000001</v>
      </c>
      <c r="Y135" s="273">
        <v>400</v>
      </c>
      <c r="Z135" s="573">
        <v>0.99009999999999998</v>
      </c>
      <c r="AA135" s="273">
        <v>15555</v>
      </c>
      <c r="AB135" s="273">
        <f t="shared" si="29"/>
        <v>0</v>
      </c>
      <c r="AC135" s="271">
        <v>15.9</v>
      </c>
      <c r="AD135" s="273">
        <v>159.19999999999999</v>
      </c>
      <c r="AE135" s="273">
        <v>400</v>
      </c>
      <c r="AF135" s="573">
        <v>0.97899999999999998</v>
      </c>
      <c r="AG135" s="273">
        <v>29165</v>
      </c>
      <c r="AH135" s="273">
        <f t="shared" si="30"/>
        <v>0</v>
      </c>
      <c r="AI135" s="271">
        <v>25.15</v>
      </c>
      <c r="AJ135" s="273">
        <v>159.19999999999999</v>
      </c>
      <c r="AK135" s="273">
        <v>400</v>
      </c>
      <c r="AL135" s="573">
        <v>0.98219999999999996</v>
      </c>
      <c r="AM135" s="273">
        <v>18300</v>
      </c>
      <c r="AN135" s="273">
        <f t="shared" si="31"/>
        <v>0</v>
      </c>
      <c r="AO135" s="271">
        <v>16.25</v>
      </c>
      <c r="AP135" s="273">
        <v>146.80000000000001</v>
      </c>
      <c r="AQ135" s="273">
        <v>400</v>
      </c>
      <c r="AR135" s="573">
        <v>0.98740000000000006</v>
      </c>
      <c r="AS135" s="273">
        <v>17335</v>
      </c>
      <c r="AT135" s="273">
        <f t="shared" si="32"/>
        <v>0</v>
      </c>
      <c r="AU135" s="271">
        <v>16.07</v>
      </c>
      <c r="AV135" s="273">
        <v>161.19999999999999</v>
      </c>
      <c r="AW135" s="273">
        <v>400</v>
      </c>
      <c r="AX135" s="573">
        <v>0.96660000000000001</v>
      </c>
      <c r="AY135" s="273">
        <v>13915</v>
      </c>
      <c r="AZ135" s="273">
        <f t="shared" si="33"/>
        <v>0</v>
      </c>
      <c r="BA135" s="271">
        <v>12.4</v>
      </c>
      <c r="BB135" s="273">
        <v>163.6</v>
      </c>
      <c r="BC135" s="273">
        <v>400</v>
      </c>
      <c r="BD135" s="573">
        <v>0.98619999999999997</v>
      </c>
      <c r="BE135" s="273">
        <v>30780</v>
      </c>
      <c r="BF135" s="273">
        <f t="shared" si="34"/>
        <v>0</v>
      </c>
      <c r="BG135" s="271">
        <v>25.64</v>
      </c>
      <c r="BH135" s="273">
        <v>152.4</v>
      </c>
      <c r="BI135" s="273">
        <v>400</v>
      </c>
      <c r="BJ135" s="573">
        <v>0.98629999999999995</v>
      </c>
      <c r="BK135" s="273">
        <v>23835</v>
      </c>
      <c r="BL135" s="273">
        <f t="shared" si="35"/>
        <v>0</v>
      </c>
      <c r="BM135" s="271">
        <v>21.31</v>
      </c>
      <c r="BN135" s="273">
        <v>148.80000000000001</v>
      </c>
      <c r="BO135" s="273">
        <v>400</v>
      </c>
      <c r="BP135" s="573">
        <v>0.98780000000000001</v>
      </c>
      <c r="BQ135" s="273">
        <v>16310</v>
      </c>
      <c r="BR135" s="273">
        <f t="shared" si="36"/>
        <v>0</v>
      </c>
      <c r="BS135" s="271">
        <v>16.510000000000002</v>
      </c>
      <c r="BT135" s="273">
        <v>152.80000000000001</v>
      </c>
      <c r="BU135" s="273">
        <v>400</v>
      </c>
      <c r="BV135" s="573">
        <v>0.99039999999999995</v>
      </c>
      <c r="BW135" s="273">
        <v>23215</v>
      </c>
      <c r="BX135" s="273">
        <f t="shared" si="37"/>
        <v>0</v>
      </c>
      <c r="BY135" s="271">
        <v>20.62</v>
      </c>
      <c r="BZ135" s="273">
        <f t="shared" si="38"/>
        <v>240415</v>
      </c>
    </row>
    <row r="136" spans="1:78">
      <c r="A136" s="272">
        <v>131</v>
      </c>
      <c r="B136" s="272" t="s">
        <v>3265</v>
      </c>
      <c r="C136" s="272" t="s">
        <v>1382</v>
      </c>
      <c r="D136" s="272" t="s">
        <v>391</v>
      </c>
      <c r="E136" s="273">
        <v>539.04</v>
      </c>
      <c r="F136" s="273">
        <v>460.48</v>
      </c>
      <c r="G136" s="273">
        <v>460.48</v>
      </c>
      <c r="H136" s="573">
        <v>0.95430000000000004</v>
      </c>
      <c r="I136" s="273">
        <v>160247</v>
      </c>
      <c r="J136" s="273">
        <f t="shared" si="26"/>
        <v>0</v>
      </c>
      <c r="K136" s="271">
        <v>50.64</v>
      </c>
      <c r="L136" s="273">
        <v>320.56</v>
      </c>
      <c r="M136" s="273">
        <v>320.56</v>
      </c>
      <c r="N136" s="573">
        <v>0.93459999999999999</v>
      </c>
      <c r="O136" s="273">
        <v>68242</v>
      </c>
      <c r="P136" s="273">
        <f t="shared" si="27"/>
        <v>0</v>
      </c>
      <c r="Q136" s="271">
        <v>30.61</v>
      </c>
      <c r="R136" s="273">
        <v>560.24</v>
      </c>
      <c r="S136" s="273">
        <v>560.24</v>
      </c>
      <c r="T136" s="573">
        <v>0.95550000000000002</v>
      </c>
      <c r="U136" s="273">
        <v>102895</v>
      </c>
      <c r="V136" s="273">
        <f t="shared" si="28"/>
        <v>0</v>
      </c>
      <c r="W136" s="271">
        <v>26.7</v>
      </c>
      <c r="X136" s="273">
        <v>553.6</v>
      </c>
      <c r="Y136" s="273">
        <v>553.6</v>
      </c>
      <c r="Z136" s="573">
        <v>0.96899999999999997</v>
      </c>
      <c r="AA136" s="273">
        <v>186547</v>
      </c>
      <c r="AB136" s="273">
        <f t="shared" si="29"/>
        <v>0</v>
      </c>
      <c r="AC136" s="271">
        <v>46.74</v>
      </c>
      <c r="AD136" s="273">
        <v>539.04</v>
      </c>
      <c r="AE136" s="273">
        <v>539.04</v>
      </c>
      <c r="AF136" s="573">
        <v>0.97140000000000004</v>
      </c>
      <c r="AG136" s="273">
        <v>176475</v>
      </c>
      <c r="AH136" s="273">
        <f t="shared" si="30"/>
        <v>0</v>
      </c>
      <c r="AI136" s="271">
        <v>45.3</v>
      </c>
      <c r="AJ136" s="273">
        <v>550.96</v>
      </c>
      <c r="AK136" s="273">
        <v>550.96</v>
      </c>
      <c r="AL136" s="573">
        <v>0.97260000000000002</v>
      </c>
      <c r="AM136" s="273">
        <v>151782</v>
      </c>
      <c r="AN136" s="273">
        <f t="shared" si="31"/>
        <v>0</v>
      </c>
      <c r="AO136" s="271">
        <v>39.340000000000003</v>
      </c>
      <c r="AP136" s="273">
        <v>555.04</v>
      </c>
      <c r="AQ136" s="273">
        <v>555.04</v>
      </c>
      <c r="AR136" s="573">
        <v>0.96160000000000001</v>
      </c>
      <c r="AS136" s="273">
        <v>141892</v>
      </c>
      <c r="AT136" s="273">
        <f t="shared" si="32"/>
        <v>0</v>
      </c>
      <c r="AU136" s="271">
        <v>35.729999999999997</v>
      </c>
      <c r="AV136" s="273">
        <v>439</v>
      </c>
      <c r="AW136" s="273">
        <v>439</v>
      </c>
      <c r="AX136" s="573">
        <v>0.96589999999999998</v>
      </c>
      <c r="AY136" s="273">
        <v>75668</v>
      </c>
      <c r="AZ136" s="273">
        <f t="shared" si="33"/>
        <v>0</v>
      </c>
      <c r="BA136" s="271">
        <v>24.78</v>
      </c>
      <c r="BB136" s="273">
        <v>1314</v>
      </c>
      <c r="BC136" s="273">
        <v>431.23200000000003</v>
      </c>
      <c r="BD136" s="573">
        <v>0.82540000000000002</v>
      </c>
      <c r="BE136" s="273">
        <v>73701</v>
      </c>
      <c r="BF136" s="273">
        <f t="shared" si="34"/>
        <v>0</v>
      </c>
      <c r="BG136" s="271">
        <v>43.9</v>
      </c>
      <c r="BH136" s="273">
        <v>195.12</v>
      </c>
      <c r="BI136" s="273">
        <v>431.23200000000003</v>
      </c>
      <c r="BJ136" s="573">
        <v>0.88100000000000001</v>
      </c>
      <c r="BK136" s="273">
        <v>71538</v>
      </c>
      <c r="BL136" s="273">
        <f t="shared" si="35"/>
        <v>0</v>
      </c>
      <c r="BM136" s="271">
        <v>55.93</v>
      </c>
      <c r="BN136" s="273">
        <v>411.6</v>
      </c>
      <c r="BO136" s="273">
        <v>431.23200000000003</v>
      </c>
      <c r="BP136" s="573">
        <v>0.92520000000000002</v>
      </c>
      <c r="BQ136" s="273">
        <v>96603</v>
      </c>
      <c r="BR136" s="273">
        <f t="shared" si="36"/>
        <v>0</v>
      </c>
      <c r="BS136" s="271">
        <v>37.75</v>
      </c>
      <c r="BT136" s="273">
        <v>429.36</v>
      </c>
      <c r="BU136" s="273">
        <v>431.23200000000003</v>
      </c>
      <c r="BV136" s="573">
        <v>0.95120000000000005</v>
      </c>
      <c r="BW136" s="273">
        <v>112398</v>
      </c>
      <c r="BX136" s="273">
        <f t="shared" si="37"/>
        <v>0</v>
      </c>
      <c r="BY136" s="271">
        <v>36.99</v>
      </c>
      <c r="BZ136" s="273">
        <f t="shared" si="38"/>
        <v>1417988</v>
      </c>
    </row>
    <row r="137" spans="1:78">
      <c r="A137" s="272">
        <v>132</v>
      </c>
      <c r="B137" s="272" t="s">
        <v>3265</v>
      </c>
      <c r="C137" s="272" t="s">
        <v>715</v>
      </c>
      <c r="D137" s="272" t="s">
        <v>394</v>
      </c>
      <c r="E137" s="273">
        <v>553</v>
      </c>
      <c r="F137" s="273">
        <v>271.2</v>
      </c>
      <c r="G137" s="273">
        <v>442.4</v>
      </c>
      <c r="H137" s="573">
        <v>0.99809999999999999</v>
      </c>
      <c r="I137" s="273">
        <v>98826</v>
      </c>
      <c r="J137" s="273">
        <f t="shared" si="26"/>
        <v>0</v>
      </c>
      <c r="K137" s="271">
        <v>50.71</v>
      </c>
      <c r="L137" s="273">
        <v>273.83999999999997</v>
      </c>
      <c r="M137" s="273">
        <v>442.4</v>
      </c>
      <c r="N137" s="573">
        <v>0.99629999999999996</v>
      </c>
      <c r="O137" s="273">
        <v>130473</v>
      </c>
      <c r="P137" s="273">
        <f t="shared" si="27"/>
        <v>8687.3746110765424</v>
      </c>
      <c r="Q137" s="271">
        <v>64.28</v>
      </c>
      <c r="R137" s="273">
        <v>278.88</v>
      </c>
      <c r="S137" s="273">
        <v>442.4</v>
      </c>
      <c r="T137" s="573">
        <v>0.99580000000000002</v>
      </c>
      <c r="U137" s="273">
        <v>121266</v>
      </c>
      <c r="V137" s="273">
        <f t="shared" si="28"/>
        <v>1279.8522427440646</v>
      </c>
      <c r="W137" s="271">
        <v>60.64</v>
      </c>
      <c r="X137" s="273">
        <v>264.72000000000003</v>
      </c>
      <c r="Y137" s="273">
        <v>442.4</v>
      </c>
      <c r="Z137" s="573">
        <v>0.99739999999999995</v>
      </c>
      <c r="AA137" s="273">
        <v>95595</v>
      </c>
      <c r="AB137" s="273">
        <f t="shared" si="29"/>
        <v>0</v>
      </c>
      <c r="AC137" s="271">
        <v>48.66</v>
      </c>
      <c r="AD137" s="273">
        <v>270.72000000000003</v>
      </c>
      <c r="AE137" s="273">
        <v>442.4</v>
      </c>
      <c r="AF137" s="573">
        <v>0.99760000000000004</v>
      </c>
      <c r="AG137" s="273">
        <v>104559</v>
      </c>
      <c r="AH137" s="273">
        <f t="shared" si="30"/>
        <v>0</v>
      </c>
      <c r="AI137" s="271">
        <v>52.03</v>
      </c>
      <c r="AJ137" s="273">
        <v>284.39999999999998</v>
      </c>
      <c r="AK137" s="273">
        <v>442.4</v>
      </c>
      <c r="AL137" s="573">
        <v>0.99619999999999997</v>
      </c>
      <c r="AM137" s="273">
        <v>105489</v>
      </c>
      <c r="AN137" s="273">
        <f t="shared" si="31"/>
        <v>0</v>
      </c>
      <c r="AO137" s="271">
        <v>51.71</v>
      </c>
      <c r="AP137" s="273">
        <v>223.2</v>
      </c>
      <c r="AQ137" s="273">
        <v>442.4</v>
      </c>
      <c r="AR137" s="573">
        <v>0.94599999999999995</v>
      </c>
      <c r="AS137" s="273">
        <v>60258.1</v>
      </c>
      <c r="AT137" s="273">
        <f t="shared" si="32"/>
        <v>0</v>
      </c>
      <c r="AU137" s="271">
        <v>38.35</v>
      </c>
      <c r="AV137" s="273">
        <v>237.6</v>
      </c>
      <c r="AW137" s="273">
        <v>442.4</v>
      </c>
      <c r="AX137" s="573">
        <v>0.99709999999999999</v>
      </c>
      <c r="AY137" s="273">
        <v>30156</v>
      </c>
      <c r="AZ137" s="273">
        <f t="shared" si="33"/>
        <v>0</v>
      </c>
      <c r="BA137" s="271">
        <v>17.68</v>
      </c>
      <c r="BB137" s="273">
        <v>248.64</v>
      </c>
      <c r="BC137" s="273">
        <v>442.4</v>
      </c>
      <c r="BD137" s="573">
        <v>0.99690000000000001</v>
      </c>
      <c r="BE137" s="273">
        <v>107529</v>
      </c>
      <c r="BF137" s="273">
        <f t="shared" si="34"/>
        <v>0</v>
      </c>
      <c r="BG137" s="271">
        <v>58.31</v>
      </c>
      <c r="BH137" s="273">
        <v>317.04000000000002</v>
      </c>
      <c r="BI137" s="273">
        <v>442.4</v>
      </c>
      <c r="BJ137" s="573">
        <v>0.99719999999999998</v>
      </c>
      <c r="BK137" s="273">
        <v>104850</v>
      </c>
      <c r="BL137" s="273">
        <f t="shared" si="35"/>
        <v>0</v>
      </c>
      <c r="BM137" s="271">
        <v>44.57</v>
      </c>
      <c r="BN137" s="273">
        <v>278.39999999999998</v>
      </c>
      <c r="BO137" s="273">
        <v>442.4</v>
      </c>
      <c r="BP137" s="573">
        <v>0.99750000000000005</v>
      </c>
      <c r="BQ137" s="273">
        <v>77265</v>
      </c>
      <c r="BR137" s="273">
        <f t="shared" si="36"/>
        <v>0</v>
      </c>
      <c r="BS137" s="271">
        <v>41.4</v>
      </c>
      <c r="BT137" s="273">
        <v>285.12</v>
      </c>
      <c r="BU137" s="273">
        <v>442.4</v>
      </c>
      <c r="BV137" s="573">
        <v>0.998</v>
      </c>
      <c r="BW137" s="273">
        <v>120942</v>
      </c>
      <c r="BX137" s="273">
        <f t="shared" si="37"/>
        <v>0</v>
      </c>
      <c r="BY137" s="271">
        <v>57.13</v>
      </c>
      <c r="BZ137" s="273">
        <f t="shared" si="38"/>
        <v>1157208.1000000001</v>
      </c>
    </row>
    <row r="138" spans="1:78">
      <c r="A138" s="272">
        <v>133</v>
      </c>
      <c r="B138" s="272" t="s">
        <v>3265</v>
      </c>
      <c r="C138" s="272" t="s">
        <v>1398</v>
      </c>
      <c r="D138" s="272" t="s">
        <v>391</v>
      </c>
      <c r="E138" s="273">
        <v>555</v>
      </c>
      <c r="F138" s="273">
        <v>385.44</v>
      </c>
      <c r="G138" s="273">
        <v>444</v>
      </c>
      <c r="H138" s="573">
        <v>0.98370000000000002</v>
      </c>
      <c r="I138" s="273">
        <v>126843</v>
      </c>
      <c r="J138" s="273">
        <f t="shared" si="26"/>
        <v>0</v>
      </c>
      <c r="K138" s="271">
        <v>46.46</v>
      </c>
      <c r="L138" s="273">
        <v>362.16</v>
      </c>
      <c r="M138" s="273">
        <v>444</v>
      </c>
      <c r="N138" s="573">
        <v>0.97199999999999998</v>
      </c>
      <c r="O138" s="273">
        <v>140874</v>
      </c>
      <c r="P138" s="273">
        <f t="shared" si="27"/>
        <v>0</v>
      </c>
      <c r="Q138" s="271">
        <v>53.78</v>
      </c>
      <c r="R138" s="273">
        <v>381.6</v>
      </c>
      <c r="S138" s="273">
        <v>444</v>
      </c>
      <c r="T138" s="573">
        <v>0.83089999999999997</v>
      </c>
      <c r="U138" s="273">
        <v>115059</v>
      </c>
      <c r="V138" s="273">
        <f t="shared" si="28"/>
        <v>0</v>
      </c>
      <c r="W138" s="271">
        <v>50.4</v>
      </c>
      <c r="X138" s="273">
        <v>367.2</v>
      </c>
      <c r="Y138" s="273">
        <v>444</v>
      </c>
      <c r="Z138" s="573">
        <v>0.81279999999999997</v>
      </c>
      <c r="AA138" s="273">
        <v>86061</v>
      </c>
      <c r="AB138" s="273">
        <f t="shared" si="29"/>
        <v>0</v>
      </c>
      <c r="AC138" s="271">
        <v>38.75</v>
      </c>
      <c r="AD138" s="273">
        <v>252.72</v>
      </c>
      <c r="AE138" s="273">
        <v>444</v>
      </c>
      <c r="AF138" s="573">
        <v>0.81320000000000003</v>
      </c>
      <c r="AG138" s="273">
        <v>57135</v>
      </c>
      <c r="AH138" s="273">
        <f t="shared" si="30"/>
        <v>0</v>
      </c>
      <c r="AI138" s="271">
        <v>37.36</v>
      </c>
      <c r="AJ138" s="273">
        <v>228.48</v>
      </c>
      <c r="AK138" s="273">
        <v>444</v>
      </c>
      <c r="AL138" s="573">
        <v>0.81879999999999997</v>
      </c>
      <c r="AM138" s="273">
        <v>50406</v>
      </c>
      <c r="AN138" s="273">
        <f t="shared" si="31"/>
        <v>0</v>
      </c>
      <c r="AO138" s="271">
        <v>37.42</v>
      </c>
      <c r="AP138" s="273">
        <v>307.2</v>
      </c>
      <c r="AQ138" s="273">
        <v>444</v>
      </c>
      <c r="AR138" s="573">
        <v>0.78859999999999997</v>
      </c>
      <c r="AS138" s="273">
        <v>67095</v>
      </c>
      <c r="AT138" s="273">
        <f t="shared" si="32"/>
        <v>0</v>
      </c>
      <c r="AU138" s="271">
        <v>37.22</v>
      </c>
      <c r="AV138" s="273">
        <v>284.39999999999998</v>
      </c>
      <c r="AW138" s="273">
        <v>444</v>
      </c>
      <c r="AX138" s="573">
        <v>0.91300000000000003</v>
      </c>
      <c r="AY138" s="273">
        <v>48891</v>
      </c>
      <c r="AZ138" s="273">
        <f t="shared" si="33"/>
        <v>0</v>
      </c>
      <c r="BA138" s="271">
        <v>26.15</v>
      </c>
      <c r="BB138" s="273">
        <v>318</v>
      </c>
      <c r="BC138" s="273">
        <v>444</v>
      </c>
      <c r="BD138" s="573">
        <v>0.9587</v>
      </c>
      <c r="BE138" s="273">
        <v>67713</v>
      </c>
      <c r="BF138" s="273">
        <f t="shared" si="34"/>
        <v>0</v>
      </c>
      <c r="BG138" s="271">
        <v>29.85</v>
      </c>
      <c r="BH138" s="273">
        <v>282.95999999999998</v>
      </c>
      <c r="BI138" s="273">
        <v>444</v>
      </c>
      <c r="BJ138" s="573">
        <v>0.96499999999999997</v>
      </c>
      <c r="BK138" s="273">
        <v>62946</v>
      </c>
      <c r="BL138" s="273">
        <f t="shared" si="35"/>
        <v>0</v>
      </c>
      <c r="BM138" s="271">
        <v>30.98</v>
      </c>
      <c r="BN138" s="273">
        <v>320.39999999999998</v>
      </c>
      <c r="BO138" s="273">
        <v>444</v>
      </c>
      <c r="BP138" s="573">
        <v>0.94950000000000001</v>
      </c>
      <c r="BQ138" s="273">
        <v>76743</v>
      </c>
      <c r="BR138" s="273">
        <f t="shared" si="36"/>
        <v>0</v>
      </c>
      <c r="BS138" s="271">
        <v>37.54</v>
      </c>
      <c r="BT138" s="273">
        <v>361.2</v>
      </c>
      <c r="BU138" s="273">
        <v>444</v>
      </c>
      <c r="BV138" s="573">
        <v>0.93169999999999997</v>
      </c>
      <c r="BW138" s="273">
        <v>88413</v>
      </c>
      <c r="BX138" s="273">
        <f t="shared" si="37"/>
        <v>0</v>
      </c>
      <c r="BY138" s="271">
        <v>35.31</v>
      </c>
      <c r="BZ138" s="273">
        <f t="shared" si="38"/>
        <v>988179</v>
      </c>
    </row>
    <row r="139" spans="1:78">
      <c r="A139" s="272">
        <v>134</v>
      </c>
      <c r="B139" s="272" t="s">
        <v>3265</v>
      </c>
      <c r="C139" s="272" t="s">
        <v>1360</v>
      </c>
      <c r="D139" s="272" t="s">
        <v>394</v>
      </c>
      <c r="E139" s="273">
        <v>556</v>
      </c>
      <c r="F139" s="273">
        <v>577.91999999999996</v>
      </c>
      <c r="G139" s="273">
        <v>577.91999999999996</v>
      </c>
      <c r="H139" s="573">
        <v>0.96919999999999995</v>
      </c>
      <c r="I139" s="273">
        <v>248511</v>
      </c>
      <c r="J139" s="273">
        <f t="shared" si="26"/>
        <v>6533.3953261927845</v>
      </c>
      <c r="K139" s="271">
        <v>61.62</v>
      </c>
      <c r="L139" s="273">
        <v>572.16</v>
      </c>
      <c r="M139" s="273">
        <v>572.16</v>
      </c>
      <c r="N139" s="573">
        <v>0.96189999999999998</v>
      </c>
      <c r="O139" s="273">
        <v>272031</v>
      </c>
      <c r="P139" s="273">
        <f t="shared" si="27"/>
        <v>26330.864519042625</v>
      </c>
      <c r="Q139" s="271">
        <v>66.430000000000007</v>
      </c>
      <c r="R139" s="273">
        <v>569.76</v>
      </c>
      <c r="S139" s="273">
        <v>569.76</v>
      </c>
      <c r="T139" s="573">
        <v>0.94410000000000005</v>
      </c>
      <c r="U139" s="273">
        <v>234114</v>
      </c>
      <c r="V139" s="273">
        <f t="shared" si="28"/>
        <v>1742.7841191067107</v>
      </c>
      <c r="W139" s="271">
        <v>60.45</v>
      </c>
      <c r="X139" s="273">
        <v>579.36</v>
      </c>
      <c r="Y139" s="273">
        <v>579.36</v>
      </c>
      <c r="Z139" s="573">
        <v>0.94310000000000005</v>
      </c>
      <c r="AA139" s="273">
        <v>247041</v>
      </c>
      <c r="AB139" s="273">
        <f t="shared" si="29"/>
        <v>3130.188744446285</v>
      </c>
      <c r="AC139" s="271">
        <v>60.77</v>
      </c>
      <c r="AD139" s="273">
        <v>641.04</v>
      </c>
      <c r="AE139" s="273">
        <v>641.04</v>
      </c>
      <c r="AF139" s="573">
        <v>0.87819999999999998</v>
      </c>
      <c r="AG139" s="273">
        <v>273507</v>
      </c>
      <c r="AH139" s="273">
        <f t="shared" si="30"/>
        <v>22198.883614088809</v>
      </c>
      <c r="AI139" s="271">
        <v>65.3</v>
      </c>
      <c r="AJ139" s="273">
        <v>558.96</v>
      </c>
      <c r="AK139" s="273">
        <v>558.96</v>
      </c>
      <c r="AL139" s="573">
        <v>0.98870000000000002</v>
      </c>
      <c r="AM139" s="273">
        <v>249831</v>
      </c>
      <c r="AN139" s="273">
        <f t="shared" si="31"/>
        <v>11062.920993947122</v>
      </c>
      <c r="AO139" s="271">
        <v>62.78</v>
      </c>
      <c r="AP139" s="273">
        <v>566.4</v>
      </c>
      <c r="AQ139" s="273">
        <v>566.4</v>
      </c>
      <c r="AR139" s="573">
        <v>0.99360000000000004</v>
      </c>
      <c r="AS139" s="273">
        <v>225246</v>
      </c>
      <c r="AT139" s="273">
        <f t="shared" si="32"/>
        <v>0</v>
      </c>
      <c r="AU139" s="271">
        <v>53.8</v>
      </c>
      <c r="AV139" s="273">
        <v>511.44</v>
      </c>
      <c r="AW139" s="273">
        <v>511.44</v>
      </c>
      <c r="AX139" s="573">
        <v>0.96919999999999995</v>
      </c>
      <c r="AY139" s="273">
        <v>57822</v>
      </c>
      <c r="AZ139" s="273">
        <f t="shared" si="33"/>
        <v>0</v>
      </c>
      <c r="BA139" s="271">
        <v>16.2</v>
      </c>
      <c r="BB139" s="273">
        <v>563.28</v>
      </c>
      <c r="BC139" s="273">
        <v>563.28</v>
      </c>
      <c r="BD139" s="573">
        <v>0.99170000000000003</v>
      </c>
      <c r="BE139" s="273">
        <v>269385</v>
      </c>
      <c r="BF139" s="273">
        <f t="shared" si="34"/>
        <v>19992.930874865</v>
      </c>
      <c r="BG139" s="271">
        <v>64.81</v>
      </c>
      <c r="BH139" s="273">
        <v>564.48</v>
      </c>
      <c r="BI139" s="273">
        <v>564.48</v>
      </c>
      <c r="BJ139" s="573">
        <v>0.99260000000000004</v>
      </c>
      <c r="BK139" s="273">
        <v>289416</v>
      </c>
      <c r="BL139" s="273">
        <f t="shared" si="35"/>
        <v>39308.553651159469</v>
      </c>
      <c r="BM139" s="271">
        <v>69.430000000000007</v>
      </c>
      <c r="BN139" s="273">
        <v>552.72</v>
      </c>
      <c r="BO139" s="273">
        <v>552.72</v>
      </c>
      <c r="BP139" s="573">
        <v>0.99750000000000005</v>
      </c>
      <c r="BQ139" s="273">
        <v>289176</v>
      </c>
      <c r="BR139" s="273">
        <f t="shared" si="36"/>
        <v>66875.423446508634</v>
      </c>
      <c r="BS139" s="271">
        <v>78.05</v>
      </c>
      <c r="BT139" s="273">
        <v>573.6</v>
      </c>
      <c r="BU139" s="273">
        <v>573.6</v>
      </c>
      <c r="BV139" s="573">
        <v>0.99109999999999998</v>
      </c>
      <c r="BW139" s="273">
        <v>288408</v>
      </c>
      <c r="BX139" s="273">
        <f t="shared" si="37"/>
        <v>34602.191845115893</v>
      </c>
      <c r="BY139" s="271">
        <v>68.180000000000007</v>
      </c>
      <c r="BZ139" s="273">
        <f t="shared" si="38"/>
        <v>2944488</v>
      </c>
    </row>
    <row r="140" spans="1:78">
      <c r="A140" s="272">
        <v>135</v>
      </c>
      <c r="B140" s="272" t="s">
        <v>3265</v>
      </c>
      <c r="C140" s="272" t="s">
        <v>1312</v>
      </c>
      <c r="D140" s="272" t="s">
        <v>394</v>
      </c>
      <c r="E140" s="273">
        <v>560</v>
      </c>
      <c r="F140" s="273">
        <v>355.2</v>
      </c>
      <c r="G140" s="273">
        <v>448</v>
      </c>
      <c r="H140" s="573">
        <v>0.99819999999999998</v>
      </c>
      <c r="I140" s="273">
        <v>119200</v>
      </c>
      <c r="J140" s="273">
        <f t="shared" si="26"/>
        <v>0</v>
      </c>
      <c r="K140" s="271">
        <v>46.69</v>
      </c>
      <c r="L140" s="273">
        <v>353.6</v>
      </c>
      <c r="M140" s="273">
        <v>448</v>
      </c>
      <c r="N140" s="573">
        <v>0.99790000000000001</v>
      </c>
      <c r="O140" s="273">
        <v>93930</v>
      </c>
      <c r="P140" s="273">
        <f t="shared" si="27"/>
        <v>0</v>
      </c>
      <c r="Q140" s="271">
        <v>35.78</v>
      </c>
      <c r="R140" s="273">
        <v>352</v>
      </c>
      <c r="S140" s="273">
        <v>448</v>
      </c>
      <c r="T140" s="573">
        <v>0.99760000000000004</v>
      </c>
      <c r="U140" s="273">
        <v>55760</v>
      </c>
      <c r="V140" s="273">
        <f t="shared" si="28"/>
        <v>0</v>
      </c>
      <c r="W140" s="271">
        <v>22.05</v>
      </c>
      <c r="X140" s="273">
        <v>352.8</v>
      </c>
      <c r="Y140" s="273">
        <v>448</v>
      </c>
      <c r="Z140" s="573">
        <v>0.99819999999999998</v>
      </c>
      <c r="AA140" s="273">
        <v>97990</v>
      </c>
      <c r="AB140" s="273">
        <f t="shared" si="29"/>
        <v>0</v>
      </c>
      <c r="AC140" s="271">
        <v>37.4</v>
      </c>
      <c r="AD140" s="273">
        <v>356.8</v>
      </c>
      <c r="AE140" s="273">
        <v>448</v>
      </c>
      <c r="AF140" s="573">
        <v>0.99890000000000001</v>
      </c>
      <c r="AG140" s="273">
        <v>118310</v>
      </c>
      <c r="AH140" s="273">
        <f t="shared" si="30"/>
        <v>0</v>
      </c>
      <c r="AI140" s="271">
        <v>44.61</v>
      </c>
      <c r="AJ140" s="273">
        <v>365.6</v>
      </c>
      <c r="AK140" s="273">
        <v>448</v>
      </c>
      <c r="AL140" s="573">
        <v>0.999</v>
      </c>
      <c r="AM140" s="273">
        <v>134180</v>
      </c>
      <c r="AN140" s="273">
        <f t="shared" si="31"/>
        <v>0</v>
      </c>
      <c r="AO140" s="271">
        <v>51.02</v>
      </c>
      <c r="AP140" s="273">
        <v>348.8</v>
      </c>
      <c r="AQ140" s="273">
        <v>448</v>
      </c>
      <c r="AR140" s="573">
        <v>0.99780000000000002</v>
      </c>
      <c r="AS140" s="273">
        <v>100060</v>
      </c>
      <c r="AT140" s="273">
        <f t="shared" si="32"/>
        <v>0</v>
      </c>
      <c r="AU140" s="271">
        <v>38.64</v>
      </c>
      <c r="AV140" s="273">
        <v>381.6</v>
      </c>
      <c r="AW140" s="273">
        <v>448</v>
      </c>
      <c r="AX140" s="573">
        <v>0.99839999999999995</v>
      </c>
      <c r="AY140" s="273">
        <v>63700</v>
      </c>
      <c r="AZ140" s="273">
        <f t="shared" si="33"/>
        <v>0</v>
      </c>
      <c r="BA140" s="271">
        <v>23.22</v>
      </c>
      <c r="BB140" s="273">
        <v>383.2</v>
      </c>
      <c r="BC140" s="273">
        <v>448</v>
      </c>
      <c r="BD140" s="573">
        <v>0.99790000000000001</v>
      </c>
      <c r="BE140" s="273">
        <v>118710</v>
      </c>
      <c r="BF140" s="273">
        <f t="shared" si="34"/>
        <v>0</v>
      </c>
      <c r="BG140" s="271">
        <v>41.72</v>
      </c>
      <c r="BH140" s="273">
        <v>376.8</v>
      </c>
      <c r="BI140" s="273">
        <v>448</v>
      </c>
      <c r="BJ140" s="573">
        <v>0.99929999999999997</v>
      </c>
      <c r="BK140" s="273">
        <v>143960</v>
      </c>
      <c r="BL140" s="273">
        <f t="shared" si="35"/>
        <v>0</v>
      </c>
      <c r="BM140" s="271">
        <v>51.38</v>
      </c>
      <c r="BN140" s="273">
        <v>357.6</v>
      </c>
      <c r="BO140" s="273">
        <v>448</v>
      </c>
      <c r="BP140" s="573">
        <v>0.997</v>
      </c>
      <c r="BQ140" s="273">
        <v>134270</v>
      </c>
      <c r="BR140" s="273">
        <f t="shared" si="36"/>
        <v>0</v>
      </c>
      <c r="BS140" s="271">
        <v>56.04</v>
      </c>
      <c r="BT140" s="273">
        <v>364.8</v>
      </c>
      <c r="BU140" s="273">
        <v>448</v>
      </c>
      <c r="BV140" s="573">
        <v>0.99850000000000005</v>
      </c>
      <c r="BW140" s="273">
        <v>130370</v>
      </c>
      <c r="BX140" s="273">
        <f t="shared" si="37"/>
        <v>0</v>
      </c>
      <c r="BY140" s="271">
        <v>48.1</v>
      </c>
      <c r="BZ140" s="273">
        <f t="shared" si="38"/>
        <v>1310440</v>
      </c>
    </row>
    <row r="141" spans="1:78">
      <c r="A141" s="272">
        <v>136</v>
      </c>
      <c r="B141" s="272" t="s">
        <v>3265</v>
      </c>
      <c r="C141" s="272" t="s">
        <v>1330</v>
      </c>
      <c r="D141" s="272" t="s">
        <v>391</v>
      </c>
      <c r="E141" s="273">
        <v>560</v>
      </c>
      <c r="F141" s="273">
        <v>524.4</v>
      </c>
      <c r="G141" s="273">
        <v>524.4</v>
      </c>
      <c r="H141" s="573">
        <v>0.99809999999999999</v>
      </c>
      <c r="I141" s="273">
        <v>201420</v>
      </c>
      <c r="J141" s="273">
        <f t="shared" si="26"/>
        <v>0</v>
      </c>
      <c r="K141" s="271">
        <v>53.44</v>
      </c>
      <c r="L141" s="273">
        <v>626</v>
      </c>
      <c r="M141" s="273">
        <v>626</v>
      </c>
      <c r="N141" s="573">
        <v>0.99850000000000005</v>
      </c>
      <c r="O141" s="273">
        <v>233035</v>
      </c>
      <c r="P141" s="273">
        <f t="shared" si="27"/>
        <v>0</v>
      </c>
      <c r="Q141" s="271">
        <v>50.11</v>
      </c>
      <c r="R141" s="273">
        <v>581.6</v>
      </c>
      <c r="S141" s="273">
        <v>581.6</v>
      </c>
      <c r="T141" s="573">
        <v>0.99750000000000005</v>
      </c>
      <c r="U141" s="273">
        <v>213255</v>
      </c>
      <c r="V141" s="273">
        <f t="shared" si="28"/>
        <v>0</v>
      </c>
      <c r="W141" s="271">
        <v>51.05</v>
      </c>
      <c r="X141" s="273">
        <v>501.2</v>
      </c>
      <c r="Y141" s="273">
        <v>501.2</v>
      </c>
      <c r="Z141" s="573">
        <v>0.99760000000000004</v>
      </c>
      <c r="AA141" s="273">
        <v>199255</v>
      </c>
      <c r="AB141" s="273">
        <f t="shared" si="29"/>
        <v>0</v>
      </c>
      <c r="AC141" s="271">
        <v>53.56</v>
      </c>
      <c r="AD141" s="273">
        <v>463.2</v>
      </c>
      <c r="AE141" s="273">
        <v>463.2</v>
      </c>
      <c r="AF141" s="573">
        <v>0.99809999999999999</v>
      </c>
      <c r="AG141" s="273">
        <v>187080</v>
      </c>
      <c r="AH141" s="273">
        <f t="shared" si="30"/>
        <v>0</v>
      </c>
      <c r="AI141" s="271">
        <v>54.38</v>
      </c>
      <c r="AJ141" s="273">
        <v>486.8</v>
      </c>
      <c r="AK141" s="273">
        <v>486.8</v>
      </c>
      <c r="AL141" s="573">
        <v>0.997</v>
      </c>
      <c r="AM141" s="273">
        <v>186985</v>
      </c>
      <c r="AN141" s="273">
        <f t="shared" si="31"/>
        <v>0</v>
      </c>
      <c r="AO141" s="271">
        <v>53.5</v>
      </c>
      <c r="AP141" s="273">
        <v>487.2</v>
      </c>
      <c r="AQ141" s="273">
        <v>487.2</v>
      </c>
      <c r="AR141" s="573">
        <v>0.99839999999999995</v>
      </c>
      <c r="AS141" s="273">
        <v>194255</v>
      </c>
      <c r="AT141" s="273">
        <f t="shared" si="32"/>
        <v>0</v>
      </c>
      <c r="AU141" s="271">
        <v>53.67</v>
      </c>
      <c r="AV141" s="273">
        <v>410.4</v>
      </c>
      <c r="AW141" s="273">
        <v>448</v>
      </c>
      <c r="AX141" s="573">
        <v>0.99839999999999995</v>
      </c>
      <c r="AY141" s="273">
        <v>143110</v>
      </c>
      <c r="AZ141" s="273">
        <f t="shared" si="33"/>
        <v>0</v>
      </c>
      <c r="BA141" s="271">
        <v>48.51</v>
      </c>
      <c r="BB141" s="273">
        <v>334</v>
      </c>
      <c r="BC141" s="273">
        <v>448</v>
      </c>
      <c r="BD141" s="573">
        <v>0.99819999999999998</v>
      </c>
      <c r="BE141" s="273">
        <v>127675</v>
      </c>
      <c r="BF141" s="273">
        <f t="shared" si="34"/>
        <v>0</v>
      </c>
      <c r="BG141" s="271">
        <v>51.47</v>
      </c>
      <c r="BH141" s="273">
        <v>288.39999999999998</v>
      </c>
      <c r="BI141" s="273">
        <v>448</v>
      </c>
      <c r="BJ141" s="573">
        <v>0.99770000000000003</v>
      </c>
      <c r="BK141" s="273">
        <v>126225</v>
      </c>
      <c r="BL141" s="273">
        <f t="shared" si="35"/>
        <v>0</v>
      </c>
      <c r="BM141" s="271">
        <v>58.96</v>
      </c>
      <c r="BN141" s="273">
        <v>371.2</v>
      </c>
      <c r="BO141" s="273">
        <v>448</v>
      </c>
      <c r="BP141" s="573">
        <v>0.99829999999999997</v>
      </c>
      <c r="BQ141" s="273">
        <v>145810</v>
      </c>
      <c r="BR141" s="273">
        <f t="shared" si="36"/>
        <v>0</v>
      </c>
      <c r="BS141" s="271">
        <v>58.55</v>
      </c>
      <c r="BT141" s="273">
        <v>480</v>
      </c>
      <c r="BU141" s="273">
        <v>480</v>
      </c>
      <c r="BV141" s="573">
        <v>0.99850000000000005</v>
      </c>
      <c r="BW141" s="273">
        <v>179325</v>
      </c>
      <c r="BX141" s="273">
        <f t="shared" si="37"/>
        <v>0</v>
      </c>
      <c r="BY141" s="271">
        <v>50.29</v>
      </c>
      <c r="BZ141" s="273">
        <f t="shared" si="38"/>
        <v>2137430</v>
      </c>
    </row>
    <row r="142" spans="1:78">
      <c r="A142" s="272">
        <v>137</v>
      </c>
      <c r="B142" s="272" t="s">
        <v>3265</v>
      </c>
      <c r="C142" s="272" t="s">
        <v>1278</v>
      </c>
      <c r="D142" s="272" t="s">
        <v>394</v>
      </c>
      <c r="E142" s="273">
        <v>570</v>
      </c>
      <c r="F142" s="273">
        <v>451.6</v>
      </c>
      <c r="G142" s="273">
        <v>456</v>
      </c>
      <c r="H142" s="573">
        <v>0.91610000000000003</v>
      </c>
      <c r="I142" s="273">
        <v>205530</v>
      </c>
      <c r="J142" s="273">
        <f t="shared" si="26"/>
        <v>26808.260869565216</v>
      </c>
      <c r="K142" s="271">
        <v>69</v>
      </c>
      <c r="L142" s="273">
        <v>436.8</v>
      </c>
      <c r="M142" s="273">
        <v>456</v>
      </c>
      <c r="N142" s="573">
        <v>0.92930000000000001</v>
      </c>
      <c r="O142" s="273">
        <v>179385</v>
      </c>
      <c r="P142" s="273">
        <f t="shared" si="27"/>
        <v>0</v>
      </c>
      <c r="Q142" s="271">
        <v>59.4</v>
      </c>
      <c r="R142" s="273">
        <v>420</v>
      </c>
      <c r="S142" s="273">
        <v>456</v>
      </c>
      <c r="T142" s="573">
        <v>0.96789999999999998</v>
      </c>
      <c r="U142" s="273">
        <v>161530</v>
      </c>
      <c r="V142" s="273">
        <f t="shared" si="28"/>
        <v>0</v>
      </c>
      <c r="W142" s="271">
        <v>55.19</v>
      </c>
      <c r="X142" s="273">
        <v>384</v>
      </c>
      <c r="Y142" s="273">
        <v>456</v>
      </c>
      <c r="Z142" s="573">
        <v>0.96709999999999996</v>
      </c>
      <c r="AA142" s="273">
        <v>127455</v>
      </c>
      <c r="AB142" s="273">
        <f t="shared" si="29"/>
        <v>0</v>
      </c>
      <c r="AC142" s="271">
        <v>46.13</v>
      </c>
      <c r="AD142" s="273">
        <v>338.4</v>
      </c>
      <c r="AE142" s="273">
        <v>456</v>
      </c>
      <c r="AF142" s="573">
        <v>0.96250000000000002</v>
      </c>
      <c r="AG142" s="273">
        <v>120405</v>
      </c>
      <c r="AH142" s="273">
        <f t="shared" si="30"/>
        <v>0</v>
      </c>
      <c r="AI142" s="271">
        <v>49.69</v>
      </c>
      <c r="AJ142" s="273">
        <v>302.8</v>
      </c>
      <c r="AK142" s="273">
        <v>456</v>
      </c>
      <c r="AL142" s="573">
        <v>0.97609999999999997</v>
      </c>
      <c r="AM142" s="273">
        <v>94455</v>
      </c>
      <c r="AN142" s="273">
        <f t="shared" si="31"/>
        <v>0</v>
      </c>
      <c r="AO142" s="271">
        <v>44.38</v>
      </c>
      <c r="AP142" s="273">
        <v>369.2</v>
      </c>
      <c r="AQ142" s="273">
        <v>456</v>
      </c>
      <c r="AR142" s="573">
        <v>0.96340000000000003</v>
      </c>
      <c r="AS142" s="273">
        <v>139825</v>
      </c>
      <c r="AT142" s="273">
        <f t="shared" si="32"/>
        <v>0</v>
      </c>
      <c r="AU142" s="271">
        <v>52.84</v>
      </c>
      <c r="AV142" s="273">
        <v>248</v>
      </c>
      <c r="AW142" s="273">
        <v>456</v>
      </c>
      <c r="AX142" s="573">
        <v>0.9546</v>
      </c>
      <c r="AY142" s="273">
        <v>89000</v>
      </c>
      <c r="AZ142" s="273">
        <f t="shared" si="33"/>
        <v>0</v>
      </c>
      <c r="BA142" s="271">
        <v>52.21</v>
      </c>
      <c r="BB142" s="273">
        <v>305.2</v>
      </c>
      <c r="BC142" s="273">
        <v>456</v>
      </c>
      <c r="BD142" s="573">
        <v>0.95140000000000002</v>
      </c>
      <c r="BE142" s="273">
        <v>96305</v>
      </c>
      <c r="BF142" s="273">
        <f t="shared" si="34"/>
        <v>0</v>
      </c>
      <c r="BG142" s="271">
        <v>44.58</v>
      </c>
      <c r="BH142" s="273">
        <v>290</v>
      </c>
      <c r="BI142" s="273">
        <v>456</v>
      </c>
      <c r="BJ142" s="573">
        <v>0.97809999999999997</v>
      </c>
      <c r="BK142" s="273">
        <v>90245</v>
      </c>
      <c r="BL142" s="273">
        <f t="shared" si="35"/>
        <v>0</v>
      </c>
      <c r="BM142" s="271">
        <v>42.76</v>
      </c>
      <c r="BN142" s="273">
        <v>250.4</v>
      </c>
      <c r="BO142" s="273">
        <v>456</v>
      </c>
      <c r="BP142" s="573">
        <v>0.98880000000000001</v>
      </c>
      <c r="BQ142" s="273">
        <v>75505</v>
      </c>
      <c r="BR142" s="273">
        <f t="shared" si="36"/>
        <v>0</v>
      </c>
      <c r="BS142" s="271">
        <v>45.38</v>
      </c>
      <c r="BT142" s="273">
        <v>254.4</v>
      </c>
      <c r="BU142" s="273">
        <v>456</v>
      </c>
      <c r="BV142" s="573">
        <v>0.97589999999999999</v>
      </c>
      <c r="BW142" s="273">
        <v>108640</v>
      </c>
      <c r="BX142" s="273">
        <f t="shared" si="37"/>
        <v>0</v>
      </c>
      <c r="BY142" s="271">
        <v>58.81</v>
      </c>
      <c r="BZ142" s="273">
        <f t="shared" si="38"/>
        <v>1488280</v>
      </c>
    </row>
    <row r="143" spans="1:78">
      <c r="A143" s="272">
        <v>138</v>
      </c>
      <c r="B143" s="272" t="s">
        <v>3265</v>
      </c>
      <c r="C143" s="272" t="s">
        <v>1336</v>
      </c>
      <c r="D143" s="272" t="s">
        <v>394</v>
      </c>
      <c r="E143" s="273">
        <v>620</v>
      </c>
      <c r="F143" s="273">
        <v>676</v>
      </c>
      <c r="G143" s="273">
        <v>676</v>
      </c>
      <c r="H143" s="573">
        <v>0.98870000000000002</v>
      </c>
      <c r="I143" s="273">
        <v>307560</v>
      </c>
      <c r="J143" s="273">
        <f t="shared" si="26"/>
        <v>18816.454388984494</v>
      </c>
      <c r="K143" s="271">
        <v>63.91</v>
      </c>
      <c r="L143" s="273">
        <v>634.4</v>
      </c>
      <c r="M143" s="273">
        <v>634.4</v>
      </c>
      <c r="N143" s="573">
        <v>0.99319999999999997</v>
      </c>
      <c r="O143" s="273">
        <v>268210</v>
      </c>
      <c r="P143" s="273">
        <f t="shared" si="27"/>
        <v>0</v>
      </c>
      <c r="Q143" s="271">
        <v>57.21</v>
      </c>
      <c r="R143" s="273">
        <v>653.6</v>
      </c>
      <c r="S143" s="273">
        <v>653.6</v>
      </c>
      <c r="T143" s="573">
        <v>0.99019999999999997</v>
      </c>
      <c r="U143" s="273">
        <v>238785</v>
      </c>
      <c r="V143" s="273">
        <f t="shared" si="28"/>
        <v>0</v>
      </c>
      <c r="W143" s="271">
        <v>51.24</v>
      </c>
      <c r="X143" s="273">
        <v>666.4</v>
      </c>
      <c r="Y143" s="273">
        <v>666.4</v>
      </c>
      <c r="Z143" s="573">
        <v>0.98629999999999995</v>
      </c>
      <c r="AA143" s="273">
        <v>275765</v>
      </c>
      <c r="AB143" s="273">
        <f t="shared" si="29"/>
        <v>0</v>
      </c>
      <c r="AC143" s="271">
        <v>56.39</v>
      </c>
      <c r="AD143" s="273">
        <v>664.8</v>
      </c>
      <c r="AE143" s="273">
        <v>664.8</v>
      </c>
      <c r="AF143" s="573">
        <v>0.98509999999999998</v>
      </c>
      <c r="AG143" s="273">
        <v>267095</v>
      </c>
      <c r="AH143" s="273">
        <f t="shared" si="30"/>
        <v>0</v>
      </c>
      <c r="AI143" s="271">
        <v>54.82</v>
      </c>
      <c r="AJ143" s="273">
        <v>660.8</v>
      </c>
      <c r="AK143" s="273">
        <v>660.8</v>
      </c>
      <c r="AL143" s="573">
        <v>0.98299999999999998</v>
      </c>
      <c r="AM143" s="273">
        <v>249450</v>
      </c>
      <c r="AN143" s="273">
        <f t="shared" si="31"/>
        <v>0</v>
      </c>
      <c r="AO143" s="271">
        <v>53.33</v>
      </c>
      <c r="AP143" s="273">
        <v>708</v>
      </c>
      <c r="AQ143" s="273">
        <v>708</v>
      </c>
      <c r="AR143" s="573">
        <v>0.98740000000000006</v>
      </c>
      <c r="AS143" s="273">
        <v>310830</v>
      </c>
      <c r="AT143" s="273">
        <f t="shared" si="32"/>
        <v>0</v>
      </c>
      <c r="AU143" s="271">
        <v>59.76</v>
      </c>
      <c r="AV143" s="273">
        <v>606.4</v>
      </c>
      <c r="AW143" s="273">
        <v>606.4</v>
      </c>
      <c r="AX143" s="573">
        <v>0.99409999999999998</v>
      </c>
      <c r="AY143" s="273">
        <v>228755</v>
      </c>
      <c r="AZ143" s="273">
        <f t="shared" si="33"/>
        <v>0</v>
      </c>
      <c r="BA143" s="271">
        <v>52.7</v>
      </c>
      <c r="BB143" s="273">
        <v>590</v>
      </c>
      <c r="BC143" s="273">
        <v>590</v>
      </c>
      <c r="BD143" s="573">
        <v>0.99670000000000003</v>
      </c>
      <c r="BE143" s="273">
        <v>90880</v>
      </c>
      <c r="BF143" s="273">
        <f t="shared" si="34"/>
        <v>0</v>
      </c>
      <c r="BG143" s="271">
        <v>20.77</v>
      </c>
      <c r="BH143" s="273">
        <v>662.8</v>
      </c>
      <c r="BI143" s="273">
        <v>662.8</v>
      </c>
      <c r="BJ143" s="573">
        <v>0.99170000000000003</v>
      </c>
      <c r="BK143" s="273">
        <v>310120</v>
      </c>
      <c r="BL143" s="273">
        <f t="shared" si="35"/>
        <v>16677.325343005821</v>
      </c>
      <c r="BM143" s="271">
        <v>63.41</v>
      </c>
      <c r="BN143" s="273">
        <v>654.79999999999995</v>
      </c>
      <c r="BO143" s="273">
        <v>654.79999999999995</v>
      </c>
      <c r="BP143" s="573">
        <v>0.98570000000000002</v>
      </c>
      <c r="BQ143" s="273">
        <v>335695</v>
      </c>
      <c r="BR143" s="273">
        <f t="shared" si="36"/>
        <v>75432.692208295644</v>
      </c>
      <c r="BS143" s="271">
        <v>77.39</v>
      </c>
      <c r="BT143" s="273">
        <v>681.2</v>
      </c>
      <c r="BU143" s="273">
        <v>681.2</v>
      </c>
      <c r="BV143" s="573">
        <v>0.98509999999999998</v>
      </c>
      <c r="BW143" s="273">
        <v>336540</v>
      </c>
      <c r="BX143" s="273">
        <f t="shared" si="37"/>
        <v>36949.495548961451</v>
      </c>
      <c r="BY143" s="271">
        <v>67.400000000000006</v>
      </c>
      <c r="BZ143" s="273">
        <f t="shared" si="38"/>
        <v>3219685</v>
      </c>
    </row>
    <row r="144" spans="1:78">
      <c r="A144" s="272">
        <v>139</v>
      </c>
      <c r="B144" s="272" t="s">
        <v>3265</v>
      </c>
      <c r="C144" s="272" t="s">
        <v>1224</v>
      </c>
      <c r="D144" s="272" t="s">
        <v>394</v>
      </c>
      <c r="E144" s="273">
        <v>630</v>
      </c>
      <c r="F144" s="273">
        <v>365.04</v>
      </c>
      <c r="G144" s="273">
        <v>504</v>
      </c>
      <c r="H144" s="573">
        <v>1.0002</v>
      </c>
      <c r="I144" s="273">
        <v>145805</v>
      </c>
      <c r="J144" s="273">
        <f t="shared" si="26"/>
        <v>0</v>
      </c>
      <c r="K144" s="271">
        <v>54.33</v>
      </c>
      <c r="L144" s="273">
        <v>367.56</v>
      </c>
      <c r="M144" s="273">
        <v>504</v>
      </c>
      <c r="N144" s="573">
        <v>0.99970000000000003</v>
      </c>
      <c r="O144" s="273">
        <v>136193</v>
      </c>
      <c r="P144" s="273">
        <f t="shared" si="27"/>
        <v>0</v>
      </c>
      <c r="Q144" s="271">
        <v>48.5</v>
      </c>
      <c r="R144" s="273">
        <v>428.76</v>
      </c>
      <c r="S144" s="273">
        <v>504</v>
      </c>
      <c r="T144" s="573">
        <v>0.99919999999999998</v>
      </c>
      <c r="U144" s="273">
        <v>140405</v>
      </c>
      <c r="V144" s="273">
        <f t="shared" si="28"/>
        <v>0</v>
      </c>
      <c r="W144" s="271">
        <v>44.27</v>
      </c>
      <c r="X144" s="273">
        <v>402.84</v>
      </c>
      <c r="Y144" s="273">
        <v>504</v>
      </c>
      <c r="Z144" s="573">
        <v>0.99950000000000006</v>
      </c>
      <c r="AA144" s="273">
        <v>138330</v>
      </c>
      <c r="AB144" s="273">
        <f t="shared" si="29"/>
        <v>0</v>
      </c>
      <c r="AC144" s="271">
        <v>45</v>
      </c>
      <c r="AD144" s="273">
        <v>372.6</v>
      </c>
      <c r="AE144" s="273">
        <v>504</v>
      </c>
      <c r="AF144" s="573">
        <v>0.99919999999999998</v>
      </c>
      <c r="AG144" s="273">
        <v>107689</v>
      </c>
      <c r="AH144" s="273">
        <f t="shared" si="30"/>
        <v>0</v>
      </c>
      <c r="AI144" s="271">
        <v>37.72</v>
      </c>
      <c r="AJ144" s="273">
        <v>297.36</v>
      </c>
      <c r="AK144" s="273">
        <v>504</v>
      </c>
      <c r="AL144" s="573">
        <v>0.999</v>
      </c>
      <c r="AM144" s="273">
        <v>95319</v>
      </c>
      <c r="AN144" s="273">
        <f t="shared" si="31"/>
        <v>0</v>
      </c>
      <c r="AO144" s="271">
        <v>43.17</v>
      </c>
      <c r="AP144" s="273">
        <v>363.24</v>
      </c>
      <c r="AQ144" s="273">
        <v>504</v>
      </c>
      <c r="AR144" s="573">
        <v>1.0006999999999999</v>
      </c>
      <c r="AS144" s="273">
        <v>136958</v>
      </c>
      <c r="AT144" s="273">
        <f t="shared" si="32"/>
        <v>0</v>
      </c>
      <c r="AU144" s="271">
        <v>49.2</v>
      </c>
      <c r="AV144" s="273">
        <v>363.24</v>
      </c>
      <c r="AW144" s="273">
        <v>504</v>
      </c>
      <c r="AX144" s="573">
        <v>0.99790000000000001</v>
      </c>
      <c r="AY144" s="273">
        <v>129519</v>
      </c>
      <c r="AZ144" s="273">
        <f t="shared" si="33"/>
        <v>0</v>
      </c>
      <c r="BA144" s="271">
        <v>48.82</v>
      </c>
      <c r="BB144" s="273">
        <v>293.04000000000002</v>
      </c>
      <c r="BC144" s="273">
        <v>504</v>
      </c>
      <c r="BD144" s="573">
        <v>0.99780000000000002</v>
      </c>
      <c r="BE144" s="273">
        <v>125779</v>
      </c>
      <c r="BF144" s="273">
        <f t="shared" si="34"/>
        <v>0</v>
      </c>
      <c r="BG144" s="271">
        <v>57.05</v>
      </c>
      <c r="BH144" s="273">
        <v>312.83999999999997</v>
      </c>
      <c r="BI144" s="273">
        <v>504</v>
      </c>
      <c r="BJ144" s="573">
        <v>0.99950000000000006</v>
      </c>
      <c r="BK144" s="273">
        <v>128601</v>
      </c>
      <c r="BL144" s="273">
        <f t="shared" si="35"/>
        <v>0</v>
      </c>
      <c r="BM144" s="271">
        <v>54.5</v>
      </c>
      <c r="BN144" s="273">
        <v>321.83999999999997</v>
      </c>
      <c r="BO144" s="273">
        <v>504</v>
      </c>
      <c r="BP144" s="573">
        <v>0.99929999999999997</v>
      </c>
      <c r="BQ144" s="273">
        <v>130981</v>
      </c>
      <c r="BR144" s="273">
        <f t="shared" si="36"/>
        <v>0</v>
      </c>
      <c r="BS144" s="271">
        <v>59.61</v>
      </c>
      <c r="BT144" s="273">
        <v>433.8</v>
      </c>
      <c r="BU144" s="273">
        <v>504</v>
      </c>
      <c r="BV144" s="573">
        <v>0.99380000000000002</v>
      </c>
      <c r="BW144" s="273">
        <v>130320</v>
      </c>
      <c r="BX144" s="273">
        <f t="shared" si="37"/>
        <v>0</v>
      </c>
      <c r="BY144" s="271">
        <v>39.68</v>
      </c>
      <c r="BZ144" s="273">
        <f t="shared" si="38"/>
        <v>1545899</v>
      </c>
    </row>
    <row r="145" spans="1:78">
      <c r="A145" s="272">
        <v>140</v>
      </c>
      <c r="B145" s="272" t="s">
        <v>3265</v>
      </c>
      <c r="C145" s="272" t="s">
        <v>4354</v>
      </c>
      <c r="D145" s="272" t="s">
        <v>394</v>
      </c>
      <c r="E145" s="273">
        <v>660</v>
      </c>
      <c r="F145" s="273">
        <v>472.8</v>
      </c>
      <c r="G145" s="273">
        <v>472.8</v>
      </c>
      <c r="H145" s="573">
        <v>0.98909999999999998</v>
      </c>
      <c r="I145" s="273">
        <v>208419</v>
      </c>
      <c r="J145" s="273">
        <f t="shared" si="26"/>
        <v>6397.3521809369904</v>
      </c>
      <c r="K145" s="271">
        <v>61.9</v>
      </c>
      <c r="L145" s="273">
        <v>465.36</v>
      </c>
      <c r="M145" s="273">
        <v>465.36</v>
      </c>
      <c r="N145" s="573">
        <v>0.98370000000000002</v>
      </c>
      <c r="O145" s="273">
        <v>151443</v>
      </c>
      <c r="P145" s="273">
        <f t="shared" si="27"/>
        <v>0</v>
      </c>
      <c r="Q145" s="271">
        <v>44.46</v>
      </c>
      <c r="R145" s="273">
        <v>459.36</v>
      </c>
      <c r="S145" s="273">
        <v>459.36</v>
      </c>
      <c r="T145" s="573">
        <v>0.98360000000000003</v>
      </c>
      <c r="U145" s="273">
        <v>154380</v>
      </c>
      <c r="V145" s="273">
        <f t="shared" si="28"/>
        <v>0</v>
      </c>
      <c r="W145" s="271">
        <v>47.45</v>
      </c>
      <c r="X145" s="273">
        <v>429.12</v>
      </c>
      <c r="Y145" s="273">
        <v>429.12</v>
      </c>
      <c r="Z145" s="573">
        <v>0.99160000000000004</v>
      </c>
      <c r="AA145" s="273">
        <v>210852</v>
      </c>
      <c r="AB145" s="273">
        <f t="shared" si="29"/>
        <v>20895.243243243225</v>
      </c>
      <c r="AC145" s="271">
        <v>66.599999999999994</v>
      </c>
      <c r="AD145" s="273">
        <v>417.36</v>
      </c>
      <c r="AE145" s="273">
        <v>417.36</v>
      </c>
      <c r="AF145" s="573">
        <v>0.98819999999999997</v>
      </c>
      <c r="AG145" s="273">
        <v>177672</v>
      </c>
      <c r="AH145" s="273">
        <f t="shared" si="30"/>
        <v>0</v>
      </c>
      <c r="AI145" s="271">
        <v>57.9</v>
      </c>
      <c r="AJ145" s="273">
        <v>420.48</v>
      </c>
      <c r="AK145" s="273">
        <v>420.48</v>
      </c>
      <c r="AL145" s="573">
        <v>0.98509999999999998</v>
      </c>
      <c r="AM145" s="273">
        <v>128067</v>
      </c>
      <c r="AN145" s="273">
        <f t="shared" si="31"/>
        <v>0</v>
      </c>
      <c r="AO145" s="271">
        <v>42.94</v>
      </c>
      <c r="AP145" s="273">
        <v>402.72</v>
      </c>
      <c r="AQ145" s="273">
        <v>402.72</v>
      </c>
      <c r="AR145" s="573">
        <v>0.97989999999999999</v>
      </c>
      <c r="AS145" s="273">
        <v>78456</v>
      </c>
      <c r="AT145" s="273">
        <f t="shared" si="32"/>
        <v>0</v>
      </c>
      <c r="AU145" s="271">
        <v>26.72</v>
      </c>
      <c r="AV145" s="273">
        <v>339.84</v>
      </c>
      <c r="AW145" s="273">
        <v>352</v>
      </c>
      <c r="AX145" s="573">
        <v>0.86439999999999995</v>
      </c>
      <c r="AY145" s="273">
        <v>11043</v>
      </c>
      <c r="AZ145" s="273">
        <f t="shared" si="33"/>
        <v>0</v>
      </c>
      <c r="BA145" s="271">
        <v>5.22</v>
      </c>
      <c r="BB145" s="273">
        <v>380.64</v>
      </c>
      <c r="BC145" s="273">
        <v>380.64</v>
      </c>
      <c r="BD145" s="573">
        <v>0.9768</v>
      </c>
      <c r="BE145" s="273">
        <v>166233</v>
      </c>
      <c r="BF145" s="273">
        <f t="shared" si="34"/>
        <v>248.97603594609029</v>
      </c>
      <c r="BG145" s="271">
        <v>60.09</v>
      </c>
      <c r="BH145" s="273">
        <v>640</v>
      </c>
      <c r="BI145" s="273">
        <v>528</v>
      </c>
      <c r="BJ145" s="573">
        <v>0.99050000000000005</v>
      </c>
      <c r="BK145" s="273">
        <v>190326</v>
      </c>
      <c r="BL145" s="273">
        <f t="shared" si="35"/>
        <v>6376.9020618556642</v>
      </c>
      <c r="BM145" s="271">
        <v>62.08</v>
      </c>
      <c r="BN145" s="273">
        <v>378.8</v>
      </c>
      <c r="BO145" s="273">
        <v>528</v>
      </c>
      <c r="BP145" s="573">
        <v>0.9798</v>
      </c>
      <c r="BQ145" s="273">
        <v>129850</v>
      </c>
      <c r="BR145" s="273">
        <f t="shared" si="36"/>
        <v>0</v>
      </c>
      <c r="BS145" s="271">
        <v>52.06</v>
      </c>
      <c r="BT145" s="273">
        <v>431.6</v>
      </c>
      <c r="BU145" s="273">
        <v>528</v>
      </c>
      <c r="BV145" s="573">
        <v>0.97860000000000003</v>
      </c>
      <c r="BW145" s="273">
        <v>152130</v>
      </c>
      <c r="BX145" s="273">
        <f t="shared" si="37"/>
        <v>0</v>
      </c>
      <c r="BY145" s="271">
        <v>48.41</v>
      </c>
      <c r="BZ145" s="273">
        <f t="shared" si="38"/>
        <v>1758871</v>
      </c>
    </row>
    <row r="146" spans="1:78">
      <c r="A146" s="272">
        <v>141</v>
      </c>
      <c r="B146" s="272" t="s">
        <v>3265</v>
      </c>
      <c r="C146" s="272" t="s">
        <v>1425</v>
      </c>
      <c r="D146" s="272" t="s">
        <v>391</v>
      </c>
      <c r="E146" s="273">
        <v>722.22222222222217</v>
      </c>
      <c r="F146" s="273">
        <v>444.48</v>
      </c>
      <c r="G146" s="273">
        <v>577.77800000000002</v>
      </c>
      <c r="H146" s="573">
        <v>0.99650000000000005</v>
      </c>
      <c r="I146" s="273">
        <v>137370</v>
      </c>
      <c r="J146" s="273">
        <f t="shared" si="26"/>
        <v>0</v>
      </c>
      <c r="K146" s="271">
        <v>43.07</v>
      </c>
      <c r="L146" s="273">
        <v>464.16</v>
      </c>
      <c r="M146" s="273">
        <v>577.77800000000002</v>
      </c>
      <c r="N146" s="573">
        <v>0.99809999999999999</v>
      </c>
      <c r="O146" s="273">
        <v>205602</v>
      </c>
      <c r="P146" s="273">
        <f t="shared" si="27"/>
        <v>0</v>
      </c>
      <c r="Q146" s="271">
        <v>59.65</v>
      </c>
      <c r="R146" s="273">
        <v>459.84</v>
      </c>
      <c r="S146" s="273">
        <v>577.77800000000002</v>
      </c>
      <c r="T146" s="573">
        <v>0.99490000000000001</v>
      </c>
      <c r="U146" s="273">
        <v>163884</v>
      </c>
      <c r="V146" s="273">
        <f t="shared" si="28"/>
        <v>0</v>
      </c>
      <c r="W146" s="271">
        <v>49.75</v>
      </c>
      <c r="X146" s="273">
        <v>373.44</v>
      </c>
      <c r="Y146" s="273">
        <v>577.77800000000002</v>
      </c>
      <c r="Z146" s="573">
        <v>0.99850000000000005</v>
      </c>
      <c r="AA146" s="273">
        <v>75438</v>
      </c>
      <c r="AB146" s="273">
        <f t="shared" si="29"/>
        <v>0</v>
      </c>
      <c r="AC146" s="271">
        <v>27.19</v>
      </c>
      <c r="AD146" s="273">
        <v>341.76</v>
      </c>
      <c r="AE146" s="273">
        <v>577.77800000000002</v>
      </c>
      <c r="AF146" s="573">
        <v>0.997</v>
      </c>
      <c r="AG146" s="273">
        <v>48324</v>
      </c>
      <c r="AH146" s="273">
        <f t="shared" si="30"/>
        <v>0</v>
      </c>
      <c r="AI146" s="271">
        <v>19.059999999999999</v>
      </c>
      <c r="AJ146" s="273">
        <v>393.6</v>
      </c>
      <c r="AK146" s="273">
        <v>577.77800000000002</v>
      </c>
      <c r="AL146" s="573">
        <v>0.99829999999999997</v>
      </c>
      <c r="AM146" s="273">
        <v>83454</v>
      </c>
      <c r="AN146" s="273">
        <f t="shared" si="31"/>
        <v>0</v>
      </c>
      <c r="AO146" s="271">
        <v>29.5</v>
      </c>
      <c r="AP146" s="273">
        <v>431.04</v>
      </c>
      <c r="AQ146" s="273">
        <v>577.77800000000002</v>
      </c>
      <c r="AR146" s="573">
        <v>0.99829999999999997</v>
      </c>
      <c r="AS146" s="273">
        <v>124008</v>
      </c>
      <c r="AT146" s="273">
        <f t="shared" si="32"/>
        <v>0</v>
      </c>
      <c r="AU146" s="271">
        <v>38.729999999999997</v>
      </c>
      <c r="AV146" s="273">
        <v>348.96</v>
      </c>
      <c r="AW146" s="273">
        <v>577.77800000000002</v>
      </c>
      <c r="AX146" s="573">
        <v>0.99739999999999995</v>
      </c>
      <c r="AY146" s="273">
        <v>57042</v>
      </c>
      <c r="AZ146" s="273">
        <f t="shared" si="33"/>
        <v>0</v>
      </c>
      <c r="BA146" s="271">
        <v>22.76</v>
      </c>
      <c r="BB146" s="273">
        <v>345.6</v>
      </c>
      <c r="BC146" s="273">
        <v>577.77800000000002</v>
      </c>
      <c r="BD146" s="573">
        <v>0.99809999999999999</v>
      </c>
      <c r="BE146" s="273">
        <v>66732</v>
      </c>
      <c r="BF146" s="273">
        <f t="shared" si="34"/>
        <v>0</v>
      </c>
      <c r="BG146" s="271">
        <v>26</v>
      </c>
      <c r="BH146" s="273">
        <v>263.04000000000002</v>
      </c>
      <c r="BI146" s="273">
        <v>577.77800000000002</v>
      </c>
      <c r="BJ146" s="573">
        <v>0.99770000000000003</v>
      </c>
      <c r="BK146" s="273">
        <v>75540</v>
      </c>
      <c r="BL146" s="273">
        <f t="shared" si="35"/>
        <v>0</v>
      </c>
      <c r="BM146" s="271">
        <v>38.69</v>
      </c>
      <c r="BN146" s="273">
        <v>474.24</v>
      </c>
      <c r="BO146" s="273">
        <v>577.77800000000002</v>
      </c>
      <c r="BP146" s="573">
        <v>0.99880000000000002</v>
      </c>
      <c r="BQ146" s="273">
        <v>135822</v>
      </c>
      <c r="BR146" s="273">
        <f t="shared" si="36"/>
        <v>0</v>
      </c>
      <c r="BS146" s="271">
        <v>42.67</v>
      </c>
      <c r="BT146" s="273">
        <v>657.6</v>
      </c>
      <c r="BU146" s="273">
        <v>657.6</v>
      </c>
      <c r="BV146" s="573">
        <v>0.99919999999999998</v>
      </c>
      <c r="BW146" s="273">
        <v>196560</v>
      </c>
      <c r="BX146" s="273">
        <f t="shared" si="37"/>
        <v>0</v>
      </c>
      <c r="BY146" s="271">
        <v>40.21</v>
      </c>
      <c r="BZ146" s="273">
        <f t="shared" si="38"/>
        <v>1369776</v>
      </c>
    </row>
    <row r="147" spans="1:78">
      <c r="A147" s="272">
        <v>142</v>
      </c>
      <c r="B147" s="272" t="s">
        <v>3265</v>
      </c>
      <c r="C147" s="272" t="s">
        <v>4165</v>
      </c>
      <c r="D147" s="272" t="s">
        <v>394</v>
      </c>
      <c r="E147" s="273">
        <v>800</v>
      </c>
      <c r="F147" s="273">
        <v>0</v>
      </c>
      <c r="G147" s="273">
        <v>0</v>
      </c>
      <c r="H147" s="573">
        <v>0</v>
      </c>
      <c r="I147" s="273">
        <v>0</v>
      </c>
      <c r="J147" s="273">
        <f t="shared" si="26"/>
        <v>0</v>
      </c>
      <c r="K147" s="271">
        <v>0</v>
      </c>
      <c r="L147" s="273">
        <v>0</v>
      </c>
      <c r="M147" s="273">
        <v>0</v>
      </c>
      <c r="N147" s="573">
        <v>0</v>
      </c>
      <c r="O147" s="273">
        <v>0</v>
      </c>
      <c r="P147" s="273">
        <f t="shared" si="27"/>
        <v>0</v>
      </c>
      <c r="Q147" s="271">
        <v>0</v>
      </c>
      <c r="R147" s="273">
        <v>0</v>
      </c>
      <c r="S147" s="273">
        <v>0</v>
      </c>
      <c r="T147" s="573">
        <v>0</v>
      </c>
      <c r="U147" s="273">
        <v>0</v>
      </c>
      <c r="V147" s="273">
        <f t="shared" si="28"/>
        <v>0</v>
      </c>
      <c r="W147" s="271">
        <v>0</v>
      </c>
      <c r="X147" s="273">
        <v>0</v>
      </c>
      <c r="Y147" s="273">
        <v>0</v>
      </c>
      <c r="Z147" s="573">
        <v>0</v>
      </c>
      <c r="AA147" s="273">
        <v>0</v>
      </c>
      <c r="AB147" s="273">
        <f t="shared" si="29"/>
        <v>0</v>
      </c>
      <c r="AC147" s="271">
        <v>0</v>
      </c>
      <c r="AD147" s="273">
        <v>0</v>
      </c>
      <c r="AE147" s="273">
        <v>0</v>
      </c>
      <c r="AF147" s="573">
        <v>0</v>
      </c>
      <c r="AG147" s="273">
        <v>0</v>
      </c>
      <c r="AH147" s="273">
        <f t="shared" si="30"/>
        <v>0</v>
      </c>
      <c r="AI147" s="271">
        <v>0</v>
      </c>
      <c r="AJ147" s="273">
        <v>0</v>
      </c>
      <c r="AK147" s="273">
        <v>0</v>
      </c>
      <c r="AL147" s="573">
        <v>0</v>
      </c>
      <c r="AM147" s="273">
        <v>0</v>
      </c>
      <c r="AN147" s="273">
        <f t="shared" si="31"/>
        <v>0</v>
      </c>
      <c r="AO147" s="271">
        <v>0</v>
      </c>
      <c r="AP147" s="273">
        <v>0</v>
      </c>
      <c r="AQ147" s="273">
        <v>0</v>
      </c>
      <c r="AR147" s="573">
        <v>0</v>
      </c>
      <c r="AS147" s="273">
        <v>0</v>
      </c>
      <c r="AT147" s="273">
        <f t="shared" si="32"/>
        <v>0</v>
      </c>
      <c r="AU147" s="271">
        <v>0</v>
      </c>
      <c r="AV147" s="273">
        <v>0</v>
      </c>
      <c r="AW147" s="273">
        <v>0</v>
      </c>
      <c r="AX147" s="573">
        <v>0</v>
      </c>
      <c r="AY147" s="273">
        <v>0</v>
      </c>
      <c r="AZ147" s="273">
        <f t="shared" si="33"/>
        <v>0</v>
      </c>
      <c r="BA147" s="271">
        <v>0</v>
      </c>
      <c r="BB147" s="273">
        <v>0</v>
      </c>
      <c r="BC147" s="273">
        <v>0</v>
      </c>
      <c r="BD147" s="573">
        <v>0</v>
      </c>
      <c r="BE147" s="273">
        <v>0</v>
      </c>
      <c r="BF147" s="273">
        <f t="shared" si="34"/>
        <v>0</v>
      </c>
      <c r="BG147" s="271">
        <v>0</v>
      </c>
      <c r="BH147" s="273">
        <v>0</v>
      </c>
      <c r="BI147" s="273">
        <v>0</v>
      </c>
      <c r="BJ147" s="573">
        <v>0</v>
      </c>
      <c r="BK147" s="273">
        <v>0</v>
      </c>
      <c r="BL147" s="273">
        <f t="shared" si="35"/>
        <v>0</v>
      </c>
      <c r="BM147" s="271">
        <v>0</v>
      </c>
      <c r="BN147" s="273">
        <v>0</v>
      </c>
      <c r="BO147" s="273">
        <v>0</v>
      </c>
      <c r="BP147" s="573">
        <v>0</v>
      </c>
      <c r="BQ147" s="273">
        <v>0</v>
      </c>
      <c r="BR147" s="273">
        <f t="shared" si="36"/>
        <v>0</v>
      </c>
      <c r="BS147" s="271">
        <v>0</v>
      </c>
      <c r="BT147" s="273">
        <v>616.79999999999995</v>
      </c>
      <c r="BU147" s="273">
        <v>640</v>
      </c>
      <c r="BV147" s="573">
        <v>0.95530000000000004</v>
      </c>
      <c r="BW147" s="273">
        <v>11418</v>
      </c>
      <c r="BX147" s="273">
        <f t="shared" si="37"/>
        <v>0</v>
      </c>
      <c r="BY147" s="271">
        <v>2.88</v>
      </c>
      <c r="BZ147" s="273">
        <f t="shared" si="38"/>
        <v>11418</v>
      </c>
    </row>
    <row r="148" spans="1:78">
      <c r="A148" s="272">
        <v>143</v>
      </c>
      <c r="B148" s="272" t="s">
        <v>3265</v>
      </c>
      <c r="C148" s="272" t="s">
        <v>1292</v>
      </c>
      <c r="D148" s="272" t="s">
        <v>394</v>
      </c>
      <c r="E148" s="273">
        <v>845</v>
      </c>
      <c r="F148" s="273">
        <v>841.6</v>
      </c>
      <c r="G148" s="273">
        <v>841.6</v>
      </c>
      <c r="H148" s="573">
        <v>0.98880000000000001</v>
      </c>
      <c r="I148" s="273">
        <v>316055</v>
      </c>
      <c r="J148" s="273">
        <f t="shared" si="26"/>
        <v>0</v>
      </c>
      <c r="K148" s="271">
        <v>52.75</v>
      </c>
      <c r="L148" s="273">
        <v>719.2</v>
      </c>
      <c r="M148" s="273">
        <v>719.2</v>
      </c>
      <c r="N148" s="573">
        <v>0.98270000000000002</v>
      </c>
      <c r="O148" s="273">
        <v>207575</v>
      </c>
      <c r="P148" s="273">
        <f t="shared" si="27"/>
        <v>0</v>
      </c>
      <c r="Q148" s="271">
        <v>39.32</v>
      </c>
      <c r="R148" s="273">
        <v>881.6</v>
      </c>
      <c r="S148" s="273">
        <v>881.6</v>
      </c>
      <c r="T148" s="573">
        <v>0.99229999999999996</v>
      </c>
      <c r="U148" s="273">
        <v>224160</v>
      </c>
      <c r="V148" s="273">
        <f t="shared" si="28"/>
        <v>0</v>
      </c>
      <c r="W148" s="271">
        <v>35.549999999999997</v>
      </c>
      <c r="X148" s="273">
        <v>886</v>
      </c>
      <c r="Y148" s="273">
        <v>886</v>
      </c>
      <c r="Z148" s="573">
        <v>0.99119999999999997</v>
      </c>
      <c r="AA148" s="273">
        <v>284125</v>
      </c>
      <c r="AB148" s="273">
        <f t="shared" si="29"/>
        <v>0</v>
      </c>
      <c r="AC148" s="271">
        <v>43.48</v>
      </c>
      <c r="AD148" s="273">
        <v>858.4</v>
      </c>
      <c r="AE148" s="273">
        <v>858.4</v>
      </c>
      <c r="AF148" s="573">
        <v>0.99529999999999996</v>
      </c>
      <c r="AG148" s="273">
        <v>315510</v>
      </c>
      <c r="AH148" s="273">
        <f t="shared" si="30"/>
        <v>0</v>
      </c>
      <c r="AI148" s="271">
        <v>49.62</v>
      </c>
      <c r="AJ148" s="273">
        <v>802</v>
      </c>
      <c r="AK148" s="273">
        <v>802</v>
      </c>
      <c r="AL148" s="573">
        <v>0.94920000000000004</v>
      </c>
      <c r="AM148" s="273">
        <v>248230</v>
      </c>
      <c r="AN148" s="273">
        <f t="shared" si="31"/>
        <v>0</v>
      </c>
      <c r="AO148" s="271">
        <v>45.1</v>
      </c>
      <c r="AP148" s="273">
        <v>840</v>
      </c>
      <c r="AQ148" s="273">
        <v>840</v>
      </c>
      <c r="AR148" s="573">
        <v>0.99990000000000001</v>
      </c>
      <c r="AS148" s="273">
        <v>302965</v>
      </c>
      <c r="AT148" s="273">
        <f t="shared" si="32"/>
        <v>0</v>
      </c>
      <c r="AU148" s="271">
        <v>48.43</v>
      </c>
      <c r="AV148" s="273">
        <v>848</v>
      </c>
      <c r="AW148" s="273">
        <v>848</v>
      </c>
      <c r="AX148" s="573">
        <v>0.99980000000000002</v>
      </c>
      <c r="AY148" s="273">
        <v>306235</v>
      </c>
      <c r="AZ148" s="273">
        <f t="shared" si="33"/>
        <v>0</v>
      </c>
      <c r="BA148" s="271">
        <v>50.15</v>
      </c>
      <c r="BB148" s="273">
        <v>880</v>
      </c>
      <c r="BC148" s="273">
        <v>880</v>
      </c>
      <c r="BD148" s="573">
        <v>0.99990000000000001</v>
      </c>
      <c r="BE148" s="273">
        <v>357875</v>
      </c>
      <c r="BF148" s="273">
        <f t="shared" si="34"/>
        <v>0</v>
      </c>
      <c r="BG148" s="271">
        <v>54.64</v>
      </c>
      <c r="BH148" s="273">
        <v>797.2</v>
      </c>
      <c r="BI148" s="273">
        <v>797.2</v>
      </c>
      <c r="BJ148" s="573">
        <v>0.99970000000000003</v>
      </c>
      <c r="BK148" s="273">
        <v>333055</v>
      </c>
      <c r="BL148" s="273">
        <f t="shared" si="35"/>
        <v>0</v>
      </c>
      <c r="BM148" s="271">
        <v>56.09</v>
      </c>
      <c r="BN148" s="273">
        <v>760</v>
      </c>
      <c r="BO148" s="273">
        <v>760</v>
      </c>
      <c r="BP148" s="573">
        <v>0.99980000000000002</v>
      </c>
      <c r="BQ148" s="273">
        <v>300835</v>
      </c>
      <c r="BR148" s="273">
        <f t="shared" si="36"/>
        <v>0</v>
      </c>
      <c r="BS148" s="271">
        <v>58.9</v>
      </c>
      <c r="BT148" s="273">
        <v>820</v>
      </c>
      <c r="BU148" s="273">
        <v>820</v>
      </c>
      <c r="BV148" s="573">
        <v>0.99919999999999998</v>
      </c>
      <c r="BW148" s="273">
        <v>348265</v>
      </c>
      <c r="BX148" s="273">
        <f t="shared" si="37"/>
        <v>0</v>
      </c>
      <c r="BY148" s="271">
        <v>56.89</v>
      </c>
      <c r="BZ148" s="273">
        <f t="shared" si="38"/>
        <v>3544885</v>
      </c>
    </row>
    <row r="149" spans="1:78">
      <c r="A149" s="272">
        <v>144</v>
      </c>
      <c r="B149" s="272" t="s">
        <v>3265</v>
      </c>
      <c r="C149" s="272" t="s">
        <v>1340</v>
      </c>
      <c r="D149" s="272" t="s">
        <v>735</v>
      </c>
      <c r="E149" s="273">
        <v>1213</v>
      </c>
      <c r="F149" s="273">
        <v>501</v>
      </c>
      <c r="G149" s="273">
        <v>970.4</v>
      </c>
      <c r="H149" s="573">
        <v>0.95340000000000003</v>
      </c>
      <c r="I149" s="273">
        <v>43350</v>
      </c>
      <c r="J149" s="273">
        <f t="shared" si="26"/>
        <v>0</v>
      </c>
      <c r="K149" s="271">
        <v>12.6</v>
      </c>
      <c r="L149" s="273">
        <v>456</v>
      </c>
      <c r="M149" s="273">
        <v>970.4</v>
      </c>
      <c r="N149" s="573">
        <v>0.81089999999999995</v>
      </c>
      <c r="O149" s="273">
        <v>14925</v>
      </c>
      <c r="P149" s="273">
        <f t="shared" si="27"/>
        <v>0</v>
      </c>
      <c r="Q149" s="271">
        <v>5.42</v>
      </c>
      <c r="R149" s="273">
        <v>30</v>
      </c>
      <c r="S149" s="273">
        <v>970.4</v>
      </c>
      <c r="T149" s="573">
        <v>0.77759999999999996</v>
      </c>
      <c r="U149" s="273">
        <v>8445</v>
      </c>
      <c r="V149" s="273">
        <f t="shared" si="28"/>
        <v>0</v>
      </c>
      <c r="W149" s="271">
        <v>50.28</v>
      </c>
      <c r="X149" s="273">
        <v>450</v>
      </c>
      <c r="Y149" s="273">
        <v>970.4</v>
      </c>
      <c r="Z149" s="573">
        <v>0.92130000000000001</v>
      </c>
      <c r="AA149" s="273">
        <v>36900</v>
      </c>
      <c r="AB149" s="273">
        <f t="shared" si="29"/>
        <v>0</v>
      </c>
      <c r="AC149" s="271">
        <v>11.96</v>
      </c>
      <c r="AD149" s="273">
        <v>486</v>
      </c>
      <c r="AE149" s="273">
        <v>970.4</v>
      </c>
      <c r="AF149" s="573">
        <v>0.97519999999999996</v>
      </c>
      <c r="AG149" s="273">
        <v>83865</v>
      </c>
      <c r="AH149" s="273">
        <f t="shared" si="30"/>
        <v>0</v>
      </c>
      <c r="AI149" s="271">
        <v>23.78</v>
      </c>
      <c r="AJ149" s="273">
        <v>501</v>
      </c>
      <c r="AK149" s="273">
        <v>970.4</v>
      </c>
      <c r="AL149" s="573">
        <v>0.98150000000000004</v>
      </c>
      <c r="AM149" s="273">
        <v>91125</v>
      </c>
      <c r="AN149" s="273">
        <f t="shared" si="31"/>
        <v>0</v>
      </c>
      <c r="AO149" s="271">
        <v>25.74</v>
      </c>
      <c r="AP149" s="273">
        <v>459</v>
      </c>
      <c r="AQ149" s="273">
        <v>970.4</v>
      </c>
      <c r="AR149" s="573">
        <v>0.99639999999999995</v>
      </c>
      <c r="AS149" s="273">
        <v>229395</v>
      </c>
      <c r="AT149" s="273">
        <f t="shared" si="32"/>
        <v>25216.094793057397</v>
      </c>
      <c r="AU149" s="271">
        <v>67.41</v>
      </c>
      <c r="AV149" s="273">
        <v>438</v>
      </c>
      <c r="AW149" s="273">
        <v>970.4</v>
      </c>
      <c r="AX149" s="573">
        <v>0.82850000000000001</v>
      </c>
      <c r="AY149" s="273">
        <v>17910</v>
      </c>
      <c r="AZ149" s="273">
        <f t="shared" si="33"/>
        <v>0</v>
      </c>
      <c r="BA149" s="271">
        <v>6.85</v>
      </c>
      <c r="BB149" s="273">
        <v>33</v>
      </c>
      <c r="BC149" s="273">
        <v>970.4</v>
      </c>
      <c r="BD149" s="573">
        <v>0.77700000000000002</v>
      </c>
      <c r="BE149" s="273">
        <v>13590</v>
      </c>
      <c r="BF149" s="273">
        <f t="shared" si="34"/>
        <v>2144.1830432341371</v>
      </c>
      <c r="BG149" s="271">
        <v>71.239999999999995</v>
      </c>
      <c r="BH149" s="273">
        <v>453</v>
      </c>
      <c r="BI149" s="273">
        <v>970.4</v>
      </c>
      <c r="BJ149" s="573">
        <v>0.97270000000000001</v>
      </c>
      <c r="BK149" s="273">
        <v>98130</v>
      </c>
      <c r="BL149" s="273">
        <f t="shared" si="35"/>
        <v>0</v>
      </c>
      <c r="BM149" s="271">
        <v>29.93</v>
      </c>
      <c r="BN149" s="273">
        <v>465</v>
      </c>
      <c r="BO149" s="273">
        <v>970.4</v>
      </c>
      <c r="BP149" s="573">
        <v>0.98799999999999999</v>
      </c>
      <c r="BQ149" s="273">
        <v>132690</v>
      </c>
      <c r="BR149" s="273">
        <f t="shared" si="36"/>
        <v>0</v>
      </c>
      <c r="BS149" s="271">
        <v>42.98</v>
      </c>
      <c r="BT149" s="273">
        <v>13518</v>
      </c>
      <c r="BU149" s="273">
        <v>13518</v>
      </c>
      <c r="BV149" s="573">
        <v>0.98619999999999997</v>
      </c>
      <c r="BW149" s="273">
        <v>176400</v>
      </c>
      <c r="BX149" s="273">
        <f t="shared" si="37"/>
        <v>0</v>
      </c>
      <c r="BY149" s="271">
        <v>1.78</v>
      </c>
      <c r="BZ149" s="273">
        <f t="shared" si="38"/>
        <v>946725</v>
      </c>
    </row>
    <row r="150" spans="1:78">
      <c r="A150" s="272">
        <v>145</v>
      </c>
      <c r="B150" s="272" t="s">
        <v>3265</v>
      </c>
      <c r="C150" s="272" t="s">
        <v>3369</v>
      </c>
      <c r="D150" s="272" t="s">
        <v>421</v>
      </c>
      <c r="E150" s="273">
        <v>1278.8888888888889</v>
      </c>
      <c r="F150" s="273">
        <v>0</v>
      </c>
      <c r="G150" s="273">
        <v>0</v>
      </c>
      <c r="H150" s="573">
        <v>0</v>
      </c>
      <c r="I150" s="273">
        <v>0</v>
      </c>
      <c r="J150" s="273">
        <f t="shared" si="26"/>
        <v>0</v>
      </c>
      <c r="K150" s="271">
        <v>0</v>
      </c>
      <c r="L150" s="273">
        <v>0</v>
      </c>
      <c r="M150" s="273">
        <v>0</v>
      </c>
      <c r="N150" s="573">
        <v>0</v>
      </c>
      <c r="O150" s="273">
        <v>0</v>
      </c>
      <c r="P150" s="273">
        <f t="shared" si="27"/>
        <v>0</v>
      </c>
      <c r="Q150" s="271">
        <v>0</v>
      </c>
      <c r="R150" s="273">
        <v>0</v>
      </c>
      <c r="S150" s="273">
        <v>0</v>
      </c>
      <c r="T150" s="573">
        <v>0</v>
      </c>
      <c r="U150" s="273">
        <v>0</v>
      </c>
      <c r="V150" s="273">
        <f t="shared" si="28"/>
        <v>0</v>
      </c>
      <c r="W150" s="271">
        <v>0</v>
      </c>
      <c r="X150" s="273">
        <v>294</v>
      </c>
      <c r="Y150" s="273">
        <v>1023.111</v>
      </c>
      <c r="Z150" s="573">
        <v>0.97740000000000005</v>
      </c>
      <c r="AA150" s="273">
        <v>32550</v>
      </c>
      <c r="AB150" s="273">
        <f t="shared" si="29"/>
        <v>0</v>
      </c>
      <c r="AC150" s="271">
        <v>18.88</v>
      </c>
      <c r="AD150" s="273">
        <v>324</v>
      </c>
      <c r="AE150" s="273">
        <v>1023.111</v>
      </c>
      <c r="AF150" s="573">
        <v>0.98670000000000002</v>
      </c>
      <c r="AG150" s="273">
        <v>17820</v>
      </c>
      <c r="AH150" s="273">
        <f t="shared" si="30"/>
        <v>0</v>
      </c>
      <c r="AI150" s="271">
        <v>7.49</v>
      </c>
      <c r="AJ150" s="273">
        <v>252</v>
      </c>
      <c r="AK150" s="273">
        <v>1023.111</v>
      </c>
      <c r="AL150" s="573">
        <v>0.98829999999999996</v>
      </c>
      <c r="AM150" s="273">
        <v>40800</v>
      </c>
      <c r="AN150" s="273">
        <f t="shared" si="31"/>
        <v>0</v>
      </c>
      <c r="AO150" s="271">
        <v>22.75</v>
      </c>
      <c r="AP150" s="273">
        <v>258</v>
      </c>
      <c r="AQ150" s="273">
        <v>1023.111</v>
      </c>
      <c r="AR150" s="573">
        <v>0.98170000000000002</v>
      </c>
      <c r="AS150" s="273">
        <v>43470</v>
      </c>
      <c r="AT150" s="273">
        <f t="shared" si="32"/>
        <v>0</v>
      </c>
      <c r="AU150" s="271">
        <v>23.07</v>
      </c>
      <c r="AV150" s="273">
        <v>342</v>
      </c>
      <c r="AW150" s="273">
        <v>1023.111</v>
      </c>
      <c r="AX150" s="573">
        <v>0.9819</v>
      </c>
      <c r="AY150" s="273">
        <v>27780</v>
      </c>
      <c r="AZ150" s="273">
        <f t="shared" si="33"/>
        <v>0</v>
      </c>
      <c r="BA150" s="271">
        <v>11.49</v>
      </c>
      <c r="BB150" s="273">
        <v>348</v>
      </c>
      <c r="BC150" s="273">
        <v>1023.111</v>
      </c>
      <c r="BD150" s="573">
        <v>0.98309999999999997</v>
      </c>
      <c r="BE150" s="273">
        <v>31530</v>
      </c>
      <c r="BF150" s="273">
        <f t="shared" si="34"/>
        <v>0</v>
      </c>
      <c r="BG150" s="271">
        <v>12.39</v>
      </c>
      <c r="BH150" s="273">
        <v>342</v>
      </c>
      <c r="BI150" s="273">
        <v>1023.111</v>
      </c>
      <c r="BJ150" s="573">
        <v>0.98019999999999996</v>
      </c>
      <c r="BK150" s="273">
        <v>41700</v>
      </c>
      <c r="BL150" s="273">
        <f t="shared" si="35"/>
        <v>0</v>
      </c>
      <c r="BM150" s="271">
        <v>16.72</v>
      </c>
      <c r="BN150" s="273">
        <v>306</v>
      </c>
      <c r="BO150" s="273">
        <v>1023.111</v>
      </c>
      <c r="BP150" s="573">
        <v>0.97689999999999999</v>
      </c>
      <c r="BQ150" s="273">
        <v>49590</v>
      </c>
      <c r="BR150" s="273">
        <f t="shared" si="36"/>
        <v>0</v>
      </c>
      <c r="BS150" s="271">
        <v>24.68</v>
      </c>
      <c r="BT150" s="273">
        <v>450</v>
      </c>
      <c r="BU150" s="273">
        <v>1023.111</v>
      </c>
      <c r="BV150" s="573">
        <v>0.97760000000000002</v>
      </c>
      <c r="BW150" s="273">
        <v>69090</v>
      </c>
      <c r="BX150" s="273">
        <f t="shared" si="37"/>
        <v>0</v>
      </c>
      <c r="BY150" s="271">
        <v>21.11</v>
      </c>
      <c r="BZ150" s="273">
        <f t="shared" si="38"/>
        <v>354330</v>
      </c>
    </row>
    <row r="151" spans="1:78">
      <c r="A151" s="272">
        <v>146</v>
      </c>
      <c r="B151" s="272" t="s">
        <v>3265</v>
      </c>
      <c r="C151" s="272" t="s">
        <v>1338</v>
      </c>
      <c r="D151" s="272" t="s">
        <v>735</v>
      </c>
      <c r="E151" s="273">
        <v>2501</v>
      </c>
      <c r="F151" s="273">
        <v>1116</v>
      </c>
      <c r="G151" s="273">
        <v>2000.8</v>
      </c>
      <c r="H151" s="573">
        <v>0.9718</v>
      </c>
      <c r="I151" s="273">
        <v>107700</v>
      </c>
      <c r="J151" s="273">
        <f t="shared" si="26"/>
        <v>0</v>
      </c>
      <c r="K151" s="271">
        <v>13.79</v>
      </c>
      <c r="L151" s="273">
        <v>0</v>
      </c>
      <c r="M151" s="273">
        <v>2000.8</v>
      </c>
      <c r="N151" s="573">
        <v>0</v>
      </c>
      <c r="O151" s="273">
        <v>0</v>
      </c>
      <c r="P151" s="273">
        <f t="shared" si="27"/>
        <v>0</v>
      </c>
      <c r="Q151" s="271">
        <v>0</v>
      </c>
      <c r="R151" s="273">
        <v>0</v>
      </c>
      <c r="S151" s="273">
        <v>2000.8</v>
      </c>
      <c r="T151" s="573">
        <v>0</v>
      </c>
      <c r="U151" s="273">
        <v>0</v>
      </c>
      <c r="V151" s="273">
        <f t="shared" si="28"/>
        <v>0</v>
      </c>
      <c r="W151" s="271">
        <v>0</v>
      </c>
      <c r="X151" s="273">
        <v>432</v>
      </c>
      <c r="Y151" s="273">
        <v>2000.8</v>
      </c>
      <c r="Z151" s="573">
        <v>0.9</v>
      </c>
      <c r="AA151" s="273">
        <v>540</v>
      </c>
      <c r="AB151" s="273">
        <f t="shared" si="29"/>
        <v>0</v>
      </c>
      <c r="AC151" s="271">
        <v>0.19</v>
      </c>
      <c r="AD151" s="273">
        <v>816</v>
      </c>
      <c r="AE151" s="273">
        <v>2000.8</v>
      </c>
      <c r="AF151" s="573">
        <v>0.9748</v>
      </c>
      <c r="AG151" s="273">
        <v>16260</v>
      </c>
      <c r="AH151" s="273">
        <f t="shared" si="30"/>
        <v>0</v>
      </c>
      <c r="AI151" s="271">
        <v>2.75</v>
      </c>
      <c r="AJ151" s="273">
        <v>1128</v>
      </c>
      <c r="AK151" s="273">
        <v>2000.8</v>
      </c>
      <c r="AL151" s="573">
        <v>0.97</v>
      </c>
      <c r="AM151" s="273">
        <v>200460</v>
      </c>
      <c r="AN151" s="273">
        <f t="shared" si="31"/>
        <v>0</v>
      </c>
      <c r="AO151" s="271">
        <v>25.44</v>
      </c>
      <c r="AP151" s="273">
        <v>1128</v>
      </c>
      <c r="AQ151" s="273">
        <v>2000.8</v>
      </c>
      <c r="AR151" s="573">
        <v>0.96989999999999998</v>
      </c>
      <c r="AS151" s="273">
        <v>457320</v>
      </c>
      <c r="AT151" s="273">
        <f t="shared" si="32"/>
        <v>0</v>
      </c>
      <c r="AU151" s="271">
        <v>56.18</v>
      </c>
      <c r="AV151" s="273">
        <v>12</v>
      </c>
      <c r="AW151" s="273">
        <v>2000.8</v>
      </c>
      <c r="AX151" s="573">
        <v>1</v>
      </c>
      <c r="AY151" s="273">
        <v>780</v>
      </c>
      <c r="AZ151" s="273">
        <f t="shared" si="33"/>
        <v>0</v>
      </c>
      <c r="BA151" s="271">
        <v>9.0299999999999994</v>
      </c>
      <c r="BB151" s="273">
        <v>0</v>
      </c>
      <c r="BC151" s="273">
        <v>2000.8</v>
      </c>
      <c r="BD151" s="573">
        <v>0.66659999999999997</v>
      </c>
      <c r="BE151" s="273">
        <v>120</v>
      </c>
      <c r="BF151" s="273">
        <f t="shared" si="34"/>
        <v>0</v>
      </c>
      <c r="BG151" s="271">
        <v>0.01</v>
      </c>
      <c r="BH151" s="273">
        <v>1116</v>
      </c>
      <c r="BI151" s="273">
        <v>2000.8</v>
      </c>
      <c r="BJ151" s="573">
        <v>0.9728</v>
      </c>
      <c r="BK151" s="273">
        <v>234120</v>
      </c>
      <c r="BL151" s="273">
        <f t="shared" si="35"/>
        <v>0</v>
      </c>
      <c r="BM151" s="271">
        <v>28.98</v>
      </c>
      <c r="BN151" s="273">
        <v>1128</v>
      </c>
      <c r="BO151" s="273">
        <v>2000.8</v>
      </c>
      <c r="BP151" s="573">
        <v>0.97189999999999999</v>
      </c>
      <c r="BQ151" s="273">
        <v>334620</v>
      </c>
      <c r="BR151" s="273">
        <f t="shared" si="36"/>
        <v>0</v>
      </c>
      <c r="BS151" s="271">
        <v>45.42</v>
      </c>
      <c r="BT151" s="273">
        <v>9672</v>
      </c>
      <c r="BU151" s="273">
        <v>9672</v>
      </c>
      <c r="BV151" s="573">
        <v>0.97099999999999997</v>
      </c>
      <c r="BW151" s="273">
        <v>392820</v>
      </c>
      <c r="BX151" s="273">
        <f t="shared" si="37"/>
        <v>0</v>
      </c>
      <c r="BY151" s="271">
        <v>5.62</v>
      </c>
      <c r="BZ151" s="273">
        <f t="shared" si="38"/>
        <v>1744740</v>
      </c>
    </row>
    <row r="152" spans="1:78">
      <c r="A152" s="272">
        <v>147</v>
      </c>
      <c r="B152" s="272" t="s">
        <v>3265</v>
      </c>
      <c r="C152" s="272" t="s">
        <v>4296</v>
      </c>
      <c r="D152" s="272" t="s">
        <v>735</v>
      </c>
      <c r="E152" s="273">
        <v>4667</v>
      </c>
      <c r="F152" s="273">
        <v>0</v>
      </c>
      <c r="G152" s="273">
        <v>0</v>
      </c>
      <c r="H152" s="573">
        <v>0</v>
      </c>
      <c r="I152" s="273">
        <v>0</v>
      </c>
      <c r="J152" s="273">
        <f t="shared" si="26"/>
        <v>0</v>
      </c>
      <c r="K152" s="271">
        <v>0</v>
      </c>
      <c r="L152" s="273">
        <v>0</v>
      </c>
      <c r="M152" s="273">
        <v>0</v>
      </c>
      <c r="N152" s="573">
        <v>0</v>
      </c>
      <c r="O152" s="273">
        <v>0</v>
      </c>
      <c r="P152" s="273">
        <f t="shared" si="27"/>
        <v>0</v>
      </c>
      <c r="Q152" s="271">
        <v>0</v>
      </c>
      <c r="R152" s="273">
        <v>0</v>
      </c>
      <c r="S152" s="273">
        <v>0</v>
      </c>
      <c r="T152" s="573">
        <v>0</v>
      </c>
      <c r="U152" s="273">
        <v>0</v>
      </c>
      <c r="V152" s="273">
        <f t="shared" si="28"/>
        <v>0</v>
      </c>
      <c r="W152" s="271">
        <v>0</v>
      </c>
      <c r="X152" s="273">
        <v>0</v>
      </c>
      <c r="Y152" s="273">
        <v>0</v>
      </c>
      <c r="Z152" s="573">
        <v>0</v>
      </c>
      <c r="AA152" s="273">
        <v>0</v>
      </c>
      <c r="AB152" s="273">
        <f t="shared" si="29"/>
        <v>0</v>
      </c>
      <c r="AC152" s="271">
        <v>0</v>
      </c>
      <c r="AD152" s="273">
        <v>0</v>
      </c>
      <c r="AE152" s="273">
        <v>0</v>
      </c>
      <c r="AF152" s="573">
        <v>0</v>
      </c>
      <c r="AG152" s="273">
        <v>0</v>
      </c>
      <c r="AH152" s="273">
        <f t="shared" si="30"/>
        <v>0</v>
      </c>
      <c r="AI152" s="271">
        <v>0</v>
      </c>
      <c r="AJ152" s="273">
        <v>0</v>
      </c>
      <c r="AK152" s="273">
        <v>0</v>
      </c>
      <c r="AL152" s="573">
        <v>0</v>
      </c>
      <c r="AM152" s="273">
        <v>0</v>
      </c>
      <c r="AN152" s="273">
        <f t="shared" si="31"/>
        <v>0</v>
      </c>
      <c r="AO152" s="271">
        <v>0</v>
      </c>
      <c r="AP152" s="273">
        <v>0</v>
      </c>
      <c r="AQ152" s="273">
        <v>0</v>
      </c>
      <c r="AR152" s="573">
        <v>0</v>
      </c>
      <c r="AS152" s="273">
        <v>0</v>
      </c>
      <c r="AT152" s="273">
        <f t="shared" si="32"/>
        <v>0</v>
      </c>
      <c r="AU152" s="271">
        <v>0</v>
      </c>
      <c r="AV152" s="273">
        <v>0</v>
      </c>
      <c r="AW152" s="273">
        <v>0</v>
      </c>
      <c r="AX152" s="573">
        <v>0</v>
      </c>
      <c r="AY152" s="273">
        <v>0</v>
      </c>
      <c r="AZ152" s="273">
        <f t="shared" si="33"/>
        <v>0</v>
      </c>
      <c r="BA152" s="271">
        <v>0</v>
      </c>
      <c r="BB152" s="273">
        <v>72</v>
      </c>
      <c r="BC152" s="273">
        <v>3733.6</v>
      </c>
      <c r="BD152" s="573">
        <v>0.81369999999999998</v>
      </c>
      <c r="BE152" s="273">
        <v>4980</v>
      </c>
      <c r="BF152" s="273">
        <f t="shared" si="34"/>
        <v>0</v>
      </c>
      <c r="BG152" s="271">
        <v>18.64</v>
      </c>
      <c r="BH152" s="273">
        <v>1440</v>
      </c>
      <c r="BI152" s="273">
        <v>3733.6</v>
      </c>
      <c r="BJ152" s="573">
        <v>0.71930000000000005</v>
      </c>
      <c r="BK152" s="273">
        <v>26760</v>
      </c>
      <c r="BL152" s="273">
        <f t="shared" si="35"/>
        <v>0</v>
      </c>
      <c r="BM152" s="271">
        <v>3.47</v>
      </c>
      <c r="BN152" s="273">
        <v>1536</v>
      </c>
      <c r="BO152" s="273">
        <v>3733.6</v>
      </c>
      <c r="BP152" s="573">
        <v>0.98199999999999998</v>
      </c>
      <c r="BQ152" s="273">
        <v>111600</v>
      </c>
      <c r="BR152" s="273">
        <f t="shared" si="36"/>
        <v>0</v>
      </c>
      <c r="BS152" s="271">
        <v>11.01</v>
      </c>
      <c r="BT152" s="273">
        <v>2880</v>
      </c>
      <c r="BU152" s="273">
        <v>3733.6</v>
      </c>
      <c r="BV152" s="573">
        <v>0.97899999999999998</v>
      </c>
      <c r="BW152" s="273">
        <v>240900</v>
      </c>
      <c r="BX152" s="273">
        <f t="shared" si="37"/>
        <v>0</v>
      </c>
      <c r="BY152" s="271">
        <v>11.48</v>
      </c>
      <c r="BZ152" s="273">
        <f t="shared" si="38"/>
        <v>384240</v>
      </c>
    </row>
    <row r="153" spans="1:78">
      <c r="A153" s="272">
        <v>148</v>
      </c>
      <c r="B153" s="272" t="s">
        <v>3265</v>
      </c>
      <c r="C153" s="272" t="s">
        <v>1191</v>
      </c>
      <c r="D153" s="272" t="s">
        <v>899</v>
      </c>
      <c r="E153" s="273">
        <v>5000</v>
      </c>
      <c r="F153" s="273">
        <v>4386</v>
      </c>
      <c r="G153" s="273">
        <v>4386</v>
      </c>
      <c r="H153" s="573">
        <v>0.94479999999999997</v>
      </c>
      <c r="I153" s="273">
        <v>358400</v>
      </c>
      <c r="J153" s="273">
        <f t="shared" si="26"/>
        <v>0</v>
      </c>
      <c r="K153" s="271">
        <v>12.01</v>
      </c>
      <c r="L153" s="273">
        <v>3566</v>
      </c>
      <c r="M153" s="273">
        <v>4000</v>
      </c>
      <c r="N153" s="573">
        <v>0.89139999999999997</v>
      </c>
      <c r="O153" s="273">
        <v>526200</v>
      </c>
      <c r="P153" s="273">
        <f t="shared" si="27"/>
        <v>0</v>
      </c>
      <c r="Q153" s="271">
        <v>22.25</v>
      </c>
      <c r="R153" s="273">
        <v>10358</v>
      </c>
      <c r="S153" s="273">
        <v>5000</v>
      </c>
      <c r="T153" s="573">
        <v>0.94230000000000003</v>
      </c>
      <c r="U153" s="273">
        <v>2724234</v>
      </c>
      <c r="V153" s="273">
        <f t="shared" si="28"/>
        <v>688691.78331257775</v>
      </c>
      <c r="W153" s="271">
        <v>80.3</v>
      </c>
      <c r="X153" s="273">
        <v>4541</v>
      </c>
      <c r="Y153" s="273">
        <v>4541</v>
      </c>
      <c r="Z153" s="573">
        <v>0.94520000000000004</v>
      </c>
      <c r="AA153" s="273">
        <v>745661</v>
      </c>
      <c r="AB153" s="273">
        <f t="shared" si="29"/>
        <v>0</v>
      </c>
      <c r="AC153" s="271">
        <v>18.68</v>
      </c>
      <c r="AD153" s="273">
        <v>4602</v>
      </c>
      <c r="AE153" s="273">
        <v>4602</v>
      </c>
      <c r="AF153" s="573">
        <v>0.92</v>
      </c>
      <c r="AG153" s="273">
        <v>931900</v>
      </c>
      <c r="AH153" s="273">
        <f t="shared" si="30"/>
        <v>0</v>
      </c>
      <c r="AI153" s="271">
        <v>29.58</v>
      </c>
      <c r="AJ153" s="273">
        <v>5045</v>
      </c>
      <c r="AK153" s="273">
        <v>5045</v>
      </c>
      <c r="AL153" s="573">
        <v>0.95009999999999994</v>
      </c>
      <c r="AM153" s="273">
        <v>551209</v>
      </c>
      <c r="AN153" s="273">
        <f t="shared" si="31"/>
        <v>0</v>
      </c>
      <c r="AO153" s="271">
        <v>12.78</v>
      </c>
      <c r="AP153" s="273">
        <v>4120</v>
      </c>
      <c r="AQ153" s="273">
        <v>4120</v>
      </c>
      <c r="AR153" s="573">
        <v>0.93910000000000005</v>
      </c>
      <c r="AS153" s="273">
        <v>429331.5503</v>
      </c>
      <c r="AT153" s="273">
        <f t="shared" si="32"/>
        <v>0</v>
      </c>
      <c r="AU153" s="271">
        <v>11.93</v>
      </c>
      <c r="AV153" s="273">
        <v>9775</v>
      </c>
      <c r="AW153" s="273">
        <v>5000</v>
      </c>
      <c r="AX153" s="573">
        <v>0.98660000000000003</v>
      </c>
      <c r="AY153" s="273">
        <v>3105001.5520000001</v>
      </c>
      <c r="AZ153" s="273">
        <f t="shared" si="33"/>
        <v>973909.20333836647</v>
      </c>
      <c r="BA153" s="271">
        <v>87.42</v>
      </c>
      <c r="BB153" s="273">
        <v>9692</v>
      </c>
      <c r="BC153" s="273">
        <v>5000</v>
      </c>
      <c r="BD153" s="573">
        <v>0.98460000000000003</v>
      </c>
      <c r="BE153" s="273">
        <v>3187707.0260999999</v>
      </c>
      <c r="BF153" s="273">
        <f t="shared" si="34"/>
        <v>990046.20148779731</v>
      </c>
      <c r="BG153" s="271">
        <v>87.03</v>
      </c>
      <c r="BH153" s="273">
        <v>4669</v>
      </c>
      <c r="BI153" s="273">
        <v>4669</v>
      </c>
      <c r="BJ153" s="573">
        <v>0.99250000000000005</v>
      </c>
      <c r="BK153" s="273">
        <v>469814.07760000002</v>
      </c>
      <c r="BL153" s="273">
        <f t="shared" si="35"/>
        <v>0</v>
      </c>
      <c r="BM153" s="271">
        <v>13.63</v>
      </c>
      <c r="BN153" s="273">
        <v>3658</v>
      </c>
      <c r="BO153" s="273">
        <v>4000</v>
      </c>
      <c r="BP153" s="573">
        <v>0.98850000000000005</v>
      </c>
      <c r="BQ153" s="273">
        <v>301411.50190000003</v>
      </c>
      <c r="BR153" s="273">
        <f t="shared" si="36"/>
        <v>0</v>
      </c>
      <c r="BS153" s="271">
        <v>12.4</v>
      </c>
      <c r="BT153" s="273">
        <v>14005</v>
      </c>
      <c r="BU153" s="273">
        <v>9005</v>
      </c>
      <c r="BV153" s="573">
        <v>0.97509999999999997</v>
      </c>
      <c r="BW153" s="273">
        <v>3231967.4016</v>
      </c>
      <c r="BX153" s="273">
        <f t="shared" si="37"/>
        <v>1055314.0836518579</v>
      </c>
      <c r="BY153" s="271">
        <v>89.09</v>
      </c>
      <c r="BZ153" s="273">
        <f t="shared" si="38"/>
        <v>16562837.1095</v>
      </c>
    </row>
    <row r="154" spans="1:78">
      <c r="A154" s="272">
        <v>149</v>
      </c>
      <c r="B154" s="272" t="s">
        <v>3265</v>
      </c>
      <c r="C154" s="272" t="s">
        <v>4294</v>
      </c>
      <c r="D154" s="272" t="s">
        <v>391</v>
      </c>
      <c r="E154" s="273">
        <v>9000</v>
      </c>
      <c r="F154" s="273">
        <v>0</v>
      </c>
      <c r="G154" s="273">
        <v>0</v>
      </c>
      <c r="H154" s="573">
        <v>0</v>
      </c>
      <c r="I154" s="273">
        <v>0</v>
      </c>
      <c r="J154" s="273">
        <f t="shared" si="26"/>
        <v>0</v>
      </c>
      <c r="K154" s="271">
        <v>0</v>
      </c>
      <c r="L154" s="273">
        <v>0</v>
      </c>
      <c r="M154" s="273">
        <v>0</v>
      </c>
      <c r="N154" s="573">
        <v>0</v>
      </c>
      <c r="O154" s="273">
        <v>0</v>
      </c>
      <c r="P154" s="273">
        <f t="shared" si="27"/>
        <v>0</v>
      </c>
      <c r="Q154" s="271">
        <v>0</v>
      </c>
      <c r="R154" s="273">
        <v>0</v>
      </c>
      <c r="S154" s="273">
        <v>0</v>
      </c>
      <c r="T154" s="573">
        <v>0</v>
      </c>
      <c r="U154" s="273">
        <v>0</v>
      </c>
      <c r="V154" s="273">
        <f t="shared" si="28"/>
        <v>0</v>
      </c>
      <c r="W154" s="271">
        <v>0</v>
      </c>
      <c r="X154" s="273">
        <v>0</v>
      </c>
      <c r="Y154" s="273">
        <v>0</v>
      </c>
      <c r="Z154" s="573">
        <v>0</v>
      </c>
      <c r="AA154" s="273">
        <v>0</v>
      </c>
      <c r="AB154" s="273">
        <f t="shared" si="29"/>
        <v>0</v>
      </c>
      <c r="AC154" s="271">
        <v>0</v>
      </c>
      <c r="AD154" s="273">
        <v>120</v>
      </c>
      <c r="AE154" s="273">
        <v>440</v>
      </c>
      <c r="AF154" s="573">
        <v>0.96109999999999995</v>
      </c>
      <c r="AG154" s="273">
        <v>16320</v>
      </c>
      <c r="AH154" s="273">
        <f t="shared" si="30"/>
        <v>0</v>
      </c>
      <c r="AI154" s="271">
        <v>19.649999999999999</v>
      </c>
      <c r="AJ154" s="273">
        <v>168</v>
      </c>
      <c r="AK154" s="273">
        <v>1240</v>
      </c>
      <c r="AL154" s="573">
        <v>0.99829999999999997</v>
      </c>
      <c r="AM154" s="273">
        <v>36420</v>
      </c>
      <c r="AN154" s="273">
        <f t="shared" si="31"/>
        <v>0</v>
      </c>
      <c r="AO154" s="271">
        <v>30.16</v>
      </c>
      <c r="AP154" s="273">
        <v>120</v>
      </c>
      <c r="AQ154" s="273">
        <v>1240</v>
      </c>
      <c r="AR154" s="573">
        <v>1</v>
      </c>
      <c r="AS154" s="273">
        <v>25920</v>
      </c>
      <c r="AT154" s="273">
        <f t="shared" si="32"/>
        <v>0</v>
      </c>
      <c r="AU154" s="271">
        <v>29.03</v>
      </c>
      <c r="AV154" s="273">
        <v>168</v>
      </c>
      <c r="AW154" s="273">
        <v>3240</v>
      </c>
      <c r="AX154" s="573">
        <v>0.99870000000000003</v>
      </c>
      <c r="AY154" s="273">
        <v>49200</v>
      </c>
      <c r="AZ154" s="273">
        <f t="shared" si="33"/>
        <v>0</v>
      </c>
      <c r="BA154" s="271">
        <v>40.72</v>
      </c>
      <c r="BB154" s="273">
        <v>120</v>
      </c>
      <c r="BC154" s="273">
        <v>4240</v>
      </c>
      <c r="BD154" s="573">
        <v>1</v>
      </c>
      <c r="BE154" s="273">
        <v>71580</v>
      </c>
      <c r="BF154" s="273">
        <f t="shared" si="34"/>
        <v>18008.838717724833</v>
      </c>
      <c r="BG154" s="271">
        <v>80.17</v>
      </c>
      <c r="BH154" s="273">
        <v>276</v>
      </c>
      <c r="BI154" s="273">
        <v>5240</v>
      </c>
      <c r="BJ154" s="573">
        <v>0.99390000000000001</v>
      </c>
      <c r="BK154" s="273">
        <v>88500</v>
      </c>
      <c r="BL154" s="273">
        <f t="shared" si="35"/>
        <v>0</v>
      </c>
      <c r="BM154" s="271">
        <v>43.36</v>
      </c>
      <c r="BN154" s="273">
        <v>960</v>
      </c>
      <c r="BO154" s="273">
        <v>6240</v>
      </c>
      <c r="BP154" s="573">
        <v>0.97170000000000001</v>
      </c>
      <c r="BQ154" s="273">
        <v>126000</v>
      </c>
      <c r="BR154" s="273">
        <f t="shared" si="36"/>
        <v>0</v>
      </c>
      <c r="BS154" s="271">
        <v>20.100000000000001</v>
      </c>
      <c r="BT154" s="273">
        <v>840</v>
      </c>
      <c r="BU154" s="273">
        <v>7200</v>
      </c>
      <c r="BV154" s="573">
        <v>0.9738</v>
      </c>
      <c r="BW154" s="273">
        <v>156480</v>
      </c>
      <c r="BX154" s="273">
        <f t="shared" si="37"/>
        <v>0</v>
      </c>
      <c r="BY154" s="271">
        <v>25.71</v>
      </c>
      <c r="BZ154" s="273">
        <f t="shared" si="38"/>
        <v>570420</v>
      </c>
    </row>
    <row r="155" spans="1:78">
      <c r="A155" s="272">
        <v>150</v>
      </c>
      <c r="B155" s="272" t="s">
        <v>3265</v>
      </c>
      <c r="C155" s="272" t="s">
        <v>1388</v>
      </c>
      <c r="D155" s="272" t="s">
        <v>633</v>
      </c>
      <c r="E155" s="273">
        <v>12000</v>
      </c>
      <c r="F155" s="273">
        <v>11760</v>
      </c>
      <c r="G155" s="273">
        <v>11760</v>
      </c>
      <c r="H155" s="573">
        <v>0.99990000000000001</v>
      </c>
      <c r="I155" s="273">
        <v>2406600</v>
      </c>
      <c r="J155" s="273">
        <f t="shared" si="26"/>
        <v>0</v>
      </c>
      <c r="K155" s="271">
        <v>28.43</v>
      </c>
      <c r="L155" s="273">
        <v>12760</v>
      </c>
      <c r="M155" s="273">
        <v>12760</v>
      </c>
      <c r="N155" s="573">
        <v>0.99980000000000002</v>
      </c>
      <c r="O155" s="273">
        <v>2660800</v>
      </c>
      <c r="P155" s="273">
        <f t="shared" si="27"/>
        <v>0</v>
      </c>
      <c r="Q155" s="271">
        <v>28.03</v>
      </c>
      <c r="R155" s="273">
        <v>10397.31</v>
      </c>
      <c r="S155" s="273">
        <v>10397.31</v>
      </c>
      <c r="T155" s="573">
        <v>0.99880000000000002</v>
      </c>
      <c r="U155" s="273">
        <v>2554200</v>
      </c>
      <c r="V155" s="273">
        <f t="shared" si="28"/>
        <v>0</v>
      </c>
      <c r="W155" s="271">
        <v>34.159999999999997</v>
      </c>
      <c r="X155" s="273">
        <v>9921.2900000000009</v>
      </c>
      <c r="Y155" s="273">
        <v>9921.2900000000009</v>
      </c>
      <c r="Z155" s="573">
        <v>0.99890000000000001</v>
      </c>
      <c r="AA155" s="273">
        <v>2524800</v>
      </c>
      <c r="AB155" s="273">
        <f t="shared" si="29"/>
        <v>0</v>
      </c>
      <c r="AC155" s="271">
        <v>34.24</v>
      </c>
      <c r="AD155" s="273">
        <v>9842.93</v>
      </c>
      <c r="AE155" s="273">
        <v>9842.93</v>
      </c>
      <c r="AF155" s="573">
        <v>0.999</v>
      </c>
      <c r="AG155" s="273">
        <v>2656000</v>
      </c>
      <c r="AH155" s="273">
        <f t="shared" si="30"/>
        <v>0</v>
      </c>
      <c r="AI155" s="271">
        <v>36.299999999999997</v>
      </c>
      <c r="AJ155" s="273">
        <v>10920.07</v>
      </c>
      <c r="AK155" s="273">
        <v>10920.07</v>
      </c>
      <c r="AL155" s="573">
        <v>0.99890000000000001</v>
      </c>
      <c r="AM155" s="273">
        <v>2660400</v>
      </c>
      <c r="AN155" s="273">
        <f t="shared" si="31"/>
        <v>0</v>
      </c>
      <c r="AO155" s="271">
        <v>33.869999999999997</v>
      </c>
      <c r="AP155" s="273">
        <v>12657</v>
      </c>
      <c r="AQ155" s="273">
        <v>12657</v>
      </c>
      <c r="AR155" s="573">
        <v>0.99870000000000003</v>
      </c>
      <c r="AS155" s="273">
        <v>2751800</v>
      </c>
      <c r="AT155" s="273">
        <f t="shared" si="32"/>
        <v>0</v>
      </c>
      <c r="AU155" s="271">
        <v>29.26</v>
      </c>
      <c r="AV155" s="273">
        <v>11513</v>
      </c>
      <c r="AW155" s="273">
        <v>11513</v>
      </c>
      <c r="AX155" s="573">
        <v>0.99860000000000004</v>
      </c>
      <c r="AY155" s="273">
        <v>2680600</v>
      </c>
      <c r="AZ155" s="273">
        <f t="shared" si="33"/>
        <v>0</v>
      </c>
      <c r="BA155" s="271">
        <v>32.380000000000003</v>
      </c>
      <c r="BB155" s="273">
        <v>13063</v>
      </c>
      <c r="BC155" s="273">
        <v>13063</v>
      </c>
      <c r="BD155" s="573">
        <v>0.99919999999999998</v>
      </c>
      <c r="BE155" s="273">
        <v>2609260</v>
      </c>
      <c r="BF155" s="273">
        <f t="shared" si="34"/>
        <v>0</v>
      </c>
      <c r="BG155" s="271">
        <v>26.87</v>
      </c>
      <c r="BH155" s="273">
        <v>11098</v>
      </c>
      <c r="BI155" s="273">
        <v>11098</v>
      </c>
      <c r="BJ155" s="573">
        <v>0.99729999999999996</v>
      </c>
      <c r="BK155" s="273">
        <v>2645000</v>
      </c>
      <c r="BL155" s="273">
        <f t="shared" si="35"/>
        <v>0</v>
      </c>
      <c r="BM155" s="271">
        <v>32.119999999999997</v>
      </c>
      <c r="BN155" s="273">
        <v>10603.6975</v>
      </c>
      <c r="BO155" s="273">
        <v>10603.698</v>
      </c>
      <c r="BP155" s="573">
        <v>0.99890000000000001</v>
      </c>
      <c r="BQ155" s="273">
        <v>2559000</v>
      </c>
      <c r="BR155" s="273">
        <f t="shared" si="36"/>
        <v>0</v>
      </c>
      <c r="BS155" s="271">
        <v>35.950000000000003</v>
      </c>
      <c r="BT155" s="273">
        <v>11327.8418</v>
      </c>
      <c r="BU155" s="273">
        <v>11327.842000000001</v>
      </c>
      <c r="BV155" s="573">
        <v>0.98750000000000004</v>
      </c>
      <c r="BW155" s="273">
        <v>2899800</v>
      </c>
      <c r="BX155" s="273">
        <f t="shared" si="37"/>
        <v>0</v>
      </c>
      <c r="BY155" s="271">
        <v>34.840000000000003</v>
      </c>
      <c r="BZ155" s="273">
        <f t="shared" si="38"/>
        <v>31608260</v>
      </c>
    </row>
    <row r="156" spans="1:78">
      <c r="A156" s="272">
        <v>151</v>
      </c>
      <c r="B156" s="272" t="s">
        <v>3265</v>
      </c>
      <c r="C156" s="272" t="s">
        <v>3371</v>
      </c>
      <c r="D156" s="272" t="s">
        <v>735</v>
      </c>
      <c r="E156" s="273">
        <v>12199.68</v>
      </c>
      <c r="F156" s="273">
        <v>5796</v>
      </c>
      <c r="G156" s="273">
        <v>9759.7440000000006</v>
      </c>
      <c r="H156" s="573">
        <v>0.97070000000000001</v>
      </c>
      <c r="I156" s="273">
        <v>1226520</v>
      </c>
      <c r="J156" s="273">
        <f t="shared" si="26"/>
        <v>0</v>
      </c>
      <c r="K156" s="271">
        <v>30.28</v>
      </c>
      <c r="L156" s="273">
        <v>6174</v>
      </c>
      <c r="M156" s="273">
        <v>9759.7440000000006</v>
      </c>
      <c r="N156" s="573">
        <v>0.90310000000000001</v>
      </c>
      <c r="O156" s="273">
        <v>174510</v>
      </c>
      <c r="P156" s="273">
        <f t="shared" si="27"/>
        <v>0</v>
      </c>
      <c r="Q156" s="271">
        <v>4.21</v>
      </c>
      <c r="R156" s="273">
        <v>36</v>
      </c>
      <c r="S156" s="273">
        <v>9759.7440000000006</v>
      </c>
      <c r="T156" s="573">
        <v>0.97870000000000001</v>
      </c>
      <c r="U156" s="273">
        <v>4140</v>
      </c>
      <c r="V156" s="273">
        <f t="shared" si="28"/>
        <v>0</v>
      </c>
      <c r="W156" s="271">
        <v>16.32</v>
      </c>
      <c r="X156" s="273">
        <v>9486</v>
      </c>
      <c r="Y156" s="273">
        <v>9759.7440000000006</v>
      </c>
      <c r="Z156" s="573">
        <v>0.82420000000000004</v>
      </c>
      <c r="AA156" s="273">
        <v>1265850</v>
      </c>
      <c r="AB156" s="273">
        <f t="shared" si="29"/>
        <v>0</v>
      </c>
      <c r="AC156" s="271">
        <v>21.76</v>
      </c>
      <c r="AD156" s="273">
        <v>9414</v>
      </c>
      <c r="AE156" s="273">
        <v>9759.7440000000006</v>
      </c>
      <c r="AF156" s="573">
        <v>0.82799999999999996</v>
      </c>
      <c r="AG156" s="273">
        <v>1868850</v>
      </c>
      <c r="AH156" s="273">
        <f t="shared" si="30"/>
        <v>0</v>
      </c>
      <c r="AI156" s="271">
        <v>32.22</v>
      </c>
      <c r="AJ156" s="273">
        <v>9288</v>
      </c>
      <c r="AK156" s="273">
        <v>9759.7440000000006</v>
      </c>
      <c r="AL156" s="573">
        <v>0.82479999999999998</v>
      </c>
      <c r="AM156" s="273">
        <v>1580850</v>
      </c>
      <c r="AN156" s="273">
        <f t="shared" si="31"/>
        <v>0</v>
      </c>
      <c r="AO156" s="271">
        <v>28.66</v>
      </c>
      <c r="AP156" s="273">
        <v>9828</v>
      </c>
      <c r="AQ156" s="273">
        <v>9828</v>
      </c>
      <c r="AR156" s="573">
        <v>0.85980000000000001</v>
      </c>
      <c r="AS156" s="273">
        <v>3947310</v>
      </c>
      <c r="AT156" s="273">
        <f t="shared" si="32"/>
        <v>174793.27492832119</v>
      </c>
      <c r="AU156" s="271">
        <v>62.78</v>
      </c>
      <c r="AV156" s="273">
        <v>5760</v>
      </c>
      <c r="AW156" s="273">
        <v>9759.7440000000006</v>
      </c>
      <c r="AX156" s="573">
        <v>0.94650000000000001</v>
      </c>
      <c r="AY156" s="273">
        <v>213570</v>
      </c>
      <c r="AZ156" s="273">
        <f t="shared" si="33"/>
        <v>0</v>
      </c>
      <c r="BA156" s="271">
        <v>5.44</v>
      </c>
      <c r="BB156" s="273">
        <v>36</v>
      </c>
      <c r="BC156" s="273">
        <v>9759.7440000000006</v>
      </c>
      <c r="BD156" s="573">
        <v>0.99319999999999997</v>
      </c>
      <c r="BE156" s="273">
        <v>13320</v>
      </c>
      <c r="BF156" s="273">
        <f t="shared" si="34"/>
        <v>0</v>
      </c>
      <c r="BG156" s="271">
        <v>50.07</v>
      </c>
      <c r="BH156" s="273">
        <v>5580</v>
      </c>
      <c r="BI156" s="273">
        <v>9759.7440000000006</v>
      </c>
      <c r="BJ156" s="573">
        <v>0.91749999999999998</v>
      </c>
      <c r="BK156" s="273">
        <v>451890</v>
      </c>
      <c r="BL156" s="273">
        <f t="shared" si="35"/>
        <v>0</v>
      </c>
      <c r="BM156" s="271">
        <v>11.86</v>
      </c>
      <c r="BN156" s="273">
        <v>5652</v>
      </c>
      <c r="BO156" s="273">
        <v>9759.7440000000006</v>
      </c>
      <c r="BP156" s="573">
        <v>0.96489999999999998</v>
      </c>
      <c r="BQ156" s="273">
        <v>1112400</v>
      </c>
      <c r="BR156" s="273">
        <f t="shared" si="36"/>
        <v>0</v>
      </c>
      <c r="BS156" s="271">
        <v>30.35</v>
      </c>
      <c r="BT156" s="273">
        <v>5832</v>
      </c>
      <c r="BU156" s="273">
        <v>9759.7440000000006</v>
      </c>
      <c r="BV156" s="573">
        <v>0.96479999999999999</v>
      </c>
      <c r="BW156" s="273">
        <v>1506150</v>
      </c>
      <c r="BX156" s="273">
        <f t="shared" si="37"/>
        <v>0</v>
      </c>
      <c r="BY156" s="271">
        <v>35.979999999999997</v>
      </c>
      <c r="BZ156" s="273">
        <f t="shared" si="38"/>
        <v>13365360</v>
      </c>
    </row>
    <row r="157" spans="1:78">
      <c r="A157" s="272">
        <v>152</v>
      </c>
      <c r="B157" s="272" t="s">
        <v>3265</v>
      </c>
      <c r="C157" s="272" t="s">
        <v>1435</v>
      </c>
      <c r="D157" s="272" t="s">
        <v>735</v>
      </c>
      <c r="E157" s="273">
        <v>13626.666666666666</v>
      </c>
      <c r="F157" s="273">
        <v>7392</v>
      </c>
      <c r="G157" s="273">
        <v>10901.333000000001</v>
      </c>
      <c r="H157" s="573">
        <v>0.93659999999999999</v>
      </c>
      <c r="I157" s="273">
        <v>2137680</v>
      </c>
      <c r="J157" s="273">
        <f t="shared" si="26"/>
        <v>0</v>
      </c>
      <c r="K157" s="271">
        <v>42.88</v>
      </c>
      <c r="L157" s="273">
        <v>7188</v>
      </c>
      <c r="M157" s="273">
        <v>10901.333000000001</v>
      </c>
      <c r="N157" s="573">
        <v>0.93720000000000003</v>
      </c>
      <c r="O157" s="273">
        <v>237480</v>
      </c>
      <c r="P157" s="273">
        <f t="shared" si="27"/>
        <v>0</v>
      </c>
      <c r="Q157" s="271">
        <v>4.74</v>
      </c>
      <c r="R157" s="273">
        <v>24</v>
      </c>
      <c r="S157" s="273">
        <v>10901.333000000001</v>
      </c>
      <c r="T157" s="573">
        <v>1</v>
      </c>
      <c r="U157" s="273">
        <v>12480</v>
      </c>
      <c r="V157" s="273">
        <f t="shared" si="28"/>
        <v>2111.6809747992247</v>
      </c>
      <c r="W157" s="271">
        <v>72.22</v>
      </c>
      <c r="X157" s="273">
        <v>10464</v>
      </c>
      <c r="Y157" s="273">
        <v>10901.333000000001</v>
      </c>
      <c r="Z157" s="573">
        <v>0.93140000000000001</v>
      </c>
      <c r="AA157" s="273">
        <v>1235040</v>
      </c>
      <c r="AB157" s="273">
        <f t="shared" si="29"/>
        <v>0</v>
      </c>
      <c r="AC157" s="271">
        <v>17.03</v>
      </c>
      <c r="AD157" s="273">
        <v>7848</v>
      </c>
      <c r="AE157" s="273">
        <v>10901.333000000001</v>
      </c>
      <c r="AF157" s="573">
        <v>0.93430000000000002</v>
      </c>
      <c r="AG157" s="273">
        <v>1782900</v>
      </c>
      <c r="AH157" s="273">
        <f t="shared" si="30"/>
        <v>0</v>
      </c>
      <c r="AI157" s="271">
        <v>32.68</v>
      </c>
      <c r="AJ157" s="273">
        <v>7764</v>
      </c>
      <c r="AK157" s="273">
        <v>10901.333000000001</v>
      </c>
      <c r="AL157" s="573">
        <v>0.93500000000000005</v>
      </c>
      <c r="AM157" s="273">
        <v>1468560</v>
      </c>
      <c r="AN157" s="273">
        <f t="shared" si="31"/>
        <v>0</v>
      </c>
      <c r="AO157" s="271">
        <v>28.1</v>
      </c>
      <c r="AP157" s="273">
        <v>10464</v>
      </c>
      <c r="AQ157" s="273">
        <v>10901.333000000001</v>
      </c>
      <c r="AR157" s="573">
        <v>0.92269999999999996</v>
      </c>
      <c r="AS157" s="273">
        <v>4063680</v>
      </c>
      <c r="AT157" s="273">
        <f t="shared" si="32"/>
        <v>0</v>
      </c>
      <c r="AU157" s="271">
        <v>56.57</v>
      </c>
      <c r="AV157" s="273">
        <v>5232</v>
      </c>
      <c r="AW157" s="273">
        <v>10901.333000000001</v>
      </c>
      <c r="AX157" s="573">
        <v>0.93740000000000001</v>
      </c>
      <c r="AY157" s="273">
        <v>192360</v>
      </c>
      <c r="AZ157" s="273">
        <f t="shared" si="33"/>
        <v>0</v>
      </c>
      <c r="BA157" s="271">
        <v>5.45</v>
      </c>
      <c r="BB157" s="273">
        <v>36</v>
      </c>
      <c r="BC157" s="273">
        <v>10901.333000000001</v>
      </c>
      <c r="BD157" s="573">
        <v>1</v>
      </c>
      <c r="BE157" s="273">
        <v>12420</v>
      </c>
      <c r="BF157" s="273">
        <f t="shared" si="34"/>
        <v>0</v>
      </c>
      <c r="BG157" s="271">
        <v>46.37</v>
      </c>
      <c r="BH157" s="273">
        <v>5256</v>
      </c>
      <c r="BI157" s="273">
        <v>10901.333000000001</v>
      </c>
      <c r="BJ157" s="573">
        <v>0.93110000000000004</v>
      </c>
      <c r="BK157" s="273">
        <v>551460</v>
      </c>
      <c r="BL157" s="273">
        <f t="shared" si="35"/>
        <v>0</v>
      </c>
      <c r="BM157" s="271">
        <v>15.15</v>
      </c>
      <c r="BN157" s="273">
        <v>5280</v>
      </c>
      <c r="BO157" s="273">
        <v>10901.333000000001</v>
      </c>
      <c r="BP157" s="573">
        <v>0.93189999999999995</v>
      </c>
      <c r="BQ157" s="273">
        <v>1034160</v>
      </c>
      <c r="BR157" s="273">
        <f t="shared" si="36"/>
        <v>0</v>
      </c>
      <c r="BS157" s="271">
        <v>31.28</v>
      </c>
      <c r="BT157" s="273">
        <v>6024</v>
      </c>
      <c r="BU157" s="273">
        <v>10901.333000000001</v>
      </c>
      <c r="BV157" s="573">
        <v>0.93310000000000004</v>
      </c>
      <c r="BW157" s="273">
        <v>1400040</v>
      </c>
      <c r="BX157" s="273">
        <f t="shared" si="37"/>
        <v>0</v>
      </c>
      <c r="BY157" s="271">
        <v>33.479999999999997</v>
      </c>
      <c r="BZ157" s="273">
        <f t="shared" si="38"/>
        <v>14128260</v>
      </c>
    </row>
    <row r="158" spans="1:78">
      <c r="A158" s="272">
        <v>153</v>
      </c>
      <c r="B158" s="272" t="s">
        <v>4355</v>
      </c>
      <c r="C158" s="272" t="s">
        <v>3483</v>
      </c>
      <c r="D158" s="272" t="s">
        <v>391</v>
      </c>
      <c r="E158" s="273">
        <v>110</v>
      </c>
      <c r="F158" s="273">
        <v>1.2</v>
      </c>
      <c r="G158" s="273">
        <v>88</v>
      </c>
      <c r="H158" s="573">
        <v>1</v>
      </c>
      <c r="I158" s="273">
        <v>480</v>
      </c>
      <c r="J158" s="273">
        <f t="shared" si="26"/>
        <v>0</v>
      </c>
      <c r="K158" s="271">
        <v>55.56</v>
      </c>
      <c r="L158" s="273">
        <v>0.96</v>
      </c>
      <c r="M158" s="273">
        <v>88</v>
      </c>
      <c r="N158" s="573">
        <v>1</v>
      </c>
      <c r="O158" s="273">
        <v>426</v>
      </c>
      <c r="P158" s="273">
        <f t="shared" si="27"/>
        <v>0</v>
      </c>
      <c r="Q158" s="271">
        <v>59.64</v>
      </c>
      <c r="R158" s="273">
        <v>1.2</v>
      </c>
      <c r="S158" s="273">
        <v>88</v>
      </c>
      <c r="T158" s="573">
        <v>0.99439999999999995</v>
      </c>
      <c r="U158" s="273">
        <v>537</v>
      </c>
      <c r="V158" s="273">
        <f t="shared" si="28"/>
        <v>21.48</v>
      </c>
      <c r="W158" s="271">
        <v>62.5</v>
      </c>
      <c r="X158" s="273">
        <v>1.2</v>
      </c>
      <c r="Y158" s="273">
        <v>88</v>
      </c>
      <c r="Z158" s="573">
        <v>1</v>
      </c>
      <c r="AA158" s="273">
        <v>567</v>
      </c>
      <c r="AB158" s="273">
        <f t="shared" si="29"/>
        <v>31.336324988190821</v>
      </c>
      <c r="AC158" s="271">
        <v>63.51</v>
      </c>
      <c r="AD158" s="273">
        <v>0.96</v>
      </c>
      <c r="AE158" s="273">
        <v>88</v>
      </c>
      <c r="AF158" s="573">
        <v>1</v>
      </c>
      <c r="AG158" s="273">
        <v>522</v>
      </c>
      <c r="AH158" s="273">
        <f t="shared" si="30"/>
        <v>93.428571428571416</v>
      </c>
      <c r="AI158" s="271">
        <v>73.08</v>
      </c>
      <c r="AJ158" s="273">
        <v>0.96</v>
      </c>
      <c r="AK158" s="273">
        <v>88</v>
      </c>
      <c r="AL158" s="573">
        <v>1</v>
      </c>
      <c r="AM158" s="273">
        <v>546</v>
      </c>
      <c r="AN158" s="273">
        <f t="shared" si="31"/>
        <v>131.26395746296996</v>
      </c>
      <c r="AO158" s="271">
        <v>78.989999999999995</v>
      </c>
      <c r="AP158" s="273">
        <v>0.96</v>
      </c>
      <c r="AQ158" s="273">
        <v>88</v>
      </c>
      <c r="AR158" s="573">
        <v>1</v>
      </c>
      <c r="AS158" s="273">
        <v>525</v>
      </c>
      <c r="AT158" s="273">
        <f t="shared" si="32"/>
        <v>96.428571428571431</v>
      </c>
      <c r="AU158" s="271">
        <v>73.5</v>
      </c>
      <c r="AV158" s="273">
        <v>1.2</v>
      </c>
      <c r="AW158" s="273">
        <v>88</v>
      </c>
      <c r="AX158" s="573">
        <v>1</v>
      </c>
      <c r="AY158" s="273">
        <v>477</v>
      </c>
      <c r="AZ158" s="273">
        <f t="shared" si="33"/>
        <v>0</v>
      </c>
      <c r="BA158" s="271">
        <v>55.21</v>
      </c>
      <c r="BB158" s="273">
        <v>76.08</v>
      </c>
      <c r="BC158" s="273">
        <v>88</v>
      </c>
      <c r="BD158" s="573">
        <v>0.93799999999999994</v>
      </c>
      <c r="BE158" s="273">
        <v>954</v>
      </c>
      <c r="BF158" s="273">
        <f t="shared" si="34"/>
        <v>0</v>
      </c>
      <c r="BG158" s="271">
        <v>1.8</v>
      </c>
      <c r="BH158" s="273">
        <v>0.96</v>
      </c>
      <c r="BI158" s="273">
        <v>88</v>
      </c>
      <c r="BJ158" s="573">
        <v>1.0051000000000001</v>
      </c>
      <c r="BK158" s="273">
        <v>591</v>
      </c>
      <c r="BL158" s="273">
        <f t="shared" si="35"/>
        <v>160.29430341309364</v>
      </c>
      <c r="BM158" s="271">
        <v>82.33</v>
      </c>
      <c r="BN158" s="273">
        <v>0.96</v>
      </c>
      <c r="BO158" s="273">
        <v>88</v>
      </c>
      <c r="BP158" s="573">
        <v>0.91800000000000004</v>
      </c>
      <c r="BQ158" s="273">
        <v>168</v>
      </c>
      <c r="BR158" s="273">
        <f t="shared" si="36"/>
        <v>0</v>
      </c>
      <c r="BS158" s="271">
        <v>28.37</v>
      </c>
      <c r="BT158" s="273">
        <v>0.96</v>
      </c>
      <c r="BU158" s="273">
        <v>88</v>
      </c>
      <c r="BV158" s="573">
        <v>1.0264</v>
      </c>
      <c r="BW158" s="273">
        <v>465</v>
      </c>
      <c r="BX158" s="273">
        <f t="shared" si="37"/>
        <v>25.075685903500485</v>
      </c>
      <c r="BY158" s="271">
        <v>63.42</v>
      </c>
      <c r="BZ158" s="273">
        <f t="shared" si="38"/>
        <v>6258</v>
      </c>
    </row>
    <row r="159" spans="1:78">
      <c r="A159" s="272">
        <v>154</v>
      </c>
      <c r="B159" s="272" t="s">
        <v>4355</v>
      </c>
      <c r="C159" s="272" t="s">
        <v>3497</v>
      </c>
      <c r="D159" s="272" t="s">
        <v>1401</v>
      </c>
      <c r="E159" s="273">
        <v>110</v>
      </c>
      <c r="F159" s="273">
        <v>0</v>
      </c>
      <c r="G159" s="273">
        <v>0</v>
      </c>
      <c r="H159" s="573">
        <v>0</v>
      </c>
      <c r="I159" s="273">
        <v>0</v>
      </c>
      <c r="J159" s="273">
        <f t="shared" si="26"/>
        <v>0</v>
      </c>
      <c r="K159" s="271">
        <v>0</v>
      </c>
      <c r="L159" s="273">
        <v>21.44</v>
      </c>
      <c r="M159" s="273">
        <v>88</v>
      </c>
      <c r="N159" s="573">
        <v>0.92430000000000001</v>
      </c>
      <c r="O159" s="273">
        <v>2946</v>
      </c>
      <c r="P159" s="273">
        <f t="shared" si="27"/>
        <v>0</v>
      </c>
      <c r="Q159" s="271">
        <v>41.29</v>
      </c>
      <c r="R159" s="273">
        <v>18</v>
      </c>
      <c r="S159" s="273">
        <v>88</v>
      </c>
      <c r="T159" s="573">
        <v>0.91610000000000003</v>
      </c>
      <c r="U159" s="273">
        <v>4456</v>
      </c>
      <c r="V159" s="273">
        <f t="shared" si="28"/>
        <v>0</v>
      </c>
      <c r="W159" s="271">
        <v>37.53</v>
      </c>
      <c r="X159" s="273">
        <v>33.92</v>
      </c>
      <c r="Y159" s="273">
        <v>88</v>
      </c>
      <c r="Z159" s="573">
        <v>0.89249999999999996</v>
      </c>
      <c r="AA159" s="273">
        <v>3738</v>
      </c>
      <c r="AB159" s="273">
        <f t="shared" si="29"/>
        <v>0</v>
      </c>
      <c r="AC159" s="271">
        <v>16.600000000000001</v>
      </c>
      <c r="AD159" s="273">
        <v>42.24</v>
      </c>
      <c r="AE159" s="273">
        <v>88</v>
      </c>
      <c r="AF159" s="573">
        <v>0.88900000000000001</v>
      </c>
      <c r="AG159" s="273">
        <v>6144</v>
      </c>
      <c r="AH159" s="273">
        <f t="shared" si="30"/>
        <v>0</v>
      </c>
      <c r="AI159" s="271">
        <v>21.99</v>
      </c>
      <c r="AJ159" s="273">
        <v>28</v>
      </c>
      <c r="AK159" s="273">
        <v>88</v>
      </c>
      <c r="AL159" s="573">
        <v>0.88490000000000002</v>
      </c>
      <c r="AM159" s="273">
        <v>4401</v>
      </c>
      <c r="AN159" s="273">
        <f t="shared" si="31"/>
        <v>0</v>
      </c>
      <c r="AO159" s="271">
        <v>24.67</v>
      </c>
      <c r="AP159" s="273">
        <v>29.52</v>
      </c>
      <c r="AQ159" s="273">
        <v>88</v>
      </c>
      <c r="AR159" s="573">
        <v>0.92789999999999995</v>
      </c>
      <c r="AS159" s="273">
        <v>5458</v>
      </c>
      <c r="AT159" s="273">
        <f t="shared" si="32"/>
        <v>0</v>
      </c>
      <c r="AU159" s="271">
        <v>26.78</v>
      </c>
      <c r="AV159" s="273">
        <v>46.8</v>
      </c>
      <c r="AW159" s="273">
        <v>88</v>
      </c>
      <c r="AX159" s="573">
        <v>0.79759999999999998</v>
      </c>
      <c r="AY159" s="273">
        <v>5262</v>
      </c>
      <c r="AZ159" s="273">
        <f t="shared" si="33"/>
        <v>0</v>
      </c>
      <c r="BA159" s="271">
        <v>19.579999999999998</v>
      </c>
      <c r="BB159" s="273">
        <v>30.64</v>
      </c>
      <c r="BC159" s="273">
        <v>88</v>
      </c>
      <c r="BD159" s="573">
        <v>0.74990000000000001</v>
      </c>
      <c r="BE159" s="273">
        <v>5134</v>
      </c>
      <c r="BF159" s="273">
        <f t="shared" si="34"/>
        <v>0</v>
      </c>
      <c r="BG159" s="271">
        <v>30.03</v>
      </c>
      <c r="BH159" s="273">
        <v>29.28</v>
      </c>
      <c r="BI159" s="273">
        <v>88</v>
      </c>
      <c r="BJ159" s="573">
        <v>0.85050000000000003</v>
      </c>
      <c r="BK159" s="273">
        <v>5132</v>
      </c>
      <c r="BL159" s="273">
        <f t="shared" si="35"/>
        <v>0</v>
      </c>
      <c r="BM159" s="271">
        <v>27.7</v>
      </c>
      <c r="BN159" s="273">
        <v>30.24</v>
      </c>
      <c r="BO159" s="273">
        <v>88</v>
      </c>
      <c r="BP159" s="573">
        <v>0.88649999999999995</v>
      </c>
      <c r="BQ159" s="273">
        <v>4702</v>
      </c>
      <c r="BR159" s="273">
        <f t="shared" si="36"/>
        <v>0</v>
      </c>
      <c r="BS159" s="271">
        <v>26.1</v>
      </c>
      <c r="BT159" s="273">
        <v>22.88</v>
      </c>
      <c r="BU159" s="273">
        <v>88</v>
      </c>
      <c r="BV159" s="573">
        <v>0.89410000000000001</v>
      </c>
      <c r="BW159" s="273">
        <v>1909</v>
      </c>
      <c r="BX159" s="273">
        <f t="shared" si="37"/>
        <v>0</v>
      </c>
      <c r="BY159" s="271">
        <v>12.54</v>
      </c>
      <c r="BZ159" s="273">
        <f t="shared" si="38"/>
        <v>49282</v>
      </c>
    </row>
    <row r="160" spans="1:78">
      <c r="A160" s="272">
        <v>155</v>
      </c>
      <c r="B160" s="272" t="s">
        <v>4355</v>
      </c>
      <c r="C160" s="272" t="s">
        <v>2722</v>
      </c>
      <c r="D160" s="272" t="s">
        <v>421</v>
      </c>
      <c r="E160" s="273">
        <v>117</v>
      </c>
      <c r="F160" s="273">
        <v>27.6</v>
      </c>
      <c r="G160" s="273">
        <v>93.6</v>
      </c>
      <c r="H160" s="573">
        <v>0.88049999999999995</v>
      </c>
      <c r="I160" s="273">
        <v>3500</v>
      </c>
      <c r="J160" s="273">
        <f t="shared" si="26"/>
        <v>0</v>
      </c>
      <c r="K160" s="271">
        <v>20</v>
      </c>
      <c r="L160" s="273">
        <v>26.08</v>
      </c>
      <c r="M160" s="273">
        <v>93.6</v>
      </c>
      <c r="N160" s="573">
        <v>0.91320000000000001</v>
      </c>
      <c r="O160" s="273">
        <v>621</v>
      </c>
      <c r="P160" s="273">
        <f t="shared" si="27"/>
        <v>0</v>
      </c>
      <c r="Q160" s="271">
        <v>3.5</v>
      </c>
      <c r="R160" s="273">
        <v>3.04</v>
      </c>
      <c r="S160" s="273">
        <v>93.6</v>
      </c>
      <c r="T160" s="573">
        <v>1</v>
      </c>
      <c r="U160" s="273">
        <v>128</v>
      </c>
      <c r="V160" s="273">
        <f t="shared" si="28"/>
        <v>0</v>
      </c>
      <c r="W160" s="271">
        <v>5.85</v>
      </c>
      <c r="X160" s="273">
        <v>2.72</v>
      </c>
      <c r="Y160" s="273">
        <v>93.6</v>
      </c>
      <c r="Z160" s="573">
        <v>1</v>
      </c>
      <c r="AA160" s="273">
        <v>81</v>
      </c>
      <c r="AB160" s="273">
        <f t="shared" si="29"/>
        <v>0</v>
      </c>
      <c r="AC160" s="271">
        <v>4</v>
      </c>
      <c r="AD160" s="273">
        <v>0.4</v>
      </c>
      <c r="AE160" s="273">
        <v>93.6</v>
      </c>
      <c r="AF160" s="573">
        <v>1</v>
      </c>
      <c r="AG160" s="273">
        <v>2</v>
      </c>
      <c r="AH160" s="273">
        <f t="shared" si="30"/>
        <v>0</v>
      </c>
      <c r="AI160" s="271">
        <v>0.67</v>
      </c>
      <c r="AJ160" s="273">
        <v>2.8</v>
      </c>
      <c r="AK160" s="273">
        <v>93.6</v>
      </c>
      <c r="AL160" s="573">
        <v>1</v>
      </c>
      <c r="AM160" s="273">
        <v>78</v>
      </c>
      <c r="AN160" s="273">
        <f t="shared" si="31"/>
        <v>0</v>
      </c>
      <c r="AO160" s="271">
        <v>3.87</v>
      </c>
      <c r="AP160" s="273">
        <v>0.4</v>
      </c>
      <c r="AQ160" s="273">
        <v>93.6</v>
      </c>
      <c r="AR160" s="573">
        <v>1</v>
      </c>
      <c r="AS160" s="273">
        <v>87</v>
      </c>
      <c r="AT160" s="273">
        <f t="shared" si="32"/>
        <v>0</v>
      </c>
      <c r="AU160" s="271">
        <v>29.23</v>
      </c>
      <c r="AV160" s="273">
        <v>6.56</v>
      </c>
      <c r="AW160" s="273">
        <v>93.6</v>
      </c>
      <c r="AX160" s="573">
        <v>0.98870000000000002</v>
      </c>
      <c r="AY160" s="273">
        <v>88</v>
      </c>
      <c r="AZ160" s="273">
        <f t="shared" si="33"/>
        <v>0</v>
      </c>
      <c r="BA160" s="271">
        <v>1.88</v>
      </c>
      <c r="BB160" s="273">
        <v>2.96</v>
      </c>
      <c r="BC160" s="273">
        <v>93.6</v>
      </c>
      <c r="BD160" s="573">
        <v>1</v>
      </c>
      <c r="BE160" s="273">
        <v>96</v>
      </c>
      <c r="BF160" s="273">
        <f t="shared" si="34"/>
        <v>0</v>
      </c>
      <c r="BG160" s="271">
        <v>4.3600000000000003</v>
      </c>
      <c r="BH160" s="273">
        <v>0.48</v>
      </c>
      <c r="BI160" s="273">
        <v>93.6</v>
      </c>
      <c r="BJ160" s="573">
        <v>1</v>
      </c>
      <c r="BK160" s="273">
        <v>86</v>
      </c>
      <c r="BL160" s="273">
        <f t="shared" si="35"/>
        <v>0</v>
      </c>
      <c r="BM160" s="271">
        <v>24.08</v>
      </c>
      <c r="BN160" s="273">
        <v>4.4000000000000004</v>
      </c>
      <c r="BO160" s="273">
        <v>93.6</v>
      </c>
      <c r="BP160" s="573">
        <v>1</v>
      </c>
      <c r="BQ160" s="273">
        <v>79</v>
      </c>
      <c r="BR160" s="273">
        <f t="shared" si="36"/>
        <v>0</v>
      </c>
      <c r="BS160" s="271">
        <v>2.67</v>
      </c>
      <c r="BT160" s="273">
        <v>0.4</v>
      </c>
      <c r="BU160" s="273">
        <v>93.6</v>
      </c>
      <c r="BV160" s="573">
        <v>1</v>
      </c>
      <c r="BW160" s="273">
        <v>73</v>
      </c>
      <c r="BX160" s="273">
        <f t="shared" si="37"/>
        <v>0</v>
      </c>
      <c r="BY160" s="271">
        <v>24.53</v>
      </c>
      <c r="BZ160" s="273">
        <f t="shared" si="38"/>
        <v>4919</v>
      </c>
    </row>
    <row r="161" spans="1:78">
      <c r="A161" s="272">
        <v>156</v>
      </c>
      <c r="B161" s="272" t="s">
        <v>4355</v>
      </c>
      <c r="C161" s="272" t="s">
        <v>2773</v>
      </c>
      <c r="D161" s="272" t="s">
        <v>391</v>
      </c>
      <c r="E161" s="273">
        <v>120</v>
      </c>
      <c r="F161" s="273">
        <v>95.84</v>
      </c>
      <c r="G161" s="273">
        <v>96</v>
      </c>
      <c r="H161" s="573">
        <v>0.98099999999999998</v>
      </c>
      <c r="I161" s="273">
        <v>29581</v>
      </c>
      <c r="J161" s="273">
        <f t="shared" si="26"/>
        <v>0</v>
      </c>
      <c r="K161" s="271">
        <v>43.7</v>
      </c>
      <c r="L161" s="273">
        <v>109.12</v>
      </c>
      <c r="M161" s="273">
        <v>109.12</v>
      </c>
      <c r="N161" s="573">
        <v>0.98440000000000005</v>
      </c>
      <c r="O161" s="273">
        <v>35765</v>
      </c>
      <c r="P161" s="273">
        <f t="shared" si="27"/>
        <v>0</v>
      </c>
      <c r="Q161" s="271">
        <v>44.75</v>
      </c>
      <c r="R161" s="273">
        <v>100.8</v>
      </c>
      <c r="S161" s="273">
        <v>100.8</v>
      </c>
      <c r="T161" s="573">
        <v>0.98499999999999999</v>
      </c>
      <c r="U161" s="273">
        <v>33119</v>
      </c>
      <c r="V161" s="273">
        <f t="shared" si="28"/>
        <v>0</v>
      </c>
      <c r="W161" s="271">
        <v>46.33</v>
      </c>
      <c r="X161" s="273">
        <v>81.680000000000007</v>
      </c>
      <c r="Y161" s="273">
        <v>96</v>
      </c>
      <c r="Z161" s="573">
        <v>0.98350000000000004</v>
      </c>
      <c r="AA161" s="273">
        <v>24644</v>
      </c>
      <c r="AB161" s="273">
        <f t="shared" si="29"/>
        <v>0</v>
      </c>
      <c r="AC161" s="271">
        <v>41.23</v>
      </c>
      <c r="AD161" s="273">
        <v>70.959999999999994</v>
      </c>
      <c r="AE161" s="273">
        <v>96</v>
      </c>
      <c r="AF161" s="573">
        <v>0.98140000000000005</v>
      </c>
      <c r="AG161" s="273">
        <v>23403</v>
      </c>
      <c r="AH161" s="273">
        <f t="shared" si="30"/>
        <v>0</v>
      </c>
      <c r="AI161" s="271">
        <v>45.17</v>
      </c>
      <c r="AJ161" s="273">
        <v>68.64</v>
      </c>
      <c r="AK161" s="273">
        <v>96</v>
      </c>
      <c r="AL161" s="573">
        <v>0.97970000000000002</v>
      </c>
      <c r="AM161" s="273">
        <v>23606</v>
      </c>
      <c r="AN161" s="273">
        <f t="shared" si="31"/>
        <v>0</v>
      </c>
      <c r="AO161" s="271">
        <v>48.75</v>
      </c>
      <c r="AP161" s="273">
        <v>81.36</v>
      </c>
      <c r="AQ161" s="273">
        <v>96</v>
      </c>
      <c r="AR161" s="573">
        <v>0.9788</v>
      </c>
      <c r="AS161" s="273">
        <v>26917</v>
      </c>
      <c r="AT161" s="273">
        <f t="shared" si="32"/>
        <v>0</v>
      </c>
      <c r="AU161" s="271">
        <v>45.43</v>
      </c>
      <c r="AV161" s="273">
        <v>66.64</v>
      </c>
      <c r="AW161" s="273">
        <v>96</v>
      </c>
      <c r="AX161" s="573">
        <v>0.98180000000000001</v>
      </c>
      <c r="AY161" s="273">
        <v>18219</v>
      </c>
      <c r="AZ161" s="273">
        <f t="shared" si="33"/>
        <v>0</v>
      </c>
      <c r="BA161" s="271">
        <v>38.67</v>
      </c>
      <c r="BB161" s="273">
        <v>67.12</v>
      </c>
      <c r="BC161" s="273">
        <v>96</v>
      </c>
      <c r="BD161" s="573">
        <v>0.98040000000000005</v>
      </c>
      <c r="BE161" s="273">
        <v>16359</v>
      </c>
      <c r="BF161" s="273">
        <f t="shared" si="34"/>
        <v>0</v>
      </c>
      <c r="BG161" s="271">
        <v>33.409999999999997</v>
      </c>
      <c r="BH161" s="273">
        <v>64.319999999999993</v>
      </c>
      <c r="BI161" s="273">
        <v>96</v>
      </c>
      <c r="BJ161" s="573">
        <v>0.98270000000000002</v>
      </c>
      <c r="BK161" s="273">
        <v>15674</v>
      </c>
      <c r="BL161" s="273">
        <f t="shared" si="35"/>
        <v>0</v>
      </c>
      <c r="BM161" s="271">
        <v>33.33</v>
      </c>
      <c r="BN161" s="273">
        <v>71.28</v>
      </c>
      <c r="BO161" s="273">
        <v>96</v>
      </c>
      <c r="BP161" s="573">
        <v>0.98050000000000004</v>
      </c>
      <c r="BQ161" s="273">
        <v>18782</v>
      </c>
      <c r="BR161" s="273">
        <f t="shared" si="36"/>
        <v>0</v>
      </c>
      <c r="BS161" s="271">
        <v>39.99</v>
      </c>
      <c r="BT161" s="273">
        <v>85.92</v>
      </c>
      <c r="BU161" s="273">
        <v>96</v>
      </c>
      <c r="BV161" s="573">
        <v>0.98119999999999996</v>
      </c>
      <c r="BW161" s="273">
        <v>25689</v>
      </c>
      <c r="BX161" s="273">
        <f t="shared" si="37"/>
        <v>0</v>
      </c>
      <c r="BY161" s="271">
        <v>40.950000000000003</v>
      </c>
      <c r="BZ161" s="273">
        <f t="shared" si="38"/>
        <v>291758</v>
      </c>
    </row>
    <row r="162" spans="1:78">
      <c r="A162" s="272">
        <v>157</v>
      </c>
      <c r="B162" s="272" t="s">
        <v>4355</v>
      </c>
      <c r="C162" s="272" t="s">
        <v>4356</v>
      </c>
      <c r="D162" s="272" t="s">
        <v>394</v>
      </c>
      <c r="E162" s="273">
        <v>120</v>
      </c>
      <c r="F162" s="273">
        <v>254.88</v>
      </c>
      <c r="G162" s="273">
        <v>254.88</v>
      </c>
      <c r="H162" s="573">
        <v>0.90529999999999999</v>
      </c>
      <c r="I162" s="273">
        <v>83652</v>
      </c>
      <c r="J162" s="273">
        <f t="shared" si="26"/>
        <v>0</v>
      </c>
      <c r="K162" s="271">
        <v>50.35</v>
      </c>
      <c r="L162" s="273">
        <v>262.56</v>
      </c>
      <c r="M162" s="273">
        <v>262.56</v>
      </c>
      <c r="N162" s="573">
        <v>0.90280000000000005</v>
      </c>
      <c r="O162" s="273">
        <v>106788</v>
      </c>
      <c r="P162" s="273">
        <f t="shared" si="27"/>
        <v>969.99834847233194</v>
      </c>
      <c r="Q162" s="271">
        <v>60.55</v>
      </c>
      <c r="R162" s="273">
        <v>301.92</v>
      </c>
      <c r="S162" s="273">
        <v>301.92</v>
      </c>
      <c r="T162" s="573">
        <v>0.90810000000000002</v>
      </c>
      <c r="U162" s="273">
        <v>98868</v>
      </c>
      <c r="V162" s="273">
        <f t="shared" si="28"/>
        <v>0</v>
      </c>
      <c r="W162" s="271">
        <v>50.08</v>
      </c>
      <c r="X162" s="273">
        <v>242.88</v>
      </c>
      <c r="Y162" s="273">
        <v>242.88</v>
      </c>
      <c r="Z162" s="573">
        <v>0.89890000000000003</v>
      </c>
      <c r="AA162" s="273">
        <v>39882</v>
      </c>
      <c r="AB162" s="273">
        <f t="shared" si="29"/>
        <v>0</v>
      </c>
      <c r="AC162" s="271">
        <v>24.55</v>
      </c>
      <c r="AD162" s="273">
        <v>241.92</v>
      </c>
      <c r="AE162" s="273">
        <v>241.92</v>
      </c>
      <c r="AF162" s="573">
        <v>0.88719999999999999</v>
      </c>
      <c r="AG162" s="273">
        <v>35802</v>
      </c>
      <c r="AH162" s="273">
        <f t="shared" si="30"/>
        <v>0</v>
      </c>
      <c r="AI162" s="271">
        <v>22.42</v>
      </c>
      <c r="AJ162" s="273">
        <v>241.44</v>
      </c>
      <c r="AK162" s="273">
        <v>241.44</v>
      </c>
      <c r="AL162" s="573">
        <v>0.89290000000000003</v>
      </c>
      <c r="AM162" s="273">
        <v>30714</v>
      </c>
      <c r="AN162" s="273">
        <f t="shared" si="31"/>
        <v>0</v>
      </c>
      <c r="AO162" s="271">
        <v>19.79</v>
      </c>
      <c r="AP162" s="273">
        <v>293.27999999999997</v>
      </c>
      <c r="AQ162" s="273">
        <v>293.27999999999997</v>
      </c>
      <c r="AR162" s="573">
        <v>0.90700000000000003</v>
      </c>
      <c r="AS162" s="273">
        <v>39060</v>
      </c>
      <c r="AT162" s="273">
        <f t="shared" si="32"/>
        <v>0</v>
      </c>
      <c r="AU162" s="271">
        <v>19.739999999999998</v>
      </c>
      <c r="AV162" s="273">
        <v>241.44</v>
      </c>
      <c r="AW162" s="273">
        <v>241.44</v>
      </c>
      <c r="AX162" s="573">
        <v>0.879</v>
      </c>
      <c r="AY162" s="273">
        <v>35088</v>
      </c>
      <c r="AZ162" s="273">
        <f t="shared" si="33"/>
        <v>0</v>
      </c>
      <c r="BA162" s="271">
        <v>22.96</v>
      </c>
      <c r="BB162" s="273">
        <v>62.4</v>
      </c>
      <c r="BC162" s="273">
        <v>240</v>
      </c>
      <c r="BD162" s="573">
        <v>0.93759999999999999</v>
      </c>
      <c r="BE162" s="273">
        <v>7578</v>
      </c>
      <c r="BF162" s="273">
        <f t="shared" si="34"/>
        <v>0</v>
      </c>
      <c r="BG162" s="271">
        <v>17.41</v>
      </c>
      <c r="BH162" s="273">
        <v>53.28</v>
      </c>
      <c r="BI162" s="273">
        <v>240</v>
      </c>
      <c r="BJ162" s="573">
        <v>0.86499999999999999</v>
      </c>
      <c r="BK162" s="273">
        <v>4500</v>
      </c>
      <c r="BL162" s="273">
        <f t="shared" si="35"/>
        <v>0</v>
      </c>
      <c r="BM162" s="271">
        <v>13.12</v>
      </c>
      <c r="BN162" s="273">
        <v>52.8</v>
      </c>
      <c r="BO162" s="273">
        <v>240</v>
      </c>
      <c r="BP162" s="573">
        <v>0.76470000000000005</v>
      </c>
      <c r="BQ162" s="273">
        <v>2340</v>
      </c>
      <c r="BR162" s="273">
        <f t="shared" si="36"/>
        <v>0</v>
      </c>
      <c r="BS162" s="271">
        <v>8.6199999999999992</v>
      </c>
      <c r="BT162" s="273">
        <v>5.76</v>
      </c>
      <c r="BU162" s="273">
        <v>240</v>
      </c>
      <c r="BV162" s="573">
        <v>0.21310000000000001</v>
      </c>
      <c r="BW162" s="273">
        <v>234</v>
      </c>
      <c r="BX162" s="273">
        <f t="shared" si="37"/>
        <v>0</v>
      </c>
      <c r="BY162" s="271">
        <v>25.62</v>
      </c>
      <c r="BZ162" s="273">
        <f t="shared" si="38"/>
        <v>484506</v>
      </c>
    </row>
    <row r="163" spans="1:78">
      <c r="A163" s="272">
        <v>158</v>
      </c>
      <c r="B163" s="272" t="s">
        <v>4355</v>
      </c>
      <c r="C163" s="272" t="s">
        <v>2794</v>
      </c>
      <c r="D163" s="272" t="s">
        <v>391</v>
      </c>
      <c r="E163" s="273">
        <v>122</v>
      </c>
      <c r="F163" s="273">
        <v>28.24</v>
      </c>
      <c r="G163" s="273">
        <v>97.6</v>
      </c>
      <c r="H163" s="573">
        <v>0.98380000000000001</v>
      </c>
      <c r="I163" s="273">
        <v>8112</v>
      </c>
      <c r="J163" s="273">
        <f t="shared" si="26"/>
        <v>0</v>
      </c>
      <c r="K163" s="271">
        <v>40.549999999999997</v>
      </c>
      <c r="L163" s="273">
        <v>15.92</v>
      </c>
      <c r="M163" s="273">
        <v>97.6</v>
      </c>
      <c r="N163" s="573">
        <v>0.98499999999999999</v>
      </c>
      <c r="O163" s="273">
        <v>4402</v>
      </c>
      <c r="P163" s="273">
        <f t="shared" si="27"/>
        <v>0</v>
      </c>
      <c r="Q163" s="271">
        <v>37.729999999999997</v>
      </c>
      <c r="R163" s="273">
        <v>16.96</v>
      </c>
      <c r="S163" s="273">
        <v>97.6</v>
      </c>
      <c r="T163" s="573">
        <v>0.99150000000000005</v>
      </c>
      <c r="U163" s="273">
        <v>4114</v>
      </c>
      <c r="V163" s="273">
        <f t="shared" si="28"/>
        <v>0</v>
      </c>
      <c r="W163" s="271">
        <v>33.979999999999997</v>
      </c>
      <c r="X163" s="273">
        <v>24.08</v>
      </c>
      <c r="Y163" s="273">
        <v>97.6</v>
      </c>
      <c r="Z163" s="573">
        <v>0.99329999999999996</v>
      </c>
      <c r="AA163" s="273">
        <v>8945</v>
      </c>
      <c r="AB163" s="273">
        <f t="shared" si="29"/>
        <v>0</v>
      </c>
      <c r="AC163" s="271">
        <v>50.26</v>
      </c>
      <c r="AD163" s="273">
        <v>27.2</v>
      </c>
      <c r="AE163" s="273">
        <v>97.6</v>
      </c>
      <c r="AF163" s="573">
        <v>0.99550000000000005</v>
      </c>
      <c r="AG163" s="273">
        <v>11850.8</v>
      </c>
      <c r="AH163" s="273">
        <f t="shared" si="30"/>
        <v>0</v>
      </c>
      <c r="AI163" s="271">
        <v>58.82</v>
      </c>
      <c r="AJ163" s="273">
        <v>30.08</v>
      </c>
      <c r="AK163" s="273">
        <v>97.6</v>
      </c>
      <c r="AL163" s="573">
        <v>0.99619999999999997</v>
      </c>
      <c r="AM163" s="273">
        <v>9949.2000000000007</v>
      </c>
      <c r="AN163" s="273">
        <f t="shared" si="31"/>
        <v>0</v>
      </c>
      <c r="AO163" s="271">
        <v>46.11</v>
      </c>
      <c r="AP163" s="273">
        <v>26.4</v>
      </c>
      <c r="AQ163" s="273">
        <v>97.6</v>
      </c>
      <c r="AR163" s="573">
        <v>0.99370000000000003</v>
      </c>
      <c r="AS163" s="273">
        <v>12315</v>
      </c>
      <c r="AT163" s="273">
        <f t="shared" si="32"/>
        <v>605.01584786053911</v>
      </c>
      <c r="AU163" s="271">
        <v>63.1</v>
      </c>
      <c r="AV163" s="273">
        <v>32.880000000000003</v>
      </c>
      <c r="AW163" s="273">
        <v>97.6</v>
      </c>
      <c r="AX163" s="573">
        <v>0.99080000000000001</v>
      </c>
      <c r="AY163" s="273">
        <v>10026</v>
      </c>
      <c r="AZ163" s="273">
        <f t="shared" si="33"/>
        <v>0</v>
      </c>
      <c r="BA163" s="271">
        <v>42.74</v>
      </c>
      <c r="BB163" s="273">
        <v>22.72</v>
      </c>
      <c r="BC163" s="273">
        <v>97.6</v>
      </c>
      <c r="BD163" s="573">
        <v>0.99</v>
      </c>
      <c r="BE163" s="273">
        <v>9505</v>
      </c>
      <c r="BF163" s="273">
        <f t="shared" si="34"/>
        <v>0</v>
      </c>
      <c r="BG163" s="271">
        <v>56.8</v>
      </c>
      <c r="BH163" s="273">
        <v>19.28</v>
      </c>
      <c r="BI163" s="273">
        <v>97.6</v>
      </c>
      <c r="BJ163" s="573">
        <v>0.995</v>
      </c>
      <c r="BK163" s="273">
        <v>6456</v>
      </c>
      <c r="BL163" s="273">
        <f t="shared" si="35"/>
        <v>0</v>
      </c>
      <c r="BM163" s="271">
        <v>45.23</v>
      </c>
      <c r="BN163" s="273">
        <v>24.08</v>
      </c>
      <c r="BO163" s="273">
        <v>97.6</v>
      </c>
      <c r="BP163" s="573">
        <v>0.99429999999999996</v>
      </c>
      <c r="BQ163" s="273">
        <v>7197</v>
      </c>
      <c r="BR163" s="273">
        <f t="shared" si="36"/>
        <v>0</v>
      </c>
      <c r="BS163" s="271">
        <v>44.73</v>
      </c>
      <c r="BT163" s="273">
        <v>27.76</v>
      </c>
      <c r="BU163" s="273">
        <v>97.6</v>
      </c>
      <c r="BV163" s="573">
        <v>0.99270000000000003</v>
      </c>
      <c r="BW163" s="273">
        <v>11642</v>
      </c>
      <c r="BX163" s="273">
        <f t="shared" si="37"/>
        <v>0</v>
      </c>
      <c r="BY163" s="271">
        <v>56.78</v>
      </c>
      <c r="BZ163" s="273">
        <f t="shared" si="38"/>
        <v>104514</v>
      </c>
    </row>
    <row r="164" spans="1:78">
      <c r="A164" s="272">
        <v>159</v>
      </c>
      <c r="B164" s="272" t="s">
        <v>4355</v>
      </c>
      <c r="C164" s="272" t="s">
        <v>3492</v>
      </c>
      <c r="D164" s="272" t="s">
        <v>391</v>
      </c>
      <c r="E164" s="273">
        <v>122.22222222222221</v>
      </c>
      <c r="F164" s="273">
        <v>0</v>
      </c>
      <c r="G164" s="273">
        <v>0</v>
      </c>
      <c r="H164" s="573">
        <v>0</v>
      </c>
      <c r="I164" s="273">
        <v>0</v>
      </c>
      <c r="J164" s="273">
        <f t="shared" si="26"/>
        <v>0</v>
      </c>
      <c r="K164" s="271">
        <v>0</v>
      </c>
      <c r="L164" s="273">
        <v>0</v>
      </c>
      <c r="M164" s="273">
        <v>0</v>
      </c>
      <c r="N164" s="573">
        <v>0</v>
      </c>
      <c r="O164" s="273">
        <v>0</v>
      </c>
      <c r="P164" s="273">
        <f t="shared" si="27"/>
        <v>0</v>
      </c>
      <c r="Q164" s="271">
        <v>0</v>
      </c>
      <c r="R164" s="273">
        <v>0</v>
      </c>
      <c r="S164" s="273">
        <v>0</v>
      </c>
      <c r="T164" s="573">
        <v>0</v>
      </c>
      <c r="U164" s="273">
        <v>0</v>
      </c>
      <c r="V164" s="273">
        <f t="shared" si="28"/>
        <v>0</v>
      </c>
      <c r="W164" s="271">
        <v>0</v>
      </c>
      <c r="X164" s="273">
        <v>0</v>
      </c>
      <c r="Y164" s="273">
        <v>0</v>
      </c>
      <c r="Z164" s="573">
        <v>0</v>
      </c>
      <c r="AA164" s="273">
        <v>0</v>
      </c>
      <c r="AB164" s="273">
        <f t="shared" si="29"/>
        <v>0</v>
      </c>
      <c r="AC164" s="271">
        <v>0</v>
      </c>
      <c r="AD164" s="273">
        <v>0</v>
      </c>
      <c r="AE164" s="273">
        <v>0</v>
      </c>
      <c r="AF164" s="573">
        <v>0</v>
      </c>
      <c r="AG164" s="273">
        <v>0</v>
      </c>
      <c r="AH164" s="273">
        <f t="shared" si="30"/>
        <v>0</v>
      </c>
      <c r="AI164" s="271">
        <v>0</v>
      </c>
      <c r="AJ164" s="273">
        <v>19.600000000000001</v>
      </c>
      <c r="AK164" s="273">
        <v>97.778000000000006</v>
      </c>
      <c r="AL164" s="573">
        <v>0.9052</v>
      </c>
      <c r="AM164" s="273">
        <v>2064</v>
      </c>
      <c r="AN164" s="273">
        <f t="shared" si="31"/>
        <v>0</v>
      </c>
      <c r="AO164" s="271">
        <v>17.95</v>
      </c>
      <c r="AP164" s="273">
        <v>12.56</v>
      </c>
      <c r="AQ164" s="273">
        <v>97.778000000000006</v>
      </c>
      <c r="AR164" s="573">
        <v>0.92589999999999995</v>
      </c>
      <c r="AS164" s="273">
        <v>2138</v>
      </c>
      <c r="AT164" s="273">
        <f t="shared" si="32"/>
        <v>0</v>
      </c>
      <c r="AU164" s="271">
        <v>24.71</v>
      </c>
      <c r="AV164" s="273">
        <v>36.799999999999997</v>
      </c>
      <c r="AW164" s="273">
        <v>97.778000000000006</v>
      </c>
      <c r="AX164" s="573">
        <v>0.85860000000000003</v>
      </c>
      <c r="AY164" s="273">
        <v>2376</v>
      </c>
      <c r="AZ164" s="273">
        <f t="shared" si="33"/>
        <v>0</v>
      </c>
      <c r="BA164" s="271">
        <v>10.44</v>
      </c>
      <c r="BB164" s="273">
        <v>11.76</v>
      </c>
      <c r="BC164" s="273">
        <v>97.778000000000006</v>
      </c>
      <c r="BD164" s="573">
        <v>0.91349999999999998</v>
      </c>
      <c r="BE164" s="273">
        <v>2387</v>
      </c>
      <c r="BF164" s="273">
        <f t="shared" si="34"/>
        <v>0</v>
      </c>
      <c r="BG164" s="271">
        <v>29.86</v>
      </c>
      <c r="BH164" s="273">
        <v>9.36</v>
      </c>
      <c r="BI164" s="273">
        <v>97.778000000000006</v>
      </c>
      <c r="BJ164" s="573">
        <v>0.96830000000000005</v>
      </c>
      <c r="BK164" s="273">
        <v>2938</v>
      </c>
      <c r="BL164" s="273">
        <f t="shared" si="35"/>
        <v>0</v>
      </c>
      <c r="BM164" s="271">
        <v>43.57</v>
      </c>
      <c r="BN164" s="273">
        <v>15.92</v>
      </c>
      <c r="BO164" s="273">
        <v>97.778000000000006</v>
      </c>
      <c r="BP164" s="573">
        <v>0.99450000000000005</v>
      </c>
      <c r="BQ164" s="273">
        <v>3482</v>
      </c>
      <c r="BR164" s="273">
        <f t="shared" si="36"/>
        <v>0</v>
      </c>
      <c r="BS164" s="271">
        <v>32.729999999999997</v>
      </c>
      <c r="BT164" s="273">
        <v>15.28</v>
      </c>
      <c r="BU164" s="273">
        <v>97.778000000000006</v>
      </c>
      <c r="BV164" s="573">
        <v>0.99280000000000002</v>
      </c>
      <c r="BW164" s="273">
        <v>3771</v>
      </c>
      <c r="BX164" s="273">
        <f t="shared" si="37"/>
        <v>0</v>
      </c>
      <c r="BY164" s="271">
        <v>33.409999999999997</v>
      </c>
      <c r="BZ164" s="273">
        <f t="shared" si="38"/>
        <v>19156</v>
      </c>
    </row>
    <row r="165" spans="1:78">
      <c r="A165" s="272">
        <v>160</v>
      </c>
      <c r="B165" s="272" t="s">
        <v>4355</v>
      </c>
      <c r="C165" s="272" t="s">
        <v>1633</v>
      </c>
      <c r="D165" s="272" t="s">
        <v>391</v>
      </c>
      <c r="E165" s="273">
        <v>123</v>
      </c>
      <c r="F165" s="273">
        <v>150.53153</v>
      </c>
      <c r="G165" s="273">
        <v>150.53</v>
      </c>
      <c r="H165" s="573">
        <v>0.86719999999999997</v>
      </c>
      <c r="I165" s="273">
        <v>42820</v>
      </c>
      <c r="J165" s="273">
        <f t="shared" si="26"/>
        <v>0</v>
      </c>
      <c r="K165" s="271">
        <v>45.56</v>
      </c>
      <c r="L165" s="273">
        <v>120.72704</v>
      </c>
      <c r="M165" s="273">
        <v>120.73</v>
      </c>
      <c r="N165" s="573">
        <v>0.87260000000000004</v>
      </c>
      <c r="O165" s="273">
        <v>48734</v>
      </c>
      <c r="P165" s="273">
        <f t="shared" si="27"/>
        <v>1701.0258967347606</v>
      </c>
      <c r="Q165" s="271">
        <v>62.17</v>
      </c>
      <c r="R165" s="273">
        <v>120.34977000000001</v>
      </c>
      <c r="S165" s="273">
        <v>120.35</v>
      </c>
      <c r="T165" s="573">
        <v>0.87190000000000001</v>
      </c>
      <c r="U165" s="273">
        <v>46853</v>
      </c>
      <c r="V165" s="273">
        <f t="shared" si="28"/>
        <v>1518.6990807934189</v>
      </c>
      <c r="W165" s="271">
        <v>62.01</v>
      </c>
      <c r="X165" s="273">
        <v>109.40888</v>
      </c>
      <c r="Y165" s="273">
        <v>109.41</v>
      </c>
      <c r="Z165" s="573">
        <v>0.87839999999999996</v>
      </c>
      <c r="AA165" s="273">
        <v>47487</v>
      </c>
      <c r="AB165" s="273">
        <f t="shared" si="29"/>
        <v>4583.5216081915351</v>
      </c>
      <c r="AC165" s="271">
        <v>66.41</v>
      </c>
      <c r="AD165" s="273">
        <v>116.19978</v>
      </c>
      <c r="AE165" s="273">
        <v>116.2</v>
      </c>
      <c r="AF165" s="573">
        <v>0.87739999999999996</v>
      </c>
      <c r="AG165" s="273">
        <v>48366</v>
      </c>
      <c r="AH165" s="273">
        <f t="shared" si="30"/>
        <v>2852.1982434127963</v>
      </c>
      <c r="AI165" s="271">
        <v>63.76</v>
      </c>
      <c r="AJ165" s="273">
        <v>110.16342</v>
      </c>
      <c r="AK165" s="273">
        <v>110.16</v>
      </c>
      <c r="AL165" s="573">
        <v>0.86760000000000004</v>
      </c>
      <c r="AM165" s="273">
        <v>43779</v>
      </c>
      <c r="AN165" s="273">
        <f t="shared" si="31"/>
        <v>2491.0402389185774</v>
      </c>
      <c r="AO165" s="271">
        <v>63.62</v>
      </c>
      <c r="AP165" s="273">
        <v>103.37253</v>
      </c>
      <c r="AQ165" s="273">
        <v>103.37</v>
      </c>
      <c r="AR165" s="573">
        <v>0.88839999999999997</v>
      </c>
      <c r="AS165" s="273">
        <v>43965</v>
      </c>
      <c r="AT165" s="273">
        <f t="shared" si="32"/>
        <v>2971.9930069930033</v>
      </c>
      <c r="AU165" s="271">
        <v>64.349999999999994</v>
      </c>
      <c r="AV165" s="273">
        <v>84.131659999999997</v>
      </c>
      <c r="AW165" s="273">
        <v>98.4</v>
      </c>
      <c r="AX165" s="573">
        <v>0.8841</v>
      </c>
      <c r="AY165" s="273">
        <v>35999</v>
      </c>
      <c r="AZ165" s="273">
        <f t="shared" si="33"/>
        <v>3866.5989288902106</v>
      </c>
      <c r="BA165" s="271">
        <v>67.22</v>
      </c>
      <c r="BB165" s="273">
        <v>86.018020000000007</v>
      </c>
      <c r="BC165" s="273">
        <v>98.4</v>
      </c>
      <c r="BD165" s="573">
        <v>0.89159999999999995</v>
      </c>
      <c r="BE165" s="273">
        <v>36307</v>
      </c>
      <c r="BF165" s="273">
        <f t="shared" si="34"/>
        <v>2071.2621404997658</v>
      </c>
      <c r="BG165" s="271">
        <v>63.63</v>
      </c>
      <c r="BH165" s="273">
        <v>75.454400000000007</v>
      </c>
      <c r="BI165" s="273">
        <v>98.4</v>
      </c>
      <c r="BJ165" s="573">
        <v>0.88890000000000002</v>
      </c>
      <c r="BK165" s="273">
        <v>32978.868000000002</v>
      </c>
      <c r="BL165" s="273">
        <f t="shared" si="35"/>
        <v>3025.3094168937346</v>
      </c>
      <c r="BM165" s="271">
        <v>66.06</v>
      </c>
      <c r="BN165" s="273">
        <v>79.227119999999999</v>
      </c>
      <c r="BO165" s="273">
        <v>98.4</v>
      </c>
      <c r="BP165" s="573">
        <v>0.90110000000000001</v>
      </c>
      <c r="BQ165" s="273">
        <v>25068</v>
      </c>
      <c r="BR165" s="273">
        <f t="shared" si="36"/>
        <v>0</v>
      </c>
      <c r="BS165" s="271">
        <v>52.4</v>
      </c>
      <c r="BT165" s="273">
        <v>84.508930000000007</v>
      </c>
      <c r="BU165" s="273">
        <v>98.4</v>
      </c>
      <c r="BV165" s="573">
        <v>0.9032</v>
      </c>
      <c r="BW165" s="273">
        <v>29635.047119999999</v>
      </c>
      <c r="BX165" s="273">
        <f t="shared" si="37"/>
        <v>0</v>
      </c>
      <c r="BY165" s="271">
        <v>52.33</v>
      </c>
      <c r="BZ165" s="273">
        <f t="shared" si="38"/>
        <v>481991.91512000002</v>
      </c>
    </row>
    <row r="166" spans="1:78">
      <c r="A166" s="272">
        <v>161</v>
      </c>
      <c r="B166" s="272" t="s">
        <v>4355</v>
      </c>
      <c r="C166" s="272" t="s">
        <v>2784</v>
      </c>
      <c r="D166" s="272" t="s">
        <v>391</v>
      </c>
      <c r="E166" s="273">
        <v>125</v>
      </c>
      <c r="F166" s="273">
        <v>80.8</v>
      </c>
      <c r="G166" s="273">
        <v>100</v>
      </c>
      <c r="H166" s="573">
        <v>0.98860000000000003</v>
      </c>
      <c r="I166" s="273">
        <v>22257</v>
      </c>
      <c r="J166" s="273">
        <f t="shared" si="26"/>
        <v>0</v>
      </c>
      <c r="K166" s="271">
        <v>38.700000000000003</v>
      </c>
      <c r="L166" s="273">
        <v>88.48</v>
      </c>
      <c r="M166" s="273">
        <v>100</v>
      </c>
      <c r="N166" s="573">
        <v>0.95630000000000004</v>
      </c>
      <c r="O166" s="273">
        <v>22435</v>
      </c>
      <c r="P166" s="273">
        <f t="shared" si="27"/>
        <v>0</v>
      </c>
      <c r="Q166" s="271">
        <v>35.630000000000003</v>
      </c>
      <c r="R166" s="273">
        <v>92.24</v>
      </c>
      <c r="S166" s="273">
        <v>100</v>
      </c>
      <c r="T166" s="573">
        <v>0.96550000000000002</v>
      </c>
      <c r="U166" s="273">
        <v>22855</v>
      </c>
      <c r="V166" s="273">
        <f t="shared" si="28"/>
        <v>0</v>
      </c>
      <c r="W166" s="271">
        <v>35.64</v>
      </c>
      <c r="X166" s="273">
        <v>73.92</v>
      </c>
      <c r="Y166" s="273">
        <v>100</v>
      </c>
      <c r="Z166" s="573">
        <v>0.96419999999999995</v>
      </c>
      <c r="AA166" s="273">
        <v>19062</v>
      </c>
      <c r="AB166" s="273">
        <f t="shared" si="29"/>
        <v>0</v>
      </c>
      <c r="AC166" s="271">
        <v>35.950000000000003</v>
      </c>
      <c r="AD166" s="273">
        <v>67.040000000000006</v>
      </c>
      <c r="AE166" s="273">
        <v>100</v>
      </c>
      <c r="AF166" s="573">
        <v>0.96</v>
      </c>
      <c r="AG166" s="273">
        <v>18844</v>
      </c>
      <c r="AH166" s="273">
        <f t="shared" si="30"/>
        <v>0</v>
      </c>
      <c r="AI166" s="271">
        <v>39.35</v>
      </c>
      <c r="AJ166" s="273">
        <v>75.12</v>
      </c>
      <c r="AK166" s="273">
        <v>100</v>
      </c>
      <c r="AL166" s="573">
        <v>0.96120000000000005</v>
      </c>
      <c r="AM166" s="273">
        <v>18063</v>
      </c>
      <c r="AN166" s="273">
        <f t="shared" si="31"/>
        <v>0</v>
      </c>
      <c r="AO166" s="271">
        <v>34.74</v>
      </c>
      <c r="AP166" s="273">
        <v>71.52</v>
      </c>
      <c r="AQ166" s="273">
        <v>100</v>
      </c>
      <c r="AR166" s="573">
        <v>0.96960000000000002</v>
      </c>
      <c r="AS166" s="273">
        <v>18506</v>
      </c>
      <c r="AT166" s="273">
        <f t="shared" si="32"/>
        <v>0</v>
      </c>
      <c r="AU166" s="271">
        <v>35.869999999999997</v>
      </c>
      <c r="AV166" s="273">
        <v>61.2</v>
      </c>
      <c r="AW166" s="273">
        <v>100</v>
      </c>
      <c r="AX166" s="573">
        <v>0.94340000000000002</v>
      </c>
      <c r="AY166" s="273">
        <v>14440</v>
      </c>
      <c r="AZ166" s="273">
        <f t="shared" si="33"/>
        <v>0</v>
      </c>
      <c r="BA166" s="271">
        <v>34.729999999999997</v>
      </c>
      <c r="BB166" s="273">
        <v>59.28</v>
      </c>
      <c r="BC166" s="273">
        <v>100</v>
      </c>
      <c r="BD166" s="573">
        <v>0.94030000000000002</v>
      </c>
      <c r="BE166" s="273">
        <v>13694</v>
      </c>
      <c r="BF166" s="273">
        <f t="shared" si="34"/>
        <v>0</v>
      </c>
      <c r="BG166" s="271">
        <v>33.020000000000003</v>
      </c>
      <c r="BH166" s="273">
        <v>64.239999999999995</v>
      </c>
      <c r="BI166" s="273">
        <v>100</v>
      </c>
      <c r="BJ166" s="573">
        <v>0.95879999999999999</v>
      </c>
      <c r="BK166" s="273">
        <v>12874</v>
      </c>
      <c r="BL166" s="273">
        <f t="shared" si="35"/>
        <v>0</v>
      </c>
      <c r="BM166" s="271">
        <v>28.09</v>
      </c>
      <c r="BN166" s="273">
        <v>84.56</v>
      </c>
      <c r="BO166" s="273">
        <v>100</v>
      </c>
      <c r="BP166" s="573">
        <v>0.96850000000000003</v>
      </c>
      <c r="BQ166" s="273">
        <v>16498</v>
      </c>
      <c r="BR166" s="273">
        <f t="shared" si="36"/>
        <v>0</v>
      </c>
      <c r="BS166" s="271">
        <v>29.97</v>
      </c>
      <c r="BT166" s="273">
        <v>75.760000000000005</v>
      </c>
      <c r="BU166" s="273">
        <v>100</v>
      </c>
      <c r="BV166" s="573">
        <v>0.96530000000000005</v>
      </c>
      <c r="BW166" s="273">
        <v>18997</v>
      </c>
      <c r="BX166" s="273">
        <f t="shared" si="37"/>
        <v>0</v>
      </c>
      <c r="BY166" s="271">
        <v>34.909999999999997</v>
      </c>
      <c r="BZ166" s="273">
        <f t="shared" si="38"/>
        <v>218525</v>
      </c>
    </row>
    <row r="167" spans="1:78">
      <c r="A167" s="272">
        <v>162</v>
      </c>
      <c r="B167" s="272" t="s">
        <v>4355</v>
      </c>
      <c r="C167" s="272" t="s">
        <v>2805</v>
      </c>
      <c r="D167" s="272" t="s">
        <v>394</v>
      </c>
      <c r="E167" s="273">
        <v>126</v>
      </c>
      <c r="F167" s="273">
        <v>115.88</v>
      </c>
      <c r="G167" s="273">
        <v>115.88</v>
      </c>
      <c r="H167" s="573">
        <v>0.97040000000000004</v>
      </c>
      <c r="I167" s="273">
        <v>49684</v>
      </c>
      <c r="J167" s="273">
        <f t="shared" si="26"/>
        <v>1101.209908735332</v>
      </c>
      <c r="K167" s="271">
        <v>61.36</v>
      </c>
      <c r="L167" s="273">
        <v>120.48</v>
      </c>
      <c r="M167" s="273">
        <v>120.48</v>
      </c>
      <c r="N167" s="573">
        <v>0.97699999999999998</v>
      </c>
      <c r="O167" s="273">
        <v>37046</v>
      </c>
      <c r="P167" s="273">
        <f t="shared" si="27"/>
        <v>0</v>
      </c>
      <c r="Q167" s="271">
        <v>42.3</v>
      </c>
      <c r="R167" s="273">
        <v>110.19868</v>
      </c>
      <c r="S167" s="273">
        <v>108.16</v>
      </c>
      <c r="T167" s="573">
        <v>0.98140000000000005</v>
      </c>
      <c r="U167" s="273">
        <v>17601</v>
      </c>
      <c r="V167" s="273">
        <f t="shared" si="28"/>
        <v>0</v>
      </c>
      <c r="W167" s="271">
        <v>23.03</v>
      </c>
      <c r="X167" s="273">
        <v>120</v>
      </c>
      <c r="Y167" s="273">
        <v>120</v>
      </c>
      <c r="Z167" s="573">
        <v>0.9859</v>
      </c>
      <c r="AA167" s="273">
        <v>26220</v>
      </c>
      <c r="AB167" s="273">
        <f t="shared" si="29"/>
        <v>0</v>
      </c>
      <c r="AC167" s="271">
        <v>29.79</v>
      </c>
      <c r="AD167" s="273">
        <v>119.88</v>
      </c>
      <c r="AE167" s="273">
        <v>119.88</v>
      </c>
      <c r="AF167" s="573">
        <v>0.99990000000000001</v>
      </c>
      <c r="AG167" s="273">
        <v>22797</v>
      </c>
      <c r="AH167" s="273">
        <f t="shared" si="30"/>
        <v>0</v>
      </c>
      <c r="AI167" s="271">
        <v>25.56</v>
      </c>
      <c r="AJ167" s="273">
        <v>112.24</v>
      </c>
      <c r="AK167" s="273">
        <v>112.24</v>
      </c>
      <c r="AL167" s="573">
        <v>0.99939999999999996</v>
      </c>
      <c r="AM167" s="273">
        <v>15111</v>
      </c>
      <c r="AN167" s="273">
        <f t="shared" si="31"/>
        <v>0</v>
      </c>
      <c r="AO167" s="271">
        <v>18.71</v>
      </c>
      <c r="AP167" s="273">
        <v>116.48</v>
      </c>
      <c r="AQ167" s="273">
        <v>116.48</v>
      </c>
      <c r="AR167" s="573">
        <v>0.99990000000000001</v>
      </c>
      <c r="AS167" s="273">
        <v>21108</v>
      </c>
      <c r="AT167" s="273">
        <f t="shared" si="32"/>
        <v>0</v>
      </c>
      <c r="AU167" s="271">
        <v>24.36</v>
      </c>
      <c r="AV167" s="273">
        <v>12.96</v>
      </c>
      <c r="AW167" s="273">
        <v>100.8</v>
      </c>
      <c r="AX167" s="573">
        <v>0.46600000000000003</v>
      </c>
      <c r="AY167" s="273">
        <v>329</v>
      </c>
      <c r="AZ167" s="273">
        <f t="shared" si="33"/>
        <v>0</v>
      </c>
      <c r="BA167" s="271">
        <v>7.57</v>
      </c>
      <c r="BB167" s="273">
        <v>25.48</v>
      </c>
      <c r="BC167" s="273">
        <v>100.8</v>
      </c>
      <c r="BD167" s="573">
        <v>1</v>
      </c>
      <c r="BE167" s="273">
        <v>729</v>
      </c>
      <c r="BF167" s="273">
        <f t="shared" si="34"/>
        <v>0</v>
      </c>
      <c r="BG167" s="271">
        <v>3.85</v>
      </c>
      <c r="BH167" s="273">
        <v>116.24</v>
      </c>
      <c r="BI167" s="273">
        <v>116.24</v>
      </c>
      <c r="BJ167" s="573">
        <v>0.99219999999999997</v>
      </c>
      <c r="BK167" s="273">
        <v>28426</v>
      </c>
      <c r="BL167" s="273">
        <f t="shared" si="35"/>
        <v>0</v>
      </c>
      <c r="BM167" s="271">
        <v>33.130000000000003</v>
      </c>
      <c r="BN167" s="273">
        <v>116.72</v>
      </c>
      <c r="BO167" s="273">
        <v>116.72</v>
      </c>
      <c r="BP167" s="573">
        <v>0.99890000000000001</v>
      </c>
      <c r="BQ167" s="273">
        <v>48991</v>
      </c>
      <c r="BR167" s="273">
        <f t="shared" si="36"/>
        <v>1982.2042219734535</v>
      </c>
      <c r="BS167" s="271">
        <v>62.53</v>
      </c>
      <c r="BT167" s="273">
        <v>115.84</v>
      </c>
      <c r="BU167" s="273">
        <v>115.84</v>
      </c>
      <c r="BV167" s="573">
        <v>0.99150000000000005</v>
      </c>
      <c r="BW167" s="273">
        <v>46192</v>
      </c>
      <c r="BX167" s="273">
        <f t="shared" si="37"/>
        <v>0</v>
      </c>
      <c r="BY167" s="271">
        <v>54.05</v>
      </c>
      <c r="BZ167" s="273">
        <f t="shared" si="38"/>
        <v>314234</v>
      </c>
    </row>
    <row r="168" spans="1:78">
      <c r="A168" s="272">
        <v>163</v>
      </c>
      <c r="B168" s="272" t="s">
        <v>4355</v>
      </c>
      <c r="C168" s="272" t="s">
        <v>2803</v>
      </c>
      <c r="D168" s="272" t="s">
        <v>391</v>
      </c>
      <c r="E168" s="273">
        <v>133.33333333333334</v>
      </c>
      <c r="F168" s="273">
        <v>77.92</v>
      </c>
      <c r="G168" s="273">
        <v>106.667</v>
      </c>
      <c r="H168" s="573">
        <v>0.99329999999999996</v>
      </c>
      <c r="I168" s="273">
        <v>21124</v>
      </c>
      <c r="J168" s="273">
        <f t="shared" si="26"/>
        <v>0</v>
      </c>
      <c r="K168" s="271">
        <v>37.909999999999997</v>
      </c>
      <c r="L168" s="273">
        <v>84.16</v>
      </c>
      <c r="M168" s="273">
        <v>106.667</v>
      </c>
      <c r="N168" s="573">
        <v>0.99460000000000004</v>
      </c>
      <c r="O168" s="273">
        <v>25810</v>
      </c>
      <c r="P168" s="273">
        <f t="shared" si="27"/>
        <v>0</v>
      </c>
      <c r="Q168" s="271">
        <v>41.44</v>
      </c>
      <c r="R168" s="273">
        <v>82.72</v>
      </c>
      <c r="S168" s="273">
        <v>106.667</v>
      </c>
      <c r="T168" s="573">
        <v>0.99509999999999998</v>
      </c>
      <c r="U168" s="273">
        <v>24014</v>
      </c>
      <c r="V168" s="273">
        <f t="shared" si="28"/>
        <v>0</v>
      </c>
      <c r="W168" s="271">
        <v>40.520000000000003</v>
      </c>
      <c r="X168" s="273">
        <v>75.52</v>
      </c>
      <c r="Y168" s="273">
        <v>106.667</v>
      </c>
      <c r="Z168" s="573">
        <v>0.99429999999999996</v>
      </c>
      <c r="AA168" s="273">
        <v>17964</v>
      </c>
      <c r="AB168" s="273">
        <f t="shared" si="29"/>
        <v>0</v>
      </c>
      <c r="AC168" s="271">
        <v>32.15</v>
      </c>
      <c r="AD168" s="273">
        <v>67.2</v>
      </c>
      <c r="AE168" s="273">
        <v>106.667</v>
      </c>
      <c r="AF168" s="573">
        <v>0.99419999999999997</v>
      </c>
      <c r="AG168" s="273">
        <v>18124</v>
      </c>
      <c r="AH168" s="273">
        <f t="shared" si="30"/>
        <v>0</v>
      </c>
      <c r="AI168" s="271">
        <v>36.46</v>
      </c>
      <c r="AJ168" s="273">
        <v>71.040000000000006</v>
      </c>
      <c r="AK168" s="273">
        <v>106.667</v>
      </c>
      <c r="AL168" s="573">
        <v>0.99550000000000005</v>
      </c>
      <c r="AM168" s="273">
        <v>19074</v>
      </c>
      <c r="AN168" s="273">
        <f t="shared" si="31"/>
        <v>0</v>
      </c>
      <c r="AO168" s="271">
        <v>37.46</v>
      </c>
      <c r="AP168" s="273">
        <v>70.56</v>
      </c>
      <c r="AQ168" s="273">
        <v>106.667</v>
      </c>
      <c r="AR168" s="573">
        <v>0.99739999999999995</v>
      </c>
      <c r="AS168" s="273">
        <v>21826</v>
      </c>
      <c r="AT168" s="273">
        <f t="shared" si="32"/>
        <v>0</v>
      </c>
      <c r="AU168" s="271">
        <v>41.68</v>
      </c>
      <c r="AV168" s="273">
        <v>59.52</v>
      </c>
      <c r="AW168" s="273">
        <v>106.667</v>
      </c>
      <c r="AX168" s="573">
        <v>0.99280000000000002</v>
      </c>
      <c r="AY168" s="273">
        <v>15206</v>
      </c>
      <c r="AZ168" s="273">
        <f t="shared" si="33"/>
        <v>0</v>
      </c>
      <c r="BA168" s="271">
        <v>35.74</v>
      </c>
      <c r="BB168" s="273">
        <v>54.72</v>
      </c>
      <c r="BC168" s="273">
        <v>106.667</v>
      </c>
      <c r="BD168" s="573">
        <v>0.99209999999999998</v>
      </c>
      <c r="BE168" s="273">
        <v>13098</v>
      </c>
      <c r="BF168" s="273">
        <f t="shared" si="34"/>
        <v>0</v>
      </c>
      <c r="BG168" s="271">
        <v>32.43</v>
      </c>
      <c r="BH168" s="273">
        <v>49.92</v>
      </c>
      <c r="BI168" s="273">
        <v>106.667</v>
      </c>
      <c r="BJ168" s="573">
        <v>0.99390000000000001</v>
      </c>
      <c r="BK168" s="273">
        <v>12148</v>
      </c>
      <c r="BL168" s="273">
        <f t="shared" si="35"/>
        <v>0</v>
      </c>
      <c r="BM168" s="271">
        <v>32.909999999999997</v>
      </c>
      <c r="BN168" s="273">
        <v>50.24</v>
      </c>
      <c r="BO168" s="273">
        <v>106.667</v>
      </c>
      <c r="BP168" s="573">
        <v>0.99580000000000002</v>
      </c>
      <c r="BQ168" s="273">
        <v>13068</v>
      </c>
      <c r="BR168" s="273">
        <f t="shared" si="36"/>
        <v>0</v>
      </c>
      <c r="BS168" s="271">
        <v>38.869999999999997</v>
      </c>
      <c r="BT168" s="273">
        <v>60.8</v>
      </c>
      <c r="BU168" s="273">
        <v>106.667</v>
      </c>
      <c r="BV168" s="573">
        <v>0.99550000000000005</v>
      </c>
      <c r="BW168" s="273">
        <v>16854</v>
      </c>
      <c r="BX168" s="273">
        <f t="shared" si="37"/>
        <v>0</v>
      </c>
      <c r="BY168" s="271">
        <v>37.43</v>
      </c>
      <c r="BZ168" s="273">
        <f t="shared" si="38"/>
        <v>218310</v>
      </c>
    </row>
    <row r="169" spans="1:78">
      <c r="A169" s="272">
        <v>164</v>
      </c>
      <c r="B169" s="272" t="s">
        <v>4355</v>
      </c>
      <c r="C169" s="272" t="s">
        <v>2809</v>
      </c>
      <c r="D169" s="272" t="s">
        <v>391</v>
      </c>
      <c r="E169" s="273">
        <v>133.33333333333334</v>
      </c>
      <c r="F169" s="273">
        <v>122.56</v>
      </c>
      <c r="G169" s="273">
        <v>122.56</v>
      </c>
      <c r="H169" s="573">
        <v>0.99639999999999995</v>
      </c>
      <c r="I169" s="273">
        <v>22667</v>
      </c>
      <c r="J169" s="273">
        <f t="shared" si="26"/>
        <v>0</v>
      </c>
      <c r="K169" s="271">
        <v>25.78</v>
      </c>
      <c r="L169" s="273">
        <v>118.96</v>
      </c>
      <c r="M169" s="273">
        <v>118.96</v>
      </c>
      <c r="N169" s="573">
        <v>0.98860000000000003</v>
      </c>
      <c r="O169" s="273">
        <v>25781</v>
      </c>
      <c r="P169" s="273">
        <f t="shared" si="27"/>
        <v>0</v>
      </c>
      <c r="Q169" s="271">
        <v>29.46</v>
      </c>
      <c r="R169" s="273">
        <v>114.16</v>
      </c>
      <c r="S169" s="273">
        <v>114.16</v>
      </c>
      <c r="T169" s="573">
        <v>0.99380000000000002</v>
      </c>
      <c r="U169" s="273">
        <v>21438</v>
      </c>
      <c r="V169" s="273">
        <f t="shared" si="28"/>
        <v>0</v>
      </c>
      <c r="W169" s="271">
        <v>26.24</v>
      </c>
      <c r="X169" s="273">
        <v>69.92</v>
      </c>
      <c r="Y169" s="273">
        <v>106.667</v>
      </c>
      <c r="Z169" s="573">
        <v>0.99919999999999998</v>
      </c>
      <c r="AA169" s="273">
        <v>14158</v>
      </c>
      <c r="AB169" s="273">
        <f t="shared" si="29"/>
        <v>0</v>
      </c>
      <c r="AC169" s="271">
        <v>27.24</v>
      </c>
      <c r="AD169" s="273">
        <v>61.92</v>
      </c>
      <c r="AE169" s="273">
        <v>106.667</v>
      </c>
      <c r="AF169" s="573">
        <v>0.99950000000000006</v>
      </c>
      <c r="AG169" s="273">
        <v>14028</v>
      </c>
      <c r="AH169" s="273">
        <f t="shared" si="30"/>
        <v>0</v>
      </c>
      <c r="AI169" s="271">
        <v>30.47</v>
      </c>
      <c r="AJ169" s="273">
        <v>64.56</v>
      </c>
      <c r="AK169" s="273">
        <v>106.667</v>
      </c>
      <c r="AL169" s="573">
        <v>0.99960000000000004</v>
      </c>
      <c r="AM169" s="273">
        <v>13063</v>
      </c>
      <c r="AN169" s="273">
        <f t="shared" si="31"/>
        <v>0</v>
      </c>
      <c r="AO169" s="271">
        <v>28.11</v>
      </c>
      <c r="AP169" s="273">
        <v>76.48</v>
      </c>
      <c r="AQ169" s="273">
        <v>106.667</v>
      </c>
      <c r="AR169" s="573">
        <v>0.99939999999999996</v>
      </c>
      <c r="AS169" s="273">
        <v>15829</v>
      </c>
      <c r="AT169" s="273">
        <f t="shared" si="32"/>
        <v>0</v>
      </c>
      <c r="AU169" s="271">
        <v>27.83</v>
      </c>
      <c r="AV169" s="273">
        <v>64.959999999999994</v>
      </c>
      <c r="AW169" s="273">
        <v>106.667</v>
      </c>
      <c r="AX169" s="573">
        <v>0.99990000000000001</v>
      </c>
      <c r="AY169" s="273">
        <v>11780</v>
      </c>
      <c r="AZ169" s="273">
        <f t="shared" si="33"/>
        <v>0</v>
      </c>
      <c r="BA169" s="271">
        <v>25.19</v>
      </c>
      <c r="BB169" s="273">
        <v>58.08</v>
      </c>
      <c r="BC169" s="273">
        <v>106.667</v>
      </c>
      <c r="BD169" s="573">
        <v>0.99980000000000002</v>
      </c>
      <c r="BE169" s="273">
        <v>9876</v>
      </c>
      <c r="BF169" s="273">
        <f t="shared" si="34"/>
        <v>0</v>
      </c>
      <c r="BG169" s="271">
        <v>22.86</v>
      </c>
      <c r="BH169" s="273">
        <v>49.36</v>
      </c>
      <c r="BI169" s="273">
        <v>106.667</v>
      </c>
      <c r="BJ169" s="573">
        <v>1</v>
      </c>
      <c r="BK169" s="273">
        <v>9391</v>
      </c>
      <c r="BL169" s="273">
        <f t="shared" si="35"/>
        <v>0</v>
      </c>
      <c r="BM169" s="271">
        <v>25.57</v>
      </c>
      <c r="BN169" s="273">
        <v>57.12</v>
      </c>
      <c r="BO169" s="273">
        <v>106.667</v>
      </c>
      <c r="BP169" s="573">
        <v>0.99980000000000002</v>
      </c>
      <c r="BQ169" s="273">
        <v>11289</v>
      </c>
      <c r="BR169" s="273">
        <f t="shared" si="36"/>
        <v>0</v>
      </c>
      <c r="BS169" s="271">
        <v>29.42</v>
      </c>
      <c r="BT169" s="273">
        <v>74.72</v>
      </c>
      <c r="BU169" s="273">
        <v>106.667</v>
      </c>
      <c r="BV169" s="573">
        <v>0.99950000000000006</v>
      </c>
      <c r="BW169" s="273">
        <v>14842</v>
      </c>
      <c r="BX169" s="273">
        <f t="shared" si="37"/>
        <v>0</v>
      </c>
      <c r="BY169" s="271">
        <v>26.71</v>
      </c>
      <c r="BZ169" s="273">
        <f t="shared" si="38"/>
        <v>184142</v>
      </c>
    </row>
    <row r="170" spans="1:78">
      <c r="A170" s="272">
        <v>165</v>
      </c>
      <c r="B170" s="272" t="s">
        <v>4355</v>
      </c>
      <c r="C170" s="272" t="s">
        <v>3489</v>
      </c>
      <c r="D170" s="272" t="s">
        <v>394</v>
      </c>
      <c r="E170" s="273">
        <v>133.33333333333334</v>
      </c>
      <c r="F170" s="273">
        <v>0</v>
      </c>
      <c r="G170" s="273">
        <v>0</v>
      </c>
      <c r="H170" s="573">
        <v>0</v>
      </c>
      <c r="I170" s="273">
        <v>0</v>
      </c>
      <c r="J170" s="273">
        <f t="shared" si="26"/>
        <v>0</v>
      </c>
      <c r="K170" s="271">
        <v>0</v>
      </c>
      <c r="L170" s="273">
        <v>0</v>
      </c>
      <c r="M170" s="273">
        <v>0</v>
      </c>
      <c r="N170" s="573">
        <v>0</v>
      </c>
      <c r="O170" s="273">
        <v>0</v>
      </c>
      <c r="P170" s="273">
        <f t="shared" si="27"/>
        <v>0</v>
      </c>
      <c r="Q170" s="271">
        <v>0</v>
      </c>
      <c r="R170" s="273">
        <v>120</v>
      </c>
      <c r="S170" s="273">
        <v>120</v>
      </c>
      <c r="T170" s="573">
        <v>0.99870000000000003</v>
      </c>
      <c r="U170" s="273">
        <v>24600</v>
      </c>
      <c r="V170" s="273">
        <f t="shared" si="28"/>
        <v>0</v>
      </c>
      <c r="W170" s="271">
        <v>27.59</v>
      </c>
      <c r="X170" s="273">
        <v>120</v>
      </c>
      <c r="Y170" s="273">
        <v>120</v>
      </c>
      <c r="Z170" s="573">
        <v>0.1212</v>
      </c>
      <c r="AA170" s="273">
        <v>27360</v>
      </c>
      <c r="AB170" s="273">
        <f t="shared" si="29"/>
        <v>0</v>
      </c>
      <c r="AC170" s="271">
        <v>30.65</v>
      </c>
      <c r="AD170" s="273">
        <v>120</v>
      </c>
      <c r="AE170" s="273">
        <v>120</v>
      </c>
      <c r="AF170" s="573">
        <v>0.99939999999999996</v>
      </c>
      <c r="AG170" s="273">
        <v>29130</v>
      </c>
      <c r="AH170" s="273">
        <f t="shared" si="30"/>
        <v>0</v>
      </c>
      <c r="AI170" s="271">
        <v>32.65</v>
      </c>
      <c r="AJ170" s="273">
        <v>120</v>
      </c>
      <c r="AK170" s="273">
        <v>120</v>
      </c>
      <c r="AL170" s="573">
        <v>0.99990000000000001</v>
      </c>
      <c r="AM170" s="273">
        <v>29050</v>
      </c>
      <c r="AN170" s="273">
        <f t="shared" si="31"/>
        <v>0</v>
      </c>
      <c r="AO170" s="271">
        <v>33.630000000000003</v>
      </c>
      <c r="AP170" s="273">
        <v>120</v>
      </c>
      <c r="AQ170" s="273">
        <v>120</v>
      </c>
      <c r="AR170" s="573">
        <v>0.998</v>
      </c>
      <c r="AS170" s="273">
        <v>30400</v>
      </c>
      <c r="AT170" s="273">
        <f t="shared" si="32"/>
        <v>0</v>
      </c>
      <c r="AU170" s="271">
        <v>34.119999999999997</v>
      </c>
      <c r="AV170" s="273">
        <v>120</v>
      </c>
      <c r="AW170" s="273">
        <v>120</v>
      </c>
      <c r="AX170" s="573">
        <v>0.99980000000000002</v>
      </c>
      <c r="AY170" s="273">
        <v>29910</v>
      </c>
      <c r="AZ170" s="273">
        <f t="shared" si="33"/>
        <v>0</v>
      </c>
      <c r="BA170" s="271">
        <v>34.619999999999997</v>
      </c>
      <c r="BB170" s="273">
        <v>89</v>
      </c>
      <c r="BC170" s="273">
        <v>106.667</v>
      </c>
      <c r="BD170" s="573">
        <v>0.99970000000000003</v>
      </c>
      <c r="BE170" s="273">
        <v>30580</v>
      </c>
      <c r="BF170" s="273">
        <f t="shared" si="34"/>
        <v>0</v>
      </c>
      <c r="BG170" s="271">
        <v>46.19</v>
      </c>
      <c r="BH170" s="273">
        <v>120</v>
      </c>
      <c r="BI170" s="273">
        <v>120</v>
      </c>
      <c r="BJ170" s="573">
        <v>0.99819999999999998</v>
      </c>
      <c r="BK170" s="273">
        <v>30000</v>
      </c>
      <c r="BL170" s="273">
        <f t="shared" si="35"/>
        <v>0</v>
      </c>
      <c r="BM170" s="271">
        <v>33.659999999999997</v>
      </c>
      <c r="BN170" s="273">
        <v>80</v>
      </c>
      <c r="BO170" s="273">
        <v>106.667</v>
      </c>
      <c r="BP170" s="573">
        <v>0.1196</v>
      </c>
      <c r="BQ170" s="273">
        <v>25380</v>
      </c>
      <c r="BR170" s="273">
        <f t="shared" si="36"/>
        <v>0</v>
      </c>
      <c r="BS170" s="271">
        <v>47.21</v>
      </c>
      <c r="BT170" s="273">
        <v>0</v>
      </c>
      <c r="BU170" s="273">
        <v>0</v>
      </c>
      <c r="BV170" s="573">
        <v>0</v>
      </c>
      <c r="BW170" s="273">
        <v>0</v>
      </c>
      <c r="BX170" s="273">
        <f t="shared" si="37"/>
        <v>0</v>
      </c>
      <c r="BY170" s="271">
        <v>0</v>
      </c>
      <c r="BZ170" s="273">
        <f t="shared" si="38"/>
        <v>256410</v>
      </c>
    </row>
    <row r="171" spans="1:78">
      <c r="A171" s="272">
        <v>166</v>
      </c>
      <c r="B171" s="272" t="s">
        <v>4355</v>
      </c>
      <c r="C171" s="272" t="s">
        <v>2706</v>
      </c>
      <c r="D171" s="272" t="s">
        <v>394</v>
      </c>
      <c r="E171" s="273">
        <v>134</v>
      </c>
      <c r="F171" s="273">
        <v>136.4</v>
      </c>
      <c r="G171" s="273">
        <v>136.4</v>
      </c>
      <c r="H171" s="573">
        <v>0.93120000000000003</v>
      </c>
      <c r="I171" s="273">
        <v>32638</v>
      </c>
      <c r="J171" s="273">
        <f t="shared" si="26"/>
        <v>0</v>
      </c>
      <c r="K171" s="271">
        <v>35.69</v>
      </c>
      <c r="L171" s="273">
        <v>139.44</v>
      </c>
      <c r="M171" s="273">
        <v>139.44</v>
      </c>
      <c r="N171" s="573">
        <v>0.92120000000000002</v>
      </c>
      <c r="O171" s="273">
        <v>20823</v>
      </c>
      <c r="P171" s="273">
        <f t="shared" si="27"/>
        <v>0</v>
      </c>
      <c r="Q171" s="271">
        <v>21.79</v>
      </c>
      <c r="R171" s="273">
        <v>98.32</v>
      </c>
      <c r="S171" s="273">
        <v>107.2</v>
      </c>
      <c r="T171" s="573">
        <v>0.92789999999999995</v>
      </c>
      <c r="U171" s="273">
        <v>17825</v>
      </c>
      <c r="V171" s="273">
        <f t="shared" si="28"/>
        <v>0</v>
      </c>
      <c r="W171" s="271">
        <v>27.13</v>
      </c>
      <c r="X171" s="273">
        <v>150.4</v>
      </c>
      <c r="Y171" s="273">
        <v>150.4</v>
      </c>
      <c r="Z171" s="573">
        <v>0.92869999999999997</v>
      </c>
      <c r="AA171" s="273">
        <v>22959</v>
      </c>
      <c r="AB171" s="273">
        <f t="shared" si="29"/>
        <v>0</v>
      </c>
      <c r="AC171" s="271">
        <v>22.09</v>
      </c>
      <c r="AD171" s="273">
        <v>140.72</v>
      </c>
      <c r="AE171" s="273">
        <v>140.72</v>
      </c>
      <c r="AF171" s="573">
        <v>0.92479999999999996</v>
      </c>
      <c r="AG171" s="273">
        <v>25734</v>
      </c>
      <c r="AH171" s="273">
        <f t="shared" si="30"/>
        <v>0</v>
      </c>
      <c r="AI171" s="271">
        <v>26.58</v>
      </c>
      <c r="AJ171" s="273">
        <v>131.12</v>
      </c>
      <c r="AK171" s="273">
        <v>131.12</v>
      </c>
      <c r="AL171" s="573">
        <v>0.92020000000000002</v>
      </c>
      <c r="AM171" s="273">
        <v>12607</v>
      </c>
      <c r="AN171" s="273">
        <f t="shared" si="31"/>
        <v>0</v>
      </c>
      <c r="AO171" s="271">
        <v>14.51</v>
      </c>
      <c r="AP171" s="273">
        <v>135.44</v>
      </c>
      <c r="AQ171" s="273">
        <v>135.44</v>
      </c>
      <c r="AR171" s="573">
        <v>0.92859999999999998</v>
      </c>
      <c r="AS171" s="273">
        <v>27800</v>
      </c>
      <c r="AT171" s="273">
        <f t="shared" si="32"/>
        <v>0</v>
      </c>
      <c r="AU171" s="271">
        <v>29.71</v>
      </c>
      <c r="AV171" s="273">
        <v>17.440000000000001</v>
      </c>
      <c r="AW171" s="273">
        <v>107.2</v>
      </c>
      <c r="AX171" s="573">
        <v>0.53280000000000005</v>
      </c>
      <c r="AY171" s="273">
        <v>2354</v>
      </c>
      <c r="AZ171" s="273">
        <f t="shared" si="33"/>
        <v>0</v>
      </c>
      <c r="BA171" s="271">
        <v>35.18</v>
      </c>
      <c r="BB171" s="273">
        <v>15.6</v>
      </c>
      <c r="BC171" s="273">
        <v>107.2</v>
      </c>
      <c r="BD171" s="573">
        <v>0.19400000000000001</v>
      </c>
      <c r="BE171" s="273">
        <v>1355</v>
      </c>
      <c r="BF171" s="273">
        <f t="shared" si="34"/>
        <v>3.8283197606781174</v>
      </c>
      <c r="BG171" s="271">
        <v>60.17</v>
      </c>
      <c r="BH171" s="273">
        <v>129.19999999999999</v>
      </c>
      <c r="BI171" s="273">
        <v>129.19999999999999</v>
      </c>
      <c r="BJ171" s="573">
        <v>0.73809999999999998</v>
      </c>
      <c r="BK171" s="273">
        <v>17144</v>
      </c>
      <c r="BL171" s="273">
        <f t="shared" si="35"/>
        <v>0</v>
      </c>
      <c r="BM171" s="271">
        <v>24.16</v>
      </c>
      <c r="BN171" s="273">
        <v>122.32</v>
      </c>
      <c r="BO171" s="273">
        <v>122.32</v>
      </c>
      <c r="BP171" s="573">
        <v>0.87029999999999996</v>
      </c>
      <c r="BQ171" s="273">
        <v>27298</v>
      </c>
      <c r="BR171" s="273">
        <f t="shared" si="36"/>
        <v>0</v>
      </c>
      <c r="BS171" s="271">
        <v>38.159999999999997</v>
      </c>
      <c r="BT171" s="273">
        <v>130.96</v>
      </c>
      <c r="BU171" s="273">
        <v>130.96</v>
      </c>
      <c r="BV171" s="573">
        <v>0.80610000000000004</v>
      </c>
      <c r="BW171" s="273">
        <v>22845</v>
      </c>
      <c r="BX171" s="273">
        <f t="shared" si="37"/>
        <v>0</v>
      </c>
      <c r="BY171" s="271">
        <v>29.08</v>
      </c>
      <c r="BZ171" s="273">
        <f t="shared" si="38"/>
        <v>231382</v>
      </c>
    </row>
    <row r="172" spans="1:78">
      <c r="A172" s="272">
        <v>167</v>
      </c>
      <c r="B172" s="272" t="s">
        <v>4355</v>
      </c>
      <c r="C172" s="272" t="s">
        <v>2714</v>
      </c>
      <c r="D172" s="272" t="s">
        <v>394</v>
      </c>
      <c r="E172" s="273">
        <v>138</v>
      </c>
      <c r="F172" s="273">
        <v>146.88</v>
      </c>
      <c r="G172" s="273">
        <v>146.88</v>
      </c>
      <c r="H172" s="573">
        <v>0.97270000000000001</v>
      </c>
      <c r="I172" s="273">
        <v>42921</v>
      </c>
      <c r="J172" s="273">
        <f t="shared" si="26"/>
        <v>0</v>
      </c>
      <c r="K172" s="271">
        <v>41.72</v>
      </c>
      <c r="L172" s="273">
        <v>162.72</v>
      </c>
      <c r="M172" s="273">
        <v>162.72</v>
      </c>
      <c r="N172" s="573">
        <v>0.93330000000000002</v>
      </c>
      <c r="O172" s="273">
        <v>36876</v>
      </c>
      <c r="P172" s="273">
        <f t="shared" si="27"/>
        <v>0</v>
      </c>
      <c r="Q172" s="271">
        <v>32.64</v>
      </c>
      <c r="R172" s="273">
        <v>140.4</v>
      </c>
      <c r="S172" s="273">
        <v>140.4</v>
      </c>
      <c r="T172" s="573">
        <v>0.95789999999999997</v>
      </c>
      <c r="U172" s="273">
        <v>17994</v>
      </c>
      <c r="V172" s="273">
        <f t="shared" si="28"/>
        <v>0</v>
      </c>
      <c r="W172" s="271">
        <v>18.579999999999998</v>
      </c>
      <c r="X172" s="273">
        <v>140.16</v>
      </c>
      <c r="Y172" s="273">
        <v>140.16</v>
      </c>
      <c r="Z172" s="573">
        <v>0.96709999999999996</v>
      </c>
      <c r="AA172" s="273">
        <v>20034</v>
      </c>
      <c r="AB172" s="273">
        <f t="shared" si="29"/>
        <v>0</v>
      </c>
      <c r="AC172" s="271">
        <v>19.86</v>
      </c>
      <c r="AD172" s="273">
        <v>111.36</v>
      </c>
      <c r="AE172" s="273">
        <v>111.36</v>
      </c>
      <c r="AF172" s="573">
        <v>0.98709999999999998</v>
      </c>
      <c r="AG172" s="273">
        <v>9213</v>
      </c>
      <c r="AH172" s="273">
        <f t="shared" si="30"/>
        <v>0</v>
      </c>
      <c r="AI172" s="271">
        <v>11.26</v>
      </c>
      <c r="AJ172" s="273">
        <v>154.80000000000001</v>
      </c>
      <c r="AK172" s="273">
        <v>154.80000000000001</v>
      </c>
      <c r="AL172" s="573">
        <v>0.92800000000000005</v>
      </c>
      <c r="AM172" s="273">
        <v>21258</v>
      </c>
      <c r="AN172" s="273">
        <f t="shared" si="31"/>
        <v>0</v>
      </c>
      <c r="AO172" s="271">
        <v>20.55</v>
      </c>
      <c r="AP172" s="273">
        <v>139.19999999999999</v>
      </c>
      <c r="AQ172" s="273">
        <v>139.19999999999999</v>
      </c>
      <c r="AR172" s="573">
        <v>0.96950000000000003</v>
      </c>
      <c r="AS172" s="273">
        <v>18507</v>
      </c>
      <c r="AT172" s="273">
        <f t="shared" si="32"/>
        <v>0</v>
      </c>
      <c r="AU172" s="271">
        <v>18.43</v>
      </c>
      <c r="AV172" s="273">
        <v>71.28</v>
      </c>
      <c r="AW172" s="273">
        <v>110.4</v>
      </c>
      <c r="AX172" s="573">
        <v>0.99809999999999999</v>
      </c>
      <c r="AY172" s="273">
        <v>3288</v>
      </c>
      <c r="AZ172" s="273">
        <f t="shared" si="33"/>
        <v>0</v>
      </c>
      <c r="BA172" s="271">
        <v>6.42</v>
      </c>
      <c r="BB172" s="273">
        <v>44.64</v>
      </c>
      <c r="BC172" s="273">
        <v>110.4</v>
      </c>
      <c r="BD172" s="573">
        <v>1</v>
      </c>
      <c r="BE172" s="273">
        <v>2886</v>
      </c>
      <c r="BF172" s="273">
        <f t="shared" si="34"/>
        <v>0</v>
      </c>
      <c r="BG172" s="271">
        <v>8.69</v>
      </c>
      <c r="BH172" s="273">
        <v>147.84</v>
      </c>
      <c r="BI172" s="273">
        <v>147.84</v>
      </c>
      <c r="BJ172" s="573">
        <v>0.97219999999999995</v>
      </c>
      <c r="BK172" s="273">
        <v>38661</v>
      </c>
      <c r="BL172" s="273">
        <f t="shared" si="35"/>
        <v>0</v>
      </c>
      <c r="BM172" s="271">
        <v>36.15</v>
      </c>
      <c r="BN172" s="273">
        <v>156.47999999999999</v>
      </c>
      <c r="BO172" s="273">
        <v>156.47999999999999</v>
      </c>
      <c r="BP172" s="573">
        <v>0.97450000000000003</v>
      </c>
      <c r="BQ172" s="273">
        <v>43239</v>
      </c>
      <c r="BR172" s="273">
        <f t="shared" si="36"/>
        <v>0</v>
      </c>
      <c r="BS172" s="271">
        <v>42.2</v>
      </c>
      <c r="BT172" s="273">
        <v>157.19999999999999</v>
      </c>
      <c r="BU172" s="273">
        <v>157.19999999999999</v>
      </c>
      <c r="BV172" s="573">
        <v>0.98329999999999995</v>
      </c>
      <c r="BW172" s="273">
        <v>38892</v>
      </c>
      <c r="BX172" s="273">
        <f t="shared" si="37"/>
        <v>0</v>
      </c>
      <c r="BY172" s="271">
        <v>33.82</v>
      </c>
      <c r="BZ172" s="273">
        <f t="shared" si="38"/>
        <v>293769</v>
      </c>
    </row>
    <row r="173" spans="1:78">
      <c r="A173" s="272">
        <v>168</v>
      </c>
      <c r="B173" s="272" t="s">
        <v>4355</v>
      </c>
      <c r="C173" s="272" t="s">
        <v>2811</v>
      </c>
      <c r="D173" s="272" t="s">
        <v>394</v>
      </c>
      <c r="E173" s="273">
        <v>138.88888888888889</v>
      </c>
      <c r="F173" s="273">
        <v>116.72</v>
      </c>
      <c r="G173" s="273">
        <v>116.72</v>
      </c>
      <c r="H173" s="573">
        <v>0.98209999999999997</v>
      </c>
      <c r="I173" s="273">
        <v>49677</v>
      </c>
      <c r="J173" s="273">
        <f t="shared" si="26"/>
        <v>156.81392257849956</v>
      </c>
      <c r="K173" s="271">
        <v>60.19</v>
      </c>
      <c r="L173" s="273">
        <v>115.04</v>
      </c>
      <c r="M173" s="273">
        <v>115.04</v>
      </c>
      <c r="N173" s="573">
        <v>0.98560000000000003</v>
      </c>
      <c r="O173" s="273">
        <v>44355</v>
      </c>
      <c r="P173" s="273">
        <f t="shared" si="27"/>
        <v>0</v>
      </c>
      <c r="Q173" s="271">
        <v>52.58</v>
      </c>
      <c r="R173" s="273">
        <v>111.6</v>
      </c>
      <c r="S173" s="273">
        <v>111.6</v>
      </c>
      <c r="T173" s="573">
        <v>0.99060000000000004</v>
      </c>
      <c r="U173" s="273">
        <v>20648</v>
      </c>
      <c r="V173" s="273">
        <f t="shared" si="28"/>
        <v>0</v>
      </c>
      <c r="W173" s="271">
        <v>25.94</v>
      </c>
      <c r="X173" s="273">
        <v>103.2</v>
      </c>
      <c r="Y173" s="273">
        <v>111.111</v>
      </c>
      <c r="Z173" s="573">
        <v>0.98619999999999997</v>
      </c>
      <c r="AA173" s="273">
        <v>16181</v>
      </c>
      <c r="AB173" s="273">
        <f t="shared" si="29"/>
        <v>0</v>
      </c>
      <c r="AC173" s="271">
        <v>21.37</v>
      </c>
      <c r="AD173" s="273">
        <v>117.36</v>
      </c>
      <c r="AE173" s="273">
        <v>117.36</v>
      </c>
      <c r="AF173" s="573">
        <v>0.98460000000000003</v>
      </c>
      <c r="AG173" s="273">
        <v>25807</v>
      </c>
      <c r="AH173" s="273">
        <f t="shared" si="30"/>
        <v>0</v>
      </c>
      <c r="AI173" s="271">
        <v>30.02</v>
      </c>
      <c r="AJ173" s="273">
        <v>117.76</v>
      </c>
      <c r="AK173" s="273">
        <v>117.76</v>
      </c>
      <c r="AL173" s="573">
        <v>0.97250000000000003</v>
      </c>
      <c r="AM173" s="273">
        <v>27283</v>
      </c>
      <c r="AN173" s="273">
        <f t="shared" si="31"/>
        <v>0</v>
      </c>
      <c r="AO173" s="271">
        <v>33.090000000000003</v>
      </c>
      <c r="AP173" s="273">
        <v>115.84</v>
      </c>
      <c r="AQ173" s="273">
        <v>115.84</v>
      </c>
      <c r="AR173" s="573">
        <v>0.98529999999999995</v>
      </c>
      <c r="AS173" s="273">
        <v>25719</v>
      </c>
      <c r="AT173" s="273">
        <f t="shared" si="32"/>
        <v>0</v>
      </c>
      <c r="AU173" s="271">
        <v>30.28</v>
      </c>
      <c r="AV173" s="273">
        <v>18.399999999999999</v>
      </c>
      <c r="AW173" s="273">
        <v>111.111</v>
      </c>
      <c r="AX173" s="573">
        <v>1</v>
      </c>
      <c r="AY173" s="273">
        <v>2278</v>
      </c>
      <c r="AZ173" s="273">
        <f t="shared" si="33"/>
        <v>0</v>
      </c>
      <c r="BA173" s="271">
        <v>17.2</v>
      </c>
      <c r="BB173" s="273">
        <v>78.8</v>
      </c>
      <c r="BC173" s="273">
        <v>111.111</v>
      </c>
      <c r="BD173" s="573">
        <v>0.99960000000000004</v>
      </c>
      <c r="BE173" s="273">
        <v>2679</v>
      </c>
      <c r="BF173" s="273">
        <f t="shared" si="34"/>
        <v>0</v>
      </c>
      <c r="BG173" s="271">
        <v>4.57</v>
      </c>
      <c r="BH173" s="273">
        <v>133.04</v>
      </c>
      <c r="BI173" s="273">
        <v>133.04</v>
      </c>
      <c r="BJ173" s="573">
        <v>0.94879999999999998</v>
      </c>
      <c r="BK173" s="273">
        <v>40454</v>
      </c>
      <c r="BL173" s="273">
        <f t="shared" si="35"/>
        <v>0</v>
      </c>
      <c r="BM173" s="271">
        <v>43.07</v>
      </c>
      <c r="BN173" s="273">
        <v>138.16</v>
      </c>
      <c r="BO173" s="273">
        <v>138.16</v>
      </c>
      <c r="BP173" s="573">
        <v>0.95199999999999996</v>
      </c>
      <c r="BQ173" s="273">
        <v>55163</v>
      </c>
      <c r="BR173" s="273">
        <f t="shared" si="36"/>
        <v>2130.1526998878358</v>
      </c>
      <c r="BS173" s="271">
        <v>62.41</v>
      </c>
      <c r="BT173" s="273">
        <v>133.52000000000001</v>
      </c>
      <c r="BU173" s="273">
        <v>133.52000000000001</v>
      </c>
      <c r="BV173" s="573">
        <v>0.97140000000000004</v>
      </c>
      <c r="BW173" s="273">
        <v>52567</v>
      </c>
      <c r="BX173" s="273">
        <f t="shared" si="37"/>
        <v>0</v>
      </c>
      <c r="BY173" s="271">
        <v>54.47</v>
      </c>
      <c r="BZ173" s="273">
        <f t="shared" si="38"/>
        <v>362811</v>
      </c>
    </row>
    <row r="174" spans="1:78">
      <c r="A174" s="272">
        <v>169</v>
      </c>
      <c r="B174" s="272" t="s">
        <v>4355</v>
      </c>
      <c r="C174" s="272" t="s">
        <v>3493</v>
      </c>
      <c r="D174" s="272" t="s">
        <v>391</v>
      </c>
      <c r="E174" s="273">
        <v>139</v>
      </c>
      <c r="F174" s="273">
        <v>0</v>
      </c>
      <c r="G174" s="273">
        <v>0</v>
      </c>
      <c r="H174" s="573">
        <v>0</v>
      </c>
      <c r="I174" s="273">
        <v>0</v>
      </c>
      <c r="J174" s="273">
        <f t="shared" si="26"/>
        <v>0</v>
      </c>
      <c r="K174" s="271">
        <v>0</v>
      </c>
      <c r="L174" s="273">
        <v>0</v>
      </c>
      <c r="M174" s="273">
        <v>0</v>
      </c>
      <c r="N174" s="573">
        <v>0</v>
      </c>
      <c r="O174" s="273">
        <v>0</v>
      </c>
      <c r="P174" s="273">
        <f t="shared" si="27"/>
        <v>0</v>
      </c>
      <c r="Q174" s="271">
        <v>0</v>
      </c>
      <c r="R174" s="273">
        <v>0</v>
      </c>
      <c r="S174" s="273">
        <v>0</v>
      </c>
      <c r="T174" s="573">
        <v>0</v>
      </c>
      <c r="U174" s="273">
        <v>0</v>
      </c>
      <c r="V174" s="273">
        <f t="shared" si="28"/>
        <v>0</v>
      </c>
      <c r="W174" s="271">
        <v>0</v>
      </c>
      <c r="X174" s="273">
        <v>0</v>
      </c>
      <c r="Y174" s="273">
        <v>0</v>
      </c>
      <c r="Z174" s="573">
        <v>0</v>
      </c>
      <c r="AA174" s="273">
        <v>0</v>
      </c>
      <c r="AB174" s="273">
        <f t="shared" si="29"/>
        <v>0</v>
      </c>
      <c r="AC174" s="271">
        <v>0</v>
      </c>
      <c r="AD174" s="273">
        <v>0</v>
      </c>
      <c r="AE174" s="273">
        <v>0</v>
      </c>
      <c r="AF174" s="573">
        <v>0</v>
      </c>
      <c r="AG174" s="273">
        <v>0</v>
      </c>
      <c r="AH174" s="273">
        <f t="shared" si="30"/>
        <v>0</v>
      </c>
      <c r="AI174" s="271">
        <v>0</v>
      </c>
      <c r="AJ174" s="273">
        <v>10</v>
      </c>
      <c r="AK174" s="273">
        <v>111.2</v>
      </c>
      <c r="AL174" s="573">
        <v>0.99870000000000003</v>
      </c>
      <c r="AM174" s="273">
        <v>795</v>
      </c>
      <c r="AN174" s="273">
        <f t="shared" si="31"/>
        <v>0</v>
      </c>
      <c r="AO174" s="271">
        <v>36.85</v>
      </c>
      <c r="AP174" s="273">
        <v>16.96</v>
      </c>
      <c r="AQ174" s="273">
        <v>111.2</v>
      </c>
      <c r="AR174" s="573">
        <v>0.99719999999999998</v>
      </c>
      <c r="AS174" s="273">
        <v>3229</v>
      </c>
      <c r="AT174" s="273">
        <f t="shared" si="32"/>
        <v>0</v>
      </c>
      <c r="AU174" s="271">
        <v>25.66</v>
      </c>
      <c r="AV174" s="273">
        <v>23.92</v>
      </c>
      <c r="AW174" s="273">
        <v>111.2</v>
      </c>
      <c r="AX174" s="573">
        <v>0.95589999999999997</v>
      </c>
      <c r="AY174" s="273">
        <v>1908</v>
      </c>
      <c r="AZ174" s="273">
        <f t="shared" si="33"/>
        <v>0</v>
      </c>
      <c r="BA174" s="271">
        <v>11.59</v>
      </c>
      <c r="BB174" s="273">
        <v>20.56</v>
      </c>
      <c r="BC174" s="273">
        <v>111.2</v>
      </c>
      <c r="BD174" s="573">
        <v>0.95399999999999996</v>
      </c>
      <c r="BE174" s="273">
        <v>2387</v>
      </c>
      <c r="BF174" s="273">
        <f t="shared" si="34"/>
        <v>0</v>
      </c>
      <c r="BG174" s="271">
        <v>16.36</v>
      </c>
      <c r="BH174" s="273">
        <v>9.0399999999999991</v>
      </c>
      <c r="BI174" s="273">
        <v>111.2</v>
      </c>
      <c r="BJ174" s="573">
        <v>0.89959999999999996</v>
      </c>
      <c r="BK174" s="273">
        <v>1758</v>
      </c>
      <c r="BL174" s="273">
        <f t="shared" si="35"/>
        <v>0</v>
      </c>
      <c r="BM174" s="271">
        <v>29.05</v>
      </c>
      <c r="BN174" s="273">
        <v>5.28</v>
      </c>
      <c r="BO174" s="273">
        <v>111.2</v>
      </c>
      <c r="BP174" s="573">
        <v>0.93030000000000002</v>
      </c>
      <c r="BQ174" s="273">
        <v>975</v>
      </c>
      <c r="BR174" s="273">
        <f t="shared" si="36"/>
        <v>0</v>
      </c>
      <c r="BS174" s="271">
        <v>29.54</v>
      </c>
      <c r="BT174" s="273">
        <v>16</v>
      </c>
      <c r="BU174" s="273">
        <v>111.2</v>
      </c>
      <c r="BV174" s="573">
        <v>0.98699999999999999</v>
      </c>
      <c r="BW174" s="273">
        <v>2754</v>
      </c>
      <c r="BX174" s="273">
        <f t="shared" si="37"/>
        <v>0</v>
      </c>
      <c r="BY174" s="271">
        <v>23.44</v>
      </c>
      <c r="BZ174" s="273">
        <f t="shared" si="38"/>
        <v>13806</v>
      </c>
    </row>
    <row r="175" spans="1:78">
      <c r="A175" s="272">
        <v>170</v>
      </c>
      <c r="B175" s="272" t="s">
        <v>4355</v>
      </c>
      <c r="C175" s="272" t="s">
        <v>4254</v>
      </c>
      <c r="D175" s="272" t="s">
        <v>397</v>
      </c>
      <c r="E175" s="273">
        <v>140</v>
      </c>
      <c r="F175" s="273">
        <v>0</v>
      </c>
      <c r="G175" s="273">
        <v>0</v>
      </c>
      <c r="H175" s="573">
        <v>0</v>
      </c>
      <c r="I175" s="273">
        <v>0</v>
      </c>
      <c r="J175" s="273">
        <f t="shared" si="26"/>
        <v>0</v>
      </c>
      <c r="K175" s="271">
        <v>0</v>
      </c>
      <c r="L175" s="273">
        <v>0</v>
      </c>
      <c r="M175" s="273">
        <v>0</v>
      </c>
      <c r="N175" s="573">
        <v>0</v>
      </c>
      <c r="O175" s="273">
        <v>0</v>
      </c>
      <c r="P175" s="273">
        <f t="shared" si="27"/>
        <v>0</v>
      </c>
      <c r="Q175" s="271">
        <v>0</v>
      </c>
      <c r="R175" s="273">
        <v>0</v>
      </c>
      <c r="S175" s="273">
        <v>0</v>
      </c>
      <c r="T175" s="573">
        <v>0</v>
      </c>
      <c r="U175" s="273">
        <v>0</v>
      </c>
      <c r="V175" s="273">
        <f t="shared" si="28"/>
        <v>0</v>
      </c>
      <c r="W175" s="271">
        <v>0</v>
      </c>
      <c r="X175" s="273">
        <v>0</v>
      </c>
      <c r="Y175" s="273">
        <v>0</v>
      </c>
      <c r="Z175" s="573">
        <v>0</v>
      </c>
      <c r="AA175" s="273">
        <v>0</v>
      </c>
      <c r="AB175" s="273">
        <f t="shared" si="29"/>
        <v>0</v>
      </c>
      <c r="AC175" s="271">
        <v>0</v>
      </c>
      <c r="AD175" s="273">
        <v>0</v>
      </c>
      <c r="AE175" s="273">
        <v>0</v>
      </c>
      <c r="AF175" s="573">
        <v>0</v>
      </c>
      <c r="AG175" s="273">
        <v>0</v>
      </c>
      <c r="AH175" s="273">
        <f t="shared" si="30"/>
        <v>0</v>
      </c>
      <c r="AI175" s="271">
        <v>0</v>
      </c>
      <c r="AJ175" s="273">
        <v>0</v>
      </c>
      <c r="AK175" s="273">
        <v>0</v>
      </c>
      <c r="AL175" s="573">
        <v>0</v>
      </c>
      <c r="AM175" s="273">
        <v>0</v>
      </c>
      <c r="AN175" s="273">
        <f t="shared" si="31"/>
        <v>0</v>
      </c>
      <c r="AO175" s="271">
        <v>0</v>
      </c>
      <c r="AP175" s="273">
        <v>19.68</v>
      </c>
      <c r="AQ175" s="273">
        <v>0</v>
      </c>
      <c r="AR175" s="573">
        <v>0</v>
      </c>
      <c r="AS175" s="273">
        <v>0</v>
      </c>
      <c r="AT175" s="273">
        <f t="shared" si="32"/>
        <v>0</v>
      </c>
      <c r="AU175" s="271">
        <v>0</v>
      </c>
      <c r="AV175" s="273">
        <v>18.72</v>
      </c>
      <c r="AW175" s="273">
        <v>126</v>
      </c>
      <c r="AX175" s="573">
        <v>0.99870000000000003</v>
      </c>
      <c r="AY175" s="273">
        <v>5708</v>
      </c>
      <c r="AZ175" s="273">
        <f t="shared" si="33"/>
        <v>0</v>
      </c>
      <c r="BA175" s="271">
        <v>42.4</v>
      </c>
      <c r="BB175" s="273">
        <v>14.96</v>
      </c>
      <c r="BC175" s="273">
        <v>112</v>
      </c>
      <c r="BD175" s="573">
        <v>0.99239999999999995</v>
      </c>
      <c r="BE175" s="273">
        <v>4054</v>
      </c>
      <c r="BF175" s="273">
        <f t="shared" si="34"/>
        <v>0</v>
      </c>
      <c r="BG175" s="271">
        <v>37.93</v>
      </c>
      <c r="BH175" s="273">
        <v>13.6</v>
      </c>
      <c r="BI175" s="273">
        <v>112</v>
      </c>
      <c r="BJ175" s="573">
        <v>0.99629999999999996</v>
      </c>
      <c r="BK175" s="273">
        <v>4053</v>
      </c>
      <c r="BL175" s="273">
        <f t="shared" si="35"/>
        <v>0</v>
      </c>
      <c r="BM175" s="271">
        <v>40.200000000000003</v>
      </c>
      <c r="BN175" s="273">
        <v>17.760000000000002</v>
      </c>
      <c r="BO175" s="273">
        <v>112</v>
      </c>
      <c r="BP175" s="573">
        <v>0.99790000000000001</v>
      </c>
      <c r="BQ175" s="273">
        <v>4408</v>
      </c>
      <c r="BR175" s="273">
        <f t="shared" si="36"/>
        <v>0</v>
      </c>
      <c r="BS175" s="271">
        <v>37.01</v>
      </c>
      <c r="BT175" s="273">
        <v>19.920000000000002</v>
      </c>
      <c r="BU175" s="273">
        <v>112</v>
      </c>
      <c r="BV175" s="573">
        <v>0.99829999999999997</v>
      </c>
      <c r="BW175" s="273">
        <v>7227</v>
      </c>
      <c r="BX175" s="273">
        <f t="shared" si="37"/>
        <v>0</v>
      </c>
      <c r="BY175" s="271">
        <v>48.84</v>
      </c>
      <c r="BZ175" s="273">
        <f t="shared" si="38"/>
        <v>25450</v>
      </c>
    </row>
    <row r="176" spans="1:78">
      <c r="A176" s="272">
        <v>171</v>
      </c>
      <c r="B176" s="272" t="s">
        <v>4355</v>
      </c>
      <c r="C176" s="272" t="s">
        <v>2778</v>
      </c>
      <c r="D176" s="272" t="s">
        <v>391</v>
      </c>
      <c r="E176" s="273">
        <v>145</v>
      </c>
      <c r="F176" s="273">
        <v>70</v>
      </c>
      <c r="G176" s="273">
        <v>116</v>
      </c>
      <c r="H176" s="573">
        <v>0.82769999999999999</v>
      </c>
      <c r="I176" s="273">
        <v>6881</v>
      </c>
      <c r="J176" s="273">
        <f t="shared" si="26"/>
        <v>0</v>
      </c>
      <c r="K176" s="271">
        <v>16.489999999999998</v>
      </c>
      <c r="L176" s="273">
        <v>72.72</v>
      </c>
      <c r="M176" s="273">
        <v>116</v>
      </c>
      <c r="N176" s="573">
        <v>0.81</v>
      </c>
      <c r="O176" s="273">
        <v>8995</v>
      </c>
      <c r="P176" s="273">
        <f t="shared" si="27"/>
        <v>0</v>
      </c>
      <c r="Q176" s="271">
        <v>20.52</v>
      </c>
      <c r="R176" s="273">
        <v>85.575360000000003</v>
      </c>
      <c r="S176" s="273">
        <v>116</v>
      </c>
      <c r="T176" s="573">
        <v>0.80210000000000004</v>
      </c>
      <c r="U176" s="273">
        <v>7977</v>
      </c>
      <c r="V176" s="273">
        <f t="shared" si="28"/>
        <v>0</v>
      </c>
      <c r="W176" s="271">
        <v>20.12</v>
      </c>
      <c r="X176" s="273">
        <v>69.28</v>
      </c>
      <c r="Y176" s="273">
        <v>116</v>
      </c>
      <c r="Z176" s="573">
        <v>0.88270000000000004</v>
      </c>
      <c r="AA176" s="273">
        <v>6540</v>
      </c>
      <c r="AB176" s="273">
        <f t="shared" si="29"/>
        <v>0</v>
      </c>
      <c r="AC176" s="271">
        <v>14.37</v>
      </c>
      <c r="AD176" s="273">
        <v>52.48</v>
      </c>
      <c r="AE176" s="273">
        <v>116</v>
      </c>
      <c r="AF176" s="573">
        <v>0.95069999999999999</v>
      </c>
      <c r="AG176" s="273">
        <v>6607</v>
      </c>
      <c r="AH176" s="273">
        <f t="shared" si="30"/>
        <v>0</v>
      </c>
      <c r="AI176" s="271">
        <v>17.8</v>
      </c>
      <c r="AJ176" s="273">
        <v>54.8</v>
      </c>
      <c r="AK176" s="273">
        <v>116</v>
      </c>
      <c r="AL176" s="573">
        <v>0.9264</v>
      </c>
      <c r="AM176" s="273">
        <v>4660</v>
      </c>
      <c r="AN176" s="273">
        <f t="shared" si="31"/>
        <v>0</v>
      </c>
      <c r="AO176" s="271">
        <v>12.75</v>
      </c>
      <c r="AP176" s="273">
        <v>68.88</v>
      </c>
      <c r="AQ176" s="273">
        <v>116</v>
      </c>
      <c r="AR176" s="573">
        <v>0.87150000000000005</v>
      </c>
      <c r="AS176" s="273">
        <v>7067</v>
      </c>
      <c r="AT176" s="273">
        <f t="shared" si="32"/>
        <v>0</v>
      </c>
      <c r="AU176" s="271">
        <v>15.82</v>
      </c>
      <c r="AV176" s="273">
        <v>53.04</v>
      </c>
      <c r="AW176" s="273">
        <v>116</v>
      </c>
      <c r="AX176" s="573">
        <v>0.94730000000000003</v>
      </c>
      <c r="AY176" s="273">
        <v>6493</v>
      </c>
      <c r="AZ176" s="273">
        <f t="shared" si="33"/>
        <v>0</v>
      </c>
      <c r="BA176" s="271">
        <v>17.95</v>
      </c>
      <c r="BB176" s="273">
        <v>53.04</v>
      </c>
      <c r="BC176" s="273">
        <v>116</v>
      </c>
      <c r="BD176" s="573">
        <v>0.94669999999999999</v>
      </c>
      <c r="BE176" s="273">
        <v>6451</v>
      </c>
      <c r="BF176" s="273">
        <f t="shared" si="34"/>
        <v>0</v>
      </c>
      <c r="BG176" s="271">
        <v>17.27</v>
      </c>
      <c r="BH176" s="273">
        <v>52.64</v>
      </c>
      <c r="BI176" s="273">
        <v>116</v>
      </c>
      <c r="BJ176" s="573">
        <v>0.98119999999999996</v>
      </c>
      <c r="BK176" s="273">
        <v>7908</v>
      </c>
      <c r="BL176" s="273">
        <f t="shared" si="35"/>
        <v>0</v>
      </c>
      <c r="BM176" s="271">
        <v>20.58</v>
      </c>
      <c r="BN176" s="273">
        <v>52.24</v>
      </c>
      <c r="BO176" s="273">
        <v>116</v>
      </c>
      <c r="BP176" s="573">
        <v>0.97499999999999998</v>
      </c>
      <c r="BQ176" s="273">
        <v>7123</v>
      </c>
      <c r="BR176" s="273">
        <f t="shared" si="36"/>
        <v>0</v>
      </c>
      <c r="BS176" s="271">
        <v>20.81</v>
      </c>
      <c r="BT176" s="273">
        <v>50.24</v>
      </c>
      <c r="BU176" s="273">
        <v>116</v>
      </c>
      <c r="BV176" s="573">
        <v>0.96619999999999995</v>
      </c>
      <c r="BW176" s="273">
        <v>5330</v>
      </c>
      <c r="BX176" s="273">
        <f t="shared" si="37"/>
        <v>0</v>
      </c>
      <c r="BY176" s="271">
        <v>14.76</v>
      </c>
      <c r="BZ176" s="273">
        <f t="shared" si="38"/>
        <v>82032</v>
      </c>
    </row>
    <row r="177" spans="1:78">
      <c r="A177" s="272">
        <v>172</v>
      </c>
      <c r="B177" s="272" t="s">
        <v>4355</v>
      </c>
      <c r="C177" s="272" t="s">
        <v>4357</v>
      </c>
      <c r="D177" s="272" t="s">
        <v>394</v>
      </c>
      <c r="E177" s="273">
        <v>145</v>
      </c>
      <c r="F177" s="273">
        <v>151.68</v>
      </c>
      <c r="G177" s="273">
        <v>152.43</v>
      </c>
      <c r="H177" s="573">
        <v>0.94010000000000005</v>
      </c>
      <c r="I177" s="273">
        <v>42966</v>
      </c>
      <c r="J177" s="273">
        <f t="shared" si="26"/>
        <v>0</v>
      </c>
      <c r="K177" s="271">
        <v>41.61</v>
      </c>
      <c r="L177" s="273">
        <v>149.12</v>
      </c>
      <c r="M177" s="273">
        <v>149.87</v>
      </c>
      <c r="N177" s="573">
        <v>0.9345</v>
      </c>
      <c r="O177" s="273">
        <v>30577</v>
      </c>
      <c r="P177" s="273">
        <f t="shared" si="27"/>
        <v>0</v>
      </c>
      <c r="Q177" s="271">
        <v>29.31</v>
      </c>
      <c r="R177" s="273">
        <v>165.52</v>
      </c>
      <c r="S177" s="273">
        <v>166.27</v>
      </c>
      <c r="T177" s="573">
        <v>0.95469999999999999</v>
      </c>
      <c r="U177" s="273">
        <v>13830</v>
      </c>
      <c r="V177" s="273">
        <f t="shared" si="28"/>
        <v>0</v>
      </c>
      <c r="W177" s="271">
        <v>12.08</v>
      </c>
      <c r="X177" s="273">
        <v>149.6</v>
      </c>
      <c r="Y177" s="273">
        <v>150.35</v>
      </c>
      <c r="Z177" s="573">
        <v>0.9304</v>
      </c>
      <c r="AA177" s="273">
        <v>44297.599999999999</v>
      </c>
      <c r="AB177" s="273">
        <f t="shared" si="29"/>
        <v>0</v>
      </c>
      <c r="AC177" s="271">
        <v>42.53</v>
      </c>
      <c r="AD177" s="273">
        <v>136.32</v>
      </c>
      <c r="AE177" s="273">
        <v>137.07</v>
      </c>
      <c r="AF177" s="573">
        <v>0.9536</v>
      </c>
      <c r="AG177" s="273">
        <v>10378</v>
      </c>
      <c r="AH177" s="273">
        <f t="shared" si="30"/>
        <v>0</v>
      </c>
      <c r="AI177" s="271">
        <v>10.65</v>
      </c>
      <c r="AJ177" s="273">
        <v>143.52000000000001</v>
      </c>
      <c r="AK177" s="273">
        <v>144.27000000000001</v>
      </c>
      <c r="AL177" s="573">
        <v>0.92600000000000005</v>
      </c>
      <c r="AM177" s="273">
        <v>17148.28</v>
      </c>
      <c r="AN177" s="273">
        <f t="shared" si="31"/>
        <v>0</v>
      </c>
      <c r="AO177" s="271">
        <v>17.78</v>
      </c>
      <c r="AP177" s="273">
        <v>143.04</v>
      </c>
      <c r="AQ177" s="273">
        <v>143.79</v>
      </c>
      <c r="AR177" s="573">
        <v>0.94340000000000002</v>
      </c>
      <c r="AS177" s="273">
        <v>24450</v>
      </c>
      <c r="AT177" s="273">
        <f t="shared" si="32"/>
        <v>0</v>
      </c>
      <c r="AU177" s="271">
        <v>24.19</v>
      </c>
      <c r="AV177" s="273">
        <v>11.2</v>
      </c>
      <c r="AW177" s="273">
        <v>116</v>
      </c>
      <c r="AX177" s="573">
        <v>1</v>
      </c>
      <c r="AY177" s="273">
        <v>2061</v>
      </c>
      <c r="AZ177" s="273">
        <f t="shared" si="33"/>
        <v>0</v>
      </c>
      <c r="BA177" s="271">
        <v>25.56</v>
      </c>
      <c r="BB177" s="273">
        <v>29.12</v>
      </c>
      <c r="BC177" s="273">
        <v>116</v>
      </c>
      <c r="BD177" s="573">
        <v>1</v>
      </c>
      <c r="BE177" s="273">
        <v>2372</v>
      </c>
      <c r="BF177" s="273">
        <f t="shared" si="34"/>
        <v>0</v>
      </c>
      <c r="BG177" s="271">
        <v>10.95</v>
      </c>
      <c r="BH177" s="273">
        <v>180.16</v>
      </c>
      <c r="BI177" s="273">
        <v>180.16</v>
      </c>
      <c r="BJ177" s="573">
        <v>0.95650000000000002</v>
      </c>
      <c r="BK177" s="273">
        <v>16023</v>
      </c>
      <c r="BL177" s="273">
        <f t="shared" si="35"/>
        <v>0</v>
      </c>
      <c r="BM177" s="271">
        <v>12.5</v>
      </c>
      <c r="BN177" s="273">
        <v>134.96</v>
      </c>
      <c r="BO177" s="273">
        <v>134.96</v>
      </c>
      <c r="BP177" s="573">
        <v>0.96130000000000004</v>
      </c>
      <c r="BQ177" s="273">
        <v>37426</v>
      </c>
      <c r="BR177" s="273">
        <f t="shared" si="36"/>
        <v>0</v>
      </c>
      <c r="BS177" s="271">
        <v>42.92</v>
      </c>
      <c r="BT177" s="273">
        <v>181.92</v>
      </c>
      <c r="BU177" s="273">
        <v>181.92</v>
      </c>
      <c r="BV177" s="573">
        <v>0.80549999999999999</v>
      </c>
      <c r="BW177" s="273">
        <v>47710</v>
      </c>
      <c r="BX177" s="273">
        <f t="shared" si="37"/>
        <v>0</v>
      </c>
      <c r="BY177" s="271">
        <v>43.76</v>
      </c>
      <c r="BZ177" s="273">
        <f t="shared" si="38"/>
        <v>289238.88</v>
      </c>
    </row>
    <row r="178" spans="1:78">
      <c r="A178" s="272">
        <v>173</v>
      </c>
      <c r="B178" s="272" t="s">
        <v>4355</v>
      </c>
      <c r="C178" s="272" t="s">
        <v>2720</v>
      </c>
      <c r="D178" s="272" t="s">
        <v>394</v>
      </c>
      <c r="E178" s="273">
        <v>146</v>
      </c>
      <c r="F178" s="273">
        <v>72.56</v>
      </c>
      <c r="G178" s="273">
        <v>116.8</v>
      </c>
      <c r="H178" s="573">
        <v>0.94340000000000002</v>
      </c>
      <c r="I178" s="273">
        <v>2984</v>
      </c>
      <c r="J178" s="273">
        <f t="shared" si="26"/>
        <v>0</v>
      </c>
      <c r="K178" s="271">
        <v>6.05</v>
      </c>
      <c r="L178" s="273">
        <v>19.84</v>
      </c>
      <c r="M178" s="273">
        <v>116.8</v>
      </c>
      <c r="N178" s="573">
        <v>1</v>
      </c>
      <c r="O178" s="273">
        <v>1212</v>
      </c>
      <c r="P178" s="273">
        <f t="shared" si="27"/>
        <v>0</v>
      </c>
      <c r="Q178" s="271">
        <v>8.2100000000000009</v>
      </c>
      <c r="R178" s="273">
        <v>66.959999999999994</v>
      </c>
      <c r="S178" s="273">
        <v>116.8</v>
      </c>
      <c r="T178" s="573">
        <v>0.9909</v>
      </c>
      <c r="U178" s="273">
        <v>1098</v>
      </c>
      <c r="V178" s="273">
        <f t="shared" si="28"/>
        <v>0</v>
      </c>
      <c r="W178" s="271">
        <v>2.2999999999999998</v>
      </c>
      <c r="X178" s="273">
        <v>4.72</v>
      </c>
      <c r="Y178" s="273">
        <v>116.8</v>
      </c>
      <c r="Z178" s="573">
        <v>1</v>
      </c>
      <c r="AA178" s="273">
        <v>909</v>
      </c>
      <c r="AB178" s="273">
        <f t="shared" si="29"/>
        <v>0</v>
      </c>
      <c r="AC178" s="271">
        <v>25.89</v>
      </c>
      <c r="AD178" s="273">
        <v>52.88</v>
      </c>
      <c r="AE178" s="273">
        <v>116.8</v>
      </c>
      <c r="AF178" s="573">
        <v>0.97929999999999995</v>
      </c>
      <c r="AG178" s="273">
        <v>903</v>
      </c>
      <c r="AH178" s="273">
        <f t="shared" si="30"/>
        <v>0</v>
      </c>
      <c r="AI178" s="271">
        <v>2.34</v>
      </c>
      <c r="AJ178" s="273">
        <v>4.6399999999999997</v>
      </c>
      <c r="AK178" s="273">
        <v>116.8</v>
      </c>
      <c r="AL178" s="573">
        <v>0.99870000000000003</v>
      </c>
      <c r="AM178" s="273">
        <v>771</v>
      </c>
      <c r="AN178" s="273">
        <f t="shared" si="31"/>
        <v>0</v>
      </c>
      <c r="AO178" s="271">
        <v>23.11</v>
      </c>
      <c r="AP178" s="273">
        <v>6.88</v>
      </c>
      <c r="AQ178" s="273">
        <v>116.8</v>
      </c>
      <c r="AR178" s="573">
        <v>1</v>
      </c>
      <c r="AS178" s="273">
        <v>1271</v>
      </c>
      <c r="AT178" s="273">
        <f t="shared" si="32"/>
        <v>0</v>
      </c>
      <c r="AU178" s="271">
        <v>24.83</v>
      </c>
      <c r="AV178" s="273">
        <v>38.72</v>
      </c>
      <c r="AW178" s="273">
        <v>116.8</v>
      </c>
      <c r="AX178" s="573">
        <v>0.9929</v>
      </c>
      <c r="AY178" s="273">
        <v>1679</v>
      </c>
      <c r="AZ178" s="273">
        <f t="shared" si="33"/>
        <v>0</v>
      </c>
      <c r="BA178" s="271">
        <v>6.07</v>
      </c>
      <c r="BB178" s="273">
        <v>19.760000000000002</v>
      </c>
      <c r="BC178" s="273">
        <v>116.8</v>
      </c>
      <c r="BD178" s="573">
        <v>0.99570000000000003</v>
      </c>
      <c r="BE178" s="273">
        <v>1624</v>
      </c>
      <c r="BF178" s="273">
        <f t="shared" si="34"/>
        <v>0</v>
      </c>
      <c r="BG178" s="271">
        <v>11.09</v>
      </c>
      <c r="BH178" s="273">
        <v>141.04</v>
      </c>
      <c r="BI178" s="273">
        <v>141.04</v>
      </c>
      <c r="BJ178" s="573">
        <v>0.85419999999999996</v>
      </c>
      <c r="BK178" s="273">
        <v>7781</v>
      </c>
      <c r="BL178" s="273">
        <f t="shared" si="35"/>
        <v>0</v>
      </c>
      <c r="BM178" s="271">
        <v>8.68</v>
      </c>
      <c r="BN178" s="273">
        <v>168.56</v>
      </c>
      <c r="BO178" s="273">
        <v>168.56</v>
      </c>
      <c r="BP178" s="573">
        <v>0.84160000000000001</v>
      </c>
      <c r="BQ178" s="273">
        <v>18525</v>
      </c>
      <c r="BR178" s="273">
        <f t="shared" si="36"/>
        <v>0</v>
      </c>
      <c r="BS178" s="271">
        <v>19.43</v>
      </c>
      <c r="BT178" s="273">
        <v>130.16</v>
      </c>
      <c r="BU178" s="273">
        <v>130.16</v>
      </c>
      <c r="BV178" s="573">
        <v>0.99790000000000001</v>
      </c>
      <c r="BW178" s="273">
        <v>10158</v>
      </c>
      <c r="BX178" s="273">
        <f t="shared" si="37"/>
        <v>0</v>
      </c>
      <c r="BY178" s="271">
        <v>10.51</v>
      </c>
      <c r="BZ178" s="273">
        <f t="shared" si="38"/>
        <v>48915</v>
      </c>
    </row>
    <row r="179" spans="1:78">
      <c r="A179" s="272">
        <v>174</v>
      </c>
      <c r="B179" s="272" t="s">
        <v>4355</v>
      </c>
      <c r="C179" s="272" t="s">
        <v>2704</v>
      </c>
      <c r="D179" s="272" t="s">
        <v>394</v>
      </c>
      <c r="E179" s="273">
        <v>149.52000000000001</v>
      </c>
      <c r="F179" s="273">
        <v>138.47999999999999</v>
      </c>
      <c r="G179" s="273">
        <v>138.47999999999999</v>
      </c>
      <c r="H179" s="573">
        <v>0.997</v>
      </c>
      <c r="I179" s="273">
        <v>50421</v>
      </c>
      <c r="J179" s="273">
        <f t="shared" si="26"/>
        <v>0</v>
      </c>
      <c r="K179" s="271">
        <v>50.72</v>
      </c>
      <c r="L179" s="273">
        <v>139.91999999999999</v>
      </c>
      <c r="M179" s="273">
        <v>139.91999999999999</v>
      </c>
      <c r="N179" s="573">
        <v>0.99829999999999997</v>
      </c>
      <c r="O179" s="273">
        <v>47601</v>
      </c>
      <c r="P179" s="273">
        <f t="shared" si="27"/>
        <v>0</v>
      </c>
      <c r="Q179" s="271">
        <v>45.8</v>
      </c>
      <c r="R179" s="273">
        <v>134.4</v>
      </c>
      <c r="S179" s="273">
        <v>134.4</v>
      </c>
      <c r="T179" s="573">
        <v>0.99870000000000003</v>
      </c>
      <c r="U179" s="273">
        <v>23925</v>
      </c>
      <c r="V179" s="273">
        <f t="shared" si="28"/>
        <v>0</v>
      </c>
      <c r="W179" s="271">
        <v>24.76</v>
      </c>
      <c r="X179" s="273">
        <v>151.91999999999999</v>
      </c>
      <c r="Y179" s="273">
        <v>151.91999999999999</v>
      </c>
      <c r="Z179" s="573">
        <v>0.99629999999999996</v>
      </c>
      <c r="AA179" s="273">
        <v>45732</v>
      </c>
      <c r="AB179" s="273">
        <f t="shared" si="29"/>
        <v>0</v>
      </c>
      <c r="AC179" s="271">
        <v>40.61</v>
      </c>
      <c r="AD179" s="273">
        <v>149.52000000000001</v>
      </c>
      <c r="AE179" s="273">
        <v>149.52000000000001</v>
      </c>
      <c r="AF179" s="573">
        <v>0.99439999999999995</v>
      </c>
      <c r="AG179" s="273">
        <v>52536</v>
      </c>
      <c r="AH179" s="273">
        <f t="shared" si="30"/>
        <v>0</v>
      </c>
      <c r="AI179" s="271">
        <v>47.49</v>
      </c>
      <c r="AJ179" s="273">
        <v>124.56</v>
      </c>
      <c r="AK179" s="273">
        <v>124.56</v>
      </c>
      <c r="AL179" s="573">
        <v>1</v>
      </c>
      <c r="AM179" s="273">
        <v>6873</v>
      </c>
      <c r="AN179" s="273">
        <f t="shared" si="31"/>
        <v>0</v>
      </c>
      <c r="AO179" s="271">
        <v>7.66</v>
      </c>
      <c r="AP179" s="273">
        <v>118.56</v>
      </c>
      <c r="AQ179" s="273">
        <v>118.56</v>
      </c>
      <c r="AR179" s="573">
        <v>1</v>
      </c>
      <c r="AS179" s="273">
        <v>5562</v>
      </c>
      <c r="AT179" s="273">
        <f t="shared" si="32"/>
        <v>0</v>
      </c>
      <c r="AU179" s="271">
        <v>6.31</v>
      </c>
      <c r="AV179" s="273">
        <v>12.6</v>
      </c>
      <c r="AW179" s="273">
        <v>119.616</v>
      </c>
      <c r="AX179" s="573">
        <v>0.99929999999999997</v>
      </c>
      <c r="AY179" s="273">
        <v>1575</v>
      </c>
      <c r="AZ179" s="273">
        <f t="shared" si="33"/>
        <v>0</v>
      </c>
      <c r="BA179" s="271">
        <v>18.239999999999998</v>
      </c>
      <c r="BB179" s="273">
        <v>15.12</v>
      </c>
      <c r="BC179" s="273">
        <v>119.616</v>
      </c>
      <c r="BD179" s="573">
        <v>0.99870000000000003</v>
      </c>
      <c r="BE179" s="273">
        <v>2343</v>
      </c>
      <c r="BF179" s="273">
        <f t="shared" si="34"/>
        <v>0</v>
      </c>
      <c r="BG179" s="271">
        <v>20.85</v>
      </c>
      <c r="BH179" s="273">
        <v>142.91999999999999</v>
      </c>
      <c r="BI179" s="273">
        <v>142.91999999999999</v>
      </c>
      <c r="BJ179" s="573">
        <v>0.99070000000000003</v>
      </c>
      <c r="BK179" s="273">
        <v>46736</v>
      </c>
      <c r="BL179" s="273">
        <f t="shared" si="35"/>
        <v>0</v>
      </c>
      <c r="BM179" s="271">
        <v>44.36</v>
      </c>
      <c r="BN179" s="273">
        <v>146.63999999999999</v>
      </c>
      <c r="BO179" s="273">
        <v>146.63999999999999</v>
      </c>
      <c r="BP179" s="573">
        <v>0.99399999999999999</v>
      </c>
      <c r="BQ179" s="273">
        <v>49930.92</v>
      </c>
      <c r="BR179" s="273">
        <f t="shared" si="36"/>
        <v>0</v>
      </c>
      <c r="BS179" s="271">
        <v>50.97</v>
      </c>
      <c r="BT179" s="273">
        <v>144.96</v>
      </c>
      <c r="BU179" s="273">
        <v>144.96</v>
      </c>
      <c r="BV179" s="573">
        <v>0.98540000000000005</v>
      </c>
      <c r="BW179" s="273">
        <v>67780.08</v>
      </c>
      <c r="BX179" s="273">
        <f t="shared" si="37"/>
        <v>4007.0707480006308</v>
      </c>
      <c r="BY179" s="271">
        <v>63.77</v>
      </c>
      <c r="BZ179" s="273">
        <f t="shared" si="38"/>
        <v>401015</v>
      </c>
    </row>
    <row r="180" spans="1:78">
      <c r="A180" s="272">
        <v>175</v>
      </c>
      <c r="B180" s="272" t="s">
        <v>4355</v>
      </c>
      <c r="C180" s="272" t="s">
        <v>2736</v>
      </c>
      <c r="D180" s="272" t="s">
        <v>394</v>
      </c>
      <c r="E180" s="273">
        <v>167</v>
      </c>
      <c r="F180" s="273">
        <v>181.84</v>
      </c>
      <c r="G180" s="273">
        <v>181.84</v>
      </c>
      <c r="H180" s="573">
        <v>0.95109999999999995</v>
      </c>
      <c r="I180" s="273">
        <v>41296</v>
      </c>
      <c r="J180" s="273">
        <f t="shared" si="26"/>
        <v>0</v>
      </c>
      <c r="K180" s="271">
        <v>33.159999999999997</v>
      </c>
      <c r="L180" s="273">
        <v>180</v>
      </c>
      <c r="M180" s="273">
        <v>180</v>
      </c>
      <c r="N180" s="573">
        <v>0.95620000000000005</v>
      </c>
      <c r="O180" s="273">
        <v>26723</v>
      </c>
      <c r="P180" s="273">
        <f t="shared" si="27"/>
        <v>0</v>
      </c>
      <c r="Q180" s="271">
        <v>20.87</v>
      </c>
      <c r="R180" s="273">
        <v>158.72</v>
      </c>
      <c r="S180" s="273">
        <v>158.72</v>
      </c>
      <c r="T180" s="573">
        <v>0.94910000000000005</v>
      </c>
      <c r="U180" s="273">
        <v>14778</v>
      </c>
      <c r="V180" s="273">
        <f t="shared" si="28"/>
        <v>0</v>
      </c>
      <c r="W180" s="271">
        <v>13.62</v>
      </c>
      <c r="X180" s="273">
        <v>170.4</v>
      </c>
      <c r="Y180" s="273">
        <v>170.4</v>
      </c>
      <c r="Z180" s="573">
        <v>0.94299999999999995</v>
      </c>
      <c r="AA180" s="273">
        <v>32023</v>
      </c>
      <c r="AB180" s="273">
        <f t="shared" si="29"/>
        <v>0</v>
      </c>
      <c r="AC180" s="271">
        <v>26.78</v>
      </c>
      <c r="AD180" s="273">
        <v>178.08</v>
      </c>
      <c r="AE180" s="273">
        <v>178.08</v>
      </c>
      <c r="AF180" s="573">
        <v>0.94099999999999995</v>
      </c>
      <c r="AG180" s="273">
        <v>19314</v>
      </c>
      <c r="AH180" s="273">
        <f t="shared" si="30"/>
        <v>0</v>
      </c>
      <c r="AI180" s="271">
        <v>15.49</v>
      </c>
      <c r="AJ180" s="273">
        <v>181.84</v>
      </c>
      <c r="AK180" s="273">
        <v>181.84</v>
      </c>
      <c r="AL180" s="573">
        <v>0.92679999999999996</v>
      </c>
      <c r="AM180" s="273">
        <v>16493</v>
      </c>
      <c r="AN180" s="273">
        <f t="shared" si="31"/>
        <v>0</v>
      </c>
      <c r="AO180" s="271">
        <v>13.59</v>
      </c>
      <c r="AP180" s="273">
        <v>163.76</v>
      </c>
      <c r="AQ180" s="273">
        <v>163.76</v>
      </c>
      <c r="AR180" s="573">
        <v>0.93659999999999999</v>
      </c>
      <c r="AS180" s="273">
        <v>22062</v>
      </c>
      <c r="AT180" s="273">
        <f t="shared" si="32"/>
        <v>0</v>
      </c>
      <c r="AU180" s="271">
        <v>19.329999999999998</v>
      </c>
      <c r="AV180" s="273">
        <v>196.8</v>
      </c>
      <c r="AW180" s="273">
        <v>196.8</v>
      </c>
      <c r="AX180" s="573">
        <v>0.91800000000000004</v>
      </c>
      <c r="AY180" s="273">
        <v>33045</v>
      </c>
      <c r="AZ180" s="273">
        <f t="shared" si="33"/>
        <v>0</v>
      </c>
      <c r="BA180" s="271">
        <v>25.4</v>
      </c>
      <c r="BB180" s="273">
        <v>183.84</v>
      </c>
      <c r="BC180" s="273">
        <v>183.84</v>
      </c>
      <c r="BD180" s="573">
        <v>0.94359999999999999</v>
      </c>
      <c r="BE180" s="273">
        <v>11110</v>
      </c>
      <c r="BF180" s="273">
        <f t="shared" si="34"/>
        <v>0</v>
      </c>
      <c r="BG180" s="271">
        <v>8.61</v>
      </c>
      <c r="BH180" s="273">
        <v>189.6</v>
      </c>
      <c r="BI180" s="273">
        <v>189.6</v>
      </c>
      <c r="BJ180" s="573">
        <v>0.91369999999999996</v>
      </c>
      <c r="BK180" s="273">
        <v>22416</v>
      </c>
      <c r="BL180" s="273">
        <f t="shared" si="35"/>
        <v>0</v>
      </c>
      <c r="BM180" s="271">
        <v>17.39</v>
      </c>
      <c r="BN180" s="273">
        <v>184.24</v>
      </c>
      <c r="BO180" s="273">
        <v>184.24</v>
      </c>
      <c r="BP180" s="573">
        <v>0.89400000000000002</v>
      </c>
      <c r="BQ180" s="273">
        <v>45112</v>
      </c>
      <c r="BR180" s="273">
        <f t="shared" si="36"/>
        <v>0</v>
      </c>
      <c r="BS180" s="271">
        <v>40.75</v>
      </c>
      <c r="BT180" s="273">
        <v>185.92</v>
      </c>
      <c r="BU180" s="273">
        <v>185.92</v>
      </c>
      <c r="BV180" s="573">
        <v>0.91490000000000005</v>
      </c>
      <c r="BW180" s="273">
        <v>31510</v>
      </c>
      <c r="BX180" s="273">
        <f t="shared" si="37"/>
        <v>0</v>
      </c>
      <c r="BY180" s="271">
        <v>24.9</v>
      </c>
      <c r="BZ180" s="273">
        <f t="shared" si="38"/>
        <v>315882</v>
      </c>
    </row>
    <row r="181" spans="1:78">
      <c r="A181" s="272">
        <v>176</v>
      </c>
      <c r="B181" s="272" t="s">
        <v>4355</v>
      </c>
      <c r="C181" s="272" t="s">
        <v>2748</v>
      </c>
      <c r="D181" s="272" t="s">
        <v>394</v>
      </c>
      <c r="E181" s="273">
        <v>167</v>
      </c>
      <c r="F181" s="273">
        <v>113.44</v>
      </c>
      <c r="G181" s="273">
        <v>133.6</v>
      </c>
      <c r="H181" s="573">
        <v>0.94820000000000004</v>
      </c>
      <c r="I181" s="273">
        <v>15505</v>
      </c>
      <c r="J181" s="273">
        <f t="shared" si="26"/>
        <v>0</v>
      </c>
      <c r="K181" s="271">
        <v>20.02</v>
      </c>
      <c r="L181" s="273">
        <v>110.88</v>
      </c>
      <c r="M181" s="273">
        <v>133.6</v>
      </c>
      <c r="N181" s="573">
        <v>0.95960000000000001</v>
      </c>
      <c r="O181" s="273">
        <v>29054</v>
      </c>
      <c r="P181" s="273">
        <f t="shared" si="27"/>
        <v>0</v>
      </c>
      <c r="Q181" s="271">
        <v>36.700000000000003</v>
      </c>
      <c r="R181" s="273">
        <v>109.12</v>
      </c>
      <c r="S181" s="273">
        <v>133.6</v>
      </c>
      <c r="T181" s="573">
        <v>0.95420000000000005</v>
      </c>
      <c r="U181" s="273">
        <v>22451</v>
      </c>
      <c r="V181" s="273">
        <f t="shared" si="28"/>
        <v>0</v>
      </c>
      <c r="W181" s="271">
        <v>29.95</v>
      </c>
      <c r="X181" s="273">
        <v>111.84</v>
      </c>
      <c r="Y181" s="273">
        <v>133.6</v>
      </c>
      <c r="Z181" s="573">
        <v>0.94330000000000003</v>
      </c>
      <c r="AA181" s="273">
        <v>27488</v>
      </c>
      <c r="AB181" s="273">
        <f t="shared" si="29"/>
        <v>0</v>
      </c>
      <c r="AC181" s="271">
        <v>35.020000000000003</v>
      </c>
      <c r="AD181" s="273">
        <v>130.4</v>
      </c>
      <c r="AE181" s="273">
        <v>133.6</v>
      </c>
      <c r="AF181" s="573">
        <v>0.94079999999999997</v>
      </c>
      <c r="AG181" s="273">
        <v>29585</v>
      </c>
      <c r="AH181" s="273">
        <f t="shared" si="30"/>
        <v>0</v>
      </c>
      <c r="AI181" s="271">
        <v>32.409999999999997</v>
      </c>
      <c r="AJ181" s="273">
        <v>118.88</v>
      </c>
      <c r="AK181" s="273">
        <v>133.6</v>
      </c>
      <c r="AL181" s="573">
        <v>0.96430000000000005</v>
      </c>
      <c r="AM181" s="273">
        <v>23675</v>
      </c>
      <c r="AN181" s="273">
        <f t="shared" si="31"/>
        <v>0</v>
      </c>
      <c r="AO181" s="271">
        <v>28.68</v>
      </c>
      <c r="AP181" s="273">
        <v>129.68</v>
      </c>
      <c r="AQ181" s="273">
        <v>133.6</v>
      </c>
      <c r="AR181" s="573">
        <v>0.9446</v>
      </c>
      <c r="AS181" s="273">
        <v>23844</v>
      </c>
      <c r="AT181" s="273">
        <f t="shared" si="32"/>
        <v>0</v>
      </c>
      <c r="AU181" s="271">
        <v>26.16</v>
      </c>
      <c r="AV181" s="273">
        <v>133.84</v>
      </c>
      <c r="AW181" s="273">
        <v>133.84</v>
      </c>
      <c r="AX181" s="573">
        <v>0.92620000000000002</v>
      </c>
      <c r="AY181" s="273">
        <v>27351</v>
      </c>
      <c r="AZ181" s="273">
        <f t="shared" si="33"/>
        <v>0</v>
      </c>
      <c r="BA181" s="271">
        <v>30.64</v>
      </c>
      <c r="BB181" s="273">
        <v>107.04</v>
      </c>
      <c r="BC181" s="273">
        <v>133.6</v>
      </c>
      <c r="BD181" s="573">
        <v>0.92849999999999999</v>
      </c>
      <c r="BE181" s="273">
        <v>30567</v>
      </c>
      <c r="BF181" s="273">
        <f t="shared" si="34"/>
        <v>0</v>
      </c>
      <c r="BG181" s="271">
        <v>41.33</v>
      </c>
      <c r="BH181" s="273">
        <v>106.24</v>
      </c>
      <c r="BI181" s="273">
        <v>133.6</v>
      </c>
      <c r="BJ181" s="573">
        <v>0.95440000000000003</v>
      </c>
      <c r="BK181" s="273">
        <v>32541</v>
      </c>
      <c r="BL181" s="273">
        <f t="shared" si="35"/>
        <v>0</v>
      </c>
      <c r="BM181" s="271">
        <v>43.13</v>
      </c>
      <c r="BN181" s="273">
        <v>94.8</v>
      </c>
      <c r="BO181" s="273">
        <v>133.6</v>
      </c>
      <c r="BP181" s="573">
        <v>0.94920000000000004</v>
      </c>
      <c r="BQ181" s="273">
        <v>26649</v>
      </c>
      <c r="BR181" s="273">
        <f t="shared" si="36"/>
        <v>0</v>
      </c>
      <c r="BS181" s="271">
        <v>44.07</v>
      </c>
      <c r="BT181" s="273">
        <v>122.16</v>
      </c>
      <c r="BU181" s="273">
        <v>133.6</v>
      </c>
      <c r="BV181" s="573">
        <v>0.92220000000000002</v>
      </c>
      <c r="BW181" s="273">
        <v>25533</v>
      </c>
      <c r="BX181" s="273">
        <f t="shared" si="37"/>
        <v>0</v>
      </c>
      <c r="BY181" s="271">
        <v>30.46</v>
      </c>
      <c r="BZ181" s="273">
        <f t="shared" si="38"/>
        <v>314243</v>
      </c>
    </row>
    <row r="182" spans="1:78">
      <c r="A182" s="272">
        <v>177</v>
      </c>
      <c r="B182" s="272" t="s">
        <v>4355</v>
      </c>
      <c r="C182" s="272" t="s">
        <v>2786</v>
      </c>
      <c r="D182" s="272" t="s">
        <v>391</v>
      </c>
      <c r="E182" s="273">
        <v>167</v>
      </c>
      <c r="F182" s="273">
        <v>118.72</v>
      </c>
      <c r="G182" s="273">
        <v>133.6</v>
      </c>
      <c r="H182" s="573">
        <v>0.98860000000000003</v>
      </c>
      <c r="I182" s="273">
        <v>16020</v>
      </c>
      <c r="J182" s="273">
        <f t="shared" si="26"/>
        <v>0</v>
      </c>
      <c r="K182" s="271">
        <v>18.96</v>
      </c>
      <c r="L182" s="273">
        <v>112.48</v>
      </c>
      <c r="M182" s="273">
        <v>133.6</v>
      </c>
      <c r="N182" s="573">
        <v>0.98660000000000003</v>
      </c>
      <c r="O182" s="273">
        <v>15104</v>
      </c>
      <c r="P182" s="273">
        <f t="shared" si="27"/>
        <v>0</v>
      </c>
      <c r="Q182" s="271">
        <v>18.29</v>
      </c>
      <c r="R182" s="273">
        <v>109.92</v>
      </c>
      <c r="S182" s="273">
        <v>133.6</v>
      </c>
      <c r="T182" s="573">
        <v>0.98829999999999996</v>
      </c>
      <c r="U182" s="273">
        <v>13518</v>
      </c>
      <c r="V182" s="273">
        <f t="shared" si="28"/>
        <v>0</v>
      </c>
      <c r="W182" s="271">
        <v>17.28</v>
      </c>
      <c r="X182" s="273">
        <v>98.08</v>
      </c>
      <c r="Y182" s="273">
        <v>133.6</v>
      </c>
      <c r="Z182" s="573">
        <v>0.99039999999999995</v>
      </c>
      <c r="AA182" s="273">
        <v>9992</v>
      </c>
      <c r="AB182" s="273">
        <f t="shared" si="29"/>
        <v>0</v>
      </c>
      <c r="AC182" s="271">
        <v>13.82</v>
      </c>
      <c r="AD182" s="273">
        <v>99.36</v>
      </c>
      <c r="AE182" s="273">
        <v>133.6</v>
      </c>
      <c r="AF182" s="573">
        <v>0.9899</v>
      </c>
      <c r="AG182" s="273">
        <v>9082</v>
      </c>
      <c r="AH182" s="273">
        <f t="shared" si="30"/>
        <v>0</v>
      </c>
      <c r="AI182" s="271">
        <v>12.41</v>
      </c>
      <c r="AJ182" s="273">
        <v>100.16</v>
      </c>
      <c r="AK182" s="273">
        <v>133.6</v>
      </c>
      <c r="AL182" s="573">
        <v>0.98950000000000005</v>
      </c>
      <c r="AM182" s="273">
        <v>11952</v>
      </c>
      <c r="AN182" s="273">
        <f t="shared" si="31"/>
        <v>0</v>
      </c>
      <c r="AO182" s="271">
        <v>16.75</v>
      </c>
      <c r="AP182" s="273">
        <v>117.12</v>
      </c>
      <c r="AQ182" s="273">
        <v>133.6</v>
      </c>
      <c r="AR182" s="573">
        <v>0.99209999999999998</v>
      </c>
      <c r="AS182" s="273">
        <v>16452</v>
      </c>
      <c r="AT182" s="273">
        <f t="shared" si="32"/>
        <v>0</v>
      </c>
      <c r="AU182" s="271">
        <v>19.03</v>
      </c>
      <c r="AV182" s="273">
        <v>98.56</v>
      </c>
      <c r="AW182" s="273">
        <v>133.6</v>
      </c>
      <c r="AX182" s="573">
        <v>0.99419999999999997</v>
      </c>
      <c r="AY182" s="273">
        <v>9010</v>
      </c>
      <c r="AZ182" s="273">
        <f t="shared" si="33"/>
        <v>0</v>
      </c>
      <c r="BA182" s="271">
        <v>12.77</v>
      </c>
      <c r="BB182" s="273">
        <v>88</v>
      </c>
      <c r="BC182" s="273">
        <v>133.6</v>
      </c>
      <c r="BD182" s="573">
        <v>0.99680000000000002</v>
      </c>
      <c r="BE182" s="273">
        <v>8208</v>
      </c>
      <c r="BF182" s="273">
        <f t="shared" si="34"/>
        <v>0</v>
      </c>
      <c r="BG182" s="271">
        <v>12.58</v>
      </c>
      <c r="BH182" s="273">
        <v>90.4</v>
      </c>
      <c r="BI182" s="273">
        <v>133.6</v>
      </c>
      <c r="BJ182" s="573">
        <v>0.99719999999999998</v>
      </c>
      <c r="BK182" s="273">
        <v>8078</v>
      </c>
      <c r="BL182" s="273">
        <f t="shared" si="35"/>
        <v>0</v>
      </c>
      <c r="BM182" s="271">
        <v>12.04</v>
      </c>
      <c r="BN182" s="273">
        <v>104.64</v>
      </c>
      <c r="BO182" s="273">
        <v>133.6</v>
      </c>
      <c r="BP182" s="573">
        <v>0.99329999999999996</v>
      </c>
      <c r="BQ182" s="273">
        <v>11040</v>
      </c>
      <c r="BR182" s="273">
        <f t="shared" si="36"/>
        <v>0</v>
      </c>
      <c r="BS182" s="271">
        <v>15.81</v>
      </c>
      <c r="BT182" s="273">
        <v>105.28</v>
      </c>
      <c r="BU182" s="273">
        <v>133.6</v>
      </c>
      <c r="BV182" s="573">
        <v>0.99319999999999997</v>
      </c>
      <c r="BW182" s="273">
        <v>12342</v>
      </c>
      <c r="BX182" s="273">
        <f t="shared" si="37"/>
        <v>0</v>
      </c>
      <c r="BY182" s="271">
        <v>15.86</v>
      </c>
      <c r="BZ182" s="273">
        <f t="shared" si="38"/>
        <v>140798</v>
      </c>
    </row>
    <row r="183" spans="1:78">
      <c r="A183" s="272">
        <v>178</v>
      </c>
      <c r="B183" s="272" t="s">
        <v>4355</v>
      </c>
      <c r="C183" s="272" t="s">
        <v>2718</v>
      </c>
      <c r="D183" s="272" t="s">
        <v>394</v>
      </c>
      <c r="E183" s="273">
        <v>167.52</v>
      </c>
      <c r="F183" s="273">
        <v>153.76</v>
      </c>
      <c r="G183" s="273">
        <v>153.76</v>
      </c>
      <c r="H183" s="573">
        <v>0.98070000000000002</v>
      </c>
      <c r="I183" s="273">
        <v>44070</v>
      </c>
      <c r="J183" s="273">
        <f t="shared" si="26"/>
        <v>0</v>
      </c>
      <c r="K183" s="271">
        <v>40.590000000000003</v>
      </c>
      <c r="L183" s="273">
        <v>145.68</v>
      </c>
      <c r="M183" s="273">
        <v>145.68</v>
      </c>
      <c r="N183" s="573">
        <v>0.98470000000000002</v>
      </c>
      <c r="O183" s="273">
        <v>24826</v>
      </c>
      <c r="P183" s="273">
        <f t="shared" si="27"/>
        <v>0</v>
      </c>
      <c r="Q183" s="271">
        <v>23.26</v>
      </c>
      <c r="R183" s="273">
        <v>90.8</v>
      </c>
      <c r="S183" s="273">
        <v>99.2</v>
      </c>
      <c r="T183" s="573">
        <v>0.98909999999999998</v>
      </c>
      <c r="U183" s="273">
        <v>5858</v>
      </c>
      <c r="V183" s="273">
        <f t="shared" si="28"/>
        <v>0</v>
      </c>
      <c r="W183" s="271">
        <v>9.06</v>
      </c>
      <c r="X183" s="273">
        <v>159.6</v>
      </c>
      <c r="Y183" s="273">
        <v>159.6</v>
      </c>
      <c r="Z183" s="573">
        <v>0.97850000000000004</v>
      </c>
      <c r="AA183" s="273">
        <v>29717</v>
      </c>
      <c r="AB183" s="273">
        <f t="shared" si="29"/>
        <v>0</v>
      </c>
      <c r="AC183" s="271">
        <v>25.58</v>
      </c>
      <c r="AD183" s="273">
        <v>167.52</v>
      </c>
      <c r="AE183" s="273">
        <v>167.52</v>
      </c>
      <c r="AF183" s="573">
        <v>0.98480000000000001</v>
      </c>
      <c r="AG183" s="273">
        <v>47355</v>
      </c>
      <c r="AH183" s="273">
        <f t="shared" si="30"/>
        <v>0</v>
      </c>
      <c r="AI183" s="271">
        <v>38.58</v>
      </c>
      <c r="AJ183" s="273">
        <v>163.19999999999999</v>
      </c>
      <c r="AK183" s="273">
        <v>163.19999999999999</v>
      </c>
      <c r="AL183" s="573">
        <v>0.95320000000000005</v>
      </c>
      <c r="AM183" s="273">
        <v>29666</v>
      </c>
      <c r="AN183" s="273">
        <f t="shared" si="31"/>
        <v>0</v>
      </c>
      <c r="AO183" s="271">
        <v>26.48</v>
      </c>
      <c r="AP183" s="273">
        <v>159.04</v>
      </c>
      <c r="AQ183" s="273">
        <v>159.04</v>
      </c>
      <c r="AR183" s="573">
        <v>0.95189999999999997</v>
      </c>
      <c r="AS183" s="273">
        <v>58463</v>
      </c>
      <c r="AT183" s="273">
        <f t="shared" si="32"/>
        <v>0</v>
      </c>
      <c r="AU183" s="271">
        <v>51.9</v>
      </c>
      <c r="AV183" s="273">
        <v>154.56</v>
      </c>
      <c r="AW183" s="273">
        <v>154.56</v>
      </c>
      <c r="AX183" s="573">
        <v>0.80800000000000005</v>
      </c>
      <c r="AY183" s="273">
        <v>32390</v>
      </c>
      <c r="AZ183" s="273">
        <f t="shared" si="33"/>
        <v>0</v>
      </c>
      <c r="BA183" s="271">
        <v>36.020000000000003</v>
      </c>
      <c r="BB183" s="273">
        <v>157.44</v>
      </c>
      <c r="BC183" s="273">
        <v>157.44</v>
      </c>
      <c r="BD183" s="573">
        <v>0.8458</v>
      </c>
      <c r="BE183" s="273">
        <v>35172</v>
      </c>
      <c r="BF183" s="273">
        <f t="shared" si="34"/>
        <v>0</v>
      </c>
      <c r="BG183" s="271">
        <v>35.5</v>
      </c>
      <c r="BH183" s="273">
        <v>141.91999999999999</v>
      </c>
      <c r="BI183" s="273">
        <v>141.91999999999999</v>
      </c>
      <c r="BJ183" s="573">
        <v>0.91759999999999997</v>
      </c>
      <c r="BK183" s="273">
        <v>38485</v>
      </c>
      <c r="BL183" s="273">
        <f t="shared" si="35"/>
        <v>0</v>
      </c>
      <c r="BM183" s="271">
        <v>39.72</v>
      </c>
      <c r="BN183" s="273">
        <v>144.08000000000001</v>
      </c>
      <c r="BO183" s="273">
        <v>144.08000000000001</v>
      </c>
      <c r="BP183" s="573">
        <v>0.96560000000000001</v>
      </c>
      <c r="BQ183" s="273">
        <v>26089</v>
      </c>
      <c r="BR183" s="273">
        <f t="shared" si="36"/>
        <v>0</v>
      </c>
      <c r="BS183" s="271">
        <v>27.9</v>
      </c>
      <c r="BT183" s="273">
        <v>142.80000000000001</v>
      </c>
      <c r="BU183" s="273">
        <v>142.80000000000001</v>
      </c>
      <c r="BV183" s="573">
        <v>0.99550000000000005</v>
      </c>
      <c r="BW183" s="273">
        <v>49002</v>
      </c>
      <c r="BX183" s="273">
        <f t="shared" si="37"/>
        <v>0</v>
      </c>
      <c r="BY183" s="271">
        <v>46.33</v>
      </c>
      <c r="BZ183" s="273">
        <f t="shared" si="38"/>
        <v>421093</v>
      </c>
    </row>
    <row r="184" spans="1:78">
      <c r="A184" s="272">
        <v>179</v>
      </c>
      <c r="B184" s="272" t="s">
        <v>4355</v>
      </c>
      <c r="C184" s="272" t="s">
        <v>2813</v>
      </c>
      <c r="D184" s="272" t="s">
        <v>394</v>
      </c>
      <c r="E184" s="273">
        <v>170</v>
      </c>
      <c r="F184" s="273">
        <v>147.84</v>
      </c>
      <c r="G184" s="273">
        <v>147.84</v>
      </c>
      <c r="H184" s="573">
        <v>0.77929999999999999</v>
      </c>
      <c r="I184" s="273">
        <v>34641</v>
      </c>
      <c r="J184" s="273">
        <f t="shared" si="26"/>
        <v>0</v>
      </c>
      <c r="K184" s="271">
        <v>41.76</v>
      </c>
      <c r="L184" s="273">
        <v>146.56</v>
      </c>
      <c r="M184" s="273">
        <v>146.56</v>
      </c>
      <c r="N184" s="573">
        <v>0.76670000000000005</v>
      </c>
      <c r="O184" s="273">
        <v>33084</v>
      </c>
      <c r="P184" s="273">
        <f t="shared" si="27"/>
        <v>0</v>
      </c>
      <c r="Q184" s="271">
        <v>39.57</v>
      </c>
      <c r="R184" s="273">
        <v>138.80000000000001</v>
      </c>
      <c r="S184" s="273">
        <v>138.80000000000001</v>
      </c>
      <c r="T184" s="573">
        <v>0.77010000000000001</v>
      </c>
      <c r="U184" s="273">
        <v>10443</v>
      </c>
      <c r="V184" s="273">
        <f t="shared" si="28"/>
        <v>0</v>
      </c>
      <c r="W184" s="271">
        <v>13.57</v>
      </c>
      <c r="X184" s="273">
        <v>149.28</v>
      </c>
      <c r="Y184" s="273">
        <v>149.28</v>
      </c>
      <c r="Z184" s="573">
        <v>0.75160000000000005</v>
      </c>
      <c r="AA184" s="273">
        <v>13489</v>
      </c>
      <c r="AB184" s="273">
        <f t="shared" si="29"/>
        <v>0</v>
      </c>
      <c r="AC184" s="271">
        <v>16.16</v>
      </c>
      <c r="AD184" s="273">
        <v>152</v>
      </c>
      <c r="AE184" s="273">
        <v>152</v>
      </c>
      <c r="AF184" s="573">
        <v>0.70420000000000005</v>
      </c>
      <c r="AG184" s="273">
        <v>24517</v>
      </c>
      <c r="AH184" s="273">
        <f t="shared" si="30"/>
        <v>0</v>
      </c>
      <c r="AI184" s="271">
        <v>30.78</v>
      </c>
      <c r="AJ184" s="273">
        <v>158.08000000000001</v>
      </c>
      <c r="AK184" s="273">
        <v>158.08000000000001</v>
      </c>
      <c r="AL184" s="573">
        <v>0.70389999999999997</v>
      </c>
      <c r="AM184" s="273">
        <v>21566</v>
      </c>
      <c r="AN184" s="273">
        <f t="shared" si="31"/>
        <v>0</v>
      </c>
      <c r="AO184" s="271">
        <v>26.92</v>
      </c>
      <c r="AP184" s="273">
        <v>142.16</v>
      </c>
      <c r="AQ184" s="273">
        <v>142.16</v>
      </c>
      <c r="AR184" s="573">
        <v>0.74329999999999996</v>
      </c>
      <c r="AS184" s="273">
        <v>14239</v>
      </c>
      <c r="AT184" s="273">
        <f t="shared" si="32"/>
        <v>0</v>
      </c>
      <c r="AU184" s="271">
        <v>18.11</v>
      </c>
      <c r="AV184" s="273">
        <v>13.2</v>
      </c>
      <c r="AW184" s="273">
        <v>136</v>
      </c>
      <c r="AX184" s="573">
        <v>0.99719999999999998</v>
      </c>
      <c r="AY184" s="273">
        <v>1438</v>
      </c>
      <c r="AZ184" s="273">
        <f t="shared" si="33"/>
        <v>0</v>
      </c>
      <c r="BA184" s="271">
        <v>15.17</v>
      </c>
      <c r="BB184" s="273">
        <v>15.92</v>
      </c>
      <c r="BC184" s="273">
        <v>136</v>
      </c>
      <c r="BD184" s="573">
        <v>0.98970000000000002</v>
      </c>
      <c r="BE184" s="273">
        <v>3659</v>
      </c>
      <c r="BF184" s="273">
        <f t="shared" si="34"/>
        <v>0</v>
      </c>
      <c r="BG184" s="271">
        <v>31.21</v>
      </c>
      <c r="BH184" s="273">
        <v>160.47999999999999</v>
      </c>
      <c r="BI184" s="273">
        <v>160.47999999999999</v>
      </c>
      <c r="BJ184" s="573">
        <v>0.73760000000000003</v>
      </c>
      <c r="BK184" s="273">
        <v>25990</v>
      </c>
      <c r="BL184" s="273">
        <f t="shared" si="35"/>
        <v>0</v>
      </c>
      <c r="BM184" s="271">
        <v>29.51</v>
      </c>
      <c r="BN184" s="273">
        <v>161.36000000000001</v>
      </c>
      <c r="BO184" s="273">
        <v>161.36000000000001</v>
      </c>
      <c r="BP184" s="573">
        <v>0.70250000000000001</v>
      </c>
      <c r="BQ184" s="273">
        <v>40970</v>
      </c>
      <c r="BR184" s="273">
        <f t="shared" si="36"/>
        <v>0</v>
      </c>
      <c r="BS184" s="271">
        <v>53.78</v>
      </c>
      <c r="BT184" s="273">
        <v>168.32</v>
      </c>
      <c r="BU184" s="273">
        <v>168.32</v>
      </c>
      <c r="BV184" s="573">
        <v>0.70069999999999999</v>
      </c>
      <c r="BW184" s="273">
        <v>43739</v>
      </c>
      <c r="BX184" s="273">
        <f t="shared" si="37"/>
        <v>0</v>
      </c>
      <c r="BY184" s="271">
        <v>49.85</v>
      </c>
      <c r="BZ184" s="273">
        <f t="shared" si="38"/>
        <v>267775</v>
      </c>
    </row>
    <row r="185" spans="1:78">
      <c r="A185" s="272">
        <v>180</v>
      </c>
      <c r="B185" s="272" t="s">
        <v>4355</v>
      </c>
      <c r="C185" s="272" t="s">
        <v>2734</v>
      </c>
      <c r="D185" s="272" t="s">
        <v>394</v>
      </c>
      <c r="E185" s="273">
        <v>173.84</v>
      </c>
      <c r="F185" s="273">
        <v>88.4</v>
      </c>
      <c r="G185" s="273">
        <v>104</v>
      </c>
      <c r="H185" s="573">
        <v>0.97619999999999996</v>
      </c>
      <c r="I185" s="273">
        <v>658</v>
      </c>
      <c r="J185" s="273">
        <f t="shared" si="26"/>
        <v>0</v>
      </c>
      <c r="K185" s="271">
        <v>1.06</v>
      </c>
      <c r="L185" s="273">
        <v>150.47999999999999</v>
      </c>
      <c r="M185" s="273">
        <v>150.47999999999999</v>
      </c>
      <c r="N185" s="573">
        <v>0.90100000000000002</v>
      </c>
      <c r="O185" s="273">
        <v>11445</v>
      </c>
      <c r="P185" s="273">
        <f t="shared" si="27"/>
        <v>0</v>
      </c>
      <c r="Q185" s="271">
        <v>11.35</v>
      </c>
      <c r="R185" s="273">
        <v>159.52000000000001</v>
      </c>
      <c r="S185" s="273">
        <v>159.52000000000001</v>
      </c>
      <c r="T185" s="573">
        <v>0.84489999999999998</v>
      </c>
      <c r="U185" s="273">
        <v>12313</v>
      </c>
      <c r="V185" s="273">
        <f t="shared" si="28"/>
        <v>0</v>
      </c>
      <c r="W185" s="271">
        <v>12.69</v>
      </c>
      <c r="X185" s="273">
        <v>135.84</v>
      </c>
      <c r="Y185" s="273">
        <v>135.84</v>
      </c>
      <c r="Z185" s="573">
        <v>0.86219999999999997</v>
      </c>
      <c r="AA185" s="273">
        <v>5354</v>
      </c>
      <c r="AB185" s="273">
        <f t="shared" si="29"/>
        <v>0</v>
      </c>
      <c r="AC185" s="271">
        <v>6.14</v>
      </c>
      <c r="AD185" s="273">
        <v>173.84</v>
      </c>
      <c r="AE185" s="273">
        <v>173.84</v>
      </c>
      <c r="AF185" s="573">
        <v>0.91049999999999998</v>
      </c>
      <c r="AG185" s="273">
        <v>7981</v>
      </c>
      <c r="AH185" s="273">
        <f t="shared" si="30"/>
        <v>0</v>
      </c>
      <c r="AI185" s="271">
        <v>6.78</v>
      </c>
      <c r="AJ185" s="273">
        <v>143.28</v>
      </c>
      <c r="AK185" s="273">
        <v>143.28</v>
      </c>
      <c r="AL185" s="573">
        <v>0.9718</v>
      </c>
      <c r="AM185" s="273">
        <v>5559</v>
      </c>
      <c r="AN185" s="273">
        <f t="shared" si="31"/>
        <v>0</v>
      </c>
      <c r="AO185" s="271">
        <v>5.54</v>
      </c>
      <c r="AP185" s="273">
        <v>198.4</v>
      </c>
      <c r="AQ185" s="273">
        <v>198.4</v>
      </c>
      <c r="AR185" s="573">
        <v>0.95760000000000001</v>
      </c>
      <c r="AS185" s="273">
        <v>12229</v>
      </c>
      <c r="AT185" s="273">
        <f t="shared" si="32"/>
        <v>0</v>
      </c>
      <c r="AU185" s="271">
        <v>8.65</v>
      </c>
      <c r="AV185" s="273">
        <v>163.52000000000001</v>
      </c>
      <c r="AW185" s="273">
        <v>163.52000000000001</v>
      </c>
      <c r="AX185" s="573">
        <v>0.98460000000000003</v>
      </c>
      <c r="AY185" s="273">
        <v>14991</v>
      </c>
      <c r="AZ185" s="273">
        <f t="shared" si="33"/>
        <v>0</v>
      </c>
      <c r="BA185" s="271">
        <v>12.93</v>
      </c>
      <c r="BB185" s="273">
        <v>190.64</v>
      </c>
      <c r="BC185" s="273">
        <v>190.64</v>
      </c>
      <c r="BD185" s="573">
        <v>0.98599999999999999</v>
      </c>
      <c r="BE185" s="273">
        <v>17479</v>
      </c>
      <c r="BF185" s="273">
        <f t="shared" si="34"/>
        <v>0</v>
      </c>
      <c r="BG185" s="271">
        <v>12.5</v>
      </c>
      <c r="BH185" s="273">
        <v>188.16</v>
      </c>
      <c r="BI185" s="273">
        <v>188.16</v>
      </c>
      <c r="BJ185" s="573">
        <v>0.98919999999999997</v>
      </c>
      <c r="BK185" s="273">
        <v>17479</v>
      </c>
      <c r="BL185" s="273">
        <f t="shared" si="35"/>
        <v>0</v>
      </c>
      <c r="BM185" s="271">
        <v>12.62</v>
      </c>
      <c r="BN185" s="273">
        <v>165.2</v>
      </c>
      <c r="BO185" s="273">
        <v>165.2</v>
      </c>
      <c r="BP185" s="573">
        <v>0.99399999999999999</v>
      </c>
      <c r="BQ185" s="273">
        <v>22983</v>
      </c>
      <c r="BR185" s="273">
        <f t="shared" si="36"/>
        <v>0</v>
      </c>
      <c r="BS185" s="271">
        <v>20.83</v>
      </c>
      <c r="BT185" s="273">
        <v>167.92</v>
      </c>
      <c r="BU185" s="273">
        <v>167.92</v>
      </c>
      <c r="BV185" s="573">
        <v>0.99109999999999998</v>
      </c>
      <c r="BW185" s="273">
        <v>19367</v>
      </c>
      <c r="BX185" s="273">
        <f t="shared" si="37"/>
        <v>0</v>
      </c>
      <c r="BY185" s="271">
        <v>15.64</v>
      </c>
      <c r="BZ185" s="273">
        <f t="shared" si="38"/>
        <v>147838</v>
      </c>
    </row>
    <row r="186" spans="1:78">
      <c r="A186" s="272">
        <v>181</v>
      </c>
      <c r="B186" s="272" t="s">
        <v>4355</v>
      </c>
      <c r="C186" s="272" t="s">
        <v>2807</v>
      </c>
      <c r="D186" s="272" t="s">
        <v>394</v>
      </c>
      <c r="E186" s="273">
        <v>177.77777777777777</v>
      </c>
      <c r="F186" s="273">
        <v>171.44</v>
      </c>
      <c r="G186" s="273">
        <v>171.44</v>
      </c>
      <c r="H186" s="573">
        <v>0.98660000000000003</v>
      </c>
      <c r="I186" s="273">
        <v>51448</v>
      </c>
      <c r="J186" s="273">
        <f t="shared" si="26"/>
        <v>0</v>
      </c>
      <c r="K186" s="271">
        <v>42.24</v>
      </c>
      <c r="L186" s="273">
        <v>165.92</v>
      </c>
      <c r="M186" s="273">
        <v>165.92</v>
      </c>
      <c r="N186" s="573">
        <v>0.97960000000000003</v>
      </c>
      <c r="O186" s="273">
        <v>38190</v>
      </c>
      <c r="P186" s="273">
        <f t="shared" si="27"/>
        <v>0</v>
      </c>
      <c r="Q186" s="271">
        <v>31.58</v>
      </c>
      <c r="R186" s="273">
        <v>147.52000000000001</v>
      </c>
      <c r="S186" s="273">
        <v>147.52000000000001</v>
      </c>
      <c r="T186" s="573">
        <v>0.9798</v>
      </c>
      <c r="U186" s="273">
        <v>23761</v>
      </c>
      <c r="V186" s="273">
        <f t="shared" si="28"/>
        <v>0</v>
      </c>
      <c r="W186" s="271">
        <v>22.83</v>
      </c>
      <c r="X186" s="273">
        <v>136.72</v>
      </c>
      <c r="Y186" s="273">
        <v>142.22200000000001</v>
      </c>
      <c r="Z186" s="573">
        <v>0.98060000000000003</v>
      </c>
      <c r="AA186" s="273">
        <v>25979</v>
      </c>
      <c r="AB186" s="273">
        <f t="shared" si="29"/>
        <v>0</v>
      </c>
      <c r="AC186" s="271">
        <v>26.04</v>
      </c>
      <c r="AD186" s="273">
        <v>144.96</v>
      </c>
      <c r="AE186" s="273">
        <v>144.96</v>
      </c>
      <c r="AF186" s="573">
        <v>0.96740000000000004</v>
      </c>
      <c r="AG186" s="273">
        <v>32847</v>
      </c>
      <c r="AH186" s="273">
        <f t="shared" si="30"/>
        <v>0</v>
      </c>
      <c r="AI186" s="271">
        <v>31.48</v>
      </c>
      <c r="AJ186" s="273">
        <v>116.88</v>
      </c>
      <c r="AK186" s="273">
        <v>142.22200000000001</v>
      </c>
      <c r="AL186" s="573">
        <v>0.95689999999999997</v>
      </c>
      <c r="AM186" s="273">
        <v>16691</v>
      </c>
      <c r="AN186" s="273">
        <f t="shared" si="31"/>
        <v>0</v>
      </c>
      <c r="AO186" s="271">
        <v>20.73</v>
      </c>
      <c r="AP186" s="273">
        <v>130.24</v>
      </c>
      <c r="AQ186" s="273">
        <v>142.22200000000001</v>
      </c>
      <c r="AR186" s="573">
        <v>0.96479999999999999</v>
      </c>
      <c r="AS186" s="273">
        <v>22707</v>
      </c>
      <c r="AT186" s="273">
        <f t="shared" si="32"/>
        <v>0</v>
      </c>
      <c r="AU186" s="271">
        <v>24.29</v>
      </c>
      <c r="AV186" s="273">
        <v>54.48</v>
      </c>
      <c r="AW186" s="273">
        <v>142.22200000000001</v>
      </c>
      <c r="AX186" s="573">
        <v>0.995</v>
      </c>
      <c r="AY186" s="273">
        <v>3993</v>
      </c>
      <c r="AZ186" s="273">
        <f t="shared" si="33"/>
        <v>0</v>
      </c>
      <c r="BA186" s="271">
        <v>10.23</v>
      </c>
      <c r="BB186" s="273">
        <v>39.200000000000003</v>
      </c>
      <c r="BC186" s="273">
        <v>142.22200000000001</v>
      </c>
      <c r="BD186" s="573">
        <v>1</v>
      </c>
      <c r="BE186" s="273">
        <v>4150</v>
      </c>
      <c r="BF186" s="273">
        <f t="shared" si="34"/>
        <v>0</v>
      </c>
      <c r="BG186" s="271">
        <v>14.23</v>
      </c>
      <c r="BH186" s="273">
        <v>159.04</v>
      </c>
      <c r="BI186" s="273">
        <v>159.04</v>
      </c>
      <c r="BJ186" s="573">
        <v>0.90249999999999997</v>
      </c>
      <c r="BK186" s="273">
        <v>20311</v>
      </c>
      <c r="BL186" s="273">
        <f t="shared" si="35"/>
        <v>0</v>
      </c>
      <c r="BM186" s="271">
        <v>19.02</v>
      </c>
      <c r="BN186" s="273">
        <v>195.92</v>
      </c>
      <c r="BO186" s="273">
        <v>195.92</v>
      </c>
      <c r="BP186" s="573">
        <v>0.95509999999999995</v>
      </c>
      <c r="BQ186" s="273">
        <v>48848</v>
      </c>
      <c r="BR186" s="273">
        <f t="shared" si="36"/>
        <v>0</v>
      </c>
      <c r="BS186" s="271">
        <v>38.85</v>
      </c>
      <c r="BT186" s="273">
        <v>221.04</v>
      </c>
      <c r="BU186" s="273">
        <v>221.04</v>
      </c>
      <c r="BV186" s="573">
        <v>0.98150000000000004</v>
      </c>
      <c r="BW186" s="273">
        <v>43207</v>
      </c>
      <c r="BX186" s="273">
        <f t="shared" si="37"/>
        <v>0</v>
      </c>
      <c r="BY186" s="271">
        <v>26.77</v>
      </c>
      <c r="BZ186" s="273">
        <f t="shared" si="38"/>
        <v>332132</v>
      </c>
    </row>
    <row r="187" spans="1:78">
      <c r="A187" s="272">
        <v>182</v>
      </c>
      <c r="B187" s="272" t="s">
        <v>4355</v>
      </c>
      <c r="C187" s="272" t="s">
        <v>3488</v>
      </c>
      <c r="D187" s="272" t="s">
        <v>394</v>
      </c>
      <c r="E187" s="273">
        <v>177.77777777777777</v>
      </c>
      <c r="F187" s="273">
        <v>0</v>
      </c>
      <c r="G187" s="273">
        <v>0</v>
      </c>
      <c r="H187" s="573">
        <v>0</v>
      </c>
      <c r="I187" s="273">
        <v>0</v>
      </c>
      <c r="J187" s="273">
        <f t="shared" si="26"/>
        <v>0</v>
      </c>
      <c r="K187" s="271">
        <v>0</v>
      </c>
      <c r="L187" s="273">
        <v>0</v>
      </c>
      <c r="M187" s="273">
        <v>0</v>
      </c>
      <c r="N187" s="573">
        <v>0</v>
      </c>
      <c r="O187" s="273">
        <v>0</v>
      </c>
      <c r="P187" s="273">
        <f t="shared" si="27"/>
        <v>0</v>
      </c>
      <c r="Q187" s="271">
        <v>0</v>
      </c>
      <c r="R187" s="273">
        <v>200</v>
      </c>
      <c r="S187" s="273">
        <v>200</v>
      </c>
      <c r="T187" s="573">
        <v>0.15260000000000001</v>
      </c>
      <c r="U187" s="273">
        <v>28394.72136</v>
      </c>
      <c r="V187" s="273">
        <f t="shared" si="28"/>
        <v>0</v>
      </c>
      <c r="W187" s="271">
        <v>19.079999999999998</v>
      </c>
      <c r="X187" s="273">
        <v>120</v>
      </c>
      <c r="Y187" s="273">
        <v>142.22200000000001</v>
      </c>
      <c r="Z187" s="573">
        <v>0.99650000000000005</v>
      </c>
      <c r="AA187" s="273">
        <v>29600</v>
      </c>
      <c r="AB187" s="273">
        <f t="shared" si="29"/>
        <v>0</v>
      </c>
      <c r="AC187" s="271">
        <v>33.270000000000003</v>
      </c>
      <c r="AD187" s="273">
        <v>120</v>
      </c>
      <c r="AE187" s="273">
        <v>142.22200000000001</v>
      </c>
      <c r="AF187" s="573">
        <v>0.99990000000000001</v>
      </c>
      <c r="AG187" s="273">
        <v>30710</v>
      </c>
      <c r="AH187" s="273">
        <f t="shared" si="30"/>
        <v>0</v>
      </c>
      <c r="AI187" s="271">
        <v>34.4</v>
      </c>
      <c r="AJ187" s="273">
        <v>120</v>
      </c>
      <c r="AK187" s="273">
        <v>142.22200000000001</v>
      </c>
      <c r="AL187" s="573">
        <v>0.15049999999999999</v>
      </c>
      <c r="AM187" s="273">
        <v>30400</v>
      </c>
      <c r="AN187" s="273">
        <f t="shared" si="31"/>
        <v>0</v>
      </c>
      <c r="AO187" s="271">
        <v>35.19</v>
      </c>
      <c r="AP187" s="273">
        <v>120</v>
      </c>
      <c r="AQ187" s="273">
        <v>142.22200000000001</v>
      </c>
      <c r="AR187" s="573">
        <v>0.99880000000000002</v>
      </c>
      <c r="AS187" s="273">
        <v>30600</v>
      </c>
      <c r="AT187" s="273">
        <f t="shared" si="32"/>
        <v>0</v>
      </c>
      <c r="AU187" s="271">
        <v>34.31</v>
      </c>
      <c r="AV187" s="273">
        <v>120</v>
      </c>
      <c r="AW187" s="273">
        <v>142.22200000000001</v>
      </c>
      <c r="AX187" s="573">
        <v>0.99739999999999995</v>
      </c>
      <c r="AY187" s="273">
        <v>32200</v>
      </c>
      <c r="AZ187" s="273">
        <f t="shared" si="33"/>
        <v>0</v>
      </c>
      <c r="BA187" s="271">
        <v>37.36</v>
      </c>
      <c r="BB187" s="273">
        <v>120</v>
      </c>
      <c r="BC187" s="273">
        <v>142.22200000000001</v>
      </c>
      <c r="BD187" s="573">
        <v>0.99960000000000004</v>
      </c>
      <c r="BE187" s="273">
        <v>33910</v>
      </c>
      <c r="BF187" s="273">
        <f t="shared" si="34"/>
        <v>0</v>
      </c>
      <c r="BG187" s="271">
        <v>38</v>
      </c>
      <c r="BH187" s="273">
        <v>120</v>
      </c>
      <c r="BI187" s="273">
        <v>142.22200000000001</v>
      </c>
      <c r="BJ187" s="573">
        <v>0.99790000000000001</v>
      </c>
      <c r="BK187" s="273">
        <v>33400</v>
      </c>
      <c r="BL187" s="273">
        <f t="shared" si="35"/>
        <v>0</v>
      </c>
      <c r="BM187" s="271">
        <v>37.49</v>
      </c>
      <c r="BN187" s="273">
        <v>120</v>
      </c>
      <c r="BO187" s="273">
        <v>142.22200000000001</v>
      </c>
      <c r="BP187" s="573">
        <v>0.99980000000000002</v>
      </c>
      <c r="BQ187" s="273">
        <v>29300</v>
      </c>
      <c r="BR187" s="273">
        <f t="shared" si="36"/>
        <v>0</v>
      </c>
      <c r="BS187" s="271">
        <v>36.340000000000003</v>
      </c>
      <c r="BT187" s="273">
        <v>0</v>
      </c>
      <c r="BU187" s="273">
        <v>0</v>
      </c>
      <c r="BV187" s="573">
        <v>0</v>
      </c>
      <c r="BW187" s="273">
        <v>0</v>
      </c>
      <c r="BX187" s="273">
        <f t="shared" si="37"/>
        <v>0</v>
      </c>
      <c r="BY187" s="271">
        <v>0</v>
      </c>
      <c r="BZ187" s="273">
        <f t="shared" si="38"/>
        <v>278514.72135999997</v>
      </c>
    </row>
    <row r="188" spans="1:78">
      <c r="A188" s="272">
        <v>183</v>
      </c>
      <c r="B188" s="272" t="s">
        <v>4355</v>
      </c>
      <c r="C188" s="272" t="s">
        <v>2710</v>
      </c>
      <c r="D188" s="272" t="s">
        <v>394</v>
      </c>
      <c r="E188" s="273">
        <v>180</v>
      </c>
      <c r="F188" s="273">
        <v>99.04</v>
      </c>
      <c r="G188" s="273">
        <v>144</v>
      </c>
      <c r="H188" s="573">
        <v>0.9919</v>
      </c>
      <c r="I188" s="273">
        <v>34055</v>
      </c>
      <c r="J188" s="273">
        <f t="shared" si="26"/>
        <v>0</v>
      </c>
      <c r="K188" s="271">
        <v>48.14</v>
      </c>
      <c r="L188" s="273">
        <v>94.16</v>
      </c>
      <c r="M188" s="273">
        <v>144</v>
      </c>
      <c r="N188" s="573">
        <v>0.98829999999999996</v>
      </c>
      <c r="O188" s="273">
        <v>18182</v>
      </c>
      <c r="P188" s="273">
        <f t="shared" si="27"/>
        <v>0</v>
      </c>
      <c r="Q188" s="271">
        <v>26.26</v>
      </c>
      <c r="R188" s="273">
        <v>109.52216</v>
      </c>
      <c r="S188" s="273">
        <v>144</v>
      </c>
      <c r="T188" s="573">
        <v>0.86839999999999995</v>
      </c>
      <c r="U188" s="273">
        <v>7771</v>
      </c>
      <c r="V188" s="273">
        <f t="shared" si="28"/>
        <v>0</v>
      </c>
      <c r="W188" s="271">
        <v>13.07</v>
      </c>
      <c r="X188" s="273">
        <v>99.92</v>
      </c>
      <c r="Y188" s="273">
        <v>144</v>
      </c>
      <c r="Z188" s="573">
        <v>0.96379999999999999</v>
      </c>
      <c r="AA188" s="273">
        <v>21329</v>
      </c>
      <c r="AB188" s="273">
        <f t="shared" si="29"/>
        <v>0</v>
      </c>
      <c r="AC188" s="271">
        <v>29.77</v>
      </c>
      <c r="AD188" s="273">
        <v>96.24</v>
      </c>
      <c r="AE188" s="273">
        <v>144</v>
      </c>
      <c r="AF188" s="573">
        <v>0.97309999999999997</v>
      </c>
      <c r="AG188" s="273">
        <v>28316</v>
      </c>
      <c r="AH188" s="273">
        <f t="shared" si="30"/>
        <v>0</v>
      </c>
      <c r="AI188" s="271">
        <v>40.64</v>
      </c>
      <c r="AJ188" s="273">
        <v>96.4</v>
      </c>
      <c r="AK188" s="273">
        <v>144</v>
      </c>
      <c r="AL188" s="573">
        <v>0.86780000000000002</v>
      </c>
      <c r="AM188" s="273">
        <v>8014</v>
      </c>
      <c r="AN188" s="273">
        <f t="shared" si="31"/>
        <v>0</v>
      </c>
      <c r="AO188" s="271">
        <v>13.3</v>
      </c>
      <c r="AP188" s="273">
        <v>102</v>
      </c>
      <c r="AQ188" s="273">
        <v>144</v>
      </c>
      <c r="AR188" s="573">
        <v>0.97670000000000001</v>
      </c>
      <c r="AS188" s="273">
        <v>8313</v>
      </c>
      <c r="AT188" s="273">
        <f t="shared" si="32"/>
        <v>0</v>
      </c>
      <c r="AU188" s="271">
        <v>11.22</v>
      </c>
      <c r="AV188" s="273">
        <v>53.76</v>
      </c>
      <c r="AW188" s="273">
        <v>144</v>
      </c>
      <c r="AX188" s="573">
        <v>0.99029999999999996</v>
      </c>
      <c r="AY188" s="273">
        <v>11960</v>
      </c>
      <c r="AZ188" s="273">
        <f t="shared" si="33"/>
        <v>0</v>
      </c>
      <c r="BA188" s="271">
        <v>31.2</v>
      </c>
      <c r="BB188" s="273">
        <v>27.04</v>
      </c>
      <c r="BC188" s="273">
        <v>144</v>
      </c>
      <c r="BD188" s="573">
        <v>0.99809999999999999</v>
      </c>
      <c r="BE188" s="273">
        <v>3232</v>
      </c>
      <c r="BF188" s="273">
        <f t="shared" si="34"/>
        <v>0</v>
      </c>
      <c r="BG188" s="271">
        <v>16.100000000000001</v>
      </c>
      <c r="BH188" s="273">
        <v>107.52</v>
      </c>
      <c r="BI188" s="273">
        <v>144</v>
      </c>
      <c r="BJ188" s="573">
        <v>0.98380000000000001</v>
      </c>
      <c r="BK188" s="273">
        <v>23325</v>
      </c>
      <c r="BL188" s="273">
        <f t="shared" si="35"/>
        <v>0</v>
      </c>
      <c r="BM188" s="271">
        <v>29.64</v>
      </c>
      <c r="BN188" s="273">
        <v>167.04</v>
      </c>
      <c r="BO188" s="273">
        <v>167.04</v>
      </c>
      <c r="BP188" s="573">
        <v>0.99619999999999997</v>
      </c>
      <c r="BQ188" s="273">
        <v>45627</v>
      </c>
      <c r="BR188" s="273">
        <f t="shared" si="36"/>
        <v>0</v>
      </c>
      <c r="BS188" s="271">
        <v>40.799999999999997</v>
      </c>
      <c r="BT188" s="273">
        <v>100.64</v>
      </c>
      <c r="BU188" s="273">
        <v>144</v>
      </c>
      <c r="BV188" s="573">
        <v>0.99680000000000002</v>
      </c>
      <c r="BW188" s="273">
        <v>23281</v>
      </c>
      <c r="BX188" s="273">
        <f t="shared" si="37"/>
        <v>0</v>
      </c>
      <c r="BY188" s="271">
        <v>31.19</v>
      </c>
      <c r="BZ188" s="273">
        <f t="shared" si="38"/>
        <v>233405</v>
      </c>
    </row>
    <row r="189" spans="1:78">
      <c r="A189" s="272">
        <v>184</v>
      </c>
      <c r="B189" s="272" t="s">
        <v>4355</v>
      </c>
      <c r="C189" s="272" t="s">
        <v>2758</v>
      </c>
      <c r="D189" s="272" t="s">
        <v>391</v>
      </c>
      <c r="E189" s="273">
        <v>180</v>
      </c>
      <c r="F189" s="273">
        <v>89.12</v>
      </c>
      <c r="G189" s="273">
        <v>144</v>
      </c>
      <c r="H189" s="573">
        <v>0.91600000000000004</v>
      </c>
      <c r="I189" s="273">
        <v>18356</v>
      </c>
      <c r="J189" s="273">
        <f t="shared" si="26"/>
        <v>0</v>
      </c>
      <c r="K189" s="271">
        <v>31.25</v>
      </c>
      <c r="L189" s="273">
        <v>97.2</v>
      </c>
      <c r="M189" s="273">
        <v>144</v>
      </c>
      <c r="N189" s="573">
        <v>0.92479999999999996</v>
      </c>
      <c r="O189" s="273">
        <v>23475</v>
      </c>
      <c r="P189" s="273">
        <f t="shared" si="27"/>
        <v>0</v>
      </c>
      <c r="Q189" s="271">
        <v>35.11</v>
      </c>
      <c r="R189" s="273">
        <v>96</v>
      </c>
      <c r="S189" s="273">
        <v>144</v>
      </c>
      <c r="T189" s="573">
        <v>0.92500000000000004</v>
      </c>
      <c r="U189" s="273">
        <v>20690</v>
      </c>
      <c r="V189" s="273">
        <f t="shared" si="28"/>
        <v>0</v>
      </c>
      <c r="W189" s="271">
        <v>32.369999999999997</v>
      </c>
      <c r="X189" s="273">
        <v>70.239999999999995</v>
      </c>
      <c r="Y189" s="273">
        <v>144</v>
      </c>
      <c r="Z189" s="573">
        <v>0.91849999999999998</v>
      </c>
      <c r="AA189" s="273">
        <v>17048</v>
      </c>
      <c r="AB189" s="273">
        <f t="shared" si="29"/>
        <v>0</v>
      </c>
      <c r="AC189" s="271">
        <v>35.520000000000003</v>
      </c>
      <c r="AD189" s="273">
        <v>71.680000000000007</v>
      </c>
      <c r="AE189" s="273">
        <v>144</v>
      </c>
      <c r="AF189" s="573">
        <v>0.90239999999999998</v>
      </c>
      <c r="AG189" s="273">
        <v>15462</v>
      </c>
      <c r="AH189" s="273">
        <f t="shared" si="30"/>
        <v>0</v>
      </c>
      <c r="AI189" s="271">
        <v>32.159999999999997</v>
      </c>
      <c r="AJ189" s="273">
        <v>80.319999999999993</v>
      </c>
      <c r="AK189" s="273">
        <v>144</v>
      </c>
      <c r="AL189" s="573">
        <v>0.91769999999999996</v>
      </c>
      <c r="AM189" s="273">
        <v>17510</v>
      </c>
      <c r="AN189" s="273">
        <f t="shared" si="31"/>
        <v>0</v>
      </c>
      <c r="AO189" s="271">
        <v>33.01</v>
      </c>
      <c r="AP189" s="273">
        <v>83.68</v>
      </c>
      <c r="AQ189" s="273">
        <v>144</v>
      </c>
      <c r="AR189" s="573">
        <v>0.92720000000000002</v>
      </c>
      <c r="AS189" s="273">
        <v>17466</v>
      </c>
      <c r="AT189" s="273">
        <f t="shared" si="32"/>
        <v>0</v>
      </c>
      <c r="AU189" s="271">
        <v>30.27</v>
      </c>
      <c r="AV189" s="273">
        <v>63.2</v>
      </c>
      <c r="AW189" s="273">
        <v>144</v>
      </c>
      <c r="AX189" s="573">
        <v>0.87309999999999999</v>
      </c>
      <c r="AY189" s="273">
        <v>10892</v>
      </c>
      <c r="AZ189" s="273">
        <f t="shared" si="33"/>
        <v>0</v>
      </c>
      <c r="BA189" s="271">
        <v>27.45</v>
      </c>
      <c r="BB189" s="273">
        <v>46.88</v>
      </c>
      <c r="BC189" s="273">
        <v>144</v>
      </c>
      <c r="BD189" s="573">
        <v>0.87229999999999996</v>
      </c>
      <c r="BE189" s="273">
        <v>9850</v>
      </c>
      <c r="BF189" s="273">
        <f t="shared" si="34"/>
        <v>0</v>
      </c>
      <c r="BG189" s="271">
        <v>32.42</v>
      </c>
      <c r="BH189" s="273">
        <v>41.76</v>
      </c>
      <c r="BI189" s="273">
        <v>144</v>
      </c>
      <c r="BJ189" s="573">
        <v>0.89190000000000003</v>
      </c>
      <c r="BK189" s="273">
        <v>8350</v>
      </c>
      <c r="BL189" s="273">
        <f t="shared" si="35"/>
        <v>0</v>
      </c>
      <c r="BM189" s="271">
        <v>30.24</v>
      </c>
      <c r="BN189" s="273">
        <v>60.8</v>
      </c>
      <c r="BO189" s="273">
        <v>144</v>
      </c>
      <c r="BP189" s="573">
        <v>0.92</v>
      </c>
      <c r="BQ189" s="273">
        <v>12368</v>
      </c>
      <c r="BR189" s="273">
        <f t="shared" si="36"/>
        <v>0</v>
      </c>
      <c r="BS189" s="271">
        <v>32.93</v>
      </c>
      <c r="BT189" s="273">
        <v>79.2</v>
      </c>
      <c r="BU189" s="273">
        <v>144</v>
      </c>
      <c r="BV189" s="573">
        <v>0.92610000000000003</v>
      </c>
      <c r="BW189" s="273">
        <v>17338</v>
      </c>
      <c r="BX189" s="273">
        <f t="shared" si="37"/>
        <v>0</v>
      </c>
      <c r="BY189" s="271">
        <v>31.78</v>
      </c>
      <c r="BZ189" s="273">
        <f t="shared" si="38"/>
        <v>188805</v>
      </c>
    </row>
    <row r="190" spans="1:78">
      <c r="A190" s="272">
        <v>185</v>
      </c>
      <c r="B190" s="272" t="s">
        <v>4355</v>
      </c>
      <c r="C190" s="272" t="s">
        <v>3490</v>
      </c>
      <c r="D190" s="272" t="s">
        <v>1377</v>
      </c>
      <c r="E190" s="273">
        <v>185</v>
      </c>
      <c r="F190" s="273">
        <v>0</v>
      </c>
      <c r="G190" s="273">
        <v>0</v>
      </c>
      <c r="H190" s="573">
        <v>0</v>
      </c>
      <c r="I190" s="273">
        <v>0</v>
      </c>
      <c r="J190" s="273">
        <f t="shared" si="26"/>
        <v>0</v>
      </c>
      <c r="K190" s="271">
        <v>0</v>
      </c>
      <c r="L190" s="273">
        <v>0</v>
      </c>
      <c r="M190" s="273">
        <v>0</v>
      </c>
      <c r="N190" s="573">
        <v>0</v>
      </c>
      <c r="O190" s="273">
        <v>0</v>
      </c>
      <c r="P190" s="273">
        <f t="shared" si="27"/>
        <v>0</v>
      </c>
      <c r="Q190" s="271">
        <v>0</v>
      </c>
      <c r="R190" s="273">
        <v>0</v>
      </c>
      <c r="S190" s="273">
        <v>0</v>
      </c>
      <c r="T190" s="573">
        <v>0</v>
      </c>
      <c r="U190" s="273">
        <v>0</v>
      </c>
      <c r="V190" s="273">
        <f t="shared" si="28"/>
        <v>0</v>
      </c>
      <c r="W190" s="271">
        <v>0</v>
      </c>
      <c r="X190" s="273">
        <v>4</v>
      </c>
      <c r="Y190" s="273">
        <v>185</v>
      </c>
      <c r="Z190" s="573">
        <v>0.74639999999999995</v>
      </c>
      <c r="AA190" s="273">
        <v>312</v>
      </c>
      <c r="AB190" s="273">
        <f t="shared" si="29"/>
        <v>0</v>
      </c>
      <c r="AC190" s="271">
        <v>0.14045698924731181</v>
      </c>
      <c r="AD190" s="273">
        <v>54.88</v>
      </c>
      <c r="AE190" s="273">
        <v>185</v>
      </c>
      <c r="AF190" s="573">
        <v>0.75039999999999996</v>
      </c>
      <c r="AG190" s="273">
        <v>842</v>
      </c>
      <c r="AH190" s="273">
        <f t="shared" si="30"/>
        <v>0</v>
      </c>
      <c r="AI190" s="271">
        <v>2.7479309696228721E-2</v>
      </c>
      <c r="AJ190" s="273">
        <v>118.08</v>
      </c>
      <c r="AK190" s="273">
        <v>185</v>
      </c>
      <c r="AL190" s="573">
        <v>0.80810000000000004</v>
      </c>
      <c r="AM190" s="273">
        <v>2392</v>
      </c>
      <c r="AN190" s="273">
        <f t="shared" si="31"/>
        <v>0</v>
      </c>
      <c r="AO190" s="271">
        <v>3.4816320385426071E-2</v>
      </c>
      <c r="AP190" s="273">
        <v>80.8</v>
      </c>
      <c r="AQ190" s="273">
        <v>185</v>
      </c>
      <c r="AR190" s="573">
        <v>0.82420000000000004</v>
      </c>
      <c r="AS190" s="273">
        <v>10326</v>
      </c>
      <c r="AT190" s="273">
        <f t="shared" si="32"/>
        <v>0</v>
      </c>
      <c r="AU190" s="271">
        <v>0.20839987224528905</v>
      </c>
      <c r="AV190" s="273">
        <v>97.44</v>
      </c>
      <c r="AW190" s="273">
        <v>185</v>
      </c>
      <c r="AX190" s="573">
        <v>0.73650000000000004</v>
      </c>
      <c r="AY190" s="273">
        <v>23240</v>
      </c>
      <c r="AZ190" s="273">
        <f t="shared" si="33"/>
        <v>0</v>
      </c>
      <c r="BA190" s="271">
        <v>0.44973544973544971</v>
      </c>
      <c r="BB190" s="273">
        <v>100.8</v>
      </c>
      <c r="BC190" s="273">
        <v>185</v>
      </c>
      <c r="BD190" s="573">
        <v>0.7752</v>
      </c>
      <c r="BE190" s="273">
        <v>28562</v>
      </c>
      <c r="BF190" s="273">
        <f t="shared" si="34"/>
        <v>0</v>
      </c>
      <c r="BG190" s="271">
        <v>0.49125810718552654</v>
      </c>
      <c r="BH190" s="273">
        <v>90.08</v>
      </c>
      <c r="BI190" s="273">
        <v>185</v>
      </c>
      <c r="BJ190" s="573">
        <v>0.8508</v>
      </c>
      <c r="BK190" s="273">
        <v>27282</v>
      </c>
      <c r="BL190" s="273">
        <f t="shared" si="35"/>
        <v>0</v>
      </c>
      <c r="BM190" s="271">
        <v>0.47845761951144977</v>
      </c>
      <c r="BN190" s="273">
        <v>99.68</v>
      </c>
      <c r="BO190" s="273">
        <v>185</v>
      </c>
      <c r="BP190" s="573">
        <v>0.84750000000000003</v>
      </c>
      <c r="BQ190" s="273">
        <v>31868</v>
      </c>
      <c r="BR190" s="273">
        <f t="shared" si="36"/>
        <v>0</v>
      </c>
      <c r="BS190" s="271">
        <v>0.56132003363143002</v>
      </c>
      <c r="BT190" s="273">
        <v>118.56</v>
      </c>
      <c r="BU190" s="273">
        <v>185</v>
      </c>
      <c r="BV190" s="573">
        <v>0.85029999999999994</v>
      </c>
      <c r="BW190" s="273">
        <v>37754</v>
      </c>
      <c r="BX190" s="273">
        <f t="shared" si="37"/>
        <v>0</v>
      </c>
      <c r="BY190" s="271">
        <v>0.50335205258804583</v>
      </c>
      <c r="BZ190" s="273">
        <f t="shared" si="38"/>
        <v>162578</v>
      </c>
    </row>
    <row r="191" spans="1:78">
      <c r="A191" s="272">
        <v>186</v>
      </c>
      <c r="B191" s="272" t="s">
        <v>4355</v>
      </c>
      <c r="C191" s="272" t="s">
        <v>2760</v>
      </c>
      <c r="D191" s="272" t="s">
        <v>391</v>
      </c>
      <c r="E191" s="273">
        <v>195</v>
      </c>
      <c r="F191" s="273">
        <v>58.72</v>
      </c>
      <c r="G191" s="273">
        <v>156</v>
      </c>
      <c r="H191" s="573">
        <v>0.99950000000000006</v>
      </c>
      <c r="I191" s="273">
        <v>17946</v>
      </c>
      <c r="J191" s="273">
        <f t="shared" si="26"/>
        <v>0</v>
      </c>
      <c r="K191" s="271">
        <v>42.47</v>
      </c>
      <c r="L191" s="273">
        <v>57.28</v>
      </c>
      <c r="M191" s="273">
        <v>156</v>
      </c>
      <c r="N191" s="573">
        <v>0.99950000000000006</v>
      </c>
      <c r="O191" s="273">
        <v>18788</v>
      </c>
      <c r="P191" s="273">
        <f t="shared" si="27"/>
        <v>0</v>
      </c>
      <c r="Q191" s="271">
        <v>44.11</v>
      </c>
      <c r="R191" s="273">
        <v>60.8</v>
      </c>
      <c r="S191" s="273">
        <v>156</v>
      </c>
      <c r="T191" s="573">
        <v>0.99939999999999996</v>
      </c>
      <c r="U191" s="273">
        <v>19030</v>
      </c>
      <c r="V191" s="273">
        <f t="shared" si="28"/>
        <v>0</v>
      </c>
      <c r="W191" s="271">
        <v>43.49</v>
      </c>
      <c r="X191" s="273">
        <v>57.92</v>
      </c>
      <c r="Y191" s="273">
        <v>156</v>
      </c>
      <c r="Z191" s="573">
        <v>0.99960000000000004</v>
      </c>
      <c r="AA191" s="273">
        <v>16046</v>
      </c>
      <c r="AB191" s="273">
        <f t="shared" si="29"/>
        <v>0</v>
      </c>
      <c r="AC191" s="271">
        <v>37.25</v>
      </c>
      <c r="AD191" s="273">
        <v>56.96</v>
      </c>
      <c r="AE191" s="273">
        <v>156</v>
      </c>
      <c r="AF191" s="573">
        <v>0.99939999999999996</v>
      </c>
      <c r="AG191" s="273">
        <v>15516</v>
      </c>
      <c r="AH191" s="273">
        <f t="shared" si="30"/>
        <v>0</v>
      </c>
      <c r="AI191" s="271">
        <v>36.630000000000003</v>
      </c>
      <c r="AJ191" s="273">
        <v>56.48</v>
      </c>
      <c r="AK191" s="273">
        <v>156</v>
      </c>
      <c r="AL191" s="573">
        <v>0.99950000000000006</v>
      </c>
      <c r="AM191" s="273">
        <v>16282</v>
      </c>
      <c r="AN191" s="273">
        <f t="shared" si="31"/>
        <v>0</v>
      </c>
      <c r="AO191" s="271">
        <v>40.06</v>
      </c>
      <c r="AP191" s="273">
        <v>62.56</v>
      </c>
      <c r="AQ191" s="273">
        <v>156</v>
      </c>
      <c r="AR191" s="573">
        <v>0.99950000000000006</v>
      </c>
      <c r="AS191" s="273">
        <v>19488</v>
      </c>
      <c r="AT191" s="273">
        <f t="shared" si="32"/>
        <v>0</v>
      </c>
      <c r="AU191" s="271">
        <v>41.89</v>
      </c>
      <c r="AV191" s="273">
        <v>54.24</v>
      </c>
      <c r="AW191" s="273">
        <v>156</v>
      </c>
      <c r="AX191" s="573">
        <v>0.999</v>
      </c>
      <c r="AY191" s="273">
        <v>13084</v>
      </c>
      <c r="AZ191" s="273">
        <f t="shared" si="33"/>
        <v>0</v>
      </c>
      <c r="BA191" s="271">
        <v>33.53</v>
      </c>
      <c r="BB191" s="273">
        <v>43.2</v>
      </c>
      <c r="BC191" s="273">
        <v>156</v>
      </c>
      <c r="BD191" s="573">
        <v>0.99880000000000002</v>
      </c>
      <c r="BE191" s="273">
        <v>10768</v>
      </c>
      <c r="BF191" s="273">
        <f t="shared" si="34"/>
        <v>0</v>
      </c>
      <c r="BG191" s="271">
        <v>33.54</v>
      </c>
      <c r="BH191" s="273">
        <v>41.6</v>
      </c>
      <c r="BI191" s="273">
        <v>156</v>
      </c>
      <c r="BJ191" s="573">
        <v>0.99939999999999996</v>
      </c>
      <c r="BK191" s="273">
        <v>10532</v>
      </c>
      <c r="BL191" s="273">
        <f t="shared" si="35"/>
        <v>0</v>
      </c>
      <c r="BM191" s="271">
        <v>34.049999999999997</v>
      </c>
      <c r="BN191" s="273">
        <v>49.6</v>
      </c>
      <c r="BO191" s="273">
        <v>156</v>
      </c>
      <c r="BP191" s="573">
        <v>0.99960000000000004</v>
      </c>
      <c r="BQ191" s="273">
        <v>12320</v>
      </c>
      <c r="BR191" s="273">
        <f t="shared" si="36"/>
        <v>0</v>
      </c>
      <c r="BS191" s="271">
        <v>36.97</v>
      </c>
      <c r="BT191" s="273">
        <v>50.4</v>
      </c>
      <c r="BU191" s="273">
        <v>156</v>
      </c>
      <c r="BV191" s="573">
        <v>0.99970000000000003</v>
      </c>
      <c r="BW191" s="273">
        <v>15798</v>
      </c>
      <c r="BX191" s="273">
        <f t="shared" si="37"/>
        <v>0</v>
      </c>
      <c r="BY191" s="271">
        <v>42.14</v>
      </c>
      <c r="BZ191" s="273">
        <f t="shared" si="38"/>
        <v>185598</v>
      </c>
    </row>
    <row r="192" spans="1:78">
      <c r="A192" s="272">
        <v>187</v>
      </c>
      <c r="B192" s="272" t="s">
        <v>4355</v>
      </c>
      <c r="C192" s="272" t="s">
        <v>2700</v>
      </c>
      <c r="D192" s="272" t="s">
        <v>391</v>
      </c>
      <c r="E192" s="273">
        <v>200</v>
      </c>
      <c r="F192" s="273">
        <v>161.91999999999999</v>
      </c>
      <c r="G192" s="273">
        <v>161.91999999999999</v>
      </c>
      <c r="H192" s="573">
        <v>0.99709999999999999</v>
      </c>
      <c r="I192" s="273">
        <v>63216</v>
      </c>
      <c r="J192" s="273">
        <f t="shared" si="26"/>
        <v>0</v>
      </c>
      <c r="K192" s="271">
        <v>54.38</v>
      </c>
      <c r="L192" s="273">
        <v>166.24</v>
      </c>
      <c r="M192" s="273">
        <v>166.24</v>
      </c>
      <c r="N192" s="573">
        <v>0.98170000000000002</v>
      </c>
      <c r="O192" s="273">
        <v>61384</v>
      </c>
      <c r="P192" s="273">
        <f t="shared" si="27"/>
        <v>0</v>
      </c>
      <c r="Q192" s="271">
        <v>50.55</v>
      </c>
      <c r="R192" s="273">
        <v>170.97134</v>
      </c>
      <c r="S192" s="273">
        <v>168.8</v>
      </c>
      <c r="T192" s="573">
        <v>0.98729999999999996</v>
      </c>
      <c r="U192" s="273">
        <v>61112</v>
      </c>
      <c r="V192" s="273">
        <f t="shared" si="28"/>
        <v>0</v>
      </c>
      <c r="W192" s="271">
        <v>50.93</v>
      </c>
      <c r="X192" s="273">
        <v>168.16</v>
      </c>
      <c r="Y192" s="273">
        <v>168.16</v>
      </c>
      <c r="Z192" s="573">
        <v>0.98860000000000003</v>
      </c>
      <c r="AA192" s="273">
        <v>58678</v>
      </c>
      <c r="AB192" s="273">
        <f t="shared" si="29"/>
        <v>0</v>
      </c>
      <c r="AC192" s="271">
        <v>47.44</v>
      </c>
      <c r="AD192" s="273">
        <v>160.96</v>
      </c>
      <c r="AE192" s="273">
        <v>160.96</v>
      </c>
      <c r="AF192" s="573">
        <v>0.98550000000000004</v>
      </c>
      <c r="AG192" s="273">
        <v>53654</v>
      </c>
      <c r="AH192" s="273">
        <f t="shared" si="30"/>
        <v>0</v>
      </c>
      <c r="AI192" s="271">
        <v>45.46</v>
      </c>
      <c r="AJ192" s="273">
        <v>155.36000000000001</v>
      </c>
      <c r="AK192" s="273">
        <v>160</v>
      </c>
      <c r="AL192" s="573">
        <v>0.98170000000000002</v>
      </c>
      <c r="AM192" s="273">
        <v>53160</v>
      </c>
      <c r="AN192" s="273">
        <f t="shared" si="31"/>
        <v>0</v>
      </c>
      <c r="AO192" s="271">
        <v>48.41</v>
      </c>
      <c r="AP192" s="273">
        <v>154.24</v>
      </c>
      <c r="AQ192" s="273">
        <v>160</v>
      </c>
      <c r="AR192" s="573">
        <v>0.99099999999999999</v>
      </c>
      <c r="AS192" s="273">
        <v>55816</v>
      </c>
      <c r="AT192" s="273">
        <f t="shared" si="32"/>
        <v>0</v>
      </c>
      <c r="AU192" s="271">
        <v>49.08</v>
      </c>
      <c r="AV192" s="273">
        <v>143.36000000000001</v>
      </c>
      <c r="AW192" s="273">
        <v>160</v>
      </c>
      <c r="AX192" s="573">
        <v>0.99629999999999996</v>
      </c>
      <c r="AY192" s="273">
        <v>41162</v>
      </c>
      <c r="AZ192" s="273">
        <f t="shared" si="33"/>
        <v>0</v>
      </c>
      <c r="BA192" s="271">
        <v>40.03</v>
      </c>
      <c r="BB192" s="273">
        <v>118.4</v>
      </c>
      <c r="BC192" s="273">
        <v>160</v>
      </c>
      <c r="BD192" s="573">
        <v>1.0004999999999999</v>
      </c>
      <c r="BE192" s="273">
        <v>41724</v>
      </c>
      <c r="BF192" s="273">
        <f t="shared" si="34"/>
        <v>0</v>
      </c>
      <c r="BG192" s="271">
        <v>47.34</v>
      </c>
      <c r="BH192" s="273">
        <v>132.16</v>
      </c>
      <c r="BI192" s="273">
        <v>160</v>
      </c>
      <c r="BJ192" s="573">
        <v>0.99919999999999998</v>
      </c>
      <c r="BK192" s="273">
        <v>39456</v>
      </c>
      <c r="BL192" s="273">
        <f t="shared" si="35"/>
        <v>0</v>
      </c>
      <c r="BM192" s="271">
        <v>40.159999999999997</v>
      </c>
      <c r="BN192" s="273">
        <v>141.12</v>
      </c>
      <c r="BO192" s="273">
        <v>160</v>
      </c>
      <c r="BP192" s="573">
        <v>1.0001</v>
      </c>
      <c r="BQ192" s="273">
        <v>40940</v>
      </c>
      <c r="BR192" s="273">
        <f t="shared" si="36"/>
        <v>0</v>
      </c>
      <c r="BS192" s="271">
        <v>43.16</v>
      </c>
      <c r="BT192" s="273">
        <v>152.16</v>
      </c>
      <c r="BU192" s="273">
        <v>160</v>
      </c>
      <c r="BV192" s="573">
        <v>0.99960000000000004</v>
      </c>
      <c r="BW192" s="273">
        <v>50692</v>
      </c>
      <c r="BX192" s="273">
        <f t="shared" si="37"/>
        <v>0</v>
      </c>
      <c r="BY192" s="271">
        <v>44.79</v>
      </c>
      <c r="BZ192" s="273">
        <f t="shared" si="38"/>
        <v>620994</v>
      </c>
    </row>
    <row r="193" spans="1:78">
      <c r="A193" s="272">
        <v>188</v>
      </c>
      <c r="B193" s="272" t="s">
        <v>4355</v>
      </c>
      <c r="C193" s="272" t="s">
        <v>2730</v>
      </c>
      <c r="D193" s="272" t="s">
        <v>394</v>
      </c>
      <c r="E193" s="273">
        <v>200</v>
      </c>
      <c r="F193" s="273">
        <v>167.68</v>
      </c>
      <c r="G193" s="273">
        <v>167.68</v>
      </c>
      <c r="H193" s="573">
        <v>0.96179999999999999</v>
      </c>
      <c r="I193" s="273">
        <v>40068</v>
      </c>
      <c r="J193" s="273">
        <f t="shared" si="26"/>
        <v>0</v>
      </c>
      <c r="K193" s="271">
        <v>34.51</v>
      </c>
      <c r="L193" s="273">
        <v>163.36000000000001</v>
      </c>
      <c r="M193" s="273">
        <v>163.36000000000001</v>
      </c>
      <c r="N193" s="573">
        <v>0.9254</v>
      </c>
      <c r="O193" s="273">
        <v>24076</v>
      </c>
      <c r="P193" s="273">
        <f t="shared" si="27"/>
        <v>0</v>
      </c>
      <c r="Q193" s="271">
        <v>21.41</v>
      </c>
      <c r="R193" s="273">
        <v>165.12</v>
      </c>
      <c r="S193" s="273">
        <v>165.12</v>
      </c>
      <c r="T193" s="573">
        <v>0.92549999999999999</v>
      </c>
      <c r="U193" s="273">
        <v>18180</v>
      </c>
      <c r="V193" s="273">
        <f t="shared" si="28"/>
        <v>0</v>
      </c>
      <c r="W193" s="271">
        <v>16.52</v>
      </c>
      <c r="X193" s="273">
        <v>158.24</v>
      </c>
      <c r="Y193" s="273">
        <v>160</v>
      </c>
      <c r="Z193" s="573">
        <v>0.9163</v>
      </c>
      <c r="AA193" s="273">
        <v>25624</v>
      </c>
      <c r="AB193" s="273">
        <f t="shared" si="29"/>
        <v>0</v>
      </c>
      <c r="AC193" s="271">
        <v>23.75</v>
      </c>
      <c r="AD193" s="273">
        <v>170.88</v>
      </c>
      <c r="AE193" s="273">
        <v>170.88</v>
      </c>
      <c r="AF193" s="573">
        <v>0.91020000000000001</v>
      </c>
      <c r="AG193" s="273">
        <v>33442</v>
      </c>
      <c r="AH193" s="273">
        <f t="shared" si="30"/>
        <v>0</v>
      </c>
      <c r="AI193" s="271">
        <v>28.9</v>
      </c>
      <c r="AJ193" s="273">
        <v>153.6</v>
      </c>
      <c r="AK193" s="273">
        <v>160</v>
      </c>
      <c r="AL193" s="573">
        <v>0.91759999999999997</v>
      </c>
      <c r="AM193" s="273">
        <v>23128</v>
      </c>
      <c r="AN193" s="273">
        <f t="shared" si="31"/>
        <v>0</v>
      </c>
      <c r="AO193" s="271">
        <v>22.79</v>
      </c>
      <c r="AP193" s="273">
        <v>149.12</v>
      </c>
      <c r="AQ193" s="273">
        <v>160</v>
      </c>
      <c r="AR193" s="573">
        <v>0.97230000000000005</v>
      </c>
      <c r="AS193" s="273">
        <v>28008</v>
      </c>
      <c r="AT193" s="273">
        <f t="shared" si="32"/>
        <v>0</v>
      </c>
      <c r="AU193" s="271">
        <v>25.96</v>
      </c>
      <c r="AV193" s="273">
        <v>140.32</v>
      </c>
      <c r="AW193" s="273">
        <v>160</v>
      </c>
      <c r="AX193" s="573">
        <v>0.97709999999999997</v>
      </c>
      <c r="AY193" s="273">
        <v>17968</v>
      </c>
      <c r="AZ193" s="273">
        <f t="shared" si="33"/>
        <v>0</v>
      </c>
      <c r="BA193" s="271">
        <v>18.2</v>
      </c>
      <c r="BB193" s="273">
        <v>136.80000000000001</v>
      </c>
      <c r="BC193" s="273">
        <v>160</v>
      </c>
      <c r="BD193" s="573">
        <v>0.96870000000000001</v>
      </c>
      <c r="BE193" s="273">
        <v>6874</v>
      </c>
      <c r="BF193" s="273">
        <f t="shared" si="34"/>
        <v>0</v>
      </c>
      <c r="BG193" s="271">
        <v>6.97</v>
      </c>
      <c r="BH193" s="273">
        <v>165.28</v>
      </c>
      <c r="BI193" s="273">
        <v>165.28</v>
      </c>
      <c r="BJ193" s="573">
        <v>0.97940000000000005</v>
      </c>
      <c r="BK193" s="273">
        <v>36056</v>
      </c>
      <c r="BL193" s="273">
        <f t="shared" si="35"/>
        <v>0</v>
      </c>
      <c r="BM193" s="271">
        <v>29.94</v>
      </c>
      <c r="BN193" s="273">
        <v>150.72</v>
      </c>
      <c r="BO193" s="273">
        <v>160</v>
      </c>
      <c r="BP193" s="573">
        <v>0.98980000000000001</v>
      </c>
      <c r="BQ193" s="273">
        <v>35772</v>
      </c>
      <c r="BR193" s="273">
        <f t="shared" si="36"/>
        <v>0</v>
      </c>
      <c r="BS193" s="271">
        <v>35.68</v>
      </c>
      <c r="BT193" s="273">
        <v>144.16</v>
      </c>
      <c r="BU193" s="273">
        <v>160</v>
      </c>
      <c r="BV193" s="573">
        <v>0.9839</v>
      </c>
      <c r="BW193" s="273">
        <v>41602</v>
      </c>
      <c r="BX193" s="273">
        <f t="shared" si="37"/>
        <v>0</v>
      </c>
      <c r="BY193" s="271">
        <v>39.42</v>
      </c>
      <c r="BZ193" s="273">
        <f t="shared" si="38"/>
        <v>330798</v>
      </c>
    </row>
    <row r="194" spans="1:78">
      <c r="A194" s="272">
        <v>189</v>
      </c>
      <c r="B194" s="272" t="s">
        <v>4355</v>
      </c>
      <c r="C194" s="272" t="s">
        <v>2732</v>
      </c>
      <c r="D194" s="272" t="s">
        <v>394</v>
      </c>
      <c r="E194" s="273">
        <v>200</v>
      </c>
      <c r="F194" s="273">
        <v>213.44</v>
      </c>
      <c r="G194" s="273">
        <v>213.44</v>
      </c>
      <c r="H194" s="573">
        <v>0.94930000000000003</v>
      </c>
      <c r="I194" s="273">
        <v>25948</v>
      </c>
      <c r="J194" s="273">
        <f t="shared" si="26"/>
        <v>0</v>
      </c>
      <c r="K194" s="271">
        <v>17.79</v>
      </c>
      <c r="L194" s="273">
        <v>108.48</v>
      </c>
      <c r="M194" s="273">
        <v>160</v>
      </c>
      <c r="N194" s="573">
        <v>0.96330000000000005</v>
      </c>
      <c r="O194" s="273">
        <v>15624</v>
      </c>
      <c r="P194" s="273">
        <f t="shared" si="27"/>
        <v>0</v>
      </c>
      <c r="Q194" s="271">
        <v>20.09</v>
      </c>
      <c r="R194" s="273">
        <v>132.63999999999999</v>
      </c>
      <c r="S194" s="273">
        <v>160</v>
      </c>
      <c r="T194" s="573">
        <v>0.88429999999999997</v>
      </c>
      <c r="U194" s="273">
        <v>4800</v>
      </c>
      <c r="V194" s="273">
        <f t="shared" si="28"/>
        <v>0</v>
      </c>
      <c r="W194" s="271">
        <v>5.68</v>
      </c>
      <c r="X194" s="273">
        <v>136.80000000000001</v>
      </c>
      <c r="Y194" s="273">
        <v>160</v>
      </c>
      <c r="Z194" s="573">
        <v>0.87029999999999996</v>
      </c>
      <c r="AA194" s="273">
        <v>13920</v>
      </c>
      <c r="AB194" s="273">
        <f t="shared" si="29"/>
        <v>0</v>
      </c>
      <c r="AC194" s="271">
        <v>15.71</v>
      </c>
      <c r="AD194" s="273">
        <v>43.52</v>
      </c>
      <c r="AE194" s="273">
        <v>160</v>
      </c>
      <c r="AF194" s="573">
        <v>0.98409999999999997</v>
      </c>
      <c r="AG194" s="273">
        <v>17240</v>
      </c>
      <c r="AH194" s="273">
        <f t="shared" si="30"/>
        <v>0</v>
      </c>
      <c r="AI194" s="271">
        <v>54.1</v>
      </c>
      <c r="AJ194" s="273">
        <v>46.56</v>
      </c>
      <c r="AK194" s="273">
        <v>160</v>
      </c>
      <c r="AL194" s="573">
        <v>0.98440000000000005</v>
      </c>
      <c r="AM194" s="273">
        <v>17466</v>
      </c>
      <c r="AN194" s="273">
        <f t="shared" si="31"/>
        <v>0</v>
      </c>
      <c r="AO194" s="271">
        <v>52.92</v>
      </c>
      <c r="AP194" s="273">
        <v>42.08</v>
      </c>
      <c r="AQ194" s="273">
        <v>160</v>
      </c>
      <c r="AR194" s="573">
        <v>0.98470000000000002</v>
      </c>
      <c r="AS194" s="273">
        <v>15974</v>
      </c>
      <c r="AT194" s="273">
        <f t="shared" si="32"/>
        <v>0</v>
      </c>
      <c r="AU194" s="271">
        <v>51.82</v>
      </c>
      <c r="AV194" s="273">
        <v>102.4</v>
      </c>
      <c r="AW194" s="273">
        <v>160</v>
      </c>
      <c r="AX194" s="573">
        <v>0.95709999999999995</v>
      </c>
      <c r="AY194" s="273">
        <v>12964</v>
      </c>
      <c r="AZ194" s="273">
        <f t="shared" si="33"/>
        <v>0</v>
      </c>
      <c r="BA194" s="271">
        <v>18.37</v>
      </c>
      <c r="BB194" s="273">
        <v>46.56</v>
      </c>
      <c r="BC194" s="273">
        <v>160</v>
      </c>
      <c r="BD194" s="573">
        <v>0.96140000000000003</v>
      </c>
      <c r="BE194" s="273">
        <v>13716</v>
      </c>
      <c r="BF194" s="273">
        <f t="shared" si="34"/>
        <v>0</v>
      </c>
      <c r="BG194" s="271">
        <v>41.18</v>
      </c>
      <c r="BH194" s="273">
        <v>39.04</v>
      </c>
      <c r="BI194" s="273">
        <v>160</v>
      </c>
      <c r="BJ194" s="573">
        <v>0.90739999999999998</v>
      </c>
      <c r="BK194" s="273">
        <v>7472</v>
      </c>
      <c r="BL194" s="273">
        <f t="shared" si="35"/>
        <v>0</v>
      </c>
      <c r="BM194" s="271">
        <v>28.35</v>
      </c>
      <c r="BN194" s="273">
        <v>238.4</v>
      </c>
      <c r="BO194" s="273">
        <v>238.4</v>
      </c>
      <c r="BP194" s="573">
        <v>0.96350000000000002</v>
      </c>
      <c r="BQ194" s="273">
        <v>30310</v>
      </c>
      <c r="BR194" s="273">
        <f t="shared" si="36"/>
        <v>0</v>
      </c>
      <c r="BS194" s="271">
        <v>19.64</v>
      </c>
      <c r="BT194" s="273">
        <v>246.08</v>
      </c>
      <c r="BU194" s="273">
        <v>246.08</v>
      </c>
      <c r="BV194" s="573">
        <v>0.93959999999999999</v>
      </c>
      <c r="BW194" s="273">
        <v>24298</v>
      </c>
      <c r="BX194" s="273">
        <f t="shared" si="37"/>
        <v>0</v>
      </c>
      <c r="BY194" s="271">
        <v>14.12</v>
      </c>
      <c r="BZ194" s="273">
        <f t="shared" si="38"/>
        <v>199732</v>
      </c>
    </row>
    <row r="195" spans="1:78">
      <c r="A195" s="272">
        <v>190</v>
      </c>
      <c r="B195" s="272" t="s">
        <v>4355</v>
      </c>
      <c r="C195" s="272" t="s">
        <v>2752</v>
      </c>
      <c r="D195" s="272" t="s">
        <v>410</v>
      </c>
      <c r="E195" s="273">
        <v>200</v>
      </c>
      <c r="F195" s="273">
        <v>95.84</v>
      </c>
      <c r="G195" s="273">
        <v>200</v>
      </c>
      <c r="H195" s="573">
        <v>0.99129999999999996</v>
      </c>
      <c r="I195" s="273">
        <v>18852</v>
      </c>
      <c r="J195" s="273">
        <f t="shared" si="26"/>
        <v>0</v>
      </c>
      <c r="K195" s="271">
        <v>0.27557503246150999</v>
      </c>
      <c r="L195" s="273">
        <v>99.84</v>
      </c>
      <c r="M195" s="273">
        <v>200</v>
      </c>
      <c r="N195" s="573">
        <v>0.99209999999999998</v>
      </c>
      <c r="O195" s="273">
        <v>25686</v>
      </c>
      <c r="P195" s="273">
        <f t="shared" si="27"/>
        <v>0</v>
      </c>
      <c r="Q195" s="271">
        <v>0.34851461262751587</v>
      </c>
      <c r="R195" s="273">
        <v>98.24</v>
      </c>
      <c r="S195" s="273">
        <v>200</v>
      </c>
      <c r="T195" s="573">
        <v>0.99270000000000003</v>
      </c>
      <c r="U195" s="273">
        <v>24336</v>
      </c>
      <c r="V195" s="273">
        <f t="shared" si="28"/>
        <v>0</v>
      </c>
      <c r="W195" s="271">
        <v>0.34657188744118717</v>
      </c>
      <c r="X195" s="273">
        <v>75.84</v>
      </c>
      <c r="Y195" s="273">
        <v>200</v>
      </c>
      <c r="Z195" s="573">
        <v>0.99160000000000004</v>
      </c>
      <c r="AA195" s="273">
        <v>12580</v>
      </c>
      <c r="AB195" s="273">
        <f t="shared" si="29"/>
        <v>0</v>
      </c>
      <c r="AC195" s="271">
        <v>0.22482957896647157</v>
      </c>
      <c r="AD195" s="273">
        <v>91.52</v>
      </c>
      <c r="AE195" s="273">
        <v>200</v>
      </c>
      <c r="AF195" s="573">
        <v>0.98580000000000001</v>
      </c>
      <c r="AG195" s="273">
        <v>13498</v>
      </c>
      <c r="AH195" s="273">
        <f t="shared" si="30"/>
        <v>0</v>
      </c>
      <c r="AI195" s="271">
        <v>0.20108419806000449</v>
      </c>
      <c r="AJ195" s="273">
        <v>112</v>
      </c>
      <c r="AK195" s="273">
        <v>200</v>
      </c>
      <c r="AL195" s="573">
        <v>0.99</v>
      </c>
      <c r="AM195" s="273">
        <v>15172</v>
      </c>
      <c r="AN195" s="273">
        <f t="shared" si="31"/>
        <v>0</v>
      </c>
      <c r="AO195" s="271">
        <v>0.1900297619047619</v>
      </c>
      <c r="AP195" s="273">
        <v>87.68</v>
      </c>
      <c r="AQ195" s="273">
        <v>200</v>
      </c>
      <c r="AR195" s="573">
        <v>0.99</v>
      </c>
      <c r="AS195" s="273">
        <v>15996</v>
      </c>
      <c r="AT195" s="273">
        <f t="shared" si="32"/>
        <v>0</v>
      </c>
      <c r="AU195" s="271">
        <v>0.24766256573267403</v>
      </c>
      <c r="AV195" s="273">
        <v>108.48</v>
      </c>
      <c r="AW195" s="273">
        <v>200</v>
      </c>
      <c r="AX195" s="573">
        <v>0.98429999999999995</v>
      </c>
      <c r="AY195" s="273">
        <v>9676</v>
      </c>
      <c r="AZ195" s="273">
        <f t="shared" si="33"/>
        <v>0</v>
      </c>
      <c r="BA195" s="271">
        <v>0.12585525237627007</v>
      </c>
      <c r="BB195" s="273">
        <v>96.8</v>
      </c>
      <c r="BC195" s="273">
        <v>200</v>
      </c>
      <c r="BD195" s="573">
        <v>0.99019999999999997</v>
      </c>
      <c r="BE195" s="273">
        <v>9764</v>
      </c>
      <c r="BF195" s="273">
        <f t="shared" si="34"/>
        <v>0</v>
      </c>
      <c r="BG195" s="271">
        <v>0.13690793566160137</v>
      </c>
      <c r="BH195" s="273">
        <v>78.88</v>
      </c>
      <c r="BI195" s="273">
        <v>200</v>
      </c>
      <c r="BJ195" s="573">
        <v>0.99050000000000005</v>
      </c>
      <c r="BK195" s="273">
        <v>8852</v>
      </c>
      <c r="BL195" s="273">
        <f t="shared" si="35"/>
        <v>0</v>
      </c>
      <c r="BM195" s="271">
        <v>0.1522661344849397</v>
      </c>
      <c r="BN195" s="273">
        <v>101.92</v>
      </c>
      <c r="BO195" s="273">
        <v>200</v>
      </c>
      <c r="BP195" s="573">
        <v>0.99519999999999997</v>
      </c>
      <c r="BQ195" s="273">
        <v>10106</v>
      </c>
      <c r="BR195" s="273">
        <f t="shared" si="36"/>
        <v>0</v>
      </c>
      <c r="BS195" s="271">
        <v>0.14825470023174106</v>
      </c>
      <c r="BT195" s="273">
        <v>105.76</v>
      </c>
      <c r="BU195" s="273">
        <v>200</v>
      </c>
      <c r="BV195" s="573">
        <v>0.99070000000000003</v>
      </c>
      <c r="BW195" s="273">
        <v>14310</v>
      </c>
      <c r="BX195" s="273">
        <f t="shared" si="37"/>
        <v>0</v>
      </c>
      <c r="BY195" s="271">
        <v>0.18356636246807542</v>
      </c>
      <c r="BZ195" s="273">
        <f t="shared" si="38"/>
        <v>178828</v>
      </c>
    </row>
    <row r="196" spans="1:78">
      <c r="A196" s="272">
        <v>191</v>
      </c>
      <c r="B196" s="272" t="s">
        <v>4355</v>
      </c>
      <c r="C196" s="272" t="s">
        <v>2756</v>
      </c>
      <c r="D196" s="272" t="s">
        <v>394</v>
      </c>
      <c r="E196" s="273">
        <v>200</v>
      </c>
      <c r="F196" s="273">
        <v>175.76</v>
      </c>
      <c r="G196" s="273">
        <v>175.76</v>
      </c>
      <c r="H196" s="573">
        <v>0.996</v>
      </c>
      <c r="I196" s="273">
        <v>53309</v>
      </c>
      <c r="J196" s="273">
        <f t="shared" si="26"/>
        <v>0</v>
      </c>
      <c r="K196" s="271">
        <v>42.29</v>
      </c>
      <c r="L196" s="273">
        <v>173.44</v>
      </c>
      <c r="M196" s="273">
        <v>173.44</v>
      </c>
      <c r="N196" s="573">
        <v>0.997</v>
      </c>
      <c r="O196" s="273">
        <v>35756</v>
      </c>
      <c r="P196" s="273">
        <f t="shared" si="27"/>
        <v>0</v>
      </c>
      <c r="Q196" s="271">
        <v>27.79</v>
      </c>
      <c r="R196" s="273">
        <v>188.16</v>
      </c>
      <c r="S196" s="273">
        <v>188.16</v>
      </c>
      <c r="T196" s="573">
        <v>0.997</v>
      </c>
      <c r="U196" s="273">
        <v>32665</v>
      </c>
      <c r="V196" s="273">
        <f t="shared" si="28"/>
        <v>0</v>
      </c>
      <c r="W196" s="271">
        <v>24.18</v>
      </c>
      <c r="X196" s="273">
        <v>163.6</v>
      </c>
      <c r="Y196" s="273">
        <v>163.6</v>
      </c>
      <c r="Z196" s="573">
        <v>0.99429999999999996</v>
      </c>
      <c r="AA196" s="273">
        <v>45096</v>
      </c>
      <c r="AB196" s="273">
        <f t="shared" si="29"/>
        <v>0</v>
      </c>
      <c r="AC196" s="271">
        <v>37.26</v>
      </c>
      <c r="AD196" s="273">
        <v>174.8</v>
      </c>
      <c r="AE196" s="273">
        <v>174.8</v>
      </c>
      <c r="AF196" s="573">
        <v>0.99039999999999995</v>
      </c>
      <c r="AG196" s="273">
        <v>58057</v>
      </c>
      <c r="AH196" s="273">
        <f t="shared" si="30"/>
        <v>0</v>
      </c>
      <c r="AI196" s="271">
        <v>45.07</v>
      </c>
      <c r="AJ196" s="273">
        <v>167.36</v>
      </c>
      <c r="AK196" s="273">
        <v>167.36</v>
      </c>
      <c r="AL196" s="573">
        <v>0.99250000000000005</v>
      </c>
      <c r="AM196" s="273">
        <v>46548</v>
      </c>
      <c r="AN196" s="273">
        <f t="shared" si="31"/>
        <v>0</v>
      </c>
      <c r="AO196" s="271">
        <v>38.92</v>
      </c>
      <c r="AP196" s="273">
        <v>171.52</v>
      </c>
      <c r="AQ196" s="273">
        <v>171.52</v>
      </c>
      <c r="AR196" s="573">
        <v>0.99490000000000001</v>
      </c>
      <c r="AS196" s="273">
        <v>52069</v>
      </c>
      <c r="AT196" s="273">
        <f t="shared" si="32"/>
        <v>0</v>
      </c>
      <c r="AU196" s="271">
        <v>41.01</v>
      </c>
      <c r="AV196" s="273">
        <v>164.72</v>
      </c>
      <c r="AW196" s="273">
        <v>164.72</v>
      </c>
      <c r="AX196" s="573">
        <v>0.99439999999999995</v>
      </c>
      <c r="AY196" s="273">
        <v>39261</v>
      </c>
      <c r="AZ196" s="273">
        <f t="shared" si="33"/>
        <v>0</v>
      </c>
      <c r="BA196" s="271">
        <v>33.29</v>
      </c>
      <c r="BB196" s="273">
        <v>158.32</v>
      </c>
      <c r="BC196" s="273">
        <v>160</v>
      </c>
      <c r="BD196" s="573">
        <v>0.98670000000000002</v>
      </c>
      <c r="BE196" s="273">
        <v>18473</v>
      </c>
      <c r="BF196" s="273">
        <f t="shared" si="34"/>
        <v>0</v>
      </c>
      <c r="BG196" s="271">
        <v>15.89</v>
      </c>
      <c r="BH196" s="273">
        <v>168.96</v>
      </c>
      <c r="BI196" s="273">
        <v>168.96</v>
      </c>
      <c r="BJ196" s="573">
        <v>0.98709999999999998</v>
      </c>
      <c r="BK196" s="273">
        <v>48202</v>
      </c>
      <c r="BL196" s="273">
        <f t="shared" si="35"/>
        <v>0</v>
      </c>
      <c r="BM196" s="271">
        <v>38.840000000000003</v>
      </c>
      <c r="BN196" s="273">
        <v>178.08</v>
      </c>
      <c r="BO196" s="273">
        <v>178.08</v>
      </c>
      <c r="BP196" s="573">
        <v>0.99039999999999995</v>
      </c>
      <c r="BQ196" s="273">
        <v>55446</v>
      </c>
      <c r="BR196" s="273">
        <f t="shared" si="36"/>
        <v>0</v>
      </c>
      <c r="BS196" s="271">
        <v>46.78</v>
      </c>
      <c r="BT196" s="273">
        <v>191.36</v>
      </c>
      <c r="BU196" s="273">
        <v>191.36</v>
      </c>
      <c r="BV196" s="573">
        <v>0.98929999999999996</v>
      </c>
      <c r="BW196" s="273">
        <v>63757</v>
      </c>
      <c r="BX196" s="273">
        <f t="shared" si="37"/>
        <v>0</v>
      </c>
      <c r="BY196" s="271">
        <v>45.26</v>
      </c>
      <c r="BZ196" s="273">
        <f t="shared" si="38"/>
        <v>548639</v>
      </c>
    </row>
    <row r="197" spans="1:78">
      <c r="A197" s="272">
        <v>192</v>
      </c>
      <c r="B197" s="272" t="s">
        <v>4355</v>
      </c>
      <c r="C197" s="272" t="s">
        <v>2768</v>
      </c>
      <c r="D197" s="272" t="s">
        <v>1377</v>
      </c>
      <c r="E197" s="273">
        <v>200</v>
      </c>
      <c r="F197" s="273">
        <v>166.24</v>
      </c>
      <c r="G197" s="273">
        <v>200</v>
      </c>
      <c r="H197" s="573">
        <v>0.80869999999999997</v>
      </c>
      <c r="I197" s="273">
        <v>43968</v>
      </c>
      <c r="J197" s="273">
        <f t="shared" si="26"/>
        <v>0</v>
      </c>
      <c r="K197" s="271">
        <v>0.45421278472890597</v>
      </c>
      <c r="L197" s="273">
        <v>168.32</v>
      </c>
      <c r="M197" s="273">
        <v>200</v>
      </c>
      <c r="N197" s="573">
        <v>0.81730000000000003</v>
      </c>
      <c r="O197" s="273">
        <v>47160</v>
      </c>
      <c r="P197" s="273">
        <f t="shared" si="27"/>
        <v>0</v>
      </c>
      <c r="Q197" s="271">
        <v>0.46076789218692504</v>
      </c>
      <c r="R197" s="273">
        <v>130.24</v>
      </c>
      <c r="S197" s="273">
        <v>200</v>
      </c>
      <c r="T197" s="573">
        <v>0.83040000000000003</v>
      </c>
      <c r="U197" s="273">
        <v>35066</v>
      </c>
      <c r="V197" s="273">
        <f t="shared" si="28"/>
        <v>0</v>
      </c>
      <c r="W197" s="271">
        <v>0.45027982527982524</v>
      </c>
      <c r="X197" s="273">
        <v>149.76</v>
      </c>
      <c r="Y197" s="273">
        <v>200</v>
      </c>
      <c r="Z197" s="573">
        <v>0.77949999999999997</v>
      </c>
      <c r="AA197" s="273">
        <v>28284</v>
      </c>
      <c r="AB197" s="273">
        <f t="shared" si="29"/>
        <v>0</v>
      </c>
      <c r="AC197" s="271">
        <v>0.3256285325337745</v>
      </c>
      <c r="AD197" s="273">
        <v>140.96</v>
      </c>
      <c r="AE197" s="273">
        <v>200</v>
      </c>
      <c r="AF197" s="573">
        <v>0.74870000000000003</v>
      </c>
      <c r="AG197" s="273">
        <v>25998</v>
      </c>
      <c r="AH197" s="273">
        <f t="shared" si="30"/>
        <v>0</v>
      </c>
      <c r="AI197" s="271">
        <v>0.33110132669376197</v>
      </c>
      <c r="AJ197" s="273">
        <v>134.72</v>
      </c>
      <c r="AK197" s="273">
        <v>200</v>
      </c>
      <c r="AL197" s="573">
        <v>0.77359999999999995</v>
      </c>
      <c r="AM197" s="273">
        <v>29580</v>
      </c>
      <c r="AN197" s="273">
        <f t="shared" si="31"/>
        <v>0</v>
      </c>
      <c r="AO197" s="271">
        <v>0.39417145025072581</v>
      </c>
      <c r="AP197" s="273">
        <v>125.44</v>
      </c>
      <c r="AQ197" s="273">
        <v>200</v>
      </c>
      <c r="AR197" s="573">
        <v>0.80859999999999999</v>
      </c>
      <c r="AS197" s="273">
        <v>34156</v>
      </c>
      <c r="AT197" s="273">
        <f t="shared" si="32"/>
        <v>0</v>
      </c>
      <c r="AU197" s="271">
        <v>0.45257896505376344</v>
      </c>
      <c r="AV197" s="273">
        <v>132.32</v>
      </c>
      <c r="AW197" s="273">
        <v>200</v>
      </c>
      <c r="AX197" s="573">
        <v>0.71560000000000001</v>
      </c>
      <c r="AY197" s="273">
        <v>12256</v>
      </c>
      <c r="AZ197" s="273">
        <f t="shared" si="33"/>
        <v>0</v>
      </c>
      <c r="BA197" s="271">
        <v>0.17976202472121458</v>
      </c>
      <c r="BB197" s="273">
        <v>44.8</v>
      </c>
      <c r="BC197" s="273">
        <v>200</v>
      </c>
      <c r="BD197" s="573">
        <v>0.69279999999999997</v>
      </c>
      <c r="BE197" s="273">
        <v>5012.8</v>
      </c>
      <c r="BF197" s="273">
        <f t="shared" si="34"/>
        <v>0</v>
      </c>
      <c r="BG197" s="271">
        <v>0.21706389208909371</v>
      </c>
      <c r="BH197" s="273">
        <v>95.2</v>
      </c>
      <c r="BI197" s="273">
        <v>200</v>
      </c>
      <c r="BJ197" s="573">
        <v>0.75209999999999999</v>
      </c>
      <c r="BK197" s="273">
        <v>4727.2</v>
      </c>
      <c r="BL197" s="273">
        <f t="shared" si="35"/>
        <v>0</v>
      </c>
      <c r="BM197" s="271">
        <v>8.8735090810517753E-2</v>
      </c>
      <c r="BN197" s="273">
        <v>122.4</v>
      </c>
      <c r="BO197" s="273">
        <v>200</v>
      </c>
      <c r="BP197" s="573">
        <v>0.74439999999999995</v>
      </c>
      <c r="BQ197" s="273">
        <v>14200</v>
      </c>
      <c r="BR197" s="273">
        <f t="shared" si="36"/>
        <v>0</v>
      </c>
      <c r="BS197" s="271">
        <v>0.23189484126984122</v>
      </c>
      <c r="BT197" s="273">
        <v>150.88</v>
      </c>
      <c r="BU197" s="273">
        <v>200</v>
      </c>
      <c r="BV197" s="573">
        <v>0.77100000000000002</v>
      </c>
      <c r="BW197" s="273">
        <v>27510</v>
      </c>
      <c r="BX197" s="273">
        <f t="shared" si="37"/>
        <v>0</v>
      </c>
      <c r="BY197" s="271">
        <v>0.31784855015450575</v>
      </c>
      <c r="BZ197" s="273">
        <f t="shared" si="38"/>
        <v>307918</v>
      </c>
    </row>
    <row r="198" spans="1:78">
      <c r="A198" s="272">
        <v>193</v>
      </c>
      <c r="B198" s="272" t="s">
        <v>4355</v>
      </c>
      <c r="C198" s="272" t="s">
        <v>2792</v>
      </c>
      <c r="D198" s="272" t="s">
        <v>394</v>
      </c>
      <c r="E198" s="273">
        <v>200</v>
      </c>
      <c r="F198" s="273">
        <v>80.48</v>
      </c>
      <c r="G198" s="273">
        <v>160</v>
      </c>
      <c r="H198" s="573">
        <v>0.99619999999999997</v>
      </c>
      <c r="I198" s="273">
        <v>13674</v>
      </c>
      <c r="J198" s="273">
        <f t="shared" ref="J198:J261" si="39">IF(K198&gt;60,(K198-60)/K198*I198,0)</f>
        <v>0</v>
      </c>
      <c r="K198" s="271">
        <v>23.69</v>
      </c>
      <c r="L198" s="273">
        <v>85.6</v>
      </c>
      <c r="M198" s="273">
        <v>160</v>
      </c>
      <c r="N198" s="573">
        <v>0.99360000000000004</v>
      </c>
      <c r="O198" s="273">
        <v>10354</v>
      </c>
      <c r="P198" s="273">
        <f t="shared" ref="P198:P261" si="40">IF(Q198&gt;60,(Q198-60)/Q198*O198,0)</f>
        <v>0</v>
      </c>
      <c r="Q198" s="271">
        <v>16.36</v>
      </c>
      <c r="R198" s="273">
        <v>86.24</v>
      </c>
      <c r="S198" s="273">
        <v>160</v>
      </c>
      <c r="T198" s="573">
        <v>0.99839999999999995</v>
      </c>
      <c r="U198" s="273">
        <v>29960</v>
      </c>
      <c r="V198" s="273">
        <f t="shared" ref="V198:V261" si="41">IF(W198&gt;60,(W198-60)/W198*U198,0)</f>
        <v>0</v>
      </c>
      <c r="W198" s="271">
        <v>48.33</v>
      </c>
      <c r="X198" s="273">
        <v>85.28</v>
      </c>
      <c r="Y198" s="273">
        <v>160</v>
      </c>
      <c r="Z198" s="573">
        <v>0.99780000000000002</v>
      </c>
      <c r="AA198" s="273">
        <v>34174</v>
      </c>
      <c r="AB198" s="273">
        <f t="shared" ref="AB198:AB261" si="42">IF(AC198&gt;60,(AC198-60)/AC198*AA198,0)</f>
        <v>0</v>
      </c>
      <c r="AC198" s="271">
        <v>53.97</v>
      </c>
      <c r="AD198" s="273">
        <v>81.760000000000005</v>
      </c>
      <c r="AE198" s="273">
        <v>160</v>
      </c>
      <c r="AF198" s="573">
        <v>0.99650000000000005</v>
      </c>
      <c r="AG198" s="273">
        <v>26952</v>
      </c>
      <c r="AH198" s="273">
        <f t="shared" ref="AH198:AH261" si="43">IF(AI198&gt;60,(AI198-60)/AI198*AG198,0)</f>
        <v>0</v>
      </c>
      <c r="AI198" s="271">
        <v>44.46</v>
      </c>
      <c r="AJ198" s="273">
        <v>91.52</v>
      </c>
      <c r="AK198" s="273">
        <v>160</v>
      </c>
      <c r="AL198" s="573">
        <v>0.99490000000000001</v>
      </c>
      <c r="AM198" s="273">
        <v>29288</v>
      </c>
      <c r="AN198" s="273">
        <f t="shared" ref="AN198:AN261" si="44">IF(AO198&gt;60,(AO198-60)/AO198*AM198,0)</f>
        <v>0</v>
      </c>
      <c r="AO198" s="271">
        <v>44.67</v>
      </c>
      <c r="AP198" s="273">
        <v>91.2</v>
      </c>
      <c r="AQ198" s="273">
        <v>160</v>
      </c>
      <c r="AR198" s="573">
        <v>0.99029999999999996</v>
      </c>
      <c r="AS198" s="273">
        <v>23106</v>
      </c>
      <c r="AT198" s="273">
        <f t="shared" ref="AT198:AT261" si="45">IF(AU198&gt;60,(AU198-60)/AU198*AS198,0)</f>
        <v>0</v>
      </c>
      <c r="AU198" s="271">
        <v>34.39</v>
      </c>
      <c r="AV198" s="273">
        <v>92.32</v>
      </c>
      <c r="AW198" s="273">
        <v>160</v>
      </c>
      <c r="AX198" s="573">
        <v>0.98719999999999997</v>
      </c>
      <c r="AY198" s="273">
        <v>21370</v>
      </c>
      <c r="AZ198" s="273">
        <f t="shared" ref="AZ198:AZ261" si="46">IF(BA198&gt;60,(BA198-60)/BA198*AY198,0)</f>
        <v>0</v>
      </c>
      <c r="BA198" s="271">
        <v>32.56</v>
      </c>
      <c r="BB198" s="273">
        <v>95.36</v>
      </c>
      <c r="BC198" s="273">
        <v>160</v>
      </c>
      <c r="BD198" s="573">
        <v>0.98</v>
      </c>
      <c r="BE198" s="273">
        <v>22836</v>
      </c>
      <c r="BF198" s="273">
        <f t="shared" ref="BF198:BF261" si="47">IF(BG198&gt;60,(BG198-60)/BG198*BE198,0)</f>
        <v>0</v>
      </c>
      <c r="BG198" s="271">
        <v>32.840000000000003</v>
      </c>
      <c r="BH198" s="273">
        <v>95.84</v>
      </c>
      <c r="BI198" s="273">
        <v>160</v>
      </c>
      <c r="BJ198" s="573">
        <v>0.96660000000000001</v>
      </c>
      <c r="BK198" s="273">
        <v>26528</v>
      </c>
      <c r="BL198" s="273">
        <f t="shared" ref="BL198:BL261" si="48">IF(BM198&gt;60,(BM198-60)/BM198*BK198,0)</f>
        <v>0</v>
      </c>
      <c r="BM198" s="271">
        <v>38.49</v>
      </c>
      <c r="BN198" s="273">
        <v>92.96</v>
      </c>
      <c r="BO198" s="273">
        <v>160</v>
      </c>
      <c r="BP198" s="573">
        <v>0.9647</v>
      </c>
      <c r="BQ198" s="273">
        <v>15322</v>
      </c>
      <c r="BR198" s="273">
        <f t="shared" ref="BR198:BR261" si="49">IF(BS198&gt;60,(BS198-60)/BS198*BQ198,0)</f>
        <v>0</v>
      </c>
      <c r="BS198" s="271">
        <v>25.42</v>
      </c>
      <c r="BT198" s="273">
        <v>96.16</v>
      </c>
      <c r="BU198" s="273">
        <v>160</v>
      </c>
      <c r="BV198" s="573">
        <v>0.9647</v>
      </c>
      <c r="BW198" s="273">
        <v>12628</v>
      </c>
      <c r="BX198" s="273">
        <f t="shared" ref="BX198:BX261" si="50">IF(BY198&gt;60,(BY198-60)/BY198*BW198,0)</f>
        <v>0</v>
      </c>
      <c r="BY198" s="271">
        <v>18.3</v>
      </c>
      <c r="BZ198" s="273">
        <f t="shared" ref="BZ198:BZ261" si="51">I198+O198+U198+AA198+AG198+AM198+AS198+AY198+BE198+BK198+BQ198+BW198</f>
        <v>266192</v>
      </c>
    </row>
    <row r="199" spans="1:78">
      <c r="A199" s="272">
        <v>194</v>
      </c>
      <c r="B199" s="272" t="s">
        <v>4355</v>
      </c>
      <c r="C199" s="272" t="s">
        <v>3486</v>
      </c>
      <c r="D199" s="272" t="s">
        <v>394</v>
      </c>
      <c r="E199" s="273">
        <v>200</v>
      </c>
      <c r="F199" s="273">
        <v>0</v>
      </c>
      <c r="G199" s="273">
        <v>0</v>
      </c>
      <c r="H199" s="573">
        <v>0</v>
      </c>
      <c r="I199" s="273">
        <v>0</v>
      </c>
      <c r="J199" s="273">
        <f t="shared" si="39"/>
        <v>0</v>
      </c>
      <c r="K199" s="271">
        <v>0</v>
      </c>
      <c r="L199" s="273">
        <v>0</v>
      </c>
      <c r="M199" s="273">
        <v>0</v>
      </c>
      <c r="N199" s="573">
        <v>0</v>
      </c>
      <c r="O199" s="273">
        <v>0</v>
      </c>
      <c r="P199" s="273">
        <f t="shared" si="40"/>
        <v>0</v>
      </c>
      <c r="Q199" s="271">
        <v>0</v>
      </c>
      <c r="R199" s="273">
        <v>54.24</v>
      </c>
      <c r="S199" s="273">
        <v>160</v>
      </c>
      <c r="T199" s="573">
        <v>0.97619999999999996</v>
      </c>
      <c r="U199" s="273">
        <v>3788</v>
      </c>
      <c r="V199" s="273">
        <f t="shared" si="41"/>
        <v>0</v>
      </c>
      <c r="W199" s="271">
        <v>29.81</v>
      </c>
      <c r="X199" s="273">
        <v>130.4</v>
      </c>
      <c r="Y199" s="273">
        <v>160</v>
      </c>
      <c r="Z199" s="573">
        <v>0.99619999999999997</v>
      </c>
      <c r="AA199" s="273">
        <v>39538</v>
      </c>
      <c r="AB199" s="273">
        <f t="shared" si="42"/>
        <v>0</v>
      </c>
      <c r="AC199" s="271">
        <v>40.909999999999997</v>
      </c>
      <c r="AD199" s="273">
        <v>138.88</v>
      </c>
      <c r="AE199" s="273">
        <v>160</v>
      </c>
      <c r="AF199" s="573">
        <v>0.99839999999999995</v>
      </c>
      <c r="AG199" s="273">
        <v>51692</v>
      </c>
      <c r="AH199" s="273">
        <f t="shared" si="43"/>
        <v>0</v>
      </c>
      <c r="AI199" s="271">
        <v>50.1</v>
      </c>
      <c r="AJ199" s="273">
        <v>157.28</v>
      </c>
      <c r="AK199" s="273">
        <v>160</v>
      </c>
      <c r="AL199" s="573">
        <v>0.99719999999999998</v>
      </c>
      <c r="AM199" s="273">
        <v>21592</v>
      </c>
      <c r="AN199" s="273">
        <f t="shared" si="44"/>
        <v>0</v>
      </c>
      <c r="AO199" s="271">
        <v>19.12</v>
      </c>
      <c r="AP199" s="273">
        <v>116</v>
      </c>
      <c r="AQ199" s="273">
        <v>160</v>
      </c>
      <c r="AR199" s="573">
        <v>0.99509999999999998</v>
      </c>
      <c r="AS199" s="273">
        <v>18490</v>
      </c>
      <c r="AT199" s="273">
        <f t="shared" si="45"/>
        <v>0</v>
      </c>
      <c r="AU199" s="271">
        <v>21.53</v>
      </c>
      <c r="AV199" s="273">
        <v>56.48</v>
      </c>
      <c r="AW199" s="273">
        <v>160</v>
      </c>
      <c r="AX199" s="573">
        <v>0.98240000000000005</v>
      </c>
      <c r="AY199" s="273">
        <v>7838</v>
      </c>
      <c r="AZ199" s="273">
        <f t="shared" si="46"/>
        <v>0</v>
      </c>
      <c r="BA199" s="271">
        <v>19.62</v>
      </c>
      <c r="BB199" s="273">
        <v>44.32</v>
      </c>
      <c r="BC199" s="273">
        <v>160</v>
      </c>
      <c r="BD199" s="573">
        <v>0.98199999999999998</v>
      </c>
      <c r="BE199" s="273">
        <v>9322</v>
      </c>
      <c r="BF199" s="273">
        <f t="shared" si="47"/>
        <v>0</v>
      </c>
      <c r="BG199" s="271">
        <v>28.79</v>
      </c>
      <c r="BH199" s="273">
        <v>133.28</v>
      </c>
      <c r="BI199" s="273">
        <v>160</v>
      </c>
      <c r="BJ199" s="573">
        <v>0.99670000000000003</v>
      </c>
      <c r="BK199" s="273">
        <v>40100</v>
      </c>
      <c r="BL199" s="273">
        <f t="shared" si="48"/>
        <v>0</v>
      </c>
      <c r="BM199" s="271">
        <v>40.57</v>
      </c>
      <c r="BN199" s="273">
        <v>158.72</v>
      </c>
      <c r="BO199" s="273">
        <v>160</v>
      </c>
      <c r="BP199" s="573">
        <v>0.99639999999999995</v>
      </c>
      <c r="BQ199" s="273">
        <v>61254</v>
      </c>
      <c r="BR199" s="273">
        <f t="shared" si="49"/>
        <v>0</v>
      </c>
      <c r="BS199" s="271">
        <v>57.63</v>
      </c>
      <c r="BT199" s="273">
        <v>142.88</v>
      </c>
      <c r="BU199" s="273">
        <v>160</v>
      </c>
      <c r="BV199" s="573">
        <v>0.99639999999999995</v>
      </c>
      <c r="BW199" s="273">
        <v>39908</v>
      </c>
      <c r="BX199" s="273">
        <f t="shared" si="50"/>
        <v>0</v>
      </c>
      <c r="BY199" s="271">
        <v>37.68</v>
      </c>
      <c r="BZ199" s="273">
        <f t="shared" si="51"/>
        <v>293522</v>
      </c>
    </row>
    <row r="200" spans="1:78">
      <c r="A200" s="272">
        <v>195</v>
      </c>
      <c r="B200" s="272" t="s">
        <v>4355</v>
      </c>
      <c r="C200" s="272" t="s">
        <v>3487</v>
      </c>
      <c r="D200" s="272" t="s">
        <v>394</v>
      </c>
      <c r="E200" s="273">
        <v>200</v>
      </c>
      <c r="F200" s="273">
        <v>0</v>
      </c>
      <c r="G200" s="273">
        <v>0</v>
      </c>
      <c r="H200" s="573">
        <v>0</v>
      </c>
      <c r="I200" s="273">
        <v>0</v>
      </c>
      <c r="J200" s="273">
        <f t="shared" si="39"/>
        <v>0</v>
      </c>
      <c r="K200" s="271">
        <v>0</v>
      </c>
      <c r="L200" s="273">
        <v>0</v>
      </c>
      <c r="M200" s="273">
        <v>0</v>
      </c>
      <c r="N200" s="573">
        <v>0</v>
      </c>
      <c r="O200" s="273">
        <v>0</v>
      </c>
      <c r="P200" s="273">
        <f t="shared" si="40"/>
        <v>0</v>
      </c>
      <c r="Q200" s="271">
        <v>0</v>
      </c>
      <c r="R200" s="273">
        <v>169.70599999999999</v>
      </c>
      <c r="S200" s="273">
        <v>169.71</v>
      </c>
      <c r="T200" s="573">
        <v>0.79869999999999997</v>
      </c>
      <c r="U200" s="273">
        <v>21900</v>
      </c>
      <c r="V200" s="273">
        <f t="shared" si="41"/>
        <v>0</v>
      </c>
      <c r="W200" s="271">
        <v>21.71</v>
      </c>
      <c r="X200" s="273">
        <v>144</v>
      </c>
      <c r="Y200" s="273">
        <v>160</v>
      </c>
      <c r="Z200" s="573">
        <v>0.89559999999999995</v>
      </c>
      <c r="AA200" s="273">
        <v>22400</v>
      </c>
      <c r="AB200" s="273">
        <f t="shared" si="42"/>
        <v>0</v>
      </c>
      <c r="AC200" s="271">
        <v>23.34</v>
      </c>
      <c r="AD200" s="273">
        <v>144</v>
      </c>
      <c r="AE200" s="273">
        <v>160</v>
      </c>
      <c r="AF200" s="573">
        <v>0.82650000000000001</v>
      </c>
      <c r="AG200" s="273">
        <v>23600</v>
      </c>
      <c r="AH200" s="273">
        <f t="shared" si="43"/>
        <v>0</v>
      </c>
      <c r="AI200" s="271">
        <v>26.65</v>
      </c>
      <c r="AJ200" s="273">
        <v>144</v>
      </c>
      <c r="AK200" s="273">
        <v>160</v>
      </c>
      <c r="AL200" s="573">
        <v>0.80300000000000005</v>
      </c>
      <c r="AM200" s="273">
        <v>22800</v>
      </c>
      <c r="AN200" s="273">
        <f t="shared" si="44"/>
        <v>0</v>
      </c>
      <c r="AO200" s="271">
        <v>27.39</v>
      </c>
      <c r="AP200" s="273">
        <v>170</v>
      </c>
      <c r="AQ200" s="273">
        <v>170</v>
      </c>
      <c r="AR200" s="573">
        <v>0.7923</v>
      </c>
      <c r="AS200" s="273">
        <v>27530</v>
      </c>
      <c r="AT200" s="273">
        <f t="shared" si="45"/>
        <v>0</v>
      </c>
      <c r="AU200" s="271">
        <v>27.47</v>
      </c>
      <c r="AV200" s="273">
        <v>170</v>
      </c>
      <c r="AW200" s="273">
        <v>170</v>
      </c>
      <c r="AX200" s="573">
        <v>0.73329999999999995</v>
      </c>
      <c r="AY200" s="273">
        <v>27600</v>
      </c>
      <c r="AZ200" s="273">
        <f t="shared" si="46"/>
        <v>0</v>
      </c>
      <c r="BA200" s="271">
        <v>30.75</v>
      </c>
      <c r="BB200" s="273">
        <v>144</v>
      </c>
      <c r="BC200" s="273">
        <v>160</v>
      </c>
      <c r="BD200" s="573">
        <v>0.78149999999999997</v>
      </c>
      <c r="BE200" s="273">
        <v>27300</v>
      </c>
      <c r="BF200" s="273">
        <f t="shared" si="47"/>
        <v>0</v>
      </c>
      <c r="BG200" s="271">
        <v>32.6</v>
      </c>
      <c r="BH200" s="273">
        <v>170</v>
      </c>
      <c r="BI200" s="273">
        <v>170</v>
      </c>
      <c r="BJ200" s="573">
        <v>0.83169999999999999</v>
      </c>
      <c r="BK200" s="273">
        <v>28500</v>
      </c>
      <c r="BL200" s="273">
        <f t="shared" si="48"/>
        <v>0</v>
      </c>
      <c r="BM200" s="271">
        <v>27.09</v>
      </c>
      <c r="BN200" s="273">
        <v>170</v>
      </c>
      <c r="BO200" s="273">
        <v>170</v>
      </c>
      <c r="BP200" s="573">
        <v>0.78620000000000001</v>
      </c>
      <c r="BQ200" s="273">
        <v>24300</v>
      </c>
      <c r="BR200" s="273">
        <f t="shared" si="49"/>
        <v>0</v>
      </c>
      <c r="BS200" s="271">
        <v>27.06</v>
      </c>
      <c r="BT200" s="273">
        <v>179</v>
      </c>
      <c r="BU200" s="273">
        <v>179</v>
      </c>
      <c r="BV200" s="573">
        <v>0.80289999999999995</v>
      </c>
      <c r="BW200" s="273">
        <v>24810</v>
      </c>
      <c r="BX200" s="273">
        <f t="shared" si="50"/>
        <v>0</v>
      </c>
      <c r="BY200" s="271">
        <v>23.2</v>
      </c>
      <c r="BZ200" s="273">
        <f t="shared" si="51"/>
        <v>250740</v>
      </c>
    </row>
    <row r="201" spans="1:78">
      <c r="A201" s="272">
        <v>196</v>
      </c>
      <c r="B201" s="272" t="s">
        <v>4355</v>
      </c>
      <c r="C201" s="272" t="s">
        <v>2782</v>
      </c>
      <c r="D201" s="272" t="s">
        <v>394</v>
      </c>
      <c r="E201" s="273">
        <v>210</v>
      </c>
      <c r="F201" s="273">
        <v>247.68</v>
      </c>
      <c r="G201" s="273">
        <v>247.68</v>
      </c>
      <c r="H201" s="573">
        <v>0.98180000000000001</v>
      </c>
      <c r="I201" s="273">
        <v>47952</v>
      </c>
      <c r="J201" s="273">
        <f t="shared" si="39"/>
        <v>0</v>
      </c>
      <c r="K201" s="271">
        <v>27.39</v>
      </c>
      <c r="L201" s="273">
        <v>224.96</v>
      </c>
      <c r="M201" s="273">
        <v>224.96</v>
      </c>
      <c r="N201" s="573">
        <v>0.98309999999999997</v>
      </c>
      <c r="O201" s="273">
        <v>45476</v>
      </c>
      <c r="P201" s="273">
        <f t="shared" si="40"/>
        <v>0</v>
      </c>
      <c r="Q201" s="271">
        <v>27.64</v>
      </c>
      <c r="R201" s="273">
        <v>193.12</v>
      </c>
      <c r="S201" s="273">
        <v>193.12</v>
      </c>
      <c r="T201" s="573">
        <v>0.98829999999999996</v>
      </c>
      <c r="U201" s="273">
        <v>38622</v>
      </c>
      <c r="V201" s="273">
        <f t="shared" si="41"/>
        <v>0</v>
      </c>
      <c r="W201" s="271">
        <v>28.1</v>
      </c>
      <c r="X201" s="273">
        <v>247.36</v>
      </c>
      <c r="Y201" s="273">
        <v>247.36</v>
      </c>
      <c r="Z201" s="573">
        <v>0.98850000000000005</v>
      </c>
      <c r="AA201" s="273">
        <v>42236</v>
      </c>
      <c r="AB201" s="273">
        <f t="shared" si="42"/>
        <v>0</v>
      </c>
      <c r="AC201" s="271">
        <v>23.22</v>
      </c>
      <c r="AD201" s="273">
        <v>215.68</v>
      </c>
      <c r="AE201" s="273">
        <v>215.68</v>
      </c>
      <c r="AF201" s="573">
        <v>0.98819999999999997</v>
      </c>
      <c r="AG201" s="273">
        <v>40746</v>
      </c>
      <c r="AH201" s="273">
        <f t="shared" si="43"/>
        <v>0</v>
      </c>
      <c r="AI201" s="271">
        <v>25.69</v>
      </c>
      <c r="AJ201" s="273">
        <v>208.32</v>
      </c>
      <c r="AK201" s="273">
        <v>208.32</v>
      </c>
      <c r="AL201" s="573">
        <v>0.98860000000000003</v>
      </c>
      <c r="AM201" s="273">
        <v>28108</v>
      </c>
      <c r="AN201" s="273">
        <f t="shared" si="44"/>
        <v>0</v>
      </c>
      <c r="AO201" s="271">
        <v>18.96</v>
      </c>
      <c r="AP201" s="273">
        <v>233.12</v>
      </c>
      <c r="AQ201" s="273">
        <v>233.12</v>
      </c>
      <c r="AR201" s="573">
        <v>0.98960000000000004</v>
      </c>
      <c r="AS201" s="273">
        <v>38624</v>
      </c>
      <c r="AT201" s="273">
        <f t="shared" si="45"/>
        <v>0</v>
      </c>
      <c r="AU201" s="271">
        <v>22.5</v>
      </c>
      <c r="AV201" s="273">
        <v>243.2</v>
      </c>
      <c r="AW201" s="273">
        <v>243.2</v>
      </c>
      <c r="AX201" s="573">
        <v>0.98939999999999995</v>
      </c>
      <c r="AY201" s="273">
        <v>26732</v>
      </c>
      <c r="AZ201" s="273">
        <f t="shared" si="46"/>
        <v>0</v>
      </c>
      <c r="BA201" s="271">
        <v>15.43</v>
      </c>
      <c r="BB201" s="273">
        <v>226.88</v>
      </c>
      <c r="BC201" s="273">
        <v>226.88</v>
      </c>
      <c r="BD201" s="573">
        <v>0.98729999999999996</v>
      </c>
      <c r="BE201" s="273">
        <v>42034</v>
      </c>
      <c r="BF201" s="273">
        <f t="shared" si="47"/>
        <v>0</v>
      </c>
      <c r="BG201" s="271">
        <v>25.22</v>
      </c>
      <c r="BH201" s="273">
        <v>228.8</v>
      </c>
      <c r="BI201" s="273">
        <v>228.8</v>
      </c>
      <c r="BJ201" s="573">
        <v>0.98850000000000005</v>
      </c>
      <c r="BK201" s="273">
        <v>33582</v>
      </c>
      <c r="BL201" s="273">
        <f t="shared" si="48"/>
        <v>0</v>
      </c>
      <c r="BM201" s="271">
        <v>19.96</v>
      </c>
      <c r="BN201" s="273">
        <v>216.48</v>
      </c>
      <c r="BO201" s="273">
        <v>216.48</v>
      </c>
      <c r="BP201" s="573">
        <v>0.98729999999999996</v>
      </c>
      <c r="BQ201" s="273">
        <v>29090</v>
      </c>
      <c r="BR201" s="273">
        <f t="shared" si="49"/>
        <v>0</v>
      </c>
      <c r="BS201" s="271">
        <v>20.25</v>
      </c>
      <c r="BT201" s="273">
        <v>229.92</v>
      </c>
      <c r="BU201" s="273">
        <v>229.92</v>
      </c>
      <c r="BV201" s="573">
        <v>0.98719999999999997</v>
      </c>
      <c r="BW201" s="273">
        <v>33796</v>
      </c>
      <c r="BX201" s="273">
        <f t="shared" si="50"/>
        <v>0</v>
      </c>
      <c r="BY201" s="271">
        <v>20.010000000000002</v>
      </c>
      <c r="BZ201" s="273">
        <f t="shared" si="51"/>
        <v>446998</v>
      </c>
    </row>
    <row r="202" spans="1:78">
      <c r="A202" s="272">
        <v>197</v>
      </c>
      <c r="B202" s="272" t="s">
        <v>4355</v>
      </c>
      <c r="C202" s="272" t="s">
        <v>2815</v>
      </c>
      <c r="D202" s="272" t="s">
        <v>394</v>
      </c>
      <c r="E202" s="273">
        <v>222</v>
      </c>
      <c r="F202" s="273">
        <v>191.16</v>
      </c>
      <c r="G202" s="273">
        <v>191.16</v>
      </c>
      <c r="H202" s="573">
        <v>0.98529999999999995</v>
      </c>
      <c r="I202" s="273">
        <v>67765</v>
      </c>
      <c r="J202" s="273">
        <f t="shared" si="39"/>
        <v>0</v>
      </c>
      <c r="K202" s="271">
        <v>49.97</v>
      </c>
      <c r="L202" s="273">
        <v>194.4</v>
      </c>
      <c r="M202" s="273">
        <v>194.4</v>
      </c>
      <c r="N202" s="573">
        <v>0.96599999999999997</v>
      </c>
      <c r="O202" s="273">
        <v>34893</v>
      </c>
      <c r="P202" s="273">
        <f t="shared" si="40"/>
        <v>0</v>
      </c>
      <c r="Q202" s="271">
        <v>24.97</v>
      </c>
      <c r="R202" s="273">
        <v>196.2</v>
      </c>
      <c r="S202" s="273">
        <v>196.2</v>
      </c>
      <c r="T202" s="573">
        <v>0.96509999999999996</v>
      </c>
      <c r="U202" s="273">
        <v>25425</v>
      </c>
      <c r="V202" s="273">
        <f t="shared" si="41"/>
        <v>0</v>
      </c>
      <c r="W202" s="271">
        <v>18.649999999999999</v>
      </c>
      <c r="X202" s="273">
        <v>199.08</v>
      </c>
      <c r="Y202" s="273">
        <v>199.08</v>
      </c>
      <c r="Z202" s="573">
        <v>0.96879999999999999</v>
      </c>
      <c r="AA202" s="273">
        <v>76072</v>
      </c>
      <c r="AB202" s="273">
        <f t="shared" si="42"/>
        <v>0</v>
      </c>
      <c r="AC202" s="271">
        <v>53.01</v>
      </c>
      <c r="AD202" s="273">
        <v>194.76</v>
      </c>
      <c r="AE202" s="273">
        <v>194.76</v>
      </c>
      <c r="AF202" s="573">
        <v>0.93730000000000002</v>
      </c>
      <c r="AG202" s="273">
        <v>68171</v>
      </c>
      <c r="AH202" s="273">
        <f t="shared" si="43"/>
        <v>0</v>
      </c>
      <c r="AI202" s="271">
        <v>50.19</v>
      </c>
      <c r="AJ202" s="273">
        <v>167.4</v>
      </c>
      <c r="AK202" s="273">
        <v>177.6</v>
      </c>
      <c r="AL202" s="573">
        <v>0.99839999999999995</v>
      </c>
      <c r="AM202" s="273">
        <v>43488</v>
      </c>
      <c r="AN202" s="273">
        <f t="shared" si="44"/>
        <v>0</v>
      </c>
      <c r="AO202" s="271">
        <v>36.14</v>
      </c>
      <c r="AP202" s="273">
        <v>178.2</v>
      </c>
      <c r="AQ202" s="273">
        <v>178.2</v>
      </c>
      <c r="AR202" s="573">
        <v>0.98429999999999995</v>
      </c>
      <c r="AS202" s="273">
        <v>35689</v>
      </c>
      <c r="AT202" s="273">
        <f t="shared" si="45"/>
        <v>0</v>
      </c>
      <c r="AU202" s="271">
        <v>27.35</v>
      </c>
      <c r="AV202" s="273">
        <v>122.4</v>
      </c>
      <c r="AW202" s="273">
        <v>177.6</v>
      </c>
      <c r="AX202" s="573">
        <v>1</v>
      </c>
      <c r="AY202" s="273">
        <v>4608</v>
      </c>
      <c r="AZ202" s="273">
        <f t="shared" si="46"/>
        <v>0</v>
      </c>
      <c r="BA202" s="271">
        <v>5.23</v>
      </c>
      <c r="BB202" s="273">
        <v>177.48</v>
      </c>
      <c r="BC202" s="273">
        <v>177.6</v>
      </c>
      <c r="BD202" s="573">
        <v>0.99819999999999998</v>
      </c>
      <c r="BE202" s="273">
        <v>17829</v>
      </c>
      <c r="BF202" s="273">
        <f t="shared" si="47"/>
        <v>0</v>
      </c>
      <c r="BG202" s="271">
        <v>13.53</v>
      </c>
      <c r="BH202" s="273">
        <v>179.28</v>
      </c>
      <c r="BI202" s="273">
        <v>179.28</v>
      </c>
      <c r="BJ202" s="573">
        <v>0.99929999999999997</v>
      </c>
      <c r="BK202" s="273">
        <v>76563</v>
      </c>
      <c r="BL202" s="273">
        <f t="shared" si="48"/>
        <v>0</v>
      </c>
      <c r="BM202" s="271">
        <v>57.44</v>
      </c>
      <c r="BN202" s="273">
        <v>164.16</v>
      </c>
      <c r="BO202" s="273">
        <v>177.6</v>
      </c>
      <c r="BP202" s="573">
        <v>0.99870000000000003</v>
      </c>
      <c r="BQ202" s="273">
        <v>55413</v>
      </c>
      <c r="BR202" s="273">
        <f t="shared" si="49"/>
        <v>0</v>
      </c>
      <c r="BS202" s="271">
        <v>50.3</v>
      </c>
      <c r="BT202" s="273">
        <v>170.28</v>
      </c>
      <c r="BU202" s="273">
        <v>177.6</v>
      </c>
      <c r="BV202" s="573">
        <v>0.99829999999999997</v>
      </c>
      <c r="BW202" s="273">
        <v>68454</v>
      </c>
      <c r="BX202" s="273">
        <f t="shared" si="50"/>
        <v>0</v>
      </c>
      <c r="BY202" s="271">
        <v>54.12</v>
      </c>
      <c r="BZ202" s="273">
        <f t="shared" si="51"/>
        <v>574370</v>
      </c>
    </row>
    <row r="203" spans="1:78">
      <c r="A203" s="272">
        <v>198</v>
      </c>
      <c r="B203" s="272" t="s">
        <v>4355</v>
      </c>
      <c r="C203" s="272" t="s">
        <v>2796</v>
      </c>
      <c r="D203" s="272" t="s">
        <v>394</v>
      </c>
      <c r="E203" s="273">
        <v>222.22222222222223</v>
      </c>
      <c r="F203" s="273">
        <v>157.19999999999999</v>
      </c>
      <c r="G203" s="273">
        <v>177.77799999999999</v>
      </c>
      <c r="H203" s="573">
        <v>0.96499999999999997</v>
      </c>
      <c r="I203" s="273">
        <v>53166</v>
      </c>
      <c r="J203" s="273">
        <f t="shared" si="39"/>
        <v>0</v>
      </c>
      <c r="K203" s="271">
        <v>48.67</v>
      </c>
      <c r="L203" s="273">
        <v>158.16</v>
      </c>
      <c r="M203" s="273">
        <v>177.77799999999999</v>
      </c>
      <c r="N203" s="573">
        <v>0.95950000000000002</v>
      </c>
      <c r="O203" s="273">
        <v>54285</v>
      </c>
      <c r="P203" s="273">
        <f t="shared" si="40"/>
        <v>0</v>
      </c>
      <c r="Q203" s="271">
        <v>48.08</v>
      </c>
      <c r="R203" s="273">
        <v>173.17023</v>
      </c>
      <c r="S203" s="273">
        <v>177.77799999999999</v>
      </c>
      <c r="T203" s="573">
        <v>0.96450000000000002</v>
      </c>
      <c r="U203" s="273">
        <v>26073</v>
      </c>
      <c r="V203" s="273">
        <f t="shared" si="41"/>
        <v>0</v>
      </c>
      <c r="W203" s="271">
        <v>22.47</v>
      </c>
      <c r="X203" s="273">
        <v>48</v>
      </c>
      <c r="Y203" s="273">
        <v>177.77799999999999</v>
      </c>
      <c r="Z203" s="573">
        <v>0.75449999999999995</v>
      </c>
      <c r="AA203" s="273">
        <v>2610</v>
      </c>
      <c r="AB203" s="273">
        <f t="shared" si="42"/>
        <v>0</v>
      </c>
      <c r="AC203" s="271">
        <v>9.69</v>
      </c>
      <c r="AD203" s="273">
        <v>12</v>
      </c>
      <c r="AE203" s="273">
        <v>177.77799999999999</v>
      </c>
      <c r="AF203" s="573">
        <v>0.73750000000000004</v>
      </c>
      <c r="AG203" s="273">
        <v>2394</v>
      </c>
      <c r="AH203" s="273">
        <f t="shared" si="43"/>
        <v>0</v>
      </c>
      <c r="AI203" s="271">
        <v>36.36</v>
      </c>
      <c r="AJ203" s="273">
        <v>145.91999999999999</v>
      </c>
      <c r="AK203" s="273">
        <v>177.77799999999999</v>
      </c>
      <c r="AL203" s="573">
        <v>0.96430000000000005</v>
      </c>
      <c r="AM203" s="273">
        <v>27090</v>
      </c>
      <c r="AN203" s="273">
        <f t="shared" si="44"/>
        <v>0</v>
      </c>
      <c r="AO203" s="271">
        <v>26.74</v>
      </c>
      <c r="AP203" s="273">
        <v>142.56</v>
      </c>
      <c r="AQ203" s="273">
        <v>177.77799999999999</v>
      </c>
      <c r="AR203" s="573">
        <v>0.88019999999999998</v>
      </c>
      <c r="AS203" s="273">
        <v>6504</v>
      </c>
      <c r="AT203" s="273">
        <f t="shared" si="45"/>
        <v>0</v>
      </c>
      <c r="AU203" s="271">
        <v>6.97</v>
      </c>
      <c r="AV203" s="273">
        <v>13.68</v>
      </c>
      <c r="AW203" s="273">
        <v>177.77799999999999</v>
      </c>
      <c r="AX203" s="573">
        <v>0.60560000000000003</v>
      </c>
      <c r="AY203" s="273">
        <v>1806</v>
      </c>
      <c r="AZ203" s="273">
        <f t="shared" si="46"/>
        <v>0</v>
      </c>
      <c r="BA203" s="271">
        <v>30.28</v>
      </c>
      <c r="BB203" s="273">
        <v>21.36</v>
      </c>
      <c r="BC203" s="273">
        <v>177.77799999999999</v>
      </c>
      <c r="BD203" s="573">
        <v>0.64559999999999995</v>
      </c>
      <c r="BE203" s="273">
        <v>2001</v>
      </c>
      <c r="BF203" s="273">
        <f t="shared" si="47"/>
        <v>0</v>
      </c>
      <c r="BG203" s="271">
        <v>19.5</v>
      </c>
      <c r="BH203" s="273">
        <v>142.56</v>
      </c>
      <c r="BI203" s="273">
        <v>177.77799999999999</v>
      </c>
      <c r="BJ203" s="573">
        <v>0.95989999999999998</v>
      </c>
      <c r="BK203" s="273">
        <v>40938</v>
      </c>
      <c r="BL203" s="273">
        <f t="shared" si="48"/>
        <v>0</v>
      </c>
      <c r="BM203" s="271">
        <v>40.21</v>
      </c>
      <c r="BN203" s="273">
        <v>150.47999999999999</v>
      </c>
      <c r="BO203" s="273">
        <v>177.77799999999999</v>
      </c>
      <c r="BP203" s="573">
        <v>0.9708</v>
      </c>
      <c r="BQ203" s="273">
        <v>51759</v>
      </c>
      <c r="BR203" s="273">
        <f t="shared" si="49"/>
        <v>0</v>
      </c>
      <c r="BS203" s="271">
        <v>52.72</v>
      </c>
      <c r="BT203" s="273">
        <v>156.47999999999999</v>
      </c>
      <c r="BU203" s="273">
        <v>177.77799999999999</v>
      </c>
      <c r="BV203" s="573">
        <v>0.97189999999999999</v>
      </c>
      <c r="BW203" s="273">
        <v>56937</v>
      </c>
      <c r="BX203" s="273">
        <f t="shared" si="50"/>
        <v>0</v>
      </c>
      <c r="BY203" s="271">
        <v>50.32</v>
      </c>
      <c r="BZ203" s="273">
        <f t="shared" si="51"/>
        <v>325563</v>
      </c>
    </row>
    <row r="204" spans="1:78">
      <c r="A204" s="272">
        <v>199</v>
      </c>
      <c r="B204" s="272" t="s">
        <v>4355</v>
      </c>
      <c r="C204" s="272" t="s">
        <v>2771</v>
      </c>
      <c r="D204" s="272" t="s">
        <v>391</v>
      </c>
      <c r="E204" s="273">
        <v>225</v>
      </c>
      <c r="F204" s="273">
        <v>194.4</v>
      </c>
      <c r="G204" s="273">
        <v>194.4</v>
      </c>
      <c r="H204" s="573">
        <v>0.91239999999999999</v>
      </c>
      <c r="I204" s="273">
        <v>21594</v>
      </c>
      <c r="J204" s="273">
        <f t="shared" si="39"/>
        <v>0</v>
      </c>
      <c r="K204" s="271">
        <v>16.91</v>
      </c>
      <c r="L204" s="273">
        <v>208.48</v>
      </c>
      <c r="M204" s="273">
        <v>208.48</v>
      </c>
      <c r="N204" s="573">
        <v>0.89480000000000004</v>
      </c>
      <c r="O204" s="273">
        <v>30655</v>
      </c>
      <c r="P204" s="273">
        <f t="shared" si="40"/>
        <v>0</v>
      </c>
      <c r="Q204" s="271">
        <v>22.09</v>
      </c>
      <c r="R204" s="273">
        <v>183.12</v>
      </c>
      <c r="S204" s="273">
        <v>183.12</v>
      </c>
      <c r="T204" s="573">
        <v>0.9012</v>
      </c>
      <c r="U204" s="273">
        <v>28662</v>
      </c>
      <c r="V204" s="273">
        <f t="shared" si="41"/>
        <v>0</v>
      </c>
      <c r="W204" s="271">
        <v>24.12</v>
      </c>
      <c r="X204" s="273">
        <v>122.48</v>
      </c>
      <c r="Y204" s="273">
        <v>180</v>
      </c>
      <c r="Z204" s="573">
        <v>0.93330000000000002</v>
      </c>
      <c r="AA204" s="273">
        <v>15897</v>
      </c>
      <c r="AB204" s="273">
        <f t="shared" si="42"/>
        <v>0</v>
      </c>
      <c r="AC204" s="271">
        <v>18.690000000000001</v>
      </c>
      <c r="AD204" s="273">
        <v>151.52000000000001</v>
      </c>
      <c r="AE204" s="273">
        <v>180</v>
      </c>
      <c r="AF204" s="573">
        <v>0.92359999999999998</v>
      </c>
      <c r="AG204" s="273">
        <v>18041</v>
      </c>
      <c r="AH204" s="273">
        <f t="shared" si="43"/>
        <v>0</v>
      </c>
      <c r="AI204" s="271">
        <v>17.329999999999998</v>
      </c>
      <c r="AJ204" s="273">
        <v>154.4</v>
      </c>
      <c r="AK204" s="273">
        <v>180</v>
      </c>
      <c r="AL204" s="573">
        <v>0.91839999999999999</v>
      </c>
      <c r="AM204" s="273">
        <v>20207</v>
      </c>
      <c r="AN204" s="273">
        <f t="shared" si="44"/>
        <v>0</v>
      </c>
      <c r="AO204" s="271">
        <v>19.79</v>
      </c>
      <c r="AP204" s="273">
        <v>139.44</v>
      </c>
      <c r="AQ204" s="273">
        <v>180</v>
      </c>
      <c r="AR204" s="573">
        <v>0.9204</v>
      </c>
      <c r="AS204" s="273">
        <v>24203</v>
      </c>
      <c r="AT204" s="273">
        <f t="shared" si="45"/>
        <v>0</v>
      </c>
      <c r="AU204" s="271">
        <v>25.35</v>
      </c>
      <c r="AV204" s="273">
        <v>139.28</v>
      </c>
      <c r="AW204" s="273">
        <v>180</v>
      </c>
      <c r="AX204" s="573">
        <v>0.93459999999999999</v>
      </c>
      <c r="AY204" s="273">
        <v>13716</v>
      </c>
      <c r="AZ204" s="273">
        <f t="shared" si="46"/>
        <v>0</v>
      </c>
      <c r="BA204" s="271">
        <v>14.63</v>
      </c>
      <c r="BB204" s="273">
        <v>149.28</v>
      </c>
      <c r="BC204" s="273">
        <v>180</v>
      </c>
      <c r="BD204" s="573">
        <v>0.97260000000000002</v>
      </c>
      <c r="BE204" s="273">
        <v>10617</v>
      </c>
      <c r="BF204" s="273">
        <f t="shared" si="47"/>
        <v>0</v>
      </c>
      <c r="BG204" s="271">
        <v>9.83</v>
      </c>
      <c r="BH204" s="273">
        <v>158.80000000000001</v>
      </c>
      <c r="BI204" s="273">
        <v>180</v>
      </c>
      <c r="BJ204" s="573">
        <v>0.99009999999999998</v>
      </c>
      <c r="BK204" s="273">
        <v>10220</v>
      </c>
      <c r="BL204" s="273">
        <f t="shared" si="48"/>
        <v>0</v>
      </c>
      <c r="BM204" s="271">
        <v>8.74</v>
      </c>
      <c r="BN204" s="273">
        <v>148.63999999999999</v>
      </c>
      <c r="BO204" s="273">
        <v>180</v>
      </c>
      <c r="BP204" s="573">
        <v>0.99480000000000002</v>
      </c>
      <c r="BQ204" s="273">
        <v>15139</v>
      </c>
      <c r="BR204" s="273">
        <f t="shared" si="49"/>
        <v>0</v>
      </c>
      <c r="BS204" s="271">
        <v>15.23</v>
      </c>
      <c r="BT204" s="273">
        <v>154.72</v>
      </c>
      <c r="BU204" s="273">
        <v>180</v>
      </c>
      <c r="BV204" s="573">
        <v>0.99590000000000001</v>
      </c>
      <c r="BW204" s="273">
        <v>19087</v>
      </c>
      <c r="BX204" s="273">
        <f t="shared" si="50"/>
        <v>0</v>
      </c>
      <c r="BY204" s="271">
        <v>16.649999999999999</v>
      </c>
      <c r="BZ204" s="273">
        <f t="shared" si="51"/>
        <v>228038</v>
      </c>
    </row>
    <row r="205" spans="1:78">
      <c r="A205" s="272">
        <v>200</v>
      </c>
      <c r="B205" s="272" t="s">
        <v>4355</v>
      </c>
      <c r="C205" s="272" t="s">
        <v>2740</v>
      </c>
      <c r="D205" s="272" t="s">
        <v>394</v>
      </c>
      <c r="E205" s="273">
        <v>235</v>
      </c>
      <c r="F205" s="273">
        <v>213.92</v>
      </c>
      <c r="G205" s="273">
        <v>213.92</v>
      </c>
      <c r="H205" s="573">
        <v>0.69940000000000002</v>
      </c>
      <c r="I205" s="273">
        <v>35534</v>
      </c>
      <c r="J205" s="273">
        <f t="shared" si="39"/>
        <v>0</v>
      </c>
      <c r="K205" s="271">
        <v>32.979999999999997</v>
      </c>
      <c r="L205" s="273">
        <v>258.08</v>
      </c>
      <c r="M205" s="273">
        <v>258.08</v>
      </c>
      <c r="N205" s="573">
        <v>0.68579999999999997</v>
      </c>
      <c r="O205" s="273">
        <v>37920</v>
      </c>
      <c r="P205" s="273">
        <f t="shared" si="40"/>
        <v>0</v>
      </c>
      <c r="Q205" s="271">
        <v>28.79</v>
      </c>
      <c r="R205" s="273">
        <v>223.68</v>
      </c>
      <c r="S205" s="273">
        <v>223.68</v>
      </c>
      <c r="T205" s="573">
        <v>0.74390000000000001</v>
      </c>
      <c r="U205" s="273">
        <v>26113.84</v>
      </c>
      <c r="V205" s="273">
        <f t="shared" si="41"/>
        <v>0</v>
      </c>
      <c r="W205" s="271">
        <v>21.8</v>
      </c>
      <c r="X205" s="273">
        <v>226</v>
      </c>
      <c r="Y205" s="273">
        <v>226</v>
      </c>
      <c r="Z205" s="573">
        <v>0.70760000000000001</v>
      </c>
      <c r="AA205" s="273">
        <v>24522</v>
      </c>
      <c r="AB205" s="273">
        <f t="shared" si="42"/>
        <v>0</v>
      </c>
      <c r="AC205" s="271">
        <v>20.61</v>
      </c>
      <c r="AD205" s="273">
        <v>252</v>
      </c>
      <c r="AE205" s="273">
        <v>252</v>
      </c>
      <c r="AF205" s="573">
        <v>0.64259999999999995</v>
      </c>
      <c r="AG205" s="273">
        <v>24072</v>
      </c>
      <c r="AH205" s="273">
        <f t="shared" si="43"/>
        <v>0</v>
      </c>
      <c r="AI205" s="271">
        <v>19.98</v>
      </c>
      <c r="AJ205" s="273">
        <v>241.44</v>
      </c>
      <c r="AK205" s="273">
        <v>241.44</v>
      </c>
      <c r="AL205" s="573">
        <v>0.66679999999999995</v>
      </c>
      <c r="AM205" s="273">
        <v>29654</v>
      </c>
      <c r="AN205" s="273">
        <f t="shared" si="44"/>
        <v>0</v>
      </c>
      <c r="AO205" s="271">
        <v>25.58</v>
      </c>
      <c r="AP205" s="273">
        <v>238.08</v>
      </c>
      <c r="AQ205" s="273">
        <v>238.08</v>
      </c>
      <c r="AR205" s="573">
        <v>0.67789999999999995</v>
      </c>
      <c r="AS205" s="273">
        <v>29598</v>
      </c>
      <c r="AT205" s="273">
        <f t="shared" si="45"/>
        <v>0</v>
      </c>
      <c r="AU205" s="271">
        <v>24.65</v>
      </c>
      <c r="AV205" s="273">
        <v>264.64</v>
      </c>
      <c r="AW205" s="273">
        <v>264.64</v>
      </c>
      <c r="AX205" s="573">
        <v>0.60240000000000005</v>
      </c>
      <c r="AY205" s="273">
        <v>35702</v>
      </c>
      <c r="AZ205" s="273">
        <f t="shared" si="46"/>
        <v>0</v>
      </c>
      <c r="BA205" s="271">
        <v>31.1</v>
      </c>
      <c r="BB205" s="273">
        <v>251.52</v>
      </c>
      <c r="BC205" s="273">
        <v>251.52</v>
      </c>
      <c r="BD205" s="573">
        <v>0.63090000000000002</v>
      </c>
      <c r="BE205" s="273">
        <v>1870</v>
      </c>
      <c r="BF205" s="273">
        <f t="shared" si="47"/>
        <v>0</v>
      </c>
      <c r="BG205" s="271">
        <v>1.58</v>
      </c>
      <c r="BH205" s="273">
        <v>246.24</v>
      </c>
      <c r="BI205" s="273">
        <v>246.24</v>
      </c>
      <c r="BJ205" s="573">
        <v>0.68049999999999999</v>
      </c>
      <c r="BK205" s="273">
        <v>21502</v>
      </c>
      <c r="BL205" s="273">
        <f t="shared" si="48"/>
        <v>0</v>
      </c>
      <c r="BM205" s="271">
        <v>17.25</v>
      </c>
      <c r="BN205" s="273">
        <v>246.56</v>
      </c>
      <c r="BO205" s="273">
        <v>246.56</v>
      </c>
      <c r="BP205" s="573">
        <v>0.67330000000000001</v>
      </c>
      <c r="BQ205" s="273">
        <v>34832</v>
      </c>
      <c r="BR205" s="273">
        <f t="shared" si="49"/>
        <v>0</v>
      </c>
      <c r="BS205" s="271">
        <v>31.22</v>
      </c>
      <c r="BT205" s="273">
        <v>249.76</v>
      </c>
      <c r="BU205" s="273">
        <v>249.76</v>
      </c>
      <c r="BV205" s="573">
        <v>0.68400000000000005</v>
      </c>
      <c r="BW205" s="273">
        <v>31782</v>
      </c>
      <c r="BX205" s="273">
        <f t="shared" si="50"/>
        <v>0</v>
      </c>
      <c r="BY205" s="271">
        <v>25</v>
      </c>
      <c r="BZ205" s="273">
        <f t="shared" si="51"/>
        <v>333101.83999999997</v>
      </c>
    </row>
    <row r="206" spans="1:78">
      <c r="A206" s="272">
        <v>201</v>
      </c>
      <c r="B206" s="272" t="s">
        <v>4355</v>
      </c>
      <c r="C206" s="272" t="s">
        <v>2712</v>
      </c>
      <c r="D206" s="272" t="s">
        <v>394</v>
      </c>
      <c r="E206" s="273">
        <v>250</v>
      </c>
      <c r="F206" s="273">
        <v>179.52</v>
      </c>
      <c r="G206" s="273">
        <v>200</v>
      </c>
      <c r="H206" s="573">
        <v>0.99370000000000003</v>
      </c>
      <c r="I206" s="273">
        <v>52407</v>
      </c>
      <c r="J206" s="273">
        <f t="shared" si="39"/>
        <v>0</v>
      </c>
      <c r="K206" s="271">
        <v>40.799999999999997</v>
      </c>
      <c r="L206" s="273">
        <v>180.24</v>
      </c>
      <c r="M206" s="273">
        <v>200</v>
      </c>
      <c r="N206" s="573">
        <v>0.997</v>
      </c>
      <c r="O206" s="273">
        <v>39729</v>
      </c>
      <c r="P206" s="273">
        <f t="shared" si="40"/>
        <v>0</v>
      </c>
      <c r="Q206" s="271">
        <v>29.71</v>
      </c>
      <c r="R206" s="273">
        <v>148.51844</v>
      </c>
      <c r="S206" s="273">
        <v>200</v>
      </c>
      <c r="T206" s="573">
        <v>0.99209999999999998</v>
      </c>
      <c r="U206" s="273">
        <v>10284</v>
      </c>
      <c r="V206" s="273">
        <f t="shared" si="41"/>
        <v>0</v>
      </c>
      <c r="W206" s="271">
        <v>9.77</v>
      </c>
      <c r="X206" s="273">
        <v>167.52</v>
      </c>
      <c r="Y206" s="273">
        <v>200</v>
      </c>
      <c r="Z206" s="573">
        <v>0.98980000000000001</v>
      </c>
      <c r="AA206" s="273">
        <v>36792</v>
      </c>
      <c r="AB206" s="273">
        <f t="shared" si="42"/>
        <v>0</v>
      </c>
      <c r="AC206" s="271">
        <v>29.82</v>
      </c>
      <c r="AD206" s="273">
        <v>190.8</v>
      </c>
      <c r="AE206" s="273">
        <v>200</v>
      </c>
      <c r="AF206" s="573">
        <v>0.98950000000000005</v>
      </c>
      <c r="AG206" s="273">
        <v>42780</v>
      </c>
      <c r="AH206" s="273">
        <f t="shared" si="43"/>
        <v>0</v>
      </c>
      <c r="AI206" s="271">
        <v>30.46</v>
      </c>
      <c r="AJ206" s="273">
        <v>156</v>
      </c>
      <c r="AK206" s="273">
        <v>200</v>
      </c>
      <c r="AL206" s="573">
        <v>0.98850000000000005</v>
      </c>
      <c r="AM206" s="273">
        <v>46302</v>
      </c>
      <c r="AN206" s="273">
        <f t="shared" si="44"/>
        <v>0</v>
      </c>
      <c r="AO206" s="271">
        <v>41.7</v>
      </c>
      <c r="AP206" s="273">
        <v>181.92</v>
      </c>
      <c r="AQ206" s="273">
        <v>200</v>
      </c>
      <c r="AR206" s="573">
        <v>0.99329999999999996</v>
      </c>
      <c r="AS206" s="273">
        <v>45012</v>
      </c>
      <c r="AT206" s="273">
        <f t="shared" si="45"/>
        <v>0</v>
      </c>
      <c r="AU206" s="271">
        <v>33.479999999999997</v>
      </c>
      <c r="AV206" s="273">
        <v>180.96</v>
      </c>
      <c r="AW206" s="273">
        <v>200</v>
      </c>
      <c r="AX206" s="573">
        <v>0.99139999999999995</v>
      </c>
      <c r="AY206" s="273">
        <v>41724</v>
      </c>
      <c r="AZ206" s="273">
        <f t="shared" si="46"/>
        <v>0</v>
      </c>
      <c r="BA206" s="271">
        <v>32.299999999999997</v>
      </c>
      <c r="BB206" s="273">
        <v>174</v>
      </c>
      <c r="BC206" s="273">
        <v>200</v>
      </c>
      <c r="BD206" s="573">
        <v>0.98709999999999998</v>
      </c>
      <c r="BE206" s="273">
        <v>34068</v>
      </c>
      <c r="BF206" s="273">
        <f t="shared" si="47"/>
        <v>0</v>
      </c>
      <c r="BG206" s="271">
        <v>26.66</v>
      </c>
      <c r="BH206" s="273">
        <v>179.28</v>
      </c>
      <c r="BI206" s="273">
        <v>200</v>
      </c>
      <c r="BJ206" s="573">
        <v>0.98180000000000001</v>
      </c>
      <c r="BK206" s="273">
        <v>31206</v>
      </c>
      <c r="BL206" s="273">
        <f t="shared" si="48"/>
        <v>0</v>
      </c>
      <c r="BM206" s="271">
        <v>23.83</v>
      </c>
      <c r="BN206" s="273">
        <v>178.08</v>
      </c>
      <c r="BO206" s="273">
        <v>200</v>
      </c>
      <c r="BP206" s="573">
        <v>0.99450000000000005</v>
      </c>
      <c r="BQ206" s="273">
        <v>56559</v>
      </c>
      <c r="BR206" s="273">
        <f t="shared" si="49"/>
        <v>0</v>
      </c>
      <c r="BS206" s="271">
        <v>47.52</v>
      </c>
      <c r="BT206" s="273">
        <v>171.6</v>
      </c>
      <c r="BU206" s="273">
        <v>200</v>
      </c>
      <c r="BV206" s="573">
        <v>0.99870000000000003</v>
      </c>
      <c r="BW206" s="273">
        <v>54807</v>
      </c>
      <c r="BX206" s="273">
        <f t="shared" si="50"/>
        <v>0</v>
      </c>
      <c r="BY206" s="271">
        <v>42.98</v>
      </c>
      <c r="BZ206" s="273">
        <f t="shared" si="51"/>
        <v>491670</v>
      </c>
    </row>
    <row r="207" spans="1:78">
      <c r="A207" s="272">
        <v>202</v>
      </c>
      <c r="B207" s="272" t="s">
        <v>4355</v>
      </c>
      <c r="C207" s="272" t="s">
        <v>3485</v>
      </c>
      <c r="D207" s="272" t="s">
        <v>394</v>
      </c>
      <c r="E207" s="273">
        <v>266</v>
      </c>
      <c r="F207" s="273">
        <v>221.28</v>
      </c>
      <c r="G207" s="273">
        <v>221.28</v>
      </c>
      <c r="H207" s="573">
        <v>0.60519999999999996</v>
      </c>
      <c r="I207" s="273">
        <v>24270</v>
      </c>
      <c r="J207" s="273">
        <f t="shared" si="39"/>
        <v>0</v>
      </c>
      <c r="K207" s="271">
        <v>25.17</v>
      </c>
      <c r="L207" s="273">
        <v>229.6</v>
      </c>
      <c r="M207" s="273">
        <v>229.6</v>
      </c>
      <c r="N207" s="573">
        <v>0.62670000000000003</v>
      </c>
      <c r="O207" s="273">
        <v>30925.599999999999</v>
      </c>
      <c r="P207" s="273">
        <f t="shared" si="40"/>
        <v>0</v>
      </c>
      <c r="Q207" s="271">
        <v>28.88</v>
      </c>
      <c r="R207" s="273">
        <v>219.2</v>
      </c>
      <c r="S207" s="273">
        <v>219.2</v>
      </c>
      <c r="T207" s="573">
        <v>0.62439999999999996</v>
      </c>
      <c r="U207" s="273">
        <v>25411</v>
      </c>
      <c r="V207" s="273">
        <f t="shared" si="41"/>
        <v>0</v>
      </c>
      <c r="W207" s="271">
        <v>25.79</v>
      </c>
      <c r="X207" s="273">
        <v>230.56</v>
      </c>
      <c r="Y207" s="273">
        <v>230.56</v>
      </c>
      <c r="Z207" s="573">
        <v>0.6371</v>
      </c>
      <c r="AA207" s="273">
        <v>23485</v>
      </c>
      <c r="AB207" s="273">
        <f t="shared" si="42"/>
        <v>0</v>
      </c>
      <c r="AC207" s="271">
        <v>21.49</v>
      </c>
      <c r="AD207" s="273">
        <v>216.48</v>
      </c>
      <c r="AE207" s="273">
        <v>216.48</v>
      </c>
      <c r="AF207" s="573">
        <v>0.60199999999999998</v>
      </c>
      <c r="AG207" s="273">
        <v>20958</v>
      </c>
      <c r="AH207" s="273">
        <f t="shared" si="43"/>
        <v>0</v>
      </c>
      <c r="AI207" s="271">
        <v>21.61</v>
      </c>
      <c r="AJ207" s="273">
        <v>198.4</v>
      </c>
      <c r="AK207" s="273">
        <v>212.8</v>
      </c>
      <c r="AL207" s="573">
        <v>0.63690000000000002</v>
      </c>
      <c r="AM207" s="273">
        <v>16106.48</v>
      </c>
      <c r="AN207" s="273">
        <f t="shared" si="44"/>
        <v>0</v>
      </c>
      <c r="AO207" s="271">
        <v>17.7</v>
      </c>
      <c r="AP207" s="273">
        <v>200.8</v>
      </c>
      <c r="AQ207" s="273">
        <v>212.8</v>
      </c>
      <c r="AR207" s="573">
        <v>0.64039999999999997</v>
      </c>
      <c r="AS207" s="273">
        <v>23860</v>
      </c>
      <c r="AT207" s="273">
        <f t="shared" si="45"/>
        <v>0</v>
      </c>
      <c r="AU207" s="271">
        <v>24.94</v>
      </c>
      <c r="AV207" s="273">
        <v>246.4</v>
      </c>
      <c r="AW207" s="273">
        <v>246.4</v>
      </c>
      <c r="AX207" s="573">
        <v>0.57650000000000001</v>
      </c>
      <c r="AY207" s="273">
        <v>29118</v>
      </c>
      <c r="AZ207" s="273">
        <f t="shared" si="46"/>
        <v>0</v>
      </c>
      <c r="BA207" s="271">
        <v>28.47</v>
      </c>
      <c r="BB207" s="273">
        <v>250.24</v>
      </c>
      <c r="BC207" s="273">
        <v>250.24</v>
      </c>
      <c r="BD207" s="573">
        <v>0.6119</v>
      </c>
      <c r="BE207" s="273">
        <v>36642</v>
      </c>
      <c r="BF207" s="273">
        <f t="shared" si="47"/>
        <v>0</v>
      </c>
      <c r="BG207" s="271">
        <v>32.159999999999997</v>
      </c>
      <c r="BH207" s="273">
        <v>206.56</v>
      </c>
      <c r="BI207" s="273">
        <v>212.8</v>
      </c>
      <c r="BJ207" s="573">
        <v>0.97660000000000002</v>
      </c>
      <c r="BK207" s="273">
        <v>33848</v>
      </c>
      <c r="BL207" s="273">
        <f t="shared" si="48"/>
        <v>0</v>
      </c>
      <c r="BM207" s="271">
        <v>22.55</v>
      </c>
      <c r="BN207" s="273">
        <v>166.08</v>
      </c>
      <c r="BO207" s="273">
        <v>212.8</v>
      </c>
      <c r="BP207" s="573">
        <v>0.98980000000000001</v>
      </c>
      <c r="BQ207" s="273">
        <v>27340</v>
      </c>
      <c r="BR207" s="273">
        <f t="shared" si="49"/>
        <v>0</v>
      </c>
      <c r="BS207" s="271">
        <v>24.75</v>
      </c>
      <c r="BT207" s="273">
        <v>168.16</v>
      </c>
      <c r="BU207" s="273">
        <v>212.8</v>
      </c>
      <c r="BV207" s="573">
        <v>0.98809999999999998</v>
      </c>
      <c r="BW207" s="273">
        <v>19380</v>
      </c>
      <c r="BX207" s="273">
        <f t="shared" si="50"/>
        <v>0</v>
      </c>
      <c r="BY207" s="271">
        <v>15.68</v>
      </c>
      <c r="BZ207" s="273">
        <f t="shared" si="51"/>
        <v>311344.08</v>
      </c>
    </row>
    <row r="208" spans="1:78">
      <c r="A208" s="272">
        <v>203</v>
      </c>
      <c r="B208" s="272" t="s">
        <v>4355</v>
      </c>
      <c r="C208" s="272" t="s">
        <v>2726</v>
      </c>
      <c r="D208" s="272" t="s">
        <v>394</v>
      </c>
      <c r="E208" s="273">
        <v>280</v>
      </c>
      <c r="F208" s="273">
        <v>73.8</v>
      </c>
      <c r="G208" s="273">
        <v>224</v>
      </c>
      <c r="H208" s="573">
        <v>0.99809999999999999</v>
      </c>
      <c r="I208" s="273">
        <v>12352</v>
      </c>
      <c r="J208" s="273">
        <f t="shared" si="39"/>
        <v>0</v>
      </c>
      <c r="K208" s="271">
        <v>23.29</v>
      </c>
      <c r="L208" s="273">
        <v>70.92</v>
      </c>
      <c r="M208" s="273">
        <v>224</v>
      </c>
      <c r="N208" s="573">
        <v>0.99939999999999996</v>
      </c>
      <c r="O208" s="273">
        <v>16429</v>
      </c>
      <c r="P208" s="273">
        <f t="shared" si="40"/>
        <v>0</v>
      </c>
      <c r="Q208" s="271">
        <v>31.15</v>
      </c>
      <c r="R208" s="273">
        <v>68.040000000000006</v>
      </c>
      <c r="S208" s="273">
        <v>224</v>
      </c>
      <c r="T208" s="573">
        <v>1</v>
      </c>
      <c r="U208" s="273">
        <v>8888</v>
      </c>
      <c r="V208" s="273">
        <f t="shared" si="41"/>
        <v>0</v>
      </c>
      <c r="W208" s="271">
        <v>18.14</v>
      </c>
      <c r="X208" s="273">
        <v>72.72</v>
      </c>
      <c r="Y208" s="273">
        <v>224</v>
      </c>
      <c r="Z208" s="573">
        <v>0.99950000000000006</v>
      </c>
      <c r="AA208" s="273">
        <v>18023</v>
      </c>
      <c r="AB208" s="273">
        <f t="shared" si="42"/>
        <v>0</v>
      </c>
      <c r="AC208" s="271">
        <v>33.33</v>
      </c>
      <c r="AD208" s="273">
        <v>77.040000000000006</v>
      </c>
      <c r="AE208" s="273">
        <v>224</v>
      </c>
      <c r="AF208" s="573">
        <v>0.99919999999999998</v>
      </c>
      <c r="AG208" s="273">
        <v>19521</v>
      </c>
      <c r="AH208" s="273">
        <f t="shared" si="43"/>
        <v>0</v>
      </c>
      <c r="AI208" s="271">
        <v>34.08</v>
      </c>
      <c r="AJ208" s="273">
        <v>79.56</v>
      </c>
      <c r="AK208" s="273">
        <v>224</v>
      </c>
      <c r="AL208" s="573">
        <v>0.99950000000000006</v>
      </c>
      <c r="AM208" s="273">
        <v>16628</v>
      </c>
      <c r="AN208" s="273">
        <f t="shared" si="44"/>
        <v>0</v>
      </c>
      <c r="AO208" s="271">
        <v>29.04</v>
      </c>
      <c r="AP208" s="273">
        <v>73.8</v>
      </c>
      <c r="AQ208" s="273">
        <v>224</v>
      </c>
      <c r="AR208" s="573">
        <v>0.99790000000000001</v>
      </c>
      <c r="AS208" s="273">
        <v>17815</v>
      </c>
      <c r="AT208" s="273">
        <f t="shared" si="45"/>
        <v>0</v>
      </c>
      <c r="AU208" s="271">
        <v>32.51</v>
      </c>
      <c r="AV208" s="273">
        <v>76.680000000000007</v>
      </c>
      <c r="AW208" s="273">
        <v>224</v>
      </c>
      <c r="AX208" s="573">
        <v>0.99139999999999995</v>
      </c>
      <c r="AY208" s="273">
        <v>11894</v>
      </c>
      <c r="AZ208" s="273">
        <f t="shared" si="46"/>
        <v>0</v>
      </c>
      <c r="BA208" s="271">
        <v>21.73</v>
      </c>
      <c r="BB208" s="273">
        <v>73.8</v>
      </c>
      <c r="BC208" s="273">
        <v>224</v>
      </c>
      <c r="BD208" s="573">
        <v>0.99770000000000003</v>
      </c>
      <c r="BE208" s="273">
        <v>8032</v>
      </c>
      <c r="BF208" s="273">
        <f t="shared" si="47"/>
        <v>0</v>
      </c>
      <c r="BG208" s="271">
        <v>14.66</v>
      </c>
      <c r="BH208" s="273">
        <v>81.72</v>
      </c>
      <c r="BI208" s="273">
        <v>224</v>
      </c>
      <c r="BJ208" s="573">
        <v>0.99960000000000004</v>
      </c>
      <c r="BK208" s="273">
        <v>11786</v>
      </c>
      <c r="BL208" s="273">
        <f t="shared" si="48"/>
        <v>0</v>
      </c>
      <c r="BM208" s="271">
        <v>19.39</v>
      </c>
      <c r="BN208" s="273">
        <v>86.04</v>
      </c>
      <c r="BO208" s="273">
        <v>224</v>
      </c>
      <c r="BP208" s="573">
        <v>0.99809999999999999</v>
      </c>
      <c r="BQ208" s="273">
        <v>16619</v>
      </c>
      <c r="BR208" s="273">
        <f t="shared" si="49"/>
        <v>0</v>
      </c>
      <c r="BS208" s="271">
        <v>28.8</v>
      </c>
      <c r="BT208" s="273">
        <v>77.040000000000006</v>
      </c>
      <c r="BU208" s="273">
        <v>224</v>
      </c>
      <c r="BV208" s="573">
        <v>0.99619999999999997</v>
      </c>
      <c r="BW208" s="273">
        <v>13037</v>
      </c>
      <c r="BX208" s="273">
        <f t="shared" si="50"/>
        <v>0</v>
      </c>
      <c r="BY208" s="271">
        <v>22.83</v>
      </c>
      <c r="BZ208" s="273">
        <f t="shared" si="51"/>
        <v>171024</v>
      </c>
    </row>
    <row r="209" spans="1:78">
      <c r="A209" s="272">
        <v>204</v>
      </c>
      <c r="B209" s="272" t="s">
        <v>4355</v>
      </c>
      <c r="C209" s="272" t="s">
        <v>3494</v>
      </c>
      <c r="D209" s="272" t="s">
        <v>391</v>
      </c>
      <c r="E209" s="273">
        <v>280</v>
      </c>
      <c r="F209" s="273">
        <v>184</v>
      </c>
      <c r="G209" s="273">
        <v>224</v>
      </c>
      <c r="H209" s="573">
        <v>0.68010000000000004</v>
      </c>
      <c r="I209" s="273">
        <v>10162</v>
      </c>
      <c r="J209" s="273">
        <f t="shared" si="39"/>
        <v>0</v>
      </c>
      <c r="K209" s="271">
        <v>11.28</v>
      </c>
      <c r="L209" s="273">
        <v>154.08000000000001</v>
      </c>
      <c r="M209" s="273">
        <v>224</v>
      </c>
      <c r="N209" s="573">
        <v>0.97640000000000005</v>
      </c>
      <c r="O209" s="273">
        <v>23630</v>
      </c>
      <c r="P209" s="273">
        <f t="shared" si="40"/>
        <v>0</v>
      </c>
      <c r="Q209" s="271">
        <v>21.11</v>
      </c>
      <c r="R209" s="273">
        <v>129.91999999999999</v>
      </c>
      <c r="S209" s="273">
        <v>224</v>
      </c>
      <c r="T209" s="573">
        <v>0.98129999999999995</v>
      </c>
      <c r="U209" s="273">
        <v>18206</v>
      </c>
      <c r="V209" s="273">
        <f t="shared" si="41"/>
        <v>0</v>
      </c>
      <c r="W209" s="271">
        <v>19.829999999999998</v>
      </c>
      <c r="X209" s="273">
        <v>119.2</v>
      </c>
      <c r="Y209" s="273">
        <v>224</v>
      </c>
      <c r="Z209" s="573">
        <v>0.96509999999999996</v>
      </c>
      <c r="AA209" s="273">
        <v>11124</v>
      </c>
      <c r="AB209" s="273">
        <f t="shared" si="42"/>
        <v>0</v>
      </c>
      <c r="AC209" s="271">
        <v>13</v>
      </c>
      <c r="AD209" s="273">
        <v>100.32</v>
      </c>
      <c r="AE209" s="273">
        <v>224</v>
      </c>
      <c r="AF209" s="573">
        <v>0.98670000000000002</v>
      </c>
      <c r="AG209" s="273">
        <v>12212</v>
      </c>
      <c r="AH209" s="273">
        <f t="shared" si="43"/>
        <v>0</v>
      </c>
      <c r="AI209" s="271">
        <v>16.579999999999998</v>
      </c>
      <c r="AJ209" s="273">
        <v>108</v>
      </c>
      <c r="AK209" s="273">
        <v>224</v>
      </c>
      <c r="AL209" s="573">
        <v>0.98799999999999999</v>
      </c>
      <c r="AM209" s="273">
        <v>13782</v>
      </c>
      <c r="AN209" s="273">
        <f t="shared" si="44"/>
        <v>0</v>
      </c>
      <c r="AO209" s="271">
        <v>17.940000000000001</v>
      </c>
      <c r="AP209" s="273">
        <v>124.64</v>
      </c>
      <c r="AQ209" s="273">
        <v>224</v>
      </c>
      <c r="AR209" s="573">
        <v>0.97960000000000003</v>
      </c>
      <c r="AS209" s="273">
        <v>18594</v>
      </c>
      <c r="AT209" s="273">
        <f t="shared" si="45"/>
        <v>0</v>
      </c>
      <c r="AU209" s="271">
        <v>20.47</v>
      </c>
      <c r="AV209" s="273">
        <v>146.08000000000001</v>
      </c>
      <c r="AW209" s="273">
        <v>224</v>
      </c>
      <c r="AX209" s="573">
        <v>0.92589999999999995</v>
      </c>
      <c r="AY209" s="273">
        <v>12074</v>
      </c>
      <c r="AZ209" s="273">
        <f t="shared" si="46"/>
        <v>0</v>
      </c>
      <c r="BA209" s="271">
        <v>12.4</v>
      </c>
      <c r="BB209" s="273">
        <v>162.24</v>
      </c>
      <c r="BC209" s="273">
        <v>224</v>
      </c>
      <c r="BD209" s="573">
        <v>0.87050000000000005</v>
      </c>
      <c r="BE209" s="273">
        <v>20118</v>
      </c>
      <c r="BF209" s="273">
        <f t="shared" si="47"/>
        <v>0</v>
      </c>
      <c r="BG209" s="271">
        <v>19.149999999999999</v>
      </c>
      <c r="BH209" s="273">
        <v>164</v>
      </c>
      <c r="BI209" s="273">
        <v>224</v>
      </c>
      <c r="BJ209" s="573">
        <v>0.77490000000000003</v>
      </c>
      <c r="BK209" s="273">
        <v>16482</v>
      </c>
      <c r="BL209" s="273">
        <f t="shared" si="48"/>
        <v>0</v>
      </c>
      <c r="BM209" s="271">
        <v>17.43</v>
      </c>
      <c r="BN209" s="273">
        <v>163.04</v>
      </c>
      <c r="BO209" s="273">
        <v>224</v>
      </c>
      <c r="BP209" s="573">
        <v>0.89449999999999996</v>
      </c>
      <c r="BQ209" s="273">
        <v>16006</v>
      </c>
      <c r="BR209" s="273">
        <f t="shared" si="49"/>
        <v>0</v>
      </c>
      <c r="BS209" s="271">
        <v>16.329999999999998</v>
      </c>
      <c r="BT209" s="273">
        <v>135.52000000000001</v>
      </c>
      <c r="BU209" s="273">
        <v>224</v>
      </c>
      <c r="BV209" s="573">
        <v>0.85980000000000001</v>
      </c>
      <c r="BW209" s="273">
        <v>13464</v>
      </c>
      <c r="BX209" s="273">
        <f t="shared" si="50"/>
        <v>0</v>
      </c>
      <c r="BY209" s="271">
        <v>15.53</v>
      </c>
      <c r="BZ209" s="273">
        <f t="shared" si="51"/>
        <v>185854</v>
      </c>
    </row>
    <row r="210" spans="1:78">
      <c r="A210" s="272">
        <v>205</v>
      </c>
      <c r="B210" s="272" t="s">
        <v>4355</v>
      </c>
      <c r="C210" s="272" t="s">
        <v>3496</v>
      </c>
      <c r="D210" s="272" t="s">
        <v>394</v>
      </c>
      <c r="E210" s="273">
        <v>280</v>
      </c>
      <c r="F210" s="273">
        <v>148.16</v>
      </c>
      <c r="G210" s="273">
        <v>224</v>
      </c>
      <c r="H210" s="573">
        <v>0.68240000000000001</v>
      </c>
      <c r="I210" s="273">
        <v>22789</v>
      </c>
      <c r="J210" s="273">
        <f t="shared" si="39"/>
        <v>0</v>
      </c>
      <c r="K210" s="271">
        <v>31.04</v>
      </c>
      <c r="L210" s="273">
        <v>161.6</v>
      </c>
      <c r="M210" s="273">
        <v>224</v>
      </c>
      <c r="N210" s="573">
        <v>0.72529999999999994</v>
      </c>
      <c r="O210" s="273">
        <v>27129</v>
      </c>
      <c r="P210" s="273">
        <f t="shared" si="40"/>
        <v>0</v>
      </c>
      <c r="Q210" s="271">
        <v>30.9</v>
      </c>
      <c r="R210" s="273">
        <v>148.32</v>
      </c>
      <c r="S210" s="273">
        <v>224</v>
      </c>
      <c r="T210" s="573">
        <v>0.71109999999999995</v>
      </c>
      <c r="U210" s="273">
        <v>14187</v>
      </c>
      <c r="V210" s="273">
        <f t="shared" si="41"/>
        <v>0</v>
      </c>
      <c r="W210" s="271">
        <v>18.48</v>
      </c>
      <c r="X210" s="273">
        <v>144.32</v>
      </c>
      <c r="Y210" s="273">
        <v>224</v>
      </c>
      <c r="Z210" s="573">
        <v>0.71709999999999996</v>
      </c>
      <c r="AA210" s="273">
        <v>18623</v>
      </c>
      <c r="AB210" s="273">
        <f t="shared" si="42"/>
        <v>0</v>
      </c>
      <c r="AC210" s="271">
        <v>23.97</v>
      </c>
      <c r="AD210" s="273">
        <v>144.96</v>
      </c>
      <c r="AE210" s="273">
        <v>224</v>
      </c>
      <c r="AF210" s="573">
        <v>0.71060000000000001</v>
      </c>
      <c r="AG210" s="273">
        <v>18573</v>
      </c>
      <c r="AH210" s="273">
        <f t="shared" si="43"/>
        <v>0</v>
      </c>
      <c r="AI210" s="271">
        <v>24.01</v>
      </c>
      <c r="AJ210" s="273">
        <v>146.24</v>
      </c>
      <c r="AK210" s="273">
        <v>224</v>
      </c>
      <c r="AL210" s="573">
        <v>0.72509999999999997</v>
      </c>
      <c r="AM210" s="273">
        <v>23109</v>
      </c>
      <c r="AN210" s="273">
        <f t="shared" si="44"/>
        <v>0</v>
      </c>
      <c r="AO210" s="271">
        <v>30.03</v>
      </c>
      <c r="AP210" s="273">
        <v>130.56</v>
      </c>
      <c r="AQ210" s="273">
        <v>224</v>
      </c>
      <c r="AR210" s="573">
        <v>0.74650000000000005</v>
      </c>
      <c r="AS210" s="273">
        <v>18581</v>
      </c>
      <c r="AT210" s="273">
        <f t="shared" si="45"/>
        <v>0</v>
      </c>
      <c r="AU210" s="271">
        <v>25.4</v>
      </c>
      <c r="AV210" s="273">
        <v>133.12</v>
      </c>
      <c r="AW210" s="273">
        <v>224</v>
      </c>
      <c r="AX210" s="573">
        <v>0.68149999999999999</v>
      </c>
      <c r="AY210" s="273">
        <v>16460</v>
      </c>
      <c r="AZ210" s="273">
        <f t="shared" si="46"/>
        <v>0</v>
      </c>
      <c r="BA210" s="271">
        <v>25.2</v>
      </c>
      <c r="BB210" s="273">
        <v>124.48</v>
      </c>
      <c r="BC210" s="273">
        <v>224</v>
      </c>
      <c r="BD210" s="573">
        <v>0.67600000000000005</v>
      </c>
      <c r="BE210" s="273">
        <v>18518</v>
      </c>
      <c r="BF210" s="273">
        <f t="shared" si="47"/>
        <v>0</v>
      </c>
      <c r="BG210" s="271">
        <v>29.58</v>
      </c>
      <c r="BH210" s="273">
        <v>113.28</v>
      </c>
      <c r="BI210" s="273">
        <v>224</v>
      </c>
      <c r="BJ210" s="573">
        <v>0.65920000000000001</v>
      </c>
      <c r="BK210" s="273">
        <v>14102</v>
      </c>
      <c r="BL210" s="273">
        <f t="shared" si="48"/>
        <v>0</v>
      </c>
      <c r="BM210" s="271">
        <v>25.38</v>
      </c>
      <c r="BN210" s="273">
        <v>124.64</v>
      </c>
      <c r="BO210" s="273">
        <v>224</v>
      </c>
      <c r="BP210" s="573">
        <v>0.72699999999999998</v>
      </c>
      <c r="BQ210" s="273">
        <v>15916</v>
      </c>
      <c r="BR210" s="273">
        <f t="shared" si="49"/>
        <v>0</v>
      </c>
      <c r="BS210" s="271">
        <v>26.13</v>
      </c>
      <c r="BT210" s="273">
        <v>135.52000000000001</v>
      </c>
      <c r="BU210" s="273">
        <v>224</v>
      </c>
      <c r="BV210" s="573">
        <v>0.75480000000000003</v>
      </c>
      <c r="BW210" s="273">
        <v>22290</v>
      </c>
      <c r="BX210" s="273">
        <f t="shared" si="50"/>
        <v>0</v>
      </c>
      <c r="BY210" s="271">
        <v>29.29</v>
      </c>
      <c r="BZ210" s="273">
        <f t="shared" si="51"/>
        <v>230277</v>
      </c>
    </row>
    <row r="211" spans="1:78">
      <c r="A211" s="272">
        <v>206</v>
      </c>
      <c r="B211" s="272" t="s">
        <v>4355</v>
      </c>
      <c r="C211" s="272" t="s">
        <v>2702</v>
      </c>
      <c r="D211" s="272" t="s">
        <v>394</v>
      </c>
      <c r="E211" s="273">
        <v>290</v>
      </c>
      <c r="F211" s="273">
        <v>215.68</v>
      </c>
      <c r="G211" s="273">
        <v>232</v>
      </c>
      <c r="H211" s="573">
        <v>0.97850000000000004</v>
      </c>
      <c r="I211" s="273">
        <v>44896</v>
      </c>
      <c r="J211" s="273">
        <f t="shared" si="39"/>
        <v>0</v>
      </c>
      <c r="K211" s="271">
        <v>29.54</v>
      </c>
      <c r="L211" s="273">
        <v>259.2</v>
      </c>
      <c r="M211" s="273">
        <v>259.2</v>
      </c>
      <c r="N211" s="573">
        <v>0.93079999999999996</v>
      </c>
      <c r="O211" s="273">
        <v>49638</v>
      </c>
      <c r="P211" s="273">
        <f t="shared" si="40"/>
        <v>0</v>
      </c>
      <c r="Q211" s="271">
        <v>27.65</v>
      </c>
      <c r="R211" s="273">
        <v>254.4</v>
      </c>
      <c r="S211" s="273">
        <v>254.4</v>
      </c>
      <c r="T211" s="573">
        <v>0.92210000000000003</v>
      </c>
      <c r="U211" s="273">
        <v>46394</v>
      </c>
      <c r="V211" s="273">
        <f t="shared" si="41"/>
        <v>0</v>
      </c>
      <c r="W211" s="271">
        <v>27.47</v>
      </c>
      <c r="X211" s="273">
        <v>277.27999999999997</v>
      </c>
      <c r="Y211" s="273">
        <v>277.27999999999997</v>
      </c>
      <c r="Z211" s="573">
        <v>0.93049999999999999</v>
      </c>
      <c r="AA211" s="273">
        <v>47664</v>
      </c>
      <c r="AB211" s="273">
        <f t="shared" si="42"/>
        <v>0</v>
      </c>
      <c r="AC211" s="271">
        <v>24.83</v>
      </c>
      <c r="AD211" s="273">
        <v>244.48</v>
      </c>
      <c r="AE211" s="273">
        <v>244.48</v>
      </c>
      <c r="AF211" s="573">
        <v>0.92030000000000001</v>
      </c>
      <c r="AG211" s="273">
        <v>47836</v>
      </c>
      <c r="AH211" s="273">
        <f t="shared" si="43"/>
        <v>0</v>
      </c>
      <c r="AI211" s="271">
        <v>28.58</v>
      </c>
      <c r="AJ211" s="273">
        <v>268</v>
      </c>
      <c r="AK211" s="273">
        <v>268</v>
      </c>
      <c r="AL211" s="573">
        <v>0.93520000000000003</v>
      </c>
      <c r="AM211" s="273">
        <v>59012</v>
      </c>
      <c r="AN211" s="273">
        <f t="shared" si="44"/>
        <v>0</v>
      </c>
      <c r="AO211" s="271">
        <v>32.700000000000003</v>
      </c>
      <c r="AP211" s="273">
        <v>292</v>
      </c>
      <c r="AQ211" s="273">
        <v>292</v>
      </c>
      <c r="AR211" s="573">
        <v>0.9466</v>
      </c>
      <c r="AS211" s="273">
        <v>70244</v>
      </c>
      <c r="AT211" s="273">
        <f t="shared" si="45"/>
        <v>0</v>
      </c>
      <c r="AU211" s="271">
        <v>34.159999999999997</v>
      </c>
      <c r="AV211" s="273">
        <v>232</v>
      </c>
      <c r="AW211" s="273">
        <v>232</v>
      </c>
      <c r="AX211" s="573">
        <v>0.87209999999999999</v>
      </c>
      <c r="AY211" s="273">
        <v>20294</v>
      </c>
      <c r="AZ211" s="273">
        <f t="shared" si="46"/>
        <v>0</v>
      </c>
      <c r="BA211" s="271">
        <v>13.93</v>
      </c>
      <c r="BB211" s="273">
        <v>155.36000000000001</v>
      </c>
      <c r="BC211" s="273">
        <v>232</v>
      </c>
      <c r="BD211" s="573">
        <v>0.81030000000000002</v>
      </c>
      <c r="BE211" s="273">
        <v>10742</v>
      </c>
      <c r="BF211" s="273">
        <f t="shared" si="47"/>
        <v>0</v>
      </c>
      <c r="BG211" s="271">
        <v>11.47</v>
      </c>
      <c r="BH211" s="273">
        <v>297.44</v>
      </c>
      <c r="BI211" s="273">
        <v>297.44</v>
      </c>
      <c r="BJ211" s="573">
        <v>0.95020000000000004</v>
      </c>
      <c r="BK211" s="273">
        <v>68108</v>
      </c>
      <c r="BL211" s="273">
        <f t="shared" si="48"/>
        <v>0</v>
      </c>
      <c r="BM211" s="271">
        <v>32.39</v>
      </c>
      <c r="BN211" s="273">
        <v>359.68</v>
      </c>
      <c r="BO211" s="273">
        <v>359.68</v>
      </c>
      <c r="BP211" s="573">
        <v>0.95269999999999999</v>
      </c>
      <c r="BQ211" s="273">
        <v>83896</v>
      </c>
      <c r="BR211" s="273">
        <f t="shared" si="49"/>
        <v>0</v>
      </c>
      <c r="BS211" s="271">
        <v>36.43</v>
      </c>
      <c r="BT211" s="273">
        <v>303.2</v>
      </c>
      <c r="BU211" s="273">
        <v>303.2</v>
      </c>
      <c r="BV211" s="573">
        <v>0.93220000000000003</v>
      </c>
      <c r="BW211" s="273">
        <v>84818</v>
      </c>
      <c r="BX211" s="273">
        <f t="shared" si="50"/>
        <v>0</v>
      </c>
      <c r="BY211" s="271">
        <v>40.33</v>
      </c>
      <c r="BZ211" s="273">
        <f t="shared" si="51"/>
        <v>633542</v>
      </c>
    </row>
    <row r="212" spans="1:78">
      <c r="A212" s="272">
        <v>207</v>
      </c>
      <c r="B212" s="272" t="s">
        <v>4355</v>
      </c>
      <c r="C212" s="272" t="s">
        <v>473</v>
      </c>
      <c r="D212" s="272" t="s">
        <v>397</v>
      </c>
      <c r="E212" s="273">
        <v>290</v>
      </c>
      <c r="F212" s="273">
        <v>102.88</v>
      </c>
      <c r="G212" s="273">
        <v>232</v>
      </c>
      <c r="H212" s="573">
        <v>0.91830000000000001</v>
      </c>
      <c r="I212" s="273">
        <v>18190</v>
      </c>
      <c r="J212" s="273">
        <f t="shared" si="39"/>
        <v>0</v>
      </c>
      <c r="K212" s="271">
        <v>26.74</v>
      </c>
      <c r="L212" s="273">
        <v>96</v>
      </c>
      <c r="M212" s="273">
        <v>232</v>
      </c>
      <c r="N212" s="573">
        <v>0.90190000000000003</v>
      </c>
      <c r="O212" s="273">
        <v>18204</v>
      </c>
      <c r="P212" s="273">
        <f t="shared" si="40"/>
        <v>0</v>
      </c>
      <c r="Q212" s="271">
        <v>28.26</v>
      </c>
      <c r="R212" s="273">
        <v>56.48</v>
      </c>
      <c r="S212" s="273">
        <v>232</v>
      </c>
      <c r="T212" s="573">
        <v>0.83819999999999995</v>
      </c>
      <c r="U212" s="273">
        <v>10704</v>
      </c>
      <c r="V212" s="273">
        <f t="shared" si="41"/>
        <v>0</v>
      </c>
      <c r="W212" s="271">
        <v>31.4</v>
      </c>
      <c r="X212" s="273">
        <v>62.88</v>
      </c>
      <c r="Y212" s="273">
        <v>232</v>
      </c>
      <c r="Z212" s="573">
        <v>0.85719999999999996</v>
      </c>
      <c r="AA212" s="273">
        <v>10208</v>
      </c>
      <c r="AB212" s="273">
        <f t="shared" si="42"/>
        <v>0</v>
      </c>
      <c r="AC212" s="271">
        <v>25.45</v>
      </c>
      <c r="AD212" s="273">
        <v>78.88</v>
      </c>
      <c r="AE212" s="273">
        <v>232</v>
      </c>
      <c r="AF212" s="573">
        <v>0.9224</v>
      </c>
      <c r="AG212" s="273">
        <v>14560</v>
      </c>
      <c r="AH212" s="273">
        <f t="shared" si="43"/>
        <v>0</v>
      </c>
      <c r="AI212" s="271">
        <v>26.9</v>
      </c>
      <c r="AJ212" s="273">
        <v>81.28</v>
      </c>
      <c r="AK212" s="273">
        <v>232</v>
      </c>
      <c r="AL212" s="573">
        <v>0.94069999999999998</v>
      </c>
      <c r="AM212" s="273">
        <v>15708</v>
      </c>
      <c r="AN212" s="273">
        <f t="shared" si="44"/>
        <v>0</v>
      </c>
      <c r="AO212" s="271">
        <v>28.53</v>
      </c>
      <c r="AP212" s="273">
        <v>88</v>
      </c>
      <c r="AQ212" s="273">
        <v>232</v>
      </c>
      <c r="AR212" s="573">
        <v>0.9325</v>
      </c>
      <c r="AS212" s="273">
        <v>15100</v>
      </c>
      <c r="AT212" s="273">
        <f t="shared" si="45"/>
        <v>0</v>
      </c>
      <c r="AU212" s="271">
        <v>24.73</v>
      </c>
      <c r="AV212" s="273">
        <v>67.680000000000007</v>
      </c>
      <c r="AW212" s="273">
        <v>232</v>
      </c>
      <c r="AX212" s="573">
        <v>0.8931</v>
      </c>
      <c r="AY212" s="273">
        <v>13068</v>
      </c>
      <c r="AZ212" s="273">
        <f t="shared" si="46"/>
        <v>0</v>
      </c>
      <c r="BA212" s="271">
        <v>30.03</v>
      </c>
      <c r="BB212" s="273">
        <v>59.84</v>
      </c>
      <c r="BC212" s="273">
        <v>232</v>
      </c>
      <c r="BD212" s="573">
        <v>0.83189999999999997</v>
      </c>
      <c r="BE212" s="273">
        <v>11244</v>
      </c>
      <c r="BF212" s="273">
        <f t="shared" si="47"/>
        <v>0</v>
      </c>
      <c r="BG212" s="271">
        <v>30.36</v>
      </c>
      <c r="BH212" s="273">
        <v>61.76</v>
      </c>
      <c r="BI212" s="273">
        <v>232</v>
      </c>
      <c r="BJ212" s="573">
        <v>0.86480000000000001</v>
      </c>
      <c r="BK212" s="273">
        <v>10562</v>
      </c>
      <c r="BL212" s="273">
        <f t="shared" si="48"/>
        <v>0</v>
      </c>
      <c r="BM212" s="271">
        <v>26.58</v>
      </c>
      <c r="BN212" s="273">
        <v>67.52</v>
      </c>
      <c r="BO212" s="273">
        <v>232</v>
      </c>
      <c r="BP212" s="573">
        <v>0.92879999999999996</v>
      </c>
      <c r="BQ212" s="273">
        <v>13284</v>
      </c>
      <c r="BR212" s="273">
        <f t="shared" si="49"/>
        <v>0</v>
      </c>
      <c r="BS212" s="271">
        <v>31.52</v>
      </c>
      <c r="BT212" s="273">
        <v>90.88</v>
      </c>
      <c r="BU212" s="273">
        <v>232</v>
      </c>
      <c r="BV212" s="573">
        <v>0.93589999999999995</v>
      </c>
      <c r="BW212" s="273">
        <v>18132</v>
      </c>
      <c r="BX212" s="273">
        <f t="shared" si="50"/>
        <v>0</v>
      </c>
      <c r="BY212" s="271">
        <v>28.65</v>
      </c>
      <c r="BZ212" s="273">
        <f t="shared" si="51"/>
        <v>168964</v>
      </c>
    </row>
    <row r="213" spans="1:78">
      <c r="A213" s="272">
        <v>208</v>
      </c>
      <c r="B213" s="272" t="s">
        <v>4355</v>
      </c>
      <c r="C213" s="272" t="s">
        <v>2799</v>
      </c>
      <c r="D213" s="272" t="s">
        <v>394</v>
      </c>
      <c r="E213" s="273">
        <v>322.22222222222223</v>
      </c>
      <c r="F213" s="273">
        <v>240.72</v>
      </c>
      <c r="G213" s="273">
        <v>257.77800000000002</v>
      </c>
      <c r="H213" s="573">
        <v>0.56969999999999998</v>
      </c>
      <c r="I213" s="273">
        <v>27510</v>
      </c>
      <c r="J213" s="273">
        <f t="shared" si="39"/>
        <v>0</v>
      </c>
      <c r="K213" s="271">
        <v>27.86</v>
      </c>
      <c r="L213" s="273">
        <v>229.2</v>
      </c>
      <c r="M213" s="273">
        <v>257.77800000000002</v>
      </c>
      <c r="N213" s="573">
        <v>0.5877</v>
      </c>
      <c r="O213" s="273">
        <v>29754</v>
      </c>
      <c r="P213" s="273">
        <f t="shared" si="40"/>
        <v>0</v>
      </c>
      <c r="Q213" s="271">
        <v>29.69</v>
      </c>
      <c r="R213" s="273">
        <v>228.48</v>
      </c>
      <c r="S213" s="273">
        <v>257.77800000000002</v>
      </c>
      <c r="T213" s="573">
        <v>0.58309999999999995</v>
      </c>
      <c r="U213" s="273">
        <v>23001</v>
      </c>
      <c r="V213" s="273">
        <f t="shared" si="41"/>
        <v>0</v>
      </c>
      <c r="W213" s="271">
        <v>23.98</v>
      </c>
      <c r="X213" s="273">
        <v>244.8</v>
      </c>
      <c r="Y213" s="273">
        <v>257.77800000000002</v>
      </c>
      <c r="Z213" s="573">
        <v>0.62790000000000001</v>
      </c>
      <c r="AA213" s="273">
        <v>21069</v>
      </c>
      <c r="AB213" s="273">
        <f t="shared" si="42"/>
        <v>0</v>
      </c>
      <c r="AC213" s="271">
        <v>18.420000000000002</v>
      </c>
      <c r="AD213" s="273">
        <v>5.52</v>
      </c>
      <c r="AE213" s="273">
        <v>257.77800000000002</v>
      </c>
      <c r="AF213" s="573">
        <v>0.96940000000000004</v>
      </c>
      <c r="AG213" s="273">
        <v>1713</v>
      </c>
      <c r="AH213" s="273">
        <f t="shared" si="43"/>
        <v>0</v>
      </c>
      <c r="AI213" s="271">
        <v>43.03</v>
      </c>
      <c r="AJ213" s="273">
        <v>5.28</v>
      </c>
      <c r="AK213" s="273">
        <v>257.77800000000002</v>
      </c>
      <c r="AL213" s="573">
        <v>0.97030000000000005</v>
      </c>
      <c r="AM213" s="273">
        <v>1473</v>
      </c>
      <c r="AN213" s="273">
        <f t="shared" si="44"/>
        <v>0</v>
      </c>
      <c r="AO213" s="271">
        <v>39.93</v>
      </c>
      <c r="AP213" s="273">
        <v>210.96</v>
      </c>
      <c r="AQ213" s="273">
        <v>257.77800000000002</v>
      </c>
      <c r="AR213" s="573">
        <v>0.61550000000000005</v>
      </c>
      <c r="AS213" s="273">
        <v>9309</v>
      </c>
      <c r="AT213" s="273">
        <f t="shared" si="45"/>
        <v>0</v>
      </c>
      <c r="AU213" s="271">
        <v>9.64</v>
      </c>
      <c r="AV213" s="273">
        <v>249.84</v>
      </c>
      <c r="AW213" s="273">
        <v>257.77800000000002</v>
      </c>
      <c r="AX213" s="573">
        <v>0.49209999999999998</v>
      </c>
      <c r="AY213" s="273">
        <v>25527</v>
      </c>
      <c r="AZ213" s="273">
        <f t="shared" si="46"/>
        <v>0</v>
      </c>
      <c r="BA213" s="271">
        <v>28.83</v>
      </c>
      <c r="BB213" s="273">
        <v>185.04</v>
      </c>
      <c r="BC213" s="273">
        <v>257.77800000000002</v>
      </c>
      <c r="BD213" s="573">
        <v>0.49249999999999999</v>
      </c>
      <c r="BE213" s="273">
        <v>25278</v>
      </c>
      <c r="BF213" s="273">
        <f t="shared" si="47"/>
        <v>0</v>
      </c>
      <c r="BG213" s="271">
        <v>37.28</v>
      </c>
      <c r="BH213" s="273">
        <v>185.52</v>
      </c>
      <c r="BI213" s="273">
        <v>257.77800000000002</v>
      </c>
      <c r="BJ213" s="573">
        <v>0.995</v>
      </c>
      <c r="BK213" s="273">
        <v>30282</v>
      </c>
      <c r="BL213" s="273">
        <f t="shared" si="48"/>
        <v>0</v>
      </c>
      <c r="BM213" s="271">
        <v>22.05</v>
      </c>
      <c r="BN213" s="273">
        <v>182.88</v>
      </c>
      <c r="BO213" s="273">
        <v>257.77800000000002</v>
      </c>
      <c r="BP213" s="573">
        <v>0.9919</v>
      </c>
      <c r="BQ213" s="273">
        <v>16941</v>
      </c>
      <c r="BR213" s="273">
        <f t="shared" si="49"/>
        <v>0</v>
      </c>
      <c r="BS213" s="271">
        <v>13.9</v>
      </c>
      <c r="BT213" s="273">
        <v>154.32</v>
      </c>
      <c r="BU213" s="273">
        <v>257.77800000000002</v>
      </c>
      <c r="BV213" s="573">
        <v>0.99299999999999999</v>
      </c>
      <c r="BW213" s="273">
        <v>17109</v>
      </c>
      <c r="BX213" s="273">
        <f t="shared" si="50"/>
        <v>0</v>
      </c>
      <c r="BY213" s="271">
        <v>15.01</v>
      </c>
      <c r="BZ213" s="273">
        <f t="shared" si="51"/>
        <v>228966</v>
      </c>
    </row>
    <row r="214" spans="1:78">
      <c r="A214" s="272">
        <v>209</v>
      </c>
      <c r="B214" s="272" t="s">
        <v>4355</v>
      </c>
      <c r="C214" s="272" t="s">
        <v>2728</v>
      </c>
      <c r="D214" s="272" t="s">
        <v>394</v>
      </c>
      <c r="E214" s="273">
        <v>350</v>
      </c>
      <c r="F214" s="273">
        <v>268.8</v>
      </c>
      <c r="G214" s="273">
        <v>280</v>
      </c>
      <c r="H214" s="573">
        <v>0.99919999999999998</v>
      </c>
      <c r="I214" s="273">
        <v>35959</v>
      </c>
      <c r="J214" s="273">
        <f t="shared" si="39"/>
        <v>0</v>
      </c>
      <c r="K214" s="271">
        <v>18.59</v>
      </c>
      <c r="L214" s="273">
        <v>250.4</v>
      </c>
      <c r="M214" s="273">
        <v>280</v>
      </c>
      <c r="N214" s="573">
        <v>0.99870000000000003</v>
      </c>
      <c r="O214" s="273">
        <v>36101</v>
      </c>
      <c r="P214" s="273">
        <f t="shared" si="40"/>
        <v>0</v>
      </c>
      <c r="Q214" s="271">
        <v>19.399999999999999</v>
      </c>
      <c r="R214" s="273">
        <v>126</v>
      </c>
      <c r="S214" s="273">
        <v>280</v>
      </c>
      <c r="T214" s="573">
        <v>0.99860000000000004</v>
      </c>
      <c r="U214" s="273">
        <v>17299</v>
      </c>
      <c r="V214" s="273">
        <f t="shared" si="41"/>
        <v>0</v>
      </c>
      <c r="W214" s="271">
        <v>19.09</v>
      </c>
      <c r="X214" s="273">
        <v>208.4</v>
      </c>
      <c r="Y214" s="273">
        <v>280</v>
      </c>
      <c r="Z214" s="573">
        <v>0.99950000000000006</v>
      </c>
      <c r="AA214" s="273">
        <v>22829</v>
      </c>
      <c r="AB214" s="273">
        <f t="shared" si="42"/>
        <v>0</v>
      </c>
      <c r="AC214" s="271">
        <v>14.73</v>
      </c>
      <c r="AD214" s="273">
        <v>255.2</v>
      </c>
      <c r="AE214" s="273">
        <v>280</v>
      </c>
      <c r="AF214" s="573">
        <v>0.99790000000000001</v>
      </c>
      <c r="AG214" s="273">
        <v>14666</v>
      </c>
      <c r="AH214" s="273">
        <f t="shared" si="43"/>
        <v>0</v>
      </c>
      <c r="AI214" s="271">
        <v>7.74</v>
      </c>
      <c r="AJ214" s="273">
        <v>217.2</v>
      </c>
      <c r="AK214" s="273">
        <v>280</v>
      </c>
      <c r="AL214" s="573">
        <v>0.99680000000000002</v>
      </c>
      <c r="AM214" s="273">
        <v>12926</v>
      </c>
      <c r="AN214" s="273">
        <f t="shared" si="44"/>
        <v>0</v>
      </c>
      <c r="AO214" s="271">
        <v>8.2899999999999991</v>
      </c>
      <c r="AP214" s="273">
        <v>220.4</v>
      </c>
      <c r="AQ214" s="273">
        <v>280</v>
      </c>
      <c r="AR214" s="573">
        <v>0.99860000000000004</v>
      </c>
      <c r="AS214" s="273">
        <v>13374</v>
      </c>
      <c r="AT214" s="273">
        <f t="shared" si="45"/>
        <v>0</v>
      </c>
      <c r="AU214" s="271">
        <v>8.17</v>
      </c>
      <c r="AV214" s="273">
        <v>220.4</v>
      </c>
      <c r="AW214" s="273">
        <v>280</v>
      </c>
      <c r="AX214" s="573">
        <v>0.99819999999999998</v>
      </c>
      <c r="AY214" s="273">
        <v>11387</v>
      </c>
      <c r="AZ214" s="273">
        <f t="shared" si="46"/>
        <v>0</v>
      </c>
      <c r="BA214" s="271">
        <v>7.19</v>
      </c>
      <c r="BB214" s="273">
        <v>192.8</v>
      </c>
      <c r="BC214" s="273">
        <v>280</v>
      </c>
      <c r="BD214" s="573">
        <v>0.99790000000000001</v>
      </c>
      <c r="BE214" s="273">
        <v>11780</v>
      </c>
      <c r="BF214" s="273">
        <f t="shared" si="47"/>
        <v>0</v>
      </c>
      <c r="BG214" s="271">
        <v>8.23</v>
      </c>
      <c r="BH214" s="273">
        <v>161.6</v>
      </c>
      <c r="BI214" s="273">
        <v>280</v>
      </c>
      <c r="BJ214" s="573">
        <v>0.99809999999999999</v>
      </c>
      <c r="BK214" s="273">
        <v>12132</v>
      </c>
      <c r="BL214" s="273">
        <f t="shared" si="48"/>
        <v>0</v>
      </c>
      <c r="BM214" s="271">
        <v>10.11</v>
      </c>
      <c r="BN214" s="273">
        <v>210.4</v>
      </c>
      <c r="BO214" s="273">
        <v>280</v>
      </c>
      <c r="BP214" s="573">
        <v>0.99809999999999999</v>
      </c>
      <c r="BQ214" s="273">
        <v>13629</v>
      </c>
      <c r="BR214" s="273">
        <f t="shared" si="49"/>
        <v>0</v>
      </c>
      <c r="BS214" s="271">
        <v>9.66</v>
      </c>
      <c r="BT214" s="273">
        <v>187.2</v>
      </c>
      <c r="BU214" s="273">
        <v>280</v>
      </c>
      <c r="BV214" s="573">
        <v>0.99860000000000004</v>
      </c>
      <c r="BW214" s="273">
        <v>10779</v>
      </c>
      <c r="BX214" s="273">
        <f t="shared" si="50"/>
        <v>0</v>
      </c>
      <c r="BY214" s="271">
        <v>7.75</v>
      </c>
      <c r="BZ214" s="273">
        <f t="shared" si="51"/>
        <v>212861</v>
      </c>
    </row>
    <row r="215" spans="1:78">
      <c r="A215" s="272">
        <v>210</v>
      </c>
      <c r="B215" s="272" t="s">
        <v>4355</v>
      </c>
      <c r="C215" s="272" t="s">
        <v>2819</v>
      </c>
      <c r="D215" s="272" t="s">
        <v>394</v>
      </c>
      <c r="E215" s="273">
        <v>366</v>
      </c>
      <c r="F215" s="273">
        <v>234.48</v>
      </c>
      <c r="G215" s="273">
        <v>292.8</v>
      </c>
      <c r="H215" s="573">
        <v>0.82779999999999998</v>
      </c>
      <c r="I215" s="273">
        <v>35484</v>
      </c>
      <c r="J215" s="273">
        <f t="shared" si="39"/>
        <v>0</v>
      </c>
      <c r="K215" s="271">
        <v>25.39</v>
      </c>
      <c r="L215" s="273">
        <v>223.68</v>
      </c>
      <c r="M215" s="273">
        <v>292.8</v>
      </c>
      <c r="N215" s="573">
        <v>0.86760000000000004</v>
      </c>
      <c r="O215" s="273">
        <v>22944</v>
      </c>
      <c r="P215" s="273">
        <f t="shared" si="40"/>
        <v>0</v>
      </c>
      <c r="Q215" s="271">
        <v>15.89</v>
      </c>
      <c r="R215" s="273">
        <v>201.36</v>
      </c>
      <c r="S215" s="273">
        <v>292.8</v>
      </c>
      <c r="T215" s="573">
        <v>0.8609</v>
      </c>
      <c r="U215" s="273">
        <v>7986</v>
      </c>
      <c r="V215" s="273">
        <f t="shared" si="41"/>
        <v>0</v>
      </c>
      <c r="W215" s="271">
        <v>6.4</v>
      </c>
      <c r="X215" s="273">
        <v>231.6</v>
      </c>
      <c r="Y215" s="273">
        <v>292.8</v>
      </c>
      <c r="Z215" s="573">
        <v>0.80410000000000004</v>
      </c>
      <c r="AA215" s="273">
        <v>24300</v>
      </c>
      <c r="AB215" s="273">
        <f t="shared" si="42"/>
        <v>0</v>
      </c>
      <c r="AC215" s="271">
        <v>17.54</v>
      </c>
      <c r="AD215" s="273">
        <v>235.44</v>
      </c>
      <c r="AE215" s="273">
        <v>292.8</v>
      </c>
      <c r="AF215" s="573">
        <v>0.79220000000000002</v>
      </c>
      <c r="AG215" s="273">
        <v>35967</v>
      </c>
      <c r="AH215" s="273">
        <f t="shared" si="43"/>
        <v>0</v>
      </c>
      <c r="AI215" s="271">
        <v>25.92</v>
      </c>
      <c r="AJ215" s="273">
        <v>236.64</v>
      </c>
      <c r="AK215" s="273">
        <v>292.8</v>
      </c>
      <c r="AL215" s="573">
        <v>0.76100000000000001</v>
      </c>
      <c r="AM215" s="273">
        <v>40611</v>
      </c>
      <c r="AN215" s="273">
        <f t="shared" si="44"/>
        <v>0</v>
      </c>
      <c r="AO215" s="271">
        <v>31.32</v>
      </c>
      <c r="AP215" s="273">
        <v>260.88</v>
      </c>
      <c r="AQ215" s="273">
        <v>292.8</v>
      </c>
      <c r="AR215" s="573">
        <v>0.74439999999999995</v>
      </c>
      <c r="AS215" s="273">
        <v>31440</v>
      </c>
      <c r="AT215" s="273">
        <f t="shared" si="45"/>
        <v>0</v>
      </c>
      <c r="AU215" s="271">
        <v>21.76</v>
      </c>
      <c r="AV215" s="273">
        <v>239.76</v>
      </c>
      <c r="AW215" s="273">
        <v>292.8</v>
      </c>
      <c r="AX215" s="573">
        <v>0.78059999999999996</v>
      </c>
      <c r="AY215" s="273">
        <v>21039</v>
      </c>
      <c r="AZ215" s="273">
        <f t="shared" si="46"/>
        <v>0</v>
      </c>
      <c r="BA215" s="271">
        <v>15.61</v>
      </c>
      <c r="BB215" s="273">
        <v>236.88</v>
      </c>
      <c r="BC215" s="273">
        <v>292.8</v>
      </c>
      <c r="BD215" s="573">
        <v>0.754</v>
      </c>
      <c r="BE215" s="273">
        <v>34785</v>
      </c>
      <c r="BF215" s="273">
        <f t="shared" si="47"/>
        <v>0</v>
      </c>
      <c r="BG215" s="271">
        <v>26.17</v>
      </c>
      <c r="BH215" s="273">
        <v>247.92</v>
      </c>
      <c r="BI215" s="273">
        <v>292.8</v>
      </c>
      <c r="BJ215" s="573">
        <v>0.70420000000000005</v>
      </c>
      <c r="BK215" s="273">
        <v>23943</v>
      </c>
      <c r="BL215" s="273">
        <f t="shared" si="48"/>
        <v>0</v>
      </c>
      <c r="BM215" s="271">
        <v>18.43</v>
      </c>
      <c r="BN215" s="273">
        <v>246.48</v>
      </c>
      <c r="BO215" s="273">
        <v>292.8</v>
      </c>
      <c r="BP215" s="573">
        <v>0.71679999999999999</v>
      </c>
      <c r="BQ215" s="273">
        <v>40125</v>
      </c>
      <c r="BR215" s="273">
        <f t="shared" si="49"/>
        <v>0</v>
      </c>
      <c r="BS215" s="271">
        <v>33.79</v>
      </c>
      <c r="BT215" s="273">
        <v>233.04</v>
      </c>
      <c r="BU215" s="273">
        <v>292.8</v>
      </c>
      <c r="BV215" s="573">
        <v>0.8841</v>
      </c>
      <c r="BW215" s="273">
        <v>47670</v>
      </c>
      <c r="BX215" s="273">
        <f t="shared" si="50"/>
        <v>0</v>
      </c>
      <c r="BY215" s="271">
        <v>31.1</v>
      </c>
      <c r="BZ215" s="273">
        <f t="shared" si="51"/>
        <v>366294</v>
      </c>
    </row>
    <row r="216" spans="1:78">
      <c r="A216" s="272">
        <v>211</v>
      </c>
      <c r="B216" s="272" t="s">
        <v>4355</v>
      </c>
      <c r="C216" s="272" t="s">
        <v>4252</v>
      </c>
      <c r="D216" s="272" t="s">
        <v>397</v>
      </c>
      <c r="E216" s="273">
        <v>366.66666666666669</v>
      </c>
      <c r="F216" s="273">
        <v>0</v>
      </c>
      <c r="G216" s="273">
        <v>0</v>
      </c>
      <c r="H216" s="573">
        <v>0</v>
      </c>
      <c r="I216" s="273">
        <v>0</v>
      </c>
      <c r="J216" s="273">
        <f t="shared" si="39"/>
        <v>0</v>
      </c>
      <c r="K216" s="271">
        <v>0</v>
      </c>
      <c r="L216" s="273">
        <v>0</v>
      </c>
      <c r="M216" s="273">
        <v>0</v>
      </c>
      <c r="N216" s="573">
        <v>0</v>
      </c>
      <c r="O216" s="273">
        <v>0</v>
      </c>
      <c r="P216" s="273">
        <f t="shared" si="40"/>
        <v>0</v>
      </c>
      <c r="Q216" s="271">
        <v>0</v>
      </c>
      <c r="R216" s="273">
        <v>0</v>
      </c>
      <c r="S216" s="273">
        <v>0</v>
      </c>
      <c r="T216" s="573">
        <v>0</v>
      </c>
      <c r="U216" s="273">
        <v>0</v>
      </c>
      <c r="V216" s="273">
        <f t="shared" si="41"/>
        <v>0</v>
      </c>
      <c r="W216" s="271">
        <v>0</v>
      </c>
      <c r="X216" s="273">
        <v>0</v>
      </c>
      <c r="Y216" s="273">
        <v>0</v>
      </c>
      <c r="Z216" s="573">
        <v>0</v>
      </c>
      <c r="AA216" s="273">
        <v>0</v>
      </c>
      <c r="AB216" s="273">
        <f t="shared" si="42"/>
        <v>0</v>
      </c>
      <c r="AC216" s="271">
        <v>0</v>
      </c>
      <c r="AD216" s="273">
        <v>0</v>
      </c>
      <c r="AE216" s="273">
        <v>0</v>
      </c>
      <c r="AF216" s="573">
        <v>0</v>
      </c>
      <c r="AG216" s="273">
        <v>0</v>
      </c>
      <c r="AH216" s="273">
        <f t="shared" si="43"/>
        <v>0</v>
      </c>
      <c r="AI216" s="271">
        <v>0</v>
      </c>
      <c r="AJ216" s="273">
        <v>0</v>
      </c>
      <c r="AK216" s="273">
        <v>0</v>
      </c>
      <c r="AL216" s="573">
        <v>0</v>
      </c>
      <c r="AM216" s="273">
        <v>0</v>
      </c>
      <c r="AN216" s="273">
        <f t="shared" si="44"/>
        <v>0</v>
      </c>
      <c r="AO216" s="271">
        <v>0</v>
      </c>
      <c r="AP216" s="273">
        <v>0</v>
      </c>
      <c r="AQ216" s="273">
        <v>0</v>
      </c>
      <c r="AR216" s="573">
        <v>0</v>
      </c>
      <c r="AS216" s="273">
        <v>0</v>
      </c>
      <c r="AT216" s="273">
        <f t="shared" si="45"/>
        <v>0</v>
      </c>
      <c r="AU216" s="271">
        <v>0</v>
      </c>
      <c r="AV216" s="273">
        <v>0</v>
      </c>
      <c r="AW216" s="273">
        <v>0</v>
      </c>
      <c r="AX216" s="573">
        <v>0</v>
      </c>
      <c r="AY216" s="273">
        <v>0</v>
      </c>
      <c r="AZ216" s="273">
        <f t="shared" si="46"/>
        <v>0</v>
      </c>
      <c r="BA216" s="271">
        <v>0</v>
      </c>
      <c r="BB216" s="273">
        <v>0</v>
      </c>
      <c r="BC216" s="273">
        <v>0</v>
      </c>
      <c r="BD216" s="573">
        <v>0</v>
      </c>
      <c r="BE216" s="273">
        <v>0</v>
      </c>
      <c r="BF216" s="273">
        <f t="shared" si="47"/>
        <v>0</v>
      </c>
      <c r="BG216" s="271">
        <v>0</v>
      </c>
      <c r="BH216" s="273">
        <v>0</v>
      </c>
      <c r="BI216" s="273">
        <v>330</v>
      </c>
      <c r="BJ216" s="573">
        <v>0</v>
      </c>
      <c r="BK216" s="273">
        <v>65</v>
      </c>
      <c r="BL216" s="273">
        <f t="shared" si="48"/>
        <v>0</v>
      </c>
      <c r="BM216" s="271">
        <v>0</v>
      </c>
      <c r="BN216" s="273">
        <v>0</v>
      </c>
      <c r="BO216" s="273">
        <v>330</v>
      </c>
      <c r="BP216" s="573">
        <v>0</v>
      </c>
      <c r="BQ216" s="273">
        <v>1825</v>
      </c>
      <c r="BR216" s="273">
        <f t="shared" si="49"/>
        <v>0</v>
      </c>
      <c r="BS216" s="271">
        <v>0</v>
      </c>
      <c r="BT216" s="273">
        <v>2.8661799999999999</v>
      </c>
      <c r="BU216" s="273">
        <v>330</v>
      </c>
      <c r="BV216" s="573">
        <v>0.99519999999999997</v>
      </c>
      <c r="BW216" s="273">
        <v>2033</v>
      </c>
      <c r="BX216" s="273">
        <f t="shared" si="50"/>
        <v>0</v>
      </c>
      <c r="BY216" s="271">
        <v>0.95383784959141982</v>
      </c>
      <c r="BZ216" s="273">
        <f t="shared" si="51"/>
        <v>3923</v>
      </c>
    </row>
    <row r="217" spans="1:78">
      <c r="A217" s="272">
        <v>212</v>
      </c>
      <c r="B217" s="272" t="s">
        <v>4355</v>
      </c>
      <c r="C217" s="272" t="s">
        <v>2768</v>
      </c>
      <c r="D217" s="272" t="s">
        <v>1377</v>
      </c>
      <c r="E217" s="273">
        <v>375</v>
      </c>
      <c r="F217" s="273">
        <v>220.8</v>
      </c>
      <c r="G217" s="273">
        <v>375</v>
      </c>
      <c r="H217" s="573">
        <v>0.99350000000000005</v>
      </c>
      <c r="I217" s="273">
        <v>80272</v>
      </c>
      <c r="J217" s="273">
        <f t="shared" si="39"/>
        <v>0</v>
      </c>
      <c r="K217" s="271">
        <v>0.5082150764895329</v>
      </c>
      <c r="L217" s="273">
        <v>241.12</v>
      </c>
      <c r="M217" s="273">
        <v>375</v>
      </c>
      <c r="N217" s="573">
        <v>0.99570000000000003</v>
      </c>
      <c r="O217" s="273">
        <v>96778</v>
      </c>
      <c r="P217" s="273">
        <f t="shared" si="40"/>
        <v>0</v>
      </c>
      <c r="Q217" s="271">
        <v>0.54177057245399607</v>
      </c>
      <c r="R217" s="273">
        <v>219.2</v>
      </c>
      <c r="S217" s="273">
        <v>375</v>
      </c>
      <c r="T217" s="573">
        <v>0.99550000000000005</v>
      </c>
      <c r="U217" s="273">
        <v>90462</v>
      </c>
      <c r="V217" s="273">
        <f t="shared" si="41"/>
        <v>0</v>
      </c>
      <c r="W217" s="271">
        <v>0.5757679440389295</v>
      </c>
      <c r="X217" s="273">
        <v>205.28</v>
      </c>
      <c r="Y217" s="273">
        <v>375</v>
      </c>
      <c r="Z217" s="573">
        <v>0.99419999999999997</v>
      </c>
      <c r="AA217" s="273">
        <v>82762</v>
      </c>
      <c r="AB217" s="273">
        <f t="shared" si="42"/>
        <v>0</v>
      </c>
      <c r="AC217" s="271">
        <v>0.54502007224331417</v>
      </c>
      <c r="AD217" s="273">
        <v>189.44</v>
      </c>
      <c r="AE217" s="273">
        <v>375</v>
      </c>
      <c r="AF217" s="573">
        <v>0.99429999999999996</v>
      </c>
      <c r="AG217" s="273">
        <v>75982</v>
      </c>
      <c r="AH217" s="273">
        <f t="shared" si="43"/>
        <v>0</v>
      </c>
      <c r="AI217" s="271">
        <v>0.54214685956117414</v>
      </c>
      <c r="AJ217" s="273">
        <v>200</v>
      </c>
      <c r="AK217" s="273">
        <v>375</v>
      </c>
      <c r="AL217" s="573">
        <v>0.99470000000000003</v>
      </c>
      <c r="AM217" s="273">
        <v>76300</v>
      </c>
      <c r="AN217" s="273">
        <f t="shared" si="44"/>
        <v>0</v>
      </c>
      <c r="AO217" s="271">
        <v>0.53265277777777775</v>
      </c>
      <c r="AP217" s="273">
        <v>211.68</v>
      </c>
      <c r="AQ217" s="273">
        <v>375</v>
      </c>
      <c r="AR217" s="573">
        <v>0.99590000000000001</v>
      </c>
      <c r="AS217" s="273">
        <v>77354</v>
      </c>
      <c r="AT217" s="273">
        <f t="shared" si="45"/>
        <v>0</v>
      </c>
      <c r="AU217" s="271">
        <v>0.49316172108030792</v>
      </c>
      <c r="AV217" s="273">
        <v>176.64</v>
      </c>
      <c r="AW217" s="273">
        <v>375</v>
      </c>
      <c r="AX217" s="573">
        <v>0.98209999999999997</v>
      </c>
      <c r="AY217" s="273">
        <v>48156</v>
      </c>
      <c r="AZ217" s="273">
        <f t="shared" si="46"/>
        <v>0</v>
      </c>
      <c r="BA217" s="271">
        <v>0.38552989130434784</v>
      </c>
      <c r="BB217" s="273">
        <v>176</v>
      </c>
      <c r="BC217" s="273">
        <v>375</v>
      </c>
      <c r="BD217" s="573">
        <v>0.98680000000000001</v>
      </c>
      <c r="BE217" s="273">
        <v>51268</v>
      </c>
      <c r="BF217" s="273">
        <f t="shared" si="47"/>
        <v>0</v>
      </c>
      <c r="BG217" s="271">
        <v>0.39674975562072334</v>
      </c>
      <c r="BH217" s="273">
        <v>184.32</v>
      </c>
      <c r="BI217" s="273">
        <v>375</v>
      </c>
      <c r="BJ217" s="573">
        <v>0.98980000000000001</v>
      </c>
      <c r="BK217" s="273">
        <v>48228</v>
      </c>
      <c r="BL217" s="273">
        <f t="shared" si="48"/>
        <v>0</v>
      </c>
      <c r="BM217" s="271">
        <v>0.35530190598864991</v>
      </c>
      <c r="BN217" s="273">
        <v>187.36</v>
      </c>
      <c r="BO217" s="273">
        <v>375</v>
      </c>
      <c r="BP217" s="573">
        <v>0.99419999999999997</v>
      </c>
      <c r="BQ217" s="273">
        <v>48982</v>
      </c>
      <c r="BR217" s="273">
        <f t="shared" si="49"/>
        <v>0</v>
      </c>
      <c r="BS217" s="271">
        <v>0.39129216481639623</v>
      </c>
      <c r="BT217" s="273">
        <v>192.8</v>
      </c>
      <c r="BU217" s="273">
        <v>375</v>
      </c>
      <c r="BV217" s="573">
        <v>0.99470000000000003</v>
      </c>
      <c r="BW217" s="273">
        <v>56812</v>
      </c>
      <c r="BX217" s="273">
        <f t="shared" si="50"/>
        <v>0</v>
      </c>
      <c r="BY217" s="271">
        <v>0.39813668406728236</v>
      </c>
      <c r="BZ217" s="273">
        <f t="shared" si="51"/>
        <v>833356</v>
      </c>
    </row>
    <row r="218" spans="1:78">
      <c r="A218" s="272">
        <v>213</v>
      </c>
      <c r="B218" s="272" t="s">
        <v>4355</v>
      </c>
      <c r="C218" s="272" t="s">
        <v>2742</v>
      </c>
      <c r="D218" s="272" t="s">
        <v>1377</v>
      </c>
      <c r="E218" s="273">
        <v>500</v>
      </c>
      <c r="F218" s="273">
        <v>286.32</v>
      </c>
      <c r="G218" s="273">
        <v>500</v>
      </c>
      <c r="H218" s="573">
        <v>0.9456</v>
      </c>
      <c r="I218" s="273">
        <v>93993</v>
      </c>
      <c r="J218" s="273">
        <f t="shared" si="39"/>
        <v>0</v>
      </c>
      <c r="K218" s="271">
        <v>0.48212373102356332</v>
      </c>
      <c r="L218" s="273">
        <v>282.48</v>
      </c>
      <c r="M218" s="273">
        <v>500</v>
      </c>
      <c r="N218" s="573">
        <v>0.94620000000000004</v>
      </c>
      <c r="O218" s="273">
        <v>110823</v>
      </c>
      <c r="P218" s="273">
        <f t="shared" si="40"/>
        <v>0</v>
      </c>
      <c r="Q218" s="271">
        <v>0.55724755849115204</v>
      </c>
      <c r="R218" s="273">
        <v>220.32</v>
      </c>
      <c r="S218" s="273">
        <v>500</v>
      </c>
      <c r="T218" s="573">
        <v>0.96279999999999999</v>
      </c>
      <c r="U218" s="273">
        <v>117678</v>
      </c>
      <c r="V218" s="273">
        <f t="shared" si="41"/>
        <v>0</v>
      </c>
      <c r="W218" s="271">
        <v>0.77048913701282973</v>
      </c>
      <c r="X218" s="273">
        <v>265.44</v>
      </c>
      <c r="Y218" s="273">
        <v>500</v>
      </c>
      <c r="Z218" s="573">
        <v>0.96530000000000005</v>
      </c>
      <c r="AA218" s="273">
        <v>117498</v>
      </c>
      <c r="AB218" s="273">
        <f t="shared" si="42"/>
        <v>0</v>
      </c>
      <c r="AC218" s="271">
        <v>0.61629260728382829</v>
      </c>
      <c r="AD218" s="273">
        <v>273.12</v>
      </c>
      <c r="AE218" s="273">
        <v>500</v>
      </c>
      <c r="AF218" s="573">
        <v>0.95140000000000002</v>
      </c>
      <c r="AG218" s="273">
        <v>116880</v>
      </c>
      <c r="AH218" s="273">
        <f t="shared" si="43"/>
        <v>0</v>
      </c>
      <c r="AI218" s="271">
        <v>0.60454343594686022</v>
      </c>
      <c r="AJ218" s="273">
        <v>248.16</v>
      </c>
      <c r="AK218" s="273">
        <v>500</v>
      </c>
      <c r="AL218" s="573">
        <v>0.95979999999999999</v>
      </c>
      <c r="AM218" s="273">
        <v>116538</v>
      </c>
      <c r="AN218" s="273">
        <f t="shared" si="44"/>
        <v>0</v>
      </c>
      <c r="AO218" s="271">
        <v>0.67953470879002786</v>
      </c>
      <c r="AP218" s="273">
        <v>277.44</v>
      </c>
      <c r="AQ218" s="273">
        <v>500</v>
      </c>
      <c r="AR218" s="573">
        <v>0.94799999999999995</v>
      </c>
      <c r="AS218" s="273">
        <v>105738</v>
      </c>
      <c r="AT218" s="273">
        <f t="shared" si="45"/>
        <v>0</v>
      </c>
      <c r="AU218" s="271">
        <v>0.54030862819511105</v>
      </c>
      <c r="AV218" s="273">
        <v>198.24</v>
      </c>
      <c r="AW218" s="273">
        <v>500</v>
      </c>
      <c r="AX218" s="573">
        <v>0.96519999999999995</v>
      </c>
      <c r="AY218" s="273">
        <v>54594</v>
      </c>
      <c r="AZ218" s="273">
        <f t="shared" si="46"/>
        <v>0</v>
      </c>
      <c r="BA218" s="271">
        <v>0.39625790287866552</v>
      </c>
      <c r="BB218" s="273">
        <v>192.96</v>
      </c>
      <c r="BC218" s="273">
        <v>500</v>
      </c>
      <c r="BD218" s="573">
        <v>0.93440000000000001</v>
      </c>
      <c r="BE218" s="273">
        <v>52239</v>
      </c>
      <c r="BF218" s="273">
        <f t="shared" si="47"/>
        <v>0</v>
      </c>
      <c r="BG218" s="271">
        <v>0.38941298213234904</v>
      </c>
      <c r="BH218" s="273">
        <v>170.4</v>
      </c>
      <c r="BI218" s="273">
        <v>500</v>
      </c>
      <c r="BJ218" s="573">
        <v>0.95040000000000002</v>
      </c>
      <c r="BK218" s="273">
        <v>45060</v>
      </c>
      <c r="BL218" s="273">
        <f t="shared" si="48"/>
        <v>0</v>
      </c>
      <c r="BM218" s="271">
        <v>0.37395407390580038</v>
      </c>
      <c r="BN218" s="273">
        <v>163.92</v>
      </c>
      <c r="BO218" s="273">
        <v>500</v>
      </c>
      <c r="BP218" s="573">
        <v>0.94259999999999999</v>
      </c>
      <c r="BQ218" s="273">
        <v>52509</v>
      </c>
      <c r="BR218" s="273">
        <f t="shared" si="49"/>
        <v>0</v>
      </c>
      <c r="BS218" s="271">
        <v>0.50566369483371687</v>
      </c>
      <c r="BT218" s="273">
        <v>210.96</v>
      </c>
      <c r="BU218" s="273">
        <v>500</v>
      </c>
      <c r="BV218" s="573">
        <v>0.94540000000000002</v>
      </c>
      <c r="BW218" s="273">
        <v>69453</v>
      </c>
      <c r="BX218" s="273">
        <f t="shared" si="50"/>
        <v>0</v>
      </c>
      <c r="BY218" s="271">
        <v>0.4680599899690509</v>
      </c>
      <c r="BZ218" s="273">
        <f t="shared" si="51"/>
        <v>1053003</v>
      </c>
    </row>
    <row r="219" spans="1:78">
      <c r="A219" s="272">
        <v>214</v>
      </c>
      <c r="B219" s="272" t="s">
        <v>4355</v>
      </c>
      <c r="C219" s="272" t="s">
        <v>2708</v>
      </c>
      <c r="D219" s="272" t="s">
        <v>394</v>
      </c>
      <c r="E219" s="273">
        <v>522</v>
      </c>
      <c r="F219" s="273">
        <v>116.16</v>
      </c>
      <c r="G219" s="273">
        <v>417.6</v>
      </c>
      <c r="H219" s="573">
        <v>0.89910000000000001</v>
      </c>
      <c r="I219" s="273">
        <v>5082</v>
      </c>
      <c r="J219" s="273">
        <f t="shared" si="39"/>
        <v>0</v>
      </c>
      <c r="K219" s="271">
        <v>6.76</v>
      </c>
      <c r="L219" s="273">
        <v>63.84</v>
      </c>
      <c r="M219" s="273">
        <v>417.6</v>
      </c>
      <c r="N219" s="573">
        <v>0.96279999999999999</v>
      </c>
      <c r="O219" s="273">
        <v>4506</v>
      </c>
      <c r="P219" s="273">
        <f t="shared" si="40"/>
        <v>0</v>
      </c>
      <c r="Q219" s="271">
        <v>9.85</v>
      </c>
      <c r="R219" s="273">
        <v>11.52</v>
      </c>
      <c r="S219" s="273">
        <v>417.6</v>
      </c>
      <c r="T219" s="573">
        <v>0.99819999999999998</v>
      </c>
      <c r="U219" s="273">
        <v>3456</v>
      </c>
      <c r="V219" s="273">
        <f t="shared" si="41"/>
        <v>0</v>
      </c>
      <c r="W219" s="271">
        <v>41.74</v>
      </c>
      <c r="X219" s="273">
        <v>35.520000000000003</v>
      </c>
      <c r="Y219" s="273">
        <v>417.6</v>
      </c>
      <c r="Z219" s="573">
        <v>1</v>
      </c>
      <c r="AA219" s="273">
        <v>2484</v>
      </c>
      <c r="AB219" s="273">
        <f t="shared" si="42"/>
        <v>0</v>
      </c>
      <c r="AC219" s="271">
        <v>9.4</v>
      </c>
      <c r="AD219" s="273">
        <v>14.88</v>
      </c>
      <c r="AE219" s="273">
        <v>417.6</v>
      </c>
      <c r="AF219" s="573">
        <v>0.99690000000000001</v>
      </c>
      <c r="AG219" s="273">
        <v>1980</v>
      </c>
      <c r="AH219" s="273">
        <f t="shared" si="43"/>
        <v>0</v>
      </c>
      <c r="AI219" s="271">
        <v>17.940000000000001</v>
      </c>
      <c r="AJ219" s="273">
        <v>43.68</v>
      </c>
      <c r="AK219" s="273">
        <v>417.6</v>
      </c>
      <c r="AL219" s="573">
        <v>1.0014000000000001</v>
      </c>
      <c r="AM219" s="273">
        <v>4026</v>
      </c>
      <c r="AN219" s="273">
        <f t="shared" si="44"/>
        <v>0</v>
      </c>
      <c r="AO219" s="271">
        <v>12.78</v>
      </c>
      <c r="AP219" s="273">
        <v>96</v>
      </c>
      <c r="AQ219" s="273">
        <v>417.6</v>
      </c>
      <c r="AR219" s="573">
        <v>0.97960000000000003</v>
      </c>
      <c r="AS219" s="273">
        <v>4920</v>
      </c>
      <c r="AT219" s="273">
        <f t="shared" si="45"/>
        <v>0</v>
      </c>
      <c r="AU219" s="271">
        <v>7.03</v>
      </c>
      <c r="AV219" s="273">
        <v>339.84</v>
      </c>
      <c r="AW219" s="273">
        <v>417.6</v>
      </c>
      <c r="AX219" s="573">
        <v>0.93410000000000004</v>
      </c>
      <c r="AY219" s="273">
        <v>32274</v>
      </c>
      <c r="AZ219" s="273">
        <f t="shared" si="46"/>
        <v>0</v>
      </c>
      <c r="BA219" s="271">
        <v>14.12</v>
      </c>
      <c r="BB219" s="273">
        <v>323.04000000000002</v>
      </c>
      <c r="BC219" s="273">
        <v>417.6</v>
      </c>
      <c r="BD219" s="573">
        <v>0.98829999999999996</v>
      </c>
      <c r="BE219" s="273">
        <v>99024</v>
      </c>
      <c r="BF219" s="273">
        <f t="shared" si="47"/>
        <v>0</v>
      </c>
      <c r="BG219" s="271">
        <v>41.69</v>
      </c>
      <c r="BH219" s="273">
        <v>350.88</v>
      </c>
      <c r="BI219" s="273">
        <v>417.6</v>
      </c>
      <c r="BJ219" s="573">
        <v>0.96640000000000004</v>
      </c>
      <c r="BK219" s="273">
        <v>132216</v>
      </c>
      <c r="BL219" s="273">
        <f t="shared" si="48"/>
        <v>0</v>
      </c>
      <c r="BM219" s="271">
        <v>52.41</v>
      </c>
      <c r="BN219" s="273">
        <v>269.76</v>
      </c>
      <c r="BO219" s="273">
        <v>417.6</v>
      </c>
      <c r="BP219" s="573">
        <v>0.98089999999999999</v>
      </c>
      <c r="BQ219" s="273">
        <v>51270</v>
      </c>
      <c r="BR219" s="273">
        <f t="shared" si="49"/>
        <v>0</v>
      </c>
      <c r="BS219" s="271">
        <v>28.83</v>
      </c>
      <c r="BT219" s="273">
        <v>309.60000000000002</v>
      </c>
      <c r="BU219" s="273">
        <v>417.6</v>
      </c>
      <c r="BV219" s="573">
        <v>0.9234</v>
      </c>
      <c r="BW219" s="273">
        <v>6582</v>
      </c>
      <c r="BX219" s="273">
        <f t="shared" si="50"/>
        <v>0</v>
      </c>
      <c r="BY219" s="271">
        <v>3.09</v>
      </c>
      <c r="BZ219" s="273">
        <f t="shared" si="51"/>
        <v>347820</v>
      </c>
    </row>
    <row r="220" spans="1:78">
      <c r="A220" s="272">
        <v>215</v>
      </c>
      <c r="B220" s="272" t="s">
        <v>4355</v>
      </c>
      <c r="C220" s="272" t="s">
        <v>2738</v>
      </c>
      <c r="D220" s="272" t="s">
        <v>391</v>
      </c>
      <c r="E220" s="273">
        <v>555</v>
      </c>
      <c r="F220" s="273">
        <v>384</v>
      </c>
      <c r="G220" s="273">
        <v>520</v>
      </c>
      <c r="H220" s="573">
        <v>0.60599999999999998</v>
      </c>
      <c r="I220" s="273">
        <v>62190</v>
      </c>
      <c r="J220" s="273">
        <f t="shared" si="39"/>
        <v>0</v>
      </c>
      <c r="K220" s="271">
        <v>37.11</v>
      </c>
      <c r="L220" s="273">
        <v>426</v>
      </c>
      <c r="M220" s="273">
        <v>520</v>
      </c>
      <c r="N220" s="573">
        <v>0.61550000000000005</v>
      </c>
      <c r="O220" s="273">
        <v>69750</v>
      </c>
      <c r="P220" s="273">
        <f t="shared" si="40"/>
        <v>0</v>
      </c>
      <c r="Q220" s="271">
        <v>35.75</v>
      </c>
      <c r="R220" s="273">
        <v>412.8</v>
      </c>
      <c r="S220" s="273">
        <v>520</v>
      </c>
      <c r="T220" s="573">
        <v>0.63190000000000002</v>
      </c>
      <c r="U220" s="273">
        <v>72030</v>
      </c>
      <c r="V220" s="273">
        <f t="shared" si="41"/>
        <v>0</v>
      </c>
      <c r="W220" s="271">
        <v>38.35</v>
      </c>
      <c r="X220" s="273">
        <v>394.8</v>
      </c>
      <c r="Y220" s="273">
        <v>520</v>
      </c>
      <c r="Z220" s="573">
        <v>0.6119</v>
      </c>
      <c r="AA220" s="273">
        <v>66495</v>
      </c>
      <c r="AB220" s="273">
        <f t="shared" si="42"/>
        <v>0</v>
      </c>
      <c r="AC220" s="271">
        <v>36.99</v>
      </c>
      <c r="AD220" s="273">
        <v>356.4</v>
      </c>
      <c r="AE220" s="273">
        <v>520</v>
      </c>
      <c r="AF220" s="573">
        <v>0.52200000000000002</v>
      </c>
      <c r="AG220" s="273">
        <v>39780</v>
      </c>
      <c r="AH220" s="273">
        <f t="shared" si="43"/>
        <v>0</v>
      </c>
      <c r="AI220" s="271">
        <v>28.74</v>
      </c>
      <c r="AJ220" s="273">
        <v>346.8</v>
      </c>
      <c r="AK220" s="273">
        <v>520</v>
      </c>
      <c r="AL220" s="573">
        <v>0.52359999999999995</v>
      </c>
      <c r="AM220" s="273">
        <v>27105</v>
      </c>
      <c r="AN220" s="273">
        <f t="shared" si="44"/>
        <v>0</v>
      </c>
      <c r="AO220" s="271">
        <v>20.73</v>
      </c>
      <c r="AP220" s="273">
        <v>183.6</v>
      </c>
      <c r="AQ220" s="273">
        <v>520</v>
      </c>
      <c r="AR220" s="573">
        <v>0.61560000000000004</v>
      </c>
      <c r="AS220" s="273">
        <v>15375</v>
      </c>
      <c r="AT220" s="273">
        <f t="shared" si="45"/>
        <v>0</v>
      </c>
      <c r="AU220" s="271">
        <v>18.28</v>
      </c>
      <c r="AV220" s="273">
        <v>289.2</v>
      </c>
      <c r="AW220" s="273">
        <v>444</v>
      </c>
      <c r="AX220" s="573">
        <v>0.51329999999999998</v>
      </c>
      <c r="AY220" s="273">
        <v>13860</v>
      </c>
      <c r="AZ220" s="273">
        <f t="shared" si="46"/>
        <v>0</v>
      </c>
      <c r="BA220" s="271">
        <v>12.97</v>
      </c>
      <c r="BB220" s="273">
        <v>271.2</v>
      </c>
      <c r="BC220" s="273">
        <v>444</v>
      </c>
      <c r="BD220" s="573">
        <v>0.70040000000000002</v>
      </c>
      <c r="BE220" s="273">
        <v>21120</v>
      </c>
      <c r="BF220" s="273">
        <f t="shared" si="47"/>
        <v>0</v>
      </c>
      <c r="BG220" s="271">
        <v>14.94</v>
      </c>
      <c r="BH220" s="273">
        <v>246</v>
      </c>
      <c r="BI220" s="273">
        <v>444</v>
      </c>
      <c r="BJ220" s="573">
        <v>0.85819999999999996</v>
      </c>
      <c r="BK220" s="273">
        <v>32970</v>
      </c>
      <c r="BL220" s="273">
        <f t="shared" si="48"/>
        <v>0</v>
      </c>
      <c r="BM220" s="271">
        <v>20.99</v>
      </c>
      <c r="BN220" s="273">
        <v>288</v>
      </c>
      <c r="BO220" s="273">
        <v>444</v>
      </c>
      <c r="BP220" s="573">
        <v>0.93189999999999995</v>
      </c>
      <c r="BQ220" s="273">
        <v>51555</v>
      </c>
      <c r="BR220" s="273">
        <f t="shared" si="49"/>
        <v>0</v>
      </c>
      <c r="BS220" s="271">
        <v>28.58</v>
      </c>
      <c r="BT220" s="273">
        <v>235.2</v>
      </c>
      <c r="BU220" s="273">
        <v>444</v>
      </c>
      <c r="BV220" s="573">
        <v>0.92930000000000001</v>
      </c>
      <c r="BW220" s="273">
        <v>57420</v>
      </c>
      <c r="BX220" s="273">
        <f t="shared" si="50"/>
        <v>0</v>
      </c>
      <c r="BY220" s="271">
        <v>35.31</v>
      </c>
      <c r="BZ220" s="273">
        <f t="shared" si="51"/>
        <v>529650</v>
      </c>
    </row>
    <row r="221" spans="1:78">
      <c r="A221" s="272">
        <v>216</v>
      </c>
      <c r="B221" s="272" t="s">
        <v>4355</v>
      </c>
      <c r="C221" s="272" t="s">
        <v>2780</v>
      </c>
      <c r="D221" s="272" t="s">
        <v>394</v>
      </c>
      <c r="E221" s="273">
        <v>555</v>
      </c>
      <c r="F221" s="273">
        <v>246</v>
      </c>
      <c r="G221" s="273">
        <v>444</v>
      </c>
      <c r="H221" s="573">
        <v>0.96419999999999995</v>
      </c>
      <c r="I221" s="273">
        <v>38640</v>
      </c>
      <c r="J221" s="273">
        <f t="shared" si="39"/>
        <v>0</v>
      </c>
      <c r="K221" s="271">
        <v>22.32</v>
      </c>
      <c r="L221" s="273">
        <v>252</v>
      </c>
      <c r="M221" s="273">
        <v>444</v>
      </c>
      <c r="N221" s="573">
        <v>0.96630000000000005</v>
      </c>
      <c r="O221" s="273">
        <v>41070</v>
      </c>
      <c r="P221" s="273">
        <f t="shared" si="40"/>
        <v>0</v>
      </c>
      <c r="Q221" s="271">
        <v>22.69</v>
      </c>
      <c r="R221" s="273">
        <v>252</v>
      </c>
      <c r="S221" s="273">
        <v>444</v>
      </c>
      <c r="T221" s="573">
        <v>0.97650000000000003</v>
      </c>
      <c r="U221" s="273">
        <v>41220</v>
      </c>
      <c r="V221" s="273">
        <f t="shared" si="41"/>
        <v>0</v>
      </c>
      <c r="W221" s="271">
        <v>23.28</v>
      </c>
      <c r="X221" s="273">
        <v>246</v>
      </c>
      <c r="Y221" s="273">
        <v>444</v>
      </c>
      <c r="Z221" s="573">
        <v>0.97570000000000001</v>
      </c>
      <c r="AA221" s="273">
        <v>49530</v>
      </c>
      <c r="AB221" s="273">
        <f t="shared" si="42"/>
        <v>0</v>
      </c>
      <c r="AC221" s="271">
        <v>27.41</v>
      </c>
      <c r="AD221" s="273">
        <v>234</v>
      </c>
      <c r="AE221" s="273">
        <v>444</v>
      </c>
      <c r="AF221" s="573">
        <v>0.96089999999999998</v>
      </c>
      <c r="AG221" s="273">
        <v>40920</v>
      </c>
      <c r="AH221" s="273">
        <f t="shared" si="43"/>
        <v>0</v>
      </c>
      <c r="AI221" s="271">
        <v>24.49</v>
      </c>
      <c r="AJ221" s="273">
        <v>258</v>
      </c>
      <c r="AK221" s="273">
        <v>444</v>
      </c>
      <c r="AL221" s="573">
        <v>0.92989999999999995</v>
      </c>
      <c r="AM221" s="273">
        <v>45030</v>
      </c>
      <c r="AN221" s="273">
        <f t="shared" si="44"/>
        <v>0</v>
      </c>
      <c r="AO221" s="271">
        <v>26.11</v>
      </c>
      <c r="AP221" s="273">
        <v>222</v>
      </c>
      <c r="AQ221" s="273">
        <v>444</v>
      </c>
      <c r="AR221" s="573">
        <v>0.92930000000000001</v>
      </c>
      <c r="AS221" s="273">
        <v>44550</v>
      </c>
      <c r="AT221" s="273">
        <f t="shared" si="45"/>
        <v>0</v>
      </c>
      <c r="AU221" s="271">
        <v>29.13</v>
      </c>
      <c r="AV221" s="273">
        <v>282</v>
      </c>
      <c r="AW221" s="273">
        <v>444</v>
      </c>
      <c r="AX221" s="573">
        <v>0.92579999999999996</v>
      </c>
      <c r="AY221" s="273">
        <v>42990</v>
      </c>
      <c r="AZ221" s="273">
        <f t="shared" si="46"/>
        <v>0</v>
      </c>
      <c r="BA221" s="271">
        <v>22.62</v>
      </c>
      <c r="BB221" s="273">
        <v>240</v>
      </c>
      <c r="BC221" s="273">
        <v>444</v>
      </c>
      <c r="BD221" s="573">
        <v>0.94179999999999997</v>
      </c>
      <c r="BE221" s="273">
        <v>41850</v>
      </c>
      <c r="BF221" s="273">
        <f t="shared" si="47"/>
        <v>0</v>
      </c>
      <c r="BG221" s="271">
        <v>24.71</v>
      </c>
      <c r="BH221" s="273">
        <v>216</v>
      </c>
      <c r="BI221" s="273">
        <v>444</v>
      </c>
      <c r="BJ221" s="573">
        <v>0.96909999999999996</v>
      </c>
      <c r="BK221" s="273">
        <v>36840</v>
      </c>
      <c r="BL221" s="273">
        <f t="shared" si="48"/>
        <v>0</v>
      </c>
      <c r="BM221" s="271">
        <v>23.56</v>
      </c>
      <c r="BN221" s="273">
        <v>240</v>
      </c>
      <c r="BO221" s="273">
        <v>444</v>
      </c>
      <c r="BP221" s="573">
        <v>0.98180000000000001</v>
      </c>
      <c r="BQ221" s="273">
        <v>35940</v>
      </c>
      <c r="BR221" s="273">
        <f t="shared" si="49"/>
        <v>0</v>
      </c>
      <c r="BS221" s="271">
        <v>22.6</v>
      </c>
      <c r="BT221" s="273">
        <v>246</v>
      </c>
      <c r="BU221" s="273">
        <v>444</v>
      </c>
      <c r="BV221" s="573">
        <v>0.99670000000000003</v>
      </c>
      <c r="BW221" s="273">
        <v>43980</v>
      </c>
      <c r="BX221" s="273">
        <f t="shared" si="50"/>
        <v>0</v>
      </c>
      <c r="BY221" s="271">
        <v>23.98</v>
      </c>
      <c r="BZ221" s="273">
        <f t="shared" si="51"/>
        <v>502560</v>
      </c>
    </row>
    <row r="222" spans="1:78">
      <c r="A222" s="272">
        <v>217</v>
      </c>
      <c r="B222" s="272" t="s">
        <v>4355</v>
      </c>
      <c r="C222" s="272" t="s">
        <v>2766</v>
      </c>
      <c r="D222" s="272" t="s">
        <v>394</v>
      </c>
      <c r="E222" s="273">
        <v>600</v>
      </c>
      <c r="F222" s="273">
        <v>556.79999999999995</v>
      </c>
      <c r="G222" s="273">
        <v>556.79999999999995</v>
      </c>
      <c r="H222" s="573">
        <v>0.98760000000000003</v>
      </c>
      <c r="I222" s="273">
        <v>193180</v>
      </c>
      <c r="J222" s="273">
        <f t="shared" si="39"/>
        <v>0</v>
      </c>
      <c r="K222" s="271">
        <v>48.79</v>
      </c>
      <c r="L222" s="273">
        <v>491.6</v>
      </c>
      <c r="M222" s="273">
        <v>491.6</v>
      </c>
      <c r="N222" s="573">
        <v>0.98560000000000003</v>
      </c>
      <c r="O222" s="273">
        <v>120170</v>
      </c>
      <c r="P222" s="273">
        <f t="shared" si="40"/>
        <v>0</v>
      </c>
      <c r="Q222" s="271">
        <v>33.340000000000003</v>
      </c>
      <c r="R222" s="273">
        <v>474.96659</v>
      </c>
      <c r="S222" s="273">
        <v>480</v>
      </c>
      <c r="T222" s="573">
        <v>0.97270000000000001</v>
      </c>
      <c r="U222" s="273">
        <v>75825</v>
      </c>
      <c r="V222" s="273">
        <f t="shared" si="41"/>
        <v>0</v>
      </c>
      <c r="W222" s="271">
        <v>23.43</v>
      </c>
      <c r="X222" s="273">
        <v>418</v>
      </c>
      <c r="Y222" s="273">
        <v>480</v>
      </c>
      <c r="Z222" s="573">
        <v>0.98</v>
      </c>
      <c r="AA222" s="273">
        <v>55380</v>
      </c>
      <c r="AB222" s="273">
        <f t="shared" si="42"/>
        <v>0</v>
      </c>
      <c r="AC222" s="271">
        <v>18.170000000000002</v>
      </c>
      <c r="AD222" s="273">
        <v>582.79999999999995</v>
      </c>
      <c r="AE222" s="273">
        <v>582.79999999999995</v>
      </c>
      <c r="AF222" s="573">
        <v>0.97409999999999997</v>
      </c>
      <c r="AG222" s="273">
        <v>100815</v>
      </c>
      <c r="AH222" s="273">
        <f t="shared" si="43"/>
        <v>0</v>
      </c>
      <c r="AI222" s="271">
        <v>23.87</v>
      </c>
      <c r="AJ222" s="273">
        <v>523.20000000000005</v>
      </c>
      <c r="AK222" s="273">
        <v>523.20000000000005</v>
      </c>
      <c r="AL222" s="573">
        <v>0.98070000000000002</v>
      </c>
      <c r="AM222" s="273">
        <v>68195</v>
      </c>
      <c r="AN222" s="273">
        <f t="shared" si="44"/>
        <v>0</v>
      </c>
      <c r="AO222" s="271">
        <v>18.46</v>
      </c>
      <c r="AP222" s="273">
        <v>489.2</v>
      </c>
      <c r="AQ222" s="273">
        <v>489.2</v>
      </c>
      <c r="AR222" s="573">
        <v>0.97929999999999995</v>
      </c>
      <c r="AS222" s="273">
        <v>36710</v>
      </c>
      <c r="AT222" s="273">
        <f t="shared" si="45"/>
        <v>0</v>
      </c>
      <c r="AU222" s="271">
        <v>10.3</v>
      </c>
      <c r="AV222" s="273">
        <v>482.8</v>
      </c>
      <c r="AW222" s="273">
        <v>482.8</v>
      </c>
      <c r="AX222" s="573">
        <v>0.97389999999999999</v>
      </c>
      <c r="AY222" s="273">
        <v>14235</v>
      </c>
      <c r="AZ222" s="273">
        <f t="shared" si="46"/>
        <v>0</v>
      </c>
      <c r="BA222" s="271">
        <v>4.2</v>
      </c>
      <c r="BB222" s="273">
        <v>540.4</v>
      </c>
      <c r="BC222" s="273">
        <v>540.4</v>
      </c>
      <c r="BD222" s="573">
        <v>0.98429999999999995</v>
      </c>
      <c r="BE222" s="273">
        <v>84540</v>
      </c>
      <c r="BF222" s="273">
        <f t="shared" si="47"/>
        <v>0</v>
      </c>
      <c r="BG222" s="271">
        <v>21.36</v>
      </c>
      <c r="BH222" s="273">
        <v>622.79999999999995</v>
      </c>
      <c r="BI222" s="273">
        <v>622.79999999999995</v>
      </c>
      <c r="BJ222" s="573">
        <v>0.98370000000000002</v>
      </c>
      <c r="BK222" s="273">
        <v>76760</v>
      </c>
      <c r="BL222" s="273">
        <f t="shared" si="48"/>
        <v>0</v>
      </c>
      <c r="BM222" s="271">
        <v>16.84</v>
      </c>
      <c r="BN222" s="273">
        <v>473.2</v>
      </c>
      <c r="BO222" s="273">
        <v>480</v>
      </c>
      <c r="BP222" s="573">
        <v>0.98129999999999995</v>
      </c>
      <c r="BQ222" s="273">
        <v>132130</v>
      </c>
      <c r="BR222" s="273">
        <f t="shared" si="49"/>
        <v>0</v>
      </c>
      <c r="BS222" s="271">
        <v>42.34</v>
      </c>
      <c r="BT222" s="273">
        <v>435.6</v>
      </c>
      <c r="BU222" s="273">
        <v>480</v>
      </c>
      <c r="BV222" s="573">
        <v>0.98460000000000003</v>
      </c>
      <c r="BW222" s="273">
        <v>155505</v>
      </c>
      <c r="BX222" s="273">
        <f t="shared" si="50"/>
        <v>0</v>
      </c>
      <c r="BY222" s="271">
        <v>48.73</v>
      </c>
      <c r="BZ222" s="273">
        <f t="shared" si="51"/>
        <v>1113445</v>
      </c>
    </row>
    <row r="223" spans="1:78">
      <c r="A223" s="272">
        <v>218</v>
      </c>
      <c r="B223" s="272" t="s">
        <v>4355</v>
      </c>
      <c r="C223" s="272" t="s">
        <v>3491</v>
      </c>
      <c r="D223" s="272" t="s">
        <v>394</v>
      </c>
      <c r="E223" s="273">
        <v>600</v>
      </c>
      <c r="F223" s="273">
        <v>0</v>
      </c>
      <c r="G223" s="273">
        <v>0</v>
      </c>
      <c r="H223" s="573">
        <v>0</v>
      </c>
      <c r="I223" s="273">
        <v>0</v>
      </c>
      <c r="J223" s="273">
        <f t="shared" si="39"/>
        <v>0</v>
      </c>
      <c r="K223" s="271">
        <v>0</v>
      </c>
      <c r="L223" s="273">
        <v>0</v>
      </c>
      <c r="M223" s="273">
        <v>0</v>
      </c>
      <c r="N223" s="573">
        <v>0</v>
      </c>
      <c r="O223" s="273">
        <v>0</v>
      </c>
      <c r="P223" s="273">
        <f t="shared" si="40"/>
        <v>0</v>
      </c>
      <c r="Q223" s="271">
        <v>0</v>
      </c>
      <c r="R223" s="273">
        <v>0</v>
      </c>
      <c r="S223" s="273">
        <v>0</v>
      </c>
      <c r="T223" s="573">
        <v>0</v>
      </c>
      <c r="U223" s="273">
        <v>0</v>
      </c>
      <c r="V223" s="273">
        <f t="shared" si="41"/>
        <v>0</v>
      </c>
      <c r="W223" s="271">
        <v>0</v>
      </c>
      <c r="X223" s="273">
        <v>0</v>
      </c>
      <c r="Y223" s="273">
        <v>0</v>
      </c>
      <c r="Z223" s="573">
        <v>0</v>
      </c>
      <c r="AA223" s="273">
        <v>0</v>
      </c>
      <c r="AB223" s="273">
        <f t="shared" si="42"/>
        <v>0</v>
      </c>
      <c r="AC223" s="271">
        <v>0</v>
      </c>
      <c r="AD223" s="273">
        <v>11.7</v>
      </c>
      <c r="AE223" s="273">
        <v>480</v>
      </c>
      <c r="AF223" s="573">
        <v>0.66990000000000005</v>
      </c>
      <c r="AG223" s="273">
        <v>621</v>
      </c>
      <c r="AH223" s="273">
        <f t="shared" si="43"/>
        <v>0</v>
      </c>
      <c r="AI223" s="271">
        <v>55.02</v>
      </c>
      <c r="AJ223" s="273">
        <v>17.28</v>
      </c>
      <c r="AK223" s="273">
        <v>480</v>
      </c>
      <c r="AL223" s="573">
        <v>0.68100000000000005</v>
      </c>
      <c r="AM223" s="273">
        <v>3528</v>
      </c>
      <c r="AN223" s="273">
        <f t="shared" si="44"/>
        <v>0</v>
      </c>
      <c r="AO223" s="271">
        <v>41.63</v>
      </c>
      <c r="AP223" s="273">
        <v>16.2</v>
      </c>
      <c r="AQ223" s="273">
        <v>480</v>
      </c>
      <c r="AR223" s="573">
        <v>0.72419999999999995</v>
      </c>
      <c r="AS223" s="273">
        <v>3344</v>
      </c>
      <c r="AT223" s="273">
        <f t="shared" si="45"/>
        <v>0</v>
      </c>
      <c r="AU223" s="271">
        <v>38.31</v>
      </c>
      <c r="AV223" s="273">
        <v>13.32</v>
      </c>
      <c r="AW223" s="273">
        <v>480</v>
      </c>
      <c r="AX223" s="573">
        <v>0.59519999999999995</v>
      </c>
      <c r="AY223" s="273">
        <v>3632</v>
      </c>
      <c r="AZ223" s="273">
        <f t="shared" si="46"/>
        <v>207.20037718057534</v>
      </c>
      <c r="BA223" s="271">
        <v>63.63</v>
      </c>
      <c r="BB223" s="273">
        <v>154.44</v>
      </c>
      <c r="BC223" s="273">
        <v>480</v>
      </c>
      <c r="BD223" s="573">
        <v>0.82030000000000003</v>
      </c>
      <c r="BE223" s="273">
        <v>7808</v>
      </c>
      <c r="BF223" s="273">
        <f t="shared" si="47"/>
        <v>0</v>
      </c>
      <c r="BG223" s="271">
        <v>8.2799999999999994</v>
      </c>
      <c r="BH223" s="273">
        <v>160.56</v>
      </c>
      <c r="BI223" s="273">
        <v>480</v>
      </c>
      <c r="BJ223" s="573">
        <v>0.93669999999999998</v>
      </c>
      <c r="BK223" s="273">
        <v>16448</v>
      </c>
      <c r="BL223" s="273">
        <f t="shared" si="48"/>
        <v>0</v>
      </c>
      <c r="BM223" s="271">
        <v>14.7</v>
      </c>
      <c r="BN223" s="273">
        <v>245.16</v>
      </c>
      <c r="BO223" s="273">
        <v>480</v>
      </c>
      <c r="BP223" s="573">
        <v>0.97219999999999995</v>
      </c>
      <c r="BQ223" s="273">
        <v>27437</v>
      </c>
      <c r="BR223" s="273">
        <f t="shared" si="49"/>
        <v>0</v>
      </c>
      <c r="BS223" s="271">
        <v>17.13</v>
      </c>
      <c r="BT223" s="273">
        <v>214.92</v>
      </c>
      <c r="BU223" s="273">
        <v>480</v>
      </c>
      <c r="BV223" s="573">
        <v>0.97</v>
      </c>
      <c r="BW223" s="273">
        <v>30168</v>
      </c>
      <c r="BX223" s="273">
        <f t="shared" si="50"/>
        <v>0</v>
      </c>
      <c r="BY223" s="271">
        <v>19.45</v>
      </c>
      <c r="BZ223" s="273">
        <f t="shared" si="51"/>
        <v>92986</v>
      </c>
    </row>
    <row r="224" spans="1:78">
      <c r="A224" s="272">
        <v>219</v>
      </c>
      <c r="B224" s="272" t="s">
        <v>4355</v>
      </c>
      <c r="C224" s="272" t="s">
        <v>2801</v>
      </c>
      <c r="D224" s="272" t="s">
        <v>391</v>
      </c>
      <c r="E224" s="273">
        <v>642.22222222222217</v>
      </c>
      <c r="F224" s="273">
        <v>129.6</v>
      </c>
      <c r="G224" s="273">
        <v>513.77800000000002</v>
      </c>
      <c r="H224" s="573">
        <v>0.97230000000000005</v>
      </c>
      <c r="I224" s="273">
        <v>40775</v>
      </c>
      <c r="J224" s="273">
        <f t="shared" si="39"/>
        <v>0</v>
      </c>
      <c r="K224" s="271">
        <v>44.94</v>
      </c>
      <c r="L224" s="273">
        <v>171.6</v>
      </c>
      <c r="M224" s="273">
        <v>513.77800000000002</v>
      </c>
      <c r="N224" s="573">
        <v>0.97189999999999999</v>
      </c>
      <c r="O224" s="273">
        <v>48915</v>
      </c>
      <c r="P224" s="273">
        <f t="shared" si="40"/>
        <v>0</v>
      </c>
      <c r="Q224" s="271">
        <v>39.42</v>
      </c>
      <c r="R224" s="273">
        <v>161.19999999999999</v>
      </c>
      <c r="S224" s="273">
        <v>513.77800000000002</v>
      </c>
      <c r="T224" s="573">
        <v>0.97030000000000005</v>
      </c>
      <c r="U224" s="273">
        <v>45240</v>
      </c>
      <c r="V224" s="273">
        <f t="shared" si="41"/>
        <v>0</v>
      </c>
      <c r="W224" s="271">
        <v>40.17</v>
      </c>
      <c r="X224" s="273">
        <v>107.6</v>
      </c>
      <c r="Y224" s="273">
        <v>513.77800000000002</v>
      </c>
      <c r="Z224" s="573">
        <v>0.97370000000000001</v>
      </c>
      <c r="AA224" s="273">
        <v>33445</v>
      </c>
      <c r="AB224" s="273">
        <f t="shared" si="42"/>
        <v>0</v>
      </c>
      <c r="AC224" s="271">
        <v>42.9</v>
      </c>
      <c r="AD224" s="273">
        <v>98.4</v>
      </c>
      <c r="AE224" s="273">
        <v>513.77800000000002</v>
      </c>
      <c r="AF224" s="573">
        <v>0.97460000000000002</v>
      </c>
      <c r="AG224" s="273">
        <v>32855</v>
      </c>
      <c r="AH224" s="273">
        <f t="shared" si="43"/>
        <v>0</v>
      </c>
      <c r="AI224" s="271">
        <v>46.05</v>
      </c>
      <c r="AJ224" s="273">
        <v>106.4</v>
      </c>
      <c r="AK224" s="273">
        <v>513.77800000000002</v>
      </c>
      <c r="AL224" s="573">
        <v>0.97570000000000001</v>
      </c>
      <c r="AM224" s="273">
        <v>34025</v>
      </c>
      <c r="AN224" s="273">
        <f t="shared" si="44"/>
        <v>0</v>
      </c>
      <c r="AO224" s="271">
        <v>45.52</v>
      </c>
      <c r="AP224" s="273">
        <v>105.6</v>
      </c>
      <c r="AQ224" s="273">
        <v>513.77800000000002</v>
      </c>
      <c r="AR224" s="573">
        <v>0.97550000000000003</v>
      </c>
      <c r="AS224" s="273">
        <v>33560</v>
      </c>
      <c r="AT224" s="273">
        <f t="shared" si="45"/>
        <v>0</v>
      </c>
      <c r="AU224" s="271">
        <v>43.78</v>
      </c>
      <c r="AV224" s="273">
        <v>86.8</v>
      </c>
      <c r="AW224" s="273">
        <v>513.77800000000002</v>
      </c>
      <c r="AX224" s="573">
        <v>0.97419999999999995</v>
      </c>
      <c r="AY224" s="273">
        <v>24005</v>
      </c>
      <c r="AZ224" s="273">
        <f t="shared" si="46"/>
        <v>0</v>
      </c>
      <c r="BA224" s="271">
        <v>39.43</v>
      </c>
      <c r="BB224" s="273">
        <v>74.8</v>
      </c>
      <c r="BC224" s="273">
        <v>513.77800000000002</v>
      </c>
      <c r="BD224" s="573">
        <v>0.97670000000000001</v>
      </c>
      <c r="BE224" s="273">
        <v>22255</v>
      </c>
      <c r="BF224" s="273">
        <f t="shared" si="47"/>
        <v>0</v>
      </c>
      <c r="BG224" s="271">
        <v>40.94</v>
      </c>
      <c r="BH224" s="273">
        <v>70.8</v>
      </c>
      <c r="BI224" s="273">
        <v>513.77800000000002</v>
      </c>
      <c r="BJ224" s="573">
        <v>0.97889999999999999</v>
      </c>
      <c r="BK224" s="273">
        <v>22995</v>
      </c>
      <c r="BL224" s="273">
        <f t="shared" si="48"/>
        <v>0</v>
      </c>
      <c r="BM224" s="271">
        <v>44.59</v>
      </c>
      <c r="BN224" s="273">
        <v>91.6</v>
      </c>
      <c r="BO224" s="273">
        <v>513.77800000000002</v>
      </c>
      <c r="BP224" s="573">
        <v>0.97589999999999999</v>
      </c>
      <c r="BQ224" s="273">
        <v>25560</v>
      </c>
      <c r="BR224" s="273">
        <f t="shared" si="49"/>
        <v>0</v>
      </c>
      <c r="BS224" s="271">
        <v>42.55</v>
      </c>
      <c r="BT224" s="273">
        <v>100</v>
      </c>
      <c r="BU224" s="273">
        <v>513.77800000000002</v>
      </c>
      <c r="BV224" s="573">
        <v>0.97629999999999995</v>
      </c>
      <c r="BW224" s="273">
        <v>32470</v>
      </c>
      <c r="BX224" s="273">
        <f t="shared" si="50"/>
        <v>0</v>
      </c>
      <c r="BY224" s="271">
        <v>44.7</v>
      </c>
      <c r="BZ224" s="273">
        <f t="shared" si="51"/>
        <v>396100</v>
      </c>
    </row>
    <row r="225" spans="1:78">
      <c r="A225" s="272">
        <v>220</v>
      </c>
      <c r="B225" s="272" t="s">
        <v>4355</v>
      </c>
      <c r="C225" s="272" t="s">
        <v>2790</v>
      </c>
      <c r="D225" s="272" t="s">
        <v>394</v>
      </c>
      <c r="E225" s="273">
        <v>800</v>
      </c>
      <c r="F225" s="273">
        <v>0</v>
      </c>
      <c r="G225" s="273">
        <v>0</v>
      </c>
      <c r="H225" s="573">
        <v>0</v>
      </c>
      <c r="I225" s="273">
        <v>0</v>
      </c>
      <c r="J225" s="273">
        <f t="shared" si="39"/>
        <v>0</v>
      </c>
      <c r="K225" s="271">
        <v>0</v>
      </c>
      <c r="L225" s="273">
        <v>0</v>
      </c>
      <c r="M225" s="273">
        <v>0</v>
      </c>
      <c r="N225" s="573">
        <v>0</v>
      </c>
      <c r="O225" s="273">
        <v>0</v>
      </c>
      <c r="P225" s="273">
        <f t="shared" si="40"/>
        <v>0</v>
      </c>
      <c r="Q225" s="271">
        <v>0</v>
      </c>
      <c r="R225" s="273">
        <v>835.2</v>
      </c>
      <c r="S225" s="273">
        <v>835.2</v>
      </c>
      <c r="T225" s="573">
        <v>0.99739999999999995</v>
      </c>
      <c r="U225" s="273">
        <v>26739</v>
      </c>
      <c r="V225" s="273">
        <f t="shared" si="41"/>
        <v>0</v>
      </c>
      <c r="W225" s="271">
        <v>0.89</v>
      </c>
      <c r="X225" s="273">
        <v>745.56</v>
      </c>
      <c r="Y225" s="273">
        <v>745.56</v>
      </c>
      <c r="Z225" s="573">
        <v>0.99770000000000003</v>
      </c>
      <c r="AA225" s="273">
        <v>115493</v>
      </c>
      <c r="AB225" s="273">
        <f t="shared" si="42"/>
        <v>0</v>
      </c>
      <c r="AC225" s="271">
        <v>20.87</v>
      </c>
      <c r="AD225" s="273">
        <v>731.88</v>
      </c>
      <c r="AE225" s="273">
        <v>731.88</v>
      </c>
      <c r="AF225" s="573">
        <v>0.99629999999999996</v>
      </c>
      <c r="AG225" s="273">
        <v>152806</v>
      </c>
      <c r="AH225" s="273">
        <f t="shared" si="43"/>
        <v>0</v>
      </c>
      <c r="AI225" s="271">
        <v>28.16</v>
      </c>
      <c r="AJ225" s="273">
        <v>676.8</v>
      </c>
      <c r="AK225" s="273">
        <v>676.8</v>
      </c>
      <c r="AL225" s="573">
        <v>0.996</v>
      </c>
      <c r="AM225" s="273">
        <v>119209</v>
      </c>
      <c r="AN225" s="273">
        <f t="shared" si="44"/>
        <v>0</v>
      </c>
      <c r="AO225" s="271">
        <v>24.56</v>
      </c>
      <c r="AP225" s="273">
        <v>683.64</v>
      </c>
      <c r="AQ225" s="273">
        <v>683.64</v>
      </c>
      <c r="AR225" s="573">
        <v>0.99390000000000001</v>
      </c>
      <c r="AS225" s="273">
        <v>68688</v>
      </c>
      <c r="AT225" s="273">
        <f t="shared" si="45"/>
        <v>0</v>
      </c>
      <c r="AU225" s="271">
        <v>13.59</v>
      </c>
      <c r="AV225" s="273">
        <v>602.28</v>
      </c>
      <c r="AW225" s="273">
        <v>640</v>
      </c>
      <c r="AX225" s="573">
        <v>0.99439999999999995</v>
      </c>
      <c r="AY225" s="273">
        <v>180765</v>
      </c>
      <c r="AZ225" s="273">
        <f t="shared" si="46"/>
        <v>0</v>
      </c>
      <c r="BA225" s="271">
        <v>41.92</v>
      </c>
      <c r="BB225" s="273">
        <v>570.24</v>
      </c>
      <c r="BC225" s="273">
        <v>640</v>
      </c>
      <c r="BD225" s="573">
        <v>0.99339999999999995</v>
      </c>
      <c r="BE225" s="273">
        <v>92866</v>
      </c>
      <c r="BF225" s="273">
        <f t="shared" si="47"/>
        <v>0</v>
      </c>
      <c r="BG225" s="271">
        <v>22.03</v>
      </c>
      <c r="BH225" s="273">
        <v>578.52</v>
      </c>
      <c r="BI225" s="273">
        <v>640</v>
      </c>
      <c r="BJ225" s="573">
        <v>0.99360000000000004</v>
      </c>
      <c r="BK225" s="273">
        <v>134455</v>
      </c>
      <c r="BL225" s="273">
        <f t="shared" si="48"/>
        <v>0</v>
      </c>
      <c r="BM225" s="271">
        <v>31.44</v>
      </c>
      <c r="BN225" s="273">
        <v>695.16</v>
      </c>
      <c r="BO225" s="273">
        <v>695.16</v>
      </c>
      <c r="BP225" s="573">
        <v>0.99390000000000001</v>
      </c>
      <c r="BQ225" s="273">
        <v>135841</v>
      </c>
      <c r="BR225" s="273">
        <f t="shared" si="49"/>
        <v>0</v>
      </c>
      <c r="BS225" s="271">
        <v>29.26</v>
      </c>
      <c r="BT225" s="273">
        <v>798.48</v>
      </c>
      <c r="BU225" s="273">
        <v>798.48</v>
      </c>
      <c r="BV225" s="573">
        <v>0.99299999999999999</v>
      </c>
      <c r="BW225" s="273">
        <v>122198</v>
      </c>
      <c r="BX225" s="273">
        <f t="shared" si="50"/>
        <v>0</v>
      </c>
      <c r="BY225" s="271">
        <v>20.71</v>
      </c>
      <c r="BZ225" s="273">
        <f t="shared" si="51"/>
        <v>1149060</v>
      </c>
    </row>
    <row r="226" spans="1:78">
      <c r="A226" s="272">
        <v>221</v>
      </c>
      <c r="B226" s="272" t="s">
        <v>4355</v>
      </c>
      <c r="C226" s="272" t="s">
        <v>2716</v>
      </c>
      <c r="D226" s="272" t="s">
        <v>397</v>
      </c>
      <c r="E226" s="273">
        <v>825</v>
      </c>
      <c r="F226" s="273">
        <v>530.04</v>
      </c>
      <c r="G226" s="273">
        <v>660</v>
      </c>
      <c r="H226" s="573">
        <v>0.99650000000000005</v>
      </c>
      <c r="I226" s="273">
        <v>181165</v>
      </c>
      <c r="J226" s="273">
        <f t="shared" si="39"/>
        <v>0</v>
      </c>
      <c r="K226" s="271">
        <v>47.64</v>
      </c>
      <c r="L226" s="273">
        <v>578.52</v>
      </c>
      <c r="M226" s="273">
        <v>660</v>
      </c>
      <c r="N226" s="573">
        <v>0.99739999999999995</v>
      </c>
      <c r="O226" s="273">
        <v>220047</v>
      </c>
      <c r="P226" s="273">
        <f t="shared" si="40"/>
        <v>0</v>
      </c>
      <c r="Q226" s="271">
        <v>51.25</v>
      </c>
      <c r="R226" s="273">
        <v>557.4</v>
      </c>
      <c r="S226" s="273">
        <v>660</v>
      </c>
      <c r="T226" s="573">
        <v>0.99709999999999999</v>
      </c>
      <c r="U226" s="273">
        <v>209227</v>
      </c>
      <c r="V226" s="273">
        <f t="shared" si="41"/>
        <v>0</v>
      </c>
      <c r="W226" s="271">
        <v>52.28</v>
      </c>
      <c r="X226" s="273">
        <v>480.18</v>
      </c>
      <c r="Y226" s="273">
        <v>660</v>
      </c>
      <c r="Z226" s="573">
        <v>0.997</v>
      </c>
      <c r="AA226" s="273">
        <v>176275</v>
      </c>
      <c r="AB226" s="273">
        <f t="shared" si="42"/>
        <v>0</v>
      </c>
      <c r="AC226" s="271">
        <v>49.49</v>
      </c>
      <c r="AD226" s="273">
        <v>473.28</v>
      </c>
      <c r="AE226" s="273">
        <v>660</v>
      </c>
      <c r="AF226" s="573">
        <v>0.99550000000000005</v>
      </c>
      <c r="AG226" s="273">
        <v>172694</v>
      </c>
      <c r="AH226" s="273">
        <f t="shared" si="43"/>
        <v>0</v>
      </c>
      <c r="AI226" s="271">
        <v>49.26</v>
      </c>
      <c r="AJ226" s="273">
        <v>486.3</v>
      </c>
      <c r="AK226" s="273">
        <v>660</v>
      </c>
      <c r="AL226" s="573">
        <v>0.99709999999999999</v>
      </c>
      <c r="AM226" s="273">
        <v>170105</v>
      </c>
      <c r="AN226" s="273">
        <f t="shared" si="44"/>
        <v>0</v>
      </c>
      <c r="AO226" s="271">
        <v>48.72</v>
      </c>
      <c r="AP226" s="273">
        <v>505.98</v>
      </c>
      <c r="AQ226" s="273">
        <v>660</v>
      </c>
      <c r="AR226" s="573">
        <v>0.99809999999999999</v>
      </c>
      <c r="AS226" s="273">
        <v>181960</v>
      </c>
      <c r="AT226" s="273">
        <f t="shared" si="45"/>
        <v>0</v>
      </c>
      <c r="AU226" s="271">
        <v>48.43</v>
      </c>
      <c r="AV226" s="273">
        <v>415.14</v>
      </c>
      <c r="AW226" s="273">
        <v>660</v>
      </c>
      <c r="AX226" s="573">
        <v>0.99580000000000002</v>
      </c>
      <c r="AY226" s="273">
        <v>101177</v>
      </c>
      <c r="AZ226" s="273">
        <f t="shared" si="46"/>
        <v>0</v>
      </c>
      <c r="BA226" s="271">
        <v>33.99</v>
      </c>
      <c r="BB226" s="273">
        <v>265.44</v>
      </c>
      <c r="BC226" s="273">
        <v>660</v>
      </c>
      <c r="BD226" s="573">
        <v>0.99539999999999995</v>
      </c>
      <c r="BE226" s="273">
        <v>88538</v>
      </c>
      <c r="BF226" s="273">
        <f t="shared" si="47"/>
        <v>0</v>
      </c>
      <c r="BG226" s="271">
        <v>45.04</v>
      </c>
      <c r="BH226" s="273">
        <v>267.24</v>
      </c>
      <c r="BI226" s="273">
        <v>660</v>
      </c>
      <c r="BJ226" s="573">
        <v>0.99639999999999995</v>
      </c>
      <c r="BK226" s="273">
        <v>99041</v>
      </c>
      <c r="BL226" s="273">
        <f t="shared" si="48"/>
        <v>0</v>
      </c>
      <c r="BM226" s="271">
        <v>49.99</v>
      </c>
      <c r="BN226" s="273">
        <v>204.2</v>
      </c>
      <c r="BO226" s="273">
        <v>660</v>
      </c>
      <c r="BP226" s="573">
        <v>0.99790000000000001</v>
      </c>
      <c r="BQ226" s="273">
        <v>118636</v>
      </c>
      <c r="BR226" s="273">
        <f t="shared" si="49"/>
        <v>36468.621493708873</v>
      </c>
      <c r="BS226" s="271">
        <v>86.63</v>
      </c>
      <c r="BT226" s="273">
        <v>445.38</v>
      </c>
      <c r="BU226" s="273">
        <v>660</v>
      </c>
      <c r="BV226" s="573">
        <v>0.99790000000000001</v>
      </c>
      <c r="BW226" s="273">
        <v>162288</v>
      </c>
      <c r="BX226" s="273">
        <f t="shared" si="50"/>
        <v>0</v>
      </c>
      <c r="BY226" s="271">
        <v>49.08</v>
      </c>
      <c r="BZ226" s="273">
        <f t="shared" si="51"/>
        <v>1881153</v>
      </c>
    </row>
    <row r="227" spans="1:78">
      <c r="A227" s="272">
        <v>222</v>
      </c>
      <c r="B227" s="272" t="s">
        <v>4355</v>
      </c>
      <c r="C227" s="272" t="s">
        <v>2762</v>
      </c>
      <c r="D227" s="272" t="s">
        <v>735</v>
      </c>
      <c r="E227" s="273">
        <v>956</v>
      </c>
      <c r="F227" s="273">
        <v>96</v>
      </c>
      <c r="G227" s="273">
        <v>764.8</v>
      </c>
      <c r="H227" s="573">
        <v>0.98899999999999999</v>
      </c>
      <c r="I227" s="273">
        <v>5400</v>
      </c>
      <c r="J227" s="273">
        <f t="shared" si="39"/>
        <v>0</v>
      </c>
      <c r="K227" s="271">
        <v>7.9</v>
      </c>
      <c r="L227" s="273">
        <v>24</v>
      </c>
      <c r="M227" s="273">
        <v>764.8</v>
      </c>
      <c r="N227" s="573">
        <v>1.0135000000000001</v>
      </c>
      <c r="O227" s="273">
        <v>4500</v>
      </c>
      <c r="P227" s="273">
        <f t="shared" si="40"/>
        <v>0</v>
      </c>
      <c r="Q227" s="271">
        <v>24.87</v>
      </c>
      <c r="R227" s="273">
        <v>12</v>
      </c>
      <c r="S227" s="273">
        <v>764.8</v>
      </c>
      <c r="T227" s="573">
        <v>0.98209999999999997</v>
      </c>
      <c r="U227" s="273">
        <v>3300</v>
      </c>
      <c r="V227" s="273">
        <f t="shared" si="41"/>
        <v>0</v>
      </c>
      <c r="W227" s="271">
        <v>38.89</v>
      </c>
      <c r="X227" s="273">
        <v>696</v>
      </c>
      <c r="Y227" s="273">
        <v>764.8</v>
      </c>
      <c r="Z227" s="573">
        <v>0.98939999999999995</v>
      </c>
      <c r="AA227" s="273">
        <v>56460</v>
      </c>
      <c r="AB227" s="273">
        <f t="shared" si="42"/>
        <v>0</v>
      </c>
      <c r="AC227" s="271">
        <v>11.02</v>
      </c>
      <c r="AD227" s="273">
        <v>708</v>
      </c>
      <c r="AE227" s="273">
        <v>764.8</v>
      </c>
      <c r="AF227" s="573">
        <v>0.9798</v>
      </c>
      <c r="AG227" s="273">
        <v>90300</v>
      </c>
      <c r="AH227" s="273">
        <f t="shared" si="43"/>
        <v>0</v>
      </c>
      <c r="AI227" s="271">
        <v>17.5</v>
      </c>
      <c r="AJ227" s="273">
        <v>720</v>
      </c>
      <c r="AK227" s="273">
        <v>764.8</v>
      </c>
      <c r="AL227" s="573">
        <v>0.94310000000000005</v>
      </c>
      <c r="AM227" s="273">
        <v>89580</v>
      </c>
      <c r="AN227" s="273">
        <f t="shared" si="44"/>
        <v>0</v>
      </c>
      <c r="AO227" s="271">
        <v>18.32</v>
      </c>
      <c r="AP227" s="273">
        <v>720</v>
      </c>
      <c r="AQ227" s="273">
        <v>764.8</v>
      </c>
      <c r="AR227" s="573">
        <v>0.91849999999999998</v>
      </c>
      <c r="AS227" s="273">
        <v>217740</v>
      </c>
      <c r="AT227" s="273">
        <f t="shared" si="45"/>
        <v>0</v>
      </c>
      <c r="AU227" s="271">
        <v>44.25</v>
      </c>
      <c r="AV227" s="273">
        <v>360</v>
      </c>
      <c r="AW227" s="273">
        <v>764.8</v>
      </c>
      <c r="AX227" s="573">
        <v>0.91949999999999998</v>
      </c>
      <c r="AY227" s="273">
        <v>45240</v>
      </c>
      <c r="AZ227" s="273">
        <f t="shared" si="46"/>
        <v>0</v>
      </c>
      <c r="BA227" s="271">
        <v>18.98</v>
      </c>
      <c r="BB227" s="273">
        <v>48</v>
      </c>
      <c r="BC227" s="273">
        <v>764.8</v>
      </c>
      <c r="BD227" s="573">
        <v>1</v>
      </c>
      <c r="BE227" s="273">
        <v>4560</v>
      </c>
      <c r="BF227" s="273">
        <f t="shared" si="47"/>
        <v>0</v>
      </c>
      <c r="BG227" s="271">
        <v>12.77</v>
      </c>
      <c r="BH227" s="273">
        <v>24</v>
      </c>
      <c r="BI227" s="273">
        <v>764.8</v>
      </c>
      <c r="BJ227" s="573">
        <v>1</v>
      </c>
      <c r="BK227" s="273">
        <v>5160</v>
      </c>
      <c r="BL227" s="273">
        <f t="shared" si="48"/>
        <v>0</v>
      </c>
      <c r="BM227" s="271">
        <v>28.9</v>
      </c>
      <c r="BN227" s="273">
        <v>24</v>
      </c>
      <c r="BO227" s="273">
        <v>764.8</v>
      </c>
      <c r="BP227" s="573">
        <v>1</v>
      </c>
      <c r="BQ227" s="273">
        <v>4500</v>
      </c>
      <c r="BR227" s="273">
        <f t="shared" si="49"/>
        <v>0</v>
      </c>
      <c r="BS227" s="271">
        <v>27.9</v>
      </c>
      <c r="BT227" s="273">
        <v>180</v>
      </c>
      <c r="BU227" s="273">
        <v>764.8</v>
      </c>
      <c r="BV227" s="573">
        <v>1</v>
      </c>
      <c r="BW227" s="273">
        <v>12900</v>
      </c>
      <c r="BX227" s="273">
        <f t="shared" si="50"/>
        <v>0</v>
      </c>
      <c r="BY227" s="271">
        <v>9.6300000000000008</v>
      </c>
      <c r="BZ227" s="273">
        <f t="shared" si="51"/>
        <v>539640</v>
      </c>
    </row>
    <row r="228" spans="1:78">
      <c r="A228" s="272">
        <v>223</v>
      </c>
      <c r="B228" s="272" t="s">
        <v>4355</v>
      </c>
      <c r="C228" s="272" t="s">
        <v>2744</v>
      </c>
      <c r="D228" s="272" t="s">
        <v>735</v>
      </c>
      <c r="E228" s="273">
        <v>1000</v>
      </c>
      <c r="F228" s="273">
        <v>21</v>
      </c>
      <c r="G228" s="273">
        <v>800</v>
      </c>
      <c r="H228" s="573">
        <v>0.86519999999999997</v>
      </c>
      <c r="I228" s="273">
        <v>4335</v>
      </c>
      <c r="J228" s="273">
        <f t="shared" si="39"/>
        <v>0</v>
      </c>
      <c r="K228" s="271">
        <v>33.130000000000003</v>
      </c>
      <c r="L228" s="273">
        <v>12</v>
      </c>
      <c r="M228" s="273">
        <v>800</v>
      </c>
      <c r="N228" s="573">
        <v>0.78810000000000002</v>
      </c>
      <c r="O228" s="273">
        <v>4185</v>
      </c>
      <c r="P228" s="273">
        <f t="shared" si="40"/>
        <v>0</v>
      </c>
      <c r="Q228" s="271">
        <v>59.48</v>
      </c>
      <c r="R228" s="273">
        <v>12</v>
      </c>
      <c r="S228" s="273">
        <v>800</v>
      </c>
      <c r="T228" s="573">
        <v>0.83199999999999996</v>
      </c>
      <c r="U228" s="273">
        <v>3195</v>
      </c>
      <c r="V228" s="273">
        <f t="shared" si="41"/>
        <v>0</v>
      </c>
      <c r="W228" s="271">
        <v>44.44</v>
      </c>
      <c r="X228" s="273">
        <v>846</v>
      </c>
      <c r="Y228" s="273">
        <v>846</v>
      </c>
      <c r="Z228" s="573">
        <v>0.96260000000000001</v>
      </c>
      <c r="AA228" s="273">
        <v>127575</v>
      </c>
      <c r="AB228" s="273">
        <f t="shared" si="42"/>
        <v>0</v>
      </c>
      <c r="AC228" s="271">
        <v>21.05</v>
      </c>
      <c r="AD228" s="273">
        <v>858</v>
      </c>
      <c r="AE228" s="273">
        <v>858</v>
      </c>
      <c r="AF228" s="573">
        <v>0.95469999999999999</v>
      </c>
      <c r="AG228" s="273">
        <v>269250</v>
      </c>
      <c r="AH228" s="273">
        <f t="shared" si="43"/>
        <v>0</v>
      </c>
      <c r="AI228" s="271">
        <v>44.18</v>
      </c>
      <c r="AJ228" s="273">
        <v>852</v>
      </c>
      <c r="AK228" s="273">
        <v>852</v>
      </c>
      <c r="AL228" s="573">
        <v>0.96040000000000003</v>
      </c>
      <c r="AM228" s="273">
        <v>327225</v>
      </c>
      <c r="AN228" s="273">
        <f t="shared" si="44"/>
        <v>0</v>
      </c>
      <c r="AO228" s="271">
        <v>55.54</v>
      </c>
      <c r="AP228" s="273">
        <v>828</v>
      </c>
      <c r="AQ228" s="273">
        <v>828</v>
      </c>
      <c r="AR228" s="573">
        <v>0.97030000000000005</v>
      </c>
      <c r="AS228" s="273">
        <v>277050</v>
      </c>
      <c r="AT228" s="273">
        <f t="shared" si="45"/>
        <v>0</v>
      </c>
      <c r="AU228" s="271">
        <v>46.35</v>
      </c>
      <c r="AV228" s="273">
        <v>816</v>
      </c>
      <c r="AW228" s="273">
        <v>816</v>
      </c>
      <c r="AX228" s="573">
        <v>0.94620000000000004</v>
      </c>
      <c r="AY228" s="273">
        <v>85050</v>
      </c>
      <c r="AZ228" s="273">
        <f t="shared" si="46"/>
        <v>0</v>
      </c>
      <c r="BA228" s="271">
        <v>15.3</v>
      </c>
      <c r="BB228" s="273">
        <v>21</v>
      </c>
      <c r="BC228" s="273">
        <v>800</v>
      </c>
      <c r="BD228" s="573">
        <v>0.74280000000000002</v>
      </c>
      <c r="BE228" s="273">
        <v>3510</v>
      </c>
      <c r="BF228" s="273">
        <f t="shared" si="47"/>
        <v>0</v>
      </c>
      <c r="BG228" s="271">
        <v>30.24</v>
      </c>
      <c r="BH228" s="273">
        <v>15</v>
      </c>
      <c r="BI228" s="273">
        <v>800</v>
      </c>
      <c r="BJ228" s="573">
        <v>0.78180000000000005</v>
      </c>
      <c r="BK228" s="273">
        <v>4515</v>
      </c>
      <c r="BL228" s="273">
        <f t="shared" si="48"/>
        <v>0</v>
      </c>
      <c r="BM228" s="271">
        <v>51.75</v>
      </c>
      <c r="BN228" s="273">
        <v>18</v>
      </c>
      <c r="BO228" s="273">
        <v>800</v>
      </c>
      <c r="BP228" s="573">
        <v>0.76900000000000002</v>
      </c>
      <c r="BQ228" s="273">
        <v>4245</v>
      </c>
      <c r="BR228" s="273">
        <f t="shared" si="49"/>
        <v>0</v>
      </c>
      <c r="BS228" s="271">
        <v>45.63</v>
      </c>
      <c r="BT228" s="273">
        <v>30</v>
      </c>
      <c r="BU228" s="273">
        <v>800</v>
      </c>
      <c r="BV228" s="573">
        <v>0.75629999999999997</v>
      </c>
      <c r="BW228" s="273">
        <v>4005</v>
      </c>
      <c r="BX228" s="273">
        <f t="shared" si="50"/>
        <v>0</v>
      </c>
      <c r="BY228" s="271">
        <v>23.72</v>
      </c>
      <c r="BZ228" s="273">
        <f t="shared" si="51"/>
        <v>1114140</v>
      </c>
    </row>
    <row r="229" spans="1:78">
      <c r="A229" s="272">
        <v>224</v>
      </c>
      <c r="B229" s="272" t="s">
        <v>4355</v>
      </c>
      <c r="C229" s="272" t="s">
        <v>2754</v>
      </c>
      <c r="D229" s="272" t="s">
        <v>397</v>
      </c>
      <c r="E229" s="273">
        <v>1504</v>
      </c>
      <c r="F229" s="273">
        <v>954</v>
      </c>
      <c r="G229" s="273">
        <v>1203.2</v>
      </c>
      <c r="H229" s="273">
        <v>0.99670000000000003</v>
      </c>
      <c r="I229" s="273">
        <v>355890</v>
      </c>
      <c r="J229" s="273">
        <f t="shared" si="39"/>
        <v>0</v>
      </c>
      <c r="K229" s="273">
        <v>51.98</v>
      </c>
      <c r="L229" s="273">
        <v>1074</v>
      </c>
      <c r="M229" s="273">
        <v>1203.2</v>
      </c>
      <c r="N229" s="273">
        <v>0.99680000000000002</v>
      </c>
      <c r="O229" s="273">
        <v>432960</v>
      </c>
      <c r="P229" s="273">
        <f t="shared" si="40"/>
        <v>0</v>
      </c>
      <c r="Q229" s="271">
        <v>54.35</v>
      </c>
      <c r="R229" s="273">
        <v>1038.08</v>
      </c>
      <c r="S229" s="273">
        <v>1203.2</v>
      </c>
      <c r="T229" s="573">
        <v>0.998</v>
      </c>
      <c r="U229" s="273">
        <v>381915.6</v>
      </c>
      <c r="V229" s="273">
        <f t="shared" si="41"/>
        <v>0</v>
      </c>
      <c r="W229" s="271">
        <v>51.2</v>
      </c>
      <c r="X229" s="273">
        <v>347.76</v>
      </c>
      <c r="Y229" s="273">
        <v>1203.2</v>
      </c>
      <c r="Z229" s="273">
        <v>0.99399999999999999</v>
      </c>
      <c r="AA229" s="273">
        <v>85059</v>
      </c>
      <c r="AB229" s="273">
        <f t="shared" si="42"/>
        <v>0</v>
      </c>
      <c r="AC229" s="271">
        <v>33.07</v>
      </c>
      <c r="AD229" s="273">
        <v>390.4</v>
      </c>
      <c r="AE229" s="273">
        <v>1203.2</v>
      </c>
      <c r="AF229" s="273">
        <v>0.99390000000000001</v>
      </c>
      <c r="AG229" s="273">
        <v>122219.2</v>
      </c>
      <c r="AH229" s="273">
        <f t="shared" si="43"/>
        <v>0</v>
      </c>
      <c r="AI229" s="271">
        <v>42.34</v>
      </c>
      <c r="AJ229" s="273">
        <v>357.12</v>
      </c>
      <c r="AK229" s="273">
        <v>1203.2</v>
      </c>
      <c r="AL229" s="573">
        <v>0.9899</v>
      </c>
      <c r="AM229" s="273">
        <v>75267</v>
      </c>
      <c r="AN229" s="273">
        <f t="shared" si="44"/>
        <v>0</v>
      </c>
      <c r="AO229" s="271">
        <v>29.57</v>
      </c>
      <c r="AP229" s="273">
        <v>329.76</v>
      </c>
      <c r="AQ229" s="273">
        <v>1203.2</v>
      </c>
      <c r="AR229" s="573">
        <v>0.99909999999999999</v>
      </c>
      <c r="AS229" s="273">
        <v>118899</v>
      </c>
      <c r="AT229" s="273">
        <f t="shared" si="45"/>
        <v>0</v>
      </c>
      <c r="AU229" s="271">
        <v>48.5</v>
      </c>
      <c r="AV229" s="273">
        <v>226.8</v>
      </c>
      <c r="AW229" s="273">
        <v>1203.2</v>
      </c>
      <c r="AX229" s="573">
        <v>0.99939999999999996</v>
      </c>
      <c r="AY229" s="273">
        <v>84870</v>
      </c>
      <c r="AZ229" s="273">
        <f t="shared" si="46"/>
        <v>0</v>
      </c>
      <c r="BA229" s="271">
        <v>52</v>
      </c>
      <c r="BB229" s="273">
        <v>160.56</v>
      </c>
      <c r="BC229" s="273">
        <v>1203.2</v>
      </c>
      <c r="BD229" s="573">
        <v>0.99980000000000002</v>
      </c>
      <c r="BE229" s="273">
        <v>73665</v>
      </c>
      <c r="BF229" s="273">
        <f t="shared" si="47"/>
        <v>1994.8200097292058</v>
      </c>
      <c r="BG229" s="271">
        <v>61.67</v>
      </c>
      <c r="BH229" s="273">
        <v>164.88</v>
      </c>
      <c r="BI229" s="273">
        <v>1203.2</v>
      </c>
      <c r="BJ229" s="573">
        <v>1</v>
      </c>
      <c r="BK229" s="273">
        <v>71631</v>
      </c>
      <c r="BL229" s="273">
        <f t="shared" si="48"/>
        <v>0</v>
      </c>
      <c r="BM229" s="271">
        <v>58.39</v>
      </c>
      <c r="BN229" s="273">
        <v>316.8</v>
      </c>
      <c r="BO229" s="273">
        <v>1203.2</v>
      </c>
      <c r="BP229" s="573">
        <v>0.999</v>
      </c>
      <c r="BQ229" s="273">
        <v>90990</v>
      </c>
      <c r="BR229" s="273">
        <f t="shared" si="49"/>
        <v>0</v>
      </c>
      <c r="BS229" s="271">
        <v>42.78</v>
      </c>
      <c r="BT229" s="273">
        <v>424.8</v>
      </c>
      <c r="BU229" s="273">
        <v>1203.2</v>
      </c>
      <c r="BV229" s="573">
        <v>0.99780000000000002</v>
      </c>
      <c r="BW229" s="273">
        <v>137439</v>
      </c>
      <c r="BX229" s="273">
        <f t="shared" si="50"/>
        <v>0</v>
      </c>
      <c r="BY229" s="271">
        <v>43.58</v>
      </c>
      <c r="BZ229" s="273">
        <f t="shared" si="51"/>
        <v>2030804.8</v>
      </c>
    </row>
    <row r="230" spans="1:78">
      <c r="A230" s="272">
        <v>225</v>
      </c>
      <c r="B230" s="272" t="s">
        <v>4355</v>
      </c>
      <c r="C230" s="272" t="s">
        <v>2698</v>
      </c>
      <c r="D230" s="272" t="s">
        <v>421</v>
      </c>
      <c r="E230" s="273">
        <v>2000</v>
      </c>
      <c r="F230" s="273">
        <v>913.92</v>
      </c>
      <c r="G230" s="273">
        <v>1600</v>
      </c>
      <c r="H230" s="273">
        <v>0.97470000000000001</v>
      </c>
      <c r="I230" s="273">
        <v>376902</v>
      </c>
      <c r="J230" s="273">
        <f t="shared" si="39"/>
        <v>0</v>
      </c>
      <c r="K230" s="273">
        <v>58.76</v>
      </c>
      <c r="L230" s="273">
        <v>865.44</v>
      </c>
      <c r="M230" s="273">
        <v>1600</v>
      </c>
      <c r="N230" s="273">
        <v>0.98009999999999997</v>
      </c>
      <c r="O230" s="273">
        <v>342867</v>
      </c>
      <c r="P230" s="273">
        <f t="shared" si="40"/>
        <v>0</v>
      </c>
      <c r="Q230" s="271">
        <v>54.33</v>
      </c>
      <c r="R230" s="273">
        <v>923.04</v>
      </c>
      <c r="S230" s="273">
        <v>1600</v>
      </c>
      <c r="T230" s="573">
        <v>0.96430000000000005</v>
      </c>
      <c r="U230" s="273">
        <v>168294</v>
      </c>
      <c r="V230" s="273">
        <f t="shared" si="41"/>
        <v>0</v>
      </c>
      <c r="W230" s="271">
        <v>26.26</v>
      </c>
      <c r="X230" s="273">
        <v>858</v>
      </c>
      <c r="Y230" s="273">
        <v>1600</v>
      </c>
      <c r="Z230" s="273">
        <v>0.97619999999999996</v>
      </c>
      <c r="AA230" s="273">
        <v>312381</v>
      </c>
      <c r="AB230" s="273">
        <f t="shared" si="42"/>
        <v>0</v>
      </c>
      <c r="AC230" s="271">
        <v>50.13</v>
      </c>
      <c r="AD230" s="273">
        <v>805.44</v>
      </c>
      <c r="AE230" s="273">
        <v>1600</v>
      </c>
      <c r="AF230" s="273">
        <v>0.96909999999999996</v>
      </c>
      <c r="AG230" s="273">
        <v>358470</v>
      </c>
      <c r="AH230" s="273">
        <f t="shared" si="43"/>
        <v>9989.7666882695994</v>
      </c>
      <c r="AI230" s="271">
        <v>61.72</v>
      </c>
      <c r="AJ230" s="273">
        <v>797.76</v>
      </c>
      <c r="AK230" s="273">
        <v>1600</v>
      </c>
      <c r="AL230" s="573">
        <v>0.96530000000000005</v>
      </c>
      <c r="AM230" s="273">
        <v>342213</v>
      </c>
      <c r="AN230" s="273">
        <f t="shared" si="44"/>
        <v>9482.810403500247</v>
      </c>
      <c r="AO230" s="271">
        <v>61.71</v>
      </c>
      <c r="AP230" s="273">
        <v>774</v>
      </c>
      <c r="AQ230" s="273">
        <v>1600</v>
      </c>
      <c r="AR230" s="573">
        <v>0.96779999999999999</v>
      </c>
      <c r="AS230" s="273">
        <v>355515</v>
      </c>
      <c r="AT230" s="273">
        <f t="shared" si="45"/>
        <v>21122.461984637084</v>
      </c>
      <c r="AU230" s="271">
        <v>63.79</v>
      </c>
      <c r="AV230" s="273">
        <v>765</v>
      </c>
      <c r="AW230" s="273">
        <v>1600</v>
      </c>
      <c r="AX230" s="573">
        <v>0.99199999999999999</v>
      </c>
      <c r="AY230" s="273">
        <v>341271</v>
      </c>
      <c r="AZ230" s="273">
        <f t="shared" si="46"/>
        <v>13441.028818443809</v>
      </c>
      <c r="BA230" s="271">
        <v>62.46</v>
      </c>
      <c r="BB230" s="273">
        <v>837</v>
      </c>
      <c r="BC230" s="273">
        <v>1600</v>
      </c>
      <c r="BD230" s="573">
        <v>0.98909999999999998</v>
      </c>
      <c r="BE230" s="273">
        <v>364815</v>
      </c>
      <c r="BF230" s="273">
        <f t="shared" si="47"/>
        <v>0</v>
      </c>
      <c r="BG230" s="271">
        <v>59.22</v>
      </c>
      <c r="BH230" s="273">
        <v>864.48</v>
      </c>
      <c r="BI230" s="273">
        <v>1600</v>
      </c>
      <c r="BJ230" s="573">
        <v>0.98440000000000005</v>
      </c>
      <c r="BK230" s="273">
        <v>365031</v>
      </c>
      <c r="BL230" s="273">
        <f t="shared" si="48"/>
        <v>0</v>
      </c>
      <c r="BM230" s="271">
        <v>57.65</v>
      </c>
      <c r="BN230" s="273">
        <v>894</v>
      </c>
      <c r="BO230" s="273">
        <v>1600</v>
      </c>
      <c r="BP230" s="573">
        <v>0.98360000000000003</v>
      </c>
      <c r="BQ230" s="273">
        <v>338220</v>
      </c>
      <c r="BR230" s="273">
        <f t="shared" si="49"/>
        <v>0</v>
      </c>
      <c r="BS230" s="271">
        <v>57.23</v>
      </c>
      <c r="BT230" s="273">
        <v>867</v>
      </c>
      <c r="BU230" s="273">
        <v>1600</v>
      </c>
      <c r="BV230" s="573">
        <v>0.97770000000000001</v>
      </c>
      <c r="BW230" s="273">
        <v>361575</v>
      </c>
      <c r="BX230" s="273">
        <f t="shared" si="50"/>
        <v>0</v>
      </c>
      <c r="BY230" s="271">
        <v>57.33</v>
      </c>
      <c r="BZ230" s="273">
        <f t="shared" si="51"/>
        <v>4027554</v>
      </c>
    </row>
    <row r="231" spans="1:78">
      <c r="A231" s="272">
        <v>226</v>
      </c>
      <c r="B231" s="272" t="s">
        <v>4355</v>
      </c>
      <c r="C231" s="272" t="s">
        <v>3498</v>
      </c>
      <c r="D231" s="272" t="s">
        <v>391</v>
      </c>
      <c r="E231" s="273">
        <v>3000</v>
      </c>
      <c r="F231" s="273">
        <v>0</v>
      </c>
      <c r="G231" s="273">
        <v>0</v>
      </c>
      <c r="H231" s="273">
        <v>0</v>
      </c>
      <c r="I231" s="273">
        <v>0</v>
      </c>
      <c r="J231" s="273">
        <f t="shared" si="39"/>
        <v>0</v>
      </c>
      <c r="K231" s="273">
        <v>0</v>
      </c>
      <c r="L231" s="273">
        <v>0</v>
      </c>
      <c r="M231" s="273">
        <v>0</v>
      </c>
      <c r="N231" s="273">
        <v>0</v>
      </c>
      <c r="O231" s="273">
        <v>0</v>
      </c>
      <c r="P231" s="273">
        <f t="shared" si="40"/>
        <v>0</v>
      </c>
      <c r="Q231" s="271">
        <v>0</v>
      </c>
      <c r="R231" s="273">
        <v>0</v>
      </c>
      <c r="S231" s="273">
        <v>0</v>
      </c>
      <c r="T231" s="573">
        <v>0</v>
      </c>
      <c r="U231" s="273">
        <v>0</v>
      </c>
      <c r="V231" s="273">
        <f t="shared" si="41"/>
        <v>0</v>
      </c>
      <c r="W231" s="271">
        <v>0</v>
      </c>
      <c r="X231" s="273">
        <v>418.8</v>
      </c>
      <c r="Y231" s="273">
        <v>2400</v>
      </c>
      <c r="Z231" s="273">
        <v>0.98629999999999995</v>
      </c>
      <c r="AA231" s="273">
        <v>186990</v>
      </c>
      <c r="AB231" s="273">
        <f t="shared" si="42"/>
        <v>14490.000000000016</v>
      </c>
      <c r="AC231" s="271">
        <v>65.040000000000006</v>
      </c>
      <c r="AD231" s="273">
        <v>424.8</v>
      </c>
      <c r="AE231" s="273">
        <v>2400</v>
      </c>
      <c r="AF231" s="273">
        <v>0.98550000000000004</v>
      </c>
      <c r="AG231" s="273">
        <v>192810</v>
      </c>
      <c r="AH231" s="273">
        <f t="shared" si="43"/>
        <v>5918.2390953150198</v>
      </c>
      <c r="AI231" s="271">
        <v>61.9</v>
      </c>
      <c r="AJ231" s="273">
        <v>572.4</v>
      </c>
      <c r="AK231" s="273">
        <v>2400</v>
      </c>
      <c r="AL231" s="573">
        <v>0.97540000000000004</v>
      </c>
      <c r="AM231" s="273">
        <v>190275</v>
      </c>
      <c r="AN231" s="273">
        <f t="shared" si="44"/>
        <v>0</v>
      </c>
      <c r="AO231" s="271">
        <v>47.33</v>
      </c>
      <c r="AP231" s="273">
        <v>475.2</v>
      </c>
      <c r="AQ231" s="273">
        <v>2400</v>
      </c>
      <c r="AR231" s="573">
        <v>0.97770000000000001</v>
      </c>
      <c r="AS231" s="273">
        <v>199305</v>
      </c>
      <c r="AT231" s="273">
        <f t="shared" si="45"/>
        <v>0</v>
      </c>
      <c r="AU231" s="271">
        <v>57.65</v>
      </c>
      <c r="AV231" s="273">
        <v>512.4</v>
      </c>
      <c r="AW231" s="273">
        <v>2400</v>
      </c>
      <c r="AX231" s="573">
        <v>0.97189999999999999</v>
      </c>
      <c r="AY231" s="273">
        <v>182715</v>
      </c>
      <c r="AZ231" s="273">
        <f t="shared" si="46"/>
        <v>0</v>
      </c>
      <c r="BA231" s="271">
        <v>50.96</v>
      </c>
      <c r="BB231" s="273">
        <v>440.4</v>
      </c>
      <c r="BC231" s="273">
        <v>2400</v>
      </c>
      <c r="BD231" s="573">
        <v>0.98319999999999996</v>
      </c>
      <c r="BE231" s="273">
        <v>170865</v>
      </c>
      <c r="BF231" s="273">
        <f t="shared" si="47"/>
        <v>0</v>
      </c>
      <c r="BG231" s="271">
        <v>53.04</v>
      </c>
      <c r="BH231" s="273">
        <v>506.4</v>
      </c>
      <c r="BI231" s="273">
        <v>2400</v>
      </c>
      <c r="BJ231" s="573">
        <v>0.99129999999999996</v>
      </c>
      <c r="BK231" s="273">
        <v>172905</v>
      </c>
      <c r="BL231" s="273">
        <f t="shared" si="48"/>
        <v>0</v>
      </c>
      <c r="BM231" s="271">
        <v>46.29</v>
      </c>
      <c r="BN231" s="273">
        <v>439.2</v>
      </c>
      <c r="BO231" s="273">
        <v>2400</v>
      </c>
      <c r="BP231" s="573">
        <v>0.98480000000000001</v>
      </c>
      <c r="BQ231" s="273">
        <v>146850</v>
      </c>
      <c r="BR231" s="273">
        <f t="shared" si="49"/>
        <v>0</v>
      </c>
      <c r="BS231" s="271">
        <v>50.52</v>
      </c>
      <c r="BT231" s="273">
        <v>464.4</v>
      </c>
      <c r="BU231" s="273">
        <v>2400</v>
      </c>
      <c r="BV231" s="573">
        <v>0.98609999999999998</v>
      </c>
      <c r="BW231" s="273">
        <v>152505</v>
      </c>
      <c r="BX231" s="273">
        <f t="shared" si="50"/>
        <v>0</v>
      </c>
      <c r="BY231" s="271">
        <v>44.76</v>
      </c>
      <c r="BZ231" s="273">
        <f t="shared" si="51"/>
        <v>1595220</v>
      </c>
    </row>
    <row r="232" spans="1:78">
      <c r="A232" s="272">
        <v>227</v>
      </c>
      <c r="B232" s="272" t="s">
        <v>4355</v>
      </c>
      <c r="C232" s="272" t="s">
        <v>2750</v>
      </c>
      <c r="D232" s="272" t="s">
        <v>735</v>
      </c>
      <c r="E232" s="273">
        <v>3428</v>
      </c>
      <c r="F232" s="273">
        <v>24</v>
      </c>
      <c r="G232" s="273">
        <v>2742.4</v>
      </c>
      <c r="H232" s="273">
        <v>1</v>
      </c>
      <c r="I232" s="273">
        <v>9720</v>
      </c>
      <c r="J232" s="273">
        <f t="shared" si="39"/>
        <v>0</v>
      </c>
      <c r="K232" s="273">
        <v>56.25</v>
      </c>
      <c r="L232" s="273">
        <v>24</v>
      </c>
      <c r="M232" s="273">
        <v>2742.4</v>
      </c>
      <c r="N232" s="273">
        <v>1</v>
      </c>
      <c r="O232" s="273">
        <v>7440</v>
      </c>
      <c r="P232" s="273">
        <f t="shared" si="40"/>
        <v>0</v>
      </c>
      <c r="Q232" s="271">
        <v>41.67</v>
      </c>
      <c r="R232" s="273">
        <v>24</v>
      </c>
      <c r="S232" s="273">
        <v>2742.4</v>
      </c>
      <c r="T232" s="573">
        <v>1</v>
      </c>
      <c r="U232" s="273">
        <v>7320</v>
      </c>
      <c r="V232" s="273">
        <f t="shared" si="41"/>
        <v>0</v>
      </c>
      <c r="W232" s="271">
        <v>42.36</v>
      </c>
      <c r="X232" s="273">
        <v>2520</v>
      </c>
      <c r="Y232" s="273">
        <v>2742.4</v>
      </c>
      <c r="Z232" s="273">
        <v>0.96060000000000001</v>
      </c>
      <c r="AA232" s="273">
        <v>253620</v>
      </c>
      <c r="AB232" s="273">
        <f t="shared" si="42"/>
        <v>0</v>
      </c>
      <c r="AC232" s="271">
        <v>14.08</v>
      </c>
      <c r="AD232" s="273">
        <v>2784</v>
      </c>
      <c r="AE232" s="273">
        <v>2784</v>
      </c>
      <c r="AF232" s="273">
        <v>0.96840000000000004</v>
      </c>
      <c r="AG232" s="273">
        <v>381720</v>
      </c>
      <c r="AH232" s="273">
        <f t="shared" si="43"/>
        <v>0</v>
      </c>
      <c r="AI232" s="271">
        <v>19.03</v>
      </c>
      <c r="AJ232" s="273">
        <v>2808</v>
      </c>
      <c r="AK232" s="273">
        <v>2808</v>
      </c>
      <c r="AL232" s="573">
        <v>0.96719999999999995</v>
      </c>
      <c r="AM232" s="273">
        <v>527940</v>
      </c>
      <c r="AN232" s="273">
        <f t="shared" si="44"/>
        <v>0</v>
      </c>
      <c r="AO232" s="271">
        <v>27</v>
      </c>
      <c r="AP232" s="273">
        <v>2424</v>
      </c>
      <c r="AQ232" s="273">
        <v>2742.4</v>
      </c>
      <c r="AR232" s="573">
        <v>0.98440000000000005</v>
      </c>
      <c r="AS232" s="273">
        <v>433440</v>
      </c>
      <c r="AT232" s="273">
        <f t="shared" si="45"/>
        <v>0</v>
      </c>
      <c r="AU232" s="271">
        <v>24.41</v>
      </c>
      <c r="AV232" s="273">
        <v>504</v>
      </c>
      <c r="AW232" s="273">
        <v>2742.4</v>
      </c>
      <c r="AX232" s="573">
        <v>0.99729999999999996</v>
      </c>
      <c r="AY232" s="273">
        <v>22560</v>
      </c>
      <c r="AZ232" s="273">
        <f t="shared" si="46"/>
        <v>0</v>
      </c>
      <c r="BA232" s="271">
        <v>6.23</v>
      </c>
      <c r="BB232" s="273">
        <v>60</v>
      </c>
      <c r="BC232" s="273">
        <v>2742.4</v>
      </c>
      <c r="BD232" s="573">
        <v>1</v>
      </c>
      <c r="BE232" s="273">
        <v>12240</v>
      </c>
      <c r="BF232" s="273">
        <f t="shared" si="47"/>
        <v>0</v>
      </c>
      <c r="BG232" s="271">
        <v>27.42</v>
      </c>
      <c r="BH232" s="273">
        <v>24</v>
      </c>
      <c r="BI232" s="273">
        <v>2742.4</v>
      </c>
      <c r="BJ232" s="573">
        <v>1</v>
      </c>
      <c r="BK232" s="273">
        <v>15000</v>
      </c>
      <c r="BL232" s="273">
        <f t="shared" si="48"/>
        <v>4286.9896440899893</v>
      </c>
      <c r="BM232" s="271">
        <v>84.01</v>
      </c>
      <c r="BN232" s="273">
        <v>24</v>
      </c>
      <c r="BO232" s="273">
        <v>2742.4</v>
      </c>
      <c r="BP232" s="573">
        <v>0.99529999999999996</v>
      </c>
      <c r="BQ232" s="273">
        <v>12720</v>
      </c>
      <c r="BR232" s="273">
        <f t="shared" si="49"/>
        <v>3088.5007571933361</v>
      </c>
      <c r="BS232" s="271">
        <v>79.239999999999995</v>
      </c>
      <c r="BT232" s="273">
        <v>24</v>
      </c>
      <c r="BU232" s="273">
        <v>2742.4</v>
      </c>
      <c r="BV232" s="573">
        <v>1.0044999999999999</v>
      </c>
      <c r="BW232" s="273">
        <v>13200</v>
      </c>
      <c r="BX232" s="273">
        <f t="shared" si="50"/>
        <v>2437.6681614349782</v>
      </c>
      <c r="BY232" s="271">
        <v>73.59</v>
      </c>
      <c r="BZ232" s="273">
        <f t="shared" si="51"/>
        <v>1696920</v>
      </c>
    </row>
    <row r="233" spans="1:78">
      <c r="A233" s="272">
        <v>228</v>
      </c>
      <c r="B233" s="272" t="s">
        <v>4355</v>
      </c>
      <c r="C233" s="272" t="s">
        <v>4289</v>
      </c>
      <c r="D233" s="272" t="s">
        <v>735</v>
      </c>
      <c r="E233" s="273">
        <v>8500</v>
      </c>
      <c r="F233" s="273">
        <v>0</v>
      </c>
      <c r="G233" s="273">
        <v>0</v>
      </c>
      <c r="H233" s="573">
        <v>0</v>
      </c>
      <c r="I233" s="273">
        <v>0</v>
      </c>
      <c r="J233" s="273">
        <f t="shared" si="39"/>
        <v>0</v>
      </c>
      <c r="K233" s="271">
        <v>0</v>
      </c>
      <c r="L233" s="273">
        <v>0</v>
      </c>
      <c r="M233" s="273">
        <v>0</v>
      </c>
      <c r="N233" s="573">
        <v>0</v>
      </c>
      <c r="O233" s="273">
        <v>0</v>
      </c>
      <c r="P233" s="273">
        <f t="shared" si="40"/>
        <v>0</v>
      </c>
      <c r="Q233" s="271">
        <v>0</v>
      </c>
      <c r="R233" s="273">
        <v>0</v>
      </c>
      <c r="S233" s="273">
        <v>0</v>
      </c>
      <c r="T233" s="573">
        <v>0</v>
      </c>
      <c r="U233" s="273">
        <v>0</v>
      </c>
      <c r="V233" s="273">
        <f t="shared" si="41"/>
        <v>0</v>
      </c>
      <c r="W233" s="271">
        <v>0</v>
      </c>
      <c r="X233" s="273">
        <v>0</v>
      </c>
      <c r="Y233" s="273">
        <v>0</v>
      </c>
      <c r="Z233" s="573">
        <v>0</v>
      </c>
      <c r="AA233" s="273">
        <v>0</v>
      </c>
      <c r="AB233" s="273">
        <f t="shared" si="42"/>
        <v>0</v>
      </c>
      <c r="AC233" s="271">
        <v>0</v>
      </c>
      <c r="AD233" s="273">
        <v>0</v>
      </c>
      <c r="AE233" s="273">
        <v>0</v>
      </c>
      <c r="AF233" s="573">
        <v>0</v>
      </c>
      <c r="AG233" s="273">
        <v>0</v>
      </c>
      <c r="AH233" s="273">
        <f t="shared" si="43"/>
        <v>0</v>
      </c>
      <c r="AI233" s="271">
        <v>0</v>
      </c>
      <c r="AJ233" s="273">
        <v>0</v>
      </c>
      <c r="AK233" s="273">
        <v>0</v>
      </c>
      <c r="AL233" s="573">
        <v>0</v>
      </c>
      <c r="AM233" s="273">
        <v>0</v>
      </c>
      <c r="AN233" s="273">
        <f t="shared" si="44"/>
        <v>0</v>
      </c>
      <c r="AO233" s="271">
        <v>0</v>
      </c>
      <c r="AP233" s="273">
        <v>0</v>
      </c>
      <c r="AQ233" s="273">
        <v>0</v>
      </c>
      <c r="AR233" s="573">
        <v>0</v>
      </c>
      <c r="AS233" s="273">
        <v>0</v>
      </c>
      <c r="AT233" s="273">
        <f t="shared" si="45"/>
        <v>0</v>
      </c>
      <c r="AU233" s="271">
        <v>0</v>
      </c>
      <c r="AV233" s="273">
        <v>0</v>
      </c>
      <c r="AW233" s="273">
        <v>0</v>
      </c>
      <c r="AX233" s="573">
        <v>0</v>
      </c>
      <c r="AY233" s="273">
        <v>0</v>
      </c>
      <c r="AZ233" s="273">
        <f t="shared" si="46"/>
        <v>0</v>
      </c>
      <c r="BA233" s="271">
        <v>0</v>
      </c>
      <c r="BB233" s="273">
        <v>844.8</v>
      </c>
      <c r="BC233" s="273">
        <v>6800</v>
      </c>
      <c r="BD233" s="573">
        <v>0.47610000000000002</v>
      </c>
      <c r="BE233" s="273">
        <v>1200</v>
      </c>
      <c r="BF233" s="273">
        <f t="shared" si="47"/>
        <v>0</v>
      </c>
      <c r="BG233" s="271">
        <v>2.4900000000000002</v>
      </c>
      <c r="BH233" s="273">
        <v>907.2</v>
      </c>
      <c r="BI233" s="273">
        <v>6800</v>
      </c>
      <c r="BJ233" s="573">
        <v>0.81479999999999997</v>
      </c>
      <c r="BK233" s="273">
        <v>1320</v>
      </c>
      <c r="BL233" s="273">
        <f t="shared" si="48"/>
        <v>0</v>
      </c>
      <c r="BM233" s="271">
        <v>0.24</v>
      </c>
      <c r="BN233" s="273">
        <v>888</v>
      </c>
      <c r="BO233" s="273">
        <v>6800</v>
      </c>
      <c r="BP233" s="573">
        <v>0.9728</v>
      </c>
      <c r="BQ233" s="273">
        <v>10740</v>
      </c>
      <c r="BR233" s="273">
        <f t="shared" si="49"/>
        <v>0</v>
      </c>
      <c r="BS233" s="271">
        <v>1.85</v>
      </c>
      <c r="BT233" s="273">
        <v>48</v>
      </c>
      <c r="BU233" s="273">
        <v>6800</v>
      </c>
      <c r="BV233" s="573">
        <v>1</v>
      </c>
      <c r="BW233" s="273">
        <v>15120</v>
      </c>
      <c r="BX233" s="273">
        <f t="shared" si="50"/>
        <v>0</v>
      </c>
      <c r="BY233" s="271">
        <v>42.34</v>
      </c>
      <c r="BZ233" s="273">
        <f t="shared" si="51"/>
        <v>28380</v>
      </c>
    </row>
    <row r="234" spans="1:78">
      <c r="A234" s="272">
        <v>229</v>
      </c>
      <c r="B234" s="272" t="s">
        <v>4355</v>
      </c>
      <c r="C234" s="272" t="s">
        <v>2764</v>
      </c>
      <c r="D234" s="272" t="s">
        <v>735</v>
      </c>
      <c r="E234" s="273">
        <v>11028</v>
      </c>
      <c r="F234" s="273">
        <v>204</v>
      </c>
      <c r="G234" s="273">
        <v>8822.4</v>
      </c>
      <c r="H234" s="573">
        <v>1</v>
      </c>
      <c r="I234" s="273">
        <v>14100</v>
      </c>
      <c r="J234" s="273">
        <f t="shared" si="39"/>
        <v>0</v>
      </c>
      <c r="K234" s="271">
        <v>9.6</v>
      </c>
      <c r="L234" s="273">
        <v>864</v>
      </c>
      <c r="M234" s="273">
        <v>8822.4</v>
      </c>
      <c r="N234" s="573">
        <v>0.99809999999999999</v>
      </c>
      <c r="O234" s="273">
        <v>32220</v>
      </c>
      <c r="P234" s="273">
        <f t="shared" si="40"/>
        <v>0</v>
      </c>
      <c r="Q234" s="271">
        <v>5.0199999999999996</v>
      </c>
      <c r="R234" s="273">
        <v>0</v>
      </c>
      <c r="S234" s="273">
        <v>8822.4</v>
      </c>
      <c r="T234" s="573">
        <v>1</v>
      </c>
      <c r="U234" s="273">
        <v>420</v>
      </c>
      <c r="V234" s="273">
        <f t="shared" si="41"/>
        <v>0</v>
      </c>
      <c r="W234" s="271">
        <v>0.01</v>
      </c>
      <c r="X234" s="273">
        <v>4104</v>
      </c>
      <c r="Y234" s="273">
        <v>8822.4</v>
      </c>
      <c r="Z234" s="573">
        <v>0.98570000000000002</v>
      </c>
      <c r="AA234" s="273">
        <v>153720</v>
      </c>
      <c r="AB234" s="273">
        <f t="shared" si="42"/>
        <v>0</v>
      </c>
      <c r="AC234" s="271">
        <v>5.1100000000000003</v>
      </c>
      <c r="AD234" s="273">
        <v>6996</v>
      </c>
      <c r="AE234" s="273">
        <v>8822.4</v>
      </c>
      <c r="AF234" s="573">
        <v>0.98350000000000004</v>
      </c>
      <c r="AG234" s="273">
        <v>876000</v>
      </c>
      <c r="AH234" s="273">
        <f t="shared" si="43"/>
        <v>0</v>
      </c>
      <c r="AI234" s="271">
        <v>17.11</v>
      </c>
      <c r="AJ234" s="273">
        <v>7440</v>
      </c>
      <c r="AK234" s="273">
        <v>8822.4</v>
      </c>
      <c r="AL234" s="573">
        <v>0.98309999999999997</v>
      </c>
      <c r="AM234" s="273">
        <v>1213260</v>
      </c>
      <c r="AN234" s="273">
        <f t="shared" si="44"/>
        <v>0</v>
      </c>
      <c r="AO234" s="271">
        <v>23.04</v>
      </c>
      <c r="AP234" s="273">
        <v>7440</v>
      </c>
      <c r="AQ234" s="273">
        <v>8822.4</v>
      </c>
      <c r="AR234" s="573">
        <v>0.98250000000000004</v>
      </c>
      <c r="AS234" s="273">
        <v>3728400</v>
      </c>
      <c r="AT234" s="273">
        <f t="shared" si="45"/>
        <v>465030.19693654252</v>
      </c>
      <c r="AU234" s="271">
        <v>68.55</v>
      </c>
      <c r="AV234" s="273">
        <v>7140</v>
      </c>
      <c r="AW234" s="273">
        <v>8822.4</v>
      </c>
      <c r="AX234" s="573">
        <v>0.98750000000000004</v>
      </c>
      <c r="AY234" s="273">
        <v>664200</v>
      </c>
      <c r="AZ234" s="273">
        <f t="shared" si="46"/>
        <v>0</v>
      </c>
      <c r="BA234" s="271">
        <v>13.08</v>
      </c>
      <c r="BB234" s="273">
        <v>300</v>
      </c>
      <c r="BC234" s="273">
        <v>8822.4</v>
      </c>
      <c r="BD234" s="573">
        <v>0.99790000000000001</v>
      </c>
      <c r="BE234" s="273">
        <v>29760</v>
      </c>
      <c r="BF234" s="273">
        <f t="shared" si="47"/>
        <v>0</v>
      </c>
      <c r="BG234" s="271">
        <v>13.36</v>
      </c>
      <c r="BH234" s="273">
        <v>72</v>
      </c>
      <c r="BI234" s="273">
        <v>8822.4</v>
      </c>
      <c r="BJ234" s="573">
        <v>1.0018</v>
      </c>
      <c r="BK234" s="273">
        <v>32820</v>
      </c>
      <c r="BL234" s="273">
        <f t="shared" si="48"/>
        <v>622.48528449967125</v>
      </c>
      <c r="BM234" s="271">
        <v>61.16</v>
      </c>
      <c r="BN234" s="273">
        <v>516</v>
      </c>
      <c r="BO234" s="273">
        <v>8822.4</v>
      </c>
      <c r="BP234" s="573">
        <v>1</v>
      </c>
      <c r="BQ234" s="273">
        <v>49020</v>
      </c>
      <c r="BR234" s="273">
        <f t="shared" si="49"/>
        <v>0</v>
      </c>
      <c r="BS234" s="271">
        <v>14.14</v>
      </c>
      <c r="BT234" s="273">
        <v>84</v>
      </c>
      <c r="BU234" s="273">
        <v>8822.4</v>
      </c>
      <c r="BV234" s="573">
        <v>0.99780000000000002</v>
      </c>
      <c r="BW234" s="273">
        <v>27720</v>
      </c>
      <c r="BX234" s="273">
        <f t="shared" si="50"/>
        <v>0</v>
      </c>
      <c r="BY234" s="271">
        <v>44.45</v>
      </c>
      <c r="BZ234" s="273">
        <f t="shared" si="51"/>
        <v>6821640</v>
      </c>
    </row>
    <row r="235" spans="1:78">
      <c r="A235" s="272">
        <v>230</v>
      </c>
      <c r="B235" s="272" t="s">
        <v>4355</v>
      </c>
      <c r="C235" s="272" t="s">
        <v>4358</v>
      </c>
      <c r="D235" s="272" t="s">
        <v>633</v>
      </c>
      <c r="E235" s="273">
        <v>16000</v>
      </c>
      <c r="F235" s="273">
        <v>14711</v>
      </c>
      <c r="G235" s="273">
        <v>14711</v>
      </c>
      <c r="H235" s="573">
        <v>0.99839999999999995</v>
      </c>
      <c r="I235" s="273">
        <v>3102600</v>
      </c>
      <c r="J235" s="273">
        <f t="shared" si="39"/>
        <v>0</v>
      </c>
      <c r="K235" s="271">
        <v>29.34</v>
      </c>
      <c r="L235" s="273">
        <v>19900</v>
      </c>
      <c r="M235" s="273">
        <v>19900</v>
      </c>
      <c r="N235" s="573">
        <v>0.99860000000000004</v>
      </c>
      <c r="O235" s="273">
        <v>3337200</v>
      </c>
      <c r="P235" s="273">
        <f t="shared" si="40"/>
        <v>0</v>
      </c>
      <c r="Q235" s="271">
        <v>22.57</v>
      </c>
      <c r="R235" s="273">
        <v>13606</v>
      </c>
      <c r="S235" s="273">
        <v>13606</v>
      </c>
      <c r="T235" s="573">
        <v>0.99929999999999997</v>
      </c>
      <c r="U235" s="273">
        <v>3184000</v>
      </c>
      <c r="V235" s="273">
        <f t="shared" si="41"/>
        <v>0</v>
      </c>
      <c r="W235" s="271">
        <v>32.520000000000003</v>
      </c>
      <c r="X235" s="273">
        <v>12888</v>
      </c>
      <c r="Y235" s="273">
        <v>12888</v>
      </c>
      <c r="Z235" s="573">
        <v>0.98119999999999996</v>
      </c>
      <c r="AA235" s="273">
        <v>3160000</v>
      </c>
      <c r="AB235" s="273">
        <f t="shared" si="42"/>
        <v>0</v>
      </c>
      <c r="AC235" s="271">
        <v>33.58</v>
      </c>
      <c r="AD235" s="273">
        <v>14244</v>
      </c>
      <c r="AE235" s="273">
        <v>14244</v>
      </c>
      <c r="AF235" s="573">
        <v>0.99609999999999999</v>
      </c>
      <c r="AG235" s="273">
        <v>3360600</v>
      </c>
      <c r="AH235" s="273">
        <f t="shared" si="43"/>
        <v>0</v>
      </c>
      <c r="AI235" s="271">
        <v>31.83</v>
      </c>
      <c r="AJ235" s="273">
        <v>15168</v>
      </c>
      <c r="AK235" s="273">
        <v>15168</v>
      </c>
      <c r="AL235" s="573">
        <v>0.99719999999999998</v>
      </c>
      <c r="AM235" s="273">
        <v>3409400</v>
      </c>
      <c r="AN235" s="273">
        <f t="shared" si="44"/>
        <v>0</v>
      </c>
      <c r="AO235" s="271">
        <v>31.3</v>
      </c>
      <c r="AP235" s="273">
        <v>16165</v>
      </c>
      <c r="AQ235" s="273">
        <v>16165</v>
      </c>
      <c r="AR235" s="573">
        <v>0.99739999999999995</v>
      </c>
      <c r="AS235" s="273">
        <v>3716910</v>
      </c>
      <c r="AT235" s="273">
        <f t="shared" si="45"/>
        <v>0</v>
      </c>
      <c r="AU235" s="271">
        <v>30.98</v>
      </c>
      <c r="AV235" s="273">
        <v>13203</v>
      </c>
      <c r="AW235" s="273">
        <v>13203</v>
      </c>
      <c r="AX235" s="573">
        <v>0.99670000000000003</v>
      </c>
      <c r="AY235" s="273">
        <v>3372800</v>
      </c>
      <c r="AZ235" s="273">
        <f t="shared" si="46"/>
        <v>0</v>
      </c>
      <c r="BA235" s="271">
        <v>35.6</v>
      </c>
      <c r="BB235" s="273">
        <v>14767</v>
      </c>
      <c r="BC235" s="273">
        <v>14767</v>
      </c>
      <c r="BD235" s="573">
        <v>0.99529999999999996</v>
      </c>
      <c r="BE235" s="273">
        <v>3381000</v>
      </c>
      <c r="BF235" s="273">
        <f t="shared" si="47"/>
        <v>0</v>
      </c>
      <c r="BG235" s="271">
        <v>30.92</v>
      </c>
      <c r="BH235" s="273">
        <v>13939</v>
      </c>
      <c r="BI235" s="273">
        <v>13939</v>
      </c>
      <c r="BJ235" s="573">
        <v>0.998</v>
      </c>
      <c r="BK235" s="273">
        <v>3401800</v>
      </c>
      <c r="BL235" s="273">
        <f t="shared" si="48"/>
        <v>0</v>
      </c>
      <c r="BM235" s="271">
        <v>32.869999999999997</v>
      </c>
      <c r="BN235" s="273">
        <v>18229.900000000001</v>
      </c>
      <c r="BO235" s="273">
        <v>18229.900000000001</v>
      </c>
      <c r="BP235" s="573">
        <v>0.99739999999999995</v>
      </c>
      <c r="BQ235" s="273">
        <v>3315000</v>
      </c>
      <c r="BR235" s="273">
        <f t="shared" si="49"/>
        <v>0</v>
      </c>
      <c r="BS235" s="271">
        <v>27.13</v>
      </c>
      <c r="BT235" s="273">
        <v>13665</v>
      </c>
      <c r="BU235" s="273">
        <v>13665</v>
      </c>
      <c r="BV235" s="573">
        <v>0.99829999999999997</v>
      </c>
      <c r="BW235" s="273">
        <v>3625270</v>
      </c>
      <c r="BX235" s="273">
        <f t="shared" si="50"/>
        <v>0</v>
      </c>
      <c r="BY235" s="271">
        <v>35.72</v>
      </c>
      <c r="BZ235" s="273">
        <f t="shared" si="51"/>
        <v>40366580</v>
      </c>
    </row>
    <row r="236" spans="1:78">
      <c r="A236" s="272">
        <v>231</v>
      </c>
      <c r="B236" s="272" t="s">
        <v>4359</v>
      </c>
      <c r="C236" s="272" t="s">
        <v>1100</v>
      </c>
      <c r="D236" s="272" t="s">
        <v>394</v>
      </c>
      <c r="E236" s="273">
        <v>110</v>
      </c>
      <c r="F236" s="273">
        <v>45.84</v>
      </c>
      <c r="G236" s="273">
        <v>88</v>
      </c>
      <c r="H236" s="573">
        <v>0.99970000000000003</v>
      </c>
      <c r="I236" s="273">
        <v>4984</v>
      </c>
      <c r="J236" s="273">
        <f t="shared" si="39"/>
        <v>0</v>
      </c>
      <c r="K236" s="271">
        <v>15.1</v>
      </c>
      <c r="L236" s="273">
        <v>53.52</v>
      </c>
      <c r="M236" s="273">
        <v>88</v>
      </c>
      <c r="N236" s="573">
        <v>0.99890000000000001</v>
      </c>
      <c r="O236" s="273">
        <v>6498</v>
      </c>
      <c r="P236" s="273">
        <f t="shared" si="40"/>
        <v>0</v>
      </c>
      <c r="Q236" s="271">
        <v>16.34</v>
      </c>
      <c r="R236" s="273">
        <v>49.76</v>
      </c>
      <c r="S236" s="273">
        <v>88</v>
      </c>
      <c r="T236" s="573">
        <v>0.99609999999999999</v>
      </c>
      <c r="U236" s="273">
        <v>7544</v>
      </c>
      <c r="V236" s="273">
        <f t="shared" si="41"/>
        <v>0</v>
      </c>
      <c r="W236" s="271">
        <v>21.14</v>
      </c>
      <c r="X236" s="273">
        <v>47.76</v>
      </c>
      <c r="Y236" s="273">
        <v>88</v>
      </c>
      <c r="Z236" s="573">
        <v>0.99760000000000004</v>
      </c>
      <c r="AA236" s="273">
        <v>5864</v>
      </c>
      <c r="AB236" s="273">
        <f t="shared" si="42"/>
        <v>0</v>
      </c>
      <c r="AC236" s="271">
        <v>16.54</v>
      </c>
      <c r="AD236" s="273">
        <v>49.76</v>
      </c>
      <c r="AE236" s="273">
        <v>88</v>
      </c>
      <c r="AF236" s="573">
        <v>0.99980000000000002</v>
      </c>
      <c r="AG236" s="273">
        <v>6398</v>
      </c>
      <c r="AH236" s="273">
        <f t="shared" si="43"/>
        <v>0</v>
      </c>
      <c r="AI236" s="271">
        <v>17.28</v>
      </c>
      <c r="AJ236" s="273">
        <v>48.08</v>
      </c>
      <c r="AK236" s="273">
        <v>88</v>
      </c>
      <c r="AL236" s="573">
        <v>0.99980000000000002</v>
      </c>
      <c r="AM236" s="273">
        <v>5112</v>
      </c>
      <c r="AN236" s="273">
        <f t="shared" si="44"/>
        <v>0</v>
      </c>
      <c r="AO236" s="271">
        <v>14.77</v>
      </c>
      <c r="AP236" s="273">
        <v>45.28</v>
      </c>
      <c r="AQ236" s="273">
        <v>88</v>
      </c>
      <c r="AR236" s="573">
        <v>0.99850000000000005</v>
      </c>
      <c r="AS236" s="273">
        <v>5359</v>
      </c>
      <c r="AT236" s="273">
        <f t="shared" si="45"/>
        <v>0</v>
      </c>
      <c r="AU236" s="271">
        <v>15.93</v>
      </c>
      <c r="AV236" s="273">
        <v>45.28</v>
      </c>
      <c r="AW236" s="273">
        <v>88</v>
      </c>
      <c r="AX236" s="573">
        <v>0.99980000000000002</v>
      </c>
      <c r="AY236" s="273">
        <v>5297</v>
      </c>
      <c r="AZ236" s="273">
        <f t="shared" si="46"/>
        <v>0</v>
      </c>
      <c r="BA236" s="271">
        <v>16.25</v>
      </c>
      <c r="BB236" s="273">
        <v>49.76</v>
      </c>
      <c r="BC236" s="273">
        <v>88</v>
      </c>
      <c r="BD236" s="573">
        <v>0.99939999999999996</v>
      </c>
      <c r="BE236" s="273">
        <v>5583</v>
      </c>
      <c r="BF236" s="273">
        <f t="shared" si="47"/>
        <v>0</v>
      </c>
      <c r="BG236" s="271">
        <v>15.09</v>
      </c>
      <c r="BH236" s="273">
        <v>40.799999999999997</v>
      </c>
      <c r="BI236" s="273">
        <v>88</v>
      </c>
      <c r="BJ236" s="573">
        <v>0.99870000000000003</v>
      </c>
      <c r="BK236" s="273">
        <v>4786</v>
      </c>
      <c r="BL236" s="273">
        <f t="shared" si="48"/>
        <v>0</v>
      </c>
      <c r="BM236" s="271">
        <v>15.79</v>
      </c>
      <c r="BN236" s="273">
        <v>26</v>
      </c>
      <c r="BO236" s="273">
        <v>88</v>
      </c>
      <c r="BP236" s="573">
        <v>0.99970000000000003</v>
      </c>
      <c r="BQ236" s="273">
        <v>3745</v>
      </c>
      <c r="BR236" s="273">
        <f t="shared" si="49"/>
        <v>0</v>
      </c>
      <c r="BS236" s="271">
        <v>21.44</v>
      </c>
      <c r="BT236" s="273">
        <v>46.32</v>
      </c>
      <c r="BU236" s="273">
        <v>88</v>
      </c>
      <c r="BV236" s="573">
        <v>1</v>
      </c>
      <c r="BW236" s="273">
        <v>5348</v>
      </c>
      <c r="BX236" s="273">
        <f t="shared" si="50"/>
        <v>0</v>
      </c>
      <c r="BY236" s="271">
        <v>15.52</v>
      </c>
      <c r="BZ236" s="273">
        <f t="shared" si="51"/>
        <v>66518</v>
      </c>
    </row>
    <row r="237" spans="1:78">
      <c r="A237" s="272">
        <v>232</v>
      </c>
      <c r="B237" s="272" t="s">
        <v>4359</v>
      </c>
      <c r="C237" s="272" t="s">
        <v>1145</v>
      </c>
      <c r="D237" s="272" t="s">
        <v>394</v>
      </c>
      <c r="E237" s="273">
        <v>119</v>
      </c>
      <c r="F237" s="273">
        <v>48.08</v>
      </c>
      <c r="G237" s="273">
        <v>95.2</v>
      </c>
      <c r="H237" s="573">
        <v>0.99109999999999998</v>
      </c>
      <c r="I237" s="273">
        <v>562</v>
      </c>
      <c r="J237" s="273">
        <f t="shared" si="39"/>
        <v>0</v>
      </c>
      <c r="K237" s="271">
        <v>1.64</v>
      </c>
      <c r="L237" s="273">
        <v>35.76</v>
      </c>
      <c r="M237" s="273">
        <v>95.2</v>
      </c>
      <c r="N237" s="573">
        <v>0.97729999999999995</v>
      </c>
      <c r="O237" s="273">
        <v>388</v>
      </c>
      <c r="P237" s="273">
        <f t="shared" si="40"/>
        <v>0</v>
      </c>
      <c r="Q237" s="271">
        <v>1.49</v>
      </c>
      <c r="R237" s="273">
        <v>1.84</v>
      </c>
      <c r="S237" s="273">
        <v>95.2</v>
      </c>
      <c r="T237" s="573">
        <v>0.99299999999999999</v>
      </c>
      <c r="U237" s="273">
        <v>287</v>
      </c>
      <c r="V237" s="273">
        <f t="shared" si="41"/>
        <v>0</v>
      </c>
      <c r="W237" s="271">
        <v>21.81</v>
      </c>
      <c r="X237" s="273">
        <v>2.08</v>
      </c>
      <c r="Y237" s="273">
        <v>95.2</v>
      </c>
      <c r="Z237" s="573">
        <v>0.44190000000000002</v>
      </c>
      <c r="AA237" s="273">
        <v>160</v>
      </c>
      <c r="AB237" s="273">
        <f t="shared" si="42"/>
        <v>0</v>
      </c>
      <c r="AC237" s="271">
        <v>23.39</v>
      </c>
      <c r="AD237" s="273">
        <v>3.36</v>
      </c>
      <c r="AE237" s="273">
        <v>95.2</v>
      </c>
      <c r="AF237" s="573">
        <v>1.002</v>
      </c>
      <c r="AG237" s="273">
        <v>492</v>
      </c>
      <c r="AH237" s="273">
        <f t="shared" si="43"/>
        <v>0</v>
      </c>
      <c r="AI237" s="271">
        <v>19.64</v>
      </c>
      <c r="AJ237" s="273">
        <v>3.04</v>
      </c>
      <c r="AK237" s="273">
        <v>95.2</v>
      </c>
      <c r="AL237" s="573">
        <v>1</v>
      </c>
      <c r="AM237" s="273">
        <v>429</v>
      </c>
      <c r="AN237" s="273">
        <f t="shared" si="44"/>
        <v>0</v>
      </c>
      <c r="AO237" s="271">
        <v>19.600000000000001</v>
      </c>
      <c r="AP237" s="273">
        <v>0</v>
      </c>
      <c r="AQ237" s="273">
        <v>95.2</v>
      </c>
      <c r="AR237" s="573">
        <v>1</v>
      </c>
      <c r="AS237" s="273">
        <v>430</v>
      </c>
      <c r="AT237" s="273">
        <f t="shared" si="45"/>
        <v>0</v>
      </c>
      <c r="AU237" s="271">
        <v>28.9</v>
      </c>
      <c r="AV237" s="273">
        <v>0</v>
      </c>
      <c r="AW237" s="273">
        <v>95.2</v>
      </c>
      <c r="AX237" s="573">
        <v>1</v>
      </c>
      <c r="AY237" s="273">
        <v>425</v>
      </c>
      <c r="AZ237" s="273">
        <f t="shared" si="46"/>
        <v>0</v>
      </c>
      <c r="BA237" s="271">
        <v>15.37</v>
      </c>
      <c r="BB237" s="273">
        <v>0</v>
      </c>
      <c r="BC237" s="273">
        <v>95.2</v>
      </c>
      <c r="BD237" s="573">
        <v>1</v>
      </c>
      <c r="BE237" s="273">
        <v>350</v>
      </c>
      <c r="BF237" s="273">
        <f t="shared" si="47"/>
        <v>0</v>
      </c>
      <c r="BG237" s="271">
        <v>16.8</v>
      </c>
      <c r="BH237" s="273">
        <v>0</v>
      </c>
      <c r="BI237" s="273">
        <v>95.2</v>
      </c>
      <c r="BJ237" s="573">
        <v>1</v>
      </c>
      <c r="BK237" s="273">
        <v>330</v>
      </c>
      <c r="BL237" s="273">
        <f t="shared" si="48"/>
        <v>0</v>
      </c>
      <c r="BM237" s="271">
        <v>23.1</v>
      </c>
      <c r="BN237" s="273">
        <v>0</v>
      </c>
      <c r="BO237" s="273">
        <v>95.2</v>
      </c>
      <c r="BP237" s="573">
        <v>1</v>
      </c>
      <c r="BQ237" s="273">
        <v>366</v>
      </c>
      <c r="BR237" s="273">
        <f t="shared" si="49"/>
        <v>0</v>
      </c>
      <c r="BS237" s="271">
        <v>19.45</v>
      </c>
      <c r="BT237" s="273">
        <v>0</v>
      </c>
      <c r="BU237" s="273">
        <v>95.2</v>
      </c>
      <c r="BV237" s="573">
        <v>1</v>
      </c>
      <c r="BW237" s="273">
        <v>355</v>
      </c>
      <c r="BX237" s="273">
        <f t="shared" si="50"/>
        <v>0</v>
      </c>
      <c r="BY237" s="271">
        <v>19.239999999999998</v>
      </c>
      <c r="BZ237" s="273">
        <f t="shared" si="51"/>
        <v>4574</v>
      </c>
    </row>
    <row r="238" spans="1:78">
      <c r="A238" s="272">
        <v>233</v>
      </c>
      <c r="B238" s="272" t="s">
        <v>4359</v>
      </c>
      <c r="C238" s="272" t="s">
        <v>3349</v>
      </c>
      <c r="D238" s="272" t="s">
        <v>394</v>
      </c>
      <c r="E238" s="273">
        <v>133</v>
      </c>
      <c r="F238" s="273">
        <v>92.8</v>
      </c>
      <c r="G238" s="273">
        <v>106.4</v>
      </c>
      <c r="H238" s="573">
        <v>0.58960000000000001</v>
      </c>
      <c r="I238" s="273">
        <v>2914</v>
      </c>
      <c r="J238" s="273">
        <f t="shared" si="39"/>
        <v>0</v>
      </c>
      <c r="K238" s="271">
        <v>7.4</v>
      </c>
      <c r="L238" s="273">
        <v>93.28</v>
      </c>
      <c r="M238" s="273">
        <v>106.4</v>
      </c>
      <c r="N238" s="573">
        <v>0.66110000000000002</v>
      </c>
      <c r="O238" s="273">
        <v>1596</v>
      </c>
      <c r="P238" s="273">
        <f t="shared" si="40"/>
        <v>0</v>
      </c>
      <c r="Q238" s="271">
        <v>3.48</v>
      </c>
      <c r="R238" s="273">
        <v>96.64</v>
      </c>
      <c r="S238" s="273">
        <v>106.4</v>
      </c>
      <c r="T238" s="573">
        <v>0.60270000000000001</v>
      </c>
      <c r="U238" s="273">
        <v>2710</v>
      </c>
      <c r="V238" s="273">
        <f t="shared" si="41"/>
        <v>0</v>
      </c>
      <c r="W238" s="271">
        <v>6.46</v>
      </c>
      <c r="X238" s="273">
        <v>96.64</v>
      </c>
      <c r="Y238" s="273">
        <v>106.4</v>
      </c>
      <c r="Z238" s="573">
        <v>0.6109</v>
      </c>
      <c r="AA238" s="273">
        <v>2060</v>
      </c>
      <c r="AB238" s="273">
        <f t="shared" si="42"/>
        <v>0</v>
      </c>
      <c r="AC238" s="271">
        <v>4.6900000000000004</v>
      </c>
      <c r="AD238" s="273">
        <v>97.28</v>
      </c>
      <c r="AE238" s="273">
        <v>106.4</v>
      </c>
      <c r="AF238" s="573">
        <v>0.57630000000000003</v>
      </c>
      <c r="AG238" s="273">
        <v>3254</v>
      </c>
      <c r="AH238" s="273">
        <f t="shared" si="43"/>
        <v>0</v>
      </c>
      <c r="AI238" s="271">
        <v>7.8</v>
      </c>
      <c r="AJ238" s="273">
        <v>92.32</v>
      </c>
      <c r="AK238" s="273">
        <v>106.4</v>
      </c>
      <c r="AL238" s="573">
        <v>0.69879999999999998</v>
      </c>
      <c r="AM238" s="273">
        <v>1476</v>
      </c>
      <c r="AN238" s="273">
        <f t="shared" si="44"/>
        <v>0</v>
      </c>
      <c r="AO238" s="271">
        <v>3.18</v>
      </c>
      <c r="AP238" s="273">
        <v>93.28</v>
      </c>
      <c r="AQ238" s="273">
        <v>106.4</v>
      </c>
      <c r="AR238" s="573">
        <v>0.67620000000000002</v>
      </c>
      <c r="AS238" s="273">
        <v>1742</v>
      </c>
      <c r="AT238" s="273">
        <f t="shared" si="45"/>
        <v>0</v>
      </c>
      <c r="AU238" s="271">
        <v>3.71</v>
      </c>
      <c r="AV238" s="273">
        <v>96.48</v>
      </c>
      <c r="AW238" s="273">
        <v>106.4</v>
      </c>
      <c r="AX238" s="573">
        <v>0.65780000000000005</v>
      </c>
      <c r="AY238" s="273">
        <v>1988</v>
      </c>
      <c r="AZ238" s="273">
        <f t="shared" si="46"/>
        <v>0</v>
      </c>
      <c r="BA238" s="271">
        <v>4.3499999999999996</v>
      </c>
      <c r="BB238" s="273">
        <v>94.56</v>
      </c>
      <c r="BC238" s="273">
        <v>106.4</v>
      </c>
      <c r="BD238" s="573">
        <v>0.5948</v>
      </c>
      <c r="BE238" s="273">
        <v>4126</v>
      </c>
      <c r="BF238" s="273">
        <f t="shared" si="47"/>
        <v>0</v>
      </c>
      <c r="BG238" s="271">
        <v>9.86</v>
      </c>
      <c r="BH238" s="273">
        <v>102.56</v>
      </c>
      <c r="BI238" s="273">
        <v>106.4</v>
      </c>
      <c r="BJ238" s="573">
        <v>0.60499999999999998</v>
      </c>
      <c r="BK238" s="273">
        <v>4176</v>
      </c>
      <c r="BL238" s="273">
        <f t="shared" si="48"/>
        <v>0</v>
      </c>
      <c r="BM238" s="271">
        <v>9.0500000000000007</v>
      </c>
      <c r="BN238" s="273">
        <v>101.92</v>
      </c>
      <c r="BO238" s="273">
        <v>106.4</v>
      </c>
      <c r="BP238" s="573">
        <v>0.59399999999999997</v>
      </c>
      <c r="BQ238" s="273">
        <v>4246</v>
      </c>
      <c r="BR238" s="273">
        <f t="shared" si="49"/>
        <v>0</v>
      </c>
      <c r="BS238" s="271">
        <v>10.44</v>
      </c>
      <c r="BT238" s="273">
        <v>87.84</v>
      </c>
      <c r="BU238" s="273">
        <v>106.4</v>
      </c>
      <c r="BV238" s="573">
        <v>0.65990000000000004</v>
      </c>
      <c r="BW238" s="273">
        <v>1898</v>
      </c>
      <c r="BX238" s="273">
        <f t="shared" si="50"/>
        <v>0</v>
      </c>
      <c r="BY238" s="271">
        <v>4.4000000000000004</v>
      </c>
      <c r="BZ238" s="273">
        <f t="shared" si="51"/>
        <v>32186</v>
      </c>
    </row>
    <row r="239" spans="1:78">
      <c r="A239" s="272">
        <v>234</v>
      </c>
      <c r="B239" s="272" t="s">
        <v>4359</v>
      </c>
      <c r="C239" s="272" t="s">
        <v>1130</v>
      </c>
      <c r="D239" s="272" t="s">
        <v>421</v>
      </c>
      <c r="E239" s="273">
        <v>136</v>
      </c>
      <c r="F239" s="273">
        <v>94.08</v>
      </c>
      <c r="G239" s="273">
        <v>108.8</v>
      </c>
      <c r="H239" s="573">
        <v>0.999</v>
      </c>
      <c r="I239" s="273">
        <v>23113</v>
      </c>
      <c r="J239" s="273">
        <f t="shared" si="39"/>
        <v>0</v>
      </c>
      <c r="K239" s="271">
        <v>34.15</v>
      </c>
      <c r="L239" s="273">
        <v>93.6</v>
      </c>
      <c r="M239" s="273">
        <v>108.8</v>
      </c>
      <c r="N239" s="573">
        <v>0.99919999999999998</v>
      </c>
      <c r="O239" s="273">
        <v>19181</v>
      </c>
      <c r="P239" s="273">
        <f t="shared" si="40"/>
        <v>0</v>
      </c>
      <c r="Q239" s="271">
        <v>27.57</v>
      </c>
      <c r="R239" s="273">
        <v>88.8</v>
      </c>
      <c r="S239" s="273">
        <v>108.8</v>
      </c>
      <c r="T239" s="573">
        <v>0.99890000000000001</v>
      </c>
      <c r="U239" s="273">
        <v>5685</v>
      </c>
      <c r="V239" s="273">
        <f t="shared" si="41"/>
        <v>0</v>
      </c>
      <c r="W239" s="271">
        <v>8.9</v>
      </c>
      <c r="X239" s="273">
        <v>94.4</v>
      </c>
      <c r="Y239" s="273">
        <v>108.8</v>
      </c>
      <c r="Z239" s="573">
        <v>0.99880000000000002</v>
      </c>
      <c r="AA239" s="273">
        <v>19956</v>
      </c>
      <c r="AB239" s="273">
        <f t="shared" si="42"/>
        <v>0</v>
      </c>
      <c r="AC239" s="271">
        <v>28.45</v>
      </c>
      <c r="AD239" s="273">
        <v>92.32</v>
      </c>
      <c r="AE239" s="273">
        <v>108.8</v>
      </c>
      <c r="AF239" s="573">
        <v>0.999</v>
      </c>
      <c r="AG239" s="273">
        <v>21570</v>
      </c>
      <c r="AH239" s="273">
        <f t="shared" si="43"/>
        <v>0</v>
      </c>
      <c r="AI239" s="271">
        <v>31.43</v>
      </c>
      <c r="AJ239" s="273">
        <v>93.28</v>
      </c>
      <c r="AK239" s="273">
        <v>108.8</v>
      </c>
      <c r="AL239" s="573">
        <v>0.99890000000000001</v>
      </c>
      <c r="AM239" s="273">
        <v>20150</v>
      </c>
      <c r="AN239" s="273">
        <f t="shared" si="44"/>
        <v>0</v>
      </c>
      <c r="AO239" s="271">
        <v>30.04</v>
      </c>
      <c r="AP239" s="273">
        <v>92.56</v>
      </c>
      <c r="AQ239" s="273">
        <v>108.8</v>
      </c>
      <c r="AR239" s="573">
        <v>0.99860000000000004</v>
      </c>
      <c r="AS239" s="273">
        <v>18773</v>
      </c>
      <c r="AT239" s="273">
        <f t="shared" si="45"/>
        <v>0</v>
      </c>
      <c r="AU239" s="271">
        <v>27.3</v>
      </c>
      <c r="AV239" s="273">
        <v>94.8</v>
      </c>
      <c r="AW239" s="273">
        <v>108.8</v>
      </c>
      <c r="AX239" s="573">
        <v>0.99919999999999998</v>
      </c>
      <c r="AY239" s="273">
        <v>22878</v>
      </c>
      <c r="AZ239" s="273">
        <f t="shared" si="46"/>
        <v>0</v>
      </c>
      <c r="BA239" s="271">
        <v>33.54</v>
      </c>
      <c r="BB239" s="273">
        <v>95.28</v>
      </c>
      <c r="BC239" s="273">
        <v>108.8</v>
      </c>
      <c r="BD239" s="573">
        <v>0.99919999999999998</v>
      </c>
      <c r="BE239" s="273">
        <v>25558</v>
      </c>
      <c r="BF239" s="273">
        <f t="shared" si="47"/>
        <v>0</v>
      </c>
      <c r="BG239" s="271">
        <v>36.08</v>
      </c>
      <c r="BH239" s="273">
        <v>96.64</v>
      </c>
      <c r="BI239" s="273">
        <v>108.8</v>
      </c>
      <c r="BJ239" s="573">
        <v>0.99929999999999997</v>
      </c>
      <c r="BK239" s="273">
        <v>28591</v>
      </c>
      <c r="BL239" s="273">
        <f t="shared" si="48"/>
        <v>0</v>
      </c>
      <c r="BM239" s="271">
        <v>39.79</v>
      </c>
      <c r="BN239" s="273">
        <v>95.68</v>
      </c>
      <c r="BO239" s="273">
        <v>108.8</v>
      </c>
      <c r="BP239" s="573">
        <v>0.99939999999999996</v>
      </c>
      <c r="BQ239" s="273">
        <v>25598</v>
      </c>
      <c r="BR239" s="273">
        <f t="shared" si="49"/>
        <v>0</v>
      </c>
      <c r="BS239" s="271">
        <v>39.83</v>
      </c>
      <c r="BT239" s="273">
        <v>93.84</v>
      </c>
      <c r="BU239" s="273">
        <v>108.8</v>
      </c>
      <c r="BV239" s="573">
        <v>0.99939999999999996</v>
      </c>
      <c r="BW239" s="273">
        <v>29330</v>
      </c>
      <c r="BX239" s="273">
        <f t="shared" si="50"/>
        <v>0</v>
      </c>
      <c r="BY239" s="271">
        <v>42.03</v>
      </c>
      <c r="BZ239" s="273">
        <f t="shared" si="51"/>
        <v>260383</v>
      </c>
    </row>
    <row r="240" spans="1:78">
      <c r="A240" s="272">
        <v>235</v>
      </c>
      <c r="B240" s="272" t="s">
        <v>4359</v>
      </c>
      <c r="C240" s="272" t="s">
        <v>1112</v>
      </c>
      <c r="D240" s="272" t="s">
        <v>394</v>
      </c>
      <c r="E240" s="273">
        <v>145</v>
      </c>
      <c r="F240" s="273">
        <v>2.72</v>
      </c>
      <c r="G240" s="273">
        <v>116</v>
      </c>
      <c r="H240" s="573">
        <v>0.9909</v>
      </c>
      <c r="I240" s="273">
        <v>439</v>
      </c>
      <c r="J240" s="273">
        <f t="shared" si="39"/>
        <v>0</v>
      </c>
      <c r="K240" s="271">
        <v>22.62</v>
      </c>
      <c r="L240" s="273">
        <v>2.4</v>
      </c>
      <c r="M240" s="273">
        <v>116</v>
      </c>
      <c r="N240" s="573">
        <v>0.99550000000000005</v>
      </c>
      <c r="O240" s="273">
        <v>448</v>
      </c>
      <c r="P240" s="273">
        <f t="shared" si="40"/>
        <v>0</v>
      </c>
      <c r="Q240" s="271">
        <v>25.2</v>
      </c>
      <c r="R240" s="273">
        <v>3.68</v>
      </c>
      <c r="S240" s="273">
        <v>116</v>
      </c>
      <c r="T240" s="573">
        <v>0.84109999999999996</v>
      </c>
      <c r="U240" s="273">
        <v>450</v>
      </c>
      <c r="V240" s="273">
        <f t="shared" si="41"/>
        <v>0</v>
      </c>
      <c r="W240" s="271">
        <v>20.190000000000001</v>
      </c>
      <c r="X240" s="273">
        <v>4.24</v>
      </c>
      <c r="Y240" s="273">
        <v>116</v>
      </c>
      <c r="Z240" s="573">
        <v>0.48870000000000002</v>
      </c>
      <c r="AA240" s="273">
        <v>480</v>
      </c>
      <c r="AB240" s="273">
        <f t="shared" si="42"/>
        <v>0</v>
      </c>
      <c r="AC240" s="271">
        <v>31.13</v>
      </c>
      <c r="AD240" s="273">
        <v>3.68</v>
      </c>
      <c r="AE240" s="273">
        <v>116</v>
      </c>
      <c r="AF240" s="573">
        <v>0.43530000000000002</v>
      </c>
      <c r="AG240" s="273">
        <v>495</v>
      </c>
      <c r="AH240" s="273">
        <f t="shared" si="43"/>
        <v>0</v>
      </c>
      <c r="AI240" s="271">
        <v>41.53</v>
      </c>
      <c r="AJ240" s="273">
        <v>3.52</v>
      </c>
      <c r="AK240" s="273">
        <v>116</v>
      </c>
      <c r="AL240" s="573">
        <v>0.48180000000000001</v>
      </c>
      <c r="AM240" s="273">
        <v>491</v>
      </c>
      <c r="AN240" s="273">
        <f t="shared" si="44"/>
        <v>0</v>
      </c>
      <c r="AO240" s="271">
        <v>40.21</v>
      </c>
      <c r="AP240" s="273">
        <v>2.96</v>
      </c>
      <c r="AQ240" s="273">
        <v>116</v>
      </c>
      <c r="AR240" s="573">
        <v>0.55479999999999996</v>
      </c>
      <c r="AS240" s="273">
        <v>465</v>
      </c>
      <c r="AT240" s="273">
        <f t="shared" si="45"/>
        <v>0</v>
      </c>
      <c r="AU240" s="271">
        <v>38.049999999999997</v>
      </c>
      <c r="AV240" s="273">
        <v>4.08</v>
      </c>
      <c r="AW240" s="273">
        <v>116</v>
      </c>
      <c r="AX240" s="573">
        <v>0.36599999999999999</v>
      </c>
      <c r="AY240" s="273">
        <v>459</v>
      </c>
      <c r="AZ240" s="273">
        <f t="shared" si="46"/>
        <v>0</v>
      </c>
      <c r="BA240" s="271">
        <v>42.69</v>
      </c>
      <c r="BB240" s="273">
        <v>4.16</v>
      </c>
      <c r="BC240" s="273">
        <v>116</v>
      </c>
      <c r="BD240" s="573">
        <v>0.31819999999999998</v>
      </c>
      <c r="BE240" s="273">
        <v>498</v>
      </c>
      <c r="BF240" s="273">
        <f t="shared" si="47"/>
        <v>0</v>
      </c>
      <c r="BG240" s="271">
        <v>50.56</v>
      </c>
      <c r="BH240" s="273">
        <v>2.48</v>
      </c>
      <c r="BI240" s="273">
        <v>116</v>
      </c>
      <c r="BJ240" s="573">
        <v>0.71179999999999999</v>
      </c>
      <c r="BK240" s="273">
        <v>247</v>
      </c>
      <c r="BL240" s="273">
        <f t="shared" si="48"/>
        <v>0</v>
      </c>
      <c r="BM240" s="271">
        <v>18.809999999999999</v>
      </c>
      <c r="BN240" s="273">
        <v>2</v>
      </c>
      <c r="BO240" s="273">
        <v>116</v>
      </c>
      <c r="BP240" s="573">
        <v>0.79749999999999999</v>
      </c>
      <c r="BQ240" s="273">
        <v>197</v>
      </c>
      <c r="BR240" s="273">
        <f t="shared" si="49"/>
        <v>0</v>
      </c>
      <c r="BS240" s="271">
        <v>18.38</v>
      </c>
      <c r="BT240" s="273">
        <v>26.24</v>
      </c>
      <c r="BU240" s="273">
        <v>116</v>
      </c>
      <c r="BV240" s="573">
        <v>0.87109999999999999</v>
      </c>
      <c r="BW240" s="273">
        <v>257</v>
      </c>
      <c r="BX240" s="273">
        <f t="shared" si="50"/>
        <v>0</v>
      </c>
      <c r="BY240" s="271">
        <v>1.51</v>
      </c>
      <c r="BZ240" s="273">
        <f t="shared" si="51"/>
        <v>4926</v>
      </c>
    </row>
    <row r="241" spans="1:78">
      <c r="A241" s="272">
        <v>236</v>
      </c>
      <c r="B241" s="272" t="s">
        <v>4359</v>
      </c>
      <c r="C241" s="272" t="s">
        <v>1118</v>
      </c>
      <c r="D241" s="272" t="s">
        <v>391</v>
      </c>
      <c r="E241" s="273">
        <v>149</v>
      </c>
      <c r="F241" s="273">
        <v>15.2</v>
      </c>
      <c r="G241" s="273">
        <v>119.2</v>
      </c>
      <c r="H241" s="573">
        <v>0.99829999999999997</v>
      </c>
      <c r="I241" s="273">
        <v>5477</v>
      </c>
      <c r="J241" s="273">
        <f t="shared" si="39"/>
        <v>0</v>
      </c>
      <c r="K241" s="271">
        <v>50.13</v>
      </c>
      <c r="L241" s="273">
        <v>16</v>
      </c>
      <c r="M241" s="273">
        <v>119.2</v>
      </c>
      <c r="N241" s="573">
        <v>0.99860000000000004</v>
      </c>
      <c r="O241" s="273">
        <v>7293</v>
      </c>
      <c r="P241" s="273">
        <f t="shared" si="40"/>
        <v>160.48166259168721</v>
      </c>
      <c r="Q241" s="271">
        <v>61.35</v>
      </c>
      <c r="R241" s="273">
        <v>17.52</v>
      </c>
      <c r="S241" s="273">
        <v>119.2</v>
      </c>
      <c r="T241" s="573">
        <v>0.99839999999999995</v>
      </c>
      <c r="U241" s="273">
        <v>6287</v>
      </c>
      <c r="V241" s="273">
        <f t="shared" si="41"/>
        <v>0</v>
      </c>
      <c r="W241" s="271">
        <v>49.92</v>
      </c>
      <c r="X241" s="273">
        <v>13.12</v>
      </c>
      <c r="Y241" s="273">
        <v>119.2</v>
      </c>
      <c r="Z241" s="573">
        <v>0.99519999999999997</v>
      </c>
      <c r="AA241" s="273">
        <v>2699</v>
      </c>
      <c r="AB241" s="273">
        <f t="shared" si="42"/>
        <v>0</v>
      </c>
      <c r="AC241" s="271">
        <v>27.78</v>
      </c>
      <c r="AD241" s="273">
        <v>11.76</v>
      </c>
      <c r="AE241" s="273">
        <v>119.2</v>
      </c>
      <c r="AF241" s="573">
        <v>0.99780000000000002</v>
      </c>
      <c r="AG241" s="273">
        <v>2776</v>
      </c>
      <c r="AH241" s="273">
        <f t="shared" si="43"/>
        <v>0</v>
      </c>
      <c r="AI241" s="271">
        <v>31.8</v>
      </c>
      <c r="AJ241" s="273">
        <v>13.2</v>
      </c>
      <c r="AK241" s="273">
        <v>119.2</v>
      </c>
      <c r="AL241" s="573">
        <v>0.99690000000000001</v>
      </c>
      <c r="AM241" s="273">
        <v>654</v>
      </c>
      <c r="AN241" s="273">
        <f t="shared" si="44"/>
        <v>0</v>
      </c>
      <c r="AO241" s="271">
        <v>6.9</v>
      </c>
      <c r="AP241" s="273">
        <v>0</v>
      </c>
      <c r="AQ241" s="273">
        <v>119.2</v>
      </c>
      <c r="AR241" s="573">
        <v>0</v>
      </c>
      <c r="AS241" s="273">
        <v>0</v>
      </c>
      <c r="AT241" s="273">
        <f t="shared" si="45"/>
        <v>0</v>
      </c>
      <c r="AU241" s="271">
        <v>0</v>
      </c>
      <c r="AV241" s="273">
        <v>8.32</v>
      </c>
      <c r="AW241" s="273">
        <v>119.2</v>
      </c>
      <c r="AX241" s="573">
        <v>0.99780000000000002</v>
      </c>
      <c r="AY241" s="273">
        <v>370.2</v>
      </c>
      <c r="AZ241" s="273">
        <f t="shared" si="46"/>
        <v>0</v>
      </c>
      <c r="BA241" s="271">
        <v>6.19</v>
      </c>
      <c r="BB241" s="273">
        <v>9.1199999999999992</v>
      </c>
      <c r="BC241" s="273">
        <v>119.2</v>
      </c>
      <c r="BD241" s="573">
        <v>0.77900000000000003</v>
      </c>
      <c r="BE241" s="273">
        <v>3554</v>
      </c>
      <c r="BF241" s="273">
        <f t="shared" si="47"/>
        <v>382.20169567157535</v>
      </c>
      <c r="BG241" s="271">
        <v>67.23</v>
      </c>
      <c r="BH241" s="273">
        <v>11.2</v>
      </c>
      <c r="BI241" s="273">
        <v>119.2</v>
      </c>
      <c r="BJ241" s="573">
        <v>1.002</v>
      </c>
      <c r="BK241" s="273">
        <v>3418</v>
      </c>
      <c r="BL241" s="273">
        <f t="shared" si="48"/>
        <v>0</v>
      </c>
      <c r="BM241" s="271">
        <v>41.02</v>
      </c>
      <c r="BN241" s="273">
        <v>11.04</v>
      </c>
      <c r="BO241" s="273">
        <v>119.2</v>
      </c>
      <c r="BP241" s="573">
        <v>0.99680000000000002</v>
      </c>
      <c r="BQ241" s="273">
        <v>3775</v>
      </c>
      <c r="BR241" s="273">
        <f t="shared" si="49"/>
        <v>0</v>
      </c>
      <c r="BS241" s="271">
        <v>51.05</v>
      </c>
      <c r="BT241" s="273">
        <v>14.88</v>
      </c>
      <c r="BU241" s="273">
        <v>119.2</v>
      </c>
      <c r="BV241" s="573">
        <v>0.999</v>
      </c>
      <c r="BW241" s="273">
        <v>5391</v>
      </c>
      <c r="BX241" s="273">
        <f t="shared" si="50"/>
        <v>0</v>
      </c>
      <c r="BY241" s="271">
        <v>48.74</v>
      </c>
      <c r="BZ241" s="273">
        <f t="shared" si="51"/>
        <v>41694.199999999997</v>
      </c>
    </row>
    <row r="242" spans="1:78">
      <c r="A242" s="272">
        <v>237</v>
      </c>
      <c r="B242" s="272" t="s">
        <v>4359</v>
      </c>
      <c r="C242" s="272" t="s">
        <v>1108</v>
      </c>
      <c r="D242" s="272" t="s">
        <v>394</v>
      </c>
      <c r="E242" s="273">
        <v>150</v>
      </c>
      <c r="F242" s="273">
        <v>27.92</v>
      </c>
      <c r="G242" s="273">
        <v>120</v>
      </c>
      <c r="H242" s="573">
        <v>0.99970000000000003</v>
      </c>
      <c r="I242" s="273">
        <v>4832</v>
      </c>
      <c r="J242" s="273">
        <f t="shared" si="39"/>
        <v>0</v>
      </c>
      <c r="K242" s="271">
        <v>24.04</v>
      </c>
      <c r="L242" s="273">
        <v>72.239999999999995</v>
      </c>
      <c r="M242" s="273">
        <v>120</v>
      </c>
      <c r="N242" s="573">
        <v>0.99039999999999995</v>
      </c>
      <c r="O242" s="273">
        <v>6973</v>
      </c>
      <c r="P242" s="273">
        <f t="shared" si="40"/>
        <v>0</v>
      </c>
      <c r="Q242" s="271">
        <v>13.1</v>
      </c>
      <c r="R242" s="273">
        <v>67.2</v>
      </c>
      <c r="S242" s="273">
        <v>120</v>
      </c>
      <c r="T242" s="573">
        <v>0.99650000000000005</v>
      </c>
      <c r="U242" s="273">
        <v>4095</v>
      </c>
      <c r="V242" s="273">
        <f t="shared" si="41"/>
        <v>0</v>
      </c>
      <c r="W242" s="271">
        <v>8.49</v>
      </c>
      <c r="X242" s="273">
        <v>61.84</v>
      </c>
      <c r="Y242" s="273">
        <v>120</v>
      </c>
      <c r="Z242" s="573">
        <v>0.99919999999999998</v>
      </c>
      <c r="AA242" s="273">
        <v>2666</v>
      </c>
      <c r="AB242" s="273">
        <f t="shared" si="42"/>
        <v>0</v>
      </c>
      <c r="AC242" s="271">
        <v>5.8</v>
      </c>
      <c r="AD242" s="273">
        <v>10.16</v>
      </c>
      <c r="AE242" s="273">
        <v>120</v>
      </c>
      <c r="AF242" s="573">
        <v>1</v>
      </c>
      <c r="AG242" s="273">
        <v>2446</v>
      </c>
      <c r="AH242" s="273">
        <f t="shared" si="43"/>
        <v>0</v>
      </c>
      <c r="AI242" s="271">
        <v>32.36</v>
      </c>
      <c r="AJ242" s="273">
        <v>46.16</v>
      </c>
      <c r="AK242" s="273">
        <v>120</v>
      </c>
      <c r="AL242" s="573">
        <v>1</v>
      </c>
      <c r="AM242" s="273">
        <v>2434</v>
      </c>
      <c r="AN242" s="273">
        <f t="shared" si="44"/>
        <v>0</v>
      </c>
      <c r="AO242" s="271">
        <v>7.32</v>
      </c>
      <c r="AP242" s="273">
        <v>72.08</v>
      </c>
      <c r="AQ242" s="273">
        <v>120</v>
      </c>
      <c r="AR242" s="573">
        <v>0.99219999999999997</v>
      </c>
      <c r="AS242" s="273">
        <v>3989</v>
      </c>
      <c r="AT242" s="273">
        <f t="shared" si="45"/>
        <v>0</v>
      </c>
      <c r="AU242" s="271">
        <v>7.5</v>
      </c>
      <c r="AV242" s="273">
        <v>73.44</v>
      </c>
      <c r="AW242" s="273">
        <v>120</v>
      </c>
      <c r="AX242" s="573">
        <v>0.9849</v>
      </c>
      <c r="AY242" s="273">
        <v>7836</v>
      </c>
      <c r="AZ242" s="273">
        <f t="shared" si="46"/>
        <v>0</v>
      </c>
      <c r="BA242" s="271">
        <v>15.05</v>
      </c>
      <c r="BB242" s="273">
        <v>101.04</v>
      </c>
      <c r="BC242" s="273">
        <v>120</v>
      </c>
      <c r="BD242" s="573">
        <v>0.69610000000000005</v>
      </c>
      <c r="BE242" s="273">
        <v>5990</v>
      </c>
      <c r="BF242" s="273">
        <f t="shared" si="47"/>
        <v>0</v>
      </c>
      <c r="BG242" s="271">
        <v>11.45</v>
      </c>
      <c r="BH242" s="273">
        <v>99.76</v>
      </c>
      <c r="BI242" s="273">
        <v>120</v>
      </c>
      <c r="BJ242" s="573">
        <v>0.70179999999999998</v>
      </c>
      <c r="BK242" s="273">
        <v>6446</v>
      </c>
      <c r="BL242" s="273">
        <f t="shared" si="48"/>
        <v>0</v>
      </c>
      <c r="BM242" s="271">
        <v>12.37</v>
      </c>
      <c r="BN242" s="273">
        <v>73.12</v>
      </c>
      <c r="BO242" s="273">
        <v>120</v>
      </c>
      <c r="BP242" s="573">
        <v>0.75009999999999999</v>
      </c>
      <c r="BQ242" s="273">
        <v>3943</v>
      </c>
      <c r="BR242" s="273">
        <f t="shared" si="49"/>
        <v>0</v>
      </c>
      <c r="BS242" s="271">
        <v>10.7</v>
      </c>
      <c r="BT242" s="273">
        <v>52.56</v>
      </c>
      <c r="BU242" s="273">
        <v>120</v>
      </c>
      <c r="BV242" s="573">
        <v>0.78210000000000002</v>
      </c>
      <c r="BW242" s="273">
        <v>3925</v>
      </c>
      <c r="BX242" s="273">
        <f t="shared" si="50"/>
        <v>0</v>
      </c>
      <c r="BY242" s="271">
        <v>12.83</v>
      </c>
      <c r="BZ242" s="273">
        <f t="shared" si="51"/>
        <v>55575</v>
      </c>
    </row>
    <row r="243" spans="1:78">
      <c r="A243" s="272">
        <v>238</v>
      </c>
      <c r="B243" s="272" t="s">
        <v>4359</v>
      </c>
      <c r="C243" s="272" t="s">
        <v>1124</v>
      </c>
      <c r="D243" s="272" t="s">
        <v>449</v>
      </c>
      <c r="E243" s="273">
        <v>150</v>
      </c>
      <c r="F243" s="273">
        <v>59.68</v>
      </c>
      <c r="G243" s="273">
        <v>150</v>
      </c>
      <c r="H243" s="573">
        <v>0.97419999999999995</v>
      </c>
      <c r="I243" s="273">
        <v>20055</v>
      </c>
      <c r="J243" s="273">
        <f t="shared" si="39"/>
        <v>0</v>
      </c>
      <c r="K243" s="271">
        <v>0.47905961423890381</v>
      </c>
      <c r="L243" s="273">
        <v>66.56</v>
      </c>
      <c r="M243" s="273">
        <v>150</v>
      </c>
      <c r="N243" s="573">
        <v>0.97189999999999999</v>
      </c>
      <c r="O243" s="273">
        <v>24398</v>
      </c>
      <c r="P243" s="273">
        <f t="shared" si="40"/>
        <v>0</v>
      </c>
      <c r="Q243" s="271">
        <v>0.50689974927626136</v>
      </c>
      <c r="R243" s="273">
        <v>66.88</v>
      </c>
      <c r="S243" s="273">
        <v>150</v>
      </c>
      <c r="T243" s="573">
        <v>0.97109999999999996</v>
      </c>
      <c r="U243" s="273">
        <v>22141</v>
      </c>
      <c r="V243" s="273">
        <f t="shared" si="41"/>
        <v>0</v>
      </c>
      <c r="W243" s="271">
        <v>0.473464081605529</v>
      </c>
      <c r="X243" s="273">
        <v>57.68</v>
      </c>
      <c r="Y243" s="273">
        <v>150</v>
      </c>
      <c r="Z243" s="573">
        <v>0.96140000000000003</v>
      </c>
      <c r="AA243" s="273">
        <v>20055</v>
      </c>
      <c r="AB243" s="273">
        <f t="shared" si="42"/>
        <v>0</v>
      </c>
      <c r="AC243" s="271">
        <v>0.48606605968413047</v>
      </c>
      <c r="AD243" s="273">
        <v>53.68</v>
      </c>
      <c r="AE243" s="273">
        <v>150</v>
      </c>
      <c r="AF243" s="573">
        <v>0.96240000000000003</v>
      </c>
      <c r="AG243" s="273">
        <v>16886</v>
      </c>
      <c r="AH243" s="273">
        <f t="shared" si="43"/>
        <v>0</v>
      </c>
      <c r="AI243" s="271">
        <v>0.43928176529974522</v>
      </c>
      <c r="AJ243" s="273">
        <v>47.68</v>
      </c>
      <c r="AK243" s="273">
        <v>150</v>
      </c>
      <c r="AL243" s="573">
        <v>0.96079999999999999</v>
      </c>
      <c r="AM243" s="273">
        <v>15649</v>
      </c>
      <c r="AN243" s="273">
        <f t="shared" si="44"/>
        <v>0</v>
      </c>
      <c r="AO243" s="271">
        <v>0.47440109992542878</v>
      </c>
      <c r="AP243" s="273">
        <v>49.92</v>
      </c>
      <c r="AQ243" s="273">
        <v>150</v>
      </c>
      <c r="AR243" s="573">
        <v>0.95889999999999997</v>
      </c>
      <c r="AS243" s="273">
        <v>16221</v>
      </c>
      <c r="AT243" s="273">
        <f t="shared" si="45"/>
        <v>0</v>
      </c>
      <c r="AU243" s="271">
        <v>0.4554599186655639</v>
      </c>
      <c r="AV243" s="273">
        <v>38.56</v>
      </c>
      <c r="AW243" s="273">
        <v>150</v>
      </c>
      <c r="AX243" s="573">
        <v>0.9496</v>
      </c>
      <c r="AY243" s="273">
        <v>11438</v>
      </c>
      <c r="AZ243" s="273">
        <f t="shared" si="46"/>
        <v>0</v>
      </c>
      <c r="BA243" s="271">
        <v>0.43384768326417705</v>
      </c>
      <c r="BB243" s="273">
        <v>38.799999999999997</v>
      </c>
      <c r="BC243" s="273">
        <v>150</v>
      </c>
      <c r="BD243" s="573">
        <v>0.95499999999999996</v>
      </c>
      <c r="BE243" s="273">
        <v>12298</v>
      </c>
      <c r="BF243" s="273">
        <f t="shared" si="47"/>
        <v>0</v>
      </c>
      <c r="BG243" s="271">
        <v>0.44607720873517354</v>
      </c>
      <c r="BH243" s="273">
        <v>53.68</v>
      </c>
      <c r="BI243" s="273">
        <v>150</v>
      </c>
      <c r="BJ243" s="573">
        <v>0.96150000000000002</v>
      </c>
      <c r="BK243" s="273">
        <v>12843</v>
      </c>
      <c r="BL243" s="273">
        <f t="shared" si="48"/>
        <v>0</v>
      </c>
      <c r="BM243" s="271">
        <v>0.33441901831642712</v>
      </c>
      <c r="BN243" s="273">
        <v>47.04</v>
      </c>
      <c r="BO243" s="273">
        <v>150</v>
      </c>
      <c r="BP243" s="573">
        <v>0.96199999999999997</v>
      </c>
      <c r="BQ243" s="273">
        <v>12488</v>
      </c>
      <c r="BR243" s="273">
        <f t="shared" si="49"/>
        <v>0</v>
      </c>
      <c r="BS243" s="271">
        <v>0.41064975097181727</v>
      </c>
      <c r="BT243" s="273">
        <v>45.52</v>
      </c>
      <c r="BU243" s="273">
        <v>150</v>
      </c>
      <c r="BV243" s="573">
        <v>0.96460000000000001</v>
      </c>
      <c r="BW243" s="273">
        <v>15465</v>
      </c>
      <c r="BX243" s="273">
        <f t="shared" si="50"/>
        <v>0</v>
      </c>
      <c r="BY243" s="271">
        <v>0.47338284483247356</v>
      </c>
      <c r="BZ243" s="273">
        <f t="shared" si="51"/>
        <v>199937</v>
      </c>
    </row>
    <row r="244" spans="1:78">
      <c r="A244" s="272">
        <v>239</v>
      </c>
      <c r="B244" s="272" t="s">
        <v>4359</v>
      </c>
      <c r="C244" s="272" t="s">
        <v>1153</v>
      </c>
      <c r="D244" s="272" t="s">
        <v>391</v>
      </c>
      <c r="E244" s="273">
        <v>175</v>
      </c>
      <c r="F244" s="273">
        <v>31.84</v>
      </c>
      <c r="G244" s="273">
        <v>140</v>
      </c>
      <c r="H244" s="573">
        <v>1</v>
      </c>
      <c r="I244" s="273">
        <v>5326</v>
      </c>
      <c r="J244" s="273">
        <f t="shared" si="39"/>
        <v>0</v>
      </c>
      <c r="K244" s="271">
        <v>23.23</v>
      </c>
      <c r="L244" s="273">
        <v>27.84</v>
      </c>
      <c r="M244" s="273">
        <v>140</v>
      </c>
      <c r="N244" s="573">
        <v>0.99299999999999999</v>
      </c>
      <c r="O244" s="273">
        <v>4292</v>
      </c>
      <c r="P244" s="273">
        <f t="shared" si="40"/>
        <v>0</v>
      </c>
      <c r="Q244" s="271">
        <v>20.87</v>
      </c>
      <c r="R244" s="273">
        <v>32.96</v>
      </c>
      <c r="S244" s="273">
        <v>140</v>
      </c>
      <c r="T244" s="573">
        <v>0.99960000000000004</v>
      </c>
      <c r="U244" s="273">
        <v>5760</v>
      </c>
      <c r="V244" s="273">
        <f t="shared" si="41"/>
        <v>0</v>
      </c>
      <c r="W244" s="271">
        <v>24.28</v>
      </c>
      <c r="X244" s="273">
        <v>25.12</v>
      </c>
      <c r="Y244" s="273">
        <v>140</v>
      </c>
      <c r="Z244" s="573">
        <v>0.99950000000000006</v>
      </c>
      <c r="AA244" s="273">
        <v>4824</v>
      </c>
      <c r="AB244" s="273">
        <f t="shared" si="42"/>
        <v>0</v>
      </c>
      <c r="AC244" s="271">
        <v>25.82</v>
      </c>
      <c r="AD244" s="273">
        <v>28.16</v>
      </c>
      <c r="AE244" s="273">
        <v>140</v>
      </c>
      <c r="AF244" s="573">
        <v>0.99950000000000006</v>
      </c>
      <c r="AG244" s="273">
        <v>4904</v>
      </c>
      <c r="AH244" s="273">
        <f t="shared" si="43"/>
        <v>0</v>
      </c>
      <c r="AI244" s="271">
        <v>23.42</v>
      </c>
      <c r="AJ244" s="273">
        <v>28</v>
      </c>
      <c r="AK244" s="273">
        <v>140</v>
      </c>
      <c r="AL244" s="573">
        <v>1.0008999999999999</v>
      </c>
      <c r="AM244" s="273">
        <v>5197</v>
      </c>
      <c r="AN244" s="273">
        <f t="shared" si="44"/>
        <v>0</v>
      </c>
      <c r="AO244" s="271">
        <v>25.78</v>
      </c>
      <c r="AP244" s="273">
        <v>35.299999999999997</v>
      </c>
      <c r="AQ244" s="273">
        <v>140</v>
      </c>
      <c r="AR244" s="573">
        <v>0.99890000000000001</v>
      </c>
      <c r="AS244" s="273">
        <v>6723</v>
      </c>
      <c r="AT244" s="273">
        <f t="shared" si="45"/>
        <v>0</v>
      </c>
      <c r="AU244" s="271">
        <v>25.63</v>
      </c>
      <c r="AV244" s="273">
        <v>34.9</v>
      </c>
      <c r="AW244" s="273">
        <v>140</v>
      </c>
      <c r="AX244" s="573">
        <v>0.99960000000000004</v>
      </c>
      <c r="AY244" s="273">
        <v>5374</v>
      </c>
      <c r="AZ244" s="273">
        <f t="shared" si="46"/>
        <v>0</v>
      </c>
      <c r="BA244" s="271">
        <v>21.39</v>
      </c>
      <c r="BB244" s="273">
        <v>25.52</v>
      </c>
      <c r="BC244" s="273">
        <v>140</v>
      </c>
      <c r="BD244" s="573">
        <v>0.80520000000000003</v>
      </c>
      <c r="BE244" s="273">
        <v>3908.8</v>
      </c>
      <c r="BF244" s="273">
        <f t="shared" si="47"/>
        <v>0</v>
      </c>
      <c r="BG244" s="271">
        <v>25.57</v>
      </c>
      <c r="BH244" s="273">
        <v>27.28</v>
      </c>
      <c r="BI244" s="273">
        <v>140</v>
      </c>
      <c r="BJ244" s="573">
        <v>1.01</v>
      </c>
      <c r="BK244" s="273">
        <v>4838</v>
      </c>
      <c r="BL244" s="273">
        <f t="shared" si="48"/>
        <v>0</v>
      </c>
      <c r="BM244" s="271">
        <v>23.6</v>
      </c>
      <c r="BN244" s="273">
        <v>27.28</v>
      </c>
      <c r="BO244" s="273">
        <v>140</v>
      </c>
      <c r="BP244" s="573">
        <v>0.999</v>
      </c>
      <c r="BQ244" s="273">
        <v>4273</v>
      </c>
      <c r="BR244" s="273">
        <f t="shared" si="49"/>
        <v>0</v>
      </c>
      <c r="BS244" s="271">
        <v>23.33</v>
      </c>
      <c r="BT244" s="273">
        <v>28.4</v>
      </c>
      <c r="BU244" s="273">
        <v>140</v>
      </c>
      <c r="BV244" s="573">
        <v>0.90549999999999997</v>
      </c>
      <c r="BW244" s="273">
        <v>4050.32</v>
      </c>
      <c r="BX244" s="273">
        <f t="shared" si="50"/>
        <v>0</v>
      </c>
      <c r="BY244" s="271">
        <v>21.17</v>
      </c>
      <c r="BZ244" s="273">
        <f t="shared" si="51"/>
        <v>59470.12</v>
      </c>
    </row>
    <row r="245" spans="1:78">
      <c r="A245" s="272">
        <v>240</v>
      </c>
      <c r="B245" s="272" t="s">
        <v>4359</v>
      </c>
      <c r="C245" s="272" t="s">
        <v>1155</v>
      </c>
      <c r="D245" s="272" t="s">
        <v>391</v>
      </c>
      <c r="E245" s="273">
        <v>175</v>
      </c>
      <c r="F245" s="273">
        <v>35.68</v>
      </c>
      <c r="G245" s="273">
        <v>140</v>
      </c>
      <c r="H245" s="573">
        <v>0.99739999999999995</v>
      </c>
      <c r="I245" s="273">
        <v>6138</v>
      </c>
      <c r="J245" s="273">
        <f t="shared" si="39"/>
        <v>0</v>
      </c>
      <c r="K245" s="271">
        <v>23.96</v>
      </c>
      <c r="L245" s="273">
        <v>35.36</v>
      </c>
      <c r="M245" s="273">
        <v>140</v>
      </c>
      <c r="N245" s="573">
        <v>0.99339999999999995</v>
      </c>
      <c r="O245" s="273">
        <v>6332</v>
      </c>
      <c r="P245" s="273">
        <f t="shared" si="40"/>
        <v>0</v>
      </c>
      <c r="Q245" s="271">
        <v>24.23</v>
      </c>
      <c r="R245" s="273">
        <v>30.24</v>
      </c>
      <c r="S245" s="273">
        <v>140</v>
      </c>
      <c r="T245" s="573">
        <v>0.99839999999999995</v>
      </c>
      <c r="U245" s="273">
        <v>7608</v>
      </c>
      <c r="V245" s="273">
        <f t="shared" si="41"/>
        <v>0</v>
      </c>
      <c r="W245" s="271">
        <v>35</v>
      </c>
      <c r="X245" s="273">
        <v>32.32</v>
      </c>
      <c r="Y245" s="273">
        <v>140</v>
      </c>
      <c r="Z245" s="573">
        <v>0.99870000000000003</v>
      </c>
      <c r="AA245" s="273">
        <v>8080</v>
      </c>
      <c r="AB245" s="273">
        <f t="shared" si="42"/>
        <v>0</v>
      </c>
      <c r="AC245" s="271">
        <v>33.64</v>
      </c>
      <c r="AD245" s="273">
        <v>34.08</v>
      </c>
      <c r="AE245" s="273">
        <v>140</v>
      </c>
      <c r="AF245" s="573">
        <v>0.99919999999999998</v>
      </c>
      <c r="AG245" s="273">
        <v>7690</v>
      </c>
      <c r="AH245" s="273">
        <f t="shared" si="43"/>
        <v>0</v>
      </c>
      <c r="AI245" s="271">
        <v>30.35</v>
      </c>
      <c r="AJ245" s="273">
        <v>27.68</v>
      </c>
      <c r="AK245" s="273">
        <v>140</v>
      </c>
      <c r="AL245" s="573">
        <v>0.99909999999999999</v>
      </c>
      <c r="AM245" s="273">
        <v>6746</v>
      </c>
      <c r="AN245" s="273">
        <f t="shared" si="44"/>
        <v>0</v>
      </c>
      <c r="AO245" s="271">
        <v>33.880000000000003</v>
      </c>
      <c r="AP245" s="273">
        <v>27.84</v>
      </c>
      <c r="AQ245" s="273">
        <v>140</v>
      </c>
      <c r="AR245" s="573">
        <v>0.99780000000000002</v>
      </c>
      <c r="AS245" s="273">
        <v>5678</v>
      </c>
      <c r="AT245" s="273">
        <f t="shared" si="45"/>
        <v>0</v>
      </c>
      <c r="AU245" s="271">
        <v>27.47</v>
      </c>
      <c r="AV245" s="273">
        <v>20.64</v>
      </c>
      <c r="AW245" s="273">
        <v>140</v>
      </c>
      <c r="AX245" s="573">
        <v>0.99650000000000005</v>
      </c>
      <c r="AY245" s="273">
        <v>4628</v>
      </c>
      <c r="AZ245" s="273">
        <f t="shared" si="46"/>
        <v>0</v>
      </c>
      <c r="BA245" s="271">
        <v>31.25</v>
      </c>
      <c r="BB245" s="273">
        <v>17.440000000000001</v>
      </c>
      <c r="BC245" s="273">
        <v>140</v>
      </c>
      <c r="BD245" s="573">
        <v>0.99739999999999995</v>
      </c>
      <c r="BE245" s="273">
        <v>4630</v>
      </c>
      <c r="BF245" s="273">
        <f t="shared" si="47"/>
        <v>0</v>
      </c>
      <c r="BG245" s="271">
        <v>35.78</v>
      </c>
      <c r="BH245" s="273">
        <v>17.760000000000002</v>
      </c>
      <c r="BI245" s="273">
        <v>140</v>
      </c>
      <c r="BJ245" s="573">
        <v>0.99660000000000004</v>
      </c>
      <c r="BK245" s="273">
        <v>4696</v>
      </c>
      <c r="BL245" s="273">
        <f t="shared" si="48"/>
        <v>0</v>
      </c>
      <c r="BM245" s="271">
        <v>35.659999999999997</v>
      </c>
      <c r="BN245" s="273">
        <v>19.52</v>
      </c>
      <c r="BO245" s="273">
        <v>140</v>
      </c>
      <c r="BP245" s="573">
        <v>0.99639999999999995</v>
      </c>
      <c r="BQ245" s="273">
        <v>3980</v>
      </c>
      <c r="BR245" s="273">
        <f t="shared" si="49"/>
        <v>0</v>
      </c>
      <c r="BS245" s="271">
        <v>30.45</v>
      </c>
      <c r="BT245" s="273">
        <v>25.76</v>
      </c>
      <c r="BU245" s="273">
        <v>140</v>
      </c>
      <c r="BV245" s="573">
        <v>0.996</v>
      </c>
      <c r="BW245" s="273">
        <v>4554</v>
      </c>
      <c r="BX245" s="273">
        <f t="shared" si="50"/>
        <v>0</v>
      </c>
      <c r="BY245" s="271">
        <v>23.86</v>
      </c>
      <c r="BZ245" s="273">
        <f t="shared" si="51"/>
        <v>70760</v>
      </c>
    </row>
    <row r="246" spans="1:78">
      <c r="A246" s="272">
        <v>241</v>
      </c>
      <c r="B246" s="272" t="s">
        <v>4359</v>
      </c>
      <c r="C246" s="272" t="s">
        <v>3351</v>
      </c>
      <c r="D246" s="272" t="s">
        <v>391</v>
      </c>
      <c r="E246" s="273">
        <v>177.7</v>
      </c>
      <c r="F246" s="273">
        <v>48.8</v>
      </c>
      <c r="G246" s="273">
        <v>142.16</v>
      </c>
      <c r="H246" s="573">
        <v>0.95660000000000001</v>
      </c>
      <c r="I246" s="273">
        <v>11218</v>
      </c>
      <c r="J246" s="273">
        <f t="shared" si="39"/>
        <v>0</v>
      </c>
      <c r="K246" s="271">
        <v>33.369999999999997</v>
      </c>
      <c r="L246" s="273">
        <v>50.88</v>
      </c>
      <c r="M246" s="273">
        <v>142.16</v>
      </c>
      <c r="N246" s="573">
        <v>0.96360000000000001</v>
      </c>
      <c r="O246" s="273">
        <v>12446</v>
      </c>
      <c r="P246" s="273">
        <f t="shared" si="40"/>
        <v>0</v>
      </c>
      <c r="Q246" s="271">
        <v>34.119999999999997</v>
      </c>
      <c r="R246" s="273">
        <v>53.6</v>
      </c>
      <c r="S246" s="273">
        <v>142.16</v>
      </c>
      <c r="T246" s="573">
        <v>0.96409999999999996</v>
      </c>
      <c r="U246" s="273">
        <v>12272</v>
      </c>
      <c r="V246" s="273">
        <f t="shared" si="41"/>
        <v>0</v>
      </c>
      <c r="W246" s="271">
        <v>32.979999999999997</v>
      </c>
      <c r="X246" s="273">
        <v>47.68</v>
      </c>
      <c r="Y246" s="273">
        <v>142.16</v>
      </c>
      <c r="Z246" s="573">
        <v>0.95079999999999998</v>
      </c>
      <c r="AA246" s="273">
        <v>10136</v>
      </c>
      <c r="AB246" s="273">
        <f t="shared" si="42"/>
        <v>0</v>
      </c>
      <c r="AC246" s="271">
        <v>30.05</v>
      </c>
      <c r="AD246" s="273">
        <v>101.92</v>
      </c>
      <c r="AE246" s="273">
        <v>142.16</v>
      </c>
      <c r="AF246" s="573">
        <v>0.96</v>
      </c>
      <c r="AG246" s="273">
        <v>11094</v>
      </c>
      <c r="AH246" s="273">
        <f t="shared" si="43"/>
        <v>0</v>
      </c>
      <c r="AI246" s="271">
        <v>15.24</v>
      </c>
      <c r="AJ246" s="273">
        <v>84</v>
      </c>
      <c r="AK246" s="273">
        <v>142.16</v>
      </c>
      <c r="AL246" s="573">
        <v>0.97729999999999995</v>
      </c>
      <c r="AM246" s="273">
        <v>19132</v>
      </c>
      <c r="AN246" s="273">
        <f t="shared" si="44"/>
        <v>0</v>
      </c>
      <c r="AO246" s="271">
        <v>32.369999999999997</v>
      </c>
      <c r="AP246" s="273">
        <v>80.5</v>
      </c>
      <c r="AQ246" s="273">
        <v>142.16</v>
      </c>
      <c r="AR246" s="573">
        <v>0.97740000000000005</v>
      </c>
      <c r="AS246" s="273">
        <v>12916</v>
      </c>
      <c r="AT246" s="273">
        <f t="shared" si="45"/>
        <v>0</v>
      </c>
      <c r="AU246" s="271">
        <v>22.06</v>
      </c>
      <c r="AV246" s="273">
        <v>50.88</v>
      </c>
      <c r="AW246" s="273">
        <v>142.16</v>
      </c>
      <c r="AX246" s="573">
        <v>0.99970000000000003</v>
      </c>
      <c r="AY246" s="273">
        <v>14944.2</v>
      </c>
      <c r="AZ246" s="273">
        <f t="shared" si="46"/>
        <v>0</v>
      </c>
      <c r="BA246" s="271">
        <v>40.799999999999997</v>
      </c>
      <c r="BB246" s="273">
        <v>55.74</v>
      </c>
      <c r="BC246" s="273">
        <v>142.16</v>
      </c>
      <c r="BD246" s="573">
        <v>0.99990000000000001</v>
      </c>
      <c r="BE246" s="273">
        <v>13407</v>
      </c>
      <c r="BF246" s="273">
        <f t="shared" si="47"/>
        <v>0</v>
      </c>
      <c r="BG246" s="271">
        <v>32.33</v>
      </c>
      <c r="BH246" s="273">
        <v>52.8</v>
      </c>
      <c r="BI246" s="273">
        <v>142.16</v>
      </c>
      <c r="BJ246" s="573">
        <v>0.95699999999999996</v>
      </c>
      <c r="BK246" s="273">
        <v>13220.47</v>
      </c>
      <c r="BL246" s="273">
        <f t="shared" si="48"/>
        <v>0</v>
      </c>
      <c r="BM246" s="271">
        <v>35.17</v>
      </c>
      <c r="BN246" s="273">
        <v>77.28</v>
      </c>
      <c r="BO246" s="273">
        <v>142.16</v>
      </c>
      <c r="BP246" s="573">
        <v>0.97399999999999998</v>
      </c>
      <c r="BQ246" s="273">
        <v>14110</v>
      </c>
      <c r="BR246" s="273">
        <f t="shared" si="49"/>
        <v>0</v>
      </c>
      <c r="BS246" s="271">
        <v>27.89</v>
      </c>
      <c r="BT246" s="273">
        <v>81.28</v>
      </c>
      <c r="BU246" s="273">
        <v>142.16</v>
      </c>
      <c r="BV246" s="573">
        <v>0.98309999999999997</v>
      </c>
      <c r="BW246" s="273">
        <v>19562</v>
      </c>
      <c r="BX246" s="273">
        <f t="shared" si="50"/>
        <v>0</v>
      </c>
      <c r="BY246" s="271">
        <v>32.9</v>
      </c>
      <c r="BZ246" s="273">
        <f t="shared" si="51"/>
        <v>164457.66999999998</v>
      </c>
    </row>
    <row r="247" spans="1:78">
      <c r="A247" s="272">
        <v>242</v>
      </c>
      <c r="B247" s="272" t="s">
        <v>4359</v>
      </c>
      <c r="C247" s="272" t="s">
        <v>1157</v>
      </c>
      <c r="D247" s="272" t="s">
        <v>394</v>
      </c>
      <c r="E247" s="273">
        <v>198</v>
      </c>
      <c r="F247" s="273">
        <v>136.08000000000001</v>
      </c>
      <c r="G247" s="273">
        <v>158.4</v>
      </c>
      <c r="H247" s="573">
        <v>0.83899999999999997</v>
      </c>
      <c r="I247" s="273">
        <v>34833</v>
      </c>
      <c r="J247" s="273">
        <f t="shared" si="39"/>
        <v>0</v>
      </c>
      <c r="K247" s="271">
        <v>42.37</v>
      </c>
      <c r="L247" s="273">
        <v>126.96</v>
      </c>
      <c r="M247" s="273">
        <v>158.4</v>
      </c>
      <c r="N247" s="573">
        <v>0.77139999999999997</v>
      </c>
      <c r="O247" s="273">
        <v>21441</v>
      </c>
      <c r="P247" s="273">
        <f t="shared" si="40"/>
        <v>0</v>
      </c>
      <c r="Q247" s="271">
        <v>29.42</v>
      </c>
      <c r="R247" s="273">
        <v>132.72</v>
      </c>
      <c r="S247" s="273">
        <v>158.4</v>
      </c>
      <c r="T247" s="573">
        <v>0.8165</v>
      </c>
      <c r="U247" s="273">
        <v>25776</v>
      </c>
      <c r="V247" s="273">
        <f t="shared" si="41"/>
        <v>0</v>
      </c>
      <c r="W247" s="271">
        <v>33.03</v>
      </c>
      <c r="X247" s="273">
        <v>135.84</v>
      </c>
      <c r="Y247" s="273">
        <v>158.4</v>
      </c>
      <c r="Z247" s="573">
        <v>0.71050000000000002</v>
      </c>
      <c r="AA247" s="273">
        <v>16620</v>
      </c>
      <c r="AB247" s="273">
        <f t="shared" si="42"/>
        <v>0</v>
      </c>
      <c r="AC247" s="271">
        <v>23.14</v>
      </c>
      <c r="AD247" s="273">
        <v>167.52</v>
      </c>
      <c r="AE247" s="273">
        <v>167.52</v>
      </c>
      <c r="AF247" s="573">
        <v>0.7077</v>
      </c>
      <c r="AG247" s="273">
        <v>21342</v>
      </c>
      <c r="AH247" s="273">
        <f t="shared" si="43"/>
        <v>0</v>
      </c>
      <c r="AI247" s="271">
        <v>24.19</v>
      </c>
      <c r="AJ247" s="273">
        <v>172.8</v>
      </c>
      <c r="AK247" s="273">
        <v>172.8</v>
      </c>
      <c r="AL247" s="573">
        <v>0.80900000000000005</v>
      </c>
      <c r="AM247" s="273">
        <v>32403</v>
      </c>
      <c r="AN247" s="273">
        <f t="shared" si="44"/>
        <v>0</v>
      </c>
      <c r="AO247" s="271">
        <v>32.19</v>
      </c>
      <c r="AP247" s="273">
        <v>127.3</v>
      </c>
      <c r="AQ247" s="273">
        <v>158.4</v>
      </c>
      <c r="AR247" s="573">
        <v>0.80149999999999999</v>
      </c>
      <c r="AS247" s="273">
        <v>26540</v>
      </c>
      <c r="AT247" s="273">
        <f t="shared" si="45"/>
        <v>0</v>
      </c>
      <c r="AU247" s="271">
        <v>34.96</v>
      </c>
      <c r="AV247" s="273">
        <v>90.72</v>
      </c>
      <c r="AW247" s="273">
        <v>158.4</v>
      </c>
      <c r="AX247" s="573">
        <v>0.57069999999999999</v>
      </c>
      <c r="AY247" s="273">
        <v>8185.6</v>
      </c>
      <c r="AZ247" s="273">
        <f t="shared" si="46"/>
        <v>0</v>
      </c>
      <c r="BA247" s="271">
        <v>21.96</v>
      </c>
      <c r="BB247" s="273">
        <v>141.19999999999999</v>
      </c>
      <c r="BC247" s="273">
        <v>158.4</v>
      </c>
      <c r="BD247" s="573">
        <v>0.61550000000000005</v>
      </c>
      <c r="BE247" s="273">
        <v>13062.4</v>
      </c>
      <c r="BF247" s="273">
        <f t="shared" si="47"/>
        <v>0</v>
      </c>
      <c r="BG247" s="271">
        <v>20.2</v>
      </c>
      <c r="BH247" s="273">
        <v>137.76</v>
      </c>
      <c r="BI247" s="273">
        <v>158.4</v>
      </c>
      <c r="BJ247" s="573">
        <v>0.66379999999999995</v>
      </c>
      <c r="BK247" s="273">
        <v>13816</v>
      </c>
      <c r="BL247" s="273">
        <f t="shared" si="48"/>
        <v>0</v>
      </c>
      <c r="BM247" s="271">
        <v>20.309999999999999</v>
      </c>
      <c r="BN247" s="273">
        <v>157.76</v>
      </c>
      <c r="BO247" s="273">
        <v>158.4</v>
      </c>
      <c r="BP247" s="573">
        <v>0.74299999999999999</v>
      </c>
      <c r="BQ247" s="273">
        <v>15364</v>
      </c>
      <c r="BR247" s="273">
        <f t="shared" si="49"/>
        <v>0</v>
      </c>
      <c r="BS247" s="271">
        <v>19.5</v>
      </c>
      <c r="BT247" s="273">
        <v>164</v>
      </c>
      <c r="BU247" s="273">
        <v>164</v>
      </c>
      <c r="BV247" s="573">
        <v>0.76939999999999997</v>
      </c>
      <c r="BW247" s="273">
        <v>19664</v>
      </c>
      <c r="BX247" s="273">
        <f t="shared" si="50"/>
        <v>0</v>
      </c>
      <c r="BY247" s="271">
        <v>20.94</v>
      </c>
      <c r="BZ247" s="273">
        <f t="shared" si="51"/>
        <v>249047</v>
      </c>
    </row>
    <row r="248" spans="1:78">
      <c r="A248" s="272">
        <v>243</v>
      </c>
      <c r="B248" s="272" t="s">
        <v>4359</v>
      </c>
      <c r="C248" s="272" t="s">
        <v>1110</v>
      </c>
      <c r="D248" s="272" t="s">
        <v>394</v>
      </c>
      <c r="E248" s="273">
        <v>200</v>
      </c>
      <c r="F248" s="273">
        <v>94.24</v>
      </c>
      <c r="G248" s="273">
        <v>160</v>
      </c>
      <c r="H248" s="573">
        <v>0.99319999999999997</v>
      </c>
      <c r="I248" s="273">
        <v>34798</v>
      </c>
      <c r="J248" s="273">
        <f t="shared" si="39"/>
        <v>0</v>
      </c>
      <c r="K248" s="271">
        <v>51.63</v>
      </c>
      <c r="L248" s="273">
        <v>100</v>
      </c>
      <c r="M248" s="273">
        <v>160</v>
      </c>
      <c r="N248" s="573">
        <v>0.99280000000000002</v>
      </c>
      <c r="O248" s="273">
        <v>26764</v>
      </c>
      <c r="P248" s="273">
        <f t="shared" si="40"/>
        <v>0</v>
      </c>
      <c r="Q248" s="271">
        <v>36.229999999999997</v>
      </c>
      <c r="R248" s="273">
        <v>93.28</v>
      </c>
      <c r="S248" s="273">
        <v>160</v>
      </c>
      <c r="T248" s="573">
        <v>0.99339999999999995</v>
      </c>
      <c r="U248" s="273">
        <v>29772</v>
      </c>
      <c r="V248" s="273">
        <f t="shared" si="41"/>
        <v>0</v>
      </c>
      <c r="W248" s="271">
        <v>44.62</v>
      </c>
      <c r="X248" s="273">
        <v>113.92</v>
      </c>
      <c r="Y248" s="273">
        <v>160</v>
      </c>
      <c r="Z248" s="573">
        <v>0.9919</v>
      </c>
      <c r="AA248" s="273">
        <v>28080</v>
      </c>
      <c r="AB248" s="273">
        <f t="shared" si="42"/>
        <v>0</v>
      </c>
      <c r="AC248" s="271">
        <v>33.4</v>
      </c>
      <c r="AD248" s="273">
        <v>108.96</v>
      </c>
      <c r="AE248" s="273">
        <v>160</v>
      </c>
      <c r="AF248" s="573">
        <v>0.9919</v>
      </c>
      <c r="AG248" s="273">
        <v>26597</v>
      </c>
      <c r="AH248" s="273">
        <f t="shared" si="43"/>
        <v>0</v>
      </c>
      <c r="AI248" s="271">
        <v>33.08</v>
      </c>
      <c r="AJ248" s="273">
        <v>114.08</v>
      </c>
      <c r="AK248" s="273">
        <v>160</v>
      </c>
      <c r="AL248" s="573">
        <v>0.99250000000000005</v>
      </c>
      <c r="AM248" s="273">
        <v>17671</v>
      </c>
      <c r="AN248" s="273">
        <f t="shared" si="44"/>
        <v>0</v>
      </c>
      <c r="AO248" s="271">
        <v>21.67</v>
      </c>
      <c r="AP248" s="273">
        <v>104.56</v>
      </c>
      <c r="AQ248" s="273">
        <v>160</v>
      </c>
      <c r="AR248" s="573">
        <v>0.9829</v>
      </c>
      <c r="AS248" s="273">
        <v>16039</v>
      </c>
      <c r="AT248" s="273">
        <f t="shared" si="45"/>
        <v>0</v>
      </c>
      <c r="AU248" s="271">
        <v>20.98</v>
      </c>
      <c r="AV248" s="273">
        <v>105.28</v>
      </c>
      <c r="AW248" s="273">
        <v>160</v>
      </c>
      <c r="AX248" s="573">
        <v>0.98960000000000004</v>
      </c>
      <c r="AY248" s="273">
        <v>23482</v>
      </c>
      <c r="AZ248" s="273">
        <f t="shared" si="46"/>
        <v>0</v>
      </c>
      <c r="BA248" s="271">
        <v>31.3</v>
      </c>
      <c r="BB248" s="273">
        <v>81.680000000000007</v>
      </c>
      <c r="BC248" s="273">
        <v>160</v>
      </c>
      <c r="BD248" s="573">
        <v>0.98850000000000005</v>
      </c>
      <c r="BE248" s="273">
        <v>18932</v>
      </c>
      <c r="BF248" s="273">
        <f t="shared" si="47"/>
        <v>0</v>
      </c>
      <c r="BG248" s="271">
        <v>31.52</v>
      </c>
      <c r="BH248" s="273">
        <v>92.96</v>
      </c>
      <c r="BI248" s="273">
        <v>160</v>
      </c>
      <c r="BJ248" s="573">
        <v>0.98640000000000005</v>
      </c>
      <c r="BK248" s="273">
        <v>13033</v>
      </c>
      <c r="BL248" s="273">
        <f t="shared" si="48"/>
        <v>0</v>
      </c>
      <c r="BM248" s="271">
        <v>19.100000000000001</v>
      </c>
      <c r="BN248" s="273">
        <v>134.47999999999999</v>
      </c>
      <c r="BO248" s="273">
        <v>160</v>
      </c>
      <c r="BP248" s="573">
        <v>0.99509999999999998</v>
      </c>
      <c r="BQ248" s="273">
        <v>26265</v>
      </c>
      <c r="BR248" s="273">
        <f t="shared" si="49"/>
        <v>0</v>
      </c>
      <c r="BS248" s="271">
        <v>29.2</v>
      </c>
      <c r="BT248" s="273">
        <v>121.04</v>
      </c>
      <c r="BU248" s="273">
        <v>160</v>
      </c>
      <c r="BV248" s="573">
        <v>0.99339999999999995</v>
      </c>
      <c r="BW248" s="273">
        <v>22053</v>
      </c>
      <c r="BX248" s="273">
        <f t="shared" si="50"/>
        <v>0</v>
      </c>
      <c r="BY248" s="271">
        <v>24.65</v>
      </c>
      <c r="BZ248" s="273">
        <f t="shared" si="51"/>
        <v>283486</v>
      </c>
    </row>
    <row r="249" spans="1:78">
      <c r="A249" s="272">
        <v>244</v>
      </c>
      <c r="B249" s="272" t="s">
        <v>4359</v>
      </c>
      <c r="C249" s="272" t="s">
        <v>4360</v>
      </c>
      <c r="D249" s="272" t="s">
        <v>394</v>
      </c>
      <c r="E249" s="273">
        <v>200</v>
      </c>
      <c r="F249" s="273">
        <v>165.44</v>
      </c>
      <c r="G249" s="273">
        <v>196</v>
      </c>
      <c r="H249" s="573">
        <v>0.97399999999999998</v>
      </c>
      <c r="I249" s="273">
        <v>18528</v>
      </c>
      <c r="J249" s="273">
        <f t="shared" si="39"/>
        <v>0</v>
      </c>
      <c r="K249" s="271">
        <v>15.97</v>
      </c>
      <c r="L249" s="273">
        <v>151.19999999999999</v>
      </c>
      <c r="M249" s="273">
        <v>196</v>
      </c>
      <c r="N249" s="573">
        <v>0.96299999999999997</v>
      </c>
      <c r="O249" s="273">
        <v>15230</v>
      </c>
      <c r="P249" s="273">
        <f t="shared" si="40"/>
        <v>0</v>
      </c>
      <c r="Q249" s="271">
        <v>14.06</v>
      </c>
      <c r="R249" s="273">
        <v>163.19999999999999</v>
      </c>
      <c r="S249" s="273">
        <v>196</v>
      </c>
      <c r="T249" s="573">
        <v>0.9698</v>
      </c>
      <c r="U249" s="273">
        <v>18176</v>
      </c>
      <c r="V249" s="273">
        <f t="shared" si="41"/>
        <v>0</v>
      </c>
      <c r="W249" s="271">
        <v>15.95</v>
      </c>
      <c r="X249" s="273">
        <v>146.88</v>
      </c>
      <c r="Y249" s="273">
        <v>196</v>
      </c>
      <c r="Z249" s="573">
        <v>0.97289999999999999</v>
      </c>
      <c r="AA249" s="273">
        <v>14504</v>
      </c>
      <c r="AB249" s="273">
        <f t="shared" si="42"/>
        <v>0</v>
      </c>
      <c r="AC249" s="271">
        <v>13.64</v>
      </c>
      <c r="AD249" s="273">
        <v>128.47999999999999</v>
      </c>
      <c r="AE249" s="273">
        <v>196</v>
      </c>
      <c r="AF249" s="573">
        <v>0.9476</v>
      </c>
      <c r="AG249" s="273">
        <v>11770</v>
      </c>
      <c r="AH249" s="273">
        <f t="shared" si="43"/>
        <v>0</v>
      </c>
      <c r="AI249" s="271">
        <v>12.99</v>
      </c>
      <c r="AJ249" s="273">
        <v>144.47999999999999</v>
      </c>
      <c r="AK249" s="273">
        <v>196</v>
      </c>
      <c r="AL249" s="573">
        <v>0.93379999999999996</v>
      </c>
      <c r="AM249" s="273">
        <v>8158</v>
      </c>
      <c r="AN249" s="273">
        <f t="shared" si="44"/>
        <v>0</v>
      </c>
      <c r="AO249" s="271">
        <v>8.4</v>
      </c>
      <c r="AP249" s="273">
        <v>135.84</v>
      </c>
      <c r="AQ249" s="273">
        <v>196</v>
      </c>
      <c r="AR249" s="573">
        <v>0.94920000000000004</v>
      </c>
      <c r="AS249" s="273">
        <v>10584</v>
      </c>
      <c r="AT249" s="273">
        <f t="shared" si="45"/>
        <v>0</v>
      </c>
      <c r="AU249" s="271">
        <v>11.03</v>
      </c>
      <c r="AV249" s="273">
        <v>150.24</v>
      </c>
      <c r="AW249" s="273">
        <v>196</v>
      </c>
      <c r="AX249" s="573">
        <v>0.95289999999999997</v>
      </c>
      <c r="AY249" s="273">
        <v>11052</v>
      </c>
      <c r="AZ249" s="273">
        <f t="shared" si="46"/>
        <v>0</v>
      </c>
      <c r="BA249" s="271">
        <v>10.72</v>
      </c>
      <c r="BB249" s="273">
        <v>141.12</v>
      </c>
      <c r="BC249" s="273">
        <v>196</v>
      </c>
      <c r="BD249" s="573">
        <v>0.96819999999999995</v>
      </c>
      <c r="BE249" s="273">
        <v>16040</v>
      </c>
      <c r="BF249" s="273">
        <f t="shared" si="47"/>
        <v>0</v>
      </c>
      <c r="BG249" s="271">
        <v>15.78</v>
      </c>
      <c r="BH249" s="273">
        <v>166.72</v>
      </c>
      <c r="BI249" s="273">
        <v>196</v>
      </c>
      <c r="BJ249" s="573">
        <v>0.97230000000000005</v>
      </c>
      <c r="BK249" s="273">
        <v>15106</v>
      </c>
      <c r="BL249" s="273">
        <f t="shared" si="48"/>
        <v>0</v>
      </c>
      <c r="BM249" s="271">
        <v>12.53</v>
      </c>
      <c r="BN249" s="273">
        <v>160.63999999999999</v>
      </c>
      <c r="BO249" s="273">
        <v>196</v>
      </c>
      <c r="BP249" s="573">
        <v>0.98129999999999995</v>
      </c>
      <c r="BQ249" s="273">
        <v>15810</v>
      </c>
      <c r="BR249" s="273">
        <f t="shared" si="49"/>
        <v>0</v>
      </c>
      <c r="BS249" s="271">
        <v>14.92</v>
      </c>
      <c r="BT249" s="273">
        <v>165.12</v>
      </c>
      <c r="BU249" s="273">
        <v>165.12</v>
      </c>
      <c r="BV249" s="573">
        <v>0.96419999999999995</v>
      </c>
      <c r="BW249" s="273">
        <v>16592</v>
      </c>
      <c r="BX249" s="273">
        <f t="shared" si="50"/>
        <v>0</v>
      </c>
      <c r="BY249" s="271">
        <v>14.01</v>
      </c>
      <c r="BZ249" s="273">
        <f t="shared" si="51"/>
        <v>171550</v>
      </c>
    </row>
    <row r="250" spans="1:78">
      <c r="A250" s="272">
        <v>245</v>
      </c>
      <c r="B250" s="272" t="s">
        <v>4359</v>
      </c>
      <c r="C250" s="272" t="s">
        <v>1130</v>
      </c>
      <c r="D250" s="272" t="s">
        <v>421</v>
      </c>
      <c r="E250" s="273">
        <v>212</v>
      </c>
      <c r="F250" s="273">
        <v>115.36</v>
      </c>
      <c r="G250" s="273">
        <v>169.6</v>
      </c>
      <c r="H250" s="573">
        <v>0.79479999999999995</v>
      </c>
      <c r="I250" s="273">
        <v>21888</v>
      </c>
      <c r="J250" s="273">
        <f t="shared" si="39"/>
        <v>0</v>
      </c>
      <c r="K250" s="271">
        <v>33.15</v>
      </c>
      <c r="L250" s="273">
        <v>123.68</v>
      </c>
      <c r="M250" s="273">
        <v>169.6</v>
      </c>
      <c r="N250" s="573">
        <v>0.82030000000000003</v>
      </c>
      <c r="O250" s="273">
        <v>28686</v>
      </c>
      <c r="P250" s="273">
        <f t="shared" si="40"/>
        <v>0</v>
      </c>
      <c r="Q250" s="271">
        <v>38</v>
      </c>
      <c r="R250" s="273">
        <v>133.28</v>
      </c>
      <c r="S250" s="273">
        <v>169.6</v>
      </c>
      <c r="T250" s="573">
        <v>0.81720000000000004</v>
      </c>
      <c r="U250" s="273">
        <v>27818</v>
      </c>
      <c r="V250" s="273">
        <f t="shared" si="41"/>
        <v>0</v>
      </c>
      <c r="W250" s="271">
        <v>35.47</v>
      </c>
      <c r="X250" s="273">
        <v>133.6</v>
      </c>
      <c r="Y250" s="273">
        <v>169.6</v>
      </c>
      <c r="Z250" s="573">
        <v>0.79090000000000005</v>
      </c>
      <c r="AA250" s="273">
        <v>25348</v>
      </c>
      <c r="AB250" s="273">
        <f t="shared" si="42"/>
        <v>0</v>
      </c>
      <c r="AC250" s="271">
        <v>32.24</v>
      </c>
      <c r="AD250" s="273">
        <v>134.72</v>
      </c>
      <c r="AE250" s="273">
        <v>169.6</v>
      </c>
      <c r="AF250" s="573">
        <v>0.78500000000000003</v>
      </c>
      <c r="AG250" s="273">
        <v>26276</v>
      </c>
      <c r="AH250" s="273">
        <f t="shared" si="43"/>
        <v>0</v>
      </c>
      <c r="AI250" s="271">
        <v>33.39</v>
      </c>
      <c r="AJ250" s="273">
        <v>122.4</v>
      </c>
      <c r="AK250" s="273">
        <v>169.6</v>
      </c>
      <c r="AL250" s="573">
        <v>0.78300000000000003</v>
      </c>
      <c r="AM250" s="273">
        <v>24086</v>
      </c>
      <c r="AN250" s="273">
        <f t="shared" si="44"/>
        <v>0</v>
      </c>
      <c r="AO250" s="271">
        <v>34.9</v>
      </c>
      <c r="AP250" s="273">
        <v>107.04</v>
      </c>
      <c r="AQ250" s="273">
        <v>169.6</v>
      </c>
      <c r="AR250" s="573">
        <v>0.79379999999999995</v>
      </c>
      <c r="AS250" s="273">
        <v>25804</v>
      </c>
      <c r="AT250" s="273">
        <f t="shared" si="45"/>
        <v>0</v>
      </c>
      <c r="AU250" s="271">
        <v>40.82</v>
      </c>
      <c r="AV250" s="273">
        <v>103.84</v>
      </c>
      <c r="AW250" s="273">
        <v>169.6</v>
      </c>
      <c r="AX250" s="573">
        <v>0.78159999999999996</v>
      </c>
      <c r="AY250" s="273">
        <v>23476</v>
      </c>
      <c r="AZ250" s="273">
        <f t="shared" si="46"/>
        <v>0</v>
      </c>
      <c r="BA250" s="271">
        <v>40.17</v>
      </c>
      <c r="BB250" s="273">
        <v>105.76</v>
      </c>
      <c r="BC250" s="273">
        <v>169.6</v>
      </c>
      <c r="BD250" s="573">
        <v>0.77370000000000005</v>
      </c>
      <c r="BE250" s="273">
        <v>17090</v>
      </c>
      <c r="BF250" s="273">
        <f t="shared" si="47"/>
        <v>0</v>
      </c>
      <c r="BG250" s="271">
        <v>28.07</v>
      </c>
      <c r="BH250" s="273">
        <v>112</v>
      </c>
      <c r="BI250" s="273">
        <v>169.6</v>
      </c>
      <c r="BJ250" s="573">
        <v>0.80420000000000003</v>
      </c>
      <c r="BK250" s="273">
        <v>20836</v>
      </c>
      <c r="BL250" s="273">
        <f t="shared" si="48"/>
        <v>0</v>
      </c>
      <c r="BM250" s="271">
        <v>31.09</v>
      </c>
      <c r="BN250" s="273">
        <v>112.48</v>
      </c>
      <c r="BO250" s="273">
        <v>169.6</v>
      </c>
      <c r="BP250" s="573">
        <v>0.8155</v>
      </c>
      <c r="BQ250" s="273">
        <v>19326</v>
      </c>
      <c r="BR250" s="273">
        <f t="shared" si="49"/>
        <v>0</v>
      </c>
      <c r="BS250" s="271">
        <v>31.35</v>
      </c>
      <c r="BT250" s="273">
        <v>122.72</v>
      </c>
      <c r="BU250" s="273">
        <v>169.6</v>
      </c>
      <c r="BV250" s="573">
        <v>0.82920000000000005</v>
      </c>
      <c r="BW250" s="273">
        <v>25586</v>
      </c>
      <c r="BX250" s="273">
        <f t="shared" si="50"/>
        <v>0</v>
      </c>
      <c r="BY250" s="271">
        <v>33.79</v>
      </c>
      <c r="BZ250" s="273">
        <f t="shared" si="51"/>
        <v>286220</v>
      </c>
    </row>
    <row r="251" spans="1:78">
      <c r="A251" s="272">
        <v>246</v>
      </c>
      <c r="B251" s="272" t="s">
        <v>4359</v>
      </c>
      <c r="C251" s="272" t="s">
        <v>1106</v>
      </c>
      <c r="D251" s="272" t="s">
        <v>394</v>
      </c>
      <c r="E251" s="273">
        <v>217</v>
      </c>
      <c r="F251" s="273">
        <v>275.68</v>
      </c>
      <c r="G251" s="273">
        <v>275.68</v>
      </c>
      <c r="H251" s="573">
        <v>0.98560000000000003</v>
      </c>
      <c r="I251" s="273">
        <v>41630</v>
      </c>
      <c r="J251" s="273">
        <f t="shared" si="39"/>
        <v>0</v>
      </c>
      <c r="K251" s="271">
        <v>21.28</v>
      </c>
      <c r="L251" s="273">
        <v>257.44</v>
      </c>
      <c r="M251" s="273">
        <v>257.44</v>
      </c>
      <c r="N251" s="573">
        <v>0.9839</v>
      </c>
      <c r="O251" s="273">
        <v>39716</v>
      </c>
      <c r="P251" s="273">
        <f t="shared" si="40"/>
        <v>0</v>
      </c>
      <c r="Q251" s="271">
        <v>21.07</v>
      </c>
      <c r="R251" s="273">
        <v>252</v>
      </c>
      <c r="S251" s="273">
        <v>252</v>
      </c>
      <c r="T251" s="573">
        <v>0.96650000000000003</v>
      </c>
      <c r="U251" s="273">
        <v>24144</v>
      </c>
      <c r="V251" s="273">
        <f t="shared" si="41"/>
        <v>0</v>
      </c>
      <c r="W251" s="271">
        <v>13.77</v>
      </c>
      <c r="X251" s="273">
        <v>258.88</v>
      </c>
      <c r="Y251" s="273">
        <v>258.88</v>
      </c>
      <c r="Z251" s="573">
        <v>0.69799999999999995</v>
      </c>
      <c r="AA251" s="273">
        <v>2238</v>
      </c>
      <c r="AB251" s="273">
        <f t="shared" si="42"/>
        <v>0</v>
      </c>
      <c r="AC251" s="271">
        <v>1.66</v>
      </c>
      <c r="AD251" s="273">
        <v>239.2</v>
      </c>
      <c r="AE251" s="273">
        <v>239.2</v>
      </c>
      <c r="AF251" s="573">
        <v>0.88049999999999995</v>
      </c>
      <c r="AG251" s="273">
        <v>16520</v>
      </c>
      <c r="AH251" s="273">
        <f t="shared" si="43"/>
        <v>0</v>
      </c>
      <c r="AI251" s="271">
        <v>10.54</v>
      </c>
      <c r="AJ251" s="273">
        <v>246.88</v>
      </c>
      <c r="AK251" s="273">
        <v>246.88</v>
      </c>
      <c r="AL251" s="573">
        <v>0.89970000000000006</v>
      </c>
      <c r="AM251" s="273">
        <v>19754</v>
      </c>
      <c r="AN251" s="273">
        <f t="shared" si="44"/>
        <v>0</v>
      </c>
      <c r="AO251" s="271">
        <v>12.35</v>
      </c>
      <c r="AP251" s="273">
        <v>237.2</v>
      </c>
      <c r="AQ251" s="273">
        <v>237.2</v>
      </c>
      <c r="AR251" s="573">
        <v>0.93310000000000004</v>
      </c>
      <c r="AS251" s="273">
        <v>17430</v>
      </c>
      <c r="AT251" s="273">
        <f t="shared" si="45"/>
        <v>0</v>
      </c>
      <c r="AU251" s="271">
        <v>10.58</v>
      </c>
      <c r="AV251" s="273">
        <v>255.04</v>
      </c>
      <c r="AW251" s="273">
        <v>255.04</v>
      </c>
      <c r="AX251" s="573">
        <v>0.96489999999999998</v>
      </c>
      <c r="AY251" s="273">
        <v>28812</v>
      </c>
      <c r="AZ251" s="273">
        <f t="shared" si="46"/>
        <v>0</v>
      </c>
      <c r="BA251" s="271">
        <v>16.260000000000002</v>
      </c>
      <c r="BB251" s="273">
        <v>263.83999999999997</v>
      </c>
      <c r="BC251" s="273">
        <v>263.83999999999997</v>
      </c>
      <c r="BD251" s="573">
        <v>0.98760000000000003</v>
      </c>
      <c r="BE251" s="273">
        <v>26798</v>
      </c>
      <c r="BF251" s="273">
        <f t="shared" si="47"/>
        <v>0</v>
      </c>
      <c r="BG251" s="271">
        <v>13.82</v>
      </c>
      <c r="BH251" s="273">
        <v>253.6</v>
      </c>
      <c r="BI251" s="273">
        <v>253.6</v>
      </c>
      <c r="BJ251" s="573">
        <v>1.014</v>
      </c>
      <c r="BK251" s="273">
        <v>24780</v>
      </c>
      <c r="BL251" s="273">
        <f t="shared" si="48"/>
        <v>0</v>
      </c>
      <c r="BM251" s="271">
        <v>12.95</v>
      </c>
      <c r="BN251" s="273">
        <v>249.6</v>
      </c>
      <c r="BO251" s="273">
        <v>249.6</v>
      </c>
      <c r="BP251" s="573">
        <v>0.91439999999999999</v>
      </c>
      <c r="BQ251" s="273">
        <v>26412</v>
      </c>
      <c r="BR251" s="273">
        <f t="shared" si="49"/>
        <v>0</v>
      </c>
      <c r="BS251" s="271">
        <v>17.22</v>
      </c>
      <c r="BT251" s="273">
        <v>239.2</v>
      </c>
      <c r="BU251" s="273">
        <v>239.2</v>
      </c>
      <c r="BV251" s="573">
        <v>0.97030000000000005</v>
      </c>
      <c r="BW251" s="273">
        <v>27906</v>
      </c>
      <c r="BX251" s="273">
        <f t="shared" si="50"/>
        <v>0</v>
      </c>
      <c r="BY251" s="271">
        <v>16.16</v>
      </c>
      <c r="BZ251" s="273">
        <f t="shared" si="51"/>
        <v>296140</v>
      </c>
    </row>
    <row r="252" spans="1:78">
      <c r="A252" s="272">
        <v>247</v>
      </c>
      <c r="B252" s="272" t="s">
        <v>4359</v>
      </c>
      <c r="C252" s="272" t="s">
        <v>1122</v>
      </c>
      <c r="D252" s="272" t="s">
        <v>391</v>
      </c>
      <c r="E252" s="273">
        <v>226</v>
      </c>
      <c r="F252" s="273">
        <v>129.91999999999999</v>
      </c>
      <c r="G252" s="273">
        <v>180.8</v>
      </c>
      <c r="H252" s="573">
        <v>0.95169999999999999</v>
      </c>
      <c r="I252" s="273">
        <v>5640</v>
      </c>
      <c r="J252" s="273">
        <f t="shared" si="39"/>
        <v>0</v>
      </c>
      <c r="K252" s="271">
        <v>6.34</v>
      </c>
      <c r="L252" s="273">
        <v>10.56</v>
      </c>
      <c r="M252" s="273">
        <v>180.8</v>
      </c>
      <c r="N252" s="573">
        <v>0.96519999999999995</v>
      </c>
      <c r="O252" s="273">
        <v>2554</v>
      </c>
      <c r="P252" s="273">
        <f t="shared" si="40"/>
        <v>0</v>
      </c>
      <c r="Q252" s="271">
        <v>33.68</v>
      </c>
      <c r="R252" s="273">
        <v>10.4</v>
      </c>
      <c r="S252" s="273">
        <v>180.8</v>
      </c>
      <c r="T252" s="573">
        <v>0.94840000000000002</v>
      </c>
      <c r="U252" s="273">
        <v>2464</v>
      </c>
      <c r="V252" s="273">
        <f t="shared" si="41"/>
        <v>0</v>
      </c>
      <c r="W252" s="271">
        <v>34.700000000000003</v>
      </c>
      <c r="X252" s="273">
        <v>94.72</v>
      </c>
      <c r="Y252" s="273">
        <v>180.8</v>
      </c>
      <c r="Z252" s="573">
        <v>0.95509999999999995</v>
      </c>
      <c r="AA252" s="273">
        <v>10092</v>
      </c>
      <c r="AB252" s="273">
        <f t="shared" si="42"/>
        <v>0</v>
      </c>
      <c r="AC252" s="271">
        <v>14.99</v>
      </c>
      <c r="AD252" s="273">
        <v>87.36</v>
      </c>
      <c r="AE252" s="273">
        <v>180.8</v>
      </c>
      <c r="AF252" s="573">
        <v>0.96599999999999997</v>
      </c>
      <c r="AG252" s="273">
        <v>13026</v>
      </c>
      <c r="AH252" s="273">
        <f t="shared" si="43"/>
        <v>0</v>
      </c>
      <c r="AI252" s="271">
        <v>20.75</v>
      </c>
      <c r="AJ252" s="273">
        <v>100.32</v>
      </c>
      <c r="AK252" s="273">
        <v>180.8</v>
      </c>
      <c r="AL252" s="573">
        <v>0.96899999999999997</v>
      </c>
      <c r="AM252" s="273">
        <v>9970</v>
      </c>
      <c r="AN252" s="273">
        <f t="shared" si="44"/>
        <v>0</v>
      </c>
      <c r="AO252" s="271">
        <v>14.24</v>
      </c>
      <c r="AP252" s="273">
        <v>124.64</v>
      </c>
      <c r="AQ252" s="273">
        <v>180.8</v>
      </c>
      <c r="AR252" s="573">
        <v>0.95840000000000003</v>
      </c>
      <c r="AS252" s="273">
        <v>12232</v>
      </c>
      <c r="AT252" s="273">
        <f t="shared" si="45"/>
        <v>0</v>
      </c>
      <c r="AU252" s="271">
        <v>13.76</v>
      </c>
      <c r="AV252" s="273">
        <v>102</v>
      </c>
      <c r="AW252" s="273">
        <v>180.8</v>
      </c>
      <c r="AX252" s="573">
        <v>0.9556</v>
      </c>
      <c r="AY252" s="273">
        <v>6808</v>
      </c>
      <c r="AZ252" s="273">
        <f t="shared" si="46"/>
        <v>0</v>
      </c>
      <c r="BA252" s="271">
        <v>9.6999999999999993</v>
      </c>
      <c r="BB252" s="273">
        <v>101.92</v>
      </c>
      <c r="BC252" s="273">
        <v>180.8</v>
      </c>
      <c r="BD252" s="573">
        <v>0.9728</v>
      </c>
      <c r="BE252" s="273">
        <v>11184</v>
      </c>
      <c r="BF252" s="273">
        <f t="shared" si="47"/>
        <v>0</v>
      </c>
      <c r="BG252" s="271">
        <v>15.16</v>
      </c>
      <c r="BH252" s="273">
        <v>115.04</v>
      </c>
      <c r="BI252" s="273">
        <v>180.8</v>
      </c>
      <c r="BJ252" s="573">
        <v>0.98129999999999995</v>
      </c>
      <c r="BK252" s="273">
        <v>11036</v>
      </c>
      <c r="BL252" s="273">
        <f t="shared" si="48"/>
        <v>0</v>
      </c>
      <c r="BM252" s="271">
        <v>13.14</v>
      </c>
      <c r="BN252" s="273">
        <v>119.68</v>
      </c>
      <c r="BO252" s="273">
        <v>180.8</v>
      </c>
      <c r="BP252" s="573">
        <v>0.92379999999999995</v>
      </c>
      <c r="BQ252" s="273">
        <v>10868</v>
      </c>
      <c r="BR252" s="273">
        <f t="shared" si="49"/>
        <v>0</v>
      </c>
      <c r="BS252" s="271">
        <v>14.63</v>
      </c>
      <c r="BT252" s="273">
        <v>131.52000000000001</v>
      </c>
      <c r="BU252" s="273">
        <v>180.8</v>
      </c>
      <c r="BV252" s="573">
        <v>0.93630000000000002</v>
      </c>
      <c r="BW252" s="273">
        <v>11966</v>
      </c>
      <c r="BX252" s="273">
        <f t="shared" si="50"/>
        <v>0</v>
      </c>
      <c r="BY252" s="271">
        <v>13.06</v>
      </c>
      <c r="BZ252" s="273">
        <f t="shared" si="51"/>
        <v>107840</v>
      </c>
    </row>
    <row r="253" spans="1:78">
      <c r="A253" s="272">
        <v>248</v>
      </c>
      <c r="B253" s="272" t="s">
        <v>4359</v>
      </c>
      <c r="C253" s="272" t="s">
        <v>1114</v>
      </c>
      <c r="D253" s="272" t="s">
        <v>394</v>
      </c>
      <c r="E253" s="273">
        <v>250</v>
      </c>
      <c r="F253" s="273">
        <v>169.28</v>
      </c>
      <c r="G253" s="273">
        <v>200</v>
      </c>
      <c r="H253" s="573">
        <v>0.98399999999999999</v>
      </c>
      <c r="I253" s="273">
        <v>33478</v>
      </c>
      <c r="J253" s="273">
        <f t="shared" si="39"/>
        <v>0</v>
      </c>
      <c r="K253" s="271">
        <v>27.91</v>
      </c>
      <c r="L253" s="273">
        <v>179.36</v>
      </c>
      <c r="M253" s="273">
        <v>200</v>
      </c>
      <c r="N253" s="573">
        <v>0.9254</v>
      </c>
      <c r="O253" s="273">
        <v>38020</v>
      </c>
      <c r="P253" s="273">
        <f t="shared" si="40"/>
        <v>0</v>
      </c>
      <c r="Q253" s="271">
        <v>30.79</v>
      </c>
      <c r="R253" s="273">
        <v>177.44</v>
      </c>
      <c r="S253" s="273">
        <v>200</v>
      </c>
      <c r="T253" s="573">
        <v>0.89529999999999998</v>
      </c>
      <c r="U253" s="273">
        <v>33322</v>
      </c>
      <c r="V253" s="273">
        <f t="shared" si="41"/>
        <v>0</v>
      </c>
      <c r="W253" s="271">
        <v>29.13</v>
      </c>
      <c r="X253" s="273">
        <v>157.28</v>
      </c>
      <c r="Y253" s="273">
        <v>200</v>
      </c>
      <c r="Z253" s="573">
        <v>0.97519999999999996</v>
      </c>
      <c r="AA253" s="273">
        <v>31998</v>
      </c>
      <c r="AB253" s="273">
        <f t="shared" si="42"/>
        <v>0</v>
      </c>
      <c r="AC253" s="271">
        <v>28.04</v>
      </c>
      <c r="AD253" s="273">
        <v>147.19999999999999</v>
      </c>
      <c r="AE253" s="273">
        <v>200</v>
      </c>
      <c r="AF253" s="573">
        <v>0.97809999999999997</v>
      </c>
      <c r="AG253" s="273">
        <v>26120</v>
      </c>
      <c r="AH253" s="273">
        <f t="shared" si="43"/>
        <v>0</v>
      </c>
      <c r="AI253" s="271">
        <v>24.38</v>
      </c>
      <c r="AJ253" s="273">
        <v>152.96</v>
      </c>
      <c r="AK253" s="273">
        <v>200</v>
      </c>
      <c r="AL253" s="573">
        <v>0.98340000000000005</v>
      </c>
      <c r="AM253" s="273">
        <v>14288</v>
      </c>
      <c r="AN253" s="273">
        <f t="shared" si="44"/>
        <v>0</v>
      </c>
      <c r="AO253" s="271">
        <v>13.19</v>
      </c>
      <c r="AP253" s="273">
        <v>152.16</v>
      </c>
      <c r="AQ253" s="273">
        <v>200</v>
      </c>
      <c r="AR253" s="573">
        <v>0.9879</v>
      </c>
      <c r="AS253" s="273">
        <v>14100</v>
      </c>
      <c r="AT253" s="273">
        <f t="shared" si="45"/>
        <v>0</v>
      </c>
      <c r="AU253" s="271">
        <v>12.61</v>
      </c>
      <c r="AV253" s="273">
        <v>19.04</v>
      </c>
      <c r="AW253" s="273">
        <v>200</v>
      </c>
      <c r="AX253" s="573">
        <v>1</v>
      </c>
      <c r="AY253" s="273">
        <v>3072</v>
      </c>
      <c r="AZ253" s="273">
        <f t="shared" si="46"/>
        <v>0</v>
      </c>
      <c r="BA253" s="271">
        <v>22.41</v>
      </c>
      <c r="BB253" s="273">
        <v>35.68</v>
      </c>
      <c r="BC253" s="273">
        <v>200</v>
      </c>
      <c r="BD253" s="573">
        <v>1.0004999999999999</v>
      </c>
      <c r="BE253" s="273">
        <v>3430</v>
      </c>
      <c r="BF253" s="273">
        <f t="shared" si="47"/>
        <v>0</v>
      </c>
      <c r="BG253" s="271">
        <v>12.91</v>
      </c>
      <c r="BH253" s="273">
        <v>100.16</v>
      </c>
      <c r="BI253" s="273">
        <v>200</v>
      </c>
      <c r="BJ253" s="573">
        <v>0.99570000000000003</v>
      </c>
      <c r="BK253" s="273">
        <v>7942</v>
      </c>
      <c r="BL253" s="273">
        <f t="shared" si="48"/>
        <v>0</v>
      </c>
      <c r="BM253" s="271">
        <v>10.7</v>
      </c>
      <c r="BN253" s="273">
        <v>190.4</v>
      </c>
      <c r="BO253" s="273">
        <v>200</v>
      </c>
      <c r="BP253" s="573">
        <v>0.93589999999999995</v>
      </c>
      <c r="BQ253" s="273">
        <v>55126</v>
      </c>
      <c r="BR253" s="273">
        <f t="shared" si="49"/>
        <v>0</v>
      </c>
      <c r="BS253" s="271">
        <v>46.03</v>
      </c>
      <c r="BT253" s="273">
        <v>196.48</v>
      </c>
      <c r="BU253" s="273">
        <v>200</v>
      </c>
      <c r="BV253" s="573">
        <v>0.94379999999999997</v>
      </c>
      <c r="BW253" s="273">
        <v>47634</v>
      </c>
      <c r="BX253" s="273">
        <f t="shared" si="50"/>
        <v>0</v>
      </c>
      <c r="BY253" s="271">
        <v>34.53</v>
      </c>
      <c r="BZ253" s="273">
        <f t="shared" si="51"/>
        <v>308530</v>
      </c>
    </row>
    <row r="254" spans="1:78">
      <c r="A254" s="272">
        <v>249</v>
      </c>
      <c r="B254" s="272" t="s">
        <v>4359</v>
      </c>
      <c r="C254" s="272" t="s">
        <v>1147</v>
      </c>
      <c r="D254" s="272" t="s">
        <v>391</v>
      </c>
      <c r="E254" s="273">
        <v>261.77777777777777</v>
      </c>
      <c r="F254" s="273">
        <v>210.8</v>
      </c>
      <c r="G254" s="273">
        <v>210.8</v>
      </c>
      <c r="H254" s="573">
        <v>0.99850000000000005</v>
      </c>
      <c r="I254" s="273">
        <v>83128</v>
      </c>
      <c r="J254" s="273">
        <f t="shared" si="39"/>
        <v>0</v>
      </c>
      <c r="K254" s="271">
        <v>54.85</v>
      </c>
      <c r="L254" s="273">
        <v>275.12</v>
      </c>
      <c r="M254" s="273">
        <v>275.12</v>
      </c>
      <c r="N254" s="573">
        <v>0.99619999999999997</v>
      </c>
      <c r="O254" s="273">
        <v>104199</v>
      </c>
      <c r="P254" s="273">
        <f t="shared" si="40"/>
        <v>0</v>
      </c>
      <c r="Q254" s="271">
        <v>51.1</v>
      </c>
      <c r="R254" s="273">
        <v>258.64</v>
      </c>
      <c r="S254" s="273">
        <v>258.64</v>
      </c>
      <c r="T254" s="573">
        <v>0.99560000000000004</v>
      </c>
      <c r="U254" s="273">
        <v>103522</v>
      </c>
      <c r="V254" s="273">
        <f t="shared" si="41"/>
        <v>0</v>
      </c>
      <c r="W254" s="271">
        <v>55.84</v>
      </c>
      <c r="X254" s="273">
        <v>223.36</v>
      </c>
      <c r="Y254" s="273">
        <v>223.36</v>
      </c>
      <c r="Z254" s="573">
        <v>0.98080000000000001</v>
      </c>
      <c r="AA254" s="273">
        <v>81966</v>
      </c>
      <c r="AB254" s="273">
        <f t="shared" si="42"/>
        <v>0</v>
      </c>
      <c r="AC254" s="271">
        <v>50.29</v>
      </c>
      <c r="AD254" s="273">
        <v>235.68</v>
      </c>
      <c r="AE254" s="273">
        <v>235.68</v>
      </c>
      <c r="AF254" s="573">
        <v>0.97609999999999997</v>
      </c>
      <c r="AG254" s="273">
        <v>80959</v>
      </c>
      <c r="AH254" s="273">
        <f t="shared" si="43"/>
        <v>0</v>
      </c>
      <c r="AI254" s="271">
        <v>47.3</v>
      </c>
      <c r="AJ254" s="273">
        <v>210.72</v>
      </c>
      <c r="AK254" s="273">
        <v>210.72</v>
      </c>
      <c r="AL254" s="573">
        <v>0.98019999999999996</v>
      </c>
      <c r="AM254" s="273">
        <v>83035</v>
      </c>
      <c r="AN254" s="273">
        <f t="shared" si="44"/>
        <v>0</v>
      </c>
      <c r="AO254" s="271">
        <v>55.83</v>
      </c>
      <c r="AP254" s="273">
        <v>234.16</v>
      </c>
      <c r="AQ254" s="273">
        <v>234.16</v>
      </c>
      <c r="AR254" s="573">
        <v>0.98319999999999996</v>
      </c>
      <c r="AS254" s="273">
        <v>80994</v>
      </c>
      <c r="AT254" s="273">
        <f t="shared" si="45"/>
        <v>0</v>
      </c>
      <c r="AU254" s="271">
        <v>47.28</v>
      </c>
      <c r="AV254" s="273">
        <v>144.47999999999999</v>
      </c>
      <c r="AW254" s="273">
        <v>209.422</v>
      </c>
      <c r="AX254" s="573">
        <v>0.97519999999999996</v>
      </c>
      <c r="AY254" s="273">
        <v>53678</v>
      </c>
      <c r="AZ254" s="273">
        <f t="shared" si="46"/>
        <v>0</v>
      </c>
      <c r="BA254" s="271">
        <v>52.91</v>
      </c>
      <c r="BB254" s="273">
        <v>165.84</v>
      </c>
      <c r="BC254" s="273">
        <v>209.422</v>
      </c>
      <c r="BD254" s="573">
        <v>0.98340000000000005</v>
      </c>
      <c r="BE254" s="273">
        <v>56966</v>
      </c>
      <c r="BF254" s="273">
        <f t="shared" si="47"/>
        <v>0</v>
      </c>
      <c r="BG254" s="271">
        <v>46.94</v>
      </c>
      <c r="BH254" s="273">
        <v>196.56</v>
      </c>
      <c r="BI254" s="273">
        <v>209.422</v>
      </c>
      <c r="BJ254" s="573">
        <v>0.98199999999999998</v>
      </c>
      <c r="BK254" s="273">
        <v>56733</v>
      </c>
      <c r="BL254" s="273">
        <f t="shared" si="48"/>
        <v>0</v>
      </c>
      <c r="BM254" s="271">
        <v>39.5</v>
      </c>
      <c r="BN254" s="273">
        <v>162.88</v>
      </c>
      <c r="BO254" s="273">
        <v>209.422</v>
      </c>
      <c r="BP254" s="573">
        <v>0.97440000000000004</v>
      </c>
      <c r="BQ254" s="273">
        <v>52656</v>
      </c>
      <c r="BR254" s="273">
        <f t="shared" si="49"/>
        <v>0</v>
      </c>
      <c r="BS254" s="271">
        <v>49.37</v>
      </c>
      <c r="BT254" s="273">
        <v>200.96</v>
      </c>
      <c r="BU254" s="273">
        <v>209.422</v>
      </c>
      <c r="BV254" s="573">
        <v>0.97699999999999998</v>
      </c>
      <c r="BW254" s="273">
        <v>70875</v>
      </c>
      <c r="BX254" s="273">
        <f t="shared" si="50"/>
        <v>0</v>
      </c>
      <c r="BY254" s="271">
        <v>48.52</v>
      </c>
      <c r="BZ254" s="273">
        <f t="shared" si="51"/>
        <v>908711</v>
      </c>
    </row>
    <row r="255" spans="1:78">
      <c r="A255" s="272">
        <v>250</v>
      </c>
      <c r="B255" s="272" t="s">
        <v>4359</v>
      </c>
      <c r="C255" s="272" t="s">
        <v>3348</v>
      </c>
      <c r="D255" s="272" t="s">
        <v>421</v>
      </c>
      <c r="E255" s="273">
        <v>269</v>
      </c>
      <c r="F255" s="273">
        <v>199.6</v>
      </c>
      <c r="G255" s="273">
        <v>215.2</v>
      </c>
      <c r="H255" s="573">
        <v>0.96299999999999997</v>
      </c>
      <c r="I255" s="273">
        <v>67675</v>
      </c>
      <c r="J255" s="273">
        <f t="shared" si="39"/>
        <v>0</v>
      </c>
      <c r="K255" s="271">
        <v>48.9</v>
      </c>
      <c r="L255" s="273">
        <v>217.6</v>
      </c>
      <c r="M255" s="273">
        <v>217.6</v>
      </c>
      <c r="N255" s="573">
        <v>0.96319999999999995</v>
      </c>
      <c r="O255" s="273">
        <v>52875</v>
      </c>
      <c r="P255" s="273">
        <f t="shared" si="40"/>
        <v>0</v>
      </c>
      <c r="Q255" s="271">
        <v>33.909999999999997</v>
      </c>
      <c r="R255" s="273">
        <v>147.6</v>
      </c>
      <c r="S255" s="273">
        <v>215.2</v>
      </c>
      <c r="T255" s="573">
        <v>0.97870000000000001</v>
      </c>
      <c r="U255" s="273">
        <v>14485</v>
      </c>
      <c r="V255" s="273">
        <f t="shared" si="41"/>
        <v>0</v>
      </c>
      <c r="W255" s="271">
        <v>13.93</v>
      </c>
      <c r="X255" s="273">
        <v>216.4</v>
      </c>
      <c r="Y255" s="273">
        <v>216.4</v>
      </c>
      <c r="Z255" s="573">
        <v>0.96209999999999996</v>
      </c>
      <c r="AA255" s="273">
        <v>64110</v>
      </c>
      <c r="AB255" s="273">
        <f t="shared" si="42"/>
        <v>0</v>
      </c>
      <c r="AC255" s="271">
        <v>41.39</v>
      </c>
      <c r="AD255" s="273">
        <v>219.2</v>
      </c>
      <c r="AE255" s="273">
        <v>219.2</v>
      </c>
      <c r="AF255" s="573">
        <v>0.96699999999999997</v>
      </c>
      <c r="AG255" s="273">
        <v>76135</v>
      </c>
      <c r="AH255" s="273">
        <f t="shared" si="43"/>
        <v>0</v>
      </c>
      <c r="AI255" s="271">
        <v>48.28</v>
      </c>
      <c r="AJ255" s="273">
        <v>220.8</v>
      </c>
      <c r="AK255" s="273">
        <v>220.8</v>
      </c>
      <c r="AL255" s="573">
        <v>0.96750000000000003</v>
      </c>
      <c r="AM255" s="273">
        <v>77185</v>
      </c>
      <c r="AN255" s="273">
        <f t="shared" si="44"/>
        <v>0</v>
      </c>
      <c r="AO255" s="271">
        <v>50.18</v>
      </c>
      <c r="AP255" s="273">
        <v>221.6</v>
      </c>
      <c r="AQ255" s="273">
        <v>221.6</v>
      </c>
      <c r="AR255" s="573">
        <v>0.96740000000000004</v>
      </c>
      <c r="AS255" s="273">
        <v>73295</v>
      </c>
      <c r="AT255" s="273">
        <f t="shared" si="45"/>
        <v>0</v>
      </c>
      <c r="AU255" s="271">
        <v>45.95</v>
      </c>
      <c r="AV255" s="273">
        <v>290.39999999999998</v>
      </c>
      <c r="AW255" s="273">
        <v>290.39999999999998</v>
      </c>
      <c r="AX255" s="573">
        <v>0.96540000000000004</v>
      </c>
      <c r="AY255" s="273">
        <v>87500</v>
      </c>
      <c r="AZ255" s="273">
        <f t="shared" si="46"/>
        <v>0</v>
      </c>
      <c r="BA255" s="271">
        <v>43.35</v>
      </c>
      <c r="BB255" s="273">
        <v>230.4</v>
      </c>
      <c r="BC255" s="273">
        <v>230.4</v>
      </c>
      <c r="BD255" s="573">
        <v>0.96879999999999999</v>
      </c>
      <c r="BE255" s="273">
        <v>93435</v>
      </c>
      <c r="BF255" s="273">
        <f t="shared" si="47"/>
        <v>0</v>
      </c>
      <c r="BG255" s="271">
        <v>56.26</v>
      </c>
      <c r="BH255" s="273">
        <v>234</v>
      </c>
      <c r="BI255" s="273">
        <v>234</v>
      </c>
      <c r="BJ255" s="573">
        <v>0.98640000000000005</v>
      </c>
      <c r="BK255" s="273">
        <v>102740</v>
      </c>
      <c r="BL255" s="273">
        <f t="shared" si="48"/>
        <v>0</v>
      </c>
      <c r="BM255" s="271">
        <v>59.83</v>
      </c>
      <c r="BN255" s="273">
        <v>228</v>
      </c>
      <c r="BO255" s="273">
        <v>228</v>
      </c>
      <c r="BP255" s="573">
        <v>0.96250000000000002</v>
      </c>
      <c r="BQ255" s="273">
        <v>99860</v>
      </c>
      <c r="BR255" s="273">
        <f t="shared" si="49"/>
        <v>11370.855117412486</v>
      </c>
      <c r="BS255" s="271">
        <v>67.709999999999994</v>
      </c>
      <c r="BT255" s="273">
        <v>227.2</v>
      </c>
      <c r="BU255" s="273">
        <v>227.2</v>
      </c>
      <c r="BV255" s="573">
        <v>0.9627</v>
      </c>
      <c r="BW255" s="273">
        <v>117840</v>
      </c>
      <c r="BX255" s="273">
        <f t="shared" si="50"/>
        <v>20196.028172904291</v>
      </c>
      <c r="BY255" s="271">
        <v>72.41</v>
      </c>
      <c r="BZ255" s="273">
        <f t="shared" si="51"/>
        <v>927135</v>
      </c>
    </row>
    <row r="256" spans="1:78">
      <c r="A256" s="272">
        <v>251</v>
      </c>
      <c r="B256" s="272" t="s">
        <v>4359</v>
      </c>
      <c r="C256" s="272" t="s">
        <v>1136</v>
      </c>
      <c r="D256" s="272" t="s">
        <v>449</v>
      </c>
      <c r="E256" s="273">
        <v>278</v>
      </c>
      <c r="F256" s="273">
        <v>25.92</v>
      </c>
      <c r="G256" s="273">
        <v>278</v>
      </c>
      <c r="H256" s="573">
        <v>0.96699999999999997</v>
      </c>
      <c r="I256" s="273">
        <v>8991</v>
      </c>
      <c r="J256" s="273">
        <f t="shared" si="39"/>
        <v>0</v>
      </c>
      <c r="K256" s="271">
        <v>0.49816743827160492</v>
      </c>
      <c r="L256" s="273">
        <v>38.64</v>
      </c>
      <c r="M256" s="273">
        <v>278</v>
      </c>
      <c r="N256" s="573">
        <v>0.97929999999999995</v>
      </c>
      <c r="O256" s="273">
        <v>12261</v>
      </c>
      <c r="P256" s="273">
        <f t="shared" si="40"/>
        <v>0</v>
      </c>
      <c r="Q256" s="271">
        <v>0.43547134842716889</v>
      </c>
      <c r="R256" s="273">
        <v>39.36</v>
      </c>
      <c r="S256" s="273">
        <v>278</v>
      </c>
      <c r="T256" s="573">
        <v>0.97929999999999995</v>
      </c>
      <c r="U256" s="273">
        <v>12684</v>
      </c>
      <c r="V256" s="273">
        <f t="shared" si="41"/>
        <v>0</v>
      </c>
      <c r="W256" s="271">
        <v>0.45699949186991867</v>
      </c>
      <c r="X256" s="273">
        <v>26.88</v>
      </c>
      <c r="Y256" s="273">
        <v>278</v>
      </c>
      <c r="Z256" s="573">
        <v>0.96099999999999997</v>
      </c>
      <c r="AA256" s="273">
        <v>9474</v>
      </c>
      <c r="AB256" s="273">
        <f t="shared" si="42"/>
        <v>0</v>
      </c>
      <c r="AC256" s="271">
        <v>0.49293154761904762</v>
      </c>
      <c r="AD256" s="273">
        <v>32.64</v>
      </c>
      <c r="AE256" s="273">
        <v>278</v>
      </c>
      <c r="AF256" s="573">
        <v>0.95779999999999998</v>
      </c>
      <c r="AG256" s="273">
        <v>8172</v>
      </c>
      <c r="AH256" s="273">
        <f t="shared" si="43"/>
        <v>0</v>
      </c>
      <c r="AI256" s="271">
        <v>0.35134013282732446</v>
      </c>
      <c r="AJ256" s="273">
        <v>29.52</v>
      </c>
      <c r="AK256" s="273">
        <v>278</v>
      </c>
      <c r="AL256" s="573">
        <v>0.96519999999999995</v>
      </c>
      <c r="AM256" s="273">
        <v>9168</v>
      </c>
      <c r="AN256" s="273">
        <f t="shared" si="44"/>
        <v>0</v>
      </c>
      <c r="AO256" s="271">
        <v>0.44687217705510385</v>
      </c>
      <c r="AP256" s="273">
        <v>29.04</v>
      </c>
      <c r="AQ256" s="273">
        <v>278</v>
      </c>
      <c r="AR256" s="573">
        <v>0.98019999999999996</v>
      </c>
      <c r="AS256" s="273">
        <v>10569</v>
      </c>
      <c r="AT256" s="273">
        <f t="shared" si="45"/>
        <v>0</v>
      </c>
      <c r="AU256" s="271">
        <v>0.49903359104238865</v>
      </c>
      <c r="AV256" s="273">
        <v>25.44</v>
      </c>
      <c r="AW256" s="273">
        <v>278</v>
      </c>
      <c r="AX256" s="573">
        <v>0.9456</v>
      </c>
      <c r="AY256" s="273">
        <v>7515</v>
      </c>
      <c r="AZ256" s="273">
        <f t="shared" si="46"/>
        <v>0</v>
      </c>
      <c r="BA256" s="271">
        <v>0.43386399371069173</v>
      </c>
      <c r="BB256" s="273">
        <v>35.76</v>
      </c>
      <c r="BC256" s="273">
        <v>278</v>
      </c>
      <c r="BD256" s="573">
        <v>0.93430000000000002</v>
      </c>
      <c r="BE256" s="273">
        <v>7221</v>
      </c>
      <c r="BF256" s="273">
        <f t="shared" si="47"/>
        <v>0</v>
      </c>
      <c r="BG256" s="271">
        <v>0.29046691203002095</v>
      </c>
      <c r="BH256" s="273">
        <v>32.64</v>
      </c>
      <c r="BI256" s="273">
        <v>278</v>
      </c>
      <c r="BJ256" s="573">
        <v>0.94079999999999997</v>
      </c>
      <c r="BK256" s="273">
        <v>7113</v>
      </c>
      <c r="BL256" s="273">
        <f t="shared" si="48"/>
        <v>0</v>
      </c>
      <c r="BM256" s="271">
        <v>0.31131404174573057</v>
      </c>
      <c r="BN256" s="273">
        <v>25.2</v>
      </c>
      <c r="BO256" s="273">
        <v>278</v>
      </c>
      <c r="BP256" s="573">
        <v>0.96120000000000005</v>
      </c>
      <c r="BQ256" s="273">
        <v>6618</v>
      </c>
      <c r="BR256" s="273">
        <f t="shared" si="49"/>
        <v>0</v>
      </c>
      <c r="BS256" s="271">
        <v>0.40656887755102045</v>
      </c>
      <c r="BT256" s="273">
        <v>30.24</v>
      </c>
      <c r="BU256" s="273">
        <v>278</v>
      </c>
      <c r="BV256" s="573">
        <v>0.98129999999999995</v>
      </c>
      <c r="BW256" s="273">
        <v>9297</v>
      </c>
      <c r="BX256" s="273">
        <f t="shared" si="50"/>
        <v>0</v>
      </c>
      <c r="BY256" s="271">
        <v>0.42109361665813277</v>
      </c>
      <c r="BZ256" s="273">
        <f t="shared" si="51"/>
        <v>109083</v>
      </c>
    </row>
    <row r="257" spans="1:78">
      <c r="A257" s="272">
        <v>252</v>
      </c>
      <c r="B257" s="272" t="s">
        <v>4359</v>
      </c>
      <c r="C257" s="272" t="s">
        <v>1149</v>
      </c>
      <c r="D257" s="272" t="s">
        <v>394</v>
      </c>
      <c r="E257" s="273">
        <v>380</v>
      </c>
      <c r="F257" s="273">
        <v>39.6</v>
      </c>
      <c r="G257" s="273">
        <v>304</v>
      </c>
      <c r="H257" s="573">
        <v>0.82030000000000003</v>
      </c>
      <c r="I257" s="273">
        <v>10011</v>
      </c>
      <c r="J257" s="273">
        <f t="shared" si="39"/>
        <v>0</v>
      </c>
      <c r="K257" s="271">
        <v>42.8</v>
      </c>
      <c r="L257" s="273">
        <v>40.799999999999997</v>
      </c>
      <c r="M257" s="273">
        <v>304</v>
      </c>
      <c r="N257" s="573">
        <v>0.90749999999999997</v>
      </c>
      <c r="O257" s="273">
        <v>15114</v>
      </c>
      <c r="P257" s="273">
        <f t="shared" si="40"/>
        <v>0</v>
      </c>
      <c r="Q257" s="271">
        <v>54.86</v>
      </c>
      <c r="R257" s="273">
        <v>42.48</v>
      </c>
      <c r="S257" s="273">
        <v>304</v>
      </c>
      <c r="T257" s="573">
        <v>0.22370000000000001</v>
      </c>
      <c r="U257" s="273">
        <v>543</v>
      </c>
      <c r="V257" s="273">
        <f t="shared" si="41"/>
        <v>0</v>
      </c>
      <c r="W257" s="271">
        <v>7.94</v>
      </c>
      <c r="X257" s="273">
        <v>0</v>
      </c>
      <c r="Y257" s="273">
        <v>304</v>
      </c>
      <c r="Z257" s="573">
        <v>0</v>
      </c>
      <c r="AA257" s="273">
        <v>0</v>
      </c>
      <c r="AB257" s="273">
        <f t="shared" si="42"/>
        <v>0</v>
      </c>
      <c r="AC257" s="271">
        <v>0</v>
      </c>
      <c r="AD257" s="273">
        <v>0</v>
      </c>
      <c r="AE257" s="273">
        <v>304</v>
      </c>
      <c r="AF257" s="573">
        <v>1</v>
      </c>
      <c r="AG257" s="273">
        <v>9</v>
      </c>
      <c r="AH257" s="273">
        <f t="shared" si="43"/>
        <v>0</v>
      </c>
      <c r="AI257" s="271">
        <v>0</v>
      </c>
      <c r="AJ257" s="273">
        <v>0.24</v>
      </c>
      <c r="AK257" s="273">
        <v>304</v>
      </c>
      <c r="AL257" s="573">
        <v>0</v>
      </c>
      <c r="AM257" s="273">
        <v>0</v>
      </c>
      <c r="AN257" s="273">
        <f t="shared" si="44"/>
        <v>0</v>
      </c>
      <c r="AO257" s="271">
        <v>0</v>
      </c>
      <c r="AP257" s="273">
        <v>59.04</v>
      </c>
      <c r="AQ257" s="273">
        <v>304</v>
      </c>
      <c r="AR257" s="573">
        <v>0.9546</v>
      </c>
      <c r="AS257" s="273">
        <v>1011</v>
      </c>
      <c r="AT257" s="273">
        <f t="shared" si="45"/>
        <v>0</v>
      </c>
      <c r="AU257" s="271">
        <v>2.41</v>
      </c>
      <c r="AV257" s="273">
        <v>57.36</v>
      </c>
      <c r="AW257" s="273">
        <v>304</v>
      </c>
      <c r="AX257" s="573">
        <v>0.32869999999999999</v>
      </c>
      <c r="AY257" s="273">
        <v>2238</v>
      </c>
      <c r="AZ257" s="273">
        <f t="shared" si="46"/>
        <v>0</v>
      </c>
      <c r="BA257" s="271">
        <v>16.48</v>
      </c>
      <c r="BB257" s="273">
        <v>14.16</v>
      </c>
      <c r="BC257" s="273">
        <v>304</v>
      </c>
      <c r="BD257" s="573">
        <v>0.14080000000000001</v>
      </c>
      <c r="BE257" s="273">
        <v>810</v>
      </c>
      <c r="BF257" s="273">
        <f t="shared" si="47"/>
        <v>0</v>
      </c>
      <c r="BG257" s="271">
        <v>54.59</v>
      </c>
      <c r="BH257" s="273">
        <v>14.16</v>
      </c>
      <c r="BI257" s="273">
        <v>304</v>
      </c>
      <c r="BJ257" s="573">
        <v>0.1555</v>
      </c>
      <c r="BK257" s="273">
        <v>681</v>
      </c>
      <c r="BL257" s="273">
        <f t="shared" si="48"/>
        <v>0</v>
      </c>
      <c r="BM257" s="271">
        <v>41.55</v>
      </c>
      <c r="BN257" s="273">
        <v>35.4</v>
      </c>
      <c r="BO257" s="273">
        <v>304</v>
      </c>
      <c r="BP257" s="573">
        <v>0.40079999999999999</v>
      </c>
      <c r="BQ257" s="273">
        <v>273</v>
      </c>
      <c r="BR257" s="273">
        <f t="shared" si="49"/>
        <v>0</v>
      </c>
      <c r="BS257" s="271">
        <v>2.86</v>
      </c>
      <c r="BT257" s="273">
        <v>1.92</v>
      </c>
      <c r="BU257" s="273">
        <v>304</v>
      </c>
      <c r="BV257" s="573">
        <v>0.41399999999999998</v>
      </c>
      <c r="BW257" s="273">
        <v>159</v>
      </c>
      <c r="BX257" s="273">
        <f t="shared" si="50"/>
        <v>0</v>
      </c>
      <c r="BY257" s="271">
        <v>26.88</v>
      </c>
      <c r="BZ257" s="273">
        <f t="shared" si="51"/>
        <v>30849</v>
      </c>
    </row>
    <row r="258" spans="1:78">
      <c r="A258" s="272">
        <v>253</v>
      </c>
      <c r="B258" s="272" t="s">
        <v>4359</v>
      </c>
      <c r="C258" s="272" t="s">
        <v>1151</v>
      </c>
      <c r="D258" s="272" t="s">
        <v>421</v>
      </c>
      <c r="E258" s="273">
        <v>394</v>
      </c>
      <c r="F258" s="273">
        <v>262</v>
      </c>
      <c r="G258" s="273">
        <v>315.2</v>
      </c>
      <c r="H258" s="573">
        <v>0.98850000000000005</v>
      </c>
      <c r="I258" s="273">
        <v>48280</v>
      </c>
      <c r="J258" s="273">
        <f t="shared" si="39"/>
        <v>0</v>
      </c>
      <c r="K258" s="271">
        <v>25.89</v>
      </c>
      <c r="L258" s="273">
        <v>270</v>
      </c>
      <c r="M258" s="273">
        <v>315.2</v>
      </c>
      <c r="N258" s="573">
        <v>0.97960000000000003</v>
      </c>
      <c r="O258" s="273">
        <v>57570</v>
      </c>
      <c r="P258" s="273">
        <f t="shared" si="40"/>
        <v>0</v>
      </c>
      <c r="Q258" s="271">
        <v>29.25</v>
      </c>
      <c r="R258" s="273">
        <v>270.8</v>
      </c>
      <c r="S258" s="273">
        <v>315.2</v>
      </c>
      <c r="T258" s="573">
        <v>0.97719999999999996</v>
      </c>
      <c r="U258" s="273">
        <v>50330</v>
      </c>
      <c r="V258" s="273">
        <f t="shared" si="41"/>
        <v>0</v>
      </c>
      <c r="W258" s="271">
        <v>26.41</v>
      </c>
      <c r="X258" s="273">
        <v>272</v>
      </c>
      <c r="Y258" s="273">
        <v>315.2</v>
      </c>
      <c r="Z258" s="573">
        <v>0.98309999999999997</v>
      </c>
      <c r="AA258" s="273">
        <v>57715</v>
      </c>
      <c r="AB258" s="273">
        <f t="shared" si="42"/>
        <v>0</v>
      </c>
      <c r="AC258" s="271">
        <v>29.01</v>
      </c>
      <c r="AD258" s="273">
        <v>268</v>
      </c>
      <c r="AE258" s="273">
        <v>315.2</v>
      </c>
      <c r="AF258" s="573">
        <v>0.97809999999999997</v>
      </c>
      <c r="AG258" s="273">
        <v>71560</v>
      </c>
      <c r="AH258" s="273">
        <f t="shared" si="43"/>
        <v>0</v>
      </c>
      <c r="AI258" s="271">
        <v>36.69</v>
      </c>
      <c r="AJ258" s="273">
        <v>267.60000000000002</v>
      </c>
      <c r="AK258" s="273">
        <v>315.2</v>
      </c>
      <c r="AL258" s="573">
        <v>0.97809999999999997</v>
      </c>
      <c r="AM258" s="273">
        <v>69235</v>
      </c>
      <c r="AN258" s="273">
        <f t="shared" si="44"/>
        <v>0</v>
      </c>
      <c r="AO258" s="271">
        <v>36.74</v>
      </c>
      <c r="AP258" s="273">
        <v>257.2</v>
      </c>
      <c r="AQ258" s="273">
        <v>315.2</v>
      </c>
      <c r="AR258" s="573">
        <v>0.98660000000000003</v>
      </c>
      <c r="AS258" s="273">
        <v>81565</v>
      </c>
      <c r="AT258" s="273">
        <f t="shared" si="45"/>
        <v>0</v>
      </c>
      <c r="AU258" s="271">
        <v>43.2</v>
      </c>
      <c r="AV258" s="273">
        <v>266</v>
      </c>
      <c r="AW258" s="273">
        <v>315.2</v>
      </c>
      <c r="AX258" s="573">
        <v>0.97209999999999996</v>
      </c>
      <c r="AY258" s="273">
        <v>86415</v>
      </c>
      <c r="AZ258" s="273">
        <f t="shared" si="46"/>
        <v>0</v>
      </c>
      <c r="BA258" s="271">
        <v>46.42</v>
      </c>
      <c r="BB258" s="273">
        <v>268.8</v>
      </c>
      <c r="BC258" s="273">
        <v>315.2</v>
      </c>
      <c r="BD258" s="573">
        <v>0.97850000000000004</v>
      </c>
      <c r="BE258" s="273">
        <v>81950</v>
      </c>
      <c r="BF258" s="273">
        <f t="shared" si="47"/>
        <v>0</v>
      </c>
      <c r="BG258" s="271">
        <v>41.88</v>
      </c>
      <c r="BH258" s="273">
        <v>268</v>
      </c>
      <c r="BI258" s="273">
        <v>315.2</v>
      </c>
      <c r="BJ258" s="573">
        <v>0.97840000000000005</v>
      </c>
      <c r="BK258" s="273">
        <v>86555</v>
      </c>
      <c r="BL258" s="273">
        <f t="shared" si="48"/>
        <v>0</v>
      </c>
      <c r="BM258" s="271">
        <v>44.37</v>
      </c>
      <c r="BN258" s="273">
        <v>263.60000000000002</v>
      </c>
      <c r="BO258" s="273">
        <v>315.2</v>
      </c>
      <c r="BP258" s="573">
        <v>0.98899999999999999</v>
      </c>
      <c r="BQ258" s="273">
        <v>82435</v>
      </c>
      <c r="BR258" s="273">
        <f t="shared" si="49"/>
        <v>0</v>
      </c>
      <c r="BS258" s="271">
        <v>47.05</v>
      </c>
      <c r="BT258" s="273">
        <v>266</v>
      </c>
      <c r="BU258" s="273">
        <v>315.2</v>
      </c>
      <c r="BV258" s="573">
        <v>0.98880000000000001</v>
      </c>
      <c r="BW258" s="273">
        <v>81505</v>
      </c>
      <c r="BX258" s="273">
        <f t="shared" si="50"/>
        <v>0</v>
      </c>
      <c r="BY258" s="271">
        <v>41.65</v>
      </c>
      <c r="BZ258" s="273">
        <f t="shared" si="51"/>
        <v>855115</v>
      </c>
    </row>
    <row r="259" spans="1:78">
      <c r="A259" s="272">
        <v>254</v>
      </c>
      <c r="B259" s="272" t="s">
        <v>4359</v>
      </c>
      <c r="C259" s="272" t="s">
        <v>1092</v>
      </c>
      <c r="D259" s="272" t="s">
        <v>394</v>
      </c>
      <c r="E259" s="273">
        <v>400</v>
      </c>
      <c r="F259" s="273">
        <v>27.2</v>
      </c>
      <c r="G259" s="273">
        <v>320</v>
      </c>
      <c r="H259" s="573">
        <v>1</v>
      </c>
      <c r="I259" s="273">
        <v>15150</v>
      </c>
      <c r="J259" s="273">
        <f t="shared" si="39"/>
        <v>3399.7414684591517</v>
      </c>
      <c r="K259" s="271">
        <v>77.36</v>
      </c>
      <c r="L259" s="273">
        <v>32.799999999999997</v>
      </c>
      <c r="M259" s="273">
        <v>320</v>
      </c>
      <c r="N259" s="573">
        <v>1</v>
      </c>
      <c r="O259" s="273">
        <v>16100</v>
      </c>
      <c r="P259" s="273">
        <f t="shared" si="40"/>
        <v>1456.9804456571164</v>
      </c>
      <c r="Q259" s="271">
        <v>65.97</v>
      </c>
      <c r="R259" s="273">
        <v>31.2</v>
      </c>
      <c r="S259" s="273">
        <v>320</v>
      </c>
      <c r="T259" s="573">
        <v>1</v>
      </c>
      <c r="U259" s="273">
        <v>15720</v>
      </c>
      <c r="V259" s="273">
        <f t="shared" si="41"/>
        <v>2241.8633895398693</v>
      </c>
      <c r="W259" s="271">
        <v>69.98</v>
      </c>
      <c r="X259" s="273">
        <v>34.4</v>
      </c>
      <c r="Y259" s="273">
        <v>320</v>
      </c>
      <c r="Z259" s="573">
        <v>1</v>
      </c>
      <c r="AA259" s="273">
        <v>16710</v>
      </c>
      <c r="AB259" s="273">
        <f t="shared" si="42"/>
        <v>1353.8964619390426</v>
      </c>
      <c r="AC259" s="271">
        <v>65.290000000000006</v>
      </c>
      <c r="AD259" s="273">
        <v>27.2</v>
      </c>
      <c r="AE259" s="273">
        <v>320</v>
      </c>
      <c r="AF259" s="573">
        <v>1</v>
      </c>
      <c r="AG259" s="273">
        <v>15950</v>
      </c>
      <c r="AH259" s="273">
        <f t="shared" si="43"/>
        <v>3808.4115706673424</v>
      </c>
      <c r="AI259" s="271">
        <v>78.819999999999993</v>
      </c>
      <c r="AJ259" s="273">
        <v>27.2</v>
      </c>
      <c r="AK259" s="273">
        <v>320</v>
      </c>
      <c r="AL259" s="573">
        <v>1</v>
      </c>
      <c r="AM259" s="273">
        <v>15360</v>
      </c>
      <c r="AN259" s="273">
        <f t="shared" si="44"/>
        <v>3609.394364401378</v>
      </c>
      <c r="AO259" s="271">
        <v>78.430000000000007</v>
      </c>
      <c r="AP259" s="273">
        <v>27.2</v>
      </c>
      <c r="AQ259" s="273">
        <v>320</v>
      </c>
      <c r="AR259" s="573">
        <v>0.99929999999999997</v>
      </c>
      <c r="AS259" s="273">
        <v>15740</v>
      </c>
      <c r="AT259" s="273">
        <f t="shared" si="45"/>
        <v>3605.8614929975583</v>
      </c>
      <c r="AU259" s="271">
        <v>77.83</v>
      </c>
      <c r="AV259" s="273">
        <v>27.2</v>
      </c>
      <c r="AW259" s="273">
        <v>320</v>
      </c>
      <c r="AX259" s="573">
        <v>1.0005999999999999</v>
      </c>
      <c r="AY259" s="273">
        <v>14470</v>
      </c>
      <c r="AZ259" s="273">
        <f t="shared" si="46"/>
        <v>2712.1451787648975</v>
      </c>
      <c r="BA259" s="271">
        <v>73.84</v>
      </c>
      <c r="BB259" s="273">
        <v>26.4</v>
      </c>
      <c r="BC259" s="273">
        <v>320</v>
      </c>
      <c r="BD259" s="573">
        <v>0.99919999999999998</v>
      </c>
      <c r="BE259" s="273">
        <v>14190</v>
      </c>
      <c r="BF259" s="273">
        <f t="shared" si="47"/>
        <v>2414.0663900414934</v>
      </c>
      <c r="BG259" s="271">
        <v>72.3</v>
      </c>
      <c r="BH259" s="273">
        <v>26.4</v>
      </c>
      <c r="BI259" s="273">
        <v>320</v>
      </c>
      <c r="BJ259" s="573">
        <v>1.0006999999999999</v>
      </c>
      <c r="BK259" s="273">
        <v>13920</v>
      </c>
      <c r="BL259" s="273">
        <f t="shared" si="48"/>
        <v>2126.7212651793266</v>
      </c>
      <c r="BM259" s="271">
        <v>70.819999999999993</v>
      </c>
      <c r="BN259" s="273">
        <v>24.8</v>
      </c>
      <c r="BO259" s="273">
        <v>320</v>
      </c>
      <c r="BP259" s="573">
        <v>1</v>
      </c>
      <c r="BQ259" s="273">
        <v>12640</v>
      </c>
      <c r="BR259" s="273">
        <f t="shared" si="49"/>
        <v>2640.0000000000005</v>
      </c>
      <c r="BS259" s="271">
        <v>75.84</v>
      </c>
      <c r="BT259" s="273">
        <v>27.2</v>
      </c>
      <c r="BU259" s="273">
        <v>320</v>
      </c>
      <c r="BV259" s="573">
        <v>1</v>
      </c>
      <c r="BW259" s="273">
        <v>14870</v>
      </c>
      <c r="BX259" s="273">
        <f t="shared" si="50"/>
        <v>2727.9205225911819</v>
      </c>
      <c r="BY259" s="271">
        <v>73.48</v>
      </c>
      <c r="BZ259" s="273">
        <f t="shared" si="51"/>
        <v>180820</v>
      </c>
    </row>
    <row r="260" spans="1:78">
      <c r="A260" s="272">
        <v>255</v>
      </c>
      <c r="B260" s="272" t="s">
        <v>4359</v>
      </c>
      <c r="C260" s="272" t="s">
        <v>3350</v>
      </c>
      <c r="D260" s="272" t="s">
        <v>421</v>
      </c>
      <c r="E260" s="273">
        <v>410</v>
      </c>
      <c r="F260" s="273">
        <v>221.6</v>
      </c>
      <c r="G260" s="273">
        <v>328</v>
      </c>
      <c r="H260" s="573">
        <v>0.9153</v>
      </c>
      <c r="I260" s="273">
        <v>15950</v>
      </c>
      <c r="J260" s="273">
        <f t="shared" si="39"/>
        <v>0</v>
      </c>
      <c r="K260" s="271">
        <v>10.92</v>
      </c>
      <c r="L260" s="273">
        <v>226.4</v>
      </c>
      <c r="M260" s="273">
        <v>328</v>
      </c>
      <c r="N260" s="573">
        <v>0.92320000000000002</v>
      </c>
      <c r="O260" s="273">
        <v>18650</v>
      </c>
      <c r="P260" s="273">
        <f t="shared" si="40"/>
        <v>0</v>
      </c>
      <c r="Q260" s="271">
        <v>11.99</v>
      </c>
      <c r="R260" s="273">
        <v>176.4</v>
      </c>
      <c r="S260" s="273">
        <v>328</v>
      </c>
      <c r="T260" s="573">
        <v>0.92300000000000004</v>
      </c>
      <c r="U260" s="273">
        <v>11450</v>
      </c>
      <c r="V260" s="273">
        <f t="shared" si="41"/>
        <v>0</v>
      </c>
      <c r="W260" s="271">
        <v>9.77</v>
      </c>
      <c r="X260" s="273">
        <v>190</v>
      </c>
      <c r="Y260" s="273">
        <v>328</v>
      </c>
      <c r="Z260" s="573">
        <v>0.88759999999999994</v>
      </c>
      <c r="AA260" s="273">
        <v>16560</v>
      </c>
      <c r="AB260" s="273">
        <f t="shared" si="42"/>
        <v>0</v>
      </c>
      <c r="AC260" s="271">
        <v>13.2</v>
      </c>
      <c r="AD260" s="273">
        <v>222.8</v>
      </c>
      <c r="AE260" s="273">
        <v>328</v>
      </c>
      <c r="AF260" s="573">
        <v>0.88339999999999996</v>
      </c>
      <c r="AG260" s="273">
        <v>22130</v>
      </c>
      <c r="AH260" s="273">
        <f t="shared" si="43"/>
        <v>0</v>
      </c>
      <c r="AI260" s="271">
        <v>15.11</v>
      </c>
      <c r="AJ260" s="273">
        <v>244.8</v>
      </c>
      <c r="AK260" s="273">
        <v>328</v>
      </c>
      <c r="AL260" s="573">
        <v>0.86439999999999995</v>
      </c>
      <c r="AM260" s="273">
        <v>23435</v>
      </c>
      <c r="AN260" s="273">
        <f t="shared" si="44"/>
        <v>0</v>
      </c>
      <c r="AO260" s="271">
        <v>15.38</v>
      </c>
      <c r="AP260" s="273">
        <v>274.8</v>
      </c>
      <c r="AQ260" s="273">
        <v>328</v>
      </c>
      <c r="AR260" s="573">
        <v>0.87150000000000005</v>
      </c>
      <c r="AS260" s="273">
        <v>35145</v>
      </c>
      <c r="AT260" s="273">
        <f t="shared" si="45"/>
        <v>0</v>
      </c>
      <c r="AU260" s="271">
        <v>19.72</v>
      </c>
      <c r="AV260" s="273">
        <v>292.39999999999998</v>
      </c>
      <c r="AW260" s="273">
        <v>328</v>
      </c>
      <c r="AX260" s="573">
        <v>0.87429999999999997</v>
      </c>
      <c r="AY260" s="273">
        <v>33645</v>
      </c>
      <c r="AZ260" s="273">
        <f t="shared" si="46"/>
        <v>0</v>
      </c>
      <c r="BA260" s="271">
        <v>18.28</v>
      </c>
      <c r="BB260" s="273">
        <v>262.8</v>
      </c>
      <c r="BC260" s="273">
        <v>328</v>
      </c>
      <c r="BD260" s="573">
        <v>0.89490000000000003</v>
      </c>
      <c r="BE260" s="273">
        <v>30790</v>
      </c>
      <c r="BF260" s="273">
        <f t="shared" si="47"/>
        <v>0</v>
      </c>
      <c r="BG260" s="271">
        <v>17.600000000000001</v>
      </c>
      <c r="BH260" s="273">
        <v>339.2</v>
      </c>
      <c r="BI260" s="273">
        <v>339.2</v>
      </c>
      <c r="BJ260" s="573">
        <v>0.90210000000000001</v>
      </c>
      <c r="BK260" s="273">
        <v>31400</v>
      </c>
      <c r="BL260" s="273">
        <f t="shared" si="48"/>
        <v>0</v>
      </c>
      <c r="BM260" s="271">
        <v>13.79</v>
      </c>
      <c r="BN260" s="273">
        <v>358.8</v>
      </c>
      <c r="BO260" s="273">
        <v>358.8</v>
      </c>
      <c r="BP260" s="573">
        <v>0.8931</v>
      </c>
      <c r="BQ260" s="273">
        <v>57990</v>
      </c>
      <c r="BR260" s="273">
        <f t="shared" si="49"/>
        <v>0</v>
      </c>
      <c r="BS260" s="271">
        <v>26.93</v>
      </c>
      <c r="BT260" s="273">
        <v>264</v>
      </c>
      <c r="BU260" s="273">
        <v>328</v>
      </c>
      <c r="BV260" s="573">
        <v>0.90710000000000002</v>
      </c>
      <c r="BW260" s="273">
        <v>69415</v>
      </c>
      <c r="BX260" s="273">
        <f t="shared" si="50"/>
        <v>0</v>
      </c>
      <c r="BY260" s="271">
        <v>38.96</v>
      </c>
      <c r="BZ260" s="273">
        <f t="shared" si="51"/>
        <v>366560</v>
      </c>
    </row>
    <row r="261" spans="1:78">
      <c r="A261" s="272">
        <v>256</v>
      </c>
      <c r="B261" s="272" t="s">
        <v>4359</v>
      </c>
      <c r="C261" s="272" t="s">
        <v>1130</v>
      </c>
      <c r="D261" s="272" t="s">
        <v>421</v>
      </c>
      <c r="E261" s="273">
        <v>427</v>
      </c>
      <c r="F261" s="273">
        <v>380.64</v>
      </c>
      <c r="G261" s="273">
        <v>380.64</v>
      </c>
      <c r="H261" s="573">
        <v>0.99939999999999996</v>
      </c>
      <c r="I261" s="273">
        <v>128988</v>
      </c>
      <c r="J261" s="273">
        <f t="shared" si="39"/>
        <v>0</v>
      </c>
      <c r="K261" s="271">
        <v>47.09</v>
      </c>
      <c r="L261" s="273">
        <v>373.92</v>
      </c>
      <c r="M261" s="273">
        <v>373.92</v>
      </c>
      <c r="N261" s="573">
        <v>0.99890000000000001</v>
      </c>
      <c r="O261" s="273">
        <v>104661</v>
      </c>
      <c r="P261" s="273">
        <f t="shared" si="40"/>
        <v>0</v>
      </c>
      <c r="Q261" s="271">
        <v>37.659999999999997</v>
      </c>
      <c r="R261" s="273">
        <v>354.72</v>
      </c>
      <c r="S261" s="273">
        <v>354.72</v>
      </c>
      <c r="T261" s="573">
        <v>0.99980000000000002</v>
      </c>
      <c r="U261" s="273">
        <v>45735</v>
      </c>
      <c r="V261" s="273">
        <f t="shared" si="41"/>
        <v>0</v>
      </c>
      <c r="W261" s="271">
        <v>17.91</v>
      </c>
      <c r="X261" s="273">
        <v>359.52</v>
      </c>
      <c r="Y261" s="273">
        <v>359.52</v>
      </c>
      <c r="Z261" s="573">
        <v>0.99880000000000002</v>
      </c>
      <c r="AA261" s="273">
        <v>118692</v>
      </c>
      <c r="AB261" s="273">
        <f t="shared" si="42"/>
        <v>0</v>
      </c>
      <c r="AC261" s="271">
        <v>44.43</v>
      </c>
      <c r="AD261" s="273">
        <v>396.48</v>
      </c>
      <c r="AE261" s="273">
        <v>396.48</v>
      </c>
      <c r="AF261" s="573">
        <v>0.99480000000000002</v>
      </c>
      <c r="AG261" s="273">
        <v>126027</v>
      </c>
      <c r="AH261" s="273">
        <f t="shared" si="43"/>
        <v>0</v>
      </c>
      <c r="AI261" s="271">
        <v>42.94</v>
      </c>
      <c r="AJ261" s="273">
        <v>396.96</v>
      </c>
      <c r="AK261" s="273">
        <v>396.96</v>
      </c>
      <c r="AL261" s="573">
        <v>0.99550000000000005</v>
      </c>
      <c r="AM261" s="273">
        <v>113241</v>
      </c>
      <c r="AN261" s="273">
        <f t="shared" si="44"/>
        <v>0</v>
      </c>
      <c r="AO261" s="271">
        <v>39.799999999999997</v>
      </c>
      <c r="AP261" s="273">
        <v>394.32</v>
      </c>
      <c r="AQ261" s="273">
        <v>394.32</v>
      </c>
      <c r="AR261" s="573">
        <v>0.99550000000000005</v>
      </c>
      <c r="AS261" s="273">
        <v>110613</v>
      </c>
      <c r="AT261" s="273">
        <f t="shared" si="45"/>
        <v>0</v>
      </c>
      <c r="AU261" s="271">
        <v>37.869999999999997</v>
      </c>
      <c r="AV261" s="273">
        <v>388.56</v>
      </c>
      <c r="AW261" s="273">
        <v>388.56</v>
      </c>
      <c r="AX261" s="573">
        <v>0.99539999999999995</v>
      </c>
      <c r="AY261" s="273">
        <v>120534</v>
      </c>
      <c r="AZ261" s="273">
        <f t="shared" si="46"/>
        <v>0</v>
      </c>
      <c r="BA261" s="271">
        <v>43.28</v>
      </c>
      <c r="BB261" s="273">
        <v>365.04</v>
      </c>
      <c r="BC261" s="273">
        <v>365.04</v>
      </c>
      <c r="BD261" s="573">
        <v>0.99550000000000005</v>
      </c>
      <c r="BE261" s="273">
        <v>132102</v>
      </c>
      <c r="BF261" s="273">
        <f t="shared" si="47"/>
        <v>0</v>
      </c>
      <c r="BG261" s="271">
        <v>48.86</v>
      </c>
      <c r="BH261" s="273">
        <v>391.44</v>
      </c>
      <c r="BI261" s="273">
        <v>391.44</v>
      </c>
      <c r="BJ261" s="573">
        <v>0.99460000000000004</v>
      </c>
      <c r="BK261" s="273">
        <v>152535</v>
      </c>
      <c r="BL261" s="273">
        <f t="shared" si="48"/>
        <v>0</v>
      </c>
      <c r="BM261" s="271">
        <v>52.66</v>
      </c>
      <c r="BN261" s="273">
        <v>391.2</v>
      </c>
      <c r="BO261" s="273">
        <v>391.2</v>
      </c>
      <c r="BP261" s="573">
        <v>0.99319999999999997</v>
      </c>
      <c r="BQ261" s="273">
        <v>150069</v>
      </c>
      <c r="BR261" s="273">
        <f t="shared" si="49"/>
        <v>0</v>
      </c>
      <c r="BS261" s="271">
        <v>57.48</v>
      </c>
      <c r="BT261" s="273">
        <v>409.92</v>
      </c>
      <c r="BU261" s="273">
        <v>409.92</v>
      </c>
      <c r="BV261" s="573">
        <v>0.99339999999999995</v>
      </c>
      <c r="BW261" s="273">
        <v>173787</v>
      </c>
      <c r="BX261" s="273">
        <f t="shared" si="50"/>
        <v>0</v>
      </c>
      <c r="BY261" s="271">
        <v>57.36</v>
      </c>
      <c r="BZ261" s="273">
        <f t="shared" si="51"/>
        <v>1476984</v>
      </c>
    </row>
    <row r="262" spans="1:78">
      <c r="A262" s="272">
        <v>257</v>
      </c>
      <c r="B262" s="272" t="s">
        <v>4359</v>
      </c>
      <c r="C262" s="272" t="s">
        <v>1130</v>
      </c>
      <c r="D262" s="272" t="s">
        <v>421</v>
      </c>
      <c r="E262" s="273">
        <v>444.44444444444446</v>
      </c>
      <c r="F262" s="273">
        <v>182.16</v>
      </c>
      <c r="G262" s="273">
        <v>355.55599999999998</v>
      </c>
      <c r="H262" s="573">
        <v>0.76739999999999997</v>
      </c>
      <c r="I262" s="273">
        <v>59688</v>
      </c>
      <c r="J262" s="273">
        <f t="shared" ref="J262:J325" si="52">IF(K262&gt;60,(K262-60)/K262*I262,0)</f>
        <v>0</v>
      </c>
      <c r="K262" s="271">
        <v>59.3</v>
      </c>
      <c r="L262" s="273">
        <v>197.28</v>
      </c>
      <c r="M262" s="273">
        <v>355.55599999999998</v>
      </c>
      <c r="N262" s="573">
        <v>0.71860000000000002</v>
      </c>
      <c r="O262" s="273">
        <v>17589</v>
      </c>
      <c r="P262" s="273">
        <f t="shared" ref="P262:P325" si="53">IF(Q262&gt;60,(Q262-60)/Q262*O262,0)</f>
        <v>0</v>
      </c>
      <c r="Q262" s="271">
        <v>16.670000000000002</v>
      </c>
      <c r="R262" s="273">
        <v>265.22485</v>
      </c>
      <c r="S262" s="273">
        <v>355.55599999999998</v>
      </c>
      <c r="T262" s="573">
        <v>0.75819999999999999</v>
      </c>
      <c r="U262" s="273">
        <v>41238</v>
      </c>
      <c r="V262" s="273">
        <f t="shared" ref="V262:V325" si="54">IF(W262&gt;60,(W262-60)/W262*U262,0)</f>
        <v>0</v>
      </c>
      <c r="W262" s="271">
        <v>37.56</v>
      </c>
      <c r="X262" s="273">
        <v>180.48</v>
      </c>
      <c r="Y262" s="273">
        <v>355.55599999999998</v>
      </c>
      <c r="Z262" s="573">
        <v>0.67190000000000005</v>
      </c>
      <c r="AA262" s="273">
        <v>14397</v>
      </c>
      <c r="AB262" s="273">
        <f t="shared" ref="AB262:AB325" si="55">IF(AC262&gt;60,(AC262-60)/AC262*AA262,0)</f>
        <v>0</v>
      </c>
      <c r="AC262" s="271">
        <v>15.96</v>
      </c>
      <c r="AD262" s="273">
        <v>13.44</v>
      </c>
      <c r="AE262" s="273">
        <v>355.55599999999998</v>
      </c>
      <c r="AF262" s="573">
        <v>0.2311</v>
      </c>
      <c r="AG262" s="273">
        <v>765</v>
      </c>
      <c r="AH262" s="273">
        <f t="shared" ref="AH262:AH325" si="56">IF(AI262&gt;60,(AI262-60)/AI262*AG262,0)</f>
        <v>0</v>
      </c>
      <c r="AI262" s="271">
        <v>33.090000000000003</v>
      </c>
      <c r="AJ262" s="273">
        <v>10.32</v>
      </c>
      <c r="AK262" s="273">
        <v>355.55599999999998</v>
      </c>
      <c r="AL262" s="573">
        <v>0.215</v>
      </c>
      <c r="AM262" s="273">
        <v>747</v>
      </c>
      <c r="AN262" s="273">
        <f t="shared" ref="AN262:AN325" si="57">IF(AO262&gt;60,(AO262-60)/AO262*AM262,0)</f>
        <v>0</v>
      </c>
      <c r="AO262" s="271">
        <v>46.75</v>
      </c>
      <c r="AP262" s="273">
        <v>32.159999999999997</v>
      </c>
      <c r="AQ262" s="273">
        <v>355.55599999999998</v>
      </c>
      <c r="AR262" s="573">
        <v>0.21679999999999999</v>
      </c>
      <c r="AS262" s="273">
        <v>819</v>
      </c>
      <c r="AT262" s="273">
        <f t="shared" ref="AT262:AT325" si="58">IF(AU262&gt;60,(AU262-60)/AU262*AS262,0)</f>
        <v>0</v>
      </c>
      <c r="AU262" s="271">
        <v>15.79</v>
      </c>
      <c r="AV262" s="273">
        <v>12.96</v>
      </c>
      <c r="AW262" s="273">
        <v>355.55599999999998</v>
      </c>
      <c r="AX262" s="573">
        <v>0.20910000000000001</v>
      </c>
      <c r="AY262" s="273">
        <v>861</v>
      </c>
      <c r="AZ262" s="273">
        <f t="shared" ref="AZ262:AZ325" si="59">IF(BA262&gt;60,(BA262-60)/BA262*AY262,0)</f>
        <v>0</v>
      </c>
      <c r="BA262" s="271">
        <v>44.11</v>
      </c>
      <c r="BB262" s="273">
        <v>14.64</v>
      </c>
      <c r="BC262" s="273">
        <v>355.55599999999998</v>
      </c>
      <c r="BD262" s="573">
        <v>0.21310000000000001</v>
      </c>
      <c r="BE262" s="273">
        <v>882</v>
      </c>
      <c r="BF262" s="273">
        <f t="shared" ref="BF262:BF325" si="60">IF(BG262&gt;60,(BG262-60)/BG262*BE262,0)</f>
        <v>0</v>
      </c>
      <c r="BG262" s="271">
        <v>37.979999999999997</v>
      </c>
      <c r="BH262" s="273">
        <v>12.48</v>
      </c>
      <c r="BI262" s="273">
        <v>355.55599999999998</v>
      </c>
      <c r="BJ262" s="573">
        <v>0.21010000000000001</v>
      </c>
      <c r="BK262" s="273">
        <v>783</v>
      </c>
      <c r="BL262" s="273">
        <f t="shared" ref="BL262:BL325" si="61">IF(BM262&gt;60,(BM262-60)/BM262*BK262,0)</f>
        <v>0</v>
      </c>
      <c r="BM262" s="271">
        <v>40.130000000000003</v>
      </c>
      <c r="BN262" s="273">
        <v>5.52</v>
      </c>
      <c r="BO262" s="273">
        <v>355.55599999999998</v>
      </c>
      <c r="BP262" s="573">
        <v>0.224</v>
      </c>
      <c r="BQ262" s="273">
        <v>648</v>
      </c>
      <c r="BR262" s="273">
        <f t="shared" ref="BR262:BR325" si="62">IF(BS262&gt;60,(BS262-60)/BS262*BQ262,0)</f>
        <v>149.28270908158026</v>
      </c>
      <c r="BS262" s="271">
        <v>77.959999999999994</v>
      </c>
      <c r="BT262" s="273">
        <v>5.04</v>
      </c>
      <c r="BU262" s="273">
        <v>355.55599999999998</v>
      </c>
      <c r="BV262" s="573">
        <v>0.23130000000000001</v>
      </c>
      <c r="BW262" s="273">
        <v>687</v>
      </c>
      <c r="BX262" s="273">
        <f t="shared" ref="BX262:BX325" si="63">IF(BY262&gt;60,(BY262-60)/BY262*BW262,0)</f>
        <v>166.61116020704452</v>
      </c>
      <c r="BY262" s="271">
        <v>79.209999999999994</v>
      </c>
      <c r="BZ262" s="273">
        <f t="shared" ref="BZ262:BZ325" si="64">I262+O262+U262+AA262+AG262+AM262+AS262+AY262+BE262+BK262+BQ262+BW262</f>
        <v>139104</v>
      </c>
    </row>
    <row r="263" spans="1:78">
      <c r="A263" s="272">
        <v>258</v>
      </c>
      <c r="B263" s="272" t="s">
        <v>4359</v>
      </c>
      <c r="C263" s="272" t="s">
        <v>3352</v>
      </c>
      <c r="D263" s="272" t="s">
        <v>394</v>
      </c>
      <c r="E263" s="273">
        <v>467</v>
      </c>
      <c r="F263" s="273">
        <v>262.08</v>
      </c>
      <c r="G263" s="273">
        <v>373.6</v>
      </c>
      <c r="H263" s="573">
        <v>0.94199999999999995</v>
      </c>
      <c r="I263" s="273">
        <v>30060</v>
      </c>
      <c r="J263" s="273">
        <f t="shared" si="52"/>
        <v>0</v>
      </c>
      <c r="K263" s="271">
        <v>16.91</v>
      </c>
      <c r="L263" s="273">
        <v>272.39999999999998</v>
      </c>
      <c r="M263" s="273">
        <v>373.6</v>
      </c>
      <c r="N263" s="573">
        <v>0.89390000000000003</v>
      </c>
      <c r="O263" s="273">
        <v>21792</v>
      </c>
      <c r="P263" s="273">
        <f t="shared" si="53"/>
        <v>0</v>
      </c>
      <c r="Q263" s="271">
        <v>12.03</v>
      </c>
      <c r="R263" s="273">
        <v>324.95999999999998</v>
      </c>
      <c r="S263" s="273">
        <v>373.6</v>
      </c>
      <c r="T263" s="573">
        <v>0.77549999999999997</v>
      </c>
      <c r="U263" s="273">
        <v>28368</v>
      </c>
      <c r="V263" s="273">
        <f t="shared" si="54"/>
        <v>0</v>
      </c>
      <c r="W263" s="271">
        <v>15.63</v>
      </c>
      <c r="X263" s="273">
        <v>330.72</v>
      </c>
      <c r="Y263" s="273">
        <v>373.6</v>
      </c>
      <c r="Z263" s="573">
        <v>0.6573</v>
      </c>
      <c r="AA263" s="273">
        <v>25404</v>
      </c>
      <c r="AB263" s="273">
        <f t="shared" si="55"/>
        <v>0</v>
      </c>
      <c r="AC263" s="271">
        <v>15.71</v>
      </c>
      <c r="AD263" s="273">
        <v>322.8</v>
      </c>
      <c r="AE263" s="273">
        <v>373.6</v>
      </c>
      <c r="AF263" s="573">
        <v>0.6048</v>
      </c>
      <c r="AG263" s="273">
        <v>28449</v>
      </c>
      <c r="AH263" s="273">
        <f t="shared" si="56"/>
        <v>0</v>
      </c>
      <c r="AI263" s="271">
        <v>19.579999999999998</v>
      </c>
      <c r="AJ263" s="273">
        <v>180.48</v>
      </c>
      <c r="AK263" s="273">
        <v>373.6</v>
      </c>
      <c r="AL263" s="573">
        <v>0.88500000000000001</v>
      </c>
      <c r="AM263" s="273">
        <v>25692</v>
      </c>
      <c r="AN263" s="273">
        <f t="shared" si="57"/>
        <v>0</v>
      </c>
      <c r="AO263" s="271">
        <v>22.34</v>
      </c>
      <c r="AP263" s="273">
        <v>335.52</v>
      </c>
      <c r="AQ263" s="273">
        <v>373.6</v>
      </c>
      <c r="AR263" s="573">
        <v>0.82299999999999995</v>
      </c>
      <c r="AS263" s="273">
        <v>24351</v>
      </c>
      <c r="AT263" s="273">
        <f t="shared" si="58"/>
        <v>0</v>
      </c>
      <c r="AU263" s="271">
        <v>11.85</v>
      </c>
      <c r="AV263" s="273">
        <v>332.16</v>
      </c>
      <c r="AW263" s="273">
        <v>373.6</v>
      </c>
      <c r="AX263" s="573">
        <v>0.83709999999999996</v>
      </c>
      <c r="AY263" s="273">
        <v>27207</v>
      </c>
      <c r="AZ263" s="273">
        <f t="shared" si="59"/>
        <v>0</v>
      </c>
      <c r="BA263" s="271">
        <v>13.59</v>
      </c>
      <c r="BB263" s="273">
        <v>186.96</v>
      </c>
      <c r="BC263" s="273">
        <v>373.6</v>
      </c>
      <c r="BD263" s="573">
        <v>0.99739999999999995</v>
      </c>
      <c r="BE263" s="273">
        <v>30615</v>
      </c>
      <c r="BF263" s="273">
        <f t="shared" si="60"/>
        <v>0</v>
      </c>
      <c r="BG263" s="271">
        <v>22.07</v>
      </c>
      <c r="BH263" s="273">
        <v>177.36</v>
      </c>
      <c r="BI263" s="273">
        <v>373.6</v>
      </c>
      <c r="BJ263" s="573">
        <v>0.99809999999999999</v>
      </c>
      <c r="BK263" s="273">
        <v>21579</v>
      </c>
      <c r="BL263" s="273">
        <f t="shared" si="61"/>
        <v>0</v>
      </c>
      <c r="BM263" s="271">
        <v>16.38</v>
      </c>
      <c r="BN263" s="273">
        <v>170.64</v>
      </c>
      <c r="BO263" s="273">
        <v>373.6</v>
      </c>
      <c r="BP263" s="573">
        <v>0.99870000000000003</v>
      </c>
      <c r="BQ263" s="273">
        <v>4788</v>
      </c>
      <c r="BR263" s="273">
        <f t="shared" si="62"/>
        <v>0</v>
      </c>
      <c r="BS263" s="271">
        <v>4.18</v>
      </c>
      <c r="BT263" s="273">
        <v>179.28</v>
      </c>
      <c r="BU263" s="273">
        <v>373.6</v>
      </c>
      <c r="BV263" s="573">
        <v>0.99709999999999999</v>
      </c>
      <c r="BW263" s="273">
        <v>5247</v>
      </c>
      <c r="BX263" s="273">
        <f t="shared" si="63"/>
        <v>0</v>
      </c>
      <c r="BY263" s="271">
        <v>3.94</v>
      </c>
      <c r="BZ263" s="273">
        <f t="shared" si="64"/>
        <v>273552</v>
      </c>
    </row>
    <row r="264" spans="1:78">
      <c r="A264" s="272">
        <v>259</v>
      </c>
      <c r="B264" s="272" t="s">
        <v>4359</v>
      </c>
      <c r="C264" s="272" t="s">
        <v>4158</v>
      </c>
      <c r="D264" s="272" t="s">
        <v>421</v>
      </c>
      <c r="E264" s="273">
        <v>472</v>
      </c>
      <c r="F264" s="273">
        <v>0</v>
      </c>
      <c r="G264" s="273">
        <v>0</v>
      </c>
      <c r="H264" s="573">
        <v>0</v>
      </c>
      <c r="I264" s="273">
        <v>0</v>
      </c>
      <c r="J264" s="273">
        <f t="shared" si="52"/>
        <v>0</v>
      </c>
      <c r="K264" s="271">
        <v>0</v>
      </c>
      <c r="L264" s="273">
        <v>0</v>
      </c>
      <c r="M264" s="273">
        <v>0</v>
      </c>
      <c r="N264" s="573">
        <v>0</v>
      </c>
      <c r="O264" s="273">
        <v>0</v>
      </c>
      <c r="P264" s="273">
        <f t="shared" si="53"/>
        <v>0</v>
      </c>
      <c r="Q264" s="271">
        <v>0</v>
      </c>
      <c r="R264" s="273">
        <v>0</v>
      </c>
      <c r="S264" s="273">
        <v>0</v>
      </c>
      <c r="T264" s="573">
        <v>0</v>
      </c>
      <c r="U264" s="273">
        <v>0</v>
      </c>
      <c r="V264" s="273">
        <f t="shared" si="54"/>
        <v>0</v>
      </c>
      <c r="W264" s="271">
        <v>0</v>
      </c>
      <c r="X264" s="273">
        <v>0</v>
      </c>
      <c r="Y264" s="273">
        <v>0</v>
      </c>
      <c r="Z264" s="573">
        <v>0</v>
      </c>
      <c r="AA264" s="273">
        <v>0</v>
      </c>
      <c r="AB264" s="273">
        <f t="shared" si="55"/>
        <v>0</v>
      </c>
      <c r="AC264" s="271">
        <v>0</v>
      </c>
      <c r="AD264" s="273">
        <v>0</v>
      </c>
      <c r="AE264" s="273">
        <v>0</v>
      </c>
      <c r="AF264" s="573">
        <v>0</v>
      </c>
      <c r="AG264" s="273">
        <v>0</v>
      </c>
      <c r="AH264" s="273">
        <f t="shared" si="56"/>
        <v>0</v>
      </c>
      <c r="AI264" s="271">
        <v>0</v>
      </c>
      <c r="AJ264" s="273">
        <v>0</v>
      </c>
      <c r="AK264" s="273">
        <v>0</v>
      </c>
      <c r="AL264" s="573">
        <v>0</v>
      </c>
      <c r="AM264" s="273">
        <v>0</v>
      </c>
      <c r="AN264" s="273">
        <f t="shared" si="57"/>
        <v>0</v>
      </c>
      <c r="AO264" s="271">
        <v>0</v>
      </c>
      <c r="AP264" s="273">
        <v>0</v>
      </c>
      <c r="AQ264" s="273">
        <v>0</v>
      </c>
      <c r="AR264" s="573">
        <v>0</v>
      </c>
      <c r="AS264" s="273">
        <v>0</v>
      </c>
      <c r="AT264" s="273">
        <f t="shared" si="58"/>
        <v>0</v>
      </c>
      <c r="AU264" s="271">
        <v>0</v>
      </c>
      <c r="AV264" s="273">
        <v>0</v>
      </c>
      <c r="AW264" s="273">
        <v>0</v>
      </c>
      <c r="AX264" s="573">
        <v>0</v>
      </c>
      <c r="AY264" s="273">
        <v>0</v>
      </c>
      <c r="AZ264" s="273">
        <f t="shared" si="59"/>
        <v>0</v>
      </c>
      <c r="BA264" s="271">
        <v>0</v>
      </c>
      <c r="BB264" s="273">
        <v>0</v>
      </c>
      <c r="BC264" s="273">
        <v>0</v>
      </c>
      <c r="BD264" s="573">
        <v>0</v>
      </c>
      <c r="BE264" s="273">
        <v>0</v>
      </c>
      <c r="BF264" s="273">
        <f t="shared" si="60"/>
        <v>0</v>
      </c>
      <c r="BG264" s="271">
        <v>0</v>
      </c>
      <c r="BH264" s="273">
        <v>62.46</v>
      </c>
      <c r="BI264" s="273">
        <v>377.6</v>
      </c>
      <c r="BJ264" s="573">
        <v>1</v>
      </c>
      <c r="BK264" s="273">
        <v>570</v>
      </c>
      <c r="BL264" s="273">
        <f t="shared" si="61"/>
        <v>0</v>
      </c>
      <c r="BM264" s="271">
        <v>1.73</v>
      </c>
      <c r="BN264" s="273">
        <v>51.6</v>
      </c>
      <c r="BO264" s="273">
        <v>377.6</v>
      </c>
      <c r="BP264" s="573">
        <v>1</v>
      </c>
      <c r="BQ264" s="273">
        <v>1549</v>
      </c>
      <c r="BR264" s="273">
        <f t="shared" si="62"/>
        <v>0</v>
      </c>
      <c r="BS264" s="271">
        <v>4.47</v>
      </c>
      <c r="BT264" s="273">
        <v>51.6</v>
      </c>
      <c r="BU264" s="273">
        <v>377.6</v>
      </c>
      <c r="BV264" s="573">
        <v>0.99139999999999995</v>
      </c>
      <c r="BW264" s="273">
        <v>3480</v>
      </c>
      <c r="BX264" s="273">
        <f t="shared" si="63"/>
        <v>0</v>
      </c>
      <c r="BY264" s="271">
        <v>9.14</v>
      </c>
      <c r="BZ264" s="273">
        <f t="shared" si="64"/>
        <v>5599</v>
      </c>
    </row>
    <row r="265" spans="1:78">
      <c r="A265" s="272">
        <v>260</v>
      </c>
      <c r="B265" s="272" t="s">
        <v>4359</v>
      </c>
      <c r="C265" s="272" t="s">
        <v>1140</v>
      </c>
      <c r="D265" s="272" t="s">
        <v>394</v>
      </c>
      <c r="E265" s="273">
        <v>504</v>
      </c>
      <c r="F265" s="273">
        <v>210.3</v>
      </c>
      <c r="G265" s="273">
        <v>403.2</v>
      </c>
      <c r="H265" s="573">
        <v>0.998</v>
      </c>
      <c r="I265" s="273">
        <v>29611</v>
      </c>
      <c r="J265" s="273">
        <f t="shared" si="52"/>
        <v>0</v>
      </c>
      <c r="K265" s="271">
        <v>19.600000000000001</v>
      </c>
      <c r="L265" s="273">
        <v>234</v>
      </c>
      <c r="M265" s="273">
        <v>403.2</v>
      </c>
      <c r="N265" s="573">
        <v>0.99690000000000001</v>
      </c>
      <c r="O265" s="273">
        <v>32200</v>
      </c>
      <c r="P265" s="273">
        <f t="shared" si="53"/>
        <v>0</v>
      </c>
      <c r="Q265" s="271">
        <v>18.55</v>
      </c>
      <c r="R265" s="273">
        <v>91</v>
      </c>
      <c r="S265" s="273">
        <v>403.2</v>
      </c>
      <c r="T265" s="573">
        <v>0.99990000000000001</v>
      </c>
      <c r="U265" s="273">
        <v>18620</v>
      </c>
      <c r="V265" s="273">
        <f t="shared" si="54"/>
        <v>0</v>
      </c>
      <c r="W265" s="271">
        <v>28.42</v>
      </c>
      <c r="X265" s="273">
        <v>111</v>
      </c>
      <c r="Y265" s="273">
        <v>403.2</v>
      </c>
      <c r="Z265" s="573">
        <v>0.99990000000000001</v>
      </c>
      <c r="AA265" s="273">
        <v>21240</v>
      </c>
      <c r="AB265" s="273">
        <f t="shared" si="55"/>
        <v>0</v>
      </c>
      <c r="AC265" s="271">
        <v>25.72</v>
      </c>
      <c r="AD265" s="273">
        <v>134.1</v>
      </c>
      <c r="AE265" s="273">
        <v>403.2</v>
      </c>
      <c r="AF265" s="573">
        <v>0.99990000000000001</v>
      </c>
      <c r="AG265" s="273">
        <v>25280</v>
      </c>
      <c r="AH265" s="273">
        <f t="shared" si="56"/>
        <v>0</v>
      </c>
      <c r="AI265" s="271">
        <v>25.35</v>
      </c>
      <c r="AJ265" s="273">
        <v>155</v>
      </c>
      <c r="AK265" s="273">
        <v>403.2</v>
      </c>
      <c r="AL265" s="573">
        <v>0.99950000000000006</v>
      </c>
      <c r="AM265" s="273">
        <v>27080</v>
      </c>
      <c r="AN265" s="273">
        <f t="shared" si="57"/>
        <v>0</v>
      </c>
      <c r="AO265" s="271">
        <v>24.28</v>
      </c>
      <c r="AP265" s="273">
        <v>155</v>
      </c>
      <c r="AQ265" s="273">
        <v>403.2</v>
      </c>
      <c r="AR265" s="573">
        <v>0.99950000000000006</v>
      </c>
      <c r="AS265" s="273">
        <v>27950</v>
      </c>
      <c r="AT265" s="273">
        <f t="shared" si="58"/>
        <v>0</v>
      </c>
      <c r="AU265" s="271">
        <v>24.25</v>
      </c>
      <c r="AV265" s="273">
        <v>147</v>
      </c>
      <c r="AW265" s="273">
        <v>403.2</v>
      </c>
      <c r="AX265" s="573">
        <v>0.99960000000000004</v>
      </c>
      <c r="AY265" s="273">
        <v>28949</v>
      </c>
      <c r="AZ265" s="273">
        <f t="shared" si="59"/>
        <v>0</v>
      </c>
      <c r="BA265" s="271">
        <v>27.36</v>
      </c>
      <c r="BB265" s="273">
        <v>177</v>
      </c>
      <c r="BC265" s="273">
        <v>403.2</v>
      </c>
      <c r="BD265" s="573">
        <v>0.99929999999999997</v>
      </c>
      <c r="BE265" s="273">
        <v>35581</v>
      </c>
      <c r="BF265" s="273">
        <f t="shared" si="60"/>
        <v>0</v>
      </c>
      <c r="BG265" s="271">
        <v>27.04</v>
      </c>
      <c r="BH265" s="273">
        <v>244</v>
      </c>
      <c r="BI265" s="273">
        <v>403.2</v>
      </c>
      <c r="BJ265" s="573">
        <v>0.99509999999999998</v>
      </c>
      <c r="BK265" s="273">
        <v>38480</v>
      </c>
      <c r="BL265" s="273">
        <f t="shared" si="61"/>
        <v>0</v>
      </c>
      <c r="BM265" s="271">
        <v>21.3</v>
      </c>
      <c r="BN265" s="273">
        <v>253</v>
      </c>
      <c r="BO265" s="273">
        <v>403.2</v>
      </c>
      <c r="BP265" s="573">
        <v>0.99490000000000001</v>
      </c>
      <c r="BQ265" s="273">
        <v>40390</v>
      </c>
      <c r="BR265" s="273">
        <f t="shared" si="62"/>
        <v>0</v>
      </c>
      <c r="BS265" s="271">
        <v>23.88</v>
      </c>
      <c r="BT265" s="273">
        <v>254</v>
      </c>
      <c r="BU265" s="273">
        <v>403.2</v>
      </c>
      <c r="BV265" s="573">
        <v>0.99770000000000003</v>
      </c>
      <c r="BW265" s="273">
        <v>40230</v>
      </c>
      <c r="BX265" s="273">
        <f t="shared" si="63"/>
        <v>0</v>
      </c>
      <c r="BY265" s="271">
        <v>21.34</v>
      </c>
      <c r="BZ265" s="273">
        <f t="shared" si="64"/>
        <v>365611</v>
      </c>
    </row>
    <row r="266" spans="1:78">
      <c r="A266" s="272">
        <v>261</v>
      </c>
      <c r="B266" s="272" t="s">
        <v>4359</v>
      </c>
      <c r="C266" s="272" t="s">
        <v>1120</v>
      </c>
      <c r="D266" s="272" t="s">
        <v>391</v>
      </c>
      <c r="E266" s="273">
        <v>553.44000000000005</v>
      </c>
      <c r="F266" s="273">
        <v>547.20000000000005</v>
      </c>
      <c r="G266" s="273">
        <v>547.20000000000005</v>
      </c>
      <c r="H266" s="573">
        <v>0.83819999999999995</v>
      </c>
      <c r="I266" s="273">
        <v>187035</v>
      </c>
      <c r="J266" s="273">
        <f t="shared" si="52"/>
        <v>0</v>
      </c>
      <c r="K266" s="271">
        <v>56.64</v>
      </c>
      <c r="L266" s="273">
        <v>546.24</v>
      </c>
      <c r="M266" s="273">
        <v>546.24</v>
      </c>
      <c r="N266" s="573">
        <v>0.84609999999999996</v>
      </c>
      <c r="O266" s="273">
        <v>226680</v>
      </c>
      <c r="P266" s="273">
        <f t="shared" si="53"/>
        <v>20357.184466019426</v>
      </c>
      <c r="Q266" s="271">
        <v>65.92</v>
      </c>
      <c r="R266" s="273">
        <v>543.6</v>
      </c>
      <c r="S266" s="273">
        <v>543.6</v>
      </c>
      <c r="T266" s="573">
        <v>0.85509999999999997</v>
      </c>
      <c r="U266" s="273">
        <v>211647</v>
      </c>
      <c r="V266" s="273">
        <f t="shared" si="54"/>
        <v>10843.394686907028</v>
      </c>
      <c r="W266" s="271">
        <v>63.24</v>
      </c>
      <c r="X266" s="273">
        <v>559.91999999999996</v>
      </c>
      <c r="Y266" s="273">
        <v>559.91999999999996</v>
      </c>
      <c r="Z266" s="573">
        <v>0.85219999999999996</v>
      </c>
      <c r="AA266" s="273">
        <v>277182</v>
      </c>
      <c r="AB266" s="273">
        <f t="shared" si="55"/>
        <v>64156.253874727787</v>
      </c>
      <c r="AC266" s="271">
        <v>78.069999999999993</v>
      </c>
      <c r="AD266" s="273">
        <v>553.44000000000005</v>
      </c>
      <c r="AE266" s="273">
        <v>553.44000000000005</v>
      </c>
      <c r="AF266" s="573">
        <v>0.84379999999999999</v>
      </c>
      <c r="AG266" s="273">
        <v>183483</v>
      </c>
      <c r="AH266" s="273">
        <f t="shared" si="56"/>
        <v>0</v>
      </c>
      <c r="AI266" s="271">
        <v>52.81</v>
      </c>
      <c r="AJ266" s="273">
        <v>604.55999999999995</v>
      </c>
      <c r="AK266" s="273">
        <v>604.55999999999995</v>
      </c>
      <c r="AL266" s="573">
        <v>0.84699999999999998</v>
      </c>
      <c r="AM266" s="273">
        <v>237828</v>
      </c>
      <c r="AN266" s="273">
        <f t="shared" si="57"/>
        <v>16592.651162790698</v>
      </c>
      <c r="AO266" s="271">
        <v>64.5</v>
      </c>
      <c r="AP266" s="273">
        <v>616.55999999999995</v>
      </c>
      <c r="AQ266" s="273">
        <v>616.55999999999995</v>
      </c>
      <c r="AR266" s="573">
        <v>0.84809999999999997</v>
      </c>
      <c r="AS266" s="273">
        <v>285927</v>
      </c>
      <c r="AT266" s="273">
        <f t="shared" si="58"/>
        <v>52485.443325622517</v>
      </c>
      <c r="AU266" s="271">
        <v>73.489999999999995</v>
      </c>
      <c r="AV266" s="273">
        <v>618</v>
      </c>
      <c r="AW266" s="273">
        <v>618</v>
      </c>
      <c r="AX266" s="573">
        <v>0.83950000000000002</v>
      </c>
      <c r="AY266" s="273">
        <v>258132</v>
      </c>
      <c r="AZ266" s="273">
        <f t="shared" si="59"/>
        <v>33994.228654124439</v>
      </c>
      <c r="BA266" s="271">
        <v>69.099999999999994</v>
      </c>
      <c r="BB266" s="273">
        <v>607.91999999999996</v>
      </c>
      <c r="BC266" s="273">
        <v>607.91999999999996</v>
      </c>
      <c r="BD266" s="573">
        <v>0.8427</v>
      </c>
      <c r="BE266" s="273">
        <v>307980</v>
      </c>
      <c r="BF266" s="273">
        <f t="shared" si="60"/>
        <v>79281.980198019781</v>
      </c>
      <c r="BG266" s="271">
        <v>80.8</v>
      </c>
      <c r="BH266" s="273">
        <v>593.28</v>
      </c>
      <c r="BI266" s="273">
        <v>593.28</v>
      </c>
      <c r="BJ266" s="573">
        <v>0.84789999999999999</v>
      </c>
      <c r="BK266" s="273">
        <v>327540</v>
      </c>
      <c r="BL266" s="273">
        <f t="shared" si="61"/>
        <v>102966.80836475833</v>
      </c>
      <c r="BM266" s="271">
        <v>87.51</v>
      </c>
      <c r="BN266" s="273">
        <v>568.79999999999995</v>
      </c>
      <c r="BO266" s="273">
        <v>568.79999999999995</v>
      </c>
      <c r="BP266" s="573">
        <v>0.84619999999999995</v>
      </c>
      <c r="BQ266" s="273">
        <v>282279</v>
      </c>
      <c r="BR266" s="273">
        <f t="shared" si="62"/>
        <v>88183.881961952808</v>
      </c>
      <c r="BS266" s="271">
        <v>87.26</v>
      </c>
      <c r="BT266" s="273">
        <v>542.4</v>
      </c>
      <c r="BU266" s="273">
        <v>542.4</v>
      </c>
      <c r="BV266" s="573">
        <v>0.84330000000000005</v>
      </c>
      <c r="BW266" s="273">
        <v>157857</v>
      </c>
      <c r="BX266" s="273">
        <f t="shared" si="63"/>
        <v>0</v>
      </c>
      <c r="BY266" s="271">
        <v>46.38</v>
      </c>
      <c r="BZ266" s="273">
        <f t="shared" si="64"/>
        <v>2943570</v>
      </c>
    </row>
    <row r="267" spans="1:78">
      <c r="A267" s="272">
        <v>262</v>
      </c>
      <c r="B267" s="272" t="s">
        <v>4359</v>
      </c>
      <c r="C267" s="272" t="s">
        <v>4361</v>
      </c>
      <c r="D267" s="272" t="s">
        <v>394</v>
      </c>
      <c r="E267" s="273">
        <v>600</v>
      </c>
      <c r="F267" s="273">
        <v>450.24</v>
      </c>
      <c r="G267" s="273">
        <v>450.24</v>
      </c>
      <c r="H267" s="573">
        <v>0.96779999999999999</v>
      </c>
      <c r="I267" s="273">
        <v>166896</v>
      </c>
      <c r="J267" s="273">
        <f t="shared" si="52"/>
        <v>0</v>
      </c>
      <c r="K267" s="271">
        <v>53.19</v>
      </c>
      <c r="L267" s="273">
        <v>437.76</v>
      </c>
      <c r="M267" s="273">
        <v>440</v>
      </c>
      <c r="N267" s="573">
        <v>0.97250000000000003</v>
      </c>
      <c r="O267" s="273">
        <v>164268</v>
      </c>
      <c r="P267" s="273">
        <f t="shared" si="53"/>
        <v>0</v>
      </c>
      <c r="Q267" s="271">
        <v>51.86</v>
      </c>
      <c r="R267" s="273">
        <v>418.08</v>
      </c>
      <c r="S267" s="273">
        <v>440</v>
      </c>
      <c r="T267" s="573">
        <v>0.96719999999999995</v>
      </c>
      <c r="U267" s="273">
        <v>129804</v>
      </c>
      <c r="V267" s="273">
        <f t="shared" si="54"/>
        <v>0</v>
      </c>
      <c r="W267" s="271">
        <v>44.58</v>
      </c>
      <c r="X267" s="273">
        <v>501.12</v>
      </c>
      <c r="Y267" s="273">
        <v>501.12</v>
      </c>
      <c r="Z267" s="573">
        <v>0.96440000000000003</v>
      </c>
      <c r="AA267" s="273">
        <v>192876</v>
      </c>
      <c r="AB267" s="273">
        <f t="shared" si="55"/>
        <v>0</v>
      </c>
      <c r="AC267" s="271">
        <v>53.64</v>
      </c>
      <c r="AD267" s="273">
        <v>443.04</v>
      </c>
      <c r="AE267" s="273">
        <v>443.04</v>
      </c>
      <c r="AF267" s="573">
        <v>0.96330000000000005</v>
      </c>
      <c r="AG267" s="273">
        <v>173136</v>
      </c>
      <c r="AH267" s="273">
        <f t="shared" si="56"/>
        <v>0</v>
      </c>
      <c r="AI267" s="271">
        <v>54.52</v>
      </c>
      <c r="AJ267" s="273">
        <v>444</v>
      </c>
      <c r="AK267" s="273">
        <v>444</v>
      </c>
      <c r="AL267" s="573">
        <v>0.96289999999999998</v>
      </c>
      <c r="AM267" s="273">
        <v>130440</v>
      </c>
      <c r="AN267" s="273">
        <f t="shared" si="57"/>
        <v>0</v>
      </c>
      <c r="AO267" s="271">
        <v>42.38</v>
      </c>
      <c r="AP267" s="273">
        <v>444</v>
      </c>
      <c r="AQ267" s="273">
        <v>444</v>
      </c>
      <c r="AR267" s="573">
        <v>0.91559999999999997</v>
      </c>
      <c r="AS267" s="273">
        <v>207417</v>
      </c>
      <c r="AT267" s="273">
        <f t="shared" si="58"/>
        <v>25923.343882164194</v>
      </c>
      <c r="AU267" s="271">
        <v>68.569999999999993</v>
      </c>
      <c r="AV267" s="273">
        <v>402</v>
      </c>
      <c r="AW267" s="273">
        <v>480</v>
      </c>
      <c r="AX267" s="573">
        <v>0.95209999999999995</v>
      </c>
      <c r="AY267" s="273">
        <v>187260</v>
      </c>
      <c r="AZ267" s="273">
        <f t="shared" si="59"/>
        <v>21909.006622516565</v>
      </c>
      <c r="BA267" s="271">
        <v>67.95</v>
      </c>
      <c r="BB267" s="273">
        <v>416.4</v>
      </c>
      <c r="BC267" s="273">
        <v>480</v>
      </c>
      <c r="BD267" s="573">
        <v>0.95799999999999996</v>
      </c>
      <c r="BE267" s="273">
        <v>189945</v>
      </c>
      <c r="BF267" s="273">
        <f t="shared" si="60"/>
        <v>11871.5625</v>
      </c>
      <c r="BG267" s="271">
        <v>64</v>
      </c>
      <c r="BH267" s="273">
        <v>415.2</v>
      </c>
      <c r="BI267" s="273">
        <v>480</v>
      </c>
      <c r="BJ267" s="573">
        <v>0.96030000000000004</v>
      </c>
      <c r="BK267" s="273">
        <v>165660</v>
      </c>
      <c r="BL267" s="273">
        <f t="shared" si="61"/>
        <v>0</v>
      </c>
      <c r="BM267" s="271">
        <v>55.84</v>
      </c>
      <c r="BN267" s="273">
        <v>400.8</v>
      </c>
      <c r="BO267" s="273">
        <v>480</v>
      </c>
      <c r="BP267" s="573">
        <v>0.96940000000000004</v>
      </c>
      <c r="BQ267" s="273">
        <v>155655</v>
      </c>
      <c r="BR267" s="273">
        <f t="shared" si="62"/>
        <v>0</v>
      </c>
      <c r="BS267" s="271">
        <v>59.61</v>
      </c>
      <c r="BT267" s="273">
        <v>408.96</v>
      </c>
      <c r="BU267" s="273">
        <v>480</v>
      </c>
      <c r="BV267" s="573">
        <v>0.97030000000000005</v>
      </c>
      <c r="BW267" s="273">
        <v>168756</v>
      </c>
      <c r="BX267" s="273">
        <f t="shared" si="63"/>
        <v>0</v>
      </c>
      <c r="BY267" s="271">
        <v>57.16</v>
      </c>
      <c r="BZ267" s="273">
        <f t="shared" si="64"/>
        <v>2032113</v>
      </c>
    </row>
    <row r="268" spans="1:78">
      <c r="A268" s="272">
        <v>263</v>
      </c>
      <c r="B268" s="272" t="s">
        <v>4359</v>
      </c>
      <c r="C268" s="272" t="s">
        <v>1116</v>
      </c>
      <c r="D268" s="272" t="s">
        <v>735</v>
      </c>
      <c r="E268" s="273">
        <v>720</v>
      </c>
      <c r="F268" s="273">
        <v>294.75</v>
      </c>
      <c r="G268" s="273">
        <v>576</v>
      </c>
      <c r="H268" s="573">
        <v>0.89370000000000005</v>
      </c>
      <c r="I268" s="273">
        <v>109721</v>
      </c>
      <c r="J268" s="273">
        <f t="shared" si="52"/>
        <v>0</v>
      </c>
      <c r="K268" s="271">
        <v>57.85</v>
      </c>
      <c r="L268" s="273">
        <v>290.25</v>
      </c>
      <c r="M268" s="273">
        <v>576</v>
      </c>
      <c r="N268" s="573">
        <v>0.87860000000000005</v>
      </c>
      <c r="O268" s="273">
        <v>55080</v>
      </c>
      <c r="P268" s="273">
        <f t="shared" si="53"/>
        <v>0</v>
      </c>
      <c r="Q268" s="271">
        <v>29.03</v>
      </c>
      <c r="R268" s="273">
        <v>18</v>
      </c>
      <c r="S268" s="273">
        <v>576</v>
      </c>
      <c r="T268" s="573">
        <v>0.68289999999999995</v>
      </c>
      <c r="U268" s="273">
        <v>4871</v>
      </c>
      <c r="V268" s="273">
        <f t="shared" si="54"/>
        <v>0</v>
      </c>
      <c r="W268" s="271">
        <v>55.03</v>
      </c>
      <c r="X268" s="273">
        <v>373.5</v>
      </c>
      <c r="Y268" s="273">
        <v>576</v>
      </c>
      <c r="Z268" s="573">
        <v>0.79730000000000001</v>
      </c>
      <c r="AA268" s="273">
        <v>11644</v>
      </c>
      <c r="AB268" s="273">
        <f t="shared" si="55"/>
        <v>0</v>
      </c>
      <c r="AC268" s="271">
        <v>5.26</v>
      </c>
      <c r="AD268" s="273">
        <v>495</v>
      </c>
      <c r="AE268" s="273">
        <v>576</v>
      </c>
      <c r="AF268" s="573">
        <v>0.87639999999999996</v>
      </c>
      <c r="AG268" s="273">
        <v>59636</v>
      </c>
      <c r="AH268" s="273">
        <f t="shared" si="56"/>
        <v>0</v>
      </c>
      <c r="AI268" s="271">
        <v>18.48</v>
      </c>
      <c r="AJ268" s="273">
        <v>531</v>
      </c>
      <c r="AK268" s="273">
        <v>576</v>
      </c>
      <c r="AL268" s="573">
        <v>0.88480000000000003</v>
      </c>
      <c r="AM268" s="273">
        <v>103680</v>
      </c>
      <c r="AN268" s="273">
        <f t="shared" si="57"/>
        <v>0</v>
      </c>
      <c r="AO268" s="271">
        <v>30.65</v>
      </c>
      <c r="AP268" s="273">
        <v>504</v>
      </c>
      <c r="AQ268" s="273">
        <v>576</v>
      </c>
      <c r="AR268" s="573">
        <v>0.91469999999999996</v>
      </c>
      <c r="AS268" s="273">
        <v>235845</v>
      </c>
      <c r="AT268" s="273">
        <f t="shared" si="58"/>
        <v>30046.570680628287</v>
      </c>
      <c r="AU268" s="271">
        <v>68.760000000000005</v>
      </c>
      <c r="AV268" s="273">
        <v>522</v>
      </c>
      <c r="AW268" s="273">
        <v>576</v>
      </c>
      <c r="AX268" s="573">
        <v>0.86760000000000004</v>
      </c>
      <c r="AY268" s="273">
        <v>56441</v>
      </c>
      <c r="AZ268" s="273">
        <f t="shared" si="59"/>
        <v>0</v>
      </c>
      <c r="BA268" s="271">
        <v>17.309999999999999</v>
      </c>
      <c r="BB268" s="273">
        <v>301.5</v>
      </c>
      <c r="BC268" s="273">
        <v>576</v>
      </c>
      <c r="BD268" s="573">
        <v>0.70320000000000005</v>
      </c>
      <c r="BE268" s="273">
        <v>8213</v>
      </c>
      <c r="BF268" s="273">
        <f t="shared" si="60"/>
        <v>0</v>
      </c>
      <c r="BG268" s="271">
        <v>5.21</v>
      </c>
      <c r="BH268" s="273">
        <v>432</v>
      </c>
      <c r="BI268" s="273">
        <v>576</v>
      </c>
      <c r="BJ268" s="573">
        <v>0.89810000000000001</v>
      </c>
      <c r="BK268" s="273">
        <v>115526</v>
      </c>
      <c r="BL268" s="273">
        <f t="shared" si="61"/>
        <v>0</v>
      </c>
      <c r="BM268" s="271">
        <v>40.020000000000003</v>
      </c>
      <c r="BN268" s="273">
        <v>418.5</v>
      </c>
      <c r="BO268" s="273">
        <v>576</v>
      </c>
      <c r="BP268" s="573">
        <v>0.90810000000000002</v>
      </c>
      <c r="BQ268" s="273">
        <v>120600</v>
      </c>
      <c r="BR268" s="273">
        <f t="shared" si="62"/>
        <v>0</v>
      </c>
      <c r="BS268" s="271">
        <v>47.22</v>
      </c>
      <c r="BT268" s="273">
        <v>400.5</v>
      </c>
      <c r="BU268" s="273">
        <v>576</v>
      </c>
      <c r="BV268" s="573">
        <v>0.89629999999999999</v>
      </c>
      <c r="BW268" s="273">
        <v>128441</v>
      </c>
      <c r="BX268" s="273">
        <f t="shared" si="63"/>
        <v>0</v>
      </c>
      <c r="BY268" s="271">
        <v>48.09</v>
      </c>
      <c r="BZ268" s="273">
        <f t="shared" si="64"/>
        <v>1009698</v>
      </c>
    </row>
    <row r="269" spans="1:78">
      <c r="A269" s="272">
        <v>264</v>
      </c>
      <c r="B269" s="272" t="s">
        <v>4359</v>
      </c>
      <c r="C269" s="272" t="s">
        <v>3347</v>
      </c>
      <c r="D269" s="272" t="s">
        <v>391</v>
      </c>
      <c r="E269" s="273">
        <v>800</v>
      </c>
      <c r="F269" s="273">
        <v>101.28</v>
      </c>
      <c r="G269" s="273">
        <v>640</v>
      </c>
      <c r="H269" s="573">
        <v>0.99409999999999998</v>
      </c>
      <c r="I269" s="273">
        <v>23394</v>
      </c>
      <c r="J269" s="273">
        <f t="shared" si="52"/>
        <v>0</v>
      </c>
      <c r="K269" s="271">
        <v>32.270000000000003</v>
      </c>
      <c r="L269" s="273">
        <v>125.28</v>
      </c>
      <c r="M269" s="273">
        <v>640</v>
      </c>
      <c r="N269" s="573">
        <v>0.99</v>
      </c>
      <c r="O269" s="273">
        <v>22698</v>
      </c>
      <c r="P269" s="273">
        <f t="shared" si="53"/>
        <v>0</v>
      </c>
      <c r="Q269" s="271">
        <v>24.6</v>
      </c>
      <c r="R269" s="273">
        <v>227.04</v>
      </c>
      <c r="S269" s="273">
        <v>640</v>
      </c>
      <c r="T269" s="573">
        <v>0.96840000000000004</v>
      </c>
      <c r="U269" s="273">
        <v>19176</v>
      </c>
      <c r="V269" s="273">
        <f t="shared" si="54"/>
        <v>0</v>
      </c>
      <c r="W269" s="271">
        <v>12.11</v>
      </c>
      <c r="X269" s="273">
        <v>168.96</v>
      </c>
      <c r="Y269" s="273">
        <v>640</v>
      </c>
      <c r="Z269" s="573">
        <v>0.95960000000000001</v>
      </c>
      <c r="AA269" s="273">
        <v>21276</v>
      </c>
      <c r="AB269" s="273">
        <f t="shared" si="55"/>
        <v>0</v>
      </c>
      <c r="AC269" s="271">
        <v>17.64</v>
      </c>
      <c r="AD269" s="273">
        <v>207.84</v>
      </c>
      <c r="AE269" s="273">
        <v>640</v>
      </c>
      <c r="AF269" s="573">
        <v>0.9446</v>
      </c>
      <c r="AG269" s="273">
        <v>19860</v>
      </c>
      <c r="AH269" s="273">
        <f t="shared" si="56"/>
        <v>0</v>
      </c>
      <c r="AI269" s="271">
        <v>13.6</v>
      </c>
      <c r="AJ269" s="273">
        <v>142.08000000000001</v>
      </c>
      <c r="AK269" s="273">
        <v>640</v>
      </c>
      <c r="AL269" s="573">
        <v>0.96199999999999997</v>
      </c>
      <c r="AM269" s="273">
        <v>17196</v>
      </c>
      <c r="AN269" s="273">
        <f t="shared" si="57"/>
        <v>0</v>
      </c>
      <c r="AO269" s="271">
        <v>17.47</v>
      </c>
      <c r="AP269" s="273">
        <v>177.12</v>
      </c>
      <c r="AQ269" s="273">
        <v>640</v>
      </c>
      <c r="AR269" s="573">
        <v>0.95520000000000005</v>
      </c>
      <c r="AS269" s="273">
        <v>17292</v>
      </c>
      <c r="AT269" s="273">
        <f t="shared" si="58"/>
        <v>0</v>
      </c>
      <c r="AU269" s="271">
        <v>13.74</v>
      </c>
      <c r="AV269" s="273">
        <v>412.32</v>
      </c>
      <c r="AW269" s="273">
        <v>640</v>
      </c>
      <c r="AX269" s="573">
        <v>0.94430000000000003</v>
      </c>
      <c r="AY269" s="273">
        <v>17622</v>
      </c>
      <c r="AZ269" s="273">
        <f t="shared" si="59"/>
        <v>0</v>
      </c>
      <c r="BA269" s="271">
        <v>6.29</v>
      </c>
      <c r="BB269" s="273">
        <v>204</v>
      </c>
      <c r="BC269" s="273">
        <v>640</v>
      </c>
      <c r="BD269" s="573">
        <v>0.95730000000000004</v>
      </c>
      <c r="BE269" s="273">
        <v>17358</v>
      </c>
      <c r="BF269" s="273">
        <f t="shared" si="60"/>
        <v>0</v>
      </c>
      <c r="BG269" s="271">
        <v>11.95</v>
      </c>
      <c r="BH269" s="273">
        <v>145.44</v>
      </c>
      <c r="BI269" s="273">
        <v>640</v>
      </c>
      <c r="BJ269" s="573">
        <v>0.96289999999999998</v>
      </c>
      <c r="BK269" s="273">
        <v>17136</v>
      </c>
      <c r="BL269" s="273">
        <f t="shared" si="61"/>
        <v>0</v>
      </c>
      <c r="BM269" s="271">
        <v>16.45</v>
      </c>
      <c r="BN269" s="273">
        <v>192.48</v>
      </c>
      <c r="BO269" s="273">
        <v>640</v>
      </c>
      <c r="BP269" s="573">
        <v>0.97299999999999998</v>
      </c>
      <c r="BQ269" s="273">
        <v>15192</v>
      </c>
      <c r="BR269" s="273">
        <f t="shared" si="62"/>
        <v>0</v>
      </c>
      <c r="BS269" s="271">
        <v>12.07</v>
      </c>
      <c r="BT269" s="273">
        <v>162.24</v>
      </c>
      <c r="BU269" s="273">
        <v>640</v>
      </c>
      <c r="BV269" s="573">
        <v>0.97209999999999996</v>
      </c>
      <c r="BW269" s="273">
        <v>16734</v>
      </c>
      <c r="BX269" s="273">
        <f t="shared" si="63"/>
        <v>0</v>
      </c>
      <c r="BY269" s="271">
        <v>14.26</v>
      </c>
      <c r="BZ269" s="273">
        <f t="shared" si="64"/>
        <v>224934</v>
      </c>
    </row>
    <row r="270" spans="1:78">
      <c r="A270" s="272">
        <v>265</v>
      </c>
      <c r="B270" s="272" t="s">
        <v>4359</v>
      </c>
      <c r="C270" s="272" t="s">
        <v>1104</v>
      </c>
      <c r="D270" s="272" t="s">
        <v>394</v>
      </c>
      <c r="E270" s="273">
        <v>1000</v>
      </c>
      <c r="F270" s="273">
        <v>793.2</v>
      </c>
      <c r="G270" s="273">
        <v>800</v>
      </c>
      <c r="H270" s="573">
        <v>0.96299999999999997</v>
      </c>
      <c r="I270" s="273">
        <v>119730</v>
      </c>
      <c r="J270" s="273">
        <f t="shared" si="52"/>
        <v>0</v>
      </c>
      <c r="K270" s="271">
        <v>21.77</v>
      </c>
      <c r="L270" s="273">
        <v>787.2</v>
      </c>
      <c r="M270" s="273">
        <v>800</v>
      </c>
      <c r="N270" s="573">
        <v>0.96440000000000003</v>
      </c>
      <c r="O270" s="273">
        <v>191160</v>
      </c>
      <c r="P270" s="273">
        <f t="shared" si="53"/>
        <v>0</v>
      </c>
      <c r="Q270" s="271">
        <v>33.840000000000003</v>
      </c>
      <c r="R270" s="273">
        <v>808.8</v>
      </c>
      <c r="S270" s="273">
        <v>808.8</v>
      </c>
      <c r="T270" s="573">
        <v>0.96450000000000002</v>
      </c>
      <c r="U270" s="273">
        <v>114240</v>
      </c>
      <c r="V270" s="273">
        <f t="shared" si="54"/>
        <v>0</v>
      </c>
      <c r="W270" s="271">
        <v>20.34</v>
      </c>
      <c r="X270" s="273">
        <v>501.6</v>
      </c>
      <c r="Y270" s="273">
        <v>800</v>
      </c>
      <c r="Z270" s="573">
        <v>0.9829</v>
      </c>
      <c r="AA270" s="273">
        <v>27675</v>
      </c>
      <c r="AB270" s="273">
        <f t="shared" si="55"/>
        <v>0</v>
      </c>
      <c r="AC270" s="271">
        <v>7.54</v>
      </c>
      <c r="AD270" s="273">
        <v>718.8</v>
      </c>
      <c r="AE270" s="273">
        <v>800</v>
      </c>
      <c r="AF270" s="573">
        <v>0.9748</v>
      </c>
      <c r="AG270" s="273">
        <v>76800</v>
      </c>
      <c r="AH270" s="273">
        <f t="shared" si="56"/>
        <v>0</v>
      </c>
      <c r="AI270" s="271">
        <v>14.73</v>
      </c>
      <c r="AJ270" s="273">
        <v>715.2</v>
      </c>
      <c r="AK270" s="273">
        <v>800</v>
      </c>
      <c r="AL270" s="573">
        <v>0.97140000000000004</v>
      </c>
      <c r="AM270" s="273">
        <v>115860</v>
      </c>
      <c r="AN270" s="273">
        <f t="shared" si="57"/>
        <v>0</v>
      </c>
      <c r="AO270" s="271">
        <v>23.16</v>
      </c>
      <c r="AP270" s="273">
        <v>726</v>
      </c>
      <c r="AQ270" s="273">
        <v>800</v>
      </c>
      <c r="AR270" s="573">
        <v>0.96719999999999995</v>
      </c>
      <c r="AS270" s="273">
        <v>126675</v>
      </c>
      <c r="AT270" s="273">
        <f t="shared" si="58"/>
        <v>0</v>
      </c>
      <c r="AU270" s="271">
        <v>24.25</v>
      </c>
      <c r="AV270" s="273">
        <v>769.2</v>
      </c>
      <c r="AW270" s="273">
        <v>800</v>
      </c>
      <c r="AX270" s="573">
        <v>0.97160000000000002</v>
      </c>
      <c r="AY270" s="273">
        <v>77685</v>
      </c>
      <c r="AZ270" s="273">
        <f t="shared" si="59"/>
        <v>0</v>
      </c>
      <c r="BA270" s="271">
        <v>14.44</v>
      </c>
      <c r="BB270" s="273">
        <v>739.2</v>
      </c>
      <c r="BC270" s="273">
        <v>800</v>
      </c>
      <c r="BD270" s="573">
        <v>0.98150000000000004</v>
      </c>
      <c r="BE270" s="273">
        <v>55725</v>
      </c>
      <c r="BF270" s="273">
        <f t="shared" si="60"/>
        <v>0</v>
      </c>
      <c r="BG270" s="271">
        <v>10.32</v>
      </c>
      <c r="BH270" s="273">
        <v>658.8</v>
      </c>
      <c r="BI270" s="273">
        <v>800</v>
      </c>
      <c r="BJ270" s="573">
        <v>0.98209999999999997</v>
      </c>
      <c r="BK270" s="273">
        <v>65175</v>
      </c>
      <c r="BL270" s="273">
        <f t="shared" si="61"/>
        <v>0</v>
      </c>
      <c r="BM270" s="271">
        <v>13.54</v>
      </c>
      <c r="BN270" s="273">
        <v>224.4</v>
      </c>
      <c r="BO270" s="273">
        <v>800</v>
      </c>
      <c r="BP270" s="573">
        <v>0.97819999999999996</v>
      </c>
      <c r="BQ270" s="273">
        <v>49200</v>
      </c>
      <c r="BR270" s="273">
        <f t="shared" si="62"/>
        <v>0</v>
      </c>
      <c r="BS270" s="271">
        <v>33.35</v>
      </c>
      <c r="BT270" s="273">
        <v>602.4</v>
      </c>
      <c r="BU270" s="273">
        <v>800</v>
      </c>
      <c r="BV270" s="573">
        <v>0.97230000000000005</v>
      </c>
      <c r="BW270" s="273">
        <v>84885</v>
      </c>
      <c r="BX270" s="273">
        <f t="shared" si="63"/>
        <v>0</v>
      </c>
      <c r="BY270" s="271">
        <v>19.48</v>
      </c>
      <c r="BZ270" s="273">
        <f t="shared" si="64"/>
        <v>1104810</v>
      </c>
    </row>
    <row r="271" spans="1:78">
      <c r="A271" s="272">
        <v>266</v>
      </c>
      <c r="B271" s="272" t="s">
        <v>4359</v>
      </c>
      <c r="C271" s="272" t="s">
        <v>4362</v>
      </c>
      <c r="D271" s="272" t="s">
        <v>421</v>
      </c>
      <c r="E271" s="273">
        <v>1666.6666666666665</v>
      </c>
      <c r="F271" s="273">
        <v>729.6</v>
      </c>
      <c r="G271" s="273">
        <v>1333.3330000000001</v>
      </c>
      <c r="H271" s="573">
        <v>0.97419999999999995</v>
      </c>
      <c r="I271" s="273">
        <v>74880</v>
      </c>
      <c r="J271" s="273">
        <f t="shared" si="52"/>
        <v>0</v>
      </c>
      <c r="K271" s="271">
        <v>14.63</v>
      </c>
      <c r="L271" s="273">
        <v>739.2</v>
      </c>
      <c r="M271" s="273">
        <v>1333.3330000000001</v>
      </c>
      <c r="N271" s="573">
        <v>0.97609999999999997</v>
      </c>
      <c r="O271" s="273">
        <v>162120</v>
      </c>
      <c r="P271" s="273">
        <f t="shared" si="53"/>
        <v>0</v>
      </c>
      <c r="Q271" s="271">
        <v>30.2</v>
      </c>
      <c r="R271" s="273">
        <v>734.4</v>
      </c>
      <c r="S271" s="273">
        <v>1333.3330000000001</v>
      </c>
      <c r="T271" s="573">
        <v>0.99239999999999995</v>
      </c>
      <c r="U271" s="273">
        <v>27660</v>
      </c>
      <c r="V271" s="273">
        <f t="shared" si="54"/>
        <v>0</v>
      </c>
      <c r="W271" s="271">
        <v>5.27</v>
      </c>
      <c r="X271" s="273">
        <v>727.2</v>
      </c>
      <c r="Y271" s="273">
        <v>1333.3330000000001</v>
      </c>
      <c r="Z271" s="573">
        <v>0.98099999999999998</v>
      </c>
      <c r="AA271" s="273">
        <v>121020</v>
      </c>
      <c r="AB271" s="273">
        <f t="shared" si="55"/>
        <v>0</v>
      </c>
      <c r="AC271" s="271">
        <v>22.8</v>
      </c>
      <c r="AD271" s="273">
        <v>722.4</v>
      </c>
      <c r="AE271" s="273">
        <v>1333.3330000000001</v>
      </c>
      <c r="AF271" s="573">
        <v>0.97670000000000001</v>
      </c>
      <c r="AG271" s="273">
        <v>238320</v>
      </c>
      <c r="AH271" s="273">
        <f t="shared" si="56"/>
        <v>0</v>
      </c>
      <c r="AI271" s="271">
        <v>45.4</v>
      </c>
      <c r="AJ271" s="273">
        <v>717.6</v>
      </c>
      <c r="AK271" s="273">
        <v>1333.3330000000001</v>
      </c>
      <c r="AL271" s="573">
        <v>0.97629999999999995</v>
      </c>
      <c r="AM271" s="273">
        <v>241950</v>
      </c>
      <c r="AN271" s="273">
        <f t="shared" si="57"/>
        <v>0</v>
      </c>
      <c r="AO271" s="271">
        <v>47.96</v>
      </c>
      <c r="AP271" s="273">
        <v>712.8</v>
      </c>
      <c r="AQ271" s="273">
        <v>1333.3330000000001</v>
      </c>
      <c r="AR271" s="573">
        <v>0.97989999999999999</v>
      </c>
      <c r="AS271" s="273">
        <v>213000</v>
      </c>
      <c r="AT271" s="273">
        <f t="shared" si="58"/>
        <v>0</v>
      </c>
      <c r="AU271" s="271">
        <v>40.98</v>
      </c>
      <c r="AV271" s="273">
        <v>724.8</v>
      </c>
      <c r="AW271" s="273">
        <v>1333.3330000000001</v>
      </c>
      <c r="AX271" s="573">
        <v>0.97829999999999995</v>
      </c>
      <c r="AY271" s="273">
        <v>156090</v>
      </c>
      <c r="AZ271" s="273">
        <f t="shared" si="59"/>
        <v>0</v>
      </c>
      <c r="BA271" s="271">
        <v>30.57</v>
      </c>
      <c r="BB271" s="273">
        <v>700.8</v>
      </c>
      <c r="BC271" s="273">
        <v>1333.3330000000001</v>
      </c>
      <c r="BD271" s="573">
        <v>0.97799999999999998</v>
      </c>
      <c r="BE271" s="273">
        <v>182940</v>
      </c>
      <c r="BF271" s="273">
        <f t="shared" si="60"/>
        <v>0</v>
      </c>
      <c r="BG271" s="271">
        <v>35.869999999999997</v>
      </c>
      <c r="BH271" s="273">
        <v>703.2</v>
      </c>
      <c r="BI271" s="273">
        <v>1333.3330000000001</v>
      </c>
      <c r="BJ271" s="573">
        <v>0.97860000000000003</v>
      </c>
      <c r="BK271" s="273">
        <v>207390</v>
      </c>
      <c r="BL271" s="273">
        <f t="shared" si="61"/>
        <v>0</v>
      </c>
      <c r="BM271" s="271">
        <v>40.51</v>
      </c>
      <c r="BN271" s="273">
        <v>698.4</v>
      </c>
      <c r="BO271" s="273">
        <v>1333.3330000000001</v>
      </c>
      <c r="BP271" s="573">
        <v>0.97850000000000004</v>
      </c>
      <c r="BQ271" s="273">
        <v>217980</v>
      </c>
      <c r="BR271" s="273">
        <f t="shared" si="62"/>
        <v>0</v>
      </c>
      <c r="BS271" s="271">
        <v>47.46</v>
      </c>
      <c r="BT271" s="273">
        <v>700.8</v>
      </c>
      <c r="BU271" s="273">
        <v>1333.3330000000001</v>
      </c>
      <c r="BV271" s="573">
        <v>0.97889999999999999</v>
      </c>
      <c r="BW271" s="273">
        <v>280800</v>
      </c>
      <c r="BX271" s="273">
        <f t="shared" si="63"/>
        <v>0</v>
      </c>
      <c r="BY271" s="271">
        <v>55.01</v>
      </c>
      <c r="BZ271" s="273">
        <f t="shared" si="64"/>
        <v>2124150</v>
      </c>
    </row>
    <row r="272" spans="1:78">
      <c r="A272" s="272">
        <v>267</v>
      </c>
      <c r="B272" s="272" t="s">
        <v>4359</v>
      </c>
      <c r="C272" s="272" t="s">
        <v>1128</v>
      </c>
      <c r="D272" s="272" t="s">
        <v>391</v>
      </c>
      <c r="E272" s="273">
        <v>2223</v>
      </c>
      <c r="F272" s="273">
        <v>2137.1999999999998</v>
      </c>
      <c r="G272" s="273">
        <v>2137.1999999999998</v>
      </c>
      <c r="H272" s="573">
        <v>0.92259999999999998</v>
      </c>
      <c r="I272" s="273">
        <v>1263345</v>
      </c>
      <c r="J272" s="273">
        <f t="shared" si="52"/>
        <v>411556.03494774684</v>
      </c>
      <c r="K272" s="271">
        <v>88.99</v>
      </c>
      <c r="L272" s="273">
        <v>1370.4</v>
      </c>
      <c r="M272" s="273">
        <v>1778.4</v>
      </c>
      <c r="N272" s="573">
        <v>0.91820000000000002</v>
      </c>
      <c r="O272" s="273">
        <v>571605</v>
      </c>
      <c r="P272" s="273">
        <f t="shared" si="53"/>
        <v>9831.0442260441996</v>
      </c>
      <c r="Q272" s="271">
        <v>61.05</v>
      </c>
      <c r="R272" s="273">
        <v>1828.8</v>
      </c>
      <c r="S272" s="273">
        <v>1828.8</v>
      </c>
      <c r="T272" s="573">
        <v>0.92100000000000004</v>
      </c>
      <c r="U272" s="273">
        <v>639300</v>
      </c>
      <c r="V272" s="273">
        <f t="shared" si="54"/>
        <v>0</v>
      </c>
      <c r="W272" s="271">
        <v>52.71</v>
      </c>
      <c r="X272" s="273">
        <v>1897.2</v>
      </c>
      <c r="Y272" s="273">
        <v>1897.2</v>
      </c>
      <c r="Z272" s="573">
        <v>0.91979999999999995</v>
      </c>
      <c r="AA272" s="273">
        <v>754095</v>
      </c>
      <c r="AB272" s="273">
        <f t="shared" si="55"/>
        <v>0</v>
      </c>
      <c r="AC272" s="271">
        <v>58.08</v>
      </c>
      <c r="AD272" s="273">
        <v>1778.4</v>
      </c>
      <c r="AE272" s="273">
        <v>1778.4</v>
      </c>
      <c r="AF272" s="573">
        <v>0.93600000000000005</v>
      </c>
      <c r="AG272" s="273">
        <v>924960</v>
      </c>
      <c r="AH272" s="273">
        <f t="shared" si="56"/>
        <v>181821.27477236214</v>
      </c>
      <c r="AI272" s="271">
        <v>74.680000000000007</v>
      </c>
      <c r="AJ272" s="273">
        <v>1796.4</v>
      </c>
      <c r="AK272" s="273">
        <v>1796.4</v>
      </c>
      <c r="AL272" s="573">
        <v>0.93410000000000004</v>
      </c>
      <c r="AM272" s="273">
        <v>824025</v>
      </c>
      <c r="AN272" s="273">
        <f t="shared" si="57"/>
        <v>99076.319648093864</v>
      </c>
      <c r="AO272" s="271">
        <v>68.2</v>
      </c>
      <c r="AP272" s="273">
        <v>1791.6</v>
      </c>
      <c r="AQ272" s="273">
        <v>1791.6</v>
      </c>
      <c r="AR272" s="573">
        <v>0.93279999999999996</v>
      </c>
      <c r="AS272" s="273">
        <v>835110</v>
      </c>
      <c r="AT272" s="273">
        <f t="shared" si="58"/>
        <v>89031.977367480606</v>
      </c>
      <c r="AU272" s="271">
        <v>67.16</v>
      </c>
      <c r="AV272" s="273">
        <v>1807.2</v>
      </c>
      <c r="AW272" s="273">
        <v>1807.2</v>
      </c>
      <c r="AX272" s="573">
        <v>0.93879999999999997</v>
      </c>
      <c r="AY272" s="273">
        <v>807195</v>
      </c>
      <c r="AZ272" s="273">
        <f t="shared" si="59"/>
        <v>74269.75786924937</v>
      </c>
      <c r="BA272" s="271">
        <v>66.08</v>
      </c>
      <c r="BB272" s="273">
        <v>1803.6</v>
      </c>
      <c r="BC272" s="273">
        <v>1803.6</v>
      </c>
      <c r="BD272" s="573">
        <v>0.94740000000000002</v>
      </c>
      <c r="BE272" s="273">
        <v>763830</v>
      </c>
      <c r="BF272" s="273">
        <f t="shared" si="60"/>
        <v>1017.0838881491129</v>
      </c>
      <c r="BG272" s="271">
        <v>60.08</v>
      </c>
      <c r="BH272" s="273">
        <v>1671.6</v>
      </c>
      <c r="BI272" s="273">
        <v>1778.4</v>
      </c>
      <c r="BJ272" s="573">
        <v>0.94540000000000002</v>
      </c>
      <c r="BK272" s="273">
        <v>725625</v>
      </c>
      <c r="BL272" s="273">
        <f t="shared" si="61"/>
        <v>20107.255712202248</v>
      </c>
      <c r="BM272" s="271">
        <v>61.71</v>
      </c>
      <c r="BN272" s="273">
        <v>1773.6</v>
      </c>
      <c r="BO272" s="273">
        <v>1778.4</v>
      </c>
      <c r="BP272" s="573">
        <v>0.93840000000000001</v>
      </c>
      <c r="BQ272" s="273">
        <v>689910</v>
      </c>
      <c r="BR272" s="273">
        <f t="shared" si="62"/>
        <v>18791.322957198441</v>
      </c>
      <c r="BS272" s="271">
        <v>61.68</v>
      </c>
      <c r="BT272" s="273">
        <v>1906.8</v>
      </c>
      <c r="BU272" s="273">
        <v>1906.8</v>
      </c>
      <c r="BV272" s="573">
        <v>0.93789999999999996</v>
      </c>
      <c r="BW272" s="273">
        <v>943830</v>
      </c>
      <c r="BX272" s="273">
        <f t="shared" si="63"/>
        <v>145440.03806569864</v>
      </c>
      <c r="BY272" s="271">
        <v>70.930000000000007</v>
      </c>
      <c r="BZ272" s="273">
        <f t="shared" si="64"/>
        <v>9742830</v>
      </c>
    </row>
    <row r="273" spans="1:78">
      <c r="A273" s="272">
        <v>268</v>
      </c>
      <c r="B273" s="272" t="s">
        <v>4359</v>
      </c>
      <c r="C273" s="272" t="s">
        <v>1126</v>
      </c>
      <c r="D273" s="272" t="s">
        <v>735</v>
      </c>
      <c r="E273" s="273">
        <v>3962</v>
      </c>
      <c r="F273" s="273">
        <v>1365.6</v>
      </c>
      <c r="G273" s="273">
        <v>3169.6</v>
      </c>
      <c r="H273" s="573">
        <v>0.98370000000000002</v>
      </c>
      <c r="I273" s="273">
        <v>39930</v>
      </c>
      <c r="J273" s="273">
        <f t="shared" si="52"/>
        <v>0</v>
      </c>
      <c r="K273" s="271">
        <v>4.13</v>
      </c>
      <c r="L273" s="273">
        <v>919.2</v>
      </c>
      <c r="M273" s="273">
        <v>3169.6</v>
      </c>
      <c r="N273" s="573">
        <v>0.98560000000000003</v>
      </c>
      <c r="O273" s="273">
        <v>14400</v>
      </c>
      <c r="P273" s="273">
        <f t="shared" si="53"/>
        <v>0</v>
      </c>
      <c r="Q273" s="271">
        <v>2.14</v>
      </c>
      <c r="R273" s="273">
        <v>33.6</v>
      </c>
      <c r="S273" s="273">
        <v>3169.6</v>
      </c>
      <c r="T273" s="573">
        <v>1</v>
      </c>
      <c r="U273" s="273">
        <v>8370</v>
      </c>
      <c r="V273" s="273">
        <f t="shared" si="54"/>
        <v>0</v>
      </c>
      <c r="W273" s="271">
        <v>34.6</v>
      </c>
      <c r="X273" s="273">
        <v>1476</v>
      </c>
      <c r="Y273" s="273">
        <v>3169.6</v>
      </c>
      <c r="Z273" s="573">
        <v>0.97199999999999998</v>
      </c>
      <c r="AA273" s="273">
        <v>72990</v>
      </c>
      <c r="AB273" s="273">
        <f t="shared" si="55"/>
        <v>0</v>
      </c>
      <c r="AC273" s="271">
        <v>6.84</v>
      </c>
      <c r="AD273" s="273">
        <v>2325.6</v>
      </c>
      <c r="AE273" s="273">
        <v>3169.6</v>
      </c>
      <c r="AF273" s="573">
        <v>0.97189999999999999</v>
      </c>
      <c r="AG273" s="273">
        <v>130770</v>
      </c>
      <c r="AH273" s="273">
        <f t="shared" si="56"/>
        <v>0</v>
      </c>
      <c r="AI273" s="271">
        <v>7.78</v>
      </c>
      <c r="AJ273" s="273">
        <v>1670.4</v>
      </c>
      <c r="AK273" s="273">
        <v>3169.6</v>
      </c>
      <c r="AL273" s="573">
        <v>0.97619999999999996</v>
      </c>
      <c r="AM273" s="273">
        <v>122250</v>
      </c>
      <c r="AN273" s="273">
        <f t="shared" si="57"/>
        <v>0</v>
      </c>
      <c r="AO273" s="271">
        <v>10.41</v>
      </c>
      <c r="AP273" s="273">
        <v>2426.4</v>
      </c>
      <c r="AQ273" s="273">
        <v>3169.6</v>
      </c>
      <c r="AR273" s="573">
        <v>0.96689999999999998</v>
      </c>
      <c r="AS273" s="273">
        <v>565440</v>
      </c>
      <c r="AT273" s="273">
        <f t="shared" si="58"/>
        <v>0</v>
      </c>
      <c r="AU273" s="271">
        <v>32.39</v>
      </c>
      <c r="AV273" s="273">
        <v>465.6</v>
      </c>
      <c r="AW273" s="273">
        <v>3169.6</v>
      </c>
      <c r="AX273" s="573">
        <v>0.9849</v>
      </c>
      <c r="AY273" s="273">
        <v>39210</v>
      </c>
      <c r="AZ273" s="273">
        <f t="shared" si="59"/>
        <v>0</v>
      </c>
      <c r="BA273" s="271">
        <v>11.88</v>
      </c>
      <c r="BB273" s="273">
        <v>24</v>
      </c>
      <c r="BC273" s="273">
        <v>3169.6</v>
      </c>
      <c r="BD273" s="573">
        <v>0.99680000000000002</v>
      </c>
      <c r="BE273" s="273">
        <v>9480</v>
      </c>
      <c r="BF273" s="273">
        <f t="shared" si="60"/>
        <v>0</v>
      </c>
      <c r="BG273" s="271">
        <v>53.26</v>
      </c>
      <c r="BH273" s="273">
        <v>1473.6</v>
      </c>
      <c r="BI273" s="273">
        <v>3169.6</v>
      </c>
      <c r="BJ273" s="573">
        <v>0.98140000000000005</v>
      </c>
      <c r="BK273" s="273">
        <v>49230</v>
      </c>
      <c r="BL273" s="273">
        <f t="shared" si="61"/>
        <v>0</v>
      </c>
      <c r="BM273" s="271">
        <v>4.58</v>
      </c>
      <c r="BN273" s="273">
        <v>1504.8</v>
      </c>
      <c r="BO273" s="273">
        <v>3169.6</v>
      </c>
      <c r="BP273" s="573">
        <v>0.97399999999999998</v>
      </c>
      <c r="BQ273" s="273">
        <v>174210</v>
      </c>
      <c r="BR273" s="273">
        <f t="shared" si="62"/>
        <v>0</v>
      </c>
      <c r="BS273" s="271">
        <v>17.690000000000001</v>
      </c>
      <c r="BT273" s="273">
        <v>2392.8000000000002</v>
      </c>
      <c r="BU273" s="273">
        <v>3169.6</v>
      </c>
      <c r="BV273" s="573">
        <v>0.96379999999999999</v>
      </c>
      <c r="BW273" s="273">
        <v>429630</v>
      </c>
      <c r="BX273" s="273">
        <f t="shared" si="63"/>
        <v>0</v>
      </c>
      <c r="BY273" s="271">
        <v>25.04</v>
      </c>
      <c r="BZ273" s="273">
        <f t="shared" si="64"/>
        <v>1655910</v>
      </c>
    </row>
    <row r="274" spans="1:78">
      <c r="A274" s="272">
        <v>269</v>
      </c>
      <c r="B274" s="272" t="s">
        <v>4359</v>
      </c>
      <c r="C274" s="272" t="s">
        <v>4363</v>
      </c>
      <c r="D274" s="272" t="s">
        <v>394</v>
      </c>
      <c r="E274" s="273">
        <v>8200</v>
      </c>
      <c r="F274" s="273">
        <v>5940</v>
      </c>
      <c r="G274" s="273">
        <v>6560</v>
      </c>
      <c r="H274" s="573">
        <v>0.997</v>
      </c>
      <c r="I274" s="273">
        <v>4112280</v>
      </c>
      <c r="J274" s="273">
        <f t="shared" si="52"/>
        <v>1311635.2780930758</v>
      </c>
      <c r="K274" s="271">
        <v>88.1</v>
      </c>
      <c r="L274" s="273">
        <v>7545.6</v>
      </c>
      <c r="M274" s="273">
        <v>7545.6</v>
      </c>
      <c r="N274" s="573">
        <v>0.99809999999999999</v>
      </c>
      <c r="O274" s="273">
        <v>4352550</v>
      </c>
      <c r="P274" s="273">
        <f t="shared" si="53"/>
        <v>616989.99427835771</v>
      </c>
      <c r="Q274" s="271">
        <v>69.91</v>
      </c>
      <c r="R274" s="273">
        <v>7963.2</v>
      </c>
      <c r="S274" s="273">
        <v>7963.2</v>
      </c>
      <c r="T274" s="573">
        <v>0.99539999999999995</v>
      </c>
      <c r="U274" s="273">
        <v>4357440</v>
      </c>
      <c r="V274" s="273">
        <f t="shared" si="54"/>
        <v>561760.55749128899</v>
      </c>
      <c r="W274" s="271">
        <v>68.88</v>
      </c>
      <c r="X274" s="273">
        <v>7401.6</v>
      </c>
      <c r="Y274" s="273">
        <v>7401.6</v>
      </c>
      <c r="Z274" s="573">
        <v>0.998</v>
      </c>
      <c r="AA274" s="273">
        <v>4159980</v>
      </c>
      <c r="AB274" s="273">
        <f t="shared" si="55"/>
        <v>586114.02061855688</v>
      </c>
      <c r="AC274" s="271">
        <v>69.84</v>
      </c>
      <c r="AD274" s="273">
        <v>7732.8</v>
      </c>
      <c r="AE274" s="273">
        <v>7732.8</v>
      </c>
      <c r="AF274" s="573">
        <v>0.99660000000000004</v>
      </c>
      <c r="AG274" s="273">
        <v>4282770</v>
      </c>
      <c r="AH274" s="273">
        <f t="shared" si="56"/>
        <v>600778.31064622477</v>
      </c>
      <c r="AI274" s="271">
        <v>69.790000000000006</v>
      </c>
      <c r="AJ274" s="273">
        <v>7624.8</v>
      </c>
      <c r="AK274" s="273">
        <v>7624.8</v>
      </c>
      <c r="AL274" s="573">
        <v>0.99529999999999996</v>
      </c>
      <c r="AM274" s="273">
        <v>4182210</v>
      </c>
      <c r="AN274" s="273">
        <f t="shared" si="57"/>
        <v>644958.80180434161</v>
      </c>
      <c r="AO274" s="271">
        <v>70.94</v>
      </c>
      <c r="AP274" s="273">
        <v>7639.2</v>
      </c>
      <c r="AQ274" s="273">
        <v>7639.2</v>
      </c>
      <c r="AR274" s="573">
        <v>0.99350000000000005</v>
      </c>
      <c r="AS274" s="273">
        <v>4254480</v>
      </c>
      <c r="AT274" s="273">
        <f t="shared" si="58"/>
        <v>574133.97923875425</v>
      </c>
      <c r="AU274" s="271">
        <v>69.36</v>
      </c>
      <c r="AV274" s="273">
        <v>6760.8</v>
      </c>
      <c r="AW274" s="273">
        <v>6760.8</v>
      </c>
      <c r="AX274" s="573">
        <v>0.99780000000000002</v>
      </c>
      <c r="AY274" s="273">
        <v>3759660</v>
      </c>
      <c r="AZ274" s="273">
        <f t="shared" si="59"/>
        <v>647358.67549668893</v>
      </c>
      <c r="BA274" s="271">
        <v>72.48</v>
      </c>
      <c r="BB274" s="273">
        <v>7020</v>
      </c>
      <c r="BC274" s="273">
        <v>7020</v>
      </c>
      <c r="BD274" s="573">
        <v>0.99260000000000004</v>
      </c>
      <c r="BE274" s="273">
        <v>4150170</v>
      </c>
      <c r="BF274" s="273">
        <f t="shared" si="60"/>
        <v>879744.46808510635</v>
      </c>
      <c r="BG274" s="271">
        <v>76.14</v>
      </c>
      <c r="BH274" s="273">
        <v>6768</v>
      </c>
      <c r="BI274" s="273">
        <v>6768</v>
      </c>
      <c r="BJ274" s="573">
        <v>0.99639999999999995</v>
      </c>
      <c r="BK274" s="273">
        <v>3902760</v>
      </c>
      <c r="BL274" s="273">
        <f t="shared" si="61"/>
        <v>697207.6386036959</v>
      </c>
      <c r="BM274" s="271">
        <v>73.05</v>
      </c>
      <c r="BN274" s="273">
        <v>7207.2</v>
      </c>
      <c r="BO274" s="273">
        <v>7207.2</v>
      </c>
      <c r="BP274" s="573">
        <v>0.99519999999999997</v>
      </c>
      <c r="BQ274" s="273">
        <v>3888720</v>
      </c>
      <c r="BR274" s="273">
        <f t="shared" si="62"/>
        <v>817465.55745689082</v>
      </c>
      <c r="BS274" s="271">
        <v>75.97</v>
      </c>
      <c r="BT274" s="273">
        <v>7149.6</v>
      </c>
      <c r="BU274" s="273">
        <v>7149.6</v>
      </c>
      <c r="BV274" s="573">
        <v>0.99539999999999995</v>
      </c>
      <c r="BW274" s="273">
        <v>4160700</v>
      </c>
      <c r="BX274" s="273">
        <f t="shared" si="63"/>
        <v>736255.55555555574</v>
      </c>
      <c r="BY274" s="271">
        <v>72.900000000000006</v>
      </c>
      <c r="BZ274" s="273">
        <f t="shared" si="64"/>
        <v>49563720</v>
      </c>
    </row>
    <row r="275" spans="1:78">
      <c r="A275" s="272">
        <v>270</v>
      </c>
      <c r="B275" s="272" t="s">
        <v>4359</v>
      </c>
      <c r="C275" s="272" t="s">
        <v>1132</v>
      </c>
      <c r="D275" s="272" t="s">
        <v>633</v>
      </c>
      <c r="E275" s="273">
        <v>8500</v>
      </c>
      <c r="F275" s="273">
        <v>8800</v>
      </c>
      <c r="G275" s="273">
        <v>8800</v>
      </c>
      <c r="H275" s="573">
        <v>0.99909999999999999</v>
      </c>
      <c r="I275" s="273">
        <v>1908000</v>
      </c>
      <c r="J275" s="273">
        <f t="shared" si="52"/>
        <v>0</v>
      </c>
      <c r="K275" s="271">
        <v>30.14</v>
      </c>
      <c r="L275" s="273">
        <v>7200</v>
      </c>
      <c r="M275" s="273">
        <v>7200</v>
      </c>
      <c r="N275" s="573">
        <v>0.99909999999999999</v>
      </c>
      <c r="O275" s="273">
        <v>1995000</v>
      </c>
      <c r="P275" s="273">
        <f t="shared" si="53"/>
        <v>0</v>
      </c>
      <c r="Q275" s="271">
        <v>37.28</v>
      </c>
      <c r="R275" s="273">
        <v>7200</v>
      </c>
      <c r="S275" s="273">
        <v>7200</v>
      </c>
      <c r="T275" s="573">
        <v>0.99939999999999996</v>
      </c>
      <c r="U275" s="273">
        <v>1920000</v>
      </c>
      <c r="V275" s="273">
        <f t="shared" si="54"/>
        <v>0</v>
      </c>
      <c r="W275" s="271">
        <v>37.06</v>
      </c>
      <c r="X275" s="273">
        <v>7600</v>
      </c>
      <c r="Y275" s="273">
        <v>7600</v>
      </c>
      <c r="Z275" s="573">
        <v>0.99870000000000003</v>
      </c>
      <c r="AA275" s="273">
        <v>2008000</v>
      </c>
      <c r="AB275" s="273">
        <f t="shared" si="55"/>
        <v>0</v>
      </c>
      <c r="AC275" s="271">
        <v>35.56</v>
      </c>
      <c r="AD275" s="273">
        <v>8000</v>
      </c>
      <c r="AE275" s="273">
        <v>8000</v>
      </c>
      <c r="AF275" s="573">
        <v>0.996</v>
      </c>
      <c r="AG275" s="273">
        <v>2095000</v>
      </c>
      <c r="AH275" s="273">
        <f t="shared" si="56"/>
        <v>0</v>
      </c>
      <c r="AI275" s="271">
        <v>35.340000000000003</v>
      </c>
      <c r="AJ275" s="273">
        <v>7600</v>
      </c>
      <c r="AK275" s="273">
        <v>7600</v>
      </c>
      <c r="AL275" s="573">
        <v>0.99690000000000001</v>
      </c>
      <c r="AM275" s="273">
        <v>2067000</v>
      </c>
      <c r="AN275" s="273">
        <f t="shared" si="57"/>
        <v>0</v>
      </c>
      <c r="AO275" s="271">
        <v>37.89</v>
      </c>
      <c r="AP275" s="273">
        <v>8800</v>
      </c>
      <c r="AQ275" s="273">
        <v>8800</v>
      </c>
      <c r="AR275" s="573">
        <v>0.99519999999999997</v>
      </c>
      <c r="AS275" s="273">
        <v>2117100</v>
      </c>
      <c r="AT275" s="273">
        <f t="shared" si="58"/>
        <v>0</v>
      </c>
      <c r="AU275" s="271">
        <v>32.49</v>
      </c>
      <c r="AV275" s="273">
        <v>8000</v>
      </c>
      <c r="AW275" s="273">
        <v>8000</v>
      </c>
      <c r="AX275" s="573">
        <v>0.99619999999999997</v>
      </c>
      <c r="AY275" s="273">
        <v>2078700</v>
      </c>
      <c r="AZ275" s="273">
        <f t="shared" si="59"/>
        <v>0</v>
      </c>
      <c r="BA275" s="271">
        <v>36.22</v>
      </c>
      <c r="BB275" s="273">
        <v>7600</v>
      </c>
      <c r="BC275" s="273">
        <v>7600</v>
      </c>
      <c r="BD275" s="573">
        <v>0.99750000000000005</v>
      </c>
      <c r="BE275" s="273">
        <v>1894200</v>
      </c>
      <c r="BF275" s="273">
        <f t="shared" si="60"/>
        <v>0</v>
      </c>
      <c r="BG275" s="271">
        <v>33.58</v>
      </c>
      <c r="BH275" s="273">
        <v>6800</v>
      </c>
      <c r="BI275" s="273">
        <v>6800</v>
      </c>
      <c r="BJ275" s="573">
        <v>0.99839999999999995</v>
      </c>
      <c r="BK275" s="273">
        <v>1771000</v>
      </c>
      <c r="BL275" s="273">
        <f t="shared" si="61"/>
        <v>0</v>
      </c>
      <c r="BM275" s="271">
        <v>35.06</v>
      </c>
      <c r="BN275" s="273">
        <v>6800</v>
      </c>
      <c r="BO275" s="273">
        <v>6800</v>
      </c>
      <c r="BP275" s="573">
        <v>0.99929999999999997</v>
      </c>
      <c r="BQ275" s="273">
        <v>1389000</v>
      </c>
      <c r="BR275" s="273">
        <f t="shared" si="62"/>
        <v>0</v>
      </c>
      <c r="BS275" s="271">
        <v>30.42</v>
      </c>
      <c r="BT275" s="273">
        <v>7200</v>
      </c>
      <c r="BU275" s="273">
        <v>7200</v>
      </c>
      <c r="BV275" s="573">
        <v>0.99819999999999998</v>
      </c>
      <c r="BW275" s="273">
        <v>1910000</v>
      </c>
      <c r="BX275" s="273">
        <f t="shared" si="63"/>
        <v>0</v>
      </c>
      <c r="BY275" s="271">
        <v>35.72</v>
      </c>
      <c r="BZ275" s="273">
        <f t="shared" si="64"/>
        <v>23153000</v>
      </c>
    </row>
    <row r="276" spans="1:78">
      <c r="A276" s="272">
        <v>271</v>
      </c>
      <c r="B276" s="272" t="s">
        <v>4359</v>
      </c>
      <c r="C276" s="272" t="s">
        <v>3355</v>
      </c>
      <c r="D276" s="272" t="s">
        <v>633</v>
      </c>
      <c r="E276" s="273">
        <v>25000</v>
      </c>
      <c r="F276" s="273">
        <v>0</v>
      </c>
      <c r="G276" s="273">
        <v>0</v>
      </c>
      <c r="H276" s="573">
        <v>0</v>
      </c>
      <c r="I276" s="273">
        <v>0</v>
      </c>
      <c r="J276" s="273">
        <f t="shared" si="52"/>
        <v>0</v>
      </c>
      <c r="K276" s="271">
        <v>0</v>
      </c>
      <c r="L276" s="273">
        <v>0</v>
      </c>
      <c r="M276" s="273">
        <v>0</v>
      </c>
      <c r="N276" s="573">
        <v>0</v>
      </c>
      <c r="O276" s="273">
        <v>0</v>
      </c>
      <c r="P276" s="273">
        <f t="shared" si="53"/>
        <v>0</v>
      </c>
      <c r="Q276" s="271">
        <v>0</v>
      </c>
      <c r="R276" s="273">
        <v>21770</v>
      </c>
      <c r="S276" s="273">
        <v>21770</v>
      </c>
      <c r="T276" s="573">
        <v>0.96789999999999998</v>
      </c>
      <c r="U276" s="273">
        <v>1864182.9</v>
      </c>
      <c r="V276" s="273">
        <f t="shared" si="54"/>
        <v>0</v>
      </c>
      <c r="W276" s="271">
        <v>30.72</v>
      </c>
      <c r="X276" s="273">
        <v>24156</v>
      </c>
      <c r="Y276" s="273">
        <v>24156</v>
      </c>
      <c r="Z276" s="573">
        <v>0.97050000000000003</v>
      </c>
      <c r="AA276" s="273">
        <v>9233999</v>
      </c>
      <c r="AB276" s="273">
        <f t="shared" si="55"/>
        <v>0</v>
      </c>
      <c r="AC276" s="271">
        <v>52.94</v>
      </c>
      <c r="AD276" s="273">
        <v>24440</v>
      </c>
      <c r="AE276" s="273">
        <v>24440</v>
      </c>
      <c r="AF276" s="573">
        <v>0.97389999999999999</v>
      </c>
      <c r="AG276" s="273">
        <v>9017001</v>
      </c>
      <c r="AH276" s="273">
        <f t="shared" si="56"/>
        <v>0</v>
      </c>
      <c r="AI276" s="271">
        <v>50.92</v>
      </c>
      <c r="AJ276" s="273">
        <v>27305.599999999999</v>
      </c>
      <c r="AK276" s="273">
        <v>27305.599999999999</v>
      </c>
      <c r="AL276" s="573">
        <v>0.97240000000000004</v>
      </c>
      <c r="AM276" s="273">
        <v>9586054.8999999985</v>
      </c>
      <c r="AN276" s="273">
        <f t="shared" si="57"/>
        <v>0</v>
      </c>
      <c r="AO276" s="271">
        <v>50.14</v>
      </c>
      <c r="AP276" s="273">
        <v>33040.800000000003</v>
      </c>
      <c r="AQ276" s="273">
        <v>33040.800000000003</v>
      </c>
      <c r="AR276" s="573">
        <v>0.98329999999999995</v>
      </c>
      <c r="AS276" s="273">
        <v>9242366.8000000007</v>
      </c>
      <c r="AT276" s="273">
        <f t="shared" si="58"/>
        <v>0</v>
      </c>
      <c r="AU276" s="271">
        <v>38.229999999999997</v>
      </c>
      <c r="AV276" s="273">
        <v>23296</v>
      </c>
      <c r="AW276" s="273">
        <v>23296</v>
      </c>
      <c r="AX276" s="573">
        <v>0.98619999999999997</v>
      </c>
      <c r="AY276" s="273">
        <v>8576999</v>
      </c>
      <c r="AZ276" s="273">
        <f t="shared" si="59"/>
        <v>0</v>
      </c>
      <c r="BA276" s="271">
        <v>51.85</v>
      </c>
      <c r="BB276" s="273">
        <v>23795.599999999999</v>
      </c>
      <c r="BC276" s="273">
        <v>23795.599999999999</v>
      </c>
      <c r="BD276" s="573">
        <v>0.98839999999999995</v>
      </c>
      <c r="BE276" s="273">
        <v>8886335</v>
      </c>
      <c r="BF276" s="273">
        <f t="shared" si="60"/>
        <v>0</v>
      </c>
      <c r="BG276" s="271">
        <v>50.78</v>
      </c>
      <c r="BH276" s="273">
        <v>27789.200000000001</v>
      </c>
      <c r="BI276" s="273">
        <v>27789.200000000001</v>
      </c>
      <c r="BJ276" s="573">
        <v>0.99029999999999996</v>
      </c>
      <c r="BK276" s="273">
        <v>8325001</v>
      </c>
      <c r="BL276" s="273">
        <f t="shared" si="61"/>
        <v>0</v>
      </c>
      <c r="BM276" s="271">
        <v>40.659999999999997</v>
      </c>
      <c r="BN276" s="273">
        <v>23879.599999999999</v>
      </c>
      <c r="BO276" s="273">
        <v>23879.599999999999</v>
      </c>
      <c r="BP276" s="573">
        <v>0.98560000000000003</v>
      </c>
      <c r="BQ276" s="273">
        <v>8029002</v>
      </c>
      <c r="BR276" s="273">
        <f t="shared" si="62"/>
        <v>0</v>
      </c>
      <c r="BS276" s="271">
        <v>50.76</v>
      </c>
      <c r="BT276" s="273">
        <v>24166.400000000001</v>
      </c>
      <c r="BU276" s="273">
        <v>24166.400000000001</v>
      </c>
      <c r="BV276" s="573">
        <v>0.98429999999999995</v>
      </c>
      <c r="BW276" s="273">
        <v>8582995</v>
      </c>
      <c r="BX276" s="273">
        <f t="shared" si="63"/>
        <v>0</v>
      </c>
      <c r="BY276" s="271">
        <v>48.49</v>
      </c>
      <c r="BZ276" s="273">
        <f t="shared" si="64"/>
        <v>81343936.599999994</v>
      </c>
    </row>
    <row r="277" spans="1:78">
      <c r="A277" s="272">
        <v>272</v>
      </c>
      <c r="B277" s="272" t="s">
        <v>4359</v>
      </c>
      <c r="C277" s="272" t="s">
        <v>1098</v>
      </c>
      <c r="D277" s="272" t="s">
        <v>394</v>
      </c>
      <c r="E277" s="273">
        <v>30000</v>
      </c>
      <c r="F277" s="273">
        <v>26250.400000000001</v>
      </c>
      <c r="G277" s="273">
        <v>26250.400000000001</v>
      </c>
      <c r="H277" s="573">
        <v>0.97460000000000002</v>
      </c>
      <c r="I277" s="273">
        <v>12241301</v>
      </c>
      <c r="J277" s="273">
        <f t="shared" si="52"/>
        <v>1188207.5462753954</v>
      </c>
      <c r="K277" s="271">
        <v>66.45</v>
      </c>
      <c r="L277" s="273">
        <v>27874.3</v>
      </c>
      <c r="M277" s="273">
        <v>27874.25</v>
      </c>
      <c r="N277" s="573">
        <v>0.97230000000000005</v>
      </c>
      <c r="O277" s="273">
        <v>14444903</v>
      </c>
      <c r="P277" s="273">
        <f t="shared" si="53"/>
        <v>2345305.3453860106</v>
      </c>
      <c r="Q277" s="271">
        <v>71.63</v>
      </c>
      <c r="R277" s="273">
        <v>29957.599999999999</v>
      </c>
      <c r="S277" s="273">
        <v>29957.599999999999</v>
      </c>
      <c r="T277" s="573">
        <v>0.95550000000000002</v>
      </c>
      <c r="U277" s="273">
        <v>13982789</v>
      </c>
      <c r="V277" s="273">
        <f t="shared" si="54"/>
        <v>1615935.5212264156</v>
      </c>
      <c r="W277" s="271">
        <v>67.84</v>
      </c>
      <c r="X277" s="273">
        <v>29267.599999999999</v>
      </c>
      <c r="Y277" s="273">
        <v>29267.55</v>
      </c>
      <c r="Z277" s="573">
        <v>0.93520000000000003</v>
      </c>
      <c r="AA277" s="273">
        <v>14758000</v>
      </c>
      <c r="AB277" s="273">
        <f t="shared" si="55"/>
        <v>2537740.5465084175</v>
      </c>
      <c r="AC277" s="271">
        <v>72.459999999999994</v>
      </c>
      <c r="AD277" s="273">
        <v>29717.919999999998</v>
      </c>
      <c r="AE277" s="273">
        <v>29717.919999999998</v>
      </c>
      <c r="AF277" s="573">
        <v>0.92979999999999996</v>
      </c>
      <c r="AG277" s="273">
        <v>14180310</v>
      </c>
      <c r="AH277" s="273">
        <f t="shared" si="56"/>
        <v>1844242.1444106132</v>
      </c>
      <c r="AI277" s="271">
        <v>68.97</v>
      </c>
      <c r="AJ277" s="273">
        <v>32631.02</v>
      </c>
      <c r="AK277" s="273">
        <v>32631.02</v>
      </c>
      <c r="AL277" s="573">
        <v>0.93640000000000001</v>
      </c>
      <c r="AM277" s="273">
        <v>14797700</v>
      </c>
      <c r="AN277" s="273">
        <f t="shared" si="57"/>
        <v>1595291.0780669146</v>
      </c>
      <c r="AO277" s="271">
        <v>67.25</v>
      </c>
      <c r="AP277" s="273">
        <v>31483.5</v>
      </c>
      <c r="AQ277" s="273">
        <v>31483.45</v>
      </c>
      <c r="AR277" s="573">
        <v>0.94599999999999995</v>
      </c>
      <c r="AS277" s="273">
        <v>14167000</v>
      </c>
      <c r="AT277" s="273">
        <f t="shared" si="58"/>
        <v>870894.88503050199</v>
      </c>
      <c r="AU277" s="271">
        <v>63.93</v>
      </c>
      <c r="AV277" s="273">
        <v>26697.1</v>
      </c>
      <c r="AW277" s="273">
        <v>26697.1</v>
      </c>
      <c r="AX277" s="573">
        <v>0.94489999999999996</v>
      </c>
      <c r="AY277" s="273">
        <v>11912400</v>
      </c>
      <c r="AZ277" s="273">
        <f t="shared" si="59"/>
        <v>1015251.0443665198</v>
      </c>
      <c r="BA277" s="271">
        <v>65.59</v>
      </c>
      <c r="BB277" s="273">
        <v>26656.400000000001</v>
      </c>
      <c r="BC277" s="273">
        <v>26656.400000000001</v>
      </c>
      <c r="BD277" s="573">
        <v>0.94530000000000003</v>
      </c>
      <c r="BE277" s="273">
        <v>12677790</v>
      </c>
      <c r="BF277" s="273">
        <f t="shared" si="60"/>
        <v>1428641.8189884657</v>
      </c>
      <c r="BG277" s="271">
        <v>67.62</v>
      </c>
      <c r="BH277" s="273">
        <v>27020.799999999999</v>
      </c>
      <c r="BI277" s="273">
        <v>27020.799999999999</v>
      </c>
      <c r="BJ277" s="573">
        <v>0.95</v>
      </c>
      <c r="BK277" s="273">
        <v>12776110</v>
      </c>
      <c r="BL277" s="273">
        <f t="shared" si="61"/>
        <v>1316002.3605920167</v>
      </c>
      <c r="BM277" s="271">
        <v>66.89</v>
      </c>
      <c r="BN277" s="273">
        <v>25666.1</v>
      </c>
      <c r="BO277" s="273">
        <v>25666.1</v>
      </c>
      <c r="BP277" s="573">
        <v>0.96450000000000002</v>
      </c>
      <c r="BQ277" s="273">
        <v>11721800</v>
      </c>
      <c r="BR277" s="273">
        <f t="shared" si="62"/>
        <v>1740136.6449049097</v>
      </c>
      <c r="BS277" s="271">
        <v>70.459999999999994</v>
      </c>
      <c r="BT277" s="273">
        <v>27636.5</v>
      </c>
      <c r="BU277" s="273">
        <v>27636.5</v>
      </c>
      <c r="BV277" s="573">
        <v>0.97099999999999997</v>
      </c>
      <c r="BW277" s="273">
        <v>12686246</v>
      </c>
      <c r="BX277" s="273">
        <f t="shared" si="63"/>
        <v>706788.02077431523</v>
      </c>
      <c r="BY277" s="271">
        <v>63.54</v>
      </c>
      <c r="BZ277" s="273">
        <f t="shared" si="64"/>
        <v>160346349</v>
      </c>
    </row>
    <row r="278" spans="1:78">
      <c r="A278" s="272">
        <v>273</v>
      </c>
      <c r="B278" s="272" t="s">
        <v>3266</v>
      </c>
      <c r="C278" s="272" t="s">
        <v>1473</v>
      </c>
      <c r="D278" s="272" t="s">
        <v>397</v>
      </c>
      <c r="E278" s="273">
        <v>112</v>
      </c>
      <c r="F278" s="273">
        <v>74.8</v>
      </c>
      <c r="G278" s="273">
        <v>89.6</v>
      </c>
      <c r="H278" s="573">
        <v>0.97140000000000004</v>
      </c>
      <c r="I278" s="273">
        <v>23716</v>
      </c>
      <c r="J278" s="273">
        <f t="shared" si="52"/>
        <v>0</v>
      </c>
      <c r="K278" s="271">
        <v>45.33</v>
      </c>
      <c r="L278" s="273">
        <v>34.72</v>
      </c>
      <c r="M278" s="273">
        <v>89.6</v>
      </c>
      <c r="N278" s="573">
        <v>0.95679999999999998</v>
      </c>
      <c r="O278" s="273">
        <v>8948</v>
      </c>
      <c r="P278" s="273">
        <f t="shared" si="53"/>
        <v>0</v>
      </c>
      <c r="Q278" s="271">
        <v>36.200000000000003</v>
      </c>
      <c r="R278" s="273">
        <v>47.92</v>
      </c>
      <c r="S278" s="273">
        <v>89.6</v>
      </c>
      <c r="T278" s="573">
        <v>0.96299999999999997</v>
      </c>
      <c r="U278" s="273">
        <v>8398</v>
      </c>
      <c r="V278" s="273">
        <f t="shared" si="54"/>
        <v>0</v>
      </c>
      <c r="W278" s="271">
        <v>25.27</v>
      </c>
      <c r="X278" s="273">
        <v>60.96</v>
      </c>
      <c r="Y278" s="273">
        <v>89.6</v>
      </c>
      <c r="Z278" s="573">
        <v>0.97650000000000003</v>
      </c>
      <c r="AA278" s="273">
        <v>25682</v>
      </c>
      <c r="AB278" s="273">
        <f t="shared" si="55"/>
        <v>0</v>
      </c>
      <c r="AC278" s="271">
        <v>57.99</v>
      </c>
      <c r="AD278" s="273">
        <v>64.72</v>
      </c>
      <c r="AE278" s="273">
        <v>89.6</v>
      </c>
      <c r="AF278" s="573">
        <v>0.96870000000000001</v>
      </c>
      <c r="AG278" s="273">
        <v>27292</v>
      </c>
      <c r="AH278" s="273">
        <f t="shared" si="56"/>
        <v>0</v>
      </c>
      <c r="AI278" s="271">
        <v>58.51</v>
      </c>
      <c r="AJ278" s="273">
        <v>65.680000000000007</v>
      </c>
      <c r="AK278" s="273">
        <v>89.6</v>
      </c>
      <c r="AL278" s="573">
        <v>0.97819999999999996</v>
      </c>
      <c r="AM278" s="273">
        <v>24480</v>
      </c>
      <c r="AN278" s="273">
        <f t="shared" si="57"/>
        <v>0</v>
      </c>
      <c r="AO278" s="271">
        <v>52.92</v>
      </c>
      <c r="AP278" s="273">
        <v>62</v>
      </c>
      <c r="AQ278" s="273">
        <v>89.6</v>
      </c>
      <c r="AR278" s="573">
        <v>0.9758</v>
      </c>
      <c r="AS278" s="273">
        <v>14144</v>
      </c>
      <c r="AT278" s="273">
        <f t="shared" si="58"/>
        <v>0</v>
      </c>
      <c r="AU278" s="271">
        <v>31.42</v>
      </c>
      <c r="AV278" s="273">
        <v>54.4</v>
      </c>
      <c r="AW278" s="273">
        <v>89.6</v>
      </c>
      <c r="AX278" s="573">
        <v>0.93389999999999995</v>
      </c>
      <c r="AY278" s="273">
        <v>17138</v>
      </c>
      <c r="AZ278" s="273">
        <f t="shared" si="59"/>
        <v>0</v>
      </c>
      <c r="BA278" s="271">
        <v>46.85</v>
      </c>
      <c r="BB278" s="273">
        <v>51.04</v>
      </c>
      <c r="BC278" s="273">
        <v>89.6</v>
      </c>
      <c r="BD278" s="573">
        <v>0.95809999999999995</v>
      </c>
      <c r="BE278" s="273">
        <v>18176</v>
      </c>
      <c r="BF278" s="273">
        <f t="shared" si="60"/>
        <v>0</v>
      </c>
      <c r="BG278" s="271">
        <v>49.96</v>
      </c>
      <c r="BH278" s="273">
        <v>49.52</v>
      </c>
      <c r="BI278" s="273">
        <v>89.6</v>
      </c>
      <c r="BJ278" s="573">
        <v>0.97570000000000001</v>
      </c>
      <c r="BK278" s="273">
        <v>16238</v>
      </c>
      <c r="BL278" s="273">
        <f t="shared" si="61"/>
        <v>0</v>
      </c>
      <c r="BM278" s="271">
        <v>45.17</v>
      </c>
      <c r="BN278" s="273">
        <v>58.48</v>
      </c>
      <c r="BO278" s="273">
        <v>89.6</v>
      </c>
      <c r="BP278" s="573">
        <v>0.97150000000000003</v>
      </c>
      <c r="BQ278" s="273">
        <v>18776</v>
      </c>
      <c r="BR278" s="273">
        <f t="shared" si="62"/>
        <v>0</v>
      </c>
      <c r="BS278" s="271">
        <v>49.18</v>
      </c>
      <c r="BT278" s="273">
        <v>62.32</v>
      </c>
      <c r="BU278" s="273">
        <v>89.6</v>
      </c>
      <c r="BV278" s="573">
        <v>0.96989999999999998</v>
      </c>
      <c r="BW278" s="273">
        <v>24520</v>
      </c>
      <c r="BX278" s="273">
        <f t="shared" si="63"/>
        <v>0</v>
      </c>
      <c r="BY278" s="271">
        <v>54.52</v>
      </c>
      <c r="BZ278" s="273">
        <f t="shared" si="64"/>
        <v>227508</v>
      </c>
    </row>
    <row r="279" spans="1:78">
      <c r="A279" s="272">
        <v>274</v>
      </c>
      <c r="B279" s="272" t="s">
        <v>3266</v>
      </c>
      <c r="C279" s="272" t="s">
        <v>1451</v>
      </c>
      <c r="D279" s="272" t="s">
        <v>394</v>
      </c>
      <c r="E279" s="273">
        <v>120</v>
      </c>
      <c r="F279" s="273">
        <v>161.6</v>
      </c>
      <c r="G279" s="273">
        <v>161.6</v>
      </c>
      <c r="H279" s="573">
        <v>0.97450000000000003</v>
      </c>
      <c r="I279" s="273">
        <v>48651</v>
      </c>
      <c r="J279" s="273">
        <f t="shared" si="52"/>
        <v>0</v>
      </c>
      <c r="K279" s="271">
        <v>42.9</v>
      </c>
      <c r="L279" s="273">
        <v>149.68</v>
      </c>
      <c r="M279" s="273">
        <v>149.68</v>
      </c>
      <c r="N279" s="573">
        <v>0.97940000000000005</v>
      </c>
      <c r="O279" s="273">
        <v>46708</v>
      </c>
      <c r="P279" s="273">
        <f t="shared" si="53"/>
        <v>0</v>
      </c>
      <c r="Q279" s="271">
        <v>42.82</v>
      </c>
      <c r="R279" s="273">
        <v>131.12</v>
      </c>
      <c r="S279" s="273">
        <v>131.12</v>
      </c>
      <c r="T279" s="573">
        <v>0.95679999999999998</v>
      </c>
      <c r="U279" s="273">
        <v>25704</v>
      </c>
      <c r="V279" s="273">
        <f t="shared" si="54"/>
        <v>0</v>
      </c>
      <c r="W279" s="271">
        <v>28.45</v>
      </c>
      <c r="X279" s="273">
        <v>130.96</v>
      </c>
      <c r="Y279" s="273">
        <v>130.96</v>
      </c>
      <c r="Z279" s="573">
        <v>0.97929999999999995</v>
      </c>
      <c r="AA279" s="273">
        <v>36523</v>
      </c>
      <c r="AB279" s="273">
        <f t="shared" si="55"/>
        <v>0</v>
      </c>
      <c r="AC279" s="271">
        <v>38.270000000000003</v>
      </c>
      <c r="AD279" s="273">
        <v>135.04</v>
      </c>
      <c r="AE279" s="273">
        <v>135.04</v>
      </c>
      <c r="AF279" s="573">
        <v>0.98240000000000005</v>
      </c>
      <c r="AG279" s="273">
        <v>43196</v>
      </c>
      <c r="AH279" s="273">
        <f t="shared" si="56"/>
        <v>0</v>
      </c>
      <c r="AI279" s="271">
        <v>43.76</v>
      </c>
      <c r="AJ279" s="273">
        <v>135.76</v>
      </c>
      <c r="AK279" s="273">
        <v>135.76</v>
      </c>
      <c r="AL279" s="573">
        <v>0.96750000000000003</v>
      </c>
      <c r="AM279" s="273">
        <v>38284</v>
      </c>
      <c r="AN279" s="273">
        <f t="shared" si="57"/>
        <v>0</v>
      </c>
      <c r="AO279" s="271">
        <v>40.479999999999997</v>
      </c>
      <c r="AP279" s="273">
        <v>128.88</v>
      </c>
      <c r="AQ279" s="273">
        <v>128.88</v>
      </c>
      <c r="AR279" s="573">
        <v>0.96989999999999998</v>
      </c>
      <c r="AS279" s="273">
        <v>27727</v>
      </c>
      <c r="AT279" s="273">
        <f t="shared" si="58"/>
        <v>0</v>
      </c>
      <c r="AU279" s="271">
        <v>29.81</v>
      </c>
      <c r="AV279" s="273">
        <v>127.52</v>
      </c>
      <c r="AW279" s="273">
        <v>127.52</v>
      </c>
      <c r="AX279" s="573">
        <v>0.88370000000000004</v>
      </c>
      <c r="AY279" s="273">
        <v>13969</v>
      </c>
      <c r="AZ279" s="273">
        <f t="shared" si="59"/>
        <v>0</v>
      </c>
      <c r="BA279" s="271">
        <v>17.22</v>
      </c>
      <c r="BB279" s="273">
        <v>148.08000000000001</v>
      </c>
      <c r="BC279" s="273">
        <v>148.08000000000001</v>
      </c>
      <c r="BD279" s="573">
        <v>0.97350000000000003</v>
      </c>
      <c r="BE279" s="273">
        <v>42199</v>
      </c>
      <c r="BF279" s="273">
        <f t="shared" si="60"/>
        <v>0</v>
      </c>
      <c r="BG279" s="271">
        <v>39.35</v>
      </c>
      <c r="BH279" s="273">
        <v>123.12</v>
      </c>
      <c r="BI279" s="273">
        <v>123.12</v>
      </c>
      <c r="BJ279" s="573">
        <v>0.97850000000000004</v>
      </c>
      <c r="BK279" s="273">
        <v>24442</v>
      </c>
      <c r="BL279" s="273">
        <f t="shared" si="61"/>
        <v>0</v>
      </c>
      <c r="BM279" s="271">
        <v>27.27</v>
      </c>
      <c r="BN279" s="273">
        <v>116.56</v>
      </c>
      <c r="BO279" s="273">
        <v>116.56</v>
      </c>
      <c r="BP279" s="573">
        <v>0.99199999999999999</v>
      </c>
      <c r="BQ279" s="273">
        <v>38469</v>
      </c>
      <c r="BR279" s="273">
        <f t="shared" si="62"/>
        <v>0</v>
      </c>
      <c r="BS279" s="271">
        <v>49.51</v>
      </c>
      <c r="BT279" s="273">
        <v>150.80000000000001</v>
      </c>
      <c r="BU279" s="273">
        <v>150.80000000000001</v>
      </c>
      <c r="BV279" s="573">
        <v>0.9859</v>
      </c>
      <c r="BW279" s="273">
        <v>34497</v>
      </c>
      <c r="BX279" s="273">
        <f t="shared" si="63"/>
        <v>0</v>
      </c>
      <c r="BY279" s="271">
        <v>31.19</v>
      </c>
      <c r="BZ279" s="273">
        <f t="shared" si="64"/>
        <v>420369</v>
      </c>
    </row>
    <row r="280" spans="1:78">
      <c r="A280" s="272">
        <v>275</v>
      </c>
      <c r="B280" s="272" t="s">
        <v>3266</v>
      </c>
      <c r="C280" s="272" t="s">
        <v>1531</v>
      </c>
      <c r="D280" s="272" t="s">
        <v>394</v>
      </c>
      <c r="E280" s="273">
        <v>120</v>
      </c>
      <c r="F280" s="273">
        <v>113.04</v>
      </c>
      <c r="G280" s="273">
        <v>113.04</v>
      </c>
      <c r="H280" s="573">
        <v>0.64049999999999996</v>
      </c>
      <c r="I280" s="273">
        <v>2429</v>
      </c>
      <c r="J280" s="273">
        <f t="shared" si="52"/>
        <v>0</v>
      </c>
      <c r="K280" s="271">
        <v>4.66</v>
      </c>
      <c r="L280" s="273">
        <v>99.76</v>
      </c>
      <c r="M280" s="273">
        <v>99.76</v>
      </c>
      <c r="N280" s="573">
        <v>0.53110000000000002</v>
      </c>
      <c r="O280" s="273">
        <v>2063</v>
      </c>
      <c r="P280" s="273">
        <f t="shared" si="53"/>
        <v>0</v>
      </c>
      <c r="Q280" s="271">
        <v>5.23</v>
      </c>
      <c r="R280" s="273">
        <v>85.6</v>
      </c>
      <c r="S280" s="273">
        <v>96</v>
      </c>
      <c r="T280" s="573">
        <v>0.72770000000000001</v>
      </c>
      <c r="U280" s="273">
        <v>2483</v>
      </c>
      <c r="V280" s="273">
        <f t="shared" si="54"/>
        <v>0</v>
      </c>
      <c r="W280" s="271">
        <v>5.54</v>
      </c>
      <c r="X280" s="273">
        <v>95.84</v>
      </c>
      <c r="Y280" s="273">
        <v>96</v>
      </c>
      <c r="Z280" s="573">
        <v>0.76939999999999997</v>
      </c>
      <c r="AA280" s="273">
        <v>938</v>
      </c>
      <c r="AB280" s="273">
        <f t="shared" si="55"/>
        <v>0</v>
      </c>
      <c r="AC280" s="271">
        <v>1.71</v>
      </c>
      <c r="AD280" s="273">
        <v>2.16</v>
      </c>
      <c r="AE280" s="273">
        <v>96</v>
      </c>
      <c r="AF280" s="573">
        <v>1</v>
      </c>
      <c r="AG280" s="273">
        <v>369</v>
      </c>
      <c r="AH280" s="273">
        <f t="shared" si="56"/>
        <v>0</v>
      </c>
      <c r="AI280" s="271">
        <v>22.96</v>
      </c>
      <c r="AJ280" s="273">
        <v>59.68</v>
      </c>
      <c r="AK280" s="273">
        <v>96</v>
      </c>
      <c r="AL280" s="573">
        <v>0.89680000000000004</v>
      </c>
      <c r="AM280" s="273">
        <v>565</v>
      </c>
      <c r="AN280" s="273">
        <f t="shared" si="57"/>
        <v>0</v>
      </c>
      <c r="AO280" s="271">
        <v>1.47</v>
      </c>
      <c r="AP280" s="273">
        <v>70.08</v>
      </c>
      <c r="AQ280" s="273">
        <v>96</v>
      </c>
      <c r="AR280" s="573">
        <v>0.82250000000000001</v>
      </c>
      <c r="AS280" s="273">
        <v>1210</v>
      </c>
      <c r="AT280" s="273">
        <f t="shared" si="58"/>
        <v>0</v>
      </c>
      <c r="AU280" s="271">
        <v>2.82</v>
      </c>
      <c r="AV280" s="273">
        <v>105.44</v>
      </c>
      <c r="AW280" s="273">
        <v>105.44</v>
      </c>
      <c r="AX280" s="573">
        <v>0.66420000000000001</v>
      </c>
      <c r="AY280" s="273">
        <v>3011</v>
      </c>
      <c r="AZ280" s="273">
        <f t="shared" si="59"/>
        <v>0</v>
      </c>
      <c r="BA280" s="271">
        <v>5.97</v>
      </c>
      <c r="BB280" s="273">
        <v>100.72</v>
      </c>
      <c r="BC280" s="273">
        <v>100.72</v>
      </c>
      <c r="BD280" s="573">
        <v>0.69630000000000003</v>
      </c>
      <c r="BE280" s="273">
        <v>2761</v>
      </c>
      <c r="BF280" s="273">
        <f t="shared" si="60"/>
        <v>0</v>
      </c>
      <c r="BG280" s="271">
        <v>5.29</v>
      </c>
      <c r="BH280" s="273">
        <v>84.88</v>
      </c>
      <c r="BI280" s="273">
        <v>96</v>
      </c>
      <c r="BJ280" s="573">
        <v>0.77349999999999997</v>
      </c>
      <c r="BK280" s="273">
        <v>1783</v>
      </c>
      <c r="BL280" s="273">
        <f t="shared" si="61"/>
        <v>0</v>
      </c>
      <c r="BM280" s="271">
        <v>3.65</v>
      </c>
      <c r="BN280" s="273">
        <v>57.8</v>
      </c>
      <c r="BO280" s="273">
        <v>96</v>
      </c>
      <c r="BP280" s="573">
        <v>0.96819999999999995</v>
      </c>
      <c r="BQ280" s="273">
        <v>336</v>
      </c>
      <c r="BR280" s="273">
        <f t="shared" si="62"/>
        <v>0</v>
      </c>
      <c r="BS280" s="271">
        <v>0.89</v>
      </c>
      <c r="BT280" s="273">
        <v>58</v>
      </c>
      <c r="BU280" s="273">
        <v>96</v>
      </c>
      <c r="BV280" s="573">
        <v>0</v>
      </c>
      <c r="BW280" s="273">
        <v>0</v>
      </c>
      <c r="BX280" s="273">
        <f t="shared" si="63"/>
        <v>0</v>
      </c>
      <c r="BY280" s="271">
        <v>0</v>
      </c>
      <c r="BZ280" s="273">
        <f t="shared" si="64"/>
        <v>17948</v>
      </c>
    </row>
    <row r="281" spans="1:78">
      <c r="A281" s="272">
        <v>276</v>
      </c>
      <c r="B281" s="272" t="s">
        <v>3266</v>
      </c>
      <c r="C281" s="272" t="s">
        <v>1519</v>
      </c>
      <c r="D281" s="272" t="s">
        <v>421</v>
      </c>
      <c r="E281" s="273">
        <v>124</v>
      </c>
      <c r="F281" s="273">
        <v>66.400000000000006</v>
      </c>
      <c r="G281" s="273">
        <v>99.2</v>
      </c>
      <c r="H281" s="573">
        <v>0.95550000000000002</v>
      </c>
      <c r="I281" s="273">
        <v>16680</v>
      </c>
      <c r="J281" s="273">
        <f t="shared" si="52"/>
        <v>0</v>
      </c>
      <c r="K281" s="271">
        <v>36.51</v>
      </c>
      <c r="L281" s="273">
        <v>70.64</v>
      </c>
      <c r="M281" s="273">
        <v>99.2</v>
      </c>
      <c r="N281" s="573">
        <v>0.95979999999999999</v>
      </c>
      <c r="O281" s="273">
        <v>22597</v>
      </c>
      <c r="P281" s="273">
        <f t="shared" si="53"/>
        <v>0</v>
      </c>
      <c r="Q281" s="271">
        <v>44.79</v>
      </c>
      <c r="R281" s="273">
        <v>60.56</v>
      </c>
      <c r="S281" s="273">
        <v>99.2</v>
      </c>
      <c r="T281" s="573">
        <v>0.96779999999999999</v>
      </c>
      <c r="U281" s="273">
        <v>26798.54</v>
      </c>
      <c r="V281" s="273">
        <f t="shared" si="54"/>
        <v>1477.0848818897639</v>
      </c>
      <c r="W281" s="271">
        <v>63.5</v>
      </c>
      <c r="X281" s="273">
        <v>62.72</v>
      </c>
      <c r="Y281" s="273">
        <v>99.2</v>
      </c>
      <c r="Z281" s="573">
        <v>0.96760000000000002</v>
      </c>
      <c r="AA281" s="273">
        <v>22216.9</v>
      </c>
      <c r="AB281" s="273">
        <f t="shared" si="55"/>
        <v>0</v>
      </c>
      <c r="AC281" s="271">
        <v>49.2</v>
      </c>
      <c r="AD281" s="273">
        <v>62.88</v>
      </c>
      <c r="AE281" s="273">
        <v>99.2</v>
      </c>
      <c r="AF281" s="573">
        <v>0.98899999999999999</v>
      </c>
      <c r="AG281" s="273">
        <v>12631.38</v>
      </c>
      <c r="AH281" s="273">
        <f t="shared" si="56"/>
        <v>0</v>
      </c>
      <c r="AI281" s="271">
        <v>27.3</v>
      </c>
      <c r="AJ281" s="273">
        <v>1.76</v>
      </c>
      <c r="AK281" s="273">
        <v>99.2</v>
      </c>
      <c r="AL281" s="573">
        <v>0.94240000000000002</v>
      </c>
      <c r="AM281" s="273">
        <v>1032</v>
      </c>
      <c r="AN281" s="273">
        <f t="shared" si="57"/>
        <v>315.41627126489988</v>
      </c>
      <c r="AO281" s="271">
        <v>86.41</v>
      </c>
      <c r="AP281" s="273">
        <v>62.88</v>
      </c>
      <c r="AQ281" s="273">
        <v>99.2</v>
      </c>
      <c r="AR281" s="573">
        <v>0.77900000000000003</v>
      </c>
      <c r="AS281" s="273">
        <v>1816</v>
      </c>
      <c r="AT281" s="273">
        <f t="shared" si="58"/>
        <v>0</v>
      </c>
      <c r="AU281" s="271">
        <v>4.9800000000000004</v>
      </c>
      <c r="AV281" s="273">
        <v>62.56</v>
      </c>
      <c r="AW281" s="273">
        <v>99.2</v>
      </c>
      <c r="AX281" s="573">
        <v>0.86599999999999999</v>
      </c>
      <c r="AY281" s="273">
        <v>6246</v>
      </c>
      <c r="AZ281" s="273">
        <f t="shared" si="59"/>
        <v>0</v>
      </c>
      <c r="BA281" s="271">
        <v>16.010000000000002</v>
      </c>
      <c r="BB281" s="273">
        <v>62.48</v>
      </c>
      <c r="BC281" s="273">
        <v>99.2</v>
      </c>
      <c r="BD281" s="573">
        <v>0.91169999999999995</v>
      </c>
      <c r="BE281" s="273">
        <v>15945</v>
      </c>
      <c r="BF281" s="273">
        <f t="shared" si="60"/>
        <v>0</v>
      </c>
      <c r="BG281" s="271">
        <v>37.619999999999997</v>
      </c>
      <c r="BH281" s="273">
        <v>61.84</v>
      </c>
      <c r="BI281" s="273">
        <v>99.2</v>
      </c>
      <c r="BJ281" s="573">
        <v>0.89270000000000005</v>
      </c>
      <c r="BK281" s="273">
        <v>7129</v>
      </c>
      <c r="BL281" s="273">
        <f t="shared" si="61"/>
        <v>0</v>
      </c>
      <c r="BM281" s="271">
        <v>17.36</v>
      </c>
      <c r="BN281" s="273">
        <v>2.3199999999999998</v>
      </c>
      <c r="BO281" s="273">
        <v>99.2</v>
      </c>
      <c r="BP281" s="573">
        <v>0.49159999999999998</v>
      </c>
      <c r="BQ281" s="273">
        <v>413</v>
      </c>
      <c r="BR281" s="273">
        <f t="shared" si="62"/>
        <v>0</v>
      </c>
      <c r="BS281" s="271">
        <v>53.88</v>
      </c>
      <c r="BT281" s="273">
        <v>3.04</v>
      </c>
      <c r="BU281" s="273">
        <v>99.2</v>
      </c>
      <c r="BV281" s="573">
        <v>0.4904</v>
      </c>
      <c r="BW281" s="273">
        <v>462</v>
      </c>
      <c r="BX281" s="273">
        <f t="shared" si="63"/>
        <v>0</v>
      </c>
      <c r="BY281" s="271">
        <v>41.65</v>
      </c>
      <c r="BZ281" s="273">
        <f t="shared" si="64"/>
        <v>133966.82</v>
      </c>
    </row>
    <row r="282" spans="1:78">
      <c r="A282" s="272">
        <v>277</v>
      </c>
      <c r="B282" s="272" t="s">
        <v>3266</v>
      </c>
      <c r="C282" s="272" t="s">
        <v>1459</v>
      </c>
      <c r="D282" s="272" t="s">
        <v>394</v>
      </c>
      <c r="E282" s="273">
        <v>126.8</v>
      </c>
      <c r="F282" s="273">
        <v>109.2</v>
      </c>
      <c r="G282" s="273">
        <v>109.2</v>
      </c>
      <c r="H282" s="573">
        <v>0.98929999999999996</v>
      </c>
      <c r="I282" s="273">
        <v>3891</v>
      </c>
      <c r="J282" s="273">
        <f t="shared" si="52"/>
        <v>0</v>
      </c>
      <c r="K282" s="271">
        <v>5</v>
      </c>
      <c r="L282" s="273">
        <v>109.6</v>
      </c>
      <c r="M282" s="273">
        <v>109.6</v>
      </c>
      <c r="N282" s="573">
        <v>0.99080000000000001</v>
      </c>
      <c r="O282" s="273">
        <v>4635</v>
      </c>
      <c r="P282" s="273">
        <f t="shared" si="53"/>
        <v>0</v>
      </c>
      <c r="Q282" s="271">
        <v>5.74</v>
      </c>
      <c r="R282" s="273">
        <v>170.48</v>
      </c>
      <c r="S282" s="273">
        <v>170.48</v>
      </c>
      <c r="T282" s="573">
        <v>0.84940000000000004</v>
      </c>
      <c r="U282" s="273">
        <v>1224</v>
      </c>
      <c r="V282" s="273">
        <f t="shared" si="54"/>
        <v>0</v>
      </c>
      <c r="W282" s="271">
        <v>1.17</v>
      </c>
      <c r="X282" s="273">
        <v>123.6</v>
      </c>
      <c r="Y282" s="273">
        <v>123.6</v>
      </c>
      <c r="Z282" s="573">
        <v>0.98</v>
      </c>
      <c r="AA282" s="273">
        <v>5537</v>
      </c>
      <c r="AB282" s="273">
        <f t="shared" si="55"/>
        <v>0</v>
      </c>
      <c r="AC282" s="271">
        <v>6.14</v>
      </c>
      <c r="AD282" s="273">
        <v>115.6</v>
      </c>
      <c r="AE282" s="273">
        <v>115.6</v>
      </c>
      <c r="AF282" s="573">
        <v>0.99419999999999997</v>
      </c>
      <c r="AG282" s="273">
        <v>1897</v>
      </c>
      <c r="AH282" s="273">
        <f t="shared" si="56"/>
        <v>0</v>
      </c>
      <c r="AI282" s="271">
        <v>2.2200000000000002</v>
      </c>
      <c r="AJ282" s="273">
        <v>71.040000000000006</v>
      </c>
      <c r="AK282" s="273">
        <v>101.44</v>
      </c>
      <c r="AL282" s="573">
        <v>0.99470000000000003</v>
      </c>
      <c r="AM282" s="273">
        <v>2646</v>
      </c>
      <c r="AN282" s="273">
        <f t="shared" si="57"/>
        <v>0</v>
      </c>
      <c r="AO282" s="271">
        <v>5.2</v>
      </c>
      <c r="AP282" s="273">
        <v>114.8</v>
      </c>
      <c r="AQ282" s="273">
        <v>114.8</v>
      </c>
      <c r="AR282" s="573">
        <v>0.96840000000000004</v>
      </c>
      <c r="AS282" s="273">
        <v>4142</v>
      </c>
      <c r="AT282" s="273">
        <f t="shared" si="58"/>
        <v>0</v>
      </c>
      <c r="AU282" s="271">
        <v>5.01</v>
      </c>
      <c r="AV282" s="273">
        <v>127.92</v>
      </c>
      <c r="AW282" s="273">
        <v>127.92</v>
      </c>
      <c r="AX282" s="573">
        <v>0.97540000000000004</v>
      </c>
      <c r="AY282" s="273">
        <v>5286</v>
      </c>
      <c r="AZ282" s="273">
        <f t="shared" si="59"/>
        <v>0</v>
      </c>
      <c r="BA282" s="271">
        <v>5.88</v>
      </c>
      <c r="BB282" s="273">
        <v>127.36</v>
      </c>
      <c r="BC282" s="273">
        <v>127.36</v>
      </c>
      <c r="BD282" s="573">
        <v>0.9788</v>
      </c>
      <c r="BE282" s="273">
        <v>2363</v>
      </c>
      <c r="BF282" s="273">
        <f t="shared" si="60"/>
        <v>0</v>
      </c>
      <c r="BG282" s="271">
        <v>2.5499999999999998</v>
      </c>
      <c r="BH282" s="273">
        <v>74.400000000000006</v>
      </c>
      <c r="BI282" s="273">
        <v>101.44</v>
      </c>
      <c r="BJ282" s="573">
        <v>0.99260000000000004</v>
      </c>
      <c r="BK282" s="273">
        <v>2170</v>
      </c>
      <c r="BL282" s="273">
        <f t="shared" si="61"/>
        <v>0</v>
      </c>
      <c r="BM282" s="271">
        <v>3.95</v>
      </c>
      <c r="BN282" s="273">
        <v>101.68</v>
      </c>
      <c r="BO282" s="273">
        <v>101.68</v>
      </c>
      <c r="BP282" s="573">
        <v>0.9829</v>
      </c>
      <c r="BQ282" s="273">
        <v>1211</v>
      </c>
      <c r="BR282" s="273">
        <f t="shared" si="62"/>
        <v>0</v>
      </c>
      <c r="BS282" s="271">
        <v>1.8</v>
      </c>
      <c r="BT282" s="273">
        <v>90.56</v>
      </c>
      <c r="BU282" s="273">
        <v>101.44</v>
      </c>
      <c r="BV282" s="573">
        <v>0.97970000000000002</v>
      </c>
      <c r="BW282" s="273">
        <v>2665</v>
      </c>
      <c r="BX282" s="273">
        <f t="shared" si="63"/>
        <v>0</v>
      </c>
      <c r="BY282" s="271">
        <v>4.04</v>
      </c>
      <c r="BZ282" s="273">
        <f t="shared" si="64"/>
        <v>37667</v>
      </c>
    </row>
    <row r="283" spans="1:78">
      <c r="A283" s="272">
        <v>278</v>
      </c>
      <c r="B283" s="272" t="s">
        <v>3266</v>
      </c>
      <c r="C283" s="272" t="s">
        <v>1491</v>
      </c>
      <c r="D283" s="272" t="s">
        <v>394</v>
      </c>
      <c r="E283" s="273">
        <v>127</v>
      </c>
      <c r="F283" s="273">
        <v>111.52</v>
      </c>
      <c r="G283" s="273">
        <v>111.52</v>
      </c>
      <c r="H283" s="573">
        <v>0.98740000000000006</v>
      </c>
      <c r="I283" s="273">
        <v>29926</v>
      </c>
      <c r="J283" s="273">
        <f t="shared" si="52"/>
        <v>0</v>
      </c>
      <c r="K283" s="271">
        <v>37.74</v>
      </c>
      <c r="L283" s="273">
        <v>115.12</v>
      </c>
      <c r="M283" s="273">
        <v>115.12</v>
      </c>
      <c r="N283" s="573">
        <v>0.98550000000000004</v>
      </c>
      <c r="O283" s="273">
        <v>31948</v>
      </c>
      <c r="P283" s="273">
        <f t="shared" si="53"/>
        <v>0</v>
      </c>
      <c r="Q283" s="271">
        <v>37.85</v>
      </c>
      <c r="R283" s="273">
        <v>118</v>
      </c>
      <c r="S283" s="273">
        <v>118</v>
      </c>
      <c r="T283" s="573">
        <v>0.98499999999999999</v>
      </c>
      <c r="U283" s="273">
        <v>21953</v>
      </c>
      <c r="V283" s="273">
        <f t="shared" si="54"/>
        <v>0</v>
      </c>
      <c r="W283" s="271">
        <v>26.23</v>
      </c>
      <c r="X283" s="273">
        <v>126.48</v>
      </c>
      <c r="Y283" s="273">
        <v>126.48</v>
      </c>
      <c r="Z283" s="573">
        <v>0.98119999999999996</v>
      </c>
      <c r="AA283" s="273">
        <v>42621</v>
      </c>
      <c r="AB283" s="273">
        <f t="shared" si="55"/>
        <v>0</v>
      </c>
      <c r="AC283" s="271">
        <v>46.16</v>
      </c>
      <c r="AD283" s="273">
        <v>133.12</v>
      </c>
      <c r="AE283" s="273">
        <v>133.12</v>
      </c>
      <c r="AF283" s="573">
        <v>0.9798</v>
      </c>
      <c r="AG283" s="273">
        <v>36683</v>
      </c>
      <c r="AH283" s="273">
        <f t="shared" si="56"/>
        <v>0</v>
      </c>
      <c r="AI283" s="271">
        <v>37.799999999999997</v>
      </c>
      <c r="AJ283" s="273">
        <v>121.04</v>
      </c>
      <c r="AK283" s="273">
        <v>121.04</v>
      </c>
      <c r="AL283" s="573">
        <v>0.97899999999999998</v>
      </c>
      <c r="AM283" s="273">
        <v>40754</v>
      </c>
      <c r="AN283" s="273">
        <f t="shared" si="57"/>
        <v>0</v>
      </c>
      <c r="AO283" s="271">
        <v>47.76</v>
      </c>
      <c r="AP283" s="273">
        <v>129.6</v>
      </c>
      <c r="AQ283" s="273">
        <v>129.6</v>
      </c>
      <c r="AR283" s="573">
        <v>0.9788</v>
      </c>
      <c r="AS283" s="273">
        <v>34549</v>
      </c>
      <c r="AT283" s="273">
        <f t="shared" si="58"/>
        <v>0</v>
      </c>
      <c r="AU283" s="271">
        <v>36.61</v>
      </c>
      <c r="AV283" s="273">
        <v>120.8</v>
      </c>
      <c r="AW283" s="273">
        <v>120.8</v>
      </c>
      <c r="AX283" s="573">
        <v>0.97529999999999994</v>
      </c>
      <c r="AY283" s="273">
        <v>19972</v>
      </c>
      <c r="AZ283" s="273">
        <f t="shared" si="59"/>
        <v>0</v>
      </c>
      <c r="BA283" s="271">
        <v>23.54</v>
      </c>
      <c r="BB283" s="273">
        <v>118</v>
      </c>
      <c r="BC283" s="273">
        <v>118</v>
      </c>
      <c r="BD283" s="573">
        <v>0.97699999999999998</v>
      </c>
      <c r="BE283" s="273">
        <v>36976</v>
      </c>
      <c r="BF283" s="273">
        <f t="shared" si="60"/>
        <v>0</v>
      </c>
      <c r="BG283" s="271">
        <v>43.11</v>
      </c>
      <c r="BH283" s="273">
        <v>118.64</v>
      </c>
      <c r="BI283" s="273">
        <v>118.64</v>
      </c>
      <c r="BJ283" s="573">
        <v>0.98129999999999995</v>
      </c>
      <c r="BK283" s="273">
        <v>37719</v>
      </c>
      <c r="BL283" s="273">
        <f t="shared" si="61"/>
        <v>0</v>
      </c>
      <c r="BM283" s="271">
        <v>43.54</v>
      </c>
      <c r="BN283" s="273">
        <v>125.76</v>
      </c>
      <c r="BO283" s="273">
        <v>125.76</v>
      </c>
      <c r="BP283" s="573">
        <v>0.97960000000000003</v>
      </c>
      <c r="BQ283" s="273">
        <v>41743</v>
      </c>
      <c r="BR283" s="273">
        <f t="shared" si="62"/>
        <v>0</v>
      </c>
      <c r="BS283" s="271">
        <v>50.42</v>
      </c>
      <c r="BT283" s="273">
        <v>131.76</v>
      </c>
      <c r="BU283" s="273">
        <v>131.76</v>
      </c>
      <c r="BV283" s="573">
        <v>0.97960000000000003</v>
      </c>
      <c r="BW283" s="273">
        <v>32837</v>
      </c>
      <c r="BX283" s="273">
        <f t="shared" si="63"/>
        <v>0</v>
      </c>
      <c r="BY283" s="271">
        <v>34.19</v>
      </c>
      <c r="BZ283" s="273">
        <f t="shared" si="64"/>
        <v>407681</v>
      </c>
    </row>
    <row r="284" spans="1:78">
      <c r="A284" s="272">
        <v>279</v>
      </c>
      <c r="B284" s="272" t="s">
        <v>3266</v>
      </c>
      <c r="C284" s="272" t="s">
        <v>1535</v>
      </c>
      <c r="D284" s="272" t="s">
        <v>391</v>
      </c>
      <c r="E284" s="273">
        <v>130</v>
      </c>
      <c r="F284" s="273">
        <v>138.80000000000001</v>
      </c>
      <c r="G284" s="273">
        <v>138.80000000000001</v>
      </c>
      <c r="H284" s="573">
        <v>0.72989999999999999</v>
      </c>
      <c r="I284" s="273">
        <v>12190</v>
      </c>
      <c r="J284" s="273">
        <f t="shared" si="52"/>
        <v>0</v>
      </c>
      <c r="K284" s="271">
        <v>16.71</v>
      </c>
      <c r="L284" s="273">
        <v>125.28</v>
      </c>
      <c r="M284" s="273">
        <v>125.28</v>
      </c>
      <c r="N284" s="573">
        <v>0.73199999999999998</v>
      </c>
      <c r="O284" s="273">
        <v>15786</v>
      </c>
      <c r="P284" s="273">
        <f t="shared" si="53"/>
        <v>0</v>
      </c>
      <c r="Q284" s="271">
        <v>23.14</v>
      </c>
      <c r="R284" s="273">
        <v>113.76</v>
      </c>
      <c r="S284" s="273">
        <v>113.76</v>
      </c>
      <c r="T284" s="573">
        <v>0.73040000000000005</v>
      </c>
      <c r="U284" s="273">
        <v>13681</v>
      </c>
      <c r="V284" s="273">
        <f t="shared" si="54"/>
        <v>0</v>
      </c>
      <c r="W284" s="271">
        <v>22.87</v>
      </c>
      <c r="X284" s="273">
        <v>14</v>
      </c>
      <c r="Y284" s="273">
        <v>104</v>
      </c>
      <c r="Z284" s="573">
        <v>0.8548</v>
      </c>
      <c r="AA284" s="273">
        <v>1487.28</v>
      </c>
      <c r="AB284" s="273">
        <f t="shared" si="55"/>
        <v>0</v>
      </c>
      <c r="AC284" s="271">
        <v>16.7</v>
      </c>
      <c r="AD284" s="273">
        <v>9.84</v>
      </c>
      <c r="AE284" s="273">
        <v>104</v>
      </c>
      <c r="AF284" s="573">
        <v>0.94489999999999996</v>
      </c>
      <c r="AG284" s="273">
        <v>1527.52</v>
      </c>
      <c r="AH284" s="273">
        <f t="shared" si="56"/>
        <v>0</v>
      </c>
      <c r="AI284" s="271">
        <v>22.08</v>
      </c>
      <c r="AJ284" s="273">
        <v>14.96</v>
      </c>
      <c r="AK284" s="273">
        <v>104</v>
      </c>
      <c r="AL284" s="573">
        <v>0.93930000000000002</v>
      </c>
      <c r="AM284" s="273">
        <v>1922</v>
      </c>
      <c r="AN284" s="273">
        <f t="shared" si="57"/>
        <v>0</v>
      </c>
      <c r="AO284" s="271">
        <v>19</v>
      </c>
      <c r="AP284" s="273">
        <v>12.8</v>
      </c>
      <c r="AQ284" s="273">
        <v>104</v>
      </c>
      <c r="AR284" s="573">
        <v>0.63109999999999999</v>
      </c>
      <c r="AS284" s="273">
        <v>1388</v>
      </c>
      <c r="AT284" s="273">
        <f t="shared" si="58"/>
        <v>0</v>
      </c>
      <c r="AU284" s="271">
        <v>23.09</v>
      </c>
      <c r="AV284" s="273">
        <v>63.84</v>
      </c>
      <c r="AW284" s="273">
        <v>104</v>
      </c>
      <c r="AX284" s="573">
        <v>0.44419999999999998</v>
      </c>
      <c r="AY284" s="273">
        <v>1890</v>
      </c>
      <c r="AZ284" s="273">
        <f t="shared" si="59"/>
        <v>0</v>
      </c>
      <c r="BA284" s="271">
        <v>9.25</v>
      </c>
      <c r="BB284" s="273">
        <v>55.04</v>
      </c>
      <c r="BC284" s="273">
        <v>104</v>
      </c>
      <c r="BD284" s="573">
        <v>0.64370000000000005</v>
      </c>
      <c r="BE284" s="273">
        <v>3282</v>
      </c>
      <c r="BF284" s="273">
        <f t="shared" si="60"/>
        <v>0</v>
      </c>
      <c r="BG284" s="271">
        <v>12.45</v>
      </c>
      <c r="BH284" s="273">
        <v>40.479999999999997</v>
      </c>
      <c r="BI284" s="273">
        <v>104</v>
      </c>
      <c r="BJ284" s="573">
        <v>0.94289999999999996</v>
      </c>
      <c r="BK284" s="273">
        <v>1767</v>
      </c>
      <c r="BL284" s="273">
        <f t="shared" si="61"/>
        <v>0</v>
      </c>
      <c r="BM284" s="271">
        <v>6.22</v>
      </c>
      <c r="BN284" s="273">
        <v>119.36</v>
      </c>
      <c r="BO284" s="273">
        <v>119.36</v>
      </c>
      <c r="BP284" s="573">
        <v>0.95209999999999995</v>
      </c>
      <c r="BQ284" s="273">
        <v>6332</v>
      </c>
      <c r="BR284" s="273">
        <f t="shared" si="62"/>
        <v>0</v>
      </c>
      <c r="BS284" s="271">
        <v>8.2899999999999991</v>
      </c>
      <c r="BT284" s="273">
        <v>89.6</v>
      </c>
      <c r="BU284" s="273">
        <v>104</v>
      </c>
      <c r="BV284" s="573">
        <v>0.97719999999999996</v>
      </c>
      <c r="BW284" s="273">
        <v>12136</v>
      </c>
      <c r="BX284" s="273">
        <f t="shared" si="63"/>
        <v>0</v>
      </c>
      <c r="BY284" s="271">
        <v>18.63</v>
      </c>
      <c r="BZ284" s="273">
        <f t="shared" si="64"/>
        <v>73388.799999999988</v>
      </c>
    </row>
    <row r="285" spans="1:78">
      <c r="A285" s="272">
        <v>280</v>
      </c>
      <c r="B285" s="272" t="s">
        <v>3266</v>
      </c>
      <c r="C285" s="272" t="s">
        <v>4170</v>
      </c>
      <c r="D285" s="272" t="s">
        <v>394</v>
      </c>
      <c r="E285" s="273">
        <v>130</v>
      </c>
      <c r="F285" s="273">
        <v>0</v>
      </c>
      <c r="G285" s="273">
        <v>0</v>
      </c>
      <c r="H285" s="573">
        <v>0</v>
      </c>
      <c r="I285" s="273">
        <v>0</v>
      </c>
      <c r="J285" s="273">
        <f t="shared" si="52"/>
        <v>0</v>
      </c>
      <c r="K285" s="271">
        <v>0</v>
      </c>
      <c r="L285" s="273">
        <v>0</v>
      </c>
      <c r="M285" s="273">
        <v>0</v>
      </c>
      <c r="N285" s="573">
        <v>0</v>
      </c>
      <c r="O285" s="273">
        <v>0</v>
      </c>
      <c r="P285" s="273">
        <f t="shared" si="53"/>
        <v>0</v>
      </c>
      <c r="Q285" s="271">
        <v>0</v>
      </c>
      <c r="R285" s="273">
        <v>0</v>
      </c>
      <c r="S285" s="273">
        <v>0</v>
      </c>
      <c r="T285" s="573">
        <v>0</v>
      </c>
      <c r="U285" s="273">
        <v>0</v>
      </c>
      <c r="V285" s="273">
        <f t="shared" si="54"/>
        <v>0</v>
      </c>
      <c r="W285" s="271">
        <v>0</v>
      </c>
      <c r="X285" s="273">
        <v>0</v>
      </c>
      <c r="Y285" s="273">
        <v>0</v>
      </c>
      <c r="Z285" s="573">
        <v>0</v>
      </c>
      <c r="AA285" s="273">
        <v>0</v>
      </c>
      <c r="AB285" s="273">
        <f t="shared" si="55"/>
        <v>0</v>
      </c>
      <c r="AC285" s="271">
        <v>0</v>
      </c>
      <c r="AD285" s="273">
        <v>0</v>
      </c>
      <c r="AE285" s="273">
        <v>0</v>
      </c>
      <c r="AF285" s="573">
        <v>0</v>
      </c>
      <c r="AG285" s="273">
        <v>0</v>
      </c>
      <c r="AH285" s="273">
        <f t="shared" si="56"/>
        <v>0</v>
      </c>
      <c r="AI285" s="271">
        <v>0</v>
      </c>
      <c r="AJ285" s="273">
        <v>0</v>
      </c>
      <c r="AK285" s="273">
        <v>0</v>
      </c>
      <c r="AL285" s="573">
        <v>0</v>
      </c>
      <c r="AM285" s="273">
        <v>0</v>
      </c>
      <c r="AN285" s="273">
        <f t="shared" si="57"/>
        <v>0</v>
      </c>
      <c r="AO285" s="271">
        <v>0</v>
      </c>
      <c r="AP285" s="273">
        <v>85.84</v>
      </c>
      <c r="AQ285" s="273">
        <v>104</v>
      </c>
      <c r="AR285" s="573">
        <v>0.88090000000000002</v>
      </c>
      <c r="AS285" s="273">
        <v>459</v>
      </c>
      <c r="AT285" s="273">
        <f t="shared" si="58"/>
        <v>0</v>
      </c>
      <c r="AU285" s="271">
        <v>1.1000000000000001</v>
      </c>
      <c r="AV285" s="273">
        <v>21.6</v>
      </c>
      <c r="AW285" s="273">
        <v>104</v>
      </c>
      <c r="AX285" s="573">
        <v>0.88219999999999998</v>
      </c>
      <c r="AY285" s="273">
        <v>502</v>
      </c>
      <c r="AZ285" s="273">
        <f t="shared" si="59"/>
        <v>0</v>
      </c>
      <c r="BA285" s="271">
        <v>3.66</v>
      </c>
      <c r="BB285" s="273">
        <v>2.88</v>
      </c>
      <c r="BC285" s="273">
        <v>104</v>
      </c>
      <c r="BD285" s="573">
        <v>0.87039999999999995</v>
      </c>
      <c r="BE285" s="273">
        <v>457</v>
      </c>
      <c r="BF285" s="273">
        <f t="shared" si="60"/>
        <v>0</v>
      </c>
      <c r="BG285" s="271">
        <v>24.5</v>
      </c>
      <c r="BH285" s="273">
        <v>2</v>
      </c>
      <c r="BI285" s="273">
        <v>104</v>
      </c>
      <c r="BJ285" s="573">
        <v>0.91910000000000003</v>
      </c>
      <c r="BK285" s="273">
        <v>91</v>
      </c>
      <c r="BL285" s="273">
        <f t="shared" si="61"/>
        <v>0</v>
      </c>
      <c r="BM285" s="271">
        <v>6.65</v>
      </c>
      <c r="BN285" s="273">
        <v>75.92</v>
      </c>
      <c r="BO285" s="273">
        <v>104</v>
      </c>
      <c r="BP285" s="573">
        <v>0.96150000000000002</v>
      </c>
      <c r="BQ285" s="273">
        <v>25</v>
      </c>
      <c r="BR285" s="273">
        <f t="shared" si="62"/>
        <v>0</v>
      </c>
      <c r="BS285" s="271">
        <v>0.05</v>
      </c>
      <c r="BT285" s="273">
        <v>67.44</v>
      </c>
      <c r="BU285" s="273">
        <v>104</v>
      </c>
      <c r="BV285" s="573">
        <v>0.96509999999999996</v>
      </c>
      <c r="BW285" s="273">
        <v>416</v>
      </c>
      <c r="BX285" s="273">
        <f t="shared" si="63"/>
        <v>0</v>
      </c>
      <c r="BY285" s="271">
        <v>0.86</v>
      </c>
      <c r="BZ285" s="273">
        <f t="shared" si="64"/>
        <v>1950</v>
      </c>
    </row>
    <row r="286" spans="1:78">
      <c r="A286" s="272">
        <v>281</v>
      </c>
      <c r="B286" s="272" t="s">
        <v>3266</v>
      </c>
      <c r="C286" s="272" t="s">
        <v>4172</v>
      </c>
      <c r="D286" s="272" t="s">
        <v>421</v>
      </c>
      <c r="E286" s="273">
        <v>133.33333333333334</v>
      </c>
      <c r="F286" s="273">
        <v>0</v>
      </c>
      <c r="G286" s="273">
        <v>0</v>
      </c>
      <c r="H286" s="573">
        <v>0</v>
      </c>
      <c r="I286" s="273">
        <v>0</v>
      </c>
      <c r="J286" s="273">
        <f t="shared" si="52"/>
        <v>0</v>
      </c>
      <c r="K286" s="271">
        <v>0</v>
      </c>
      <c r="L286" s="273">
        <v>0</v>
      </c>
      <c r="M286" s="273">
        <v>0</v>
      </c>
      <c r="N286" s="573">
        <v>0</v>
      </c>
      <c r="O286" s="273">
        <v>0</v>
      </c>
      <c r="P286" s="273">
        <f t="shared" si="53"/>
        <v>0</v>
      </c>
      <c r="Q286" s="271">
        <v>0</v>
      </c>
      <c r="R286" s="273">
        <v>0</v>
      </c>
      <c r="S286" s="273">
        <v>0</v>
      </c>
      <c r="T286" s="573">
        <v>0</v>
      </c>
      <c r="U286" s="273">
        <v>0</v>
      </c>
      <c r="V286" s="273">
        <f t="shared" si="54"/>
        <v>0</v>
      </c>
      <c r="W286" s="271">
        <v>0</v>
      </c>
      <c r="X286" s="273">
        <v>0</v>
      </c>
      <c r="Y286" s="273">
        <v>0</v>
      </c>
      <c r="Z286" s="573">
        <v>0</v>
      </c>
      <c r="AA286" s="273">
        <v>0</v>
      </c>
      <c r="AB286" s="273">
        <f t="shared" si="55"/>
        <v>0</v>
      </c>
      <c r="AC286" s="271">
        <v>0</v>
      </c>
      <c r="AD286" s="273">
        <v>0</v>
      </c>
      <c r="AE286" s="273">
        <v>0</v>
      </c>
      <c r="AF286" s="573">
        <v>0</v>
      </c>
      <c r="AG286" s="273">
        <v>0</v>
      </c>
      <c r="AH286" s="273">
        <f t="shared" si="56"/>
        <v>0</v>
      </c>
      <c r="AI286" s="271">
        <v>0</v>
      </c>
      <c r="AJ286" s="273">
        <v>0</v>
      </c>
      <c r="AK286" s="273">
        <v>0</v>
      </c>
      <c r="AL286" s="573">
        <v>0</v>
      </c>
      <c r="AM286" s="273">
        <v>0</v>
      </c>
      <c r="AN286" s="273">
        <f t="shared" si="57"/>
        <v>0</v>
      </c>
      <c r="AO286" s="271">
        <v>0</v>
      </c>
      <c r="AP286" s="273">
        <v>117.2</v>
      </c>
      <c r="AQ286" s="273">
        <v>0</v>
      </c>
      <c r="AR286" s="573">
        <v>0</v>
      </c>
      <c r="AS286" s="273">
        <v>0</v>
      </c>
      <c r="AT286" s="273">
        <f t="shared" si="58"/>
        <v>0</v>
      </c>
      <c r="AU286" s="271">
        <v>0</v>
      </c>
      <c r="AV286" s="273">
        <v>106.72</v>
      </c>
      <c r="AW286" s="273">
        <v>0</v>
      </c>
      <c r="AX286" s="573">
        <v>0</v>
      </c>
      <c r="AY286" s="273">
        <v>0</v>
      </c>
      <c r="AZ286" s="273">
        <f t="shared" si="59"/>
        <v>0</v>
      </c>
      <c r="BA286" s="271">
        <v>0</v>
      </c>
      <c r="BB286" s="273">
        <v>117.68</v>
      </c>
      <c r="BC286" s="273">
        <v>0</v>
      </c>
      <c r="BD286" s="573">
        <v>0</v>
      </c>
      <c r="BE286" s="273">
        <v>0</v>
      </c>
      <c r="BF286" s="273">
        <f t="shared" si="60"/>
        <v>0</v>
      </c>
      <c r="BG286" s="271">
        <v>0</v>
      </c>
      <c r="BH286" s="273">
        <v>118.32</v>
      </c>
      <c r="BI286" s="273">
        <v>0</v>
      </c>
      <c r="BJ286" s="573">
        <v>0</v>
      </c>
      <c r="BK286" s="273">
        <v>0</v>
      </c>
      <c r="BL286" s="273">
        <f t="shared" si="61"/>
        <v>0</v>
      </c>
      <c r="BM286" s="271">
        <v>0</v>
      </c>
      <c r="BN286" s="273">
        <v>116.88</v>
      </c>
      <c r="BO286" s="273">
        <v>0</v>
      </c>
      <c r="BP286" s="573">
        <v>0</v>
      </c>
      <c r="BQ286" s="273">
        <v>0</v>
      </c>
      <c r="BR286" s="273">
        <f t="shared" si="62"/>
        <v>0</v>
      </c>
      <c r="BS286" s="271">
        <v>0</v>
      </c>
      <c r="BT286" s="273">
        <v>116.8</v>
      </c>
      <c r="BU286" s="273">
        <v>116.8</v>
      </c>
      <c r="BV286" s="573">
        <v>0.93899999999999995</v>
      </c>
      <c r="BW286" s="273">
        <v>38854</v>
      </c>
      <c r="BX286" s="273">
        <f t="shared" si="63"/>
        <v>0</v>
      </c>
      <c r="BY286" s="271">
        <v>49.2</v>
      </c>
      <c r="BZ286" s="273">
        <f t="shared" si="64"/>
        <v>38854</v>
      </c>
    </row>
    <row r="287" spans="1:78">
      <c r="A287" s="272">
        <v>282</v>
      </c>
      <c r="B287" s="272" t="s">
        <v>3266</v>
      </c>
      <c r="C287" s="272" t="s">
        <v>3378</v>
      </c>
      <c r="D287" s="272" t="s">
        <v>391</v>
      </c>
      <c r="E287" s="273">
        <v>133.33333333333334</v>
      </c>
      <c r="F287" s="273">
        <v>33.119999999999997</v>
      </c>
      <c r="G287" s="273">
        <v>106.667</v>
      </c>
      <c r="H287" s="573">
        <v>0.73740000000000006</v>
      </c>
      <c r="I287" s="273">
        <v>3699</v>
      </c>
      <c r="J287" s="273">
        <f t="shared" si="52"/>
        <v>0</v>
      </c>
      <c r="K287" s="271">
        <v>21.03</v>
      </c>
      <c r="L287" s="273">
        <v>23.6</v>
      </c>
      <c r="M287" s="273">
        <v>106.667</v>
      </c>
      <c r="N287" s="573">
        <v>0.77470000000000006</v>
      </c>
      <c r="O287" s="273">
        <v>3946</v>
      </c>
      <c r="P287" s="273">
        <f t="shared" si="53"/>
        <v>0</v>
      </c>
      <c r="Q287" s="271">
        <v>29.01</v>
      </c>
      <c r="R287" s="273">
        <v>18.32</v>
      </c>
      <c r="S287" s="273">
        <v>106.667</v>
      </c>
      <c r="T287" s="573">
        <v>0.88180000000000003</v>
      </c>
      <c r="U287" s="273">
        <v>4428</v>
      </c>
      <c r="V287" s="273">
        <f t="shared" si="54"/>
        <v>0</v>
      </c>
      <c r="W287" s="271">
        <v>38.07</v>
      </c>
      <c r="X287" s="273">
        <v>21.6</v>
      </c>
      <c r="Y287" s="273">
        <v>106.667</v>
      </c>
      <c r="Z287" s="573">
        <v>0.86860000000000004</v>
      </c>
      <c r="AA287" s="273">
        <v>4047</v>
      </c>
      <c r="AB287" s="273">
        <f t="shared" si="55"/>
        <v>0</v>
      </c>
      <c r="AC287" s="271">
        <v>28.99</v>
      </c>
      <c r="AD287" s="273">
        <v>19.28</v>
      </c>
      <c r="AE287" s="273">
        <v>106.667</v>
      </c>
      <c r="AF287" s="573">
        <v>0.86729999999999996</v>
      </c>
      <c r="AG287" s="273">
        <v>4186</v>
      </c>
      <c r="AH287" s="273">
        <f t="shared" si="56"/>
        <v>0</v>
      </c>
      <c r="AI287" s="271">
        <v>33.64</v>
      </c>
      <c r="AJ287" s="273">
        <v>14.72</v>
      </c>
      <c r="AK287" s="273">
        <v>106.667</v>
      </c>
      <c r="AL287" s="573">
        <v>0.78859999999999997</v>
      </c>
      <c r="AM287" s="273">
        <v>2874</v>
      </c>
      <c r="AN287" s="273">
        <f t="shared" si="57"/>
        <v>0</v>
      </c>
      <c r="AO287" s="271">
        <v>34.380000000000003</v>
      </c>
      <c r="AP287" s="273">
        <v>15.76</v>
      </c>
      <c r="AQ287" s="273">
        <v>106.667</v>
      </c>
      <c r="AR287" s="573">
        <v>0.83340000000000003</v>
      </c>
      <c r="AS287" s="273">
        <v>3413</v>
      </c>
      <c r="AT287" s="273">
        <f t="shared" si="58"/>
        <v>0</v>
      </c>
      <c r="AU287" s="271">
        <v>34.92</v>
      </c>
      <c r="AV287" s="273">
        <v>17.36</v>
      </c>
      <c r="AW287" s="273">
        <v>106.667</v>
      </c>
      <c r="AX287" s="573">
        <v>0.65380000000000005</v>
      </c>
      <c r="AY287" s="273">
        <v>2765</v>
      </c>
      <c r="AZ287" s="273">
        <f t="shared" si="59"/>
        <v>0</v>
      </c>
      <c r="BA287" s="271">
        <v>33.83</v>
      </c>
      <c r="BB287" s="273">
        <v>15.36</v>
      </c>
      <c r="BC287" s="273">
        <v>106.667</v>
      </c>
      <c r="BD287" s="573">
        <v>0.62380000000000002</v>
      </c>
      <c r="BE287" s="273">
        <v>2217</v>
      </c>
      <c r="BF287" s="273">
        <f t="shared" si="60"/>
        <v>0</v>
      </c>
      <c r="BG287" s="271">
        <v>31.1</v>
      </c>
      <c r="BH287" s="273">
        <v>15.44</v>
      </c>
      <c r="BI287" s="273">
        <v>106.667</v>
      </c>
      <c r="BJ287" s="573">
        <v>0.76649999999999996</v>
      </c>
      <c r="BK287" s="273">
        <v>2285</v>
      </c>
      <c r="BL287" s="273">
        <f t="shared" si="61"/>
        <v>0</v>
      </c>
      <c r="BM287" s="271">
        <v>25.95</v>
      </c>
      <c r="BN287" s="273">
        <v>13.28</v>
      </c>
      <c r="BO287" s="273">
        <v>106.667</v>
      </c>
      <c r="BP287" s="573">
        <v>0.83340000000000003</v>
      </c>
      <c r="BQ287" s="273">
        <v>2292</v>
      </c>
      <c r="BR287" s="273">
        <f t="shared" si="62"/>
        <v>0</v>
      </c>
      <c r="BS287" s="271">
        <v>30.82</v>
      </c>
      <c r="BT287" s="273">
        <v>14.16</v>
      </c>
      <c r="BU287" s="273">
        <v>106.667</v>
      </c>
      <c r="BV287" s="573">
        <v>0.85729999999999995</v>
      </c>
      <c r="BW287" s="273">
        <v>2656</v>
      </c>
      <c r="BX287" s="273">
        <f t="shared" si="63"/>
        <v>0</v>
      </c>
      <c r="BY287" s="271">
        <v>29.41</v>
      </c>
      <c r="BZ287" s="273">
        <f t="shared" si="64"/>
        <v>38808</v>
      </c>
    </row>
    <row r="288" spans="1:78">
      <c r="A288" s="272">
        <v>283</v>
      </c>
      <c r="B288" s="272" t="s">
        <v>3266</v>
      </c>
      <c r="C288" s="272" t="s">
        <v>1449</v>
      </c>
      <c r="D288" s="272" t="s">
        <v>394</v>
      </c>
      <c r="E288" s="273">
        <v>136</v>
      </c>
      <c r="F288" s="273">
        <v>142.24</v>
      </c>
      <c r="G288" s="273">
        <v>142.24</v>
      </c>
      <c r="H288" s="573">
        <v>0.99560000000000004</v>
      </c>
      <c r="I288" s="273">
        <v>57939</v>
      </c>
      <c r="J288" s="273">
        <f t="shared" si="52"/>
        <v>0</v>
      </c>
      <c r="K288" s="271">
        <v>56.82</v>
      </c>
      <c r="L288" s="273">
        <v>144.47999999999999</v>
      </c>
      <c r="M288" s="273">
        <v>144.47999999999999</v>
      </c>
      <c r="N288" s="573">
        <v>0.98360000000000003</v>
      </c>
      <c r="O288" s="273">
        <v>45409</v>
      </c>
      <c r="P288" s="273">
        <f t="shared" si="53"/>
        <v>0</v>
      </c>
      <c r="Q288" s="271">
        <v>42.94</v>
      </c>
      <c r="R288" s="273">
        <v>144</v>
      </c>
      <c r="S288" s="273">
        <v>144</v>
      </c>
      <c r="T288" s="573">
        <v>0.98160000000000003</v>
      </c>
      <c r="U288" s="273">
        <v>42998</v>
      </c>
      <c r="V288" s="273">
        <f t="shared" si="54"/>
        <v>0</v>
      </c>
      <c r="W288" s="271">
        <v>42.25</v>
      </c>
      <c r="X288" s="273">
        <v>139.28</v>
      </c>
      <c r="Y288" s="273">
        <v>139.28</v>
      </c>
      <c r="Z288" s="573">
        <v>0.99260000000000004</v>
      </c>
      <c r="AA288" s="273">
        <v>45523</v>
      </c>
      <c r="AB288" s="273">
        <f t="shared" si="55"/>
        <v>0</v>
      </c>
      <c r="AC288" s="271">
        <v>44.26</v>
      </c>
      <c r="AD288" s="273">
        <v>145.12</v>
      </c>
      <c r="AE288" s="273">
        <v>145.12</v>
      </c>
      <c r="AF288" s="573">
        <v>0.98299999999999998</v>
      </c>
      <c r="AG288" s="273">
        <v>51473</v>
      </c>
      <c r="AH288" s="273">
        <f t="shared" si="56"/>
        <v>0</v>
      </c>
      <c r="AI288" s="271">
        <v>48.5</v>
      </c>
      <c r="AJ288" s="273">
        <v>156.56</v>
      </c>
      <c r="AK288" s="273">
        <v>156.56</v>
      </c>
      <c r="AL288" s="573">
        <v>0.98340000000000005</v>
      </c>
      <c r="AM288" s="273">
        <v>43958</v>
      </c>
      <c r="AN288" s="273">
        <f t="shared" si="57"/>
        <v>0</v>
      </c>
      <c r="AO288" s="271">
        <v>39.65</v>
      </c>
      <c r="AP288" s="273">
        <v>151.91999999999999</v>
      </c>
      <c r="AQ288" s="273">
        <v>151.91999999999999</v>
      </c>
      <c r="AR288" s="573">
        <v>0.97119999999999995</v>
      </c>
      <c r="AS288" s="273">
        <v>38254</v>
      </c>
      <c r="AT288" s="273">
        <f t="shared" si="58"/>
        <v>0</v>
      </c>
      <c r="AU288" s="271">
        <v>34.85</v>
      </c>
      <c r="AV288" s="273">
        <v>274</v>
      </c>
      <c r="AW288" s="273">
        <v>274</v>
      </c>
      <c r="AX288" s="573">
        <v>0.8024</v>
      </c>
      <c r="AY288" s="273">
        <v>52525</v>
      </c>
      <c r="AZ288" s="273">
        <f t="shared" si="59"/>
        <v>0</v>
      </c>
      <c r="BA288" s="271">
        <v>33.18</v>
      </c>
      <c r="BB288" s="273">
        <v>169.2</v>
      </c>
      <c r="BC288" s="273">
        <v>169.2</v>
      </c>
      <c r="BD288" s="573">
        <v>0.99170000000000003</v>
      </c>
      <c r="BE288" s="273">
        <v>71346</v>
      </c>
      <c r="BF288" s="273">
        <f t="shared" si="60"/>
        <v>0</v>
      </c>
      <c r="BG288" s="271">
        <v>57.15</v>
      </c>
      <c r="BH288" s="273">
        <v>160.56</v>
      </c>
      <c r="BI288" s="273">
        <v>160.56</v>
      </c>
      <c r="BJ288" s="573">
        <v>0.98609999999999998</v>
      </c>
      <c r="BK288" s="273">
        <v>52022</v>
      </c>
      <c r="BL288" s="273">
        <f t="shared" si="61"/>
        <v>0</v>
      </c>
      <c r="BM288" s="271">
        <v>44.16</v>
      </c>
      <c r="BN288" s="273">
        <v>159.44</v>
      </c>
      <c r="BO288" s="273">
        <v>159.44</v>
      </c>
      <c r="BP288" s="573">
        <v>0.92459999999999998</v>
      </c>
      <c r="BQ288" s="273">
        <v>15590</v>
      </c>
      <c r="BR288" s="273">
        <f t="shared" si="62"/>
        <v>0</v>
      </c>
      <c r="BS288" s="271">
        <v>15.74</v>
      </c>
      <c r="BT288" s="273">
        <v>166.4</v>
      </c>
      <c r="BU288" s="273">
        <v>166.4</v>
      </c>
      <c r="BV288" s="573">
        <v>0.97389999999999999</v>
      </c>
      <c r="BW288" s="273">
        <v>40817</v>
      </c>
      <c r="BX288" s="273">
        <f t="shared" si="63"/>
        <v>0</v>
      </c>
      <c r="BY288" s="271">
        <v>33.85</v>
      </c>
      <c r="BZ288" s="273">
        <f t="shared" si="64"/>
        <v>557854</v>
      </c>
    </row>
    <row r="289" spans="1:78">
      <c r="A289" s="272">
        <v>284</v>
      </c>
      <c r="B289" s="272" t="s">
        <v>3266</v>
      </c>
      <c r="C289" s="272" t="s">
        <v>1453</v>
      </c>
      <c r="D289" s="272" t="s">
        <v>394</v>
      </c>
      <c r="E289" s="273">
        <v>136.08000000000001</v>
      </c>
      <c r="F289" s="273">
        <v>156.24</v>
      </c>
      <c r="G289" s="273">
        <v>156.24</v>
      </c>
      <c r="H289" s="573">
        <v>0.93149999999999999</v>
      </c>
      <c r="I289" s="273">
        <v>37706</v>
      </c>
      <c r="J289" s="273">
        <f t="shared" si="52"/>
        <v>0</v>
      </c>
      <c r="K289" s="271">
        <v>35.979999999999997</v>
      </c>
      <c r="L289" s="273">
        <v>125.12</v>
      </c>
      <c r="M289" s="273">
        <v>125.12</v>
      </c>
      <c r="N289" s="573">
        <v>0.98409999999999997</v>
      </c>
      <c r="O289" s="273">
        <v>41469</v>
      </c>
      <c r="P289" s="273">
        <f t="shared" si="53"/>
        <v>0</v>
      </c>
      <c r="Q289" s="271">
        <v>45.27</v>
      </c>
      <c r="R289" s="273">
        <v>125.76</v>
      </c>
      <c r="S289" s="273">
        <v>125.76</v>
      </c>
      <c r="T289" s="573">
        <v>0.98419999999999996</v>
      </c>
      <c r="U289" s="273">
        <v>36236</v>
      </c>
      <c r="V289" s="273">
        <f t="shared" si="54"/>
        <v>0</v>
      </c>
      <c r="W289" s="271">
        <v>40.659999999999997</v>
      </c>
      <c r="X289" s="273">
        <v>126.64</v>
      </c>
      <c r="Y289" s="273">
        <v>126.64</v>
      </c>
      <c r="Z289" s="573">
        <v>0.98240000000000005</v>
      </c>
      <c r="AA289" s="273">
        <v>31927</v>
      </c>
      <c r="AB289" s="273">
        <f t="shared" si="55"/>
        <v>0</v>
      </c>
      <c r="AC289" s="271">
        <v>34.49</v>
      </c>
      <c r="AD289" s="273">
        <v>136.08000000000001</v>
      </c>
      <c r="AE289" s="273">
        <v>136.08000000000001</v>
      </c>
      <c r="AF289" s="573">
        <v>0.98419999999999996</v>
      </c>
      <c r="AG289" s="273">
        <v>28774</v>
      </c>
      <c r="AH289" s="273">
        <f t="shared" si="56"/>
        <v>0</v>
      </c>
      <c r="AI289" s="271">
        <v>28.87</v>
      </c>
      <c r="AJ289" s="273">
        <v>145.19999999999999</v>
      </c>
      <c r="AK289" s="273">
        <v>145.19999999999999</v>
      </c>
      <c r="AL289" s="573">
        <v>0.96940000000000004</v>
      </c>
      <c r="AM289" s="273">
        <v>36665</v>
      </c>
      <c r="AN289" s="273">
        <f t="shared" si="57"/>
        <v>0</v>
      </c>
      <c r="AO289" s="271">
        <v>36.18</v>
      </c>
      <c r="AP289" s="273">
        <v>148.88</v>
      </c>
      <c r="AQ289" s="273">
        <v>148.88</v>
      </c>
      <c r="AR289" s="573">
        <v>0.93959999999999999</v>
      </c>
      <c r="AS289" s="273">
        <v>38130</v>
      </c>
      <c r="AT289" s="273">
        <f t="shared" si="58"/>
        <v>0</v>
      </c>
      <c r="AU289" s="271">
        <v>36.64</v>
      </c>
      <c r="AV289" s="273">
        <v>127.2</v>
      </c>
      <c r="AW289" s="273">
        <v>127.2</v>
      </c>
      <c r="AX289" s="573">
        <v>0.97340000000000004</v>
      </c>
      <c r="AY289" s="273">
        <v>17140</v>
      </c>
      <c r="AZ289" s="273">
        <f t="shared" si="59"/>
        <v>0</v>
      </c>
      <c r="BA289" s="271">
        <v>19.22</v>
      </c>
      <c r="BB289" s="273">
        <v>177.36</v>
      </c>
      <c r="BC289" s="273">
        <v>177.36</v>
      </c>
      <c r="BD289" s="573">
        <v>0.87890000000000001</v>
      </c>
      <c r="BE289" s="273">
        <v>32497</v>
      </c>
      <c r="BF289" s="273">
        <f t="shared" si="60"/>
        <v>0</v>
      </c>
      <c r="BG289" s="271">
        <v>28.02</v>
      </c>
      <c r="BH289" s="273">
        <v>161.52000000000001</v>
      </c>
      <c r="BI289" s="273">
        <v>161.52000000000001</v>
      </c>
      <c r="BJ289" s="573">
        <v>0.8609</v>
      </c>
      <c r="BK289" s="273">
        <v>23910</v>
      </c>
      <c r="BL289" s="273">
        <f t="shared" si="61"/>
        <v>0</v>
      </c>
      <c r="BM289" s="271">
        <v>23.11</v>
      </c>
      <c r="BN289" s="273">
        <v>189.12</v>
      </c>
      <c r="BO289" s="273">
        <v>189.12</v>
      </c>
      <c r="BP289" s="573">
        <v>0.78449999999999998</v>
      </c>
      <c r="BQ289" s="273">
        <v>15148</v>
      </c>
      <c r="BR289" s="273">
        <f t="shared" si="62"/>
        <v>0</v>
      </c>
      <c r="BS289" s="271">
        <v>15.19</v>
      </c>
      <c r="BT289" s="273">
        <v>181.44</v>
      </c>
      <c r="BU289" s="273">
        <v>181.44</v>
      </c>
      <c r="BV289" s="573">
        <v>0.76959999999999995</v>
      </c>
      <c r="BW289" s="273">
        <v>52803</v>
      </c>
      <c r="BX289" s="273">
        <f t="shared" si="63"/>
        <v>0</v>
      </c>
      <c r="BY289" s="271">
        <v>50.82</v>
      </c>
      <c r="BZ289" s="273">
        <f t="shared" si="64"/>
        <v>392405</v>
      </c>
    </row>
    <row r="290" spans="1:78">
      <c r="A290" s="272">
        <v>285</v>
      </c>
      <c r="B290" s="272" t="s">
        <v>3266</v>
      </c>
      <c r="C290" s="272" t="s">
        <v>3377</v>
      </c>
      <c r="D290" s="272" t="s">
        <v>394</v>
      </c>
      <c r="E290" s="273">
        <v>145.55555555555554</v>
      </c>
      <c r="F290" s="273">
        <v>68.040000000000006</v>
      </c>
      <c r="G290" s="273">
        <v>116.444</v>
      </c>
      <c r="H290" s="573">
        <v>0.74439999999999995</v>
      </c>
      <c r="I290" s="273">
        <v>10372</v>
      </c>
      <c r="J290" s="273">
        <f t="shared" si="52"/>
        <v>0</v>
      </c>
      <c r="K290" s="271">
        <v>29.42</v>
      </c>
      <c r="L290" s="273">
        <v>69.16</v>
      </c>
      <c r="M290" s="273">
        <v>116.444</v>
      </c>
      <c r="N290" s="573">
        <v>0.70879999999999999</v>
      </c>
      <c r="O290" s="273">
        <v>9657</v>
      </c>
      <c r="P290" s="273">
        <f t="shared" si="53"/>
        <v>0</v>
      </c>
      <c r="Q290" s="271">
        <v>26.48</v>
      </c>
      <c r="R290" s="273">
        <v>44.64</v>
      </c>
      <c r="S290" s="273">
        <v>116.444</v>
      </c>
      <c r="T290" s="573">
        <v>0.67190000000000005</v>
      </c>
      <c r="U290" s="273">
        <v>5904</v>
      </c>
      <c r="V290" s="273">
        <f t="shared" si="54"/>
        <v>0</v>
      </c>
      <c r="W290" s="271">
        <v>27.34</v>
      </c>
      <c r="X290" s="273">
        <v>2.8</v>
      </c>
      <c r="Y290" s="273">
        <v>116.444</v>
      </c>
      <c r="Z290" s="573">
        <v>0.97819999999999996</v>
      </c>
      <c r="AA290" s="273">
        <v>270</v>
      </c>
      <c r="AB290" s="273">
        <f t="shared" si="55"/>
        <v>0</v>
      </c>
      <c r="AC290" s="271">
        <v>13.25</v>
      </c>
      <c r="AD290" s="273">
        <v>1.52</v>
      </c>
      <c r="AE290" s="273">
        <v>116.444</v>
      </c>
      <c r="AF290" s="573">
        <v>0.92600000000000005</v>
      </c>
      <c r="AG290" s="273">
        <v>463</v>
      </c>
      <c r="AH290" s="273">
        <f t="shared" si="56"/>
        <v>0</v>
      </c>
      <c r="AI290" s="271">
        <v>44.21</v>
      </c>
      <c r="AJ290" s="273">
        <v>2.08</v>
      </c>
      <c r="AK290" s="273">
        <v>116.444</v>
      </c>
      <c r="AL290" s="573">
        <v>0.96209999999999996</v>
      </c>
      <c r="AM290" s="273">
        <v>254</v>
      </c>
      <c r="AN290" s="273">
        <f t="shared" si="57"/>
        <v>0</v>
      </c>
      <c r="AO290" s="271">
        <v>17.63</v>
      </c>
      <c r="AP290" s="273">
        <v>18.96</v>
      </c>
      <c r="AQ290" s="273">
        <v>116.444</v>
      </c>
      <c r="AR290" s="573">
        <v>0.98799999999999999</v>
      </c>
      <c r="AS290" s="273">
        <v>744</v>
      </c>
      <c r="AT290" s="273">
        <f t="shared" si="58"/>
        <v>0</v>
      </c>
      <c r="AU290" s="271">
        <v>5.34</v>
      </c>
      <c r="AV290" s="273">
        <v>65.44</v>
      </c>
      <c r="AW290" s="273">
        <v>116.444</v>
      </c>
      <c r="AX290" s="573">
        <v>0.77810000000000001</v>
      </c>
      <c r="AY290" s="273">
        <v>7254</v>
      </c>
      <c r="AZ290" s="273">
        <f t="shared" si="59"/>
        <v>0</v>
      </c>
      <c r="BA290" s="271">
        <v>19.78</v>
      </c>
      <c r="BB290" s="273">
        <v>56.56</v>
      </c>
      <c r="BC290" s="273">
        <v>116.444</v>
      </c>
      <c r="BD290" s="573">
        <v>0.76570000000000005</v>
      </c>
      <c r="BE290" s="273">
        <v>6114</v>
      </c>
      <c r="BF290" s="273">
        <f t="shared" si="60"/>
        <v>0</v>
      </c>
      <c r="BG290" s="271">
        <v>18.97</v>
      </c>
      <c r="BH290" s="273">
        <v>41.36</v>
      </c>
      <c r="BI290" s="273">
        <v>116.444</v>
      </c>
      <c r="BJ290" s="573">
        <v>0.82579999999999998</v>
      </c>
      <c r="BK290" s="273">
        <v>735</v>
      </c>
      <c r="BL290" s="273">
        <f t="shared" si="61"/>
        <v>0</v>
      </c>
      <c r="BM290" s="271">
        <v>2.89</v>
      </c>
      <c r="BN290" s="273">
        <v>71.599999999999994</v>
      </c>
      <c r="BO290" s="273">
        <v>116.444</v>
      </c>
      <c r="BP290" s="573">
        <v>0.83640000000000003</v>
      </c>
      <c r="BQ290" s="273">
        <v>11358</v>
      </c>
      <c r="BR290" s="273">
        <f t="shared" si="62"/>
        <v>0</v>
      </c>
      <c r="BS290" s="271">
        <v>28.22</v>
      </c>
      <c r="BT290" s="273">
        <v>68.72</v>
      </c>
      <c r="BU290" s="273">
        <v>116.444</v>
      </c>
      <c r="BV290" s="573">
        <v>0.76980000000000004</v>
      </c>
      <c r="BW290" s="273">
        <v>13220</v>
      </c>
      <c r="BX290" s="273">
        <f t="shared" si="63"/>
        <v>0</v>
      </c>
      <c r="BY290" s="271">
        <v>33.590000000000003</v>
      </c>
      <c r="BZ290" s="273">
        <f t="shared" si="64"/>
        <v>66345</v>
      </c>
    </row>
    <row r="291" spans="1:78">
      <c r="A291" s="272">
        <v>286</v>
      </c>
      <c r="B291" s="272" t="s">
        <v>3266</v>
      </c>
      <c r="C291" s="272" t="s">
        <v>1467</v>
      </c>
      <c r="D291" s="272" t="s">
        <v>394</v>
      </c>
      <c r="E291" s="273">
        <v>150</v>
      </c>
      <c r="F291" s="273">
        <v>153.28</v>
      </c>
      <c r="G291" s="273">
        <v>153.28</v>
      </c>
      <c r="H291" s="573">
        <v>0.91659999999999997</v>
      </c>
      <c r="I291" s="273">
        <v>3872</v>
      </c>
      <c r="J291" s="273">
        <f t="shared" si="52"/>
        <v>0</v>
      </c>
      <c r="K291" s="271">
        <v>3.83</v>
      </c>
      <c r="L291" s="273">
        <v>21.92</v>
      </c>
      <c r="M291" s="273">
        <v>120</v>
      </c>
      <c r="N291" s="573">
        <v>0.997</v>
      </c>
      <c r="O291" s="273">
        <v>676</v>
      </c>
      <c r="P291" s="273">
        <f t="shared" si="53"/>
        <v>0</v>
      </c>
      <c r="Q291" s="271">
        <v>4.16</v>
      </c>
      <c r="R291" s="273">
        <v>19.2</v>
      </c>
      <c r="S291" s="273">
        <v>120</v>
      </c>
      <c r="T291" s="573">
        <v>1</v>
      </c>
      <c r="U291" s="273">
        <v>730</v>
      </c>
      <c r="V291" s="273">
        <f t="shared" si="54"/>
        <v>0</v>
      </c>
      <c r="W291" s="271">
        <v>5.28</v>
      </c>
      <c r="X291" s="273">
        <v>20.32</v>
      </c>
      <c r="Y291" s="273">
        <v>120</v>
      </c>
      <c r="Z291" s="573">
        <v>1</v>
      </c>
      <c r="AA291" s="273">
        <v>778</v>
      </c>
      <c r="AB291" s="273">
        <f t="shared" si="55"/>
        <v>0</v>
      </c>
      <c r="AC291" s="271">
        <v>5.15</v>
      </c>
      <c r="AD291" s="273">
        <v>15.36</v>
      </c>
      <c r="AE291" s="273">
        <v>120</v>
      </c>
      <c r="AF291" s="573">
        <v>1</v>
      </c>
      <c r="AG291" s="273">
        <v>882</v>
      </c>
      <c r="AH291" s="273">
        <f t="shared" si="56"/>
        <v>0</v>
      </c>
      <c r="AI291" s="271">
        <v>7.72</v>
      </c>
      <c r="AJ291" s="273">
        <v>5.76</v>
      </c>
      <c r="AK291" s="273">
        <v>120</v>
      </c>
      <c r="AL291" s="573">
        <v>0.99860000000000004</v>
      </c>
      <c r="AM291" s="273">
        <v>1878.42</v>
      </c>
      <c r="AN291" s="273">
        <f t="shared" si="57"/>
        <v>0</v>
      </c>
      <c r="AO291" s="271">
        <v>45.35</v>
      </c>
      <c r="AP291" s="273">
        <v>133.28</v>
      </c>
      <c r="AQ291" s="273">
        <v>133.28</v>
      </c>
      <c r="AR291" s="573">
        <v>0.94369999999999998</v>
      </c>
      <c r="AS291" s="273">
        <v>6326.5</v>
      </c>
      <c r="AT291" s="273">
        <f t="shared" si="58"/>
        <v>0</v>
      </c>
      <c r="AU291" s="271">
        <v>6.76</v>
      </c>
      <c r="AV291" s="273">
        <v>19.36</v>
      </c>
      <c r="AW291" s="273">
        <v>120</v>
      </c>
      <c r="AX291" s="573">
        <v>0.94930000000000003</v>
      </c>
      <c r="AY291" s="273">
        <v>8312.58</v>
      </c>
      <c r="AZ291" s="273">
        <f t="shared" si="59"/>
        <v>373.15306590257882</v>
      </c>
      <c r="BA291" s="271">
        <v>62.82</v>
      </c>
      <c r="BB291" s="273">
        <v>19.68</v>
      </c>
      <c r="BC291" s="273">
        <v>120</v>
      </c>
      <c r="BD291" s="573">
        <v>0.80420000000000003</v>
      </c>
      <c r="BE291" s="273">
        <v>2142.1799999999998</v>
      </c>
      <c r="BF291" s="273">
        <f t="shared" si="60"/>
        <v>0</v>
      </c>
      <c r="BG291" s="271">
        <v>18.190000000000001</v>
      </c>
      <c r="BH291" s="273">
        <v>12</v>
      </c>
      <c r="BI291" s="273">
        <v>120</v>
      </c>
      <c r="BJ291" s="573">
        <v>0.99980000000000002</v>
      </c>
      <c r="BK291" s="273">
        <v>1861.06</v>
      </c>
      <c r="BL291" s="273">
        <f t="shared" si="61"/>
        <v>0</v>
      </c>
      <c r="BM291" s="271">
        <v>20.85</v>
      </c>
      <c r="BN291" s="273">
        <v>13.6</v>
      </c>
      <c r="BO291" s="273">
        <v>120</v>
      </c>
      <c r="BP291" s="573">
        <v>0.998</v>
      </c>
      <c r="BQ291" s="273">
        <v>169</v>
      </c>
      <c r="BR291" s="273">
        <f t="shared" si="62"/>
        <v>0</v>
      </c>
      <c r="BS291" s="271">
        <v>1.85</v>
      </c>
      <c r="BT291" s="273">
        <v>16</v>
      </c>
      <c r="BU291" s="273">
        <v>120</v>
      </c>
      <c r="BV291" s="573">
        <v>1.0045999999999999</v>
      </c>
      <c r="BW291" s="273">
        <v>436</v>
      </c>
      <c r="BX291" s="273">
        <f t="shared" si="63"/>
        <v>0</v>
      </c>
      <c r="BY291" s="271">
        <v>3.65</v>
      </c>
      <c r="BZ291" s="273">
        <f t="shared" si="64"/>
        <v>28063.74</v>
      </c>
    </row>
    <row r="292" spans="1:78">
      <c r="A292" s="272">
        <v>287</v>
      </c>
      <c r="B292" s="272" t="s">
        <v>3266</v>
      </c>
      <c r="C292" s="272" t="s">
        <v>1513</v>
      </c>
      <c r="D292" s="272" t="s">
        <v>394</v>
      </c>
      <c r="E292" s="273">
        <v>156</v>
      </c>
      <c r="F292" s="273">
        <v>135.52000000000001</v>
      </c>
      <c r="G292" s="273">
        <v>135.52000000000001</v>
      </c>
      <c r="H292" s="573">
        <v>0.99219999999999997</v>
      </c>
      <c r="I292" s="273">
        <v>29834</v>
      </c>
      <c r="J292" s="273">
        <f t="shared" si="52"/>
        <v>0</v>
      </c>
      <c r="K292" s="271">
        <v>30.81</v>
      </c>
      <c r="L292" s="273">
        <v>124.24</v>
      </c>
      <c r="M292" s="273">
        <v>124.8</v>
      </c>
      <c r="N292" s="573">
        <v>0.99939999999999996</v>
      </c>
      <c r="O292" s="273">
        <v>19335</v>
      </c>
      <c r="P292" s="273">
        <f t="shared" si="53"/>
        <v>0</v>
      </c>
      <c r="Q292" s="271">
        <v>20.93</v>
      </c>
      <c r="R292" s="273">
        <v>143.68</v>
      </c>
      <c r="S292" s="273">
        <v>143.68</v>
      </c>
      <c r="T292" s="573">
        <v>0.99970000000000003</v>
      </c>
      <c r="U292" s="273">
        <v>20667</v>
      </c>
      <c r="V292" s="273">
        <f t="shared" si="54"/>
        <v>0</v>
      </c>
      <c r="W292" s="271">
        <v>19.98</v>
      </c>
      <c r="X292" s="273">
        <v>144.32</v>
      </c>
      <c r="Y292" s="273">
        <v>144.32</v>
      </c>
      <c r="Z292" s="573">
        <v>0.98970000000000002</v>
      </c>
      <c r="AA292" s="273">
        <v>32621</v>
      </c>
      <c r="AB292" s="273">
        <f t="shared" si="55"/>
        <v>0</v>
      </c>
      <c r="AC292" s="271">
        <v>30.69</v>
      </c>
      <c r="AD292" s="273">
        <v>136.08000000000001</v>
      </c>
      <c r="AE292" s="273">
        <v>136.08000000000001</v>
      </c>
      <c r="AF292" s="573">
        <v>0.99780000000000002</v>
      </c>
      <c r="AG292" s="273">
        <v>22499</v>
      </c>
      <c r="AH292" s="273">
        <f t="shared" si="56"/>
        <v>0</v>
      </c>
      <c r="AI292" s="271">
        <v>22.27</v>
      </c>
      <c r="AJ292" s="273">
        <v>171.2</v>
      </c>
      <c r="AK292" s="273">
        <v>171.2</v>
      </c>
      <c r="AL292" s="573">
        <v>0.99150000000000005</v>
      </c>
      <c r="AM292" s="273">
        <v>22594</v>
      </c>
      <c r="AN292" s="273">
        <f t="shared" si="57"/>
        <v>0</v>
      </c>
      <c r="AO292" s="271">
        <v>18.489999999999998</v>
      </c>
      <c r="AP292" s="273">
        <v>132.72</v>
      </c>
      <c r="AQ292" s="273">
        <v>132.72</v>
      </c>
      <c r="AR292" s="573">
        <v>0.99029999999999996</v>
      </c>
      <c r="AS292" s="273">
        <v>23182</v>
      </c>
      <c r="AT292" s="273">
        <f t="shared" si="58"/>
        <v>0</v>
      </c>
      <c r="AU292" s="271">
        <v>23.71</v>
      </c>
      <c r="AV292" s="273">
        <v>130.16</v>
      </c>
      <c r="AW292" s="273">
        <v>130.16</v>
      </c>
      <c r="AX292" s="573">
        <v>0.99760000000000004</v>
      </c>
      <c r="AY292" s="273">
        <v>20245</v>
      </c>
      <c r="AZ292" s="273">
        <f t="shared" si="59"/>
        <v>0</v>
      </c>
      <c r="BA292" s="271">
        <v>21.65</v>
      </c>
      <c r="BB292" s="273">
        <v>137.04</v>
      </c>
      <c r="BC292" s="273">
        <v>137.04</v>
      </c>
      <c r="BD292" s="573">
        <v>0.99990000000000001</v>
      </c>
      <c r="BE292" s="273">
        <v>26212</v>
      </c>
      <c r="BF292" s="273">
        <f t="shared" si="60"/>
        <v>0</v>
      </c>
      <c r="BG292" s="271">
        <v>25.71</v>
      </c>
      <c r="BH292" s="273">
        <v>138.4</v>
      </c>
      <c r="BI292" s="273">
        <v>138.4</v>
      </c>
      <c r="BJ292" s="573">
        <v>0.99850000000000005</v>
      </c>
      <c r="BK292" s="273">
        <v>11513</v>
      </c>
      <c r="BL292" s="273">
        <f t="shared" si="61"/>
        <v>0</v>
      </c>
      <c r="BM292" s="271">
        <v>11.2</v>
      </c>
      <c r="BN292" s="273">
        <v>135.44</v>
      </c>
      <c r="BO292" s="273">
        <v>135.44</v>
      </c>
      <c r="BP292" s="573">
        <v>0.99609999999999999</v>
      </c>
      <c r="BQ292" s="273">
        <v>29315</v>
      </c>
      <c r="BR292" s="273">
        <f t="shared" si="62"/>
        <v>0</v>
      </c>
      <c r="BS292" s="271">
        <v>32.33</v>
      </c>
      <c r="BT292" s="273">
        <v>124.24</v>
      </c>
      <c r="BU292" s="273">
        <v>124.8</v>
      </c>
      <c r="BV292" s="573">
        <v>0.99729999999999996</v>
      </c>
      <c r="BW292" s="273">
        <v>30922</v>
      </c>
      <c r="BX292" s="273">
        <f t="shared" si="63"/>
        <v>0</v>
      </c>
      <c r="BY292" s="271">
        <v>33.54</v>
      </c>
      <c r="BZ292" s="273">
        <f t="shared" si="64"/>
        <v>288939</v>
      </c>
    </row>
    <row r="293" spans="1:78">
      <c r="A293" s="272">
        <v>288</v>
      </c>
      <c r="B293" s="272" t="s">
        <v>3266</v>
      </c>
      <c r="C293" s="272" t="s">
        <v>1437</v>
      </c>
      <c r="D293" s="272" t="s">
        <v>394</v>
      </c>
      <c r="E293" s="273">
        <v>159.80000000000001</v>
      </c>
      <c r="F293" s="273">
        <v>156.16</v>
      </c>
      <c r="G293" s="273">
        <v>156.16</v>
      </c>
      <c r="H293" s="573">
        <v>0.88560000000000005</v>
      </c>
      <c r="I293" s="273">
        <v>24204</v>
      </c>
      <c r="J293" s="273">
        <f t="shared" si="52"/>
        <v>0</v>
      </c>
      <c r="K293" s="271">
        <v>24.31</v>
      </c>
      <c r="L293" s="273">
        <v>156.47999999999999</v>
      </c>
      <c r="M293" s="273">
        <v>156.47999999999999</v>
      </c>
      <c r="N293" s="573">
        <v>0.88390000000000002</v>
      </c>
      <c r="O293" s="273">
        <v>24319</v>
      </c>
      <c r="P293" s="273">
        <f t="shared" si="53"/>
        <v>0</v>
      </c>
      <c r="Q293" s="271">
        <v>23.63</v>
      </c>
      <c r="R293" s="273">
        <v>138.80000000000001</v>
      </c>
      <c r="S293" s="273">
        <v>138.80000000000001</v>
      </c>
      <c r="T293" s="573">
        <v>0.90669999999999995</v>
      </c>
      <c r="U293" s="273">
        <v>16555</v>
      </c>
      <c r="V293" s="273">
        <f t="shared" si="54"/>
        <v>0</v>
      </c>
      <c r="W293" s="271">
        <v>18.27</v>
      </c>
      <c r="X293" s="273">
        <v>156.56</v>
      </c>
      <c r="Y293" s="273">
        <v>156.56</v>
      </c>
      <c r="Z293" s="573">
        <v>0.86040000000000005</v>
      </c>
      <c r="AA293" s="273">
        <v>32576</v>
      </c>
      <c r="AB293" s="273">
        <f t="shared" si="55"/>
        <v>0</v>
      </c>
      <c r="AC293" s="271">
        <v>32.5</v>
      </c>
      <c r="AD293" s="273">
        <v>159.80000000000001</v>
      </c>
      <c r="AE293" s="273">
        <v>159.80000000000001</v>
      </c>
      <c r="AF293" s="573">
        <v>0.94879999999999998</v>
      </c>
      <c r="AG293" s="273">
        <v>27840</v>
      </c>
      <c r="AH293" s="273">
        <f t="shared" si="56"/>
        <v>0</v>
      </c>
      <c r="AI293" s="271">
        <v>24.68</v>
      </c>
      <c r="AJ293" s="273">
        <v>152</v>
      </c>
      <c r="AK293" s="273">
        <v>152</v>
      </c>
      <c r="AL293" s="573">
        <v>0.8306</v>
      </c>
      <c r="AM293" s="273">
        <v>31114</v>
      </c>
      <c r="AN293" s="273">
        <f t="shared" si="57"/>
        <v>0</v>
      </c>
      <c r="AO293" s="271">
        <v>34.229999999999997</v>
      </c>
      <c r="AP293" s="273">
        <v>148.80000000000001</v>
      </c>
      <c r="AQ293" s="273">
        <v>148.80000000000001</v>
      </c>
      <c r="AR293" s="573">
        <v>0.82669999999999999</v>
      </c>
      <c r="AS293" s="273">
        <v>25331</v>
      </c>
      <c r="AT293" s="273">
        <f t="shared" si="58"/>
        <v>0</v>
      </c>
      <c r="AU293" s="271">
        <v>27.68</v>
      </c>
      <c r="AV293" s="273">
        <v>157.44</v>
      </c>
      <c r="AW293" s="273">
        <v>157.44</v>
      </c>
      <c r="AX293" s="573">
        <v>0.82840000000000003</v>
      </c>
      <c r="AY293" s="273">
        <v>20163</v>
      </c>
      <c r="AZ293" s="273">
        <f t="shared" si="59"/>
        <v>0</v>
      </c>
      <c r="BA293" s="271">
        <v>21.47</v>
      </c>
      <c r="BB293" s="273">
        <v>176.48</v>
      </c>
      <c r="BC293" s="273">
        <v>176.48</v>
      </c>
      <c r="BD293" s="573">
        <v>0.75029999999999997</v>
      </c>
      <c r="BE293" s="273">
        <v>41021</v>
      </c>
      <c r="BF293" s="273">
        <f t="shared" si="60"/>
        <v>0</v>
      </c>
      <c r="BG293" s="271">
        <v>41.64</v>
      </c>
      <c r="BH293" s="273">
        <v>152</v>
      </c>
      <c r="BI293" s="273">
        <v>152</v>
      </c>
      <c r="BJ293" s="573">
        <v>0.79310000000000003</v>
      </c>
      <c r="BK293" s="273">
        <v>21414</v>
      </c>
      <c r="BL293" s="273">
        <f t="shared" si="61"/>
        <v>0</v>
      </c>
      <c r="BM293" s="271">
        <v>23.87</v>
      </c>
      <c r="BN293" s="273">
        <v>136.4</v>
      </c>
      <c r="BO293" s="273">
        <v>136.4</v>
      </c>
      <c r="BP293" s="573">
        <v>0.97019999999999995</v>
      </c>
      <c r="BQ293" s="273">
        <v>36481</v>
      </c>
      <c r="BR293" s="273">
        <f t="shared" si="62"/>
        <v>0</v>
      </c>
      <c r="BS293" s="271">
        <v>41.02</v>
      </c>
      <c r="BT293" s="273">
        <v>155.28</v>
      </c>
      <c r="BU293" s="273">
        <v>155.28</v>
      </c>
      <c r="BV293" s="573">
        <v>0.97299999999999998</v>
      </c>
      <c r="BW293" s="273">
        <v>51949</v>
      </c>
      <c r="BX293" s="273">
        <f t="shared" si="63"/>
        <v>0</v>
      </c>
      <c r="BY293" s="271">
        <v>46.21</v>
      </c>
      <c r="BZ293" s="273">
        <f t="shared" si="64"/>
        <v>352967</v>
      </c>
    </row>
    <row r="294" spans="1:78">
      <c r="A294" s="272">
        <v>289</v>
      </c>
      <c r="B294" s="272" t="s">
        <v>3266</v>
      </c>
      <c r="C294" s="272" t="s">
        <v>1477</v>
      </c>
      <c r="D294" s="272" t="s">
        <v>394</v>
      </c>
      <c r="E294" s="273">
        <v>160</v>
      </c>
      <c r="F294" s="273">
        <v>166.48</v>
      </c>
      <c r="G294" s="273">
        <v>166.48</v>
      </c>
      <c r="H294" s="573">
        <v>0.99850000000000005</v>
      </c>
      <c r="I294" s="273">
        <v>35975</v>
      </c>
      <c r="J294" s="273">
        <f t="shared" si="52"/>
        <v>0</v>
      </c>
      <c r="K294" s="271">
        <v>30.06</v>
      </c>
      <c r="L294" s="273">
        <v>152</v>
      </c>
      <c r="M294" s="273">
        <v>152</v>
      </c>
      <c r="N294" s="573">
        <v>0.99990000000000001</v>
      </c>
      <c r="O294" s="273">
        <v>10226</v>
      </c>
      <c r="P294" s="273">
        <f t="shared" si="53"/>
        <v>0</v>
      </c>
      <c r="Q294" s="271">
        <v>9.0399999999999991</v>
      </c>
      <c r="R294" s="273">
        <v>136.96</v>
      </c>
      <c r="S294" s="273">
        <v>136.96</v>
      </c>
      <c r="T294" s="573">
        <v>1.0001</v>
      </c>
      <c r="U294" s="273">
        <v>8419</v>
      </c>
      <c r="V294" s="273">
        <f t="shared" si="54"/>
        <v>0</v>
      </c>
      <c r="W294" s="271">
        <v>8.5399999999999991</v>
      </c>
      <c r="X294" s="273">
        <v>98.24</v>
      </c>
      <c r="Y294" s="273">
        <v>128</v>
      </c>
      <c r="Z294" s="573">
        <v>0.99980000000000002</v>
      </c>
      <c r="AA294" s="273">
        <v>11778</v>
      </c>
      <c r="AB294" s="273">
        <f t="shared" si="55"/>
        <v>0</v>
      </c>
      <c r="AC294" s="271">
        <v>16.12</v>
      </c>
      <c r="AD294" s="273">
        <v>174.72</v>
      </c>
      <c r="AE294" s="273">
        <v>174.72</v>
      </c>
      <c r="AF294" s="573">
        <v>0.99950000000000006</v>
      </c>
      <c r="AG294" s="273">
        <v>56377</v>
      </c>
      <c r="AH294" s="273">
        <f t="shared" si="56"/>
        <v>0</v>
      </c>
      <c r="AI294" s="271">
        <v>43.39</v>
      </c>
      <c r="AJ294" s="273">
        <v>166.56</v>
      </c>
      <c r="AK294" s="273">
        <v>166.56</v>
      </c>
      <c r="AL294" s="573">
        <v>0.99939999999999996</v>
      </c>
      <c r="AM294" s="273">
        <v>41055</v>
      </c>
      <c r="AN294" s="273">
        <f t="shared" si="57"/>
        <v>0</v>
      </c>
      <c r="AO294" s="271">
        <v>34.25</v>
      </c>
      <c r="AP294" s="273">
        <v>18.96</v>
      </c>
      <c r="AQ294" s="273">
        <v>128</v>
      </c>
      <c r="AR294" s="573">
        <v>0.99909999999999999</v>
      </c>
      <c r="AS294" s="273">
        <v>3403</v>
      </c>
      <c r="AT294" s="273">
        <f t="shared" si="58"/>
        <v>0</v>
      </c>
      <c r="AU294" s="271">
        <v>24.15</v>
      </c>
      <c r="AV294" s="273">
        <v>157.12</v>
      </c>
      <c r="AW294" s="273">
        <v>157.12</v>
      </c>
      <c r="AX294" s="573">
        <v>0.99990000000000001</v>
      </c>
      <c r="AY294" s="273">
        <v>40459</v>
      </c>
      <c r="AZ294" s="273">
        <f t="shared" si="59"/>
        <v>0</v>
      </c>
      <c r="BA294" s="271">
        <v>35.770000000000003</v>
      </c>
      <c r="BB294" s="273">
        <v>167.2</v>
      </c>
      <c r="BC294" s="273">
        <v>167.2</v>
      </c>
      <c r="BD294" s="573">
        <v>0.99990000000000001</v>
      </c>
      <c r="BE294" s="273">
        <v>62586</v>
      </c>
      <c r="BF294" s="273">
        <f t="shared" si="60"/>
        <v>0</v>
      </c>
      <c r="BG294" s="271">
        <v>50.31</v>
      </c>
      <c r="BH294" s="273">
        <v>165.28</v>
      </c>
      <c r="BI294" s="273">
        <v>165.28</v>
      </c>
      <c r="BJ294" s="573">
        <v>0.99990000000000001</v>
      </c>
      <c r="BK294" s="273">
        <v>30346</v>
      </c>
      <c r="BL294" s="273">
        <f t="shared" si="61"/>
        <v>0</v>
      </c>
      <c r="BM294" s="271">
        <v>24.68</v>
      </c>
      <c r="BN294" s="273">
        <v>165.84</v>
      </c>
      <c r="BO294" s="273">
        <v>165.84</v>
      </c>
      <c r="BP294" s="573">
        <v>0.99990000000000001</v>
      </c>
      <c r="BQ294" s="273">
        <v>43425</v>
      </c>
      <c r="BR294" s="273">
        <f t="shared" si="62"/>
        <v>0</v>
      </c>
      <c r="BS294" s="271">
        <v>38.97</v>
      </c>
      <c r="BT294" s="273">
        <v>117.92</v>
      </c>
      <c r="BU294" s="273">
        <v>128</v>
      </c>
      <c r="BV294" s="573">
        <v>1</v>
      </c>
      <c r="BW294" s="273">
        <v>5726</v>
      </c>
      <c r="BX294" s="273">
        <f t="shared" si="63"/>
        <v>0</v>
      </c>
      <c r="BY294" s="271">
        <v>6.53</v>
      </c>
      <c r="BZ294" s="273">
        <f t="shared" si="64"/>
        <v>349775</v>
      </c>
    </row>
    <row r="295" spans="1:78">
      <c r="A295" s="272">
        <v>290</v>
      </c>
      <c r="B295" s="272" t="s">
        <v>3266</v>
      </c>
      <c r="C295" s="272" t="s">
        <v>1441</v>
      </c>
      <c r="D295" s="272" t="s">
        <v>394</v>
      </c>
      <c r="E295" s="273">
        <v>170</v>
      </c>
      <c r="F295" s="273">
        <v>136.47999999999999</v>
      </c>
      <c r="G295" s="273">
        <v>136.47999999999999</v>
      </c>
      <c r="H295" s="573">
        <v>0.99070000000000003</v>
      </c>
      <c r="I295" s="273">
        <v>48376</v>
      </c>
      <c r="J295" s="273">
        <f t="shared" si="52"/>
        <v>0</v>
      </c>
      <c r="K295" s="271">
        <v>49.69</v>
      </c>
      <c r="L295" s="273">
        <v>139.04</v>
      </c>
      <c r="M295" s="273">
        <v>139.04</v>
      </c>
      <c r="N295" s="573">
        <v>0.99239999999999995</v>
      </c>
      <c r="O295" s="273">
        <v>29848</v>
      </c>
      <c r="P295" s="273">
        <f t="shared" si="53"/>
        <v>0</v>
      </c>
      <c r="Q295" s="271">
        <v>29.07</v>
      </c>
      <c r="R295" s="273">
        <v>151.04</v>
      </c>
      <c r="S295" s="273">
        <v>151.04</v>
      </c>
      <c r="T295" s="573">
        <v>0.9889</v>
      </c>
      <c r="U295" s="273">
        <v>25704</v>
      </c>
      <c r="V295" s="273">
        <f t="shared" si="54"/>
        <v>0</v>
      </c>
      <c r="W295" s="271">
        <v>23.9</v>
      </c>
      <c r="X295" s="273">
        <v>149.76</v>
      </c>
      <c r="Y295" s="273">
        <v>149.76</v>
      </c>
      <c r="Z295" s="573">
        <v>0.98240000000000005</v>
      </c>
      <c r="AA295" s="273">
        <v>34036</v>
      </c>
      <c r="AB295" s="273">
        <f t="shared" si="55"/>
        <v>0</v>
      </c>
      <c r="AC295" s="271">
        <v>31.09</v>
      </c>
      <c r="AD295" s="273">
        <v>159.36000000000001</v>
      </c>
      <c r="AE295" s="273">
        <v>159.36000000000001</v>
      </c>
      <c r="AF295" s="573">
        <v>0.97140000000000004</v>
      </c>
      <c r="AG295" s="273">
        <v>45828</v>
      </c>
      <c r="AH295" s="273">
        <f t="shared" si="56"/>
        <v>0</v>
      </c>
      <c r="AI295" s="271">
        <v>39.79</v>
      </c>
      <c r="AJ295" s="273">
        <v>177.6</v>
      </c>
      <c r="AK295" s="273">
        <v>177.6</v>
      </c>
      <c r="AL295" s="573">
        <v>0.9627</v>
      </c>
      <c r="AM295" s="273">
        <v>57722</v>
      </c>
      <c r="AN295" s="273">
        <f t="shared" si="57"/>
        <v>0</v>
      </c>
      <c r="AO295" s="271">
        <v>46.89</v>
      </c>
      <c r="AP295" s="273">
        <v>169.12</v>
      </c>
      <c r="AQ295" s="273">
        <v>169.12</v>
      </c>
      <c r="AR295" s="573">
        <v>0.97709999999999997</v>
      </c>
      <c r="AS295" s="273">
        <v>37880</v>
      </c>
      <c r="AT295" s="273">
        <f t="shared" si="58"/>
        <v>0</v>
      </c>
      <c r="AU295" s="271">
        <v>30.81</v>
      </c>
      <c r="AV295" s="273">
        <v>160.32</v>
      </c>
      <c r="AW295" s="273">
        <v>160.32</v>
      </c>
      <c r="AX295" s="573">
        <v>0.96660000000000001</v>
      </c>
      <c r="AY295" s="273">
        <v>33948</v>
      </c>
      <c r="AZ295" s="273">
        <f t="shared" si="59"/>
        <v>0</v>
      </c>
      <c r="BA295" s="271">
        <v>30.43</v>
      </c>
      <c r="BB295" s="273">
        <v>160.96</v>
      </c>
      <c r="BC295" s="273">
        <v>160.96</v>
      </c>
      <c r="BD295" s="573">
        <v>0.96060000000000001</v>
      </c>
      <c r="BE295" s="273">
        <v>49430</v>
      </c>
      <c r="BF295" s="273">
        <f t="shared" si="60"/>
        <v>0</v>
      </c>
      <c r="BG295" s="271">
        <v>42.97</v>
      </c>
      <c r="BH295" s="273">
        <v>147.84</v>
      </c>
      <c r="BI295" s="273">
        <v>147.84</v>
      </c>
      <c r="BJ295" s="573">
        <v>0.9748</v>
      </c>
      <c r="BK295" s="273">
        <v>38972</v>
      </c>
      <c r="BL295" s="273">
        <f t="shared" si="61"/>
        <v>0</v>
      </c>
      <c r="BM295" s="271">
        <v>36.35</v>
      </c>
      <c r="BN295" s="273">
        <v>152.16</v>
      </c>
      <c r="BO295" s="273">
        <v>152.16</v>
      </c>
      <c r="BP295" s="573">
        <v>0.97850000000000004</v>
      </c>
      <c r="BQ295" s="273">
        <v>36722</v>
      </c>
      <c r="BR295" s="273">
        <f t="shared" si="62"/>
        <v>0</v>
      </c>
      <c r="BS295" s="271">
        <v>36.700000000000003</v>
      </c>
      <c r="BT295" s="273">
        <v>147.04</v>
      </c>
      <c r="BU295" s="273">
        <v>147.04</v>
      </c>
      <c r="BV295" s="573">
        <v>0.97860000000000003</v>
      </c>
      <c r="BW295" s="273">
        <v>31066</v>
      </c>
      <c r="BX295" s="273">
        <f t="shared" si="63"/>
        <v>0</v>
      </c>
      <c r="BY295" s="271">
        <v>29.02</v>
      </c>
      <c r="BZ295" s="273">
        <f t="shared" si="64"/>
        <v>469532</v>
      </c>
    </row>
    <row r="296" spans="1:78">
      <c r="A296" s="272">
        <v>291</v>
      </c>
      <c r="B296" s="272" t="s">
        <v>3266</v>
      </c>
      <c r="C296" s="272" t="s">
        <v>1483</v>
      </c>
      <c r="D296" s="272" t="s">
        <v>394</v>
      </c>
      <c r="E296" s="273">
        <v>170</v>
      </c>
      <c r="F296" s="273">
        <v>202.48</v>
      </c>
      <c r="G296" s="273">
        <v>202.48</v>
      </c>
      <c r="H296" s="573">
        <v>0.86960000000000004</v>
      </c>
      <c r="I296" s="273">
        <v>53645</v>
      </c>
      <c r="J296" s="273">
        <f t="shared" si="52"/>
        <v>0</v>
      </c>
      <c r="K296" s="271">
        <v>42.31</v>
      </c>
      <c r="L296" s="273">
        <v>146.56</v>
      </c>
      <c r="M296" s="273">
        <v>146.56</v>
      </c>
      <c r="N296" s="573">
        <v>0.89249999999999996</v>
      </c>
      <c r="O296" s="273">
        <v>30364</v>
      </c>
      <c r="P296" s="273">
        <f t="shared" si="53"/>
        <v>0</v>
      </c>
      <c r="Q296" s="271">
        <v>31.2</v>
      </c>
      <c r="R296" s="273">
        <v>169.6</v>
      </c>
      <c r="S296" s="273">
        <v>169.6</v>
      </c>
      <c r="T296" s="573">
        <v>0.76300000000000001</v>
      </c>
      <c r="U296" s="273">
        <v>38106</v>
      </c>
      <c r="V296" s="273">
        <f t="shared" si="54"/>
        <v>0</v>
      </c>
      <c r="W296" s="271">
        <v>40.9</v>
      </c>
      <c r="X296" s="273">
        <v>176.48</v>
      </c>
      <c r="Y296" s="273">
        <v>176.48</v>
      </c>
      <c r="Z296" s="573">
        <v>0.69189999999999996</v>
      </c>
      <c r="AA296" s="273">
        <v>40686</v>
      </c>
      <c r="AB296" s="273">
        <f t="shared" si="55"/>
        <v>0</v>
      </c>
      <c r="AC296" s="271">
        <v>44.78</v>
      </c>
      <c r="AD296" s="273">
        <v>170</v>
      </c>
      <c r="AE296" s="273">
        <v>170</v>
      </c>
      <c r="AF296" s="573">
        <v>0.72840000000000005</v>
      </c>
      <c r="AG296" s="273">
        <v>15311</v>
      </c>
      <c r="AH296" s="273">
        <f t="shared" si="56"/>
        <v>0</v>
      </c>
      <c r="AI296" s="271">
        <v>16.62</v>
      </c>
      <c r="AJ296" s="273">
        <v>144.47999999999999</v>
      </c>
      <c r="AK296" s="273">
        <v>144.47999999999999</v>
      </c>
      <c r="AL296" s="573">
        <v>0.95620000000000005</v>
      </c>
      <c r="AM296" s="273">
        <v>42690</v>
      </c>
      <c r="AN296" s="273">
        <f t="shared" si="57"/>
        <v>0</v>
      </c>
      <c r="AO296" s="271">
        <v>42.91</v>
      </c>
      <c r="AP296" s="273">
        <v>156.08000000000001</v>
      </c>
      <c r="AQ296" s="273">
        <v>156.08000000000001</v>
      </c>
      <c r="AR296" s="573">
        <v>0.95230000000000004</v>
      </c>
      <c r="AS296" s="273">
        <v>50004</v>
      </c>
      <c r="AT296" s="273">
        <f t="shared" si="58"/>
        <v>0</v>
      </c>
      <c r="AU296" s="271">
        <v>45.21</v>
      </c>
      <c r="AV296" s="273">
        <v>177.44</v>
      </c>
      <c r="AW296" s="273">
        <v>177.44</v>
      </c>
      <c r="AX296" s="573">
        <v>0.96840000000000004</v>
      </c>
      <c r="AY296" s="273">
        <v>32801</v>
      </c>
      <c r="AZ296" s="273">
        <f t="shared" si="59"/>
        <v>0</v>
      </c>
      <c r="BA296" s="271">
        <v>26.51</v>
      </c>
      <c r="BB296" s="273">
        <v>162.80000000000001</v>
      </c>
      <c r="BC296" s="273">
        <v>162.80000000000001</v>
      </c>
      <c r="BD296" s="573">
        <v>0.95730000000000004</v>
      </c>
      <c r="BE296" s="273">
        <v>51146</v>
      </c>
      <c r="BF296" s="273">
        <f t="shared" si="60"/>
        <v>0</v>
      </c>
      <c r="BG296" s="271">
        <v>44.11</v>
      </c>
      <c r="BH296" s="273">
        <v>179.36</v>
      </c>
      <c r="BI296" s="273">
        <v>179.36</v>
      </c>
      <c r="BJ296" s="573">
        <v>0.91839999999999999</v>
      </c>
      <c r="BK296" s="273">
        <v>37291</v>
      </c>
      <c r="BL296" s="273">
        <f t="shared" si="61"/>
        <v>0</v>
      </c>
      <c r="BM296" s="271">
        <v>30.42</v>
      </c>
      <c r="BN296" s="273">
        <v>168.72</v>
      </c>
      <c r="BO296" s="273">
        <v>168.72</v>
      </c>
      <c r="BP296" s="573">
        <v>0.88129999999999997</v>
      </c>
      <c r="BQ296" s="273">
        <v>20838</v>
      </c>
      <c r="BR296" s="273">
        <f t="shared" si="62"/>
        <v>0</v>
      </c>
      <c r="BS296" s="271">
        <v>20.85</v>
      </c>
      <c r="BT296" s="273">
        <v>183.2</v>
      </c>
      <c r="BU296" s="273">
        <v>183.2</v>
      </c>
      <c r="BV296" s="573">
        <v>0.84819999999999995</v>
      </c>
      <c r="BW296" s="273">
        <v>52366</v>
      </c>
      <c r="BX296" s="273">
        <f t="shared" si="63"/>
        <v>0</v>
      </c>
      <c r="BY296" s="271">
        <v>45.29</v>
      </c>
      <c r="BZ296" s="273">
        <f t="shared" si="64"/>
        <v>465248</v>
      </c>
    </row>
    <row r="297" spans="1:78">
      <c r="A297" s="272">
        <v>292</v>
      </c>
      <c r="B297" s="272" t="s">
        <v>3266</v>
      </c>
      <c r="C297" s="272" t="s">
        <v>1455</v>
      </c>
      <c r="D297" s="272" t="s">
        <v>394</v>
      </c>
      <c r="E297" s="273">
        <v>175</v>
      </c>
      <c r="F297" s="273">
        <v>155.04</v>
      </c>
      <c r="G297" s="273">
        <v>155.04</v>
      </c>
      <c r="H297" s="573">
        <v>0.97860000000000003</v>
      </c>
      <c r="I297" s="273">
        <v>57364</v>
      </c>
      <c r="J297" s="273">
        <f t="shared" si="52"/>
        <v>0</v>
      </c>
      <c r="K297" s="271">
        <v>52.51</v>
      </c>
      <c r="L297" s="273">
        <v>145.6</v>
      </c>
      <c r="M297" s="273">
        <v>145.6</v>
      </c>
      <c r="N297" s="573">
        <v>0.97799999999999998</v>
      </c>
      <c r="O297" s="273">
        <v>57985</v>
      </c>
      <c r="P297" s="273">
        <f t="shared" si="53"/>
        <v>0</v>
      </c>
      <c r="Q297" s="271">
        <v>54.73</v>
      </c>
      <c r="R297" s="273">
        <v>131.6</v>
      </c>
      <c r="S297" s="273">
        <v>140</v>
      </c>
      <c r="T297" s="573">
        <v>0.97640000000000005</v>
      </c>
      <c r="U297" s="273">
        <v>49066</v>
      </c>
      <c r="V297" s="273">
        <f t="shared" si="54"/>
        <v>0</v>
      </c>
      <c r="W297" s="271">
        <v>53.03</v>
      </c>
      <c r="X297" s="273">
        <v>134.96</v>
      </c>
      <c r="Y297" s="273">
        <v>140</v>
      </c>
      <c r="Z297" s="573">
        <v>0.96970000000000001</v>
      </c>
      <c r="AA297" s="273">
        <v>51394</v>
      </c>
      <c r="AB297" s="273">
        <f t="shared" si="55"/>
        <v>0</v>
      </c>
      <c r="AC297" s="271">
        <v>52.78</v>
      </c>
      <c r="AD297" s="273">
        <v>147.36000000000001</v>
      </c>
      <c r="AE297" s="273">
        <v>147.36000000000001</v>
      </c>
      <c r="AF297" s="573">
        <v>0.92920000000000003</v>
      </c>
      <c r="AG297" s="273">
        <v>40051</v>
      </c>
      <c r="AH297" s="273">
        <f t="shared" si="56"/>
        <v>0</v>
      </c>
      <c r="AI297" s="271">
        <v>39.31</v>
      </c>
      <c r="AJ297" s="273">
        <v>145.84</v>
      </c>
      <c r="AK297" s="273">
        <v>145.84</v>
      </c>
      <c r="AL297" s="573">
        <v>0.93140000000000001</v>
      </c>
      <c r="AM297" s="273">
        <v>35268</v>
      </c>
      <c r="AN297" s="273">
        <f t="shared" si="57"/>
        <v>0</v>
      </c>
      <c r="AO297" s="271">
        <v>36.06</v>
      </c>
      <c r="AP297" s="273">
        <v>152.56</v>
      </c>
      <c r="AQ297" s="273">
        <v>152.56</v>
      </c>
      <c r="AR297" s="573">
        <v>0.94099999999999995</v>
      </c>
      <c r="AS297" s="273">
        <v>43921</v>
      </c>
      <c r="AT297" s="273">
        <f t="shared" si="58"/>
        <v>0</v>
      </c>
      <c r="AU297" s="271">
        <v>41.12</v>
      </c>
      <c r="AV297" s="273">
        <v>134.96</v>
      </c>
      <c r="AW297" s="273">
        <v>140</v>
      </c>
      <c r="AX297" s="573">
        <v>0.95609999999999995</v>
      </c>
      <c r="AY297" s="273">
        <v>34032</v>
      </c>
      <c r="AZ297" s="273">
        <f t="shared" si="59"/>
        <v>0</v>
      </c>
      <c r="BA297" s="271">
        <v>36.630000000000003</v>
      </c>
      <c r="BB297" s="273">
        <v>147.28</v>
      </c>
      <c r="BC297" s="273">
        <v>147.28</v>
      </c>
      <c r="BD297" s="573">
        <v>0.91190000000000004</v>
      </c>
      <c r="BE297" s="273">
        <v>52936</v>
      </c>
      <c r="BF297" s="273">
        <f t="shared" si="60"/>
        <v>0</v>
      </c>
      <c r="BG297" s="271">
        <v>52.97</v>
      </c>
      <c r="BH297" s="273">
        <v>150.80000000000001</v>
      </c>
      <c r="BI297" s="273">
        <v>150.80000000000001</v>
      </c>
      <c r="BJ297" s="573">
        <v>0.89549999999999996</v>
      </c>
      <c r="BK297" s="273">
        <v>39740</v>
      </c>
      <c r="BL297" s="273">
        <f t="shared" si="61"/>
        <v>0</v>
      </c>
      <c r="BM297" s="271">
        <v>39.549999999999997</v>
      </c>
      <c r="BN297" s="273">
        <v>150.80000000000001</v>
      </c>
      <c r="BO297" s="273">
        <v>150.80000000000001</v>
      </c>
      <c r="BP297" s="573">
        <v>0.92900000000000005</v>
      </c>
      <c r="BQ297" s="273">
        <v>10103</v>
      </c>
      <c r="BR297" s="273">
        <f t="shared" si="62"/>
        <v>0</v>
      </c>
      <c r="BS297" s="271">
        <v>10.73</v>
      </c>
      <c r="BT297" s="273">
        <v>168.72</v>
      </c>
      <c r="BU297" s="273">
        <v>168.72</v>
      </c>
      <c r="BV297" s="573">
        <v>0.86980000000000002</v>
      </c>
      <c r="BW297" s="273">
        <v>58810</v>
      </c>
      <c r="BX297" s="273">
        <f t="shared" si="63"/>
        <v>0</v>
      </c>
      <c r="BY297" s="271">
        <v>53.86</v>
      </c>
      <c r="BZ297" s="273">
        <f t="shared" si="64"/>
        <v>530670</v>
      </c>
    </row>
    <row r="298" spans="1:78">
      <c r="A298" s="272">
        <v>293</v>
      </c>
      <c r="B298" s="272" t="s">
        <v>3266</v>
      </c>
      <c r="C298" s="272" t="s">
        <v>3375</v>
      </c>
      <c r="D298" s="272" t="s">
        <v>394</v>
      </c>
      <c r="E298" s="273">
        <v>177.77777777777777</v>
      </c>
      <c r="F298" s="273">
        <v>0</v>
      </c>
      <c r="G298" s="273">
        <v>0</v>
      </c>
      <c r="H298" s="573">
        <v>0</v>
      </c>
      <c r="I298" s="273">
        <v>0</v>
      </c>
      <c r="J298" s="273">
        <f t="shared" si="52"/>
        <v>0</v>
      </c>
      <c r="K298" s="271">
        <v>0</v>
      </c>
      <c r="L298" s="273">
        <v>0</v>
      </c>
      <c r="M298" s="273">
        <v>0</v>
      </c>
      <c r="N298" s="573">
        <v>0</v>
      </c>
      <c r="O298" s="273">
        <v>0</v>
      </c>
      <c r="P298" s="273">
        <f t="shared" si="53"/>
        <v>0</v>
      </c>
      <c r="Q298" s="271">
        <v>0</v>
      </c>
      <c r="R298" s="273">
        <v>160</v>
      </c>
      <c r="S298" s="273">
        <v>160</v>
      </c>
      <c r="T298" s="573">
        <v>0.99809999999999999</v>
      </c>
      <c r="U298" s="273">
        <v>28800</v>
      </c>
      <c r="V298" s="273">
        <f t="shared" si="54"/>
        <v>0</v>
      </c>
      <c r="W298" s="271">
        <v>24.24</v>
      </c>
      <c r="X298" s="273">
        <v>120</v>
      </c>
      <c r="Y298" s="273">
        <v>142.22200000000001</v>
      </c>
      <c r="Z298" s="573">
        <v>0.99839999999999995</v>
      </c>
      <c r="AA298" s="273">
        <v>29160</v>
      </c>
      <c r="AB298" s="273">
        <f t="shared" si="55"/>
        <v>0</v>
      </c>
      <c r="AC298" s="271">
        <v>32.71</v>
      </c>
      <c r="AD298" s="273">
        <v>120</v>
      </c>
      <c r="AE298" s="273">
        <v>142.22200000000001</v>
      </c>
      <c r="AF298" s="573">
        <v>0.28249999999999997</v>
      </c>
      <c r="AG298" s="273">
        <v>30410</v>
      </c>
      <c r="AH298" s="273">
        <f t="shared" si="56"/>
        <v>0</v>
      </c>
      <c r="AI298" s="271">
        <v>34.06</v>
      </c>
      <c r="AJ298" s="273">
        <v>160</v>
      </c>
      <c r="AK298" s="273">
        <v>160</v>
      </c>
      <c r="AL298" s="573">
        <v>0.99970000000000003</v>
      </c>
      <c r="AM298" s="273">
        <v>32120</v>
      </c>
      <c r="AN298" s="273">
        <f t="shared" si="57"/>
        <v>0</v>
      </c>
      <c r="AO298" s="271">
        <v>27.89</v>
      </c>
      <c r="AP298" s="273">
        <v>160</v>
      </c>
      <c r="AQ298" s="273">
        <v>160</v>
      </c>
      <c r="AR298" s="573">
        <v>0.99970000000000003</v>
      </c>
      <c r="AS298" s="273">
        <v>34920</v>
      </c>
      <c r="AT298" s="273">
        <f t="shared" si="58"/>
        <v>0</v>
      </c>
      <c r="AU298" s="271">
        <v>29.34</v>
      </c>
      <c r="AV298" s="273">
        <v>160</v>
      </c>
      <c r="AW298" s="273">
        <v>160</v>
      </c>
      <c r="AX298" s="573">
        <v>0.2747</v>
      </c>
      <c r="AY298" s="273">
        <v>34990</v>
      </c>
      <c r="AZ298" s="273">
        <f t="shared" si="59"/>
        <v>0</v>
      </c>
      <c r="BA298" s="271">
        <v>30.37</v>
      </c>
      <c r="BB298" s="273">
        <v>120</v>
      </c>
      <c r="BC298" s="273">
        <v>142.22200000000001</v>
      </c>
      <c r="BD298" s="573">
        <v>0.99960000000000004</v>
      </c>
      <c r="BE298" s="273">
        <v>36530</v>
      </c>
      <c r="BF298" s="273">
        <f t="shared" si="60"/>
        <v>0</v>
      </c>
      <c r="BG298" s="271">
        <v>40.93</v>
      </c>
      <c r="BH298" s="273">
        <v>120</v>
      </c>
      <c r="BI298" s="273">
        <v>142.22200000000001</v>
      </c>
      <c r="BJ298" s="573">
        <v>0.99990000000000001</v>
      </c>
      <c r="BK298" s="273">
        <v>35260</v>
      </c>
      <c r="BL298" s="273">
        <f t="shared" si="61"/>
        <v>0</v>
      </c>
      <c r="BM298" s="271">
        <v>39.5</v>
      </c>
      <c r="BN298" s="273">
        <v>160</v>
      </c>
      <c r="BO298" s="273">
        <v>160</v>
      </c>
      <c r="BP298" s="573">
        <v>0.99929999999999997</v>
      </c>
      <c r="BQ298" s="273">
        <v>30600</v>
      </c>
      <c r="BR298" s="273">
        <f t="shared" si="62"/>
        <v>0</v>
      </c>
      <c r="BS298" s="271">
        <v>28.48</v>
      </c>
      <c r="BT298" s="273">
        <v>0</v>
      </c>
      <c r="BU298" s="273">
        <v>0</v>
      </c>
      <c r="BV298" s="573">
        <v>0</v>
      </c>
      <c r="BW298" s="273">
        <v>0</v>
      </c>
      <c r="BX298" s="273">
        <f t="shared" si="63"/>
        <v>0</v>
      </c>
      <c r="BY298" s="271">
        <v>0</v>
      </c>
      <c r="BZ298" s="273">
        <f t="shared" si="64"/>
        <v>292790</v>
      </c>
    </row>
    <row r="299" spans="1:78">
      <c r="A299" s="272">
        <v>294</v>
      </c>
      <c r="B299" s="272" t="s">
        <v>3266</v>
      </c>
      <c r="C299" s="272" t="s">
        <v>1439</v>
      </c>
      <c r="D299" s="272" t="s">
        <v>394</v>
      </c>
      <c r="E299" s="273">
        <v>180</v>
      </c>
      <c r="F299" s="273">
        <v>156.63999999999999</v>
      </c>
      <c r="G299" s="273">
        <v>156.63999999999999</v>
      </c>
      <c r="H299" s="573">
        <v>0.9728</v>
      </c>
      <c r="I299" s="273">
        <v>30154</v>
      </c>
      <c r="J299" s="273">
        <f t="shared" si="52"/>
        <v>0</v>
      </c>
      <c r="K299" s="271">
        <v>27.48</v>
      </c>
      <c r="L299" s="273">
        <v>155.68</v>
      </c>
      <c r="M299" s="273">
        <v>155.68</v>
      </c>
      <c r="N299" s="573">
        <v>0.9748</v>
      </c>
      <c r="O299" s="273">
        <v>31800</v>
      </c>
      <c r="P299" s="273">
        <f t="shared" si="53"/>
        <v>0</v>
      </c>
      <c r="Q299" s="271">
        <v>28.16</v>
      </c>
      <c r="R299" s="273">
        <v>136.96</v>
      </c>
      <c r="S299" s="273">
        <v>144</v>
      </c>
      <c r="T299" s="573">
        <v>0.99260000000000004</v>
      </c>
      <c r="U299" s="273">
        <v>28574</v>
      </c>
      <c r="V299" s="273">
        <f t="shared" si="54"/>
        <v>0</v>
      </c>
      <c r="W299" s="271">
        <v>29.19</v>
      </c>
      <c r="X299" s="273">
        <v>141.28</v>
      </c>
      <c r="Y299" s="273">
        <v>144</v>
      </c>
      <c r="Z299" s="573">
        <v>0.99299999999999999</v>
      </c>
      <c r="AA299" s="273">
        <v>25310</v>
      </c>
      <c r="AB299" s="273">
        <f t="shared" si="55"/>
        <v>0</v>
      </c>
      <c r="AC299" s="271">
        <v>24.25</v>
      </c>
      <c r="AD299" s="273">
        <v>144.32</v>
      </c>
      <c r="AE299" s="273">
        <v>144.32</v>
      </c>
      <c r="AF299" s="573">
        <v>0.98809999999999998</v>
      </c>
      <c r="AG299" s="273">
        <v>29732</v>
      </c>
      <c r="AH299" s="273">
        <f t="shared" si="56"/>
        <v>0</v>
      </c>
      <c r="AI299" s="271">
        <v>28.02</v>
      </c>
      <c r="AJ299" s="273">
        <v>155.84</v>
      </c>
      <c r="AK299" s="273">
        <v>155.84</v>
      </c>
      <c r="AL299" s="573">
        <v>0.97989999999999999</v>
      </c>
      <c r="AM299" s="273">
        <v>21768</v>
      </c>
      <c r="AN299" s="273">
        <f t="shared" si="57"/>
        <v>0</v>
      </c>
      <c r="AO299" s="271">
        <v>19.8</v>
      </c>
      <c r="AP299" s="273">
        <v>153.91999999999999</v>
      </c>
      <c r="AQ299" s="273">
        <v>153.91999999999999</v>
      </c>
      <c r="AR299" s="573">
        <v>0.97130000000000005</v>
      </c>
      <c r="AS299" s="273">
        <v>25710</v>
      </c>
      <c r="AT299" s="273">
        <f t="shared" si="58"/>
        <v>0</v>
      </c>
      <c r="AU299" s="271">
        <v>23.11</v>
      </c>
      <c r="AV299" s="273">
        <v>154.08000000000001</v>
      </c>
      <c r="AW299" s="273">
        <v>154.08000000000001</v>
      </c>
      <c r="AX299" s="573">
        <v>0.9456</v>
      </c>
      <c r="AY299" s="273">
        <v>24246</v>
      </c>
      <c r="AZ299" s="273">
        <f t="shared" si="59"/>
        <v>0</v>
      </c>
      <c r="BA299" s="271">
        <v>23.11</v>
      </c>
      <c r="BB299" s="273">
        <v>158.56</v>
      </c>
      <c r="BC299" s="273">
        <v>158.56</v>
      </c>
      <c r="BD299" s="573">
        <v>0.98199999999999998</v>
      </c>
      <c r="BE299" s="273">
        <v>25686</v>
      </c>
      <c r="BF299" s="273">
        <f t="shared" si="60"/>
        <v>0</v>
      </c>
      <c r="BG299" s="271">
        <v>22.17</v>
      </c>
      <c r="BH299" s="273">
        <v>150.56</v>
      </c>
      <c r="BI299" s="273">
        <v>150.56</v>
      </c>
      <c r="BJ299" s="573">
        <v>0.98640000000000005</v>
      </c>
      <c r="BK299" s="273">
        <v>23030</v>
      </c>
      <c r="BL299" s="273">
        <f t="shared" si="61"/>
        <v>0</v>
      </c>
      <c r="BM299" s="271">
        <v>20.84</v>
      </c>
      <c r="BN299" s="273">
        <v>174.72</v>
      </c>
      <c r="BO299" s="273">
        <v>174.72</v>
      </c>
      <c r="BP299" s="573">
        <v>0.96879999999999999</v>
      </c>
      <c r="BQ299" s="273">
        <v>18768</v>
      </c>
      <c r="BR299" s="273">
        <f t="shared" si="62"/>
        <v>0</v>
      </c>
      <c r="BS299" s="271">
        <v>16.5</v>
      </c>
      <c r="BT299" s="273">
        <v>156.47999999999999</v>
      </c>
      <c r="BU299" s="273">
        <v>156.47999999999999</v>
      </c>
      <c r="BV299" s="573">
        <v>0.97160000000000002</v>
      </c>
      <c r="BW299" s="273">
        <v>19696</v>
      </c>
      <c r="BX299" s="273">
        <f t="shared" si="63"/>
        <v>0</v>
      </c>
      <c r="BY299" s="271">
        <v>17.41</v>
      </c>
      <c r="BZ299" s="273">
        <f t="shared" si="64"/>
        <v>304474</v>
      </c>
    </row>
    <row r="300" spans="1:78">
      <c r="A300" s="272">
        <v>295</v>
      </c>
      <c r="B300" s="272" t="s">
        <v>3266</v>
      </c>
      <c r="C300" s="272" t="s">
        <v>1457</v>
      </c>
      <c r="D300" s="272" t="s">
        <v>394</v>
      </c>
      <c r="E300" s="273">
        <v>180</v>
      </c>
      <c r="F300" s="273">
        <v>142</v>
      </c>
      <c r="G300" s="273">
        <v>144</v>
      </c>
      <c r="H300" s="573">
        <v>0.96450000000000002</v>
      </c>
      <c r="I300" s="273">
        <v>48746</v>
      </c>
      <c r="J300" s="273">
        <f t="shared" si="52"/>
        <v>0</v>
      </c>
      <c r="K300" s="271">
        <v>49.43</v>
      </c>
      <c r="L300" s="273">
        <v>153.12</v>
      </c>
      <c r="M300" s="273">
        <v>153.12</v>
      </c>
      <c r="N300" s="573">
        <v>0.9365</v>
      </c>
      <c r="O300" s="273">
        <v>26991</v>
      </c>
      <c r="P300" s="273">
        <f t="shared" si="53"/>
        <v>0</v>
      </c>
      <c r="Q300" s="271">
        <v>25.3</v>
      </c>
      <c r="R300" s="273">
        <v>156.56</v>
      </c>
      <c r="S300" s="273">
        <v>156.56</v>
      </c>
      <c r="T300" s="573">
        <v>0.90039999999999998</v>
      </c>
      <c r="U300" s="273">
        <v>23248</v>
      </c>
      <c r="V300" s="273">
        <f t="shared" si="54"/>
        <v>0</v>
      </c>
      <c r="W300" s="271">
        <v>22.9</v>
      </c>
      <c r="X300" s="273">
        <v>148</v>
      </c>
      <c r="Y300" s="273">
        <v>148</v>
      </c>
      <c r="Z300" s="573">
        <v>0.90449999999999997</v>
      </c>
      <c r="AA300" s="273">
        <v>24154</v>
      </c>
      <c r="AB300" s="273">
        <f t="shared" si="55"/>
        <v>0</v>
      </c>
      <c r="AC300" s="271">
        <v>24.25</v>
      </c>
      <c r="AD300" s="273">
        <v>159.19999999999999</v>
      </c>
      <c r="AE300" s="273">
        <v>159.19999999999999</v>
      </c>
      <c r="AF300" s="573">
        <v>0.90359999999999996</v>
      </c>
      <c r="AG300" s="273">
        <v>37809</v>
      </c>
      <c r="AH300" s="273">
        <f t="shared" si="56"/>
        <v>0</v>
      </c>
      <c r="AI300" s="271">
        <v>35.32</v>
      </c>
      <c r="AJ300" s="273">
        <v>160.56</v>
      </c>
      <c r="AK300" s="273">
        <v>160.56</v>
      </c>
      <c r="AL300" s="573">
        <v>0.9204</v>
      </c>
      <c r="AM300" s="273">
        <v>38090</v>
      </c>
      <c r="AN300" s="273">
        <f t="shared" si="57"/>
        <v>0</v>
      </c>
      <c r="AO300" s="271">
        <v>35.799999999999997</v>
      </c>
      <c r="AP300" s="273">
        <v>170.72</v>
      </c>
      <c r="AQ300" s="273">
        <v>170.72</v>
      </c>
      <c r="AR300" s="573">
        <v>0.91020000000000001</v>
      </c>
      <c r="AS300" s="273">
        <v>30584</v>
      </c>
      <c r="AT300" s="273">
        <f t="shared" si="58"/>
        <v>0</v>
      </c>
      <c r="AU300" s="271">
        <v>26.45</v>
      </c>
      <c r="AV300" s="273">
        <v>161.12</v>
      </c>
      <c r="AW300" s="273">
        <v>161.12</v>
      </c>
      <c r="AX300" s="573">
        <v>0.9022</v>
      </c>
      <c r="AY300" s="273">
        <v>7492</v>
      </c>
      <c r="AZ300" s="273">
        <f t="shared" si="59"/>
        <v>0</v>
      </c>
      <c r="BA300" s="271">
        <v>7.16</v>
      </c>
      <c r="BB300" s="273">
        <v>172.48</v>
      </c>
      <c r="BC300" s="273">
        <v>172.48</v>
      </c>
      <c r="BD300" s="573">
        <v>0.89590000000000003</v>
      </c>
      <c r="BE300" s="273">
        <v>41416</v>
      </c>
      <c r="BF300" s="273">
        <f t="shared" si="60"/>
        <v>0</v>
      </c>
      <c r="BG300" s="271">
        <v>36.020000000000003</v>
      </c>
      <c r="BH300" s="273">
        <v>157.84</v>
      </c>
      <c r="BI300" s="273">
        <v>157.84</v>
      </c>
      <c r="BJ300" s="573">
        <v>0.89670000000000005</v>
      </c>
      <c r="BK300" s="273">
        <v>42194</v>
      </c>
      <c r="BL300" s="273">
        <f t="shared" si="61"/>
        <v>0</v>
      </c>
      <c r="BM300" s="271">
        <v>40.07</v>
      </c>
      <c r="BN300" s="273">
        <v>148.56</v>
      </c>
      <c r="BO300" s="273">
        <v>148.56</v>
      </c>
      <c r="BP300" s="573">
        <v>0.90800000000000003</v>
      </c>
      <c r="BQ300" s="273">
        <v>32536</v>
      </c>
      <c r="BR300" s="273">
        <f t="shared" si="62"/>
        <v>0</v>
      </c>
      <c r="BS300" s="271">
        <v>35.89</v>
      </c>
      <c r="BT300" s="273">
        <v>161.76</v>
      </c>
      <c r="BU300" s="273">
        <v>161.76</v>
      </c>
      <c r="BV300" s="573">
        <v>0.90939999999999999</v>
      </c>
      <c r="BW300" s="273">
        <v>37612</v>
      </c>
      <c r="BX300" s="273">
        <f t="shared" si="63"/>
        <v>0</v>
      </c>
      <c r="BY300" s="271">
        <v>34.36</v>
      </c>
      <c r="BZ300" s="273">
        <f t="shared" si="64"/>
        <v>390872</v>
      </c>
    </row>
    <row r="301" spans="1:78">
      <c r="A301" s="272">
        <v>296</v>
      </c>
      <c r="B301" s="272" t="s">
        <v>3266</v>
      </c>
      <c r="C301" s="272" t="s">
        <v>1539</v>
      </c>
      <c r="D301" s="272" t="s">
        <v>391</v>
      </c>
      <c r="E301" s="273">
        <v>180</v>
      </c>
      <c r="F301" s="273">
        <v>85.44</v>
      </c>
      <c r="G301" s="273">
        <v>144</v>
      </c>
      <c r="H301" s="573">
        <v>0.89229999999999998</v>
      </c>
      <c r="I301" s="273">
        <v>10564</v>
      </c>
      <c r="J301" s="273">
        <f t="shared" si="52"/>
        <v>0</v>
      </c>
      <c r="K301" s="271">
        <v>19.239999999999998</v>
      </c>
      <c r="L301" s="273">
        <v>99.36</v>
      </c>
      <c r="M301" s="273">
        <v>144</v>
      </c>
      <c r="N301" s="573">
        <v>0.91320000000000001</v>
      </c>
      <c r="O301" s="273">
        <v>17466</v>
      </c>
      <c r="P301" s="273">
        <f t="shared" si="53"/>
        <v>0</v>
      </c>
      <c r="Q301" s="271">
        <v>25.87</v>
      </c>
      <c r="R301" s="273">
        <v>81.28</v>
      </c>
      <c r="S301" s="273">
        <v>144</v>
      </c>
      <c r="T301" s="573">
        <v>0.92159999999999997</v>
      </c>
      <c r="U301" s="273">
        <v>8912</v>
      </c>
      <c r="V301" s="273">
        <f t="shared" si="54"/>
        <v>0</v>
      </c>
      <c r="W301" s="271">
        <v>16.52</v>
      </c>
      <c r="X301" s="273">
        <v>39.36</v>
      </c>
      <c r="Y301" s="273">
        <v>144</v>
      </c>
      <c r="Z301" s="573">
        <v>0.96919999999999995</v>
      </c>
      <c r="AA301" s="273">
        <v>7376</v>
      </c>
      <c r="AB301" s="273">
        <f t="shared" si="55"/>
        <v>0</v>
      </c>
      <c r="AC301" s="271">
        <v>25.99</v>
      </c>
      <c r="AD301" s="273">
        <v>32.96</v>
      </c>
      <c r="AE301" s="273">
        <v>144</v>
      </c>
      <c r="AF301" s="573">
        <v>0.96540000000000004</v>
      </c>
      <c r="AG301" s="273">
        <v>5532</v>
      </c>
      <c r="AH301" s="273">
        <f t="shared" si="56"/>
        <v>0</v>
      </c>
      <c r="AI301" s="271">
        <v>23.37</v>
      </c>
      <c r="AJ301" s="273">
        <v>34.08</v>
      </c>
      <c r="AK301" s="273">
        <v>144</v>
      </c>
      <c r="AL301" s="573">
        <v>0.95550000000000002</v>
      </c>
      <c r="AM301" s="273">
        <v>6534</v>
      </c>
      <c r="AN301" s="273">
        <f t="shared" si="57"/>
        <v>0</v>
      </c>
      <c r="AO301" s="271">
        <v>27.87</v>
      </c>
      <c r="AP301" s="273">
        <v>65.12</v>
      </c>
      <c r="AQ301" s="273">
        <v>144</v>
      </c>
      <c r="AR301" s="573">
        <v>0.92910000000000004</v>
      </c>
      <c r="AS301" s="273">
        <v>12764</v>
      </c>
      <c r="AT301" s="273">
        <f t="shared" si="58"/>
        <v>0</v>
      </c>
      <c r="AU301" s="271">
        <v>28.36</v>
      </c>
      <c r="AV301" s="273">
        <v>43.04</v>
      </c>
      <c r="AW301" s="273">
        <v>144</v>
      </c>
      <c r="AX301" s="573">
        <v>0.86960000000000004</v>
      </c>
      <c r="AY301" s="273">
        <v>8102</v>
      </c>
      <c r="AZ301" s="273">
        <f t="shared" si="59"/>
        <v>0</v>
      </c>
      <c r="BA301" s="271">
        <v>30.06</v>
      </c>
      <c r="BB301" s="273">
        <v>40.799999999999997</v>
      </c>
      <c r="BC301" s="273">
        <v>144</v>
      </c>
      <c r="BD301" s="573">
        <v>0.93159999999999998</v>
      </c>
      <c r="BE301" s="273">
        <v>6190</v>
      </c>
      <c r="BF301" s="273">
        <f t="shared" si="60"/>
        <v>0</v>
      </c>
      <c r="BG301" s="271">
        <v>21.89</v>
      </c>
      <c r="BH301" s="273">
        <v>40.159999999999997</v>
      </c>
      <c r="BI301" s="273">
        <v>144</v>
      </c>
      <c r="BJ301" s="573">
        <v>0.94330000000000003</v>
      </c>
      <c r="BK301" s="273">
        <v>5998</v>
      </c>
      <c r="BL301" s="273">
        <f t="shared" si="61"/>
        <v>0</v>
      </c>
      <c r="BM301" s="271">
        <v>21.28</v>
      </c>
      <c r="BN301" s="273">
        <v>29.44</v>
      </c>
      <c r="BO301" s="273">
        <v>144</v>
      </c>
      <c r="BP301" s="573">
        <v>0.92230000000000001</v>
      </c>
      <c r="BQ301" s="273">
        <v>4490</v>
      </c>
      <c r="BR301" s="273">
        <f t="shared" si="62"/>
        <v>0</v>
      </c>
      <c r="BS301" s="271">
        <v>24.61</v>
      </c>
      <c r="BT301" s="273">
        <v>12.32</v>
      </c>
      <c r="BU301" s="273">
        <v>144</v>
      </c>
      <c r="BV301" s="573">
        <v>0.89</v>
      </c>
      <c r="BW301" s="273">
        <v>3108</v>
      </c>
      <c r="BX301" s="273">
        <f t="shared" si="63"/>
        <v>0</v>
      </c>
      <c r="BY301" s="271">
        <v>38.1</v>
      </c>
      <c r="BZ301" s="273">
        <f t="shared" si="64"/>
        <v>97036</v>
      </c>
    </row>
    <row r="302" spans="1:78">
      <c r="A302" s="272">
        <v>297</v>
      </c>
      <c r="B302" s="272" t="s">
        <v>3266</v>
      </c>
      <c r="C302" s="272" t="s">
        <v>1489</v>
      </c>
      <c r="D302" s="272" t="s">
        <v>394</v>
      </c>
      <c r="E302" s="273">
        <v>190</v>
      </c>
      <c r="F302" s="273">
        <v>136.08000000000001</v>
      </c>
      <c r="G302" s="273">
        <v>152</v>
      </c>
      <c r="H302" s="573">
        <v>0.97330000000000005</v>
      </c>
      <c r="I302" s="273">
        <v>42237</v>
      </c>
      <c r="J302" s="273">
        <f t="shared" si="52"/>
        <v>0</v>
      </c>
      <c r="K302" s="271">
        <v>44.29</v>
      </c>
      <c r="L302" s="273">
        <v>126.24</v>
      </c>
      <c r="M302" s="273">
        <v>152</v>
      </c>
      <c r="N302" s="573">
        <v>0.99439999999999995</v>
      </c>
      <c r="O302" s="273">
        <v>30444</v>
      </c>
      <c r="P302" s="273">
        <f t="shared" si="53"/>
        <v>0</v>
      </c>
      <c r="Q302" s="271">
        <v>32.6</v>
      </c>
      <c r="R302" s="273">
        <v>136.08000000000001</v>
      </c>
      <c r="S302" s="273">
        <v>152</v>
      </c>
      <c r="T302" s="573">
        <v>0.98480000000000001</v>
      </c>
      <c r="U302" s="273">
        <v>24843</v>
      </c>
      <c r="V302" s="273">
        <f t="shared" si="54"/>
        <v>0</v>
      </c>
      <c r="W302" s="271">
        <v>25.74</v>
      </c>
      <c r="X302" s="273">
        <v>143.76</v>
      </c>
      <c r="Y302" s="273">
        <v>152</v>
      </c>
      <c r="Z302" s="573">
        <v>0.96830000000000005</v>
      </c>
      <c r="AA302" s="273">
        <v>36291</v>
      </c>
      <c r="AB302" s="273">
        <f t="shared" si="55"/>
        <v>0</v>
      </c>
      <c r="AC302" s="271">
        <v>35.04</v>
      </c>
      <c r="AD302" s="273">
        <v>146.63999999999999</v>
      </c>
      <c r="AE302" s="273">
        <v>152</v>
      </c>
      <c r="AF302" s="573">
        <v>0.95440000000000003</v>
      </c>
      <c r="AG302" s="273">
        <v>42120</v>
      </c>
      <c r="AH302" s="273">
        <f t="shared" si="56"/>
        <v>0</v>
      </c>
      <c r="AI302" s="271">
        <v>40.450000000000003</v>
      </c>
      <c r="AJ302" s="273">
        <v>152.16</v>
      </c>
      <c r="AK302" s="273">
        <v>152.16</v>
      </c>
      <c r="AL302" s="573">
        <v>0.95589999999999997</v>
      </c>
      <c r="AM302" s="273">
        <v>30123</v>
      </c>
      <c r="AN302" s="273">
        <f t="shared" si="57"/>
        <v>0</v>
      </c>
      <c r="AO302" s="271">
        <v>28.76</v>
      </c>
      <c r="AP302" s="273">
        <v>155.52000000000001</v>
      </c>
      <c r="AQ302" s="273">
        <v>155.52000000000001</v>
      </c>
      <c r="AR302" s="573">
        <v>0.91049999999999998</v>
      </c>
      <c r="AS302" s="273">
        <v>29511</v>
      </c>
      <c r="AT302" s="273">
        <f t="shared" si="58"/>
        <v>0</v>
      </c>
      <c r="AU302" s="271">
        <v>28.01</v>
      </c>
      <c r="AV302" s="273">
        <v>150.96</v>
      </c>
      <c r="AW302" s="273">
        <v>152</v>
      </c>
      <c r="AX302" s="573">
        <v>0.94450000000000001</v>
      </c>
      <c r="AY302" s="273">
        <v>29817</v>
      </c>
      <c r="AZ302" s="273">
        <f t="shared" si="59"/>
        <v>0</v>
      </c>
      <c r="BA302" s="271">
        <v>29.04</v>
      </c>
      <c r="BB302" s="273">
        <v>162.24</v>
      </c>
      <c r="BC302" s="273">
        <v>162.24</v>
      </c>
      <c r="BD302" s="573">
        <v>0.96550000000000002</v>
      </c>
      <c r="BE302" s="273">
        <v>51264</v>
      </c>
      <c r="BF302" s="273">
        <f t="shared" si="60"/>
        <v>0</v>
      </c>
      <c r="BG302" s="271">
        <v>43.98</v>
      </c>
      <c r="BH302" s="273">
        <v>138.24</v>
      </c>
      <c r="BI302" s="273">
        <v>152</v>
      </c>
      <c r="BJ302" s="573">
        <v>0.97199999999999998</v>
      </c>
      <c r="BK302" s="273">
        <v>14511</v>
      </c>
      <c r="BL302" s="273">
        <f t="shared" si="61"/>
        <v>0</v>
      </c>
      <c r="BM302" s="271">
        <v>14.51</v>
      </c>
      <c r="BN302" s="273">
        <v>131.52000000000001</v>
      </c>
      <c r="BO302" s="273">
        <v>152</v>
      </c>
      <c r="BP302" s="573">
        <v>0.98509999999999998</v>
      </c>
      <c r="BQ302" s="273">
        <v>35559</v>
      </c>
      <c r="BR302" s="273">
        <f t="shared" si="62"/>
        <v>0</v>
      </c>
      <c r="BS302" s="271">
        <v>40.840000000000003</v>
      </c>
      <c r="BT302" s="273">
        <v>143.04</v>
      </c>
      <c r="BU302" s="273">
        <v>152</v>
      </c>
      <c r="BV302" s="573">
        <v>0.97460000000000002</v>
      </c>
      <c r="BW302" s="273">
        <v>42408</v>
      </c>
      <c r="BX302" s="273">
        <f t="shared" si="63"/>
        <v>0</v>
      </c>
      <c r="BY302" s="271">
        <v>40.89</v>
      </c>
      <c r="BZ302" s="273">
        <f t="shared" si="64"/>
        <v>409128</v>
      </c>
    </row>
    <row r="303" spans="1:78">
      <c r="A303" s="272">
        <v>298</v>
      </c>
      <c r="B303" s="272" t="s">
        <v>3266</v>
      </c>
      <c r="C303" s="272" t="s">
        <v>1465</v>
      </c>
      <c r="D303" s="272" t="s">
        <v>394</v>
      </c>
      <c r="E303" s="273">
        <v>200</v>
      </c>
      <c r="F303" s="273">
        <v>159.68</v>
      </c>
      <c r="G303" s="273">
        <v>160</v>
      </c>
      <c r="H303" s="573">
        <v>0.9919</v>
      </c>
      <c r="I303" s="273">
        <v>41592</v>
      </c>
      <c r="J303" s="273">
        <f t="shared" si="52"/>
        <v>0</v>
      </c>
      <c r="K303" s="271">
        <v>36.47</v>
      </c>
      <c r="L303" s="273">
        <v>158.4</v>
      </c>
      <c r="M303" s="273">
        <v>160</v>
      </c>
      <c r="N303" s="573">
        <v>0.99619999999999997</v>
      </c>
      <c r="O303" s="273">
        <v>57570</v>
      </c>
      <c r="P303" s="273">
        <f t="shared" si="53"/>
        <v>0</v>
      </c>
      <c r="Q303" s="271">
        <v>49.04</v>
      </c>
      <c r="R303" s="273">
        <v>158.56</v>
      </c>
      <c r="S303" s="273">
        <v>160</v>
      </c>
      <c r="T303" s="573">
        <v>0.99819999999999998</v>
      </c>
      <c r="U303" s="273">
        <v>38078</v>
      </c>
      <c r="V303" s="273">
        <f t="shared" si="54"/>
        <v>0</v>
      </c>
      <c r="W303" s="271">
        <v>33.409999999999997</v>
      </c>
      <c r="X303" s="273">
        <v>157.28</v>
      </c>
      <c r="Y303" s="273">
        <v>160</v>
      </c>
      <c r="Z303" s="573">
        <v>0.99450000000000005</v>
      </c>
      <c r="AA303" s="273">
        <v>43756</v>
      </c>
      <c r="AB303" s="273">
        <f t="shared" si="55"/>
        <v>0</v>
      </c>
      <c r="AC303" s="271">
        <v>37.6</v>
      </c>
      <c r="AD303" s="273">
        <v>176</v>
      </c>
      <c r="AE303" s="273">
        <v>176</v>
      </c>
      <c r="AF303" s="573">
        <v>0.98740000000000006</v>
      </c>
      <c r="AG303" s="273">
        <v>57072</v>
      </c>
      <c r="AH303" s="273">
        <f t="shared" si="56"/>
        <v>0</v>
      </c>
      <c r="AI303" s="271">
        <v>44.14</v>
      </c>
      <c r="AJ303" s="273">
        <v>169.76</v>
      </c>
      <c r="AK303" s="273">
        <v>169.76</v>
      </c>
      <c r="AL303" s="573">
        <v>0.9829</v>
      </c>
      <c r="AM303" s="273">
        <v>41922</v>
      </c>
      <c r="AN303" s="273">
        <f t="shared" si="57"/>
        <v>0</v>
      </c>
      <c r="AO303" s="271">
        <v>34.89</v>
      </c>
      <c r="AP303" s="273">
        <v>175.68</v>
      </c>
      <c r="AQ303" s="273">
        <v>175.68</v>
      </c>
      <c r="AR303" s="573">
        <v>0.99029999999999996</v>
      </c>
      <c r="AS303" s="273">
        <v>44994</v>
      </c>
      <c r="AT303" s="273">
        <f t="shared" si="58"/>
        <v>0</v>
      </c>
      <c r="AU303" s="271">
        <v>34.76</v>
      </c>
      <c r="AV303" s="273">
        <v>158.08000000000001</v>
      </c>
      <c r="AW303" s="273">
        <v>160</v>
      </c>
      <c r="AX303" s="573">
        <v>0.98040000000000005</v>
      </c>
      <c r="AY303" s="273">
        <v>34978</v>
      </c>
      <c r="AZ303" s="273">
        <f t="shared" si="59"/>
        <v>0</v>
      </c>
      <c r="BA303" s="271">
        <v>31.34</v>
      </c>
      <c r="BB303" s="273">
        <v>169.92</v>
      </c>
      <c r="BC303" s="273">
        <v>169.92</v>
      </c>
      <c r="BD303" s="573">
        <v>0.99380000000000002</v>
      </c>
      <c r="BE303" s="273">
        <v>60598</v>
      </c>
      <c r="BF303" s="273">
        <f t="shared" si="60"/>
        <v>0</v>
      </c>
      <c r="BG303" s="271">
        <v>48.23</v>
      </c>
      <c r="BH303" s="273">
        <v>160.80000000000001</v>
      </c>
      <c r="BI303" s="273">
        <v>160.80000000000001</v>
      </c>
      <c r="BJ303" s="573">
        <v>0.99660000000000004</v>
      </c>
      <c r="BK303" s="273">
        <v>39024</v>
      </c>
      <c r="BL303" s="273">
        <f t="shared" si="61"/>
        <v>0</v>
      </c>
      <c r="BM303" s="271">
        <v>32.729999999999997</v>
      </c>
      <c r="BN303" s="273">
        <v>164.48</v>
      </c>
      <c r="BO303" s="273">
        <v>164.48</v>
      </c>
      <c r="BP303" s="573">
        <v>0.995</v>
      </c>
      <c r="BQ303" s="273">
        <v>32284</v>
      </c>
      <c r="BR303" s="273">
        <f t="shared" si="62"/>
        <v>0</v>
      </c>
      <c r="BS303" s="271">
        <v>29.35</v>
      </c>
      <c r="BT303" s="273">
        <v>156.47999999999999</v>
      </c>
      <c r="BU303" s="273">
        <v>160</v>
      </c>
      <c r="BV303" s="573">
        <v>0.99990000000000001</v>
      </c>
      <c r="BW303" s="273">
        <v>53300</v>
      </c>
      <c r="BX303" s="273">
        <f t="shared" si="63"/>
        <v>0</v>
      </c>
      <c r="BY303" s="271">
        <v>45.78</v>
      </c>
      <c r="BZ303" s="273">
        <f t="shared" si="64"/>
        <v>545168</v>
      </c>
    </row>
    <row r="304" spans="1:78">
      <c r="A304" s="272">
        <v>299</v>
      </c>
      <c r="B304" s="272" t="s">
        <v>3266</v>
      </c>
      <c r="C304" s="272" t="s">
        <v>1487</v>
      </c>
      <c r="D304" s="272" t="s">
        <v>394</v>
      </c>
      <c r="E304" s="273">
        <v>200</v>
      </c>
      <c r="F304" s="273">
        <v>160.47999999999999</v>
      </c>
      <c r="G304" s="273">
        <v>160.47999999999999</v>
      </c>
      <c r="H304" s="573">
        <v>0.95740000000000003</v>
      </c>
      <c r="I304" s="273">
        <v>34254</v>
      </c>
      <c r="J304" s="273">
        <f t="shared" si="52"/>
        <v>0</v>
      </c>
      <c r="K304" s="271">
        <v>30.96</v>
      </c>
      <c r="L304" s="273">
        <v>148.96</v>
      </c>
      <c r="M304" s="273">
        <v>160</v>
      </c>
      <c r="N304" s="573">
        <v>0.99809999999999999</v>
      </c>
      <c r="O304" s="273">
        <v>29710</v>
      </c>
      <c r="P304" s="273">
        <f t="shared" si="53"/>
        <v>0</v>
      </c>
      <c r="Q304" s="271">
        <v>26.86</v>
      </c>
      <c r="R304" s="273">
        <v>146.24</v>
      </c>
      <c r="S304" s="273">
        <v>160</v>
      </c>
      <c r="T304" s="573">
        <v>0.99770000000000003</v>
      </c>
      <c r="U304" s="273">
        <v>31162</v>
      </c>
      <c r="V304" s="273">
        <f t="shared" si="54"/>
        <v>0</v>
      </c>
      <c r="W304" s="271">
        <v>29.66</v>
      </c>
      <c r="X304" s="273">
        <v>137.28</v>
      </c>
      <c r="Y304" s="273">
        <v>160</v>
      </c>
      <c r="Z304" s="573">
        <v>0.99580000000000002</v>
      </c>
      <c r="AA304" s="273">
        <v>34290</v>
      </c>
      <c r="AB304" s="273">
        <f t="shared" si="55"/>
        <v>0</v>
      </c>
      <c r="AC304" s="271">
        <v>33.71</v>
      </c>
      <c r="AD304" s="273">
        <v>141.6</v>
      </c>
      <c r="AE304" s="273">
        <v>160</v>
      </c>
      <c r="AF304" s="573">
        <v>0.996</v>
      </c>
      <c r="AG304" s="273">
        <v>41396</v>
      </c>
      <c r="AH304" s="273">
        <f t="shared" si="56"/>
        <v>0</v>
      </c>
      <c r="AI304" s="271">
        <v>39.450000000000003</v>
      </c>
      <c r="AJ304" s="273">
        <v>143.52000000000001</v>
      </c>
      <c r="AK304" s="273">
        <v>160</v>
      </c>
      <c r="AL304" s="573">
        <v>0.99670000000000003</v>
      </c>
      <c r="AM304" s="273">
        <v>39362</v>
      </c>
      <c r="AN304" s="273">
        <f t="shared" si="57"/>
        <v>0</v>
      </c>
      <c r="AO304" s="271">
        <v>38.22</v>
      </c>
      <c r="AP304" s="273">
        <v>139.52000000000001</v>
      </c>
      <c r="AQ304" s="273">
        <v>160</v>
      </c>
      <c r="AR304" s="573">
        <v>0.99490000000000001</v>
      </c>
      <c r="AS304" s="273">
        <v>16902</v>
      </c>
      <c r="AT304" s="273">
        <f t="shared" si="58"/>
        <v>0</v>
      </c>
      <c r="AU304" s="271">
        <v>16.37</v>
      </c>
      <c r="AV304" s="273">
        <v>137.44</v>
      </c>
      <c r="AW304" s="273">
        <v>160</v>
      </c>
      <c r="AX304" s="573">
        <v>0.99960000000000004</v>
      </c>
      <c r="AY304" s="273">
        <v>18492</v>
      </c>
      <c r="AZ304" s="273">
        <f t="shared" si="59"/>
        <v>0</v>
      </c>
      <c r="BA304" s="271">
        <v>18.690000000000001</v>
      </c>
      <c r="BB304" s="273">
        <v>152.63999999999999</v>
      </c>
      <c r="BC304" s="273">
        <v>160</v>
      </c>
      <c r="BD304" s="573">
        <v>0.99539999999999995</v>
      </c>
      <c r="BE304" s="273">
        <v>48798</v>
      </c>
      <c r="BF304" s="273">
        <f t="shared" si="60"/>
        <v>0</v>
      </c>
      <c r="BG304" s="271">
        <v>43.17</v>
      </c>
      <c r="BH304" s="273">
        <v>161.91999999999999</v>
      </c>
      <c r="BI304" s="273">
        <v>161.91999999999999</v>
      </c>
      <c r="BJ304" s="573">
        <v>0.98950000000000005</v>
      </c>
      <c r="BK304" s="273">
        <v>42516</v>
      </c>
      <c r="BL304" s="273">
        <f t="shared" si="61"/>
        <v>0</v>
      </c>
      <c r="BM304" s="271">
        <v>35.67</v>
      </c>
      <c r="BN304" s="273">
        <v>152</v>
      </c>
      <c r="BO304" s="273">
        <v>160</v>
      </c>
      <c r="BP304" s="573">
        <v>0.98960000000000004</v>
      </c>
      <c r="BQ304" s="273">
        <v>37370</v>
      </c>
      <c r="BR304" s="273">
        <f t="shared" si="62"/>
        <v>0</v>
      </c>
      <c r="BS304" s="271">
        <v>36.97</v>
      </c>
      <c r="BT304" s="273">
        <v>156</v>
      </c>
      <c r="BU304" s="273">
        <v>160</v>
      </c>
      <c r="BV304" s="573">
        <v>0.98770000000000002</v>
      </c>
      <c r="BW304" s="273">
        <v>43858</v>
      </c>
      <c r="BX304" s="273">
        <f t="shared" si="63"/>
        <v>0</v>
      </c>
      <c r="BY304" s="271">
        <v>38.25</v>
      </c>
      <c r="BZ304" s="273">
        <f t="shared" si="64"/>
        <v>418110</v>
      </c>
    </row>
    <row r="305" spans="1:78">
      <c r="A305" s="272">
        <v>300</v>
      </c>
      <c r="B305" s="272" t="s">
        <v>3266</v>
      </c>
      <c r="C305" s="272" t="s">
        <v>1503</v>
      </c>
      <c r="D305" s="272" t="s">
        <v>394</v>
      </c>
      <c r="E305" s="273">
        <v>200</v>
      </c>
      <c r="F305" s="273">
        <v>148</v>
      </c>
      <c r="G305" s="273">
        <v>160</v>
      </c>
      <c r="H305" s="573">
        <v>0.99539999999999995</v>
      </c>
      <c r="I305" s="273">
        <v>27740</v>
      </c>
      <c r="J305" s="273">
        <f t="shared" si="52"/>
        <v>0</v>
      </c>
      <c r="K305" s="271">
        <v>26.15</v>
      </c>
      <c r="L305" s="273">
        <v>160</v>
      </c>
      <c r="M305" s="273">
        <v>160</v>
      </c>
      <c r="N305" s="573">
        <v>0.99909999999999999</v>
      </c>
      <c r="O305" s="273">
        <v>36990</v>
      </c>
      <c r="P305" s="273">
        <f t="shared" si="53"/>
        <v>0</v>
      </c>
      <c r="Q305" s="271">
        <v>31.1</v>
      </c>
      <c r="R305" s="273">
        <v>150.72</v>
      </c>
      <c r="S305" s="273">
        <v>160</v>
      </c>
      <c r="T305" s="573">
        <v>0.99980000000000002</v>
      </c>
      <c r="U305" s="273">
        <v>23470</v>
      </c>
      <c r="V305" s="273">
        <f t="shared" si="54"/>
        <v>0</v>
      </c>
      <c r="W305" s="271">
        <v>21.63</v>
      </c>
      <c r="X305" s="273">
        <v>157.44</v>
      </c>
      <c r="Y305" s="273">
        <v>160</v>
      </c>
      <c r="Z305" s="573">
        <v>0.99929999999999997</v>
      </c>
      <c r="AA305" s="273">
        <v>42799.54</v>
      </c>
      <c r="AB305" s="273">
        <f t="shared" si="55"/>
        <v>0</v>
      </c>
      <c r="AC305" s="271">
        <v>36.56</v>
      </c>
      <c r="AD305" s="273">
        <v>171.2</v>
      </c>
      <c r="AE305" s="273">
        <v>171.2</v>
      </c>
      <c r="AF305" s="573">
        <v>0.99960000000000004</v>
      </c>
      <c r="AG305" s="273">
        <v>49655.7</v>
      </c>
      <c r="AH305" s="273">
        <f t="shared" si="56"/>
        <v>0</v>
      </c>
      <c r="AI305" s="271">
        <v>39</v>
      </c>
      <c r="AJ305" s="273">
        <v>160.47999999999999</v>
      </c>
      <c r="AK305" s="273">
        <v>160.47999999999999</v>
      </c>
      <c r="AL305" s="573">
        <v>0.99919999999999998</v>
      </c>
      <c r="AM305" s="273">
        <v>39296</v>
      </c>
      <c r="AN305" s="273">
        <f t="shared" si="57"/>
        <v>0</v>
      </c>
      <c r="AO305" s="271">
        <v>34.04</v>
      </c>
      <c r="AP305" s="273">
        <v>152.96</v>
      </c>
      <c r="AQ305" s="273">
        <v>160</v>
      </c>
      <c r="AR305" s="573">
        <v>0.99970000000000003</v>
      </c>
      <c r="AS305" s="273">
        <v>22818</v>
      </c>
      <c r="AT305" s="273">
        <f t="shared" si="58"/>
        <v>0</v>
      </c>
      <c r="AU305" s="271">
        <v>20.059999999999999</v>
      </c>
      <c r="AV305" s="273">
        <v>166.72</v>
      </c>
      <c r="AW305" s="273">
        <v>166.72</v>
      </c>
      <c r="AX305" s="573">
        <v>0.99560000000000004</v>
      </c>
      <c r="AY305" s="273">
        <v>17808</v>
      </c>
      <c r="AZ305" s="273">
        <f t="shared" si="59"/>
        <v>0</v>
      </c>
      <c r="BA305" s="271">
        <v>14.9</v>
      </c>
      <c r="BB305" s="273">
        <v>164.16</v>
      </c>
      <c r="BC305" s="273">
        <v>164.16</v>
      </c>
      <c r="BD305" s="573">
        <v>0.99170000000000003</v>
      </c>
      <c r="BE305" s="273">
        <v>44562</v>
      </c>
      <c r="BF305" s="273">
        <f t="shared" si="60"/>
        <v>0</v>
      </c>
      <c r="BG305" s="271">
        <v>36.79</v>
      </c>
      <c r="BH305" s="273">
        <v>176.8</v>
      </c>
      <c r="BI305" s="273">
        <v>176.8</v>
      </c>
      <c r="BJ305" s="573">
        <v>0.95509999999999995</v>
      </c>
      <c r="BK305" s="273">
        <v>46480.75</v>
      </c>
      <c r="BL305" s="273">
        <f t="shared" si="61"/>
        <v>0</v>
      </c>
      <c r="BM305" s="271">
        <v>36.99</v>
      </c>
      <c r="BN305" s="273">
        <v>159.52000000000001</v>
      </c>
      <c r="BO305" s="273">
        <v>160</v>
      </c>
      <c r="BP305" s="573">
        <v>0.96399999999999997</v>
      </c>
      <c r="BQ305" s="273">
        <v>39006</v>
      </c>
      <c r="BR305" s="273">
        <f t="shared" si="62"/>
        <v>0</v>
      </c>
      <c r="BS305" s="271">
        <v>37.74</v>
      </c>
      <c r="BT305" s="273">
        <v>153.6</v>
      </c>
      <c r="BU305" s="273">
        <v>160</v>
      </c>
      <c r="BV305" s="573">
        <v>1</v>
      </c>
      <c r="BW305" s="273">
        <v>49690</v>
      </c>
      <c r="BX305" s="273">
        <f t="shared" si="63"/>
        <v>0</v>
      </c>
      <c r="BY305" s="271">
        <v>43.48</v>
      </c>
      <c r="BZ305" s="273">
        <f t="shared" si="64"/>
        <v>440315.99</v>
      </c>
    </row>
    <row r="306" spans="1:78">
      <c r="A306" s="272">
        <v>301</v>
      </c>
      <c r="B306" s="272" t="s">
        <v>3266</v>
      </c>
      <c r="C306" s="272" t="s">
        <v>1463</v>
      </c>
      <c r="D306" s="272" t="s">
        <v>394</v>
      </c>
      <c r="E306" s="273">
        <v>214.8</v>
      </c>
      <c r="F306" s="273">
        <v>188.64</v>
      </c>
      <c r="G306" s="273">
        <v>188.64</v>
      </c>
      <c r="H306" s="573">
        <v>0.99380000000000002</v>
      </c>
      <c r="I306" s="273">
        <v>66236</v>
      </c>
      <c r="J306" s="273">
        <f t="shared" si="52"/>
        <v>0</v>
      </c>
      <c r="K306" s="271">
        <v>49.07</v>
      </c>
      <c r="L306" s="273">
        <v>204.8</v>
      </c>
      <c r="M306" s="273">
        <v>204.8</v>
      </c>
      <c r="N306" s="573">
        <v>0.98429999999999995</v>
      </c>
      <c r="O306" s="273">
        <v>73010</v>
      </c>
      <c r="P306" s="273">
        <f t="shared" si="53"/>
        <v>0</v>
      </c>
      <c r="Q306" s="271">
        <v>48.68</v>
      </c>
      <c r="R306" s="273">
        <v>199.52</v>
      </c>
      <c r="S306" s="273">
        <v>199.52</v>
      </c>
      <c r="T306" s="573">
        <v>0.98729999999999996</v>
      </c>
      <c r="U306" s="273">
        <v>40085</v>
      </c>
      <c r="V306" s="273">
        <f t="shared" si="54"/>
        <v>0</v>
      </c>
      <c r="W306" s="271">
        <v>28.26</v>
      </c>
      <c r="X306" s="273">
        <v>195.44</v>
      </c>
      <c r="Y306" s="273">
        <v>195.44</v>
      </c>
      <c r="Z306" s="573">
        <v>0.9889</v>
      </c>
      <c r="AA306" s="273">
        <v>66517</v>
      </c>
      <c r="AB306" s="273">
        <f t="shared" si="55"/>
        <v>0</v>
      </c>
      <c r="AC306" s="271">
        <v>46.26</v>
      </c>
      <c r="AD306" s="273">
        <v>214.8</v>
      </c>
      <c r="AE306" s="273">
        <v>214.8</v>
      </c>
      <c r="AF306" s="573">
        <v>0.97940000000000005</v>
      </c>
      <c r="AG306" s="273">
        <v>64844</v>
      </c>
      <c r="AH306" s="273">
        <f t="shared" si="56"/>
        <v>0</v>
      </c>
      <c r="AI306" s="271">
        <v>41.43</v>
      </c>
      <c r="AJ306" s="273">
        <v>226</v>
      </c>
      <c r="AK306" s="273">
        <v>226</v>
      </c>
      <c r="AL306" s="573">
        <v>0.98209999999999997</v>
      </c>
      <c r="AM306" s="273">
        <v>61165</v>
      </c>
      <c r="AN306" s="273">
        <f t="shared" si="57"/>
        <v>0</v>
      </c>
      <c r="AO306" s="271">
        <v>38.270000000000003</v>
      </c>
      <c r="AP306" s="273">
        <v>206.24</v>
      </c>
      <c r="AQ306" s="273">
        <v>206.24</v>
      </c>
      <c r="AR306" s="573">
        <v>0.999</v>
      </c>
      <c r="AS306" s="273">
        <v>50797</v>
      </c>
      <c r="AT306" s="273">
        <f t="shared" si="58"/>
        <v>0</v>
      </c>
      <c r="AU306" s="271">
        <v>33.14</v>
      </c>
      <c r="AV306" s="273">
        <v>215.68</v>
      </c>
      <c r="AW306" s="273">
        <v>215.68</v>
      </c>
      <c r="AX306" s="573">
        <v>0.99680000000000002</v>
      </c>
      <c r="AY306" s="273">
        <v>49197</v>
      </c>
      <c r="AZ306" s="273">
        <f t="shared" si="59"/>
        <v>0</v>
      </c>
      <c r="BA306" s="271">
        <v>31.78</v>
      </c>
      <c r="BB306" s="273">
        <v>221.36</v>
      </c>
      <c r="BC306" s="273">
        <v>221.36</v>
      </c>
      <c r="BD306" s="573">
        <v>0.99329999999999996</v>
      </c>
      <c r="BE306" s="273">
        <v>81863</v>
      </c>
      <c r="BF306" s="273">
        <f t="shared" si="60"/>
        <v>0</v>
      </c>
      <c r="BG306" s="271">
        <v>50.04</v>
      </c>
      <c r="BH306" s="273">
        <v>194.64</v>
      </c>
      <c r="BI306" s="273">
        <v>194.64</v>
      </c>
      <c r="BJ306" s="573">
        <v>0.99109999999999998</v>
      </c>
      <c r="BK306" s="273">
        <v>49169</v>
      </c>
      <c r="BL306" s="273">
        <f t="shared" si="61"/>
        <v>0</v>
      </c>
      <c r="BM306" s="271">
        <v>34.26</v>
      </c>
      <c r="BN306" s="273">
        <v>176.2</v>
      </c>
      <c r="BO306" s="273">
        <v>176.2</v>
      </c>
      <c r="BP306" s="573">
        <v>0.99119999999999997</v>
      </c>
      <c r="BQ306" s="273">
        <v>52489.440000000002</v>
      </c>
      <c r="BR306" s="273">
        <f t="shared" si="62"/>
        <v>0</v>
      </c>
      <c r="BS306" s="271">
        <v>44.72</v>
      </c>
      <c r="BT306" s="273">
        <v>204.88</v>
      </c>
      <c r="BU306" s="273">
        <v>204.88</v>
      </c>
      <c r="BV306" s="573">
        <v>0.99450000000000005</v>
      </c>
      <c r="BW306" s="273">
        <v>76941</v>
      </c>
      <c r="BX306" s="273">
        <f t="shared" si="63"/>
        <v>0</v>
      </c>
      <c r="BY306" s="271">
        <v>50.75</v>
      </c>
      <c r="BZ306" s="273">
        <f t="shared" si="64"/>
        <v>732313.44</v>
      </c>
    </row>
    <row r="307" spans="1:78">
      <c r="A307" s="272">
        <v>302</v>
      </c>
      <c r="B307" s="272" t="s">
        <v>3266</v>
      </c>
      <c r="C307" s="272" t="s">
        <v>1443</v>
      </c>
      <c r="D307" s="272" t="s">
        <v>394</v>
      </c>
      <c r="E307" s="273">
        <v>220</v>
      </c>
      <c r="F307" s="273">
        <v>204.96</v>
      </c>
      <c r="G307" s="273">
        <v>204.96</v>
      </c>
      <c r="H307" s="573">
        <v>0.93799999999999994</v>
      </c>
      <c r="I307" s="273">
        <v>52918</v>
      </c>
      <c r="J307" s="273">
        <f t="shared" si="52"/>
        <v>0</v>
      </c>
      <c r="K307" s="271">
        <v>38.229999999999997</v>
      </c>
      <c r="L307" s="273">
        <v>215.68</v>
      </c>
      <c r="M307" s="273">
        <v>215.68</v>
      </c>
      <c r="N307" s="573">
        <v>0.94989999999999997</v>
      </c>
      <c r="O307" s="273">
        <v>52736</v>
      </c>
      <c r="P307" s="273">
        <f t="shared" si="53"/>
        <v>0</v>
      </c>
      <c r="Q307" s="271">
        <v>34.6</v>
      </c>
      <c r="R307" s="273">
        <v>196.64</v>
      </c>
      <c r="S307" s="273">
        <v>196.64</v>
      </c>
      <c r="T307" s="573">
        <v>0.95169999999999999</v>
      </c>
      <c r="U307" s="273">
        <v>52222</v>
      </c>
      <c r="V307" s="273">
        <f t="shared" si="54"/>
        <v>0</v>
      </c>
      <c r="W307" s="271">
        <v>38.76</v>
      </c>
      <c r="X307" s="273">
        <v>221.44</v>
      </c>
      <c r="Y307" s="273">
        <v>221.44</v>
      </c>
      <c r="Z307" s="573">
        <v>0.93920000000000003</v>
      </c>
      <c r="AA307" s="273">
        <v>70370</v>
      </c>
      <c r="AB307" s="273">
        <f t="shared" si="55"/>
        <v>0</v>
      </c>
      <c r="AC307" s="271">
        <v>45.47</v>
      </c>
      <c r="AD307" s="273">
        <v>226.4</v>
      </c>
      <c r="AE307" s="273">
        <v>226.4</v>
      </c>
      <c r="AF307" s="573">
        <v>0.94740000000000002</v>
      </c>
      <c r="AG307" s="273">
        <v>76798</v>
      </c>
      <c r="AH307" s="273">
        <f t="shared" si="56"/>
        <v>0</v>
      </c>
      <c r="AI307" s="271">
        <v>48.12</v>
      </c>
      <c r="AJ307" s="273">
        <v>213.92</v>
      </c>
      <c r="AK307" s="273">
        <v>213.92</v>
      </c>
      <c r="AL307" s="573">
        <v>0.98839999999999995</v>
      </c>
      <c r="AM307" s="273">
        <v>60572</v>
      </c>
      <c r="AN307" s="273">
        <f t="shared" si="57"/>
        <v>0</v>
      </c>
      <c r="AO307" s="271">
        <v>39.79</v>
      </c>
      <c r="AP307" s="273">
        <v>232.8</v>
      </c>
      <c r="AQ307" s="273">
        <v>232.8</v>
      </c>
      <c r="AR307" s="573">
        <v>0.9829</v>
      </c>
      <c r="AS307" s="273">
        <v>57116</v>
      </c>
      <c r="AT307" s="273">
        <f t="shared" si="58"/>
        <v>0</v>
      </c>
      <c r="AU307" s="271">
        <v>33.549999999999997</v>
      </c>
      <c r="AV307" s="273">
        <v>209.12</v>
      </c>
      <c r="AW307" s="273">
        <v>209.12</v>
      </c>
      <c r="AX307" s="573">
        <v>0.98309999999999997</v>
      </c>
      <c r="AY307" s="273">
        <v>53344</v>
      </c>
      <c r="AZ307" s="273">
        <f t="shared" si="59"/>
        <v>0</v>
      </c>
      <c r="BA307" s="271">
        <v>36.04</v>
      </c>
      <c r="BB307" s="273">
        <v>209.92</v>
      </c>
      <c r="BC307" s="273">
        <v>209.92</v>
      </c>
      <c r="BD307" s="573">
        <v>0.9698</v>
      </c>
      <c r="BE307" s="273">
        <v>77508</v>
      </c>
      <c r="BF307" s="273">
        <f t="shared" si="60"/>
        <v>0</v>
      </c>
      <c r="BG307" s="271">
        <v>51.17</v>
      </c>
      <c r="BH307" s="273">
        <v>214.24</v>
      </c>
      <c r="BI307" s="273">
        <v>214.24</v>
      </c>
      <c r="BJ307" s="573">
        <v>0.96630000000000005</v>
      </c>
      <c r="BK307" s="273">
        <v>69134</v>
      </c>
      <c r="BL307" s="273">
        <f t="shared" si="61"/>
        <v>0</v>
      </c>
      <c r="BM307" s="271">
        <v>44.88</v>
      </c>
      <c r="BN307" s="273">
        <v>207.04</v>
      </c>
      <c r="BO307" s="273">
        <v>207.04</v>
      </c>
      <c r="BP307" s="573">
        <v>0.97540000000000004</v>
      </c>
      <c r="BQ307" s="273">
        <v>57784</v>
      </c>
      <c r="BR307" s="273">
        <f t="shared" si="62"/>
        <v>0</v>
      </c>
      <c r="BS307" s="271">
        <v>42.58</v>
      </c>
      <c r="BT307" s="273">
        <v>228.48</v>
      </c>
      <c r="BU307" s="273">
        <v>228.48</v>
      </c>
      <c r="BV307" s="573">
        <v>0.96860000000000002</v>
      </c>
      <c r="BW307" s="273">
        <v>66022</v>
      </c>
      <c r="BX307" s="273">
        <f t="shared" si="63"/>
        <v>0</v>
      </c>
      <c r="BY307" s="271">
        <v>40.1</v>
      </c>
      <c r="BZ307" s="273">
        <f t="shared" si="64"/>
        <v>746524</v>
      </c>
    </row>
    <row r="308" spans="1:78">
      <c r="A308" s="272">
        <v>303</v>
      </c>
      <c r="B308" s="272" t="s">
        <v>3266</v>
      </c>
      <c r="C308" s="272" t="s">
        <v>1517</v>
      </c>
      <c r="D308" s="272" t="s">
        <v>394</v>
      </c>
      <c r="E308" s="273">
        <v>222.22222222222223</v>
      </c>
      <c r="F308" s="273">
        <v>162.56</v>
      </c>
      <c r="G308" s="273">
        <v>177.77799999999999</v>
      </c>
      <c r="H308" s="573">
        <v>0.90969999999999995</v>
      </c>
      <c r="I308" s="273">
        <v>20454</v>
      </c>
      <c r="J308" s="273">
        <f t="shared" si="52"/>
        <v>0</v>
      </c>
      <c r="K308" s="271">
        <v>19.21</v>
      </c>
      <c r="L308" s="273">
        <v>189.28</v>
      </c>
      <c r="M308" s="273">
        <v>189.28</v>
      </c>
      <c r="N308" s="573">
        <v>0.97599999999999998</v>
      </c>
      <c r="O308" s="273">
        <v>24526</v>
      </c>
      <c r="P308" s="273">
        <f t="shared" si="53"/>
        <v>0</v>
      </c>
      <c r="Q308" s="271">
        <v>17.84</v>
      </c>
      <c r="R308" s="273">
        <v>124.32</v>
      </c>
      <c r="S308" s="273">
        <v>177.77799999999999</v>
      </c>
      <c r="T308" s="573">
        <v>0.99950000000000006</v>
      </c>
      <c r="U308" s="273">
        <v>23240</v>
      </c>
      <c r="V308" s="273">
        <f t="shared" si="54"/>
        <v>0</v>
      </c>
      <c r="W308" s="271">
        <v>25.97</v>
      </c>
      <c r="X308" s="273">
        <v>111.36</v>
      </c>
      <c r="Y308" s="273">
        <v>177.77799999999999</v>
      </c>
      <c r="Z308" s="573">
        <v>0.999</v>
      </c>
      <c r="AA308" s="273">
        <v>12686</v>
      </c>
      <c r="AB308" s="273">
        <f t="shared" si="55"/>
        <v>0</v>
      </c>
      <c r="AC308" s="271">
        <v>15.33</v>
      </c>
      <c r="AD308" s="273">
        <v>119.68</v>
      </c>
      <c r="AE308" s="273">
        <v>177.77799999999999</v>
      </c>
      <c r="AF308" s="573">
        <v>0.99919999999999998</v>
      </c>
      <c r="AG308" s="273">
        <v>10086</v>
      </c>
      <c r="AH308" s="273">
        <f t="shared" si="56"/>
        <v>0</v>
      </c>
      <c r="AI308" s="271">
        <v>11.34</v>
      </c>
      <c r="AJ308" s="273">
        <v>120</v>
      </c>
      <c r="AK308" s="273">
        <v>177.77799999999999</v>
      </c>
      <c r="AL308" s="573">
        <v>0.99660000000000004</v>
      </c>
      <c r="AM308" s="273">
        <v>7198</v>
      </c>
      <c r="AN308" s="273">
        <f t="shared" si="57"/>
        <v>0</v>
      </c>
      <c r="AO308" s="271">
        <v>8.36</v>
      </c>
      <c r="AP308" s="273">
        <v>129.6</v>
      </c>
      <c r="AQ308" s="273">
        <v>177.77799999999999</v>
      </c>
      <c r="AR308" s="573">
        <v>0.99590000000000001</v>
      </c>
      <c r="AS308" s="273">
        <v>18048</v>
      </c>
      <c r="AT308" s="273">
        <f t="shared" si="58"/>
        <v>0</v>
      </c>
      <c r="AU308" s="271">
        <v>18.79</v>
      </c>
      <c r="AV308" s="273">
        <v>118.88</v>
      </c>
      <c r="AW308" s="273">
        <v>177.77799999999999</v>
      </c>
      <c r="AX308" s="573">
        <v>0.99639999999999995</v>
      </c>
      <c r="AY308" s="273">
        <v>17300</v>
      </c>
      <c r="AZ308" s="273">
        <f t="shared" si="59"/>
        <v>0</v>
      </c>
      <c r="BA308" s="271">
        <v>20.28</v>
      </c>
      <c r="BB308" s="273">
        <v>116.8</v>
      </c>
      <c r="BC308" s="273">
        <v>177.77799999999999</v>
      </c>
      <c r="BD308" s="573">
        <v>0.99080000000000001</v>
      </c>
      <c r="BE308" s="273">
        <v>18528</v>
      </c>
      <c r="BF308" s="273">
        <f t="shared" si="60"/>
        <v>0</v>
      </c>
      <c r="BG308" s="271">
        <v>21.52</v>
      </c>
      <c r="BH308" s="273">
        <v>143.52000000000001</v>
      </c>
      <c r="BI308" s="273">
        <v>177.77799999999999</v>
      </c>
      <c r="BJ308" s="573">
        <v>0.92549999999999999</v>
      </c>
      <c r="BK308" s="273">
        <v>16126</v>
      </c>
      <c r="BL308" s="273">
        <f t="shared" si="61"/>
        <v>0</v>
      </c>
      <c r="BM308" s="271">
        <v>16.32</v>
      </c>
      <c r="BN308" s="273">
        <v>163.04</v>
      </c>
      <c r="BO308" s="273">
        <v>177.77799999999999</v>
      </c>
      <c r="BP308" s="573">
        <v>0.8962</v>
      </c>
      <c r="BQ308" s="273">
        <v>20932</v>
      </c>
      <c r="BR308" s="273">
        <f t="shared" si="62"/>
        <v>0</v>
      </c>
      <c r="BS308" s="271">
        <v>21.32</v>
      </c>
      <c r="BT308" s="273">
        <v>160.80000000000001</v>
      </c>
      <c r="BU308" s="273">
        <v>177.77799999999999</v>
      </c>
      <c r="BV308" s="573">
        <v>0.88280000000000003</v>
      </c>
      <c r="BW308" s="273">
        <v>21254</v>
      </c>
      <c r="BX308" s="273">
        <f t="shared" si="63"/>
        <v>0</v>
      </c>
      <c r="BY308" s="271">
        <v>20.12</v>
      </c>
      <c r="BZ308" s="273">
        <f t="shared" si="64"/>
        <v>210378</v>
      </c>
    </row>
    <row r="309" spans="1:78">
      <c r="A309" s="272">
        <v>304</v>
      </c>
      <c r="B309" s="272" t="s">
        <v>3266</v>
      </c>
      <c r="C309" s="272" t="s">
        <v>1475</v>
      </c>
      <c r="D309" s="272" t="s">
        <v>394</v>
      </c>
      <c r="E309" s="273">
        <v>223</v>
      </c>
      <c r="F309" s="273">
        <v>174.24</v>
      </c>
      <c r="G309" s="273">
        <v>178.4</v>
      </c>
      <c r="H309" s="573">
        <v>0.99829999999999997</v>
      </c>
      <c r="I309" s="273">
        <v>68820</v>
      </c>
      <c r="J309" s="273">
        <f t="shared" si="52"/>
        <v>0</v>
      </c>
      <c r="K309" s="271">
        <v>54.95</v>
      </c>
      <c r="L309" s="273">
        <v>175.92</v>
      </c>
      <c r="M309" s="273">
        <v>178.4</v>
      </c>
      <c r="N309" s="573">
        <v>0.99829999999999997</v>
      </c>
      <c r="O309" s="273">
        <v>49896</v>
      </c>
      <c r="P309" s="273">
        <f t="shared" si="53"/>
        <v>0</v>
      </c>
      <c r="Q309" s="271">
        <v>38.19</v>
      </c>
      <c r="R309" s="273">
        <v>100.32</v>
      </c>
      <c r="S309" s="273">
        <v>178.4</v>
      </c>
      <c r="T309" s="573">
        <v>0.99709999999999999</v>
      </c>
      <c r="U309" s="273">
        <v>6198</v>
      </c>
      <c r="V309" s="273">
        <f t="shared" si="54"/>
        <v>0</v>
      </c>
      <c r="W309" s="271">
        <v>8.61</v>
      </c>
      <c r="X309" s="273">
        <v>236.64</v>
      </c>
      <c r="Y309" s="273">
        <v>236.64</v>
      </c>
      <c r="Z309" s="573">
        <v>0.99039999999999995</v>
      </c>
      <c r="AA309" s="273">
        <v>39096</v>
      </c>
      <c r="AB309" s="273">
        <f t="shared" si="55"/>
        <v>0</v>
      </c>
      <c r="AC309" s="271">
        <v>22.42</v>
      </c>
      <c r="AD309" s="273">
        <v>191.52</v>
      </c>
      <c r="AE309" s="273">
        <v>191.52</v>
      </c>
      <c r="AF309" s="573">
        <v>0.99829999999999997</v>
      </c>
      <c r="AG309" s="273">
        <v>62112</v>
      </c>
      <c r="AH309" s="273">
        <f t="shared" si="56"/>
        <v>0</v>
      </c>
      <c r="AI309" s="271">
        <v>43.66</v>
      </c>
      <c r="AJ309" s="273">
        <v>185.28</v>
      </c>
      <c r="AK309" s="273">
        <v>185.28</v>
      </c>
      <c r="AL309" s="573">
        <v>0.99870000000000003</v>
      </c>
      <c r="AM309" s="273">
        <v>62676</v>
      </c>
      <c r="AN309" s="273">
        <f t="shared" si="57"/>
        <v>0</v>
      </c>
      <c r="AO309" s="271">
        <v>47.04</v>
      </c>
      <c r="AP309" s="273">
        <v>180.48</v>
      </c>
      <c r="AQ309" s="273">
        <v>180.48</v>
      </c>
      <c r="AR309" s="573">
        <v>0.99750000000000005</v>
      </c>
      <c r="AS309" s="273">
        <v>34818</v>
      </c>
      <c r="AT309" s="273">
        <f t="shared" si="58"/>
        <v>0</v>
      </c>
      <c r="AU309" s="271">
        <v>25.99</v>
      </c>
      <c r="AV309" s="273">
        <v>189.36</v>
      </c>
      <c r="AW309" s="273">
        <v>189.36</v>
      </c>
      <c r="AX309" s="573">
        <v>0.99809999999999999</v>
      </c>
      <c r="AY309" s="273">
        <v>32442</v>
      </c>
      <c r="AZ309" s="273">
        <f t="shared" si="59"/>
        <v>0</v>
      </c>
      <c r="BA309" s="271">
        <v>23.84</v>
      </c>
      <c r="BB309" s="273">
        <v>259.92</v>
      </c>
      <c r="BC309" s="273">
        <v>259.92</v>
      </c>
      <c r="BD309" s="573">
        <v>0.98250000000000004</v>
      </c>
      <c r="BE309" s="273">
        <v>89250</v>
      </c>
      <c r="BF309" s="273">
        <f t="shared" si="60"/>
        <v>0</v>
      </c>
      <c r="BG309" s="271">
        <v>46.97</v>
      </c>
      <c r="BH309" s="273">
        <v>175.44</v>
      </c>
      <c r="BI309" s="273">
        <v>178.4</v>
      </c>
      <c r="BJ309" s="573">
        <v>0.99809999999999999</v>
      </c>
      <c r="BK309" s="273">
        <v>50910</v>
      </c>
      <c r="BL309" s="273">
        <f t="shared" si="61"/>
        <v>0</v>
      </c>
      <c r="BM309" s="271">
        <v>39.08</v>
      </c>
      <c r="BN309" s="273">
        <v>174.24</v>
      </c>
      <c r="BO309" s="273">
        <v>178.4</v>
      </c>
      <c r="BP309" s="573">
        <v>0.99790000000000001</v>
      </c>
      <c r="BQ309" s="273">
        <v>86820</v>
      </c>
      <c r="BR309" s="273">
        <f t="shared" si="62"/>
        <v>16709.636608344546</v>
      </c>
      <c r="BS309" s="271">
        <v>74.3</v>
      </c>
      <c r="BT309" s="273">
        <v>185.28</v>
      </c>
      <c r="BU309" s="273">
        <v>185.28</v>
      </c>
      <c r="BV309" s="573">
        <v>0.99719999999999998</v>
      </c>
      <c r="BW309" s="273">
        <v>68364</v>
      </c>
      <c r="BX309" s="273">
        <f t="shared" si="63"/>
        <v>0</v>
      </c>
      <c r="BY309" s="271">
        <v>49.73</v>
      </c>
      <c r="BZ309" s="273">
        <f t="shared" si="64"/>
        <v>651402</v>
      </c>
    </row>
    <row r="310" spans="1:78">
      <c r="A310" s="272">
        <v>305</v>
      </c>
      <c r="B310" s="272" t="s">
        <v>3266</v>
      </c>
      <c r="C310" s="272" t="s">
        <v>1471</v>
      </c>
      <c r="D310" s="272" t="s">
        <v>394</v>
      </c>
      <c r="E310" s="273">
        <v>227</v>
      </c>
      <c r="F310" s="273">
        <v>218.88</v>
      </c>
      <c r="G310" s="273">
        <v>218.88</v>
      </c>
      <c r="H310" s="573">
        <v>0.999</v>
      </c>
      <c r="I310" s="273">
        <v>72123</v>
      </c>
      <c r="J310" s="273">
        <f t="shared" si="52"/>
        <v>0</v>
      </c>
      <c r="K310" s="271">
        <v>45.81</v>
      </c>
      <c r="L310" s="273">
        <v>222.24</v>
      </c>
      <c r="M310" s="273">
        <v>222.24</v>
      </c>
      <c r="N310" s="573">
        <v>0.99909999999999999</v>
      </c>
      <c r="O310" s="273">
        <v>55944</v>
      </c>
      <c r="P310" s="273">
        <f t="shared" si="53"/>
        <v>0</v>
      </c>
      <c r="Q310" s="271">
        <v>33.86</v>
      </c>
      <c r="R310" s="273">
        <v>234</v>
      </c>
      <c r="S310" s="273">
        <v>234</v>
      </c>
      <c r="T310" s="573">
        <v>0.97940000000000005</v>
      </c>
      <c r="U310" s="273">
        <v>29508</v>
      </c>
      <c r="V310" s="273">
        <f t="shared" si="54"/>
        <v>0</v>
      </c>
      <c r="W310" s="271">
        <v>17.88</v>
      </c>
      <c r="X310" s="273">
        <v>237.36</v>
      </c>
      <c r="Y310" s="273">
        <v>237.36</v>
      </c>
      <c r="Z310" s="573">
        <v>0.96430000000000005</v>
      </c>
      <c r="AA310" s="273">
        <v>41559</v>
      </c>
      <c r="AB310" s="273">
        <f t="shared" si="55"/>
        <v>0</v>
      </c>
      <c r="AC310" s="271">
        <v>24.4</v>
      </c>
      <c r="AD310" s="273">
        <v>253.2</v>
      </c>
      <c r="AE310" s="273">
        <v>253.2</v>
      </c>
      <c r="AF310" s="573">
        <v>0.93430000000000002</v>
      </c>
      <c r="AG310" s="273">
        <v>85950.399999999994</v>
      </c>
      <c r="AH310" s="273">
        <f t="shared" si="56"/>
        <v>0</v>
      </c>
      <c r="AI310" s="271">
        <v>48.83</v>
      </c>
      <c r="AJ310" s="273">
        <v>223.92</v>
      </c>
      <c r="AK310" s="273">
        <v>223.92</v>
      </c>
      <c r="AL310" s="573">
        <v>0.99970000000000003</v>
      </c>
      <c r="AM310" s="273">
        <v>75007</v>
      </c>
      <c r="AN310" s="273">
        <f t="shared" si="57"/>
        <v>0</v>
      </c>
      <c r="AO310" s="271">
        <v>46.54</v>
      </c>
      <c r="AP310" s="273">
        <v>210</v>
      </c>
      <c r="AQ310" s="273">
        <v>210</v>
      </c>
      <c r="AR310" s="573">
        <v>0.79530000000000001</v>
      </c>
      <c r="AS310" s="273">
        <v>23881.24</v>
      </c>
      <c r="AT310" s="273">
        <f t="shared" si="58"/>
        <v>0</v>
      </c>
      <c r="AU310" s="271">
        <v>19.22</v>
      </c>
      <c r="AV310" s="273">
        <v>280.56</v>
      </c>
      <c r="AW310" s="273">
        <v>280.56</v>
      </c>
      <c r="AX310" s="573">
        <v>0.8498</v>
      </c>
      <c r="AY310" s="273">
        <v>16440</v>
      </c>
      <c r="AZ310" s="273">
        <f t="shared" si="59"/>
        <v>0</v>
      </c>
      <c r="BA310" s="271">
        <v>9.58</v>
      </c>
      <c r="BB310" s="273">
        <v>290.16000000000003</v>
      </c>
      <c r="BC310" s="273">
        <v>290.16000000000003</v>
      </c>
      <c r="BD310" s="573">
        <v>0.98360000000000003</v>
      </c>
      <c r="BE310" s="273">
        <v>98220</v>
      </c>
      <c r="BF310" s="273">
        <f t="shared" si="60"/>
        <v>0</v>
      </c>
      <c r="BG310" s="271">
        <v>46.25</v>
      </c>
      <c r="BH310" s="273">
        <v>243.6</v>
      </c>
      <c r="BI310" s="273">
        <v>243.6</v>
      </c>
      <c r="BJ310" s="573">
        <v>0.99770000000000003</v>
      </c>
      <c r="BK310" s="273">
        <v>52644</v>
      </c>
      <c r="BL310" s="273">
        <f t="shared" si="61"/>
        <v>0</v>
      </c>
      <c r="BM310" s="271">
        <v>29.11</v>
      </c>
      <c r="BN310" s="273">
        <v>240</v>
      </c>
      <c r="BO310" s="273">
        <v>240</v>
      </c>
      <c r="BP310" s="573">
        <v>0.998</v>
      </c>
      <c r="BQ310" s="273">
        <v>63939</v>
      </c>
      <c r="BR310" s="273">
        <f t="shared" si="62"/>
        <v>0</v>
      </c>
      <c r="BS310" s="271">
        <v>39.72</v>
      </c>
      <c r="BT310" s="273">
        <v>259.44</v>
      </c>
      <c r="BU310" s="273">
        <v>259.44</v>
      </c>
      <c r="BV310" s="573">
        <v>0.99560000000000004</v>
      </c>
      <c r="BW310" s="273">
        <v>82506</v>
      </c>
      <c r="BX310" s="273">
        <f t="shared" si="63"/>
        <v>0</v>
      </c>
      <c r="BY310" s="271">
        <v>42.93</v>
      </c>
      <c r="BZ310" s="273">
        <f t="shared" si="64"/>
        <v>697721.64</v>
      </c>
    </row>
    <row r="311" spans="1:78">
      <c r="A311" s="272">
        <v>306</v>
      </c>
      <c r="B311" s="272" t="s">
        <v>3266</v>
      </c>
      <c r="C311" s="272" t="s">
        <v>1469</v>
      </c>
      <c r="D311" s="272" t="s">
        <v>394</v>
      </c>
      <c r="E311" s="273">
        <v>233</v>
      </c>
      <c r="F311" s="273">
        <v>202.72</v>
      </c>
      <c r="G311" s="273">
        <v>202.72</v>
      </c>
      <c r="H311" s="573">
        <v>0.99209999999999998</v>
      </c>
      <c r="I311" s="273">
        <v>58080</v>
      </c>
      <c r="J311" s="273">
        <f t="shared" si="52"/>
        <v>0</v>
      </c>
      <c r="K311" s="271">
        <v>40.11</v>
      </c>
      <c r="L311" s="273">
        <v>203.04</v>
      </c>
      <c r="M311" s="273">
        <v>203.04</v>
      </c>
      <c r="N311" s="573">
        <v>0.99109999999999998</v>
      </c>
      <c r="O311" s="273">
        <v>56634</v>
      </c>
      <c r="P311" s="273">
        <f t="shared" si="53"/>
        <v>0</v>
      </c>
      <c r="Q311" s="271">
        <v>37.82</v>
      </c>
      <c r="R311" s="273">
        <v>199.68</v>
      </c>
      <c r="S311" s="273">
        <v>199.68</v>
      </c>
      <c r="T311" s="573">
        <v>0.9929</v>
      </c>
      <c r="U311" s="273">
        <v>29884</v>
      </c>
      <c r="V311" s="273">
        <f t="shared" si="54"/>
        <v>0</v>
      </c>
      <c r="W311" s="271">
        <v>20.93</v>
      </c>
      <c r="X311" s="273">
        <v>210.08</v>
      </c>
      <c r="Y311" s="273">
        <v>210.08</v>
      </c>
      <c r="Z311" s="573">
        <v>0.99099999999999999</v>
      </c>
      <c r="AA311" s="273">
        <v>33420</v>
      </c>
      <c r="AB311" s="273">
        <f t="shared" si="55"/>
        <v>0</v>
      </c>
      <c r="AC311" s="271">
        <v>21.58</v>
      </c>
      <c r="AD311" s="273">
        <v>199.2</v>
      </c>
      <c r="AE311" s="273">
        <v>199.2</v>
      </c>
      <c r="AF311" s="573">
        <v>0.98850000000000005</v>
      </c>
      <c r="AG311" s="273">
        <v>40568</v>
      </c>
      <c r="AH311" s="273">
        <f t="shared" si="56"/>
        <v>0</v>
      </c>
      <c r="AI311" s="271">
        <v>27.69</v>
      </c>
      <c r="AJ311" s="273">
        <v>128.47999999999999</v>
      </c>
      <c r="AK311" s="273">
        <v>186.4</v>
      </c>
      <c r="AL311" s="573">
        <v>0.98319999999999996</v>
      </c>
      <c r="AM311" s="273">
        <v>26224</v>
      </c>
      <c r="AN311" s="273">
        <f t="shared" si="57"/>
        <v>0</v>
      </c>
      <c r="AO311" s="271">
        <v>28.83</v>
      </c>
      <c r="AP311" s="273">
        <v>186.56</v>
      </c>
      <c r="AQ311" s="273">
        <v>186.56</v>
      </c>
      <c r="AR311" s="573">
        <v>0.98360000000000003</v>
      </c>
      <c r="AS311" s="273">
        <v>41438.15</v>
      </c>
      <c r="AT311" s="273">
        <f t="shared" si="58"/>
        <v>0</v>
      </c>
      <c r="AU311" s="271">
        <v>30.35</v>
      </c>
      <c r="AV311" s="273">
        <v>154.56</v>
      </c>
      <c r="AW311" s="273">
        <v>186.4</v>
      </c>
      <c r="AX311" s="573">
        <v>0.97040000000000004</v>
      </c>
      <c r="AY311" s="273">
        <v>59800</v>
      </c>
      <c r="AZ311" s="273">
        <f t="shared" si="59"/>
        <v>0</v>
      </c>
      <c r="BA311" s="271">
        <v>55.37</v>
      </c>
      <c r="BB311" s="273">
        <v>185.12</v>
      </c>
      <c r="BC311" s="273">
        <v>186.4</v>
      </c>
      <c r="BD311" s="573">
        <v>0.98</v>
      </c>
      <c r="BE311" s="273">
        <v>56370.39</v>
      </c>
      <c r="BF311" s="273">
        <f t="shared" si="60"/>
        <v>0</v>
      </c>
      <c r="BG311" s="271">
        <v>41.76</v>
      </c>
      <c r="BH311" s="273">
        <v>198.88</v>
      </c>
      <c r="BI311" s="273">
        <v>198.88</v>
      </c>
      <c r="BJ311" s="573">
        <v>0.97909999999999997</v>
      </c>
      <c r="BK311" s="273">
        <v>51544.23</v>
      </c>
      <c r="BL311" s="273">
        <f t="shared" si="61"/>
        <v>0</v>
      </c>
      <c r="BM311" s="271">
        <v>35.58</v>
      </c>
      <c r="BN311" s="273">
        <v>186.4</v>
      </c>
      <c r="BO311" s="273">
        <v>186.4</v>
      </c>
      <c r="BP311" s="573">
        <v>0.96699999999999997</v>
      </c>
      <c r="BQ311" s="273">
        <v>37044</v>
      </c>
      <c r="BR311" s="273">
        <f t="shared" si="62"/>
        <v>0</v>
      </c>
      <c r="BS311" s="271">
        <v>30.58</v>
      </c>
      <c r="BT311" s="273">
        <v>193.76</v>
      </c>
      <c r="BU311" s="273">
        <v>193.76</v>
      </c>
      <c r="BV311" s="573">
        <v>0.96279999999999999</v>
      </c>
      <c r="BW311" s="273">
        <v>64514</v>
      </c>
      <c r="BX311" s="273">
        <f t="shared" si="63"/>
        <v>0</v>
      </c>
      <c r="BY311" s="271">
        <v>46.48</v>
      </c>
      <c r="BZ311" s="273">
        <f t="shared" si="64"/>
        <v>555520.77</v>
      </c>
    </row>
    <row r="312" spans="1:78">
      <c r="A312" s="272">
        <v>307</v>
      </c>
      <c r="B312" s="272" t="s">
        <v>3266</v>
      </c>
      <c r="C312" s="272" t="s">
        <v>1447</v>
      </c>
      <c r="D312" s="272" t="s">
        <v>394</v>
      </c>
      <c r="E312" s="273">
        <v>250</v>
      </c>
      <c r="F312" s="273">
        <v>220.8</v>
      </c>
      <c r="G312" s="273">
        <v>220.8</v>
      </c>
      <c r="H312" s="573">
        <v>0.99519999999999997</v>
      </c>
      <c r="I312" s="273">
        <v>63974</v>
      </c>
      <c r="J312" s="273">
        <f t="shared" si="52"/>
        <v>0</v>
      </c>
      <c r="K312" s="271">
        <v>40.44</v>
      </c>
      <c r="L312" s="273">
        <v>218.88</v>
      </c>
      <c r="M312" s="273">
        <v>218.88</v>
      </c>
      <c r="N312" s="573">
        <v>0.99950000000000006</v>
      </c>
      <c r="O312" s="273">
        <v>43314</v>
      </c>
      <c r="P312" s="273">
        <f t="shared" si="53"/>
        <v>0</v>
      </c>
      <c r="Q312" s="271">
        <v>26.61</v>
      </c>
      <c r="R312" s="273">
        <v>148.63999999999999</v>
      </c>
      <c r="S312" s="273">
        <v>200</v>
      </c>
      <c r="T312" s="573">
        <v>1</v>
      </c>
      <c r="U312" s="273">
        <v>23870</v>
      </c>
      <c r="V312" s="273">
        <f t="shared" si="54"/>
        <v>0</v>
      </c>
      <c r="W312" s="271">
        <v>22.3</v>
      </c>
      <c r="X312" s="273">
        <v>208.32</v>
      </c>
      <c r="Y312" s="273">
        <v>208.32</v>
      </c>
      <c r="Z312" s="573">
        <v>0.995</v>
      </c>
      <c r="AA312" s="273">
        <v>57014</v>
      </c>
      <c r="AB312" s="273">
        <f t="shared" si="55"/>
        <v>0</v>
      </c>
      <c r="AC312" s="271">
        <v>36.97</v>
      </c>
      <c r="AD312" s="273">
        <v>223.04</v>
      </c>
      <c r="AE312" s="273">
        <v>223.04</v>
      </c>
      <c r="AF312" s="573">
        <v>0.99360000000000004</v>
      </c>
      <c r="AG312" s="273">
        <v>85454</v>
      </c>
      <c r="AH312" s="273">
        <f t="shared" si="56"/>
        <v>0</v>
      </c>
      <c r="AI312" s="271">
        <v>51.82</v>
      </c>
      <c r="AJ312" s="273">
        <v>244.64</v>
      </c>
      <c r="AK312" s="273">
        <v>244.64</v>
      </c>
      <c r="AL312" s="573">
        <v>0.99229999999999996</v>
      </c>
      <c r="AM312" s="273">
        <v>75102</v>
      </c>
      <c r="AN312" s="273">
        <f t="shared" si="57"/>
        <v>0</v>
      </c>
      <c r="AO312" s="271">
        <v>42.97</v>
      </c>
      <c r="AP312" s="273">
        <v>257.60000000000002</v>
      </c>
      <c r="AQ312" s="273">
        <v>257.60000000000002</v>
      </c>
      <c r="AR312" s="573">
        <v>0.98909999999999998</v>
      </c>
      <c r="AS312" s="273">
        <v>67754</v>
      </c>
      <c r="AT312" s="273">
        <f t="shared" si="58"/>
        <v>0</v>
      </c>
      <c r="AU312" s="271">
        <v>35.74</v>
      </c>
      <c r="AV312" s="273">
        <v>236.64</v>
      </c>
      <c r="AW312" s="273">
        <v>236.64</v>
      </c>
      <c r="AX312" s="573">
        <v>0.99909999999999999</v>
      </c>
      <c r="AY312" s="273">
        <v>46950</v>
      </c>
      <c r="AZ312" s="273">
        <f t="shared" si="59"/>
        <v>0</v>
      </c>
      <c r="BA312" s="271">
        <v>27.58</v>
      </c>
      <c r="BB312" s="273">
        <v>233.12</v>
      </c>
      <c r="BC312" s="273">
        <v>233.12</v>
      </c>
      <c r="BD312" s="573">
        <v>0.99850000000000005</v>
      </c>
      <c r="BE312" s="273">
        <v>94900</v>
      </c>
      <c r="BF312" s="273">
        <f t="shared" si="60"/>
        <v>0</v>
      </c>
      <c r="BG312" s="271">
        <v>54.8</v>
      </c>
      <c r="BH312" s="273">
        <v>275.68</v>
      </c>
      <c r="BI312" s="273">
        <v>275.68</v>
      </c>
      <c r="BJ312" s="573">
        <v>0.99690000000000001</v>
      </c>
      <c r="BK312" s="273">
        <v>53120</v>
      </c>
      <c r="BL312" s="273">
        <f t="shared" si="61"/>
        <v>0</v>
      </c>
      <c r="BM312" s="271">
        <v>25.98</v>
      </c>
      <c r="BN312" s="273">
        <v>234.08</v>
      </c>
      <c r="BO312" s="273">
        <v>234.08</v>
      </c>
      <c r="BP312" s="573">
        <v>0.995</v>
      </c>
      <c r="BQ312" s="273">
        <v>43376</v>
      </c>
      <c r="BR312" s="273">
        <f t="shared" si="62"/>
        <v>0</v>
      </c>
      <c r="BS312" s="271">
        <v>27.71</v>
      </c>
      <c r="BT312" s="273">
        <v>240.48</v>
      </c>
      <c r="BU312" s="273">
        <v>240.48</v>
      </c>
      <c r="BV312" s="573">
        <v>0.99029999999999996</v>
      </c>
      <c r="BW312" s="273">
        <v>68268</v>
      </c>
      <c r="BX312" s="273">
        <f t="shared" si="63"/>
        <v>0</v>
      </c>
      <c r="BY312" s="271">
        <v>38.53</v>
      </c>
      <c r="BZ312" s="273">
        <f t="shared" si="64"/>
        <v>723096</v>
      </c>
    </row>
    <row r="313" spans="1:78">
      <c r="A313" s="272">
        <v>308</v>
      </c>
      <c r="B313" s="272" t="s">
        <v>3266</v>
      </c>
      <c r="C313" s="272" t="s">
        <v>3374</v>
      </c>
      <c r="D313" s="272" t="s">
        <v>391</v>
      </c>
      <c r="E313" s="273">
        <v>250</v>
      </c>
      <c r="F313" s="273">
        <v>0</v>
      </c>
      <c r="G313" s="273">
        <v>0</v>
      </c>
      <c r="H313" s="573">
        <v>0</v>
      </c>
      <c r="I313" s="273">
        <v>0</v>
      </c>
      <c r="J313" s="273">
        <f t="shared" si="52"/>
        <v>0</v>
      </c>
      <c r="K313" s="271">
        <v>0</v>
      </c>
      <c r="L313" s="273">
        <v>0</v>
      </c>
      <c r="M313" s="273">
        <v>0</v>
      </c>
      <c r="N313" s="573">
        <v>0</v>
      </c>
      <c r="O313" s="273">
        <v>0</v>
      </c>
      <c r="P313" s="273">
        <f t="shared" si="53"/>
        <v>0</v>
      </c>
      <c r="Q313" s="271">
        <v>0</v>
      </c>
      <c r="R313" s="273">
        <v>3.36</v>
      </c>
      <c r="S313" s="273">
        <v>200</v>
      </c>
      <c r="T313" s="573">
        <v>0.66</v>
      </c>
      <c r="U313" s="273">
        <v>132</v>
      </c>
      <c r="V313" s="273">
        <f t="shared" si="54"/>
        <v>4.258064516129032</v>
      </c>
      <c r="W313" s="271">
        <v>62</v>
      </c>
      <c r="X313" s="273">
        <v>147.19999999999999</v>
      </c>
      <c r="Y313" s="273">
        <v>200</v>
      </c>
      <c r="Z313" s="573">
        <v>0.84589999999999999</v>
      </c>
      <c r="AA313" s="273">
        <v>4754</v>
      </c>
      <c r="AB313" s="273">
        <f t="shared" si="55"/>
        <v>0</v>
      </c>
      <c r="AC313" s="271">
        <v>5.13</v>
      </c>
      <c r="AD313" s="273">
        <v>31.04</v>
      </c>
      <c r="AE313" s="273">
        <v>200</v>
      </c>
      <c r="AF313" s="573">
        <v>0.60550000000000004</v>
      </c>
      <c r="AG313" s="273">
        <v>1360</v>
      </c>
      <c r="AH313" s="273">
        <f t="shared" si="56"/>
        <v>0</v>
      </c>
      <c r="AI313" s="271">
        <v>9.73</v>
      </c>
      <c r="AJ313" s="273">
        <v>88.8</v>
      </c>
      <c r="AK313" s="273">
        <v>200</v>
      </c>
      <c r="AL313" s="573">
        <v>0.66659999999999997</v>
      </c>
      <c r="AM313" s="273">
        <v>1680</v>
      </c>
      <c r="AN313" s="273">
        <f t="shared" si="57"/>
        <v>0</v>
      </c>
      <c r="AO313" s="271">
        <v>3.94</v>
      </c>
      <c r="AP313" s="273">
        <v>107.04</v>
      </c>
      <c r="AQ313" s="273">
        <v>200</v>
      </c>
      <c r="AR313" s="573">
        <v>0.73470000000000002</v>
      </c>
      <c r="AS313" s="273">
        <v>2288</v>
      </c>
      <c r="AT313" s="273">
        <f t="shared" si="58"/>
        <v>0</v>
      </c>
      <c r="AU313" s="271">
        <v>3.91</v>
      </c>
      <c r="AV313" s="273">
        <v>75.52</v>
      </c>
      <c r="AW313" s="273">
        <v>200</v>
      </c>
      <c r="AX313" s="573">
        <v>0.7742</v>
      </c>
      <c r="AY313" s="273">
        <v>3532</v>
      </c>
      <c r="AZ313" s="273">
        <f t="shared" si="59"/>
        <v>0</v>
      </c>
      <c r="BA313" s="271">
        <v>8.39</v>
      </c>
      <c r="BB313" s="273">
        <v>72.959999999999994</v>
      </c>
      <c r="BC313" s="273">
        <v>200</v>
      </c>
      <c r="BD313" s="573">
        <v>0.70679999999999998</v>
      </c>
      <c r="BE313" s="273">
        <v>2430</v>
      </c>
      <c r="BF313" s="273">
        <f t="shared" si="60"/>
        <v>0</v>
      </c>
      <c r="BG313" s="271">
        <v>6.33</v>
      </c>
      <c r="BH313" s="273">
        <v>15.52</v>
      </c>
      <c r="BI313" s="273">
        <v>200</v>
      </c>
      <c r="BJ313" s="573">
        <v>0.75570000000000004</v>
      </c>
      <c r="BK313" s="273">
        <v>2166</v>
      </c>
      <c r="BL313" s="273">
        <f t="shared" si="61"/>
        <v>0</v>
      </c>
      <c r="BM313" s="271">
        <v>24.82</v>
      </c>
      <c r="BN313" s="273">
        <v>112.32</v>
      </c>
      <c r="BO313" s="273">
        <v>200</v>
      </c>
      <c r="BP313" s="573">
        <v>0.9012</v>
      </c>
      <c r="BQ313" s="273">
        <v>6714</v>
      </c>
      <c r="BR313" s="273">
        <f t="shared" si="62"/>
        <v>0</v>
      </c>
      <c r="BS313" s="271">
        <v>9.8699999999999992</v>
      </c>
      <c r="BT313" s="273">
        <v>51.04</v>
      </c>
      <c r="BU313" s="273">
        <v>200</v>
      </c>
      <c r="BV313" s="573">
        <v>0.87549999999999994</v>
      </c>
      <c r="BW313" s="273">
        <v>4178</v>
      </c>
      <c r="BX313" s="273">
        <f t="shared" si="63"/>
        <v>0</v>
      </c>
      <c r="BY313" s="271">
        <v>12.57</v>
      </c>
      <c r="BZ313" s="273">
        <f t="shared" si="64"/>
        <v>29234</v>
      </c>
    </row>
    <row r="314" spans="1:78">
      <c r="A314" s="272">
        <v>309</v>
      </c>
      <c r="B314" s="272" t="s">
        <v>3266</v>
      </c>
      <c r="C314" s="272" t="s">
        <v>1495</v>
      </c>
      <c r="D314" s="272" t="s">
        <v>394</v>
      </c>
      <c r="E314" s="273">
        <v>250.16</v>
      </c>
      <c r="F314" s="273">
        <v>174.48</v>
      </c>
      <c r="G314" s="273">
        <v>174.48</v>
      </c>
      <c r="H314" s="573">
        <v>0.96650000000000003</v>
      </c>
      <c r="I314" s="273">
        <v>58151</v>
      </c>
      <c r="J314" s="273">
        <f t="shared" si="52"/>
        <v>0</v>
      </c>
      <c r="K314" s="271">
        <v>47.89</v>
      </c>
      <c r="L314" s="273">
        <v>194.08</v>
      </c>
      <c r="M314" s="273">
        <v>194.08</v>
      </c>
      <c r="N314" s="573">
        <v>0.95409999999999995</v>
      </c>
      <c r="O314" s="273">
        <v>53398</v>
      </c>
      <c r="P314" s="273">
        <f t="shared" si="53"/>
        <v>0</v>
      </c>
      <c r="Q314" s="271">
        <v>38.76</v>
      </c>
      <c r="R314" s="273">
        <v>222.96</v>
      </c>
      <c r="S314" s="273">
        <v>222.96</v>
      </c>
      <c r="T314" s="573">
        <v>0.95020000000000004</v>
      </c>
      <c r="U314" s="273">
        <v>50372</v>
      </c>
      <c r="V314" s="273">
        <f t="shared" si="54"/>
        <v>0</v>
      </c>
      <c r="W314" s="271">
        <v>33.020000000000003</v>
      </c>
      <c r="X314" s="273">
        <v>229.6</v>
      </c>
      <c r="Y314" s="273">
        <v>229.6</v>
      </c>
      <c r="Z314" s="573">
        <v>0.88139999999999996</v>
      </c>
      <c r="AA314" s="273">
        <v>45257</v>
      </c>
      <c r="AB314" s="273">
        <f t="shared" si="55"/>
        <v>0</v>
      </c>
      <c r="AC314" s="271">
        <v>30.06</v>
      </c>
      <c r="AD314" s="273">
        <v>250.16</v>
      </c>
      <c r="AE314" s="273">
        <v>250.16</v>
      </c>
      <c r="AF314" s="573">
        <v>0.9113</v>
      </c>
      <c r="AG314" s="273">
        <v>53018</v>
      </c>
      <c r="AH314" s="273">
        <f t="shared" si="56"/>
        <v>0</v>
      </c>
      <c r="AI314" s="271">
        <v>31.26</v>
      </c>
      <c r="AJ314" s="273">
        <v>184.32</v>
      </c>
      <c r="AK314" s="273">
        <v>184.32</v>
      </c>
      <c r="AL314" s="573">
        <v>0.92530000000000001</v>
      </c>
      <c r="AM314" s="273">
        <v>54518</v>
      </c>
      <c r="AN314" s="273">
        <f t="shared" si="57"/>
        <v>0</v>
      </c>
      <c r="AO314" s="271">
        <v>44.39</v>
      </c>
      <c r="AP314" s="273">
        <v>199.28</v>
      </c>
      <c r="AQ314" s="273">
        <v>199.28</v>
      </c>
      <c r="AR314" s="573">
        <v>0.86</v>
      </c>
      <c r="AS314" s="273">
        <v>58000</v>
      </c>
      <c r="AT314" s="273">
        <f t="shared" si="58"/>
        <v>0</v>
      </c>
      <c r="AU314" s="271">
        <v>45.48</v>
      </c>
      <c r="AV314" s="273">
        <v>146.80000000000001</v>
      </c>
      <c r="AW314" s="273">
        <v>200.12799999999999</v>
      </c>
      <c r="AX314" s="573">
        <v>0.94199999999999995</v>
      </c>
      <c r="AY314" s="273">
        <v>28989</v>
      </c>
      <c r="AZ314" s="273">
        <f t="shared" si="59"/>
        <v>0</v>
      </c>
      <c r="BA314" s="271">
        <v>29.11</v>
      </c>
      <c r="BB314" s="273">
        <v>177.12</v>
      </c>
      <c r="BC314" s="273">
        <v>200.12799999999999</v>
      </c>
      <c r="BD314" s="573">
        <v>0.92659999999999998</v>
      </c>
      <c r="BE314" s="273">
        <v>57008</v>
      </c>
      <c r="BF314" s="273">
        <f t="shared" si="60"/>
        <v>0</v>
      </c>
      <c r="BG314" s="271">
        <v>46.69</v>
      </c>
      <c r="BH314" s="273">
        <v>186.64</v>
      </c>
      <c r="BI314" s="273">
        <v>200.12799999999999</v>
      </c>
      <c r="BJ314" s="573">
        <v>0.82230000000000003</v>
      </c>
      <c r="BK314" s="273">
        <v>20308</v>
      </c>
      <c r="BL314" s="273">
        <f t="shared" si="61"/>
        <v>0</v>
      </c>
      <c r="BM314" s="271">
        <v>17.78</v>
      </c>
      <c r="BN314" s="273">
        <v>195.44</v>
      </c>
      <c r="BO314" s="273">
        <v>200.12799999999999</v>
      </c>
      <c r="BP314" s="573">
        <v>0.82199999999999995</v>
      </c>
      <c r="BQ314" s="273">
        <v>17531</v>
      </c>
      <c r="BR314" s="273">
        <f t="shared" si="62"/>
        <v>0</v>
      </c>
      <c r="BS314" s="271">
        <v>16.239999999999998</v>
      </c>
      <c r="BT314" s="273">
        <v>174.72</v>
      </c>
      <c r="BU314" s="273">
        <v>200.12799999999999</v>
      </c>
      <c r="BV314" s="573">
        <v>0.96519999999999995</v>
      </c>
      <c r="BW314" s="273">
        <v>66366</v>
      </c>
      <c r="BX314" s="273">
        <f t="shared" si="63"/>
        <v>0</v>
      </c>
      <c r="BY314" s="271">
        <v>52.89</v>
      </c>
      <c r="BZ314" s="273">
        <f t="shared" si="64"/>
        <v>562916</v>
      </c>
    </row>
    <row r="315" spans="1:78">
      <c r="A315" s="272">
        <v>310</v>
      </c>
      <c r="B315" s="272" t="s">
        <v>3266</v>
      </c>
      <c r="C315" s="272" t="s">
        <v>1445</v>
      </c>
      <c r="D315" s="272" t="s">
        <v>394</v>
      </c>
      <c r="E315" s="273">
        <v>256</v>
      </c>
      <c r="F315" s="273">
        <v>279.52</v>
      </c>
      <c r="G315" s="273">
        <v>279.52</v>
      </c>
      <c r="H315" s="573">
        <v>0.99850000000000005</v>
      </c>
      <c r="I315" s="273">
        <v>43582</v>
      </c>
      <c r="J315" s="273">
        <f t="shared" si="52"/>
        <v>0</v>
      </c>
      <c r="K315" s="271">
        <v>21.69</v>
      </c>
      <c r="L315" s="273">
        <v>276.48</v>
      </c>
      <c r="M315" s="273">
        <v>276.48</v>
      </c>
      <c r="N315" s="573">
        <v>0.99909999999999999</v>
      </c>
      <c r="O315" s="273">
        <v>44014</v>
      </c>
      <c r="P315" s="273">
        <f t="shared" si="53"/>
        <v>0</v>
      </c>
      <c r="Q315" s="271">
        <v>21.42</v>
      </c>
      <c r="R315" s="273">
        <v>282.72000000000003</v>
      </c>
      <c r="S315" s="273">
        <v>282.72000000000003</v>
      </c>
      <c r="T315" s="573">
        <v>0.99860000000000004</v>
      </c>
      <c r="U315" s="273">
        <v>40422</v>
      </c>
      <c r="V315" s="273">
        <f t="shared" si="54"/>
        <v>0</v>
      </c>
      <c r="W315" s="271">
        <v>19.89</v>
      </c>
      <c r="X315" s="273">
        <v>275.2</v>
      </c>
      <c r="Y315" s="273">
        <v>275.2</v>
      </c>
      <c r="Z315" s="573">
        <v>0.99880000000000002</v>
      </c>
      <c r="AA315" s="273">
        <v>48160</v>
      </c>
      <c r="AB315" s="273">
        <f t="shared" si="55"/>
        <v>0</v>
      </c>
      <c r="AC315" s="271">
        <v>23.55</v>
      </c>
      <c r="AD315" s="273">
        <v>292.64</v>
      </c>
      <c r="AE315" s="273">
        <v>292.64</v>
      </c>
      <c r="AF315" s="573">
        <v>0.99829999999999997</v>
      </c>
      <c r="AG315" s="273">
        <v>51148</v>
      </c>
      <c r="AH315" s="273">
        <f t="shared" si="56"/>
        <v>0</v>
      </c>
      <c r="AI315" s="271">
        <v>23.53</v>
      </c>
      <c r="AJ315" s="273">
        <v>279.04000000000002</v>
      </c>
      <c r="AK315" s="273">
        <v>279.04000000000002</v>
      </c>
      <c r="AL315" s="573">
        <v>0.99860000000000004</v>
      </c>
      <c r="AM315" s="273">
        <v>40558</v>
      </c>
      <c r="AN315" s="273">
        <f t="shared" si="57"/>
        <v>0</v>
      </c>
      <c r="AO315" s="271">
        <v>20.21</v>
      </c>
      <c r="AP315" s="273">
        <v>273.44</v>
      </c>
      <c r="AQ315" s="273">
        <v>273.44</v>
      </c>
      <c r="AR315" s="573">
        <v>0.99870000000000003</v>
      </c>
      <c r="AS315" s="273">
        <v>46224</v>
      </c>
      <c r="AT315" s="273">
        <f t="shared" si="58"/>
        <v>0</v>
      </c>
      <c r="AU315" s="271">
        <v>22.75</v>
      </c>
      <c r="AV315" s="273">
        <v>283.52</v>
      </c>
      <c r="AW315" s="273">
        <v>283.52</v>
      </c>
      <c r="AX315" s="573">
        <v>0.99819999999999998</v>
      </c>
      <c r="AY315" s="273">
        <v>47558</v>
      </c>
      <c r="AZ315" s="273">
        <f t="shared" si="59"/>
        <v>0</v>
      </c>
      <c r="BA315" s="271">
        <v>23.34</v>
      </c>
      <c r="BB315" s="273">
        <v>292.48</v>
      </c>
      <c r="BC315" s="273">
        <v>292.48</v>
      </c>
      <c r="BD315" s="573">
        <v>0.99860000000000004</v>
      </c>
      <c r="BE315" s="273">
        <v>58246</v>
      </c>
      <c r="BF315" s="273">
        <f t="shared" si="60"/>
        <v>0</v>
      </c>
      <c r="BG315" s="271">
        <v>26.8</v>
      </c>
      <c r="BH315" s="273">
        <v>272.8</v>
      </c>
      <c r="BI315" s="273">
        <v>272.8</v>
      </c>
      <c r="BJ315" s="573">
        <v>0.99880000000000002</v>
      </c>
      <c r="BK315" s="273">
        <v>44920</v>
      </c>
      <c r="BL315" s="273">
        <f t="shared" si="61"/>
        <v>0</v>
      </c>
      <c r="BM315" s="271">
        <v>22.16</v>
      </c>
      <c r="BN315" s="273">
        <v>283.2</v>
      </c>
      <c r="BO315" s="273">
        <v>283.2</v>
      </c>
      <c r="BP315" s="573">
        <v>0.99839999999999995</v>
      </c>
      <c r="BQ315" s="273">
        <v>45406</v>
      </c>
      <c r="BR315" s="273">
        <f t="shared" si="62"/>
        <v>0</v>
      </c>
      <c r="BS315" s="271">
        <v>23.9</v>
      </c>
      <c r="BT315" s="273">
        <v>282.88</v>
      </c>
      <c r="BU315" s="273">
        <v>282.88</v>
      </c>
      <c r="BV315" s="573">
        <v>0.99819999999999998</v>
      </c>
      <c r="BW315" s="273">
        <v>42468</v>
      </c>
      <c r="BX315" s="273">
        <f t="shared" si="63"/>
        <v>0</v>
      </c>
      <c r="BY315" s="271">
        <v>20.21</v>
      </c>
      <c r="BZ315" s="273">
        <f t="shared" si="64"/>
        <v>552706</v>
      </c>
    </row>
    <row r="316" spans="1:78">
      <c r="A316" s="272">
        <v>311</v>
      </c>
      <c r="B316" s="272" t="s">
        <v>3266</v>
      </c>
      <c r="C316" s="272" t="s">
        <v>1461</v>
      </c>
      <c r="D316" s="272" t="s">
        <v>394</v>
      </c>
      <c r="E316" s="273">
        <v>263</v>
      </c>
      <c r="F316" s="273">
        <v>200.88</v>
      </c>
      <c r="G316" s="273">
        <v>210.4</v>
      </c>
      <c r="H316" s="573">
        <v>0.999</v>
      </c>
      <c r="I316" s="273">
        <v>30504</v>
      </c>
      <c r="J316" s="273">
        <f t="shared" si="52"/>
        <v>0</v>
      </c>
      <c r="K316" s="271">
        <v>21.11</v>
      </c>
      <c r="L316" s="273">
        <v>204.96</v>
      </c>
      <c r="M316" s="273">
        <v>210.4</v>
      </c>
      <c r="N316" s="573">
        <v>0.98550000000000004</v>
      </c>
      <c r="O316" s="273">
        <v>30099</v>
      </c>
      <c r="P316" s="273">
        <f t="shared" si="53"/>
        <v>0</v>
      </c>
      <c r="Q316" s="271">
        <v>20.03</v>
      </c>
      <c r="R316" s="273">
        <v>204.24</v>
      </c>
      <c r="S316" s="273">
        <v>210.4</v>
      </c>
      <c r="T316" s="573">
        <v>0.98960000000000004</v>
      </c>
      <c r="U316" s="273">
        <v>37848</v>
      </c>
      <c r="V316" s="273">
        <f t="shared" si="54"/>
        <v>0</v>
      </c>
      <c r="W316" s="271">
        <v>26.01</v>
      </c>
      <c r="X316" s="273">
        <v>207.12</v>
      </c>
      <c r="Y316" s="273">
        <v>210.4</v>
      </c>
      <c r="Z316" s="573">
        <v>0.9889</v>
      </c>
      <c r="AA316" s="273">
        <v>63759</v>
      </c>
      <c r="AB316" s="273">
        <f t="shared" si="55"/>
        <v>0</v>
      </c>
      <c r="AC316" s="271">
        <v>41.84</v>
      </c>
      <c r="AD316" s="273">
        <v>226.8</v>
      </c>
      <c r="AE316" s="273">
        <v>226.8</v>
      </c>
      <c r="AF316" s="573">
        <v>0.9778</v>
      </c>
      <c r="AG316" s="273">
        <v>87990</v>
      </c>
      <c r="AH316" s="273">
        <f t="shared" si="56"/>
        <v>0</v>
      </c>
      <c r="AI316" s="271">
        <v>53.33</v>
      </c>
      <c r="AJ316" s="273">
        <v>226.32</v>
      </c>
      <c r="AK316" s="273">
        <v>226.32</v>
      </c>
      <c r="AL316" s="573">
        <v>0.98119999999999996</v>
      </c>
      <c r="AM316" s="273">
        <v>84693</v>
      </c>
      <c r="AN316" s="273">
        <f t="shared" si="57"/>
        <v>0</v>
      </c>
      <c r="AO316" s="271">
        <v>52.97</v>
      </c>
      <c r="AP316" s="273">
        <v>210.96</v>
      </c>
      <c r="AQ316" s="273">
        <v>210.96</v>
      </c>
      <c r="AR316" s="573">
        <v>0.98580000000000001</v>
      </c>
      <c r="AS316" s="273">
        <v>84585</v>
      </c>
      <c r="AT316" s="273">
        <f t="shared" si="58"/>
        <v>0</v>
      </c>
      <c r="AU316" s="271">
        <v>54.66</v>
      </c>
      <c r="AV316" s="273">
        <v>211.68</v>
      </c>
      <c r="AW316" s="273">
        <v>211.68</v>
      </c>
      <c r="AX316" s="573">
        <v>0.99370000000000003</v>
      </c>
      <c r="AY316" s="273">
        <v>43752</v>
      </c>
      <c r="AZ316" s="273">
        <f t="shared" si="59"/>
        <v>0</v>
      </c>
      <c r="BA316" s="271">
        <v>28.89</v>
      </c>
      <c r="BB316" s="273">
        <v>208.8</v>
      </c>
      <c r="BC316" s="273">
        <v>210.4</v>
      </c>
      <c r="BD316" s="573">
        <v>0.97489999999999999</v>
      </c>
      <c r="BE316" s="273">
        <v>70884</v>
      </c>
      <c r="BF316" s="273">
        <f t="shared" si="60"/>
        <v>0</v>
      </c>
      <c r="BG316" s="271">
        <v>46.8</v>
      </c>
      <c r="BH316" s="273">
        <v>191.52</v>
      </c>
      <c r="BI316" s="273">
        <v>210.4</v>
      </c>
      <c r="BJ316" s="573">
        <v>0.99229999999999996</v>
      </c>
      <c r="BK316" s="273">
        <v>41460</v>
      </c>
      <c r="BL316" s="273">
        <f t="shared" si="61"/>
        <v>0</v>
      </c>
      <c r="BM316" s="271">
        <v>29.32</v>
      </c>
      <c r="BN316" s="273">
        <v>199.2</v>
      </c>
      <c r="BO316" s="273">
        <v>210.4</v>
      </c>
      <c r="BP316" s="573">
        <v>0.98860000000000003</v>
      </c>
      <c r="BQ316" s="273">
        <v>70032</v>
      </c>
      <c r="BR316" s="273">
        <f t="shared" si="62"/>
        <v>0</v>
      </c>
      <c r="BS316" s="271">
        <v>52.92</v>
      </c>
      <c r="BT316" s="273">
        <v>188.16</v>
      </c>
      <c r="BU316" s="273">
        <v>210.4</v>
      </c>
      <c r="BV316" s="573">
        <v>0.98729999999999996</v>
      </c>
      <c r="BW316" s="273">
        <v>76443</v>
      </c>
      <c r="BX316" s="273">
        <f t="shared" si="63"/>
        <v>0</v>
      </c>
      <c r="BY316" s="271">
        <v>55.31</v>
      </c>
      <c r="BZ316" s="273">
        <f t="shared" si="64"/>
        <v>722049</v>
      </c>
    </row>
    <row r="317" spans="1:78">
      <c r="A317" s="272">
        <v>312</v>
      </c>
      <c r="B317" s="272" t="s">
        <v>3266</v>
      </c>
      <c r="C317" s="272" t="s">
        <v>1515</v>
      </c>
      <c r="D317" s="272" t="s">
        <v>391</v>
      </c>
      <c r="E317" s="273">
        <v>288.88888888888886</v>
      </c>
      <c r="F317" s="273">
        <v>18.72</v>
      </c>
      <c r="G317" s="273">
        <v>231.11099999999999</v>
      </c>
      <c r="H317" s="573">
        <v>0.92910000000000004</v>
      </c>
      <c r="I317" s="273">
        <v>1600</v>
      </c>
      <c r="J317" s="273">
        <f t="shared" si="52"/>
        <v>0</v>
      </c>
      <c r="K317" s="271">
        <v>12.78</v>
      </c>
      <c r="L317" s="273">
        <v>68.959999999999994</v>
      </c>
      <c r="M317" s="273">
        <v>231.11099999999999</v>
      </c>
      <c r="N317" s="573">
        <v>0.83860000000000001</v>
      </c>
      <c r="O317" s="273">
        <v>2152</v>
      </c>
      <c r="P317" s="273">
        <f t="shared" si="53"/>
        <v>0</v>
      </c>
      <c r="Q317" s="271">
        <v>5</v>
      </c>
      <c r="R317" s="273">
        <v>61.76</v>
      </c>
      <c r="S317" s="273">
        <v>231.11099999999999</v>
      </c>
      <c r="T317" s="573">
        <v>0.95279999999999998</v>
      </c>
      <c r="U317" s="273">
        <v>3720</v>
      </c>
      <c r="V317" s="273">
        <f t="shared" si="54"/>
        <v>0</v>
      </c>
      <c r="W317" s="271">
        <v>8.7799999999999994</v>
      </c>
      <c r="X317" s="273">
        <v>64.64</v>
      </c>
      <c r="Y317" s="273">
        <v>231.11099999999999</v>
      </c>
      <c r="Z317" s="573">
        <v>0.88719999999999999</v>
      </c>
      <c r="AA317" s="273">
        <v>1732</v>
      </c>
      <c r="AB317" s="273">
        <f t="shared" si="55"/>
        <v>0</v>
      </c>
      <c r="AC317" s="271">
        <v>4.0599999999999996</v>
      </c>
      <c r="AD317" s="273">
        <v>11.2</v>
      </c>
      <c r="AE317" s="273">
        <v>231.11099999999999</v>
      </c>
      <c r="AF317" s="573">
        <v>0.93610000000000004</v>
      </c>
      <c r="AG317" s="273">
        <v>1436</v>
      </c>
      <c r="AH317" s="273">
        <f t="shared" si="56"/>
        <v>0</v>
      </c>
      <c r="AI317" s="271">
        <v>18.41</v>
      </c>
      <c r="AJ317" s="273">
        <v>40.64</v>
      </c>
      <c r="AK317" s="273">
        <v>231.11099999999999</v>
      </c>
      <c r="AL317" s="573">
        <v>0.90139999999999998</v>
      </c>
      <c r="AM317" s="273">
        <v>1152</v>
      </c>
      <c r="AN317" s="273">
        <f t="shared" si="57"/>
        <v>0</v>
      </c>
      <c r="AO317" s="271">
        <v>4.37</v>
      </c>
      <c r="AP317" s="273">
        <v>43.52</v>
      </c>
      <c r="AQ317" s="273">
        <v>231.11099999999999</v>
      </c>
      <c r="AR317" s="573">
        <v>0.93720000000000003</v>
      </c>
      <c r="AS317" s="273">
        <v>2062</v>
      </c>
      <c r="AT317" s="273">
        <f t="shared" si="58"/>
        <v>0</v>
      </c>
      <c r="AU317" s="271">
        <v>6.79</v>
      </c>
      <c r="AV317" s="273">
        <v>181.6</v>
      </c>
      <c r="AW317" s="273">
        <v>231.11099999999999</v>
      </c>
      <c r="AX317" s="573">
        <v>0.97399999999999998</v>
      </c>
      <c r="AY317" s="273">
        <v>6752</v>
      </c>
      <c r="AZ317" s="273">
        <f t="shared" si="59"/>
        <v>0</v>
      </c>
      <c r="BA317" s="271">
        <v>5.3</v>
      </c>
      <c r="BB317" s="273">
        <v>182.88</v>
      </c>
      <c r="BC317" s="273">
        <v>231.11099999999999</v>
      </c>
      <c r="BD317" s="573">
        <v>0.99470000000000003</v>
      </c>
      <c r="BE317" s="273">
        <v>37202</v>
      </c>
      <c r="BF317" s="273">
        <f t="shared" si="60"/>
        <v>0</v>
      </c>
      <c r="BG317" s="271">
        <v>27.49</v>
      </c>
      <c r="BH317" s="273">
        <v>184</v>
      </c>
      <c r="BI317" s="273">
        <v>231.11099999999999</v>
      </c>
      <c r="BJ317" s="573">
        <v>0.99739999999999995</v>
      </c>
      <c r="BK317" s="273">
        <v>48062</v>
      </c>
      <c r="BL317" s="273">
        <f t="shared" si="61"/>
        <v>0</v>
      </c>
      <c r="BM317" s="271">
        <v>35.200000000000003</v>
      </c>
      <c r="BN317" s="273">
        <v>176.64</v>
      </c>
      <c r="BO317" s="273">
        <v>231.11099999999999</v>
      </c>
      <c r="BP317" s="573">
        <v>0.99339999999999995</v>
      </c>
      <c r="BQ317" s="273">
        <v>19204</v>
      </c>
      <c r="BR317" s="273">
        <f t="shared" si="62"/>
        <v>0</v>
      </c>
      <c r="BS317" s="271">
        <v>16.28</v>
      </c>
      <c r="BT317" s="273">
        <v>5.6</v>
      </c>
      <c r="BU317" s="273">
        <v>231.11099999999999</v>
      </c>
      <c r="BV317" s="573">
        <v>0.94579999999999997</v>
      </c>
      <c r="BW317" s="273">
        <v>1606</v>
      </c>
      <c r="BX317" s="273">
        <f t="shared" si="63"/>
        <v>0</v>
      </c>
      <c r="BY317" s="271">
        <v>40.75</v>
      </c>
      <c r="BZ317" s="273">
        <f t="shared" si="64"/>
        <v>126680</v>
      </c>
    </row>
    <row r="318" spans="1:78">
      <c r="A318" s="272">
        <v>313</v>
      </c>
      <c r="B318" s="272" t="s">
        <v>3266</v>
      </c>
      <c r="C318" s="272" t="s">
        <v>1505</v>
      </c>
      <c r="D318" s="272" t="s">
        <v>397</v>
      </c>
      <c r="E318" s="273">
        <v>293</v>
      </c>
      <c r="F318" s="273">
        <v>22.88</v>
      </c>
      <c r="G318" s="273">
        <v>234.4</v>
      </c>
      <c r="H318" s="573">
        <v>0.93289999999999995</v>
      </c>
      <c r="I318" s="273">
        <v>5068</v>
      </c>
      <c r="J318" s="273">
        <f t="shared" si="52"/>
        <v>0</v>
      </c>
      <c r="K318" s="271">
        <v>32.97</v>
      </c>
      <c r="L318" s="273">
        <v>22.72</v>
      </c>
      <c r="M318" s="273">
        <v>234.4</v>
      </c>
      <c r="N318" s="573">
        <v>0.92249999999999999</v>
      </c>
      <c r="O318" s="273">
        <v>6456</v>
      </c>
      <c r="P318" s="273">
        <f t="shared" si="53"/>
        <v>0</v>
      </c>
      <c r="Q318" s="271">
        <v>41.4</v>
      </c>
      <c r="R318" s="273">
        <v>17.600000000000001</v>
      </c>
      <c r="S318" s="273">
        <v>234.4</v>
      </c>
      <c r="T318" s="573">
        <v>0.91320000000000001</v>
      </c>
      <c r="U318" s="273">
        <v>5492</v>
      </c>
      <c r="V318" s="273">
        <f t="shared" si="54"/>
        <v>0</v>
      </c>
      <c r="W318" s="271">
        <v>47.46</v>
      </c>
      <c r="X318" s="273">
        <v>28.16</v>
      </c>
      <c r="Y318" s="273">
        <v>234.4</v>
      </c>
      <c r="Z318" s="573">
        <v>0.89329999999999998</v>
      </c>
      <c r="AA318" s="273">
        <v>4522</v>
      </c>
      <c r="AB318" s="273">
        <f t="shared" si="55"/>
        <v>0</v>
      </c>
      <c r="AC318" s="271">
        <v>24.16</v>
      </c>
      <c r="AD318" s="273">
        <v>16.32</v>
      </c>
      <c r="AE318" s="273">
        <v>234.4</v>
      </c>
      <c r="AF318" s="573">
        <v>0.86860000000000004</v>
      </c>
      <c r="AG318" s="273">
        <v>4602</v>
      </c>
      <c r="AH318" s="273">
        <f t="shared" si="56"/>
        <v>0</v>
      </c>
      <c r="AI318" s="271">
        <v>43.63</v>
      </c>
      <c r="AJ318" s="273">
        <v>19.36</v>
      </c>
      <c r="AK318" s="273">
        <v>234.4</v>
      </c>
      <c r="AL318" s="573">
        <v>0.88460000000000005</v>
      </c>
      <c r="AM318" s="273">
        <v>4510</v>
      </c>
      <c r="AN318" s="273">
        <f t="shared" si="57"/>
        <v>0</v>
      </c>
      <c r="AO318" s="271">
        <v>36.57</v>
      </c>
      <c r="AP318" s="273">
        <v>16.64</v>
      </c>
      <c r="AQ318" s="273">
        <v>234.4</v>
      </c>
      <c r="AR318" s="573">
        <v>0.90969999999999995</v>
      </c>
      <c r="AS318" s="273">
        <v>4700</v>
      </c>
      <c r="AT318" s="273">
        <f t="shared" si="58"/>
        <v>0</v>
      </c>
      <c r="AU318" s="271">
        <v>41.73</v>
      </c>
      <c r="AV318" s="273">
        <v>12.8</v>
      </c>
      <c r="AW318" s="273">
        <v>234.4</v>
      </c>
      <c r="AX318" s="573">
        <v>0.75939999999999996</v>
      </c>
      <c r="AY318" s="273">
        <v>3372</v>
      </c>
      <c r="AZ318" s="273">
        <f t="shared" si="59"/>
        <v>0</v>
      </c>
      <c r="BA318" s="271">
        <v>48.18</v>
      </c>
      <c r="BB318" s="273">
        <v>9.76</v>
      </c>
      <c r="BC318" s="273">
        <v>234.4</v>
      </c>
      <c r="BD318" s="573">
        <v>0.75119999999999998</v>
      </c>
      <c r="BE318" s="273">
        <v>2784</v>
      </c>
      <c r="BF318" s="273">
        <f t="shared" si="60"/>
        <v>0</v>
      </c>
      <c r="BG318" s="271">
        <v>51.04</v>
      </c>
      <c r="BH318" s="273">
        <v>9.2799999999999994</v>
      </c>
      <c r="BI318" s="273">
        <v>234.4</v>
      </c>
      <c r="BJ318" s="573">
        <v>0.82330000000000003</v>
      </c>
      <c r="BK318" s="273">
        <v>2722</v>
      </c>
      <c r="BL318" s="273">
        <f t="shared" si="61"/>
        <v>0</v>
      </c>
      <c r="BM318" s="271">
        <v>47.88</v>
      </c>
      <c r="BN318" s="273">
        <v>11.04</v>
      </c>
      <c r="BO318" s="273">
        <v>234.4</v>
      </c>
      <c r="BP318" s="573">
        <v>0.86199999999999999</v>
      </c>
      <c r="BQ318" s="273">
        <v>2700</v>
      </c>
      <c r="BR318" s="273">
        <f t="shared" si="62"/>
        <v>0</v>
      </c>
      <c r="BS318" s="271">
        <v>42.22</v>
      </c>
      <c r="BT318" s="273">
        <v>14.88</v>
      </c>
      <c r="BU318" s="273">
        <v>234.4</v>
      </c>
      <c r="BV318" s="573">
        <v>0.8649</v>
      </c>
      <c r="BW318" s="273">
        <v>3524</v>
      </c>
      <c r="BX318" s="273">
        <f t="shared" si="63"/>
        <v>0</v>
      </c>
      <c r="BY318" s="271">
        <v>36.799999999999997</v>
      </c>
      <c r="BZ318" s="273">
        <f t="shared" si="64"/>
        <v>50452</v>
      </c>
    </row>
    <row r="319" spans="1:78">
      <c r="A319" s="272">
        <v>314</v>
      </c>
      <c r="B319" s="272" t="s">
        <v>3266</v>
      </c>
      <c r="C319" s="272" t="s">
        <v>1493</v>
      </c>
      <c r="D319" s="272" t="s">
        <v>394</v>
      </c>
      <c r="E319" s="273">
        <v>300</v>
      </c>
      <c r="F319" s="273">
        <v>118.88</v>
      </c>
      <c r="G319" s="273">
        <v>240</v>
      </c>
      <c r="H319" s="573">
        <v>0.99960000000000004</v>
      </c>
      <c r="I319" s="273">
        <v>21380</v>
      </c>
      <c r="J319" s="273">
        <f t="shared" si="52"/>
        <v>0</v>
      </c>
      <c r="K319" s="271">
        <v>24.99</v>
      </c>
      <c r="L319" s="273">
        <v>125.44</v>
      </c>
      <c r="M319" s="273">
        <v>240</v>
      </c>
      <c r="N319" s="573">
        <v>0.99870000000000003</v>
      </c>
      <c r="O319" s="273">
        <v>39894</v>
      </c>
      <c r="P319" s="273">
        <f t="shared" si="53"/>
        <v>0</v>
      </c>
      <c r="Q319" s="271">
        <v>42.8</v>
      </c>
      <c r="R319" s="273">
        <v>126.72</v>
      </c>
      <c r="S319" s="273">
        <v>240</v>
      </c>
      <c r="T319" s="573">
        <v>0.99860000000000004</v>
      </c>
      <c r="U319" s="273">
        <v>34238</v>
      </c>
      <c r="V319" s="273">
        <f t="shared" si="54"/>
        <v>0</v>
      </c>
      <c r="W319" s="271">
        <v>37.58</v>
      </c>
      <c r="X319" s="273">
        <v>122.4</v>
      </c>
      <c r="Y319" s="273">
        <v>240</v>
      </c>
      <c r="Z319" s="573">
        <v>0.99829999999999997</v>
      </c>
      <c r="AA319" s="273">
        <v>26848</v>
      </c>
      <c r="AB319" s="273">
        <f t="shared" si="55"/>
        <v>0</v>
      </c>
      <c r="AC319" s="271">
        <v>29.53</v>
      </c>
      <c r="AD319" s="273">
        <v>122.56</v>
      </c>
      <c r="AE319" s="273">
        <v>240</v>
      </c>
      <c r="AF319" s="573">
        <v>0.99809999999999999</v>
      </c>
      <c r="AG319" s="273">
        <v>36174</v>
      </c>
      <c r="AH319" s="273">
        <f t="shared" si="56"/>
        <v>0</v>
      </c>
      <c r="AI319" s="271">
        <v>39.74</v>
      </c>
      <c r="AJ319" s="273">
        <v>116.64</v>
      </c>
      <c r="AK319" s="273">
        <v>240</v>
      </c>
      <c r="AL319" s="573">
        <v>0.99950000000000006</v>
      </c>
      <c r="AM319" s="273">
        <v>15709.12</v>
      </c>
      <c r="AN319" s="273">
        <f t="shared" si="57"/>
        <v>0</v>
      </c>
      <c r="AO319" s="271">
        <v>18.71</v>
      </c>
      <c r="AP319" s="273">
        <v>124.32</v>
      </c>
      <c r="AQ319" s="273">
        <v>240</v>
      </c>
      <c r="AR319" s="573">
        <v>0.99960000000000004</v>
      </c>
      <c r="AS319" s="273">
        <v>35422.230000000003</v>
      </c>
      <c r="AT319" s="273">
        <f t="shared" si="58"/>
        <v>0</v>
      </c>
      <c r="AU319" s="271">
        <v>38.31</v>
      </c>
      <c r="AV319" s="273">
        <v>124.48</v>
      </c>
      <c r="AW319" s="273">
        <v>240</v>
      </c>
      <c r="AX319" s="573">
        <v>0.99809999999999999</v>
      </c>
      <c r="AY319" s="273">
        <v>35068</v>
      </c>
      <c r="AZ319" s="273">
        <f t="shared" si="59"/>
        <v>0</v>
      </c>
      <c r="BA319" s="271">
        <v>39.200000000000003</v>
      </c>
      <c r="BB319" s="273">
        <v>122.08</v>
      </c>
      <c r="BC319" s="273">
        <v>240</v>
      </c>
      <c r="BD319" s="573">
        <v>0.999</v>
      </c>
      <c r="BE319" s="273">
        <v>18718</v>
      </c>
      <c r="BF319" s="273">
        <f t="shared" si="60"/>
        <v>0</v>
      </c>
      <c r="BG319" s="271">
        <v>20.63</v>
      </c>
      <c r="BH319" s="273">
        <v>112</v>
      </c>
      <c r="BI319" s="273">
        <v>240</v>
      </c>
      <c r="BJ319" s="573">
        <v>0.99970000000000003</v>
      </c>
      <c r="BK319" s="273">
        <v>17774</v>
      </c>
      <c r="BL319" s="273">
        <f t="shared" si="61"/>
        <v>0</v>
      </c>
      <c r="BM319" s="271">
        <v>21.33</v>
      </c>
      <c r="BN319" s="273">
        <v>119.68</v>
      </c>
      <c r="BO319" s="273">
        <v>240</v>
      </c>
      <c r="BP319" s="573">
        <v>0.99960000000000004</v>
      </c>
      <c r="BQ319" s="273">
        <v>32250</v>
      </c>
      <c r="BR319" s="273">
        <f t="shared" si="62"/>
        <v>0</v>
      </c>
      <c r="BS319" s="271">
        <v>40.11</v>
      </c>
      <c r="BT319" s="273">
        <v>137.28</v>
      </c>
      <c r="BU319" s="273">
        <v>240</v>
      </c>
      <c r="BV319" s="573">
        <v>0.999</v>
      </c>
      <c r="BW319" s="273">
        <v>41472</v>
      </c>
      <c r="BX319" s="273">
        <f t="shared" si="63"/>
        <v>0</v>
      </c>
      <c r="BY319" s="271">
        <v>40.64</v>
      </c>
      <c r="BZ319" s="273">
        <f t="shared" si="64"/>
        <v>354947.35</v>
      </c>
    </row>
    <row r="320" spans="1:78">
      <c r="A320" s="272">
        <v>315</v>
      </c>
      <c r="B320" s="272" t="s">
        <v>3266</v>
      </c>
      <c r="C320" s="272" t="s">
        <v>1499</v>
      </c>
      <c r="D320" s="272" t="s">
        <v>394</v>
      </c>
      <c r="E320" s="273">
        <v>300</v>
      </c>
      <c r="F320" s="273">
        <v>269.76</v>
      </c>
      <c r="G320" s="273">
        <v>269.76</v>
      </c>
      <c r="H320" s="573">
        <v>0.99970000000000003</v>
      </c>
      <c r="I320" s="273">
        <v>91236</v>
      </c>
      <c r="J320" s="273">
        <f t="shared" si="52"/>
        <v>0</v>
      </c>
      <c r="K320" s="271">
        <v>46.99</v>
      </c>
      <c r="L320" s="273">
        <v>260.64</v>
      </c>
      <c r="M320" s="273">
        <v>260.64</v>
      </c>
      <c r="N320" s="573">
        <v>0.99980000000000002</v>
      </c>
      <c r="O320" s="273">
        <v>78590</v>
      </c>
      <c r="P320" s="273">
        <f t="shared" si="53"/>
        <v>0</v>
      </c>
      <c r="Q320" s="271">
        <v>40.53</v>
      </c>
      <c r="R320" s="273">
        <v>240</v>
      </c>
      <c r="S320" s="273">
        <v>240</v>
      </c>
      <c r="T320" s="573">
        <v>0.99990000000000001</v>
      </c>
      <c r="U320" s="273">
        <v>47096</v>
      </c>
      <c r="V320" s="273">
        <f t="shared" si="54"/>
        <v>0</v>
      </c>
      <c r="W320" s="271">
        <v>27.26</v>
      </c>
      <c r="X320" s="273">
        <v>287.83999999999997</v>
      </c>
      <c r="Y320" s="273">
        <v>287.83999999999997</v>
      </c>
      <c r="Z320" s="573">
        <v>0.99680000000000002</v>
      </c>
      <c r="AA320" s="273">
        <v>104076</v>
      </c>
      <c r="AB320" s="273">
        <f t="shared" si="55"/>
        <v>0</v>
      </c>
      <c r="AC320" s="271">
        <v>48.75</v>
      </c>
      <c r="AD320" s="273">
        <v>278.88</v>
      </c>
      <c r="AE320" s="273">
        <v>278.88</v>
      </c>
      <c r="AF320" s="573">
        <v>0.99660000000000004</v>
      </c>
      <c r="AG320" s="273">
        <v>112046</v>
      </c>
      <c r="AH320" s="273">
        <f t="shared" si="56"/>
        <v>0</v>
      </c>
      <c r="AI320" s="271">
        <v>54.18</v>
      </c>
      <c r="AJ320" s="273">
        <v>343.2</v>
      </c>
      <c r="AK320" s="273">
        <v>343.2</v>
      </c>
      <c r="AL320" s="573">
        <v>0.98599999999999999</v>
      </c>
      <c r="AM320" s="273">
        <v>107876</v>
      </c>
      <c r="AN320" s="273">
        <f t="shared" si="57"/>
        <v>0</v>
      </c>
      <c r="AO320" s="271">
        <v>44.28</v>
      </c>
      <c r="AP320" s="273">
        <v>271.2</v>
      </c>
      <c r="AQ320" s="273">
        <v>271.2</v>
      </c>
      <c r="AR320" s="573">
        <v>0.99409999999999998</v>
      </c>
      <c r="AS320" s="273">
        <v>95630</v>
      </c>
      <c r="AT320" s="273">
        <f t="shared" si="58"/>
        <v>0</v>
      </c>
      <c r="AU320" s="271">
        <v>47.67</v>
      </c>
      <c r="AV320" s="273">
        <v>288.16000000000003</v>
      </c>
      <c r="AW320" s="273">
        <v>288.16000000000003</v>
      </c>
      <c r="AX320" s="573">
        <v>0.99160000000000004</v>
      </c>
      <c r="AY320" s="273">
        <v>55274</v>
      </c>
      <c r="AZ320" s="273">
        <f t="shared" si="59"/>
        <v>0</v>
      </c>
      <c r="BA320" s="271">
        <v>26.87</v>
      </c>
      <c r="BB320" s="273">
        <v>376.64</v>
      </c>
      <c r="BC320" s="273">
        <v>376.64</v>
      </c>
      <c r="BD320" s="573">
        <v>0.94499999999999995</v>
      </c>
      <c r="BE320" s="273">
        <v>112198</v>
      </c>
      <c r="BF320" s="273">
        <f t="shared" si="60"/>
        <v>0</v>
      </c>
      <c r="BG320" s="271">
        <v>42.37</v>
      </c>
      <c r="BH320" s="273">
        <v>282.24</v>
      </c>
      <c r="BI320" s="273">
        <v>282.24</v>
      </c>
      <c r="BJ320" s="573">
        <v>0.99070000000000003</v>
      </c>
      <c r="BK320" s="273">
        <v>73408</v>
      </c>
      <c r="BL320" s="273">
        <f t="shared" si="61"/>
        <v>0</v>
      </c>
      <c r="BM320" s="271">
        <v>35.29</v>
      </c>
      <c r="BN320" s="273">
        <v>277.92</v>
      </c>
      <c r="BO320" s="273">
        <v>277.92</v>
      </c>
      <c r="BP320" s="573">
        <v>0.99280000000000002</v>
      </c>
      <c r="BQ320" s="273">
        <v>84700</v>
      </c>
      <c r="BR320" s="273">
        <f t="shared" si="62"/>
        <v>0</v>
      </c>
      <c r="BS320" s="271">
        <v>45.68</v>
      </c>
      <c r="BT320" s="273">
        <v>303.04000000000002</v>
      </c>
      <c r="BU320" s="273">
        <v>303.04000000000002</v>
      </c>
      <c r="BV320" s="573">
        <v>0.99419999999999997</v>
      </c>
      <c r="BW320" s="273">
        <v>130868</v>
      </c>
      <c r="BX320" s="273">
        <f t="shared" si="63"/>
        <v>0</v>
      </c>
      <c r="BY320" s="271">
        <v>58.38</v>
      </c>
      <c r="BZ320" s="273">
        <f t="shared" si="64"/>
        <v>1092998</v>
      </c>
    </row>
    <row r="321" spans="1:78">
      <c r="A321" s="272">
        <v>316</v>
      </c>
      <c r="B321" s="272" t="s">
        <v>3266</v>
      </c>
      <c r="C321" s="272" t="s">
        <v>1527</v>
      </c>
      <c r="D321" s="272" t="s">
        <v>394</v>
      </c>
      <c r="E321" s="273">
        <v>300</v>
      </c>
      <c r="F321" s="273">
        <v>247.36</v>
      </c>
      <c r="G321" s="273">
        <v>247.36</v>
      </c>
      <c r="H321" s="573">
        <v>0.99019999999999997</v>
      </c>
      <c r="I321" s="273">
        <v>99768</v>
      </c>
      <c r="J321" s="273">
        <f t="shared" si="52"/>
        <v>0</v>
      </c>
      <c r="K321" s="271">
        <v>56.57</v>
      </c>
      <c r="L321" s="273">
        <v>260.32</v>
      </c>
      <c r="M321" s="273">
        <v>260.32</v>
      </c>
      <c r="N321" s="573">
        <v>0.98409999999999997</v>
      </c>
      <c r="O321" s="273">
        <v>67980</v>
      </c>
      <c r="P321" s="273">
        <f t="shared" si="53"/>
        <v>0</v>
      </c>
      <c r="Q321" s="271">
        <v>35.67</v>
      </c>
      <c r="R321" s="273">
        <v>253.44</v>
      </c>
      <c r="S321" s="273">
        <v>253.44</v>
      </c>
      <c r="T321" s="573">
        <v>0.98870000000000002</v>
      </c>
      <c r="U321" s="273">
        <v>79568</v>
      </c>
      <c r="V321" s="273">
        <f t="shared" si="54"/>
        <v>0</v>
      </c>
      <c r="W321" s="271">
        <v>44.1</v>
      </c>
      <c r="X321" s="273">
        <v>271.68</v>
      </c>
      <c r="Y321" s="273">
        <v>271.68</v>
      </c>
      <c r="Z321" s="573">
        <v>0.98660000000000003</v>
      </c>
      <c r="AA321" s="273">
        <v>92254</v>
      </c>
      <c r="AB321" s="273">
        <f t="shared" si="55"/>
        <v>0</v>
      </c>
      <c r="AC321" s="271">
        <v>46.26</v>
      </c>
      <c r="AD321" s="273">
        <v>261.60000000000002</v>
      </c>
      <c r="AE321" s="273">
        <v>261.60000000000002</v>
      </c>
      <c r="AF321" s="573">
        <v>0.97870000000000001</v>
      </c>
      <c r="AG321" s="273">
        <v>69682</v>
      </c>
      <c r="AH321" s="273">
        <f t="shared" si="56"/>
        <v>0</v>
      </c>
      <c r="AI321" s="271">
        <v>36.58</v>
      </c>
      <c r="AJ321" s="273">
        <v>262.88</v>
      </c>
      <c r="AK321" s="273">
        <v>262.88</v>
      </c>
      <c r="AL321" s="573">
        <v>0.98040000000000005</v>
      </c>
      <c r="AM321" s="273">
        <v>63290</v>
      </c>
      <c r="AN321" s="273">
        <f t="shared" si="57"/>
        <v>0</v>
      </c>
      <c r="AO321" s="271">
        <v>34.1</v>
      </c>
      <c r="AP321" s="273">
        <v>241.76</v>
      </c>
      <c r="AQ321" s="273">
        <v>241.76</v>
      </c>
      <c r="AR321" s="573">
        <v>0.98650000000000004</v>
      </c>
      <c r="AS321" s="273">
        <v>74198</v>
      </c>
      <c r="AT321" s="273">
        <f t="shared" si="58"/>
        <v>0</v>
      </c>
      <c r="AU321" s="271">
        <v>41.81</v>
      </c>
      <c r="AV321" s="273">
        <v>249.28</v>
      </c>
      <c r="AW321" s="273">
        <v>249.28</v>
      </c>
      <c r="AX321" s="573">
        <v>0.98880000000000001</v>
      </c>
      <c r="AY321" s="273">
        <v>94322</v>
      </c>
      <c r="AZ321" s="273">
        <f t="shared" si="59"/>
        <v>0</v>
      </c>
      <c r="BA321" s="271">
        <v>53.15</v>
      </c>
      <c r="BB321" s="273">
        <v>261.76</v>
      </c>
      <c r="BC321" s="273">
        <v>261.76</v>
      </c>
      <c r="BD321" s="573">
        <v>0.99039999999999995</v>
      </c>
      <c r="BE321" s="273">
        <v>118392</v>
      </c>
      <c r="BF321" s="273">
        <f t="shared" si="60"/>
        <v>2661.7947214076294</v>
      </c>
      <c r="BG321" s="271">
        <v>61.38</v>
      </c>
      <c r="BH321" s="273">
        <v>253.76</v>
      </c>
      <c r="BI321" s="273">
        <v>253.76</v>
      </c>
      <c r="BJ321" s="573">
        <v>0.9869</v>
      </c>
      <c r="BK321" s="273">
        <v>80018</v>
      </c>
      <c r="BL321" s="273">
        <f t="shared" si="61"/>
        <v>0</v>
      </c>
      <c r="BM321" s="271">
        <v>42.94</v>
      </c>
      <c r="BN321" s="273">
        <v>233.12</v>
      </c>
      <c r="BO321" s="273">
        <v>240</v>
      </c>
      <c r="BP321" s="573">
        <v>0.99139999999999995</v>
      </c>
      <c r="BQ321" s="273">
        <v>101452</v>
      </c>
      <c r="BR321" s="273">
        <f t="shared" si="62"/>
        <v>8262.7777097366707</v>
      </c>
      <c r="BS321" s="271">
        <v>65.319999999999993</v>
      </c>
      <c r="BT321" s="273">
        <v>238.88</v>
      </c>
      <c r="BU321" s="273">
        <v>240</v>
      </c>
      <c r="BV321" s="573">
        <v>0.99270000000000003</v>
      </c>
      <c r="BW321" s="273">
        <v>120216</v>
      </c>
      <c r="BX321" s="273">
        <f t="shared" si="63"/>
        <v>14345.458388375157</v>
      </c>
      <c r="BY321" s="271">
        <v>68.13</v>
      </c>
      <c r="BZ321" s="273">
        <f t="shared" si="64"/>
        <v>1061140</v>
      </c>
    </row>
    <row r="322" spans="1:78">
      <c r="A322" s="272">
        <v>317</v>
      </c>
      <c r="B322" s="272" t="s">
        <v>3266</v>
      </c>
      <c r="C322" s="272" t="s">
        <v>1501</v>
      </c>
      <c r="D322" s="272" t="s">
        <v>394</v>
      </c>
      <c r="E322" s="273">
        <v>319</v>
      </c>
      <c r="F322" s="273">
        <v>304.95999999999998</v>
      </c>
      <c r="G322" s="273">
        <v>304.95999999999998</v>
      </c>
      <c r="H322" s="573">
        <v>0.71740000000000004</v>
      </c>
      <c r="I322" s="273">
        <v>28538</v>
      </c>
      <c r="J322" s="273">
        <f t="shared" si="52"/>
        <v>0</v>
      </c>
      <c r="K322" s="271">
        <v>18.12</v>
      </c>
      <c r="L322" s="273">
        <v>274.56</v>
      </c>
      <c r="M322" s="273">
        <v>274.56</v>
      </c>
      <c r="N322" s="573">
        <v>0.70820000000000005</v>
      </c>
      <c r="O322" s="273">
        <v>33410</v>
      </c>
      <c r="P322" s="273">
        <f t="shared" si="53"/>
        <v>0</v>
      </c>
      <c r="Q322" s="271">
        <v>23.09</v>
      </c>
      <c r="R322" s="273">
        <v>264.16000000000003</v>
      </c>
      <c r="S322" s="273">
        <v>264.16000000000003</v>
      </c>
      <c r="T322" s="573">
        <v>0.68130000000000002</v>
      </c>
      <c r="U322" s="273">
        <v>27708</v>
      </c>
      <c r="V322" s="273">
        <f t="shared" si="54"/>
        <v>0</v>
      </c>
      <c r="W322" s="271">
        <v>21.38</v>
      </c>
      <c r="X322" s="273">
        <v>277.12</v>
      </c>
      <c r="Y322" s="273">
        <v>277.12</v>
      </c>
      <c r="Z322" s="573">
        <v>0.67759999999999998</v>
      </c>
      <c r="AA322" s="273">
        <v>27474</v>
      </c>
      <c r="AB322" s="273">
        <f t="shared" si="55"/>
        <v>0</v>
      </c>
      <c r="AC322" s="271">
        <v>19.66</v>
      </c>
      <c r="AD322" s="273">
        <v>271.83999999999997</v>
      </c>
      <c r="AE322" s="273">
        <v>271.83999999999997</v>
      </c>
      <c r="AF322" s="573">
        <v>0.58760000000000001</v>
      </c>
      <c r="AG322" s="273">
        <v>19754</v>
      </c>
      <c r="AH322" s="273">
        <f t="shared" si="56"/>
        <v>0</v>
      </c>
      <c r="AI322" s="271">
        <v>16.62</v>
      </c>
      <c r="AJ322" s="273">
        <v>222.72</v>
      </c>
      <c r="AK322" s="273">
        <v>255.2</v>
      </c>
      <c r="AL322" s="573">
        <v>0.55320000000000003</v>
      </c>
      <c r="AM322" s="273">
        <v>10450</v>
      </c>
      <c r="AN322" s="273">
        <f t="shared" si="57"/>
        <v>0</v>
      </c>
      <c r="AO322" s="271">
        <v>11.78</v>
      </c>
      <c r="AP322" s="273">
        <v>263.04000000000002</v>
      </c>
      <c r="AQ322" s="273">
        <v>263.04000000000002</v>
      </c>
      <c r="AR322" s="573">
        <v>0.6835</v>
      </c>
      <c r="AS322" s="273">
        <v>31964</v>
      </c>
      <c r="AT322" s="273">
        <f t="shared" si="58"/>
        <v>0</v>
      </c>
      <c r="AU322" s="271">
        <v>23.89</v>
      </c>
      <c r="AV322" s="273">
        <v>300.95999999999998</v>
      </c>
      <c r="AW322" s="273">
        <v>300.95999999999998</v>
      </c>
      <c r="AX322" s="573">
        <v>0.64949999999999997</v>
      </c>
      <c r="AY322" s="273">
        <v>34480</v>
      </c>
      <c r="AZ322" s="273">
        <f t="shared" si="59"/>
        <v>0</v>
      </c>
      <c r="BA322" s="271">
        <v>24.5</v>
      </c>
      <c r="BB322" s="273">
        <v>279.04000000000002</v>
      </c>
      <c r="BC322" s="273">
        <v>279.04000000000002</v>
      </c>
      <c r="BD322" s="573">
        <v>0.6804</v>
      </c>
      <c r="BE322" s="273">
        <v>33436</v>
      </c>
      <c r="BF322" s="273">
        <f t="shared" si="60"/>
        <v>0</v>
      </c>
      <c r="BG322" s="271">
        <v>23.67</v>
      </c>
      <c r="BH322" s="273">
        <v>308.95999999999998</v>
      </c>
      <c r="BI322" s="273">
        <v>308.95999999999998</v>
      </c>
      <c r="BJ322" s="573">
        <v>0.73460000000000003</v>
      </c>
      <c r="BK322" s="273">
        <v>34094</v>
      </c>
      <c r="BL322" s="273">
        <f t="shared" si="61"/>
        <v>0</v>
      </c>
      <c r="BM322" s="271">
        <v>20.190000000000001</v>
      </c>
      <c r="BN322" s="273">
        <v>233.6</v>
      </c>
      <c r="BO322" s="273">
        <v>255.2</v>
      </c>
      <c r="BP322" s="573">
        <v>0.80630000000000002</v>
      </c>
      <c r="BQ322" s="273">
        <v>20806</v>
      </c>
      <c r="BR322" s="273">
        <f t="shared" si="62"/>
        <v>0</v>
      </c>
      <c r="BS322" s="271">
        <v>16.440000000000001</v>
      </c>
      <c r="BT322" s="273">
        <v>223.04</v>
      </c>
      <c r="BU322" s="273">
        <v>255.2</v>
      </c>
      <c r="BV322" s="573">
        <v>0.81389999999999996</v>
      </c>
      <c r="BW322" s="273">
        <v>24670</v>
      </c>
      <c r="BX322" s="273">
        <f t="shared" si="63"/>
        <v>0</v>
      </c>
      <c r="BY322" s="271">
        <v>18.27</v>
      </c>
      <c r="BZ322" s="273">
        <f t="shared" si="64"/>
        <v>326784</v>
      </c>
    </row>
    <row r="323" spans="1:78">
      <c r="A323" s="272">
        <v>318</v>
      </c>
      <c r="B323" s="272" t="s">
        <v>3266</v>
      </c>
      <c r="C323" s="272" t="s">
        <v>3372</v>
      </c>
      <c r="D323" s="272" t="s">
        <v>394</v>
      </c>
      <c r="E323" s="273">
        <v>319</v>
      </c>
      <c r="F323" s="273">
        <v>304.32</v>
      </c>
      <c r="G323" s="273">
        <v>304.32</v>
      </c>
      <c r="H323" s="573">
        <v>0.82899999999999996</v>
      </c>
      <c r="I323" s="273">
        <v>34106</v>
      </c>
      <c r="J323" s="273">
        <f t="shared" si="52"/>
        <v>0</v>
      </c>
      <c r="K323" s="271">
        <v>18.78</v>
      </c>
      <c r="L323" s="273">
        <v>287.2</v>
      </c>
      <c r="M323" s="273">
        <v>287.2</v>
      </c>
      <c r="N323" s="573">
        <v>0.83689999999999998</v>
      </c>
      <c r="O323" s="273">
        <v>39850</v>
      </c>
      <c r="P323" s="273">
        <f t="shared" si="53"/>
        <v>0</v>
      </c>
      <c r="Q323" s="271">
        <v>22.28</v>
      </c>
      <c r="R323" s="273">
        <v>289.44</v>
      </c>
      <c r="S323" s="273">
        <v>289.44</v>
      </c>
      <c r="T323" s="573">
        <v>0.82909999999999995</v>
      </c>
      <c r="U323" s="273">
        <v>40098</v>
      </c>
      <c r="V323" s="273">
        <f t="shared" si="54"/>
        <v>0</v>
      </c>
      <c r="W323" s="271">
        <v>23.21</v>
      </c>
      <c r="X323" s="273">
        <v>258.88</v>
      </c>
      <c r="Y323" s="273">
        <v>258.88</v>
      </c>
      <c r="Z323" s="573">
        <v>0.83420000000000005</v>
      </c>
      <c r="AA323" s="273">
        <v>26394</v>
      </c>
      <c r="AB323" s="273">
        <f t="shared" si="55"/>
        <v>0</v>
      </c>
      <c r="AC323" s="271">
        <v>16.43</v>
      </c>
      <c r="AD323" s="273">
        <v>288.48</v>
      </c>
      <c r="AE323" s="273">
        <v>288.48</v>
      </c>
      <c r="AF323" s="573">
        <v>0.8377</v>
      </c>
      <c r="AG323" s="273">
        <v>19962</v>
      </c>
      <c r="AH323" s="273">
        <f t="shared" si="56"/>
        <v>0</v>
      </c>
      <c r="AI323" s="271">
        <v>11.1</v>
      </c>
      <c r="AJ323" s="273">
        <v>269.12</v>
      </c>
      <c r="AK323" s="273">
        <v>269.12</v>
      </c>
      <c r="AL323" s="573">
        <v>0.82650000000000001</v>
      </c>
      <c r="AM323" s="273">
        <v>17898</v>
      </c>
      <c r="AN323" s="273">
        <f t="shared" si="57"/>
        <v>0</v>
      </c>
      <c r="AO323" s="271">
        <v>11.18</v>
      </c>
      <c r="AP323" s="273">
        <v>256</v>
      </c>
      <c r="AQ323" s="273">
        <v>256</v>
      </c>
      <c r="AR323" s="573">
        <v>0.79259999999999997</v>
      </c>
      <c r="AS323" s="273">
        <v>24772</v>
      </c>
      <c r="AT323" s="273">
        <f t="shared" si="58"/>
        <v>0</v>
      </c>
      <c r="AU323" s="271">
        <v>16.41</v>
      </c>
      <c r="AV323" s="273">
        <v>253.92</v>
      </c>
      <c r="AW323" s="273">
        <v>255.2</v>
      </c>
      <c r="AX323" s="573">
        <v>0.84240000000000004</v>
      </c>
      <c r="AY323" s="273">
        <v>15618</v>
      </c>
      <c r="AZ323" s="273">
        <f t="shared" si="59"/>
        <v>0</v>
      </c>
      <c r="BA323" s="271">
        <v>10.14</v>
      </c>
      <c r="BB323" s="273">
        <v>285.60000000000002</v>
      </c>
      <c r="BC323" s="273">
        <v>285.60000000000002</v>
      </c>
      <c r="BD323" s="573">
        <v>0.8327</v>
      </c>
      <c r="BE323" s="273">
        <v>40092</v>
      </c>
      <c r="BF323" s="273">
        <f t="shared" si="60"/>
        <v>0</v>
      </c>
      <c r="BG323" s="271">
        <v>22.66</v>
      </c>
      <c r="BH323" s="273">
        <v>320</v>
      </c>
      <c r="BI323" s="273">
        <v>320</v>
      </c>
      <c r="BJ323" s="573">
        <v>0.83330000000000004</v>
      </c>
      <c r="BK323" s="273">
        <v>34484</v>
      </c>
      <c r="BL323" s="273">
        <f t="shared" si="61"/>
        <v>0</v>
      </c>
      <c r="BM323" s="271">
        <v>17.38</v>
      </c>
      <c r="BN323" s="273">
        <v>306.39999999999998</v>
      </c>
      <c r="BO323" s="273">
        <v>306.39999999999998</v>
      </c>
      <c r="BP323" s="573">
        <v>0.88619999999999999</v>
      </c>
      <c r="BQ323" s="273">
        <v>43584</v>
      </c>
      <c r="BR323" s="273">
        <f t="shared" si="62"/>
        <v>0</v>
      </c>
      <c r="BS323" s="271">
        <v>23.88</v>
      </c>
      <c r="BT323" s="273">
        <v>271.04000000000002</v>
      </c>
      <c r="BU323" s="273">
        <v>271.04000000000002</v>
      </c>
      <c r="BV323" s="573">
        <v>0.89239999999999997</v>
      </c>
      <c r="BW323" s="273">
        <v>41110</v>
      </c>
      <c r="BX323" s="273">
        <f t="shared" si="63"/>
        <v>0</v>
      </c>
      <c r="BY323" s="271">
        <v>22.84</v>
      </c>
      <c r="BZ323" s="273">
        <f t="shared" si="64"/>
        <v>377968</v>
      </c>
    </row>
    <row r="324" spans="1:78">
      <c r="A324" s="272">
        <v>319</v>
      </c>
      <c r="B324" s="272" t="s">
        <v>3266</v>
      </c>
      <c r="C324" s="272" t="s">
        <v>1529</v>
      </c>
      <c r="D324" s="272" t="s">
        <v>394</v>
      </c>
      <c r="E324" s="273">
        <v>320</v>
      </c>
      <c r="F324" s="273">
        <v>211.36</v>
      </c>
      <c r="G324" s="273">
        <v>256</v>
      </c>
      <c r="H324" s="573">
        <v>0.97060000000000002</v>
      </c>
      <c r="I324" s="273">
        <v>47044</v>
      </c>
      <c r="J324" s="273">
        <f t="shared" si="52"/>
        <v>0</v>
      </c>
      <c r="K324" s="271">
        <v>31.85</v>
      </c>
      <c r="L324" s="273">
        <v>216</v>
      </c>
      <c r="M324" s="273">
        <v>256</v>
      </c>
      <c r="N324" s="573">
        <v>0.95140000000000002</v>
      </c>
      <c r="O324" s="273">
        <v>52392</v>
      </c>
      <c r="P324" s="273">
        <f t="shared" si="53"/>
        <v>0</v>
      </c>
      <c r="Q324" s="271">
        <v>34.270000000000003</v>
      </c>
      <c r="R324" s="273">
        <v>246.4</v>
      </c>
      <c r="S324" s="273">
        <v>256</v>
      </c>
      <c r="T324" s="573">
        <v>0.95609999999999995</v>
      </c>
      <c r="U324" s="273">
        <v>45800</v>
      </c>
      <c r="V324" s="273">
        <f t="shared" si="54"/>
        <v>0</v>
      </c>
      <c r="W324" s="271">
        <v>27</v>
      </c>
      <c r="X324" s="273">
        <v>194.72</v>
      </c>
      <c r="Y324" s="273">
        <v>256</v>
      </c>
      <c r="Z324" s="573">
        <v>0.93889999999999996</v>
      </c>
      <c r="AA324" s="273">
        <v>26568</v>
      </c>
      <c r="AB324" s="273">
        <f t="shared" si="55"/>
        <v>0</v>
      </c>
      <c r="AC324" s="271">
        <v>19.53</v>
      </c>
      <c r="AD324" s="273">
        <v>42.72</v>
      </c>
      <c r="AE324" s="273">
        <v>256</v>
      </c>
      <c r="AF324" s="573">
        <v>0.77359999999999995</v>
      </c>
      <c r="AG324" s="273">
        <v>7316</v>
      </c>
      <c r="AH324" s="273">
        <f t="shared" si="56"/>
        <v>0</v>
      </c>
      <c r="AI324" s="271">
        <v>29.75</v>
      </c>
      <c r="AJ324" s="273">
        <v>130.56</v>
      </c>
      <c r="AK324" s="273">
        <v>256</v>
      </c>
      <c r="AL324" s="573">
        <v>0.80369999999999997</v>
      </c>
      <c r="AM324" s="273">
        <v>10512</v>
      </c>
      <c r="AN324" s="273">
        <f t="shared" si="57"/>
        <v>0</v>
      </c>
      <c r="AO324" s="271">
        <v>13.91</v>
      </c>
      <c r="AP324" s="273">
        <v>10.4</v>
      </c>
      <c r="AQ324" s="273">
        <v>256</v>
      </c>
      <c r="AR324" s="573">
        <v>0.68189999999999995</v>
      </c>
      <c r="AS324" s="273">
        <v>1904</v>
      </c>
      <c r="AT324" s="273">
        <f t="shared" si="58"/>
        <v>0</v>
      </c>
      <c r="AU324" s="271">
        <v>36.08</v>
      </c>
      <c r="AV324" s="273">
        <v>13.24</v>
      </c>
      <c r="AW324" s="273">
        <v>256</v>
      </c>
      <c r="AX324" s="573">
        <v>0.21529999999999999</v>
      </c>
      <c r="AY324" s="273">
        <v>908</v>
      </c>
      <c r="AZ324" s="273">
        <f t="shared" si="59"/>
        <v>4.6672193666059041</v>
      </c>
      <c r="BA324" s="271">
        <v>60.31</v>
      </c>
      <c r="BB324" s="273">
        <v>0</v>
      </c>
      <c r="BC324" s="273">
        <v>256</v>
      </c>
      <c r="BD324" s="573">
        <v>0.9</v>
      </c>
      <c r="BE324" s="273">
        <v>0</v>
      </c>
      <c r="BF324" s="273">
        <f t="shared" si="60"/>
        <v>0</v>
      </c>
      <c r="BG324" s="271">
        <v>0</v>
      </c>
      <c r="BH324" s="273">
        <v>0</v>
      </c>
      <c r="BI324" s="273">
        <v>0</v>
      </c>
      <c r="BJ324" s="573">
        <v>0</v>
      </c>
      <c r="BK324" s="273">
        <v>0</v>
      </c>
      <c r="BL324" s="273">
        <f t="shared" si="61"/>
        <v>0</v>
      </c>
      <c r="BM324" s="271">
        <v>0</v>
      </c>
      <c r="BN324" s="273">
        <v>0</v>
      </c>
      <c r="BO324" s="273">
        <v>0</v>
      </c>
      <c r="BP324" s="573">
        <v>0</v>
      </c>
      <c r="BQ324" s="273">
        <v>0</v>
      </c>
      <c r="BR324" s="273">
        <f t="shared" si="62"/>
        <v>0</v>
      </c>
      <c r="BS324" s="271">
        <v>0</v>
      </c>
      <c r="BT324" s="273">
        <v>0</v>
      </c>
      <c r="BU324" s="273">
        <v>0</v>
      </c>
      <c r="BV324" s="573">
        <v>0</v>
      </c>
      <c r="BW324" s="273">
        <v>0</v>
      </c>
      <c r="BX324" s="273">
        <f t="shared" si="63"/>
        <v>0</v>
      </c>
      <c r="BY324" s="271">
        <v>0</v>
      </c>
      <c r="BZ324" s="273">
        <f t="shared" si="64"/>
        <v>192444</v>
      </c>
    </row>
    <row r="325" spans="1:78">
      <c r="A325" s="272">
        <v>320</v>
      </c>
      <c r="B325" s="272" t="s">
        <v>3266</v>
      </c>
      <c r="C325" s="272" t="s">
        <v>1485</v>
      </c>
      <c r="D325" s="272" t="s">
        <v>394</v>
      </c>
      <c r="E325" s="273">
        <v>333</v>
      </c>
      <c r="F325" s="273">
        <v>160.32</v>
      </c>
      <c r="G325" s="273">
        <v>266.39999999999998</v>
      </c>
      <c r="H325" s="573">
        <v>0.98270000000000002</v>
      </c>
      <c r="I325" s="273">
        <v>38730</v>
      </c>
      <c r="J325" s="273">
        <f t="shared" si="52"/>
        <v>0</v>
      </c>
      <c r="K325" s="271">
        <v>34.14</v>
      </c>
      <c r="L325" s="273">
        <v>165.12</v>
      </c>
      <c r="M325" s="273">
        <v>266.39999999999998</v>
      </c>
      <c r="N325" s="573">
        <v>0.95399999999999996</v>
      </c>
      <c r="O325" s="273">
        <v>38952</v>
      </c>
      <c r="P325" s="273">
        <f t="shared" si="53"/>
        <v>0</v>
      </c>
      <c r="Q325" s="271">
        <v>33.229999999999997</v>
      </c>
      <c r="R325" s="273">
        <v>167.28</v>
      </c>
      <c r="S325" s="273">
        <v>266.39999999999998</v>
      </c>
      <c r="T325" s="573">
        <v>0.95940000000000003</v>
      </c>
      <c r="U325" s="273">
        <v>39834</v>
      </c>
      <c r="V325" s="273">
        <f t="shared" si="54"/>
        <v>0</v>
      </c>
      <c r="W325" s="271">
        <v>34.47</v>
      </c>
      <c r="X325" s="273">
        <v>160.56</v>
      </c>
      <c r="Y325" s="273">
        <v>266.39999999999998</v>
      </c>
      <c r="Z325" s="573">
        <v>0.98129999999999995</v>
      </c>
      <c r="AA325" s="273">
        <v>43470</v>
      </c>
      <c r="AB325" s="273">
        <f t="shared" si="55"/>
        <v>0</v>
      </c>
      <c r="AC325" s="271">
        <v>37.08</v>
      </c>
      <c r="AD325" s="273">
        <v>197.04</v>
      </c>
      <c r="AE325" s="273">
        <v>266.39999999999998</v>
      </c>
      <c r="AF325" s="573">
        <v>0.99150000000000005</v>
      </c>
      <c r="AG325" s="273">
        <v>58881</v>
      </c>
      <c r="AH325" s="273">
        <f t="shared" si="56"/>
        <v>0</v>
      </c>
      <c r="AI325" s="271">
        <v>40.51</v>
      </c>
      <c r="AJ325" s="273">
        <v>189.6</v>
      </c>
      <c r="AK325" s="273">
        <v>266.39999999999998</v>
      </c>
      <c r="AL325" s="573">
        <v>0.99399999999999999</v>
      </c>
      <c r="AM325" s="273">
        <v>48204</v>
      </c>
      <c r="AN325" s="273">
        <f t="shared" si="57"/>
        <v>0</v>
      </c>
      <c r="AO325" s="271">
        <v>35.520000000000003</v>
      </c>
      <c r="AP325" s="273">
        <v>202.8</v>
      </c>
      <c r="AQ325" s="273">
        <v>266.39999999999998</v>
      </c>
      <c r="AR325" s="573">
        <v>0.94079999999999997</v>
      </c>
      <c r="AS325" s="273">
        <v>31908</v>
      </c>
      <c r="AT325" s="273">
        <f t="shared" si="58"/>
        <v>0</v>
      </c>
      <c r="AU325" s="271">
        <v>22.48</v>
      </c>
      <c r="AV325" s="273">
        <v>204.48</v>
      </c>
      <c r="AW325" s="273">
        <v>266.39999999999998</v>
      </c>
      <c r="AX325" s="573">
        <v>0.9284</v>
      </c>
      <c r="AY325" s="273">
        <v>21693</v>
      </c>
      <c r="AZ325" s="273">
        <f t="shared" si="59"/>
        <v>0</v>
      </c>
      <c r="BA325" s="271">
        <v>15.87</v>
      </c>
      <c r="BB325" s="273">
        <v>197.28</v>
      </c>
      <c r="BC325" s="273">
        <v>266.39999999999998</v>
      </c>
      <c r="BD325" s="573">
        <v>0.89839999999999998</v>
      </c>
      <c r="BE325" s="273">
        <v>46293</v>
      </c>
      <c r="BF325" s="273">
        <f t="shared" si="60"/>
        <v>0</v>
      </c>
      <c r="BG325" s="271">
        <v>35.1</v>
      </c>
      <c r="BH325" s="273">
        <v>178.08</v>
      </c>
      <c r="BI325" s="273">
        <v>266.39999999999998</v>
      </c>
      <c r="BJ325" s="573">
        <v>0.94879999999999998</v>
      </c>
      <c r="BK325" s="273">
        <v>47562</v>
      </c>
      <c r="BL325" s="273">
        <f t="shared" si="61"/>
        <v>0</v>
      </c>
      <c r="BM325" s="271">
        <v>37.83</v>
      </c>
      <c r="BN325" s="273">
        <v>184.32</v>
      </c>
      <c r="BO325" s="273">
        <v>266.39999999999998</v>
      </c>
      <c r="BP325" s="573">
        <v>0.94059999999999999</v>
      </c>
      <c r="BQ325" s="273">
        <v>50730</v>
      </c>
      <c r="BR325" s="273">
        <f t="shared" si="62"/>
        <v>0</v>
      </c>
      <c r="BS325" s="271">
        <v>43.54</v>
      </c>
      <c r="BT325" s="273">
        <v>179.52</v>
      </c>
      <c r="BU325" s="273">
        <v>266.39999999999998</v>
      </c>
      <c r="BV325" s="573">
        <v>0.96040000000000003</v>
      </c>
      <c r="BW325" s="273">
        <v>52695</v>
      </c>
      <c r="BX325" s="273">
        <f t="shared" si="63"/>
        <v>0</v>
      </c>
      <c r="BY325" s="271">
        <v>41.08</v>
      </c>
      <c r="BZ325" s="273">
        <f t="shared" si="64"/>
        <v>518952</v>
      </c>
    </row>
    <row r="326" spans="1:78">
      <c r="A326" s="272">
        <v>321</v>
      </c>
      <c r="B326" s="272" t="s">
        <v>3266</v>
      </c>
      <c r="C326" s="272" t="s">
        <v>1525</v>
      </c>
      <c r="D326" s="272" t="s">
        <v>394</v>
      </c>
      <c r="E326" s="273">
        <v>333.33333333333331</v>
      </c>
      <c r="F326" s="273">
        <v>420.8</v>
      </c>
      <c r="G326" s="273">
        <v>420.8</v>
      </c>
      <c r="H326" s="573">
        <v>0.97270000000000001</v>
      </c>
      <c r="I326" s="273">
        <v>39492</v>
      </c>
      <c r="J326" s="273">
        <f t="shared" ref="J326:J389" si="65">IF(K326&gt;60,(K326-60)/K326*I326,0)</f>
        <v>0</v>
      </c>
      <c r="K326" s="271">
        <v>13.4</v>
      </c>
      <c r="L326" s="273">
        <v>383.36</v>
      </c>
      <c r="M326" s="273">
        <v>383.36</v>
      </c>
      <c r="N326" s="573">
        <v>0.97609999999999997</v>
      </c>
      <c r="O326" s="273">
        <v>41256</v>
      </c>
      <c r="P326" s="273">
        <f t="shared" ref="P326:P389" si="66">IF(Q326&gt;60,(Q326-60)/Q326*O326,0)</f>
        <v>0</v>
      </c>
      <c r="Q326" s="271">
        <v>14.82</v>
      </c>
      <c r="R326" s="273">
        <v>385.76</v>
      </c>
      <c r="S326" s="273">
        <v>385.76</v>
      </c>
      <c r="T326" s="573">
        <v>0.97950000000000004</v>
      </c>
      <c r="U326" s="273">
        <v>46906</v>
      </c>
      <c r="V326" s="273">
        <f t="shared" ref="V326:V389" si="67">IF(W326&gt;60,(W326-60)/W326*U326,0)</f>
        <v>0</v>
      </c>
      <c r="W326" s="271">
        <v>17.239999999999998</v>
      </c>
      <c r="X326" s="273">
        <v>388.48</v>
      </c>
      <c r="Y326" s="273">
        <v>388.48</v>
      </c>
      <c r="Z326" s="573">
        <v>0.96330000000000005</v>
      </c>
      <c r="AA326" s="273">
        <v>27568</v>
      </c>
      <c r="AB326" s="273">
        <f t="shared" ref="AB326:AB389" si="68">IF(AC326&gt;60,(AC326-60)/AC326*AA326,0)</f>
        <v>0</v>
      </c>
      <c r="AC326" s="271">
        <v>9.9</v>
      </c>
      <c r="AD326" s="273">
        <v>324</v>
      </c>
      <c r="AE326" s="273">
        <v>324</v>
      </c>
      <c r="AF326" s="573">
        <v>0.95960000000000001</v>
      </c>
      <c r="AG326" s="273">
        <v>30178</v>
      </c>
      <c r="AH326" s="273">
        <f t="shared" ref="AH326:AH389" si="69">IF(AI326&gt;60,(AI326-60)/AI326*AG326,0)</f>
        <v>0</v>
      </c>
      <c r="AI326" s="271">
        <v>13.05</v>
      </c>
      <c r="AJ326" s="273">
        <v>273.92</v>
      </c>
      <c r="AK326" s="273">
        <v>273.92</v>
      </c>
      <c r="AL326" s="573">
        <v>0.92</v>
      </c>
      <c r="AM326" s="273">
        <v>14338</v>
      </c>
      <c r="AN326" s="273">
        <f t="shared" ref="AN326:AN389" si="70">IF(AO326&gt;60,(AO326-60)/AO326*AM326,0)</f>
        <v>0</v>
      </c>
      <c r="AO326" s="271">
        <v>7.9</v>
      </c>
      <c r="AP326" s="273">
        <v>278.72000000000003</v>
      </c>
      <c r="AQ326" s="273">
        <v>278.72000000000003</v>
      </c>
      <c r="AR326" s="573">
        <v>0.97030000000000005</v>
      </c>
      <c r="AS326" s="273">
        <v>41162</v>
      </c>
      <c r="AT326" s="273">
        <f t="shared" ref="AT326:AT389" si="71">IF(AU326&gt;60,(AU326-60)/AU326*AS326,0)</f>
        <v>0</v>
      </c>
      <c r="AU326" s="271">
        <v>20.46</v>
      </c>
      <c r="AV326" s="273">
        <v>275.2</v>
      </c>
      <c r="AW326" s="273">
        <v>275.2</v>
      </c>
      <c r="AX326" s="573">
        <v>0.98780000000000001</v>
      </c>
      <c r="AY326" s="273">
        <v>61054</v>
      </c>
      <c r="AZ326" s="273">
        <f t="shared" ref="AZ326:AZ389" si="72">IF(BA326&gt;60,(BA326-60)/BA326*AY326,0)</f>
        <v>0</v>
      </c>
      <c r="BA326" s="271">
        <v>31.19</v>
      </c>
      <c r="BB326" s="273">
        <v>418.24</v>
      </c>
      <c r="BC326" s="273">
        <v>418.24</v>
      </c>
      <c r="BD326" s="573">
        <v>0.99099999999999999</v>
      </c>
      <c r="BE326" s="273">
        <v>86848</v>
      </c>
      <c r="BF326" s="273">
        <f t="shared" ref="BF326:BF389" si="73">IF(BG326&gt;60,(BG326-60)/BG326*BE326,0)</f>
        <v>0</v>
      </c>
      <c r="BG326" s="271">
        <v>28.16</v>
      </c>
      <c r="BH326" s="273">
        <v>366.08</v>
      </c>
      <c r="BI326" s="273">
        <v>366.08</v>
      </c>
      <c r="BJ326" s="573">
        <v>0.99739999999999995</v>
      </c>
      <c r="BK326" s="273">
        <v>116048</v>
      </c>
      <c r="BL326" s="273">
        <f t="shared" ref="BL326:BL389" si="74">IF(BM326&gt;60,(BM326-60)/BM326*BK326,0)</f>
        <v>0</v>
      </c>
      <c r="BM326" s="271">
        <v>42.72</v>
      </c>
      <c r="BN326" s="273">
        <v>365.76</v>
      </c>
      <c r="BO326" s="273">
        <v>365.76</v>
      </c>
      <c r="BP326" s="573">
        <v>0.98119999999999996</v>
      </c>
      <c r="BQ326" s="273">
        <v>26650</v>
      </c>
      <c r="BR326" s="273">
        <f t="shared" ref="BR326:BR389" si="75">IF(BS326&gt;60,(BS326-60)/BS326*BQ326,0)</f>
        <v>0</v>
      </c>
      <c r="BS326" s="271">
        <v>11.05</v>
      </c>
      <c r="BT326" s="273">
        <v>337.44</v>
      </c>
      <c r="BU326" s="273">
        <v>337.44</v>
      </c>
      <c r="BV326" s="573">
        <v>0.99890000000000001</v>
      </c>
      <c r="BW326" s="273">
        <v>19038</v>
      </c>
      <c r="BX326" s="273">
        <f t="shared" ref="BX326:BX389" si="76">IF(BY326&gt;60,(BY326-60)/BY326*BW326,0)</f>
        <v>0</v>
      </c>
      <c r="BY326" s="271">
        <v>7.59</v>
      </c>
      <c r="BZ326" s="273">
        <f t="shared" ref="BZ326:BZ389" si="77">I326+O326+U326+AA326+AG326+AM326+AS326+AY326+BE326+BK326+BQ326+BW326</f>
        <v>550538</v>
      </c>
    </row>
    <row r="327" spans="1:78">
      <c r="A327" s="272">
        <v>322</v>
      </c>
      <c r="B327" s="272" t="s">
        <v>3266</v>
      </c>
      <c r="C327" s="272" t="s">
        <v>1521</v>
      </c>
      <c r="D327" s="272" t="s">
        <v>394</v>
      </c>
      <c r="E327" s="273">
        <v>368.88888888888886</v>
      </c>
      <c r="F327" s="273">
        <v>147.6</v>
      </c>
      <c r="G327" s="273">
        <v>295.11099999999999</v>
      </c>
      <c r="H327" s="573">
        <v>0.96199999999999997</v>
      </c>
      <c r="I327" s="273">
        <v>32283</v>
      </c>
      <c r="J327" s="273">
        <f t="shared" si="65"/>
        <v>0</v>
      </c>
      <c r="K327" s="271">
        <v>31.58</v>
      </c>
      <c r="L327" s="273">
        <v>188.64</v>
      </c>
      <c r="M327" s="273">
        <v>295.11099999999999</v>
      </c>
      <c r="N327" s="573">
        <v>0.93610000000000004</v>
      </c>
      <c r="O327" s="273">
        <v>25521</v>
      </c>
      <c r="P327" s="273">
        <f t="shared" si="66"/>
        <v>0</v>
      </c>
      <c r="Q327" s="271">
        <v>19.420000000000002</v>
      </c>
      <c r="R327" s="273">
        <v>147.84</v>
      </c>
      <c r="S327" s="273">
        <v>295.11099999999999</v>
      </c>
      <c r="T327" s="573">
        <v>0.95450000000000002</v>
      </c>
      <c r="U327" s="273">
        <v>15246</v>
      </c>
      <c r="V327" s="273">
        <f t="shared" si="67"/>
        <v>0</v>
      </c>
      <c r="W327" s="271">
        <v>15</v>
      </c>
      <c r="X327" s="273">
        <v>224.16</v>
      </c>
      <c r="Y327" s="273">
        <v>295.11099999999999</v>
      </c>
      <c r="Z327" s="573">
        <v>0.95750000000000002</v>
      </c>
      <c r="AA327" s="273">
        <v>26076</v>
      </c>
      <c r="AB327" s="273">
        <f t="shared" si="68"/>
        <v>0</v>
      </c>
      <c r="AC327" s="271">
        <v>16.329999999999998</v>
      </c>
      <c r="AD327" s="273">
        <v>204.72</v>
      </c>
      <c r="AE327" s="273">
        <v>295.11099999999999</v>
      </c>
      <c r="AF327" s="573">
        <v>0.98009999999999997</v>
      </c>
      <c r="AG327" s="273">
        <v>54381</v>
      </c>
      <c r="AH327" s="273">
        <f t="shared" si="69"/>
        <v>0</v>
      </c>
      <c r="AI327" s="271">
        <v>36.43</v>
      </c>
      <c r="AJ327" s="273">
        <v>163.92</v>
      </c>
      <c r="AK327" s="273">
        <v>295.11099999999999</v>
      </c>
      <c r="AL327" s="573">
        <v>0.99029999999999996</v>
      </c>
      <c r="AM327" s="273">
        <v>53370</v>
      </c>
      <c r="AN327" s="273">
        <f t="shared" si="70"/>
        <v>0</v>
      </c>
      <c r="AO327" s="271">
        <v>45.66</v>
      </c>
      <c r="AP327" s="273">
        <v>230.4</v>
      </c>
      <c r="AQ327" s="273">
        <v>295.11099999999999</v>
      </c>
      <c r="AR327" s="573">
        <v>0.9839</v>
      </c>
      <c r="AS327" s="273">
        <v>51360</v>
      </c>
      <c r="AT327" s="273">
        <f t="shared" si="71"/>
        <v>0</v>
      </c>
      <c r="AU327" s="271">
        <v>30.45</v>
      </c>
      <c r="AV327" s="273">
        <v>156.47999999999999</v>
      </c>
      <c r="AW327" s="273">
        <v>295.11099999999999</v>
      </c>
      <c r="AX327" s="573">
        <v>0.99629999999999996</v>
      </c>
      <c r="AY327" s="273">
        <v>28539</v>
      </c>
      <c r="AZ327" s="273">
        <f t="shared" si="72"/>
        <v>0</v>
      </c>
      <c r="BA327" s="271">
        <v>25.42</v>
      </c>
      <c r="BB327" s="273">
        <v>204.72</v>
      </c>
      <c r="BC327" s="273">
        <v>295.11099999999999</v>
      </c>
      <c r="BD327" s="573">
        <v>0.98609999999999998</v>
      </c>
      <c r="BE327" s="273">
        <v>61260</v>
      </c>
      <c r="BF327" s="273">
        <f t="shared" si="73"/>
        <v>0</v>
      </c>
      <c r="BG327" s="271">
        <v>40.78</v>
      </c>
      <c r="BH327" s="273">
        <v>231.6</v>
      </c>
      <c r="BI327" s="273">
        <v>295.11099999999999</v>
      </c>
      <c r="BJ327" s="573">
        <v>0.95750000000000002</v>
      </c>
      <c r="BK327" s="273">
        <v>44271</v>
      </c>
      <c r="BL327" s="273">
        <f t="shared" si="74"/>
        <v>0</v>
      </c>
      <c r="BM327" s="271">
        <v>26.83</v>
      </c>
      <c r="BN327" s="273">
        <v>183.6</v>
      </c>
      <c r="BO327" s="273">
        <v>295.11099999999999</v>
      </c>
      <c r="BP327" s="573">
        <v>0.98599999999999999</v>
      </c>
      <c r="BQ327" s="273">
        <v>38832</v>
      </c>
      <c r="BR327" s="273">
        <f t="shared" si="75"/>
        <v>0</v>
      </c>
      <c r="BS327" s="271">
        <v>31.92</v>
      </c>
      <c r="BT327" s="273">
        <v>224.64</v>
      </c>
      <c r="BU327" s="273">
        <v>295.11099999999999</v>
      </c>
      <c r="BV327" s="573">
        <v>0.95840000000000003</v>
      </c>
      <c r="BW327" s="273">
        <v>51258</v>
      </c>
      <c r="BX327" s="273">
        <f t="shared" si="76"/>
        <v>0</v>
      </c>
      <c r="BY327" s="271">
        <v>32</v>
      </c>
      <c r="BZ327" s="273">
        <f t="shared" si="77"/>
        <v>482397</v>
      </c>
    </row>
    <row r="328" spans="1:78">
      <c r="A328" s="272">
        <v>323</v>
      </c>
      <c r="B328" s="272" t="s">
        <v>3266</v>
      </c>
      <c r="C328" s="272" t="s">
        <v>3376</v>
      </c>
      <c r="D328" s="272" t="s">
        <v>394</v>
      </c>
      <c r="E328" s="273">
        <v>380</v>
      </c>
      <c r="F328" s="273">
        <v>93.52</v>
      </c>
      <c r="G328" s="273">
        <v>0</v>
      </c>
      <c r="H328" s="573">
        <v>0</v>
      </c>
      <c r="I328" s="273">
        <v>0</v>
      </c>
      <c r="J328" s="273">
        <f t="shared" si="65"/>
        <v>0</v>
      </c>
      <c r="K328" s="271">
        <v>0</v>
      </c>
      <c r="L328" s="273">
        <v>63.12</v>
      </c>
      <c r="M328" s="273">
        <v>94</v>
      </c>
      <c r="N328" s="573">
        <v>0.99280000000000002</v>
      </c>
      <c r="O328" s="273">
        <v>12544</v>
      </c>
      <c r="P328" s="273">
        <f t="shared" si="66"/>
        <v>0</v>
      </c>
      <c r="Q328" s="271">
        <v>26.69</v>
      </c>
      <c r="R328" s="273">
        <v>294.48</v>
      </c>
      <c r="S328" s="273">
        <v>304</v>
      </c>
      <c r="T328" s="573">
        <v>0.72799999999999998</v>
      </c>
      <c r="U328" s="273">
        <v>26683</v>
      </c>
      <c r="V328" s="273">
        <f t="shared" si="67"/>
        <v>0</v>
      </c>
      <c r="W328" s="271">
        <v>17.399999999999999</v>
      </c>
      <c r="X328" s="273">
        <v>286.8</v>
      </c>
      <c r="Y328" s="273">
        <v>304</v>
      </c>
      <c r="Z328" s="573">
        <v>0.74409999999999998</v>
      </c>
      <c r="AA328" s="273">
        <v>22331.599999999999</v>
      </c>
      <c r="AB328" s="273">
        <f t="shared" si="68"/>
        <v>0</v>
      </c>
      <c r="AC328" s="271">
        <v>13.65</v>
      </c>
      <c r="AD328" s="273">
        <v>150</v>
      </c>
      <c r="AE328" s="273">
        <v>304</v>
      </c>
      <c r="AF328" s="573">
        <v>0.97430000000000005</v>
      </c>
      <c r="AG328" s="273">
        <v>5058.8</v>
      </c>
      <c r="AH328" s="273">
        <f t="shared" si="69"/>
        <v>0</v>
      </c>
      <c r="AI328" s="271">
        <v>4.53</v>
      </c>
      <c r="AJ328" s="273">
        <v>249</v>
      </c>
      <c r="AK328" s="273">
        <v>304</v>
      </c>
      <c r="AL328" s="573">
        <v>0.8508</v>
      </c>
      <c r="AM328" s="273">
        <v>10859</v>
      </c>
      <c r="AN328" s="273">
        <f t="shared" si="70"/>
        <v>0</v>
      </c>
      <c r="AO328" s="271">
        <v>6.87</v>
      </c>
      <c r="AP328" s="273">
        <v>266.39999999999998</v>
      </c>
      <c r="AQ328" s="273">
        <v>304</v>
      </c>
      <c r="AR328" s="573">
        <v>0.76329999999999998</v>
      </c>
      <c r="AS328" s="273">
        <v>27820</v>
      </c>
      <c r="AT328" s="273">
        <f t="shared" si="71"/>
        <v>0</v>
      </c>
      <c r="AU328" s="271">
        <v>17.93</v>
      </c>
      <c r="AV328" s="273">
        <v>280.32</v>
      </c>
      <c r="AW328" s="273">
        <v>304</v>
      </c>
      <c r="AX328" s="573">
        <v>0.81459999999999999</v>
      </c>
      <c r="AY328" s="273">
        <v>17584</v>
      </c>
      <c r="AZ328" s="273">
        <f t="shared" si="72"/>
        <v>0</v>
      </c>
      <c r="BA328" s="271">
        <v>10.4</v>
      </c>
      <c r="BB328" s="273">
        <v>291.60000000000002</v>
      </c>
      <c r="BC328" s="273">
        <v>304</v>
      </c>
      <c r="BD328" s="573">
        <v>0.86170000000000002</v>
      </c>
      <c r="BE328" s="273">
        <v>23167</v>
      </c>
      <c r="BF328" s="273">
        <f t="shared" si="73"/>
        <v>0</v>
      </c>
      <c r="BG328" s="271">
        <v>12.15</v>
      </c>
      <c r="BH328" s="273">
        <v>270.95999999999998</v>
      </c>
      <c r="BI328" s="273">
        <v>304</v>
      </c>
      <c r="BJ328" s="573">
        <v>0.83740000000000003</v>
      </c>
      <c r="BK328" s="273">
        <v>25471</v>
      </c>
      <c r="BL328" s="273">
        <f t="shared" si="74"/>
        <v>0</v>
      </c>
      <c r="BM328" s="271">
        <v>14.78</v>
      </c>
      <c r="BN328" s="273">
        <v>308.88</v>
      </c>
      <c r="BO328" s="273">
        <v>311.38</v>
      </c>
      <c r="BP328" s="573">
        <v>0.77849999999999997</v>
      </c>
      <c r="BQ328" s="273">
        <v>24895</v>
      </c>
      <c r="BR328" s="273">
        <f t="shared" si="75"/>
        <v>0</v>
      </c>
      <c r="BS328" s="271">
        <v>15.03</v>
      </c>
      <c r="BT328" s="273">
        <v>308.39999999999998</v>
      </c>
      <c r="BU328" s="273">
        <v>310.89999999999998</v>
      </c>
      <c r="BV328" s="573">
        <v>0.76339999999999997</v>
      </c>
      <c r="BW328" s="273">
        <v>33943</v>
      </c>
      <c r="BX328" s="273">
        <f t="shared" si="76"/>
        <v>0</v>
      </c>
      <c r="BY328" s="271">
        <v>18.98</v>
      </c>
      <c r="BZ328" s="273">
        <f t="shared" si="77"/>
        <v>230356.4</v>
      </c>
    </row>
    <row r="329" spans="1:78">
      <c r="A329" s="272">
        <v>324</v>
      </c>
      <c r="B329" s="272" t="s">
        <v>3266</v>
      </c>
      <c r="C329" s="272" t="s">
        <v>1507</v>
      </c>
      <c r="D329" s="272" t="s">
        <v>397</v>
      </c>
      <c r="E329" s="273">
        <v>390</v>
      </c>
      <c r="F329" s="273">
        <v>78.48</v>
      </c>
      <c r="G329" s="273">
        <v>312</v>
      </c>
      <c r="H329" s="573">
        <v>0.99919999999999998</v>
      </c>
      <c r="I329" s="273">
        <v>21488</v>
      </c>
      <c r="J329" s="273">
        <f t="shared" si="65"/>
        <v>0</v>
      </c>
      <c r="K329" s="271">
        <v>38.06</v>
      </c>
      <c r="L329" s="273">
        <v>103.68</v>
      </c>
      <c r="M329" s="273">
        <v>312</v>
      </c>
      <c r="N329" s="573">
        <v>0.99950000000000006</v>
      </c>
      <c r="O329" s="273">
        <v>31709</v>
      </c>
      <c r="P329" s="273">
        <f t="shared" si="66"/>
        <v>0</v>
      </c>
      <c r="Q329" s="271">
        <v>41.13</v>
      </c>
      <c r="R329" s="273">
        <v>82.32</v>
      </c>
      <c r="S329" s="273">
        <v>312</v>
      </c>
      <c r="T329" s="573">
        <v>0.99960000000000004</v>
      </c>
      <c r="U329" s="273">
        <v>29620</v>
      </c>
      <c r="V329" s="273">
        <f t="shared" si="67"/>
        <v>0</v>
      </c>
      <c r="W329" s="271">
        <v>49.99</v>
      </c>
      <c r="X329" s="273">
        <v>76.8</v>
      </c>
      <c r="Y329" s="273">
        <v>312</v>
      </c>
      <c r="Z329" s="573">
        <v>0.99939999999999996</v>
      </c>
      <c r="AA329" s="273">
        <v>19913</v>
      </c>
      <c r="AB329" s="273">
        <f t="shared" si="68"/>
        <v>0</v>
      </c>
      <c r="AC329" s="271">
        <v>34.869999999999997</v>
      </c>
      <c r="AD329" s="273">
        <v>81.599999999999994</v>
      </c>
      <c r="AE329" s="273">
        <v>312</v>
      </c>
      <c r="AF329" s="573">
        <v>0.99950000000000006</v>
      </c>
      <c r="AG329" s="273">
        <v>18842</v>
      </c>
      <c r="AH329" s="273">
        <f t="shared" si="69"/>
        <v>0</v>
      </c>
      <c r="AI329" s="271">
        <v>31.05</v>
      </c>
      <c r="AJ329" s="273">
        <v>81.12</v>
      </c>
      <c r="AK329" s="273">
        <v>312</v>
      </c>
      <c r="AL329" s="573">
        <v>0.99950000000000006</v>
      </c>
      <c r="AM329" s="273">
        <v>18344</v>
      </c>
      <c r="AN329" s="273">
        <f t="shared" si="70"/>
        <v>0</v>
      </c>
      <c r="AO329" s="271">
        <v>31.42</v>
      </c>
      <c r="AP329" s="273">
        <v>106.08</v>
      </c>
      <c r="AQ329" s="273">
        <v>312</v>
      </c>
      <c r="AR329" s="573">
        <v>0.99950000000000006</v>
      </c>
      <c r="AS329" s="273">
        <v>18807</v>
      </c>
      <c r="AT329" s="273">
        <f t="shared" si="71"/>
        <v>0</v>
      </c>
      <c r="AU329" s="271">
        <v>23.84</v>
      </c>
      <c r="AV329" s="273">
        <v>41.52</v>
      </c>
      <c r="AW329" s="273">
        <v>312</v>
      </c>
      <c r="AX329" s="573">
        <v>0.99790000000000001</v>
      </c>
      <c r="AY329" s="273">
        <v>11275</v>
      </c>
      <c r="AZ329" s="273">
        <f t="shared" si="72"/>
        <v>0</v>
      </c>
      <c r="BA329" s="271">
        <v>37.79</v>
      </c>
      <c r="BB329" s="273">
        <v>36.479999999999997</v>
      </c>
      <c r="BC329" s="273">
        <v>312</v>
      </c>
      <c r="BD329" s="573">
        <v>0.99770000000000003</v>
      </c>
      <c r="BE329" s="273">
        <v>9471</v>
      </c>
      <c r="BF329" s="273">
        <f t="shared" si="73"/>
        <v>0</v>
      </c>
      <c r="BG329" s="271">
        <v>34.97</v>
      </c>
      <c r="BH329" s="273">
        <v>59.52</v>
      </c>
      <c r="BI329" s="273">
        <v>312</v>
      </c>
      <c r="BJ329" s="573">
        <v>0.99729999999999996</v>
      </c>
      <c r="BK329" s="273">
        <v>9874</v>
      </c>
      <c r="BL329" s="273">
        <f t="shared" si="74"/>
        <v>0</v>
      </c>
      <c r="BM329" s="271">
        <v>22.36</v>
      </c>
      <c r="BN329" s="273">
        <v>59.52</v>
      </c>
      <c r="BO329" s="273">
        <v>312</v>
      </c>
      <c r="BP329" s="573">
        <v>0.99790000000000001</v>
      </c>
      <c r="BQ329" s="273">
        <v>10765</v>
      </c>
      <c r="BR329" s="273">
        <f t="shared" si="75"/>
        <v>0</v>
      </c>
      <c r="BS329" s="271">
        <v>26.97</v>
      </c>
      <c r="BT329" s="273">
        <v>73.44</v>
      </c>
      <c r="BU329" s="273">
        <v>312</v>
      </c>
      <c r="BV329" s="573">
        <v>0.99790000000000001</v>
      </c>
      <c r="BW329" s="273">
        <v>16633</v>
      </c>
      <c r="BX329" s="273">
        <f t="shared" si="76"/>
        <v>0</v>
      </c>
      <c r="BY329" s="271">
        <v>30.51</v>
      </c>
      <c r="BZ329" s="273">
        <f t="shared" si="77"/>
        <v>216741</v>
      </c>
    </row>
    <row r="330" spans="1:78">
      <c r="A330" s="272">
        <v>325</v>
      </c>
      <c r="B330" s="272" t="s">
        <v>3266</v>
      </c>
      <c r="C330" s="272" t="s">
        <v>3373</v>
      </c>
      <c r="D330" s="272" t="s">
        <v>394</v>
      </c>
      <c r="E330" s="273">
        <v>390</v>
      </c>
      <c r="F330" s="273">
        <v>254.64</v>
      </c>
      <c r="G330" s="273">
        <v>312</v>
      </c>
      <c r="H330" s="573">
        <v>0.96379999999999999</v>
      </c>
      <c r="I330" s="273">
        <v>46315</v>
      </c>
      <c r="J330" s="273">
        <f t="shared" si="65"/>
        <v>0</v>
      </c>
      <c r="K330" s="271">
        <v>25.92</v>
      </c>
      <c r="L330" s="273">
        <v>258.48</v>
      </c>
      <c r="M330" s="273">
        <v>312</v>
      </c>
      <c r="N330" s="573">
        <v>0.97430000000000005</v>
      </c>
      <c r="O330" s="273">
        <v>59877</v>
      </c>
      <c r="P330" s="273">
        <f t="shared" si="66"/>
        <v>0</v>
      </c>
      <c r="Q330" s="271">
        <v>31.96</v>
      </c>
      <c r="R330" s="273">
        <v>261.83999999999997</v>
      </c>
      <c r="S330" s="273">
        <v>312</v>
      </c>
      <c r="T330" s="573">
        <v>0.97450000000000003</v>
      </c>
      <c r="U330" s="273">
        <v>47034</v>
      </c>
      <c r="V330" s="273">
        <f t="shared" si="67"/>
        <v>0</v>
      </c>
      <c r="W330" s="271">
        <v>25.6</v>
      </c>
      <c r="X330" s="273">
        <v>249.36</v>
      </c>
      <c r="Y330" s="273">
        <v>312</v>
      </c>
      <c r="Z330" s="573">
        <v>0.96930000000000005</v>
      </c>
      <c r="AA330" s="273">
        <v>43014</v>
      </c>
      <c r="AB330" s="273">
        <f t="shared" si="68"/>
        <v>0</v>
      </c>
      <c r="AC330" s="271">
        <v>23.92</v>
      </c>
      <c r="AD330" s="273">
        <v>242.4</v>
      </c>
      <c r="AE330" s="273">
        <v>312</v>
      </c>
      <c r="AF330" s="573">
        <v>0.96230000000000004</v>
      </c>
      <c r="AG330" s="273">
        <v>49779</v>
      </c>
      <c r="AH330" s="273">
        <f t="shared" si="69"/>
        <v>0</v>
      </c>
      <c r="AI330" s="271">
        <v>28.68</v>
      </c>
      <c r="AJ330" s="273">
        <v>274.32</v>
      </c>
      <c r="AK330" s="273">
        <v>312</v>
      </c>
      <c r="AL330" s="573">
        <v>0.96519999999999995</v>
      </c>
      <c r="AM330" s="273">
        <v>39636</v>
      </c>
      <c r="AN330" s="273">
        <f t="shared" si="70"/>
        <v>0</v>
      </c>
      <c r="AO330" s="271">
        <v>20.79</v>
      </c>
      <c r="AP330" s="273">
        <v>266.39999999999998</v>
      </c>
      <c r="AQ330" s="273">
        <v>312</v>
      </c>
      <c r="AR330" s="573">
        <v>0.9698</v>
      </c>
      <c r="AS330" s="273">
        <v>56433</v>
      </c>
      <c r="AT330" s="273">
        <f t="shared" si="71"/>
        <v>0</v>
      </c>
      <c r="AU330" s="271">
        <v>29.36</v>
      </c>
      <c r="AV330" s="273">
        <v>257.76</v>
      </c>
      <c r="AW330" s="273">
        <v>312</v>
      </c>
      <c r="AX330" s="573">
        <v>0.9748</v>
      </c>
      <c r="AY330" s="273">
        <v>62637</v>
      </c>
      <c r="AZ330" s="273">
        <f t="shared" si="72"/>
        <v>0</v>
      </c>
      <c r="BA330" s="271">
        <v>34.619999999999997</v>
      </c>
      <c r="BB330" s="273">
        <v>216.24</v>
      </c>
      <c r="BC330" s="273">
        <v>312</v>
      </c>
      <c r="BD330" s="573">
        <v>0.96830000000000005</v>
      </c>
      <c r="BE330" s="273">
        <v>52098</v>
      </c>
      <c r="BF330" s="273">
        <f t="shared" si="73"/>
        <v>0</v>
      </c>
      <c r="BG330" s="271">
        <v>33.44</v>
      </c>
      <c r="BH330" s="273">
        <v>225.84</v>
      </c>
      <c r="BI330" s="273">
        <v>312</v>
      </c>
      <c r="BJ330" s="573">
        <v>0.97150000000000003</v>
      </c>
      <c r="BK330" s="273">
        <v>58356</v>
      </c>
      <c r="BL330" s="273">
        <f t="shared" si="74"/>
        <v>0</v>
      </c>
      <c r="BM330" s="271">
        <v>35.75</v>
      </c>
      <c r="BN330" s="273">
        <v>267.60000000000002</v>
      </c>
      <c r="BO330" s="273">
        <v>312</v>
      </c>
      <c r="BP330" s="573">
        <v>0.95709999999999995</v>
      </c>
      <c r="BQ330" s="273">
        <v>51543</v>
      </c>
      <c r="BR330" s="273">
        <f t="shared" si="75"/>
        <v>0</v>
      </c>
      <c r="BS330" s="271">
        <v>29.95</v>
      </c>
      <c r="BT330" s="273">
        <v>216.48</v>
      </c>
      <c r="BU330" s="273">
        <v>312</v>
      </c>
      <c r="BV330" s="573">
        <v>0.94640000000000002</v>
      </c>
      <c r="BW330" s="273">
        <v>36693</v>
      </c>
      <c r="BX330" s="273">
        <f t="shared" si="76"/>
        <v>0</v>
      </c>
      <c r="BY330" s="271">
        <v>24.07</v>
      </c>
      <c r="BZ330" s="273">
        <f t="shared" si="77"/>
        <v>603415</v>
      </c>
    </row>
    <row r="331" spans="1:78">
      <c r="A331" s="272">
        <v>326</v>
      </c>
      <c r="B331" s="272" t="s">
        <v>3266</v>
      </c>
      <c r="C331" s="272" t="s">
        <v>4171</v>
      </c>
      <c r="D331" s="272" t="s">
        <v>394</v>
      </c>
      <c r="E331" s="273">
        <v>450</v>
      </c>
      <c r="F331" s="273">
        <v>0</v>
      </c>
      <c r="G331" s="273">
        <v>0</v>
      </c>
      <c r="H331" s="573">
        <v>0</v>
      </c>
      <c r="I331" s="273">
        <v>0</v>
      </c>
      <c r="J331" s="273">
        <f t="shared" si="65"/>
        <v>0</v>
      </c>
      <c r="K331" s="271">
        <v>0</v>
      </c>
      <c r="L331" s="273">
        <v>0</v>
      </c>
      <c r="M331" s="273">
        <v>0</v>
      </c>
      <c r="N331" s="573">
        <v>0</v>
      </c>
      <c r="O331" s="273">
        <v>0</v>
      </c>
      <c r="P331" s="273">
        <f t="shared" si="66"/>
        <v>0</v>
      </c>
      <c r="Q331" s="271">
        <v>0</v>
      </c>
      <c r="R331" s="273">
        <v>0</v>
      </c>
      <c r="S331" s="273">
        <v>0</v>
      </c>
      <c r="T331" s="573">
        <v>0</v>
      </c>
      <c r="U331" s="273">
        <v>0</v>
      </c>
      <c r="V331" s="273">
        <f t="shared" si="67"/>
        <v>0</v>
      </c>
      <c r="W331" s="271">
        <v>0</v>
      </c>
      <c r="X331" s="273">
        <v>0</v>
      </c>
      <c r="Y331" s="273">
        <v>0</v>
      </c>
      <c r="Z331" s="573">
        <v>0</v>
      </c>
      <c r="AA331" s="273">
        <v>0</v>
      </c>
      <c r="AB331" s="273">
        <f t="shared" si="68"/>
        <v>0</v>
      </c>
      <c r="AC331" s="271">
        <v>0</v>
      </c>
      <c r="AD331" s="273">
        <v>0</v>
      </c>
      <c r="AE331" s="273">
        <v>0</v>
      </c>
      <c r="AF331" s="573">
        <v>0</v>
      </c>
      <c r="AG331" s="273">
        <v>0</v>
      </c>
      <c r="AH331" s="273">
        <f t="shared" si="69"/>
        <v>0</v>
      </c>
      <c r="AI331" s="271">
        <v>0</v>
      </c>
      <c r="AJ331" s="273">
        <v>0</v>
      </c>
      <c r="AK331" s="273">
        <v>0</v>
      </c>
      <c r="AL331" s="573">
        <v>0</v>
      </c>
      <c r="AM331" s="273">
        <v>0</v>
      </c>
      <c r="AN331" s="273">
        <f t="shared" si="70"/>
        <v>0</v>
      </c>
      <c r="AO331" s="271">
        <v>0</v>
      </c>
      <c r="AP331" s="273">
        <v>0</v>
      </c>
      <c r="AQ331" s="273">
        <v>0</v>
      </c>
      <c r="AR331" s="573">
        <v>0</v>
      </c>
      <c r="AS331" s="273">
        <v>0</v>
      </c>
      <c r="AT331" s="273">
        <f t="shared" si="71"/>
        <v>0</v>
      </c>
      <c r="AU331" s="271">
        <v>0</v>
      </c>
      <c r="AV331" s="273">
        <v>0</v>
      </c>
      <c r="AW331" s="273">
        <v>0</v>
      </c>
      <c r="AX331" s="573">
        <v>0</v>
      </c>
      <c r="AY331" s="273">
        <v>0</v>
      </c>
      <c r="AZ331" s="273">
        <f t="shared" si="72"/>
        <v>0</v>
      </c>
      <c r="BA331" s="271">
        <v>0</v>
      </c>
      <c r="BB331" s="273">
        <v>0</v>
      </c>
      <c r="BC331" s="273">
        <v>0</v>
      </c>
      <c r="BD331" s="573">
        <v>0</v>
      </c>
      <c r="BE331" s="273">
        <v>0</v>
      </c>
      <c r="BF331" s="273">
        <f t="shared" si="73"/>
        <v>0</v>
      </c>
      <c r="BG331" s="271">
        <v>0</v>
      </c>
      <c r="BH331" s="273">
        <v>0</v>
      </c>
      <c r="BI331" s="273">
        <v>0</v>
      </c>
      <c r="BJ331" s="573">
        <v>0</v>
      </c>
      <c r="BK331" s="273">
        <v>0</v>
      </c>
      <c r="BL331" s="273">
        <f t="shared" si="74"/>
        <v>0</v>
      </c>
      <c r="BM331" s="271">
        <v>0</v>
      </c>
      <c r="BN331" s="273">
        <v>3.12</v>
      </c>
      <c r="BO331" s="273">
        <v>360</v>
      </c>
      <c r="BP331" s="573">
        <v>0.94159999999999999</v>
      </c>
      <c r="BQ331" s="273">
        <v>339</v>
      </c>
      <c r="BR331" s="273">
        <f t="shared" si="75"/>
        <v>0</v>
      </c>
      <c r="BS331" s="271">
        <v>21.85</v>
      </c>
      <c r="BT331" s="273">
        <v>12.96</v>
      </c>
      <c r="BU331" s="273">
        <v>360</v>
      </c>
      <c r="BV331" s="573">
        <v>0.83960000000000001</v>
      </c>
      <c r="BW331" s="273">
        <v>801</v>
      </c>
      <c r="BX331" s="273">
        <f t="shared" si="76"/>
        <v>0</v>
      </c>
      <c r="BY331" s="271">
        <v>9.89</v>
      </c>
      <c r="BZ331" s="273">
        <f t="shared" si="77"/>
        <v>1140</v>
      </c>
    </row>
    <row r="332" spans="1:78">
      <c r="A332" s="272">
        <v>327</v>
      </c>
      <c r="B332" s="272" t="s">
        <v>3266</v>
      </c>
      <c r="C332" s="272" t="s">
        <v>1537</v>
      </c>
      <c r="D332" s="272" t="s">
        <v>394</v>
      </c>
      <c r="E332" s="273">
        <v>550</v>
      </c>
      <c r="F332" s="273">
        <v>307.68</v>
      </c>
      <c r="G332" s="273">
        <v>440</v>
      </c>
      <c r="H332" s="573">
        <v>0.99680000000000002</v>
      </c>
      <c r="I332" s="273">
        <v>29733</v>
      </c>
      <c r="J332" s="273">
        <f t="shared" si="65"/>
        <v>0</v>
      </c>
      <c r="K332" s="271">
        <v>13.46</v>
      </c>
      <c r="L332" s="273">
        <v>361.68</v>
      </c>
      <c r="M332" s="273">
        <v>440</v>
      </c>
      <c r="N332" s="573">
        <v>0.99550000000000005</v>
      </c>
      <c r="O332" s="273">
        <v>35451</v>
      </c>
      <c r="P332" s="273">
        <f t="shared" si="66"/>
        <v>0</v>
      </c>
      <c r="Q332" s="271">
        <v>13.23</v>
      </c>
      <c r="R332" s="273">
        <v>311.04000000000002</v>
      </c>
      <c r="S332" s="273">
        <v>440</v>
      </c>
      <c r="T332" s="573">
        <v>0.99690000000000001</v>
      </c>
      <c r="U332" s="273">
        <v>29247</v>
      </c>
      <c r="V332" s="273">
        <f t="shared" si="67"/>
        <v>0</v>
      </c>
      <c r="W332" s="271">
        <v>13.1</v>
      </c>
      <c r="X332" s="273">
        <v>311.27999999999997</v>
      </c>
      <c r="Y332" s="273">
        <v>440</v>
      </c>
      <c r="Z332" s="573">
        <v>0.99739999999999995</v>
      </c>
      <c r="AA332" s="273">
        <v>43068</v>
      </c>
      <c r="AB332" s="273">
        <f t="shared" si="68"/>
        <v>0</v>
      </c>
      <c r="AC332" s="271">
        <v>18.64</v>
      </c>
      <c r="AD332" s="273">
        <v>323.04000000000002</v>
      </c>
      <c r="AE332" s="273">
        <v>440</v>
      </c>
      <c r="AF332" s="573">
        <v>0.996</v>
      </c>
      <c r="AG332" s="273">
        <v>47250</v>
      </c>
      <c r="AH332" s="273">
        <f t="shared" si="69"/>
        <v>0</v>
      </c>
      <c r="AI332" s="271">
        <v>19.739999999999998</v>
      </c>
      <c r="AJ332" s="273">
        <v>322.32</v>
      </c>
      <c r="AK332" s="273">
        <v>440</v>
      </c>
      <c r="AL332" s="573">
        <v>0.99760000000000004</v>
      </c>
      <c r="AM332" s="273">
        <v>48975</v>
      </c>
      <c r="AN332" s="273">
        <f t="shared" si="70"/>
        <v>0</v>
      </c>
      <c r="AO332" s="271">
        <v>21.15</v>
      </c>
      <c r="AP332" s="273">
        <v>306.24</v>
      </c>
      <c r="AQ332" s="273">
        <v>440</v>
      </c>
      <c r="AR332" s="573">
        <v>0.99550000000000005</v>
      </c>
      <c r="AS332" s="273">
        <v>37827</v>
      </c>
      <c r="AT332" s="273">
        <f t="shared" si="71"/>
        <v>0</v>
      </c>
      <c r="AU332" s="271">
        <v>16.68</v>
      </c>
      <c r="AV332" s="273">
        <v>322.32</v>
      </c>
      <c r="AW332" s="273">
        <v>440</v>
      </c>
      <c r="AX332" s="573">
        <v>0.99370000000000003</v>
      </c>
      <c r="AY332" s="273">
        <v>46479</v>
      </c>
      <c r="AZ332" s="273">
        <f t="shared" si="72"/>
        <v>0</v>
      </c>
      <c r="BA332" s="271">
        <v>20.149999999999999</v>
      </c>
      <c r="BB332" s="273">
        <v>326.39999999999998</v>
      </c>
      <c r="BC332" s="273">
        <v>440</v>
      </c>
      <c r="BD332" s="573">
        <v>0.99590000000000001</v>
      </c>
      <c r="BE332" s="273">
        <v>75330</v>
      </c>
      <c r="BF332" s="273">
        <f t="shared" si="73"/>
        <v>0</v>
      </c>
      <c r="BG332" s="271">
        <v>31.15</v>
      </c>
      <c r="BH332" s="273">
        <v>330.48</v>
      </c>
      <c r="BI332" s="273">
        <v>440</v>
      </c>
      <c r="BJ332" s="573">
        <v>0.99539999999999995</v>
      </c>
      <c r="BK332" s="273">
        <v>100608</v>
      </c>
      <c r="BL332" s="273">
        <f t="shared" si="74"/>
        <v>0</v>
      </c>
      <c r="BM332" s="271">
        <v>41.1</v>
      </c>
      <c r="BN332" s="273">
        <v>327.36</v>
      </c>
      <c r="BO332" s="273">
        <v>440</v>
      </c>
      <c r="BP332" s="573">
        <v>0.99809999999999999</v>
      </c>
      <c r="BQ332" s="273">
        <v>59313</v>
      </c>
      <c r="BR332" s="273">
        <f t="shared" si="75"/>
        <v>0</v>
      </c>
      <c r="BS332" s="271">
        <v>27.01</v>
      </c>
      <c r="BT332" s="273">
        <v>351.6</v>
      </c>
      <c r="BU332" s="273">
        <v>440</v>
      </c>
      <c r="BV332" s="573">
        <v>0.99839999999999995</v>
      </c>
      <c r="BW332" s="273">
        <v>78120</v>
      </c>
      <c r="BX332" s="273">
        <f t="shared" si="76"/>
        <v>0</v>
      </c>
      <c r="BY332" s="271">
        <v>29.91</v>
      </c>
      <c r="BZ332" s="273">
        <f t="shared" si="77"/>
        <v>631401</v>
      </c>
    </row>
    <row r="333" spans="1:78">
      <c r="A333" s="272">
        <v>328</v>
      </c>
      <c r="B333" s="272" t="s">
        <v>3266</v>
      </c>
      <c r="C333" s="272" t="s">
        <v>1481</v>
      </c>
      <c r="D333" s="272" t="s">
        <v>394</v>
      </c>
      <c r="E333" s="273">
        <v>560</v>
      </c>
      <c r="F333" s="273">
        <v>564.84</v>
      </c>
      <c r="G333" s="273">
        <v>564.84</v>
      </c>
      <c r="H333" s="573">
        <v>0.99160000000000004</v>
      </c>
      <c r="I333" s="273">
        <v>245394</v>
      </c>
      <c r="J333" s="273">
        <f t="shared" si="65"/>
        <v>3427.8537387017313</v>
      </c>
      <c r="K333" s="271">
        <v>60.85</v>
      </c>
      <c r="L333" s="273">
        <v>532.79999999999995</v>
      </c>
      <c r="M333" s="273">
        <v>532.79999999999995</v>
      </c>
      <c r="N333" s="573">
        <v>0.9919</v>
      </c>
      <c r="O333" s="273">
        <v>235980</v>
      </c>
      <c r="P333" s="273">
        <f t="shared" si="66"/>
        <v>39.323446092310128</v>
      </c>
      <c r="Q333" s="271">
        <v>60.01</v>
      </c>
      <c r="R333" s="273">
        <v>603.36</v>
      </c>
      <c r="S333" s="273">
        <v>603.36</v>
      </c>
      <c r="T333" s="573">
        <v>0.98909999999999998</v>
      </c>
      <c r="U333" s="273">
        <v>209034</v>
      </c>
      <c r="V333" s="273">
        <f t="shared" si="67"/>
        <v>0</v>
      </c>
      <c r="W333" s="271">
        <v>48.65</v>
      </c>
      <c r="X333" s="273">
        <v>519.12</v>
      </c>
      <c r="Y333" s="273">
        <v>519.12</v>
      </c>
      <c r="Z333" s="573">
        <v>0.99560000000000004</v>
      </c>
      <c r="AA333" s="273">
        <v>142947</v>
      </c>
      <c r="AB333" s="273">
        <f t="shared" si="68"/>
        <v>0</v>
      </c>
      <c r="AC333" s="271">
        <v>37.17</v>
      </c>
      <c r="AD333" s="273">
        <v>501.12</v>
      </c>
      <c r="AE333" s="273">
        <v>501.12</v>
      </c>
      <c r="AF333" s="573">
        <v>0.99260000000000004</v>
      </c>
      <c r="AG333" s="273">
        <v>238878</v>
      </c>
      <c r="AH333" s="273">
        <f t="shared" si="69"/>
        <v>16838.03098373353</v>
      </c>
      <c r="AI333" s="271">
        <v>64.55</v>
      </c>
      <c r="AJ333" s="273">
        <v>516.4</v>
      </c>
      <c r="AK333" s="273">
        <v>516.4</v>
      </c>
      <c r="AL333" s="573">
        <v>0.99660000000000004</v>
      </c>
      <c r="AM333" s="273">
        <v>149748.9</v>
      </c>
      <c r="AN333" s="273">
        <f t="shared" si="70"/>
        <v>0</v>
      </c>
      <c r="AO333" s="271">
        <v>40.409999999999997</v>
      </c>
      <c r="AP333" s="273">
        <v>76.400000000000006</v>
      </c>
      <c r="AQ333" s="273">
        <v>448</v>
      </c>
      <c r="AR333" s="573">
        <v>0.99990000000000001</v>
      </c>
      <c r="AS333" s="273">
        <v>21459.7</v>
      </c>
      <c r="AT333" s="273">
        <f t="shared" si="71"/>
        <v>0</v>
      </c>
      <c r="AU333" s="271">
        <v>37.76</v>
      </c>
      <c r="AV333" s="273">
        <v>485.28</v>
      </c>
      <c r="AW333" s="273">
        <v>485.28</v>
      </c>
      <c r="AX333" s="573">
        <v>0.98519999999999996</v>
      </c>
      <c r="AY333" s="273">
        <v>71607.100000000006</v>
      </c>
      <c r="AZ333" s="273">
        <f t="shared" si="72"/>
        <v>0</v>
      </c>
      <c r="BA333" s="271">
        <v>20.8</v>
      </c>
      <c r="BB333" s="273">
        <v>515.16</v>
      </c>
      <c r="BC333" s="273">
        <v>515.16</v>
      </c>
      <c r="BD333" s="573">
        <v>0.98619999999999997</v>
      </c>
      <c r="BE333" s="273">
        <v>216041</v>
      </c>
      <c r="BF333" s="273">
        <f t="shared" si="73"/>
        <v>0</v>
      </c>
      <c r="BG333" s="271">
        <v>57.15</v>
      </c>
      <c r="BH333" s="273">
        <v>518.76</v>
      </c>
      <c r="BI333" s="273">
        <v>518.76</v>
      </c>
      <c r="BJ333" s="573">
        <v>0.99199999999999999</v>
      </c>
      <c r="BK333" s="273">
        <v>232034</v>
      </c>
      <c r="BL333" s="273">
        <f t="shared" si="74"/>
        <v>2297.3663366336687</v>
      </c>
      <c r="BM333" s="271">
        <v>60.6</v>
      </c>
      <c r="BN333" s="273">
        <v>522</v>
      </c>
      <c r="BO333" s="273">
        <v>522</v>
      </c>
      <c r="BP333" s="573">
        <v>0.99429999999999996</v>
      </c>
      <c r="BQ333" s="273">
        <v>196105</v>
      </c>
      <c r="BR333" s="273">
        <f t="shared" si="75"/>
        <v>0</v>
      </c>
      <c r="BS333" s="271">
        <v>56.22</v>
      </c>
      <c r="BT333" s="273">
        <v>529.20000000000005</v>
      </c>
      <c r="BU333" s="273">
        <v>529.20000000000005</v>
      </c>
      <c r="BV333" s="573">
        <v>0.99329999999999996</v>
      </c>
      <c r="BW333" s="273">
        <v>205276</v>
      </c>
      <c r="BX333" s="273">
        <f t="shared" si="76"/>
        <v>0</v>
      </c>
      <c r="BY333" s="271">
        <v>52.49</v>
      </c>
      <c r="BZ333" s="273">
        <f t="shared" si="77"/>
        <v>2164504.7000000002</v>
      </c>
    </row>
    <row r="334" spans="1:78">
      <c r="A334" s="272">
        <v>329</v>
      </c>
      <c r="B334" s="272" t="s">
        <v>3266</v>
      </c>
      <c r="C334" s="272" t="s">
        <v>1523</v>
      </c>
      <c r="D334" s="272" t="s">
        <v>394</v>
      </c>
      <c r="E334" s="273">
        <v>780</v>
      </c>
      <c r="F334" s="273">
        <v>571.20000000000005</v>
      </c>
      <c r="G334" s="273">
        <v>624</v>
      </c>
      <c r="H334" s="573">
        <v>0.92910000000000004</v>
      </c>
      <c r="I334" s="273">
        <v>254235</v>
      </c>
      <c r="J334" s="273">
        <f t="shared" si="65"/>
        <v>24953.472869382236</v>
      </c>
      <c r="K334" s="271">
        <v>66.53</v>
      </c>
      <c r="L334" s="273">
        <v>557.20000000000005</v>
      </c>
      <c r="M334" s="273">
        <v>624</v>
      </c>
      <c r="N334" s="573">
        <v>0.93089999999999995</v>
      </c>
      <c r="O334" s="273">
        <v>253285</v>
      </c>
      <c r="P334" s="273">
        <f t="shared" si="66"/>
        <v>21727.785311595293</v>
      </c>
      <c r="Q334" s="271">
        <v>65.63</v>
      </c>
      <c r="R334" s="273">
        <v>693.6</v>
      </c>
      <c r="S334" s="273">
        <v>693.6</v>
      </c>
      <c r="T334" s="573">
        <v>0.9365</v>
      </c>
      <c r="U334" s="273">
        <v>294085</v>
      </c>
      <c r="V334" s="273">
        <f t="shared" si="67"/>
        <v>13469.541984732836</v>
      </c>
      <c r="W334" s="271">
        <v>62.88</v>
      </c>
      <c r="X334" s="273">
        <v>709.2</v>
      </c>
      <c r="Y334" s="273">
        <v>709.2</v>
      </c>
      <c r="Z334" s="573">
        <v>0.93279999999999996</v>
      </c>
      <c r="AA334" s="273">
        <v>385475</v>
      </c>
      <c r="AB334" s="273">
        <f t="shared" si="68"/>
        <v>90129.577959392162</v>
      </c>
      <c r="AC334" s="271">
        <v>78.31</v>
      </c>
      <c r="AD334" s="273">
        <v>680.8</v>
      </c>
      <c r="AE334" s="273">
        <v>680.8</v>
      </c>
      <c r="AF334" s="573">
        <v>0.93500000000000005</v>
      </c>
      <c r="AG334" s="273">
        <v>305355</v>
      </c>
      <c r="AH334" s="273">
        <f t="shared" si="69"/>
        <v>21171.658911121445</v>
      </c>
      <c r="AI334" s="271">
        <v>64.47</v>
      </c>
      <c r="AJ334" s="273">
        <v>648</v>
      </c>
      <c r="AK334" s="273">
        <v>648</v>
      </c>
      <c r="AL334" s="573">
        <v>0.94279999999999997</v>
      </c>
      <c r="AM334" s="273">
        <v>225085</v>
      </c>
      <c r="AN334" s="273">
        <f t="shared" si="70"/>
        <v>0</v>
      </c>
      <c r="AO334" s="271">
        <v>51.17</v>
      </c>
      <c r="AP334" s="273">
        <v>586.4</v>
      </c>
      <c r="AQ334" s="273">
        <v>624</v>
      </c>
      <c r="AR334" s="573">
        <v>0.94520000000000004</v>
      </c>
      <c r="AS334" s="273">
        <v>253155</v>
      </c>
      <c r="AT334" s="273">
        <f t="shared" si="71"/>
        <v>5691.6568914956115</v>
      </c>
      <c r="AU334" s="271">
        <v>61.38</v>
      </c>
      <c r="AV334" s="273">
        <v>614</v>
      </c>
      <c r="AW334" s="273">
        <v>624</v>
      </c>
      <c r="AX334" s="573">
        <v>0.93940000000000001</v>
      </c>
      <c r="AY334" s="273">
        <v>314575</v>
      </c>
      <c r="AZ334" s="273">
        <f t="shared" si="72"/>
        <v>65373.785318193797</v>
      </c>
      <c r="BA334" s="271">
        <v>75.739999999999995</v>
      </c>
      <c r="BB334" s="273">
        <v>666</v>
      </c>
      <c r="BC334" s="273">
        <v>666</v>
      </c>
      <c r="BD334" s="573">
        <v>0.93259999999999998</v>
      </c>
      <c r="BE334" s="273">
        <v>326165</v>
      </c>
      <c r="BF334" s="273">
        <f t="shared" si="73"/>
        <v>48853.111095366279</v>
      </c>
      <c r="BG334" s="271">
        <v>70.569999999999993</v>
      </c>
      <c r="BH334" s="273">
        <v>618.79999999999995</v>
      </c>
      <c r="BI334" s="273">
        <v>624</v>
      </c>
      <c r="BJ334" s="573">
        <v>0.94589999999999996</v>
      </c>
      <c r="BK334" s="273">
        <v>293305</v>
      </c>
      <c r="BL334" s="273">
        <f t="shared" si="74"/>
        <v>32008.786191536725</v>
      </c>
      <c r="BM334" s="271">
        <v>67.349999999999994</v>
      </c>
      <c r="BN334" s="273">
        <v>568.79999999999995</v>
      </c>
      <c r="BO334" s="273">
        <v>624</v>
      </c>
      <c r="BP334" s="573">
        <v>0.94850000000000001</v>
      </c>
      <c r="BQ334" s="273">
        <v>245585</v>
      </c>
      <c r="BR334" s="273">
        <f t="shared" si="75"/>
        <v>28060.642161204589</v>
      </c>
      <c r="BS334" s="271">
        <v>67.739999999999995</v>
      </c>
      <c r="BT334" s="273">
        <v>537.6</v>
      </c>
      <c r="BU334" s="273">
        <v>624</v>
      </c>
      <c r="BV334" s="573">
        <v>0.94720000000000004</v>
      </c>
      <c r="BW334" s="273">
        <v>281625</v>
      </c>
      <c r="BX334" s="273">
        <f t="shared" si="76"/>
        <v>54294.177990044394</v>
      </c>
      <c r="BY334" s="271">
        <v>74.33</v>
      </c>
      <c r="BZ334" s="273">
        <f t="shared" si="77"/>
        <v>3431930</v>
      </c>
    </row>
    <row r="335" spans="1:78">
      <c r="A335" s="272">
        <v>330</v>
      </c>
      <c r="B335" s="272" t="s">
        <v>3266</v>
      </c>
      <c r="C335" s="272" t="s">
        <v>1497</v>
      </c>
      <c r="D335" s="272" t="s">
        <v>735</v>
      </c>
      <c r="E335" s="273">
        <v>794</v>
      </c>
      <c r="F335" s="273">
        <v>309.24</v>
      </c>
      <c r="G335" s="273">
        <v>635.20000000000005</v>
      </c>
      <c r="H335" s="573">
        <v>0.99180000000000001</v>
      </c>
      <c r="I335" s="273">
        <v>18938</v>
      </c>
      <c r="J335" s="273">
        <f t="shared" si="65"/>
        <v>0</v>
      </c>
      <c r="K335" s="271">
        <v>8.58</v>
      </c>
      <c r="L335" s="273">
        <v>294.12</v>
      </c>
      <c r="M335" s="273">
        <v>635.20000000000005</v>
      </c>
      <c r="N335" s="573">
        <v>0.99160000000000004</v>
      </c>
      <c r="O335" s="273">
        <v>15793</v>
      </c>
      <c r="P335" s="273">
        <f t="shared" si="66"/>
        <v>0</v>
      </c>
      <c r="Q335" s="271">
        <v>7.28</v>
      </c>
      <c r="R335" s="273">
        <v>12</v>
      </c>
      <c r="S335" s="273">
        <v>635.20000000000005</v>
      </c>
      <c r="T335" s="573">
        <v>0.99050000000000005</v>
      </c>
      <c r="U335" s="273">
        <v>2553.6</v>
      </c>
      <c r="V335" s="273">
        <f t="shared" si="67"/>
        <v>0</v>
      </c>
      <c r="W335" s="271">
        <v>29.84</v>
      </c>
      <c r="X335" s="273">
        <v>620.64</v>
      </c>
      <c r="Y335" s="273">
        <v>635.20000000000005</v>
      </c>
      <c r="Z335" s="573">
        <v>0.98019999999999996</v>
      </c>
      <c r="AA335" s="273">
        <v>88674</v>
      </c>
      <c r="AB335" s="273">
        <f t="shared" si="68"/>
        <v>0</v>
      </c>
      <c r="AC335" s="271">
        <v>19.59</v>
      </c>
      <c r="AD335" s="273">
        <v>624.96</v>
      </c>
      <c r="AE335" s="273">
        <v>635.20000000000005</v>
      </c>
      <c r="AF335" s="573">
        <v>0.97919999999999996</v>
      </c>
      <c r="AG335" s="273">
        <v>221490</v>
      </c>
      <c r="AH335" s="273">
        <f t="shared" si="69"/>
        <v>0</v>
      </c>
      <c r="AI335" s="271">
        <v>48.64</v>
      </c>
      <c r="AJ335" s="273">
        <v>622.55999999999995</v>
      </c>
      <c r="AK335" s="273">
        <v>635.20000000000005</v>
      </c>
      <c r="AL335" s="573">
        <v>0.98099999999999998</v>
      </c>
      <c r="AM335" s="273">
        <v>227388</v>
      </c>
      <c r="AN335" s="273">
        <f t="shared" si="70"/>
        <v>0</v>
      </c>
      <c r="AO335" s="271">
        <v>51.71</v>
      </c>
      <c r="AP335" s="273">
        <v>589.91999999999996</v>
      </c>
      <c r="AQ335" s="273">
        <v>635.20000000000005</v>
      </c>
      <c r="AR335" s="573">
        <v>0.98009999999999997</v>
      </c>
      <c r="AS335" s="273">
        <v>287904</v>
      </c>
      <c r="AT335" s="273">
        <f t="shared" si="71"/>
        <v>29809.871806364885</v>
      </c>
      <c r="AU335" s="271">
        <v>66.930000000000007</v>
      </c>
      <c r="AV335" s="273">
        <v>10.56</v>
      </c>
      <c r="AW335" s="273">
        <v>635.20000000000005</v>
      </c>
      <c r="AX335" s="573">
        <v>1</v>
      </c>
      <c r="AY335" s="273">
        <v>3744</v>
      </c>
      <c r="AZ335" s="273">
        <f t="shared" si="72"/>
        <v>0</v>
      </c>
      <c r="BA335" s="271">
        <v>49.24</v>
      </c>
      <c r="BB335" s="273">
        <v>8.16</v>
      </c>
      <c r="BC335" s="273">
        <v>635.20000000000005</v>
      </c>
      <c r="BD335" s="573">
        <v>1.0022</v>
      </c>
      <c r="BE335" s="273">
        <v>2706</v>
      </c>
      <c r="BF335" s="273">
        <f t="shared" si="73"/>
        <v>0</v>
      </c>
      <c r="BG335" s="271">
        <v>44.47</v>
      </c>
      <c r="BH335" s="273">
        <v>12.48</v>
      </c>
      <c r="BI335" s="273">
        <v>635.20000000000005</v>
      </c>
      <c r="BJ335" s="573">
        <v>1</v>
      </c>
      <c r="BK335" s="273">
        <v>2910</v>
      </c>
      <c r="BL335" s="273">
        <f t="shared" si="74"/>
        <v>0</v>
      </c>
      <c r="BM335" s="271">
        <v>31.34</v>
      </c>
      <c r="BN335" s="273">
        <v>9.1199999999999992</v>
      </c>
      <c r="BO335" s="273">
        <v>635.20000000000005</v>
      </c>
      <c r="BP335" s="573">
        <v>1</v>
      </c>
      <c r="BQ335" s="273">
        <v>2106</v>
      </c>
      <c r="BR335" s="273">
        <f t="shared" si="75"/>
        <v>0</v>
      </c>
      <c r="BS335" s="271">
        <v>34.36</v>
      </c>
      <c r="BT335" s="273">
        <v>8.16</v>
      </c>
      <c r="BU335" s="273">
        <v>635.20000000000005</v>
      </c>
      <c r="BV335" s="573">
        <v>0.99719999999999998</v>
      </c>
      <c r="BW335" s="273">
        <v>2148</v>
      </c>
      <c r="BX335" s="273">
        <f t="shared" si="76"/>
        <v>0</v>
      </c>
      <c r="BY335" s="271">
        <v>35.479999999999997</v>
      </c>
      <c r="BZ335" s="273">
        <f t="shared" si="77"/>
        <v>876354.6</v>
      </c>
    </row>
    <row r="336" spans="1:78">
      <c r="A336" s="272">
        <v>331</v>
      </c>
      <c r="B336" s="272" t="s">
        <v>3266</v>
      </c>
      <c r="C336" s="272" t="s">
        <v>1479</v>
      </c>
      <c r="D336" s="272" t="s">
        <v>394</v>
      </c>
      <c r="E336" s="273">
        <v>810</v>
      </c>
      <c r="F336" s="273">
        <v>879.84</v>
      </c>
      <c r="G336" s="273">
        <v>879.84</v>
      </c>
      <c r="H336" s="573">
        <v>0.99560000000000004</v>
      </c>
      <c r="I336" s="273">
        <v>429084</v>
      </c>
      <c r="J336" s="273">
        <f t="shared" si="65"/>
        <v>50647.427899456132</v>
      </c>
      <c r="K336" s="271">
        <v>68.03</v>
      </c>
      <c r="L336" s="273">
        <v>796.32</v>
      </c>
      <c r="M336" s="273">
        <v>796.32</v>
      </c>
      <c r="N336" s="573">
        <v>0.99860000000000004</v>
      </c>
      <c r="O336" s="273">
        <v>449790</v>
      </c>
      <c r="P336" s="273">
        <f t="shared" si="66"/>
        <v>94786.053670086811</v>
      </c>
      <c r="Q336" s="271">
        <v>76.02</v>
      </c>
      <c r="R336" s="273">
        <v>775.68</v>
      </c>
      <c r="S336" s="273">
        <v>775.68</v>
      </c>
      <c r="T336" s="573">
        <v>0.99950000000000006</v>
      </c>
      <c r="U336" s="273">
        <v>354726</v>
      </c>
      <c r="V336" s="273">
        <f t="shared" si="67"/>
        <v>19762.827195467416</v>
      </c>
      <c r="W336" s="271">
        <v>63.54</v>
      </c>
      <c r="X336" s="273">
        <v>840</v>
      </c>
      <c r="Y336" s="273">
        <v>840</v>
      </c>
      <c r="Z336" s="573">
        <v>0.99080000000000001</v>
      </c>
      <c r="AA336" s="273">
        <v>293118</v>
      </c>
      <c r="AB336" s="273">
        <f t="shared" si="68"/>
        <v>0</v>
      </c>
      <c r="AC336" s="271">
        <v>47.33</v>
      </c>
      <c r="AD336" s="273">
        <v>755.52</v>
      </c>
      <c r="AE336" s="273">
        <v>755.52</v>
      </c>
      <c r="AF336" s="573">
        <v>0.99809999999999999</v>
      </c>
      <c r="AG336" s="273">
        <v>324258</v>
      </c>
      <c r="AH336" s="273">
        <f t="shared" si="69"/>
        <v>0</v>
      </c>
      <c r="AI336" s="271">
        <v>57.8</v>
      </c>
      <c r="AJ336" s="273">
        <v>731.04</v>
      </c>
      <c r="AK336" s="273">
        <v>731.04</v>
      </c>
      <c r="AL336" s="573">
        <v>0.999</v>
      </c>
      <c r="AM336" s="273">
        <v>285606</v>
      </c>
      <c r="AN336" s="273">
        <f t="shared" si="70"/>
        <v>0</v>
      </c>
      <c r="AO336" s="271">
        <v>54.31</v>
      </c>
      <c r="AP336" s="273">
        <v>715.2</v>
      </c>
      <c r="AQ336" s="273">
        <v>715.2</v>
      </c>
      <c r="AR336" s="573">
        <v>0.99939999999999996</v>
      </c>
      <c r="AS336" s="273">
        <v>379866</v>
      </c>
      <c r="AT336" s="273">
        <f t="shared" si="71"/>
        <v>60784.941621167607</v>
      </c>
      <c r="AU336" s="271">
        <v>71.430000000000007</v>
      </c>
      <c r="AV336" s="273">
        <v>715.2</v>
      </c>
      <c r="AW336" s="273">
        <v>715.2</v>
      </c>
      <c r="AX336" s="573">
        <v>0.99919999999999998</v>
      </c>
      <c r="AY336" s="273">
        <v>405834</v>
      </c>
      <c r="AZ336" s="273">
        <f t="shared" si="72"/>
        <v>97097.598326359846</v>
      </c>
      <c r="BA336" s="271">
        <v>78.87</v>
      </c>
      <c r="BB336" s="273">
        <v>533.76</v>
      </c>
      <c r="BC336" s="273">
        <v>648</v>
      </c>
      <c r="BD336" s="573">
        <v>0.99790000000000001</v>
      </c>
      <c r="BE336" s="273">
        <v>211116</v>
      </c>
      <c r="BF336" s="273">
        <f t="shared" si="73"/>
        <v>0</v>
      </c>
      <c r="BG336" s="271">
        <v>53.27</v>
      </c>
      <c r="BH336" s="273">
        <v>662.88</v>
      </c>
      <c r="BI336" s="273">
        <v>662.88</v>
      </c>
      <c r="BJ336" s="573">
        <v>0.99829999999999997</v>
      </c>
      <c r="BK336" s="273">
        <v>364062</v>
      </c>
      <c r="BL336" s="273">
        <f t="shared" si="74"/>
        <v>68637.060860156882</v>
      </c>
      <c r="BM336" s="271">
        <v>73.94</v>
      </c>
      <c r="BN336" s="273">
        <v>702.24</v>
      </c>
      <c r="BO336" s="273">
        <v>702.24</v>
      </c>
      <c r="BP336" s="573">
        <v>0.99809999999999999</v>
      </c>
      <c r="BQ336" s="273">
        <v>359250</v>
      </c>
      <c r="BR336" s="273">
        <f t="shared" si="75"/>
        <v>76635.603776058721</v>
      </c>
      <c r="BS336" s="271">
        <v>76.27</v>
      </c>
      <c r="BT336" s="273">
        <v>794.4</v>
      </c>
      <c r="BU336" s="273">
        <v>794.4</v>
      </c>
      <c r="BV336" s="573">
        <v>0.99780000000000002</v>
      </c>
      <c r="BW336" s="273">
        <v>430944</v>
      </c>
      <c r="BX336" s="273">
        <f t="shared" si="76"/>
        <v>77082.771041467058</v>
      </c>
      <c r="BY336" s="271">
        <v>73.069999999999993</v>
      </c>
      <c r="BZ336" s="273">
        <f t="shared" si="77"/>
        <v>4287654</v>
      </c>
    </row>
    <row r="337" spans="1:78">
      <c r="A337" s="272">
        <v>332</v>
      </c>
      <c r="B337" s="272" t="s">
        <v>3266</v>
      </c>
      <c r="C337" s="272" t="s">
        <v>4364</v>
      </c>
      <c r="D337" s="272" t="s">
        <v>394</v>
      </c>
      <c r="E337" s="273">
        <v>1453.3333333333333</v>
      </c>
      <c r="F337" s="273">
        <v>407.52</v>
      </c>
      <c r="G337" s="273">
        <v>629.33299999999997</v>
      </c>
      <c r="H337" s="573">
        <v>0.99850000000000005</v>
      </c>
      <c r="I337" s="273">
        <v>188982</v>
      </c>
      <c r="J337" s="273">
        <f t="shared" si="65"/>
        <v>13184.790697674418</v>
      </c>
      <c r="K337" s="271">
        <v>64.5</v>
      </c>
      <c r="L337" s="273">
        <v>388.8</v>
      </c>
      <c r="M337" s="273">
        <v>629.33299999999997</v>
      </c>
      <c r="N337" s="573">
        <v>0.99919999999999998</v>
      </c>
      <c r="O337" s="273">
        <v>173526</v>
      </c>
      <c r="P337" s="273">
        <f t="shared" si="66"/>
        <v>86.719640179913341</v>
      </c>
      <c r="Q337" s="271">
        <v>60.03</v>
      </c>
      <c r="R337" s="273">
        <v>378.72</v>
      </c>
      <c r="S337" s="273">
        <v>629.33299999999997</v>
      </c>
      <c r="T337" s="573">
        <v>0.99890000000000001</v>
      </c>
      <c r="U337" s="273">
        <v>153900</v>
      </c>
      <c r="V337" s="273">
        <f t="shared" si="67"/>
        <v>0</v>
      </c>
      <c r="W337" s="271">
        <v>56.5</v>
      </c>
      <c r="X337" s="273">
        <v>353.76</v>
      </c>
      <c r="Y337" s="273">
        <v>629.33299999999997</v>
      </c>
      <c r="Z337" s="573">
        <v>0.99839999999999995</v>
      </c>
      <c r="AA337" s="273">
        <v>165264</v>
      </c>
      <c r="AB337" s="273">
        <f t="shared" si="68"/>
        <v>7594.4181904913357</v>
      </c>
      <c r="AC337" s="271">
        <v>62.89</v>
      </c>
      <c r="AD337" s="273">
        <v>373.44</v>
      </c>
      <c r="AE337" s="273">
        <v>629.33299999999997</v>
      </c>
      <c r="AF337" s="573">
        <v>0.99480000000000002</v>
      </c>
      <c r="AG337" s="273">
        <v>181422</v>
      </c>
      <c r="AH337" s="273">
        <f t="shared" si="69"/>
        <v>15588.361974405851</v>
      </c>
      <c r="AI337" s="271">
        <v>65.64</v>
      </c>
      <c r="AJ337" s="273">
        <v>388.8</v>
      </c>
      <c r="AK337" s="273">
        <v>629.33299999999997</v>
      </c>
      <c r="AL337" s="573">
        <v>0.99690000000000001</v>
      </c>
      <c r="AM337" s="273">
        <v>174702</v>
      </c>
      <c r="AN337" s="273">
        <f t="shared" si="70"/>
        <v>7255.9936102236452</v>
      </c>
      <c r="AO337" s="271">
        <v>62.6</v>
      </c>
      <c r="AP337" s="273">
        <v>353.76</v>
      </c>
      <c r="AQ337" s="273">
        <v>629.33299999999997</v>
      </c>
      <c r="AR337" s="573">
        <v>0.99839999999999995</v>
      </c>
      <c r="AS337" s="273">
        <v>174990</v>
      </c>
      <c r="AT337" s="273">
        <f t="shared" si="71"/>
        <v>17317.676828352614</v>
      </c>
      <c r="AU337" s="271">
        <v>66.59</v>
      </c>
      <c r="AV337" s="273">
        <v>640.79999999999995</v>
      </c>
      <c r="AW337" s="273">
        <v>1162.6669999999999</v>
      </c>
      <c r="AX337" s="573">
        <v>0.98219999999999996</v>
      </c>
      <c r="AY337" s="273">
        <v>231885</v>
      </c>
      <c r="AZ337" s="273">
        <f t="shared" si="72"/>
        <v>0</v>
      </c>
      <c r="BA337" s="271">
        <v>51.17</v>
      </c>
      <c r="BB337" s="273">
        <v>624.24</v>
      </c>
      <c r="BC337" s="273">
        <v>1162.6669999999999</v>
      </c>
      <c r="BD337" s="573">
        <v>1.0024</v>
      </c>
      <c r="BE337" s="273">
        <v>270279</v>
      </c>
      <c r="BF337" s="273">
        <f t="shared" si="73"/>
        <v>0</v>
      </c>
      <c r="BG337" s="271">
        <v>58.06</v>
      </c>
      <c r="BH337" s="273">
        <v>652.32000000000005</v>
      </c>
      <c r="BI337" s="273">
        <v>1162.6669999999999</v>
      </c>
      <c r="BJ337" s="573">
        <v>0.99039999999999995</v>
      </c>
      <c r="BK337" s="273">
        <v>278046</v>
      </c>
      <c r="BL337" s="273">
        <f t="shared" si="74"/>
        <v>0</v>
      </c>
      <c r="BM337" s="271">
        <v>57.85</v>
      </c>
      <c r="BN337" s="273">
        <v>612</v>
      </c>
      <c r="BO337" s="273">
        <v>1162.6669999999999</v>
      </c>
      <c r="BP337" s="573">
        <v>0.98939999999999995</v>
      </c>
      <c r="BQ337" s="273">
        <v>251388</v>
      </c>
      <c r="BR337" s="273">
        <f t="shared" si="75"/>
        <v>7242.9692457105903</v>
      </c>
      <c r="BS337" s="271">
        <v>61.78</v>
      </c>
      <c r="BT337" s="273">
        <v>585.36</v>
      </c>
      <c r="BU337" s="273">
        <v>1162.6669999999999</v>
      </c>
      <c r="BV337" s="573">
        <v>0.99050000000000005</v>
      </c>
      <c r="BW337" s="273">
        <v>241920</v>
      </c>
      <c r="BX337" s="273">
        <f t="shared" si="76"/>
        <v>0</v>
      </c>
      <c r="BY337" s="271">
        <v>56.08</v>
      </c>
      <c r="BZ337" s="273">
        <f t="shared" si="77"/>
        <v>2486304</v>
      </c>
    </row>
    <row r="338" spans="1:78">
      <c r="A338" s="272">
        <v>333</v>
      </c>
      <c r="B338" s="272" t="s">
        <v>3266</v>
      </c>
      <c r="C338" s="272" t="s">
        <v>1541</v>
      </c>
      <c r="D338" s="272" t="s">
        <v>735</v>
      </c>
      <c r="E338" s="273">
        <v>10220</v>
      </c>
      <c r="F338" s="273">
        <v>7368</v>
      </c>
      <c r="G338" s="273">
        <v>8176</v>
      </c>
      <c r="H338" s="573">
        <v>0.94840000000000002</v>
      </c>
      <c r="I338" s="273">
        <v>1147320</v>
      </c>
      <c r="J338" s="273">
        <f t="shared" si="65"/>
        <v>0</v>
      </c>
      <c r="K338" s="271">
        <v>22.8</v>
      </c>
      <c r="L338" s="273">
        <v>5664</v>
      </c>
      <c r="M338" s="273">
        <v>8176</v>
      </c>
      <c r="N338" s="573">
        <v>0.95630000000000004</v>
      </c>
      <c r="O338" s="273">
        <v>181260</v>
      </c>
      <c r="P338" s="273">
        <f t="shared" si="66"/>
        <v>0</v>
      </c>
      <c r="Q338" s="271">
        <v>4.5</v>
      </c>
      <c r="R338" s="273">
        <v>60</v>
      </c>
      <c r="S338" s="273">
        <v>8176</v>
      </c>
      <c r="T338" s="573">
        <v>0.99739999999999995</v>
      </c>
      <c r="U338" s="273">
        <v>23520</v>
      </c>
      <c r="V338" s="273">
        <f t="shared" si="67"/>
        <v>0</v>
      </c>
      <c r="W338" s="271">
        <v>54.58</v>
      </c>
      <c r="X338" s="273">
        <v>9360</v>
      </c>
      <c r="Y338" s="273">
        <v>9360</v>
      </c>
      <c r="Z338" s="573">
        <v>0.94359999999999999</v>
      </c>
      <c r="AA338" s="273">
        <v>1015320</v>
      </c>
      <c r="AB338" s="273">
        <f t="shared" si="68"/>
        <v>0</v>
      </c>
      <c r="AC338" s="271">
        <v>15.45</v>
      </c>
      <c r="AD338" s="273">
        <v>6276</v>
      </c>
      <c r="AE338" s="273">
        <v>8176</v>
      </c>
      <c r="AF338" s="573">
        <v>0.9476</v>
      </c>
      <c r="AG338" s="273">
        <v>1309320</v>
      </c>
      <c r="AH338" s="273">
        <f t="shared" si="69"/>
        <v>0</v>
      </c>
      <c r="AI338" s="271">
        <v>29.59</v>
      </c>
      <c r="AJ338" s="273">
        <v>6984</v>
      </c>
      <c r="AK338" s="273">
        <v>8176</v>
      </c>
      <c r="AL338" s="573">
        <v>0.94599999999999995</v>
      </c>
      <c r="AM338" s="273">
        <v>1264500</v>
      </c>
      <c r="AN338" s="273">
        <f t="shared" si="70"/>
        <v>0</v>
      </c>
      <c r="AO338" s="271">
        <v>26.58</v>
      </c>
      <c r="AP338" s="273">
        <v>8184</v>
      </c>
      <c r="AQ338" s="273">
        <v>8184</v>
      </c>
      <c r="AR338" s="573">
        <v>0.93840000000000001</v>
      </c>
      <c r="AS338" s="273">
        <v>3110100</v>
      </c>
      <c r="AT338" s="273">
        <f t="shared" si="71"/>
        <v>0</v>
      </c>
      <c r="AU338" s="271">
        <v>54.43</v>
      </c>
      <c r="AV338" s="273">
        <v>3996</v>
      </c>
      <c r="AW338" s="273">
        <v>8176</v>
      </c>
      <c r="AX338" s="573">
        <v>0.95150000000000001</v>
      </c>
      <c r="AY338" s="273">
        <v>146040</v>
      </c>
      <c r="AZ338" s="273">
        <f t="shared" si="72"/>
        <v>0</v>
      </c>
      <c r="BA338" s="271">
        <v>5.33</v>
      </c>
      <c r="BB338" s="273">
        <v>24</v>
      </c>
      <c r="BC338" s="273">
        <v>8176</v>
      </c>
      <c r="BD338" s="573">
        <v>1</v>
      </c>
      <c r="BE338" s="273">
        <v>14580</v>
      </c>
      <c r="BF338" s="273">
        <f t="shared" si="73"/>
        <v>3865.9767299448872</v>
      </c>
      <c r="BG338" s="271">
        <v>81.650000000000006</v>
      </c>
      <c r="BH338" s="273">
        <v>4992</v>
      </c>
      <c r="BI338" s="273">
        <v>8176</v>
      </c>
      <c r="BJ338" s="573">
        <v>0.94779999999999998</v>
      </c>
      <c r="BK338" s="273">
        <v>409020</v>
      </c>
      <c r="BL338" s="273">
        <f t="shared" si="74"/>
        <v>0</v>
      </c>
      <c r="BM338" s="271">
        <v>11.62</v>
      </c>
      <c r="BN338" s="273">
        <v>4536</v>
      </c>
      <c r="BO338" s="273">
        <v>8176</v>
      </c>
      <c r="BP338" s="573">
        <v>0.94630000000000003</v>
      </c>
      <c r="BQ338" s="273">
        <v>782820</v>
      </c>
      <c r="BR338" s="273">
        <f t="shared" si="75"/>
        <v>0</v>
      </c>
      <c r="BS338" s="271">
        <v>27.14</v>
      </c>
      <c r="BT338" s="273">
        <v>4764</v>
      </c>
      <c r="BU338" s="273">
        <v>8176</v>
      </c>
      <c r="BV338" s="573">
        <v>0.94669999999999999</v>
      </c>
      <c r="BW338" s="273">
        <v>1025760</v>
      </c>
      <c r="BX338" s="273">
        <f t="shared" si="76"/>
        <v>0</v>
      </c>
      <c r="BY338" s="271">
        <v>30.57</v>
      </c>
      <c r="BZ338" s="273">
        <f t="shared" si="77"/>
        <v>10429560</v>
      </c>
    </row>
    <row r="339" spans="1:78">
      <c r="A339" s="272">
        <v>334</v>
      </c>
      <c r="B339" s="272" t="s">
        <v>3262</v>
      </c>
      <c r="C339" s="272" t="s">
        <v>823</v>
      </c>
      <c r="D339" s="272" t="s">
        <v>394</v>
      </c>
      <c r="E339" s="273">
        <v>120</v>
      </c>
      <c r="F339" s="273">
        <v>111.68</v>
      </c>
      <c r="G339" s="273">
        <v>111.68</v>
      </c>
      <c r="H339" s="573">
        <v>0.98580000000000001</v>
      </c>
      <c r="I339" s="273">
        <v>43891</v>
      </c>
      <c r="J339" s="273">
        <f t="shared" si="65"/>
        <v>0</v>
      </c>
      <c r="K339" s="271">
        <v>55.37</v>
      </c>
      <c r="L339" s="273">
        <v>120.08</v>
      </c>
      <c r="M339" s="273">
        <v>120.08</v>
      </c>
      <c r="N339" s="573">
        <v>0.98199999999999998</v>
      </c>
      <c r="O339" s="273">
        <v>26779</v>
      </c>
      <c r="P339" s="273">
        <f t="shared" si="66"/>
        <v>0</v>
      </c>
      <c r="Q339" s="271">
        <v>30.52</v>
      </c>
      <c r="R339" s="273">
        <v>126.4</v>
      </c>
      <c r="S339" s="273">
        <v>126.4</v>
      </c>
      <c r="T339" s="573">
        <v>0.98029999999999995</v>
      </c>
      <c r="U339" s="273">
        <v>46710</v>
      </c>
      <c r="V339" s="273">
        <f t="shared" si="67"/>
        <v>0</v>
      </c>
      <c r="W339" s="271">
        <v>52.35</v>
      </c>
      <c r="X339" s="273">
        <v>119.12</v>
      </c>
      <c r="Y339" s="273">
        <v>119.12</v>
      </c>
      <c r="Z339" s="573">
        <v>0.98119999999999996</v>
      </c>
      <c r="AA339" s="273">
        <v>48924</v>
      </c>
      <c r="AB339" s="273">
        <f t="shared" si="68"/>
        <v>0</v>
      </c>
      <c r="AC339" s="271">
        <v>56.26</v>
      </c>
      <c r="AD339" s="273">
        <v>123.36</v>
      </c>
      <c r="AE339" s="273">
        <v>123.36</v>
      </c>
      <c r="AF339" s="573">
        <v>0.98070000000000002</v>
      </c>
      <c r="AG339" s="273">
        <v>54945</v>
      </c>
      <c r="AH339" s="273">
        <f t="shared" si="69"/>
        <v>936.15334207077262</v>
      </c>
      <c r="AI339" s="271">
        <v>61.04</v>
      </c>
      <c r="AJ339" s="273">
        <v>132.32</v>
      </c>
      <c r="AK339" s="273">
        <v>132.32</v>
      </c>
      <c r="AL339" s="573">
        <v>0.98170000000000002</v>
      </c>
      <c r="AM339" s="273">
        <v>37786</v>
      </c>
      <c r="AN339" s="273">
        <f t="shared" si="70"/>
        <v>0</v>
      </c>
      <c r="AO339" s="271">
        <v>40.4</v>
      </c>
      <c r="AP339" s="273">
        <v>132.56</v>
      </c>
      <c r="AQ339" s="273">
        <v>132.56</v>
      </c>
      <c r="AR339" s="573">
        <v>0.97740000000000005</v>
      </c>
      <c r="AS339" s="273">
        <v>16401</v>
      </c>
      <c r="AT339" s="273">
        <f t="shared" si="71"/>
        <v>0</v>
      </c>
      <c r="AU339" s="271">
        <v>17.010000000000002</v>
      </c>
      <c r="AV339" s="273">
        <v>122.56</v>
      </c>
      <c r="AW339" s="273">
        <v>122.56</v>
      </c>
      <c r="AX339" s="573">
        <v>0.97819999999999996</v>
      </c>
      <c r="AY339" s="273">
        <v>17696</v>
      </c>
      <c r="AZ339" s="273">
        <f t="shared" si="72"/>
        <v>0</v>
      </c>
      <c r="BA339" s="271">
        <v>20.5</v>
      </c>
      <c r="BB339" s="273">
        <v>168.64</v>
      </c>
      <c r="BC339" s="273">
        <v>168.64</v>
      </c>
      <c r="BD339" s="573">
        <v>0.96579999999999999</v>
      </c>
      <c r="BE339" s="273">
        <v>44356</v>
      </c>
      <c r="BF339" s="273">
        <f t="shared" si="73"/>
        <v>0</v>
      </c>
      <c r="BG339" s="271">
        <v>36.6</v>
      </c>
      <c r="BH339" s="273">
        <v>131.52000000000001</v>
      </c>
      <c r="BI339" s="273">
        <v>131.52000000000001</v>
      </c>
      <c r="BJ339" s="573">
        <v>0.98229999999999995</v>
      </c>
      <c r="BK339" s="273">
        <v>48237</v>
      </c>
      <c r="BL339" s="273">
        <f t="shared" si="74"/>
        <v>0</v>
      </c>
      <c r="BM339" s="271">
        <v>50.18</v>
      </c>
      <c r="BN339" s="273">
        <v>126.8</v>
      </c>
      <c r="BO339" s="273">
        <v>126.8</v>
      </c>
      <c r="BP339" s="573">
        <v>0.98240000000000005</v>
      </c>
      <c r="BQ339" s="273">
        <v>51674</v>
      </c>
      <c r="BR339" s="273">
        <f t="shared" si="75"/>
        <v>1440.0401814646784</v>
      </c>
      <c r="BS339" s="271">
        <v>61.72</v>
      </c>
      <c r="BT339" s="273">
        <v>127.52</v>
      </c>
      <c r="BU339" s="273">
        <v>127.52</v>
      </c>
      <c r="BV339" s="573">
        <v>0.9819</v>
      </c>
      <c r="BW339" s="273">
        <v>50930</v>
      </c>
      <c r="BX339" s="273">
        <f t="shared" si="76"/>
        <v>0</v>
      </c>
      <c r="BY339" s="271">
        <v>54.67</v>
      </c>
      <c r="BZ339" s="273">
        <f t="shared" si="77"/>
        <v>488329</v>
      </c>
    </row>
    <row r="340" spans="1:78">
      <c r="A340" s="272">
        <v>335</v>
      </c>
      <c r="B340" s="272" t="s">
        <v>3262</v>
      </c>
      <c r="C340" s="272" t="s">
        <v>833</v>
      </c>
      <c r="D340" s="272" t="s">
        <v>397</v>
      </c>
      <c r="E340" s="273">
        <v>140</v>
      </c>
      <c r="F340" s="273">
        <v>15.84</v>
      </c>
      <c r="G340" s="273">
        <v>112</v>
      </c>
      <c r="H340" s="573">
        <v>0.75880000000000003</v>
      </c>
      <c r="I340" s="273">
        <v>2593</v>
      </c>
      <c r="J340" s="273">
        <f t="shared" si="65"/>
        <v>0</v>
      </c>
      <c r="K340" s="271">
        <v>29.96</v>
      </c>
      <c r="L340" s="273">
        <v>15.6</v>
      </c>
      <c r="M340" s="273">
        <v>112</v>
      </c>
      <c r="N340" s="573">
        <v>0.79239999999999999</v>
      </c>
      <c r="O340" s="273">
        <v>3089</v>
      </c>
      <c r="P340" s="273">
        <f t="shared" si="66"/>
        <v>0</v>
      </c>
      <c r="Q340" s="271">
        <v>33.58</v>
      </c>
      <c r="R340" s="273">
        <v>17.440000000000001</v>
      </c>
      <c r="S340" s="273">
        <v>112</v>
      </c>
      <c r="T340" s="573">
        <v>0.76980000000000004</v>
      </c>
      <c r="U340" s="273">
        <v>2472</v>
      </c>
      <c r="V340" s="273">
        <f t="shared" si="67"/>
        <v>0</v>
      </c>
      <c r="W340" s="271">
        <v>25.57</v>
      </c>
      <c r="X340" s="273">
        <v>13.6</v>
      </c>
      <c r="Y340" s="273">
        <v>112</v>
      </c>
      <c r="Z340" s="573">
        <v>0.78149999999999997</v>
      </c>
      <c r="AA340" s="273">
        <v>2913</v>
      </c>
      <c r="AB340" s="273">
        <f t="shared" si="68"/>
        <v>0</v>
      </c>
      <c r="AC340" s="271">
        <v>36.83</v>
      </c>
      <c r="AD340" s="273">
        <v>12.4</v>
      </c>
      <c r="AE340" s="273">
        <v>112</v>
      </c>
      <c r="AF340" s="573">
        <v>0.74250000000000005</v>
      </c>
      <c r="AG340" s="273">
        <v>2642</v>
      </c>
      <c r="AH340" s="273">
        <f t="shared" si="69"/>
        <v>0</v>
      </c>
      <c r="AI340" s="271">
        <v>38.57</v>
      </c>
      <c r="AJ340" s="273">
        <v>15.2</v>
      </c>
      <c r="AK340" s="273">
        <v>112</v>
      </c>
      <c r="AL340" s="573">
        <v>0.79810000000000003</v>
      </c>
      <c r="AM340" s="273">
        <v>2772</v>
      </c>
      <c r="AN340" s="273">
        <f t="shared" si="70"/>
        <v>0</v>
      </c>
      <c r="AO340" s="271">
        <v>31.73</v>
      </c>
      <c r="AP340" s="273">
        <v>16.16</v>
      </c>
      <c r="AQ340" s="273">
        <v>112</v>
      </c>
      <c r="AR340" s="573">
        <v>0.74890000000000001</v>
      </c>
      <c r="AS340" s="273">
        <v>2485</v>
      </c>
      <c r="AT340" s="273">
        <f t="shared" si="71"/>
        <v>0</v>
      </c>
      <c r="AU340" s="271">
        <v>27.6</v>
      </c>
      <c r="AV340" s="273">
        <v>8</v>
      </c>
      <c r="AW340" s="273">
        <v>112</v>
      </c>
      <c r="AX340" s="573">
        <v>0.65010000000000001</v>
      </c>
      <c r="AY340" s="273">
        <v>1862</v>
      </c>
      <c r="AZ340" s="273">
        <f t="shared" si="72"/>
        <v>0</v>
      </c>
      <c r="BA340" s="271">
        <v>49.72</v>
      </c>
      <c r="BB340" s="273">
        <v>6</v>
      </c>
      <c r="BC340" s="273">
        <v>112</v>
      </c>
      <c r="BD340" s="573">
        <v>0.64980000000000004</v>
      </c>
      <c r="BE340" s="273">
        <v>1520</v>
      </c>
      <c r="BF340" s="273">
        <f t="shared" si="73"/>
        <v>0</v>
      </c>
      <c r="BG340" s="271">
        <v>52.4</v>
      </c>
      <c r="BH340" s="273">
        <v>8.8800000000000008</v>
      </c>
      <c r="BI340" s="273">
        <v>112</v>
      </c>
      <c r="BJ340" s="573">
        <v>0.61809999999999998</v>
      </c>
      <c r="BK340" s="273">
        <v>1509</v>
      </c>
      <c r="BL340" s="273">
        <f t="shared" si="74"/>
        <v>0</v>
      </c>
      <c r="BM340" s="271">
        <v>36.950000000000003</v>
      </c>
      <c r="BN340" s="273">
        <v>12.88</v>
      </c>
      <c r="BO340" s="273">
        <v>112</v>
      </c>
      <c r="BP340" s="573">
        <v>0.70220000000000005</v>
      </c>
      <c r="BQ340" s="273">
        <v>1866</v>
      </c>
      <c r="BR340" s="273">
        <f t="shared" si="75"/>
        <v>0</v>
      </c>
      <c r="BS340" s="271">
        <v>30.7</v>
      </c>
      <c r="BT340" s="273">
        <v>18.399999999999999</v>
      </c>
      <c r="BU340" s="273">
        <v>112</v>
      </c>
      <c r="BV340" s="573">
        <v>0.78979999999999995</v>
      </c>
      <c r="BW340" s="273">
        <v>2751</v>
      </c>
      <c r="BX340" s="273">
        <f t="shared" si="76"/>
        <v>0</v>
      </c>
      <c r="BY340" s="271">
        <v>25.44</v>
      </c>
      <c r="BZ340" s="273">
        <f t="shared" si="77"/>
        <v>28474</v>
      </c>
    </row>
    <row r="341" spans="1:78">
      <c r="A341" s="272">
        <v>336</v>
      </c>
      <c r="B341" s="272" t="s">
        <v>3262</v>
      </c>
      <c r="C341" s="272" t="s">
        <v>850</v>
      </c>
      <c r="D341" s="272" t="s">
        <v>394</v>
      </c>
      <c r="E341" s="273">
        <v>144</v>
      </c>
      <c r="F341" s="273">
        <v>187.68</v>
      </c>
      <c r="G341" s="273">
        <v>187.68</v>
      </c>
      <c r="H341" s="573">
        <v>0.74550000000000005</v>
      </c>
      <c r="I341" s="273">
        <v>23835</v>
      </c>
      <c r="J341" s="273">
        <f t="shared" si="65"/>
        <v>0</v>
      </c>
      <c r="K341" s="271">
        <v>23.66</v>
      </c>
      <c r="L341" s="273">
        <v>178.72</v>
      </c>
      <c r="M341" s="273">
        <v>178.72</v>
      </c>
      <c r="N341" s="573">
        <v>0.76790000000000003</v>
      </c>
      <c r="O341" s="273">
        <v>18888</v>
      </c>
      <c r="P341" s="273">
        <f t="shared" si="66"/>
        <v>0</v>
      </c>
      <c r="Q341" s="271">
        <v>18.5</v>
      </c>
      <c r="R341" s="273">
        <v>151.36000000000001</v>
      </c>
      <c r="S341" s="273">
        <v>151.36000000000001</v>
      </c>
      <c r="T341" s="573">
        <v>0.77200000000000002</v>
      </c>
      <c r="U341" s="273">
        <v>22591</v>
      </c>
      <c r="V341" s="273">
        <f t="shared" si="67"/>
        <v>0</v>
      </c>
      <c r="W341" s="271">
        <v>26.85</v>
      </c>
      <c r="X341" s="273">
        <v>158.80000000000001</v>
      </c>
      <c r="Y341" s="273">
        <v>158.80000000000001</v>
      </c>
      <c r="Z341" s="573">
        <v>0.77</v>
      </c>
      <c r="AA341" s="273">
        <v>7683</v>
      </c>
      <c r="AB341" s="273">
        <f t="shared" si="68"/>
        <v>0</v>
      </c>
      <c r="AC341" s="271">
        <v>8.44</v>
      </c>
      <c r="AD341" s="273">
        <v>2.8</v>
      </c>
      <c r="AE341" s="273">
        <v>115.2</v>
      </c>
      <c r="AF341" s="573">
        <v>0.99870000000000003</v>
      </c>
      <c r="AG341" s="273">
        <v>790</v>
      </c>
      <c r="AH341" s="273">
        <f t="shared" si="69"/>
        <v>0</v>
      </c>
      <c r="AI341" s="271">
        <v>37.97</v>
      </c>
      <c r="AJ341" s="273">
        <v>9.44</v>
      </c>
      <c r="AK341" s="273">
        <v>115.2</v>
      </c>
      <c r="AL341" s="573">
        <v>0.999</v>
      </c>
      <c r="AM341" s="273">
        <v>1043</v>
      </c>
      <c r="AN341" s="273">
        <f t="shared" si="70"/>
        <v>0</v>
      </c>
      <c r="AO341" s="271">
        <v>15.36</v>
      </c>
      <c r="AP341" s="273">
        <v>154.56</v>
      </c>
      <c r="AQ341" s="273">
        <v>154.56</v>
      </c>
      <c r="AR341" s="573">
        <v>0.8004</v>
      </c>
      <c r="AS341" s="273">
        <v>6970</v>
      </c>
      <c r="AT341" s="273">
        <f t="shared" si="71"/>
        <v>0</v>
      </c>
      <c r="AU341" s="271">
        <v>7.57</v>
      </c>
      <c r="AV341" s="273">
        <v>188.16</v>
      </c>
      <c r="AW341" s="273">
        <v>188.16</v>
      </c>
      <c r="AX341" s="573">
        <v>0.77680000000000005</v>
      </c>
      <c r="AY341" s="273">
        <v>9370</v>
      </c>
      <c r="AZ341" s="273">
        <f t="shared" si="72"/>
        <v>0</v>
      </c>
      <c r="BA341" s="271">
        <v>8.9</v>
      </c>
      <c r="BB341" s="273">
        <v>170.4</v>
      </c>
      <c r="BC341" s="273">
        <v>170.4</v>
      </c>
      <c r="BD341" s="573">
        <v>0.76259999999999994</v>
      </c>
      <c r="BE341" s="273">
        <v>21907</v>
      </c>
      <c r="BF341" s="273">
        <f t="shared" si="73"/>
        <v>0</v>
      </c>
      <c r="BG341" s="271">
        <v>22.66</v>
      </c>
      <c r="BH341" s="273">
        <v>190.32</v>
      </c>
      <c r="BI341" s="273">
        <v>190.32</v>
      </c>
      <c r="BJ341" s="573">
        <v>0.77939999999999998</v>
      </c>
      <c r="BK341" s="273">
        <v>23410</v>
      </c>
      <c r="BL341" s="273">
        <f t="shared" si="74"/>
        <v>0</v>
      </c>
      <c r="BM341" s="271">
        <v>21.21</v>
      </c>
      <c r="BN341" s="273">
        <v>156.4</v>
      </c>
      <c r="BO341" s="273">
        <v>156.4</v>
      </c>
      <c r="BP341" s="573">
        <v>0.74760000000000004</v>
      </c>
      <c r="BQ341" s="273">
        <v>23516</v>
      </c>
      <c r="BR341" s="273">
        <f t="shared" si="75"/>
        <v>0</v>
      </c>
      <c r="BS341" s="271">
        <v>29.93</v>
      </c>
      <c r="BT341" s="273">
        <v>160.4</v>
      </c>
      <c r="BU341" s="273">
        <v>160.4</v>
      </c>
      <c r="BV341" s="573">
        <v>0.74050000000000005</v>
      </c>
      <c r="BW341" s="273">
        <v>23155</v>
      </c>
      <c r="BX341" s="273">
        <f t="shared" si="76"/>
        <v>0</v>
      </c>
      <c r="BY341" s="271">
        <v>26.2</v>
      </c>
      <c r="BZ341" s="273">
        <f t="shared" si="77"/>
        <v>183158</v>
      </c>
    </row>
    <row r="342" spans="1:78">
      <c r="A342" s="272">
        <v>337</v>
      </c>
      <c r="B342" s="272" t="s">
        <v>3262</v>
      </c>
      <c r="C342" s="272" t="s">
        <v>831</v>
      </c>
      <c r="D342" s="272" t="s">
        <v>397</v>
      </c>
      <c r="E342" s="273">
        <v>145</v>
      </c>
      <c r="F342" s="273">
        <v>40.56</v>
      </c>
      <c r="G342" s="273">
        <v>116</v>
      </c>
      <c r="H342" s="573">
        <v>0.99960000000000004</v>
      </c>
      <c r="I342" s="273">
        <v>10366</v>
      </c>
      <c r="J342" s="273">
        <f t="shared" si="65"/>
        <v>0</v>
      </c>
      <c r="K342" s="271">
        <v>35.46</v>
      </c>
      <c r="L342" s="273">
        <v>46</v>
      </c>
      <c r="M342" s="273">
        <v>116</v>
      </c>
      <c r="N342" s="573">
        <v>0.99939999999999996</v>
      </c>
      <c r="O342" s="273">
        <v>14452</v>
      </c>
      <c r="P342" s="273">
        <f t="shared" si="66"/>
        <v>0</v>
      </c>
      <c r="Q342" s="271">
        <v>42.24</v>
      </c>
      <c r="R342" s="273">
        <v>35.28</v>
      </c>
      <c r="S342" s="273">
        <v>116</v>
      </c>
      <c r="T342" s="573">
        <v>0.99980000000000002</v>
      </c>
      <c r="U342" s="273">
        <v>10453</v>
      </c>
      <c r="V342" s="273">
        <f t="shared" si="67"/>
        <v>0</v>
      </c>
      <c r="W342" s="271">
        <v>41.16</v>
      </c>
      <c r="X342" s="273">
        <v>32.4</v>
      </c>
      <c r="Y342" s="273">
        <v>116</v>
      </c>
      <c r="Z342" s="573">
        <v>0.99970000000000003</v>
      </c>
      <c r="AA342" s="273">
        <v>8640</v>
      </c>
      <c r="AB342" s="273">
        <f t="shared" si="68"/>
        <v>0</v>
      </c>
      <c r="AC342" s="271">
        <v>35.85</v>
      </c>
      <c r="AD342" s="273">
        <v>26.24</v>
      </c>
      <c r="AE342" s="273">
        <v>116</v>
      </c>
      <c r="AF342" s="573">
        <v>0.99939999999999996</v>
      </c>
      <c r="AG342" s="273">
        <v>5831</v>
      </c>
      <c r="AH342" s="273">
        <f t="shared" si="69"/>
        <v>0</v>
      </c>
      <c r="AI342" s="271">
        <v>29.83</v>
      </c>
      <c r="AJ342" s="273">
        <v>39.28</v>
      </c>
      <c r="AK342" s="273">
        <v>116</v>
      </c>
      <c r="AL342" s="573">
        <v>0.99850000000000005</v>
      </c>
      <c r="AM342" s="273">
        <v>8384</v>
      </c>
      <c r="AN342" s="273">
        <f t="shared" si="70"/>
        <v>0</v>
      </c>
      <c r="AO342" s="271">
        <v>29.68</v>
      </c>
      <c r="AP342" s="273">
        <v>38.799999999999997</v>
      </c>
      <c r="AQ342" s="273">
        <v>116</v>
      </c>
      <c r="AR342" s="573">
        <v>0.99570000000000003</v>
      </c>
      <c r="AS342" s="273">
        <v>2844</v>
      </c>
      <c r="AT342" s="273">
        <f t="shared" si="71"/>
        <v>0</v>
      </c>
      <c r="AU342" s="271">
        <v>9.85</v>
      </c>
      <c r="AV342" s="273">
        <v>24.4</v>
      </c>
      <c r="AW342" s="273">
        <v>116</v>
      </c>
      <c r="AX342" s="573">
        <v>0.96109999999999995</v>
      </c>
      <c r="AY342" s="273">
        <v>3456</v>
      </c>
      <c r="AZ342" s="273">
        <f t="shared" si="72"/>
        <v>0</v>
      </c>
      <c r="BA342" s="271">
        <v>20.98</v>
      </c>
      <c r="BB342" s="273">
        <v>20.8</v>
      </c>
      <c r="BC342" s="273">
        <v>116</v>
      </c>
      <c r="BD342" s="573">
        <v>0.999</v>
      </c>
      <c r="BE342" s="273">
        <v>2088</v>
      </c>
      <c r="BF342" s="273">
        <f t="shared" si="73"/>
        <v>0</v>
      </c>
      <c r="BG342" s="271">
        <v>13.32</v>
      </c>
      <c r="BH342" s="273">
        <v>21.12</v>
      </c>
      <c r="BI342" s="273">
        <v>116</v>
      </c>
      <c r="BJ342" s="573">
        <v>0.99970000000000003</v>
      </c>
      <c r="BK342" s="273">
        <v>1703</v>
      </c>
      <c r="BL342" s="273">
        <f t="shared" si="74"/>
        <v>0</v>
      </c>
      <c r="BM342" s="271">
        <v>10.62</v>
      </c>
      <c r="BN342" s="273">
        <v>24.2</v>
      </c>
      <c r="BO342" s="273">
        <v>116</v>
      </c>
      <c r="BP342" s="573">
        <v>1</v>
      </c>
      <c r="BQ342" s="273">
        <v>2114</v>
      </c>
      <c r="BR342" s="273">
        <f t="shared" si="75"/>
        <v>0</v>
      </c>
      <c r="BS342" s="271">
        <v>12.83</v>
      </c>
      <c r="BT342" s="273">
        <v>29.28</v>
      </c>
      <c r="BU342" s="273">
        <v>116</v>
      </c>
      <c r="BV342" s="573">
        <v>0.99980000000000002</v>
      </c>
      <c r="BW342" s="273">
        <v>3854</v>
      </c>
      <c r="BX342" s="273">
        <f t="shared" si="76"/>
        <v>0</v>
      </c>
      <c r="BY342" s="271">
        <v>17.510000000000002</v>
      </c>
      <c r="BZ342" s="273">
        <f t="shared" si="77"/>
        <v>74185</v>
      </c>
    </row>
    <row r="343" spans="1:78">
      <c r="A343" s="272">
        <v>338</v>
      </c>
      <c r="B343" s="272" t="s">
        <v>3262</v>
      </c>
      <c r="C343" s="272" t="s">
        <v>827</v>
      </c>
      <c r="D343" s="272" t="s">
        <v>397</v>
      </c>
      <c r="E343" s="273">
        <v>160</v>
      </c>
      <c r="F343" s="273">
        <v>57.12</v>
      </c>
      <c r="G343" s="273">
        <v>128</v>
      </c>
      <c r="H343" s="573">
        <v>0.97199999999999998</v>
      </c>
      <c r="I343" s="273">
        <v>24832</v>
      </c>
      <c r="J343" s="273">
        <f t="shared" si="65"/>
        <v>847.45396007726879</v>
      </c>
      <c r="K343" s="271">
        <v>62.12</v>
      </c>
      <c r="L343" s="273">
        <v>30.08</v>
      </c>
      <c r="M343" s="273">
        <v>128</v>
      </c>
      <c r="N343" s="573">
        <v>0.9113</v>
      </c>
      <c r="O343" s="273">
        <v>7918</v>
      </c>
      <c r="P343" s="273">
        <f t="shared" si="66"/>
        <v>0</v>
      </c>
      <c r="Q343" s="271">
        <v>38.82</v>
      </c>
      <c r="R343" s="273">
        <v>45.6</v>
      </c>
      <c r="S343" s="273">
        <v>128</v>
      </c>
      <c r="T343" s="573">
        <v>0.90910000000000002</v>
      </c>
      <c r="U343" s="273">
        <v>7288</v>
      </c>
      <c r="V343" s="273">
        <f t="shared" si="67"/>
        <v>0</v>
      </c>
      <c r="W343" s="271">
        <v>24.42</v>
      </c>
      <c r="X343" s="273">
        <v>57.92</v>
      </c>
      <c r="Y343" s="273">
        <v>128</v>
      </c>
      <c r="Z343" s="573">
        <v>0.97040000000000004</v>
      </c>
      <c r="AA343" s="273">
        <v>26284</v>
      </c>
      <c r="AB343" s="273">
        <f t="shared" si="68"/>
        <v>1191.8758949880673</v>
      </c>
      <c r="AC343" s="271">
        <v>62.85</v>
      </c>
      <c r="AD343" s="273">
        <v>55.2</v>
      </c>
      <c r="AE343" s="273">
        <v>128</v>
      </c>
      <c r="AF343" s="573">
        <v>0.97519999999999996</v>
      </c>
      <c r="AG343" s="273">
        <v>24960</v>
      </c>
      <c r="AH343" s="273">
        <f t="shared" si="69"/>
        <v>929.19127086007711</v>
      </c>
      <c r="AI343" s="271">
        <v>62.32</v>
      </c>
      <c r="AJ343" s="273">
        <v>57.6</v>
      </c>
      <c r="AK343" s="273">
        <v>128</v>
      </c>
      <c r="AL343" s="573">
        <v>0.97850000000000004</v>
      </c>
      <c r="AM343" s="273">
        <v>23586</v>
      </c>
      <c r="AN343" s="273">
        <f t="shared" si="70"/>
        <v>0</v>
      </c>
      <c r="AO343" s="271">
        <v>58.12</v>
      </c>
      <c r="AP343" s="273">
        <v>53.44</v>
      </c>
      <c r="AQ343" s="273">
        <v>128</v>
      </c>
      <c r="AR343" s="573">
        <v>0.96079999999999999</v>
      </c>
      <c r="AS343" s="273">
        <v>10606</v>
      </c>
      <c r="AT343" s="273">
        <f t="shared" si="71"/>
        <v>0</v>
      </c>
      <c r="AU343" s="271">
        <v>27.76</v>
      </c>
      <c r="AV343" s="273">
        <v>34.880000000000003</v>
      </c>
      <c r="AW343" s="273">
        <v>128</v>
      </c>
      <c r="AX343" s="573">
        <v>0.59460000000000002</v>
      </c>
      <c r="AY343" s="273">
        <v>8578</v>
      </c>
      <c r="AZ343" s="273">
        <f t="shared" si="72"/>
        <v>0</v>
      </c>
      <c r="BA343" s="271">
        <v>57.44</v>
      </c>
      <c r="BB343" s="273">
        <v>39.36</v>
      </c>
      <c r="BC343" s="273">
        <v>128</v>
      </c>
      <c r="BD343" s="573">
        <v>0.92930000000000001</v>
      </c>
      <c r="BE343" s="273">
        <v>15492</v>
      </c>
      <c r="BF343" s="273">
        <f t="shared" si="73"/>
        <v>0</v>
      </c>
      <c r="BG343" s="271">
        <v>56.93</v>
      </c>
      <c r="BH343" s="273">
        <v>37.44</v>
      </c>
      <c r="BI343" s="273">
        <v>128</v>
      </c>
      <c r="BJ343" s="573">
        <v>0.90920000000000001</v>
      </c>
      <c r="BK343" s="273">
        <v>15082</v>
      </c>
      <c r="BL343" s="273">
        <f t="shared" si="74"/>
        <v>0</v>
      </c>
      <c r="BM343" s="271">
        <v>59.55</v>
      </c>
      <c r="BN343" s="273">
        <v>41.76</v>
      </c>
      <c r="BO343" s="273">
        <v>128</v>
      </c>
      <c r="BP343" s="573">
        <v>0.96640000000000004</v>
      </c>
      <c r="BQ343" s="273">
        <v>17204</v>
      </c>
      <c r="BR343" s="273">
        <f t="shared" si="75"/>
        <v>932.87767969735125</v>
      </c>
      <c r="BS343" s="271">
        <v>63.44</v>
      </c>
      <c r="BT343" s="273">
        <v>51.04</v>
      </c>
      <c r="BU343" s="273">
        <v>128</v>
      </c>
      <c r="BV343" s="573">
        <v>0.97729999999999995</v>
      </c>
      <c r="BW343" s="273">
        <v>22238</v>
      </c>
      <c r="BX343" s="273">
        <f t="shared" si="76"/>
        <v>0</v>
      </c>
      <c r="BY343" s="271">
        <v>59.92</v>
      </c>
      <c r="BZ343" s="273">
        <f t="shared" si="77"/>
        <v>204068</v>
      </c>
    </row>
    <row r="344" spans="1:78">
      <c r="A344" s="272">
        <v>339</v>
      </c>
      <c r="B344" s="272" t="s">
        <v>3262</v>
      </c>
      <c r="C344" s="272" t="s">
        <v>846</v>
      </c>
      <c r="D344" s="272" t="s">
        <v>391</v>
      </c>
      <c r="E344" s="273">
        <v>200</v>
      </c>
      <c r="F344" s="273">
        <v>119.52</v>
      </c>
      <c r="G344" s="273">
        <v>160</v>
      </c>
      <c r="H344" s="573">
        <v>0.48849999999999999</v>
      </c>
      <c r="I344" s="273">
        <v>4476</v>
      </c>
      <c r="J344" s="273">
        <f t="shared" si="65"/>
        <v>0</v>
      </c>
      <c r="K344" s="271">
        <v>10.65</v>
      </c>
      <c r="L344" s="273">
        <v>121.6</v>
      </c>
      <c r="M344" s="273">
        <v>160</v>
      </c>
      <c r="N344" s="573">
        <v>0.60370000000000001</v>
      </c>
      <c r="O344" s="273">
        <v>2008</v>
      </c>
      <c r="P344" s="273">
        <f t="shared" si="66"/>
        <v>0</v>
      </c>
      <c r="Q344" s="271">
        <v>3.68</v>
      </c>
      <c r="R344" s="273">
        <v>118.88</v>
      </c>
      <c r="S344" s="273">
        <v>160</v>
      </c>
      <c r="T344" s="573">
        <v>0.5988</v>
      </c>
      <c r="U344" s="273">
        <v>2604</v>
      </c>
      <c r="V344" s="273">
        <f t="shared" si="67"/>
        <v>0</v>
      </c>
      <c r="W344" s="271">
        <v>5.08</v>
      </c>
      <c r="X344" s="273">
        <v>97.6</v>
      </c>
      <c r="Y344" s="273">
        <v>160</v>
      </c>
      <c r="Z344" s="573">
        <v>0.70809999999999995</v>
      </c>
      <c r="AA344" s="273">
        <v>1160</v>
      </c>
      <c r="AB344" s="273">
        <f t="shared" si="68"/>
        <v>0</v>
      </c>
      <c r="AC344" s="271">
        <v>2.2599999999999998</v>
      </c>
      <c r="AD344" s="273">
        <v>58.4</v>
      </c>
      <c r="AE344" s="273">
        <v>160</v>
      </c>
      <c r="AF344" s="573">
        <v>0.94689999999999996</v>
      </c>
      <c r="AG344" s="273">
        <v>1072</v>
      </c>
      <c r="AH344" s="273">
        <f t="shared" si="69"/>
        <v>0</v>
      </c>
      <c r="AI344" s="271">
        <v>2.61</v>
      </c>
      <c r="AJ344" s="273">
        <v>66.88</v>
      </c>
      <c r="AK344" s="273">
        <v>160</v>
      </c>
      <c r="AL344" s="573">
        <v>0.89329999999999998</v>
      </c>
      <c r="AM344" s="273">
        <v>1106</v>
      </c>
      <c r="AN344" s="273">
        <f t="shared" si="70"/>
        <v>0</v>
      </c>
      <c r="AO344" s="271">
        <v>2.57</v>
      </c>
      <c r="AP344" s="273">
        <v>71.52</v>
      </c>
      <c r="AQ344" s="273">
        <v>160</v>
      </c>
      <c r="AR344" s="573">
        <v>0.88119999999999998</v>
      </c>
      <c r="AS344" s="273">
        <v>2984</v>
      </c>
      <c r="AT344" s="273">
        <f t="shared" si="71"/>
        <v>0</v>
      </c>
      <c r="AU344" s="271">
        <v>6.36</v>
      </c>
      <c r="AV344" s="273">
        <v>100.48</v>
      </c>
      <c r="AW344" s="273">
        <v>160</v>
      </c>
      <c r="AX344" s="573">
        <v>0.75900000000000001</v>
      </c>
      <c r="AY344" s="273">
        <v>2570</v>
      </c>
      <c r="AZ344" s="273">
        <f t="shared" si="72"/>
        <v>0</v>
      </c>
      <c r="BA344" s="271">
        <v>4.68</v>
      </c>
      <c r="BB344" s="273">
        <v>96.96</v>
      </c>
      <c r="BC344" s="273">
        <v>160</v>
      </c>
      <c r="BD344" s="573">
        <v>0.90200000000000002</v>
      </c>
      <c r="BE344" s="273">
        <v>2690</v>
      </c>
      <c r="BF344" s="273">
        <f t="shared" si="73"/>
        <v>0</v>
      </c>
      <c r="BG344" s="271">
        <v>4.13</v>
      </c>
      <c r="BH344" s="273">
        <v>93.76</v>
      </c>
      <c r="BI344" s="273">
        <v>160</v>
      </c>
      <c r="BJ344" s="573">
        <v>0.82140000000000002</v>
      </c>
      <c r="BK344" s="273">
        <v>4104</v>
      </c>
      <c r="BL344" s="273">
        <f t="shared" si="74"/>
        <v>0</v>
      </c>
      <c r="BM344" s="271">
        <v>7.16</v>
      </c>
      <c r="BN344" s="273">
        <v>89.76</v>
      </c>
      <c r="BO344" s="273">
        <v>160</v>
      </c>
      <c r="BP344" s="573">
        <v>0.86260000000000003</v>
      </c>
      <c r="BQ344" s="273">
        <v>4850</v>
      </c>
      <c r="BR344" s="273">
        <f t="shared" si="75"/>
        <v>0</v>
      </c>
      <c r="BS344" s="271">
        <v>9.32</v>
      </c>
      <c r="BT344" s="273">
        <v>86.72</v>
      </c>
      <c r="BU344" s="273">
        <v>160</v>
      </c>
      <c r="BV344" s="573">
        <v>0.79969999999999997</v>
      </c>
      <c r="BW344" s="273">
        <v>2140</v>
      </c>
      <c r="BX344" s="273">
        <f t="shared" si="76"/>
        <v>0</v>
      </c>
      <c r="BY344" s="271">
        <v>4.1500000000000004</v>
      </c>
      <c r="BZ344" s="273">
        <f t="shared" si="77"/>
        <v>31764</v>
      </c>
    </row>
    <row r="345" spans="1:78">
      <c r="A345" s="272">
        <v>340</v>
      </c>
      <c r="B345" s="272" t="s">
        <v>3262</v>
      </c>
      <c r="C345" s="272" t="s">
        <v>844</v>
      </c>
      <c r="D345" s="272" t="s">
        <v>394</v>
      </c>
      <c r="E345" s="273">
        <v>245</v>
      </c>
      <c r="F345" s="273">
        <v>87.36</v>
      </c>
      <c r="G345" s="273">
        <v>196</v>
      </c>
      <c r="H345" s="573">
        <v>0.92430000000000001</v>
      </c>
      <c r="I345" s="273">
        <v>2762</v>
      </c>
      <c r="J345" s="273">
        <f t="shared" si="65"/>
        <v>0</v>
      </c>
      <c r="K345" s="271">
        <v>4.75</v>
      </c>
      <c r="L345" s="273">
        <v>63.04</v>
      </c>
      <c r="M345" s="273">
        <v>196</v>
      </c>
      <c r="N345" s="573">
        <v>0.94450000000000001</v>
      </c>
      <c r="O345" s="273">
        <v>3236</v>
      </c>
      <c r="P345" s="273">
        <f t="shared" si="66"/>
        <v>0</v>
      </c>
      <c r="Q345" s="271">
        <v>7.3</v>
      </c>
      <c r="R345" s="273">
        <v>19.68</v>
      </c>
      <c r="S345" s="273">
        <v>196</v>
      </c>
      <c r="T345" s="573">
        <v>0.93410000000000004</v>
      </c>
      <c r="U345" s="273">
        <v>2498</v>
      </c>
      <c r="V345" s="273">
        <f t="shared" si="67"/>
        <v>0</v>
      </c>
      <c r="W345" s="271">
        <v>18.87</v>
      </c>
      <c r="X345" s="273">
        <v>36.799999999999997</v>
      </c>
      <c r="Y345" s="273">
        <v>196</v>
      </c>
      <c r="Z345" s="573">
        <v>0.85109999999999997</v>
      </c>
      <c r="AA345" s="273">
        <v>1898</v>
      </c>
      <c r="AB345" s="273">
        <f t="shared" si="68"/>
        <v>0</v>
      </c>
      <c r="AC345" s="271">
        <v>8.14</v>
      </c>
      <c r="AD345" s="273">
        <v>17.760000000000002</v>
      </c>
      <c r="AE345" s="273">
        <v>196</v>
      </c>
      <c r="AF345" s="573">
        <v>0.85750000000000004</v>
      </c>
      <c r="AG345" s="273">
        <v>1758</v>
      </c>
      <c r="AH345" s="273">
        <f t="shared" si="69"/>
        <v>0</v>
      </c>
      <c r="AI345" s="271">
        <v>15.51</v>
      </c>
      <c r="AJ345" s="273">
        <v>8.48</v>
      </c>
      <c r="AK345" s="273">
        <v>196</v>
      </c>
      <c r="AL345" s="573">
        <v>0.86429999999999996</v>
      </c>
      <c r="AM345" s="273">
        <v>1606</v>
      </c>
      <c r="AN345" s="273">
        <f t="shared" si="70"/>
        <v>0</v>
      </c>
      <c r="AO345" s="271">
        <v>30.43</v>
      </c>
      <c r="AP345" s="273">
        <v>9.44</v>
      </c>
      <c r="AQ345" s="273">
        <v>196</v>
      </c>
      <c r="AR345" s="573">
        <v>0.85060000000000002</v>
      </c>
      <c r="AS345" s="273">
        <v>1788</v>
      </c>
      <c r="AT345" s="273">
        <f t="shared" si="71"/>
        <v>0</v>
      </c>
      <c r="AU345" s="271">
        <v>29.93</v>
      </c>
      <c r="AV345" s="273">
        <v>13.92</v>
      </c>
      <c r="AW345" s="273">
        <v>196</v>
      </c>
      <c r="AX345" s="573">
        <v>0.76629999999999998</v>
      </c>
      <c r="AY345" s="273">
        <v>1292</v>
      </c>
      <c r="AZ345" s="273">
        <f t="shared" si="72"/>
        <v>0</v>
      </c>
      <c r="BA345" s="271">
        <v>16.82</v>
      </c>
      <c r="BB345" s="273">
        <v>58.08</v>
      </c>
      <c r="BC345" s="273">
        <v>196</v>
      </c>
      <c r="BD345" s="573">
        <v>0.80630000000000002</v>
      </c>
      <c r="BE345" s="273">
        <v>1624</v>
      </c>
      <c r="BF345" s="273">
        <f t="shared" si="73"/>
        <v>0</v>
      </c>
      <c r="BG345" s="271">
        <v>4.66</v>
      </c>
      <c r="BH345" s="273">
        <v>22.56</v>
      </c>
      <c r="BI345" s="273">
        <v>196</v>
      </c>
      <c r="BJ345" s="573">
        <v>0.81340000000000001</v>
      </c>
      <c r="BK345" s="273">
        <v>1578</v>
      </c>
      <c r="BL345" s="273">
        <f t="shared" si="74"/>
        <v>0</v>
      </c>
      <c r="BM345" s="271">
        <v>11.56</v>
      </c>
      <c r="BN345" s="273">
        <v>45.12</v>
      </c>
      <c r="BO345" s="273">
        <v>196</v>
      </c>
      <c r="BP345" s="573">
        <v>0.86470000000000002</v>
      </c>
      <c r="BQ345" s="273">
        <v>1714</v>
      </c>
      <c r="BR345" s="273">
        <f t="shared" si="75"/>
        <v>0</v>
      </c>
      <c r="BS345" s="271">
        <v>6.54</v>
      </c>
      <c r="BT345" s="273">
        <v>9.1199999999999992</v>
      </c>
      <c r="BU345" s="273">
        <v>196</v>
      </c>
      <c r="BV345" s="573">
        <v>0.86350000000000005</v>
      </c>
      <c r="BW345" s="273">
        <v>1886</v>
      </c>
      <c r="BX345" s="273">
        <f t="shared" si="76"/>
        <v>0</v>
      </c>
      <c r="BY345" s="271">
        <v>32.19</v>
      </c>
      <c r="BZ345" s="273">
        <f t="shared" si="77"/>
        <v>23640</v>
      </c>
    </row>
    <row r="346" spans="1:78">
      <c r="A346" s="272">
        <v>341</v>
      </c>
      <c r="B346" s="272" t="s">
        <v>3262</v>
      </c>
      <c r="C346" s="272" t="s">
        <v>842</v>
      </c>
      <c r="D346" s="272" t="s">
        <v>391</v>
      </c>
      <c r="E346" s="273">
        <v>254.44444444444443</v>
      </c>
      <c r="F346" s="273">
        <v>107.84</v>
      </c>
      <c r="G346" s="273">
        <v>203.55600000000001</v>
      </c>
      <c r="H346" s="573">
        <v>0.9909</v>
      </c>
      <c r="I346" s="273">
        <v>12942</v>
      </c>
      <c r="J346" s="273">
        <f t="shared" si="65"/>
        <v>0</v>
      </c>
      <c r="K346" s="271">
        <v>16.82</v>
      </c>
      <c r="L346" s="273">
        <v>105.44</v>
      </c>
      <c r="M346" s="273">
        <v>203.55600000000001</v>
      </c>
      <c r="N346" s="573">
        <v>0.99250000000000005</v>
      </c>
      <c r="O346" s="273">
        <v>14154</v>
      </c>
      <c r="P346" s="273">
        <f t="shared" si="66"/>
        <v>0</v>
      </c>
      <c r="Q346" s="271">
        <v>18.18</v>
      </c>
      <c r="R346" s="273">
        <v>105.6</v>
      </c>
      <c r="S346" s="273">
        <v>203.55600000000001</v>
      </c>
      <c r="T346" s="573">
        <v>0.99480000000000002</v>
      </c>
      <c r="U346" s="273">
        <v>13606</v>
      </c>
      <c r="V346" s="273">
        <f t="shared" si="67"/>
        <v>0</v>
      </c>
      <c r="W346" s="271">
        <v>17.989999999999998</v>
      </c>
      <c r="X346" s="273">
        <v>89.44</v>
      </c>
      <c r="Y346" s="273">
        <v>203.55600000000001</v>
      </c>
      <c r="Z346" s="573">
        <v>0.99370000000000003</v>
      </c>
      <c r="AA346" s="273">
        <v>13354</v>
      </c>
      <c r="AB346" s="273">
        <f t="shared" si="68"/>
        <v>0</v>
      </c>
      <c r="AC346" s="271">
        <v>20.190000000000001</v>
      </c>
      <c r="AD346" s="273">
        <v>72</v>
      </c>
      <c r="AE346" s="273">
        <v>203.55600000000001</v>
      </c>
      <c r="AF346" s="573">
        <v>0.99270000000000003</v>
      </c>
      <c r="AG346" s="273">
        <v>11442</v>
      </c>
      <c r="AH346" s="273">
        <f t="shared" si="69"/>
        <v>0</v>
      </c>
      <c r="AI346" s="271">
        <v>21.52</v>
      </c>
      <c r="AJ346" s="273">
        <v>74.239999999999995</v>
      </c>
      <c r="AK346" s="273">
        <v>203.55600000000001</v>
      </c>
      <c r="AL346" s="573">
        <v>0.99160000000000004</v>
      </c>
      <c r="AM346" s="273">
        <v>11636</v>
      </c>
      <c r="AN346" s="273">
        <f t="shared" si="70"/>
        <v>0</v>
      </c>
      <c r="AO346" s="271">
        <v>21.95</v>
      </c>
      <c r="AP346" s="273">
        <v>86.24</v>
      </c>
      <c r="AQ346" s="273">
        <v>203.55600000000001</v>
      </c>
      <c r="AR346" s="573">
        <v>0.99260000000000004</v>
      </c>
      <c r="AS346" s="273">
        <v>10874</v>
      </c>
      <c r="AT346" s="273">
        <f t="shared" si="71"/>
        <v>0</v>
      </c>
      <c r="AU346" s="271">
        <v>17.07</v>
      </c>
      <c r="AV346" s="273">
        <v>58.08</v>
      </c>
      <c r="AW346" s="273">
        <v>203.55600000000001</v>
      </c>
      <c r="AX346" s="573">
        <v>0.98740000000000006</v>
      </c>
      <c r="AY346" s="273">
        <v>8840</v>
      </c>
      <c r="AZ346" s="273">
        <f t="shared" si="72"/>
        <v>0</v>
      </c>
      <c r="BA346" s="271">
        <v>21.41</v>
      </c>
      <c r="BB346" s="273">
        <v>20.96</v>
      </c>
      <c r="BC346" s="273">
        <v>203.55600000000001</v>
      </c>
      <c r="BD346" s="573">
        <v>0.98909999999999998</v>
      </c>
      <c r="BE346" s="273">
        <v>7640</v>
      </c>
      <c r="BF346" s="273">
        <f t="shared" si="73"/>
        <v>0</v>
      </c>
      <c r="BG346" s="271">
        <v>49.53</v>
      </c>
      <c r="BH346" s="273">
        <v>20.32</v>
      </c>
      <c r="BI346" s="273">
        <v>203.55600000000001</v>
      </c>
      <c r="BJ346" s="573">
        <v>0.99039999999999995</v>
      </c>
      <c r="BK346" s="273">
        <v>7844</v>
      </c>
      <c r="BL346" s="273">
        <f t="shared" si="74"/>
        <v>0</v>
      </c>
      <c r="BM346" s="271">
        <v>52.39</v>
      </c>
      <c r="BN346" s="273">
        <v>31.84</v>
      </c>
      <c r="BO346" s="273">
        <v>203.55600000000001</v>
      </c>
      <c r="BP346" s="573">
        <v>0.99360000000000004</v>
      </c>
      <c r="BQ346" s="273">
        <v>8766</v>
      </c>
      <c r="BR346" s="273">
        <f t="shared" si="75"/>
        <v>0</v>
      </c>
      <c r="BS346" s="271">
        <v>41.23</v>
      </c>
      <c r="BT346" s="273">
        <v>75.84</v>
      </c>
      <c r="BU346" s="273">
        <v>203.55600000000001</v>
      </c>
      <c r="BV346" s="573">
        <v>0.99509999999999998</v>
      </c>
      <c r="BW346" s="273">
        <v>13460</v>
      </c>
      <c r="BX346" s="273">
        <f t="shared" si="76"/>
        <v>0</v>
      </c>
      <c r="BY346" s="271">
        <v>23.97</v>
      </c>
      <c r="BZ346" s="273">
        <f t="shared" si="77"/>
        <v>134558</v>
      </c>
    </row>
    <row r="347" spans="1:78">
      <c r="A347" s="272">
        <v>342</v>
      </c>
      <c r="B347" s="272" t="s">
        <v>3262</v>
      </c>
      <c r="C347" s="272" t="s">
        <v>854</v>
      </c>
      <c r="D347" s="272" t="s">
        <v>391</v>
      </c>
      <c r="E347" s="273">
        <v>267.77777777777777</v>
      </c>
      <c r="F347" s="273">
        <v>39.6</v>
      </c>
      <c r="G347" s="273">
        <v>214.22200000000001</v>
      </c>
      <c r="H347" s="573">
        <v>0.99639999999999995</v>
      </c>
      <c r="I347" s="273">
        <v>5883</v>
      </c>
      <c r="J347" s="273">
        <f t="shared" si="65"/>
        <v>0</v>
      </c>
      <c r="K347" s="271">
        <v>20.71</v>
      </c>
      <c r="L347" s="273">
        <v>49.68</v>
      </c>
      <c r="M347" s="273">
        <v>214.22200000000001</v>
      </c>
      <c r="N347" s="573">
        <v>0.99680000000000002</v>
      </c>
      <c r="O347" s="273">
        <v>8565</v>
      </c>
      <c r="P347" s="273">
        <f t="shared" si="66"/>
        <v>0</v>
      </c>
      <c r="Q347" s="271">
        <v>23.25</v>
      </c>
      <c r="R347" s="273">
        <v>59.28</v>
      </c>
      <c r="S347" s="273">
        <v>214.22200000000001</v>
      </c>
      <c r="T347" s="573">
        <v>0.99539999999999995</v>
      </c>
      <c r="U347" s="273">
        <v>7890</v>
      </c>
      <c r="V347" s="273">
        <f t="shared" si="67"/>
        <v>0</v>
      </c>
      <c r="W347" s="271">
        <v>18.57</v>
      </c>
      <c r="X347" s="273">
        <v>46.08</v>
      </c>
      <c r="Y347" s="273">
        <v>214.22200000000001</v>
      </c>
      <c r="Z347" s="573">
        <v>0.99880000000000002</v>
      </c>
      <c r="AA347" s="273">
        <v>7653</v>
      </c>
      <c r="AB347" s="273">
        <f t="shared" si="68"/>
        <v>0</v>
      </c>
      <c r="AC347" s="271">
        <v>22.35</v>
      </c>
      <c r="AD347" s="273">
        <v>47.28</v>
      </c>
      <c r="AE347" s="273">
        <v>214.22200000000001</v>
      </c>
      <c r="AF347" s="573">
        <v>0.99870000000000003</v>
      </c>
      <c r="AG347" s="273">
        <v>7281</v>
      </c>
      <c r="AH347" s="273">
        <f t="shared" si="69"/>
        <v>0</v>
      </c>
      <c r="AI347" s="271">
        <v>20.72</v>
      </c>
      <c r="AJ347" s="273">
        <v>47.28</v>
      </c>
      <c r="AK347" s="273">
        <v>214.22200000000001</v>
      </c>
      <c r="AL347" s="573">
        <v>0.99760000000000004</v>
      </c>
      <c r="AM347" s="273">
        <v>7554</v>
      </c>
      <c r="AN347" s="273">
        <f t="shared" si="70"/>
        <v>0</v>
      </c>
      <c r="AO347" s="271">
        <v>22.24</v>
      </c>
      <c r="AP347" s="273">
        <v>0</v>
      </c>
      <c r="AQ347" s="273">
        <v>214.22200000000001</v>
      </c>
      <c r="AR347" s="573">
        <v>0.99790000000000001</v>
      </c>
      <c r="AS347" s="273">
        <v>7335</v>
      </c>
      <c r="AT347" s="273">
        <f t="shared" si="71"/>
        <v>0</v>
      </c>
      <c r="AU347" s="271">
        <v>21.9</v>
      </c>
      <c r="AV347" s="273">
        <v>0</v>
      </c>
      <c r="AW347" s="273">
        <v>214.22200000000001</v>
      </c>
      <c r="AX347" s="573">
        <v>0.99739999999999995</v>
      </c>
      <c r="AY347" s="273">
        <v>5829</v>
      </c>
      <c r="AZ347" s="273">
        <f t="shared" si="72"/>
        <v>0</v>
      </c>
      <c r="BA347" s="271">
        <v>24.87</v>
      </c>
      <c r="BB347" s="273">
        <v>0</v>
      </c>
      <c r="BC347" s="273">
        <v>214.22200000000001</v>
      </c>
      <c r="BD347" s="573">
        <v>0.997</v>
      </c>
      <c r="BE347" s="273">
        <v>4989</v>
      </c>
      <c r="BF347" s="273">
        <f t="shared" si="73"/>
        <v>0</v>
      </c>
      <c r="BG347" s="271">
        <v>37.369999999999997</v>
      </c>
      <c r="BH347" s="273">
        <v>0</v>
      </c>
      <c r="BI347" s="273">
        <v>0</v>
      </c>
      <c r="BJ347" s="573">
        <v>0</v>
      </c>
      <c r="BK347" s="273">
        <v>0</v>
      </c>
      <c r="BL347" s="273">
        <f t="shared" si="74"/>
        <v>0</v>
      </c>
      <c r="BM347" s="271">
        <v>0</v>
      </c>
      <c r="BN347" s="273">
        <v>0</v>
      </c>
      <c r="BO347" s="273">
        <v>0</v>
      </c>
      <c r="BP347" s="573">
        <v>0</v>
      </c>
      <c r="BQ347" s="273">
        <v>0</v>
      </c>
      <c r="BR347" s="273">
        <f t="shared" si="75"/>
        <v>0</v>
      </c>
      <c r="BS347" s="271">
        <v>0</v>
      </c>
      <c r="BT347" s="273">
        <v>0</v>
      </c>
      <c r="BU347" s="273">
        <v>0</v>
      </c>
      <c r="BV347" s="573">
        <v>0</v>
      </c>
      <c r="BW347" s="273">
        <v>0</v>
      </c>
      <c r="BX347" s="273">
        <f t="shared" si="76"/>
        <v>0</v>
      </c>
      <c r="BY347" s="271">
        <v>0</v>
      </c>
      <c r="BZ347" s="273">
        <f t="shared" si="77"/>
        <v>62979</v>
      </c>
    </row>
    <row r="348" spans="1:78">
      <c r="A348" s="272">
        <v>343</v>
      </c>
      <c r="B348" s="272" t="s">
        <v>3262</v>
      </c>
      <c r="C348" s="272" t="s">
        <v>840</v>
      </c>
      <c r="D348" s="272" t="s">
        <v>391</v>
      </c>
      <c r="E348" s="273">
        <v>293</v>
      </c>
      <c r="F348" s="273">
        <v>83.76</v>
      </c>
      <c r="G348" s="273">
        <v>234.4</v>
      </c>
      <c r="H348" s="573">
        <v>1</v>
      </c>
      <c r="I348" s="273">
        <v>29994</v>
      </c>
      <c r="J348" s="273">
        <f t="shared" si="65"/>
        <v>0</v>
      </c>
      <c r="K348" s="271">
        <v>49.74</v>
      </c>
      <c r="L348" s="273">
        <v>73.680000000000007</v>
      </c>
      <c r="M348" s="273">
        <v>234.4</v>
      </c>
      <c r="N348" s="573">
        <v>1</v>
      </c>
      <c r="O348" s="273">
        <v>28731</v>
      </c>
      <c r="P348" s="273">
        <f t="shared" si="66"/>
        <v>0</v>
      </c>
      <c r="Q348" s="271">
        <v>52.41</v>
      </c>
      <c r="R348" s="273">
        <v>70.08</v>
      </c>
      <c r="S348" s="273">
        <v>234.4</v>
      </c>
      <c r="T348" s="573">
        <v>1</v>
      </c>
      <c r="U348" s="273">
        <v>28041</v>
      </c>
      <c r="V348" s="273">
        <f t="shared" si="67"/>
        <v>0</v>
      </c>
      <c r="W348" s="271">
        <v>55.57</v>
      </c>
      <c r="X348" s="273">
        <v>64.08</v>
      </c>
      <c r="Y348" s="273">
        <v>234.4</v>
      </c>
      <c r="Z348" s="573">
        <v>0.99980000000000002</v>
      </c>
      <c r="AA348" s="273">
        <v>26364</v>
      </c>
      <c r="AB348" s="273">
        <f t="shared" si="68"/>
        <v>0</v>
      </c>
      <c r="AC348" s="271">
        <v>55.31</v>
      </c>
      <c r="AD348" s="273">
        <v>65.040000000000006</v>
      </c>
      <c r="AE348" s="273">
        <v>234.4</v>
      </c>
      <c r="AF348" s="573">
        <v>1.0001</v>
      </c>
      <c r="AG348" s="273">
        <v>26874</v>
      </c>
      <c r="AH348" s="273">
        <f t="shared" si="69"/>
        <v>0</v>
      </c>
      <c r="AI348" s="271">
        <v>55.53</v>
      </c>
      <c r="AJ348" s="273">
        <v>77.28</v>
      </c>
      <c r="AK348" s="273">
        <v>234.4</v>
      </c>
      <c r="AL348" s="573">
        <v>0.99970000000000003</v>
      </c>
      <c r="AM348" s="273">
        <v>30423</v>
      </c>
      <c r="AN348" s="273">
        <f t="shared" si="70"/>
        <v>0</v>
      </c>
      <c r="AO348" s="271">
        <v>54.69</v>
      </c>
      <c r="AP348" s="273">
        <v>83.04</v>
      </c>
      <c r="AQ348" s="273">
        <v>234.4</v>
      </c>
      <c r="AR348" s="573">
        <v>1</v>
      </c>
      <c r="AS348" s="273">
        <v>32907</v>
      </c>
      <c r="AT348" s="273">
        <f t="shared" si="71"/>
        <v>0</v>
      </c>
      <c r="AU348" s="271">
        <v>53.26</v>
      </c>
      <c r="AV348" s="273">
        <v>77.52</v>
      </c>
      <c r="AW348" s="273">
        <v>234.4</v>
      </c>
      <c r="AX348" s="573">
        <v>0.99980000000000002</v>
      </c>
      <c r="AY348" s="273">
        <v>25878</v>
      </c>
      <c r="AZ348" s="273">
        <f t="shared" si="72"/>
        <v>0</v>
      </c>
      <c r="BA348" s="271">
        <v>46.37</v>
      </c>
      <c r="BB348" s="273">
        <v>61.92</v>
      </c>
      <c r="BC348" s="273">
        <v>234.4</v>
      </c>
      <c r="BD348" s="573">
        <v>1.0001</v>
      </c>
      <c r="BE348" s="273">
        <v>24294</v>
      </c>
      <c r="BF348" s="273">
        <f t="shared" si="73"/>
        <v>0</v>
      </c>
      <c r="BG348" s="271">
        <v>52.73</v>
      </c>
      <c r="BH348" s="273">
        <v>64.56</v>
      </c>
      <c r="BI348" s="273">
        <v>234.4</v>
      </c>
      <c r="BJ348" s="573">
        <v>1</v>
      </c>
      <c r="BK348" s="273">
        <v>24627</v>
      </c>
      <c r="BL348" s="273">
        <f t="shared" si="74"/>
        <v>0</v>
      </c>
      <c r="BM348" s="271">
        <v>51.27</v>
      </c>
      <c r="BN348" s="273">
        <v>70.56</v>
      </c>
      <c r="BO348" s="273">
        <v>234.4</v>
      </c>
      <c r="BP348" s="573">
        <v>0.99980000000000002</v>
      </c>
      <c r="BQ348" s="273">
        <v>25614</v>
      </c>
      <c r="BR348" s="273">
        <f t="shared" si="75"/>
        <v>0</v>
      </c>
      <c r="BS348" s="271">
        <v>54.03</v>
      </c>
      <c r="BT348" s="273">
        <v>83.04</v>
      </c>
      <c r="BU348" s="273">
        <v>234.4</v>
      </c>
      <c r="BV348" s="573">
        <v>1</v>
      </c>
      <c r="BW348" s="273">
        <v>32502</v>
      </c>
      <c r="BX348" s="273">
        <f t="shared" si="76"/>
        <v>0</v>
      </c>
      <c r="BY348" s="271">
        <v>52.61</v>
      </c>
      <c r="BZ348" s="273">
        <f t="shared" si="77"/>
        <v>336249</v>
      </c>
    </row>
    <row r="349" spans="1:78">
      <c r="A349" s="272">
        <v>344</v>
      </c>
      <c r="B349" s="272" t="s">
        <v>3262</v>
      </c>
      <c r="C349" s="272" t="s">
        <v>825</v>
      </c>
      <c r="D349" s="272" t="s">
        <v>394</v>
      </c>
      <c r="E349" s="273">
        <v>350</v>
      </c>
      <c r="F349" s="273">
        <v>359.84</v>
      </c>
      <c r="G349" s="273">
        <v>359.84</v>
      </c>
      <c r="H349" s="573">
        <v>0.96120000000000005</v>
      </c>
      <c r="I349" s="273">
        <v>156916</v>
      </c>
      <c r="J349" s="273">
        <f t="shared" si="65"/>
        <v>7472.1904761904761</v>
      </c>
      <c r="K349" s="271">
        <v>63</v>
      </c>
      <c r="L349" s="273">
        <v>320</v>
      </c>
      <c r="M349" s="273">
        <v>320</v>
      </c>
      <c r="N349" s="573">
        <v>0.96109999999999995</v>
      </c>
      <c r="O349" s="273">
        <v>124280</v>
      </c>
      <c r="P349" s="273">
        <f t="shared" si="66"/>
        <v>0</v>
      </c>
      <c r="Q349" s="271">
        <v>54.31</v>
      </c>
      <c r="R349" s="273">
        <v>320</v>
      </c>
      <c r="S349" s="273">
        <v>320</v>
      </c>
      <c r="T349" s="573">
        <v>0.9627</v>
      </c>
      <c r="U349" s="273">
        <v>135514</v>
      </c>
      <c r="V349" s="273">
        <f t="shared" si="67"/>
        <v>2417.9122605991233</v>
      </c>
      <c r="W349" s="271">
        <v>61.09</v>
      </c>
      <c r="X349" s="273">
        <v>343.2</v>
      </c>
      <c r="Y349" s="273">
        <v>343.2</v>
      </c>
      <c r="Z349" s="573">
        <v>0.96250000000000002</v>
      </c>
      <c r="AA349" s="273">
        <v>146472</v>
      </c>
      <c r="AB349" s="273">
        <f t="shared" si="68"/>
        <v>0</v>
      </c>
      <c r="AC349" s="271">
        <v>59.6</v>
      </c>
      <c r="AD349" s="273">
        <v>346.72</v>
      </c>
      <c r="AE349" s="273">
        <v>346.72</v>
      </c>
      <c r="AF349" s="573">
        <v>0.96230000000000004</v>
      </c>
      <c r="AG349" s="273">
        <v>150686</v>
      </c>
      <c r="AH349" s="273">
        <f t="shared" si="69"/>
        <v>1737.7298187808965</v>
      </c>
      <c r="AI349" s="271">
        <v>60.7</v>
      </c>
      <c r="AJ349" s="273">
        <v>383.52</v>
      </c>
      <c r="AK349" s="273">
        <v>383.52</v>
      </c>
      <c r="AL349" s="573">
        <v>0.95940000000000003</v>
      </c>
      <c r="AM349" s="273">
        <v>128912</v>
      </c>
      <c r="AN349" s="273">
        <f t="shared" si="70"/>
        <v>0</v>
      </c>
      <c r="AO349" s="271">
        <v>48.66</v>
      </c>
      <c r="AP349" s="273">
        <v>340.64</v>
      </c>
      <c r="AQ349" s="273">
        <v>340.64</v>
      </c>
      <c r="AR349" s="573">
        <v>0.96650000000000003</v>
      </c>
      <c r="AS349" s="273">
        <v>126916</v>
      </c>
      <c r="AT349" s="273">
        <f t="shared" si="71"/>
        <v>0</v>
      </c>
      <c r="AU349" s="271">
        <v>51.81</v>
      </c>
      <c r="AV349" s="273">
        <v>334.56</v>
      </c>
      <c r="AW349" s="273">
        <v>334.56</v>
      </c>
      <c r="AX349" s="573">
        <v>0.96640000000000004</v>
      </c>
      <c r="AY349" s="273">
        <v>129582</v>
      </c>
      <c r="AZ349" s="273">
        <f t="shared" si="72"/>
        <v>0</v>
      </c>
      <c r="BA349" s="271">
        <v>55.66</v>
      </c>
      <c r="BB349" s="273">
        <v>327.2</v>
      </c>
      <c r="BC349" s="273">
        <v>327.2</v>
      </c>
      <c r="BD349" s="573">
        <v>0.95899999999999996</v>
      </c>
      <c r="BE349" s="273">
        <v>132324</v>
      </c>
      <c r="BF349" s="273">
        <f t="shared" si="73"/>
        <v>0</v>
      </c>
      <c r="BG349" s="271">
        <v>56.68</v>
      </c>
      <c r="BH349" s="273">
        <v>379.84</v>
      </c>
      <c r="BI349" s="273">
        <v>379.84</v>
      </c>
      <c r="BJ349" s="573">
        <v>0.96440000000000003</v>
      </c>
      <c r="BK349" s="273">
        <v>138276</v>
      </c>
      <c r="BL349" s="273">
        <f t="shared" si="74"/>
        <v>0</v>
      </c>
      <c r="BM349" s="271">
        <v>50.73</v>
      </c>
      <c r="BN349" s="273">
        <v>324</v>
      </c>
      <c r="BO349" s="273">
        <v>324</v>
      </c>
      <c r="BP349" s="573">
        <v>0.95589999999999997</v>
      </c>
      <c r="BQ349" s="273">
        <v>126730</v>
      </c>
      <c r="BR349" s="273">
        <f t="shared" si="75"/>
        <v>1852.3517819017914</v>
      </c>
      <c r="BS349" s="271">
        <v>60.89</v>
      </c>
      <c r="BT349" s="273">
        <v>337.28</v>
      </c>
      <c r="BU349" s="273">
        <v>337.28</v>
      </c>
      <c r="BV349" s="573">
        <v>0.94789999999999996</v>
      </c>
      <c r="BW349" s="273">
        <v>128630</v>
      </c>
      <c r="BX349" s="273">
        <f t="shared" si="76"/>
        <v>0</v>
      </c>
      <c r="BY349" s="271">
        <v>54.08</v>
      </c>
      <c r="BZ349" s="273">
        <f t="shared" si="77"/>
        <v>1625238</v>
      </c>
    </row>
    <row r="350" spans="1:78">
      <c r="A350" s="272">
        <v>345</v>
      </c>
      <c r="B350" s="272" t="s">
        <v>3262</v>
      </c>
      <c r="C350" s="272" t="s">
        <v>852</v>
      </c>
      <c r="D350" s="272" t="s">
        <v>391</v>
      </c>
      <c r="E350" s="273">
        <v>350</v>
      </c>
      <c r="F350" s="273">
        <v>394.8</v>
      </c>
      <c r="G350" s="273">
        <v>394.8</v>
      </c>
      <c r="H350" s="573">
        <v>0.94550000000000001</v>
      </c>
      <c r="I350" s="273">
        <v>134845</v>
      </c>
      <c r="J350" s="273">
        <f t="shared" si="65"/>
        <v>0</v>
      </c>
      <c r="K350" s="271">
        <v>50.17</v>
      </c>
      <c r="L350" s="273">
        <v>424</v>
      </c>
      <c r="M350" s="273">
        <v>424</v>
      </c>
      <c r="N350" s="573">
        <v>0.95589999999999997</v>
      </c>
      <c r="O350" s="273">
        <v>81515</v>
      </c>
      <c r="P350" s="273">
        <f t="shared" si="66"/>
        <v>0</v>
      </c>
      <c r="Q350" s="271">
        <v>27.03</v>
      </c>
      <c r="R350" s="273">
        <v>433.2</v>
      </c>
      <c r="S350" s="273">
        <v>433.2</v>
      </c>
      <c r="T350" s="573">
        <v>0.94940000000000002</v>
      </c>
      <c r="U350" s="273">
        <v>110705</v>
      </c>
      <c r="V350" s="273">
        <f t="shared" si="67"/>
        <v>0</v>
      </c>
      <c r="W350" s="271">
        <v>37.380000000000003</v>
      </c>
      <c r="X350" s="273">
        <v>404</v>
      </c>
      <c r="Y350" s="273">
        <v>404</v>
      </c>
      <c r="Z350" s="573">
        <v>0.94950000000000001</v>
      </c>
      <c r="AA350" s="273">
        <v>93020</v>
      </c>
      <c r="AB350" s="273">
        <f t="shared" si="68"/>
        <v>0</v>
      </c>
      <c r="AC350" s="271">
        <v>32.590000000000003</v>
      </c>
      <c r="AD350" s="273">
        <v>412.4</v>
      </c>
      <c r="AE350" s="273">
        <v>412.4</v>
      </c>
      <c r="AF350" s="573">
        <v>0.96809999999999996</v>
      </c>
      <c r="AG350" s="273">
        <v>132885</v>
      </c>
      <c r="AH350" s="273">
        <f t="shared" si="69"/>
        <v>0</v>
      </c>
      <c r="AI350" s="271">
        <v>44.74</v>
      </c>
      <c r="AJ350" s="273">
        <v>397.6</v>
      </c>
      <c r="AK350" s="273">
        <v>397.6</v>
      </c>
      <c r="AL350" s="573">
        <v>0.97709999999999997</v>
      </c>
      <c r="AM350" s="273">
        <v>91575</v>
      </c>
      <c r="AN350" s="273">
        <f t="shared" si="70"/>
        <v>0</v>
      </c>
      <c r="AO350" s="271">
        <v>32.74</v>
      </c>
      <c r="AP350" s="273">
        <v>394.8</v>
      </c>
      <c r="AQ350" s="273">
        <v>394.8</v>
      </c>
      <c r="AR350" s="573">
        <v>0.97889999999999999</v>
      </c>
      <c r="AS350" s="273">
        <v>94945</v>
      </c>
      <c r="AT350" s="273">
        <f t="shared" si="71"/>
        <v>0</v>
      </c>
      <c r="AU350" s="271">
        <v>33.020000000000003</v>
      </c>
      <c r="AV350" s="273">
        <v>375.6</v>
      </c>
      <c r="AW350" s="273">
        <v>375.6</v>
      </c>
      <c r="AX350" s="573">
        <v>0.98089999999999999</v>
      </c>
      <c r="AY350" s="273">
        <v>34010</v>
      </c>
      <c r="AZ350" s="273">
        <f t="shared" si="72"/>
        <v>0</v>
      </c>
      <c r="BA350" s="271">
        <v>12.82</v>
      </c>
      <c r="BB350" s="273">
        <v>415.6</v>
      </c>
      <c r="BC350" s="273">
        <v>415.6</v>
      </c>
      <c r="BD350" s="573">
        <v>0.95089999999999997</v>
      </c>
      <c r="BE350" s="273">
        <v>117310</v>
      </c>
      <c r="BF350" s="273">
        <f t="shared" si="73"/>
        <v>0</v>
      </c>
      <c r="BG350" s="271">
        <v>39.9</v>
      </c>
      <c r="BH350" s="273">
        <v>394.8</v>
      </c>
      <c r="BI350" s="273">
        <v>394.8</v>
      </c>
      <c r="BJ350" s="573">
        <v>0.92549999999999999</v>
      </c>
      <c r="BK350" s="273">
        <v>142330</v>
      </c>
      <c r="BL350" s="273">
        <f t="shared" si="74"/>
        <v>0</v>
      </c>
      <c r="BM350" s="271">
        <v>52.35</v>
      </c>
      <c r="BN350" s="273">
        <v>368</v>
      </c>
      <c r="BO350" s="273">
        <v>368</v>
      </c>
      <c r="BP350" s="573">
        <v>0.92169999999999996</v>
      </c>
      <c r="BQ350" s="273">
        <v>131435</v>
      </c>
      <c r="BR350" s="273">
        <f t="shared" si="75"/>
        <v>0</v>
      </c>
      <c r="BS350" s="271">
        <v>57.66</v>
      </c>
      <c r="BT350" s="273">
        <v>365.6</v>
      </c>
      <c r="BU350" s="273">
        <v>365.6</v>
      </c>
      <c r="BV350" s="573">
        <v>0.94040000000000001</v>
      </c>
      <c r="BW350" s="273">
        <v>94040</v>
      </c>
      <c r="BX350" s="273">
        <f t="shared" si="76"/>
        <v>0</v>
      </c>
      <c r="BY350" s="271">
        <v>36.76</v>
      </c>
      <c r="BZ350" s="273">
        <f t="shared" si="77"/>
        <v>1258615</v>
      </c>
    </row>
    <row r="351" spans="1:78">
      <c r="A351" s="272">
        <v>346</v>
      </c>
      <c r="B351" s="272" t="s">
        <v>3262</v>
      </c>
      <c r="C351" s="272" t="s">
        <v>848</v>
      </c>
      <c r="D351" s="272" t="s">
        <v>394</v>
      </c>
      <c r="E351" s="273">
        <v>361.11111111111109</v>
      </c>
      <c r="F351" s="273">
        <v>366.2</v>
      </c>
      <c r="G351" s="273">
        <v>366.2</v>
      </c>
      <c r="H351" s="573">
        <v>0.95430000000000004</v>
      </c>
      <c r="I351" s="273">
        <v>35592</v>
      </c>
      <c r="J351" s="273">
        <f t="shared" si="65"/>
        <v>0</v>
      </c>
      <c r="K351" s="271">
        <v>14.14</v>
      </c>
      <c r="L351" s="273">
        <v>274.2</v>
      </c>
      <c r="M351" s="273">
        <v>288.88900000000001</v>
      </c>
      <c r="N351" s="573">
        <v>0.95269999999999999</v>
      </c>
      <c r="O351" s="273">
        <v>30575</v>
      </c>
      <c r="P351" s="273">
        <f t="shared" si="66"/>
        <v>0</v>
      </c>
      <c r="Q351" s="271">
        <v>15.73</v>
      </c>
      <c r="R351" s="273">
        <v>317.60000000000002</v>
      </c>
      <c r="S351" s="273">
        <v>317.60000000000002</v>
      </c>
      <c r="T351" s="573">
        <v>0.96819999999999995</v>
      </c>
      <c r="U351" s="273">
        <v>34462</v>
      </c>
      <c r="V351" s="273">
        <f t="shared" si="67"/>
        <v>0</v>
      </c>
      <c r="W351" s="271">
        <v>15.56</v>
      </c>
      <c r="X351" s="273">
        <v>250.6</v>
      </c>
      <c r="Y351" s="273">
        <v>288.88900000000001</v>
      </c>
      <c r="Z351" s="573">
        <v>0.96540000000000004</v>
      </c>
      <c r="AA351" s="273">
        <v>16243</v>
      </c>
      <c r="AB351" s="273">
        <f t="shared" si="68"/>
        <v>0</v>
      </c>
      <c r="AC351" s="271">
        <v>9.02</v>
      </c>
      <c r="AD351" s="273">
        <v>276.60000000000002</v>
      </c>
      <c r="AE351" s="273">
        <v>288.88900000000001</v>
      </c>
      <c r="AF351" s="573">
        <v>0.98209999999999997</v>
      </c>
      <c r="AG351" s="273">
        <v>9225</v>
      </c>
      <c r="AH351" s="273">
        <f t="shared" si="69"/>
        <v>0</v>
      </c>
      <c r="AI351" s="271">
        <v>4.5599999999999996</v>
      </c>
      <c r="AJ351" s="273">
        <v>320.2</v>
      </c>
      <c r="AK351" s="273">
        <v>320.2</v>
      </c>
      <c r="AL351" s="573">
        <v>0.95940000000000003</v>
      </c>
      <c r="AM351" s="273">
        <v>10933</v>
      </c>
      <c r="AN351" s="273">
        <f t="shared" si="70"/>
        <v>0</v>
      </c>
      <c r="AO351" s="271">
        <v>4.9400000000000004</v>
      </c>
      <c r="AP351" s="273">
        <v>257</v>
      </c>
      <c r="AQ351" s="273">
        <v>288.88900000000001</v>
      </c>
      <c r="AR351" s="573">
        <v>0.97829999999999995</v>
      </c>
      <c r="AS351" s="273">
        <v>8435</v>
      </c>
      <c r="AT351" s="273">
        <f t="shared" si="71"/>
        <v>0</v>
      </c>
      <c r="AU351" s="271">
        <v>4.51</v>
      </c>
      <c r="AV351" s="273">
        <v>285.2</v>
      </c>
      <c r="AW351" s="273">
        <v>288.88900000000001</v>
      </c>
      <c r="AX351" s="573">
        <v>0.94910000000000005</v>
      </c>
      <c r="AY351" s="273">
        <v>9485</v>
      </c>
      <c r="AZ351" s="273">
        <f t="shared" si="72"/>
        <v>0</v>
      </c>
      <c r="BA351" s="271">
        <v>4.87</v>
      </c>
      <c r="BB351" s="273">
        <v>268.60000000000002</v>
      </c>
      <c r="BC351" s="273">
        <v>288.88900000000001</v>
      </c>
      <c r="BD351" s="573">
        <v>0.97499999999999998</v>
      </c>
      <c r="BE351" s="273">
        <v>18053</v>
      </c>
      <c r="BF351" s="273">
        <f t="shared" si="73"/>
        <v>0</v>
      </c>
      <c r="BG351" s="271">
        <v>9.26</v>
      </c>
      <c r="BH351" s="273">
        <v>224.6</v>
      </c>
      <c r="BI351" s="273">
        <v>288.88900000000001</v>
      </c>
      <c r="BJ351" s="573">
        <v>0.97419999999999995</v>
      </c>
      <c r="BK351" s="273">
        <v>12120</v>
      </c>
      <c r="BL351" s="273">
        <f t="shared" si="74"/>
        <v>0</v>
      </c>
      <c r="BM351" s="271">
        <v>7.44</v>
      </c>
      <c r="BN351" s="273">
        <v>332.6</v>
      </c>
      <c r="BO351" s="273">
        <v>332.6</v>
      </c>
      <c r="BP351" s="573">
        <v>0.96940000000000004</v>
      </c>
      <c r="BQ351" s="273">
        <v>33120</v>
      </c>
      <c r="BR351" s="273">
        <f t="shared" si="75"/>
        <v>0</v>
      </c>
      <c r="BS351" s="271">
        <v>15.29</v>
      </c>
      <c r="BT351" s="273">
        <v>318.2</v>
      </c>
      <c r="BU351" s="273">
        <v>318.2</v>
      </c>
      <c r="BV351" s="573">
        <v>0.97289999999999999</v>
      </c>
      <c r="BW351" s="273">
        <v>28697</v>
      </c>
      <c r="BX351" s="273">
        <f t="shared" si="76"/>
        <v>0</v>
      </c>
      <c r="BY351" s="271">
        <v>12.46</v>
      </c>
      <c r="BZ351" s="273">
        <f t="shared" si="77"/>
        <v>246940</v>
      </c>
    </row>
    <row r="352" spans="1:78">
      <c r="A352" s="272">
        <v>347</v>
      </c>
      <c r="B352" s="272" t="s">
        <v>3262</v>
      </c>
      <c r="C352" s="272" t="s">
        <v>829</v>
      </c>
      <c r="D352" s="272" t="s">
        <v>394</v>
      </c>
      <c r="E352" s="273">
        <v>556</v>
      </c>
      <c r="F352" s="273">
        <v>403.2</v>
      </c>
      <c r="G352" s="273">
        <v>444.8</v>
      </c>
      <c r="H352" s="573">
        <v>0.59730000000000005</v>
      </c>
      <c r="I352" s="273">
        <v>32376</v>
      </c>
      <c r="J352" s="273">
        <f t="shared" si="65"/>
        <v>0</v>
      </c>
      <c r="K352" s="271">
        <v>18.670000000000002</v>
      </c>
      <c r="L352" s="273">
        <v>429.6</v>
      </c>
      <c r="M352" s="273">
        <v>444.8</v>
      </c>
      <c r="N352" s="573">
        <v>0.78790000000000004</v>
      </c>
      <c r="O352" s="273">
        <v>37002</v>
      </c>
      <c r="P352" s="273">
        <f t="shared" si="66"/>
        <v>0</v>
      </c>
      <c r="Q352" s="271">
        <v>14.69</v>
      </c>
      <c r="R352" s="273">
        <v>240.48</v>
      </c>
      <c r="S352" s="273">
        <v>444.8</v>
      </c>
      <c r="T352" s="573">
        <v>0.99409999999999998</v>
      </c>
      <c r="U352" s="273">
        <v>25386</v>
      </c>
      <c r="V352" s="273">
        <f t="shared" si="67"/>
        <v>0</v>
      </c>
      <c r="W352" s="271">
        <v>14.75</v>
      </c>
      <c r="X352" s="273">
        <v>336.48</v>
      </c>
      <c r="Y352" s="273">
        <v>444.8</v>
      </c>
      <c r="Z352" s="573">
        <v>0.96279999999999999</v>
      </c>
      <c r="AA352" s="273">
        <v>30288</v>
      </c>
      <c r="AB352" s="273">
        <f t="shared" si="68"/>
        <v>0</v>
      </c>
      <c r="AC352" s="271">
        <v>12.57</v>
      </c>
      <c r="AD352" s="273">
        <v>211.2</v>
      </c>
      <c r="AE352" s="273">
        <v>444.8</v>
      </c>
      <c r="AF352" s="573">
        <v>0.998</v>
      </c>
      <c r="AG352" s="273">
        <v>27702</v>
      </c>
      <c r="AH352" s="273">
        <f t="shared" si="69"/>
        <v>0</v>
      </c>
      <c r="AI352" s="271">
        <v>17.66</v>
      </c>
      <c r="AJ352" s="273">
        <v>247.2</v>
      </c>
      <c r="AK352" s="273">
        <v>444.8</v>
      </c>
      <c r="AL352" s="573">
        <v>0.99729999999999996</v>
      </c>
      <c r="AM352" s="273">
        <v>22644</v>
      </c>
      <c r="AN352" s="273">
        <f t="shared" si="70"/>
        <v>0</v>
      </c>
      <c r="AO352" s="271">
        <v>12.76</v>
      </c>
      <c r="AP352" s="273">
        <v>235.2</v>
      </c>
      <c r="AQ352" s="273">
        <v>444.8</v>
      </c>
      <c r="AR352" s="573">
        <v>0.99770000000000003</v>
      </c>
      <c r="AS352" s="273">
        <v>27072</v>
      </c>
      <c r="AT352" s="273">
        <f t="shared" si="71"/>
        <v>0</v>
      </c>
      <c r="AU352" s="271">
        <v>15.5</v>
      </c>
      <c r="AV352" s="273">
        <v>235.2</v>
      </c>
      <c r="AW352" s="273">
        <v>444.8</v>
      </c>
      <c r="AX352" s="573">
        <v>0.99750000000000005</v>
      </c>
      <c r="AY352" s="273">
        <v>26790</v>
      </c>
      <c r="AZ352" s="273">
        <f t="shared" si="72"/>
        <v>0</v>
      </c>
      <c r="BA352" s="271">
        <v>15.86</v>
      </c>
      <c r="BB352" s="273">
        <v>224.16</v>
      </c>
      <c r="BC352" s="273">
        <v>444.8</v>
      </c>
      <c r="BD352" s="573">
        <v>0.98070000000000002</v>
      </c>
      <c r="BE352" s="273">
        <v>21384</v>
      </c>
      <c r="BF352" s="273">
        <f t="shared" si="73"/>
        <v>0</v>
      </c>
      <c r="BG352" s="271">
        <v>13.07</v>
      </c>
      <c r="BH352" s="273">
        <v>240</v>
      </c>
      <c r="BI352" s="273">
        <v>444.8</v>
      </c>
      <c r="BJ352" s="573">
        <v>0.99419999999999997</v>
      </c>
      <c r="BK352" s="273">
        <v>32298</v>
      </c>
      <c r="BL352" s="273">
        <f t="shared" si="74"/>
        <v>0</v>
      </c>
      <c r="BM352" s="271">
        <v>18.190000000000001</v>
      </c>
      <c r="BN352" s="273">
        <v>213.6</v>
      </c>
      <c r="BO352" s="273">
        <v>444.8</v>
      </c>
      <c r="BP352" s="573">
        <v>0.99870000000000003</v>
      </c>
      <c r="BQ352" s="273">
        <v>29832</v>
      </c>
      <c r="BR352" s="273">
        <f t="shared" si="75"/>
        <v>0</v>
      </c>
      <c r="BS352" s="271">
        <v>20.81</v>
      </c>
      <c r="BT352" s="273">
        <v>329.28</v>
      </c>
      <c r="BU352" s="273">
        <v>444.8</v>
      </c>
      <c r="BV352" s="573">
        <v>0.64780000000000004</v>
      </c>
      <c r="BW352" s="273">
        <v>25494</v>
      </c>
      <c r="BX352" s="273">
        <f t="shared" si="76"/>
        <v>0</v>
      </c>
      <c r="BY352" s="271">
        <v>16.059999999999999</v>
      </c>
      <c r="BZ352" s="273">
        <f t="shared" si="77"/>
        <v>338268</v>
      </c>
    </row>
    <row r="353" spans="1:78">
      <c r="A353" s="272">
        <v>348</v>
      </c>
      <c r="B353" s="272" t="s">
        <v>3262</v>
      </c>
      <c r="C353" s="272" t="s">
        <v>3329</v>
      </c>
      <c r="D353" s="272" t="s">
        <v>421</v>
      </c>
      <c r="E353" s="273">
        <v>718.88888888888891</v>
      </c>
      <c r="F353" s="273">
        <v>0</v>
      </c>
      <c r="G353" s="273">
        <v>0</v>
      </c>
      <c r="H353" s="573">
        <v>0</v>
      </c>
      <c r="I353" s="273">
        <v>0</v>
      </c>
      <c r="J353" s="273">
        <f t="shared" si="65"/>
        <v>0</v>
      </c>
      <c r="K353" s="271">
        <v>0</v>
      </c>
      <c r="L353" s="273">
        <v>0</v>
      </c>
      <c r="M353" s="273">
        <v>0</v>
      </c>
      <c r="N353" s="573">
        <v>0</v>
      </c>
      <c r="O353" s="273">
        <v>0</v>
      </c>
      <c r="P353" s="273">
        <f t="shared" si="66"/>
        <v>0</v>
      </c>
      <c r="Q353" s="271">
        <v>0</v>
      </c>
      <c r="R353" s="273">
        <v>0</v>
      </c>
      <c r="S353" s="273">
        <v>0</v>
      </c>
      <c r="T353" s="573">
        <v>0</v>
      </c>
      <c r="U353" s="273">
        <v>0</v>
      </c>
      <c r="V353" s="273">
        <f t="shared" si="67"/>
        <v>0</v>
      </c>
      <c r="W353" s="271">
        <v>0</v>
      </c>
      <c r="X353" s="273">
        <v>0</v>
      </c>
      <c r="Y353" s="273">
        <v>0</v>
      </c>
      <c r="Z353" s="573">
        <v>0</v>
      </c>
      <c r="AA353" s="273">
        <v>0</v>
      </c>
      <c r="AB353" s="273">
        <f t="shared" si="68"/>
        <v>0</v>
      </c>
      <c r="AC353" s="271">
        <v>0</v>
      </c>
      <c r="AD353" s="273">
        <v>0</v>
      </c>
      <c r="AE353" s="273">
        <v>0</v>
      </c>
      <c r="AF353" s="573">
        <v>0</v>
      </c>
      <c r="AG353" s="273">
        <v>0</v>
      </c>
      <c r="AH353" s="273">
        <f t="shared" si="69"/>
        <v>0</v>
      </c>
      <c r="AI353" s="271">
        <v>0</v>
      </c>
      <c r="AJ353" s="273">
        <v>0</v>
      </c>
      <c r="AK353" s="273">
        <v>0</v>
      </c>
      <c r="AL353" s="573">
        <v>0</v>
      </c>
      <c r="AM353" s="273">
        <v>0</v>
      </c>
      <c r="AN353" s="273">
        <f t="shared" si="70"/>
        <v>0</v>
      </c>
      <c r="AO353" s="271">
        <v>0</v>
      </c>
      <c r="AP353" s="273">
        <v>0</v>
      </c>
      <c r="AQ353" s="273">
        <v>0</v>
      </c>
      <c r="AR353" s="573">
        <v>0</v>
      </c>
      <c r="AS353" s="273">
        <v>0</v>
      </c>
      <c r="AT353" s="273">
        <f t="shared" si="71"/>
        <v>0</v>
      </c>
      <c r="AU353" s="271">
        <v>0</v>
      </c>
      <c r="AV353" s="273">
        <v>0</v>
      </c>
      <c r="AW353" s="273">
        <v>0</v>
      </c>
      <c r="AX353" s="573">
        <v>0</v>
      </c>
      <c r="AY353" s="273">
        <v>0</v>
      </c>
      <c r="AZ353" s="273">
        <f t="shared" si="72"/>
        <v>0</v>
      </c>
      <c r="BA353" s="271">
        <v>0</v>
      </c>
      <c r="BB353" s="273">
        <v>0</v>
      </c>
      <c r="BC353" s="273">
        <v>0</v>
      </c>
      <c r="BD353" s="573">
        <v>0</v>
      </c>
      <c r="BE353" s="273">
        <v>0</v>
      </c>
      <c r="BF353" s="273">
        <f t="shared" si="73"/>
        <v>0</v>
      </c>
      <c r="BG353" s="271">
        <v>0</v>
      </c>
      <c r="BH353" s="273">
        <v>0</v>
      </c>
      <c r="BI353" s="273">
        <v>575.11099999999999</v>
      </c>
      <c r="BJ353" s="573">
        <v>0</v>
      </c>
      <c r="BK353" s="273">
        <v>0</v>
      </c>
      <c r="BL353" s="273">
        <f t="shared" si="74"/>
        <v>0</v>
      </c>
      <c r="BM353" s="271">
        <v>0</v>
      </c>
      <c r="BN353" s="273">
        <v>96</v>
      </c>
      <c r="BO353" s="273">
        <v>575.11099999999999</v>
      </c>
      <c r="BP353" s="573">
        <v>0.9849</v>
      </c>
      <c r="BQ353" s="273">
        <v>8610</v>
      </c>
      <c r="BR353" s="273">
        <f t="shared" si="75"/>
        <v>0</v>
      </c>
      <c r="BS353" s="271">
        <v>13.55</v>
      </c>
      <c r="BT353" s="273">
        <v>96</v>
      </c>
      <c r="BU353" s="273">
        <v>575.11099999999999</v>
      </c>
      <c r="BV353" s="573">
        <v>1</v>
      </c>
      <c r="BW353" s="273">
        <v>12150</v>
      </c>
      <c r="BX353" s="273">
        <f t="shared" si="76"/>
        <v>0</v>
      </c>
      <c r="BY353" s="271">
        <v>17.010000000000002</v>
      </c>
      <c r="BZ353" s="273">
        <f t="shared" si="77"/>
        <v>20760</v>
      </c>
    </row>
    <row r="354" spans="1:78">
      <c r="A354" s="272">
        <v>349</v>
      </c>
      <c r="B354" s="272" t="s">
        <v>3262</v>
      </c>
      <c r="C354" s="272" t="s">
        <v>3329</v>
      </c>
      <c r="D354" s="272" t="s">
        <v>421</v>
      </c>
      <c r="E354" s="273">
        <v>733.88888888888891</v>
      </c>
      <c r="F354" s="273">
        <v>148.32</v>
      </c>
      <c r="G354" s="273">
        <v>587.11099999999999</v>
      </c>
      <c r="H354" s="573">
        <v>1</v>
      </c>
      <c r="I354" s="273">
        <v>11892</v>
      </c>
      <c r="J354" s="273">
        <f t="shared" si="65"/>
        <v>0</v>
      </c>
      <c r="K354" s="271">
        <v>18.559999999999999</v>
      </c>
      <c r="L354" s="273">
        <v>12.96</v>
      </c>
      <c r="M354" s="273">
        <v>587.11099999999999</v>
      </c>
      <c r="N354" s="573">
        <v>0.99839999999999995</v>
      </c>
      <c r="O354" s="273">
        <v>3948</v>
      </c>
      <c r="P354" s="273">
        <f t="shared" si="66"/>
        <v>0</v>
      </c>
      <c r="Q354" s="271">
        <v>41.01</v>
      </c>
      <c r="R354" s="273">
        <v>22.56</v>
      </c>
      <c r="S354" s="273">
        <v>587.11099999999999</v>
      </c>
      <c r="T354" s="573">
        <v>1</v>
      </c>
      <c r="U354" s="273">
        <v>4530</v>
      </c>
      <c r="V354" s="273">
        <f t="shared" si="67"/>
        <v>0</v>
      </c>
      <c r="W354" s="271">
        <v>27.89</v>
      </c>
      <c r="X354" s="273">
        <v>99.36</v>
      </c>
      <c r="Y354" s="273">
        <v>587.11099999999999</v>
      </c>
      <c r="Z354" s="573">
        <v>1</v>
      </c>
      <c r="AA354" s="273">
        <v>6474</v>
      </c>
      <c r="AB354" s="273">
        <f t="shared" si="68"/>
        <v>0</v>
      </c>
      <c r="AC354" s="271">
        <v>8.76</v>
      </c>
      <c r="AD354" s="273">
        <v>279.36</v>
      </c>
      <c r="AE354" s="273">
        <v>587.11099999999999</v>
      </c>
      <c r="AF354" s="573">
        <v>1</v>
      </c>
      <c r="AG354" s="273">
        <v>32412</v>
      </c>
      <c r="AH354" s="273">
        <f t="shared" si="69"/>
        <v>0</v>
      </c>
      <c r="AI354" s="271">
        <v>15.59</v>
      </c>
      <c r="AJ354" s="273">
        <v>360.96</v>
      </c>
      <c r="AK354" s="273">
        <v>587.11099999999999</v>
      </c>
      <c r="AL354" s="573">
        <v>1.0001</v>
      </c>
      <c r="AM354" s="273">
        <v>31632</v>
      </c>
      <c r="AN354" s="273">
        <f t="shared" si="70"/>
        <v>0</v>
      </c>
      <c r="AO354" s="271">
        <v>12.17</v>
      </c>
      <c r="AP354" s="273">
        <v>239.52</v>
      </c>
      <c r="AQ354" s="273">
        <v>587.11099999999999</v>
      </c>
      <c r="AR354" s="573">
        <v>0.99980000000000002</v>
      </c>
      <c r="AS354" s="273">
        <v>38856</v>
      </c>
      <c r="AT354" s="273">
        <f t="shared" si="71"/>
        <v>0</v>
      </c>
      <c r="AU354" s="271">
        <v>21.81</v>
      </c>
      <c r="AV354" s="273">
        <v>220.32</v>
      </c>
      <c r="AW354" s="273">
        <v>587.11099999999999</v>
      </c>
      <c r="AX354" s="573">
        <v>1</v>
      </c>
      <c r="AY354" s="273">
        <v>37236</v>
      </c>
      <c r="AZ354" s="273">
        <f t="shared" si="72"/>
        <v>0</v>
      </c>
      <c r="BA354" s="271">
        <v>23.47</v>
      </c>
      <c r="BB354" s="273">
        <v>214.08</v>
      </c>
      <c r="BC354" s="273">
        <v>587.11099999999999</v>
      </c>
      <c r="BD354" s="573">
        <v>0.99980000000000002</v>
      </c>
      <c r="BE354" s="273">
        <v>49980</v>
      </c>
      <c r="BF354" s="273">
        <f t="shared" si="73"/>
        <v>0</v>
      </c>
      <c r="BG354" s="271">
        <v>31.38</v>
      </c>
      <c r="BH354" s="273">
        <v>264</v>
      </c>
      <c r="BI354" s="273">
        <v>587.11099999999999</v>
      </c>
      <c r="BJ354" s="573">
        <v>1</v>
      </c>
      <c r="BK354" s="273">
        <v>37152</v>
      </c>
      <c r="BL354" s="273">
        <f t="shared" si="74"/>
        <v>0</v>
      </c>
      <c r="BM354" s="271">
        <v>18.91</v>
      </c>
      <c r="BN354" s="273">
        <v>286.08</v>
      </c>
      <c r="BO354" s="273">
        <v>587.11099999999999</v>
      </c>
      <c r="BP354" s="573">
        <v>1</v>
      </c>
      <c r="BQ354" s="273">
        <v>76008</v>
      </c>
      <c r="BR354" s="273">
        <f t="shared" si="75"/>
        <v>0</v>
      </c>
      <c r="BS354" s="271">
        <v>39.54</v>
      </c>
      <c r="BT354" s="273">
        <v>282.72000000000003</v>
      </c>
      <c r="BU354" s="273">
        <v>587.11099999999999</v>
      </c>
      <c r="BV354" s="573">
        <v>0.99990000000000001</v>
      </c>
      <c r="BW354" s="273">
        <v>74808</v>
      </c>
      <c r="BX354" s="273">
        <f t="shared" si="76"/>
        <v>0</v>
      </c>
      <c r="BY354" s="271">
        <v>35.57</v>
      </c>
      <c r="BZ354" s="273">
        <f t="shared" si="77"/>
        <v>404928</v>
      </c>
    </row>
    <row r="355" spans="1:78">
      <c r="A355" s="272">
        <v>350</v>
      </c>
      <c r="B355" s="272" t="s">
        <v>3262</v>
      </c>
      <c r="C355" s="272" t="s">
        <v>3330</v>
      </c>
      <c r="D355" s="272" t="s">
        <v>397</v>
      </c>
      <c r="E355" s="273">
        <v>1238.9000000000001</v>
      </c>
      <c r="F355" s="273">
        <v>0</v>
      </c>
      <c r="G355" s="273">
        <v>0</v>
      </c>
      <c r="H355" s="573">
        <v>0</v>
      </c>
      <c r="I355" s="273">
        <v>0</v>
      </c>
      <c r="J355" s="273">
        <f t="shared" si="65"/>
        <v>0</v>
      </c>
      <c r="K355" s="271">
        <v>0</v>
      </c>
      <c r="L355" s="273">
        <v>0</v>
      </c>
      <c r="M355" s="273">
        <v>0</v>
      </c>
      <c r="N355" s="573">
        <v>0</v>
      </c>
      <c r="O355" s="273">
        <v>0</v>
      </c>
      <c r="P355" s="273">
        <f t="shared" si="66"/>
        <v>0</v>
      </c>
      <c r="Q355" s="271">
        <v>0</v>
      </c>
      <c r="R355" s="273">
        <v>0</v>
      </c>
      <c r="S355" s="273">
        <v>0</v>
      </c>
      <c r="T355" s="573">
        <v>0</v>
      </c>
      <c r="U355" s="273">
        <v>0</v>
      </c>
      <c r="V355" s="273">
        <f t="shared" si="67"/>
        <v>0</v>
      </c>
      <c r="W355" s="271">
        <v>0</v>
      </c>
      <c r="X355" s="273">
        <v>109.2</v>
      </c>
      <c r="Y355" s="273">
        <v>991.12</v>
      </c>
      <c r="Z355" s="573">
        <v>0.99509999999999998</v>
      </c>
      <c r="AA355" s="273">
        <v>134835</v>
      </c>
      <c r="AB355" s="273">
        <f t="shared" si="68"/>
        <v>0</v>
      </c>
      <c r="AC355" s="271">
        <v>27.21</v>
      </c>
      <c r="AD355" s="273">
        <v>159.6</v>
      </c>
      <c r="AE355" s="273">
        <v>991.12</v>
      </c>
      <c r="AF355" s="573">
        <v>0.99029999999999996</v>
      </c>
      <c r="AG355" s="273">
        <v>21465</v>
      </c>
      <c r="AH355" s="273">
        <f t="shared" si="69"/>
        <v>0</v>
      </c>
      <c r="AI355" s="271">
        <v>18.25</v>
      </c>
      <c r="AJ355" s="273">
        <v>314.39999999999998</v>
      </c>
      <c r="AK355" s="273">
        <v>991.12</v>
      </c>
      <c r="AL355" s="573">
        <v>0.99080000000000001</v>
      </c>
      <c r="AM355" s="273">
        <v>24345</v>
      </c>
      <c r="AN355" s="273">
        <f t="shared" si="70"/>
        <v>0</v>
      </c>
      <c r="AO355" s="271">
        <v>10.85</v>
      </c>
      <c r="AP355" s="273">
        <v>115.2</v>
      </c>
      <c r="AQ355" s="273">
        <v>991.12</v>
      </c>
      <c r="AR355" s="573">
        <v>0.98960000000000004</v>
      </c>
      <c r="AS355" s="273">
        <v>22845</v>
      </c>
      <c r="AT355" s="273">
        <f t="shared" si="71"/>
        <v>0</v>
      </c>
      <c r="AU355" s="271">
        <v>26.93</v>
      </c>
      <c r="AV355" s="273">
        <v>110.4</v>
      </c>
      <c r="AW355" s="273">
        <v>991.12</v>
      </c>
      <c r="AX355" s="573">
        <v>0.99519999999999997</v>
      </c>
      <c r="AY355" s="273">
        <v>22110</v>
      </c>
      <c r="AZ355" s="273">
        <f t="shared" si="72"/>
        <v>0</v>
      </c>
      <c r="BA355" s="271">
        <v>27.95</v>
      </c>
      <c r="BB355" s="273">
        <v>109.2</v>
      </c>
      <c r="BC355" s="273">
        <v>991.12</v>
      </c>
      <c r="BD355" s="573">
        <v>0.99080000000000001</v>
      </c>
      <c r="BE355" s="273">
        <v>21075</v>
      </c>
      <c r="BF355" s="273">
        <f t="shared" si="73"/>
        <v>0</v>
      </c>
      <c r="BG355" s="271">
        <v>26.18</v>
      </c>
      <c r="BH355" s="273">
        <v>115.2</v>
      </c>
      <c r="BI355" s="273">
        <v>991.12</v>
      </c>
      <c r="BJ355" s="573">
        <v>0.99209999999999998</v>
      </c>
      <c r="BK355" s="273">
        <v>19080</v>
      </c>
      <c r="BL355" s="273">
        <f t="shared" si="74"/>
        <v>0</v>
      </c>
      <c r="BM355" s="271">
        <v>22.44</v>
      </c>
      <c r="BN355" s="273">
        <v>109.2</v>
      </c>
      <c r="BO355" s="273">
        <v>991.12</v>
      </c>
      <c r="BP355" s="573">
        <v>0.9909</v>
      </c>
      <c r="BQ355" s="273">
        <v>18135</v>
      </c>
      <c r="BR355" s="273">
        <f t="shared" si="75"/>
        <v>0</v>
      </c>
      <c r="BS355" s="271">
        <v>24.94</v>
      </c>
      <c r="BT355" s="273">
        <v>116.4</v>
      </c>
      <c r="BU355" s="273">
        <v>991.12</v>
      </c>
      <c r="BV355" s="573">
        <v>0.99199999999999999</v>
      </c>
      <c r="BW355" s="273">
        <v>18645</v>
      </c>
      <c r="BX355" s="273">
        <f t="shared" si="76"/>
        <v>0</v>
      </c>
      <c r="BY355" s="271">
        <v>21.7</v>
      </c>
      <c r="BZ355" s="273">
        <f t="shared" si="77"/>
        <v>302535</v>
      </c>
    </row>
    <row r="356" spans="1:78">
      <c r="A356" s="272">
        <v>351</v>
      </c>
      <c r="B356" s="272" t="s">
        <v>3262</v>
      </c>
      <c r="C356" s="272" t="s">
        <v>534</v>
      </c>
      <c r="D356" s="272" t="s">
        <v>735</v>
      </c>
      <c r="E356" s="273">
        <v>2720</v>
      </c>
      <c r="F356" s="273">
        <v>664.8</v>
      </c>
      <c r="G356" s="273">
        <v>2176</v>
      </c>
      <c r="H356" s="573">
        <v>0.45090000000000002</v>
      </c>
      <c r="I356" s="273">
        <v>8280</v>
      </c>
      <c r="J356" s="273">
        <f t="shared" si="65"/>
        <v>0</v>
      </c>
      <c r="K356" s="271">
        <v>3.84</v>
      </c>
      <c r="L356" s="273">
        <v>499.2</v>
      </c>
      <c r="M356" s="273">
        <v>2176</v>
      </c>
      <c r="N356" s="573">
        <v>0.3901</v>
      </c>
      <c r="O356" s="273">
        <v>6450</v>
      </c>
      <c r="P356" s="273">
        <f t="shared" si="66"/>
        <v>0</v>
      </c>
      <c r="Q356" s="271">
        <v>4.45</v>
      </c>
      <c r="R356" s="273">
        <v>36</v>
      </c>
      <c r="S356" s="273">
        <v>2176</v>
      </c>
      <c r="T356" s="573">
        <v>0.33560000000000001</v>
      </c>
      <c r="U356" s="273">
        <v>4320</v>
      </c>
      <c r="V356" s="273">
        <f t="shared" si="67"/>
        <v>0</v>
      </c>
      <c r="W356" s="271">
        <v>49.65</v>
      </c>
      <c r="X356" s="273">
        <v>662.4</v>
      </c>
      <c r="Y356" s="273">
        <v>2176</v>
      </c>
      <c r="Z356" s="573">
        <v>0.33450000000000002</v>
      </c>
      <c r="AA356" s="273">
        <v>5610</v>
      </c>
      <c r="AB356" s="273">
        <f t="shared" si="68"/>
        <v>0</v>
      </c>
      <c r="AC356" s="271">
        <v>3.4</v>
      </c>
      <c r="AD356" s="273">
        <v>1605.6</v>
      </c>
      <c r="AE356" s="273">
        <v>2176</v>
      </c>
      <c r="AF356" s="573">
        <v>0.74509999999999998</v>
      </c>
      <c r="AG356" s="273">
        <v>69480</v>
      </c>
      <c r="AH356" s="273">
        <f t="shared" si="69"/>
        <v>0</v>
      </c>
      <c r="AI356" s="271">
        <v>7.81</v>
      </c>
      <c r="AJ356" s="273">
        <v>1617.6</v>
      </c>
      <c r="AK356" s="273">
        <v>2176</v>
      </c>
      <c r="AL356" s="573">
        <v>0.7762</v>
      </c>
      <c r="AM356" s="273">
        <v>75150</v>
      </c>
      <c r="AN356" s="273">
        <f t="shared" si="70"/>
        <v>0</v>
      </c>
      <c r="AO356" s="271">
        <v>8.31</v>
      </c>
      <c r="AP356" s="273">
        <v>1624.8</v>
      </c>
      <c r="AQ356" s="273">
        <v>2176</v>
      </c>
      <c r="AR356" s="573">
        <v>0.75419999999999998</v>
      </c>
      <c r="AS356" s="273">
        <v>61500</v>
      </c>
      <c r="AT356" s="273">
        <f t="shared" si="71"/>
        <v>0</v>
      </c>
      <c r="AU356" s="271">
        <v>6.75</v>
      </c>
      <c r="AV356" s="273">
        <v>552</v>
      </c>
      <c r="AW356" s="273">
        <v>2176</v>
      </c>
      <c r="AX356" s="573">
        <v>0.4743</v>
      </c>
      <c r="AY356" s="273">
        <v>12780</v>
      </c>
      <c r="AZ356" s="273">
        <f t="shared" si="72"/>
        <v>0</v>
      </c>
      <c r="BA356" s="271">
        <v>6.78</v>
      </c>
      <c r="BB356" s="273">
        <v>1068</v>
      </c>
      <c r="BC356" s="273">
        <v>2176</v>
      </c>
      <c r="BD356" s="573">
        <v>0.67449999999999999</v>
      </c>
      <c r="BE356" s="273">
        <v>31770</v>
      </c>
      <c r="BF356" s="273">
        <f t="shared" si="73"/>
        <v>0</v>
      </c>
      <c r="BG356" s="271">
        <v>5.93</v>
      </c>
      <c r="BH356" s="273">
        <v>1744.8</v>
      </c>
      <c r="BI356" s="273">
        <v>2176</v>
      </c>
      <c r="BJ356" s="573">
        <v>0.76780000000000004</v>
      </c>
      <c r="BK356" s="273">
        <v>59550</v>
      </c>
      <c r="BL356" s="273">
        <f t="shared" si="74"/>
        <v>0</v>
      </c>
      <c r="BM356" s="271">
        <v>5.97</v>
      </c>
      <c r="BN356" s="273">
        <v>2083.1999999999998</v>
      </c>
      <c r="BO356" s="273">
        <v>2176</v>
      </c>
      <c r="BP356" s="573">
        <v>0.78239999999999998</v>
      </c>
      <c r="BQ356" s="273">
        <v>52980</v>
      </c>
      <c r="BR356" s="273">
        <f t="shared" si="75"/>
        <v>0</v>
      </c>
      <c r="BS356" s="271">
        <v>4.84</v>
      </c>
      <c r="BT356" s="273">
        <v>2186.4</v>
      </c>
      <c r="BU356" s="273">
        <v>2186.4</v>
      </c>
      <c r="BV356" s="573">
        <v>0.76480000000000004</v>
      </c>
      <c r="BW356" s="273">
        <v>55710</v>
      </c>
      <c r="BX356" s="273">
        <f t="shared" si="76"/>
        <v>0</v>
      </c>
      <c r="BY356" s="271">
        <v>4.4800000000000004</v>
      </c>
      <c r="BZ356" s="273">
        <f t="shared" si="77"/>
        <v>443580</v>
      </c>
    </row>
    <row r="357" spans="1:78">
      <c r="A357" s="272">
        <v>352</v>
      </c>
      <c r="B357" s="272" t="s">
        <v>3262</v>
      </c>
      <c r="C357" s="272" t="s">
        <v>534</v>
      </c>
      <c r="D357" s="272" t="s">
        <v>735</v>
      </c>
      <c r="E357" s="273">
        <v>4045</v>
      </c>
      <c r="F357" s="273">
        <v>1056</v>
      </c>
      <c r="G357" s="273">
        <v>3236</v>
      </c>
      <c r="H357" s="573">
        <v>0.96199999999999997</v>
      </c>
      <c r="I357" s="273">
        <v>41100</v>
      </c>
      <c r="J357" s="273">
        <f t="shared" si="65"/>
        <v>0</v>
      </c>
      <c r="K357" s="271">
        <v>5.62</v>
      </c>
      <c r="L357" s="273">
        <v>48</v>
      </c>
      <c r="M357" s="273">
        <v>3236</v>
      </c>
      <c r="N357" s="573">
        <v>1.0146999999999999</v>
      </c>
      <c r="O357" s="273">
        <v>8280</v>
      </c>
      <c r="P357" s="273">
        <f t="shared" si="66"/>
        <v>0</v>
      </c>
      <c r="Q357" s="271">
        <v>22.85</v>
      </c>
      <c r="R357" s="273">
        <v>58.199449999999999</v>
      </c>
      <c r="S357" s="273">
        <v>3236</v>
      </c>
      <c r="T357" s="573">
        <v>0.98960000000000004</v>
      </c>
      <c r="U357" s="273">
        <v>12535.2</v>
      </c>
      <c r="V357" s="273">
        <f t="shared" si="67"/>
        <v>0</v>
      </c>
      <c r="W357" s="271">
        <v>30.23</v>
      </c>
      <c r="X357" s="273">
        <v>2529.4899999999998</v>
      </c>
      <c r="Y357" s="273">
        <v>3236</v>
      </c>
      <c r="Z357" s="573">
        <v>0.98319999999999996</v>
      </c>
      <c r="AA357" s="273">
        <v>375033.59999999998</v>
      </c>
      <c r="AB357" s="273">
        <f t="shared" si="68"/>
        <v>0</v>
      </c>
      <c r="AC357" s="271">
        <v>20.27</v>
      </c>
      <c r="AD357" s="273">
        <v>2164.6313500000001</v>
      </c>
      <c r="AE357" s="273">
        <v>3236</v>
      </c>
      <c r="AF357" s="573">
        <v>0.98450000000000004</v>
      </c>
      <c r="AG357" s="273">
        <v>150813.6</v>
      </c>
      <c r="AH357" s="273">
        <f t="shared" si="69"/>
        <v>0</v>
      </c>
      <c r="AI357" s="271">
        <v>9.51</v>
      </c>
      <c r="AJ357" s="273">
        <v>2779.1890100000001</v>
      </c>
      <c r="AK357" s="273">
        <v>3236</v>
      </c>
      <c r="AL357" s="573">
        <v>0.98099999999999998</v>
      </c>
      <c r="AM357" s="273">
        <v>204825.60000000001</v>
      </c>
      <c r="AN357" s="273">
        <f t="shared" si="70"/>
        <v>0</v>
      </c>
      <c r="AO357" s="271">
        <v>10.43</v>
      </c>
      <c r="AP357" s="273">
        <v>2384.06</v>
      </c>
      <c r="AQ357" s="273">
        <v>3236</v>
      </c>
      <c r="AR357" s="573">
        <v>0.97440000000000004</v>
      </c>
      <c r="AS357" s="273">
        <v>173743.2</v>
      </c>
      <c r="AT357" s="273">
        <f t="shared" si="71"/>
        <v>0</v>
      </c>
      <c r="AU357" s="271">
        <v>10.050000000000001</v>
      </c>
      <c r="AV357" s="273">
        <v>636.16999999999996</v>
      </c>
      <c r="AW357" s="273">
        <v>3236</v>
      </c>
      <c r="AX357" s="573">
        <v>0.98080000000000001</v>
      </c>
      <c r="AY357" s="273">
        <v>16603.2</v>
      </c>
      <c r="AZ357" s="273">
        <f t="shared" si="72"/>
        <v>0</v>
      </c>
      <c r="BA357" s="271">
        <v>3.7</v>
      </c>
      <c r="BB357" s="273">
        <v>450.09</v>
      </c>
      <c r="BC357" s="273">
        <v>3236</v>
      </c>
      <c r="BD357" s="573">
        <v>0.98109999999999997</v>
      </c>
      <c r="BE357" s="273">
        <v>19159.2</v>
      </c>
      <c r="BF357" s="273">
        <f t="shared" si="73"/>
        <v>0</v>
      </c>
      <c r="BG357" s="271">
        <v>5.83</v>
      </c>
      <c r="BH357" s="273">
        <v>1095.04</v>
      </c>
      <c r="BI357" s="273">
        <v>3236</v>
      </c>
      <c r="BJ357" s="573">
        <v>0.97309999999999997</v>
      </c>
      <c r="BK357" s="273">
        <v>62776.800000000003</v>
      </c>
      <c r="BL357" s="273">
        <f t="shared" si="74"/>
        <v>0</v>
      </c>
      <c r="BM357" s="271">
        <v>7.92</v>
      </c>
      <c r="BN357" s="273">
        <v>1056</v>
      </c>
      <c r="BO357" s="273">
        <v>3236</v>
      </c>
      <c r="BP357" s="573">
        <v>0.98770000000000002</v>
      </c>
      <c r="BQ357" s="273">
        <v>67680</v>
      </c>
      <c r="BR357" s="273">
        <f t="shared" si="75"/>
        <v>0</v>
      </c>
      <c r="BS357" s="271">
        <v>9.66</v>
      </c>
      <c r="BT357" s="273">
        <v>28.8</v>
      </c>
      <c r="BU357" s="273">
        <v>3236</v>
      </c>
      <c r="BV357" s="573">
        <v>1</v>
      </c>
      <c r="BW357" s="273">
        <v>9000</v>
      </c>
      <c r="BX357" s="273">
        <f t="shared" si="76"/>
        <v>0</v>
      </c>
      <c r="BY357" s="271">
        <v>42</v>
      </c>
      <c r="BZ357" s="273">
        <f t="shared" si="77"/>
        <v>1141550.3999999999</v>
      </c>
    </row>
    <row r="358" spans="1:78">
      <c r="A358" s="272">
        <v>353</v>
      </c>
      <c r="B358" s="272" t="s">
        <v>3262</v>
      </c>
      <c r="C358" s="272" t="s">
        <v>534</v>
      </c>
      <c r="D358" s="272" t="s">
        <v>735</v>
      </c>
      <c r="E358" s="273">
        <v>5200</v>
      </c>
      <c r="F358" s="273">
        <v>3504</v>
      </c>
      <c r="G358" s="273">
        <v>4160</v>
      </c>
      <c r="H358" s="573">
        <v>0.95330000000000004</v>
      </c>
      <c r="I358" s="273">
        <v>420480</v>
      </c>
      <c r="J358" s="273">
        <f t="shared" si="65"/>
        <v>0</v>
      </c>
      <c r="K358" s="271">
        <v>17.48</v>
      </c>
      <c r="L358" s="273">
        <v>2419.1999999999998</v>
      </c>
      <c r="M358" s="273">
        <v>4160</v>
      </c>
      <c r="N358" s="573">
        <v>0.95709999999999995</v>
      </c>
      <c r="O358" s="273">
        <v>101760</v>
      </c>
      <c r="P358" s="273">
        <f t="shared" si="66"/>
        <v>0</v>
      </c>
      <c r="Q358" s="271">
        <v>5.91</v>
      </c>
      <c r="R358" s="273">
        <v>518.4</v>
      </c>
      <c r="S358" s="273">
        <v>4160</v>
      </c>
      <c r="T358" s="573">
        <v>0.98360000000000003</v>
      </c>
      <c r="U358" s="273">
        <v>14400</v>
      </c>
      <c r="V358" s="273">
        <f t="shared" si="67"/>
        <v>0</v>
      </c>
      <c r="W358" s="271">
        <v>3.92</v>
      </c>
      <c r="X358" s="273">
        <v>518.4</v>
      </c>
      <c r="Y358" s="273">
        <v>4160</v>
      </c>
      <c r="Z358" s="573">
        <v>0.99309999999999998</v>
      </c>
      <c r="AA358" s="273">
        <v>17400</v>
      </c>
      <c r="AB358" s="273">
        <f t="shared" si="68"/>
        <v>0</v>
      </c>
      <c r="AC358" s="271">
        <v>4.54</v>
      </c>
      <c r="AD358" s="273">
        <v>3350.4</v>
      </c>
      <c r="AE358" s="273">
        <v>4160</v>
      </c>
      <c r="AF358" s="573">
        <v>0.95879999999999999</v>
      </c>
      <c r="AG358" s="273">
        <v>189960</v>
      </c>
      <c r="AH358" s="273">
        <f t="shared" si="69"/>
        <v>0</v>
      </c>
      <c r="AI358" s="271">
        <v>7.95</v>
      </c>
      <c r="AJ358" s="273">
        <v>3897.6</v>
      </c>
      <c r="AK358" s="273">
        <v>4160</v>
      </c>
      <c r="AL358" s="573">
        <v>0.95269999999999999</v>
      </c>
      <c r="AM358" s="273">
        <v>512760</v>
      </c>
      <c r="AN358" s="273">
        <f t="shared" si="70"/>
        <v>0</v>
      </c>
      <c r="AO358" s="271">
        <v>19.18</v>
      </c>
      <c r="AP358" s="273">
        <v>4224</v>
      </c>
      <c r="AQ358" s="273">
        <v>4224</v>
      </c>
      <c r="AR358" s="573">
        <v>0.95050000000000001</v>
      </c>
      <c r="AS358" s="273">
        <v>414960</v>
      </c>
      <c r="AT358" s="273">
        <f t="shared" si="71"/>
        <v>0</v>
      </c>
      <c r="AU358" s="271">
        <v>13.89</v>
      </c>
      <c r="AV358" s="273">
        <v>710.4</v>
      </c>
      <c r="AW358" s="273">
        <v>4160</v>
      </c>
      <c r="AX358" s="573">
        <v>0.99209999999999998</v>
      </c>
      <c r="AY358" s="273">
        <v>30360</v>
      </c>
      <c r="AZ358" s="273">
        <f t="shared" si="72"/>
        <v>0</v>
      </c>
      <c r="BA358" s="271">
        <v>5.98</v>
      </c>
      <c r="BB358" s="273">
        <v>2476.8000000000002</v>
      </c>
      <c r="BC358" s="273">
        <v>4160</v>
      </c>
      <c r="BD358" s="573">
        <v>0.96760000000000002</v>
      </c>
      <c r="BE358" s="273">
        <v>107640</v>
      </c>
      <c r="BF358" s="273">
        <f t="shared" si="73"/>
        <v>0</v>
      </c>
      <c r="BG358" s="271">
        <v>6.04</v>
      </c>
      <c r="BH358" s="273">
        <v>4252.8</v>
      </c>
      <c r="BI358" s="273">
        <v>4252.8</v>
      </c>
      <c r="BJ358" s="573">
        <v>0.95399999999999996</v>
      </c>
      <c r="BK358" s="273">
        <v>394080</v>
      </c>
      <c r="BL358" s="273">
        <f t="shared" si="74"/>
        <v>0</v>
      </c>
      <c r="BM358" s="271">
        <v>13.05</v>
      </c>
      <c r="BN358" s="273">
        <v>3724.8</v>
      </c>
      <c r="BO358" s="273">
        <v>4160</v>
      </c>
      <c r="BP358" s="573">
        <v>0.95399999999999996</v>
      </c>
      <c r="BQ358" s="273">
        <v>343800</v>
      </c>
      <c r="BR358" s="273">
        <f t="shared" si="75"/>
        <v>0</v>
      </c>
      <c r="BS358" s="271">
        <v>14.4</v>
      </c>
      <c r="BT358" s="273">
        <v>3417.6</v>
      </c>
      <c r="BU358" s="273">
        <v>4160</v>
      </c>
      <c r="BV358" s="573">
        <v>0.95489999999999997</v>
      </c>
      <c r="BW358" s="273">
        <v>284640</v>
      </c>
      <c r="BX358" s="273">
        <f t="shared" si="76"/>
        <v>0</v>
      </c>
      <c r="BY358" s="271">
        <v>11.72</v>
      </c>
      <c r="BZ358" s="273">
        <f t="shared" si="77"/>
        <v>2832240</v>
      </c>
    </row>
    <row r="359" spans="1:78">
      <c r="A359" s="272">
        <v>354</v>
      </c>
      <c r="B359" s="272" t="s">
        <v>4365</v>
      </c>
      <c r="C359" s="272" t="s">
        <v>685</v>
      </c>
      <c r="D359" s="272" t="s">
        <v>394</v>
      </c>
      <c r="E359" s="273">
        <v>110</v>
      </c>
      <c r="F359" s="273">
        <v>27.36</v>
      </c>
      <c r="G359" s="273">
        <v>88</v>
      </c>
      <c r="H359" s="573">
        <v>1</v>
      </c>
      <c r="I359" s="273">
        <v>6744</v>
      </c>
      <c r="J359" s="273">
        <f t="shared" si="65"/>
        <v>0</v>
      </c>
      <c r="K359" s="271">
        <v>34.229999999999997</v>
      </c>
      <c r="L359" s="273">
        <v>27.36</v>
      </c>
      <c r="M359" s="273">
        <v>88</v>
      </c>
      <c r="N359" s="573">
        <v>1</v>
      </c>
      <c r="O359" s="273">
        <v>5610</v>
      </c>
      <c r="P359" s="273">
        <f t="shared" si="66"/>
        <v>0</v>
      </c>
      <c r="Q359" s="271">
        <v>27.56</v>
      </c>
      <c r="R359" s="273">
        <v>26.4</v>
      </c>
      <c r="S359" s="273">
        <v>88</v>
      </c>
      <c r="T359" s="573">
        <v>1</v>
      </c>
      <c r="U359" s="273">
        <v>4584</v>
      </c>
      <c r="V359" s="273">
        <f t="shared" si="67"/>
        <v>0</v>
      </c>
      <c r="W359" s="271">
        <v>24.12</v>
      </c>
      <c r="X359" s="273">
        <v>27.84</v>
      </c>
      <c r="Y359" s="273">
        <v>88</v>
      </c>
      <c r="Z359" s="573">
        <v>1</v>
      </c>
      <c r="AA359" s="273">
        <v>5304</v>
      </c>
      <c r="AB359" s="273">
        <f t="shared" si="68"/>
        <v>0</v>
      </c>
      <c r="AC359" s="271">
        <v>25.61</v>
      </c>
      <c r="AD359" s="273">
        <v>26.4</v>
      </c>
      <c r="AE359" s="273">
        <v>88</v>
      </c>
      <c r="AF359" s="573">
        <v>1</v>
      </c>
      <c r="AG359" s="273">
        <v>4254</v>
      </c>
      <c r="AH359" s="273">
        <f t="shared" si="69"/>
        <v>0</v>
      </c>
      <c r="AI359" s="271">
        <v>21.66</v>
      </c>
      <c r="AJ359" s="273">
        <v>33.119999999999997</v>
      </c>
      <c r="AK359" s="273">
        <v>88</v>
      </c>
      <c r="AL359" s="573">
        <v>1.0016</v>
      </c>
      <c r="AM359" s="273">
        <v>3642</v>
      </c>
      <c r="AN359" s="273">
        <f t="shared" si="70"/>
        <v>0</v>
      </c>
      <c r="AO359" s="271">
        <v>15.25</v>
      </c>
      <c r="AP359" s="273">
        <v>58.08</v>
      </c>
      <c r="AQ359" s="273">
        <v>88</v>
      </c>
      <c r="AR359" s="573">
        <v>0.99890000000000001</v>
      </c>
      <c r="AS359" s="273">
        <v>5904</v>
      </c>
      <c r="AT359" s="273">
        <f t="shared" si="71"/>
        <v>0</v>
      </c>
      <c r="AU359" s="271">
        <v>13.68</v>
      </c>
      <c r="AV359" s="273">
        <v>73.92</v>
      </c>
      <c r="AW359" s="273">
        <v>88</v>
      </c>
      <c r="AX359" s="573">
        <v>1</v>
      </c>
      <c r="AY359" s="273">
        <v>11232</v>
      </c>
      <c r="AZ359" s="273">
        <f t="shared" si="72"/>
        <v>0</v>
      </c>
      <c r="BA359" s="271">
        <v>21.1</v>
      </c>
      <c r="BB359" s="273">
        <v>73.44</v>
      </c>
      <c r="BC359" s="273">
        <v>88</v>
      </c>
      <c r="BD359" s="573">
        <v>1</v>
      </c>
      <c r="BE359" s="273">
        <v>10260</v>
      </c>
      <c r="BF359" s="273">
        <f t="shared" si="73"/>
        <v>0</v>
      </c>
      <c r="BG359" s="271">
        <v>18.78</v>
      </c>
      <c r="BH359" s="273">
        <v>81.599999999999994</v>
      </c>
      <c r="BI359" s="273">
        <v>88</v>
      </c>
      <c r="BJ359" s="573">
        <v>1</v>
      </c>
      <c r="BK359" s="273">
        <v>12900</v>
      </c>
      <c r="BL359" s="273">
        <f t="shared" si="74"/>
        <v>0</v>
      </c>
      <c r="BM359" s="271">
        <v>21.25</v>
      </c>
      <c r="BN359" s="273">
        <v>67.680000000000007</v>
      </c>
      <c r="BO359" s="273">
        <v>88</v>
      </c>
      <c r="BP359" s="573">
        <v>1</v>
      </c>
      <c r="BQ359" s="273">
        <v>9204</v>
      </c>
      <c r="BR359" s="273">
        <f t="shared" si="75"/>
        <v>0</v>
      </c>
      <c r="BS359" s="271">
        <v>20.239999999999998</v>
      </c>
      <c r="BT359" s="273">
        <v>145.44</v>
      </c>
      <c r="BU359" s="273">
        <v>145.44</v>
      </c>
      <c r="BV359" s="573">
        <v>1</v>
      </c>
      <c r="BW359" s="273">
        <v>6582</v>
      </c>
      <c r="BX359" s="273">
        <f t="shared" si="76"/>
        <v>0</v>
      </c>
      <c r="BY359" s="271">
        <v>6.08</v>
      </c>
      <c r="BZ359" s="273">
        <f t="shared" si="77"/>
        <v>86220</v>
      </c>
    </row>
    <row r="360" spans="1:78">
      <c r="A360" s="272">
        <v>355</v>
      </c>
      <c r="B360" s="272" t="s">
        <v>4365</v>
      </c>
      <c r="C360" s="272" t="s">
        <v>697</v>
      </c>
      <c r="D360" s="272" t="s">
        <v>394</v>
      </c>
      <c r="E360" s="273">
        <v>110</v>
      </c>
      <c r="F360" s="273">
        <v>25.2</v>
      </c>
      <c r="G360" s="273">
        <v>88</v>
      </c>
      <c r="H360" s="573">
        <v>0.66410000000000002</v>
      </c>
      <c r="I360" s="273">
        <v>3897</v>
      </c>
      <c r="J360" s="273">
        <f t="shared" si="65"/>
        <v>0</v>
      </c>
      <c r="K360" s="271">
        <v>32.340000000000003</v>
      </c>
      <c r="L360" s="273">
        <v>46.08</v>
      </c>
      <c r="M360" s="273">
        <v>88</v>
      </c>
      <c r="N360" s="573">
        <v>0.67679999999999996</v>
      </c>
      <c r="O360" s="273">
        <v>9972</v>
      </c>
      <c r="P360" s="273">
        <f t="shared" si="66"/>
        <v>0</v>
      </c>
      <c r="Q360" s="271">
        <v>42.97</v>
      </c>
      <c r="R360" s="273">
        <v>41.04</v>
      </c>
      <c r="S360" s="273">
        <v>88</v>
      </c>
      <c r="T360" s="573">
        <v>0.60719999999999996</v>
      </c>
      <c r="U360" s="273">
        <v>5454</v>
      </c>
      <c r="V360" s="273">
        <f t="shared" si="67"/>
        <v>0</v>
      </c>
      <c r="W360" s="271">
        <v>30.4</v>
      </c>
      <c r="X360" s="273">
        <v>62.64</v>
      </c>
      <c r="Y360" s="273">
        <v>88</v>
      </c>
      <c r="Z360" s="573">
        <v>0.60970000000000002</v>
      </c>
      <c r="AA360" s="273">
        <v>6201</v>
      </c>
      <c r="AB360" s="273">
        <f t="shared" si="68"/>
        <v>0</v>
      </c>
      <c r="AC360" s="271">
        <v>21.82</v>
      </c>
      <c r="AD360" s="273">
        <v>56.88</v>
      </c>
      <c r="AE360" s="273">
        <v>88</v>
      </c>
      <c r="AF360" s="573">
        <v>0.59389999999999998</v>
      </c>
      <c r="AG360" s="273">
        <v>2106</v>
      </c>
      <c r="AH360" s="273">
        <f t="shared" si="69"/>
        <v>0</v>
      </c>
      <c r="AI360" s="271">
        <v>8.3800000000000008</v>
      </c>
      <c r="AJ360" s="273">
        <v>43.92</v>
      </c>
      <c r="AK360" s="273">
        <v>88</v>
      </c>
      <c r="AL360" s="573">
        <v>0.64559999999999995</v>
      </c>
      <c r="AM360" s="273">
        <v>4428</v>
      </c>
      <c r="AN360" s="273">
        <f t="shared" si="70"/>
        <v>0</v>
      </c>
      <c r="AO360" s="271">
        <v>21.69</v>
      </c>
      <c r="AP360" s="273">
        <v>43.92</v>
      </c>
      <c r="AQ360" s="273">
        <v>88</v>
      </c>
      <c r="AR360" s="573">
        <v>0.62990000000000002</v>
      </c>
      <c r="AS360" s="273">
        <v>6633</v>
      </c>
      <c r="AT360" s="273">
        <f t="shared" si="71"/>
        <v>0</v>
      </c>
      <c r="AU360" s="271">
        <v>32.229999999999997</v>
      </c>
      <c r="AV360" s="273">
        <v>44.64</v>
      </c>
      <c r="AW360" s="273">
        <v>88</v>
      </c>
      <c r="AX360" s="573">
        <v>0.57120000000000004</v>
      </c>
      <c r="AY360" s="273">
        <v>6678</v>
      </c>
      <c r="AZ360" s="273">
        <f t="shared" si="72"/>
        <v>0</v>
      </c>
      <c r="BA360" s="271">
        <v>36.369999999999997</v>
      </c>
      <c r="BB360" s="273">
        <v>42.48</v>
      </c>
      <c r="BC360" s="273">
        <v>88</v>
      </c>
      <c r="BD360" s="573">
        <v>0.61599999999999999</v>
      </c>
      <c r="BE360" s="273">
        <v>10035</v>
      </c>
      <c r="BF360" s="273">
        <f t="shared" si="73"/>
        <v>0</v>
      </c>
      <c r="BG360" s="271">
        <v>51.54</v>
      </c>
      <c r="BH360" s="273">
        <v>46.08</v>
      </c>
      <c r="BI360" s="273">
        <v>88</v>
      </c>
      <c r="BJ360" s="573">
        <v>0.64239999999999997</v>
      </c>
      <c r="BK360" s="273">
        <v>10089</v>
      </c>
      <c r="BL360" s="273">
        <f t="shared" si="74"/>
        <v>0</v>
      </c>
      <c r="BM360" s="271">
        <v>45.81</v>
      </c>
      <c r="BN360" s="273">
        <v>46.08</v>
      </c>
      <c r="BO360" s="273">
        <v>88</v>
      </c>
      <c r="BP360" s="573">
        <v>0.70040000000000002</v>
      </c>
      <c r="BQ360" s="273">
        <v>9072</v>
      </c>
      <c r="BR360" s="273">
        <f t="shared" si="75"/>
        <v>0</v>
      </c>
      <c r="BS360" s="271">
        <v>41.82</v>
      </c>
      <c r="BT360" s="273">
        <v>47.52</v>
      </c>
      <c r="BU360" s="273">
        <v>88</v>
      </c>
      <c r="BV360" s="573">
        <v>0.66920000000000002</v>
      </c>
      <c r="BW360" s="273">
        <v>8505</v>
      </c>
      <c r="BX360" s="273">
        <f t="shared" si="76"/>
        <v>0</v>
      </c>
      <c r="BY360" s="271">
        <v>35.94</v>
      </c>
      <c r="BZ360" s="273">
        <f t="shared" si="77"/>
        <v>83070</v>
      </c>
    </row>
    <row r="361" spans="1:78">
      <c r="A361" s="272">
        <v>356</v>
      </c>
      <c r="B361" s="272" t="s">
        <v>4365</v>
      </c>
      <c r="C361" s="272" t="s">
        <v>745</v>
      </c>
      <c r="D361" s="272" t="s">
        <v>394</v>
      </c>
      <c r="E361" s="273">
        <v>110</v>
      </c>
      <c r="F361" s="273">
        <v>3.04</v>
      </c>
      <c r="G361" s="273">
        <v>88</v>
      </c>
      <c r="H361" s="573">
        <v>0.77849999999999997</v>
      </c>
      <c r="I361" s="273">
        <v>464</v>
      </c>
      <c r="J361" s="273">
        <f t="shared" si="65"/>
        <v>0</v>
      </c>
      <c r="K361" s="271">
        <v>27.23</v>
      </c>
      <c r="L361" s="273">
        <v>2.88</v>
      </c>
      <c r="M361" s="273">
        <v>88</v>
      </c>
      <c r="N361" s="573">
        <v>0.87790000000000001</v>
      </c>
      <c r="O361" s="273">
        <v>446</v>
      </c>
      <c r="P361" s="273">
        <f t="shared" si="66"/>
        <v>0</v>
      </c>
      <c r="Q361" s="271">
        <v>23.71</v>
      </c>
      <c r="R361" s="273">
        <v>3.84</v>
      </c>
      <c r="S361" s="273">
        <v>88</v>
      </c>
      <c r="T361" s="573">
        <v>0.85660000000000003</v>
      </c>
      <c r="U361" s="273">
        <v>526</v>
      </c>
      <c r="V361" s="273">
        <f t="shared" si="67"/>
        <v>0</v>
      </c>
      <c r="W361" s="271">
        <v>22.21</v>
      </c>
      <c r="X361" s="273">
        <v>4.32</v>
      </c>
      <c r="Y361" s="273">
        <v>88</v>
      </c>
      <c r="Z361" s="573">
        <v>0.83130000000000004</v>
      </c>
      <c r="AA361" s="273">
        <v>710</v>
      </c>
      <c r="AB361" s="273">
        <f t="shared" si="68"/>
        <v>0</v>
      </c>
      <c r="AC361" s="271">
        <v>26.57</v>
      </c>
      <c r="AD361" s="273">
        <v>7.04</v>
      </c>
      <c r="AE361" s="273">
        <v>88</v>
      </c>
      <c r="AF361" s="573">
        <v>0.87470000000000003</v>
      </c>
      <c r="AG361" s="273">
        <v>866</v>
      </c>
      <c r="AH361" s="273">
        <f t="shared" si="69"/>
        <v>0</v>
      </c>
      <c r="AI361" s="271">
        <v>18.899999999999999</v>
      </c>
      <c r="AJ361" s="273">
        <v>19.52</v>
      </c>
      <c r="AK361" s="273">
        <v>88</v>
      </c>
      <c r="AL361" s="573">
        <v>0.94210000000000005</v>
      </c>
      <c r="AM361" s="273">
        <v>1434</v>
      </c>
      <c r="AN361" s="273">
        <f t="shared" si="70"/>
        <v>0</v>
      </c>
      <c r="AO361" s="271">
        <v>10.83</v>
      </c>
      <c r="AP361" s="273">
        <v>16.16</v>
      </c>
      <c r="AQ361" s="273">
        <v>88</v>
      </c>
      <c r="AR361" s="573">
        <v>0.96279999999999999</v>
      </c>
      <c r="AS361" s="273">
        <v>2232</v>
      </c>
      <c r="AT361" s="273">
        <f t="shared" si="71"/>
        <v>0</v>
      </c>
      <c r="AU361" s="271">
        <v>19.28</v>
      </c>
      <c r="AV361" s="273">
        <v>12</v>
      </c>
      <c r="AW361" s="273">
        <v>88</v>
      </c>
      <c r="AX361" s="573">
        <v>0.90569999999999995</v>
      </c>
      <c r="AY361" s="273">
        <v>1326</v>
      </c>
      <c r="AZ361" s="273">
        <f t="shared" si="72"/>
        <v>0</v>
      </c>
      <c r="BA361" s="271">
        <v>16.940000000000001</v>
      </c>
      <c r="BB361" s="273">
        <v>20.48</v>
      </c>
      <c r="BC361" s="273">
        <v>88</v>
      </c>
      <c r="BD361" s="573">
        <v>0.73719999999999997</v>
      </c>
      <c r="BE361" s="273">
        <v>2408</v>
      </c>
      <c r="BF361" s="273">
        <f t="shared" si="73"/>
        <v>0</v>
      </c>
      <c r="BG361" s="271">
        <v>21.43</v>
      </c>
      <c r="BH361" s="273">
        <v>34.4</v>
      </c>
      <c r="BI361" s="273">
        <v>88</v>
      </c>
      <c r="BJ361" s="573">
        <v>0.752</v>
      </c>
      <c r="BK361" s="273">
        <v>2512</v>
      </c>
      <c r="BL361" s="273">
        <f t="shared" si="74"/>
        <v>0</v>
      </c>
      <c r="BM361" s="271">
        <v>13.05</v>
      </c>
      <c r="BN361" s="273">
        <v>27.84</v>
      </c>
      <c r="BO361" s="273">
        <v>88</v>
      </c>
      <c r="BP361" s="573">
        <v>0.83120000000000005</v>
      </c>
      <c r="BQ361" s="273">
        <v>2858</v>
      </c>
      <c r="BR361" s="273">
        <f t="shared" si="75"/>
        <v>0</v>
      </c>
      <c r="BS361" s="271">
        <v>18.38</v>
      </c>
      <c r="BT361" s="273">
        <v>14.72</v>
      </c>
      <c r="BU361" s="273">
        <v>88</v>
      </c>
      <c r="BV361" s="573">
        <v>0.90429999999999999</v>
      </c>
      <c r="BW361" s="273">
        <v>1872</v>
      </c>
      <c r="BX361" s="273">
        <f t="shared" si="76"/>
        <v>0</v>
      </c>
      <c r="BY361" s="271">
        <v>18.899999999999999</v>
      </c>
      <c r="BZ361" s="273">
        <f t="shared" si="77"/>
        <v>17654</v>
      </c>
    </row>
    <row r="362" spans="1:78">
      <c r="A362" s="272">
        <v>357</v>
      </c>
      <c r="B362" s="272" t="s">
        <v>4365</v>
      </c>
      <c r="C362" s="272" t="s">
        <v>4366</v>
      </c>
      <c r="D362" s="272" t="s">
        <v>391</v>
      </c>
      <c r="E362" s="273">
        <v>110</v>
      </c>
      <c r="F362" s="273">
        <v>138.88</v>
      </c>
      <c r="G362" s="273">
        <v>200</v>
      </c>
      <c r="H362" s="573">
        <v>0.97409999999999997</v>
      </c>
      <c r="I362" s="273">
        <v>4068</v>
      </c>
      <c r="J362" s="273">
        <f t="shared" si="65"/>
        <v>0</v>
      </c>
      <c r="K362" s="271">
        <v>4.18</v>
      </c>
      <c r="L362" s="273">
        <v>154.5</v>
      </c>
      <c r="M362" s="273">
        <v>200</v>
      </c>
      <c r="N362" s="573">
        <v>0.97350000000000003</v>
      </c>
      <c r="O362" s="273">
        <v>30083</v>
      </c>
      <c r="P362" s="273">
        <f t="shared" si="66"/>
        <v>0</v>
      </c>
      <c r="Q362" s="271">
        <v>26.88</v>
      </c>
      <c r="R362" s="273">
        <v>8</v>
      </c>
      <c r="S362" s="273">
        <v>200</v>
      </c>
      <c r="T362" s="573">
        <v>0.56369999999999998</v>
      </c>
      <c r="U362" s="273">
        <v>168</v>
      </c>
      <c r="V362" s="273">
        <f t="shared" si="67"/>
        <v>0</v>
      </c>
      <c r="W362" s="271">
        <v>5.01</v>
      </c>
      <c r="X362" s="273">
        <v>0</v>
      </c>
      <c r="Y362" s="273">
        <v>200</v>
      </c>
      <c r="Z362" s="573">
        <v>0</v>
      </c>
      <c r="AA362" s="273">
        <v>0</v>
      </c>
      <c r="AB362" s="273">
        <f t="shared" si="68"/>
        <v>0</v>
      </c>
      <c r="AC362" s="271">
        <v>0</v>
      </c>
      <c r="AD362" s="273">
        <v>0</v>
      </c>
      <c r="AE362" s="273">
        <v>200</v>
      </c>
      <c r="AF362" s="573">
        <v>0</v>
      </c>
      <c r="AG362" s="273">
        <v>0</v>
      </c>
      <c r="AH362" s="273">
        <f t="shared" si="69"/>
        <v>0</v>
      </c>
      <c r="AI362" s="271">
        <v>0</v>
      </c>
      <c r="AJ362" s="273">
        <v>0</v>
      </c>
      <c r="AK362" s="273">
        <v>200</v>
      </c>
      <c r="AL362" s="573">
        <v>0</v>
      </c>
      <c r="AM362" s="273">
        <v>0</v>
      </c>
      <c r="AN362" s="273">
        <f t="shared" si="70"/>
        <v>0</v>
      </c>
      <c r="AO362" s="271">
        <v>0</v>
      </c>
      <c r="AP362" s="273">
        <v>12.96</v>
      </c>
      <c r="AQ362" s="273">
        <v>200</v>
      </c>
      <c r="AR362" s="573">
        <v>0.46450000000000002</v>
      </c>
      <c r="AS362" s="273">
        <v>328</v>
      </c>
      <c r="AT362" s="273">
        <f t="shared" si="71"/>
        <v>0</v>
      </c>
      <c r="AU362" s="271">
        <v>0.27</v>
      </c>
      <c r="AV362" s="273">
        <v>2.88</v>
      </c>
      <c r="AW362" s="273">
        <v>200</v>
      </c>
      <c r="AX362" s="573">
        <v>0.36499999999999999</v>
      </c>
      <c r="AY362" s="273">
        <v>514</v>
      </c>
      <c r="AZ362" s="273">
        <f t="shared" si="72"/>
        <v>59.802650957290169</v>
      </c>
      <c r="BA362" s="271">
        <v>67.900000000000006</v>
      </c>
      <c r="BB362" s="273">
        <v>2.4</v>
      </c>
      <c r="BC362" s="273">
        <v>200</v>
      </c>
      <c r="BD362" s="573">
        <v>0.2712</v>
      </c>
      <c r="BE362" s="273">
        <v>396</v>
      </c>
      <c r="BF362" s="273">
        <f t="shared" si="73"/>
        <v>105.42888589947412</v>
      </c>
      <c r="BG362" s="271">
        <v>81.77</v>
      </c>
      <c r="BH362" s="273">
        <v>2.2400000000000002</v>
      </c>
      <c r="BI362" s="273">
        <v>200</v>
      </c>
      <c r="BJ362" s="573">
        <v>0.2762</v>
      </c>
      <c r="BK362" s="273">
        <v>390</v>
      </c>
      <c r="BL362" s="273">
        <f t="shared" si="74"/>
        <v>113.82863212557537</v>
      </c>
      <c r="BM362" s="271">
        <v>84.73</v>
      </c>
      <c r="BN362" s="273">
        <v>38.4</v>
      </c>
      <c r="BO362" s="273">
        <v>88</v>
      </c>
      <c r="BP362" s="573">
        <v>0.29389999999999999</v>
      </c>
      <c r="BQ362" s="273">
        <v>348</v>
      </c>
      <c r="BR362" s="273">
        <f t="shared" si="75"/>
        <v>0</v>
      </c>
      <c r="BS362" s="271">
        <v>4.59</v>
      </c>
      <c r="BT362" s="273">
        <v>3.84</v>
      </c>
      <c r="BU362" s="273">
        <v>88</v>
      </c>
      <c r="BV362" s="573">
        <v>0.30249999999999999</v>
      </c>
      <c r="BW362" s="273">
        <v>380</v>
      </c>
      <c r="BX362" s="273">
        <f t="shared" si="76"/>
        <v>0</v>
      </c>
      <c r="BY362" s="271">
        <v>43.96</v>
      </c>
      <c r="BZ362" s="273">
        <f t="shared" si="77"/>
        <v>36675</v>
      </c>
    </row>
    <row r="363" spans="1:78">
      <c r="A363" s="272">
        <v>358</v>
      </c>
      <c r="B363" s="272" t="s">
        <v>4365</v>
      </c>
      <c r="C363" s="272" t="s">
        <v>703</v>
      </c>
      <c r="D363" s="272" t="s">
        <v>449</v>
      </c>
      <c r="E363" s="273">
        <v>116</v>
      </c>
      <c r="F363" s="273">
        <v>23.04</v>
      </c>
      <c r="G363" s="273">
        <v>116</v>
      </c>
      <c r="H363" s="573">
        <v>0.99160000000000004</v>
      </c>
      <c r="I363" s="273">
        <v>4656</v>
      </c>
      <c r="J363" s="273">
        <f t="shared" si="65"/>
        <v>0</v>
      </c>
      <c r="K363" s="271">
        <v>0.28302228009259256</v>
      </c>
      <c r="L363" s="273">
        <v>26.24</v>
      </c>
      <c r="M363" s="273">
        <v>116</v>
      </c>
      <c r="N363" s="573">
        <v>0.99390000000000001</v>
      </c>
      <c r="O363" s="273">
        <v>5710</v>
      </c>
      <c r="P363" s="273">
        <f t="shared" si="66"/>
        <v>0</v>
      </c>
      <c r="Q363" s="271">
        <v>0.29427493115656961</v>
      </c>
      <c r="R363" s="273">
        <v>24.96</v>
      </c>
      <c r="S363" s="273">
        <v>116</v>
      </c>
      <c r="T363" s="573">
        <v>0.99360000000000004</v>
      </c>
      <c r="U363" s="273">
        <v>6082</v>
      </c>
      <c r="V363" s="273">
        <f t="shared" si="67"/>
        <v>0</v>
      </c>
      <c r="W363" s="271">
        <v>0.34060051638176642</v>
      </c>
      <c r="X363" s="273">
        <v>21.28</v>
      </c>
      <c r="Y363" s="273">
        <v>116</v>
      </c>
      <c r="Z363" s="573">
        <v>0.99150000000000005</v>
      </c>
      <c r="AA363" s="273">
        <v>4237</v>
      </c>
      <c r="AB363" s="273">
        <f t="shared" si="68"/>
        <v>0</v>
      </c>
      <c r="AC363" s="271">
        <v>0.26989095723178913</v>
      </c>
      <c r="AD363" s="273">
        <v>22.24</v>
      </c>
      <c r="AE363" s="273">
        <v>116</v>
      </c>
      <c r="AF363" s="573">
        <v>0.9909</v>
      </c>
      <c r="AG363" s="273">
        <v>3708</v>
      </c>
      <c r="AH363" s="273">
        <f t="shared" si="69"/>
        <v>0</v>
      </c>
      <c r="AI363" s="271">
        <v>0.22614972538098552</v>
      </c>
      <c r="AJ363" s="273">
        <v>22.4</v>
      </c>
      <c r="AK363" s="273">
        <v>116</v>
      </c>
      <c r="AL363" s="573">
        <v>0.99170000000000003</v>
      </c>
      <c r="AM363" s="273">
        <v>4108</v>
      </c>
      <c r="AN363" s="273">
        <f t="shared" si="70"/>
        <v>0</v>
      </c>
      <c r="AO363" s="271">
        <v>0.25682043650793657</v>
      </c>
      <c r="AP363" s="273">
        <v>23.52</v>
      </c>
      <c r="AQ363" s="273">
        <v>116</v>
      </c>
      <c r="AR363" s="573">
        <v>0.9919</v>
      </c>
      <c r="AS363" s="273">
        <v>3698</v>
      </c>
      <c r="AT363" s="273">
        <f t="shared" si="71"/>
        <v>0</v>
      </c>
      <c r="AU363" s="271">
        <v>0.21304220612976371</v>
      </c>
      <c r="AV363" s="273">
        <v>23.52</v>
      </c>
      <c r="AW363" s="273">
        <v>116</v>
      </c>
      <c r="AX363" s="573">
        <v>0.9869</v>
      </c>
      <c r="AY363" s="273">
        <v>2649</v>
      </c>
      <c r="AZ363" s="273">
        <f t="shared" si="72"/>
        <v>0</v>
      </c>
      <c r="BA363" s="271">
        <v>0.15849395313681028</v>
      </c>
      <c r="BB363" s="273">
        <v>23.36</v>
      </c>
      <c r="BC363" s="273">
        <v>116</v>
      </c>
      <c r="BD363" s="573">
        <v>0.98580000000000001</v>
      </c>
      <c r="BE363" s="273">
        <v>2784</v>
      </c>
      <c r="BF363" s="273">
        <f t="shared" si="73"/>
        <v>0</v>
      </c>
      <c r="BG363" s="271">
        <v>0.16248711150390338</v>
      </c>
      <c r="BH363" s="273">
        <v>23.2</v>
      </c>
      <c r="BI363" s="273">
        <v>116</v>
      </c>
      <c r="BJ363" s="573">
        <v>0.98560000000000003</v>
      </c>
      <c r="BK363" s="273">
        <v>2882</v>
      </c>
      <c r="BL363" s="273">
        <f t="shared" si="74"/>
        <v>0</v>
      </c>
      <c r="BM363" s="271">
        <v>0.16940118650352243</v>
      </c>
      <c r="BN363" s="273">
        <v>23.2</v>
      </c>
      <c r="BO363" s="273">
        <v>116</v>
      </c>
      <c r="BP363" s="573">
        <v>0.98780000000000001</v>
      </c>
      <c r="BQ363" s="273">
        <v>2680</v>
      </c>
      <c r="BR363" s="273">
        <f t="shared" si="75"/>
        <v>0</v>
      </c>
      <c r="BS363" s="271">
        <v>0.17401734400656818</v>
      </c>
      <c r="BT363" s="273">
        <v>21.6</v>
      </c>
      <c r="BU363" s="273">
        <v>116</v>
      </c>
      <c r="BV363" s="573">
        <v>0.99029999999999996</v>
      </c>
      <c r="BW363" s="273">
        <v>3484</v>
      </c>
      <c r="BX363" s="273">
        <f t="shared" si="76"/>
        <v>0</v>
      </c>
      <c r="BY363" s="271">
        <v>0.2189117881322182</v>
      </c>
      <c r="BZ363" s="273">
        <f t="shared" si="77"/>
        <v>46678</v>
      </c>
    </row>
    <row r="364" spans="1:78">
      <c r="A364" s="272">
        <v>359</v>
      </c>
      <c r="B364" s="272" t="s">
        <v>4365</v>
      </c>
      <c r="C364" s="272" t="s">
        <v>803</v>
      </c>
      <c r="D364" s="272" t="s">
        <v>391</v>
      </c>
      <c r="E364" s="273">
        <v>116</v>
      </c>
      <c r="F364" s="273">
        <v>22.68</v>
      </c>
      <c r="G364" s="273">
        <v>92.8</v>
      </c>
      <c r="H364" s="573">
        <v>0.99560000000000004</v>
      </c>
      <c r="I364" s="273">
        <v>4167</v>
      </c>
      <c r="J364" s="273">
        <f t="shared" si="65"/>
        <v>0</v>
      </c>
      <c r="K364" s="271">
        <v>25.63</v>
      </c>
      <c r="L364" s="273">
        <v>22.2</v>
      </c>
      <c r="M364" s="273">
        <v>92.8</v>
      </c>
      <c r="N364" s="573">
        <v>0.99390000000000001</v>
      </c>
      <c r="O364" s="273">
        <v>4803</v>
      </c>
      <c r="P364" s="273">
        <f t="shared" si="66"/>
        <v>0</v>
      </c>
      <c r="Q364" s="271">
        <v>29.26</v>
      </c>
      <c r="R364" s="273">
        <v>22.8</v>
      </c>
      <c r="S364" s="273">
        <v>92.8</v>
      </c>
      <c r="T364" s="573">
        <v>0.998</v>
      </c>
      <c r="U364" s="273">
        <v>4547</v>
      </c>
      <c r="V364" s="273">
        <f t="shared" si="67"/>
        <v>0</v>
      </c>
      <c r="W364" s="271">
        <v>27.75</v>
      </c>
      <c r="X364" s="273">
        <v>20.399999999999999</v>
      </c>
      <c r="Y364" s="273">
        <v>92.8</v>
      </c>
      <c r="Z364" s="573">
        <v>0.99439999999999995</v>
      </c>
      <c r="AA364" s="273">
        <v>4307</v>
      </c>
      <c r="AB364" s="273">
        <f t="shared" si="68"/>
        <v>0</v>
      </c>
      <c r="AC364" s="271">
        <v>28.54</v>
      </c>
      <c r="AD364" s="273">
        <v>20.52</v>
      </c>
      <c r="AE364" s="273">
        <v>92.8</v>
      </c>
      <c r="AF364" s="573">
        <v>0.99350000000000005</v>
      </c>
      <c r="AG364" s="273">
        <v>4165</v>
      </c>
      <c r="AH364" s="273">
        <f t="shared" si="69"/>
        <v>0</v>
      </c>
      <c r="AI364" s="271">
        <v>27.46</v>
      </c>
      <c r="AJ364" s="273">
        <v>18.12</v>
      </c>
      <c r="AK364" s="273">
        <v>92.8</v>
      </c>
      <c r="AL364" s="573">
        <v>0.99350000000000005</v>
      </c>
      <c r="AM364" s="273">
        <v>3863</v>
      </c>
      <c r="AN364" s="273">
        <f t="shared" si="70"/>
        <v>0</v>
      </c>
      <c r="AO364" s="271">
        <v>29.8</v>
      </c>
      <c r="AP364" s="273">
        <v>16.8</v>
      </c>
      <c r="AQ364" s="273">
        <v>92.8</v>
      </c>
      <c r="AR364" s="573">
        <v>0.99619999999999997</v>
      </c>
      <c r="AS364" s="273">
        <v>2924</v>
      </c>
      <c r="AT364" s="273">
        <f t="shared" si="71"/>
        <v>0</v>
      </c>
      <c r="AU364" s="271">
        <v>23.48</v>
      </c>
      <c r="AV364" s="273">
        <v>18.600000000000001</v>
      </c>
      <c r="AW364" s="273">
        <v>92.8</v>
      </c>
      <c r="AX364" s="573">
        <v>0.996</v>
      </c>
      <c r="AY364" s="273">
        <v>3291</v>
      </c>
      <c r="AZ364" s="273">
        <f t="shared" si="72"/>
        <v>0</v>
      </c>
      <c r="BA364" s="271">
        <v>24.67</v>
      </c>
      <c r="BB364" s="273">
        <v>15</v>
      </c>
      <c r="BC364" s="273">
        <v>92.8</v>
      </c>
      <c r="BD364" s="573">
        <v>0.99790000000000001</v>
      </c>
      <c r="BE364" s="273">
        <v>3403</v>
      </c>
      <c r="BF364" s="273">
        <f t="shared" si="73"/>
        <v>0</v>
      </c>
      <c r="BG364" s="271">
        <v>30.56</v>
      </c>
      <c r="BH364" s="273">
        <v>30.36</v>
      </c>
      <c r="BI364" s="273">
        <v>92.8</v>
      </c>
      <c r="BJ364" s="573">
        <v>0.998</v>
      </c>
      <c r="BK364" s="273">
        <v>3645</v>
      </c>
      <c r="BL364" s="273">
        <f t="shared" si="74"/>
        <v>0</v>
      </c>
      <c r="BM364" s="271">
        <v>16.170000000000002</v>
      </c>
      <c r="BN364" s="273">
        <v>14.52</v>
      </c>
      <c r="BO364" s="273">
        <v>92.8</v>
      </c>
      <c r="BP364" s="573">
        <v>0.99809999999999999</v>
      </c>
      <c r="BQ364" s="273">
        <v>3166</v>
      </c>
      <c r="BR364" s="273">
        <f t="shared" si="75"/>
        <v>0</v>
      </c>
      <c r="BS364" s="271">
        <v>32.51</v>
      </c>
      <c r="BT364" s="273">
        <v>12.72</v>
      </c>
      <c r="BU364" s="273">
        <v>92.8</v>
      </c>
      <c r="BV364" s="573">
        <v>0.99870000000000003</v>
      </c>
      <c r="BW364" s="273">
        <v>3107</v>
      </c>
      <c r="BX364" s="273">
        <f t="shared" si="76"/>
        <v>0</v>
      </c>
      <c r="BY364" s="271">
        <v>32.869999999999997</v>
      </c>
      <c r="BZ364" s="273">
        <f t="shared" si="77"/>
        <v>45388</v>
      </c>
    </row>
    <row r="365" spans="1:78">
      <c r="A365" s="272">
        <v>360</v>
      </c>
      <c r="B365" s="272" t="s">
        <v>4365</v>
      </c>
      <c r="C365" s="272" t="s">
        <v>635</v>
      </c>
      <c r="D365" s="272" t="s">
        <v>421</v>
      </c>
      <c r="E365" s="273">
        <v>117</v>
      </c>
      <c r="F365" s="273">
        <v>99.36</v>
      </c>
      <c r="G365" s="273">
        <v>93.6</v>
      </c>
      <c r="H365" s="573">
        <v>0.81269999999999998</v>
      </c>
      <c r="I365" s="273">
        <v>43452</v>
      </c>
      <c r="J365" s="273">
        <f t="shared" si="65"/>
        <v>0</v>
      </c>
      <c r="K365" s="271">
        <v>0.74736647879763829</v>
      </c>
      <c r="L365" s="273">
        <v>99.72</v>
      </c>
      <c r="M365" s="273">
        <v>93.6</v>
      </c>
      <c r="N365" s="573">
        <v>0.83209999999999995</v>
      </c>
      <c r="O365" s="273">
        <v>50007</v>
      </c>
      <c r="P365" s="273">
        <f t="shared" si="66"/>
        <v>0</v>
      </c>
      <c r="Q365" s="271">
        <v>0.81002344198163467</v>
      </c>
      <c r="R365" s="273">
        <v>101.04</v>
      </c>
      <c r="S365" s="273">
        <v>93.6</v>
      </c>
      <c r="T365" s="573">
        <v>0.83789999999999998</v>
      </c>
      <c r="U365" s="273">
        <v>48863</v>
      </c>
      <c r="V365" s="273">
        <f t="shared" si="67"/>
        <v>0</v>
      </c>
      <c r="W365" s="271">
        <v>0.80153899445764054</v>
      </c>
      <c r="X365" s="273">
        <v>85.575909999999993</v>
      </c>
      <c r="Y365" s="273">
        <v>93.6</v>
      </c>
      <c r="Z365" s="573">
        <v>0.82720000000000005</v>
      </c>
      <c r="AA365" s="273">
        <v>50805</v>
      </c>
      <c r="AB365" s="273">
        <f t="shared" si="68"/>
        <v>0</v>
      </c>
      <c r="AC365" s="271">
        <v>0.96457466638344469</v>
      </c>
      <c r="AD365" s="273">
        <v>111.48</v>
      </c>
      <c r="AE365" s="273">
        <v>93.6</v>
      </c>
      <c r="AF365" s="573">
        <v>0.81930000000000003</v>
      </c>
      <c r="AG365" s="273">
        <v>49490</v>
      </c>
      <c r="AH365" s="273">
        <f t="shared" si="69"/>
        <v>0</v>
      </c>
      <c r="AI365" s="271">
        <v>0.72823950291483885</v>
      </c>
      <c r="AJ365" s="273">
        <v>117.96</v>
      </c>
      <c r="AK365" s="273">
        <v>99.6</v>
      </c>
      <c r="AL365" s="573">
        <v>0.80969999999999998</v>
      </c>
      <c r="AM365" s="273">
        <v>46118</v>
      </c>
      <c r="AN365" s="273">
        <f t="shared" si="70"/>
        <v>0</v>
      </c>
      <c r="AO365" s="271">
        <v>0.67055451942277988</v>
      </c>
      <c r="AP365" s="273">
        <v>106.56</v>
      </c>
      <c r="AQ365" s="273">
        <v>93.6</v>
      </c>
      <c r="AR365" s="573">
        <v>0.82630000000000003</v>
      </c>
      <c r="AS365" s="273">
        <v>49203</v>
      </c>
      <c r="AT365" s="273">
        <f t="shared" si="71"/>
        <v>0</v>
      </c>
      <c r="AU365" s="271">
        <v>0.75105347282766644</v>
      </c>
      <c r="AV365" s="273">
        <v>91.44</v>
      </c>
      <c r="AW365" s="273">
        <v>93.6</v>
      </c>
      <c r="AX365" s="573">
        <v>0.78969999999999996</v>
      </c>
      <c r="AY365" s="273">
        <v>43732</v>
      </c>
      <c r="AZ365" s="273">
        <f t="shared" si="72"/>
        <v>0</v>
      </c>
      <c r="BA365" s="271">
        <v>0.84104938271604934</v>
      </c>
      <c r="BB365" s="273">
        <v>89.28</v>
      </c>
      <c r="BC365" s="273">
        <v>93.6</v>
      </c>
      <c r="BD365" s="573">
        <v>0.94230000000000003</v>
      </c>
      <c r="BE365" s="273">
        <v>43422</v>
      </c>
      <c r="BF365" s="273">
        <f t="shared" si="73"/>
        <v>0</v>
      </c>
      <c r="BG365" s="271">
        <v>0.6937067628242185</v>
      </c>
      <c r="BH365" s="273">
        <v>75.48</v>
      </c>
      <c r="BI365" s="273">
        <v>93.6</v>
      </c>
      <c r="BJ365" s="573">
        <v>0.97189999999999999</v>
      </c>
      <c r="BK365" s="273">
        <v>44461</v>
      </c>
      <c r="BL365" s="273">
        <f t="shared" si="74"/>
        <v>0</v>
      </c>
      <c r="BM365" s="271">
        <v>0.81457168743696251</v>
      </c>
      <c r="BN365" s="273">
        <v>71.425389999999993</v>
      </c>
      <c r="BO365" s="273">
        <v>93.6</v>
      </c>
      <c r="BP365" s="573">
        <v>0.96930000000000005</v>
      </c>
      <c r="BQ365" s="273">
        <v>37023</v>
      </c>
      <c r="BR365" s="273">
        <f t="shared" si="75"/>
        <v>0</v>
      </c>
      <c r="BS365" s="271">
        <v>0.79572294149981448</v>
      </c>
      <c r="BT365" s="273">
        <v>72.239999999999995</v>
      </c>
      <c r="BU365" s="273">
        <v>93.6</v>
      </c>
      <c r="BV365" s="573">
        <v>0.97330000000000005</v>
      </c>
      <c r="BW365" s="273">
        <v>41576</v>
      </c>
      <c r="BX365" s="273">
        <f t="shared" si="76"/>
        <v>0</v>
      </c>
      <c r="BY365" s="271">
        <v>0.79474853832505765</v>
      </c>
      <c r="BZ365" s="273">
        <f t="shared" si="77"/>
        <v>548152</v>
      </c>
    </row>
    <row r="366" spans="1:78">
      <c r="A366" s="272">
        <v>361</v>
      </c>
      <c r="B366" s="272" t="s">
        <v>4365</v>
      </c>
      <c r="C366" s="272" t="s">
        <v>691</v>
      </c>
      <c r="D366" s="272" t="s">
        <v>397</v>
      </c>
      <c r="E366" s="273">
        <v>120</v>
      </c>
      <c r="F366" s="273">
        <v>73.599999999999994</v>
      </c>
      <c r="G366" s="273">
        <v>96</v>
      </c>
      <c r="H366" s="573">
        <v>0.98089999999999999</v>
      </c>
      <c r="I366" s="273">
        <v>30090</v>
      </c>
      <c r="J366" s="273">
        <f t="shared" si="65"/>
        <v>0</v>
      </c>
      <c r="K366" s="271">
        <v>57.88</v>
      </c>
      <c r="L366" s="273">
        <v>142</v>
      </c>
      <c r="M366" s="273">
        <v>142</v>
      </c>
      <c r="N366" s="573">
        <v>0.98860000000000003</v>
      </c>
      <c r="O366" s="273">
        <v>41367</v>
      </c>
      <c r="P366" s="273">
        <f t="shared" si="66"/>
        <v>0</v>
      </c>
      <c r="Q366" s="271">
        <v>39.61</v>
      </c>
      <c r="R366" s="273">
        <v>135.12</v>
      </c>
      <c r="S366" s="273">
        <v>135.12</v>
      </c>
      <c r="T366" s="573">
        <v>0.97599999999999998</v>
      </c>
      <c r="U366" s="273">
        <v>24768</v>
      </c>
      <c r="V366" s="273">
        <f t="shared" si="67"/>
        <v>0</v>
      </c>
      <c r="W366" s="271">
        <v>26.08</v>
      </c>
      <c r="X366" s="273">
        <v>97.44</v>
      </c>
      <c r="Y366" s="273">
        <v>97.44</v>
      </c>
      <c r="Z366" s="573">
        <v>0.98250000000000004</v>
      </c>
      <c r="AA366" s="273">
        <v>27438</v>
      </c>
      <c r="AB366" s="273">
        <f t="shared" si="68"/>
        <v>0</v>
      </c>
      <c r="AC366" s="271">
        <v>38.520000000000003</v>
      </c>
      <c r="AD366" s="273">
        <v>76.400000000000006</v>
      </c>
      <c r="AE366" s="273">
        <v>96</v>
      </c>
      <c r="AF366" s="573">
        <v>0.98460000000000003</v>
      </c>
      <c r="AG366" s="273">
        <v>29759</v>
      </c>
      <c r="AH366" s="273">
        <f t="shared" si="69"/>
        <v>0</v>
      </c>
      <c r="AI366" s="271">
        <v>53.17</v>
      </c>
      <c r="AJ366" s="273">
        <v>99.76</v>
      </c>
      <c r="AK366" s="273">
        <v>99.76</v>
      </c>
      <c r="AL366" s="573">
        <v>0.98939999999999995</v>
      </c>
      <c r="AM366" s="273">
        <v>32107</v>
      </c>
      <c r="AN366" s="273">
        <f t="shared" si="70"/>
        <v>0</v>
      </c>
      <c r="AO366" s="271">
        <v>45.18</v>
      </c>
      <c r="AP366" s="273">
        <v>84.16</v>
      </c>
      <c r="AQ366" s="273">
        <v>96</v>
      </c>
      <c r="AR366" s="573">
        <v>0.98060000000000003</v>
      </c>
      <c r="AS366" s="273">
        <v>26452</v>
      </c>
      <c r="AT366" s="273">
        <f t="shared" si="71"/>
        <v>0</v>
      </c>
      <c r="AU366" s="271">
        <v>43.08</v>
      </c>
      <c r="AV366" s="273">
        <v>66.48</v>
      </c>
      <c r="AW366" s="273">
        <v>96</v>
      </c>
      <c r="AX366" s="573">
        <v>0.96430000000000005</v>
      </c>
      <c r="AY366" s="273">
        <v>24487</v>
      </c>
      <c r="AZ366" s="273">
        <f t="shared" si="72"/>
        <v>0</v>
      </c>
      <c r="BA366" s="271">
        <v>53.05</v>
      </c>
      <c r="BB366" s="273">
        <v>57.12</v>
      </c>
      <c r="BC366" s="273">
        <v>96</v>
      </c>
      <c r="BD366" s="573">
        <v>0.94599999999999995</v>
      </c>
      <c r="BE366" s="273">
        <v>19206</v>
      </c>
      <c r="BF366" s="273">
        <f t="shared" si="73"/>
        <v>0</v>
      </c>
      <c r="BG366" s="271">
        <v>47.77</v>
      </c>
      <c r="BH366" s="273">
        <v>54.08</v>
      </c>
      <c r="BI366" s="273">
        <v>96</v>
      </c>
      <c r="BJ366" s="573">
        <v>0.95020000000000004</v>
      </c>
      <c r="BK366" s="273">
        <v>19087</v>
      </c>
      <c r="BL366" s="273">
        <f t="shared" si="74"/>
        <v>0</v>
      </c>
      <c r="BM366" s="271">
        <v>49.92</v>
      </c>
      <c r="BN366" s="273">
        <v>61.84</v>
      </c>
      <c r="BO366" s="273">
        <v>96</v>
      </c>
      <c r="BP366" s="573">
        <v>0.96709999999999996</v>
      </c>
      <c r="BQ366" s="273">
        <v>21646</v>
      </c>
      <c r="BR366" s="273">
        <f t="shared" si="75"/>
        <v>0</v>
      </c>
      <c r="BS366" s="271">
        <v>53.86</v>
      </c>
      <c r="BT366" s="273">
        <v>75.040000000000006</v>
      </c>
      <c r="BU366" s="273">
        <v>96</v>
      </c>
      <c r="BV366" s="573">
        <v>0.98180000000000001</v>
      </c>
      <c r="BW366" s="273">
        <v>32527</v>
      </c>
      <c r="BX366" s="273">
        <f t="shared" si="76"/>
        <v>0</v>
      </c>
      <c r="BY366" s="271">
        <v>59.34</v>
      </c>
      <c r="BZ366" s="273">
        <f t="shared" si="77"/>
        <v>328934</v>
      </c>
    </row>
    <row r="367" spans="1:78">
      <c r="A367" s="272">
        <v>362</v>
      </c>
      <c r="B367" s="272" t="s">
        <v>4365</v>
      </c>
      <c r="C367" s="272" t="s">
        <v>773</v>
      </c>
      <c r="D367" s="272" t="s">
        <v>391</v>
      </c>
      <c r="E367" s="273">
        <v>120</v>
      </c>
      <c r="F367" s="273">
        <v>105.36</v>
      </c>
      <c r="G367" s="273">
        <v>222.4</v>
      </c>
      <c r="H367" s="573">
        <v>0.96630000000000005</v>
      </c>
      <c r="I367" s="273">
        <v>22818</v>
      </c>
      <c r="J367" s="273">
        <f t="shared" si="65"/>
        <v>0</v>
      </c>
      <c r="K367" s="271">
        <v>31.13</v>
      </c>
      <c r="L367" s="273">
        <v>106.08</v>
      </c>
      <c r="M367" s="273">
        <v>222.4</v>
      </c>
      <c r="N367" s="573">
        <v>0.97440000000000004</v>
      </c>
      <c r="O367" s="273">
        <v>27606</v>
      </c>
      <c r="P367" s="273">
        <f t="shared" si="66"/>
        <v>0</v>
      </c>
      <c r="Q367" s="271">
        <v>35.89</v>
      </c>
      <c r="R367" s="273">
        <v>107.28</v>
      </c>
      <c r="S367" s="273">
        <v>222.4</v>
      </c>
      <c r="T367" s="573">
        <v>0.97360000000000002</v>
      </c>
      <c r="U367" s="273">
        <v>27759</v>
      </c>
      <c r="V367" s="273">
        <f t="shared" si="67"/>
        <v>0</v>
      </c>
      <c r="W367" s="271">
        <v>36.909999999999997</v>
      </c>
      <c r="X367" s="273">
        <v>96.48</v>
      </c>
      <c r="Y367" s="273">
        <v>222.4</v>
      </c>
      <c r="Z367" s="573">
        <v>0.96150000000000002</v>
      </c>
      <c r="AA367" s="273">
        <v>22290</v>
      </c>
      <c r="AB367" s="273">
        <f t="shared" si="68"/>
        <v>0</v>
      </c>
      <c r="AC367" s="271">
        <v>32.29</v>
      </c>
      <c r="AD367" s="273">
        <v>96.48</v>
      </c>
      <c r="AE367" s="273">
        <v>222.4</v>
      </c>
      <c r="AF367" s="573">
        <v>0.95950000000000002</v>
      </c>
      <c r="AG367" s="273">
        <v>21756</v>
      </c>
      <c r="AH367" s="273">
        <f t="shared" si="69"/>
        <v>0</v>
      </c>
      <c r="AI367" s="271">
        <v>31.59</v>
      </c>
      <c r="AJ367" s="273">
        <v>78.959999999999994</v>
      </c>
      <c r="AK367" s="273">
        <v>222.4</v>
      </c>
      <c r="AL367" s="573">
        <v>0.7732</v>
      </c>
      <c r="AM367" s="273">
        <v>4911</v>
      </c>
      <c r="AN367" s="273">
        <f t="shared" si="70"/>
        <v>0</v>
      </c>
      <c r="AO367" s="271">
        <v>11.17</v>
      </c>
      <c r="AP367" s="273">
        <v>27.12</v>
      </c>
      <c r="AQ367" s="273">
        <v>222.4</v>
      </c>
      <c r="AR367" s="573">
        <v>0.69950000000000001</v>
      </c>
      <c r="AS367" s="273">
        <v>3570</v>
      </c>
      <c r="AT367" s="273">
        <f t="shared" si="71"/>
        <v>0</v>
      </c>
      <c r="AU367" s="271">
        <v>25.29</v>
      </c>
      <c r="AV367" s="273">
        <v>8.8800000000000008</v>
      </c>
      <c r="AW367" s="273">
        <v>222.4</v>
      </c>
      <c r="AX367" s="573">
        <v>0.4486</v>
      </c>
      <c r="AY367" s="273">
        <v>2004</v>
      </c>
      <c r="AZ367" s="273">
        <f t="shared" si="72"/>
        <v>283.08973808501514</v>
      </c>
      <c r="BA367" s="271">
        <v>69.87</v>
      </c>
      <c r="BB367" s="273">
        <v>18.96</v>
      </c>
      <c r="BC367" s="273">
        <v>222.4</v>
      </c>
      <c r="BD367" s="573">
        <v>0.43020000000000003</v>
      </c>
      <c r="BE367" s="273">
        <v>1962</v>
      </c>
      <c r="BF367" s="273">
        <f t="shared" si="73"/>
        <v>0</v>
      </c>
      <c r="BG367" s="271">
        <v>32.33</v>
      </c>
      <c r="BH367" s="273">
        <v>8.8800000000000008</v>
      </c>
      <c r="BI367" s="273">
        <v>222.4</v>
      </c>
      <c r="BJ367" s="573">
        <v>0.45229999999999998</v>
      </c>
      <c r="BK367" s="273">
        <v>2022</v>
      </c>
      <c r="BL367" s="273">
        <f t="shared" si="74"/>
        <v>228.916937629323</v>
      </c>
      <c r="BM367" s="271">
        <v>67.66</v>
      </c>
      <c r="BN367" s="273">
        <v>94.08</v>
      </c>
      <c r="BO367" s="273">
        <v>222.4</v>
      </c>
      <c r="BP367" s="573">
        <v>0.73850000000000005</v>
      </c>
      <c r="BQ367" s="273">
        <v>4899</v>
      </c>
      <c r="BR367" s="273">
        <f t="shared" si="75"/>
        <v>0</v>
      </c>
      <c r="BS367" s="271">
        <v>10.49</v>
      </c>
      <c r="BT367" s="273">
        <v>109.68</v>
      </c>
      <c r="BU367" s="273">
        <v>109.68</v>
      </c>
      <c r="BV367" s="573">
        <v>0.87780000000000002</v>
      </c>
      <c r="BW367" s="273">
        <v>24537</v>
      </c>
      <c r="BX367" s="273">
        <f t="shared" si="76"/>
        <v>0</v>
      </c>
      <c r="BY367" s="271">
        <v>34.25</v>
      </c>
      <c r="BZ367" s="273">
        <f t="shared" si="77"/>
        <v>166134</v>
      </c>
    </row>
    <row r="368" spans="1:78">
      <c r="A368" s="272">
        <v>363</v>
      </c>
      <c r="B368" s="272" t="s">
        <v>4365</v>
      </c>
      <c r="C368" s="272" t="s">
        <v>3321</v>
      </c>
      <c r="D368" s="272" t="s">
        <v>394</v>
      </c>
      <c r="E368" s="273">
        <v>120</v>
      </c>
      <c r="F368" s="273">
        <v>35.04</v>
      </c>
      <c r="G368" s="273">
        <v>96</v>
      </c>
      <c r="H368" s="573">
        <v>0.88900000000000001</v>
      </c>
      <c r="I368" s="273">
        <v>4462</v>
      </c>
      <c r="J368" s="273">
        <f t="shared" si="65"/>
        <v>0</v>
      </c>
      <c r="K368" s="271">
        <v>19.89</v>
      </c>
      <c r="L368" s="273">
        <v>37.76</v>
      </c>
      <c r="M368" s="273">
        <v>96</v>
      </c>
      <c r="N368" s="573">
        <v>0.93440000000000001</v>
      </c>
      <c r="O368" s="273">
        <v>3776</v>
      </c>
      <c r="P368" s="273">
        <f t="shared" si="66"/>
        <v>0</v>
      </c>
      <c r="Q368" s="271">
        <v>14.38</v>
      </c>
      <c r="R368" s="273">
        <v>63.36</v>
      </c>
      <c r="S368" s="273">
        <v>96</v>
      </c>
      <c r="T368" s="573">
        <v>0.93500000000000005</v>
      </c>
      <c r="U368" s="273">
        <v>5108</v>
      </c>
      <c r="V368" s="273">
        <f t="shared" si="67"/>
        <v>0</v>
      </c>
      <c r="W368" s="271">
        <v>11.98</v>
      </c>
      <c r="X368" s="273">
        <v>94.32</v>
      </c>
      <c r="Y368" s="273">
        <v>96</v>
      </c>
      <c r="Z368" s="573">
        <v>0.92679999999999996</v>
      </c>
      <c r="AA368" s="273">
        <v>16408</v>
      </c>
      <c r="AB368" s="273">
        <f t="shared" si="68"/>
        <v>0</v>
      </c>
      <c r="AC368" s="271">
        <v>25.23</v>
      </c>
      <c r="AD368" s="273">
        <v>72.8</v>
      </c>
      <c r="AE368" s="273">
        <v>96</v>
      </c>
      <c r="AF368" s="573">
        <v>0.96950000000000003</v>
      </c>
      <c r="AG368" s="273">
        <v>13330</v>
      </c>
      <c r="AH368" s="273">
        <f t="shared" si="69"/>
        <v>0</v>
      </c>
      <c r="AI368" s="271">
        <v>25.38</v>
      </c>
      <c r="AJ368" s="273">
        <v>72.8</v>
      </c>
      <c r="AK368" s="273">
        <v>96</v>
      </c>
      <c r="AL368" s="573">
        <v>0.93079999999999996</v>
      </c>
      <c r="AM368" s="273">
        <v>5078</v>
      </c>
      <c r="AN368" s="273">
        <f t="shared" si="70"/>
        <v>0</v>
      </c>
      <c r="AO368" s="271">
        <v>10.41</v>
      </c>
      <c r="AP368" s="273">
        <v>63.44</v>
      </c>
      <c r="AQ368" s="273">
        <v>96</v>
      </c>
      <c r="AR368" s="573">
        <v>0.94740000000000002</v>
      </c>
      <c r="AS368" s="273">
        <v>3047</v>
      </c>
      <c r="AT368" s="273">
        <f t="shared" si="71"/>
        <v>0</v>
      </c>
      <c r="AU368" s="271">
        <v>6.81</v>
      </c>
      <c r="AV368" s="273">
        <v>76.88</v>
      </c>
      <c r="AW368" s="273">
        <v>96</v>
      </c>
      <c r="AX368" s="573">
        <v>0.87039999999999995</v>
      </c>
      <c r="AY368" s="273">
        <v>5563</v>
      </c>
      <c r="AZ368" s="273">
        <f t="shared" si="72"/>
        <v>0</v>
      </c>
      <c r="BA368" s="271">
        <v>11.55</v>
      </c>
      <c r="BB368" s="273">
        <v>103.12</v>
      </c>
      <c r="BC368" s="273">
        <v>103.12</v>
      </c>
      <c r="BD368" s="573">
        <v>0.82499999999999996</v>
      </c>
      <c r="BE368" s="273">
        <v>6748</v>
      </c>
      <c r="BF368" s="273">
        <f t="shared" si="73"/>
        <v>0</v>
      </c>
      <c r="BG368" s="271">
        <v>10.66</v>
      </c>
      <c r="BH368" s="273">
        <v>87.44</v>
      </c>
      <c r="BI368" s="273">
        <v>96</v>
      </c>
      <c r="BJ368" s="573">
        <v>0.77190000000000003</v>
      </c>
      <c r="BK368" s="273">
        <v>4102</v>
      </c>
      <c r="BL368" s="273">
        <f t="shared" si="74"/>
        <v>0</v>
      </c>
      <c r="BM368" s="271">
        <v>8.17</v>
      </c>
      <c r="BN368" s="273">
        <v>41.76</v>
      </c>
      <c r="BO368" s="273">
        <v>96</v>
      </c>
      <c r="BP368" s="573">
        <v>0.86560000000000004</v>
      </c>
      <c r="BQ368" s="273">
        <v>438</v>
      </c>
      <c r="BR368" s="273">
        <f t="shared" si="75"/>
        <v>0</v>
      </c>
      <c r="BS368" s="271">
        <v>1.8</v>
      </c>
      <c r="BT368" s="273">
        <v>5</v>
      </c>
      <c r="BU368" s="273">
        <v>96</v>
      </c>
      <c r="BV368" s="573">
        <v>1</v>
      </c>
      <c r="BW368" s="273">
        <v>77</v>
      </c>
      <c r="BX368" s="273">
        <f t="shared" si="76"/>
        <v>0</v>
      </c>
      <c r="BY368" s="271">
        <v>2.0699999999999998</v>
      </c>
      <c r="BZ368" s="273">
        <f t="shared" si="77"/>
        <v>68137</v>
      </c>
    </row>
    <row r="369" spans="1:78">
      <c r="A369" s="272">
        <v>364</v>
      </c>
      <c r="B369" s="272" t="s">
        <v>4365</v>
      </c>
      <c r="C369" s="272" t="s">
        <v>3323</v>
      </c>
      <c r="D369" s="272" t="s">
        <v>391</v>
      </c>
      <c r="E369" s="273">
        <v>120</v>
      </c>
      <c r="F369" s="273">
        <v>41.92</v>
      </c>
      <c r="G369" s="273">
        <v>96</v>
      </c>
      <c r="H369" s="573">
        <v>0.66539999999999999</v>
      </c>
      <c r="I369" s="273">
        <v>4090</v>
      </c>
      <c r="J369" s="273">
        <f t="shared" si="65"/>
        <v>0</v>
      </c>
      <c r="K369" s="271">
        <v>20.36</v>
      </c>
      <c r="L369" s="273">
        <v>35.119999999999997</v>
      </c>
      <c r="M369" s="273">
        <v>96</v>
      </c>
      <c r="N369" s="573">
        <v>0.72550000000000003</v>
      </c>
      <c r="O369" s="273">
        <v>4569</v>
      </c>
      <c r="P369" s="273">
        <f t="shared" si="66"/>
        <v>0</v>
      </c>
      <c r="Q369" s="271">
        <v>24.1</v>
      </c>
      <c r="R369" s="273">
        <v>36.56</v>
      </c>
      <c r="S369" s="273">
        <v>96</v>
      </c>
      <c r="T369" s="573">
        <v>0.7782</v>
      </c>
      <c r="U369" s="273">
        <v>5002</v>
      </c>
      <c r="V369" s="273">
        <f t="shared" si="67"/>
        <v>0</v>
      </c>
      <c r="W369" s="271">
        <v>24.42</v>
      </c>
      <c r="X369" s="273">
        <v>33.1</v>
      </c>
      <c r="Y369" s="273">
        <v>96</v>
      </c>
      <c r="Z369" s="573">
        <v>0.94230000000000003</v>
      </c>
      <c r="AA369" s="273">
        <v>1864</v>
      </c>
      <c r="AB369" s="273">
        <f t="shared" si="68"/>
        <v>0</v>
      </c>
      <c r="AC369" s="271">
        <v>8.0299999999999994</v>
      </c>
      <c r="AD369" s="273">
        <v>36.1</v>
      </c>
      <c r="AE369" s="273">
        <v>96</v>
      </c>
      <c r="AF369" s="573">
        <v>0.93200000000000005</v>
      </c>
      <c r="AG369" s="273">
        <v>4281</v>
      </c>
      <c r="AH369" s="273">
        <f t="shared" si="69"/>
        <v>0</v>
      </c>
      <c r="AI369" s="271">
        <v>17.100000000000001</v>
      </c>
      <c r="AJ369" s="273">
        <v>39.4</v>
      </c>
      <c r="AK369" s="273">
        <v>96</v>
      </c>
      <c r="AL369" s="573">
        <v>0.89049999999999996</v>
      </c>
      <c r="AM369" s="273">
        <v>5461</v>
      </c>
      <c r="AN369" s="273">
        <f t="shared" si="70"/>
        <v>0</v>
      </c>
      <c r="AO369" s="271">
        <v>21.62</v>
      </c>
      <c r="AP369" s="273">
        <v>38.159999999999997</v>
      </c>
      <c r="AQ369" s="273">
        <v>96</v>
      </c>
      <c r="AR369" s="573">
        <v>0.76090000000000002</v>
      </c>
      <c r="AS369" s="273">
        <v>6311</v>
      </c>
      <c r="AT369" s="273">
        <f t="shared" si="71"/>
        <v>0</v>
      </c>
      <c r="AU369" s="271">
        <v>29.21</v>
      </c>
      <c r="AV369" s="273">
        <v>38.96</v>
      </c>
      <c r="AW369" s="273">
        <v>96</v>
      </c>
      <c r="AX369" s="573">
        <v>0.61909999999999998</v>
      </c>
      <c r="AY369" s="273">
        <v>3736</v>
      </c>
      <c r="AZ369" s="273">
        <f t="shared" si="72"/>
        <v>0</v>
      </c>
      <c r="BA369" s="271">
        <v>21.51</v>
      </c>
      <c r="BB369" s="273">
        <v>36.24</v>
      </c>
      <c r="BC369" s="273">
        <v>96</v>
      </c>
      <c r="BD369" s="573">
        <v>0.56079999999999997</v>
      </c>
      <c r="BE369" s="273">
        <v>3047</v>
      </c>
      <c r="BF369" s="273">
        <f t="shared" si="73"/>
        <v>0</v>
      </c>
      <c r="BG369" s="271">
        <v>20.149999999999999</v>
      </c>
      <c r="BH369" s="273">
        <v>40</v>
      </c>
      <c r="BI369" s="273">
        <v>96</v>
      </c>
      <c r="BJ369" s="573">
        <v>0.58560000000000001</v>
      </c>
      <c r="BK369" s="273">
        <v>3858</v>
      </c>
      <c r="BL369" s="273">
        <f t="shared" si="74"/>
        <v>0</v>
      </c>
      <c r="BM369" s="271">
        <v>22.13</v>
      </c>
      <c r="BN369" s="273">
        <v>39.6</v>
      </c>
      <c r="BO369" s="273">
        <v>96</v>
      </c>
      <c r="BP369" s="573">
        <v>0.66169999999999995</v>
      </c>
      <c r="BQ369" s="273">
        <v>3898</v>
      </c>
      <c r="BR369" s="273">
        <f t="shared" si="75"/>
        <v>0</v>
      </c>
      <c r="BS369" s="271">
        <v>22.13</v>
      </c>
      <c r="BT369" s="273">
        <v>45.76</v>
      </c>
      <c r="BU369" s="273">
        <v>96</v>
      </c>
      <c r="BV369" s="573">
        <v>0.72289999999999999</v>
      </c>
      <c r="BW369" s="273">
        <v>5371</v>
      </c>
      <c r="BX369" s="273">
        <f t="shared" si="76"/>
        <v>0</v>
      </c>
      <c r="BY369" s="271">
        <v>21.82</v>
      </c>
      <c r="BZ369" s="273">
        <f t="shared" si="77"/>
        <v>51488</v>
      </c>
    </row>
    <row r="370" spans="1:78">
      <c r="A370" s="272">
        <v>365</v>
      </c>
      <c r="B370" s="272" t="s">
        <v>4365</v>
      </c>
      <c r="C370" s="272" t="s">
        <v>709</v>
      </c>
      <c r="D370" s="272" t="s">
        <v>391</v>
      </c>
      <c r="E370" s="273">
        <v>125</v>
      </c>
      <c r="F370" s="273">
        <v>98.88</v>
      </c>
      <c r="G370" s="273">
        <v>100</v>
      </c>
      <c r="H370" s="573">
        <v>0.76859999999999995</v>
      </c>
      <c r="I370" s="273">
        <v>20349</v>
      </c>
      <c r="J370" s="273">
        <f t="shared" si="65"/>
        <v>0</v>
      </c>
      <c r="K370" s="271">
        <v>37.18</v>
      </c>
      <c r="L370" s="273">
        <v>99.84</v>
      </c>
      <c r="M370" s="273">
        <v>100</v>
      </c>
      <c r="N370" s="573">
        <v>0.91739999999999999</v>
      </c>
      <c r="O370" s="273">
        <v>18264</v>
      </c>
      <c r="P370" s="273">
        <f t="shared" si="66"/>
        <v>0</v>
      </c>
      <c r="Q370" s="271">
        <v>26.8</v>
      </c>
      <c r="R370" s="273">
        <v>106.32</v>
      </c>
      <c r="S370" s="273">
        <v>106.32</v>
      </c>
      <c r="T370" s="573">
        <v>0.8347</v>
      </c>
      <c r="U370" s="273">
        <v>12942</v>
      </c>
      <c r="V370" s="273">
        <f t="shared" si="67"/>
        <v>0</v>
      </c>
      <c r="W370" s="271">
        <v>20.25</v>
      </c>
      <c r="X370" s="273">
        <v>102.72</v>
      </c>
      <c r="Y370" s="273">
        <v>102.72</v>
      </c>
      <c r="Z370" s="573">
        <v>0.7</v>
      </c>
      <c r="AA370" s="273">
        <v>12762</v>
      </c>
      <c r="AB370" s="273">
        <f t="shared" si="68"/>
        <v>0</v>
      </c>
      <c r="AC370" s="271">
        <v>23.86</v>
      </c>
      <c r="AD370" s="273">
        <v>113.04</v>
      </c>
      <c r="AE370" s="273">
        <v>113.04</v>
      </c>
      <c r="AF370" s="573">
        <v>0.72450000000000003</v>
      </c>
      <c r="AG370" s="273">
        <v>18072</v>
      </c>
      <c r="AH370" s="273">
        <f t="shared" si="69"/>
        <v>0</v>
      </c>
      <c r="AI370" s="271">
        <v>29.66</v>
      </c>
      <c r="AJ370" s="273">
        <v>98.16</v>
      </c>
      <c r="AK370" s="273">
        <v>100</v>
      </c>
      <c r="AL370" s="573">
        <v>0.91169999999999995</v>
      </c>
      <c r="AM370" s="273">
        <v>17274</v>
      </c>
      <c r="AN370" s="273">
        <f t="shared" si="70"/>
        <v>0</v>
      </c>
      <c r="AO370" s="271">
        <v>26.81</v>
      </c>
      <c r="AP370" s="273">
        <v>100.08</v>
      </c>
      <c r="AQ370" s="273">
        <v>100.08</v>
      </c>
      <c r="AR370" s="573">
        <v>0.97809999999999997</v>
      </c>
      <c r="AS370" s="273">
        <v>21867</v>
      </c>
      <c r="AT370" s="273">
        <f t="shared" si="71"/>
        <v>0</v>
      </c>
      <c r="AU370" s="271">
        <v>30.02</v>
      </c>
      <c r="AV370" s="273">
        <v>103.44</v>
      </c>
      <c r="AW370" s="273">
        <v>103.44</v>
      </c>
      <c r="AX370" s="573">
        <v>0.95740000000000003</v>
      </c>
      <c r="AY370" s="273">
        <v>11130</v>
      </c>
      <c r="AZ370" s="273">
        <f t="shared" si="72"/>
        <v>0</v>
      </c>
      <c r="BA370" s="271">
        <v>15.61</v>
      </c>
      <c r="BB370" s="273">
        <v>95.28</v>
      </c>
      <c r="BC370" s="273">
        <v>100</v>
      </c>
      <c r="BD370" s="573">
        <v>0.96189999999999998</v>
      </c>
      <c r="BE370" s="273">
        <v>10314</v>
      </c>
      <c r="BF370" s="273">
        <f t="shared" si="73"/>
        <v>0</v>
      </c>
      <c r="BG370" s="271">
        <v>15.13</v>
      </c>
      <c r="BH370" s="273">
        <v>128.63999999999999</v>
      </c>
      <c r="BI370" s="273">
        <v>128.63999999999999</v>
      </c>
      <c r="BJ370" s="573">
        <v>0.83660000000000001</v>
      </c>
      <c r="BK370" s="273">
        <v>31542</v>
      </c>
      <c r="BL370" s="273">
        <f t="shared" si="74"/>
        <v>0</v>
      </c>
      <c r="BM370" s="271">
        <v>39.39</v>
      </c>
      <c r="BN370" s="273">
        <v>142.56</v>
      </c>
      <c r="BO370" s="273">
        <v>142.56</v>
      </c>
      <c r="BP370" s="573">
        <v>0.93120000000000003</v>
      </c>
      <c r="BQ370" s="273">
        <v>30384</v>
      </c>
      <c r="BR370" s="273">
        <f t="shared" si="75"/>
        <v>0</v>
      </c>
      <c r="BS370" s="271">
        <v>34.06</v>
      </c>
      <c r="BT370" s="273">
        <v>127.92</v>
      </c>
      <c r="BU370" s="273">
        <v>127.92</v>
      </c>
      <c r="BV370" s="573">
        <v>0.90990000000000004</v>
      </c>
      <c r="BW370" s="273">
        <v>35514</v>
      </c>
      <c r="BX370" s="273">
        <f t="shared" si="76"/>
        <v>0</v>
      </c>
      <c r="BY370" s="271">
        <v>41.01</v>
      </c>
      <c r="BZ370" s="273">
        <f t="shared" si="77"/>
        <v>240414</v>
      </c>
    </row>
    <row r="371" spans="1:78">
      <c r="A371" s="272">
        <v>366</v>
      </c>
      <c r="B371" s="272" t="s">
        <v>4365</v>
      </c>
      <c r="C371" s="272" t="s">
        <v>797</v>
      </c>
      <c r="D371" s="272" t="s">
        <v>394</v>
      </c>
      <c r="E371" s="273">
        <v>128</v>
      </c>
      <c r="F371" s="273">
        <v>131.44</v>
      </c>
      <c r="G371" s="273">
        <v>131.44</v>
      </c>
      <c r="H371" s="573">
        <v>0.96830000000000005</v>
      </c>
      <c r="I371" s="273">
        <v>56158</v>
      </c>
      <c r="J371" s="273">
        <f t="shared" si="65"/>
        <v>1173.0130548302882</v>
      </c>
      <c r="K371" s="271">
        <v>61.28</v>
      </c>
      <c r="L371" s="273">
        <v>133.36000000000001</v>
      </c>
      <c r="M371" s="273">
        <v>133.36000000000001</v>
      </c>
      <c r="N371" s="573">
        <v>0.95779999999999998</v>
      </c>
      <c r="O371" s="273">
        <v>47254</v>
      </c>
      <c r="P371" s="273">
        <f t="shared" si="66"/>
        <v>0</v>
      </c>
      <c r="Q371" s="271">
        <v>49.72</v>
      </c>
      <c r="R371" s="273">
        <v>135.68</v>
      </c>
      <c r="S371" s="273">
        <v>135.68</v>
      </c>
      <c r="T371" s="573">
        <v>0.9577</v>
      </c>
      <c r="U371" s="273">
        <v>39611</v>
      </c>
      <c r="V371" s="273">
        <f t="shared" si="67"/>
        <v>0</v>
      </c>
      <c r="W371" s="271">
        <v>42.34</v>
      </c>
      <c r="X371" s="273">
        <v>130.4</v>
      </c>
      <c r="Y371" s="273">
        <v>130.4</v>
      </c>
      <c r="Z371" s="573">
        <v>0.95130000000000003</v>
      </c>
      <c r="AA371" s="273">
        <v>49017</v>
      </c>
      <c r="AB371" s="273">
        <f t="shared" si="68"/>
        <v>0</v>
      </c>
      <c r="AC371" s="271">
        <v>53.11</v>
      </c>
      <c r="AD371" s="273">
        <v>136.56</v>
      </c>
      <c r="AE371" s="273">
        <v>136.56</v>
      </c>
      <c r="AF371" s="573">
        <v>0.95740000000000003</v>
      </c>
      <c r="AG371" s="273">
        <v>35291</v>
      </c>
      <c r="AH371" s="273">
        <f t="shared" si="69"/>
        <v>0</v>
      </c>
      <c r="AI371" s="271">
        <v>36.28</v>
      </c>
      <c r="AJ371" s="273">
        <v>119.84</v>
      </c>
      <c r="AK371" s="273">
        <v>119.84</v>
      </c>
      <c r="AL371" s="573">
        <v>0.96660000000000001</v>
      </c>
      <c r="AM371" s="273">
        <v>24455</v>
      </c>
      <c r="AN371" s="273">
        <f t="shared" si="70"/>
        <v>0</v>
      </c>
      <c r="AO371" s="271">
        <v>29.32</v>
      </c>
      <c r="AP371" s="273">
        <v>103.84</v>
      </c>
      <c r="AQ371" s="273">
        <v>103.84</v>
      </c>
      <c r="AR371" s="573">
        <v>0.99350000000000005</v>
      </c>
      <c r="AS371" s="273">
        <v>4171</v>
      </c>
      <c r="AT371" s="273">
        <f t="shared" si="71"/>
        <v>0</v>
      </c>
      <c r="AU371" s="271">
        <v>5.43</v>
      </c>
      <c r="AV371" s="273">
        <v>16.559999999999999</v>
      </c>
      <c r="AW371" s="273">
        <v>102.4</v>
      </c>
      <c r="AX371" s="573">
        <v>0.99680000000000002</v>
      </c>
      <c r="AY371" s="273">
        <v>2222</v>
      </c>
      <c r="AZ371" s="273">
        <f t="shared" si="72"/>
        <v>0</v>
      </c>
      <c r="BA371" s="271">
        <v>18.690000000000001</v>
      </c>
      <c r="BB371" s="273">
        <v>40.159999999999997</v>
      </c>
      <c r="BC371" s="273">
        <v>102.4</v>
      </c>
      <c r="BD371" s="573">
        <v>0.99929999999999997</v>
      </c>
      <c r="BE371" s="273">
        <v>3262</v>
      </c>
      <c r="BF371" s="273">
        <f t="shared" si="73"/>
        <v>0</v>
      </c>
      <c r="BG371" s="271">
        <v>10.92</v>
      </c>
      <c r="BH371" s="273">
        <v>132.88</v>
      </c>
      <c r="BI371" s="273">
        <v>132.88</v>
      </c>
      <c r="BJ371" s="573">
        <v>0.96679999999999999</v>
      </c>
      <c r="BK371" s="273">
        <v>25335</v>
      </c>
      <c r="BL371" s="273">
        <f t="shared" si="74"/>
        <v>0</v>
      </c>
      <c r="BM371" s="271">
        <v>26.51</v>
      </c>
      <c r="BN371" s="273">
        <v>136</v>
      </c>
      <c r="BO371" s="273">
        <v>136</v>
      </c>
      <c r="BP371" s="573">
        <v>0.96009999999999995</v>
      </c>
      <c r="BQ371" s="273">
        <v>57343</v>
      </c>
      <c r="BR371" s="273">
        <f t="shared" si="75"/>
        <v>4694.4919663351138</v>
      </c>
      <c r="BS371" s="271">
        <v>65.349999999999994</v>
      </c>
      <c r="BT371" s="273">
        <v>122.88</v>
      </c>
      <c r="BU371" s="273">
        <v>122.88</v>
      </c>
      <c r="BV371" s="573">
        <v>0.9607</v>
      </c>
      <c r="BW371" s="273">
        <v>51812</v>
      </c>
      <c r="BX371" s="273">
        <f t="shared" si="76"/>
        <v>0</v>
      </c>
      <c r="BY371" s="271">
        <v>58.99</v>
      </c>
      <c r="BZ371" s="273">
        <f t="shared" si="77"/>
        <v>395931</v>
      </c>
    </row>
    <row r="372" spans="1:78">
      <c r="A372" s="272">
        <v>367</v>
      </c>
      <c r="B372" s="272" t="s">
        <v>4365</v>
      </c>
      <c r="C372" s="272" t="s">
        <v>733</v>
      </c>
      <c r="D372" s="272" t="s">
        <v>410</v>
      </c>
      <c r="E372" s="273">
        <v>130</v>
      </c>
      <c r="F372" s="273">
        <v>153.91999999999999</v>
      </c>
      <c r="G372" s="273">
        <v>153.91999999999999</v>
      </c>
      <c r="H372" s="573">
        <v>0.58389999999999997</v>
      </c>
      <c r="I372" s="273">
        <v>9790</v>
      </c>
      <c r="J372" s="273">
        <f t="shared" si="65"/>
        <v>0</v>
      </c>
      <c r="K372" s="271">
        <v>0.15128710441210441</v>
      </c>
      <c r="L372" s="273">
        <v>136.4</v>
      </c>
      <c r="M372" s="273">
        <v>136.4</v>
      </c>
      <c r="N372" s="573">
        <v>0.63280000000000003</v>
      </c>
      <c r="O372" s="273">
        <v>13156</v>
      </c>
      <c r="P372" s="273">
        <f t="shared" si="66"/>
        <v>0</v>
      </c>
      <c r="Q372" s="271">
        <v>0.20483516223630688</v>
      </c>
      <c r="R372" s="273">
        <v>140.72</v>
      </c>
      <c r="S372" s="273">
        <v>140.72</v>
      </c>
      <c r="T372" s="573">
        <v>0.63890000000000002</v>
      </c>
      <c r="U372" s="273">
        <v>13549</v>
      </c>
      <c r="V372" s="273">
        <f t="shared" si="67"/>
        <v>0</v>
      </c>
      <c r="W372" s="271">
        <v>0.20929071126271243</v>
      </c>
      <c r="X372" s="273">
        <v>137.68</v>
      </c>
      <c r="Y372" s="273">
        <v>137.68</v>
      </c>
      <c r="Z372" s="573">
        <v>0.57130000000000003</v>
      </c>
      <c r="AA372" s="273">
        <v>9878</v>
      </c>
      <c r="AB372" s="273">
        <f t="shared" si="68"/>
        <v>0</v>
      </c>
      <c r="AC372" s="271">
        <v>0.16877221920238922</v>
      </c>
      <c r="AD372" s="273">
        <v>134.88</v>
      </c>
      <c r="AE372" s="273">
        <v>134.88</v>
      </c>
      <c r="AF372" s="573">
        <v>0.57950000000000002</v>
      </c>
      <c r="AG372" s="273">
        <v>9730</v>
      </c>
      <c r="AH372" s="273">
        <f t="shared" si="69"/>
        <v>0</v>
      </c>
      <c r="AI372" s="271">
        <v>0.16730323409737369</v>
      </c>
      <c r="AJ372" s="273">
        <v>162.32</v>
      </c>
      <c r="AK372" s="273">
        <v>162.32</v>
      </c>
      <c r="AL372" s="573">
        <v>0.60240000000000005</v>
      </c>
      <c r="AM372" s="273">
        <v>10544</v>
      </c>
      <c r="AN372" s="273">
        <f t="shared" si="70"/>
        <v>0</v>
      </c>
      <c r="AO372" s="271">
        <v>0.14974707025902198</v>
      </c>
      <c r="AP372" s="273">
        <v>140</v>
      </c>
      <c r="AQ372" s="273">
        <v>140</v>
      </c>
      <c r="AR372" s="573">
        <v>0.56159999999999999</v>
      </c>
      <c r="AS372" s="273">
        <v>8581</v>
      </c>
      <c r="AT372" s="273">
        <f t="shared" si="71"/>
        <v>0</v>
      </c>
      <c r="AU372" s="271">
        <v>0.14666858678955452</v>
      </c>
      <c r="AV372" s="273">
        <v>131.19999999999999</v>
      </c>
      <c r="AW372" s="273">
        <v>131.19999999999999</v>
      </c>
      <c r="AX372" s="573">
        <v>0.4743</v>
      </c>
      <c r="AY372" s="273">
        <v>7158</v>
      </c>
      <c r="AZ372" s="273">
        <f t="shared" si="72"/>
        <v>0</v>
      </c>
      <c r="BA372" s="271">
        <v>0.1597433943089431</v>
      </c>
      <c r="BB372" s="273">
        <v>134.08000000000001</v>
      </c>
      <c r="BC372" s="273">
        <v>134.08000000000001</v>
      </c>
      <c r="BD372" s="573">
        <v>0.42780000000000001</v>
      </c>
      <c r="BE372" s="273">
        <v>6152</v>
      </c>
      <c r="BF372" s="273">
        <f t="shared" si="73"/>
        <v>0</v>
      </c>
      <c r="BG372" s="271">
        <v>0.14413237482998434</v>
      </c>
      <c r="BH372" s="273">
        <v>124.4</v>
      </c>
      <c r="BI372" s="273">
        <v>130</v>
      </c>
      <c r="BJ372" s="573">
        <v>0.46629999999999999</v>
      </c>
      <c r="BK372" s="273">
        <v>6697</v>
      </c>
      <c r="BL372" s="273">
        <f t="shared" si="74"/>
        <v>0</v>
      </c>
      <c r="BM372" s="271">
        <v>0.15516414272378384</v>
      </c>
      <c r="BN372" s="273">
        <v>129.52000000000001</v>
      </c>
      <c r="BO372" s="273">
        <v>130</v>
      </c>
      <c r="BP372" s="573">
        <v>0.47149999999999997</v>
      </c>
      <c r="BQ372" s="273">
        <v>5226</v>
      </c>
      <c r="BR372" s="273">
        <f t="shared" si="75"/>
        <v>0</v>
      </c>
      <c r="BS372" s="271">
        <v>0.12732451689755578</v>
      </c>
      <c r="BT372" s="273">
        <v>151.91999999999999</v>
      </c>
      <c r="BU372" s="273">
        <v>151.91999999999999</v>
      </c>
      <c r="BV372" s="573">
        <v>0.53710000000000002</v>
      </c>
      <c r="BW372" s="273">
        <v>7844</v>
      </c>
      <c r="BX372" s="273">
        <f t="shared" si="76"/>
        <v>0</v>
      </c>
      <c r="BY372" s="271">
        <v>0.12919752614562277</v>
      </c>
      <c r="BZ372" s="273">
        <f t="shared" si="77"/>
        <v>108305</v>
      </c>
    </row>
    <row r="373" spans="1:78">
      <c r="A373" s="272">
        <v>368</v>
      </c>
      <c r="B373" s="272" t="s">
        <v>4365</v>
      </c>
      <c r="C373" s="272" t="s">
        <v>781</v>
      </c>
      <c r="D373" s="272" t="s">
        <v>391</v>
      </c>
      <c r="E373" s="273">
        <v>133.33333333333334</v>
      </c>
      <c r="F373" s="273">
        <v>45.52</v>
      </c>
      <c r="G373" s="273">
        <v>106.667</v>
      </c>
      <c r="H373" s="573">
        <v>0.99050000000000005</v>
      </c>
      <c r="I373" s="273">
        <v>27204</v>
      </c>
      <c r="J373" s="273">
        <f t="shared" si="65"/>
        <v>7726.1957040572779</v>
      </c>
      <c r="K373" s="271">
        <v>83.8</v>
      </c>
      <c r="L373" s="273">
        <v>47.76</v>
      </c>
      <c r="M373" s="273">
        <v>106.667</v>
      </c>
      <c r="N373" s="573">
        <v>0.99239999999999995</v>
      </c>
      <c r="O373" s="273">
        <v>28765</v>
      </c>
      <c r="P373" s="273">
        <f t="shared" si="66"/>
        <v>7606.4858403824919</v>
      </c>
      <c r="Q373" s="271">
        <v>81.569999999999993</v>
      </c>
      <c r="R373" s="273">
        <v>47.28</v>
      </c>
      <c r="S373" s="273">
        <v>106.667</v>
      </c>
      <c r="T373" s="573">
        <v>0.99480000000000002</v>
      </c>
      <c r="U373" s="273">
        <v>27367</v>
      </c>
      <c r="V373" s="273">
        <f t="shared" si="67"/>
        <v>7047.4850884791485</v>
      </c>
      <c r="W373" s="271">
        <v>80.81</v>
      </c>
      <c r="X373" s="273">
        <v>47.04</v>
      </c>
      <c r="Y373" s="273">
        <v>106.667</v>
      </c>
      <c r="Z373" s="573">
        <v>0.99409999999999998</v>
      </c>
      <c r="AA373" s="273">
        <v>26290</v>
      </c>
      <c r="AB373" s="273">
        <f t="shared" si="68"/>
        <v>5413.875066172578</v>
      </c>
      <c r="AC373" s="271">
        <v>75.56</v>
      </c>
      <c r="AD373" s="273">
        <v>40.56</v>
      </c>
      <c r="AE373" s="273">
        <v>106.667</v>
      </c>
      <c r="AF373" s="573">
        <v>0.99019999999999997</v>
      </c>
      <c r="AG373" s="273">
        <v>26218</v>
      </c>
      <c r="AH373" s="273">
        <f t="shared" si="69"/>
        <v>8289.1192158650556</v>
      </c>
      <c r="AI373" s="271">
        <v>87.74</v>
      </c>
      <c r="AJ373" s="273">
        <v>41.28</v>
      </c>
      <c r="AK373" s="273">
        <v>106.667</v>
      </c>
      <c r="AL373" s="573">
        <v>0.99419999999999997</v>
      </c>
      <c r="AM373" s="273">
        <v>25911</v>
      </c>
      <c r="AN373" s="273">
        <f t="shared" si="70"/>
        <v>8179.9324817518254</v>
      </c>
      <c r="AO373" s="271">
        <v>87.68</v>
      </c>
      <c r="AP373" s="273">
        <v>0</v>
      </c>
      <c r="AQ373" s="273">
        <v>106.667</v>
      </c>
      <c r="AR373" s="573">
        <v>0.9929</v>
      </c>
      <c r="AS373" s="273">
        <v>26371</v>
      </c>
      <c r="AT373" s="273">
        <f t="shared" si="71"/>
        <v>6865.8224852071016</v>
      </c>
      <c r="AU373" s="271">
        <v>81.12</v>
      </c>
      <c r="AV373" s="273">
        <v>0</v>
      </c>
      <c r="AW373" s="273">
        <v>0</v>
      </c>
      <c r="AX373" s="573">
        <v>0</v>
      </c>
      <c r="AY373" s="273">
        <v>0</v>
      </c>
      <c r="AZ373" s="273">
        <f t="shared" si="72"/>
        <v>0</v>
      </c>
      <c r="BA373" s="271">
        <v>0</v>
      </c>
      <c r="BB373" s="273">
        <v>0</v>
      </c>
      <c r="BC373" s="273">
        <v>0</v>
      </c>
      <c r="BD373" s="573">
        <v>0</v>
      </c>
      <c r="BE373" s="273">
        <v>0</v>
      </c>
      <c r="BF373" s="273">
        <f t="shared" si="73"/>
        <v>0</v>
      </c>
      <c r="BG373" s="271">
        <v>0</v>
      </c>
      <c r="BH373" s="273">
        <v>0</v>
      </c>
      <c r="BI373" s="273">
        <v>0</v>
      </c>
      <c r="BJ373" s="573">
        <v>0</v>
      </c>
      <c r="BK373" s="273">
        <v>0</v>
      </c>
      <c r="BL373" s="273">
        <f t="shared" si="74"/>
        <v>0</v>
      </c>
      <c r="BM373" s="271">
        <v>0</v>
      </c>
      <c r="BN373" s="273">
        <v>0</v>
      </c>
      <c r="BO373" s="273">
        <v>0</v>
      </c>
      <c r="BP373" s="573">
        <v>0</v>
      </c>
      <c r="BQ373" s="273">
        <v>0</v>
      </c>
      <c r="BR373" s="273">
        <f t="shared" si="75"/>
        <v>0</v>
      </c>
      <c r="BS373" s="271">
        <v>0</v>
      </c>
      <c r="BT373" s="273">
        <v>0</v>
      </c>
      <c r="BU373" s="273">
        <v>0</v>
      </c>
      <c r="BV373" s="573">
        <v>0</v>
      </c>
      <c r="BW373" s="273">
        <v>0</v>
      </c>
      <c r="BX373" s="273">
        <f t="shared" si="76"/>
        <v>0</v>
      </c>
      <c r="BY373" s="271">
        <v>0</v>
      </c>
      <c r="BZ373" s="273">
        <f t="shared" si="77"/>
        <v>188126</v>
      </c>
    </row>
    <row r="374" spans="1:78">
      <c r="A374" s="272">
        <v>369</v>
      </c>
      <c r="B374" s="272" t="s">
        <v>4365</v>
      </c>
      <c r="C374" s="272" t="s">
        <v>819</v>
      </c>
      <c r="D374" s="272" t="s">
        <v>391</v>
      </c>
      <c r="E374" s="273">
        <v>133.33333333333334</v>
      </c>
      <c r="F374" s="273">
        <v>53.92</v>
      </c>
      <c r="G374" s="273">
        <v>106.667</v>
      </c>
      <c r="H374" s="573">
        <v>0.89200000000000002</v>
      </c>
      <c r="I374" s="273">
        <v>7911</v>
      </c>
      <c r="J374" s="273">
        <f t="shared" si="65"/>
        <v>0</v>
      </c>
      <c r="K374" s="271">
        <v>22.84</v>
      </c>
      <c r="L374" s="273">
        <v>94.32</v>
      </c>
      <c r="M374" s="273">
        <v>106.667</v>
      </c>
      <c r="N374" s="573">
        <v>0.81699999999999995</v>
      </c>
      <c r="O374" s="273">
        <v>6604</v>
      </c>
      <c r="P374" s="273">
        <f t="shared" si="66"/>
        <v>0</v>
      </c>
      <c r="Q374" s="271">
        <v>11.52</v>
      </c>
      <c r="R374" s="273">
        <v>70.400000000000006</v>
      </c>
      <c r="S374" s="273">
        <v>106.667</v>
      </c>
      <c r="T374" s="573">
        <v>0.87880000000000003</v>
      </c>
      <c r="U374" s="273">
        <v>7846</v>
      </c>
      <c r="V374" s="273">
        <f t="shared" si="67"/>
        <v>0</v>
      </c>
      <c r="W374" s="271">
        <v>17.61</v>
      </c>
      <c r="X374" s="273">
        <v>39.6</v>
      </c>
      <c r="Y374" s="273">
        <v>106.667</v>
      </c>
      <c r="Z374" s="573">
        <v>0.84770000000000001</v>
      </c>
      <c r="AA374" s="273">
        <v>6935</v>
      </c>
      <c r="AB374" s="273">
        <f t="shared" si="68"/>
        <v>0</v>
      </c>
      <c r="AC374" s="271">
        <v>27.76</v>
      </c>
      <c r="AD374" s="273">
        <v>36.64</v>
      </c>
      <c r="AE374" s="273">
        <v>106.667</v>
      </c>
      <c r="AF374" s="573">
        <v>0.85099999999999998</v>
      </c>
      <c r="AG374" s="273">
        <v>7162</v>
      </c>
      <c r="AH374" s="273">
        <f t="shared" si="69"/>
        <v>0</v>
      </c>
      <c r="AI374" s="271">
        <v>30.87</v>
      </c>
      <c r="AJ374" s="273">
        <v>33.28</v>
      </c>
      <c r="AK374" s="273">
        <v>106.667</v>
      </c>
      <c r="AL374" s="573">
        <v>0.88290000000000002</v>
      </c>
      <c r="AM374" s="273">
        <v>8508</v>
      </c>
      <c r="AN374" s="273">
        <f t="shared" si="70"/>
        <v>0</v>
      </c>
      <c r="AO374" s="271">
        <v>40.21</v>
      </c>
      <c r="AP374" s="273">
        <v>30.48</v>
      </c>
      <c r="AQ374" s="273">
        <v>106.667</v>
      </c>
      <c r="AR374" s="573">
        <v>0.86570000000000003</v>
      </c>
      <c r="AS374" s="273">
        <v>8052</v>
      </c>
      <c r="AT374" s="273">
        <f t="shared" si="71"/>
        <v>0</v>
      </c>
      <c r="AU374" s="271">
        <v>41.01</v>
      </c>
      <c r="AV374" s="273">
        <v>32</v>
      </c>
      <c r="AW374" s="273">
        <v>106.667</v>
      </c>
      <c r="AX374" s="573">
        <v>0.80289999999999995</v>
      </c>
      <c r="AY374" s="273">
        <v>6085</v>
      </c>
      <c r="AZ374" s="273">
        <f t="shared" si="72"/>
        <v>0</v>
      </c>
      <c r="BA374" s="271">
        <v>32.89</v>
      </c>
      <c r="BB374" s="273">
        <v>26.4</v>
      </c>
      <c r="BC374" s="273">
        <v>106.667</v>
      </c>
      <c r="BD374" s="573">
        <v>0.76800000000000002</v>
      </c>
      <c r="BE374" s="273">
        <v>6116</v>
      </c>
      <c r="BF374" s="273">
        <f t="shared" si="73"/>
        <v>0</v>
      </c>
      <c r="BG374" s="271">
        <v>40.54</v>
      </c>
      <c r="BH374" s="273">
        <v>44.64</v>
      </c>
      <c r="BI374" s="273">
        <v>106.667</v>
      </c>
      <c r="BJ374" s="573">
        <v>0.74850000000000005</v>
      </c>
      <c r="BK374" s="273">
        <v>5446</v>
      </c>
      <c r="BL374" s="273">
        <f t="shared" si="74"/>
        <v>0</v>
      </c>
      <c r="BM374" s="271">
        <v>21.9</v>
      </c>
      <c r="BN374" s="273">
        <v>3.6</v>
      </c>
      <c r="BO374" s="273">
        <v>106.667</v>
      </c>
      <c r="BP374" s="573">
        <v>0.20810000000000001</v>
      </c>
      <c r="BQ374" s="273">
        <v>375</v>
      </c>
      <c r="BR374" s="273">
        <f t="shared" si="75"/>
        <v>72.946033024567029</v>
      </c>
      <c r="BS374" s="271">
        <v>74.489999999999995</v>
      </c>
      <c r="BT374" s="273">
        <v>3.52</v>
      </c>
      <c r="BU374" s="273">
        <v>106.667</v>
      </c>
      <c r="BV374" s="573">
        <v>0.2142</v>
      </c>
      <c r="BW374" s="273">
        <v>406</v>
      </c>
      <c r="BX374" s="273">
        <f t="shared" si="76"/>
        <v>69.349917081260358</v>
      </c>
      <c r="BY374" s="271">
        <v>72.36</v>
      </c>
      <c r="BZ374" s="273">
        <f t="shared" si="77"/>
        <v>71446</v>
      </c>
    </row>
    <row r="375" spans="1:78">
      <c r="A375" s="272">
        <v>370</v>
      </c>
      <c r="B375" s="272" t="s">
        <v>4365</v>
      </c>
      <c r="C375" s="272" t="s">
        <v>753</v>
      </c>
      <c r="D375" s="272" t="s">
        <v>394</v>
      </c>
      <c r="E375" s="273">
        <v>134</v>
      </c>
      <c r="F375" s="273">
        <v>88.32</v>
      </c>
      <c r="G375" s="273">
        <v>107.2</v>
      </c>
      <c r="H375" s="573">
        <v>0.98399999999999999</v>
      </c>
      <c r="I375" s="273">
        <v>23675</v>
      </c>
      <c r="J375" s="273">
        <f t="shared" si="65"/>
        <v>0</v>
      </c>
      <c r="K375" s="271">
        <v>37.83</v>
      </c>
      <c r="L375" s="273">
        <v>111.84</v>
      </c>
      <c r="M375" s="273">
        <v>111.84</v>
      </c>
      <c r="N375" s="573">
        <v>0.98219999999999996</v>
      </c>
      <c r="O375" s="273">
        <v>23243</v>
      </c>
      <c r="P375" s="273">
        <f t="shared" si="66"/>
        <v>0</v>
      </c>
      <c r="Q375" s="271">
        <v>28.44</v>
      </c>
      <c r="R375" s="273">
        <v>109.36</v>
      </c>
      <c r="S375" s="273">
        <v>109.36</v>
      </c>
      <c r="T375" s="573">
        <v>0.98450000000000004</v>
      </c>
      <c r="U375" s="273">
        <v>22605</v>
      </c>
      <c r="V375" s="273">
        <f t="shared" si="67"/>
        <v>0</v>
      </c>
      <c r="W375" s="271">
        <v>29.16</v>
      </c>
      <c r="X375" s="273">
        <v>104.32</v>
      </c>
      <c r="Y375" s="273">
        <v>107.2</v>
      </c>
      <c r="Z375" s="573">
        <v>0.98089999999999999</v>
      </c>
      <c r="AA375" s="273">
        <v>23075</v>
      </c>
      <c r="AB375" s="273">
        <f t="shared" si="68"/>
        <v>0</v>
      </c>
      <c r="AC375" s="271">
        <v>30.31</v>
      </c>
      <c r="AD375" s="273">
        <v>91.44</v>
      </c>
      <c r="AE375" s="273">
        <v>107.2</v>
      </c>
      <c r="AF375" s="573">
        <v>0.98089999999999999</v>
      </c>
      <c r="AG375" s="273">
        <v>23793</v>
      </c>
      <c r="AH375" s="273">
        <f t="shared" si="69"/>
        <v>0</v>
      </c>
      <c r="AI375" s="271">
        <v>35.65</v>
      </c>
      <c r="AJ375" s="273">
        <v>112.96</v>
      </c>
      <c r="AK375" s="273">
        <v>112.96</v>
      </c>
      <c r="AL375" s="573">
        <v>0.97619999999999996</v>
      </c>
      <c r="AM375" s="273">
        <v>22674</v>
      </c>
      <c r="AN375" s="273">
        <f t="shared" si="70"/>
        <v>0</v>
      </c>
      <c r="AO375" s="271">
        <v>28.56</v>
      </c>
      <c r="AP375" s="273">
        <v>129.68</v>
      </c>
      <c r="AQ375" s="273">
        <v>129.68</v>
      </c>
      <c r="AR375" s="573">
        <v>0.87380000000000002</v>
      </c>
      <c r="AS375" s="273">
        <v>20731</v>
      </c>
      <c r="AT375" s="273">
        <f t="shared" si="71"/>
        <v>0</v>
      </c>
      <c r="AU375" s="271">
        <v>24.59</v>
      </c>
      <c r="AV375" s="273">
        <v>115.92</v>
      </c>
      <c r="AW375" s="273">
        <v>115.92</v>
      </c>
      <c r="AX375" s="573">
        <v>0.8619</v>
      </c>
      <c r="AY375" s="273">
        <v>20262</v>
      </c>
      <c r="AZ375" s="273">
        <f t="shared" si="72"/>
        <v>0</v>
      </c>
      <c r="BA375" s="271">
        <v>28.16</v>
      </c>
      <c r="BB375" s="273">
        <v>95.52</v>
      </c>
      <c r="BC375" s="273">
        <v>107.2</v>
      </c>
      <c r="BD375" s="573">
        <v>0.97030000000000005</v>
      </c>
      <c r="BE375" s="273">
        <v>22270</v>
      </c>
      <c r="BF375" s="273">
        <f t="shared" si="73"/>
        <v>0</v>
      </c>
      <c r="BG375" s="271">
        <v>32.29</v>
      </c>
      <c r="BH375" s="273">
        <v>102.96</v>
      </c>
      <c r="BI375" s="273">
        <v>107.2</v>
      </c>
      <c r="BJ375" s="573">
        <v>0.98140000000000005</v>
      </c>
      <c r="BK375" s="273">
        <v>27499</v>
      </c>
      <c r="BL375" s="273">
        <f t="shared" si="74"/>
        <v>0</v>
      </c>
      <c r="BM375" s="271">
        <v>36.58</v>
      </c>
      <c r="BN375" s="273">
        <v>86.8</v>
      </c>
      <c r="BO375" s="273">
        <v>107.2</v>
      </c>
      <c r="BP375" s="573">
        <v>0.98519999999999996</v>
      </c>
      <c r="BQ375" s="273">
        <v>20801</v>
      </c>
      <c r="BR375" s="273">
        <f t="shared" si="75"/>
        <v>0</v>
      </c>
      <c r="BS375" s="271">
        <v>36.19</v>
      </c>
      <c r="BT375" s="273">
        <v>100.64</v>
      </c>
      <c r="BU375" s="273">
        <v>107.2</v>
      </c>
      <c r="BV375" s="573">
        <v>0.98399999999999999</v>
      </c>
      <c r="BW375" s="273">
        <v>23684</v>
      </c>
      <c r="BX375" s="273">
        <f t="shared" si="76"/>
        <v>0</v>
      </c>
      <c r="BY375" s="271">
        <v>32.15</v>
      </c>
      <c r="BZ375" s="273">
        <f t="shared" si="77"/>
        <v>274312</v>
      </c>
    </row>
    <row r="376" spans="1:78">
      <c r="A376" s="272">
        <v>371</v>
      </c>
      <c r="B376" s="272" t="s">
        <v>4365</v>
      </c>
      <c r="C376" s="272" t="s">
        <v>725</v>
      </c>
      <c r="D376" s="272" t="s">
        <v>394</v>
      </c>
      <c r="E376" s="273">
        <v>136.56</v>
      </c>
      <c r="F376" s="273">
        <v>181.6</v>
      </c>
      <c r="G376" s="273">
        <v>181.6</v>
      </c>
      <c r="H376" s="573">
        <v>0.9012</v>
      </c>
      <c r="I376" s="273">
        <v>42387</v>
      </c>
      <c r="J376" s="273">
        <f t="shared" si="65"/>
        <v>0</v>
      </c>
      <c r="K376" s="271">
        <v>35.97</v>
      </c>
      <c r="L376" s="273">
        <v>136.32</v>
      </c>
      <c r="M376" s="273">
        <v>136.32</v>
      </c>
      <c r="N376" s="573">
        <v>0.9879</v>
      </c>
      <c r="O376" s="273">
        <v>20008</v>
      </c>
      <c r="P376" s="273">
        <f t="shared" si="66"/>
        <v>0</v>
      </c>
      <c r="Q376" s="271">
        <v>19.97</v>
      </c>
      <c r="R376" s="273">
        <v>150.80000000000001</v>
      </c>
      <c r="S376" s="273">
        <v>150.80000000000001</v>
      </c>
      <c r="T376" s="573">
        <v>0.98709999999999998</v>
      </c>
      <c r="U376" s="273">
        <v>25653</v>
      </c>
      <c r="V376" s="273">
        <f t="shared" si="67"/>
        <v>0</v>
      </c>
      <c r="W376" s="271">
        <v>23.93</v>
      </c>
      <c r="X376" s="273">
        <v>137.44</v>
      </c>
      <c r="Y376" s="273">
        <v>137.44</v>
      </c>
      <c r="Z376" s="573">
        <v>0.9889</v>
      </c>
      <c r="AA376" s="273">
        <v>10847</v>
      </c>
      <c r="AB376" s="273">
        <f t="shared" si="68"/>
        <v>0</v>
      </c>
      <c r="AC376" s="271">
        <v>10.73</v>
      </c>
      <c r="AD376" s="273">
        <v>136.56</v>
      </c>
      <c r="AE376" s="273">
        <v>136.56</v>
      </c>
      <c r="AF376" s="573">
        <v>0.97940000000000005</v>
      </c>
      <c r="AG376" s="273">
        <v>8007</v>
      </c>
      <c r="AH376" s="273">
        <f t="shared" si="69"/>
        <v>0</v>
      </c>
      <c r="AI376" s="271">
        <v>8.0500000000000007</v>
      </c>
      <c r="AJ376" s="273">
        <v>151.84</v>
      </c>
      <c r="AK376" s="273">
        <v>151.84</v>
      </c>
      <c r="AL376" s="573">
        <v>0.98699999999999999</v>
      </c>
      <c r="AM376" s="273">
        <v>46389</v>
      </c>
      <c r="AN376" s="273">
        <f t="shared" si="70"/>
        <v>0</v>
      </c>
      <c r="AO376" s="271">
        <v>42.99</v>
      </c>
      <c r="AP376" s="273">
        <v>147.52000000000001</v>
      </c>
      <c r="AQ376" s="273">
        <v>147.52000000000001</v>
      </c>
      <c r="AR376" s="573">
        <v>0.98519999999999996</v>
      </c>
      <c r="AS376" s="273">
        <v>36239</v>
      </c>
      <c r="AT376" s="273">
        <f t="shared" si="71"/>
        <v>0</v>
      </c>
      <c r="AU376" s="271">
        <v>33.51</v>
      </c>
      <c r="AV376" s="273">
        <v>142.32</v>
      </c>
      <c r="AW376" s="273">
        <v>142.32</v>
      </c>
      <c r="AX376" s="573">
        <v>0.97689999999999999</v>
      </c>
      <c r="AY376" s="273">
        <v>21241</v>
      </c>
      <c r="AZ376" s="273">
        <f t="shared" si="72"/>
        <v>0</v>
      </c>
      <c r="BA376" s="271">
        <v>21.22</v>
      </c>
      <c r="BB376" s="273">
        <v>27.68</v>
      </c>
      <c r="BC376" s="273">
        <v>109.248</v>
      </c>
      <c r="BD376" s="573">
        <v>0.92769999999999997</v>
      </c>
      <c r="BE376" s="273">
        <v>4275</v>
      </c>
      <c r="BF376" s="273">
        <f t="shared" si="73"/>
        <v>0</v>
      </c>
      <c r="BG376" s="271">
        <v>22.38</v>
      </c>
      <c r="BH376" s="273">
        <v>99.04</v>
      </c>
      <c r="BI376" s="273">
        <v>109.248</v>
      </c>
      <c r="BJ376" s="573">
        <v>0.9587</v>
      </c>
      <c r="BK376" s="273">
        <v>5462</v>
      </c>
      <c r="BL376" s="273">
        <f t="shared" si="74"/>
        <v>0</v>
      </c>
      <c r="BM376" s="271">
        <v>7.73</v>
      </c>
      <c r="BN376" s="273">
        <v>71.52</v>
      </c>
      <c r="BO376" s="273">
        <v>109.248</v>
      </c>
      <c r="BP376" s="573">
        <v>0.97740000000000005</v>
      </c>
      <c r="BQ376" s="273">
        <v>6325</v>
      </c>
      <c r="BR376" s="273">
        <f t="shared" si="75"/>
        <v>0</v>
      </c>
      <c r="BS376" s="271">
        <v>13.46</v>
      </c>
      <c r="BT376" s="273">
        <v>181.92</v>
      </c>
      <c r="BU376" s="273">
        <v>181.92</v>
      </c>
      <c r="BV376" s="573">
        <v>0.98699999999999999</v>
      </c>
      <c r="BW376" s="273">
        <v>43195</v>
      </c>
      <c r="BX376" s="273">
        <f t="shared" si="76"/>
        <v>0</v>
      </c>
      <c r="BY376" s="271">
        <v>32.33</v>
      </c>
      <c r="BZ376" s="273">
        <f t="shared" si="77"/>
        <v>270028</v>
      </c>
    </row>
    <row r="377" spans="1:78">
      <c r="A377" s="272">
        <v>372</v>
      </c>
      <c r="B377" s="272" t="s">
        <v>4365</v>
      </c>
      <c r="C377" s="272" t="s">
        <v>705</v>
      </c>
      <c r="D377" s="272" t="s">
        <v>397</v>
      </c>
      <c r="E377" s="273">
        <v>140</v>
      </c>
      <c r="F377" s="273">
        <v>51.52</v>
      </c>
      <c r="G377" s="273">
        <v>112</v>
      </c>
      <c r="H377" s="573">
        <v>0.66510000000000002</v>
      </c>
      <c r="I377" s="273">
        <v>10220</v>
      </c>
      <c r="J377" s="273">
        <f t="shared" si="65"/>
        <v>0</v>
      </c>
      <c r="K377" s="271">
        <v>41.42</v>
      </c>
      <c r="L377" s="273">
        <v>51.36</v>
      </c>
      <c r="M377" s="273">
        <v>112</v>
      </c>
      <c r="N377" s="573">
        <v>0.75470000000000004</v>
      </c>
      <c r="O377" s="273">
        <v>12576</v>
      </c>
      <c r="P377" s="273">
        <f t="shared" si="66"/>
        <v>0</v>
      </c>
      <c r="Q377" s="271">
        <v>43.6</v>
      </c>
      <c r="R377" s="273">
        <v>54.4</v>
      </c>
      <c r="S377" s="273">
        <v>112</v>
      </c>
      <c r="T377" s="573">
        <v>0.76439999999999997</v>
      </c>
      <c r="U377" s="273">
        <v>12818</v>
      </c>
      <c r="V377" s="273">
        <f t="shared" si="67"/>
        <v>0</v>
      </c>
      <c r="W377" s="271">
        <v>42.81</v>
      </c>
      <c r="X377" s="273">
        <v>52</v>
      </c>
      <c r="Y377" s="273">
        <v>112</v>
      </c>
      <c r="Z377" s="573">
        <v>0.61670000000000003</v>
      </c>
      <c r="AA377" s="273">
        <v>9924</v>
      </c>
      <c r="AB377" s="273">
        <f t="shared" si="68"/>
        <v>0</v>
      </c>
      <c r="AC377" s="271">
        <v>41.59</v>
      </c>
      <c r="AD377" s="273">
        <v>43.2</v>
      </c>
      <c r="AE377" s="273">
        <v>112</v>
      </c>
      <c r="AF377" s="573">
        <v>0.53569999999999995</v>
      </c>
      <c r="AG377" s="273">
        <v>8322</v>
      </c>
      <c r="AH377" s="273">
        <f t="shared" si="69"/>
        <v>0</v>
      </c>
      <c r="AI377" s="271">
        <v>48.32</v>
      </c>
      <c r="AJ377" s="273">
        <v>45.28</v>
      </c>
      <c r="AK377" s="273">
        <v>112</v>
      </c>
      <c r="AL377" s="573">
        <v>0.58830000000000005</v>
      </c>
      <c r="AM377" s="273">
        <v>9028</v>
      </c>
      <c r="AN377" s="273">
        <f t="shared" si="70"/>
        <v>0</v>
      </c>
      <c r="AO377" s="271">
        <v>47.07</v>
      </c>
      <c r="AP377" s="273">
        <v>43.36</v>
      </c>
      <c r="AQ377" s="273">
        <v>112</v>
      </c>
      <c r="AR377" s="573">
        <v>0.58109999999999995</v>
      </c>
      <c r="AS377" s="273">
        <v>8472</v>
      </c>
      <c r="AT377" s="273">
        <f t="shared" si="71"/>
        <v>0</v>
      </c>
      <c r="AU377" s="271">
        <v>45.19</v>
      </c>
      <c r="AV377" s="273">
        <v>38.56</v>
      </c>
      <c r="AW377" s="273">
        <v>112</v>
      </c>
      <c r="AX377" s="573">
        <v>0.35439999999999999</v>
      </c>
      <c r="AY377" s="273">
        <v>6410</v>
      </c>
      <c r="AZ377" s="273">
        <f t="shared" si="72"/>
        <v>505.79367516119135</v>
      </c>
      <c r="BA377" s="271">
        <v>65.14</v>
      </c>
      <c r="BB377" s="273">
        <v>38.880000000000003</v>
      </c>
      <c r="BC377" s="273">
        <v>112</v>
      </c>
      <c r="BD377" s="573">
        <v>0.33539999999999998</v>
      </c>
      <c r="BE377" s="273">
        <v>6394</v>
      </c>
      <c r="BF377" s="273">
        <f t="shared" si="73"/>
        <v>572.4522003034906</v>
      </c>
      <c r="BG377" s="271">
        <v>65.900000000000006</v>
      </c>
      <c r="BH377" s="273">
        <v>38.72</v>
      </c>
      <c r="BI377" s="273">
        <v>112</v>
      </c>
      <c r="BJ377" s="573">
        <v>0.37219999999999998</v>
      </c>
      <c r="BK377" s="273">
        <v>6564</v>
      </c>
      <c r="BL377" s="273">
        <f t="shared" si="74"/>
        <v>129.75722921091335</v>
      </c>
      <c r="BM377" s="271">
        <v>61.21</v>
      </c>
      <c r="BN377" s="273">
        <v>37.28</v>
      </c>
      <c r="BO377" s="273">
        <v>112</v>
      </c>
      <c r="BP377" s="573">
        <v>0.46389999999999998</v>
      </c>
      <c r="BQ377" s="273">
        <v>6110</v>
      </c>
      <c r="BR377" s="273">
        <f t="shared" si="75"/>
        <v>0</v>
      </c>
      <c r="BS377" s="271">
        <v>52.57</v>
      </c>
      <c r="BT377" s="273">
        <v>44.8</v>
      </c>
      <c r="BU377" s="273">
        <v>112</v>
      </c>
      <c r="BV377" s="573">
        <v>0.55720000000000003</v>
      </c>
      <c r="BW377" s="273">
        <v>8184</v>
      </c>
      <c r="BX377" s="273">
        <f t="shared" si="76"/>
        <v>0</v>
      </c>
      <c r="BY377" s="271">
        <v>44.06</v>
      </c>
      <c r="BZ377" s="273">
        <f t="shared" si="77"/>
        <v>105022</v>
      </c>
    </row>
    <row r="378" spans="1:78">
      <c r="A378" s="272">
        <v>373</v>
      </c>
      <c r="B378" s="272" t="s">
        <v>4365</v>
      </c>
      <c r="C378" s="272" t="s">
        <v>4083</v>
      </c>
      <c r="D378" s="272" t="s">
        <v>394</v>
      </c>
      <c r="E378" s="273">
        <v>143</v>
      </c>
      <c r="F378" s="273">
        <v>0</v>
      </c>
      <c r="G378" s="273">
        <v>0</v>
      </c>
      <c r="H378" s="573">
        <v>0</v>
      </c>
      <c r="I378" s="273">
        <v>0</v>
      </c>
      <c r="J378" s="273">
        <f t="shared" si="65"/>
        <v>0</v>
      </c>
      <c r="K378" s="271">
        <v>0</v>
      </c>
      <c r="L378" s="273">
        <v>0</v>
      </c>
      <c r="M378" s="273">
        <v>0</v>
      </c>
      <c r="N378" s="573">
        <v>0</v>
      </c>
      <c r="O378" s="273">
        <v>0</v>
      </c>
      <c r="P378" s="273">
        <f t="shared" si="66"/>
        <v>0</v>
      </c>
      <c r="Q378" s="271">
        <v>0</v>
      </c>
      <c r="R378" s="273">
        <v>0</v>
      </c>
      <c r="S378" s="273">
        <v>0</v>
      </c>
      <c r="T378" s="573">
        <v>0</v>
      </c>
      <c r="U378" s="273">
        <v>0</v>
      </c>
      <c r="V378" s="273">
        <f t="shared" si="67"/>
        <v>0</v>
      </c>
      <c r="W378" s="271">
        <v>0</v>
      </c>
      <c r="X378" s="273">
        <v>0</v>
      </c>
      <c r="Y378" s="273">
        <v>0</v>
      </c>
      <c r="Z378" s="573">
        <v>0</v>
      </c>
      <c r="AA378" s="273">
        <v>0</v>
      </c>
      <c r="AB378" s="273">
        <f t="shared" si="68"/>
        <v>0</v>
      </c>
      <c r="AC378" s="271">
        <v>0</v>
      </c>
      <c r="AD378" s="273">
        <v>0</v>
      </c>
      <c r="AE378" s="273">
        <v>0</v>
      </c>
      <c r="AF378" s="573">
        <v>0</v>
      </c>
      <c r="AG378" s="273">
        <v>0</v>
      </c>
      <c r="AH378" s="273">
        <f t="shared" si="69"/>
        <v>0</v>
      </c>
      <c r="AI378" s="271">
        <v>0</v>
      </c>
      <c r="AJ378" s="273">
        <v>0</v>
      </c>
      <c r="AK378" s="273">
        <v>0</v>
      </c>
      <c r="AL378" s="573">
        <v>0</v>
      </c>
      <c r="AM378" s="273">
        <v>0</v>
      </c>
      <c r="AN378" s="273">
        <f t="shared" si="70"/>
        <v>0</v>
      </c>
      <c r="AO378" s="271">
        <v>0</v>
      </c>
      <c r="AP378" s="273">
        <v>80.72</v>
      </c>
      <c r="AQ378" s="273">
        <v>0</v>
      </c>
      <c r="AR378" s="573">
        <v>0</v>
      </c>
      <c r="AS378" s="273">
        <v>0</v>
      </c>
      <c r="AT378" s="273">
        <f t="shared" si="71"/>
        <v>0</v>
      </c>
      <c r="AU378" s="271">
        <v>0</v>
      </c>
      <c r="AV378" s="273">
        <v>96.72</v>
      </c>
      <c r="AW378" s="273">
        <v>0</v>
      </c>
      <c r="AX378" s="573">
        <v>0</v>
      </c>
      <c r="AY378" s="273">
        <v>0</v>
      </c>
      <c r="AZ378" s="273">
        <f t="shared" si="72"/>
        <v>0</v>
      </c>
      <c r="BA378" s="271">
        <v>0</v>
      </c>
      <c r="BB378" s="273">
        <v>91.44</v>
      </c>
      <c r="BC378" s="273">
        <v>0</v>
      </c>
      <c r="BD378" s="573">
        <v>0</v>
      </c>
      <c r="BE378" s="273">
        <v>0</v>
      </c>
      <c r="BF378" s="273">
        <f t="shared" si="73"/>
        <v>0</v>
      </c>
      <c r="BG378" s="271">
        <v>0</v>
      </c>
      <c r="BH378" s="273">
        <v>89.6</v>
      </c>
      <c r="BI378" s="273">
        <v>0</v>
      </c>
      <c r="BJ378" s="573">
        <v>0</v>
      </c>
      <c r="BK378" s="273">
        <v>0</v>
      </c>
      <c r="BL378" s="273">
        <f t="shared" si="74"/>
        <v>0</v>
      </c>
      <c r="BM378" s="271">
        <v>0</v>
      </c>
      <c r="BN378" s="273">
        <v>84</v>
      </c>
      <c r="BO378" s="273">
        <v>99</v>
      </c>
      <c r="BP378" s="573">
        <v>0.73629999999999995</v>
      </c>
      <c r="BQ378" s="273">
        <v>5767</v>
      </c>
      <c r="BR378" s="273">
        <f t="shared" si="75"/>
        <v>0</v>
      </c>
      <c r="BS378" s="271">
        <v>14.39</v>
      </c>
      <c r="BT378" s="273">
        <v>90.32</v>
      </c>
      <c r="BU378" s="273">
        <v>114.4</v>
      </c>
      <c r="BV378" s="573">
        <v>0.74919999999999998</v>
      </c>
      <c r="BW378" s="273">
        <v>6013</v>
      </c>
      <c r="BX378" s="273">
        <f t="shared" si="76"/>
        <v>0</v>
      </c>
      <c r="BY378" s="271">
        <v>11.94</v>
      </c>
      <c r="BZ378" s="273">
        <f t="shared" si="77"/>
        <v>11780</v>
      </c>
    </row>
    <row r="379" spans="1:78">
      <c r="A379" s="272">
        <v>374</v>
      </c>
      <c r="B379" s="272" t="s">
        <v>4365</v>
      </c>
      <c r="C379" s="272" t="s">
        <v>805</v>
      </c>
      <c r="D379" s="272" t="s">
        <v>391</v>
      </c>
      <c r="E379" s="273">
        <v>144</v>
      </c>
      <c r="F379" s="273">
        <v>101.7</v>
      </c>
      <c r="G379" s="273">
        <v>115.2</v>
      </c>
      <c r="H379" s="573">
        <v>0.85289999999999999</v>
      </c>
      <c r="I379" s="273">
        <v>11342</v>
      </c>
      <c r="J379" s="273">
        <f t="shared" si="65"/>
        <v>0</v>
      </c>
      <c r="K379" s="271">
        <v>18.16</v>
      </c>
      <c r="L379" s="273">
        <v>96</v>
      </c>
      <c r="M379" s="273">
        <v>115.2</v>
      </c>
      <c r="N379" s="573">
        <v>0.87129999999999996</v>
      </c>
      <c r="O379" s="273">
        <v>10346</v>
      </c>
      <c r="P379" s="273">
        <f t="shared" si="66"/>
        <v>0</v>
      </c>
      <c r="Q379" s="271">
        <v>16.62</v>
      </c>
      <c r="R379" s="273">
        <v>104</v>
      </c>
      <c r="S379" s="273">
        <v>115.2</v>
      </c>
      <c r="T379" s="573">
        <v>0.91839999999999999</v>
      </c>
      <c r="U379" s="273">
        <v>6833</v>
      </c>
      <c r="V379" s="273">
        <f t="shared" si="67"/>
        <v>0</v>
      </c>
      <c r="W379" s="271">
        <v>9.94</v>
      </c>
      <c r="X379" s="273">
        <v>68.64</v>
      </c>
      <c r="Y379" s="273">
        <v>115.2</v>
      </c>
      <c r="Z379" s="573">
        <v>0.87229999999999996</v>
      </c>
      <c r="AA379" s="273">
        <v>7649</v>
      </c>
      <c r="AB379" s="273">
        <f t="shared" si="68"/>
        <v>0</v>
      </c>
      <c r="AC379" s="271">
        <v>17.170000000000002</v>
      </c>
      <c r="AD379" s="273">
        <v>69.760000000000005</v>
      </c>
      <c r="AE379" s="273">
        <v>115.2</v>
      </c>
      <c r="AF379" s="573">
        <v>0.89859999999999995</v>
      </c>
      <c r="AG379" s="273">
        <v>5917</v>
      </c>
      <c r="AH379" s="273">
        <f t="shared" si="69"/>
        <v>0</v>
      </c>
      <c r="AI379" s="271">
        <v>12.69</v>
      </c>
      <c r="AJ379" s="273">
        <v>99.92</v>
      </c>
      <c r="AK379" s="273">
        <v>115.2</v>
      </c>
      <c r="AL379" s="573">
        <v>0.88</v>
      </c>
      <c r="AM379" s="273">
        <v>7818</v>
      </c>
      <c r="AN379" s="273">
        <f t="shared" si="70"/>
        <v>0</v>
      </c>
      <c r="AO379" s="271">
        <v>12.35</v>
      </c>
      <c r="AP379" s="273">
        <v>86.16</v>
      </c>
      <c r="AQ379" s="273">
        <v>115.2</v>
      </c>
      <c r="AR379" s="573">
        <v>0.89319999999999999</v>
      </c>
      <c r="AS379" s="273">
        <v>7282</v>
      </c>
      <c r="AT379" s="273">
        <f t="shared" si="71"/>
        <v>0</v>
      </c>
      <c r="AU379" s="271">
        <v>12.72</v>
      </c>
      <c r="AV379" s="273">
        <v>80.16</v>
      </c>
      <c r="AW379" s="273">
        <v>115.2</v>
      </c>
      <c r="AX379" s="573">
        <v>0.86150000000000004</v>
      </c>
      <c r="AY379" s="273">
        <v>4955</v>
      </c>
      <c r="AZ379" s="273">
        <f t="shared" si="72"/>
        <v>0</v>
      </c>
      <c r="BA379" s="271">
        <v>9.9600000000000009</v>
      </c>
      <c r="BB379" s="273">
        <v>86.56</v>
      </c>
      <c r="BC379" s="273">
        <v>115.2</v>
      </c>
      <c r="BD379" s="573">
        <v>0.84909999999999997</v>
      </c>
      <c r="BE379" s="273">
        <v>5617</v>
      </c>
      <c r="BF379" s="273">
        <f t="shared" si="73"/>
        <v>0</v>
      </c>
      <c r="BG379" s="271">
        <v>10.27</v>
      </c>
      <c r="BH379" s="273">
        <v>75.52</v>
      </c>
      <c r="BI379" s="273">
        <v>115.2</v>
      </c>
      <c r="BJ379" s="573">
        <v>0.85619999999999996</v>
      </c>
      <c r="BK379" s="273">
        <v>6309</v>
      </c>
      <c r="BL379" s="273">
        <f t="shared" si="74"/>
        <v>0</v>
      </c>
      <c r="BM379" s="271">
        <v>13.11</v>
      </c>
      <c r="BN379" s="273">
        <v>79.84</v>
      </c>
      <c r="BO379" s="273">
        <v>115.2</v>
      </c>
      <c r="BP379" s="573">
        <v>0.84589999999999999</v>
      </c>
      <c r="BQ379" s="273">
        <v>6880</v>
      </c>
      <c r="BR379" s="273">
        <f t="shared" si="75"/>
        <v>0</v>
      </c>
      <c r="BS379" s="271">
        <v>15.16</v>
      </c>
      <c r="BT379" s="273">
        <v>83.2</v>
      </c>
      <c r="BU379" s="273">
        <v>115.2</v>
      </c>
      <c r="BV379" s="573">
        <v>0.86460000000000004</v>
      </c>
      <c r="BW379" s="273">
        <v>8739</v>
      </c>
      <c r="BX379" s="273">
        <f t="shared" si="76"/>
        <v>0</v>
      </c>
      <c r="BY379" s="271">
        <v>16.329999999999998</v>
      </c>
      <c r="BZ379" s="273">
        <f t="shared" si="77"/>
        <v>89687</v>
      </c>
    </row>
    <row r="380" spans="1:78">
      <c r="A380" s="272">
        <v>375</v>
      </c>
      <c r="B380" s="272" t="s">
        <v>4365</v>
      </c>
      <c r="C380" s="272" t="s">
        <v>699</v>
      </c>
      <c r="D380" s="272" t="s">
        <v>391</v>
      </c>
      <c r="E380" s="273">
        <v>145</v>
      </c>
      <c r="F380" s="273">
        <v>40.799999999999997</v>
      </c>
      <c r="G380" s="273">
        <v>116</v>
      </c>
      <c r="H380" s="573">
        <v>0.96489999999999998</v>
      </c>
      <c r="I380" s="273">
        <v>8663</v>
      </c>
      <c r="J380" s="273">
        <f t="shared" si="65"/>
        <v>0</v>
      </c>
      <c r="K380" s="271">
        <v>30.56</v>
      </c>
      <c r="L380" s="273">
        <v>43.76</v>
      </c>
      <c r="M380" s="273">
        <v>116</v>
      </c>
      <c r="N380" s="573">
        <v>0.97499999999999998</v>
      </c>
      <c r="O380" s="273">
        <v>10007</v>
      </c>
      <c r="P380" s="273">
        <f t="shared" si="66"/>
        <v>0</v>
      </c>
      <c r="Q380" s="271">
        <v>31.52</v>
      </c>
      <c r="R380" s="273">
        <v>41.2</v>
      </c>
      <c r="S380" s="273">
        <v>116</v>
      </c>
      <c r="T380" s="573">
        <v>0.97009999999999996</v>
      </c>
      <c r="U380" s="273">
        <v>8721</v>
      </c>
      <c r="V380" s="273">
        <f t="shared" si="67"/>
        <v>0</v>
      </c>
      <c r="W380" s="271">
        <v>30.3</v>
      </c>
      <c r="X380" s="273">
        <v>41.28</v>
      </c>
      <c r="Y380" s="273">
        <v>116</v>
      </c>
      <c r="Z380" s="573">
        <v>0.96689999999999998</v>
      </c>
      <c r="AA380" s="273">
        <v>9180</v>
      </c>
      <c r="AB380" s="273">
        <f t="shared" si="68"/>
        <v>0</v>
      </c>
      <c r="AC380" s="271">
        <v>30.91</v>
      </c>
      <c r="AD380" s="273">
        <v>35.840000000000003</v>
      </c>
      <c r="AE380" s="273">
        <v>116</v>
      </c>
      <c r="AF380" s="573">
        <v>0.97929999999999995</v>
      </c>
      <c r="AG380" s="273">
        <v>7499</v>
      </c>
      <c r="AH380" s="273">
        <f t="shared" si="69"/>
        <v>0</v>
      </c>
      <c r="AI380" s="271">
        <v>28.72</v>
      </c>
      <c r="AJ380" s="273">
        <v>40.64</v>
      </c>
      <c r="AK380" s="273">
        <v>116</v>
      </c>
      <c r="AL380" s="573">
        <v>0.96679999999999999</v>
      </c>
      <c r="AM380" s="273">
        <v>8492</v>
      </c>
      <c r="AN380" s="273">
        <f t="shared" si="70"/>
        <v>0</v>
      </c>
      <c r="AO380" s="271">
        <v>30.02</v>
      </c>
      <c r="AP380" s="273">
        <v>40.32</v>
      </c>
      <c r="AQ380" s="273">
        <v>116</v>
      </c>
      <c r="AR380" s="573">
        <v>0.97060000000000002</v>
      </c>
      <c r="AS380" s="273">
        <v>8530</v>
      </c>
      <c r="AT380" s="273">
        <f t="shared" si="71"/>
        <v>0</v>
      </c>
      <c r="AU380" s="271">
        <v>29.3</v>
      </c>
      <c r="AV380" s="273">
        <v>30.56</v>
      </c>
      <c r="AW380" s="273">
        <v>116</v>
      </c>
      <c r="AX380" s="573">
        <v>0.95509999999999995</v>
      </c>
      <c r="AY380" s="273">
        <v>6193</v>
      </c>
      <c r="AZ380" s="273">
        <f t="shared" si="72"/>
        <v>0</v>
      </c>
      <c r="BA380" s="271">
        <v>29.47</v>
      </c>
      <c r="BB380" s="273">
        <v>23.92</v>
      </c>
      <c r="BC380" s="273">
        <v>116</v>
      </c>
      <c r="BD380" s="573">
        <v>0.94140000000000001</v>
      </c>
      <c r="BE380" s="273">
        <v>4916</v>
      </c>
      <c r="BF380" s="273">
        <f t="shared" si="73"/>
        <v>0</v>
      </c>
      <c r="BG380" s="271">
        <v>29.34</v>
      </c>
      <c r="BH380" s="273">
        <v>20.239999999999998</v>
      </c>
      <c r="BI380" s="273">
        <v>116</v>
      </c>
      <c r="BJ380" s="573">
        <v>0.94520000000000004</v>
      </c>
      <c r="BK380" s="273">
        <v>4453</v>
      </c>
      <c r="BL380" s="273">
        <f t="shared" si="74"/>
        <v>0</v>
      </c>
      <c r="BM380" s="271">
        <v>31.28</v>
      </c>
      <c r="BN380" s="273">
        <v>24.96</v>
      </c>
      <c r="BO380" s="273">
        <v>116</v>
      </c>
      <c r="BP380" s="573">
        <v>0.95709999999999995</v>
      </c>
      <c r="BQ380" s="273">
        <v>5187</v>
      </c>
      <c r="BR380" s="273">
        <f t="shared" si="75"/>
        <v>0</v>
      </c>
      <c r="BS380" s="271">
        <v>32.31</v>
      </c>
      <c r="BT380" s="273">
        <v>34.08</v>
      </c>
      <c r="BU380" s="273">
        <v>116</v>
      </c>
      <c r="BV380" s="573">
        <v>0.9637</v>
      </c>
      <c r="BW380" s="273">
        <v>7907</v>
      </c>
      <c r="BX380" s="273">
        <f t="shared" si="76"/>
        <v>0</v>
      </c>
      <c r="BY380" s="271">
        <v>32.36</v>
      </c>
      <c r="BZ380" s="273">
        <f t="shared" si="77"/>
        <v>89748</v>
      </c>
    </row>
    <row r="381" spans="1:78">
      <c r="A381" s="272">
        <v>376</v>
      </c>
      <c r="B381" s="272" t="s">
        <v>4365</v>
      </c>
      <c r="C381" s="272" t="s">
        <v>639</v>
      </c>
      <c r="D381" s="272" t="s">
        <v>394</v>
      </c>
      <c r="E381" s="273">
        <v>150</v>
      </c>
      <c r="F381" s="273">
        <v>93.04</v>
      </c>
      <c r="G381" s="273">
        <v>120</v>
      </c>
      <c r="H381" s="573">
        <v>0.97619999999999996</v>
      </c>
      <c r="I381" s="273">
        <v>21728</v>
      </c>
      <c r="J381" s="273">
        <f t="shared" si="65"/>
        <v>0</v>
      </c>
      <c r="K381" s="271">
        <v>33.22</v>
      </c>
      <c r="L381" s="273">
        <v>106.48</v>
      </c>
      <c r="M381" s="273">
        <v>120</v>
      </c>
      <c r="N381" s="573">
        <v>0.93220000000000003</v>
      </c>
      <c r="O381" s="273">
        <v>22677</v>
      </c>
      <c r="P381" s="273">
        <f t="shared" si="66"/>
        <v>0</v>
      </c>
      <c r="Q381" s="271">
        <v>30.71</v>
      </c>
      <c r="R381" s="273">
        <v>102</v>
      </c>
      <c r="S381" s="273">
        <v>120</v>
      </c>
      <c r="T381" s="573">
        <v>0.93210000000000004</v>
      </c>
      <c r="U381" s="273">
        <v>21519</v>
      </c>
      <c r="V381" s="273">
        <f t="shared" si="67"/>
        <v>0</v>
      </c>
      <c r="W381" s="271">
        <v>31.44</v>
      </c>
      <c r="X381" s="273">
        <v>111.36</v>
      </c>
      <c r="Y381" s="273">
        <v>120</v>
      </c>
      <c r="Z381" s="573">
        <v>0.88229999999999997</v>
      </c>
      <c r="AA381" s="273">
        <v>21706</v>
      </c>
      <c r="AB381" s="273">
        <f t="shared" si="68"/>
        <v>0</v>
      </c>
      <c r="AC381" s="271">
        <v>29.69</v>
      </c>
      <c r="AD381" s="273">
        <v>129.12</v>
      </c>
      <c r="AE381" s="273">
        <v>129.12</v>
      </c>
      <c r="AF381" s="573">
        <v>0.88919999999999999</v>
      </c>
      <c r="AG381" s="273">
        <v>24121</v>
      </c>
      <c r="AH381" s="273">
        <f t="shared" si="69"/>
        <v>0</v>
      </c>
      <c r="AI381" s="271">
        <v>28.23</v>
      </c>
      <c r="AJ381" s="273">
        <v>121.84</v>
      </c>
      <c r="AK381" s="273">
        <v>121.84</v>
      </c>
      <c r="AL381" s="573">
        <v>0.91100000000000003</v>
      </c>
      <c r="AM381" s="273">
        <v>23442</v>
      </c>
      <c r="AN381" s="273">
        <f t="shared" si="70"/>
        <v>0</v>
      </c>
      <c r="AO381" s="271">
        <v>29.33</v>
      </c>
      <c r="AP381" s="273">
        <v>111.68</v>
      </c>
      <c r="AQ381" s="273">
        <v>120</v>
      </c>
      <c r="AR381" s="573">
        <v>0.93600000000000005</v>
      </c>
      <c r="AS381" s="273">
        <v>21314</v>
      </c>
      <c r="AT381" s="273">
        <f t="shared" si="71"/>
        <v>0</v>
      </c>
      <c r="AU381" s="271">
        <v>27.4</v>
      </c>
      <c r="AV381" s="273">
        <v>117.2</v>
      </c>
      <c r="AW381" s="273">
        <v>120</v>
      </c>
      <c r="AX381" s="573">
        <v>0.90400000000000003</v>
      </c>
      <c r="AY381" s="273">
        <v>24431</v>
      </c>
      <c r="AZ381" s="273">
        <f t="shared" si="72"/>
        <v>0</v>
      </c>
      <c r="BA381" s="271">
        <v>32.03</v>
      </c>
      <c r="BB381" s="273">
        <v>126.88</v>
      </c>
      <c r="BC381" s="273">
        <v>126.88</v>
      </c>
      <c r="BD381" s="573">
        <v>0.89139999999999997</v>
      </c>
      <c r="BE381" s="273">
        <v>25999</v>
      </c>
      <c r="BF381" s="273">
        <f t="shared" si="73"/>
        <v>0</v>
      </c>
      <c r="BG381" s="271">
        <v>30.9</v>
      </c>
      <c r="BH381" s="273">
        <v>125.2</v>
      </c>
      <c r="BI381" s="273">
        <v>125.2</v>
      </c>
      <c r="BJ381" s="573">
        <v>0.89900000000000002</v>
      </c>
      <c r="BK381" s="273">
        <v>26251</v>
      </c>
      <c r="BL381" s="273">
        <f t="shared" si="74"/>
        <v>0</v>
      </c>
      <c r="BM381" s="271">
        <v>31.35</v>
      </c>
      <c r="BN381" s="273">
        <v>116.72</v>
      </c>
      <c r="BO381" s="273">
        <v>120</v>
      </c>
      <c r="BP381" s="573">
        <v>0.90329999999999999</v>
      </c>
      <c r="BQ381" s="273">
        <v>24335</v>
      </c>
      <c r="BR381" s="273">
        <f t="shared" si="75"/>
        <v>0</v>
      </c>
      <c r="BS381" s="271">
        <v>34.340000000000003</v>
      </c>
      <c r="BT381" s="273">
        <v>115.28</v>
      </c>
      <c r="BU381" s="273">
        <v>120</v>
      </c>
      <c r="BV381" s="573">
        <v>0.91310000000000002</v>
      </c>
      <c r="BW381" s="273">
        <v>26179</v>
      </c>
      <c r="BX381" s="273">
        <f t="shared" si="76"/>
        <v>0</v>
      </c>
      <c r="BY381" s="271">
        <v>33.42</v>
      </c>
      <c r="BZ381" s="273">
        <f t="shared" si="77"/>
        <v>283702</v>
      </c>
    </row>
    <row r="382" spans="1:78">
      <c r="A382" s="272">
        <v>377</v>
      </c>
      <c r="B382" s="272" t="s">
        <v>4365</v>
      </c>
      <c r="C382" s="272" t="s">
        <v>3318</v>
      </c>
      <c r="D382" s="272" t="s">
        <v>449</v>
      </c>
      <c r="E382" s="273">
        <v>150</v>
      </c>
      <c r="F382" s="273">
        <v>105.76</v>
      </c>
      <c r="G382" s="273">
        <v>150</v>
      </c>
      <c r="H382" s="573">
        <v>0.99319999999999997</v>
      </c>
      <c r="I382" s="273">
        <v>12940</v>
      </c>
      <c r="J382" s="273">
        <f t="shared" si="65"/>
        <v>0</v>
      </c>
      <c r="K382" s="271">
        <v>0.17108967893763655</v>
      </c>
      <c r="L382" s="273">
        <v>105.12</v>
      </c>
      <c r="M382" s="273">
        <v>150</v>
      </c>
      <c r="N382" s="573">
        <v>0.99380000000000002</v>
      </c>
      <c r="O382" s="273">
        <v>9534</v>
      </c>
      <c r="P382" s="273">
        <f t="shared" si="66"/>
        <v>0</v>
      </c>
      <c r="Q382" s="271">
        <v>0.12265807842752165</v>
      </c>
      <c r="R382" s="273">
        <v>119.84</v>
      </c>
      <c r="S382" s="273">
        <v>150</v>
      </c>
      <c r="T382" s="573">
        <v>0.99260000000000004</v>
      </c>
      <c r="U382" s="273">
        <v>14280</v>
      </c>
      <c r="V382" s="273">
        <f t="shared" si="67"/>
        <v>0</v>
      </c>
      <c r="W382" s="271">
        <v>0.1667269322059042</v>
      </c>
      <c r="X382" s="273">
        <v>137.91999999999999</v>
      </c>
      <c r="Y382" s="273">
        <v>150</v>
      </c>
      <c r="Z382" s="573">
        <v>0.99490000000000001</v>
      </c>
      <c r="AA382" s="273">
        <v>13864</v>
      </c>
      <c r="AB382" s="273">
        <f t="shared" si="68"/>
        <v>0</v>
      </c>
      <c r="AC382" s="271">
        <v>0.13579244941745877</v>
      </c>
      <c r="AD382" s="273">
        <v>71.52</v>
      </c>
      <c r="AE382" s="273">
        <v>150</v>
      </c>
      <c r="AF382" s="573">
        <v>0.99670000000000003</v>
      </c>
      <c r="AG382" s="273">
        <v>9160</v>
      </c>
      <c r="AH382" s="273">
        <f t="shared" si="69"/>
        <v>0</v>
      </c>
      <c r="AI382" s="271">
        <v>0.17270903995573839</v>
      </c>
      <c r="AJ382" s="273">
        <v>80</v>
      </c>
      <c r="AK382" s="273">
        <v>150</v>
      </c>
      <c r="AL382" s="573">
        <v>0.99660000000000004</v>
      </c>
      <c r="AM382" s="273">
        <v>8844</v>
      </c>
      <c r="AN382" s="273">
        <f t="shared" si="70"/>
        <v>0</v>
      </c>
      <c r="AO382" s="271">
        <v>0.15406249999999999</v>
      </c>
      <c r="AP382" s="273">
        <v>47.52</v>
      </c>
      <c r="AQ382" s="273">
        <v>150</v>
      </c>
      <c r="AR382" s="573">
        <v>0.99750000000000005</v>
      </c>
      <c r="AS382" s="273">
        <v>9754</v>
      </c>
      <c r="AT382" s="273">
        <f t="shared" si="71"/>
        <v>0</v>
      </c>
      <c r="AU382" s="271">
        <v>0.27656719524999096</v>
      </c>
      <c r="AV382" s="273">
        <v>48.8</v>
      </c>
      <c r="AW382" s="273">
        <v>150</v>
      </c>
      <c r="AX382" s="573">
        <v>0.99619999999999997</v>
      </c>
      <c r="AY382" s="273">
        <v>7352</v>
      </c>
      <c r="AZ382" s="273">
        <f t="shared" si="72"/>
        <v>0</v>
      </c>
      <c r="BA382" s="271">
        <v>0.21004098360655743</v>
      </c>
      <c r="BB382" s="273">
        <v>34.24</v>
      </c>
      <c r="BC382" s="273">
        <v>150</v>
      </c>
      <c r="BD382" s="573">
        <v>0.99419999999999997</v>
      </c>
      <c r="BE382" s="273">
        <v>7662</v>
      </c>
      <c r="BF382" s="273">
        <f t="shared" si="73"/>
        <v>0</v>
      </c>
      <c r="BG382" s="271">
        <v>0.30249786453622751</v>
      </c>
      <c r="BH382" s="273">
        <v>29.76</v>
      </c>
      <c r="BI382" s="273">
        <v>150</v>
      </c>
      <c r="BJ382" s="573">
        <v>0.99690000000000001</v>
      </c>
      <c r="BK382" s="273">
        <v>7114</v>
      </c>
      <c r="BL382" s="273">
        <f t="shared" si="74"/>
        <v>0</v>
      </c>
      <c r="BM382" s="271">
        <v>0.32229159440397737</v>
      </c>
      <c r="BN382" s="273">
        <v>37.28</v>
      </c>
      <c r="BO382" s="273">
        <v>150</v>
      </c>
      <c r="BP382" s="573">
        <v>0.99850000000000005</v>
      </c>
      <c r="BQ382" s="273">
        <v>6992</v>
      </c>
      <c r="BR382" s="273">
        <f t="shared" si="75"/>
        <v>0</v>
      </c>
      <c r="BS382" s="271">
        <v>0.27949685775597793</v>
      </c>
      <c r="BT382" s="273">
        <v>115.84</v>
      </c>
      <c r="BU382" s="273">
        <v>150</v>
      </c>
      <c r="BV382" s="573">
        <v>0.99750000000000005</v>
      </c>
      <c r="BW382" s="273">
        <v>8182</v>
      </c>
      <c r="BX382" s="273">
        <f t="shared" si="76"/>
        <v>0</v>
      </c>
      <c r="BY382" s="271">
        <v>9.5167416681518457E-2</v>
      </c>
      <c r="BZ382" s="273">
        <f t="shared" si="77"/>
        <v>115678</v>
      </c>
    </row>
    <row r="383" spans="1:78">
      <c r="A383" s="272">
        <v>378</v>
      </c>
      <c r="B383" s="272" t="s">
        <v>4365</v>
      </c>
      <c r="C383" s="272" t="s">
        <v>677</v>
      </c>
      <c r="D383" s="272" t="s">
        <v>394</v>
      </c>
      <c r="E383" s="273">
        <v>160</v>
      </c>
      <c r="F383" s="273">
        <v>183.84</v>
      </c>
      <c r="G383" s="273">
        <v>183.84</v>
      </c>
      <c r="H383" s="573">
        <v>0.99539999999999995</v>
      </c>
      <c r="I383" s="273">
        <v>73602</v>
      </c>
      <c r="J383" s="273">
        <f t="shared" si="65"/>
        <v>0</v>
      </c>
      <c r="K383" s="271">
        <v>55.86</v>
      </c>
      <c r="L383" s="273">
        <v>181.44</v>
      </c>
      <c r="M383" s="273">
        <v>181.44</v>
      </c>
      <c r="N383" s="573">
        <v>0.99660000000000004</v>
      </c>
      <c r="O383" s="273">
        <v>43437</v>
      </c>
      <c r="P383" s="273">
        <f t="shared" si="66"/>
        <v>0</v>
      </c>
      <c r="Q383" s="271">
        <v>32.28</v>
      </c>
      <c r="R383" s="273">
        <v>160.56</v>
      </c>
      <c r="S383" s="273">
        <v>160.56</v>
      </c>
      <c r="T383" s="573">
        <v>0.99650000000000005</v>
      </c>
      <c r="U383" s="273">
        <v>13830</v>
      </c>
      <c r="V383" s="273">
        <f t="shared" si="67"/>
        <v>0</v>
      </c>
      <c r="W383" s="271">
        <v>12</v>
      </c>
      <c r="X383" s="273">
        <v>171.6</v>
      </c>
      <c r="Y383" s="273">
        <v>171.6</v>
      </c>
      <c r="Z383" s="573">
        <v>0.99390000000000001</v>
      </c>
      <c r="AA383" s="273">
        <v>15294</v>
      </c>
      <c r="AB383" s="273">
        <f t="shared" si="68"/>
        <v>0</v>
      </c>
      <c r="AC383" s="271">
        <v>12.05</v>
      </c>
      <c r="AD383" s="273">
        <v>181.44</v>
      </c>
      <c r="AE383" s="273">
        <v>181.44</v>
      </c>
      <c r="AF383" s="573">
        <v>0.99260000000000004</v>
      </c>
      <c r="AG383" s="273">
        <v>44214</v>
      </c>
      <c r="AH383" s="273">
        <f t="shared" si="69"/>
        <v>0</v>
      </c>
      <c r="AI383" s="271">
        <v>33</v>
      </c>
      <c r="AJ383" s="273">
        <v>172.56</v>
      </c>
      <c r="AK383" s="273">
        <v>172.56</v>
      </c>
      <c r="AL383" s="573">
        <v>0.9879</v>
      </c>
      <c r="AM383" s="273">
        <v>57726</v>
      </c>
      <c r="AN383" s="273">
        <f t="shared" si="70"/>
        <v>0</v>
      </c>
      <c r="AO383" s="271">
        <v>47.03</v>
      </c>
      <c r="AP383" s="273">
        <v>141.84</v>
      </c>
      <c r="AQ383" s="273">
        <v>141.84</v>
      </c>
      <c r="AR383" s="573">
        <v>0.99719999999999998</v>
      </c>
      <c r="AS383" s="273">
        <v>17361</v>
      </c>
      <c r="AT383" s="273">
        <f t="shared" si="71"/>
        <v>0</v>
      </c>
      <c r="AU383" s="271">
        <v>16.5</v>
      </c>
      <c r="AV383" s="273">
        <v>28.56</v>
      </c>
      <c r="AW383" s="273">
        <v>128</v>
      </c>
      <c r="AX383" s="573">
        <v>1</v>
      </c>
      <c r="AY383" s="273">
        <v>1956</v>
      </c>
      <c r="AZ383" s="273">
        <f t="shared" si="72"/>
        <v>0</v>
      </c>
      <c r="BA383" s="271">
        <v>9.51</v>
      </c>
      <c r="BB383" s="273">
        <v>22.08</v>
      </c>
      <c r="BC383" s="273">
        <v>128</v>
      </c>
      <c r="BD383" s="573">
        <v>1</v>
      </c>
      <c r="BE383" s="273">
        <v>2250</v>
      </c>
      <c r="BF383" s="273">
        <f t="shared" si="73"/>
        <v>0</v>
      </c>
      <c r="BG383" s="271">
        <v>13.7</v>
      </c>
      <c r="BH383" s="273">
        <v>154.08000000000001</v>
      </c>
      <c r="BI383" s="273">
        <v>154.08000000000001</v>
      </c>
      <c r="BJ383" s="573">
        <v>0.98950000000000005</v>
      </c>
      <c r="BK383" s="273">
        <v>27807</v>
      </c>
      <c r="BL383" s="273">
        <f t="shared" si="74"/>
        <v>0</v>
      </c>
      <c r="BM383" s="271">
        <v>24.51</v>
      </c>
      <c r="BN383" s="273">
        <v>178.56</v>
      </c>
      <c r="BO383" s="273">
        <v>178.56</v>
      </c>
      <c r="BP383" s="573">
        <v>0.98450000000000004</v>
      </c>
      <c r="BQ383" s="273">
        <v>41586</v>
      </c>
      <c r="BR383" s="273">
        <f t="shared" si="75"/>
        <v>0</v>
      </c>
      <c r="BS383" s="271">
        <v>35.200000000000003</v>
      </c>
      <c r="BT383" s="273">
        <v>161.28</v>
      </c>
      <c r="BU383" s="273">
        <v>161.28</v>
      </c>
      <c r="BV383" s="573">
        <v>0.98740000000000006</v>
      </c>
      <c r="BW383" s="273">
        <v>43062</v>
      </c>
      <c r="BX383" s="273">
        <f t="shared" si="76"/>
        <v>0</v>
      </c>
      <c r="BY383" s="271">
        <v>36.340000000000003</v>
      </c>
      <c r="BZ383" s="273">
        <f t="shared" si="77"/>
        <v>382125</v>
      </c>
    </row>
    <row r="384" spans="1:78">
      <c r="A384" s="272">
        <v>379</v>
      </c>
      <c r="B384" s="272" t="s">
        <v>4365</v>
      </c>
      <c r="C384" s="272" t="s">
        <v>731</v>
      </c>
      <c r="D384" s="272" t="s">
        <v>391</v>
      </c>
      <c r="E384" s="273">
        <v>160</v>
      </c>
      <c r="F384" s="273">
        <v>89.52</v>
      </c>
      <c r="G384" s="273">
        <v>128</v>
      </c>
      <c r="H384" s="573">
        <v>0.90629999999999999</v>
      </c>
      <c r="I384" s="273">
        <v>13990</v>
      </c>
      <c r="J384" s="273">
        <f t="shared" si="65"/>
        <v>0</v>
      </c>
      <c r="K384" s="271">
        <v>23.95</v>
      </c>
      <c r="L384" s="273">
        <v>87.84</v>
      </c>
      <c r="M384" s="273">
        <v>128</v>
      </c>
      <c r="N384" s="573">
        <v>0.92820000000000003</v>
      </c>
      <c r="O384" s="273">
        <v>15478</v>
      </c>
      <c r="P384" s="273">
        <f t="shared" si="66"/>
        <v>0</v>
      </c>
      <c r="Q384" s="271">
        <v>25.52</v>
      </c>
      <c r="R384" s="273">
        <v>92.48</v>
      </c>
      <c r="S384" s="273">
        <v>128</v>
      </c>
      <c r="T384" s="573">
        <v>0.93789999999999996</v>
      </c>
      <c r="U384" s="273">
        <v>17218</v>
      </c>
      <c r="V384" s="273">
        <f t="shared" si="67"/>
        <v>0</v>
      </c>
      <c r="W384" s="271">
        <v>27.57</v>
      </c>
      <c r="X384" s="273">
        <v>70.08</v>
      </c>
      <c r="Y384" s="273">
        <v>128</v>
      </c>
      <c r="Z384" s="573">
        <v>0.90280000000000005</v>
      </c>
      <c r="AA384" s="273">
        <v>13339</v>
      </c>
      <c r="AB384" s="273">
        <f t="shared" si="68"/>
        <v>0</v>
      </c>
      <c r="AC384" s="271">
        <v>28.34</v>
      </c>
      <c r="AD384" s="273">
        <v>85.84</v>
      </c>
      <c r="AE384" s="273">
        <v>128</v>
      </c>
      <c r="AF384" s="573">
        <v>0.8881</v>
      </c>
      <c r="AG384" s="273">
        <v>12121</v>
      </c>
      <c r="AH384" s="273">
        <f t="shared" si="69"/>
        <v>0</v>
      </c>
      <c r="AI384" s="271">
        <v>21.37</v>
      </c>
      <c r="AJ384" s="273">
        <v>101.04</v>
      </c>
      <c r="AK384" s="273">
        <v>128</v>
      </c>
      <c r="AL384" s="573">
        <v>0.90359999999999996</v>
      </c>
      <c r="AM384" s="273">
        <v>12777</v>
      </c>
      <c r="AN384" s="273">
        <f t="shared" si="70"/>
        <v>0</v>
      </c>
      <c r="AO384" s="271">
        <v>19.440000000000001</v>
      </c>
      <c r="AP384" s="273">
        <v>86.96</v>
      </c>
      <c r="AQ384" s="273">
        <v>128</v>
      </c>
      <c r="AR384" s="573">
        <v>0.92110000000000003</v>
      </c>
      <c r="AS384" s="273">
        <v>14126</v>
      </c>
      <c r="AT384" s="273">
        <f t="shared" si="71"/>
        <v>0</v>
      </c>
      <c r="AU384" s="271">
        <v>23.7</v>
      </c>
      <c r="AV384" s="273">
        <v>69.12</v>
      </c>
      <c r="AW384" s="273">
        <v>128</v>
      </c>
      <c r="AX384" s="573">
        <v>0.79249999999999998</v>
      </c>
      <c r="AY384" s="273">
        <v>7296</v>
      </c>
      <c r="AZ384" s="273">
        <f t="shared" si="72"/>
        <v>0</v>
      </c>
      <c r="BA384" s="271">
        <v>18.5</v>
      </c>
      <c r="BB384" s="273">
        <v>19.52</v>
      </c>
      <c r="BC384" s="273">
        <v>128</v>
      </c>
      <c r="BD384" s="573">
        <v>0.74419999999999997</v>
      </c>
      <c r="BE384" s="273">
        <v>6323</v>
      </c>
      <c r="BF384" s="273">
        <f t="shared" si="73"/>
        <v>0</v>
      </c>
      <c r="BG384" s="271">
        <v>58.5</v>
      </c>
      <c r="BH384" s="273">
        <v>18.8</v>
      </c>
      <c r="BI384" s="273">
        <v>128</v>
      </c>
      <c r="BJ384" s="573">
        <v>0.74399999999999999</v>
      </c>
      <c r="BK384" s="273">
        <v>6162</v>
      </c>
      <c r="BL384" s="273">
        <f t="shared" si="74"/>
        <v>0</v>
      </c>
      <c r="BM384" s="271">
        <v>59.21</v>
      </c>
      <c r="BN384" s="273">
        <v>54.72</v>
      </c>
      <c r="BO384" s="273">
        <v>128</v>
      </c>
      <c r="BP384" s="573">
        <v>0.78169999999999995</v>
      </c>
      <c r="BQ384" s="273">
        <v>6214</v>
      </c>
      <c r="BR384" s="273">
        <f t="shared" si="75"/>
        <v>0</v>
      </c>
      <c r="BS384" s="271">
        <v>21.62</v>
      </c>
      <c r="BT384" s="273">
        <v>87.84</v>
      </c>
      <c r="BU384" s="273">
        <v>128</v>
      </c>
      <c r="BV384" s="573">
        <v>0.84799999999999998</v>
      </c>
      <c r="BW384" s="273">
        <v>9369</v>
      </c>
      <c r="BX384" s="273">
        <f t="shared" si="76"/>
        <v>0</v>
      </c>
      <c r="BY384" s="271">
        <v>16.91</v>
      </c>
      <c r="BZ384" s="273">
        <f t="shared" si="77"/>
        <v>134413</v>
      </c>
    </row>
    <row r="385" spans="1:78">
      <c r="A385" s="272">
        <v>380</v>
      </c>
      <c r="B385" s="272" t="s">
        <v>4365</v>
      </c>
      <c r="C385" s="272" t="s">
        <v>3325</v>
      </c>
      <c r="D385" s="272" t="s">
        <v>391</v>
      </c>
      <c r="E385" s="273">
        <v>160</v>
      </c>
      <c r="F385" s="273">
        <v>0</v>
      </c>
      <c r="G385" s="273">
        <v>0</v>
      </c>
      <c r="H385" s="573">
        <v>0</v>
      </c>
      <c r="I385" s="273">
        <v>0</v>
      </c>
      <c r="J385" s="273">
        <f t="shared" si="65"/>
        <v>0</v>
      </c>
      <c r="K385" s="271">
        <v>0</v>
      </c>
      <c r="L385" s="273">
        <v>0</v>
      </c>
      <c r="M385" s="273">
        <v>0</v>
      </c>
      <c r="N385" s="573">
        <v>0</v>
      </c>
      <c r="O385" s="273">
        <v>0</v>
      </c>
      <c r="P385" s="273">
        <f t="shared" si="66"/>
        <v>0</v>
      </c>
      <c r="Q385" s="271">
        <v>0</v>
      </c>
      <c r="R385" s="273">
        <v>13.44</v>
      </c>
      <c r="S385" s="273">
        <v>128</v>
      </c>
      <c r="T385" s="573">
        <v>0.70509999999999995</v>
      </c>
      <c r="U385" s="273">
        <v>1038</v>
      </c>
      <c r="V385" s="273">
        <f t="shared" si="67"/>
        <v>0</v>
      </c>
      <c r="W385" s="271">
        <v>28.52</v>
      </c>
      <c r="X385" s="273">
        <v>68.319999999999993</v>
      </c>
      <c r="Y385" s="273">
        <v>128</v>
      </c>
      <c r="Z385" s="573">
        <v>0.93159999999999998</v>
      </c>
      <c r="AA385" s="273">
        <v>11118</v>
      </c>
      <c r="AB385" s="273">
        <f t="shared" si="68"/>
        <v>0</v>
      </c>
      <c r="AC385" s="271">
        <v>23.48</v>
      </c>
      <c r="AD385" s="273">
        <v>60</v>
      </c>
      <c r="AE385" s="273">
        <v>128</v>
      </c>
      <c r="AF385" s="573">
        <v>0.91739999999999999</v>
      </c>
      <c r="AG385" s="273">
        <v>8296</v>
      </c>
      <c r="AH385" s="273">
        <f t="shared" si="69"/>
        <v>0</v>
      </c>
      <c r="AI385" s="271">
        <v>23.26</v>
      </c>
      <c r="AJ385" s="273">
        <v>62.4</v>
      </c>
      <c r="AK385" s="273">
        <v>128</v>
      </c>
      <c r="AL385" s="573">
        <v>0.92430000000000001</v>
      </c>
      <c r="AM385" s="273">
        <v>1906</v>
      </c>
      <c r="AN385" s="273">
        <f t="shared" si="70"/>
        <v>0</v>
      </c>
      <c r="AO385" s="271">
        <v>4.05</v>
      </c>
      <c r="AP385" s="273">
        <v>59.36</v>
      </c>
      <c r="AQ385" s="273">
        <v>128</v>
      </c>
      <c r="AR385" s="573">
        <v>0.92849999999999999</v>
      </c>
      <c r="AS385" s="273">
        <v>10660</v>
      </c>
      <c r="AT385" s="273">
        <f t="shared" si="71"/>
        <v>0</v>
      </c>
      <c r="AU385" s="271">
        <v>25.99</v>
      </c>
      <c r="AV385" s="273">
        <v>44.64</v>
      </c>
      <c r="AW385" s="273">
        <v>128</v>
      </c>
      <c r="AX385" s="573">
        <v>0.88460000000000005</v>
      </c>
      <c r="AY385" s="273">
        <v>7528</v>
      </c>
      <c r="AZ385" s="273">
        <f t="shared" si="72"/>
        <v>0</v>
      </c>
      <c r="BA385" s="271">
        <v>26.48</v>
      </c>
      <c r="BB385" s="273">
        <v>28.8</v>
      </c>
      <c r="BC385" s="273">
        <v>128</v>
      </c>
      <c r="BD385" s="573">
        <v>0.87050000000000005</v>
      </c>
      <c r="BE385" s="273">
        <v>6822</v>
      </c>
      <c r="BF385" s="273">
        <f t="shared" si="73"/>
        <v>0</v>
      </c>
      <c r="BG385" s="271">
        <v>36.57</v>
      </c>
      <c r="BH385" s="273">
        <v>59.36</v>
      </c>
      <c r="BI385" s="273">
        <v>128</v>
      </c>
      <c r="BJ385" s="573">
        <v>0.86919999999999997</v>
      </c>
      <c r="BK385" s="273">
        <v>6450</v>
      </c>
      <c r="BL385" s="273">
        <f t="shared" si="74"/>
        <v>0</v>
      </c>
      <c r="BM385" s="271">
        <v>16.8</v>
      </c>
      <c r="BN385" s="273">
        <v>52.16</v>
      </c>
      <c r="BO385" s="273">
        <v>128</v>
      </c>
      <c r="BP385" s="573">
        <v>0.9012</v>
      </c>
      <c r="BQ385" s="273">
        <v>7120</v>
      </c>
      <c r="BR385" s="273">
        <f t="shared" si="75"/>
        <v>0</v>
      </c>
      <c r="BS385" s="271">
        <v>22.54</v>
      </c>
      <c r="BT385" s="273">
        <v>60.8</v>
      </c>
      <c r="BU385" s="273">
        <v>128</v>
      </c>
      <c r="BV385" s="573">
        <v>0.9214</v>
      </c>
      <c r="BW385" s="273">
        <v>10014</v>
      </c>
      <c r="BX385" s="273">
        <f t="shared" si="76"/>
        <v>0</v>
      </c>
      <c r="BY385" s="271">
        <v>24.03</v>
      </c>
      <c r="BZ385" s="273">
        <f t="shared" si="77"/>
        <v>70952</v>
      </c>
    </row>
    <row r="386" spans="1:78">
      <c r="A386" s="272">
        <v>381</v>
      </c>
      <c r="B386" s="272" t="s">
        <v>4365</v>
      </c>
      <c r="C386" s="272" t="s">
        <v>791</v>
      </c>
      <c r="D386" s="272" t="s">
        <v>391</v>
      </c>
      <c r="E386" s="273">
        <v>166.66666666666666</v>
      </c>
      <c r="F386" s="273">
        <v>124.96</v>
      </c>
      <c r="G386" s="273">
        <v>133.333</v>
      </c>
      <c r="H386" s="573">
        <v>0.88500000000000001</v>
      </c>
      <c r="I386" s="273">
        <v>20633</v>
      </c>
      <c r="J386" s="273">
        <f t="shared" si="65"/>
        <v>0</v>
      </c>
      <c r="K386" s="271">
        <v>25.91</v>
      </c>
      <c r="L386" s="273">
        <v>109.36</v>
      </c>
      <c r="M386" s="273">
        <v>133.333</v>
      </c>
      <c r="N386" s="573">
        <v>0.88829999999999998</v>
      </c>
      <c r="O386" s="273">
        <v>22478</v>
      </c>
      <c r="P386" s="273">
        <f t="shared" si="66"/>
        <v>0</v>
      </c>
      <c r="Q386" s="271">
        <v>31.1</v>
      </c>
      <c r="R386" s="273">
        <v>113.92</v>
      </c>
      <c r="S386" s="273">
        <v>133.333</v>
      </c>
      <c r="T386" s="573">
        <v>0.87529999999999997</v>
      </c>
      <c r="U386" s="273">
        <v>19783</v>
      </c>
      <c r="V386" s="273">
        <f t="shared" si="67"/>
        <v>0</v>
      </c>
      <c r="W386" s="271">
        <v>27.55</v>
      </c>
      <c r="X386" s="273">
        <v>95.6</v>
      </c>
      <c r="Y386" s="273">
        <v>133.333</v>
      </c>
      <c r="Z386" s="573">
        <v>0.86580000000000001</v>
      </c>
      <c r="AA386" s="273">
        <v>14199</v>
      </c>
      <c r="AB386" s="273">
        <f t="shared" si="68"/>
        <v>0</v>
      </c>
      <c r="AC386" s="271">
        <v>23.05</v>
      </c>
      <c r="AD386" s="273">
        <v>99.12</v>
      </c>
      <c r="AE386" s="273">
        <v>133.333</v>
      </c>
      <c r="AF386" s="573">
        <v>0.86599999999999999</v>
      </c>
      <c r="AG386" s="273">
        <v>13058</v>
      </c>
      <c r="AH386" s="273">
        <f t="shared" si="69"/>
        <v>0</v>
      </c>
      <c r="AI386" s="271">
        <v>20.440000000000001</v>
      </c>
      <c r="AJ386" s="273">
        <v>120.16</v>
      </c>
      <c r="AK386" s="273">
        <v>133.333</v>
      </c>
      <c r="AL386" s="573">
        <v>0.8639</v>
      </c>
      <c r="AM386" s="273">
        <v>15486</v>
      </c>
      <c r="AN386" s="273">
        <f t="shared" si="70"/>
        <v>0</v>
      </c>
      <c r="AO386" s="271">
        <v>20.72</v>
      </c>
      <c r="AP386" s="273">
        <v>99.2</v>
      </c>
      <c r="AQ386" s="273">
        <v>133.333</v>
      </c>
      <c r="AR386" s="573">
        <v>0.88700000000000001</v>
      </c>
      <c r="AS386" s="273">
        <v>15034</v>
      </c>
      <c r="AT386" s="273">
        <f t="shared" si="71"/>
        <v>0</v>
      </c>
      <c r="AU386" s="271">
        <v>22.96</v>
      </c>
      <c r="AV386" s="273">
        <v>74.72</v>
      </c>
      <c r="AW386" s="273">
        <v>133.333</v>
      </c>
      <c r="AX386" s="573">
        <v>0.93910000000000005</v>
      </c>
      <c r="AY386" s="273">
        <v>9040</v>
      </c>
      <c r="AZ386" s="273">
        <f t="shared" si="72"/>
        <v>0</v>
      </c>
      <c r="BA386" s="271">
        <v>17.89</v>
      </c>
      <c r="BB386" s="273">
        <v>31.68</v>
      </c>
      <c r="BC386" s="273">
        <v>133.333</v>
      </c>
      <c r="BD386" s="573">
        <v>0.96660000000000001</v>
      </c>
      <c r="BE386" s="273">
        <v>7786</v>
      </c>
      <c r="BF386" s="273">
        <f t="shared" si="73"/>
        <v>0</v>
      </c>
      <c r="BG386" s="271">
        <v>34.17</v>
      </c>
      <c r="BH386" s="273">
        <v>46</v>
      </c>
      <c r="BI386" s="273">
        <v>133.333</v>
      </c>
      <c r="BJ386" s="573">
        <v>0.96779999999999999</v>
      </c>
      <c r="BK386" s="273">
        <v>7718</v>
      </c>
      <c r="BL386" s="273">
        <f t="shared" si="74"/>
        <v>0</v>
      </c>
      <c r="BM386" s="271">
        <v>23.3</v>
      </c>
      <c r="BN386" s="273">
        <v>91.36</v>
      </c>
      <c r="BO386" s="273">
        <v>133.333</v>
      </c>
      <c r="BP386" s="573">
        <v>0.93669999999999998</v>
      </c>
      <c r="BQ386" s="273">
        <v>9112</v>
      </c>
      <c r="BR386" s="273">
        <f t="shared" si="75"/>
        <v>0</v>
      </c>
      <c r="BS386" s="271">
        <v>15.84</v>
      </c>
      <c r="BT386" s="273">
        <v>113.52</v>
      </c>
      <c r="BU386" s="273">
        <v>133.333</v>
      </c>
      <c r="BV386" s="573">
        <v>0.91259999999999997</v>
      </c>
      <c r="BW386" s="273">
        <v>14823</v>
      </c>
      <c r="BX386" s="273">
        <f t="shared" si="76"/>
        <v>0</v>
      </c>
      <c r="BY386" s="271">
        <v>19.23</v>
      </c>
      <c r="BZ386" s="273">
        <f t="shared" si="77"/>
        <v>169150</v>
      </c>
    </row>
    <row r="387" spans="1:78">
      <c r="A387" s="272">
        <v>382</v>
      </c>
      <c r="B387" s="272" t="s">
        <v>4365</v>
      </c>
      <c r="C387" s="272" t="s">
        <v>793</v>
      </c>
      <c r="D387" s="272" t="s">
        <v>421</v>
      </c>
      <c r="E387" s="273">
        <v>166.66666666666666</v>
      </c>
      <c r="F387" s="273">
        <v>0</v>
      </c>
      <c r="G387" s="273">
        <v>133.333</v>
      </c>
      <c r="H387" s="573">
        <v>0.84519999999999995</v>
      </c>
      <c r="I387" s="273">
        <v>1923</v>
      </c>
      <c r="J387" s="273">
        <f t="shared" si="65"/>
        <v>0</v>
      </c>
      <c r="K387" s="271">
        <v>1.9</v>
      </c>
      <c r="L387" s="273">
        <v>72.5</v>
      </c>
      <c r="M387" s="273">
        <v>133.333</v>
      </c>
      <c r="N387" s="573">
        <v>0.84940000000000004</v>
      </c>
      <c r="O387" s="273">
        <v>2652</v>
      </c>
      <c r="P387" s="273">
        <f t="shared" si="66"/>
        <v>0</v>
      </c>
      <c r="Q387" s="271">
        <v>5.79</v>
      </c>
      <c r="R387" s="273">
        <v>72.099999999999994</v>
      </c>
      <c r="S387" s="273">
        <v>133.333</v>
      </c>
      <c r="T387" s="573">
        <v>0.84509999999999996</v>
      </c>
      <c r="U387" s="273">
        <v>2597</v>
      </c>
      <c r="V387" s="273">
        <f t="shared" si="67"/>
        <v>0</v>
      </c>
      <c r="W387" s="271">
        <v>5.92</v>
      </c>
      <c r="X387" s="273">
        <v>70.099999999999994</v>
      </c>
      <c r="Y387" s="273">
        <v>133.333</v>
      </c>
      <c r="Z387" s="573">
        <v>0.84889999999999999</v>
      </c>
      <c r="AA387" s="273">
        <v>2563</v>
      </c>
      <c r="AB387" s="273">
        <f t="shared" si="68"/>
        <v>0</v>
      </c>
      <c r="AC387" s="271">
        <v>5.79</v>
      </c>
      <c r="AD387" s="273">
        <v>70.900000000000006</v>
      </c>
      <c r="AE387" s="273">
        <v>133.333</v>
      </c>
      <c r="AF387" s="573">
        <v>0.86350000000000005</v>
      </c>
      <c r="AG387" s="273">
        <v>2728</v>
      </c>
      <c r="AH387" s="273">
        <f t="shared" si="69"/>
        <v>0</v>
      </c>
      <c r="AI387" s="271">
        <v>5.99</v>
      </c>
      <c r="AJ387" s="273">
        <v>70.900000000000006</v>
      </c>
      <c r="AK387" s="273">
        <v>133.333</v>
      </c>
      <c r="AL387" s="573">
        <v>0.86899999999999999</v>
      </c>
      <c r="AM387" s="273">
        <v>3603</v>
      </c>
      <c r="AN387" s="273">
        <f t="shared" si="70"/>
        <v>0</v>
      </c>
      <c r="AO387" s="271">
        <v>8.1199999999999992</v>
      </c>
      <c r="AP387" s="273">
        <v>73.7</v>
      </c>
      <c r="AQ387" s="273">
        <v>133.333</v>
      </c>
      <c r="AR387" s="573">
        <v>0.88049999999999995</v>
      </c>
      <c r="AS387" s="273">
        <v>3997</v>
      </c>
      <c r="AT387" s="273">
        <f t="shared" si="71"/>
        <v>0</v>
      </c>
      <c r="AU387" s="271">
        <v>8.2799999999999994</v>
      </c>
      <c r="AV387" s="273">
        <v>65.12</v>
      </c>
      <c r="AW387" s="273">
        <v>133.333</v>
      </c>
      <c r="AX387" s="573">
        <v>0.85929999999999995</v>
      </c>
      <c r="AY387" s="273">
        <v>3903.4</v>
      </c>
      <c r="AZ387" s="273">
        <f t="shared" si="72"/>
        <v>0</v>
      </c>
      <c r="BA387" s="271">
        <v>9.19</v>
      </c>
      <c r="BB387" s="273">
        <v>69.52</v>
      </c>
      <c r="BC387" s="273">
        <v>133.333</v>
      </c>
      <c r="BD387" s="573">
        <v>0.86519999999999997</v>
      </c>
      <c r="BE387" s="273">
        <v>4130</v>
      </c>
      <c r="BF387" s="273">
        <f t="shared" si="73"/>
        <v>0</v>
      </c>
      <c r="BG387" s="271">
        <v>8.8000000000000007</v>
      </c>
      <c r="BH387" s="273">
        <v>71.2</v>
      </c>
      <c r="BI387" s="273">
        <v>133.333</v>
      </c>
      <c r="BJ387" s="573">
        <v>0.81259999999999999</v>
      </c>
      <c r="BK387" s="273">
        <v>4617.12</v>
      </c>
      <c r="BL387" s="273">
        <f t="shared" si="74"/>
        <v>0</v>
      </c>
      <c r="BM387" s="271">
        <v>10.15</v>
      </c>
      <c r="BN387" s="273">
        <v>70.72</v>
      </c>
      <c r="BO387" s="273">
        <v>133.333</v>
      </c>
      <c r="BP387" s="573">
        <v>0.79800000000000004</v>
      </c>
      <c r="BQ387" s="273">
        <v>4663</v>
      </c>
      <c r="BR387" s="273">
        <f t="shared" si="75"/>
        <v>0</v>
      </c>
      <c r="BS387" s="271">
        <v>11.6</v>
      </c>
      <c r="BT387" s="273">
        <v>73.92</v>
      </c>
      <c r="BU387" s="273">
        <v>133.333</v>
      </c>
      <c r="BV387" s="573">
        <v>0.82069999999999999</v>
      </c>
      <c r="BW387" s="273">
        <v>4887</v>
      </c>
      <c r="BX387" s="273">
        <f t="shared" si="76"/>
        <v>0</v>
      </c>
      <c r="BY387" s="271">
        <v>10.83</v>
      </c>
      <c r="BZ387" s="273">
        <f t="shared" si="77"/>
        <v>42263.520000000004</v>
      </c>
    </row>
    <row r="388" spans="1:78">
      <c r="A388" s="272">
        <v>383</v>
      </c>
      <c r="B388" s="272" t="s">
        <v>4365</v>
      </c>
      <c r="C388" s="272" t="s">
        <v>795</v>
      </c>
      <c r="D388" s="272" t="s">
        <v>394</v>
      </c>
      <c r="E388" s="273">
        <v>166.66666666666666</v>
      </c>
      <c r="F388" s="273">
        <v>200</v>
      </c>
      <c r="G388" s="273">
        <v>200</v>
      </c>
      <c r="H388" s="573">
        <v>0.63880000000000003</v>
      </c>
      <c r="I388" s="273">
        <v>41891</v>
      </c>
      <c r="J388" s="273">
        <f t="shared" si="65"/>
        <v>0</v>
      </c>
      <c r="K388" s="271">
        <v>45.54</v>
      </c>
      <c r="L388" s="273">
        <v>201.6</v>
      </c>
      <c r="M388" s="273">
        <v>201.6</v>
      </c>
      <c r="N388" s="573">
        <v>0.75780000000000003</v>
      </c>
      <c r="O388" s="273">
        <v>51336</v>
      </c>
      <c r="P388" s="273">
        <f t="shared" si="66"/>
        <v>0</v>
      </c>
      <c r="Q388" s="271">
        <v>45.16</v>
      </c>
      <c r="R388" s="273">
        <v>137.76</v>
      </c>
      <c r="S388" s="273">
        <v>137.76</v>
      </c>
      <c r="T388" s="573">
        <v>0.97219999999999995</v>
      </c>
      <c r="U388" s="273">
        <v>41732</v>
      </c>
      <c r="V388" s="273">
        <f t="shared" si="67"/>
        <v>0</v>
      </c>
      <c r="W388" s="271">
        <v>43.28</v>
      </c>
      <c r="X388" s="273">
        <v>156.24</v>
      </c>
      <c r="Y388" s="273">
        <v>156.24</v>
      </c>
      <c r="Z388" s="573">
        <v>0.9909</v>
      </c>
      <c r="AA388" s="273">
        <v>55396</v>
      </c>
      <c r="AB388" s="273">
        <f t="shared" si="68"/>
        <v>0</v>
      </c>
      <c r="AC388" s="271">
        <v>48.09</v>
      </c>
      <c r="AD388" s="273">
        <v>148.24</v>
      </c>
      <c r="AE388" s="273">
        <v>148.24</v>
      </c>
      <c r="AF388" s="573">
        <v>0.99280000000000002</v>
      </c>
      <c r="AG388" s="273">
        <v>57335</v>
      </c>
      <c r="AH388" s="273">
        <f t="shared" si="69"/>
        <v>0</v>
      </c>
      <c r="AI388" s="271">
        <v>52.36</v>
      </c>
      <c r="AJ388" s="273">
        <v>161.04</v>
      </c>
      <c r="AK388" s="273">
        <v>161.04</v>
      </c>
      <c r="AL388" s="573">
        <v>0.9869</v>
      </c>
      <c r="AM388" s="273">
        <v>49090</v>
      </c>
      <c r="AN388" s="273">
        <f t="shared" si="70"/>
        <v>0</v>
      </c>
      <c r="AO388" s="271">
        <v>42.9</v>
      </c>
      <c r="AP388" s="273">
        <v>129.12</v>
      </c>
      <c r="AQ388" s="273">
        <v>133.333</v>
      </c>
      <c r="AR388" s="573">
        <v>0.99970000000000003</v>
      </c>
      <c r="AS388" s="273">
        <v>10665</v>
      </c>
      <c r="AT388" s="273">
        <f t="shared" si="71"/>
        <v>0</v>
      </c>
      <c r="AU388" s="271">
        <v>11.1</v>
      </c>
      <c r="AV388" s="273">
        <v>19.04</v>
      </c>
      <c r="AW388" s="273">
        <v>133.333</v>
      </c>
      <c r="AX388" s="573">
        <v>1</v>
      </c>
      <c r="AY388" s="273">
        <v>2204</v>
      </c>
      <c r="AZ388" s="273">
        <f t="shared" si="72"/>
        <v>0</v>
      </c>
      <c r="BA388" s="271">
        <v>16.079999999999998</v>
      </c>
      <c r="BB388" s="273">
        <v>105.84</v>
      </c>
      <c r="BC388" s="273">
        <v>133.333</v>
      </c>
      <c r="BD388" s="573">
        <v>0.99970000000000003</v>
      </c>
      <c r="BE388" s="273">
        <v>3728</v>
      </c>
      <c r="BF388" s="273">
        <f t="shared" si="73"/>
        <v>0</v>
      </c>
      <c r="BG388" s="271">
        <v>4.74</v>
      </c>
      <c r="BH388" s="273">
        <v>138.16</v>
      </c>
      <c r="BI388" s="273">
        <v>138.16</v>
      </c>
      <c r="BJ388" s="573">
        <v>0.99860000000000004</v>
      </c>
      <c r="BK388" s="273">
        <v>32507</v>
      </c>
      <c r="BL388" s="273">
        <f t="shared" si="74"/>
        <v>0</v>
      </c>
      <c r="BM388" s="271">
        <v>31.67</v>
      </c>
      <c r="BN388" s="273">
        <v>152.08000000000001</v>
      </c>
      <c r="BO388" s="273">
        <v>152.08000000000001</v>
      </c>
      <c r="BP388" s="573">
        <v>0.99850000000000005</v>
      </c>
      <c r="BQ388" s="273">
        <v>51911</v>
      </c>
      <c r="BR388" s="273">
        <f t="shared" si="75"/>
        <v>0</v>
      </c>
      <c r="BS388" s="271">
        <v>50.87</v>
      </c>
      <c r="BT388" s="273">
        <v>147.84</v>
      </c>
      <c r="BU388" s="273">
        <v>147.84</v>
      </c>
      <c r="BV388" s="573">
        <v>0.99070000000000003</v>
      </c>
      <c r="BW388" s="273">
        <v>55958</v>
      </c>
      <c r="BX388" s="273">
        <f t="shared" si="76"/>
        <v>0</v>
      </c>
      <c r="BY388" s="271">
        <v>51.35</v>
      </c>
      <c r="BZ388" s="273">
        <f t="shared" si="77"/>
        <v>453753</v>
      </c>
    </row>
    <row r="389" spans="1:78">
      <c r="A389" s="272">
        <v>384</v>
      </c>
      <c r="B389" s="272" t="s">
        <v>4365</v>
      </c>
      <c r="C389" s="272" t="s">
        <v>799</v>
      </c>
      <c r="D389" s="272" t="s">
        <v>394</v>
      </c>
      <c r="E389" s="273">
        <v>166.66666666666666</v>
      </c>
      <c r="F389" s="273">
        <v>116.08</v>
      </c>
      <c r="G389" s="273">
        <v>133.333</v>
      </c>
      <c r="H389" s="573">
        <v>0.74909999999999999</v>
      </c>
      <c r="I389" s="273">
        <v>11862</v>
      </c>
      <c r="J389" s="273">
        <f t="shared" si="65"/>
        <v>0</v>
      </c>
      <c r="K389" s="271">
        <v>18.940000000000001</v>
      </c>
      <c r="L389" s="273">
        <v>124.72</v>
      </c>
      <c r="M389" s="273">
        <v>133.333</v>
      </c>
      <c r="N389" s="573">
        <v>0.76149999999999995</v>
      </c>
      <c r="O389" s="273">
        <v>12247</v>
      </c>
      <c r="P389" s="273">
        <f t="shared" si="66"/>
        <v>0</v>
      </c>
      <c r="Q389" s="271">
        <v>17.329999999999998</v>
      </c>
      <c r="R389" s="273">
        <v>114.88</v>
      </c>
      <c r="S389" s="273">
        <v>133.333</v>
      </c>
      <c r="T389" s="573">
        <v>0.80630000000000002</v>
      </c>
      <c r="U389" s="273">
        <v>3032</v>
      </c>
      <c r="V389" s="273">
        <f t="shared" si="67"/>
        <v>0</v>
      </c>
      <c r="W389" s="271">
        <v>4.55</v>
      </c>
      <c r="X389" s="273">
        <v>7.2</v>
      </c>
      <c r="Y389" s="273">
        <v>133.333</v>
      </c>
      <c r="Z389" s="573">
        <v>0.98680000000000001</v>
      </c>
      <c r="AA389" s="273">
        <v>898</v>
      </c>
      <c r="AB389" s="273">
        <f t="shared" si="68"/>
        <v>0</v>
      </c>
      <c r="AC389" s="271">
        <v>16.989999999999998</v>
      </c>
      <c r="AD389" s="273">
        <v>3.52</v>
      </c>
      <c r="AE389" s="273">
        <v>133.333</v>
      </c>
      <c r="AF389" s="573">
        <v>0.92479999999999996</v>
      </c>
      <c r="AG389" s="273">
        <v>874</v>
      </c>
      <c r="AH389" s="273">
        <f t="shared" si="69"/>
        <v>0</v>
      </c>
      <c r="AI389" s="271">
        <v>36.08</v>
      </c>
      <c r="AJ389" s="273">
        <v>115.36</v>
      </c>
      <c r="AK389" s="273">
        <v>133.333</v>
      </c>
      <c r="AL389" s="573">
        <v>0.82340000000000002</v>
      </c>
      <c r="AM389" s="273">
        <v>1665</v>
      </c>
      <c r="AN389" s="273">
        <f t="shared" si="70"/>
        <v>0</v>
      </c>
      <c r="AO389" s="271">
        <v>2.4300000000000002</v>
      </c>
      <c r="AP389" s="273">
        <v>113.12</v>
      </c>
      <c r="AQ389" s="273">
        <v>133.333</v>
      </c>
      <c r="AR389" s="573">
        <v>0.79920000000000002</v>
      </c>
      <c r="AS389" s="273">
        <v>2238</v>
      </c>
      <c r="AT389" s="273">
        <f t="shared" si="71"/>
        <v>0</v>
      </c>
      <c r="AU389" s="271">
        <v>3.33</v>
      </c>
      <c r="AV389" s="273">
        <v>17.440000000000001</v>
      </c>
      <c r="AW389" s="273">
        <v>133.333</v>
      </c>
      <c r="AX389" s="573">
        <v>0.9778</v>
      </c>
      <c r="AY389" s="273">
        <v>793</v>
      </c>
      <c r="AZ389" s="273">
        <f t="shared" si="72"/>
        <v>0</v>
      </c>
      <c r="BA389" s="271">
        <v>6.46</v>
      </c>
      <c r="BB389" s="273">
        <v>9.1199999999999992</v>
      </c>
      <c r="BC389" s="273">
        <v>133.333</v>
      </c>
      <c r="BD389" s="573">
        <v>0.98119999999999996</v>
      </c>
      <c r="BE389" s="273">
        <v>888</v>
      </c>
      <c r="BF389" s="273">
        <f t="shared" si="73"/>
        <v>0</v>
      </c>
      <c r="BG389" s="271">
        <v>13.34</v>
      </c>
      <c r="BH389" s="273">
        <v>97.76</v>
      </c>
      <c r="BI389" s="273">
        <v>133.333</v>
      </c>
      <c r="BJ389" s="573">
        <v>0.94350000000000001</v>
      </c>
      <c r="BK389" s="273">
        <v>1354</v>
      </c>
      <c r="BL389" s="273">
        <f t="shared" si="74"/>
        <v>0</v>
      </c>
      <c r="BM389" s="271">
        <v>1.97</v>
      </c>
      <c r="BN389" s="273">
        <v>115.12</v>
      </c>
      <c r="BO389" s="273">
        <v>133.333</v>
      </c>
      <c r="BP389" s="573">
        <v>0.79010000000000002</v>
      </c>
      <c r="BQ389" s="273">
        <v>2541</v>
      </c>
      <c r="BR389" s="273">
        <f t="shared" si="75"/>
        <v>0</v>
      </c>
      <c r="BS389" s="271">
        <v>4.16</v>
      </c>
      <c r="BT389" s="273">
        <v>7.04</v>
      </c>
      <c r="BU389" s="273">
        <v>133.333</v>
      </c>
      <c r="BV389" s="573">
        <v>0.99609999999999999</v>
      </c>
      <c r="BW389" s="273">
        <v>1039</v>
      </c>
      <c r="BX389" s="273">
        <f t="shared" si="76"/>
        <v>0</v>
      </c>
      <c r="BY389" s="271">
        <v>19.91</v>
      </c>
      <c r="BZ389" s="273">
        <f t="shared" si="77"/>
        <v>39431</v>
      </c>
    </row>
    <row r="390" spans="1:78">
      <c r="A390" s="272">
        <v>385</v>
      </c>
      <c r="B390" s="272" t="s">
        <v>4365</v>
      </c>
      <c r="C390" s="272" t="s">
        <v>769</v>
      </c>
      <c r="D390" s="272" t="s">
        <v>391</v>
      </c>
      <c r="E390" s="273">
        <v>167</v>
      </c>
      <c r="F390" s="273">
        <v>137.6</v>
      </c>
      <c r="G390" s="273">
        <v>137.6</v>
      </c>
      <c r="H390" s="573">
        <v>0.81859999999999999</v>
      </c>
      <c r="I390" s="273">
        <v>15406</v>
      </c>
      <c r="J390" s="273">
        <f t="shared" ref="J390:J453" si="78">IF(K390&gt;60,(K390-60)/K390*I390,0)</f>
        <v>0</v>
      </c>
      <c r="K390" s="271">
        <v>18.989999999999998</v>
      </c>
      <c r="L390" s="273">
        <v>116</v>
      </c>
      <c r="M390" s="273">
        <v>133.6</v>
      </c>
      <c r="N390" s="573">
        <v>0.82089999999999996</v>
      </c>
      <c r="O390" s="273">
        <v>16414</v>
      </c>
      <c r="P390" s="273">
        <f t="shared" ref="P390:P453" si="79">IF(Q390&gt;60,(Q390-60)/Q390*O390,0)</f>
        <v>0</v>
      </c>
      <c r="Q390" s="271">
        <v>23.17</v>
      </c>
      <c r="R390" s="273">
        <v>120.64</v>
      </c>
      <c r="S390" s="273">
        <v>133.6</v>
      </c>
      <c r="T390" s="573">
        <v>0.81320000000000003</v>
      </c>
      <c r="U390" s="273">
        <v>15838</v>
      </c>
      <c r="V390" s="273">
        <f t="shared" ref="V390:V453" si="80">IF(W390&gt;60,(W390-60)/W390*U390,0)</f>
        <v>0</v>
      </c>
      <c r="W390" s="271">
        <v>22.42</v>
      </c>
      <c r="X390" s="273">
        <v>122.24</v>
      </c>
      <c r="Y390" s="273">
        <v>133.6</v>
      </c>
      <c r="Z390" s="573">
        <v>0.8216</v>
      </c>
      <c r="AA390" s="273">
        <v>10072</v>
      </c>
      <c r="AB390" s="273">
        <f t="shared" ref="AB390:AB453" si="81">IF(AC390&gt;60,(AC390-60)/AC390*AA390,0)</f>
        <v>0</v>
      </c>
      <c r="AC390" s="271">
        <v>13.48</v>
      </c>
      <c r="AD390" s="273">
        <v>116</v>
      </c>
      <c r="AE390" s="273">
        <v>133.6</v>
      </c>
      <c r="AF390" s="573">
        <v>0.81779999999999997</v>
      </c>
      <c r="AG390" s="273">
        <v>4482</v>
      </c>
      <c r="AH390" s="273">
        <f t="shared" ref="AH390:AH453" si="82">IF(AI390&gt;60,(AI390-60)/AI390*AG390,0)</f>
        <v>0</v>
      </c>
      <c r="AI390" s="271">
        <v>6.35</v>
      </c>
      <c r="AJ390" s="273">
        <v>88</v>
      </c>
      <c r="AK390" s="273">
        <v>133.6</v>
      </c>
      <c r="AL390" s="573">
        <v>0.91359999999999997</v>
      </c>
      <c r="AM390" s="273">
        <v>1904</v>
      </c>
      <c r="AN390" s="273">
        <f t="shared" ref="AN390:AN453" si="83">IF(AO390&gt;60,(AO390-60)/AO390*AM390,0)</f>
        <v>0</v>
      </c>
      <c r="AO390" s="271">
        <v>1.73</v>
      </c>
      <c r="AP390" s="273">
        <v>4.32</v>
      </c>
      <c r="AQ390" s="273">
        <v>133.6</v>
      </c>
      <c r="AR390" s="573">
        <v>0.92</v>
      </c>
      <c r="AS390" s="273">
        <v>1288</v>
      </c>
      <c r="AT390" s="273">
        <f t="shared" ref="AT390:AT453" si="84">IF(AU390&gt;60,(AU390-60)/AU390*AS390,0)</f>
        <v>0</v>
      </c>
      <c r="AU390" s="271">
        <v>1.22</v>
      </c>
      <c r="AV390" s="273">
        <v>5.12</v>
      </c>
      <c r="AW390" s="273">
        <v>133.6</v>
      </c>
      <c r="AX390" s="573">
        <v>0.93559999999999999</v>
      </c>
      <c r="AY390" s="273">
        <v>1192</v>
      </c>
      <c r="AZ390" s="273">
        <f t="shared" ref="AZ390:AZ453" si="85">IF(BA390&gt;60,(BA390-60)/BA390*AY390,0)</f>
        <v>0</v>
      </c>
      <c r="BA390" s="271">
        <v>34.56</v>
      </c>
      <c r="BB390" s="273">
        <v>5.6</v>
      </c>
      <c r="BC390" s="273">
        <v>133.6</v>
      </c>
      <c r="BD390" s="573">
        <v>0.94689999999999996</v>
      </c>
      <c r="BE390" s="273">
        <v>1356</v>
      </c>
      <c r="BF390" s="273">
        <f t="shared" ref="BF390:BF453" si="86">IF(BG390&gt;60,(BG390-60)/BG390*BE390,0)</f>
        <v>0</v>
      </c>
      <c r="BG390" s="271">
        <v>34.369999999999997</v>
      </c>
      <c r="BH390" s="273">
        <v>81.28</v>
      </c>
      <c r="BI390" s="273">
        <v>133.6</v>
      </c>
      <c r="BJ390" s="573">
        <v>0.94889999999999997</v>
      </c>
      <c r="BK390" s="273">
        <v>3232</v>
      </c>
      <c r="BL390" s="273">
        <f t="shared" ref="BL390:BL453" si="87">IF(BM390&gt;60,(BM390-60)/BM390*BK390,0)</f>
        <v>0</v>
      </c>
      <c r="BM390" s="271">
        <v>5.63</v>
      </c>
      <c r="BN390" s="273">
        <v>22.4</v>
      </c>
      <c r="BO390" s="273">
        <v>133.6</v>
      </c>
      <c r="BP390" s="573">
        <v>0.97350000000000003</v>
      </c>
      <c r="BQ390" s="273">
        <v>3166</v>
      </c>
      <c r="BR390" s="273">
        <f t="shared" ref="BR390:BR453" si="88">IF(BS390&gt;60,(BS390-60)/BS390*BQ390,0)</f>
        <v>0</v>
      </c>
      <c r="BS390" s="271">
        <v>21.6</v>
      </c>
      <c r="BT390" s="273">
        <v>106.72</v>
      </c>
      <c r="BU390" s="273">
        <v>133.6</v>
      </c>
      <c r="BV390" s="573">
        <v>0.85450000000000004</v>
      </c>
      <c r="BW390" s="273">
        <v>8440</v>
      </c>
      <c r="BX390" s="273">
        <f t="shared" ref="BX390:BX453" si="89">IF(BY390&gt;60,(BY390-60)/BY390*BW390,0)</f>
        <v>0</v>
      </c>
      <c r="BY390" s="271">
        <v>12.44</v>
      </c>
      <c r="BZ390" s="273">
        <f t="shared" ref="BZ390:BZ453" si="90">I390+O390+U390+AA390+AG390+AM390+AS390+AY390+BE390+BK390+BQ390+BW390</f>
        <v>82790</v>
      </c>
    </row>
    <row r="391" spans="1:78">
      <c r="A391" s="272">
        <v>386</v>
      </c>
      <c r="B391" s="272" t="s">
        <v>4365</v>
      </c>
      <c r="C391" s="272" t="s">
        <v>3319</v>
      </c>
      <c r="D391" s="272" t="s">
        <v>391</v>
      </c>
      <c r="E391" s="273">
        <v>172</v>
      </c>
      <c r="F391" s="273">
        <v>20.64</v>
      </c>
      <c r="G391" s="273">
        <v>137.6</v>
      </c>
      <c r="H391" s="573">
        <v>0.87909999999999999</v>
      </c>
      <c r="I391" s="273">
        <v>2989</v>
      </c>
      <c r="J391" s="273">
        <f t="shared" si="78"/>
        <v>0</v>
      </c>
      <c r="K391" s="271">
        <v>22.88</v>
      </c>
      <c r="L391" s="273">
        <v>18.88</v>
      </c>
      <c r="M391" s="273">
        <v>137.6</v>
      </c>
      <c r="N391" s="573">
        <v>0.89490000000000003</v>
      </c>
      <c r="O391" s="273">
        <v>2710</v>
      </c>
      <c r="P391" s="273">
        <f t="shared" si="79"/>
        <v>0</v>
      </c>
      <c r="Q391" s="271">
        <v>21.56</v>
      </c>
      <c r="R391" s="273">
        <v>27.04</v>
      </c>
      <c r="S391" s="273">
        <v>137.6</v>
      </c>
      <c r="T391" s="573">
        <v>0.9274</v>
      </c>
      <c r="U391" s="273">
        <v>2788</v>
      </c>
      <c r="V391" s="273">
        <f t="shared" si="80"/>
        <v>0</v>
      </c>
      <c r="W391" s="271">
        <v>15.44</v>
      </c>
      <c r="X391" s="273">
        <v>33.119999999999997</v>
      </c>
      <c r="Y391" s="273">
        <v>137.6</v>
      </c>
      <c r="Z391" s="573">
        <v>0.87139999999999995</v>
      </c>
      <c r="AA391" s="273">
        <v>3592</v>
      </c>
      <c r="AB391" s="273">
        <f t="shared" si="81"/>
        <v>0</v>
      </c>
      <c r="AC391" s="271">
        <v>16.73</v>
      </c>
      <c r="AD391" s="273">
        <v>29.76</v>
      </c>
      <c r="AE391" s="273">
        <v>137.6</v>
      </c>
      <c r="AF391" s="573">
        <v>0.81659999999999999</v>
      </c>
      <c r="AG391" s="273">
        <v>3296</v>
      </c>
      <c r="AH391" s="273">
        <f t="shared" si="82"/>
        <v>0</v>
      </c>
      <c r="AI391" s="271">
        <v>18.23</v>
      </c>
      <c r="AJ391" s="273">
        <v>39.36</v>
      </c>
      <c r="AK391" s="273">
        <v>137.6</v>
      </c>
      <c r="AL391" s="573">
        <v>0.84560000000000002</v>
      </c>
      <c r="AM391" s="273">
        <v>3572</v>
      </c>
      <c r="AN391" s="273">
        <f t="shared" si="83"/>
        <v>0</v>
      </c>
      <c r="AO391" s="271">
        <v>14.91</v>
      </c>
      <c r="AP391" s="273">
        <v>12.48</v>
      </c>
      <c r="AQ391" s="273">
        <v>137.6</v>
      </c>
      <c r="AR391" s="573">
        <v>0.88290000000000002</v>
      </c>
      <c r="AS391" s="273">
        <v>1796</v>
      </c>
      <c r="AT391" s="273">
        <f t="shared" si="84"/>
        <v>0</v>
      </c>
      <c r="AU391" s="271">
        <v>21.91</v>
      </c>
      <c r="AV391" s="273">
        <v>10.4</v>
      </c>
      <c r="AW391" s="273">
        <v>137.6</v>
      </c>
      <c r="AX391" s="573">
        <v>0.89790000000000003</v>
      </c>
      <c r="AY391" s="273">
        <v>1250</v>
      </c>
      <c r="AZ391" s="273">
        <f t="shared" si="85"/>
        <v>0</v>
      </c>
      <c r="BA391" s="271">
        <v>18.59</v>
      </c>
      <c r="BB391" s="273">
        <v>16.96</v>
      </c>
      <c r="BC391" s="273">
        <v>137.6</v>
      </c>
      <c r="BD391" s="573">
        <v>0.88629999999999998</v>
      </c>
      <c r="BE391" s="273">
        <v>1482</v>
      </c>
      <c r="BF391" s="273">
        <f t="shared" si="86"/>
        <v>0</v>
      </c>
      <c r="BG391" s="271">
        <v>13.25</v>
      </c>
      <c r="BH391" s="273">
        <v>16.16</v>
      </c>
      <c r="BI391" s="273">
        <v>137.6</v>
      </c>
      <c r="BJ391" s="573">
        <v>0.92030000000000001</v>
      </c>
      <c r="BK391" s="273">
        <v>1502</v>
      </c>
      <c r="BL391" s="273">
        <f t="shared" si="87"/>
        <v>0</v>
      </c>
      <c r="BM391" s="271">
        <v>13.57</v>
      </c>
      <c r="BN391" s="273">
        <v>15.84</v>
      </c>
      <c r="BO391" s="273">
        <v>137.6</v>
      </c>
      <c r="BP391" s="573">
        <v>0.93469999999999998</v>
      </c>
      <c r="BQ391" s="273">
        <v>1634</v>
      </c>
      <c r="BR391" s="273">
        <f t="shared" si="88"/>
        <v>0</v>
      </c>
      <c r="BS391" s="271">
        <v>16.420000000000002</v>
      </c>
      <c r="BT391" s="273">
        <v>9.2799999999999994</v>
      </c>
      <c r="BU391" s="273">
        <v>137.6</v>
      </c>
      <c r="BV391" s="573">
        <v>0.93689999999999996</v>
      </c>
      <c r="BW391" s="273">
        <v>1516</v>
      </c>
      <c r="BX391" s="273">
        <f t="shared" si="89"/>
        <v>0</v>
      </c>
      <c r="BY391" s="271">
        <v>23.43</v>
      </c>
      <c r="BZ391" s="273">
        <f t="shared" si="90"/>
        <v>28127</v>
      </c>
    </row>
    <row r="392" spans="1:78">
      <c r="A392" s="272">
        <v>387</v>
      </c>
      <c r="B392" s="272" t="s">
        <v>4365</v>
      </c>
      <c r="C392" s="272" t="s">
        <v>3315</v>
      </c>
      <c r="D392" s="272" t="s">
        <v>391</v>
      </c>
      <c r="E392" s="273">
        <v>175</v>
      </c>
      <c r="F392" s="273">
        <v>140.56</v>
      </c>
      <c r="G392" s="273">
        <v>140.56</v>
      </c>
      <c r="H392" s="573">
        <v>0.98450000000000004</v>
      </c>
      <c r="I392" s="273">
        <v>40287</v>
      </c>
      <c r="J392" s="273">
        <f t="shared" si="78"/>
        <v>0</v>
      </c>
      <c r="K392" s="271">
        <v>40.43</v>
      </c>
      <c r="L392" s="273">
        <v>143.36000000000001</v>
      </c>
      <c r="M392" s="273">
        <v>143.36000000000001</v>
      </c>
      <c r="N392" s="573">
        <v>0.98629999999999995</v>
      </c>
      <c r="O392" s="273">
        <v>47873</v>
      </c>
      <c r="P392" s="273">
        <f t="shared" si="79"/>
        <v>0</v>
      </c>
      <c r="Q392" s="271">
        <v>45.51</v>
      </c>
      <c r="R392" s="273">
        <v>139.04</v>
      </c>
      <c r="S392" s="273">
        <v>140</v>
      </c>
      <c r="T392" s="573">
        <v>0.98419999999999996</v>
      </c>
      <c r="U392" s="273">
        <v>45206</v>
      </c>
      <c r="V392" s="273">
        <f t="shared" si="80"/>
        <v>0</v>
      </c>
      <c r="W392" s="271">
        <v>45.88</v>
      </c>
      <c r="X392" s="273">
        <v>133.44</v>
      </c>
      <c r="Y392" s="273">
        <v>140</v>
      </c>
      <c r="Z392" s="573">
        <v>0.98880000000000001</v>
      </c>
      <c r="AA392" s="273">
        <v>39829</v>
      </c>
      <c r="AB392" s="273">
        <f t="shared" si="81"/>
        <v>0</v>
      </c>
      <c r="AC392" s="271">
        <v>40.57</v>
      </c>
      <c r="AD392" s="273">
        <v>128.24</v>
      </c>
      <c r="AE392" s="273">
        <v>140</v>
      </c>
      <c r="AF392" s="573">
        <v>0.99370000000000003</v>
      </c>
      <c r="AG392" s="273">
        <v>34351</v>
      </c>
      <c r="AH392" s="273">
        <f t="shared" si="82"/>
        <v>0</v>
      </c>
      <c r="AI392" s="271">
        <v>36.229999999999997</v>
      </c>
      <c r="AJ392" s="273">
        <v>124</v>
      </c>
      <c r="AK392" s="273">
        <v>140</v>
      </c>
      <c r="AL392" s="573">
        <v>0.99129999999999996</v>
      </c>
      <c r="AM392" s="273">
        <v>35221</v>
      </c>
      <c r="AN392" s="273">
        <f t="shared" si="83"/>
        <v>0</v>
      </c>
      <c r="AO392" s="271">
        <v>39.799999999999997</v>
      </c>
      <c r="AP392" s="273">
        <v>124</v>
      </c>
      <c r="AQ392" s="273">
        <v>140</v>
      </c>
      <c r="AR392" s="573">
        <v>0.98570000000000002</v>
      </c>
      <c r="AS392" s="273">
        <v>38584</v>
      </c>
      <c r="AT392" s="273">
        <f t="shared" si="84"/>
        <v>0</v>
      </c>
      <c r="AU392" s="271">
        <v>42.43</v>
      </c>
      <c r="AV392" s="273">
        <v>102.8</v>
      </c>
      <c r="AW392" s="273">
        <v>140</v>
      </c>
      <c r="AX392" s="573">
        <v>0.98470000000000002</v>
      </c>
      <c r="AY392" s="273">
        <v>24138</v>
      </c>
      <c r="AZ392" s="273">
        <f t="shared" si="85"/>
        <v>0</v>
      </c>
      <c r="BA392" s="271">
        <v>33.119999999999997</v>
      </c>
      <c r="BB392" s="273">
        <v>95.36</v>
      </c>
      <c r="BC392" s="273">
        <v>140</v>
      </c>
      <c r="BD392" s="573">
        <v>0.98240000000000005</v>
      </c>
      <c r="BE392" s="273">
        <v>18098</v>
      </c>
      <c r="BF392" s="273">
        <f t="shared" si="86"/>
        <v>0</v>
      </c>
      <c r="BG392" s="271">
        <v>25.96</v>
      </c>
      <c r="BH392" s="273">
        <v>88.72</v>
      </c>
      <c r="BI392" s="273">
        <v>140</v>
      </c>
      <c r="BJ392" s="573">
        <v>0.98240000000000005</v>
      </c>
      <c r="BK392" s="273">
        <v>19136</v>
      </c>
      <c r="BL392" s="273">
        <f t="shared" si="87"/>
        <v>0</v>
      </c>
      <c r="BM392" s="271">
        <v>29.51</v>
      </c>
      <c r="BN392" s="273">
        <v>101.04</v>
      </c>
      <c r="BO392" s="273">
        <v>140</v>
      </c>
      <c r="BP392" s="573">
        <v>0.98509999999999998</v>
      </c>
      <c r="BQ392" s="273">
        <v>25936</v>
      </c>
      <c r="BR392" s="273">
        <f t="shared" si="88"/>
        <v>0</v>
      </c>
      <c r="BS392" s="271">
        <v>38.770000000000003</v>
      </c>
      <c r="BT392" s="273">
        <v>118.08</v>
      </c>
      <c r="BU392" s="273">
        <v>140</v>
      </c>
      <c r="BV392" s="573">
        <v>0.98509999999999998</v>
      </c>
      <c r="BW392" s="273">
        <v>35474</v>
      </c>
      <c r="BX392" s="273">
        <f t="shared" si="89"/>
        <v>0</v>
      </c>
      <c r="BY392" s="271">
        <v>40.99</v>
      </c>
      <c r="BZ392" s="273">
        <f t="shared" si="90"/>
        <v>404133</v>
      </c>
    </row>
    <row r="393" spans="1:78">
      <c r="A393" s="272">
        <v>388</v>
      </c>
      <c r="B393" s="272" t="s">
        <v>4365</v>
      </c>
      <c r="C393" s="272" t="s">
        <v>3316</v>
      </c>
      <c r="D393" s="272" t="s">
        <v>449</v>
      </c>
      <c r="E393" s="273">
        <v>177.77777777777777</v>
      </c>
      <c r="F393" s="273">
        <v>101.92</v>
      </c>
      <c r="G393" s="273">
        <v>177.77799999999999</v>
      </c>
      <c r="H393" s="573">
        <v>0.98080000000000001</v>
      </c>
      <c r="I393" s="273">
        <v>18844</v>
      </c>
      <c r="J393" s="273">
        <f t="shared" si="78"/>
        <v>0</v>
      </c>
      <c r="K393" s="271">
        <v>0.26180664573521717</v>
      </c>
      <c r="L393" s="273">
        <v>108.48</v>
      </c>
      <c r="M393" s="273">
        <v>177.77799999999999</v>
      </c>
      <c r="N393" s="573">
        <v>0.97670000000000001</v>
      </c>
      <c r="O393" s="273">
        <v>34192</v>
      </c>
      <c r="P393" s="273">
        <f t="shared" si="79"/>
        <v>0</v>
      </c>
      <c r="Q393" s="271">
        <v>0.43373041361372794</v>
      </c>
      <c r="R393" s="273">
        <v>104.64</v>
      </c>
      <c r="S393" s="273">
        <v>177.77799999999999</v>
      </c>
      <c r="T393" s="573">
        <v>0.89939999999999998</v>
      </c>
      <c r="U393" s="273">
        <v>4882</v>
      </c>
      <c r="V393" s="273">
        <f t="shared" si="80"/>
        <v>0</v>
      </c>
      <c r="W393" s="271">
        <v>7.2045956506965672E-2</v>
      </c>
      <c r="X393" s="273">
        <v>109.92</v>
      </c>
      <c r="Y393" s="273">
        <v>177.77799999999999</v>
      </c>
      <c r="Z393" s="573">
        <v>0.87409999999999999</v>
      </c>
      <c r="AA393" s="273">
        <v>11248</v>
      </c>
      <c r="AB393" s="273">
        <f t="shared" si="81"/>
        <v>0</v>
      </c>
      <c r="AC393" s="271">
        <v>0.15734806154231426</v>
      </c>
      <c r="AD393" s="273">
        <v>115.68</v>
      </c>
      <c r="AE393" s="273">
        <v>177.77799999999999</v>
      </c>
      <c r="AF393" s="573">
        <v>0.96989999999999998</v>
      </c>
      <c r="AG393" s="273">
        <v>29874</v>
      </c>
      <c r="AH393" s="273">
        <f t="shared" si="82"/>
        <v>0</v>
      </c>
      <c r="AI393" s="271">
        <v>0.35784198902422704</v>
      </c>
      <c r="AJ393" s="273">
        <v>102.72</v>
      </c>
      <c r="AK393" s="273">
        <v>177.77799999999999</v>
      </c>
      <c r="AL393" s="573">
        <v>0.94940000000000002</v>
      </c>
      <c r="AM393" s="273">
        <v>21920</v>
      </c>
      <c r="AN393" s="273">
        <f t="shared" si="83"/>
        <v>0</v>
      </c>
      <c r="AO393" s="271">
        <v>0.31217549325025962</v>
      </c>
      <c r="AP393" s="273">
        <v>105.6</v>
      </c>
      <c r="AQ393" s="273">
        <v>177.77799999999999</v>
      </c>
      <c r="AR393" s="573">
        <v>0.99009999999999998</v>
      </c>
      <c r="AS393" s="273">
        <v>42714</v>
      </c>
      <c r="AT393" s="273">
        <f t="shared" si="84"/>
        <v>0</v>
      </c>
      <c r="AU393" s="271">
        <v>0.549089687194526</v>
      </c>
      <c r="AV393" s="273">
        <v>99.36</v>
      </c>
      <c r="AW393" s="273">
        <v>177.77799999999999</v>
      </c>
      <c r="AX393" s="573">
        <v>0.98529999999999995</v>
      </c>
      <c r="AY393" s="273">
        <v>30654</v>
      </c>
      <c r="AZ393" s="273">
        <f t="shared" si="85"/>
        <v>0</v>
      </c>
      <c r="BA393" s="271">
        <v>0.43486647879763823</v>
      </c>
      <c r="BB393" s="273">
        <v>108</v>
      </c>
      <c r="BC393" s="273">
        <v>177.77799999999999</v>
      </c>
      <c r="BD393" s="573">
        <v>0.98470000000000002</v>
      </c>
      <c r="BE393" s="273">
        <v>31034</v>
      </c>
      <c r="BF393" s="273">
        <f t="shared" si="86"/>
        <v>0</v>
      </c>
      <c r="BG393" s="271">
        <v>0.39219932297889287</v>
      </c>
      <c r="BH393" s="273">
        <v>101.6</v>
      </c>
      <c r="BI393" s="273">
        <v>177.77799999999999</v>
      </c>
      <c r="BJ393" s="573">
        <v>0.98029999999999995</v>
      </c>
      <c r="BK393" s="273">
        <v>28606</v>
      </c>
      <c r="BL393" s="273">
        <f t="shared" si="87"/>
        <v>0</v>
      </c>
      <c r="BM393" s="271">
        <v>0.38602785538904416</v>
      </c>
      <c r="BN393" s="273">
        <v>85.28</v>
      </c>
      <c r="BO393" s="273">
        <v>177.77799999999999</v>
      </c>
      <c r="BP393" s="573">
        <v>0.9879</v>
      </c>
      <c r="BQ393" s="273">
        <v>26414</v>
      </c>
      <c r="BR393" s="273">
        <f t="shared" si="88"/>
        <v>0</v>
      </c>
      <c r="BS393" s="271">
        <v>0.46653042079871343</v>
      </c>
      <c r="BT393" s="273">
        <v>87.04</v>
      </c>
      <c r="BU393" s="273">
        <v>177.77799999999999</v>
      </c>
      <c r="BV393" s="573">
        <v>0.98939999999999995</v>
      </c>
      <c r="BW393" s="273">
        <v>26816</v>
      </c>
      <c r="BX393" s="273">
        <f t="shared" si="89"/>
        <v>0</v>
      </c>
      <c r="BY393" s="271">
        <v>0.41851354957305503</v>
      </c>
      <c r="BZ393" s="273">
        <f t="shared" si="90"/>
        <v>307198</v>
      </c>
    </row>
    <row r="394" spans="1:78">
      <c r="A394" s="272">
        <v>389</v>
      </c>
      <c r="B394" s="272" t="s">
        <v>4365</v>
      </c>
      <c r="C394" s="272" t="s">
        <v>777</v>
      </c>
      <c r="D394" s="272" t="s">
        <v>391</v>
      </c>
      <c r="E394" s="273">
        <v>177.77777777777777</v>
      </c>
      <c r="F394" s="273">
        <v>73.28</v>
      </c>
      <c r="G394" s="273">
        <v>142.22200000000001</v>
      </c>
      <c r="H394" s="573">
        <v>0.98250000000000004</v>
      </c>
      <c r="I394" s="273">
        <v>12475</v>
      </c>
      <c r="J394" s="273">
        <f t="shared" si="78"/>
        <v>0</v>
      </c>
      <c r="K394" s="271">
        <v>24.06</v>
      </c>
      <c r="L394" s="273">
        <v>180</v>
      </c>
      <c r="M394" s="273">
        <v>180</v>
      </c>
      <c r="N394" s="573">
        <v>0.98850000000000005</v>
      </c>
      <c r="O394" s="273">
        <v>18839</v>
      </c>
      <c r="P394" s="273">
        <f t="shared" si="79"/>
        <v>0</v>
      </c>
      <c r="Q394" s="271">
        <v>14.23</v>
      </c>
      <c r="R394" s="273">
        <v>102.08</v>
      </c>
      <c r="S394" s="273">
        <v>142.22200000000001</v>
      </c>
      <c r="T394" s="573">
        <v>0.98009999999999997</v>
      </c>
      <c r="U394" s="273">
        <v>15294</v>
      </c>
      <c r="V394" s="273">
        <f t="shared" si="80"/>
        <v>0</v>
      </c>
      <c r="W394" s="271">
        <v>21.23</v>
      </c>
      <c r="X394" s="273">
        <v>126.16</v>
      </c>
      <c r="Y394" s="273">
        <v>142.22200000000001</v>
      </c>
      <c r="Z394" s="573">
        <v>0.97219999999999995</v>
      </c>
      <c r="AA394" s="273">
        <v>17950</v>
      </c>
      <c r="AB394" s="273">
        <f t="shared" si="81"/>
        <v>0</v>
      </c>
      <c r="AC394" s="271">
        <v>19.670000000000002</v>
      </c>
      <c r="AD394" s="273">
        <v>116.08</v>
      </c>
      <c r="AE394" s="273">
        <v>142.22200000000001</v>
      </c>
      <c r="AF394" s="573">
        <v>0.97489999999999999</v>
      </c>
      <c r="AG394" s="273">
        <v>11634</v>
      </c>
      <c r="AH394" s="273">
        <f t="shared" si="82"/>
        <v>0</v>
      </c>
      <c r="AI394" s="271">
        <v>13.82</v>
      </c>
      <c r="AJ394" s="273">
        <v>41.04</v>
      </c>
      <c r="AK394" s="273">
        <v>142.22200000000001</v>
      </c>
      <c r="AL394" s="573">
        <v>0.98109999999999997</v>
      </c>
      <c r="AM394" s="273">
        <v>11550</v>
      </c>
      <c r="AN394" s="273">
        <f t="shared" si="83"/>
        <v>0</v>
      </c>
      <c r="AO394" s="271">
        <v>39.840000000000003</v>
      </c>
      <c r="AP394" s="273">
        <v>120.88</v>
      </c>
      <c r="AQ394" s="273">
        <v>142.22200000000001</v>
      </c>
      <c r="AR394" s="573">
        <v>0.97770000000000001</v>
      </c>
      <c r="AS394" s="273">
        <v>12333</v>
      </c>
      <c r="AT394" s="273">
        <f t="shared" si="84"/>
        <v>0</v>
      </c>
      <c r="AU394" s="271">
        <v>14.03</v>
      </c>
      <c r="AV394" s="273">
        <v>65.2</v>
      </c>
      <c r="AW394" s="273">
        <v>142.22200000000001</v>
      </c>
      <c r="AX394" s="573">
        <v>0.97250000000000003</v>
      </c>
      <c r="AY394" s="273">
        <v>11421</v>
      </c>
      <c r="AZ394" s="273">
        <f t="shared" si="85"/>
        <v>0</v>
      </c>
      <c r="BA394" s="271">
        <v>25.01</v>
      </c>
      <c r="BB394" s="273">
        <v>76.400000000000006</v>
      </c>
      <c r="BC394" s="273">
        <v>142.22200000000001</v>
      </c>
      <c r="BD394" s="573">
        <v>0.97589999999999999</v>
      </c>
      <c r="BE394" s="273">
        <v>11533</v>
      </c>
      <c r="BF394" s="273">
        <f t="shared" si="86"/>
        <v>0</v>
      </c>
      <c r="BG394" s="271">
        <v>20.79</v>
      </c>
      <c r="BH394" s="273">
        <v>30.32</v>
      </c>
      <c r="BI394" s="273">
        <v>142.22200000000001</v>
      </c>
      <c r="BJ394" s="573">
        <v>0.98040000000000005</v>
      </c>
      <c r="BK394" s="273">
        <v>8896</v>
      </c>
      <c r="BL394" s="273">
        <f t="shared" si="87"/>
        <v>0</v>
      </c>
      <c r="BM394" s="271">
        <v>40.22</v>
      </c>
      <c r="BN394" s="273">
        <v>31.04</v>
      </c>
      <c r="BO394" s="273">
        <v>142.22200000000001</v>
      </c>
      <c r="BP394" s="573">
        <v>0.98640000000000005</v>
      </c>
      <c r="BQ394" s="273">
        <v>8514</v>
      </c>
      <c r="BR394" s="273">
        <f t="shared" si="88"/>
        <v>0</v>
      </c>
      <c r="BS394" s="271">
        <v>41.38</v>
      </c>
      <c r="BT394" s="273">
        <v>33.68</v>
      </c>
      <c r="BU394" s="273">
        <v>142.22200000000001</v>
      </c>
      <c r="BV394" s="573">
        <v>0.97389999999999999</v>
      </c>
      <c r="BW394" s="273">
        <v>8668</v>
      </c>
      <c r="BX394" s="273">
        <f t="shared" si="89"/>
        <v>0</v>
      </c>
      <c r="BY394" s="271">
        <v>35.520000000000003</v>
      </c>
      <c r="BZ394" s="273">
        <f t="shared" si="90"/>
        <v>149107</v>
      </c>
    </row>
    <row r="395" spans="1:78">
      <c r="A395" s="272">
        <v>390</v>
      </c>
      <c r="B395" s="272" t="s">
        <v>4365</v>
      </c>
      <c r="C395" s="272" t="s">
        <v>809</v>
      </c>
      <c r="D395" s="272" t="s">
        <v>391</v>
      </c>
      <c r="E395" s="273">
        <v>180</v>
      </c>
      <c r="F395" s="273">
        <v>90.72</v>
      </c>
      <c r="G395" s="273">
        <v>144</v>
      </c>
      <c r="H395" s="573">
        <v>0.88229999999999997</v>
      </c>
      <c r="I395" s="273">
        <v>13292</v>
      </c>
      <c r="J395" s="273">
        <f t="shared" si="78"/>
        <v>0</v>
      </c>
      <c r="K395" s="271">
        <v>23.06</v>
      </c>
      <c r="L395" s="273">
        <v>102.24</v>
      </c>
      <c r="M395" s="273">
        <v>144</v>
      </c>
      <c r="N395" s="573">
        <v>0.85809999999999997</v>
      </c>
      <c r="O395" s="273">
        <v>13404</v>
      </c>
      <c r="P395" s="273">
        <f t="shared" si="79"/>
        <v>0</v>
      </c>
      <c r="Q395" s="271">
        <v>20.53</v>
      </c>
      <c r="R395" s="273">
        <v>114.08</v>
      </c>
      <c r="S395" s="273">
        <v>144</v>
      </c>
      <c r="T395" s="573">
        <v>0.88319999999999999</v>
      </c>
      <c r="U395" s="273">
        <v>12344</v>
      </c>
      <c r="V395" s="273">
        <f t="shared" si="80"/>
        <v>0</v>
      </c>
      <c r="W395" s="271">
        <v>17.02</v>
      </c>
      <c r="X395" s="273">
        <v>81.760000000000005</v>
      </c>
      <c r="Y395" s="273">
        <v>144</v>
      </c>
      <c r="Z395" s="573">
        <v>0.89270000000000005</v>
      </c>
      <c r="AA395" s="273">
        <v>7824</v>
      </c>
      <c r="AB395" s="273">
        <f t="shared" si="81"/>
        <v>0</v>
      </c>
      <c r="AC395" s="271">
        <v>14.41</v>
      </c>
      <c r="AD395" s="273">
        <v>98.88</v>
      </c>
      <c r="AE395" s="273">
        <v>144</v>
      </c>
      <c r="AF395" s="573">
        <v>0.87380000000000002</v>
      </c>
      <c r="AG395" s="273">
        <v>8752</v>
      </c>
      <c r="AH395" s="273">
        <f t="shared" si="82"/>
        <v>0</v>
      </c>
      <c r="AI395" s="271">
        <v>13.61</v>
      </c>
      <c r="AJ395" s="273">
        <v>49.28</v>
      </c>
      <c r="AK395" s="273">
        <v>144</v>
      </c>
      <c r="AL395" s="573">
        <v>0.92679999999999996</v>
      </c>
      <c r="AM395" s="273">
        <v>7574</v>
      </c>
      <c r="AN395" s="273">
        <f t="shared" si="83"/>
        <v>0</v>
      </c>
      <c r="AO395" s="271">
        <v>23.03</v>
      </c>
      <c r="AP395" s="273">
        <v>88.96</v>
      </c>
      <c r="AQ395" s="273">
        <v>144</v>
      </c>
      <c r="AR395" s="573">
        <v>0.94199999999999995</v>
      </c>
      <c r="AS395" s="273">
        <v>11570</v>
      </c>
      <c r="AT395" s="273">
        <f t="shared" si="84"/>
        <v>0</v>
      </c>
      <c r="AU395" s="271">
        <v>18.559999999999999</v>
      </c>
      <c r="AV395" s="273">
        <v>111.36</v>
      </c>
      <c r="AW395" s="273">
        <v>144</v>
      </c>
      <c r="AX395" s="573">
        <v>0.88029999999999997</v>
      </c>
      <c r="AY395" s="273">
        <v>11292</v>
      </c>
      <c r="AZ395" s="273">
        <f t="shared" si="85"/>
        <v>0</v>
      </c>
      <c r="BA395" s="271">
        <v>16</v>
      </c>
      <c r="BB395" s="273">
        <v>121.28</v>
      </c>
      <c r="BC395" s="273">
        <v>144</v>
      </c>
      <c r="BD395" s="573">
        <v>0.85709999999999997</v>
      </c>
      <c r="BE395" s="273">
        <v>13022</v>
      </c>
      <c r="BF395" s="273">
        <f t="shared" si="86"/>
        <v>0</v>
      </c>
      <c r="BG395" s="271">
        <v>16.84</v>
      </c>
      <c r="BH395" s="273">
        <v>117.92</v>
      </c>
      <c r="BI395" s="273">
        <v>144</v>
      </c>
      <c r="BJ395" s="573">
        <v>0.88249999999999995</v>
      </c>
      <c r="BK395" s="273">
        <v>13686</v>
      </c>
      <c r="BL395" s="273">
        <f t="shared" si="87"/>
        <v>0</v>
      </c>
      <c r="BM395" s="271">
        <v>17.68</v>
      </c>
      <c r="BN395" s="273">
        <v>95.2</v>
      </c>
      <c r="BO395" s="273">
        <v>144</v>
      </c>
      <c r="BP395" s="573">
        <v>0.90690000000000004</v>
      </c>
      <c r="BQ395" s="273">
        <v>11364</v>
      </c>
      <c r="BR395" s="273">
        <f t="shared" si="88"/>
        <v>0</v>
      </c>
      <c r="BS395" s="271">
        <v>19.59</v>
      </c>
      <c r="BT395" s="273">
        <v>86.4</v>
      </c>
      <c r="BU395" s="273">
        <v>144</v>
      </c>
      <c r="BV395" s="573">
        <v>0.91890000000000005</v>
      </c>
      <c r="BW395" s="273">
        <v>10610</v>
      </c>
      <c r="BX395" s="273">
        <f t="shared" si="89"/>
        <v>0</v>
      </c>
      <c r="BY395" s="271">
        <v>17.96</v>
      </c>
      <c r="BZ395" s="273">
        <f t="shared" si="90"/>
        <v>134734</v>
      </c>
    </row>
    <row r="396" spans="1:78">
      <c r="A396" s="272">
        <v>391</v>
      </c>
      <c r="B396" s="272" t="s">
        <v>4365</v>
      </c>
      <c r="C396" s="272" t="s">
        <v>809</v>
      </c>
      <c r="D396" s="272" t="s">
        <v>391</v>
      </c>
      <c r="E396" s="273">
        <v>180</v>
      </c>
      <c r="F396" s="273">
        <v>55.04</v>
      </c>
      <c r="G396" s="273">
        <v>144</v>
      </c>
      <c r="H396" s="573">
        <v>0.80959999999999999</v>
      </c>
      <c r="I396" s="273">
        <v>2850</v>
      </c>
      <c r="J396" s="273">
        <f t="shared" si="78"/>
        <v>0</v>
      </c>
      <c r="K396" s="271">
        <v>8.8800000000000008</v>
      </c>
      <c r="L396" s="273">
        <v>42.88</v>
      </c>
      <c r="M396" s="273">
        <v>144</v>
      </c>
      <c r="N396" s="573">
        <v>0.91339999999999999</v>
      </c>
      <c r="O396" s="273">
        <v>4370</v>
      </c>
      <c r="P396" s="273">
        <f t="shared" si="79"/>
        <v>0</v>
      </c>
      <c r="Q396" s="271">
        <v>15</v>
      </c>
      <c r="R396" s="273">
        <v>37.6</v>
      </c>
      <c r="S396" s="273">
        <v>144</v>
      </c>
      <c r="T396" s="573">
        <v>0.9244</v>
      </c>
      <c r="U396" s="273">
        <v>3156</v>
      </c>
      <c r="V396" s="273">
        <f t="shared" si="80"/>
        <v>0</v>
      </c>
      <c r="W396" s="271">
        <v>12.61</v>
      </c>
      <c r="X396" s="273">
        <v>18.72</v>
      </c>
      <c r="Y396" s="273">
        <v>144</v>
      </c>
      <c r="Z396" s="573">
        <v>0.92449999999999999</v>
      </c>
      <c r="AA396" s="273">
        <v>1888</v>
      </c>
      <c r="AB396" s="273">
        <f t="shared" si="81"/>
        <v>0</v>
      </c>
      <c r="AC396" s="271">
        <v>14.66</v>
      </c>
      <c r="AD396" s="273">
        <v>5.92</v>
      </c>
      <c r="AE396" s="273">
        <v>144</v>
      </c>
      <c r="AF396" s="573">
        <v>0.90059999999999996</v>
      </c>
      <c r="AG396" s="273">
        <v>1668</v>
      </c>
      <c r="AH396" s="273">
        <f t="shared" si="82"/>
        <v>0</v>
      </c>
      <c r="AI396" s="271">
        <v>42.05</v>
      </c>
      <c r="AJ396" s="273">
        <v>19.04</v>
      </c>
      <c r="AK396" s="273">
        <v>144</v>
      </c>
      <c r="AL396" s="573">
        <v>0.95760000000000001</v>
      </c>
      <c r="AM396" s="273">
        <v>2218</v>
      </c>
      <c r="AN396" s="273">
        <f t="shared" si="83"/>
        <v>0</v>
      </c>
      <c r="AO396" s="271">
        <v>16.89</v>
      </c>
      <c r="AP396" s="273">
        <v>64.959999999999994</v>
      </c>
      <c r="AQ396" s="273">
        <v>144</v>
      </c>
      <c r="AR396" s="573">
        <v>0.89890000000000003</v>
      </c>
      <c r="AS396" s="273">
        <v>4376</v>
      </c>
      <c r="AT396" s="273">
        <f t="shared" si="84"/>
        <v>0</v>
      </c>
      <c r="AU396" s="271">
        <v>10.07</v>
      </c>
      <c r="AV396" s="273">
        <v>65.12</v>
      </c>
      <c r="AW396" s="273">
        <v>144</v>
      </c>
      <c r="AX396" s="573">
        <v>0.89</v>
      </c>
      <c r="AY396" s="273">
        <v>5326</v>
      </c>
      <c r="AZ396" s="273">
        <f t="shared" si="85"/>
        <v>0</v>
      </c>
      <c r="BA396" s="271">
        <v>12.76</v>
      </c>
      <c r="BB396" s="273">
        <v>56.64</v>
      </c>
      <c r="BC396" s="273">
        <v>144</v>
      </c>
      <c r="BD396" s="573">
        <v>0.88619999999999999</v>
      </c>
      <c r="BE396" s="273">
        <v>4782</v>
      </c>
      <c r="BF396" s="273">
        <f t="shared" si="86"/>
        <v>0</v>
      </c>
      <c r="BG396" s="271">
        <v>12.8</v>
      </c>
      <c r="BH396" s="273">
        <v>53.92</v>
      </c>
      <c r="BI396" s="273">
        <v>144</v>
      </c>
      <c r="BJ396" s="573">
        <v>0.92700000000000005</v>
      </c>
      <c r="BK396" s="273">
        <v>4318</v>
      </c>
      <c r="BL396" s="273">
        <f t="shared" si="87"/>
        <v>0</v>
      </c>
      <c r="BM396" s="271">
        <v>11.61</v>
      </c>
      <c r="BN396" s="273">
        <v>48.48</v>
      </c>
      <c r="BO396" s="273">
        <v>144</v>
      </c>
      <c r="BP396" s="573">
        <v>0.90690000000000004</v>
      </c>
      <c r="BQ396" s="273">
        <v>4638</v>
      </c>
      <c r="BR396" s="273">
        <f t="shared" si="88"/>
        <v>0</v>
      </c>
      <c r="BS396" s="271">
        <v>15.7</v>
      </c>
      <c r="BT396" s="273">
        <v>63.68</v>
      </c>
      <c r="BU396" s="273">
        <v>144</v>
      </c>
      <c r="BV396" s="573">
        <v>0.91349999999999998</v>
      </c>
      <c r="BW396" s="273">
        <v>5412</v>
      </c>
      <c r="BX396" s="273">
        <f t="shared" si="89"/>
        <v>0</v>
      </c>
      <c r="BY396" s="271">
        <v>12.5</v>
      </c>
      <c r="BZ396" s="273">
        <f t="shared" si="90"/>
        <v>45002</v>
      </c>
    </row>
    <row r="397" spans="1:78">
      <c r="A397" s="272">
        <v>392</v>
      </c>
      <c r="B397" s="272" t="s">
        <v>4365</v>
      </c>
      <c r="C397" s="272" t="s">
        <v>4081</v>
      </c>
      <c r="D397" s="272" t="s">
        <v>391</v>
      </c>
      <c r="E397" s="273">
        <v>180</v>
      </c>
      <c r="F397" s="273">
        <v>0</v>
      </c>
      <c r="G397" s="273">
        <v>0</v>
      </c>
      <c r="H397" s="573">
        <v>0</v>
      </c>
      <c r="I397" s="273">
        <v>0</v>
      </c>
      <c r="J397" s="273">
        <f t="shared" si="78"/>
        <v>0</v>
      </c>
      <c r="K397" s="271">
        <v>0</v>
      </c>
      <c r="L397" s="273">
        <v>0</v>
      </c>
      <c r="M397" s="273">
        <v>0</v>
      </c>
      <c r="N397" s="573">
        <v>0</v>
      </c>
      <c r="O397" s="273">
        <v>0</v>
      </c>
      <c r="P397" s="273">
        <f t="shared" si="79"/>
        <v>0</v>
      </c>
      <c r="Q397" s="271">
        <v>0</v>
      </c>
      <c r="R397" s="273">
        <v>0</v>
      </c>
      <c r="S397" s="273">
        <v>0</v>
      </c>
      <c r="T397" s="573">
        <v>0</v>
      </c>
      <c r="U397" s="273">
        <v>0</v>
      </c>
      <c r="V397" s="273">
        <f t="shared" si="80"/>
        <v>0</v>
      </c>
      <c r="W397" s="271">
        <v>0</v>
      </c>
      <c r="X397" s="273">
        <v>0</v>
      </c>
      <c r="Y397" s="273">
        <v>0</v>
      </c>
      <c r="Z397" s="573">
        <v>0</v>
      </c>
      <c r="AA397" s="273">
        <v>0</v>
      </c>
      <c r="AB397" s="273">
        <f t="shared" si="81"/>
        <v>0</v>
      </c>
      <c r="AC397" s="271">
        <v>0</v>
      </c>
      <c r="AD397" s="273">
        <v>0</v>
      </c>
      <c r="AE397" s="273">
        <v>0</v>
      </c>
      <c r="AF397" s="573">
        <v>0</v>
      </c>
      <c r="AG397" s="273">
        <v>0</v>
      </c>
      <c r="AH397" s="273">
        <f t="shared" si="82"/>
        <v>0</v>
      </c>
      <c r="AI397" s="271">
        <v>0</v>
      </c>
      <c r="AJ397" s="273">
        <v>0</v>
      </c>
      <c r="AK397" s="273">
        <v>0</v>
      </c>
      <c r="AL397" s="573">
        <v>0</v>
      </c>
      <c r="AM397" s="273">
        <v>0</v>
      </c>
      <c r="AN397" s="273">
        <f t="shared" si="83"/>
        <v>0</v>
      </c>
      <c r="AO397" s="271">
        <v>0</v>
      </c>
      <c r="AP397" s="273">
        <v>0</v>
      </c>
      <c r="AQ397" s="273">
        <v>0</v>
      </c>
      <c r="AR397" s="573">
        <v>0</v>
      </c>
      <c r="AS397" s="273">
        <v>0</v>
      </c>
      <c r="AT397" s="273">
        <f t="shared" si="84"/>
        <v>0</v>
      </c>
      <c r="AU397" s="271">
        <v>0</v>
      </c>
      <c r="AV397" s="273">
        <v>0</v>
      </c>
      <c r="AW397" s="273">
        <v>0</v>
      </c>
      <c r="AX397" s="573">
        <v>0</v>
      </c>
      <c r="AY397" s="273">
        <v>0</v>
      </c>
      <c r="AZ397" s="273">
        <f t="shared" si="85"/>
        <v>0</v>
      </c>
      <c r="BA397" s="271">
        <v>0</v>
      </c>
      <c r="BB397" s="273">
        <v>0</v>
      </c>
      <c r="BC397" s="273">
        <v>0</v>
      </c>
      <c r="BD397" s="573">
        <v>0</v>
      </c>
      <c r="BE397" s="273">
        <v>0</v>
      </c>
      <c r="BF397" s="273">
        <f t="shared" si="86"/>
        <v>0</v>
      </c>
      <c r="BG397" s="271">
        <v>0</v>
      </c>
      <c r="BH397" s="273">
        <v>30</v>
      </c>
      <c r="BI397" s="273">
        <v>144</v>
      </c>
      <c r="BJ397" s="573">
        <v>0.875</v>
      </c>
      <c r="BK397" s="273">
        <v>1170</v>
      </c>
      <c r="BL397" s="273">
        <f t="shared" si="87"/>
        <v>0</v>
      </c>
      <c r="BM397" s="271">
        <v>18.57</v>
      </c>
      <c r="BN397" s="273">
        <v>45.76</v>
      </c>
      <c r="BO397" s="273">
        <v>144</v>
      </c>
      <c r="BP397" s="573">
        <v>0.81710000000000005</v>
      </c>
      <c r="BQ397" s="273">
        <v>2422</v>
      </c>
      <c r="BR397" s="273">
        <f t="shared" si="88"/>
        <v>0</v>
      </c>
      <c r="BS397" s="271">
        <v>9.64</v>
      </c>
      <c r="BT397" s="273">
        <v>38.880000000000003</v>
      </c>
      <c r="BU397" s="273">
        <v>144</v>
      </c>
      <c r="BV397" s="573">
        <v>0.84960000000000002</v>
      </c>
      <c r="BW397" s="273">
        <v>4282</v>
      </c>
      <c r="BX397" s="273">
        <f t="shared" si="89"/>
        <v>0</v>
      </c>
      <c r="BY397" s="271">
        <v>17.420000000000002</v>
      </c>
      <c r="BZ397" s="273">
        <f t="shared" si="90"/>
        <v>7874</v>
      </c>
    </row>
    <row r="398" spans="1:78">
      <c r="A398" s="272">
        <v>393</v>
      </c>
      <c r="B398" s="272" t="s">
        <v>4365</v>
      </c>
      <c r="C398" s="272" t="s">
        <v>4084</v>
      </c>
      <c r="D398" s="272" t="s">
        <v>1036</v>
      </c>
      <c r="E398" s="273">
        <v>183</v>
      </c>
      <c r="F398" s="273">
        <v>0</v>
      </c>
      <c r="G398" s="273">
        <v>0</v>
      </c>
      <c r="H398" s="573">
        <v>0</v>
      </c>
      <c r="I398" s="273">
        <v>0</v>
      </c>
      <c r="J398" s="273">
        <f t="shared" si="78"/>
        <v>0</v>
      </c>
      <c r="K398" s="271">
        <v>0</v>
      </c>
      <c r="L398" s="273">
        <v>0</v>
      </c>
      <c r="M398" s="273">
        <v>0</v>
      </c>
      <c r="N398" s="573">
        <v>0</v>
      </c>
      <c r="O398" s="273">
        <v>0</v>
      </c>
      <c r="P398" s="273">
        <f t="shared" si="79"/>
        <v>0</v>
      </c>
      <c r="Q398" s="271">
        <v>0</v>
      </c>
      <c r="R398" s="273">
        <v>0</v>
      </c>
      <c r="S398" s="273">
        <v>0</v>
      </c>
      <c r="T398" s="573">
        <v>0</v>
      </c>
      <c r="U398" s="273">
        <v>0</v>
      </c>
      <c r="V398" s="273">
        <f t="shared" si="80"/>
        <v>0</v>
      </c>
      <c r="W398" s="271">
        <v>0</v>
      </c>
      <c r="X398" s="273">
        <v>0</v>
      </c>
      <c r="Y398" s="273">
        <v>0</v>
      </c>
      <c r="Z398" s="573">
        <v>0</v>
      </c>
      <c r="AA398" s="273">
        <v>0</v>
      </c>
      <c r="AB398" s="273">
        <f t="shared" si="81"/>
        <v>0</v>
      </c>
      <c r="AC398" s="271">
        <v>0</v>
      </c>
      <c r="AD398" s="273">
        <v>0</v>
      </c>
      <c r="AE398" s="273">
        <v>0</v>
      </c>
      <c r="AF398" s="573">
        <v>0</v>
      </c>
      <c r="AG398" s="273">
        <v>0</v>
      </c>
      <c r="AH398" s="273">
        <f t="shared" si="82"/>
        <v>0</v>
      </c>
      <c r="AI398" s="271">
        <v>0</v>
      </c>
      <c r="AJ398" s="273">
        <v>0</v>
      </c>
      <c r="AK398" s="273">
        <v>0</v>
      </c>
      <c r="AL398" s="573">
        <v>0</v>
      </c>
      <c r="AM398" s="273">
        <v>0</v>
      </c>
      <c r="AN398" s="273">
        <f t="shared" si="83"/>
        <v>0</v>
      </c>
      <c r="AO398" s="271">
        <v>0</v>
      </c>
      <c r="AP398" s="273">
        <v>14.64</v>
      </c>
      <c r="AQ398" s="273">
        <v>0</v>
      </c>
      <c r="AR398" s="573">
        <v>0</v>
      </c>
      <c r="AS398" s="273">
        <v>0</v>
      </c>
      <c r="AT398" s="273">
        <f t="shared" si="84"/>
        <v>0</v>
      </c>
      <c r="AU398" s="271">
        <v>0</v>
      </c>
      <c r="AV398" s="273">
        <v>14.96</v>
      </c>
      <c r="AW398" s="273">
        <v>0</v>
      </c>
      <c r="AX398" s="573">
        <v>0</v>
      </c>
      <c r="AY398" s="273">
        <v>0</v>
      </c>
      <c r="AZ398" s="273">
        <f t="shared" si="85"/>
        <v>0</v>
      </c>
      <c r="BA398" s="271">
        <v>0</v>
      </c>
      <c r="BB398" s="273">
        <v>17.2</v>
      </c>
      <c r="BC398" s="273">
        <v>0</v>
      </c>
      <c r="BD398" s="573">
        <v>0</v>
      </c>
      <c r="BE398" s="273">
        <v>0</v>
      </c>
      <c r="BF398" s="273">
        <f t="shared" si="86"/>
        <v>0</v>
      </c>
      <c r="BG398" s="271">
        <v>0</v>
      </c>
      <c r="BH398" s="273">
        <v>17.12</v>
      </c>
      <c r="BI398" s="273">
        <v>0</v>
      </c>
      <c r="BJ398" s="573">
        <v>0</v>
      </c>
      <c r="BK398" s="273">
        <v>0</v>
      </c>
      <c r="BL398" s="273">
        <f t="shared" si="87"/>
        <v>0</v>
      </c>
      <c r="BM398" s="271">
        <v>0</v>
      </c>
      <c r="BN398" s="273">
        <v>37.520000000000003</v>
      </c>
      <c r="BO398" s="273">
        <v>0</v>
      </c>
      <c r="BP398" s="573">
        <v>0</v>
      </c>
      <c r="BQ398" s="273">
        <v>0</v>
      </c>
      <c r="BR398" s="273">
        <f t="shared" si="88"/>
        <v>0</v>
      </c>
      <c r="BS398" s="271">
        <v>0</v>
      </c>
      <c r="BT398" s="273">
        <v>40.880000000000003</v>
      </c>
      <c r="BU398" s="273">
        <v>41</v>
      </c>
      <c r="BV398" s="573">
        <v>0.79890000000000005</v>
      </c>
      <c r="BW398" s="273">
        <v>5483</v>
      </c>
      <c r="BX398" s="273">
        <f t="shared" si="89"/>
        <v>0</v>
      </c>
      <c r="BY398" s="271">
        <v>22.56</v>
      </c>
      <c r="BZ398" s="273">
        <f t="shared" si="90"/>
        <v>5483</v>
      </c>
    </row>
    <row r="399" spans="1:78">
      <c r="A399" s="272">
        <v>394</v>
      </c>
      <c r="B399" s="272" t="s">
        <v>4365</v>
      </c>
      <c r="C399" s="272" t="s">
        <v>643</v>
      </c>
      <c r="D399" s="272" t="s">
        <v>394</v>
      </c>
      <c r="E399" s="273">
        <v>200</v>
      </c>
      <c r="F399" s="273">
        <v>234.48</v>
      </c>
      <c r="G399" s="273">
        <v>234.48</v>
      </c>
      <c r="H399" s="573">
        <v>0.95720000000000005</v>
      </c>
      <c r="I399" s="273">
        <v>87015</v>
      </c>
      <c r="J399" s="273">
        <f t="shared" si="78"/>
        <v>0</v>
      </c>
      <c r="K399" s="271">
        <v>53.84</v>
      </c>
      <c r="L399" s="273">
        <v>253.2</v>
      </c>
      <c r="M399" s="273">
        <v>253.2</v>
      </c>
      <c r="N399" s="573">
        <v>0.9153</v>
      </c>
      <c r="O399" s="273">
        <v>89973</v>
      </c>
      <c r="P399" s="273">
        <f t="shared" si="79"/>
        <v>0</v>
      </c>
      <c r="Q399" s="271">
        <v>52.18</v>
      </c>
      <c r="R399" s="273">
        <v>217.44</v>
      </c>
      <c r="S399" s="273">
        <v>217.44</v>
      </c>
      <c r="T399" s="573">
        <v>0.92069999999999996</v>
      </c>
      <c r="U399" s="273">
        <v>84222</v>
      </c>
      <c r="V399" s="273">
        <f t="shared" si="80"/>
        <v>0</v>
      </c>
      <c r="W399" s="271">
        <v>58.42</v>
      </c>
      <c r="X399" s="273">
        <v>211.68</v>
      </c>
      <c r="Y399" s="273">
        <v>211.68</v>
      </c>
      <c r="Z399" s="573">
        <v>0.996</v>
      </c>
      <c r="AA399" s="273">
        <v>74796</v>
      </c>
      <c r="AB399" s="273">
        <f t="shared" si="81"/>
        <v>0</v>
      </c>
      <c r="AC399" s="271">
        <v>47.68</v>
      </c>
      <c r="AD399" s="273">
        <v>219.6</v>
      </c>
      <c r="AE399" s="273">
        <v>219.6</v>
      </c>
      <c r="AF399" s="573">
        <v>0.99060000000000004</v>
      </c>
      <c r="AG399" s="273">
        <v>61413</v>
      </c>
      <c r="AH399" s="273">
        <f t="shared" si="82"/>
        <v>0</v>
      </c>
      <c r="AI399" s="271">
        <v>37.94</v>
      </c>
      <c r="AJ399" s="273">
        <v>226.08</v>
      </c>
      <c r="AK399" s="273">
        <v>226.08</v>
      </c>
      <c r="AL399" s="573">
        <v>0.9879</v>
      </c>
      <c r="AM399" s="273">
        <v>72174</v>
      </c>
      <c r="AN399" s="273">
        <f t="shared" si="83"/>
        <v>0</v>
      </c>
      <c r="AO399" s="271">
        <v>44.88</v>
      </c>
      <c r="AP399" s="273">
        <v>229.44</v>
      </c>
      <c r="AQ399" s="273">
        <v>229.44</v>
      </c>
      <c r="AR399" s="573">
        <v>0.98699999999999999</v>
      </c>
      <c r="AS399" s="273">
        <v>64608</v>
      </c>
      <c r="AT399" s="273">
        <f t="shared" si="84"/>
        <v>0</v>
      </c>
      <c r="AU399" s="271">
        <v>38.35</v>
      </c>
      <c r="AV399" s="273">
        <v>26.16</v>
      </c>
      <c r="AW399" s="273">
        <v>160</v>
      </c>
      <c r="AX399" s="573">
        <v>1</v>
      </c>
      <c r="AY399" s="273">
        <v>3228</v>
      </c>
      <c r="AZ399" s="273">
        <f t="shared" si="85"/>
        <v>0</v>
      </c>
      <c r="BA399" s="271">
        <v>17.14</v>
      </c>
      <c r="BB399" s="273">
        <v>202.08</v>
      </c>
      <c r="BC399" s="273">
        <v>202.08</v>
      </c>
      <c r="BD399" s="573">
        <v>0.98939999999999995</v>
      </c>
      <c r="BE399" s="273">
        <v>18579</v>
      </c>
      <c r="BF399" s="273">
        <f t="shared" si="86"/>
        <v>0</v>
      </c>
      <c r="BG399" s="271">
        <v>12.49</v>
      </c>
      <c r="BH399" s="273">
        <v>198.24</v>
      </c>
      <c r="BI399" s="273">
        <v>198.24</v>
      </c>
      <c r="BJ399" s="573">
        <v>0.98829999999999996</v>
      </c>
      <c r="BK399" s="273">
        <v>71163</v>
      </c>
      <c r="BL399" s="273">
        <f t="shared" si="87"/>
        <v>0</v>
      </c>
      <c r="BM399" s="271">
        <v>48.82</v>
      </c>
      <c r="BN399" s="273">
        <v>212.16</v>
      </c>
      <c r="BO399" s="273">
        <v>212.16</v>
      </c>
      <c r="BP399" s="573">
        <v>0.98750000000000004</v>
      </c>
      <c r="BQ399" s="273">
        <v>68847</v>
      </c>
      <c r="BR399" s="273">
        <f t="shared" si="88"/>
        <v>0</v>
      </c>
      <c r="BS399" s="271">
        <v>48.9</v>
      </c>
      <c r="BT399" s="273">
        <v>211.68</v>
      </c>
      <c r="BU399" s="273">
        <v>211.68</v>
      </c>
      <c r="BV399" s="573">
        <v>0.98929999999999996</v>
      </c>
      <c r="BW399" s="273">
        <v>67989</v>
      </c>
      <c r="BX399" s="273">
        <f t="shared" si="89"/>
        <v>0</v>
      </c>
      <c r="BY399" s="271">
        <v>43.63</v>
      </c>
      <c r="BZ399" s="273">
        <f t="shared" si="90"/>
        <v>764007</v>
      </c>
    </row>
    <row r="400" spans="1:78">
      <c r="A400" s="272">
        <v>395</v>
      </c>
      <c r="B400" s="272" t="s">
        <v>4365</v>
      </c>
      <c r="C400" s="272" t="s">
        <v>655</v>
      </c>
      <c r="D400" s="272" t="s">
        <v>394</v>
      </c>
      <c r="E400" s="273">
        <v>200</v>
      </c>
      <c r="F400" s="273">
        <v>190.08</v>
      </c>
      <c r="G400" s="273">
        <v>190.08</v>
      </c>
      <c r="H400" s="573">
        <v>0.99039999999999995</v>
      </c>
      <c r="I400" s="273">
        <v>55940</v>
      </c>
      <c r="J400" s="273">
        <f t="shared" si="78"/>
        <v>0</v>
      </c>
      <c r="K400" s="271">
        <v>41.27</v>
      </c>
      <c r="L400" s="273">
        <v>183.52</v>
      </c>
      <c r="M400" s="273">
        <v>183.52</v>
      </c>
      <c r="N400" s="573">
        <v>0.98939999999999995</v>
      </c>
      <c r="O400" s="273">
        <v>52108</v>
      </c>
      <c r="P400" s="273">
        <f t="shared" si="79"/>
        <v>0</v>
      </c>
      <c r="Q400" s="271">
        <v>38.57</v>
      </c>
      <c r="R400" s="273">
        <v>184.48</v>
      </c>
      <c r="S400" s="273">
        <v>184.48</v>
      </c>
      <c r="T400" s="573">
        <v>0.98860000000000003</v>
      </c>
      <c r="U400" s="273">
        <v>54012</v>
      </c>
      <c r="V400" s="273">
        <f t="shared" si="80"/>
        <v>0</v>
      </c>
      <c r="W400" s="271">
        <v>41.13</v>
      </c>
      <c r="X400" s="273">
        <v>185.12</v>
      </c>
      <c r="Y400" s="273">
        <v>185.12</v>
      </c>
      <c r="Z400" s="573">
        <v>0.9879</v>
      </c>
      <c r="AA400" s="273">
        <v>49040</v>
      </c>
      <c r="AB400" s="273">
        <f t="shared" si="81"/>
        <v>0</v>
      </c>
      <c r="AC400" s="271">
        <v>36.04</v>
      </c>
      <c r="AD400" s="273">
        <v>162.4</v>
      </c>
      <c r="AE400" s="273">
        <v>162.4</v>
      </c>
      <c r="AF400" s="573">
        <v>0.99039999999999995</v>
      </c>
      <c r="AG400" s="273">
        <v>20854</v>
      </c>
      <c r="AH400" s="273">
        <f t="shared" si="82"/>
        <v>0</v>
      </c>
      <c r="AI400" s="271">
        <v>17.43</v>
      </c>
      <c r="AJ400" s="273">
        <v>207.2</v>
      </c>
      <c r="AK400" s="273">
        <v>207.2</v>
      </c>
      <c r="AL400" s="573">
        <v>0.88049999999999995</v>
      </c>
      <c r="AM400" s="273">
        <v>12294</v>
      </c>
      <c r="AN400" s="273">
        <f t="shared" si="83"/>
        <v>0</v>
      </c>
      <c r="AO400" s="271">
        <v>9.36</v>
      </c>
      <c r="AP400" s="273">
        <v>97.6</v>
      </c>
      <c r="AQ400" s="273">
        <v>160</v>
      </c>
      <c r="AR400" s="573">
        <v>0.99429999999999996</v>
      </c>
      <c r="AS400" s="273">
        <v>5938</v>
      </c>
      <c r="AT400" s="273">
        <f t="shared" si="84"/>
        <v>0</v>
      </c>
      <c r="AU400" s="271">
        <v>8.2200000000000006</v>
      </c>
      <c r="AV400" s="273">
        <v>38.56</v>
      </c>
      <c r="AW400" s="273">
        <v>160</v>
      </c>
      <c r="AX400" s="573">
        <v>0.98540000000000005</v>
      </c>
      <c r="AY400" s="273">
        <v>4202</v>
      </c>
      <c r="AZ400" s="273">
        <f t="shared" si="85"/>
        <v>0</v>
      </c>
      <c r="BA400" s="271">
        <v>15.36</v>
      </c>
      <c r="BB400" s="273">
        <v>165.92</v>
      </c>
      <c r="BC400" s="273">
        <v>165.92</v>
      </c>
      <c r="BD400" s="573">
        <v>0.93510000000000004</v>
      </c>
      <c r="BE400" s="273">
        <v>8732</v>
      </c>
      <c r="BF400" s="273">
        <f t="shared" si="86"/>
        <v>0</v>
      </c>
      <c r="BG400" s="271">
        <v>7.56</v>
      </c>
      <c r="BH400" s="273">
        <v>210.24</v>
      </c>
      <c r="BI400" s="273">
        <v>210.24</v>
      </c>
      <c r="BJ400" s="573">
        <v>0.93600000000000005</v>
      </c>
      <c r="BK400" s="273">
        <v>48832</v>
      </c>
      <c r="BL400" s="273">
        <f t="shared" si="87"/>
        <v>0</v>
      </c>
      <c r="BM400" s="271">
        <v>33.35</v>
      </c>
      <c r="BN400" s="273">
        <v>213.6</v>
      </c>
      <c r="BO400" s="273">
        <v>213.6</v>
      </c>
      <c r="BP400" s="573">
        <v>0.94820000000000004</v>
      </c>
      <c r="BQ400" s="273">
        <v>49278</v>
      </c>
      <c r="BR400" s="273">
        <f t="shared" si="88"/>
        <v>0</v>
      </c>
      <c r="BS400" s="271">
        <v>36.200000000000003</v>
      </c>
      <c r="BT400" s="273">
        <v>201.28</v>
      </c>
      <c r="BU400" s="273">
        <v>201.28</v>
      </c>
      <c r="BV400" s="573">
        <v>0.95789999999999997</v>
      </c>
      <c r="BW400" s="273">
        <v>53788</v>
      </c>
      <c r="BX400" s="273">
        <f t="shared" si="89"/>
        <v>0</v>
      </c>
      <c r="BY400" s="271">
        <v>37.5</v>
      </c>
      <c r="BZ400" s="273">
        <f t="shared" si="90"/>
        <v>415018</v>
      </c>
    </row>
    <row r="401" spans="1:78">
      <c r="A401" s="272">
        <v>396</v>
      </c>
      <c r="B401" s="272" t="s">
        <v>4365</v>
      </c>
      <c r="C401" s="272" t="s">
        <v>693</v>
      </c>
      <c r="D401" s="272" t="s">
        <v>391</v>
      </c>
      <c r="E401" s="273">
        <v>200</v>
      </c>
      <c r="F401" s="273">
        <v>136.32</v>
      </c>
      <c r="G401" s="273">
        <v>160</v>
      </c>
      <c r="H401" s="573">
        <v>0.95840000000000003</v>
      </c>
      <c r="I401" s="273">
        <v>18365</v>
      </c>
      <c r="J401" s="273">
        <f t="shared" si="78"/>
        <v>0</v>
      </c>
      <c r="K401" s="271">
        <v>19.52</v>
      </c>
      <c r="L401" s="273">
        <v>153.91999999999999</v>
      </c>
      <c r="M401" s="273">
        <v>160</v>
      </c>
      <c r="N401" s="573">
        <v>0.96350000000000002</v>
      </c>
      <c r="O401" s="273">
        <v>22776</v>
      </c>
      <c r="P401" s="273">
        <f t="shared" si="79"/>
        <v>0</v>
      </c>
      <c r="Q401" s="271">
        <v>20.64</v>
      </c>
      <c r="R401" s="273">
        <v>183.36</v>
      </c>
      <c r="S401" s="273">
        <v>183.36</v>
      </c>
      <c r="T401" s="573">
        <v>0.95109999999999995</v>
      </c>
      <c r="U401" s="273">
        <v>21230</v>
      </c>
      <c r="V401" s="273">
        <f t="shared" si="80"/>
        <v>0</v>
      </c>
      <c r="W401" s="271">
        <v>16.91</v>
      </c>
      <c r="X401" s="273">
        <v>130.72</v>
      </c>
      <c r="Y401" s="273">
        <v>160</v>
      </c>
      <c r="Z401" s="573">
        <v>0.94779999999999998</v>
      </c>
      <c r="AA401" s="273">
        <v>15863</v>
      </c>
      <c r="AB401" s="273">
        <f t="shared" si="81"/>
        <v>0</v>
      </c>
      <c r="AC401" s="271">
        <v>17.21</v>
      </c>
      <c r="AD401" s="273">
        <v>111.04</v>
      </c>
      <c r="AE401" s="273">
        <v>160</v>
      </c>
      <c r="AF401" s="573">
        <v>0.96299999999999997</v>
      </c>
      <c r="AG401" s="273">
        <v>14508</v>
      </c>
      <c r="AH401" s="273">
        <f t="shared" si="82"/>
        <v>0</v>
      </c>
      <c r="AI401" s="271">
        <v>18.239999999999998</v>
      </c>
      <c r="AJ401" s="273">
        <v>138.96</v>
      </c>
      <c r="AK401" s="273">
        <v>160</v>
      </c>
      <c r="AL401" s="573">
        <v>0.90890000000000004</v>
      </c>
      <c r="AM401" s="273">
        <v>15382</v>
      </c>
      <c r="AN401" s="273">
        <f t="shared" si="83"/>
        <v>0</v>
      </c>
      <c r="AO401" s="271">
        <v>16.91</v>
      </c>
      <c r="AP401" s="273">
        <v>157.04</v>
      </c>
      <c r="AQ401" s="273">
        <v>160</v>
      </c>
      <c r="AR401" s="573">
        <v>0.88529999999999998</v>
      </c>
      <c r="AS401" s="273">
        <v>17793</v>
      </c>
      <c r="AT401" s="273">
        <f t="shared" si="84"/>
        <v>0</v>
      </c>
      <c r="AU401" s="271">
        <v>17.2</v>
      </c>
      <c r="AV401" s="273">
        <v>119.12</v>
      </c>
      <c r="AW401" s="273">
        <v>160</v>
      </c>
      <c r="AX401" s="573">
        <v>0.92430000000000001</v>
      </c>
      <c r="AY401" s="273">
        <v>11122</v>
      </c>
      <c r="AZ401" s="273">
        <f t="shared" si="85"/>
        <v>0</v>
      </c>
      <c r="BA401" s="271">
        <v>14.03</v>
      </c>
      <c r="BB401" s="273">
        <v>92.08</v>
      </c>
      <c r="BC401" s="273">
        <v>160</v>
      </c>
      <c r="BD401" s="573">
        <v>0.90700000000000003</v>
      </c>
      <c r="BE401" s="273">
        <v>8969</v>
      </c>
      <c r="BF401" s="273">
        <f t="shared" si="86"/>
        <v>0</v>
      </c>
      <c r="BG401" s="271">
        <v>14.43</v>
      </c>
      <c r="BH401" s="273">
        <v>76.8</v>
      </c>
      <c r="BI401" s="273">
        <v>160</v>
      </c>
      <c r="BJ401" s="573">
        <v>0.91180000000000005</v>
      </c>
      <c r="BK401" s="273">
        <v>8611</v>
      </c>
      <c r="BL401" s="273">
        <f t="shared" si="87"/>
        <v>0</v>
      </c>
      <c r="BM401" s="271">
        <v>16.53</v>
      </c>
      <c r="BN401" s="273">
        <v>123.6</v>
      </c>
      <c r="BO401" s="273">
        <v>160</v>
      </c>
      <c r="BP401" s="573">
        <v>0.9425</v>
      </c>
      <c r="BQ401" s="273">
        <v>10886</v>
      </c>
      <c r="BR401" s="273">
        <f t="shared" si="88"/>
        <v>0</v>
      </c>
      <c r="BS401" s="271">
        <v>13.91</v>
      </c>
      <c r="BT401" s="273">
        <v>126.16</v>
      </c>
      <c r="BU401" s="273">
        <v>160</v>
      </c>
      <c r="BV401" s="573">
        <v>0.95320000000000005</v>
      </c>
      <c r="BW401" s="273">
        <v>15663</v>
      </c>
      <c r="BX401" s="273">
        <f t="shared" si="89"/>
        <v>0</v>
      </c>
      <c r="BY401" s="271">
        <v>17.510000000000002</v>
      </c>
      <c r="BZ401" s="273">
        <f t="shared" si="90"/>
        <v>181168</v>
      </c>
    </row>
    <row r="402" spans="1:78">
      <c r="A402" s="272">
        <v>397</v>
      </c>
      <c r="B402" s="272" t="s">
        <v>4365</v>
      </c>
      <c r="C402" s="272" t="s">
        <v>711</v>
      </c>
      <c r="D402" s="272" t="s">
        <v>394</v>
      </c>
      <c r="E402" s="273">
        <v>200</v>
      </c>
      <c r="F402" s="273">
        <v>150</v>
      </c>
      <c r="G402" s="273">
        <v>160</v>
      </c>
      <c r="H402" s="573">
        <v>0.95340000000000003</v>
      </c>
      <c r="I402" s="273">
        <v>41721</v>
      </c>
      <c r="J402" s="273">
        <f t="shared" si="78"/>
        <v>0</v>
      </c>
      <c r="K402" s="271">
        <v>40.51</v>
      </c>
      <c r="L402" s="273">
        <v>142.47999999999999</v>
      </c>
      <c r="M402" s="273">
        <v>160</v>
      </c>
      <c r="N402" s="573">
        <v>0.90690000000000004</v>
      </c>
      <c r="O402" s="273">
        <v>18523</v>
      </c>
      <c r="P402" s="273">
        <f t="shared" si="79"/>
        <v>0</v>
      </c>
      <c r="Q402" s="271">
        <v>19.27</v>
      </c>
      <c r="R402" s="273">
        <v>99.6</v>
      </c>
      <c r="S402" s="273">
        <v>160</v>
      </c>
      <c r="T402" s="573">
        <v>0.92210000000000003</v>
      </c>
      <c r="U402" s="273">
        <v>17008</v>
      </c>
      <c r="V402" s="273">
        <f t="shared" si="80"/>
        <v>0</v>
      </c>
      <c r="W402" s="271">
        <v>25.72</v>
      </c>
      <c r="X402" s="273">
        <v>143.12</v>
      </c>
      <c r="Y402" s="273">
        <v>160</v>
      </c>
      <c r="Z402" s="573">
        <v>0.93859999999999999</v>
      </c>
      <c r="AA402" s="273">
        <v>18077</v>
      </c>
      <c r="AB402" s="273">
        <f t="shared" si="81"/>
        <v>0</v>
      </c>
      <c r="AC402" s="271">
        <v>18.09</v>
      </c>
      <c r="AD402" s="273">
        <v>141.6</v>
      </c>
      <c r="AE402" s="273">
        <v>160</v>
      </c>
      <c r="AF402" s="573">
        <v>0.93910000000000005</v>
      </c>
      <c r="AG402" s="273">
        <v>31312</v>
      </c>
      <c r="AH402" s="273">
        <f t="shared" si="82"/>
        <v>0</v>
      </c>
      <c r="AI402" s="271">
        <v>31.65</v>
      </c>
      <c r="AJ402" s="273">
        <v>134.4</v>
      </c>
      <c r="AK402" s="273">
        <v>160</v>
      </c>
      <c r="AL402" s="573">
        <v>0.92079999999999995</v>
      </c>
      <c r="AM402" s="273">
        <v>11231</v>
      </c>
      <c r="AN402" s="273">
        <f t="shared" si="83"/>
        <v>0</v>
      </c>
      <c r="AO402" s="271">
        <v>12.6</v>
      </c>
      <c r="AP402" s="273">
        <v>131.76</v>
      </c>
      <c r="AQ402" s="273">
        <v>160</v>
      </c>
      <c r="AR402" s="573">
        <v>0.93230000000000002</v>
      </c>
      <c r="AS402" s="273">
        <v>17651</v>
      </c>
      <c r="AT402" s="273">
        <f t="shared" si="84"/>
        <v>0</v>
      </c>
      <c r="AU402" s="271">
        <v>19.309999999999999</v>
      </c>
      <c r="AV402" s="273">
        <v>140.72</v>
      </c>
      <c r="AW402" s="273">
        <v>160</v>
      </c>
      <c r="AX402" s="573">
        <v>0.90469999999999995</v>
      </c>
      <c r="AY402" s="273">
        <v>20461</v>
      </c>
      <c r="AZ402" s="273">
        <f t="shared" si="85"/>
        <v>0</v>
      </c>
      <c r="BA402" s="271">
        <v>22.32</v>
      </c>
      <c r="BB402" s="273">
        <v>138.08000000000001</v>
      </c>
      <c r="BC402" s="273">
        <v>160</v>
      </c>
      <c r="BD402" s="573">
        <v>0.92610000000000003</v>
      </c>
      <c r="BE402" s="273">
        <v>23933</v>
      </c>
      <c r="BF402" s="273">
        <f t="shared" si="86"/>
        <v>0</v>
      </c>
      <c r="BG402" s="271">
        <v>25.15</v>
      </c>
      <c r="BH402" s="273">
        <v>104.96</v>
      </c>
      <c r="BI402" s="273">
        <v>160</v>
      </c>
      <c r="BJ402" s="573">
        <v>0.66149999999999998</v>
      </c>
      <c r="BK402" s="273">
        <v>4005</v>
      </c>
      <c r="BL402" s="273">
        <f t="shared" si="87"/>
        <v>0</v>
      </c>
      <c r="BM402" s="271">
        <v>7.75</v>
      </c>
      <c r="BN402" s="273">
        <v>50</v>
      </c>
      <c r="BO402" s="273">
        <v>160</v>
      </c>
      <c r="BP402" s="573">
        <v>0.77900000000000003</v>
      </c>
      <c r="BQ402" s="273">
        <v>6379</v>
      </c>
      <c r="BR402" s="273">
        <f t="shared" si="88"/>
        <v>0</v>
      </c>
      <c r="BS402" s="271">
        <v>24.37</v>
      </c>
      <c r="BT402" s="273">
        <v>124.96</v>
      </c>
      <c r="BU402" s="273">
        <v>160</v>
      </c>
      <c r="BV402" s="573">
        <v>0.94320000000000004</v>
      </c>
      <c r="BW402" s="273">
        <v>21500</v>
      </c>
      <c r="BX402" s="273">
        <f t="shared" si="89"/>
        <v>0</v>
      </c>
      <c r="BY402" s="271">
        <v>24.52</v>
      </c>
      <c r="BZ402" s="273">
        <f t="shared" si="90"/>
        <v>231801</v>
      </c>
    </row>
    <row r="403" spans="1:78">
      <c r="A403" s="272">
        <v>398</v>
      </c>
      <c r="B403" s="272" t="s">
        <v>4365</v>
      </c>
      <c r="C403" s="272" t="s">
        <v>771</v>
      </c>
      <c r="D403" s="272" t="s">
        <v>391</v>
      </c>
      <c r="E403" s="273">
        <v>200</v>
      </c>
      <c r="F403" s="273">
        <v>112.32</v>
      </c>
      <c r="G403" s="273">
        <v>160</v>
      </c>
      <c r="H403" s="573">
        <v>0.99350000000000005</v>
      </c>
      <c r="I403" s="273">
        <v>44692</v>
      </c>
      <c r="J403" s="273">
        <f t="shared" si="78"/>
        <v>0</v>
      </c>
      <c r="K403" s="271">
        <v>55.62</v>
      </c>
      <c r="L403" s="273">
        <v>130.4</v>
      </c>
      <c r="M403" s="273">
        <v>160</v>
      </c>
      <c r="N403" s="573">
        <v>0.97840000000000005</v>
      </c>
      <c r="O403" s="273">
        <v>48878</v>
      </c>
      <c r="P403" s="273">
        <f t="shared" si="79"/>
        <v>0</v>
      </c>
      <c r="Q403" s="271">
        <v>51.49</v>
      </c>
      <c r="R403" s="273">
        <v>105.6</v>
      </c>
      <c r="S403" s="273">
        <v>160</v>
      </c>
      <c r="T403" s="573">
        <v>0.98029999999999995</v>
      </c>
      <c r="U403" s="273">
        <v>42982</v>
      </c>
      <c r="V403" s="273">
        <f t="shared" si="80"/>
        <v>0</v>
      </c>
      <c r="W403" s="271">
        <v>57.66</v>
      </c>
      <c r="X403" s="273">
        <v>129.6</v>
      </c>
      <c r="Y403" s="273">
        <v>160</v>
      </c>
      <c r="Z403" s="573">
        <v>0.93320000000000003</v>
      </c>
      <c r="AA403" s="273">
        <v>39124</v>
      </c>
      <c r="AB403" s="273">
        <f t="shared" si="81"/>
        <v>0</v>
      </c>
      <c r="AC403" s="271">
        <v>43.48</v>
      </c>
      <c r="AD403" s="273">
        <v>131.19999999999999</v>
      </c>
      <c r="AE403" s="273">
        <v>160</v>
      </c>
      <c r="AF403" s="573">
        <v>0.9536</v>
      </c>
      <c r="AG403" s="273">
        <v>38206</v>
      </c>
      <c r="AH403" s="273">
        <f t="shared" si="82"/>
        <v>0</v>
      </c>
      <c r="AI403" s="271">
        <v>41.04</v>
      </c>
      <c r="AJ403" s="273">
        <v>108.32</v>
      </c>
      <c r="AK403" s="273">
        <v>160</v>
      </c>
      <c r="AL403" s="573">
        <v>0.98729999999999996</v>
      </c>
      <c r="AM403" s="273">
        <v>33270</v>
      </c>
      <c r="AN403" s="273">
        <f t="shared" si="83"/>
        <v>0</v>
      </c>
      <c r="AO403" s="271">
        <v>43.21</v>
      </c>
      <c r="AP403" s="273">
        <v>107.68</v>
      </c>
      <c r="AQ403" s="273">
        <v>160</v>
      </c>
      <c r="AR403" s="573">
        <v>0.99209999999999998</v>
      </c>
      <c r="AS403" s="273">
        <v>44716</v>
      </c>
      <c r="AT403" s="273">
        <f t="shared" si="84"/>
        <v>0</v>
      </c>
      <c r="AU403" s="271">
        <v>56.26</v>
      </c>
      <c r="AV403" s="273">
        <v>108.48</v>
      </c>
      <c r="AW403" s="273">
        <v>160</v>
      </c>
      <c r="AX403" s="573">
        <v>0.98250000000000004</v>
      </c>
      <c r="AY403" s="273">
        <v>37444</v>
      </c>
      <c r="AZ403" s="273">
        <f t="shared" si="85"/>
        <v>0</v>
      </c>
      <c r="BA403" s="271">
        <v>48.79</v>
      </c>
      <c r="BB403" s="273">
        <v>108.96</v>
      </c>
      <c r="BC403" s="273">
        <v>160</v>
      </c>
      <c r="BD403" s="573">
        <v>0.98709999999999998</v>
      </c>
      <c r="BE403" s="273">
        <v>48322</v>
      </c>
      <c r="BF403" s="273">
        <f t="shared" si="86"/>
        <v>312.06458022851513</v>
      </c>
      <c r="BG403" s="271">
        <v>60.39</v>
      </c>
      <c r="BH403" s="273">
        <v>108.8</v>
      </c>
      <c r="BI403" s="273">
        <v>160</v>
      </c>
      <c r="BJ403" s="573">
        <v>0.9879</v>
      </c>
      <c r="BK403" s="273">
        <v>47854</v>
      </c>
      <c r="BL403" s="273">
        <f t="shared" si="87"/>
        <v>0</v>
      </c>
      <c r="BM403" s="271">
        <v>59.84</v>
      </c>
      <c r="BN403" s="273">
        <v>130.88</v>
      </c>
      <c r="BO403" s="273">
        <v>160</v>
      </c>
      <c r="BP403" s="573">
        <v>0.96419999999999995</v>
      </c>
      <c r="BQ403" s="273">
        <v>47508</v>
      </c>
      <c r="BR403" s="273">
        <f t="shared" si="88"/>
        <v>0</v>
      </c>
      <c r="BS403" s="271">
        <v>56.02</v>
      </c>
      <c r="BT403" s="273">
        <v>132.80000000000001</v>
      </c>
      <c r="BU403" s="273">
        <v>160</v>
      </c>
      <c r="BV403" s="573">
        <v>0.92730000000000001</v>
      </c>
      <c r="BW403" s="273">
        <v>60094</v>
      </c>
      <c r="BX403" s="273">
        <f t="shared" si="89"/>
        <v>5113.2131747483973</v>
      </c>
      <c r="BY403" s="271">
        <v>65.58</v>
      </c>
      <c r="BZ403" s="273">
        <f t="shared" si="90"/>
        <v>533090</v>
      </c>
    </row>
    <row r="404" spans="1:78">
      <c r="A404" s="272">
        <v>399</v>
      </c>
      <c r="B404" s="272" t="s">
        <v>4365</v>
      </c>
      <c r="C404" s="272" t="s">
        <v>814</v>
      </c>
      <c r="D404" s="272" t="s">
        <v>394</v>
      </c>
      <c r="E404" s="273">
        <v>200</v>
      </c>
      <c r="F404" s="273">
        <v>84.16</v>
      </c>
      <c r="G404" s="273">
        <v>160</v>
      </c>
      <c r="H404" s="573">
        <v>0.99990000000000001</v>
      </c>
      <c r="I404" s="273">
        <v>18620</v>
      </c>
      <c r="J404" s="273">
        <f t="shared" si="78"/>
        <v>0</v>
      </c>
      <c r="K404" s="271">
        <v>30.73</v>
      </c>
      <c r="L404" s="273">
        <v>214.24</v>
      </c>
      <c r="M404" s="273">
        <v>214.24</v>
      </c>
      <c r="N404" s="573">
        <v>0.99990000000000001</v>
      </c>
      <c r="O404" s="273">
        <v>19858</v>
      </c>
      <c r="P404" s="273">
        <f t="shared" si="79"/>
        <v>0</v>
      </c>
      <c r="Q404" s="271">
        <v>12.46</v>
      </c>
      <c r="R404" s="273">
        <v>238.72</v>
      </c>
      <c r="S404" s="273">
        <v>238.72</v>
      </c>
      <c r="T404" s="573">
        <v>0.99990000000000001</v>
      </c>
      <c r="U404" s="273">
        <v>29414</v>
      </c>
      <c r="V404" s="273">
        <f t="shared" si="80"/>
        <v>0</v>
      </c>
      <c r="W404" s="271">
        <v>17.11</v>
      </c>
      <c r="X404" s="273">
        <v>230.4</v>
      </c>
      <c r="Y404" s="273">
        <v>230.4</v>
      </c>
      <c r="Z404" s="573">
        <v>0.99990000000000001</v>
      </c>
      <c r="AA404" s="273">
        <v>19716</v>
      </c>
      <c r="AB404" s="273">
        <f t="shared" si="81"/>
        <v>0</v>
      </c>
      <c r="AC404" s="271">
        <v>11.5</v>
      </c>
      <c r="AD404" s="273">
        <v>209.44</v>
      </c>
      <c r="AE404" s="273">
        <v>209.44</v>
      </c>
      <c r="AF404" s="573">
        <v>0.99980000000000002</v>
      </c>
      <c r="AG404" s="273">
        <v>38612</v>
      </c>
      <c r="AH404" s="273">
        <f t="shared" si="82"/>
        <v>0</v>
      </c>
      <c r="AI404" s="271">
        <v>24.78</v>
      </c>
      <c r="AJ404" s="273">
        <v>191.52</v>
      </c>
      <c r="AK404" s="273">
        <v>191.52</v>
      </c>
      <c r="AL404" s="573">
        <v>0.99990000000000001</v>
      </c>
      <c r="AM404" s="273">
        <v>33520</v>
      </c>
      <c r="AN404" s="273">
        <f t="shared" si="83"/>
        <v>0</v>
      </c>
      <c r="AO404" s="271">
        <v>24.31</v>
      </c>
      <c r="AP404" s="273">
        <v>173.12</v>
      </c>
      <c r="AQ404" s="273">
        <v>173.12</v>
      </c>
      <c r="AR404" s="573">
        <v>0.99970000000000003</v>
      </c>
      <c r="AS404" s="273">
        <v>27436</v>
      </c>
      <c r="AT404" s="273">
        <f t="shared" si="84"/>
        <v>0</v>
      </c>
      <c r="AU404" s="271">
        <v>21.31</v>
      </c>
      <c r="AV404" s="273">
        <v>150.88</v>
      </c>
      <c r="AW404" s="273">
        <v>160</v>
      </c>
      <c r="AX404" s="573">
        <v>0.99929999999999997</v>
      </c>
      <c r="AY404" s="273">
        <v>13890</v>
      </c>
      <c r="AZ404" s="273">
        <f t="shared" si="85"/>
        <v>0</v>
      </c>
      <c r="BA404" s="271">
        <v>12.79</v>
      </c>
      <c r="BB404" s="273">
        <v>141.28</v>
      </c>
      <c r="BC404" s="273">
        <v>160</v>
      </c>
      <c r="BD404" s="573">
        <v>0.99809999999999999</v>
      </c>
      <c r="BE404" s="273">
        <v>10184</v>
      </c>
      <c r="BF404" s="273">
        <f t="shared" si="86"/>
        <v>0</v>
      </c>
      <c r="BG404" s="271">
        <v>9.7100000000000009</v>
      </c>
      <c r="BH404" s="273">
        <v>88</v>
      </c>
      <c r="BI404" s="273">
        <v>160</v>
      </c>
      <c r="BJ404" s="573">
        <v>0.99570000000000003</v>
      </c>
      <c r="BK404" s="273">
        <v>6160</v>
      </c>
      <c r="BL404" s="273">
        <f t="shared" si="87"/>
        <v>0</v>
      </c>
      <c r="BM404" s="271">
        <v>9.4499999999999993</v>
      </c>
      <c r="BN404" s="273">
        <v>141.28</v>
      </c>
      <c r="BO404" s="273">
        <v>160</v>
      </c>
      <c r="BP404" s="573">
        <v>0.99299999999999999</v>
      </c>
      <c r="BQ404" s="273">
        <v>4322</v>
      </c>
      <c r="BR404" s="273">
        <f t="shared" si="88"/>
        <v>0</v>
      </c>
      <c r="BS404" s="271">
        <v>4.58</v>
      </c>
      <c r="BT404" s="273">
        <v>27.2</v>
      </c>
      <c r="BU404" s="273">
        <v>160</v>
      </c>
      <c r="BV404" s="573">
        <v>0.98570000000000002</v>
      </c>
      <c r="BW404" s="273">
        <v>2698</v>
      </c>
      <c r="BX404" s="273">
        <f t="shared" si="89"/>
        <v>0</v>
      </c>
      <c r="BY404" s="271">
        <v>13.52</v>
      </c>
      <c r="BZ404" s="273">
        <f t="shared" si="90"/>
        <v>224430</v>
      </c>
    </row>
    <row r="405" spans="1:78">
      <c r="A405" s="272">
        <v>400</v>
      </c>
      <c r="B405" s="272" t="s">
        <v>4365</v>
      </c>
      <c r="C405" s="272" t="s">
        <v>809</v>
      </c>
      <c r="D405" s="272" t="s">
        <v>391</v>
      </c>
      <c r="E405" s="273">
        <v>200</v>
      </c>
      <c r="F405" s="273">
        <v>64</v>
      </c>
      <c r="G405" s="273">
        <v>160</v>
      </c>
      <c r="H405" s="573">
        <v>0.76839999999999997</v>
      </c>
      <c r="I405" s="273">
        <v>6392</v>
      </c>
      <c r="J405" s="273">
        <f t="shared" si="78"/>
        <v>0</v>
      </c>
      <c r="K405" s="271">
        <v>18.05</v>
      </c>
      <c r="L405" s="273">
        <v>56.16</v>
      </c>
      <c r="M405" s="273">
        <v>160</v>
      </c>
      <c r="N405" s="573">
        <v>0.71909999999999996</v>
      </c>
      <c r="O405" s="273">
        <v>6334</v>
      </c>
      <c r="P405" s="273">
        <f t="shared" si="79"/>
        <v>0</v>
      </c>
      <c r="Q405" s="271">
        <v>21.08</v>
      </c>
      <c r="R405" s="273">
        <v>53.44</v>
      </c>
      <c r="S405" s="273">
        <v>160</v>
      </c>
      <c r="T405" s="573">
        <v>0.69030000000000002</v>
      </c>
      <c r="U405" s="273">
        <v>3670</v>
      </c>
      <c r="V405" s="273">
        <f t="shared" si="80"/>
        <v>0</v>
      </c>
      <c r="W405" s="271">
        <v>13.82</v>
      </c>
      <c r="X405" s="273">
        <v>11.36</v>
      </c>
      <c r="Y405" s="273">
        <v>160</v>
      </c>
      <c r="Z405" s="573">
        <v>0.58989999999999998</v>
      </c>
      <c r="AA405" s="273">
        <v>1620</v>
      </c>
      <c r="AB405" s="273">
        <f t="shared" si="81"/>
        <v>0</v>
      </c>
      <c r="AC405" s="271">
        <v>32.49</v>
      </c>
      <c r="AD405" s="273">
        <v>11.36</v>
      </c>
      <c r="AE405" s="273">
        <v>160</v>
      </c>
      <c r="AF405" s="573">
        <v>0.57979999999999998</v>
      </c>
      <c r="AG405" s="273">
        <v>1430</v>
      </c>
      <c r="AH405" s="273">
        <f t="shared" si="82"/>
        <v>0</v>
      </c>
      <c r="AI405" s="271">
        <v>29.18</v>
      </c>
      <c r="AJ405" s="273">
        <v>81.44</v>
      </c>
      <c r="AK405" s="273">
        <v>160</v>
      </c>
      <c r="AL405" s="573">
        <v>0.65110000000000001</v>
      </c>
      <c r="AM405" s="273">
        <v>2830</v>
      </c>
      <c r="AN405" s="273">
        <f t="shared" si="83"/>
        <v>0</v>
      </c>
      <c r="AO405" s="271">
        <v>7.41</v>
      </c>
      <c r="AP405" s="273">
        <v>59.68</v>
      </c>
      <c r="AQ405" s="273">
        <v>160</v>
      </c>
      <c r="AR405" s="573">
        <v>0.73719999999999997</v>
      </c>
      <c r="AS405" s="273">
        <v>4030</v>
      </c>
      <c r="AT405" s="273">
        <f t="shared" si="84"/>
        <v>0</v>
      </c>
      <c r="AU405" s="271">
        <v>12.31</v>
      </c>
      <c r="AV405" s="273">
        <v>74.400000000000006</v>
      </c>
      <c r="AW405" s="273">
        <v>160</v>
      </c>
      <c r="AX405" s="573">
        <v>0.73880000000000001</v>
      </c>
      <c r="AY405" s="273">
        <v>4878</v>
      </c>
      <c r="AZ405" s="273">
        <f t="shared" si="85"/>
        <v>0</v>
      </c>
      <c r="BA405" s="271">
        <v>12.32</v>
      </c>
      <c r="BB405" s="273">
        <v>68.16</v>
      </c>
      <c r="BC405" s="273">
        <v>160</v>
      </c>
      <c r="BD405" s="573">
        <v>0.70140000000000002</v>
      </c>
      <c r="BE405" s="273">
        <v>4806</v>
      </c>
      <c r="BF405" s="273">
        <f t="shared" si="86"/>
        <v>0</v>
      </c>
      <c r="BG405" s="271">
        <v>13.51</v>
      </c>
      <c r="BH405" s="273">
        <v>58.56</v>
      </c>
      <c r="BI405" s="273">
        <v>160</v>
      </c>
      <c r="BJ405" s="573">
        <v>0.69710000000000005</v>
      </c>
      <c r="BK405" s="273">
        <v>3642</v>
      </c>
      <c r="BL405" s="273">
        <f t="shared" si="87"/>
        <v>0</v>
      </c>
      <c r="BM405" s="271">
        <v>11.99</v>
      </c>
      <c r="BN405" s="273">
        <v>63.36</v>
      </c>
      <c r="BO405" s="273">
        <v>160</v>
      </c>
      <c r="BP405" s="573">
        <v>0.74390000000000001</v>
      </c>
      <c r="BQ405" s="273">
        <v>6410</v>
      </c>
      <c r="BR405" s="273">
        <f t="shared" si="88"/>
        <v>0</v>
      </c>
      <c r="BS405" s="271">
        <v>20.239999999999998</v>
      </c>
      <c r="BT405" s="273">
        <v>82.4</v>
      </c>
      <c r="BU405" s="273">
        <v>160</v>
      </c>
      <c r="BV405" s="573">
        <v>0.85750000000000004</v>
      </c>
      <c r="BW405" s="273">
        <v>12086</v>
      </c>
      <c r="BX405" s="273">
        <f t="shared" si="89"/>
        <v>0</v>
      </c>
      <c r="BY405" s="271">
        <v>22.99</v>
      </c>
      <c r="BZ405" s="273">
        <f t="shared" si="90"/>
        <v>58128</v>
      </c>
    </row>
    <row r="406" spans="1:78">
      <c r="A406" s="272">
        <v>401</v>
      </c>
      <c r="B406" s="272" t="s">
        <v>4365</v>
      </c>
      <c r="C406" s="272" t="s">
        <v>4078</v>
      </c>
      <c r="D406" s="272" t="s">
        <v>391</v>
      </c>
      <c r="E406" s="273">
        <v>200</v>
      </c>
      <c r="F406" s="273">
        <v>0</v>
      </c>
      <c r="G406" s="273">
        <v>0</v>
      </c>
      <c r="H406" s="573">
        <v>0</v>
      </c>
      <c r="I406" s="273">
        <v>0</v>
      </c>
      <c r="J406" s="273">
        <f t="shared" si="78"/>
        <v>0</v>
      </c>
      <c r="K406" s="271">
        <v>0</v>
      </c>
      <c r="L406" s="273">
        <v>0</v>
      </c>
      <c r="M406" s="273">
        <v>0</v>
      </c>
      <c r="N406" s="573">
        <v>0</v>
      </c>
      <c r="O406" s="273">
        <v>0</v>
      </c>
      <c r="P406" s="273">
        <f t="shared" si="79"/>
        <v>0</v>
      </c>
      <c r="Q406" s="271">
        <v>0</v>
      </c>
      <c r="R406" s="273">
        <v>0</v>
      </c>
      <c r="S406" s="273">
        <v>0</v>
      </c>
      <c r="T406" s="573">
        <v>0</v>
      </c>
      <c r="U406" s="273">
        <v>0</v>
      </c>
      <c r="V406" s="273">
        <f t="shared" si="80"/>
        <v>0</v>
      </c>
      <c r="W406" s="271">
        <v>0</v>
      </c>
      <c r="X406" s="273">
        <v>0</v>
      </c>
      <c r="Y406" s="273">
        <v>0</v>
      </c>
      <c r="Z406" s="573">
        <v>0</v>
      </c>
      <c r="AA406" s="273">
        <v>0</v>
      </c>
      <c r="AB406" s="273">
        <f t="shared" si="81"/>
        <v>0</v>
      </c>
      <c r="AC406" s="271">
        <v>0</v>
      </c>
      <c r="AD406" s="273">
        <v>0</v>
      </c>
      <c r="AE406" s="273">
        <v>0</v>
      </c>
      <c r="AF406" s="573">
        <v>0</v>
      </c>
      <c r="AG406" s="273">
        <v>0</v>
      </c>
      <c r="AH406" s="273">
        <f t="shared" si="82"/>
        <v>0</v>
      </c>
      <c r="AI406" s="271">
        <v>0</v>
      </c>
      <c r="AJ406" s="273">
        <v>0</v>
      </c>
      <c r="AK406" s="273">
        <v>0</v>
      </c>
      <c r="AL406" s="573">
        <v>0</v>
      </c>
      <c r="AM406" s="273">
        <v>0</v>
      </c>
      <c r="AN406" s="273">
        <f t="shared" si="83"/>
        <v>0</v>
      </c>
      <c r="AO406" s="271">
        <v>0</v>
      </c>
      <c r="AP406" s="273">
        <v>0</v>
      </c>
      <c r="AQ406" s="273">
        <v>0</v>
      </c>
      <c r="AR406" s="573">
        <v>0</v>
      </c>
      <c r="AS406" s="273">
        <v>0</v>
      </c>
      <c r="AT406" s="273">
        <f t="shared" si="84"/>
        <v>0</v>
      </c>
      <c r="AU406" s="271">
        <v>0</v>
      </c>
      <c r="AV406" s="273">
        <v>56.64</v>
      </c>
      <c r="AW406" s="273">
        <v>160</v>
      </c>
      <c r="AX406" s="573">
        <v>0.98309999999999997</v>
      </c>
      <c r="AY406" s="273">
        <v>5004</v>
      </c>
      <c r="AZ406" s="273">
        <f t="shared" si="85"/>
        <v>0</v>
      </c>
      <c r="BA406" s="271">
        <v>28.8</v>
      </c>
      <c r="BB406" s="273">
        <v>59.44</v>
      </c>
      <c r="BC406" s="273">
        <v>160</v>
      </c>
      <c r="BD406" s="573">
        <v>0.97819999999999996</v>
      </c>
      <c r="BE406" s="273">
        <v>12182</v>
      </c>
      <c r="BF406" s="273">
        <f t="shared" si="86"/>
        <v>0</v>
      </c>
      <c r="BG406" s="271">
        <v>28.16</v>
      </c>
      <c r="BH406" s="273">
        <v>55.36</v>
      </c>
      <c r="BI406" s="273">
        <v>160</v>
      </c>
      <c r="BJ406" s="573">
        <v>0.98119999999999996</v>
      </c>
      <c r="BK406" s="273">
        <v>12217</v>
      </c>
      <c r="BL406" s="273">
        <f t="shared" si="87"/>
        <v>0</v>
      </c>
      <c r="BM406" s="271">
        <v>30.23</v>
      </c>
      <c r="BN406" s="273">
        <v>65.84</v>
      </c>
      <c r="BO406" s="273">
        <v>160</v>
      </c>
      <c r="BP406" s="573">
        <v>0.97829999999999995</v>
      </c>
      <c r="BQ406" s="273">
        <v>13456</v>
      </c>
      <c r="BR406" s="273">
        <f t="shared" si="88"/>
        <v>0</v>
      </c>
      <c r="BS406" s="271">
        <v>31.09</v>
      </c>
      <c r="BT406" s="273">
        <v>64.08</v>
      </c>
      <c r="BU406" s="273">
        <v>160</v>
      </c>
      <c r="BV406" s="573">
        <v>0.97640000000000005</v>
      </c>
      <c r="BW406" s="273">
        <v>16930</v>
      </c>
      <c r="BX406" s="273">
        <f t="shared" si="89"/>
        <v>0</v>
      </c>
      <c r="BY406" s="271">
        <v>36.369999999999997</v>
      </c>
      <c r="BZ406" s="273">
        <f t="shared" si="90"/>
        <v>59789</v>
      </c>
    </row>
    <row r="407" spans="1:78">
      <c r="A407" s="272">
        <v>402</v>
      </c>
      <c r="B407" s="272" t="s">
        <v>4365</v>
      </c>
      <c r="C407" s="272" t="s">
        <v>3326</v>
      </c>
      <c r="D407" s="272" t="s">
        <v>391</v>
      </c>
      <c r="E407" s="273">
        <v>200</v>
      </c>
      <c r="F407" s="273">
        <v>202.72</v>
      </c>
      <c r="G407" s="273">
        <v>0</v>
      </c>
      <c r="H407" s="573">
        <v>0</v>
      </c>
      <c r="I407" s="273">
        <v>0</v>
      </c>
      <c r="J407" s="273">
        <f t="shared" si="78"/>
        <v>0</v>
      </c>
      <c r="K407" s="271">
        <v>0</v>
      </c>
      <c r="L407" s="273">
        <v>200.16</v>
      </c>
      <c r="M407" s="273">
        <v>0</v>
      </c>
      <c r="N407" s="573">
        <v>0</v>
      </c>
      <c r="O407" s="273">
        <v>0</v>
      </c>
      <c r="P407" s="273">
        <f t="shared" si="79"/>
        <v>0</v>
      </c>
      <c r="Q407" s="271">
        <v>0</v>
      </c>
      <c r="R407" s="273">
        <v>203.68</v>
      </c>
      <c r="S407" s="273">
        <v>0</v>
      </c>
      <c r="T407" s="573">
        <v>0</v>
      </c>
      <c r="U407" s="273">
        <v>0</v>
      </c>
      <c r="V407" s="273">
        <f t="shared" si="80"/>
        <v>0</v>
      </c>
      <c r="W407" s="271">
        <v>0</v>
      </c>
      <c r="X407" s="273">
        <v>200.8</v>
      </c>
      <c r="Y407" s="273">
        <v>204</v>
      </c>
      <c r="Z407" s="573">
        <v>0.8256</v>
      </c>
      <c r="AA407" s="273">
        <v>100640</v>
      </c>
      <c r="AB407" s="273">
        <f t="shared" si="81"/>
        <v>26630.930261061407</v>
      </c>
      <c r="AC407" s="271">
        <v>81.59</v>
      </c>
      <c r="AD407" s="273">
        <v>200.16</v>
      </c>
      <c r="AE407" s="273">
        <v>200.16</v>
      </c>
      <c r="AF407" s="573">
        <v>0.81940000000000002</v>
      </c>
      <c r="AG407" s="273">
        <v>90246</v>
      </c>
      <c r="AH407" s="273">
        <f t="shared" si="82"/>
        <v>19390.726511384455</v>
      </c>
      <c r="AI407" s="271">
        <v>76.42</v>
      </c>
      <c r="AJ407" s="273">
        <v>201.12</v>
      </c>
      <c r="AK407" s="273">
        <v>201.12</v>
      </c>
      <c r="AL407" s="573">
        <v>0.8256</v>
      </c>
      <c r="AM407" s="273">
        <v>68610</v>
      </c>
      <c r="AN407" s="273">
        <f t="shared" si="83"/>
        <v>0</v>
      </c>
      <c r="AO407" s="271">
        <v>57.39</v>
      </c>
      <c r="AP407" s="273">
        <v>201.6</v>
      </c>
      <c r="AQ407" s="273">
        <v>201.6</v>
      </c>
      <c r="AR407" s="573">
        <v>0.83050000000000002</v>
      </c>
      <c r="AS407" s="273">
        <v>91946</v>
      </c>
      <c r="AT407" s="273">
        <f t="shared" si="84"/>
        <v>17203.282211082511</v>
      </c>
      <c r="AU407" s="271">
        <v>73.81</v>
      </c>
      <c r="AV407" s="273">
        <v>205.44</v>
      </c>
      <c r="AW407" s="273">
        <v>205.44</v>
      </c>
      <c r="AX407" s="573">
        <v>0.80400000000000005</v>
      </c>
      <c r="AY407" s="273">
        <v>96578</v>
      </c>
      <c r="AZ407" s="273">
        <f t="shared" si="85"/>
        <v>25214.945812807884</v>
      </c>
      <c r="BA407" s="271">
        <v>81.2</v>
      </c>
      <c r="BB407" s="273">
        <v>227.84</v>
      </c>
      <c r="BC407" s="273">
        <v>227.84</v>
      </c>
      <c r="BD407" s="573">
        <v>0.83</v>
      </c>
      <c r="BE407" s="273">
        <v>78582</v>
      </c>
      <c r="BF407" s="273">
        <f t="shared" si="86"/>
        <v>0</v>
      </c>
      <c r="BG407" s="271">
        <v>55.85</v>
      </c>
      <c r="BH407" s="273">
        <v>209.6</v>
      </c>
      <c r="BI407" s="273">
        <v>209.6</v>
      </c>
      <c r="BJ407" s="573">
        <v>0.91200000000000003</v>
      </c>
      <c r="BK407" s="273">
        <v>96504</v>
      </c>
      <c r="BL407" s="273">
        <f t="shared" si="87"/>
        <v>11165.164333087687</v>
      </c>
      <c r="BM407" s="271">
        <v>67.849999999999994</v>
      </c>
      <c r="BN407" s="273">
        <v>202.72</v>
      </c>
      <c r="BO407" s="273">
        <v>202.72</v>
      </c>
      <c r="BP407" s="573">
        <v>0.92100000000000004</v>
      </c>
      <c r="BQ407" s="273">
        <v>80692</v>
      </c>
      <c r="BR407" s="273">
        <f t="shared" si="88"/>
        <v>5407.9073238998626</v>
      </c>
      <c r="BS407" s="271">
        <v>64.31</v>
      </c>
      <c r="BT407" s="273">
        <v>200.8</v>
      </c>
      <c r="BU407" s="273">
        <v>200.8</v>
      </c>
      <c r="BV407" s="573">
        <v>0.9224</v>
      </c>
      <c r="BW407" s="273">
        <v>38776</v>
      </c>
      <c r="BX407" s="273">
        <f t="shared" si="89"/>
        <v>0</v>
      </c>
      <c r="BY407" s="271">
        <v>28.14</v>
      </c>
      <c r="BZ407" s="273">
        <f t="shared" si="90"/>
        <v>742574</v>
      </c>
    </row>
    <row r="408" spans="1:78">
      <c r="A408" s="272">
        <v>403</v>
      </c>
      <c r="B408" s="272" t="s">
        <v>4365</v>
      </c>
      <c r="C408" s="272" t="s">
        <v>695</v>
      </c>
      <c r="D408" s="272" t="s">
        <v>391</v>
      </c>
      <c r="E408" s="273">
        <v>205</v>
      </c>
      <c r="F408" s="273">
        <v>177.76</v>
      </c>
      <c r="G408" s="273">
        <v>177.76</v>
      </c>
      <c r="H408" s="573">
        <v>0.96489999999999998</v>
      </c>
      <c r="I408" s="273">
        <v>54390</v>
      </c>
      <c r="J408" s="273">
        <f t="shared" si="78"/>
        <v>0</v>
      </c>
      <c r="K408" s="271">
        <v>44.04</v>
      </c>
      <c r="L408" s="273">
        <v>192.48</v>
      </c>
      <c r="M408" s="273">
        <v>192.48</v>
      </c>
      <c r="N408" s="573">
        <v>0.96589999999999998</v>
      </c>
      <c r="O408" s="273">
        <v>65526</v>
      </c>
      <c r="P408" s="273">
        <f t="shared" si="79"/>
        <v>0</v>
      </c>
      <c r="Q408" s="271">
        <v>47.37</v>
      </c>
      <c r="R408" s="273">
        <v>185.76</v>
      </c>
      <c r="S408" s="273">
        <v>185.76</v>
      </c>
      <c r="T408" s="573">
        <v>0.96709999999999996</v>
      </c>
      <c r="U408" s="273">
        <v>55906</v>
      </c>
      <c r="V408" s="273">
        <f t="shared" si="80"/>
        <v>0</v>
      </c>
      <c r="W408" s="271">
        <v>43.22</v>
      </c>
      <c r="X408" s="273">
        <v>182.24</v>
      </c>
      <c r="Y408" s="273">
        <v>182.24</v>
      </c>
      <c r="Z408" s="573">
        <v>0.9698</v>
      </c>
      <c r="AA408" s="273">
        <v>51784</v>
      </c>
      <c r="AB408" s="273">
        <f t="shared" si="81"/>
        <v>0</v>
      </c>
      <c r="AC408" s="271">
        <v>39.380000000000003</v>
      </c>
      <c r="AD408" s="273">
        <v>141.12</v>
      </c>
      <c r="AE408" s="273">
        <v>164</v>
      </c>
      <c r="AF408" s="573">
        <v>0.96630000000000005</v>
      </c>
      <c r="AG408" s="273">
        <v>45390</v>
      </c>
      <c r="AH408" s="273">
        <f t="shared" si="82"/>
        <v>0</v>
      </c>
      <c r="AI408" s="271">
        <v>44.74</v>
      </c>
      <c r="AJ408" s="273">
        <v>206.72</v>
      </c>
      <c r="AK408" s="273">
        <v>206.72</v>
      </c>
      <c r="AL408" s="573">
        <v>0.9647</v>
      </c>
      <c r="AM408" s="273">
        <v>47560</v>
      </c>
      <c r="AN408" s="273">
        <f t="shared" si="83"/>
        <v>0</v>
      </c>
      <c r="AO408" s="271">
        <v>33.119999999999997</v>
      </c>
      <c r="AP408" s="273">
        <v>157.76</v>
      </c>
      <c r="AQ408" s="273">
        <v>164</v>
      </c>
      <c r="AR408" s="573">
        <v>0.96399999999999997</v>
      </c>
      <c r="AS408" s="273">
        <v>48542</v>
      </c>
      <c r="AT408" s="273">
        <f t="shared" si="84"/>
        <v>0</v>
      </c>
      <c r="AU408" s="271">
        <v>42.9</v>
      </c>
      <c r="AV408" s="273">
        <v>137.44</v>
      </c>
      <c r="AW408" s="273">
        <v>164</v>
      </c>
      <c r="AX408" s="573">
        <v>0.96319999999999995</v>
      </c>
      <c r="AY408" s="273">
        <v>41252</v>
      </c>
      <c r="AZ408" s="273">
        <f t="shared" si="85"/>
        <v>0</v>
      </c>
      <c r="BA408" s="271">
        <v>43.28</v>
      </c>
      <c r="BB408" s="273">
        <v>123.2</v>
      </c>
      <c r="BC408" s="273">
        <v>164</v>
      </c>
      <c r="BD408" s="573">
        <v>0.96089999999999998</v>
      </c>
      <c r="BE408" s="273">
        <v>37246</v>
      </c>
      <c r="BF408" s="273">
        <f t="shared" si="86"/>
        <v>0</v>
      </c>
      <c r="BG408" s="271">
        <v>42.29</v>
      </c>
      <c r="BH408" s="273">
        <v>106.56</v>
      </c>
      <c r="BI408" s="273">
        <v>164</v>
      </c>
      <c r="BJ408" s="573">
        <v>0.9597</v>
      </c>
      <c r="BK408" s="273">
        <v>35626</v>
      </c>
      <c r="BL408" s="273">
        <f t="shared" si="87"/>
        <v>0</v>
      </c>
      <c r="BM408" s="271">
        <v>46.82</v>
      </c>
      <c r="BN408" s="273">
        <v>143.52000000000001</v>
      </c>
      <c r="BO408" s="273">
        <v>164</v>
      </c>
      <c r="BP408" s="573">
        <v>0.96020000000000005</v>
      </c>
      <c r="BQ408" s="273">
        <v>37756</v>
      </c>
      <c r="BR408" s="273">
        <f t="shared" si="88"/>
        <v>0</v>
      </c>
      <c r="BS408" s="271">
        <v>40.770000000000003</v>
      </c>
      <c r="BT408" s="273">
        <v>156.16</v>
      </c>
      <c r="BU408" s="273">
        <v>164</v>
      </c>
      <c r="BV408" s="573">
        <v>0.96230000000000004</v>
      </c>
      <c r="BW408" s="273">
        <v>45854</v>
      </c>
      <c r="BX408" s="273">
        <f t="shared" si="89"/>
        <v>0</v>
      </c>
      <c r="BY408" s="271">
        <v>41.01</v>
      </c>
      <c r="BZ408" s="273">
        <f t="shared" si="90"/>
        <v>566832</v>
      </c>
    </row>
    <row r="409" spans="1:78">
      <c r="A409" s="272">
        <v>404</v>
      </c>
      <c r="B409" s="272" t="s">
        <v>4365</v>
      </c>
      <c r="C409" s="272" t="s">
        <v>3314</v>
      </c>
      <c r="D409" s="272" t="s">
        <v>394</v>
      </c>
      <c r="E409" s="273">
        <v>210</v>
      </c>
      <c r="F409" s="273">
        <v>109.44</v>
      </c>
      <c r="G409" s="273">
        <v>480</v>
      </c>
      <c r="H409" s="573">
        <v>0.68430000000000002</v>
      </c>
      <c r="I409" s="273">
        <v>12429</v>
      </c>
      <c r="J409" s="273">
        <f t="shared" si="78"/>
        <v>0</v>
      </c>
      <c r="K409" s="271">
        <v>23.05</v>
      </c>
      <c r="L409" s="273">
        <v>121.68</v>
      </c>
      <c r="M409" s="273">
        <v>480</v>
      </c>
      <c r="N409" s="573">
        <v>0.68279999999999996</v>
      </c>
      <c r="O409" s="273">
        <v>14337</v>
      </c>
      <c r="P409" s="273">
        <f t="shared" si="79"/>
        <v>0</v>
      </c>
      <c r="Q409" s="271">
        <v>23.19</v>
      </c>
      <c r="R409" s="273">
        <v>129.6</v>
      </c>
      <c r="S409" s="273">
        <v>480</v>
      </c>
      <c r="T409" s="573">
        <v>0.7732</v>
      </c>
      <c r="U409" s="273">
        <v>15687</v>
      </c>
      <c r="V409" s="273">
        <f t="shared" si="80"/>
        <v>0</v>
      </c>
      <c r="W409" s="271">
        <v>21.74</v>
      </c>
      <c r="X409" s="273">
        <v>10.8</v>
      </c>
      <c r="Y409" s="273">
        <v>480</v>
      </c>
      <c r="Z409" s="573">
        <v>0.92300000000000004</v>
      </c>
      <c r="AA409" s="273">
        <v>216</v>
      </c>
      <c r="AB409" s="273">
        <f t="shared" si="81"/>
        <v>0</v>
      </c>
      <c r="AC409" s="271">
        <v>2.91</v>
      </c>
      <c r="AD409" s="273">
        <v>0</v>
      </c>
      <c r="AE409" s="273">
        <v>168</v>
      </c>
      <c r="AF409" s="573">
        <v>0</v>
      </c>
      <c r="AG409" s="273">
        <v>0</v>
      </c>
      <c r="AH409" s="273">
        <f t="shared" si="82"/>
        <v>0</v>
      </c>
      <c r="AI409" s="271">
        <v>0</v>
      </c>
      <c r="AJ409" s="273">
        <v>38.880000000000003</v>
      </c>
      <c r="AK409" s="273">
        <v>168</v>
      </c>
      <c r="AL409" s="573">
        <v>0.80840000000000001</v>
      </c>
      <c r="AM409" s="273">
        <v>5508</v>
      </c>
      <c r="AN409" s="273">
        <f t="shared" si="83"/>
        <v>0</v>
      </c>
      <c r="AO409" s="271">
        <v>24.34</v>
      </c>
      <c r="AP409" s="273">
        <v>66.239999999999995</v>
      </c>
      <c r="AQ409" s="273">
        <v>168</v>
      </c>
      <c r="AR409" s="573">
        <v>0.84930000000000005</v>
      </c>
      <c r="AS409" s="273">
        <v>10503</v>
      </c>
      <c r="AT409" s="273">
        <f t="shared" si="84"/>
        <v>0</v>
      </c>
      <c r="AU409" s="271">
        <v>25.09</v>
      </c>
      <c r="AV409" s="273">
        <v>67.680000000000007</v>
      </c>
      <c r="AW409" s="273">
        <v>168</v>
      </c>
      <c r="AX409" s="573">
        <v>0.82</v>
      </c>
      <c r="AY409" s="273">
        <v>9639</v>
      </c>
      <c r="AZ409" s="273">
        <f t="shared" si="85"/>
        <v>0</v>
      </c>
      <c r="BA409" s="271">
        <v>24.12</v>
      </c>
      <c r="BB409" s="273">
        <v>95.04</v>
      </c>
      <c r="BC409" s="273">
        <v>168</v>
      </c>
      <c r="BD409" s="573">
        <v>0.85589999999999999</v>
      </c>
      <c r="BE409" s="273">
        <v>11340</v>
      </c>
      <c r="BF409" s="273">
        <f t="shared" si="86"/>
        <v>0</v>
      </c>
      <c r="BG409" s="271">
        <v>18.739999999999998</v>
      </c>
      <c r="BH409" s="273">
        <v>97.2</v>
      </c>
      <c r="BI409" s="273">
        <v>168</v>
      </c>
      <c r="BJ409" s="573">
        <v>0.84699999999999998</v>
      </c>
      <c r="BK409" s="273">
        <v>12114</v>
      </c>
      <c r="BL409" s="273">
        <f t="shared" si="87"/>
        <v>0</v>
      </c>
      <c r="BM409" s="271">
        <v>19.78</v>
      </c>
      <c r="BN409" s="273">
        <v>59.76</v>
      </c>
      <c r="BO409" s="273">
        <v>168</v>
      </c>
      <c r="BP409" s="573">
        <v>0.86429999999999996</v>
      </c>
      <c r="BQ409" s="273">
        <v>6363</v>
      </c>
      <c r="BR409" s="273">
        <f t="shared" si="88"/>
        <v>0</v>
      </c>
      <c r="BS409" s="271">
        <v>18.329999999999998</v>
      </c>
      <c r="BT409" s="273">
        <v>48.24</v>
      </c>
      <c r="BU409" s="273">
        <v>168</v>
      </c>
      <c r="BV409" s="573">
        <v>0.87170000000000003</v>
      </c>
      <c r="BW409" s="273">
        <v>6543</v>
      </c>
      <c r="BX409" s="273">
        <f t="shared" si="89"/>
        <v>0</v>
      </c>
      <c r="BY409" s="271">
        <v>20.91</v>
      </c>
      <c r="BZ409" s="273">
        <f t="shared" si="90"/>
        <v>104679</v>
      </c>
    </row>
    <row r="410" spans="1:78">
      <c r="A410" s="272">
        <v>405</v>
      </c>
      <c r="B410" s="272" t="s">
        <v>4365</v>
      </c>
      <c r="C410" s="272" t="s">
        <v>727</v>
      </c>
      <c r="D410" s="272" t="s">
        <v>410</v>
      </c>
      <c r="E410" s="273">
        <v>210</v>
      </c>
      <c r="F410" s="273">
        <v>108.96</v>
      </c>
      <c r="G410" s="273">
        <v>210</v>
      </c>
      <c r="H410" s="573">
        <v>0.86729999999999996</v>
      </c>
      <c r="I410" s="273">
        <v>17690</v>
      </c>
      <c r="J410" s="273">
        <f t="shared" si="78"/>
        <v>0</v>
      </c>
      <c r="K410" s="271">
        <v>0.25998404103442652</v>
      </c>
      <c r="L410" s="273">
        <v>53.28</v>
      </c>
      <c r="M410" s="273">
        <v>210</v>
      </c>
      <c r="N410" s="573">
        <v>0.85350000000000004</v>
      </c>
      <c r="O410" s="273">
        <v>12504</v>
      </c>
      <c r="P410" s="273">
        <f t="shared" si="79"/>
        <v>0</v>
      </c>
      <c r="Q410" s="271">
        <v>0.36955150715231361</v>
      </c>
      <c r="R410" s="273">
        <v>42.72</v>
      </c>
      <c r="S410" s="273">
        <v>210</v>
      </c>
      <c r="T410" s="573">
        <v>0.8619</v>
      </c>
      <c r="U410" s="273">
        <v>10526</v>
      </c>
      <c r="V410" s="273">
        <f t="shared" si="80"/>
        <v>0</v>
      </c>
      <c r="W410" s="271">
        <v>0.39700276997503126</v>
      </c>
      <c r="X410" s="273">
        <v>34.4</v>
      </c>
      <c r="Y410" s="273">
        <v>210</v>
      </c>
      <c r="Z410" s="573">
        <v>0.86240000000000006</v>
      </c>
      <c r="AA410" s="273">
        <v>7812</v>
      </c>
      <c r="AB410" s="273">
        <f t="shared" si="81"/>
        <v>0</v>
      </c>
      <c r="AC410" s="271">
        <v>0.35390175668917234</v>
      </c>
      <c r="AD410" s="273">
        <v>29.76</v>
      </c>
      <c r="AE410" s="273">
        <v>210</v>
      </c>
      <c r="AF410" s="573">
        <v>0.9093</v>
      </c>
      <c r="AG410" s="273">
        <v>4202</v>
      </c>
      <c r="AH410" s="273">
        <f t="shared" si="82"/>
        <v>0</v>
      </c>
      <c r="AI410" s="271">
        <v>0.20869013036189155</v>
      </c>
      <c r="AJ410" s="273">
        <v>10.88</v>
      </c>
      <c r="AK410" s="273">
        <v>210</v>
      </c>
      <c r="AL410" s="573">
        <v>0.99990000000000001</v>
      </c>
      <c r="AM410" s="273">
        <v>1492</v>
      </c>
      <c r="AN410" s="273">
        <f t="shared" si="83"/>
        <v>0</v>
      </c>
      <c r="AO410" s="271">
        <v>0.1904628778594771</v>
      </c>
      <c r="AP410" s="273">
        <v>50.24</v>
      </c>
      <c r="AQ410" s="273">
        <v>210</v>
      </c>
      <c r="AR410" s="573">
        <v>0.89890000000000003</v>
      </c>
      <c r="AS410" s="273">
        <v>5874</v>
      </c>
      <c r="AT410" s="273">
        <f t="shared" si="84"/>
        <v>0</v>
      </c>
      <c r="AU410" s="271">
        <v>0.1748095699780837</v>
      </c>
      <c r="AV410" s="273">
        <v>41.92</v>
      </c>
      <c r="AW410" s="273">
        <v>210</v>
      </c>
      <c r="AX410" s="573">
        <v>0.89939999999999998</v>
      </c>
      <c r="AY410" s="273">
        <v>5318</v>
      </c>
      <c r="AZ410" s="273">
        <f t="shared" si="85"/>
        <v>0</v>
      </c>
      <c r="BA410" s="271">
        <v>0.19589363337574214</v>
      </c>
      <c r="BB410" s="273">
        <v>34.24</v>
      </c>
      <c r="BC410" s="273">
        <v>210</v>
      </c>
      <c r="BD410" s="573">
        <v>0.86919999999999997</v>
      </c>
      <c r="BE410" s="273">
        <v>8338</v>
      </c>
      <c r="BF410" s="273">
        <f t="shared" si="86"/>
        <v>0</v>
      </c>
      <c r="BG410" s="271">
        <v>0.37653721987739924</v>
      </c>
      <c r="BH410" s="273">
        <v>39.36</v>
      </c>
      <c r="BI410" s="273">
        <v>210</v>
      </c>
      <c r="BJ410" s="573">
        <v>0.85140000000000005</v>
      </c>
      <c r="BK410" s="273">
        <v>9850</v>
      </c>
      <c r="BL410" s="273">
        <f t="shared" si="87"/>
        <v>0</v>
      </c>
      <c r="BM410" s="271">
        <v>0.39506635741760643</v>
      </c>
      <c r="BN410" s="273">
        <v>42.88</v>
      </c>
      <c r="BO410" s="273">
        <v>210</v>
      </c>
      <c r="BP410" s="573">
        <v>0.87250000000000005</v>
      </c>
      <c r="BQ410" s="273">
        <v>9282</v>
      </c>
      <c r="BR410" s="273">
        <f t="shared" si="88"/>
        <v>0</v>
      </c>
      <c r="BS410" s="271">
        <v>0.36919059834754792</v>
      </c>
      <c r="BT410" s="273">
        <v>64.319999999999993</v>
      </c>
      <c r="BU410" s="273">
        <v>210</v>
      </c>
      <c r="BV410" s="573">
        <v>0.83789999999999998</v>
      </c>
      <c r="BW410" s="273">
        <v>13106</v>
      </c>
      <c r="BX410" s="273">
        <f t="shared" si="89"/>
        <v>0</v>
      </c>
      <c r="BY410" s="271">
        <v>0.32684088796608363</v>
      </c>
      <c r="BZ410" s="273">
        <f t="shared" si="90"/>
        <v>105994</v>
      </c>
    </row>
    <row r="411" spans="1:78">
      <c r="A411" s="272">
        <v>406</v>
      </c>
      <c r="B411" s="272" t="s">
        <v>4365</v>
      </c>
      <c r="C411" s="272" t="s">
        <v>641</v>
      </c>
      <c r="D411" s="272" t="s">
        <v>391</v>
      </c>
      <c r="E411" s="273">
        <v>215</v>
      </c>
      <c r="F411" s="273">
        <v>138.47999999999999</v>
      </c>
      <c r="G411" s="273">
        <v>172</v>
      </c>
      <c r="H411" s="573">
        <v>0.94159999999999999</v>
      </c>
      <c r="I411" s="273">
        <v>52917</v>
      </c>
      <c r="J411" s="273">
        <f t="shared" si="78"/>
        <v>0</v>
      </c>
      <c r="K411" s="271">
        <v>56.36</v>
      </c>
      <c r="L411" s="273">
        <v>154.56</v>
      </c>
      <c r="M411" s="273">
        <v>172</v>
      </c>
      <c r="N411" s="573">
        <v>0.94240000000000002</v>
      </c>
      <c r="O411" s="273">
        <v>53619</v>
      </c>
      <c r="P411" s="273">
        <f t="shared" si="79"/>
        <v>0</v>
      </c>
      <c r="Q411" s="271">
        <v>49.47</v>
      </c>
      <c r="R411" s="273">
        <v>151.44</v>
      </c>
      <c r="S411" s="273">
        <v>172</v>
      </c>
      <c r="T411" s="573">
        <v>0.92130000000000001</v>
      </c>
      <c r="U411" s="273">
        <v>41190</v>
      </c>
      <c r="V411" s="273">
        <f t="shared" si="80"/>
        <v>0</v>
      </c>
      <c r="W411" s="271">
        <v>41</v>
      </c>
      <c r="X411" s="273">
        <v>144.47999999999999</v>
      </c>
      <c r="Y411" s="273">
        <v>172</v>
      </c>
      <c r="Z411" s="573">
        <v>0.93640000000000001</v>
      </c>
      <c r="AA411" s="273">
        <v>53313</v>
      </c>
      <c r="AB411" s="273">
        <f t="shared" si="81"/>
        <v>0</v>
      </c>
      <c r="AC411" s="271">
        <v>52.96</v>
      </c>
      <c r="AD411" s="273">
        <v>165.12</v>
      </c>
      <c r="AE411" s="273">
        <v>172</v>
      </c>
      <c r="AF411" s="573">
        <v>0.94240000000000002</v>
      </c>
      <c r="AG411" s="273">
        <v>53430</v>
      </c>
      <c r="AH411" s="273">
        <f t="shared" si="82"/>
        <v>0</v>
      </c>
      <c r="AI411" s="271">
        <v>46.15</v>
      </c>
      <c r="AJ411" s="273">
        <v>173.76</v>
      </c>
      <c r="AK411" s="273">
        <v>173.76</v>
      </c>
      <c r="AL411" s="573">
        <v>0.93149999999999999</v>
      </c>
      <c r="AM411" s="273">
        <v>49302</v>
      </c>
      <c r="AN411" s="273">
        <f t="shared" si="83"/>
        <v>0</v>
      </c>
      <c r="AO411" s="271">
        <v>42.3</v>
      </c>
      <c r="AP411" s="273">
        <v>178.56</v>
      </c>
      <c r="AQ411" s="273">
        <v>178.56</v>
      </c>
      <c r="AR411" s="573">
        <v>0.93920000000000003</v>
      </c>
      <c r="AS411" s="273">
        <v>58668</v>
      </c>
      <c r="AT411" s="273">
        <f t="shared" si="84"/>
        <v>0</v>
      </c>
      <c r="AU411" s="271">
        <v>47.02</v>
      </c>
      <c r="AV411" s="273">
        <v>172.32</v>
      </c>
      <c r="AW411" s="273">
        <v>172.32</v>
      </c>
      <c r="AX411" s="573">
        <v>0.93889999999999996</v>
      </c>
      <c r="AY411" s="273">
        <v>52593</v>
      </c>
      <c r="AZ411" s="273">
        <f t="shared" si="85"/>
        <v>0</v>
      </c>
      <c r="BA411" s="271">
        <v>45.15</v>
      </c>
      <c r="BB411" s="273">
        <v>158.4</v>
      </c>
      <c r="BC411" s="273">
        <v>172</v>
      </c>
      <c r="BD411" s="573">
        <v>0.94420000000000004</v>
      </c>
      <c r="BE411" s="273">
        <v>52305</v>
      </c>
      <c r="BF411" s="273">
        <f t="shared" si="86"/>
        <v>0</v>
      </c>
      <c r="BG411" s="271">
        <v>47</v>
      </c>
      <c r="BH411" s="273">
        <v>155.28</v>
      </c>
      <c r="BI411" s="273">
        <v>172</v>
      </c>
      <c r="BJ411" s="573">
        <v>0.94210000000000005</v>
      </c>
      <c r="BK411" s="273">
        <v>54174</v>
      </c>
      <c r="BL411" s="273">
        <f t="shared" si="87"/>
        <v>0</v>
      </c>
      <c r="BM411" s="271">
        <v>49.77</v>
      </c>
      <c r="BN411" s="273">
        <v>150.96</v>
      </c>
      <c r="BO411" s="273">
        <v>172</v>
      </c>
      <c r="BP411" s="573">
        <v>0.94369999999999998</v>
      </c>
      <c r="BQ411" s="273">
        <v>49452</v>
      </c>
      <c r="BR411" s="273">
        <f t="shared" si="88"/>
        <v>0</v>
      </c>
      <c r="BS411" s="271">
        <v>51.65</v>
      </c>
      <c r="BT411" s="273">
        <v>157.68</v>
      </c>
      <c r="BU411" s="273">
        <v>172</v>
      </c>
      <c r="BV411" s="573">
        <v>0.94330000000000003</v>
      </c>
      <c r="BW411" s="273">
        <v>55611</v>
      </c>
      <c r="BX411" s="273">
        <f t="shared" si="89"/>
        <v>0</v>
      </c>
      <c r="BY411" s="271">
        <v>50.25</v>
      </c>
      <c r="BZ411" s="273">
        <f t="shared" si="90"/>
        <v>626574</v>
      </c>
    </row>
    <row r="412" spans="1:78">
      <c r="A412" s="272">
        <v>407</v>
      </c>
      <c r="B412" s="272" t="s">
        <v>4365</v>
      </c>
      <c r="C412" s="272" t="s">
        <v>761</v>
      </c>
      <c r="D412" s="272" t="s">
        <v>394</v>
      </c>
      <c r="E412" s="273">
        <v>220</v>
      </c>
      <c r="F412" s="273">
        <v>148.63999999999999</v>
      </c>
      <c r="G412" s="273">
        <v>176</v>
      </c>
      <c r="H412" s="573">
        <v>0.98470000000000002</v>
      </c>
      <c r="I412" s="273">
        <v>7338</v>
      </c>
      <c r="J412" s="273">
        <f t="shared" si="78"/>
        <v>0</v>
      </c>
      <c r="K412" s="271">
        <v>6.96</v>
      </c>
      <c r="L412" s="273">
        <v>168</v>
      </c>
      <c r="M412" s="273">
        <v>176</v>
      </c>
      <c r="N412" s="573">
        <v>0.98219999999999996</v>
      </c>
      <c r="O412" s="273">
        <v>10490</v>
      </c>
      <c r="P412" s="273">
        <f t="shared" si="79"/>
        <v>0</v>
      </c>
      <c r="Q412" s="271">
        <v>8.5399999999999991</v>
      </c>
      <c r="R412" s="273">
        <v>160</v>
      </c>
      <c r="S412" s="273">
        <v>176</v>
      </c>
      <c r="T412" s="573">
        <v>0.97870000000000001</v>
      </c>
      <c r="U412" s="273">
        <v>8856</v>
      </c>
      <c r="V412" s="273">
        <f t="shared" si="80"/>
        <v>0</v>
      </c>
      <c r="W412" s="271">
        <v>7.85</v>
      </c>
      <c r="X412" s="273">
        <v>144</v>
      </c>
      <c r="Y412" s="273">
        <v>176</v>
      </c>
      <c r="Z412" s="573">
        <v>0.98260000000000003</v>
      </c>
      <c r="AA412" s="273">
        <v>5438</v>
      </c>
      <c r="AB412" s="273">
        <f t="shared" si="81"/>
        <v>0</v>
      </c>
      <c r="AC412" s="271">
        <v>5.17</v>
      </c>
      <c r="AD412" s="273">
        <v>65.28</v>
      </c>
      <c r="AE412" s="273">
        <v>176</v>
      </c>
      <c r="AF412" s="573">
        <v>0.998</v>
      </c>
      <c r="AG412" s="273">
        <v>1028</v>
      </c>
      <c r="AH412" s="273">
        <f t="shared" si="82"/>
        <v>0</v>
      </c>
      <c r="AI412" s="271">
        <v>2.12</v>
      </c>
      <c r="AJ412" s="273">
        <v>164.8</v>
      </c>
      <c r="AK412" s="273">
        <v>176</v>
      </c>
      <c r="AL412" s="573">
        <v>0.98429999999999995</v>
      </c>
      <c r="AM412" s="273">
        <v>6414</v>
      </c>
      <c r="AN412" s="273">
        <f t="shared" si="83"/>
        <v>0</v>
      </c>
      <c r="AO412" s="271">
        <v>5.49</v>
      </c>
      <c r="AP412" s="273">
        <v>172.32</v>
      </c>
      <c r="AQ412" s="273">
        <v>176</v>
      </c>
      <c r="AR412" s="573">
        <v>0.98540000000000005</v>
      </c>
      <c r="AS412" s="273">
        <v>6894</v>
      </c>
      <c r="AT412" s="273">
        <f t="shared" si="84"/>
        <v>0</v>
      </c>
      <c r="AU412" s="271">
        <v>5.46</v>
      </c>
      <c r="AV412" s="273">
        <v>181.12</v>
      </c>
      <c r="AW412" s="273">
        <v>181.12</v>
      </c>
      <c r="AX412" s="573">
        <v>0.98150000000000004</v>
      </c>
      <c r="AY412" s="273">
        <v>8082</v>
      </c>
      <c r="AZ412" s="273">
        <f t="shared" si="85"/>
        <v>0</v>
      </c>
      <c r="BA412" s="271">
        <v>6.31</v>
      </c>
      <c r="BB412" s="273">
        <v>230.4</v>
      </c>
      <c r="BC412" s="273">
        <v>230.4</v>
      </c>
      <c r="BD412" s="573">
        <v>0.98340000000000005</v>
      </c>
      <c r="BE412" s="273">
        <v>11518</v>
      </c>
      <c r="BF412" s="273">
        <f t="shared" si="86"/>
        <v>0</v>
      </c>
      <c r="BG412" s="271">
        <v>6.83</v>
      </c>
      <c r="BH412" s="273">
        <v>173.28</v>
      </c>
      <c r="BI412" s="273">
        <v>176</v>
      </c>
      <c r="BJ412" s="573">
        <v>0.98670000000000002</v>
      </c>
      <c r="BK412" s="273">
        <v>14904</v>
      </c>
      <c r="BL412" s="273">
        <f t="shared" si="87"/>
        <v>0</v>
      </c>
      <c r="BM412" s="271">
        <v>11.72</v>
      </c>
      <c r="BN412" s="273">
        <v>168</v>
      </c>
      <c r="BO412" s="273">
        <v>176</v>
      </c>
      <c r="BP412" s="573">
        <v>0.98970000000000002</v>
      </c>
      <c r="BQ412" s="273">
        <v>12504</v>
      </c>
      <c r="BR412" s="273">
        <f t="shared" si="88"/>
        <v>0</v>
      </c>
      <c r="BS412" s="271">
        <v>11.19</v>
      </c>
      <c r="BT412" s="273">
        <v>175.84</v>
      </c>
      <c r="BU412" s="273">
        <v>176</v>
      </c>
      <c r="BV412" s="573">
        <v>0.98980000000000001</v>
      </c>
      <c r="BW412" s="273">
        <v>7826</v>
      </c>
      <c r="BX412" s="273">
        <f t="shared" si="89"/>
        <v>0</v>
      </c>
      <c r="BY412" s="271">
        <v>6.04</v>
      </c>
      <c r="BZ412" s="273">
        <f t="shared" si="90"/>
        <v>101292</v>
      </c>
    </row>
    <row r="413" spans="1:78">
      <c r="A413" s="272">
        <v>408</v>
      </c>
      <c r="B413" s="272" t="s">
        <v>4365</v>
      </c>
      <c r="C413" s="272" t="s">
        <v>783</v>
      </c>
      <c r="D413" s="272" t="s">
        <v>394</v>
      </c>
      <c r="E413" s="273">
        <v>220</v>
      </c>
      <c r="F413" s="273">
        <v>192.72</v>
      </c>
      <c r="G413" s="273">
        <v>192.72</v>
      </c>
      <c r="H413" s="573">
        <v>0.98619999999999997</v>
      </c>
      <c r="I413" s="273">
        <v>47070</v>
      </c>
      <c r="J413" s="273">
        <f t="shared" si="78"/>
        <v>0</v>
      </c>
      <c r="K413" s="271">
        <v>34.4</v>
      </c>
      <c r="L413" s="273">
        <v>198</v>
      </c>
      <c r="M413" s="273">
        <v>198</v>
      </c>
      <c r="N413" s="573">
        <v>0.98470000000000002</v>
      </c>
      <c r="O413" s="273">
        <v>31488</v>
      </c>
      <c r="P413" s="273">
        <f t="shared" si="79"/>
        <v>0</v>
      </c>
      <c r="Q413" s="271">
        <v>21.71</v>
      </c>
      <c r="R413" s="273">
        <v>213.84</v>
      </c>
      <c r="S413" s="273">
        <v>213.84</v>
      </c>
      <c r="T413" s="573">
        <v>0.98850000000000005</v>
      </c>
      <c r="U413" s="273">
        <v>40860</v>
      </c>
      <c r="V413" s="273">
        <f t="shared" si="80"/>
        <v>0</v>
      </c>
      <c r="W413" s="271">
        <v>26.85</v>
      </c>
      <c r="X413" s="273">
        <v>218.64</v>
      </c>
      <c r="Y413" s="273">
        <v>218.64</v>
      </c>
      <c r="Z413" s="573">
        <v>0.98399999999999999</v>
      </c>
      <c r="AA413" s="273">
        <v>41925</v>
      </c>
      <c r="AB413" s="273">
        <f t="shared" si="81"/>
        <v>0</v>
      </c>
      <c r="AC413" s="271">
        <v>26.19</v>
      </c>
      <c r="AD413" s="273">
        <v>245.04</v>
      </c>
      <c r="AE413" s="273">
        <v>245.04</v>
      </c>
      <c r="AF413" s="573">
        <v>0.99009999999999998</v>
      </c>
      <c r="AG413" s="273">
        <v>55242</v>
      </c>
      <c r="AH413" s="273">
        <f t="shared" si="82"/>
        <v>0</v>
      </c>
      <c r="AI413" s="271">
        <v>30.6</v>
      </c>
      <c r="AJ413" s="273">
        <v>190.56</v>
      </c>
      <c r="AK413" s="273">
        <v>190.56</v>
      </c>
      <c r="AL413" s="573">
        <v>0.98839999999999995</v>
      </c>
      <c r="AM413" s="273">
        <v>28266</v>
      </c>
      <c r="AN413" s="273">
        <f t="shared" si="83"/>
        <v>0</v>
      </c>
      <c r="AO413" s="271">
        <v>20.84</v>
      </c>
      <c r="AP413" s="273">
        <v>190.8</v>
      </c>
      <c r="AQ413" s="273">
        <v>190.8</v>
      </c>
      <c r="AR413" s="573">
        <v>0.98380000000000001</v>
      </c>
      <c r="AS413" s="273">
        <v>16782</v>
      </c>
      <c r="AT413" s="273">
        <f t="shared" si="84"/>
        <v>0</v>
      </c>
      <c r="AU413" s="271">
        <v>12.02</v>
      </c>
      <c r="AV413" s="273">
        <v>127.92</v>
      </c>
      <c r="AW413" s="273">
        <v>176</v>
      </c>
      <c r="AX413" s="573">
        <v>0.98170000000000002</v>
      </c>
      <c r="AY413" s="273">
        <v>8727</v>
      </c>
      <c r="AZ413" s="273">
        <f t="shared" si="85"/>
        <v>0</v>
      </c>
      <c r="BA413" s="271">
        <v>9.65</v>
      </c>
      <c r="BB413" s="273">
        <v>157.19999999999999</v>
      </c>
      <c r="BC413" s="273">
        <v>176</v>
      </c>
      <c r="BD413" s="573">
        <v>0.98150000000000004</v>
      </c>
      <c r="BE413" s="273">
        <v>6210</v>
      </c>
      <c r="BF413" s="273">
        <f t="shared" si="86"/>
        <v>0</v>
      </c>
      <c r="BG413" s="271">
        <v>5.41</v>
      </c>
      <c r="BH413" s="273">
        <v>198</v>
      </c>
      <c r="BI413" s="273">
        <v>198</v>
      </c>
      <c r="BJ413" s="573">
        <v>0.98450000000000004</v>
      </c>
      <c r="BK413" s="273">
        <v>35988</v>
      </c>
      <c r="BL413" s="273">
        <f t="shared" si="87"/>
        <v>0</v>
      </c>
      <c r="BM413" s="271">
        <v>24.81</v>
      </c>
      <c r="BN413" s="273">
        <v>229.2</v>
      </c>
      <c r="BO413" s="273">
        <v>229.2</v>
      </c>
      <c r="BP413" s="573">
        <v>0.97950000000000004</v>
      </c>
      <c r="BQ413" s="273">
        <v>34281</v>
      </c>
      <c r="BR413" s="273">
        <f t="shared" si="88"/>
        <v>0</v>
      </c>
      <c r="BS413" s="271">
        <v>22.72</v>
      </c>
      <c r="BT413" s="273">
        <v>200.16</v>
      </c>
      <c r="BU413" s="273">
        <v>200.16</v>
      </c>
      <c r="BV413" s="573">
        <v>0.98970000000000002</v>
      </c>
      <c r="BW413" s="273">
        <v>32148</v>
      </c>
      <c r="BX413" s="273">
        <f t="shared" si="89"/>
        <v>0</v>
      </c>
      <c r="BY413" s="271">
        <v>21.81</v>
      </c>
      <c r="BZ413" s="273">
        <f t="shared" si="90"/>
        <v>378987</v>
      </c>
    </row>
    <row r="414" spans="1:78">
      <c r="A414" s="272">
        <v>409</v>
      </c>
      <c r="B414" s="272" t="s">
        <v>4365</v>
      </c>
      <c r="C414" s="272" t="s">
        <v>759</v>
      </c>
      <c r="D414" s="272" t="s">
        <v>410</v>
      </c>
      <c r="E414" s="273">
        <v>222</v>
      </c>
      <c r="F414" s="273">
        <v>151.68</v>
      </c>
      <c r="G414" s="273">
        <v>222</v>
      </c>
      <c r="H414" s="573">
        <v>0.81200000000000006</v>
      </c>
      <c r="I414" s="273">
        <v>16464</v>
      </c>
      <c r="J414" s="273">
        <f t="shared" si="78"/>
        <v>0</v>
      </c>
      <c r="K414" s="271">
        <v>0.18564302039381153</v>
      </c>
      <c r="L414" s="273">
        <v>157.91999999999999</v>
      </c>
      <c r="M414" s="273">
        <v>222</v>
      </c>
      <c r="N414" s="573">
        <v>0.79449999999999998</v>
      </c>
      <c r="O414" s="273">
        <v>28266</v>
      </c>
      <c r="P414" s="273">
        <f t="shared" si="79"/>
        <v>0</v>
      </c>
      <c r="Q414" s="271">
        <v>0.30277682452528026</v>
      </c>
      <c r="R414" s="273">
        <v>157.76</v>
      </c>
      <c r="S414" s="273">
        <v>222</v>
      </c>
      <c r="T414" s="573">
        <v>0.79120000000000001</v>
      </c>
      <c r="U414" s="273">
        <v>20766</v>
      </c>
      <c r="V414" s="273">
        <f t="shared" si="80"/>
        <v>0</v>
      </c>
      <c r="W414" s="271">
        <v>0.23104716024340771</v>
      </c>
      <c r="X414" s="273">
        <v>153.12</v>
      </c>
      <c r="Y414" s="273">
        <v>222</v>
      </c>
      <c r="Z414" s="573">
        <v>0.79169999999999996</v>
      </c>
      <c r="AA414" s="273">
        <v>9072</v>
      </c>
      <c r="AB414" s="273">
        <f t="shared" si="81"/>
        <v>0</v>
      </c>
      <c r="AC414" s="271">
        <v>0.10057822384018157</v>
      </c>
      <c r="AD414" s="273">
        <v>147.84</v>
      </c>
      <c r="AE414" s="273">
        <v>222</v>
      </c>
      <c r="AF414" s="573">
        <v>0.77410000000000001</v>
      </c>
      <c r="AG414" s="273">
        <v>21808</v>
      </c>
      <c r="AH414" s="273">
        <f t="shared" si="82"/>
        <v>0</v>
      </c>
      <c r="AI414" s="271">
        <v>0.25610729995810644</v>
      </c>
      <c r="AJ414" s="273">
        <v>126.72</v>
      </c>
      <c r="AK414" s="273">
        <v>222</v>
      </c>
      <c r="AL414" s="573">
        <v>0.79139999999999999</v>
      </c>
      <c r="AM414" s="273">
        <v>13808</v>
      </c>
      <c r="AN414" s="273">
        <f t="shared" si="83"/>
        <v>0</v>
      </c>
      <c r="AO414" s="271">
        <v>0.19121334876543211</v>
      </c>
      <c r="AP414" s="273">
        <v>124.64</v>
      </c>
      <c r="AQ414" s="273">
        <v>222</v>
      </c>
      <c r="AR414" s="573">
        <v>0.7923</v>
      </c>
      <c r="AS414" s="273">
        <v>12596</v>
      </c>
      <c r="AT414" s="273">
        <f t="shared" si="84"/>
        <v>0</v>
      </c>
      <c r="AU414" s="271">
        <v>0.17143998371223101</v>
      </c>
      <c r="AV414" s="273">
        <v>136.80000000000001</v>
      </c>
      <c r="AW414" s="273">
        <v>222</v>
      </c>
      <c r="AX414" s="573">
        <v>0.78749999999999998</v>
      </c>
      <c r="AY414" s="273">
        <v>11790</v>
      </c>
      <c r="AZ414" s="273">
        <f t="shared" si="85"/>
        <v>0</v>
      </c>
      <c r="BA414" s="271">
        <v>0.15198586744639375</v>
      </c>
      <c r="BB414" s="273">
        <v>138.56</v>
      </c>
      <c r="BC414" s="273">
        <v>222</v>
      </c>
      <c r="BD414" s="573">
        <v>0.81459999999999999</v>
      </c>
      <c r="BE414" s="273">
        <v>8350</v>
      </c>
      <c r="BF414" s="273">
        <f t="shared" si="86"/>
        <v>0</v>
      </c>
      <c r="BG414" s="271">
        <v>9.9428996250217283E-2</v>
      </c>
      <c r="BH414" s="273">
        <v>137.12</v>
      </c>
      <c r="BI414" s="273">
        <v>222</v>
      </c>
      <c r="BJ414" s="573">
        <v>0.81610000000000005</v>
      </c>
      <c r="BK414" s="273">
        <v>9506</v>
      </c>
      <c r="BL414" s="273">
        <f t="shared" si="87"/>
        <v>0</v>
      </c>
      <c r="BM414" s="271">
        <v>0.11417673554911482</v>
      </c>
      <c r="BN414" s="273">
        <v>138.72</v>
      </c>
      <c r="BO414" s="273">
        <v>222</v>
      </c>
      <c r="BP414" s="573">
        <v>0.81110000000000004</v>
      </c>
      <c r="BQ414" s="273">
        <v>8472</v>
      </c>
      <c r="BR414" s="273">
        <f t="shared" si="88"/>
        <v>0</v>
      </c>
      <c r="BS414" s="271">
        <v>0.11203623606305267</v>
      </c>
      <c r="BT414" s="273">
        <v>194.88</v>
      </c>
      <c r="BU414" s="273">
        <v>222</v>
      </c>
      <c r="BV414" s="573">
        <v>0.82469999999999999</v>
      </c>
      <c r="BW414" s="273">
        <v>11020</v>
      </c>
      <c r="BX414" s="273">
        <f t="shared" si="89"/>
        <v>0</v>
      </c>
      <c r="BY414" s="271">
        <v>9.215762222575348E-2</v>
      </c>
      <c r="BZ414" s="273">
        <f t="shared" si="90"/>
        <v>171918</v>
      </c>
    </row>
    <row r="415" spans="1:78">
      <c r="A415" s="272">
        <v>410</v>
      </c>
      <c r="B415" s="272" t="s">
        <v>4365</v>
      </c>
      <c r="C415" s="272" t="s">
        <v>4080</v>
      </c>
      <c r="D415" s="272" t="s">
        <v>394</v>
      </c>
      <c r="E415" s="273">
        <v>222</v>
      </c>
      <c r="F415" s="273">
        <v>0</v>
      </c>
      <c r="G415" s="273">
        <v>0</v>
      </c>
      <c r="H415" s="573">
        <v>0</v>
      </c>
      <c r="I415" s="273">
        <v>0</v>
      </c>
      <c r="J415" s="273">
        <f t="shared" si="78"/>
        <v>0</v>
      </c>
      <c r="K415" s="271">
        <v>0</v>
      </c>
      <c r="L415" s="273">
        <v>0</v>
      </c>
      <c r="M415" s="273">
        <v>0</v>
      </c>
      <c r="N415" s="573">
        <v>0</v>
      </c>
      <c r="O415" s="273">
        <v>0</v>
      </c>
      <c r="P415" s="273">
        <f t="shared" si="79"/>
        <v>0</v>
      </c>
      <c r="Q415" s="271">
        <v>0</v>
      </c>
      <c r="R415" s="273">
        <v>0</v>
      </c>
      <c r="S415" s="273">
        <v>0</v>
      </c>
      <c r="T415" s="573">
        <v>0</v>
      </c>
      <c r="U415" s="273">
        <v>0</v>
      </c>
      <c r="V415" s="273">
        <f t="shared" si="80"/>
        <v>0</v>
      </c>
      <c r="W415" s="271">
        <v>0</v>
      </c>
      <c r="X415" s="273">
        <v>0</v>
      </c>
      <c r="Y415" s="273">
        <v>0</v>
      </c>
      <c r="Z415" s="573">
        <v>0</v>
      </c>
      <c r="AA415" s="273">
        <v>0</v>
      </c>
      <c r="AB415" s="273">
        <f t="shared" si="81"/>
        <v>0</v>
      </c>
      <c r="AC415" s="271">
        <v>0</v>
      </c>
      <c r="AD415" s="273">
        <v>0</v>
      </c>
      <c r="AE415" s="273">
        <v>0</v>
      </c>
      <c r="AF415" s="573">
        <v>0</v>
      </c>
      <c r="AG415" s="273">
        <v>0</v>
      </c>
      <c r="AH415" s="273">
        <f t="shared" si="82"/>
        <v>0</v>
      </c>
      <c r="AI415" s="271">
        <v>0</v>
      </c>
      <c r="AJ415" s="273">
        <v>0</v>
      </c>
      <c r="AK415" s="273">
        <v>0</v>
      </c>
      <c r="AL415" s="573">
        <v>0</v>
      </c>
      <c r="AM415" s="273">
        <v>0</v>
      </c>
      <c r="AN415" s="273">
        <f t="shared" si="83"/>
        <v>0</v>
      </c>
      <c r="AO415" s="271">
        <v>0</v>
      </c>
      <c r="AP415" s="273">
        <v>0</v>
      </c>
      <c r="AQ415" s="273">
        <v>0</v>
      </c>
      <c r="AR415" s="573">
        <v>0</v>
      </c>
      <c r="AS415" s="273">
        <v>0</v>
      </c>
      <c r="AT415" s="273">
        <f t="shared" si="84"/>
        <v>0</v>
      </c>
      <c r="AU415" s="271">
        <v>0</v>
      </c>
      <c r="AV415" s="273">
        <v>0</v>
      </c>
      <c r="AW415" s="273">
        <v>0</v>
      </c>
      <c r="AX415" s="573">
        <v>0</v>
      </c>
      <c r="AY415" s="273">
        <v>0</v>
      </c>
      <c r="AZ415" s="273">
        <f t="shared" si="85"/>
        <v>0</v>
      </c>
      <c r="BA415" s="271">
        <v>0</v>
      </c>
      <c r="BB415" s="273">
        <v>200</v>
      </c>
      <c r="BC415" s="273">
        <v>200</v>
      </c>
      <c r="BD415" s="573">
        <v>0.79500000000000004</v>
      </c>
      <c r="BE415" s="273">
        <v>450</v>
      </c>
      <c r="BF415" s="273">
        <f t="shared" si="86"/>
        <v>0</v>
      </c>
      <c r="BG415" s="271">
        <v>2.36</v>
      </c>
      <c r="BH415" s="273">
        <v>39.840000000000003</v>
      </c>
      <c r="BI415" s="273">
        <v>177.6</v>
      </c>
      <c r="BJ415" s="573">
        <v>0.82010000000000005</v>
      </c>
      <c r="BK415" s="273">
        <v>3558</v>
      </c>
      <c r="BL415" s="273">
        <f t="shared" si="87"/>
        <v>0</v>
      </c>
      <c r="BM415" s="271">
        <v>14.64</v>
      </c>
      <c r="BN415" s="273">
        <v>36.32</v>
      </c>
      <c r="BO415" s="273">
        <v>177.6</v>
      </c>
      <c r="BP415" s="573">
        <v>0.88029999999999997</v>
      </c>
      <c r="BQ415" s="273">
        <v>4076</v>
      </c>
      <c r="BR415" s="273">
        <f t="shared" si="88"/>
        <v>0</v>
      </c>
      <c r="BS415" s="271">
        <v>18.97</v>
      </c>
      <c r="BT415" s="273">
        <v>38.56</v>
      </c>
      <c r="BU415" s="273">
        <v>177.6</v>
      </c>
      <c r="BV415" s="573">
        <v>0.87690000000000001</v>
      </c>
      <c r="BW415" s="273">
        <v>4690</v>
      </c>
      <c r="BX415" s="273">
        <f t="shared" si="89"/>
        <v>0</v>
      </c>
      <c r="BY415" s="271">
        <v>18.64</v>
      </c>
      <c r="BZ415" s="273">
        <f t="shared" si="90"/>
        <v>12774</v>
      </c>
    </row>
    <row r="416" spans="1:78">
      <c r="A416" s="272">
        <v>411</v>
      </c>
      <c r="B416" s="272" t="s">
        <v>4365</v>
      </c>
      <c r="C416" s="272" t="s">
        <v>787</v>
      </c>
      <c r="D416" s="272" t="s">
        <v>394</v>
      </c>
      <c r="E416" s="273">
        <v>222.22222222222223</v>
      </c>
      <c r="F416" s="273">
        <v>35.36</v>
      </c>
      <c r="G416" s="273">
        <v>177.77799999999999</v>
      </c>
      <c r="H416" s="573">
        <v>0.88660000000000005</v>
      </c>
      <c r="I416" s="273">
        <v>1736</v>
      </c>
      <c r="J416" s="273">
        <f t="shared" si="78"/>
        <v>0</v>
      </c>
      <c r="K416" s="271">
        <v>7.69</v>
      </c>
      <c r="L416" s="273">
        <v>5.92</v>
      </c>
      <c r="M416" s="273">
        <v>177.77799999999999</v>
      </c>
      <c r="N416" s="573">
        <v>0.86899999999999999</v>
      </c>
      <c r="O416" s="273">
        <v>1738</v>
      </c>
      <c r="P416" s="273">
        <f t="shared" si="79"/>
        <v>0</v>
      </c>
      <c r="Q416" s="271">
        <v>45.41</v>
      </c>
      <c r="R416" s="273">
        <v>5.6</v>
      </c>
      <c r="S416" s="273">
        <v>177.77799999999999</v>
      </c>
      <c r="T416" s="573">
        <v>0.82069999999999999</v>
      </c>
      <c r="U416" s="273">
        <v>1484</v>
      </c>
      <c r="V416" s="273">
        <f t="shared" si="80"/>
        <v>0</v>
      </c>
      <c r="W416" s="271">
        <v>44.84</v>
      </c>
      <c r="X416" s="273">
        <v>5.92</v>
      </c>
      <c r="Y416" s="273">
        <v>177.77799999999999</v>
      </c>
      <c r="Z416" s="573">
        <v>0.81620000000000004</v>
      </c>
      <c r="AA416" s="273">
        <v>1404</v>
      </c>
      <c r="AB416" s="273">
        <f t="shared" si="81"/>
        <v>0</v>
      </c>
      <c r="AC416" s="271">
        <v>39.049999999999997</v>
      </c>
      <c r="AD416" s="273">
        <v>9.2799999999999994</v>
      </c>
      <c r="AE416" s="273">
        <v>177.77799999999999</v>
      </c>
      <c r="AF416" s="573">
        <v>0.85770000000000002</v>
      </c>
      <c r="AG416" s="273">
        <v>1990</v>
      </c>
      <c r="AH416" s="273">
        <f t="shared" si="82"/>
        <v>0</v>
      </c>
      <c r="AI416" s="271">
        <v>33.6</v>
      </c>
      <c r="AJ416" s="273">
        <v>11.04</v>
      </c>
      <c r="AK416" s="273">
        <v>177.77799999999999</v>
      </c>
      <c r="AL416" s="573">
        <v>0.8639</v>
      </c>
      <c r="AM416" s="273">
        <v>2108</v>
      </c>
      <c r="AN416" s="273">
        <f t="shared" si="83"/>
        <v>0</v>
      </c>
      <c r="AO416" s="271">
        <v>30.7</v>
      </c>
      <c r="AP416" s="273">
        <v>7.52</v>
      </c>
      <c r="AQ416" s="273">
        <v>177.77799999999999</v>
      </c>
      <c r="AR416" s="573">
        <v>0.87890000000000001</v>
      </c>
      <c r="AS416" s="273">
        <v>1902</v>
      </c>
      <c r="AT416" s="273">
        <f t="shared" si="84"/>
        <v>0</v>
      </c>
      <c r="AU416" s="271">
        <v>38.68</v>
      </c>
      <c r="AV416" s="273">
        <v>9.6</v>
      </c>
      <c r="AW416" s="273">
        <v>177.77799999999999</v>
      </c>
      <c r="AX416" s="573">
        <v>0.78510000000000002</v>
      </c>
      <c r="AY416" s="273">
        <v>1710</v>
      </c>
      <c r="AZ416" s="273">
        <f t="shared" si="85"/>
        <v>0</v>
      </c>
      <c r="BA416" s="271">
        <v>31.51</v>
      </c>
      <c r="BB416" s="273">
        <v>7.2</v>
      </c>
      <c r="BC416" s="273">
        <v>177.77799999999999</v>
      </c>
      <c r="BD416" s="573">
        <v>0.71299999999999997</v>
      </c>
      <c r="BE416" s="273">
        <v>1700</v>
      </c>
      <c r="BF416" s="273">
        <f t="shared" si="86"/>
        <v>0</v>
      </c>
      <c r="BG416" s="271">
        <v>44.5</v>
      </c>
      <c r="BH416" s="273">
        <v>6.4</v>
      </c>
      <c r="BI416" s="273">
        <v>177.77799999999999</v>
      </c>
      <c r="BJ416" s="573">
        <v>0.72360000000000002</v>
      </c>
      <c r="BK416" s="273">
        <v>1540</v>
      </c>
      <c r="BL416" s="273">
        <f t="shared" si="87"/>
        <v>0</v>
      </c>
      <c r="BM416" s="271">
        <v>44.69</v>
      </c>
      <c r="BN416" s="273">
        <v>7.36</v>
      </c>
      <c r="BO416" s="273">
        <v>177.77799999999999</v>
      </c>
      <c r="BP416" s="573">
        <v>0.80769999999999997</v>
      </c>
      <c r="BQ416" s="273">
        <v>1412</v>
      </c>
      <c r="BR416" s="273">
        <f t="shared" si="88"/>
        <v>0</v>
      </c>
      <c r="BS416" s="271">
        <v>35.340000000000003</v>
      </c>
      <c r="BT416" s="273">
        <v>6.88</v>
      </c>
      <c r="BU416" s="273">
        <v>177.77799999999999</v>
      </c>
      <c r="BV416" s="573">
        <v>0.86719999999999997</v>
      </c>
      <c r="BW416" s="273">
        <v>1686</v>
      </c>
      <c r="BX416" s="273">
        <f t="shared" si="89"/>
        <v>0</v>
      </c>
      <c r="BY416" s="271">
        <v>37.979999999999997</v>
      </c>
      <c r="BZ416" s="273">
        <f t="shared" si="90"/>
        <v>20410</v>
      </c>
    </row>
    <row r="417" spans="1:78">
      <c r="A417" s="272">
        <v>412</v>
      </c>
      <c r="B417" s="272" t="s">
        <v>4365</v>
      </c>
      <c r="C417" s="272" t="s">
        <v>713</v>
      </c>
      <c r="D417" s="272" t="s">
        <v>394</v>
      </c>
      <c r="E417" s="273">
        <v>225</v>
      </c>
      <c r="F417" s="273">
        <v>110.4</v>
      </c>
      <c r="G417" s="273">
        <v>180</v>
      </c>
      <c r="H417" s="573">
        <v>0.94750000000000001</v>
      </c>
      <c r="I417" s="273">
        <v>32892</v>
      </c>
      <c r="J417" s="273">
        <f t="shared" si="78"/>
        <v>0</v>
      </c>
      <c r="K417" s="271">
        <v>43.67</v>
      </c>
      <c r="L417" s="273">
        <v>101.44</v>
      </c>
      <c r="M417" s="273">
        <v>180</v>
      </c>
      <c r="N417" s="573">
        <v>0.95509999999999995</v>
      </c>
      <c r="O417" s="273">
        <v>32580</v>
      </c>
      <c r="P417" s="273">
        <f t="shared" si="79"/>
        <v>0</v>
      </c>
      <c r="Q417" s="271">
        <v>45.2</v>
      </c>
      <c r="R417" s="273">
        <v>131.19999999999999</v>
      </c>
      <c r="S417" s="273">
        <v>180</v>
      </c>
      <c r="T417" s="573">
        <v>0.95369999999999999</v>
      </c>
      <c r="U417" s="273">
        <v>30714</v>
      </c>
      <c r="V417" s="273">
        <f t="shared" si="80"/>
        <v>0</v>
      </c>
      <c r="W417" s="271">
        <v>34.090000000000003</v>
      </c>
      <c r="X417" s="273">
        <v>184.32</v>
      </c>
      <c r="Y417" s="273">
        <v>184.32</v>
      </c>
      <c r="Z417" s="573">
        <v>0.92810000000000004</v>
      </c>
      <c r="AA417" s="273">
        <v>51238</v>
      </c>
      <c r="AB417" s="273">
        <f t="shared" si="81"/>
        <v>0</v>
      </c>
      <c r="AC417" s="271">
        <v>40.26</v>
      </c>
      <c r="AD417" s="273">
        <v>181.44</v>
      </c>
      <c r="AE417" s="273">
        <v>181.44</v>
      </c>
      <c r="AF417" s="573">
        <v>0.92820000000000003</v>
      </c>
      <c r="AG417" s="273">
        <v>46118</v>
      </c>
      <c r="AH417" s="273">
        <f t="shared" si="82"/>
        <v>0</v>
      </c>
      <c r="AI417" s="271">
        <v>36.799999999999997</v>
      </c>
      <c r="AJ417" s="273">
        <v>183.2</v>
      </c>
      <c r="AK417" s="273">
        <v>183.2</v>
      </c>
      <c r="AL417" s="573">
        <v>0.93220000000000003</v>
      </c>
      <c r="AM417" s="273">
        <v>47874</v>
      </c>
      <c r="AN417" s="273">
        <f t="shared" si="83"/>
        <v>0</v>
      </c>
      <c r="AO417" s="271">
        <v>38.93</v>
      </c>
      <c r="AP417" s="273">
        <v>183.52</v>
      </c>
      <c r="AQ417" s="273">
        <v>183.52</v>
      </c>
      <c r="AR417" s="573">
        <v>0.93579999999999997</v>
      </c>
      <c r="AS417" s="273">
        <v>46444</v>
      </c>
      <c r="AT417" s="273">
        <f t="shared" si="84"/>
        <v>0</v>
      </c>
      <c r="AU417" s="271">
        <v>36.35</v>
      </c>
      <c r="AV417" s="273">
        <v>161.91999999999999</v>
      </c>
      <c r="AW417" s="273">
        <v>180</v>
      </c>
      <c r="AX417" s="573">
        <v>0.93210000000000004</v>
      </c>
      <c r="AY417" s="273">
        <v>32742</v>
      </c>
      <c r="AZ417" s="273">
        <f t="shared" si="85"/>
        <v>0</v>
      </c>
      <c r="BA417" s="271">
        <v>30.13</v>
      </c>
      <c r="BB417" s="273">
        <v>121.6</v>
      </c>
      <c r="BC417" s="273">
        <v>180</v>
      </c>
      <c r="BD417" s="573">
        <v>0.94350000000000001</v>
      </c>
      <c r="BE417" s="273">
        <v>23564</v>
      </c>
      <c r="BF417" s="273">
        <f t="shared" si="86"/>
        <v>0</v>
      </c>
      <c r="BG417" s="271">
        <v>27.6</v>
      </c>
      <c r="BH417" s="273">
        <v>152.47999999999999</v>
      </c>
      <c r="BI417" s="273">
        <v>180</v>
      </c>
      <c r="BJ417" s="573">
        <v>0.95520000000000005</v>
      </c>
      <c r="BK417" s="273">
        <v>23608</v>
      </c>
      <c r="BL417" s="273">
        <f t="shared" si="87"/>
        <v>0</v>
      </c>
      <c r="BM417" s="271">
        <v>21.78</v>
      </c>
      <c r="BN417" s="273">
        <v>171.68</v>
      </c>
      <c r="BO417" s="273">
        <v>180</v>
      </c>
      <c r="BP417" s="573">
        <v>0.94520000000000004</v>
      </c>
      <c r="BQ417" s="273">
        <v>28540</v>
      </c>
      <c r="BR417" s="273">
        <f t="shared" si="88"/>
        <v>0</v>
      </c>
      <c r="BS417" s="271">
        <v>26.17</v>
      </c>
      <c r="BT417" s="273">
        <v>190.72</v>
      </c>
      <c r="BU417" s="273">
        <v>190.72</v>
      </c>
      <c r="BV417" s="573">
        <v>0.94330000000000003</v>
      </c>
      <c r="BW417" s="273">
        <v>42526</v>
      </c>
      <c r="BX417" s="273">
        <f t="shared" si="89"/>
        <v>0</v>
      </c>
      <c r="BY417" s="271">
        <v>31.77</v>
      </c>
      <c r="BZ417" s="273">
        <f t="shared" si="90"/>
        <v>438840</v>
      </c>
    </row>
    <row r="418" spans="1:78">
      <c r="A418" s="272">
        <v>413</v>
      </c>
      <c r="B418" s="272" t="s">
        <v>4365</v>
      </c>
      <c r="C418" s="272" t="s">
        <v>743</v>
      </c>
      <c r="D418" s="272" t="s">
        <v>391</v>
      </c>
      <c r="E418" s="273">
        <v>225</v>
      </c>
      <c r="F418" s="273">
        <v>147.30000000000001</v>
      </c>
      <c r="G418" s="273">
        <v>180</v>
      </c>
      <c r="H418" s="573">
        <v>0.99980000000000002</v>
      </c>
      <c r="I418" s="273">
        <v>26669</v>
      </c>
      <c r="J418" s="273">
        <f t="shared" si="78"/>
        <v>0</v>
      </c>
      <c r="K418" s="271">
        <v>25.15</v>
      </c>
      <c r="L418" s="273">
        <v>149.69999999999999</v>
      </c>
      <c r="M418" s="273">
        <v>180</v>
      </c>
      <c r="N418" s="573">
        <v>0.99970000000000003</v>
      </c>
      <c r="O418" s="273">
        <v>32191</v>
      </c>
      <c r="P418" s="273">
        <f t="shared" si="79"/>
        <v>0</v>
      </c>
      <c r="Q418" s="271">
        <v>28.91</v>
      </c>
      <c r="R418" s="273">
        <v>146.5</v>
      </c>
      <c r="S418" s="273">
        <v>180</v>
      </c>
      <c r="T418" s="573">
        <v>0.99970000000000003</v>
      </c>
      <c r="U418" s="273">
        <v>28470</v>
      </c>
      <c r="V418" s="273">
        <f t="shared" si="80"/>
        <v>0</v>
      </c>
      <c r="W418" s="271">
        <v>27</v>
      </c>
      <c r="X418" s="273">
        <v>136.5</v>
      </c>
      <c r="Y418" s="273">
        <v>180</v>
      </c>
      <c r="Z418" s="573">
        <v>0.99980000000000002</v>
      </c>
      <c r="AA418" s="273">
        <v>26593</v>
      </c>
      <c r="AB418" s="273">
        <f t="shared" si="81"/>
        <v>0</v>
      </c>
      <c r="AC418" s="271">
        <v>26.19</v>
      </c>
      <c r="AD418" s="273">
        <v>113.7</v>
      </c>
      <c r="AE418" s="273">
        <v>180</v>
      </c>
      <c r="AF418" s="573">
        <v>1</v>
      </c>
      <c r="AG418" s="273">
        <v>22667</v>
      </c>
      <c r="AH418" s="273">
        <f t="shared" si="82"/>
        <v>0</v>
      </c>
      <c r="AI418" s="271">
        <v>26.8</v>
      </c>
      <c r="AJ418" s="273">
        <v>122.1</v>
      </c>
      <c r="AK418" s="273">
        <v>180</v>
      </c>
      <c r="AL418" s="573">
        <v>0.99980000000000002</v>
      </c>
      <c r="AM418" s="273">
        <v>24805</v>
      </c>
      <c r="AN418" s="273">
        <f t="shared" si="83"/>
        <v>0</v>
      </c>
      <c r="AO418" s="271">
        <v>28.22</v>
      </c>
      <c r="AP418" s="273">
        <v>127.28</v>
      </c>
      <c r="AQ418" s="273">
        <v>180</v>
      </c>
      <c r="AR418" s="573">
        <v>0.99970000000000003</v>
      </c>
      <c r="AS418" s="273">
        <v>21151.52</v>
      </c>
      <c r="AT418" s="273">
        <f t="shared" si="84"/>
        <v>0</v>
      </c>
      <c r="AU418" s="271">
        <v>22.34</v>
      </c>
      <c r="AV418" s="273">
        <v>37.68</v>
      </c>
      <c r="AW418" s="273">
        <v>180</v>
      </c>
      <c r="AX418" s="573">
        <v>0.99839999999999995</v>
      </c>
      <c r="AY418" s="273">
        <v>13142</v>
      </c>
      <c r="AZ418" s="273">
        <f t="shared" si="85"/>
        <v>0</v>
      </c>
      <c r="BA418" s="271">
        <v>48.52</v>
      </c>
      <c r="BB418" s="273">
        <v>39.28</v>
      </c>
      <c r="BC418" s="273">
        <v>180</v>
      </c>
      <c r="BD418" s="573">
        <v>0.999</v>
      </c>
      <c r="BE418" s="273">
        <v>10615</v>
      </c>
      <c r="BF418" s="273">
        <f t="shared" si="86"/>
        <v>0</v>
      </c>
      <c r="BG418" s="271">
        <v>36.36</v>
      </c>
      <c r="BH418" s="273">
        <v>31.68</v>
      </c>
      <c r="BI418" s="273">
        <v>180</v>
      </c>
      <c r="BJ418" s="573">
        <v>0.99970000000000003</v>
      </c>
      <c r="BK418" s="273">
        <v>9766</v>
      </c>
      <c r="BL418" s="273">
        <f t="shared" si="87"/>
        <v>0</v>
      </c>
      <c r="BM418" s="271">
        <v>41.44</v>
      </c>
      <c r="BN418" s="273">
        <v>47.68</v>
      </c>
      <c r="BO418" s="273">
        <v>180</v>
      </c>
      <c r="BP418" s="573">
        <v>0.99970000000000003</v>
      </c>
      <c r="BQ418" s="273">
        <v>10510</v>
      </c>
      <c r="BR418" s="273">
        <f t="shared" si="88"/>
        <v>0</v>
      </c>
      <c r="BS418" s="271">
        <v>32.81</v>
      </c>
      <c r="BT418" s="273">
        <v>100.24</v>
      </c>
      <c r="BU418" s="273">
        <v>180</v>
      </c>
      <c r="BV418" s="573">
        <v>0.99960000000000004</v>
      </c>
      <c r="BW418" s="273">
        <v>18369</v>
      </c>
      <c r="BX418" s="273">
        <f t="shared" si="89"/>
        <v>0</v>
      </c>
      <c r="BY418" s="271">
        <v>24.64</v>
      </c>
      <c r="BZ418" s="273">
        <f t="shared" si="90"/>
        <v>244948.52</v>
      </c>
    </row>
    <row r="419" spans="1:78">
      <c r="A419" s="272">
        <v>414</v>
      </c>
      <c r="B419" s="272" t="s">
        <v>4365</v>
      </c>
      <c r="C419" s="272" t="s">
        <v>647</v>
      </c>
      <c r="D419" s="272" t="s">
        <v>394</v>
      </c>
      <c r="E419" s="273">
        <v>230</v>
      </c>
      <c r="F419" s="273">
        <v>217.68</v>
      </c>
      <c r="G419" s="273">
        <v>217.68</v>
      </c>
      <c r="H419" s="573">
        <v>0.99829999999999997</v>
      </c>
      <c r="I419" s="273">
        <v>88301</v>
      </c>
      <c r="J419" s="273">
        <f t="shared" si="78"/>
        <v>0</v>
      </c>
      <c r="K419" s="271">
        <v>56.43</v>
      </c>
      <c r="L419" s="273">
        <v>205.52</v>
      </c>
      <c r="M419" s="273">
        <v>205.52</v>
      </c>
      <c r="N419" s="573">
        <v>0.99919999999999998</v>
      </c>
      <c r="O419" s="273">
        <v>68523</v>
      </c>
      <c r="P419" s="273">
        <f t="shared" si="79"/>
        <v>0</v>
      </c>
      <c r="Q419" s="271">
        <v>44.85</v>
      </c>
      <c r="R419" s="273">
        <v>198.56</v>
      </c>
      <c r="S419" s="273">
        <v>198.56</v>
      </c>
      <c r="T419" s="573">
        <v>0.99939999999999996</v>
      </c>
      <c r="U419" s="273">
        <v>74857</v>
      </c>
      <c r="V419" s="273">
        <f t="shared" si="80"/>
        <v>0</v>
      </c>
      <c r="W419" s="271">
        <v>52.39</v>
      </c>
      <c r="X419" s="273">
        <v>191.2</v>
      </c>
      <c r="Y419" s="273">
        <v>191.2</v>
      </c>
      <c r="Z419" s="573">
        <v>0.99909999999999999</v>
      </c>
      <c r="AA419" s="273">
        <v>59900</v>
      </c>
      <c r="AB419" s="273">
        <f t="shared" si="81"/>
        <v>0</v>
      </c>
      <c r="AC419" s="271">
        <v>42.15</v>
      </c>
      <c r="AD419" s="273">
        <v>187.36</v>
      </c>
      <c r="AE419" s="273">
        <v>187.36</v>
      </c>
      <c r="AF419" s="573">
        <v>0.998</v>
      </c>
      <c r="AG419" s="273">
        <v>38070</v>
      </c>
      <c r="AH419" s="273">
        <f t="shared" si="82"/>
        <v>0</v>
      </c>
      <c r="AI419" s="271">
        <v>27.36</v>
      </c>
      <c r="AJ419" s="273">
        <v>174.56</v>
      </c>
      <c r="AK419" s="273">
        <v>184</v>
      </c>
      <c r="AL419" s="573">
        <v>0.99809999999999999</v>
      </c>
      <c r="AM419" s="273">
        <v>40375</v>
      </c>
      <c r="AN419" s="273">
        <f t="shared" si="83"/>
        <v>0</v>
      </c>
      <c r="AO419" s="271">
        <v>32.18</v>
      </c>
      <c r="AP419" s="273">
        <v>185.12</v>
      </c>
      <c r="AQ419" s="273">
        <v>185.12</v>
      </c>
      <c r="AR419" s="573">
        <v>0.99919999999999998</v>
      </c>
      <c r="AS419" s="273">
        <v>26083</v>
      </c>
      <c r="AT419" s="273">
        <f t="shared" si="84"/>
        <v>0</v>
      </c>
      <c r="AU419" s="271">
        <v>18.95</v>
      </c>
      <c r="AV419" s="273">
        <v>162.16</v>
      </c>
      <c r="AW419" s="273">
        <v>184</v>
      </c>
      <c r="AX419" s="573">
        <v>0.99970000000000003</v>
      </c>
      <c r="AY419" s="273">
        <v>18442</v>
      </c>
      <c r="AZ419" s="273">
        <f t="shared" si="85"/>
        <v>0</v>
      </c>
      <c r="BA419" s="271">
        <v>15.8</v>
      </c>
      <c r="BB419" s="273">
        <v>169.04</v>
      </c>
      <c r="BC419" s="273">
        <v>184</v>
      </c>
      <c r="BD419" s="573">
        <v>0.99750000000000005</v>
      </c>
      <c r="BE419" s="273">
        <v>46122</v>
      </c>
      <c r="BF419" s="273">
        <f t="shared" si="86"/>
        <v>0</v>
      </c>
      <c r="BG419" s="271">
        <v>36.76</v>
      </c>
      <c r="BH419" s="273">
        <v>190.08</v>
      </c>
      <c r="BI419" s="273">
        <v>190.08</v>
      </c>
      <c r="BJ419" s="573">
        <v>0.99370000000000003</v>
      </c>
      <c r="BK419" s="273">
        <v>78372</v>
      </c>
      <c r="BL419" s="273">
        <f t="shared" si="87"/>
        <v>0</v>
      </c>
      <c r="BM419" s="271">
        <v>55.76</v>
      </c>
      <c r="BN419" s="273">
        <v>175.12</v>
      </c>
      <c r="BO419" s="273">
        <v>184</v>
      </c>
      <c r="BP419" s="573">
        <v>0.99660000000000004</v>
      </c>
      <c r="BQ419" s="273">
        <v>63942</v>
      </c>
      <c r="BR419" s="273">
        <f t="shared" si="88"/>
        <v>0</v>
      </c>
      <c r="BS419" s="271">
        <v>54.52</v>
      </c>
      <c r="BT419" s="273">
        <v>178</v>
      </c>
      <c r="BU419" s="273">
        <v>184</v>
      </c>
      <c r="BV419" s="573">
        <v>0.99570000000000003</v>
      </c>
      <c r="BW419" s="273">
        <v>60238</v>
      </c>
      <c r="BX419" s="273">
        <f t="shared" si="89"/>
        <v>0</v>
      </c>
      <c r="BY419" s="271">
        <v>45.68</v>
      </c>
      <c r="BZ419" s="273">
        <f t="shared" si="90"/>
        <v>663225</v>
      </c>
    </row>
    <row r="420" spans="1:78">
      <c r="A420" s="272">
        <v>415</v>
      </c>
      <c r="B420" s="272" t="s">
        <v>4365</v>
      </c>
      <c r="C420" s="272" t="s">
        <v>719</v>
      </c>
      <c r="D420" s="272" t="s">
        <v>394</v>
      </c>
      <c r="E420" s="273">
        <v>237</v>
      </c>
      <c r="F420" s="273">
        <v>190.08</v>
      </c>
      <c r="G420" s="273">
        <v>190.08</v>
      </c>
      <c r="H420" s="573">
        <v>0.91049999999999998</v>
      </c>
      <c r="I420" s="273">
        <v>40618</v>
      </c>
      <c r="J420" s="273">
        <f t="shared" si="78"/>
        <v>0</v>
      </c>
      <c r="K420" s="271">
        <v>32.590000000000003</v>
      </c>
      <c r="L420" s="273">
        <v>165.12</v>
      </c>
      <c r="M420" s="273">
        <v>189.6</v>
      </c>
      <c r="N420" s="573">
        <v>0.91310000000000002</v>
      </c>
      <c r="O420" s="273">
        <v>50656</v>
      </c>
      <c r="P420" s="273">
        <f t="shared" si="79"/>
        <v>0</v>
      </c>
      <c r="Q420" s="271">
        <v>45.16</v>
      </c>
      <c r="R420" s="273">
        <v>162.56</v>
      </c>
      <c r="S420" s="273">
        <v>189.6</v>
      </c>
      <c r="T420" s="573">
        <v>0.90910000000000002</v>
      </c>
      <c r="U420" s="273">
        <v>39778</v>
      </c>
      <c r="V420" s="273">
        <f t="shared" si="80"/>
        <v>0</v>
      </c>
      <c r="W420" s="271">
        <v>37.380000000000003</v>
      </c>
      <c r="X420" s="273">
        <v>165.44</v>
      </c>
      <c r="Y420" s="273">
        <v>189.6</v>
      </c>
      <c r="Z420" s="573">
        <v>0.90780000000000005</v>
      </c>
      <c r="AA420" s="273">
        <v>44182</v>
      </c>
      <c r="AB420" s="273">
        <f t="shared" si="81"/>
        <v>0</v>
      </c>
      <c r="AC420" s="271">
        <v>39.54</v>
      </c>
      <c r="AD420" s="273">
        <v>175.2</v>
      </c>
      <c r="AE420" s="273">
        <v>189.6</v>
      </c>
      <c r="AF420" s="573">
        <v>0.89190000000000003</v>
      </c>
      <c r="AG420" s="273">
        <v>34094</v>
      </c>
      <c r="AH420" s="273">
        <f t="shared" si="82"/>
        <v>0</v>
      </c>
      <c r="AI420" s="271">
        <v>29.32</v>
      </c>
      <c r="AJ420" s="273">
        <v>177.76</v>
      </c>
      <c r="AK420" s="273">
        <v>189.6</v>
      </c>
      <c r="AL420" s="573">
        <v>0.85140000000000005</v>
      </c>
      <c r="AM420" s="273">
        <v>17888</v>
      </c>
      <c r="AN420" s="273">
        <f t="shared" si="83"/>
        <v>0</v>
      </c>
      <c r="AO420" s="271">
        <v>16.420000000000002</v>
      </c>
      <c r="AP420" s="273">
        <v>156.80000000000001</v>
      </c>
      <c r="AQ420" s="273">
        <v>189.6</v>
      </c>
      <c r="AR420" s="573">
        <v>0.96530000000000005</v>
      </c>
      <c r="AS420" s="273">
        <v>37968</v>
      </c>
      <c r="AT420" s="273">
        <f t="shared" si="84"/>
        <v>0</v>
      </c>
      <c r="AU420" s="271">
        <v>33.71</v>
      </c>
      <c r="AV420" s="273">
        <v>149.91999999999999</v>
      </c>
      <c r="AW420" s="273">
        <v>189.6</v>
      </c>
      <c r="AX420" s="573">
        <v>0.9778</v>
      </c>
      <c r="AY420" s="273">
        <v>48254</v>
      </c>
      <c r="AZ420" s="273">
        <f t="shared" si="85"/>
        <v>0</v>
      </c>
      <c r="BA420" s="271">
        <v>45.72</v>
      </c>
      <c r="BB420" s="273">
        <v>144.96</v>
      </c>
      <c r="BC420" s="273">
        <v>189.6</v>
      </c>
      <c r="BD420" s="573">
        <v>0.97750000000000004</v>
      </c>
      <c r="BE420" s="273">
        <v>45596</v>
      </c>
      <c r="BF420" s="273">
        <f t="shared" si="86"/>
        <v>0</v>
      </c>
      <c r="BG420" s="271">
        <v>43.25</v>
      </c>
      <c r="BH420" s="273">
        <v>147.84</v>
      </c>
      <c r="BI420" s="273">
        <v>189.6</v>
      </c>
      <c r="BJ420" s="573">
        <v>0.97770000000000001</v>
      </c>
      <c r="BK420" s="273">
        <v>44362</v>
      </c>
      <c r="BL420" s="273">
        <f t="shared" si="87"/>
        <v>0</v>
      </c>
      <c r="BM420" s="271">
        <v>41.25</v>
      </c>
      <c r="BN420" s="273">
        <v>158.88</v>
      </c>
      <c r="BO420" s="273">
        <v>189.6</v>
      </c>
      <c r="BP420" s="573">
        <v>0.98519999999999996</v>
      </c>
      <c r="BQ420" s="273">
        <v>47338</v>
      </c>
      <c r="BR420" s="273">
        <f t="shared" si="88"/>
        <v>0</v>
      </c>
      <c r="BS420" s="271">
        <v>45</v>
      </c>
      <c r="BT420" s="273">
        <v>155.19999999999999</v>
      </c>
      <c r="BU420" s="273">
        <v>189.6</v>
      </c>
      <c r="BV420" s="573">
        <v>0.98709999999999998</v>
      </c>
      <c r="BW420" s="273">
        <v>62892</v>
      </c>
      <c r="BX420" s="273">
        <f t="shared" si="89"/>
        <v>0</v>
      </c>
      <c r="BY420" s="271">
        <v>55.18</v>
      </c>
      <c r="BZ420" s="273">
        <f t="shared" si="90"/>
        <v>513626</v>
      </c>
    </row>
    <row r="421" spans="1:78">
      <c r="A421" s="272">
        <v>416</v>
      </c>
      <c r="B421" s="272" t="s">
        <v>4365</v>
      </c>
      <c r="C421" s="272" t="s">
        <v>669</v>
      </c>
      <c r="D421" s="272" t="s">
        <v>394</v>
      </c>
      <c r="E421" s="273">
        <v>242</v>
      </c>
      <c r="F421" s="273">
        <v>168.64</v>
      </c>
      <c r="G421" s="273">
        <v>193.6</v>
      </c>
      <c r="H421" s="573">
        <v>0.99150000000000005</v>
      </c>
      <c r="I421" s="273">
        <v>50348</v>
      </c>
      <c r="J421" s="273">
        <f t="shared" si="78"/>
        <v>0</v>
      </c>
      <c r="K421" s="271">
        <v>41.82</v>
      </c>
      <c r="L421" s="273">
        <v>135.68</v>
      </c>
      <c r="M421" s="273">
        <v>193.6</v>
      </c>
      <c r="N421" s="573">
        <v>0.98919999999999997</v>
      </c>
      <c r="O421" s="273">
        <v>37626</v>
      </c>
      <c r="P421" s="273">
        <f t="shared" si="79"/>
        <v>0</v>
      </c>
      <c r="Q421" s="271">
        <v>37.68</v>
      </c>
      <c r="R421" s="273">
        <v>173.6</v>
      </c>
      <c r="S421" s="273">
        <v>193.6</v>
      </c>
      <c r="T421" s="573">
        <v>0.9526</v>
      </c>
      <c r="U421" s="273">
        <v>38246</v>
      </c>
      <c r="V421" s="273">
        <f t="shared" si="80"/>
        <v>0</v>
      </c>
      <c r="W421" s="271">
        <v>32.119999999999997</v>
      </c>
      <c r="X421" s="273">
        <v>178.08</v>
      </c>
      <c r="Y421" s="273">
        <v>193.6</v>
      </c>
      <c r="Z421" s="573">
        <v>0.77229999999999999</v>
      </c>
      <c r="AA421" s="273">
        <v>36408</v>
      </c>
      <c r="AB421" s="273">
        <f t="shared" si="81"/>
        <v>0</v>
      </c>
      <c r="AC421" s="271">
        <v>35.58</v>
      </c>
      <c r="AD421" s="273">
        <v>198.88</v>
      </c>
      <c r="AE421" s="273">
        <v>198.88</v>
      </c>
      <c r="AF421" s="573">
        <v>0.97729999999999995</v>
      </c>
      <c r="AG421" s="273">
        <v>33626</v>
      </c>
      <c r="AH421" s="273">
        <f t="shared" si="82"/>
        <v>0</v>
      </c>
      <c r="AI421" s="271">
        <v>23.25</v>
      </c>
      <c r="AJ421" s="273">
        <v>132</v>
      </c>
      <c r="AK421" s="273">
        <v>193.6</v>
      </c>
      <c r="AL421" s="573">
        <v>0.9859</v>
      </c>
      <c r="AM421" s="273">
        <v>15320</v>
      </c>
      <c r="AN421" s="273">
        <f t="shared" si="83"/>
        <v>0</v>
      </c>
      <c r="AO421" s="271">
        <v>16.350000000000001</v>
      </c>
      <c r="AP421" s="273">
        <v>124.32</v>
      </c>
      <c r="AQ421" s="273">
        <v>193.6</v>
      </c>
      <c r="AR421" s="573">
        <v>0.9869</v>
      </c>
      <c r="AS421" s="273">
        <v>13272</v>
      </c>
      <c r="AT421" s="273">
        <f t="shared" si="84"/>
        <v>0</v>
      </c>
      <c r="AU421" s="271">
        <v>14.54</v>
      </c>
      <c r="AV421" s="273">
        <v>14.88</v>
      </c>
      <c r="AW421" s="273">
        <v>193.6</v>
      </c>
      <c r="AX421" s="573">
        <v>0.99890000000000001</v>
      </c>
      <c r="AY421" s="273">
        <v>3968</v>
      </c>
      <c r="AZ421" s="273">
        <f t="shared" si="85"/>
        <v>0</v>
      </c>
      <c r="BA421" s="271">
        <v>37.07</v>
      </c>
      <c r="BB421" s="273">
        <v>168.16</v>
      </c>
      <c r="BC421" s="273">
        <v>193.6</v>
      </c>
      <c r="BD421" s="573">
        <v>0.9425</v>
      </c>
      <c r="BE421" s="273">
        <v>7060</v>
      </c>
      <c r="BF421" s="273">
        <f t="shared" si="86"/>
        <v>0</v>
      </c>
      <c r="BG421" s="271">
        <v>5.99</v>
      </c>
      <c r="BH421" s="273">
        <v>207.04</v>
      </c>
      <c r="BI421" s="273">
        <v>207.04</v>
      </c>
      <c r="BJ421" s="573">
        <v>0.97450000000000003</v>
      </c>
      <c r="BK421" s="273">
        <v>38728</v>
      </c>
      <c r="BL421" s="273">
        <f t="shared" si="87"/>
        <v>0</v>
      </c>
      <c r="BM421" s="271">
        <v>25.8</v>
      </c>
      <c r="BN421" s="273">
        <v>200.64</v>
      </c>
      <c r="BO421" s="273">
        <v>200.64</v>
      </c>
      <c r="BP421" s="573">
        <v>0.93410000000000004</v>
      </c>
      <c r="BQ421" s="273">
        <v>52580</v>
      </c>
      <c r="BR421" s="273">
        <f t="shared" si="88"/>
        <v>0</v>
      </c>
      <c r="BS421" s="271">
        <v>41.75</v>
      </c>
      <c r="BT421" s="273">
        <v>188</v>
      </c>
      <c r="BU421" s="273">
        <v>193.6</v>
      </c>
      <c r="BV421" s="573">
        <v>0.87819999999999998</v>
      </c>
      <c r="BW421" s="273">
        <v>46608</v>
      </c>
      <c r="BX421" s="273">
        <f t="shared" si="89"/>
        <v>0</v>
      </c>
      <c r="BY421" s="271">
        <v>37.94</v>
      </c>
      <c r="BZ421" s="273">
        <f t="shared" si="90"/>
        <v>373790</v>
      </c>
    </row>
    <row r="422" spans="1:78">
      <c r="A422" s="272">
        <v>417</v>
      </c>
      <c r="B422" s="272" t="s">
        <v>4365</v>
      </c>
      <c r="C422" s="272" t="s">
        <v>649</v>
      </c>
      <c r="D422" s="272" t="s">
        <v>394</v>
      </c>
      <c r="E422" s="273">
        <v>243</v>
      </c>
      <c r="F422" s="273">
        <v>276.8</v>
      </c>
      <c r="G422" s="273">
        <v>276.8</v>
      </c>
      <c r="H422" s="573">
        <v>0.98299999999999998</v>
      </c>
      <c r="I422" s="273">
        <v>87704</v>
      </c>
      <c r="J422" s="273">
        <f t="shared" si="78"/>
        <v>0</v>
      </c>
      <c r="K422" s="271">
        <v>44.77</v>
      </c>
      <c r="L422" s="273">
        <v>273.92</v>
      </c>
      <c r="M422" s="273">
        <v>273.92</v>
      </c>
      <c r="N422" s="573">
        <v>0.9889</v>
      </c>
      <c r="O422" s="273">
        <v>80224</v>
      </c>
      <c r="P422" s="273">
        <f t="shared" si="79"/>
        <v>0</v>
      </c>
      <c r="Q422" s="271">
        <v>39.81</v>
      </c>
      <c r="R422" s="273">
        <v>272.48</v>
      </c>
      <c r="S422" s="273">
        <v>272.48</v>
      </c>
      <c r="T422" s="573">
        <v>0.98580000000000001</v>
      </c>
      <c r="U422" s="273">
        <v>69118</v>
      </c>
      <c r="V422" s="273">
        <f t="shared" si="80"/>
        <v>0</v>
      </c>
      <c r="W422" s="271">
        <v>35.74</v>
      </c>
      <c r="X422" s="273">
        <v>272.95999999999998</v>
      </c>
      <c r="Y422" s="273">
        <v>272.95999999999998</v>
      </c>
      <c r="Z422" s="573">
        <v>0.98260000000000003</v>
      </c>
      <c r="AA422" s="273">
        <v>77666</v>
      </c>
      <c r="AB422" s="273">
        <f t="shared" si="81"/>
        <v>0</v>
      </c>
      <c r="AC422" s="271">
        <v>38.92</v>
      </c>
      <c r="AD422" s="273">
        <v>287.83999999999997</v>
      </c>
      <c r="AE422" s="273">
        <v>287.83999999999997</v>
      </c>
      <c r="AF422" s="573">
        <v>0.91190000000000004</v>
      </c>
      <c r="AG422" s="273">
        <v>71430</v>
      </c>
      <c r="AH422" s="273">
        <f t="shared" si="82"/>
        <v>0</v>
      </c>
      <c r="AI422" s="271">
        <v>36.58</v>
      </c>
      <c r="AJ422" s="273">
        <v>269.60000000000002</v>
      </c>
      <c r="AK422" s="273">
        <v>269.60000000000002</v>
      </c>
      <c r="AL422" s="573">
        <v>0.98599999999999999</v>
      </c>
      <c r="AM422" s="273">
        <v>66928</v>
      </c>
      <c r="AN422" s="273">
        <f t="shared" si="83"/>
        <v>0</v>
      </c>
      <c r="AO422" s="271">
        <v>34.97</v>
      </c>
      <c r="AP422" s="273">
        <v>275.68</v>
      </c>
      <c r="AQ422" s="273">
        <v>275.68</v>
      </c>
      <c r="AR422" s="573">
        <v>0.98660000000000003</v>
      </c>
      <c r="AS422" s="273">
        <v>76508</v>
      </c>
      <c r="AT422" s="273">
        <f t="shared" si="84"/>
        <v>0</v>
      </c>
      <c r="AU422" s="271">
        <v>37.81</v>
      </c>
      <c r="AV422" s="273">
        <v>271.2</v>
      </c>
      <c r="AW422" s="273">
        <v>271.2</v>
      </c>
      <c r="AX422" s="573">
        <v>0.98429999999999995</v>
      </c>
      <c r="AY422" s="273">
        <v>66778</v>
      </c>
      <c r="AZ422" s="273">
        <f t="shared" si="85"/>
        <v>0</v>
      </c>
      <c r="BA422" s="271">
        <v>34.74</v>
      </c>
      <c r="BB422" s="273">
        <v>273.76</v>
      </c>
      <c r="BC422" s="273">
        <v>273.76</v>
      </c>
      <c r="BD422" s="573">
        <v>0.98839999999999995</v>
      </c>
      <c r="BE422" s="273">
        <v>74474</v>
      </c>
      <c r="BF422" s="273">
        <f t="shared" si="86"/>
        <v>0</v>
      </c>
      <c r="BG422" s="271">
        <v>36.99</v>
      </c>
      <c r="BH422" s="273">
        <v>270.88</v>
      </c>
      <c r="BI422" s="273">
        <v>270.88</v>
      </c>
      <c r="BJ422" s="573">
        <v>0.99409999999999998</v>
      </c>
      <c r="BK422" s="273">
        <v>73788</v>
      </c>
      <c r="BL422" s="273">
        <f t="shared" si="87"/>
        <v>0</v>
      </c>
      <c r="BM422" s="271">
        <v>36.83</v>
      </c>
      <c r="BN422" s="273">
        <v>271.04000000000002</v>
      </c>
      <c r="BO422" s="273">
        <v>271.04000000000002</v>
      </c>
      <c r="BP422" s="573">
        <v>0.99219999999999997</v>
      </c>
      <c r="BQ422" s="273">
        <v>68712</v>
      </c>
      <c r="BR422" s="273">
        <f t="shared" si="88"/>
        <v>0</v>
      </c>
      <c r="BS422" s="271">
        <v>38.020000000000003</v>
      </c>
      <c r="BT422" s="273">
        <v>270.08</v>
      </c>
      <c r="BU422" s="273">
        <v>270.08</v>
      </c>
      <c r="BV422" s="573">
        <v>0.99019999999999997</v>
      </c>
      <c r="BW422" s="273">
        <v>88868</v>
      </c>
      <c r="BX422" s="273">
        <f t="shared" si="89"/>
        <v>0</v>
      </c>
      <c r="BY422" s="271">
        <v>44.66</v>
      </c>
      <c r="BZ422" s="273">
        <f t="shared" si="90"/>
        <v>902198</v>
      </c>
    </row>
    <row r="423" spans="1:78">
      <c r="A423" s="272">
        <v>418</v>
      </c>
      <c r="B423" s="272" t="s">
        <v>4365</v>
      </c>
      <c r="C423" s="272" t="s">
        <v>657</v>
      </c>
      <c r="D423" s="272" t="s">
        <v>394</v>
      </c>
      <c r="E423" s="273">
        <v>245</v>
      </c>
      <c r="F423" s="273">
        <v>168</v>
      </c>
      <c r="G423" s="273">
        <v>196</v>
      </c>
      <c r="H423" s="573">
        <v>0.97899999999999998</v>
      </c>
      <c r="I423" s="273">
        <v>44787</v>
      </c>
      <c r="J423" s="273">
        <f t="shared" si="78"/>
        <v>0</v>
      </c>
      <c r="K423" s="271">
        <v>37.82</v>
      </c>
      <c r="L423" s="273">
        <v>64</v>
      </c>
      <c r="M423" s="273">
        <v>196</v>
      </c>
      <c r="N423" s="573">
        <v>0.87260000000000004</v>
      </c>
      <c r="O423" s="273">
        <v>8891</v>
      </c>
      <c r="P423" s="273">
        <f t="shared" si="79"/>
        <v>0</v>
      </c>
      <c r="Q423" s="271">
        <v>21.4</v>
      </c>
      <c r="R423" s="273">
        <v>154</v>
      </c>
      <c r="S423" s="273">
        <v>196</v>
      </c>
      <c r="T423" s="573">
        <v>0.98660000000000003</v>
      </c>
      <c r="U423" s="273">
        <v>50547.166669999999</v>
      </c>
      <c r="V423" s="273">
        <f t="shared" si="80"/>
        <v>0</v>
      </c>
      <c r="W423" s="271">
        <v>46.21</v>
      </c>
      <c r="X423" s="273">
        <v>149.6</v>
      </c>
      <c r="Y423" s="273">
        <v>196</v>
      </c>
      <c r="Z423" s="573">
        <v>0.97360000000000002</v>
      </c>
      <c r="AA423" s="273">
        <v>43406</v>
      </c>
      <c r="AB423" s="273">
        <f t="shared" si="81"/>
        <v>0</v>
      </c>
      <c r="AC423" s="271">
        <v>40.049999999999997</v>
      </c>
      <c r="AD423" s="273">
        <v>65.92</v>
      </c>
      <c r="AE423" s="273">
        <v>196</v>
      </c>
      <c r="AF423" s="573">
        <v>0.99990000000000001</v>
      </c>
      <c r="AG423" s="273">
        <v>26818</v>
      </c>
      <c r="AH423" s="273">
        <f t="shared" si="82"/>
        <v>0</v>
      </c>
      <c r="AI423" s="271">
        <v>54.69</v>
      </c>
      <c r="AJ423" s="273">
        <v>139.36000000000001</v>
      </c>
      <c r="AK423" s="273">
        <v>196</v>
      </c>
      <c r="AL423" s="573">
        <v>0.9869</v>
      </c>
      <c r="AM423" s="273">
        <v>24790</v>
      </c>
      <c r="AN423" s="273">
        <f t="shared" si="83"/>
        <v>0</v>
      </c>
      <c r="AO423" s="271">
        <v>25.03</v>
      </c>
      <c r="AP423" s="273">
        <v>144.16</v>
      </c>
      <c r="AQ423" s="273">
        <v>196</v>
      </c>
      <c r="AR423" s="573">
        <v>0.98499999999999999</v>
      </c>
      <c r="AS423" s="273">
        <v>22522</v>
      </c>
      <c r="AT423" s="273">
        <f t="shared" si="84"/>
        <v>0</v>
      </c>
      <c r="AU423" s="271">
        <v>21.32</v>
      </c>
      <c r="AV423" s="273">
        <v>28.32</v>
      </c>
      <c r="AW423" s="273">
        <v>196</v>
      </c>
      <c r="AX423" s="573">
        <v>1.0005999999999999</v>
      </c>
      <c r="AY423" s="273">
        <v>3096</v>
      </c>
      <c r="AZ423" s="273">
        <f t="shared" si="85"/>
        <v>0</v>
      </c>
      <c r="BA423" s="271">
        <v>15.17</v>
      </c>
      <c r="BB423" s="273">
        <v>71.2</v>
      </c>
      <c r="BC423" s="273">
        <v>196</v>
      </c>
      <c r="BD423" s="573">
        <v>0.99790000000000001</v>
      </c>
      <c r="BE423" s="273">
        <v>3814</v>
      </c>
      <c r="BF423" s="273">
        <f t="shared" si="86"/>
        <v>0</v>
      </c>
      <c r="BG423" s="271">
        <v>7.22</v>
      </c>
      <c r="BH423" s="273">
        <v>168.96</v>
      </c>
      <c r="BI423" s="273">
        <v>196</v>
      </c>
      <c r="BJ423" s="573">
        <v>0.96079999999999999</v>
      </c>
      <c r="BK423" s="273">
        <v>39716</v>
      </c>
      <c r="BL423" s="273">
        <f t="shared" si="87"/>
        <v>0</v>
      </c>
      <c r="BM423" s="271">
        <v>32.880000000000003</v>
      </c>
      <c r="BN423" s="273">
        <v>163.68</v>
      </c>
      <c r="BO423" s="273">
        <v>196</v>
      </c>
      <c r="BP423" s="573">
        <v>0.96550000000000002</v>
      </c>
      <c r="BQ423" s="273">
        <v>47416</v>
      </c>
      <c r="BR423" s="273">
        <f t="shared" si="88"/>
        <v>0</v>
      </c>
      <c r="BS423" s="271">
        <v>44.65</v>
      </c>
      <c r="BT423" s="273">
        <v>151.68</v>
      </c>
      <c r="BU423" s="273">
        <v>196</v>
      </c>
      <c r="BV423" s="573">
        <v>0.97589999999999999</v>
      </c>
      <c r="BW423" s="273">
        <v>35856</v>
      </c>
      <c r="BX423" s="273">
        <f t="shared" si="89"/>
        <v>0</v>
      </c>
      <c r="BY423" s="271">
        <v>32.56</v>
      </c>
      <c r="BZ423" s="273">
        <f t="shared" si="90"/>
        <v>351659.16667000001</v>
      </c>
    </row>
    <row r="424" spans="1:78">
      <c r="A424" s="272">
        <v>419</v>
      </c>
      <c r="B424" s="272" t="s">
        <v>4365</v>
      </c>
      <c r="C424" s="272" t="s">
        <v>679</v>
      </c>
      <c r="D424" s="272" t="s">
        <v>391</v>
      </c>
      <c r="E424" s="273">
        <v>250</v>
      </c>
      <c r="F424" s="273">
        <v>97.44</v>
      </c>
      <c r="G424" s="273">
        <v>200</v>
      </c>
      <c r="H424" s="573">
        <v>0.99919999999999998</v>
      </c>
      <c r="I424" s="273">
        <v>23469</v>
      </c>
      <c r="J424" s="273">
        <f t="shared" si="78"/>
        <v>0</v>
      </c>
      <c r="K424" s="271">
        <v>33.479999999999997</v>
      </c>
      <c r="L424" s="273">
        <v>111.6</v>
      </c>
      <c r="M424" s="273">
        <v>200</v>
      </c>
      <c r="N424" s="573">
        <v>0.99809999999999999</v>
      </c>
      <c r="O424" s="273">
        <v>29610</v>
      </c>
      <c r="P424" s="273">
        <f t="shared" si="79"/>
        <v>0</v>
      </c>
      <c r="Q424" s="271">
        <v>35.729999999999997</v>
      </c>
      <c r="R424" s="273">
        <v>119.28</v>
      </c>
      <c r="S424" s="273">
        <v>200</v>
      </c>
      <c r="T424" s="573">
        <v>0.99709999999999999</v>
      </c>
      <c r="U424" s="273">
        <v>29325</v>
      </c>
      <c r="V424" s="273">
        <f t="shared" si="80"/>
        <v>0</v>
      </c>
      <c r="W424" s="271">
        <v>34.24</v>
      </c>
      <c r="X424" s="273">
        <v>102.24</v>
      </c>
      <c r="Y424" s="273">
        <v>200</v>
      </c>
      <c r="Z424" s="573">
        <v>0.99929999999999997</v>
      </c>
      <c r="AA424" s="273">
        <v>21921</v>
      </c>
      <c r="AB424" s="273">
        <f t="shared" si="81"/>
        <v>0</v>
      </c>
      <c r="AC424" s="271">
        <v>28.84</v>
      </c>
      <c r="AD424" s="273">
        <v>80.88</v>
      </c>
      <c r="AE424" s="273">
        <v>200</v>
      </c>
      <c r="AF424" s="573">
        <v>0.99960000000000004</v>
      </c>
      <c r="AG424" s="273">
        <v>22462</v>
      </c>
      <c r="AH424" s="273">
        <f t="shared" si="82"/>
        <v>0</v>
      </c>
      <c r="AI424" s="271">
        <v>37.340000000000003</v>
      </c>
      <c r="AJ424" s="273">
        <v>104.16</v>
      </c>
      <c r="AK424" s="273">
        <v>200</v>
      </c>
      <c r="AL424" s="573">
        <v>0.99850000000000005</v>
      </c>
      <c r="AM424" s="273">
        <v>22944</v>
      </c>
      <c r="AN424" s="273">
        <f t="shared" si="83"/>
        <v>0</v>
      </c>
      <c r="AO424" s="271">
        <v>30.64</v>
      </c>
      <c r="AP424" s="273">
        <v>105.84</v>
      </c>
      <c r="AQ424" s="273">
        <v>200</v>
      </c>
      <c r="AR424" s="573">
        <v>0.996</v>
      </c>
      <c r="AS424" s="273">
        <v>25689</v>
      </c>
      <c r="AT424" s="273">
        <f t="shared" si="84"/>
        <v>0</v>
      </c>
      <c r="AU424" s="271">
        <v>32.75</v>
      </c>
      <c r="AV424" s="273">
        <v>94.08</v>
      </c>
      <c r="AW424" s="273">
        <v>200</v>
      </c>
      <c r="AX424" s="573">
        <v>0.99860000000000004</v>
      </c>
      <c r="AY424" s="273">
        <v>15099</v>
      </c>
      <c r="AZ424" s="273">
        <f t="shared" si="85"/>
        <v>0</v>
      </c>
      <c r="BA424" s="271">
        <v>22.32</v>
      </c>
      <c r="BB424" s="273">
        <v>34.56</v>
      </c>
      <c r="BC424" s="273">
        <v>200</v>
      </c>
      <c r="BD424" s="573">
        <v>1</v>
      </c>
      <c r="BE424" s="273">
        <v>11589</v>
      </c>
      <c r="BF424" s="273">
        <f t="shared" si="86"/>
        <v>0</v>
      </c>
      <c r="BG424" s="271">
        <v>45.07</v>
      </c>
      <c r="BH424" s="273">
        <v>35.04</v>
      </c>
      <c r="BI424" s="273">
        <v>200</v>
      </c>
      <c r="BJ424" s="573">
        <v>1</v>
      </c>
      <c r="BK424" s="273">
        <v>11412</v>
      </c>
      <c r="BL424" s="273">
        <f t="shared" si="87"/>
        <v>0</v>
      </c>
      <c r="BM424" s="271">
        <v>43.77</v>
      </c>
      <c r="BN424" s="273">
        <v>58.56</v>
      </c>
      <c r="BO424" s="273">
        <v>200</v>
      </c>
      <c r="BP424" s="573">
        <v>0.99970000000000003</v>
      </c>
      <c r="BQ424" s="273">
        <v>12360</v>
      </c>
      <c r="BR424" s="273">
        <f t="shared" si="88"/>
        <v>0</v>
      </c>
      <c r="BS424" s="271">
        <v>31.42</v>
      </c>
      <c r="BT424" s="273">
        <v>95.52</v>
      </c>
      <c r="BU424" s="273">
        <v>200</v>
      </c>
      <c r="BV424" s="573">
        <v>0.99909999999999999</v>
      </c>
      <c r="BW424" s="273">
        <v>17733</v>
      </c>
      <c r="BX424" s="273">
        <f t="shared" si="89"/>
        <v>0</v>
      </c>
      <c r="BY424" s="271">
        <v>24.97</v>
      </c>
      <c r="BZ424" s="273">
        <f t="shared" si="90"/>
        <v>243613</v>
      </c>
    </row>
    <row r="425" spans="1:78">
      <c r="A425" s="272">
        <v>420</v>
      </c>
      <c r="B425" s="272" t="s">
        <v>4365</v>
      </c>
      <c r="C425" s="272" t="s">
        <v>689</v>
      </c>
      <c r="D425" s="272" t="s">
        <v>394</v>
      </c>
      <c r="E425" s="273">
        <v>254</v>
      </c>
      <c r="F425" s="273">
        <v>241.44</v>
      </c>
      <c r="G425" s="273">
        <v>241.44</v>
      </c>
      <c r="H425" s="573">
        <v>0.98209999999999997</v>
      </c>
      <c r="I425" s="273">
        <v>105554</v>
      </c>
      <c r="J425" s="273">
        <f t="shared" si="78"/>
        <v>3124.1115963124666</v>
      </c>
      <c r="K425" s="271">
        <v>61.83</v>
      </c>
      <c r="L425" s="273">
        <v>250.24</v>
      </c>
      <c r="M425" s="273">
        <v>250.24</v>
      </c>
      <c r="N425" s="573">
        <v>0.98080000000000001</v>
      </c>
      <c r="O425" s="273">
        <v>82758</v>
      </c>
      <c r="P425" s="273">
        <f t="shared" si="79"/>
        <v>0</v>
      </c>
      <c r="Q425" s="271">
        <v>45.32</v>
      </c>
      <c r="R425" s="273">
        <v>262.39999999999998</v>
      </c>
      <c r="S425" s="273">
        <v>262.39999999999998</v>
      </c>
      <c r="T425" s="573">
        <v>0.96630000000000005</v>
      </c>
      <c r="U425" s="273">
        <v>95090</v>
      </c>
      <c r="V425" s="273">
        <f t="shared" si="80"/>
        <v>0</v>
      </c>
      <c r="W425" s="271">
        <v>52.08</v>
      </c>
      <c r="X425" s="273">
        <v>232.96</v>
      </c>
      <c r="Y425" s="273">
        <v>232.96</v>
      </c>
      <c r="Z425" s="573">
        <v>0.9627</v>
      </c>
      <c r="AA425" s="273">
        <v>87102</v>
      </c>
      <c r="AB425" s="273">
        <f t="shared" si="81"/>
        <v>0</v>
      </c>
      <c r="AC425" s="271">
        <v>52.2</v>
      </c>
      <c r="AD425" s="273">
        <v>224</v>
      </c>
      <c r="AE425" s="273">
        <v>224</v>
      </c>
      <c r="AF425" s="573">
        <v>0.96399999999999997</v>
      </c>
      <c r="AG425" s="273">
        <v>67744</v>
      </c>
      <c r="AH425" s="273">
        <f t="shared" si="82"/>
        <v>0</v>
      </c>
      <c r="AI425" s="271">
        <v>42.16</v>
      </c>
      <c r="AJ425" s="273">
        <v>234.08</v>
      </c>
      <c r="AK425" s="273">
        <v>234.08</v>
      </c>
      <c r="AL425" s="573">
        <v>0.96030000000000004</v>
      </c>
      <c r="AM425" s="273">
        <v>69039</v>
      </c>
      <c r="AN425" s="273">
        <f t="shared" si="83"/>
        <v>0</v>
      </c>
      <c r="AO425" s="271">
        <v>42.65</v>
      </c>
      <c r="AP425" s="273">
        <v>223.2</v>
      </c>
      <c r="AQ425" s="273">
        <v>223.2</v>
      </c>
      <c r="AR425" s="573">
        <v>0.97330000000000005</v>
      </c>
      <c r="AS425" s="273">
        <v>43450</v>
      </c>
      <c r="AT425" s="273">
        <f t="shared" si="84"/>
        <v>0</v>
      </c>
      <c r="AU425" s="271">
        <v>26.88</v>
      </c>
      <c r="AV425" s="273">
        <v>27.84</v>
      </c>
      <c r="AW425" s="273">
        <v>203.2</v>
      </c>
      <c r="AX425" s="573">
        <v>0.99060000000000004</v>
      </c>
      <c r="AY425" s="273">
        <v>2194</v>
      </c>
      <c r="AZ425" s="273">
        <f t="shared" si="85"/>
        <v>0</v>
      </c>
      <c r="BA425" s="271">
        <v>11.05</v>
      </c>
      <c r="BB425" s="273">
        <v>228.48</v>
      </c>
      <c r="BC425" s="273">
        <v>228.48</v>
      </c>
      <c r="BD425" s="573">
        <v>0.95</v>
      </c>
      <c r="BE425" s="273">
        <v>24178</v>
      </c>
      <c r="BF425" s="273">
        <f t="shared" si="86"/>
        <v>0</v>
      </c>
      <c r="BG425" s="271">
        <v>14.97</v>
      </c>
      <c r="BH425" s="273">
        <v>255.2</v>
      </c>
      <c r="BI425" s="273">
        <v>255.2</v>
      </c>
      <c r="BJ425" s="573">
        <v>0.9123</v>
      </c>
      <c r="BK425" s="273">
        <v>86204</v>
      </c>
      <c r="BL425" s="273">
        <f t="shared" si="87"/>
        <v>0</v>
      </c>
      <c r="BM425" s="271">
        <v>49.76</v>
      </c>
      <c r="BN425" s="273">
        <v>258.56</v>
      </c>
      <c r="BO425" s="273">
        <v>258.56</v>
      </c>
      <c r="BP425" s="573">
        <v>0.96599999999999997</v>
      </c>
      <c r="BQ425" s="273">
        <v>77542</v>
      </c>
      <c r="BR425" s="273">
        <f t="shared" si="88"/>
        <v>0</v>
      </c>
      <c r="BS425" s="271">
        <v>46.2</v>
      </c>
      <c r="BT425" s="273">
        <v>221.92</v>
      </c>
      <c r="BU425" s="273">
        <v>221.92</v>
      </c>
      <c r="BV425" s="573">
        <v>0.99829999999999997</v>
      </c>
      <c r="BW425" s="273">
        <v>76802</v>
      </c>
      <c r="BX425" s="273">
        <f t="shared" si="89"/>
        <v>0</v>
      </c>
      <c r="BY425" s="271">
        <v>46.59</v>
      </c>
      <c r="BZ425" s="273">
        <f t="shared" si="90"/>
        <v>817657</v>
      </c>
    </row>
    <row r="426" spans="1:78">
      <c r="A426" s="272">
        <v>421</v>
      </c>
      <c r="B426" s="272" t="s">
        <v>4365</v>
      </c>
      <c r="C426" s="272" t="s">
        <v>757</v>
      </c>
      <c r="D426" s="272" t="s">
        <v>394</v>
      </c>
      <c r="E426" s="273">
        <v>267</v>
      </c>
      <c r="F426" s="273">
        <v>193.44</v>
      </c>
      <c r="G426" s="273">
        <v>213.6</v>
      </c>
      <c r="H426" s="573">
        <v>0.77210000000000001</v>
      </c>
      <c r="I426" s="273">
        <v>68628</v>
      </c>
      <c r="J426" s="273">
        <f t="shared" si="78"/>
        <v>4097.6755994358273</v>
      </c>
      <c r="K426" s="271">
        <v>63.81</v>
      </c>
      <c r="L426" s="273">
        <v>185.28</v>
      </c>
      <c r="M426" s="273">
        <v>213.6</v>
      </c>
      <c r="N426" s="573">
        <v>0.77149999999999996</v>
      </c>
      <c r="O426" s="273">
        <v>52716</v>
      </c>
      <c r="P426" s="273">
        <f t="shared" si="79"/>
        <v>0</v>
      </c>
      <c r="Q426" s="271">
        <v>49.56</v>
      </c>
      <c r="R426" s="273">
        <v>184.8</v>
      </c>
      <c r="S426" s="273">
        <v>213.6</v>
      </c>
      <c r="T426" s="573">
        <v>0.76400000000000001</v>
      </c>
      <c r="U426" s="273">
        <v>39016</v>
      </c>
      <c r="V426" s="273">
        <f t="shared" si="80"/>
        <v>0</v>
      </c>
      <c r="W426" s="271">
        <v>38.380000000000003</v>
      </c>
      <c r="X426" s="273">
        <v>112.32</v>
      </c>
      <c r="Y426" s="273">
        <v>213.6</v>
      </c>
      <c r="Z426" s="573">
        <v>0.74080000000000001</v>
      </c>
      <c r="AA426" s="273">
        <v>30814</v>
      </c>
      <c r="AB426" s="273">
        <f t="shared" si="81"/>
        <v>0</v>
      </c>
      <c r="AC426" s="271">
        <v>49.77</v>
      </c>
      <c r="AD426" s="273">
        <v>164.16</v>
      </c>
      <c r="AE426" s="273">
        <v>213.6</v>
      </c>
      <c r="AF426" s="573">
        <v>0.74019999999999997</v>
      </c>
      <c r="AG426" s="273">
        <v>17182</v>
      </c>
      <c r="AH426" s="273">
        <f t="shared" si="82"/>
        <v>0</v>
      </c>
      <c r="AI426" s="271">
        <v>19.010000000000002</v>
      </c>
      <c r="AJ426" s="273">
        <v>143.36000000000001</v>
      </c>
      <c r="AK426" s="273">
        <v>213.6</v>
      </c>
      <c r="AL426" s="573">
        <v>0.72889999999999999</v>
      </c>
      <c r="AM426" s="273">
        <v>28502</v>
      </c>
      <c r="AN426" s="273">
        <f t="shared" si="83"/>
        <v>0</v>
      </c>
      <c r="AO426" s="271">
        <v>37.880000000000003</v>
      </c>
      <c r="AP426" s="273">
        <v>104.8</v>
      </c>
      <c r="AQ426" s="273">
        <v>213.6</v>
      </c>
      <c r="AR426" s="573">
        <v>0.73619999999999997</v>
      </c>
      <c r="AS426" s="273">
        <v>31102</v>
      </c>
      <c r="AT426" s="273">
        <f t="shared" si="84"/>
        <v>0</v>
      </c>
      <c r="AU426" s="271">
        <v>54.18</v>
      </c>
      <c r="AV426" s="273">
        <v>155.36000000000001</v>
      </c>
      <c r="AW426" s="273">
        <v>213.6</v>
      </c>
      <c r="AX426" s="573">
        <v>0.71989999999999998</v>
      </c>
      <c r="AY426" s="273">
        <v>35204</v>
      </c>
      <c r="AZ426" s="273">
        <f t="shared" si="85"/>
        <v>0</v>
      </c>
      <c r="BA426" s="271">
        <v>43.72</v>
      </c>
      <c r="BB426" s="273">
        <v>102.72</v>
      </c>
      <c r="BC426" s="273">
        <v>213.6</v>
      </c>
      <c r="BD426" s="573">
        <v>0.73980000000000001</v>
      </c>
      <c r="BE426" s="273">
        <v>24318</v>
      </c>
      <c r="BF426" s="273">
        <f t="shared" si="86"/>
        <v>0</v>
      </c>
      <c r="BG426" s="271">
        <v>43.01</v>
      </c>
      <c r="BH426" s="273">
        <v>136.16</v>
      </c>
      <c r="BI426" s="273">
        <v>213.6</v>
      </c>
      <c r="BJ426" s="573">
        <v>0.96199999999999997</v>
      </c>
      <c r="BK426" s="273">
        <v>31580</v>
      </c>
      <c r="BL426" s="273">
        <f t="shared" si="87"/>
        <v>0</v>
      </c>
      <c r="BM426" s="271">
        <v>32.4</v>
      </c>
      <c r="BN426" s="273">
        <v>142.56</v>
      </c>
      <c r="BO426" s="273">
        <v>213.6</v>
      </c>
      <c r="BP426" s="573">
        <v>0.95030000000000003</v>
      </c>
      <c r="BQ426" s="273">
        <v>41902</v>
      </c>
      <c r="BR426" s="273">
        <f t="shared" si="88"/>
        <v>0</v>
      </c>
      <c r="BS426" s="271">
        <v>46.02</v>
      </c>
      <c r="BT426" s="273">
        <v>143.19999999999999</v>
      </c>
      <c r="BU426" s="273">
        <v>213.6</v>
      </c>
      <c r="BV426" s="573">
        <v>0.93479999999999996</v>
      </c>
      <c r="BW426" s="273">
        <v>47300</v>
      </c>
      <c r="BX426" s="273">
        <f t="shared" si="89"/>
        <v>0</v>
      </c>
      <c r="BY426" s="271">
        <v>47.49</v>
      </c>
      <c r="BZ426" s="273">
        <f t="shared" si="90"/>
        <v>448264</v>
      </c>
    </row>
    <row r="427" spans="1:78">
      <c r="A427" s="272">
        <v>422</v>
      </c>
      <c r="B427" s="272" t="s">
        <v>4365</v>
      </c>
      <c r="C427" s="272" t="s">
        <v>681</v>
      </c>
      <c r="D427" s="272" t="s">
        <v>391</v>
      </c>
      <c r="E427" s="273">
        <v>270</v>
      </c>
      <c r="F427" s="273">
        <v>162.4</v>
      </c>
      <c r="G427" s="273">
        <v>216</v>
      </c>
      <c r="H427" s="573">
        <v>0.98740000000000006</v>
      </c>
      <c r="I427" s="273">
        <v>44198</v>
      </c>
      <c r="J427" s="273">
        <f t="shared" si="78"/>
        <v>0</v>
      </c>
      <c r="K427" s="271">
        <v>38.28</v>
      </c>
      <c r="L427" s="273">
        <v>171.04</v>
      </c>
      <c r="M427" s="273">
        <v>216</v>
      </c>
      <c r="N427" s="573">
        <v>0.98829999999999996</v>
      </c>
      <c r="O427" s="273">
        <v>51700</v>
      </c>
      <c r="P427" s="273">
        <f t="shared" si="79"/>
        <v>0</v>
      </c>
      <c r="Q427" s="271">
        <v>41.11</v>
      </c>
      <c r="R427" s="273">
        <v>156.80000000000001</v>
      </c>
      <c r="S427" s="273">
        <v>216</v>
      </c>
      <c r="T427" s="573">
        <v>0.9879</v>
      </c>
      <c r="U427" s="273">
        <v>50346</v>
      </c>
      <c r="V427" s="273">
        <f t="shared" si="80"/>
        <v>0</v>
      </c>
      <c r="W427" s="271">
        <v>45.14</v>
      </c>
      <c r="X427" s="273">
        <v>164.96</v>
      </c>
      <c r="Y427" s="273">
        <v>216</v>
      </c>
      <c r="Z427" s="573">
        <v>0.98329999999999995</v>
      </c>
      <c r="AA427" s="273">
        <v>45822</v>
      </c>
      <c r="AB427" s="273">
        <f t="shared" si="81"/>
        <v>0</v>
      </c>
      <c r="AC427" s="271">
        <v>37.97</v>
      </c>
      <c r="AD427" s="273">
        <v>147.36000000000001</v>
      </c>
      <c r="AE427" s="273">
        <v>216</v>
      </c>
      <c r="AF427" s="573">
        <v>0.97829999999999995</v>
      </c>
      <c r="AG427" s="273">
        <v>38482</v>
      </c>
      <c r="AH427" s="273">
        <f t="shared" si="82"/>
        <v>0</v>
      </c>
      <c r="AI427" s="271">
        <v>35.880000000000003</v>
      </c>
      <c r="AJ427" s="273">
        <v>125.92</v>
      </c>
      <c r="AK427" s="273">
        <v>216</v>
      </c>
      <c r="AL427" s="573">
        <v>0.9778</v>
      </c>
      <c r="AM427" s="273">
        <v>41142</v>
      </c>
      <c r="AN427" s="273">
        <f t="shared" si="83"/>
        <v>0</v>
      </c>
      <c r="AO427" s="271">
        <v>46.41</v>
      </c>
      <c r="AP427" s="273">
        <v>145.12</v>
      </c>
      <c r="AQ427" s="273">
        <v>216</v>
      </c>
      <c r="AR427" s="573">
        <v>0.97740000000000005</v>
      </c>
      <c r="AS427" s="273">
        <v>41348</v>
      </c>
      <c r="AT427" s="273">
        <f t="shared" si="84"/>
        <v>0</v>
      </c>
      <c r="AU427" s="271">
        <v>39.18</v>
      </c>
      <c r="AV427" s="273">
        <v>120.8</v>
      </c>
      <c r="AW427" s="273">
        <v>216</v>
      </c>
      <c r="AX427" s="573">
        <v>0.95989999999999998</v>
      </c>
      <c r="AY427" s="273">
        <v>29836</v>
      </c>
      <c r="AZ427" s="273">
        <f t="shared" si="85"/>
        <v>0</v>
      </c>
      <c r="BA427" s="271">
        <v>35.729999999999997</v>
      </c>
      <c r="BB427" s="273">
        <v>108.32</v>
      </c>
      <c r="BC427" s="273">
        <v>216</v>
      </c>
      <c r="BD427" s="573">
        <v>0.95540000000000003</v>
      </c>
      <c r="BE427" s="273">
        <v>25568</v>
      </c>
      <c r="BF427" s="273">
        <f t="shared" si="86"/>
        <v>0</v>
      </c>
      <c r="BG427" s="271">
        <v>33.21</v>
      </c>
      <c r="BH427" s="273">
        <v>80.959999999999994</v>
      </c>
      <c r="BI427" s="273">
        <v>216</v>
      </c>
      <c r="BJ427" s="573">
        <v>0.95879999999999999</v>
      </c>
      <c r="BK427" s="273">
        <v>24836</v>
      </c>
      <c r="BL427" s="273">
        <f t="shared" si="87"/>
        <v>0</v>
      </c>
      <c r="BM427" s="271">
        <v>43</v>
      </c>
      <c r="BN427" s="273">
        <v>108.32</v>
      </c>
      <c r="BO427" s="273">
        <v>216</v>
      </c>
      <c r="BP427" s="573">
        <v>0.96430000000000005</v>
      </c>
      <c r="BQ427" s="273">
        <v>29306</v>
      </c>
      <c r="BR427" s="273">
        <f t="shared" si="88"/>
        <v>0</v>
      </c>
      <c r="BS427" s="271">
        <v>41.75</v>
      </c>
      <c r="BT427" s="273">
        <v>116</v>
      </c>
      <c r="BU427" s="273">
        <v>216</v>
      </c>
      <c r="BV427" s="573">
        <v>0.97689999999999999</v>
      </c>
      <c r="BW427" s="273">
        <v>36620</v>
      </c>
      <c r="BX427" s="273">
        <f t="shared" si="89"/>
        <v>0</v>
      </c>
      <c r="BY427" s="271">
        <v>43.43</v>
      </c>
      <c r="BZ427" s="273">
        <f t="shared" si="90"/>
        <v>459204</v>
      </c>
    </row>
    <row r="428" spans="1:78">
      <c r="A428" s="272">
        <v>423</v>
      </c>
      <c r="B428" s="272" t="s">
        <v>4365</v>
      </c>
      <c r="C428" s="272" t="s">
        <v>701</v>
      </c>
      <c r="D428" s="272" t="s">
        <v>391</v>
      </c>
      <c r="E428" s="273">
        <v>278</v>
      </c>
      <c r="F428" s="273">
        <v>105.76</v>
      </c>
      <c r="G428" s="273">
        <v>222.4</v>
      </c>
      <c r="H428" s="573">
        <v>0.94720000000000004</v>
      </c>
      <c r="I428" s="273">
        <v>26348</v>
      </c>
      <c r="J428" s="273">
        <f t="shared" si="78"/>
        <v>0</v>
      </c>
      <c r="K428" s="271">
        <v>36.53</v>
      </c>
      <c r="L428" s="273">
        <v>116.64</v>
      </c>
      <c r="M428" s="273">
        <v>222.4</v>
      </c>
      <c r="N428" s="573">
        <v>0.95730000000000004</v>
      </c>
      <c r="O428" s="273">
        <v>36702</v>
      </c>
      <c r="P428" s="273">
        <f t="shared" si="79"/>
        <v>0</v>
      </c>
      <c r="Q428" s="271">
        <v>44.18</v>
      </c>
      <c r="R428" s="273">
        <v>135.36000000000001</v>
      </c>
      <c r="S428" s="273">
        <v>222.4</v>
      </c>
      <c r="T428" s="573">
        <v>0.95040000000000002</v>
      </c>
      <c r="U428" s="273">
        <v>36550</v>
      </c>
      <c r="V428" s="273">
        <f t="shared" si="80"/>
        <v>0</v>
      </c>
      <c r="W428" s="271">
        <v>39.46</v>
      </c>
      <c r="X428" s="273">
        <v>117.44</v>
      </c>
      <c r="Y428" s="273">
        <v>222.4</v>
      </c>
      <c r="Z428" s="573">
        <v>0.92969999999999997</v>
      </c>
      <c r="AA428" s="273">
        <v>29474</v>
      </c>
      <c r="AB428" s="273">
        <f t="shared" si="81"/>
        <v>0</v>
      </c>
      <c r="AC428" s="271">
        <v>36.28</v>
      </c>
      <c r="AD428" s="273">
        <v>94.24</v>
      </c>
      <c r="AE428" s="273">
        <v>222.4</v>
      </c>
      <c r="AF428" s="573">
        <v>0.92020000000000002</v>
      </c>
      <c r="AG428" s="273">
        <v>26068</v>
      </c>
      <c r="AH428" s="273">
        <f t="shared" si="82"/>
        <v>0</v>
      </c>
      <c r="AI428" s="271">
        <v>40.4</v>
      </c>
      <c r="AJ428" s="273">
        <v>90.88</v>
      </c>
      <c r="AK428" s="273">
        <v>222.4</v>
      </c>
      <c r="AL428" s="573">
        <v>0.92610000000000003</v>
      </c>
      <c r="AM428" s="273">
        <v>27038</v>
      </c>
      <c r="AN428" s="273">
        <f t="shared" si="83"/>
        <v>0</v>
      </c>
      <c r="AO428" s="271">
        <v>44.62</v>
      </c>
      <c r="AP428" s="273">
        <v>108</v>
      </c>
      <c r="AQ428" s="273">
        <v>222.4</v>
      </c>
      <c r="AR428" s="573">
        <v>0.9244</v>
      </c>
      <c r="AS428" s="273">
        <v>25302</v>
      </c>
      <c r="AT428" s="273">
        <f t="shared" si="84"/>
        <v>0</v>
      </c>
      <c r="AU428" s="271">
        <v>34.06</v>
      </c>
      <c r="AV428" s="273">
        <v>82.4</v>
      </c>
      <c r="AW428" s="273">
        <v>222.4</v>
      </c>
      <c r="AX428" s="573">
        <v>0.89959999999999996</v>
      </c>
      <c r="AY428" s="273">
        <v>19364</v>
      </c>
      <c r="AZ428" s="273">
        <f t="shared" si="85"/>
        <v>0</v>
      </c>
      <c r="BA428" s="271">
        <v>36.28</v>
      </c>
      <c r="BB428" s="273">
        <v>60.16</v>
      </c>
      <c r="BC428" s="273">
        <v>222.4</v>
      </c>
      <c r="BD428" s="573">
        <v>0.89390000000000003</v>
      </c>
      <c r="BE428" s="273">
        <v>15644</v>
      </c>
      <c r="BF428" s="273">
        <f t="shared" si="86"/>
        <v>0</v>
      </c>
      <c r="BG428" s="271">
        <v>39.1</v>
      </c>
      <c r="BH428" s="273">
        <v>65.44</v>
      </c>
      <c r="BI428" s="273">
        <v>222.4</v>
      </c>
      <c r="BJ428" s="573">
        <v>0.91249999999999998</v>
      </c>
      <c r="BK428" s="273">
        <v>16224</v>
      </c>
      <c r="BL428" s="273">
        <f t="shared" si="87"/>
        <v>0</v>
      </c>
      <c r="BM428" s="271">
        <v>36.51</v>
      </c>
      <c r="BN428" s="273">
        <v>88</v>
      </c>
      <c r="BO428" s="273">
        <v>222.4</v>
      </c>
      <c r="BP428" s="573">
        <v>0.9204</v>
      </c>
      <c r="BQ428" s="273">
        <v>18988</v>
      </c>
      <c r="BR428" s="273">
        <f t="shared" si="88"/>
        <v>0</v>
      </c>
      <c r="BS428" s="271">
        <v>34.89</v>
      </c>
      <c r="BT428" s="273">
        <v>88.32</v>
      </c>
      <c r="BU428" s="273">
        <v>222.4</v>
      </c>
      <c r="BV428" s="573">
        <v>0.92949999999999999</v>
      </c>
      <c r="BW428" s="273">
        <v>25058</v>
      </c>
      <c r="BX428" s="273">
        <f t="shared" si="89"/>
        <v>0</v>
      </c>
      <c r="BY428" s="271">
        <v>41.03</v>
      </c>
      <c r="BZ428" s="273">
        <f t="shared" si="90"/>
        <v>302760</v>
      </c>
    </row>
    <row r="429" spans="1:78">
      <c r="A429" s="272">
        <v>424</v>
      </c>
      <c r="B429" s="272" t="s">
        <v>4365</v>
      </c>
      <c r="C429" s="272" t="s">
        <v>3317</v>
      </c>
      <c r="D429" s="272" t="s">
        <v>397</v>
      </c>
      <c r="E429" s="273">
        <v>300</v>
      </c>
      <c r="F429" s="273">
        <v>129.6</v>
      </c>
      <c r="G429" s="273">
        <v>892.8</v>
      </c>
      <c r="H429" s="573">
        <v>0.81789999999999996</v>
      </c>
      <c r="I429" s="273">
        <v>19950</v>
      </c>
      <c r="J429" s="273">
        <f t="shared" si="78"/>
        <v>0</v>
      </c>
      <c r="K429" s="271">
        <v>26.14</v>
      </c>
      <c r="L429" s="273">
        <v>277.60000000000002</v>
      </c>
      <c r="M429" s="273">
        <v>892.8</v>
      </c>
      <c r="N429" s="573">
        <v>0.85640000000000005</v>
      </c>
      <c r="O429" s="273">
        <v>22320</v>
      </c>
      <c r="P429" s="273">
        <f t="shared" si="79"/>
        <v>0</v>
      </c>
      <c r="Q429" s="271">
        <v>12.62</v>
      </c>
      <c r="R429" s="273">
        <v>140.80000000000001</v>
      </c>
      <c r="S429" s="273">
        <v>892.8</v>
      </c>
      <c r="T429" s="573">
        <v>0.81520000000000004</v>
      </c>
      <c r="U429" s="273">
        <v>21140</v>
      </c>
      <c r="V429" s="273">
        <f t="shared" si="80"/>
        <v>0</v>
      </c>
      <c r="W429" s="271">
        <v>25.58</v>
      </c>
      <c r="X429" s="273">
        <v>141.6</v>
      </c>
      <c r="Y429" s="273">
        <v>240</v>
      </c>
      <c r="Z429" s="573">
        <v>0.81530000000000002</v>
      </c>
      <c r="AA429" s="273">
        <v>22250</v>
      </c>
      <c r="AB429" s="273">
        <f t="shared" si="81"/>
        <v>0</v>
      </c>
      <c r="AC429" s="271">
        <v>25.9</v>
      </c>
      <c r="AD429" s="273">
        <v>141.6</v>
      </c>
      <c r="AE429" s="273">
        <v>240</v>
      </c>
      <c r="AF429" s="573">
        <v>0.83850000000000002</v>
      </c>
      <c r="AG429" s="273">
        <v>18180</v>
      </c>
      <c r="AH429" s="273">
        <f t="shared" si="82"/>
        <v>0</v>
      </c>
      <c r="AI429" s="271">
        <v>20.58</v>
      </c>
      <c r="AJ429" s="273">
        <v>138.4</v>
      </c>
      <c r="AK429" s="273">
        <v>240</v>
      </c>
      <c r="AL429" s="573">
        <v>0.8296</v>
      </c>
      <c r="AM429" s="273">
        <v>12810</v>
      </c>
      <c r="AN429" s="273">
        <f t="shared" si="83"/>
        <v>0</v>
      </c>
      <c r="AO429" s="271">
        <v>15.49</v>
      </c>
      <c r="AP429" s="273">
        <v>161.6</v>
      </c>
      <c r="AQ429" s="273">
        <v>240</v>
      </c>
      <c r="AR429" s="573">
        <v>0.74</v>
      </c>
      <c r="AS429" s="273">
        <v>13890</v>
      </c>
      <c r="AT429" s="273">
        <f t="shared" si="84"/>
        <v>0</v>
      </c>
      <c r="AU429" s="271">
        <v>15.61</v>
      </c>
      <c r="AV429" s="273">
        <v>49.6</v>
      </c>
      <c r="AW429" s="273">
        <v>240</v>
      </c>
      <c r="AX429" s="573">
        <v>0.6633</v>
      </c>
      <c r="AY429" s="273">
        <v>13930</v>
      </c>
      <c r="AZ429" s="273">
        <f t="shared" si="85"/>
        <v>0</v>
      </c>
      <c r="BA429" s="271">
        <v>58.8</v>
      </c>
      <c r="BB429" s="273">
        <v>41.6</v>
      </c>
      <c r="BC429" s="273">
        <v>240</v>
      </c>
      <c r="BD429" s="573">
        <v>0.67269999999999996</v>
      </c>
      <c r="BE429" s="273">
        <v>15730</v>
      </c>
      <c r="BF429" s="273">
        <f t="shared" si="86"/>
        <v>3235.9571088165221</v>
      </c>
      <c r="BG429" s="271">
        <v>75.540000000000006</v>
      </c>
      <c r="BH429" s="273">
        <v>34.4</v>
      </c>
      <c r="BI429" s="273">
        <v>240</v>
      </c>
      <c r="BJ429" s="573">
        <v>0.63959999999999995</v>
      </c>
      <c r="BK429" s="273">
        <v>16030</v>
      </c>
      <c r="BL429" s="273">
        <f t="shared" si="87"/>
        <v>6207.6960784313724</v>
      </c>
      <c r="BM429" s="271">
        <v>97.92</v>
      </c>
      <c r="BN429" s="273">
        <v>33.6</v>
      </c>
      <c r="BO429" s="273">
        <v>240</v>
      </c>
      <c r="BP429" s="573">
        <v>0.74929999999999997</v>
      </c>
      <c r="BQ429" s="273">
        <v>14620</v>
      </c>
      <c r="BR429" s="273">
        <f t="shared" si="88"/>
        <v>4468.3971762527481</v>
      </c>
      <c r="BS429" s="271">
        <v>86.41</v>
      </c>
      <c r="BT429" s="273">
        <v>42.4</v>
      </c>
      <c r="BU429" s="273">
        <v>240</v>
      </c>
      <c r="BV429" s="573">
        <v>0.81840000000000002</v>
      </c>
      <c r="BW429" s="273">
        <v>13300</v>
      </c>
      <c r="BX429" s="273">
        <f t="shared" si="89"/>
        <v>0</v>
      </c>
      <c r="BY429" s="271">
        <v>51.51</v>
      </c>
      <c r="BZ429" s="273">
        <f t="shared" si="90"/>
        <v>204150</v>
      </c>
    </row>
    <row r="430" spans="1:78">
      <c r="A430" s="272">
        <v>425</v>
      </c>
      <c r="B430" s="272" t="s">
        <v>4365</v>
      </c>
      <c r="C430" s="272" t="s">
        <v>721</v>
      </c>
      <c r="D430" s="272" t="s">
        <v>391</v>
      </c>
      <c r="E430" s="273">
        <v>300</v>
      </c>
      <c r="F430" s="273">
        <v>140.88</v>
      </c>
      <c r="G430" s="273">
        <v>240</v>
      </c>
      <c r="H430" s="573">
        <v>0.95489999999999997</v>
      </c>
      <c r="I430" s="273">
        <v>50010</v>
      </c>
      <c r="J430" s="273">
        <f t="shared" si="78"/>
        <v>0</v>
      </c>
      <c r="K430" s="271">
        <v>51.63</v>
      </c>
      <c r="L430" s="273">
        <v>195.6</v>
      </c>
      <c r="M430" s="273">
        <v>240</v>
      </c>
      <c r="N430" s="573">
        <v>0.95979999999999999</v>
      </c>
      <c r="O430" s="273">
        <v>53874</v>
      </c>
      <c r="P430" s="273">
        <f t="shared" si="79"/>
        <v>0</v>
      </c>
      <c r="Q430" s="271">
        <v>38.57</v>
      </c>
      <c r="R430" s="273">
        <v>168.67570000000001</v>
      </c>
      <c r="S430" s="273">
        <v>240</v>
      </c>
      <c r="T430" s="573">
        <v>0.95899999999999996</v>
      </c>
      <c r="U430" s="273">
        <v>47871</v>
      </c>
      <c r="V430" s="273">
        <f t="shared" si="80"/>
        <v>0</v>
      </c>
      <c r="W430" s="271">
        <v>42.86</v>
      </c>
      <c r="X430" s="273">
        <v>144</v>
      </c>
      <c r="Y430" s="273">
        <v>240</v>
      </c>
      <c r="Z430" s="573">
        <v>0.95860000000000001</v>
      </c>
      <c r="AA430" s="273">
        <v>46497</v>
      </c>
      <c r="AB430" s="273">
        <f t="shared" si="81"/>
        <v>0</v>
      </c>
      <c r="AC430" s="271">
        <v>45.27</v>
      </c>
      <c r="AD430" s="273">
        <v>115.68</v>
      </c>
      <c r="AE430" s="273">
        <v>240</v>
      </c>
      <c r="AF430" s="573">
        <v>0.95279999999999998</v>
      </c>
      <c r="AG430" s="273">
        <v>45099</v>
      </c>
      <c r="AH430" s="273">
        <f t="shared" si="82"/>
        <v>0</v>
      </c>
      <c r="AI430" s="271">
        <v>54.99</v>
      </c>
      <c r="AJ430" s="273">
        <v>125.28</v>
      </c>
      <c r="AK430" s="273">
        <v>240</v>
      </c>
      <c r="AL430" s="573">
        <v>0.94750000000000001</v>
      </c>
      <c r="AM430" s="273">
        <v>45669</v>
      </c>
      <c r="AN430" s="273">
        <f t="shared" si="83"/>
        <v>0</v>
      </c>
      <c r="AO430" s="271">
        <v>53.43</v>
      </c>
      <c r="AP430" s="273">
        <v>137.28</v>
      </c>
      <c r="AQ430" s="273">
        <v>240</v>
      </c>
      <c r="AR430" s="573">
        <v>0.95330000000000004</v>
      </c>
      <c r="AS430" s="273">
        <v>49056</v>
      </c>
      <c r="AT430" s="273">
        <f t="shared" si="84"/>
        <v>0</v>
      </c>
      <c r="AU430" s="271">
        <v>50.38</v>
      </c>
      <c r="AV430" s="273">
        <v>114.72</v>
      </c>
      <c r="AW430" s="273">
        <v>240</v>
      </c>
      <c r="AX430" s="573">
        <v>0.93989999999999996</v>
      </c>
      <c r="AY430" s="273">
        <v>35373</v>
      </c>
      <c r="AZ430" s="273">
        <f t="shared" si="85"/>
        <v>0</v>
      </c>
      <c r="BA430" s="271">
        <v>45.56</v>
      </c>
      <c r="BB430" s="273">
        <v>97.44</v>
      </c>
      <c r="BC430" s="273">
        <v>240</v>
      </c>
      <c r="BD430" s="573">
        <v>0.94310000000000005</v>
      </c>
      <c r="BE430" s="273">
        <v>32484</v>
      </c>
      <c r="BF430" s="273">
        <f t="shared" si="86"/>
        <v>0</v>
      </c>
      <c r="BG430" s="271">
        <v>47.51</v>
      </c>
      <c r="BH430" s="273">
        <v>67.44</v>
      </c>
      <c r="BI430" s="273">
        <v>240</v>
      </c>
      <c r="BJ430" s="573">
        <v>0.94720000000000004</v>
      </c>
      <c r="BK430" s="273">
        <v>26010</v>
      </c>
      <c r="BL430" s="273">
        <f t="shared" si="87"/>
        <v>0</v>
      </c>
      <c r="BM430" s="271">
        <v>54.73</v>
      </c>
      <c r="BN430" s="273">
        <v>82.56</v>
      </c>
      <c r="BO430" s="273">
        <v>240</v>
      </c>
      <c r="BP430" s="573">
        <v>0.96389999999999998</v>
      </c>
      <c r="BQ430" s="273">
        <v>23592</v>
      </c>
      <c r="BR430" s="273">
        <f t="shared" si="88"/>
        <v>0</v>
      </c>
      <c r="BS430" s="271">
        <v>44.11</v>
      </c>
      <c r="BT430" s="273">
        <v>122.64</v>
      </c>
      <c r="BU430" s="273">
        <v>240</v>
      </c>
      <c r="BV430" s="573">
        <v>0.97119999999999995</v>
      </c>
      <c r="BW430" s="273">
        <v>31800</v>
      </c>
      <c r="BX430" s="273">
        <f t="shared" si="89"/>
        <v>0</v>
      </c>
      <c r="BY430" s="271">
        <v>35.880000000000003</v>
      </c>
      <c r="BZ430" s="273">
        <f t="shared" si="90"/>
        <v>487335</v>
      </c>
    </row>
    <row r="431" spans="1:78">
      <c r="A431" s="272">
        <v>426</v>
      </c>
      <c r="B431" s="272" t="s">
        <v>4365</v>
      </c>
      <c r="C431" s="272" t="s">
        <v>755</v>
      </c>
      <c r="D431" s="272" t="s">
        <v>394</v>
      </c>
      <c r="E431" s="273">
        <v>315</v>
      </c>
      <c r="F431" s="273">
        <v>391.44</v>
      </c>
      <c r="G431" s="273">
        <v>391.44</v>
      </c>
      <c r="H431" s="573">
        <v>0.95369999999999999</v>
      </c>
      <c r="I431" s="273">
        <v>139773</v>
      </c>
      <c r="J431" s="273">
        <f t="shared" si="78"/>
        <v>0</v>
      </c>
      <c r="K431" s="271">
        <v>52</v>
      </c>
      <c r="L431" s="273">
        <v>444</v>
      </c>
      <c r="M431" s="273">
        <v>444</v>
      </c>
      <c r="N431" s="573">
        <v>0.9456</v>
      </c>
      <c r="O431" s="273">
        <v>126780</v>
      </c>
      <c r="P431" s="273">
        <f t="shared" si="79"/>
        <v>0</v>
      </c>
      <c r="Q431" s="271">
        <v>40.58</v>
      </c>
      <c r="R431" s="273">
        <v>432</v>
      </c>
      <c r="S431" s="273">
        <v>432</v>
      </c>
      <c r="T431" s="573">
        <v>0.97150000000000003</v>
      </c>
      <c r="U431" s="273">
        <v>77496</v>
      </c>
      <c r="V431" s="273">
        <f t="shared" si="80"/>
        <v>0</v>
      </c>
      <c r="W431" s="271">
        <v>25.65</v>
      </c>
      <c r="X431" s="273">
        <v>217.92</v>
      </c>
      <c r="Y431" s="273">
        <v>252</v>
      </c>
      <c r="Z431" s="573">
        <v>0.98729999999999996</v>
      </c>
      <c r="AA431" s="273">
        <v>35700</v>
      </c>
      <c r="AB431" s="273">
        <f t="shared" si="81"/>
        <v>0</v>
      </c>
      <c r="AC431" s="271">
        <v>22.3</v>
      </c>
      <c r="AD431" s="273">
        <v>209.28</v>
      </c>
      <c r="AE431" s="273">
        <v>252</v>
      </c>
      <c r="AF431" s="573">
        <v>0.98529999999999995</v>
      </c>
      <c r="AG431" s="273">
        <v>26595</v>
      </c>
      <c r="AH431" s="273">
        <f t="shared" si="82"/>
        <v>0</v>
      </c>
      <c r="AI431" s="271">
        <v>17.329999999999998</v>
      </c>
      <c r="AJ431" s="273">
        <v>222.48</v>
      </c>
      <c r="AK431" s="273">
        <v>252</v>
      </c>
      <c r="AL431" s="573">
        <v>0.98899999999999999</v>
      </c>
      <c r="AM431" s="273">
        <v>30060</v>
      </c>
      <c r="AN431" s="273">
        <f t="shared" si="83"/>
        <v>0</v>
      </c>
      <c r="AO431" s="271">
        <v>18.97</v>
      </c>
      <c r="AP431" s="273">
        <v>216.96</v>
      </c>
      <c r="AQ431" s="273">
        <v>252</v>
      </c>
      <c r="AR431" s="573">
        <v>0.9929</v>
      </c>
      <c r="AS431" s="273">
        <v>34161</v>
      </c>
      <c r="AT431" s="273">
        <f t="shared" si="84"/>
        <v>0</v>
      </c>
      <c r="AU431" s="271">
        <v>21.31</v>
      </c>
      <c r="AV431" s="273">
        <v>224.64</v>
      </c>
      <c r="AW431" s="273">
        <v>252</v>
      </c>
      <c r="AX431" s="573">
        <v>0.99950000000000006</v>
      </c>
      <c r="AY431" s="273">
        <v>56271</v>
      </c>
      <c r="AZ431" s="273">
        <f t="shared" si="85"/>
        <v>0</v>
      </c>
      <c r="BA431" s="271">
        <v>34.81</v>
      </c>
      <c r="BB431" s="273">
        <v>325.68</v>
      </c>
      <c r="BC431" s="273">
        <v>325.68</v>
      </c>
      <c r="BD431" s="573">
        <v>0.92830000000000001</v>
      </c>
      <c r="BE431" s="273">
        <v>65253</v>
      </c>
      <c r="BF431" s="273">
        <f t="shared" si="86"/>
        <v>0</v>
      </c>
      <c r="BG431" s="271">
        <v>29.01</v>
      </c>
      <c r="BH431" s="273">
        <v>373.2</v>
      </c>
      <c r="BI431" s="273">
        <v>373.2</v>
      </c>
      <c r="BJ431" s="573">
        <v>0.97829999999999995</v>
      </c>
      <c r="BK431" s="273">
        <v>83892</v>
      </c>
      <c r="BL431" s="273">
        <f t="shared" si="87"/>
        <v>0</v>
      </c>
      <c r="BM431" s="271">
        <v>30.88</v>
      </c>
      <c r="BN431" s="273">
        <v>310.32</v>
      </c>
      <c r="BO431" s="273">
        <v>310.32</v>
      </c>
      <c r="BP431" s="573">
        <v>0.99250000000000005</v>
      </c>
      <c r="BQ431" s="273">
        <v>45048</v>
      </c>
      <c r="BR431" s="273">
        <f t="shared" si="88"/>
        <v>0</v>
      </c>
      <c r="BS431" s="271">
        <v>21.76</v>
      </c>
      <c r="BT431" s="273">
        <v>292.56</v>
      </c>
      <c r="BU431" s="273">
        <v>292.56</v>
      </c>
      <c r="BV431" s="573">
        <v>0.98519999999999996</v>
      </c>
      <c r="BW431" s="273">
        <v>52335</v>
      </c>
      <c r="BX431" s="273">
        <f t="shared" si="89"/>
        <v>0</v>
      </c>
      <c r="BY431" s="271">
        <v>24.4</v>
      </c>
      <c r="BZ431" s="273">
        <f t="shared" si="90"/>
        <v>773364</v>
      </c>
    </row>
    <row r="432" spans="1:78">
      <c r="A432" s="272">
        <v>427</v>
      </c>
      <c r="B432" s="272" t="s">
        <v>4365</v>
      </c>
      <c r="C432" s="272" t="s">
        <v>4077</v>
      </c>
      <c r="D432" s="272" t="s">
        <v>391</v>
      </c>
      <c r="E432" s="273">
        <v>320</v>
      </c>
      <c r="F432" s="273">
        <v>0</v>
      </c>
      <c r="G432" s="273">
        <v>0</v>
      </c>
      <c r="H432" s="573">
        <v>0</v>
      </c>
      <c r="I432" s="273">
        <v>0</v>
      </c>
      <c r="J432" s="273">
        <f t="shared" si="78"/>
        <v>0</v>
      </c>
      <c r="K432" s="271">
        <v>0</v>
      </c>
      <c r="L432" s="273">
        <v>0</v>
      </c>
      <c r="M432" s="273">
        <v>0</v>
      </c>
      <c r="N432" s="573">
        <v>0</v>
      </c>
      <c r="O432" s="273">
        <v>0</v>
      </c>
      <c r="P432" s="273">
        <f t="shared" si="79"/>
        <v>0</v>
      </c>
      <c r="Q432" s="271">
        <v>0</v>
      </c>
      <c r="R432" s="273">
        <v>0</v>
      </c>
      <c r="S432" s="273">
        <v>0</v>
      </c>
      <c r="T432" s="573">
        <v>0</v>
      </c>
      <c r="U432" s="273">
        <v>0</v>
      </c>
      <c r="V432" s="273">
        <f t="shared" si="80"/>
        <v>0</v>
      </c>
      <c r="W432" s="271">
        <v>0</v>
      </c>
      <c r="X432" s="273">
        <v>0</v>
      </c>
      <c r="Y432" s="273">
        <v>0</v>
      </c>
      <c r="Z432" s="573">
        <v>0</v>
      </c>
      <c r="AA432" s="273">
        <v>0</v>
      </c>
      <c r="AB432" s="273">
        <f t="shared" si="81"/>
        <v>0</v>
      </c>
      <c r="AC432" s="271">
        <v>0</v>
      </c>
      <c r="AD432" s="273">
        <v>0</v>
      </c>
      <c r="AE432" s="273">
        <v>0</v>
      </c>
      <c r="AF432" s="573">
        <v>0</v>
      </c>
      <c r="AG432" s="273">
        <v>0</v>
      </c>
      <c r="AH432" s="273">
        <f t="shared" si="82"/>
        <v>0</v>
      </c>
      <c r="AI432" s="271">
        <v>0</v>
      </c>
      <c r="AJ432" s="273">
        <v>0</v>
      </c>
      <c r="AK432" s="273">
        <v>0</v>
      </c>
      <c r="AL432" s="573">
        <v>0</v>
      </c>
      <c r="AM432" s="273">
        <v>0</v>
      </c>
      <c r="AN432" s="273">
        <f t="shared" si="83"/>
        <v>0</v>
      </c>
      <c r="AO432" s="271">
        <v>0</v>
      </c>
      <c r="AP432" s="273">
        <v>191.36</v>
      </c>
      <c r="AQ432" s="273">
        <v>256</v>
      </c>
      <c r="AR432" s="573">
        <v>0.86760000000000004</v>
      </c>
      <c r="AS432" s="273">
        <v>11666</v>
      </c>
      <c r="AT432" s="273">
        <f t="shared" si="84"/>
        <v>0</v>
      </c>
      <c r="AU432" s="271">
        <v>19.52</v>
      </c>
      <c r="AV432" s="273">
        <v>306.56</v>
      </c>
      <c r="AW432" s="273">
        <v>306.56</v>
      </c>
      <c r="AX432" s="573">
        <v>0.74450000000000005</v>
      </c>
      <c r="AY432" s="273">
        <v>16230</v>
      </c>
      <c r="AZ432" s="273">
        <f t="shared" si="85"/>
        <v>0</v>
      </c>
      <c r="BA432" s="271">
        <v>9.8800000000000008</v>
      </c>
      <c r="BB432" s="273">
        <v>201.28</v>
      </c>
      <c r="BC432" s="273">
        <v>256</v>
      </c>
      <c r="BD432" s="573">
        <v>0.78159999999999996</v>
      </c>
      <c r="BE432" s="273">
        <v>19450</v>
      </c>
      <c r="BF432" s="273">
        <f t="shared" si="86"/>
        <v>0</v>
      </c>
      <c r="BG432" s="271">
        <v>16.62</v>
      </c>
      <c r="BH432" s="273">
        <v>320.64</v>
      </c>
      <c r="BI432" s="273">
        <v>320.64</v>
      </c>
      <c r="BJ432" s="573">
        <v>0.90249999999999997</v>
      </c>
      <c r="BK432" s="273">
        <v>44134</v>
      </c>
      <c r="BL432" s="273">
        <f t="shared" si="87"/>
        <v>0</v>
      </c>
      <c r="BM432" s="271">
        <v>20.5</v>
      </c>
      <c r="BN432" s="273">
        <v>341.92</v>
      </c>
      <c r="BO432" s="273">
        <v>341.92</v>
      </c>
      <c r="BP432" s="573">
        <v>0.93710000000000004</v>
      </c>
      <c r="BQ432" s="273">
        <v>57874</v>
      </c>
      <c r="BR432" s="273">
        <f t="shared" si="88"/>
        <v>0</v>
      </c>
      <c r="BS432" s="271">
        <v>26.88</v>
      </c>
      <c r="BT432" s="273">
        <v>355.2</v>
      </c>
      <c r="BU432" s="273">
        <v>355.2</v>
      </c>
      <c r="BV432" s="573">
        <v>0.94420000000000004</v>
      </c>
      <c r="BW432" s="273">
        <v>75032</v>
      </c>
      <c r="BX432" s="273">
        <f t="shared" si="89"/>
        <v>0</v>
      </c>
      <c r="BY432" s="271">
        <v>30.07</v>
      </c>
      <c r="BZ432" s="273">
        <f t="shared" si="90"/>
        <v>224386</v>
      </c>
    </row>
    <row r="433" spans="1:78">
      <c r="A433" s="272">
        <v>428</v>
      </c>
      <c r="B433" s="272" t="s">
        <v>4365</v>
      </c>
      <c r="C433" s="272" t="s">
        <v>739</v>
      </c>
      <c r="D433" s="272" t="s">
        <v>397</v>
      </c>
      <c r="E433" s="273">
        <v>325</v>
      </c>
      <c r="F433" s="273">
        <v>351.2</v>
      </c>
      <c r="G433" s="273">
        <v>351.2</v>
      </c>
      <c r="H433" s="573">
        <v>0.9</v>
      </c>
      <c r="I433" s="273">
        <v>110090</v>
      </c>
      <c r="J433" s="273">
        <f t="shared" si="78"/>
        <v>0</v>
      </c>
      <c r="K433" s="271">
        <v>48.37</v>
      </c>
      <c r="L433" s="273">
        <v>403.2</v>
      </c>
      <c r="M433" s="273">
        <v>403.2</v>
      </c>
      <c r="N433" s="573">
        <v>0.92810000000000004</v>
      </c>
      <c r="O433" s="273">
        <v>143850</v>
      </c>
      <c r="P433" s="273">
        <f t="shared" si="79"/>
        <v>0</v>
      </c>
      <c r="Q433" s="271">
        <v>51.67</v>
      </c>
      <c r="R433" s="273">
        <v>380</v>
      </c>
      <c r="S433" s="273">
        <v>380</v>
      </c>
      <c r="T433" s="573">
        <v>0.92259999999999998</v>
      </c>
      <c r="U433" s="273">
        <v>131630</v>
      </c>
      <c r="V433" s="273">
        <f t="shared" si="80"/>
        <v>0</v>
      </c>
      <c r="W433" s="271">
        <v>52.14</v>
      </c>
      <c r="X433" s="273">
        <v>330.4</v>
      </c>
      <c r="Y433" s="273">
        <v>330.4</v>
      </c>
      <c r="Z433" s="573">
        <v>0.88990000000000002</v>
      </c>
      <c r="AA433" s="273">
        <v>112220</v>
      </c>
      <c r="AB433" s="273">
        <f t="shared" si="81"/>
        <v>0</v>
      </c>
      <c r="AC433" s="271">
        <v>51.29</v>
      </c>
      <c r="AD433" s="273">
        <v>294.39999999999998</v>
      </c>
      <c r="AE433" s="273">
        <v>294.39999999999998</v>
      </c>
      <c r="AF433" s="573">
        <v>0.87409999999999999</v>
      </c>
      <c r="AG433" s="273">
        <v>104610</v>
      </c>
      <c r="AH433" s="273">
        <f t="shared" si="82"/>
        <v>0</v>
      </c>
      <c r="AI433" s="271">
        <v>54.64</v>
      </c>
      <c r="AJ433" s="273">
        <v>318.39999999999998</v>
      </c>
      <c r="AK433" s="273">
        <v>318.39999999999998</v>
      </c>
      <c r="AL433" s="573">
        <v>0.88839999999999997</v>
      </c>
      <c r="AM433" s="273">
        <v>103860</v>
      </c>
      <c r="AN433" s="273">
        <f t="shared" si="83"/>
        <v>0</v>
      </c>
      <c r="AO433" s="271">
        <v>50.99</v>
      </c>
      <c r="AP433" s="273">
        <v>303.2</v>
      </c>
      <c r="AQ433" s="273">
        <v>303.2</v>
      </c>
      <c r="AR433" s="573">
        <v>0.89700000000000002</v>
      </c>
      <c r="AS433" s="273">
        <v>100990</v>
      </c>
      <c r="AT433" s="273">
        <f t="shared" si="84"/>
        <v>0</v>
      </c>
      <c r="AU433" s="271">
        <v>49.91</v>
      </c>
      <c r="AV433" s="273">
        <v>232.8</v>
      </c>
      <c r="AW433" s="273">
        <v>260</v>
      </c>
      <c r="AX433" s="573">
        <v>0.84660000000000002</v>
      </c>
      <c r="AY433" s="273">
        <v>68530</v>
      </c>
      <c r="AZ433" s="273">
        <f t="shared" si="85"/>
        <v>0</v>
      </c>
      <c r="BA433" s="271">
        <v>48.29</v>
      </c>
      <c r="BB433" s="273">
        <v>196.8</v>
      </c>
      <c r="BC433" s="273">
        <v>260</v>
      </c>
      <c r="BD433" s="573">
        <v>0.82879999999999998</v>
      </c>
      <c r="BE433" s="273">
        <v>68140</v>
      </c>
      <c r="BF433" s="273">
        <f t="shared" si="86"/>
        <v>0</v>
      </c>
      <c r="BG433" s="271">
        <v>56.15</v>
      </c>
      <c r="BH433" s="273">
        <v>203.2</v>
      </c>
      <c r="BI433" s="273">
        <v>260</v>
      </c>
      <c r="BJ433" s="573">
        <v>0.83709999999999996</v>
      </c>
      <c r="BK433" s="273">
        <v>69510</v>
      </c>
      <c r="BL433" s="273">
        <f t="shared" si="87"/>
        <v>0</v>
      </c>
      <c r="BM433" s="271">
        <v>54.92</v>
      </c>
      <c r="BN433" s="273">
        <v>202.4</v>
      </c>
      <c r="BO433" s="273">
        <v>260</v>
      </c>
      <c r="BP433" s="573">
        <v>0.87409999999999999</v>
      </c>
      <c r="BQ433" s="273">
        <v>65170</v>
      </c>
      <c r="BR433" s="273">
        <f t="shared" si="88"/>
        <v>0</v>
      </c>
      <c r="BS433" s="271">
        <v>54.81</v>
      </c>
      <c r="BT433" s="273">
        <v>253.6</v>
      </c>
      <c r="BU433" s="273">
        <v>260</v>
      </c>
      <c r="BV433" s="573">
        <v>0.90449999999999997</v>
      </c>
      <c r="BW433" s="273">
        <v>86110</v>
      </c>
      <c r="BX433" s="273">
        <f t="shared" si="89"/>
        <v>0</v>
      </c>
      <c r="BY433" s="271">
        <v>50.46</v>
      </c>
      <c r="BZ433" s="273">
        <f t="shared" si="90"/>
        <v>1164710</v>
      </c>
    </row>
    <row r="434" spans="1:78">
      <c r="A434" s="272">
        <v>429</v>
      </c>
      <c r="B434" s="272" t="s">
        <v>4365</v>
      </c>
      <c r="C434" s="272" t="s">
        <v>807</v>
      </c>
      <c r="D434" s="272" t="s">
        <v>391</v>
      </c>
      <c r="E434" s="273">
        <v>333</v>
      </c>
      <c r="F434" s="273">
        <v>30.8</v>
      </c>
      <c r="G434" s="273">
        <v>266.39999999999998</v>
      </c>
      <c r="H434" s="573">
        <v>1</v>
      </c>
      <c r="I434" s="273">
        <v>9830</v>
      </c>
      <c r="J434" s="273">
        <f t="shared" si="78"/>
        <v>0</v>
      </c>
      <c r="K434" s="271">
        <v>44.33</v>
      </c>
      <c r="L434" s="273">
        <v>32</v>
      </c>
      <c r="M434" s="273">
        <v>266.39999999999998</v>
      </c>
      <c r="N434" s="573">
        <v>0.99760000000000004</v>
      </c>
      <c r="O434" s="273">
        <v>10585</v>
      </c>
      <c r="P434" s="273">
        <f t="shared" si="79"/>
        <v>0</v>
      </c>
      <c r="Q434" s="271">
        <v>44.56</v>
      </c>
      <c r="R434" s="273">
        <v>30</v>
      </c>
      <c r="S434" s="273">
        <v>266.39999999999998</v>
      </c>
      <c r="T434" s="573">
        <v>0.99939999999999996</v>
      </c>
      <c r="U434" s="273">
        <v>9420</v>
      </c>
      <c r="V434" s="273">
        <f t="shared" si="80"/>
        <v>0</v>
      </c>
      <c r="W434" s="271">
        <v>43.63</v>
      </c>
      <c r="X434" s="273">
        <v>30.4</v>
      </c>
      <c r="Y434" s="273">
        <v>266.39999999999998</v>
      </c>
      <c r="Z434" s="573">
        <v>0.99950000000000006</v>
      </c>
      <c r="AA434" s="273">
        <v>10085</v>
      </c>
      <c r="AB434" s="273">
        <f t="shared" si="81"/>
        <v>0</v>
      </c>
      <c r="AC434" s="271">
        <v>44.61</v>
      </c>
      <c r="AD434" s="273">
        <v>27.6</v>
      </c>
      <c r="AE434" s="273">
        <v>266.39999999999998</v>
      </c>
      <c r="AF434" s="573">
        <v>0.99939999999999996</v>
      </c>
      <c r="AG434" s="273">
        <v>9515</v>
      </c>
      <c r="AH434" s="273">
        <f t="shared" si="82"/>
        <v>0</v>
      </c>
      <c r="AI434" s="271">
        <v>46.36</v>
      </c>
      <c r="AJ434" s="273">
        <v>37.200000000000003</v>
      </c>
      <c r="AK434" s="273">
        <v>266.39999999999998</v>
      </c>
      <c r="AL434" s="573">
        <v>1</v>
      </c>
      <c r="AM434" s="273">
        <v>11000</v>
      </c>
      <c r="AN434" s="273">
        <f t="shared" si="83"/>
        <v>0</v>
      </c>
      <c r="AO434" s="271">
        <v>41.07</v>
      </c>
      <c r="AP434" s="273">
        <v>35.6</v>
      </c>
      <c r="AQ434" s="273">
        <v>266.39999999999998</v>
      </c>
      <c r="AR434" s="573">
        <v>0.99950000000000006</v>
      </c>
      <c r="AS434" s="273">
        <v>10525</v>
      </c>
      <c r="AT434" s="273">
        <f t="shared" si="84"/>
        <v>0</v>
      </c>
      <c r="AU434" s="271">
        <v>39.76</v>
      </c>
      <c r="AV434" s="273">
        <v>32.4</v>
      </c>
      <c r="AW434" s="273">
        <v>266.39999999999998</v>
      </c>
      <c r="AX434" s="573">
        <v>0.99939999999999996</v>
      </c>
      <c r="AY434" s="273">
        <v>9630</v>
      </c>
      <c r="AZ434" s="273">
        <f t="shared" si="85"/>
        <v>0</v>
      </c>
      <c r="BA434" s="271">
        <v>41.3</v>
      </c>
      <c r="BB434" s="273">
        <v>29.2</v>
      </c>
      <c r="BC434" s="273">
        <v>266.39999999999998</v>
      </c>
      <c r="BD434" s="573">
        <v>1</v>
      </c>
      <c r="BE434" s="273">
        <v>7315</v>
      </c>
      <c r="BF434" s="273">
        <f t="shared" si="86"/>
        <v>0</v>
      </c>
      <c r="BG434" s="271">
        <v>33.67</v>
      </c>
      <c r="BH434" s="273">
        <v>21.2</v>
      </c>
      <c r="BI434" s="273">
        <v>266.39999999999998</v>
      </c>
      <c r="BJ434" s="573">
        <v>0.99919999999999998</v>
      </c>
      <c r="BK434" s="273">
        <v>6750</v>
      </c>
      <c r="BL434" s="273">
        <f t="shared" si="87"/>
        <v>0</v>
      </c>
      <c r="BM434" s="271">
        <v>42.83</v>
      </c>
      <c r="BN434" s="273">
        <v>18</v>
      </c>
      <c r="BO434" s="273">
        <v>266.39999999999998</v>
      </c>
      <c r="BP434" s="573">
        <v>1</v>
      </c>
      <c r="BQ434" s="273">
        <v>6010</v>
      </c>
      <c r="BR434" s="273">
        <f t="shared" si="88"/>
        <v>0</v>
      </c>
      <c r="BS434" s="271">
        <v>49.69</v>
      </c>
      <c r="BT434" s="273">
        <v>16.8</v>
      </c>
      <c r="BU434" s="273">
        <v>266.39999999999998</v>
      </c>
      <c r="BV434" s="573">
        <v>1</v>
      </c>
      <c r="BW434" s="273">
        <v>6710</v>
      </c>
      <c r="BX434" s="273">
        <f t="shared" si="89"/>
        <v>0</v>
      </c>
      <c r="BY434" s="271">
        <v>53.68</v>
      </c>
      <c r="BZ434" s="273">
        <f t="shared" si="90"/>
        <v>107375</v>
      </c>
    </row>
    <row r="435" spans="1:78">
      <c r="A435" s="272">
        <v>430</v>
      </c>
      <c r="B435" s="272" t="s">
        <v>4365</v>
      </c>
      <c r="C435" s="272" t="s">
        <v>816</v>
      </c>
      <c r="D435" s="272" t="s">
        <v>391</v>
      </c>
      <c r="E435" s="273">
        <v>341</v>
      </c>
      <c r="F435" s="273">
        <v>139.36000000000001</v>
      </c>
      <c r="G435" s="273">
        <v>272.8</v>
      </c>
      <c r="H435" s="573">
        <v>0.93100000000000005</v>
      </c>
      <c r="I435" s="273">
        <v>3590</v>
      </c>
      <c r="J435" s="273">
        <f t="shared" si="78"/>
        <v>0</v>
      </c>
      <c r="K435" s="271">
        <v>3.84</v>
      </c>
      <c r="L435" s="273">
        <v>135.19999999999999</v>
      </c>
      <c r="M435" s="273">
        <v>272.8</v>
      </c>
      <c r="N435" s="573">
        <v>0.90239999999999998</v>
      </c>
      <c r="O435" s="273">
        <v>4420</v>
      </c>
      <c r="P435" s="273">
        <f t="shared" si="79"/>
        <v>0</v>
      </c>
      <c r="Q435" s="271">
        <v>4.87</v>
      </c>
      <c r="R435" s="273">
        <v>141.76</v>
      </c>
      <c r="S435" s="273">
        <v>272.8</v>
      </c>
      <c r="T435" s="573">
        <v>0.89970000000000006</v>
      </c>
      <c r="U435" s="273">
        <v>4056</v>
      </c>
      <c r="V435" s="273">
        <f t="shared" si="80"/>
        <v>0</v>
      </c>
      <c r="W435" s="271">
        <v>4.42</v>
      </c>
      <c r="X435" s="273">
        <v>135.19999999999999</v>
      </c>
      <c r="Y435" s="273">
        <v>272.8</v>
      </c>
      <c r="Z435" s="573">
        <v>0.91500000000000004</v>
      </c>
      <c r="AA435" s="273">
        <v>4092</v>
      </c>
      <c r="AB435" s="273">
        <f t="shared" si="81"/>
        <v>0</v>
      </c>
      <c r="AC435" s="271">
        <v>4.45</v>
      </c>
      <c r="AD435" s="273">
        <v>151.19999999999999</v>
      </c>
      <c r="AE435" s="273">
        <v>272.8</v>
      </c>
      <c r="AF435" s="573">
        <v>0.8448</v>
      </c>
      <c r="AG435" s="273">
        <v>7752</v>
      </c>
      <c r="AH435" s="273">
        <f t="shared" si="82"/>
        <v>0</v>
      </c>
      <c r="AI435" s="271">
        <v>8.16</v>
      </c>
      <c r="AJ435" s="273">
        <v>98.08</v>
      </c>
      <c r="AK435" s="273">
        <v>272.8</v>
      </c>
      <c r="AL435" s="573">
        <v>0.87629999999999997</v>
      </c>
      <c r="AM435" s="273">
        <v>4550</v>
      </c>
      <c r="AN435" s="273">
        <f t="shared" si="83"/>
        <v>0</v>
      </c>
      <c r="AO435" s="271">
        <v>7.35</v>
      </c>
      <c r="AP435" s="273">
        <v>136.63999999999999</v>
      </c>
      <c r="AQ435" s="273">
        <v>272.8</v>
      </c>
      <c r="AR435" s="573">
        <v>0.85629999999999995</v>
      </c>
      <c r="AS435" s="273">
        <v>9220</v>
      </c>
      <c r="AT435" s="273">
        <f t="shared" si="84"/>
        <v>0</v>
      </c>
      <c r="AU435" s="271">
        <v>10.59</v>
      </c>
      <c r="AV435" s="273">
        <v>149.76</v>
      </c>
      <c r="AW435" s="273">
        <v>272.8</v>
      </c>
      <c r="AX435" s="573">
        <v>0.82299999999999995</v>
      </c>
      <c r="AY435" s="273">
        <v>3562</v>
      </c>
      <c r="AZ435" s="273">
        <f t="shared" si="85"/>
        <v>0</v>
      </c>
      <c r="BA435" s="271">
        <v>4.01</v>
      </c>
      <c r="BB435" s="273">
        <v>118.08</v>
      </c>
      <c r="BC435" s="273">
        <v>272.8</v>
      </c>
      <c r="BD435" s="573">
        <v>0.91110000000000002</v>
      </c>
      <c r="BE435" s="273">
        <v>2870</v>
      </c>
      <c r="BF435" s="273">
        <f t="shared" si="86"/>
        <v>0</v>
      </c>
      <c r="BG435" s="271">
        <v>3.59</v>
      </c>
      <c r="BH435" s="273">
        <v>125.44</v>
      </c>
      <c r="BI435" s="273">
        <v>272.8</v>
      </c>
      <c r="BJ435" s="573">
        <v>0.91490000000000005</v>
      </c>
      <c r="BK435" s="273">
        <v>3530</v>
      </c>
      <c r="BL435" s="273">
        <f t="shared" si="87"/>
        <v>0</v>
      </c>
      <c r="BM435" s="271">
        <v>4.13</v>
      </c>
      <c r="BN435" s="273">
        <v>157.28</v>
      </c>
      <c r="BO435" s="273">
        <v>272.8</v>
      </c>
      <c r="BP435" s="573">
        <v>0.85129999999999995</v>
      </c>
      <c r="BQ435" s="273">
        <v>5212</v>
      </c>
      <c r="BR435" s="273">
        <f t="shared" si="88"/>
        <v>0</v>
      </c>
      <c r="BS435" s="271">
        <v>5.79</v>
      </c>
      <c r="BT435" s="273">
        <v>145.12</v>
      </c>
      <c r="BU435" s="273">
        <v>272.8</v>
      </c>
      <c r="BV435" s="573">
        <v>0.8952</v>
      </c>
      <c r="BW435" s="273">
        <v>5076</v>
      </c>
      <c r="BX435" s="273">
        <f t="shared" si="89"/>
        <v>0</v>
      </c>
      <c r="BY435" s="271">
        <v>5.25</v>
      </c>
      <c r="BZ435" s="273">
        <f t="shared" si="90"/>
        <v>57930</v>
      </c>
    </row>
    <row r="436" spans="1:78">
      <c r="A436" s="272">
        <v>431</v>
      </c>
      <c r="B436" s="272" t="s">
        <v>4365</v>
      </c>
      <c r="C436" s="272" t="s">
        <v>651</v>
      </c>
      <c r="D436" s="272" t="s">
        <v>391</v>
      </c>
      <c r="E436" s="273">
        <v>350</v>
      </c>
      <c r="F436" s="273">
        <v>307.83999999999997</v>
      </c>
      <c r="G436" s="273">
        <v>307.83999999999997</v>
      </c>
      <c r="H436" s="573">
        <v>0.996</v>
      </c>
      <c r="I436" s="273">
        <v>64922</v>
      </c>
      <c r="J436" s="273">
        <f t="shared" si="78"/>
        <v>0</v>
      </c>
      <c r="K436" s="271">
        <v>29.41</v>
      </c>
      <c r="L436" s="273">
        <v>317.60000000000002</v>
      </c>
      <c r="M436" s="273">
        <v>317.60000000000002</v>
      </c>
      <c r="N436" s="573">
        <v>0.99580000000000002</v>
      </c>
      <c r="O436" s="273">
        <v>66122</v>
      </c>
      <c r="P436" s="273">
        <f t="shared" si="79"/>
        <v>0</v>
      </c>
      <c r="Q436" s="271">
        <v>28.1</v>
      </c>
      <c r="R436" s="273">
        <v>315.2</v>
      </c>
      <c r="S436" s="273">
        <v>315.2</v>
      </c>
      <c r="T436" s="573">
        <v>0.99339999999999995</v>
      </c>
      <c r="U436" s="273">
        <v>59518</v>
      </c>
      <c r="V436" s="273">
        <f t="shared" si="80"/>
        <v>0</v>
      </c>
      <c r="W436" s="271">
        <v>26.4</v>
      </c>
      <c r="X436" s="273">
        <v>313.76</v>
      </c>
      <c r="Y436" s="273">
        <v>313.76</v>
      </c>
      <c r="Z436" s="573">
        <v>0.99180000000000001</v>
      </c>
      <c r="AA436" s="273">
        <v>74240</v>
      </c>
      <c r="AB436" s="273">
        <f t="shared" si="81"/>
        <v>0</v>
      </c>
      <c r="AC436" s="271">
        <v>32.07</v>
      </c>
      <c r="AD436" s="273">
        <v>318.39999999999998</v>
      </c>
      <c r="AE436" s="273">
        <v>318.39999999999998</v>
      </c>
      <c r="AF436" s="573">
        <v>0.99470000000000003</v>
      </c>
      <c r="AG436" s="273">
        <v>75538</v>
      </c>
      <c r="AH436" s="273">
        <f t="shared" si="82"/>
        <v>0</v>
      </c>
      <c r="AI436" s="271">
        <v>32.06</v>
      </c>
      <c r="AJ436" s="273">
        <v>328.64</v>
      </c>
      <c r="AK436" s="273">
        <v>328.64</v>
      </c>
      <c r="AL436" s="573">
        <v>0.99539999999999995</v>
      </c>
      <c r="AM436" s="273">
        <v>72434</v>
      </c>
      <c r="AN436" s="273">
        <f t="shared" si="83"/>
        <v>0</v>
      </c>
      <c r="AO436" s="271">
        <v>30.75</v>
      </c>
      <c r="AP436" s="273">
        <v>328.64</v>
      </c>
      <c r="AQ436" s="273">
        <v>328.64</v>
      </c>
      <c r="AR436" s="573">
        <v>0.99590000000000001</v>
      </c>
      <c r="AS436" s="273">
        <v>76996</v>
      </c>
      <c r="AT436" s="273">
        <f t="shared" si="84"/>
        <v>0</v>
      </c>
      <c r="AU436" s="271">
        <v>31.62</v>
      </c>
      <c r="AV436" s="273">
        <v>324.16000000000003</v>
      </c>
      <c r="AW436" s="273">
        <v>324.16000000000003</v>
      </c>
      <c r="AX436" s="573">
        <v>0.99490000000000001</v>
      </c>
      <c r="AY436" s="273">
        <v>72610</v>
      </c>
      <c r="AZ436" s="273">
        <f t="shared" si="85"/>
        <v>0</v>
      </c>
      <c r="BA436" s="271">
        <v>31.27</v>
      </c>
      <c r="BB436" s="273">
        <v>337.76</v>
      </c>
      <c r="BC436" s="273">
        <v>337.76</v>
      </c>
      <c r="BD436" s="573">
        <v>0.99470000000000003</v>
      </c>
      <c r="BE436" s="273">
        <v>78020</v>
      </c>
      <c r="BF436" s="273">
        <f t="shared" si="86"/>
        <v>0</v>
      </c>
      <c r="BG436" s="271">
        <v>31.21</v>
      </c>
      <c r="BH436" s="273">
        <v>339.36</v>
      </c>
      <c r="BI436" s="273">
        <v>339.36</v>
      </c>
      <c r="BJ436" s="573">
        <v>0.99490000000000001</v>
      </c>
      <c r="BK436" s="273">
        <v>76596</v>
      </c>
      <c r="BL436" s="273">
        <f t="shared" si="87"/>
        <v>0</v>
      </c>
      <c r="BM436" s="271">
        <v>30.49</v>
      </c>
      <c r="BN436" s="273">
        <v>339.2</v>
      </c>
      <c r="BO436" s="273">
        <v>339.2</v>
      </c>
      <c r="BP436" s="573">
        <v>0.99660000000000004</v>
      </c>
      <c r="BQ436" s="273">
        <v>72008</v>
      </c>
      <c r="BR436" s="273">
        <f t="shared" si="88"/>
        <v>0</v>
      </c>
      <c r="BS436" s="271">
        <v>31.7</v>
      </c>
      <c r="BT436" s="273">
        <v>348.8</v>
      </c>
      <c r="BU436" s="273">
        <v>348.8</v>
      </c>
      <c r="BV436" s="573">
        <v>0.99670000000000003</v>
      </c>
      <c r="BW436" s="273">
        <v>85708</v>
      </c>
      <c r="BX436" s="273">
        <f t="shared" si="89"/>
        <v>0</v>
      </c>
      <c r="BY436" s="271">
        <v>33.130000000000003</v>
      </c>
      <c r="BZ436" s="273">
        <f t="shared" si="90"/>
        <v>874712</v>
      </c>
    </row>
    <row r="437" spans="1:78">
      <c r="A437" s="272">
        <v>432</v>
      </c>
      <c r="B437" s="272" t="s">
        <v>4365</v>
      </c>
      <c r="C437" s="272" t="s">
        <v>665</v>
      </c>
      <c r="D437" s="272" t="s">
        <v>394</v>
      </c>
      <c r="E437" s="273">
        <v>350</v>
      </c>
      <c r="F437" s="273">
        <v>336</v>
      </c>
      <c r="G437" s="273">
        <v>336</v>
      </c>
      <c r="H437" s="573">
        <v>1.0064</v>
      </c>
      <c r="I437" s="273">
        <v>43498</v>
      </c>
      <c r="J437" s="273">
        <f t="shared" si="78"/>
        <v>0</v>
      </c>
      <c r="K437" s="271">
        <v>18.02</v>
      </c>
      <c r="L437" s="273">
        <v>342</v>
      </c>
      <c r="M437" s="273">
        <v>342</v>
      </c>
      <c r="N437" s="573">
        <v>1.004</v>
      </c>
      <c r="O437" s="273">
        <v>47028</v>
      </c>
      <c r="P437" s="273">
        <f t="shared" si="79"/>
        <v>0</v>
      </c>
      <c r="Q437" s="271">
        <v>18.53</v>
      </c>
      <c r="R437" s="273">
        <v>324</v>
      </c>
      <c r="S437" s="273">
        <v>324</v>
      </c>
      <c r="T437" s="573">
        <v>1.0058</v>
      </c>
      <c r="U437" s="273">
        <v>33744</v>
      </c>
      <c r="V437" s="273">
        <f t="shared" si="80"/>
        <v>0</v>
      </c>
      <c r="W437" s="271">
        <v>14.52</v>
      </c>
      <c r="X437" s="273">
        <v>312</v>
      </c>
      <c r="Y437" s="273">
        <v>312</v>
      </c>
      <c r="Z437" s="573">
        <v>0.9839</v>
      </c>
      <c r="AA437" s="273">
        <v>32205</v>
      </c>
      <c r="AB437" s="273">
        <f t="shared" si="81"/>
        <v>0</v>
      </c>
      <c r="AC437" s="271">
        <v>14.1</v>
      </c>
      <c r="AD437" s="273">
        <v>300</v>
      </c>
      <c r="AE437" s="273">
        <v>300</v>
      </c>
      <c r="AF437" s="573">
        <v>0.98360000000000003</v>
      </c>
      <c r="AG437" s="273">
        <v>86547</v>
      </c>
      <c r="AH437" s="273">
        <f t="shared" si="82"/>
        <v>0</v>
      </c>
      <c r="AI437" s="271">
        <v>39.42</v>
      </c>
      <c r="AJ437" s="273">
        <v>285.60000000000002</v>
      </c>
      <c r="AK437" s="273">
        <v>285.60000000000002</v>
      </c>
      <c r="AL437" s="573">
        <v>0.99990000000000001</v>
      </c>
      <c r="AM437" s="273">
        <v>159330</v>
      </c>
      <c r="AN437" s="273">
        <f t="shared" si="83"/>
        <v>35945.90087764585</v>
      </c>
      <c r="AO437" s="271">
        <v>77.48</v>
      </c>
      <c r="AP437" s="273">
        <v>312</v>
      </c>
      <c r="AQ437" s="273">
        <v>312</v>
      </c>
      <c r="AR437" s="573">
        <v>0.996</v>
      </c>
      <c r="AS437" s="273">
        <v>56452</v>
      </c>
      <c r="AT437" s="273">
        <f t="shared" si="84"/>
        <v>0</v>
      </c>
      <c r="AU437" s="271">
        <v>24.42</v>
      </c>
      <c r="AV437" s="273">
        <v>336</v>
      </c>
      <c r="AW437" s="273">
        <v>336</v>
      </c>
      <c r="AX437" s="573">
        <v>0.99770000000000003</v>
      </c>
      <c r="AY437" s="273">
        <v>13182</v>
      </c>
      <c r="AZ437" s="273">
        <f t="shared" si="85"/>
        <v>0</v>
      </c>
      <c r="BA437" s="271">
        <v>5.46</v>
      </c>
      <c r="BB437" s="273">
        <v>312</v>
      </c>
      <c r="BC437" s="273">
        <v>312</v>
      </c>
      <c r="BD437" s="573">
        <v>0.99809999999999999</v>
      </c>
      <c r="BE437" s="273">
        <v>63551</v>
      </c>
      <c r="BF437" s="273">
        <f t="shared" si="86"/>
        <v>0</v>
      </c>
      <c r="BG437" s="271">
        <v>27.43</v>
      </c>
      <c r="BH437" s="273">
        <v>312</v>
      </c>
      <c r="BI437" s="273">
        <v>312</v>
      </c>
      <c r="BJ437" s="573">
        <v>0.99260000000000004</v>
      </c>
      <c r="BK437" s="273">
        <v>12484</v>
      </c>
      <c r="BL437" s="273">
        <f t="shared" si="87"/>
        <v>0</v>
      </c>
      <c r="BM437" s="271">
        <v>5.42</v>
      </c>
      <c r="BN437" s="273">
        <v>306</v>
      </c>
      <c r="BO437" s="273">
        <v>306</v>
      </c>
      <c r="BP437" s="573">
        <v>0.99760000000000004</v>
      </c>
      <c r="BQ437" s="273">
        <v>28319</v>
      </c>
      <c r="BR437" s="273">
        <f t="shared" si="88"/>
        <v>0</v>
      </c>
      <c r="BS437" s="271">
        <v>13.8</v>
      </c>
      <c r="BT437" s="273">
        <v>318</v>
      </c>
      <c r="BU437" s="273">
        <v>318</v>
      </c>
      <c r="BV437" s="573">
        <v>0.99690000000000001</v>
      </c>
      <c r="BW437" s="273">
        <v>36477</v>
      </c>
      <c r="BX437" s="273">
        <f t="shared" si="89"/>
        <v>0</v>
      </c>
      <c r="BY437" s="271">
        <v>15.46</v>
      </c>
      <c r="BZ437" s="273">
        <f t="shared" si="90"/>
        <v>612817</v>
      </c>
    </row>
    <row r="438" spans="1:78">
      <c r="A438" s="272">
        <v>433</v>
      </c>
      <c r="B438" s="272" t="s">
        <v>4365</v>
      </c>
      <c r="C438" s="272" t="s">
        <v>4079</v>
      </c>
      <c r="D438" s="272" t="s">
        <v>391</v>
      </c>
      <c r="E438" s="273">
        <v>354.44444444444446</v>
      </c>
      <c r="F438" s="273">
        <v>0</v>
      </c>
      <c r="G438" s="273">
        <v>0</v>
      </c>
      <c r="H438" s="573">
        <v>0</v>
      </c>
      <c r="I438" s="273">
        <v>0</v>
      </c>
      <c r="J438" s="273">
        <f t="shared" si="78"/>
        <v>0</v>
      </c>
      <c r="K438" s="271">
        <v>0</v>
      </c>
      <c r="L438" s="273">
        <v>0</v>
      </c>
      <c r="M438" s="273">
        <v>0</v>
      </c>
      <c r="N438" s="573">
        <v>0</v>
      </c>
      <c r="O438" s="273">
        <v>0</v>
      </c>
      <c r="P438" s="273">
        <f t="shared" si="79"/>
        <v>0</v>
      </c>
      <c r="Q438" s="271">
        <v>0</v>
      </c>
      <c r="R438" s="273">
        <v>0</v>
      </c>
      <c r="S438" s="273">
        <v>0</v>
      </c>
      <c r="T438" s="573">
        <v>0</v>
      </c>
      <c r="U438" s="273">
        <v>0</v>
      </c>
      <c r="V438" s="273">
        <f t="shared" si="80"/>
        <v>0</v>
      </c>
      <c r="W438" s="271">
        <v>0</v>
      </c>
      <c r="X438" s="273">
        <v>0</v>
      </c>
      <c r="Y438" s="273">
        <v>0</v>
      </c>
      <c r="Z438" s="573">
        <v>0</v>
      </c>
      <c r="AA438" s="273">
        <v>0</v>
      </c>
      <c r="AB438" s="273">
        <f t="shared" si="81"/>
        <v>0</v>
      </c>
      <c r="AC438" s="271">
        <v>0</v>
      </c>
      <c r="AD438" s="273">
        <v>0</v>
      </c>
      <c r="AE438" s="273">
        <v>0</v>
      </c>
      <c r="AF438" s="573">
        <v>0</v>
      </c>
      <c r="AG438" s="273">
        <v>0</v>
      </c>
      <c r="AH438" s="273">
        <f t="shared" si="82"/>
        <v>0</v>
      </c>
      <c r="AI438" s="271">
        <v>0</v>
      </c>
      <c r="AJ438" s="273">
        <v>0</v>
      </c>
      <c r="AK438" s="273">
        <v>0</v>
      </c>
      <c r="AL438" s="573">
        <v>0</v>
      </c>
      <c r="AM438" s="273">
        <v>0</v>
      </c>
      <c r="AN438" s="273">
        <f t="shared" si="83"/>
        <v>0</v>
      </c>
      <c r="AO438" s="271">
        <v>0</v>
      </c>
      <c r="AP438" s="273">
        <v>0</v>
      </c>
      <c r="AQ438" s="273">
        <v>0</v>
      </c>
      <c r="AR438" s="573">
        <v>0</v>
      </c>
      <c r="AS438" s="273">
        <v>0</v>
      </c>
      <c r="AT438" s="273">
        <f t="shared" si="84"/>
        <v>0</v>
      </c>
      <c r="AU438" s="271">
        <v>0</v>
      </c>
      <c r="AV438" s="273">
        <v>309.44</v>
      </c>
      <c r="AW438" s="273">
        <v>309.44</v>
      </c>
      <c r="AX438" s="573">
        <v>0.83750000000000002</v>
      </c>
      <c r="AY438" s="273">
        <v>22730</v>
      </c>
      <c r="AZ438" s="273">
        <f t="shared" si="85"/>
        <v>0</v>
      </c>
      <c r="BA438" s="271">
        <v>30.45</v>
      </c>
      <c r="BB438" s="273">
        <v>338.4</v>
      </c>
      <c r="BC438" s="273">
        <v>338.4</v>
      </c>
      <c r="BD438" s="573">
        <v>0.89039999999999997</v>
      </c>
      <c r="BE438" s="273">
        <v>64654</v>
      </c>
      <c r="BF438" s="273">
        <f t="shared" si="86"/>
        <v>0</v>
      </c>
      <c r="BG438" s="271">
        <v>28.84</v>
      </c>
      <c r="BH438" s="273">
        <v>311.83999999999997</v>
      </c>
      <c r="BI438" s="273">
        <v>311.83999999999997</v>
      </c>
      <c r="BJ438" s="573">
        <v>0.79139999999999999</v>
      </c>
      <c r="BK438" s="273">
        <v>7710</v>
      </c>
      <c r="BL438" s="273">
        <f t="shared" si="87"/>
        <v>0</v>
      </c>
      <c r="BM438" s="271">
        <v>4.2</v>
      </c>
      <c r="BN438" s="273">
        <v>283.68</v>
      </c>
      <c r="BO438" s="273">
        <v>283.68</v>
      </c>
      <c r="BP438" s="573">
        <v>0.85160000000000002</v>
      </c>
      <c r="BQ438" s="273">
        <v>15264</v>
      </c>
      <c r="BR438" s="273">
        <f t="shared" si="88"/>
        <v>0</v>
      </c>
      <c r="BS438" s="271">
        <v>9.4</v>
      </c>
      <c r="BT438" s="273">
        <v>117.44</v>
      </c>
      <c r="BU438" s="273">
        <v>283.55599999999998</v>
      </c>
      <c r="BV438" s="573">
        <v>0.76659999999999995</v>
      </c>
      <c r="BW438" s="273">
        <v>3812</v>
      </c>
      <c r="BX438" s="273">
        <f t="shared" si="89"/>
        <v>0</v>
      </c>
      <c r="BY438" s="271">
        <v>5.69</v>
      </c>
      <c r="BZ438" s="273">
        <f t="shared" si="90"/>
        <v>114170</v>
      </c>
    </row>
    <row r="439" spans="1:78">
      <c r="A439" s="272">
        <v>434</v>
      </c>
      <c r="B439" s="272" t="s">
        <v>4365</v>
      </c>
      <c r="C439" s="272" t="s">
        <v>3324</v>
      </c>
      <c r="D439" s="272" t="s">
        <v>394</v>
      </c>
      <c r="E439" s="273">
        <v>355</v>
      </c>
      <c r="F439" s="273">
        <v>15.6</v>
      </c>
      <c r="G439" s="273">
        <v>284</v>
      </c>
      <c r="H439" s="573">
        <v>0.72809999999999997</v>
      </c>
      <c r="I439" s="273">
        <v>2025</v>
      </c>
      <c r="J439" s="273">
        <f t="shared" si="78"/>
        <v>0</v>
      </c>
      <c r="K439" s="271">
        <v>53.06</v>
      </c>
      <c r="L439" s="273">
        <v>20.16</v>
      </c>
      <c r="M439" s="273">
        <v>284</v>
      </c>
      <c r="N439" s="573">
        <v>0.67420000000000002</v>
      </c>
      <c r="O439" s="273">
        <v>3117</v>
      </c>
      <c r="P439" s="273">
        <f t="shared" si="79"/>
        <v>0</v>
      </c>
      <c r="Q439" s="271">
        <v>30.82</v>
      </c>
      <c r="R439" s="273">
        <v>27</v>
      </c>
      <c r="S439" s="273">
        <v>284</v>
      </c>
      <c r="T439" s="573">
        <v>0.85360000000000003</v>
      </c>
      <c r="U439" s="273">
        <v>4543</v>
      </c>
      <c r="V439" s="273">
        <f t="shared" si="80"/>
        <v>0</v>
      </c>
      <c r="W439" s="271">
        <v>27.38</v>
      </c>
      <c r="X439" s="273">
        <v>25.68</v>
      </c>
      <c r="Y439" s="273">
        <v>284</v>
      </c>
      <c r="Z439" s="573">
        <v>0.78820000000000001</v>
      </c>
      <c r="AA439" s="273">
        <v>3973</v>
      </c>
      <c r="AB439" s="273">
        <f t="shared" si="81"/>
        <v>0</v>
      </c>
      <c r="AC439" s="271">
        <v>26.38</v>
      </c>
      <c r="AD439" s="273">
        <v>37.44</v>
      </c>
      <c r="AE439" s="273">
        <v>284</v>
      </c>
      <c r="AF439" s="573">
        <v>0.9042</v>
      </c>
      <c r="AG439" s="273">
        <v>6915</v>
      </c>
      <c r="AH439" s="273">
        <f t="shared" si="82"/>
        <v>0</v>
      </c>
      <c r="AI439" s="271">
        <v>27.45</v>
      </c>
      <c r="AJ439" s="273">
        <v>38.159999999999997</v>
      </c>
      <c r="AK439" s="273">
        <v>284</v>
      </c>
      <c r="AL439" s="573">
        <v>0.94779999999999998</v>
      </c>
      <c r="AM439" s="273">
        <v>9327</v>
      </c>
      <c r="AN439" s="273">
        <f t="shared" si="83"/>
        <v>0</v>
      </c>
      <c r="AO439" s="271">
        <v>35.81</v>
      </c>
      <c r="AP439" s="273">
        <v>47.04</v>
      </c>
      <c r="AQ439" s="273">
        <v>284</v>
      </c>
      <c r="AR439" s="573">
        <v>0.94879999999999998</v>
      </c>
      <c r="AS439" s="273">
        <v>11082</v>
      </c>
      <c r="AT439" s="273">
        <f t="shared" si="84"/>
        <v>0</v>
      </c>
      <c r="AU439" s="271">
        <v>33.369999999999997</v>
      </c>
      <c r="AV439" s="273">
        <v>18</v>
      </c>
      <c r="AW439" s="273">
        <v>284</v>
      </c>
      <c r="AX439" s="573">
        <v>0.92120000000000002</v>
      </c>
      <c r="AY439" s="273">
        <v>10005</v>
      </c>
      <c r="AZ439" s="273">
        <f t="shared" si="85"/>
        <v>2841.515513126491</v>
      </c>
      <c r="BA439" s="271">
        <v>83.8</v>
      </c>
      <c r="BB439" s="273">
        <v>43.68</v>
      </c>
      <c r="BC439" s="273">
        <v>284</v>
      </c>
      <c r="BD439" s="573">
        <v>0.93120000000000003</v>
      </c>
      <c r="BE439" s="273">
        <v>10206</v>
      </c>
      <c r="BF439" s="273">
        <f t="shared" si="86"/>
        <v>0</v>
      </c>
      <c r="BG439" s="271">
        <v>33.72</v>
      </c>
      <c r="BH439" s="273">
        <v>60.48</v>
      </c>
      <c r="BI439" s="273">
        <v>284</v>
      </c>
      <c r="BJ439" s="573">
        <v>0.94569999999999999</v>
      </c>
      <c r="BK439" s="273">
        <v>16482</v>
      </c>
      <c r="BL439" s="273">
        <f t="shared" si="87"/>
        <v>0</v>
      </c>
      <c r="BM439" s="271">
        <v>38.729999999999997</v>
      </c>
      <c r="BN439" s="273">
        <v>68.64</v>
      </c>
      <c r="BO439" s="273">
        <v>284</v>
      </c>
      <c r="BP439" s="573">
        <v>0.97550000000000003</v>
      </c>
      <c r="BQ439" s="273">
        <v>21708</v>
      </c>
      <c r="BR439" s="273">
        <f t="shared" si="88"/>
        <v>0</v>
      </c>
      <c r="BS439" s="271">
        <v>48.24</v>
      </c>
      <c r="BT439" s="273">
        <v>75.599999999999994</v>
      </c>
      <c r="BU439" s="273">
        <v>284</v>
      </c>
      <c r="BV439" s="573">
        <v>0.9839</v>
      </c>
      <c r="BW439" s="273">
        <v>23565</v>
      </c>
      <c r="BX439" s="273">
        <f t="shared" si="89"/>
        <v>0</v>
      </c>
      <c r="BY439" s="271">
        <v>42.58</v>
      </c>
      <c r="BZ439" s="273">
        <f t="shared" si="90"/>
        <v>122948</v>
      </c>
    </row>
    <row r="440" spans="1:78">
      <c r="A440" s="272">
        <v>435</v>
      </c>
      <c r="B440" s="272" t="s">
        <v>4365</v>
      </c>
      <c r="C440" s="272" t="s">
        <v>715</v>
      </c>
      <c r="D440" s="272" t="s">
        <v>394</v>
      </c>
      <c r="E440" s="273">
        <v>360</v>
      </c>
      <c r="F440" s="273">
        <v>276.48</v>
      </c>
      <c r="G440" s="273">
        <v>288</v>
      </c>
      <c r="H440" s="573">
        <v>0.99080000000000001</v>
      </c>
      <c r="I440" s="273">
        <v>124008</v>
      </c>
      <c r="J440" s="273">
        <f t="shared" si="78"/>
        <v>5660.9346270081069</v>
      </c>
      <c r="K440" s="271">
        <v>62.87</v>
      </c>
      <c r="L440" s="273">
        <v>264.48</v>
      </c>
      <c r="M440" s="273">
        <v>288</v>
      </c>
      <c r="N440" s="573">
        <v>0.99139999999999995</v>
      </c>
      <c r="O440" s="273">
        <v>115424</v>
      </c>
      <c r="P440" s="273">
        <f t="shared" si="79"/>
        <v>0</v>
      </c>
      <c r="Q440" s="271">
        <v>59.16</v>
      </c>
      <c r="R440" s="273">
        <v>237.76</v>
      </c>
      <c r="S440" s="273">
        <v>288</v>
      </c>
      <c r="T440" s="573">
        <v>0.99280000000000002</v>
      </c>
      <c r="U440" s="273">
        <v>77512</v>
      </c>
      <c r="V440" s="273">
        <f t="shared" si="80"/>
        <v>0</v>
      </c>
      <c r="W440" s="271">
        <v>45.61</v>
      </c>
      <c r="X440" s="273">
        <v>226.72</v>
      </c>
      <c r="Y440" s="273">
        <v>288</v>
      </c>
      <c r="Z440" s="573">
        <v>0.99460000000000004</v>
      </c>
      <c r="AA440" s="273">
        <v>89536</v>
      </c>
      <c r="AB440" s="273">
        <f t="shared" si="81"/>
        <v>0</v>
      </c>
      <c r="AC440" s="271">
        <v>53.37</v>
      </c>
      <c r="AD440" s="273">
        <v>226.88</v>
      </c>
      <c r="AE440" s="273">
        <v>288</v>
      </c>
      <c r="AF440" s="573">
        <v>0.99270000000000003</v>
      </c>
      <c r="AG440" s="273">
        <v>40856</v>
      </c>
      <c r="AH440" s="273">
        <f t="shared" si="82"/>
        <v>0</v>
      </c>
      <c r="AI440" s="271">
        <v>24.38</v>
      </c>
      <c r="AJ440" s="273">
        <v>268.48</v>
      </c>
      <c r="AK440" s="273">
        <v>288</v>
      </c>
      <c r="AL440" s="573">
        <v>0.99060000000000004</v>
      </c>
      <c r="AM440" s="273">
        <v>58074</v>
      </c>
      <c r="AN440" s="273">
        <f t="shared" si="83"/>
        <v>0</v>
      </c>
      <c r="AO440" s="271">
        <v>30.33</v>
      </c>
      <c r="AP440" s="273">
        <v>271.2</v>
      </c>
      <c r="AQ440" s="273">
        <v>288</v>
      </c>
      <c r="AR440" s="573">
        <v>0.99129999999999996</v>
      </c>
      <c r="AS440" s="273">
        <v>46708</v>
      </c>
      <c r="AT440" s="273">
        <f t="shared" si="84"/>
        <v>0</v>
      </c>
      <c r="AU440" s="271">
        <v>23.35</v>
      </c>
      <c r="AV440" s="273">
        <v>284</v>
      </c>
      <c r="AW440" s="273">
        <v>288</v>
      </c>
      <c r="AX440" s="573">
        <v>0.99150000000000005</v>
      </c>
      <c r="AY440" s="273">
        <v>54844</v>
      </c>
      <c r="AZ440" s="273">
        <f t="shared" si="85"/>
        <v>0</v>
      </c>
      <c r="BA440" s="271">
        <v>27.05</v>
      </c>
      <c r="BB440" s="273">
        <v>305.44</v>
      </c>
      <c r="BC440" s="273">
        <v>305.44</v>
      </c>
      <c r="BD440" s="573">
        <v>0.97719999999999996</v>
      </c>
      <c r="BE440" s="273">
        <v>76730</v>
      </c>
      <c r="BF440" s="273">
        <f t="shared" si="86"/>
        <v>0</v>
      </c>
      <c r="BG440" s="271">
        <v>34.549999999999997</v>
      </c>
      <c r="BH440" s="273">
        <v>290.08</v>
      </c>
      <c r="BI440" s="273">
        <v>290.08</v>
      </c>
      <c r="BJ440" s="573">
        <v>0.97719999999999996</v>
      </c>
      <c r="BK440" s="273">
        <v>39948</v>
      </c>
      <c r="BL440" s="273">
        <f t="shared" si="87"/>
        <v>0</v>
      </c>
      <c r="BM440" s="271">
        <v>18.940000000000001</v>
      </c>
      <c r="BN440" s="273">
        <v>277.44</v>
      </c>
      <c r="BO440" s="273">
        <v>288</v>
      </c>
      <c r="BP440" s="573">
        <v>0.98770000000000002</v>
      </c>
      <c r="BQ440" s="273">
        <v>44174</v>
      </c>
      <c r="BR440" s="273">
        <f t="shared" si="88"/>
        <v>0</v>
      </c>
      <c r="BS440" s="271">
        <v>23.99</v>
      </c>
      <c r="BT440" s="273">
        <v>295.83999999999997</v>
      </c>
      <c r="BU440" s="273">
        <v>295.83999999999997</v>
      </c>
      <c r="BV440" s="573">
        <v>0.98839999999999995</v>
      </c>
      <c r="BW440" s="273">
        <v>92252</v>
      </c>
      <c r="BX440" s="273">
        <f t="shared" si="89"/>
        <v>0</v>
      </c>
      <c r="BY440" s="271">
        <v>42.4</v>
      </c>
      <c r="BZ440" s="273">
        <f t="shared" si="90"/>
        <v>860066</v>
      </c>
    </row>
    <row r="441" spans="1:78">
      <c r="A441" s="272">
        <v>436</v>
      </c>
      <c r="B441" s="272" t="s">
        <v>4365</v>
      </c>
      <c r="C441" s="272" t="s">
        <v>741</v>
      </c>
      <c r="D441" s="272" t="s">
        <v>394</v>
      </c>
      <c r="E441" s="273">
        <v>400</v>
      </c>
      <c r="F441" s="273">
        <v>159.84</v>
      </c>
      <c r="G441" s="273">
        <v>320</v>
      </c>
      <c r="H441" s="573">
        <v>0.8014</v>
      </c>
      <c r="I441" s="273">
        <v>35586</v>
      </c>
      <c r="J441" s="273">
        <f t="shared" si="78"/>
        <v>0</v>
      </c>
      <c r="K441" s="271">
        <v>38.58</v>
      </c>
      <c r="L441" s="273">
        <v>161.52000000000001</v>
      </c>
      <c r="M441" s="273">
        <v>320</v>
      </c>
      <c r="N441" s="573">
        <v>0.84609999999999996</v>
      </c>
      <c r="O441" s="273">
        <v>45822</v>
      </c>
      <c r="P441" s="273">
        <f t="shared" si="79"/>
        <v>0</v>
      </c>
      <c r="Q441" s="271">
        <v>45.06</v>
      </c>
      <c r="R441" s="273">
        <v>151.19999999999999</v>
      </c>
      <c r="S441" s="273">
        <v>320</v>
      </c>
      <c r="T441" s="573">
        <v>0.79139999999999999</v>
      </c>
      <c r="U441" s="273">
        <v>36531</v>
      </c>
      <c r="V441" s="273">
        <f t="shared" si="80"/>
        <v>0</v>
      </c>
      <c r="W441" s="271">
        <v>42.4</v>
      </c>
      <c r="X441" s="273">
        <v>156.47999999999999</v>
      </c>
      <c r="Y441" s="273">
        <v>320</v>
      </c>
      <c r="Z441" s="573">
        <v>0.8165</v>
      </c>
      <c r="AA441" s="273">
        <v>37248</v>
      </c>
      <c r="AB441" s="273">
        <f t="shared" si="81"/>
        <v>0</v>
      </c>
      <c r="AC441" s="271">
        <v>39.18</v>
      </c>
      <c r="AD441" s="273">
        <v>139.68</v>
      </c>
      <c r="AE441" s="273">
        <v>320</v>
      </c>
      <c r="AF441" s="573">
        <v>0.80400000000000005</v>
      </c>
      <c r="AG441" s="273">
        <v>34299</v>
      </c>
      <c r="AH441" s="273">
        <f t="shared" si="82"/>
        <v>0</v>
      </c>
      <c r="AI441" s="271">
        <v>41.05</v>
      </c>
      <c r="AJ441" s="273">
        <v>141.84</v>
      </c>
      <c r="AK441" s="273">
        <v>320</v>
      </c>
      <c r="AL441" s="573">
        <v>0.78969999999999996</v>
      </c>
      <c r="AM441" s="273">
        <v>29235</v>
      </c>
      <c r="AN441" s="273">
        <f t="shared" si="83"/>
        <v>0</v>
      </c>
      <c r="AO441" s="271">
        <v>36.25</v>
      </c>
      <c r="AP441" s="273">
        <v>101.28</v>
      </c>
      <c r="AQ441" s="273">
        <v>320</v>
      </c>
      <c r="AR441" s="573">
        <v>0.78449999999999998</v>
      </c>
      <c r="AS441" s="273">
        <v>28647</v>
      </c>
      <c r="AT441" s="273">
        <f t="shared" si="84"/>
        <v>0</v>
      </c>
      <c r="AU441" s="271">
        <v>48.46</v>
      </c>
      <c r="AV441" s="273">
        <v>145.91999999999999</v>
      </c>
      <c r="AW441" s="273">
        <v>320</v>
      </c>
      <c r="AX441" s="573">
        <v>0.93669999999999998</v>
      </c>
      <c r="AY441" s="273">
        <v>37926</v>
      </c>
      <c r="AZ441" s="273">
        <f t="shared" si="85"/>
        <v>0</v>
      </c>
      <c r="BA441" s="271">
        <v>38.53</v>
      </c>
      <c r="BB441" s="273">
        <v>144.72</v>
      </c>
      <c r="BC441" s="273">
        <v>320</v>
      </c>
      <c r="BD441" s="573">
        <v>0.96299999999999997</v>
      </c>
      <c r="BE441" s="273">
        <v>37020</v>
      </c>
      <c r="BF441" s="273">
        <f t="shared" si="86"/>
        <v>0</v>
      </c>
      <c r="BG441" s="271">
        <v>35.700000000000003</v>
      </c>
      <c r="BH441" s="273">
        <v>150.96</v>
      </c>
      <c r="BI441" s="273">
        <v>320</v>
      </c>
      <c r="BJ441" s="573">
        <v>0.94920000000000004</v>
      </c>
      <c r="BK441" s="273">
        <v>33081</v>
      </c>
      <c r="BL441" s="273">
        <f t="shared" si="87"/>
        <v>0</v>
      </c>
      <c r="BM441" s="271">
        <v>31.03</v>
      </c>
      <c r="BN441" s="273">
        <v>156</v>
      </c>
      <c r="BO441" s="273">
        <v>320</v>
      </c>
      <c r="BP441" s="573">
        <v>0.92490000000000006</v>
      </c>
      <c r="BQ441" s="273">
        <v>30447</v>
      </c>
      <c r="BR441" s="273">
        <f t="shared" si="88"/>
        <v>0</v>
      </c>
      <c r="BS441" s="271">
        <v>31.4</v>
      </c>
      <c r="BT441" s="273">
        <v>160.32</v>
      </c>
      <c r="BU441" s="273">
        <v>320</v>
      </c>
      <c r="BV441" s="573">
        <v>0.91549999999999998</v>
      </c>
      <c r="BW441" s="273">
        <v>31932</v>
      </c>
      <c r="BX441" s="273">
        <f t="shared" si="89"/>
        <v>0</v>
      </c>
      <c r="BY441" s="271">
        <v>29.24</v>
      </c>
      <c r="BZ441" s="273">
        <f t="shared" si="90"/>
        <v>417774</v>
      </c>
    </row>
    <row r="442" spans="1:78">
      <c r="A442" s="272">
        <v>437</v>
      </c>
      <c r="B442" s="272" t="s">
        <v>4365</v>
      </c>
      <c r="C442" s="272" t="s">
        <v>3320</v>
      </c>
      <c r="D442" s="272" t="s">
        <v>391</v>
      </c>
      <c r="E442" s="273">
        <v>520</v>
      </c>
      <c r="F442" s="273">
        <v>640.55999999999995</v>
      </c>
      <c r="G442" s="273">
        <v>640.55999999999995</v>
      </c>
      <c r="H442" s="573">
        <v>0.99729999999999996</v>
      </c>
      <c r="I442" s="273">
        <v>153873</v>
      </c>
      <c r="J442" s="273">
        <f t="shared" si="78"/>
        <v>0</v>
      </c>
      <c r="K442" s="271">
        <v>33.450000000000003</v>
      </c>
      <c r="L442" s="273">
        <v>615.6</v>
      </c>
      <c r="M442" s="273">
        <v>615.6</v>
      </c>
      <c r="N442" s="573">
        <v>0.99870000000000003</v>
      </c>
      <c r="O442" s="273">
        <v>186879</v>
      </c>
      <c r="P442" s="273">
        <f t="shared" si="79"/>
        <v>0</v>
      </c>
      <c r="Q442" s="271">
        <v>40.86</v>
      </c>
      <c r="R442" s="273">
        <v>774.48</v>
      </c>
      <c r="S442" s="273">
        <v>774.48</v>
      </c>
      <c r="T442" s="573">
        <v>0.99580000000000002</v>
      </c>
      <c r="U442" s="273">
        <v>201165</v>
      </c>
      <c r="V442" s="273">
        <f t="shared" si="80"/>
        <v>0</v>
      </c>
      <c r="W442" s="271">
        <v>36.22</v>
      </c>
      <c r="X442" s="273">
        <v>883.68</v>
      </c>
      <c r="Y442" s="273">
        <v>883.68</v>
      </c>
      <c r="Z442" s="573">
        <v>0.99919999999999998</v>
      </c>
      <c r="AA442" s="273">
        <v>206010</v>
      </c>
      <c r="AB442" s="273">
        <f t="shared" si="81"/>
        <v>0</v>
      </c>
      <c r="AC442" s="271">
        <v>31.36</v>
      </c>
      <c r="AD442" s="273">
        <v>602.64</v>
      </c>
      <c r="AE442" s="273">
        <v>602.64</v>
      </c>
      <c r="AF442" s="573">
        <v>0.99939999999999996</v>
      </c>
      <c r="AG442" s="273">
        <v>163656</v>
      </c>
      <c r="AH442" s="273">
        <f t="shared" si="82"/>
        <v>0</v>
      </c>
      <c r="AI442" s="271">
        <v>36.520000000000003</v>
      </c>
      <c r="AJ442" s="273">
        <v>615.36</v>
      </c>
      <c r="AK442" s="273">
        <v>615.36</v>
      </c>
      <c r="AL442" s="573">
        <v>0.99870000000000003</v>
      </c>
      <c r="AM442" s="273">
        <v>170940</v>
      </c>
      <c r="AN442" s="273">
        <f t="shared" si="83"/>
        <v>0</v>
      </c>
      <c r="AO442" s="271">
        <v>38.630000000000003</v>
      </c>
      <c r="AP442" s="273">
        <v>753.36</v>
      </c>
      <c r="AQ442" s="273">
        <v>753.36</v>
      </c>
      <c r="AR442" s="573">
        <v>0.99880000000000002</v>
      </c>
      <c r="AS442" s="273">
        <v>192339</v>
      </c>
      <c r="AT442" s="273">
        <f t="shared" si="84"/>
        <v>0</v>
      </c>
      <c r="AU442" s="271">
        <v>34.36</v>
      </c>
      <c r="AV442" s="273">
        <v>558.24</v>
      </c>
      <c r="AW442" s="273">
        <v>558.24</v>
      </c>
      <c r="AX442" s="573">
        <v>0.999</v>
      </c>
      <c r="AY442" s="273">
        <v>140457</v>
      </c>
      <c r="AZ442" s="273">
        <f t="shared" si="85"/>
        <v>0</v>
      </c>
      <c r="BA442" s="271">
        <v>34.979999999999997</v>
      </c>
      <c r="BB442" s="273">
        <v>403.2</v>
      </c>
      <c r="BC442" s="273">
        <v>416</v>
      </c>
      <c r="BD442" s="573">
        <v>0.999</v>
      </c>
      <c r="BE442" s="273">
        <v>139461</v>
      </c>
      <c r="BF442" s="273">
        <f t="shared" si="86"/>
        <v>0</v>
      </c>
      <c r="BG442" s="271">
        <v>46.53</v>
      </c>
      <c r="BH442" s="273">
        <v>453.6</v>
      </c>
      <c r="BI442" s="273">
        <v>453.6</v>
      </c>
      <c r="BJ442" s="573">
        <v>0.99909999999999999</v>
      </c>
      <c r="BK442" s="273">
        <v>130062</v>
      </c>
      <c r="BL442" s="273">
        <f t="shared" si="87"/>
        <v>0</v>
      </c>
      <c r="BM442" s="271">
        <v>38.57</v>
      </c>
      <c r="BN442" s="273">
        <v>509.28</v>
      </c>
      <c r="BO442" s="273">
        <v>509.28</v>
      </c>
      <c r="BP442" s="573">
        <v>0.999</v>
      </c>
      <c r="BQ442" s="273">
        <v>139755</v>
      </c>
      <c r="BR442" s="273">
        <f t="shared" si="88"/>
        <v>0</v>
      </c>
      <c r="BS442" s="271">
        <v>40.880000000000003</v>
      </c>
      <c r="BT442" s="273">
        <v>579.36</v>
      </c>
      <c r="BU442" s="273">
        <v>579.36</v>
      </c>
      <c r="BV442" s="573">
        <v>0.99880000000000002</v>
      </c>
      <c r="BW442" s="273">
        <v>175686</v>
      </c>
      <c r="BX442" s="273">
        <f t="shared" si="89"/>
        <v>0</v>
      </c>
      <c r="BY442" s="271">
        <v>40.81</v>
      </c>
      <c r="BZ442" s="273">
        <f t="shared" si="90"/>
        <v>2000283</v>
      </c>
    </row>
    <row r="443" spans="1:78">
      <c r="A443" s="272">
        <v>438</v>
      </c>
      <c r="B443" s="272" t="s">
        <v>4365</v>
      </c>
      <c r="C443" s="272" t="s">
        <v>737</v>
      </c>
      <c r="D443" s="272" t="s">
        <v>394</v>
      </c>
      <c r="E443" s="273">
        <v>560</v>
      </c>
      <c r="F443" s="273">
        <v>24</v>
      </c>
      <c r="G443" s="273">
        <v>448</v>
      </c>
      <c r="H443" s="573">
        <v>1</v>
      </c>
      <c r="I443" s="273">
        <v>96</v>
      </c>
      <c r="J443" s="273">
        <f t="shared" si="78"/>
        <v>0</v>
      </c>
      <c r="K443" s="271">
        <v>0.54</v>
      </c>
      <c r="L443" s="273">
        <v>0</v>
      </c>
      <c r="M443" s="273">
        <v>0</v>
      </c>
      <c r="N443" s="573">
        <v>0</v>
      </c>
      <c r="O443" s="273">
        <v>0</v>
      </c>
      <c r="P443" s="273">
        <f t="shared" si="79"/>
        <v>0</v>
      </c>
      <c r="Q443" s="271">
        <v>0</v>
      </c>
      <c r="R443" s="273">
        <v>0</v>
      </c>
      <c r="S443" s="273">
        <v>0</v>
      </c>
      <c r="T443" s="573">
        <v>0</v>
      </c>
      <c r="U443" s="273">
        <v>0</v>
      </c>
      <c r="V443" s="273">
        <f t="shared" si="80"/>
        <v>0</v>
      </c>
      <c r="W443" s="271">
        <v>0</v>
      </c>
      <c r="X443" s="273">
        <v>0</v>
      </c>
      <c r="Y443" s="273">
        <v>0</v>
      </c>
      <c r="Z443" s="573">
        <v>0</v>
      </c>
      <c r="AA443" s="273">
        <v>0</v>
      </c>
      <c r="AB443" s="273">
        <f t="shared" si="81"/>
        <v>0</v>
      </c>
      <c r="AC443" s="271">
        <v>0</v>
      </c>
      <c r="AD443" s="273">
        <v>0</v>
      </c>
      <c r="AE443" s="273">
        <v>0</v>
      </c>
      <c r="AF443" s="573">
        <v>0</v>
      </c>
      <c r="AG443" s="273">
        <v>0</v>
      </c>
      <c r="AH443" s="273">
        <f t="shared" si="82"/>
        <v>0</v>
      </c>
      <c r="AI443" s="271">
        <v>0</v>
      </c>
      <c r="AJ443" s="273">
        <v>0</v>
      </c>
      <c r="AK443" s="273">
        <v>0</v>
      </c>
      <c r="AL443" s="573">
        <v>0</v>
      </c>
      <c r="AM443" s="273">
        <v>0</v>
      </c>
      <c r="AN443" s="273">
        <f t="shared" si="83"/>
        <v>0</v>
      </c>
      <c r="AO443" s="271">
        <v>0</v>
      </c>
      <c r="AP443" s="273">
        <v>0</v>
      </c>
      <c r="AQ443" s="273">
        <v>0</v>
      </c>
      <c r="AR443" s="573">
        <v>0</v>
      </c>
      <c r="AS443" s="273">
        <v>0</v>
      </c>
      <c r="AT443" s="273">
        <f t="shared" si="84"/>
        <v>0</v>
      </c>
      <c r="AU443" s="271">
        <v>0</v>
      </c>
      <c r="AV443" s="273">
        <v>0</v>
      </c>
      <c r="AW443" s="273">
        <v>0</v>
      </c>
      <c r="AX443" s="573">
        <v>0</v>
      </c>
      <c r="AY443" s="273">
        <v>0</v>
      </c>
      <c r="AZ443" s="273">
        <f t="shared" si="85"/>
        <v>0</v>
      </c>
      <c r="BA443" s="271">
        <v>0</v>
      </c>
      <c r="BB443" s="273">
        <v>0</v>
      </c>
      <c r="BC443" s="273">
        <v>0</v>
      </c>
      <c r="BD443" s="573">
        <v>0</v>
      </c>
      <c r="BE443" s="273">
        <v>0</v>
      </c>
      <c r="BF443" s="273">
        <f t="shared" si="86"/>
        <v>0</v>
      </c>
      <c r="BG443" s="271">
        <v>0</v>
      </c>
      <c r="BH443" s="273">
        <v>0</v>
      </c>
      <c r="BI443" s="273">
        <v>0</v>
      </c>
      <c r="BJ443" s="573">
        <v>0</v>
      </c>
      <c r="BK443" s="273">
        <v>0</v>
      </c>
      <c r="BL443" s="273">
        <f t="shared" si="87"/>
        <v>0</v>
      </c>
      <c r="BM443" s="271">
        <v>0</v>
      </c>
      <c r="BN443" s="273">
        <v>0</v>
      </c>
      <c r="BO443" s="273">
        <v>0</v>
      </c>
      <c r="BP443" s="573">
        <v>0</v>
      </c>
      <c r="BQ443" s="273">
        <v>0</v>
      </c>
      <c r="BR443" s="273">
        <f t="shared" si="88"/>
        <v>0</v>
      </c>
      <c r="BS443" s="271">
        <v>0</v>
      </c>
      <c r="BT443" s="273">
        <v>0</v>
      </c>
      <c r="BU443" s="273">
        <v>0</v>
      </c>
      <c r="BV443" s="573">
        <v>0</v>
      </c>
      <c r="BW443" s="273">
        <v>0</v>
      </c>
      <c r="BX443" s="273">
        <f t="shared" si="89"/>
        <v>0</v>
      </c>
      <c r="BY443" s="271">
        <v>0</v>
      </c>
      <c r="BZ443" s="273">
        <f t="shared" si="90"/>
        <v>96</v>
      </c>
    </row>
    <row r="444" spans="1:78">
      <c r="A444" s="272">
        <v>439</v>
      </c>
      <c r="B444" s="272" t="s">
        <v>4365</v>
      </c>
      <c r="C444" s="272" t="s">
        <v>4082</v>
      </c>
      <c r="D444" s="272" t="s">
        <v>735</v>
      </c>
      <c r="E444" s="273">
        <v>560</v>
      </c>
      <c r="F444" s="273">
        <v>0</v>
      </c>
      <c r="G444" s="273">
        <v>0</v>
      </c>
      <c r="H444" s="573">
        <v>0</v>
      </c>
      <c r="I444" s="273">
        <v>0</v>
      </c>
      <c r="J444" s="273">
        <f t="shared" si="78"/>
        <v>0</v>
      </c>
      <c r="K444" s="271">
        <v>0</v>
      </c>
      <c r="L444" s="273">
        <v>0</v>
      </c>
      <c r="M444" s="273">
        <v>0</v>
      </c>
      <c r="N444" s="573">
        <v>0</v>
      </c>
      <c r="O444" s="273">
        <v>0</v>
      </c>
      <c r="P444" s="273">
        <f t="shared" si="79"/>
        <v>0</v>
      </c>
      <c r="Q444" s="271">
        <v>0</v>
      </c>
      <c r="R444" s="273">
        <v>0</v>
      </c>
      <c r="S444" s="273">
        <v>0</v>
      </c>
      <c r="T444" s="573">
        <v>0</v>
      </c>
      <c r="U444" s="273">
        <v>0</v>
      </c>
      <c r="V444" s="273">
        <f t="shared" si="80"/>
        <v>0</v>
      </c>
      <c r="W444" s="271">
        <v>0</v>
      </c>
      <c r="X444" s="273">
        <v>0</v>
      </c>
      <c r="Y444" s="273">
        <v>0</v>
      </c>
      <c r="Z444" s="573">
        <v>0</v>
      </c>
      <c r="AA444" s="273">
        <v>0</v>
      </c>
      <c r="AB444" s="273">
        <f t="shared" si="81"/>
        <v>0</v>
      </c>
      <c r="AC444" s="271">
        <v>0</v>
      </c>
      <c r="AD444" s="273">
        <v>0</v>
      </c>
      <c r="AE444" s="273">
        <v>0</v>
      </c>
      <c r="AF444" s="573">
        <v>0</v>
      </c>
      <c r="AG444" s="273">
        <v>0</v>
      </c>
      <c r="AH444" s="273">
        <f t="shared" si="82"/>
        <v>0</v>
      </c>
      <c r="AI444" s="271">
        <v>0</v>
      </c>
      <c r="AJ444" s="273">
        <v>0</v>
      </c>
      <c r="AK444" s="273">
        <v>0</v>
      </c>
      <c r="AL444" s="573">
        <v>0</v>
      </c>
      <c r="AM444" s="273">
        <v>0</v>
      </c>
      <c r="AN444" s="273">
        <f t="shared" si="83"/>
        <v>0</v>
      </c>
      <c r="AO444" s="271">
        <v>0</v>
      </c>
      <c r="AP444" s="273">
        <v>0</v>
      </c>
      <c r="AQ444" s="273">
        <v>0</v>
      </c>
      <c r="AR444" s="573">
        <v>0</v>
      </c>
      <c r="AS444" s="273">
        <v>0</v>
      </c>
      <c r="AT444" s="273">
        <f t="shared" si="84"/>
        <v>0</v>
      </c>
      <c r="AU444" s="271">
        <v>0</v>
      </c>
      <c r="AV444" s="273">
        <v>0</v>
      </c>
      <c r="AW444" s="273">
        <v>0</v>
      </c>
      <c r="AX444" s="573">
        <v>0</v>
      </c>
      <c r="AY444" s="273">
        <v>0</v>
      </c>
      <c r="AZ444" s="273">
        <f t="shared" si="85"/>
        <v>0</v>
      </c>
      <c r="BA444" s="271">
        <v>0</v>
      </c>
      <c r="BB444" s="273">
        <v>0</v>
      </c>
      <c r="BC444" s="273">
        <v>0</v>
      </c>
      <c r="BD444" s="573">
        <v>0</v>
      </c>
      <c r="BE444" s="273">
        <v>0</v>
      </c>
      <c r="BF444" s="273">
        <f t="shared" si="86"/>
        <v>0</v>
      </c>
      <c r="BG444" s="271">
        <v>0</v>
      </c>
      <c r="BH444" s="273">
        <v>0</v>
      </c>
      <c r="BI444" s="273">
        <v>0</v>
      </c>
      <c r="BJ444" s="573">
        <v>0</v>
      </c>
      <c r="BK444" s="273">
        <v>0</v>
      </c>
      <c r="BL444" s="273">
        <f t="shared" si="87"/>
        <v>0</v>
      </c>
      <c r="BM444" s="271">
        <v>0</v>
      </c>
      <c r="BN444" s="273">
        <v>55.68</v>
      </c>
      <c r="BO444" s="273">
        <v>448</v>
      </c>
      <c r="BP444" s="573">
        <v>0.97060000000000002</v>
      </c>
      <c r="BQ444" s="273">
        <v>894</v>
      </c>
      <c r="BR444" s="273">
        <f t="shared" si="88"/>
        <v>0</v>
      </c>
      <c r="BS444" s="271">
        <v>3.63</v>
      </c>
      <c r="BT444" s="273">
        <v>4.5599999999999996</v>
      </c>
      <c r="BU444" s="273">
        <v>448</v>
      </c>
      <c r="BV444" s="573">
        <v>1</v>
      </c>
      <c r="BW444" s="273">
        <v>1257</v>
      </c>
      <c r="BX444" s="273">
        <f t="shared" si="89"/>
        <v>0</v>
      </c>
      <c r="BY444" s="271">
        <v>37.049999999999997</v>
      </c>
      <c r="BZ444" s="273">
        <f t="shared" si="90"/>
        <v>2151</v>
      </c>
    </row>
    <row r="445" spans="1:78">
      <c r="A445" s="272">
        <v>440</v>
      </c>
      <c r="B445" s="272" t="s">
        <v>4365</v>
      </c>
      <c r="C445" s="272" t="s">
        <v>751</v>
      </c>
      <c r="D445" s="272" t="s">
        <v>394</v>
      </c>
      <c r="E445" s="273">
        <v>570</v>
      </c>
      <c r="F445" s="273">
        <v>534</v>
      </c>
      <c r="G445" s="273">
        <v>534</v>
      </c>
      <c r="H445" s="573">
        <v>0.90969999999999995</v>
      </c>
      <c r="I445" s="273">
        <v>196764</v>
      </c>
      <c r="J445" s="273">
        <f t="shared" si="78"/>
        <v>0</v>
      </c>
      <c r="K445" s="271">
        <v>56.25</v>
      </c>
      <c r="L445" s="273">
        <v>416.64</v>
      </c>
      <c r="M445" s="273">
        <v>456</v>
      </c>
      <c r="N445" s="573">
        <v>0.89780000000000004</v>
      </c>
      <c r="O445" s="273">
        <v>74667</v>
      </c>
      <c r="P445" s="273">
        <f t="shared" si="79"/>
        <v>0</v>
      </c>
      <c r="Q445" s="271">
        <v>26.83</v>
      </c>
      <c r="R445" s="273">
        <v>411.84</v>
      </c>
      <c r="S445" s="273">
        <v>456</v>
      </c>
      <c r="T445" s="573">
        <v>0.91549999999999998</v>
      </c>
      <c r="U445" s="273">
        <v>42753</v>
      </c>
      <c r="V445" s="273">
        <f t="shared" si="80"/>
        <v>0</v>
      </c>
      <c r="W445" s="271">
        <v>15.75</v>
      </c>
      <c r="X445" s="273">
        <v>453.36</v>
      </c>
      <c r="Y445" s="273">
        <v>456</v>
      </c>
      <c r="Z445" s="573">
        <v>0.91049999999999998</v>
      </c>
      <c r="AA445" s="273">
        <v>152097</v>
      </c>
      <c r="AB445" s="273">
        <f t="shared" si="81"/>
        <v>0</v>
      </c>
      <c r="AC445" s="271">
        <v>49.52</v>
      </c>
      <c r="AD445" s="273">
        <v>443.04</v>
      </c>
      <c r="AE445" s="273">
        <v>456</v>
      </c>
      <c r="AF445" s="573">
        <v>0.90380000000000005</v>
      </c>
      <c r="AG445" s="273">
        <v>139779</v>
      </c>
      <c r="AH445" s="273">
        <f t="shared" si="82"/>
        <v>0</v>
      </c>
      <c r="AI445" s="271">
        <v>46.92</v>
      </c>
      <c r="AJ445" s="273">
        <v>548.88</v>
      </c>
      <c r="AK445" s="273">
        <v>548.88</v>
      </c>
      <c r="AL445" s="573">
        <v>0.90280000000000005</v>
      </c>
      <c r="AM445" s="273">
        <v>162102</v>
      </c>
      <c r="AN445" s="273">
        <f t="shared" si="83"/>
        <v>0</v>
      </c>
      <c r="AO445" s="271">
        <v>45.43</v>
      </c>
      <c r="AP445" s="273">
        <v>573.6</v>
      </c>
      <c r="AQ445" s="273">
        <v>573.6</v>
      </c>
      <c r="AR445" s="573">
        <v>0.90490000000000004</v>
      </c>
      <c r="AS445" s="273">
        <v>66039</v>
      </c>
      <c r="AT445" s="273">
        <f t="shared" si="84"/>
        <v>0</v>
      </c>
      <c r="AU445" s="271">
        <v>17.100000000000001</v>
      </c>
      <c r="AV445" s="273">
        <v>705.36</v>
      </c>
      <c r="AW445" s="273">
        <v>705.36</v>
      </c>
      <c r="AX445" s="573">
        <v>0.92749999999999999</v>
      </c>
      <c r="AY445" s="273">
        <v>44883</v>
      </c>
      <c r="AZ445" s="273">
        <f t="shared" si="85"/>
        <v>0</v>
      </c>
      <c r="BA445" s="271">
        <v>9.5299999999999994</v>
      </c>
      <c r="BB445" s="273">
        <v>769.92</v>
      </c>
      <c r="BC445" s="273">
        <v>769.92</v>
      </c>
      <c r="BD445" s="573">
        <v>0.92220000000000002</v>
      </c>
      <c r="BE445" s="273">
        <v>304134</v>
      </c>
      <c r="BF445" s="273">
        <f t="shared" si="86"/>
        <v>0</v>
      </c>
      <c r="BG445" s="271">
        <v>57.57</v>
      </c>
      <c r="BH445" s="273">
        <v>905.28</v>
      </c>
      <c r="BI445" s="273">
        <v>905.28</v>
      </c>
      <c r="BJ445" s="573">
        <v>0.92449999999999999</v>
      </c>
      <c r="BK445" s="273">
        <v>246135</v>
      </c>
      <c r="BL445" s="273">
        <f t="shared" si="87"/>
        <v>0</v>
      </c>
      <c r="BM445" s="271">
        <v>39.53</v>
      </c>
      <c r="BN445" s="273">
        <v>873.84</v>
      </c>
      <c r="BO445" s="273">
        <v>873.84</v>
      </c>
      <c r="BP445" s="573">
        <v>0.90990000000000004</v>
      </c>
      <c r="BQ445" s="273">
        <v>136383</v>
      </c>
      <c r="BR445" s="273">
        <f t="shared" si="88"/>
        <v>0</v>
      </c>
      <c r="BS445" s="271">
        <v>25.52</v>
      </c>
      <c r="BT445" s="273">
        <v>530.64</v>
      </c>
      <c r="BU445" s="273">
        <v>530.64</v>
      </c>
      <c r="BV445" s="573">
        <v>0.93830000000000002</v>
      </c>
      <c r="BW445" s="273">
        <v>102945</v>
      </c>
      <c r="BX445" s="273">
        <f t="shared" si="89"/>
        <v>0</v>
      </c>
      <c r="BY445" s="271">
        <v>27.79</v>
      </c>
      <c r="BZ445" s="273">
        <f t="shared" si="90"/>
        <v>1668681</v>
      </c>
    </row>
    <row r="446" spans="1:78">
      <c r="A446" s="272">
        <v>441</v>
      </c>
      <c r="B446" s="272" t="s">
        <v>4365</v>
      </c>
      <c r="C446" s="272" t="s">
        <v>723</v>
      </c>
      <c r="D446" s="272" t="s">
        <v>394</v>
      </c>
      <c r="E446" s="273">
        <v>600</v>
      </c>
      <c r="F446" s="273">
        <v>374.4</v>
      </c>
      <c r="G446" s="273">
        <v>480</v>
      </c>
      <c r="H446" s="573">
        <v>0.95050000000000001</v>
      </c>
      <c r="I446" s="273">
        <v>67734</v>
      </c>
      <c r="J446" s="273">
        <f t="shared" si="78"/>
        <v>0</v>
      </c>
      <c r="K446" s="271">
        <v>26.4</v>
      </c>
      <c r="L446" s="273">
        <v>298.08</v>
      </c>
      <c r="M446" s="273">
        <v>480</v>
      </c>
      <c r="N446" s="573">
        <v>0.95630000000000004</v>
      </c>
      <c r="O446" s="273">
        <v>76059</v>
      </c>
      <c r="P446" s="273">
        <f t="shared" si="79"/>
        <v>0</v>
      </c>
      <c r="Q446" s="271">
        <v>35.82</v>
      </c>
      <c r="R446" s="273">
        <v>340.56</v>
      </c>
      <c r="S446" s="273">
        <v>480</v>
      </c>
      <c r="T446" s="573">
        <v>0.95109999999999995</v>
      </c>
      <c r="U446" s="273">
        <v>70200</v>
      </c>
      <c r="V446" s="273">
        <f t="shared" si="80"/>
        <v>0</v>
      </c>
      <c r="W446" s="271">
        <v>30.08</v>
      </c>
      <c r="X446" s="273">
        <v>312.48</v>
      </c>
      <c r="Y446" s="273">
        <v>480</v>
      </c>
      <c r="Z446" s="573">
        <v>0.9546</v>
      </c>
      <c r="AA446" s="273">
        <v>74466</v>
      </c>
      <c r="AB446" s="273">
        <f t="shared" si="81"/>
        <v>0</v>
      </c>
      <c r="AC446" s="271">
        <v>33.549999999999997</v>
      </c>
      <c r="AD446" s="273">
        <v>334.08</v>
      </c>
      <c r="AE446" s="273">
        <v>480</v>
      </c>
      <c r="AF446" s="573">
        <v>0.95269999999999999</v>
      </c>
      <c r="AG446" s="273">
        <v>74106</v>
      </c>
      <c r="AH446" s="273">
        <f t="shared" si="82"/>
        <v>0</v>
      </c>
      <c r="AI446" s="271">
        <v>31.28</v>
      </c>
      <c r="AJ446" s="273">
        <v>347.76</v>
      </c>
      <c r="AK446" s="273">
        <v>480</v>
      </c>
      <c r="AL446" s="573">
        <v>0.94979999999999998</v>
      </c>
      <c r="AM446" s="273">
        <v>65052</v>
      </c>
      <c r="AN446" s="273">
        <f t="shared" si="83"/>
        <v>0</v>
      </c>
      <c r="AO446" s="271">
        <v>27.32</v>
      </c>
      <c r="AP446" s="273">
        <v>298.08</v>
      </c>
      <c r="AQ446" s="273">
        <v>480</v>
      </c>
      <c r="AR446" s="573">
        <v>0.95</v>
      </c>
      <c r="AS446" s="273">
        <v>74070</v>
      </c>
      <c r="AT446" s="273">
        <f t="shared" si="84"/>
        <v>0</v>
      </c>
      <c r="AU446" s="271">
        <v>35.159999999999997</v>
      </c>
      <c r="AV446" s="273">
        <v>325.44</v>
      </c>
      <c r="AW446" s="273">
        <v>480</v>
      </c>
      <c r="AX446" s="573">
        <v>0.94420000000000004</v>
      </c>
      <c r="AY446" s="273">
        <v>76464</v>
      </c>
      <c r="AZ446" s="273">
        <f t="shared" si="85"/>
        <v>0</v>
      </c>
      <c r="BA446" s="271">
        <v>34.549999999999997</v>
      </c>
      <c r="BB446" s="273">
        <v>325.44</v>
      </c>
      <c r="BC446" s="273">
        <v>480</v>
      </c>
      <c r="BD446" s="573">
        <v>0.95130000000000003</v>
      </c>
      <c r="BE446" s="273">
        <v>94599</v>
      </c>
      <c r="BF446" s="273">
        <f t="shared" si="86"/>
        <v>0</v>
      </c>
      <c r="BG446" s="271">
        <v>41.07</v>
      </c>
      <c r="BH446" s="273">
        <v>411.84</v>
      </c>
      <c r="BI446" s="273">
        <v>480</v>
      </c>
      <c r="BJ446" s="573">
        <v>0.95699999999999996</v>
      </c>
      <c r="BK446" s="273">
        <v>95886</v>
      </c>
      <c r="BL446" s="273">
        <f t="shared" si="87"/>
        <v>0</v>
      </c>
      <c r="BM446" s="271">
        <v>32.700000000000003</v>
      </c>
      <c r="BN446" s="273">
        <v>367.2</v>
      </c>
      <c r="BO446" s="273">
        <v>480</v>
      </c>
      <c r="BP446" s="573">
        <v>0.96230000000000004</v>
      </c>
      <c r="BQ446" s="273">
        <v>90873</v>
      </c>
      <c r="BR446" s="273">
        <f t="shared" si="88"/>
        <v>0</v>
      </c>
      <c r="BS446" s="271">
        <v>38.270000000000003</v>
      </c>
      <c r="BT446" s="273">
        <v>330.48</v>
      </c>
      <c r="BU446" s="273">
        <v>480</v>
      </c>
      <c r="BV446" s="573">
        <v>0.97660000000000002</v>
      </c>
      <c r="BW446" s="273">
        <v>101817</v>
      </c>
      <c r="BX446" s="273">
        <f t="shared" si="89"/>
        <v>0</v>
      </c>
      <c r="BY446" s="271">
        <v>42.4</v>
      </c>
      <c r="BZ446" s="273">
        <f t="shared" si="90"/>
        <v>961326</v>
      </c>
    </row>
    <row r="447" spans="1:78">
      <c r="A447" s="272">
        <v>442</v>
      </c>
      <c r="B447" s="272" t="s">
        <v>4365</v>
      </c>
      <c r="C447" s="272" t="s">
        <v>749</v>
      </c>
      <c r="D447" s="272" t="s">
        <v>394</v>
      </c>
      <c r="E447" s="273">
        <v>600</v>
      </c>
      <c r="F447" s="273">
        <v>360.72</v>
      </c>
      <c r="G447" s="273">
        <v>480</v>
      </c>
      <c r="H447" s="573">
        <v>0.99209999999999998</v>
      </c>
      <c r="I447" s="273">
        <v>117797</v>
      </c>
      <c r="J447" s="273">
        <f t="shared" si="78"/>
        <v>0</v>
      </c>
      <c r="K447" s="271">
        <v>45.71</v>
      </c>
      <c r="L447" s="273">
        <v>387.36</v>
      </c>
      <c r="M447" s="273">
        <v>480</v>
      </c>
      <c r="N447" s="573">
        <v>0.99209999999999998</v>
      </c>
      <c r="O447" s="273">
        <v>114993</v>
      </c>
      <c r="P447" s="273">
        <f t="shared" si="79"/>
        <v>0</v>
      </c>
      <c r="Q447" s="271">
        <v>40.22</v>
      </c>
      <c r="R447" s="273">
        <v>396</v>
      </c>
      <c r="S447" s="273">
        <v>480</v>
      </c>
      <c r="T447" s="573">
        <v>0.99960000000000004</v>
      </c>
      <c r="U447" s="273">
        <v>116766</v>
      </c>
      <c r="V447" s="273">
        <f t="shared" si="80"/>
        <v>0</v>
      </c>
      <c r="W447" s="271">
        <v>40.97</v>
      </c>
      <c r="X447" s="273">
        <v>243</v>
      </c>
      <c r="Y447" s="273">
        <v>480</v>
      </c>
      <c r="Z447" s="573">
        <v>0.99350000000000005</v>
      </c>
      <c r="AA447" s="273">
        <v>122859</v>
      </c>
      <c r="AB447" s="273">
        <f t="shared" si="81"/>
        <v>15087.947368421062</v>
      </c>
      <c r="AC447" s="271">
        <v>68.400000000000006</v>
      </c>
      <c r="AD447" s="273">
        <v>275.04000000000002</v>
      </c>
      <c r="AE447" s="273">
        <v>480</v>
      </c>
      <c r="AF447" s="573">
        <v>0.96440000000000003</v>
      </c>
      <c r="AG447" s="273">
        <v>57591</v>
      </c>
      <c r="AH447" s="273">
        <f t="shared" si="82"/>
        <v>0</v>
      </c>
      <c r="AI447" s="271">
        <v>29.18</v>
      </c>
      <c r="AJ447" s="273">
        <v>272.52</v>
      </c>
      <c r="AK447" s="273">
        <v>480</v>
      </c>
      <c r="AL447" s="573">
        <v>0.99839999999999995</v>
      </c>
      <c r="AM447" s="273">
        <v>88348</v>
      </c>
      <c r="AN447" s="273">
        <f t="shared" si="83"/>
        <v>0</v>
      </c>
      <c r="AO447" s="271">
        <v>45.1</v>
      </c>
      <c r="AP447" s="273">
        <v>352.44</v>
      </c>
      <c r="AQ447" s="273">
        <v>480</v>
      </c>
      <c r="AR447" s="573">
        <v>0.99370000000000003</v>
      </c>
      <c r="AS447" s="273">
        <v>101984</v>
      </c>
      <c r="AT447" s="273">
        <f t="shared" si="84"/>
        <v>0</v>
      </c>
      <c r="AU447" s="271">
        <v>39.14</v>
      </c>
      <c r="AV447" s="273">
        <v>289.8</v>
      </c>
      <c r="AW447" s="273">
        <v>480</v>
      </c>
      <c r="AX447" s="573">
        <v>0.99050000000000005</v>
      </c>
      <c r="AY447" s="273">
        <v>106884</v>
      </c>
      <c r="AZ447" s="273">
        <f t="shared" si="85"/>
        <v>0</v>
      </c>
      <c r="BA447" s="271">
        <v>51.71</v>
      </c>
      <c r="BB447" s="273">
        <v>365.4</v>
      </c>
      <c r="BC447" s="273">
        <v>480</v>
      </c>
      <c r="BD447" s="573">
        <v>0.98099999999999998</v>
      </c>
      <c r="BE447" s="273">
        <v>118076</v>
      </c>
      <c r="BF447" s="273">
        <f t="shared" si="86"/>
        <v>0</v>
      </c>
      <c r="BG447" s="271">
        <v>44.27</v>
      </c>
      <c r="BH447" s="273">
        <v>378.36</v>
      </c>
      <c r="BI447" s="273">
        <v>480</v>
      </c>
      <c r="BJ447" s="573">
        <v>0.96919999999999995</v>
      </c>
      <c r="BK447" s="273">
        <v>123980</v>
      </c>
      <c r="BL447" s="273">
        <f t="shared" si="87"/>
        <v>0</v>
      </c>
      <c r="BM447" s="271">
        <v>45.44</v>
      </c>
      <c r="BN447" s="273">
        <v>327.96</v>
      </c>
      <c r="BO447" s="273">
        <v>480</v>
      </c>
      <c r="BP447" s="573">
        <v>0.98260000000000003</v>
      </c>
      <c r="BQ447" s="273">
        <v>116217</v>
      </c>
      <c r="BR447" s="273">
        <f t="shared" si="88"/>
        <v>0</v>
      </c>
      <c r="BS447" s="271">
        <v>53.67</v>
      </c>
      <c r="BT447" s="273">
        <v>335.52</v>
      </c>
      <c r="BU447" s="273">
        <v>480</v>
      </c>
      <c r="BV447" s="573">
        <v>0.98419999999999996</v>
      </c>
      <c r="BW447" s="273">
        <v>131675</v>
      </c>
      <c r="BX447" s="273">
        <f t="shared" si="89"/>
        <v>0</v>
      </c>
      <c r="BY447" s="271">
        <v>53.59</v>
      </c>
      <c r="BZ447" s="273">
        <f t="shared" si="90"/>
        <v>1317170</v>
      </c>
    </row>
    <row r="448" spans="1:78">
      <c r="A448" s="272">
        <v>443</v>
      </c>
      <c r="B448" s="272" t="s">
        <v>4365</v>
      </c>
      <c r="C448" s="272" t="s">
        <v>683</v>
      </c>
      <c r="D448" s="272" t="s">
        <v>394</v>
      </c>
      <c r="E448" s="273">
        <v>650</v>
      </c>
      <c r="F448" s="273">
        <v>459.36</v>
      </c>
      <c r="G448" s="273">
        <v>520</v>
      </c>
      <c r="H448" s="573">
        <v>0.99529999999999996</v>
      </c>
      <c r="I448" s="273">
        <v>157002</v>
      </c>
      <c r="J448" s="273">
        <f t="shared" si="78"/>
        <v>0</v>
      </c>
      <c r="K448" s="271">
        <v>47.69</v>
      </c>
      <c r="L448" s="273">
        <v>422.88</v>
      </c>
      <c r="M448" s="273">
        <v>520</v>
      </c>
      <c r="N448" s="573">
        <v>0.98880000000000001</v>
      </c>
      <c r="O448" s="273">
        <v>155766</v>
      </c>
      <c r="P448" s="273">
        <f t="shared" si="79"/>
        <v>0</v>
      </c>
      <c r="Q448" s="271">
        <v>50.07</v>
      </c>
      <c r="R448" s="273">
        <v>565.91999999999996</v>
      </c>
      <c r="S448" s="273">
        <v>565.91999999999996</v>
      </c>
      <c r="T448" s="573">
        <v>0.99109999999999998</v>
      </c>
      <c r="U448" s="273">
        <v>156396</v>
      </c>
      <c r="V448" s="273">
        <f t="shared" si="80"/>
        <v>0</v>
      </c>
      <c r="W448" s="271">
        <v>38.72</v>
      </c>
      <c r="X448" s="273">
        <v>483.84</v>
      </c>
      <c r="Y448" s="273">
        <v>520</v>
      </c>
      <c r="Z448" s="573">
        <v>0.99660000000000004</v>
      </c>
      <c r="AA448" s="273">
        <v>169722</v>
      </c>
      <c r="AB448" s="273">
        <f t="shared" si="81"/>
        <v>0</v>
      </c>
      <c r="AC448" s="271">
        <v>47.3</v>
      </c>
      <c r="AD448" s="273">
        <v>616.79999999999995</v>
      </c>
      <c r="AE448" s="273">
        <v>616.79999999999995</v>
      </c>
      <c r="AF448" s="573">
        <v>0.95240000000000002</v>
      </c>
      <c r="AG448" s="273">
        <v>165792</v>
      </c>
      <c r="AH448" s="273">
        <f t="shared" si="82"/>
        <v>0</v>
      </c>
      <c r="AI448" s="271">
        <v>37.93</v>
      </c>
      <c r="AJ448" s="273">
        <v>549.6</v>
      </c>
      <c r="AK448" s="273">
        <v>549.6</v>
      </c>
      <c r="AL448" s="573">
        <v>0.99039999999999995</v>
      </c>
      <c r="AM448" s="273">
        <v>183582</v>
      </c>
      <c r="AN448" s="273">
        <f t="shared" si="83"/>
        <v>0</v>
      </c>
      <c r="AO448" s="271">
        <v>46.84</v>
      </c>
      <c r="AP448" s="273">
        <v>492</v>
      </c>
      <c r="AQ448" s="273">
        <v>520</v>
      </c>
      <c r="AR448" s="573">
        <v>0.98909999999999998</v>
      </c>
      <c r="AS448" s="273">
        <v>188148</v>
      </c>
      <c r="AT448" s="273">
        <f t="shared" si="84"/>
        <v>0</v>
      </c>
      <c r="AU448" s="271">
        <v>51.97</v>
      </c>
      <c r="AV448" s="273">
        <v>433.44</v>
      </c>
      <c r="AW448" s="273">
        <v>520</v>
      </c>
      <c r="AX448" s="573">
        <v>0.99690000000000001</v>
      </c>
      <c r="AY448" s="273">
        <v>166992</v>
      </c>
      <c r="AZ448" s="273">
        <f t="shared" si="85"/>
        <v>0</v>
      </c>
      <c r="BA448" s="271">
        <v>53.67</v>
      </c>
      <c r="BB448" s="273">
        <v>613.91999999999996</v>
      </c>
      <c r="BC448" s="273">
        <v>613.91999999999996</v>
      </c>
      <c r="BD448" s="573">
        <v>0.98709999999999998</v>
      </c>
      <c r="BE448" s="273">
        <v>198396</v>
      </c>
      <c r="BF448" s="273">
        <f t="shared" si="86"/>
        <v>0</v>
      </c>
      <c r="BG448" s="271">
        <v>44</v>
      </c>
      <c r="BH448" s="273">
        <v>620.64</v>
      </c>
      <c r="BI448" s="273">
        <v>620.64</v>
      </c>
      <c r="BJ448" s="573">
        <v>0.99</v>
      </c>
      <c r="BK448" s="273">
        <v>212436</v>
      </c>
      <c r="BL448" s="273">
        <f t="shared" si="87"/>
        <v>0</v>
      </c>
      <c r="BM448" s="271">
        <v>46.47</v>
      </c>
      <c r="BN448" s="273">
        <v>589.91999999999996</v>
      </c>
      <c r="BO448" s="273">
        <v>589.91999999999996</v>
      </c>
      <c r="BP448" s="573">
        <v>0.98599999999999999</v>
      </c>
      <c r="BQ448" s="273">
        <v>216450</v>
      </c>
      <c r="BR448" s="273">
        <f t="shared" si="88"/>
        <v>0</v>
      </c>
      <c r="BS448" s="271">
        <v>55.38</v>
      </c>
      <c r="BT448" s="273">
        <v>609.12</v>
      </c>
      <c r="BU448" s="273">
        <v>609.12</v>
      </c>
      <c r="BV448" s="573">
        <v>0.98980000000000001</v>
      </c>
      <c r="BW448" s="273">
        <v>240360</v>
      </c>
      <c r="BX448" s="273">
        <f t="shared" si="89"/>
        <v>0</v>
      </c>
      <c r="BY448" s="271">
        <v>53.58</v>
      </c>
      <c r="BZ448" s="273">
        <f t="shared" si="90"/>
        <v>2211042</v>
      </c>
    </row>
    <row r="449" spans="1:78">
      <c r="A449" s="272">
        <v>444</v>
      </c>
      <c r="B449" s="272" t="s">
        <v>4365</v>
      </c>
      <c r="C449" s="272" t="s">
        <v>653</v>
      </c>
      <c r="D449" s="272" t="s">
        <v>394</v>
      </c>
      <c r="E449" s="273">
        <v>750</v>
      </c>
      <c r="F449" s="273">
        <v>476.64</v>
      </c>
      <c r="G449" s="273">
        <v>600</v>
      </c>
      <c r="H449" s="573">
        <v>0.99009999999999998</v>
      </c>
      <c r="I449" s="273">
        <v>243333</v>
      </c>
      <c r="J449" s="273">
        <f t="shared" si="78"/>
        <v>39451.139924591531</v>
      </c>
      <c r="K449" s="271">
        <v>71.61</v>
      </c>
      <c r="L449" s="273">
        <v>465.12</v>
      </c>
      <c r="M449" s="273">
        <v>600</v>
      </c>
      <c r="N449" s="573">
        <v>0.9919</v>
      </c>
      <c r="O449" s="273">
        <v>250515</v>
      </c>
      <c r="P449" s="273">
        <f t="shared" si="79"/>
        <v>44555.833104960278</v>
      </c>
      <c r="Q449" s="271">
        <v>72.98</v>
      </c>
      <c r="R449" s="273">
        <v>478.8</v>
      </c>
      <c r="S449" s="273">
        <v>600</v>
      </c>
      <c r="T449" s="573">
        <v>0.99250000000000005</v>
      </c>
      <c r="U449" s="273">
        <v>213426</v>
      </c>
      <c r="V449" s="273">
        <f t="shared" si="80"/>
        <v>8142.8964411670495</v>
      </c>
      <c r="W449" s="271">
        <v>62.38</v>
      </c>
      <c r="X449" s="273">
        <v>498.24</v>
      </c>
      <c r="Y449" s="273">
        <v>600</v>
      </c>
      <c r="Z449" s="573">
        <v>0.98950000000000005</v>
      </c>
      <c r="AA449" s="273">
        <v>218160</v>
      </c>
      <c r="AB449" s="273">
        <f t="shared" si="81"/>
        <v>0</v>
      </c>
      <c r="AC449" s="271">
        <v>59.47</v>
      </c>
      <c r="AD449" s="273">
        <v>476.64</v>
      </c>
      <c r="AE449" s="273">
        <v>600</v>
      </c>
      <c r="AF449" s="573">
        <v>0.99319999999999997</v>
      </c>
      <c r="AG449" s="273">
        <v>242757</v>
      </c>
      <c r="AH449" s="273">
        <f t="shared" si="82"/>
        <v>31418.926871735352</v>
      </c>
      <c r="AI449" s="271">
        <v>68.92</v>
      </c>
      <c r="AJ449" s="273">
        <v>474.48</v>
      </c>
      <c r="AK449" s="273">
        <v>600</v>
      </c>
      <c r="AL449" s="573">
        <v>0.99480000000000002</v>
      </c>
      <c r="AM449" s="273">
        <v>238617</v>
      </c>
      <c r="AN449" s="273">
        <f t="shared" si="83"/>
        <v>34699.894174618981</v>
      </c>
      <c r="AO449" s="271">
        <v>70.209999999999994</v>
      </c>
      <c r="AP449" s="273">
        <v>515.52</v>
      </c>
      <c r="AQ449" s="273">
        <v>600</v>
      </c>
      <c r="AR449" s="573">
        <v>0.99350000000000005</v>
      </c>
      <c r="AS449" s="273">
        <v>249471</v>
      </c>
      <c r="AT449" s="273">
        <f t="shared" si="84"/>
        <v>20843.231556438062</v>
      </c>
      <c r="AU449" s="271">
        <v>65.47</v>
      </c>
      <c r="AV449" s="273">
        <v>529.91999999999996</v>
      </c>
      <c r="AW449" s="273">
        <v>600</v>
      </c>
      <c r="AX449" s="573">
        <v>0.99019999999999997</v>
      </c>
      <c r="AY449" s="273">
        <v>245214</v>
      </c>
      <c r="AZ449" s="273">
        <f t="shared" si="85"/>
        <v>18513.84591679509</v>
      </c>
      <c r="BA449" s="271">
        <v>64.900000000000006</v>
      </c>
      <c r="BB449" s="273">
        <v>486</v>
      </c>
      <c r="BC449" s="273">
        <v>600</v>
      </c>
      <c r="BD449" s="573">
        <v>0.99309999999999998</v>
      </c>
      <c r="BE449" s="273">
        <v>269163</v>
      </c>
      <c r="BF449" s="273">
        <f t="shared" si="86"/>
        <v>53688.950633755849</v>
      </c>
      <c r="BG449" s="271">
        <v>74.95</v>
      </c>
      <c r="BH449" s="273">
        <v>517.67999999999995</v>
      </c>
      <c r="BI449" s="273">
        <v>600</v>
      </c>
      <c r="BJ449" s="573">
        <v>0.99199999999999999</v>
      </c>
      <c r="BK449" s="273">
        <v>269172</v>
      </c>
      <c r="BL449" s="273">
        <f t="shared" si="87"/>
        <v>39926.861603974459</v>
      </c>
      <c r="BM449" s="271">
        <v>70.45</v>
      </c>
      <c r="BN449" s="273">
        <v>543.6</v>
      </c>
      <c r="BO449" s="273">
        <v>600</v>
      </c>
      <c r="BP449" s="573">
        <v>0.99170000000000003</v>
      </c>
      <c r="BQ449" s="273">
        <v>242937</v>
      </c>
      <c r="BR449" s="273">
        <f t="shared" si="88"/>
        <v>25576.129138085304</v>
      </c>
      <c r="BS449" s="271">
        <v>67.06</v>
      </c>
      <c r="BT449" s="273">
        <v>527.76</v>
      </c>
      <c r="BU449" s="273">
        <v>600</v>
      </c>
      <c r="BV449" s="573">
        <v>0.99260000000000004</v>
      </c>
      <c r="BW449" s="273">
        <v>291942</v>
      </c>
      <c r="BX449" s="273">
        <f t="shared" si="89"/>
        <v>58076.579439252353</v>
      </c>
      <c r="BY449" s="271">
        <v>74.900000000000006</v>
      </c>
      <c r="BZ449" s="273">
        <f t="shared" si="90"/>
        <v>2974707</v>
      </c>
    </row>
    <row r="450" spans="1:78">
      <c r="A450" s="272">
        <v>445</v>
      </c>
      <c r="B450" s="272" t="s">
        <v>4365</v>
      </c>
      <c r="C450" s="272" t="s">
        <v>673</v>
      </c>
      <c r="D450" s="272" t="s">
        <v>394</v>
      </c>
      <c r="E450" s="273">
        <v>750</v>
      </c>
      <c r="F450" s="273">
        <v>654</v>
      </c>
      <c r="G450" s="273">
        <v>654</v>
      </c>
      <c r="H450" s="573">
        <v>0.99890000000000001</v>
      </c>
      <c r="I450" s="273">
        <v>46126</v>
      </c>
      <c r="J450" s="273">
        <f t="shared" si="78"/>
        <v>0</v>
      </c>
      <c r="K450" s="271">
        <v>9.81</v>
      </c>
      <c r="L450" s="273">
        <v>900</v>
      </c>
      <c r="M450" s="273">
        <v>900</v>
      </c>
      <c r="N450" s="573">
        <v>0.99519999999999997</v>
      </c>
      <c r="O450" s="273">
        <v>37920</v>
      </c>
      <c r="P450" s="273">
        <f t="shared" si="79"/>
        <v>0</v>
      </c>
      <c r="Q450" s="271">
        <v>5.69</v>
      </c>
      <c r="R450" s="273">
        <v>882</v>
      </c>
      <c r="S450" s="273">
        <v>882</v>
      </c>
      <c r="T450" s="573">
        <v>0.96360000000000001</v>
      </c>
      <c r="U450" s="273">
        <v>12720</v>
      </c>
      <c r="V450" s="273">
        <f t="shared" si="80"/>
        <v>0</v>
      </c>
      <c r="W450" s="271">
        <v>2.08</v>
      </c>
      <c r="X450" s="273">
        <v>552</v>
      </c>
      <c r="Y450" s="273">
        <v>600</v>
      </c>
      <c r="Z450" s="573">
        <v>0.65449999999999997</v>
      </c>
      <c r="AA450" s="273">
        <v>2160</v>
      </c>
      <c r="AB450" s="273">
        <f t="shared" si="81"/>
        <v>0</v>
      </c>
      <c r="AC450" s="271">
        <v>0.8</v>
      </c>
      <c r="AD450" s="273">
        <v>600</v>
      </c>
      <c r="AE450" s="273">
        <v>600</v>
      </c>
      <c r="AF450" s="573">
        <v>0.99619999999999997</v>
      </c>
      <c r="AG450" s="273">
        <v>78720</v>
      </c>
      <c r="AH450" s="273">
        <f t="shared" si="82"/>
        <v>0</v>
      </c>
      <c r="AI450" s="271">
        <v>17.7</v>
      </c>
      <c r="AJ450" s="273">
        <v>674.4</v>
      </c>
      <c r="AK450" s="273">
        <v>674.4</v>
      </c>
      <c r="AL450" s="573">
        <v>0.98839999999999995</v>
      </c>
      <c r="AM450" s="273">
        <v>79710</v>
      </c>
      <c r="AN450" s="273">
        <f t="shared" si="83"/>
        <v>0</v>
      </c>
      <c r="AO450" s="271">
        <v>16.61</v>
      </c>
      <c r="AP450" s="273">
        <v>900</v>
      </c>
      <c r="AQ450" s="273">
        <v>897.6</v>
      </c>
      <c r="AR450" s="573">
        <v>0.96870000000000001</v>
      </c>
      <c r="AS450" s="273">
        <v>110760</v>
      </c>
      <c r="AT450" s="273">
        <f t="shared" si="84"/>
        <v>0</v>
      </c>
      <c r="AU450" s="271">
        <v>17.12</v>
      </c>
      <c r="AV450" s="273">
        <v>960</v>
      </c>
      <c r="AW450" s="273">
        <v>960</v>
      </c>
      <c r="AX450" s="573">
        <v>0.96689999999999998</v>
      </c>
      <c r="AY450" s="273">
        <v>3220</v>
      </c>
      <c r="AZ450" s="273">
        <f t="shared" si="85"/>
        <v>0</v>
      </c>
      <c r="BA450" s="271">
        <v>0.48</v>
      </c>
      <c r="BB450" s="273">
        <v>806.4</v>
      </c>
      <c r="BC450" s="273">
        <v>806.4</v>
      </c>
      <c r="BD450" s="573">
        <v>0.98070000000000002</v>
      </c>
      <c r="BE450" s="273">
        <v>67230</v>
      </c>
      <c r="BF450" s="273">
        <f t="shared" si="86"/>
        <v>0</v>
      </c>
      <c r="BG450" s="271">
        <v>11.43</v>
      </c>
      <c r="BH450" s="273">
        <v>0</v>
      </c>
      <c r="BI450" s="273">
        <v>600</v>
      </c>
      <c r="BJ450" s="573">
        <v>0</v>
      </c>
      <c r="BK450" s="273">
        <v>0</v>
      </c>
      <c r="BL450" s="273">
        <f t="shared" si="87"/>
        <v>0</v>
      </c>
      <c r="BM450" s="271">
        <v>0</v>
      </c>
      <c r="BN450" s="273">
        <v>720</v>
      </c>
      <c r="BO450" s="273">
        <v>720</v>
      </c>
      <c r="BP450" s="573">
        <v>0.99350000000000005</v>
      </c>
      <c r="BQ450" s="273">
        <v>9240</v>
      </c>
      <c r="BR450" s="273">
        <f t="shared" si="88"/>
        <v>0</v>
      </c>
      <c r="BS450" s="271">
        <v>1.92</v>
      </c>
      <c r="BT450" s="273">
        <v>960</v>
      </c>
      <c r="BU450" s="273">
        <v>960</v>
      </c>
      <c r="BV450" s="573">
        <v>0.96089999999999998</v>
      </c>
      <c r="BW450" s="273">
        <v>5910</v>
      </c>
      <c r="BX450" s="273">
        <f t="shared" si="89"/>
        <v>0</v>
      </c>
      <c r="BY450" s="271">
        <v>0.86</v>
      </c>
      <c r="BZ450" s="273">
        <f t="shared" si="90"/>
        <v>453716</v>
      </c>
    </row>
    <row r="451" spans="1:78">
      <c r="A451" s="272">
        <v>446</v>
      </c>
      <c r="B451" s="272" t="s">
        <v>4365</v>
      </c>
      <c r="C451" s="272" t="s">
        <v>3322</v>
      </c>
      <c r="D451" s="272" t="s">
        <v>394</v>
      </c>
      <c r="E451" s="273">
        <v>800</v>
      </c>
      <c r="F451" s="273">
        <v>757.44</v>
      </c>
      <c r="G451" s="273">
        <v>757.44</v>
      </c>
      <c r="H451" s="573">
        <v>0.99650000000000005</v>
      </c>
      <c r="I451" s="273">
        <v>406884</v>
      </c>
      <c r="J451" s="273">
        <f t="shared" si="78"/>
        <v>80811.60785361295</v>
      </c>
      <c r="K451" s="271">
        <v>74.87</v>
      </c>
      <c r="L451" s="273">
        <v>849.6</v>
      </c>
      <c r="M451" s="273">
        <v>849.6</v>
      </c>
      <c r="N451" s="573">
        <v>0.99319999999999997</v>
      </c>
      <c r="O451" s="273">
        <v>444708</v>
      </c>
      <c r="P451" s="273">
        <f t="shared" si="79"/>
        <v>67996.437102922486</v>
      </c>
      <c r="Q451" s="271">
        <v>70.83</v>
      </c>
      <c r="R451" s="273">
        <v>891.84</v>
      </c>
      <c r="S451" s="273">
        <v>891.84</v>
      </c>
      <c r="T451" s="573">
        <v>0.99209999999999998</v>
      </c>
      <c r="U451" s="273">
        <v>351084</v>
      </c>
      <c r="V451" s="273">
        <f t="shared" si="80"/>
        <v>0</v>
      </c>
      <c r="W451" s="271">
        <v>55.11</v>
      </c>
      <c r="X451" s="273">
        <v>723.84</v>
      </c>
      <c r="Y451" s="273">
        <v>723.84</v>
      </c>
      <c r="Z451" s="573">
        <v>0.99939999999999996</v>
      </c>
      <c r="AA451" s="273">
        <v>409962</v>
      </c>
      <c r="AB451" s="273">
        <f t="shared" si="81"/>
        <v>87030.137061835369</v>
      </c>
      <c r="AC451" s="271">
        <v>76.17</v>
      </c>
      <c r="AD451" s="273">
        <v>739.2</v>
      </c>
      <c r="AE451" s="273">
        <v>739.2</v>
      </c>
      <c r="AF451" s="573">
        <v>0.99860000000000004</v>
      </c>
      <c r="AG451" s="273">
        <v>432072</v>
      </c>
      <c r="AH451" s="273">
        <f t="shared" si="82"/>
        <v>102539.52256260329</v>
      </c>
      <c r="AI451" s="271">
        <v>78.67</v>
      </c>
      <c r="AJ451" s="273">
        <v>710.88</v>
      </c>
      <c r="AK451" s="273">
        <v>710.88</v>
      </c>
      <c r="AL451" s="573">
        <v>0.99960000000000004</v>
      </c>
      <c r="AM451" s="273">
        <v>368100</v>
      </c>
      <c r="AN451" s="273">
        <f t="shared" si="83"/>
        <v>61094.161801501243</v>
      </c>
      <c r="AO451" s="271">
        <v>71.94</v>
      </c>
      <c r="AP451" s="273">
        <v>821.76</v>
      </c>
      <c r="AQ451" s="273">
        <v>821.76</v>
      </c>
      <c r="AR451" s="573">
        <v>0.99709999999999999</v>
      </c>
      <c r="AS451" s="273">
        <v>420840</v>
      </c>
      <c r="AT451" s="273">
        <f t="shared" si="84"/>
        <v>55051.212516297266</v>
      </c>
      <c r="AU451" s="271">
        <v>69.03</v>
      </c>
      <c r="AV451" s="273">
        <v>743.52</v>
      </c>
      <c r="AW451" s="273">
        <v>743.52</v>
      </c>
      <c r="AX451" s="573">
        <v>0.99880000000000002</v>
      </c>
      <c r="AY451" s="273">
        <v>379308</v>
      </c>
      <c r="AZ451" s="273">
        <f t="shared" si="85"/>
        <v>58494.918522695225</v>
      </c>
      <c r="BA451" s="271">
        <v>70.94</v>
      </c>
      <c r="BB451" s="273">
        <v>818.4</v>
      </c>
      <c r="BC451" s="273">
        <v>818.4</v>
      </c>
      <c r="BD451" s="573">
        <v>0.999</v>
      </c>
      <c r="BE451" s="273">
        <v>394074</v>
      </c>
      <c r="BF451" s="273">
        <f t="shared" si="86"/>
        <v>29078.01358443965</v>
      </c>
      <c r="BG451" s="271">
        <v>64.78</v>
      </c>
      <c r="BH451" s="273">
        <v>692.16</v>
      </c>
      <c r="BI451" s="273">
        <v>692.16</v>
      </c>
      <c r="BJ451" s="573">
        <v>0.99970000000000003</v>
      </c>
      <c r="BK451" s="273">
        <v>318864</v>
      </c>
      <c r="BL451" s="273">
        <f t="shared" si="87"/>
        <v>9937.1471015662828</v>
      </c>
      <c r="BM451" s="271">
        <v>61.93</v>
      </c>
      <c r="BN451" s="273">
        <v>784.32</v>
      </c>
      <c r="BO451" s="273">
        <v>784.32</v>
      </c>
      <c r="BP451" s="573">
        <v>0.99909999999999999</v>
      </c>
      <c r="BQ451" s="273">
        <v>375414</v>
      </c>
      <c r="BR451" s="273">
        <f t="shared" si="88"/>
        <v>59453.276195819919</v>
      </c>
      <c r="BS451" s="271">
        <v>71.290000000000006</v>
      </c>
      <c r="BT451" s="273">
        <v>756.48</v>
      </c>
      <c r="BU451" s="273">
        <v>756.48</v>
      </c>
      <c r="BV451" s="573">
        <v>0.99850000000000005</v>
      </c>
      <c r="BW451" s="273">
        <v>431628</v>
      </c>
      <c r="BX451" s="273">
        <f t="shared" si="89"/>
        <v>94418.624999999985</v>
      </c>
      <c r="BY451" s="271">
        <v>76.8</v>
      </c>
      <c r="BZ451" s="273">
        <f t="shared" si="90"/>
        <v>4732938</v>
      </c>
    </row>
    <row r="452" spans="1:78">
      <c r="A452" s="272">
        <v>447</v>
      </c>
      <c r="B452" s="272" t="s">
        <v>4365</v>
      </c>
      <c r="C452" s="272" t="s">
        <v>801</v>
      </c>
      <c r="D452" s="272" t="s">
        <v>735</v>
      </c>
      <c r="E452" s="273">
        <v>848</v>
      </c>
      <c r="F452" s="273">
        <v>7.5</v>
      </c>
      <c r="G452" s="273">
        <v>678.4</v>
      </c>
      <c r="H452" s="573">
        <v>1</v>
      </c>
      <c r="I452" s="273">
        <v>2633</v>
      </c>
      <c r="J452" s="273">
        <f t="shared" si="78"/>
        <v>0</v>
      </c>
      <c r="K452" s="271">
        <v>48.76</v>
      </c>
      <c r="L452" s="273">
        <v>12</v>
      </c>
      <c r="M452" s="273">
        <v>678.4</v>
      </c>
      <c r="N452" s="573">
        <v>1.0024</v>
      </c>
      <c r="O452" s="273">
        <v>2835</v>
      </c>
      <c r="P452" s="273">
        <f t="shared" si="79"/>
        <v>0</v>
      </c>
      <c r="Q452" s="271">
        <v>31.68</v>
      </c>
      <c r="R452" s="273">
        <v>9</v>
      </c>
      <c r="S452" s="273">
        <v>678.4</v>
      </c>
      <c r="T452" s="573">
        <v>0.99709999999999999</v>
      </c>
      <c r="U452" s="273">
        <v>2820</v>
      </c>
      <c r="V452" s="273">
        <f t="shared" si="80"/>
        <v>0</v>
      </c>
      <c r="W452" s="271">
        <v>43.64</v>
      </c>
      <c r="X452" s="273">
        <v>291</v>
      </c>
      <c r="Y452" s="273">
        <v>678.4</v>
      </c>
      <c r="Z452" s="573">
        <v>0.99350000000000005</v>
      </c>
      <c r="AA452" s="273">
        <v>3375</v>
      </c>
      <c r="AB452" s="273">
        <f t="shared" si="81"/>
        <v>0</v>
      </c>
      <c r="AC452" s="271">
        <v>1.57</v>
      </c>
      <c r="AD452" s="273">
        <v>519</v>
      </c>
      <c r="AE452" s="273">
        <v>678.4</v>
      </c>
      <c r="AF452" s="573">
        <v>0.94259999999999999</v>
      </c>
      <c r="AG452" s="273">
        <v>40950</v>
      </c>
      <c r="AH452" s="273">
        <f t="shared" si="82"/>
        <v>0</v>
      </c>
      <c r="AI452" s="271">
        <v>11.25</v>
      </c>
      <c r="AJ452" s="273">
        <v>534</v>
      </c>
      <c r="AK452" s="273">
        <v>678.4</v>
      </c>
      <c r="AL452" s="573">
        <v>0.95340000000000003</v>
      </c>
      <c r="AM452" s="273">
        <v>13035</v>
      </c>
      <c r="AN452" s="273">
        <f t="shared" si="83"/>
        <v>0</v>
      </c>
      <c r="AO452" s="271">
        <v>3.56</v>
      </c>
      <c r="AP452" s="273">
        <v>10.5</v>
      </c>
      <c r="AQ452" s="273">
        <v>678.4</v>
      </c>
      <c r="AR452" s="573">
        <v>0.99750000000000005</v>
      </c>
      <c r="AS452" s="273">
        <v>3210</v>
      </c>
      <c r="AT452" s="273">
        <f t="shared" si="84"/>
        <v>0</v>
      </c>
      <c r="AU452" s="271">
        <v>41.19</v>
      </c>
      <c r="AV452" s="273">
        <v>9</v>
      </c>
      <c r="AW452" s="273">
        <v>678.4</v>
      </c>
      <c r="AX452" s="573">
        <v>0.99719999999999998</v>
      </c>
      <c r="AY452" s="273">
        <v>2543</v>
      </c>
      <c r="AZ452" s="273">
        <f t="shared" si="85"/>
        <v>0</v>
      </c>
      <c r="BA452" s="271">
        <v>39.35</v>
      </c>
      <c r="BB452" s="273">
        <v>9</v>
      </c>
      <c r="BC452" s="273">
        <v>678.4</v>
      </c>
      <c r="BD452" s="573">
        <v>0.99680000000000002</v>
      </c>
      <c r="BE452" s="273">
        <v>2527</v>
      </c>
      <c r="BF452" s="273">
        <f t="shared" si="86"/>
        <v>0</v>
      </c>
      <c r="BG452" s="271">
        <v>37.86</v>
      </c>
      <c r="BH452" s="273">
        <v>844.5</v>
      </c>
      <c r="BI452" s="273">
        <v>844.5</v>
      </c>
      <c r="BJ452" s="573">
        <v>1.0003</v>
      </c>
      <c r="BK452" s="273">
        <v>2513</v>
      </c>
      <c r="BL452" s="273">
        <f t="shared" si="87"/>
        <v>0</v>
      </c>
      <c r="BM452" s="271">
        <v>0.4</v>
      </c>
      <c r="BN452" s="273">
        <v>7.5</v>
      </c>
      <c r="BO452" s="273">
        <v>678.4</v>
      </c>
      <c r="BP452" s="573">
        <v>1</v>
      </c>
      <c r="BQ452" s="273">
        <v>1567</v>
      </c>
      <c r="BR452" s="273">
        <f t="shared" si="88"/>
        <v>0</v>
      </c>
      <c r="BS452" s="271">
        <v>31.09</v>
      </c>
      <c r="BT452" s="273">
        <v>15</v>
      </c>
      <c r="BU452" s="273">
        <v>678.4</v>
      </c>
      <c r="BV452" s="573">
        <v>0.996</v>
      </c>
      <c r="BW452" s="273">
        <v>2032</v>
      </c>
      <c r="BX452" s="273">
        <f t="shared" si="89"/>
        <v>0</v>
      </c>
      <c r="BY452" s="271">
        <v>18.28</v>
      </c>
      <c r="BZ452" s="273">
        <f t="shared" si="90"/>
        <v>80040</v>
      </c>
    </row>
    <row r="453" spans="1:78">
      <c r="A453" s="272">
        <v>448</v>
      </c>
      <c r="B453" s="272" t="s">
        <v>4365</v>
      </c>
      <c r="C453" s="272" t="s">
        <v>767</v>
      </c>
      <c r="D453" s="272" t="s">
        <v>394</v>
      </c>
      <c r="E453" s="273">
        <v>900</v>
      </c>
      <c r="F453" s="273">
        <v>289.44</v>
      </c>
      <c r="G453" s="273">
        <v>720</v>
      </c>
      <c r="H453" s="573">
        <v>0.89510000000000001</v>
      </c>
      <c r="I453" s="273">
        <v>34182</v>
      </c>
      <c r="J453" s="273">
        <f t="shared" si="78"/>
        <v>0</v>
      </c>
      <c r="K453" s="271">
        <v>18.32</v>
      </c>
      <c r="L453" s="273">
        <v>261.12</v>
      </c>
      <c r="M453" s="273">
        <v>720</v>
      </c>
      <c r="N453" s="573">
        <v>0.90080000000000005</v>
      </c>
      <c r="O453" s="273">
        <v>26988</v>
      </c>
      <c r="P453" s="273">
        <f t="shared" si="79"/>
        <v>0</v>
      </c>
      <c r="Q453" s="271">
        <v>15.42</v>
      </c>
      <c r="R453" s="273">
        <v>156.47999999999999</v>
      </c>
      <c r="S453" s="273">
        <v>720</v>
      </c>
      <c r="T453" s="573">
        <v>0.98860000000000003</v>
      </c>
      <c r="U453" s="273">
        <v>19302</v>
      </c>
      <c r="V453" s="273">
        <f t="shared" si="80"/>
        <v>0</v>
      </c>
      <c r="W453" s="271">
        <v>17.329999999999998</v>
      </c>
      <c r="X453" s="273">
        <v>204.48</v>
      </c>
      <c r="Y453" s="273">
        <v>720</v>
      </c>
      <c r="Z453" s="573">
        <v>0.85619999999999996</v>
      </c>
      <c r="AA453" s="273">
        <v>41042</v>
      </c>
      <c r="AB453" s="273">
        <f t="shared" si="81"/>
        <v>0</v>
      </c>
      <c r="AC453" s="271">
        <v>31.51</v>
      </c>
      <c r="AD453" s="273">
        <v>334.08</v>
      </c>
      <c r="AE453" s="273">
        <v>720</v>
      </c>
      <c r="AF453" s="573">
        <v>0.90739999999999998</v>
      </c>
      <c r="AG453" s="273">
        <v>30276</v>
      </c>
      <c r="AH453" s="273">
        <f t="shared" si="82"/>
        <v>0</v>
      </c>
      <c r="AI453" s="271">
        <v>13.42</v>
      </c>
      <c r="AJ453" s="273">
        <v>313.2</v>
      </c>
      <c r="AK453" s="273">
        <v>720</v>
      </c>
      <c r="AL453" s="573">
        <v>0.93869999999999998</v>
      </c>
      <c r="AM453" s="273">
        <v>40118</v>
      </c>
      <c r="AN453" s="273">
        <f t="shared" si="83"/>
        <v>0</v>
      </c>
      <c r="AO453" s="271">
        <v>18.95</v>
      </c>
      <c r="AP453" s="273">
        <v>364.5</v>
      </c>
      <c r="AQ453" s="273">
        <v>720</v>
      </c>
      <c r="AR453" s="573">
        <v>0.90339999999999998</v>
      </c>
      <c r="AS453" s="273">
        <v>40110</v>
      </c>
      <c r="AT453" s="273">
        <f t="shared" si="84"/>
        <v>0</v>
      </c>
      <c r="AU453" s="271">
        <v>16.37</v>
      </c>
      <c r="AV453" s="273">
        <v>270.72000000000003</v>
      </c>
      <c r="AW453" s="273">
        <v>720</v>
      </c>
      <c r="AX453" s="573">
        <v>0.89049999999999996</v>
      </c>
      <c r="AY453" s="273">
        <v>37046.199999999997</v>
      </c>
      <c r="AZ453" s="273">
        <f t="shared" si="85"/>
        <v>0</v>
      </c>
      <c r="BA453" s="271">
        <v>20.58</v>
      </c>
      <c r="BB453" s="273">
        <v>316.8</v>
      </c>
      <c r="BC453" s="273">
        <v>720</v>
      </c>
      <c r="BD453" s="573">
        <v>0.88580000000000003</v>
      </c>
      <c r="BE453" s="273">
        <v>38975</v>
      </c>
      <c r="BF453" s="273">
        <f t="shared" si="86"/>
        <v>0</v>
      </c>
      <c r="BG453" s="271">
        <v>18.059999999999999</v>
      </c>
      <c r="BH453" s="273">
        <v>353.92</v>
      </c>
      <c r="BI453" s="273">
        <v>720</v>
      </c>
      <c r="BJ453" s="573">
        <v>0.89359999999999995</v>
      </c>
      <c r="BK453" s="273">
        <v>36378</v>
      </c>
      <c r="BL453" s="273">
        <f t="shared" si="87"/>
        <v>0</v>
      </c>
      <c r="BM453" s="271">
        <v>14.99</v>
      </c>
      <c r="BN453" s="273">
        <v>353.92</v>
      </c>
      <c r="BO453" s="273">
        <v>720</v>
      </c>
      <c r="BP453" s="573">
        <v>0.86970000000000003</v>
      </c>
      <c r="BQ453" s="273">
        <v>40128</v>
      </c>
      <c r="BR453" s="273">
        <f t="shared" si="88"/>
        <v>0</v>
      </c>
      <c r="BS453" s="271">
        <v>18.78</v>
      </c>
      <c r="BT453" s="273">
        <v>327.60000000000002</v>
      </c>
      <c r="BU453" s="273">
        <v>720</v>
      </c>
      <c r="BV453" s="573">
        <v>0.8488</v>
      </c>
      <c r="BW453" s="273">
        <v>39599.360000000001</v>
      </c>
      <c r="BX453" s="273">
        <f t="shared" si="89"/>
        <v>0</v>
      </c>
      <c r="BY453" s="271">
        <v>19.14</v>
      </c>
      <c r="BZ453" s="273">
        <f t="shared" si="90"/>
        <v>424144.56</v>
      </c>
    </row>
    <row r="454" spans="1:78">
      <c r="A454" s="272">
        <v>449</v>
      </c>
      <c r="B454" s="272" t="s">
        <v>4365</v>
      </c>
      <c r="C454" s="272" t="s">
        <v>630</v>
      </c>
      <c r="D454" s="272" t="s">
        <v>391</v>
      </c>
      <c r="E454" s="273">
        <v>1000</v>
      </c>
      <c r="F454" s="273">
        <v>560.4</v>
      </c>
      <c r="G454" s="273">
        <v>800</v>
      </c>
      <c r="H454" s="573">
        <v>0.99650000000000005</v>
      </c>
      <c r="I454" s="273">
        <v>266175</v>
      </c>
      <c r="J454" s="273">
        <f t="shared" ref="J454:J517" si="91">IF(K454&gt;60,(K454-60)/K454*I454,0)</f>
        <v>24928.776435045329</v>
      </c>
      <c r="K454" s="271">
        <v>66.2</v>
      </c>
      <c r="L454" s="273">
        <v>687.6</v>
      </c>
      <c r="M454" s="273">
        <v>800</v>
      </c>
      <c r="N454" s="573">
        <v>0.99590000000000001</v>
      </c>
      <c r="O454" s="273">
        <v>308460</v>
      </c>
      <c r="P454" s="273">
        <f t="shared" ref="P454:P517" si="92">IF(Q454&gt;60,(Q454-60)/Q454*O454,0)</f>
        <v>2751.3776015857243</v>
      </c>
      <c r="Q454" s="271">
        <v>60.54</v>
      </c>
      <c r="R454" s="273">
        <v>610.79999999999995</v>
      </c>
      <c r="S454" s="273">
        <v>800</v>
      </c>
      <c r="T454" s="573">
        <v>0.99339999999999995</v>
      </c>
      <c r="U454" s="273">
        <v>293790</v>
      </c>
      <c r="V454" s="273">
        <f t="shared" ref="V454:V517" si="93">IF(W454&gt;60,(W454-60)/W454*U454,0)</f>
        <v>31672.527881040893</v>
      </c>
      <c r="W454" s="271">
        <v>67.25</v>
      </c>
      <c r="X454" s="273">
        <v>565.20000000000005</v>
      </c>
      <c r="Y454" s="273">
        <v>800</v>
      </c>
      <c r="Z454" s="573">
        <v>0.98809999999999998</v>
      </c>
      <c r="AA454" s="273">
        <v>265860</v>
      </c>
      <c r="AB454" s="273">
        <f t="shared" ref="AB454:AB517" si="94">IF(AC454&gt;60,(AC454-60)/AC454*AA454,0)</f>
        <v>16538.336980306332</v>
      </c>
      <c r="AC454" s="271">
        <v>63.98</v>
      </c>
      <c r="AD454" s="273">
        <v>526.79999999999995</v>
      </c>
      <c r="AE454" s="273">
        <v>800</v>
      </c>
      <c r="AF454" s="573">
        <v>0.98619999999999997</v>
      </c>
      <c r="AG454" s="273">
        <v>242085</v>
      </c>
      <c r="AH454" s="273">
        <f t="shared" ref="AH454:AH517" si="95">IF(AI454&gt;60,(AI454-60)/AI454*AG454,0)</f>
        <v>10165.791952738315</v>
      </c>
      <c r="AI454" s="271">
        <v>62.63</v>
      </c>
      <c r="AJ454" s="273">
        <v>540</v>
      </c>
      <c r="AK454" s="273">
        <v>800</v>
      </c>
      <c r="AL454" s="573">
        <v>0.98899999999999999</v>
      </c>
      <c r="AM454" s="273">
        <v>253095</v>
      </c>
      <c r="AN454" s="273">
        <f t="shared" ref="AN454:AN517" si="96">IF(AO454&gt;60,(AO454-60)/AO454*AM454,0)</f>
        <v>22344.354201489146</v>
      </c>
      <c r="AO454" s="271">
        <v>65.81</v>
      </c>
      <c r="AP454" s="273">
        <v>500.4</v>
      </c>
      <c r="AQ454" s="273">
        <v>800</v>
      </c>
      <c r="AR454" s="573">
        <v>0.98750000000000004</v>
      </c>
      <c r="AS454" s="273">
        <v>260745</v>
      </c>
      <c r="AT454" s="273">
        <f t="shared" ref="AT454:AT517" si="97">IF(AU454&gt;60,(AU454-60)/AU454*AS454,0)</f>
        <v>40148.553299492385</v>
      </c>
      <c r="AU454" s="271">
        <v>70.92</v>
      </c>
      <c r="AV454" s="273">
        <v>399.6</v>
      </c>
      <c r="AW454" s="273">
        <v>800</v>
      </c>
      <c r="AX454" s="573">
        <v>0.97789999999999999</v>
      </c>
      <c r="AY454" s="273">
        <v>186015</v>
      </c>
      <c r="AZ454" s="273">
        <f t="shared" ref="AZ454:AZ517" si="98">IF(BA454&gt;60,(BA454-60)/BA454*AY454,0)</f>
        <v>17191.826501285734</v>
      </c>
      <c r="BA454" s="271">
        <v>66.11</v>
      </c>
      <c r="BB454" s="273">
        <v>474</v>
      </c>
      <c r="BC454" s="273">
        <v>800</v>
      </c>
      <c r="BD454" s="573">
        <v>0.97829999999999995</v>
      </c>
      <c r="BE454" s="273">
        <v>184755</v>
      </c>
      <c r="BF454" s="273">
        <f t="shared" ref="BF454:BF517" si="99">IF(BG454&gt;60,(BG454-60)/BG454*BE454,0)</f>
        <v>0</v>
      </c>
      <c r="BG454" s="271">
        <v>53.55</v>
      </c>
      <c r="BH454" s="273">
        <v>442.8</v>
      </c>
      <c r="BI454" s="273">
        <v>800</v>
      </c>
      <c r="BJ454" s="573">
        <v>0.98440000000000005</v>
      </c>
      <c r="BK454" s="273">
        <v>178320</v>
      </c>
      <c r="BL454" s="273">
        <f t="shared" ref="BL454:BL517" si="100">IF(BM454&gt;60,(BM454-60)/BM454*BK454,0)</f>
        <v>0</v>
      </c>
      <c r="BM454" s="271">
        <v>54.98</v>
      </c>
      <c r="BN454" s="273">
        <v>439.2</v>
      </c>
      <c r="BO454" s="273">
        <v>800</v>
      </c>
      <c r="BP454" s="573">
        <v>0.99139999999999995</v>
      </c>
      <c r="BQ454" s="273">
        <v>177060</v>
      </c>
      <c r="BR454" s="273">
        <f t="shared" ref="BR454:BR517" si="101">IF(BS454&gt;60,(BS454-60)/BS454*BQ454,0)</f>
        <v>1492.325235498259</v>
      </c>
      <c r="BS454" s="271">
        <v>60.51</v>
      </c>
      <c r="BT454" s="273">
        <v>477.6</v>
      </c>
      <c r="BU454" s="273">
        <v>800</v>
      </c>
      <c r="BV454" s="573">
        <v>0.99139999999999995</v>
      </c>
      <c r="BW454" s="273">
        <v>225525</v>
      </c>
      <c r="BX454" s="273">
        <f t="shared" ref="BX454:BX517" si="102">IF(BY454&gt;60,(BY454-60)/BY454*BW454,0)</f>
        <v>14128.3432276207</v>
      </c>
      <c r="BY454" s="271">
        <v>64.010000000000005</v>
      </c>
      <c r="BZ454" s="273">
        <f t="shared" ref="BZ454:BZ517" si="103">I454+O454+U454+AA454+AG454+AM454+AS454+AY454+BE454+BK454+BQ454+BW454</f>
        <v>2841885</v>
      </c>
    </row>
    <row r="455" spans="1:78">
      <c r="A455" s="272">
        <v>450</v>
      </c>
      <c r="B455" s="272" t="s">
        <v>4365</v>
      </c>
      <c r="C455" s="272" t="s">
        <v>661</v>
      </c>
      <c r="D455" s="272" t="s">
        <v>394</v>
      </c>
      <c r="E455" s="273">
        <v>1000</v>
      </c>
      <c r="F455" s="273">
        <v>710.64</v>
      </c>
      <c r="G455" s="273">
        <v>800</v>
      </c>
      <c r="H455" s="573">
        <v>0.99570000000000003</v>
      </c>
      <c r="I455" s="273">
        <v>387252</v>
      </c>
      <c r="J455" s="273">
        <f t="shared" si="91"/>
        <v>81566.958558084487</v>
      </c>
      <c r="K455" s="271">
        <v>76.010000000000005</v>
      </c>
      <c r="L455" s="273">
        <v>759.6</v>
      </c>
      <c r="M455" s="273">
        <v>800</v>
      </c>
      <c r="N455" s="573">
        <v>0.99690000000000001</v>
      </c>
      <c r="O455" s="273">
        <v>457767</v>
      </c>
      <c r="P455" s="273">
        <f t="shared" si="92"/>
        <v>119723.67692307693</v>
      </c>
      <c r="Q455" s="271">
        <v>81.25</v>
      </c>
      <c r="R455" s="273">
        <v>741.6</v>
      </c>
      <c r="S455" s="273">
        <v>800</v>
      </c>
      <c r="T455" s="573">
        <v>0.99270000000000003</v>
      </c>
      <c r="U455" s="273">
        <v>375939</v>
      </c>
      <c r="V455" s="273">
        <f t="shared" si="93"/>
        <v>57885.700507614216</v>
      </c>
      <c r="W455" s="271">
        <v>70.92</v>
      </c>
      <c r="X455" s="273">
        <v>750.24</v>
      </c>
      <c r="Y455" s="273">
        <v>800</v>
      </c>
      <c r="Z455" s="573">
        <v>0.99270000000000003</v>
      </c>
      <c r="AA455" s="273">
        <v>397980</v>
      </c>
      <c r="AB455" s="273">
        <f t="shared" si="94"/>
        <v>65498.79699248117</v>
      </c>
      <c r="AC455" s="271">
        <v>71.819999999999993</v>
      </c>
      <c r="AD455" s="273">
        <v>751.68</v>
      </c>
      <c r="AE455" s="273">
        <v>800</v>
      </c>
      <c r="AF455" s="573">
        <v>0.98799999999999999</v>
      </c>
      <c r="AG455" s="273">
        <v>344943</v>
      </c>
      <c r="AH455" s="273">
        <f t="shared" si="95"/>
        <v>13373.310797821221</v>
      </c>
      <c r="AI455" s="271">
        <v>62.42</v>
      </c>
      <c r="AJ455" s="273">
        <v>743.76</v>
      </c>
      <c r="AK455" s="273">
        <v>800</v>
      </c>
      <c r="AL455" s="573">
        <v>0.99719999999999998</v>
      </c>
      <c r="AM455" s="273">
        <v>437589</v>
      </c>
      <c r="AN455" s="273">
        <f t="shared" si="96"/>
        <v>117167.4720527215</v>
      </c>
      <c r="AO455" s="271">
        <v>81.94</v>
      </c>
      <c r="AP455" s="273">
        <v>776.16</v>
      </c>
      <c r="AQ455" s="273">
        <v>800</v>
      </c>
      <c r="AR455" s="573">
        <v>0.99680000000000002</v>
      </c>
      <c r="AS455" s="273">
        <v>449973</v>
      </c>
      <c r="AT455" s="273">
        <f t="shared" si="97"/>
        <v>104592.67506716133</v>
      </c>
      <c r="AU455" s="271">
        <v>78.17</v>
      </c>
      <c r="AV455" s="273">
        <v>793.44</v>
      </c>
      <c r="AW455" s="273">
        <v>800</v>
      </c>
      <c r="AX455" s="573">
        <v>0.99209999999999998</v>
      </c>
      <c r="AY455" s="273">
        <v>431919</v>
      </c>
      <c r="AZ455" s="273">
        <f t="shared" si="98"/>
        <v>91825.299212598446</v>
      </c>
      <c r="BA455" s="271">
        <v>76.2</v>
      </c>
      <c r="BB455" s="273">
        <v>793.44</v>
      </c>
      <c r="BC455" s="273">
        <v>800</v>
      </c>
      <c r="BD455" s="573">
        <v>0.97609999999999997</v>
      </c>
      <c r="BE455" s="273">
        <v>408663</v>
      </c>
      <c r="BF455" s="273">
        <f t="shared" si="99"/>
        <v>62924.421319796958</v>
      </c>
      <c r="BG455" s="271">
        <v>70.92</v>
      </c>
      <c r="BH455" s="273">
        <v>759.6</v>
      </c>
      <c r="BI455" s="273">
        <v>800</v>
      </c>
      <c r="BJ455" s="573">
        <v>0.9758</v>
      </c>
      <c r="BK455" s="273">
        <v>397512</v>
      </c>
      <c r="BL455" s="273">
        <f t="shared" si="100"/>
        <v>66619.658157602666</v>
      </c>
      <c r="BM455" s="271">
        <v>72.08</v>
      </c>
      <c r="BN455" s="273">
        <v>795.6</v>
      </c>
      <c r="BO455" s="273">
        <v>800</v>
      </c>
      <c r="BP455" s="573">
        <v>0.99319999999999997</v>
      </c>
      <c r="BQ455" s="273">
        <v>405504</v>
      </c>
      <c r="BR455" s="273">
        <f t="shared" si="101"/>
        <v>86878.541644840225</v>
      </c>
      <c r="BS455" s="271">
        <v>76.36</v>
      </c>
      <c r="BT455" s="273">
        <v>763.92</v>
      </c>
      <c r="BU455" s="273">
        <v>800</v>
      </c>
      <c r="BV455" s="573">
        <v>0.99680000000000002</v>
      </c>
      <c r="BW455" s="273">
        <v>446634</v>
      </c>
      <c r="BX455" s="273">
        <f t="shared" si="102"/>
        <v>106686.77178739058</v>
      </c>
      <c r="BY455" s="271">
        <v>78.83</v>
      </c>
      <c r="BZ455" s="273">
        <f t="shared" si="103"/>
        <v>4941675</v>
      </c>
    </row>
    <row r="456" spans="1:78">
      <c r="A456" s="272">
        <v>451</v>
      </c>
      <c r="B456" s="272" t="s">
        <v>4365</v>
      </c>
      <c r="C456" s="272" t="s">
        <v>659</v>
      </c>
      <c r="D456" s="272" t="s">
        <v>394</v>
      </c>
      <c r="E456" s="273">
        <v>1200</v>
      </c>
      <c r="F456" s="273">
        <v>1183.68</v>
      </c>
      <c r="G456" s="273">
        <v>1183.68</v>
      </c>
      <c r="H456" s="573">
        <v>0.99939999999999996</v>
      </c>
      <c r="I456" s="273">
        <v>696222</v>
      </c>
      <c r="J456" s="273">
        <f t="shared" si="91"/>
        <v>185170.86224614628</v>
      </c>
      <c r="K456" s="271">
        <v>81.739999999999995</v>
      </c>
      <c r="L456" s="273">
        <v>1200.24</v>
      </c>
      <c r="M456" s="273">
        <v>1200.24</v>
      </c>
      <c r="N456" s="573">
        <v>0.99950000000000006</v>
      </c>
      <c r="O456" s="273">
        <v>660420</v>
      </c>
      <c r="P456" s="273">
        <f t="shared" si="92"/>
        <v>124871.95296661707</v>
      </c>
      <c r="Q456" s="271">
        <v>73.989999999999995</v>
      </c>
      <c r="R456" s="273">
        <v>1183.68</v>
      </c>
      <c r="S456" s="273">
        <v>1183.68</v>
      </c>
      <c r="T456" s="573">
        <v>0.99919999999999998</v>
      </c>
      <c r="U456" s="273">
        <v>708057</v>
      </c>
      <c r="V456" s="273">
        <f t="shared" si="93"/>
        <v>197070.47125330768</v>
      </c>
      <c r="W456" s="271">
        <v>83.14</v>
      </c>
      <c r="X456" s="273">
        <v>1236.96</v>
      </c>
      <c r="Y456" s="273">
        <v>1236.96</v>
      </c>
      <c r="Z456" s="573">
        <v>0.99919999999999998</v>
      </c>
      <c r="AA456" s="273">
        <v>679887</v>
      </c>
      <c r="AB456" s="273">
        <f t="shared" si="94"/>
        <v>128105.31462193973</v>
      </c>
      <c r="AC456" s="271">
        <v>73.930000000000007</v>
      </c>
      <c r="AD456" s="273">
        <v>1146.96</v>
      </c>
      <c r="AE456" s="273">
        <v>1146.96</v>
      </c>
      <c r="AF456" s="573">
        <v>0.99990000000000001</v>
      </c>
      <c r="AG456" s="273">
        <v>571968</v>
      </c>
      <c r="AH456" s="273">
        <f t="shared" si="95"/>
        <v>59987.095927196788</v>
      </c>
      <c r="AI456" s="271">
        <v>67.03</v>
      </c>
      <c r="AJ456" s="273">
        <v>1174.32</v>
      </c>
      <c r="AK456" s="273">
        <v>1174.32</v>
      </c>
      <c r="AL456" s="573">
        <v>0.99990000000000001</v>
      </c>
      <c r="AM456" s="273">
        <v>697158</v>
      </c>
      <c r="AN456" s="273">
        <f t="shared" si="96"/>
        <v>189888.05093378603</v>
      </c>
      <c r="AO456" s="271">
        <v>82.46</v>
      </c>
      <c r="AP456" s="273">
        <v>1154.1600000000001</v>
      </c>
      <c r="AQ456" s="273">
        <v>1154.1600000000001</v>
      </c>
      <c r="AR456" s="573">
        <v>0.99990000000000001</v>
      </c>
      <c r="AS456" s="273">
        <v>699561</v>
      </c>
      <c r="AT456" s="273">
        <f t="shared" si="97"/>
        <v>184357.12127163372</v>
      </c>
      <c r="AU456" s="271">
        <v>81.47</v>
      </c>
      <c r="AV456" s="273">
        <v>1203.8399999999999</v>
      </c>
      <c r="AW456" s="273">
        <v>1203.8399999999999</v>
      </c>
      <c r="AX456" s="573">
        <v>0.99970000000000003</v>
      </c>
      <c r="AY456" s="273">
        <v>652905</v>
      </c>
      <c r="AZ456" s="273">
        <f t="shared" si="98"/>
        <v>132938.1829041678</v>
      </c>
      <c r="BA456" s="271">
        <v>75.34</v>
      </c>
      <c r="BB456" s="273">
        <v>1222.56</v>
      </c>
      <c r="BC456" s="273">
        <v>1222.56</v>
      </c>
      <c r="BD456" s="573">
        <v>0.99970000000000003</v>
      </c>
      <c r="BE456" s="273">
        <v>720675</v>
      </c>
      <c r="BF456" s="273">
        <f t="shared" si="99"/>
        <v>175053.54889589903</v>
      </c>
      <c r="BG456" s="271">
        <v>79.25</v>
      </c>
      <c r="BH456" s="273">
        <v>1160.6400000000001</v>
      </c>
      <c r="BI456" s="273">
        <v>1160.6400000000001</v>
      </c>
      <c r="BJ456" s="573">
        <v>0.99980000000000002</v>
      </c>
      <c r="BK456" s="273">
        <v>714393</v>
      </c>
      <c r="BL456" s="273">
        <f t="shared" si="100"/>
        <v>196341.51341551845</v>
      </c>
      <c r="BM456" s="271">
        <v>82.74</v>
      </c>
      <c r="BN456" s="273">
        <v>921.6</v>
      </c>
      <c r="BO456" s="273">
        <v>960</v>
      </c>
      <c r="BP456" s="573">
        <v>0.99980000000000002</v>
      </c>
      <c r="BQ456" s="273">
        <v>485379</v>
      </c>
      <c r="BR456" s="273">
        <f t="shared" si="101"/>
        <v>113868.09299655569</v>
      </c>
      <c r="BS456" s="271">
        <v>78.39</v>
      </c>
      <c r="BT456" s="273">
        <v>1133.28</v>
      </c>
      <c r="BU456" s="273">
        <v>1133.28</v>
      </c>
      <c r="BV456" s="573">
        <v>0.99950000000000006</v>
      </c>
      <c r="BW456" s="273">
        <v>629595</v>
      </c>
      <c r="BX456" s="273">
        <f t="shared" si="102"/>
        <v>123896.20481927713</v>
      </c>
      <c r="BY456" s="271">
        <v>74.7</v>
      </c>
      <c r="BZ456" s="273">
        <f t="shared" si="103"/>
        <v>7916220</v>
      </c>
    </row>
    <row r="457" spans="1:78">
      <c r="A457" s="272">
        <v>452</v>
      </c>
      <c r="B457" s="272" t="s">
        <v>4365</v>
      </c>
      <c r="C457" s="272" t="s">
        <v>687</v>
      </c>
      <c r="D457" s="272" t="s">
        <v>391</v>
      </c>
      <c r="E457" s="273">
        <v>1250</v>
      </c>
      <c r="F457" s="273">
        <v>546</v>
      </c>
      <c r="G457" s="273">
        <v>1000</v>
      </c>
      <c r="H457" s="573">
        <v>1</v>
      </c>
      <c r="I457" s="273">
        <v>186390</v>
      </c>
      <c r="J457" s="273">
        <f t="shared" si="91"/>
        <v>0</v>
      </c>
      <c r="K457" s="271">
        <v>47.41</v>
      </c>
      <c r="L457" s="273">
        <v>720</v>
      </c>
      <c r="M457" s="273">
        <v>1000</v>
      </c>
      <c r="N457" s="573">
        <v>0.99950000000000006</v>
      </c>
      <c r="O457" s="273">
        <v>214020</v>
      </c>
      <c r="P457" s="273">
        <f t="shared" si="92"/>
        <v>0</v>
      </c>
      <c r="Q457" s="271">
        <v>39.97</v>
      </c>
      <c r="R457" s="273">
        <v>543</v>
      </c>
      <c r="S457" s="273">
        <v>1000</v>
      </c>
      <c r="T457" s="573">
        <v>0.99970000000000003</v>
      </c>
      <c r="U457" s="273">
        <v>210480</v>
      </c>
      <c r="V457" s="273">
        <f t="shared" si="93"/>
        <v>0</v>
      </c>
      <c r="W457" s="271">
        <v>53.85</v>
      </c>
      <c r="X457" s="273">
        <v>501</v>
      </c>
      <c r="Y457" s="273">
        <v>1000</v>
      </c>
      <c r="Z457" s="573">
        <v>0.99950000000000006</v>
      </c>
      <c r="AA457" s="273">
        <v>192945</v>
      </c>
      <c r="AB457" s="273">
        <f t="shared" si="94"/>
        <v>0</v>
      </c>
      <c r="AC457" s="271">
        <v>51.79</v>
      </c>
      <c r="AD457" s="273">
        <v>507</v>
      </c>
      <c r="AE457" s="273">
        <v>1000</v>
      </c>
      <c r="AF457" s="573">
        <v>0.99950000000000006</v>
      </c>
      <c r="AG457" s="273">
        <v>188205</v>
      </c>
      <c r="AH457" s="273">
        <f t="shared" si="95"/>
        <v>0</v>
      </c>
      <c r="AI457" s="271">
        <v>49.92</v>
      </c>
      <c r="AJ457" s="273">
        <v>510</v>
      </c>
      <c r="AK457" s="273">
        <v>1000</v>
      </c>
      <c r="AL457" s="573">
        <v>0.99950000000000006</v>
      </c>
      <c r="AM457" s="273">
        <v>174045</v>
      </c>
      <c r="AN457" s="273">
        <f t="shared" si="96"/>
        <v>0</v>
      </c>
      <c r="AO457" s="271">
        <v>47.42</v>
      </c>
      <c r="AP457" s="273">
        <v>519</v>
      </c>
      <c r="AQ457" s="273">
        <v>1000</v>
      </c>
      <c r="AR457" s="573">
        <v>0.99950000000000006</v>
      </c>
      <c r="AS457" s="273">
        <v>206884</v>
      </c>
      <c r="AT457" s="273">
        <f t="shared" si="97"/>
        <v>0</v>
      </c>
      <c r="AU457" s="271">
        <v>53.6</v>
      </c>
      <c r="AV457" s="273">
        <v>456</v>
      </c>
      <c r="AW457" s="273">
        <v>1000</v>
      </c>
      <c r="AX457" s="573">
        <v>0.99950000000000006</v>
      </c>
      <c r="AY457" s="273">
        <v>136020</v>
      </c>
      <c r="AZ457" s="273">
        <f t="shared" si="98"/>
        <v>0</v>
      </c>
      <c r="BA457" s="271">
        <v>41.45</v>
      </c>
      <c r="BB457" s="273">
        <v>390</v>
      </c>
      <c r="BC457" s="273">
        <v>1000</v>
      </c>
      <c r="BD457" s="573">
        <v>0.99970000000000003</v>
      </c>
      <c r="BE457" s="273">
        <v>118245</v>
      </c>
      <c r="BF457" s="273">
        <f t="shared" si="99"/>
        <v>0</v>
      </c>
      <c r="BG457" s="271">
        <v>40.76</v>
      </c>
      <c r="BH457" s="273">
        <v>396</v>
      </c>
      <c r="BI457" s="273">
        <v>1000</v>
      </c>
      <c r="BJ457" s="573">
        <v>0.99980000000000002</v>
      </c>
      <c r="BK457" s="273">
        <v>121875</v>
      </c>
      <c r="BL457" s="273">
        <f t="shared" si="100"/>
        <v>0</v>
      </c>
      <c r="BM457" s="271">
        <v>41.37</v>
      </c>
      <c r="BN457" s="273">
        <v>474</v>
      </c>
      <c r="BO457" s="273">
        <v>1000</v>
      </c>
      <c r="BP457" s="573">
        <v>0.99939999999999996</v>
      </c>
      <c r="BQ457" s="273">
        <v>138330</v>
      </c>
      <c r="BR457" s="273">
        <f t="shared" si="101"/>
        <v>0</v>
      </c>
      <c r="BS457" s="271">
        <v>43.45</v>
      </c>
      <c r="BT457" s="273">
        <v>492</v>
      </c>
      <c r="BU457" s="273">
        <v>1000</v>
      </c>
      <c r="BV457" s="573">
        <v>0.99960000000000004</v>
      </c>
      <c r="BW457" s="273">
        <v>176415</v>
      </c>
      <c r="BX457" s="273">
        <f t="shared" si="102"/>
        <v>0</v>
      </c>
      <c r="BY457" s="271">
        <v>48.21</v>
      </c>
      <c r="BZ457" s="273">
        <f t="shared" si="103"/>
        <v>2063854</v>
      </c>
    </row>
    <row r="458" spans="1:78">
      <c r="A458" s="272">
        <v>453</v>
      </c>
      <c r="B458" s="272" t="s">
        <v>4365</v>
      </c>
      <c r="C458" s="272" t="s">
        <v>4298</v>
      </c>
      <c r="D458" s="272" t="s">
        <v>421</v>
      </c>
      <c r="E458" s="273">
        <v>1363</v>
      </c>
      <c r="F458" s="273">
        <v>0</v>
      </c>
      <c r="G458" s="273">
        <v>0</v>
      </c>
      <c r="H458" s="573">
        <v>0</v>
      </c>
      <c r="I458" s="273">
        <v>0</v>
      </c>
      <c r="J458" s="273">
        <f t="shared" si="91"/>
        <v>0</v>
      </c>
      <c r="K458" s="271">
        <v>0</v>
      </c>
      <c r="L458" s="273">
        <v>0</v>
      </c>
      <c r="M458" s="273">
        <v>0</v>
      </c>
      <c r="N458" s="573">
        <v>0</v>
      </c>
      <c r="O458" s="273">
        <v>0</v>
      </c>
      <c r="P458" s="273">
        <f t="shared" si="92"/>
        <v>0</v>
      </c>
      <c r="Q458" s="271">
        <v>0</v>
      </c>
      <c r="R458" s="273">
        <v>0</v>
      </c>
      <c r="S458" s="273">
        <v>0</v>
      </c>
      <c r="T458" s="573">
        <v>0</v>
      </c>
      <c r="U458" s="273">
        <v>0</v>
      </c>
      <c r="V458" s="273">
        <f t="shared" si="93"/>
        <v>0</v>
      </c>
      <c r="W458" s="271">
        <v>0</v>
      </c>
      <c r="X458" s="273">
        <v>0</v>
      </c>
      <c r="Y458" s="273">
        <v>0</v>
      </c>
      <c r="Z458" s="573">
        <v>0</v>
      </c>
      <c r="AA458" s="273">
        <v>0</v>
      </c>
      <c r="AB458" s="273">
        <f t="shared" si="94"/>
        <v>0</v>
      </c>
      <c r="AC458" s="271">
        <v>0</v>
      </c>
      <c r="AD458" s="273">
        <v>0</v>
      </c>
      <c r="AE458" s="273">
        <v>0</v>
      </c>
      <c r="AF458" s="573">
        <v>0</v>
      </c>
      <c r="AG458" s="273">
        <v>0</v>
      </c>
      <c r="AH458" s="273">
        <f t="shared" si="95"/>
        <v>0</v>
      </c>
      <c r="AI458" s="271">
        <v>0</v>
      </c>
      <c r="AJ458" s="273">
        <v>0</v>
      </c>
      <c r="AK458" s="273">
        <v>0</v>
      </c>
      <c r="AL458" s="573">
        <v>0</v>
      </c>
      <c r="AM458" s="273">
        <v>0</v>
      </c>
      <c r="AN458" s="273">
        <f t="shared" si="96"/>
        <v>0</v>
      </c>
      <c r="AO458" s="271">
        <v>0</v>
      </c>
      <c r="AP458" s="273">
        <v>0</v>
      </c>
      <c r="AQ458" s="273">
        <v>0</v>
      </c>
      <c r="AR458" s="573">
        <v>0</v>
      </c>
      <c r="AS458" s="273">
        <v>0</v>
      </c>
      <c r="AT458" s="273">
        <f t="shared" si="97"/>
        <v>0</v>
      </c>
      <c r="AU458" s="271">
        <v>0</v>
      </c>
      <c r="AV458" s="273">
        <v>0</v>
      </c>
      <c r="AW458" s="273">
        <v>0</v>
      </c>
      <c r="AX458" s="573">
        <v>0</v>
      </c>
      <c r="AY458" s="273">
        <v>0</v>
      </c>
      <c r="AZ458" s="273">
        <f t="shared" si="98"/>
        <v>0</v>
      </c>
      <c r="BA458" s="271">
        <v>0</v>
      </c>
      <c r="BB458" s="273">
        <v>0</v>
      </c>
      <c r="BC458" s="273">
        <v>0</v>
      </c>
      <c r="BD458" s="573">
        <v>0</v>
      </c>
      <c r="BE458" s="273">
        <v>0</v>
      </c>
      <c r="BF458" s="273">
        <f t="shared" si="99"/>
        <v>0</v>
      </c>
      <c r="BG458" s="271">
        <v>0</v>
      </c>
      <c r="BH458" s="273">
        <v>21.6</v>
      </c>
      <c r="BI458" s="273">
        <v>1090.4000000000001</v>
      </c>
      <c r="BJ458" s="573">
        <v>0.98499999999999999</v>
      </c>
      <c r="BK458" s="273">
        <v>3960</v>
      </c>
      <c r="BL458" s="273">
        <f t="shared" si="100"/>
        <v>0</v>
      </c>
      <c r="BM458" s="271">
        <v>51.7</v>
      </c>
      <c r="BN458" s="273">
        <v>60</v>
      </c>
      <c r="BO458" s="273">
        <v>1090.4000000000001</v>
      </c>
      <c r="BP458" s="573">
        <v>1.0017</v>
      </c>
      <c r="BQ458" s="273">
        <v>8655</v>
      </c>
      <c r="BR458" s="273">
        <f t="shared" si="101"/>
        <v>0</v>
      </c>
      <c r="BS458" s="271">
        <v>21.43</v>
      </c>
      <c r="BT458" s="273">
        <v>543.6</v>
      </c>
      <c r="BU458" s="273">
        <v>1090.4000000000001</v>
      </c>
      <c r="BV458" s="573">
        <v>0.997</v>
      </c>
      <c r="BW458" s="273">
        <v>15255</v>
      </c>
      <c r="BX458" s="273">
        <f t="shared" si="102"/>
        <v>0</v>
      </c>
      <c r="BY458" s="271">
        <v>3.78</v>
      </c>
      <c r="BZ458" s="273">
        <f t="shared" si="103"/>
        <v>27870</v>
      </c>
    </row>
    <row r="459" spans="1:78">
      <c r="A459" s="272">
        <v>454</v>
      </c>
      <c r="B459" s="272" t="s">
        <v>4365</v>
      </c>
      <c r="C459" s="272" t="s">
        <v>3328</v>
      </c>
      <c r="D459" s="272" t="s">
        <v>394</v>
      </c>
      <c r="E459" s="273">
        <v>2500</v>
      </c>
      <c r="F459" s="273">
        <v>0</v>
      </c>
      <c r="G459" s="273">
        <v>0</v>
      </c>
      <c r="H459" s="573">
        <v>0</v>
      </c>
      <c r="I459" s="273">
        <v>0</v>
      </c>
      <c r="J459" s="273">
        <f t="shared" si="91"/>
        <v>0</v>
      </c>
      <c r="K459" s="271">
        <v>0</v>
      </c>
      <c r="L459" s="273">
        <v>0</v>
      </c>
      <c r="M459" s="273">
        <v>0</v>
      </c>
      <c r="N459" s="573">
        <v>0</v>
      </c>
      <c r="O459" s="273">
        <v>0</v>
      </c>
      <c r="P459" s="273">
        <f t="shared" si="92"/>
        <v>0</v>
      </c>
      <c r="Q459" s="271">
        <v>0</v>
      </c>
      <c r="R459" s="273">
        <v>0</v>
      </c>
      <c r="S459" s="273">
        <v>0</v>
      </c>
      <c r="T459" s="573">
        <v>0</v>
      </c>
      <c r="U459" s="273">
        <v>0</v>
      </c>
      <c r="V459" s="273">
        <f t="shared" si="93"/>
        <v>0</v>
      </c>
      <c r="W459" s="271">
        <v>0</v>
      </c>
      <c r="X459" s="273">
        <v>0</v>
      </c>
      <c r="Y459" s="273">
        <v>0</v>
      </c>
      <c r="Z459" s="573">
        <v>0</v>
      </c>
      <c r="AA459" s="273">
        <v>0</v>
      </c>
      <c r="AB459" s="273">
        <f t="shared" si="94"/>
        <v>0</v>
      </c>
      <c r="AC459" s="271">
        <v>0</v>
      </c>
      <c r="AD459" s="273">
        <v>0</v>
      </c>
      <c r="AE459" s="273">
        <v>0</v>
      </c>
      <c r="AF459" s="573">
        <v>0</v>
      </c>
      <c r="AG459" s="273">
        <v>0</v>
      </c>
      <c r="AH459" s="273">
        <f t="shared" si="95"/>
        <v>0</v>
      </c>
      <c r="AI459" s="271">
        <v>0</v>
      </c>
      <c r="AJ459" s="273">
        <v>222</v>
      </c>
      <c r="AK459" s="273">
        <v>2000</v>
      </c>
      <c r="AL459" s="573">
        <v>0.98729999999999996</v>
      </c>
      <c r="AM459" s="273">
        <v>38776.656000000003</v>
      </c>
      <c r="AN459" s="273">
        <f t="shared" si="96"/>
        <v>0</v>
      </c>
      <c r="AO459" s="271">
        <v>25.42</v>
      </c>
      <c r="AP459" s="273">
        <v>248.4</v>
      </c>
      <c r="AQ459" s="273">
        <v>2000</v>
      </c>
      <c r="AR459" s="573">
        <v>0.99839999999999995</v>
      </c>
      <c r="AS459" s="273">
        <v>67650</v>
      </c>
      <c r="AT459" s="273">
        <f t="shared" si="97"/>
        <v>0</v>
      </c>
      <c r="AU459" s="271">
        <v>36.659999999999997</v>
      </c>
      <c r="AV459" s="273">
        <v>381.6</v>
      </c>
      <c r="AW459" s="273">
        <v>2000</v>
      </c>
      <c r="AX459" s="573">
        <v>0.99919999999999998</v>
      </c>
      <c r="AY459" s="273">
        <v>84555</v>
      </c>
      <c r="AZ459" s="273">
        <f t="shared" si="98"/>
        <v>0</v>
      </c>
      <c r="BA459" s="271">
        <v>30.8</v>
      </c>
      <c r="BB459" s="273">
        <v>340.8</v>
      </c>
      <c r="BC459" s="273">
        <v>2000</v>
      </c>
      <c r="BD459" s="573">
        <v>0.99919999999999998</v>
      </c>
      <c r="BE459" s="273">
        <v>104250</v>
      </c>
      <c r="BF459" s="273">
        <f t="shared" si="99"/>
        <v>0</v>
      </c>
      <c r="BG459" s="271">
        <v>41.14</v>
      </c>
      <c r="BH459" s="273">
        <v>375.6</v>
      </c>
      <c r="BI459" s="273">
        <v>2000</v>
      </c>
      <c r="BJ459" s="573">
        <v>0.99909999999999999</v>
      </c>
      <c r="BK459" s="273">
        <v>111735</v>
      </c>
      <c r="BL459" s="273">
        <f t="shared" si="100"/>
        <v>0</v>
      </c>
      <c r="BM459" s="271">
        <v>40.020000000000003</v>
      </c>
      <c r="BN459" s="273">
        <v>703.2</v>
      </c>
      <c r="BO459" s="273">
        <v>2000</v>
      </c>
      <c r="BP459" s="573">
        <v>0.99839999999999995</v>
      </c>
      <c r="BQ459" s="273">
        <v>118410</v>
      </c>
      <c r="BR459" s="273">
        <f t="shared" si="101"/>
        <v>0</v>
      </c>
      <c r="BS459" s="271">
        <v>25.1</v>
      </c>
      <c r="BT459" s="273">
        <v>975.6</v>
      </c>
      <c r="BU459" s="273">
        <v>2000</v>
      </c>
      <c r="BV459" s="573">
        <v>0.99990000000000001</v>
      </c>
      <c r="BW459" s="273">
        <v>329775</v>
      </c>
      <c r="BX459" s="273">
        <f t="shared" si="102"/>
        <v>0</v>
      </c>
      <c r="BY459" s="271">
        <v>45.44</v>
      </c>
      <c r="BZ459" s="273">
        <f t="shared" si="103"/>
        <v>855151.65599999996</v>
      </c>
    </row>
    <row r="460" spans="1:78">
      <c r="A460" s="272">
        <v>455</v>
      </c>
      <c r="B460" s="272" t="s">
        <v>4365</v>
      </c>
      <c r="C460" s="272" t="s">
        <v>3327</v>
      </c>
      <c r="D460" s="272" t="s">
        <v>394</v>
      </c>
      <c r="E460" s="273">
        <v>3100</v>
      </c>
      <c r="F460" s="273">
        <v>0</v>
      </c>
      <c r="G460" s="273">
        <v>0</v>
      </c>
      <c r="H460" s="573">
        <v>0</v>
      </c>
      <c r="I460" s="273">
        <v>0</v>
      </c>
      <c r="J460" s="273">
        <f t="shared" si="91"/>
        <v>0</v>
      </c>
      <c r="K460" s="271">
        <v>0</v>
      </c>
      <c r="L460" s="273">
        <v>0</v>
      </c>
      <c r="M460" s="273">
        <v>0</v>
      </c>
      <c r="N460" s="573">
        <v>0</v>
      </c>
      <c r="O460" s="273">
        <v>0</v>
      </c>
      <c r="P460" s="273">
        <f t="shared" si="92"/>
        <v>0</v>
      </c>
      <c r="Q460" s="271">
        <v>0</v>
      </c>
      <c r="R460" s="273">
        <v>0</v>
      </c>
      <c r="S460" s="273">
        <v>0</v>
      </c>
      <c r="T460" s="573">
        <v>0</v>
      </c>
      <c r="U460" s="273">
        <v>0</v>
      </c>
      <c r="V460" s="273">
        <f t="shared" si="93"/>
        <v>0</v>
      </c>
      <c r="W460" s="271">
        <v>0</v>
      </c>
      <c r="X460" s="273">
        <v>0</v>
      </c>
      <c r="Y460" s="273">
        <v>0</v>
      </c>
      <c r="Z460" s="573">
        <v>0</v>
      </c>
      <c r="AA460" s="273">
        <v>0</v>
      </c>
      <c r="AB460" s="273">
        <f t="shared" si="94"/>
        <v>0</v>
      </c>
      <c r="AC460" s="271">
        <v>0</v>
      </c>
      <c r="AD460" s="273">
        <v>0</v>
      </c>
      <c r="AE460" s="273">
        <v>0</v>
      </c>
      <c r="AF460" s="573">
        <v>0</v>
      </c>
      <c r="AG460" s="273">
        <v>0</v>
      </c>
      <c r="AH460" s="273">
        <f t="shared" si="95"/>
        <v>0</v>
      </c>
      <c r="AI460" s="271">
        <v>0</v>
      </c>
      <c r="AJ460" s="273">
        <v>2700</v>
      </c>
      <c r="AK460" s="273">
        <v>2700</v>
      </c>
      <c r="AL460" s="573">
        <v>0.99639999999999995</v>
      </c>
      <c r="AM460" s="273">
        <v>238905</v>
      </c>
      <c r="AN460" s="273">
        <f t="shared" si="96"/>
        <v>0</v>
      </c>
      <c r="AO460" s="271">
        <v>14.23</v>
      </c>
      <c r="AP460" s="273">
        <v>3110.4</v>
      </c>
      <c r="AQ460" s="273">
        <v>3110.4</v>
      </c>
      <c r="AR460" s="573">
        <v>0.99919999999999998</v>
      </c>
      <c r="AS460" s="273">
        <v>855180</v>
      </c>
      <c r="AT460" s="273">
        <f t="shared" si="97"/>
        <v>0</v>
      </c>
      <c r="AU460" s="271">
        <v>36.979999999999997</v>
      </c>
      <c r="AV460" s="273">
        <v>3034.8</v>
      </c>
      <c r="AW460" s="273">
        <v>3034.8</v>
      </c>
      <c r="AX460" s="573">
        <v>0.99770000000000003</v>
      </c>
      <c r="AY460" s="273">
        <v>963225</v>
      </c>
      <c r="AZ460" s="273">
        <f t="shared" si="98"/>
        <v>0</v>
      </c>
      <c r="BA460" s="271">
        <v>44.18</v>
      </c>
      <c r="BB460" s="273">
        <v>3268.8</v>
      </c>
      <c r="BC460" s="273">
        <v>3268.8</v>
      </c>
      <c r="BD460" s="573">
        <v>0.99960000000000004</v>
      </c>
      <c r="BE460" s="273">
        <v>1069605</v>
      </c>
      <c r="BF460" s="273">
        <f t="shared" si="99"/>
        <v>0</v>
      </c>
      <c r="BG460" s="271">
        <v>44</v>
      </c>
      <c r="BH460" s="273">
        <v>3060</v>
      </c>
      <c r="BI460" s="273">
        <v>3060</v>
      </c>
      <c r="BJ460" s="573">
        <v>0.99860000000000004</v>
      </c>
      <c r="BK460" s="273">
        <v>639045</v>
      </c>
      <c r="BL460" s="273">
        <f t="shared" si="100"/>
        <v>0</v>
      </c>
      <c r="BM460" s="271">
        <v>28.11</v>
      </c>
      <c r="BN460" s="273">
        <v>3189.6</v>
      </c>
      <c r="BO460" s="273">
        <v>3189.6</v>
      </c>
      <c r="BP460" s="573">
        <v>0.99950000000000006</v>
      </c>
      <c r="BQ460" s="273">
        <v>1089900</v>
      </c>
      <c r="BR460" s="273">
        <f t="shared" si="101"/>
        <v>0</v>
      </c>
      <c r="BS460" s="271">
        <v>50.87</v>
      </c>
      <c r="BT460" s="273">
        <v>3002.4</v>
      </c>
      <c r="BU460" s="273">
        <v>3002.4</v>
      </c>
      <c r="BV460" s="573">
        <v>0.99750000000000005</v>
      </c>
      <c r="BW460" s="273">
        <v>654030</v>
      </c>
      <c r="BX460" s="273">
        <f t="shared" si="102"/>
        <v>0</v>
      </c>
      <c r="BY460" s="271">
        <v>29.35</v>
      </c>
      <c r="BZ460" s="273">
        <f t="shared" si="103"/>
        <v>5509890</v>
      </c>
    </row>
    <row r="461" spans="1:78">
      <c r="A461" s="272">
        <v>456</v>
      </c>
      <c r="B461" s="272" t="s">
        <v>4365</v>
      </c>
      <c r="C461" s="272" t="s">
        <v>4300</v>
      </c>
      <c r="D461" s="272" t="s">
        <v>394</v>
      </c>
      <c r="E461" s="273">
        <v>3200</v>
      </c>
      <c r="F461" s="273">
        <v>0</v>
      </c>
      <c r="G461" s="273">
        <v>0</v>
      </c>
      <c r="H461" s="573">
        <v>1</v>
      </c>
      <c r="I461" s="273">
        <v>606888</v>
      </c>
      <c r="J461" s="273">
        <f t="shared" si="91"/>
        <v>0</v>
      </c>
      <c r="K461" s="271">
        <v>0</v>
      </c>
      <c r="L461" s="273">
        <v>0</v>
      </c>
      <c r="M461" s="273">
        <v>0</v>
      </c>
      <c r="N461" s="573">
        <v>0</v>
      </c>
      <c r="O461" s="273">
        <v>0</v>
      </c>
      <c r="P461" s="273">
        <f t="shared" si="92"/>
        <v>0</v>
      </c>
      <c r="Q461" s="271">
        <v>0</v>
      </c>
      <c r="R461" s="273">
        <v>0</v>
      </c>
      <c r="S461" s="273">
        <v>0</v>
      </c>
      <c r="T461" s="573">
        <v>0</v>
      </c>
      <c r="U461" s="273">
        <v>0</v>
      </c>
      <c r="V461" s="273">
        <f t="shared" si="93"/>
        <v>0</v>
      </c>
      <c r="W461" s="271">
        <v>0</v>
      </c>
      <c r="X461" s="273">
        <v>0</v>
      </c>
      <c r="Y461" s="273">
        <v>0</v>
      </c>
      <c r="Z461" s="573">
        <v>0</v>
      </c>
      <c r="AA461" s="273">
        <v>0</v>
      </c>
      <c r="AB461" s="273">
        <f t="shared" si="94"/>
        <v>0</v>
      </c>
      <c r="AC461" s="271">
        <v>0</v>
      </c>
      <c r="AD461" s="273">
        <v>0</v>
      </c>
      <c r="AE461" s="273">
        <v>0</v>
      </c>
      <c r="AF461" s="573">
        <v>0</v>
      </c>
      <c r="AG461" s="273">
        <v>0</v>
      </c>
      <c r="AH461" s="273">
        <f t="shared" si="95"/>
        <v>0</v>
      </c>
      <c r="AI461" s="271">
        <v>0</v>
      </c>
      <c r="AJ461" s="273">
        <v>0</v>
      </c>
      <c r="AK461" s="273">
        <v>0</v>
      </c>
      <c r="AL461" s="573">
        <v>0</v>
      </c>
      <c r="AM461" s="273">
        <v>0</v>
      </c>
      <c r="AN461" s="273">
        <f t="shared" si="96"/>
        <v>0</v>
      </c>
      <c r="AO461" s="271">
        <v>0</v>
      </c>
      <c r="AP461" s="273">
        <v>0</v>
      </c>
      <c r="AQ461" s="273">
        <v>0</v>
      </c>
      <c r="AR461" s="573">
        <v>0</v>
      </c>
      <c r="AS461" s="273">
        <v>0</v>
      </c>
      <c r="AT461" s="273">
        <f t="shared" si="97"/>
        <v>0</v>
      </c>
      <c r="AU461" s="271">
        <v>0</v>
      </c>
      <c r="AV461" s="273">
        <v>0</v>
      </c>
      <c r="AW461" s="273">
        <v>0</v>
      </c>
      <c r="AX461" s="573">
        <v>0</v>
      </c>
      <c r="AY461" s="273">
        <v>0</v>
      </c>
      <c r="AZ461" s="273">
        <f t="shared" si="98"/>
        <v>0</v>
      </c>
      <c r="BA461" s="271">
        <v>0</v>
      </c>
      <c r="BB461" s="273">
        <v>0</v>
      </c>
      <c r="BC461" s="273">
        <v>0</v>
      </c>
      <c r="BD461" s="573">
        <v>0</v>
      </c>
      <c r="BE461" s="273">
        <v>0</v>
      </c>
      <c r="BF461" s="273">
        <f t="shared" si="99"/>
        <v>0</v>
      </c>
      <c r="BG461" s="271">
        <v>0</v>
      </c>
      <c r="BH461" s="273">
        <v>0</v>
      </c>
      <c r="BI461" s="273">
        <v>0</v>
      </c>
      <c r="BJ461" s="573">
        <v>0</v>
      </c>
      <c r="BK461" s="273">
        <v>0</v>
      </c>
      <c r="BL461" s="273">
        <f t="shared" si="100"/>
        <v>0</v>
      </c>
      <c r="BM461" s="271">
        <v>0</v>
      </c>
      <c r="BN461" s="273">
        <v>0</v>
      </c>
      <c r="BO461" s="273">
        <v>0</v>
      </c>
      <c r="BP461" s="573">
        <v>0</v>
      </c>
      <c r="BQ461" s="273">
        <v>0</v>
      </c>
      <c r="BR461" s="273">
        <f t="shared" si="101"/>
        <v>0</v>
      </c>
      <c r="BS461" s="271">
        <v>0</v>
      </c>
      <c r="BT461" s="273">
        <v>0</v>
      </c>
      <c r="BU461" s="273">
        <v>0</v>
      </c>
      <c r="BV461" s="573">
        <v>0</v>
      </c>
      <c r="BW461" s="273">
        <v>0</v>
      </c>
      <c r="BX461" s="273">
        <f t="shared" si="102"/>
        <v>0</v>
      </c>
      <c r="BY461" s="271">
        <v>0</v>
      </c>
      <c r="BZ461" s="273">
        <f t="shared" si="103"/>
        <v>606888</v>
      </c>
    </row>
    <row r="462" spans="1:78">
      <c r="A462" s="272">
        <v>457</v>
      </c>
      <c r="B462" s="272" t="s">
        <v>4365</v>
      </c>
      <c r="C462" s="272" t="s">
        <v>534</v>
      </c>
      <c r="D462" s="272" t="s">
        <v>735</v>
      </c>
      <c r="E462" s="273">
        <v>3945</v>
      </c>
      <c r="F462" s="273">
        <v>42</v>
      </c>
      <c r="G462" s="273">
        <v>3156</v>
      </c>
      <c r="H462" s="573">
        <v>1.0015000000000001</v>
      </c>
      <c r="I462" s="273">
        <v>19830</v>
      </c>
      <c r="J462" s="273">
        <f t="shared" si="91"/>
        <v>1659.5662797800867</v>
      </c>
      <c r="K462" s="271">
        <v>65.48</v>
      </c>
      <c r="L462" s="273">
        <v>36</v>
      </c>
      <c r="M462" s="273">
        <v>3156</v>
      </c>
      <c r="N462" s="573">
        <v>0.99670000000000003</v>
      </c>
      <c r="O462" s="273">
        <v>9240</v>
      </c>
      <c r="P462" s="273">
        <f t="shared" si="92"/>
        <v>0</v>
      </c>
      <c r="Q462" s="271">
        <v>34.61</v>
      </c>
      <c r="R462" s="273">
        <v>0</v>
      </c>
      <c r="S462" s="273">
        <v>3156</v>
      </c>
      <c r="T462" s="573">
        <v>0</v>
      </c>
      <c r="U462" s="273">
        <v>0</v>
      </c>
      <c r="V462" s="273">
        <f t="shared" si="93"/>
        <v>0</v>
      </c>
      <c r="W462" s="271">
        <v>0</v>
      </c>
      <c r="X462" s="273">
        <v>3918</v>
      </c>
      <c r="Y462" s="273">
        <v>3918</v>
      </c>
      <c r="Z462" s="573">
        <v>0.94879999999999998</v>
      </c>
      <c r="AA462" s="273">
        <v>338520</v>
      </c>
      <c r="AB462" s="273">
        <f t="shared" si="94"/>
        <v>0</v>
      </c>
      <c r="AC462" s="271">
        <v>12.24</v>
      </c>
      <c r="AD462" s="273">
        <v>4242</v>
      </c>
      <c r="AE462" s="273">
        <v>4242</v>
      </c>
      <c r="AF462" s="573">
        <v>0.94979999999999998</v>
      </c>
      <c r="AG462" s="273">
        <v>328560</v>
      </c>
      <c r="AH462" s="273">
        <f t="shared" si="95"/>
        <v>0</v>
      </c>
      <c r="AI462" s="271">
        <v>10.96</v>
      </c>
      <c r="AJ462" s="273">
        <v>4656</v>
      </c>
      <c r="AK462" s="273">
        <v>4656</v>
      </c>
      <c r="AL462" s="573">
        <v>0.92559999999999998</v>
      </c>
      <c r="AM462" s="273">
        <v>1361760</v>
      </c>
      <c r="AN462" s="273">
        <f t="shared" si="96"/>
        <v>0</v>
      </c>
      <c r="AO462" s="271">
        <v>43.89</v>
      </c>
      <c r="AP462" s="273">
        <v>4560</v>
      </c>
      <c r="AQ462" s="273">
        <v>4560</v>
      </c>
      <c r="AR462" s="573">
        <v>0.94089999999999996</v>
      </c>
      <c r="AS462" s="273">
        <v>2041890</v>
      </c>
      <c r="AT462" s="273">
        <f t="shared" si="97"/>
        <v>126420.95684803004</v>
      </c>
      <c r="AU462" s="271">
        <v>63.96</v>
      </c>
      <c r="AV462" s="273">
        <v>2844</v>
      </c>
      <c r="AW462" s="273">
        <v>3156</v>
      </c>
      <c r="AX462" s="573">
        <v>0.95820000000000005</v>
      </c>
      <c r="AY462" s="273">
        <v>204960</v>
      </c>
      <c r="AZ462" s="273">
        <f t="shared" si="98"/>
        <v>0</v>
      </c>
      <c r="BA462" s="271">
        <v>10.45</v>
      </c>
      <c r="BB462" s="273">
        <v>48</v>
      </c>
      <c r="BC462" s="273">
        <v>3156</v>
      </c>
      <c r="BD462" s="573">
        <v>1</v>
      </c>
      <c r="BE462" s="273">
        <v>23370</v>
      </c>
      <c r="BF462" s="273">
        <f t="shared" si="99"/>
        <v>1942.7383863080677</v>
      </c>
      <c r="BG462" s="271">
        <v>65.44</v>
      </c>
      <c r="BH462" s="273">
        <v>48</v>
      </c>
      <c r="BI462" s="273">
        <v>3156</v>
      </c>
      <c r="BJ462" s="573">
        <v>1</v>
      </c>
      <c r="BK462" s="273">
        <v>22980</v>
      </c>
      <c r="BL462" s="273">
        <f t="shared" si="100"/>
        <v>1553.4265734265716</v>
      </c>
      <c r="BM462" s="271">
        <v>64.349999999999994</v>
      </c>
      <c r="BN462" s="273">
        <v>42</v>
      </c>
      <c r="BO462" s="273">
        <v>3156</v>
      </c>
      <c r="BP462" s="573">
        <v>1</v>
      </c>
      <c r="BQ462" s="273">
        <v>20370</v>
      </c>
      <c r="BR462" s="273">
        <f t="shared" si="101"/>
        <v>3434.9854510184296</v>
      </c>
      <c r="BS462" s="271">
        <v>72.17</v>
      </c>
      <c r="BT462" s="273">
        <v>42</v>
      </c>
      <c r="BU462" s="273">
        <v>3156</v>
      </c>
      <c r="BV462" s="573">
        <v>0.99860000000000004</v>
      </c>
      <c r="BW462" s="273">
        <v>22080</v>
      </c>
      <c r="BX462" s="273">
        <f t="shared" si="102"/>
        <v>3357.5579423403069</v>
      </c>
      <c r="BY462" s="271">
        <v>70.760000000000005</v>
      </c>
      <c r="BZ462" s="273">
        <f t="shared" si="103"/>
        <v>4393560</v>
      </c>
    </row>
    <row r="463" spans="1:78">
      <c r="A463" s="272">
        <v>458</v>
      </c>
      <c r="B463" s="272" t="s">
        <v>4365</v>
      </c>
      <c r="C463" s="272" t="s">
        <v>707</v>
      </c>
      <c r="D463" s="272" t="s">
        <v>394</v>
      </c>
      <c r="E463" s="273">
        <v>4000</v>
      </c>
      <c r="F463" s="273">
        <v>3880</v>
      </c>
      <c r="G463" s="273">
        <v>3880</v>
      </c>
      <c r="H463" s="573">
        <v>0.99129999999999996</v>
      </c>
      <c r="I463" s="273">
        <v>11400</v>
      </c>
      <c r="J463" s="273">
        <f t="shared" si="91"/>
        <v>0</v>
      </c>
      <c r="K463" s="271">
        <v>0.41</v>
      </c>
      <c r="L463" s="273">
        <v>3360</v>
      </c>
      <c r="M463" s="273">
        <v>3360</v>
      </c>
      <c r="N463" s="573">
        <v>0.9748</v>
      </c>
      <c r="O463" s="273">
        <v>54300</v>
      </c>
      <c r="P463" s="273">
        <f t="shared" si="92"/>
        <v>0</v>
      </c>
      <c r="Q463" s="271">
        <v>2.23</v>
      </c>
      <c r="R463" s="273">
        <v>3480</v>
      </c>
      <c r="S463" s="273">
        <v>3480</v>
      </c>
      <c r="T463" s="573">
        <v>0.98219999999999996</v>
      </c>
      <c r="U463" s="273">
        <v>193300</v>
      </c>
      <c r="V463" s="273">
        <f t="shared" si="93"/>
        <v>0</v>
      </c>
      <c r="W463" s="271">
        <v>7.85</v>
      </c>
      <c r="X463" s="273">
        <v>2320</v>
      </c>
      <c r="Y463" s="273">
        <v>3200</v>
      </c>
      <c r="Z463" s="573">
        <v>0.98819999999999997</v>
      </c>
      <c r="AA463" s="273">
        <v>385900</v>
      </c>
      <c r="AB463" s="273">
        <f t="shared" si="94"/>
        <v>0</v>
      </c>
      <c r="AC463" s="271">
        <v>22.62</v>
      </c>
      <c r="AD463" s="273">
        <v>3720</v>
      </c>
      <c r="AE463" s="273">
        <v>3720</v>
      </c>
      <c r="AF463" s="573">
        <v>0.98360000000000003</v>
      </c>
      <c r="AG463" s="273">
        <v>386300</v>
      </c>
      <c r="AH463" s="273">
        <f t="shared" si="95"/>
        <v>0</v>
      </c>
      <c r="AI463" s="271">
        <v>14.19</v>
      </c>
      <c r="AJ463" s="273">
        <v>3585.2</v>
      </c>
      <c r="AK463" s="273">
        <v>3585.2</v>
      </c>
      <c r="AL463" s="573">
        <v>0.98399999999999999</v>
      </c>
      <c r="AM463" s="273">
        <v>370900</v>
      </c>
      <c r="AN463" s="273">
        <f t="shared" si="96"/>
        <v>0</v>
      </c>
      <c r="AO463" s="271">
        <v>14.6</v>
      </c>
      <c r="AP463" s="273">
        <v>2528.4</v>
      </c>
      <c r="AQ463" s="273">
        <v>3200</v>
      </c>
      <c r="AR463" s="573">
        <v>0.98599999999999999</v>
      </c>
      <c r="AS463" s="273">
        <v>353000</v>
      </c>
      <c r="AT463" s="273">
        <f t="shared" si="97"/>
        <v>0</v>
      </c>
      <c r="AU463" s="271">
        <v>19.03</v>
      </c>
      <c r="AV463" s="273">
        <v>3236</v>
      </c>
      <c r="AW463" s="273">
        <v>3236</v>
      </c>
      <c r="AX463" s="573">
        <v>0.93910000000000005</v>
      </c>
      <c r="AY463" s="273">
        <v>167207.6</v>
      </c>
      <c r="AZ463" s="273">
        <f t="shared" si="98"/>
        <v>0</v>
      </c>
      <c r="BA463" s="271">
        <v>7.64</v>
      </c>
      <c r="BB463" s="273">
        <v>3617.6</v>
      </c>
      <c r="BC463" s="273">
        <v>3617.6</v>
      </c>
      <c r="BD463" s="573">
        <v>0.8891</v>
      </c>
      <c r="BE463" s="273">
        <v>178500.5</v>
      </c>
      <c r="BF463" s="273">
        <f t="shared" si="99"/>
        <v>0</v>
      </c>
      <c r="BG463" s="271">
        <v>7.46</v>
      </c>
      <c r="BH463" s="273">
        <v>2520.4</v>
      </c>
      <c r="BI463" s="273">
        <v>3200</v>
      </c>
      <c r="BJ463" s="573">
        <v>0.95660000000000001</v>
      </c>
      <c r="BK463" s="273">
        <v>9172.7000000000007</v>
      </c>
      <c r="BL463" s="273">
        <f t="shared" si="100"/>
        <v>0</v>
      </c>
      <c r="BM463" s="271">
        <v>0.51</v>
      </c>
      <c r="BN463" s="273">
        <v>2426.4</v>
      </c>
      <c r="BO463" s="273">
        <v>3200</v>
      </c>
      <c r="BP463" s="573">
        <v>0.98209999999999997</v>
      </c>
      <c r="BQ463" s="273">
        <v>125000</v>
      </c>
      <c r="BR463" s="273">
        <f t="shared" si="101"/>
        <v>0</v>
      </c>
      <c r="BS463" s="271">
        <v>7.81</v>
      </c>
      <c r="BT463" s="273">
        <v>3612</v>
      </c>
      <c r="BU463" s="273">
        <v>3612</v>
      </c>
      <c r="BV463" s="573">
        <v>0.95930000000000004</v>
      </c>
      <c r="BW463" s="273">
        <v>312999</v>
      </c>
      <c r="BX463" s="273">
        <f t="shared" si="102"/>
        <v>0</v>
      </c>
      <c r="BY463" s="271">
        <v>12.14</v>
      </c>
      <c r="BZ463" s="273">
        <f t="shared" si="103"/>
        <v>2547979.8000000003</v>
      </c>
    </row>
    <row r="464" spans="1:78">
      <c r="A464" s="272">
        <v>459</v>
      </c>
      <c r="B464" s="272" t="s">
        <v>4365</v>
      </c>
      <c r="C464" s="272" t="s">
        <v>4367</v>
      </c>
      <c r="D464" s="272" t="s">
        <v>394</v>
      </c>
      <c r="E464" s="273">
        <v>5000</v>
      </c>
      <c r="F464" s="273">
        <v>3169.8</v>
      </c>
      <c r="G464" s="273">
        <v>3169.8</v>
      </c>
      <c r="H464" s="573">
        <v>0.9798</v>
      </c>
      <c r="I464" s="273">
        <v>1274940</v>
      </c>
      <c r="J464" s="273">
        <f t="shared" si="91"/>
        <v>0</v>
      </c>
      <c r="K464" s="271">
        <v>57.01</v>
      </c>
      <c r="L464" s="273">
        <v>3204</v>
      </c>
      <c r="M464" s="273">
        <v>3204</v>
      </c>
      <c r="N464" s="573">
        <v>0.98240000000000005</v>
      </c>
      <c r="O464" s="273">
        <v>1273297</v>
      </c>
      <c r="P464" s="273">
        <f t="shared" si="92"/>
        <v>0</v>
      </c>
      <c r="Q464" s="271">
        <v>54.37</v>
      </c>
      <c r="R464" s="273">
        <v>3367.8</v>
      </c>
      <c r="S464" s="273">
        <v>3367.8</v>
      </c>
      <c r="T464" s="573">
        <v>0.98309999999999997</v>
      </c>
      <c r="U464" s="273">
        <v>1279305</v>
      </c>
      <c r="V464" s="273">
        <f t="shared" si="93"/>
        <v>0</v>
      </c>
      <c r="W464" s="271">
        <v>53.66</v>
      </c>
      <c r="X464" s="273">
        <v>3505.5</v>
      </c>
      <c r="Y464" s="273">
        <v>3505.5</v>
      </c>
      <c r="Z464" s="573">
        <v>0.97570000000000001</v>
      </c>
      <c r="AA464" s="273">
        <v>1481985</v>
      </c>
      <c r="AB464" s="273">
        <f t="shared" si="94"/>
        <v>0</v>
      </c>
      <c r="AC464" s="271">
        <v>58.23</v>
      </c>
      <c r="AD464" s="273">
        <v>3600</v>
      </c>
      <c r="AE464" s="273">
        <v>3600</v>
      </c>
      <c r="AF464" s="573">
        <v>0.98019999999999996</v>
      </c>
      <c r="AG464" s="273">
        <v>1340685</v>
      </c>
      <c r="AH464" s="273">
        <f t="shared" si="95"/>
        <v>0</v>
      </c>
      <c r="AI464" s="271">
        <v>51.07</v>
      </c>
      <c r="AJ464" s="273">
        <v>3708</v>
      </c>
      <c r="AK464" s="273">
        <v>3708</v>
      </c>
      <c r="AL464" s="573">
        <v>0.98380000000000001</v>
      </c>
      <c r="AM464" s="273">
        <v>1517917</v>
      </c>
      <c r="AN464" s="273">
        <f t="shared" si="96"/>
        <v>0</v>
      </c>
      <c r="AO464" s="271">
        <v>57.79</v>
      </c>
      <c r="AP464" s="273">
        <v>3670.2</v>
      </c>
      <c r="AQ464" s="273">
        <v>3670.2</v>
      </c>
      <c r="AR464" s="573">
        <v>0.98880000000000001</v>
      </c>
      <c r="AS464" s="273">
        <v>1600358</v>
      </c>
      <c r="AT464" s="273">
        <f t="shared" si="97"/>
        <v>0</v>
      </c>
      <c r="AU464" s="271">
        <v>59.27</v>
      </c>
      <c r="AV464" s="273">
        <v>3753</v>
      </c>
      <c r="AW464" s="273">
        <v>3753</v>
      </c>
      <c r="AX464" s="573">
        <v>0.99029999999999996</v>
      </c>
      <c r="AY464" s="273">
        <v>1452938</v>
      </c>
      <c r="AZ464" s="273">
        <f t="shared" si="98"/>
        <v>0</v>
      </c>
      <c r="BA464" s="271">
        <v>54.29</v>
      </c>
      <c r="BB464" s="273">
        <v>3372</v>
      </c>
      <c r="BC464" s="273">
        <v>4000</v>
      </c>
      <c r="BD464" s="573">
        <v>0.99750000000000005</v>
      </c>
      <c r="BE464" s="273">
        <v>1462685</v>
      </c>
      <c r="BF464" s="273">
        <f t="shared" si="99"/>
        <v>0</v>
      </c>
      <c r="BG464" s="271">
        <v>58.45</v>
      </c>
      <c r="BH464" s="273">
        <v>3835.2</v>
      </c>
      <c r="BI464" s="273">
        <v>4000</v>
      </c>
      <c r="BJ464" s="573">
        <v>0.99760000000000004</v>
      </c>
      <c r="BK464" s="273">
        <v>1558950</v>
      </c>
      <c r="BL464" s="273">
        <f t="shared" si="100"/>
        <v>0</v>
      </c>
      <c r="BM464" s="271">
        <v>54.77</v>
      </c>
      <c r="BN464" s="273">
        <v>3775.2</v>
      </c>
      <c r="BO464" s="273">
        <v>4000</v>
      </c>
      <c r="BP464" s="573">
        <v>0.99860000000000004</v>
      </c>
      <c r="BQ464" s="273">
        <v>1444020</v>
      </c>
      <c r="BR464" s="273">
        <f t="shared" si="101"/>
        <v>0</v>
      </c>
      <c r="BS464" s="271">
        <v>56.99</v>
      </c>
      <c r="BT464" s="273">
        <v>3852</v>
      </c>
      <c r="BU464" s="273">
        <v>4000</v>
      </c>
      <c r="BV464" s="573">
        <v>0.997</v>
      </c>
      <c r="BW464" s="273">
        <v>1594230</v>
      </c>
      <c r="BX464" s="273">
        <f t="shared" si="102"/>
        <v>0</v>
      </c>
      <c r="BY464" s="271">
        <v>55.79</v>
      </c>
      <c r="BZ464" s="273">
        <f t="shared" si="103"/>
        <v>17281310</v>
      </c>
    </row>
    <row r="465" spans="1:78">
      <c r="A465" s="272">
        <v>460</v>
      </c>
      <c r="B465" s="272" t="s">
        <v>4365</v>
      </c>
      <c r="C465" s="272" t="s">
        <v>667</v>
      </c>
      <c r="D465" s="272" t="s">
        <v>394</v>
      </c>
      <c r="E465" s="273">
        <v>7000</v>
      </c>
      <c r="F465" s="273">
        <v>2116.8000000000002</v>
      </c>
      <c r="G465" s="273">
        <v>5600</v>
      </c>
      <c r="H465" s="573">
        <v>0.80979999999999996</v>
      </c>
      <c r="I465" s="273">
        <v>70260</v>
      </c>
      <c r="J465" s="273">
        <f t="shared" si="91"/>
        <v>0</v>
      </c>
      <c r="K465" s="271">
        <v>5.69</v>
      </c>
      <c r="L465" s="273">
        <v>2145.6</v>
      </c>
      <c r="M465" s="273">
        <v>5600</v>
      </c>
      <c r="N465" s="573">
        <v>0.83489999999999998</v>
      </c>
      <c r="O465" s="273">
        <v>74340</v>
      </c>
      <c r="P465" s="273">
        <f t="shared" si="92"/>
        <v>0</v>
      </c>
      <c r="Q465" s="271">
        <v>5.58</v>
      </c>
      <c r="R465" s="273">
        <v>1876.8</v>
      </c>
      <c r="S465" s="273">
        <v>5600</v>
      </c>
      <c r="T465" s="573">
        <v>0.92410000000000003</v>
      </c>
      <c r="U465" s="273">
        <v>123540</v>
      </c>
      <c r="V465" s="273">
        <f t="shared" si="93"/>
        <v>0</v>
      </c>
      <c r="W465" s="271">
        <v>9.89</v>
      </c>
      <c r="X465" s="273">
        <v>2025.6</v>
      </c>
      <c r="Y465" s="273">
        <v>5600</v>
      </c>
      <c r="Z465" s="573">
        <v>0.84970000000000001</v>
      </c>
      <c r="AA465" s="273">
        <v>11880</v>
      </c>
      <c r="AB465" s="273">
        <f t="shared" si="94"/>
        <v>0</v>
      </c>
      <c r="AC465" s="271">
        <v>0.93</v>
      </c>
      <c r="AD465" s="273">
        <v>2059.1999999999998</v>
      </c>
      <c r="AE465" s="273">
        <v>5600</v>
      </c>
      <c r="AF465" s="573">
        <v>0.80400000000000005</v>
      </c>
      <c r="AG465" s="273">
        <v>58860</v>
      </c>
      <c r="AH465" s="273">
        <f t="shared" si="95"/>
        <v>0</v>
      </c>
      <c r="AI465" s="271">
        <v>4.78</v>
      </c>
      <c r="AJ465" s="273">
        <v>648</v>
      </c>
      <c r="AK465" s="273">
        <v>5600</v>
      </c>
      <c r="AL465" s="573">
        <v>0.93089999999999995</v>
      </c>
      <c r="AM465" s="273">
        <v>134280</v>
      </c>
      <c r="AN465" s="273">
        <f t="shared" si="96"/>
        <v>0</v>
      </c>
      <c r="AO465" s="271">
        <v>30.92</v>
      </c>
      <c r="AP465" s="273">
        <v>537.6</v>
      </c>
      <c r="AQ465" s="273">
        <v>5600</v>
      </c>
      <c r="AR465" s="573">
        <v>0.97689999999999999</v>
      </c>
      <c r="AS465" s="273">
        <v>106920</v>
      </c>
      <c r="AT465" s="273">
        <f t="shared" si="97"/>
        <v>0</v>
      </c>
      <c r="AU465" s="271">
        <v>27.36</v>
      </c>
      <c r="AV465" s="273">
        <v>556.79999999999995</v>
      </c>
      <c r="AW465" s="273">
        <v>5600</v>
      </c>
      <c r="AX465" s="573">
        <v>0.97919999999999996</v>
      </c>
      <c r="AY465" s="273">
        <v>93240</v>
      </c>
      <c r="AZ465" s="273">
        <f t="shared" si="98"/>
        <v>0</v>
      </c>
      <c r="BA465" s="271">
        <v>23.75</v>
      </c>
      <c r="BB465" s="273">
        <v>436.8</v>
      </c>
      <c r="BC465" s="273">
        <v>5600</v>
      </c>
      <c r="BD465" s="573">
        <v>0.97460000000000002</v>
      </c>
      <c r="BE465" s="273">
        <v>103680</v>
      </c>
      <c r="BF465" s="273">
        <f t="shared" si="99"/>
        <v>0</v>
      </c>
      <c r="BG465" s="271">
        <v>32.729999999999997</v>
      </c>
      <c r="BH465" s="273">
        <v>523.20000000000005</v>
      </c>
      <c r="BI465" s="273">
        <v>5600</v>
      </c>
      <c r="BJ465" s="573">
        <v>0.96909999999999996</v>
      </c>
      <c r="BK465" s="273">
        <v>97980</v>
      </c>
      <c r="BL465" s="273">
        <f t="shared" si="100"/>
        <v>0</v>
      </c>
      <c r="BM465" s="271">
        <v>25.97</v>
      </c>
      <c r="BN465" s="273">
        <v>585.6</v>
      </c>
      <c r="BO465" s="273">
        <v>5600</v>
      </c>
      <c r="BP465" s="573">
        <v>0.95779999999999998</v>
      </c>
      <c r="BQ465" s="273">
        <v>98280</v>
      </c>
      <c r="BR465" s="273">
        <f t="shared" si="101"/>
        <v>0</v>
      </c>
      <c r="BS465" s="271">
        <v>26.07</v>
      </c>
      <c r="BT465" s="273">
        <v>2049.6</v>
      </c>
      <c r="BU465" s="273">
        <v>5600</v>
      </c>
      <c r="BV465" s="573">
        <v>0.89780000000000004</v>
      </c>
      <c r="BW465" s="273">
        <v>122340</v>
      </c>
      <c r="BX465" s="273">
        <f t="shared" si="102"/>
        <v>0</v>
      </c>
      <c r="BY465" s="271">
        <v>8.94</v>
      </c>
      <c r="BZ465" s="273">
        <f t="shared" si="103"/>
        <v>1095600</v>
      </c>
    </row>
    <row r="466" spans="1:78">
      <c r="A466" s="272">
        <v>461</v>
      </c>
      <c r="B466" s="272" t="s">
        <v>4365</v>
      </c>
      <c r="C466" s="272" t="s">
        <v>765</v>
      </c>
      <c r="D466" s="272" t="s">
        <v>438</v>
      </c>
      <c r="E466" s="273">
        <v>7500</v>
      </c>
      <c r="F466" s="273">
        <v>6120</v>
      </c>
      <c r="G466" s="273">
        <v>6120</v>
      </c>
      <c r="H466" s="573">
        <v>1</v>
      </c>
      <c r="I466" s="273">
        <v>6000</v>
      </c>
      <c r="J466" s="273">
        <f t="shared" si="91"/>
        <v>0</v>
      </c>
      <c r="K466" s="271">
        <v>0.14000000000000001</v>
      </c>
      <c r="L466" s="273">
        <v>7160</v>
      </c>
      <c r="M466" s="273">
        <v>7160</v>
      </c>
      <c r="N466" s="573">
        <v>0.86750000000000005</v>
      </c>
      <c r="O466" s="273">
        <v>9500</v>
      </c>
      <c r="P466" s="273">
        <f t="shared" si="92"/>
        <v>0</v>
      </c>
      <c r="Q466" s="271">
        <v>0.21</v>
      </c>
      <c r="R466" s="273">
        <v>6760</v>
      </c>
      <c r="S466" s="273">
        <v>6760</v>
      </c>
      <c r="T466" s="573">
        <v>0.84470000000000001</v>
      </c>
      <c r="U466" s="273">
        <v>24000</v>
      </c>
      <c r="V466" s="273">
        <f t="shared" si="93"/>
        <v>0</v>
      </c>
      <c r="W466" s="271">
        <v>0.57999999999999996</v>
      </c>
      <c r="X466" s="273">
        <v>2640</v>
      </c>
      <c r="Y466" s="273">
        <v>6000</v>
      </c>
      <c r="Z466" s="573">
        <v>0.56779999999999997</v>
      </c>
      <c r="AA466" s="273">
        <v>9807</v>
      </c>
      <c r="AB466" s="273">
        <f t="shared" si="94"/>
        <v>0</v>
      </c>
      <c r="AC466" s="271">
        <v>0.88</v>
      </c>
      <c r="AD466" s="273">
        <v>6360</v>
      </c>
      <c r="AE466" s="273">
        <v>6360</v>
      </c>
      <c r="AF466" s="573">
        <v>0.32100000000000001</v>
      </c>
      <c r="AG466" s="273">
        <v>12500</v>
      </c>
      <c r="AH466" s="273">
        <f t="shared" si="95"/>
        <v>0</v>
      </c>
      <c r="AI466" s="271">
        <v>0.82</v>
      </c>
      <c r="AJ466" s="273">
        <v>440</v>
      </c>
      <c r="AK466" s="273">
        <v>6000</v>
      </c>
      <c r="AL466" s="573">
        <v>0.5</v>
      </c>
      <c r="AM466" s="273">
        <v>1000</v>
      </c>
      <c r="AN466" s="273">
        <f t="shared" si="96"/>
        <v>0</v>
      </c>
      <c r="AO466" s="271">
        <v>0.63</v>
      </c>
      <c r="AP466" s="273">
        <v>9360</v>
      </c>
      <c r="AQ466" s="273">
        <v>9360</v>
      </c>
      <c r="AR466" s="573">
        <v>0.41399999999999998</v>
      </c>
      <c r="AS466" s="273">
        <v>6000</v>
      </c>
      <c r="AT466" s="273">
        <f t="shared" si="97"/>
        <v>0</v>
      </c>
      <c r="AU466" s="271">
        <v>0.21</v>
      </c>
      <c r="AV466" s="273">
        <v>6356.2999999999993</v>
      </c>
      <c r="AW466" s="273">
        <v>6000</v>
      </c>
      <c r="AX466" s="573">
        <v>0.99280000000000002</v>
      </c>
      <c r="AY466" s="273">
        <v>124923.35800000001</v>
      </c>
      <c r="AZ466" s="273">
        <f t="shared" si="98"/>
        <v>0</v>
      </c>
      <c r="BA466" s="271">
        <v>3.24</v>
      </c>
      <c r="BB466" s="273">
        <v>9828.7000000000007</v>
      </c>
      <c r="BC466" s="273">
        <v>9828.7000000000007</v>
      </c>
      <c r="BD466" s="573">
        <v>0.91839999999999999</v>
      </c>
      <c r="BE466" s="273">
        <v>22070</v>
      </c>
      <c r="BF466" s="273">
        <f t="shared" si="99"/>
        <v>0</v>
      </c>
      <c r="BG466" s="271">
        <v>0.33</v>
      </c>
      <c r="BH466" s="273">
        <v>5040</v>
      </c>
      <c r="BI466" s="273">
        <v>6000</v>
      </c>
      <c r="BJ466" s="573">
        <v>0.4672</v>
      </c>
      <c r="BK466" s="273">
        <v>20920</v>
      </c>
      <c r="BL466" s="273">
        <f t="shared" si="100"/>
        <v>0</v>
      </c>
      <c r="BM466" s="271">
        <v>1.19</v>
      </c>
      <c r="BN466" s="273">
        <v>4960</v>
      </c>
      <c r="BO466" s="273">
        <v>6000</v>
      </c>
      <c r="BP466" s="573">
        <v>0.51119999999999999</v>
      </c>
      <c r="BQ466" s="273">
        <v>79500</v>
      </c>
      <c r="BR466" s="273">
        <f t="shared" si="101"/>
        <v>0</v>
      </c>
      <c r="BS466" s="271">
        <v>4.67</v>
      </c>
      <c r="BT466" s="273">
        <v>4720</v>
      </c>
      <c r="BU466" s="273">
        <v>6000</v>
      </c>
      <c r="BV466" s="573">
        <v>0.42799999999999999</v>
      </c>
      <c r="BW466" s="273">
        <v>17500</v>
      </c>
      <c r="BX466" s="273">
        <f t="shared" si="102"/>
        <v>0</v>
      </c>
      <c r="BY466" s="271">
        <v>1.1599999999999999</v>
      </c>
      <c r="BZ466" s="273">
        <f t="shared" si="103"/>
        <v>333720.35800000001</v>
      </c>
    </row>
    <row r="467" spans="1:78">
      <c r="A467" s="272">
        <v>462</v>
      </c>
      <c r="B467" s="272" t="s">
        <v>4365</v>
      </c>
      <c r="C467" s="272" t="s">
        <v>3316</v>
      </c>
      <c r="D467" s="272" t="s">
        <v>438</v>
      </c>
      <c r="E467" s="273">
        <v>9500</v>
      </c>
      <c r="F467" s="273">
        <v>12360</v>
      </c>
      <c r="G467" s="273">
        <v>12360</v>
      </c>
      <c r="H467" s="573">
        <v>0.99719999999999998</v>
      </c>
      <c r="I467" s="273">
        <v>2843600</v>
      </c>
      <c r="J467" s="273">
        <f t="shared" si="91"/>
        <v>0</v>
      </c>
      <c r="K467" s="271">
        <v>32.04</v>
      </c>
      <c r="L467" s="273">
        <v>16480</v>
      </c>
      <c r="M467" s="273">
        <v>16480</v>
      </c>
      <c r="N467" s="573">
        <v>0.99550000000000005</v>
      </c>
      <c r="O467" s="273">
        <v>10161100</v>
      </c>
      <c r="P467" s="273">
        <f t="shared" si="92"/>
        <v>2837784.6846846845</v>
      </c>
      <c r="Q467" s="271">
        <v>83.25</v>
      </c>
      <c r="R467" s="273">
        <v>13160</v>
      </c>
      <c r="S467" s="273">
        <v>13160</v>
      </c>
      <c r="T467" s="573">
        <v>0.99180000000000001</v>
      </c>
      <c r="U467" s="273">
        <v>4881700</v>
      </c>
      <c r="V467" s="273">
        <f t="shared" si="93"/>
        <v>0</v>
      </c>
      <c r="W467" s="271">
        <v>51.94</v>
      </c>
      <c r="X467" s="273">
        <v>15400</v>
      </c>
      <c r="Y467" s="273">
        <v>15400</v>
      </c>
      <c r="Z467" s="573">
        <v>0.97399999999999998</v>
      </c>
      <c r="AA467" s="273">
        <v>3781400</v>
      </c>
      <c r="AB467" s="273">
        <f t="shared" si="94"/>
        <v>0</v>
      </c>
      <c r="AC467" s="271">
        <v>33.880000000000003</v>
      </c>
      <c r="AD467" s="273">
        <v>16760</v>
      </c>
      <c r="AE467" s="273">
        <v>16760</v>
      </c>
      <c r="AF467" s="573">
        <v>0.98270000000000002</v>
      </c>
      <c r="AG467" s="273">
        <v>4473200</v>
      </c>
      <c r="AH467" s="273">
        <f t="shared" si="95"/>
        <v>0</v>
      </c>
      <c r="AI467" s="271">
        <v>36.5</v>
      </c>
      <c r="AJ467" s="273">
        <v>13240</v>
      </c>
      <c r="AK467" s="273">
        <v>13240</v>
      </c>
      <c r="AL467" s="573">
        <v>0.97950000000000004</v>
      </c>
      <c r="AM467" s="273">
        <v>2029300</v>
      </c>
      <c r="AN467" s="273">
        <f t="shared" si="96"/>
        <v>0</v>
      </c>
      <c r="AO467" s="271">
        <v>21.73</v>
      </c>
      <c r="AP467" s="273">
        <v>8440</v>
      </c>
      <c r="AQ467" s="273">
        <v>8440</v>
      </c>
      <c r="AR467" s="573">
        <v>0.99819999999999998</v>
      </c>
      <c r="AS467" s="273">
        <v>1906600</v>
      </c>
      <c r="AT467" s="273">
        <f t="shared" si="97"/>
        <v>0</v>
      </c>
      <c r="AU467" s="271">
        <v>30.42</v>
      </c>
      <c r="AV467" s="273">
        <v>8840</v>
      </c>
      <c r="AW467" s="273">
        <v>8840</v>
      </c>
      <c r="AX467" s="573">
        <v>0.99550000000000005</v>
      </c>
      <c r="AY467" s="273">
        <v>2504500</v>
      </c>
      <c r="AZ467" s="273">
        <f t="shared" si="98"/>
        <v>0</v>
      </c>
      <c r="BA467" s="271">
        <v>39.53</v>
      </c>
      <c r="BB467" s="273">
        <v>11960</v>
      </c>
      <c r="BC467" s="273">
        <v>11960</v>
      </c>
      <c r="BD467" s="573">
        <v>0.99260000000000004</v>
      </c>
      <c r="BE467" s="273">
        <v>2877979.65</v>
      </c>
      <c r="BF467" s="273">
        <f t="shared" si="99"/>
        <v>0</v>
      </c>
      <c r="BG467" s="271">
        <v>32.58</v>
      </c>
      <c r="BH467" s="273">
        <v>12240</v>
      </c>
      <c r="BI467" s="273">
        <v>12240</v>
      </c>
      <c r="BJ467" s="573">
        <v>0.99429999999999996</v>
      </c>
      <c r="BK467" s="273">
        <v>2436984.0740999999</v>
      </c>
      <c r="BL467" s="273">
        <f t="shared" si="100"/>
        <v>0</v>
      </c>
      <c r="BM467" s="271">
        <v>26.91</v>
      </c>
      <c r="BN467" s="273">
        <v>13600</v>
      </c>
      <c r="BO467" s="273">
        <v>13600</v>
      </c>
      <c r="BP467" s="573">
        <v>0.99329999999999996</v>
      </c>
      <c r="BQ467" s="273">
        <v>3227618.98</v>
      </c>
      <c r="BR467" s="273">
        <f t="shared" si="101"/>
        <v>0</v>
      </c>
      <c r="BS467" s="271">
        <v>35.549999999999997</v>
      </c>
      <c r="BT467" s="273">
        <v>10360</v>
      </c>
      <c r="BU467" s="273">
        <v>10360</v>
      </c>
      <c r="BV467" s="573">
        <v>0.99399999999999999</v>
      </c>
      <c r="BW467" s="273">
        <v>3918403.41</v>
      </c>
      <c r="BX467" s="273">
        <f t="shared" si="102"/>
        <v>0</v>
      </c>
      <c r="BY467" s="271">
        <v>51.14</v>
      </c>
      <c r="BZ467" s="273">
        <f t="shared" si="103"/>
        <v>45042386.114099994</v>
      </c>
    </row>
    <row r="468" spans="1:78">
      <c r="A468" s="272">
        <v>463</v>
      </c>
      <c r="B468" s="272" t="s">
        <v>4365</v>
      </c>
      <c r="C468" s="272" t="s">
        <v>632</v>
      </c>
      <c r="D468" s="272" t="s">
        <v>633</v>
      </c>
      <c r="E468" s="273">
        <v>15500</v>
      </c>
      <c r="F468" s="273">
        <v>33080</v>
      </c>
      <c r="G468" s="273">
        <v>33080</v>
      </c>
      <c r="H468" s="573">
        <v>0.94410000000000005</v>
      </c>
      <c r="I468" s="273">
        <v>12092200</v>
      </c>
      <c r="J468" s="273">
        <f t="shared" si="91"/>
        <v>0</v>
      </c>
      <c r="K468" s="271">
        <v>53.78</v>
      </c>
      <c r="L468" s="273">
        <v>32480</v>
      </c>
      <c r="M468" s="273">
        <v>32480</v>
      </c>
      <c r="N468" s="573">
        <v>0.96099999999999997</v>
      </c>
      <c r="O468" s="273">
        <v>12955200</v>
      </c>
      <c r="P468" s="273">
        <f t="shared" si="92"/>
        <v>0</v>
      </c>
      <c r="Q468" s="271">
        <v>55.78</v>
      </c>
      <c r="R468" s="273">
        <v>33160</v>
      </c>
      <c r="S468" s="273">
        <v>33160</v>
      </c>
      <c r="T468" s="573">
        <v>0.96299999999999997</v>
      </c>
      <c r="U468" s="273">
        <v>9912400</v>
      </c>
      <c r="V468" s="273">
        <f t="shared" si="93"/>
        <v>0</v>
      </c>
      <c r="W468" s="271">
        <v>43.11</v>
      </c>
      <c r="X468" s="273">
        <v>14240</v>
      </c>
      <c r="Y468" s="273">
        <v>14240</v>
      </c>
      <c r="Z468" s="573">
        <v>0.91239999999999999</v>
      </c>
      <c r="AA468" s="273">
        <v>3545000</v>
      </c>
      <c r="AB468" s="273">
        <f t="shared" si="94"/>
        <v>0</v>
      </c>
      <c r="AC468" s="271">
        <v>36.67</v>
      </c>
      <c r="AD468" s="273">
        <v>13000</v>
      </c>
      <c r="AE468" s="273">
        <v>13000</v>
      </c>
      <c r="AF468" s="573">
        <v>0.89739999999999998</v>
      </c>
      <c r="AG468" s="273">
        <v>3491600</v>
      </c>
      <c r="AH468" s="273">
        <f t="shared" si="95"/>
        <v>0</v>
      </c>
      <c r="AI468" s="271">
        <v>40.22</v>
      </c>
      <c r="AJ468" s="273">
        <v>14920</v>
      </c>
      <c r="AK468" s="273">
        <v>14920</v>
      </c>
      <c r="AL468" s="573">
        <v>0.92710000000000004</v>
      </c>
      <c r="AM468" s="273">
        <v>3428420</v>
      </c>
      <c r="AN468" s="273">
        <f t="shared" si="96"/>
        <v>0</v>
      </c>
      <c r="AO468" s="271">
        <v>34.42</v>
      </c>
      <c r="AP468" s="273">
        <v>14120</v>
      </c>
      <c r="AQ468" s="273">
        <v>14120</v>
      </c>
      <c r="AR468" s="573">
        <v>0.93679999999999997</v>
      </c>
      <c r="AS468" s="273">
        <v>3435750</v>
      </c>
      <c r="AT468" s="273">
        <f t="shared" si="97"/>
        <v>0</v>
      </c>
      <c r="AU468" s="271">
        <v>34.909999999999997</v>
      </c>
      <c r="AV468" s="273">
        <v>20520</v>
      </c>
      <c r="AW468" s="273">
        <v>20520</v>
      </c>
      <c r="AX468" s="573">
        <v>0.9698</v>
      </c>
      <c r="AY468" s="273">
        <v>3533400</v>
      </c>
      <c r="AZ468" s="273">
        <f t="shared" si="98"/>
        <v>0</v>
      </c>
      <c r="BA468" s="271">
        <v>24.66</v>
      </c>
      <c r="BB468" s="273">
        <v>12960</v>
      </c>
      <c r="BC468" s="273">
        <v>12960</v>
      </c>
      <c r="BD468" s="573">
        <v>0.94979999999999998</v>
      </c>
      <c r="BE468" s="273">
        <v>3477250</v>
      </c>
      <c r="BF468" s="273">
        <f t="shared" si="99"/>
        <v>0</v>
      </c>
      <c r="BG468" s="271">
        <v>37.97</v>
      </c>
      <c r="BH468" s="273">
        <v>12640</v>
      </c>
      <c r="BI468" s="273">
        <v>12640</v>
      </c>
      <c r="BJ468" s="573">
        <v>0.96250000000000002</v>
      </c>
      <c r="BK468" s="273">
        <v>3484800</v>
      </c>
      <c r="BL468" s="273">
        <f t="shared" si="100"/>
        <v>0</v>
      </c>
      <c r="BM468" s="271">
        <v>38.5</v>
      </c>
      <c r="BN468" s="273">
        <v>16600</v>
      </c>
      <c r="BO468" s="273">
        <v>16600</v>
      </c>
      <c r="BP468" s="573">
        <v>0.94689999999999996</v>
      </c>
      <c r="BQ468" s="273">
        <v>3305060</v>
      </c>
      <c r="BR468" s="273">
        <f t="shared" si="101"/>
        <v>0</v>
      </c>
      <c r="BS468" s="271">
        <v>31.29</v>
      </c>
      <c r="BT468" s="273">
        <v>15000</v>
      </c>
      <c r="BU468" s="273">
        <v>15000</v>
      </c>
      <c r="BV468" s="573">
        <v>0.94899999999999995</v>
      </c>
      <c r="BW468" s="273">
        <v>3549790</v>
      </c>
      <c r="BX468" s="273">
        <f t="shared" si="102"/>
        <v>0</v>
      </c>
      <c r="BY468" s="271">
        <v>33.51</v>
      </c>
      <c r="BZ468" s="273">
        <f t="shared" si="103"/>
        <v>66210870</v>
      </c>
    </row>
    <row r="469" spans="1:78">
      <c r="A469" s="272">
        <v>464</v>
      </c>
      <c r="B469" s="272" t="s">
        <v>4365</v>
      </c>
      <c r="C469" s="272" t="s">
        <v>637</v>
      </c>
      <c r="D469" s="272" t="s">
        <v>394</v>
      </c>
      <c r="E469" s="273">
        <v>18000</v>
      </c>
      <c r="F469" s="273">
        <v>16020</v>
      </c>
      <c r="G469" s="273">
        <v>16020</v>
      </c>
      <c r="H469" s="573">
        <v>0.98619999999999997</v>
      </c>
      <c r="I469" s="273">
        <v>6172360.7240000004</v>
      </c>
      <c r="J469" s="273">
        <f t="shared" si="91"/>
        <v>0</v>
      </c>
      <c r="K469" s="271">
        <v>54.26</v>
      </c>
      <c r="L469" s="273">
        <v>15772</v>
      </c>
      <c r="M469" s="273">
        <v>15772</v>
      </c>
      <c r="N469" s="573">
        <v>0.98770000000000002</v>
      </c>
      <c r="O469" s="273">
        <v>5442224.5660000006</v>
      </c>
      <c r="P469" s="273">
        <f t="shared" si="92"/>
        <v>0</v>
      </c>
      <c r="Q469" s="271">
        <v>46.95</v>
      </c>
      <c r="R469" s="273">
        <v>16100</v>
      </c>
      <c r="S469" s="273">
        <v>16100</v>
      </c>
      <c r="T469" s="573">
        <v>0.98960000000000004</v>
      </c>
      <c r="U469" s="273">
        <v>5699834.2530000005</v>
      </c>
      <c r="V469" s="273">
        <f t="shared" si="93"/>
        <v>0</v>
      </c>
      <c r="W469" s="271">
        <v>49.69</v>
      </c>
      <c r="X469" s="273">
        <v>14872</v>
      </c>
      <c r="Y469" s="273">
        <v>14872</v>
      </c>
      <c r="Z469" s="573">
        <v>0.98970000000000002</v>
      </c>
      <c r="AA469" s="273">
        <v>5340309.591</v>
      </c>
      <c r="AB469" s="273">
        <f t="shared" si="94"/>
        <v>0</v>
      </c>
      <c r="AC469" s="271">
        <v>48.76</v>
      </c>
      <c r="AD469" s="273">
        <v>14832</v>
      </c>
      <c r="AE469" s="273">
        <v>14832</v>
      </c>
      <c r="AF469" s="573">
        <v>0.97270000000000001</v>
      </c>
      <c r="AG469" s="273">
        <v>4205685.7769999998</v>
      </c>
      <c r="AH469" s="273">
        <f t="shared" si="95"/>
        <v>0</v>
      </c>
      <c r="AI469" s="271">
        <v>39.18</v>
      </c>
      <c r="AJ469" s="273">
        <v>15132</v>
      </c>
      <c r="AK469" s="273">
        <v>15132</v>
      </c>
      <c r="AL469" s="573">
        <v>0.97240000000000004</v>
      </c>
      <c r="AM469" s="273">
        <v>4049345.0756999999</v>
      </c>
      <c r="AN469" s="273">
        <f t="shared" si="96"/>
        <v>0</v>
      </c>
      <c r="AO469" s="271">
        <v>38.22</v>
      </c>
      <c r="AP469" s="273">
        <v>16168</v>
      </c>
      <c r="AQ469" s="273">
        <v>16168</v>
      </c>
      <c r="AR469" s="573">
        <v>0.98160000000000003</v>
      </c>
      <c r="AS469" s="273">
        <v>4721391</v>
      </c>
      <c r="AT469" s="273">
        <f t="shared" si="97"/>
        <v>0</v>
      </c>
      <c r="AU469" s="271">
        <v>39.979999999999997</v>
      </c>
      <c r="AV469" s="273">
        <v>15256</v>
      </c>
      <c r="AW469" s="273">
        <v>15256</v>
      </c>
      <c r="AX469" s="573">
        <v>0.97960000000000003</v>
      </c>
      <c r="AY469" s="273">
        <v>4406825.1280000005</v>
      </c>
      <c r="AZ469" s="273">
        <f t="shared" si="98"/>
        <v>0</v>
      </c>
      <c r="BA469" s="271">
        <v>40.950000000000003</v>
      </c>
      <c r="BB469" s="273">
        <v>14948</v>
      </c>
      <c r="BC469" s="273">
        <v>14736</v>
      </c>
      <c r="BD469" s="573">
        <v>0.95020000000000004</v>
      </c>
      <c r="BE469" s="273">
        <v>4614285.977</v>
      </c>
      <c r="BF469" s="273">
        <f t="shared" si="99"/>
        <v>0</v>
      </c>
      <c r="BG469" s="271">
        <v>44.29</v>
      </c>
      <c r="BH469" s="273">
        <v>15608</v>
      </c>
      <c r="BI469" s="273">
        <v>15608</v>
      </c>
      <c r="BJ469" s="573">
        <v>0.9829</v>
      </c>
      <c r="BK469" s="273">
        <v>5343963.2769999998</v>
      </c>
      <c r="BL469" s="273">
        <f t="shared" si="100"/>
        <v>0</v>
      </c>
      <c r="BM469" s="271">
        <v>46.82</v>
      </c>
      <c r="BN469" s="273">
        <v>16292</v>
      </c>
      <c r="BO469" s="273">
        <v>16292</v>
      </c>
      <c r="BP469" s="573">
        <v>0.98619999999999997</v>
      </c>
      <c r="BQ469" s="273">
        <v>6098103</v>
      </c>
      <c r="BR469" s="273">
        <f t="shared" si="101"/>
        <v>0</v>
      </c>
      <c r="BS469" s="271">
        <v>56.48</v>
      </c>
      <c r="BT469" s="273">
        <v>16352</v>
      </c>
      <c r="BU469" s="273">
        <v>16352</v>
      </c>
      <c r="BV469" s="573">
        <v>0.98770000000000002</v>
      </c>
      <c r="BW469" s="273">
        <v>6345527</v>
      </c>
      <c r="BX469" s="273">
        <f t="shared" si="102"/>
        <v>0</v>
      </c>
      <c r="BY469" s="271">
        <v>52.8</v>
      </c>
      <c r="BZ469" s="273">
        <f t="shared" si="103"/>
        <v>62439855.368699998</v>
      </c>
    </row>
    <row r="470" spans="1:78">
      <c r="A470" s="272">
        <v>465</v>
      </c>
      <c r="B470" s="272" t="s">
        <v>4365</v>
      </c>
      <c r="C470" s="272" t="s">
        <v>645</v>
      </c>
      <c r="D470" s="272" t="s">
        <v>633</v>
      </c>
      <c r="E470" s="273">
        <v>25000</v>
      </c>
      <c r="F470" s="273">
        <v>20552.400000000001</v>
      </c>
      <c r="G470" s="273">
        <v>20552.400000000001</v>
      </c>
      <c r="H470" s="573">
        <v>0.99509999999999998</v>
      </c>
      <c r="I470" s="273">
        <v>7098000</v>
      </c>
      <c r="J470" s="273">
        <f t="shared" si="91"/>
        <v>0</v>
      </c>
      <c r="K470" s="271">
        <v>48.2</v>
      </c>
      <c r="L470" s="273">
        <v>20714</v>
      </c>
      <c r="M470" s="273">
        <v>20714</v>
      </c>
      <c r="N470" s="573">
        <v>0.99180000000000001</v>
      </c>
      <c r="O470" s="273">
        <v>7651995</v>
      </c>
      <c r="P470" s="273">
        <f t="shared" si="92"/>
        <v>0</v>
      </c>
      <c r="Q470" s="271">
        <v>50.06</v>
      </c>
      <c r="R470" s="273">
        <v>20218</v>
      </c>
      <c r="S470" s="273">
        <v>20218</v>
      </c>
      <c r="T470" s="573">
        <v>0.99650000000000005</v>
      </c>
      <c r="U470" s="273">
        <v>6781001</v>
      </c>
      <c r="V470" s="273">
        <f t="shared" si="93"/>
        <v>0</v>
      </c>
      <c r="W470" s="271">
        <v>46.74</v>
      </c>
      <c r="X470" s="273">
        <v>21062.400000000001</v>
      </c>
      <c r="Y470" s="273">
        <v>21062.400000000001</v>
      </c>
      <c r="Z470" s="573">
        <v>0.99550000000000005</v>
      </c>
      <c r="AA470" s="273">
        <v>6955000</v>
      </c>
      <c r="AB470" s="273">
        <f t="shared" si="94"/>
        <v>0</v>
      </c>
      <c r="AC470" s="271">
        <v>44.58</v>
      </c>
      <c r="AD470" s="273">
        <v>19485.2</v>
      </c>
      <c r="AE470" s="273">
        <v>20000</v>
      </c>
      <c r="AF470" s="573">
        <v>0.99250000000000005</v>
      </c>
      <c r="AG470" s="273">
        <v>6727000</v>
      </c>
      <c r="AH470" s="273">
        <f t="shared" si="95"/>
        <v>0</v>
      </c>
      <c r="AI470" s="271">
        <v>46.75</v>
      </c>
      <c r="AJ470" s="273">
        <v>21759.599999999999</v>
      </c>
      <c r="AK470" s="273">
        <v>21759.599999999999</v>
      </c>
      <c r="AL470" s="573">
        <v>0.98829999999999996</v>
      </c>
      <c r="AM470" s="273">
        <v>6945663.9000000004</v>
      </c>
      <c r="AN470" s="273">
        <f t="shared" si="96"/>
        <v>0</v>
      </c>
      <c r="AO470" s="271">
        <v>44.86</v>
      </c>
      <c r="AP470" s="273">
        <v>21394</v>
      </c>
      <c r="AQ470" s="273">
        <v>21394</v>
      </c>
      <c r="AR470" s="573">
        <v>0.99150000000000005</v>
      </c>
      <c r="AS470" s="273">
        <v>7024002</v>
      </c>
      <c r="AT470" s="273">
        <f t="shared" si="97"/>
        <v>0</v>
      </c>
      <c r="AU470" s="271">
        <v>44.51</v>
      </c>
      <c r="AV470" s="273">
        <v>19866.8</v>
      </c>
      <c r="AW470" s="273">
        <v>20000</v>
      </c>
      <c r="AX470" s="573">
        <v>0.99039999999999995</v>
      </c>
      <c r="AY470" s="273">
        <v>6965993</v>
      </c>
      <c r="AZ470" s="273">
        <f t="shared" si="98"/>
        <v>0</v>
      </c>
      <c r="BA470" s="271">
        <v>49.17</v>
      </c>
      <c r="BB470" s="273">
        <v>19597.599999999999</v>
      </c>
      <c r="BC470" s="273">
        <v>20000</v>
      </c>
      <c r="BD470" s="573">
        <v>0.99350000000000005</v>
      </c>
      <c r="BE470" s="273">
        <v>6820004</v>
      </c>
      <c r="BF470" s="273">
        <f t="shared" si="99"/>
        <v>0</v>
      </c>
      <c r="BG470" s="271">
        <v>47.08</v>
      </c>
      <c r="BH470" s="273">
        <v>20066</v>
      </c>
      <c r="BI470" s="273">
        <v>20066</v>
      </c>
      <c r="BJ470" s="573">
        <v>0.99539999999999995</v>
      </c>
      <c r="BK470" s="273">
        <v>6814998</v>
      </c>
      <c r="BL470" s="273">
        <f t="shared" si="100"/>
        <v>0</v>
      </c>
      <c r="BM470" s="271">
        <v>45.86</v>
      </c>
      <c r="BN470" s="273">
        <v>21699.599999999999</v>
      </c>
      <c r="BO470" s="273">
        <v>21699.599999999999</v>
      </c>
      <c r="BP470" s="573">
        <v>0.99080000000000001</v>
      </c>
      <c r="BQ470" s="273">
        <v>6407005</v>
      </c>
      <c r="BR470" s="273">
        <f t="shared" si="101"/>
        <v>0</v>
      </c>
      <c r="BS470" s="271">
        <v>44.35</v>
      </c>
      <c r="BT470" s="273">
        <v>20320.8</v>
      </c>
      <c r="BU470" s="273">
        <v>20320.8</v>
      </c>
      <c r="BV470" s="573">
        <v>0.99360000000000004</v>
      </c>
      <c r="BW470" s="273">
        <v>6954999</v>
      </c>
      <c r="BX470" s="273">
        <f t="shared" si="102"/>
        <v>0</v>
      </c>
      <c r="BY470" s="271">
        <v>46.29</v>
      </c>
      <c r="BZ470" s="273">
        <f t="shared" si="103"/>
        <v>83145660.900000006</v>
      </c>
    </row>
    <row r="471" spans="1:78">
      <c r="A471" s="272">
        <v>466</v>
      </c>
      <c r="B471" s="272" t="s">
        <v>4365</v>
      </c>
      <c r="C471" s="272" t="s">
        <v>675</v>
      </c>
      <c r="D471" s="272" t="s">
        <v>438</v>
      </c>
      <c r="E471" s="273">
        <v>66667</v>
      </c>
      <c r="F471" s="273">
        <v>17200</v>
      </c>
      <c r="G471" s="273">
        <v>53333.599999999999</v>
      </c>
      <c r="H471" s="573">
        <v>0.99939999999999996</v>
      </c>
      <c r="I471" s="273">
        <v>557700</v>
      </c>
      <c r="J471" s="273">
        <f t="shared" si="91"/>
        <v>0</v>
      </c>
      <c r="K471" s="271">
        <v>4.51</v>
      </c>
      <c r="L471" s="273">
        <v>22800</v>
      </c>
      <c r="M471" s="273">
        <v>53333.599999999999</v>
      </c>
      <c r="N471" s="573">
        <v>0.99660000000000004</v>
      </c>
      <c r="O471" s="273">
        <v>843300</v>
      </c>
      <c r="P471" s="273">
        <f t="shared" si="92"/>
        <v>0</v>
      </c>
      <c r="Q471" s="271">
        <v>4.99</v>
      </c>
      <c r="R471" s="273">
        <v>60421.3</v>
      </c>
      <c r="S471" s="273">
        <v>60421.3</v>
      </c>
      <c r="T471" s="573">
        <v>0.99609999999999999</v>
      </c>
      <c r="U471" s="273">
        <v>1501179.7400000002</v>
      </c>
      <c r="V471" s="273">
        <f t="shared" si="93"/>
        <v>0</v>
      </c>
      <c r="W471" s="271">
        <v>3.46</v>
      </c>
      <c r="X471" s="273">
        <v>27200</v>
      </c>
      <c r="Y471" s="273">
        <v>53333.599999999999</v>
      </c>
      <c r="Z471" s="573">
        <v>0.95920000000000005</v>
      </c>
      <c r="AA471" s="273">
        <v>708900</v>
      </c>
      <c r="AB471" s="273">
        <f t="shared" si="94"/>
        <v>0</v>
      </c>
      <c r="AC471" s="271">
        <v>3.65</v>
      </c>
      <c r="AD471" s="273">
        <v>31200</v>
      </c>
      <c r="AE471" s="273">
        <v>53333.599999999999</v>
      </c>
      <c r="AF471" s="573">
        <v>0.95689999999999997</v>
      </c>
      <c r="AG471" s="273">
        <v>765000</v>
      </c>
      <c r="AH471" s="273">
        <f t="shared" si="95"/>
        <v>0</v>
      </c>
      <c r="AI471" s="271">
        <v>3.44</v>
      </c>
      <c r="AJ471" s="273">
        <v>2400</v>
      </c>
      <c r="AK471" s="273">
        <v>53333.599999999999</v>
      </c>
      <c r="AL471" s="573">
        <v>1</v>
      </c>
      <c r="AM471" s="273">
        <v>700</v>
      </c>
      <c r="AN471" s="273">
        <f t="shared" si="96"/>
        <v>0</v>
      </c>
      <c r="AO471" s="271">
        <v>0.04</v>
      </c>
      <c r="AP471" s="273">
        <v>0</v>
      </c>
      <c r="AQ471" s="273">
        <v>53333.599999999999</v>
      </c>
      <c r="AR471" s="573">
        <v>1</v>
      </c>
      <c r="AS471" s="273">
        <v>0</v>
      </c>
      <c r="AT471" s="273">
        <f t="shared" si="97"/>
        <v>0</v>
      </c>
      <c r="AU471" s="271">
        <v>0</v>
      </c>
      <c r="AV471" s="273">
        <v>18302</v>
      </c>
      <c r="AW471" s="273">
        <v>53333.599999999999</v>
      </c>
      <c r="AX471" s="573">
        <v>0.9919</v>
      </c>
      <c r="AY471" s="273">
        <v>337300</v>
      </c>
      <c r="AZ471" s="273">
        <f t="shared" si="98"/>
        <v>0</v>
      </c>
      <c r="BA471" s="271">
        <v>2.58</v>
      </c>
      <c r="BB471" s="273">
        <v>0</v>
      </c>
      <c r="BC471" s="273">
        <v>53333.599999999999</v>
      </c>
      <c r="BD471" s="573">
        <v>0</v>
      </c>
      <c r="BE471" s="273">
        <v>0</v>
      </c>
      <c r="BF471" s="273">
        <f t="shared" si="99"/>
        <v>0</v>
      </c>
      <c r="BG471" s="271">
        <v>0</v>
      </c>
      <c r="BH471" s="273">
        <v>17448</v>
      </c>
      <c r="BI471" s="273">
        <v>53333.599999999999</v>
      </c>
      <c r="BJ471" s="573">
        <v>0.70660000000000001</v>
      </c>
      <c r="BK471" s="273">
        <v>27300</v>
      </c>
      <c r="BL471" s="273">
        <f t="shared" si="100"/>
        <v>0</v>
      </c>
      <c r="BM471" s="271">
        <v>0.3</v>
      </c>
      <c r="BN471" s="273">
        <v>10000</v>
      </c>
      <c r="BO471" s="273">
        <v>53333.599999999999</v>
      </c>
      <c r="BP471" s="573">
        <v>0.8821</v>
      </c>
      <c r="BQ471" s="273">
        <v>60600</v>
      </c>
      <c r="BR471" s="273">
        <f t="shared" si="101"/>
        <v>0</v>
      </c>
      <c r="BS471" s="271">
        <v>1.02</v>
      </c>
      <c r="BT471" s="273">
        <v>22691</v>
      </c>
      <c r="BU471" s="273">
        <v>53333.599999999999</v>
      </c>
      <c r="BV471" s="573">
        <v>0.93340000000000001</v>
      </c>
      <c r="BW471" s="273">
        <v>316500</v>
      </c>
      <c r="BX471" s="273">
        <f t="shared" si="102"/>
        <v>0</v>
      </c>
      <c r="BY471" s="271">
        <v>2.0099999999999998</v>
      </c>
      <c r="BZ471" s="273">
        <f t="shared" si="103"/>
        <v>5118479.74</v>
      </c>
    </row>
    <row r="472" spans="1:78">
      <c r="A472" s="272">
        <v>467</v>
      </c>
      <c r="B472" s="272" t="s">
        <v>4365</v>
      </c>
      <c r="C472" s="272" t="s">
        <v>663</v>
      </c>
      <c r="D472" s="272" t="s">
        <v>438</v>
      </c>
      <c r="E472" s="273">
        <v>200000</v>
      </c>
      <c r="F472" s="273">
        <v>182656.3</v>
      </c>
      <c r="G472" s="273">
        <v>182656.3</v>
      </c>
      <c r="H472" s="573">
        <v>0.97640000000000005</v>
      </c>
      <c r="I472" s="273">
        <v>41361000</v>
      </c>
      <c r="J472" s="273">
        <f t="shared" si="91"/>
        <v>0</v>
      </c>
      <c r="K472" s="271">
        <v>32.21</v>
      </c>
      <c r="L472" s="273">
        <v>170687.25200000001</v>
      </c>
      <c r="M472" s="273">
        <v>170687.25</v>
      </c>
      <c r="N472" s="573">
        <v>0.97719999999999996</v>
      </c>
      <c r="O472" s="273">
        <v>30937000</v>
      </c>
      <c r="P472" s="273">
        <f t="shared" si="92"/>
        <v>0</v>
      </c>
      <c r="Q472" s="271">
        <v>24.93</v>
      </c>
      <c r="R472" s="273">
        <v>163375.50399999999</v>
      </c>
      <c r="S472" s="273">
        <v>163375.5</v>
      </c>
      <c r="T472" s="573">
        <v>0.94289999999999996</v>
      </c>
      <c r="U472" s="273">
        <v>25174000</v>
      </c>
      <c r="V472" s="273">
        <f t="shared" si="93"/>
        <v>0</v>
      </c>
      <c r="W472" s="271">
        <v>22.7</v>
      </c>
      <c r="X472" s="273">
        <v>187500</v>
      </c>
      <c r="Y472" s="273">
        <v>187500</v>
      </c>
      <c r="Z472" s="573">
        <v>0.97270000000000001</v>
      </c>
      <c r="AA472" s="273">
        <v>36082000</v>
      </c>
      <c r="AB472" s="273">
        <f t="shared" si="94"/>
        <v>0</v>
      </c>
      <c r="AC472" s="271">
        <v>26.59</v>
      </c>
      <c r="AD472" s="273">
        <v>181562.552</v>
      </c>
      <c r="AE472" s="273">
        <v>181562.55</v>
      </c>
      <c r="AF472" s="573">
        <v>0.98660000000000003</v>
      </c>
      <c r="AG472" s="273">
        <v>40419000</v>
      </c>
      <c r="AH472" s="273">
        <f t="shared" si="95"/>
        <v>0</v>
      </c>
      <c r="AI472" s="271">
        <v>30.33</v>
      </c>
      <c r="AJ472" s="273">
        <v>182031.3</v>
      </c>
      <c r="AK472" s="273">
        <v>182031.3</v>
      </c>
      <c r="AL472" s="573">
        <v>0.98780000000000001</v>
      </c>
      <c r="AM472" s="273">
        <v>29809000</v>
      </c>
      <c r="AN472" s="273">
        <f t="shared" si="96"/>
        <v>0</v>
      </c>
      <c r="AO472" s="271">
        <v>23.02</v>
      </c>
      <c r="AP472" s="273">
        <v>174437.5</v>
      </c>
      <c r="AQ472" s="273">
        <v>174437.5</v>
      </c>
      <c r="AR472" s="573">
        <v>0.99099999999999999</v>
      </c>
      <c r="AS472" s="273">
        <v>32958000</v>
      </c>
      <c r="AT472" s="273">
        <f t="shared" si="97"/>
        <v>0</v>
      </c>
      <c r="AU472" s="271">
        <v>25.62</v>
      </c>
      <c r="AV472" s="273">
        <v>187000.052</v>
      </c>
      <c r="AW472" s="273">
        <v>187000.05</v>
      </c>
      <c r="AX472" s="573">
        <v>0.98950000000000005</v>
      </c>
      <c r="AY472" s="273">
        <v>39500000</v>
      </c>
      <c r="AZ472" s="273">
        <f t="shared" si="98"/>
        <v>0</v>
      </c>
      <c r="BA472" s="271">
        <v>29.65</v>
      </c>
      <c r="BB472" s="273">
        <v>171781.3</v>
      </c>
      <c r="BC472" s="273">
        <v>171781.3</v>
      </c>
      <c r="BD472" s="573">
        <v>0.98919999999999997</v>
      </c>
      <c r="BE472" s="273">
        <v>31717000</v>
      </c>
      <c r="BF472" s="273">
        <f t="shared" si="99"/>
        <v>0</v>
      </c>
      <c r="BG472" s="271">
        <v>25.09</v>
      </c>
      <c r="BH472" s="273">
        <v>175625.052</v>
      </c>
      <c r="BI472" s="273">
        <v>175625.052</v>
      </c>
      <c r="BJ472" s="573">
        <v>0.98870000000000002</v>
      </c>
      <c r="BK472" s="273">
        <v>30142000</v>
      </c>
      <c r="BL472" s="273">
        <f t="shared" si="100"/>
        <v>0</v>
      </c>
      <c r="BM472" s="271">
        <v>23.33</v>
      </c>
      <c r="BN472" s="273">
        <v>192468.75200000001</v>
      </c>
      <c r="BO472" s="273">
        <v>192468.75200000001</v>
      </c>
      <c r="BP472" s="573">
        <v>0.99399999999999999</v>
      </c>
      <c r="BQ472" s="273">
        <v>40765000</v>
      </c>
      <c r="BR472" s="273">
        <f t="shared" si="101"/>
        <v>0</v>
      </c>
      <c r="BS472" s="271">
        <v>31.71</v>
      </c>
      <c r="BT472" s="273">
        <v>181906.25200000001</v>
      </c>
      <c r="BU472" s="273">
        <v>181906.25200000001</v>
      </c>
      <c r="BV472" s="573">
        <v>0.99429999999999996</v>
      </c>
      <c r="BW472" s="273">
        <v>44751000</v>
      </c>
      <c r="BX472" s="273">
        <f t="shared" si="102"/>
        <v>0</v>
      </c>
      <c r="BY472" s="271">
        <v>33.25</v>
      </c>
      <c r="BZ472" s="273">
        <f t="shared" si="103"/>
        <v>423615000</v>
      </c>
    </row>
    <row r="473" spans="1:78">
      <c r="A473" s="272">
        <v>468</v>
      </c>
      <c r="B473" s="272" t="s">
        <v>4365</v>
      </c>
      <c r="C473" s="272" t="s">
        <v>812</v>
      </c>
      <c r="D473" s="272" t="s">
        <v>438</v>
      </c>
      <c r="E473" s="273">
        <v>300000</v>
      </c>
      <c r="F473" s="273">
        <v>200000</v>
      </c>
      <c r="G473" s="273">
        <v>200000</v>
      </c>
      <c r="H473" s="573">
        <v>0.96819999999999995</v>
      </c>
      <c r="I473" s="273">
        <v>271799298.00999999</v>
      </c>
      <c r="J473" s="273">
        <f t="shared" si="91"/>
        <v>188138712.77119631</v>
      </c>
      <c r="K473" s="271">
        <v>194.93</v>
      </c>
      <c r="L473" s="273">
        <v>200000</v>
      </c>
      <c r="M473" s="273">
        <v>200000</v>
      </c>
      <c r="N473" s="573">
        <v>0.97409999999999997</v>
      </c>
      <c r="O473" s="273">
        <v>194441787.90000001</v>
      </c>
      <c r="P473" s="273">
        <f t="shared" si="92"/>
        <v>107475650.93391725</v>
      </c>
      <c r="Q473" s="271">
        <v>134.15</v>
      </c>
      <c r="R473" s="273">
        <v>200000</v>
      </c>
      <c r="S473" s="273">
        <v>200000</v>
      </c>
      <c r="T473" s="573">
        <v>0.96989999999999998</v>
      </c>
      <c r="U473" s="273">
        <v>190012641.90000001</v>
      </c>
      <c r="V473" s="273">
        <f t="shared" si="93"/>
        <v>106208183.54951485</v>
      </c>
      <c r="W473" s="271">
        <v>136.04</v>
      </c>
      <c r="X473" s="273">
        <v>195152.66020000001</v>
      </c>
      <c r="Y473" s="273">
        <v>195152.66</v>
      </c>
      <c r="Z473" s="573">
        <v>0.97360000000000002</v>
      </c>
      <c r="AA473" s="273">
        <v>90302036.900000006</v>
      </c>
      <c r="AB473" s="273">
        <f t="shared" si="94"/>
        <v>5471565.411038043</v>
      </c>
      <c r="AC473" s="271">
        <v>63.87</v>
      </c>
      <c r="AD473" s="273">
        <v>295889.36</v>
      </c>
      <c r="AE473" s="273">
        <v>295889.36</v>
      </c>
      <c r="AF473" s="573">
        <v>0.97450000000000003</v>
      </c>
      <c r="AG473" s="273">
        <v>119793502</v>
      </c>
      <c r="AH473" s="273">
        <f t="shared" si="95"/>
        <v>0</v>
      </c>
      <c r="AI473" s="271">
        <v>55.84</v>
      </c>
      <c r="AJ473" s="273">
        <v>297648</v>
      </c>
      <c r="AK473" s="273">
        <v>297648</v>
      </c>
      <c r="AL473" s="573">
        <v>0.97330000000000005</v>
      </c>
      <c r="AM473" s="273">
        <v>245344266.90000001</v>
      </c>
      <c r="AN473" s="273">
        <f t="shared" si="96"/>
        <v>120189905.27782691</v>
      </c>
      <c r="AO473" s="271">
        <v>117.62</v>
      </c>
      <c r="AP473" s="273">
        <v>300000</v>
      </c>
      <c r="AQ473" s="273">
        <v>300000</v>
      </c>
      <c r="AR473" s="573">
        <v>0.9728</v>
      </c>
      <c r="AS473" s="273">
        <v>381921842.89999998</v>
      </c>
      <c r="AT473" s="273">
        <f t="shared" si="97"/>
        <v>251639788.35454541</v>
      </c>
      <c r="AU473" s="271">
        <v>175.89</v>
      </c>
      <c r="AV473" s="273">
        <v>282222.59000000003</v>
      </c>
      <c r="AW473" s="273">
        <v>282222.59000000003</v>
      </c>
      <c r="AX473" s="573">
        <v>0.97230000000000005</v>
      </c>
      <c r="AY473" s="273">
        <v>53435654</v>
      </c>
      <c r="AZ473" s="273">
        <f t="shared" si="98"/>
        <v>0</v>
      </c>
      <c r="BA473" s="271">
        <v>27.04</v>
      </c>
      <c r="BB473" s="273">
        <v>288635.39360000001</v>
      </c>
      <c r="BC473" s="273">
        <v>288635.39399999997</v>
      </c>
      <c r="BD473" s="573">
        <v>0.97040000000000004</v>
      </c>
      <c r="BE473" s="273">
        <v>90671226</v>
      </c>
      <c r="BF473" s="273">
        <f t="shared" si="99"/>
        <v>0</v>
      </c>
      <c r="BG473" s="271">
        <v>43.51</v>
      </c>
      <c r="BH473" s="273">
        <v>294680.74219999998</v>
      </c>
      <c r="BI473" s="273">
        <v>294680.74200000003</v>
      </c>
      <c r="BJ473" s="573">
        <v>0.96830000000000005</v>
      </c>
      <c r="BK473" s="273">
        <v>127919383</v>
      </c>
      <c r="BL473" s="273">
        <f t="shared" si="100"/>
        <v>551925.64852306258</v>
      </c>
      <c r="BM473" s="271">
        <v>60.26</v>
      </c>
      <c r="BN473" s="273">
        <v>295759</v>
      </c>
      <c r="BO473" s="273">
        <v>295759</v>
      </c>
      <c r="BP473" s="573">
        <v>0.96479999999999999</v>
      </c>
      <c r="BQ473" s="273">
        <v>142691788.90000001</v>
      </c>
      <c r="BR473" s="273">
        <f t="shared" si="101"/>
        <v>27633230.453554623</v>
      </c>
      <c r="BS473" s="271">
        <v>74.41</v>
      </c>
      <c r="BT473" s="273">
        <v>292890</v>
      </c>
      <c r="BU473" s="273">
        <v>292890</v>
      </c>
      <c r="BV473" s="573">
        <v>0.96319999999999995</v>
      </c>
      <c r="BW473" s="273">
        <v>208402145.90000001</v>
      </c>
      <c r="BX473" s="273">
        <f t="shared" si="102"/>
        <v>82454031.939484298</v>
      </c>
      <c r="BY473" s="271">
        <v>99.28</v>
      </c>
      <c r="BZ473" s="273">
        <f t="shared" si="103"/>
        <v>2116735574.3099999</v>
      </c>
    </row>
    <row r="474" spans="1:78">
      <c r="A474" s="272">
        <v>469</v>
      </c>
      <c r="B474" s="272" t="s">
        <v>3276</v>
      </c>
      <c r="C474" s="272" t="s">
        <v>2426</v>
      </c>
      <c r="D474" s="272" t="s">
        <v>391</v>
      </c>
      <c r="E474" s="273">
        <v>110</v>
      </c>
      <c r="F474" s="273">
        <v>62.4</v>
      </c>
      <c r="G474" s="273">
        <v>88</v>
      </c>
      <c r="H474" s="573">
        <v>0.99819999999999998</v>
      </c>
      <c r="I474" s="273">
        <v>18287.2</v>
      </c>
      <c r="J474" s="273">
        <f t="shared" si="91"/>
        <v>0</v>
      </c>
      <c r="K474" s="271">
        <v>40.770000000000003</v>
      </c>
      <c r="L474" s="273">
        <v>73.599999999999994</v>
      </c>
      <c r="M474" s="273">
        <v>88</v>
      </c>
      <c r="N474" s="573">
        <v>0.99850000000000005</v>
      </c>
      <c r="O474" s="273">
        <v>20884.8</v>
      </c>
      <c r="P474" s="273">
        <f t="shared" si="92"/>
        <v>0</v>
      </c>
      <c r="Q474" s="271">
        <v>38.19</v>
      </c>
      <c r="R474" s="273">
        <v>65.599999999999994</v>
      </c>
      <c r="S474" s="273">
        <v>88</v>
      </c>
      <c r="T474" s="573">
        <v>0.99850000000000005</v>
      </c>
      <c r="U474" s="273">
        <v>17240</v>
      </c>
      <c r="V474" s="273">
        <f t="shared" si="93"/>
        <v>0</v>
      </c>
      <c r="W474" s="271">
        <v>36.549999999999997</v>
      </c>
      <c r="X474" s="273">
        <v>56.8</v>
      </c>
      <c r="Y474" s="273">
        <v>88</v>
      </c>
      <c r="Z474" s="573">
        <v>0.99850000000000005</v>
      </c>
      <c r="AA474" s="273">
        <v>32399.200000000001</v>
      </c>
      <c r="AB474" s="273">
        <f t="shared" si="94"/>
        <v>7080.731648866893</v>
      </c>
      <c r="AC474" s="271">
        <v>76.78</v>
      </c>
      <c r="AD474" s="273">
        <v>51.2</v>
      </c>
      <c r="AE474" s="273">
        <v>88</v>
      </c>
      <c r="AF474" s="573">
        <v>0.99829999999999997</v>
      </c>
      <c r="AG474" s="273">
        <v>15616</v>
      </c>
      <c r="AH474" s="273">
        <f t="shared" si="95"/>
        <v>0</v>
      </c>
      <c r="AI474" s="271">
        <v>41.06</v>
      </c>
      <c r="AJ474" s="273">
        <v>54.08</v>
      </c>
      <c r="AK474" s="273">
        <v>88</v>
      </c>
      <c r="AL474" s="573">
        <v>0.99990000000000001</v>
      </c>
      <c r="AM474" s="273">
        <v>16536</v>
      </c>
      <c r="AN474" s="273">
        <f t="shared" si="96"/>
        <v>0</v>
      </c>
      <c r="AO474" s="271">
        <v>41.85</v>
      </c>
      <c r="AP474" s="273">
        <v>55.2</v>
      </c>
      <c r="AQ474" s="273">
        <v>88</v>
      </c>
      <c r="AR474" s="573">
        <v>0.99809999999999999</v>
      </c>
      <c r="AS474" s="273">
        <v>16641</v>
      </c>
      <c r="AT474" s="273">
        <f t="shared" si="97"/>
        <v>0</v>
      </c>
      <c r="AU474" s="271">
        <v>40.01</v>
      </c>
      <c r="AV474" s="273">
        <v>26.56</v>
      </c>
      <c r="AW474" s="273">
        <v>88</v>
      </c>
      <c r="AX474" s="573">
        <v>0.997</v>
      </c>
      <c r="AY474" s="273">
        <v>11055</v>
      </c>
      <c r="AZ474" s="273">
        <f t="shared" si="98"/>
        <v>0</v>
      </c>
      <c r="BA474" s="271">
        <v>56.28</v>
      </c>
      <c r="BB474" s="273">
        <v>26.4</v>
      </c>
      <c r="BC474" s="273">
        <v>88</v>
      </c>
      <c r="BD474" s="573">
        <v>0.99639999999999995</v>
      </c>
      <c r="BE474" s="273">
        <v>11362</v>
      </c>
      <c r="BF474" s="273">
        <f t="shared" si="99"/>
        <v>0</v>
      </c>
      <c r="BG474" s="271">
        <v>56.33</v>
      </c>
      <c r="BH474" s="273">
        <v>28.8</v>
      </c>
      <c r="BI474" s="273">
        <v>88</v>
      </c>
      <c r="BJ474" s="573">
        <v>0.99550000000000005</v>
      </c>
      <c r="BK474" s="273">
        <v>12083</v>
      </c>
      <c r="BL474" s="273">
        <f t="shared" si="100"/>
        <v>0</v>
      </c>
      <c r="BM474" s="271">
        <v>56.64</v>
      </c>
      <c r="BN474" s="273">
        <v>44.8</v>
      </c>
      <c r="BO474" s="273">
        <v>88</v>
      </c>
      <c r="BP474" s="573">
        <v>0.99690000000000001</v>
      </c>
      <c r="BQ474" s="273">
        <v>13607</v>
      </c>
      <c r="BR474" s="273">
        <f t="shared" si="101"/>
        <v>0</v>
      </c>
      <c r="BS474" s="271">
        <v>45.33</v>
      </c>
      <c r="BT474" s="273">
        <v>60.8</v>
      </c>
      <c r="BU474" s="273">
        <v>88</v>
      </c>
      <c r="BV474" s="573">
        <v>0.99760000000000004</v>
      </c>
      <c r="BW474" s="273">
        <v>19026</v>
      </c>
      <c r="BX474" s="273">
        <f t="shared" si="102"/>
        <v>0</v>
      </c>
      <c r="BY474" s="271">
        <v>42.16</v>
      </c>
      <c r="BZ474" s="273">
        <f t="shared" si="103"/>
        <v>204737.2</v>
      </c>
    </row>
    <row r="475" spans="1:78">
      <c r="A475" s="272">
        <v>470</v>
      </c>
      <c r="B475" s="272" t="s">
        <v>3276</v>
      </c>
      <c r="C475" s="272" t="s">
        <v>2359</v>
      </c>
      <c r="D475" s="272" t="s">
        <v>391</v>
      </c>
      <c r="E475" s="273">
        <v>111</v>
      </c>
      <c r="F475" s="273">
        <v>39.200000000000003</v>
      </c>
      <c r="G475" s="273">
        <v>88.8</v>
      </c>
      <c r="H475" s="573">
        <v>0.96730000000000005</v>
      </c>
      <c r="I475" s="273">
        <v>13678</v>
      </c>
      <c r="J475" s="273">
        <f t="shared" si="91"/>
        <v>0</v>
      </c>
      <c r="K475" s="271">
        <v>50.1</v>
      </c>
      <c r="L475" s="273">
        <v>38.96</v>
      </c>
      <c r="M475" s="273">
        <v>88.8</v>
      </c>
      <c r="N475" s="573">
        <v>0.9637</v>
      </c>
      <c r="O475" s="273">
        <v>14315</v>
      </c>
      <c r="P475" s="273">
        <f t="shared" si="92"/>
        <v>0</v>
      </c>
      <c r="Q475" s="271">
        <v>51.24</v>
      </c>
      <c r="R475" s="273">
        <v>37.840000000000003</v>
      </c>
      <c r="S475" s="273">
        <v>88.8</v>
      </c>
      <c r="T475" s="573">
        <v>0.96530000000000005</v>
      </c>
      <c r="U475" s="273">
        <v>14361</v>
      </c>
      <c r="V475" s="273">
        <f t="shared" si="93"/>
        <v>0</v>
      </c>
      <c r="W475" s="271">
        <v>54.6</v>
      </c>
      <c r="X475" s="273">
        <v>44.64</v>
      </c>
      <c r="Y475" s="273">
        <v>88.8</v>
      </c>
      <c r="Z475" s="573">
        <v>0.97050000000000003</v>
      </c>
      <c r="AA475" s="273">
        <v>14518</v>
      </c>
      <c r="AB475" s="273">
        <f t="shared" si="94"/>
        <v>0</v>
      </c>
      <c r="AC475" s="271">
        <v>45.04</v>
      </c>
      <c r="AD475" s="273">
        <v>40.08</v>
      </c>
      <c r="AE475" s="273">
        <v>88.8</v>
      </c>
      <c r="AF475" s="573">
        <v>0.96819999999999995</v>
      </c>
      <c r="AG475" s="273">
        <v>13915</v>
      </c>
      <c r="AH475" s="273">
        <f t="shared" si="95"/>
        <v>0</v>
      </c>
      <c r="AI475" s="271">
        <v>48.19</v>
      </c>
      <c r="AJ475" s="273">
        <v>49.12</v>
      </c>
      <c r="AK475" s="273">
        <v>88.8</v>
      </c>
      <c r="AL475" s="573">
        <v>0.95040000000000002</v>
      </c>
      <c r="AM475" s="273">
        <v>15242</v>
      </c>
      <c r="AN475" s="273">
        <f t="shared" si="96"/>
        <v>0</v>
      </c>
      <c r="AO475" s="271">
        <v>45.34</v>
      </c>
      <c r="AP475" s="273">
        <v>47.12</v>
      </c>
      <c r="AQ475" s="273">
        <v>88.8</v>
      </c>
      <c r="AR475" s="573">
        <v>0.94950000000000001</v>
      </c>
      <c r="AS475" s="273">
        <v>14521</v>
      </c>
      <c r="AT475" s="273">
        <f t="shared" si="97"/>
        <v>0</v>
      </c>
      <c r="AU475" s="271">
        <v>43.62</v>
      </c>
      <c r="AV475" s="273">
        <v>41.68</v>
      </c>
      <c r="AW475" s="273">
        <v>88.8</v>
      </c>
      <c r="AX475" s="573">
        <v>0.94410000000000005</v>
      </c>
      <c r="AY475" s="273">
        <v>11073</v>
      </c>
      <c r="AZ475" s="273">
        <f t="shared" si="98"/>
        <v>0</v>
      </c>
      <c r="BA475" s="271">
        <v>39.08</v>
      </c>
      <c r="BB475" s="273">
        <v>30.8</v>
      </c>
      <c r="BC475" s="273">
        <v>88.8</v>
      </c>
      <c r="BD475" s="573">
        <v>0.95089999999999997</v>
      </c>
      <c r="BE475" s="273">
        <v>11737</v>
      </c>
      <c r="BF475" s="273">
        <f t="shared" si="99"/>
        <v>0</v>
      </c>
      <c r="BG475" s="271">
        <v>53.86</v>
      </c>
      <c r="BH475" s="273">
        <v>29.68</v>
      </c>
      <c r="BI475" s="273">
        <v>88.8</v>
      </c>
      <c r="BJ475" s="573">
        <v>0.9738</v>
      </c>
      <c r="BK475" s="273">
        <v>11799</v>
      </c>
      <c r="BL475" s="273">
        <f t="shared" si="100"/>
        <v>0</v>
      </c>
      <c r="BM475" s="271">
        <v>54.87</v>
      </c>
      <c r="BN475" s="273">
        <v>31.52</v>
      </c>
      <c r="BO475" s="273">
        <v>88.8</v>
      </c>
      <c r="BP475" s="573">
        <v>0.96830000000000005</v>
      </c>
      <c r="BQ475" s="273">
        <v>10893</v>
      </c>
      <c r="BR475" s="273">
        <f t="shared" si="101"/>
        <v>0</v>
      </c>
      <c r="BS475" s="271">
        <v>53.11</v>
      </c>
      <c r="BT475" s="273">
        <v>39.520000000000003</v>
      </c>
      <c r="BU475" s="273">
        <v>88.8</v>
      </c>
      <c r="BV475" s="573">
        <v>0.96879999999999999</v>
      </c>
      <c r="BW475" s="273">
        <v>13883</v>
      </c>
      <c r="BX475" s="273">
        <f t="shared" si="102"/>
        <v>0</v>
      </c>
      <c r="BY475" s="271">
        <v>48.73</v>
      </c>
      <c r="BZ475" s="273">
        <f t="shared" si="103"/>
        <v>159935</v>
      </c>
    </row>
    <row r="476" spans="1:78">
      <c r="A476" s="272">
        <v>471</v>
      </c>
      <c r="B476" s="272" t="s">
        <v>3276</v>
      </c>
      <c r="C476" s="272" t="s">
        <v>4225</v>
      </c>
      <c r="D476" s="272" t="s">
        <v>391</v>
      </c>
      <c r="E476" s="273">
        <v>120</v>
      </c>
      <c r="F476" s="273">
        <v>0</v>
      </c>
      <c r="G476" s="273">
        <v>0</v>
      </c>
      <c r="H476" s="573">
        <v>0</v>
      </c>
      <c r="I476" s="273">
        <v>0</v>
      </c>
      <c r="J476" s="273">
        <f t="shared" si="91"/>
        <v>0</v>
      </c>
      <c r="K476" s="271">
        <v>0</v>
      </c>
      <c r="L476" s="273">
        <v>0</v>
      </c>
      <c r="M476" s="273">
        <v>0</v>
      </c>
      <c r="N476" s="573">
        <v>0</v>
      </c>
      <c r="O476" s="273">
        <v>0</v>
      </c>
      <c r="P476" s="273">
        <f t="shared" si="92"/>
        <v>0</v>
      </c>
      <c r="Q476" s="271">
        <v>0</v>
      </c>
      <c r="R476" s="273">
        <v>0</v>
      </c>
      <c r="S476" s="273">
        <v>0</v>
      </c>
      <c r="T476" s="573">
        <v>0</v>
      </c>
      <c r="U476" s="273">
        <v>0</v>
      </c>
      <c r="V476" s="273">
        <f t="shared" si="93"/>
        <v>0</v>
      </c>
      <c r="W476" s="271">
        <v>0</v>
      </c>
      <c r="X476" s="273">
        <v>0</v>
      </c>
      <c r="Y476" s="273">
        <v>0</v>
      </c>
      <c r="Z476" s="573">
        <v>0</v>
      </c>
      <c r="AA476" s="273">
        <v>0</v>
      </c>
      <c r="AB476" s="273">
        <f t="shared" si="94"/>
        <v>0</v>
      </c>
      <c r="AC476" s="271">
        <v>0</v>
      </c>
      <c r="AD476" s="273">
        <v>0</v>
      </c>
      <c r="AE476" s="273">
        <v>0</v>
      </c>
      <c r="AF476" s="573">
        <v>0</v>
      </c>
      <c r="AG476" s="273">
        <v>0</v>
      </c>
      <c r="AH476" s="273">
        <f t="shared" si="95"/>
        <v>0</v>
      </c>
      <c r="AI476" s="271">
        <v>0</v>
      </c>
      <c r="AJ476" s="273">
        <v>0</v>
      </c>
      <c r="AK476" s="273">
        <v>0</v>
      </c>
      <c r="AL476" s="573">
        <v>0</v>
      </c>
      <c r="AM476" s="273">
        <v>0</v>
      </c>
      <c r="AN476" s="273">
        <f t="shared" si="96"/>
        <v>0</v>
      </c>
      <c r="AO476" s="271">
        <v>0</v>
      </c>
      <c r="AP476" s="273">
        <v>0</v>
      </c>
      <c r="AQ476" s="273">
        <v>0</v>
      </c>
      <c r="AR476" s="573">
        <v>0</v>
      </c>
      <c r="AS476" s="273">
        <v>0</v>
      </c>
      <c r="AT476" s="273">
        <f t="shared" si="97"/>
        <v>0</v>
      </c>
      <c r="AU476" s="271">
        <v>0</v>
      </c>
      <c r="AV476" s="273">
        <v>0</v>
      </c>
      <c r="AW476" s="273">
        <v>0</v>
      </c>
      <c r="AX476" s="573">
        <v>0</v>
      </c>
      <c r="AY476" s="273">
        <v>0</v>
      </c>
      <c r="AZ476" s="273">
        <f t="shared" si="98"/>
        <v>0</v>
      </c>
      <c r="BA476" s="271">
        <v>0</v>
      </c>
      <c r="BB476" s="273">
        <v>0</v>
      </c>
      <c r="BC476" s="273">
        <v>0</v>
      </c>
      <c r="BD476" s="573">
        <v>0</v>
      </c>
      <c r="BE476" s="273">
        <v>0</v>
      </c>
      <c r="BF476" s="273">
        <f t="shared" si="99"/>
        <v>0</v>
      </c>
      <c r="BG476" s="271">
        <v>0</v>
      </c>
      <c r="BH476" s="273">
        <v>36.479999999999997</v>
      </c>
      <c r="BI476" s="273">
        <v>96</v>
      </c>
      <c r="BJ476" s="573">
        <v>0.91759999999999997</v>
      </c>
      <c r="BK476" s="273">
        <v>2506</v>
      </c>
      <c r="BL476" s="273">
        <f t="shared" si="100"/>
        <v>0</v>
      </c>
      <c r="BM476" s="271">
        <v>20.8</v>
      </c>
      <c r="BN476" s="273">
        <v>44.32</v>
      </c>
      <c r="BO476" s="273">
        <v>96</v>
      </c>
      <c r="BP476" s="573">
        <v>0.96199999999999997</v>
      </c>
      <c r="BQ476" s="273">
        <v>8324</v>
      </c>
      <c r="BR476" s="273">
        <f t="shared" si="101"/>
        <v>0</v>
      </c>
      <c r="BS476" s="271">
        <v>29.05</v>
      </c>
      <c r="BT476" s="273">
        <v>80.239999999999995</v>
      </c>
      <c r="BU476" s="273">
        <v>96</v>
      </c>
      <c r="BV476" s="573">
        <v>0.97609999999999997</v>
      </c>
      <c r="BW476" s="273">
        <v>10897</v>
      </c>
      <c r="BX476" s="273">
        <f t="shared" si="102"/>
        <v>0</v>
      </c>
      <c r="BY476" s="271">
        <v>18.7</v>
      </c>
      <c r="BZ476" s="273">
        <f t="shared" si="103"/>
        <v>21727</v>
      </c>
    </row>
    <row r="477" spans="1:78">
      <c r="A477" s="272">
        <v>472</v>
      </c>
      <c r="B477" s="272" t="s">
        <v>3276</v>
      </c>
      <c r="C477" s="272" t="s">
        <v>4229</v>
      </c>
      <c r="D477" s="272" t="s">
        <v>421</v>
      </c>
      <c r="E477" s="273">
        <v>120</v>
      </c>
      <c r="F477" s="273">
        <v>0</v>
      </c>
      <c r="G477" s="273">
        <v>0</v>
      </c>
      <c r="H477" s="573">
        <v>0</v>
      </c>
      <c r="I477" s="273">
        <v>0</v>
      </c>
      <c r="J477" s="273">
        <f t="shared" si="91"/>
        <v>0</v>
      </c>
      <c r="K477" s="271">
        <v>0</v>
      </c>
      <c r="L477" s="273">
        <v>0</v>
      </c>
      <c r="M477" s="273">
        <v>0</v>
      </c>
      <c r="N477" s="573">
        <v>0</v>
      </c>
      <c r="O477" s="273">
        <v>0</v>
      </c>
      <c r="P477" s="273">
        <f t="shared" si="92"/>
        <v>0</v>
      </c>
      <c r="Q477" s="271">
        <v>0</v>
      </c>
      <c r="R477" s="273">
        <v>0</v>
      </c>
      <c r="S477" s="273">
        <v>0</v>
      </c>
      <c r="T477" s="573">
        <v>0</v>
      </c>
      <c r="U477" s="273">
        <v>0</v>
      </c>
      <c r="V477" s="273">
        <f t="shared" si="93"/>
        <v>0</v>
      </c>
      <c r="W477" s="271">
        <v>0</v>
      </c>
      <c r="X477" s="273">
        <v>0</v>
      </c>
      <c r="Y477" s="273">
        <v>0</v>
      </c>
      <c r="Z477" s="573">
        <v>0</v>
      </c>
      <c r="AA477" s="273">
        <v>0</v>
      </c>
      <c r="AB477" s="273">
        <f t="shared" si="94"/>
        <v>0</v>
      </c>
      <c r="AC477" s="271">
        <v>0</v>
      </c>
      <c r="AD477" s="273">
        <v>0</v>
      </c>
      <c r="AE477" s="273">
        <v>0</v>
      </c>
      <c r="AF477" s="573">
        <v>0</v>
      </c>
      <c r="AG477" s="273">
        <v>0</v>
      </c>
      <c r="AH477" s="273">
        <f t="shared" si="95"/>
        <v>0</v>
      </c>
      <c r="AI477" s="271">
        <v>0</v>
      </c>
      <c r="AJ477" s="273">
        <v>0</v>
      </c>
      <c r="AK477" s="273">
        <v>0</v>
      </c>
      <c r="AL477" s="573">
        <v>0</v>
      </c>
      <c r="AM477" s="273">
        <v>0</v>
      </c>
      <c r="AN477" s="273">
        <f t="shared" si="96"/>
        <v>0</v>
      </c>
      <c r="AO477" s="271">
        <v>0</v>
      </c>
      <c r="AP477" s="273">
        <v>106.9</v>
      </c>
      <c r="AQ477" s="273">
        <v>0</v>
      </c>
      <c r="AR477" s="573">
        <v>0</v>
      </c>
      <c r="AS477" s="273">
        <v>0</v>
      </c>
      <c r="AT477" s="273">
        <f t="shared" si="97"/>
        <v>0</v>
      </c>
      <c r="AU477" s="271">
        <v>0</v>
      </c>
      <c r="AV477" s="273">
        <v>107.24</v>
      </c>
      <c r="AW477" s="273">
        <v>109</v>
      </c>
      <c r="AX477" s="573">
        <v>0.70069999999999999</v>
      </c>
      <c r="AY477" s="273">
        <v>4438</v>
      </c>
      <c r="AZ477" s="273">
        <f t="shared" si="98"/>
        <v>0</v>
      </c>
      <c r="BA477" s="271">
        <v>8.1999999999999993</v>
      </c>
      <c r="BB477" s="273">
        <v>108.76</v>
      </c>
      <c r="BC477" s="273">
        <v>108.76</v>
      </c>
      <c r="BD477" s="573">
        <v>0.69579999999999997</v>
      </c>
      <c r="BE477" s="273">
        <v>4612</v>
      </c>
      <c r="BF477" s="273">
        <f t="shared" si="99"/>
        <v>0</v>
      </c>
      <c r="BG477" s="271">
        <v>8.4600000000000009</v>
      </c>
      <c r="BH477" s="273">
        <v>108.36</v>
      </c>
      <c r="BI477" s="273">
        <v>108.36</v>
      </c>
      <c r="BJ477" s="573">
        <v>0.70840000000000003</v>
      </c>
      <c r="BK477" s="273">
        <v>4514</v>
      </c>
      <c r="BL477" s="273">
        <f t="shared" si="100"/>
        <v>0</v>
      </c>
      <c r="BM477" s="271">
        <v>7.9</v>
      </c>
      <c r="BN477" s="273">
        <v>106.96</v>
      </c>
      <c r="BO477" s="273">
        <v>106.96</v>
      </c>
      <c r="BP477" s="573">
        <v>0.72540000000000004</v>
      </c>
      <c r="BQ477" s="273">
        <v>4099</v>
      </c>
      <c r="BR477" s="273">
        <f t="shared" si="101"/>
        <v>0</v>
      </c>
      <c r="BS477" s="271">
        <v>7.86</v>
      </c>
      <c r="BT477" s="273">
        <v>107.76</v>
      </c>
      <c r="BU477" s="273">
        <v>107.76</v>
      </c>
      <c r="BV477" s="573">
        <v>0.74580000000000002</v>
      </c>
      <c r="BW477" s="273">
        <v>4595</v>
      </c>
      <c r="BX477" s="273">
        <f t="shared" si="102"/>
        <v>0</v>
      </c>
      <c r="BY477" s="271">
        <v>7.68</v>
      </c>
      <c r="BZ477" s="273">
        <f t="shared" si="103"/>
        <v>22258</v>
      </c>
    </row>
    <row r="478" spans="1:78">
      <c r="A478" s="272">
        <v>473</v>
      </c>
      <c r="B478" s="272" t="s">
        <v>3276</v>
      </c>
      <c r="C478" s="272" t="s">
        <v>2446</v>
      </c>
      <c r="D478" s="272" t="s">
        <v>394</v>
      </c>
      <c r="E478" s="273">
        <v>125</v>
      </c>
      <c r="F478" s="273">
        <v>6.56</v>
      </c>
      <c r="G478" s="273">
        <v>100</v>
      </c>
      <c r="H478" s="573">
        <v>0.48520000000000002</v>
      </c>
      <c r="I478" s="273">
        <v>1153</v>
      </c>
      <c r="J478" s="273">
        <f t="shared" si="91"/>
        <v>0</v>
      </c>
      <c r="K478" s="271">
        <v>50.3</v>
      </c>
      <c r="L478" s="273">
        <v>10</v>
      </c>
      <c r="M478" s="273">
        <v>100</v>
      </c>
      <c r="N478" s="573">
        <v>0.57450000000000001</v>
      </c>
      <c r="O478" s="273">
        <v>1202</v>
      </c>
      <c r="P478" s="273">
        <f t="shared" si="92"/>
        <v>432.55585191507527</v>
      </c>
      <c r="Q478" s="271">
        <v>93.73</v>
      </c>
      <c r="R478" s="273">
        <v>0</v>
      </c>
      <c r="S478" s="273">
        <v>100</v>
      </c>
      <c r="T478" s="573">
        <v>0</v>
      </c>
      <c r="U478" s="273">
        <v>0</v>
      </c>
      <c r="V478" s="273">
        <f t="shared" si="93"/>
        <v>0</v>
      </c>
      <c r="W478" s="271">
        <v>0</v>
      </c>
      <c r="X478" s="273">
        <v>0</v>
      </c>
      <c r="Y478" s="273">
        <v>100</v>
      </c>
      <c r="Z478" s="573">
        <v>0</v>
      </c>
      <c r="AA478" s="273">
        <v>0</v>
      </c>
      <c r="AB478" s="273">
        <f t="shared" si="94"/>
        <v>0</v>
      </c>
      <c r="AC478" s="271">
        <v>0</v>
      </c>
      <c r="AD478" s="273">
        <v>0</v>
      </c>
      <c r="AE478" s="273">
        <v>100</v>
      </c>
      <c r="AF478" s="573">
        <v>0</v>
      </c>
      <c r="AG478" s="273">
        <v>0</v>
      </c>
      <c r="AH478" s="273">
        <f t="shared" si="95"/>
        <v>0</v>
      </c>
      <c r="AI478" s="271">
        <v>0</v>
      </c>
      <c r="AJ478" s="273">
        <v>9.68</v>
      </c>
      <c r="AK478" s="273">
        <v>100</v>
      </c>
      <c r="AL478" s="573">
        <v>0.14810000000000001</v>
      </c>
      <c r="AM478" s="273">
        <v>123</v>
      </c>
      <c r="AN478" s="273">
        <f t="shared" si="96"/>
        <v>0</v>
      </c>
      <c r="AO478" s="271">
        <v>0.34</v>
      </c>
      <c r="AP478" s="273">
        <v>10.4</v>
      </c>
      <c r="AQ478" s="273">
        <v>100</v>
      </c>
      <c r="AR478" s="573">
        <v>0.52480000000000004</v>
      </c>
      <c r="AS478" s="273">
        <v>1162</v>
      </c>
      <c r="AT478" s="273">
        <f t="shared" si="97"/>
        <v>0</v>
      </c>
      <c r="AU478" s="271">
        <v>28.61</v>
      </c>
      <c r="AV478" s="273">
        <v>68.8</v>
      </c>
      <c r="AW478" s="273">
        <v>100</v>
      </c>
      <c r="AX478" s="573">
        <v>0.46439999999999998</v>
      </c>
      <c r="AY478" s="273">
        <v>1435</v>
      </c>
      <c r="AZ478" s="273">
        <f t="shared" si="98"/>
        <v>0</v>
      </c>
      <c r="BA478" s="271">
        <v>6.24</v>
      </c>
      <c r="BB478" s="273">
        <v>132.63999999999999</v>
      </c>
      <c r="BC478" s="273">
        <v>132.63999999999999</v>
      </c>
      <c r="BD478" s="573">
        <v>0.84660000000000002</v>
      </c>
      <c r="BE478" s="273">
        <v>35109</v>
      </c>
      <c r="BF478" s="273">
        <f t="shared" si="99"/>
        <v>0</v>
      </c>
      <c r="BG478" s="271">
        <v>42.02</v>
      </c>
      <c r="BH478" s="273">
        <v>128.16</v>
      </c>
      <c r="BI478" s="273">
        <v>128.16</v>
      </c>
      <c r="BJ478" s="573">
        <v>0.84089999999999998</v>
      </c>
      <c r="BK478" s="273">
        <v>44757</v>
      </c>
      <c r="BL478" s="273">
        <f t="shared" si="100"/>
        <v>0</v>
      </c>
      <c r="BM478" s="271">
        <v>55.82</v>
      </c>
      <c r="BN478" s="273">
        <v>123.84</v>
      </c>
      <c r="BO478" s="273">
        <v>123.84</v>
      </c>
      <c r="BP478" s="573">
        <v>0.83630000000000004</v>
      </c>
      <c r="BQ478" s="273">
        <v>22534</v>
      </c>
      <c r="BR478" s="273">
        <f t="shared" si="101"/>
        <v>0</v>
      </c>
      <c r="BS478" s="271">
        <v>32.380000000000003</v>
      </c>
      <c r="BT478" s="273">
        <v>113.68</v>
      </c>
      <c r="BU478" s="273">
        <v>113.68</v>
      </c>
      <c r="BV478" s="573">
        <v>0.75660000000000005</v>
      </c>
      <c r="BW478" s="273">
        <v>4953</v>
      </c>
      <c r="BX478" s="273">
        <f t="shared" si="102"/>
        <v>0</v>
      </c>
      <c r="BY478" s="271">
        <v>7.74</v>
      </c>
      <c r="BZ478" s="273">
        <f t="shared" si="103"/>
        <v>112428</v>
      </c>
    </row>
    <row r="479" spans="1:78">
      <c r="A479" s="272">
        <v>474</v>
      </c>
      <c r="B479" s="272" t="s">
        <v>3276</v>
      </c>
      <c r="C479" s="272" t="s">
        <v>2341</v>
      </c>
      <c r="D479" s="272" t="s">
        <v>394</v>
      </c>
      <c r="E479" s="273">
        <v>126</v>
      </c>
      <c r="F479" s="273">
        <v>118.48</v>
      </c>
      <c r="G479" s="273">
        <v>118.48</v>
      </c>
      <c r="H479" s="573">
        <v>0.95799999999999996</v>
      </c>
      <c r="I479" s="273">
        <v>13788</v>
      </c>
      <c r="J479" s="273">
        <f t="shared" si="91"/>
        <v>0</v>
      </c>
      <c r="K479" s="271">
        <v>16.87</v>
      </c>
      <c r="L479" s="273">
        <v>120.48</v>
      </c>
      <c r="M479" s="273">
        <v>120.48</v>
      </c>
      <c r="N479" s="573">
        <v>0.96340000000000003</v>
      </c>
      <c r="O479" s="273">
        <v>13726</v>
      </c>
      <c r="P479" s="273">
        <f t="shared" si="92"/>
        <v>0</v>
      </c>
      <c r="Q479" s="271">
        <v>15.89</v>
      </c>
      <c r="R479" s="273">
        <v>113.04</v>
      </c>
      <c r="S479" s="273">
        <v>113.04</v>
      </c>
      <c r="T479" s="573">
        <v>0.95269999999999999</v>
      </c>
      <c r="U479" s="273">
        <v>13112</v>
      </c>
      <c r="V479" s="273">
        <f t="shared" si="93"/>
        <v>0</v>
      </c>
      <c r="W479" s="271">
        <v>16.91</v>
      </c>
      <c r="X479" s="273">
        <v>124.4</v>
      </c>
      <c r="Y479" s="273">
        <v>124.4</v>
      </c>
      <c r="Z479" s="573">
        <v>0.95469999999999999</v>
      </c>
      <c r="AA479" s="273">
        <v>12960</v>
      </c>
      <c r="AB479" s="273">
        <f t="shared" si="94"/>
        <v>0</v>
      </c>
      <c r="AC479" s="271">
        <v>14.67</v>
      </c>
      <c r="AD479" s="273">
        <v>128.4</v>
      </c>
      <c r="AE479" s="273">
        <v>128.4</v>
      </c>
      <c r="AF479" s="573">
        <v>0.93520000000000003</v>
      </c>
      <c r="AG479" s="273">
        <v>13512</v>
      </c>
      <c r="AH479" s="273">
        <f t="shared" si="95"/>
        <v>0</v>
      </c>
      <c r="AI479" s="271">
        <v>15.12</v>
      </c>
      <c r="AJ479" s="273">
        <v>132.96</v>
      </c>
      <c r="AK479" s="273">
        <v>132.96</v>
      </c>
      <c r="AL479" s="573">
        <v>0.92090000000000005</v>
      </c>
      <c r="AM479" s="273">
        <v>11786</v>
      </c>
      <c r="AN479" s="273">
        <f t="shared" si="96"/>
        <v>0</v>
      </c>
      <c r="AO479" s="271">
        <v>13.37</v>
      </c>
      <c r="AP479" s="273">
        <v>129.68</v>
      </c>
      <c r="AQ479" s="273">
        <v>129.68</v>
      </c>
      <c r="AR479" s="573">
        <v>0.92630000000000001</v>
      </c>
      <c r="AS479" s="273">
        <v>13920</v>
      </c>
      <c r="AT479" s="273">
        <f t="shared" si="97"/>
        <v>0</v>
      </c>
      <c r="AU479" s="271">
        <v>15.57</v>
      </c>
      <c r="AV479" s="273">
        <v>131.52000000000001</v>
      </c>
      <c r="AW479" s="273">
        <v>131.52000000000001</v>
      </c>
      <c r="AX479" s="573">
        <v>0.90680000000000005</v>
      </c>
      <c r="AY479" s="273">
        <v>12828</v>
      </c>
      <c r="AZ479" s="273">
        <f t="shared" si="98"/>
        <v>0</v>
      </c>
      <c r="BA479" s="271">
        <v>14.94</v>
      </c>
      <c r="BB479" s="273">
        <v>123.36</v>
      </c>
      <c r="BC479" s="273">
        <v>123.36</v>
      </c>
      <c r="BD479" s="573">
        <v>0.91669999999999996</v>
      </c>
      <c r="BE479" s="273">
        <v>11542</v>
      </c>
      <c r="BF479" s="273">
        <f t="shared" si="99"/>
        <v>0</v>
      </c>
      <c r="BG479" s="271">
        <v>13.72</v>
      </c>
      <c r="BH479" s="273">
        <v>118.48</v>
      </c>
      <c r="BI479" s="273">
        <v>118.48</v>
      </c>
      <c r="BJ479" s="573">
        <v>0.93500000000000005</v>
      </c>
      <c r="BK479" s="273">
        <v>10846</v>
      </c>
      <c r="BL479" s="273">
        <f t="shared" si="100"/>
        <v>0</v>
      </c>
      <c r="BM479" s="271">
        <v>13.16</v>
      </c>
      <c r="BN479" s="273">
        <v>110</v>
      </c>
      <c r="BO479" s="273">
        <v>110</v>
      </c>
      <c r="BP479" s="573">
        <v>0.95899999999999996</v>
      </c>
      <c r="BQ479" s="273">
        <v>9326</v>
      </c>
      <c r="BR479" s="273">
        <f t="shared" si="101"/>
        <v>0</v>
      </c>
      <c r="BS479" s="271">
        <v>13.15</v>
      </c>
      <c r="BT479" s="273">
        <v>119.84</v>
      </c>
      <c r="BU479" s="273">
        <v>119.84</v>
      </c>
      <c r="BV479" s="573">
        <v>0.95599999999999996</v>
      </c>
      <c r="BW479" s="273">
        <v>12757</v>
      </c>
      <c r="BX479" s="273">
        <f t="shared" si="102"/>
        <v>0</v>
      </c>
      <c r="BY479" s="271">
        <v>14.97</v>
      </c>
      <c r="BZ479" s="273">
        <f t="shared" si="103"/>
        <v>150103</v>
      </c>
    </row>
    <row r="480" spans="1:78">
      <c r="A480" s="272">
        <v>475</v>
      </c>
      <c r="B480" s="272" t="s">
        <v>3276</v>
      </c>
      <c r="C480" s="272" t="s">
        <v>2398</v>
      </c>
      <c r="D480" s="272" t="s">
        <v>421</v>
      </c>
      <c r="E480" s="273">
        <v>128</v>
      </c>
      <c r="F480" s="273">
        <v>80.16</v>
      </c>
      <c r="G480" s="273">
        <v>102.4</v>
      </c>
      <c r="H480" s="573">
        <v>0.72419999999999995</v>
      </c>
      <c r="I480" s="273">
        <v>17307</v>
      </c>
      <c r="J480" s="273">
        <f t="shared" si="91"/>
        <v>0</v>
      </c>
      <c r="K480" s="271">
        <v>41.41</v>
      </c>
      <c r="L480" s="273">
        <v>79.2</v>
      </c>
      <c r="M480" s="273">
        <v>102.4</v>
      </c>
      <c r="N480" s="573">
        <v>0.75109999999999999</v>
      </c>
      <c r="O480" s="273">
        <v>19657</v>
      </c>
      <c r="P480" s="273">
        <f t="shared" si="92"/>
        <v>0</v>
      </c>
      <c r="Q480" s="271">
        <v>44.41</v>
      </c>
      <c r="R480" s="273">
        <v>80.72</v>
      </c>
      <c r="S480" s="273">
        <v>102.4</v>
      </c>
      <c r="T480" s="573">
        <v>0.74409999999999998</v>
      </c>
      <c r="U480" s="273">
        <v>18687</v>
      </c>
      <c r="V480" s="273">
        <f t="shared" si="93"/>
        <v>0</v>
      </c>
      <c r="W480" s="271">
        <v>43.21</v>
      </c>
      <c r="X480" s="273">
        <v>84.56</v>
      </c>
      <c r="Y480" s="273">
        <v>102.4</v>
      </c>
      <c r="Z480" s="573">
        <v>0.72460000000000002</v>
      </c>
      <c r="AA480" s="273">
        <v>19175</v>
      </c>
      <c r="AB480" s="273">
        <f t="shared" si="94"/>
        <v>0</v>
      </c>
      <c r="AC480" s="271">
        <v>42.06</v>
      </c>
      <c r="AD480" s="273">
        <v>79.92</v>
      </c>
      <c r="AE480" s="273">
        <v>102.4</v>
      </c>
      <c r="AF480" s="573">
        <v>0.73150000000000004</v>
      </c>
      <c r="AG480" s="273">
        <v>19443</v>
      </c>
      <c r="AH480" s="273">
        <f t="shared" si="95"/>
        <v>0</v>
      </c>
      <c r="AI480" s="271">
        <v>44.7</v>
      </c>
      <c r="AJ480" s="273">
        <v>82.4</v>
      </c>
      <c r="AK480" s="273">
        <v>102.4</v>
      </c>
      <c r="AL480" s="573">
        <v>0.74480000000000002</v>
      </c>
      <c r="AM480" s="273">
        <v>19980</v>
      </c>
      <c r="AN480" s="273">
        <f t="shared" si="96"/>
        <v>0</v>
      </c>
      <c r="AO480" s="271">
        <v>45.21</v>
      </c>
      <c r="AP480" s="273">
        <v>78.16</v>
      </c>
      <c r="AQ480" s="273">
        <v>102.4</v>
      </c>
      <c r="AR480" s="573">
        <v>0.81069999999999998</v>
      </c>
      <c r="AS480" s="273">
        <v>20576</v>
      </c>
      <c r="AT480" s="273">
        <f t="shared" si="97"/>
        <v>0</v>
      </c>
      <c r="AU480" s="271">
        <v>43.64</v>
      </c>
      <c r="AV480" s="273">
        <v>65.040000000000006</v>
      </c>
      <c r="AW480" s="273">
        <v>102.4</v>
      </c>
      <c r="AX480" s="573">
        <v>0.81020000000000003</v>
      </c>
      <c r="AY480" s="273">
        <v>19075</v>
      </c>
      <c r="AZ480" s="273">
        <f t="shared" si="98"/>
        <v>0</v>
      </c>
      <c r="BA480" s="271">
        <v>50.27</v>
      </c>
      <c r="BB480" s="273">
        <v>64.64</v>
      </c>
      <c r="BC480" s="273">
        <v>102.4</v>
      </c>
      <c r="BD480" s="573">
        <v>0.7974</v>
      </c>
      <c r="BE480" s="273">
        <v>17827</v>
      </c>
      <c r="BF480" s="273">
        <f t="shared" si="99"/>
        <v>0</v>
      </c>
      <c r="BG480" s="271">
        <v>46.49</v>
      </c>
      <c r="BH480" s="273">
        <v>62.24</v>
      </c>
      <c r="BI480" s="273">
        <v>102.4</v>
      </c>
      <c r="BJ480" s="573">
        <v>0.83220000000000005</v>
      </c>
      <c r="BK480" s="273">
        <v>17200</v>
      </c>
      <c r="BL480" s="273">
        <f t="shared" si="100"/>
        <v>0</v>
      </c>
      <c r="BM480" s="271">
        <v>44.63</v>
      </c>
      <c r="BN480" s="273">
        <v>69.040000000000006</v>
      </c>
      <c r="BO480" s="273">
        <v>102.4</v>
      </c>
      <c r="BP480" s="573">
        <v>0.85319999999999996</v>
      </c>
      <c r="BQ480" s="273">
        <v>18117</v>
      </c>
      <c r="BR480" s="273">
        <f t="shared" si="101"/>
        <v>0</v>
      </c>
      <c r="BS480" s="271">
        <v>45.76</v>
      </c>
      <c r="BT480" s="273">
        <v>67.28</v>
      </c>
      <c r="BU480" s="273">
        <v>102.4</v>
      </c>
      <c r="BV480" s="573">
        <v>0.89300000000000002</v>
      </c>
      <c r="BW480" s="273">
        <v>19866</v>
      </c>
      <c r="BX480" s="273">
        <f t="shared" si="102"/>
        <v>0</v>
      </c>
      <c r="BY480" s="271">
        <v>44.44</v>
      </c>
      <c r="BZ480" s="273">
        <f t="shared" si="103"/>
        <v>226910</v>
      </c>
    </row>
    <row r="481" spans="1:78">
      <c r="A481" s="272">
        <v>476</v>
      </c>
      <c r="B481" s="272" t="s">
        <v>3276</v>
      </c>
      <c r="C481" s="272" t="s">
        <v>2436</v>
      </c>
      <c r="D481" s="272" t="s">
        <v>391</v>
      </c>
      <c r="E481" s="273">
        <v>134</v>
      </c>
      <c r="F481" s="273">
        <v>11.28</v>
      </c>
      <c r="G481" s="273">
        <v>107.2</v>
      </c>
      <c r="H481" s="573">
        <v>0.99870000000000003</v>
      </c>
      <c r="I481" s="273">
        <v>4141</v>
      </c>
      <c r="J481" s="273">
        <f t="shared" si="91"/>
        <v>0</v>
      </c>
      <c r="K481" s="271">
        <v>51.05</v>
      </c>
      <c r="L481" s="273">
        <v>10.64</v>
      </c>
      <c r="M481" s="273">
        <v>107.2</v>
      </c>
      <c r="N481" s="573">
        <v>0.99860000000000004</v>
      </c>
      <c r="O481" s="273">
        <v>4437</v>
      </c>
      <c r="P481" s="273">
        <f t="shared" si="92"/>
        <v>0</v>
      </c>
      <c r="Q481" s="271">
        <v>56.13</v>
      </c>
      <c r="R481" s="273">
        <v>11.12</v>
      </c>
      <c r="S481" s="273">
        <v>107.2</v>
      </c>
      <c r="T481" s="573">
        <v>0.999</v>
      </c>
      <c r="U481" s="273">
        <v>4168</v>
      </c>
      <c r="V481" s="273">
        <f t="shared" si="93"/>
        <v>0</v>
      </c>
      <c r="W481" s="271">
        <v>52.11</v>
      </c>
      <c r="X481" s="273">
        <v>10.8</v>
      </c>
      <c r="Y481" s="273">
        <v>107.2</v>
      </c>
      <c r="Z481" s="573">
        <v>0.99819999999999998</v>
      </c>
      <c r="AA481" s="273">
        <v>4092</v>
      </c>
      <c r="AB481" s="273">
        <f t="shared" si="94"/>
        <v>0</v>
      </c>
      <c r="AC481" s="271">
        <v>51.01</v>
      </c>
      <c r="AD481" s="273">
        <v>10.72</v>
      </c>
      <c r="AE481" s="273">
        <v>107.2</v>
      </c>
      <c r="AF481" s="573">
        <v>0.99739999999999995</v>
      </c>
      <c r="AG481" s="273">
        <v>3570</v>
      </c>
      <c r="AH481" s="273">
        <f t="shared" si="95"/>
        <v>0</v>
      </c>
      <c r="AI481" s="271">
        <v>44.87</v>
      </c>
      <c r="AJ481" s="273">
        <v>11.12</v>
      </c>
      <c r="AK481" s="273">
        <v>107.2</v>
      </c>
      <c r="AL481" s="573">
        <v>0.99790000000000001</v>
      </c>
      <c r="AM481" s="273">
        <v>3841</v>
      </c>
      <c r="AN481" s="273">
        <f t="shared" si="96"/>
        <v>0</v>
      </c>
      <c r="AO481" s="271">
        <v>48.07</v>
      </c>
      <c r="AP481" s="273">
        <v>8.32</v>
      </c>
      <c r="AQ481" s="273">
        <v>107.2</v>
      </c>
      <c r="AR481" s="573">
        <v>0.99870000000000003</v>
      </c>
      <c r="AS481" s="273">
        <v>4119</v>
      </c>
      <c r="AT481" s="273">
        <f t="shared" si="97"/>
        <v>409.30321224857425</v>
      </c>
      <c r="AU481" s="271">
        <v>66.62</v>
      </c>
      <c r="AV481" s="273">
        <v>10.48</v>
      </c>
      <c r="AW481" s="273">
        <v>107.2</v>
      </c>
      <c r="AX481" s="573">
        <v>0.99009999999999998</v>
      </c>
      <c r="AY481" s="273">
        <v>3401</v>
      </c>
      <c r="AZ481" s="273">
        <f t="shared" si="98"/>
        <v>0</v>
      </c>
      <c r="BA481" s="271">
        <v>45.52</v>
      </c>
      <c r="BB481" s="273">
        <v>10.08</v>
      </c>
      <c r="BC481" s="273">
        <v>107.2</v>
      </c>
      <c r="BD481" s="573">
        <v>0.99009999999999998</v>
      </c>
      <c r="BE481" s="273">
        <v>1613</v>
      </c>
      <c r="BF481" s="273">
        <f t="shared" si="99"/>
        <v>0</v>
      </c>
      <c r="BG481" s="271">
        <v>21.72</v>
      </c>
      <c r="BH481" s="273">
        <v>8.1</v>
      </c>
      <c r="BI481" s="273">
        <v>107.2</v>
      </c>
      <c r="BJ481" s="573">
        <v>1</v>
      </c>
      <c r="BK481" s="273">
        <v>3813.7</v>
      </c>
      <c r="BL481" s="273">
        <f t="shared" si="100"/>
        <v>0</v>
      </c>
      <c r="BM481" s="271">
        <v>3.83</v>
      </c>
      <c r="BN481" s="273">
        <v>54</v>
      </c>
      <c r="BO481" s="273">
        <v>107.2</v>
      </c>
      <c r="BP481" s="573">
        <v>0.99299999999999999</v>
      </c>
      <c r="BQ481" s="273">
        <v>856.3</v>
      </c>
      <c r="BR481" s="273">
        <f t="shared" si="101"/>
        <v>0</v>
      </c>
      <c r="BS481" s="271">
        <v>2.38</v>
      </c>
      <c r="BT481" s="273">
        <v>0</v>
      </c>
      <c r="BU481" s="273">
        <v>107.2</v>
      </c>
      <c r="BV481" s="573">
        <v>0.98209999999999997</v>
      </c>
      <c r="BW481" s="273">
        <v>110</v>
      </c>
      <c r="BX481" s="273">
        <f t="shared" si="102"/>
        <v>0</v>
      </c>
      <c r="BY481" s="271">
        <v>0.12</v>
      </c>
      <c r="BZ481" s="273">
        <f t="shared" si="103"/>
        <v>38162</v>
      </c>
    </row>
    <row r="482" spans="1:78">
      <c r="A482" s="272">
        <v>477</v>
      </c>
      <c r="B482" s="272" t="s">
        <v>3276</v>
      </c>
      <c r="C482" s="272" t="s">
        <v>2376</v>
      </c>
      <c r="D482" s="272" t="s">
        <v>394</v>
      </c>
      <c r="E482" s="273">
        <v>134.4</v>
      </c>
      <c r="F482" s="273">
        <v>60.08</v>
      </c>
      <c r="G482" s="273">
        <v>107.52</v>
      </c>
      <c r="H482" s="573">
        <v>0.99929999999999997</v>
      </c>
      <c r="I482" s="273">
        <v>6298</v>
      </c>
      <c r="J482" s="273">
        <f t="shared" si="91"/>
        <v>0</v>
      </c>
      <c r="K482" s="271">
        <v>14.57</v>
      </c>
      <c r="L482" s="273">
        <v>73.92</v>
      </c>
      <c r="M482" s="273">
        <v>107.52</v>
      </c>
      <c r="N482" s="573">
        <v>0.99729999999999996</v>
      </c>
      <c r="O482" s="273">
        <v>6343</v>
      </c>
      <c r="P482" s="273">
        <f t="shared" si="92"/>
        <v>0</v>
      </c>
      <c r="Q482" s="271">
        <v>11.56</v>
      </c>
      <c r="R482" s="273">
        <v>63.28</v>
      </c>
      <c r="S482" s="273">
        <v>107.52</v>
      </c>
      <c r="T482" s="573">
        <v>0.99839999999999995</v>
      </c>
      <c r="U482" s="273">
        <v>7089</v>
      </c>
      <c r="V482" s="273">
        <f t="shared" si="93"/>
        <v>0</v>
      </c>
      <c r="W482" s="271">
        <v>15.58</v>
      </c>
      <c r="X482" s="273">
        <v>62.4</v>
      </c>
      <c r="Y482" s="273">
        <v>107.52</v>
      </c>
      <c r="Z482" s="573">
        <v>0.99709999999999999</v>
      </c>
      <c r="AA482" s="273">
        <v>7588</v>
      </c>
      <c r="AB482" s="273">
        <f t="shared" si="94"/>
        <v>0</v>
      </c>
      <c r="AC482" s="271">
        <v>16.39</v>
      </c>
      <c r="AD482" s="273">
        <v>77.040000000000006</v>
      </c>
      <c r="AE482" s="273">
        <v>107.52</v>
      </c>
      <c r="AF482" s="573">
        <v>0.9708</v>
      </c>
      <c r="AG482" s="273">
        <v>7330</v>
      </c>
      <c r="AH482" s="273">
        <f t="shared" si="95"/>
        <v>0</v>
      </c>
      <c r="AI482" s="271">
        <v>13.17</v>
      </c>
      <c r="AJ482" s="273">
        <v>67.040000000000006</v>
      </c>
      <c r="AK482" s="273">
        <v>107.52</v>
      </c>
      <c r="AL482" s="573">
        <v>0.94</v>
      </c>
      <c r="AM482" s="273">
        <v>6086</v>
      </c>
      <c r="AN482" s="273">
        <f t="shared" si="96"/>
        <v>0</v>
      </c>
      <c r="AO482" s="271">
        <v>13.41</v>
      </c>
      <c r="AP482" s="273">
        <v>67.84</v>
      </c>
      <c r="AQ482" s="273">
        <v>107.52</v>
      </c>
      <c r="AR482" s="573">
        <v>0.95569999999999999</v>
      </c>
      <c r="AS482" s="273">
        <v>7348</v>
      </c>
      <c r="AT482" s="273">
        <f t="shared" si="97"/>
        <v>0</v>
      </c>
      <c r="AU482" s="271">
        <v>15.23</v>
      </c>
      <c r="AV482" s="273">
        <v>80.16</v>
      </c>
      <c r="AW482" s="273">
        <v>107.52</v>
      </c>
      <c r="AX482" s="573">
        <v>0.92710000000000004</v>
      </c>
      <c r="AY482" s="273">
        <v>7332</v>
      </c>
      <c r="AZ482" s="273">
        <f t="shared" si="98"/>
        <v>0</v>
      </c>
      <c r="BA482" s="271">
        <v>13.7</v>
      </c>
      <c r="BB482" s="273">
        <v>80.48</v>
      </c>
      <c r="BC482" s="273">
        <v>107.52</v>
      </c>
      <c r="BD482" s="573">
        <v>0.90949999999999998</v>
      </c>
      <c r="BE482" s="273">
        <v>7476</v>
      </c>
      <c r="BF482" s="273">
        <f t="shared" si="99"/>
        <v>0</v>
      </c>
      <c r="BG482" s="271">
        <v>13.73</v>
      </c>
      <c r="BH482" s="273">
        <v>72.08</v>
      </c>
      <c r="BI482" s="273">
        <v>107.52</v>
      </c>
      <c r="BJ482" s="573">
        <v>0.94830000000000003</v>
      </c>
      <c r="BK482" s="273">
        <v>5876</v>
      </c>
      <c r="BL482" s="273">
        <f t="shared" si="100"/>
        <v>0</v>
      </c>
      <c r="BM482" s="271">
        <v>11.55</v>
      </c>
      <c r="BN482" s="273">
        <v>84.08</v>
      </c>
      <c r="BO482" s="273">
        <v>107.52</v>
      </c>
      <c r="BP482" s="573">
        <v>0.96299999999999997</v>
      </c>
      <c r="BQ482" s="273">
        <v>5993</v>
      </c>
      <c r="BR482" s="273">
        <f t="shared" si="101"/>
        <v>0</v>
      </c>
      <c r="BS482" s="271">
        <v>11.01</v>
      </c>
      <c r="BT482" s="273">
        <v>71.28</v>
      </c>
      <c r="BU482" s="273">
        <v>107.52</v>
      </c>
      <c r="BV482" s="573">
        <v>0.97160000000000002</v>
      </c>
      <c r="BW482" s="273">
        <v>6556</v>
      </c>
      <c r="BX482" s="273">
        <f t="shared" si="102"/>
        <v>0</v>
      </c>
      <c r="BY482" s="271">
        <v>12.72</v>
      </c>
      <c r="BZ482" s="273">
        <f t="shared" si="103"/>
        <v>81315</v>
      </c>
    </row>
    <row r="483" spans="1:78">
      <c r="A483" s="272">
        <v>478</v>
      </c>
      <c r="B483" s="272" t="s">
        <v>3276</v>
      </c>
      <c r="C483" s="272" t="s">
        <v>2438</v>
      </c>
      <c r="D483" s="272" t="s">
        <v>394</v>
      </c>
      <c r="E483" s="273">
        <v>135</v>
      </c>
      <c r="F483" s="273">
        <v>149.12</v>
      </c>
      <c r="G483" s="273">
        <v>149.12</v>
      </c>
      <c r="H483" s="573">
        <v>0.94199999999999995</v>
      </c>
      <c r="I483" s="273">
        <v>43288</v>
      </c>
      <c r="J483" s="273">
        <f t="shared" si="91"/>
        <v>0</v>
      </c>
      <c r="K483" s="271">
        <v>42.8</v>
      </c>
      <c r="L483" s="273">
        <v>141.19999999999999</v>
      </c>
      <c r="M483" s="273">
        <v>141.19999999999999</v>
      </c>
      <c r="N483" s="573">
        <v>0.94930000000000003</v>
      </c>
      <c r="O483" s="273">
        <v>10242</v>
      </c>
      <c r="P483" s="273">
        <f t="shared" si="92"/>
        <v>0</v>
      </c>
      <c r="Q483" s="271">
        <v>10.27</v>
      </c>
      <c r="R483" s="273">
        <v>131.12</v>
      </c>
      <c r="S483" s="273">
        <v>131.12</v>
      </c>
      <c r="T483" s="573">
        <v>0.98460000000000003</v>
      </c>
      <c r="U483" s="273">
        <v>15164</v>
      </c>
      <c r="V483" s="273">
        <f t="shared" si="93"/>
        <v>0</v>
      </c>
      <c r="W483" s="271">
        <v>16.309999999999999</v>
      </c>
      <c r="X483" s="273">
        <v>130.4</v>
      </c>
      <c r="Y483" s="273">
        <v>130.4</v>
      </c>
      <c r="Z483" s="573">
        <v>0.99639999999999995</v>
      </c>
      <c r="AA483" s="273">
        <v>35108</v>
      </c>
      <c r="AB483" s="273">
        <f t="shared" si="94"/>
        <v>0</v>
      </c>
      <c r="AC483" s="271">
        <v>36.32</v>
      </c>
      <c r="AD483" s="273">
        <v>135.19999999999999</v>
      </c>
      <c r="AE483" s="273">
        <v>135.19999999999999</v>
      </c>
      <c r="AF483" s="573">
        <v>0.99980000000000002</v>
      </c>
      <c r="AG483" s="273">
        <v>11802</v>
      </c>
      <c r="AH483" s="273">
        <f t="shared" si="95"/>
        <v>0</v>
      </c>
      <c r="AI483" s="271">
        <v>11.73</v>
      </c>
      <c r="AJ483" s="273">
        <v>132.32</v>
      </c>
      <c r="AK483" s="273">
        <v>132.32</v>
      </c>
      <c r="AL483" s="573">
        <v>0.99370000000000003</v>
      </c>
      <c r="AM483" s="273">
        <v>38418</v>
      </c>
      <c r="AN483" s="273">
        <f t="shared" si="96"/>
        <v>0</v>
      </c>
      <c r="AO483" s="271">
        <v>40.58</v>
      </c>
      <c r="AP483" s="273">
        <v>132.08000000000001</v>
      </c>
      <c r="AQ483" s="273">
        <v>132.08000000000001</v>
      </c>
      <c r="AR483" s="573">
        <v>0.99470000000000003</v>
      </c>
      <c r="AS483" s="273">
        <v>39602</v>
      </c>
      <c r="AT483" s="273">
        <f t="shared" si="97"/>
        <v>0</v>
      </c>
      <c r="AU483" s="271">
        <v>40.51</v>
      </c>
      <c r="AV483" s="273">
        <v>147.04</v>
      </c>
      <c r="AW483" s="273">
        <v>147.04</v>
      </c>
      <c r="AX483" s="573">
        <v>0.97230000000000005</v>
      </c>
      <c r="AY483" s="273">
        <v>18792</v>
      </c>
      <c r="AZ483" s="273">
        <f t="shared" si="98"/>
        <v>0</v>
      </c>
      <c r="BA483" s="271">
        <v>18.25</v>
      </c>
      <c r="BB483" s="273">
        <v>139.04</v>
      </c>
      <c r="BC483" s="273">
        <v>139.04</v>
      </c>
      <c r="BD483" s="573">
        <v>0.75749999999999995</v>
      </c>
      <c r="BE483" s="273">
        <v>12472</v>
      </c>
      <c r="BF483" s="273">
        <f t="shared" si="99"/>
        <v>0</v>
      </c>
      <c r="BG483" s="271">
        <v>15.92</v>
      </c>
      <c r="BH483" s="273">
        <v>124.72</v>
      </c>
      <c r="BI483" s="273">
        <v>124.72</v>
      </c>
      <c r="BJ483" s="573">
        <v>0.98150000000000004</v>
      </c>
      <c r="BK483" s="273">
        <v>19872</v>
      </c>
      <c r="BL483" s="273">
        <f t="shared" si="100"/>
        <v>0</v>
      </c>
      <c r="BM483" s="271">
        <v>21.82</v>
      </c>
      <c r="BN483" s="273">
        <v>127.92</v>
      </c>
      <c r="BO483" s="273">
        <v>127.92</v>
      </c>
      <c r="BP483" s="573">
        <v>0.99729999999999996</v>
      </c>
      <c r="BQ483" s="273">
        <v>40426</v>
      </c>
      <c r="BR483" s="273">
        <f t="shared" si="101"/>
        <v>0</v>
      </c>
      <c r="BS483" s="271">
        <v>47.15</v>
      </c>
      <c r="BT483" s="273">
        <v>121.2</v>
      </c>
      <c r="BU483" s="273">
        <v>121.2</v>
      </c>
      <c r="BV483" s="573">
        <v>0.99219999999999997</v>
      </c>
      <c r="BW483" s="273">
        <v>27598</v>
      </c>
      <c r="BX483" s="273">
        <f t="shared" si="102"/>
        <v>0</v>
      </c>
      <c r="BY483" s="271">
        <v>30.85</v>
      </c>
      <c r="BZ483" s="273">
        <f t="shared" si="103"/>
        <v>312784</v>
      </c>
    </row>
    <row r="484" spans="1:78">
      <c r="A484" s="272">
        <v>479</v>
      </c>
      <c r="B484" s="272" t="s">
        <v>3276</v>
      </c>
      <c r="C484" s="272" t="s">
        <v>4230</v>
      </c>
      <c r="D484" s="272" t="s">
        <v>421</v>
      </c>
      <c r="E484" s="273">
        <v>135.55555555555554</v>
      </c>
      <c r="F484" s="273">
        <v>0</v>
      </c>
      <c r="G484" s="273">
        <v>0</v>
      </c>
      <c r="H484" s="573">
        <v>0</v>
      </c>
      <c r="I484" s="273">
        <v>0</v>
      </c>
      <c r="J484" s="273">
        <f t="shared" si="91"/>
        <v>0</v>
      </c>
      <c r="K484" s="271">
        <v>0</v>
      </c>
      <c r="L484" s="273">
        <v>0</v>
      </c>
      <c r="M484" s="273">
        <v>0</v>
      </c>
      <c r="N484" s="573">
        <v>0</v>
      </c>
      <c r="O484" s="273">
        <v>0</v>
      </c>
      <c r="P484" s="273">
        <f t="shared" si="92"/>
        <v>0</v>
      </c>
      <c r="Q484" s="271">
        <v>0</v>
      </c>
      <c r="R484" s="273">
        <v>0</v>
      </c>
      <c r="S484" s="273">
        <v>0</v>
      </c>
      <c r="T484" s="573">
        <v>0</v>
      </c>
      <c r="U484" s="273">
        <v>0</v>
      </c>
      <c r="V484" s="273">
        <f t="shared" si="93"/>
        <v>0</v>
      </c>
      <c r="W484" s="271">
        <v>0</v>
      </c>
      <c r="X484" s="273">
        <v>0</v>
      </c>
      <c r="Y484" s="273">
        <v>0</v>
      </c>
      <c r="Z484" s="573">
        <v>0</v>
      </c>
      <c r="AA484" s="273">
        <v>0</v>
      </c>
      <c r="AB484" s="273">
        <f t="shared" si="94"/>
        <v>0</v>
      </c>
      <c r="AC484" s="271">
        <v>0</v>
      </c>
      <c r="AD484" s="273">
        <v>0</v>
      </c>
      <c r="AE484" s="273">
        <v>0</v>
      </c>
      <c r="AF484" s="573">
        <v>0</v>
      </c>
      <c r="AG484" s="273">
        <v>0</v>
      </c>
      <c r="AH484" s="273">
        <f t="shared" si="95"/>
        <v>0</v>
      </c>
      <c r="AI484" s="271">
        <v>0</v>
      </c>
      <c r="AJ484" s="273">
        <v>0</v>
      </c>
      <c r="AK484" s="273">
        <v>0</v>
      </c>
      <c r="AL484" s="573">
        <v>0</v>
      </c>
      <c r="AM484" s="273">
        <v>0</v>
      </c>
      <c r="AN484" s="273">
        <f t="shared" si="96"/>
        <v>0</v>
      </c>
      <c r="AO484" s="271">
        <v>0</v>
      </c>
      <c r="AP484" s="273">
        <v>119.28</v>
      </c>
      <c r="AQ484" s="273">
        <v>0</v>
      </c>
      <c r="AR484" s="573">
        <v>0</v>
      </c>
      <c r="AS484" s="273">
        <v>0</v>
      </c>
      <c r="AT484" s="273">
        <f t="shared" si="97"/>
        <v>0</v>
      </c>
      <c r="AU484" s="271">
        <v>0</v>
      </c>
      <c r="AV484" s="273">
        <v>120.96</v>
      </c>
      <c r="AW484" s="273">
        <v>122</v>
      </c>
      <c r="AX484" s="573">
        <v>0.59250000000000003</v>
      </c>
      <c r="AY484" s="273">
        <v>4792</v>
      </c>
      <c r="AZ484" s="273">
        <f t="shared" si="98"/>
        <v>0</v>
      </c>
      <c r="BA484" s="271">
        <v>9.2899999999999991</v>
      </c>
      <c r="BB484" s="273">
        <v>122.56</v>
      </c>
      <c r="BC484" s="273">
        <v>122.56</v>
      </c>
      <c r="BD484" s="573">
        <v>0.57989999999999997</v>
      </c>
      <c r="BE484" s="273">
        <v>4795</v>
      </c>
      <c r="BF484" s="273">
        <f t="shared" si="99"/>
        <v>0</v>
      </c>
      <c r="BG484" s="271">
        <v>9.3699999999999992</v>
      </c>
      <c r="BH484" s="273">
        <v>120.48</v>
      </c>
      <c r="BI484" s="273">
        <v>120.48</v>
      </c>
      <c r="BJ484" s="573">
        <v>0.59889999999999999</v>
      </c>
      <c r="BK484" s="273">
        <v>4791</v>
      </c>
      <c r="BL484" s="273">
        <f t="shared" si="100"/>
        <v>0</v>
      </c>
      <c r="BM484" s="271">
        <v>8.92</v>
      </c>
      <c r="BN484" s="273">
        <v>119.84</v>
      </c>
      <c r="BO484" s="273">
        <v>119.84</v>
      </c>
      <c r="BP484" s="573">
        <v>0.6351</v>
      </c>
      <c r="BQ484" s="273">
        <v>4416</v>
      </c>
      <c r="BR484" s="273">
        <f t="shared" si="101"/>
        <v>0</v>
      </c>
      <c r="BS484" s="271">
        <v>8.6300000000000008</v>
      </c>
      <c r="BT484" s="273">
        <v>119.52</v>
      </c>
      <c r="BU484" s="273">
        <v>119.52</v>
      </c>
      <c r="BV484" s="573">
        <v>0.6522</v>
      </c>
      <c r="BW484" s="273">
        <v>4733</v>
      </c>
      <c r="BX484" s="273">
        <f t="shared" si="102"/>
        <v>0</v>
      </c>
      <c r="BY484" s="271">
        <v>8.16</v>
      </c>
      <c r="BZ484" s="273">
        <f t="shared" si="103"/>
        <v>23527</v>
      </c>
    </row>
    <row r="485" spans="1:78">
      <c r="A485" s="272">
        <v>480</v>
      </c>
      <c r="B485" s="272" t="s">
        <v>3276</v>
      </c>
      <c r="C485" s="272" t="s">
        <v>2327</v>
      </c>
      <c r="D485" s="272" t="s">
        <v>394</v>
      </c>
      <c r="E485" s="273">
        <v>135.6</v>
      </c>
      <c r="F485" s="273">
        <v>153.12</v>
      </c>
      <c r="G485" s="273">
        <v>153.12</v>
      </c>
      <c r="H485" s="573">
        <v>0.94799999999999995</v>
      </c>
      <c r="I485" s="273">
        <v>30740</v>
      </c>
      <c r="J485" s="273">
        <f t="shared" si="91"/>
        <v>0</v>
      </c>
      <c r="K485" s="271">
        <v>29.41</v>
      </c>
      <c r="L485" s="273">
        <v>141.6</v>
      </c>
      <c r="M485" s="273">
        <v>141.6</v>
      </c>
      <c r="N485" s="573">
        <v>0.95599999999999996</v>
      </c>
      <c r="O485" s="273">
        <v>13124</v>
      </c>
      <c r="P485" s="273">
        <f t="shared" si="92"/>
        <v>0</v>
      </c>
      <c r="Q485" s="271">
        <v>13.03</v>
      </c>
      <c r="R485" s="273">
        <v>150.24</v>
      </c>
      <c r="S485" s="273">
        <v>150.24</v>
      </c>
      <c r="T485" s="573">
        <v>0.94489999999999996</v>
      </c>
      <c r="U485" s="273">
        <v>21297</v>
      </c>
      <c r="V485" s="273">
        <f t="shared" si="93"/>
        <v>0</v>
      </c>
      <c r="W485" s="271">
        <v>20.84</v>
      </c>
      <c r="X485" s="273">
        <v>157.6</v>
      </c>
      <c r="Y485" s="273">
        <v>157.6</v>
      </c>
      <c r="Z485" s="573">
        <v>0.93220000000000003</v>
      </c>
      <c r="AA485" s="273">
        <v>36549</v>
      </c>
      <c r="AB485" s="273">
        <f t="shared" si="94"/>
        <v>0</v>
      </c>
      <c r="AC485" s="271">
        <v>33.43</v>
      </c>
      <c r="AD485" s="273">
        <v>157.04</v>
      </c>
      <c r="AE485" s="273">
        <v>157.04</v>
      </c>
      <c r="AF485" s="573">
        <v>0.93320000000000003</v>
      </c>
      <c r="AG485" s="273">
        <v>35633</v>
      </c>
      <c r="AH485" s="273">
        <f t="shared" si="95"/>
        <v>0</v>
      </c>
      <c r="AI485" s="271">
        <v>32.68</v>
      </c>
      <c r="AJ485" s="273">
        <v>154.56</v>
      </c>
      <c r="AK485" s="273">
        <v>154.56</v>
      </c>
      <c r="AL485" s="573">
        <v>0.93269999999999997</v>
      </c>
      <c r="AM485" s="273">
        <v>28537</v>
      </c>
      <c r="AN485" s="273">
        <f t="shared" si="96"/>
        <v>0</v>
      </c>
      <c r="AO485" s="271">
        <v>27.49</v>
      </c>
      <c r="AP485" s="273">
        <v>152.80000000000001</v>
      </c>
      <c r="AQ485" s="273">
        <v>152.80000000000001</v>
      </c>
      <c r="AR485" s="573">
        <v>0.93240000000000001</v>
      </c>
      <c r="AS485" s="273">
        <v>18321</v>
      </c>
      <c r="AT485" s="273">
        <f t="shared" si="97"/>
        <v>0</v>
      </c>
      <c r="AU485" s="271">
        <v>17.28</v>
      </c>
      <c r="AV485" s="273">
        <v>152.80000000000001</v>
      </c>
      <c r="AW485" s="273">
        <v>152.80000000000001</v>
      </c>
      <c r="AX485" s="573">
        <v>0.91279999999999994</v>
      </c>
      <c r="AY485" s="273">
        <v>7935</v>
      </c>
      <c r="AZ485" s="273">
        <f t="shared" si="98"/>
        <v>0</v>
      </c>
      <c r="BA485" s="271">
        <v>7.9</v>
      </c>
      <c r="BB485" s="273">
        <v>153.12</v>
      </c>
      <c r="BC485" s="273">
        <v>153.12</v>
      </c>
      <c r="BD485" s="573">
        <v>0.88570000000000004</v>
      </c>
      <c r="BE485" s="273">
        <v>13379</v>
      </c>
      <c r="BF485" s="273">
        <f t="shared" si="99"/>
        <v>0</v>
      </c>
      <c r="BG485" s="271">
        <v>13.26</v>
      </c>
      <c r="BH485" s="273">
        <v>148.32</v>
      </c>
      <c r="BI485" s="273">
        <v>148.32</v>
      </c>
      <c r="BJ485" s="573">
        <v>0.91390000000000005</v>
      </c>
      <c r="BK485" s="273">
        <v>26152</v>
      </c>
      <c r="BL485" s="273">
        <f t="shared" si="100"/>
        <v>0</v>
      </c>
      <c r="BM485" s="271">
        <v>25.93</v>
      </c>
      <c r="BN485" s="273">
        <v>152.80000000000001</v>
      </c>
      <c r="BO485" s="273">
        <v>152.80000000000001</v>
      </c>
      <c r="BP485" s="573">
        <v>0.88160000000000005</v>
      </c>
      <c r="BQ485" s="273">
        <v>33972</v>
      </c>
      <c r="BR485" s="273">
        <f t="shared" si="101"/>
        <v>0</v>
      </c>
      <c r="BS485" s="271">
        <v>37.520000000000003</v>
      </c>
      <c r="BT485" s="273">
        <v>149.12</v>
      </c>
      <c r="BU485" s="273">
        <v>149.12</v>
      </c>
      <c r="BV485" s="573">
        <v>0.87150000000000005</v>
      </c>
      <c r="BW485" s="273">
        <v>31379</v>
      </c>
      <c r="BX485" s="273">
        <f t="shared" si="102"/>
        <v>0</v>
      </c>
      <c r="BY485" s="271">
        <v>32.450000000000003</v>
      </c>
      <c r="BZ485" s="273">
        <f t="shared" si="103"/>
        <v>297018</v>
      </c>
    </row>
    <row r="486" spans="1:78">
      <c r="A486" s="272">
        <v>481</v>
      </c>
      <c r="B486" s="272" t="s">
        <v>3276</v>
      </c>
      <c r="C486" s="272" t="s">
        <v>473</v>
      </c>
      <c r="D486" s="272" t="s">
        <v>397</v>
      </c>
      <c r="E486" s="273">
        <v>138</v>
      </c>
      <c r="F486" s="273">
        <v>26</v>
      </c>
      <c r="G486" s="273">
        <v>110.4</v>
      </c>
      <c r="H486" s="573">
        <v>0.97030000000000005</v>
      </c>
      <c r="I486" s="273">
        <v>7073</v>
      </c>
      <c r="J486" s="273">
        <f t="shared" si="91"/>
        <v>0</v>
      </c>
      <c r="K486" s="271">
        <v>38.94</v>
      </c>
      <c r="L486" s="273">
        <v>24.88</v>
      </c>
      <c r="M486" s="273">
        <v>110.4</v>
      </c>
      <c r="N486" s="573">
        <v>0.9466</v>
      </c>
      <c r="O486" s="273">
        <v>5432</v>
      </c>
      <c r="P486" s="273">
        <f t="shared" si="92"/>
        <v>0</v>
      </c>
      <c r="Q486" s="271">
        <v>31</v>
      </c>
      <c r="R486" s="273">
        <v>25.6</v>
      </c>
      <c r="S486" s="273">
        <v>110.4</v>
      </c>
      <c r="T486" s="573">
        <v>0.92979999999999996</v>
      </c>
      <c r="U486" s="273">
        <v>4995</v>
      </c>
      <c r="V486" s="273">
        <f t="shared" si="93"/>
        <v>0</v>
      </c>
      <c r="W486" s="271">
        <v>29.14</v>
      </c>
      <c r="X486" s="273">
        <v>29.44</v>
      </c>
      <c r="Y486" s="273">
        <v>110.4</v>
      </c>
      <c r="Z486" s="573">
        <v>0.93559999999999999</v>
      </c>
      <c r="AA486" s="273">
        <v>6277</v>
      </c>
      <c r="AB486" s="273">
        <f t="shared" si="94"/>
        <v>0</v>
      </c>
      <c r="AC486" s="271">
        <v>30.63</v>
      </c>
      <c r="AD486" s="273">
        <v>31.28</v>
      </c>
      <c r="AE486" s="273">
        <v>110.4</v>
      </c>
      <c r="AF486" s="573">
        <v>0.94130000000000003</v>
      </c>
      <c r="AG486" s="273">
        <v>6178</v>
      </c>
      <c r="AH486" s="273">
        <f t="shared" si="95"/>
        <v>0</v>
      </c>
      <c r="AI486" s="271">
        <v>28.2</v>
      </c>
      <c r="AJ486" s="273">
        <v>30.96</v>
      </c>
      <c r="AK486" s="273">
        <v>110.4</v>
      </c>
      <c r="AL486" s="573">
        <v>0.95440000000000003</v>
      </c>
      <c r="AM486" s="273">
        <v>6847</v>
      </c>
      <c r="AN486" s="273">
        <f t="shared" si="96"/>
        <v>0</v>
      </c>
      <c r="AO486" s="271">
        <v>32.18</v>
      </c>
      <c r="AP486" s="273">
        <v>24.08</v>
      </c>
      <c r="AQ486" s="273">
        <v>110.4</v>
      </c>
      <c r="AR486" s="573">
        <v>0.96140000000000003</v>
      </c>
      <c r="AS486" s="273">
        <v>5239</v>
      </c>
      <c r="AT486" s="273">
        <f t="shared" si="97"/>
        <v>0</v>
      </c>
      <c r="AU486" s="271">
        <v>30.41</v>
      </c>
      <c r="AV486" s="273">
        <v>21.68</v>
      </c>
      <c r="AW486" s="273">
        <v>110.4</v>
      </c>
      <c r="AX486" s="573">
        <v>0.90200000000000002</v>
      </c>
      <c r="AY486" s="273">
        <v>4929</v>
      </c>
      <c r="AZ486" s="273">
        <f t="shared" si="98"/>
        <v>0</v>
      </c>
      <c r="BA486" s="271">
        <v>35</v>
      </c>
      <c r="BB486" s="273">
        <v>19.84</v>
      </c>
      <c r="BC486" s="273">
        <v>110.4</v>
      </c>
      <c r="BD486" s="573">
        <v>0.87890000000000001</v>
      </c>
      <c r="BE486" s="273">
        <v>4610</v>
      </c>
      <c r="BF486" s="273">
        <f t="shared" si="99"/>
        <v>0</v>
      </c>
      <c r="BG486" s="271">
        <v>35.53</v>
      </c>
      <c r="BH486" s="273">
        <v>24.16</v>
      </c>
      <c r="BI486" s="273">
        <v>110.4</v>
      </c>
      <c r="BJ486" s="573">
        <v>0.90049999999999997</v>
      </c>
      <c r="BK486" s="273">
        <v>4512</v>
      </c>
      <c r="BL486" s="273">
        <f t="shared" si="100"/>
        <v>0</v>
      </c>
      <c r="BM486" s="271">
        <v>27.87</v>
      </c>
      <c r="BN486" s="273">
        <v>18</v>
      </c>
      <c r="BO486" s="273">
        <v>110.4</v>
      </c>
      <c r="BP486" s="573">
        <v>0.9375</v>
      </c>
      <c r="BQ486" s="273">
        <v>4116</v>
      </c>
      <c r="BR486" s="273">
        <f t="shared" si="101"/>
        <v>0</v>
      </c>
      <c r="BS486" s="271">
        <v>36.29</v>
      </c>
      <c r="BT486" s="273">
        <v>19.04</v>
      </c>
      <c r="BU486" s="273">
        <v>110.4</v>
      </c>
      <c r="BV486" s="573">
        <v>0.95389999999999997</v>
      </c>
      <c r="BW486" s="273">
        <v>4222</v>
      </c>
      <c r="BX486" s="273">
        <f t="shared" si="102"/>
        <v>0</v>
      </c>
      <c r="BY486" s="271">
        <v>31.24</v>
      </c>
      <c r="BZ486" s="273">
        <f t="shared" si="103"/>
        <v>64430</v>
      </c>
    </row>
    <row r="487" spans="1:78">
      <c r="A487" s="272">
        <v>482</v>
      </c>
      <c r="B487" s="272" t="s">
        <v>3276</v>
      </c>
      <c r="C487" s="272" t="s">
        <v>2410</v>
      </c>
      <c r="D487" s="272" t="s">
        <v>397</v>
      </c>
      <c r="E487" s="273">
        <v>144</v>
      </c>
      <c r="F487" s="273">
        <v>22.64</v>
      </c>
      <c r="G487" s="273">
        <v>115.2</v>
      </c>
      <c r="H487" s="573">
        <v>0.91590000000000005</v>
      </c>
      <c r="I487" s="273">
        <v>6687</v>
      </c>
      <c r="J487" s="273">
        <f t="shared" si="91"/>
        <v>0</v>
      </c>
      <c r="K487" s="271">
        <v>44.79</v>
      </c>
      <c r="L487" s="273">
        <v>22.24</v>
      </c>
      <c r="M487" s="273">
        <v>115.2</v>
      </c>
      <c r="N487" s="573">
        <v>0.93579999999999997</v>
      </c>
      <c r="O487" s="273">
        <v>7248</v>
      </c>
      <c r="P487" s="273">
        <f t="shared" si="92"/>
        <v>0</v>
      </c>
      <c r="Q487" s="271">
        <v>46.81</v>
      </c>
      <c r="R487" s="273">
        <v>21.68</v>
      </c>
      <c r="S487" s="273">
        <v>115.2</v>
      </c>
      <c r="T487" s="573">
        <v>0.93210000000000004</v>
      </c>
      <c r="U487" s="273">
        <v>6717</v>
      </c>
      <c r="V487" s="273">
        <f t="shared" si="93"/>
        <v>0</v>
      </c>
      <c r="W487" s="271">
        <v>46.16</v>
      </c>
      <c r="X487" s="273">
        <v>15.68</v>
      </c>
      <c r="Y487" s="273">
        <v>115.2</v>
      </c>
      <c r="Z487" s="573">
        <v>0.86339999999999995</v>
      </c>
      <c r="AA487" s="273">
        <v>4798</v>
      </c>
      <c r="AB487" s="273">
        <f t="shared" si="94"/>
        <v>0</v>
      </c>
      <c r="AC487" s="271">
        <v>47.63</v>
      </c>
      <c r="AD487" s="273">
        <v>14</v>
      </c>
      <c r="AE487" s="273">
        <v>115.2</v>
      </c>
      <c r="AF487" s="573">
        <v>0.84240000000000004</v>
      </c>
      <c r="AG487" s="273">
        <v>4252</v>
      </c>
      <c r="AH487" s="273">
        <f t="shared" si="95"/>
        <v>0</v>
      </c>
      <c r="AI487" s="271">
        <v>48.45</v>
      </c>
      <c r="AJ487" s="273">
        <v>17.760000000000002</v>
      </c>
      <c r="AK487" s="273">
        <v>115.2</v>
      </c>
      <c r="AL487" s="573">
        <v>0.88019999999999998</v>
      </c>
      <c r="AM487" s="273">
        <v>4491</v>
      </c>
      <c r="AN487" s="273">
        <f t="shared" si="96"/>
        <v>0</v>
      </c>
      <c r="AO487" s="271">
        <v>39.9</v>
      </c>
      <c r="AP487" s="273">
        <v>18.48</v>
      </c>
      <c r="AQ487" s="273">
        <v>115.2</v>
      </c>
      <c r="AR487" s="573">
        <v>0.89400000000000002</v>
      </c>
      <c r="AS487" s="273">
        <v>4936</v>
      </c>
      <c r="AT487" s="273">
        <f t="shared" si="97"/>
        <v>0</v>
      </c>
      <c r="AU487" s="271">
        <v>40.159999999999997</v>
      </c>
      <c r="AV487" s="273">
        <v>16.239999999999998</v>
      </c>
      <c r="AW487" s="273">
        <v>115.2</v>
      </c>
      <c r="AX487" s="573">
        <v>0.69830000000000003</v>
      </c>
      <c r="AY487" s="273">
        <v>3213</v>
      </c>
      <c r="AZ487" s="273">
        <f t="shared" si="98"/>
        <v>0</v>
      </c>
      <c r="BA487" s="271">
        <v>39.35</v>
      </c>
      <c r="BB487" s="273">
        <v>16.48</v>
      </c>
      <c r="BC487" s="273">
        <v>115.2</v>
      </c>
      <c r="BD487" s="573">
        <v>0.71379999999999999</v>
      </c>
      <c r="BE487" s="273">
        <v>3472</v>
      </c>
      <c r="BF487" s="273">
        <f t="shared" si="99"/>
        <v>0</v>
      </c>
      <c r="BG487" s="271">
        <v>39.67</v>
      </c>
      <c r="BH487" s="273">
        <v>17.04</v>
      </c>
      <c r="BI487" s="273">
        <v>115.2</v>
      </c>
      <c r="BJ487" s="573">
        <v>0.70909999999999995</v>
      </c>
      <c r="BK487" s="273">
        <v>3167</v>
      </c>
      <c r="BL487" s="273">
        <f t="shared" si="100"/>
        <v>0</v>
      </c>
      <c r="BM487" s="271">
        <v>35.229999999999997</v>
      </c>
      <c r="BN487" s="273">
        <v>22.4</v>
      </c>
      <c r="BO487" s="273">
        <v>115.2</v>
      </c>
      <c r="BP487" s="573">
        <v>0.85199999999999998</v>
      </c>
      <c r="BQ487" s="273">
        <v>4383</v>
      </c>
      <c r="BR487" s="273">
        <f t="shared" si="101"/>
        <v>0</v>
      </c>
      <c r="BS487" s="271">
        <v>34.17</v>
      </c>
      <c r="BT487" s="273">
        <v>15.6</v>
      </c>
      <c r="BU487" s="273">
        <v>115.2</v>
      </c>
      <c r="BV487" s="573">
        <v>0.82899999999999996</v>
      </c>
      <c r="BW487" s="273">
        <v>4141</v>
      </c>
      <c r="BX487" s="273">
        <f t="shared" si="102"/>
        <v>0</v>
      </c>
      <c r="BY487" s="271">
        <v>43.04</v>
      </c>
      <c r="BZ487" s="273">
        <f t="shared" si="103"/>
        <v>57505</v>
      </c>
    </row>
    <row r="488" spans="1:78">
      <c r="A488" s="272">
        <v>483</v>
      </c>
      <c r="B488" s="272" t="s">
        <v>3276</v>
      </c>
      <c r="C488" s="272" t="s">
        <v>2454</v>
      </c>
      <c r="D488" s="272" t="s">
        <v>391</v>
      </c>
      <c r="E488" s="273">
        <v>145</v>
      </c>
      <c r="F488" s="273">
        <v>120.16</v>
      </c>
      <c r="G488" s="273">
        <v>120.16</v>
      </c>
      <c r="H488" s="573">
        <v>0.99760000000000004</v>
      </c>
      <c r="I488" s="273">
        <v>33570</v>
      </c>
      <c r="J488" s="273">
        <f t="shared" si="91"/>
        <v>0</v>
      </c>
      <c r="K488" s="271">
        <v>38.89</v>
      </c>
      <c r="L488" s="273">
        <v>128.80000000000001</v>
      </c>
      <c r="M488" s="273">
        <v>128.80000000000001</v>
      </c>
      <c r="N488" s="573">
        <v>0.99760000000000004</v>
      </c>
      <c r="O488" s="273">
        <v>37599</v>
      </c>
      <c r="P488" s="273">
        <f t="shared" si="92"/>
        <v>0</v>
      </c>
      <c r="Q488" s="271">
        <v>39.33</v>
      </c>
      <c r="R488" s="273">
        <v>125.84</v>
      </c>
      <c r="S488" s="273">
        <v>125.84</v>
      </c>
      <c r="T488" s="573">
        <v>0.99680000000000002</v>
      </c>
      <c r="U488" s="273">
        <v>32622</v>
      </c>
      <c r="V488" s="273">
        <f t="shared" si="93"/>
        <v>0</v>
      </c>
      <c r="W488" s="271">
        <v>36.119999999999997</v>
      </c>
      <c r="X488" s="273">
        <v>124.56</v>
      </c>
      <c r="Y488" s="273">
        <v>124.56</v>
      </c>
      <c r="Z488" s="573">
        <v>0.99380000000000002</v>
      </c>
      <c r="AA488" s="273">
        <v>25036</v>
      </c>
      <c r="AB488" s="273">
        <f t="shared" si="94"/>
        <v>0</v>
      </c>
      <c r="AC488" s="271">
        <v>27.18</v>
      </c>
      <c r="AD488" s="273">
        <v>124.08</v>
      </c>
      <c r="AE488" s="273">
        <v>124.08</v>
      </c>
      <c r="AF488" s="573">
        <v>0.99399999999999999</v>
      </c>
      <c r="AG488" s="273">
        <v>25743</v>
      </c>
      <c r="AH488" s="273">
        <f t="shared" si="95"/>
        <v>0</v>
      </c>
      <c r="AI488" s="271">
        <v>28.05</v>
      </c>
      <c r="AJ488" s="273">
        <v>126.24</v>
      </c>
      <c r="AK488" s="273">
        <v>126.24</v>
      </c>
      <c r="AL488" s="573">
        <v>0.99550000000000005</v>
      </c>
      <c r="AM488" s="273">
        <v>23792</v>
      </c>
      <c r="AN488" s="273">
        <f t="shared" si="96"/>
        <v>0</v>
      </c>
      <c r="AO488" s="271">
        <v>26.29</v>
      </c>
      <c r="AP488" s="273">
        <v>113.28</v>
      </c>
      <c r="AQ488" s="273">
        <v>116</v>
      </c>
      <c r="AR488" s="573">
        <v>0.99750000000000005</v>
      </c>
      <c r="AS488" s="273">
        <v>24339</v>
      </c>
      <c r="AT488" s="273">
        <f t="shared" si="97"/>
        <v>0</v>
      </c>
      <c r="AU488" s="271">
        <v>28.95</v>
      </c>
      <c r="AV488" s="273">
        <v>97.76</v>
      </c>
      <c r="AW488" s="273">
        <v>116</v>
      </c>
      <c r="AX488" s="573">
        <v>0.98839999999999995</v>
      </c>
      <c r="AY488" s="273">
        <v>17426</v>
      </c>
      <c r="AZ488" s="273">
        <f t="shared" si="98"/>
        <v>0</v>
      </c>
      <c r="BA488" s="271">
        <v>25.05</v>
      </c>
      <c r="BB488" s="273">
        <v>81.28</v>
      </c>
      <c r="BC488" s="273">
        <v>116</v>
      </c>
      <c r="BD488" s="573">
        <v>0.98599999999999999</v>
      </c>
      <c r="BE488" s="273">
        <v>18228</v>
      </c>
      <c r="BF488" s="273">
        <f t="shared" si="99"/>
        <v>0</v>
      </c>
      <c r="BG488" s="271">
        <v>30.57</v>
      </c>
      <c r="BH488" s="273">
        <v>99.6</v>
      </c>
      <c r="BI488" s="273">
        <v>116</v>
      </c>
      <c r="BJ488" s="573">
        <v>0.98809999999999998</v>
      </c>
      <c r="BK488" s="273">
        <v>16648</v>
      </c>
      <c r="BL488" s="273">
        <f t="shared" si="100"/>
        <v>0</v>
      </c>
      <c r="BM488" s="271">
        <v>22.74</v>
      </c>
      <c r="BN488" s="273">
        <v>109.76</v>
      </c>
      <c r="BO488" s="273">
        <v>116</v>
      </c>
      <c r="BP488" s="573">
        <v>0.99609999999999999</v>
      </c>
      <c r="BQ488" s="273">
        <v>22804</v>
      </c>
      <c r="BR488" s="273">
        <f t="shared" si="101"/>
        <v>0</v>
      </c>
      <c r="BS488" s="271">
        <v>31.04</v>
      </c>
      <c r="BT488" s="273">
        <v>99.2</v>
      </c>
      <c r="BU488" s="273">
        <v>116</v>
      </c>
      <c r="BV488" s="573">
        <v>0.99909999999999999</v>
      </c>
      <c r="BW488" s="273">
        <v>23624</v>
      </c>
      <c r="BX488" s="273">
        <f t="shared" si="102"/>
        <v>0</v>
      </c>
      <c r="BY488" s="271">
        <v>32.03</v>
      </c>
      <c r="BZ488" s="273">
        <f t="shared" si="103"/>
        <v>301431</v>
      </c>
    </row>
    <row r="489" spans="1:78">
      <c r="A489" s="272">
        <v>484</v>
      </c>
      <c r="B489" s="272" t="s">
        <v>3276</v>
      </c>
      <c r="C489" s="272" t="s">
        <v>2470</v>
      </c>
      <c r="D489" s="272" t="s">
        <v>394</v>
      </c>
      <c r="E489" s="273">
        <v>145.12</v>
      </c>
      <c r="F489" s="273">
        <v>136.08000000000001</v>
      </c>
      <c r="G489" s="273">
        <v>136.08000000000001</v>
      </c>
      <c r="H489" s="573">
        <v>0.9204</v>
      </c>
      <c r="I489" s="273">
        <v>18031</v>
      </c>
      <c r="J489" s="273">
        <f t="shared" si="91"/>
        <v>0</v>
      </c>
      <c r="K489" s="271">
        <v>19.989999999999998</v>
      </c>
      <c r="L489" s="273">
        <v>137.19999999999999</v>
      </c>
      <c r="M489" s="273">
        <v>137.19999999999999</v>
      </c>
      <c r="N489" s="573">
        <v>0.90869999999999995</v>
      </c>
      <c r="O489" s="273">
        <v>6888</v>
      </c>
      <c r="P489" s="273">
        <f t="shared" si="92"/>
        <v>0</v>
      </c>
      <c r="Q489" s="271">
        <v>7.43</v>
      </c>
      <c r="R489" s="273">
        <v>131.91999999999999</v>
      </c>
      <c r="S489" s="273">
        <v>131.91999999999999</v>
      </c>
      <c r="T489" s="573">
        <v>0.91459999999999997</v>
      </c>
      <c r="U489" s="273">
        <v>8366</v>
      </c>
      <c r="V489" s="273">
        <f t="shared" si="93"/>
        <v>0</v>
      </c>
      <c r="W489" s="271">
        <v>9.6300000000000008</v>
      </c>
      <c r="X489" s="273">
        <v>127.76</v>
      </c>
      <c r="Y489" s="273">
        <v>127.76</v>
      </c>
      <c r="Z489" s="573">
        <v>0.96740000000000004</v>
      </c>
      <c r="AA489" s="273">
        <v>3534</v>
      </c>
      <c r="AB489" s="273">
        <f t="shared" si="94"/>
        <v>0</v>
      </c>
      <c r="AC489" s="271">
        <v>3.84</v>
      </c>
      <c r="AD489" s="273">
        <v>145.12</v>
      </c>
      <c r="AE489" s="273">
        <v>145.12</v>
      </c>
      <c r="AF489" s="573">
        <v>0.93379999999999996</v>
      </c>
      <c r="AG489" s="273">
        <v>17113</v>
      </c>
      <c r="AH489" s="273">
        <f t="shared" si="95"/>
        <v>0</v>
      </c>
      <c r="AI489" s="271">
        <v>16.97</v>
      </c>
      <c r="AJ489" s="273">
        <v>138.56</v>
      </c>
      <c r="AK489" s="273">
        <v>138.56</v>
      </c>
      <c r="AL489" s="573">
        <v>0.92730000000000001</v>
      </c>
      <c r="AM489" s="273">
        <v>22858</v>
      </c>
      <c r="AN489" s="273">
        <f t="shared" si="96"/>
        <v>0</v>
      </c>
      <c r="AO489" s="271">
        <v>24.71</v>
      </c>
      <c r="AP489" s="273">
        <v>131.12</v>
      </c>
      <c r="AQ489" s="273">
        <v>131.12</v>
      </c>
      <c r="AR489" s="573">
        <v>0.96350000000000002</v>
      </c>
      <c r="AS489" s="273">
        <v>6235</v>
      </c>
      <c r="AT489" s="273">
        <f t="shared" si="97"/>
        <v>0</v>
      </c>
      <c r="AU489" s="271">
        <v>6.63</v>
      </c>
      <c r="AV489" s="273">
        <v>105.2</v>
      </c>
      <c r="AW489" s="273">
        <v>116.096</v>
      </c>
      <c r="AX489" s="573">
        <v>0.99609999999999999</v>
      </c>
      <c r="AY489" s="273">
        <v>3103</v>
      </c>
      <c r="AZ489" s="273">
        <f t="shared" si="98"/>
        <v>0</v>
      </c>
      <c r="BA489" s="271">
        <v>4.1100000000000003</v>
      </c>
      <c r="BB489" s="273">
        <v>7.12</v>
      </c>
      <c r="BC489" s="273">
        <v>116.096</v>
      </c>
      <c r="BD489" s="573">
        <v>0.99929999999999997</v>
      </c>
      <c r="BE489" s="273">
        <v>1523</v>
      </c>
      <c r="BF489" s="273">
        <f t="shared" si="99"/>
        <v>0</v>
      </c>
      <c r="BG489" s="271">
        <v>28.77</v>
      </c>
      <c r="BH489" s="273">
        <v>25.2</v>
      </c>
      <c r="BI489" s="273">
        <v>116.096</v>
      </c>
      <c r="BJ489" s="573">
        <v>0.99929999999999997</v>
      </c>
      <c r="BK489" s="273">
        <v>1606</v>
      </c>
      <c r="BL489" s="273">
        <f t="shared" si="100"/>
        <v>0</v>
      </c>
      <c r="BM489" s="271">
        <v>8.57</v>
      </c>
      <c r="BN489" s="273">
        <v>120.88</v>
      </c>
      <c r="BO489" s="273">
        <v>120.88</v>
      </c>
      <c r="BP489" s="573">
        <v>0.96489999999999998</v>
      </c>
      <c r="BQ489" s="273">
        <v>11136</v>
      </c>
      <c r="BR489" s="273">
        <f t="shared" si="101"/>
        <v>0</v>
      </c>
      <c r="BS489" s="271">
        <v>14.21</v>
      </c>
      <c r="BT489" s="273">
        <v>142</v>
      </c>
      <c r="BU489" s="273">
        <v>142</v>
      </c>
      <c r="BV489" s="573">
        <v>0.90780000000000005</v>
      </c>
      <c r="BW489" s="273">
        <v>12435</v>
      </c>
      <c r="BX489" s="273">
        <f t="shared" si="102"/>
        <v>0</v>
      </c>
      <c r="BY489" s="271">
        <v>12.96</v>
      </c>
      <c r="BZ489" s="273">
        <f t="shared" si="103"/>
        <v>112828</v>
      </c>
    </row>
    <row r="490" spans="1:78">
      <c r="A490" s="272">
        <v>485</v>
      </c>
      <c r="B490" s="272" t="s">
        <v>3276</v>
      </c>
      <c r="C490" s="272" t="s">
        <v>2353</v>
      </c>
      <c r="D490" s="272" t="s">
        <v>394</v>
      </c>
      <c r="E490" s="273">
        <v>146</v>
      </c>
      <c r="F490" s="273">
        <v>143.6</v>
      </c>
      <c r="G490" s="273">
        <v>143.6</v>
      </c>
      <c r="H490" s="573">
        <v>0.99250000000000005</v>
      </c>
      <c r="I490" s="273">
        <v>48246</v>
      </c>
      <c r="J490" s="273">
        <f t="shared" si="91"/>
        <v>0</v>
      </c>
      <c r="K490" s="271">
        <v>47.02</v>
      </c>
      <c r="L490" s="273">
        <v>138.88</v>
      </c>
      <c r="M490" s="273">
        <v>138.88</v>
      </c>
      <c r="N490" s="573">
        <v>0.98470000000000002</v>
      </c>
      <c r="O490" s="273">
        <v>20067</v>
      </c>
      <c r="P490" s="273">
        <f t="shared" si="92"/>
        <v>0</v>
      </c>
      <c r="Q490" s="271">
        <v>19.72</v>
      </c>
      <c r="R490" s="273">
        <v>138.08000000000001</v>
      </c>
      <c r="S490" s="273">
        <v>138.08000000000001</v>
      </c>
      <c r="T490" s="573">
        <v>0.98260000000000003</v>
      </c>
      <c r="U490" s="273">
        <v>21498</v>
      </c>
      <c r="V490" s="273">
        <f t="shared" si="93"/>
        <v>0</v>
      </c>
      <c r="W490" s="271">
        <v>22.01</v>
      </c>
      <c r="X490" s="273">
        <v>143.76</v>
      </c>
      <c r="Y490" s="273">
        <v>143.76</v>
      </c>
      <c r="Z490" s="573">
        <v>0.98929999999999996</v>
      </c>
      <c r="AA490" s="273">
        <v>26738</v>
      </c>
      <c r="AB490" s="273">
        <f t="shared" si="94"/>
        <v>0</v>
      </c>
      <c r="AC490" s="271">
        <v>25.27</v>
      </c>
      <c r="AD490" s="273">
        <v>141.68</v>
      </c>
      <c r="AE490" s="273">
        <v>141.68</v>
      </c>
      <c r="AF490" s="573">
        <v>0.99460000000000004</v>
      </c>
      <c r="AG490" s="273">
        <v>39274</v>
      </c>
      <c r="AH490" s="273">
        <f t="shared" si="95"/>
        <v>0</v>
      </c>
      <c r="AI490" s="271">
        <v>37.46</v>
      </c>
      <c r="AJ490" s="273">
        <v>137.6</v>
      </c>
      <c r="AK490" s="273">
        <v>137.6</v>
      </c>
      <c r="AL490" s="573">
        <v>0.98760000000000003</v>
      </c>
      <c r="AM490" s="273">
        <v>20416</v>
      </c>
      <c r="AN490" s="273">
        <f t="shared" si="96"/>
        <v>0</v>
      </c>
      <c r="AO490" s="271">
        <v>20.87</v>
      </c>
      <c r="AP490" s="273">
        <v>146.88</v>
      </c>
      <c r="AQ490" s="273">
        <v>146.88</v>
      </c>
      <c r="AR490" s="573">
        <v>0.9869</v>
      </c>
      <c r="AS490" s="273">
        <v>39276</v>
      </c>
      <c r="AT490" s="273">
        <f t="shared" si="97"/>
        <v>0</v>
      </c>
      <c r="AU490" s="271">
        <v>36.42</v>
      </c>
      <c r="AV490" s="273">
        <v>132.88</v>
      </c>
      <c r="AW490" s="273">
        <v>132.88</v>
      </c>
      <c r="AX490" s="573">
        <v>0.99790000000000001</v>
      </c>
      <c r="AY490" s="273">
        <v>12539</v>
      </c>
      <c r="AZ490" s="273">
        <f t="shared" si="98"/>
        <v>0</v>
      </c>
      <c r="BA490" s="271">
        <v>13.13</v>
      </c>
      <c r="BB490" s="273">
        <v>134.32</v>
      </c>
      <c r="BC490" s="273">
        <v>134.32</v>
      </c>
      <c r="BD490" s="573">
        <v>0.995</v>
      </c>
      <c r="BE490" s="273">
        <v>39274</v>
      </c>
      <c r="BF490" s="273">
        <f t="shared" si="99"/>
        <v>0</v>
      </c>
      <c r="BG490" s="271">
        <v>39.5</v>
      </c>
      <c r="BH490" s="273">
        <v>136.96</v>
      </c>
      <c r="BI490" s="273">
        <v>136.96</v>
      </c>
      <c r="BJ490" s="573">
        <v>0.99060000000000004</v>
      </c>
      <c r="BK490" s="273">
        <v>46200</v>
      </c>
      <c r="BL490" s="273">
        <f t="shared" si="100"/>
        <v>0</v>
      </c>
      <c r="BM490" s="271">
        <v>45.77</v>
      </c>
      <c r="BN490" s="273">
        <v>128.88</v>
      </c>
      <c r="BO490" s="273">
        <v>128.88</v>
      </c>
      <c r="BP490" s="573">
        <v>0.99050000000000005</v>
      </c>
      <c r="BQ490" s="273">
        <v>32173</v>
      </c>
      <c r="BR490" s="273">
        <f t="shared" si="101"/>
        <v>0</v>
      </c>
      <c r="BS490" s="271">
        <v>37.5</v>
      </c>
      <c r="BT490" s="273">
        <v>131.91999999999999</v>
      </c>
      <c r="BU490" s="273">
        <v>131.91999999999999</v>
      </c>
      <c r="BV490" s="573">
        <v>0.98280000000000001</v>
      </c>
      <c r="BW490" s="273">
        <v>38293</v>
      </c>
      <c r="BX490" s="273">
        <f t="shared" si="102"/>
        <v>0</v>
      </c>
      <c r="BY490" s="271">
        <v>39.69</v>
      </c>
      <c r="BZ490" s="273">
        <f t="shared" si="103"/>
        <v>383994</v>
      </c>
    </row>
    <row r="491" spans="1:78">
      <c r="A491" s="272">
        <v>486</v>
      </c>
      <c r="B491" s="272" t="s">
        <v>3276</v>
      </c>
      <c r="C491" s="272" t="s">
        <v>3461</v>
      </c>
      <c r="D491" s="272" t="s">
        <v>397</v>
      </c>
      <c r="E491" s="273">
        <v>147</v>
      </c>
      <c r="F491" s="273">
        <v>0</v>
      </c>
      <c r="G491" s="273">
        <v>0</v>
      </c>
      <c r="H491" s="573">
        <v>0</v>
      </c>
      <c r="I491" s="273">
        <v>0</v>
      </c>
      <c r="J491" s="273">
        <f t="shared" si="91"/>
        <v>0</v>
      </c>
      <c r="K491" s="271">
        <v>0</v>
      </c>
      <c r="L491" s="273">
        <v>0</v>
      </c>
      <c r="M491" s="273">
        <v>0</v>
      </c>
      <c r="N491" s="573">
        <v>0</v>
      </c>
      <c r="O491" s="273">
        <v>0</v>
      </c>
      <c r="P491" s="273">
        <f t="shared" si="92"/>
        <v>0</v>
      </c>
      <c r="Q491" s="271">
        <v>0</v>
      </c>
      <c r="R491" s="273">
        <v>0</v>
      </c>
      <c r="S491" s="273">
        <v>0</v>
      </c>
      <c r="T491" s="573">
        <v>0</v>
      </c>
      <c r="U491" s="273">
        <v>0</v>
      </c>
      <c r="V491" s="273">
        <f t="shared" si="93"/>
        <v>0</v>
      </c>
      <c r="W491" s="271">
        <v>0</v>
      </c>
      <c r="X491" s="273">
        <v>0</v>
      </c>
      <c r="Y491" s="273">
        <v>0</v>
      </c>
      <c r="Z491" s="573">
        <v>0</v>
      </c>
      <c r="AA491" s="273">
        <v>0</v>
      </c>
      <c r="AB491" s="273">
        <f t="shared" si="94"/>
        <v>0</v>
      </c>
      <c r="AC491" s="271">
        <v>0</v>
      </c>
      <c r="AD491" s="273">
        <v>4</v>
      </c>
      <c r="AE491" s="273">
        <v>117.6</v>
      </c>
      <c r="AF491" s="573">
        <v>0.22900000000000001</v>
      </c>
      <c r="AG491" s="273">
        <v>152</v>
      </c>
      <c r="AH491" s="273">
        <f t="shared" si="95"/>
        <v>7.8102766798418974</v>
      </c>
      <c r="AI491" s="271">
        <v>63.25</v>
      </c>
      <c r="AJ491" s="273">
        <v>6.56</v>
      </c>
      <c r="AK491" s="273">
        <v>117.6</v>
      </c>
      <c r="AL491" s="573">
        <v>0.43290000000000001</v>
      </c>
      <c r="AM491" s="273">
        <v>1681</v>
      </c>
      <c r="AN491" s="273">
        <f t="shared" si="96"/>
        <v>0</v>
      </c>
      <c r="AO491" s="271">
        <v>47.78</v>
      </c>
      <c r="AP491" s="273">
        <v>5.04</v>
      </c>
      <c r="AQ491" s="273">
        <v>117.6</v>
      </c>
      <c r="AR491" s="573">
        <v>0.47049999999999997</v>
      </c>
      <c r="AS491" s="273">
        <v>1552</v>
      </c>
      <c r="AT491" s="273">
        <f t="shared" si="97"/>
        <v>0</v>
      </c>
      <c r="AU491" s="271">
        <v>48.53</v>
      </c>
      <c r="AV491" s="273">
        <v>6</v>
      </c>
      <c r="AW491" s="273">
        <v>117.6</v>
      </c>
      <c r="AX491" s="573">
        <v>0</v>
      </c>
      <c r="AY491" s="273">
        <v>0</v>
      </c>
      <c r="AZ491" s="273">
        <f t="shared" si="98"/>
        <v>0</v>
      </c>
      <c r="BA491" s="271">
        <v>0</v>
      </c>
      <c r="BB491" s="273">
        <v>0</v>
      </c>
      <c r="BC491" s="273">
        <v>117.6</v>
      </c>
      <c r="BD491" s="573">
        <v>0</v>
      </c>
      <c r="BE491" s="273">
        <v>0</v>
      </c>
      <c r="BF491" s="273">
        <f t="shared" si="99"/>
        <v>0</v>
      </c>
      <c r="BG491" s="271">
        <v>0</v>
      </c>
      <c r="BH491" s="273">
        <v>6.56</v>
      </c>
      <c r="BI491" s="273">
        <v>117.6</v>
      </c>
      <c r="BJ491" s="573">
        <v>0</v>
      </c>
      <c r="BK491" s="273">
        <v>0</v>
      </c>
      <c r="BL491" s="273">
        <f t="shared" si="100"/>
        <v>0</v>
      </c>
      <c r="BM491" s="271">
        <v>0</v>
      </c>
      <c r="BN491" s="273">
        <v>0</v>
      </c>
      <c r="BO491" s="273">
        <v>117.6</v>
      </c>
      <c r="BP491" s="573">
        <v>0</v>
      </c>
      <c r="BQ491" s="273">
        <v>0</v>
      </c>
      <c r="BR491" s="273">
        <f t="shared" si="101"/>
        <v>0</v>
      </c>
      <c r="BS491" s="271">
        <v>0</v>
      </c>
      <c r="BT491" s="273">
        <v>0</v>
      </c>
      <c r="BU491" s="273">
        <v>117.6</v>
      </c>
      <c r="BV491" s="573">
        <v>0</v>
      </c>
      <c r="BW491" s="273">
        <v>0</v>
      </c>
      <c r="BX491" s="273">
        <f t="shared" si="102"/>
        <v>0</v>
      </c>
      <c r="BY491" s="271">
        <v>0</v>
      </c>
      <c r="BZ491" s="273">
        <f t="shared" si="103"/>
        <v>3385</v>
      </c>
    </row>
    <row r="492" spans="1:78">
      <c r="A492" s="272">
        <v>487</v>
      </c>
      <c r="B492" s="272" t="s">
        <v>3276</v>
      </c>
      <c r="C492" s="272" t="s">
        <v>4227</v>
      </c>
      <c r="D492" s="272" t="s">
        <v>397</v>
      </c>
      <c r="E492" s="273">
        <v>148.88888888888889</v>
      </c>
      <c r="F492" s="273">
        <v>0</v>
      </c>
      <c r="G492" s="273">
        <v>0</v>
      </c>
      <c r="H492" s="573">
        <v>0</v>
      </c>
      <c r="I492" s="273">
        <v>0</v>
      </c>
      <c r="J492" s="273">
        <f t="shared" si="91"/>
        <v>0</v>
      </c>
      <c r="K492" s="271">
        <v>0</v>
      </c>
      <c r="L492" s="273">
        <v>0</v>
      </c>
      <c r="M492" s="273">
        <v>0</v>
      </c>
      <c r="N492" s="573">
        <v>0</v>
      </c>
      <c r="O492" s="273">
        <v>0</v>
      </c>
      <c r="P492" s="273">
        <f t="shared" si="92"/>
        <v>0</v>
      </c>
      <c r="Q492" s="271">
        <v>0</v>
      </c>
      <c r="R492" s="273">
        <v>0</v>
      </c>
      <c r="S492" s="273">
        <v>0</v>
      </c>
      <c r="T492" s="573">
        <v>0</v>
      </c>
      <c r="U492" s="273">
        <v>0</v>
      </c>
      <c r="V492" s="273">
        <f t="shared" si="93"/>
        <v>0</v>
      </c>
      <c r="W492" s="271">
        <v>0</v>
      </c>
      <c r="X492" s="273">
        <v>0</v>
      </c>
      <c r="Y492" s="273">
        <v>0</v>
      </c>
      <c r="Z492" s="573">
        <v>0</v>
      </c>
      <c r="AA492" s="273">
        <v>0</v>
      </c>
      <c r="AB492" s="273">
        <f t="shared" si="94"/>
        <v>0</v>
      </c>
      <c r="AC492" s="271">
        <v>0</v>
      </c>
      <c r="AD492" s="273">
        <v>0</v>
      </c>
      <c r="AE492" s="273">
        <v>0</v>
      </c>
      <c r="AF492" s="573">
        <v>0</v>
      </c>
      <c r="AG492" s="273">
        <v>0</v>
      </c>
      <c r="AH492" s="273">
        <f t="shared" si="95"/>
        <v>0</v>
      </c>
      <c r="AI492" s="271">
        <v>0</v>
      </c>
      <c r="AJ492" s="273">
        <v>0</v>
      </c>
      <c r="AK492" s="273">
        <v>0</v>
      </c>
      <c r="AL492" s="573">
        <v>0</v>
      </c>
      <c r="AM492" s="273">
        <v>0</v>
      </c>
      <c r="AN492" s="273">
        <f t="shared" si="96"/>
        <v>0</v>
      </c>
      <c r="AO492" s="271">
        <v>0</v>
      </c>
      <c r="AP492" s="273">
        <v>93.04</v>
      </c>
      <c r="AQ492" s="273">
        <v>0</v>
      </c>
      <c r="AR492" s="573">
        <v>0</v>
      </c>
      <c r="AS492" s="273">
        <v>0</v>
      </c>
      <c r="AT492" s="273">
        <f t="shared" si="97"/>
        <v>0</v>
      </c>
      <c r="AU492" s="271">
        <v>0</v>
      </c>
      <c r="AV492" s="273">
        <v>75.12</v>
      </c>
      <c r="AW492" s="273">
        <v>134</v>
      </c>
      <c r="AX492" s="573">
        <v>0.97860000000000003</v>
      </c>
      <c r="AY492" s="273">
        <v>11996</v>
      </c>
      <c r="AZ492" s="273">
        <f t="shared" si="98"/>
        <v>0</v>
      </c>
      <c r="BA492" s="271">
        <v>22.66</v>
      </c>
      <c r="BB492" s="273">
        <v>49.84</v>
      </c>
      <c r="BC492" s="273">
        <v>119.111</v>
      </c>
      <c r="BD492" s="573">
        <v>0.98089999999999999</v>
      </c>
      <c r="BE492" s="273">
        <v>11179</v>
      </c>
      <c r="BF492" s="273">
        <f t="shared" si="99"/>
        <v>0</v>
      </c>
      <c r="BG492" s="271">
        <v>31.76</v>
      </c>
      <c r="BH492" s="273">
        <v>33.44</v>
      </c>
      <c r="BI492" s="273">
        <v>119.111</v>
      </c>
      <c r="BJ492" s="573">
        <v>0.98450000000000004</v>
      </c>
      <c r="BK492" s="273">
        <v>10018</v>
      </c>
      <c r="BL492" s="273">
        <f t="shared" si="100"/>
        <v>0</v>
      </c>
      <c r="BM492" s="271">
        <v>40.9</v>
      </c>
      <c r="BN492" s="273">
        <v>60</v>
      </c>
      <c r="BO492" s="273">
        <v>119.111</v>
      </c>
      <c r="BP492" s="573">
        <v>0.98819999999999997</v>
      </c>
      <c r="BQ492" s="273">
        <v>12736</v>
      </c>
      <c r="BR492" s="273">
        <f t="shared" si="101"/>
        <v>0</v>
      </c>
      <c r="BS492" s="271">
        <v>31.96</v>
      </c>
      <c r="BT492" s="273">
        <v>101.52</v>
      </c>
      <c r="BU492" s="273">
        <v>119.111</v>
      </c>
      <c r="BV492" s="573">
        <v>0.99019999999999997</v>
      </c>
      <c r="BW492" s="273">
        <v>18405</v>
      </c>
      <c r="BX492" s="273">
        <f t="shared" si="102"/>
        <v>0</v>
      </c>
      <c r="BY492" s="271">
        <v>24.61</v>
      </c>
      <c r="BZ492" s="273">
        <f t="shared" si="103"/>
        <v>64334</v>
      </c>
    </row>
    <row r="493" spans="1:78">
      <c r="A493" s="272">
        <v>488</v>
      </c>
      <c r="B493" s="272" t="s">
        <v>3276</v>
      </c>
      <c r="C493" s="272" t="s">
        <v>2412</v>
      </c>
      <c r="D493" s="272" t="s">
        <v>391</v>
      </c>
      <c r="E493" s="273">
        <v>150</v>
      </c>
      <c r="F493" s="273">
        <v>141.91999999999999</v>
      </c>
      <c r="G493" s="273">
        <v>141.91999999999999</v>
      </c>
      <c r="H493" s="573">
        <v>0.95730000000000004</v>
      </c>
      <c r="I493" s="273">
        <v>33602</v>
      </c>
      <c r="J493" s="273">
        <f t="shared" si="91"/>
        <v>0</v>
      </c>
      <c r="K493" s="271">
        <v>34.35</v>
      </c>
      <c r="L493" s="273">
        <v>112.32</v>
      </c>
      <c r="M493" s="273">
        <v>120</v>
      </c>
      <c r="N493" s="573">
        <v>0.96750000000000003</v>
      </c>
      <c r="O493" s="273">
        <v>42246</v>
      </c>
      <c r="P493" s="273">
        <f t="shared" si="92"/>
        <v>0</v>
      </c>
      <c r="Q493" s="271">
        <v>52.25</v>
      </c>
      <c r="R493" s="273">
        <v>106.08</v>
      </c>
      <c r="S493" s="273">
        <v>120</v>
      </c>
      <c r="T493" s="573">
        <v>0.96599999999999997</v>
      </c>
      <c r="U493" s="273">
        <v>34460</v>
      </c>
      <c r="V493" s="273">
        <f t="shared" si="93"/>
        <v>0</v>
      </c>
      <c r="W493" s="271">
        <v>46.7</v>
      </c>
      <c r="X493" s="273">
        <v>82.24</v>
      </c>
      <c r="Y493" s="273">
        <v>120</v>
      </c>
      <c r="Z493" s="573">
        <v>0.95399999999999996</v>
      </c>
      <c r="AA493" s="273">
        <v>27780</v>
      </c>
      <c r="AB493" s="273">
        <f t="shared" si="94"/>
        <v>0</v>
      </c>
      <c r="AC493" s="271">
        <v>47.59</v>
      </c>
      <c r="AD493" s="273">
        <v>75.84</v>
      </c>
      <c r="AE493" s="273">
        <v>120</v>
      </c>
      <c r="AF493" s="573">
        <v>0.94450000000000001</v>
      </c>
      <c r="AG493" s="273">
        <v>25344</v>
      </c>
      <c r="AH493" s="273">
        <f t="shared" si="95"/>
        <v>0</v>
      </c>
      <c r="AI493" s="271">
        <v>47.55</v>
      </c>
      <c r="AJ493" s="273">
        <v>80</v>
      </c>
      <c r="AK493" s="273">
        <v>120</v>
      </c>
      <c r="AL493" s="573">
        <v>0.94699999999999995</v>
      </c>
      <c r="AM493" s="273">
        <v>25486</v>
      </c>
      <c r="AN493" s="273">
        <f t="shared" si="96"/>
        <v>0</v>
      </c>
      <c r="AO493" s="271">
        <v>46.72</v>
      </c>
      <c r="AP493" s="273">
        <v>127.04</v>
      </c>
      <c r="AQ493" s="273">
        <v>127.04</v>
      </c>
      <c r="AR493" s="573">
        <v>0.95520000000000005</v>
      </c>
      <c r="AS493" s="273">
        <v>27152</v>
      </c>
      <c r="AT493" s="273">
        <f t="shared" si="97"/>
        <v>0</v>
      </c>
      <c r="AU493" s="271">
        <v>30.07</v>
      </c>
      <c r="AV493" s="273">
        <v>70.56</v>
      </c>
      <c r="AW493" s="273">
        <v>120</v>
      </c>
      <c r="AX493" s="573">
        <v>0.93179999999999996</v>
      </c>
      <c r="AY493" s="273">
        <v>18316</v>
      </c>
      <c r="AZ493" s="273">
        <f t="shared" si="98"/>
        <v>0</v>
      </c>
      <c r="BA493" s="271">
        <v>38.69</v>
      </c>
      <c r="BB493" s="273">
        <v>52.8</v>
      </c>
      <c r="BC493" s="273">
        <v>120</v>
      </c>
      <c r="BD493" s="573">
        <v>0.9345</v>
      </c>
      <c r="BE493" s="273">
        <v>14246</v>
      </c>
      <c r="BF493" s="273">
        <f t="shared" si="99"/>
        <v>0</v>
      </c>
      <c r="BG493" s="271">
        <v>38.81</v>
      </c>
      <c r="BH493" s="273">
        <v>40.799999999999997</v>
      </c>
      <c r="BI493" s="273">
        <v>120</v>
      </c>
      <c r="BJ493" s="573">
        <v>0.94289999999999996</v>
      </c>
      <c r="BK493" s="273">
        <v>13096</v>
      </c>
      <c r="BL493" s="273">
        <f t="shared" si="100"/>
        <v>0</v>
      </c>
      <c r="BM493" s="271">
        <v>45.75</v>
      </c>
      <c r="BN493" s="273">
        <v>59.36</v>
      </c>
      <c r="BO493" s="273">
        <v>120</v>
      </c>
      <c r="BP493" s="573">
        <v>0.94479999999999997</v>
      </c>
      <c r="BQ493" s="273">
        <v>18080</v>
      </c>
      <c r="BR493" s="273">
        <f t="shared" si="101"/>
        <v>0</v>
      </c>
      <c r="BS493" s="271">
        <v>47.97</v>
      </c>
      <c r="BT493" s="273">
        <v>83.52</v>
      </c>
      <c r="BU493" s="273">
        <v>120</v>
      </c>
      <c r="BV493" s="573">
        <v>0.95609999999999995</v>
      </c>
      <c r="BW493" s="273">
        <v>24324</v>
      </c>
      <c r="BX493" s="273">
        <f t="shared" si="102"/>
        <v>0</v>
      </c>
      <c r="BY493" s="271">
        <v>40.94</v>
      </c>
      <c r="BZ493" s="273">
        <f t="shared" si="103"/>
        <v>304132</v>
      </c>
    </row>
    <row r="494" spans="1:78">
      <c r="A494" s="272">
        <v>489</v>
      </c>
      <c r="B494" s="272" t="s">
        <v>3276</v>
      </c>
      <c r="C494" s="272" t="s">
        <v>3450</v>
      </c>
      <c r="D494" s="272" t="s">
        <v>394</v>
      </c>
      <c r="E494" s="273">
        <v>150</v>
      </c>
      <c r="F494" s="273">
        <v>164.4</v>
      </c>
      <c r="G494" s="273">
        <v>164.4</v>
      </c>
      <c r="H494" s="573">
        <v>0.9405</v>
      </c>
      <c r="I494" s="273">
        <v>46034</v>
      </c>
      <c r="J494" s="273">
        <f t="shared" si="91"/>
        <v>0</v>
      </c>
      <c r="K494" s="271">
        <v>41.35</v>
      </c>
      <c r="L494" s="273">
        <v>151.6</v>
      </c>
      <c r="M494" s="273">
        <v>151.6</v>
      </c>
      <c r="N494" s="573">
        <v>0.9456</v>
      </c>
      <c r="O494" s="273">
        <v>32714</v>
      </c>
      <c r="P494" s="273">
        <f t="shared" si="92"/>
        <v>0</v>
      </c>
      <c r="Q494" s="271">
        <v>30.67</v>
      </c>
      <c r="R494" s="273">
        <v>21.52</v>
      </c>
      <c r="S494" s="273">
        <v>109.6</v>
      </c>
      <c r="T494" s="573">
        <v>0.94159999999999999</v>
      </c>
      <c r="U494" s="273">
        <v>12854</v>
      </c>
      <c r="V494" s="273">
        <f t="shared" si="93"/>
        <v>4099.8569807037456</v>
      </c>
      <c r="W494" s="271">
        <v>88.1</v>
      </c>
      <c r="X494" s="273">
        <v>156.08000000000001</v>
      </c>
      <c r="Y494" s="273">
        <v>156.08000000000001</v>
      </c>
      <c r="Z494" s="573">
        <v>0.91549999999999998</v>
      </c>
      <c r="AA494" s="273">
        <v>45953</v>
      </c>
      <c r="AB494" s="273">
        <f t="shared" si="94"/>
        <v>0</v>
      </c>
      <c r="AC494" s="271">
        <v>43.22</v>
      </c>
      <c r="AD494" s="273">
        <v>152.32</v>
      </c>
      <c r="AE494" s="273">
        <v>152.32</v>
      </c>
      <c r="AF494" s="573">
        <v>0.92030000000000001</v>
      </c>
      <c r="AG494" s="273">
        <v>27365</v>
      </c>
      <c r="AH494" s="273">
        <f t="shared" si="95"/>
        <v>0</v>
      </c>
      <c r="AI494" s="271">
        <v>26.24</v>
      </c>
      <c r="AJ494" s="273">
        <v>160.56</v>
      </c>
      <c r="AK494" s="273">
        <v>160.56</v>
      </c>
      <c r="AL494" s="573">
        <v>0.90690000000000004</v>
      </c>
      <c r="AM494" s="273">
        <v>35769</v>
      </c>
      <c r="AN494" s="273">
        <f t="shared" si="96"/>
        <v>0</v>
      </c>
      <c r="AO494" s="271">
        <v>34.119999999999997</v>
      </c>
      <c r="AP494" s="273">
        <v>163.12</v>
      </c>
      <c r="AQ494" s="273">
        <v>163.12</v>
      </c>
      <c r="AR494" s="573">
        <v>0.90890000000000004</v>
      </c>
      <c r="AS494" s="273">
        <v>32716</v>
      </c>
      <c r="AT494" s="273">
        <f t="shared" si="97"/>
        <v>0</v>
      </c>
      <c r="AU494" s="271">
        <v>29.66</v>
      </c>
      <c r="AV494" s="273">
        <v>146.08000000000001</v>
      </c>
      <c r="AW494" s="273">
        <v>146.08000000000001</v>
      </c>
      <c r="AX494" s="573">
        <v>0.90480000000000005</v>
      </c>
      <c r="AY494" s="273">
        <v>28137</v>
      </c>
      <c r="AZ494" s="273">
        <f t="shared" si="98"/>
        <v>0</v>
      </c>
      <c r="BA494" s="271">
        <v>29.57</v>
      </c>
      <c r="BB494" s="273">
        <v>152.56</v>
      </c>
      <c r="BC494" s="273">
        <v>152.56</v>
      </c>
      <c r="BD494" s="573">
        <v>0.89329999999999998</v>
      </c>
      <c r="BE494" s="273">
        <v>30663</v>
      </c>
      <c r="BF494" s="273">
        <f t="shared" si="99"/>
        <v>0</v>
      </c>
      <c r="BG494" s="271">
        <v>30.24</v>
      </c>
      <c r="BH494" s="273">
        <v>149.91999999999999</v>
      </c>
      <c r="BI494" s="273">
        <v>149.91999999999999</v>
      </c>
      <c r="BJ494" s="573">
        <v>0.89480000000000004</v>
      </c>
      <c r="BK494" s="273">
        <v>26895</v>
      </c>
      <c r="BL494" s="273">
        <f t="shared" si="100"/>
        <v>0</v>
      </c>
      <c r="BM494" s="271">
        <v>26.95</v>
      </c>
      <c r="BN494" s="273">
        <v>177.12</v>
      </c>
      <c r="BO494" s="273">
        <v>177.12</v>
      </c>
      <c r="BP494" s="573">
        <v>0.8891</v>
      </c>
      <c r="BQ494" s="273">
        <v>42249</v>
      </c>
      <c r="BR494" s="273">
        <f t="shared" si="101"/>
        <v>0</v>
      </c>
      <c r="BS494" s="271">
        <v>39.92</v>
      </c>
      <c r="BT494" s="273">
        <v>164.48</v>
      </c>
      <c r="BU494" s="273">
        <v>164.48</v>
      </c>
      <c r="BV494" s="573">
        <v>0.90549999999999997</v>
      </c>
      <c r="BW494" s="273">
        <v>18866</v>
      </c>
      <c r="BX494" s="273">
        <f t="shared" si="102"/>
        <v>0</v>
      </c>
      <c r="BY494" s="271">
        <v>17.02</v>
      </c>
      <c r="BZ494" s="273">
        <f t="shared" si="103"/>
        <v>380215</v>
      </c>
    </row>
    <row r="495" spans="1:78">
      <c r="A495" s="272">
        <v>490</v>
      </c>
      <c r="B495" s="272" t="s">
        <v>3276</v>
      </c>
      <c r="C495" s="272" t="s">
        <v>2478</v>
      </c>
      <c r="D495" s="272" t="s">
        <v>394</v>
      </c>
      <c r="E495" s="273">
        <v>153</v>
      </c>
      <c r="F495" s="273">
        <v>15.52</v>
      </c>
      <c r="G495" s="273">
        <v>122.4</v>
      </c>
      <c r="H495" s="573">
        <v>0.23719999999999999</v>
      </c>
      <c r="I495" s="273">
        <v>1363</v>
      </c>
      <c r="J495" s="273">
        <f t="shared" si="91"/>
        <v>0</v>
      </c>
      <c r="K495" s="271">
        <v>51.4</v>
      </c>
      <c r="L495" s="273">
        <v>15.2</v>
      </c>
      <c r="M495" s="273">
        <v>122.4</v>
      </c>
      <c r="N495" s="573">
        <v>0.70669999999999999</v>
      </c>
      <c r="O495" s="273">
        <v>1352</v>
      </c>
      <c r="P495" s="273">
        <f t="shared" si="92"/>
        <v>0</v>
      </c>
      <c r="Q495" s="271">
        <v>16.920000000000002</v>
      </c>
      <c r="R495" s="273">
        <v>5.04</v>
      </c>
      <c r="S495" s="273">
        <v>122.4</v>
      </c>
      <c r="T495" s="573">
        <v>0.99860000000000004</v>
      </c>
      <c r="U495" s="273">
        <v>1445</v>
      </c>
      <c r="V495" s="273">
        <f t="shared" si="93"/>
        <v>0</v>
      </c>
      <c r="W495" s="271">
        <v>39.880000000000003</v>
      </c>
      <c r="X495" s="273">
        <v>5.04</v>
      </c>
      <c r="Y495" s="273">
        <v>122.4</v>
      </c>
      <c r="Z495" s="573">
        <v>0.99880000000000002</v>
      </c>
      <c r="AA495" s="273">
        <v>1689</v>
      </c>
      <c r="AB495" s="273">
        <f t="shared" si="94"/>
        <v>0</v>
      </c>
      <c r="AC495" s="271">
        <v>2.94</v>
      </c>
      <c r="AD495" s="273">
        <v>4.96</v>
      </c>
      <c r="AE495" s="273">
        <v>122.4</v>
      </c>
      <c r="AF495" s="573">
        <v>0.99929999999999997</v>
      </c>
      <c r="AG495" s="273">
        <v>1563</v>
      </c>
      <c r="AH495" s="273">
        <f t="shared" si="95"/>
        <v>0</v>
      </c>
      <c r="AI495" s="271">
        <v>42.38</v>
      </c>
      <c r="AJ495" s="273">
        <v>5.36</v>
      </c>
      <c r="AK495" s="273">
        <v>122.4</v>
      </c>
      <c r="AL495" s="573">
        <v>0.99880000000000002</v>
      </c>
      <c r="AM495" s="273">
        <v>1705</v>
      </c>
      <c r="AN495" s="273">
        <f t="shared" si="96"/>
        <v>0</v>
      </c>
      <c r="AO495" s="271">
        <v>44.23</v>
      </c>
      <c r="AP495" s="273">
        <v>5.36</v>
      </c>
      <c r="AQ495" s="273">
        <v>122.4</v>
      </c>
      <c r="AR495" s="573">
        <v>0.99909999999999999</v>
      </c>
      <c r="AS495" s="273">
        <v>1242</v>
      </c>
      <c r="AT495" s="273">
        <f t="shared" si="97"/>
        <v>0</v>
      </c>
      <c r="AU495" s="271">
        <v>31.17</v>
      </c>
      <c r="AV495" s="273">
        <v>3.12</v>
      </c>
      <c r="AW495" s="273">
        <v>122.4</v>
      </c>
      <c r="AX495" s="573">
        <v>1</v>
      </c>
      <c r="AY495" s="273">
        <v>282</v>
      </c>
      <c r="AZ495" s="273">
        <f t="shared" si="98"/>
        <v>0</v>
      </c>
      <c r="BA495" s="271">
        <v>12.55</v>
      </c>
      <c r="BB495" s="273">
        <v>2.96</v>
      </c>
      <c r="BC495" s="273">
        <v>122.4</v>
      </c>
      <c r="BD495" s="573">
        <v>0.99590000000000001</v>
      </c>
      <c r="BE495" s="273">
        <v>243</v>
      </c>
      <c r="BF495" s="273">
        <f t="shared" si="99"/>
        <v>0</v>
      </c>
      <c r="BG495" s="271">
        <v>11.08</v>
      </c>
      <c r="BH495" s="273">
        <v>2.72</v>
      </c>
      <c r="BI495" s="273">
        <v>122.4</v>
      </c>
      <c r="BJ495" s="573">
        <v>0.95679999999999998</v>
      </c>
      <c r="BK495" s="273">
        <v>111</v>
      </c>
      <c r="BL495" s="273">
        <f t="shared" si="100"/>
        <v>0</v>
      </c>
      <c r="BM495" s="271">
        <v>5.73</v>
      </c>
      <c r="BN495" s="273">
        <v>3.2</v>
      </c>
      <c r="BO495" s="273">
        <v>122.4</v>
      </c>
      <c r="BP495" s="573">
        <v>0.97040000000000004</v>
      </c>
      <c r="BQ495" s="273">
        <v>263</v>
      </c>
      <c r="BR495" s="273">
        <f t="shared" si="101"/>
        <v>0</v>
      </c>
      <c r="BS495" s="271">
        <v>0.12602306547619044</v>
      </c>
      <c r="BT495" s="273">
        <v>2.96</v>
      </c>
      <c r="BU495" s="273">
        <v>122.4</v>
      </c>
      <c r="BV495" s="573">
        <v>0.97689999999999999</v>
      </c>
      <c r="BW495" s="273">
        <v>254</v>
      </c>
      <c r="BX495" s="273">
        <f t="shared" si="102"/>
        <v>0</v>
      </c>
      <c r="BY495" s="271">
        <v>12.2</v>
      </c>
      <c r="BZ495" s="273">
        <f t="shared" si="103"/>
        <v>11512</v>
      </c>
    </row>
    <row r="496" spans="1:78">
      <c r="A496" s="272">
        <v>491</v>
      </c>
      <c r="B496" s="272" t="s">
        <v>3276</v>
      </c>
      <c r="C496" s="272" t="s">
        <v>2474</v>
      </c>
      <c r="D496" s="272" t="s">
        <v>394</v>
      </c>
      <c r="E496" s="273">
        <v>153.76</v>
      </c>
      <c r="F496" s="273">
        <v>124</v>
      </c>
      <c r="G496" s="273">
        <v>124</v>
      </c>
      <c r="H496" s="573">
        <v>0.98980000000000001</v>
      </c>
      <c r="I496" s="273">
        <v>38938</v>
      </c>
      <c r="J496" s="273">
        <f t="shared" si="91"/>
        <v>0</v>
      </c>
      <c r="K496" s="271">
        <v>44.06</v>
      </c>
      <c r="L496" s="273">
        <v>127.04</v>
      </c>
      <c r="M496" s="273">
        <v>127.04</v>
      </c>
      <c r="N496" s="573">
        <v>0.99009999999999998</v>
      </c>
      <c r="O496" s="273">
        <v>25087</v>
      </c>
      <c r="P496" s="273">
        <f t="shared" si="92"/>
        <v>0</v>
      </c>
      <c r="Q496" s="271">
        <v>26.81</v>
      </c>
      <c r="R496" s="273">
        <v>124.32</v>
      </c>
      <c r="S496" s="273">
        <v>124.32</v>
      </c>
      <c r="T496" s="573">
        <v>0.98770000000000002</v>
      </c>
      <c r="U496" s="273">
        <v>32608</v>
      </c>
      <c r="V496" s="273">
        <f t="shared" si="93"/>
        <v>0</v>
      </c>
      <c r="W496" s="271">
        <v>36.880000000000003</v>
      </c>
      <c r="X496" s="273">
        <v>126.4</v>
      </c>
      <c r="Y496" s="273">
        <v>126.4</v>
      </c>
      <c r="Z496" s="573">
        <v>0.95840000000000003</v>
      </c>
      <c r="AA496" s="273">
        <v>32262</v>
      </c>
      <c r="AB496" s="273">
        <f t="shared" si="94"/>
        <v>0</v>
      </c>
      <c r="AC496" s="271">
        <v>35.79</v>
      </c>
      <c r="AD496" s="273">
        <v>153.76</v>
      </c>
      <c r="AE496" s="273">
        <v>153.76</v>
      </c>
      <c r="AF496" s="573">
        <v>0.85599999999999998</v>
      </c>
      <c r="AG496" s="273">
        <v>35810</v>
      </c>
      <c r="AH496" s="273">
        <f t="shared" si="95"/>
        <v>0</v>
      </c>
      <c r="AI496" s="271">
        <v>36.57</v>
      </c>
      <c r="AJ496" s="273">
        <v>145.68</v>
      </c>
      <c r="AK496" s="273">
        <v>145.68</v>
      </c>
      <c r="AL496" s="573">
        <v>0.9113</v>
      </c>
      <c r="AM496" s="273">
        <v>27857</v>
      </c>
      <c r="AN496" s="273">
        <f t="shared" si="96"/>
        <v>0</v>
      </c>
      <c r="AO496" s="271">
        <v>29.14</v>
      </c>
      <c r="AP496" s="273">
        <v>125.68</v>
      </c>
      <c r="AQ496" s="273">
        <v>125.68</v>
      </c>
      <c r="AR496" s="573">
        <v>0.98809999999999998</v>
      </c>
      <c r="AS496" s="273">
        <v>21685</v>
      </c>
      <c r="AT496" s="273">
        <f t="shared" si="97"/>
        <v>0</v>
      </c>
      <c r="AU496" s="271">
        <v>23.47</v>
      </c>
      <c r="AV496" s="273">
        <v>130.24</v>
      </c>
      <c r="AW496" s="273">
        <v>130.24</v>
      </c>
      <c r="AX496" s="573">
        <v>0.96960000000000002</v>
      </c>
      <c r="AY496" s="273">
        <v>14468</v>
      </c>
      <c r="AZ496" s="273">
        <f t="shared" si="98"/>
        <v>0</v>
      </c>
      <c r="BA496" s="271">
        <v>15.91</v>
      </c>
      <c r="BB496" s="273">
        <v>152.24</v>
      </c>
      <c r="BC496" s="273">
        <v>152.24</v>
      </c>
      <c r="BD496" s="573">
        <v>0.91869999999999996</v>
      </c>
      <c r="BE496" s="273">
        <v>23417</v>
      </c>
      <c r="BF496" s="273">
        <f t="shared" si="99"/>
        <v>0</v>
      </c>
      <c r="BG496" s="271">
        <v>22.5</v>
      </c>
      <c r="BH496" s="273">
        <v>162.96</v>
      </c>
      <c r="BI496" s="273">
        <v>162.96</v>
      </c>
      <c r="BJ496" s="573">
        <v>0.92110000000000003</v>
      </c>
      <c r="BK496" s="273">
        <v>46341</v>
      </c>
      <c r="BL496" s="273">
        <f t="shared" si="100"/>
        <v>0</v>
      </c>
      <c r="BM496" s="271">
        <v>41.5</v>
      </c>
      <c r="BN496" s="273">
        <v>131.04</v>
      </c>
      <c r="BO496" s="273">
        <v>131.04</v>
      </c>
      <c r="BP496" s="573">
        <v>0.99729999999999996</v>
      </c>
      <c r="BQ496" s="273">
        <v>49389</v>
      </c>
      <c r="BR496" s="273">
        <f t="shared" si="101"/>
        <v>0</v>
      </c>
      <c r="BS496" s="271">
        <v>56.24</v>
      </c>
      <c r="BT496" s="273">
        <v>126.48</v>
      </c>
      <c r="BU496" s="273">
        <v>126.48</v>
      </c>
      <c r="BV496" s="573">
        <v>0.99750000000000005</v>
      </c>
      <c r="BW496" s="273">
        <v>37642</v>
      </c>
      <c r="BX496" s="273">
        <f t="shared" si="102"/>
        <v>0</v>
      </c>
      <c r="BY496" s="271">
        <v>40.1</v>
      </c>
      <c r="BZ496" s="273">
        <f t="shared" si="103"/>
        <v>385504</v>
      </c>
    </row>
    <row r="497" spans="1:78">
      <c r="A497" s="272">
        <v>492</v>
      </c>
      <c r="B497" s="272" t="s">
        <v>3276</v>
      </c>
      <c r="C497" s="272" t="s">
        <v>2472</v>
      </c>
      <c r="D497" s="272" t="s">
        <v>394</v>
      </c>
      <c r="E497" s="273">
        <v>155</v>
      </c>
      <c r="F497" s="273">
        <v>119.44</v>
      </c>
      <c r="G497" s="273">
        <v>124</v>
      </c>
      <c r="H497" s="573">
        <v>0.93830000000000002</v>
      </c>
      <c r="I497" s="273">
        <v>12843</v>
      </c>
      <c r="J497" s="273">
        <f t="shared" si="91"/>
        <v>0</v>
      </c>
      <c r="K497" s="271">
        <v>15.92</v>
      </c>
      <c r="L497" s="273">
        <v>117.92</v>
      </c>
      <c r="M497" s="273">
        <v>124</v>
      </c>
      <c r="N497" s="573">
        <v>0.98750000000000004</v>
      </c>
      <c r="O497" s="273">
        <v>10197</v>
      </c>
      <c r="P497" s="273">
        <f t="shared" si="92"/>
        <v>0</v>
      </c>
      <c r="Q497" s="271">
        <v>11.77</v>
      </c>
      <c r="R497" s="273">
        <v>125.76</v>
      </c>
      <c r="S497" s="273">
        <v>125.76</v>
      </c>
      <c r="T497" s="573">
        <v>0.97919999999999996</v>
      </c>
      <c r="U497" s="273">
        <v>11019</v>
      </c>
      <c r="V497" s="273">
        <f t="shared" si="93"/>
        <v>0</v>
      </c>
      <c r="W497" s="271">
        <v>12.43</v>
      </c>
      <c r="X497" s="273">
        <v>126.64</v>
      </c>
      <c r="Y497" s="273">
        <v>126.64</v>
      </c>
      <c r="Z497" s="573">
        <v>0.97709999999999997</v>
      </c>
      <c r="AA497" s="273">
        <v>11018</v>
      </c>
      <c r="AB497" s="273">
        <f t="shared" si="94"/>
        <v>0</v>
      </c>
      <c r="AC497" s="271">
        <v>11.97</v>
      </c>
      <c r="AD497" s="273">
        <v>123.36</v>
      </c>
      <c r="AE497" s="273">
        <v>124</v>
      </c>
      <c r="AF497" s="573">
        <v>0.96930000000000005</v>
      </c>
      <c r="AG497" s="273">
        <v>13262</v>
      </c>
      <c r="AH497" s="273">
        <f t="shared" si="95"/>
        <v>0</v>
      </c>
      <c r="AI497" s="271">
        <v>14.91</v>
      </c>
      <c r="AJ497" s="273">
        <v>128.63999999999999</v>
      </c>
      <c r="AK497" s="273">
        <v>128.63999999999999</v>
      </c>
      <c r="AL497" s="573">
        <v>0.96279999999999999</v>
      </c>
      <c r="AM497" s="273">
        <v>10304</v>
      </c>
      <c r="AN497" s="273">
        <f t="shared" si="96"/>
        <v>0</v>
      </c>
      <c r="AO497" s="271">
        <v>11.55</v>
      </c>
      <c r="AP497" s="273">
        <v>125.28</v>
      </c>
      <c r="AQ497" s="273">
        <v>125.28</v>
      </c>
      <c r="AR497" s="573">
        <v>0.97640000000000005</v>
      </c>
      <c r="AS497" s="273">
        <v>10633</v>
      </c>
      <c r="AT497" s="273">
        <f t="shared" si="97"/>
        <v>0</v>
      </c>
      <c r="AU497" s="271">
        <v>11.68</v>
      </c>
      <c r="AV497" s="273">
        <v>124.64</v>
      </c>
      <c r="AW497" s="273">
        <v>124.64</v>
      </c>
      <c r="AX497" s="573">
        <v>0.95660000000000001</v>
      </c>
      <c r="AY497" s="273">
        <v>10418</v>
      </c>
      <c r="AZ497" s="273">
        <f t="shared" si="98"/>
        <v>0</v>
      </c>
      <c r="BA497" s="271">
        <v>12.13</v>
      </c>
      <c r="BB497" s="273">
        <v>128.96</v>
      </c>
      <c r="BC497" s="273">
        <v>128.96</v>
      </c>
      <c r="BD497" s="573">
        <v>0.9577</v>
      </c>
      <c r="BE497" s="273">
        <v>12386</v>
      </c>
      <c r="BF497" s="273">
        <f t="shared" si="99"/>
        <v>0</v>
      </c>
      <c r="BG497" s="271">
        <v>13.48</v>
      </c>
      <c r="BH497" s="273">
        <v>134.96</v>
      </c>
      <c r="BI497" s="273">
        <v>134.96</v>
      </c>
      <c r="BJ497" s="573">
        <v>0.96460000000000001</v>
      </c>
      <c r="BK497" s="273">
        <v>10547</v>
      </c>
      <c r="BL497" s="273">
        <f t="shared" si="100"/>
        <v>0</v>
      </c>
      <c r="BM497" s="271">
        <v>10.89</v>
      </c>
      <c r="BN497" s="273">
        <v>126.88</v>
      </c>
      <c r="BO497" s="273">
        <v>126.88</v>
      </c>
      <c r="BP497" s="573">
        <v>0.96970000000000001</v>
      </c>
      <c r="BQ497" s="273">
        <v>9726</v>
      </c>
      <c r="BR497" s="273">
        <f t="shared" si="101"/>
        <v>0</v>
      </c>
      <c r="BS497" s="271">
        <v>11.76</v>
      </c>
      <c r="BT497" s="273">
        <v>109.2</v>
      </c>
      <c r="BU497" s="273">
        <v>124</v>
      </c>
      <c r="BV497" s="573">
        <v>0.97109999999999996</v>
      </c>
      <c r="BW497" s="273">
        <v>11110</v>
      </c>
      <c r="BX497" s="273">
        <f t="shared" si="102"/>
        <v>0</v>
      </c>
      <c r="BY497" s="271">
        <v>14.08</v>
      </c>
      <c r="BZ497" s="273">
        <f t="shared" si="103"/>
        <v>133463</v>
      </c>
    </row>
    <row r="498" spans="1:78">
      <c r="A498" s="272">
        <v>493</v>
      </c>
      <c r="B498" s="272" t="s">
        <v>3276</v>
      </c>
      <c r="C498" s="272" t="s">
        <v>2339</v>
      </c>
      <c r="D498" s="272" t="s">
        <v>394</v>
      </c>
      <c r="E498" s="273">
        <v>160</v>
      </c>
      <c r="F498" s="273">
        <v>147.91999999999999</v>
      </c>
      <c r="G498" s="273">
        <v>147.91999999999999</v>
      </c>
      <c r="H498" s="573">
        <v>0.9899</v>
      </c>
      <c r="I498" s="273">
        <v>51265</v>
      </c>
      <c r="J498" s="273">
        <f t="shared" si="91"/>
        <v>0</v>
      </c>
      <c r="K498" s="271">
        <v>48.63</v>
      </c>
      <c r="L498" s="273">
        <v>130.16</v>
      </c>
      <c r="M498" s="273">
        <v>130.16</v>
      </c>
      <c r="N498" s="573">
        <v>0.99439999999999995</v>
      </c>
      <c r="O498" s="273">
        <v>15967</v>
      </c>
      <c r="P498" s="273">
        <f t="shared" si="92"/>
        <v>0</v>
      </c>
      <c r="Q498" s="271">
        <v>16.579999999999998</v>
      </c>
      <c r="R498" s="273">
        <v>121.84</v>
      </c>
      <c r="S498" s="273">
        <v>128</v>
      </c>
      <c r="T498" s="573">
        <v>0.99460000000000004</v>
      </c>
      <c r="U498" s="273">
        <v>24767</v>
      </c>
      <c r="V498" s="273">
        <f t="shared" si="93"/>
        <v>0</v>
      </c>
      <c r="W498" s="271">
        <v>28.39</v>
      </c>
      <c r="X498" s="273">
        <v>128.16</v>
      </c>
      <c r="Y498" s="273">
        <v>128.16</v>
      </c>
      <c r="Z498" s="573">
        <v>0.98770000000000002</v>
      </c>
      <c r="AA498" s="273">
        <v>34017</v>
      </c>
      <c r="AB498" s="273">
        <f t="shared" si="94"/>
        <v>0</v>
      </c>
      <c r="AC498" s="271">
        <v>36.119999999999997</v>
      </c>
      <c r="AD498" s="273">
        <v>129.12</v>
      </c>
      <c r="AE498" s="273">
        <v>129.12</v>
      </c>
      <c r="AF498" s="573">
        <v>0.98580000000000001</v>
      </c>
      <c r="AG498" s="273">
        <v>38816</v>
      </c>
      <c r="AH498" s="273">
        <f t="shared" si="95"/>
        <v>0</v>
      </c>
      <c r="AI498" s="271">
        <v>40.99</v>
      </c>
      <c r="AJ498" s="273">
        <v>128.63999999999999</v>
      </c>
      <c r="AK498" s="273">
        <v>128.63999999999999</v>
      </c>
      <c r="AL498" s="573">
        <v>0.98780000000000001</v>
      </c>
      <c r="AM498" s="273">
        <v>38250</v>
      </c>
      <c r="AN498" s="273">
        <f t="shared" si="96"/>
        <v>0</v>
      </c>
      <c r="AO498" s="271">
        <v>41.8</v>
      </c>
      <c r="AP498" s="273">
        <v>128.88</v>
      </c>
      <c r="AQ498" s="273">
        <v>128.88</v>
      </c>
      <c r="AR498" s="573">
        <v>0.99170000000000003</v>
      </c>
      <c r="AS498" s="273">
        <v>34829</v>
      </c>
      <c r="AT498" s="273">
        <f t="shared" si="97"/>
        <v>0</v>
      </c>
      <c r="AU498" s="271">
        <v>36.630000000000003</v>
      </c>
      <c r="AV498" s="273">
        <v>150.24</v>
      </c>
      <c r="AW498" s="273">
        <v>150.24</v>
      </c>
      <c r="AX498" s="573">
        <v>0.97560000000000002</v>
      </c>
      <c r="AY498" s="273">
        <v>25475</v>
      </c>
      <c r="AZ498" s="273">
        <f t="shared" si="98"/>
        <v>0</v>
      </c>
      <c r="BA498" s="271">
        <v>24.14</v>
      </c>
      <c r="BB498" s="273">
        <v>143.68</v>
      </c>
      <c r="BC498" s="273">
        <v>143.68</v>
      </c>
      <c r="BD498" s="573">
        <v>0.98219999999999996</v>
      </c>
      <c r="BE498" s="273">
        <v>23246</v>
      </c>
      <c r="BF498" s="273">
        <f t="shared" si="99"/>
        <v>0</v>
      </c>
      <c r="BG498" s="271">
        <v>22.14</v>
      </c>
      <c r="BH498" s="273">
        <v>142.88</v>
      </c>
      <c r="BI498" s="273">
        <v>142.88</v>
      </c>
      <c r="BJ498" s="573">
        <v>0.9778</v>
      </c>
      <c r="BK498" s="273">
        <v>23831</v>
      </c>
      <c r="BL498" s="273">
        <f t="shared" si="100"/>
        <v>0</v>
      </c>
      <c r="BM498" s="271">
        <v>22.93</v>
      </c>
      <c r="BN498" s="273">
        <v>150.4</v>
      </c>
      <c r="BO498" s="273">
        <v>150.4</v>
      </c>
      <c r="BP498" s="573">
        <v>0.98170000000000002</v>
      </c>
      <c r="BQ498" s="273">
        <v>37599</v>
      </c>
      <c r="BR498" s="273">
        <f t="shared" si="101"/>
        <v>0</v>
      </c>
      <c r="BS498" s="271">
        <v>37.89</v>
      </c>
      <c r="BT498" s="273">
        <v>142</v>
      </c>
      <c r="BU498" s="273">
        <v>142</v>
      </c>
      <c r="BV498" s="573">
        <v>0.97940000000000005</v>
      </c>
      <c r="BW498" s="273">
        <v>35940</v>
      </c>
      <c r="BX498" s="273">
        <f t="shared" si="102"/>
        <v>0</v>
      </c>
      <c r="BY498" s="271">
        <v>34.729999999999997</v>
      </c>
      <c r="BZ498" s="273">
        <f t="shared" si="103"/>
        <v>384002</v>
      </c>
    </row>
    <row r="499" spans="1:78">
      <c r="A499" s="272">
        <v>494</v>
      </c>
      <c r="B499" s="272" t="s">
        <v>3276</v>
      </c>
      <c r="C499" s="272" t="s">
        <v>2343</v>
      </c>
      <c r="D499" s="272" t="s">
        <v>391</v>
      </c>
      <c r="E499" s="273">
        <v>160</v>
      </c>
      <c r="F499" s="273">
        <v>66.239999999999995</v>
      </c>
      <c r="G499" s="273">
        <v>128</v>
      </c>
      <c r="H499" s="573">
        <v>0.79730000000000001</v>
      </c>
      <c r="I499" s="273">
        <v>14229</v>
      </c>
      <c r="J499" s="273">
        <f t="shared" si="91"/>
        <v>0</v>
      </c>
      <c r="K499" s="271">
        <v>37.42</v>
      </c>
      <c r="L499" s="273">
        <v>60.08</v>
      </c>
      <c r="M499" s="273">
        <v>128</v>
      </c>
      <c r="N499" s="573">
        <v>0.79190000000000005</v>
      </c>
      <c r="O499" s="273">
        <v>15596</v>
      </c>
      <c r="P499" s="273">
        <f t="shared" si="92"/>
        <v>0</v>
      </c>
      <c r="Q499" s="271">
        <v>44.06</v>
      </c>
      <c r="R499" s="273">
        <v>58.08</v>
      </c>
      <c r="S499" s="273">
        <v>128</v>
      </c>
      <c r="T499" s="573">
        <v>0.77590000000000003</v>
      </c>
      <c r="U499" s="273">
        <v>14808</v>
      </c>
      <c r="V499" s="273">
        <f t="shared" si="93"/>
        <v>0</v>
      </c>
      <c r="W499" s="271">
        <v>45.64</v>
      </c>
      <c r="X499" s="273">
        <v>68.64</v>
      </c>
      <c r="Y499" s="273">
        <v>128</v>
      </c>
      <c r="Z499" s="573">
        <v>0.73460000000000003</v>
      </c>
      <c r="AA499" s="273">
        <v>12155</v>
      </c>
      <c r="AB499" s="273">
        <f t="shared" si="94"/>
        <v>0</v>
      </c>
      <c r="AC499" s="271">
        <v>32.4</v>
      </c>
      <c r="AD499" s="273">
        <v>75.84</v>
      </c>
      <c r="AE499" s="273">
        <v>128</v>
      </c>
      <c r="AF499" s="573">
        <v>0.72529999999999994</v>
      </c>
      <c r="AG499" s="273">
        <v>11522</v>
      </c>
      <c r="AH499" s="273">
        <f t="shared" si="95"/>
        <v>0</v>
      </c>
      <c r="AI499" s="271">
        <v>28.15</v>
      </c>
      <c r="AJ499" s="273">
        <v>56.32</v>
      </c>
      <c r="AK499" s="273">
        <v>128</v>
      </c>
      <c r="AL499" s="573">
        <v>0.74109999999999998</v>
      </c>
      <c r="AM499" s="273">
        <v>11399</v>
      </c>
      <c r="AN499" s="273">
        <f t="shared" si="96"/>
        <v>0</v>
      </c>
      <c r="AO499" s="271">
        <v>37.93</v>
      </c>
      <c r="AP499" s="273">
        <v>52.32</v>
      </c>
      <c r="AQ499" s="273">
        <v>128</v>
      </c>
      <c r="AR499" s="573">
        <v>0.76380000000000003</v>
      </c>
      <c r="AS499" s="273">
        <v>11685</v>
      </c>
      <c r="AT499" s="273">
        <f t="shared" si="97"/>
        <v>0</v>
      </c>
      <c r="AU499" s="271">
        <v>39.299999999999997</v>
      </c>
      <c r="AV499" s="273">
        <v>49.76</v>
      </c>
      <c r="AW499" s="273">
        <v>128</v>
      </c>
      <c r="AX499" s="573">
        <v>0.66810000000000003</v>
      </c>
      <c r="AY499" s="273">
        <v>8972</v>
      </c>
      <c r="AZ499" s="273">
        <f t="shared" si="98"/>
        <v>0</v>
      </c>
      <c r="BA499" s="271">
        <v>37.479999999999997</v>
      </c>
      <c r="BB499" s="273">
        <v>54.56</v>
      </c>
      <c r="BC499" s="273">
        <v>128</v>
      </c>
      <c r="BD499" s="573">
        <v>0.64600000000000002</v>
      </c>
      <c r="BE499" s="273">
        <v>8793</v>
      </c>
      <c r="BF499" s="273">
        <f t="shared" si="99"/>
        <v>0</v>
      </c>
      <c r="BG499" s="271">
        <v>33.53</v>
      </c>
      <c r="BH499" s="273">
        <v>43.04</v>
      </c>
      <c r="BI499" s="273">
        <v>128</v>
      </c>
      <c r="BJ499" s="573">
        <v>0.64939999999999998</v>
      </c>
      <c r="BK499" s="273">
        <v>8920</v>
      </c>
      <c r="BL499" s="273">
        <f t="shared" si="100"/>
        <v>0</v>
      </c>
      <c r="BM499" s="271">
        <v>42.89</v>
      </c>
      <c r="BN499" s="273">
        <v>48.8</v>
      </c>
      <c r="BO499" s="273">
        <v>128</v>
      </c>
      <c r="BP499" s="573">
        <v>0.70889999999999997</v>
      </c>
      <c r="BQ499" s="273">
        <v>10226</v>
      </c>
      <c r="BR499" s="273">
        <f t="shared" si="101"/>
        <v>0</v>
      </c>
      <c r="BS499" s="271">
        <v>43.99</v>
      </c>
      <c r="BT499" s="273">
        <v>50.88</v>
      </c>
      <c r="BU499" s="273">
        <v>128</v>
      </c>
      <c r="BV499" s="573">
        <v>0.76649999999999996</v>
      </c>
      <c r="BW499" s="273">
        <v>12512</v>
      </c>
      <c r="BX499" s="273">
        <f t="shared" si="102"/>
        <v>0</v>
      </c>
      <c r="BY499" s="271">
        <v>43.12</v>
      </c>
      <c r="BZ499" s="273">
        <f t="shared" si="103"/>
        <v>140817</v>
      </c>
    </row>
    <row r="500" spans="1:78">
      <c r="A500" s="272">
        <v>495</v>
      </c>
      <c r="B500" s="272" t="s">
        <v>3276</v>
      </c>
      <c r="C500" s="272" t="s">
        <v>2345</v>
      </c>
      <c r="D500" s="272" t="s">
        <v>391</v>
      </c>
      <c r="E500" s="273">
        <v>160</v>
      </c>
      <c r="F500" s="273">
        <v>45.8</v>
      </c>
      <c r="G500" s="273">
        <v>128</v>
      </c>
      <c r="H500" s="573">
        <v>0.84989999999999999</v>
      </c>
      <c r="I500" s="273">
        <v>10125</v>
      </c>
      <c r="J500" s="273">
        <f t="shared" si="91"/>
        <v>0</v>
      </c>
      <c r="K500" s="271">
        <v>36.119999999999997</v>
      </c>
      <c r="L500" s="273">
        <v>54.6</v>
      </c>
      <c r="M500" s="273">
        <v>128</v>
      </c>
      <c r="N500" s="573">
        <v>0.8629</v>
      </c>
      <c r="O500" s="273">
        <v>12532</v>
      </c>
      <c r="P500" s="273">
        <f t="shared" si="92"/>
        <v>0</v>
      </c>
      <c r="Q500" s="271">
        <v>35.75</v>
      </c>
      <c r="R500" s="273">
        <v>47.6</v>
      </c>
      <c r="S500" s="273">
        <v>128</v>
      </c>
      <c r="T500" s="573">
        <v>0.85089999999999999</v>
      </c>
      <c r="U500" s="273">
        <v>11390</v>
      </c>
      <c r="V500" s="273">
        <f t="shared" si="93"/>
        <v>0</v>
      </c>
      <c r="W500" s="271">
        <v>39.06</v>
      </c>
      <c r="X500" s="273">
        <v>39.799999999999997</v>
      </c>
      <c r="Y500" s="273">
        <v>128</v>
      </c>
      <c r="Z500" s="573">
        <v>0.76539999999999997</v>
      </c>
      <c r="AA500" s="273">
        <v>8565</v>
      </c>
      <c r="AB500" s="273">
        <f t="shared" si="94"/>
        <v>0</v>
      </c>
      <c r="AC500" s="271">
        <v>37.79</v>
      </c>
      <c r="AD500" s="273">
        <v>39.4</v>
      </c>
      <c r="AE500" s="273">
        <v>128</v>
      </c>
      <c r="AF500" s="573">
        <v>0.7661</v>
      </c>
      <c r="AG500" s="273">
        <v>8553</v>
      </c>
      <c r="AH500" s="273">
        <f t="shared" si="95"/>
        <v>0</v>
      </c>
      <c r="AI500" s="271">
        <v>38.08</v>
      </c>
      <c r="AJ500" s="273">
        <v>43</v>
      </c>
      <c r="AK500" s="273">
        <v>128</v>
      </c>
      <c r="AL500" s="573">
        <v>0.76929999999999998</v>
      </c>
      <c r="AM500" s="273">
        <v>8405</v>
      </c>
      <c r="AN500" s="273">
        <f t="shared" si="96"/>
        <v>0</v>
      </c>
      <c r="AO500" s="271">
        <v>35.29</v>
      </c>
      <c r="AP500" s="273">
        <v>36.4</v>
      </c>
      <c r="AQ500" s="273">
        <v>128</v>
      </c>
      <c r="AR500" s="573">
        <v>0.8206</v>
      </c>
      <c r="AS500" s="273">
        <v>8438</v>
      </c>
      <c r="AT500" s="273">
        <f t="shared" si="97"/>
        <v>0</v>
      </c>
      <c r="AU500" s="271">
        <v>37.97</v>
      </c>
      <c r="AV500" s="273">
        <v>29.6</v>
      </c>
      <c r="AW500" s="273">
        <v>128</v>
      </c>
      <c r="AX500" s="573">
        <v>0.67720000000000002</v>
      </c>
      <c r="AY500" s="273">
        <v>6522</v>
      </c>
      <c r="AZ500" s="273">
        <f t="shared" si="98"/>
        <v>0</v>
      </c>
      <c r="BA500" s="271">
        <v>45.19</v>
      </c>
      <c r="BB500" s="273">
        <v>30</v>
      </c>
      <c r="BC500" s="273">
        <v>128</v>
      </c>
      <c r="BD500" s="573">
        <v>0.66890000000000005</v>
      </c>
      <c r="BE500" s="273">
        <v>6442</v>
      </c>
      <c r="BF500" s="273">
        <f t="shared" si="99"/>
        <v>0</v>
      </c>
      <c r="BG500" s="271">
        <v>43.15</v>
      </c>
      <c r="BH500" s="273">
        <v>22.4</v>
      </c>
      <c r="BI500" s="273">
        <v>128</v>
      </c>
      <c r="BJ500" s="573">
        <v>0.70789999999999997</v>
      </c>
      <c r="BK500" s="273">
        <v>6657</v>
      </c>
      <c r="BL500" s="273">
        <f t="shared" si="100"/>
        <v>0</v>
      </c>
      <c r="BM500" s="271">
        <v>56.42</v>
      </c>
      <c r="BN500" s="273">
        <v>30.6</v>
      </c>
      <c r="BO500" s="273">
        <v>128</v>
      </c>
      <c r="BP500" s="573">
        <v>0.77729999999999999</v>
      </c>
      <c r="BQ500" s="273">
        <v>7035</v>
      </c>
      <c r="BR500" s="273">
        <f t="shared" si="101"/>
        <v>0</v>
      </c>
      <c r="BS500" s="271">
        <v>44.01</v>
      </c>
      <c r="BT500" s="273">
        <v>39</v>
      </c>
      <c r="BU500" s="273">
        <v>128</v>
      </c>
      <c r="BV500" s="573">
        <v>0.83660000000000001</v>
      </c>
      <c r="BW500" s="273">
        <v>9355</v>
      </c>
      <c r="BX500" s="273">
        <f t="shared" si="102"/>
        <v>0</v>
      </c>
      <c r="BY500" s="271">
        <v>38.54</v>
      </c>
      <c r="BZ500" s="273">
        <f t="shared" si="103"/>
        <v>104019</v>
      </c>
    </row>
    <row r="501" spans="1:78">
      <c r="A501" s="272">
        <v>496</v>
      </c>
      <c r="B501" s="272" t="s">
        <v>3276</v>
      </c>
      <c r="C501" s="272" t="s">
        <v>3451</v>
      </c>
      <c r="D501" s="272" t="s">
        <v>394</v>
      </c>
      <c r="E501" s="273">
        <v>160</v>
      </c>
      <c r="F501" s="273">
        <v>112.88</v>
      </c>
      <c r="G501" s="273">
        <v>128</v>
      </c>
      <c r="H501" s="573">
        <v>0.67300000000000004</v>
      </c>
      <c r="I501" s="273">
        <v>14255</v>
      </c>
      <c r="J501" s="273">
        <f t="shared" si="91"/>
        <v>0</v>
      </c>
      <c r="K501" s="271">
        <v>26.06</v>
      </c>
      <c r="L501" s="273">
        <v>101.6</v>
      </c>
      <c r="M501" s="273">
        <v>128</v>
      </c>
      <c r="N501" s="573">
        <v>0.41239999999999999</v>
      </c>
      <c r="O501" s="273">
        <v>1107</v>
      </c>
      <c r="P501" s="273">
        <f t="shared" si="92"/>
        <v>0</v>
      </c>
      <c r="Q501" s="271">
        <v>3.55</v>
      </c>
      <c r="R501" s="273">
        <v>7.92</v>
      </c>
      <c r="S501" s="273">
        <v>128</v>
      </c>
      <c r="T501" s="573">
        <v>0.31459999999999999</v>
      </c>
      <c r="U501" s="273">
        <v>651</v>
      </c>
      <c r="V501" s="273">
        <f t="shared" si="93"/>
        <v>0</v>
      </c>
      <c r="W501" s="271">
        <v>36.28</v>
      </c>
      <c r="X501" s="273">
        <v>4.88</v>
      </c>
      <c r="Y501" s="273">
        <v>128</v>
      </c>
      <c r="Z501" s="573">
        <v>0.32619999999999999</v>
      </c>
      <c r="AA501" s="273">
        <v>757</v>
      </c>
      <c r="AB501" s="273">
        <f t="shared" si="94"/>
        <v>46.201877934272282</v>
      </c>
      <c r="AC501" s="271">
        <v>63.9</v>
      </c>
      <c r="AD501" s="273">
        <v>22.88</v>
      </c>
      <c r="AE501" s="273">
        <v>128</v>
      </c>
      <c r="AF501" s="573">
        <v>0.59050000000000002</v>
      </c>
      <c r="AG501" s="273">
        <v>952</v>
      </c>
      <c r="AH501" s="273">
        <f t="shared" si="95"/>
        <v>0</v>
      </c>
      <c r="AI501" s="271">
        <v>9.4700000000000006</v>
      </c>
      <c r="AJ501" s="273">
        <v>8.64</v>
      </c>
      <c r="AK501" s="273">
        <v>128</v>
      </c>
      <c r="AL501" s="573">
        <v>1</v>
      </c>
      <c r="AM501" s="273">
        <v>1351</v>
      </c>
      <c r="AN501" s="273">
        <f t="shared" si="96"/>
        <v>0</v>
      </c>
      <c r="AO501" s="271">
        <v>21.72</v>
      </c>
      <c r="AP501" s="273">
        <v>8</v>
      </c>
      <c r="AQ501" s="273">
        <v>128</v>
      </c>
      <c r="AR501" s="573">
        <v>0.99909999999999999</v>
      </c>
      <c r="AS501" s="273">
        <v>1243</v>
      </c>
      <c r="AT501" s="273">
        <f t="shared" si="97"/>
        <v>0</v>
      </c>
      <c r="AU501" s="271">
        <v>20.9</v>
      </c>
      <c r="AV501" s="273">
        <v>6.56</v>
      </c>
      <c r="AW501" s="273">
        <v>128</v>
      </c>
      <c r="AX501" s="573">
        <v>1.0006999999999999</v>
      </c>
      <c r="AY501" s="273">
        <v>1362</v>
      </c>
      <c r="AZ501" s="273">
        <f t="shared" si="98"/>
        <v>0</v>
      </c>
      <c r="BA501" s="271">
        <v>28.82</v>
      </c>
      <c r="BB501" s="273">
        <v>5.28</v>
      </c>
      <c r="BC501" s="273">
        <v>128</v>
      </c>
      <c r="BD501" s="573">
        <v>0.999</v>
      </c>
      <c r="BE501" s="273">
        <v>1090</v>
      </c>
      <c r="BF501" s="273">
        <f t="shared" si="99"/>
        <v>0</v>
      </c>
      <c r="BG501" s="271">
        <v>27.77</v>
      </c>
      <c r="BH501" s="273">
        <v>3.12</v>
      </c>
      <c r="BI501" s="273">
        <v>128</v>
      </c>
      <c r="BJ501" s="573">
        <v>1</v>
      </c>
      <c r="BK501" s="273">
        <v>533</v>
      </c>
      <c r="BL501" s="273">
        <f t="shared" si="100"/>
        <v>0</v>
      </c>
      <c r="BM501" s="271">
        <v>22.96</v>
      </c>
      <c r="BN501" s="273">
        <v>91.84</v>
      </c>
      <c r="BO501" s="273">
        <v>128</v>
      </c>
      <c r="BP501" s="573">
        <v>0.89849999999999997</v>
      </c>
      <c r="BQ501" s="273">
        <v>8337</v>
      </c>
      <c r="BR501" s="273">
        <f t="shared" si="101"/>
        <v>0</v>
      </c>
      <c r="BS501" s="271">
        <v>15.03</v>
      </c>
      <c r="BT501" s="273">
        <v>90.88</v>
      </c>
      <c r="BU501" s="273">
        <v>128</v>
      </c>
      <c r="BV501" s="573">
        <v>0.94169999999999998</v>
      </c>
      <c r="BW501" s="273">
        <v>8357</v>
      </c>
      <c r="BX501" s="273">
        <f t="shared" si="102"/>
        <v>0</v>
      </c>
      <c r="BY501" s="271">
        <v>13.12</v>
      </c>
      <c r="BZ501" s="273">
        <f t="shared" si="103"/>
        <v>39995</v>
      </c>
    </row>
    <row r="502" spans="1:78">
      <c r="A502" s="272">
        <v>497</v>
      </c>
      <c r="B502" s="272" t="s">
        <v>3276</v>
      </c>
      <c r="C502" s="272" t="s">
        <v>4226</v>
      </c>
      <c r="D502" s="272" t="s">
        <v>1377</v>
      </c>
      <c r="E502" s="273">
        <v>166</v>
      </c>
      <c r="F502" s="273">
        <v>45.9084</v>
      </c>
      <c r="G502" s="273">
        <v>0</v>
      </c>
      <c r="H502" s="573">
        <v>0</v>
      </c>
      <c r="I502" s="273">
        <v>0</v>
      </c>
      <c r="J502" s="273">
        <f t="shared" si="91"/>
        <v>0</v>
      </c>
      <c r="K502" s="271">
        <v>0</v>
      </c>
      <c r="L502" s="273">
        <v>45.9084</v>
      </c>
      <c r="M502" s="273">
        <v>0</v>
      </c>
      <c r="N502" s="573">
        <v>0</v>
      </c>
      <c r="O502" s="273">
        <v>0</v>
      </c>
      <c r="P502" s="273">
        <f t="shared" si="92"/>
        <v>0</v>
      </c>
      <c r="Q502" s="271">
        <v>0</v>
      </c>
      <c r="R502" s="273">
        <v>44.96</v>
      </c>
      <c r="S502" s="273">
        <v>0</v>
      </c>
      <c r="T502" s="573">
        <v>0</v>
      </c>
      <c r="U502" s="273">
        <v>0</v>
      </c>
      <c r="V502" s="273">
        <f t="shared" si="93"/>
        <v>0</v>
      </c>
      <c r="W502" s="271">
        <v>0</v>
      </c>
      <c r="X502" s="273">
        <v>17.8</v>
      </c>
      <c r="Y502" s="273">
        <v>166</v>
      </c>
      <c r="Z502" s="573">
        <v>0.79090000000000005</v>
      </c>
      <c r="AA502" s="273">
        <v>87</v>
      </c>
      <c r="AB502" s="273">
        <f t="shared" si="94"/>
        <v>0</v>
      </c>
      <c r="AC502" s="271">
        <v>8.3061495711006395E-3</v>
      </c>
      <c r="AD502" s="273">
        <v>44.8</v>
      </c>
      <c r="AE502" s="273">
        <v>46</v>
      </c>
      <c r="AF502" s="573">
        <v>0.76290000000000002</v>
      </c>
      <c r="AG502" s="273">
        <v>8826.6200000000008</v>
      </c>
      <c r="AH502" s="273">
        <f t="shared" si="95"/>
        <v>0</v>
      </c>
      <c r="AI502" s="271">
        <v>0.34710571476574503</v>
      </c>
      <c r="AJ502" s="273">
        <v>29.6</v>
      </c>
      <c r="AK502" s="273">
        <v>46</v>
      </c>
      <c r="AL502" s="573">
        <v>0.71719999999999995</v>
      </c>
      <c r="AM502" s="273">
        <v>3625</v>
      </c>
      <c r="AN502" s="273">
        <f t="shared" si="96"/>
        <v>0</v>
      </c>
      <c r="AO502" s="271">
        <v>0.23714339339339335</v>
      </c>
      <c r="AP502" s="273">
        <v>44.56</v>
      </c>
      <c r="AQ502" s="273">
        <v>166</v>
      </c>
      <c r="AR502" s="573">
        <v>0.94379999999999997</v>
      </c>
      <c r="AS502" s="273">
        <v>12279.8</v>
      </c>
      <c r="AT502" s="273">
        <f t="shared" si="97"/>
        <v>0</v>
      </c>
      <c r="AU502" s="271">
        <v>0.39243933514797014</v>
      </c>
      <c r="AV502" s="273">
        <v>49.76</v>
      </c>
      <c r="AW502" s="273">
        <v>166</v>
      </c>
      <c r="AX502" s="573">
        <v>0.58399999999999996</v>
      </c>
      <c r="AY502" s="273">
        <v>6280</v>
      </c>
      <c r="AZ502" s="273">
        <f t="shared" si="98"/>
        <v>0</v>
      </c>
      <c r="BA502" s="271">
        <v>0.30010718113612006</v>
      </c>
      <c r="BB502" s="273">
        <v>44.96</v>
      </c>
      <c r="BC502" s="273">
        <v>166</v>
      </c>
      <c r="BD502" s="573">
        <v>0.58730000000000004</v>
      </c>
      <c r="BE502" s="273">
        <v>5281</v>
      </c>
      <c r="BF502" s="273">
        <f t="shared" si="99"/>
        <v>0</v>
      </c>
      <c r="BG502" s="271">
        <v>0.26878730914935139</v>
      </c>
      <c r="BH502" s="273">
        <v>42.88</v>
      </c>
      <c r="BI502" s="273">
        <v>166</v>
      </c>
      <c r="BJ502" s="573">
        <v>0.57820000000000005</v>
      </c>
      <c r="BK502" s="273">
        <v>5622</v>
      </c>
      <c r="BL502" s="273">
        <f t="shared" si="100"/>
        <v>0</v>
      </c>
      <c r="BM502" s="271">
        <v>0.30473890627507616</v>
      </c>
      <c r="BN502" s="273">
        <v>53.52</v>
      </c>
      <c r="BO502" s="273">
        <v>166</v>
      </c>
      <c r="BP502" s="573">
        <v>0.79930000000000001</v>
      </c>
      <c r="BQ502" s="273">
        <v>8106</v>
      </c>
      <c r="BR502" s="273">
        <f t="shared" si="101"/>
        <v>0</v>
      </c>
      <c r="BS502" s="271">
        <v>0.28196513097017578</v>
      </c>
      <c r="BT502" s="273">
        <v>46.96</v>
      </c>
      <c r="BU502" s="273">
        <v>166</v>
      </c>
      <c r="BV502" s="573">
        <v>0.76559999999999995</v>
      </c>
      <c r="BW502" s="273">
        <v>8470</v>
      </c>
      <c r="BX502" s="273">
        <f t="shared" si="102"/>
        <v>0</v>
      </c>
      <c r="BY502" s="271">
        <v>0.31664445604586838</v>
      </c>
      <c r="BZ502" s="273">
        <f t="shared" si="103"/>
        <v>58577.42</v>
      </c>
    </row>
    <row r="503" spans="1:78">
      <c r="A503" s="272">
        <v>498</v>
      </c>
      <c r="B503" s="272" t="s">
        <v>3276</v>
      </c>
      <c r="C503" s="272" t="s">
        <v>2450</v>
      </c>
      <c r="D503" s="272" t="s">
        <v>394</v>
      </c>
      <c r="E503" s="273">
        <v>166.66666666666666</v>
      </c>
      <c r="F503" s="273">
        <v>85.28</v>
      </c>
      <c r="G503" s="273">
        <v>133.333</v>
      </c>
      <c r="H503" s="573">
        <v>0.871</v>
      </c>
      <c r="I503" s="273">
        <v>7957</v>
      </c>
      <c r="J503" s="273">
        <f t="shared" si="91"/>
        <v>0</v>
      </c>
      <c r="K503" s="271">
        <v>14.88</v>
      </c>
      <c r="L503" s="273">
        <v>84.24</v>
      </c>
      <c r="M503" s="273">
        <v>133.333</v>
      </c>
      <c r="N503" s="573">
        <v>0.86429999999999996</v>
      </c>
      <c r="O503" s="273">
        <v>8455</v>
      </c>
      <c r="P503" s="273">
        <f t="shared" si="92"/>
        <v>0</v>
      </c>
      <c r="Q503" s="271">
        <v>15.61</v>
      </c>
      <c r="R503" s="273">
        <v>81.12</v>
      </c>
      <c r="S503" s="273">
        <v>133.333</v>
      </c>
      <c r="T503" s="573">
        <v>0.86780000000000002</v>
      </c>
      <c r="U503" s="273">
        <v>4123</v>
      </c>
      <c r="V503" s="273">
        <f t="shared" si="93"/>
        <v>0</v>
      </c>
      <c r="W503" s="271">
        <v>8.1300000000000008</v>
      </c>
      <c r="X503" s="273">
        <v>2</v>
      </c>
      <c r="Y503" s="273">
        <v>133.333</v>
      </c>
      <c r="Z503" s="573">
        <v>1.0016</v>
      </c>
      <c r="AA503" s="273">
        <v>622</v>
      </c>
      <c r="AB503" s="273">
        <f t="shared" si="94"/>
        <v>0</v>
      </c>
      <c r="AC503" s="271">
        <v>41.73</v>
      </c>
      <c r="AD503" s="273">
        <v>2</v>
      </c>
      <c r="AE503" s="273">
        <v>133.333</v>
      </c>
      <c r="AF503" s="573">
        <v>0.99839999999999995</v>
      </c>
      <c r="AG503" s="273">
        <v>655</v>
      </c>
      <c r="AH503" s="273">
        <f t="shared" si="95"/>
        <v>0</v>
      </c>
      <c r="AI503" s="271">
        <v>44.09</v>
      </c>
      <c r="AJ503" s="273">
        <v>2.08</v>
      </c>
      <c r="AK503" s="273">
        <v>133.333</v>
      </c>
      <c r="AL503" s="573">
        <v>1</v>
      </c>
      <c r="AM503" s="273">
        <v>543</v>
      </c>
      <c r="AN503" s="273">
        <f t="shared" si="96"/>
        <v>0</v>
      </c>
      <c r="AO503" s="271">
        <v>36.26</v>
      </c>
      <c r="AP503" s="273">
        <v>0</v>
      </c>
      <c r="AQ503" s="273">
        <v>133.333</v>
      </c>
      <c r="AR503" s="573">
        <v>1</v>
      </c>
      <c r="AS503" s="273">
        <v>604</v>
      </c>
      <c r="AT503" s="273">
        <f t="shared" si="97"/>
        <v>0</v>
      </c>
      <c r="AU503" s="271">
        <v>39.03</v>
      </c>
      <c r="AV503" s="273">
        <v>0</v>
      </c>
      <c r="AW503" s="273">
        <v>133.333</v>
      </c>
      <c r="AX503" s="573">
        <v>1</v>
      </c>
      <c r="AY503" s="273">
        <v>702</v>
      </c>
      <c r="AZ503" s="273">
        <f t="shared" si="98"/>
        <v>0</v>
      </c>
      <c r="BA503" s="271">
        <v>52.99</v>
      </c>
      <c r="BB503" s="273">
        <v>0</v>
      </c>
      <c r="BC503" s="273">
        <v>133.333</v>
      </c>
      <c r="BD503" s="573">
        <v>1.0015000000000001</v>
      </c>
      <c r="BE503" s="273">
        <v>638</v>
      </c>
      <c r="BF503" s="273">
        <f t="shared" si="99"/>
        <v>0</v>
      </c>
      <c r="BG503" s="271">
        <v>42.81</v>
      </c>
      <c r="BH503" s="273">
        <v>0</v>
      </c>
      <c r="BI503" s="273">
        <v>133.333</v>
      </c>
      <c r="BJ503" s="573">
        <v>0.99580000000000002</v>
      </c>
      <c r="BK503" s="273">
        <v>718</v>
      </c>
      <c r="BL503" s="273">
        <f t="shared" si="100"/>
        <v>0</v>
      </c>
      <c r="BM503" s="271">
        <v>18.079999999999998</v>
      </c>
      <c r="BN503" s="273">
        <v>0</v>
      </c>
      <c r="BO503" s="273">
        <v>133.333</v>
      </c>
      <c r="BP503" s="573">
        <v>0.87029999999999996</v>
      </c>
      <c r="BQ503" s="273">
        <v>2906</v>
      </c>
      <c r="BR503" s="273">
        <f t="shared" si="101"/>
        <v>0</v>
      </c>
      <c r="BS503" s="271">
        <v>6.57</v>
      </c>
      <c r="BT503" s="273">
        <v>0</v>
      </c>
      <c r="BU503" s="273">
        <v>133.333</v>
      </c>
      <c r="BV503" s="573">
        <v>0.86380000000000001</v>
      </c>
      <c r="BW503" s="273">
        <v>6400</v>
      </c>
      <c r="BX503" s="273">
        <f t="shared" si="102"/>
        <v>0</v>
      </c>
      <c r="BY503" s="271">
        <v>11.72</v>
      </c>
      <c r="BZ503" s="273">
        <f t="shared" si="103"/>
        <v>34323</v>
      </c>
    </row>
    <row r="504" spans="1:78">
      <c r="A504" s="272">
        <v>499</v>
      </c>
      <c r="B504" s="272" t="s">
        <v>3276</v>
      </c>
      <c r="C504" s="272" t="s">
        <v>2406</v>
      </c>
      <c r="D504" s="272" t="s">
        <v>394</v>
      </c>
      <c r="E504" s="273">
        <v>167</v>
      </c>
      <c r="F504" s="273">
        <v>170.32</v>
      </c>
      <c r="G504" s="273">
        <v>170.32</v>
      </c>
      <c r="H504" s="573">
        <v>0.94850000000000001</v>
      </c>
      <c r="I504" s="273">
        <v>43364</v>
      </c>
      <c r="J504" s="273">
        <f t="shared" si="91"/>
        <v>0</v>
      </c>
      <c r="K504" s="271">
        <v>37.28</v>
      </c>
      <c r="L504" s="273">
        <v>155.44</v>
      </c>
      <c r="M504" s="273">
        <v>155.44</v>
      </c>
      <c r="N504" s="573">
        <v>0.91869999999999996</v>
      </c>
      <c r="O504" s="273">
        <v>15712</v>
      </c>
      <c r="P504" s="273">
        <f t="shared" si="92"/>
        <v>0</v>
      </c>
      <c r="Q504" s="271">
        <v>14.79</v>
      </c>
      <c r="R504" s="273">
        <v>162.08000000000001</v>
      </c>
      <c r="S504" s="273">
        <v>162.08000000000001</v>
      </c>
      <c r="T504" s="573">
        <v>0.94110000000000005</v>
      </c>
      <c r="U504" s="273">
        <v>15375</v>
      </c>
      <c r="V504" s="273">
        <f t="shared" si="93"/>
        <v>0</v>
      </c>
      <c r="W504" s="271">
        <v>14</v>
      </c>
      <c r="X504" s="273">
        <v>189.84</v>
      </c>
      <c r="Y504" s="273">
        <v>189.84</v>
      </c>
      <c r="Z504" s="573">
        <v>0.92749999999999999</v>
      </c>
      <c r="AA504" s="273">
        <v>39901</v>
      </c>
      <c r="AB504" s="273">
        <f t="shared" si="94"/>
        <v>0</v>
      </c>
      <c r="AC504" s="271">
        <v>30.46</v>
      </c>
      <c r="AD504" s="273">
        <v>171.6</v>
      </c>
      <c r="AE504" s="273">
        <v>171.6</v>
      </c>
      <c r="AF504" s="573">
        <v>0.93669999999999998</v>
      </c>
      <c r="AG504" s="273">
        <v>40530</v>
      </c>
      <c r="AH504" s="273">
        <f t="shared" si="95"/>
        <v>0</v>
      </c>
      <c r="AI504" s="271">
        <v>33.89</v>
      </c>
      <c r="AJ504" s="273">
        <v>163.19999999999999</v>
      </c>
      <c r="AK504" s="273">
        <v>163.19999999999999</v>
      </c>
      <c r="AL504" s="573">
        <v>0.94689999999999996</v>
      </c>
      <c r="AM504" s="273">
        <v>44469</v>
      </c>
      <c r="AN504" s="273">
        <f t="shared" si="96"/>
        <v>0</v>
      </c>
      <c r="AO504" s="271">
        <v>39.96</v>
      </c>
      <c r="AP504" s="273">
        <v>158.72</v>
      </c>
      <c r="AQ504" s="273">
        <v>158.72</v>
      </c>
      <c r="AR504" s="573">
        <v>0.9355</v>
      </c>
      <c r="AS504" s="273">
        <v>31580</v>
      </c>
      <c r="AT504" s="273">
        <f t="shared" si="97"/>
        <v>0</v>
      </c>
      <c r="AU504" s="271">
        <v>28.59</v>
      </c>
      <c r="AV504" s="273">
        <v>190.16</v>
      </c>
      <c r="AW504" s="273">
        <v>190.16</v>
      </c>
      <c r="AX504" s="573">
        <v>0.86319999999999997</v>
      </c>
      <c r="AY504" s="273">
        <v>28159</v>
      </c>
      <c r="AZ504" s="273">
        <f t="shared" si="98"/>
        <v>0</v>
      </c>
      <c r="BA504" s="271">
        <v>23.82</v>
      </c>
      <c r="BB504" s="273">
        <v>188.4</v>
      </c>
      <c r="BC504" s="273">
        <v>188.4</v>
      </c>
      <c r="BD504" s="573">
        <v>0.86839999999999995</v>
      </c>
      <c r="BE504" s="273">
        <v>43769</v>
      </c>
      <c r="BF504" s="273">
        <f t="shared" si="99"/>
        <v>0</v>
      </c>
      <c r="BG504" s="271">
        <v>35.96</v>
      </c>
      <c r="BH504" s="273">
        <v>179.6</v>
      </c>
      <c r="BI504" s="273">
        <v>179.6</v>
      </c>
      <c r="BJ504" s="573">
        <v>0.94140000000000001</v>
      </c>
      <c r="BK504" s="273">
        <v>35472</v>
      </c>
      <c r="BL504" s="273">
        <f t="shared" si="100"/>
        <v>0</v>
      </c>
      <c r="BM504" s="271">
        <v>28.2</v>
      </c>
      <c r="BN504" s="273">
        <v>168</v>
      </c>
      <c r="BO504" s="273">
        <v>168</v>
      </c>
      <c r="BP504" s="573">
        <v>0.98839999999999995</v>
      </c>
      <c r="BQ504" s="273">
        <v>46632</v>
      </c>
      <c r="BR504" s="273">
        <f t="shared" si="101"/>
        <v>0</v>
      </c>
      <c r="BS504" s="271">
        <v>41.79</v>
      </c>
      <c r="BT504" s="273">
        <v>179.52</v>
      </c>
      <c r="BU504" s="273">
        <v>179.52</v>
      </c>
      <c r="BV504" s="573">
        <v>0.99</v>
      </c>
      <c r="BW504" s="273">
        <v>34195</v>
      </c>
      <c r="BX504" s="273">
        <f t="shared" si="102"/>
        <v>0</v>
      </c>
      <c r="BY504" s="271">
        <v>25.86</v>
      </c>
      <c r="BZ504" s="273">
        <f t="shared" si="103"/>
        <v>419158</v>
      </c>
    </row>
    <row r="505" spans="1:78">
      <c r="A505" s="272">
        <v>500</v>
      </c>
      <c r="B505" s="272" t="s">
        <v>3276</v>
      </c>
      <c r="C505" s="272" t="s">
        <v>2364</v>
      </c>
      <c r="D505" s="272" t="s">
        <v>394</v>
      </c>
      <c r="E505" s="273">
        <v>167.2</v>
      </c>
      <c r="F505" s="273">
        <v>132.56</v>
      </c>
      <c r="G505" s="273">
        <v>133.76</v>
      </c>
      <c r="H505" s="573">
        <v>0.99990000000000001</v>
      </c>
      <c r="I505" s="273">
        <v>35895</v>
      </c>
      <c r="J505" s="273">
        <f t="shared" si="91"/>
        <v>0</v>
      </c>
      <c r="K505" s="271">
        <v>37.61</v>
      </c>
      <c r="L505" s="273">
        <v>135.84</v>
      </c>
      <c r="M505" s="273">
        <v>135.84</v>
      </c>
      <c r="N505" s="573">
        <v>0.99990000000000001</v>
      </c>
      <c r="O505" s="273">
        <v>11352</v>
      </c>
      <c r="P505" s="273">
        <f t="shared" si="92"/>
        <v>0</v>
      </c>
      <c r="Q505" s="271">
        <v>11.23</v>
      </c>
      <c r="R505" s="273">
        <v>138.56</v>
      </c>
      <c r="S505" s="273">
        <v>138.56</v>
      </c>
      <c r="T505" s="573">
        <v>0.99970000000000003</v>
      </c>
      <c r="U505" s="273">
        <v>27904</v>
      </c>
      <c r="V505" s="273">
        <f t="shared" si="93"/>
        <v>0</v>
      </c>
      <c r="W505" s="271">
        <v>27.98</v>
      </c>
      <c r="X505" s="273">
        <v>153.19999999999999</v>
      </c>
      <c r="Y505" s="273">
        <v>153.19999999999999</v>
      </c>
      <c r="Z505" s="573">
        <v>0.99980000000000002</v>
      </c>
      <c r="AA505" s="273">
        <v>41404</v>
      </c>
      <c r="AB505" s="273">
        <f t="shared" si="94"/>
        <v>0</v>
      </c>
      <c r="AC505" s="271">
        <v>36.33</v>
      </c>
      <c r="AD505" s="273">
        <v>151.76</v>
      </c>
      <c r="AE505" s="273">
        <v>151.76</v>
      </c>
      <c r="AF505" s="573">
        <v>0.99980000000000002</v>
      </c>
      <c r="AG505" s="273">
        <v>43400</v>
      </c>
      <c r="AH505" s="273">
        <f t="shared" si="95"/>
        <v>0</v>
      </c>
      <c r="AI505" s="271">
        <v>38.44</v>
      </c>
      <c r="AJ505" s="273">
        <v>144.63999999999999</v>
      </c>
      <c r="AK505" s="273">
        <v>144.63999999999999</v>
      </c>
      <c r="AL505" s="573">
        <v>0.99970000000000003</v>
      </c>
      <c r="AM505" s="273">
        <v>48509</v>
      </c>
      <c r="AN505" s="273">
        <f t="shared" si="96"/>
        <v>0</v>
      </c>
      <c r="AO505" s="271">
        <v>46.59</v>
      </c>
      <c r="AP505" s="273">
        <v>141.52000000000001</v>
      </c>
      <c r="AQ505" s="273">
        <v>141.52000000000001</v>
      </c>
      <c r="AR505" s="573">
        <v>0.99929999999999997</v>
      </c>
      <c r="AS505" s="273">
        <v>24341</v>
      </c>
      <c r="AT505" s="273">
        <f t="shared" si="97"/>
        <v>0</v>
      </c>
      <c r="AU505" s="271">
        <v>23.13</v>
      </c>
      <c r="AV505" s="273">
        <v>137.04</v>
      </c>
      <c r="AW505" s="273">
        <v>137.04</v>
      </c>
      <c r="AX505" s="573">
        <v>0.99980000000000002</v>
      </c>
      <c r="AY505" s="273">
        <v>16262</v>
      </c>
      <c r="AZ505" s="273">
        <f t="shared" si="98"/>
        <v>0</v>
      </c>
      <c r="BA505" s="271">
        <v>16.48</v>
      </c>
      <c r="BB505" s="273">
        <v>139.84</v>
      </c>
      <c r="BC505" s="273">
        <v>139.84</v>
      </c>
      <c r="BD505" s="573">
        <v>0.99970000000000003</v>
      </c>
      <c r="BE505" s="273">
        <v>36457</v>
      </c>
      <c r="BF505" s="273">
        <f t="shared" si="99"/>
        <v>0</v>
      </c>
      <c r="BG505" s="271">
        <v>35.049999999999997</v>
      </c>
      <c r="BH505" s="273">
        <v>133.52000000000001</v>
      </c>
      <c r="BI505" s="273">
        <v>133.76</v>
      </c>
      <c r="BJ505" s="573">
        <v>0.99970000000000003</v>
      </c>
      <c r="BK505" s="273">
        <v>43724</v>
      </c>
      <c r="BL505" s="273">
        <f t="shared" si="100"/>
        <v>0</v>
      </c>
      <c r="BM505" s="271">
        <v>44.03</v>
      </c>
      <c r="BN505" s="273">
        <v>128.4</v>
      </c>
      <c r="BO505" s="273">
        <v>133.76</v>
      </c>
      <c r="BP505" s="573">
        <v>0.99970000000000003</v>
      </c>
      <c r="BQ505" s="273">
        <v>35982</v>
      </c>
      <c r="BR505" s="273">
        <f t="shared" si="101"/>
        <v>0</v>
      </c>
      <c r="BS505" s="271">
        <v>41.71</v>
      </c>
      <c r="BT505" s="273">
        <v>124.96</v>
      </c>
      <c r="BU505" s="273">
        <v>133.76</v>
      </c>
      <c r="BV505" s="573">
        <v>0.99950000000000006</v>
      </c>
      <c r="BW505" s="273">
        <v>26504</v>
      </c>
      <c r="BX505" s="273">
        <f t="shared" si="102"/>
        <v>0</v>
      </c>
      <c r="BY505" s="271">
        <v>28.52</v>
      </c>
      <c r="BZ505" s="273">
        <f t="shared" si="103"/>
        <v>391734</v>
      </c>
    </row>
    <row r="506" spans="1:78">
      <c r="A506" s="272">
        <v>501</v>
      </c>
      <c r="B506" s="272" t="s">
        <v>3276</v>
      </c>
      <c r="C506" s="272" t="s">
        <v>2378</v>
      </c>
      <c r="D506" s="272" t="s">
        <v>394</v>
      </c>
      <c r="E506" s="273">
        <v>167.2</v>
      </c>
      <c r="F506" s="273">
        <v>176.56</v>
      </c>
      <c r="G506" s="273">
        <v>176.56</v>
      </c>
      <c r="H506" s="573">
        <v>0.82020000000000004</v>
      </c>
      <c r="I506" s="273">
        <v>52180</v>
      </c>
      <c r="J506" s="273">
        <f t="shared" si="91"/>
        <v>0</v>
      </c>
      <c r="K506" s="271">
        <v>50.04</v>
      </c>
      <c r="L506" s="273">
        <v>105.44</v>
      </c>
      <c r="M506" s="273">
        <v>133.76</v>
      </c>
      <c r="N506" s="573">
        <v>0.93589999999999995</v>
      </c>
      <c r="O506" s="273">
        <v>18193</v>
      </c>
      <c r="P506" s="273">
        <f t="shared" si="92"/>
        <v>0</v>
      </c>
      <c r="Q506" s="271">
        <v>24.78</v>
      </c>
      <c r="R506" s="273">
        <v>94.8</v>
      </c>
      <c r="S506" s="273">
        <v>133.76</v>
      </c>
      <c r="T506" s="573">
        <v>0.91269999999999996</v>
      </c>
      <c r="U506" s="273">
        <v>12119</v>
      </c>
      <c r="V506" s="273">
        <f t="shared" si="93"/>
        <v>0</v>
      </c>
      <c r="W506" s="271">
        <v>19.45</v>
      </c>
      <c r="X506" s="273">
        <v>107.92</v>
      </c>
      <c r="Y506" s="273">
        <v>133.76</v>
      </c>
      <c r="Z506" s="573">
        <v>0.9637</v>
      </c>
      <c r="AA506" s="273">
        <v>35635</v>
      </c>
      <c r="AB506" s="273">
        <f t="shared" si="94"/>
        <v>0</v>
      </c>
      <c r="AC506" s="271">
        <v>46.05</v>
      </c>
      <c r="AD506" s="273">
        <v>110</v>
      </c>
      <c r="AE506" s="273">
        <v>133.76</v>
      </c>
      <c r="AF506" s="573">
        <v>0.91259999999999997</v>
      </c>
      <c r="AG506" s="273">
        <v>21112</v>
      </c>
      <c r="AH506" s="273">
        <f t="shared" si="95"/>
        <v>0</v>
      </c>
      <c r="AI506" s="271">
        <v>28.26</v>
      </c>
      <c r="AJ506" s="273">
        <v>103.2</v>
      </c>
      <c r="AK506" s="273">
        <v>133.76</v>
      </c>
      <c r="AL506" s="573">
        <v>0.96689999999999998</v>
      </c>
      <c r="AM506" s="273">
        <v>33402</v>
      </c>
      <c r="AN506" s="273">
        <f t="shared" si="96"/>
        <v>0</v>
      </c>
      <c r="AO506" s="271">
        <v>46.49</v>
      </c>
      <c r="AP506" s="273">
        <v>98.16</v>
      </c>
      <c r="AQ506" s="273">
        <v>133.76</v>
      </c>
      <c r="AR506" s="573">
        <v>0.88400000000000001</v>
      </c>
      <c r="AS506" s="273">
        <v>9525</v>
      </c>
      <c r="AT506" s="273">
        <f t="shared" si="97"/>
        <v>0</v>
      </c>
      <c r="AU506" s="271">
        <v>14.75</v>
      </c>
      <c r="AV506" s="273">
        <v>106</v>
      </c>
      <c r="AW506" s="273">
        <v>133.76</v>
      </c>
      <c r="AX506" s="573">
        <v>0.90539999999999998</v>
      </c>
      <c r="AY506" s="273">
        <v>29377</v>
      </c>
      <c r="AZ506" s="273">
        <f t="shared" si="98"/>
        <v>0</v>
      </c>
      <c r="BA506" s="271">
        <v>42.51</v>
      </c>
      <c r="BB506" s="273">
        <v>119.76</v>
      </c>
      <c r="BC506" s="273">
        <v>133.76</v>
      </c>
      <c r="BD506" s="573">
        <v>0.88039999999999996</v>
      </c>
      <c r="BE506" s="273">
        <v>29546</v>
      </c>
      <c r="BF506" s="273">
        <f t="shared" si="99"/>
        <v>0</v>
      </c>
      <c r="BG506" s="271">
        <v>37.659999999999997</v>
      </c>
      <c r="BH506" s="273">
        <v>166.32</v>
      </c>
      <c r="BI506" s="273">
        <v>166.32</v>
      </c>
      <c r="BJ506" s="573">
        <v>0.86529999999999996</v>
      </c>
      <c r="BK506" s="273">
        <v>25720</v>
      </c>
      <c r="BL506" s="273">
        <f t="shared" si="100"/>
        <v>0</v>
      </c>
      <c r="BM506" s="271">
        <v>24.02</v>
      </c>
      <c r="BN506" s="273">
        <v>110.48</v>
      </c>
      <c r="BO506" s="273">
        <v>133.76</v>
      </c>
      <c r="BP506" s="573">
        <v>0.97699999999999998</v>
      </c>
      <c r="BQ506" s="273">
        <v>37524</v>
      </c>
      <c r="BR506" s="273">
        <f t="shared" si="101"/>
        <v>0</v>
      </c>
      <c r="BS506" s="271">
        <v>51.73</v>
      </c>
      <c r="BT506" s="273">
        <v>106.4</v>
      </c>
      <c r="BU506" s="273">
        <v>133.76</v>
      </c>
      <c r="BV506" s="573">
        <v>0.95720000000000005</v>
      </c>
      <c r="BW506" s="273">
        <v>27748</v>
      </c>
      <c r="BX506" s="273">
        <f t="shared" si="102"/>
        <v>0</v>
      </c>
      <c r="BY506" s="271">
        <v>36.619999999999997</v>
      </c>
      <c r="BZ506" s="273">
        <f t="shared" si="103"/>
        <v>332081</v>
      </c>
    </row>
    <row r="507" spans="1:78">
      <c r="A507" s="272">
        <v>502</v>
      </c>
      <c r="B507" s="272" t="s">
        <v>3276</v>
      </c>
      <c r="C507" s="272" t="s">
        <v>3449</v>
      </c>
      <c r="D507" s="272" t="s">
        <v>394</v>
      </c>
      <c r="E507" s="273">
        <v>170</v>
      </c>
      <c r="F507" s="273">
        <v>174.4</v>
      </c>
      <c r="G507" s="273">
        <v>174.4</v>
      </c>
      <c r="H507" s="573">
        <v>0.99139999999999995</v>
      </c>
      <c r="I507" s="273">
        <v>60390</v>
      </c>
      <c r="J507" s="273">
        <f t="shared" si="91"/>
        <v>0</v>
      </c>
      <c r="K507" s="271">
        <v>48.51</v>
      </c>
      <c r="L507" s="273">
        <v>126.24</v>
      </c>
      <c r="M507" s="273">
        <v>126.24</v>
      </c>
      <c r="N507" s="573">
        <v>0.99880000000000002</v>
      </c>
      <c r="O507" s="273">
        <v>6763</v>
      </c>
      <c r="P507" s="273">
        <f t="shared" si="92"/>
        <v>0</v>
      </c>
      <c r="Q507" s="271">
        <v>7.21</v>
      </c>
      <c r="R507" s="273">
        <v>157.44</v>
      </c>
      <c r="S507" s="273">
        <v>157.44</v>
      </c>
      <c r="T507" s="573">
        <v>0.99570000000000003</v>
      </c>
      <c r="U507" s="273">
        <v>29386</v>
      </c>
      <c r="V507" s="273">
        <f t="shared" si="93"/>
        <v>0</v>
      </c>
      <c r="W507" s="271">
        <v>26.03</v>
      </c>
      <c r="X507" s="273">
        <v>173.2</v>
      </c>
      <c r="Y507" s="273">
        <v>173.2</v>
      </c>
      <c r="Z507" s="573">
        <v>0.99509999999999998</v>
      </c>
      <c r="AA507" s="273">
        <v>49924</v>
      </c>
      <c r="AB507" s="273">
        <f t="shared" si="94"/>
        <v>0</v>
      </c>
      <c r="AC507" s="271">
        <v>38.93</v>
      </c>
      <c r="AD507" s="273">
        <v>164.08</v>
      </c>
      <c r="AE507" s="273">
        <v>164.08</v>
      </c>
      <c r="AF507" s="573">
        <v>0.99770000000000003</v>
      </c>
      <c r="AG507" s="273">
        <v>21653</v>
      </c>
      <c r="AH507" s="273">
        <f t="shared" si="95"/>
        <v>0</v>
      </c>
      <c r="AI507" s="271">
        <v>17.78</v>
      </c>
      <c r="AJ507" s="273">
        <v>165.52</v>
      </c>
      <c r="AK507" s="273">
        <v>165.52</v>
      </c>
      <c r="AL507" s="573">
        <v>0.99450000000000005</v>
      </c>
      <c r="AM507" s="273">
        <v>45013</v>
      </c>
      <c r="AN507" s="273">
        <f t="shared" si="96"/>
        <v>0</v>
      </c>
      <c r="AO507" s="271">
        <v>37.979999999999997</v>
      </c>
      <c r="AP507" s="273">
        <v>151.19999999999999</v>
      </c>
      <c r="AQ507" s="273">
        <v>151.19999999999999</v>
      </c>
      <c r="AR507" s="573">
        <v>0.99480000000000002</v>
      </c>
      <c r="AS507" s="273">
        <v>47696</v>
      </c>
      <c r="AT507" s="273">
        <f t="shared" si="97"/>
        <v>0</v>
      </c>
      <c r="AU507" s="271">
        <v>42.62</v>
      </c>
      <c r="AV507" s="273">
        <v>164.64</v>
      </c>
      <c r="AW507" s="273">
        <v>164.64</v>
      </c>
      <c r="AX507" s="573">
        <v>0.99419999999999997</v>
      </c>
      <c r="AY507" s="273">
        <v>22339</v>
      </c>
      <c r="AZ507" s="273">
        <f t="shared" si="98"/>
        <v>0</v>
      </c>
      <c r="BA507" s="271">
        <v>18.95</v>
      </c>
      <c r="BB507" s="273">
        <v>179.68</v>
      </c>
      <c r="BC507" s="273">
        <v>179.68</v>
      </c>
      <c r="BD507" s="573">
        <v>0.98580000000000001</v>
      </c>
      <c r="BE507" s="273">
        <v>54100</v>
      </c>
      <c r="BF507" s="273">
        <f t="shared" si="99"/>
        <v>0</v>
      </c>
      <c r="BG507" s="271">
        <v>41.05</v>
      </c>
      <c r="BH507" s="273">
        <v>175.28</v>
      </c>
      <c r="BI507" s="273">
        <v>175.28</v>
      </c>
      <c r="BJ507" s="573">
        <v>0.97899999999999998</v>
      </c>
      <c r="BK507" s="273">
        <v>40089</v>
      </c>
      <c r="BL507" s="273">
        <f t="shared" si="100"/>
        <v>0</v>
      </c>
      <c r="BM507" s="271">
        <v>31.4</v>
      </c>
      <c r="BN507" s="273">
        <v>177.84</v>
      </c>
      <c r="BO507" s="273">
        <v>177.84</v>
      </c>
      <c r="BP507" s="573">
        <v>0.97450000000000003</v>
      </c>
      <c r="BQ507" s="273">
        <v>62576</v>
      </c>
      <c r="BR507" s="273">
        <f t="shared" si="101"/>
        <v>0</v>
      </c>
      <c r="BS507" s="271">
        <v>53.73</v>
      </c>
      <c r="BT507" s="273">
        <v>181.12</v>
      </c>
      <c r="BU507" s="273">
        <v>181.12</v>
      </c>
      <c r="BV507" s="573">
        <v>0.97419999999999995</v>
      </c>
      <c r="BW507" s="273">
        <v>55312</v>
      </c>
      <c r="BX507" s="273">
        <f t="shared" si="102"/>
        <v>0</v>
      </c>
      <c r="BY507" s="271">
        <v>42.13</v>
      </c>
      <c r="BZ507" s="273">
        <f t="shared" si="103"/>
        <v>495241</v>
      </c>
    </row>
    <row r="508" spans="1:78">
      <c r="A508" s="272">
        <v>503</v>
      </c>
      <c r="B508" s="272" t="s">
        <v>3276</v>
      </c>
      <c r="C508" s="272" t="s">
        <v>2362</v>
      </c>
      <c r="D508" s="272" t="s">
        <v>394</v>
      </c>
      <c r="E508" s="273">
        <v>172.96</v>
      </c>
      <c r="F508" s="273">
        <v>175.04</v>
      </c>
      <c r="G508" s="273">
        <v>175.04</v>
      </c>
      <c r="H508" s="573">
        <v>0.9395</v>
      </c>
      <c r="I508" s="273">
        <v>43126</v>
      </c>
      <c r="J508" s="273">
        <f t="shared" si="91"/>
        <v>0</v>
      </c>
      <c r="K508" s="271">
        <v>36.42</v>
      </c>
      <c r="L508" s="273">
        <v>149.76</v>
      </c>
      <c r="M508" s="273">
        <v>149.76</v>
      </c>
      <c r="N508" s="573">
        <v>0.94640000000000002</v>
      </c>
      <c r="O508" s="273">
        <v>15110</v>
      </c>
      <c r="P508" s="273">
        <f t="shared" si="92"/>
        <v>0</v>
      </c>
      <c r="Q508" s="271">
        <v>14.33</v>
      </c>
      <c r="R508" s="273">
        <v>154.08000000000001</v>
      </c>
      <c r="S508" s="273">
        <v>154.08000000000001</v>
      </c>
      <c r="T508" s="573">
        <v>0.93120000000000003</v>
      </c>
      <c r="U508" s="273">
        <v>19736</v>
      </c>
      <c r="V508" s="273">
        <f t="shared" si="93"/>
        <v>0</v>
      </c>
      <c r="W508" s="271">
        <v>19.100000000000001</v>
      </c>
      <c r="X508" s="273">
        <v>157.6</v>
      </c>
      <c r="Y508" s="273">
        <v>157.6</v>
      </c>
      <c r="Z508" s="573">
        <v>0.93669999999999998</v>
      </c>
      <c r="AA508" s="273">
        <v>32843.199999999997</v>
      </c>
      <c r="AB508" s="273">
        <f t="shared" si="94"/>
        <v>0</v>
      </c>
      <c r="AC508" s="271">
        <v>29.9</v>
      </c>
      <c r="AD508" s="273">
        <v>172.96</v>
      </c>
      <c r="AE508" s="273">
        <v>172.96</v>
      </c>
      <c r="AF508" s="573">
        <v>0.92879999999999996</v>
      </c>
      <c r="AG508" s="273">
        <v>40650</v>
      </c>
      <c r="AH508" s="273">
        <f t="shared" si="95"/>
        <v>0</v>
      </c>
      <c r="AI508" s="271">
        <v>34.01</v>
      </c>
      <c r="AJ508" s="273">
        <v>175.52</v>
      </c>
      <c r="AK508" s="273">
        <v>175.52</v>
      </c>
      <c r="AL508" s="573">
        <v>0.89659999999999995</v>
      </c>
      <c r="AM508" s="273">
        <v>27594</v>
      </c>
      <c r="AN508" s="273">
        <f t="shared" si="96"/>
        <v>0</v>
      </c>
      <c r="AO508" s="271">
        <v>24.35</v>
      </c>
      <c r="AP508" s="273">
        <v>176.8</v>
      </c>
      <c r="AQ508" s="273">
        <v>176.8</v>
      </c>
      <c r="AR508" s="573">
        <v>0.89859999999999995</v>
      </c>
      <c r="AS508" s="273">
        <v>27636</v>
      </c>
      <c r="AT508" s="273">
        <f t="shared" si="97"/>
        <v>0</v>
      </c>
      <c r="AU508" s="271">
        <v>23.38</v>
      </c>
      <c r="AV508" s="273">
        <v>164</v>
      </c>
      <c r="AW508" s="273">
        <v>164</v>
      </c>
      <c r="AX508" s="573">
        <v>0.87339999999999995</v>
      </c>
      <c r="AY508" s="273">
        <v>28588</v>
      </c>
      <c r="AZ508" s="273">
        <f t="shared" si="98"/>
        <v>0</v>
      </c>
      <c r="BA508" s="271">
        <v>27.72</v>
      </c>
      <c r="BB508" s="273">
        <v>180.96</v>
      </c>
      <c r="BC508" s="273">
        <v>180.96</v>
      </c>
      <c r="BD508" s="573">
        <v>0.86029999999999995</v>
      </c>
      <c r="BE508" s="273">
        <v>19870</v>
      </c>
      <c r="BF508" s="273">
        <f t="shared" si="99"/>
        <v>0</v>
      </c>
      <c r="BG508" s="271">
        <v>17.149999999999999</v>
      </c>
      <c r="BH508" s="273">
        <v>182.88</v>
      </c>
      <c r="BI508" s="273">
        <v>182.88</v>
      </c>
      <c r="BJ508" s="573">
        <v>0.85470000000000002</v>
      </c>
      <c r="BK508" s="273">
        <v>23332</v>
      </c>
      <c r="BL508" s="273">
        <f t="shared" si="100"/>
        <v>0</v>
      </c>
      <c r="BM508" s="271">
        <v>20.059999999999999</v>
      </c>
      <c r="BN508" s="273">
        <v>180.16</v>
      </c>
      <c r="BO508" s="273">
        <v>180.16</v>
      </c>
      <c r="BP508" s="573">
        <v>0.90200000000000002</v>
      </c>
      <c r="BQ508" s="273">
        <v>38576</v>
      </c>
      <c r="BR508" s="273">
        <f t="shared" si="101"/>
        <v>0</v>
      </c>
      <c r="BS508" s="271">
        <v>35.32</v>
      </c>
      <c r="BT508" s="273">
        <v>174.08</v>
      </c>
      <c r="BU508" s="273">
        <v>174.08</v>
      </c>
      <c r="BV508" s="573">
        <v>0.93630000000000002</v>
      </c>
      <c r="BW508" s="273">
        <v>45268</v>
      </c>
      <c r="BX508" s="273">
        <f t="shared" si="102"/>
        <v>0</v>
      </c>
      <c r="BY508" s="271">
        <v>37.33</v>
      </c>
      <c r="BZ508" s="273">
        <f t="shared" si="103"/>
        <v>362329.2</v>
      </c>
    </row>
    <row r="509" spans="1:78">
      <c r="A509" s="272">
        <v>504</v>
      </c>
      <c r="B509" s="272" t="s">
        <v>3276</v>
      </c>
      <c r="C509" s="272" t="s">
        <v>3454</v>
      </c>
      <c r="D509" s="272" t="s">
        <v>394</v>
      </c>
      <c r="E509" s="273">
        <v>177.77777777777777</v>
      </c>
      <c r="F509" s="273">
        <v>0</v>
      </c>
      <c r="G509" s="273">
        <v>0</v>
      </c>
      <c r="H509" s="573">
        <v>0</v>
      </c>
      <c r="I509" s="273">
        <v>0</v>
      </c>
      <c r="J509" s="273">
        <f t="shared" si="91"/>
        <v>0</v>
      </c>
      <c r="K509" s="271">
        <v>0</v>
      </c>
      <c r="L509" s="273">
        <v>0</v>
      </c>
      <c r="M509" s="273">
        <v>0</v>
      </c>
      <c r="N509" s="573">
        <v>0</v>
      </c>
      <c r="O509" s="273">
        <v>0</v>
      </c>
      <c r="P509" s="273">
        <f t="shared" si="92"/>
        <v>0</v>
      </c>
      <c r="Q509" s="271">
        <v>0</v>
      </c>
      <c r="R509" s="273">
        <v>160</v>
      </c>
      <c r="S509" s="273">
        <v>160</v>
      </c>
      <c r="T509" s="573">
        <v>0.997</v>
      </c>
      <c r="U509" s="273">
        <v>30800</v>
      </c>
      <c r="V509" s="273">
        <f t="shared" si="93"/>
        <v>0</v>
      </c>
      <c r="W509" s="271">
        <v>25.95</v>
      </c>
      <c r="X509" s="273">
        <v>685</v>
      </c>
      <c r="Y509" s="273">
        <v>685</v>
      </c>
      <c r="Z509" s="573">
        <v>0.98909999999999998</v>
      </c>
      <c r="AA509" s="273">
        <v>33500</v>
      </c>
      <c r="AB509" s="273">
        <f t="shared" si="94"/>
        <v>0</v>
      </c>
      <c r="AC509" s="271">
        <v>6.65</v>
      </c>
      <c r="AD509" s="273">
        <v>160</v>
      </c>
      <c r="AE509" s="273">
        <v>160</v>
      </c>
      <c r="AF509" s="573">
        <v>0.98</v>
      </c>
      <c r="AG509" s="273">
        <v>34307</v>
      </c>
      <c r="AH509" s="273">
        <f t="shared" si="95"/>
        <v>0</v>
      </c>
      <c r="AI509" s="271">
        <v>29.41</v>
      </c>
      <c r="AJ509" s="273">
        <v>160</v>
      </c>
      <c r="AK509" s="273">
        <v>160</v>
      </c>
      <c r="AL509" s="573">
        <v>0.99670000000000003</v>
      </c>
      <c r="AM509" s="273">
        <v>35200</v>
      </c>
      <c r="AN509" s="273">
        <f t="shared" si="96"/>
        <v>0</v>
      </c>
      <c r="AO509" s="271">
        <v>30.65</v>
      </c>
      <c r="AP509" s="273">
        <v>160</v>
      </c>
      <c r="AQ509" s="273">
        <v>160</v>
      </c>
      <c r="AR509" s="573">
        <v>0.99929999999999997</v>
      </c>
      <c r="AS509" s="273">
        <v>39310</v>
      </c>
      <c r="AT509" s="273">
        <f t="shared" si="97"/>
        <v>0</v>
      </c>
      <c r="AU509" s="271">
        <v>33.04</v>
      </c>
      <c r="AV509" s="273">
        <v>160</v>
      </c>
      <c r="AW509" s="273">
        <v>160</v>
      </c>
      <c r="AX509" s="573">
        <v>0.99690000000000001</v>
      </c>
      <c r="AY509" s="273">
        <v>37800</v>
      </c>
      <c r="AZ509" s="273">
        <f t="shared" si="98"/>
        <v>0</v>
      </c>
      <c r="BA509" s="271">
        <v>32.909999999999997</v>
      </c>
      <c r="BB509" s="273">
        <v>160</v>
      </c>
      <c r="BC509" s="273">
        <v>160</v>
      </c>
      <c r="BD509" s="573">
        <v>0.99950000000000006</v>
      </c>
      <c r="BE509" s="273">
        <v>43600</v>
      </c>
      <c r="BF509" s="273">
        <f t="shared" si="99"/>
        <v>0</v>
      </c>
      <c r="BG509" s="271">
        <v>36.64</v>
      </c>
      <c r="BH509" s="273">
        <v>160</v>
      </c>
      <c r="BI509" s="273">
        <v>160</v>
      </c>
      <c r="BJ509" s="573">
        <v>0.99860000000000004</v>
      </c>
      <c r="BK509" s="273">
        <v>40600</v>
      </c>
      <c r="BL509" s="273">
        <f t="shared" si="100"/>
        <v>0</v>
      </c>
      <c r="BM509" s="271">
        <v>34.15</v>
      </c>
      <c r="BN509" s="273">
        <v>160</v>
      </c>
      <c r="BO509" s="273">
        <v>160</v>
      </c>
      <c r="BP509" s="573">
        <v>0.99990000000000001</v>
      </c>
      <c r="BQ509" s="273">
        <v>37030</v>
      </c>
      <c r="BR509" s="273">
        <f t="shared" si="101"/>
        <v>0</v>
      </c>
      <c r="BS509" s="271">
        <v>34.44</v>
      </c>
      <c r="BT509" s="273">
        <v>0</v>
      </c>
      <c r="BU509" s="273">
        <v>0</v>
      </c>
      <c r="BV509" s="573">
        <v>0</v>
      </c>
      <c r="BW509" s="273">
        <v>0</v>
      </c>
      <c r="BX509" s="273">
        <f t="shared" si="102"/>
        <v>0</v>
      </c>
      <c r="BY509" s="271">
        <v>0</v>
      </c>
      <c r="BZ509" s="273">
        <f t="shared" si="103"/>
        <v>332147</v>
      </c>
    </row>
    <row r="510" spans="1:78">
      <c r="A510" s="272">
        <v>505</v>
      </c>
      <c r="B510" s="272" t="s">
        <v>3276</v>
      </c>
      <c r="C510" s="272" t="s">
        <v>3455</v>
      </c>
      <c r="D510" s="272" t="s">
        <v>394</v>
      </c>
      <c r="E510" s="273">
        <v>177.77777777777777</v>
      </c>
      <c r="F510" s="273">
        <v>0</v>
      </c>
      <c r="G510" s="273">
        <v>0</v>
      </c>
      <c r="H510" s="573">
        <v>0</v>
      </c>
      <c r="I510" s="273">
        <v>0</v>
      </c>
      <c r="J510" s="273">
        <f t="shared" si="91"/>
        <v>0</v>
      </c>
      <c r="K510" s="271">
        <v>0</v>
      </c>
      <c r="L510" s="273">
        <v>0</v>
      </c>
      <c r="M510" s="273">
        <v>0</v>
      </c>
      <c r="N510" s="573">
        <v>0</v>
      </c>
      <c r="O510" s="273">
        <v>0</v>
      </c>
      <c r="P510" s="273">
        <f t="shared" si="92"/>
        <v>0</v>
      </c>
      <c r="Q510" s="271">
        <v>0</v>
      </c>
      <c r="R510" s="273">
        <v>160</v>
      </c>
      <c r="S510" s="273">
        <v>160</v>
      </c>
      <c r="T510" s="573">
        <v>0.99890000000000001</v>
      </c>
      <c r="U510" s="273">
        <v>27600</v>
      </c>
      <c r="V510" s="273">
        <f t="shared" si="93"/>
        <v>0</v>
      </c>
      <c r="W510" s="271">
        <v>23.21</v>
      </c>
      <c r="X510" s="273">
        <v>120</v>
      </c>
      <c r="Y510" s="273">
        <v>142.22200000000001</v>
      </c>
      <c r="Z510" s="573">
        <v>0.99990000000000001</v>
      </c>
      <c r="AA510" s="273">
        <v>27620</v>
      </c>
      <c r="AB510" s="273">
        <f t="shared" si="94"/>
        <v>0</v>
      </c>
      <c r="AC510" s="271">
        <v>30.94</v>
      </c>
      <c r="AD510" s="273">
        <v>120</v>
      </c>
      <c r="AE510" s="273">
        <v>142.22200000000001</v>
      </c>
      <c r="AF510" s="573">
        <v>0.98260000000000003</v>
      </c>
      <c r="AG510" s="273">
        <v>31005</v>
      </c>
      <c r="AH510" s="273">
        <f t="shared" si="95"/>
        <v>0</v>
      </c>
      <c r="AI510" s="271">
        <v>35.340000000000003</v>
      </c>
      <c r="AJ510" s="273">
        <v>120</v>
      </c>
      <c r="AK510" s="273">
        <v>142.22200000000001</v>
      </c>
      <c r="AL510" s="573">
        <v>0.99490000000000001</v>
      </c>
      <c r="AM510" s="273">
        <v>30200</v>
      </c>
      <c r="AN510" s="273">
        <f t="shared" si="96"/>
        <v>0</v>
      </c>
      <c r="AO510" s="271">
        <v>35.130000000000003</v>
      </c>
      <c r="AP510" s="273">
        <v>120</v>
      </c>
      <c r="AQ510" s="273">
        <v>142.22200000000001</v>
      </c>
      <c r="AR510" s="573">
        <v>0.99960000000000004</v>
      </c>
      <c r="AS510" s="273">
        <v>33510</v>
      </c>
      <c r="AT510" s="273">
        <f t="shared" si="97"/>
        <v>0</v>
      </c>
      <c r="AU510" s="271">
        <v>37.549999999999997</v>
      </c>
      <c r="AV510" s="273">
        <v>120</v>
      </c>
      <c r="AW510" s="273">
        <v>142.22200000000001</v>
      </c>
      <c r="AX510" s="573">
        <v>0.99750000000000005</v>
      </c>
      <c r="AY510" s="273">
        <v>33200</v>
      </c>
      <c r="AZ510" s="273">
        <f t="shared" si="98"/>
        <v>0</v>
      </c>
      <c r="BA510" s="271">
        <v>38.520000000000003</v>
      </c>
      <c r="BB510" s="273">
        <v>120</v>
      </c>
      <c r="BC510" s="273">
        <v>142.22200000000001</v>
      </c>
      <c r="BD510" s="573">
        <v>0.99970000000000003</v>
      </c>
      <c r="BE510" s="273">
        <v>35570</v>
      </c>
      <c r="BF510" s="273">
        <f t="shared" si="99"/>
        <v>0</v>
      </c>
      <c r="BG510" s="271">
        <v>39.85</v>
      </c>
      <c r="BH510" s="273">
        <v>120</v>
      </c>
      <c r="BI510" s="273">
        <v>142.22200000000001</v>
      </c>
      <c r="BJ510" s="573">
        <v>0.99970000000000003</v>
      </c>
      <c r="BK510" s="273">
        <v>33000</v>
      </c>
      <c r="BL510" s="273">
        <f t="shared" si="100"/>
        <v>0</v>
      </c>
      <c r="BM510" s="271">
        <v>36.97</v>
      </c>
      <c r="BN510" s="273">
        <v>160</v>
      </c>
      <c r="BO510" s="273">
        <v>160</v>
      </c>
      <c r="BP510" s="573">
        <v>0.99990000000000001</v>
      </c>
      <c r="BQ510" s="273">
        <v>30470</v>
      </c>
      <c r="BR510" s="273">
        <f t="shared" si="101"/>
        <v>0</v>
      </c>
      <c r="BS510" s="271">
        <v>28.34</v>
      </c>
      <c r="BT510" s="273">
        <v>0</v>
      </c>
      <c r="BU510" s="273">
        <v>0</v>
      </c>
      <c r="BV510" s="573">
        <v>0</v>
      </c>
      <c r="BW510" s="273">
        <v>0</v>
      </c>
      <c r="BX510" s="273">
        <f t="shared" si="102"/>
        <v>0</v>
      </c>
      <c r="BY510" s="271">
        <v>0</v>
      </c>
      <c r="BZ510" s="273">
        <f t="shared" si="103"/>
        <v>282175</v>
      </c>
    </row>
    <row r="511" spans="1:78">
      <c r="A511" s="272">
        <v>506</v>
      </c>
      <c r="B511" s="272" t="s">
        <v>3276</v>
      </c>
      <c r="C511" s="272" t="s">
        <v>2380</v>
      </c>
      <c r="D511" s="272" t="s">
        <v>394</v>
      </c>
      <c r="E511" s="273">
        <v>180</v>
      </c>
      <c r="F511" s="273">
        <v>157.12</v>
      </c>
      <c r="G511" s="273">
        <v>157.12</v>
      </c>
      <c r="H511" s="573">
        <v>0.95509999999999995</v>
      </c>
      <c r="I511" s="273">
        <v>45892</v>
      </c>
      <c r="J511" s="273">
        <f t="shared" si="91"/>
        <v>0</v>
      </c>
      <c r="K511" s="271">
        <v>42.47</v>
      </c>
      <c r="L511" s="273">
        <v>149.91999999999999</v>
      </c>
      <c r="M511" s="273">
        <v>149.91999999999999</v>
      </c>
      <c r="N511" s="573">
        <v>0.97870000000000001</v>
      </c>
      <c r="O511" s="273">
        <v>21784</v>
      </c>
      <c r="P511" s="273">
        <f t="shared" si="92"/>
        <v>0</v>
      </c>
      <c r="Q511" s="271">
        <v>19.95</v>
      </c>
      <c r="R511" s="273">
        <v>156.16</v>
      </c>
      <c r="S511" s="273">
        <v>156.16</v>
      </c>
      <c r="T511" s="573">
        <v>0.97940000000000005</v>
      </c>
      <c r="U511" s="273">
        <v>23506</v>
      </c>
      <c r="V511" s="273">
        <f t="shared" si="93"/>
        <v>0</v>
      </c>
      <c r="W511" s="271">
        <v>21.35</v>
      </c>
      <c r="X511" s="273">
        <v>161.28</v>
      </c>
      <c r="Y511" s="273">
        <v>161.28</v>
      </c>
      <c r="Z511" s="573">
        <v>0.96930000000000005</v>
      </c>
      <c r="AA511" s="273">
        <v>41996</v>
      </c>
      <c r="AB511" s="273">
        <f t="shared" si="94"/>
        <v>0</v>
      </c>
      <c r="AC511" s="271">
        <v>36.11</v>
      </c>
      <c r="AD511" s="273">
        <v>158.56</v>
      </c>
      <c r="AE511" s="273">
        <v>158.56</v>
      </c>
      <c r="AF511" s="573">
        <v>0.96519999999999995</v>
      </c>
      <c r="AG511" s="273">
        <v>44042</v>
      </c>
      <c r="AH511" s="273">
        <f t="shared" si="95"/>
        <v>0</v>
      </c>
      <c r="AI511" s="271">
        <v>38.68</v>
      </c>
      <c r="AJ511" s="273">
        <v>153.12</v>
      </c>
      <c r="AK511" s="273">
        <v>153.12</v>
      </c>
      <c r="AL511" s="573">
        <v>0.96020000000000005</v>
      </c>
      <c r="AM511" s="273">
        <v>37102</v>
      </c>
      <c r="AN511" s="273">
        <f t="shared" si="96"/>
        <v>0</v>
      </c>
      <c r="AO511" s="271">
        <v>35.049999999999997</v>
      </c>
      <c r="AP511" s="273">
        <v>164.96</v>
      </c>
      <c r="AQ511" s="273">
        <v>164.96</v>
      </c>
      <c r="AR511" s="573">
        <v>0.94920000000000004</v>
      </c>
      <c r="AS511" s="273">
        <v>38264</v>
      </c>
      <c r="AT511" s="273">
        <f t="shared" si="97"/>
        <v>0</v>
      </c>
      <c r="AU511" s="271">
        <v>32.840000000000003</v>
      </c>
      <c r="AV511" s="273">
        <v>136.47999999999999</v>
      </c>
      <c r="AW511" s="273">
        <v>144</v>
      </c>
      <c r="AX511" s="573">
        <v>0.99980000000000002</v>
      </c>
      <c r="AY511" s="273">
        <v>21706</v>
      </c>
      <c r="AZ511" s="273">
        <f t="shared" si="98"/>
        <v>0</v>
      </c>
      <c r="BA511" s="271">
        <v>22.09</v>
      </c>
      <c r="BB511" s="273">
        <v>147.19999999999999</v>
      </c>
      <c r="BC511" s="273">
        <v>147.19999999999999</v>
      </c>
      <c r="BD511" s="573">
        <v>1</v>
      </c>
      <c r="BE511" s="273">
        <v>41678</v>
      </c>
      <c r="BF511" s="273">
        <f t="shared" si="99"/>
        <v>0</v>
      </c>
      <c r="BG511" s="271">
        <v>38.06</v>
      </c>
      <c r="BH511" s="273">
        <v>144.16</v>
      </c>
      <c r="BI511" s="273">
        <v>144.16</v>
      </c>
      <c r="BJ511" s="573">
        <v>1</v>
      </c>
      <c r="BK511" s="273">
        <v>32506</v>
      </c>
      <c r="BL511" s="273">
        <f t="shared" si="100"/>
        <v>0</v>
      </c>
      <c r="BM511" s="271">
        <v>30.31</v>
      </c>
      <c r="BN511" s="273">
        <v>144.47999999999999</v>
      </c>
      <c r="BO511" s="273">
        <v>144.47999999999999</v>
      </c>
      <c r="BP511" s="573">
        <v>0.99980000000000002</v>
      </c>
      <c r="BQ511" s="273">
        <v>31230</v>
      </c>
      <c r="BR511" s="273">
        <f t="shared" si="101"/>
        <v>0</v>
      </c>
      <c r="BS511" s="271">
        <v>32.17</v>
      </c>
      <c r="BT511" s="273">
        <v>141.12</v>
      </c>
      <c r="BU511" s="273">
        <v>144</v>
      </c>
      <c r="BV511" s="573">
        <v>1</v>
      </c>
      <c r="BW511" s="273">
        <v>40880</v>
      </c>
      <c r="BX511" s="273">
        <f t="shared" si="102"/>
        <v>0</v>
      </c>
      <c r="BY511" s="271">
        <v>38.94</v>
      </c>
      <c r="BZ511" s="273">
        <f t="shared" si="103"/>
        <v>420586</v>
      </c>
    </row>
    <row r="512" spans="1:78">
      <c r="A512" s="272">
        <v>507</v>
      </c>
      <c r="B512" s="272" t="s">
        <v>3276</v>
      </c>
      <c r="C512" s="272" t="s">
        <v>2462</v>
      </c>
      <c r="D512" s="272" t="s">
        <v>394</v>
      </c>
      <c r="E512" s="273">
        <v>180</v>
      </c>
      <c r="F512" s="273">
        <v>107.28</v>
      </c>
      <c r="G512" s="273">
        <v>144</v>
      </c>
      <c r="H512" s="573">
        <v>0.997</v>
      </c>
      <c r="I512" s="273">
        <v>19969</v>
      </c>
      <c r="J512" s="273">
        <f t="shared" si="91"/>
        <v>0</v>
      </c>
      <c r="K512" s="271">
        <v>25.93</v>
      </c>
      <c r="L512" s="273">
        <v>112.88</v>
      </c>
      <c r="M512" s="273">
        <v>144</v>
      </c>
      <c r="N512" s="573">
        <v>0.99680000000000002</v>
      </c>
      <c r="O512" s="273">
        <v>25454</v>
      </c>
      <c r="P512" s="273">
        <f t="shared" si="92"/>
        <v>0</v>
      </c>
      <c r="Q512" s="271">
        <v>30.41</v>
      </c>
      <c r="R512" s="273">
        <v>124.32</v>
      </c>
      <c r="S512" s="273">
        <v>144</v>
      </c>
      <c r="T512" s="573">
        <v>0.99660000000000004</v>
      </c>
      <c r="U512" s="273">
        <v>27383</v>
      </c>
      <c r="V512" s="273">
        <f t="shared" si="93"/>
        <v>0</v>
      </c>
      <c r="W512" s="271">
        <v>30.69</v>
      </c>
      <c r="X512" s="273">
        <v>116</v>
      </c>
      <c r="Y512" s="273">
        <v>144</v>
      </c>
      <c r="Z512" s="573">
        <v>0.99639999999999995</v>
      </c>
      <c r="AA512" s="273">
        <v>25908</v>
      </c>
      <c r="AB512" s="273">
        <f t="shared" si="94"/>
        <v>0</v>
      </c>
      <c r="AC512" s="271">
        <v>30.13</v>
      </c>
      <c r="AD512" s="273">
        <v>124.64</v>
      </c>
      <c r="AE512" s="273">
        <v>144</v>
      </c>
      <c r="AF512" s="573">
        <v>0.98909999999999998</v>
      </c>
      <c r="AG512" s="273">
        <v>34314</v>
      </c>
      <c r="AH512" s="273">
        <f t="shared" si="95"/>
        <v>0</v>
      </c>
      <c r="AI512" s="271">
        <v>37.409999999999997</v>
      </c>
      <c r="AJ512" s="273">
        <v>115.68</v>
      </c>
      <c r="AK512" s="273">
        <v>144</v>
      </c>
      <c r="AL512" s="573">
        <v>0.99229999999999996</v>
      </c>
      <c r="AM512" s="273">
        <v>18616</v>
      </c>
      <c r="AN512" s="273">
        <f t="shared" si="96"/>
        <v>0</v>
      </c>
      <c r="AO512" s="271">
        <v>22.52</v>
      </c>
      <c r="AP512" s="273">
        <v>139.36000000000001</v>
      </c>
      <c r="AQ512" s="273">
        <v>144</v>
      </c>
      <c r="AR512" s="573">
        <v>0.98470000000000002</v>
      </c>
      <c r="AS512" s="273">
        <v>28335</v>
      </c>
      <c r="AT512" s="273">
        <f t="shared" si="97"/>
        <v>0</v>
      </c>
      <c r="AU512" s="271">
        <v>27.75</v>
      </c>
      <c r="AV512" s="273">
        <v>165.2</v>
      </c>
      <c r="AW512" s="273">
        <v>165.2</v>
      </c>
      <c r="AX512" s="573">
        <v>0.95850000000000002</v>
      </c>
      <c r="AY512" s="273">
        <v>29344</v>
      </c>
      <c r="AZ512" s="273">
        <f t="shared" si="98"/>
        <v>0</v>
      </c>
      <c r="BA512" s="271">
        <v>25.74</v>
      </c>
      <c r="BB512" s="273">
        <v>170.88</v>
      </c>
      <c r="BC512" s="273">
        <v>170.88</v>
      </c>
      <c r="BD512" s="573">
        <v>0.95979999999999999</v>
      </c>
      <c r="BE512" s="273">
        <v>25260</v>
      </c>
      <c r="BF512" s="273">
        <f t="shared" si="99"/>
        <v>0</v>
      </c>
      <c r="BG512" s="271">
        <v>20.7</v>
      </c>
      <c r="BH512" s="273">
        <v>158.16</v>
      </c>
      <c r="BI512" s="273">
        <v>158.16</v>
      </c>
      <c r="BJ512" s="573">
        <v>0.85680000000000001</v>
      </c>
      <c r="BK512" s="273">
        <v>22330</v>
      </c>
      <c r="BL512" s="273">
        <f t="shared" si="100"/>
        <v>0</v>
      </c>
      <c r="BM512" s="271">
        <v>22.15</v>
      </c>
      <c r="BN512" s="273">
        <v>158.63999999999999</v>
      </c>
      <c r="BO512" s="273">
        <v>158.63999999999999</v>
      </c>
      <c r="BP512" s="573">
        <v>0.93630000000000002</v>
      </c>
      <c r="BQ512" s="273">
        <v>21977</v>
      </c>
      <c r="BR512" s="273">
        <f t="shared" si="101"/>
        <v>0</v>
      </c>
      <c r="BS512" s="271">
        <v>22.02</v>
      </c>
      <c r="BT512" s="273">
        <v>158.08000000000001</v>
      </c>
      <c r="BU512" s="273">
        <v>158.08000000000001</v>
      </c>
      <c r="BV512" s="573">
        <v>0.99539999999999995</v>
      </c>
      <c r="BW512" s="273">
        <v>20634</v>
      </c>
      <c r="BX512" s="273">
        <f t="shared" si="102"/>
        <v>0</v>
      </c>
      <c r="BY512" s="271">
        <v>17.62</v>
      </c>
      <c r="BZ512" s="273">
        <f t="shared" si="103"/>
        <v>299524</v>
      </c>
    </row>
    <row r="513" spans="1:78">
      <c r="A513" s="272">
        <v>508</v>
      </c>
      <c r="B513" s="272" t="s">
        <v>3276</v>
      </c>
      <c r="C513" s="272" t="s">
        <v>2333</v>
      </c>
      <c r="D513" s="272" t="s">
        <v>394</v>
      </c>
      <c r="E513" s="273">
        <v>186</v>
      </c>
      <c r="F513" s="273">
        <v>217.12</v>
      </c>
      <c r="G513" s="273">
        <v>217.12</v>
      </c>
      <c r="H513" s="573">
        <v>0.99039999999999995</v>
      </c>
      <c r="I513" s="273">
        <v>57838</v>
      </c>
      <c r="J513" s="273">
        <f t="shared" si="91"/>
        <v>0</v>
      </c>
      <c r="K513" s="271">
        <v>37.36</v>
      </c>
      <c r="L513" s="273">
        <v>195.04</v>
      </c>
      <c r="M513" s="273">
        <v>195.04</v>
      </c>
      <c r="N513" s="573">
        <v>0.99950000000000006</v>
      </c>
      <c r="O513" s="273">
        <v>16212</v>
      </c>
      <c r="P513" s="273">
        <f t="shared" si="92"/>
        <v>0</v>
      </c>
      <c r="Q513" s="271">
        <v>11.18</v>
      </c>
      <c r="R513" s="273">
        <v>176.96</v>
      </c>
      <c r="S513" s="273">
        <v>176.96</v>
      </c>
      <c r="T513" s="573">
        <v>0.99970000000000003</v>
      </c>
      <c r="U513" s="273">
        <v>28976</v>
      </c>
      <c r="V513" s="273">
        <f t="shared" si="93"/>
        <v>0</v>
      </c>
      <c r="W513" s="271">
        <v>22.75</v>
      </c>
      <c r="X513" s="273">
        <v>185.6</v>
      </c>
      <c r="Y513" s="273">
        <v>185.6</v>
      </c>
      <c r="Z513" s="573">
        <v>0.99880000000000002</v>
      </c>
      <c r="AA513" s="273">
        <v>37078</v>
      </c>
      <c r="AB513" s="273">
        <f t="shared" si="94"/>
        <v>0</v>
      </c>
      <c r="AC513" s="271">
        <v>26.88</v>
      </c>
      <c r="AD513" s="273">
        <v>156.63999999999999</v>
      </c>
      <c r="AE513" s="273">
        <v>156.63999999999999</v>
      </c>
      <c r="AF513" s="573">
        <v>0.999</v>
      </c>
      <c r="AG513" s="273">
        <v>29736</v>
      </c>
      <c r="AH513" s="273">
        <f t="shared" si="95"/>
        <v>0</v>
      </c>
      <c r="AI513" s="271">
        <v>25.54</v>
      </c>
      <c r="AJ513" s="273">
        <v>215.52</v>
      </c>
      <c r="AK513" s="273">
        <v>215.52</v>
      </c>
      <c r="AL513" s="573">
        <v>0.99870000000000003</v>
      </c>
      <c r="AM513" s="273">
        <v>63856</v>
      </c>
      <c r="AN513" s="273">
        <f t="shared" si="96"/>
        <v>0</v>
      </c>
      <c r="AO513" s="271">
        <v>41.2</v>
      </c>
      <c r="AP513" s="273">
        <v>183.68</v>
      </c>
      <c r="AQ513" s="273">
        <v>183.68</v>
      </c>
      <c r="AR513" s="573">
        <v>0.99919999999999998</v>
      </c>
      <c r="AS513" s="273">
        <v>35898</v>
      </c>
      <c r="AT513" s="273">
        <f t="shared" si="97"/>
        <v>0</v>
      </c>
      <c r="AU513" s="271">
        <v>26.29</v>
      </c>
      <c r="AV513" s="273">
        <v>235.36</v>
      </c>
      <c r="AW513" s="273">
        <v>235.36</v>
      </c>
      <c r="AX513" s="573">
        <v>0.97060000000000002</v>
      </c>
      <c r="AY513" s="273">
        <v>56166</v>
      </c>
      <c r="AZ513" s="273">
        <f t="shared" si="98"/>
        <v>0</v>
      </c>
      <c r="BA513" s="271">
        <v>34.15</v>
      </c>
      <c r="BB513" s="273">
        <v>199.84</v>
      </c>
      <c r="BC513" s="273">
        <v>199.84</v>
      </c>
      <c r="BD513" s="573">
        <v>0.95240000000000002</v>
      </c>
      <c r="BE513" s="273">
        <v>37212</v>
      </c>
      <c r="BF513" s="273">
        <f t="shared" si="99"/>
        <v>0</v>
      </c>
      <c r="BG513" s="271">
        <v>26.28</v>
      </c>
      <c r="BH513" s="273">
        <v>204.96</v>
      </c>
      <c r="BI513" s="273">
        <v>204.96</v>
      </c>
      <c r="BJ513" s="573">
        <v>0.99150000000000005</v>
      </c>
      <c r="BK513" s="273">
        <v>59474</v>
      </c>
      <c r="BL513" s="273">
        <f t="shared" si="100"/>
        <v>0</v>
      </c>
      <c r="BM513" s="271">
        <v>39.33</v>
      </c>
      <c r="BN513" s="273">
        <v>197.12</v>
      </c>
      <c r="BO513" s="273">
        <v>197.12</v>
      </c>
      <c r="BP513" s="573">
        <v>0.98829999999999996</v>
      </c>
      <c r="BQ513" s="273">
        <v>58416</v>
      </c>
      <c r="BR513" s="273">
        <f t="shared" si="101"/>
        <v>0</v>
      </c>
      <c r="BS513" s="271">
        <v>44.62</v>
      </c>
      <c r="BT513" s="273">
        <v>170.56</v>
      </c>
      <c r="BU513" s="273">
        <v>170.56</v>
      </c>
      <c r="BV513" s="573">
        <v>0.99209999999999998</v>
      </c>
      <c r="BW513" s="273">
        <v>28406</v>
      </c>
      <c r="BX513" s="273">
        <f t="shared" si="102"/>
        <v>0</v>
      </c>
      <c r="BY513" s="271">
        <v>22.56</v>
      </c>
      <c r="BZ513" s="273">
        <f t="shared" si="103"/>
        <v>509268</v>
      </c>
    </row>
    <row r="514" spans="1:78">
      <c r="A514" s="272">
        <v>509</v>
      </c>
      <c r="B514" s="272" t="s">
        <v>3276</v>
      </c>
      <c r="C514" s="272" t="s">
        <v>4228</v>
      </c>
      <c r="D514" s="272" t="s">
        <v>391</v>
      </c>
      <c r="E514" s="273">
        <v>188.88</v>
      </c>
      <c r="F514" s="273">
        <v>8.48</v>
      </c>
      <c r="G514" s="273">
        <v>151.10400000000001</v>
      </c>
      <c r="H514" s="573">
        <v>0.71509999999999996</v>
      </c>
      <c r="I514" s="273">
        <v>944</v>
      </c>
      <c r="J514" s="273">
        <f t="shared" si="91"/>
        <v>0</v>
      </c>
      <c r="K514" s="271">
        <v>21.62</v>
      </c>
      <c r="L514" s="273">
        <v>8.9600000000000009</v>
      </c>
      <c r="M514" s="273">
        <v>151.10400000000001</v>
      </c>
      <c r="N514" s="573">
        <v>0.66590000000000005</v>
      </c>
      <c r="O514" s="273">
        <v>630</v>
      </c>
      <c r="P514" s="273">
        <f t="shared" si="92"/>
        <v>0</v>
      </c>
      <c r="Q514" s="271">
        <v>14.19</v>
      </c>
      <c r="R514" s="273">
        <v>6.88</v>
      </c>
      <c r="S514" s="273">
        <v>151.10400000000001</v>
      </c>
      <c r="T514" s="573">
        <v>0.70530000000000004</v>
      </c>
      <c r="U514" s="273">
        <v>498</v>
      </c>
      <c r="V514" s="273">
        <f t="shared" si="93"/>
        <v>0</v>
      </c>
      <c r="W514" s="271">
        <v>14.25</v>
      </c>
      <c r="X514" s="273">
        <v>3.84</v>
      </c>
      <c r="Y514" s="273">
        <v>151.10400000000001</v>
      </c>
      <c r="Z514" s="573">
        <v>0.57140000000000002</v>
      </c>
      <c r="AA514" s="273">
        <v>528</v>
      </c>
      <c r="AB514" s="273">
        <f t="shared" si="94"/>
        <v>0</v>
      </c>
      <c r="AC514" s="271">
        <v>32.340000000000003</v>
      </c>
      <c r="AD514" s="273">
        <v>8.16</v>
      </c>
      <c r="AE514" s="273">
        <v>151.10400000000001</v>
      </c>
      <c r="AF514" s="573">
        <v>0.61429999999999996</v>
      </c>
      <c r="AG514" s="273">
        <v>666</v>
      </c>
      <c r="AH514" s="273">
        <f t="shared" si="95"/>
        <v>0</v>
      </c>
      <c r="AI514" s="271">
        <v>17.86</v>
      </c>
      <c r="AJ514" s="273">
        <v>7.36</v>
      </c>
      <c r="AK514" s="273">
        <v>151.10400000000001</v>
      </c>
      <c r="AL514" s="573">
        <v>0.62260000000000004</v>
      </c>
      <c r="AM514" s="273">
        <v>812</v>
      </c>
      <c r="AN514" s="273">
        <f t="shared" si="96"/>
        <v>0</v>
      </c>
      <c r="AO514" s="271">
        <v>24.61</v>
      </c>
      <c r="AP514" s="273">
        <v>8.32</v>
      </c>
      <c r="AQ514" s="273">
        <v>151.10400000000001</v>
      </c>
      <c r="AR514" s="573">
        <v>0.82</v>
      </c>
      <c r="AS514" s="273">
        <v>1258</v>
      </c>
      <c r="AT514" s="273">
        <f t="shared" si="97"/>
        <v>0</v>
      </c>
      <c r="AU514" s="271">
        <v>24.78</v>
      </c>
      <c r="AV514" s="273">
        <v>9.1199999999999992</v>
      </c>
      <c r="AW514" s="273">
        <v>151.10400000000001</v>
      </c>
      <c r="AX514" s="573">
        <v>0.5736</v>
      </c>
      <c r="AY514" s="273">
        <v>958</v>
      </c>
      <c r="AZ514" s="273">
        <f t="shared" si="98"/>
        <v>0</v>
      </c>
      <c r="BA514" s="271">
        <v>25.43</v>
      </c>
      <c r="BB514" s="273">
        <v>11.04</v>
      </c>
      <c r="BC514" s="273">
        <v>151.10400000000001</v>
      </c>
      <c r="BD514" s="573">
        <v>0.62319999999999998</v>
      </c>
      <c r="BE514" s="273">
        <v>1386</v>
      </c>
      <c r="BF514" s="273">
        <f t="shared" si="99"/>
        <v>0</v>
      </c>
      <c r="BG514" s="271">
        <v>27.08</v>
      </c>
      <c r="BH514" s="273">
        <v>61.76</v>
      </c>
      <c r="BI514" s="273">
        <v>151.10400000000001</v>
      </c>
      <c r="BJ514" s="573">
        <v>0.69179999999999997</v>
      </c>
      <c r="BK514" s="273">
        <v>2784</v>
      </c>
      <c r="BL514" s="273">
        <f t="shared" si="100"/>
        <v>0</v>
      </c>
      <c r="BM514" s="271">
        <v>8.76</v>
      </c>
      <c r="BN514" s="273">
        <v>78.400000000000006</v>
      </c>
      <c r="BO514" s="273">
        <v>151.10400000000001</v>
      </c>
      <c r="BP514" s="573">
        <v>0.74570000000000003</v>
      </c>
      <c r="BQ514" s="273">
        <v>3784</v>
      </c>
      <c r="BR514" s="273">
        <f t="shared" si="101"/>
        <v>0</v>
      </c>
      <c r="BS514" s="271">
        <v>9.6300000000000008</v>
      </c>
      <c r="BT514" s="273">
        <v>163.04</v>
      </c>
      <c r="BU514" s="273">
        <v>163.04</v>
      </c>
      <c r="BV514" s="573">
        <v>0.69699999999999995</v>
      </c>
      <c r="BW514" s="273">
        <v>2172</v>
      </c>
      <c r="BX514" s="273">
        <f t="shared" si="102"/>
        <v>0</v>
      </c>
      <c r="BY514" s="271">
        <v>2.57</v>
      </c>
      <c r="BZ514" s="273">
        <f t="shared" si="103"/>
        <v>16420</v>
      </c>
    </row>
    <row r="515" spans="1:78">
      <c r="A515" s="272">
        <v>510</v>
      </c>
      <c r="B515" s="272" t="s">
        <v>3276</v>
      </c>
      <c r="C515" s="272" t="s">
        <v>2494</v>
      </c>
      <c r="D515" s="272" t="s">
        <v>391</v>
      </c>
      <c r="E515" s="273">
        <v>190</v>
      </c>
      <c r="F515" s="273">
        <v>29.76</v>
      </c>
      <c r="G515" s="273">
        <v>152</v>
      </c>
      <c r="H515" s="573">
        <v>0.95269999999999999</v>
      </c>
      <c r="I515" s="273">
        <v>5565</v>
      </c>
      <c r="J515" s="273">
        <f t="shared" si="91"/>
        <v>0</v>
      </c>
      <c r="K515" s="271">
        <v>27.26</v>
      </c>
      <c r="L515" s="273">
        <v>34.72</v>
      </c>
      <c r="M515" s="273">
        <v>152</v>
      </c>
      <c r="N515" s="573">
        <v>0.96930000000000005</v>
      </c>
      <c r="O515" s="273">
        <v>6967</v>
      </c>
      <c r="P515" s="273">
        <f t="shared" si="92"/>
        <v>0</v>
      </c>
      <c r="Q515" s="271">
        <v>27.82</v>
      </c>
      <c r="R515" s="273">
        <v>29.2</v>
      </c>
      <c r="S515" s="273">
        <v>152</v>
      </c>
      <c r="T515" s="573">
        <v>0.97050000000000003</v>
      </c>
      <c r="U515" s="273">
        <v>6583</v>
      </c>
      <c r="V515" s="273">
        <f t="shared" si="93"/>
        <v>0</v>
      </c>
      <c r="W515" s="271">
        <v>32.26</v>
      </c>
      <c r="X515" s="273">
        <v>28.32</v>
      </c>
      <c r="Y515" s="273">
        <v>152</v>
      </c>
      <c r="Z515" s="573">
        <v>0.96389999999999998</v>
      </c>
      <c r="AA515" s="273">
        <v>5822</v>
      </c>
      <c r="AB515" s="273">
        <f t="shared" si="94"/>
        <v>0</v>
      </c>
      <c r="AC515" s="271">
        <v>28.67</v>
      </c>
      <c r="AD515" s="273">
        <v>25.44</v>
      </c>
      <c r="AE515" s="273">
        <v>152</v>
      </c>
      <c r="AF515" s="573">
        <v>0.96150000000000002</v>
      </c>
      <c r="AG515" s="273">
        <v>5571</v>
      </c>
      <c r="AH515" s="273">
        <f t="shared" si="95"/>
        <v>0</v>
      </c>
      <c r="AI515" s="271">
        <v>30.61</v>
      </c>
      <c r="AJ515" s="273">
        <v>25.12</v>
      </c>
      <c r="AK515" s="273">
        <v>152</v>
      </c>
      <c r="AL515" s="573">
        <v>0.98519999999999996</v>
      </c>
      <c r="AM515" s="273">
        <v>6150.9</v>
      </c>
      <c r="AN515" s="273">
        <f t="shared" si="96"/>
        <v>0</v>
      </c>
      <c r="AO515" s="271">
        <v>34.520000000000003</v>
      </c>
      <c r="AP515" s="273">
        <v>22.96</v>
      </c>
      <c r="AQ515" s="273">
        <v>152</v>
      </c>
      <c r="AR515" s="573">
        <v>0.97640000000000005</v>
      </c>
      <c r="AS515" s="273">
        <v>5895</v>
      </c>
      <c r="AT515" s="273">
        <f t="shared" si="97"/>
        <v>0</v>
      </c>
      <c r="AU515" s="271">
        <v>35.340000000000003</v>
      </c>
      <c r="AV515" s="273">
        <v>28</v>
      </c>
      <c r="AW515" s="273">
        <v>152</v>
      </c>
      <c r="AX515" s="573">
        <v>0.8992</v>
      </c>
      <c r="AY515" s="273">
        <v>4696</v>
      </c>
      <c r="AZ515" s="273">
        <f t="shared" si="98"/>
        <v>0</v>
      </c>
      <c r="BA515" s="271">
        <v>25.9</v>
      </c>
      <c r="BB515" s="273">
        <v>22.4</v>
      </c>
      <c r="BC515" s="273">
        <v>152</v>
      </c>
      <c r="BD515" s="573">
        <v>0.87250000000000005</v>
      </c>
      <c r="BE515" s="273">
        <v>4537</v>
      </c>
      <c r="BF515" s="273">
        <f t="shared" si="99"/>
        <v>0</v>
      </c>
      <c r="BG515" s="271">
        <v>31.2</v>
      </c>
      <c r="BH515" s="273">
        <v>22.56</v>
      </c>
      <c r="BI515" s="273">
        <v>152</v>
      </c>
      <c r="BJ515" s="573">
        <v>0.91600000000000004</v>
      </c>
      <c r="BK515" s="273">
        <v>4778</v>
      </c>
      <c r="BL515" s="273">
        <f t="shared" si="100"/>
        <v>0</v>
      </c>
      <c r="BM515" s="271">
        <v>31.08</v>
      </c>
      <c r="BN515" s="273">
        <v>21.84</v>
      </c>
      <c r="BO515" s="273">
        <v>152</v>
      </c>
      <c r="BP515" s="573">
        <v>0.9536</v>
      </c>
      <c r="BQ515" s="273">
        <v>4736</v>
      </c>
      <c r="BR515" s="273">
        <f t="shared" si="101"/>
        <v>0</v>
      </c>
      <c r="BS515" s="271">
        <v>33.840000000000003</v>
      </c>
      <c r="BT515" s="273">
        <v>32.159999999999997</v>
      </c>
      <c r="BU515" s="273">
        <v>152</v>
      </c>
      <c r="BV515" s="573">
        <v>0.97629999999999995</v>
      </c>
      <c r="BW515" s="273">
        <v>6017</v>
      </c>
      <c r="BX515" s="273">
        <f t="shared" si="102"/>
        <v>0</v>
      </c>
      <c r="BY515" s="271">
        <v>25.76</v>
      </c>
      <c r="BZ515" s="273">
        <f t="shared" si="103"/>
        <v>67317.899999999994</v>
      </c>
    </row>
    <row r="516" spans="1:78">
      <c r="A516" s="272">
        <v>511</v>
      </c>
      <c r="B516" s="272" t="s">
        <v>3276</v>
      </c>
      <c r="C516" s="272" t="s">
        <v>2331</v>
      </c>
      <c r="D516" s="272" t="s">
        <v>394</v>
      </c>
      <c r="E516" s="273">
        <v>198</v>
      </c>
      <c r="F516" s="273">
        <v>222.08</v>
      </c>
      <c r="G516" s="273">
        <v>222.08</v>
      </c>
      <c r="H516" s="573">
        <v>0.99319999999999997</v>
      </c>
      <c r="I516" s="273">
        <v>66474</v>
      </c>
      <c r="J516" s="273">
        <f t="shared" si="91"/>
        <v>0</v>
      </c>
      <c r="K516" s="271">
        <v>41.85</v>
      </c>
      <c r="L516" s="273">
        <v>193.12</v>
      </c>
      <c r="M516" s="273">
        <v>193.12</v>
      </c>
      <c r="N516" s="573">
        <v>0.998</v>
      </c>
      <c r="O516" s="273">
        <v>19774</v>
      </c>
      <c r="P516" s="273">
        <f t="shared" si="92"/>
        <v>0</v>
      </c>
      <c r="Q516" s="271">
        <v>13.79</v>
      </c>
      <c r="R516" s="273">
        <v>184.32</v>
      </c>
      <c r="S516" s="273">
        <v>184.32</v>
      </c>
      <c r="T516" s="573">
        <v>0.99729999999999996</v>
      </c>
      <c r="U516" s="273">
        <v>34360</v>
      </c>
      <c r="V516" s="273">
        <f t="shared" si="93"/>
        <v>0</v>
      </c>
      <c r="W516" s="271">
        <v>25.96</v>
      </c>
      <c r="X516" s="273">
        <v>184.16</v>
      </c>
      <c r="Y516" s="273">
        <v>184.16</v>
      </c>
      <c r="Z516" s="573">
        <v>0.99819999999999998</v>
      </c>
      <c r="AA516" s="273">
        <v>33424</v>
      </c>
      <c r="AB516" s="273">
        <f t="shared" si="94"/>
        <v>0</v>
      </c>
      <c r="AC516" s="271">
        <v>24.44</v>
      </c>
      <c r="AD516" s="273">
        <v>208</v>
      </c>
      <c r="AE516" s="273">
        <v>208</v>
      </c>
      <c r="AF516" s="573">
        <v>0.99729999999999996</v>
      </c>
      <c r="AG516" s="273">
        <v>35050</v>
      </c>
      <c r="AH516" s="273">
        <f t="shared" si="95"/>
        <v>0</v>
      </c>
      <c r="AI516" s="271">
        <v>22.71</v>
      </c>
      <c r="AJ516" s="273">
        <v>226.24</v>
      </c>
      <c r="AK516" s="273">
        <v>226.24</v>
      </c>
      <c r="AL516" s="573">
        <v>0.98360000000000003</v>
      </c>
      <c r="AM516" s="273">
        <v>65726</v>
      </c>
      <c r="AN516" s="273">
        <f t="shared" si="96"/>
        <v>0</v>
      </c>
      <c r="AO516" s="271">
        <v>41.02</v>
      </c>
      <c r="AP516" s="273">
        <v>191.36</v>
      </c>
      <c r="AQ516" s="273">
        <v>191.36</v>
      </c>
      <c r="AR516" s="573">
        <v>0.99590000000000001</v>
      </c>
      <c r="AS516" s="273">
        <v>33336</v>
      </c>
      <c r="AT516" s="273">
        <f t="shared" si="97"/>
        <v>0</v>
      </c>
      <c r="AU516" s="271">
        <v>23.51</v>
      </c>
      <c r="AV516" s="273">
        <v>236.8</v>
      </c>
      <c r="AW516" s="273">
        <v>236.8</v>
      </c>
      <c r="AX516" s="573">
        <v>0.96709999999999996</v>
      </c>
      <c r="AY516" s="273">
        <v>51358</v>
      </c>
      <c r="AZ516" s="273">
        <f t="shared" si="98"/>
        <v>0</v>
      </c>
      <c r="BA516" s="271">
        <v>31.15</v>
      </c>
      <c r="BB516" s="273">
        <v>204.16</v>
      </c>
      <c r="BC516" s="273">
        <v>204.16</v>
      </c>
      <c r="BD516" s="573">
        <v>0.9899</v>
      </c>
      <c r="BE516" s="273">
        <v>31595.4</v>
      </c>
      <c r="BF516" s="273">
        <f t="shared" si="99"/>
        <v>0</v>
      </c>
      <c r="BG516" s="271">
        <v>21.01</v>
      </c>
      <c r="BH516" s="273">
        <v>227.2</v>
      </c>
      <c r="BI516" s="273">
        <v>227.2</v>
      </c>
      <c r="BJ516" s="573">
        <v>0.99080000000000001</v>
      </c>
      <c r="BK516" s="273">
        <v>60526</v>
      </c>
      <c r="BL516" s="273">
        <f t="shared" si="100"/>
        <v>0</v>
      </c>
      <c r="BM516" s="271">
        <v>36.14</v>
      </c>
      <c r="BN516" s="273">
        <v>220.64</v>
      </c>
      <c r="BO516" s="273">
        <v>220.64</v>
      </c>
      <c r="BP516" s="573">
        <v>0.99429999999999996</v>
      </c>
      <c r="BQ516" s="273">
        <v>49846</v>
      </c>
      <c r="BR516" s="273">
        <f t="shared" si="101"/>
        <v>0</v>
      </c>
      <c r="BS516" s="271">
        <v>33.81</v>
      </c>
      <c r="BT516" s="273">
        <v>208</v>
      </c>
      <c r="BU516" s="273">
        <v>208</v>
      </c>
      <c r="BV516" s="573">
        <v>0.99760000000000004</v>
      </c>
      <c r="BW516" s="273">
        <v>32024</v>
      </c>
      <c r="BX516" s="273">
        <f t="shared" si="102"/>
        <v>0</v>
      </c>
      <c r="BY516" s="271">
        <v>20.74</v>
      </c>
      <c r="BZ516" s="273">
        <f t="shared" si="103"/>
        <v>513493.4</v>
      </c>
    </row>
    <row r="517" spans="1:78">
      <c r="A517" s="272">
        <v>512</v>
      </c>
      <c r="B517" s="272" t="s">
        <v>3276</v>
      </c>
      <c r="C517" s="272" t="s">
        <v>2372</v>
      </c>
      <c r="D517" s="272" t="s">
        <v>394</v>
      </c>
      <c r="E517" s="273">
        <v>200</v>
      </c>
      <c r="F517" s="273">
        <v>192.64</v>
      </c>
      <c r="G517" s="273">
        <v>192.64</v>
      </c>
      <c r="H517" s="573">
        <v>0.78739999999999999</v>
      </c>
      <c r="I517" s="273">
        <v>41942</v>
      </c>
      <c r="J517" s="273">
        <f t="shared" si="91"/>
        <v>0</v>
      </c>
      <c r="K517" s="271">
        <v>38.4</v>
      </c>
      <c r="L517" s="273">
        <v>176.16</v>
      </c>
      <c r="M517" s="273">
        <v>176.16</v>
      </c>
      <c r="N517" s="573">
        <v>0.82199999999999995</v>
      </c>
      <c r="O517" s="273">
        <v>14084</v>
      </c>
      <c r="P517" s="273">
        <f t="shared" si="92"/>
        <v>0</v>
      </c>
      <c r="Q517" s="271">
        <v>13.07</v>
      </c>
      <c r="R517" s="273">
        <v>181.44</v>
      </c>
      <c r="S517" s="273">
        <v>181.44</v>
      </c>
      <c r="T517" s="573">
        <v>0.85980000000000001</v>
      </c>
      <c r="U517" s="273">
        <v>7668</v>
      </c>
      <c r="V517" s="273">
        <f t="shared" si="93"/>
        <v>0</v>
      </c>
      <c r="W517" s="271">
        <v>6.83</v>
      </c>
      <c r="X517" s="273">
        <v>177.76</v>
      </c>
      <c r="Y517" s="273">
        <v>177.76</v>
      </c>
      <c r="Z517" s="573">
        <v>0.76080000000000003</v>
      </c>
      <c r="AA517" s="273">
        <v>42126</v>
      </c>
      <c r="AB517" s="273">
        <f t="shared" si="94"/>
        <v>0</v>
      </c>
      <c r="AC517" s="271">
        <v>41.86</v>
      </c>
      <c r="AD517" s="273">
        <v>178.88</v>
      </c>
      <c r="AE517" s="273">
        <v>178.88</v>
      </c>
      <c r="AF517" s="573">
        <v>0.76490000000000002</v>
      </c>
      <c r="AG517" s="273">
        <v>47384</v>
      </c>
      <c r="AH517" s="273">
        <f t="shared" si="95"/>
        <v>0</v>
      </c>
      <c r="AI517" s="271">
        <v>46.54</v>
      </c>
      <c r="AJ517" s="273">
        <v>180.48</v>
      </c>
      <c r="AK517" s="273">
        <v>180.48</v>
      </c>
      <c r="AL517" s="573">
        <v>0.80669999999999997</v>
      </c>
      <c r="AM517" s="273">
        <v>24856</v>
      </c>
      <c r="AN517" s="273">
        <f t="shared" si="96"/>
        <v>0</v>
      </c>
      <c r="AO517" s="271">
        <v>23.71</v>
      </c>
      <c r="AP517" s="273">
        <v>172.8</v>
      </c>
      <c r="AQ517" s="273">
        <v>172.8</v>
      </c>
      <c r="AR517" s="573">
        <v>0.94520000000000004</v>
      </c>
      <c r="AS517" s="273">
        <v>24744</v>
      </c>
      <c r="AT517" s="273">
        <f t="shared" si="97"/>
        <v>0</v>
      </c>
      <c r="AU517" s="271">
        <v>20.36</v>
      </c>
      <c r="AV517" s="273">
        <v>137.44</v>
      </c>
      <c r="AW517" s="273">
        <v>160</v>
      </c>
      <c r="AX517" s="573">
        <v>0.98729999999999996</v>
      </c>
      <c r="AY517" s="273">
        <v>27688</v>
      </c>
      <c r="AZ517" s="273">
        <f t="shared" si="98"/>
        <v>0</v>
      </c>
      <c r="BA517" s="271">
        <v>28.34</v>
      </c>
      <c r="BB517" s="273">
        <v>124.48</v>
      </c>
      <c r="BC517" s="273">
        <v>160</v>
      </c>
      <c r="BD517" s="573">
        <v>0.9637</v>
      </c>
      <c r="BE517" s="273">
        <v>18220</v>
      </c>
      <c r="BF517" s="273">
        <f t="shared" si="99"/>
        <v>0</v>
      </c>
      <c r="BG517" s="271">
        <v>20.41</v>
      </c>
      <c r="BH517" s="273">
        <v>178.4</v>
      </c>
      <c r="BI517" s="273">
        <v>178.4</v>
      </c>
      <c r="BJ517" s="573">
        <v>0.76349999999999996</v>
      </c>
      <c r="BK517" s="273">
        <v>34348</v>
      </c>
      <c r="BL517" s="273">
        <f t="shared" si="100"/>
        <v>0</v>
      </c>
      <c r="BM517" s="271">
        <v>33.89</v>
      </c>
      <c r="BN517" s="273">
        <v>183.36</v>
      </c>
      <c r="BO517" s="273">
        <v>183.36</v>
      </c>
      <c r="BP517" s="573">
        <v>0.7611</v>
      </c>
      <c r="BQ517" s="273">
        <v>54770</v>
      </c>
      <c r="BR517" s="273">
        <f t="shared" si="101"/>
        <v>0</v>
      </c>
      <c r="BS517" s="271">
        <v>58.4</v>
      </c>
      <c r="BT517" s="273">
        <v>188</v>
      </c>
      <c r="BU517" s="273">
        <v>188</v>
      </c>
      <c r="BV517" s="573">
        <v>0.75990000000000002</v>
      </c>
      <c r="BW517" s="273">
        <v>28404</v>
      </c>
      <c r="BX517" s="273">
        <f t="shared" si="102"/>
        <v>0</v>
      </c>
      <c r="BY517" s="271">
        <v>26.72</v>
      </c>
      <c r="BZ517" s="273">
        <f t="shared" si="103"/>
        <v>366234</v>
      </c>
    </row>
    <row r="518" spans="1:78">
      <c r="A518" s="272">
        <v>513</v>
      </c>
      <c r="B518" s="272" t="s">
        <v>3276</v>
      </c>
      <c r="C518" s="272" t="s">
        <v>2414</v>
      </c>
      <c r="D518" s="272" t="s">
        <v>391</v>
      </c>
      <c r="E518" s="273">
        <v>200</v>
      </c>
      <c r="F518" s="273">
        <v>207.68</v>
      </c>
      <c r="G518" s="273">
        <v>207.68</v>
      </c>
      <c r="H518" s="573">
        <v>0.80079999999999996</v>
      </c>
      <c r="I518" s="273">
        <v>46660</v>
      </c>
      <c r="J518" s="273">
        <f t="shared" ref="J518:J581" si="104">IF(K518&gt;60,(K518-60)/K518*I518,0)</f>
        <v>0</v>
      </c>
      <c r="K518" s="271">
        <v>38.97</v>
      </c>
      <c r="L518" s="273">
        <v>198.4</v>
      </c>
      <c r="M518" s="273">
        <v>198.4</v>
      </c>
      <c r="N518" s="573">
        <v>0.92759999999999998</v>
      </c>
      <c r="O518" s="273">
        <v>40184</v>
      </c>
      <c r="P518" s="273">
        <f t="shared" ref="P518:P581" si="105">IF(Q518&gt;60,(Q518-60)/Q518*O518,0)</f>
        <v>0</v>
      </c>
      <c r="Q518" s="271">
        <v>29.35</v>
      </c>
      <c r="R518" s="273">
        <v>78.56</v>
      </c>
      <c r="S518" s="273">
        <v>160</v>
      </c>
      <c r="T518" s="573">
        <v>0.9909</v>
      </c>
      <c r="U518" s="273">
        <v>31834</v>
      </c>
      <c r="V518" s="273">
        <f t="shared" ref="V518:V581" si="106">IF(W518&gt;60,(W518-60)/W518*U518,0)</f>
        <v>0</v>
      </c>
      <c r="W518" s="271">
        <v>56.79</v>
      </c>
      <c r="X518" s="273">
        <v>141.28</v>
      </c>
      <c r="Y518" s="273">
        <v>160</v>
      </c>
      <c r="Z518" s="573">
        <v>0.99560000000000004</v>
      </c>
      <c r="AA518" s="273">
        <v>38374</v>
      </c>
      <c r="AB518" s="273">
        <f t="shared" ref="AB518:AB581" si="107">IF(AC518&gt;60,(AC518-60)/AC518*AA518,0)</f>
        <v>0</v>
      </c>
      <c r="AC518" s="271">
        <v>36.67</v>
      </c>
      <c r="AD518" s="273">
        <v>148.80000000000001</v>
      </c>
      <c r="AE518" s="273">
        <v>160</v>
      </c>
      <c r="AF518" s="573">
        <v>0.96779999999999999</v>
      </c>
      <c r="AG518" s="273">
        <v>47606</v>
      </c>
      <c r="AH518" s="273">
        <f t="shared" ref="AH518:AH581" si="108">IF(AI518&gt;60,(AI518-60)/AI518*AG518,0)</f>
        <v>0</v>
      </c>
      <c r="AI518" s="271">
        <v>44.43</v>
      </c>
      <c r="AJ518" s="273">
        <v>148.80000000000001</v>
      </c>
      <c r="AK518" s="273">
        <v>160</v>
      </c>
      <c r="AL518" s="573">
        <v>0.98860000000000003</v>
      </c>
      <c r="AM518" s="273">
        <v>30916</v>
      </c>
      <c r="AN518" s="273">
        <f t="shared" ref="AN518:AN581" si="109">IF(AO518&gt;60,(AO518-60)/AO518*AM518,0)</f>
        <v>0</v>
      </c>
      <c r="AO518" s="271">
        <v>29.19</v>
      </c>
      <c r="AP518" s="273">
        <v>145.91999999999999</v>
      </c>
      <c r="AQ518" s="273">
        <v>160</v>
      </c>
      <c r="AR518" s="573">
        <v>0.99660000000000004</v>
      </c>
      <c r="AS518" s="273">
        <v>27740</v>
      </c>
      <c r="AT518" s="273">
        <f t="shared" ref="AT518:AT581" si="110">IF(AU518&gt;60,(AU518-60)/AU518*AS518,0)</f>
        <v>0</v>
      </c>
      <c r="AU518" s="271">
        <v>25.64</v>
      </c>
      <c r="AV518" s="273">
        <v>199.52</v>
      </c>
      <c r="AW518" s="273">
        <v>199.52</v>
      </c>
      <c r="AX518" s="573">
        <v>0.97340000000000004</v>
      </c>
      <c r="AY518" s="273">
        <v>30818</v>
      </c>
      <c r="AZ518" s="273">
        <f t="shared" ref="AZ518:AZ581" si="111">IF(BA518&gt;60,(BA518-60)/BA518*AY518,0)</f>
        <v>0</v>
      </c>
      <c r="BA518" s="271">
        <v>22.04</v>
      </c>
      <c r="BB518" s="273">
        <v>224.48</v>
      </c>
      <c r="BC518" s="273">
        <v>224.48</v>
      </c>
      <c r="BD518" s="573">
        <v>0.76119999999999999</v>
      </c>
      <c r="BE518" s="273">
        <v>45982</v>
      </c>
      <c r="BF518" s="273">
        <f t="shared" ref="BF518:BF581" si="112">IF(BG518&gt;60,(BG518-60)/BG518*BE518,0)</f>
        <v>0</v>
      </c>
      <c r="BG518" s="271">
        <v>36.159999999999997</v>
      </c>
      <c r="BH518" s="273">
        <v>83.84</v>
      </c>
      <c r="BI518" s="273">
        <v>160</v>
      </c>
      <c r="BJ518" s="573">
        <v>0.84630000000000005</v>
      </c>
      <c r="BK518" s="273">
        <v>5078</v>
      </c>
      <c r="BL518" s="273">
        <f t="shared" ref="BL518:BL581" si="113">IF(BM518&gt;60,(BM518-60)/BM518*BK518,0)</f>
        <v>0</v>
      </c>
      <c r="BM518" s="271">
        <v>9.6199999999999992</v>
      </c>
      <c r="BN518" s="273">
        <v>172</v>
      </c>
      <c r="BO518" s="273">
        <v>172</v>
      </c>
      <c r="BP518" s="573">
        <v>0.99339999999999995</v>
      </c>
      <c r="BQ518" s="273">
        <v>39544</v>
      </c>
      <c r="BR518" s="273">
        <f t="shared" ref="BR518:BR581" si="114">IF(BS518&gt;60,(BS518-60)/BS518*BQ518,0)</f>
        <v>0</v>
      </c>
      <c r="BS518" s="271">
        <v>34.44</v>
      </c>
      <c r="BT518" s="273">
        <v>137.6</v>
      </c>
      <c r="BU518" s="273">
        <v>160</v>
      </c>
      <c r="BV518" s="573">
        <v>0.99719999999999998</v>
      </c>
      <c r="BW518" s="273">
        <v>38010</v>
      </c>
      <c r="BX518" s="273">
        <f t="shared" ref="BX518:BX581" si="115">IF(BY518&gt;60,(BY518-60)/BY518*BW518,0)</f>
        <v>0</v>
      </c>
      <c r="BY518" s="271">
        <v>37.229999999999997</v>
      </c>
      <c r="BZ518" s="273">
        <f t="shared" ref="BZ518:BZ581" si="116">I518+O518+U518+AA518+AG518+AM518+AS518+AY518+BE518+BK518+BQ518+BW518</f>
        <v>422746</v>
      </c>
    </row>
    <row r="519" spans="1:78">
      <c r="A519" s="272">
        <v>514</v>
      </c>
      <c r="B519" s="272" t="s">
        <v>3276</v>
      </c>
      <c r="C519" s="272" t="s">
        <v>2422</v>
      </c>
      <c r="D519" s="272" t="s">
        <v>391</v>
      </c>
      <c r="E519" s="273">
        <v>200</v>
      </c>
      <c r="F519" s="273">
        <v>205.68</v>
      </c>
      <c r="G519" s="273">
        <v>205.68</v>
      </c>
      <c r="H519" s="573">
        <v>0.82120000000000004</v>
      </c>
      <c r="I519" s="273">
        <v>22617</v>
      </c>
      <c r="J519" s="273">
        <f t="shared" si="104"/>
        <v>0</v>
      </c>
      <c r="K519" s="271">
        <v>18.600000000000001</v>
      </c>
      <c r="L519" s="273">
        <v>186.48</v>
      </c>
      <c r="M519" s="273">
        <v>186.48</v>
      </c>
      <c r="N519" s="573">
        <v>0.82840000000000003</v>
      </c>
      <c r="O519" s="273">
        <v>22779</v>
      </c>
      <c r="P519" s="273">
        <f t="shared" si="105"/>
        <v>0</v>
      </c>
      <c r="Q519" s="271">
        <v>19.82</v>
      </c>
      <c r="R519" s="273">
        <v>253.2</v>
      </c>
      <c r="S519" s="273">
        <v>253.2</v>
      </c>
      <c r="T519" s="573">
        <v>0.81769999999999998</v>
      </c>
      <c r="U519" s="273">
        <v>28893</v>
      </c>
      <c r="V519" s="273">
        <f t="shared" si="106"/>
        <v>0</v>
      </c>
      <c r="W519" s="271">
        <v>19.38</v>
      </c>
      <c r="X519" s="273">
        <v>196.32</v>
      </c>
      <c r="Y519" s="273">
        <v>196.32</v>
      </c>
      <c r="Z519" s="573">
        <v>0.77</v>
      </c>
      <c r="AA519" s="273">
        <v>19584</v>
      </c>
      <c r="AB519" s="273">
        <f t="shared" si="107"/>
        <v>0</v>
      </c>
      <c r="AC519" s="271">
        <v>17.41</v>
      </c>
      <c r="AD519" s="273">
        <v>199.44</v>
      </c>
      <c r="AE519" s="273">
        <v>199.44</v>
      </c>
      <c r="AF519" s="573">
        <v>0.76080000000000003</v>
      </c>
      <c r="AG519" s="273">
        <v>19638</v>
      </c>
      <c r="AH519" s="273">
        <f t="shared" si="108"/>
        <v>0</v>
      </c>
      <c r="AI519" s="271">
        <v>17.39</v>
      </c>
      <c r="AJ519" s="273">
        <v>195.84</v>
      </c>
      <c r="AK519" s="273">
        <v>195.84</v>
      </c>
      <c r="AL519" s="573">
        <v>0.75870000000000004</v>
      </c>
      <c r="AM519" s="273">
        <v>19197</v>
      </c>
      <c r="AN519" s="273">
        <f t="shared" si="109"/>
        <v>0</v>
      </c>
      <c r="AO519" s="271">
        <v>17.940000000000001</v>
      </c>
      <c r="AP519" s="273">
        <v>179.28</v>
      </c>
      <c r="AQ519" s="273">
        <v>179.28</v>
      </c>
      <c r="AR519" s="573">
        <v>0.78990000000000005</v>
      </c>
      <c r="AS519" s="273">
        <v>19419</v>
      </c>
      <c r="AT519" s="273">
        <f t="shared" si="110"/>
        <v>0</v>
      </c>
      <c r="AU519" s="271">
        <v>18.43</v>
      </c>
      <c r="AV519" s="273">
        <v>170.4</v>
      </c>
      <c r="AW519" s="273">
        <v>170.4</v>
      </c>
      <c r="AX519" s="573">
        <v>0.74170000000000003</v>
      </c>
      <c r="AY519" s="273">
        <v>13647</v>
      </c>
      <c r="AZ519" s="273">
        <f t="shared" si="111"/>
        <v>0</v>
      </c>
      <c r="BA519" s="271">
        <v>15</v>
      </c>
      <c r="BB519" s="273">
        <v>166.32</v>
      </c>
      <c r="BC519" s="273">
        <v>166.32</v>
      </c>
      <c r="BD519" s="573">
        <v>0.74419999999999997</v>
      </c>
      <c r="BE519" s="273">
        <v>20235</v>
      </c>
      <c r="BF519" s="273">
        <f t="shared" si="112"/>
        <v>0</v>
      </c>
      <c r="BG519" s="271">
        <v>21.97</v>
      </c>
      <c r="BH519" s="273">
        <v>111.12</v>
      </c>
      <c r="BI519" s="273">
        <v>160</v>
      </c>
      <c r="BJ519" s="573">
        <v>0.74039999999999995</v>
      </c>
      <c r="BK519" s="273">
        <v>10041</v>
      </c>
      <c r="BL519" s="273">
        <f t="shared" si="113"/>
        <v>0</v>
      </c>
      <c r="BM519" s="271">
        <v>16.399999999999999</v>
      </c>
      <c r="BN519" s="273">
        <v>155.28</v>
      </c>
      <c r="BO519" s="273">
        <v>160</v>
      </c>
      <c r="BP519" s="573">
        <v>0.79039999999999999</v>
      </c>
      <c r="BQ519" s="273">
        <v>15366</v>
      </c>
      <c r="BR519" s="273">
        <f t="shared" si="114"/>
        <v>0</v>
      </c>
      <c r="BS519" s="271">
        <v>18.63</v>
      </c>
      <c r="BT519" s="273">
        <v>173.04</v>
      </c>
      <c r="BU519" s="273">
        <v>173.04</v>
      </c>
      <c r="BV519" s="573">
        <v>0.8004</v>
      </c>
      <c r="BW519" s="273">
        <v>15501</v>
      </c>
      <c r="BX519" s="273">
        <f t="shared" si="115"/>
        <v>0</v>
      </c>
      <c r="BY519" s="271">
        <v>15.04</v>
      </c>
      <c r="BZ519" s="273">
        <f t="shared" si="116"/>
        <v>226917</v>
      </c>
    </row>
    <row r="520" spans="1:78">
      <c r="A520" s="272">
        <v>515</v>
      </c>
      <c r="B520" s="272" t="s">
        <v>3276</v>
      </c>
      <c r="C520" s="272" t="s">
        <v>3457</v>
      </c>
      <c r="D520" s="272" t="s">
        <v>391</v>
      </c>
      <c r="E520" s="273">
        <v>200</v>
      </c>
      <c r="F520" s="273">
        <v>0</v>
      </c>
      <c r="G520" s="273">
        <v>0</v>
      </c>
      <c r="H520" s="573">
        <v>0</v>
      </c>
      <c r="I520" s="273">
        <v>0</v>
      </c>
      <c r="J520" s="273">
        <f t="shared" si="104"/>
        <v>0</v>
      </c>
      <c r="K520" s="271">
        <v>0</v>
      </c>
      <c r="L520" s="273">
        <v>0</v>
      </c>
      <c r="M520" s="273">
        <v>0</v>
      </c>
      <c r="N520" s="573">
        <v>0</v>
      </c>
      <c r="O520" s="273">
        <v>0</v>
      </c>
      <c r="P520" s="273">
        <f t="shared" si="105"/>
        <v>0</v>
      </c>
      <c r="Q520" s="271">
        <v>0</v>
      </c>
      <c r="R520" s="273">
        <v>0</v>
      </c>
      <c r="S520" s="273">
        <v>0</v>
      </c>
      <c r="T520" s="573">
        <v>0</v>
      </c>
      <c r="U520" s="273">
        <v>0</v>
      </c>
      <c r="V520" s="273">
        <f t="shared" si="106"/>
        <v>0</v>
      </c>
      <c r="W520" s="271">
        <v>0</v>
      </c>
      <c r="X520" s="273">
        <v>0</v>
      </c>
      <c r="Y520" s="273">
        <v>0</v>
      </c>
      <c r="Z520" s="573">
        <v>0</v>
      </c>
      <c r="AA520" s="273">
        <v>0</v>
      </c>
      <c r="AB520" s="273">
        <f t="shared" si="107"/>
        <v>0</v>
      </c>
      <c r="AC520" s="271">
        <v>0</v>
      </c>
      <c r="AD520" s="273">
        <v>0</v>
      </c>
      <c r="AE520" s="273">
        <v>0</v>
      </c>
      <c r="AF520" s="573">
        <v>0</v>
      </c>
      <c r="AG520" s="273">
        <v>0</v>
      </c>
      <c r="AH520" s="273">
        <f t="shared" si="108"/>
        <v>0</v>
      </c>
      <c r="AI520" s="271">
        <v>0</v>
      </c>
      <c r="AJ520" s="273">
        <v>90.88</v>
      </c>
      <c r="AK520" s="273">
        <v>160</v>
      </c>
      <c r="AL520" s="573">
        <v>0.91930000000000001</v>
      </c>
      <c r="AM520" s="273">
        <v>14628</v>
      </c>
      <c r="AN520" s="273">
        <f t="shared" si="109"/>
        <v>0</v>
      </c>
      <c r="AO520" s="271">
        <v>52.11</v>
      </c>
      <c r="AP520" s="273">
        <v>165.28</v>
      </c>
      <c r="AQ520" s="273">
        <v>165.28</v>
      </c>
      <c r="AR520" s="573">
        <v>0.91300000000000003</v>
      </c>
      <c r="AS520" s="273">
        <v>27506</v>
      </c>
      <c r="AT520" s="273">
        <f t="shared" si="110"/>
        <v>0</v>
      </c>
      <c r="AU520" s="271">
        <v>24.5</v>
      </c>
      <c r="AV520" s="273">
        <v>135.52000000000001</v>
      </c>
      <c r="AW520" s="273">
        <v>160</v>
      </c>
      <c r="AX520" s="573">
        <v>0.84550000000000003</v>
      </c>
      <c r="AY520" s="273">
        <v>30024</v>
      </c>
      <c r="AZ520" s="273">
        <f t="shared" si="111"/>
        <v>0</v>
      </c>
      <c r="BA520" s="271">
        <v>36.39</v>
      </c>
      <c r="BB520" s="273">
        <v>122.08</v>
      </c>
      <c r="BC520" s="273">
        <v>160</v>
      </c>
      <c r="BD520" s="573">
        <v>0.80710000000000004</v>
      </c>
      <c r="BE520" s="273">
        <v>27482</v>
      </c>
      <c r="BF520" s="273">
        <f t="shared" si="112"/>
        <v>0</v>
      </c>
      <c r="BG520" s="271">
        <v>37.49</v>
      </c>
      <c r="BH520" s="273">
        <v>118.56</v>
      </c>
      <c r="BI520" s="273">
        <v>160</v>
      </c>
      <c r="BJ520" s="573">
        <v>0.77600000000000002</v>
      </c>
      <c r="BK520" s="273">
        <v>21556</v>
      </c>
      <c r="BL520" s="273">
        <f t="shared" si="113"/>
        <v>0</v>
      </c>
      <c r="BM520" s="271">
        <v>31.49</v>
      </c>
      <c r="BN520" s="273">
        <v>64.48</v>
      </c>
      <c r="BO520" s="273">
        <v>160</v>
      </c>
      <c r="BP520" s="573">
        <v>0.87129999999999996</v>
      </c>
      <c r="BQ520" s="273">
        <v>26372</v>
      </c>
      <c r="BR520" s="273">
        <f t="shared" si="114"/>
        <v>3718.8861846814584</v>
      </c>
      <c r="BS520" s="271">
        <v>69.849999999999994</v>
      </c>
      <c r="BT520" s="273">
        <v>87.2</v>
      </c>
      <c r="BU520" s="273">
        <v>160</v>
      </c>
      <c r="BV520" s="573">
        <v>0.99929999999999997</v>
      </c>
      <c r="BW520" s="273">
        <v>29034</v>
      </c>
      <c r="BX520" s="273">
        <f t="shared" si="115"/>
        <v>0</v>
      </c>
      <c r="BY520" s="271">
        <v>44.78</v>
      </c>
      <c r="BZ520" s="273">
        <f t="shared" si="116"/>
        <v>176602</v>
      </c>
    </row>
    <row r="521" spans="1:78">
      <c r="A521" s="272">
        <v>516</v>
      </c>
      <c r="B521" s="272" t="s">
        <v>3276</v>
      </c>
      <c r="C521" s="272" t="s">
        <v>2476</v>
      </c>
      <c r="D521" s="272" t="s">
        <v>394</v>
      </c>
      <c r="E521" s="273">
        <v>203.76</v>
      </c>
      <c r="F521" s="273">
        <v>159.52000000000001</v>
      </c>
      <c r="G521" s="273">
        <v>159.52000000000001</v>
      </c>
      <c r="H521" s="573">
        <v>0.94430000000000003</v>
      </c>
      <c r="I521" s="273">
        <v>39729</v>
      </c>
      <c r="J521" s="273">
        <f t="shared" si="104"/>
        <v>0</v>
      </c>
      <c r="K521" s="271">
        <v>36.630000000000003</v>
      </c>
      <c r="L521" s="273">
        <v>147.76</v>
      </c>
      <c r="M521" s="273">
        <v>147.76</v>
      </c>
      <c r="N521" s="573">
        <v>0.95599999999999996</v>
      </c>
      <c r="O521" s="273">
        <v>13877</v>
      </c>
      <c r="P521" s="273">
        <f t="shared" si="105"/>
        <v>0</v>
      </c>
      <c r="Q521" s="271">
        <v>13.2</v>
      </c>
      <c r="R521" s="273">
        <v>171.2</v>
      </c>
      <c r="S521" s="273">
        <v>171.2</v>
      </c>
      <c r="T521" s="573">
        <v>0.95479999999999998</v>
      </c>
      <c r="U521" s="273">
        <v>15746</v>
      </c>
      <c r="V521" s="273">
        <f t="shared" si="106"/>
        <v>0</v>
      </c>
      <c r="W521" s="271">
        <v>13.38</v>
      </c>
      <c r="X521" s="273">
        <v>188.96</v>
      </c>
      <c r="Y521" s="273">
        <v>188.96</v>
      </c>
      <c r="Z521" s="573">
        <v>0.89610000000000001</v>
      </c>
      <c r="AA521" s="273">
        <v>33204</v>
      </c>
      <c r="AB521" s="273">
        <f t="shared" si="107"/>
        <v>0</v>
      </c>
      <c r="AC521" s="271">
        <v>26.35</v>
      </c>
      <c r="AD521" s="273">
        <v>203.76</v>
      </c>
      <c r="AE521" s="273">
        <v>203.76</v>
      </c>
      <c r="AF521" s="573">
        <v>0.88580000000000003</v>
      </c>
      <c r="AG521" s="273">
        <v>41238</v>
      </c>
      <c r="AH521" s="273">
        <f t="shared" si="108"/>
        <v>0</v>
      </c>
      <c r="AI521" s="271">
        <v>30.71</v>
      </c>
      <c r="AJ521" s="273">
        <v>194.96</v>
      </c>
      <c r="AK521" s="273">
        <v>194.96</v>
      </c>
      <c r="AL521" s="573">
        <v>0.88029999999999997</v>
      </c>
      <c r="AM521" s="273">
        <v>31331</v>
      </c>
      <c r="AN521" s="273">
        <f t="shared" si="109"/>
        <v>0</v>
      </c>
      <c r="AO521" s="271">
        <v>25.35</v>
      </c>
      <c r="AP521" s="273">
        <v>130</v>
      </c>
      <c r="AQ521" s="273">
        <v>130</v>
      </c>
      <c r="AR521" s="573">
        <v>0.99539999999999995</v>
      </c>
      <c r="AS521" s="273">
        <v>21878</v>
      </c>
      <c r="AT521" s="273">
        <f t="shared" si="110"/>
        <v>0</v>
      </c>
      <c r="AU521" s="271">
        <v>22.72</v>
      </c>
      <c r="AV521" s="273">
        <v>137.12</v>
      </c>
      <c r="AW521" s="273">
        <v>163.00800000000001</v>
      </c>
      <c r="AX521" s="573">
        <v>0.99299999999999999</v>
      </c>
      <c r="AY521" s="273">
        <v>24367</v>
      </c>
      <c r="AZ521" s="273">
        <f t="shared" si="111"/>
        <v>0</v>
      </c>
      <c r="BA521" s="271">
        <v>24.85</v>
      </c>
      <c r="BB521" s="273">
        <v>134.63999999999999</v>
      </c>
      <c r="BC521" s="273">
        <v>163.00800000000001</v>
      </c>
      <c r="BD521" s="573">
        <v>0.99529999999999996</v>
      </c>
      <c r="BE521" s="273">
        <v>17018</v>
      </c>
      <c r="BF521" s="273">
        <f t="shared" si="112"/>
        <v>0</v>
      </c>
      <c r="BG521" s="271">
        <v>17.07</v>
      </c>
      <c r="BH521" s="273">
        <v>192.48</v>
      </c>
      <c r="BI521" s="273">
        <v>192.48</v>
      </c>
      <c r="BJ521" s="573">
        <v>0.99490000000000001</v>
      </c>
      <c r="BK521" s="273">
        <v>15503</v>
      </c>
      <c r="BL521" s="273">
        <f t="shared" si="113"/>
        <v>0</v>
      </c>
      <c r="BM521" s="271">
        <v>10.88</v>
      </c>
      <c r="BN521" s="273">
        <v>168.08</v>
      </c>
      <c r="BO521" s="273">
        <v>168.08</v>
      </c>
      <c r="BP521" s="573">
        <v>0.99770000000000003</v>
      </c>
      <c r="BQ521" s="273">
        <v>19553</v>
      </c>
      <c r="BR521" s="273">
        <f t="shared" si="114"/>
        <v>0</v>
      </c>
      <c r="BS521" s="271">
        <v>17.350000000000001</v>
      </c>
      <c r="BT521" s="273">
        <v>161.36000000000001</v>
      </c>
      <c r="BU521" s="273">
        <v>163.00800000000001</v>
      </c>
      <c r="BV521" s="573">
        <v>0.99790000000000001</v>
      </c>
      <c r="BW521" s="273">
        <v>20446</v>
      </c>
      <c r="BX521" s="273">
        <f t="shared" si="115"/>
        <v>0</v>
      </c>
      <c r="BY521" s="271">
        <v>17.07</v>
      </c>
      <c r="BZ521" s="273">
        <f t="shared" si="116"/>
        <v>293890</v>
      </c>
    </row>
    <row r="522" spans="1:78">
      <c r="A522" s="272">
        <v>517</v>
      </c>
      <c r="B522" s="272" t="s">
        <v>3276</v>
      </c>
      <c r="C522" s="272" t="s">
        <v>2416</v>
      </c>
      <c r="D522" s="272" t="s">
        <v>391</v>
      </c>
      <c r="E522" s="273">
        <v>208</v>
      </c>
      <c r="F522" s="273">
        <v>79.84</v>
      </c>
      <c r="G522" s="273">
        <v>166.4</v>
      </c>
      <c r="H522" s="573">
        <v>0.92559999999999998</v>
      </c>
      <c r="I522" s="273">
        <v>17926</v>
      </c>
      <c r="J522" s="273">
        <f t="shared" si="104"/>
        <v>0</v>
      </c>
      <c r="K522" s="271">
        <v>33.69</v>
      </c>
      <c r="L522" s="273">
        <v>89.92</v>
      </c>
      <c r="M522" s="273">
        <v>166.4</v>
      </c>
      <c r="N522" s="573">
        <v>0.92979999999999996</v>
      </c>
      <c r="O522" s="273">
        <v>21522</v>
      </c>
      <c r="P522" s="273">
        <f t="shared" si="105"/>
        <v>0</v>
      </c>
      <c r="Q522" s="271">
        <v>34.6</v>
      </c>
      <c r="R522" s="273">
        <v>74.239999999999995</v>
      </c>
      <c r="S522" s="273">
        <v>166.4</v>
      </c>
      <c r="T522" s="573">
        <v>0.91059999999999997</v>
      </c>
      <c r="U522" s="273">
        <v>17982</v>
      </c>
      <c r="V522" s="273">
        <f t="shared" si="106"/>
        <v>0</v>
      </c>
      <c r="W522" s="271">
        <v>36.94</v>
      </c>
      <c r="X522" s="273">
        <v>74.56</v>
      </c>
      <c r="Y522" s="273">
        <v>166.4</v>
      </c>
      <c r="Z522" s="573">
        <v>0.90739999999999998</v>
      </c>
      <c r="AA522" s="273">
        <v>13320</v>
      </c>
      <c r="AB522" s="273">
        <f t="shared" si="107"/>
        <v>0</v>
      </c>
      <c r="AC522" s="271">
        <v>26.46</v>
      </c>
      <c r="AD522" s="273">
        <v>71.52</v>
      </c>
      <c r="AE522" s="273">
        <v>166.4</v>
      </c>
      <c r="AF522" s="573">
        <v>0.90600000000000003</v>
      </c>
      <c r="AG522" s="273">
        <v>13798</v>
      </c>
      <c r="AH522" s="273">
        <f t="shared" si="108"/>
        <v>0</v>
      </c>
      <c r="AI522" s="271">
        <v>28.62</v>
      </c>
      <c r="AJ522" s="273">
        <v>68.48</v>
      </c>
      <c r="AK522" s="273">
        <v>166.4</v>
      </c>
      <c r="AL522" s="573">
        <v>0.91110000000000002</v>
      </c>
      <c r="AM522" s="273">
        <v>13290</v>
      </c>
      <c r="AN522" s="273">
        <f t="shared" si="109"/>
        <v>0</v>
      </c>
      <c r="AO522" s="271">
        <v>29.58</v>
      </c>
      <c r="AP522" s="273">
        <v>65.760000000000005</v>
      </c>
      <c r="AQ522" s="273">
        <v>166.4</v>
      </c>
      <c r="AR522" s="573">
        <v>0.91500000000000004</v>
      </c>
      <c r="AS522" s="273">
        <v>14414</v>
      </c>
      <c r="AT522" s="273">
        <f t="shared" si="110"/>
        <v>0</v>
      </c>
      <c r="AU522" s="271">
        <v>32.200000000000003</v>
      </c>
      <c r="AV522" s="273">
        <v>57.28</v>
      </c>
      <c r="AW522" s="273">
        <v>166.4</v>
      </c>
      <c r="AX522" s="573">
        <v>0.91559999999999997</v>
      </c>
      <c r="AY522" s="273">
        <v>10354</v>
      </c>
      <c r="AZ522" s="273">
        <f t="shared" si="111"/>
        <v>0</v>
      </c>
      <c r="BA522" s="271">
        <v>27.42</v>
      </c>
      <c r="BB522" s="273">
        <v>57.76</v>
      </c>
      <c r="BC522" s="273">
        <v>166.4</v>
      </c>
      <c r="BD522" s="573">
        <v>0.9264</v>
      </c>
      <c r="BE522" s="273">
        <v>10378</v>
      </c>
      <c r="BF522" s="273">
        <f t="shared" si="112"/>
        <v>0</v>
      </c>
      <c r="BG522" s="271">
        <v>26.07</v>
      </c>
      <c r="BH522" s="273">
        <v>56</v>
      </c>
      <c r="BI522" s="273">
        <v>166.4</v>
      </c>
      <c r="BJ522" s="573">
        <v>0.92759999999999998</v>
      </c>
      <c r="BK522" s="273">
        <v>9026</v>
      </c>
      <c r="BL522" s="273">
        <f t="shared" si="113"/>
        <v>0</v>
      </c>
      <c r="BM522" s="271">
        <v>23.35</v>
      </c>
      <c r="BN522" s="273">
        <v>62.4</v>
      </c>
      <c r="BO522" s="273">
        <v>166.4</v>
      </c>
      <c r="BP522" s="573">
        <v>0.91720000000000002</v>
      </c>
      <c r="BQ522" s="273">
        <v>9802</v>
      </c>
      <c r="BR522" s="273">
        <f t="shared" si="114"/>
        <v>0</v>
      </c>
      <c r="BS522" s="271">
        <v>25.48</v>
      </c>
      <c r="BT522" s="273">
        <v>78.400000000000006</v>
      </c>
      <c r="BU522" s="273">
        <v>166.4</v>
      </c>
      <c r="BV522" s="573">
        <v>0.9133</v>
      </c>
      <c r="BW522" s="273">
        <v>14020</v>
      </c>
      <c r="BX522" s="273">
        <f t="shared" si="115"/>
        <v>0</v>
      </c>
      <c r="BY522" s="271">
        <v>26.32</v>
      </c>
      <c r="BZ522" s="273">
        <f t="shared" si="116"/>
        <v>165832</v>
      </c>
    </row>
    <row r="523" spans="1:78">
      <c r="A523" s="272">
        <v>518</v>
      </c>
      <c r="B523" s="272" t="s">
        <v>3276</v>
      </c>
      <c r="C523" s="272" t="s">
        <v>2456</v>
      </c>
      <c r="D523" s="272" t="s">
        <v>394</v>
      </c>
      <c r="E523" s="273">
        <v>211.11111111111111</v>
      </c>
      <c r="F523" s="273">
        <v>145.28</v>
      </c>
      <c r="G523" s="273">
        <v>168.88900000000001</v>
      </c>
      <c r="H523" s="573">
        <v>0.99150000000000005</v>
      </c>
      <c r="I523" s="273">
        <v>56212</v>
      </c>
      <c r="J523" s="273">
        <f t="shared" si="104"/>
        <v>0</v>
      </c>
      <c r="K523" s="271">
        <v>54.2</v>
      </c>
      <c r="L523" s="273">
        <v>143.84</v>
      </c>
      <c r="M523" s="273">
        <v>168.88900000000001</v>
      </c>
      <c r="N523" s="573">
        <v>0.99</v>
      </c>
      <c r="O523" s="273">
        <v>20472</v>
      </c>
      <c r="P523" s="273">
        <f t="shared" si="105"/>
        <v>0</v>
      </c>
      <c r="Q523" s="271">
        <v>19.32</v>
      </c>
      <c r="R523" s="273">
        <v>151.68</v>
      </c>
      <c r="S523" s="273">
        <v>168.88900000000001</v>
      </c>
      <c r="T523" s="573">
        <v>0.98609999999999998</v>
      </c>
      <c r="U523" s="273">
        <v>34540</v>
      </c>
      <c r="V523" s="273">
        <f t="shared" si="106"/>
        <v>0</v>
      </c>
      <c r="W523" s="271">
        <v>32.07</v>
      </c>
      <c r="X523" s="273">
        <v>149.28</v>
      </c>
      <c r="Y523" s="273">
        <v>168.88900000000001</v>
      </c>
      <c r="Z523" s="573">
        <v>0.98570000000000002</v>
      </c>
      <c r="AA523" s="273">
        <v>50466</v>
      </c>
      <c r="AB523" s="273">
        <f t="shared" si="107"/>
        <v>0</v>
      </c>
      <c r="AC523" s="271">
        <v>46.1</v>
      </c>
      <c r="AD523" s="273">
        <v>148.96</v>
      </c>
      <c r="AE523" s="273">
        <v>168.88900000000001</v>
      </c>
      <c r="AF523" s="573">
        <v>0.99519999999999997</v>
      </c>
      <c r="AG523" s="273">
        <v>25352</v>
      </c>
      <c r="AH523" s="273">
        <f t="shared" si="108"/>
        <v>0</v>
      </c>
      <c r="AI523" s="271">
        <v>22.98</v>
      </c>
      <c r="AJ523" s="273">
        <v>157.76</v>
      </c>
      <c r="AK523" s="273">
        <v>168.88900000000001</v>
      </c>
      <c r="AL523" s="573">
        <v>0.98699999999999999</v>
      </c>
      <c r="AM523" s="273">
        <v>49612</v>
      </c>
      <c r="AN523" s="273">
        <f t="shared" si="109"/>
        <v>0</v>
      </c>
      <c r="AO523" s="271">
        <v>44.25</v>
      </c>
      <c r="AP523" s="273">
        <v>155.52000000000001</v>
      </c>
      <c r="AQ523" s="273">
        <v>168.88900000000001</v>
      </c>
      <c r="AR523" s="573">
        <v>0.97950000000000004</v>
      </c>
      <c r="AS523" s="273">
        <v>21790</v>
      </c>
      <c r="AT523" s="273">
        <f t="shared" si="110"/>
        <v>0</v>
      </c>
      <c r="AU523" s="271">
        <v>19.22</v>
      </c>
      <c r="AV523" s="273">
        <v>152.47999999999999</v>
      </c>
      <c r="AW523" s="273">
        <v>168.88900000000001</v>
      </c>
      <c r="AX523" s="573">
        <v>0.99009999999999998</v>
      </c>
      <c r="AY523" s="273">
        <v>14324</v>
      </c>
      <c r="AZ523" s="273">
        <f t="shared" si="111"/>
        <v>0</v>
      </c>
      <c r="BA523" s="271">
        <v>13.18</v>
      </c>
      <c r="BB523" s="273">
        <v>142.4</v>
      </c>
      <c r="BC523" s="273">
        <v>168.88900000000001</v>
      </c>
      <c r="BD523" s="573">
        <v>0.98799999999999999</v>
      </c>
      <c r="BE523" s="273">
        <v>20368</v>
      </c>
      <c r="BF523" s="273">
        <f t="shared" si="112"/>
        <v>0</v>
      </c>
      <c r="BG523" s="271">
        <v>19.46</v>
      </c>
      <c r="BH523" s="273">
        <v>147.19999999999999</v>
      </c>
      <c r="BI523" s="273">
        <v>168.88900000000001</v>
      </c>
      <c r="BJ523" s="573">
        <v>0.97509999999999997</v>
      </c>
      <c r="BK523" s="273">
        <v>43326</v>
      </c>
      <c r="BL523" s="273">
        <f t="shared" si="113"/>
        <v>0</v>
      </c>
      <c r="BM523" s="271">
        <v>40.57</v>
      </c>
      <c r="BN523" s="273">
        <v>150.88</v>
      </c>
      <c r="BO523" s="273">
        <v>168.88900000000001</v>
      </c>
      <c r="BP523" s="573">
        <v>0.95630000000000004</v>
      </c>
      <c r="BQ523" s="273">
        <v>53412</v>
      </c>
      <c r="BR523" s="273">
        <f t="shared" si="114"/>
        <v>0</v>
      </c>
      <c r="BS523" s="271">
        <v>55.08</v>
      </c>
      <c r="BT523" s="273">
        <v>155.68</v>
      </c>
      <c r="BU523" s="273">
        <v>168.88900000000001</v>
      </c>
      <c r="BV523" s="573">
        <v>0.96150000000000002</v>
      </c>
      <c r="BW523" s="273">
        <v>35172</v>
      </c>
      <c r="BX523" s="273">
        <f t="shared" si="115"/>
        <v>0</v>
      </c>
      <c r="BY523" s="271">
        <v>31.58</v>
      </c>
      <c r="BZ523" s="273">
        <f t="shared" si="116"/>
        <v>425046</v>
      </c>
    </row>
    <row r="524" spans="1:78">
      <c r="A524" s="272">
        <v>519</v>
      </c>
      <c r="B524" s="272" t="s">
        <v>3276</v>
      </c>
      <c r="C524" s="272" t="s">
        <v>2458</v>
      </c>
      <c r="D524" s="272" t="s">
        <v>397</v>
      </c>
      <c r="E524" s="273">
        <v>211.11111111111111</v>
      </c>
      <c r="F524" s="273">
        <v>85.76</v>
      </c>
      <c r="G524" s="273">
        <v>168.88900000000001</v>
      </c>
      <c r="H524" s="573">
        <v>0.91349999999999998</v>
      </c>
      <c r="I524" s="273">
        <v>9500</v>
      </c>
      <c r="J524" s="273">
        <f t="shared" si="104"/>
        <v>0</v>
      </c>
      <c r="K524" s="271">
        <v>16.84</v>
      </c>
      <c r="L524" s="273">
        <v>87.2</v>
      </c>
      <c r="M524" s="273">
        <v>168.88900000000001</v>
      </c>
      <c r="N524" s="573">
        <v>0.92110000000000003</v>
      </c>
      <c r="O524" s="273">
        <v>10420</v>
      </c>
      <c r="P524" s="273">
        <f t="shared" si="105"/>
        <v>0</v>
      </c>
      <c r="Q524" s="271">
        <v>17.440000000000001</v>
      </c>
      <c r="R524" s="273">
        <v>84.08</v>
      </c>
      <c r="S524" s="273">
        <v>168.88900000000001</v>
      </c>
      <c r="T524" s="573">
        <v>0.92490000000000006</v>
      </c>
      <c r="U524" s="273">
        <v>10832</v>
      </c>
      <c r="V524" s="273">
        <f t="shared" si="106"/>
        <v>0</v>
      </c>
      <c r="W524" s="271">
        <v>19.350000000000001</v>
      </c>
      <c r="X524" s="273">
        <v>67.2</v>
      </c>
      <c r="Y524" s="273">
        <v>168.88900000000001</v>
      </c>
      <c r="Z524" s="573">
        <v>0.85099999999999998</v>
      </c>
      <c r="AA524" s="273">
        <v>5576</v>
      </c>
      <c r="AB524" s="273">
        <f t="shared" si="107"/>
        <v>0</v>
      </c>
      <c r="AC524" s="271">
        <v>13.1</v>
      </c>
      <c r="AD524" s="273">
        <v>58.8</v>
      </c>
      <c r="AE524" s="273">
        <v>168.88900000000001</v>
      </c>
      <c r="AF524" s="573">
        <v>0.85670000000000002</v>
      </c>
      <c r="AG524" s="273">
        <v>5826</v>
      </c>
      <c r="AH524" s="273">
        <f t="shared" si="108"/>
        <v>0</v>
      </c>
      <c r="AI524" s="271">
        <v>15.54</v>
      </c>
      <c r="AJ524" s="273">
        <v>76.8</v>
      </c>
      <c r="AK524" s="273">
        <v>168.88900000000001</v>
      </c>
      <c r="AL524" s="573">
        <v>0.85289999999999999</v>
      </c>
      <c r="AM524" s="273">
        <v>5278</v>
      </c>
      <c r="AN524" s="273">
        <f t="shared" si="109"/>
        <v>0</v>
      </c>
      <c r="AO524" s="271">
        <v>11.19</v>
      </c>
      <c r="AP524" s="273">
        <v>59.36</v>
      </c>
      <c r="AQ524" s="273">
        <v>168.88900000000001</v>
      </c>
      <c r="AR524" s="573">
        <v>0.87260000000000004</v>
      </c>
      <c r="AS524" s="273">
        <v>6937</v>
      </c>
      <c r="AT524" s="273">
        <f t="shared" si="110"/>
        <v>0</v>
      </c>
      <c r="AU524" s="271">
        <v>18</v>
      </c>
      <c r="AV524" s="273">
        <v>47.04</v>
      </c>
      <c r="AW524" s="273">
        <v>168.88900000000001</v>
      </c>
      <c r="AX524" s="573">
        <v>0.85850000000000004</v>
      </c>
      <c r="AY524" s="273">
        <v>7383</v>
      </c>
      <c r="AZ524" s="273">
        <f t="shared" si="111"/>
        <v>0</v>
      </c>
      <c r="BA524" s="271">
        <v>25.39</v>
      </c>
      <c r="BB524" s="273">
        <v>43.6</v>
      </c>
      <c r="BC524" s="273">
        <v>168.88900000000001</v>
      </c>
      <c r="BD524" s="573">
        <v>0.85919999999999996</v>
      </c>
      <c r="BE524" s="273">
        <v>7509</v>
      </c>
      <c r="BF524" s="273">
        <f t="shared" si="112"/>
        <v>0</v>
      </c>
      <c r="BG524" s="271">
        <v>26.94</v>
      </c>
      <c r="BH524" s="273">
        <v>47.52</v>
      </c>
      <c r="BI524" s="273">
        <v>168.88900000000001</v>
      </c>
      <c r="BJ524" s="573">
        <v>0.85289999999999999</v>
      </c>
      <c r="BK524" s="273">
        <v>6926</v>
      </c>
      <c r="BL524" s="273">
        <f t="shared" si="113"/>
        <v>0</v>
      </c>
      <c r="BM524" s="271">
        <v>22.97</v>
      </c>
      <c r="BN524" s="273">
        <v>52.08</v>
      </c>
      <c r="BO524" s="273">
        <v>168.88900000000001</v>
      </c>
      <c r="BP524" s="573">
        <v>0.88629999999999998</v>
      </c>
      <c r="BQ524" s="273">
        <v>7779</v>
      </c>
      <c r="BR524" s="273">
        <f t="shared" si="114"/>
        <v>0</v>
      </c>
      <c r="BS524" s="271">
        <v>25.08</v>
      </c>
      <c r="BT524" s="273">
        <v>65.12</v>
      </c>
      <c r="BU524" s="273">
        <v>168.88900000000001</v>
      </c>
      <c r="BV524" s="573">
        <v>0.89370000000000005</v>
      </c>
      <c r="BW524" s="273">
        <v>6573</v>
      </c>
      <c r="BX524" s="273">
        <f t="shared" si="115"/>
        <v>0</v>
      </c>
      <c r="BY524" s="271">
        <v>15.18</v>
      </c>
      <c r="BZ524" s="273">
        <f t="shared" si="116"/>
        <v>90539</v>
      </c>
    </row>
    <row r="525" spans="1:78">
      <c r="A525" s="272">
        <v>520</v>
      </c>
      <c r="B525" s="272" t="s">
        <v>3276</v>
      </c>
      <c r="C525" s="272" t="s">
        <v>2490</v>
      </c>
      <c r="D525" s="272" t="s">
        <v>391</v>
      </c>
      <c r="E525" s="273">
        <v>212</v>
      </c>
      <c r="F525" s="273">
        <v>180.32</v>
      </c>
      <c r="G525" s="273">
        <v>180.32</v>
      </c>
      <c r="H525" s="573">
        <v>0.93959999999999999</v>
      </c>
      <c r="I525" s="273">
        <v>36356</v>
      </c>
      <c r="J525" s="273">
        <f t="shared" si="104"/>
        <v>0</v>
      </c>
      <c r="K525" s="271">
        <v>29.8</v>
      </c>
      <c r="L525" s="273">
        <v>188.64</v>
      </c>
      <c r="M525" s="273">
        <v>188.64</v>
      </c>
      <c r="N525" s="573">
        <v>0.92730000000000001</v>
      </c>
      <c r="O525" s="273">
        <v>45818</v>
      </c>
      <c r="P525" s="273">
        <f t="shared" si="105"/>
        <v>0</v>
      </c>
      <c r="Q525" s="271">
        <v>35.200000000000003</v>
      </c>
      <c r="R525" s="273">
        <v>172.33656999999999</v>
      </c>
      <c r="S525" s="273">
        <v>169.6</v>
      </c>
      <c r="T525" s="573">
        <v>0.93769999999999998</v>
      </c>
      <c r="U525" s="273">
        <v>37998</v>
      </c>
      <c r="V525" s="273">
        <f t="shared" si="106"/>
        <v>0</v>
      </c>
      <c r="W525" s="271">
        <v>34.83</v>
      </c>
      <c r="X525" s="273">
        <v>144.63999999999999</v>
      </c>
      <c r="Y525" s="273">
        <v>169.6</v>
      </c>
      <c r="Z525" s="573">
        <v>0.93740000000000001</v>
      </c>
      <c r="AA525" s="273">
        <v>32690</v>
      </c>
      <c r="AB525" s="273">
        <f t="shared" si="107"/>
        <v>0</v>
      </c>
      <c r="AC525" s="271">
        <v>32.4</v>
      </c>
      <c r="AD525" s="273">
        <v>153.91999999999999</v>
      </c>
      <c r="AE525" s="273">
        <v>169.6</v>
      </c>
      <c r="AF525" s="573">
        <v>0.93510000000000004</v>
      </c>
      <c r="AG525" s="273">
        <v>32744</v>
      </c>
      <c r="AH525" s="273">
        <f t="shared" si="108"/>
        <v>0</v>
      </c>
      <c r="AI525" s="271">
        <v>30.58</v>
      </c>
      <c r="AJ525" s="273">
        <v>149.76</v>
      </c>
      <c r="AK525" s="273">
        <v>169.6</v>
      </c>
      <c r="AL525" s="573">
        <v>0.93520000000000003</v>
      </c>
      <c r="AM525" s="273">
        <v>33548</v>
      </c>
      <c r="AN525" s="273">
        <f t="shared" si="109"/>
        <v>0</v>
      </c>
      <c r="AO525" s="271">
        <v>33.270000000000003</v>
      </c>
      <c r="AP525" s="273">
        <v>178.08</v>
      </c>
      <c r="AQ525" s="273">
        <v>178.08</v>
      </c>
      <c r="AR525" s="573">
        <v>0.93300000000000005</v>
      </c>
      <c r="AS525" s="273">
        <v>38436</v>
      </c>
      <c r="AT525" s="273">
        <f t="shared" si="110"/>
        <v>0</v>
      </c>
      <c r="AU525" s="271">
        <v>31.09</v>
      </c>
      <c r="AV525" s="273">
        <v>137.6</v>
      </c>
      <c r="AW525" s="273">
        <v>169.6</v>
      </c>
      <c r="AX525" s="573">
        <v>0.95440000000000003</v>
      </c>
      <c r="AY525" s="273">
        <v>25570</v>
      </c>
      <c r="AZ525" s="273">
        <f t="shared" si="111"/>
        <v>0</v>
      </c>
      <c r="BA525" s="271">
        <v>27.04</v>
      </c>
      <c r="BB525" s="273">
        <v>130.24</v>
      </c>
      <c r="BC525" s="273">
        <v>169.6</v>
      </c>
      <c r="BD525" s="573">
        <v>0.95950000000000002</v>
      </c>
      <c r="BE525" s="273">
        <v>24238</v>
      </c>
      <c r="BF525" s="273">
        <f t="shared" si="112"/>
        <v>0</v>
      </c>
      <c r="BG525" s="271">
        <v>26.07</v>
      </c>
      <c r="BH525" s="273">
        <v>98.72</v>
      </c>
      <c r="BI525" s="273">
        <v>169.6</v>
      </c>
      <c r="BJ525" s="573">
        <v>0.97009999999999996</v>
      </c>
      <c r="BK525" s="273">
        <v>23436</v>
      </c>
      <c r="BL525" s="273">
        <f t="shared" si="113"/>
        <v>0</v>
      </c>
      <c r="BM525" s="271">
        <v>32.89</v>
      </c>
      <c r="BN525" s="273">
        <v>144.32</v>
      </c>
      <c r="BO525" s="273">
        <v>169.6</v>
      </c>
      <c r="BP525" s="573">
        <v>0.98219999999999996</v>
      </c>
      <c r="BQ525" s="273">
        <v>29930</v>
      </c>
      <c r="BR525" s="273">
        <f t="shared" si="114"/>
        <v>0</v>
      </c>
      <c r="BS525" s="271">
        <v>31.42</v>
      </c>
      <c r="BT525" s="273">
        <v>171.04</v>
      </c>
      <c r="BU525" s="273">
        <v>171.04</v>
      </c>
      <c r="BV525" s="573">
        <v>0.98260000000000003</v>
      </c>
      <c r="BW525" s="273">
        <v>42134</v>
      </c>
      <c r="BX525" s="273">
        <f t="shared" si="115"/>
        <v>0</v>
      </c>
      <c r="BY525" s="271">
        <v>33.69</v>
      </c>
      <c r="BZ525" s="273">
        <f t="shared" si="116"/>
        <v>402898</v>
      </c>
    </row>
    <row r="526" spans="1:78">
      <c r="A526" s="272">
        <v>521</v>
      </c>
      <c r="B526" s="272" t="s">
        <v>3276</v>
      </c>
      <c r="C526" s="272" t="s">
        <v>2464</v>
      </c>
      <c r="D526" s="272" t="s">
        <v>394</v>
      </c>
      <c r="E526" s="273">
        <v>215</v>
      </c>
      <c r="F526" s="273">
        <v>142.32</v>
      </c>
      <c r="G526" s="273">
        <v>172</v>
      </c>
      <c r="H526" s="573">
        <v>0.92720000000000002</v>
      </c>
      <c r="I526" s="273">
        <v>25308</v>
      </c>
      <c r="J526" s="273">
        <f t="shared" si="104"/>
        <v>0</v>
      </c>
      <c r="K526" s="271">
        <v>26.64</v>
      </c>
      <c r="L526" s="273">
        <v>139.19999999999999</v>
      </c>
      <c r="M526" s="273">
        <v>172</v>
      </c>
      <c r="N526" s="573">
        <v>0.80910000000000004</v>
      </c>
      <c r="O526" s="273">
        <v>8790</v>
      </c>
      <c r="P526" s="273">
        <f t="shared" si="105"/>
        <v>0</v>
      </c>
      <c r="Q526" s="271">
        <v>10.49</v>
      </c>
      <c r="R526" s="273">
        <v>21.36</v>
      </c>
      <c r="S526" s="273">
        <v>172</v>
      </c>
      <c r="T526" s="573">
        <v>0.88539999999999996</v>
      </c>
      <c r="U526" s="273">
        <v>13563</v>
      </c>
      <c r="V526" s="273">
        <f t="shared" si="106"/>
        <v>5392.5180722891555</v>
      </c>
      <c r="W526" s="271">
        <v>99.6</v>
      </c>
      <c r="X526" s="273">
        <v>99.12</v>
      </c>
      <c r="Y526" s="273">
        <v>172</v>
      </c>
      <c r="Z526" s="573">
        <v>0.4451</v>
      </c>
      <c r="AA526" s="273">
        <v>1728</v>
      </c>
      <c r="AB526" s="273">
        <f t="shared" si="107"/>
        <v>0</v>
      </c>
      <c r="AC526" s="271">
        <v>5.26</v>
      </c>
      <c r="AD526" s="273">
        <v>171.12</v>
      </c>
      <c r="AE526" s="273">
        <v>172</v>
      </c>
      <c r="AF526" s="573">
        <v>0.7722</v>
      </c>
      <c r="AG526" s="273">
        <v>9900</v>
      </c>
      <c r="AH526" s="273">
        <f t="shared" si="108"/>
        <v>0</v>
      </c>
      <c r="AI526" s="271">
        <v>10.07</v>
      </c>
      <c r="AJ526" s="273">
        <v>217.92</v>
      </c>
      <c r="AK526" s="273">
        <v>217.92</v>
      </c>
      <c r="AL526" s="573">
        <v>0.97309999999999997</v>
      </c>
      <c r="AM526" s="273">
        <v>50694</v>
      </c>
      <c r="AN526" s="273">
        <f t="shared" si="109"/>
        <v>0</v>
      </c>
      <c r="AO526" s="271">
        <v>33.200000000000003</v>
      </c>
      <c r="AP526" s="273">
        <v>230.64</v>
      </c>
      <c r="AQ526" s="273">
        <v>230.64</v>
      </c>
      <c r="AR526" s="573">
        <v>0.96640000000000004</v>
      </c>
      <c r="AS526" s="273">
        <v>50436</v>
      </c>
      <c r="AT526" s="273">
        <f t="shared" si="110"/>
        <v>0</v>
      </c>
      <c r="AU526" s="271">
        <v>30.41</v>
      </c>
      <c r="AV526" s="273">
        <v>128.16</v>
      </c>
      <c r="AW526" s="273">
        <v>172</v>
      </c>
      <c r="AX526" s="573">
        <v>0.60019999999999996</v>
      </c>
      <c r="AY526" s="273">
        <v>6594</v>
      </c>
      <c r="AZ526" s="273">
        <f t="shared" si="111"/>
        <v>0</v>
      </c>
      <c r="BA526" s="271">
        <v>11.91</v>
      </c>
      <c r="BB526" s="273">
        <v>191.04</v>
      </c>
      <c r="BC526" s="273">
        <v>191.04</v>
      </c>
      <c r="BD526" s="573">
        <v>0.79110000000000003</v>
      </c>
      <c r="BE526" s="273">
        <v>17436</v>
      </c>
      <c r="BF526" s="273">
        <f t="shared" si="112"/>
        <v>0</v>
      </c>
      <c r="BG526" s="271">
        <v>15.51</v>
      </c>
      <c r="BH526" s="273">
        <v>233.52</v>
      </c>
      <c r="BI526" s="273">
        <v>233.52</v>
      </c>
      <c r="BJ526" s="573">
        <v>0.9355</v>
      </c>
      <c r="BK526" s="273">
        <v>37164</v>
      </c>
      <c r="BL526" s="273">
        <f t="shared" si="113"/>
        <v>0</v>
      </c>
      <c r="BM526" s="271">
        <v>22.86</v>
      </c>
      <c r="BN526" s="273">
        <v>242.88</v>
      </c>
      <c r="BO526" s="273">
        <v>242.88</v>
      </c>
      <c r="BP526" s="573">
        <v>0.97960000000000003</v>
      </c>
      <c r="BQ526" s="273">
        <v>77280</v>
      </c>
      <c r="BR526" s="273">
        <f t="shared" si="114"/>
        <v>0</v>
      </c>
      <c r="BS526" s="271">
        <v>48.33</v>
      </c>
      <c r="BT526" s="273">
        <v>293.04000000000002</v>
      </c>
      <c r="BU526" s="273">
        <v>293.04000000000002</v>
      </c>
      <c r="BV526" s="573">
        <v>0.95840000000000003</v>
      </c>
      <c r="BW526" s="273">
        <v>47586</v>
      </c>
      <c r="BX526" s="273">
        <f t="shared" si="115"/>
        <v>0</v>
      </c>
      <c r="BY526" s="271">
        <v>22.77</v>
      </c>
      <c r="BZ526" s="273">
        <f t="shared" si="116"/>
        <v>346479</v>
      </c>
    </row>
    <row r="527" spans="1:78">
      <c r="A527" s="272">
        <v>522</v>
      </c>
      <c r="B527" s="272" t="s">
        <v>3276</v>
      </c>
      <c r="C527" s="272" t="s">
        <v>2329</v>
      </c>
      <c r="D527" s="272" t="s">
        <v>394</v>
      </c>
      <c r="E527" s="273">
        <v>220</v>
      </c>
      <c r="F527" s="273">
        <v>218.08</v>
      </c>
      <c r="G527" s="273">
        <v>218.08</v>
      </c>
      <c r="H527" s="573">
        <v>0.99180000000000001</v>
      </c>
      <c r="I527" s="273">
        <v>71456</v>
      </c>
      <c r="J527" s="273">
        <f t="shared" si="104"/>
        <v>0</v>
      </c>
      <c r="K527" s="271">
        <v>45.88</v>
      </c>
      <c r="L527" s="273">
        <v>232.8</v>
      </c>
      <c r="M527" s="273">
        <v>232.8</v>
      </c>
      <c r="N527" s="573">
        <v>0.99660000000000004</v>
      </c>
      <c r="O527" s="273">
        <v>36034</v>
      </c>
      <c r="P527" s="273">
        <f t="shared" si="105"/>
        <v>0</v>
      </c>
      <c r="Q527" s="271">
        <v>20.87</v>
      </c>
      <c r="R527" s="273">
        <v>202.56</v>
      </c>
      <c r="S527" s="273">
        <v>202.56</v>
      </c>
      <c r="T527" s="573">
        <v>0.99460000000000004</v>
      </c>
      <c r="U527" s="273">
        <v>32166</v>
      </c>
      <c r="V527" s="273">
        <f t="shared" si="106"/>
        <v>0</v>
      </c>
      <c r="W527" s="271">
        <v>22.17</v>
      </c>
      <c r="X527" s="273">
        <v>212.8</v>
      </c>
      <c r="Y527" s="273">
        <v>212.8</v>
      </c>
      <c r="Z527" s="573">
        <v>0.98909999999999998</v>
      </c>
      <c r="AA527" s="273">
        <v>67776</v>
      </c>
      <c r="AB527" s="273">
        <f t="shared" si="107"/>
        <v>0</v>
      </c>
      <c r="AC527" s="271">
        <v>43.28</v>
      </c>
      <c r="AD527" s="273">
        <v>208</v>
      </c>
      <c r="AE527" s="273">
        <v>208</v>
      </c>
      <c r="AF527" s="573">
        <v>0.98799999999999999</v>
      </c>
      <c r="AG527" s="273">
        <v>42150</v>
      </c>
      <c r="AH527" s="273">
        <f t="shared" si="108"/>
        <v>0</v>
      </c>
      <c r="AI527" s="271">
        <v>27.57</v>
      </c>
      <c r="AJ527" s="273">
        <v>207.36</v>
      </c>
      <c r="AK527" s="273">
        <v>207.36</v>
      </c>
      <c r="AL527" s="573">
        <v>0.94910000000000005</v>
      </c>
      <c r="AM527" s="273">
        <v>50576</v>
      </c>
      <c r="AN527" s="273">
        <f t="shared" si="109"/>
        <v>0</v>
      </c>
      <c r="AO527" s="271">
        <v>35.69</v>
      </c>
      <c r="AP527" s="273">
        <v>219.68</v>
      </c>
      <c r="AQ527" s="273">
        <v>219.68</v>
      </c>
      <c r="AR527" s="573">
        <v>0.9879</v>
      </c>
      <c r="AS527" s="273">
        <v>67030</v>
      </c>
      <c r="AT527" s="273">
        <f t="shared" si="110"/>
        <v>0</v>
      </c>
      <c r="AU527" s="271">
        <v>41.51</v>
      </c>
      <c r="AV527" s="273">
        <v>196.48</v>
      </c>
      <c r="AW527" s="273">
        <v>196.48</v>
      </c>
      <c r="AX527" s="573">
        <v>0.99580000000000002</v>
      </c>
      <c r="AY527" s="273">
        <v>39744</v>
      </c>
      <c r="AZ527" s="273">
        <f t="shared" si="111"/>
        <v>0</v>
      </c>
      <c r="BA527" s="271">
        <v>28.21</v>
      </c>
      <c r="BB527" s="273">
        <v>210.08</v>
      </c>
      <c r="BC527" s="273">
        <v>210.08</v>
      </c>
      <c r="BD527" s="573">
        <v>0.99450000000000005</v>
      </c>
      <c r="BE527" s="273">
        <v>78230</v>
      </c>
      <c r="BF527" s="273">
        <f t="shared" si="112"/>
        <v>0</v>
      </c>
      <c r="BG527" s="271">
        <v>50.33</v>
      </c>
      <c r="BH527" s="273">
        <v>154.56</v>
      </c>
      <c r="BI527" s="273">
        <v>176</v>
      </c>
      <c r="BJ527" s="573">
        <v>0.99739999999999995</v>
      </c>
      <c r="BK527" s="273">
        <v>36966</v>
      </c>
      <c r="BL527" s="273">
        <f t="shared" si="113"/>
        <v>0</v>
      </c>
      <c r="BM527" s="271">
        <v>32.229999999999997</v>
      </c>
      <c r="BN527" s="273">
        <v>178.72</v>
      </c>
      <c r="BO527" s="273">
        <v>178.72</v>
      </c>
      <c r="BP527" s="573">
        <v>0.99239999999999995</v>
      </c>
      <c r="BQ527" s="273">
        <v>66126</v>
      </c>
      <c r="BR527" s="273">
        <f t="shared" si="114"/>
        <v>0</v>
      </c>
      <c r="BS527" s="271">
        <v>55.48</v>
      </c>
      <c r="BT527" s="273">
        <v>179.36</v>
      </c>
      <c r="BU527" s="273">
        <v>179.36</v>
      </c>
      <c r="BV527" s="573">
        <v>0.99739999999999995</v>
      </c>
      <c r="BW527" s="273">
        <v>71124</v>
      </c>
      <c r="BX527" s="273">
        <f t="shared" si="115"/>
        <v>0</v>
      </c>
      <c r="BY527" s="271">
        <v>53.43</v>
      </c>
      <c r="BZ527" s="273">
        <f t="shared" si="116"/>
        <v>659378</v>
      </c>
    </row>
    <row r="528" spans="1:78">
      <c r="A528" s="272">
        <v>523</v>
      </c>
      <c r="B528" s="272" t="s">
        <v>3276</v>
      </c>
      <c r="C528" s="272" t="s">
        <v>2430</v>
      </c>
      <c r="D528" s="272" t="s">
        <v>394</v>
      </c>
      <c r="E528" s="273">
        <v>220</v>
      </c>
      <c r="F528" s="273">
        <v>59.68</v>
      </c>
      <c r="G528" s="273">
        <v>176</v>
      </c>
      <c r="H528" s="573">
        <v>0.99399999999999999</v>
      </c>
      <c r="I528" s="273">
        <v>1002</v>
      </c>
      <c r="J528" s="273">
        <f t="shared" si="104"/>
        <v>0</v>
      </c>
      <c r="K528" s="271">
        <v>2.35</v>
      </c>
      <c r="L528" s="273">
        <v>3.52</v>
      </c>
      <c r="M528" s="273">
        <v>176</v>
      </c>
      <c r="N528" s="573">
        <v>1</v>
      </c>
      <c r="O528" s="273">
        <v>960</v>
      </c>
      <c r="P528" s="273">
        <f t="shared" si="105"/>
        <v>0</v>
      </c>
      <c r="Q528" s="271">
        <v>36.659999999999997</v>
      </c>
      <c r="R528" s="273">
        <v>4</v>
      </c>
      <c r="S528" s="273">
        <v>176</v>
      </c>
      <c r="T528" s="573">
        <v>0.99519999999999997</v>
      </c>
      <c r="U528" s="273">
        <v>844</v>
      </c>
      <c r="V528" s="273">
        <f t="shared" si="106"/>
        <v>0</v>
      </c>
      <c r="W528" s="271">
        <v>29.44</v>
      </c>
      <c r="X528" s="273">
        <v>6.4</v>
      </c>
      <c r="Y528" s="273">
        <v>176</v>
      </c>
      <c r="Z528" s="573">
        <v>0.99360000000000004</v>
      </c>
      <c r="AA528" s="273">
        <v>936</v>
      </c>
      <c r="AB528" s="273">
        <f t="shared" si="107"/>
        <v>0</v>
      </c>
      <c r="AC528" s="271">
        <v>19.78</v>
      </c>
      <c r="AD528" s="273">
        <v>6.4</v>
      </c>
      <c r="AE528" s="273">
        <v>176</v>
      </c>
      <c r="AF528" s="573">
        <v>0.99319999999999997</v>
      </c>
      <c r="AG528" s="273">
        <v>886</v>
      </c>
      <c r="AH528" s="273">
        <f t="shared" si="108"/>
        <v>0</v>
      </c>
      <c r="AI528" s="271">
        <v>18.73</v>
      </c>
      <c r="AJ528" s="273">
        <v>3.52</v>
      </c>
      <c r="AK528" s="273">
        <v>176</v>
      </c>
      <c r="AL528" s="573">
        <v>0.99739999999999995</v>
      </c>
      <c r="AM528" s="273">
        <v>768</v>
      </c>
      <c r="AN528" s="273">
        <f t="shared" si="109"/>
        <v>0</v>
      </c>
      <c r="AO528" s="271">
        <v>30.38</v>
      </c>
      <c r="AP528" s="273">
        <v>0</v>
      </c>
      <c r="AQ528" s="273">
        <v>176</v>
      </c>
      <c r="AR528" s="573">
        <v>1</v>
      </c>
      <c r="AS528" s="273">
        <v>376</v>
      </c>
      <c r="AT528" s="273">
        <f t="shared" si="110"/>
        <v>0</v>
      </c>
      <c r="AU528" s="271">
        <v>15.04</v>
      </c>
      <c r="AV528" s="273">
        <v>0</v>
      </c>
      <c r="AW528" s="273">
        <v>176</v>
      </c>
      <c r="AX528" s="573">
        <v>1</v>
      </c>
      <c r="AY528" s="273">
        <v>400</v>
      </c>
      <c r="AZ528" s="273">
        <f t="shared" si="111"/>
        <v>0</v>
      </c>
      <c r="BA528" s="271">
        <v>17.36</v>
      </c>
      <c r="BB528" s="273">
        <v>0</v>
      </c>
      <c r="BC528" s="273">
        <v>0</v>
      </c>
      <c r="BD528" s="573">
        <v>0</v>
      </c>
      <c r="BE528" s="273">
        <v>0</v>
      </c>
      <c r="BF528" s="273">
        <f t="shared" si="112"/>
        <v>0</v>
      </c>
      <c r="BG528" s="271">
        <v>0</v>
      </c>
      <c r="BH528" s="273">
        <v>0</v>
      </c>
      <c r="BI528" s="273">
        <v>0</v>
      </c>
      <c r="BJ528" s="573">
        <v>0</v>
      </c>
      <c r="BK528" s="273">
        <v>0</v>
      </c>
      <c r="BL528" s="273">
        <f t="shared" si="113"/>
        <v>0</v>
      </c>
      <c r="BM528" s="271">
        <v>0</v>
      </c>
      <c r="BN528" s="273">
        <v>0</v>
      </c>
      <c r="BO528" s="273">
        <v>0</v>
      </c>
      <c r="BP528" s="573">
        <v>0</v>
      </c>
      <c r="BQ528" s="273">
        <v>0</v>
      </c>
      <c r="BR528" s="273">
        <f t="shared" si="114"/>
        <v>0</v>
      </c>
      <c r="BS528" s="271">
        <v>0</v>
      </c>
      <c r="BT528" s="273">
        <v>0</v>
      </c>
      <c r="BU528" s="273">
        <v>0</v>
      </c>
      <c r="BV528" s="573">
        <v>0</v>
      </c>
      <c r="BW528" s="273">
        <v>0</v>
      </c>
      <c r="BX528" s="273">
        <f t="shared" si="115"/>
        <v>0</v>
      </c>
      <c r="BY528" s="271">
        <v>0</v>
      </c>
      <c r="BZ528" s="273">
        <f t="shared" si="116"/>
        <v>6172</v>
      </c>
    </row>
    <row r="529" spans="1:78">
      <c r="A529" s="272">
        <v>524</v>
      </c>
      <c r="B529" s="272" t="s">
        <v>3276</v>
      </c>
      <c r="C529" s="272" t="s">
        <v>2368</v>
      </c>
      <c r="D529" s="272" t="s">
        <v>394</v>
      </c>
      <c r="E529" s="273">
        <v>222</v>
      </c>
      <c r="F529" s="273">
        <v>242.08</v>
      </c>
      <c r="G529" s="273">
        <v>242.08</v>
      </c>
      <c r="H529" s="573">
        <v>0.99950000000000006</v>
      </c>
      <c r="I529" s="273">
        <v>42216</v>
      </c>
      <c r="J529" s="273">
        <f t="shared" si="104"/>
        <v>0</v>
      </c>
      <c r="K529" s="271">
        <v>24.23</v>
      </c>
      <c r="L529" s="273">
        <v>236.8</v>
      </c>
      <c r="M529" s="273">
        <v>236.8</v>
      </c>
      <c r="N529" s="573">
        <v>0.99929999999999997</v>
      </c>
      <c r="O529" s="273">
        <v>53898</v>
      </c>
      <c r="P529" s="273">
        <f t="shared" si="105"/>
        <v>0</v>
      </c>
      <c r="Q529" s="271">
        <v>30.61</v>
      </c>
      <c r="R529" s="273">
        <v>210.56</v>
      </c>
      <c r="S529" s="273">
        <v>210.56</v>
      </c>
      <c r="T529" s="573">
        <v>0.99929999999999997</v>
      </c>
      <c r="U529" s="273">
        <v>32968</v>
      </c>
      <c r="V529" s="273">
        <f t="shared" si="106"/>
        <v>0</v>
      </c>
      <c r="W529" s="271">
        <v>21.76</v>
      </c>
      <c r="X529" s="273">
        <v>217.2</v>
      </c>
      <c r="Y529" s="273">
        <v>217.2</v>
      </c>
      <c r="Z529" s="573">
        <v>0.99960000000000004</v>
      </c>
      <c r="AA529" s="273">
        <v>58962</v>
      </c>
      <c r="AB529" s="273">
        <f t="shared" si="107"/>
        <v>0</v>
      </c>
      <c r="AC529" s="271">
        <v>36.5</v>
      </c>
      <c r="AD529" s="273">
        <v>259.04000000000002</v>
      </c>
      <c r="AE529" s="273">
        <v>259.04000000000002</v>
      </c>
      <c r="AF529" s="573">
        <v>0.85409999999999997</v>
      </c>
      <c r="AG529" s="273">
        <v>79023.600000000006</v>
      </c>
      <c r="AH529" s="273">
        <f t="shared" si="108"/>
        <v>0</v>
      </c>
      <c r="AI529" s="271">
        <v>48</v>
      </c>
      <c r="AJ529" s="273">
        <v>292.16000000000003</v>
      </c>
      <c r="AK529" s="273">
        <v>292.16000000000003</v>
      </c>
      <c r="AL529" s="573">
        <v>0.96289999999999998</v>
      </c>
      <c r="AM529" s="273">
        <v>73040</v>
      </c>
      <c r="AN529" s="273">
        <f t="shared" si="109"/>
        <v>0</v>
      </c>
      <c r="AO529" s="271">
        <v>36.06</v>
      </c>
      <c r="AP529" s="273">
        <v>227.68</v>
      </c>
      <c r="AQ529" s="273">
        <v>227.68</v>
      </c>
      <c r="AR529" s="573">
        <v>0.99939999999999996</v>
      </c>
      <c r="AS529" s="273">
        <v>63766</v>
      </c>
      <c r="AT529" s="273">
        <f t="shared" si="110"/>
        <v>0</v>
      </c>
      <c r="AU529" s="271">
        <v>37.659999999999997</v>
      </c>
      <c r="AV529" s="273">
        <v>245.6</v>
      </c>
      <c r="AW529" s="273">
        <v>245.6</v>
      </c>
      <c r="AX529" s="573">
        <v>0.99929999999999997</v>
      </c>
      <c r="AY529" s="273">
        <v>68090</v>
      </c>
      <c r="AZ529" s="273">
        <f t="shared" si="111"/>
        <v>0</v>
      </c>
      <c r="BA529" s="271">
        <v>38.53</v>
      </c>
      <c r="BB529" s="273">
        <v>231.52</v>
      </c>
      <c r="BC529" s="273">
        <v>231.52</v>
      </c>
      <c r="BD529" s="573">
        <v>0.99919999999999998</v>
      </c>
      <c r="BE529" s="273">
        <v>61212</v>
      </c>
      <c r="BF529" s="273">
        <f t="shared" si="112"/>
        <v>0</v>
      </c>
      <c r="BG529" s="271">
        <v>35.56</v>
      </c>
      <c r="BH529" s="273">
        <v>197.92</v>
      </c>
      <c r="BI529" s="273">
        <v>197.92</v>
      </c>
      <c r="BJ529" s="573">
        <v>0.99909999999999999</v>
      </c>
      <c r="BK529" s="273">
        <v>47850</v>
      </c>
      <c r="BL529" s="273">
        <f t="shared" si="113"/>
        <v>0</v>
      </c>
      <c r="BM529" s="271">
        <v>32.520000000000003</v>
      </c>
      <c r="BN529" s="273">
        <v>218.08</v>
      </c>
      <c r="BO529" s="273">
        <v>218.08</v>
      </c>
      <c r="BP529" s="573">
        <v>0.99939999999999996</v>
      </c>
      <c r="BQ529" s="273">
        <v>67942</v>
      </c>
      <c r="BR529" s="273">
        <f t="shared" si="114"/>
        <v>0</v>
      </c>
      <c r="BS529" s="271">
        <v>46.39</v>
      </c>
      <c r="BT529" s="273">
        <v>228</v>
      </c>
      <c r="BU529" s="273">
        <v>228</v>
      </c>
      <c r="BV529" s="573">
        <v>0.99939999999999996</v>
      </c>
      <c r="BW529" s="273">
        <v>62316</v>
      </c>
      <c r="BX529" s="273">
        <f t="shared" si="115"/>
        <v>0</v>
      </c>
      <c r="BY529" s="271">
        <v>36.76</v>
      </c>
      <c r="BZ529" s="273">
        <f t="shared" si="116"/>
        <v>711283.6</v>
      </c>
    </row>
    <row r="530" spans="1:78">
      <c r="A530" s="272">
        <v>525</v>
      </c>
      <c r="B530" s="272" t="s">
        <v>3276</v>
      </c>
      <c r="C530" s="272" t="s">
        <v>2448</v>
      </c>
      <c r="D530" s="272" t="s">
        <v>394</v>
      </c>
      <c r="E530" s="273">
        <v>222.22222222222223</v>
      </c>
      <c r="F530" s="273">
        <v>148.80000000000001</v>
      </c>
      <c r="G530" s="273">
        <v>177.77799999999999</v>
      </c>
      <c r="H530" s="573">
        <v>0.88939999999999997</v>
      </c>
      <c r="I530" s="273">
        <v>42873</v>
      </c>
      <c r="J530" s="273">
        <f t="shared" si="104"/>
        <v>0</v>
      </c>
      <c r="K530" s="271">
        <v>44.99</v>
      </c>
      <c r="L530" s="273">
        <v>150</v>
      </c>
      <c r="M530" s="273">
        <v>177.77799999999999</v>
      </c>
      <c r="N530" s="573">
        <v>0.84119999999999995</v>
      </c>
      <c r="O530" s="273">
        <v>29433</v>
      </c>
      <c r="P530" s="273">
        <f t="shared" si="105"/>
        <v>0</v>
      </c>
      <c r="Q530" s="271">
        <v>31.35</v>
      </c>
      <c r="R530" s="273">
        <v>158.4</v>
      </c>
      <c r="S530" s="273">
        <v>177.77799999999999</v>
      </c>
      <c r="T530" s="573">
        <v>0.80810000000000004</v>
      </c>
      <c r="U530" s="273">
        <v>27348</v>
      </c>
      <c r="V530" s="273">
        <f t="shared" si="106"/>
        <v>0</v>
      </c>
      <c r="W530" s="271">
        <v>29.67</v>
      </c>
      <c r="X530" s="273">
        <v>164.88</v>
      </c>
      <c r="Y530" s="273">
        <v>177.77799999999999</v>
      </c>
      <c r="Z530" s="573">
        <v>0.85170000000000001</v>
      </c>
      <c r="AA530" s="273">
        <v>37335</v>
      </c>
      <c r="AB530" s="273">
        <f t="shared" si="107"/>
        <v>0</v>
      </c>
      <c r="AC530" s="271">
        <v>35.729999999999997</v>
      </c>
      <c r="AD530" s="273">
        <v>164.4</v>
      </c>
      <c r="AE530" s="273">
        <v>177.77799999999999</v>
      </c>
      <c r="AF530" s="573">
        <v>0.82479999999999998</v>
      </c>
      <c r="AG530" s="273">
        <v>49611</v>
      </c>
      <c r="AH530" s="273">
        <f t="shared" si="108"/>
        <v>0</v>
      </c>
      <c r="AI530" s="271">
        <v>49.17</v>
      </c>
      <c r="AJ530" s="273">
        <v>172.08</v>
      </c>
      <c r="AK530" s="273">
        <v>177.77799999999999</v>
      </c>
      <c r="AL530" s="573">
        <v>0.78090000000000004</v>
      </c>
      <c r="AM530" s="273">
        <v>32163</v>
      </c>
      <c r="AN530" s="273">
        <f t="shared" si="109"/>
        <v>0</v>
      </c>
      <c r="AO530" s="271">
        <v>33.24</v>
      </c>
      <c r="AP530" s="273">
        <v>167.52</v>
      </c>
      <c r="AQ530" s="273">
        <v>177.77799999999999</v>
      </c>
      <c r="AR530" s="573">
        <v>0.87660000000000005</v>
      </c>
      <c r="AS530" s="273">
        <v>32304</v>
      </c>
      <c r="AT530" s="273">
        <f t="shared" si="110"/>
        <v>0</v>
      </c>
      <c r="AU530" s="271">
        <v>29.57</v>
      </c>
      <c r="AV530" s="273">
        <v>161.76</v>
      </c>
      <c r="AW530" s="273">
        <v>177.77799999999999</v>
      </c>
      <c r="AX530" s="573">
        <v>0.74850000000000005</v>
      </c>
      <c r="AY530" s="273">
        <v>22911</v>
      </c>
      <c r="AZ530" s="273">
        <f t="shared" si="111"/>
        <v>0</v>
      </c>
      <c r="BA530" s="271">
        <v>26.28</v>
      </c>
      <c r="BB530" s="273">
        <v>183.84</v>
      </c>
      <c r="BC530" s="273">
        <v>183.84</v>
      </c>
      <c r="BD530" s="573">
        <v>0.79730000000000001</v>
      </c>
      <c r="BE530" s="273">
        <v>42567</v>
      </c>
      <c r="BF530" s="273">
        <f t="shared" si="112"/>
        <v>0</v>
      </c>
      <c r="BG530" s="271">
        <v>39.03</v>
      </c>
      <c r="BH530" s="273">
        <v>182.88</v>
      </c>
      <c r="BI530" s="273">
        <v>182.88</v>
      </c>
      <c r="BJ530" s="573">
        <v>0.84919999999999995</v>
      </c>
      <c r="BK530" s="273">
        <v>44820</v>
      </c>
      <c r="BL530" s="273">
        <f t="shared" si="113"/>
        <v>0</v>
      </c>
      <c r="BM530" s="271">
        <v>38.79</v>
      </c>
      <c r="BN530" s="273">
        <v>186.48</v>
      </c>
      <c r="BO530" s="273">
        <v>186.48</v>
      </c>
      <c r="BP530" s="573">
        <v>0.91620000000000001</v>
      </c>
      <c r="BQ530" s="273">
        <v>49035</v>
      </c>
      <c r="BR530" s="273">
        <f t="shared" si="114"/>
        <v>0</v>
      </c>
      <c r="BS530" s="271">
        <v>42.71</v>
      </c>
      <c r="BT530" s="273">
        <v>161.04</v>
      </c>
      <c r="BU530" s="273">
        <v>177.77799999999999</v>
      </c>
      <c r="BV530" s="573">
        <v>0.8407</v>
      </c>
      <c r="BW530" s="273">
        <v>32457</v>
      </c>
      <c r="BX530" s="273">
        <f t="shared" si="115"/>
        <v>0</v>
      </c>
      <c r="BY530" s="271">
        <v>32.22</v>
      </c>
      <c r="BZ530" s="273">
        <f t="shared" si="116"/>
        <v>442857</v>
      </c>
    </row>
    <row r="531" spans="1:78">
      <c r="A531" s="272">
        <v>526</v>
      </c>
      <c r="B531" s="272" t="s">
        <v>3276</v>
      </c>
      <c r="C531" s="272" t="s">
        <v>2468</v>
      </c>
      <c r="D531" s="272" t="s">
        <v>394</v>
      </c>
      <c r="E531" s="273">
        <v>222.22222222222223</v>
      </c>
      <c r="F531" s="273">
        <v>146.88</v>
      </c>
      <c r="G531" s="273">
        <v>177.77799999999999</v>
      </c>
      <c r="H531" s="573">
        <v>0.75580000000000003</v>
      </c>
      <c r="I531" s="273">
        <v>6986</v>
      </c>
      <c r="J531" s="273">
        <f t="shared" si="104"/>
        <v>0</v>
      </c>
      <c r="K531" s="271">
        <v>8.74</v>
      </c>
      <c r="L531" s="273">
        <v>146.72</v>
      </c>
      <c r="M531" s="273">
        <v>177.77799999999999</v>
      </c>
      <c r="N531" s="573">
        <v>0.83</v>
      </c>
      <c r="O531" s="273">
        <v>4532</v>
      </c>
      <c r="P531" s="273">
        <f t="shared" si="105"/>
        <v>0</v>
      </c>
      <c r="Q531" s="271">
        <v>5</v>
      </c>
      <c r="R531" s="273">
        <v>154.4</v>
      </c>
      <c r="S531" s="273">
        <v>177.77799999999999</v>
      </c>
      <c r="T531" s="573">
        <v>0.86629999999999996</v>
      </c>
      <c r="U531" s="273">
        <v>3888</v>
      </c>
      <c r="V531" s="273">
        <f t="shared" si="106"/>
        <v>0</v>
      </c>
      <c r="W531" s="271">
        <v>4.04</v>
      </c>
      <c r="X531" s="273">
        <v>147.52000000000001</v>
      </c>
      <c r="Y531" s="273">
        <v>177.77799999999999</v>
      </c>
      <c r="Z531" s="573">
        <v>0.92949999999999999</v>
      </c>
      <c r="AA531" s="273">
        <v>11300</v>
      </c>
      <c r="AB531" s="273">
        <f t="shared" si="107"/>
        <v>0</v>
      </c>
      <c r="AC531" s="271">
        <v>11.08</v>
      </c>
      <c r="AD531" s="273">
        <v>151.19999999999999</v>
      </c>
      <c r="AE531" s="273">
        <v>177.77799999999999</v>
      </c>
      <c r="AF531" s="573">
        <v>0.91080000000000005</v>
      </c>
      <c r="AG531" s="273">
        <v>15250</v>
      </c>
      <c r="AH531" s="273">
        <f t="shared" si="108"/>
        <v>0</v>
      </c>
      <c r="AI531" s="271">
        <v>14.88</v>
      </c>
      <c r="AJ531" s="273">
        <v>159.04</v>
      </c>
      <c r="AK531" s="273">
        <v>177.77799999999999</v>
      </c>
      <c r="AL531" s="573">
        <v>0.88390000000000002</v>
      </c>
      <c r="AM531" s="273">
        <v>27764</v>
      </c>
      <c r="AN531" s="273">
        <f t="shared" si="109"/>
        <v>0</v>
      </c>
      <c r="AO531" s="271">
        <v>27.43</v>
      </c>
      <c r="AP531" s="273">
        <v>139.19999999999999</v>
      </c>
      <c r="AQ531" s="273">
        <v>177.77799999999999</v>
      </c>
      <c r="AR531" s="573">
        <v>0.79549999999999998</v>
      </c>
      <c r="AS531" s="273">
        <v>1704</v>
      </c>
      <c r="AT531" s="273">
        <f t="shared" si="110"/>
        <v>0</v>
      </c>
      <c r="AU531" s="271">
        <v>2.0699999999999998</v>
      </c>
      <c r="AV531" s="273">
        <v>11.36</v>
      </c>
      <c r="AW531" s="273">
        <v>177.77799999999999</v>
      </c>
      <c r="AX531" s="573">
        <v>0.52980000000000005</v>
      </c>
      <c r="AY531" s="273">
        <v>674</v>
      </c>
      <c r="AZ531" s="273">
        <f t="shared" si="111"/>
        <v>0</v>
      </c>
      <c r="BA531" s="271">
        <v>15.55</v>
      </c>
      <c r="BB531" s="273">
        <v>17.440000000000001</v>
      </c>
      <c r="BC531" s="273">
        <v>177.77799999999999</v>
      </c>
      <c r="BD531" s="573">
        <v>0.5625</v>
      </c>
      <c r="BE531" s="273">
        <v>764</v>
      </c>
      <c r="BF531" s="273">
        <f t="shared" si="112"/>
        <v>0</v>
      </c>
      <c r="BG531" s="271">
        <v>10.47</v>
      </c>
      <c r="BH531" s="273">
        <v>12.96</v>
      </c>
      <c r="BI531" s="273">
        <v>177.77799999999999</v>
      </c>
      <c r="BJ531" s="573">
        <v>0.62929999999999997</v>
      </c>
      <c r="BK531" s="273">
        <v>900</v>
      </c>
      <c r="BL531" s="273">
        <f t="shared" si="113"/>
        <v>0</v>
      </c>
      <c r="BM531" s="271">
        <v>14.83</v>
      </c>
      <c r="BN531" s="273">
        <v>118.4</v>
      </c>
      <c r="BO531" s="273">
        <v>177.77799999999999</v>
      </c>
      <c r="BP531" s="573">
        <v>0.94710000000000005</v>
      </c>
      <c r="BQ531" s="273">
        <v>6056</v>
      </c>
      <c r="BR531" s="273">
        <f t="shared" si="114"/>
        <v>0</v>
      </c>
      <c r="BS531" s="271">
        <v>8.0399999999999991</v>
      </c>
      <c r="BT531" s="273">
        <v>134.72</v>
      </c>
      <c r="BU531" s="273">
        <v>177.77799999999999</v>
      </c>
      <c r="BV531" s="573">
        <v>0.97299999999999998</v>
      </c>
      <c r="BW531" s="273">
        <v>18526</v>
      </c>
      <c r="BX531" s="273">
        <f t="shared" si="115"/>
        <v>0</v>
      </c>
      <c r="BY531" s="271">
        <v>19</v>
      </c>
      <c r="BZ531" s="273">
        <f t="shared" si="116"/>
        <v>98344</v>
      </c>
    </row>
    <row r="532" spans="1:78">
      <c r="A532" s="272">
        <v>527</v>
      </c>
      <c r="B532" s="272" t="s">
        <v>3276</v>
      </c>
      <c r="C532" s="272" t="s">
        <v>2428</v>
      </c>
      <c r="D532" s="272" t="s">
        <v>391</v>
      </c>
      <c r="E532" s="273">
        <v>234</v>
      </c>
      <c r="F532" s="273">
        <v>245.44</v>
      </c>
      <c r="G532" s="273">
        <v>245.44</v>
      </c>
      <c r="H532" s="573">
        <v>0.95599999999999996</v>
      </c>
      <c r="I532" s="273">
        <v>29968</v>
      </c>
      <c r="J532" s="273">
        <f t="shared" si="104"/>
        <v>0</v>
      </c>
      <c r="K532" s="271">
        <v>17.739999999999998</v>
      </c>
      <c r="L532" s="273">
        <v>259.52</v>
      </c>
      <c r="M532" s="273">
        <v>259.52</v>
      </c>
      <c r="N532" s="573">
        <v>0.9627</v>
      </c>
      <c r="O532" s="273">
        <v>35604</v>
      </c>
      <c r="P532" s="273">
        <f t="shared" si="105"/>
        <v>0</v>
      </c>
      <c r="Q532" s="271">
        <v>19.149999999999999</v>
      </c>
      <c r="R532" s="273">
        <v>272</v>
      </c>
      <c r="S532" s="273">
        <v>272</v>
      </c>
      <c r="T532" s="573">
        <v>0.95640000000000003</v>
      </c>
      <c r="U532" s="273">
        <v>28448</v>
      </c>
      <c r="V532" s="273">
        <f t="shared" si="106"/>
        <v>0</v>
      </c>
      <c r="W532" s="271">
        <v>15.19</v>
      </c>
      <c r="X532" s="273">
        <v>141.12</v>
      </c>
      <c r="Y532" s="273">
        <v>187.2</v>
      </c>
      <c r="Z532" s="573">
        <v>0.91539999999999999</v>
      </c>
      <c r="AA532" s="273">
        <v>19670</v>
      </c>
      <c r="AB532" s="273">
        <f t="shared" si="107"/>
        <v>0</v>
      </c>
      <c r="AC532" s="271">
        <v>20.46</v>
      </c>
      <c r="AD532" s="273">
        <v>139.68</v>
      </c>
      <c r="AE532" s="273">
        <v>187.2</v>
      </c>
      <c r="AF532" s="573">
        <v>0.91110000000000002</v>
      </c>
      <c r="AG532" s="273">
        <v>19616</v>
      </c>
      <c r="AH532" s="273">
        <f t="shared" si="108"/>
        <v>0</v>
      </c>
      <c r="AI532" s="271">
        <v>20.72</v>
      </c>
      <c r="AJ532" s="273">
        <v>173.6</v>
      </c>
      <c r="AK532" s="273">
        <v>187.2</v>
      </c>
      <c r="AL532" s="573">
        <v>0.92390000000000005</v>
      </c>
      <c r="AM532" s="273">
        <v>21902</v>
      </c>
      <c r="AN532" s="273">
        <f t="shared" si="109"/>
        <v>0</v>
      </c>
      <c r="AO532" s="271">
        <v>18.97</v>
      </c>
      <c r="AP532" s="273">
        <v>204.48</v>
      </c>
      <c r="AQ532" s="273">
        <v>204.48</v>
      </c>
      <c r="AR532" s="573">
        <v>0.9345</v>
      </c>
      <c r="AS532" s="273">
        <v>18318</v>
      </c>
      <c r="AT532" s="273">
        <f t="shared" si="110"/>
        <v>0</v>
      </c>
      <c r="AU532" s="271">
        <v>12.88</v>
      </c>
      <c r="AV532" s="273">
        <v>114.72</v>
      </c>
      <c r="AW532" s="273">
        <v>187.2</v>
      </c>
      <c r="AX532" s="573">
        <v>0.80859999999999999</v>
      </c>
      <c r="AY532" s="273">
        <v>12522</v>
      </c>
      <c r="AZ532" s="273">
        <f t="shared" si="111"/>
        <v>0</v>
      </c>
      <c r="BA532" s="271">
        <v>18.75</v>
      </c>
      <c r="BB532" s="273">
        <v>56.96</v>
      </c>
      <c r="BC532" s="273">
        <v>187.2</v>
      </c>
      <c r="BD532" s="573">
        <v>0.74229999999999996</v>
      </c>
      <c r="BE532" s="273">
        <v>10188</v>
      </c>
      <c r="BF532" s="273">
        <f t="shared" si="112"/>
        <v>0</v>
      </c>
      <c r="BG532" s="271">
        <v>32.380000000000003</v>
      </c>
      <c r="BH532" s="273">
        <v>58.56</v>
      </c>
      <c r="BI532" s="273">
        <v>187.2</v>
      </c>
      <c r="BJ532" s="573">
        <v>0.79590000000000005</v>
      </c>
      <c r="BK532" s="273">
        <v>10312</v>
      </c>
      <c r="BL532" s="273">
        <f t="shared" si="113"/>
        <v>0</v>
      </c>
      <c r="BM532" s="271">
        <v>29.74</v>
      </c>
      <c r="BN532" s="273">
        <v>116.8</v>
      </c>
      <c r="BO532" s="273">
        <v>187.2</v>
      </c>
      <c r="BP532" s="573">
        <v>0.90229999999999999</v>
      </c>
      <c r="BQ532" s="273">
        <v>14994</v>
      </c>
      <c r="BR532" s="273">
        <f t="shared" si="114"/>
        <v>0</v>
      </c>
      <c r="BS532" s="271">
        <v>21.17</v>
      </c>
      <c r="BT532" s="273">
        <v>168.48</v>
      </c>
      <c r="BU532" s="273">
        <v>187.2</v>
      </c>
      <c r="BV532" s="573">
        <v>0.94620000000000004</v>
      </c>
      <c r="BW532" s="273">
        <v>23156</v>
      </c>
      <c r="BX532" s="273">
        <f t="shared" si="115"/>
        <v>0</v>
      </c>
      <c r="BY532" s="271">
        <v>19.52</v>
      </c>
      <c r="BZ532" s="273">
        <f t="shared" si="116"/>
        <v>244698</v>
      </c>
    </row>
    <row r="533" spans="1:78">
      <c r="A533" s="272">
        <v>528</v>
      </c>
      <c r="B533" s="272" t="s">
        <v>3276</v>
      </c>
      <c r="C533" s="272" t="s">
        <v>2384</v>
      </c>
      <c r="D533" s="272" t="s">
        <v>394</v>
      </c>
      <c r="E533" s="273">
        <v>250</v>
      </c>
      <c r="F533" s="273">
        <v>255.52</v>
      </c>
      <c r="G533" s="273">
        <v>255.52</v>
      </c>
      <c r="H533" s="573">
        <v>0.90329999999999999</v>
      </c>
      <c r="I533" s="273">
        <v>72682</v>
      </c>
      <c r="J533" s="273">
        <f t="shared" si="104"/>
        <v>0</v>
      </c>
      <c r="K533" s="271">
        <v>43.73</v>
      </c>
      <c r="L533" s="273">
        <v>233.76</v>
      </c>
      <c r="M533" s="273">
        <v>233.76</v>
      </c>
      <c r="N533" s="573">
        <v>0.91639999999999999</v>
      </c>
      <c r="O533" s="273">
        <v>35018</v>
      </c>
      <c r="P533" s="273">
        <f t="shared" si="105"/>
        <v>0</v>
      </c>
      <c r="Q533" s="271">
        <v>21.97</v>
      </c>
      <c r="R533" s="273">
        <v>211.84</v>
      </c>
      <c r="S533" s="273">
        <v>211.84</v>
      </c>
      <c r="T533" s="573">
        <v>0.93279999999999996</v>
      </c>
      <c r="U533" s="273">
        <v>27016</v>
      </c>
      <c r="V533" s="273">
        <f t="shared" si="106"/>
        <v>0</v>
      </c>
      <c r="W533" s="271">
        <v>18.989999999999998</v>
      </c>
      <c r="X533" s="273">
        <v>262.39999999999998</v>
      </c>
      <c r="Y533" s="273">
        <v>262.39999999999998</v>
      </c>
      <c r="Z533" s="573">
        <v>0.88729999999999998</v>
      </c>
      <c r="AA533" s="273">
        <v>41200</v>
      </c>
      <c r="AB533" s="273">
        <f t="shared" si="107"/>
        <v>0</v>
      </c>
      <c r="AC533" s="271">
        <v>23.78</v>
      </c>
      <c r="AD533" s="273">
        <v>267.52</v>
      </c>
      <c r="AE533" s="273">
        <v>267.52</v>
      </c>
      <c r="AF533" s="573">
        <v>0.86560000000000004</v>
      </c>
      <c r="AG533" s="273">
        <v>38828</v>
      </c>
      <c r="AH533" s="273">
        <f t="shared" si="108"/>
        <v>0</v>
      </c>
      <c r="AI533" s="271">
        <v>22.54</v>
      </c>
      <c r="AJ533" s="273">
        <v>249.12</v>
      </c>
      <c r="AK533" s="273">
        <v>249.12</v>
      </c>
      <c r="AL533" s="573">
        <v>0.88029999999999997</v>
      </c>
      <c r="AM533" s="273">
        <v>32838</v>
      </c>
      <c r="AN533" s="273">
        <f t="shared" si="109"/>
        <v>0</v>
      </c>
      <c r="AO533" s="271">
        <v>20.8</v>
      </c>
      <c r="AP533" s="273">
        <v>22.88</v>
      </c>
      <c r="AQ533" s="273">
        <v>200</v>
      </c>
      <c r="AR533" s="573">
        <v>0.99819999999999998</v>
      </c>
      <c r="AS533" s="273">
        <v>2306</v>
      </c>
      <c r="AT533" s="273">
        <f t="shared" si="110"/>
        <v>0</v>
      </c>
      <c r="AU533" s="271">
        <v>13.57</v>
      </c>
      <c r="AV533" s="273">
        <v>203.2</v>
      </c>
      <c r="AW533" s="273">
        <v>203.2</v>
      </c>
      <c r="AX533" s="573">
        <v>0.90449999999999997</v>
      </c>
      <c r="AY533" s="273">
        <v>32438</v>
      </c>
      <c r="AZ533" s="273">
        <f t="shared" si="111"/>
        <v>0</v>
      </c>
      <c r="BA533" s="271">
        <v>24.51</v>
      </c>
      <c r="BB533" s="273">
        <v>229.92</v>
      </c>
      <c r="BC533" s="273">
        <v>229.92</v>
      </c>
      <c r="BD533" s="573">
        <v>0.89180000000000004</v>
      </c>
      <c r="BE533" s="273">
        <v>51102</v>
      </c>
      <c r="BF533" s="273">
        <f t="shared" si="112"/>
        <v>0</v>
      </c>
      <c r="BG533" s="271">
        <v>33.5</v>
      </c>
      <c r="BH533" s="273">
        <v>226.24</v>
      </c>
      <c r="BI533" s="273">
        <v>226.24</v>
      </c>
      <c r="BJ533" s="573">
        <v>0.89190000000000003</v>
      </c>
      <c r="BK533" s="273">
        <v>45908</v>
      </c>
      <c r="BL533" s="273">
        <f t="shared" si="113"/>
        <v>0</v>
      </c>
      <c r="BM533" s="271">
        <v>30.58</v>
      </c>
      <c r="BN533" s="273">
        <v>216.96</v>
      </c>
      <c r="BO533" s="273">
        <v>216.96</v>
      </c>
      <c r="BP533" s="573">
        <v>0.874</v>
      </c>
      <c r="BQ533" s="273">
        <v>66036</v>
      </c>
      <c r="BR533" s="273">
        <f t="shared" si="114"/>
        <v>0</v>
      </c>
      <c r="BS533" s="271">
        <v>51.82</v>
      </c>
      <c r="BT533" s="273">
        <v>213.44</v>
      </c>
      <c r="BU533" s="273">
        <v>213.44</v>
      </c>
      <c r="BV533" s="573">
        <v>0.88749999999999996</v>
      </c>
      <c r="BW533" s="273">
        <v>29882</v>
      </c>
      <c r="BX533" s="273">
        <f t="shared" si="115"/>
        <v>0</v>
      </c>
      <c r="BY533" s="271">
        <v>21.2</v>
      </c>
      <c r="BZ533" s="273">
        <f t="shared" si="116"/>
        <v>475254</v>
      </c>
    </row>
    <row r="534" spans="1:78">
      <c r="A534" s="272">
        <v>529</v>
      </c>
      <c r="B534" s="272" t="s">
        <v>3276</v>
      </c>
      <c r="C534" s="272" t="s">
        <v>2442</v>
      </c>
      <c r="D534" s="272" t="s">
        <v>394</v>
      </c>
      <c r="E534" s="273">
        <v>250</v>
      </c>
      <c r="F534" s="273">
        <v>166.8</v>
      </c>
      <c r="G534" s="273">
        <v>200</v>
      </c>
      <c r="H534" s="573">
        <v>0.98870000000000002</v>
      </c>
      <c r="I534" s="273">
        <v>2625</v>
      </c>
      <c r="J534" s="273">
        <f t="shared" si="104"/>
        <v>0</v>
      </c>
      <c r="K534" s="271">
        <v>2.21</v>
      </c>
      <c r="L534" s="273">
        <v>14.16</v>
      </c>
      <c r="M534" s="273">
        <v>200</v>
      </c>
      <c r="N534" s="573">
        <v>0.79039999999999999</v>
      </c>
      <c r="O534" s="273">
        <v>1890</v>
      </c>
      <c r="P534" s="273">
        <f t="shared" si="105"/>
        <v>0</v>
      </c>
      <c r="Q534" s="271">
        <v>22.7</v>
      </c>
      <c r="R534" s="273">
        <v>12.72</v>
      </c>
      <c r="S534" s="273">
        <v>200</v>
      </c>
      <c r="T534" s="573">
        <v>0.53149999999999997</v>
      </c>
      <c r="U534" s="273">
        <v>1440</v>
      </c>
      <c r="V534" s="273">
        <f t="shared" si="106"/>
        <v>0</v>
      </c>
      <c r="W534" s="271">
        <v>29.58</v>
      </c>
      <c r="X534" s="273">
        <v>13.92</v>
      </c>
      <c r="Y534" s="273">
        <v>200</v>
      </c>
      <c r="Z534" s="573">
        <v>0.42099999999999999</v>
      </c>
      <c r="AA534" s="273">
        <v>1224</v>
      </c>
      <c r="AB534" s="273">
        <f t="shared" si="107"/>
        <v>0</v>
      </c>
      <c r="AC534" s="271">
        <v>28.07</v>
      </c>
      <c r="AD534" s="273">
        <v>13.44</v>
      </c>
      <c r="AE534" s="273">
        <v>200</v>
      </c>
      <c r="AF534" s="573">
        <v>0.54600000000000004</v>
      </c>
      <c r="AG534" s="273">
        <v>1815</v>
      </c>
      <c r="AH534" s="273">
        <f t="shared" si="108"/>
        <v>0</v>
      </c>
      <c r="AI534" s="271">
        <v>33.24</v>
      </c>
      <c r="AJ534" s="273">
        <v>13.92</v>
      </c>
      <c r="AK534" s="273">
        <v>200</v>
      </c>
      <c r="AL534" s="573">
        <v>0.60129999999999995</v>
      </c>
      <c r="AM534" s="273">
        <v>1824</v>
      </c>
      <c r="AN534" s="273">
        <f t="shared" si="109"/>
        <v>0</v>
      </c>
      <c r="AO534" s="271">
        <v>30.26</v>
      </c>
      <c r="AP534" s="273">
        <v>31.68</v>
      </c>
      <c r="AQ534" s="273">
        <v>200</v>
      </c>
      <c r="AR534" s="573">
        <v>0.59089999999999998</v>
      </c>
      <c r="AS534" s="273">
        <v>1833</v>
      </c>
      <c r="AT534" s="273">
        <f t="shared" si="110"/>
        <v>0</v>
      </c>
      <c r="AU534" s="271">
        <v>13.16</v>
      </c>
      <c r="AV534" s="273">
        <v>208.56</v>
      </c>
      <c r="AW534" s="273">
        <v>208.56</v>
      </c>
      <c r="AX534" s="573">
        <v>0.57669999999999999</v>
      </c>
      <c r="AY534" s="273">
        <v>3483</v>
      </c>
      <c r="AZ534" s="273">
        <f t="shared" si="111"/>
        <v>0</v>
      </c>
      <c r="BA534" s="271">
        <v>4.0199999999999996</v>
      </c>
      <c r="BB534" s="273">
        <v>228</v>
      </c>
      <c r="BC534" s="273">
        <v>228</v>
      </c>
      <c r="BD534" s="573">
        <v>0.81440000000000001</v>
      </c>
      <c r="BE534" s="273">
        <v>77145</v>
      </c>
      <c r="BF534" s="273">
        <f t="shared" si="112"/>
        <v>0</v>
      </c>
      <c r="BG534" s="271">
        <v>55.84</v>
      </c>
      <c r="BH534" s="273">
        <v>200.16</v>
      </c>
      <c r="BI534" s="273">
        <v>200.16</v>
      </c>
      <c r="BJ534" s="573">
        <v>0.90720000000000001</v>
      </c>
      <c r="BK534" s="273">
        <v>81372</v>
      </c>
      <c r="BL534" s="273">
        <f t="shared" si="113"/>
        <v>310.73484974264898</v>
      </c>
      <c r="BM534" s="271">
        <v>60.23</v>
      </c>
      <c r="BN534" s="273">
        <v>189.6</v>
      </c>
      <c r="BO534" s="273">
        <v>200</v>
      </c>
      <c r="BP534" s="573">
        <v>0.88449999999999995</v>
      </c>
      <c r="BQ534" s="273">
        <v>33600</v>
      </c>
      <c r="BR534" s="273">
        <f t="shared" si="114"/>
        <v>0</v>
      </c>
      <c r="BS534" s="271">
        <v>29.81</v>
      </c>
      <c r="BT534" s="273">
        <v>10.56</v>
      </c>
      <c r="BU534" s="273">
        <v>200</v>
      </c>
      <c r="BV534" s="573">
        <v>0.56979999999999997</v>
      </c>
      <c r="BW534" s="273">
        <v>1725</v>
      </c>
      <c r="BX534" s="273">
        <f t="shared" si="115"/>
        <v>0</v>
      </c>
      <c r="BY534" s="271">
        <v>38.53</v>
      </c>
      <c r="BZ534" s="273">
        <f t="shared" si="116"/>
        <v>209976</v>
      </c>
    </row>
    <row r="535" spans="1:78">
      <c r="A535" s="272">
        <v>530</v>
      </c>
      <c r="B535" s="272" t="s">
        <v>3276</v>
      </c>
      <c r="C535" s="272" t="s">
        <v>2466</v>
      </c>
      <c r="D535" s="272" t="s">
        <v>394</v>
      </c>
      <c r="E535" s="273">
        <v>250</v>
      </c>
      <c r="F535" s="273">
        <v>186.24</v>
      </c>
      <c r="G535" s="273">
        <v>200</v>
      </c>
      <c r="H535" s="573">
        <v>0.91180000000000005</v>
      </c>
      <c r="I535" s="273">
        <v>4098</v>
      </c>
      <c r="J535" s="273">
        <f t="shared" si="104"/>
        <v>0</v>
      </c>
      <c r="K535" s="271">
        <v>3.35</v>
      </c>
      <c r="L535" s="273">
        <v>157.19999999999999</v>
      </c>
      <c r="M535" s="273">
        <v>200</v>
      </c>
      <c r="N535" s="573">
        <v>0.83679999999999999</v>
      </c>
      <c r="O535" s="273">
        <v>2400</v>
      </c>
      <c r="P535" s="273">
        <f t="shared" si="105"/>
        <v>0</v>
      </c>
      <c r="Q535" s="271">
        <v>2.4500000000000002</v>
      </c>
      <c r="R535" s="273">
        <v>29.76</v>
      </c>
      <c r="S535" s="273">
        <v>200</v>
      </c>
      <c r="T535" s="573">
        <v>0.80310000000000004</v>
      </c>
      <c r="U535" s="273">
        <v>1383</v>
      </c>
      <c r="V535" s="273">
        <f t="shared" si="106"/>
        <v>0</v>
      </c>
      <c r="W535" s="271">
        <v>8.0399999999999991</v>
      </c>
      <c r="X535" s="273">
        <v>10.32</v>
      </c>
      <c r="Y535" s="273">
        <v>200</v>
      </c>
      <c r="Z535" s="573">
        <v>0.72740000000000005</v>
      </c>
      <c r="AA535" s="273">
        <v>1161</v>
      </c>
      <c r="AB535" s="273">
        <f t="shared" si="107"/>
        <v>0</v>
      </c>
      <c r="AC535" s="271">
        <v>20.79</v>
      </c>
      <c r="AD535" s="273">
        <v>7.92</v>
      </c>
      <c r="AE535" s="273">
        <v>200</v>
      </c>
      <c r="AF535" s="573">
        <v>0.71140000000000003</v>
      </c>
      <c r="AG535" s="273">
        <v>969</v>
      </c>
      <c r="AH535" s="273">
        <f t="shared" si="108"/>
        <v>0</v>
      </c>
      <c r="AI535" s="271">
        <v>23.11</v>
      </c>
      <c r="AJ535" s="273">
        <v>9.84</v>
      </c>
      <c r="AK535" s="273">
        <v>200</v>
      </c>
      <c r="AL535" s="573">
        <v>0.72270000000000001</v>
      </c>
      <c r="AM535" s="273">
        <v>876</v>
      </c>
      <c r="AN535" s="273">
        <f t="shared" si="109"/>
        <v>0</v>
      </c>
      <c r="AO535" s="271">
        <v>17.11</v>
      </c>
      <c r="AP535" s="273">
        <v>10.08</v>
      </c>
      <c r="AQ535" s="273">
        <v>200</v>
      </c>
      <c r="AR535" s="573">
        <v>0.76029999999999998</v>
      </c>
      <c r="AS535" s="273">
        <v>1047</v>
      </c>
      <c r="AT535" s="273">
        <f t="shared" si="110"/>
        <v>0</v>
      </c>
      <c r="AU535" s="271">
        <v>18.36</v>
      </c>
      <c r="AV535" s="273">
        <v>129.12</v>
      </c>
      <c r="AW535" s="273">
        <v>200</v>
      </c>
      <c r="AX535" s="573">
        <v>0.72650000000000003</v>
      </c>
      <c r="AY535" s="273">
        <v>3324</v>
      </c>
      <c r="AZ535" s="273">
        <f t="shared" si="111"/>
        <v>0</v>
      </c>
      <c r="BA535" s="271">
        <v>4.92</v>
      </c>
      <c r="BB535" s="273">
        <v>191.52</v>
      </c>
      <c r="BC535" s="273">
        <v>200</v>
      </c>
      <c r="BD535" s="573">
        <v>0.92290000000000005</v>
      </c>
      <c r="BE535" s="273">
        <v>64425</v>
      </c>
      <c r="BF535" s="273">
        <f t="shared" si="112"/>
        <v>0</v>
      </c>
      <c r="BG535" s="271">
        <v>48.99</v>
      </c>
      <c r="BH535" s="273">
        <v>202.32</v>
      </c>
      <c r="BI535" s="273">
        <v>202.32</v>
      </c>
      <c r="BJ535" s="573">
        <v>0.91349999999999998</v>
      </c>
      <c r="BK535" s="273">
        <v>91113</v>
      </c>
      <c r="BL535" s="273">
        <f t="shared" si="113"/>
        <v>8608.0196196800553</v>
      </c>
      <c r="BM535" s="271">
        <v>66.260000000000005</v>
      </c>
      <c r="BN535" s="273">
        <v>194.64</v>
      </c>
      <c r="BO535" s="273">
        <v>200</v>
      </c>
      <c r="BP535" s="573">
        <v>0.92030000000000001</v>
      </c>
      <c r="BQ535" s="273">
        <v>62790</v>
      </c>
      <c r="BR535" s="273">
        <f t="shared" si="114"/>
        <v>0</v>
      </c>
      <c r="BS535" s="271">
        <v>52.16</v>
      </c>
      <c r="BT535" s="273">
        <v>167.28</v>
      </c>
      <c r="BU535" s="273">
        <v>200</v>
      </c>
      <c r="BV535" s="573">
        <v>0.81430000000000002</v>
      </c>
      <c r="BW535" s="273">
        <v>4185</v>
      </c>
      <c r="BX535" s="273">
        <f t="shared" si="115"/>
        <v>0</v>
      </c>
      <c r="BY535" s="271">
        <v>4.13</v>
      </c>
      <c r="BZ535" s="273">
        <f t="shared" si="116"/>
        <v>237771</v>
      </c>
    </row>
    <row r="536" spans="1:78">
      <c r="A536" s="272">
        <v>531</v>
      </c>
      <c r="B536" s="272" t="s">
        <v>3276</v>
      </c>
      <c r="C536" s="272" t="s">
        <v>2400</v>
      </c>
      <c r="D536" s="272" t="s">
        <v>421</v>
      </c>
      <c r="E536" s="273">
        <v>253</v>
      </c>
      <c r="F536" s="273">
        <v>296</v>
      </c>
      <c r="G536" s="273">
        <v>296</v>
      </c>
      <c r="H536" s="573">
        <v>0.99280000000000002</v>
      </c>
      <c r="I536" s="273">
        <v>140614</v>
      </c>
      <c r="J536" s="273">
        <f t="shared" si="104"/>
        <v>13667.86698766174</v>
      </c>
      <c r="K536" s="271">
        <v>66.459999999999994</v>
      </c>
      <c r="L536" s="273">
        <v>297.60000000000002</v>
      </c>
      <c r="M536" s="273">
        <v>297.60000000000002</v>
      </c>
      <c r="N536" s="573">
        <v>0.99590000000000001</v>
      </c>
      <c r="O536" s="273">
        <v>142754</v>
      </c>
      <c r="P536" s="273">
        <f t="shared" si="105"/>
        <v>10451.868396663567</v>
      </c>
      <c r="Q536" s="271">
        <v>64.739999999999995</v>
      </c>
      <c r="R536" s="273">
        <v>267.2</v>
      </c>
      <c r="S536" s="273">
        <v>267.2</v>
      </c>
      <c r="T536" s="573">
        <v>0.99609999999999999</v>
      </c>
      <c r="U536" s="273">
        <v>134651</v>
      </c>
      <c r="V536" s="273">
        <f t="shared" si="106"/>
        <v>19662.955593509829</v>
      </c>
      <c r="W536" s="271">
        <v>70.260000000000005</v>
      </c>
      <c r="X536" s="273">
        <v>269.2</v>
      </c>
      <c r="Y536" s="273">
        <v>269.2</v>
      </c>
      <c r="Z536" s="573">
        <v>0.99650000000000005</v>
      </c>
      <c r="AA536" s="273">
        <v>145137</v>
      </c>
      <c r="AB536" s="273">
        <f t="shared" si="107"/>
        <v>25370.530463485065</v>
      </c>
      <c r="AC536" s="271">
        <v>72.709999999999994</v>
      </c>
      <c r="AD536" s="273">
        <v>270.8</v>
      </c>
      <c r="AE536" s="273">
        <v>270.8</v>
      </c>
      <c r="AF536" s="573">
        <v>0.99680000000000002</v>
      </c>
      <c r="AG536" s="273">
        <v>152558</v>
      </c>
      <c r="AH536" s="273">
        <f t="shared" si="108"/>
        <v>32054.050552922581</v>
      </c>
      <c r="AI536" s="271">
        <v>75.959999999999994</v>
      </c>
      <c r="AJ536" s="273">
        <v>288</v>
      </c>
      <c r="AK536" s="273">
        <v>288</v>
      </c>
      <c r="AL536" s="573">
        <v>0.996</v>
      </c>
      <c r="AM536" s="273">
        <v>136316</v>
      </c>
      <c r="AN536" s="273">
        <f t="shared" si="109"/>
        <v>12392.363636363636</v>
      </c>
      <c r="AO536" s="271">
        <v>66</v>
      </c>
      <c r="AP536" s="273">
        <v>292.8</v>
      </c>
      <c r="AQ536" s="273">
        <v>292.8</v>
      </c>
      <c r="AR536" s="573">
        <v>0.997</v>
      </c>
      <c r="AS536" s="273">
        <v>143460</v>
      </c>
      <c r="AT536" s="273">
        <f t="shared" si="110"/>
        <v>13140.54504163512</v>
      </c>
      <c r="AU536" s="271">
        <v>66.05</v>
      </c>
      <c r="AV536" s="273">
        <v>292.8</v>
      </c>
      <c r="AW536" s="273">
        <v>292.8</v>
      </c>
      <c r="AX536" s="573">
        <v>0.99750000000000005</v>
      </c>
      <c r="AY536" s="273">
        <v>137402</v>
      </c>
      <c r="AZ536" s="273">
        <f t="shared" si="111"/>
        <v>11229.36455463729</v>
      </c>
      <c r="BA536" s="271">
        <v>65.34</v>
      </c>
      <c r="BB536" s="273">
        <v>280.8</v>
      </c>
      <c r="BC536" s="273">
        <v>280.8</v>
      </c>
      <c r="BD536" s="573">
        <v>0.99560000000000004</v>
      </c>
      <c r="BE536" s="273">
        <v>136661</v>
      </c>
      <c r="BF536" s="273">
        <f t="shared" si="112"/>
        <v>11856.433789954343</v>
      </c>
      <c r="BG536" s="271">
        <v>65.7</v>
      </c>
      <c r="BH536" s="273">
        <v>264.8</v>
      </c>
      <c r="BI536" s="273">
        <v>264.8</v>
      </c>
      <c r="BJ536" s="573">
        <v>0.99719999999999998</v>
      </c>
      <c r="BK536" s="273">
        <v>131914</v>
      </c>
      <c r="BL536" s="273">
        <f t="shared" si="113"/>
        <v>14028.387846291333</v>
      </c>
      <c r="BM536" s="271">
        <v>67.14</v>
      </c>
      <c r="BN536" s="273">
        <v>296</v>
      </c>
      <c r="BO536" s="273">
        <v>296</v>
      </c>
      <c r="BP536" s="573">
        <v>0.99729999999999996</v>
      </c>
      <c r="BQ536" s="273">
        <v>120955</v>
      </c>
      <c r="BR536" s="273">
        <f t="shared" si="114"/>
        <v>1924.3291782843999</v>
      </c>
      <c r="BS536" s="271">
        <v>60.97</v>
      </c>
      <c r="BT536" s="273">
        <v>285.60000000000002</v>
      </c>
      <c r="BU536" s="273">
        <v>285.60000000000002</v>
      </c>
      <c r="BV536" s="573">
        <v>0.99360000000000004</v>
      </c>
      <c r="BW536" s="273">
        <v>146909</v>
      </c>
      <c r="BX536" s="273">
        <f t="shared" si="115"/>
        <v>20226.907444668006</v>
      </c>
      <c r="BY536" s="271">
        <v>69.58</v>
      </c>
      <c r="BZ536" s="273">
        <f t="shared" si="116"/>
        <v>1669331</v>
      </c>
    </row>
    <row r="537" spans="1:78">
      <c r="A537" s="272">
        <v>532</v>
      </c>
      <c r="B537" s="272" t="s">
        <v>3276</v>
      </c>
      <c r="C537" s="272" t="s">
        <v>2402</v>
      </c>
      <c r="D537" s="272" t="s">
        <v>421</v>
      </c>
      <c r="E537" s="273">
        <v>259</v>
      </c>
      <c r="F537" s="273">
        <v>266</v>
      </c>
      <c r="G537" s="273">
        <v>266</v>
      </c>
      <c r="H537" s="573">
        <v>0.92730000000000001</v>
      </c>
      <c r="I537" s="273">
        <v>76420</v>
      </c>
      <c r="J537" s="273">
        <f t="shared" si="104"/>
        <v>0</v>
      </c>
      <c r="K537" s="271">
        <v>43.03</v>
      </c>
      <c r="L537" s="273">
        <v>259.60000000000002</v>
      </c>
      <c r="M537" s="273">
        <v>259.60000000000002</v>
      </c>
      <c r="N537" s="573">
        <v>0.96299999999999997</v>
      </c>
      <c r="O537" s="273">
        <v>78360</v>
      </c>
      <c r="P537" s="273">
        <f t="shared" si="105"/>
        <v>0</v>
      </c>
      <c r="Q537" s="271">
        <v>42.13</v>
      </c>
      <c r="R537" s="273">
        <v>229.2</v>
      </c>
      <c r="S537" s="273">
        <v>229.2</v>
      </c>
      <c r="T537" s="573">
        <v>0.96299999999999997</v>
      </c>
      <c r="U537" s="273">
        <v>72279</v>
      </c>
      <c r="V537" s="273">
        <f t="shared" si="106"/>
        <v>0</v>
      </c>
      <c r="W537" s="271">
        <v>45.48</v>
      </c>
      <c r="X537" s="273">
        <v>249.6</v>
      </c>
      <c r="Y537" s="273">
        <v>249.6</v>
      </c>
      <c r="Z537" s="573">
        <v>0.9758</v>
      </c>
      <c r="AA537" s="273">
        <v>69401</v>
      </c>
      <c r="AB537" s="273">
        <f t="shared" si="107"/>
        <v>0</v>
      </c>
      <c r="AC537" s="271">
        <v>38.299999999999997</v>
      </c>
      <c r="AD537" s="273">
        <v>253.6</v>
      </c>
      <c r="AE537" s="273">
        <v>253.6</v>
      </c>
      <c r="AF537" s="573">
        <v>0.97770000000000001</v>
      </c>
      <c r="AG537" s="273">
        <v>61780</v>
      </c>
      <c r="AH537" s="273">
        <f t="shared" si="108"/>
        <v>0</v>
      </c>
      <c r="AI537" s="271">
        <v>33.49</v>
      </c>
      <c r="AJ537" s="273">
        <v>257.2</v>
      </c>
      <c r="AK537" s="273">
        <v>257.2</v>
      </c>
      <c r="AL537" s="573">
        <v>0.95640000000000003</v>
      </c>
      <c r="AM537" s="273">
        <v>68288</v>
      </c>
      <c r="AN537" s="273">
        <f t="shared" si="109"/>
        <v>0</v>
      </c>
      <c r="AO537" s="271">
        <v>38.549999999999997</v>
      </c>
      <c r="AP537" s="273">
        <v>268.39999999999998</v>
      </c>
      <c r="AQ537" s="273">
        <v>268.39999999999998</v>
      </c>
      <c r="AR537" s="573">
        <v>0.92159999999999997</v>
      </c>
      <c r="AS537" s="273">
        <v>72327</v>
      </c>
      <c r="AT537" s="273">
        <f t="shared" si="110"/>
        <v>0</v>
      </c>
      <c r="AU537" s="271">
        <v>39.299999999999997</v>
      </c>
      <c r="AV537" s="273">
        <v>253.2</v>
      </c>
      <c r="AW537" s="273">
        <v>253.2</v>
      </c>
      <c r="AX537" s="573">
        <v>0.98089999999999999</v>
      </c>
      <c r="AY537" s="273">
        <v>72120</v>
      </c>
      <c r="AZ537" s="273">
        <f t="shared" si="111"/>
        <v>0</v>
      </c>
      <c r="BA537" s="271">
        <v>40.33</v>
      </c>
      <c r="BB537" s="273">
        <v>260.39999999999998</v>
      </c>
      <c r="BC537" s="273">
        <v>260.39999999999998</v>
      </c>
      <c r="BD537" s="573">
        <v>0.98170000000000002</v>
      </c>
      <c r="BE537" s="273">
        <v>72667</v>
      </c>
      <c r="BF537" s="273">
        <f t="shared" si="112"/>
        <v>0</v>
      </c>
      <c r="BG537" s="271">
        <v>38.21</v>
      </c>
      <c r="BH537" s="273">
        <v>254.8</v>
      </c>
      <c r="BI537" s="273">
        <v>254.8</v>
      </c>
      <c r="BJ537" s="573">
        <v>0.97660000000000002</v>
      </c>
      <c r="BK537" s="273">
        <v>71357</v>
      </c>
      <c r="BL537" s="273">
        <f t="shared" si="113"/>
        <v>0</v>
      </c>
      <c r="BM537" s="271">
        <v>38.54</v>
      </c>
      <c r="BN537" s="273">
        <v>256</v>
      </c>
      <c r="BO537" s="273">
        <v>256</v>
      </c>
      <c r="BP537" s="573">
        <v>0.96589999999999998</v>
      </c>
      <c r="BQ537" s="273">
        <v>65634</v>
      </c>
      <c r="BR537" s="273">
        <f t="shared" si="114"/>
        <v>0</v>
      </c>
      <c r="BS537" s="271">
        <v>39.5</v>
      </c>
      <c r="BT537" s="273">
        <v>261.60000000000002</v>
      </c>
      <c r="BU537" s="273">
        <v>261.60000000000002</v>
      </c>
      <c r="BV537" s="573">
        <v>0.92469999999999997</v>
      </c>
      <c r="BW537" s="273">
        <v>76934</v>
      </c>
      <c r="BX537" s="273">
        <f t="shared" si="115"/>
        <v>0</v>
      </c>
      <c r="BY537" s="271">
        <v>42.75</v>
      </c>
      <c r="BZ537" s="273">
        <f t="shared" si="116"/>
        <v>857567</v>
      </c>
    </row>
    <row r="538" spans="1:78">
      <c r="A538" s="272">
        <v>533</v>
      </c>
      <c r="B538" s="272" t="s">
        <v>3276</v>
      </c>
      <c r="C538" s="272" t="s">
        <v>2424</v>
      </c>
      <c r="D538" s="272" t="s">
        <v>394</v>
      </c>
      <c r="E538" s="273">
        <v>263</v>
      </c>
      <c r="F538" s="273">
        <v>4.5599999999999996</v>
      </c>
      <c r="G538" s="273">
        <v>210.4</v>
      </c>
      <c r="H538" s="573">
        <v>0.77729999999999999</v>
      </c>
      <c r="I538" s="273">
        <v>1152</v>
      </c>
      <c r="J538" s="273">
        <f t="shared" si="104"/>
        <v>0</v>
      </c>
      <c r="K538" s="271">
        <v>45.14</v>
      </c>
      <c r="L538" s="273">
        <v>5.04</v>
      </c>
      <c r="M538" s="273">
        <v>210.4</v>
      </c>
      <c r="N538" s="573">
        <v>0.73909999999999998</v>
      </c>
      <c r="O538" s="273">
        <v>1122</v>
      </c>
      <c r="P538" s="273">
        <f t="shared" si="105"/>
        <v>0</v>
      </c>
      <c r="Q538" s="271">
        <v>40.479999999999997</v>
      </c>
      <c r="R538" s="273">
        <v>4.08</v>
      </c>
      <c r="S538" s="273">
        <v>210.4</v>
      </c>
      <c r="T538" s="573">
        <v>0.67400000000000004</v>
      </c>
      <c r="U538" s="273">
        <v>918</v>
      </c>
      <c r="V538" s="273">
        <f t="shared" si="106"/>
        <v>0</v>
      </c>
      <c r="W538" s="271">
        <v>46.36</v>
      </c>
      <c r="X538" s="273">
        <v>10.32</v>
      </c>
      <c r="Y538" s="273">
        <v>210.4</v>
      </c>
      <c r="Z538" s="573">
        <v>0.68679999999999997</v>
      </c>
      <c r="AA538" s="273">
        <v>1125</v>
      </c>
      <c r="AB538" s="273">
        <f t="shared" si="107"/>
        <v>0</v>
      </c>
      <c r="AC538" s="271">
        <v>21.33</v>
      </c>
      <c r="AD538" s="273">
        <v>5.28</v>
      </c>
      <c r="AE538" s="273">
        <v>210.4</v>
      </c>
      <c r="AF538" s="573">
        <v>0.71</v>
      </c>
      <c r="AG538" s="273">
        <v>1212</v>
      </c>
      <c r="AH538" s="273">
        <f t="shared" si="108"/>
        <v>0</v>
      </c>
      <c r="AI538" s="271">
        <v>43.45</v>
      </c>
      <c r="AJ538" s="273">
        <v>12.24</v>
      </c>
      <c r="AK538" s="273">
        <v>210.4</v>
      </c>
      <c r="AL538" s="573">
        <v>0.82110000000000005</v>
      </c>
      <c r="AM538" s="273">
        <v>1722</v>
      </c>
      <c r="AN538" s="273">
        <f t="shared" si="109"/>
        <v>0</v>
      </c>
      <c r="AO538" s="271">
        <v>23.79</v>
      </c>
      <c r="AP538" s="273">
        <v>29.76</v>
      </c>
      <c r="AQ538" s="273">
        <v>210.4</v>
      </c>
      <c r="AR538" s="573">
        <v>0.90380000000000005</v>
      </c>
      <c r="AS538" s="273">
        <v>3384</v>
      </c>
      <c r="AT538" s="273">
        <f t="shared" si="110"/>
        <v>0</v>
      </c>
      <c r="AU538" s="271">
        <v>16.91</v>
      </c>
      <c r="AV538" s="273">
        <v>61.92</v>
      </c>
      <c r="AW538" s="273">
        <v>210.4</v>
      </c>
      <c r="AX538" s="573">
        <v>0.76259999999999994</v>
      </c>
      <c r="AY538" s="273">
        <v>2400</v>
      </c>
      <c r="AZ538" s="273">
        <f t="shared" si="111"/>
        <v>0</v>
      </c>
      <c r="BA538" s="271">
        <v>7.06</v>
      </c>
      <c r="BB538" s="273">
        <v>268.08</v>
      </c>
      <c r="BC538" s="273">
        <v>268.08</v>
      </c>
      <c r="BD538" s="573">
        <v>0.77380000000000004</v>
      </c>
      <c r="BE538" s="273">
        <v>88200</v>
      </c>
      <c r="BF538" s="273">
        <f t="shared" si="112"/>
        <v>0</v>
      </c>
      <c r="BG538" s="271">
        <v>57.15</v>
      </c>
      <c r="BH538" s="273">
        <v>255.84</v>
      </c>
      <c r="BI538" s="273">
        <v>255.84</v>
      </c>
      <c r="BJ538" s="573">
        <v>0.78769999999999996</v>
      </c>
      <c r="BK538" s="273">
        <v>96075</v>
      </c>
      <c r="BL538" s="273">
        <f t="shared" si="113"/>
        <v>6103.0942718901106</v>
      </c>
      <c r="BM538" s="271">
        <v>64.069999999999993</v>
      </c>
      <c r="BN538" s="273">
        <v>237.12</v>
      </c>
      <c r="BO538" s="273">
        <v>237.12</v>
      </c>
      <c r="BP538" s="573">
        <v>0.80200000000000005</v>
      </c>
      <c r="BQ538" s="273">
        <v>26199</v>
      </c>
      <c r="BR538" s="273">
        <f t="shared" si="114"/>
        <v>0</v>
      </c>
      <c r="BS538" s="271">
        <v>20.5</v>
      </c>
      <c r="BT538" s="273">
        <v>51.6</v>
      </c>
      <c r="BU538" s="273">
        <v>210.4</v>
      </c>
      <c r="BV538" s="573">
        <v>0.87080000000000002</v>
      </c>
      <c r="BW538" s="273">
        <v>1983</v>
      </c>
      <c r="BX538" s="273">
        <f t="shared" si="115"/>
        <v>0</v>
      </c>
      <c r="BY538" s="271">
        <v>5.93</v>
      </c>
      <c r="BZ538" s="273">
        <f t="shared" si="116"/>
        <v>225492</v>
      </c>
    </row>
    <row r="539" spans="1:78">
      <c r="A539" s="272">
        <v>534</v>
      </c>
      <c r="B539" s="272" t="s">
        <v>3276</v>
      </c>
      <c r="C539" s="272" t="s">
        <v>3459</v>
      </c>
      <c r="D539" s="272" t="s">
        <v>394</v>
      </c>
      <c r="E539" s="273">
        <v>280</v>
      </c>
      <c r="F539" s="273">
        <v>0</v>
      </c>
      <c r="G539" s="273">
        <v>0</v>
      </c>
      <c r="H539" s="573">
        <v>0</v>
      </c>
      <c r="I539" s="273">
        <v>0</v>
      </c>
      <c r="J539" s="273">
        <f t="shared" si="104"/>
        <v>0</v>
      </c>
      <c r="K539" s="271">
        <v>0</v>
      </c>
      <c r="L539" s="273">
        <v>0</v>
      </c>
      <c r="M539" s="273">
        <v>0</v>
      </c>
      <c r="N539" s="573">
        <v>0</v>
      </c>
      <c r="O539" s="273">
        <v>0</v>
      </c>
      <c r="P539" s="273">
        <f t="shared" si="105"/>
        <v>0</v>
      </c>
      <c r="Q539" s="271">
        <v>0</v>
      </c>
      <c r="R539" s="273">
        <v>0</v>
      </c>
      <c r="S539" s="273">
        <v>0</v>
      </c>
      <c r="T539" s="573">
        <v>0</v>
      </c>
      <c r="U539" s="273">
        <v>0</v>
      </c>
      <c r="V539" s="273">
        <f t="shared" si="106"/>
        <v>0</v>
      </c>
      <c r="W539" s="271">
        <v>0</v>
      </c>
      <c r="X539" s="273">
        <v>0</v>
      </c>
      <c r="Y539" s="273">
        <v>0</v>
      </c>
      <c r="Z539" s="573">
        <v>0</v>
      </c>
      <c r="AA539" s="273">
        <v>0</v>
      </c>
      <c r="AB539" s="273">
        <f t="shared" si="107"/>
        <v>0</v>
      </c>
      <c r="AC539" s="271">
        <v>0</v>
      </c>
      <c r="AD539" s="273">
        <v>0</v>
      </c>
      <c r="AE539" s="273">
        <v>0</v>
      </c>
      <c r="AF539" s="573">
        <v>0</v>
      </c>
      <c r="AG539" s="273">
        <v>0</v>
      </c>
      <c r="AH539" s="273">
        <f t="shared" si="108"/>
        <v>0</v>
      </c>
      <c r="AI539" s="271">
        <v>0</v>
      </c>
      <c r="AJ539" s="273">
        <v>80</v>
      </c>
      <c r="AK539" s="273">
        <v>224</v>
      </c>
      <c r="AL539" s="573">
        <v>0.99960000000000004</v>
      </c>
      <c r="AM539" s="273">
        <v>12800</v>
      </c>
      <c r="AN539" s="273">
        <f t="shared" si="109"/>
        <v>0</v>
      </c>
      <c r="AO539" s="271">
        <v>22.23</v>
      </c>
      <c r="AP539" s="273">
        <v>120</v>
      </c>
      <c r="AQ539" s="273">
        <v>224</v>
      </c>
      <c r="AR539" s="573">
        <v>0.14699999999999999</v>
      </c>
      <c r="AS539" s="273">
        <v>33522.36</v>
      </c>
      <c r="AT539" s="273">
        <f t="shared" si="110"/>
        <v>0</v>
      </c>
      <c r="AU539" s="271">
        <v>37.549999999999997</v>
      </c>
      <c r="AV539" s="273">
        <v>80</v>
      </c>
      <c r="AW539" s="273">
        <v>224</v>
      </c>
      <c r="AX539" s="573">
        <v>0.99929999999999997</v>
      </c>
      <c r="AY539" s="273">
        <v>15360</v>
      </c>
      <c r="AZ539" s="273">
        <f t="shared" si="111"/>
        <v>0</v>
      </c>
      <c r="BA539" s="271">
        <v>26.68</v>
      </c>
      <c r="BB539" s="273">
        <v>80</v>
      </c>
      <c r="BC539" s="273">
        <v>224</v>
      </c>
      <c r="BD539" s="573">
        <v>0.99590000000000001</v>
      </c>
      <c r="BE539" s="273">
        <v>17300</v>
      </c>
      <c r="BF539" s="273">
        <f t="shared" si="112"/>
        <v>0</v>
      </c>
      <c r="BG539" s="271">
        <v>29.18</v>
      </c>
      <c r="BH539" s="273">
        <v>80</v>
      </c>
      <c r="BI539" s="273">
        <v>224</v>
      </c>
      <c r="BJ539" s="573">
        <v>0.1976</v>
      </c>
      <c r="BK539" s="273">
        <v>16670</v>
      </c>
      <c r="BL539" s="273">
        <f t="shared" si="113"/>
        <v>0</v>
      </c>
      <c r="BM539" s="271">
        <v>28.01</v>
      </c>
      <c r="BN539" s="273">
        <v>240</v>
      </c>
      <c r="BO539" s="273">
        <v>240</v>
      </c>
      <c r="BP539" s="573">
        <v>0.17680000000000001</v>
      </c>
      <c r="BQ539" s="273">
        <v>13900</v>
      </c>
      <c r="BR539" s="273">
        <f t="shared" si="114"/>
        <v>0</v>
      </c>
      <c r="BS539" s="271">
        <v>48.74</v>
      </c>
      <c r="BT539" s="273">
        <v>0</v>
      </c>
      <c r="BU539" s="273">
        <v>0</v>
      </c>
      <c r="BV539" s="573">
        <v>0</v>
      </c>
      <c r="BW539" s="273">
        <v>0</v>
      </c>
      <c r="BX539" s="273">
        <f t="shared" si="115"/>
        <v>0</v>
      </c>
      <c r="BY539" s="271">
        <v>0</v>
      </c>
      <c r="BZ539" s="273">
        <f t="shared" si="116"/>
        <v>109552.36</v>
      </c>
    </row>
    <row r="540" spans="1:78">
      <c r="A540" s="272">
        <v>535</v>
      </c>
      <c r="B540" s="272" t="s">
        <v>3276</v>
      </c>
      <c r="C540" s="272" t="s">
        <v>2357</v>
      </c>
      <c r="D540" s="272" t="s">
        <v>394</v>
      </c>
      <c r="E540" s="273">
        <v>300</v>
      </c>
      <c r="F540" s="273">
        <v>331.84</v>
      </c>
      <c r="G540" s="273">
        <v>331.84</v>
      </c>
      <c r="H540" s="573">
        <v>0.93869999999999998</v>
      </c>
      <c r="I540" s="273">
        <v>7878</v>
      </c>
      <c r="J540" s="273">
        <f t="shared" si="104"/>
        <v>0</v>
      </c>
      <c r="K540" s="271">
        <v>3.51</v>
      </c>
      <c r="L540" s="273">
        <v>12.16</v>
      </c>
      <c r="M540" s="273">
        <v>240</v>
      </c>
      <c r="N540" s="573">
        <v>0.8831</v>
      </c>
      <c r="O540" s="273">
        <v>3310</v>
      </c>
      <c r="P540" s="273">
        <f t="shared" si="105"/>
        <v>0</v>
      </c>
      <c r="Q540" s="271">
        <v>41.43</v>
      </c>
      <c r="R540" s="273">
        <v>10.08</v>
      </c>
      <c r="S540" s="273">
        <v>240</v>
      </c>
      <c r="T540" s="573">
        <v>0.85289999999999999</v>
      </c>
      <c r="U540" s="273">
        <v>2760</v>
      </c>
      <c r="V540" s="273">
        <f t="shared" si="106"/>
        <v>0</v>
      </c>
      <c r="W540" s="271">
        <v>44.59</v>
      </c>
      <c r="X540" s="273">
        <v>10.24</v>
      </c>
      <c r="Y540" s="273">
        <v>240</v>
      </c>
      <c r="Z540" s="573">
        <v>0.81340000000000001</v>
      </c>
      <c r="AA540" s="273">
        <v>2764</v>
      </c>
      <c r="AB540" s="273">
        <f t="shared" si="107"/>
        <v>0</v>
      </c>
      <c r="AC540" s="271">
        <v>44.6</v>
      </c>
      <c r="AD540" s="273">
        <v>8</v>
      </c>
      <c r="AE540" s="273">
        <v>240</v>
      </c>
      <c r="AF540" s="573">
        <v>0.80730000000000002</v>
      </c>
      <c r="AG540" s="273">
        <v>2506</v>
      </c>
      <c r="AH540" s="273">
        <f t="shared" si="108"/>
        <v>0</v>
      </c>
      <c r="AI540" s="271">
        <v>52.15</v>
      </c>
      <c r="AJ540" s="273">
        <v>10.24</v>
      </c>
      <c r="AK540" s="273">
        <v>240</v>
      </c>
      <c r="AL540" s="573">
        <v>0.85</v>
      </c>
      <c r="AM540" s="273">
        <v>2766</v>
      </c>
      <c r="AN540" s="273">
        <f t="shared" si="109"/>
        <v>0</v>
      </c>
      <c r="AO540" s="271">
        <v>44.14</v>
      </c>
      <c r="AP540" s="273">
        <v>45.92</v>
      </c>
      <c r="AQ540" s="273">
        <v>240</v>
      </c>
      <c r="AR540" s="573">
        <v>0.9516</v>
      </c>
      <c r="AS540" s="273">
        <v>3854</v>
      </c>
      <c r="AT540" s="273">
        <f t="shared" si="110"/>
        <v>0</v>
      </c>
      <c r="AU540" s="271">
        <v>11.85</v>
      </c>
      <c r="AV540" s="273">
        <v>255.52</v>
      </c>
      <c r="AW540" s="273">
        <v>255.52</v>
      </c>
      <c r="AX540" s="573">
        <v>0.94069999999999998</v>
      </c>
      <c r="AY540" s="273">
        <v>18778</v>
      </c>
      <c r="AZ540" s="273">
        <f t="shared" si="111"/>
        <v>0</v>
      </c>
      <c r="BA540" s="271">
        <v>10.85</v>
      </c>
      <c r="BB540" s="273">
        <v>396.48</v>
      </c>
      <c r="BC540" s="273">
        <v>396.48</v>
      </c>
      <c r="BD540" s="573">
        <v>0.99739999999999995</v>
      </c>
      <c r="BE540" s="273">
        <v>165246</v>
      </c>
      <c r="BF540" s="273">
        <f t="shared" si="112"/>
        <v>0</v>
      </c>
      <c r="BG540" s="271">
        <v>56.16</v>
      </c>
      <c r="BH540" s="273">
        <v>399.36</v>
      </c>
      <c r="BI540" s="273">
        <v>399.36</v>
      </c>
      <c r="BJ540" s="573">
        <v>0.99619999999999997</v>
      </c>
      <c r="BK540" s="273">
        <v>187724</v>
      </c>
      <c r="BL540" s="273">
        <f t="shared" si="113"/>
        <v>10123.243140965</v>
      </c>
      <c r="BM540" s="271">
        <v>63.42</v>
      </c>
      <c r="BN540" s="273">
        <v>385.28</v>
      </c>
      <c r="BO540" s="273">
        <v>385.28</v>
      </c>
      <c r="BP540" s="573">
        <v>0.99260000000000004</v>
      </c>
      <c r="BQ540" s="273">
        <v>45324</v>
      </c>
      <c r="BR540" s="273">
        <f t="shared" si="114"/>
        <v>0</v>
      </c>
      <c r="BS540" s="271">
        <v>17.64</v>
      </c>
      <c r="BT540" s="273">
        <v>11.2</v>
      </c>
      <c r="BU540" s="273">
        <v>240</v>
      </c>
      <c r="BV540" s="573">
        <v>0.90839999999999999</v>
      </c>
      <c r="BW540" s="273">
        <v>4008</v>
      </c>
      <c r="BX540" s="273">
        <f t="shared" si="115"/>
        <v>0</v>
      </c>
      <c r="BY540" s="271">
        <v>52.95</v>
      </c>
      <c r="BZ540" s="273">
        <f t="shared" si="116"/>
        <v>446918</v>
      </c>
    </row>
    <row r="541" spans="1:78">
      <c r="A541" s="272">
        <v>536</v>
      </c>
      <c r="B541" s="272" t="s">
        <v>3276</v>
      </c>
      <c r="C541" s="272" t="s">
        <v>2366</v>
      </c>
      <c r="D541" s="272" t="s">
        <v>394</v>
      </c>
      <c r="E541" s="273">
        <v>300</v>
      </c>
      <c r="F541" s="273">
        <v>295.83999999999997</v>
      </c>
      <c r="G541" s="273">
        <v>295.83999999999997</v>
      </c>
      <c r="H541" s="573">
        <v>0.995</v>
      </c>
      <c r="I541" s="273">
        <v>109746</v>
      </c>
      <c r="J541" s="273">
        <f t="shared" si="104"/>
        <v>0</v>
      </c>
      <c r="K541" s="271">
        <v>51.78</v>
      </c>
      <c r="L541" s="273">
        <v>236</v>
      </c>
      <c r="M541" s="273">
        <v>240</v>
      </c>
      <c r="N541" s="573">
        <v>0.99839999999999995</v>
      </c>
      <c r="O541" s="273">
        <v>24162</v>
      </c>
      <c r="P541" s="273">
        <f t="shared" si="105"/>
        <v>0</v>
      </c>
      <c r="Q541" s="271">
        <v>13.78</v>
      </c>
      <c r="R541" s="273">
        <v>346.08</v>
      </c>
      <c r="S541" s="273">
        <v>346.08</v>
      </c>
      <c r="T541" s="573">
        <v>0.77</v>
      </c>
      <c r="U541" s="273">
        <v>69158</v>
      </c>
      <c r="V541" s="273">
        <f t="shared" si="106"/>
        <v>0</v>
      </c>
      <c r="W541" s="271">
        <v>36.04</v>
      </c>
      <c r="X541" s="273">
        <v>324.32</v>
      </c>
      <c r="Y541" s="273">
        <v>324.32</v>
      </c>
      <c r="Z541" s="573">
        <v>0.86450000000000005</v>
      </c>
      <c r="AA541" s="273">
        <v>72364</v>
      </c>
      <c r="AB541" s="273">
        <f t="shared" si="107"/>
        <v>0</v>
      </c>
      <c r="AC541" s="271">
        <v>34.69</v>
      </c>
      <c r="AD541" s="273">
        <v>315.83999999999997</v>
      </c>
      <c r="AE541" s="273">
        <v>315.83999999999997</v>
      </c>
      <c r="AF541" s="573">
        <v>0.92720000000000002</v>
      </c>
      <c r="AG541" s="273">
        <v>76280</v>
      </c>
      <c r="AH541" s="273">
        <f t="shared" si="108"/>
        <v>0</v>
      </c>
      <c r="AI541" s="271">
        <v>35.01</v>
      </c>
      <c r="AJ541" s="273">
        <v>263.2</v>
      </c>
      <c r="AK541" s="273">
        <v>263.2</v>
      </c>
      <c r="AL541" s="573">
        <v>0.99739999999999995</v>
      </c>
      <c r="AM541" s="273">
        <v>93414</v>
      </c>
      <c r="AN541" s="273">
        <f t="shared" si="109"/>
        <v>0</v>
      </c>
      <c r="AO541" s="271">
        <v>49.42</v>
      </c>
      <c r="AP541" s="273">
        <v>269.12</v>
      </c>
      <c r="AQ541" s="273">
        <v>269.12</v>
      </c>
      <c r="AR541" s="573">
        <v>0.98799999999999999</v>
      </c>
      <c r="AS541" s="273">
        <v>38114</v>
      </c>
      <c r="AT541" s="273">
        <f t="shared" si="110"/>
        <v>0</v>
      </c>
      <c r="AU541" s="271">
        <v>19.27</v>
      </c>
      <c r="AV541" s="273">
        <v>278.08</v>
      </c>
      <c r="AW541" s="273">
        <v>278.08</v>
      </c>
      <c r="AX541" s="573">
        <v>0.9768</v>
      </c>
      <c r="AY541" s="273">
        <v>80038</v>
      </c>
      <c r="AZ541" s="273">
        <f t="shared" si="111"/>
        <v>0</v>
      </c>
      <c r="BA541" s="271">
        <v>40.92</v>
      </c>
      <c r="BB541" s="273">
        <v>268.8</v>
      </c>
      <c r="BC541" s="273">
        <v>268.8</v>
      </c>
      <c r="BD541" s="573">
        <v>0.94610000000000005</v>
      </c>
      <c r="BE541" s="273">
        <v>94884</v>
      </c>
      <c r="BF541" s="273">
        <f t="shared" si="112"/>
        <v>0</v>
      </c>
      <c r="BG541" s="271">
        <v>50.15</v>
      </c>
      <c r="BH541" s="273">
        <v>332.64</v>
      </c>
      <c r="BI541" s="273">
        <v>332.64</v>
      </c>
      <c r="BJ541" s="573">
        <v>0.79059999999999997</v>
      </c>
      <c r="BK541" s="273">
        <v>52498</v>
      </c>
      <c r="BL541" s="273">
        <f t="shared" si="113"/>
        <v>0</v>
      </c>
      <c r="BM541" s="271">
        <v>26.83</v>
      </c>
      <c r="BN541" s="273">
        <v>356.96</v>
      </c>
      <c r="BO541" s="273">
        <v>356.96</v>
      </c>
      <c r="BP541" s="573">
        <v>0.76729999999999998</v>
      </c>
      <c r="BQ541" s="273">
        <v>110862</v>
      </c>
      <c r="BR541" s="273">
        <f t="shared" si="114"/>
        <v>423.34816536609088</v>
      </c>
      <c r="BS541" s="271">
        <v>60.23</v>
      </c>
      <c r="BT541" s="273">
        <v>315.04000000000002</v>
      </c>
      <c r="BU541" s="273">
        <v>315.04000000000002</v>
      </c>
      <c r="BV541" s="573">
        <v>0.94650000000000001</v>
      </c>
      <c r="BW541" s="273">
        <v>80194</v>
      </c>
      <c r="BX541" s="273">
        <f t="shared" si="115"/>
        <v>0</v>
      </c>
      <c r="BY541" s="271">
        <v>36.15</v>
      </c>
      <c r="BZ541" s="273">
        <f t="shared" si="116"/>
        <v>901714</v>
      </c>
    </row>
    <row r="542" spans="1:78">
      <c r="A542" s="272">
        <v>537</v>
      </c>
      <c r="B542" s="272" t="s">
        <v>3276</v>
      </c>
      <c r="C542" s="272" t="s">
        <v>2374</v>
      </c>
      <c r="D542" s="272" t="s">
        <v>394</v>
      </c>
      <c r="E542" s="273">
        <v>300</v>
      </c>
      <c r="F542" s="273">
        <v>150.88</v>
      </c>
      <c r="G542" s="273">
        <v>240</v>
      </c>
      <c r="H542" s="573">
        <v>0.9748</v>
      </c>
      <c r="I542" s="273">
        <v>5184</v>
      </c>
      <c r="J542" s="273">
        <f t="shared" si="104"/>
        <v>0</v>
      </c>
      <c r="K542" s="271">
        <v>4.9000000000000004</v>
      </c>
      <c r="L542" s="273">
        <v>74.08</v>
      </c>
      <c r="M542" s="273">
        <v>240</v>
      </c>
      <c r="N542" s="573">
        <v>0.99970000000000003</v>
      </c>
      <c r="O542" s="273">
        <v>7876</v>
      </c>
      <c r="P542" s="273">
        <f t="shared" si="105"/>
        <v>0</v>
      </c>
      <c r="Q542" s="271">
        <v>14.29</v>
      </c>
      <c r="R542" s="273">
        <v>57.28</v>
      </c>
      <c r="S542" s="273">
        <v>240</v>
      </c>
      <c r="T542" s="573">
        <v>0.99970000000000003</v>
      </c>
      <c r="U542" s="273">
        <v>7976</v>
      </c>
      <c r="V542" s="273">
        <f t="shared" si="106"/>
        <v>0</v>
      </c>
      <c r="W542" s="271">
        <v>19.34</v>
      </c>
      <c r="X542" s="273">
        <v>55.2</v>
      </c>
      <c r="Y542" s="273">
        <v>240</v>
      </c>
      <c r="Z542" s="573">
        <v>0.99819999999999998</v>
      </c>
      <c r="AA542" s="273">
        <v>6874</v>
      </c>
      <c r="AB542" s="273">
        <f t="shared" si="107"/>
        <v>0</v>
      </c>
      <c r="AC542" s="271">
        <v>16.77</v>
      </c>
      <c r="AD542" s="273">
        <v>55.36</v>
      </c>
      <c r="AE542" s="273">
        <v>240</v>
      </c>
      <c r="AF542" s="573">
        <v>0.99750000000000005</v>
      </c>
      <c r="AG542" s="273">
        <v>6646</v>
      </c>
      <c r="AH542" s="273">
        <f t="shared" si="108"/>
        <v>0</v>
      </c>
      <c r="AI542" s="271">
        <v>16.170000000000002</v>
      </c>
      <c r="AJ542" s="273">
        <v>56.64</v>
      </c>
      <c r="AK542" s="273">
        <v>240</v>
      </c>
      <c r="AL542" s="573">
        <v>0.99519999999999997</v>
      </c>
      <c r="AM542" s="273">
        <v>6748</v>
      </c>
      <c r="AN542" s="273">
        <f t="shared" si="109"/>
        <v>0</v>
      </c>
      <c r="AO542" s="271">
        <v>16.63</v>
      </c>
      <c r="AP542" s="273">
        <v>75.2</v>
      </c>
      <c r="AQ542" s="273">
        <v>240</v>
      </c>
      <c r="AR542" s="573">
        <v>0.99909999999999999</v>
      </c>
      <c r="AS542" s="273">
        <v>9074</v>
      </c>
      <c r="AT542" s="273">
        <f t="shared" si="110"/>
        <v>0</v>
      </c>
      <c r="AU542" s="271">
        <v>16.23</v>
      </c>
      <c r="AV542" s="273">
        <v>235.2</v>
      </c>
      <c r="AW542" s="273">
        <v>240</v>
      </c>
      <c r="AX542" s="573">
        <v>0.87419999999999998</v>
      </c>
      <c r="AY542" s="273">
        <v>19024</v>
      </c>
      <c r="AZ542" s="273">
        <f t="shared" si="111"/>
        <v>0</v>
      </c>
      <c r="BA542" s="271">
        <v>12.85</v>
      </c>
      <c r="BB542" s="273">
        <v>234.88</v>
      </c>
      <c r="BC542" s="273">
        <v>240</v>
      </c>
      <c r="BD542" s="573">
        <v>0.8579</v>
      </c>
      <c r="BE542" s="273">
        <v>52756</v>
      </c>
      <c r="BF542" s="273">
        <f t="shared" si="112"/>
        <v>0</v>
      </c>
      <c r="BG542" s="271">
        <v>35.19</v>
      </c>
      <c r="BH542" s="273">
        <v>200.48</v>
      </c>
      <c r="BI542" s="273">
        <v>240</v>
      </c>
      <c r="BJ542" s="573">
        <v>0.8347</v>
      </c>
      <c r="BK542" s="273">
        <v>69870</v>
      </c>
      <c r="BL542" s="273">
        <f t="shared" si="113"/>
        <v>0</v>
      </c>
      <c r="BM542" s="271">
        <v>56.11</v>
      </c>
      <c r="BN542" s="273">
        <v>215.52</v>
      </c>
      <c r="BO542" s="273">
        <v>240</v>
      </c>
      <c r="BP542" s="573">
        <v>0.80169999999999997</v>
      </c>
      <c r="BQ542" s="273">
        <v>54700</v>
      </c>
      <c r="BR542" s="273">
        <f t="shared" si="114"/>
        <v>0</v>
      </c>
      <c r="BS542" s="271">
        <v>47.11</v>
      </c>
      <c r="BT542" s="273">
        <v>174.4</v>
      </c>
      <c r="BU542" s="273">
        <v>240</v>
      </c>
      <c r="BV542" s="573">
        <v>0.9325</v>
      </c>
      <c r="BW542" s="273">
        <v>10318</v>
      </c>
      <c r="BX542" s="273">
        <f t="shared" si="115"/>
        <v>0</v>
      </c>
      <c r="BY542" s="271">
        <v>8.5299999999999994</v>
      </c>
      <c r="BZ542" s="273">
        <f t="shared" si="116"/>
        <v>257046</v>
      </c>
    </row>
    <row r="543" spans="1:78">
      <c r="A543" s="272">
        <v>538</v>
      </c>
      <c r="B543" s="272" t="s">
        <v>3276</v>
      </c>
      <c r="C543" s="272" t="s">
        <v>2394</v>
      </c>
      <c r="D543" s="272" t="s">
        <v>394</v>
      </c>
      <c r="E543" s="273">
        <v>300</v>
      </c>
      <c r="F543" s="273">
        <v>245.04</v>
      </c>
      <c r="G543" s="273">
        <v>245.04</v>
      </c>
      <c r="H543" s="573">
        <v>0.87080000000000002</v>
      </c>
      <c r="I543" s="273">
        <v>54468</v>
      </c>
      <c r="J543" s="273">
        <f t="shared" si="104"/>
        <v>0</v>
      </c>
      <c r="K543" s="271">
        <v>35.450000000000003</v>
      </c>
      <c r="L543" s="273">
        <v>245.76</v>
      </c>
      <c r="M543" s="273">
        <v>245.76</v>
      </c>
      <c r="N543" s="573">
        <v>0.83650000000000002</v>
      </c>
      <c r="O543" s="273">
        <v>28599</v>
      </c>
      <c r="P543" s="273">
        <f t="shared" si="105"/>
        <v>0</v>
      </c>
      <c r="Q543" s="271">
        <v>18.7</v>
      </c>
      <c r="R543" s="273">
        <v>248.64</v>
      </c>
      <c r="S543" s="273">
        <v>248.64</v>
      </c>
      <c r="T543" s="573">
        <v>0.83689999999999998</v>
      </c>
      <c r="U543" s="273">
        <v>18624</v>
      </c>
      <c r="V543" s="273">
        <f t="shared" si="106"/>
        <v>0</v>
      </c>
      <c r="W543" s="271">
        <v>12.43</v>
      </c>
      <c r="X543" s="273">
        <v>245.28</v>
      </c>
      <c r="Y543" s="273">
        <v>245.28</v>
      </c>
      <c r="Z543" s="573">
        <v>0.87050000000000005</v>
      </c>
      <c r="AA543" s="273">
        <v>35511</v>
      </c>
      <c r="AB543" s="273">
        <f t="shared" si="107"/>
        <v>0</v>
      </c>
      <c r="AC543" s="271">
        <v>22.35</v>
      </c>
      <c r="AD543" s="273">
        <v>245.28</v>
      </c>
      <c r="AE543" s="273">
        <v>245.28</v>
      </c>
      <c r="AF543" s="573">
        <v>0.86890000000000001</v>
      </c>
      <c r="AG543" s="273">
        <v>39333</v>
      </c>
      <c r="AH543" s="273">
        <f t="shared" si="108"/>
        <v>0</v>
      </c>
      <c r="AI543" s="271">
        <v>24.8</v>
      </c>
      <c r="AJ543" s="273">
        <v>253.2</v>
      </c>
      <c r="AK543" s="273">
        <v>253.2</v>
      </c>
      <c r="AL543" s="573">
        <v>0.85429999999999995</v>
      </c>
      <c r="AM543" s="273">
        <v>51294</v>
      </c>
      <c r="AN543" s="273">
        <f t="shared" si="109"/>
        <v>0</v>
      </c>
      <c r="AO543" s="271">
        <v>32.93</v>
      </c>
      <c r="AP543" s="273">
        <v>262.32</v>
      </c>
      <c r="AQ543" s="273">
        <v>262.32</v>
      </c>
      <c r="AR543" s="573">
        <v>0.85640000000000005</v>
      </c>
      <c r="AS543" s="273">
        <v>34536</v>
      </c>
      <c r="AT543" s="273">
        <f t="shared" si="110"/>
        <v>0</v>
      </c>
      <c r="AU543" s="271">
        <v>20.66</v>
      </c>
      <c r="AV543" s="273">
        <v>195.84</v>
      </c>
      <c r="AW543" s="273">
        <v>240</v>
      </c>
      <c r="AX543" s="573">
        <v>0.9919</v>
      </c>
      <c r="AY543" s="273">
        <v>26142</v>
      </c>
      <c r="AZ543" s="273">
        <f t="shared" si="111"/>
        <v>0</v>
      </c>
      <c r="BA543" s="271">
        <v>18.690000000000001</v>
      </c>
      <c r="BB543" s="273">
        <v>200.88</v>
      </c>
      <c r="BC543" s="273">
        <v>240</v>
      </c>
      <c r="BD543" s="573">
        <v>0.99409999999999998</v>
      </c>
      <c r="BE543" s="273">
        <v>36966</v>
      </c>
      <c r="BF543" s="273">
        <f t="shared" si="112"/>
        <v>0</v>
      </c>
      <c r="BG543" s="271">
        <v>24.88</v>
      </c>
      <c r="BH543" s="273">
        <v>196.8</v>
      </c>
      <c r="BI543" s="273">
        <v>240</v>
      </c>
      <c r="BJ543" s="573">
        <v>0.99170000000000003</v>
      </c>
      <c r="BK543" s="273">
        <v>35556</v>
      </c>
      <c r="BL543" s="273">
        <f t="shared" si="113"/>
        <v>0</v>
      </c>
      <c r="BM543" s="271">
        <v>24.48</v>
      </c>
      <c r="BN543" s="273">
        <v>209.04</v>
      </c>
      <c r="BO543" s="273">
        <v>240</v>
      </c>
      <c r="BP543" s="573">
        <v>0.98670000000000002</v>
      </c>
      <c r="BQ543" s="273">
        <v>52875</v>
      </c>
      <c r="BR543" s="273">
        <f t="shared" si="114"/>
        <v>0</v>
      </c>
      <c r="BS543" s="271">
        <v>38.15</v>
      </c>
      <c r="BT543" s="273">
        <v>204.72</v>
      </c>
      <c r="BU543" s="273">
        <v>240</v>
      </c>
      <c r="BV543" s="573">
        <v>0.9869</v>
      </c>
      <c r="BW543" s="273">
        <v>33153</v>
      </c>
      <c r="BX543" s="273">
        <f t="shared" si="115"/>
        <v>0</v>
      </c>
      <c r="BY543" s="271">
        <v>22.05</v>
      </c>
      <c r="BZ543" s="273">
        <f t="shared" si="116"/>
        <v>447057</v>
      </c>
    </row>
    <row r="544" spans="1:78">
      <c r="A544" s="272">
        <v>539</v>
      </c>
      <c r="B544" s="272" t="s">
        <v>3276</v>
      </c>
      <c r="C544" s="272" t="s">
        <v>2444</v>
      </c>
      <c r="D544" s="272" t="s">
        <v>394</v>
      </c>
      <c r="E544" s="273">
        <v>305.55555555555554</v>
      </c>
      <c r="F544" s="273">
        <v>239.04</v>
      </c>
      <c r="G544" s="273">
        <v>244.44399999999999</v>
      </c>
      <c r="H544" s="573">
        <v>0.99880000000000002</v>
      </c>
      <c r="I544" s="273">
        <v>86680</v>
      </c>
      <c r="J544" s="273">
        <f t="shared" si="104"/>
        <v>0</v>
      </c>
      <c r="K544" s="271">
        <v>50.42</v>
      </c>
      <c r="L544" s="273">
        <v>207.36</v>
      </c>
      <c r="M544" s="273">
        <v>244.44399999999999</v>
      </c>
      <c r="N544" s="573">
        <v>0.99470000000000003</v>
      </c>
      <c r="O544" s="273">
        <v>15964</v>
      </c>
      <c r="P544" s="273">
        <f t="shared" si="105"/>
        <v>0</v>
      </c>
      <c r="Q544" s="271">
        <v>10.4</v>
      </c>
      <c r="R544" s="273">
        <v>228.64</v>
      </c>
      <c r="S544" s="273">
        <v>244.44399999999999</v>
      </c>
      <c r="T544" s="573">
        <v>0.99299999999999999</v>
      </c>
      <c r="U544" s="273">
        <v>24738</v>
      </c>
      <c r="V544" s="273">
        <f t="shared" si="106"/>
        <v>0</v>
      </c>
      <c r="W544" s="271">
        <v>15.13</v>
      </c>
      <c r="X544" s="273">
        <v>232.96</v>
      </c>
      <c r="Y544" s="273">
        <v>244.44399999999999</v>
      </c>
      <c r="Z544" s="573">
        <v>0.99819999999999998</v>
      </c>
      <c r="AA544" s="273">
        <v>68804</v>
      </c>
      <c r="AB544" s="273">
        <f t="shared" si="107"/>
        <v>0</v>
      </c>
      <c r="AC544" s="271">
        <v>39.770000000000003</v>
      </c>
      <c r="AD544" s="273">
        <v>253.92</v>
      </c>
      <c r="AE544" s="273">
        <v>253.92</v>
      </c>
      <c r="AF544" s="573">
        <v>0.99870000000000003</v>
      </c>
      <c r="AG544" s="273">
        <v>88618</v>
      </c>
      <c r="AH544" s="273">
        <f t="shared" si="108"/>
        <v>0</v>
      </c>
      <c r="AI544" s="271">
        <v>46.97</v>
      </c>
      <c r="AJ544" s="273">
        <v>265.2</v>
      </c>
      <c r="AK544" s="273">
        <v>265.2</v>
      </c>
      <c r="AL544" s="573">
        <v>0.95899999999999996</v>
      </c>
      <c r="AM544" s="273">
        <v>68957.8</v>
      </c>
      <c r="AN544" s="273">
        <f t="shared" si="109"/>
        <v>0</v>
      </c>
      <c r="AO544" s="271">
        <v>37.659999999999997</v>
      </c>
      <c r="AP544" s="273">
        <v>258.24</v>
      </c>
      <c r="AQ544" s="273">
        <v>258.24</v>
      </c>
      <c r="AR544" s="573">
        <v>0.99829999999999997</v>
      </c>
      <c r="AS544" s="273">
        <v>58140.6</v>
      </c>
      <c r="AT544" s="273">
        <f t="shared" si="110"/>
        <v>0</v>
      </c>
      <c r="AU544" s="271">
        <v>30.31</v>
      </c>
      <c r="AV544" s="273">
        <v>292.16000000000003</v>
      </c>
      <c r="AW544" s="273">
        <v>292.16000000000003</v>
      </c>
      <c r="AX544" s="573">
        <v>0.8417</v>
      </c>
      <c r="AY544" s="273">
        <v>66358</v>
      </c>
      <c r="AZ544" s="273">
        <f t="shared" si="111"/>
        <v>0</v>
      </c>
      <c r="BA544" s="271">
        <v>37.479999999999997</v>
      </c>
      <c r="BB544" s="273">
        <v>284.48</v>
      </c>
      <c r="BC544" s="273">
        <v>284.48</v>
      </c>
      <c r="BD544" s="573">
        <v>0.96840000000000004</v>
      </c>
      <c r="BE544" s="273">
        <v>44876</v>
      </c>
      <c r="BF544" s="273">
        <f t="shared" si="112"/>
        <v>0</v>
      </c>
      <c r="BG544" s="271">
        <v>21.89</v>
      </c>
      <c r="BH544" s="273">
        <v>253.76</v>
      </c>
      <c r="BI544" s="273">
        <v>253.76</v>
      </c>
      <c r="BJ544" s="573">
        <v>0.9909</v>
      </c>
      <c r="BK544" s="273">
        <v>79066</v>
      </c>
      <c r="BL544" s="273">
        <f t="shared" si="113"/>
        <v>0</v>
      </c>
      <c r="BM544" s="271">
        <v>42.26</v>
      </c>
      <c r="BN544" s="273">
        <v>249.92</v>
      </c>
      <c r="BO544" s="273">
        <v>249.92</v>
      </c>
      <c r="BP544" s="573">
        <v>0.99619999999999997</v>
      </c>
      <c r="BQ544" s="273">
        <v>105978</v>
      </c>
      <c r="BR544" s="273">
        <f t="shared" si="114"/>
        <v>5588.3568045468946</v>
      </c>
      <c r="BS544" s="271">
        <v>63.34</v>
      </c>
      <c r="BT544" s="273">
        <v>240.64</v>
      </c>
      <c r="BU544" s="273">
        <v>244.44399999999999</v>
      </c>
      <c r="BV544" s="573">
        <v>0.99150000000000005</v>
      </c>
      <c r="BW544" s="273">
        <v>71738</v>
      </c>
      <c r="BX544" s="273">
        <f t="shared" si="115"/>
        <v>0</v>
      </c>
      <c r="BY544" s="271">
        <v>40.409999999999997</v>
      </c>
      <c r="BZ544" s="273">
        <f t="shared" si="116"/>
        <v>779918.39999999991</v>
      </c>
    </row>
    <row r="545" spans="1:78">
      <c r="A545" s="272">
        <v>540</v>
      </c>
      <c r="B545" s="272" t="s">
        <v>3276</v>
      </c>
      <c r="C545" s="272" t="s">
        <v>2396</v>
      </c>
      <c r="D545" s="272" t="s">
        <v>394</v>
      </c>
      <c r="E545" s="273">
        <v>315</v>
      </c>
      <c r="F545" s="273">
        <v>247.04</v>
      </c>
      <c r="G545" s="273">
        <v>252</v>
      </c>
      <c r="H545" s="573">
        <v>0.90549999999999997</v>
      </c>
      <c r="I545" s="273">
        <v>72888</v>
      </c>
      <c r="J545" s="273">
        <f t="shared" si="104"/>
        <v>0</v>
      </c>
      <c r="K545" s="271">
        <v>45.25</v>
      </c>
      <c r="L545" s="273">
        <v>0</v>
      </c>
      <c r="M545" s="273">
        <v>252</v>
      </c>
      <c r="N545" s="573">
        <v>0.9718</v>
      </c>
      <c r="O545" s="273">
        <v>8848</v>
      </c>
      <c r="P545" s="273">
        <f t="shared" si="105"/>
        <v>0</v>
      </c>
      <c r="Q545" s="271">
        <v>3.88</v>
      </c>
      <c r="R545" s="273">
        <v>167.2</v>
      </c>
      <c r="S545" s="273">
        <v>252</v>
      </c>
      <c r="T545" s="573">
        <v>1.0004</v>
      </c>
      <c r="U545" s="273">
        <v>31994</v>
      </c>
      <c r="V545" s="273">
        <f t="shared" si="106"/>
        <v>0</v>
      </c>
      <c r="W545" s="271">
        <v>26.58</v>
      </c>
      <c r="X545" s="273">
        <v>192.48</v>
      </c>
      <c r="Y545" s="273">
        <v>252</v>
      </c>
      <c r="Z545" s="573">
        <v>0.83279999999999998</v>
      </c>
      <c r="AA545" s="273">
        <v>42618</v>
      </c>
      <c r="AB545" s="273">
        <f t="shared" si="107"/>
        <v>0</v>
      </c>
      <c r="AC545" s="271">
        <v>35.729999999999997</v>
      </c>
      <c r="AD545" s="273">
        <v>186.4</v>
      </c>
      <c r="AE545" s="273">
        <v>252</v>
      </c>
      <c r="AF545" s="573">
        <v>0.93200000000000005</v>
      </c>
      <c r="AG545" s="273">
        <v>30962</v>
      </c>
      <c r="AH545" s="273">
        <f t="shared" si="108"/>
        <v>0</v>
      </c>
      <c r="AI545" s="271">
        <v>23.95</v>
      </c>
      <c r="AJ545" s="273">
        <v>195.04</v>
      </c>
      <c r="AK545" s="273">
        <v>252</v>
      </c>
      <c r="AL545" s="573">
        <v>0.90510000000000002</v>
      </c>
      <c r="AM545" s="273">
        <v>54692</v>
      </c>
      <c r="AN545" s="273">
        <f t="shared" si="109"/>
        <v>0</v>
      </c>
      <c r="AO545" s="271">
        <v>43.03</v>
      </c>
      <c r="AP545" s="273">
        <v>200</v>
      </c>
      <c r="AQ545" s="273">
        <v>252</v>
      </c>
      <c r="AR545" s="573">
        <v>0.89729999999999999</v>
      </c>
      <c r="AS545" s="273">
        <v>41630</v>
      </c>
      <c r="AT545" s="273">
        <f t="shared" si="110"/>
        <v>0</v>
      </c>
      <c r="AU545" s="271">
        <v>31.18</v>
      </c>
      <c r="AV545" s="273">
        <v>203.36</v>
      </c>
      <c r="AW545" s="273">
        <v>252</v>
      </c>
      <c r="AX545" s="573">
        <v>0.87460000000000004</v>
      </c>
      <c r="AY545" s="273">
        <v>34736</v>
      </c>
      <c r="AZ545" s="273">
        <f t="shared" si="111"/>
        <v>0</v>
      </c>
      <c r="BA545" s="271">
        <v>27.12</v>
      </c>
      <c r="BB545" s="273">
        <v>233.6</v>
      </c>
      <c r="BC545" s="273">
        <v>252</v>
      </c>
      <c r="BD545" s="573">
        <v>0.76249999999999996</v>
      </c>
      <c r="BE545" s="273">
        <v>62834</v>
      </c>
      <c r="BF545" s="273">
        <f t="shared" si="112"/>
        <v>0</v>
      </c>
      <c r="BG545" s="271">
        <v>47.41</v>
      </c>
      <c r="BH545" s="273">
        <v>185.92</v>
      </c>
      <c r="BI545" s="273">
        <v>252</v>
      </c>
      <c r="BJ545" s="573">
        <v>0.98470000000000002</v>
      </c>
      <c r="BK545" s="273">
        <v>39968</v>
      </c>
      <c r="BL545" s="273">
        <f t="shared" si="113"/>
        <v>0</v>
      </c>
      <c r="BM545" s="271">
        <v>29.34</v>
      </c>
      <c r="BN545" s="273">
        <v>182.88</v>
      </c>
      <c r="BO545" s="273">
        <v>252</v>
      </c>
      <c r="BP545" s="573">
        <v>0.95599999999999996</v>
      </c>
      <c r="BQ545" s="273">
        <v>57614</v>
      </c>
      <c r="BR545" s="273">
        <f t="shared" si="114"/>
        <v>0</v>
      </c>
      <c r="BS545" s="271">
        <v>49.04</v>
      </c>
      <c r="BT545" s="273">
        <v>190.08</v>
      </c>
      <c r="BU545" s="273">
        <v>252</v>
      </c>
      <c r="BV545" s="573">
        <v>0.96289999999999998</v>
      </c>
      <c r="BW545" s="273">
        <v>34808</v>
      </c>
      <c r="BX545" s="273">
        <f t="shared" si="115"/>
        <v>0</v>
      </c>
      <c r="BY545" s="271">
        <v>25.56</v>
      </c>
      <c r="BZ545" s="273">
        <f t="shared" si="116"/>
        <v>513592</v>
      </c>
    </row>
    <row r="546" spans="1:78">
      <c r="A546" s="272">
        <v>541</v>
      </c>
      <c r="B546" s="272" t="s">
        <v>3276</v>
      </c>
      <c r="C546" s="272" t="s">
        <v>3458</v>
      </c>
      <c r="D546" s="272" t="s">
        <v>394</v>
      </c>
      <c r="E546" s="273">
        <v>315</v>
      </c>
      <c r="F546" s="273">
        <v>0</v>
      </c>
      <c r="G546" s="273">
        <v>0</v>
      </c>
      <c r="H546" s="573">
        <v>0</v>
      </c>
      <c r="I546" s="273">
        <v>0</v>
      </c>
      <c r="J546" s="273">
        <f t="shared" si="104"/>
        <v>0</v>
      </c>
      <c r="K546" s="271">
        <v>0</v>
      </c>
      <c r="L546" s="273">
        <v>0</v>
      </c>
      <c r="M546" s="273">
        <v>0</v>
      </c>
      <c r="N546" s="573">
        <v>0</v>
      </c>
      <c r="O546" s="273">
        <v>0</v>
      </c>
      <c r="P546" s="273">
        <f t="shared" si="105"/>
        <v>0</v>
      </c>
      <c r="Q546" s="271">
        <v>0</v>
      </c>
      <c r="R546" s="273">
        <v>0</v>
      </c>
      <c r="S546" s="273">
        <v>0</v>
      </c>
      <c r="T546" s="573">
        <v>0</v>
      </c>
      <c r="U546" s="273">
        <v>0</v>
      </c>
      <c r="V546" s="273">
        <f t="shared" si="106"/>
        <v>0</v>
      </c>
      <c r="W546" s="271">
        <v>0</v>
      </c>
      <c r="X546" s="273">
        <v>0</v>
      </c>
      <c r="Y546" s="273">
        <v>0</v>
      </c>
      <c r="Z546" s="573">
        <v>0</v>
      </c>
      <c r="AA546" s="273">
        <v>0</v>
      </c>
      <c r="AB546" s="273">
        <f t="shared" si="107"/>
        <v>0</v>
      </c>
      <c r="AC546" s="271">
        <v>0</v>
      </c>
      <c r="AD546" s="273">
        <v>0</v>
      </c>
      <c r="AE546" s="273">
        <v>0</v>
      </c>
      <c r="AF546" s="573">
        <v>0</v>
      </c>
      <c r="AG546" s="273">
        <v>0</v>
      </c>
      <c r="AH546" s="273">
        <f t="shared" si="108"/>
        <v>0</v>
      </c>
      <c r="AI546" s="271">
        <v>0</v>
      </c>
      <c r="AJ546" s="273">
        <v>0.4</v>
      </c>
      <c r="AK546" s="273">
        <v>252</v>
      </c>
      <c r="AL546" s="573">
        <v>1</v>
      </c>
      <c r="AM546" s="273">
        <v>11</v>
      </c>
      <c r="AN546" s="273">
        <f t="shared" si="109"/>
        <v>0</v>
      </c>
      <c r="AO546" s="271">
        <v>57.29</v>
      </c>
      <c r="AP546" s="273">
        <v>58.24</v>
      </c>
      <c r="AQ546" s="273">
        <v>252</v>
      </c>
      <c r="AR546" s="573">
        <v>0.93389999999999995</v>
      </c>
      <c r="AS546" s="273">
        <v>961</v>
      </c>
      <c r="AT546" s="273">
        <f t="shared" si="110"/>
        <v>0</v>
      </c>
      <c r="AU546" s="271">
        <v>2.37</v>
      </c>
      <c r="AV546" s="273">
        <v>112.64</v>
      </c>
      <c r="AW546" s="273">
        <v>252</v>
      </c>
      <c r="AX546" s="573">
        <v>0.96089999999999998</v>
      </c>
      <c r="AY546" s="273">
        <v>5614</v>
      </c>
      <c r="AZ546" s="273">
        <f t="shared" si="111"/>
        <v>0</v>
      </c>
      <c r="BA546" s="271">
        <v>7.2</v>
      </c>
      <c r="BB546" s="273">
        <v>113.6</v>
      </c>
      <c r="BC546" s="273">
        <v>252</v>
      </c>
      <c r="BD546" s="573">
        <v>0.99</v>
      </c>
      <c r="BE546" s="273">
        <v>19016</v>
      </c>
      <c r="BF546" s="273">
        <f t="shared" si="112"/>
        <v>0</v>
      </c>
      <c r="BG546" s="271">
        <v>22.73</v>
      </c>
      <c r="BH546" s="273">
        <v>110.24</v>
      </c>
      <c r="BI546" s="273">
        <v>252</v>
      </c>
      <c r="BJ546" s="573">
        <v>0.98540000000000005</v>
      </c>
      <c r="BK546" s="273">
        <v>14632</v>
      </c>
      <c r="BL546" s="273">
        <f t="shared" si="113"/>
        <v>0</v>
      </c>
      <c r="BM546" s="271">
        <v>18.100000000000001</v>
      </c>
      <c r="BN546" s="273">
        <v>101.76</v>
      </c>
      <c r="BO546" s="273">
        <v>252</v>
      </c>
      <c r="BP546" s="573">
        <v>0.98160000000000003</v>
      </c>
      <c r="BQ546" s="273">
        <v>10888</v>
      </c>
      <c r="BR546" s="273">
        <f t="shared" si="114"/>
        <v>0</v>
      </c>
      <c r="BS546" s="271">
        <v>16.22</v>
      </c>
      <c r="BT546" s="273">
        <v>86.72</v>
      </c>
      <c r="BU546" s="273">
        <v>252</v>
      </c>
      <c r="BV546" s="573">
        <v>0.9778</v>
      </c>
      <c r="BW546" s="273">
        <v>5994</v>
      </c>
      <c r="BX546" s="273">
        <f t="shared" si="115"/>
        <v>0</v>
      </c>
      <c r="BY546" s="271">
        <v>9.5</v>
      </c>
      <c r="BZ546" s="273">
        <f t="shared" si="116"/>
        <v>57116</v>
      </c>
    </row>
    <row r="547" spans="1:78">
      <c r="A547" s="272">
        <v>542</v>
      </c>
      <c r="B547" s="272" t="s">
        <v>3276</v>
      </c>
      <c r="C547" s="272" t="s">
        <v>2460</v>
      </c>
      <c r="D547" s="272" t="s">
        <v>394</v>
      </c>
      <c r="E547" s="273">
        <v>322</v>
      </c>
      <c r="F547" s="273">
        <v>235.44</v>
      </c>
      <c r="G547" s="273">
        <v>257.60000000000002</v>
      </c>
      <c r="H547" s="573">
        <v>0.91969999999999996</v>
      </c>
      <c r="I547" s="273">
        <v>78054</v>
      </c>
      <c r="J547" s="273">
        <f t="shared" si="104"/>
        <v>0</v>
      </c>
      <c r="K547" s="271">
        <v>50.06</v>
      </c>
      <c r="L547" s="273">
        <v>216.72</v>
      </c>
      <c r="M547" s="273">
        <v>257.60000000000002</v>
      </c>
      <c r="N547" s="573">
        <v>0.96530000000000005</v>
      </c>
      <c r="O547" s="273">
        <v>83580</v>
      </c>
      <c r="P547" s="273">
        <f t="shared" si="105"/>
        <v>0</v>
      </c>
      <c r="Q547" s="271">
        <v>53.7</v>
      </c>
      <c r="R547" s="273">
        <v>212.4</v>
      </c>
      <c r="S547" s="273">
        <v>257.60000000000002</v>
      </c>
      <c r="T547" s="573">
        <v>0.95760000000000001</v>
      </c>
      <c r="U547" s="273">
        <v>73407</v>
      </c>
      <c r="V547" s="273">
        <f t="shared" si="106"/>
        <v>0</v>
      </c>
      <c r="W547" s="271">
        <v>50.12</v>
      </c>
      <c r="X547" s="273">
        <v>212.64</v>
      </c>
      <c r="Y547" s="273">
        <v>257.60000000000002</v>
      </c>
      <c r="Z547" s="573">
        <v>0.95250000000000001</v>
      </c>
      <c r="AA547" s="273">
        <v>76656</v>
      </c>
      <c r="AB547" s="273">
        <f t="shared" si="107"/>
        <v>0</v>
      </c>
      <c r="AC547" s="271">
        <v>50.87</v>
      </c>
      <c r="AD547" s="273">
        <v>224.88</v>
      </c>
      <c r="AE547" s="273">
        <v>257.60000000000002</v>
      </c>
      <c r="AF547" s="573">
        <v>0.94379999999999997</v>
      </c>
      <c r="AG547" s="273">
        <v>85746</v>
      </c>
      <c r="AH547" s="273">
        <f t="shared" si="108"/>
        <v>0</v>
      </c>
      <c r="AI547" s="271">
        <v>54.3</v>
      </c>
      <c r="AJ547" s="273">
        <v>245.04</v>
      </c>
      <c r="AK547" s="273">
        <v>257.60000000000002</v>
      </c>
      <c r="AL547" s="573">
        <v>0.94789999999999996</v>
      </c>
      <c r="AM547" s="273">
        <v>81303</v>
      </c>
      <c r="AN547" s="273">
        <f t="shared" si="109"/>
        <v>0</v>
      </c>
      <c r="AO547" s="271">
        <v>48.61</v>
      </c>
      <c r="AP547" s="273">
        <v>205.92</v>
      </c>
      <c r="AQ547" s="273">
        <v>257.60000000000002</v>
      </c>
      <c r="AR547" s="573">
        <v>0.96279999999999999</v>
      </c>
      <c r="AS547" s="273">
        <v>85086</v>
      </c>
      <c r="AT547" s="273">
        <f t="shared" si="110"/>
        <v>0</v>
      </c>
      <c r="AU547" s="271">
        <v>57.68</v>
      </c>
      <c r="AV547" s="273">
        <v>303.12</v>
      </c>
      <c r="AW547" s="273">
        <v>303.12</v>
      </c>
      <c r="AX547" s="573">
        <v>0.89900000000000002</v>
      </c>
      <c r="AY547" s="273">
        <v>88083</v>
      </c>
      <c r="AZ547" s="273">
        <f t="shared" si="111"/>
        <v>0</v>
      </c>
      <c r="BA547" s="271">
        <v>44.89</v>
      </c>
      <c r="BB547" s="273">
        <v>242.4</v>
      </c>
      <c r="BC547" s="273">
        <v>257.60000000000002</v>
      </c>
      <c r="BD547" s="573">
        <v>0.9466</v>
      </c>
      <c r="BE547" s="273">
        <v>74550</v>
      </c>
      <c r="BF547" s="273">
        <f t="shared" si="112"/>
        <v>0</v>
      </c>
      <c r="BG547" s="271">
        <v>43.67</v>
      </c>
      <c r="BH547" s="273">
        <v>311.27999999999997</v>
      </c>
      <c r="BI547" s="273">
        <v>311.27999999999997</v>
      </c>
      <c r="BJ547" s="573">
        <v>0.95269999999999999</v>
      </c>
      <c r="BK547" s="273">
        <v>95550</v>
      </c>
      <c r="BL547" s="273">
        <f t="shared" si="113"/>
        <v>0</v>
      </c>
      <c r="BM547" s="271">
        <v>43.31</v>
      </c>
      <c r="BN547" s="273">
        <v>258.95999999999998</v>
      </c>
      <c r="BO547" s="273">
        <v>258.95999999999998</v>
      </c>
      <c r="BP547" s="573">
        <v>0.98719999999999997</v>
      </c>
      <c r="BQ547" s="273">
        <v>85689</v>
      </c>
      <c r="BR547" s="273">
        <f t="shared" si="114"/>
        <v>0</v>
      </c>
      <c r="BS547" s="271">
        <v>49.88</v>
      </c>
      <c r="BT547" s="273">
        <v>272.64</v>
      </c>
      <c r="BU547" s="273">
        <v>272.64</v>
      </c>
      <c r="BV547" s="573">
        <v>0.97829999999999995</v>
      </c>
      <c r="BW547" s="273">
        <v>80739</v>
      </c>
      <c r="BX547" s="273">
        <f t="shared" si="115"/>
        <v>0</v>
      </c>
      <c r="BY547" s="271">
        <v>40.68</v>
      </c>
      <c r="BZ547" s="273">
        <f t="shared" si="116"/>
        <v>988443</v>
      </c>
    </row>
    <row r="548" spans="1:78">
      <c r="A548" s="272">
        <v>543</v>
      </c>
      <c r="B548" s="272" t="s">
        <v>3276</v>
      </c>
      <c r="C548" s="272" t="s">
        <v>2488</v>
      </c>
      <c r="D548" s="272" t="s">
        <v>394</v>
      </c>
      <c r="E548" s="273">
        <v>333.33333333333331</v>
      </c>
      <c r="F548" s="273">
        <v>160.16</v>
      </c>
      <c r="G548" s="273">
        <v>266.66699999999997</v>
      </c>
      <c r="H548" s="573">
        <v>0.879</v>
      </c>
      <c r="I548" s="273">
        <v>20408</v>
      </c>
      <c r="J548" s="273">
        <f t="shared" si="104"/>
        <v>0</v>
      </c>
      <c r="K548" s="271">
        <v>20.13</v>
      </c>
      <c r="L548" s="273">
        <v>105.76</v>
      </c>
      <c r="M548" s="273">
        <v>266.66699999999997</v>
      </c>
      <c r="N548" s="573">
        <v>0.90380000000000005</v>
      </c>
      <c r="O548" s="273">
        <v>25558</v>
      </c>
      <c r="P548" s="273">
        <f t="shared" si="105"/>
        <v>0</v>
      </c>
      <c r="Q548" s="271">
        <v>35.94</v>
      </c>
      <c r="R548" s="273">
        <v>105.44</v>
      </c>
      <c r="S548" s="273">
        <v>266.66699999999997</v>
      </c>
      <c r="T548" s="573">
        <v>0.81059999999999999</v>
      </c>
      <c r="U548" s="273">
        <v>8616</v>
      </c>
      <c r="V548" s="273">
        <f t="shared" si="106"/>
        <v>0</v>
      </c>
      <c r="W548" s="271">
        <v>14</v>
      </c>
      <c r="X548" s="273">
        <v>162.4</v>
      </c>
      <c r="Y548" s="273">
        <v>266.66699999999997</v>
      </c>
      <c r="Z548" s="573">
        <v>0.92520000000000002</v>
      </c>
      <c r="AA548" s="273">
        <v>34876</v>
      </c>
      <c r="AB548" s="273">
        <f t="shared" si="107"/>
        <v>0</v>
      </c>
      <c r="AC548" s="271">
        <v>31.2</v>
      </c>
      <c r="AD548" s="273">
        <v>146.24</v>
      </c>
      <c r="AE548" s="273">
        <v>266.66699999999997</v>
      </c>
      <c r="AF548" s="573">
        <v>0.90559999999999996</v>
      </c>
      <c r="AG548" s="273">
        <v>31876</v>
      </c>
      <c r="AH548" s="273">
        <f t="shared" si="108"/>
        <v>0</v>
      </c>
      <c r="AI548" s="271">
        <v>32.35</v>
      </c>
      <c r="AJ548" s="273">
        <v>137.76</v>
      </c>
      <c r="AK548" s="273">
        <v>266.66699999999997</v>
      </c>
      <c r="AL548" s="573">
        <v>0.89339999999999997</v>
      </c>
      <c r="AM548" s="273">
        <v>20836</v>
      </c>
      <c r="AN548" s="273">
        <f t="shared" si="109"/>
        <v>0</v>
      </c>
      <c r="AO548" s="271">
        <v>23.51</v>
      </c>
      <c r="AP548" s="273">
        <v>134.56</v>
      </c>
      <c r="AQ548" s="273">
        <v>266.66699999999997</v>
      </c>
      <c r="AR548" s="573">
        <v>0.89329999999999998</v>
      </c>
      <c r="AS548" s="273">
        <v>24620</v>
      </c>
      <c r="AT548" s="273">
        <f t="shared" si="110"/>
        <v>0</v>
      </c>
      <c r="AU548" s="271">
        <v>27.53</v>
      </c>
      <c r="AV548" s="273">
        <v>155.52000000000001</v>
      </c>
      <c r="AW548" s="273">
        <v>266.66699999999997</v>
      </c>
      <c r="AX548" s="573">
        <v>0.8397</v>
      </c>
      <c r="AY548" s="273">
        <v>20616</v>
      </c>
      <c r="AZ548" s="273">
        <f t="shared" si="111"/>
        <v>0</v>
      </c>
      <c r="BA548" s="271">
        <v>21.92</v>
      </c>
      <c r="BB548" s="273">
        <v>131.04</v>
      </c>
      <c r="BC548" s="273">
        <v>266.66699999999997</v>
      </c>
      <c r="BD548" s="573">
        <v>0.83260000000000001</v>
      </c>
      <c r="BE548" s="273">
        <v>17210</v>
      </c>
      <c r="BF548" s="273">
        <f t="shared" si="112"/>
        <v>0</v>
      </c>
      <c r="BG548" s="271">
        <v>21.2</v>
      </c>
      <c r="BH548" s="273">
        <v>126.88</v>
      </c>
      <c r="BI548" s="273">
        <v>266.66699999999997</v>
      </c>
      <c r="BJ548" s="573">
        <v>0.86339999999999995</v>
      </c>
      <c r="BK548" s="273">
        <v>16076</v>
      </c>
      <c r="BL548" s="273">
        <f t="shared" si="113"/>
        <v>0</v>
      </c>
      <c r="BM548" s="271">
        <v>19.72</v>
      </c>
      <c r="BN548" s="273">
        <v>204.64</v>
      </c>
      <c r="BO548" s="273">
        <v>266.66699999999997</v>
      </c>
      <c r="BP548" s="573">
        <v>0.81899999999999995</v>
      </c>
      <c r="BQ548" s="273">
        <v>21060</v>
      </c>
      <c r="BR548" s="273">
        <f t="shared" si="114"/>
        <v>0</v>
      </c>
      <c r="BS548" s="271">
        <v>18.7</v>
      </c>
      <c r="BT548" s="273">
        <v>169.76</v>
      </c>
      <c r="BU548" s="273">
        <v>266.66699999999997</v>
      </c>
      <c r="BV548" s="573">
        <v>0.91600000000000004</v>
      </c>
      <c r="BW548" s="273">
        <v>30552</v>
      </c>
      <c r="BX548" s="273">
        <f t="shared" si="115"/>
        <v>0</v>
      </c>
      <c r="BY548" s="271">
        <v>26.41</v>
      </c>
      <c r="BZ548" s="273">
        <f t="shared" si="116"/>
        <v>272304</v>
      </c>
    </row>
    <row r="549" spans="1:78">
      <c r="A549" s="272">
        <v>544</v>
      </c>
      <c r="B549" s="272" t="s">
        <v>3276</v>
      </c>
      <c r="C549" s="272" t="s">
        <v>3456</v>
      </c>
      <c r="D549" s="272" t="s">
        <v>394</v>
      </c>
      <c r="E549" s="273">
        <v>350</v>
      </c>
      <c r="F549" s="273">
        <v>0</v>
      </c>
      <c r="G549" s="273">
        <v>0</v>
      </c>
      <c r="H549" s="573">
        <v>0</v>
      </c>
      <c r="I549" s="273">
        <v>0</v>
      </c>
      <c r="J549" s="273">
        <f t="shared" si="104"/>
        <v>0</v>
      </c>
      <c r="K549" s="271">
        <v>0</v>
      </c>
      <c r="L549" s="273">
        <v>0</v>
      </c>
      <c r="M549" s="273">
        <v>0</v>
      </c>
      <c r="N549" s="573">
        <v>0</v>
      </c>
      <c r="O549" s="273">
        <v>0</v>
      </c>
      <c r="P549" s="273">
        <f t="shared" si="105"/>
        <v>0</v>
      </c>
      <c r="Q549" s="271">
        <v>0</v>
      </c>
      <c r="R549" s="273">
        <v>0</v>
      </c>
      <c r="S549" s="273">
        <v>0</v>
      </c>
      <c r="T549" s="573">
        <v>0</v>
      </c>
      <c r="U549" s="273">
        <v>0</v>
      </c>
      <c r="V549" s="273">
        <f t="shared" si="106"/>
        <v>0</v>
      </c>
      <c r="W549" s="271">
        <v>0</v>
      </c>
      <c r="X549" s="273">
        <v>0</v>
      </c>
      <c r="Y549" s="273">
        <v>0</v>
      </c>
      <c r="Z549" s="573">
        <v>0</v>
      </c>
      <c r="AA549" s="273">
        <v>0</v>
      </c>
      <c r="AB549" s="273">
        <f t="shared" si="107"/>
        <v>0</v>
      </c>
      <c r="AC549" s="271">
        <v>0</v>
      </c>
      <c r="AD549" s="273">
        <v>0</v>
      </c>
      <c r="AE549" s="273">
        <v>0</v>
      </c>
      <c r="AF549" s="573">
        <v>0</v>
      </c>
      <c r="AG549" s="273">
        <v>0</v>
      </c>
      <c r="AH549" s="273">
        <f t="shared" si="108"/>
        <v>0</v>
      </c>
      <c r="AI549" s="271">
        <v>0</v>
      </c>
      <c r="AJ549" s="273">
        <v>3.1199999999999999E-2</v>
      </c>
      <c r="AK549" s="273">
        <v>280</v>
      </c>
      <c r="AL549" s="573">
        <v>1</v>
      </c>
      <c r="AM549" s="273">
        <v>1</v>
      </c>
      <c r="AN549" s="273">
        <f t="shared" si="109"/>
        <v>0</v>
      </c>
      <c r="AO549" s="271">
        <v>12.63</v>
      </c>
      <c r="AP549" s="273">
        <v>12.831</v>
      </c>
      <c r="AQ549" s="273">
        <v>280</v>
      </c>
      <c r="AR549" s="573">
        <v>0.94950000000000001</v>
      </c>
      <c r="AS549" s="273">
        <v>1540.7</v>
      </c>
      <c r="AT549" s="273">
        <f t="shared" si="110"/>
        <v>0</v>
      </c>
      <c r="AU549" s="271">
        <v>17</v>
      </c>
      <c r="AV549" s="273">
        <v>22.88</v>
      </c>
      <c r="AW549" s="273">
        <v>280</v>
      </c>
      <c r="AX549" s="573">
        <v>0.9012</v>
      </c>
      <c r="AY549" s="273">
        <v>2354</v>
      </c>
      <c r="AZ549" s="273">
        <f t="shared" si="111"/>
        <v>0</v>
      </c>
      <c r="BA549" s="271">
        <v>15.86</v>
      </c>
      <c r="BB549" s="273">
        <v>11.68</v>
      </c>
      <c r="BC549" s="273">
        <v>280</v>
      </c>
      <c r="BD549" s="573">
        <v>1</v>
      </c>
      <c r="BE549" s="273">
        <v>1466</v>
      </c>
      <c r="BF549" s="273">
        <f t="shared" si="112"/>
        <v>0</v>
      </c>
      <c r="BG549" s="271">
        <v>16.87</v>
      </c>
      <c r="BH549" s="273">
        <v>10.08</v>
      </c>
      <c r="BI549" s="273">
        <v>280</v>
      </c>
      <c r="BJ549" s="573">
        <v>1</v>
      </c>
      <c r="BK549" s="273">
        <v>1356</v>
      </c>
      <c r="BL549" s="273">
        <f t="shared" si="113"/>
        <v>0</v>
      </c>
      <c r="BM549" s="271">
        <v>18.079999999999998</v>
      </c>
      <c r="BN549" s="273">
        <v>12</v>
      </c>
      <c r="BO549" s="273">
        <v>280</v>
      </c>
      <c r="BP549" s="573">
        <v>0.96040000000000003</v>
      </c>
      <c r="BQ549" s="273">
        <v>1310</v>
      </c>
      <c r="BR549" s="273">
        <f t="shared" si="114"/>
        <v>0</v>
      </c>
      <c r="BS549" s="271">
        <v>16.91</v>
      </c>
      <c r="BT549" s="273">
        <v>38.24</v>
      </c>
      <c r="BU549" s="273">
        <v>280</v>
      </c>
      <c r="BV549" s="573">
        <v>0.97670000000000001</v>
      </c>
      <c r="BW549" s="273">
        <v>1682</v>
      </c>
      <c r="BX549" s="273">
        <f t="shared" si="115"/>
        <v>0</v>
      </c>
      <c r="BY549" s="271">
        <v>6.05</v>
      </c>
      <c r="BZ549" s="273">
        <f t="shared" si="116"/>
        <v>9709.7000000000007</v>
      </c>
    </row>
    <row r="550" spans="1:78">
      <c r="A550" s="272">
        <v>545</v>
      </c>
      <c r="B550" s="272" t="s">
        <v>3276</v>
      </c>
      <c r="C550" s="272" t="s">
        <v>2492</v>
      </c>
      <c r="D550" s="272" t="s">
        <v>410</v>
      </c>
      <c r="E550" s="273">
        <v>400</v>
      </c>
      <c r="F550" s="273">
        <v>148</v>
      </c>
      <c r="G550" s="273">
        <v>400</v>
      </c>
      <c r="H550" s="573">
        <v>0.99360000000000004</v>
      </c>
      <c r="I550" s="273">
        <v>48562</v>
      </c>
      <c r="J550" s="273">
        <f t="shared" si="104"/>
        <v>0</v>
      </c>
      <c r="K550" s="271">
        <v>0.45863363363363363</v>
      </c>
      <c r="L550" s="273">
        <v>158.24</v>
      </c>
      <c r="M550" s="273">
        <v>400</v>
      </c>
      <c r="N550" s="573">
        <v>0.98419999999999996</v>
      </c>
      <c r="O550" s="273">
        <v>50260</v>
      </c>
      <c r="P550" s="273">
        <f t="shared" si="105"/>
        <v>0</v>
      </c>
      <c r="Q550" s="271">
        <v>0.43375313937179943</v>
      </c>
      <c r="R550" s="273">
        <v>131.68</v>
      </c>
      <c r="S550" s="273">
        <v>400</v>
      </c>
      <c r="T550" s="573">
        <v>0.98970000000000002</v>
      </c>
      <c r="U550" s="273">
        <v>45250</v>
      </c>
      <c r="V550" s="273">
        <f t="shared" si="106"/>
        <v>0</v>
      </c>
      <c r="W550" s="271">
        <v>0.48222964763061965</v>
      </c>
      <c r="X550" s="273">
        <v>143.36000000000001</v>
      </c>
      <c r="Y550" s="273">
        <v>400</v>
      </c>
      <c r="Z550" s="573">
        <v>0.99050000000000005</v>
      </c>
      <c r="AA550" s="273">
        <v>44454</v>
      </c>
      <c r="AB550" s="273">
        <f t="shared" si="107"/>
        <v>0</v>
      </c>
      <c r="AC550" s="271">
        <v>0.42073942732334862</v>
      </c>
      <c r="AD550" s="273">
        <v>52.8</v>
      </c>
      <c r="AE550" s="273">
        <v>400</v>
      </c>
      <c r="AF550" s="573">
        <v>0.97889999999999999</v>
      </c>
      <c r="AG550" s="273">
        <v>44113</v>
      </c>
      <c r="AH550" s="273">
        <f t="shared" si="108"/>
        <v>0</v>
      </c>
      <c r="AI550" s="271">
        <v>1.1470501384815903</v>
      </c>
      <c r="AJ550" s="273">
        <v>16.8</v>
      </c>
      <c r="AK550" s="273">
        <v>400</v>
      </c>
      <c r="AL550" s="573">
        <v>0.96630000000000005</v>
      </c>
      <c r="AM550" s="273">
        <v>43043.8</v>
      </c>
      <c r="AN550" s="273">
        <f t="shared" si="109"/>
        <v>0</v>
      </c>
      <c r="AO550" s="271">
        <v>3.6824239417989411</v>
      </c>
      <c r="AP550" s="273">
        <v>1.1599999999999999</v>
      </c>
      <c r="AQ550" s="273">
        <v>400</v>
      </c>
      <c r="AR550" s="573">
        <v>0.99429999999999996</v>
      </c>
      <c r="AS550" s="273">
        <v>43915</v>
      </c>
      <c r="AT550" s="273">
        <f t="shared" si="110"/>
        <v>0</v>
      </c>
      <c r="AU550" s="271">
        <v>51.17329440118651</v>
      </c>
      <c r="AV550" s="273">
        <v>141.44</v>
      </c>
      <c r="AW550" s="273">
        <v>400</v>
      </c>
      <c r="AX550" s="573">
        <v>0.98180000000000001</v>
      </c>
      <c r="AY550" s="273">
        <v>19888</v>
      </c>
      <c r="AZ550" s="273">
        <f t="shared" si="111"/>
        <v>0</v>
      </c>
      <c r="BA550" s="271">
        <v>0.19890648567119154</v>
      </c>
      <c r="BB550" s="273">
        <v>151.36000000000001</v>
      </c>
      <c r="BC550" s="273">
        <v>400</v>
      </c>
      <c r="BD550" s="573">
        <v>0.97250000000000003</v>
      </c>
      <c r="BE550" s="273">
        <v>35758</v>
      </c>
      <c r="BF550" s="273">
        <f t="shared" si="112"/>
        <v>0</v>
      </c>
      <c r="BG550" s="271">
        <v>0.32648431994362226</v>
      </c>
      <c r="BH550" s="273">
        <v>175.68</v>
      </c>
      <c r="BI550" s="273">
        <v>400</v>
      </c>
      <c r="BJ550" s="573">
        <v>0.96689999999999998</v>
      </c>
      <c r="BK550" s="273">
        <v>36252</v>
      </c>
      <c r="BL550" s="273">
        <f t="shared" si="113"/>
        <v>0</v>
      </c>
      <c r="BM550" s="271">
        <v>0.28682710010380558</v>
      </c>
      <c r="BN550" s="273">
        <v>152.47999999999999</v>
      </c>
      <c r="BO550" s="273">
        <v>400</v>
      </c>
      <c r="BP550" s="573">
        <v>0.96340000000000003</v>
      </c>
      <c r="BQ550" s="273">
        <v>36926</v>
      </c>
      <c r="BR550" s="273">
        <f t="shared" si="114"/>
        <v>0</v>
      </c>
      <c r="BS550" s="271">
        <v>0.37405374006895525</v>
      </c>
      <c r="BT550" s="273">
        <v>167.52</v>
      </c>
      <c r="BU550" s="273">
        <v>400</v>
      </c>
      <c r="BV550" s="573">
        <v>0.95</v>
      </c>
      <c r="BW550" s="273">
        <v>47290</v>
      </c>
      <c r="BX550" s="273">
        <f t="shared" si="115"/>
        <v>0</v>
      </c>
      <c r="BY550" s="271">
        <v>0.39935851023405322</v>
      </c>
      <c r="BZ550" s="273">
        <f t="shared" si="116"/>
        <v>495711.8</v>
      </c>
    </row>
    <row r="551" spans="1:78">
      <c r="A551" s="272">
        <v>546</v>
      </c>
      <c r="B551" s="272" t="s">
        <v>3276</v>
      </c>
      <c r="C551" s="272" t="s">
        <v>3460</v>
      </c>
      <c r="D551" s="272" t="s">
        <v>394</v>
      </c>
      <c r="E551" s="273">
        <v>444.44444444444446</v>
      </c>
      <c r="F551" s="273">
        <v>0</v>
      </c>
      <c r="G551" s="273">
        <v>5</v>
      </c>
      <c r="H551" s="573">
        <v>0</v>
      </c>
      <c r="I551" s="273">
        <v>0</v>
      </c>
      <c r="J551" s="273">
        <f t="shared" si="104"/>
        <v>0</v>
      </c>
      <c r="K551" s="271">
        <v>0</v>
      </c>
      <c r="L551" s="273">
        <v>7.4268000000000001</v>
      </c>
      <c r="M551" s="273">
        <v>355.55599999999998</v>
      </c>
      <c r="N551" s="573">
        <v>0.82520000000000004</v>
      </c>
      <c r="O551" s="273">
        <v>87.474999999999994</v>
      </c>
      <c r="P551" s="273">
        <f t="shared" si="105"/>
        <v>0</v>
      </c>
      <c r="Q551" s="271">
        <v>1.98</v>
      </c>
      <c r="R551" s="273">
        <v>160</v>
      </c>
      <c r="S551" s="273">
        <v>355.55599999999998</v>
      </c>
      <c r="T551" s="573">
        <v>1</v>
      </c>
      <c r="U551" s="273">
        <v>6210</v>
      </c>
      <c r="V551" s="273">
        <f t="shared" si="106"/>
        <v>0</v>
      </c>
      <c r="W551" s="271">
        <v>6.51</v>
      </c>
      <c r="X551" s="273">
        <v>89.52</v>
      </c>
      <c r="Y551" s="273">
        <v>355.55599999999998</v>
      </c>
      <c r="Z551" s="573">
        <v>0.72399999999999998</v>
      </c>
      <c r="AA551" s="273">
        <v>4240</v>
      </c>
      <c r="AB551" s="273">
        <f t="shared" si="107"/>
        <v>0</v>
      </c>
      <c r="AC551" s="271">
        <v>8.7899999999999991</v>
      </c>
      <c r="AD551" s="273">
        <v>179.76</v>
      </c>
      <c r="AE551" s="273">
        <v>355.55599999999998</v>
      </c>
      <c r="AF551" s="573">
        <v>0.68030000000000002</v>
      </c>
      <c r="AG551" s="273">
        <v>3939</v>
      </c>
      <c r="AH551" s="273">
        <f t="shared" si="108"/>
        <v>0</v>
      </c>
      <c r="AI551" s="271">
        <v>4.33</v>
      </c>
      <c r="AJ551" s="273">
        <v>207.36</v>
      </c>
      <c r="AK551" s="273">
        <v>355.55599999999998</v>
      </c>
      <c r="AL551" s="573">
        <v>0.81689999999999996</v>
      </c>
      <c r="AM551" s="273">
        <v>8277</v>
      </c>
      <c r="AN551" s="273">
        <f t="shared" si="109"/>
        <v>0</v>
      </c>
      <c r="AO551" s="271">
        <v>6.79</v>
      </c>
      <c r="AP551" s="273">
        <v>290.39999999999998</v>
      </c>
      <c r="AQ551" s="273">
        <v>355.55599999999998</v>
      </c>
      <c r="AR551" s="573">
        <v>0.91200000000000003</v>
      </c>
      <c r="AS551" s="273">
        <v>43839</v>
      </c>
      <c r="AT551" s="273">
        <f t="shared" si="110"/>
        <v>0</v>
      </c>
      <c r="AU551" s="271">
        <v>22.25</v>
      </c>
      <c r="AV551" s="273">
        <v>283.2</v>
      </c>
      <c r="AW551" s="273">
        <v>355.55599999999998</v>
      </c>
      <c r="AX551" s="573">
        <v>0.90569999999999995</v>
      </c>
      <c r="AY551" s="273">
        <v>70887</v>
      </c>
      <c r="AZ551" s="273">
        <f t="shared" si="111"/>
        <v>0</v>
      </c>
      <c r="BA551" s="271">
        <v>38.380000000000003</v>
      </c>
      <c r="BB551" s="273">
        <v>292.8</v>
      </c>
      <c r="BC551" s="273">
        <v>355.55599999999998</v>
      </c>
      <c r="BD551" s="573">
        <v>0.85499999999999998</v>
      </c>
      <c r="BE551" s="273">
        <v>34362</v>
      </c>
      <c r="BF551" s="273">
        <f t="shared" si="112"/>
        <v>0</v>
      </c>
      <c r="BG551" s="271">
        <v>18.45</v>
      </c>
      <c r="BH551" s="273">
        <v>282.72000000000003</v>
      </c>
      <c r="BI551" s="273">
        <v>355.55599999999998</v>
      </c>
      <c r="BJ551" s="573">
        <v>0.9022</v>
      </c>
      <c r="BK551" s="273">
        <v>61614</v>
      </c>
      <c r="BL551" s="273">
        <f t="shared" si="113"/>
        <v>0</v>
      </c>
      <c r="BM551" s="271">
        <v>32.47</v>
      </c>
      <c r="BN551" s="273">
        <v>304.8</v>
      </c>
      <c r="BO551" s="273">
        <v>355.55599999999998</v>
      </c>
      <c r="BP551" s="573">
        <v>0.90980000000000005</v>
      </c>
      <c r="BQ551" s="273">
        <v>43620</v>
      </c>
      <c r="BR551" s="273">
        <f t="shared" si="114"/>
        <v>0</v>
      </c>
      <c r="BS551" s="271">
        <v>23.41</v>
      </c>
      <c r="BT551" s="273">
        <v>286.8</v>
      </c>
      <c r="BU551" s="273">
        <v>355.55599999999998</v>
      </c>
      <c r="BV551" s="573">
        <v>0.85640000000000005</v>
      </c>
      <c r="BW551" s="273">
        <v>12351</v>
      </c>
      <c r="BX551" s="273">
        <f t="shared" si="115"/>
        <v>0</v>
      </c>
      <c r="BY551" s="271">
        <v>6.76</v>
      </c>
      <c r="BZ551" s="273">
        <f t="shared" si="116"/>
        <v>289426.47499999998</v>
      </c>
    </row>
    <row r="552" spans="1:78">
      <c r="A552" s="272">
        <v>547</v>
      </c>
      <c r="B552" s="272" t="s">
        <v>3276</v>
      </c>
      <c r="C552" s="272" t="s">
        <v>2382</v>
      </c>
      <c r="D552" s="272" t="s">
        <v>394</v>
      </c>
      <c r="E552" s="273">
        <v>450</v>
      </c>
      <c r="F552" s="273">
        <v>347.04</v>
      </c>
      <c r="G552" s="273">
        <v>360</v>
      </c>
      <c r="H552" s="573">
        <v>0.99009999999999998</v>
      </c>
      <c r="I552" s="273">
        <v>39162</v>
      </c>
      <c r="J552" s="273">
        <f t="shared" si="104"/>
        <v>0</v>
      </c>
      <c r="K552" s="271">
        <v>15.83</v>
      </c>
      <c r="L552" s="273">
        <v>392.88</v>
      </c>
      <c r="M552" s="273">
        <v>392.88</v>
      </c>
      <c r="N552" s="573">
        <v>0.96530000000000005</v>
      </c>
      <c r="O552" s="273">
        <v>64158</v>
      </c>
      <c r="P552" s="273">
        <f t="shared" si="105"/>
        <v>0</v>
      </c>
      <c r="Q552" s="271">
        <v>22.74</v>
      </c>
      <c r="R552" s="273">
        <v>395.04</v>
      </c>
      <c r="S552" s="273">
        <v>395.04</v>
      </c>
      <c r="T552" s="573">
        <v>0.95930000000000004</v>
      </c>
      <c r="U552" s="273">
        <v>84108</v>
      </c>
      <c r="V552" s="273">
        <f t="shared" si="106"/>
        <v>0</v>
      </c>
      <c r="W552" s="271">
        <v>30.82</v>
      </c>
      <c r="X552" s="273">
        <v>390.24</v>
      </c>
      <c r="Y552" s="273">
        <v>390.24</v>
      </c>
      <c r="Z552" s="573">
        <v>0.95530000000000004</v>
      </c>
      <c r="AA552" s="273">
        <v>45270</v>
      </c>
      <c r="AB552" s="273">
        <f t="shared" si="107"/>
        <v>0</v>
      </c>
      <c r="AC552" s="271">
        <v>16.32</v>
      </c>
      <c r="AD552" s="273">
        <v>368.88</v>
      </c>
      <c r="AE552" s="273">
        <v>368.88</v>
      </c>
      <c r="AF552" s="573">
        <v>0.9677</v>
      </c>
      <c r="AG552" s="273">
        <v>36099</v>
      </c>
      <c r="AH552" s="273">
        <f t="shared" si="108"/>
        <v>0</v>
      </c>
      <c r="AI552" s="271">
        <v>13.59</v>
      </c>
      <c r="AJ552" s="273">
        <v>383.76</v>
      </c>
      <c r="AK552" s="273">
        <v>383.76</v>
      </c>
      <c r="AL552" s="573">
        <v>0.95650000000000002</v>
      </c>
      <c r="AM552" s="273">
        <v>54726</v>
      </c>
      <c r="AN552" s="273">
        <f t="shared" si="109"/>
        <v>0</v>
      </c>
      <c r="AO552" s="271">
        <v>20.71</v>
      </c>
      <c r="AP552" s="273">
        <v>393.84</v>
      </c>
      <c r="AQ552" s="273">
        <v>393.84</v>
      </c>
      <c r="AR552" s="573">
        <v>0.96550000000000002</v>
      </c>
      <c r="AS552" s="273">
        <v>67341</v>
      </c>
      <c r="AT552" s="273">
        <f t="shared" si="110"/>
        <v>0</v>
      </c>
      <c r="AU552" s="271">
        <v>23.8</v>
      </c>
      <c r="AV552" s="273">
        <v>382.56</v>
      </c>
      <c r="AW552" s="273">
        <v>382.56</v>
      </c>
      <c r="AX552" s="573">
        <v>0.99170000000000003</v>
      </c>
      <c r="AY552" s="273">
        <v>57960</v>
      </c>
      <c r="AZ552" s="273">
        <f t="shared" si="111"/>
        <v>0</v>
      </c>
      <c r="BA552" s="271">
        <v>21.22</v>
      </c>
      <c r="BB552" s="273">
        <v>371.04</v>
      </c>
      <c r="BC552" s="273">
        <v>371.04</v>
      </c>
      <c r="BD552" s="573">
        <v>0.99299999999999999</v>
      </c>
      <c r="BE552" s="273">
        <v>68346</v>
      </c>
      <c r="BF552" s="273">
        <f t="shared" si="112"/>
        <v>0</v>
      </c>
      <c r="BG552" s="271">
        <v>24.93</v>
      </c>
      <c r="BH552" s="273">
        <v>378</v>
      </c>
      <c r="BI552" s="273">
        <v>378</v>
      </c>
      <c r="BJ552" s="573">
        <v>0.99550000000000005</v>
      </c>
      <c r="BK552" s="273">
        <v>77916</v>
      </c>
      <c r="BL552" s="273">
        <f t="shared" si="113"/>
        <v>0</v>
      </c>
      <c r="BM552" s="271">
        <v>27.83</v>
      </c>
      <c r="BN552" s="273">
        <v>366.24</v>
      </c>
      <c r="BO552" s="273">
        <v>366.24</v>
      </c>
      <c r="BP552" s="573">
        <v>0.99570000000000003</v>
      </c>
      <c r="BQ552" s="273">
        <v>54969</v>
      </c>
      <c r="BR552" s="273">
        <f t="shared" si="114"/>
        <v>0</v>
      </c>
      <c r="BS552" s="271">
        <v>22.43</v>
      </c>
      <c r="BT552" s="273">
        <v>384</v>
      </c>
      <c r="BU552" s="273">
        <v>384</v>
      </c>
      <c r="BV552" s="573">
        <v>0.99160000000000004</v>
      </c>
      <c r="BW552" s="273">
        <v>67242</v>
      </c>
      <c r="BX552" s="273">
        <f t="shared" si="115"/>
        <v>0</v>
      </c>
      <c r="BY552" s="271">
        <v>23.73</v>
      </c>
      <c r="BZ552" s="273">
        <f t="shared" si="116"/>
        <v>717297</v>
      </c>
    </row>
    <row r="553" spans="1:78">
      <c r="A553" s="272">
        <v>548</v>
      </c>
      <c r="B553" s="272" t="s">
        <v>3276</v>
      </c>
      <c r="C553" s="272" t="s">
        <v>2351</v>
      </c>
      <c r="D553" s="272" t="s">
        <v>397</v>
      </c>
      <c r="E553" s="273">
        <v>482</v>
      </c>
      <c r="F553" s="273">
        <v>389</v>
      </c>
      <c r="G553" s="273">
        <v>389</v>
      </c>
      <c r="H553" s="573">
        <v>0.99280000000000002</v>
      </c>
      <c r="I553" s="273">
        <v>129910</v>
      </c>
      <c r="J553" s="273">
        <f t="shared" si="104"/>
        <v>0</v>
      </c>
      <c r="K553" s="271">
        <v>46.72</v>
      </c>
      <c r="L553" s="273">
        <v>440</v>
      </c>
      <c r="M553" s="273">
        <v>440</v>
      </c>
      <c r="N553" s="573">
        <v>0.99399999999999999</v>
      </c>
      <c r="O553" s="273">
        <v>154020</v>
      </c>
      <c r="P553" s="273">
        <f t="shared" si="105"/>
        <v>0</v>
      </c>
      <c r="Q553" s="271">
        <v>47.33</v>
      </c>
      <c r="R553" s="273">
        <v>419</v>
      </c>
      <c r="S553" s="273">
        <v>419</v>
      </c>
      <c r="T553" s="573">
        <v>0.99280000000000002</v>
      </c>
      <c r="U553" s="273">
        <v>136575</v>
      </c>
      <c r="V553" s="273">
        <f t="shared" si="106"/>
        <v>0</v>
      </c>
      <c r="W553" s="271">
        <v>45.6</v>
      </c>
      <c r="X553" s="273">
        <v>331.8</v>
      </c>
      <c r="Y553" s="273">
        <v>385.6</v>
      </c>
      <c r="Z553" s="573">
        <v>0.99</v>
      </c>
      <c r="AA553" s="273">
        <v>110855</v>
      </c>
      <c r="AB553" s="273">
        <f t="shared" si="107"/>
        <v>0</v>
      </c>
      <c r="AC553" s="271">
        <v>45.36</v>
      </c>
      <c r="AD553" s="273">
        <v>329</v>
      </c>
      <c r="AE553" s="273">
        <v>385.6</v>
      </c>
      <c r="AF553" s="573">
        <v>0.98709999999999998</v>
      </c>
      <c r="AG553" s="273">
        <v>113910</v>
      </c>
      <c r="AH553" s="273">
        <f t="shared" si="108"/>
        <v>0</v>
      </c>
      <c r="AI553" s="271">
        <v>47.14</v>
      </c>
      <c r="AJ553" s="273">
        <v>333</v>
      </c>
      <c r="AK553" s="273">
        <v>385.6</v>
      </c>
      <c r="AL553" s="573">
        <v>0.98740000000000006</v>
      </c>
      <c r="AM553" s="273">
        <v>116740</v>
      </c>
      <c r="AN553" s="273">
        <f t="shared" si="109"/>
        <v>0</v>
      </c>
      <c r="AO553" s="271">
        <v>49.31</v>
      </c>
      <c r="AP553" s="273">
        <v>331.6</v>
      </c>
      <c r="AQ553" s="273">
        <v>385.6</v>
      </c>
      <c r="AR553" s="573">
        <v>0.98929999999999996</v>
      </c>
      <c r="AS553" s="273">
        <v>119205</v>
      </c>
      <c r="AT553" s="273">
        <f t="shared" si="110"/>
        <v>0</v>
      </c>
      <c r="AU553" s="271">
        <v>48.84</v>
      </c>
      <c r="AV553" s="273">
        <v>264</v>
      </c>
      <c r="AW553" s="273">
        <v>385.6</v>
      </c>
      <c r="AX553" s="573">
        <v>0.97529999999999994</v>
      </c>
      <c r="AY553" s="273">
        <v>81800</v>
      </c>
      <c r="AZ553" s="273">
        <f t="shared" si="111"/>
        <v>0</v>
      </c>
      <c r="BA553" s="271">
        <v>44.12</v>
      </c>
      <c r="BB553" s="273">
        <v>183</v>
      </c>
      <c r="BC553" s="273">
        <v>385.6</v>
      </c>
      <c r="BD553" s="573">
        <v>0.97489999999999999</v>
      </c>
      <c r="BE553" s="273">
        <v>76800</v>
      </c>
      <c r="BF553" s="273">
        <f t="shared" si="112"/>
        <v>0</v>
      </c>
      <c r="BG553" s="271">
        <v>57.86</v>
      </c>
      <c r="BH553" s="273">
        <v>180</v>
      </c>
      <c r="BI553" s="273">
        <v>385.6</v>
      </c>
      <c r="BJ553" s="573">
        <v>0.97529999999999994</v>
      </c>
      <c r="BK553" s="273">
        <v>71040</v>
      </c>
      <c r="BL553" s="273">
        <f t="shared" si="113"/>
        <v>0</v>
      </c>
      <c r="BM553" s="271">
        <v>54.39</v>
      </c>
      <c r="BN553" s="273">
        <v>227</v>
      </c>
      <c r="BO553" s="273">
        <v>385.6</v>
      </c>
      <c r="BP553" s="573">
        <v>0.9869</v>
      </c>
      <c r="BQ553" s="273">
        <v>83855</v>
      </c>
      <c r="BR553" s="273">
        <f t="shared" si="114"/>
        <v>0</v>
      </c>
      <c r="BS553" s="271">
        <v>55.7</v>
      </c>
      <c r="BT553" s="273">
        <v>298.2</v>
      </c>
      <c r="BU553" s="273">
        <v>385.6</v>
      </c>
      <c r="BV553" s="573">
        <v>0.99039999999999995</v>
      </c>
      <c r="BW553" s="273">
        <v>114960</v>
      </c>
      <c r="BX553" s="273">
        <f t="shared" si="115"/>
        <v>0</v>
      </c>
      <c r="BY553" s="271">
        <v>52.31</v>
      </c>
      <c r="BZ553" s="273">
        <f t="shared" si="116"/>
        <v>1309670</v>
      </c>
    </row>
    <row r="554" spans="1:78">
      <c r="A554" s="272">
        <v>549</v>
      </c>
      <c r="B554" s="272" t="s">
        <v>3276</v>
      </c>
      <c r="C554" s="272" t="s">
        <v>4368</v>
      </c>
      <c r="D554" s="272" t="s">
        <v>394</v>
      </c>
      <c r="E554" s="273">
        <v>490</v>
      </c>
      <c r="F554" s="273">
        <v>153.84</v>
      </c>
      <c r="G554" s="273">
        <v>392</v>
      </c>
      <c r="H554" s="573">
        <v>0.98799999999999999</v>
      </c>
      <c r="I554" s="273">
        <v>3486</v>
      </c>
      <c r="J554" s="273">
        <f t="shared" si="104"/>
        <v>0</v>
      </c>
      <c r="K554" s="271">
        <v>3.19</v>
      </c>
      <c r="L554" s="273">
        <v>180</v>
      </c>
      <c r="M554" s="273">
        <v>392</v>
      </c>
      <c r="N554" s="573">
        <v>0.9476</v>
      </c>
      <c r="O554" s="273">
        <v>6684</v>
      </c>
      <c r="P554" s="273">
        <f t="shared" si="105"/>
        <v>0</v>
      </c>
      <c r="Q554" s="271">
        <v>5.27</v>
      </c>
      <c r="R554" s="273">
        <v>210.24</v>
      </c>
      <c r="S554" s="273">
        <v>392</v>
      </c>
      <c r="T554" s="573">
        <v>0.90569999999999995</v>
      </c>
      <c r="U554" s="273">
        <v>7356</v>
      </c>
      <c r="V554" s="273">
        <f t="shared" si="106"/>
        <v>0</v>
      </c>
      <c r="W554" s="271">
        <v>5.36</v>
      </c>
      <c r="X554" s="273">
        <v>238.32</v>
      </c>
      <c r="Y554" s="273">
        <v>392</v>
      </c>
      <c r="Z554" s="573">
        <v>0.91349999999999998</v>
      </c>
      <c r="AA554" s="273">
        <v>13344</v>
      </c>
      <c r="AB554" s="273">
        <f t="shared" si="107"/>
        <v>0</v>
      </c>
      <c r="AC554" s="271">
        <v>8.24</v>
      </c>
      <c r="AD554" s="273">
        <v>173.76</v>
      </c>
      <c r="AE554" s="273">
        <v>392</v>
      </c>
      <c r="AF554" s="573">
        <v>0.96189999999999998</v>
      </c>
      <c r="AG554" s="273">
        <v>3795</v>
      </c>
      <c r="AH554" s="273">
        <f t="shared" si="108"/>
        <v>0</v>
      </c>
      <c r="AI554" s="271">
        <v>3.05</v>
      </c>
      <c r="AJ554" s="273">
        <v>122.88</v>
      </c>
      <c r="AK554" s="273">
        <v>392</v>
      </c>
      <c r="AL554" s="573">
        <v>0.8508</v>
      </c>
      <c r="AM554" s="273">
        <v>8901</v>
      </c>
      <c r="AN554" s="273">
        <f t="shared" si="109"/>
        <v>0</v>
      </c>
      <c r="AO554" s="271">
        <v>11.82</v>
      </c>
      <c r="AP554" s="273">
        <v>101.52</v>
      </c>
      <c r="AQ554" s="273">
        <v>392</v>
      </c>
      <c r="AR554" s="573">
        <v>0.98880000000000001</v>
      </c>
      <c r="AS554" s="273">
        <v>8016</v>
      </c>
      <c r="AT554" s="273">
        <f t="shared" si="110"/>
        <v>0</v>
      </c>
      <c r="AU554" s="271">
        <v>10.73</v>
      </c>
      <c r="AV554" s="273">
        <v>233.76</v>
      </c>
      <c r="AW554" s="273">
        <v>392</v>
      </c>
      <c r="AX554" s="573">
        <v>0.86060000000000003</v>
      </c>
      <c r="AY554" s="273">
        <v>7173</v>
      </c>
      <c r="AZ554" s="273">
        <f t="shared" si="111"/>
        <v>0</v>
      </c>
      <c r="BA554" s="271">
        <v>4.95</v>
      </c>
      <c r="BB554" s="273">
        <v>323.04000000000002</v>
      </c>
      <c r="BC554" s="273">
        <v>392</v>
      </c>
      <c r="BD554" s="573">
        <v>0.84109999999999996</v>
      </c>
      <c r="BE554" s="273">
        <v>5829</v>
      </c>
      <c r="BF554" s="273">
        <f t="shared" si="112"/>
        <v>0</v>
      </c>
      <c r="BG554" s="271">
        <v>2.88</v>
      </c>
      <c r="BH554" s="273">
        <v>56.16</v>
      </c>
      <c r="BI554" s="273">
        <v>392</v>
      </c>
      <c r="BJ554" s="573">
        <v>0.99809999999999999</v>
      </c>
      <c r="BK554" s="273">
        <v>3225</v>
      </c>
      <c r="BL554" s="273">
        <f t="shared" si="113"/>
        <v>0</v>
      </c>
      <c r="BM554" s="271">
        <v>7.73</v>
      </c>
      <c r="BN554" s="273">
        <v>328.32</v>
      </c>
      <c r="BO554" s="273">
        <v>392</v>
      </c>
      <c r="BP554" s="573">
        <v>0.89700000000000002</v>
      </c>
      <c r="BQ554" s="273">
        <v>18381</v>
      </c>
      <c r="BR554" s="273">
        <f t="shared" si="114"/>
        <v>0</v>
      </c>
      <c r="BS554" s="271">
        <v>9.2899999999999991</v>
      </c>
      <c r="BT554" s="273">
        <v>302.88</v>
      </c>
      <c r="BU554" s="273">
        <v>392</v>
      </c>
      <c r="BV554" s="573">
        <v>0.87039999999999995</v>
      </c>
      <c r="BW554" s="273">
        <v>13158</v>
      </c>
      <c r="BX554" s="273">
        <f t="shared" si="115"/>
        <v>0</v>
      </c>
      <c r="BY554" s="271">
        <v>6.71</v>
      </c>
      <c r="BZ554" s="273">
        <f t="shared" si="116"/>
        <v>99348</v>
      </c>
    </row>
    <row r="555" spans="1:78">
      <c r="A555" s="272">
        <v>550</v>
      </c>
      <c r="B555" s="272" t="s">
        <v>3276</v>
      </c>
      <c r="C555" s="272" t="s">
        <v>2432</v>
      </c>
      <c r="D555" s="272" t="s">
        <v>394</v>
      </c>
      <c r="E555" s="273">
        <v>500</v>
      </c>
      <c r="F555" s="273">
        <v>224.88</v>
      </c>
      <c r="G555" s="273">
        <v>400</v>
      </c>
      <c r="H555" s="573">
        <v>0.99829999999999997</v>
      </c>
      <c r="I555" s="273">
        <v>91914</v>
      </c>
      <c r="J555" s="273">
        <f t="shared" si="104"/>
        <v>0</v>
      </c>
      <c r="K555" s="271">
        <v>56.86</v>
      </c>
      <c r="L555" s="273">
        <v>220.8</v>
      </c>
      <c r="M555" s="273">
        <v>400</v>
      </c>
      <c r="N555" s="573">
        <v>0.99850000000000005</v>
      </c>
      <c r="O555" s="273">
        <v>26067</v>
      </c>
      <c r="P555" s="273">
        <f t="shared" si="105"/>
        <v>0</v>
      </c>
      <c r="Q555" s="271">
        <v>15.89</v>
      </c>
      <c r="R555" s="273">
        <v>215.76</v>
      </c>
      <c r="S555" s="273">
        <v>400</v>
      </c>
      <c r="T555" s="573">
        <v>0.99809999999999999</v>
      </c>
      <c r="U555" s="273">
        <v>29919</v>
      </c>
      <c r="V555" s="273">
        <f t="shared" si="106"/>
        <v>0</v>
      </c>
      <c r="W555" s="271">
        <v>19.29</v>
      </c>
      <c r="X555" s="273">
        <v>228.48</v>
      </c>
      <c r="Y555" s="273">
        <v>400</v>
      </c>
      <c r="Z555" s="573">
        <v>0.99739999999999995</v>
      </c>
      <c r="AA555" s="273">
        <v>71223</v>
      </c>
      <c r="AB555" s="273">
        <f t="shared" si="107"/>
        <v>0</v>
      </c>
      <c r="AC555" s="271">
        <v>42</v>
      </c>
      <c r="AD555" s="273">
        <v>206.64</v>
      </c>
      <c r="AE555" s="273">
        <v>400</v>
      </c>
      <c r="AF555" s="573">
        <v>0.99770000000000003</v>
      </c>
      <c r="AG555" s="273">
        <v>49746</v>
      </c>
      <c r="AH555" s="273">
        <f t="shared" si="108"/>
        <v>0</v>
      </c>
      <c r="AI555" s="271">
        <v>32.43</v>
      </c>
      <c r="AJ555" s="273">
        <v>207.36</v>
      </c>
      <c r="AK555" s="273">
        <v>400</v>
      </c>
      <c r="AL555" s="573">
        <v>0.99760000000000004</v>
      </c>
      <c r="AM555" s="273">
        <v>63756</v>
      </c>
      <c r="AN555" s="273">
        <f t="shared" si="109"/>
        <v>0</v>
      </c>
      <c r="AO555" s="271">
        <v>42.8</v>
      </c>
      <c r="AP555" s="273">
        <v>208.32</v>
      </c>
      <c r="AQ555" s="273">
        <v>400</v>
      </c>
      <c r="AR555" s="573">
        <v>0.99690000000000001</v>
      </c>
      <c r="AS555" s="273">
        <v>36366</v>
      </c>
      <c r="AT555" s="273">
        <f t="shared" si="110"/>
        <v>0</v>
      </c>
      <c r="AU555" s="271">
        <v>23.54</v>
      </c>
      <c r="AV555" s="273">
        <v>213.84</v>
      </c>
      <c r="AW555" s="273">
        <v>400</v>
      </c>
      <c r="AX555" s="573">
        <v>0.99419999999999997</v>
      </c>
      <c r="AY555" s="273">
        <v>43998</v>
      </c>
      <c r="AZ555" s="273">
        <f t="shared" si="111"/>
        <v>0</v>
      </c>
      <c r="BA555" s="271">
        <v>28.74</v>
      </c>
      <c r="BB555" s="273">
        <v>228.24</v>
      </c>
      <c r="BC555" s="273">
        <v>400</v>
      </c>
      <c r="BD555" s="573">
        <v>0.99460000000000004</v>
      </c>
      <c r="BE555" s="273">
        <v>60423</v>
      </c>
      <c r="BF555" s="273">
        <f t="shared" si="112"/>
        <v>0</v>
      </c>
      <c r="BG555" s="271">
        <v>35.770000000000003</v>
      </c>
      <c r="BH555" s="273">
        <v>255.36</v>
      </c>
      <c r="BI555" s="273">
        <v>400</v>
      </c>
      <c r="BJ555" s="573">
        <v>0.99590000000000001</v>
      </c>
      <c r="BK555" s="273">
        <v>36216</v>
      </c>
      <c r="BL555" s="273">
        <f t="shared" si="113"/>
        <v>0</v>
      </c>
      <c r="BM555" s="271">
        <v>19.14</v>
      </c>
      <c r="BN555" s="273">
        <v>234.96</v>
      </c>
      <c r="BO555" s="273">
        <v>400</v>
      </c>
      <c r="BP555" s="573">
        <v>0.99750000000000005</v>
      </c>
      <c r="BQ555" s="273">
        <v>91545</v>
      </c>
      <c r="BR555" s="273">
        <f t="shared" si="114"/>
        <v>0</v>
      </c>
      <c r="BS555" s="271">
        <v>58.12</v>
      </c>
      <c r="BT555" s="273">
        <v>232.56</v>
      </c>
      <c r="BU555" s="273">
        <v>400</v>
      </c>
      <c r="BV555" s="573">
        <v>0.99680000000000002</v>
      </c>
      <c r="BW555" s="273">
        <v>47760</v>
      </c>
      <c r="BX555" s="273">
        <f t="shared" si="115"/>
        <v>0</v>
      </c>
      <c r="BY555" s="271">
        <v>27.69</v>
      </c>
      <c r="BZ555" s="273">
        <f t="shared" si="116"/>
        <v>648933</v>
      </c>
    </row>
    <row r="556" spans="1:78">
      <c r="A556" s="272">
        <v>551</v>
      </c>
      <c r="B556" s="272" t="s">
        <v>3276</v>
      </c>
      <c r="C556" s="272" t="s">
        <v>2420</v>
      </c>
      <c r="D556" s="272" t="s">
        <v>394</v>
      </c>
      <c r="E556" s="273">
        <v>550</v>
      </c>
      <c r="F556" s="273">
        <v>534.4</v>
      </c>
      <c r="G556" s="273">
        <v>534.4</v>
      </c>
      <c r="H556" s="573">
        <v>0.99829999999999997</v>
      </c>
      <c r="I556" s="273">
        <v>217965</v>
      </c>
      <c r="J556" s="273">
        <f t="shared" si="104"/>
        <v>0</v>
      </c>
      <c r="K556" s="271">
        <v>56.74</v>
      </c>
      <c r="L556" s="273">
        <v>342.8</v>
      </c>
      <c r="M556" s="273">
        <v>440</v>
      </c>
      <c r="N556" s="573">
        <v>0.99880000000000002</v>
      </c>
      <c r="O556" s="273">
        <v>115030</v>
      </c>
      <c r="P556" s="273">
        <f t="shared" si="105"/>
        <v>0</v>
      </c>
      <c r="Q556" s="271">
        <v>45.15</v>
      </c>
      <c r="R556" s="273">
        <v>318</v>
      </c>
      <c r="S556" s="273">
        <v>440</v>
      </c>
      <c r="T556" s="573">
        <v>0.99719999999999998</v>
      </c>
      <c r="U556" s="273">
        <v>80265</v>
      </c>
      <c r="V556" s="273">
        <f t="shared" si="106"/>
        <v>0</v>
      </c>
      <c r="W556" s="271">
        <v>35.15</v>
      </c>
      <c r="X556" s="273">
        <v>383.6</v>
      </c>
      <c r="Y556" s="273">
        <v>440</v>
      </c>
      <c r="Z556" s="573">
        <v>0.99780000000000002</v>
      </c>
      <c r="AA556" s="273">
        <v>121740</v>
      </c>
      <c r="AB556" s="273">
        <f t="shared" si="107"/>
        <v>0</v>
      </c>
      <c r="AC556" s="271">
        <v>42.75</v>
      </c>
      <c r="AD556" s="273">
        <v>464</v>
      </c>
      <c r="AE556" s="273">
        <v>464</v>
      </c>
      <c r="AF556" s="573">
        <v>0.99760000000000004</v>
      </c>
      <c r="AG556" s="273">
        <v>139985</v>
      </c>
      <c r="AH556" s="273">
        <f t="shared" si="108"/>
        <v>0</v>
      </c>
      <c r="AI556" s="271">
        <v>40.65</v>
      </c>
      <c r="AJ556" s="273">
        <v>460.8</v>
      </c>
      <c r="AK556" s="273">
        <v>460.8</v>
      </c>
      <c r="AL556" s="573">
        <v>0.99839999999999995</v>
      </c>
      <c r="AM556" s="273">
        <v>142615</v>
      </c>
      <c r="AN556" s="273">
        <f t="shared" si="109"/>
        <v>0</v>
      </c>
      <c r="AO556" s="271">
        <v>43.05</v>
      </c>
      <c r="AP556" s="273">
        <v>397.2</v>
      </c>
      <c r="AQ556" s="273">
        <v>440</v>
      </c>
      <c r="AR556" s="573">
        <v>0.99839999999999995</v>
      </c>
      <c r="AS556" s="273">
        <v>69805</v>
      </c>
      <c r="AT556" s="273">
        <f t="shared" si="110"/>
        <v>0</v>
      </c>
      <c r="AU556" s="271">
        <v>23.66</v>
      </c>
      <c r="AV556" s="273">
        <v>526</v>
      </c>
      <c r="AW556" s="273">
        <v>526</v>
      </c>
      <c r="AX556" s="573">
        <v>0.99399999999999999</v>
      </c>
      <c r="AY556" s="273">
        <v>152930</v>
      </c>
      <c r="AZ556" s="273">
        <f t="shared" si="111"/>
        <v>0</v>
      </c>
      <c r="BA556" s="271">
        <v>40.619999999999997</v>
      </c>
      <c r="BB556" s="273">
        <v>448.4</v>
      </c>
      <c r="BC556" s="273">
        <v>448.4</v>
      </c>
      <c r="BD556" s="573">
        <v>0.995</v>
      </c>
      <c r="BE556" s="273">
        <v>137950</v>
      </c>
      <c r="BF556" s="273">
        <f t="shared" si="112"/>
        <v>0</v>
      </c>
      <c r="BG556" s="271">
        <v>41.56</v>
      </c>
      <c r="BH556" s="273">
        <v>474.4</v>
      </c>
      <c r="BI556" s="273">
        <v>474.4</v>
      </c>
      <c r="BJ556" s="573">
        <v>0.99719999999999998</v>
      </c>
      <c r="BK556" s="273">
        <v>172450</v>
      </c>
      <c r="BL556" s="273">
        <f t="shared" si="113"/>
        <v>0</v>
      </c>
      <c r="BM556" s="271">
        <v>48.99</v>
      </c>
      <c r="BN556" s="273">
        <v>505.2</v>
      </c>
      <c r="BO556" s="273">
        <v>505.2</v>
      </c>
      <c r="BP556" s="573">
        <v>0.99870000000000003</v>
      </c>
      <c r="BQ556" s="273">
        <v>190235</v>
      </c>
      <c r="BR556" s="273">
        <f t="shared" si="114"/>
        <v>0</v>
      </c>
      <c r="BS556" s="271">
        <v>56.11</v>
      </c>
      <c r="BT556" s="273">
        <v>494.8</v>
      </c>
      <c r="BU556" s="273">
        <v>494.8</v>
      </c>
      <c r="BV556" s="573">
        <v>0.99909999999999999</v>
      </c>
      <c r="BW556" s="273">
        <v>219300</v>
      </c>
      <c r="BX556" s="273">
        <f t="shared" si="115"/>
        <v>0</v>
      </c>
      <c r="BY556" s="271">
        <v>59.62</v>
      </c>
      <c r="BZ556" s="273">
        <f t="shared" si="116"/>
        <v>1760270</v>
      </c>
    </row>
    <row r="557" spans="1:78">
      <c r="A557" s="272">
        <v>552</v>
      </c>
      <c r="B557" s="272" t="s">
        <v>3276</v>
      </c>
      <c r="C557" s="272" t="s">
        <v>2347</v>
      </c>
      <c r="D557" s="272" t="s">
        <v>391</v>
      </c>
      <c r="E557" s="273">
        <v>555</v>
      </c>
      <c r="F557" s="273">
        <v>247.68</v>
      </c>
      <c r="G557" s="273">
        <v>444</v>
      </c>
      <c r="H557" s="573">
        <v>0.95599999999999996</v>
      </c>
      <c r="I557" s="273">
        <v>71106</v>
      </c>
      <c r="J557" s="273">
        <f t="shared" si="104"/>
        <v>0</v>
      </c>
      <c r="K557" s="271">
        <v>41.71</v>
      </c>
      <c r="L557" s="273">
        <v>223.68</v>
      </c>
      <c r="M557" s="273">
        <v>444</v>
      </c>
      <c r="N557" s="573">
        <v>0.96040000000000003</v>
      </c>
      <c r="O557" s="273">
        <v>70320</v>
      </c>
      <c r="P557" s="273">
        <f t="shared" si="105"/>
        <v>0</v>
      </c>
      <c r="Q557" s="271">
        <v>43.99</v>
      </c>
      <c r="R557" s="273">
        <v>243.36</v>
      </c>
      <c r="S557" s="273">
        <v>444</v>
      </c>
      <c r="T557" s="573">
        <v>0.95650000000000002</v>
      </c>
      <c r="U557" s="273">
        <v>54990</v>
      </c>
      <c r="V557" s="273">
        <f t="shared" si="106"/>
        <v>0</v>
      </c>
      <c r="W557" s="271">
        <v>32.81</v>
      </c>
      <c r="X557" s="273">
        <v>226.56</v>
      </c>
      <c r="Y557" s="273">
        <v>444</v>
      </c>
      <c r="Z557" s="573">
        <v>0.95830000000000004</v>
      </c>
      <c r="AA557" s="273">
        <v>68562</v>
      </c>
      <c r="AB557" s="273">
        <f t="shared" si="107"/>
        <v>0</v>
      </c>
      <c r="AC557" s="271">
        <v>42.44</v>
      </c>
      <c r="AD557" s="273">
        <v>206.88</v>
      </c>
      <c r="AE557" s="273">
        <v>444</v>
      </c>
      <c r="AF557" s="573">
        <v>0.96660000000000001</v>
      </c>
      <c r="AG557" s="273">
        <v>64890</v>
      </c>
      <c r="AH557" s="273">
        <f t="shared" si="108"/>
        <v>0</v>
      </c>
      <c r="AI557" s="271">
        <v>43.61</v>
      </c>
      <c r="AJ557" s="273">
        <v>221.28</v>
      </c>
      <c r="AK557" s="273">
        <v>444</v>
      </c>
      <c r="AL557" s="573">
        <v>0.96679999999999999</v>
      </c>
      <c r="AM557" s="273">
        <v>65442</v>
      </c>
      <c r="AN557" s="273">
        <f t="shared" si="109"/>
        <v>0</v>
      </c>
      <c r="AO557" s="271">
        <v>42.48</v>
      </c>
      <c r="AP557" s="273">
        <v>215.04</v>
      </c>
      <c r="AQ557" s="273">
        <v>444</v>
      </c>
      <c r="AR557" s="573">
        <v>0.9718</v>
      </c>
      <c r="AS557" s="273">
        <v>69102</v>
      </c>
      <c r="AT557" s="273">
        <f t="shared" si="110"/>
        <v>0</v>
      </c>
      <c r="AU557" s="271">
        <v>44.44</v>
      </c>
      <c r="AV557" s="273">
        <v>211.2</v>
      </c>
      <c r="AW557" s="273">
        <v>444</v>
      </c>
      <c r="AX557" s="573">
        <v>0.94079999999999997</v>
      </c>
      <c r="AY557" s="273">
        <v>61248</v>
      </c>
      <c r="AZ557" s="273">
        <f t="shared" si="111"/>
        <v>0</v>
      </c>
      <c r="BA557" s="271">
        <v>42.81</v>
      </c>
      <c r="BB557" s="273">
        <v>216.96</v>
      </c>
      <c r="BC557" s="273">
        <v>444</v>
      </c>
      <c r="BD557" s="573">
        <v>0.93859999999999999</v>
      </c>
      <c r="BE557" s="273">
        <v>68622</v>
      </c>
      <c r="BF557" s="273">
        <f t="shared" si="112"/>
        <v>0</v>
      </c>
      <c r="BG557" s="271">
        <v>45.29</v>
      </c>
      <c r="BH557" s="273">
        <v>213.12</v>
      </c>
      <c r="BI557" s="273">
        <v>444</v>
      </c>
      <c r="BJ557" s="573">
        <v>0.95520000000000005</v>
      </c>
      <c r="BK557" s="273">
        <v>67680</v>
      </c>
      <c r="BL557" s="273">
        <f t="shared" si="113"/>
        <v>0</v>
      </c>
      <c r="BM557" s="271">
        <v>44.68</v>
      </c>
      <c r="BN557" s="273">
        <v>220.8</v>
      </c>
      <c r="BO557" s="273">
        <v>444</v>
      </c>
      <c r="BP557" s="573">
        <v>0.96660000000000001</v>
      </c>
      <c r="BQ557" s="273">
        <v>61776</v>
      </c>
      <c r="BR557" s="273">
        <f t="shared" si="114"/>
        <v>0</v>
      </c>
      <c r="BS557" s="271">
        <v>43.07</v>
      </c>
      <c r="BT557" s="273">
        <v>216.96</v>
      </c>
      <c r="BU557" s="273">
        <v>444</v>
      </c>
      <c r="BV557" s="573">
        <v>0.96940000000000004</v>
      </c>
      <c r="BW557" s="273">
        <v>65844</v>
      </c>
      <c r="BX557" s="273">
        <f t="shared" si="115"/>
        <v>0</v>
      </c>
      <c r="BY557" s="271">
        <v>42.08</v>
      </c>
      <c r="BZ557" s="273">
        <f t="shared" si="116"/>
        <v>789582</v>
      </c>
    </row>
    <row r="558" spans="1:78">
      <c r="A558" s="272">
        <v>553</v>
      </c>
      <c r="B558" s="272" t="s">
        <v>3276</v>
      </c>
      <c r="C558" s="272" t="s">
        <v>2392</v>
      </c>
      <c r="D558" s="272" t="s">
        <v>394</v>
      </c>
      <c r="E558" s="273">
        <v>555</v>
      </c>
      <c r="F558" s="273">
        <v>339.6</v>
      </c>
      <c r="G558" s="273">
        <v>444</v>
      </c>
      <c r="H558" s="573">
        <v>0.95509999999999995</v>
      </c>
      <c r="I558" s="273">
        <v>102147</v>
      </c>
      <c r="J558" s="273">
        <f t="shared" si="104"/>
        <v>0</v>
      </c>
      <c r="K558" s="271">
        <v>43.74</v>
      </c>
      <c r="L558" s="273">
        <v>338.64</v>
      </c>
      <c r="M558" s="273">
        <v>444</v>
      </c>
      <c r="N558" s="573">
        <v>0.96860000000000002</v>
      </c>
      <c r="O558" s="273">
        <v>74598</v>
      </c>
      <c r="P558" s="273">
        <f t="shared" si="105"/>
        <v>0</v>
      </c>
      <c r="Q558" s="271">
        <v>30.57</v>
      </c>
      <c r="R558" s="273">
        <v>330.48</v>
      </c>
      <c r="S558" s="273">
        <v>444</v>
      </c>
      <c r="T558" s="573">
        <v>0.96189999999999998</v>
      </c>
      <c r="U558" s="273">
        <v>66483</v>
      </c>
      <c r="V558" s="273">
        <f t="shared" si="106"/>
        <v>0</v>
      </c>
      <c r="W558" s="271">
        <v>29.05</v>
      </c>
      <c r="X558" s="273">
        <v>330.48</v>
      </c>
      <c r="Y558" s="273">
        <v>444</v>
      </c>
      <c r="Z558" s="573">
        <v>0.95599999999999996</v>
      </c>
      <c r="AA558" s="273">
        <v>93588</v>
      </c>
      <c r="AB558" s="273">
        <f t="shared" si="107"/>
        <v>0</v>
      </c>
      <c r="AC558" s="271">
        <v>39.81</v>
      </c>
      <c r="AD558" s="273">
        <v>362.16</v>
      </c>
      <c r="AE558" s="273">
        <v>444</v>
      </c>
      <c r="AF558" s="573">
        <v>0.95179999999999998</v>
      </c>
      <c r="AG558" s="273">
        <v>85740</v>
      </c>
      <c r="AH558" s="273">
        <f t="shared" si="108"/>
        <v>0</v>
      </c>
      <c r="AI558" s="271">
        <v>33.43</v>
      </c>
      <c r="AJ558" s="273">
        <v>361.68</v>
      </c>
      <c r="AK558" s="273">
        <v>444</v>
      </c>
      <c r="AL558" s="573">
        <v>0.96430000000000005</v>
      </c>
      <c r="AM558" s="273">
        <v>75861</v>
      </c>
      <c r="AN558" s="273">
        <f t="shared" si="109"/>
        <v>0</v>
      </c>
      <c r="AO558" s="271">
        <v>30.21</v>
      </c>
      <c r="AP558" s="273">
        <v>372.96</v>
      </c>
      <c r="AQ558" s="273">
        <v>444</v>
      </c>
      <c r="AR558" s="573">
        <v>0.97499999999999998</v>
      </c>
      <c r="AS558" s="273">
        <v>67272</v>
      </c>
      <c r="AT558" s="273">
        <f t="shared" si="110"/>
        <v>0</v>
      </c>
      <c r="AU558" s="271">
        <v>24.86</v>
      </c>
      <c r="AV558" s="273">
        <v>362.4</v>
      </c>
      <c r="AW558" s="273">
        <v>444</v>
      </c>
      <c r="AX558" s="573">
        <v>0.95989999999999998</v>
      </c>
      <c r="AY558" s="273">
        <v>57648</v>
      </c>
      <c r="AZ558" s="273">
        <f t="shared" si="111"/>
        <v>0</v>
      </c>
      <c r="BA558" s="271">
        <v>23.02</v>
      </c>
      <c r="BB558" s="273">
        <v>338.88</v>
      </c>
      <c r="BC558" s="273">
        <v>444</v>
      </c>
      <c r="BD558" s="573">
        <v>0.95740000000000003</v>
      </c>
      <c r="BE558" s="273">
        <v>73131</v>
      </c>
      <c r="BF558" s="273">
        <f t="shared" si="112"/>
        <v>0</v>
      </c>
      <c r="BG558" s="271">
        <v>30.3</v>
      </c>
      <c r="BH558" s="273">
        <v>347.28</v>
      </c>
      <c r="BI558" s="273">
        <v>444</v>
      </c>
      <c r="BJ558" s="573">
        <v>0.97230000000000005</v>
      </c>
      <c r="BK558" s="273">
        <v>66855</v>
      </c>
      <c r="BL558" s="273">
        <f t="shared" si="113"/>
        <v>0</v>
      </c>
      <c r="BM558" s="271">
        <v>26.61</v>
      </c>
      <c r="BN558" s="273">
        <v>368.4</v>
      </c>
      <c r="BO558" s="273">
        <v>444</v>
      </c>
      <c r="BP558" s="573">
        <v>0.95940000000000003</v>
      </c>
      <c r="BQ558" s="273">
        <v>101775</v>
      </c>
      <c r="BR558" s="273">
        <f t="shared" si="114"/>
        <v>0</v>
      </c>
      <c r="BS558" s="271">
        <v>42.85</v>
      </c>
      <c r="BT558" s="273">
        <v>368.88</v>
      </c>
      <c r="BU558" s="273">
        <v>444</v>
      </c>
      <c r="BV558" s="573">
        <v>0.94879999999999998</v>
      </c>
      <c r="BW558" s="273">
        <v>114363</v>
      </c>
      <c r="BX558" s="273">
        <f t="shared" si="115"/>
        <v>0</v>
      </c>
      <c r="BY558" s="271">
        <v>43.91</v>
      </c>
      <c r="BZ558" s="273">
        <f t="shared" si="116"/>
        <v>979461</v>
      </c>
    </row>
    <row r="559" spans="1:78">
      <c r="A559" s="272">
        <v>554</v>
      </c>
      <c r="B559" s="272" t="s">
        <v>3276</v>
      </c>
      <c r="C559" s="272" t="s">
        <v>2482</v>
      </c>
      <c r="D559" s="272" t="s">
        <v>394</v>
      </c>
      <c r="E559" s="273">
        <v>555</v>
      </c>
      <c r="F559" s="273">
        <v>288.48</v>
      </c>
      <c r="G559" s="273">
        <v>444</v>
      </c>
      <c r="H559" s="573">
        <v>0.88029999999999997</v>
      </c>
      <c r="I559" s="273">
        <v>90396</v>
      </c>
      <c r="J559" s="273">
        <f t="shared" si="104"/>
        <v>0</v>
      </c>
      <c r="K559" s="271">
        <v>49.43</v>
      </c>
      <c r="L559" s="273">
        <v>286.8</v>
      </c>
      <c r="M559" s="273">
        <v>444</v>
      </c>
      <c r="N559" s="573">
        <v>0.92900000000000005</v>
      </c>
      <c r="O559" s="273">
        <v>38748</v>
      </c>
      <c r="P559" s="273">
        <f t="shared" si="105"/>
        <v>0</v>
      </c>
      <c r="Q559" s="271">
        <v>19.55</v>
      </c>
      <c r="R559" s="273">
        <v>253.68</v>
      </c>
      <c r="S559" s="273">
        <v>444</v>
      </c>
      <c r="T559" s="573">
        <v>0.98780000000000001</v>
      </c>
      <c r="U559" s="273">
        <v>35823</v>
      </c>
      <c r="V559" s="273">
        <f t="shared" si="106"/>
        <v>0</v>
      </c>
      <c r="W559" s="271">
        <v>19.850000000000001</v>
      </c>
      <c r="X559" s="273">
        <v>255.36</v>
      </c>
      <c r="Y559" s="273">
        <v>444</v>
      </c>
      <c r="Z559" s="573">
        <v>0.99280000000000002</v>
      </c>
      <c r="AA559" s="273">
        <v>62772</v>
      </c>
      <c r="AB559" s="273">
        <f t="shared" si="107"/>
        <v>0</v>
      </c>
      <c r="AC559" s="271">
        <v>33.28</v>
      </c>
      <c r="AD559" s="273">
        <v>265.68</v>
      </c>
      <c r="AE559" s="273">
        <v>444</v>
      </c>
      <c r="AF559" s="573">
        <v>0.99109999999999998</v>
      </c>
      <c r="AG559" s="273">
        <v>69906</v>
      </c>
      <c r="AH559" s="273">
        <f t="shared" si="108"/>
        <v>0</v>
      </c>
      <c r="AI559" s="271">
        <v>35.68</v>
      </c>
      <c r="AJ559" s="273">
        <v>263.76</v>
      </c>
      <c r="AK559" s="273">
        <v>444</v>
      </c>
      <c r="AL559" s="573">
        <v>0.99309999999999998</v>
      </c>
      <c r="AM559" s="273">
        <v>61140</v>
      </c>
      <c r="AN559" s="273">
        <f t="shared" si="109"/>
        <v>0</v>
      </c>
      <c r="AO559" s="271">
        <v>32.42</v>
      </c>
      <c r="AP559" s="273">
        <v>265.92</v>
      </c>
      <c r="AQ559" s="273">
        <v>444</v>
      </c>
      <c r="AR559" s="573">
        <v>0.99570000000000003</v>
      </c>
      <c r="AS559" s="273">
        <v>51732</v>
      </c>
      <c r="AT559" s="273">
        <f t="shared" si="110"/>
        <v>0</v>
      </c>
      <c r="AU559" s="271">
        <v>26.26</v>
      </c>
      <c r="AV559" s="273">
        <v>258.72000000000003</v>
      </c>
      <c r="AW559" s="273">
        <v>444</v>
      </c>
      <c r="AX559" s="573">
        <v>0.99539999999999995</v>
      </c>
      <c r="AY559" s="273">
        <v>30909</v>
      </c>
      <c r="AZ559" s="273">
        <f t="shared" si="111"/>
        <v>0</v>
      </c>
      <c r="BA559" s="271">
        <v>16.670000000000002</v>
      </c>
      <c r="BB559" s="273">
        <v>246.72</v>
      </c>
      <c r="BC559" s="273">
        <v>444</v>
      </c>
      <c r="BD559" s="573">
        <v>0.99380000000000002</v>
      </c>
      <c r="BE559" s="273">
        <v>45195</v>
      </c>
      <c r="BF559" s="273">
        <f t="shared" si="112"/>
        <v>0</v>
      </c>
      <c r="BG559" s="271">
        <v>24.77</v>
      </c>
      <c r="BH559" s="273">
        <v>267.12</v>
      </c>
      <c r="BI559" s="273">
        <v>444</v>
      </c>
      <c r="BJ559" s="573">
        <v>0.99650000000000005</v>
      </c>
      <c r="BK559" s="273">
        <v>46371</v>
      </c>
      <c r="BL559" s="273">
        <f t="shared" si="113"/>
        <v>0</v>
      </c>
      <c r="BM559" s="271">
        <v>23.41</v>
      </c>
      <c r="BN559" s="273">
        <v>284.16000000000003</v>
      </c>
      <c r="BO559" s="273">
        <v>444</v>
      </c>
      <c r="BP559" s="573">
        <v>0.99770000000000003</v>
      </c>
      <c r="BQ559" s="273">
        <v>78228</v>
      </c>
      <c r="BR559" s="273">
        <f t="shared" si="114"/>
        <v>0</v>
      </c>
      <c r="BS559" s="271">
        <v>41.06</v>
      </c>
      <c r="BT559" s="273">
        <v>283.44</v>
      </c>
      <c r="BU559" s="273">
        <v>444</v>
      </c>
      <c r="BV559" s="573">
        <v>0.99690000000000001</v>
      </c>
      <c r="BW559" s="273">
        <v>71490</v>
      </c>
      <c r="BX559" s="273">
        <f t="shared" si="115"/>
        <v>0</v>
      </c>
      <c r="BY559" s="271">
        <v>34.01</v>
      </c>
      <c r="BZ559" s="273">
        <f t="shared" si="116"/>
        <v>682710</v>
      </c>
    </row>
    <row r="560" spans="1:78">
      <c r="A560" s="272">
        <v>555</v>
      </c>
      <c r="B560" s="272" t="s">
        <v>3276</v>
      </c>
      <c r="C560" s="272" t="s">
        <v>2440</v>
      </c>
      <c r="D560" s="272" t="s">
        <v>394</v>
      </c>
      <c r="E560" s="273">
        <v>556</v>
      </c>
      <c r="F560" s="273">
        <v>339.12</v>
      </c>
      <c r="G560" s="273">
        <v>444.8</v>
      </c>
      <c r="H560" s="573">
        <v>0.97260000000000002</v>
      </c>
      <c r="I560" s="273">
        <v>134888</v>
      </c>
      <c r="J560" s="273">
        <f t="shared" si="104"/>
        <v>0</v>
      </c>
      <c r="K560" s="271">
        <v>56.8</v>
      </c>
      <c r="L560" s="273">
        <v>311.39999999999998</v>
      </c>
      <c r="M560" s="273">
        <v>444.8</v>
      </c>
      <c r="N560" s="573">
        <v>0.97609999999999997</v>
      </c>
      <c r="O560" s="273">
        <v>48798</v>
      </c>
      <c r="P560" s="273">
        <f t="shared" si="105"/>
        <v>0</v>
      </c>
      <c r="Q560" s="271">
        <v>21.58</v>
      </c>
      <c r="R560" s="273">
        <v>311.76</v>
      </c>
      <c r="S560" s="273">
        <v>444.8</v>
      </c>
      <c r="T560" s="573">
        <v>0.97819999999999996</v>
      </c>
      <c r="U560" s="273">
        <v>37206</v>
      </c>
      <c r="V560" s="273">
        <f t="shared" si="106"/>
        <v>0</v>
      </c>
      <c r="W560" s="271">
        <v>16.940000000000001</v>
      </c>
      <c r="X560" s="273">
        <v>317.52</v>
      </c>
      <c r="Y560" s="273">
        <v>444.8</v>
      </c>
      <c r="Z560" s="573">
        <v>0.98340000000000005</v>
      </c>
      <c r="AA560" s="273">
        <v>93681</v>
      </c>
      <c r="AB560" s="273">
        <f t="shared" si="107"/>
        <v>0</v>
      </c>
      <c r="AC560" s="271">
        <v>40.32</v>
      </c>
      <c r="AD560" s="273">
        <v>312.12</v>
      </c>
      <c r="AE560" s="273">
        <v>444.8</v>
      </c>
      <c r="AF560" s="573">
        <v>0.98089999999999999</v>
      </c>
      <c r="AG560" s="273">
        <v>95234</v>
      </c>
      <c r="AH560" s="273">
        <f t="shared" si="108"/>
        <v>0</v>
      </c>
      <c r="AI560" s="271">
        <v>41.81</v>
      </c>
      <c r="AJ560" s="273">
        <v>312.48</v>
      </c>
      <c r="AK560" s="273">
        <v>444.8</v>
      </c>
      <c r="AL560" s="573">
        <v>0.98270000000000002</v>
      </c>
      <c r="AM560" s="273">
        <v>102586</v>
      </c>
      <c r="AN560" s="273">
        <f t="shared" si="109"/>
        <v>0</v>
      </c>
      <c r="AO560" s="271">
        <v>46.4</v>
      </c>
      <c r="AP560" s="273">
        <v>305.27999999999997</v>
      </c>
      <c r="AQ560" s="273">
        <v>444.8</v>
      </c>
      <c r="AR560" s="573">
        <v>0.98399999999999999</v>
      </c>
      <c r="AS560" s="273">
        <v>79875</v>
      </c>
      <c r="AT560" s="273">
        <f t="shared" si="110"/>
        <v>0</v>
      </c>
      <c r="AU560" s="271">
        <v>35.74</v>
      </c>
      <c r="AV560" s="273">
        <v>302.76</v>
      </c>
      <c r="AW560" s="273">
        <v>444.8</v>
      </c>
      <c r="AX560" s="573">
        <v>0.98380000000000001</v>
      </c>
      <c r="AY560" s="273">
        <v>35240</v>
      </c>
      <c r="AZ560" s="273">
        <f t="shared" si="111"/>
        <v>0</v>
      </c>
      <c r="BA560" s="271">
        <v>16.43</v>
      </c>
      <c r="BB560" s="273">
        <v>302.04000000000002</v>
      </c>
      <c r="BC560" s="273">
        <v>444.8</v>
      </c>
      <c r="BD560" s="573">
        <v>0.98299999999999998</v>
      </c>
      <c r="BE560" s="273">
        <v>112617</v>
      </c>
      <c r="BF560" s="273">
        <f t="shared" si="112"/>
        <v>0</v>
      </c>
      <c r="BG560" s="271">
        <v>50.98</v>
      </c>
      <c r="BH560" s="273">
        <v>337.32</v>
      </c>
      <c r="BI560" s="273">
        <v>444.8</v>
      </c>
      <c r="BJ560" s="573">
        <v>0.97750000000000004</v>
      </c>
      <c r="BK560" s="273">
        <v>31608</v>
      </c>
      <c r="BL560" s="273">
        <f t="shared" si="113"/>
        <v>0</v>
      </c>
      <c r="BM560" s="271">
        <v>12.88</v>
      </c>
      <c r="BN560" s="273">
        <v>323.27999999999997</v>
      </c>
      <c r="BO560" s="273">
        <v>444.8</v>
      </c>
      <c r="BP560" s="573">
        <v>0.97660000000000002</v>
      </c>
      <c r="BQ560" s="273">
        <v>101619</v>
      </c>
      <c r="BR560" s="273">
        <f t="shared" si="114"/>
        <v>0</v>
      </c>
      <c r="BS560" s="271">
        <v>47.89</v>
      </c>
      <c r="BT560" s="273">
        <v>310.32</v>
      </c>
      <c r="BU560" s="273">
        <v>444.8</v>
      </c>
      <c r="BV560" s="573">
        <v>0.97</v>
      </c>
      <c r="BW560" s="273">
        <v>66929</v>
      </c>
      <c r="BX560" s="273">
        <f t="shared" si="115"/>
        <v>0</v>
      </c>
      <c r="BY560" s="271">
        <v>29.88</v>
      </c>
      <c r="BZ560" s="273">
        <f t="shared" si="116"/>
        <v>940281</v>
      </c>
    </row>
    <row r="561" spans="1:78">
      <c r="A561" s="272">
        <v>556</v>
      </c>
      <c r="B561" s="272" t="s">
        <v>3276</v>
      </c>
      <c r="C561" s="272" t="s">
        <v>2388</v>
      </c>
      <c r="D561" s="272" t="s">
        <v>397</v>
      </c>
      <c r="E561" s="273">
        <v>588</v>
      </c>
      <c r="F561" s="273">
        <v>216</v>
      </c>
      <c r="G561" s="273">
        <v>470.4</v>
      </c>
      <c r="H561" s="573">
        <v>0.99260000000000004</v>
      </c>
      <c r="I561" s="273">
        <v>81450</v>
      </c>
      <c r="J561" s="273">
        <f t="shared" si="104"/>
        <v>0</v>
      </c>
      <c r="K561" s="271">
        <v>52.76</v>
      </c>
      <c r="L561" s="273">
        <v>216</v>
      </c>
      <c r="M561" s="273">
        <v>470.4</v>
      </c>
      <c r="N561" s="573">
        <v>0.99139999999999995</v>
      </c>
      <c r="O561" s="273">
        <v>86700</v>
      </c>
      <c r="P561" s="273">
        <f t="shared" si="105"/>
        <v>0</v>
      </c>
      <c r="Q561" s="271">
        <v>54.42</v>
      </c>
      <c r="R561" s="273">
        <v>132</v>
      </c>
      <c r="S561" s="273">
        <v>470.4</v>
      </c>
      <c r="T561" s="573">
        <v>0.9758</v>
      </c>
      <c r="U561" s="273">
        <v>36300</v>
      </c>
      <c r="V561" s="273">
        <f t="shared" si="106"/>
        <v>0</v>
      </c>
      <c r="W561" s="271">
        <v>39.14</v>
      </c>
      <c r="X561" s="273">
        <v>132</v>
      </c>
      <c r="Y561" s="273">
        <v>470.4</v>
      </c>
      <c r="Z561" s="573">
        <v>0.98470000000000002</v>
      </c>
      <c r="AA561" s="273">
        <v>48300</v>
      </c>
      <c r="AB561" s="273">
        <f t="shared" si="107"/>
        <v>0</v>
      </c>
      <c r="AC561" s="271">
        <v>49.95</v>
      </c>
      <c r="AD561" s="273">
        <v>168</v>
      </c>
      <c r="AE561" s="273">
        <v>470.4</v>
      </c>
      <c r="AF561" s="573">
        <v>0.99199999999999999</v>
      </c>
      <c r="AG561" s="273">
        <v>75000</v>
      </c>
      <c r="AH561" s="273">
        <f t="shared" si="108"/>
        <v>595.23809523809143</v>
      </c>
      <c r="AI561" s="271">
        <v>60.48</v>
      </c>
      <c r="AJ561" s="273">
        <v>192</v>
      </c>
      <c r="AK561" s="273">
        <v>470.4</v>
      </c>
      <c r="AL561" s="573">
        <v>0.99039999999999995</v>
      </c>
      <c r="AM561" s="273">
        <v>77400</v>
      </c>
      <c r="AN561" s="273">
        <f t="shared" si="109"/>
        <v>0</v>
      </c>
      <c r="AO561" s="271">
        <v>56.53</v>
      </c>
      <c r="AP561" s="273">
        <v>192</v>
      </c>
      <c r="AQ561" s="273">
        <v>470.4</v>
      </c>
      <c r="AR561" s="573">
        <v>0.99199999999999999</v>
      </c>
      <c r="AS561" s="273">
        <v>55950</v>
      </c>
      <c r="AT561" s="273">
        <f t="shared" si="110"/>
        <v>0</v>
      </c>
      <c r="AU561" s="271">
        <v>39.479999999999997</v>
      </c>
      <c r="AV561" s="273">
        <v>132</v>
      </c>
      <c r="AW561" s="273">
        <v>470.4</v>
      </c>
      <c r="AX561" s="573">
        <v>0.98360000000000003</v>
      </c>
      <c r="AY561" s="273">
        <v>54000</v>
      </c>
      <c r="AZ561" s="273">
        <f t="shared" si="111"/>
        <v>0</v>
      </c>
      <c r="BA561" s="271">
        <v>57.77</v>
      </c>
      <c r="BB561" s="273">
        <v>108</v>
      </c>
      <c r="BC561" s="273">
        <v>470.4</v>
      </c>
      <c r="BD561" s="573">
        <v>0.98029999999999995</v>
      </c>
      <c r="BE561" s="273">
        <v>44850</v>
      </c>
      <c r="BF561" s="273">
        <f t="shared" si="112"/>
        <v>0</v>
      </c>
      <c r="BG561" s="271">
        <v>56.94</v>
      </c>
      <c r="BH561" s="273">
        <v>84</v>
      </c>
      <c r="BI561" s="273">
        <v>470.4</v>
      </c>
      <c r="BJ561" s="573">
        <v>0.97699999999999998</v>
      </c>
      <c r="BK561" s="273">
        <v>38400</v>
      </c>
      <c r="BL561" s="273">
        <f t="shared" si="113"/>
        <v>1758.7786259542002</v>
      </c>
      <c r="BM561" s="271">
        <v>62.88</v>
      </c>
      <c r="BN561" s="273">
        <v>132</v>
      </c>
      <c r="BO561" s="273">
        <v>470.4</v>
      </c>
      <c r="BP561" s="573">
        <v>0.99419999999999997</v>
      </c>
      <c r="BQ561" s="273">
        <v>51750</v>
      </c>
      <c r="BR561" s="273">
        <f t="shared" si="114"/>
        <v>0</v>
      </c>
      <c r="BS561" s="271">
        <v>58.68</v>
      </c>
      <c r="BT561" s="273">
        <v>192</v>
      </c>
      <c r="BU561" s="273">
        <v>470.4</v>
      </c>
      <c r="BV561" s="573">
        <v>0.99590000000000001</v>
      </c>
      <c r="BW561" s="273">
        <v>74400</v>
      </c>
      <c r="BX561" s="273">
        <f t="shared" si="115"/>
        <v>0</v>
      </c>
      <c r="BY561" s="271">
        <v>52.29</v>
      </c>
      <c r="BZ561" s="273">
        <f t="shared" si="116"/>
        <v>724500</v>
      </c>
    </row>
    <row r="562" spans="1:78">
      <c r="A562" s="272">
        <v>557</v>
      </c>
      <c r="B562" s="272" t="s">
        <v>3276</v>
      </c>
      <c r="C562" s="272" t="s">
        <v>2349</v>
      </c>
      <c r="D562" s="272" t="s">
        <v>394</v>
      </c>
      <c r="E562" s="273">
        <v>600</v>
      </c>
      <c r="F562" s="273">
        <v>659.04</v>
      </c>
      <c r="G562" s="273">
        <v>659.04</v>
      </c>
      <c r="H562" s="573">
        <v>0.99960000000000004</v>
      </c>
      <c r="I562" s="273">
        <v>314682</v>
      </c>
      <c r="J562" s="273">
        <f t="shared" si="104"/>
        <v>30073.618932770591</v>
      </c>
      <c r="K562" s="271">
        <v>66.34</v>
      </c>
      <c r="L562" s="273">
        <v>668.16</v>
      </c>
      <c r="M562" s="273">
        <v>668.16</v>
      </c>
      <c r="N562" s="573">
        <v>0.99970000000000003</v>
      </c>
      <c r="O562" s="273">
        <v>253494</v>
      </c>
      <c r="P562" s="273">
        <f t="shared" si="105"/>
        <v>0</v>
      </c>
      <c r="Q562" s="271">
        <v>51.01</v>
      </c>
      <c r="R562" s="273">
        <v>630.72</v>
      </c>
      <c r="S562" s="273">
        <v>630.72</v>
      </c>
      <c r="T562" s="573">
        <v>0.99950000000000006</v>
      </c>
      <c r="U562" s="273">
        <v>259170</v>
      </c>
      <c r="V562" s="273">
        <f t="shared" si="106"/>
        <v>0</v>
      </c>
      <c r="W562" s="271">
        <v>57.1</v>
      </c>
      <c r="X562" s="273">
        <v>653.28</v>
      </c>
      <c r="Y562" s="273">
        <v>653.28</v>
      </c>
      <c r="Z562" s="573">
        <v>0.99960000000000004</v>
      </c>
      <c r="AA562" s="273">
        <v>247860</v>
      </c>
      <c r="AB562" s="273">
        <f t="shared" si="107"/>
        <v>0</v>
      </c>
      <c r="AC562" s="271">
        <v>51.02</v>
      </c>
      <c r="AD562" s="273">
        <v>665.76</v>
      </c>
      <c r="AE562" s="273">
        <v>665.76</v>
      </c>
      <c r="AF562" s="573">
        <v>0.99880000000000002</v>
      </c>
      <c r="AG562" s="273">
        <v>195282</v>
      </c>
      <c r="AH562" s="273">
        <f t="shared" si="108"/>
        <v>0</v>
      </c>
      <c r="AI562" s="271">
        <v>39.47</v>
      </c>
      <c r="AJ562" s="273">
        <v>651.84</v>
      </c>
      <c r="AK562" s="273">
        <v>651.84</v>
      </c>
      <c r="AL562" s="573">
        <v>0.99890000000000001</v>
      </c>
      <c r="AM562" s="273">
        <v>202302</v>
      </c>
      <c r="AN562" s="273">
        <f t="shared" si="109"/>
        <v>0</v>
      </c>
      <c r="AO562" s="271">
        <v>43.15</v>
      </c>
      <c r="AP562" s="273">
        <v>645.6</v>
      </c>
      <c r="AQ562" s="273">
        <v>645.6</v>
      </c>
      <c r="AR562" s="573">
        <v>0.99929999999999997</v>
      </c>
      <c r="AS562" s="273">
        <v>249516</v>
      </c>
      <c r="AT562" s="273">
        <f t="shared" si="110"/>
        <v>0</v>
      </c>
      <c r="AU562" s="271">
        <v>51.98</v>
      </c>
      <c r="AV562" s="273">
        <v>607.20000000000005</v>
      </c>
      <c r="AW562" s="273">
        <v>607.20000000000005</v>
      </c>
      <c r="AX562" s="573">
        <v>0.99470000000000003</v>
      </c>
      <c r="AY562" s="273">
        <v>104856</v>
      </c>
      <c r="AZ562" s="273">
        <f t="shared" si="111"/>
        <v>0</v>
      </c>
      <c r="BA562" s="271">
        <v>24.11</v>
      </c>
      <c r="BB562" s="273">
        <v>614.88</v>
      </c>
      <c r="BC562" s="273">
        <v>614.88</v>
      </c>
      <c r="BD562" s="573">
        <v>0.99780000000000002</v>
      </c>
      <c r="BE562" s="273">
        <v>198018</v>
      </c>
      <c r="BF562" s="273">
        <f t="shared" si="112"/>
        <v>0</v>
      </c>
      <c r="BG562" s="271">
        <v>43.38</v>
      </c>
      <c r="BH562" s="273">
        <v>640.32000000000005</v>
      </c>
      <c r="BI562" s="273">
        <v>640.32000000000005</v>
      </c>
      <c r="BJ562" s="573">
        <v>0.99919999999999998</v>
      </c>
      <c r="BK562" s="273">
        <v>221292</v>
      </c>
      <c r="BL562" s="273">
        <f t="shared" si="113"/>
        <v>0</v>
      </c>
      <c r="BM562" s="271">
        <v>46.49</v>
      </c>
      <c r="BN562" s="273">
        <v>652.32000000000005</v>
      </c>
      <c r="BO562" s="273">
        <v>652.32000000000005</v>
      </c>
      <c r="BP562" s="573">
        <v>0.99970000000000003</v>
      </c>
      <c r="BQ562" s="273">
        <v>331938</v>
      </c>
      <c r="BR562" s="273">
        <f t="shared" si="114"/>
        <v>68982.098230789517</v>
      </c>
      <c r="BS562" s="271">
        <v>75.739999999999995</v>
      </c>
      <c r="BT562" s="273">
        <v>686.4</v>
      </c>
      <c r="BU562" s="273">
        <v>686.4</v>
      </c>
      <c r="BV562" s="573">
        <v>0.99950000000000006</v>
      </c>
      <c r="BW562" s="273">
        <v>331368</v>
      </c>
      <c r="BX562" s="273">
        <f t="shared" si="115"/>
        <v>25112.916820702412</v>
      </c>
      <c r="BY562" s="271">
        <v>64.92</v>
      </c>
      <c r="BZ562" s="273">
        <f t="shared" si="116"/>
        <v>2909778</v>
      </c>
    </row>
    <row r="563" spans="1:78">
      <c r="A563" s="272">
        <v>558</v>
      </c>
      <c r="B563" s="272" t="s">
        <v>3276</v>
      </c>
      <c r="C563" s="272" t="s">
        <v>2370</v>
      </c>
      <c r="D563" s="272" t="s">
        <v>394</v>
      </c>
      <c r="E563" s="273">
        <v>650</v>
      </c>
      <c r="F563" s="273">
        <v>512.16</v>
      </c>
      <c r="G563" s="273">
        <v>520</v>
      </c>
      <c r="H563" s="573">
        <v>0.99739999999999995</v>
      </c>
      <c r="I563" s="273">
        <v>197964</v>
      </c>
      <c r="J563" s="273">
        <f t="shared" si="104"/>
        <v>0</v>
      </c>
      <c r="K563" s="271">
        <v>53.82</v>
      </c>
      <c r="L563" s="273">
        <v>554.4</v>
      </c>
      <c r="M563" s="273">
        <v>554.4</v>
      </c>
      <c r="N563" s="573">
        <v>0.99239999999999995</v>
      </c>
      <c r="O563" s="273">
        <v>125052</v>
      </c>
      <c r="P563" s="273">
        <f t="shared" si="105"/>
        <v>0</v>
      </c>
      <c r="Q563" s="271">
        <v>30.55</v>
      </c>
      <c r="R563" s="273">
        <v>456.48</v>
      </c>
      <c r="S563" s="273">
        <v>520</v>
      </c>
      <c r="T563" s="573">
        <v>0.99719999999999998</v>
      </c>
      <c r="U563" s="273">
        <v>80292</v>
      </c>
      <c r="V563" s="273">
        <f t="shared" si="106"/>
        <v>0</v>
      </c>
      <c r="W563" s="271">
        <v>24.5</v>
      </c>
      <c r="X563" s="273">
        <v>240</v>
      </c>
      <c r="Y563" s="273">
        <v>520</v>
      </c>
      <c r="Z563" s="573">
        <v>0.99970000000000003</v>
      </c>
      <c r="AA563" s="273">
        <v>22920</v>
      </c>
      <c r="AB563" s="273">
        <f t="shared" si="107"/>
        <v>0</v>
      </c>
      <c r="AC563" s="271">
        <v>12.84</v>
      </c>
      <c r="AD563" s="273">
        <v>232.8</v>
      </c>
      <c r="AE563" s="273">
        <v>520</v>
      </c>
      <c r="AF563" s="573">
        <v>1</v>
      </c>
      <c r="AG563" s="273">
        <v>23196</v>
      </c>
      <c r="AH563" s="273">
        <f t="shared" si="108"/>
        <v>0</v>
      </c>
      <c r="AI563" s="271">
        <v>13.39</v>
      </c>
      <c r="AJ563" s="273">
        <v>322.56</v>
      </c>
      <c r="AK563" s="273">
        <v>520</v>
      </c>
      <c r="AL563" s="573">
        <v>0.99980000000000002</v>
      </c>
      <c r="AM563" s="273">
        <v>50256</v>
      </c>
      <c r="AN563" s="273">
        <f t="shared" si="109"/>
        <v>0</v>
      </c>
      <c r="AO563" s="271">
        <v>21.64</v>
      </c>
      <c r="AP563" s="273">
        <v>340.8</v>
      </c>
      <c r="AQ563" s="273">
        <v>520</v>
      </c>
      <c r="AR563" s="573">
        <v>0.99950000000000006</v>
      </c>
      <c r="AS563" s="273">
        <v>70512</v>
      </c>
      <c r="AT563" s="273">
        <f t="shared" si="110"/>
        <v>0</v>
      </c>
      <c r="AU563" s="271">
        <v>27.82</v>
      </c>
      <c r="AV563" s="273">
        <v>311.04000000000002</v>
      </c>
      <c r="AW563" s="273">
        <v>520</v>
      </c>
      <c r="AX563" s="573">
        <v>0.99880000000000002</v>
      </c>
      <c r="AY563" s="273">
        <v>34986</v>
      </c>
      <c r="AZ563" s="273">
        <f t="shared" si="111"/>
        <v>0</v>
      </c>
      <c r="BA563" s="271">
        <v>15.64</v>
      </c>
      <c r="BB563" s="273">
        <v>385.44</v>
      </c>
      <c r="BC563" s="273">
        <v>520</v>
      </c>
      <c r="BD563" s="573">
        <v>0.98939999999999995</v>
      </c>
      <c r="BE563" s="273">
        <v>53442</v>
      </c>
      <c r="BF563" s="273">
        <f t="shared" si="112"/>
        <v>0</v>
      </c>
      <c r="BG563" s="271">
        <v>18.829999999999998</v>
      </c>
      <c r="BH563" s="273">
        <v>444.48</v>
      </c>
      <c r="BI563" s="273">
        <v>520</v>
      </c>
      <c r="BJ563" s="573">
        <v>0.97929999999999995</v>
      </c>
      <c r="BK563" s="273">
        <v>100110</v>
      </c>
      <c r="BL563" s="273">
        <f t="shared" si="113"/>
        <v>0</v>
      </c>
      <c r="BM563" s="271">
        <v>30.91</v>
      </c>
      <c r="BN563" s="273">
        <v>502.08</v>
      </c>
      <c r="BO563" s="273">
        <v>520</v>
      </c>
      <c r="BP563" s="573">
        <v>0.97209999999999996</v>
      </c>
      <c r="BQ563" s="273">
        <v>158286</v>
      </c>
      <c r="BR563" s="273">
        <f t="shared" si="114"/>
        <v>0</v>
      </c>
      <c r="BS563" s="271">
        <v>48.26</v>
      </c>
      <c r="BT563" s="273">
        <v>508.8</v>
      </c>
      <c r="BU563" s="273">
        <v>520</v>
      </c>
      <c r="BV563" s="573">
        <v>0.97740000000000005</v>
      </c>
      <c r="BW563" s="273">
        <v>147690</v>
      </c>
      <c r="BX563" s="273">
        <f t="shared" si="115"/>
        <v>0</v>
      </c>
      <c r="BY563" s="271">
        <v>39.92</v>
      </c>
      <c r="BZ563" s="273">
        <f t="shared" si="116"/>
        <v>1064706</v>
      </c>
    </row>
    <row r="564" spans="1:78">
      <c r="A564" s="272">
        <v>559</v>
      </c>
      <c r="B564" s="272" t="s">
        <v>3276</v>
      </c>
      <c r="C564" s="272" t="s">
        <v>2386</v>
      </c>
      <c r="D564" s="272" t="s">
        <v>394</v>
      </c>
      <c r="E564" s="273">
        <v>650</v>
      </c>
      <c r="F564" s="273">
        <v>596.79999999999995</v>
      </c>
      <c r="G564" s="273">
        <v>596.79999999999995</v>
      </c>
      <c r="H564" s="573">
        <v>0.99150000000000005</v>
      </c>
      <c r="I564" s="273">
        <v>216890</v>
      </c>
      <c r="J564" s="273">
        <f t="shared" si="104"/>
        <v>0</v>
      </c>
      <c r="K564" s="271">
        <v>50.9</v>
      </c>
      <c r="L564" s="273">
        <v>607.6</v>
      </c>
      <c r="M564" s="273">
        <v>607.6</v>
      </c>
      <c r="N564" s="573">
        <v>0.99270000000000003</v>
      </c>
      <c r="O564" s="273">
        <v>88550</v>
      </c>
      <c r="P564" s="273">
        <f t="shared" si="105"/>
        <v>0</v>
      </c>
      <c r="Q564" s="271">
        <v>19.73</v>
      </c>
      <c r="R564" s="273">
        <v>404</v>
      </c>
      <c r="S564" s="273">
        <v>520</v>
      </c>
      <c r="T564" s="573">
        <v>0.99209999999999998</v>
      </c>
      <c r="U564" s="273">
        <v>101370</v>
      </c>
      <c r="V564" s="273">
        <f t="shared" si="106"/>
        <v>0</v>
      </c>
      <c r="W564" s="271">
        <v>35.119999999999997</v>
      </c>
      <c r="X564" s="273">
        <v>395.6</v>
      </c>
      <c r="Y564" s="273">
        <v>520</v>
      </c>
      <c r="Z564" s="573">
        <v>0.99439999999999995</v>
      </c>
      <c r="AA564" s="273">
        <v>52270</v>
      </c>
      <c r="AB564" s="273">
        <f t="shared" si="107"/>
        <v>0</v>
      </c>
      <c r="AC564" s="271">
        <v>17.86</v>
      </c>
      <c r="AD564" s="273">
        <v>648.4</v>
      </c>
      <c r="AE564" s="273">
        <v>648.4</v>
      </c>
      <c r="AF564" s="573">
        <v>0.97899999999999998</v>
      </c>
      <c r="AG564" s="273">
        <v>92160</v>
      </c>
      <c r="AH564" s="273">
        <f t="shared" si="108"/>
        <v>0</v>
      </c>
      <c r="AI564" s="271">
        <v>19.510000000000002</v>
      </c>
      <c r="AJ564" s="273">
        <v>575.20000000000005</v>
      </c>
      <c r="AK564" s="273">
        <v>575.20000000000005</v>
      </c>
      <c r="AL564" s="573">
        <v>0.98719999999999997</v>
      </c>
      <c r="AM564" s="273">
        <v>125250</v>
      </c>
      <c r="AN564" s="273">
        <f t="shared" si="109"/>
        <v>0</v>
      </c>
      <c r="AO564" s="271">
        <v>30.63</v>
      </c>
      <c r="AP564" s="273">
        <v>572.4</v>
      </c>
      <c r="AQ564" s="273">
        <v>572.4</v>
      </c>
      <c r="AR564" s="573">
        <v>0.9889</v>
      </c>
      <c r="AS564" s="273">
        <v>122110</v>
      </c>
      <c r="AT564" s="273">
        <f t="shared" si="110"/>
        <v>0</v>
      </c>
      <c r="AU564" s="271">
        <v>28.99</v>
      </c>
      <c r="AV564" s="273">
        <v>608</v>
      </c>
      <c r="AW564" s="273">
        <v>608</v>
      </c>
      <c r="AX564" s="573">
        <v>0.97019999999999995</v>
      </c>
      <c r="AY564" s="273">
        <v>101860</v>
      </c>
      <c r="AZ564" s="273">
        <f t="shared" si="111"/>
        <v>0</v>
      </c>
      <c r="BA564" s="271">
        <v>23.98</v>
      </c>
      <c r="BB564" s="273">
        <v>390</v>
      </c>
      <c r="BC564" s="273">
        <v>520</v>
      </c>
      <c r="BD564" s="573">
        <v>0.94059999999999999</v>
      </c>
      <c r="BE564" s="273">
        <v>66035</v>
      </c>
      <c r="BF564" s="273">
        <f t="shared" si="112"/>
        <v>0</v>
      </c>
      <c r="BG564" s="271">
        <v>24.01</v>
      </c>
      <c r="BH564" s="273">
        <v>558</v>
      </c>
      <c r="BI564" s="273">
        <v>558</v>
      </c>
      <c r="BJ564" s="573">
        <v>0.95940000000000003</v>
      </c>
      <c r="BK564" s="273">
        <v>107915</v>
      </c>
      <c r="BL564" s="273">
        <f t="shared" si="113"/>
        <v>0</v>
      </c>
      <c r="BM564" s="271">
        <v>26.99</v>
      </c>
      <c r="BN564" s="273">
        <v>591</v>
      </c>
      <c r="BO564" s="273">
        <v>591</v>
      </c>
      <c r="BP564" s="573">
        <v>0.96030000000000004</v>
      </c>
      <c r="BQ564" s="273">
        <v>145455</v>
      </c>
      <c r="BR564" s="273">
        <f t="shared" si="114"/>
        <v>0</v>
      </c>
      <c r="BS564" s="271">
        <v>38.14</v>
      </c>
      <c r="BT564" s="273">
        <v>585.6</v>
      </c>
      <c r="BU564" s="273">
        <v>585.6</v>
      </c>
      <c r="BV564" s="573">
        <v>0.96940000000000004</v>
      </c>
      <c r="BW564" s="273">
        <v>121230</v>
      </c>
      <c r="BX564" s="273">
        <f t="shared" si="115"/>
        <v>0</v>
      </c>
      <c r="BY564" s="271">
        <v>28.64</v>
      </c>
      <c r="BZ564" s="273">
        <f t="shared" si="116"/>
        <v>1341095</v>
      </c>
    </row>
    <row r="565" spans="1:78">
      <c r="A565" s="272">
        <v>560</v>
      </c>
      <c r="B565" s="272" t="s">
        <v>3276</v>
      </c>
      <c r="C565" s="272" t="s">
        <v>3453</v>
      </c>
      <c r="D565" s="272" t="s">
        <v>394</v>
      </c>
      <c r="E565" s="273">
        <v>650</v>
      </c>
      <c r="F565" s="273">
        <v>452.16</v>
      </c>
      <c r="G565" s="273">
        <v>520</v>
      </c>
      <c r="H565" s="573">
        <v>0.99660000000000004</v>
      </c>
      <c r="I565" s="273">
        <v>240120</v>
      </c>
      <c r="J565" s="273">
        <f t="shared" si="104"/>
        <v>45454.414268342123</v>
      </c>
      <c r="K565" s="271">
        <v>74.010000000000005</v>
      </c>
      <c r="L565" s="273">
        <v>507.96</v>
      </c>
      <c r="M565" s="273">
        <v>520</v>
      </c>
      <c r="N565" s="573">
        <v>0.99470000000000003</v>
      </c>
      <c r="O565" s="273">
        <v>268884</v>
      </c>
      <c r="P565" s="273">
        <f t="shared" si="105"/>
        <v>43310.174496644286</v>
      </c>
      <c r="Q565" s="271">
        <v>71.52</v>
      </c>
      <c r="R565" s="273">
        <v>572.04</v>
      </c>
      <c r="S565" s="273">
        <v>572.04</v>
      </c>
      <c r="T565" s="573">
        <v>0.99560000000000004</v>
      </c>
      <c r="U565" s="273">
        <v>287861</v>
      </c>
      <c r="V565" s="273">
        <f t="shared" si="106"/>
        <v>41825.957264957273</v>
      </c>
      <c r="W565" s="271">
        <v>70.2</v>
      </c>
      <c r="X565" s="273">
        <v>583.91999999999996</v>
      </c>
      <c r="Y565" s="273">
        <v>583.91999999999996</v>
      </c>
      <c r="Z565" s="573">
        <v>0.99690000000000001</v>
      </c>
      <c r="AA565" s="273">
        <v>336965</v>
      </c>
      <c r="AB565" s="273">
        <f t="shared" si="107"/>
        <v>77094.820051413873</v>
      </c>
      <c r="AC565" s="271">
        <v>77.8</v>
      </c>
      <c r="AD565" s="273">
        <v>580.32000000000005</v>
      </c>
      <c r="AE565" s="273">
        <v>580.32000000000005</v>
      </c>
      <c r="AF565" s="573">
        <v>0.99550000000000005</v>
      </c>
      <c r="AG565" s="273">
        <v>346554</v>
      </c>
      <c r="AH565" s="273">
        <f t="shared" si="108"/>
        <v>88637.354006450027</v>
      </c>
      <c r="AI565" s="271">
        <v>80.62</v>
      </c>
      <c r="AJ565" s="273">
        <v>592.55999999999995</v>
      </c>
      <c r="AK565" s="273">
        <v>592.55999999999995</v>
      </c>
      <c r="AL565" s="573">
        <v>0.99580000000000002</v>
      </c>
      <c r="AM565" s="273">
        <v>297886</v>
      </c>
      <c r="AN565" s="273">
        <f t="shared" si="109"/>
        <v>42955.747539580661</v>
      </c>
      <c r="AO565" s="271">
        <v>70.11</v>
      </c>
      <c r="AP565" s="273">
        <v>593.28</v>
      </c>
      <c r="AQ565" s="273">
        <v>593.28</v>
      </c>
      <c r="AR565" s="573">
        <v>0.99650000000000005</v>
      </c>
      <c r="AS565" s="273">
        <v>363321</v>
      </c>
      <c r="AT565" s="273">
        <f t="shared" si="110"/>
        <v>99407.440677966093</v>
      </c>
      <c r="AU565" s="271">
        <v>82.6</v>
      </c>
      <c r="AV565" s="273">
        <v>585.36</v>
      </c>
      <c r="AW565" s="273">
        <v>585.36</v>
      </c>
      <c r="AX565" s="573">
        <v>0.996</v>
      </c>
      <c r="AY565" s="273">
        <v>354321</v>
      </c>
      <c r="AZ565" s="273">
        <f t="shared" si="111"/>
        <v>102463.87406705365</v>
      </c>
      <c r="BA565" s="271">
        <v>84.41</v>
      </c>
      <c r="BB565" s="273">
        <v>590.04</v>
      </c>
      <c r="BC565" s="273">
        <v>590.04</v>
      </c>
      <c r="BD565" s="573">
        <v>0.99590000000000001</v>
      </c>
      <c r="BE565" s="273">
        <v>372789</v>
      </c>
      <c r="BF565" s="273">
        <f t="shared" si="112"/>
        <v>110477.04972440482</v>
      </c>
      <c r="BG565" s="271">
        <v>85.27</v>
      </c>
      <c r="BH565" s="273">
        <v>596.52</v>
      </c>
      <c r="BI565" s="273">
        <v>596.52</v>
      </c>
      <c r="BJ565" s="573">
        <v>0.99629999999999996</v>
      </c>
      <c r="BK565" s="273">
        <v>379399</v>
      </c>
      <c r="BL565" s="273">
        <f t="shared" si="113"/>
        <v>114085.01398601398</v>
      </c>
      <c r="BM565" s="271">
        <v>85.8</v>
      </c>
      <c r="BN565" s="273">
        <v>592.20000000000005</v>
      </c>
      <c r="BO565" s="273">
        <v>592.20000000000005</v>
      </c>
      <c r="BP565" s="573">
        <v>0.996</v>
      </c>
      <c r="BQ565" s="273">
        <v>329130</v>
      </c>
      <c r="BR565" s="273">
        <f t="shared" si="114"/>
        <v>91290.664819944606</v>
      </c>
      <c r="BS565" s="271">
        <v>83.03</v>
      </c>
      <c r="BT565" s="273">
        <v>610.55999999999995</v>
      </c>
      <c r="BU565" s="273">
        <v>610.55999999999995</v>
      </c>
      <c r="BV565" s="573">
        <v>0.99350000000000005</v>
      </c>
      <c r="BW565" s="273">
        <v>368406</v>
      </c>
      <c r="BX565" s="273">
        <f t="shared" si="115"/>
        <v>97618.789415656007</v>
      </c>
      <c r="BY565" s="271">
        <v>81.63</v>
      </c>
      <c r="BZ565" s="273">
        <f t="shared" si="116"/>
        <v>3945636</v>
      </c>
    </row>
    <row r="566" spans="1:78">
      <c r="A566" s="272">
        <v>561</v>
      </c>
      <c r="B566" s="272" t="s">
        <v>3276</v>
      </c>
      <c r="C566" s="272" t="s">
        <v>2484</v>
      </c>
      <c r="D566" s="272" t="s">
        <v>397</v>
      </c>
      <c r="E566" s="273">
        <v>777.77777777777771</v>
      </c>
      <c r="F566" s="273">
        <v>64.400000000000006</v>
      </c>
      <c r="G566" s="273">
        <v>622.22199999999998</v>
      </c>
      <c r="H566" s="573">
        <v>0.99970000000000003</v>
      </c>
      <c r="I566" s="273">
        <v>20680</v>
      </c>
      <c r="J566" s="273">
        <f t="shared" si="104"/>
        <v>0</v>
      </c>
      <c r="K566" s="271">
        <v>44.61</v>
      </c>
      <c r="L566" s="273">
        <v>84.8</v>
      </c>
      <c r="M566" s="273">
        <v>622.22199999999998</v>
      </c>
      <c r="N566" s="573">
        <v>0.99980000000000002</v>
      </c>
      <c r="O566" s="273">
        <v>25205</v>
      </c>
      <c r="P566" s="273">
        <f t="shared" si="105"/>
        <v>0</v>
      </c>
      <c r="Q566" s="271">
        <v>39.96</v>
      </c>
      <c r="R566" s="273">
        <v>72.400000000000006</v>
      </c>
      <c r="S566" s="273">
        <v>622.22199999999998</v>
      </c>
      <c r="T566" s="573">
        <v>0.99970000000000003</v>
      </c>
      <c r="U566" s="273">
        <v>23165</v>
      </c>
      <c r="V566" s="273">
        <f t="shared" si="106"/>
        <v>0</v>
      </c>
      <c r="W566" s="271">
        <v>44.45</v>
      </c>
      <c r="X566" s="273">
        <v>41.6</v>
      </c>
      <c r="Y566" s="273">
        <v>622.22199999999998</v>
      </c>
      <c r="Z566" s="573">
        <v>0.99970000000000003</v>
      </c>
      <c r="AA566" s="273">
        <v>17905</v>
      </c>
      <c r="AB566" s="273">
        <f t="shared" si="107"/>
        <v>0</v>
      </c>
      <c r="AC566" s="271">
        <v>57.87</v>
      </c>
      <c r="AD566" s="273">
        <v>47.6</v>
      </c>
      <c r="AE566" s="273">
        <v>622.22199999999998</v>
      </c>
      <c r="AF566" s="573">
        <v>0.99970000000000003</v>
      </c>
      <c r="AG566" s="273">
        <v>18140</v>
      </c>
      <c r="AH566" s="273">
        <f t="shared" si="108"/>
        <v>0</v>
      </c>
      <c r="AI566" s="271">
        <v>51.24</v>
      </c>
      <c r="AJ566" s="273">
        <v>400</v>
      </c>
      <c r="AK566" s="273">
        <v>622.22199999999998</v>
      </c>
      <c r="AL566" s="573">
        <v>0.99639999999999995</v>
      </c>
      <c r="AM566" s="273">
        <v>7502.17</v>
      </c>
      <c r="AN566" s="273">
        <f t="shared" si="109"/>
        <v>0</v>
      </c>
      <c r="AO566" s="271">
        <v>2.61</v>
      </c>
      <c r="AP566" s="273">
        <v>0</v>
      </c>
      <c r="AQ566" s="273">
        <v>622.22199999999998</v>
      </c>
      <c r="AR566" s="573">
        <v>0.99950000000000006</v>
      </c>
      <c r="AS566" s="273">
        <v>4451</v>
      </c>
      <c r="AT566" s="273">
        <f t="shared" si="110"/>
        <v>0</v>
      </c>
      <c r="AU566" s="271">
        <v>54.96</v>
      </c>
      <c r="AV566" s="273">
        <v>0</v>
      </c>
      <c r="AW566" s="273">
        <v>0</v>
      </c>
      <c r="AX566" s="573">
        <v>0</v>
      </c>
      <c r="AY566" s="273">
        <v>0</v>
      </c>
      <c r="AZ566" s="273">
        <f t="shared" si="111"/>
        <v>0</v>
      </c>
      <c r="BA566" s="271">
        <v>0</v>
      </c>
      <c r="BB566" s="273">
        <v>0</v>
      </c>
      <c r="BC566" s="273">
        <v>0</v>
      </c>
      <c r="BD566" s="573">
        <v>0</v>
      </c>
      <c r="BE566" s="273">
        <v>0</v>
      </c>
      <c r="BF566" s="273">
        <f t="shared" si="112"/>
        <v>0</v>
      </c>
      <c r="BG566" s="271">
        <v>0</v>
      </c>
      <c r="BH566" s="273">
        <v>0</v>
      </c>
      <c r="BI566" s="273">
        <v>0</v>
      </c>
      <c r="BJ566" s="573">
        <v>0</v>
      </c>
      <c r="BK566" s="273">
        <v>0</v>
      </c>
      <c r="BL566" s="273">
        <f t="shared" si="113"/>
        <v>0</v>
      </c>
      <c r="BM566" s="271">
        <v>0</v>
      </c>
      <c r="BN566" s="273">
        <v>0</v>
      </c>
      <c r="BO566" s="273">
        <v>0</v>
      </c>
      <c r="BP566" s="573">
        <v>0</v>
      </c>
      <c r="BQ566" s="273">
        <v>0</v>
      </c>
      <c r="BR566" s="273">
        <f t="shared" si="114"/>
        <v>0</v>
      </c>
      <c r="BS566" s="271">
        <v>0</v>
      </c>
      <c r="BT566" s="273">
        <v>0</v>
      </c>
      <c r="BU566" s="273">
        <v>0</v>
      </c>
      <c r="BV566" s="573">
        <v>0</v>
      </c>
      <c r="BW566" s="273">
        <v>0</v>
      </c>
      <c r="BX566" s="273">
        <f t="shared" si="115"/>
        <v>0</v>
      </c>
      <c r="BY566" s="271">
        <v>0</v>
      </c>
      <c r="BZ566" s="273">
        <f t="shared" si="116"/>
        <v>117048.17</v>
      </c>
    </row>
    <row r="567" spans="1:78">
      <c r="A567" s="272">
        <v>562</v>
      </c>
      <c r="B567" s="272" t="s">
        <v>3276</v>
      </c>
      <c r="C567" s="272" t="s">
        <v>2497</v>
      </c>
      <c r="D567" s="272" t="s">
        <v>735</v>
      </c>
      <c r="E567" s="273">
        <v>1132</v>
      </c>
      <c r="F567" s="273">
        <v>61.2</v>
      </c>
      <c r="G567" s="273">
        <v>905.6</v>
      </c>
      <c r="H567" s="273">
        <v>0.11559999999999999</v>
      </c>
      <c r="I567" s="273">
        <v>3765</v>
      </c>
      <c r="J567" s="273">
        <f t="shared" si="104"/>
        <v>706.92500338432399</v>
      </c>
      <c r="K567" s="273">
        <v>73.87</v>
      </c>
      <c r="L567" s="273">
        <v>219</v>
      </c>
      <c r="M567" s="273">
        <v>905.6</v>
      </c>
      <c r="N567" s="273">
        <v>0.12759999999999999</v>
      </c>
      <c r="O567" s="273">
        <v>3615</v>
      </c>
      <c r="P567" s="273">
        <f t="shared" si="105"/>
        <v>0</v>
      </c>
      <c r="Q567" s="271">
        <v>17.38</v>
      </c>
      <c r="R567" s="273">
        <v>45</v>
      </c>
      <c r="S567" s="273">
        <v>905.6</v>
      </c>
      <c r="T567" s="573">
        <v>0.1169</v>
      </c>
      <c r="U567" s="273">
        <v>765</v>
      </c>
      <c r="V567" s="273">
        <f t="shared" si="106"/>
        <v>0</v>
      </c>
      <c r="W567" s="271">
        <v>20.190000000000001</v>
      </c>
      <c r="X567" s="273">
        <v>417</v>
      </c>
      <c r="Y567" s="273">
        <v>905.6</v>
      </c>
      <c r="Z567" s="273">
        <v>0.30359999999999998</v>
      </c>
      <c r="AA567" s="273">
        <v>5310</v>
      </c>
      <c r="AB567" s="273">
        <f t="shared" si="107"/>
        <v>0</v>
      </c>
      <c r="AC567" s="271">
        <v>5.64</v>
      </c>
      <c r="AD567" s="273">
        <v>448.8</v>
      </c>
      <c r="AE567" s="273">
        <v>905.6</v>
      </c>
      <c r="AF567" s="273">
        <v>0.99409999999999998</v>
      </c>
      <c r="AG567" s="273">
        <v>12675</v>
      </c>
      <c r="AH567" s="273">
        <f t="shared" si="108"/>
        <v>0</v>
      </c>
      <c r="AI567" s="271">
        <v>3.82</v>
      </c>
      <c r="AJ567" s="273">
        <v>627.6</v>
      </c>
      <c r="AK567" s="273">
        <v>905.6</v>
      </c>
      <c r="AL567" s="573">
        <v>0.98180000000000001</v>
      </c>
      <c r="AM567" s="273">
        <v>15435</v>
      </c>
      <c r="AN567" s="273">
        <f t="shared" si="109"/>
        <v>0</v>
      </c>
      <c r="AO567" s="271">
        <v>3.48</v>
      </c>
      <c r="AP567" s="273">
        <v>622.79999999999995</v>
      </c>
      <c r="AQ567" s="273">
        <v>905.6</v>
      </c>
      <c r="AR567" s="573">
        <v>0.97540000000000004</v>
      </c>
      <c r="AS567" s="273">
        <v>27450</v>
      </c>
      <c r="AT567" s="273">
        <f t="shared" si="110"/>
        <v>0</v>
      </c>
      <c r="AU567" s="271">
        <v>6.07</v>
      </c>
      <c r="AV567" s="273">
        <v>590.4</v>
      </c>
      <c r="AW567" s="273">
        <v>905.6</v>
      </c>
      <c r="AX567" s="573">
        <v>0.996</v>
      </c>
      <c r="AY567" s="273">
        <v>7605</v>
      </c>
      <c r="AZ567" s="273">
        <f t="shared" si="111"/>
        <v>0</v>
      </c>
      <c r="BA567" s="271">
        <v>1.8</v>
      </c>
      <c r="BB567" s="273">
        <v>326.39999999999998</v>
      </c>
      <c r="BC567" s="273">
        <v>905.6</v>
      </c>
      <c r="BD567" s="573">
        <v>0.99519999999999997</v>
      </c>
      <c r="BE567" s="273">
        <v>9345</v>
      </c>
      <c r="BF567" s="273">
        <f t="shared" si="112"/>
        <v>0</v>
      </c>
      <c r="BG567" s="271">
        <v>3.87</v>
      </c>
      <c r="BH567" s="273">
        <v>331.2</v>
      </c>
      <c r="BI567" s="273">
        <v>905.6</v>
      </c>
      <c r="BJ567" s="573">
        <v>0.99229999999999996</v>
      </c>
      <c r="BK567" s="273">
        <v>27210</v>
      </c>
      <c r="BL567" s="273">
        <f t="shared" si="113"/>
        <v>0</v>
      </c>
      <c r="BM567" s="271">
        <v>11.13</v>
      </c>
      <c r="BN567" s="273">
        <v>312</v>
      </c>
      <c r="BO567" s="273">
        <v>905.6</v>
      </c>
      <c r="BP567" s="573">
        <v>0.99729999999999996</v>
      </c>
      <c r="BQ567" s="273">
        <v>45285</v>
      </c>
      <c r="BR567" s="273">
        <f t="shared" si="114"/>
        <v>0</v>
      </c>
      <c r="BS567" s="271">
        <v>21.66</v>
      </c>
      <c r="BT567" s="273">
        <v>308.39999999999998</v>
      </c>
      <c r="BU567" s="273">
        <v>905.6</v>
      </c>
      <c r="BV567" s="573">
        <v>0.99780000000000002</v>
      </c>
      <c r="BW567" s="273">
        <v>42330</v>
      </c>
      <c r="BX567" s="273">
        <f t="shared" si="115"/>
        <v>0</v>
      </c>
      <c r="BY567" s="271">
        <v>18.489999999999998</v>
      </c>
      <c r="BZ567" s="273">
        <f t="shared" si="116"/>
        <v>200790</v>
      </c>
    </row>
    <row r="568" spans="1:78">
      <c r="A568" s="272">
        <v>563</v>
      </c>
      <c r="B568" s="272" t="s">
        <v>3276</v>
      </c>
      <c r="C568" s="272" t="s">
        <v>4291</v>
      </c>
      <c r="D568" s="272" t="s">
        <v>394</v>
      </c>
      <c r="E568" s="273">
        <v>1500</v>
      </c>
      <c r="F568" s="273">
        <v>0</v>
      </c>
      <c r="G568" s="273">
        <v>0</v>
      </c>
      <c r="H568" s="273">
        <v>0</v>
      </c>
      <c r="I568" s="273">
        <v>0</v>
      </c>
      <c r="J568" s="273">
        <f t="shared" si="104"/>
        <v>0</v>
      </c>
      <c r="K568" s="273">
        <v>0</v>
      </c>
      <c r="L568" s="273">
        <v>0</v>
      </c>
      <c r="M568" s="273">
        <v>0</v>
      </c>
      <c r="N568" s="273">
        <v>0</v>
      </c>
      <c r="O568" s="273">
        <v>0</v>
      </c>
      <c r="P568" s="273">
        <f t="shared" si="105"/>
        <v>0</v>
      </c>
      <c r="Q568" s="271">
        <v>0</v>
      </c>
      <c r="R568" s="273">
        <v>0</v>
      </c>
      <c r="S568" s="273">
        <v>0</v>
      </c>
      <c r="T568" s="573">
        <v>0</v>
      </c>
      <c r="U568" s="273">
        <v>0</v>
      </c>
      <c r="V568" s="273">
        <f t="shared" si="106"/>
        <v>0</v>
      </c>
      <c r="W568" s="271">
        <v>0</v>
      </c>
      <c r="X568" s="273">
        <v>0</v>
      </c>
      <c r="Y568" s="273">
        <v>0</v>
      </c>
      <c r="Z568" s="273">
        <v>0</v>
      </c>
      <c r="AA568" s="273">
        <v>0</v>
      </c>
      <c r="AB568" s="273">
        <f t="shared" si="107"/>
        <v>0</v>
      </c>
      <c r="AC568" s="271">
        <v>0</v>
      </c>
      <c r="AD568" s="273">
        <v>0</v>
      </c>
      <c r="AE568" s="273">
        <v>0</v>
      </c>
      <c r="AF568" s="273">
        <v>0</v>
      </c>
      <c r="AG568" s="273">
        <v>0</v>
      </c>
      <c r="AH568" s="273">
        <f t="shared" si="108"/>
        <v>0</v>
      </c>
      <c r="AI568" s="271">
        <v>0</v>
      </c>
      <c r="AJ568" s="273">
        <v>0</v>
      </c>
      <c r="AK568" s="273">
        <v>0</v>
      </c>
      <c r="AL568" s="573">
        <v>0</v>
      </c>
      <c r="AM568" s="273">
        <v>0</v>
      </c>
      <c r="AN568" s="273">
        <f t="shared" si="109"/>
        <v>0</v>
      </c>
      <c r="AO568" s="271">
        <v>0</v>
      </c>
      <c r="AP568" s="273">
        <v>0</v>
      </c>
      <c r="AQ568" s="273">
        <v>0</v>
      </c>
      <c r="AR568" s="573">
        <v>0</v>
      </c>
      <c r="AS568" s="273">
        <v>0</v>
      </c>
      <c r="AT568" s="273">
        <f t="shared" si="110"/>
        <v>0</v>
      </c>
      <c r="AU568" s="271">
        <v>0</v>
      </c>
      <c r="AV568" s="273">
        <v>0</v>
      </c>
      <c r="AW568" s="273">
        <v>0</v>
      </c>
      <c r="AX568" s="573">
        <v>0</v>
      </c>
      <c r="AY568" s="273">
        <v>0</v>
      </c>
      <c r="AZ568" s="273">
        <f t="shared" si="111"/>
        <v>0</v>
      </c>
      <c r="BA568" s="271">
        <v>0</v>
      </c>
      <c r="BB568" s="273">
        <v>0</v>
      </c>
      <c r="BC568" s="273">
        <v>0</v>
      </c>
      <c r="BD568" s="573">
        <v>0</v>
      </c>
      <c r="BE568" s="273">
        <v>0</v>
      </c>
      <c r="BF568" s="273">
        <f t="shared" si="112"/>
        <v>0</v>
      </c>
      <c r="BG568" s="271">
        <v>0</v>
      </c>
      <c r="BH568" s="273">
        <v>0</v>
      </c>
      <c r="BI568" s="273">
        <v>0</v>
      </c>
      <c r="BJ568" s="573">
        <v>0</v>
      </c>
      <c r="BK568" s="273">
        <v>0</v>
      </c>
      <c r="BL568" s="273">
        <f t="shared" si="113"/>
        <v>0</v>
      </c>
      <c r="BM568" s="271">
        <v>0</v>
      </c>
      <c r="BN568" s="273">
        <v>0</v>
      </c>
      <c r="BO568" s="273">
        <v>0</v>
      </c>
      <c r="BP568" s="573">
        <v>0</v>
      </c>
      <c r="BQ568" s="273">
        <v>0</v>
      </c>
      <c r="BR568" s="273">
        <f t="shared" si="114"/>
        <v>0</v>
      </c>
      <c r="BS568" s="271">
        <v>0</v>
      </c>
      <c r="BT568" s="273">
        <v>334.8</v>
      </c>
      <c r="BU568" s="273">
        <v>1200</v>
      </c>
      <c r="BV568" s="573">
        <v>0.92949999999999999</v>
      </c>
      <c r="BW568" s="273">
        <v>4581</v>
      </c>
      <c r="BX568" s="273">
        <f t="shared" si="115"/>
        <v>0</v>
      </c>
      <c r="BY568" s="271">
        <v>4.38</v>
      </c>
      <c r="BZ568" s="273">
        <f t="shared" si="116"/>
        <v>4581</v>
      </c>
    </row>
    <row r="569" spans="1:78">
      <c r="A569" s="272">
        <v>564</v>
      </c>
      <c r="B569" s="272" t="s">
        <v>3276</v>
      </c>
      <c r="C569" s="272" t="s">
        <v>2390</v>
      </c>
      <c r="D569" s="272" t="s">
        <v>735</v>
      </c>
      <c r="E569" s="273">
        <v>1805</v>
      </c>
      <c r="F569" s="273">
        <v>0</v>
      </c>
      <c r="G569" s="273">
        <v>1444</v>
      </c>
      <c r="H569" s="273">
        <v>0</v>
      </c>
      <c r="I569" s="273">
        <v>0</v>
      </c>
      <c r="J569" s="273">
        <f t="shared" si="104"/>
        <v>0</v>
      </c>
      <c r="K569" s="273">
        <v>0</v>
      </c>
      <c r="L569" s="273">
        <v>0</v>
      </c>
      <c r="M569" s="273">
        <v>1444</v>
      </c>
      <c r="N569" s="273">
        <v>0</v>
      </c>
      <c r="O569" s="273">
        <v>0</v>
      </c>
      <c r="P569" s="273">
        <f t="shared" si="105"/>
        <v>0</v>
      </c>
      <c r="Q569" s="271">
        <v>0</v>
      </c>
      <c r="R569" s="273">
        <v>0</v>
      </c>
      <c r="S569" s="273">
        <v>1444</v>
      </c>
      <c r="T569" s="573">
        <v>0</v>
      </c>
      <c r="U569" s="273">
        <v>0</v>
      </c>
      <c r="V569" s="273">
        <f t="shared" si="106"/>
        <v>0</v>
      </c>
      <c r="W569" s="271">
        <v>0</v>
      </c>
      <c r="X569" s="273">
        <v>1276.8</v>
      </c>
      <c r="Y569" s="273">
        <v>1444</v>
      </c>
      <c r="Z569" s="273">
        <v>0.97519999999999996</v>
      </c>
      <c r="AA569" s="273">
        <v>181920</v>
      </c>
      <c r="AB569" s="273">
        <f t="shared" si="107"/>
        <v>0</v>
      </c>
      <c r="AC569" s="271">
        <v>19.64</v>
      </c>
      <c r="AD569" s="273">
        <v>988.8</v>
      </c>
      <c r="AE569" s="273">
        <v>1444</v>
      </c>
      <c r="AF569" s="273">
        <v>0.97240000000000004</v>
      </c>
      <c r="AG569" s="273">
        <v>220080</v>
      </c>
      <c r="AH569" s="273">
        <f t="shared" si="108"/>
        <v>0</v>
      </c>
      <c r="AI569" s="271">
        <v>30.76</v>
      </c>
      <c r="AJ569" s="273">
        <v>979.2</v>
      </c>
      <c r="AK569" s="273">
        <v>1444</v>
      </c>
      <c r="AL569" s="573">
        <v>0.96779999999999999</v>
      </c>
      <c r="AM569" s="273">
        <v>195300</v>
      </c>
      <c r="AN569" s="273">
        <f t="shared" si="109"/>
        <v>0</v>
      </c>
      <c r="AO569" s="271">
        <v>28.62</v>
      </c>
      <c r="AP569" s="273">
        <v>268.8</v>
      </c>
      <c r="AQ569" s="273">
        <v>1444</v>
      </c>
      <c r="AR569" s="573">
        <v>0.92559999999999998</v>
      </c>
      <c r="AS569" s="273">
        <v>108360</v>
      </c>
      <c r="AT569" s="273">
        <f t="shared" si="110"/>
        <v>0</v>
      </c>
      <c r="AU569" s="271">
        <v>58.53</v>
      </c>
      <c r="AV569" s="273">
        <v>264</v>
      </c>
      <c r="AW569" s="273">
        <v>1444</v>
      </c>
      <c r="AX569" s="573">
        <v>0.94159999999999999</v>
      </c>
      <c r="AY569" s="273">
        <v>15480</v>
      </c>
      <c r="AZ569" s="273">
        <f t="shared" si="111"/>
        <v>0</v>
      </c>
      <c r="BA569" s="271">
        <v>8.65</v>
      </c>
      <c r="BB569" s="273">
        <v>259.2</v>
      </c>
      <c r="BC569" s="273">
        <v>1444</v>
      </c>
      <c r="BD569" s="573">
        <v>0.97860000000000003</v>
      </c>
      <c r="BE569" s="273">
        <v>13740</v>
      </c>
      <c r="BF569" s="273">
        <f t="shared" si="112"/>
        <v>0</v>
      </c>
      <c r="BG569" s="271">
        <v>7.28</v>
      </c>
      <c r="BH569" s="273">
        <v>158.4</v>
      </c>
      <c r="BI569" s="273">
        <v>1444</v>
      </c>
      <c r="BJ569" s="573">
        <v>0.98009999999999997</v>
      </c>
      <c r="BK569" s="273">
        <v>17760</v>
      </c>
      <c r="BL569" s="273">
        <f t="shared" si="113"/>
        <v>0</v>
      </c>
      <c r="BM569" s="271">
        <v>15.38</v>
      </c>
      <c r="BN569" s="273">
        <v>153.6</v>
      </c>
      <c r="BO569" s="273">
        <v>1444</v>
      </c>
      <c r="BP569" s="573">
        <v>0.9859</v>
      </c>
      <c r="BQ569" s="273">
        <v>21120</v>
      </c>
      <c r="BR569" s="273">
        <f t="shared" si="114"/>
        <v>0</v>
      </c>
      <c r="BS569" s="271">
        <v>20.75</v>
      </c>
      <c r="BT569" s="273">
        <v>134.4</v>
      </c>
      <c r="BU569" s="273">
        <v>1444</v>
      </c>
      <c r="BV569" s="573">
        <v>0.98409999999999997</v>
      </c>
      <c r="BW569" s="273">
        <v>26100</v>
      </c>
      <c r="BX569" s="273">
        <f t="shared" si="115"/>
        <v>0</v>
      </c>
      <c r="BY569" s="271">
        <v>26.52</v>
      </c>
      <c r="BZ569" s="273">
        <f t="shared" si="116"/>
        <v>799860</v>
      </c>
    </row>
    <row r="570" spans="1:78">
      <c r="A570" s="272">
        <v>565</v>
      </c>
      <c r="B570" s="272" t="s">
        <v>3276</v>
      </c>
      <c r="C570" s="272" t="s">
        <v>2452</v>
      </c>
      <c r="D570" s="272" t="s">
        <v>735</v>
      </c>
      <c r="E570" s="273">
        <v>1842.2222222222222</v>
      </c>
      <c r="F570" s="273">
        <v>16.8</v>
      </c>
      <c r="G570" s="273">
        <v>1473.778</v>
      </c>
      <c r="H570" s="273">
        <v>1</v>
      </c>
      <c r="I570" s="273">
        <v>4875</v>
      </c>
      <c r="J570" s="273">
        <f t="shared" si="104"/>
        <v>0</v>
      </c>
      <c r="K570" s="273">
        <v>40.299999999999997</v>
      </c>
      <c r="L570" s="273">
        <v>12</v>
      </c>
      <c r="M570" s="273">
        <v>1473.778</v>
      </c>
      <c r="N570" s="273">
        <v>1</v>
      </c>
      <c r="O570" s="273">
        <v>4005</v>
      </c>
      <c r="P570" s="273">
        <f t="shared" si="105"/>
        <v>0</v>
      </c>
      <c r="Q570" s="271">
        <v>44.86</v>
      </c>
      <c r="R570" s="273">
        <v>12</v>
      </c>
      <c r="S570" s="273">
        <v>1473.778</v>
      </c>
      <c r="T570" s="573">
        <v>0.99609999999999999</v>
      </c>
      <c r="U570" s="273">
        <v>3840</v>
      </c>
      <c r="V570" s="273">
        <f t="shared" si="106"/>
        <v>0</v>
      </c>
      <c r="W570" s="271">
        <v>44.62</v>
      </c>
      <c r="X570" s="273">
        <v>830.4</v>
      </c>
      <c r="Y570" s="273">
        <v>1473.778</v>
      </c>
      <c r="Z570" s="273">
        <v>0.99170000000000003</v>
      </c>
      <c r="AA570" s="273">
        <v>10785</v>
      </c>
      <c r="AB570" s="273">
        <f t="shared" si="107"/>
        <v>0</v>
      </c>
      <c r="AC570" s="271">
        <v>1.76</v>
      </c>
      <c r="AD570" s="273">
        <v>558</v>
      </c>
      <c r="AE570" s="273">
        <v>1473.778</v>
      </c>
      <c r="AF570" s="273">
        <v>0.98819999999999997</v>
      </c>
      <c r="AG570" s="273">
        <v>15105</v>
      </c>
      <c r="AH570" s="273">
        <f t="shared" si="108"/>
        <v>0</v>
      </c>
      <c r="AI570" s="271">
        <v>3.68</v>
      </c>
      <c r="AJ570" s="273">
        <v>660</v>
      </c>
      <c r="AK570" s="273">
        <v>1473.778</v>
      </c>
      <c r="AL570" s="573">
        <v>0.99319999999999997</v>
      </c>
      <c r="AM570" s="273">
        <v>37275</v>
      </c>
      <c r="AN570" s="273">
        <f t="shared" si="109"/>
        <v>0</v>
      </c>
      <c r="AO570" s="271">
        <v>7.9</v>
      </c>
      <c r="AP570" s="273">
        <v>831.6</v>
      </c>
      <c r="AQ570" s="273">
        <v>1473.778</v>
      </c>
      <c r="AR570" s="573">
        <v>0.96709999999999996</v>
      </c>
      <c r="AS570" s="273">
        <v>41130</v>
      </c>
      <c r="AT570" s="273">
        <f t="shared" si="110"/>
        <v>0</v>
      </c>
      <c r="AU570" s="271">
        <v>6.87</v>
      </c>
      <c r="AV570" s="273">
        <v>20.399999999999999</v>
      </c>
      <c r="AW570" s="273">
        <v>1473.778</v>
      </c>
      <c r="AX570" s="573">
        <v>1.0022</v>
      </c>
      <c r="AY570" s="273">
        <v>6630</v>
      </c>
      <c r="AZ570" s="273">
        <f t="shared" si="111"/>
        <v>0</v>
      </c>
      <c r="BA570" s="271">
        <v>45.04</v>
      </c>
      <c r="BB570" s="273">
        <v>349.2</v>
      </c>
      <c r="BC570" s="273">
        <v>1473.778</v>
      </c>
      <c r="BD570" s="573">
        <v>0.99809999999999999</v>
      </c>
      <c r="BE570" s="273">
        <v>8130</v>
      </c>
      <c r="BF570" s="273">
        <f t="shared" si="112"/>
        <v>0</v>
      </c>
      <c r="BG570" s="271">
        <v>3.14</v>
      </c>
      <c r="BH570" s="273">
        <v>79.2</v>
      </c>
      <c r="BI570" s="273">
        <v>1473.778</v>
      </c>
      <c r="BJ570" s="573">
        <v>1</v>
      </c>
      <c r="BK570" s="273">
        <v>7155</v>
      </c>
      <c r="BL570" s="273">
        <f t="shared" si="113"/>
        <v>0</v>
      </c>
      <c r="BM570" s="271">
        <v>12.14</v>
      </c>
      <c r="BN570" s="273">
        <v>19.2</v>
      </c>
      <c r="BO570" s="273">
        <v>1473.778</v>
      </c>
      <c r="BP570" s="573">
        <v>1</v>
      </c>
      <c r="BQ570" s="273">
        <v>6180</v>
      </c>
      <c r="BR570" s="273">
        <f t="shared" si="114"/>
        <v>0</v>
      </c>
      <c r="BS570" s="271">
        <v>47.9</v>
      </c>
      <c r="BT570" s="273">
        <v>19.2</v>
      </c>
      <c r="BU570" s="273">
        <v>1473.778</v>
      </c>
      <c r="BV570" s="573">
        <v>1</v>
      </c>
      <c r="BW570" s="273">
        <v>5610</v>
      </c>
      <c r="BX570" s="273">
        <f t="shared" si="115"/>
        <v>0</v>
      </c>
      <c r="BY570" s="271">
        <v>39.270000000000003</v>
      </c>
      <c r="BZ570" s="273">
        <f t="shared" si="116"/>
        <v>150720</v>
      </c>
    </row>
    <row r="571" spans="1:78">
      <c r="A571" s="272">
        <v>566</v>
      </c>
      <c r="B571" s="272" t="s">
        <v>3276</v>
      </c>
      <c r="C571" s="272" t="s">
        <v>2486</v>
      </c>
      <c r="D571" s="272" t="s">
        <v>397</v>
      </c>
      <c r="E571" s="273">
        <v>2388.8888888888887</v>
      </c>
      <c r="F571" s="273">
        <v>611.20000000000005</v>
      </c>
      <c r="G571" s="273">
        <v>1911.1110000000001</v>
      </c>
      <c r="H571" s="273">
        <v>0.94440000000000002</v>
      </c>
      <c r="I571" s="273">
        <v>71620</v>
      </c>
      <c r="J571" s="273">
        <f t="shared" si="104"/>
        <v>0</v>
      </c>
      <c r="K571" s="273">
        <v>17.22</v>
      </c>
      <c r="L571" s="273">
        <v>670.4</v>
      </c>
      <c r="M571" s="273">
        <v>1911.1110000000001</v>
      </c>
      <c r="N571" s="273">
        <v>0.97660000000000002</v>
      </c>
      <c r="O571" s="273">
        <v>85900</v>
      </c>
      <c r="P571" s="273">
        <f t="shared" si="105"/>
        <v>0</v>
      </c>
      <c r="Q571" s="271">
        <v>17.34</v>
      </c>
      <c r="R571" s="273">
        <v>552</v>
      </c>
      <c r="S571" s="273">
        <v>1911.1110000000001</v>
      </c>
      <c r="T571" s="573">
        <v>0.94940000000000002</v>
      </c>
      <c r="U571" s="273">
        <v>60400</v>
      </c>
      <c r="V571" s="273">
        <f t="shared" si="106"/>
        <v>0</v>
      </c>
      <c r="W571" s="271">
        <v>15.84</v>
      </c>
      <c r="X571" s="273">
        <v>664</v>
      </c>
      <c r="Y571" s="273">
        <v>1911.1110000000001</v>
      </c>
      <c r="Z571" s="273">
        <v>0.94289999999999996</v>
      </c>
      <c r="AA571" s="273">
        <v>68040</v>
      </c>
      <c r="AB571" s="273">
        <f t="shared" si="107"/>
        <v>0</v>
      </c>
      <c r="AC571" s="271">
        <v>14.59</v>
      </c>
      <c r="AD571" s="273">
        <v>625.6</v>
      </c>
      <c r="AE571" s="273">
        <v>1911.1110000000001</v>
      </c>
      <c r="AF571" s="273">
        <v>0.92769999999999997</v>
      </c>
      <c r="AG571" s="273">
        <v>64520</v>
      </c>
      <c r="AH571" s="273">
        <f t="shared" si="108"/>
        <v>0</v>
      </c>
      <c r="AI571" s="271">
        <v>14.94</v>
      </c>
      <c r="AJ571" s="273">
        <v>633.6</v>
      </c>
      <c r="AK571" s="273">
        <v>1911.1110000000001</v>
      </c>
      <c r="AL571" s="573">
        <v>0.93049999999999999</v>
      </c>
      <c r="AM571" s="273">
        <v>49640</v>
      </c>
      <c r="AN571" s="273">
        <f t="shared" si="109"/>
        <v>0</v>
      </c>
      <c r="AO571" s="271">
        <v>11.67</v>
      </c>
      <c r="AP571" s="273">
        <v>588.79999999999995</v>
      </c>
      <c r="AQ571" s="273">
        <v>1911.1110000000001</v>
      </c>
      <c r="AR571" s="573">
        <v>0.91679999999999995</v>
      </c>
      <c r="AS571" s="273">
        <v>52060</v>
      </c>
      <c r="AT571" s="273">
        <f t="shared" si="110"/>
        <v>0</v>
      </c>
      <c r="AU571" s="271">
        <v>13.01</v>
      </c>
      <c r="AV571" s="273">
        <v>523.20000000000005</v>
      </c>
      <c r="AW571" s="273">
        <v>1911.1110000000001</v>
      </c>
      <c r="AX571" s="573">
        <v>0.95830000000000004</v>
      </c>
      <c r="AY571" s="273">
        <v>54940</v>
      </c>
      <c r="AZ571" s="273">
        <f t="shared" si="111"/>
        <v>0</v>
      </c>
      <c r="BA571" s="271">
        <v>15.14</v>
      </c>
      <c r="BB571" s="273">
        <v>448</v>
      </c>
      <c r="BC571" s="273">
        <v>1911.1110000000001</v>
      </c>
      <c r="BD571" s="573">
        <v>0.98799999999999999</v>
      </c>
      <c r="BE571" s="273">
        <v>46260</v>
      </c>
      <c r="BF571" s="273">
        <f t="shared" si="112"/>
        <v>0</v>
      </c>
      <c r="BG571" s="271">
        <v>13.97</v>
      </c>
      <c r="BH571" s="273">
        <v>115.2</v>
      </c>
      <c r="BI571" s="273">
        <v>1911.1110000000001</v>
      </c>
      <c r="BJ571" s="573">
        <v>0.97030000000000005</v>
      </c>
      <c r="BK571" s="273">
        <v>34660</v>
      </c>
      <c r="BL571" s="273">
        <f t="shared" si="113"/>
        <v>0</v>
      </c>
      <c r="BM571" s="271">
        <v>41.7</v>
      </c>
      <c r="BN571" s="273">
        <v>428</v>
      </c>
      <c r="BO571" s="273">
        <v>1911.1110000000001</v>
      </c>
      <c r="BP571" s="573">
        <v>0.94899999999999995</v>
      </c>
      <c r="BQ571" s="273">
        <v>44940</v>
      </c>
      <c r="BR571" s="273">
        <f t="shared" si="114"/>
        <v>0</v>
      </c>
      <c r="BS571" s="271">
        <v>15.99</v>
      </c>
      <c r="BT571" s="273">
        <v>350.4</v>
      </c>
      <c r="BU571" s="273">
        <v>1911.1110000000001</v>
      </c>
      <c r="BV571" s="573">
        <v>0.97609999999999997</v>
      </c>
      <c r="BW571" s="273">
        <v>46180</v>
      </c>
      <c r="BX571" s="273">
        <f t="shared" si="115"/>
        <v>0</v>
      </c>
      <c r="BY571" s="271">
        <v>17.52</v>
      </c>
      <c r="BZ571" s="273">
        <f t="shared" si="116"/>
        <v>679160</v>
      </c>
    </row>
    <row r="572" spans="1:78">
      <c r="A572" s="272">
        <v>567</v>
      </c>
      <c r="B572" s="272" t="s">
        <v>3276</v>
      </c>
      <c r="C572" s="272" t="s">
        <v>2408</v>
      </c>
      <c r="D572" s="272" t="s">
        <v>633</v>
      </c>
      <c r="E572" s="273">
        <v>4000</v>
      </c>
      <c r="F572" s="273">
        <v>2748</v>
      </c>
      <c r="G572" s="273">
        <v>3200</v>
      </c>
      <c r="H572" s="273">
        <v>0.99399999999999999</v>
      </c>
      <c r="I572" s="273">
        <v>144000</v>
      </c>
      <c r="J572" s="273">
        <f t="shared" si="104"/>
        <v>0</v>
      </c>
      <c r="K572" s="273">
        <v>7.32</v>
      </c>
      <c r="L572" s="273">
        <v>2720</v>
      </c>
      <c r="M572" s="273">
        <v>3200</v>
      </c>
      <c r="N572" s="273">
        <v>0.99990000000000001</v>
      </c>
      <c r="O572" s="273">
        <v>213000</v>
      </c>
      <c r="P572" s="273">
        <f t="shared" si="105"/>
        <v>0</v>
      </c>
      <c r="Q572" s="271">
        <v>10.53</v>
      </c>
      <c r="R572" s="273">
        <v>3089</v>
      </c>
      <c r="S572" s="273">
        <v>3200</v>
      </c>
      <c r="T572" s="573">
        <v>0.99780000000000002</v>
      </c>
      <c r="U572" s="273">
        <v>211000</v>
      </c>
      <c r="V572" s="273">
        <f t="shared" si="106"/>
        <v>0</v>
      </c>
      <c r="W572" s="271">
        <v>9.51</v>
      </c>
      <c r="X572" s="273">
        <v>2699.2</v>
      </c>
      <c r="Y572" s="273">
        <v>3200</v>
      </c>
      <c r="Z572" s="273">
        <v>0.998</v>
      </c>
      <c r="AA572" s="273">
        <v>230000</v>
      </c>
      <c r="AB572" s="273">
        <f t="shared" si="107"/>
        <v>0</v>
      </c>
      <c r="AC572" s="271">
        <v>11.48</v>
      </c>
      <c r="AD572" s="273">
        <v>2675.4</v>
      </c>
      <c r="AE572" s="273">
        <v>3200</v>
      </c>
      <c r="AF572" s="273">
        <v>0.99990000000000001</v>
      </c>
      <c r="AG572" s="273">
        <v>215720.7</v>
      </c>
      <c r="AH572" s="273">
        <f t="shared" si="108"/>
        <v>0</v>
      </c>
      <c r="AI572" s="271">
        <v>10.84</v>
      </c>
      <c r="AJ572" s="273">
        <v>3354</v>
      </c>
      <c r="AK572" s="273">
        <v>3354</v>
      </c>
      <c r="AL572" s="573">
        <v>0.99829999999999997</v>
      </c>
      <c r="AM572" s="273">
        <v>209000</v>
      </c>
      <c r="AN572" s="273">
        <f t="shared" si="109"/>
        <v>0</v>
      </c>
      <c r="AO572" s="271">
        <v>8.67</v>
      </c>
      <c r="AP572" s="273">
        <v>3573.6</v>
      </c>
      <c r="AQ572" s="273">
        <v>3573.6</v>
      </c>
      <c r="AR572" s="573">
        <v>0.99990000000000001</v>
      </c>
      <c r="AS572" s="273">
        <v>190619.9</v>
      </c>
      <c r="AT572" s="273">
        <f t="shared" si="110"/>
        <v>0</v>
      </c>
      <c r="AU572" s="271">
        <v>7.17</v>
      </c>
      <c r="AV572" s="273">
        <v>2952.4</v>
      </c>
      <c r="AW572" s="273">
        <v>3200</v>
      </c>
      <c r="AX572" s="573">
        <v>0.99960000000000004</v>
      </c>
      <c r="AY572" s="273">
        <v>188999</v>
      </c>
      <c r="AZ572" s="273">
        <f t="shared" si="111"/>
        <v>0</v>
      </c>
      <c r="BA572" s="271">
        <v>8.89</v>
      </c>
      <c r="BB572" s="273">
        <v>2867.6</v>
      </c>
      <c r="BC572" s="273">
        <v>3200</v>
      </c>
      <c r="BD572" s="573">
        <v>0.99870000000000003</v>
      </c>
      <c r="BE572" s="273">
        <v>210001</v>
      </c>
      <c r="BF572" s="273">
        <f t="shared" si="112"/>
        <v>0</v>
      </c>
      <c r="BG572" s="271">
        <v>9.86</v>
      </c>
      <c r="BH572" s="273">
        <v>2705</v>
      </c>
      <c r="BI572" s="273">
        <v>3200</v>
      </c>
      <c r="BJ572" s="573">
        <v>0.998</v>
      </c>
      <c r="BK572" s="273">
        <v>187000</v>
      </c>
      <c r="BL572" s="273">
        <f t="shared" si="113"/>
        <v>0</v>
      </c>
      <c r="BM572" s="271">
        <v>9.31</v>
      </c>
      <c r="BN572" s="273">
        <v>3080.8</v>
      </c>
      <c r="BO572" s="273">
        <v>3200</v>
      </c>
      <c r="BP572" s="573">
        <v>0.99990000000000001</v>
      </c>
      <c r="BQ572" s="273">
        <v>189487.2</v>
      </c>
      <c r="BR572" s="273">
        <f t="shared" si="114"/>
        <v>0</v>
      </c>
      <c r="BS572" s="271">
        <v>9.15</v>
      </c>
      <c r="BT572" s="273">
        <v>2680.6</v>
      </c>
      <c r="BU572" s="273">
        <v>3200</v>
      </c>
      <c r="BV572" s="573">
        <v>0.9919</v>
      </c>
      <c r="BW572" s="273">
        <v>204000</v>
      </c>
      <c r="BX572" s="273">
        <f t="shared" si="115"/>
        <v>0</v>
      </c>
      <c r="BY572" s="271">
        <v>10.31</v>
      </c>
      <c r="BZ572" s="273">
        <f t="shared" si="116"/>
        <v>2392827.7999999998</v>
      </c>
    </row>
    <row r="573" spans="1:78">
      <c r="A573" s="272">
        <v>568</v>
      </c>
      <c r="B573" s="272" t="s">
        <v>3276</v>
      </c>
      <c r="C573" s="272" t="s">
        <v>2404</v>
      </c>
      <c r="D573" s="272" t="s">
        <v>735</v>
      </c>
      <c r="E573" s="273">
        <v>9610</v>
      </c>
      <c r="F573" s="273">
        <v>1137.5999999999999</v>
      </c>
      <c r="G573" s="273">
        <v>7688</v>
      </c>
      <c r="H573" s="573">
        <v>0.9698</v>
      </c>
      <c r="I573" s="273">
        <v>123601.2</v>
      </c>
      <c r="J573" s="273">
        <f t="shared" si="104"/>
        <v>0</v>
      </c>
      <c r="K573" s="271">
        <v>16.100000000000001</v>
      </c>
      <c r="L573" s="273">
        <v>4553.0467099999996</v>
      </c>
      <c r="M573" s="273">
        <v>7688</v>
      </c>
      <c r="N573" s="573">
        <v>0.96989999999999998</v>
      </c>
      <c r="O573" s="273">
        <v>66360</v>
      </c>
      <c r="P573" s="273">
        <f t="shared" si="105"/>
        <v>0</v>
      </c>
      <c r="Q573" s="271">
        <v>2.02</v>
      </c>
      <c r="R573" s="273">
        <v>296.93783000000002</v>
      </c>
      <c r="S573" s="273">
        <v>7688</v>
      </c>
      <c r="T573" s="573">
        <v>0.96989999999999998</v>
      </c>
      <c r="U573" s="273">
        <v>28944</v>
      </c>
      <c r="V573" s="273">
        <f t="shared" si="106"/>
        <v>0</v>
      </c>
      <c r="W573" s="271">
        <v>13.96</v>
      </c>
      <c r="X573" s="273">
        <v>11760</v>
      </c>
      <c r="Y573" s="273">
        <v>7688</v>
      </c>
      <c r="Z573" s="573">
        <v>0.98540000000000005</v>
      </c>
      <c r="AA573" s="273">
        <v>887160</v>
      </c>
      <c r="AB573" s="273">
        <f t="shared" si="107"/>
        <v>0</v>
      </c>
      <c r="AC573" s="271">
        <v>21.93</v>
      </c>
      <c r="AD573" s="273">
        <v>5833.7169599999997</v>
      </c>
      <c r="AE573" s="273">
        <v>7688</v>
      </c>
      <c r="AF573" s="573">
        <v>0.97909999999999997</v>
      </c>
      <c r="AG573" s="273">
        <v>1673980.8</v>
      </c>
      <c r="AH573" s="273">
        <f t="shared" si="108"/>
        <v>0</v>
      </c>
      <c r="AI573" s="271">
        <v>39.39</v>
      </c>
      <c r="AJ573" s="273">
        <v>6469.7496499999997</v>
      </c>
      <c r="AK573" s="273">
        <v>7688</v>
      </c>
      <c r="AL573" s="573">
        <v>0.97629999999999995</v>
      </c>
      <c r="AM573" s="273">
        <v>1733970</v>
      </c>
      <c r="AN573" s="273">
        <f t="shared" si="109"/>
        <v>0</v>
      </c>
      <c r="AO573" s="271">
        <v>38.130000000000003</v>
      </c>
      <c r="AP573" s="273">
        <v>6299.0234</v>
      </c>
      <c r="AQ573" s="273">
        <v>7688</v>
      </c>
      <c r="AR573" s="573">
        <v>0.97529999999999994</v>
      </c>
      <c r="AS573" s="273">
        <v>2713680</v>
      </c>
      <c r="AT573" s="273">
        <f t="shared" si="110"/>
        <v>0</v>
      </c>
      <c r="AU573" s="271">
        <v>59.37</v>
      </c>
      <c r="AV573" s="273">
        <v>2329.08</v>
      </c>
      <c r="AW573" s="273">
        <v>7688</v>
      </c>
      <c r="AX573" s="573">
        <v>0.96860000000000002</v>
      </c>
      <c r="AY573" s="273">
        <v>101604</v>
      </c>
      <c r="AZ573" s="273">
        <f t="shared" si="111"/>
        <v>0</v>
      </c>
      <c r="BA573" s="271">
        <v>6.26</v>
      </c>
      <c r="BB573" s="273">
        <v>350.42</v>
      </c>
      <c r="BC573" s="273">
        <v>7688</v>
      </c>
      <c r="BD573" s="573">
        <v>0.95879999999999999</v>
      </c>
      <c r="BE573" s="273">
        <v>45744</v>
      </c>
      <c r="BF573" s="273">
        <f t="shared" si="112"/>
        <v>0</v>
      </c>
      <c r="BG573" s="271">
        <v>18.3</v>
      </c>
      <c r="BH573" s="273">
        <v>301.20999999999998</v>
      </c>
      <c r="BI573" s="273">
        <v>7688</v>
      </c>
      <c r="BJ573" s="573">
        <v>0.95609999999999995</v>
      </c>
      <c r="BK573" s="273">
        <v>66996</v>
      </c>
      <c r="BL573" s="273">
        <f t="shared" si="113"/>
        <v>0</v>
      </c>
      <c r="BM573" s="271">
        <v>31.27</v>
      </c>
      <c r="BN573" s="273">
        <v>398.42729000000003</v>
      </c>
      <c r="BO573" s="273">
        <v>7688</v>
      </c>
      <c r="BP573" s="573">
        <v>0.9637</v>
      </c>
      <c r="BQ573" s="273">
        <v>56652</v>
      </c>
      <c r="BR573" s="273">
        <f t="shared" si="114"/>
        <v>0</v>
      </c>
      <c r="BS573" s="271">
        <v>21.95</v>
      </c>
      <c r="BT573" s="273">
        <v>347.85475000000002</v>
      </c>
      <c r="BU573" s="273">
        <v>7688</v>
      </c>
      <c r="BV573" s="573">
        <v>0.96589999999999998</v>
      </c>
      <c r="BW573" s="273">
        <v>75612</v>
      </c>
      <c r="BX573" s="273">
        <f t="shared" si="115"/>
        <v>0</v>
      </c>
      <c r="BY573" s="271">
        <v>30.25</v>
      </c>
      <c r="BZ573" s="273">
        <f t="shared" si="116"/>
        <v>7574304</v>
      </c>
    </row>
    <row r="574" spans="1:78">
      <c r="A574" s="272">
        <v>569</v>
      </c>
      <c r="B574" s="272" t="s">
        <v>3276</v>
      </c>
      <c r="C574" s="272" t="s">
        <v>2355</v>
      </c>
      <c r="D574" s="272" t="s">
        <v>394</v>
      </c>
      <c r="E574" s="273">
        <v>15000</v>
      </c>
      <c r="F574" s="273">
        <v>22451.7</v>
      </c>
      <c r="G574" s="273">
        <v>22451.7</v>
      </c>
      <c r="H574" s="573">
        <v>0.88519999999999999</v>
      </c>
      <c r="I574" s="273">
        <v>5872300</v>
      </c>
      <c r="J574" s="273">
        <f t="shared" si="104"/>
        <v>0</v>
      </c>
      <c r="K574" s="271">
        <v>41.04</v>
      </c>
      <c r="L574" s="273">
        <v>18777</v>
      </c>
      <c r="M574" s="273">
        <v>18777</v>
      </c>
      <c r="N574" s="573">
        <v>0.91810000000000003</v>
      </c>
      <c r="O574" s="273">
        <v>3466067.7745000003</v>
      </c>
      <c r="P574" s="273">
        <f t="shared" si="105"/>
        <v>0</v>
      </c>
      <c r="Q574" s="271">
        <v>27.02</v>
      </c>
      <c r="R574" s="273">
        <v>26831.7</v>
      </c>
      <c r="S574" s="273">
        <v>15000</v>
      </c>
      <c r="T574" s="573">
        <v>0.83679999999999999</v>
      </c>
      <c r="U574" s="273">
        <v>4450100</v>
      </c>
      <c r="V574" s="273">
        <f t="shared" si="106"/>
        <v>0</v>
      </c>
      <c r="W574" s="271">
        <v>49.24</v>
      </c>
      <c r="X574" s="273">
        <v>22854</v>
      </c>
      <c r="Y574" s="273">
        <v>15000</v>
      </c>
      <c r="Z574" s="573">
        <v>0.79310000000000003</v>
      </c>
      <c r="AA574" s="273">
        <v>3726610</v>
      </c>
      <c r="AB574" s="273">
        <f t="shared" si="107"/>
        <v>0</v>
      </c>
      <c r="AC574" s="271">
        <v>42.1</v>
      </c>
      <c r="AD574" s="273">
        <v>21032.400000000001</v>
      </c>
      <c r="AE574" s="273">
        <v>21032.400000000001</v>
      </c>
      <c r="AF574" s="573">
        <v>0.76419999999999999</v>
      </c>
      <c r="AG574" s="273">
        <v>4212710</v>
      </c>
      <c r="AH574" s="273">
        <f t="shared" si="108"/>
        <v>0</v>
      </c>
      <c r="AI574" s="271">
        <v>35.229999999999997</v>
      </c>
      <c r="AJ574" s="273">
        <v>22373.5</v>
      </c>
      <c r="AK574" s="273">
        <v>22373.5</v>
      </c>
      <c r="AL574" s="573">
        <v>0.52629999999999999</v>
      </c>
      <c r="AM574" s="273">
        <v>1832880</v>
      </c>
      <c r="AN574" s="273">
        <f t="shared" si="109"/>
        <v>0</v>
      </c>
      <c r="AO574" s="271">
        <v>21.62</v>
      </c>
      <c r="AP574" s="273">
        <v>14958</v>
      </c>
      <c r="AQ574" s="273">
        <v>14958</v>
      </c>
      <c r="AR574" s="573">
        <v>0.28349999999999997</v>
      </c>
      <c r="AS574" s="273">
        <v>575210</v>
      </c>
      <c r="AT574" s="273">
        <f t="shared" si="110"/>
        <v>0</v>
      </c>
      <c r="AU574" s="271">
        <v>18.23</v>
      </c>
      <c r="AV574" s="273">
        <v>15342.3</v>
      </c>
      <c r="AW574" s="273">
        <v>15342.3</v>
      </c>
      <c r="AX574" s="573">
        <v>0.52649999999999997</v>
      </c>
      <c r="AY574" s="273">
        <v>1842090</v>
      </c>
      <c r="AZ574" s="273">
        <f t="shared" si="111"/>
        <v>0</v>
      </c>
      <c r="BA574" s="271">
        <v>31.67</v>
      </c>
      <c r="BB574" s="273">
        <v>22298.1</v>
      </c>
      <c r="BC574" s="273">
        <v>22298.1</v>
      </c>
      <c r="BD574" s="573">
        <v>0.58799999999999997</v>
      </c>
      <c r="BE574" s="273">
        <v>2492320</v>
      </c>
      <c r="BF574" s="273">
        <f t="shared" si="112"/>
        <v>0</v>
      </c>
      <c r="BG574" s="271">
        <v>25.55</v>
      </c>
      <c r="BH574" s="273">
        <v>16829.2</v>
      </c>
      <c r="BI574" s="273">
        <v>16829.2</v>
      </c>
      <c r="BJ574" s="573">
        <v>0.3871</v>
      </c>
      <c r="BK574" s="273">
        <v>961110</v>
      </c>
      <c r="BL574" s="273">
        <f t="shared" si="113"/>
        <v>0</v>
      </c>
      <c r="BM574" s="271">
        <v>19.829999999999998</v>
      </c>
      <c r="BN574" s="273">
        <v>16897</v>
      </c>
      <c r="BO574" s="273">
        <v>16897</v>
      </c>
      <c r="BP574" s="573">
        <v>0.74270000000000003</v>
      </c>
      <c r="BQ574" s="273">
        <v>596600</v>
      </c>
      <c r="BR574" s="273">
        <f t="shared" si="114"/>
        <v>0</v>
      </c>
      <c r="BS574" s="271">
        <v>7.07</v>
      </c>
      <c r="BT574" s="273">
        <v>16125</v>
      </c>
      <c r="BU574" s="273">
        <v>16125</v>
      </c>
      <c r="BV574" s="573">
        <v>0.83379999999999999</v>
      </c>
      <c r="BW574" s="273">
        <v>882040</v>
      </c>
      <c r="BX574" s="273">
        <f t="shared" si="115"/>
        <v>0</v>
      </c>
      <c r="BY574" s="271">
        <v>8.82</v>
      </c>
      <c r="BZ574" s="273">
        <f t="shared" si="116"/>
        <v>30910037.774500001</v>
      </c>
    </row>
    <row r="575" spans="1:78">
      <c r="A575" s="272">
        <v>570</v>
      </c>
      <c r="B575" s="272" t="s">
        <v>3276</v>
      </c>
      <c r="C575" s="272" t="s">
        <v>1080</v>
      </c>
      <c r="D575" s="272" t="s">
        <v>633</v>
      </c>
      <c r="E575" s="273">
        <v>21000</v>
      </c>
      <c r="F575" s="273">
        <v>22880</v>
      </c>
      <c r="G575" s="273">
        <v>22880</v>
      </c>
      <c r="H575" s="573">
        <v>0.97430000000000005</v>
      </c>
      <c r="I575" s="273">
        <v>4753200</v>
      </c>
      <c r="J575" s="273">
        <f t="shared" si="104"/>
        <v>0</v>
      </c>
      <c r="K575" s="271">
        <v>29.61</v>
      </c>
      <c r="L575" s="273">
        <v>18686.900000000001</v>
      </c>
      <c r="M575" s="273">
        <v>18686.900000000001</v>
      </c>
      <c r="N575" s="573">
        <v>0.97670000000000001</v>
      </c>
      <c r="O575" s="273">
        <v>5212200</v>
      </c>
      <c r="P575" s="273">
        <f t="shared" si="105"/>
        <v>0</v>
      </c>
      <c r="Q575" s="271">
        <v>38.380000000000003</v>
      </c>
      <c r="R575" s="273">
        <v>19173</v>
      </c>
      <c r="S575" s="273">
        <v>19173</v>
      </c>
      <c r="T575" s="573">
        <v>0.97189999999999999</v>
      </c>
      <c r="U575" s="273">
        <v>5035400</v>
      </c>
      <c r="V575" s="273">
        <f t="shared" si="106"/>
        <v>0</v>
      </c>
      <c r="W575" s="271">
        <v>37.53</v>
      </c>
      <c r="X575" s="273">
        <v>17692.900000000001</v>
      </c>
      <c r="Y575" s="273">
        <v>17692.900000000001</v>
      </c>
      <c r="Z575" s="573">
        <v>0.98950000000000005</v>
      </c>
      <c r="AA575" s="273">
        <v>5050200</v>
      </c>
      <c r="AB575" s="273">
        <f t="shared" si="107"/>
        <v>0</v>
      </c>
      <c r="AC575" s="271">
        <v>38.770000000000003</v>
      </c>
      <c r="AD575" s="273">
        <v>16928</v>
      </c>
      <c r="AE575" s="273">
        <v>16928</v>
      </c>
      <c r="AF575" s="573">
        <v>0.98799999999999999</v>
      </c>
      <c r="AG575" s="273">
        <v>4945200</v>
      </c>
      <c r="AH575" s="273">
        <f t="shared" si="108"/>
        <v>0</v>
      </c>
      <c r="AI575" s="271">
        <v>39.74</v>
      </c>
      <c r="AJ575" s="273">
        <v>17183.5</v>
      </c>
      <c r="AK575" s="273">
        <v>17183.5</v>
      </c>
      <c r="AL575" s="573">
        <v>0.98409999999999997</v>
      </c>
      <c r="AM575" s="273">
        <v>4906800</v>
      </c>
      <c r="AN575" s="273">
        <f t="shared" si="109"/>
        <v>0</v>
      </c>
      <c r="AO575" s="271">
        <v>40.299999999999997</v>
      </c>
      <c r="AP575" s="273">
        <v>17928</v>
      </c>
      <c r="AQ575" s="273">
        <v>17928</v>
      </c>
      <c r="AR575" s="573">
        <v>0.99</v>
      </c>
      <c r="AS575" s="273">
        <v>5234000</v>
      </c>
      <c r="AT575" s="273">
        <f t="shared" si="110"/>
        <v>0</v>
      </c>
      <c r="AU575" s="271">
        <v>39.64</v>
      </c>
      <c r="AV575" s="273">
        <v>19169</v>
      </c>
      <c r="AW575" s="273">
        <v>19169</v>
      </c>
      <c r="AX575" s="573">
        <v>0.97909999999999997</v>
      </c>
      <c r="AY575" s="273">
        <v>4949000</v>
      </c>
      <c r="AZ575" s="273">
        <f t="shared" si="111"/>
        <v>0</v>
      </c>
      <c r="BA575" s="271">
        <v>36.619999999999997</v>
      </c>
      <c r="BB575" s="273">
        <v>18684.5</v>
      </c>
      <c r="BC575" s="273">
        <v>18684.5</v>
      </c>
      <c r="BD575" s="573">
        <v>0.97419999999999995</v>
      </c>
      <c r="BE575" s="273">
        <v>5008000</v>
      </c>
      <c r="BF575" s="273">
        <f t="shared" si="112"/>
        <v>0</v>
      </c>
      <c r="BG575" s="271">
        <v>36.979999999999997</v>
      </c>
      <c r="BH575" s="273">
        <v>21520</v>
      </c>
      <c r="BI575" s="273">
        <v>21520</v>
      </c>
      <c r="BJ575" s="573">
        <v>0.98719999999999997</v>
      </c>
      <c r="BK575" s="273">
        <v>5155000</v>
      </c>
      <c r="BL575" s="273">
        <f t="shared" si="113"/>
        <v>0</v>
      </c>
      <c r="BM575" s="271">
        <v>32.61</v>
      </c>
      <c r="BN575" s="273">
        <v>16478.5</v>
      </c>
      <c r="BO575" s="273">
        <v>16800</v>
      </c>
      <c r="BP575" s="573">
        <v>0.98709999999999998</v>
      </c>
      <c r="BQ575" s="273">
        <v>4868000</v>
      </c>
      <c r="BR575" s="273">
        <f t="shared" si="114"/>
        <v>0</v>
      </c>
      <c r="BS575" s="271">
        <v>44.53</v>
      </c>
      <c r="BT575" s="273">
        <v>20293.900000000001</v>
      </c>
      <c r="BU575" s="273">
        <v>20293.900000000001</v>
      </c>
      <c r="BV575" s="573">
        <v>0.98729999999999996</v>
      </c>
      <c r="BW575" s="273">
        <v>5382000</v>
      </c>
      <c r="BX575" s="273">
        <f t="shared" si="115"/>
        <v>0</v>
      </c>
      <c r="BY575" s="271">
        <v>36.1</v>
      </c>
      <c r="BZ575" s="273">
        <f t="shared" si="116"/>
        <v>60499000</v>
      </c>
    </row>
    <row r="576" spans="1:78">
      <c r="A576" s="272">
        <v>571</v>
      </c>
      <c r="B576" s="272" t="s">
        <v>3276</v>
      </c>
      <c r="C576" s="272" t="s">
        <v>3462</v>
      </c>
      <c r="D576" s="272" t="s">
        <v>633</v>
      </c>
      <c r="E576" s="273">
        <v>25000</v>
      </c>
      <c r="F576" s="273">
        <v>23242.3</v>
      </c>
      <c r="G576" s="273">
        <v>23242.3</v>
      </c>
      <c r="H576" s="573">
        <v>0.9859</v>
      </c>
      <c r="I576" s="273">
        <v>4656988</v>
      </c>
      <c r="J576" s="273">
        <f t="shared" si="104"/>
        <v>0</v>
      </c>
      <c r="K576" s="271">
        <v>28.23</v>
      </c>
      <c r="L576" s="273">
        <v>23043.3</v>
      </c>
      <c r="M576" s="273">
        <v>23043.3</v>
      </c>
      <c r="N576" s="573">
        <v>0.98499999999999999</v>
      </c>
      <c r="O576" s="273">
        <v>5104009</v>
      </c>
      <c r="P576" s="273">
        <f t="shared" si="105"/>
        <v>0</v>
      </c>
      <c r="Q576" s="271">
        <v>30.22</v>
      </c>
      <c r="R576" s="273">
        <v>23880</v>
      </c>
      <c r="S576" s="273">
        <v>23880</v>
      </c>
      <c r="T576" s="573">
        <v>0.98319999999999996</v>
      </c>
      <c r="U576" s="273">
        <v>5079990</v>
      </c>
      <c r="V576" s="273">
        <f t="shared" si="106"/>
        <v>0</v>
      </c>
      <c r="W576" s="271">
        <v>30.05</v>
      </c>
      <c r="X576" s="273">
        <v>19714.5</v>
      </c>
      <c r="Y576" s="273">
        <v>20000</v>
      </c>
      <c r="Z576" s="573">
        <v>0.99150000000000005</v>
      </c>
      <c r="AA576" s="273">
        <v>4895007</v>
      </c>
      <c r="AB576" s="273">
        <f t="shared" si="107"/>
        <v>0</v>
      </c>
      <c r="AC576" s="271">
        <v>33.659999999999997</v>
      </c>
      <c r="AD576" s="273">
        <v>24271.8</v>
      </c>
      <c r="AE576" s="273">
        <v>24271.8</v>
      </c>
      <c r="AF576" s="573">
        <v>0.99060000000000004</v>
      </c>
      <c r="AG576" s="273">
        <v>5048000</v>
      </c>
      <c r="AH576" s="273">
        <f t="shared" si="108"/>
        <v>0</v>
      </c>
      <c r="AI576" s="271">
        <v>28.22</v>
      </c>
      <c r="AJ576" s="273">
        <v>23977.200000000001</v>
      </c>
      <c r="AK576" s="273">
        <v>23977.200000000001</v>
      </c>
      <c r="AL576" s="573">
        <v>0.99509999999999998</v>
      </c>
      <c r="AM576" s="273">
        <v>4720001</v>
      </c>
      <c r="AN576" s="273">
        <f t="shared" si="109"/>
        <v>0</v>
      </c>
      <c r="AO576" s="271">
        <v>27.48</v>
      </c>
      <c r="AP576" s="273">
        <v>22744.2</v>
      </c>
      <c r="AQ576" s="273">
        <v>22744.2</v>
      </c>
      <c r="AR576" s="573">
        <v>0.99099999999999999</v>
      </c>
      <c r="AS576" s="273">
        <v>5217993</v>
      </c>
      <c r="AT576" s="273">
        <f t="shared" si="110"/>
        <v>0</v>
      </c>
      <c r="AU576" s="271">
        <v>31.11</v>
      </c>
      <c r="AV576" s="273">
        <v>24749</v>
      </c>
      <c r="AW576" s="273">
        <v>24749</v>
      </c>
      <c r="AX576" s="573">
        <v>0.99070000000000003</v>
      </c>
      <c r="AY576" s="273">
        <v>4704010</v>
      </c>
      <c r="AZ576" s="273">
        <f t="shared" si="111"/>
        <v>0</v>
      </c>
      <c r="BA576" s="271">
        <v>26.65</v>
      </c>
      <c r="BB576" s="273">
        <v>23212.3</v>
      </c>
      <c r="BC576" s="273">
        <v>23212.3</v>
      </c>
      <c r="BD576" s="573">
        <v>0.9919</v>
      </c>
      <c r="BE576" s="273">
        <v>4946002</v>
      </c>
      <c r="BF576" s="273">
        <f t="shared" si="112"/>
        <v>0</v>
      </c>
      <c r="BG576" s="271">
        <v>28.87</v>
      </c>
      <c r="BH576" s="273">
        <v>22764.6</v>
      </c>
      <c r="BI576" s="273">
        <v>22764.6</v>
      </c>
      <c r="BJ576" s="573">
        <v>0.99070000000000003</v>
      </c>
      <c r="BK576" s="273">
        <v>5041996</v>
      </c>
      <c r="BL576" s="273">
        <f t="shared" si="113"/>
        <v>0</v>
      </c>
      <c r="BM576" s="271">
        <v>30.05</v>
      </c>
      <c r="BN576" s="273">
        <v>22722.7</v>
      </c>
      <c r="BO576" s="273">
        <v>22722.7</v>
      </c>
      <c r="BP576" s="573">
        <v>0.98429999999999995</v>
      </c>
      <c r="BQ576" s="273">
        <v>4757996</v>
      </c>
      <c r="BR576" s="273">
        <f t="shared" si="114"/>
        <v>0</v>
      </c>
      <c r="BS576" s="271">
        <v>31.66</v>
      </c>
      <c r="BT576" s="273">
        <v>23384</v>
      </c>
      <c r="BU576" s="273">
        <v>23384</v>
      </c>
      <c r="BV576" s="573">
        <v>0.98880000000000001</v>
      </c>
      <c r="BW576" s="273">
        <v>5177002</v>
      </c>
      <c r="BX576" s="273">
        <f t="shared" si="115"/>
        <v>0</v>
      </c>
      <c r="BY576" s="271">
        <v>30.09</v>
      </c>
      <c r="BZ576" s="273">
        <f t="shared" si="116"/>
        <v>59348994</v>
      </c>
    </row>
    <row r="577" spans="1:78">
      <c r="A577" s="272">
        <v>572</v>
      </c>
      <c r="B577" s="272" t="s">
        <v>3277</v>
      </c>
      <c r="C577" s="272" t="s">
        <v>2545</v>
      </c>
      <c r="D577" s="272" t="s">
        <v>421</v>
      </c>
      <c r="E577" s="273">
        <v>111</v>
      </c>
      <c r="F577" s="273">
        <v>55.44</v>
      </c>
      <c r="G577" s="273">
        <v>88.8</v>
      </c>
      <c r="H577" s="573">
        <v>0.83630000000000004</v>
      </c>
      <c r="I577" s="273">
        <v>15963</v>
      </c>
      <c r="J577" s="273">
        <f t="shared" si="104"/>
        <v>0</v>
      </c>
      <c r="K577" s="271">
        <v>47.81</v>
      </c>
      <c r="L577" s="273">
        <v>58.32</v>
      </c>
      <c r="M577" s="273">
        <v>88.8</v>
      </c>
      <c r="N577" s="573">
        <v>0.82920000000000005</v>
      </c>
      <c r="O577" s="273">
        <v>17226</v>
      </c>
      <c r="P577" s="273">
        <f t="shared" si="105"/>
        <v>0</v>
      </c>
      <c r="Q577" s="271">
        <v>47.87</v>
      </c>
      <c r="R577" s="273">
        <v>55.92</v>
      </c>
      <c r="S577" s="273">
        <v>88.8</v>
      </c>
      <c r="T577" s="573">
        <v>0.82579999999999998</v>
      </c>
      <c r="U577" s="273">
        <v>16128</v>
      </c>
      <c r="V577" s="273">
        <f t="shared" si="106"/>
        <v>0</v>
      </c>
      <c r="W577" s="271">
        <v>48.51</v>
      </c>
      <c r="X577" s="273">
        <v>61.2</v>
      </c>
      <c r="Y577" s="273">
        <v>88.8</v>
      </c>
      <c r="Z577" s="573">
        <v>0.82069999999999999</v>
      </c>
      <c r="AA577" s="273">
        <v>16959</v>
      </c>
      <c r="AB577" s="273">
        <f t="shared" si="107"/>
        <v>0</v>
      </c>
      <c r="AC577" s="271">
        <v>45.38</v>
      </c>
      <c r="AD577" s="273">
        <v>55.68</v>
      </c>
      <c r="AE577" s="273">
        <v>88.8</v>
      </c>
      <c r="AF577" s="573">
        <v>0.82750000000000001</v>
      </c>
      <c r="AG577" s="273">
        <v>16986</v>
      </c>
      <c r="AH577" s="273">
        <f t="shared" si="108"/>
        <v>0</v>
      </c>
      <c r="AI577" s="271">
        <v>49.55</v>
      </c>
      <c r="AJ577" s="273">
        <v>55.2</v>
      </c>
      <c r="AK577" s="273">
        <v>88.8</v>
      </c>
      <c r="AL577" s="573">
        <v>0.85870000000000002</v>
      </c>
      <c r="AM577" s="273">
        <v>16074</v>
      </c>
      <c r="AN577" s="273">
        <f t="shared" si="109"/>
        <v>0</v>
      </c>
      <c r="AO577" s="271">
        <v>47.09</v>
      </c>
      <c r="AP577" s="273">
        <v>44.88</v>
      </c>
      <c r="AQ577" s="273">
        <v>88.8</v>
      </c>
      <c r="AR577" s="573">
        <v>0.98199999999999998</v>
      </c>
      <c r="AS577" s="273">
        <v>16887</v>
      </c>
      <c r="AT577" s="273">
        <f t="shared" si="110"/>
        <v>0</v>
      </c>
      <c r="AU577" s="271">
        <v>51.5</v>
      </c>
      <c r="AV577" s="273">
        <v>47.76</v>
      </c>
      <c r="AW577" s="273">
        <v>88.8</v>
      </c>
      <c r="AX577" s="573">
        <v>0.97340000000000004</v>
      </c>
      <c r="AY577" s="273">
        <v>16362</v>
      </c>
      <c r="AZ577" s="273">
        <f t="shared" si="111"/>
        <v>0</v>
      </c>
      <c r="BA577" s="271">
        <v>48.88</v>
      </c>
      <c r="BB577" s="273">
        <v>44.64</v>
      </c>
      <c r="BC577" s="273">
        <v>88.8</v>
      </c>
      <c r="BD577" s="573">
        <v>0.97940000000000005</v>
      </c>
      <c r="BE577" s="273">
        <v>15747</v>
      </c>
      <c r="BF577" s="273">
        <f t="shared" si="112"/>
        <v>0</v>
      </c>
      <c r="BG577" s="271">
        <v>48.41</v>
      </c>
      <c r="BH577" s="273">
        <v>45.12</v>
      </c>
      <c r="BI577" s="273">
        <v>88.8</v>
      </c>
      <c r="BJ577" s="573">
        <v>0.98029999999999995</v>
      </c>
      <c r="BK577" s="273">
        <v>15750</v>
      </c>
      <c r="BL577" s="273">
        <f t="shared" si="113"/>
        <v>0</v>
      </c>
      <c r="BM577" s="271">
        <v>47.86</v>
      </c>
      <c r="BN577" s="273">
        <v>48.24</v>
      </c>
      <c r="BO577" s="273">
        <v>88.8</v>
      </c>
      <c r="BP577" s="573">
        <v>0.98080000000000001</v>
      </c>
      <c r="BQ577" s="273">
        <v>14433</v>
      </c>
      <c r="BR577" s="273">
        <f t="shared" si="114"/>
        <v>0</v>
      </c>
      <c r="BS577" s="271">
        <v>45.39</v>
      </c>
      <c r="BT577" s="273">
        <v>51.12</v>
      </c>
      <c r="BU577" s="273">
        <v>88.8</v>
      </c>
      <c r="BV577" s="573">
        <v>0.98129999999999995</v>
      </c>
      <c r="BW577" s="273">
        <v>16902</v>
      </c>
      <c r="BX577" s="273">
        <f t="shared" si="115"/>
        <v>0</v>
      </c>
      <c r="BY577" s="271">
        <v>45.28</v>
      </c>
      <c r="BZ577" s="273">
        <f t="shared" si="116"/>
        <v>195417</v>
      </c>
    </row>
    <row r="578" spans="1:78">
      <c r="A578" s="272">
        <v>573</v>
      </c>
      <c r="B578" s="272" t="s">
        <v>3277</v>
      </c>
      <c r="C578" s="272" t="s">
        <v>2543</v>
      </c>
      <c r="D578" s="272" t="s">
        <v>421</v>
      </c>
      <c r="E578" s="273">
        <v>112</v>
      </c>
      <c r="F578" s="273">
        <v>65.52</v>
      </c>
      <c r="G578" s="273">
        <v>89.6</v>
      </c>
      <c r="H578" s="573">
        <v>0.99990000000000001</v>
      </c>
      <c r="I578" s="273">
        <v>12646</v>
      </c>
      <c r="J578" s="273">
        <f t="shared" si="104"/>
        <v>0</v>
      </c>
      <c r="K578" s="271">
        <v>26.81</v>
      </c>
      <c r="L578" s="273">
        <v>50.4</v>
      </c>
      <c r="M578" s="273">
        <v>89.6</v>
      </c>
      <c r="N578" s="573">
        <v>0.87009999999999998</v>
      </c>
      <c r="O578" s="273">
        <v>14394</v>
      </c>
      <c r="P578" s="273">
        <f t="shared" si="105"/>
        <v>0</v>
      </c>
      <c r="Q578" s="271">
        <v>44.11</v>
      </c>
      <c r="R578" s="273">
        <v>48.24</v>
      </c>
      <c r="S578" s="273">
        <v>89.6</v>
      </c>
      <c r="T578" s="573">
        <v>0.87090000000000001</v>
      </c>
      <c r="U578" s="273">
        <v>13503</v>
      </c>
      <c r="V578" s="273">
        <f t="shared" si="106"/>
        <v>0</v>
      </c>
      <c r="W578" s="271">
        <v>44.64</v>
      </c>
      <c r="X578" s="273">
        <v>60.72</v>
      </c>
      <c r="Y578" s="273">
        <v>89.6</v>
      </c>
      <c r="Z578" s="573">
        <v>0.84160000000000001</v>
      </c>
      <c r="AA578" s="273">
        <v>14763</v>
      </c>
      <c r="AB578" s="273">
        <f t="shared" si="107"/>
        <v>0</v>
      </c>
      <c r="AC578" s="271">
        <v>38.83</v>
      </c>
      <c r="AD578" s="273">
        <v>49.2</v>
      </c>
      <c r="AE578" s="273">
        <v>89.6</v>
      </c>
      <c r="AF578" s="573">
        <v>0.85129999999999995</v>
      </c>
      <c r="AG578" s="273">
        <v>15618</v>
      </c>
      <c r="AH578" s="273">
        <f t="shared" si="108"/>
        <v>0</v>
      </c>
      <c r="AI578" s="271">
        <v>50.12</v>
      </c>
      <c r="AJ578" s="273">
        <v>48.24</v>
      </c>
      <c r="AK578" s="273">
        <v>89.6</v>
      </c>
      <c r="AL578" s="573">
        <v>0.89670000000000005</v>
      </c>
      <c r="AM578" s="273">
        <v>14697</v>
      </c>
      <c r="AN578" s="273">
        <f t="shared" si="109"/>
        <v>0</v>
      </c>
      <c r="AO578" s="271">
        <v>47.19</v>
      </c>
      <c r="AP578" s="273">
        <v>46.8</v>
      </c>
      <c r="AQ578" s="273">
        <v>89.6</v>
      </c>
      <c r="AR578" s="573">
        <v>0.92530000000000001</v>
      </c>
      <c r="AS578" s="273">
        <v>14985</v>
      </c>
      <c r="AT578" s="273">
        <f t="shared" si="110"/>
        <v>0</v>
      </c>
      <c r="AU578" s="271">
        <v>46.51</v>
      </c>
      <c r="AV578" s="273">
        <v>51.84</v>
      </c>
      <c r="AW578" s="273">
        <v>89.6</v>
      </c>
      <c r="AX578" s="573">
        <v>0.78869999999999996</v>
      </c>
      <c r="AY578" s="273">
        <v>13830</v>
      </c>
      <c r="AZ578" s="273">
        <f t="shared" si="111"/>
        <v>0</v>
      </c>
      <c r="BA578" s="271">
        <v>46.98</v>
      </c>
      <c r="BB578" s="273">
        <v>45.84</v>
      </c>
      <c r="BC578" s="273">
        <v>89.6</v>
      </c>
      <c r="BD578" s="573">
        <v>0.79649999999999999</v>
      </c>
      <c r="BE578" s="273">
        <v>13920</v>
      </c>
      <c r="BF578" s="273">
        <f t="shared" si="112"/>
        <v>0</v>
      </c>
      <c r="BG578" s="271">
        <v>51.24</v>
      </c>
      <c r="BH578" s="273">
        <v>44.4</v>
      </c>
      <c r="BI578" s="273">
        <v>89.6</v>
      </c>
      <c r="BJ578" s="573">
        <v>0.79590000000000005</v>
      </c>
      <c r="BK578" s="273">
        <v>13098</v>
      </c>
      <c r="BL578" s="273">
        <f t="shared" si="113"/>
        <v>0</v>
      </c>
      <c r="BM578" s="271">
        <v>49.81</v>
      </c>
      <c r="BN578" s="273">
        <v>46.56</v>
      </c>
      <c r="BO578" s="273">
        <v>89.6</v>
      </c>
      <c r="BP578" s="573">
        <v>0.84599999999999997</v>
      </c>
      <c r="BQ578" s="273">
        <v>12132</v>
      </c>
      <c r="BR578" s="273">
        <f t="shared" si="114"/>
        <v>0</v>
      </c>
      <c r="BS578" s="271">
        <v>45.83</v>
      </c>
      <c r="BT578" s="273">
        <v>53.76</v>
      </c>
      <c r="BU578" s="273">
        <v>89.6</v>
      </c>
      <c r="BV578" s="573">
        <v>0.90769999999999995</v>
      </c>
      <c r="BW578" s="273">
        <v>14175</v>
      </c>
      <c r="BX578" s="273">
        <f t="shared" si="115"/>
        <v>0</v>
      </c>
      <c r="BY578" s="271">
        <v>39.04</v>
      </c>
      <c r="BZ578" s="273">
        <f t="shared" si="116"/>
        <v>167761</v>
      </c>
    </row>
    <row r="579" spans="1:78">
      <c r="A579" s="272">
        <v>574</v>
      </c>
      <c r="B579" s="272" t="s">
        <v>3277</v>
      </c>
      <c r="C579" s="272" t="s">
        <v>2563</v>
      </c>
      <c r="D579" s="272" t="s">
        <v>394</v>
      </c>
      <c r="E579" s="273">
        <v>115</v>
      </c>
      <c r="F579" s="273">
        <v>75.680000000000007</v>
      </c>
      <c r="G579" s="273">
        <v>92</v>
      </c>
      <c r="H579" s="573">
        <v>0.76229999999999998</v>
      </c>
      <c r="I579" s="273">
        <v>1363</v>
      </c>
      <c r="J579" s="273">
        <f t="shared" si="104"/>
        <v>0</v>
      </c>
      <c r="K579" s="271">
        <v>3.28</v>
      </c>
      <c r="L579" s="273">
        <v>85.52</v>
      </c>
      <c r="M579" s="273">
        <v>92</v>
      </c>
      <c r="N579" s="573">
        <v>0.71409999999999996</v>
      </c>
      <c r="O579" s="273">
        <v>3005</v>
      </c>
      <c r="P579" s="273">
        <f t="shared" si="105"/>
        <v>0</v>
      </c>
      <c r="Q579" s="271">
        <v>6.61</v>
      </c>
      <c r="R579" s="273">
        <v>70.8</v>
      </c>
      <c r="S579" s="273">
        <v>92</v>
      </c>
      <c r="T579" s="573">
        <v>0.72260000000000002</v>
      </c>
      <c r="U579" s="273">
        <v>1287</v>
      </c>
      <c r="V579" s="273">
        <f t="shared" si="106"/>
        <v>0</v>
      </c>
      <c r="W579" s="271">
        <v>3.49</v>
      </c>
      <c r="X579" s="273">
        <v>91.6</v>
      </c>
      <c r="Y579" s="273">
        <v>92</v>
      </c>
      <c r="Z579" s="573">
        <v>0.6593</v>
      </c>
      <c r="AA579" s="273">
        <v>2137</v>
      </c>
      <c r="AB579" s="273">
        <f t="shared" si="107"/>
        <v>0</v>
      </c>
      <c r="AC579" s="271">
        <v>4.76</v>
      </c>
      <c r="AD579" s="273">
        <v>86</v>
      </c>
      <c r="AE579" s="273">
        <v>92</v>
      </c>
      <c r="AF579" s="573">
        <v>0.65800000000000003</v>
      </c>
      <c r="AG579" s="273">
        <v>2105</v>
      </c>
      <c r="AH579" s="273">
        <f t="shared" si="108"/>
        <v>0</v>
      </c>
      <c r="AI579" s="271">
        <v>3.74</v>
      </c>
      <c r="AJ579" s="273">
        <v>3.09</v>
      </c>
      <c r="AK579" s="273">
        <v>92</v>
      </c>
      <c r="AL579" s="573">
        <v>0.70499999999999996</v>
      </c>
      <c r="AM579" s="273">
        <v>1166.8</v>
      </c>
      <c r="AN579" s="273">
        <f t="shared" si="109"/>
        <v>0</v>
      </c>
      <c r="AO579" s="271">
        <v>4.6500000000000004</v>
      </c>
      <c r="AP579" s="273">
        <v>90.9</v>
      </c>
      <c r="AQ579" s="273">
        <v>92</v>
      </c>
      <c r="AR579" s="573">
        <v>0.75490000000000002</v>
      </c>
      <c r="AS579" s="273">
        <v>2763</v>
      </c>
      <c r="AT579" s="273">
        <f t="shared" si="110"/>
        <v>0</v>
      </c>
      <c r="AU579" s="271">
        <v>5.41</v>
      </c>
      <c r="AV579" s="273">
        <v>90</v>
      </c>
      <c r="AW579" s="273">
        <v>92</v>
      </c>
      <c r="AX579" s="573">
        <v>0.73799999999999999</v>
      </c>
      <c r="AY579" s="273">
        <v>1982.7</v>
      </c>
      <c r="AZ579" s="273">
        <f t="shared" si="111"/>
        <v>0</v>
      </c>
      <c r="BA579" s="271">
        <v>4.1500000000000004</v>
      </c>
      <c r="BB579" s="273">
        <v>93.3</v>
      </c>
      <c r="BC579" s="273">
        <v>93.3</v>
      </c>
      <c r="BD579" s="573">
        <v>0.74390000000000001</v>
      </c>
      <c r="BE579" s="273">
        <v>2325.3000000000002</v>
      </c>
      <c r="BF579" s="273">
        <f t="shared" si="112"/>
        <v>0</v>
      </c>
      <c r="BG579" s="271">
        <v>4.5</v>
      </c>
      <c r="BH579" s="273">
        <v>3</v>
      </c>
      <c r="BI579" s="273">
        <v>92</v>
      </c>
      <c r="BJ579" s="573">
        <v>0.72340000000000004</v>
      </c>
      <c r="BK579" s="273">
        <v>1020</v>
      </c>
      <c r="BL579" s="273">
        <f t="shared" si="113"/>
        <v>51.185689409529864</v>
      </c>
      <c r="BM579" s="271">
        <v>63.17</v>
      </c>
      <c r="BN579" s="273">
        <v>94.08</v>
      </c>
      <c r="BO579" s="273">
        <v>94.08</v>
      </c>
      <c r="BP579" s="573">
        <v>0.61670000000000003</v>
      </c>
      <c r="BQ579" s="273">
        <v>1955.7</v>
      </c>
      <c r="BR579" s="273">
        <f t="shared" si="114"/>
        <v>0</v>
      </c>
      <c r="BS579" s="271">
        <v>5.0199999999999996</v>
      </c>
      <c r="BT579" s="273">
        <v>94.32</v>
      </c>
      <c r="BU579" s="273">
        <v>94.32</v>
      </c>
      <c r="BV579" s="573">
        <v>0.69779999999999998</v>
      </c>
      <c r="BW579" s="273">
        <v>3030</v>
      </c>
      <c r="BX579" s="273">
        <f t="shared" si="115"/>
        <v>0</v>
      </c>
      <c r="BY579" s="271">
        <v>6.19</v>
      </c>
      <c r="BZ579" s="273">
        <f t="shared" si="116"/>
        <v>24140.5</v>
      </c>
    </row>
    <row r="580" spans="1:78">
      <c r="A580" s="272">
        <v>575</v>
      </c>
      <c r="B580" s="272" t="s">
        <v>3277</v>
      </c>
      <c r="C580" s="272" t="s">
        <v>4241</v>
      </c>
      <c r="D580" s="272" t="s">
        <v>391</v>
      </c>
      <c r="E580" s="273">
        <v>118.88888888888889</v>
      </c>
      <c r="F580" s="273">
        <v>0</v>
      </c>
      <c r="G580" s="273">
        <v>0</v>
      </c>
      <c r="H580" s="573">
        <v>0</v>
      </c>
      <c r="I580" s="273">
        <v>0</v>
      </c>
      <c r="J580" s="273">
        <f t="shared" si="104"/>
        <v>0</v>
      </c>
      <c r="K580" s="271">
        <v>0</v>
      </c>
      <c r="L580" s="273">
        <v>0</v>
      </c>
      <c r="M580" s="273">
        <v>0</v>
      </c>
      <c r="N580" s="573">
        <v>0</v>
      </c>
      <c r="O580" s="273">
        <v>0</v>
      </c>
      <c r="P580" s="273">
        <f t="shared" si="105"/>
        <v>0</v>
      </c>
      <c r="Q580" s="271">
        <v>0</v>
      </c>
      <c r="R580" s="273">
        <v>0</v>
      </c>
      <c r="S580" s="273">
        <v>0</v>
      </c>
      <c r="T580" s="573">
        <v>0</v>
      </c>
      <c r="U580" s="273">
        <v>0</v>
      </c>
      <c r="V580" s="273">
        <f t="shared" si="106"/>
        <v>0</v>
      </c>
      <c r="W580" s="271">
        <v>0</v>
      </c>
      <c r="X580" s="273">
        <v>0</v>
      </c>
      <c r="Y580" s="273">
        <v>0</v>
      </c>
      <c r="Z580" s="573">
        <v>0</v>
      </c>
      <c r="AA580" s="273">
        <v>0</v>
      </c>
      <c r="AB580" s="273">
        <f t="shared" si="107"/>
        <v>0</v>
      </c>
      <c r="AC580" s="271">
        <v>0</v>
      </c>
      <c r="AD580" s="273">
        <v>0</v>
      </c>
      <c r="AE580" s="273">
        <v>0</v>
      </c>
      <c r="AF580" s="573">
        <v>0</v>
      </c>
      <c r="AG580" s="273">
        <v>0</v>
      </c>
      <c r="AH580" s="273">
        <f t="shared" si="108"/>
        <v>0</v>
      </c>
      <c r="AI580" s="271">
        <v>0</v>
      </c>
      <c r="AJ580" s="273">
        <v>0</v>
      </c>
      <c r="AK580" s="273">
        <v>0</v>
      </c>
      <c r="AL580" s="573">
        <v>0</v>
      </c>
      <c r="AM580" s="273">
        <v>0</v>
      </c>
      <c r="AN580" s="273">
        <f t="shared" si="109"/>
        <v>0</v>
      </c>
      <c r="AO580" s="271">
        <v>0</v>
      </c>
      <c r="AP580" s="273">
        <v>0</v>
      </c>
      <c r="AQ580" s="273">
        <v>0</v>
      </c>
      <c r="AR580" s="573">
        <v>0</v>
      </c>
      <c r="AS580" s="273">
        <v>0</v>
      </c>
      <c r="AT580" s="273">
        <f t="shared" si="110"/>
        <v>0</v>
      </c>
      <c r="AU580" s="271">
        <v>0</v>
      </c>
      <c r="AV580" s="273">
        <v>62</v>
      </c>
      <c r="AW580" s="273">
        <v>95.111000000000004</v>
      </c>
      <c r="AX580" s="573">
        <v>0.64300000000000002</v>
      </c>
      <c r="AY580" s="273">
        <v>946</v>
      </c>
      <c r="AZ580" s="273">
        <f t="shared" si="111"/>
        <v>0</v>
      </c>
      <c r="BA580" s="271">
        <v>5.2</v>
      </c>
      <c r="BB580" s="273">
        <v>70.16</v>
      </c>
      <c r="BC580" s="273">
        <v>95.111000000000004</v>
      </c>
      <c r="BD580" s="573">
        <v>0.67910000000000004</v>
      </c>
      <c r="BE580" s="273">
        <v>1577</v>
      </c>
      <c r="BF580" s="273">
        <f t="shared" si="112"/>
        <v>0</v>
      </c>
      <c r="BG580" s="271">
        <v>4.45</v>
      </c>
      <c r="BH580" s="273">
        <v>48</v>
      </c>
      <c r="BI580" s="273">
        <v>95.111000000000004</v>
      </c>
      <c r="BJ580" s="573">
        <v>0.53249999999999997</v>
      </c>
      <c r="BK580" s="273">
        <v>736</v>
      </c>
      <c r="BL580" s="273">
        <f t="shared" si="113"/>
        <v>0</v>
      </c>
      <c r="BM580" s="271">
        <v>3.87</v>
      </c>
      <c r="BN580" s="273">
        <v>112.08</v>
      </c>
      <c r="BO580" s="273">
        <v>112.08</v>
      </c>
      <c r="BP580" s="573">
        <v>0.97419999999999995</v>
      </c>
      <c r="BQ580" s="273">
        <v>9319</v>
      </c>
      <c r="BR580" s="273">
        <f t="shared" si="114"/>
        <v>0</v>
      </c>
      <c r="BS580" s="271">
        <v>12.7</v>
      </c>
      <c r="BT580" s="273">
        <v>120.88</v>
      </c>
      <c r="BU580" s="273">
        <v>120.88</v>
      </c>
      <c r="BV580" s="573">
        <v>0.9556</v>
      </c>
      <c r="BW580" s="273">
        <v>13898</v>
      </c>
      <c r="BX580" s="273">
        <f t="shared" si="115"/>
        <v>0</v>
      </c>
      <c r="BY580" s="271">
        <v>16.170000000000002</v>
      </c>
      <c r="BZ580" s="273">
        <f t="shared" si="116"/>
        <v>26476</v>
      </c>
    </row>
    <row r="581" spans="1:78">
      <c r="A581" s="272">
        <v>576</v>
      </c>
      <c r="B581" s="272" t="s">
        <v>3277</v>
      </c>
      <c r="C581" s="272" t="s">
        <v>2565</v>
      </c>
      <c r="D581" s="272" t="s">
        <v>394</v>
      </c>
      <c r="E581" s="273">
        <v>119</v>
      </c>
      <c r="F581" s="273">
        <v>105.72</v>
      </c>
      <c r="G581" s="273">
        <v>105.72</v>
      </c>
      <c r="H581" s="573">
        <v>0.78</v>
      </c>
      <c r="I581" s="273">
        <v>33295</v>
      </c>
      <c r="J581" s="273">
        <f t="shared" si="104"/>
        <v>0</v>
      </c>
      <c r="K581" s="271">
        <v>56.08</v>
      </c>
      <c r="L581" s="273">
        <v>96.36</v>
      </c>
      <c r="M581" s="273">
        <v>96.36</v>
      </c>
      <c r="N581" s="573">
        <v>0.77349999999999997</v>
      </c>
      <c r="O581" s="273">
        <v>23266</v>
      </c>
      <c r="P581" s="273">
        <f t="shared" si="105"/>
        <v>0</v>
      </c>
      <c r="Q581" s="271">
        <v>41.95</v>
      </c>
      <c r="R581" s="273">
        <v>95.36</v>
      </c>
      <c r="S581" s="273">
        <v>95.36</v>
      </c>
      <c r="T581" s="573">
        <v>0.73629999999999995</v>
      </c>
      <c r="U581" s="273">
        <v>26303</v>
      </c>
      <c r="V581" s="273">
        <f t="shared" si="106"/>
        <v>0</v>
      </c>
      <c r="W581" s="271">
        <v>52.02</v>
      </c>
      <c r="X581" s="273">
        <v>97.08</v>
      </c>
      <c r="Y581" s="273">
        <v>97.08</v>
      </c>
      <c r="Z581" s="573">
        <v>0.7349</v>
      </c>
      <c r="AA581" s="273">
        <v>19232</v>
      </c>
      <c r="AB581" s="273">
        <f t="shared" si="107"/>
        <v>0</v>
      </c>
      <c r="AC581" s="271">
        <v>36.229999999999997</v>
      </c>
      <c r="AD581" s="273">
        <v>96.56</v>
      </c>
      <c r="AE581" s="273">
        <v>96.56</v>
      </c>
      <c r="AF581" s="573">
        <v>0.72130000000000005</v>
      </c>
      <c r="AG581" s="273">
        <v>24564</v>
      </c>
      <c r="AH581" s="273">
        <f t="shared" si="108"/>
        <v>0</v>
      </c>
      <c r="AI581" s="271">
        <v>47.4</v>
      </c>
      <c r="AJ581" s="273">
        <v>104.72</v>
      </c>
      <c r="AK581" s="273">
        <v>104.72</v>
      </c>
      <c r="AL581" s="573">
        <v>0.7762</v>
      </c>
      <c r="AM581" s="273">
        <v>25196</v>
      </c>
      <c r="AN581" s="273">
        <f t="shared" si="109"/>
        <v>0</v>
      </c>
      <c r="AO581" s="271">
        <v>43.05</v>
      </c>
      <c r="AP581" s="273">
        <v>71.28</v>
      </c>
      <c r="AQ581" s="273">
        <v>95.2</v>
      </c>
      <c r="AR581" s="573">
        <v>0.83309999999999995</v>
      </c>
      <c r="AS581" s="273">
        <v>3706</v>
      </c>
      <c r="AT581" s="273">
        <f t="shared" si="110"/>
        <v>0</v>
      </c>
      <c r="AU581" s="271">
        <v>8.39</v>
      </c>
      <c r="AV581" s="273">
        <v>48.8</v>
      </c>
      <c r="AW581" s="273">
        <v>95.2</v>
      </c>
      <c r="AX581" s="573">
        <v>0.92949999999999999</v>
      </c>
      <c r="AY581" s="273">
        <v>8433</v>
      </c>
      <c r="AZ581" s="273">
        <f t="shared" si="111"/>
        <v>0</v>
      </c>
      <c r="BA581" s="271">
        <v>25.82</v>
      </c>
      <c r="BB581" s="273">
        <v>57.52</v>
      </c>
      <c r="BC581" s="273">
        <v>95.2</v>
      </c>
      <c r="BD581" s="573">
        <v>0.91379999999999995</v>
      </c>
      <c r="BE581" s="273">
        <v>10170</v>
      </c>
      <c r="BF581" s="273">
        <f t="shared" si="112"/>
        <v>0</v>
      </c>
      <c r="BG581" s="271">
        <v>26.01</v>
      </c>
      <c r="BH581" s="273">
        <v>53.36</v>
      </c>
      <c r="BI581" s="273">
        <v>95.2</v>
      </c>
      <c r="BJ581" s="573">
        <v>0.92049999999999998</v>
      </c>
      <c r="BK581" s="273">
        <v>7995</v>
      </c>
      <c r="BL581" s="273">
        <f t="shared" si="113"/>
        <v>0</v>
      </c>
      <c r="BM581" s="271">
        <v>21.88</v>
      </c>
      <c r="BN581" s="273">
        <v>107.04</v>
      </c>
      <c r="BO581" s="273">
        <v>107.04</v>
      </c>
      <c r="BP581" s="573">
        <v>0.93840000000000001</v>
      </c>
      <c r="BQ581" s="273">
        <v>38947</v>
      </c>
      <c r="BR581" s="273">
        <f t="shared" si="114"/>
        <v>0</v>
      </c>
      <c r="BS581" s="271">
        <v>57.7</v>
      </c>
      <c r="BT581" s="273">
        <v>113.64</v>
      </c>
      <c r="BU581" s="273">
        <v>113.64</v>
      </c>
      <c r="BV581" s="573">
        <v>0.93469999999999998</v>
      </c>
      <c r="BW581" s="273">
        <v>52341</v>
      </c>
      <c r="BX581" s="273">
        <f t="shared" si="115"/>
        <v>4923.5154763702276</v>
      </c>
      <c r="BY581" s="271">
        <v>66.23</v>
      </c>
      <c r="BZ581" s="273">
        <f t="shared" si="116"/>
        <v>273448</v>
      </c>
    </row>
    <row r="582" spans="1:78">
      <c r="A582" s="272">
        <v>577</v>
      </c>
      <c r="B582" s="272" t="s">
        <v>3277</v>
      </c>
      <c r="C582" s="272" t="s">
        <v>2525</v>
      </c>
      <c r="D582" s="272" t="s">
        <v>394</v>
      </c>
      <c r="E582" s="273">
        <v>125</v>
      </c>
      <c r="F582" s="273">
        <v>136.88</v>
      </c>
      <c r="G582" s="273">
        <v>136.88</v>
      </c>
      <c r="H582" s="573">
        <v>0.9587</v>
      </c>
      <c r="I582" s="273">
        <v>31789</v>
      </c>
      <c r="J582" s="273">
        <f t="shared" ref="J582:J645" si="117">IF(K582&gt;60,(K582-60)/K582*I582,0)</f>
        <v>0</v>
      </c>
      <c r="K582" s="271">
        <v>33.64</v>
      </c>
      <c r="L582" s="273">
        <v>144.16</v>
      </c>
      <c r="M582" s="273">
        <v>144.16</v>
      </c>
      <c r="N582" s="573">
        <v>0.97109999999999996</v>
      </c>
      <c r="O582" s="273">
        <v>19391</v>
      </c>
      <c r="P582" s="273">
        <f t="shared" ref="P582:P645" si="118">IF(Q582&gt;60,(Q582-60)/Q582*O582,0)</f>
        <v>0</v>
      </c>
      <c r="Q582" s="271">
        <v>18.62</v>
      </c>
      <c r="R582" s="273">
        <v>138.63999999999999</v>
      </c>
      <c r="S582" s="273">
        <v>138.63999999999999</v>
      </c>
      <c r="T582" s="573">
        <v>0.98080000000000001</v>
      </c>
      <c r="U582" s="273">
        <v>12922</v>
      </c>
      <c r="V582" s="273">
        <f t="shared" ref="V582:V645" si="119">IF(W582&gt;60,(W582-60)/W582*U582,0)</f>
        <v>0</v>
      </c>
      <c r="W582" s="271">
        <v>13.2</v>
      </c>
      <c r="X582" s="273">
        <v>146.80000000000001</v>
      </c>
      <c r="Y582" s="273">
        <v>146.80000000000001</v>
      </c>
      <c r="Z582" s="573">
        <v>0.9587</v>
      </c>
      <c r="AA582" s="273">
        <v>25604</v>
      </c>
      <c r="AB582" s="273">
        <f t="shared" ref="AB582:AB645" si="120">IF(AC582&gt;60,(AC582-60)/AC582*AA582,0)</f>
        <v>0</v>
      </c>
      <c r="AC582" s="271">
        <v>24.45</v>
      </c>
      <c r="AD582" s="273">
        <v>144.96</v>
      </c>
      <c r="AE582" s="273">
        <v>144.96</v>
      </c>
      <c r="AF582" s="573">
        <v>0.94510000000000005</v>
      </c>
      <c r="AG582" s="273">
        <v>19325</v>
      </c>
      <c r="AH582" s="273">
        <f t="shared" ref="AH582:AH645" si="121">IF(AI582&gt;60,(AI582-60)/AI582*AG582,0)</f>
        <v>0</v>
      </c>
      <c r="AI582" s="271">
        <v>18.96</v>
      </c>
      <c r="AJ582" s="273">
        <v>138.96</v>
      </c>
      <c r="AK582" s="273">
        <v>138.96</v>
      </c>
      <c r="AL582" s="573">
        <v>0.95660000000000001</v>
      </c>
      <c r="AM582" s="273">
        <v>24906</v>
      </c>
      <c r="AN582" s="273">
        <f t="shared" ref="AN582:AN645" si="122">IF(AO582&gt;60,(AO582-60)/AO582*AM582,0)</f>
        <v>0</v>
      </c>
      <c r="AO582" s="271">
        <v>26.02</v>
      </c>
      <c r="AP582" s="273">
        <v>139.12</v>
      </c>
      <c r="AQ582" s="273">
        <v>139.12</v>
      </c>
      <c r="AR582" s="573">
        <v>0.96519999999999995</v>
      </c>
      <c r="AS582" s="273">
        <v>23705</v>
      </c>
      <c r="AT582" s="273">
        <f t="shared" ref="AT582:AT645" si="123">IF(AU582&gt;60,(AU582-60)/AU582*AS582,0)</f>
        <v>0</v>
      </c>
      <c r="AU582" s="271">
        <v>23.73</v>
      </c>
      <c r="AV582" s="273">
        <v>140.88</v>
      </c>
      <c r="AW582" s="273">
        <v>140.88</v>
      </c>
      <c r="AX582" s="573">
        <v>0.95860000000000001</v>
      </c>
      <c r="AY582" s="273">
        <v>19503</v>
      </c>
      <c r="AZ582" s="273">
        <f t="shared" ref="AZ582:AZ645" si="124">IF(BA582&gt;60,(BA582-60)/BA582*AY582,0)</f>
        <v>0</v>
      </c>
      <c r="BA582" s="271">
        <v>20.059999999999999</v>
      </c>
      <c r="BB582" s="273">
        <v>62.88</v>
      </c>
      <c r="BC582" s="273">
        <v>100</v>
      </c>
      <c r="BD582" s="573">
        <v>0.99839999999999995</v>
      </c>
      <c r="BE582" s="273">
        <v>3188</v>
      </c>
      <c r="BF582" s="273">
        <f t="shared" ref="BF582:BF645" si="125">IF(BG582&gt;60,(BG582-60)/BG582*BE582,0)</f>
        <v>0</v>
      </c>
      <c r="BG582" s="271">
        <v>6.83</v>
      </c>
      <c r="BH582" s="273">
        <v>145.52000000000001</v>
      </c>
      <c r="BI582" s="273">
        <v>145.52000000000001</v>
      </c>
      <c r="BJ582" s="573">
        <v>0.96509999999999996</v>
      </c>
      <c r="BK582" s="273">
        <v>17927</v>
      </c>
      <c r="BL582" s="273">
        <f t="shared" ref="BL582:BL645" si="126">IF(BM582&gt;60,(BM582-60)/BM582*BK582,0)</f>
        <v>0</v>
      </c>
      <c r="BM582" s="271">
        <v>17.16</v>
      </c>
      <c r="BN582" s="273">
        <v>141.6</v>
      </c>
      <c r="BO582" s="273">
        <v>141.6</v>
      </c>
      <c r="BP582" s="573">
        <v>0.9577</v>
      </c>
      <c r="BQ582" s="273">
        <v>30494</v>
      </c>
      <c r="BR582" s="273">
        <f t="shared" ref="BR582:BR645" si="127">IF(BS582&gt;60,(BS582-60)/BS582*BQ582,0)</f>
        <v>0</v>
      </c>
      <c r="BS582" s="271">
        <v>33.46</v>
      </c>
      <c r="BT582" s="273">
        <v>129.6</v>
      </c>
      <c r="BU582" s="273">
        <v>129.6</v>
      </c>
      <c r="BV582" s="573">
        <v>0.96130000000000004</v>
      </c>
      <c r="BW582" s="273">
        <v>26981</v>
      </c>
      <c r="BX582" s="273">
        <f t="shared" ref="BX582:BX645" si="128">IF(BY582&gt;60,(BY582-60)/BY582*BW582,0)</f>
        <v>0</v>
      </c>
      <c r="BY582" s="271">
        <v>29.11</v>
      </c>
      <c r="BZ582" s="273">
        <f t="shared" ref="BZ582:BZ645" si="129">I582+O582+U582+AA582+AG582+AM582+AS582+AY582+BE582+BK582+BQ582+BW582</f>
        <v>255735</v>
      </c>
    </row>
    <row r="583" spans="1:78">
      <c r="A583" s="272">
        <v>578</v>
      </c>
      <c r="B583" s="272" t="s">
        <v>3277</v>
      </c>
      <c r="C583" s="272" t="s">
        <v>3470</v>
      </c>
      <c r="D583" s="272" t="s">
        <v>394</v>
      </c>
      <c r="E583" s="273">
        <v>134</v>
      </c>
      <c r="F583" s="273">
        <v>6.56</v>
      </c>
      <c r="G583" s="273">
        <v>107.2</v>
      </c>
      <c r="H583" s="573">
        <v>0.24049999999999999</v>
      </c>
      <c r="I583" s="273">
        <v>476</v>
      </c>
      <c r="J583" s="273">
        <f t="shared" si="117"/>
        <v>0</v>
      </c>
      <c r="K583" s="271">
        <v>41.9</v>
      </c>
      <c r="L583" s="273">
        <v>80.239999999999995</v>
      </c>
      <c r="M583" s="273">
        <v>107.2</v>
      </c>
      <c r="N583" s="573">
        <v>0.85750000000000004</v>
      </c>
      <c r="O583" s="273">
        <v>5052</v>
      </c>
      <c r="P583" s="273">
        <f t="shared" si="118"/>
        <v>0</v>
      </c>
      <c r="Q583" s="271">
        <v>9.8699999999999992</v>
      </c>
      <c r="R583" s="273">
        <v>72.16</v>
      </c>
      <c r="S583" s="273">
        <v>107.2</v>
      </c>
      <c r="T583" s="573">
        <v>0.99039999999999995</v>
      </c>
      <c r="U583" s="273">
        <v>4760</v>
      </c>
      <c r="V583" s="273">
        <f t="shared" si="119"/>
        <v>0</v>
      </c>
      <c r="W583" s="271">
        <v>9.25</v>
      </c>
      <c r="X583" s="273">
        <v>53.76</v>
      </c>
      <c r="Y583" s="273">
        <v>107.2</v>
      </c>
      <c r="Z583" s="573">
        <v>0.99629999999999996</v>
      </c>
      <c r="AA583" s="273">
        <v>2181</v>
      </c>
      <c r="AB583" s="273">
        <f t="shared" si="120"/>
        <v>0</v>
      </c>
      <c r="AC583" s="271">
        <v>5.47</v>
      </c>
      <c r="AD583" s="273">
        <v>9.1999999999999993</v>
      </c>
      <c r="AE583" s="273">
        <v>107.2</v>
      </c>
      <c r="AF583" s="573">
        <v>1</v>
      </c>
      <c r="AG583" s="273">
        <v>2065</v>
      </c>
      <c r="AH583" s="273">
        <f t="shared" si="121"/>
        <v>0</v>
      </c>
      <c r="AI583" s="271">
        <v>30.17</v>
      </c>
      <c r="AJ583" s="273">
        <v>9.6</v>
      </c>
      <c r="AK583" s="273">
        <v>107.2</v>
      </c>
      <c r="AL583" s="573">
        <v>1</v>
      </c>
      <c r="AM583" s="273">
        <v>1941</v>
      </c>
      <c r="AN583" s="273">
        <f t="shared" si="122"/>
        <v>0</v>
      </c>
      <c r="AO583" s="271">
        <v>28.08</v>
      </c>
      <c r="AP583" s="273">
        <v>8.56</v>
      </c>
      <c r="AQ583" s="273">
        <v>107.2</v>
      </c>
      <c r="AR583" s="573">
        <v>0.99380000000000002</v>
      </c>
      <c r="AS583" s="273">
        <v>2100</v>
      </c>
      <c r="AT583" s="273">
        <f t="shared" si="123"/>
        <v>0</v>
      </c>
      <c r="AU583" s="271">
        <v>33.18</v>
      </c>
      <c r="AV583" s="273">
        <v>71.92</v>
      </c>
      <c r="AW583" s="273">
        <v>107.2</v>
      </c>
      <c r="AX583" s="573">
        <v>0.99209999999999998</v>
      </c>
      <c r="AY583" s="273">
        <v>5437</v>
      </c>
      <c r="AZ583" s="273">
        <f t="shared" si="124"/>
        <v>0</v>
      </c>
      <c r="BA583" s="271">
        <v>10.58</v>
      </c>
      <c r="BB583" s="273">
        <v>72.64</v>
      </c>
      <c r="BC583" s="273">
        <v>107.2</v>
      </c>
      <c r="BD583" s="573">
        <v>0.99360000000000004</v>
      </c>
      <c r="BE583" s="273">
        <v>5991</v>
      </c>
      <c r="BF583" s="273">
        <f t="shared" si="125"/>
        <v>0</v>
      </c>
      <c r="BG583" s="271">
        <v>11.16</v>
      </c>
      <c r="BH583" s="273">
        <v>68.8</v>
      </c>
      <c r="BI583" s="273">
        <v>107.2</v>
      </c>
      <c r="BJ583" s="573">
        <v>0.99790000000000001</v>
      </c>
      <c r="BK583" s="273">
        <v>2885</v>
      </c>
      <c r="BL583" s="273">
        <f t="shared" si="126"/>
        <v>0</v>
      </c>
      <c r="BM583" s="271">
        <v>5.65</v>
      </c>
      <c r="BN583" s="273">
        <v>70.239999999999995</v>
      </c>
      <c r="BO583" s="273">
        <v>107.2</v>
      </c>
      <c r="BP583" s="573">
        <v>0.99399999999999999</v>
      </c>
      <c r="BQ583" s="273">
        <v>3983</v>
      </c>
      <c r="BR583" s="273">
        <f t="shared" si="127"/>
        <v>0</v>
      </c>
      <c r="BS583" s="271">
        <v>8.49</v>
      </c>
      <c r="BT583" s="273">
        <v>72.239999999999995</v>
      </c>
      <c r="BU583" s="273">
        <v>107.2</v>
      </c>
      <c r="BV583" s="573">
        <v>0.99419999999999997</v>
      </c>
      <c r="BW583" s="273">
        <v>4882</v>
      </c>
      <c r="BX583" s="273">
        <f t="shared" si="128"/>
        <v>0</v>
      </c>
      <c r="BY583" s="271">
        <v>9.14</v>
      </c>
      <c r="BZ583" s="273">
        <f t="shared" si="129"/>
        <v>41753</v>
      </c>
    </row>
    <row r="584" spans="1:78">
      <c r="A584" s="272">
        <v>579</v>
      </c>
      <c r="B584" s="272" t="s">
        <v>3277</v>
      </c>
      <c r="C584" s="272" t="s">
        <v>2523</v>
      </c>
      <c r="D584" s="272" t="s">
        <v>394</v>
      </c>
      <c r="E584" s="273">
        <v>136</v>
      </c>
      <c r="F584" s="273">
        <v>139.12</v>
      </c>
      <c r="G584" s="273">
        <v>139.12</v>
      </c>
      <c r="H584" s="573">
        <v>0.99150000000000005</v>
      </c>
      <c r="I584" s="273">
        <v>35577</v>
      </c>
      <c r="J584" s="273">
        <f t="shared" si="117"/>
        <v>0</v>
      </c>
      <c r="K584" s="271">
        <v>35.82</v>
      </c>
      <c r="L584" s="273">
        <v>132.24</v>
      </c>
      <c r="M584" s="273">
        <v>132.24</v>
      </c>
      <c r="N584" s="573">
        <v>0.99550000000000005</v>
      </c>
      <c r="O584" s="273">
        <v>29571</v>
      </c>
      <c r="P584" s="273">
        <f t="shared" si="118"/>
        <v>0</v>
      </c>
      <c r="Q584" s="271">
        <v>30.19</v>
      </c>
      <c r="R584" s="273">
        <v>130.88</v>
      </c>
      <c r="S584" s="273">
        <v>130.88</v>
      </c>
      <c r="T584" s="573">
        <v>0.99209999999999998</v>
      </c>
      <c r="U584" s="273">
        <v>16694</v>
      </c>
      <c r="V584" s="273">
        <f t="shared" si="119"/>
        <v>0</v>
      </c>
      <c r="W584" s="271">
        <v>17.86</v>
      </c>
      <c r="X584" s="273">
        <v>134.24</v>
      </c>
      <c r="Y584" s="273">
        <v>134.24</v>
      </c>
      <c r="Z584" s="573">
        <v>0.99039999999999995</v>
      </c>
      <c r="AA584" s="273">
        <v>15535</v>
      </c>
      <c r="AB584" s="273">
        <f t="shared" si="120"/>
        <v>0</v>
      </c>
      <c r="AC584" s="271">
        <v>15.7</v>
      </c>
      <c r="AD584" s="273">
        <v>134.88</v>
      </c>
      <c r="AE584" s="273">
        <v>134.88</v>
      </c>
      <c r="AF584" s="573">
        <v>0.99029999999999996</v>
      </c>
      <c r="AG584" s="273">
        <v>26493</v>
      </c>
      <c r="AH584" s="273">
        <f t="shared" si="121"/>
        <v>0</v>
      </c>
      <c r="AI584" s="271">
        <v>26.66</v>
      </c>
      <c r="AJ584" s="273">
        <v>137.12</v>
      </c>
      <c r="AK584" s="273">
        <v>137.12</v>
      </c>
      <c r="AL584" s="573">
        <v>0.99439999999999995</v>
      </c>
      <c r="AM584" s="273">
        <v>43131</v>
      </c>
      <c r="AN584" s="273">
        <f t="shared" si="122"/>
        <v>0</v>
      </c>
      <c r="AO584" s="271">
        <v>43.93</v>
      </c>
      <c r="AP584" s="273">
        <v>144.24</v>
      </c>
      <c r="AQ584" s="273">
        <v>144.24</v>
      </c>
      <c r="AR584" s="573">
        <v>0.98740000000000006</v>
      </c>
      <c r="AS584" s="273">
        <v>32607</v>
      </c>
      <c r="AT584" s="273">
        <f t="shared" si="123"/>
        <v>0</v>
      </c>
      <c r="AU584" s="271">
        <v>30.77</v>
      </c>
      <c r="AV584" s="273">
        <v>143.91999999999999</v>
      </c>
      <c r="AW584" s="273">
        <v>143.91999999999999</v>
      </c>
      <c r="AX584" s="573">
        <v>0.98050000000000004</v>
      </c>
      <c r="AY584" s="273">
        <v>34711</v>
      </c>
      <c r="AZ584" s="273">
        <f t="shared" si="124"/>
        <v>0</v>
      </c>
      <c r="BA584" s="271">
        <v>34.159999999999997</v>
      </c>
      <c r="BB584" s="273">
        <v>145.68</v>
      </c>
      <c r="BC584" s="273">
        <v>145.68</v>
      </c>
      <c r="BD584" s="573">
        <v>0.98260000000000003</v>
      </c>
      <c r="BE584" s="273">
        <v>47716</v>
      </c>
      <c r="BF584" s="273">
        <f t="shared" si="125"/>
        <v>0</v>
      </c>
      <c r="BG584" s="271">
        <v>44.8</v>
      </c>
      <c r="BH584" s="273">
        <v>59.6</v>
      </c>
      <c r="BI584" s="273">
        <v>108.8</v>
      </c>
      <c r="BJ584" s="573">
        <v>0.97809999999999997</v>
      </c>
      <c r="BK584" s="273">
        <v>3629</v>
      </c>
      <c r="BL584" s="273">
        <f t="shared" si="126"/>
        <v>0</v>
      </c>
      <c r="BM584" s="271">
        <v>8.3699999999999992</v>
      </c>
      <c r="BN584" s="273">
        <v>140.47999999999999</v>
      </c>
      <c r="BO584" s="273">
        <v>140.47999999999999</v>
      </c>
      <c r="BP584" s="573">
        <v>0.98440000000000005</v>
      </c>
      <c r="BQ584" s="273">
        <v>34228</v>
      </c>
      <c r="BR584" s="273">
        <f t="shared" si="127"/>
        <v>0</v>
      </c>
      <c r="BS584" s="271">
        <v>36.83</v>
      </c>
      <c r="BT584" s="273">
        <v>142.4</v>
      </c>
      <c r="BU584" s="273">
        <v>142.4</v>
      </c>
      <c r="BV584" s="573">
        <v>0.98540000000000005</v>
      </c>
      <c r="BW584" s="273">
        <v>29538</v>
      </c>
      <c r="BX584" s="273">
        <f t="shared" si="128"/>
        <v>0</v>
      </c>
      <c r="BY584" s="271">
        <v>28.29</v>
      </c>
      <c r="BZ584" s="273">
        <f t="shared" si="129"/>
        <v>349430</v>
      </c>
    </row>
    <row r="585" spans="1:78">
      <c r="A585" s="272">
        <v>580</v>
      </c>
      <c r="B585" s="272" t="s">
        <v>3277</v>
      </c>
      <c r="C585" s="272" t="s">
        <v>2529</v>
      </c>
      <c r="D585" s="272" t="s">
        <v>394</v>
      </c>
      <c r="E585" s="273">
        <v>136</v>
      </c>
      <c r="F585" s="273">
        <v>142.63999999999999</v>
      </c>
      <c r="G585" s="273">
        <v>142.63999999999999</v>
      </c>
      <c r="H585" s="573">
        <v>0.96140000000000003</v>
      </c>
      <c r="I585" s="273">
        <v>42221</v>
      </c>
      <c r="J585" s="273">
        <f t="shared" si="117"/>
        <v>0</v>
      </c>
      <c r="K585" s="271">
        <v>42.76</v>
      </c>
      <c r="L585" s="273">
        <v>136.32</v>
      </c>
      <c r="M585" s="273">
        <v>136.32</v>
      </c>
      <c r="N585" s="573">
        <v>0.97130000000000005</v>
      </c>
      <c r="O585" s="273">
        <v>16852</v>
      </c>
      <c r="P585" s="273">
        <f t="shared" si="118"/>
        <v>0</v>
      </c>
      <c r="Q585" s="271">
        <v>17.11</v>
      </c>
      <c r="R585" s="273">
        <v>151.6</v>
      </c>
      <c r="S585" s="273">
        <v>151.6</v>
      </c>
      <c r="T585" s="573">
        <v>0.94740000000000002</v>
      </c>
      <c r="U585" s="273">
        <v>18509</v>
      </c>
      <c r="V585" s="273">
        <f t="shared" si="119"/>
        <v>0</v>
      </c>
      <c r="W585" s="271">
        <v>17.899999999999999</v>
      </c>
      <c r="X585" s="273">
        <v>157.28</v>
      </c>
      <c r="Y585" s="273">
        <v>157.28</v>
      </c>
      <c r="Z585" s="573">
        <v>0.93630000000000002</v>
      </c>
      <c r="AA585" s="273">
        <v>38313</v>
      </c>
      <c r="AB585" s="273">
        <f t="shared" si="120"/>
        <v>0</v>
      </c>
      <c r="AC585" s="271">
        <v>34.97</v>
      </c>
      <c r="AD585" s="273">
        <v>146.4</v>
      </c>
      <c r="AE585" s="273">
        <v>146.4</v>
      </c>
      <c r="AF585" s="573">
        <v>0.9617</v>
      </c>
      <c r="AG585" s="273">
        <v>26199</v>
      </c>
      <c r="AH585" s="273">
        <f t="shared" si="121"/>
        <v>0</v>
      </c>
      <c r="AI585" s="271">
        <v>25.01</v>
      </c>
      <c r="AJ585" s="273">
        <v>163.6</v>
      </c>
      <c r="AK585" s="273">
        <v>163.6</v>
      </c>
      <c r="AL585" s="573">
        <v>0.96360000000000001</v>
      </c>
      <c r="AM585" s="273">
        <v>39420</v>
      </c>
      <c r="AN585" s="273">
        <f t="shared" si="122"/>
        <v>0</v>
      </c>
      <c r="AO585" s="271">
        <v>34.729999999999997</v>
      </c>
      <c r="AP585" s="273">
        <v>148.72</v>
      </c>
      <c r="AQ585" s="273">
        <v>148.72</v>
      </c>
      <c r="AR585" s="573">
        <v>0.97189999999999999</v>
      </c>
      <c r="AS585" s="273">
        <v>21876</v>
      </c>
      <c r="AT585" s="273">
        <f t="shared" si="123"/>
        <v>0</v>
      </c>
      <c r="AU585" s="271">
        <v>20.34</v>
      </c>
      <c r="AV585" s="273">
        <v>135.91999999999999</v>
      </c>
      <c r="AW585" s="273">
        <v>135.91999999999999</v>
      </c>
      <c r="AX585" s="573">
        <v>0.9879</v>
      </c>
      <c r="AY585" s="273">
        <v>24426</v>
      </c>
      <c r="AZ585" s="273">
        <f t="shared" si="124"/>
        <v>0</v>
      </c>
      <c r="BA585" s="271">
        <v>25.26</v>
      </c>
      <c r="BB585" s="273">
        <v>132.4</v>
      </c>
      <c r="BC585" s="273">
        <v>132.4</v>
      </c>
      <c r="BD585" s="573">
        <v>0.98499999999999999</v>
      </c>
      <c r="BE585" s="273">
        <v>38785</v>
      </c>
      <c r="BF585" s="273">
        <f t="shared" si="125"/>
        <v>0</v>
      </c>
      <c r="BG585" s="271">
        <v>39.97</v>
      </c>
      <c r="BH585" s="273">
        <v>121.04</v>
      </c>
      <c r="BI585" s="273">
        <v>121.04</v>
      </c>
      <c r="BJ585" s="573">
        <v>0.98619999999999997</v>
      </c>
      <c r="BK585" s="273">
        <v>8936</v>
      </c>
      <c r="BL585" s="273">
        <f t="shared" si="126"/>
        <v>0</v>
      </c>
      <c r="BM585" s="271">
        <v>10.06</v>
      </c>
      <c r="BN585" s="273">
        <v>176.8</v>
      </c>
      <c r="BO585" s="273">
        <v>176.8</v>
      </c>
      <c r="BP585" s="573">
        <v>0.80900000000000005</v>
      </c>
      <c r="BQ585" s="273">
        <v>37650</v>
      </c>
      <c r="BR585" s="273">
        <f t="shared" si="127"/>
        <v>0</v>
      </c>
      <c r="BS585" s="271">
        <v>39.17</v>
      </c>
      <c r="BT585" s="273">
        <v>182.56</v>
      </c>
      <c r="BU585" s="273">
        <v>182.56</v>
      </c>
      <c r="BV585" s="573">
        <v>0.86660000000000004</v>
      </c>
      <c r="BW585" s="273">
        <v>27613</v>
      </c>
      <c r="BX585" s="273">
        <f t="shared" si="128"/>
        <v>0</v>
      </c>
      <c r="BY585" s="271">
        <v>23.46</v>
      </c>
      <c r="BZ585" s="273">
        <f t="shared" si="129"/>
        <v>340800</v>
      </c>
    </row>
    <row r="586" spans="1:78">
      <c r="A586" s="272">
        <v>581</v>
      </c>
      <c r="B586" s="272" t="s">
        <v>3277</v>
      </c>
      <c r="C586" s="272" t="s">
        <v>2519</v>
      </c>
      <c r="D586" s="272" t="s">
        <v>394</v>
      </c>
      <c r="E586" s="273">
        <v>140</v>
      </c>
      <c r="F586" s="273">
        <v>163.04</v>
      </c>
      <c r="G586" s="273">
        <v>163.04</v>
      </c>
      <c r="H586" s="573">
        <v>0.94130000000000003</v>
      </c>
      <c r="I586" s="273">
        <v>50157</v>
      </c>
      <c r="J586" s="273">
        <f t="shared" si="117"/>
        <v>0</v>
      </c>
      <c r="K586" s="271">
        <v>45.39</v>
      </c>
      <c r="L586" s="273">
        <v>136.4</v>
      </c>
      <c r="M586" s="273">
        <v>136.4</v>
      </c>
      <c r="N586" s="573">
        <v>0.96079999999999999</v>
      </c>
      <c r="O586" s="273">
        <v>17150</v>
      </c>
      <c r="P586" s="273">
        <f t="shared" si="118"/>
        <v>0</v>
      </c>
      <c r="Q586" s="271">
        <v>17.59</v>
      </c>
      <c r="R586" s="273">
        <v>161.68</v>
      </c>
      <c r="S586" s="273">
        <v>161.68</v>
      </c>
      <c r="T586" s="573">
        <v>0.95920000000000005</v>
      </c>
      <c r="U586" s="273">
        <v>22044</v>
      </c>
      <c r="V586" s="273">
        <f t="shared" si="119"/>
        <v>0</v>
      </c>
      <c r="W586" s="271">
        <v>19.739999999999998</v>
      </c>
      <c r="X586" s="273">
        <v>128.96</v>
      </c>
      <c r="Y586" s="273">
        <v>128.96</v>
      </c>
      <c r="Z586" s="573">
        <v>0.98219999999999996</v>
      </c>
      <c r="AA586" s="273">
        <v>22534</v>
      </c>
      <c r="AB586" s="273">
        <f t="shared" si="120"/>
        <v>0</v>
      </c>
      <c r="AC586" s="271">
        <v>23.91</v>
      </c>
      <c r="AD586" s="273">
        <v>144.24</v>
      </c>
      <c r="AE586" s="273">
        <v>144.24</v>
      </c>
      <c r="AF586" s="573">
        <v>0.98980000000000001</v>
      </c>
      <c r="AG586" s="273">
        <v>28870</v>
      </c>
      <c r="AH586" s="273">
        <f t="shared" si="121"/>
        <v>0</v>
      </c>
      <c r="AI586" s="271">
        <v>27.18</v>
      </c>
      <c r="AJ586" s="273">
        <v>149.52000000000001</v>
      </c>
      <c r="AK586" s="273">
        <v>149.52000000000001</v>
      </c>
      <c r="AL586" s="573">
        <v>0.98970000000000002</v>
      </c>
      <c r="AM586" s="273">
        <v>33113</v>
      </c>
      <c r="AN586" s="273">
        <f t="shared" si="122"/>
        <v>0</v>
      </c>
      <c r="AO586" s="271">
        <v>31.08</v>
      </c>
      <c r="AP586" s="273">
        <v>132.80000000000001</v>
      </c>
      <c r="AQ586" s="273">
        <v>132.80000000000001</v>
      </c>
      <c r="AR586" s="573">
        <v>0.99109999999999998</v>
      </c>
      <c r="AS586" s="273">
        <v>20239</v>
      </c>
      <c r="AT586" s="273">
        <f t="shared" si="123"/>
        <v>0</v>
      </c>
      <c r="AU586" s="271">
        <v>20.67</v>
      </c>
      <c r="AV586" s="273">
        <v>150.63999999999999</v>
      </c>
      <c r="AW586" s="273">
        <v>150.63999999999999</v>
      </c>
      <c r="AX586" s="573">
        <v>0.99109999999999998</v>
      </c>
      <c r="AY586" s="273">
        <v>25726</v>
      </c>
      <c r="AZ586" s="273">
        <f t="shared" si="124"/>
        <v>0</v>
      </c>
      <c r="BA586" s="271">
        <v>23.93</v>
      </c>
      <c r="BB586" s="273">
        <v>135.84</v>
      </c>
      <c r="BC586" s="273">
        <v>135.84</v>
      </c>
      <c r="BD586" s="573">
        <v>0.99109999999999998</v>
      </c>
      <c r="BE586" s="273">
        <v>33699</v>
      </c>
      <c r="BF586" s="273">
        <f t="shared" si="125"/>
        <v>0</v>
      </c>
      <c r="BG586" s="271">
        <v>33.64</v>
      </c>
      <c r="BH586" s="273">
        <v>149.36000000000001</v>
      </c>
      <c r="BI586" s="273">
        <v>149.36000000000001</v>
      </c>
      <c r="BJ586" s="573">
        <v>0.98740000000000006</v>
      </c>
      <c r="BK586" s="273">
        <v>15772</v>
      </c>
      <c r="BL586" s="273">
        <f t="shared" si="126"/>
        <v>0</v>
      </c>
      <c r="BM586" s="271">
        <v>14.37</v>
      </c>
      <c r="BN586" s="273">
        <v>144.72</v>
      </c>
      <c r="BO586" s="273">
        <v>144.72</v>
      </c>
      <c r="BP586" s="573">
        <v>0.98570000000000002</v>
      </c>
      <c r="BQ586" s="273">
        <v>42324</v>
      </c>
      <c r="BR586" s="273">
        <f t="shared" si="127"/>
        <v>0</v>
      </c>
      <c r="BS586" s="271">
        <v>44.15</v>
      </c>
      <c r="BT586" s="273">
        <v>142.80000000000001</v>
      </c>
      <c r="BU586" s="273">
        <v>142.80000000000001</v>
      </c>
      <c r="BV586" s="573">
        <v>0.98529999999999995</v>
      </c>
      <c r="BW586" s="273">
        <v>34692</v>
      </c>
      <c r="BX586" s="273">
        <f t="shared" si="128"/>
        <v>0</v>
      </c>
      <c r="BY586" s="271">
        <v>33.14</v>
      </c>
      <c r="BZ586" s="273">
        <f t="shared" si="129"/>
        <v>346320</v>
      </c>
    </row>
    <row r="587" spans="1:78">
      <c r="A587" s="272">
        <v>582</v>
      </c>
      <c r="B587" s="272" t="s">
        <v>3277</v>
      </c>
      <c r="C587" s="272" t="s">
        <v>2527</v>
      </c>
      <c r="D587" s="272" t="s">
        <v>394</v>
      </c>
      <c r="E587" s="273">
        <v>140</v>
      </c>
      <c r="F587" s="273">
        <v>114.8</v>
      </c>
      <c r="G587" s="273">
        <v>114.8</v>
      </c>
      <c r="H587" s="573">
        <v>0.97770000000000001</v>
      </c>
      <c r="I587" s="273">
        <v>42385</v>
      </c>
      <c r="J587" s="273">
        <f t="shared" si="117"/>
        <v>0</v>
      </c>
      <c r="K587" s="271">
        <v>52.45</v>
      </c>
      <c r="L587" s="273">
        <v>112.24</v>
      </c>
      <c r="M587" s="273">
        <v>112.24</v>
      </c>
      <c r="N587" s="573">
        <v>0.92710000000000004</v>
      </c>
      <c r="O587" s="273">
        <v>26182</v>
      </c>
      <c r="P587" s="273">
        <f t="shared" si="118"/>
        <v>0</v>
      </c>
      <c r="Q587" s="271">
        <v>33.82</v>
      </c>
      <c r="R587" s="273">
        <v>116.4</v>
      </c>
      <c r="S587" s="273">
        <v>116.4</v>
      </c>
      <c r="T587" s="573">
        <v>0.92989999999999995</v>
      </c>
      <c r="U587" s="273">
        <v>27782</v>
      </c>
      <c r="V587" s="273">
        <f t="shared" si="119"/>
        <v>0</v>
      </c>
      <c r="W587" s="271">
        <v>35.65</v>
      </c>
      <c r="X587" s="273">
        <v>186.72</v>
      </c>
      <c r="Y587" s="273">
        <v>186.72</v>
      </c>
      <c r="Z587" s="573">
        <v>0.80689999999999995</v>
      </c>
      <c r="AA587" s="273">
        <v>34257</v>
      </c>
      <c r="AB587" s="273">
        <f t="shared" si="120"/>
        <v>0</v>
      </c>
      <c r="AC587" s="271">
        <v>30.56</v>
      </c>
      <c r="AD587" s="273">
        <v>131.91999999999999</v>
      </c>
      <c r="AE587" s="273">
        <v>131.91999999999999</v>
      </c>
      <c r="AF587" s="573">
        <v>0.91620000000000001</v>
      </c>
      <c r="AG587" s="273">
        <v>29053</v>
      </c>
      <c r="AH587" s="273">
        <f t="shared" si="121"/>
        <v>0</v>
      </c>
      <c r="AI587" s="271">
        <v>32.31</v>
      </c>
      <c r="AJ587" s="273">
        <v>119.28</v>
      </c>
      <c r="AK587" s="273">
        <v>119.28</v>
      </c>
      <c r="AL587" s="573">
        <v>0.94359999999999999</v>
      </c>
      <c r="AM587" s="273">
        <v>33004</v>
      </c>
      <c r="AN587" s="273">
        <f t="shared" si="122"/>
        <v>0</v>
      </c>
      <c r="AO587" s="271">
        <v>40.729999999999997</v>
      </c>
      <c r="AP587" s="273">
        <v>119.52</v>
      </c>
      <c r="AQ587" s="273">
        <v>119.52</v>
      </c>
      <c r="AR587" s="573">
        <v>0.88560000000000005</v>
      </c>
      <c r="AS587" s="273">
        <v>17331</v>
      </c>
      <c r="AT587" s="273">
        <f t="shared" si="123"/>
        <v>0</v>
      </c>
      <c r="AU587" s="271">
        <v>22.01</v>
      </c>
      <c r="AV587" s="273">
        <v>130.96</v>
      </c>
      <c r="AW587" s="273">
        <v>130.96</v>
      </c>
      <c r="AX587" s="573">
        <v>0.88400000000000001</v>
      </c>
      <c r="AY587" s="273">
        <v>31183</v>
      </c>
      <c r="AZ587" s="273">
        <f t="shared" si="124"/>
        <v>0</v>
      </c>
      <c r="BA587" s="271">
        <v>37.409999999999997</v>
      </c>
      <c r="BB587" s="273">
        <v>152.80000000000001</v>
      </c>
      <c r="BC587" s="273">
        <v>152.80000000000001</v>
      </c>
      <c r="BD587" s="573">
        <v>0.8962</v>
      </c>
      <c r="BE587" s="273">
        <v>53473</v>
      </c>
      <c r="BF587" s="273">
        <f t="shared" si="125"/>
        <v>0</v>
      </c>
      <c r="BG587" s="271">
        <v>52.48</v>
      </c>
      <c r="BH587" s="273">
        <v>109.44</v>
      </c>
      <c r="BI587" s="273">
        <v>112</v>
      </c>
      <c r="BJ587" s="573">
        <v>0.94910000000000005</v>
      </c>
      <c r="BK587" s="273">
        <v>11686</v>
      </c>
      <c r="BL587" s="273">
        <f t="shared" si="126"/>
        <v>0</v>
      </c>
      <c r="BM587" s="271">
        <v>15.12</v>
      </c>
      <c r="BN587" s="273">
        <v>125.04</v>
      </c>
      <c r="BO587" s="273">
        <v>125.04</v>
      </c>
      <c r="BP587" s="573">
        <v>0.98240000000000005</v>
      </c>
      <c r="BQ587" s="273">
        <v>46203</v>
      </c>
      <c r="BR587" s="273">
        <f t="shared" si="127"/>
        <v>0</v>
      </c>
      <c r="BS587" s="271">
        <v>55.97</v>
      </c>
      <c r="BT587" s="273">
        <v>118.8</v>
      </c>
      <c r="BU587" s="273">
        <v>118.8</v>
      </c>
      <c r="BV587" s="573">
        <v>0.99490000000000001</v>
      </c>
      <c r="BW587" s="273">
        <v>49943</v>
      </c>
      <c r="BX587" s="273">
        <f t="shared" si="128"/>
        <v>0</v>
      </c>
      <c r="BY587" s="271">
        <v>56.79</v>
      </c>
      <c r="BZ587" s="273">
        <f t="shared" si="129"/>
        <v>402482</v>
      </c>
    </row>
    <row r="588" spans="1:78">
      <c r="A588" s="272">
        <v>583</v>
      </c>
      <c r="B588" s="272" t="s">
        <v>3277</v>
      </c>
      <c r="C588" s="272" t="s">
        <v>2536</v>
      </c>
      <c r="D588" s="272" t="s">
        <v>394</v>
      </c>
      <c r="E588" s="273">
        <v>140</v>
      </c>
      <c r="F588" s="273">
        <v>148</v>
      </c>
      <c r="G588" s="273">
        <v>148</v>
      </c>
      <c r="H588" s="573">
        <v>0.82989999999999997</v>
      </c>
      <c r="I588" s="273">
        <v>32428</v>
      </c>
      <c r="J588" s="273">
        <f t="shared" si="117"/>
        <v>0</v>
      </c>
      <c r="K588" s="271">
        <v>36.67</v>
      </c>
      <c r="L588" s="273">
        <v>100.96</v>
      </c>
      <c r="M588" s="273">
        <v>112</v>
      </c>
      <c r="N588" s="573">
        <v>0.97860000000000003</v>
      </c>
      <c r="O588" s="273">
        <v>13938</v>
      </c>
      <c r="P588" s="273">
        <f t="shared" si="118"/>
        <v>0</v>
      </c>
      <c r="Q588" s="271">
        <v>18.96</v>
      </c>
      <c r="R588" s="273">
        <v>251.84</v>
      </c>
      <c r="S588" s="273">
        <v>251.84</v>
      </c>
      <c r="T588" s="573">
        <v>0.98109999999999997</v>
      </c>
      <c r="U588" s="273">
        <v>12304</v>
      </c>
      <c r="V588" s="273">
        <f t="shared" si="119"/>
        <v>0</v>
      </c>
      <c r="W588" s="271">
        <v>6.92</v>
      </c>
      <c r="X588" s="273">
        <v>382.8</v>
      </c>
      <c r="Y588" s="273">
        <v>382.8</v>
      </c>
      <c r="Z588" s="573">
        <v>0.97770000000000001</v>
      </c>
      <c r="AA588" s="273">
        <v>81912</v>
      </c>
      <c r="AB588" s="273">
        <f t="shared" si="120"/>
        <v>0</v>
      </c>
      <c r="AC588" s="271">
        <v>29.42</v>
      </c>
      <c r="AD588" s="273">
        <v>382.8</v>
      </c>
      <c r="AE588" s="273">
        <v>382.8</v>
      </c>
      <c r="AF588" s="573">
        <v>0.9163</v>
      </c>
      <c r="AG588" s="273">
        <v>21867</v>
      </c>
      <c r="AH588" s="273">
        <f t="shared" si="121"/>
        <v>0</v>
      </c>
      <c r="AI588" s="271">
        <v>8.3800000000000008</v>
      </c>
      <c r="AJ588" s="273">
        <v>136.63999999999999</v>
      </c>
      <c r="AK588" s="273">
        <v>136.63999999999999</v>
      </c>
      <c r="AL588" s="573">
        <v>0.90249999999999997</v>
      </c>
      <c r="AM588" s="273">
        <v>30803</v>
      </c>
      <c r="AN588" s="273">
        <f t="shared" si="122"/>
        <v>0</v>
      </c>
      <c r="AO588" s="271">
        <v>34.69</v>
      </c>
      <c r="AP588" s="273">
        <v>114.32</v>
      </c>
      <c r="AQ588" s="273">
        <v>114.32</v>
      </c>
      <c r="AR588" s="573">
        <v>0.97989999999999999</v>
      </c>
      <c r="AS588" s="273">
        <v>23958</v>
      </c>
      <c r="AT588" s="273">
        <f t="shared" si="123"/>
        <v>0</v>
      </c>
      <c r="AU588" s="271">
        <v>28.75</v>
      </c>
      <c r="AV588" s="273">
        <v>103.92</v>
      </c>
      <c r="AW588" s="273">
        <v>112</v>
      </c>
      <c r="AX588" s="573">
        <v>0.97570000000000001</v>
      </c>
      <c r="AY588" s="273">
        <v>21526</v>
      </c>
      <c r="AZ588" s="273">
        <f t="shared" si="124"/>
        <v>0</v>
      </c>
      <c r="BA588" s="271">
        <v>29.48</v>
      </c>
      <c r="BB588" s="273">
        <v>124.88</v>
      </c>
      <c r="BC588" s="273">
        <v>124.88</v>
      </c>
      <c r="BD588" s="573">
        <v>0.98429999999999995</v>
      </c>
      <c r="BE588" s="273">
        <v>42468</v>
      </c>
      <c r="BF588" s="273">
        <f t="shared" si="125"/>
        <v>0</v>
      </c>
      <c r="BG588" s="271">
        <v>46.44</v>
      </c>
      <c r="BH588" s="273">
        <v>103.44</v>
      </c>
      <c r="BI588" s="273">
        <v>112</v>
      </c>
      <c r="BJ588" s="573">
        <v>0.98240000000000005</v>
      </c>
      <c r="BK588" s="273">
        <v>27048</v>
      </c>
      <c r="BL588" s="273">
        <f t="shared" si="126"/>
        <v>0</v>
      </c>
      <c r="BM588" s="271">
        <v>35.770000000000003</v>
      </c>
      <c r="BN588" s="273">
        <v>112.24</v>
      </c>
      <c r="BO588" s="273">
        <v>112.24</v>
      </c>
      <c r="BP588" s="573">
        <v>0.98029999999999995</v>
      </c>
      <c r="BQ588" s="273">
        <v>40376</v>
      </c>
      <c r="BR588" s="273">
        <f t="shared" si="127"/>
        <v>0</v>
      </c>
      <c r="BS588" s="271">
        <v>54.6</v>
      </c>
      <c r="BT588" s="273">
        <v>109.2</v>
      </c>
      <c r="BU588" s="273">
        <v>112</v>
      </c>
      <c r="BV588" s="573">
        <v>0.99270000000000003</v>
      </c>
      <c r="BW588" s="273">
        <v>33291</v>
      </c>
      <c r="BX588" s="273">
        <f t="shared" si="128"/>
        <v>0</v>
      </c>
      <c r="BY588" s="271">
        <v>41.27</v>
      </c>
      <c r="BZ588" s="273">
        <f t="shared" si="129"/>
        <v>381919</v>
      </c>
    </row>
    <row r="589" spans="1:78">
      <c r="A589" s="272">
        <v>584</v>
      </c>
      <c r="B589" s="272" t="s">
        <v>3277</v>
      </c>
      <c r="C589" s="272" t="s">
        <v>4240</v>
      </c>
      <c r="D589" s="272" t="s">
        <v>391</v>
      </c>
      <c r="E589" s="273">
        <v>145</v>
      </c>
      <c r="F589" s="273">
        <v>0</v>
      </c>
      <c r="G589" s="273">
        <v>0</v>
      </c>
      <c r="H589" s="573">
        <v>0</v>
      </c>
      <c r="I589" s="273">
        <v>0</v>
      </c>
      <c r="J589" s="273">
        <f t="shared" si="117"/>
        <v>0</v>
      </c>
      <c r="K589" s="271">
        <v>0</v>
      </c>
      <c r="L589" s="273">
        <v>0</v>
      </c>
      <c r="M589" s="273">
        <v>0</v>
      </c>
      <c r="N589" s="573">
        <v>0</v>
      </c>
      <c r="O589" s="273">
        <v>0</v>
      </c>
      <c r="P589" s="273">
        <f t="shared" si="118"/>
        <v>0</v>
      </c>
      <c r="Q589" s="271">
        <v>0</v>
      </c>
      <c r="R589" s="273">
        <v>0</v>
      </c>
      <c r="S589" s="273">
        <v>0</v>
      </c>
      <c r="T589" s="573">
        <v>0</v>
      </c>
      <c r="U589" s="273">
        <v>0</v>
      </c>
      <c r="V589" s="273">
        <f t="shared" si="119"/>
        <v>0</v>
      </c>
      <c r="W589" s="271">
        <v>0</v>
      </c>
      <c r="X589" s="273">
        <v>0</v>
      </c>
      <c r="Y589" s="273">
        <v>0</v>
      </c>
      <c r="Z589" s="573">
        <v>0</v>
      </c>
      <c r="AA589" s="273">
        <v>0</v>
      </c>
      <c r="AB589" s="273">
        <f t="shared" si="120"/>
        <v>0</v>
      </c>
      <c r="AC589" s="271">
        <v>0</v>
      </c>
      <c r="AD589" s="273">
        <v>0</v>
      </c>
      <c r="AE589" s="273">
        <v>0</v>
      </c>
      <c r="AF589" s="573">
        <v>0</v>
      </c>
      <c r="AG589" s="273">
        <v>0</v>
      </c>
      <c r="AH589" s="273">
        <f t="shared" si="121"/>
        <v>0</v>
      </c>
      <c r="AI589" s="271">
        <v>0</v>
      </c>
      <c r="AJ589" s="273">
        <v>0</v>
      </c>
      <c r="AK589" s="273">
        <v>0</v>
      </c>
      <c r="AL589" s="573">
        <v>0</v>
      </c>
      <c r="AM589" s="273">
        <v>0</v>
      </c>
      <c r="AN589" s="273">
        <f t="shared" si="122"/>
        <v>0</v>
      </c>
      <c r="AO589" s="271">
        <v>0</v>
      </c>
      <c r="AP589" s="273">
        <v>0</v>
      </c>
      <c r="AQ589" s="273">
        <v>0</v>
      </c>
      <c r="AR589" s="573">
        <v>0</v>
      </c>
      <c r="AS589" s="273">
        <v>0</v>
      </c>
      <c r="AT589" s="273">
        <f t="shared" si="123"/>
        <v>0</v>
      </c>
      <c r="AU589" s="271">
        <v>0</v>
      </c>
      <c r="AV589" s="273">
        <v>73.599999999999994</v>
      </c>
      <c r="AW589" s="273">
        <v>116</v>
      </c>
      <c r="AX589" s="573">
        <v>0.59760000000000002</v>
      </c>
      <c r="AY589" s="273">
        <v>860</v>
      </c>
      <c r="AZ589" s="273">
        <f t="shared" si="124"/>
        <v>0</v>
      </c>
      <c r="BA589" s="271">
        <v>3.7</v>
      </c>
      <c r="BB589" s="273">
        <v>8.7200000000000006</v>
      </c>
      <c r="BC589" s="273">
        <v>116</v>
      </c>
      <c r="BD589" s="573">
        <v>0.48870000000000002</v>
      </c>
      <c r="BE589" s="273">
        <v>674</v>
      </c>
      <c r="BF589" s="273">
        <f t="shared" si="125"/>
        <v>0</v>
      </c>
      <c r="BG589" s="271">
        <v>21.26</v>
      </c>
      <c r="BH589" s="273">
        <v>21.2</v>
      </c>
      <c r="BI589" s="273">
        <v>116</v>
      </c>
      <c r="BJ589" s="573">
        <v>0.38700000000000001</v>
      </c>
      <c r="BK589" s="273">
        <v>387</v>
      </c>
      <c r="BL589" s="273">
        <f t="shared" si="126"/>
        <v>0</v>
      </c>
      <c r="BM589" s="271">
        <v>6.34</v>
      </c>
      <c r="BN589" s="273">
        <v>53</v>
      </c>
      <c r="BO589" s="273">
        <v>116</v>
      </c>
      <c r="BP589" s="573">
        <v>0.51290000000000002</v>
      </c>
      <c r="BQ589" s="273">
        <v>457</v>
      </c>
      <c r="BR589" s="273">
        <f t="shared" si="127"/>
        <v>0</v>
      </c>
      <c r="BS589" s="271">
        <v>2.5</v>
      </c>
      <c r="BT589" s="273">
        <v>2.2000000000000002</v>
      </c>
      <c r="BU589" s="273">
        <v>116</v>
      </c>
      <c r="BV589" s="573">
        <v>0.56430000000000002</v>
      </c>
      <c r="BW589" s="273">
        <v>504</v>
      </c>
      <c r="BX589" s="273">
        <f t="shared" si="128"/>
        <v>0</v>
      </c>
      <c r="BY589" s="271">
        <v>54.56</v>
      </c>
      <c r="BZ589" s="273">
        <f t="shared" si="129"/>
        <v>2882</v>
      </c>
    </row>
    <row r="590" spans="1:78">
      <c r="A590" s="272">
        <v>585</v>
      </c>
      <c r="B590" s="272" t="s">
        <v>3277</v>
      </c>
      <c r="C590" s="272" t="s">
        <v>2538</v>
      </c>
      <c r="D590" s="272" t="s">
        <v>394</v>
      </c>
      <c r="E590" s="273">
        <v>150</v>
      </c>
      <c r="F590" s="273">
        <v>104.64</v>
      </c>
      <c r="G590" s="273">
        <v>120</v>
      </c>
      <c r="H590" s="573">
        <v>0.96479999999999999</v>
      </c>
      <c r="I590" s="273">
        <v>40261</v>
      </c>
      <c r="J590" s="273">
        <f t="shared" si="117"/>
        <v>0</v>
      </c>
      <c r="K590" s="271">
        <v>55.39</v>
      </c>
      <c r="L590" s="273">
        <v>115.68</v>
      </c>
      <c r="M590" s="273">
        <v>120</v>
      </c>
      <c r="N590" s="573">
        <v>0.95779999999999998</v>
      </c>
      <c r="O590" s="273">
        <v>39074</v>
      </c>
      <c r="P590" s="273">
        <f t="shared" si="118"/>
        <v>0</v>
      </c>
      <c r="Q590" s="271">
        <v>47.4</v>
      </c>
      <c r="R590" s="273">
        <v>103.6</v>
      </c>
      <c r="S590" s="273">
        <v>120</v>
      </c>
      <c r="T590" s="573">
        <v>0.91479999999999995</v>
      </c>
      <c r="U590" s="273">
        <v>18888</v>
      </c>
      <c r="V590" s="273">
        <f t="shared" si="119"/>
        <v>0</v>
      </c>
      <c r="W590" s="271">
        <v>27.68</v>
      </c>
      <c r="X590" s="273">
        <v>116.8</v>
      </c>
      <c r="Y590" s="273">
        <v>120</v>
      </c>
      <c r="Z590" s="573">
        <v>0.95830000000000004</v>
      </c>
      <c r="AA590" s="273">
        <v>41406</v>
      </c>
      <c r="AB590" s="273">
        <f t="shared" si="120"/>
        <v>0</v>
      </c>
      <c r="AC590" s="271">
        <v>49.72</v>
      </c>
      <c r="AD590" s="273">
        <v>115.6</v>
      </c>
      <c r="AE590" s="273">
        <v>120</v>
      </c>
      <c r="AF590" s="573">
        <v>0.90849999999999997</v>
      </c>
      <c r="AG590" s="273">
        <v>23347</v>
      </c>
      <c r="AH590" s="273">
        <f t="shared" si="121"/>
        <v>0</v>
      </c>
      <c r="AI590" s="271">
        <v>29.88</v>
      </c>
      <c r="AJ590" s="273">
        <v>119.68</v>
      </c>
      <c r="AK590" s="273">
        <v>120</v>
      </c>
      <c r="AL590" s="573">
        <v>0.8831</v>
      </c>
      <c r="AM590" s="273">
        <v>36497</v>
      </c>
      <c r="AN590" s="273">
        <f t="shared" si="122"/>
        <v>0</v>
      </c>
      <c r="AO590" s="271">
        <v>47.96</v>
      </c>
      <c r="AP590" s="273">
        <v>113.6</v>
      </c>
      <c r="AQ590" s="273">
        <v>120</v>
      </c>
      <c r="AR590" s="573">
        <v>0.92749999999999999</v>
      </c>
      <c r="AS590" s="273">
        <v>23746</v>
      </c>
      <c r="AT590" s="273">
        <f t="shared" si="123"/>
        <v>0</v>
      </c>
      <c r="AU590" s="271">
        <v>30.29</v>
      </c>
      <c r="AV590" s="273">
        <v>99.76</v>
      </c>
      <c r="AW590" s="273">
        <v>120</v>
      </c>
      <c r="AX590" s="573">
        <v>0.99490000000000001</v>
      </c>
      <c r="AY590" s="273">
        <v>24031</v>
      </c>
      <c r="AZ590" s="273">
        <f t="shared" si="124"/>
        <v>0</v>
      </c>
      <c r="BA590" s="271">
        <v>33.630000000000003</v>
      </c>
      <c r="BB590" s="273">
        <v>105.84</v>
      </c>
      <c r="BC590" s="273">
        <v>120</v>
      </c>
      <c r="BD590" s="573">
        <v>0.99309999999999998</v>
      </c>
      <c r="BE590" s="273">
        <v>39140</v>
      </c>
      <c r="BF590" s="273">
        <f t="shared" si="125"/>
        <v>0</v>
      </c>
      <c r="BG590" s="271">
        <v>50.05</v>
      </c>
      <c r="BH590" s="273">
        <v>92.56</v>
      </c>
      <c r="BI590" s="273">
        <v>120</v>
      </c>
      <c r="BJ590" s="573">
        <v>0.99560000000000004</v>
      </c>
      <c r="BK590" s="273">
        <v>11791</v>
      </c>
      <c r="BL590" s="273">
        <f t="shared" si="126"/>
        <v>0</v>
      </c>
      <c r="BM590" s="271">
        <v>17.2</v>
      </c>
      <c r="BN590" s="273">
        <v>104.56</v>
      </c>
      <c r="BO590" s="273">
        <v>120</v>
      </c>
      <c r="BP590" s="573">
        <v>0.99129999999999996</v>
      </c>
      <c r="BQ590" s="273">
        <v>38248</v>
      </c>
      <c r="BR590" s="273">
        <f t="shared" si="127"/>
        <v>0</v>
      </c>
      <c r="BS590" s="271">
        <v>54.91</v>
      </c>
      <c r="BT590" s="273">
        <v>103.44</v>
      </c>
      <c r="BU590" s="273">
        <v>120</v>
      </c>
      <c r="BV590" s="573">
        <v>0.99350000000000005</v>
      </c>
      <c r="BW590" s="273">
        <v>26295</v>
      </c>
      <c r="BX590" s="273">
        <f t="shared" si="128"/>
        <v>0</v>
      </c>
      <c r="BY590" s="271">
        <v>34.39</v>
      </c>
      <c r="BZ590" s="273">
        <f t="shared" si="129"/>
        <v>362724</v>
      </c>
    </row>
    <row r="591" spans="1:78">
      <c r="A591" s="272">
        <v>586</v>
      </c>
      <c r="B591" s="272" t="s">
        <v>3277</v>
      </c>
      <c r="C591" s="272" t="s">
        <v>2557</v>
      </c>
      <c r="D591" s="272" t="s">
        <v>394</v>
      </c>
      <c r="E591" s="273">
        <v>150</v>
      </c>
      <c r="F591" s="273">
        <v>117.68</v>
      </c>
      <c r="G591" s="273">
        <v>120</v>
      </c>
      <c r="H591" s="573">
        <v>0.9415</v>
      </c>
      <c r="I591" s="273">
        <v>39033</v>
      </c>
      <c r="J591" s="273">
        <f t="shared" si="117"/>
        <v>0</v>
      </c>
      <c r="K591" s="271">
        <v>48.93</v>
      </c>
      <c r="L591" s="273">
        <v>128.56</v>
      </c>
      <c r="M591" s="273">
        <v>128.56</v>
      </c>
      <c r="N591" s="573">
        <v>0.87460000000000004</v>
      </c>
      <c r="O591" s="273">
        <v>19332</v>
      </c>
      <c r="P591" s="273">
        <f t="shared" si="118"/>
        <v>0</v>
      </c>
      <c r="Q591" s="271">
        <v>23.11</v>
      </c>
      <c r="R591" s="273">
        <v>125.84</v>
      </c>
      <c r="S591" s="273">
        <v>125.84</v>
      </c>
      <c r="T591" s="573">
        <v>0.89839999999999998</v>
      </c>
      <c r="U591" s="273">
        <v>29743</v>
      </c>
      <c r="V591" s="273">
        <f t="shared" si="119"/>
        <v>0</v>
      </c>
      <c r="W591" s="271">
        <v>36.54</v>
      </c>
      <c r="X591" s="273">
        <v>76.64</v>
      </c>
      <c r="Y591" s="273">
        <v>120</v>
      </c>
      <c r="Z591" s="573">
        <v>0.97619999999999996</v>
      </c>
      <c r="AA591" s="273">
        <v>3542</v>
      </c>
      <c r="AB591" s="273">
        <f t="shared" si="120"/>
        <v>0</v>
      </c>
      <c r="AC591" s="271">
        <v>6.36</v>
      </c>
      <c r="AD591" s="273">
        <v>158.56</v>
      </c>
      <c r="AE591" s="273">
        <v>158.56</v>
      </c>
      <c r="AF591" s="573">
        <v>0.91810000000000003</v>
      </c>
      <c r="AG591" s="273">
        <v>28025</v>
      </c>
      <c r="AH591" s="273">
        <f t="shared" si="121"/>
        <v>0</v>
      </c>
      <c r="AI591" s="271">
        <v>25.87</v>
      </c>
      <c r="AJ591" s="273">
        <v>136.88</v>
      </c>
      <c r="AK591" s="273">
        <v>136.88</v>
      </c>
      <c r="AL591" s="573">
        <v>0.90329999999999999</v>
      </c>
      <c r="AM591" s="273">
        <v>39574</v>
      </c>
      <c r="AN591" s="273">
        <f t="shared" si="122"/>
        <v>0</v>
      </c>
      <c r="AO591" s="271">
        <v>44.45</v>
      </c>
      <c r="AP591" s="273">
        <v>126</v>
      </c>
      <c r="AQ591" s="273">
        <v>126</v>
      </c>
      <c r="AR591" s="573">
        <v>0.93110000000000004</v>
      </c>
      <c r="AS591" s="273">
        <v>15755.11</v>
      </c>
      <c r="AT591" s="273">
        <f t="shared" si="123"/>
        <v>0</v>
      </c>
      <c r="AU591" s="271">
        <v>18.05</v>
      </c>
      <c r="AV591" s="273">
        <v>124.4</v>
      </c>
      <c r="AW591" s="273">
        <v>124.4</v>
      </c>
      <c r="AX591" s="573">
        <v>0.93820000000000003</v>
      </c>
      <c r="AY591" s="273">
        <v>15388</v>
      </c>
      <c r="AZ591" s="273">
        <f t="shared" si="124"/>
        <v>0</v>
      </c>
      <c r="BA591" s="271">
        <v>18.309999999999999</v>
      </c>
      <c r="BB591" s="273">
        <v>136.4</v>
      </c>
      <c r="BC591" s="273">
        <v>136.4</v>
      </c>
      <c r="BD591" s="573">
        <v>0.94320000000000004</v>
      </c>
      <c r="BE591" s="273">
        <v>52569</v>
      </c>
      <c r="BF591" s="273">
        <f t="shared" si="125"/>
        <v>0</v>
      </c>
      <c r="BG591" s="271">
        <v>54.92</v>
      </c>
      <c r="BH591" s="273">
        <v>122.96</v>
      </c>
      <c r="BI591" s="273">
        <v>122.96</v>
      </c>
      <c r="BJ591" s="573">
        <v>0.92959999999999998</v>
      </c>
      <c r="BK591" s="273">
        <v>14809</v>
      </c>
      <c r="BL591" s="273">
        <f t="shared" si="126"/>
        <v>0</v>
      </c>
      <c r="BM591" s="271">
        <v>17.41</v>
      </c>
      <c r="BN591" s="273">
        <v>189.76</v>
      </c>
      <c r="BO591" s="273">
        <v>189.76</v>
      </c>
      <c r="BP591" s="573">
        <v>0.93910000000000005</v>
      </c>
      <c r="BQ591" s="273">
        <v>37060</v>
      </c>
      <c r="BR591" s="273">
        <f t="shared" si="127"/>
        <v>0</v>
      </c>
      <c r="BS591" s="271">
        <v>30.95</v>
      </c>
      <c r="BT591" s="273">
        <v>138.88</v>
      </c>
      <c r="BU591" s="273">
        <v>138.88</v>
      </c>
      <c r="BV591" s="573">
        <v>0.92989999999999995</v>
      </c>
      <c r="BW591" s="273">
        <v>48426</v>
      </c>
      <c r="BX591" s="273">
        <f t="shared" si="128"/>
        <v>0</v>
      </c>
      <c r="BY591" s="271">
        <v>50.4</v>
      </c>
      <c r="BZ591" s="273">
        <f t="shared" si="129"/>
        <v>343256.11</v>
      </c>
    </row>
    <row r="592" spans="1:78">
      <c r="A592" s="272">
        <v>587</v>
      </c>
      <c r="B592" s="272" t="s">
        <v>3277</v>
      </c>
      <c r="C592" s="272" t="s">
        <v>2547</v>
      </c>
      <c r="D592" s="272" t="s">
        <v>394</v>
      </c>
      <c r="E592" s="273">
        <v>155.55555555555554</v>
      </c>
      <c r="F592" s="273">
        <v>106</v>
      </c>
      <c r="G592" s="273">
        <v>124.444</v>
      </c>
      <c r="H592" s="573">
        <v>0.99939999999999996</v>
      </c>
      <c r="I592" s="273">
        <v>35910.5</v>
      </c>
      <c r="J592" s="273">
        <f t="shared" si="117"/>
        <v>0</v>
      </c>
      <c r="K592" s="271">
        <v>47.08</v>
      </c>
      <c r="L592" s="273">
        <v>156.47999999999999</v>
      </c>
      <c r="M592" s="273">
        <v>156.47999999999999</v>
      </c>
      <c r="N592" s="573">
        <v>0.99880000000000002</v>
      </c>
      <c r="O592" s="273">
        <v>32065.5</v>
      </c>
      <c r="P592" s="273">
        <f t="shared" si="118"/>
        <v>0</v>
      </c>
      <c r="Q592" s="271">
        <v>27.58</v>
      </c>
      <c r="R592" s="273">
        <v>119.68</v>
      </c>
      <c r="S592" s="273">
        <v>124.444</v>
      </c>
      <c r="T592" s="573">
        <v>0.998</v>
      </c>
      <c r="U592" s="273">
        <v>28168</v>
      </c>
      <c r="V592" s="273">
        <f t="shared" si="119"/>
        <v>0</v>
      </c>
      <c r="W592" s="271">
        <v>32.75</v>
      </c>
      <c r="X592" s="273">
        <v>126.88</v>
      </c>
      <c r="Y592" s="273">
        <v>126.88</v>
      </c>
      <c r="Z592" s="573">
        <v>0.99760000000000004</v>
      </c>
      <c r="AA592" s="273">
        <v>30444</v>
      </c>
      <c r="AB592" s="273">
        <f t="shared" si="120"/>
        <v>0</v>
      </c>
      <c r="AC592" s="271">
        <v>32.33</v>
      </c>
      <c r="AD592" s="273">
        <v>117.68</v>
      </c>
      <c r="AE592" s="273">
        <v>124.444</v>
      </c>
      <c r="AF592" s="573">
        <v>0.997</v>
      </c>
      <c r="AG592" s="273">
        <v>14682</v>
      </c>
      <c r="AH592" s="273">
        <f t="shared" si="121"/>
        <v>0</v>
      </c>
      <c r="AI592" s="271">
        <v>16.82</v>
      </c>
      <c r="AJ592" s="273">
        <v>120.16</v>
      </c>
      <c r="AK592" s="273">
        <v>124.444</v>
      </c>
      <c r="AL592" s="573">
        <v>0.99850000000000005</v>
      </c>
      <c r="AM592" s="273">
        <v>31279</v>
      </c>
      <c r="AN592" s="273">
        <f t="shared" si="122"/>
        <v>0</v>
      </c>
      <c r="AO592" s="271">
        <v>36.21</v>
      </c>
      <c r="AP592" s="273">
        <v>108.72</v>
      </c>
      <c r="AQ592" s="273">
        <v>124.444</v>
      </c>
      <c r="AR592" s="573">
        <v>0.99880000000000002</v>
      </c>
      <c r="AS592" s="273">
        <v>27403</v>
      </c>
      <c r="AT592" s="273">
        <f t="shared" si="123"/>
        <v>0</v>
      </c>
      <c r="AU592" s="271">
        <v>33.92</v>
      </c>
      <c r="AV592" s="273">
        <v>112.64</v>
      </c>
      <c r="AW592" s="273">
        <v>124.444</v>
      </c>
      <c r="AX592" s="573">
        <v>0.99260000000000004</v>
      </c>
      <c r="AY592" s="273">
        <v>30401</v>
      </c>
      <c r="AZ592" s="273">
        <f t="shared" si="124"/>
        <v>0</v>
      </c>
      <c r="BA592" s="271">
        <v>37.76</v>
      </c>
      <c r="BB592" s="273">
        <v>99.2</v>
      </c>
      <c r="BC592" s="273">
        <v>124.444</v>
      </c>
      <c r="BD592" s="573">
        <v>0.98680000000000001</v>
      </c>
      <c r="BE592" s="273">
        <v>10844</v>
      </c>
      <c r="BF592" s="273">
        <f t="shared" si="125"/>
        <v>0</v>
      </c>
      <c r="BG592" s="271">
        <v>14.89</v>
      </c>
      <c r="BH592" s="273">
        <v>47.04</v>
      </c>
      <c r="BI592" s="273">
        <v>124.444</v>
      </c>
      <c r="BJ592" s="573">
        <v>0.96709999999999996</v>
      </c>
      <c r="BK592" s="273">
        <v>1975</v>
      </c>
      <c r="BL592" s="273">
        <f t="shared" si="126"/>
        <v>0</v>
      </c>
      <c r="BM592" s="271">
        <v>5.83</v>
      </c>
      <c r="BN592" s="273">
        <v>106.48</v>
      </c>
      <c r="BO592" s="273">
        <v>124.444</v>
      </c>
      <c r="BP592" s="573">
        <v>0.99929999999999997</v>
      </c>
      <c r="BQ592" s="273">
        <v>36328</v>
      </c>
      <c r="BR592" s="273">
        <f t="shared" si="127"/>
        <v>0</v>
      </c>
      <c r="BS592" s="271">
        <v>50.8</v>
      </c>
      <c r="BT592" s="273">
        <v>103.84</v>
      </c>
      <c r="BU592" s="273">
        <v>124.444</v>
      </c>
      <c r="BV592" s="573">
        <v>0.99929999999999997</v>
      </c>
      <c r="BW592" s="273">
        <v>33216</v>
      </c>
      <c r="BX592" s="273">
        <f t="shared" si="128"/>
        <v>0</v>
      </c>
      <c r="BY592" s="271">
        <v>43.02</v>
      </c>
      <c r="BZ592" s="273">
        <f t="shared" si="129"/>
        <v>312716</v>
      </c>
    </row>
    <row r="593" spans="1:78">
      <c r="A593" s="272">
        <v>588</v>
      </c>
      <c r="B593" s="272" t="s">
        <v>3277</v>
      </c>
      <c r="C593" s="272" t="s">
        <v>2531</v>
      </c>
      <c r="D593" s="272" t="s">
        <v>394</v>
      </c>
      <c r="E593" s="273">
        <v>156</v>
      </c>
      <c r="F593" s="273">
        <v>144.24</v>
      </c>
      <c r="G593" s="273">
        <v>144.24</v>
      </c>
      <c r="H593" s="573">
        <v>0.96840000000000004</v>
      </c>
      <c r="I593" s="273">
        <v>33686</v>
      </c>
      <c r="J593" s="273">
        <f t="shared" si="117"/>
        <v>0</v>
      </c>
      <c r="K593" s="271">
        <v>33.49</v>
      </c>
      <c r="L593" s="273">
        <v>160.32</v>
      </c>
      <c r="M593" s="273">
        <v>160.32</v>
      </c>
      <c r="N593" s="573">
        <v>0.69810000000000005</v>
      </c>
      <c r="O593" s="273">
        <v>14026</v>
      </c>
      <c r="P593" s="273">
        <f t="shared" si="118"/>
        <v>0</v>
      </c>
      <c r="Q593" s="271">
        <v>16.84</v>
      </c>
      <c r="R593" s="273">
        <v>154.32</v>
      </c>
      <c r="S593" s="273">
        <v>154.32</v>
      </c>
      <c r="T593" s="573">
        <v>0.63600000000000001</v>
      </c>
      <c r="U593" s="273">
        <v>21047</v>
      </c>
      <c r="V593" s="273">
        <f t="shared" si="119"/>
        <v>0</v>
      </c>
      <c r="W593" s="271">
        <v>29.78</v>
      </c>
      <c r="X593" s="273">
        <v>147.12</v>
      </c>
      <c r="Y593" s="273">
        <v>147.12</v>
      </c>
      <c r="Z593" s="573">
        <v>0.95950000000000002</v>
      </c>
      <c r="AA593" s="273">
        <v>19913</v>
      </c>
      <c r="AB593" s="273">
        <f t="shared" si="120"/>
        <v>0</v>
      </c>
      <c r="AC593" s="271">
        <v>18.96</v>
      </c>
      <c r="AD593" s="273">
        <v>116.16</v>
      </c>
      <c r="AE593" s="273">
        <v>124.8</v>
      </c>
      <c r="AF593" s="573">
        <v>0.79159999999999997</v>
      </c>
      <c r="AG593" s="273">
        <v>12514</v>
      </c>
      <c r="AH593" s="273">
        <f t="shared" si="121"/>
        <v>0</v>
      </c>
      <c r="AI593" s="271">
        <v>18.29</v>
      </c>
      <c r="AJ593" s="273">
        <v>150.63999999999999</v>
      </c>
      <c r="AK593" s="273">
        <v>150.63999999999999</v>
      </c>
      <c r="AL593" s="573">
        <v>0.96440000000000003</v>
      </c>
      <c r="AM593" s="273">
        <v>24463</v>
      </c>
      <c r="AN593" s="273">
        <f t="shared" si="122"/>
        <v>0</v>
      </c>
      <c r="AO593" s="271">
        <v>23.39</v>
      </c>
      <c r="AP593" s="273">
        <v>108.64</v>
      </c>
      <c r="AQ593" s="273">
        <v>124.8</v>
      </c>
      <c r="AR593" s="573">
        <v>0.97270000000000001</v>
      </c>
      <c r="AS593" s="273">
        <v>17525</v>
      </c>
      <c r="AT593" s="273">
        <f t="shared" si="123"/>
        <v>0</v>
      </c>
      <c r="AU593" s="271">
        <v>22.29</v>
      </c>
      <c r="AV593" s="273">
        <v>116.16</v>
      </c>
      <c r="AW593" s="273">
        <v>124.8</v>
      </c>
      <c r="AX593" s="573">
        <v>0.97599999999999998</v>
      </c>
      <c r="AY593" s="273">
        <v>27984</v>
      </c>
      <c r="AZ593" s="273">
        <f t="shared" si="124"/>
        <v>0</v>
      </c>
      <c r="BA593" s="271">
        <v>34.28</v>
      </c>
      <c r="BB593" s="273">
        <v>113.92</v>
      </c>
      <c r="BC593" s="273">
        <v>124.8</v>
      </c>
      <c r="BD593" s="573">
        <v>0.98360000000000003</v>
      </c>
      <c r="BE593" s="273">
        <v>35087</v>
      </c>
      <c r="BF593" s="273">
        <f t="shared" si="125"/>
        <v>0</v>
      </c>
      <c r="BG593" s="271">
        <v>42.08</v>
      </c>
      <c r="BH593" s="273">
        <v>114.16</v>
      </c>
      <c r="BI593" s="273">
        <v>124.8</v>
      </c>
      <c r="BJ593" s="573">
        <v>0.98970000000000002</v>
      </c>
      <c r="BK593" s="273">
        <v>7933</v>
      </c>
      <c r="BL593" s="273">
        <f t="shared" si="126"/>
        <v>0</v>
      </c>
      <c r="BM593" s="271">
        <v>9.44</v>
      </c>
      <c r="BN593" s="273">
        <v>124.4</v>
      </c>
      <c r="BO593" s="273">
        <v>124.8</v>
      </c>
      <c r="BP593" s="573">
        <v>0.97130000000000005</v>
      </c>
      <c r="BQ593" s="273">
        <v>26298</v>
      </c>
      <c r="BR593" s="273">
        <f t="shared" si="127"/>
        <v>0</v>
      </c>
      <c r="BS593" s="271">
        <v>32.39</v>
      </c>
      <c r="BT593" s="273">
        <v>138.80000000000001</v>
      </c>
      <c r="BU593" s="273">
        <v>138.80000000000001</v>
      </c>
      <c r="BV593" s="573">
        <v>0.95320000000000005</v>
      </c>
      <c r="BW593" s="273">
        <v>30161</v>
      </c>
      <c r="BX593" s="273">
        <f t="shared" si="128"/>
        <v>0</v>
      </c>
      <c r="BY593" s="271">
        <v>30.64</v>
      </c>
      <c r="BZ593" s="273">
        <f t="shared" si="129"/>
        <v>270637</v>
      </c>
    </row>
    <row r="594" spans="1:78">
      <c r="A594" s="272">
        <v>589</v>
      </c>
      <c r="B594" s="272" t="s">
        <v>3277</v>
      </c>
      <c r="C594" s="272" t="s">
        <v>2549</v>
      </c>
      <c r="D594" s="272" t="s">
        <v>391</v>
      </c>
      <c r="E594" s="273">
        <v>166.66666666666666</v>
      </c>
      <c r="F594" s="273">
        <v>86</v>
      </c>
      <c r="G594" s="273">
        <v>133.333</v>
      </c>
      <c r="H594" s="573">
        <v>0.99980000000000002</v>
      </c>
      <c r="I594" s="273">
        <v>25955</v>
      </c>
      <c r="J594" s="273">
        <f t="shared" si="117"/>
        <v>0</v>
      </c>
      <c r="K594" s="271">
        <v>41.92</v>
      </c>
      <c r="L594" s="273">
        <v>89.6</v>
      </c>
      <c r="M594" s="273">
        <v>133.333</v>
      </c>
      <c r="N594" s="573">
        <v>0.99970000000000003</v>
      </c>
      <c r="O594" s="273">
        <v>28252</v>
      </c>
      <c r="P594" s="273">
        <f t="shared" si="118"/>
        <v>0</v>
      </c>
      <c r="Q594" s="271">
        <v>42.39</v>
      </c>
      <c r="R594" s="273">
        <v>77.44</v>
      </c>
      <c r="S594" s="273">
        <v>133.333</v>
      </c>
      <c r="T594" s="573">
        <v>0.99960000000000004</v>
      </c>
      <c r="U594" s="273">
        <v>25343</v>
      </c>
      <c r="V594" s="273">
        <f t="shared" si="119"/>
        <v>0</v>
      </c>
      <c r="W594" s="271">
        <v>45.47</v>
      </c>
      <c r="X594" s="273">
        <v>70.400000000000006</v>
      </c>
      <c r="Y594" s="273">
        <v>133.333</v>
      </c>
      <c r="Z594" s="573">
        <v>0.99950000000000006</v>
      </c>
      <c r="AA594" s="273">
        <v>20177</v>
      </c>
      <c r="AB594" s="273">
        <f t="shared" si="120"/>
        <v>0</v>
      </c>
      <c r="AC594" s="271">
        <v>38.54</v>
      </c>
      <c r="AD594" s="273">
        <v>98.48</v>
      </c>
      <c r="AE594" s="273">
        <v>133.333</v>
      </c>
      <c r="AF594" s="573">
        <v>0.99970000000000003</v>
      </c>
      <c r="AG594" s="273">
        <v>22660</v>
      </c>
      <c r="AH594" s="273">
        <f t="shared" si="121"/>
        <v>0</v>
      </c>
      <c r="AI594" s="271">
        <v>30.93</v>
      </c>
      <c r="AJ594" s="273">
        <v>100.88</v>
      </c>
      <c r="AK594" s="273">
        <v>133.333</v>
      </c>
      <c r="AL594" s="573">
        <v>0.99980000000000002</v>
      </c>
      <c r="AM594" s="273">
        <v>25675</v>
      </c>
      <c r="AN594" s="273">
        <f t="shared" si="122"/>
        <v>0</v>
      </c>
      <c r="AO594" s="271">
        <v>35.36</v>
      </c>
      <c r="AP594" s="273">
        <v>75.12</v>
      </c>
      <c r="AQ594" s="273">
        <v>133.333</v>
      </c>
      <c r="AR594" s="573">
        <v>0.99980000000000002</v>
      </c>
      <c r="AS594" s="273">
        <v>21982</v>
      </c>
      <c r="AT594" s="273">
        <f t="shared" si="123"/>
        <v>0</v>
      </c>
      <c r="AU594" s="271">
        <v>39.340000000000003</v>
      </c>
      <c r="AV594" s="273">
        <v>52.72</v>
      </c>
      <c r="AW594" s="273">
        <v>133.333</v>
      </c>
      <c r="AX594" s="573">
        <v>0.99970000000000003</v>
      </c>
      <c r="AY594" s="273">
        <v>16061</v>
      </c>
      <c r="AZ594" s="273">
        <f t="shared" si="124"/>
        <v>0</v>
      </c>
      <c r="BA594" s="271">
        <v>42.32</v>
      </c>
      <c r="BB594" s="273">
        <v>51.52</v>
      </c>
      <c r="BC594" s="273">
        <v>133.333</v>
      </c>
      <c r="BD594" s="573">
        <v>0.99970000000000003</v>
      </c>
      <c r="BE594" s="273">
        <v>15182</v>
      </c>
      <c r="BF594" s="273">
        <f t="shared" si="125"/>
        <v>0</v>
      </c>
      <c r="BG594" s="271">
        <v>39.619999999999997</v>
      </c>
      <c r="BH594" s="273">
        <v>38.64</v>
      </c>
      <c r="BI594" s="273">
        <v>133.333</v>
      </c>
      <c r="BJ594" s="573">
        <v>0.99980000000000002</v>
      </c>
      <c r="BK594" s="273">
        <v>12989</v>
      </c>
      <c r="BL594" s="273">
        <f t="shared" si="126"/>
        <v>0</v>
      </c>
      <c r="BM594" s="271">
        <v>45.19</v>
      </c>
      <c r="BN594" s="273">
        <v>53.68</v>
      </c>
      <c r="BO594" s="273">
        <v>133.333</v>
      </c>
      <c r="BP594" s="573">
        <v>0.99990000000000001</v>
      </c>
      <c r="BQ594" s="273">
        <v>15306</v>
      </c>
      <c r="BR594" s="273">
        <f t="shared" si="127"/>
        <v>0</v>
      </c>
      <c r="BS594" s="271">
        <v>42.43</v>
      </c>
      <c r="BT594" s="273">
        <v>60.16</v>
      </c>
      <c r="BU594" s="273">
        <v>133.333</v>
      </c>
      <c r="BV594" s="573">
        <v>0.99970000000000003</v>
      </c>
      <c r="BW594" s="273">
        <v>17219</v>
      </c>
      <c r="BX594" s="273">
        <f t="shared" si="128"/>
        <v>0</v>
      </c>
      <c r="BY594" s="271">
        <v>38.479999999999997</v>
      </c>
      <c r="BZ594" s="273">
        <f t="shared" si="129"/>
        <v>246801</v>
      </c>
    </row>
    <row r="595" spans="1:78">
      <c r="A595" s="272">
        <v>590</v>
      </c>
      <c r="B595" s="272" t="s">
        <v>3277</v>
      </c>
      <c r="C595" s="272" t="s">
        <v>2573</v>
      </c>
      <c r="D595" s="272" t="s">
        <v>394</v>
      </c>
      <c r="E595" s="273">
        <v>166.66666666666666</v>
      </c>
      <c r="F595" s="273">
        <v>129.28</v>
      </c>
      <c r="G595" s="273">
        <v>133.333</v>
      </c>
      <c r="H595" s="573">
        <v>0.95069999999999999</v>
      </c>
      <c r="I595" s="273">
        <v>13866</v>
      </c>
      <c r="J595" s="273">
        <f t="shared" si="117"/>
        <v>0</v>
      </c>
      <c r="K595" s="271">
        <v>15.67</v>
      </c>
      <c r="L595" s="273">
        <v>145.12</v>
      </c>
      <c r="M595" s="273">
        <v>145.12</v>
      </c>
      <c r="N595" s="573">
        <v>0.9284</v>
      </c>
      <c r="O595" s="273">
        <v>33610</v>
      </c>
      <c r="P595" s="273">
        <f t="shared" si="118"/>
        <v>0</v>
      </c>
      <c r="Q595" s="271">
        <v>33.53</v>
      </c>
      <c r="R595" s="273">
        <v>163.52000000000001</v>
      </c>
      <c r="S595" s="273">
        <v>163.52000000000001</v>
      </c>
      <c r="T595" s="573">
        <v>0.9083</v>
      </c>
      <c r="U595" s="273">
        <v>15308</v>
      </c>
      <c r="V595" s="273">
        <f t="shared" si="119"/>
        <v>0</v>
      </c>
      <c r="W595" s="271">
        <v>14.31</v>
      </c>
      <c r="X595" s="273">
        <v>191.36</v>
      </c>
      <c r="Y595" s="273">
        <v>191.36</v>
      </c>
      <c r="Z595" s="573">
        <v>0.85529999999999995</v>
      </c>
      <c r="AA595" s="273">
        <v>32646</v>
      </c>
      <c r="AB595" s="273">
        <f t="shared" si="120"/>
        <v>0</v>
      </c>
      <c r="AC595" s="271">
        <v>26.81</v>
      </c>
      <c r="AD595" s="273">
        <v>171.52</v>
      </c>
      <c r="AE595" s="273">
        <v>171.52</v>
      </c>
      <c r="AF595" s="573">
        <v>0.89049999999999996</v>
      </c>
      <c r="AG595" s="273">
        <v>37458</v>
      </c>
      <c r="AH595" s="273">
        <f t="shared" si="121"/>
        <v>0</v>
      </c>
      <c r="AI595" s="271">
        <v>32.96</v>
      </c>
      <c r="AJ595" s="273">
        <v>162.88</v>
      </c>
      <c r="AK595" s="273">
        <v>162.88</v>
      </c>
      <c r="AL595" s="573">
        <v>0.97440000000000004</v>
      </c>
      <c r="AM595" s="273">
        <v>35206</v>
      </c>
      <c r="AN595" s="273">
        <f t="shared" si="122"/>
        <v>0</v>
      </c>
      <c r="AO595" s="271">
        <v>30.81</v>
      </c>
      <c r="AP595" s="273">
        <v>120.64</v>
      </c>
      <c r="AQ595" s="273">
        <v>133.333</v>
      </c>
      <c r="AR595" s="573">
        <v>0.99</v>
      </c>
      <c r="AS595" s="273">
        <v>21662</v>
      </c>
      <c r="AT595" s="273">
        <f t="shared" si="123"/>
        <v>0</v>
      </c>
      <c r="AU595" s="271">
        <v>24.38</v>
      </c>
      <c r="AV595" s="273">
        <v>32.96</v>
      </c>
      <c r="AW595" s="273">
        <v>133.333</v>
      </c>
      <c r="AX595" s="573">
        <v>1</v>
      </c>
      <c r="AY595" s="273">
        <v>2516</v>
      </c>
      <c r="AZ595" s="273">
        <f t="shared" si="124"/>
        <v>0</v>
      </c>
      <c r="BA595" s="271">
        <v>10.6</v>
      </c>
      <c r="BB595" s="273">
        <v>13.44</v>
      </c>
      <c r="BC595" s="273">
        <v>133.333</v>
      </c>
      <c r="BD595" s="573">
        <v>0.99909999999999999</v>
      </c>
      <c r="BE595" s="273">
        <v>2310</v>
      </c>
      <c r="BF595" s="273">
        <f t="shared" si="125"/>
        <v>0</v>
      </c>
      <c r="BG595" s="271">
        <v>23.12</v>
      </c>
      <c r="BH595" s="273">
        <v>124.64</v>
      </c>
      <c r="BI595" s="273">
        <v>133.333</v>
      </c>
      <c r="BJ595" s="573">
        <v>0.98409999999999997</v>
      </c>
      <c r="BK595" s="273">
        <v>17550</v>
      </c>
      <c r="BL595" s="273">
        <f t="shared" si="126"/>
        <v>0</v>
      </c>
      <c r="BM595" s="271">
        <v>19.23</v>
      </c>
      <c r="BN595" s="273">
        <v>130.4</v>
      </c>
      <c r="BO595" s="273">
        <v>133.333</v>
      </c>
      <c r="BP595" s="573">
        <v>0.98929999999999996</v>
      </c>
      <c r="BQ595" s="273">
        <v>35356</v>
      </c>
      <c r="BR595" s="273">
        <f t="shared" si="127"/>
        <v>0</v>
      </c>
      <c r="BS595" s="271">
        <v>40.78</v>
      </c>
      <c r="BT595" s="273">
        <v>139.04</v>
      </c>
      <c r="BU595" s="273">
        <v>139.04</v>
      </c>
      <c r="BV595" s="573">
        <v>0.99039999999999995</v>
      </c>
      <c r="BW595" s="273">
        <v>38040</v>
      </c>
      <c r="BX595" s="273">
        <f t="shared" si="128"/>
        <v>0</v>
      </c>
      <c r="BY595" s="271">
        <v>37.130000000000003</v>
      </c>
      <c r="BZ595" s="273">
        <f t="shared" si="129"/>
        <v>285528</v>
      </c>
    </row>
    <row r="596" spans="1:78">
      <c r="A596" s="272">
        <v>591</v>
      </c>
      <c r="B596" s="272" t="s">
        <v>3277</v>
      </c>
      <c r="C596" s="272" t="s">
        <v>3474</v>
      </c>
      <c r="D596" s="272" t="s">
        <v>391</v>
      </c>
      <c r="E596" s="273">
        <v>166.66666666666666</v>
      </c>
      <c r="F596" s="273">
        <v>0</v>
      </c>
      <c r="G596" s="273">
        <v>0</v>
      </c>
      <c r="H596" s="573">
        <v>0</v>
      </c>
      <c r="I596" s="273">
        <v>0</v>
      </c>
      <c r="J596" s="273">
        <f t="shared" si="117"/>
        <v>0</v>
      </c>
      <c r="K596" s="271">
        <v>0</v>
      </c>
      <c r="L596" s="273">
        <v>0</v>
      </c>
      <c r="M596" s="273">
        <v>0</v>
      </c>
      <c r="N596" s="573">
        <v>0</v>
      </c>
      <c r="O596" s="273">
        <v>0</v>
      </c>
      <c r="P596" s="273">
        <f t="shared" si="118"/>
        <v>0</v>
      </c>
      <c r="Q596" s="271">
        <v>0</v>
      </c>
      <c r="R596" s="273">
        <v>0</v>
      </c>
      <c r="S596" s="273">
        <v>0</v>
      </c>
      <c r="T596" s="573">
        <v>0</v>
      </c>
      <c r="U596" s="273">
        <v>0</v>
      </c>
      <c r="V596" s="273">
        <f t="shared" si="119"/>
        <v>0</v>
      </c>
      <c r="W596" s="271">
        <v>0</v>
      </c>
      <c r="X596" s="273">
        <v>0</v>
      </c>
      <c r="Y596" s="273">
        <v>0</v>
      </c>
      <c r="Z596" s="573">
        <v>0</v>
      </c>
      <c r="AA596" s="273">
        <v>0</v>
      </c>
      <c r="AB596" s="273">
        <f t="shared" si="120"/>
        <v>0</v>
      </c>
      <c r="AC596" s="271">
        <v>0</v>
      </c>
      <c r="AD596" s="273">
        <v>0</v>
      </c>
      <c r="AE596" s="273">
        <v>0</v>
      </c>
      <c r="AF596" s="573">
        <v>0</v>
      </c>
      <c r="AG596" s="273">
        <v>0</v>
      </c>
      <c r="AH596" s="273">
        <f t="shared" si="121"/>
        <v>0</v>
      </c>
      <c r="AI596" s="271">
        <v>0</v>
      </c>
      <c r="AJ596" s="273">
        <v>2.64</v>
      </c>
      <c r="AK596" s="273">
        <v>133.333</v>
      </c>
      <c r="AL596" s="573">
        <v>0.21870000000000001</v>
      </c>
      <c r="AM596" s="273">
        <v>14</v>
      </c>
      <c r="AN596" s="273">
        <f t="shared" si="122"/>
        <v>0</v>
      </c>
      <c r="AO596" s="271">
        <v>50.51</v>
      </c>
      <c r="AP596" s="273">
        <v>36</v>
      </c>
      <c r="AQ596" s="273">
        <v>133.333</v>
      </c>
      <c r="AR596" s="573">
        <v>0.22989999999999999</v>
      </c>
      <c r="AS596" s="273">
        <v>718</v>
      </c>
      <c r="AT596" s="273">
        <f t="shared" si="123"/>
        <v>0</v>
      </c>
      <c r="AU596" s="271">
        <v>11.66</v>
      </c>
      <c r="AV596" s="273">
        <v>64</v>
      </c>
      <c r="AW596" s="273">
        <v>133.333</v>
      </c>
      <c r="AX596" s="573">
        <v>0.1119</v>
      </c>
      <c r="AY596" s="273">
        <v>1827</v>
      </c>
      <c r="AZ596" s="273">
        <f t="shared" si="124"/>
        <v>472.66345441067455</v>
      </c>
      <c r="BA596" s="271">
        <v>80.94</v>
      </c>
      <c r="BB596" s="273">
        <v>51.28</v>
      </c>
      <c r="BC596" s="273">
        <v>133.333</v>
      </c>
      <c r="BD596" s="573">
        <v>0.125</v>
      </c>
      <c r="BE596" s="273">
        <v>966</v>
      </c>
      <c r="BF596" s="273">
        <f t="shared" si="125"/>
        <v>0</v>
      </c>
      <c r="BG596" s="271">
        <v>6.68</v>
      </c>
      <c r="BH596" s="273">
        <v>37.36</v>
      </c>
      <c r="BI596" s="273">
        <v>133.333</v>
      </c>
      <c r="BJ596" s="573">
        <v>0.20030000000000001</v>
      </c>
      <c r="BK596" s="273">
        <v>1265</v>
      </c>
      <c r="BL596" s="273">
        <f t="shared" si="126"/>
        <v>0</v>
      </c>
      <c r="BM596" s="271">
        <v>22.71</v>
      </c>
      <c r="BN596" s="273">
        <v>45.2</v>
      </c>
      <c r="BO596" s="273">
        <v>133.333</v>
      </c>
      <c r="BP596" s="573">
        <v>0.56730000000000003</v>
      </c>
      <c r="BQ596" s="273">
        <v>2578</v>
      </c>
      <c r="BR596" s="273">
        <f t="shared" si="127"/>
        <v>0</v>
      </c>
      <c r="BS596" s="271">
        <v>14.96</v>
      </c>
      <c r="BT596" s="273">
        <v>42.16</v>
      </c>
      <c r="BU596" s="273">
        <v>133.333</v>
      </c>
      <c r="BV596" s="573">
        <v>0.6129</v>
      </c>
      <c r="BW596" s="273">
        <v>2477</v>
      </c>
      <c r="BX596" s="273">
        <f t="shared" si="128"/>
        <v>0</v>
      </c>
      <c r="BY596" s="271">
        <v>12.88</v>
      </c>
      <c r="BZ596" s="273">
        <f t="shared" si="129"/>
        <v>9845</v>
      </c>
    </row>
    <row r="597" spans="1:78">
      <c r="A597" s="272">
        <v>592</v>
      </c>
      <c r="B597" s="272" t="s">
        <v>3277</v>
      </c>
      <c r="C597" s="272" t="s">
        <v>2571</v>
      </c>
      <c r="D597" s="272" t="s">
        <v>394</v>
      </c>
      <c r="E597" s="273">
        <v>167</v>
      </c>
      <c r="F597" s="273">
        <v>85.44</v>
      </c>
      <c r="G597" s="273">
        <v>133.6</v>
      </c>
      <c r="H597" s="573">
        <v>0.68200000000000005</v>
      </c>
      <c r="I597" s="273">
        <v>2330</v>
      </c>
      <c r="J597" s="273">
        <f t="shared" si="117"/>
        <v>0</v>
      </c>
      <c r="K597" s="271">
        <v>5.55</v>
      </c>
      <c r="L597" s="273">
        <v>69.12</v>
      </c>
      <c r="M597" s="273">
        <v>133.6</v>
      </c>
      <c r="N597" s="573">
        <v>0.68189999999999995</v>
      </c>
      <c r="O597" s="273">
        <v>3876</v>
      </c>
      <c r="P597" s="273">
        <f t="shared" si="118"/>
        <v>0</v>
      </c>
      <c r="Q597" s="271">
        <v>11.05</v>
      </c>
      <c r="R597" s="273">
        <v>78.400000000000006</v>
      </c>
      <c r="S597" s="273">
        <v>133.6</v>
      </c>
      <c r="T597" s="573">
        <v>0.69669999999999999</v>
      </c>
      <c r="U597" s="273">
        <v>4224</v>
      </c>
      <c r="V597" s="273">
        <f t="shared" si="119"/>
        <v>0</v>
      </c>
      <c r="W597" s="271">
        <v>10.74</v>
      </c>
      <c r="X597" s="273">
        <v>70.8</v>
      </c>
      <c r="Y597" s="273">
        <v>133.6</v>
      </c>
      <c r="Z597" s="573">
        <v>0.54259999999999997</v>
      </c>
      <c r="AA597" s="273">
        <v>1222</v>
      </c>
      <c r="AB597" s="273">
        <f t="shared" si="120"/>
        <v>0</v>
      </c>
      <c r="AC597" s="271">
        <v>1.81</v>
      </c>
      <c r="AD597" s="273">
        <v>0</v>
      </c>
      <c r="AE597" s="273">
        <v>133.6</v>
      </c>
      <c r="AF597" s="573">
        <v>0</v>
      </c>
      <c r="AG597" s="273">
        <v>0</v>
      </c>
      <c r="AH597" s="273">
        <f t="shared" si="121"/>
        <v>0</v>
      </c>
      <c r="AI597" s="271">
        <v>0</v>
      </c>
      <c r="AJ597" s="273">
        <v>0</v>
      </c>
      <c r="AK597" s="273">
        <v>133.6</v>
      </c>
      <c r="AL597" s="573">
        <v>0</v>
      </c>
      <c r="AM597" s="273">
        <v>0</v>
      </c>
      <c r="AN597" s="273">
        <f t="shared" si="122"/>
        <v>0</v>
      </c>
      <c r="AO597" s="271">
        <v>0</v>
      </c>
      <c r="AP597" s="273">
        <v>61.6</v>
      </c>
      <c r="AQ597" s="273">
        <v>133.6</v>
      </c>
      <c r="AR597" s="573">
        <v>0.55830000000000002</v>
      </c>
      <c r="AS597" s="273">
        <v>1598</v>
      </c>
      <c r="AT597" s="273">
        <f t="shared" si="123"/>
        <v>0</v>
      </c>
      <c r="AU597" s="271">
        <v>0.36</v>
      </c>
      <c r="AV597" s="273">
        <v>75.2</v>
      </c>
      <c r="AW597" s="273">
        <v>133.6</v>
      </c>
      <c r="AX597" s="573">
        <v>0.61870000000000003</v>
      </c>
      <c r="AY597" s="273">
        <v>2798</v>
      </c>
      <c r="AZ597" s="273">
        <f t="shared" si="124"/>
        <v>0</v>
      </c>
      <c r="BA597" s="271">
        <v>8.35</v>
      </c>
      <c r="BB597" s="273">
        <v>80.8</v>
      </c>
      <c r="BC597" s="273">
        <v>133.6</v>
      </c>
      <c r="BD597" s="573">
        <v>0.59540000000000004</v>
      </c>
      <c r="BE597" s="273">
        <v>2582</v>
      </c>
      <c r="BF597" s="273">
        <f t="shared" si="125"/>
        <v>0</v>
      </c>
      <c r="BG597" s="271">
        <v>7.21</v>
      </c>
      <c r="BH597" s="273">
        <v>72.8</v>
      </c>
      <c r="BI597" s="273">
        <v>133.6</v>
      </c>
      <c r="BJ597" s="573">
        <v>0.73240000000000005</v>
      </c>
      <c r="BK597" s="273">
        <v>5366</v>
      </c>
      <c r="BL597" s="273">
        <f t="shared" si="126"/>
        <v>0</v>
      </c>
      <c r="BM597" s="271">
        <v>13.53</v>
      </c>
      <c r="BN597" s="273">
        <v>65.92</v>
      </c>
      <c r="BO597" s="273">
        <v>133.6</v>
      </c>
      <c r="BP597" s="573">
        <v>0.753</v>
      </c>
      <c r="BQ597" s="273">
        <v>5502</v>
      </c>
      <c r="BR597" s="273">
        <f t="shared" si="127"/>
        <v>0</v>
      </c>
      <c r="BS597" s="271">
        <v>16.489999999999998</v>
      </c>
      <c r="BT597" s="273">
        <v>70.88</v>
      </c>
      <c r="BU597" s="273">
        <v>133.6</v>
      </c>
      <c r="BV597" s="573">
        <v>0.78090000000000004</v>
      </c>
      <c r="BW597" s="273">
        <v>6694</v>
      </c>
      <c r="BX597" s="273">
        <f t="shared" si="128"/>
        <v>0</v>
      </c>
      <c r="BY597" s="271">
        <v>16.25</v>
      </c>
      <c r="BZ597" s="273">
        <f t="shared" si="129"/>
        <v>36192</v>
      </c>
    </row>
    <row r="598" spans="1:78">
      <c r="A598" s="272">
        <v>593</v>
      </c>
      <c r="B598" s="272" t="s">
        <v>3277</v>
      </c>
      <c r="C598" s="272" t="s">
        <v>3466</v>
      </c>
      <c r="D598" s="272" t="s">
        <v>394</v>
      </c>
      <c r="E598" s="273">
        <v>167</v>
      </c>
      <c r="F598" s="273">
        <v>127.2</v>
      </c>
      <c r="G598" s="273">
        <v>133.6</v>
      </c>
      <c r="H598" s="573">
        <v>0.6502</v>
      </c>
      <c r="I598" s="273">
        <v>23393.3</v>
      </c>
      <c r="J598" s="273">
        <f t="shared" si="117"/>
        <v>0</v>
      </c>
      <c r="K598" s="271">
        <v>39.28</v>
      </c>
      <c r="L598" s="273">
        <v>127.2</v>
      </c>
      <c r="M598" s="273">
        <v>133.6</v>
      </c>
      <c r="N598" s="573">
        <v>0.64739999999999998</v>
      </c>
      <c r="O598" s="273">
        <v>15085.3</v>
      </c>
      <c r="P598" s="273">
        <f t="shared" si="118"/>
        <v>0</v>
      </c>
      <c r="Q598" s="271">
        <v>24.62</v>
      </c>
      <c r="R598" s="273">
        <v>64</v>
      </c>
      <c r="S598" s="273">
        <v>133.6</v>
      </c>
      <c r="T598" s="573">
        <v>0.64100000000000001</v>
      </c>
      <c r="U598" s="273">
        <v>14187.7</v>
      </c>
      <c r="V598" s="273">
        <f t="shared" si="119"/>
        <v>0</v>
      </c>
      <c r="W598" s="271">
        <v>48.03</v>
      </c>
      <c r="X598" s="273">
        <v>85.68</v>
      </c>
      <c r="Y598" s="273">
        <v>133.6</v>
      </c>
      <c r="Z598" s="573">
        <v>0.5917</v>
      </c>
      <c r="AA598" s="273">
        <v>16054.4</v>
      </c>
      <c r="AB598" s="273">
        <f t="shared" si="120"/>
        <v>0</v>
      </c>
      <c r="AC598" s="271">
        <v>42.56</v>
      </c>
      <c r="AD598" s="273">
        <v>116.96</v>
      </c>
      <c r="AE598" s="273">
        <v>133.6</v>
      </c>
      <c r="AF598" s="573">
        <v>0.54979999999999996</v>
      </c>
      <c r="AG598" s="273">
        <v>7199</v>
      </c>
      <c r="AH598" s="273">
        <f t="shared" si="121"/>
        <v>0</v>
      </c>
      <c r="AI598" s="271">
        <v>15.05</v>
      </c>
      <c r="AJ598" s="273">
        <v>132.4</v>
      </c>
      <c r="AK598" s="273">
        <v>133.6</v>
      </c>
      <c r="AL598" s="573">
        <v>0.56389999999999996</v>
      </c>
      <c r="AM598" s="273">
        <v>18603</v>
      </c>
      <c r="AN598" s="273">
        <f t="shared" si="122"/>
        <v>0</v>
      </c>
      <c r="AO598" s="271">
        <v>34.6</v>
      </c>
      <c r="AP598" s="273">
        <v>91.52</v>
      </c>
      <c r="AQ598" s="273">
        <v>133.6</v>
      </c>
      <c r="AR598" s="573">
        <v>0.5726</v>
      </c>
      <c r="AS598" s="273">
        <v>6276</v>
      </c>
      <c r="AT598" s="273">
        <f t="shared" si="123"/>
        <v>0</v>
      </c>
      <c r="AU598" s="271">
        <v>16.100000000000001</v>
      </c>
      <c r="AV598" s="273">
        <v>24.48</v>
      </c>
      <c r="AW598" s="273">
        <v>133.6</v>
      </c>
      <c r="AX598" s="573">
        <v>0.41949999999999998</v>
      </c>
      <c r="AY598" s="273">
        <v>1327</v>
      </c>
      <c r="AZ598" s="273">
        <f t="shared" si="124"/>
        <v>0</v>
      </c>
      <c r="BA598" s="271">
        <v>17.95</v>
      </c>
      <c r="BB598" s="273">
        <v>19.440000000000001</v>
      </c>
      <c r="BC598" s="273">
        <v>133.6</v>
      </c>
      <c r="BD598" s="573">
        <v>0.51029999999999998</v>
      </c>
      <c r="BE598" s="273">
        <v>1522</v>
      </c>
      <c r="BF598" s="273">
        <f t="shared" si="125"/>
        <v>0</v>
      </c>
      <c r="BG598" s="271">
        <v>20.62</v>
      </c>
      <c r="BH598" s="273">
        <v>76.959999999999994</v>
      </c>
      <c r="BI598" s="273">
        <v>133.6</v>
      </c>
      <c r="BJ598" s="573">
        <v>0.50390000000000001</v>
      </c>
      <c r="BK598" s="273">
        <v>2478</v>
      </c>
      <c r="BL598" s="273">
        <f t="shared" si="126"/>
        <v>0</v>
      </c>
      <c r="BM598" s="271">
        <v>8.59</v>
      </c>
      <c r="BN598" s="273">
        <v>120.4</v>
      </c>
      <c r="BO598" s="273">
        <v>133.6</v>
      </c>
      <c r="BP598" s="573">
        <v>0.57689999999999997</v>
      </c>
      <c r="BQ598" s="273">
        <v>21333</v>
      </c>
      <c r="BR598" s="273">
        <f t="shared" si="127"/>
        <v>0</v>
      </c>
      <c r="BS598" s="271">
        <v>45.7</v>
      </c>
      <c r="BT598" s="273">
        <v>108</v>
      </c>
      <c r="BU598" s="273">
        <v>133.6</v>
      </c>
      <c r="BV598" s="573">
        <v>0.60519999999999996</v>
      </c>
      <c r="BW598" s="273">
        <v>18713</v>
      </c>
      <c r="BX598" s="273">
        <f t="shared" si="128"/>
        <v>0</v>
      </c>
      <c r="BY598" s="271">
        <v>38.479999999999997</v>
      </c>
      <c r="BZ598" s="273">
        <f t="shared" si="129"/>
        <v>146171.70000000001</v>
      </c>
    </row>
    <row r="599" spans="1:78">
      <c r="A599" s="272">
        <v>594</v>
      </c>
      <c r="B599" s="272" t="s">
        <v>3277</v>
      </c>
      <c r="C599" s="272" t="s">
        <v>4244</v>
      </c>
      <c r="D599" s="272" t="s">
        <v>394</v>
      </c>
      <c r="E599" s="273">
        <v>177.77777777777777</v>
      </c>
      <c r="F599" s="273">
        <v>0</v>
      </c>
      <c r="G599" s="273">
        <v>0</v>
      </c>
      <c r="H599" s="573">
        <v>0</v>
      </c>
      <c r="I599" s="273">
        <v>0</v>
      </c>
      <c r="J599" s="273">
        <f t="shared" si="117"/>
        <v>0</v>
      </c>
      <c r="K599" s="271">
        <v>0</v>
      </c>
      <c r="L599" s="273">
        <v>0</v>
      </c>
      <c r="M599" s="273">
        <v>0</v>
      </c>
      <c r="N599" s="573">
        <v>0</v>
      </c>
      <c r="O599" s="273">
        <v>0</v>
      </c>
      <c r="P599" s="273">
        <f t="shared" si="118"/>
        <v>0</v>
      </c>
      <c r="Q599" s="271">
        <v>0</v>
      </c>
      <c r="R599" s="273">
        <v>0</v>
      </c>
      <c r="S599" s="273">
        <v>0</v>
      </c>
      <c r="T599" s="573">
        <v>0</v>
      </c>
      <c r="U599" s="273">
        <v>0</v>
      </c>
      <c r="V599" s="273">
        <f t="shared" si="119"/>
        <v>0</v>
      </c>
      <c r="W599" s="271">
        <v>0</v>
      </c>
      <c r="X599" s="273">
        <v>0</v>
      </c>
      <c r="Y599" s="273">
        <v>0</v>
      </c>
      <c r="Z599" s="573">
        <v>0</v>
      </c>
      <c r="AA599" s="273">
        <v>0</v>
      </c>
      <c r="AB599" s="273">
        <f t="shared" si="120"/>
        <v>0</v>
      </c>
      <c r="AC599" s="271">
        <v>0</v>
      </c>
      <c r="AD599" s="273">
        <v>0</v>
      </c>
      <c r="AE599" s="273">
        <v>0</v>
      </c>
      <c r="AF599" s="573">
        <v>0</v>
      </c>
      <c r="AG599" s="273">
        <v>0</v>
      </c>
      <c r="AH599" s="273">
        <f t="shared" si="121"/>
        <v>0</v>
      </c>
      <c r="AI599" s="271">
        <v>0</v>
      </c>
      <c r="AJ599" s="273">
        <v>0</v>
      </c>
      <c r="AK599" s="273">
        <v>0</v>
      </c>
      <c r="AL599" s="573">
        <v>0</v>
      </c>
      <c r="AM599" s="273">
        <v>0</v>
      </c>
      <c r="AN599" s="273">
        <f t="shared" si="122"/>
        <v>0</v>
      </c>
      <c r="AO599" s="271">
        <v>0</v>
      </c>
      <c r="AP599" s="273">
        <v>3.68</v>
      </c>
      <c r="AQ599" s="273">
        <v>0</v>
      </c>
      <c r="AR599" s="573">
        <v>0</v>
      </c>
      <c r="AS599" s="273">
        <v>0</v>
      </c>
      <c r="AT599" s="273">
        <f t="shared" si="123"/>
        <v>0</v>
      </c>
      <c r="AU599" s="271">
        <v>0</v>
      </c>
      <c r="AV599" s="273">
        <v>3.6</v>
      </c>
      <c r="AW599" s="273">
        <v>0</v>
      </c>
      <c r="AX599" s="573">
        <v>0</v>
      </c>
      <c r="AY599" s="273">
        <v>0</v>
      </c>
      <c r="AZ599" s="273">
        <f t="shared" si="124"/>
        <v>0</v>
      </c>
      <c r="BA599" s="271">
        <v>0</v>
      </c>
      <c r="BB599" s="273">
        <v>3.84</v>
      </c>
      <c r="BC599" s="273">
        <v>0</v>
      </c>
      <c r="BD599" s="573">
        <v>0</v>
      </c>
      <c r="BE599" s="273">
        <v>0</v>
      </c>
      <c r="BF599" s="273">
        <f t="shared" si="125"/>
        <v>0</v>
      </c>
      <c r="BG599" s="271">
        <v>0</v>
      </c>
      <c r="BH599" s="273">
        <v>3.76</v>
      </c>
      <c r="BI599" s="273">
        <v>0</v>
      </c>
      <c r="BJ599" s="573">
        <v>0</v>
      </c>
      <c r="BK599" s="273">
        <v>0</v>
      </c>
      <c r="BL599" s="273">
        <f t="shared" si="126"/>
        <v>0</v>
      </c>
      <c r="BM599" s="271">
        <v>0</v>
      </c>
      <c r="BN599" s="273">
        <v>3.4</v>
      </c>
      <c r="BO599" s="273">
        <v>0</v>
      </c>
      <c r="BP599" s="573">
        <v>0</v>
      </c>
      <c r="BQ599" s="273">
        <v>0</v>
      </c>
      <c r="BR599" s="273">
        <f t="shared" si="127"/>
        <v>0</v>
      </c>
      <c r="BS599" s="271">
        <v>0</v>
      </c>
      <c r="BT599" s="273">
        <v>4.6399999999999997</v>
      </c>
      <c r="BU599" s="273">
        <v>5</v>
      </c>
      <c r="BV599" s="573">
        <v>0.95799999999999996</v>
      </c>
      <c r="BW599" s="273">
        <v>822</v>
      </c>
      <c r="BX599" s="273">
        <f t="shared" si="128"/>
        <v>0</v>
      </c>
      <c r="BY599" s="271">
        <v>0.24854004449388215</v>
      </c>
      <c r="BZ599" s="273">
        <f t="shared" si="129"/>
        <v>822</v>
      </c>
    </row>
    <row r="600" spans="1:78">
      <c r="A600" s="272">
        <v>595</v>
      </c>
      <c r="B600" s="272" t="s">
        <v>3277</v>
      </c>
      <c r="C600" s="272" t="s">
        <v>2534</v>
      </c>
      <c r="D600" s="272" t="s">
        <v>394</v>
      </c>
      <c r="E600" s="273">
        <v>180</v>
      </c>
      <c r="F600" s="273">
        <v>192</v>
      </c>
      <c r="G600" s="273">
        <v>192</v>
      </c>
      <c r="H600" s="573">
        <v>0.97950000000000004</v>
      </c>
      <c r="I600" s="273">
        <v>77930</v>
      </c>
      <c r="J600" s="273">
        <f t="shared" si="117"/>
        <v>0</v>
      </c>
      <c r="K600" s="271">
        <v>57.55</v>
      </c>
      <c r="L600" s="273">
        <v>177.6</v>
      </c>
      <c r="M600" s="273">
        <v>177.6</v>
      </c>
      <c r="N600" s="573">
        <v>0.98240000000000005</v>
      </c>
      <c r="O600" s="273">
        <v>71442</v>
      </c>
      <c r="P600" s="273">
        <f t="shared" si="118"/>
        <v>0</v>
      </c>
      <c r="Q600" s="271">
        <v>55.04</v>
      </c>
      <c r="R600" s="273">
        <v>189.52</v>
      </c>
      <c r="S600" s="273">
        <v>189.52</v>
      </c>
      <c r="T600" s="573">
        <v>0.98399999999999999</v>
      </c>
      <c r="U600" s="273">
        <v>50928</v>
      </c>
      <c r="V600" s="273">
        <f t="shared" si="119"/>
        <v>0</v>
      </c>
      <c r="W600" s="271">
        <v>37.93</v>
      </c>
      <c r="X600" s="273">
        <v>174.96</v>
      </c>
      <c r="Y600" s="273">
        <v>174.96</v>
      </c>
      <c r="Z600" s="573">
        <v>0.98160000000000003</v>
      </c>
      <c r="AA600" s="273">
        <v>69294</v>
      </c>
      <c r="AB600" s="273">
        <f t="shared" si="120"/>
        <v>0</v>
      </c>
      <c r="AC600" s="271">
        <v>54.23</v>
      </c>
      <c r="AD600" s="273">
        <v>174.4</v>
      </c>
      <c r="AE600" s="273">
        <v>174.4</v>
      </c>
      <c r="AF600" s="573">
        <v>0.99380000000000002</v>
      </c>
      <c r="AG600" s="273">
        <v>44196</v>
      </c>
      <c r="AH600" s="273">
        <f t="shared" si="121"/>
        <v>0</v>
      </c>
      <c r="AI600" s="271">
        <v>34.270000000000003</v>
      </c>
      <c r="AJ600" s="273">
        <v>179.12</v>
      </c>
      <c r="AK600" s="273">
        <v>179.12</v>
      </c>
      <c r="AL600" s="573">
        <v>0.99009999999999998</v>
      </c>
      <c r="AM600" s="273">
        <v>69243</v>
      </c>
      <c r="AN600" s="273">
        <f t="shared" si="122"/>
        <v>0</v>
      </c>
      <c r="AO600" s="271">
        <v>54.23</v>
      </c>
      <c r="AP600" s="273">
        <v>178.56</v>
      </c>
      <c r="AQ600" s="273">
        <v>178.56</v>
      </c>
      <c r="AR600" s="573">
        <v>0.99139999999999995</v>
      </c>
      <c r="AS600" s="273">
        <v>61214</v>
      </c>
      <c r="AT600" s="273">
        <f t="shared" si="123"/>
        <v>0</v>
      </c>
      <c r="AU600" s="271">
        <v>46.48</v>
      </c>
      <c r="AV600" s="273">
        <v>177.6</v>
      </c>
      <c r="AW600" s="273">
        <v>177.6</v>
      </c>
      <c r="AX600" s="573">
        <v>0.99239999999999995</v>
      </c>
      <c r="AY600" s="273">
        <v>62953</v>
      </c>
      <c r="AZ600" s="273">
        <f t="shared" si="124"/>
        <v>0</v>
      </c>
      <c r="BA600" s="271">
        <v>49.61</v>
      </c>
      <c r="BB600" s="273">
        <v>166.96</v>
      </c>
      <c r="BC600" s="273">
        <v>166.96</v>
      </c>
      <c r="BD600" s="573">
        <v>0.99060000000000004</v>
      </c>
      <c r="BE600" s="273">
        <v>72453</v>
      </c>
      <c r="BF600" s="273">
        <f t="shared" si="125"/>
        <v>0</v>
      </c>
      <c r="BG600" s="271">
        <v>58.88</v>
      </c>
      <c r="BH600" s="273">
        <v>160.96</v>
      </c>
      <c r="BI600" s="273">
        <v>160.96</v>
      </c>
      <c r="BJ600" s="573">
        <v>0.99439999999999995</v>
      </c>
      <c r="BK600" s="273">
        <v>26706</v>
      </c>
      <c r="BL600" s="273">
        <f t="shared" si="126"/>
        <v>0</v>
      </c>
      <c r="BM600" s="271">
        <v>22.42</v>
      </c>
      <c r="BN600" s="273">
        <v>178.48</v>
      </c>
      <c r="BO600" s="273">
        <v>178.48</v>
      </c>
      <c r="BP600" s="573">
        <v>0.9909</v>
      </c>
      <c r="BQ600" s="273">
        <v>72226</v>
      </c>
      <c r="BR600" s="273">
        <f t="shared" si="127"/>
        <v>915.15583347046595</v>
      </c>
      <c r="BS600" s="271">
        <v>60.77</v>
      </c>
      <c r="BT600" s="273">
        <v>337.12</v>
      </c>
      <c r="BU600" s="273">
        <v>174.4</v>
      </c>
      <c r="BV600" s="573">
        <v>0.9526</v>
      </c>
      <c r="BW600" s="273">
        <v>58345</v>
      </c>
      <c r="BX600" s="273">
        <f t="shared" si="128"/>
        <v>0</v>
      </c>
      <c r="BY600" s="271">
        <v>47.2</v>
      </c>
      <c r="BZ600" s="273">
        <f t="shared" si="129"/>
        <v>736930</v>
      </c>
    </row>
    <row r="601" spans="1:78">
      <c r="A601" s="272">
        <v>596</v>
      </c>
      <c r="B601" s="272" t="s">
        <v>3277</v>
      </c>
      <c r="C601" s="272" t="s">
        <v>2555</v>
      </c>
      <c r="D601" s="272" t="s">
        <v>394</v>
      </c>
      <c r="E601" s="273">
        <v>180</v>
      </c>
      <c r="F601" s="273">
        <v>221.28</v>
      </c>
      <c r="G601" s="273">
        <v>221.28</v>
      </c>
      <c r="H601" s="573">
        <v>0.93200000000000005</v>
      </c>
      <c r="I601" s="273">
        <v>57345</v>
      </c>
      <c r="J601" s="273">
        <f t="shared" si="117"/>
        <v>0</v>
      </c>
      <c r="K601" s="271">
        <v>38.619999999999997</v>
      </c>
      <c r="L601" s="273">
        <v>205.2</v>
      </c>
      <c r="M601" s="273">
        <v>205.2</v>
      </c>
      <c r="N601" s="573">
        <v>0.94420000000000004</v>
      </c>
      <c r="O601" s="273">
        <v>48909</v>
      </c>
      <c r="P601" s="273">
        <f t="shared" si="118"/>
        <v>0</v>
      </c>
      <c r="Q601" s="271">
        <v>33.93</v>
      </c>
      <c r="R601" s="273">
        <v>198</v>
      </c>
      <c r="S601" s="273">
        <v>198</v>
      </c>
      <c r="T601" s="573">
        <v>0.91779999999999995</v>
      </c>
      <c r="U601" s="273">
        <v>21078</v>
      </c>
      <c r="V601" s="273">
        <f t="shared" si="119"/>
        <v>0</v>
      </c>
      <c r="W601" s="271">
        <v>16.11</v>
      </c>
      <c r="X601" s="273">
        <v>188.64</v>
      </c>
      <c r="Y601" s="273">
        <v>188.64</v>
      </c>
      <c r="Z601" s="573">
        <v>0.85819999999999996</v>
      </c>
      <c r="AA601" s="273">
        <v>31596</v>
      </c>
      <c r="AB601" s="273">
        <f t="shared" si="120"/>
        <v>0</v>
      </c>
      <c r="AC601" s="271">
        <v>26.23</v>
      </c>
      <c r="AD601" s="273">
        <v>168.72</v>
      </c>
      <c r="AE601" s="273">
        <v>168.72</v>
      </c>
      <c r="AF601" s="573">
        <v>0.95030000000000003</v>
      </c>
      <c r="AG601" s="273">
        <v>22545</v>
      </c>
      <c r="AH601" s="273">
        <f t="shared" si="121"/>
        <v>0</v>
      </c>
      <c r="AI601" s="271">
        <v>18.899999999999999</v>
      </c>
      <c r="AJ601" s="273">
        <v>176.4</v>
      </c>
      <c r="AK601" s="273">
        <v>176.4</v>
      </c>
      <c r="AL601" s="573">
        <v>0.98640000000000005</v>
      </c>
      <c r="AM601" s="273">
        <v>46614</v>
      </c>
      <c r="AN601" s="273">
        <f t="shared" si="122"/>
        <v>0</v>
      </c>
      <c r="AO601" s="271">
        <v>37.200000000000003</v>
      </c>
      <c r="AP601" s="273">
        <v>135.36000000000001</v>
      </c>
      <c r="AQ601" s="273">
        <v>144</v>
      </c>
      <c r="AR601" s="573">
        <v>0.95609999999999995</v>
      </c>
      <c r="AS601" s="273">
        <v>17586</v>
      </c>
      <c r="AT601" s="273">
        <f t="shared" si="123"/>
        <v>0</v>
      </c>
      <c r="AU601" s="271">
        <v>18.260000000000002</v>
      </c>
      <c r="AV601" s="273">
        <v>213.84</v>
      </c>
      <c r="AW601" s="273">
        <v>213.84</v>
      </c>
      <c r="AX601" s="573">
        <v>0.83740000000000003</v>
      </c>
      <c r="AY601" s="273">
        <v>35754</v>
      </c>
      <c r="AZ601" s="273">
        <f t="shared" si="124"/>
        <v>0</v>
      </c>
      <c r="BA601" s="271">
        <v>27.73</v>
      </c>
      <c r="BB601" s="273">
        <v>226.08</v>
      </c>
      <c r="BC601" s="273">
        <v>226.08</v>
      </c>
      <c r="BD601" s="573">
        <v>0.91959999999999997</v>
      </c>
      <c r="BE601" s="273">
        <v>47544</v>
      </c>
      <c r="BF601" s="273">
        <f t="shared" si="125"/>
        <v>0</v>
      </c>
      <c r="BG601" s="271">
        <v>30.73</v>
      </c>
      <c r="BH601" s="273">
        <v>138.47999999999999</v>
      </c>
      <c r="BI601" s="273">
        <v>144</v>
      </c>
      <c r="BJ601" s="573">
        <v>0.92079999999999995</v>
      </c>
      <c r="BK601" s="273">
        <v>10221</v>
      </c>
      <c r="BL601" s="273">
        <f t="shared" si="126"/>
        <v>0</v>
      </c>
      <c r="BM601" s="271">
        <v>10.77</v>
      </c>
      <c r="BN601" s="273">
        <v>130.80000000000001</v>
      </c>
      <c r="BO601" s="273">
        <v>144</v>
      </c>
      <c r="BP601" s="573">
        <v>0.99370000000000003</v>
      </c>
      <c r="BQ601" s="273">
        <v>46023</v>
      </c>
      <c r="BR601" s="273">
        <f t="shared" si="127"/>
        <v>0</v>
      </c>
      <c r="BS601" s="271">
        <v>52.69</v>
      </c>
      <c r="BT601" s="273">
        <v>141.6</v>
      </c>
      <c r="BU601" s="273">
        <v>144</v>
      </c>
      <c r="BV601" s="573">
        <v>0.9919</v>
      </c>
      <c r="BW601" s="273">
        <v>40062</v>
      </c>
      <c r="BX601" s="273">
        <f t="shared" si="128"/>
        <v>0</v>
      </c>
      <c r="BY601" s="271">
        <v>38.340000000000003</v>
      </c>
      <c r="BZ601" s="273">
        <f t="shared" si="129"/>
        <v>425277</v>
      </c>
    </row>
    <row r="602" spans="1:78">
      <c r="A602" s="272">
        <v>597</v>
      </c>
      <c r="B602" s="272" t="s">
        <v>3277</v>
      </c>
      <c r="C602" s="272" t="s">
        <v>534</v>
      </c>
      <c r="D602" s="272" t="s">
        <v>421</v>
      </c>
      <c r="E602" s="273">
        <v>188.75</v>
      </c>
      <c r="F602" s="273">
        <v>113.28</v>
      </c>
      <c r="G602" s="273">
        <v>151</v>
      </c>
      <c r="H602" s="573">
        <v>0.92759999999999998</v>
      </c>
      <c r="I602" s="273">
        <v>53946</v>
      </c>
      <c r="J602" s="273">
        <f t="shared" si="117"/>
        <v>8549.6465638148657</v>
      </c>
      <c r="K602" s="271">
        <v>71.3</v>
      </c>
      <c r="L602" s="273">
        <v>116.16</v>
      </c>
      <c r="M602" s="273">
        <v>151</v>
      </c>
      <c r="N602" s="573">
        <v>0.94299999999999995</v>
      </c>
      <c r="O602" s="273">
        <v>55185</v>
      </c>
      <c r="P602" s="273">
        <f t="shared" si="118"/>
        <v>6283.803721754537</v>
      </c>
      <c r="Q602" s="271">
        <v>67.709999999999994</v>
      </c>
      <c r="R602" s="273">
        <v>147.36000000000001</v>
      </c>
      <c r="S602" s="273">
        <v>151</v>
      </c>
      <c r="T602" s="573">
        <v>0.91849999999999998</v>
      </c>
      <c r="U602" s="273">
        <v>52707</v>
      </c>
      <c r="V602" s="273">
        <f t="shared" si="119"/>
        <v>0</v>
      </c>
      <c r="W602" s="271">
        <v>54.08</v>
      </c>
      <c r="X602" s="273">
        <v>118.32</v>
      </c>
      <c r="Y602" s="273">
        <v>151</v>
      </c>
      <c r="Z602" s="573">
        <v>0.90490000000000004</v>
      </c>
      <c r="AA602" s="273">
        <v>59274</v>
      </c>
      <c r="AB602" s="273">
        <f t="shared" si="120"/>
        <v>11478.811181292835</v>
      </c>
      <c r="AC602" s="271">
        <v>74.41</v>
      </c>
      <c r="AD602" s="273">
        <v>118.08</v>
      </c>
      <c r="AE602" s="273">
        <v>151</v>
      </c>
      <c r="AF602" s="573">
        <v>0.87690000000000001</v>
      </c>
      <c r="AG602" s="273">
        <v>62205</v>
      </c>
      <c r="AH602" s="273">
        <f t="shared" si="121"/>
        <v>15978.841961852861</v>
      </c>
      <c r="AI602" s="271">
        <v>80.739999999999995</v>
      </c>
      <c r="AJ602" s="273">
        <v>122.88</v>
      </c>
      <c r="AK602" s="273">
        <v>151</v>
      </c>
      <c r="AL602" s="573">
        <v>0.82720000000000005</v>
      </c>
      <c r="AM602" s="273">
        <v>54261</v>
      </c>
      <c r="AN602" s="273">
        <f t="shared" si="122"/>
        <v>10348.67197194497</v>
      </c>
      <c r="AO602" s="271">
        <v>74.14</v>
      </c>
      <c r="AP602" s="273">
        <v>116.64</v>
      </c>
      <c r="AQ602" s="273">
        <v>151</v>
      </c>
      <c r="AR602" s="573">
        <v>0.83799999999999997</v>
      </c>
      <c r="AS602" s="273">
        <v>57408</v>
      </c>
      <c r="AT602" s="273">
        <f t="shared" si="123"/>
        <v>13773.847479098049</v>
      </c>
      <c r="AU602" s="271">
        <v>78.94</v>
      </c>
      <c r="AV602" s="273">
        <v>129.36000000000001</v>
      </c>
      <c r="AW602" s="273">
        <v>151</v>
      </c>
      <c r="AX602" s="573">
        <v>0.78900000000000003</v>
      </c>
      <c r="AY602" s="273">
        <v>50997</v>
      </c>
      <c r="AZ602" s="273">
        <f t="shared" si="124"/>
        <v>6901.0207522697801</v>
      </c>
      <c r="BA602" s="271">
        <v>69.39</v>
      </c>
      <c r="BB602" s="273">
        <v>122.88</v>
      </c>
      <c r="BC602" s="273">
        <v>151</v>
      </c>
      <c r="BD602" s="573">
        <v>0.84919999999999995</v>
      </c>
      <c r="BE602" s="273">
        <v>49923</v>
      </c>
      <c r="BF602" s="273">
        <f t="shared" si="125"/>
        <v>3338.552099533435</v>
      </c>
      <c r="BG602" s="271">
        <v>64.3</v>
      </c>
      <c r="BH602" s="273">
        <v>110.16</v>
      </c>
      <c r="BI602" s="273">
        <v>151</v>
      </c>
      <c r="BJ602" s="573">
        <v>0.8659</v>
      </c>
      <c r="BK602" s="273">
        <v>48948</v>
      </c>
      <c r="BL602" s="273">
        <f t="shared" si="126"/>
        <v>6366.0078294910827</v>
      </c>
      <c r="BM602" s="271">
        <v>68.97</v>
      </c>
      <c r="BN602" s="273">
        <v>106.8</v>
      </c>
      <c r="BO602" s="273">
        <v>151</v>
      </c>
      <c r="BP602" s="573">
        <v>0.87519999999999998</v>
      </c>
      <c r="BQ602" s="273">
        <v>44103</v>
      </c>
      <c r="BR602" s="273">
        <f t="shared" si="127"/>
        <v>6413.4970801880036</v>
      </c>
      <c r="BS602" s="271">
        <v>70.209999999999994</v>
      </c>
      <c r="BT602" s="273">
        <v>115.44</v>
      </c>
      <c r="BU602" s="273">
        <v>151</v>
      </c>
      <c r="BV602" s="573">
        <v>0.87429999999999997</v>
      </c>
      <c r="BW602" s="273">
        <v>50658</v>
      </c>
      <c r="BX602" s="273">
        <f t="shared" si="128"/>
        <v>5601.9667951378551</v>
      </c>
      <c r="BY602" s="271">
        <v>67.459999999999994</v>
      </c>
      <c r="BZ602" s="273">
        <f t="shared" si="129"/>
        <v>639615</v>
      </c>
    </row>
    <row r="603" spans="1:78">
      <c r="A603" s="272">
        <v>598</v>
      </c>
      <c r="B603" s="272" t="s">
        <v>3277</v>
      </c>
      <c r="C603" s="272" t="s">
        <v>2553</v>
      </c>
      <c r="D603" s="272" t="s">
        <v>394</v>
      </c>
      <c r="E603" s="273">
        <v>188.88888888888889</v>
      </c>
      <c r="F603" s="273">
        <v>186.72</v>
      </c>
      <c r="G603" s="273">
        <v>186.72</v>
      </c>
      <c r="H603" s="573">
        <v>0.99360000000000004</v>
      </c>
      <c r="I603" s="273">
        <v>70197</v>
      </c>
      <c r="J603" s="273">
        <f t="shared" si="117"/>
        <v>0</v>
      </c>
      <c r="K603" s="271">
        <v>52.55</v>
      </c>
      <c r="L603" s="273">
        <v>166.8</v>
      </c>
      <c r="M603" s="273">
        <v>166.8</v>
      </c>
      <c r="N603" s="573">
        <v>0.99080000000000001</v>
      </c>
      <c r="O603" s="273">
        <v>50211</v>
      </c>
      <c r="P603" s="273">
        <f t="shared" si="118"/>
        <v>0</v>
      </c>
      <c r="Q603" s="271">
        <v>40.83</v>
      </c>
      <c r="R603" s="273">
        <v>158.63999999999999</v>
      </c>
      <c r="S603" s="273">
        <v>158.63999999999999</v>
      </c>
      <c r="T603" s="573">
        <v>0.98780000000000001</v>
      </c>
      <c r="U603" s="273">
        <v>45765</v>
      </c>
      <c r="V603" s="273">
        <f t="shared" si="119"/>
        <v>0</v>
      </c>
      <c r="W603" s="271">
        <v>40.56</v>
      </c>
      <c r="X603" s="273">
        <v>168</v>
      </c>
      <c r="Y603" s="273">
        <v>168</v>
      </c>
      <c r="Z603" s="573">
        <v>0.98780000000000001</v>
      </c>
      <c r="AA603" s="273">
        <v>45426</v>
      </c>
      <c r="AB603" s="273">
        <f t="shared" si="120"/>
        <v>0</v>
      </c>
      <c r="AC603" s="271">
        <v>36.79</v>
      </c>
      <c r="AD603" s="273">
        <v>157.91999999999999</v>
      </c>
      <c r="AE603" s="273">
        <v>157.91999999999999</v>
      </c>
      <c r="AF603" s="573">
        <v>0.9879</v>
      </c>
      <c r="AG603" s="273">
        <v>49746</v>
      </c>
      <c r="AH603" s="273">
        <f t="shared" si="121"/>
        <v>0</v>
      </c>
      <c r="AI603" s="271">
        <v>42.86</v>
      </c>
      <c r="AJ603" s="273">
        <v>170.4</v>
      </c>
      <c r="AK603" s="273">
        <v>170.4</v>
      </c>
      <c r="AL603" s="573">
        <v>0.99390000000000001</v>
      </c>
      <c r="AM603" s="273">
        <v>60540</v>
      </c>
      <c r="AN603" s="273">
        <f t="shared" si="122"/>
        <v>0</v>
      </c>
      <c r="AO603" s="271">
        <v>49.65</v>
      </c>
      <c r="AP603" s="273">
        <v>163.19999999999999</v>
      </c>
      <c r="AQ603" s="273">
        <v>163.19999999999999</v>
      </c>
      <c r="AR603" s="573">
        <v>0.9929</v>
      </c>
      <c r="AS603" s="273">
        <v>64422</v>
      </c>
      <c r="AT603" s="273">
        <f t="shared" si="123"/>
        <v>0</v>
      </c>
      <c r="AU603" s="271">
        <v>53.43</v>
      </c>
      <c r="AV603" s="273">
        <v>165.84</v>
      </c>
      <c r="AW603" s="273">
        <v>165.84</v>
      </c>
      <c r="AX603" s="573">
        <v>0.99160000000000004</v>
      </c>
      <c r="AY603" s="273">
        <v>49263</v>
      </c>
      <c r="AZ603" s="273">
        <f t="shared" si="124"/>
        <v>0</v>
      </c>
      <c r="BA603" s="271">
        <v>41.6</v>
      </c>
      <c r="BB603" s="273">
        <v>169.68</v>
      </c>
      <c r="BC603" s="273">
        <v>169.68</v>
      </c>
      <c r="BD603" s="573">
        <v>0.98270000000000002</v>
      </c>
      <c r="BE603" s="273">
        <v>39555</v>
      </c>
      <c r="BF603" s="273">
        <f t="shared" si="125"/>
        <v>0</v>
      </c>
      <c r="BG603" s="271">
        <v>31.88</v>
      </c>
      <c r="BH603" s="273">
        <v>162.96</v>
      </c>
      <c r="BI603" s="273">
        <v>162.96</v>
      </c>
      <c r="BJ603" s="573">
        <v>0.98380000000000001</v>
      </c>
      <c r="BK603" s="273">
        <v>41355</v>
      </c>
      <c r="BL603" s="273">
        <f t="shared" si="126"/>
        <v>0</v>
      </c>
      <c r="BM603" s="271">
        <v>34.67</v>
      </c>
      <c r="BN603" s="273">
        <v>170.16</v>
      </c>
      <c r="BO603" s="273">
        <v>170.16</v>
      </c>
      <c r="BP603" s="573">
        <v>0.99399999999999999</v>
      </c>
      <c r="BQ603" s="273">
        <v>55074</v>
      </c>
      <c r="BR603" s="273">
        <f t="shared" si="127"/>
        <v>0</v>
      </c>
      <c r="BS603" s="271">
        <v>48.45</v>
      </c>
      <c r="BT603" s="273">
        <v>168.48</v>
      </c>
      <c r="BU603" s="273">
        <v>168.48</v>
      </c>
      <c r="BV603" s="573">
        <v>0.99270000000000003</v>
      </c>
      <c r="BW603" s="273">
        <v>55515</v>
      </c>
      <c r="BX603" s="273">
        <f t="shared" si="128"/>
        <v>0</v>
      </c>
      <c r="BY603" s="271">
        <v>44.61</v>
      </c>
      <c r="BZ603" s="273">
        <f t="shared" si="129"/>
        <v>627069</v>
      </c>
    </row>
    <row r="604" spans="1:78">
      <c r="A604" s="272">
        <v>599</v>
      </c>
      <c r="B604" s="272" t="s">
        <v>3277</v>
      </c>
      <c r="C604" s="272" t="s">
        <v>2569</v>
      </c>
      <c r="D604" s="272" t="s">
        <v>394</v>
      </c>
      <c r="E604" s="273">
        <v>188.88888888888889</v>
      </c>
      <c r="F604" s="273">
        <v>128.96</v>
      </c>
      <c r="G604" s="273">
        <v>151.11099999999999</v>
      </c>
      <c r="H604" s="573">
        <v>0.99990000000000001</v>
      </c>
      <c r="I604" s="273">
        <v>54834</v>
      </c>
      <c r="J604" s="273">
        <f t="shared" si="117"/>
        <v>0</v>
      </c>
      <c r="K604" s="271">
        <v>59.06</v>
      </c>
      <c r="L604" s="273">
        <v>125.6</v>
      </c>
      <c r="M604" s="273">
        <v>151.11099999999999</v>
      </c>
      <c r="N604" s="573">
        <v>0.99650000000000005</v>
      </c>
      <c r="O604" s="273">
        <v>14502</v>
      </c>
      <c r="P604" s="273">
        <f t="shared" si="118"/>
        <v>0</v>
      </c>
      <c r="Q604" s="271">
        <v>15.57</v>
      </c>
      <c r="R604" s="273">
        <v>23.84</v>
      </c>
      <c r="S604" s="273">
        <v>151.11099999999999</v>
      </c>
      <c r="T604" s="573">
        <v>1.0003</v>
      </c>
      <c r="U604" s="273">
        <v>5890</v>
      </c>
      <c r="V604" s="273">
        <f t="shared" si="119"/>
        <v>0</v>
      </c>
      <c r="W604" s="271">
        <v>34.299999999999997</v>
      </c>
      <c r="X604" s="273">
        <v>25.28</v>
      </c>
      <c r="Y604" s="273">
        <v>151.11099999999999</v>
      </c>
      <c r="Z604" s="573">
        <v>0.99960000000000004</v>
      </c>
      <c r="AA604" s="273">
        <v>5518</v>
      </c>
      <c r="AB604" s="273">
        <f t="shared" si="120"/>
        <v>0</v>
      </c>
      <c r="AC604" s="271">
        <v>29.35</v>
      </c>
      <c r="AD604" s="273">
        <v>151.68</v>
      </c>
      <c r="AE604" s="273">
        <v>151.68</v>
      </c>
      <c r="AF604" s="573">
        <v>0.96540000000000004</v>
      </c>
      <c r="AG604" s="273">
        <v>18370</v>
      </c>
      <c r="AH604" s="273">
        <f t="shared" si="121"/>
        <v>0</v>
      </c>
      <c r="AI604" s="271">
        <v>16.86</v>
      </c>
      <c r="AJ604" s="273">
        <v>155.68</v>
      </c>
      <c r="AK604" s="273">
        <v>155.68</v>
      </c>
      <c r="AL604" s="573">
        <v>0.99009999999999998</v>
      </c>
      <c r="AM604" s="273">
        <v>40146</v>
      </c>
      <c r="AN604" s="273">
        <f t="shared" si="122"/>
        <v>0</v>
      </c>
      <c r="AO604" s="271">
        <v>36.17</v>
      </c>
      <c r="AP604" s="273">
        <v>148.96</v>
      </c>
      <c r="AQ604" s="273">
        <v>151.11099999999999</v>
      </c>
      <c r="AR604" s="573">
        <v>0.99199999999999999</v>
      </c>
      <c r="AS604" s="273">
        <v>26422</v>
      </c>
      <c r="AT604" s="273">
        <f t="shared" si="123"/>
        <v>0</v>
      </c>
      <c r="AU604" s="271">
        <v>24.03</v>
      </c>
      <c r="AV604" s="273">
        <v>170.08</v>
      </c>
      <c r="AW604" s="273">
        <v>170.08</v>
      </c>
      <c r="AX604" s="573">
        <v>0.94589999999999996</v>
      </c>
      <c r="AY604" s="273">
        <v>47444</v>
      </c>
      <c r="AZ604" s="273">
        <f t="shared" si="124"/>
        <v>0</v>
      </c>
      <c r="BA604" s="271">
        <v>40.96</v>
      </c>
      <c r="BB604" s="273">
        <v>144.80000000000001</v>
      </c>
      <c r="BC604" s="273">
        <v>151.11099999999999</v>
      </c>
      <c r="BD604" s="573">
        <v>0.98770000000000002</v>
      </c>
      <c r="BE604" s="273">
        <v>58916</v>
      </c>
      <c r="BF604" s="273">
        <f t="shared" si="125"/>
        <v>0</v>
      </c>
      <c r="BG604" s="271">
        <v>55.37</v>
      </c>
      <c r="BH604" s="273">
        <v>130.4</v>
      </c>
      <c r="BI604" s="273">
        <v>151.11099999999999</v>
      </c>
      <c r="BJ604" s="573">
        <v>0.99629999999999996</v>
      </c>
      <c r="BK604" s="273">
        <v>20386</v>
      </c>
      <c r="BL604" s="273">
        <f t="shared" si="126"/>
        <v>0</v>
      </c>
      <c r="BM604" s="271">
        <v>21.09</v>
      </c>
      <c r="BN604" s="273">
        <v>146.08000000000001</v>
      </c>
      <c r="BO604" s="273">
        <v>151.11099999999999</v>
      </c>
      <c r="BP604" s="573">
        <v>0.99260000000000004</v>
      </c>
      <c r="BQ604" s="273">
        <v>52026</v>
      </c>
      <c r="BR604" s="273">
        <f t="shared" si="127"/>
        <v>0</v>
      </c>
      <c r="BS604" s="271">
        <v>53.39</v>
      </c>
      <c r="BT604" s="273">
        <v>154.56</v>
      </c>
      <c r="BU604" s="273">
        <v>154.56</v>
      </c>
      <c r="BV604" s="573">
        <v>0.99460000000000004</v>
      </c>
      <c r="BW604" s="273">
        <v>47956</v>
      </c>
      <c r="BX604" s="273">
        <f t="shared" si="128"/>
        <v>0</v>
      </c>
      <c r="BY604" s="271">
        <v>41.93</v>
      </c>
      <c r="BZ604" s="273">
        <f t="shared" si="129"/>
        <v>392410</v>
      </c>
    </row>
    <row r="605" spans="1:78">
      <c r="A605" s="272">
        <v>600</v>
      </c>
      <c r="B605" s="272" t="s">
        <v>3277</v>
      </c>
      <c r="C605" s="272" t="s">
        <v>2503</v>
      </c>
      <c r="D605" s="272" t="s">
        <v>394</v>
      </c>
      <c r="E605" s="273">
        <v>189</v>
      </c>
      <c r="F605" s="273">
        <v>158.88</v>
      </c>
      <c r="G605" s="273">
        <v>158.88</v>
      </c>
      <c r="H605" s="573">
        <v>0.9456</v>
      </c>
      <c r="I605" s="273">
        <v>55340</v>
      </c>
      <c r="J605" s="273">
        <f t="shared" si="117"/>
        <v>0</v>
      </c>
      <c r="K605" s="271">
        <v>51.16</v>
      </c>
      <c r="L605" s="273">
        <v>154.08000000000001</v>
      </c>
      <c r="M605" s="273">
        <v>154.08000000000001</v>
      </c>
      <c r="N605" s="573">
        <v>0.95479999999999998</v>
      </c>
      <c r="O605" s="273">
        <v>39240</v>
      </c>
      <c r="P605" s="273">
        <f t="shared" si="118"/>
        <v>0</v>
      </c>
      <c r="Q605" s="271">
        <v>35.85</v>
      </c>
      <c r="R605" s="273">
        <v>150.4</v>
      </c>
      <c r="S605" s="273">
        <v>151.19999999999999</v>
      </c>
      <c r="T605" s="573">
        <v>0.93200000000000005</v>
      </c>
      <c r="U605" s="273">
        <v>26874</v>
      </c>
      <c r="V605" s="273">
        <f t="shared" si="119"/>
        <v>0</v>
      </c>
      <c r="W605" s="271">
        <v>26.63</v>
      </c>
      <c r="X605" s="273">
        <v>143.68</v>
      </c>
      <c r="Y605" s="273">
        <v>151.19999999999999</v>
      </c>
      <c r="Z605" s="573">
        <v>0.97809999999999997</v>
      </c>
      <c r="AA605" s="273">
        <v>39928</v>
      </c>
      <c r="AB605" s="273">
        <f t="shared" si="120"/>
        <v>0</v>
      </c>
      <c r="AC605" s="271">
        <v>38.18</v>
      </c>
      <c r="AD605" s="273">
        <v>137.76</v>
      </c>
      <c r="AE605" s="273">
        <v>151.19999999999999</v>
      </c>
      <c r="AF605" s="573">
        <v>0.97209999999999996</v>
      </c>
      <c r="AG605" s="273">
        <v>34188</v>
      </c>
      <c r="AH605" s="273">
        <f t="shared" si="121"/>
        <v>0</v>
      </c>
      <c r="AI605" s="271">
        <v>34.31</v>
      </c>
      <c r="AJ605" s="273">
        <v>141.91999999999999</v>
      </c>
      <c r="AK605" s="273">
        <v>151.19999999999999</v>
      </c>
      <c r="AL605" s="573">
        <v>0.98080000000000001</v>
      </c>
      <c r="AM605" s="273">
        <v>41614</v>
      </c>
      <c r="AN605" s="273">
        <f t="shared" si="122"/>
        <v>0</v>
      </c>
      <c r="AO605" s="271">
        <v>41.52</v>
      </c>
      <c r="AP605" s="273">
        <v>140.80000000000001</v>
      </c>
      <c r="AQ605" s="273">
        <v>151.19999999999999</v>
      </c>
      <c r="AR605" s="573">
        <v>0.98209999999999997</v>
      </c>
      <c r="AS605" s="273">
        <v>39094</v>
      </c>
      <c r="AT605" s="273">
        <f t="shared" si="123"/>
        <v>0</v>
      </c>
      <c r="AU605" s="271">
        <v>38</v>
      </c>
      <c r="AV605" s="273">
        <v>140.16</v>
      </c>
      <c r="AW605" s="273">
        <v>151.19999999999999</v>
      </c>
      <c r="AX605" s="573">
        <v>0.91159999999999997</v>
      </c>
      <c r="AY605" s="273">
        <v>18512</v>
      </c>
      <c r="AZ605" s="273">
        <f t="shared" si="124"/>
        <v>0</v>
      </c>
      <c r="BA605" s="271">
        <v>20.12</v>
      </c>
      <c r="BB605" s="273">
        <v>145.12</v>
      </c>
      <c r="BC605" s="273">
        <v>151.19999999999999</v>
      </c>
      <c r="BD605" s="573">
        <v>0.98240000000000005</v>
      </c>
      <c r="BE605" s="273">
        <v>59120</v>
      </c>
      <c r="BF605" s="273">
        <f t="shared" si="125"/>
        <v>0</v>
      </c>
      <c r="BG605" s="271">
        <v>55.73</v>
      </c>
      <c r="BH605" s="273">
        <v>138.4</v>
      </c>
      <c r="BI605" s="273">
        <v>151.19999999999999</v>
      </c>
      <c r="BJ605" s="573">
        <v>0.86450000000000005</v>
      </c>
      <c r="BK605" s="273">
        <v>10198</v>
      </c>
      <c r="BL605" s="273">
        <f t="shared" si="126"/>
        <v>0</v>
      </c>
      <c r="BM605" s="271">
        <v>11.46</v>
      </c>
      <c r="BN605" s="273">
        <v>155.84</v>
      </c>
      <c r="BO605" s="273">
        <v>155.84</v>
      </c>
      <c r="BP605" s="573">
        <v>0.9849</v>
      </c>
      <c r="BQ605" s="273">
        <v>45826</v>
      </c>
      <c r="BR605" s="273">
        <f t="shared" si="127"/>
        <v>0</v>
      </c>
      <c r="BS605" s="271">
        <v>44.43</v>
      </c>
      <c r="BT605" s="273">
        <v>161.12</v>
      </c>
      <c r="BU605" s="273">
        <v>161.12</v>
      </c>
      <c r="BV605" s="573">
        <v>0.99009999999999998</v>
      </c>
      <c r="BW605" s="273">
        <v>53720</v>
      </c>
      <c r="BX605" s="273">
        <f t="shared" si="128"/>
        <v>0</v>
      </c>
      <c r="BY605" s="271">
        <v>45.26</v>
      </c>
      <c r="BZ605" s="273">
        <f t="shared" si="129"/>
        <v>463654</v>
      </c>
    </row>
    <row r="606" spans="1:78">
      <c r="A606" s="272">
        <v>601</v>
      </c>
      <c r="B606" s="272" t="s">
        <v>3277</v>
      </c>
      <c r="C606" s="272" t="s">
        <v>3473</v>
      </c>
      <c r="D606" s="272" t="s">
        <v>397</v>
      </c>
      <c r="E606" s="273">
        <v>189</v>
      </c>
      <c r="F606" s="273">
        <v>0</v>
      </c>
      <c r="G606" s="273">
        <v>0</v>
      </c>
      <c r="H606" s="573">
        <v>0</v>
      </c>
      <c r="I606" s="273">
        <v>0</v>
      </c>
      <c r="J606" s="273">
        <f t="shared" si="117"/>
        <v>0</v>
      </c>
      <c r="K606" s="271">
        <v>0</v>
      </c>
      <c r="L606" s="273">
        <v>0</v>
      </c>
      <c r="M606" s="273">
        <v>0</v>
      </c>
      <c r="N606" s="573">
        <v>0</v>
      </c>
      <c r="O606" s="273">
        <v>0</v>
      </c>
      <c r="P606" s="273">
        <f t="shared" si="118"/>
        <v>0</v>
      </c>
      <c r="Q606" s="271">
        <v>0</v>
      </c>
      <c r="R606" s="273">
        <v>0</v>
      </c>
      <c r="S606" s="273">
        <v>0</v>
      </c>
      <c r="T606" s="573">
        <v>0</v>
      </c>
      <c r="U606" s="273">
        <v>0</v>
      </c>
      <c r="V606" s="273">
        <f t="shared" si="119"/>
        <v>0</v>
      </c>
      <c r="W606" s="271">
        <v>0</v>
      </c>
      <c r="X606" s="273">
        <v>0</v>
      </c>
      <c r="Y606" s="273">
        <v>0</v>
      </c>
      <c r="Z606" s="573">
        <v>0</v>
      </c>
      <c r="AA606" s="273">
        <v>0</v>
      </c>
      <c r="AB606" s="273">
        <f t="shared" si="120"/>
        <v>0</v>
      </c>
      <c r="AC606" s="271">
        <v>0</v>
      </c>
      <c r="AD606" s="273">
        <v>0</v>
      </c>
      <c r="AE606" s="273">
        <v>0</v>
      </c>
      <c r="AF606" s="573">
        <v>0</v>
      </c>
      <c r="AG606" s="273">
        <v>0</v>
      </c>
      <c r="AH606" s="273">
        <f t="shared" si="121"/>
        <v>0</v>
      </c>
      <c r="AI606" s="271">
        <v>0</v>
      </c>
      <c r="AJ606" s="273">
        <v>9.84</v>
      </c>
      <c r="AK606" s="273">
        <v>151.19999999999999</v>
      </c>
      <c r="AL606" s="573">
        <v>0.99939999999999996</v>
      </c>
      <c r="AM606" s="273">
        <v>1902.3</v>
      </c>
      <c r="AN606" s="273">
        <f t="shared" si="122"/>
        <v>202.80625372245376</v>
      </c>
      <c r="AO606" s="271">
        <v>67.16</v>
      </c>
      <c r="AP606" s="273">
        <v>18.399999999999999</v>
      </c>
      <c r="AQ606" s="273">
        <v>151.19999999999999</v>
      </c>
      <c r="AR606" s="573">
        <v>1</v>
      </c>
      <c r="AS606" s="273">
        <v>3850</v>
      </c>
      <c r="AT606" s="273">
        <f t="shared" si="123"/>
        <v>0</v>
      </c>
      <c r="AU606" s="271">
        <v>28.12</v>
      </c>
      <c r="AV606" s="273">
        <v>13.44</v>
      </c>
      <c r="AW606" s="273">
        <v>151.19999999999999</v>
      </c>
      <c r="AX606" s="573">
        <v>1</v>
      </c>
      <c r="AY606" s="273">
        <v>4607</v>
      </c>
      <c r="AZ606" s="273">
        <f t="shared" si="124"/>
        <v>0</v>
      </c>
      <c r="BA606" s="271">
        <v>47.61</v>
      </c>
      <c r="BB606" s="273">
        <v>14.64</v>
      </c>
      <c r="BC606" s="273">
        <v>151.19999999999999</v>
      </c>
      <c r="BD606" s="573">
        <v>1</v>
      </c>
      <c r="BE606" s="273">
        <v>3861</v>
      </c>
      <c r="BF606" s="273">
        <f t="shared" si="125"/>
        <v>0</v>
      </c>
      <c r="BG606" s="271">
        <v>35.450000000000003</v>
      </c>
      <c r="BH606" s="273">
        <v>11.12</v>
      </c>
      <c r="BI606" s="273">
        <v>151.19999999999999</v>
      </c>
      <c r="BJ606" s="573">
        <v>1</v>
      </c>
      <c r="BK606" s="273">
        <v>2552</v>
      </c>
      <c r="BL606" s="273">
        <f t="shared" si="126"/>
        <v>0</v>
      </c>
      <c r="BM606" s="271">
        <v>30.85</v>
      </c>
      <c r="BN606" s="273">
        <v>18.32</v>
      </c>
      <c r="BO606" s="273">
        <v>151.19999999999999</v>
      </c>
      <c r="BP606" s="573">
        <v>0.99</v>
      </c>
      <c r="BQ606" s="273">
        <v>3194</v>
      </c>
      <c r="BR606" s="273">
        <f t="shared" si="127"/>
        <v>0</v>
      </c>
      <c r="BS606" s="271">
        <v>26.2</v>
      </c>
      <c r="BT606" s="273">
        <v>14.56</v>
      </c>
      <c r="BU606" s="273">
        <v>151.19999999999999</v>
      </c>
      <c r="BV606" s="573">
        <v>0.99609999999999999</v>
      </c>
      <c r="BW606" s="273">
        <v>2339</v>
      </c>
      <c r="BX606" s="273">
        <f t="shared" si="128"/>
        <v>0</v>
      </c>
      <c r="BY606" s="271">
        <v>21.68</v>
      </c>
      <c r="BZ606" s="273">
        <f t="shared" si="129"/>
        <v>22305.3</v>
      </c>
    </row>
    <row r="607" spans="1:78">
      <c r="A607" s="272">
        <v>602</v>
      </c>
      <c r="B607" s="272" t="s">
        <v>3277</v>
      </c>
      <c r="C607" s="272" t="s">
        <v>3463</v>
      </c>
      <c r="D607" s="272" t="s">
        <v>394</v>
      </c>
      <c r="E607" s="273">
        <v>200</v>
      </c>
      <c r="F607" s="273">
        <v>154.56</v>
      </c>
      <c r="G607" s="273">
        <v>154.56</v>
      </c>
      <c r="H607" s="573">
        <v>0.96179999999999999</v>
      </c>
      <c r="I607" s="273">
        <v>53151</v>
      </c>
      <c r="J607" s="273">
        <f t="shared" si="117"/>
        <v>0</v>
      </c>
      <c r="K607" s="271">
        <v>49.65</v>
      </c>
      <c r="L607" s="273">
        <v>144.47999999999999</v>
      </c>
      <c r="M607" s="273">
        <v>144.47999999999999</v>
      </c>
      <c r="N607" s="573">
        <v>0.8901</v>
      </c>
      <c r="O607" s="273">
        <v>18700</v>
      </c>
      <c r="P607" s="273">
        <f t="shared" si="118"/>
        <v>0</v>
      </c>
      <c r="Q607" s="271">
        <v>19.54</v>
      </c>
      <c r="R607" s="273">
        <v>136.72</v>
      </c>
      <c r="S607" s="273">
        <v>136.72</v>
      </c>
      <c r="T607" s="573">
        <v>0.8105</v>
      </c>
      <c r="U607" s="273">
        <v>12000</v>
      </c>
      <c r="V607" s="273">
        <f t="shared" si="119"/>
        <v>0</v>
      </c>
      <c r="W607" s="271">
        <v>15.04</v>
      </c>
      <c r="X607" s="273">
        <v>272</v>
      </c>
      <c r="Y607" s="273">
        <v>176</v>
      </c>
      <c r="Z607" s="573">
        <v>0.9042</v>
      </c>
      <c r="AA607" s="273">
        <v>23674</v>
      </c>
      <c r="AB607" s="273">
        <f t="shared" si="120"/>
        <v>0</v>
      </c>
      <c r="AC607" s="271">
        <v>19.989999999999998</v>
      </c>
      <c r="AD607" s="273">
        <v>151.68</v>
      </c>
      <c r="AE607" s="273">
        <v>160</v>
      </c>
      <c r="AF607" s="573">
        <v>0.95269999999999999</v>
      </c>
      <c r="AG607" s="273">
        <v>19968</v>
      </c>
      <c r="AH607" s="273">
        <f t="shared" si="121"/>
        <v>0</v>
      </c>
      <c r="AI607" s="271">
        <v>18.57</v>
      </c>
      <c r="AJ607" s="273">
        <v>174.4</v>
      </c>
      <c r="AK607" s="273">
        <v>174.4</v>
      </c>
      <c r="AL607" s="573">
        <v>0.93889999999999996</v>
      </c>
      <c r="AM607" s="273">
        <v>36168</v>
      </c>
      <c r="AN607" s="273">
        <f t="shared" si="122"/>
        <v>0</v>
      </c>
      <c r="AO607" s="271">
        <v>30.68</v>
      </c>
      <c r="AP607" s="273">
        <v>165.44</v>
      </c>
      <c r="AQ607" s="273">
        <v>165.44</v>
      </c>
      <c r="AR607" s="573">
        <v>0.95420000000000005</v>
      </c>
      <c r="AS607" s="273">
        <v>28608</v>
      </c>
      <c r="AT607" s="273">
        <f t="shared" si="123"/>
        <v>0</v>
      </c>
      <c r="AU607" s="271">
        <v>24.36</v>
      </c>
      <c r="AV607" s="273">
        <v>175.68</v>
      </c>
      <c r="AW607" s="273">
        <v>175.68</v>
      </c>
      <c r="AX607" s="573">
        <v>0.94579999999999997</v>
      </c>
      <c r="AY607" s="273">
        <v>34946</v>
      </c>
      <c r="AZ607" s="273">
        <f t="shared" si="124"/>
        <v>0</v>
      </c>
      <c r="BA607" s="271">
        <v>29.21</v>
      </c>
      <c r="BB607" s="273">
        <v>176.8</v>
      </c>
      <c r="BC607" s="273">
        <v>176.8</v>
      </c>
      <c r="BD607" s="573">
        <v>0.93820000000000003</v>
      </c>
      <c r="BE607" s="273">
        <v>45356</v>
      </c>
      <c r="BF607" s="273">
        <f t="shared" si="125"/>
        <v>0</v>
      </c>
      <c r="BG607" s="271">
        <v>36.75</v>
      </c>
      <c r="BH607" s="273">
        <v>149.12</v>
      </c>
      <c r="BI607" s="273">
        <v>160</v>
      </c>
      <c r="BJ607" s="573">
        <v>0.93130000000000002</v>
      </c>
      <c r="BK607" s="273">
        <v>15692</v>
      </c>
      <c r="BL607" s="273">
        <f t="shared" si="126"/>
        <v>0</v>
      </c>
      <c r="BM607" s="271">
        <v>15.19</v>
      </c>
      <c r="BN607" s="273">
        <v>147.19999999999999</v>
      </c>
      <c r="BO607" s="273">
        <v>160</v>
      </c>
      <c r="BP607" s="573">
        <v>0.91700000000000004</v>
      </c>
      <c r="BQ607" s="273">
        <v>49182</v>
      </c>
      <c r="BR607" s="273">
        <f t="shared" si="127"/>
        <v>0</v>
      </c>
      <c r="BS607" s="271">
        <v>54.21</v>
      </c>
      <c r="BT607" s="273">
        <v>147.36000000000001</v>
      </c>
      <c r="BU607" s="273">
        <v>160</v>
      </c>
      <c r="BV607" s="573">
        <v>0.91890000000000005</v>
      </c>
      <c r="BW607" s="273">
        <v>36834</v>
      </c>
      <c r="BX607" s="273">
        <f t="shared" si="128"/>
        <v>0</v>
      </c>
      <c r="BY607" s="271">
        <v>36.56</v>
      </c>
      <c r="BZ607" s="273">
        <f t="shared" si="129"/>
        <v>374279</v>
      </c>
    </row>
    <row r="608" spans="1:78">
      <c r="A608" s="272">
        <v>603</v>
      </c>
      <c r="B608" s="272" t="s">
        <v>3277</v>
      </c>
      <c r="C608" s="272" t="s">
        <v>2507</v>
      </c>
      <c r="D608" s="272" t="s">
        <v>394</v>
      </c>
      <c r="E608" s="273">
        <v>200</v>
      </c>
      <c r="F608" s="273">
        <v>174.32</v>
      </c>
      <c r="G608" s="273">
        <v>174.32</v>
      </c>
      <c r="H608" s="573">
        <v>0.93059999999999998</v>
      </c>
      <c r="I608" s="273">
        <v>34988</v>
      </c>
      <c r="J608" s="273">
        <f t="shared" si="117"/>
        <v>0</v>
      </c>
      <c r="K608" s="271">
        <v>29.95</v>
      </c>
      <c r="L608" s="273">
        <v>169.2</v>
      </c>
      <c r="M608" s="273">
        <v>169.2</v>
      </c>
      <c r="N608" s="573">
        <v>0.94059999999999999</v>
      </c>
      <c r="O608" s="273">
        <v>26016</v>
      </c>
      <c r="P608" s="273">
        <f t="shared" si="118"/>
        <v>0</v>
      </c>
      <c r="Q608" s="271">
        <v>21.97</v>
      </c>
      <c r="R608" s="273">
        <v>152.32</v>
      </c>
      <c r="S608" s="273">
        <v>160</v>
      </c>
      <c r="T608" s="573">
        <v>0.92589999999999995</v>
      </c>
      <c r="U608" s="273">
        <v>21922</v>
      </c>
      <c r="V608" s="273">
        <f t="shared" si="119"/>
        <v>0</v>
      </c>
      <c r="W608" s="271">
        <v>21.59</v>
      </c>
      <c r="X608" s="273">
        <v>136.96</v>
      </c>
      <c r="Y608" s="273">
        <v>160</v>
      </c>
      <c r="Z608" s="573">
        <v>0.88649999999999995</v>
      </c>
      <c r="AA608" s="273">
        <v>6348</v>
      </c>
      <c r="AB608" s="273">
        <f t="shared" si="120"/>
        <v>0</v>
      </c>
      <c r="AC608" s="271">
        <v>7.03</v>
      </c>
      <c r="AD608" s="273">
        <v>171.76</v>
      </c>
      <c r="AE608" s="273">
        <v>171.76</v>
      </c>
      <c r="AF608" s="573">
        <v>0.90859999999999996</v>
      </c>
      <c r="AG608" s="273">
        <v>21352</v>
      </c>
      <c r="AH608" s="273">
        <f t="shared" si="121"/>
        <v>0</v>
      </c>
      <c r="AI608" s="271">
        <v>18.39</v>
      </c>
      <c r="AJ608" s="273">
        <v>171.6</v>
      </c>
      <c r="AK608" s="273">
        <v>171.6</v>
      </c>
      <c r="AL608" s="573">
        <v>0.91800000000000004</v>
      </c>
      <c r="AM608" s="273">
        <v>36900</v>
      </c>
      <c r="AN608" s="273">
        <f t="shared" si="122"/>
        <v>0</v>
      </c>
      <c r="AO608" s="271">
        <v>32.53</v>
      </c>
      <c r="AP608" s="273">
        <v>173.36</v>
      </c>
      <c r="AQ608" s="273">
        <v>173.36</v>
      </c>
      <c r="AR608" s="573">
        <v>0.9143</v>
      </c>
      <c r="AS608" s="273">
        <v>26296</v>
      </c>
      <c r="AT608" s="273">
        <f t="shared" si="123"/>
        <v>0</v>
      </c>
      <c r="AU608" s="271">
        <v>22.3</v>
      </c>
      <c r="AV608" s="273">
        <v>167.92</v>
      </c>
      <c r="AW608" s="273">
        <v>167.92</v>
      </c>
      <c r="AX608" s="573">
        <v>0.94569999999999999</v>
      </c>
      <c r="AY608" s="273">
        <v>30970</v>
      </c>
      <c r="AZ608" s="273">
        <f t="shared" si="124"/>
        <v>0</v>
      </c>
      <c r="BA608" s="271">
        <v>27.08</v>
      </c>
      <c r="BB608" s="273">
        <v>172.88</v>
      </c>
      <c r="BC608" s="273">
        <v>172.88</v>
      </c>
      <c r="BD608" s="573">
        <v>0.93710000000000004</v>
      </c>
      <c r="BE608" s="273">
        <v>29456</v>
      </c>
      <c r="BF608" s="273">
        <f t="shared" si="125"/>
        <v>0</v>
      </c>
      <c r="BG608" s="271">
        <v>24.44</v>
      </c>
      <c r="BH608" s="273">
        <v>156.16</v>
      </c>
      <c r="BI608" s="273">
        <v>160</v>
      </c>
      <c r="BJ608" s="573">
        <v>0.89290000000000003</v>
      </c>
      <c r="BK608" s="273">
        <v>15232</v>
      </c>
      <c r="BL608" s="273">
        <f t="shared" si="126"/>
        <v>0</v>
      </c>
      <c r="BM608" s="271">
        <v>14.68</v>
      </c>
      <c r="BN608" s="273">
        <v>157.04</v>
      </c>
      <c r="BO608" s="273">
        <v>160</v>
      </c>
      <c r="BP608" s="573">
        <v>0.89500000000000002</v>
      </c>
      <c r="BQ608" s="273">
        <v>51974</v>
      </c>
      <c r="BR608" s="273">
        <f t="shared" si="127"/>
        <v>0</v>
      </c>
      <c r="BS608" s="271">
        <v>55.03</v>
      </c>
      <c r="BT608" s="273">
        <v>158.32</v>
      </c>
      <c r="BU608" s="273">
        <v>160</v>
      </c>
      <c r="BV608" s="573">
        <v>0.89380000000000004</v>
      </c>
      <c r="BW608" s="273">
        <v>36776</v>
      </c>
      <c r="BX608" s="273">
        <f t="shared" si="128"/>
        <v>0</v>
      </c>
      <c r="BY608" s="271">
        <v>34.93</v>
      </c>
      <c r="BZ608" s="273">
        <f t="shared" si="129"/>
        <v>338230</v>
      </c>
    </row>
    <row r="609" spans="1:78">
      <c r="A609" s="272">
        <v>604</v>
      </c>
      <c r="B609" s="272" t="s">
        <v>3277</v>
      </c>
      <c r="C609" s="272" t="s">
        <v>2511</v>
      </c>
      <c r="D609" s="272" t="s">
        <v>394</v>
      </c>
      <c r="E609" s="273">
        <v>200</v>
      </c>
      <c r="F609" s="273">
        <v>189.44</v>
      </c>
      <c r="G609" s="273">
        <v>189.44</v>
      </c>
      <c r="H609" s="573">
        <v>0.97460000000000002</v>
      </c>
      <c r="I609" s="273">
        <v>56437</v>
      </c>
      <c r="J609" s="273">
        <f t="shared" si="117"/>
        <v>0</v>
      </c>
      <c r="K609" s="271">
        <v>42.45</v>
      </c>
      <c r="L609" s="273">
        <v>182.24</v>
      </c>
      <c r="M609" s="273">
        <v>182.24</v>
      </c>
      <c r="N609" s="573">
        <v>0.94440000000000002</v>
      </c>
      <c r="O609" s="273">
        <v>23494</v>
      </c>
      <c r="P609" s="273">
        <f t="shared" si="118"/>
        <v>0</v>
      </c>
      <c r="Q609" s="271">
        <v>18.350000000000001</v>
      </c>
      <c r="R609" s="273">
        <v>196.64</v>
      </c>
      <c r="S609" s="273">
        <v>196.64</v>
      </c>
      <c r="T609" s="573">
        <v>0.89200000000000002</v>
      </c>
      <c r="U609" s="273">
        <v>41659</v>
      </c>
      <c r="V609" s="273">
        <f t="shared" si="119"/>
        <v>0</v>
      </c>
      <c r="W609" s="271">
        <v>32.99</v>
      </c>
      <c r="X609" s="273">
        <v>205.84</v>
      </c>
      <c r="Y609" s="273">
        <v>205.84</v>
      </c>
      <c r="Z609" s="573">
        <v>0.84119999999999995</v>
      </c>
      <c r="AA609" s="273">
        <v>13796</v>
      </c>
      <c r="AB609" s="273">
        <f t="shared" si="120"/>
        <v>0</v>
      </c>
      <c r="AC609" s="271">
        <v>10.71</v>
      </c>
      <c r="AD609" s="273">
        <v>163.36000000000001</v>
      </c>
      <c r="AE609" s="273">
        <v>163.36000000000001</v>
      </c>
      <c r="AF609" s="573">
        <v>0.98870000000000002</v>
      </c>
      <c r="AG609" s="273">
        <v>15768</v>
      </c>
      <c r="AH609" s="273">
        <f t="shared" si="121"/>
        <v>0</v>
      </c>
      <c r="AI609" s="271">
        <v>13.12</v>
      </c>
      <c r="AJ609" s="273">
        <v>167.2</v>
      </c>
      <c r="AK609" s="273">
        <v>167.2</v>
      </c>
      <c r="AL609" s="573">
        <v>0.98839999999999995</v>
      </c>
      <c r="AM609" s="273">
        <v>41800</v>
      </c>
      <c r="AN609" s="273">
        <f t="shared" si="122"/>
        <v>0</v>
      </c>
      <c r="AO609" s="271">
        <v>35.130000000000003</v>
      </c>
      <c r="AP609" s="273">
        <v>160.80000000000001</v>
      </c>
      <c r="AQ609" s="273">
        <v>160.80000000000001</v>
      </c>
      <c r="AR609" s="573">
        <v>0.99639999999999995</v>
      </c>
      <c r="AS609" s="273">
        <v>37184</v>
      </c>
      <c r="AT609" s="273">
        <f t="shared" si="123"/>
        <v>0</v>
      </c>
      <c r="AU609" s="271">
        <v>31.19</v>
      </c>
      <c r="AV609" s="273">
        <v>195.44</v>
      </c>
      <c r="AW609" s="273">
        <v>195.44</v>
      </c>
      <c r="AX609" s="573">
        <v>0.91920000000000002</v>
      </c>
      <c r="AY609" s="273">
        <v>37510</v>
      </c>
      <c r="AZ609" s="273">
        <f t="shared" si="124"/>
        <v>0</v>
      </c>
      <c r="BA609" s="271">
        <v>29</v>
      </c>
      <c r="BB609" s="273">
        <v>186.32</v>
      </c>
      <c r="BC609" s="273">
        <v>186.32</v>
      </c>
      <c r="BD609" s="573">
        <v>0.96240000000000003</v>
      </c>
      <c r="BE609" s="273">
        <v>68131</v>
      </c>
      <c r="BF609" s="273">
        <f t="shared" si="125"/>
        <v>0</v>
      </c>
      <c r="BG609" s="271">
        <v>51.07</v>
      </c>
      <c r="BH609" s="273">
        <v>156.72</v>
      </c>
      <c r="BI609" s="273">
        <v>160</v>
      </c>
      <c r="BJ609" s="573">
        <v>0.98699999999999999</v>
      </c>
      <c r="BK609" s="273">
        <v>11696</v>
      </c>
      <c r="BL609" s="273">
        <f t="shared" si="126"/>
        <v>0</v>
      </c>
      <c r="BM609" s="271">
        <v>10.16</v>
      </c>
      <c r="BN609" s="273">
        <v>195</v>
      </c>
      <c r="BO609" s="273">
        <v>195</v>
      </c>
      <c r="BP609" s="573">
        <v>0.99439999999999995</v>
      </c>
      <c r="BQ609" s="273">
        <v>33944</v>
      </c>
      <c r="BR609" s="273">
        <f t="shared" si="127"/>
        <v>0</v>
      </c>
      <c r="BS609" s="271">
        <v>26.05</v>
      </c>
      <c r="BT609" s="273">
        <v>192.16</v>
      </c>
      <c r="BU609" s="273">
        <v>192.16</v>
      </c>
      <c r="BV609" s="573">
        <v>0.97929999999999995</v>
      </c>
      <c r="BW609" s="273">
        <v>26420</v>
      </c>
      <c r="BX609" s="273">
        <f t="shared" si="128"/>
        <v>0</v>
      </c>
      <c r="BY609" s="271">
        <v>18.54</v>
      </c>
      <c r="BZ609" s="273">
        <f t="shared" si="129"/>
        <v>407839</v>
      </c>
    </row>
    <row r="610" spans="1:78">
      <c r="A610" s="272">
        <v>605</v>
      </c>
      <c r="B610" s="272" t="s">
        <v>3277</v>
      </c>
      <c r="C610" s="272" t="s">
        <v>2521</v>
      </c>
      <c r="D610" s="272" t="s">
        <v>394</v>
      </c>
      <c r="E610" s="273">
        <v>200</v>
      </c>
      <c r="F610" s="273">
        <v>190</v>
      </c>
      <c r="G610" s="273">
        <v>190</v>
      </c>
      <c r="H610" s="573">
        <v>0.99250000000000005</v>
      </c>
      <c r="I610" s="273">
        <v>68446</v>
      </c>
      <c r="J610" s="273">
        <f t="shared" si="117"/>
        <v>0</v>
      </c>
      <c r="K610" s="271">
        <v>50.41</v>
      </c>
      <c r="L610" s="273">
        <v>184.24</v>
      </c>
      <c r="M610" s="273">
        <v>184.24</v>
      </c>
      <c r="N610" s="573">
        <v>0.99219999999999997</v>
      </c>
      <c r="O610" s="273">
        <v>45707</v>
      </c>
      <c r="P610" s="273">
        <f t="shared" si="118"/>
        <v>0</v>
      </c>
      <c r="Q610" s="271">
        <v>33.6</v>
      </c>
      <c r="R610" s="273">
        <v>182.08</v>
      </c>
      <c r="S610" s="273">
        <v>182.08</v>
      </c>
      <c r="T610" s="573">
        <v>0.98799999999999999</v>
      </c>
      <c r="U610" s="273">
        <v>37025</v>
      </c>
      <c r="V610" s="273">
        <f t="shared" si="119"/>
        <v>0</v>
      </c>
      <c r="W610" s="271">
        <v>28.62</v>
      </c>
      <c r="X610" s="273">
        <v>179.28</v>
      </c>
      <c r="Y610" s="273">
        <v>179.28</v>
      </c>
      <c r="Z610" s="573">
        <v>0.99480000000000002</v>
      </c>
      <c r="AA610" s="273">
        <v>48377</v>
      </c>
      <c r="AB610" s="273">
        <f t="shared" si="120"/>
        <v>0</v>
      </c>
      <c r="AC610" s="271">
        <v>36.42</v>
      </c>
      <c r="AD610" s="273">
        <v>184.64</v>
      </c>
      <c r="AE610" s="273">
        <v>184.64</v>
      </c>
      <c r="AF610" s="573">
        <v>0.99409999999999998</v>
      </c>
      <c r="AG610" s="273">
        <v>23923</v>
      </c>
      <c r="AH610" s="273">
        <f t="shared" si="121"/>
        <v>0</v>
      </c>
      <c r="AI610" s="271">
        <v>17.489999999999998</v>
      </c>
      <c r="AJ610" s="273">
        <v>187.12</v>
      </c>
      <c r="AK610" s="273">
        <v>187.12</v>
      </c>
      <c r="AL610" s="573">
        <v>0.99380000000000002</v>
      </c>
      <c r="AM610" s="273">
        <v>56935</v>
      </c>
      <c r="AN610" s="273">
        <f t="shared" si="122"/>
        <v>0</v>
      </c>
      <c r="AO610" s="271">
        <v>42.45</v>
      </c>
      <c r="AP610" s="273">
        <v>189.76</v>
      </c>
      <c r="AQ610" s="273">
        <v>189.76</v>
      </c>
      <c r="AR610" s="573">
        <v>0.99250000000000005</v>
      </c>
      <c r="AS610" s="273">
        <v>42735</v>
      </c>
      <c r="AT610" s="273">
        <f t="shared" si="123"/>
        <v>0</v>
      </c>
      <c r="AU610" s="271">
        <v>30.48</v>
      </c>
      <c r="AV610" s="273">
        <v>191.44</v>
      </c>
      <c r="AW610" s="273">
        <v>191.44</v>
      </c>
      <c r="AX610" s="573">
        <v>0.99509999999999998</v>
      </c>
      <c r="AY610" s="273">
        <v>48810</v>
      </c>
      <c r="AZ610" s="273">
        <f t="shared" si="124"/>
        <v>0</v>
      </c>
      <c r="BA610" s="271">
        <v>35.549999999999997</v>
      </c>
      <c r="BB610" s="273">
        <v>181.8</v>
      </c>
      <c r="BC610" s="273">
        <v>181.8</v>
      </c>
      <c r="BD610" s="573">
        <v>0.99629999999999996</v>
      </c>
      <c r="BE610" s="273">
        <v>51366</v>
      </c>
      <c r="BF610" s="273">
        <f t="shared" si="125"/>
        <v>0</v>
      </c>
      <c r="BG610" s="271">
        <v>38.06</v>
      </c>
      <c r="BH610" s="273">
        <v>174.56</v>
      </c>
      <c r="BI610" s="273">
        <v>174.56</v>
      </c>
      <c r="BJ610" s="573">
        <v>0.99550000000000005</v>
      </c>
      <c r="BK610" s="273">
        <v>23674</v>
      </c>
      <c r="BL610" s="273">
        <f t="shared" si="126"/>
        <v>0</v>
      </c>
      <c r="BM610" s="271">
        <v>18.260000000000002</v>
      </c>
      <c r="BN610" s="273">
        <v>188.6</v>
      </c>
      <c r="BO610" s="273">
        <v>188.6</v>
      </c>
      <c r="BP610" s="573">
        <v>0.99250000000000005</v>
      </c>
      <c r="BQ610" s="273">
        <v>52497</v>
      </c>
      <c r="BR610" s="273">
        <f t="shared" si="127"/>
        <v>0</v>
      </c>
      <c r="BS610" s="271">
        <v>41.71</v>
      </c>
      <c r="BT610" s="273">
        <v>185.12</v>
      </c>
      <c r="BU610" s="273">
        <v>185.12</v>
      </c>
      <c r="BV610" s="573">
        <v>0.99119999999999997</v>
      </c>
      <c r="BW610" s="273">
        <v>31330</v>
      </c>
      <c r="BX610" s="273">
        <f t="shared" si="128"/>
        <v>0</v>
      </c>
      <c r="BY610" s="271">
        <v>22.95</v>
      </c>
      <c r="BZ610" s="273">
        <f t="shared" si="129"/>
        <v>530825</v>
      </c>
    </row>
    <row r="611" spans="1:78">
      <c r="A611" s="272">
        <v>606</v>
      </c>
      <c r="B611" s="272" t="s">
        <v>3277</v>
      </c>
      <c r="C611" s="272" t="s">
        <v>4369</v>
      </c>
      <c r="D611" s="272" t="s">
        <v>394</v>
      </c>
      <c r="E611" s="273">
        <v>200</v>
      </c>
      <c r="F611" s="273">
        <v>178.96</v>
      </c>
      <c r="G611" s="273">
        <v>178.96</v>
      </c>
      <c r="H611" s="573">
        <v>0.98209999999999997</v>
      </c>
      <c r="I611" s="273">
        <v>59397</v>
      </c>
      <c r="J611" s="273">
        <f t="shared" si="117"/>
        <v>0</v>
      </c>
      <c r="K611" s="271">
        <v>46.93</v>
      </c>
      <c r="L611" s="273">
        <v>175.6</v>
      </c>
      <c r="M611" s="273">
        <v>175.6</v>
      </c>
      <c r="N611" s="573">
        <v>0.97609999999999997</v>
      </c>
      <c r="O611" s="273">
        <v>51614</v>
      </c>
      <c r="P611" s="273">
        <f t="shared" si="118"/>
        <v>0</v>
      </c>
      <c r="Q611" s="271">
        <v>40.47</v>
      </c>
      <c r="R611" s="273">
        <v>164.08</v>
      </c>
      <c r="S611" s="273">
        <v>164.08</v>
      </c>
      <c r="T611" s="573">
        <v>0.9143</v>
      </c>
      <c r="U611" s="273">
        <v>27184</v>
      </c>
      <c r="V611" s="273">
        <f t="shared" si="119"/>
        <v>0</v>
      </c>
      <c r="W611" s="271">
        <v>25.17</v>
      </c>
      <c r="X611" s="273">
        <v>117.6</v>
      </c>
      <c r="Y611" s="273">
        <v>133.333</v>
      </c>
      <c r="Z611" s="573">
        <v>0.40010000000000001</v>
      </c>
      <c r="AA611" s="273">
        <v>3446</v>
      </c>
      <c r="AB611" s="273">
        <f t="shared" si="120"/>
        <v>0</v>
      </c>
      <c r="AC611" s="271">
        <v>9.84</v>
      </c>
      <c r="AD611" s="273">
        <v>181.28</v>
      </c>
      <c r="AE611" s="273">
        <v>181.28</v>
      </c>
      <c r="AF611" s="573">
        <v>0.92649999999999999</v>
      </c>
      <c r="AG611" s="273">
        <v>42165</v>
      </c>
      <c r="AH611" s="273">
        <f t="shared" si="121"/>
        <v>0</v>
      </c>
      <c r="AI611" s="271">
        <v>33.74</v>
      </c>
      <c r="AJ611" s="273">
        <v>185.04</v>
      </c>
      <c r="AK611" s="273">
        <v>185.04</v>
      </c>
      <c r="AL611" s="573">
        <v>0.96209999999999996</v>
      </c>
      <c r="AM611" s="273">
        <v>56310</v>
      </c>
      <c r="AN611" s="273">
        <f t="shared" si="122"/>
        <v>0</v>
      </c>
      <c r="AO611" s="271">
        <v>43.93</v>
      </c>
      <c r="AP611" s="273">
        <v>186.72</v>
      </c>
      <c r="AQ611" s="273">
        <v>186.72</v>
      </c>
      <c r="AR611" s="573">
        <v>0.96609999999999996</v>
      </c>
      <c r="AS611" s="273">
        <v>58460</v>
      </c>
      <c r="AT611" s="273">
        <f t="shared" si="123"/>
        <v>0</v>
      </c>
      <c r="AU611" s="271">
        <v>43.56</v>
      </c>
      <c r="AV611" s="273">
        <v>179.28</v>
      </c>
      <c r="AW611" s="273">
        <v>179.28</v>
      </c>
      <c r="AX611" s="573">
        <v>0.9768</v>
      </c>
      <c r="AY611" s="273">
        <v>66286</v>
      </c>
      <c r="AZ611" s="273">
        <f t="shared" si="124"/>
        <v>0</v>
      </c>
      <c r="BA611" s="271">
        <v>52.57</v>
      </c>
      <c r="BB611" s="273">
        <v>182.24</v>
      </c>
      <c r="BC611" s="273">
        <v>182.24</v>
      </c>
      <c r="BD611" s="573">
        <v>0.98319999999999996</v>
      </c>
      <c r="BE611" s="273">
        <v>59145</v>
      </c>
      <c r="BF611" s="273">
        <f t="shared" si="125"/>
        <v>0</v>
      </c>
      <c r="BG611" s="271">
        <v>44.36</v>
      </c>
      <c r="BH611" s="273">
        <v>193.28</v>
      </c>
      <c r="BI611" s="273">
        <v>193.28</v>
      </c>
      <c r="BJ611" s="573">
        <v>0.79779999999999995</v>
      </c>
      <c r="BK611" s="273">
        <v>8992</v>
      </c>
      <c r="BL611" s="273">
        <f t="shared" si="126"/>
        <v>0</v>
      </c>
      <c r="BM611" s="271">
        <v>7.84</v>
      </c>
      <c r="BN611" s="273">
        <v>168.16</v>
      </c>
      <c r="BO611" s="273">
        <v>168.16</v>
      </c>
      <c r="BP611" s="573">
        <v>0.99880000000000002</v>
      </c>
      <c r="BQ611" s="273">
        <v>57524</v>
      </c>
      <c r="BR611" s="273">
        <f t="shared" si="127"/>
        <v>0</v>
      </c>
      <c r="BS611" s="271">
        <v>50.96</v>
      </c>
      <c r="BT611" s="273">
        <v>174.48</v>
      </c>
      <c r="BU611" s="273">
        <v>174.48</v>
      </c>
      <c r="BV611" s="573">
        <v>0.99890000000000001</v>
      </c>
      <c r="BW611" s="273">
        <v>33202</v>
      </c>
      <c r="BX611" s="273">
        <f t="shared" si="128"/>
        <v>0</v>
      </c>
      <c r="BY611" s="271">
        <v>25.6</v>
      </c>
      <c r="BZ611" s="273">
        <f t="shared" si="129"/>
        <v>523725</v>
      </c>
    </row>
    <row r="612" spans="1:78">
      <c r="A612" s="272">
        <v>607</v>
      </c>
      <c r="B612" s="272" t="s">
        <v>3277</v>
      </c>
      <c r="C612" s="272" t="s">
        <v>3467</v>
      </c>
      <c r="D612" s="272" t="s">
        <v>394</v>
      </c>
      <c r="E612" s="273">
        <v>200</v>
      </c>
      <c r="F612" s="273">
        <v>40.96</v>
      </c>
      <c r="G612" s="273">
        <v>160</v>
      </c>
      <c r="H612" s="573">
        <v>0.93400000000000005</v>
      </c>
      <c r="I612" s="273">
        <v>5888</v>
      </c>
      <c r="J612" s="273">
        <f t="shared" si="117"/>
        <v>0</v>
      </c>
      <c r="K612" s="271">
        <v>21.38</v>
      </c>
      <c r="L612" s="273">
        <v>76.64</v>
      </c>
      <c r="M612" s="273">
        <v>160</v>
      </c>
      <c r="N612" s="573">
        <v>0.76129999999999998</v>
      </c>
      <c r="O612" s="273">
        <v>2514</v>
      </c>
      <c r="P612" s="273">
        <f t="shared" si="118"/>
        <v>0</v>
      </c>
      <c r="Q612" s="271">
        <v>5.79</v>
      </c>
      <c r="R612" s="273">
        <v>52.8</v>
      </c>
      <c r="S612" s="273">
        <v>160</v>
      </c>
      <c r="T612" s="573">
        <v>0.99409999999999998</v>
      </c>
      <c r="U612" s="273">
        <v>4339.7</v>
      </c>
      <c r="V612" s="273">
        <f t="shared" si="119"/>
        <v>0</v>
      </c>
      <c r="W612" s="271">
        <v>11.48</v>
      </c>
      <c r="X612" s="273">
        <v>49.36</v>
      </c>
      <c r="Y612" s="273">
        <v>160</v>
      </c>
      <c r="Z612" s="573">
        <v>0.82089999999999996</v>
      </c>
      <c r="AA612" s="273">
        <v>4353.2</v>
      </c>
      <c r="AB612" s="273">
        <f t="shared" si="120"/>
        <v>0</v>
      </c>
      <c r="AC612" s="271">
        <v>14.44</v>
      </c>
      <c r="AD612" s="273">
        <v>37.119999999999997</v>
      </c>
      <c r="AE612" s="273">
        <v>160</v>
      </c>
      <c r="AF612" s="573">
        <v>0.81659999999999999</v>
      </c>
      <c r="AG612" s="273">
        <v>3894</v>
      </c>
      <c r="AH612" s="273">
        <f t="shared" si="121"/>
        <v>0</v>
      </c>
      <c r="AI612" s="271">
        <v>17.260000000000002</v>
      </c>
      <c r="AJ612" s="273">
        <v>53.76</v>
      </c>
      <c r="AK612" s="273">
        <v>160</v>
      </c>
      <c r="AL612" s="573">
        <v>0.87839999999999996</v>
      </c>
      <c r="AM612" s="273">
        <v>4320</v>
      </c>
      <c r="AN612" s="273">
        <f t="shared" si="122"/>
        <v>0</v>
      </c>
      <c r="AO612" s="271">
        <v>12.71</v>
      </c>
      <c r="AP612" s="273">
        <v>42.4</v>
      </c>
      <c r="AQ612" s="273">
        <v>160</v>
      </c>
      <c r="AR612" s="573">
        <v>0.92010000000000003</v>
      </c>
      <c r="AS612" s="273">
        <v>7280</v>
      </c>
      <c r="AT612" s="273">
        <f t="shared" si="123"/>
        <v>0</v>
      </c>
      <c r="AU612" s="271">
        <v>25.08</v>
      </c>
      <c r="AV612" s="273">
        <v>44.32</v>
      </c>
      <c r="AW612" s="273">
        <v>160</v>
      </c>
      <c r="AX612" s="573">
        <v>0.84340000000000004</v>
      </c>
      <c r="AY612" s="273">
        <v>7510</v>
      </c>
      <c r="AZ612" s="273">
        <f t="shared" si="124"/>
        <v>0</v>
      </c>
      <c r="BA612" s="271">
        <v>27.9</v>
      </c>
      <c r="BB612" s="273">
        <v>49.92</v>
      </c>
      <c r="BC612" s="273">
        <v>160</v>
      </c>
      <c r="BD612" s="573">
        <v>0.82809999999999995</v>
      </c>
      <c r="BE612" s="273">
        <v>6980</v>
      </c>
      <c r="BF612" s="273">
        <f t="shared" si="125"/>
        <v>0</v>
      </c>
      <c r="BG612" s="271">
        <v>22.69</v>
      </c>
      <c r="BH612" s="273">
        <v>50.88</v>
      </c>
      <c r="BI612" s="273">
        <v>160</v>
      </c>
      <c r="BJ612" s="573">
        <v>0.69299999999999995</v>
      </c>
      <c r="BK612" s="273">
        <v>2890</v>
      </c>
      <c r="BL612" s="273">
        <f t="shared" si="126"/>
        <v>0</v>
      </c>
      <c r="BM612" s="271">
        <v>11.02</v>
      </c>
      <c r="BN612" s="273">
        <v>58.56</v>
      </c>
      <c r="BO612" s="273">
        <v>160</v>
      </c>
      <c r="BP612" s="573">
        <v>0.45279999999999998</v>
      </c>
      <c r="BQ612" s="273">
        <v>662</v>
      </c>
      <c r="BR612" s="273">
        <f t="shared" si="127"/>
        <v>0</v>
      </c>
      <c r="BS612" s="271">
        <v>3.72</v>
      </c>
      <c r="BT612" s="273">
        <v>10.56</v>
      </c>
      <c r="BU612" s="273">
        <v>160</v>
      </c>
      <c r="BV612" s="573">
        <v>0.41389999999999999</v>
      </c>
      <c r="BW612" s="273">
        <v>428</v>
      </c>
      <c r="BX612" s="273">
        <f t="shared" si="128"/>
        <v>0</v>
      </c>
      <c r="BY612" s="271">
        <v>13.16</v>
      </c>
      <c r="BZ612" s="273">
        <f t="shared" si="129"/>
        <v>51058.9</v>
      </c>
    </row>
    <row r="613" spans="1:78">
      <c r="A613" s="272">
        <v>608</v>
      </c>
      <c r="B613" s="272" t="s">
        <v>3277</v>
      </c>
      <c r="C613" s="272" t="s">
        <v>3476</v>
      </c>
      <c r="D613" s="272" t="s">
        <v>1377</v>
      </c>
      <c r="E613" s="273">
        <v>200</v>
      </c>
      <c r="F613" s="273">
        <v>77.84</v>
      </c>
      <c r="G613" s="273">
        <v>0</v>
      </c>
      <c r="H613" s="573">
        <v>0</v>
      </c>
      <c r="I613" s="273">
        <v>0</v>
      </c>
      <c r="J613" s="273">
        <f t="shared" si="117"/>
        <v>0</v>
      </c>
      <c r="K613" s="271">
        <v>0</v>
      </c>
      <c r="L613" s="273">
        <v>83.44</v>
      </c>
      <c r="M613" s="273">
        <v>0</v>
      </c>
      <c r="N613" s="573">
        <v>0</v>
      </c>
      <c r="O613" s="273">
        <v>0</v>
      </c>
      <c r="P613" s="273">
        <f t="shared" si="118"/>
        <v>0</v>
      </c>
      <c r="Q613" s="271">
        <v>0</v>
      </c>
      <c r="R613" s="273">
        <v>85.68</v>
      </c>
      <c r="S613" s="273">
        <v>86</v>
      </c>
      <c r="T613" s="573">
        <v>0.73250000000000004</v>
      </c>
      <c r="U613" s="273">
        <v>13088</v>
      </c>
      <c r="V613" s="273">
        <f t="shared" si="119"/>
        <v>0</v>
      </c>
      <c r="W613" s="271">
        <v>0.28962742504409167</v>
      </c>
      <c r="X613" s="273">
        <v>71.12</v>
      </c>
      <c r="Y613" s="273">
        <v>200</v>
      </c>
      <c r="Z613" s="573">
        <v>0.69340000000000002</v>
      </c>
      <c r="AA613" s="273">
        <v>3459</v>
      </c>
      <c r="AB613" s="273">
        <f t="shared" si="120"/>
        <v>0</v>
      </c>
      <c r="AC613" s="271">
        <v>9.4267450439662767E-2</v>
      </c>
      <c r="AD613" s="273">
        <v>70.319999999999993</v>
      </c>
      <c r="AE613" s="273">
        <v>200</v>
      </c>
      <c r="AF613" s="573">
        <v>0.73780000000000001</v>
      </c>
      <c r="AG613" s="273">
        <v>12136.56</v>
      </c>
      <c r="AH613" s="273">
        <f t="shared" si="121"/>
        <v>0</v>
      </c>
      <c r="AI613" s="271">
        <v>0.31437621564094104</v>
      </c>
      <c r="AJ613" s="273">
        <v>85.12</v>
      </c>
      <c r="AK613" s="273">
        <v>200</v>
      </c>
      <c r="AL613" s="573">
        <v>0.65310000000000001</v>
      </c>
      <c r="AM613" s="273">
        <v>10609</v>
      </c>
      <c r="AN613" s="273">
        <f t="shared" si="122"/>
        <v>0</v>
      </c>
      <c r="AO613" s="271">
        <v>0.26503433061821219</v>
      </c>
      <c r="AP613" s="273">
        <v>78.8</v>
      </c>
      <c r="AQ613" s="273">
        <v>200</v>
      </c>
      <c r="AR613" s="573">
        <v>0.65749999999999997</v>
      </c>
      <c r="AS613" s="273">
        <v>11515</v>
      </c>
      <c r="AT613" s="273">
        <f t="shared" si="123"/>
        <v>0</v>
      </c>
      <c r="AU613" s="271">
        <v>0.29870094427160093</v>
      </c>
      <c r="AV613" s="273">
        <v>81.52</v>
      </c>
      <c r="AW613" s="273">
        <v>200</v>
      </c>
      <c r="AX613" s="573">
        <v>0.74509999999999998</v>
      </c>
      <c r="AY613" s="273">
        <v>8192</v>
      </c>
      <c r="AZ613" s="273">
        <f t="shared" si="124"/>
        <v>0</v>
      </c>
      <c r="BA613" s="271">
        <v>0.1873091811143823</v>
      </c>
      <c r="BB613" s="273">
        <v>74.239999999999995</v>
      </c>
      <c r="BC613" s="273">
        <v>200</v>
      </c>
      <c r="BD613" s="573">
        <v>0.83540000000000003</v>
      </c>
      <c r="BE613" s="273">
        <v>9320</v>
      </c>
      <c r="BF613" s="273">
        <f t="shared" si="125"/>
        <v>0</v>
      </c>
      <c r="BG613" s="271">
        <v>0.20197499536522065</v>
      </c>
      <c r="BH613" s="273">
        <v>54.48</v>
      </c>
      <c r="BI613" s="273">
        <v>200</v>
      </c>
      <c r="BJ613" s="573">
        <v>0.70399999999999996</v>
      </c>
      <c r="BK613" s="273">
        <v>4381</v>
      </c>
      <c r="BL613" s="273">
        <f t="shared" si="126"/>
        <v>0</v>
      </c>
      <c r="BM613" s="271">
        <v>0.15352876857246617</v>
      </c>
      <c r="BN613" s="273">
        <v>78.88</v>
      </c>
      <c r="BO613" s="273">
        <v>200</v>
      </c>
      <c r="BP613" s="573">
        <v>0.67410000000000003</v>
      </c>
      <c r="BQ613" s="273">
        <v>6626</v>
      </c>
      <c r="BR613" s="273">
        <f t="shared" si="127"/>
        <v>0</v>
      </c>
      <c r="BS613" s="271">
        <v>0.18540821501014199</v>
      </c>
      <c r="BT613" s="273">
        <v>82.32</v>
      </c>
      <c r="BU613" s="273">
        <v>200</v>
      </c>
      <c r="BV613" s="573">
        <v>0.67579999999999996</v>
      </c>
      <c r="BW613" s="273">
        <v>10597</v>
      </c>
      <c r="BX613" s="273">
        <f t="shared" si="128"/>
        <v>0</v>
      </c>
      <c r="BY613" s="271">
        <v>0.25600005747306603</v>
      </c>
      <c r="BZ613" s="273">
        <f t="shared" si="129"/>
        <v>89923.56</v>
      </c>
    </row>
    <row r="614" spans="1:78">
      <c r="A614" s="272">
        <v>609</v>
      </c>
      <c r="B614" s="272" t="s">
        <v>3277</v>
      </c>
      <c r="C614" s="272" t="s">
        <v>3475</v>
      </c>
      <c r="D614" s="272" t="s">
        <v>1377</v>
      </c>
      <c r="E614" s="273">
        <v>210</v>
      </c>
      <c r="F614" s="273">
        <v>61.12</v>
      </c>
      <c r="G614" s="273">
        <v>210</v>
      </c>
      <c r="H614" s="573">
        <v>0.82530000000000003</v>
      </c>
      <c r="I614" s="273">
        <v>15617</v>
      </c>
      <c r="J614" s="273">
        <f t="shared" si="117"/>
        <v>0</v>
      </c>
      <c r="K614" s="271">
        <v>0.42559718586387441</v>
      </c>
      <c r="L614" s="273">
        <v>57.12</v>
      </c>
      <c r="M614" s="273">
        <v>210</v>
      </c>
      <c r="N614" s="573">
        <v>0.78269999999999995</v>
      </c>
      <c r="O614" s="273">
        <v>12717</v>
      </c>
      <c r="P614" s="273">
        <f t="shared" si="118"/>
        <v>0</v>
      </c>
      <c r="Q614" s="271">
        <v>0.37632996747085934</v>
      </c>
      <c r="R614" s="273">
        <v>53.28</v>
      </c>
      <c r="S614" s="273">
        <v>210</v>
      </c>
      <c r="T614" s="573">
        <v>0.75849999999999995</v>
      </c>
      <c r="U614" s="273">
        <v>10933</v>
      </c>
      <c r="V614" s="273">
        <f t="shared" si="119"/>
        <v>0</v>
      </c>
      <c r="W614" s="271">
        <v>0.3681546129462796</v>
      </c>
      <c r="X614" s="273">
        <v>56.16</v>
      </c>
      <c r="Y614" s="273">
        <v>210</v>
      </c>
      <c r="Z614" s="573">
        <v>0.83930000000000005</v>
      </c>
      <c r="AA614" s="273">
        <v>11769</v>
      </c>
      <c r="AB614" s="273">
        <f t="shared" si="120"/>
        <v>0</v>
      </c>
      <c r="AC614" s="271">
        <v>0.33140240633520202</v>
      </c>
      <c r="AD614" s="273">
        <v>44.48</v>
      </c>
      <c r="AE614" s="273">
        <v>210</v>
      </c>
      <c r="AF614" s="573">
        <v>0.76819999999999999</v>
      </c>
      <c r="AG614" s="273">
        <v>8691</v>
      </c>
      <c r="AH614" s="273">
        <f t="shared" si="121"/>
        <v>0</v>
      </c>
      <c r="AI614" s="271">
        <v>0.3335134311905314</v>
      </c>
      <c r="AJ614" s="273">
        <v>47.84</v>
      </c>
      <c r="AK614" s="273">
        <v>210</v>
      </c>
      <c r="AL614" s="573">
        <v>0.75129999999999997</v>
      </c>
      <c r="AM614" s="273">
        <v>8699</v>
      </c>
      <c r="AN614" s="273">
        <f t="shared" si="122"/>
        <v>0</v>
      </c>
      <c r="AO614" s="271">
        <v>0.32733533073206983</v>
      </c>
      <c r="AP614" s="273">
        <v>72.48</v>
      </c>
      <c r="AQ614" s="273">
        <v>210</v>
      </c>
      <c r="AR614" s="573">
        <v>0.91149999999999998</v>
      </c>
      <c r="AS614" s="273">
        <v>22439</v>
      </c>
      <c r="AT614" s="273">
        <f t="shared" si="123"/>
        <v>0</v>
      </c>
      <c r="AU614" s="271">
        <v>0.45487149588169667</v>
      </c>
      <c r="AV614" s="273">
        <v>70.72</v>
      </c>
      <c r="AW614" s="273">
        <v>210</v>
      </c>
      <c r="AX614" s="573">
        <v>0.85729999999999995</v>
      </c>
      <c r="AY614" s="273">
        <v>13977</v>
      </c>
      <c r="AZ614" s="273">
        <f t="shared" si="124"/>
        <v>0</v>
      </c>
      <c r="BA614" s="271">
        <v>0.31719378456510811</v>
      </c>
      <c r="BB614" s="273">
        <v>61.44</v>
      </c>
      <c r="BC614" s="273">
        <v>210</v>
      </c>
      <c r="BD614" s="573">
        <v>0.82979999999999998</v>
      </c>
      <c r="BE614" s="273">
        <v>10883</v>
      </c>
      <c r="BF614" s="273">
        <f t="shared" si="125"/>
        <v>0</v>
      </c>
      <c r="BG614" s="271">
        <v>0.28279622395833331</v>
      </c>
      <c r="BH614" s="273">
        <v>67.2</v>
      </c>
      <c r="BI614" s="273">
        <v>210</v>
      </c>
      <c r="BJ614" s="573">
        <v>0.94550000000000001</v>
      </c>
      <c r="BK614" s="273">
        <v>21235</v>
      </c>
      <c r="BL614" s="273">
        <f t="shared" si="126"/>
        <v>0</v>
      </c>
      <c r="BM614" s="271">
        <v>0.44812868023553504</v>
      </c>
      <c r="BN614" s="273">
        <v>61.28</v>
      </c>
      <c r="BO614" s="273">
        <v>210</v>
      </c>
      <c r="BP614" s="573">
        <v>0.91090000000000004</v>
      </c>
      <c r="BQ614" s="273">
        <v>15063</v>
      </c>
      <c r="BR614" s="273">
        <f t="shared" si="127"/>
        <v>0</v>
      </c>
      <c r="BS614" s="271">
        <v>0.39939135739152054</v>
      </c>
      <c r="BT614" s="273">
        <v>55.84</v>
      </c>
      <c r="BU614" s="273">
        <v>210</v>
      </c>
      <c r="BV614" s="573">
        <v>0.82930000000000004</v>
      </c>
      <c r="BW614" s="273">
        <v>11791</v>
      </c>
      <c r="BX614" s="273">
        <f t="shared" si="128"/>
        <v>0</v>
      </c>
      <c r="BY614" s="271">
        <v>0.33768235665649937</v>
      </c>
      <c r="BZ614" s="273">
        <f t="shared" si="129"/>
        <v>163814</v>
      </c>
    </row>
    <row r="615" spans="1:78">
      <c r="A615" s="272">
        <v>610</v>
      </c>
      <c r="B615" s="272" t="s">
        <v>3277</v>
      </c>
      <c r="C615" s="272" t="s">
        <v>3464</v>
      </c>
      <c r="D615" s="272" t="s">
        <v>394</v>
      </c>
      <c r="E615" s="273">
        <v>230</v>
      </c>
      <c r="F615" s="273">
        <v>206.24</v>
      </c>
      <c r="G615" s="273">
        <v>206.24</v>
      </c>
      <c r="H615" s="573">
        <v>0.98839999999999995</v>
      </c>
      <c r="I615" s="273">
        <v>81178</v>
      </c>
      <c r="J615" s="273">
        <f t="shared" si="117"/>
        <v>0</v>
      </c>
      <c r="K615" s="271">
        <v>55.31</v>
      </c>
      <c r="L615" s="273">
        <v>218.88</v>
      </c>
      <c r="M615" s="273">
        <v>218.88</v>
      </c>
      <c r="N615" s="573">
        <v>0.98560000000000003</v>
      </c>
      <c r="O615" s="273">
        <v>70102</v>
      </c>
      <c r="P615" s="273">
        <f t="shared" si="118"/>
        <v>0</v>
      </c>
      <c r="Q615" s="271">
        <v>43.68</v>
      </c>
      <c r="R615" s="273">
        <v>197.6</v>
      </c>
      <c r="S615" s="273">
        <v>197.6</v>
      </c>
      <c r="T615" s="573">
        <v>0.98080000000000001</v>
      </c>
      <c r="U615" s="273">
        <v>37542</v>
      </c>
      <c r="V615" s="273">
        <f t="shared" si="119"/>
        <v>0</v>
      </c>
      <c r="W615" s="271">
        <v>26.9</v>
      </c>
      <c r="X615" s="273">
        <v>211.04</v>
      </c>
      <c r="Y615" s="273">
        <v>211.04</v>
      </c>
      <c r="Z615" s="573">
        <v>0.98460000000000003</v>
      </c>
      <c r="AA615" s="273">
        <v>61710</v>
      </c>
      <c r="AB615" s="273">
        <f t="shared" si="120"/>
        <v>0</v>
      </c>
      <c r="AC615" s="271">
        <v>39.909999999999997</v>
      </c>
      <c r="AD615" s="273">
        <v>187.2</v>
      </c>
      <c r="AE615" s="273">
        <v>187.2</v>
      </c>
      <c r="AF615" s="573">
        <v>0.97940000000000005</v>
      </c>
      <c r="AG615" s="273">
        <v>28482</v>
      </c>
      <c r="AH615" s="273">
        <f t="shared" si="121"/>
        <v>0</v>
      </c>
      <c r="AI615" s="271">
        <v>20.88</v>
      </c>
      <c r="AJ615" s="273">
        <v>193.12</v>
      </c>
      <c r="AK615" s="273">
        <v>193.12</v>
      </c>
      <c r="AL615" s="573">
        <v>0.99450000000000005</v>
      </c>
      <c r="AM615" s="273">
        <v>65412</v>
      </c>
      <c r="AN615" s="273">
        <f t="shared" si="122"/>
        <v>0</v>
      </c>
      <c r="AO615" s="271">
        <v>47.3</v>
      </c>
      <c r="AP615" s="273">
        <v>197.6</v>
      </c>
      <c r="AQ615" s="273">
        <v>197.6</v>
      </c>
      <c r="AR615" s="573">
        <v>0.99399999999999999</v>
      </c>
      <c r="AS615" s="273">
        <v>57448</v>
      </c>
      <c r="AT615" s="273">
        <f t="shared" si="123"/>
        <v>0</v>
      </c>
      <c r="AU615" s="271">
        <v>39.31</v>
      </c>
      <c r="AV615" s="273">
        <v>198.08</v>
      </c>
      <c r="AW615" s="273">
        <v>198.08</v>
      </c>
      <c r="AX615" s="573">
        <v>0.99590000000000001</v>
      </c>
      <c r="AY615" s="273">
        <v>50622</v>
      </c>
      <c r="AZ615" s="273">
        <f t="shared" si="124"/>
        <v>0</v>
      </c>
      <c r="BA615" s="271">
        <v>35.64</v>
      </c>
      <c r="BB615" s="273">
        <v>223.04</v>
      </c>
      <c r="BC615" s="273">
        <v>223.04</v>
      </c>
      <c r="BD615" s="573">
        <v>0.99690000000000001</v>
      </c>
      <c r="BE615" s="273">
        <v>88384</v>
      </c>
      <c r="BF615" s="273">
        <f t="shared" si="125"/>
        <v>0</v>
      </c>
      <c r="BG615" s="271">
        <v>53.42</v>
      </c>
      <c r="BH615" s="273">
        <v>189.28</v>
      </c>
      <c r="BI615" s="273">
        <v>189.28</v>
      </c>
      <c r="BJ615" s="573">
        <v>0.99209999999999998</v>
      </c>
      <c r="BK615" s="273">
        <v>29818</v>
      </c>
      <c r="BL615" s="273">
        <f t="shared" si="126"/>
        <v>0</v>
      </c>
      <c r="BM615" s="271">
        <v>21.34</v>
      </c>
      <c r="BN615" s="273">
        <v>197.28</v>
      </c>
      <c r="BO615" s="273">
        <v>197.28</v>
      </c>
      <c r="BP615" s="573">
        <v>0.99150000000000005</v>
      </c>
      <c r="BQ615" s="273">
        <v>69136</v>
      </c>
      <c r="BR615" s="273">
        <f t="shared" si="127"/>
        <v>0</v>
      </c>
      <c r="BS615" s="271">
        <v>52.59</v>
      </c>
      <c r="BT615" s="273">
        <v>195.2</v>
      </c>
      <c r="BU615" s="273">
        <v>195.2</v>
      </c>
      <c r="BV615" s="573">
        <v>0.99270000000000003</v>
      </c>
      <c r="BW615" s="273">
        <v>71848</v>
      </c>
      <c r="BX615" s="273">
        <f t="shared" si="128"/>
        <v>0</v>
      </c>
      <c r="BY615" s="271">
        <v>49.83</v>
      </c>
      <c r="BZ615" s="273">
        <f t="shared" si="129"/>
        <v>711682</v>
      </c>
    </row>
    <row r="616" spans="1:78">
      <c r="A616" s="272">
        <v>611</v>
      </c>
      <c r="B616" s="272" t="s">
        <v>3277</v>
      </c>
      <c r="C616" s="272" t="s">
        <v>2515</v>
      </c>
      <c r="D616" s="272" t="s">
        <v>394</v>
      </c>
      <c r="E616" s="273">
        <v>250</v>
      </c>
      <c r="F616" s="273">
        <v>73.8</v>
      </c>
      <c r="G616" s="273">
        <v>200</v>
      </c>
      <c r="H616" s="573">
        <v>0.90310000000000001</v>
      </c>
      <c r="I616" s="273">
        <v>23150</v>
      </c>
      <c r="J616" s="273">
        <f t="shared" si="117"/>
        <v>0</v>
      </c>
      <c r="K616" s="271">
        <v>48.24</v>
      </c>
      <c r="L616" s="273">
        <v>87.6</v>
      </c>
      <c r="M616" s="273">
        <v>200</v>
      </c>
      <c r="N616" s="573">
        <v>0.90529999999999999</v>
      </c>
      <c r="O616" s="273">
        <v>24462</v>
      </c>
      <c r="P616" s="273">
        <f t="shared" si="118"/>
        <v>0</v>
      </c>
      <c r="Q616" s="271">
        <v>41.46</v>
      </c>
      <c r="R616" s="273">
        <v>65</v>
      </c>
      <c r="S616" s="273">
        <v>200</v>
      </c>
      <c r="T616" s="573">
        <v>0.89570000000000005</v>
      </c>
      <c r="U616" s="273">
        <v>20053</v>
      </c>
      <c r="V616" s="273">
        <f t="shared" si="119"/>
        <v>0</v>
      </c>
      <c r="W616" s="271">
        <v>47.84</v>
      </c>
      <c r="X616" s="273">
        <v>54.8</v>
      </c>
      <c r="Y616" s="273">
        <v>200</v>
      </c>
      <c r="Z616" s="573">
        <v>0.89090000000000003</v>
      </c>
      <c r="AA616" s="273">
        <v>18995</v>
      </c>
      <c r="AB616" s="273">
        <f t="shared" si="120"/>
        <v>0</v>
      </c>
      <c r="AC616" s="271">
        <v>52.29</v>
      </c>
      <c r="AD616" s="273">
        <v>64</v>
      </c>
      <c r="AE616" s="273">
        <v>200</v>
      </c>
      <c r="AF616" s="573">
        <v>0.83860000000000001</v>
      </c>
      <c r="AG616" s="273">
        <v>20295</v>
      </c>
      <c r="AH616" s="273">
        <f t="shared" si="121"/>
        <v>0</v>
      </c>
      <c r="AI616" s="271">
        <v>50.82</v>
      </c>
      <c r="AJ616" s="273">
        <v>68.599999999999994</v>
      </c>
      <c r="AK616" s="273">
        <v>200</v>
      </c>
      <c r="AL616" s="573">
        <v>0.78520000000000001</v>
      </c>
      <c r="AM616" s="273">
        <v>23803</v>
      </c>
      <c r="AN616" s="273">
        <f t="shared" si="122"/>
        <v>531.36890989082519</v>
      </c>
      <c r="AO616" s="271">
        <v>61.37</v>
      </c>
      <c r="AP616" s="273">
        <v>63.8</v>
      </c>
      <c r="AQ616" s="273">
        <v>200</v>
      </c>
      <c r="AR616" s="573">
        <v>0.77810000000000001</v>
      </c>
      <c r="AS616" s="273">
        <v>23952</v>
      </c>
      <c r="AT616" s="273">
        <f t="shared" si="123"/>
        <v>1787.9037631091931</v>
      </c>
      <c r="AU616" s="271">
        <v>64.84</v>
      </c>
      <c r="AV616" s="273">
        <v>62.2</v>
      </c>
      <c r="AW616" s="273">
        <v>200</v>
      </c>
      <c r="AX616" s="573">
        <v>0.74980000000000002</v>
      </c>
      <c r="AY616" s="273">
        <v>20595</v>
      </c>
      <c r="AZ616" s="273">
        <f t="shared" si="124"/>
        <v>446.62237078102021</v>
      </c>
      <c r="BA616" s="271">
        <v>61.33</v>
      </c>
      <c r="BB616" s="273">
        <v>57</v>
      </c>
      <c r="BC616" s="273">
        <v>200</v>
      </c>
      <c r="BD616" s="573">
        <v>0.79849999999999999</v>
      </c>
      <c r="BE616" s="273">
        <v>21250</v>
      </c>
      <c r="BF616" s="273">
        <f t="shared" si="125"/>
        <v>931.27490039840643</v>
      </c>
      <c r="BG616" s="271">
        <v>62.75</v>
      </c>
      <c r="BH616" s="273">
        <v>56.8</v>
      </c>
      <c r="BI616" s="273">
        <v>200</v>
      </c>
      <c r="BJ616" s="573">
        <v>0.7984</v>
      </c>
      <c r="BK616" s="273">
        <v>21523</v>
      </c>
      <c r="BL616" s="273">
        <f t="shared" si="126"/>
        <v>1275.5870178739422</v>
      </c>
      <c r="BM616" s="271">
        <v>63.78</v>
      </c>
      <c r="BN616" s="273">
        <v>67.400000000000006</v>
      </c>
      <c r="BO616" s="273">
        <v>200</v>
      </c>
      <c r="BP616" s="573">
        <v>0.81530000000000002</v>
      </c>
      <c r="BQ616" s="273">
        <v>20807</v>
      </c>
      <c r="BR616" s="273">
        <f t="shared" si="127"/>
        <v>0</v>
      </c>
      <c r="BS616" s="271">
        <v>56.34</v>
      </c>
      <c r="BT616" s="273">
        <v>74.2</v>
      </c>
      <c r="BU616" s="273">
        <v>200</v>
      </c>
      <c r="BV616" s="573">
        <v>0.73899999999999999</v>
      </c>
      <c r="BW616" s="273">
        <v>25995</v>
      </c>
      <c r="BX616" s="273">
        <f t="shared" si="128"/>
        <v>1513.7568670538381</v>
      </c>
      <c r="BY616" s="271">
        <v>63.71</v>
      </c>
      <c r="BZ616" s="273">
        <f t="shared" si="129"/>
        <v>264880</v>
      </c>
    </row>
    <row r="617" spans="1:78">
      <c r="A617" s="272">
        <v>612</v>
      </c>
      <c r="B617" s="272" t="s">
        <v>3277</v>
      </c>
      <c r="C617" s="272" t="s">
        <v>4243</v>
      </c>
      <c r="D617" s="272" t="s">
        <v>394</v>
      </c>
      <c r="E617" s="273">
        <v>255</v>
      </c>
      <c r="F617" s="273">
        <v>0</v>
      </c>
      <c r="G617" s="273">
        <v>0</v>
      </c>
      <c r="H617" s="573">
        <v>0</v>
      </c>
      <c r="I617" s="273">
        <v>0</v>
      </c>
      <c r="J617" s="273">
        <f t="shared" si="117"/>
        <v>0</v>
      </c>
      <c r="K617" s="271">
        <v>0</v>
      </c>
      <c r="L617" s="273">
        <v>0</v>
      </c>
      <c r="M617" s="273">
        <v>0</v>
      </c>
      <c r="N617" s="573">
        <v>0</v>
      </c>
      <c r="O617" s="273">
        <v>0</v>
      </c>
      <c r="P617" s="273">
        <f t="shared" si="118"/>
        <v>0</v>
      </c>
      <c r="Q617" s="271">
        <v>0</v>
      </c>
      <c r="R617" s="273">
        <v>0</v>
      </c>
      <c r="S617" s="273">
        <v>0</v>
      </c>
      <c r="T617" s="573">
        <v>0</v>
      </c>
      <c r="U617" s="273">
        <v>0</v>
      </c>
      <c r="V617" s="273">
        <f t="shared" si="119"/>
        <v>0</v>
      </c>
      <c r="W617" s="271">
        <v>0</v>
      </c>
      <c r="X617" s="273">
        <v>0</v>
      </c>
      <c r="Y617" s="273">
        <v>0</v>
      </c>
      <c r="Z617" s="573">
        <v>0</v>
      </c>
      <c r="AA617" s="273">
        <v>0</v>
      </c>
      <c r="AB617" s="273">
        <f t="shared" si="120"/>
        <v>0</v>
      </c>
      <c r="AC617" s="271">
        <v>0</v>
      </c>
      <c r="AD617" s="273">
        <v>0</v>
      </c>
      <c r="AE617" s="273">
        <v>0</v>
      </c>
      <c r="AF617" s="573">
        <v>0</v>
      </c>
      <c r="AG617" s="273">
        <v>0</v>
      </c>
      <c r="AH617" s="273">
        <f t="shared" si="121"/>
        <v>0</v>
      </c>
      <c r="AI617" s="271">
        <v>0</v>
      </c>
      <c r="AJ617" s="273">
        <v>0</v>
      </c>
      <c r="AK617" s="273">
        <v>0</v>
      </c>
      <c r="AL617" s="573">
        <v>0</v>
      </c>
      <c r="AM617" s="273">
        <v>0</v>
      </c>
      <c r="AN617" s="273">
        <f t="shared" si="122"/>
        <v>0</v>
      </c>
      <c r="AO617" s="271">
        <v>0</v>
      </c>
      <c r="AP617" s="273">
        <v>0</v>
      </c>
      <c r="AQ617" s="273">
        <v>0</v>
      </c>
      <c r="AR617" s="573">
        <v>0</v>
      </c>
      <c r="AS617" s="273">
        <v>0</v>
      </c>
      <c r="AT617" s="273">
        <f t="shared" si="123"/>
        <v>0</v>
      </c>
      <c r="AU617" s="271">
        <v>0</v>
      </c>
      <c r="AV617" s="273">
        <v>0</v>
      </c>
      <c r="AW617" s="273">
        <v>0</v>
      </c>
      <c r="AX617" s="573">
        <v>0</v>
      </c>
      <c r="AY617" s="273">
        <v>0</v>
      </c>
      <c r="AZ617" s="273">
        <f t="shared" si="124"/>
        <v>0</v>
      </c>
      <c r="BA617" s="271">
        <v>0</v>
      </c>
      <c r="BB617" s="273">
        <v>0</v>
      </c>
      <c r="BC617" s="273">
        <v>0</v>
      </c>
      <c r="BD617" s="573">
        <v>0</v>
      </c>
      <c r="BE617" s="273">
        <v>0</v>
      </c>
      <c r="BF617" s="273">
        <f t="shared" si="125"/>
        <v>0</v>
      </c>
      <c r="BG617" s="271">
        <v>0</v>
      </c>
      <c r="BH617" s="273">
        <v>0</v>
      </c>
      <c r="BI617" s="273">
        <v>0</v>
      </c>
      <c r="BJ617" s="573">
        <v>0</v>
      </c>
      <c r="BK617" s="273">
        <v>0</v>
      </c>
      <c r="BL617" s="273">
        <f t="shared" si="126"/>
        <v>0</v>
      </c>
      <c r="BM617" s="271">
        <v>0</v>
      </c>
      <c r="BN617" s="273">
        <v>0</v>
      </c>
      <c r="BO617" s="273">
        <v>0</v>
      </c>
      <c r="BP617" s="573">
        <v>0</v>
      </c>
      <c r="BQ617" s="273">
        <v>0</v>
      </c>
      <c r="BR617" s="273">
        <f t="shared" si="127"/>
        <v>0</v>
      </c>
      <c r="BS617" s="271">
        <v>0</v>
      </c>
      <c r="BT617" s="273">
        <v>69</v>
      </c>
      <c r="BU617" s="273">
        <v>204</v>
      </c>
      <c r="BV617" s="573">
        <v>0.92869999999999997</v>
      </c>
      <c r="BW617" s="273">
        <v>2151</v>
      </c>
      <c r="BX617" s="273">
        <f t="shared" si="128"/>
        <v>0</v>
      </c>
      <c r="BY617" s="271">
        <v>6.66</v>
      </c>
      <c r="BZ617" s="273">
        <f t="shared" si="129"/>
        <v>2151</v>
      </c>
    </row>
    <row r="618" spans="1:78">
      <c r="A618" s="272">
        <v>613</v>
      </c>
      <c r="B618" s="272" t="s">
        <v>3277</v>
      </c>
      <c r="C618" s="272" t="s">
        <v>2551</v>
      </c>
      <c r="D618" s="272" t="s">
        <v>394</v>
      </c>
      <c r="E618" s="273">
        <v>255.55555555555554</v>
      </c>
      <c r="F618" s="273">
        <v>185.6</v>
      </c>
      <c r="G618" s="273">
        <v>204.44399999999999</v>
      </c>
      <c r="H618" s="573">
        <v>0.86109999999999998</v>
      </c>
      <c r="I618" s="273">
        <v>62454</v>
      </c>
      <c r="J618" s="273">
        <f t="shared" si="117"/>
        <v>0</v>
      </c>
      <c r="K618" s="271">
        <v>54.27</v>
      </c>
      <c r="L618" s="273">
        <v>205.28</v>
      </c>
      <c r="M618" s="273">
        <v>205.28</v>
      </c>
      <c r="N618" s="573">
        <v>0.85409999999999997</v>
      </c>
      <c r="O618" s="273">
        <v>49914</v>
      </c>
      <c r="P618" s="273">
        <f t="shared" si="118"/>
        <v>0</v>
      </c>
      <c r="Q618" s="271">
        <v>38.26</v>
      </c>
      <c r="R618" s="273">
        <v>222.08</v>
      </c>
      <c r="S618" s="273">
        <v>222.08</v>
      </c>
      <c r="T618" s="573">
        <v>0.67300000000000004</v>
      </c>
      <c r="U618" s="273">
        <v>59638</v>
      </c>
      <c r="V618" s="273">
        <f t="shared" si="119"/>
        <v>0</v>
      </c>
      <c r="W618" s="271">
        <v>55.42</v>
      </c>
      <c r="X618" s="273">
        <v>219.36</v>
      </c>
      <c r="Y618" s="273">
        <v>219.36</v>
      </c>
      <c r="Z618" s="573">
        <v>0.78749999999999998</v>
      </c>
      <c r="AA618" s="273">
        <v>60916</v>
      </c>
      <c r="AB618" s="273">
        <f t="shared" si="120"/>
        <v>0</v>
      </c>
      <c r="AC618" s="271">
        <v>47.39</v>
      </c>
      <c r="AD618" s="273">
        <v>177.44</v>
      </c>
      <c r="AE618" s="273">
        <v>204.44399999999999</v>
      </c>
      <c r="AF618" s="573">
        <v>0.87029999999999996</v>
      </c>
      <c r="AG618" s="273">
        <v>37004</v>
      </c>
      <c r="AH618" s="273">
        <f t="shared" si="121"/>
        <v>0</v>
      </c>
      <c r="AI618" s="271">
        <v>32.200000000000003</v>
      </c>
      <c r="AJ618" s="273">
        <v>178.08</v>
      </c>
      <c r="AK618" s="273">
        <v>204.44399999999999</v>
      </c>
      <c r="AL618" s="573">
        <v>0.87150000000000005</v>
      </c>
      <c r="AM618" s="273">
        <v>65892</v>
      </c>
      <c r="AN618" s="273">
        <f t="shared" si="122"/>
        <v>0</v>
      </c>
      <c r="AO618" s="271">
        <v>58.97</v>
      </c>
      <c r="AP618" s="273">
        <v>162.4</v>
      </c>
      <c r="AQ618" s="273">
        <v>204.44399999999999</v>
      </c>
      <c r="AR618" s="573">
        <v>0.9254</v>
      </c>
      <c r="AS618" s="273">
        <v>40886</v>
      </c>
      <c r="AT618" s="273">
        <f t="shared" si="123"/>
        <v>0</v>
      </c>
      <c r="AU618" s="271">
        <v>36.56</v>
      </c>
      <c r="AV618" s="273">
        <v>126.88</v>
      </c>
      <c r="AW618" s="273">
        <v>204.44399999999999</v>
      </c>
      <c r="AX618" s="573">
        <v>0.87649999999999995</v>
      </c>
      <c r="AY618" s="273">
        <v>22466</v>
      </c>
      <c r="AZ618" s="273">
        <f t="shared" si="124"/>
        <v>0</v>
      </c>
      <c r="BA618" s="271">
        <v>28.06</v>
      </c>
      <c r="BB618" s="273">
        <v>136.47999999999999</v>
      </c>
      <c r="BC618" s="273">
        <v>204.44399999999999</v>
      </c>
      <c r="BD618" s="573">
        <v>0.92090000000000005</v>
      </c>
      <c r="BE618" s="273">
        <v>54472</v>
      </c>
      <c r="BF618" s="273">
        <f t="shared" si="125"/>
        <v>0</v>
      </c>
      <c r="BG618" s="271">
        <v>58.25</v>
      </c>
      <c r="BH618" s="273">
        <v>124.96</v>
      </c>
      <c r="BI618" s="273">
        <v>204.44399999999999</v>
      </c>
      <c r="BJ618" s="573">
        <v>0.90569999999999995</v>
      </c>
      <c r="BK618" s="273">
        <v>22288</v>
      </c>
      <c r="BL618" s="273">
        <f t="shared" si="126"/>
        <v>0</v>
      </c>
      <c r="BM618" s="271">
        <v>26.47</v>
      </c>
      <c r="BN618" s="273">
        <v>120.48</v>
      </c>
      <c r="BO618" s="273">
        <v>204.44399999999999</v>
      </c>
      <c r="BP618" s="573">
        <v>0.93210000000000004</v>
      </c>
      <c r="BQ618" s="273">
        <v>24312</v>
      </c>
      <c r="BR618" s="273">
        <f t="shared" si="127"/>
        <v>0</v>
      </c>
      <c r="BS618" s="271">
        <v>32.21</v>
      </c>
      <c r="BT618" s="273">
        <v>128.16</v>
      </c>
      <c r="BU618" s="273">
        <v>204.44399999999999</v>
      </c>
      <c r="BV618" s="573">
        <v>0.94710000000000005</v>
      </c>
      <c r="BW618" s="273">
        <v>29882</v>
      </c>
      <c r="BX618" s="273">
        <f t="shared" si="128"/>
        <v>0</v>
      </c>
      <c r="BY618" s="271">
        <v>33.090000000000003</v>
      </c>
      <c r="BZ618" s="273">
        <f t="shared" si="129"/>
        <v>530124</v>
      </c>
    </row>
    <row r="619" spans="1:78">
      <c r="A619" s="272">
        <v>614</v>
      </c>
      <c r="B619" s="272" t="s">
        <v>3277</v>
      </c>
      <c r="C619" s="272" t="s">
        <v>4238</v>
      </c>
      <c r="D619" s="272" t="s">
        <v>397</v>
      </c>
      <c r="E619" s="273">
        <v>278</v>
      </c>
      <c r="F619" s="273">
        <v>0</v>
      </c>
      <c r="G619" s="273">
        <v>0</v>
      </c>
      <c r="H619" s="573">
        <v>0</v>
      </c>
      <c r="I619" s="273">
        <v>0</v>
      </c>
      <c r="J619" s="273">
        <f t="shared" si="117"/>
        <v>0</v>
      </c>
      <c r="K619" s="271">
        <v>0</v>
      </c>
      <c r="L619" s="273">
        <v>0</v>
      </c>
      <c r="M619" s="273">
        <v>0</v>
      </c>
      <c r="N619" s="573">
        <v>0</v>
      </c>
      <c r="O619" s="273">
        <v>0</v>
      </c>
      <c r="P619" s="273">
        <f t="shared" si="118"/>
        <v>0</v>
      </c>
      <c r="Q619" s="271">
        <v>0</v>
      </c>
      <c r="R619" s="273">
        <v>0</v>
      </c>
      <c r="S619" s="273">
        <v>0</v>
      </c>
      <c r="T619" s="573">
        <v>0</v>
      </c>
      <c r="U619" s="273">
        <v>0</v>
      </c>
      <c r="V619" s="273">
        <f t="shared" si="119"/>
        <v>0</v>
      </c>
      <c r="W619" s="271">
        <v>0</v>
      </c>
      <c r="X619" s="273">
        <v>0</v>
      </c>
      <c r="Y619" s="273">
        <v>0</v>
      </c>
      <c r="Z619" s="573">
        <v>0</v>
      </c>
      <c r="AA619" s="273">
        <v>0</v>
      </c>
      <c r="AB619" s="273">
        <f t="shared" si="120"/>
        <v>0</v>
      </c>
      <c r="AC619" s="271">
        <v>0</v>
      </c>
      <c r="AD619" s="273">
        <v>0</v>
      </c>
      <c r="AE619" s="273">
        <v>0</v>
      </c>
      <c r="AF619" s="573">
        <v>0</v>
      </c>
      <c r="AG619" s="273">
        <v>0</v>
      </c>
      <c r="AH619" s="273">
        <f t="shared" si="121"/>
        <v>0</v>
      </c>
      <c r="AI619" s="271">
        <v>0</v>
      </c>
      <c r="AJ619" s="273">
        <v>0</v>
      </c>
      <c r="AK619" s="273">
        <v>0</v>
      </c>
      <c r="AL619" s="573">
        <v>0</v>
      </c>
      <c r="AM619" s="273">
        <v>0</v>
      </c>
      <c r="AN619" s="273">
        <f t="shared" si="122"/>
        <v>0</v>
      </c>
      <c r="AO619" s="271">
        <v>0</v>
      </c>
      <c r="AP619" s="273">
        <v>10</v>
      </c>
      <c r="AQ619" s="273">
        <v>222.4</v>
      </c>
      <c r="AR619" s="573">
        <v>0.59179999999999999</v>
      </c>
      <c r="AS619" s="273">
        <v>58</v>
      </c>
      <c r="AT619" s="273">
        <f t="shared" si="123"/>
        <v>0</v>
      </c>
      <c r="AU619" s="271">
        <v>20.420000000000002</v>
      </c>
      <c r="AV619" s="273">
        <v>14.4</v>
      </c>
      <c r="AW619" s="273">
        <v>222.4</v>
      </c>
      <c r="AX619" s="573">
        <v>0.79349999999999998</v>
      </c>
      <c r="AY619" s="273">
        <v>1576</v>
      </c>
      <c r="AZ619" s="273">
        <f t="shared" si="124"/>
        <v>0</v>
      </c>
      <c r="BA619" s="271">
        <v>19.16</v>
      </c>
      <c r="BB619" s="273">
        <v>12.16</v>
      </c>
      <c r="BC619" s="273">
        <v>222.4</v>
      </c>
      <c r="BD619" s="573">
        <v>0.78539999999999999</v>
      </c>
      <c r="BE619" s="273">
        <v>2328</v>
      </c>
      <c r="BF619" s="273">
        <f t="shared" si="125"/>
        <v>0</v>
      </c>
      <c r="BG619" s="271">
        <v>32.76</v>
      </c>
      <c r="BH619" s="273">
        <v>11.04</v>
      </c>
      <c r="BI619" s="273">
        <v>222.4</v>
      </c>
      <c r="BJ619" s="573">
        <v>0.82920000000000005</v>
      </c>
      <c r="BK619" s="273">
        <v>2594</v>
      </c>
      <c r="BL619" s="273">
        <f t="shared" si="126"/>
        <v>0</v>
      </c>
      <c r="BM619" s="271">
        <v>38.08</v>
      </c>
      <c r="BN619" s="273">
        <v>10.88</v>
      </c>
      <c r="BO619" s="273">
        <v>222.4</v>
      </c>
      <c r="BP619" s="573">
        <v>0.89219999999999999</v>
      </c>
      <c r="BQ619" s="273">
        <v>2616</v>
      </c>
      <c r="BR619" s="273">
        <f t="shared" si="127"/>
        <v>0</v>
      </c>
      <c r="BS619" s="271">
        <v>40.1</v>
      </c>
      <c r="BT619" s="273">
        <v>10.4</v>
      </c>
      <c r="BU619" s="273">
        <v>222.4</v>
      </c>
      <c r="BV619" s="573">
        <v>0.91520000000000001</v>
      </c>
      <c r="BW619" s="273">
        <v>2548</v>
      </c>
      <c r="BX619" s="273">
        <f t="shared" si="128"/>
        <v>0</v>
      </c>
      <c r="BY619" s="271">
        <v>35.979999999999997</v>
      </c>
      <c r="BZ619" s="273">
        <f t="shared" si="129"/>
        <v>11720</v>
      </c>
    </row>
    <row r="620" spans="1:78">
      <c r="A620" s="272">
        <v>615</v>
      </c>
      <c r="B620" s="272" t="s">
        <v>3277</v>
      </c>
      <c r="C620" s="272" t="s">
        <v>2499</v>
      </c>
      <c r="D620" s="272" t="s">
        <v>394</v>
      </c>
      <c r="E620" s="273">
        <v>306.08</v>
      </c>
      <c r="F620" s="273">
        <v>325.52</v>
      </c>
      <c r="G620" s="273">
        <v>325.52</v>
      </c>
      <c r="H620" s="573">
        <v>0.75009999999999999</v>
      </c>
      <c r="I620" s="273">
        <v>85518</v>
      </c>
      <c r="J620" s="273">
        <f t="shared" si="117"/>
        <v>0</v>
      </c>
      <c r="K620" s="271">
        <v>48.64</v>
      </c>
      <c r="L620" s="273">
        <v>334.32</v>
      </c>
      <c r="M620" s="273">
        <v>334.32</v>
      </c>
      <c r="N620" s="573">
        <v>0.71750000000000003</v>
      </c>
      <c r="O620" s="273">
        <v>70901</v>
      </c>
      <c r="P620" s="273">
        <f t="shared" si="118"/>
        <v>0</v>
      </c>
      <c r="Q620" s="271">
        <v>39.72</v>
      </c>
      <c r="R620" s="273">
        <v>300.72000000000003</v>
      </c>
      <c r="S620" s="273">
        <v>300.72000000000003</v>
      </c>
      <c r="T620" s="573">
        <v>0.81479999999999997</v>
      </c>
      <c r="U620" s="273">
        <v>47761</v>
      </c>
      <c r="V620" s="273">
        <f t="shared" si="119"/>
        <v>0</v>
      </c>
      <c r="W620" s="271">
        <v>27.07</v>
      </c>
      <c r="X620" s="273">
        <v>321.2</v>
      </c>
      <c r="Y620" s="273">
        <v>321.2</v>
      </c>
      <c r="Z620" s="573">
        <v>0.79810000000000003</v>
      </c>
      <c r="AA620" s="273">
        <v>81026</v>
      </c>
      <c r="AB620" s="273">
        <f t="shared" si="120"/>
        <v>0</v>
      </c>
      <c r="AC620" s="271">
        <v>42.48</v>
      </c>
      <c r="AD620" s="273">
        <v>306.08</v>
      </c>
      <c r="AE620" s="273">
        <v>306.08</v>
      </c>
      <c r="AF620" s="573">
        <v>0.8196</v>
      </c>
      <c r="AG620" s="273">
        <v>81738</v>
      </c>
      <c r="AH620" s="273">
        <f t="shared" si="121"/>
        <v>0</v>
      </c>
      <c r="AI620" s="271">
        <v>43.79</v>
      </c>
      <c r="AJ620" s="273">
        <v>317.12</v>
      </c>
      <c r="AK620" s="273">
        <v>317.12</v>
      </c>
      <c r="AL620" s="573">
        <v>0.79239999999999999</v>
      </c>
      <c r="AM620" s="273">
        <v>59373</v>
      </c>
      <c r="AN620" s="273">
        <f t="shared" si="122"/>
        <v>0</v>
      </c>
      <c r="AO620" s="271">
        <v>32.81</v>
      </c>
      <c r="AP620" s="273">
        <v>276.72000000000003</v>
      </c>
      <c r="AQ620" s="273">
        <v>276.72000000000003</v>
      </c>
      <c r="AR620" s="573">
        <v>0.93989999999999996</v>
      </c>
      <c r="AS620" s="273">
        <v>35197</v>
      </c>
      <c r="AT620" s="273">
        <f t="shared" si="123"/>
        <v>0</v>
      </c>
      <c r="AU620" s="271">
        <v>18.190000000000001</v>
      </c>
      <c r="AV620" s="273">
        <v>249.52</v>
      </c>
      <c r="AW620" s="273">
        <v>249.52</v>
      </c>
      <c r="AX620" s="573">
        <v>0.96109999999999995</v>
      </c>
      <c r="AY620" s="273">
        <v>32400</v>
      </c>
      <c r="AZ620" s="273">
        <f t="shared" si="124"/>
        <v>0</v>
      </c>
      <c r="BA620" s="271">
        <v>18.760000000000002</v>
      </c>
      <c r="BB620" s="273">
        <v>254.56</v>
      </c>
      <c r="BC620" s="273">
        <v>254.56</v>
      </c>
      <c r="BD620" s="573">
        <v>0.93530000000000002</v>
      </c>
      <c r="BE620" s="273">
        <v>80087</v>
      </c>
      <c r="BF620" s="273">
        <f t="shared" si="125"/>
        <v>0</v>
      </c>
      <c r="BG620" s="271">
        <v>45.21</v>
      </c>
      <c r="BH620" s="273">
        <v>258.64</v>
      </c>
      <c r="BI620" s="273">
        <v>258.64</v>
      </c>
      <c r="BJ620" s="573">
        <v>0.93459999999999999</v>
      </c>
      <c r="BK620" s="273">
        <v>74946</v>
      </c>
      <c r="BL620" s="273">
        <f t="shared" si="126"/>
        <v>0</v>
      </c>
      <c r="BM620" s="271">
        <v>41.67</v>
      </c>
      <c r="BN620" s="273">
        <v>252.4</v>
      </c>
      <c r="BO620" s="273">
        <v>252.4</v>
      </c>
      <c r="BP620" s="573">
        <v>0.94210000000000005</v>
      </c>
      <c r="BQ620" s="273">
        <v>65942</v>
      </c>
      <c r="BR620" s="273">
        <f t="shared" si="127"/>
        <v>0</v>
      </c>
      <c r="BS620" s="271">
        <v>41.26</v>
      </c>
      <c r="BT620" s="273">
        <v>504.8</v>
      </c>
      <c r="BU620" s="273">
        <v>263.36</v>
      </c>
      <c r="BV620" s="573">
        <v>0.86060000000000003</v>
      </c>
      <c r="BW620" s="273">
        <v>73802</v>
      </c>
      <c r="BX620" s="273">
        <f t="shared" si="128"/>
        <v>0</v>
      </c>
      <c r="BY620" s="271">
        <v>43.76</v>
      </c>
      <c r="BZ620" s="273">
        <f t="shared" si="129"/>
        <v>788691</v>
      </c>
    </row>
    <row r="621" spans="1:78">
      <c r="A621" s="272">
        <v>616</v>
      </c>
      <c r="B621" s="272" t="s">
        <v>3277</v>
      </c>
      <c r="C621" s="272" t="s">
        <v>3472</v>
      </c>
      <c r="D621" s="272" t="s">
        <v>391</v>
      </c>
      <c r="E621" s="273">
        <v>316</v>
      </c>
      <c r="F621" s="273">
        <v>0</v>
      </c>
      <c r="G621" s="273">
        <v>0</v>
      </c>
      <c r="H621" s="573">
        <v>0</v>
      </c>
      <c r="I621" s="273">
        <v>0</v>
      </c>
      <c r="J621" s="273">
        <f t="shared" si="117"/>
        <v>0</v>
      </c>
      <c r="K621" s="271">
        <v>0</v>
      </c>
      <c r="L621" s="273">
        <v>0</v>
      </c>
      <c r="M621" s="273">
        <v>0</v>
      </c>
      <c r="N621" s="573">
        <v>0</v>
      </c>
      <c r="O621" s="273">
        <v>0</v>
      </c>
      <c r="P621" s="273">
        <f t="shared" si="118"/>
        <v>0</v>
      </c>
      <c r="Q621" s="271">
        <v>0</v>
      </c>
      <c r="R621" s="273">
        <v>0</v>
      </c>
      <c r="S621" s="273">
        <v>0</v>
      </c>
      <c r="T621" s="573">
        <v>0</v>
      </c>
      <c r="U621" s="273">
        <v>0</v>
      </c>
      <c r="V621" s="273">
        <f t="shared" si="119"/>
        <v>0</v>
      </c>
      <c r="W621" s="271">
        <v>0</v>
      </c>
      <c r="X621" s="273">
        <v>0</v>
      </c>
      <c r="Y621" s="273">
        <v>0</v>
      </c>
      <c r="Z621" s="573">
        <v>0</v>
      </c>
      <c r="AA621" s="273">
        <v>0</v>
      </c>
      <c r="AB621" s="273">
        <f t="shared" si="120"/>
        <v>0</v>
      </c>
      <c r="AC621" s="271">
        <v>0</v>
      </c>
      <c r="AD621" s="273">
        <v>0</v>
      </c>
      <c r="AE621" s="273">
        <v>0</v>
      </c>
      <c r="AF621" s="573">
        <v>0</v>
      </c>
      <c r="AG621" s="273">
        <v>0</v>
      </c>
      <c r="AH621" s="273">
        <f t="shared" si="121"/>
        <v>0</v>
      </c>
      <c r="AI621" s="271">
        <v>0</v>
      </c>
      <c r="AJ621" s="273">
        <v>10.88</v>
      </c>
      <c r="AK621" s="273">
        <v>316</v>
      </c>
      <c r="AL621" s="573">
        <v>0.1913</v>
      </c>
      <c r="AM621" s="273">
        <v>638</v>
      </c>
      <c r="AN621" s="273">
        <f t="shared" si="122"/>
        <v>0</v>
      </c>
      <c r="AO621" s="271">
        <v>0.42560253267973852</v>
      </c>
      <c r="AP621" s="273">
        <v>105.28</v>
      </c>
      <c r="AQ621" s="273">
        <v>316</v>
      </c>
      <c r="AR621" s="573">
        <v>0.26989999999999997</v>
      </c>
      <c r="AS621" s="273">
        <v>1416</v>
      </c>
      <c r="AT621" s="273">
        <f t="shared" si="123"/>
        <v>0</v>
      </c>
      <c r="AU621" s="271">
        <v>6.6974499133902007E-2</v>
      </c>
      <c r="AV621" s="273">
        <v>120.16</v>
      </c>
      <c r="AW621" s="273">
        <v>316</v>
      </c>
      <c r="AX621" s="573">
        <v>0.2147</v>
      </c>
      <c r="AY621" s="273">
        <v>1528</v>
      </c>
      <c r="AZ621" s="273">
        <f t="shared" si="124"/>
        <v>0</v>
      </c>
      <c r="BA621" s="271">
        <v>8.2228325196034902E-2</v>
      </c>
      <c r="BB621" s="273">
        <v>111.84</v>
      </c>
      <c r="BC621" s="273">
        <v>316</v>
      </c>
      <c r="BD621" s="573">
        <v>0.22700000000000001</v>
      </c>
      <c r="BE621" s="273">
        <v>1566</v>
      </c>
      <c r="BF621" s="273">
        <f t="shared" si="125"/>
        <v>0</v>
      </c>
      <c r="BG621" s="271">
        <v>8.2899726183334105E-2</v>
      </c>
      <c r="BH621" s="273">
        <v>89.12</v>
      </c>
      <c r="BI621" s="273">
        <v>316</v>
      </c>
      <c r="BJ621" s="573">
        <v>0.31280000000000002</v>
      </c>
      <c r="BK621" s="273">
        <v>2554</v>
      </c>
      <c r="BL621" s="273">
        <f t="shared" si="126"/>
        <v>0</v>
      </c>
      <c r="BM621" s="271">
        <v>0.12312744927704099</v>
      </c>
      <c r="BN621" s="273">
        <v>104.16</v>
      </c>
      <c r="BO621" s="273">
        <v>252.8</v>
      </c>
      <c r="BP621" s="573">
        <v>0.30859999999999999</v>
      </c>
      <c r="BQ621" s="273">
        <v>1886</v>
      </c>
      <c r="BR621" s="273">
        <f t="shared" si="127"/>
        <v>0</v>
      </c>
      <c r="BS621" s="271">
        <v>8.73</v>
      </c>
      <c r="BT621" s="273">
        <v>104</v>
      </c>
      <c r="BU621" s="273">
        <v>252.8</v>
      </c>
      <c r="BV621" s="573">
        <v>0.24610000000000001</v>
      </c>
      <c r="BW621" s="273">
        <v>928</v>
      </c>
      <c r="BX621" s="273">
        <f t="shared" si="128"/>
        <v>0</v>
      </c>
      <c r="BY621" s="271">
        <v>1.6</v>
      </c>
      <c r="BZ621" s="273">
        <f t="shared" si="129"/>
        <v>10516</v>
      </c>
    </row>
    <row r="622" spans="1:78">
      <c r="A622" s="272">
        <v>617</v>
      </c>
      <c r="B622" s="272" t="s">
        <v>3277</v>
      </c>
      <c r="C622" s="272" t="s">
        <v>2559</v>
      </c>
      <c r="D622" s="272" t="s">
        <v>394</v>
      </c>
      <c r="E622" s="273">
        <v>333.33333333333331</v>
      </c>
      <c r="F622" s="273">
        <v>206.24</v>
      </c>
      <c r="G622" s="273">
        <v>266.66699999999997</v>
      </c>
      <c r="H622" s="573">
        <v>0.99209999999999998</v>
      </c>
      <c r="I622" s="273">
        <v>53852</v>
      </c>
      <c r="J622" s="273">
        <f t="shared" si="117"/>
        <v>0</v>
      </c>
      <c r="K622" s="271">
        <v>36.549999999999997</v>
      </c>
      <c r="L622" s="273">
        <v>207.2</v>
      </c>
      <c r="M622" s="273">
        <v>266.66699999999997</v>
      </c>
      <c r="N622" s="573">
        <v>0.98909999999999998</v>
      </c>
      <c r="O622" s="273">
        <v>58582</v>
      </c>
      <c r="P622" s="273">
        <f t="shared" si="118"/>
        <v>0</v>
      </c>
      <c r="Q622" s="271">
        <v>38.42</v>
      </c>
      <c r="R622" s="273">
        <v>202.4</v>
      </c>
      <c r="S622" s="273">
        <v>266.66699999999997</v>
      </c>
      <c r="T622" s="573">
        <v>0.98960000000000004</v>
      </c>
      <c r="U622" s="273">
        <v>56316</v>
      </c>
      <c r="V622" s="273">
        <f t="shared" si="119"/>
        <v>0</v>
      </c>
      <c r="W622" s="271">
        <v>39.049999999999997</v>
      </c>
      <c r="X622" s="273">
        <v>206.72</v>
      </c>
      <c r="Y622" s="273">
        <v>266.66699999999997</v>
      </c>
      <c r="Z622" s="573">
        <v>0.99019999999999997</v>
      </c>
      <c r="AA622" s="273">
        <v>66698</v>
      </c>
      <c r="AB622" s="273">
        <f t="shared" si="120"/>
        <v>0</v>
      </c>
      <c r="AC622" s="271">
        <v>43.79</v>
      </c>
      <c r="AD622" s="273">
        <v>194.56</v>
      </c>
      <c r="AE622" s="273">
        <v>266.66699999999997</v>
      </c>
      <c r="AF622" s="573">
        <v>0.98660000000000003</v>
      </c>
      <c r="AG622" s="273">
        <v>57782</v>
      </c>
      <c r="AH622" s="273">
        <f t="shared" si="121"/>
        <v>0</v>
      </c>
      <c r="AI622" s="271">
        <v>40.46</v>
      </c>
      <c r="AJ622" s="273">
        <v>197.92</v>
      </c>
      <c r="AK622" s="273">
        <v>266.66699999999997</v>
      </c>
      <c r="AL622" s="573">
        <v>0.9919</v>
      </c>
      <c r="AM622" s="273">
        <v>64422</v>
      </c>
      <c r="AN622" s="273">
        <f t="shared" si="122"/>
        <v>0</v>
      </c>
      <c r="AO622" s="271">
        <v>45.58</v>
      </c>
      <c r="AP622" s="273">
        <v>208.8</v>
      </c>
      <c r="AQ622" s="273">
        <v>266.66699999999997</v>
      </c>
      <c r="AR622" s="573">
        <v>0.99009999999999998</v>
      </c>
      <c r="AS622" s="273">
        <v>47044</v>
      </c>
      <c r="AT622" s="273">
        <f t="shared" si="123"/>
        <v>0</v>
      </c>
      <c r="AU622" s="271">
        <v>30.59</v>
      </c>
      <c r="AV622" s="273">
        <v>187.2</v>
      </c>
      <c r="AW622" s="273">
        <v>266.66699999999997</v>
      </c>
      <c r="AX622" s="573">
        <v>0.98939999999999995</v>
      </c>
      <c r="AY622" s="273">
        <v>38912</v>
      </c>
      <c r="AZ622" s="273">
        <f t="shared" si="124"/>
        <v>0</v>
      </c>
      <c r="BA622" s="271">
        <v>29.18</v>
      </c>
      <c r="BB622" s="273">
        <v>188.16</v>
      </c>
      <c r="BC622" s="273">
        <v>266.66699999999997</v>
      </c>
      <c r="BD622" s="573">
        <v>0.99419999999999997</v>
      </c>
      <c r="BE622" s="273">
        <v>65406</v>
      </c>
      <c r="BF622" s="273">
        <f t="shared" si="125"/>
        <v>0</v>
      </c>
      <c r="BG622" s="271">
        <v>46.99</v>
      </c>
      <c r="BH622" s="273">
        <v>179.36</v>
      </c>
      <c r="BI622" s="273">
        <v>266.66699999999997</v>
      </c>
      <c r="BJ622" s="573">
        <v>0.99650000000000005</v>
      </c>
      <c r="BK622" s="273">
        <v>23984</v>
      </c>
      <c r="BL622" s="273">
        <f t="shared" si="126"/>
        <v>0</v>
      </c>
      <c r="BM622" s="271">
        <v>18.04</v>
      </c>
      <c r="BN622" s="273">
        <v>185.12</v>
      </c>
      <c r="BO622" s="273">
        <v>266.66699999999997</v>
      </c>
      <c r="BP622" s="573">
        <v>0.99519999999999997</v>
      </c>
      <c r="BQ622" s="273">
        <v>59668</v>
      </c>
      <c r="BR622" s="273">
        <f t="shared" si="127"/>
        <v>0</v>
      </c>
      <c r="BS622" s="271">
        <v>48.19</v>
      </c>
      <c r="BT622" s="273">
        <v>223.36</v>
      </c>
      <c r="BU622" s="273">
        <v>266.66699999999997</v>
      </c>
      <c r="BV622" s="573">
        <v>0.97970000000000002</v>
      </c>
      <c r="BW622" s="273">
        <v>43930</v>
      </c>
      <c r="BX622" s="273">
        <f t="shared" si="128"/>
        <v>0</v>
      </c>
      <c r="BY622" s="271">
        <v>26.98</v>
      </c>
      <c r="BZ622" s="273">
        <f t="shared" si="129"/>
        <v>636596</v>
      </c>
    </row>
    <row r="623" spans="1:78">
      <c r="A623" s="272">
        <v>618</v>
      </c>
      <c r="B623" s="272" t="s">
        <v>3277</v>
      </c>
      <c r="C623" s="272" t="s">
        <v>2517</v>
      </c>
      <c r="D623" s="272" t="s">
        <v>394</v>
      </c>
      <c r="E623" s="273">
        <v>334</v>
      </c>
      <c r="F623" s="273">
        <v>239.68</v>
      </c>
      <c r="G623" s="273">
        <v>267.2</v>
      </c>
      <c r="H623" s="573">
        <v>0.80840000000000001</v>
      </c>
      <c r="I623" s="273">
        <v>49340</v>
      </c>
      <c r="J623" s="273">
        <f t="shared" si="117"/>
        <v>0</v>
      </c>
      <c r="K623" s="271">
        <v>35.36</v>
      </c>
      <c r="L623" s="273">
        <v>230.08</v>
      </c>
      <c r="M623" s="273">
        <v>267.2</v>
      </c>
      <c r="N623" s="573">
        <v>0.80310000000000004</v>
      </c>
      <c r="O623" s="273">
        <v>56369</v>
      </c>
      <c r="P623" s="273">
        <f t="shared" si="118"/>
        <v>0</v>
      </c>
      <c r="Q623" s="271">
        <v>41</v>
      </c>
      <c r="R623" s="273">
        <v>238.4</v>
      </c>
      <c r="S623" s="273">
        <v>267.2</v>
      </c>
      <c r="T623" s="573">
        <v>0.79779999999999995</v>
      </c>
      <c r="U623" s="273">
        <v>58523</v>
      </c>
      <c r="V623" s="273">
        <f t="shared" si="119"/>
        <v>0</v>
      </c>
      <c r="W623" s="271">
        <v>42.73</v>
      </c>
      <c r="X623" s="273">
        <v>240.32</v>
      </c>
      <c r="Y623" s="273">
        <v>267.2</v>
      </c>
      <c r="Z623" s="573">
        <v>0.78120000000000001</v>
      </c>
      <c r="AA623" s="273">
        <v>52056</v>
      </c>
      <c r="AB623" s="273">
        <f t="shared" si="120"/>
        <v>0</v>
      </c>
      <c r="AC623" s="271">
        <v>37.270000000000003</v>
      </c>
      <c r="AD623" s="273">
        <v>238.4</v>
      </c>
      <c r="AE623" s="273">
        <v>267.2</v>
      </c>
      <c r="AF623" s="573">
        <v>0.79120000000000001</v>
      </c>
      <c r="AG623" s="273">
        <v>56397</v>
      </c>
      <c r="AH623" s="273">
        <f t="shared" si="121"/>
        <v>0</v>
      </c>
      <c r="AI623" s="271">
        <v>40.19</v>
      </c>
      <c r="AJ623" s="273">
        <v>222.08</v>
      </c>
      <c r="AK623" s="273">
        <v>267.2</v>
      </c>
      <c r="AL623" s="573">
        <v>0.79820000000000002</v>
      </c>
      <c r="AM623" s="273">
        <v>49142</v>
      </c>
      <c r="AN623" s="273">
        <f t="shared" si="122"/>
        <v>0</v>
      </c>
      <c r="AO623" s="271">
        <v>38.5</v>
      </c>
      <c r="AP623" s="273">
        <v>232.64</v>
      </c>
      <c r="AQ623" s="273">
        <v>267.2</v>
      </c>
      <c r="AR623" s="573">
        <v>0.80579999999999996</v>
      </c>
      <c r="AS623" s="273">
        <v>43312</v>
      </c>
      <c r="AT623" s="273">
        <f t="shared" si="123"/>
        <v>0</v>
      </c>
      <c r="AU623" s="271">
        <v>31.05</v>
      </c>
      <c r="AV623" s="273">
        <v>247.68</v>
      </c>
      <c r="AW623" s="273">
        <v>267.2</v>
      </c>
      <c r="AX623" s="573">
        <v>0.7702</v>
      </c>
      <c r="AY623" s="273">
        <v>42294</v>
      </c>
      <c r="AZ623" s="273">
        <f t="shared" si="124"/>
        <v>0</v>
      </c>
      <c r="BA623" s="271">
        <v>30.79</v>
      </c>
      <c r="BB623" s="273">
        <v>253.12</v>
      </c>
      <c r="BC623" s="273">
        <v>267.2</v>
      </c>
      <c r="BD623" s="573">
        <v>0.75780000000000003</v>
      </c>
      <c r="BE623" s="273">
        <v>26978</v>
      </c>
      <c r="BF623" s="273">
        <f t="shared" si="125"/>
        <v>0</v>
      </c>
      <c r="BG623" s="271">
        <v>18.899999999999999</v>
      </c>
      <c r="BH623" s="273">
        <v>248</v>
      </c>
      <c r="BI623" s="273">
        <v>267.2</v>
      </c>
      <c r="BJ623" s="573">
        <v>0.94720000000000004</v>
      </c>
      <c r="BK623" s="273">
        <v>47329.8</v>
      </c>
      <c r="BL623" s="273">
        <f t="shared" si="126"/>
        <v>0</v>
      </c>
      <c r="BM623" s="271">
        <v>27.08</v>
      </c>
      <c r="BN623" s="273">
        <v>200.04</v>
      </c>
      <c r="BO623" s="273">
        <v>267.2</v>
      </c>
      <c r="BP623" s="573">
        <v>0.93869999999999998</v>
      </c>
      <c r="BQ623" s="273">
        <v>5552</v>
      </c>
      <c r="BR623" s="273">
        <f t="shared" si="127"/>
        <v>0</v>
      </c>
      <c r="BS623" s="271">
        <v>4.4000000000000004</v>
      </c>
      <c r="BT623" s="273">
        <v>240.84</v>
      </c>
      <c r="BU623" s="273">
        <v>267.2</v>
      </c>
      <c r="BV623" s="573">
        <v>0.79310000000000003</v>
      </c>
      <c r="BW623" s="273">
        <v>33582</v>
      </c>
      <c r="BX623" s="273">
        <f t="shared" si="128"/>
        <v>0</v>
      </c>
      <c r="BY623" s="271">
        <v>23.63</v>
      </c>
      <c r="BZ623" s="273">
        <f t="shared" si="129"/>
        <v>520874.8</v>
      </c>
    </row>
    <row r="624" spans="1:78">
      <c r="A624" s="272">
        <v>619</v>
      </c>
      <c r="B624" s="272" t="s">
        <v>3277</v>
      </c>
      <c r="C624" s="272" t="s">
        <v>4239</v>
      </c>
      <c r="D624" s="272" t="s">
        <v>394</v>
      </c>
      <c r="E624" s="273">
        <v>334</v>
      </c>
      <c r="F624" s="273">
        <v>0</v>
      </c>
      <c r="G624" s="273">
        <v>0</v>
      </c>
      <c r="H624" s="573">
        <v>0</v>
      </c>
      <c r="I624" s="273">
        <v>0</v>
      </c>
      <c r="J624" s="273">
        <f t="shared" si="117"/>
        <v>0</v>
      </c>
      <c r="K624" s="271">
        <v>0</v>
      </c>
      <c r="L624" s="273">
        <v>0</v>
      </c>
      <c r="M624" s="273">
        <v>0</v>
      </c>
      <c r="N624" s="573">
        <v>0</v>
      </c>
      <c r="O624" s="273">
        <v>0</v>
      </c>
      <c r="P624" s="273">
        <f t="shared" si="118"/>
        <v>0</v>
      </c>
      <c r="Q624" s="271">
        <v>0</v>
      </c>
      <c r="R624" s="273">
        <v>0</v>
      </c>
      <c r="S624" s="273">
        <v>0</v>
      </c>
      <c r="T624" s="573">
        <v>0</v>
      </c>
      <c r="U624" s="273">
        <v>0</v>
      </c>
      <c r="V624" s="273">
        <f t="shared" si="119"/>
        <v>0</v>
      </c>
      <c r="W624" s="271">
        <v>0</v>
      </c>
      <c r="X624" s="273">
        <v>0</v>
      </c>
      <c r="Y624" s="273">
        <v>0</v>
      </c>
      <c r="Z624" s="573">
        <v>0</v>
      </c>
      <c r="AA624" s="273">
        <v>0</v>
      </c>
      <c r="AB624" s="273">
        <f t="shared" si="120"/>
        <v>0</v>
      </c>
      <c r="AC624" s="271">
        <v>0</v>
      </c>
      <c r="AD624" s="273">
        <v>0</v>
      </c>
      <c r="AE624" s="273">
        <v>0</v>
      </c>
      <c r="AF624" s="573">
        <v>0</v>
      </c>
      <c r="AG624" s="273">
        <v>0</v>
      </c>
      <c r="AH624" s="273">
        <f t="shared" si="121"/>
        <v>0</v>
      </c>
      <c r="AI624" s="271">
        <v>0</v>
      </c>
      <c r="AJ624" s="273">
        <v>0</v>
      </c>
      <c r="AK624" s="273">
        <v>0</v>
      </c>
      <c r="AL624" s="573">
        <v>0</v>
      </c>
      <c r="AM624" s="273">
        <v>0</v>
      </c>
      <c r="AN624" s="273">
        <f t="shared" si="122"/>
        <v>0</v>
      </c>
      <c r="AO624" s="271">
        <v>0</v>
      </c>
      <c r="AP624" s="273">
        <v>0</v>
      </c>
      <c r="AQ624" s="273">
        <v>0</v>
      </c>
      <c r="AR624" s="573">
        <v>0</v>
      </c>
      <c r="AS624" s="273">
        <v>0</v>
      </c>
      <c r="AT624" s="273">
        <f t="shared" si="123"/>
        <v>0</v>
      </c>
      <c r="AU624" s="271">
        <v>0</v>
      </c>
      <c r="AV624" s="273">
        <v>217.6</v>
      </c>
      <c r="AW624" s="273">
        <v>267.2</v>
      </c>
      <c r="AX624" s="573">
        <v>0.63829999999999998</v>
      </c>
      <c r="AY624" s="273">
        <v>2005.1</v>
      </c>
      <c r="AZ624" s="273">
        <f t="shared" si="124"/>
        <v>0</v>
      </c>
      <c r="BA624" s="271">
        <v>2.31</v>
      </c>
      <c r="BB624" s="273">
        <v>33.44</v>
      </c>
      <c r="BC624" s="273">
        <v>267.2</v>
      </c>
      <c r="BD624" s="573">
        <v>0.48899999999999999</v>
      </c>
      <c r="BE624" s="273">
        <v>2668</v>
      </c>
      <c r="BF624" s="273">
        <f t="shared" si="125"/>
        <v>0</v>
      </c>
      <c r="BG624" s="271">
        <v>21.93</v>
      </c>
      <c r="BH624" s="273">
        <v>44.64</v>
      </c>
      <c r="BI624" s="273">
        <v>267.2</v>
      </c>
      <c r="BJ624" s="573">
        <v>0.37509999999999999</v>
      </c>
      <c r="BK624" s="273">
        <v>1316</v>
      </c>
      <c r="BL624" s="273">
        <f t="shared" si="126"/>
        <v>0</v>
      </c>
      <c r="BM624" s="271">
        <v>10.56</v>
      </c>
      <c r="BN624" s="273">
        <v>245.92</v>
      </c>
      <c r="BO624" s="273">
        <v>267.2</v>
      </c>
      <c r="BP624" s="573">
        <v>0.68759999999999999</v>
      </c>
      <c r="BQ624" s="273">
        <v>9556</v>
      </c>
      <c r="BR624" s="273">
        <f t="shared" si="127"/>
        <v>0</v>
      </c>
      <c r="BS624" s="271">
        <v>8.41</v>
      </c>
      <c r="BT624" s="273">
        <v>249.28</v>
      </c>
      <c r="BU624" s="273">
        <v>267.2</v>
      </c>
      <c r="BV624" s="573">
        <v>0.74319999999999997</v>
      </c>
      <c r="BW624" s="273">
        <v>17884</v>
      </c>
      <c r="BX624" s="273">
        <f t="shared" si="128"/>
        <v>0</v>
      </c>
      <c r="BY624" s="271">
        <v>12.97</v>
      </c>
      <c r="BZ624" s="273">
        <f t="shared" si="129"/>
        <v>33429.1</v>
      </c>
    </row>
    <row r="625" spans="1:78">
      <c r="A625" s="272">
        <v>620</v>
      </c>
      <c r="B625" s="272" t="s">
        <v>3277</v>
      </c>
      <c r="C625" s="272" t="s">
        <v>2501</v>
      </c>
      <c r="D625" s="272" t="s">
        <v>394</v>
      </c>
      <c r="E625" s="273">
        <v>350</v>
      </c>
      <c r="F625" s="273">
        <v>298.8</v>
      </c>
      <c r="G625" s="273">
        <v>298.8</v>
      </c>
      <c r="H625" s="573">
        <v>0.999</v>
      </c>
      <c r="I625" s="273">
        <v>82537.5</v>
      </c>
      <c r="J625" s="273">
        <f t="shared" si="117"/>
        <v>0</v>
      </c>
      <c r="K625" s="271">
        <v>38.4</v>
      </c>
      <c r="L625" s="273">
        <v>253.2</v>
      </c>
      <c r="M625" s="273">
        <v>280</v>
      </c>
      <c r="N625" s="573">
        <v>0.99690000000000001</v>
      </c>
      <c r="O625" s="273">
        <v>78422.7</v>
      </c>
      <c r="P625" s="273">
        <f t="shared" si="118"/>
        <v>0</v>
      </c>
      <c r="Q625" s="271">
        <v>41.76</v>
      </c>
      <c r="R625" s="273">
        <v>300.95999999999998</v>
      </c>
      <c r="S625" s="273">
        <v>300.95999999999998</v>
      </c>
      <c r="T625" s="573">
        <v>0.99739999999999995</v>
      </c>
      <c r="U625" s="273">
        <v>54728</v>
      </c>
      <c r="V625" s="273">
        <f t="shared" si="119"/>
        <v>0</v>
      </c>
      <c r="W625" s="271">
        <v>25.32</v>
      </c>
      <c r="X625" s="273">
        <v>296.64</v>
      </c>
      <c r="Y625" s="273">
        <v>296.64</v>
      </c>
      <c r="Z625" s="573">
        <v>0.99870000000000003</v>
      </c>
      <c r="AA625" s="273">
        <v>51672</v>
      </c>
      <c r="AB625" s="273">
        <f t="shared" si="120"/>
        <v>0</v>
      </c>
      <c r="AC625" s="271">
        <v>23.44</v>
      </c>
      <c r="AD625" s="273">
        <v>335.68</v>
      </c>
      <c r="AE625" s="273">
        <v>335.68</v>
      </c>
      <c r="AF625" s="573">
        <v>0.99739999999999995</v>
      </c>
      <c r="AG625" s="273">
        <v>81358</v>
      </c>
      <c r="AH625" s="273">
        <f t="shared" si="121"/>
        <v>0</v>
      </c>
      <c r="AI625" s="271">
        <v>32.659999999999997</v>
      </c>
      <c r="AJ625" s="273">
        <v>264</v>
      </c>
      <c r="AK625" s="273">
        <v>280</v>
      </c>
      <c r="AL625" s="573">
        <v>0.9899</v>
      </c>
      <c r="AM625" s="273">
        <v>82084</v>
      </c>
      <c r="AN625" s="273">
        <f t="shared" si="122"/>
        <v>0</v>
      </c>
      <c r="AO625" s="271">
        <v>43.58</v>
      </c>
      <c r="AP625" s="273">
        <v>313.44</v>
      </c>
      <c r="AQ625" s="273">
        <v>313.44</v>
      </c>
      <c r="AR625" s="573">
        <v>0.99650000000000005</v>
      </c>
      <c r="AS625" s="273">
        <v>39488</v>
      </c>
      <c r="AT625" s="273">
        <f t="shared" si="123"/>
        <v>0</v>
      </c>
      <c r="AU625" s="271">
        <v>17.010000000000002</v>
      </c>
      <c r="AV625" s="273">
        <v>228.64</v>
      </c>
      <c r="AW625" s="273">
        <v>280</v>
      </c>
      <c r="AX625" s="573">
        <v>0.99229999999999996</v>
      </c>
      <c r="AY625" s="273">
        <v>34868</v>
      </c>
      <c r="AZ625" s="273">
        <f t="shared" si="124"/>
        <v>0</v>
      </c>
      <c r="BA625" s="271">
        <v>21.4</v>
      </c>
      <c r="BB625" s="273">
        <v>246.4</v>
      </c>
      <c r="BC625" s="273">
        <v>280</v>
      </c>
      <c r="BD625" s="573">
        <v>0.9929</v>
      </c>
      <c r="BE625" s="273">
        <v>38488</v>
      </c>
      <c r="BF625" s="273">
        <f t="shared" si="125"/>
        <v>0</v>
      </c>
      <c r="BG625" s="271">
        <v>21.19</v>
      </c>
      <c r="BH625" s="273">
        <v>213.6</v>
      </c>
      <c r="BI625" s="273">
        <v>280</v>
      </c>
      <c r="BJ625" s="573">
        <v>0.99570000000000003</v>
      </c>
      <c r="BK625" s="273">
        <v>1300</v>
      </c>
      <c r="BL625" s="273">
        <f t="shared" si="126"/>
        <v>0</v>
      </c>
      <c r="BM625" s="271">
        <v>0.88</v>
      </c>
      <c r="BN625" s="273">
        <v>251.2</v>
      </c>
      <c r="BO625" s="273">
        <v>280</v>
      </c>
      <c r="BP625" s="573">
        <v>0.99529999999999996</v>
      </c>
      <c r="BQ625" s="273">
        <v>27656</v>
      </c>
      <c r="BR625" s="273">
        <f t="shared" si="127"/>
        <v>0</v>
      </c>
      <c r="BS625" s="271">
        <v>16.5</v>
      </c>
      <c r="BT625" s="273">
        <v>254.4</v>
      </c>
      <c r="BU625" s="273">
        <v>280</v>
      </c>
      <c r="BV625" s="573">
        <v>0.99170000000000003</v>
      </c>
      <c r="BW625" s="273">
        <v>25958</v>
      </c>
      <c r="BX625" s="273">
        <f t="shared" si="128"/>
        <v>0</v>
      </c>
      <c r="BY625" s="271">
        <v>13.9</v>
      </c>
      <c r="BZ625" s="273">
        <f t="shared" si="129"/>
        <v>598560.19999999995</v>
      </c>
    </row>
    <row r="626" spans="1:78">
      <c r="A626" s="272">
        <v>621</v>
      </c>
      <c r="B626" s="272" t="s">
        <v>3277</v>
      </c>
      <c r="C626" s="272" t="s">
        <v>2561</v>
      </c>
      <c r="D626" s="272" t="s">
        <v>397</v>
      </c>
      <c r="E626" s="273">
        <v>375.55555555555554</v>
      </c>
      <c r="F626" s="273">
        <v>95.2</v>
      </c>
      <c r="G626" s="273">
        <v>300.44400000000002</v>
      </c>
      <c r="H626" s="573">
        <v>0.99670000000000003</v>
      </c>
      <c r="I626" s="273">
        <v>26607</v>
      </c>
      <c r="J626" s="273">
        <f t="shared" si="117"/>
        <v>0</v>
      </c>
      <c r="K626" s="271">
        <v>38.950000000000003</v>
      </c>
      <c r="L626" s="273">
        <v>104.4</v>
      </c>
      <c r="M626" s="273">
        <v>300.44400000000002</v>
      </c>
      <c r="N626" s="573">
        <v>0.99719999999999998</v>
      </c>
      <c r="O626" s="273">
        <v>28998</v>
      </c>
      <c r="P626" s="273">
        <f t="shared" si="118"/>
        <v>0</v>
      </c>
      <c r="Q626" s="271">
        <v>37.43</v>
      </c>
      <c r="R626" s="273">
        <v>104</v>
      </c>
      <c r="S626" s="273">
        <v>300.44400000000002</v>
      </c>
      <c r="T626" s="573">
        <v>0.99629999999999996</v>
      </c>
      <c r="U626" s="273">
        <v>26960</v>
      </c>
      <c r="V626" s="273">
        <f t="shared" si="119"/>
        <v>0</v>
      </c>
      <c r="W626" s="271">
        <v>36.14</v>
      </c>
      <c r="X626" s="273">
        <v>82</v>
      </c>
      <c r="Y626" s="273">
        <v>300.44400000000002</v>
      </c>
      <c r="Z626" s="573">
        <v>0.99319999999999997</v>
      </c>
      <c r="AA626" s="273">
        <v>23652</v>
      </c>
      <c r="AB626" s="273">
        <f t="shared" si="120"/>
        <v>0</v>
      </c>
      <c r="AC626" s="271">
        <v>39.03</v>
      </c>
      <c r="AD626" s="273">
        <v>89.4</v>
      </c>
      <c r="AE626" s="273">
        <v>300.44400000000002</v>
      </c>
      <c r="AF626" s="573">
        <v>0.99490000000000001</v>
      </c>
      <c r="AG626" s="273">
        <v>26072</v>
      </c>
      <c r="AH626" s="273">
        <f t="shared" si="121"/>
        <v>0</v>
      </c>
      <c r="AI626" s="271">
        <v>39.4</v>
      </c>
      <c r="AJ626" s="273">
        <v>88.2</v>
      </c>
      <c r="AK626" s="273">
        <v>300.44400000000002</v>
      </c>
      <c r="AL626" s="573">
        <v>0.99639999999999995</v>
      </c>
      <c r="AM626" s="273">
        <v>25490</v>
      </c>
      <c r="AN626" s="273">
        <f t="shared" si="122"/>
        <v>0</v>
      </c>
      <c r="AO626" s="271">
        <v>40.28</v>
      </c>
      <c r="AP626" s="273">
        <v>83.2</v>
      </c>
      <c r="AQ626" s="273">
        <v>300.44400000000002</v>
      </c>
      <c r="AR626" s="573">
        <v>0.997</v>
      </c>
      <c r="AS626" s="273">
        <v>27620</v>
      </c>
      <c r="AT626" s="273">
        <f t="shared" si="123"/>
        <v>0</v>
      </c>
      <c r="AU626" s="271">
        <v>44.75</v>
      </c>
      <c r="AV626" s="273">
        <v>71.599999999999994</v>
      </c>
      <c r="AW626" s="273">
        <v>300.44400000000002</v>
      </c>
      <c r="AX626" s="573">
        <v>0.98250000000000004</v>
      </c>
      <c r="AY626" s="273">
        <v>20077</v>
      </c>
      <c r="AZ626" s="273">
        <f t="shared" si="124"/>
        <v>0</v>
      </c>
      <c r="BA626" s="271">
        <v>39.64</v>
      </c>
      <c r="BB626" s="273">
        <v>57.2</v>
      </c>
      <c r="BC626" s="273">
        <v>300.44400000000002</v>
      </c>
      <c r="BD626" s="573">
        <v>0.98670000000000002</v>
      </c>
      <c r="BE626" s="273">
        <v>18228</v>
      </c>
      <c r="BF626" s="273">
        <f t="shared" si="125"/>
        <v>0</v>
      </c>
      <c r="BG626" s="271">
        <v>43.41</v>
      </c>
      <c r="BH626" s="273">
        <v>50.8</v>
      </c>
      <c r="BI626" s="273">
        <v>300.44400000000002</v>
      </c>
      <c r="BJ626" s="573">
        <v>0.98880000000000001</v>
      </c>
      <c r="BK626" s="273">
        <v>17080</v>
      </c>
      <c r="BL626" s="273">
        <f t="shared" si="126"/>
        <v>0</v>
      </c>
      <c r="BM626" s="271">
        <v>45.7</v>
      </c>
      <c r="BN626" s="273">
        <v>46.6</v>
      </c>
      <c r="BO626" s="273">
        <v>300.44400000000002</v>
      </c>
      <c r="BP626" s="573">
        <v>0.99409999999999998</v>
      </c>
      <c r="BQ626" s="273">
        <v>16763</v>
      </c>
      <c r="BR626" s="273">
        <f t="shared" si="127"/>
        <v>0</v>
      </c>
      <c r="BS626" s="271">
        <v>53.85</v>
      </c>
      <c r="BT626" s="273">
        <v>66.2</v>
      </c>
      <c r="BU626" s="273">
        <v>300.44400000000002</v>
      </c>
      <c r="BV626" s="573">
        <v>0.99629999999999996</v>
      </c>
      <c r="BW626" s="273">
        <v>22347</v>
      </c>
      <c r="BX626" s="273">
        <f t="shared" si="128"/>
        <v>0</v>
      </c>
      <c r="BY626" s="271">
        <v>45.54</v>
      </c>
      <c r="BZ626" s="273">
        <f t="shared" si="129"/>
        <v>279894</v>
      </c>
    </row>
    <row r="627" spans="1:78">
      <c r="A627" s="272">
        <v>622</v>
      </c>
      <c r="B627" s="272" t="s">
        <v>3277</v>
      </c>
      <c r="C627" s="272" t="s">
        <v>4242</v>
      </c>
      <c r="D627" s="272" t="s">
        <v>391</v>
      </c>
      <c r="E627" s="273">
        <v>466</v>
      </c>
      <c r="F627" s="273">
        <v>0</v>
      </c>
      <c r="G627" s="273">
        <v>0</v>
      </c>
      <c r="H627" s="573">
        <v>0</v>
      </c>
      <c r="I627" s="273">
        <v>0</v>
      </c>
      <c r="J627" s="273">
        <f t="shared" si="117"/>
        <v>0</v>
      </c>
      <c r="K627" s="271">
        <v>0</v>
      </c>
      <c r="L627" s="273">
        <v>0</v>
      </c>
      <c r="M627" s="273">
        <v>0</v>
      </c>
      <c r="N627" s="573">
        <v>0</v>
      </c>
      <c r="O627" s="273">
        <v>0</v>
      </c>
      <c r="P627" s="273">
        <f t="shared" si="118"/>
        <v>0</v>
      </c>
      <c r="Q627" s="271">
        <v>0</v>
      </c>
      <c r="R627" s="273">
        <v>0</v>
      </c>
      <c r="S627" s="273">
        <v>0</v>
      </c>
      <c r="T627" s="573">
        <v>0</v>
      </c>
      <c r="U627" s="273">
        <v>0</v>
      </c>
      <c r="V627" s="273">
        <f t="shared" si="119"/>
        <v>0</v>
      </c>
      <c r="W627" s="271">
        <v>0</v>
      </c>
      <c r="X627" s="273">
        <v>0</v>
      </c>
      <c r="Y627" s="273">
        <v>0</v>
      </c>
      <c r="Z627" s="573">
        <v>0</v>
      </c>
      <c r="AA627" s="273">
        <v>0</v>
      </c>
      <c r="AB627" s="273">
        <f t="shared" si="120"/>
        <v>0</v>
      </c>
      <c r="AC627" s="271">
        <v>0</v>
      </c>
      <c r="AD627" s="273">
        <v>0</v>
      </c>
      <c r="AE627" s="273">
        <v>0</v>
      </c>
      <c r="AF627" s="573">
        <v>0</v>
      </c>
      <c r="AG627" s="273">
        <v>0</v>
      </c>
      <c r="AH627" s="273">
        <f t="shared" si="121"/>
        <v>0</v>
      </c>
      <c r="AI627" s="271">
        <v>0</v>
      </c>
      <c r="AJ627" s="273">
        <v>0</v>
      </c>
      <c r="AK627" s="273">
        <v>0</v>
      </c>
      <c r="AL627" s="573">
        <v>0</v>
      </c>
      <c r="AM627" s="273">
        <v>0</v>
      </c>
      <c r="AN627" s="273">
        <f t="shared" si="122"/>
        <v>0</v>
      </c>
      <c r="AO627" s="271">
        <v>0</v>
      </c>
      <c r="AP627" s="273">
        <v>0</v>
      </c>
      <c r="AQ627" s="273">
        <v>0</v>
      </c>
      <c r="AR627" s="573">
        <v>0</v>
      </c>
      <c r="AS627" s="273">
        <v>0</v>
      </c>
      <c r="AT627" s="273">
        <f t="shared" si="123"/>
        <v>0</v>
      </c>
      <c r="AU627" s="271">
        <v>0</v>
      </c>
      <c r="AV627" s="273">
        <v>0</v>
      </c>
      <c r="AW627" s="273">
        <v>0</v>
      </c>
      <c r="AX627" s="573">
        <v>0</v>
      </c>
      <c r="AY627" s="273">
        <v>0</v>
      </c>
      <c r="AZ627" s="273">
        <f t="shared" si="124"/>
        <v>0</v>
      </c>
      <c r="BA627" s="271">
        <v>0</v>
      </c>
      <c r="BB627" s="273">
        <v>0</v>
      </c>
      <c r="BC627" s="273">
        <v>0</v>
      </c>
      <c r="BD627" s="573">
        <v>0</v>
      </c>
      <c r="BE627" s="273">
        <v>0</v>
      </c>
      <c r="BF627" s="273">
        <f t="shared" si="125"/>
        <v>0</v>
      </c>
      <c r="BG627" s="271">
        <v>0</v>
      </c>
      <c r="BH627" s="273">
        <v>0</v>
      </c>
      <c r="BI627" s="273">
        <v>0</v>
      </c>
      <c r="BJ627" s="573">
        <v>0</v>
      </c>
      <c r="BK627" s="273">
        <v>0</v>
      </c>
      <c r="BL627" s="273">
        <f t="shared" si="126"/>
        <v>0</v>
      </c>
      <c r="BM627" s="271">
        <v>0</v>
      </c>
      <c r="BN627" s="273">
        <v>212.64</v>
      </c>
      <c r="BO627" s="273">
        <v>372.8</v>
      </c>
      <c r="BP627" s="573">
        <v>1</v>
      </c>
      <c r="BQ627" s="273">
        <v>12000</v>
      </c>
      <c r="BR627" s="273">
        <f t="shared" si="127"/>
        <v>0</v>
      </c>
      <c r="BS627" s="271">
        <v>13.83</v>
      </c>
      <c r="BT627" s="273">
        <v>200.64</v>
      </c>
      <c r="BU627" s="273">
        <v>372.8</v>
      </c>
      <c r="BV627" s="573">
        <v>0.97250000000000003</v>
      </c>
      <c r="BW627" s="273">
        <v>23631</v>
      </c>
      <c r="BX627" s="273">
        <f t="shared" si="128"/>
        <v>0</v>
      </c>
      <c r="BY627" s="271">
        <v>16.28</v>
      </c>
      <c r="BZ627" s="273">
        <f t="shared" si="129"/>
        <v>35631</v>
      </c>
    </row>
    <row r="628" spans="1:78">
      <c r="A628" s="272">
        <v>623</v>
      </c>
      <c r="B628" s="272" t="s">
        <v>3277</v>
      </c>
      <c r="C628" s="272" t="s">
        <v>3471</v>
      </c>
      <c r="D628" s="272" t="s">
        <v>394</v>
      </c>
      <c r="E628" s="273">
        <v>515</v>
      </c>
      <c r="F628" s="273">
        <v>0</v>
      </c>
      <c r="G628" s="273">
        <v>0</v>
      </c>
      <c r="H628" s="573">
        <v>0</v>
      </c>
      <c r="I628" s="273">
        <v>0</v>
      </c>
      <c r="J628" s="273">
        <f t="shared" si="117"/>
        <v>0</v>
      </c>
      <c r="K628" s="271">
        <v>0</v>
      </c>
      <c r="L628" s="273">
        <v>248.16</v>
      </c>
      <c r="M628" s="273">
        <v>412</v>
      </c>
      <c r="N628" s="573">
        <v>0.97550000000000003</v>
      </c>
      <c r="O628" s="273">
        <v>8484</v>
      </c>
      <c r="P628" s="273">
        <f t="shared" si="118"/>
        <v>0</v>
      </c>
      <c r="Q628" s="271">
        <v>24.34</v>
      </c>
      <c r="R628" s="273">
        <v>254.64</v>
      </c>
      <c r="S628" s="273">
        <v>412</v>
      </c>
      <c r="T628" s="573">
        <v>0.99860000000000004</v>
      </c>
      <c r="U628" s="273">
        <v>52505.2</v>
      </c>
      <c r="V628" s="273">
        <f t="shared" si="119"/>
        <v>0</v>
      </c>
      <c r="W628" s="271">
        <v>28.68</v>
      </c>
      <c r="X628" s="273">
        <v>254.88</v>
      </c>
      <c r="Y628" s="273">
        <v>412</v>
      </c>
      <c r="Z628" s="573">
        <v>0.99690000000000001</v>
      </c>
      <c r="AA628" s="273">
        <v>38901.199999999997</v>
      </c>
      <c r="AB628" s="273">
        <f t="shared" si="120"/>
        <v>0</v>
      </c>
      <c r="AC628" s="271">
        <v>20.58</v>
      </c>
      <c r="AD628" s="273">
        <v>250.8</v>
      </c>
      <c r="AE628" s="273">
        <v>412</v>
      </c>
      <c r="AF628" s="573">
        <v>0.99929999999999997</v>
      </c>
      <c r="AG628" s="273">
        <v>40314</v>
      </c>
      <c r="AH628" s="273">
        <f t="shared" si="121"/>
        <v>0</v>
      </c>
      <c r="AI628" s="271">
        <v>21.62</v>
      </c>
      <c r="AJ628" s="273">
        <v>244.32</v>
      </c>
      <c r="AK628" s="273">
        <v>412</v>
      </c>
      <c r="AL628" s="573">
        <v>0.99960000000000004</v>
      </c>
      <c r="AM628" s="273">
        <v>37719</v>
      </c>
      <c r="AN628" s="273">
        <f t="shared" si="122"/>
        <v>0</v>
      </c>
      <c r="AO628" s="271">
        <v>21.45</v>
      </c>
      <c r="AP628" s="273">
        <v>278.64</v>
      </c>
      <c r="AQ628" s="273">
        <v>412</v>
      </c>
      <c r="AR628" s="573">
        <v>0.99870000000000003</v>
      </c>
      <c r="AS628" s="273">
        <v>41814</v>
      </c>
      <c r="AT628" s="273">
        <f t="shared" si="123"/>
        <v>0</v>
      </c>
      <c r="AU628" s="271">
        <v>20.2</v>
      </c>
      <c r="AV628" s="273">
        <v>299.52</v>
      </c>
      <c r="AW628" s="273">
        <v>412</v>
      </c>
      <c r="AX628" s="573">
        <v>0.99780000000000002</v>
      </c>
      <c r="AY628" s="273">
        <v>33690</v>
      </c>
      <c r="AZ628" s="273">
        <f t="shared" si="124"/>
        <v>0</v>
      </c>
      <c r="BA628" s="271">
        <v>15.66</v>
      </c>
      <c r="BB628" s="273">
        <v>258.48</v>
      </c>
      <c r="BC628" s="273">
        <v>412</v>
      </c>
      <c r="BD628" s="573">
        <v>0.93010000000000004</v>
      </c>
      <c r="BE628" s="273">
        <v>4032</v>
      </c>
      <c r="BF628" s="273">
        <f t="shared" si="125"/>
        <v>0</v>
      </c>
      <c r="BG628" s="271">
        <v>2.25</v>
      </c>
      <c r="BH628" s="273">
        <v>314.39999999999998</v>
      </c>
      <c r="BI628" s="273">
        <v>412</v>
      </c>
      <c r="BJ628" s="573">
        <v>0.68</v>
      </c>
      <c r="BK628" s="273">
        <v>21738</v>
      </c>
      <c r="BL628" s="273">
        <f t="shared" si="126"/>
        <v>0</v>
      </c>
      <c r="BM628" s="271">
        <v>13.67</v>
      </c>
      <c r="BN628" s="273">
        <v>290.88</v>
      </c>
      <c r="BO628" s="273">
        <v>412</v>
      </c>
      <c r="BP628" s="573">
        <v>0.66139999999999999</v>
      </c>
      <c r="BQ628" s="273">
        <v>25380</v>
      </c>
      <c r="BR628" s="273">
        <f t="shared" si="127"/>
        <v>0</v>
      </c>
      <c r="BS628" s="271">
        <v>19.63</v>
      </c>
      <c r="BT628" s="273">
        <v>289.68</v>
      </c>
      <c r="BU628" s="273">
        <v>412</v>
      </c>
      <c r="BV628" s="573">
        <v>0.68179999999999996</v>
      </c>
      <c r="BW628" s="273">
        <v>22575</v>
      </c>
      <c r="BX628" s="273">
        <f t="shared" si="128"/>
        <v>0</v>
      </c>
      <c r="BY628" s="271">
        <v>15.36</v>
      </c>
      <c r="BZ628" s="273">
        <f t="shared" si="129"/>
        <v>327152.40000000002</v>
      </c>
    </row>
    <row r="629" spans="1:78">
      <c r="A629" s="272">
        <v>624</v>
      </c>
      <c r="B629" s="272" t="s">
        <v>3277</v>
      </c>
      <c r="C629" s="272" t="s">
        <v>2509</v>
      </c>
      <c r="D629" s="272" t="s">
        <v>394</v>
      </c>
      <c r="E629" s="273">
        <v>667</v>
      </c>
      <c r="F629" s="273">
        <v>437.04</v>
      </c>
      <c r="G629" s="273">
        <v>533.6</v>
      </c>
      <c r="H629" s="573">
        <v>0.98760000000000003</v>
      </c>
      <c r="I629" s="273">
        <v>103185</v>
      </c>
      <c r="J629" s="273">
        <f t="shared" si="117"/>
        <v>0</v>
      </c>
      <c r="K629" s="271">
        <v>33.200000000000003</v>
      </c>
      <c r="L629" s="273">
        <v>385.2</v>
      </c>
      <c r="M629" s="273">
        <v>533.6</v>
      </c>
      <c r="N629" s="573">
        <v>0.98740000000000006</v>
      </c>
      <c r="O629" s="273">
        <v>76941</v>
      </c>
      <c r="P629" s="273">
        <f t="shared" si="118"/>
        <v>0</v>
      </c>
      <c r="Q629" s="271">
        <v>27.19</v>
      </c>
      <c r="R629" s="273">
        <v>406.8</v>
      </c>
      <c r="S629" s="273">
        <v>533.6</v>
      </c>
      <c r="T629" s="573">
        <v>0.98270000000000002</v>
      </c>
      <c r="U629" s="273">
        <v>77238</v>
      </c>
      <c r="V629" s="273">
        <f t="shared" si="119"/>
        <v>0</v>
      </c>
      <c r="W629" s="271">
        <v>26.83</v>
      </c>
      <c r="X629" s="273">
        <v>416.16</v>
      </c>
      <c r="Y629" s="273">
        <v>533.6</v>
      </c>
      <c r="Z629" s="573">
        <v>0.98089999999999999</v>
      </c>
      <c r="AA629" s="273">
        <v>71262</v>
      </c>
      <c r="AB629" s="273">
        <f t="shared" si="120"/>
        <v>0</v>
      </c>
      <c r="AC629" s="271">
        <v>23.46</v>
      </c>
      <c r="AD629" s="273">
        <v>406.08</v>
      </c>
      <c r="AE629" s="273">
        <v>533.6</v>
      </c>
      <c r="AF629" s="573">
        <v>0.9829</v>
      </c>
      <c r="AG629" s="273">
        <v>44037</v>
      </c>
      <c r="AH629" s="273">
        <f t="shared" si="121"/>
        <v>0</v>
      </c>
      <c r="AI629" s="271">
        <v>14.83</v>
      </c>
      <c r="AJ629" s="273">
        <v>428.4</v>
      </c>
      <c r="AK629" s="273">
        <v>533.6</v>
      </c>
      <c r="AL629" s="573">
        <v>0.98140000000000005</v>
      </c>
      <c r="AM629" s="273">
        <v>86211</v>
      </c>
      <c r="AN629" s="273">
        <f t="shared" si="122"/>
        <v>0</v>
      </c>
      <c r="AO629" s="271">
        <v>28.48</v>
      </c>
      <c r="AP629" s="273">
        <v>403.2</v>
      </c>
      <c r="AQ629" s="273">
        <v>533.6</v>
      </c>
      <c r="AR629" s="573">
        <v>0.98270000000000002</v>
      </c>
      <c r="AS629" s="273">
        <v>60453</v>
      </c>
      <c r="AT629" s="273">
        <f t="shared" si="123"/>
        <v>0</v>
      </c>
      <c r="AU629" s="271">
        <v>20.51</v>
      </c>
      <c r="AV629" s="273">
        <v>403.92</v>
      </c>
      <c r="AW629" s="273">
        <v>533.6</v>
      </c>
      <c r="AX629" s="573">
        <v>0.98209999999999997</v>
      </c>
      <c r="AY629" s="273">
        <v>34200</v>
      </c>
      <c r="AZ629" s="273">
        <f t="shared" si="124"/>
        <v>0</v>
      </c>
      <c r="BA629" s="271">
        <v>11.97</v>
      </c>
      <c r="BB629" s="273">
        <v>527.04</v>
      </c>
      <c r="BC629" s="273">
        <v>533.6</v>
      </c>
      <c r="BD629" s="573">
        <v>0.97130000000000005</v>
      </c>
      <c r="BE629" s="273">
        <v>118809</v>
      </c>
      <c r="BF629" s="273">
        <f t="shared" si="125"/>
        <v>0</v>
      </c>
      <c r="BG629" s="271">
        <v>31.19</v>
      </c>
      <c r="BH629" s="273">
        <v>529.20000000000005</v>
      </c>
      <c r="BI629" s="273">
        <v>533.6</v>
      </c>
      <c r="BJ629" s="573">
        <v>0.95440000000000003</v>
      </c>
      <c r="BK629" s="273">
        <v>51255</v>
      </c>
      <c r="BL629" s="273">
        <f t="shared" si="126"/>
        <v>0</v>
      </c>
      <c r="BM629" s="271">
        <v>13.64</v>
      </c>
      <c r="BN629" s="273">
        <v>533.52</v>
      </c>
      <c r="BO629" s="273">
        <v>533.6</v>
      </c>
      <c r="BP629" s="573">
        <v>0.96630000000000005</v>
      </c>
      <c r="BQ629" s="273">
        <v>78345</v>
      </c>
      <c r="BR629" s="273">
        <f t="shared" si="127"/>
        <v>0</v>
      </c>
      <c r="BS629" s="271">
        <v>22.61</v>
      </c>
      <c r="BT629" s="273">
        <v>510.48</v>
      </c>
      <c r="BU629" s="273">
        <v>533.6</v>
      </c>
      <c r="BV629" s="573">
        <v>0.96120000000000005</v>
      </c>
      <c r="BW629" s="273">
        <v>85419</v>
      </c>
      <c r="BX629" s="273">
        <f t="shared" si="128"/>
        <v>0</v>
      </c>
      <c r="BY629" s="271">
        <v>23.4</v>
      </c>
      <c r="BZ629" s="273">
        <f t="shared" si="129"/>
        <v>887355</v>
      </c>
    </row>
    <row r="630" spans="1:78">
      <c r="A630" s="272">
        <v>625</v>
      </c>
      <c r="B630" s="272" t="s">
        <v>3277</v>
      </c>
      <c r="C630" s="272" t="s">
        <v>3465</v>
      </c>
      <c r="D630" s="272" t="s">
        <v>735</v>
      </c>
      <c r="E630" s="273">
        <v>756</v>
      </c>
      <c r="F630" s="273">
        <v>511.2</v>
      </c>
      <c r="G630" s="273">
        <v>604.79999999999995</v>
      </c>
      <c r="H630" s="573">
        <v>0.9718</v>
      </c>
      <c r="I630" s="273">
        <v>12450</v>
      </c>
      <c r="J630" s="273">
        <f t="shared" si="117"/>
        <v>0</v>
      </c>
      <c r="K630" s="271">
        <v>3.48</v>
      </c>
      <c r="L630" s="273">
        <v>518.4</v>
      </c>
      <c r="M630" s="273">
        <v>604.79999999999995</v>
      </c>
      <c r="N630" s="573">
        <v>0.97430000000000005</v>
      </c>
      <c r="O630" s="273">
        <v>2280</v>
      </c>
      <c r="P630" s="273">
        <f t="shared" si="118"/>
        <v>0</v>
      </c>
      <c r="Q630" s="271">
        <v>0.61</v>
      </c>
      <c r="R630" s="273">
        <v>9.6</v>
      </c>
      <c r="S630" s="273">
        <v>604.79999999999995</v>
      </c>
      <c r="T630" s="573">
        <v>0.95450000000000002</v>
      </c>
      <c r="U630" s="273">
        <v>630</v>
      </c>
      <c r="V630" s="273">
        <f t="shared" si="119"/>
        <v>0</v>
      </c>
      <c r="W630" s="271">
        <v>9.5500000000000007</v>
      </c>
      <c r="X630" s="273">
        <v>496.8</v>
      </c>
      <c r="Y630" s="273">
        <v>604.79999999999995</v>
      </c>
      <c r="Z630" s="573">
        <v>0.95509999999999995</v>
      </c>
      <c r="AA630" s="273">
        <v>18540</v>
      </c>
      <c r="AB630" s="273">
        <f t="shared" si="120"/>
        <v>0</v>
      </c>
      <c r="AC630" s="271">
        <v>5.25</v>
      </c>
      <c r="AD630" s="273">
        <v>710.4</v>
      </c>
      <c r="AE630" s="273">
        <v>710.4</v>
      </c>
      <c r="AF630" s="573">
        <v>0.94089999999999996</v>
      </c>
      <c r="AG630" s="273">
        <v>52590</v>
      </c>
      <c r="AH630" s="273">
        <f t="shared" si="121"/>
        <v>0</v>
      </c>
      <c r="AI630" s="271">
        <v>10.57</v>
      </c>
      <c r="AJ630" s="273">
        <v>684</v>
      </c>
      <c r="AK630" s="273">
        <v>684</v>
      </c>
      <c r="AL630" s="573">
        <v>0.92249999999999999</v>
      </c>
      <c r="AM630" s="273">
        <v>53970</v>
      </c>
      <c r="AN630" s="273">
        <f t="shared" si="122"/>
        <v>0</v>
      </c>
      <c r="AO630" s="271">
        <v>11.88</v>
      </c>
      <c r="AP630" s="273">
        <v>684</v>
      </c>
      <c r="AQ630" s="273">
        <v>684</v>
      </c>
      <c r="AR630" s="573">
        <v>0.91910000000000003</v>
      </c>
      <c r="AS630" s="273">
        <v>101640</v>
      </c>
      <c r="AT630" s="273">
        <f t="shared" si="123"/>
        <v>0</v>
      </c>
      <c r="AU630" s="271">
        <v>21.73</v>
      </c>
      <c r="AV630" s="273">
        <v>679.2</v>
      </c>
      <c r="AW630" s="273">
        <v>679.2</v>
      </c>
      <c r="AX630" s="573">
        <v>0.91359999999999997</v>
      </c>
      <c r="AY630" s="273">
        <v>52980</v>
      </c>
      <c r="AZ630" s="273">
        <f t="shared" si="124"/>
        <v>0</v>
      </c>
      <c r="BA630" s="271">
        <v>11.86</v>
      </c>
      <c r="BB630" s="273">
        <v>4.8</v>
      </c>
      <c r="BC630" s="273">
        <v>604.79999999999995</v>
      </c>
      <c r="BD630" s="573">
        <v>1.25</v>
      </c>
      <c r="BE630" s="273">
        <v>150</v>
      </c>
      <c r="BF630" s="273">
        <f t="shared" si="125"/>
        <v>0</v>
      </c>
      <c r="BG630" s="271">
        <v>3.36</v>
      </c>
      <c r="BH630" s="273">
        <v>321.60000000000002</v>
      </c>
      <c r="BI630" s="273">
        <v>604.79999999999995</v>
      </c>
      <c r="BJ630" s="573">
        <v>0.97360000000000002</v>
      </c>
      <c r="BK630" s="273">
        <v>3330</v>
      </c>
      <c r="BL630" s="273">
        <f t="shared" si="126"/>
        <v>0</v>
      </c>
      <c r="BM630" s="271">
        <v>1.43</v>
      </c>
      <c r="BN630" s="273">
        <v>259.2</v>
      </c>
      <c r="BO630" s="273">
        <v>604.79999999999995</v>
      </c>
      <c r="BP630" s="573">
        <v>0.95309999999999995</v>
      </c>
      <c r="BQ630" s="273">
        <v>5490</v>
      </c>
      <c r="BR630" s="273">
        <f t="shared" si="127"/>
        <v>0</v>
      </c>
      <c r="BS630" s="271">
        <v>3.31</v>
      </c>
      <c r="BT630" s="273">
        <v>494.4</v>
      </c>
      <c r="BU630" s="273">
        <v>604.79999999999995</v>
      </c>
      <c r="BV630" s="573">
        <v>0.94140000000000001</v>
      </c>
      <c r="BW630" s="273">
        <v>11100</v>
      </c>
      <c r="BX630" s="273">
        <f t="shared" si="128"/>
        <v>0</v>
      </c>
      <c r="BY630" s="271">
        <v>3.21</v>
      </c>
      <c r="BZ630" s="273">
        <f t="shared" si="129"/>
        <v>315150</v>
      </c>
    </row>
    <row r="631" spans="1:78">
      <c r="A631" s="272">
        <v>626</v>
      </c>
      <c r="B631" s="272" t="s">
        <v>3277</v>
      </c>
      <c r="C631" s="272" t="s">
        <v>3468</v>
      </c>
      <c r="D631" s="272" t="s">
        <v>735</v>
      </c>
      <c r="E631" s="273">
        <v>766.66666666666663</v>
      </c>
      <c r="F631" s="273">
        <v>621.6</v>
      </c>
      <c r="G631" s="273">
        <v>621.6</v>
      </c>
      <c r="H631" s="573">
        <v>0.97989999999999999</v>
      </c>
      <c r="I631" s="273">
        <v>24225</v>
      </c>
      <c r="J631" s="273">
        <f t="shared" si="117"/>
        <v>0</v>
      </c>
      <c r="K631" s="271">
        <v>5.52</v>
      </c>
      <c r="L631" s="273">
        <v>100.8</v>
      </c>
      <c r="M631" s="273">
        <v>613.33299999999997</v>
      </c>
      <c r="N631" s="573">
        <v>1</v>
      </c>
      <c r="O631" s="273">
        <v>3930</v>
      </c>
      <c r="P631" s="273">
        <f t="shared" si="118"/>
        <v>0</v>
      </c>
      <c r="Q631" s="271">
        <v>5.24</v>
      </c>
      <c r="R631" s="273">
        <v>9.6</v>
      </c>
      <c r="S631" s="273">
        <v>613.33299999999997</v>
      </c>
      <c r="T631" s="573">
        <v>0.99609999999999999</v>
      </c>
      <c r="U631" s="273">
        <v>3900</v>
      </c>
      <c r="V631" s="273">
        <f t="shared" si="119"/>
        <v>0</v>
      </c>
      <c r="W631" s="271">
        <v>56.64</v>
      </c>
      <c r="X631" s="273">
        <v>622.79999999999995</v>
      </c>
      <c r="Y631" s="273">
        <v>622.79999999999995</v>
      </c>
      <c r="Z631" s="573">
        <v>0.98519999999999996</v>
      </c>
      <c r="AA631" s="273">
        <v>65925</v>
      </c>
      <c r="AB631" s="273">
        <f t="shared" si="120"/>
        <v>0</v>
      </c>
      <c r="AC631" s="271">
        <v>14.44</v>
      </c>
      <c r="AD631" s="273">
        <v>616.79999999999995</v>
      </c>
      <c r="AE631" s="273">
        <v>616.79999999999995</v>
      </c>
      <c r="AF631" s="573">
        <v>0.97309999999999997</v>
      </c>
      <c r="AG631" s="273">
        <v>51675</v>
      </c>
      <c r="AH631" s="273">
        <f t="shared" si="121"/>
        <v>0</v>
      </c>
      <c r="AI631" s="271">
        <v>11.57</v>
      </c>
      <c r="AJ631" s="273">
        <v>625.20000000000005</v>
      </c>
      <c r="AK631" s="273">
        <v>625.20000000000005</v>
      </c>
      <c r="AL631" s="573">
        <v>0.96799999999999997</v>
      </c>
      <c r="AM631" s="273">
        <v>201555</v>
      </c>
      <c r="AN631" s="273">
        <f t="shared" si="122"/>
        <v>0</v>
      </c>
      <c r="AO631" s="271">
        <v>46.26</v>
      </c>
      <c r="AP631" s="273">
        <v>621.6</v>
      </c>
      <c r="AQ631" s="273">
        <v>621.6</v>
      </c>
      <c r="AR631" s="573">
        <v>0.97629999999999995</v>
      </c>
      <c r="AS631" s="273">
        <v>388365</v>
      </c>
      <c r="AT631" s="273">
        <f t="shared" si="123"/>
        <v>117444.17683990236</v>
      </c>
      <c r="AU631" s="271">
        <v>86.01</v>
      </c>
      <c r="AV631" s="273">
        <v>613.20000000000005</v>
      </c>
      <c r="AW631" s="273">
        <v>613.33299999999997</v>
      </c>
      <c r="AX631" s="573">
        <v>0.97799999999999998</v>
      </c>
      <c r="AY631" s="273">
        <v>134040</v>
      </c>
      <c r="AZ631" s="273">
        <f t="shared" si="124"/>
        <v>0</v>
      </c>
      <c r="BA631" s="271">
        <v>31.04</v>
      </c>
      <c r="BB631" s="273">
        <v>9.6</v>
      </c>
      <c r="BC631" s="273">
        <v>613.33299999999997</v>
      </c>
      <c r="BD631" s="573">
        <v>1.0029999999999999</v>
      </c>
      <c r="BE631" s="273">
        <v>4860</v>
      </c>
      <c r="BF631" s="273">
        <f t="shared" si="125"/>
        <v>561.01724900486499</v>
      </c>
      <c r="BG631" s="271">
        <v>67.83</v>
      </c>
      <c r="BH631" s="273">
        <v>9.6</v>
      </c>
      <c r="BI631" s="273">
        <v>613.33299999999997</v>
      </c>
      <c r="BJ631" s="573">
        <v>1</v>
      </c>
      <c r="BK631" s="273">
        <v>4665</v>
      </c>
      <c r="BL631" s="273">
        <f t="shared" si="126"/>
        <v>379.28571428571445</v>
      </c>
      <c r="BM631" s="271">
        <v>65.31</v>
      </c>
      <c r="BN631" s="273">
        <v>9.6</v>
      </c>
      <c r="BO631" s="273">
        <v>613.33299999999997</v>
      </c>
      <c r="BP631" s="573">
        <v>1</v>
      </c>
      <c r="BQ631" s="273">
        <v>4050</v>
      </c>
      <c r="BR631" s="273">
        <f t="shared" si="127"/>
        <v>179.34055431666144</v>
      </c>
      <c r="BS631" s="271">
        <v>62.78</v>
      </c>
      <c r="BT631" s="273">
        <v>9.6</v>
      </c>
      <c r="BU631" s="273">
        <v>613.33299999999997</v>
      </c>
      <c r="BV631" s="573">
        <v>1</v>
      </c>
      <c r="BW631" s="273">
        <v>4365</v>
      </c>
      <c r="BX631" s="273">
        <f t="shared" si="128"/>
        <v>79.285714285714249</v>
      </c>
      <c r="BY631" s="271">
        <v>61.11</v>
      </c>
      <c r="BZ631" s="273">
        <f t="shared" si="129"/>
        <v>891555</v>
      </c>
    </row>
    <row r="632" spans="1:78">
      <c r="A632" s="272">
        <v>627</v>
      </c>
      <c r="B632" s="272" t="s">
        <v>3277</v>
      </c>
      <c r="C632" s="272" t="s">
        <v>3469</v>
      </c>
      <c r="D632" s="272" t="s">
        <v>421</v>
      </c>
      <c r="E632" s="273">
        <v>865</v>
      </c>
      <c r="F632" s="273">
        <v>243.84</v>
      </c>
      <c r="G632" s="273">
        <v>692</v>
      </c>
      <c r="H632" s="573">
        <v>1.0008999999999999</v>
      </c>
      <c r="I632" s="273">
        <v>6444</v>
      </c>
      <c r="J632" s="273">
        <f t="shared" si="117"/>
        <v>0</v>
      </c>
      <c r="K632" s="271">
        <v>3.67</v>
      </c>
      <c r="L632" s="273">
        <v>249.6</v>
      </c>
      <c r="M632" s="273">
        <v>692</v>
      </c>
      <c r="N632" s="573">
        <v>1</v>
      </c>
      <c r="O632" s="273">
        <v>7206</v>
      </c>
      <c r="P632" s="273">
        <f t="shared" si="118"/>
        <v>0</v>
      </c>
      <c r="Q632" s="271">
        <v>3.88</v>
      </c>
      <c r="R632" s="273">
        <v>130.08000000000001</v>
      </c>
      <c r="S632" s="273">
        <v>692</v>
      </c>
      <c r="T632" s="573">
        <v>1</v>
      </c>
      <c r="U632" s="273">
        <v>2676</v>
      </c>
      <c r="V632" s="273">
        <f t="shared" si="119"/>
        <v>0</v>
      </c>
      <c r="W632" s="271">
        <v>2.86</v>
      </c>
      <c r="X632" s="273">
        <v>163.68</v>
      </c>
      <c r="Y632" s="273">
        <v>692</v>
      </c>
      <c r="Z632" s="573">
        <v>1</v>
      </c>
      <c r="AA632" s="273">
        <v>3846</v>
      </c>
      <c r="AB632" s="273">
        <f t="shared" si="120"/>
        <v>0</v>
      </c>
      <c r="AC632" s="271">
        <v>3.16</v>
      </c>
      <c r="AD632" s="273">
        <v>200.64</v>
      </c>
      <c r="AE632" s="273">
        <v>692</v>
      </c>
      <c r="AF632" s="573">
        <v>1</v>
      </c>
      <c r="AG632" s="273">
        <v>4758</v>
      </c>
      <c r="AH632" s="273">
        <f t="shared" si="121"/>
        <v>0</v>
      </c>
      <c r="AI632" s="271">
        <v>3.19</v>
      </c>
      <c r="AJ632" s="273">
        <v>158.88</v>
      </c>
      <c r="AK632" s="273">
        <v>692</v>
      </c>
      <c r="AL632" s="573">
        <v>1</v>
      </c>
      <c r="AM632" s="273">
        <v>5880</v>
      </c>
      <c r="AN632" s="273">
        <f t="shared" si="122"/>
        <v>0</v>
      </c>
      <c r="AO632" s="271">
        <v>5.14</v>
      </c>
      <c r="AP632" s="273">
        <v>161.28</v>
      </c>
      <c r="AQ632" s="273">
        <v>692</v>
      </c>
      <c r="AR632" s="573">
        <v>0.99939999999999996</v>
      </c>
      <c r="AS632" s="273">
        <v>11712</v>
      </c>
      <c r="AT632" s="273">
        <f t="shared" si="123"/>
        <v>0</v>
      </c>
      <c r="AU632" s="271">
        <v>9.77</v>
      </c>
      <c r="AV632" s="273">
        <v>136.32</v>
      </c>
      <c r="AW632" s="273">
        <v>692</v>
      </c>
      <c r="AX632" s="573">
        <v>1</v>
      </c>
      <c r="AY632" s="273">
        <v>11592</v>
      </c>
      <c r="AZ632" s="273">
        <f t="shared" si="124"/>
        <v>0</v>
      </c>
      <c r="BA632" s="271">
        <v>11.81</v>
      </c>
      <c r="BB632" s="273">
        <v>125.28</v>
      </c>
      <c r="BC632" s="273">
        <v>692</v>
      </c>
      <c r="BD632" s="573">
        <v>1.0004</v>
      </c>
      <c r="BE632" s="273">
        <v>12468</v>
      </c>
      <c r="BF632" s="273">
        <f t="shared" si="125"/>
        <v>0</v>
      </c>
      <c r="BG632" s="271">
        <v>13.37</v>
      </c>
      <c r="BH632" s="273">
        <v>130.08000000000001</v>
      </c>
      <c r="BI632" s="273">
        <v>692</v>
      </c>
      <c r="BJ632" s="573">
        <v>0.99960000000000004</v>
      </c>
      <c r="BK632" s="273">
        <v>16368</v>
      </c>
      <c r="BL632" s="273">
        <f t="shared" si="126"/>
        <v>0</v>
      </c>
      <c r="BM632" s="271">
        <v>16.920000000000002</v>
      </c>
      <c r="BN632" s="273">
        <v>109.92</v>
      </c>
      <c r="BO632" s="273">
        <v>692</v>
      </c>
      <c r="BP632" s="573">
        <v>1.0004</v>
      </c>
      <c r="BQ632" s="273">
        <v>14682</v>
      </c>
      <c r="BR632" s="273">
        <f t="shared" si="127"/>
        <v>0</v>
      </c>
      <c r="BS632" s="271">
        <v>19.87</v>
      </c>
      <c r="BT632" s="273">
        <v>212.64</v>
      </c>
      <c r="BU632" s="273">
        <v>692</v>
      </c>
      <c r="BV632" s="573">
        <v>0.99970000000000003</v>
      </c>
      <c r="BW632" s="273">
        <v>22164</v>
      </c>
      <c r="BX632" s="273">
        <f t="shared" si="128"/>
        <v>0</v>
      </c>
      <c r="BY632" s="271">
        <v>14.01</v>
      </c>
      <c r="BZ632" s="273">
        <f t="shared" si="129"/>
        <v>119796</v>
      </c>
    </row>
    <row r="633" spans="1:78">
      <c r="A633" s="272">
        <v>628</v>
      </c>
      <c r="B633" s="272" t="s">
        <v>3277</v>
      </c>
      <c r="C633" s="272" t="s">
        <v>3468</v>
      </c>
      <c r="D633" s="272" t="s">
        <v>735</v>
      </c>
      <c r="E633" s="273">
        <v>13500</v>
      </c>
      <c r="F633" s="273">
        <v>6998.2</v>
      </c>
      <c r="G633" s="273">
        <v>10800</v>
      </c>
      <c r="H633" s="573">
        <v>0.99350000000000005</v>
      </c>
      <c r="I633" s="273">
        <v>4152300</v>
      </c>
      <c r="J633" s="273">
        <f t="shared" si="117"/>
        <v>1148465.9030624549</v>
      </c>
      <c r="K633" s="271">
        <v>82.94</v>
      </c>
      <c r="L633" s="273">
        <v>5601.4</v>
      </c>
      <c r="M633" s="273">
        <v>10800</v>
      </c>
      <c r="N633" s="573">
        <v>0.99509999999999998</v>
      </c>
      <c r="O633" s="273">
        <v>838800</v>
      </c>
      <c r="P633" s="273">
        <f t="shared" si="118"/>
        <v>0</v>
      </c>
      <c r="Q633" s="271">
        <v>20.23</v>
      </c>
      <c r="R633" s="273">
        <v>200</v>
      </c>
      <c r="S633" s="273">
        <v>10800</v>
      </c>
      <c r="T633" s="573">
        <v>1</v>
      </c>
      <c r="U633" s="273">
        <v>23400</v>
      </c>
      <c r="V633" s="273">
        <f t="shared" si="119"/>
        <v>0</v>
      </c>
      <c r="W633" s="271">
        <v>16.25</v>
      </c>
      <c r="X633" s="273">
        <v>7015.21</v>
      </c>
      <c r="Y633" s="273">
        <v>10800</v>
      </c>
      <c r="Z633" s="573">
        <v>0.99809999999999999</v>
      </c>
      <c r="AA633" s="273">
        <v>2710100</v>
      </c>
      <c r="AB633" s="273">
        <f t="shared" si="120"/>
        <v>0</v>
      </c>
      <c r="AC633" s="271">
        <v>52.02</v>
      </c>
      <c r="AD633" s="273">
        <v>7015.2</v>
      </c>
      <c r="AE633" s="273">
        <v>10800</v>
      </c>
      <c r="AF633" s="573">
        <v>0.99890000000000001</v>
      </c>
      <c r="AG633" s="273">
        <v>2989380</v>
      </c>
      <c r="AH633" s="273">
        <f t="shared" si="121"/>
        <v>0</v>
      </c>
      <c r="AI633" s="271">
        <v>57.34</v>
      </c>
      <c r="AJ633" s="273">
        <v>8522.4</v>
      </c>
      <c r="AK633" s="273">
        <v>10800</v>
      </c>
      <c r="AL633" s="573">
        <v>0.99670000000000003</v>
      </c>
      <c r="AM633" s="273">
        <v>4783120</v>
      </c>
      <c r="AN633" s="273">
        <f t="shared" si="122"/>
        <v>1113206.9565217393</v>
      </c>
      <c r="AO633" s="271">
        <v>78.2</v>
      </c>
      <c r="AP633" s="273">
        <v>10095</v>
      </c>
      <c r="AQ633" s="273">
        <v>10800</v>
      </c>
      <c r="AR633" s="573">
        <v>0.99570000000000003</v>
      </c>
      <c r="AS633" s="273">
        <v>5870560</v>
      </c>
      <c r="AT633" s="273">
        <f t="shared" si="123"/>
        <v>1382936.0988660972</v>
      </c>
      <c r="AU633" s="271">
        <v>78.489999999999995</v>
      </c>
      <c r="AV633" s="273">
        <v>9564.2999999999993</v>
      </c>
      <c r="AW633" s="273">
        <v>10800</v>
      </c>
      <c r="AX633" s="573">
        <v>0.99719999999999998</v>
      </c>
      <c r="AY633" s="273">
        <v>1884500</v>
      </c>
      <c r="AZ633" s="273">
        <f t="shared" si="124"/>
        <v>0</v>
      </c>
      <c r="BA633" s="271">
        <v>27.44</v>
      </c>
      <c r="BB633" s="273">
        <v>80</v>
      </c>
      <c r="BC633" s="273">
        <v>10800</v>
      </c>
      <c r="BD633" s="573">
        <v>0.99929999999999997</v>
      </c>
      <c r="BE633" s="273">
        <v>32460</v>
      </c>
      <c r="BF633" s="273">
        <f t="shared" si="125"/>
        <v>0</v>
      </c>
      <c r="BG633" s="271">
        <v>54.57</v>
      </c>
      <c r="BH633" s="273">
        <v>100</v>
      </c>
      <c r="BI633" s="273">
        <v>10800</v>
      </c>
      <c r="BJ633" s="573">
        <v>0.99980000000000002</v>
      </c>
      <c r="BK633" s="273">
        <v>28880</v>
      </c>
      <c r="BL633" s="273">
        <f t="shared" si="126"/>
        <v>0</v>
      </c>
      <c r="BM633" s="271">
        <v>38.82</v>
      </c>
      <c r="BN633" s="273">
        <v>21220</v>
      </c>
      <c r="BO633" s="273">
        <v>21220</v>
      </c>
      <c r="BP633" s="573">
        <v>0.89680000000000004</v>
      </c>
      <c r="BQ633" s="273">
        <v>32730</v>
      </c>
      <c r="BR633" s="273">
        <f t="shared" si="127"/>
        <v>0</v>
      </c>
      <c r="BS633" s="271">
        <v>0.26</v>
      </c>
      <c r="BT633" s="273">
        <v>2840</v>
      </c>
      <c r="BU633" s="273">
        <v>10800</v>
      </c>
      <c r="BV633" s="573">
        <v>1</v>
      </c>
      <c r="BW633" s="273">
        <v>68080</v>
      </c>
      <c r="BX633" s="273">
        <f t="shared" si="128"/>
        <v>0</v>
      </c>
      <c r="BY633" s="271">
        <v>3.22</v>
      </c>
      <c r="BZ633" s="273">
        <f t="shared" si="129"/>
        <v>23414310</v>
      </c>
    </row>
    <row r="634" spans="1:78">
      <c r="A634" s="272">
        <v>629</v>
      </c>
      <c r="B634" s="272" t="s">
        <v>3278</v>
      </c>
      <c r="C634" s="272" t="s">
        <v>2587</v>
      </c>
      <c r="D634" s="272" t="s">
        <v>394</v>
      </c>
      <c r="E634" s="273">
        <v>110</v>
      </c>
      <c r="F634" s="273">
        <v>29.64</v>
      </c>
      <c r="G634" s="273">
        <v>209.6</v>
      </c>
      <c r="H634" s="573">
        <v>0.998</v>
      </c>
      <c r="I634" s="273">
        <v>3035</v>
      </c>
      <c r="J634" s="273">
        <f t="shared" si="117"/>
        <v>0</v>
      </c>
      <c r="K634" s="271">
        <v>14.25</v>
      </c>
      <c r="L634" s="273">
        <v>38.159999999999997</v>
      </c>
      <c r="M634" s="273">
        <v>209.6</v>
      </c>
      <c r="N634" s="573">
        <v>0.99580000000000002</v>
      </c>
      <c r="O634" s="273">
        <v>8409</v>
      </c>
      <c r="P634" s="273">
        <f t="shared" si="118"/>
        <v>0</v>
      </c>
      <c r="Q634" s="271">
        <v>29.74</v>
      </c>
      <c r="R634" s="273">
        <v>39.24</v>
      </c>
      <c r="S634" s="273">
        <v>209.6</v>
      </c>
      <c r="T634" s="573">
        <v>0.99829999999999997</v>
      </c>
      <c r="U634" s="273">
        <v>10785</v>
      </c>
      <c r="V634" s="273">
        <f t="shared" si="119"/>
        <v>0</v>
      </c>
      <c r="W634" s="271">
        <v>38.24</v>
      </c>
      <c r="X634" s="273">
        <v>62.04</v>
      </c>
      <c r="Y634" s="273">
        <v>209.6</v>
      </c>
      <c r="Z634" s="573">
        <v>0.99790000000000001</v>
      </c>
      <c r="AA634" s="273">
        <v>14527.2</v>
      </c>
      <c r="AB634" s="273">
        <f t="shared" si="120"/>
        <v>0</v>
      </c>
      <c r="AC634" s="271">
        <v>31.54</v>
      </c>
      <c r="AD634" s="273">
        <v>59.28</v>
      </c>
      <c r="AE634" s="273">
        <v>209.6</v>
      </c>
      <c r="AF634" s="573">
        <v>0.99890000000000001</v>
      </c>
      <c r="AG634" s="273">
        <v>14569</v>
      </c>
      <c r="AH634" s="273">
        <f t="shared" si="121"/>
        <v>0</v>
      </c>
      <c r="AI634" s="271">
        <v>33.07</v>
      </c>
      <c r="AJ634" s="273">
        <v>38.04</v>
      </c>
      <c r="AK634" s="273">
        <v>209.6</v>
      </c>
      <c r="AL634" s="573">
        <v>0.99950000000000006</v>
      </c>
      <c r="AM634" s="273">
        <v>3269</v>
      </c>
      <c r="AN634" s="273">
        <f t="shared" si="122"/>
        <v>0</v>
      </c>
      <c r="AO634" s="271">
        <v>11.46</v>
      </c>
      <c r="AP634" s="273">
        <v>38.520000000000003</v>
      </c>
      <c r="AQ634" s="273">
        <v>209.6</v>
      </c>
      <c r="AR634" s="573">
        <v>0.99980000000000002</v>
      </c>
      <c r="AS634" s="273">
        <v>17482</v>
      </c>
      <c r="AT634" s="273">
        <f t="shared" si="123"/>
        <v>0</v>
      </c>
      <c r="AU634" s="271">
        <v>58.61</v>
      </c>
      <c r="AV634" s="273">
        <v>63.84</v>
      </c>
      <c r="AW634" s="273">
        <v>209.6</v>
      </c>
      <c r="AX634" s="573">
        <v>0.98319999999999996</v>
      </c>
      <c r="AY634" s="273">
        <v>12346</v>
      </c>
      <c r="AZ634" s="273">
        <f t="shared" si="124"/>
        <v>0</v>
      </c>
      <c r="BA634" s="271">
        <v>26.62</v>
      </c>
      <c r="BB634" s="273">
        <v>65.040000000000006</v>
      </c>
      <c r="BC634" s="273">
        <v>209.6</v>
      </c>
      <c r="BD634" s="573">
        <v>0.98770000000000002</v>
      </c>
      <c r="BE634" s="273">
        <v>10731</v>
      </c>
      <c r="BF634" s="273">
        <f t="shared" si="125"/>
        <v>0</v>
      </c>
      <c r="BG634" s="271">
        <v>21.89</v>
      </c>
      <c r="BH634" s="273">
        <v>42.72</v>
      </c>
      <c r="BI634" s="273">
        <v>209.6</v>
      </c>
      <c r="BJ634" s="573">
        <v>0.9859</v>
      </c>
      <c r="BK634" s="273">
        <v>10423</v>
      </c>
      <c r="BL634" s="273">
        <f t="shared" si="126"/>
        <v>0</v>
      </c>
      <c r="BM634" s="271">
        <v>33.26</v>
      </c>
      <c r="BN634" s="273">
        <v>42.72</v>
      </c>
      <c r="BO634" s="273">
        <v>209.6</v>
      </c>
      <c r="BP634" s="573">
        <v>0.98550000000000004</v>
      </c>
      <c r="BQ634" s="273">
        <v>9019</v>
      </c>
      <c r="BR634" s="273">
        <f t="shared" si="127"/>
        <v>0</v>
      </c>
      <c r="BS634" s="271">
        <v>31.88</v>
      </c>
      <c r="BT634" s="273">
        <v>36.24</v>
      </c>
      <c r="BU634" s="273">
        <v>209.6</v>
      </c>
      <c r="BV634" s="573">
        <v>0.99739999999999995</v>
      </c>
      <c r="BW634" s="273">
        <v>7529</v>
      </c>
      <c r="BX634" s="273">
        <f t="shared" si="128"/>
        <v>0</v>
      </c>
      <c r="BY634" s="271">
        <v>27.99</v>
      </c>
      <c r="BZ634" s="273">
        <f t="shared" si="129"/>
        <v>122124.2</v>
      </c>
    </row>
    <row r="635" spans="1:78">
      <c r="A635" s="272">
        <v>630</v>
      </c>
      <c r="B635" s="272" t="s">
        <v>3278</v>
      </c>
      <c r="C635" s="272" t="s">
        <v>2660</v>
      </c>
      <c r="D635" s="272" t="s">
        <v>397</v>
      </c>
      <c r="E635" s="273">
        <v>111.11111111111111</v>
      </c>
      <c r="F635" s="273">
        <v>48.96</v>
      </c>
      <c r="G635" s="273">
        <v>88.888999999999996</v>
      </c>
      <c r="H635" s="573">
        <v>0.98</v>
      </c>
      <c r="I635" s="273">
        <v>10803</v>
      </c>
      <c r="J635" s="273">
        <f t="shared" si="117"/>
        <v>0</v>
      </c>
      <c r="K635" s="271">
        <v>31.27</v>
      </c>
      <c r="L635" s="273">
        <v>24.48</v>
      </c>
      <c r="M635" s="273">
        <v>88.888999999999996</v>
      </c>
      <c r="N635" s="573">
        <v>0.93730000000000002</v>
      </c>
      <c r="O635" s="273">
        <v>5315</v>
      </c>
      <c r="P635" s="273">
        <f t="shared" si="118"/>
        <v>0</v>
      </c>
      <c r="Q635" s="271">
        <v>31.13</v>
      </c>
      <c r="R635" s="273">
        <v>40.32</v>
      </c>
      <c r="S635" s="273">
        <v>88.888999999999996</v>
      </c>
      <c r="T635" s="573">
        <v>0.97260000000000002</v>
      </c>
      <c r="U635" s="273">
        <v>7513</v>
      </c>
      <c r="V635" s="273">
        <f t="shared" si="119"/>
        <v>0</v>
      </c>
      <c r="W635" s="271">
        <v>26.61</v>
      </c>
      <c r="X635" s="273">
        <v>42.12</v>
      </c>
      <c r="Y635" s="273">
        <v>88.888999999999996</v>
      </c>
      <c r="Z635" s="573">
        <v>0.97909999999999997</v>
      </c>
      <c r="AA635" s="273">
        <v>11104</v>
      </c>
      <c r="AB635" s="273">
        <f t="shared" si="120"/>
        <v>0</v>
      </c>
      <c r="AC635" s="271">
        <v>36.19</v>
      </c>
      <c r="AD635" s="273">
        <v>44.64</v>
      </c>
      <c r="AE635" s="273">
        <v>88.888999999999996</v>
      </c>
      <c r="AF635" s="573">
        <v>0.97960000000000003</v>
      </c>
      <c r="AG635" s="273">
        <v>10898</v>
      </c>
      <c r="AH635" s="273">
        <f t="shared" si="121"/>
        <v>0</v>
      </c>
      <c r="AI635" s="271">
        <v>33.49</v>
      </c>
      <c r="AJ635" s="273">
        <v>52.44</v>
      </c>
      <c r="AK635" s="273">
        <v>88.888999999999996</v>
      </c>
      <c r="AL635" s="573">
        <v>0.97889999999999999</v>
      </c>
      <c r="AM635" s="273">
        <v>9645</v>
      </c>
      <c r="AN635" s="273">
        <f t="shared" si="122"/>
        <v>0</v>
      </c>
      <c r="AO635" s="271">
        <v>26.09</v>
      </c>
      <c r="AP635" s="273">
        <v>43.08</v>
      </c>
      <c r="AQ635" s="273">
        <v>88.888999999999996</v>
      </c>
      <c r="AR635" s="573">
        <v>0.9657</v>
      </c>
      <c r="AS635" s="273">
        <v>8961</v>
      </c>
      <c r="AT635" s="273">
        <f t="shared" si="123"/>
        <v>0</v>
      </c>
      <c r="AU635" s="271">
        <v>28.95</v>
      </c>
      <c r="AV635" s="273">
        <v>37.44</v>
      </c>
      <c r="AW635" s="273">
        <v>88.888999999999996</v>
      </c>
      <c r="AX635" s="573">
        <v>0.9597</v>
      </c>
      <c r="AY635" s="273">
        <v>8546</v>
      </c>
      <c r="AZ635" s="273">
        <f t="shared" si="124"/>
        <v>0</v>
      </c>
      <c r="BA635" s="271">
        <v>33.03</v>
      </c>
      <c r="BB635" s="273">
        <v>27.48</v>
      </c>
      <c r="BC635" s="273">
        <v>88.888999999999996</v>
      </c>
      <c r="BD635" s="573">
        <v>0.95399999999999996</v>
      </c>
      <c r="BE635" s="273">
        <v>7476</v>
      </c>
      <c r="BF635" s="273">
        <f t="shared" si="125"/>
        <v>0</v>
      </c>
      <c r="BG635" s="271">
        <v>38.33</v>
      </c>
      <c r="BH635" s="273">
        <v>22.08</v>
      </c>
      <c r="BI635" s="273">
        <v>88.888999999999996</v>
      </c>
      <c r="BJ635" s="573">
        <v>0.95220000000000005</v>
      </c>
      <c r="BK635" s="273">
        <v>6581</v>
      </c>
      <c r="BL635" s="273">
        <f t="shared" si="126"/>
        <v>0</v>
      </c>
      <c r="BM635" s="271">
        <v>42.07</v>
      </c>
      <c r="BN635" s="273">
        <v>31.44</v>
      </c>
      <c r="BO635" s="273">
        <v>88.888999999999996</v>
      </c>
      <c r="BP635" s="573">
        <v>0.97260000000000002</v>
      </c>
      <c r="BQ635" s="273">
        <v>9543</v>
      </c>
      <c r="BR635" s="273">
        <f t="shared" si="127"/>
        <v>0</v>
      </c>
      <c r="BS635" s="271">
        <v>46.44</v>
      </c>
      <c r="BT635" s="273">
        <v>38.28</v>
      </c>
      <c r="BU635" s="273">
        <v>88.888999999999996</v>
      </c>
      <c r="BV635" s="573">
        <v>0.98140000000000005</v>
      </c>
      <c r="BW635" s="273">
        <v>11378</v>
      </c>
      <c r="BX635" s="273">
        <f t="shared" si="128"/>
        <v>0</v>
      </c>
      <c r="BY635" s="271">
        <v>40.71</v>
      </c>
      <c r="BZ635" s="273">
        <f t="shared" si="129"/>
        <v>107763</v>
      </c>
    </row>
    <row r="636" spans="1:78">
      <c r="A636" s="272">
        <v>631</v>
      </c>
      <c r="B636" s="272" t="s">
        <v>3278</v>
      </c>
      <c r="C636" s="272" t="s">
        <v>2688</v>
      </c>
      <c r="D636" s="272" t="s">
        <v>391</v>
      </c>
      <c r="E636" s="273">
        <v>111.11111111111111</v>
      </c>
      <c r="F636" s="273">
        <v>0</v>
      </c>
      <c r="G636" s="273">
        <v>88.888999999999996</v>
      </c>
      <c r="H636" s="573">
        <v>0</v>
      </c>
      <c r="I636" s="273">
        <v>0</v>
      </c>
      <c r="J636" s="273">
        <f t="shared" si="117"/>
        <v>0</v>
      </c>
      <c r="K636" s="271">
        <v>0</v>
      </c>
      <c r="L636" s="273">
        <v>0</v>
      </c>
      <c r="M636" s="273">
        <v>88.888999999999996</v>
      </c>
      <c r="N636" s="573">
        <v>0</v>
      </c>
      <c r="O636" s="273">
        <v>0</v>
      </c>
      <c r="P636" s="273">
        <f t="shared" si="118"/>
        <v>0</v>
      </c>
      <c r="Q636" s="271">
        <v>0</v>
      </c>
      <c r="R636" s="273">
        <v>0</v>
      </c>
      <c r="S636" s="273">
        <v>88.888999999999996</v>
      </c>
      <c r="T636" s="573">
        <v>0</v>
      </c>
      <c r="U636" s="273">
        <v>0</v>
      </c>
      <c r="V636" s="273">
        <f t="shared" si="119"/>
        <v>0</v>
      </c>
      <c r="W636" s="271">
        <v>0</v>
      </c>
      <c r="X636" s="273">
        <v>0</v>
      </c>
      <c r="Y636" s="273">
        <v>88.888999999999996</v>
      </c>
      <c r="Z636" s="573">
        <v>0</v>
      </c>
      <c r="AA636" s="273">
        <v>0</v>
      </c>
      <c r="AB636" s="273">
        <f t="shared" si="120"/>
        <v>0</v>
      </c>
      <c r="AC636" s="271">
        <v>0</v>
      </c>
      <c r="AD636" s="273">
        <v>0</v>
      </c>
      <c r="AE636" s="273">
        <v>88.888999999999996</v>
      </c>
      <c r="AF636" s="573">
        <v>0</v>
      </c>
      <c r="AG636" s="273">
        <v>0</v>
      </c>
      <c r="AH636" s="273">
        <f t="shared" si="121"/>
        <v>0</v>
      </c>
      <c r="AI636" s="271">
        <v>0</v>
      </c>
      <c r="AJ636" s="273">
        <v>0</v>
      </c>
      <c r="AK636" s="273">
        <v>88.888999999999996</v>
      </c>
      <c r="AL636" s="573">
        <v>0</v>
      </c>
      <c r="AM636" s="273">
        <v>0</v>
      </c>
      <c r="AN636" s="273">
        <f t="shared" si="122"/>
        <v>0</v>
      </c>
      <c r="AO636" s="271">
        <v>0</v>
      </c>
      <c r="AP636" s="273">
        <v>84.72</v>
      </c>
      <c r="AQ636" s="273">
        <v>88.888999999999996</v>
      </c>
      <c r="AR636" s="573">
        <v>0.95630000000000004</v>
      </c>
      <c r="AS636" s="273">
        <v>14640</v>
      </c>
      <c r="AT636" s="273">
        <f t="shared" si="123"/>
        <v>0</v>
      </c>
      <c r="AU636" s="271">
        <v>24.29</v>
      </c>
      <c r="AV636" s="273">
        <v>60.24</v>
      </c>
      <c r="AW636" s="273">
        <v>88.888999999999996</v>
      </c>
      <c r="AX636" s="573">
        <v>0.87119999999999997</v>
      </c>
      <c r="AY636" s="273">
        <v>8855</v>
      </c>
      <c r="AZ636" s="273">
        <f t="shared" si="124"/>
        <v>0</v>
      </c>
      <c r="BA636" s="271">
        <v>23.43</v>
      </c>
      <c r="BB636" s="273">
        <v>45.44</v>
      </c>
      <c r="BC636" s="273">
        <v>88.888999999999996</v>
      </c>
      <c r="BD636" s="573">
        <v>0.89490000000000003</v>
      </c>
      <c r="BE636" s="273">
        <v>7698</v>
      </c>
      <c r="BF636" s="273">
        <f t="shared" si="125"/>
        <v>0</v>
      </c>
      <c r="BG636" s="271">
        <v>25.44</v>
      </c>
      <c r="BH636" s="273">
        <v>38.64</v>
      </c>
      <c r="BI636" s="273">
        <v>88.888999999999996</v>
      </c>
      <c r="BJ636" s="573">
        <v>0.91049999999999998</v>
      </c>
      <c r="BK636" s="273">
        <v>7364</v>
      </c>
      <c r="BL636" s="273">
        <f t="shared" si="126"/>
        <v>0</v>
      </c>
      <c r="BM636" s="271">
        <v>28.13</v>
      </c>
      <c r="BN636" s="273">
        <v>47.92</v>
      </c>
      <c r="BO636" s="273">
        <v>88.888999999999996</v>
      </c>
      <c r="BP636" s="573">
        <v>0.94079999999999997</v>
      </c>
      <c r="BQ636" s="273">
        <v>9597</v>
      </c>
      <c r="BR636" s="273">
        <f t="shared" si="127"/>
        <v>0</v>
      </c>
      <c r="BS636" s="271">
        <v>31.67</v>
      </c>
      <c r="BT636" s="273">
        <v>66.48</v>
      </c>
      <c r="BU636" s="273">
        <v>88.888999999999996</v>
      </c>
      <c r="BV636" s="573">
        <v>0.95520000000000005</v>
      </c>
      <c r="BW636" s="273">
        <v>12725</v>
      </c>
      <c r="BX636" s="273">
        <f t="shared" si="128"/>
        <v>0</v>
      </c>
      <c r="BY636" s="271">
        <v>26.93</v>
      </c>
      <c r="BZ636" s="273">
        <f t="shared" si="129"/>
        <v>60879</v>
      </c>
    </row>
    <row r="637" spans="1:78">
      <c r="A637" s="272">
        <v>632</v>
      </c>
      <c r="B637" s="272" t="s">
        <v>3278</v>
      </c>
      <c r="C637" s="272" t="s">
        <v>2630</v>
      </c>
      <c r="D637" s="272" t="s">
        <v>394</v>
      </c>
      <c r="E637" s="273">
        <v>112</v>
      </c>
      <c r="F637" s="273">
        <v>109.6</v>
      </c>
      <c r="G637" s="273">
        <v>109.6</v>
      </c>
      <c r="H637" s="573">
        <v>0.99370000000000003</v>
      </c>
      <c r="I637" s="273">
        <v>30550</v>
      </c>
      <c r="J637" s="273">
        <f t="shared" si="117"/>
        <v>0</v>
      </c>
      <c r="K637" s="271">
        <v>38.96</v>
      </c>
      <c r="L637" s="273">
        <v>115.52</v>
      </c>
      <c r="M637" s="273">
        <v>115.52</v>
      </c>
      <c r="N637" s="573">
        <v>0.99339999999999995</v>
      </c>
      <c r="O637" s="273">
        <v>29612</v>
      </c>
      <c r="P637" s="273">
        <f t="shared" si="118"/>
        <v>0</v>
      </c>
      <c r="Q637" s="271">
        <v>34.68</v>
      </c>
      <c r="R637" s="273">
        <v>143.52000000000001</v>
      </c>
      <c r="S637" s="273">
        <v>143.52000000000001</v>
      </c>
      <c r="T637" s="573">
        <v>0.80679999999999996</v>
      </c>
      <c r="U637" s="273">
        <v>22258</v>
      </c>
      <c r="V637" s="273">
        <f t="shared" si="119"/>
        <v>0</v>
      </c>
      <c r="W637" s="271">
        <v>26.7</v>
      </c>
      <c r="X637" s="273">
        <v>138.63999999999999</v>
      </c>
      <c r="Y637" s="273">
        <v>138.63999999999999</v>
      </c>
      <c r="Z637" s="573">
        <v>0.88029999999999997</v>
      </c>
      <c r="AA637" s="273">
        <v>24337</v>
      </c>
      <c r="AB637" s="273">
        <f t="shared" si="120"/>
        <v>0</v>
      </c>
      <c r="AC637" s="271">
        <v>26.8</v>
      </c>
      <c r="AD637" s="273">
        <v>119.12</v>
      </c>
      <c r="AE637" s="273">
        <v>119.12</v>
      </c>
      <c r="AF637" s="573">
        <v>0.91920000000000002</v>
      </c>
      <c r="AG637" s="273">
        <v>24205</v>
      </c>
      <c r="AH637" s="273">
        <f t="shared" si="121"/>
        <v>0</v>
      </c>
      <c r="AI637" s="271">
        <v>29.71</v>
      </c>
      <c r="AJ637" s="273">
        <v>123.76</v>
      </c>
      <c r="AK637" s="273">
        <v>123.76</v>
      </c>
      <c r="AL637" s="573">
        <v>0.95520000000000005</v>
      </c>
      <c r="AM637" s="273">
        <v>30739</v>
      </c>
      <c r="AN637" s="273">
        <f t="shared" si="122"/>
        <v>0</v>
      </c>
      <c r="AO637" s="271">
        <v>36.11</v>
      </c>
      <c r="AP637" s="273">
        <v>109.6</v>
      </c>
      <c r="AQ637" s="273">
        <v>109.6</v>
      </c>
      <c r="AR637" s="573">
        <v>0.95640000000000003</v>
      </c>
      <c r="AS637" s="273">
        <v>19070</v>
      </c>
      <c r="AT637" s="273">
        <f t="shared" si="123"/>
        <v>0</v>
      </c>
      <c r="AU637" s="271">
        <v>24.45</v>
      </c>
      <c r="AV637" s="273">
        <v>110.8</v>
      </c>
      <c r="AW637" s="273">
        <v>110.8</v>
      </c>
      <c r="AX637" s="573">
        <v>0.88729999999999998</v>
      </c>
      <c r="AY637" s="273">
        <v>7052</v>
      </c>
      <c r="AZ637" s="273">
        <f t="shared" si="124"/>
        <v>0</v>
      </c>
      <c r="BA637" s="271">
        <v>9.9600000000000009</v>
      </c>
      <c r="BB637" s="273">
        <v>67.36</v>
      </c>
      <c r="BC637" s="273">
        <v>89.6</v>
      </c>
      <c r="BD637" s="573">
        <v>0.91439999999999999</v>
      </c>
      <c r="BE637" s="273">
        <v>5213</v>
      </c>
      <c r="BF637" s="273">
        <f t="shared" si="125"/>
        <v>0</v>
      </c>
      <c r="BG637" s="271">
        <v>11.38</v>
      </c>
      <c r="BH637" s="273">
        <v>129.12</v>
      </c>
      <c r="BI637" s="273">
        <v>129.12</v>
      </c>
      <c r="BJ637" s="573">
        <v>0.93200000000000005</v>
      </c>
      <c r="BK637" s="273">
        <v>6995</v>
      </c>
      <c r="BL637" s="273">
        <f t="shared" si="126"/>
        <v>0</v>
      </c>
      <c r="BM637" s="271">
        <v>7.81</v>
      </c>
      <c r="BN637" s="273">
        <v>155.44</v>
      </c>
      <c r="BO637" s="273">
        <v>155.44</v>
      </c>
      <c r="BP637" s="573">
        <v>0.79990000000000006</v>
      </c>
      <c r="BQ637" s="273">
        <v>23355</v>
      </c>
      <c r="BR637" s="273">
        <f t="shared" si="127"/>
        <v>0</v>
      </c>
      <c r="BS637" s="271">
        <v>27.95</v>
      </c>
      <c r="BT637" s="273">
        <v>184.48</v>
      </c>
      <c r="BU637" s="273">
        <v>184.48</v>
      </c>
      <c r="BV637" s="573">
        <v>0.81479999999999997</v>
      </c>
      <c r="BW637" s="273">
        <v>20146</v>
      </c>
      <c r="BX637" s="273">
        <f t="shared" si="128"/>
        <v>0</v>
      </c>
      <c r="BY637" s="271">
        <v>18.010000000000002</v>
      </c>
      <c r="BZ637" s="273">
        <f t="shared" si="129"/>
        <v>243532</v>
      </c>
    </row>
    <row r="638" spans="1:78">
      <c r="A638" s="272">
        <v>633</v>
      </c>
      <c r="B638" s="272" t="s">
        <v>3278</v>
      </c>
      <c r="C638" s="272" t="s">
        <v>2668</v>
      </c>
      <c r="D638" s="272" t="s">
        <v>394</v>
      </c>
      <c r="E638" s="273">
        <v>119</v>
      </c>
      <c r="F638" s="273">
        <v>123.6</v>
      </c>
      <c r="G638" s="273">
        <v>123.6</v>
      </c>
      <c r="H638" s="573">
        <v>0.7964</v>
      </c>
      <c r="I638" s="273">
        <v>25999</v>
      </c>
      <c r="J638" s="273">
        <f t="shared" si="117"/>
        <v>0</v>
      </c>
      <c r="K638" s="271">
        <v>36.68</v>
      </c>
      <c r="L638" s="273">
        <v>132.56</v>
      </c>
      <c r="M638" s="273">
        <v>132.56</v>
      </c>
      <c r="N638" s="573">
        <v>0.79039999999999999</v>
      </c>
      <c r="O638" s="273">
        <v>24625</v>
      </c>
      <c r="P638" s="273">
        <f t="shared" si="118"/>
        <v>0</v>
      </c>
      <c r="Q638" s="271">
        <v>31.59</v>
      </c>
      <c r="R638" s="273">
        <v>127.2</v>
      </c>
      <c r="S638" s="273">
        <v>127.2</v>
      </c>
      <c r="T638" s="573">
        <v>0.79730000000000001</v>
      </c>
      <c r="U638" s="273">
        <v>20603</v>
      </c>
      <c r="V638" s="273">
        <f t="shared" si="119"/>
        <v>0</v>
      </c>
      <c r="W638" s="271">
        <v>28.21</v>
      </c>
      <c r="X638" s="273">
        <v>123.68</v>
      </c>
      <c r="Y638" s="273">
        <v>123.68</v>
      </c>
      <c r="Z638" s="573">
        <v>0.78369999999999995</v>
      </c>
      <c r="AA638" s="273">
        <v>23043</v>
      </c>
      <c r="AB638" s="273">
        <f t="shared" si="120"/>
        <v>0</v>
      </c>
      <c r="AC638" s="271">
        <v>31.95</v>
      </c>
      <c r="AD638" s="273">
        <v>134.08000000000001</v>
      </c>
      <c r="AE638" s="273">
        <v>134.08000000000001</v>
      </c>
      <c r="AF638" s="573">
        <v>0.8024</v>
      </c>
      <c r="AG638" s="273">
        <v>35711</v>
      </c>
      <c r="AH638" s="273">
        <f t="shared" si="121"/>
        <v>0</v>
      </c>
      <c r="AI638" s="271">
        <v>44.61</v>
      </c>
      <c r="AJ638" s="273">
        <v>132.96</v>
      </c>
      <c r="AK638" s="273">
        <v>132.96</v>
      </c>
      <c r="AL638" s="573">
        <v>0.80659999999999998</v>
      </c>
      <c r="AM638" s="273">
        <v>35408</v>
      </c>
      <c r="AN638" s="273">
        <f t="shared" si="122"/>
        <v>0</v>
      </c>
      <c r="AO638" s="271">
        <v>45.85</v>
      </c>
      <c r="AP638" s="273">
        <v>126.64</v>
      </c>
      <c r="AQ638" s="273">
        <v>126.64</v>
      </c>
      <c r="AR638" s="573">
        <v>0.79869999999999997</v>
      </c>
      <c r="AS638" s="273">
        <v>30111</v>
      </c>
      <c r="AT638" s="273">
        <f t="shared" si="123"/>
        <v>0</v>
      </c>
      <c r="AU638" s="271">
        <v>40.01</v>
      </c>
      <c r="AV638" s="273">
        <v>130.4</v>
      </c>
      <c r="AW638" s="273">
        <v>130.4</v>
      </c>
      <c r="AX638" s="573">
        <v>0.76039999999999996</v>
      </c>
      <c r="AY638" s="273">
        <v>21591</v>
      </c>
      <c r="AZ638" s="273">
        <f t="shared" si="124"/>
        <v>0</v>
      </c>
      <c r="BA638" s="271">
        <v>30.24</v>
      </c>
      <c r="BB638" s="273">
        <v>122.56</v>
      </c>
      <c r="BC638" s="273">
        <v>122.56</v>
      </c>
      <c r="BD638" s="573">
        <v>0.77569999999999995</v>
      </c>
      <c r="BE638" s="273">
        <v>27127</v>
      </c>
      <c r="BF638" s="273">
        <f t="shared" si="125"/>
        <v>0</v>
      </c>
      <c r="BG638" s="271">
        <v>38.35</v>
      </c>
      <c r="BH638" s="273">
        <v>128.32</v>
      </c>
      <c r="BI638" s="273">
        <v>128.32</v>
      </c>
      <c r="BJ638" s="573">
        <v>0.76170000000000004</v>
      </c>
      <c r="BK638" s="273">
        <v>16522</v>
      </c>
      <c r="BL638" s="273">
        <f t="shared" si="126"/>
        <v>0</v>
      </c>
      <c r="BM638" s="271">
        <v>22.72</v>
      </c>
      <c r="BN638" s="273">
        <v>136.32</v>
      </c>
      <c r="BO638" s="273">
        <v>136.32</v>
      </c>
      <c r="BP638" s="573">
        <v>0.79579999999999995</v>
      </c>
      <c r="BQ638" s="273">
        <v>31625</v>
      </c>
      <c r="BR638" s="273">
        <f t="shared" si="127"/>
        <v>0</v>
      </c>
      <c r="BS638" s="271">
        <v>43.38</v>
      </c>
      <c r="BT638" s="273">
        <v>135.52000000000001</v>
      </c>
      <c r="BU638" s="273">
        <v>135.52000000000001</v>
      </c>
      <c r="BV638" s="573">
        <v>0.78469999999999995</v>
      </c>
      <c r="BW638" s="273">
        <v>27813</v>
      </c>
      <c r="BX638" s="273">
        <f t="shared" si="128"/>
        <v>0</v>
      </c>
      <c r="BY638" s="271">
        <v>35.15</v>
      </c>
      <c r="BZ638" s="273">
        <f t="shared" si="129"/>
        <v>320178</v>
      </c>
    </row>
    <row r="639" spans="1:78">
      <c r="A639" s="272">
        <v>634</v>
      </c>
      <c r="B639" s="272" t="s">
        <v>3278</v>
      </c>
      <c r="C639" s="272" t="s">
        <v>2618</v>
      </c>
      <c r="D639" s="272" t="s">
        <v>421</v>
      </c>
      <c r="E639" s="273">
        <v>120</v>
      </c>
      <c r="F639" s="273">
        <v>96.72</v>
      </c>
      <c r="G639" s="273">
        <v>96.72</v>
      </c>
      <c r="H639" s="573">
        <v>0.91759999999999997</v>
      </c>
      <c r="I639" s="273">
        <v>35609</v>
      </c>
      <c r="J639" s="273">
        <f t="shared" si="117"/>
        <v>0</v>
      </c>
      <c r="K639" s="271">
        <v>55.72</v>
      </c>
      <c r="L639" s="273">
        <v>175.92</v>
      </c>
      <c r="M639" s="273">
        <v>175.92</v>
      </c>
      <c r="N639" s="573">
        <v>0.9002</v>
      </c>
      <c r="O639" s="273">
        <v>60626</v>
      </c>
      <c r="P639" s="273">
        <f t="shared" si="118"/>
        <v>0</v>
      </c>
      <c r="Q639" s="271">
        <v>51.45</v>
      </c>
      <c r="R639" s="273">
        <v>168.8</v>
      </c>
      <c r="S639" s="273">
        <v>168.8</v>
      </c>
      <c r="T639" s="573">
        <v>0.90169999999999995</v>
      </c>
      <c r="U639" s="273">
        <v>57500</v>
      </c>
      <c r="V639" s="273">
        <f t="shared" si="119"/>
        <v>0</v>
      </c>
      <c r="W639" s="271">
        <v>52.47</v>
      </c>
      <c r="X639" s="273">
        <v>122.16</v>
      </c>
      <c r="Y639" s="273">
        <v>122.16</v>
      </c>
      <c r="Z639" s="573">
        <v>0.91990000000000005</v>
      </c>
      <c r="AA639" s="273">
        <v>33678</v>
      </c>
      <c r="AB639" s="273">
        <f t="shared" si="120"/>
        <v>0</v>
      </c>
      <c r="AC639" s="271">
        <v>40.28</v>
      </c>
      <c r="AD639" s="273">
        <v>88.88</v>
      </c>
      <c r="AE639" s="273">
        <v>96</v>
      </c>
      <c r="AF639" s="573">
        <v>0.91549999999999998</v>
      </c>
      <c r="AG639" s="273">
        <v>30514</v>
      </c>
      <c r="AH639" s="273">
        <f t="shared" si="121"/>
        <v>0</v>
      </c>
      <c r="AI639" s="271">
        <v>50.4</v>
      </c>
      <c r="AJ639" s="273">
        <v>82.48</v>
      </c>
      <c r="AK639" s="273">
        <v>96</v>
      </c>
      <c r="AL639" s="573">
        <v>0.9264</v>
      </c>
      <c r="AM639" s="273">
        <v>28125</v>
      </c>
      <c r="AN639" s="273">
        <f t="shared" si="122"/>
        <v>0</v>
      </c>
      <c r="AO639" s="271">
        <v>51.12</v>
      </c>
      <c r="AP639" s="273">
        <v>79.040000000000006</v>
      </c>
      <c r="AQ639" s="273">
        <v>96</v>
      </c>
      <c r="AR639" s="573">
        <v>0.94240000000000002</v>
      </c>
      <c r="AS639" s="273">
        <v>33989</v>
      </c>
      <c r="AT639" s="273">
        <f t="shared" si="123"/>
        <v>737.0841350073365</v>
      </c>
      <c r="AU639" s="271">
        <v>61.33</v>
      </c>
      <c r="AV639" s="273">
        <v>84.64</v>
      </c>
      <c r="AW639" s="273">
        <v>96</v>
      </c>
      <c r="AX639" s="573">
        <v>0.90629999999999999</v>
      </c>
      <c r="AY639" s="273">
        <v>29971</v>
      </c>
      <c r="AZ639" s="273">
        <f t="shared" si="124"/>
        <v>0</v>
      </c>
      <c r="BA639" s="271">
        <v>54.26</v>
      </c>
      <c r="BB639" s="273">
        <v>83.76</v>
      </c>
      <c r="BC639" s="273">
        <v>96</v>
      </c>
      <c r="BD639" s="573">
        <v>0.92190000000000005</v>
      </c>
      <c r="BE639" s="273">
        <v>41033</v>
      </c>
      <c r="BF639" s="273">
        <f t="shared" si="125"/>
        <v>6561.1433772052651</v>
      </c>
      <c r="BG639" s="271">
        <v>71.42</v>
      </c>
      <c r="BH639" s="273">
        <v>89.92</v>
      </c>
      <c r="BI639" s="273">
        <v>96</v>
      </c>
      <c r="BJ639" s="573">
        <v>0.91149999999999998</v>
      </c>
      <c r="BK639" s="273">
        <v>37824</v>
      </c>
      <c r="BL639" s="273">
        <f t="shared" si="126"/>
        <v>1231.9329248629492</v>
      </c>
      <c r="BM639" s="271">
        <v>62.02</v>
      </c>
      <c r="BN639" s="273">
        <v>90.16</v>
      </c>
      <c r="BO639" s="273">
        <v>96</v>
      </c>
      <c r="BP639" s="573">
        <v>0.90620000000000001</v>
      </c>
      <c r="BQ639" s="273">
        <v>35925</v>
      </c>
      <c r="BR639" s="273">
        <f t="shared" si="127"/>
        <v>2981.3961485557115</v>
      </c>
      <c r="BS639" s="271">
        <v>65.430000000000007</v>
      </c>
      <c r="BT639" s="273">
        <v>84.4</v>
      </c>
      <c r="BU639" s="273">
        <v>96</v>
      </c>
      <c r="BV639" s="573">
        <v>0.90159999999999996</v>
      </c>
      <c r="BW639" s="273">
        <v>40959</v>
      </c>
      <c r="BX639" s="273">
        <f t="shared" si="128"/>
        <v>6991.6192121630929</v>
      </c>
      <c r="BY639" s="271">
        <v>72.349999999999994</v>
      </c>
      <c r="BZ639" s="273">
        <f t="shared" si="129"/>
        <v>465753</v>
      </c>
    </row>
    <row r="640" spans="1:78">
      <c r="A640" s="272">
        <v>635</v>
      </c>
      <c r="B640" s="272" t="s">
        <v>3278</v>
      </c>
      <c r="C640" s="272" t="s">
        <v>2690</v>
      </c>
      <c r="D640" s="272" t="s">
        <v>394</v>
      </c>
      <c r="E640" s="273">
        <v>120</v>
      </c>
      <c r="F640" s="273">
        <v>99.12</v>
      </c>
      <c r="G640" s="273">
        <v>99.12</v>
      </c>
      <c r="H640" s="573">
        <v>0.96630000000000005</v>
      </c>
      <c r="I640" s="273">
        <v>27939</v>
      </c>
      <c r="J640" s="273">
        <f t="shared" si="117"/>
        <v>0</v>
      </c>
      <c r="K640" s="271">
        <v>40.51</v>
      </c>
      <c r="L640" s="273">
        <v>93.6</v>
      </c>
      <c r="M640" s="273">
        <v>96</v>
      </c>
      <c r="N640" s="573">
        <v>0.95599999999999996</v>
      </c>
      <c r="O640" s="273">
        <v>22993</v>
      </c>
      <c r="P640" s="273">
        <f t="shared" si="118"/>
        <v>0</v>
      </c>
      <c r="Q640" s="271">
        <v>34.54</v>
      </c>
      <c r="R640" s="273">
        <v>95.84</v>
      </c>
      <c r="S640" s="273">
        <v>96</v>
      </c>
      <c r="T640" s="573">
        <v>0.95850000000000002</v>
      </c>
      <c r="U640" s="273">
        <v>14806</v>
      </c>
      <c r="V640" s="273">
        <f t="shared" si="119"/>
        <v>0</v>
      </c>
      <c r="W640" s="271">
        <v>22.39</v>
      </c>
      <c r="X640" s="273">
        <v>99.68</v>
      </c>
      <c r="Y640" s="273">
        <v>99.68</v>
      </c>
      <c r="Z640" s="573">
        <v>0.94299999999999995</v>
      </c>
      <c r="AA640" s="273">
        <v>16792</v>
      </c>
      <c r="AB640" s="273">
        <f t="shared" si="120"/>
        <v>0</v>
      </c>
      <c r="AC640" s="271">
        <v>24.01</v>
      </c>
      <c r="AD640" s="273">
        <v>100</v>
      </c>
      <c r="AE640" s="273">
        <v>100</v>
      </c>
      <c r="AF640" s="573">
        <v>0.93759999999999999</v>
      </c>
      <c r="AG640" s="273">
        <v>20207</v>
      </c>
      <c r="AH640" s="273">
        <f t="shared" si="121"/>
        <v>0</v>
      </c>
      <c r="AI640" s="271">
        <v>28.97</v>
      </c>
      <c r="AJ640" s="273">
        <v>98.4</v>
      </c>
      <c r="AK640" s="273">
        <v>98.4</v>
      </c>
      <c r="AL640" s="573">
        <v>0.9284</v>
      </c>
      <c r="AM640" s="273">
        <v>21115</v>
      </c>
      <c r="AN640" s="273">
        <f t="shared" si="122"/>
        <v>0</v>
      </c>
      <c r="AO640" s="271">
        <v>32.1</v>
      </c>
      <c r="AP640" s="273">
        <v>102.08</v>
      </c>
      <c r="AQ640" s="273">
        <v>102.08</v>
      </c>
      <c r="AR640" s="573">
        <v>0.92500000000000004</v>
      </c>
      <c r="AS640" s="273">
        <v>21616</v>
      </c>
      <c r="AT640" s="273">
        <f t="shared" si="123"/>
        <v>0</v>
      </c>
      <c r="AU640" s="271">
        <v>30.77</v>
      </c>
      <c r="AV640" s="273">
        <v>99.44</v>
      </c>
      <c r="AW640" s="273">
        <v>99.44</v>
      </c>
      <c r="AX640" s="573">
        <v>0.93559999999999999</v>
      </c>
      <c r="AY640" s="273">
        <v>5074</v>
      </c>
      <c r="AZ640" s="273">
        <f t="shared" si="124"/>
        <v>0</v>
      </c>
      <c r="BA640" s="271">
        <v>7.57</v>
      </c>
      <c r="BB640" s="273">
        <v>66.56</v>
      </c>
      <c r="BC640" s="273">
        <v>96</v>
      </c>
      <c r="BD640" s="573">
        <v>0.99480000000000002</v>
      </c>
      <c r="BE640" s="273">
        <v>1751</v>
      </c>
      <c r="BF640" s="273">
        <f t="shared" si="125"/>
        <v>0</v>
      </c>
      <c r="BG640" s="271">
        <v>3.55</v>
      </c>
      <c r="BH640" s="273">
        <v>94</v>
      </c>
      <c r="BI640" s="273">
        <v>96</v>
      </c>
      <c r="BJ640" s="573">
        <v>0.96109999999999995</v>
      </c>
      <c r="BK640" s="273">
        <v>2916</v>
      </c>
      <c r="BL640" s="273">
        <f t="shared" si="126"/>
        <v>0</v>
      </c>
      <c r="BM640" s="271">
        <v>4.34</v>
      </c>
      <c r="BN640" s="273">
        <v>105.76</v>
      </c>
      <c r="BO640" s="273">
        <v>105.76</v>
      </c>
      <c r="BP640" s="573">
        <v>0.91559999999999997</v>
      </c>
      <c r="BQ640" s="273">
        <v>17141</v>
      </c>
      <c r="BR640" s="273">
        <f t="shared" si="127"/>
        <v>0</v>
      </c>
      <c r="BS640" s="271">
        <v>26.34</v>
      </c>
      <c r="BT640" s="273">
        <v>109.36</v>
      </c>
      <c r="BU640" s="273">
        <v>109.36</v>
      </c>
      <c r="BV640" s="573">
        <v>0.91300000000000003</v>
      </c>
      <c r="BW640" s="273">
        <v>29552</v>
      </c>
      <c r="BX640" s="273">
        <f t="shared" si="128"/>
        <v>0</v>
      </c>
      <c r="BY640" s="271">
        <v>39.78</v>
      </c>
      <c r="BZ640" s="273">
        <f t="shared" si="129"/>
        <v>201902</v>
      </c>
    </row>
    <row r="641" spans="1:78">
      <c r="A641" s="272">
        <v>636</v>
      </c>
      <c r="B641" s="272" t="s">
        <v>3278</v>
      </c>
      <c r="C641" s="272" t="s">
        <v>2591</v>
      </c>
      <c r="D641" s="272" t="s">
        <v>394</v>
      </c>
      <c r="E641" s="273">
        <v>128</v>
      </c>
      <c r="F641" s="273">
        <v>123.92</v>
      </c>
      <c r="G641" s="273">
        <v>123.92</v>
      </c>
      <c r="H641" s="573">
        <v>0.93840000000000001</v>
      </c>
      <c r="I641" s="273">
        <v>21934</v>
      </c>
      <c r="J641" s="273">
        <f t="shared" si="117"/>
        <v>0</v>
      </c>
      <c r="K641" s="271">
        <v>26.2</v>
      </c>
      <c r="L641" s="273">
        <v>99.92</v>
      </c>
      <c r="M641" s="273">
        <v>102.4</v>
      </c>
      <c r="N641" s="573">
        <v>0.96960000000000002</v>
      </c>
      <c r="O641" s="273">
        <v>6063</v>
      </c>
      <c r="P641" s="273">
        <f t="shared" si="118"/>
        <v>0</v>
      </c>
      <c r="Q641" s="271">
        <v>8.41</v>
      </c>
      <c r="R641" s="273">
        <v>94.72</v>
      </c>
      <c r="S641" s="273">
        <v>102.4</v>
      </c>
      <c r="T641" s="573">
        <v>0.88549999999999995</v>
      </c>
      <c r="U641" s="273">
        <v>2833</v>
      </c>
      <c r="V641" s="273">
        <f t="shared" si="119"/>
        <v>0</v>
      </c>
      <c r="W641" s="271">
        <v>4.6900000000000004</v>
      </c>
      <c r="X641" s="273">
        <v>88.96</v>
      </c>
      <c r="Y641" s="273">
        <v>102.4</v>
      </c>
      <c r="Z641" s="573">
        <v>0.94669999999999999</v>
      </c>
      <c r="AA641" s="273">
        <v>8501</v>
      </c>
      <c r="AB641" s="273">
        <f t="shared" si="120"/>
        <v>0</v>
      </c>
      <c r="AC641" s="271">
        <v>13.57</v>
      </c>
      <c r="AD641" s="273">
        <v>102.64</v>
      </c>
      <c r="AE641" s="273">
        <v>102.64</v>
      </c>
      <c r="AF641" s="573">
        <v>0.97060000000000002</v>
      </c>
      <c r="AG641" s="273">
        <v>18607</v>
      </c>
      <c r="AH641" s="273">
        <f t="shared" si="121"/>
        <v>0</v>
      </c>
      <c r="AI641" s="271">
        <v>25.1</v>
      </c>
      <c r="AJ641" s="273">
        <v>95.84</v>
      </c>
      <c r="AK641" s="273">
        <v>102.4</v>
      </c>
      <c r="AL641" s="573">
        <v>0.97209999999999996</v>
      </c>
      <c r="AM641" s="273">
        <v>27662</v>
      </c>
      <c r="AN641" s="273">
        <f t="shared" si="122"/>
        <v>0</v>
      </c>
      <c r="AO641" s="271">
        <v>41.24</v>
      </c>
      <c r="AP641" s="273">
        <v>111.84</v>
      </c>
      <c r="AQ641" s="273">
        <v>111.84</v>
      </c>
      <c r="AR641" s="573">
        <v>0.97219999999999995</v>
      </c>
      <c r="AS641" s="273">
        <v>28575</v>
      </c>
      <c r="AT641" s="273">
        <f t="shared" si="123"/>
        <v>0</v>
      </c>
      <c r="AU641" s="271">
        <v>35.32</v>
      </c>
      <c r="AV641" s="273">
        <v>108.56</v>
      </c>
      <c r="AW641" s="273">
        <v>108.56</v>
      </c>
      <c r="AX641" s="573">
        <v>0.90659999999999996</v>
      </c>
      <c r="AY641" s="273">
        <v>6846</v>
      </c>
      <c r="AZ641" s="273">
        <f t="shared" si="124"/>
        <v>0</v>
      </c>
      <c r="BA641" s="271">
        <v>9.66</v>
      </c>
      <c r="BB641" s="273">
        <v>8.64</v>
      </c>
      <c r="BC641" s="273">
        <v>102.4</v>
      </c>
      <c r="BD641" s="573">
        <v>0.93510000000000004</v>
      </c>
      <c r="BE641" s="273">
        <v>1615</v>
      </c>
      <c r="BF641" s="273">
        <f t="shared" si="125"/>
        <v>0</v>
      </c>
      <c r="BG641" s="271">
        <v>26.87</v>
      </c>
      <c r="BH641" s="273">
        <v>18.96</v>
      </c>
      <c r="BI641" s="273">
        <v>102.4</v>
      </c>
      <c r="BJ641" s="573">
        <v>0.97299999999999998</v>
      </c>
      <c r="BK641" s="273">
        <v>1953</v>
      </c>
      <c r="BL641" s="273">
        <f t="shared" si="126"/>
        <v>0</v>
      </c>
      <c r="BM641" s="271">
        <v>14.23</v>
      </c>
      <c r="BN641" s="273">
        <v>107.44</v>
      </c>
      <c r="BO641" s="273">
        <v>107.44</v>
      </c>
      <c r="BP641" s="573">
        <v>0.95650000000000002</v>
      </c>
      <c r="BQ641" s="273">
        <v>24454</v>
      </c>
      <c r="BR641" s="273">
        <f t="shared" si="127"/>
        <v>0</v>
      </c>
      <c r="BS641" s="271">
        <v>35.409999999999997</v>
      </c>
      <c r="BT641" s="273">
        <v>114.16</v>
      </c>
      <c r="BU641" s="273">
        <v>114.16</v>
      </c>
      <c r="BV641" s="573">
        <v>0.93440000000000001</v>
      </c>
      <c r="BW641" s="273">
        <v>35893</v>
      </c>
      <c r="BX641" s="273">
        <f t="shared" si="128"/>
        <v>0</v>
      </c>
      <c r="BY641" s="271">
        <v>45.22</v>
      </c>
      <c r="BZ641" s="273">
        <f t="shared" si="129"/>
        <v>184936</v>
      </c>
    </row>
    <row r="642" spans="1:78">
      <c r="A642" s="272">
        <v>637</v>
      </c>
      <c r="B642" s="272" t="s">
        <v>3278</v>
      </c>
      <c r="C642" s="272" t="s">
        <v>2674</v>
      </c>
      <c r="D642" s="272" t="s">
        <v>394</v>
      </c>
      <c r="E642" s="273">
        <v>129</v>
      </c>
      <c r="F642" s="273">
        <v>139.52000000000001</v>
      </c>
      <c r="G642" s="273">
        <v>139.52000000000001</v>
      </c>
      <c r="H642" s="573">
        <v>0.98860000000000003</v>
      </c>
      <c r="I642" s="273">
        <v>41636</v>
      </c>
      <c r="J642" s="273">
        <f t="shared" si="117"/>
        <v>0</v>
      </c>
      <c r="K642" s="271">
        <v>41.92</v>
      </c>
      <c r="L642" s="273">
        <v>145.12</v>
      </c>
      <c r="M642" s="273">
        <v>145.12</v>
      </c>
      <c r="N642" s="573">
        <v>0.98409999999999997</v>
      </c>
      <c r="O642" s="273">
        <v>24863</v>
      </c>
      <c r="P642" s="273">
        <f t="shared" si="118"/>
        <v>0</v>
      </c>
      <c r="Q642" s="271">
        <v>23.4</v>
      </c>
      <c r="R642" s="273">
        <v>131.91999999999999</v>
      </c>
      <c r="S642" s="273">
        <v>131.91999999999999</v>
      </c>
      <c r="T642" s="573">
        <v>0.98609999999999998</v>
      </c>
      <c r="U642" s="273">
        <v>29543</v>
      </c>
      <c r="V642" s="273">
        <f t="shared" si="119"/>
        <v>0</v>
      </c>
      <c r="W642" s="271">
        <v>31.54</v>
      </c>
      <c r="X642" s="273">
        <v>134.32</v>
      </c>
      <c r="Y642" s="273">
        <v>134.32</v>
      </c>
      <c r="Z642" s="573">
        <v>0.98660000000000003</v>
      </c>
      <c r="AA642" s="273">
        <v>30759</v>
      </c>
      <c r="AB642" s="273">
        <f t="shared" si="120"/>
        <v>0</v>
      </c>
      <c r="AC642" s="271">
        <v>31.19</v>
      </c>
      <c r="AD642" s="273">
        <v>126</v>
      </c>
      <c r="AE642" s="273">
        <v>126</v>
      </c>
      <c r="AF642" s="573">
        <v>0.98699999999999999</v>
      </c>
      <c r="AG642" s="273">
        <v>26481</v>
      </c>
      <c r="AH642" s="273">
        <f t="shared" si="121"/>
        <v>0</v>
      </c>
      <c r="AI642" s="271">
        <v>28.62</v>
      </c>
      <c r="AJ642" s="273">
        <v>123.52</v>
      </c>
      <c r="AK642" s="273">
        <v>123.52</v>
      </c>
      <c r="AL642" s="573">
        <v>0.98440000000000005</v>
      </c>
      <c r="AM642" s="273">
        <v>19852</v>
      </c>
      <c r="AN642" s="273">
        <f t="shared" si="122"/>
        <v>0</v>
      </c>
      <c r="AO642" s="271">
        <v>22.67</v>
      </c>
      <c r="AP642" s="273">
        <v>125.12</v>
      </c>
      <c r="AQ642" s="273">
        <v>125.12</v>
      </c>
      <c r="AR642" s="573">
        <v>0.98360000000000003</v>
      </c>
      <c r="AS642" s="273">
        <v>20969</v>
      </c>
      <c r="AT642" s="273">
        <f t="shared" si="123"/>
        <v>0</v>
      </c>
      <c r="AU642" s="271">
        <v>22.9</v>
      </c>
      <c r="AV642" s="273">
        <v>130.08000000000001</v>
      </c>
      <c r="AW642" s="273">
        <v>130.08000000000001</v>
      </c>
      <c r="AX642" s="573">
        <v>0.98129999999999995</v>
      </c>
      <c r="AY642" s="273">
        <v>17335</v>
      </c>
      <c r="AZ642" s="273">
        <f t="shared" si="124"/>
        <v>0</v>
      </c>
      <c r="BA642" s="271">
        <v>18.86</v>
      </c>
      <c r="BB642" s="273">
        <v>117.28</v>
      </c>
      <c r="BC642" s="273">
        <v>117.28</v>
      </c>
      <c r="BD642" s="573">
        <v>0.9748</v>
      </c>
      <c r="BE642" s="273">
        <v>10467</v>
      </c>
      <c r="BF642" s="273">
        <f t="shared" si="125"/>
        <v>0</v>
      </c>
      <c r="BG642" s="271">
        <v>12.31</v>
      </c>
      <c r="BH642" s="273">
        <v>140.16</v>
      </c>
      <c r="BI642" s="273">
        <v>140.16</v>
      </c>
      <c r="BJ642" s="573">
        <v>0.99219999999999997</v>
      </c>
      <c r="BK642" s="273">
        <v>47930</v>
      </c>
      <c r="BL642" s="273">
        <f t="shared" si="126"/>
        <v>0</v>
      </c>
      <c r="BM642" s="271">
        <v>46.32</v>
      </c>
      <c r="BN642" s="273">
        <v>164.24</v>
      </c>
      <c r="BO642" s="273">
        <v>164.24</v>
      </c>
      <c r="BP642" s="573">
        <v>0.9909</v>
      </c>
      <c r="BQ642" s="273">
        <v>49519</v>
      </c>
      <c r="BR642" s="273">
        <f t="shared" si="127"/>
        <v>0</v>
      </c>
      <c r="BS642" s="271">
        <v>45.28</v>
      </c>
      <c r="BT642" s="273">
        <v>140.08000000000001</v>
      </c>
      <c r="BU642" s="273">
        <v>140.08000000000001</v>
      </c>
      <c r="BV642" s="573">
        <v>0.9919</v>
      </c>
      <c r="BW642" s="273">
        <v>57049</v>
      </c>
      <c r="BX642" s="273">
        <f t="shared" si="128"/>
        <v>0</v>
      </c>
      <c r="BY642" s="271">
        <v>55.19</v>
      </c>
      <c r="BZ642" s="273">
        <f t="shared" si="129"/>
        <v>376403</v>
      </c>
    </row>
    <row r="643" spans="1:78">
      <c r="A643" s="272">
        <v>638</v>
      </c>
      <c r="B643" s="272" t="s">
        <v>3278</v>
      </c>
      <c r="C643" s="272" t="s">
        <v>2672</v>
      </c>
      <c r="D643" s="272" t="s">
        <v>394</v>
      </c>
      <c r="E643" s="273">
        <v>130</v>
      </c>
      <c r="F643" s="273">
        <v>131.19999999999999</v>
      </c>
      <c r="G643" s="273">
        <v>132</v>
      </c>
      <c r="H643" s="573">
        <v>0.66900000000000004</v>
      </c>
      <c r="I643" s="273">
        <v>11239</v>
      </c>
      <c r="J643" s="273">
        <f t="shared" si="117"/>
        <v>0</v>
      </c>
      <c r="K643" s="271">
        <v>17.37</v>
      </c>
      <c r="L643" s="273">
        <v>157.84</v>
      </c>
      <c r="M643" s="273">
        <v>158.63999999999999</v>
      </c>
      <c r="N643" s="573">
        <v>0.64259999999999995</v>
      </c>
      <c r="O643" s="273">
        <v>12021</v>
      </c>
      <c r="P643" s="273">
        <f t="shared" si="118"/>
        <v>0</v>
      </c>
      <c r="Q643" s="271">
        <v>15.57</v>
      </c>
      <c r="R643" s="273">
        <v>152.96</v>
      </c>
      <c r="S643" s="273">
        <v>153.76</v>
      </c>
      <c r="T643" s="573">
        <v>0.65790000000000004</v>
      </c>
      <c r="U643" s="273">
        <v>12304</v>
      </c>
      <c r="V643" s="273">
        <f t="shared" si="119"/>
        <v>0</v>
      </c>
      <c r="W643" s="271">
        <v>16.62</v>
      </c>
      <c r="X643" s="273">
        <v>135.44</v>
      </c>
      <c r="Y643" s="273">
        <v>136.24</v>
      </c>
      <c r="Z643" s="573">
        <v>0.66679999999999995</v>
      </c>
      <c r="AA643" s="273">
        <v>5443</v>
      </c>
      <c r="AB643" s="273">
        <f t="shared" si="120"/>
        <v>0</v>
      </c>
      <c r="AC643" s="271">
        <v>7.76</v>
      </c>
      <c r="AD643" s="273">
        <v>124.08</v>
      </c>
      <c r="AE643" s="273">
        <v>124.88</v>
      </c>
      <c r="AF643" s="573">
        <v>0.88329999999999997</v>
      </c>
      <c r="AG643" s="273">
        <v>7711</v>
      </c>
      <c r="AH643" s="273">
        <f t="shared" si="121"/>
        <v>0</v>
      </c>
      <c r="AI643" s="271">
        <v>9.31</v>
      </c>
      <c r="AJ643" s="273">
        <v>130.80000000000001</v>
      </c>
      <c r="AK643" s="273">
        <v>131.6</v>
      </c>
      <c r="AL643" s="573">
        <v>0.79630000000000001</v>
      </c>
      <c r="AM643" s="273">
        <v>4333</v>
      </c>
      <c r="AN643" s="273">
        <f t="shared" si="122"/>
        <v>0</v>
      </c>
      <c r="AO643" s="271">
        <v>5.59</v>
      </c>
      <c r="AP643" s="273">
        <v>148.4</v>
      </c>
      <c r="AQ643" s="273">
        <v>149.19999999999999</v>
      </c>
      <c r="AR643" s="573">
        <v>0.61639999999999995</v>
      </c>
      <c r="AS643" s="273">
        <v>6874</v>
      </c>
      <c r="AT643" s="273">
        <f t="shared" si="123"/>
        <v>0</v>
      </c>
      <c r="AU643" s="271">
        <v>9.7200000000000006</v>
      </c>
      <c r="AV643" s="273">
        <v>138.24</v>
      </c>
      <c r="AW643" s="273">
        <v>139.04</v>
      </c>
      <c r="AX643" s="573">
        <v>0.72060000000000002</v>
      </c>
      <c r="AY643" s="273">
        <v>5826</v>
      </c>
      <c r="AZ643" s="273">
        <f t="shared" si="124"/>
        <v>0</v>
      </c>
      <c r="BA643" s="271">
        <v>7.85</v>
      </c>
      <c r="BB643" s="273">
        <v>104.64</v>
      </c>
      <c r="BC643" s="273">
        <v>105.44</v>
      </c>
      <c r="BD643" s="573">
        <v>0.81310000000000004</v>
      </c>
      <c r="BE643" s="273">
        <v>5514</v>
      </c>
      <c r="BF643" s="273">
        <f t="shared" si="125"/>
        <v>0</v>
      </c>
      <c r="BG643" s="271">
        <v>8.4700000000000006</v>
      </c>
      <c r="BH643" s="273">
        <v>98.32</v>
      </c>
      <c r="BI643" s="273">
        <v>104</v>
      </c>
      <c r="BJ643" s="573">
        <v>0.82689999999999997</v>
      </c>
      <c r="BK643" s="273">
        <v>5402</v>
      </c>
      <c r="BL643" s="273">
        <f t="shared" si="126"/>
        <v>0</v>
      </c>
      <c r="BM643" s="271">
        <v>8.69</v>
      </c>
      <c r="BN643" s="273">
        <v>81.52</v>
      </c>
      <c r="BO643" s="273">
        <v>104</v>
      </c>
      <c r="BP643" s="573">
        <v>0.64900000000000002</v>
      </c>
      <c r="BQ643" s="273">
        <v>2698</v>
      </c>
      <c r="BR643" s="273">
        <f t="shared" si="127"/>
        <v>0</v>
      </c>
      <c r="BS643" s="271">
        <v>6.94</v>
      </c>
      <c r="BT643" s="273">
        <v>66.64</v>
      </c>
      <c r="BU643" s="273">
        <v>104</v>
      </c>
      <c r="BV643" s="573">
        <v>0.89690000000000003</v>
      </c>
      <c r="BW643" s="273">
        <v>6069</v>
      </c>
      <c r="BX643" s="273">
        <f t="shared" si="128"/>
        <v>0</v>
      </c>
      <c r="BY643" s="271">
        <v>13.35</v>
      </c>
      <c r="BZ643" s="273">
        <f t="shared" si="129"/>
        <v>85434</v>
      </c>
    </row>
    <row r="644" spans="1:78">
      <c r="A644" s="272">
        <v>639</v>
      </c>
      <c r="B644" s="272" t="s">
        <v>3278</v>
      </c>
      <c r="C644" s="272" t="s">
        <v>3479</v>
      </c>
      <c r="D644" s="272" t="s">
        <v>391</v>
      </c>
      <c r="E644" s="273">
        <v>133</v>
      </c>
      <c r="F644" s="273">
        <v>0</v>
      </c>
      <c r="G644" s="273">
        <v>0</v>
      </c>
      <c r="H644" s="573">
        <v>0</v>
      </c>
      <c r="I644" s="273">
        <v>0</v>
      </c>
      <c r="J644" s="273">
        <f t="shared" si="117"/>
        <v>0</v>
      </c>
      <c r="K644" s="271">
        <v>0</v>
      </c>
      <c r="L644" s="273">
        <v>0</v>
      </c>
      <c r="M644" s="273">
        <v>0</v>
      </c>
      <c r="N644" s="573">
        <v>0</v>
      </c>
      <c r="O644" s="273">
        <v>0</v>
      </c>
      <c r="P644" s="273">
        <f t="shared" si="118"/>
        <v>0</v>
      </c>
      <c r="Q644" s="271">
        <v>0</v>
      </c>
      <c r="R644" s="273">
        <v>27.6</v>
      </c>
      <c r="S644" s="273">
        <v>106.4</v>
      </c>
      <c r="T644" s="573">
        <v>0.91820000000000002</v>
      </c>
      <c r="U644" s="273">
        <v>4516</v>
      </c>
      <c r="V644" s="273">
        <f t="shared" si="119"/>
        <v>0</v>
      </c>
      <c r="W644" s="271">
        <v>28.56</v>
      </c>
      <c r="X644" s="273">
        <v>75.92</v>
      </c>
      <c r="Y644" s="273">
        <v>106.4</v>
      </c>
      <c r="Z644" s="573">
        <v>0.9214</v>
      </c>
      <c r="AA644" s="273">
        <v>5874</v>
      </c>
      <c r="AB644" s="273">
        <f t="shared" si="120"/>
        <v>0</v>
      </c>
      <c r="AC644" s="271">
        <v>11.29</v>
      </c>
      <c r="AD644" s="273">
        <v>59.6</v>
      </c>
      <c r="AE644" s="273">
        <v>106.4</v>
      </c>
      <c r="AF644" s="573">
        <v>0.91569999999999996</v>
      </c>
      <c r="AG644" s="273">
        <v>5804</v>
      </c>
      <c r="AH644" s="273">
        <f t="shared" si="121"/>
        <v>0</v>
      </c>
      <c r="AI644" s="271">
        <v>14.29</v>
      </c>
      <c r="AJ644" s="273">
        <v>59.76</v>
      </c>
      <c r="AK644" s="273">
        <v>106.4</v>
      </c>
      <c r="AL644" s="573">
        <v>0.91710000000000003</v>
      </c>
      <c r="AM644" s="273">
        <v>5514</v>
      </c>
      <c r="AN644" s="273">
        <f t="shared" si="122"/>
        <v>0</v>
      </c>
      <c r="AO644" s="271">
        <v>13.97</v>
      </c>
      <c r="AP644" s="273">
        <v>62.32</v>
      </c>
      <c r="AQ644" s="273">
        <v>106.4</v>
      </c>
      <c r="AR644" s="573">
        <v>0.91180000000000005</v>
      </c>
      <c r="AS644" s="273">
        <v>5418</v>
      </c>
      <c r="AT644" s="273">
        <f t="shared" si="123"/>
        <v>0</v>
      </c>
      <c r="AU644" s="271">
        <v>12.82</v>
      </c>
      <c r="AV644" s="273">
        <v>61.84</v>
      </c>
      <c r="AW644" s="273">
        <v>106.4</v>
      </c>
      <c r="AX644" s="573">
        <v>0.78069999999999995</v>
      </c>
      <c r="AY644" s="273">
        <v>4195</v>
      </c>
      <c r="AZ644" s="273">
        <f t="shared" si="124"/>
        <v>0</v>
      </c>
      <c r="BA644" s="271">
        <v>12.07</v>
      </c>
      <c r="BB644" s="273">
        <v>57.44</v>
      </c>
      <c r="BC644" s="273">
        <v>106.4</v>
      </c>
      <c r="BD644" s="573">
        <v>0.85250000000000004</v>
      </c>
      <c r="BE644" s="273">
        <v>3879</v>
      </c>
      <c r="BF644" s="273">
        <f t="shared" si="125"/>
        <v>0</v>
      </c>
      <c r="BG644" s="271">
        <v>10.65</v>
      </c>
      <c r="BH644" s="273">
        <v>70.48</v>
      </c>
      <c r="BI644" s="273">
        <v>106.4</v>
      </c>
      <c r="BJ644" s="573">
        <v>0.89500000000000002</v>
      </c>
      <c r="BK644" s="273">
        <v>3768</v>
      </c>
      <c r="BL644" s="273">
        <f t="shared" si="126"/>
        <v>0</v>
      </c>
      <c r="BM644" s="271">
        <v>8.0299999999999994</v>
      </c>
      <c r="BN644" s="273">
        <v>56.8</v>
      </c>
      <c r="BO644" s="273">
        <v>106.4</v>
      </c>
      <c r="BP644" s="573">
        <v>0.92200000000000004</v>
      </c>
      <c r="BQ644" s="273">
        <v>3916</v>
      </c>
      <c r="BR644" s="273">
        <f t="shared" si="127"/>
        <v>0</v>
      </c>
      <c r="BS644" s="271">
        <v>11.13</v>
      </c>
      <c r="BT644" s="273">
        <v>68.56</v>
      </c>
      <c r="BU644" s="273">
        <v>106.4</v>
      </c>
      <c r="BV644" s="573">
        <v>0.93430000000000002</v>
      </c>
      <c r="BW644" s="273">
        <v>4541</v>
      </c>
      <c r="BX644" s="273">
        <f t="shared" si="128"/>
        <v>0</v>
      </c>
      <c r="BY644" s="271">
        <v>9.5299999999999994</v>
      </c>
      <c r="BZ644" s="273">
        <f t="shared" si="129"/>
        <v>47425</v>
      </c>
    </row>
    <row r="645" spans="1:78">
      <c r="A645" s="272">
        <v>640</v>
      </c>
      <c r="B645" s="272" t="s">
        <v>3278</v>
      </c>
      <c r="C645" s="272" t="s">
        <v>2595</v>
      </c>
      <c r="D645" s="272" t="s">
        <v>391</v>
      </c>
      <c r="E645" s="273">
        <v>134</v>
      </c>
      <c r="F645" s="273">
        <v>101.04</v>
      </c>
      <c r="G645" s="273">
        <v>107.2</v>
      </c>
      <c r="H645" s="573">
        <v>0.99990000000000001</v>
      </c>
      <c r="I645" s="273">
        <v>14440</v>
      </c>
      <c r="J645" s="273">
        <f t="shared" si="117"/>
        <v>0</v>
      </c>
      <c r="K645" s="271">
        <v>19.850000000000001</v>
      </c>
      <c r="L645" s="273">
        <v>94.88</v>
      </c>
      <c r="M645" s="273">
        <v>107.2</v>
      </c>
      <c r="N645" s="573">
        <v>0.99970000000000003</v>
      </c>
      <c r="O645" s="273">
        <v>11157</v>
      </c>
      <c r="P645" s="273">
        <f t="shared" si="118"/>
        <v>0</v>
      </c>
      <c r="Q645" s="271">
        <v>15.81</v>
      </c>
      <c r="R645" s="273">
        <v>61.92</v>
      </c>
      <c r="S645" s="273">
        <v>107.2</v>
      </c>
      <c r="T645" s="573">
        <v>0.99970000000000003</v>
      </c>
      <c r="U645" s="273">
        <v>9641</v>
      </c>
      <c r="V645" s="273">
        <f t="shared" si="119"/>
        <v>0</v>
      </c>
      <c r="W645" s="271">
        <v>21.63</v>
      </c>
      <c r="X645" s="273">
        <v>57.52</v>
      </c>
      <c r="Y645" s="273">
        <v>107.2</v>
      </c>
      <c r="Z645" s="573">
        <v>0.99980000000000002</v>
      </c>
      <c r="AA645" s="273">
        <v>6449</v>
      </c>
      <c r="AB645" s="273">
        <f t="shared" si="120"/>
        <v>0</v>
      </c>
      <c r="AC645" s="271">
        <v>15.07</v>
      </c>
      <c r="AD645" s="273">
        <v>46.8</v>
      </c>
      <c r="AE645" s="273">
        <v>107.2</v>
      </c>
      <c r="AF645" s="573">
        <v>0.99980000000000002</v>
      </c>
      <c r="AG645" s="273">
        <v>5495</v>
      </c>
      <c r="AH645" s="273">
        <f t="shared" si="121"/>
        <v>0</v>
      </c>
      <c r="AI645" s="271">
        <v>15.78</v>
      </c>
      <c r="AJ645" s="273">
        <v>49.6</v>
      </c>
      <c r="AK645" s="273">
        <v>107.2</v>
      </c>
      <c r="AL645" s="573">
        <v>0.99809999999999999</v>
      </c>
      <c r="AM645" s="273">
        <v>5930</v>
      </c>
      <c r="AN645" s="273">
        <f t="shared" si="122"/>
        <v>0</v>
      </c>
      <c r="AO645" s="271">
        <v>16.64</v>
      </c>
      <c r="AP645" s="273">
        <v>55.84</v>
      </c>
      <c r="AQ645" s="273">
        <v>107.2</v>
      </c>
      <c r="AR645" s="573">
        <v>0.99970000000000003</v>
      </c>
      <c r="AS645" s="273">
        <v>4990</v>
      </c>
      <c r="AT645" s="273">
        <f t="shared" si="123"/>
        <v>0</v>
      </c>
      <c r="AU645" s="271">
        <v>12.01</v>
      </c>
      <c r="AV645" s="273">
        <v>10.88</v>
      </c>
      <c r="AW645" s="273">
        <v>107.2</v>
      </c>
      <c r="AX645" s="573">
        <v>0.99960000000000004</v>
      </c>
      <c r="AY645" s="273">
        <v>2920</v>
      </c>
      <c r="AZ645" s="273">
        <f t="shared" si="124"/>
        <v>0</v>
      </c>
      <c r="BA645" s="271">
        <v>37.29</v>
      </c>
      <c r="BB645" s="273">
        <v>15.68</v>
      </c>
      <c r="BC645" s="273">
        <v>107.2</v>
      </c>
      <c r="BD645" s="573">
        <v>1</v>
      </c>
      <c r="BE645" s="273">
        <v>2554</v>
      </c>
      <c r="BF645" s="273">
        <f t="shared" si="125"/>
        <v>0</v>
      </c>
      <c r="BG645" s="271">
        <v>21.89</v>
      </c>
      <c r="BH645" s="273">
        <v>10.32</v>
      </c>
      <c r="BI645" s="273">
        <v>107.2</v>
      </c>
      <c r="BJ645" s="573">
        <v>1</v>
      </c>
      <c r="BK645" s="273">
        <v>2520</v>
      </c>
      <c r="BL645" s="273">
        <f t="shared" si="126"/>
        <v>0</v>
      </c>
      <c r="BM645" s="271">
        <v>32.82</v>
      </c>
      <c r="BN645" s="273">
        <v>38.880000000000003</v>
      </c>
      <c r="BO645" s="273">
        <v>107.2</v>
      </c>
      <c r="BP645" s="573">
        <v>1</v>
      </c>
      <c r="BQ645" s="273">
        <v>3472</v>
      </c>
      <c r="BR645" s="273">
        <f t="shared" si="127"/>
        <v>0</v>
      </c>
      <c r="BS645" s="271">
        <v>13.29</v>
      </c>
      <c r="BT645" s="273">
        <v>53.04</v>
      </c>
      <c r="BU645" s="273">
        <v>107.2</v>
      </c>
      <c r="BV645" s="573">
        <v>1</v>
      </c>
      <c r="BW645" s="273">
        <v>6834</v>
      </c>
      <c r="BX645" s="273">
        <f t="shared" si="128"/>
        <v>0</v>
      </c>
      <c r="BY645" s="271">
        <v>17.32</v>
      </c>
      <c r="BZ645" s="273">
        <f t="shared" si="129"/>
        <v>76402</v>
      </c>
    </row>
    <row r="646" spans="1:78">
      <c r="A646" s="272">
        <v>641</v>
      </c>
      <c r="B646" s="272" t="s">
        <v>3278</v>
      </c>
      <c r="C646" s="272" t="s">
        <v>2609</v>
      </c>
      <c r="D646" s="272" t="s">
        <v>421</v>
      </c>
      <c r="E646" s="273">
        <v>150</v>
      </c>
      <c r="F646" s="273">
        <v>131.44</v>
      </c>
      <c r="G646" s="273">
        <v>131.44</v>
      </c>
      <c r="H646" s="573">
        <v>0.92689999999999995</v>
      </c>
      <c r="I646" s="273">
        <v>40434</v>
      </c>
      <c r="J646" s="273">
        <f t="shared" ref="J646:J709" si="130">IF(K646&gt;60,(K646-60)/K646*I646,0)</f>
        <v>0</v>
      </c>
      <c r="K646" s="271">
        <v>46.09</v>
      </c>
      <c r="L646" s="273">
        <v>147.28</v>
      </c>
      <c r="M646" s="273">
        <v>147.28</v>
      </c>
      <c r="N646" s="573">
        <v>0.91610000000000003</v>
      </c>
      <c r="O646" s="273">
        <v>33404</v>
      </c>
      <c r="P646" s="273">
        <f t="shared" ref="P646:P709" si="131">IF(Q646&gt;60,(Q646-60)/Q646*O646,0)</f>
        <v>0</v>
      </c>
      <c r="Q646" s="271">
        <v>33.28</v>
      </c>
      <c r="R646" s="273">
        <v>91.68</v>
      </c>
      <c r="S646" s="273">
        <v>120</v>
      </c>
      <c r="T646" s="573">
        <v>0.92400000000000004</v>
      </c>
      <c r="U646" s="273">
        <v>38664</v>
      </c>
      <c r="V646" s="273">
        <f t="shared" ref="V646:V709" si="132">IF(W646&gt;60,(W646-60)/W646*U646,0)</f>
        <v>2061.9173240769974</v>
      </c>
      <c r="W646" s="271">
        <v>63.38</v>
      </c>
      <c r="X646" s="273">
        <v>93.44</v>
      </c>
      <c r="Y646" s="273">
        <v>120</v>
      </c>
      <c r="Z646" s="573">
        <v>0.92649999999999999</v>
      </c>
      <c r="AA646" s="273">
        <v>45966</v>
      </c>
      <c r="AB646" s="273">
        <f t="shared" ref="AB646:AB709" si="133">IF(AC646&gt;60,(AC646-60)/AC646*AA646,0)</f>
        <v>7317.4573991031384</v>
      </c>
      <c r="AC646" s="271">
        <v>71.36</v>
      </c>
      <c r="AD646" s="273">
        <v>144.4</v>
      </c>
      <c r="AE646" s="273">
        <v>144.4</v>
      </c>
      <c r="AF646" s="573">
        <v>0.92500000000000004</v>
      </c>
      <c r="AG646" s="273">
        <v>49879</v>
      </c>
      <c r="AH646" s="273">
        <f t="shared" ref="AH646:AH709" si="134">IF(AI646&gt;60,(AI646-60)/AI646*AG646,0)</f>
        <v>0</v>
      </c>
      <c r="AI646" s="271">
        <v>50.19</v>
      </c>
      <c r="AJ646" s="273">
        <v>95.52</v>
      </c>
      <c r="AK646" s="273">
        <v>120</v>
      </c>
      <c r="AL646" s="573">
        <v>0.93120000000000003</v>
      </c>
      <c r="AM646" s="273">
        <v>42324</v>
      </c>
      <c r="AN646" s="273">
        <f t="shared" ref="AN646:AN709" si="135">IF(AO646&gt;60,(AO646-60)/AO646*AM646,0)</f>
        <v>3894.217917675544</v>
      </c>
      <c r="AO646" s="271">
        <v>66.08</v>
      </c>
      <c r="AP646" s="273">
        <v>94.24</v>
      </c>
      <c r="AQ646" s="273">
        <v>120</v>
      </c>
      <c r="AR646" s="573">
        <v>0.89229999999999998</v>
      </c>
      <c r="AS646" s="273">
        <v>30417</v>
      </c>
      <c r="AT646" s="273">
        <f t="shared" ref="AT646:AT709" si="136">IF(AU646&gt;60,(AU646-60)/AU646*AS646,0)</f>
        <v>0</v>
      </c>
      <c r="AU646" s="271">
        <v>48.62</v>
      </c>
      <c r="AV646" s="273">
        <v>142.72</v>
      </c>
      <c r="AW646" s="273">
        <v>142.72</v>
      </c>
      <c r="AX646" s="573">
        <v>0.9123</v>
      </c>
      <c r="AY646" s="273">
        <v>42355</v>
      </c>
      <c r="AZ646" s="273">
        <f t="shared" ref="AZ646:AZ709" si="137">IF(BA646&gt;60,(BA646-60)/BA646*AY646,0)</f>
        <v>0</v>
      </c>
      <c r="BA646" s="271">
        <v>45.18</v>
      </c>
      <c r="BB646" s="273">
        <v>147.36000000000001</v>
      </c>
      <c r="BC646" s="273">
        <v>147.36000000000001</v>
      </c>
      <c r="BD646" s="573">
        <v>0.91990000000000005</v>
      </c>
      <c r="BE646" s="273">
        <v>50432</v>
      </c>
      <c r="BF646" s="273">
        <f t="shared" ref="BF646:BF709" si="138">IF(BG646&gt;60,(BG646-60)/BG646*BE646,0)</f>
        <v>0</v>
      </c>
      <c r="BG646" s="271">
        <v>50</v>
      </c>
      <c r="BH646" s="273">
        <v>132.47999999999999</v>
      </c>
      <c r="BI646" s="273">
        <v>132.47999999999999</v>
      </c>
      <c r="BJ646" s="573">
        <v>0.92810000000000004</v>
      </c>
      <c r="BK646" s="273">
        <v>49832</v>
      </c>
      <c r="BL646" s="273">
        <f t="shared" ref="BL646:BL709" si="139">IF(BM646&gt;60,(BM646-60)/BM646*BK646,0)</f>
        <v>0</v>
      </c>
      <c r="BM646" s="271">
        <v>54.47</v>
      </c>
      <c r="BN646" s="273">
        <v>129.19999999999999</v>
      </c>
      <c r="BO646" s="273">
        <v>129.19999999999999</v>
      </c>
      <c r="BP646" s="573">
        <v>0.92679999999999996</v>
      </c>
      <c r="BQ646" s="273">
        <v>40106</v>
      </c>
      <c r="BR646" s="273">
        <f t="shared" ref="BR646:BR709" si="140">IF(BS646&gt;60,(BS646-60)/BS646*BQ646,0)</f>
        <v>0</v>
      </c>
      <c r="BS646" s="271">
        <v>49.84</v>
      </c>
      <c r="BT646" s="273">
        <v>96.16</v>
      </c>
      <c r="BU646" s="273">
        <v>120</v>
      </c>
      <c r="BV646" s="573">
        <v>0.92400000000000004</v>
      </c>
      <c r="BW646" s="273">
        <v>35314</v>
      </c>
      <c r="BX646" s="273">
        <f t="shared" ref="BX646:BX709" si="141">IF(BY646&gt;60,(BY646-60)/BY646*BW646,0)</f>
        <v>0</v>
      </c>
      <c r="BY646" s="271">
        <v>53.42</v>
      </c>
      <c r="BZ646" s="273">
        <f t="shared" ref="BZ646:BZ709" si="142">I646+O646+U646+AA646+AG646+AM646+AS646+AY646+BE646+BK646+BQ646+BW646</f>
        <v>499127</v>
      </c>
    </row>
    <row r="647" spans="1:78">
      <c r="A647" s="272">
        <v>642</v>
      </c>
      <c r="B647" s="272" t="s">
        <v>3278</v>
      </c>
      <c r="C647" s="272" t="s">
        <v>2609</v>
      </c>
      <c r="D647" s="272" t="s">
        <v>421</v>
      </c>
      <c r="E647" s="273">
        <v>150</v>
      </c>
      <c r="F647" s="273">
        <v>69.599999999999994</v>
      </c>
      <c r="G647" s="273">
        <v>120</v>
      </c>
      <c r="H647" s="573">
        <v>0.91849999999999998</v>
      </c>
      <c r="I647" s="273">
        <v>35400</v>
      </c>
      <c r="J647" s="273">
        <f t="shared" si="130"/>
        <v>7779.7139141742546</v>
      </c>
      <c r="K647" s="271">
        <v>76.900000000000006</v>
      </c>
      <c r="L647" s="273">
        <v>68.16</v>
      </c>
      <c r="M647" s="273">
        <v>120</v>
      </c>
      <c r="N647" s="573">
        <v>0.91400000000000003</v>
      </c>
      <c r="O647" s="273">
        <v>32304</v>
      </c>
      <c r="P647" s="273">
        <f t="shared" si="131"/>
        <v>4491.6883340507948</v>
      </c>
      <c r="Q647" s="271">
        <v>69.69</v>
      </c>
      <c r="R647" s="273">
        <v>67.680000000000007</v>
      </c>
      <c r="S647" s="273">
        <v>120</v>
      </c>
      <c r="T647" s="573">
        <v>0.91490000000000005</v>
      </c>
      <c r="U647" s="273">
        <v>33258</v>
      </c>
      <c r="V647" s="273">
        <f t="shared" si="132"/>
        <v>6505.3521919828408</v>
      </c>
      <c r="W647" s="271">
        <v>74.59</v>
      </c>
      <c r="X647" s="273">
        <v>66.239999999999995</v>
      </c>
      <c r="Y647" s="273">
        <v>120</v>
      </c>
      <c r="Z647" s="573">
        <v>0.91910000000000003</v>
      </c>
      <c r="AA647" s="273">
        <v>38064</v>
      </c>
      <c r="AB647" s="273">
        <f t="shared" si="133"/>
        <v>10885.135308818279</v>
      </c>
      <c r="AC647" s="271">
        <v>84.03</v>
      </c>
      <c r="AD647" s="273">
        <v>68.16</v>
      </c>
      <c r="AE647" s="273">
        <v>120</v>
      </c>
      <c r="AF647" s="573">
        <v>0.92110000000000003</v>
      </c>
      <c r="AG647" s="273">
        <v>39450</v>
      </c>
      <c r="AH647" s="273">
        <f t="shared" si="134"/>
        <v>11421.580817051512</v>
      </c>
      <c r="AI647" s="271">
        <v>84.45</v>
      </c>
      <c r="AJ647" s="273">
        <v>70.08</v>
      </c>
      <c r="AK647" s="273">
        <v>120</v>
      </c>
      <c r="AL647" s="573">
        <v>0.92290000000000005</v>
      </c>
      <c r="AM647" s="273">
        <v>38376</v>
      </c>
      <c r="AN647" s="273">
        <f t="shared" si="135"/>
        <v>10435.701492537311</v>
      </c>
      <c r="AO647" s="271">
        <v>82.41</v>
      </c>
      <c r="AP647" s="273">
        <v>67.2</v>
      </c>
      <c r="AQ647" s="273">
        <v>120</v>
      </c>
      <c r="AR647" s="573">
        <v>0.90780000000000005</v>
      </c>
      <c r="AS647" s="273">
        <v>29838</v>
      </c>
      <c r="AT647" s="273">
        <f t="shared" si="136"/>
        <v>2605.2649832674147</v>
      </c>
      <c r="AU647" s="271">
        <v>65.739999999999995</v>
      </c>
      <c r="AV647" s="273">
        <v>67.2</v>
      </c>
      <c r="AW647" s="273">
        <v>120</v>
      </c>
      <c r="AX647" s="573">
        <v>0.91790000000000005</v>
      </c>
      <c r="AY647" s="273">
        <v>36270</v>
      </c>
      <c r="AZ647" s="273">
        <f t="shared" si="137"/>
        <v>9620.4775900073473</v>
      </c>
      <c r="BA647" s="271">
        <v>81.66</v>
      </c>
      <c r="BB647" s="273">
        <v>65.760000000000005</v>
      </c>
      <c r="BC647" s="273">
        <v>120</v>
      </c>
      <c r="BD647" s="573">
        <v>0.92849999999999999</v>
      </c>
      <c r="BE647" s="273">
        <v>40314</v>
      </c>
      <c r="BF647" s="273">
        <f t="shared" si="138"/>
        <v>13056.393509127787</v>
      </c>
      <c r="BG647" s="271">
        <v>88.74</v>
      </c>
      <c r="BH647" s="273">
        <v>64.8</v>
      </c>
      <c r="BI647" s="273">
        <v>120</v>
      </c>
      <c r="BJ647" s="573">
        <v>0.93400000000000005</v>
      </c>
      <c r="BK647" s="273">
        <v>40272</v>
      </c>
      <c r="BL647" s="273">
        <f t="shared" si="139"/>
        <v>13252.878899698091</v>
      </c>
      <c r="BM647" s="271">
        <v>89.43</v>
      </c>
      <c r="BN647" s="273">
        <v>69.12</v>
      </c>
      <c r="BO647" s="273">
        <v>120</v>
      </c>
      <c r="BP647" s="573">
        <v>0.92090000000000005</v>
      </c>
      <c r="BQ647" s="273">
        <v>36084</v>
      </c>
      <c r="BR647" s="273">
        <f t="shared" si="140"/>
        <v>10416.661529342025</v>
      </c>
      <c r="BS647" s="271">
        <v>84.35</v>
      </c>
      <c r="BT647" s="273">
        <v>69.12</v>
      </c>
      <c r="BU647" s="273">
        <v>120</v>
      </c>
      <c r="BV647" s="573">
        <v>0.91769999999999996</v>
      </c>
      <c r="BW647" s="273">
        <v>33600</v>
      </c>
      <c r="BX647" s="273">
        <f t="shared" si="141"/>
        <v>5281.4159292035392</v>
      </c>
      <c r="BY647" s="271">
        <v>71.19</v>
      </c>
      <c r="BZ647" s="273">
        <f t="shared" si="142"/>
        <v>433230</v>
      </c>
    </row>
    <row r="648" spans="1:78">
      <c r="A648" s="272">
        <v>643</v>
      </c>
      <c r="B648" s="272" t="s">
        <v>3278</v>
      </c>
      <c r="C648" s="272" t="s">
        <v>2644</v>
      </c>
      <c r="D648" s="272" t="s">
        <v>421</v>
      </c>
      <c r="E648" s="273">
        <v>150</v>
      </c>
      <c r="F648" s="273">
        <v>124.16</v>
      </c>
      <c r="G648" s="273">
        <v>124.16</v>
      </c>
      <c r="H648" s="573">
        <v>0.87849999999999995</v>
      </c>
      <c r="I648" s="273">
        <v>34498</v>
      </c>
      <c r="J648" s="273">
        <f t="shared" si="130"/>
        <v>0</v>
      </c>
      <c r="K648" s="271">
        <v>43.93</v>
      </c>
      <c r="L648" s="273">
        <v>123.84</v>
      </c>
      <c r="M648" s="273">
        <v>123.84</v>
      </c>
      <c r="N648" s="573">
        <v>0.87490000000000001</v>
      </c>
      <c r="O648" s="273">
        <v>36592</v>
      </c>
      <c r="P648" s="273">
        <f t="shared" si="131"/>
        <v>0</v>
      </c>
      <c r="Q648" s="271">
        <v>45.39</v>
      </c>
      <c r="R648" s="273">
        <v>122.56</v>
      </c>
      <c r="S648" s="273">
        <v>122.56</v>
      </c>
      <c r="T648" s="573">
        <v>0.87690000000000001</v>
      </c>
      <c r="U648" s="273">
        <v>29340</v>
      </c>
      <c r="V648" s="273">
        <f t="shared" si="132"/>
        <v>0</v>
      </c>
      <c r="W648" s="271">
        <v>37.909999999999997</v>
      </c>
      <c r="X648" s="273">
        <v>124.48</v>
      </c>
      <c r="Y648" s="273">
        <v>124.48</v>
      </c>
      <c r="Z648" s="573">
        <v>0.87970000000000004</v>
      </c>
      <c r="AA648" s="273">
        <v>36866</v>
      </c>
      <c r="AB648" s="273">
        <f t="shared" si="133"/>
        <v>0</v>
      </c>
      <c r="AC648" s="271">
        <v>45.25</v>
      </c>
      <c r="AD648" s="273">
        <v>125.6</v>
      </c>
      <c r="AE648" s="273">
        <v>125.6</v>
      </c>
      <c r="AF648" s="573">
        <v>0.87690000000000001</v>
      </c>
      <c r="AG648" s="273">
        <v>35180</v>
      </c>
      <c r="AH648" s="273">
        <f t="shared" si="134"/>
        <v>0</v>
      </c>
      <c r="AI648" s="271">
        <v>42.93</v>
      </c>
      <c r="AJ648" s="273">
        <v>167.2</v>
      </c>
      <c r="AK648" s="273">
        <v>167.2</v>
      </c>
      <c r="AL648" s="573">
        <v>0.87970000000000004</v>
      </c>
      <c r="AM648" s="273">
        <v>33498</v>
      </c>
      <c r="AN648" s="273">
        <f t="shared" si="135"/>
        <v>0</v>
      </c>
      <c r="AO648" s="271">
        <v>31.63</v>
      </c>
      <c r="AP648" s="273">
        <v>124.8</v>
      </c>
      <c r="AQ648" s="273">
        <v>124.8</v>
      </c>
      <c r="AR648" s="573">
        <v>0.875</v>
      </c>
      <c r="AS648" s="273">
        <v>38430</v>
      </c>
      <c r="AT648" s="273">
        <f t="shared" si="136"/>
        <v>0</v>
      </c>
      <c r="AU648" s="271">
        <v>47.3</v>
      </c>
      <c r="AV648" s="273">
        <v>125.92</v>
      </c>
      <c r="AW648" s="273">
        <v>125.92</v>
      </c>
      <c r="AX648" s="573">
        <v>0.86729999999999996</v>
      </c>
      <c r="AY648" s="273">
        <v>38746</v>
      </c>
      <c r="AZ648" s="273">
        <f t="shared" si="137"/>
        <v>0</v>
      </c>
      <c r="BA648" s="271">
        <v>49.27</v>
      </c>
      <c r="BB648" s="273">
        <v>124.32</v>
      </c>
      <c r="BC648" s="273">
        <v>124.32</v>
      </c>
      <c r="BD648" s="573">
        <v>0.87509999999999999</v>
      </c>
      <c r="BE648" s="273">
        <v>40178</v>
      </c>
      <c r="BF648" s="273">
        <f t="shared" si="138"/>
        <v>0</v>
      </c>
      <c r="BG648" s="271">
        <v>49.64</v>
      </c>
      <c r="BH648" s="273">
        <v>122.56</v>
      </c>
      <c r="BI648" s="273">
        <v>122.56</v>
      </c>
      <c r="BJ648" s="573">
        <v>0.87990000000000002</v>
      </c>
      <c r="BK648" s="273">
        <v>42920</v>
      </c>
      <c r="BL648" s="273">
        <f t="shared" si="139"/>
        <v>0</v>
      </c>
      <c r="BM648" s="271">
        <v>53.49</v>
      </c>
      <c r="BN648" s="273">
        <v>123.68</v>
      </c>
      <c r="BO648" s="273">
        <v>123.68</v>
      </c>
      <c r="BP648" s="573">
        <v>0.88049999999999995</v>
      </c>
      <c r="BQ648" s="273">
        <v>44052</v>
      </c>
      <c r="BR648" s="273">
        <f t="shared" si="140"/>
        <v>139.05765077255194</v>
      </c>
      <c r="BS648" s="271">
        <v>60.19</v>
      </c>
      <c r="BT648" s="273">
        <v>124.16</v>
      </c>
      <c r="BU648" s="273">
        <v>124.16</v>
      </c>
      <c r="BV648" s="573">
        <v>0.88380000000000003</v>
      </c>
      <c r="BW648" s="273">
        <v>49334</v>
      </c>
      <c r="BX648" s="273">
        <f t="shared" si="141"/>
        <v>342.93743793446021</v>
      </c>
      <c r="BY648" s="271">
        <v>60.42</v>
      </c>
      <c r="BZ648" s="273">
        <f t="shared" si="142"/>
        <v>459634</v>
      </c>
    </row>
    <row r="649" spans="1:78">
      <c r="A649" s="272">
        <v>644</v>
      </c>
      <c r="B649" s="272" t="s">
        <v>3278</v>
      </c>
      <c r="C649" s="272" t="s">
        <v>2664</v>
      </c>
      <c r="D649" s="272" t="s">
        <v>394</v>
      </c>
      <c r="E649" s="273">
        <v>150</v>
      </c>
      <c r="F649" s="273">
        <v>109.52</v>
      </c>
      <c r="G649" s="273">
        <v>120</v>
      </c>
      <c r="H649" s="573">
        <v>0.96730000000000005</v>
      </c>
      <c r="I649" s="273">
        <v>18028</v>
      </c>
      <c r="J649" s="273">
        <f t="shared" si="130"/>
        <v>0</v>
      </c>
      <c r="K649" s="271">
        <v>23.63</v>
      </c>
      <c r="L649" s="273">
        <v>109.2</v>
      </c>
      <c r="M649" s="273">
        <v>120</v>
      </c>
      <c r="N649" s="573">
        <v>0.85899999999999999</v>
      </c>
      <c r="O649" s="273">
        <v>5254</v>
      </c>
      <c r="P649" s="273">
        <f t="shared" si="131"/>
        <v>0</v>
      </c>
      <c r="Q649" s="271">
        <v>7.53</v>
      </c>
      <c r="R649" s="273">
        <v>26.88</v>
      </c>
      <c r="S649" s="273">
        <v>120</v>
      </c>
      <c r="T649" s="573">
        <v>0.69130000000000003</v>
      </c>
      <c r="U649" s="273">
        <v>1541</v>
      </c>
      <c r="V649" s="273">
        <f t="shared" si="132"/>
        <v>0</v>
      </c>
      <c r="W649" s="271">
        <v>11.52</v>
      </c>
      <c r="X649" s="273">
        <v>102</v>
      </c>
      <c r="Y649" s="273">
        <v>120</v>
      </c>
      <c r="Z649" s="573">
        <v>0.83960000000000001</v>
      </c>
      <c r="AA649" s="273">
        <v>4588</v>
      </c>
      <c r="AB649" s="273">
        <f t="shared" si="133"/>
        <v>0</v>
      </c>
      <c r="AC649" s="271">
        <v>7.2</v>
      </c>
      <c r="AD649" s="273">
        <v>110.24</v>
      </c>
      <c r="AE649" s="273">
        <v>120</v>
      </c>
      <c r="AF649" s="573">
        <v>0.91249999999999998</v>
      </c>
      <c r="AG649" s="273">
        <v>9699</v>
      </c>
      <c r="AH649" s="273">
        <f t="shared" si="134"/>
        <v>0</v>
      </c>
      <c r="AI649" s="271">
        <v>12.96</v>
      </c>
      <c r="AJ649" s="273">
        <v>120.96</v>
      </c>
      <c r="AK649" s="273">
        <v>120.96</v>
      </c>
      <c r="AL649" s="573">
        <v>0.79549999999999998</v>
      </c>
      <c r="AM649" s="273">
        <v>4965</v>
      </c>
      <c r="AN649" s="273">
        <f t="shared" si="135"/>
        <v>0</v>
      </c>
      <c r="AO649" s="271">
        <v>7.17</v>
      </c>
      <c r="AP649" s="273">
        <v>119.2</v>
      </c>
      <c r="AQ649" s="273">
        <v>120</v>
      </c>
      <c r="AR649" s="573">
        <v>0.96819999999999995</v>
      </c>
      <c r="AS649" s="273">
        <v>20534</v>
      </c>
      <c r="AT649" s="273">
        <f t="shared" si="136"/>
        <v>0</v>
      </c>
      <c r="AU649" s="271">
        <v>23.91</v>
      </c>
      <c r="AV649" s="273">
        <v>124.56</v>
      </c>
      <c r="AW649" s="273">
        <v>124.56</v>
      </c>
      <c r="AX649" s="573">
        <v>0.6946</v>
      </c>
      <c r="AY649" s="273">
        <v>4150</v>
      </c>
      <c r="AZ649" s="273">
        <f t="shared" si="137"/>
        <v>0</v>
      </c>
      <c r="BA649" s="271">
        <v>6.66</v>
      </c>
      <c r="BB649" s="273">
        <v>95.92</v>
      </c>
      <c r="BC649" s="273">
        <v>120</v>
      </c>
      <c r="BD649" s="573">
        <v>0.71519999999999995</v>
      </c>
      <c r="BE649" s="273">
        <v>3643</v>
      </c>
      <c r="BF649" s="273">
        <f t="shared" si="138"/>
        <v>0</v>
      </c>
      <c r="BG649" s="271">
        <v>7.14</v>
      </c>
      <c r="BH649" s="273">
        <v>29.68</v>
      </c>
      <c r="BI649" s="273">
        <v>120</v>
      </c>
      <c r="BJ649" s="573">
        <v>0.66449999999999998</v>
      </c>
      <c r="BK649" s="273">
        <v>1880</v>
      </c>
      <c r="BL649" s="273">
        <f t="shared" si="139"/>
        <v>0</v>
      </c>
      <c r="BM649" s="271">
        <v>12.81</v>
      </c>
      <c r="BN649" s="273">
        <v>132.80000000000001</v>
      </c>
      <c r="BO649" s="273">
        <v>132.80000000000001</v>
      </c>
      <c r="BP649" s="573">
        <v>0.87639999999999996</v>
      </c>
      <c r="BQ649" s="273">
        <v>17464</v>
      </c>
      <c r="BR649" s="273">
        <f t="shared" si="140"/>
        <v>0</v>
      </c>
      <c r="BS649" s="271">
        <v>22.33</v>
      </c>
      <c r="BT649" s="273">
        <v>127.12</v>
      </c>
      <c r="BU649" s="273">
        <v>127.12</v>
      </c>
      <c r="BV649" s="573">
        <v>0.91830000000000001</v>
      </c>
      <c r="BW649" s="273">
        <v>21816</v>
      </c>
      <c r="BX649" s="273">
        <f t="shared" si="141"/>
        <v>0</v>
      </c>
      <c r="BY649" s="271">
        <v>25.12</v>
      </c>
      <c r="BZ649" s="273">
        <f t="shared" si="142"/>
        <v>113562</v>
      </c>
    </row>
    <row r="650" spans="1:78">
      <c r="A650" s="272">
        <v>645</v>
      </c>
      <c r="B650" s="272" t="s">
        <v>3278</v>
      </c>
      <c r="C650" s="272" t="s">
        <v>2593</v>
      </c>
      <c r="D650" s="272" t="s">
        <v>394</v>
      </c>
      <c r="E650" s="273">
        <v>155.44</v>
      </c>
      <c r="F650" s="273">
        <v>164</v>
      </c>
      <c r="G650" s="273">
        <v>164</v>
      </c>
      <c r="H650" s="573">
        <v>0.89880000000000004</v>
      </c>
      <c r="I650" s="273">
        <v>40025</v>
      </c>
      <c r="J650" s="273">
        <f t="shared" si="130"/>
        <v>0</v>
      </c>
      <c r="K650" s="271">
        <v>37.71</v>
      </c>
      <c r="L650" s="273">
        <v>158.96</v>
      </c>
      <c r="M650" s="273">
        <v>158.96</v>
      </c>
      <c r="N650" s="573">
        <v>0.90620000000000001</v>
      </c>
      <c r="O650" s="273">
        <v>34066</v>
      </c>
      <c r="P650" s="273">
        <f t="shared" si="131"/>
        <v>0</v>
      </c>
      <c r="Q650" s="271">
        <v>31.79</v>
      </c>
      <c r="R650" s="273">
        <v>154.47999999999999</v>
      </c>
      <c r="S650" s="273">
        <v>154.47999999999999</v>
      </c>
      <c r="T650" s="573">
        <v>0.92079999999999995</v>
      </c>
      <c r="U650" s="273">
        <v>14073</v>
      </c>
      <c r="V650" s="273">
        <f t="shared" si="132"/>
        <v>0</v>
      </c>
      <c r="W650" s="271">
        <v>13.74</v>
      </c>
      <c r="X650" s="273">
        <v>153.44</v>
      </c>
      <c r="Y650" s="273">
        <v>153.44</v>
      </c>
      <c r="Z650" s="573">
        <v>0.90469999999999995</v>
      </c>
      <c r="AA650" s="273">
        <v>27122</v>
      </c>
      <c r="AB650" s="273">
        <f t="shared" si="133"/>
        <v>0</v>
      </c>
      <c r="AC650" s="271">
        <v>26.26</v>
      </c>
      <c r="AD650" s="273">
        <v>155.44</v>
      </c>
      <c r="AE650" s="273">
        <v>155.44</v>
      </c>
      <c r="AF650" s="573">
        <v>0.92549999999999999</v>
      </c>
      <c r="AG650" s="273">
        <v>36367</v>
      </c>
      <c r="AH650" s="273">
        <f t="shared" si="134"/>
        <v>0</v>
      </c>
      <c r="AI650" s="271">
        <v>33.979999999999997</v>
      </c>
      <c r="AJ650" s="273">
        <v>162.32</v>
      </c>
      <c r="AK650" s="273">
        <v>162.32</v>
      </c>
      <c r="AL650" s="573">
        <v>0.91679999999999995</v>
      </c>
      <c r="AM650" s="273">
        <v>40113</v>
      </c>
      <c r="AN650" s="273">
        <f t="shared" si="135"/>
        <v>0</v>
      </c>
      <c r="AO650" s="271">
        <v>37.44</v>
      </c>
      <c r="AP650" s="273">
        <v>144</v>
      </c>
      <c r="AQ650" s="273">
        <v>144</v>
      </c>
      <c r="AR650" s="573">
        <v>0.91700000000000004</v>
      </c>
      <c r="AS650" s="273">
        <v>32955</v>
      </c>
      <c r="AT650" s="273">
        <f t="shared" si="136"/>
        <v>0</v>
      </c>
      <c r="AU650" s="271">
        <v>33.54</v>
      </c>
      <c r="AV650" s="273">
        <v>146.4</v>
      </c>
      <c r="AW650" s="273">
        <v>146.4</v>
      </c>
      <c r="AX650" s="573">
        <v>0.88690000000000002</v>
      </c>
      <c r="AY650" s="273">
        <v>19463</v>
      </c>
      <c r="AZ650" s="273">
        <f t="shared" si="137"/>
        <v>0</v>
      </c>
      <c r="BA650" s="271">
        <v>20.82</v>
      </c>
      <c r="BB650" s="273">
        <v>146.96</v>
      </c>
      <c r="BC650" s="273">
        <v>146.96</v>
      </c>
      <c r="BD650" s="573">
        <v>0.90490000000000004</v>
      </c>
      <c r="BE650" s="273">
        <v>24160</v>
      </c>
      <c r="BF650" s="273">
        <f t="shared" si="138"/>
        <v>0</v>
      </c>
      <c r="BG650" s="271">
        <v>24.42</v>
      </c>
      <c r="BH650" s="273">
        <v>147.28</v>
      </c>
      <c r="BI650" s="273">
        <v>147.28</v>
      </c>
      <c r="BJ650" s="573">
        <v>0.92410000000000003</v>
      </c>
      <c r="BK650" s="273">
        <v>8696</v>
      </c>
      <c r="BL650" s="273">
        <f t="shared" si="139"/>
        <v>0</v>
      </c>
      <c r="BM650" s="271">
        <v>8.59</v>
      </c>
      <c r="BN650" s="273">
        <v>145.76</v>
      </c>
      <c r="BO650" s="273">
        <v>145.76</v>
      </c>
      <c r="BP650" s="573">
        <v>0.91200000000000003</v>
      </c>
      <c r="BQ650" s="273">
        <v>37616</v>
      </c>
      <c r="BR650" s="273">
        <f t="shared" si="140"/>
        <v>0</v>
      </c>
      <c r="BS650" s="271">
        <v>42.1</v>
      </c>
      <c r="BT650" s="273">
        <v>150.08000000000001</v>
      </c>
      <c r="BU650" s="273">
        <v>150.08000000000001</v>
      </c>
      <c r="BV650" s="573">
        <v>0.90990000000000004</v>
      </c>
      <c r="BW650" s="273">
        <v>38189</v>
      </c>
      <c r="BX650" s="273">
        <f t="shared" si="141"/>
        <v>0</v>
      </c>
      <c r="BY650" s="271">
        <v>37.58</v>
      </c>
      <c r="BZ650" s="273">
        <f t="shared" si="142"/>
        <v>352845</v>
      </c>
    </row>
    <row r="651" spans="1:78">
      <c r="A651" s="272">
        <v>646</v>
      </c>
      <c r="B651" s="272" t="s">
        <v>3278</v>
      </c>
      <c r="C651" s="272" t="s">
        <v>2658</v>
      </c>
      <c r="D651" s="272" t="s">
        <v>394</v>
      </c>
      <c r="E651" s="273">
        <v>155.55555555555554</v>
      </c>
      <c r="F651" s="273">
        <v>38.24</v>
      </c>
      <c r="G651" s="273">
        <v>124.444</v>
      </c>
      <c r="H651" s="573">
        <v>0.87309999999999999</v>
      </c>
      <c r="I651" s="273">
        <v>695</v>
      </c>
      <c r="J651" s="273">
        <f t="shared" si="130"/>
        <v>0</v>
      </c>
      <c r="K651" s="271">
        <v>2.89</v>
      </c>
      <c r="L651" s="273">
        <v>98.56</v>
      </c>
      <c r="M651" s="273">
        <v>124.444</v>
      </c>
      <c r="N651" s="573">
        <v>0.95740000000000003</v>
      </c>
      <c r="O651" s="273">
        <v>3804</v>
      </c>
      <c r="P651" s="273">
        <f t="shared" si="131"/>
        <v>0</v>
      </c>
      <c r="Q651" s="271">
        <v>5.42</v>
      </c>
      <c r="R651" s="273">
        <v>54.56</v>
      </c>
      <c r="S651" s="273">
        <v>124.444</v>
      </c>
      <c r="T651" s="573">
        <v>0.92849999999999999</v>
      </c>
      <c r="U651" s="273">
        <v>1222</v>
      </c>
      <c r="V651" s="273">
        <f t="shared" si="132"/>
        <v>0</v>
      </c>
      <c r="W651" s="271">
        <v>3.35</v>
      </c>
      <c r="X651" s="273">
        <v>111.92</v>
      </c>
      <c r="Y651" s="273">
        <v>124.444</v>
      </c>
      <c r="Z651" s="573">
        <v>0.94159999999999999</v>
      </c>
      <c r="AA651" s="273">
        <v>4890</v>
      </c>
      <c r="AB651" s="273">
        <f t="shared" si="133"/>
        <v>0</v>
      </c>
      <c r="AC651" s="271">
        <v>6.24</v>
      </c>
      <c r="AD651" s="273">
        <v>113.92</v>
      </c>
      <c r="AE651" s="273">
        <v>124.444</v>
      </c>
      <c r="AF651" s="573">
        <v>0.96499999999999997</v>
      </c>
      <c r="AG651" s="273">
        <v>9315</v>
      </c>
      <c r="AH651" s="273">
        <f t="shared" si="134"/>
        <v>0</v>
      </c>
      <c r="AI651" s="271">
        <v>11.39</v>
      </c>
      <c r="AJ651" s="273">
        <v>132.47999999999999</v>
      </c>
      <c r="AK651" s="273">
        <v>132.47999999999999</v>
      </c>
      <c r="AL651" s="573">
        <v>0.97219999999999995</v>
      </c>
      <c r="AM651" s="273">
        <v>13787</v>
      </c>
      <c r="AN651" s="273">
        <f t="shared" si="135"/>
        <v>0</v>
      </c>
      <c r="AO651" s="271">
        <v>14.87</v>
      </c>
      <c r="AP651" s="273">
        <v>120</v>
      </c>
      <c r="AQ651" s="273">
        <v>124.444</v>
      </c>
      <c r="AR651" s="573">
        <v>0.97419999999999995</v>
      </c>
      <c r="AS651" s="273">
        <v>25566</v>
      </c>
      <c r="AT651" s="273">
        <f t="shared" si="136"/>
        <v>0</v>
      </c>
      <c r="AU651" s="271">
        <v>29.39</v>
      </c>
      <c r="AV651" s="273">
        <v>128.32</v>
      </c>
      <c r="AW651" s="273">
        <v>128.32</v>
      </c>
      <c r="AX651" s="573">
        <v>0.95469999999999999</v>
      </c>
      <c r="AY651" s="273">
        <v>15812</v>
      </c>
      <c r="AZ651" s="273">
        <f t="shared" si="137"/>
        <v>0</v>
      </c>
      <c r="BA651" s="271">
        <v>17.93</v>
      </c>
      <c r="BB651" s="273">
        <v>98.56</v>
      </c>
      <c r="BC651" s="273">
        <v>124.444</v>
      </c>
      <c r="BD651" s="573">
        <v>0.99380000000000002</v>
      </c>
      <c r="BE651" s="273">
        <v>3402</v>
      </c>
      <c r="BF651" s="273">
        <f t="shared" si="138"/>
        <v>0</v>
      </c>
      <c r="BG651" s="271">
        <v>4.67</v>
      </c>
      <c r="BH651" s="273">
        <v>92.32</v>
      </c>
      <c r="BI651" s="273">
        <v>124.444</v>
      </c>
      <c r="BJ651" s="573">
        <v>0.98729999999999996</v>
      </c>
      <c r="BK651" s="273">
        <v>4213</v>
      </c>
      <c r="BL651" s="273">
        <f t="shared" si="139"/>
        <v>0</v>
      </c>
      <c r="BM651" s="271">
        <v>6.21</v>
      </c>
      <c r="BN651" s="273">
        <v>107.52</v>
      </c>
      <c r="BO651" s="273">
        <v>124.444</v>
      </c>
      <c r="BP651" s="573">
        <v>0.9839</v>
      </c>
      <c r="BQ651" s="273">
        <v>15206</v>
      </c>
      <c r="BR651" s="273">
        <f t="shared" si="140"/>
        <v>0</v>
      </c>
      <c r="BS651" s="271">
        <v>21.39</v>
      </c>
      <c r="BT651" s="273">
        <v>128.96</v>
      </c>
      <c r="BU651" s="273">
        <v>128.96</v>
      </c>
      <c r="BV651" s="573">
        <v>0.97170000000000001</v>
      </c>
      <c r="BW651" s="273">
        <v>27361</v>
      </c>
      <c r="BX651" s="273">
        <f t="shared" si="141"/>
        <v>0</v>
      </c>
      <c r="BY651" s="271">
        <v>29.35</v>
      </c>
      <c r="BZ651" s="273">
        <f t="shared" si="142"/>
        <v>125273</v>
      </c>
    </row>
    <row r="652" spans="1:78">
      <c r="A652" s="272">
        <v>647</v>
      </c>
      <c r="B652" s="272" t="s">
        <v>3278</v>
      </c>
      <c r="C652" s="272" t="s">
        <v>2666</v>
      </c>
      <c r="D652" s="272" t="s">
        <v>394</v>
      </c>
      <c r="E652" s="273">
        <v>164.48</v>
      </c>
      <c r="F652" s="273">
        <v>143.28</v>
      </c>
      <c r="G652" s="273">
        <v>143.28</v>
      </c>
      <c r="H652" s="573">
        <v>0.77</v>
      </c>
      <c r="I652" s="273">
        <v>48557</v>
      </c>
      <c r="J652" s="273">
        <f t="shared" si="130"/>
        <v>889.78795811518137</v>
      </c>
      <c r="K652" s="271">
        <v>61.12</v>
      </c>
      <c r="L652" s="273">
        <v>150.72</v>
      </c>
      <c r="M652" s="273">
        <v>150.72</v>
      </c>
      <c r="N652" s="573">
        <v>0.73699999999999999</v>
      </c>
      <c r="O652" s="273">
        <v>41696</v>
      </c>
      <c r="P652" s="273">
        <f t="shared" si="131"/>
        <v>0</v>
      </c>
      <c r="Q652" s="271">
        <v>50.45</v>
      </c>
      <c r="R652" s="273">
        <v>135.44</v>
      </c>
      <c r="S652" s="273">
        <v>135.44</v>
      </c>
      <c r="T652" s="573">
        <v>0.76100000000000001</v>
      </c>
      <c r="U652" s="273">
        <v>8668</v>
      </c>
      <c r="V652" s="273">
        <f t="shared" si="132"/>
        <v>0</v>
      </c>
      <c r="W652" s="271">
        <v>11.68</v>
      </c>
      <c r="X652" s="273">
        <v>166.24</v>
      </c>
      <c r="Y652" s="273">
        <v>166.24</v>
      </c>
      <c r="Z652" s="573">
        <v>0.7571</v>
      </c>
      <c r="AA652" s="273">
        <v>41086</v>
      </c>
      <c r="AB652" s="273">
        <f t="shared" si="133"/>
        <v>0</v>
      </c>
      <c r="AC652" s="271">
        <v>43.87</v>
      </c>
      <c r="AD652" s="273">
        <v>164.48</v>
      </c>
      <c r="AE652" s="273">
        <v>164.48</v>
      </c>
      <c r="AF652" s="573">
        <v>0.74909999999999999</v>
      </c>
      <c r="AG652" s="273">
        <v>55757</v>
      </c>
      <c r="AH652" s="273">
        <f t="shared" si="134"/>
        <v>751.73857283788254</v>
      </c>
      <c r="AI652" s="271">
        <v>60.82</v>
      </c>
      <c r="AJ652" s="273">
        <v>161.28</v>
      </c>
      <c r="AK652" s="273">
        <v>161.28</v>
      </c>
      <c r="AL652" s="573">
        <v>0.78659999999999997</v>
      </c>
      <c r="AM652" s="273">
        <v>41688</v>
      </c>
      <c r="AN652" s="273">
        <f t="shared" si="135"/>
        <v>0</v>
      </c>
      <c r="AO652" s="271">
        <v>45.63</v>
      </c>
      <c r="AP652" s="273">
        <v>124</v>
      </c>
      <c r="AQ652" s="273">
        <v>124</v>
      </c>
      <c r="AR652" s="573">
        <v>0.9929</v>
      </c>
      <c r="AS652" s="273">
        <v>46948</v>
      </c>
      <c r="AT652" s="273">
        <f t="shared" si="136"/>
        <v>0</v>
      </c>
      <c r="AU652" s="271">
        <v>51.25</v>
      </c>
      <c r="AV652" s="273">
        <v>111.04</v>
      </c>
      <c r="AW652" s="273">
        <v>131.584</v>
      </c>
      <c r="AX652" s="573">
        <v>0.98950000000000005</v>
      </c>
      <c r="AY652" s="273">
        <v>14449</v>
      </c>
      <c r="AZ652" s="273">
        <f t="shared" si="137"/>
        <v>0</v>
      </c>
      <c r="BA652" s="271">
        <v>18.260000000000002</v>
      </c>
      <c r="BB652" s="273">
        <v>111.68</v>
      </c>
      <c r="BC652" s="273">
        <v>131.584</v>
      </c>
      <c r="BD652" s="573">
        <v>0.98829999999999996</v>
      </c>
      <c r="BE652" s="273">
        <v>28324</v>
      </c>
      <c r="BF652" s="273">
        <f t="shared" si="138"/>
        <v>0</v>
      </c>
      <c r="BG652" s="271">
        <v>34.49</v>
      </c>
      <c r="BH652" s="273">
        <v>117.76</v>
      </c>
      <c r="BI652" s="273">
        <v>131.584</v>
      </c>
      <c r="BJ652" s="573">
        <v>0.98229999999999995</v>
      </c>
      <c r="BK652" s="273">
        <v>39578</v>
      </c>
      <c r="BL652" s="273">
        <f t="shared" si="139"/>
        <v>0</v>
      </c>
      <c r="BM652" s="271">
        <v>45.99</v>
      </c>
      <c r="BN652" s="273">
        <v>114.08</v>
      </c>
      <c r="BO652" s="273">
        <v>131.584</v>
      </c>
      <c r="BP652" s="573">
        <v>0.97889999999999999</v>
      </c>
      <c r="BQ652" s="273">
        <v>42922</v>
      </c>
      <c r="BR652" s="273">
        <f t="shared" si="140"/>
        <v>0</v>
      </c>
      <c r="BS652" s="271">
        <v>57.2</v>
      </c>
      <c r="BT652" s="273">
        <v>120.08</v>
      </c>
      <c r="BU652" s="273">
        <v>131.584</v>
      </c>
      <c r="BV652" s="573">
        <v>0.97440000000000004</v>
      </c>
      <c r="BW652" s="273">
        <v>50055</v>
      </c>
      <c r="BX652" s="273">
        <f t="shared" si="141"/>
        <v>0</v>
      </c>
      <c r="BY652" s="271">
        <v>57.49</v>
      </c>
      <c r="BZ652" s="273">
        <f t="shared" si="142"/>
        <v>459728</v>
      </c>
    </row>
    <row r="653" spans="1:78">
      <c r="A653" s="272">
        <v>648</v>
      </c>
      <c r="B653" s="272" t="s">
        <v>3278</v>
      </c>
      <c r="C653" s="272" t="s">
        <v>3481</v>
      </c>
      <c r="D653" s="272" t="s">
        <v>394</v>
      </c>
      <c r="E653" s="273">
        <v>166.66666666666666</v>
      </c>
      <c r="F653" s="273">
        <v>150</v>
      </c>
      <c r="G653" s="273">
        <v>0</v>
      </c>
      <c r="H653" s="573">
        <v>0</v>
      </c>
      <c r="I653" s="273">
        <v>0</v>
      </c>
      <c r="J653" s="273">
        <f t="shared" si="130"/>
        <v>0</v>
      </c>
      <c r="K653" s="271">
        <v>0</v>
      </c>
      <c r="L653" s="273">
        <v>60</v>
      </c>
      <c r="M653" s="273">
        <v>0</v>
      </c>
      <c r="N653" s="573">
        <v>0</v>
      </c>
      <c r="O653" s="273">
        <v>0</v>
      </c>
      <c r="P653" s="273">
        <f t="shared" si="131"/>
        <v>0</v>
      </c>
      <c r="Q653" s="271">
        <v>0</v>
      </c>
      <c r="R653" s="273">
        <v>81.3</v>
      </c>
      <c r="S653" s="273">
        <v>150</v>
      </c>
      <c r="T653" s="573">
        <v>0.92589999999999995</v>
      </c>
      <c r="U653" s="273">
        <v>1500</v>
      </c>
      <c r="V653" s="273">
        <f t="shared" si="132"/>
        <v>0</v>
      </c>
      <c r="W653" s="271">
        <v>2.77</v>
      </c>
      <c r="X653" s="273">
        <v>197.76</v>
      </c>
      <c r="Y653" s="273">
        <v>197.76</v>
      </c>
      <c r="Z653" s="573">
        <v>0.77370000000000005</v>
      </c>
      <c r="AA653" s="273">
        <v>31521</v>
      </c>
      <c r="AB653" s="273">
        <f t="shared" si="133"/>
        <v>0</v>
      </c>
      <c r="AC653" s="271">
        <v>28.61</v>
      </c>
      <c r="AD653" s="273">
        <v>199.2</v>
      </c>
      <c r="AE653" s="273">
        <v>199.2</v>
      </c>
      <c r="AF653" s="573">
        <v>0.81079999999999997</v>
      </c>
      <c r="AG653" s="273">
        <v>42312</v>
      </c>
      <c r="AH653" s="273">
        <f t="shared" si="134"/>
        <v>0</v>
      </c>
      <c r="AI653" s="271">
        <v>35.21</v>
      </c>
      <c r="AJ653" s="273">
        <v>194.64</v>
      </c>
      <c r="AK653" s="273">
        <v>194.64</v>
      </c>
      <c r="AL653" s="573">
        <v>0.91010000000000002</v>
      </c>
      <c r="AM653" s="273">
        <v>44652</v>
      </c>
      <c r="AN653" s="273">
        <f t="shared" si="135"/>
        <v>0</v>
      </c>
      <c r="AO653" s="271">
        <v>35.01</v>
      </c>
      <c r="AP653" s="273">
        <v>70.319999999999993</v>
      </c>
      <c r="AQ653" s="273">
        <v>133.333</v>
      </c>
      <c r="AR653" s="573">
        <v>0.97050000000000003</v>
      </c>
      <c r="AS653" s="273">
        <v>693</v>
      </c>
      <c r="AT653" s="273">
        <f t="shared" si="136"/>
        <v>0</v>
      </c>
      <c r="AU653" s="271">
        <v>1.36</v>
      </c>
      <c r="AV653" s="273">
        <v>145.68</v>
      </c>
      <c r="AW653" s="273">
        <v>145.68</v>
      </c>
      <c r="AX653" s="573">
        <v>0.95209999999999995</v>
      </c>
      <c r="AY653" s="273">
        <v>13731</v>
      </c>
      <c r="AZ653" s="273">
        <f t="shared" si="137"/>
        <v>0</v>
      </c>
      <c r="BA653" s="271">
        <v>13.75</v>
      </c>
      <c r="BB653" s="273">
        <v>133.44</v>
      </c>
      <c r="BC653" s="273">
        <v>133.44</v>
      </c>
      <c r="BD653" s="573">
        <v>0.97319999999999995</v>
      </c>
      <c r="BE653" s="273">
        <v>9183</v>
      </c>
      <c r="BF653" s="273">
        <f t="shared" si="138"/>
        <v>0</v>
      </c>
      <c r="BG653" s="271">
        <v>9.5</v>
      </c>
      <c r="BH653" s="273">
        <v>206.16</v>
      </c>
      <c r="BI653" s="273">
        <v>206.16</v>
      </c>
      <c r="BJ653" s="573">
        <v>0.89910000000000001</v>
      </c>
      <c r="BK653" s="273">
        <v>55098</v>
      </c>
      <c r="BL653" s="273">
        <f t="shared" si="139"/>
        <v>0</v>
      </c>
      <c r="BM653" s="271">
        <v>39.950000000000003</v>
      </c>
      <c r="BN653" s="273">
        <v>248.64</v>
      </c>
      <c r="BO653" s="273">
        <v>248.64</v>
      </c>
      <c r="BP653" s="573">
        <v>0.9012</v>
      </c>
      <c r="BQ653" s="273">
        <v>63858</v>
      </c>
      <c r="BR653" s="273">
        <f t="shared" si="140"/>
        <v>0</v>
      </c>
      <c r="BS653" s="271">
        <v>42.41</v>
      </c>
      <c r="BT653" s="273">
        <v>211.2</v>
      </c>
      <c r="BU653" s="273">
        <v>211.2</v>
      </c>
      <c r="BV653" s="573">
        <v>0.88560000000000005</v>
      </c>
      <c r="BW653" s="273">
        <v>56121</v>
      </c>
      <c r="BX653" s="273">
        <f t="shared" si="141"/>
        <v>0</v>
      </c>
      <c r="BY653" s="271">
        <v>40.33</v>
      </c>
      <c r="BZ653" s="273">
        <f t="shared" si="142"/>
        <v>318669</v>
      </c>
    </row>
    <row r="654" spans="1:78">
      <c r="A654" s="272">
        <v>649</v>
      </c>
      <c r="B654" s="272" t="s">
        <v>3278</v>
      </c>
      <c r="C654" s="272" t="s">
        <v>4250</v>
      </c>
      <c r="D654" s="272" t="s">
        <v>391</v>
      </c>
      <c r="E654" s="273">
        <v>166.66666666666666</v>
      </c>
      <c r="F654" s="273">
        <v>0</v>
      </c>
      <c r="G654" s="273">
        <v>0</v>
      </c>
      <c r="H654" s="573">
        <v>0</v>
      </c>
      <c r="I654" s="273">
        <v>0</v>
      </c>
      <c r="J654" s="273">
        <f t="shared" si="130"/>
        <v>0</v>
      </c>
      <c r="K654" s="271">
        <v>0</v>
      </c>
      <c r="L654" s="273">
        <v>0</v>
      </c>
      <c r="M654" s="273">
        <v>0</v>
      </c>
      <c r="N654" s="573">
        <v>0</v>
      </c>
      <c r="O654" s="273">
        <v>0</v>
      </c>
      <c r="P654" s="273">
        <f t="shared" si="131"/>
        <v>0</v>
      </c>
      <c r="Q654" s="271">
        <v>0</v>
      </c>
      <c r="R654" s="273">
        <v>0</v>
      </c>
      <c r="S654" s="273">
        <v>0</v>
      </c>
      <c r="T654" s="573">
        <v>0</v>
      </c>
      <c r="U654" s="273">
        <v>0</v>
      </c>
      <c r="V654" s="273">
        <f t="shared" si="132"/>
        <v>0</v>
      </c>
      <c r="W654" s="271">
        <v>0</v>
      </c>
      <c r="X654" s="273">
        <v>0</v>
      </c>
      <c r="Y654" s="273">
        <v>0</v>
      </c>
      <c r="Z654" s="573">
        <v>0</v>
      </c>
      <c r="AA654" s="273">
        <v>0</v>
      </c>
      <c r="AB654" s="273">
        <f t="shared" si="133"/>
        <v>0</v>
      </c>
      <c r="AC654" s="271">
        <v>0</v>
      </c>
      <c r="AD654" s="273">
        <v>0</v>
      </c>
      <c r="AE654" s="273">
        <v>0</v>
      </c>
      <c r="AF654" s="573">
        <v>0</v>
      </c>
      <c r="AG654" s="273">
        <v>0</v>
      </c>
      <c r="AH654" s="273">
        <f t="shared" si="134"/>
        <v>0</v>
      </c>
      <c r="AI654" s="271">
        <v>0</v>
      </c>
      <c r="AJ654" s="273">
        <v>0</v>
      </c>
      <c r="AK654" s="273">
        <v>0</v>
      </c>
      <c r="AL654" s="573">
        <v>0</v>
      </c>
      <c r="AM654" s="273">
        <v>0</v>
      </c>
      <c r="AN654" s="273">
        <f t="shared" si="135"/>
        <v>0</v>
      </c>
      <c r="AO654" s="271">
        <v>0</v>
      </c>
      <c r="AP654" s="273">
        <v>0</v>
      </c>
      <c r="AQ654" s="273">
        <v>0</v>
      </c>
      <c r="AR654" s="573">
        <v>0</v>
      </c>
      <c r="AS654" s="273">
        <v>0</v>
      </c>
      <c r="AT654" s="273">
        <f t="shared" si="136"/>
        <v>0</v>
      </c>
      <c r="AU654" s="271">
        <v>0</v>
      </c>
      <c r="AV654" s="273">
        <v>15.5298</v>
      </c>
      <c r="AW654" s="273">
        <v>16</v>
      </c>
      <c r="AX654" s="573">
        <v>0.9778</v>
      </c>
      <c r="AY654" s="273">
        <v>2863</v>
      </c>
      <c r="AZ654" s="273">
        <f t="shared" si="137"/>
        <v>0</v>
      </c>
      <c r="BA654" s="271">
        <v>0.26186214031517896</v>
      </c>
      <c r="BB654" s="273">
        <v>62.24</v>
      </c>
      <c r="BC654" s="273">
        <v>133.333</v>
      </c>
      <c r="BD654" s="573">
        <v>0.97319999999999995</v>
      </c>
      <c r="BE654" s="273">
        <v>9986</v>
      </c>
      <c r="BF654" s="273">
        <f t="shared" si="138"/>
        <v>0</v>
      </c>
      <c r="BG654" s="271">
        <v>23.68</v>
      </c>
      <c r="BH654" s="273">
        <v>50.88</v>
      </c>
      <c r="BI654" s="273">
        <v>133.333</v>
      </c>
      <c r="BJ654" s="573">
        <v>0.93589999999999995</v>
      </c>
      <c r="BK654" s="273">
        <v>5466</v>
      </c>
      <c r="BL654" s="273">
        <f t="shared" si="139"/>
        <v>0</v>
      </c>
      <c r="BM654" s="271">
        <v>15.43</v>
      </c>
      <c r="BN654" s="273">
        <v>65.44</v>
      </c>
      <c r="BO654" s="273">
        <v>133.333</v>
      </c>
      <c r="BP654" s="573">
        <v>0.95709999999999995</v>
      </c>
      <c r="BQ654" s="273">
        <v>6114</v>
      </c>
      <c r="BR654" s="273">
        <f t="shared" si="140"/>
        <v>0</v>
      </c>
      <c r="BS654" s="271">
        <v>14.53</v>
      </c>
      <c r="BT654" s="273">
        <v>72.8</v>
      </c>
      <c r="BU654" s="273">
        <v>133.333</v>
      </c>
      <c r="BV654" s="573">
        <v>0.96289999999999998</v>
      </c>
      <c r="BW654" s="273">
        <v>8172</v>
      </c>
      <c r="BX654" s="273">
        <f t="shared" si="141"/>
        <v>0</v>
      </c>
      <c r="BY654" s="271">
        <v>15.67</v>
      </c>
      <c r="BZ654" s="273">
        <f t="shared" si="142"/>
        <v>32601</v>
      </c>
    </row>
    <row r="655" spans="1:78">
      <c r="A655" s="272">
        <v>650</v>
      </c>
      <c r="B655" s="272" t="s">
        <v>3278</v>
      </c>
      <c r="C655" s="272" t="s">
        <v>2605</v>
      </c>
      <c r="D655" s="272" t="s">
        <v>394</v>
      </c>
      <c r="E655" s="273">
        <v>167</v>
      </c>
      <c r="F655" s="273">
        <v>136.96</v>
      </c>
      <c r="G655" s="273">
        <v>136.96</v>
      </c>
      <c r="H655" s="573">
        <v>0.98709999999999998</v>
      </c>
      <c r="I655" s="273">
        <v>23440</v>
      </c>
      <c r="J655" s="273">
        <f t="shared" si="130"/>
        <v>0</v>
      </c>
      <c r="K655" s="271">
        <v>24.08</v>
      </c>
      <c r="L655" s="273">
        <v>137.91999999999999</v>
      </c>
      <c r="M655" s="273">
        <v>137.91999999999999</v>
      </c>
      <c r="N655" s="573">
        <v>0.97389999999999999</v>
      </c>
      <c r="O655" s="273">
        <v>17050</v>
      </c>
      <c r="P655" s="273">
        <f t="shared" si="131"/>
        <v>0</v>
      </c>
      <c r="Q655" s="271">
        <v>17.059999999999999</v>
      </c>
      <c r="R655" s="273">
        <v>135.04</v>
      </c>
      <c r="S655" s="273">
        <v>135.04</v>
      </c>
      <c r="T655" s="573">
        <v>0.92069999999999996</v>
      </c>
      <c r="U655" s="273">
        <v>7092</v>
      </c>
      <c r="V655" s="273">
        <f t="shared" si="132"/>
        <v>0</v>
      </c>
      <c r="W655" s="271">
        <v>7.92</v>
      </c>
      <c r="X655" s="273">
        <v>103.84</v>
      </c>
      <c r="Y655" s="273">
        <v>133.6</v>
      </c>
      <c r="Z655" s="573">
        <v>0.79330000000000001</v>
      </c>
      <c r="AA655" s="273">
        <v>3340</v>
      </c>
      <c r="AB655" s="273">
        <f t="shared" si="133"/>
        <v>0</v>
      </c>
      <c r="AC655" s="271">
        <v>5.45</v>
      </c>
      <c r="AD655" s="273">
        <v>129.28</v>
      </c>
      <c r="AE655" s="273">
        <v>133.6</v>
      </c>
      <c r="AF655" s="573">
        <v>0.95309999999999995</v>
      </c>
      <c r="AG655" s="273">
        <v>12290</v>
      </c>
      <c r="AH655" s="273">
        <f t="shared" si="134"/>
        <v>0</v>
      </c>
      <c r="AI655" s="271">
        <v>13.41</v>
      </c>
      <c r="AJ655" s="273">
        <v>140.80000000000001</v>
      </c>
      <c r="AK655" s="273">
        <v>140.80000000000001</v>
      </c>
      <c r="AL655" s="573">
        <v>0.99039999999999995</v>
      </c>
      <c r="AM655" s="273">
        <v>19280</v>
      </c>
      <c r="AN655" s="273">
        <f t="shared" si="135"/>
        <v>0</v>
      </c>
      <c r="AO655" s="271">
        <v>19.2</v>
      </c>
      <c r="AP655" s="273">
        <v>141.12</v>
      </c>
      <c r="AQ655" s="273">
        <v>141.12</v>
      </c>
      <c r="AR655" s="573">
        <v>0.99139999999999995</v>
      </c>
      <c r="AS655" s="273">
        <v>18160</v>
      </c>
      <c r="AT655" s="273">
        <f t="shared" si="136"/>
        <v>0</v>
      </c>
      <c r="AU655" s="271">
        <v>17.440000000000001</v>
      </c>
      <c r="AV655" s="273">
        <v>139.04</v>
      </c>
      <c r="AW655" s="273">
        <v>139.04</v>
      </c>
      <c r="AX655" s="573">
        <v>0.96509999999999996</v>
      </c>
      <c r="AY655" s="273">
        <v>5044</v>
      </c>
      <c r="AZ655" s="273">
        <f t="shared" si="137"/>
        <v>0</v>
      </c>
      <c r="BA655" s="271">
        <v>5.22</v>
      </c>
      <c r="BB655" s="273">
        <v>133.6</v>
      </c>
      <c r="BC655" s="273">
        <v>133.6</v>
      </c>
      <c r="BD655" s="573">
        <v>0.97950000000000004</v>
      </c>
      <c r="BE655" s="273">
        <v>4026</v>
      </c>
      <c r="BF655" s="273">
        <f t="shared" si="138"/>
        <v>0</v>
      </c>
      <c r="BG655" s="271">
        <v>4.13</v>
      </c>
      <c r="BH655" s="273">
        <v>130.4</v>
      </c>
      <c r="BI655" s="273">
        <v>133.6</v>
      </c>
      <c r="BJ655" s="573">
        <v>0.99660000000000004</v>
      </c>
      <c r="BK655" s="273">
        <v>3624</v>
      </c>
      <c r="BL655" s="273">
        <f t="shared" si="139"/>
        <v>0</v>
      </c>
      <c r="BM655" s="271">
        <v>3.75</v>
      </c>
      <c r="BN655" s="273">
        <v>132</v>
      </c>
      <c r="BO655" s="273">
        <v>133.6</v>
      </c>
      <c r="BP655" s="573">
        <v>0.99460000000000004</v>
      </c>
      <c r="BQ655" s="273">
        <v>12274</v>
      </c>
      <c r="BR655" s="273">
        <f t="shared" si="140"/>
        <v>0</v>
      </c>
      <c r="BS655" s="271">
        <v>13.91</v>
      </c>
      <c r="BT655" s="273">
        <v>140.80000000000001</v>
      </c>
      <c r="BU655" s="273">
        <v>140.80000000000001</v>
      </c>
      <c r="BV655" s="573">
        <v>0.9919</v>
      </c>
      <c r="BW655" s="273">
        <v>17836</v>
      </c>
      <c r="BX655" s="273">
        <f t="shared" si="141"/>
        <v>0</v>
      </c>
      <c r="BY655" s="271">
        <v>17.16</v>
      </c>
      <c r="BZ655" s="273">
        <f t="shared" si="142"/>
        <v>143456</v>
      </c>
    </row>
    <row r="656" spans="1:78">
      <c r="A656" s="272">
        <v>651</v>
      </c>
      <c r="B656" s="272" t="s">
        <v>3278</v>
      </c>
      <c r="C656" s="272" t="s">
        <v>2607</v>
      </c>
      <c r="D656" s="272" t="s">
        <v>421</v>
      </c>
      <c r="E656" s="273">
        <v>167</v>
      </c>
      <c r="F656" s="273">
        <v>124.96</v>
      </c>
      <c r="G656" s="273">
        <v>133.6</v>
      </c>
      <c r="H656" s="573">
        <v>0.82379999999999998</v>
      </c>
      <c r="I656" s="273">
        <v>31598</v>
      </c>
      <c r="J656" s="273">
        <f t="shared" si="130"/>
        <v>0</v>
      </c>
      <c r="K656" s="271">
        <v>42.63</v>
      </c>
      <c r="L656" s="273">
        <v>120.48</v>
      </c>
      <c r="M656" s="273">
        <v>133.6</v>
      </c>
      <c r="N656" s="573">
        <v>0.91869999999999996</v>
      </c>
      <c r="O656" s="273">
        <v>40936</v>
      </c>
      <c r="P656" s="273">
        <f t="shared" si="131"/>
        <v>0</v>
      </c>
      <c r="Q656" s="271">
        <v>49.7</v>
      </c>
      <c r="R656" s="273">
        <v>115.04</v>
      </c>
      <c r="S656" s="273">
        <v>133.6</v>
      </c>
      <c r="T656" s="573">
        <v>0.94899999999999995</v>
      </c>
      <c r="U656" s="273">
        <v>37608</v>
      </c>
      <c r="V656" s="273">
        <f t="shared" si="132"/>
        <v>0</v>
      </c>
      <c r="W656" s="271">
        <v>47.84</v>
      </c>
      <c r="X656" s="273">
        <v>110.56</v>
      </c>
      <c r="Y656" s="273">
        <v>133.6</v>
      </c>
      <c r="Z656" s="573">
        <v>0.93420000000000003</v>
      </c>
      <c r="AA656" s="273">
        <v>41782</v>
      </c>
      <c r="AB656" s="273">
        <f t="shared" si="133"/>
        <v>0</v>
      </c>
      <c r="AC656" s="271">
        <v>54.37</v>
      </c>
      <c r="AD656" s="273">
        <v>112.96</v>
      </c>
      <c r="AE656" s="273">
        <v>133.6</v>
      </c>
      <c r="AF656" s="573">
        <v>0.94389999999999996</v>
      </c>
      <c r="AG656" s="273">
        <v>40522</v>
      </c>
      <c r="AH656" s="273">
        <f t="shared" si="134"/>
        <v>0</v>
      </c>
      <c r="AI656" s="271">
        <v>51.08</v>
      </c>
      <c r="AJ656" s="273">
        <v>109.92</v>
      </c>
      <c r="AK656" s="273">
        <v>133.6</v>
      </c>
      <c r="AL656" s="573">
        <v>0.91300000000000003</v>
      </c>
      <c r="AM656" s="273">
        <v>37910</v>
      </c>
      <c r="AN656" s="273">
        <f t="shared" si="135"/>
        <v>0</v>
      </c>
      <c r="AO656" s="271">
        <v>52.46</v>
      </c>
      <c r="AP656" s="273">
        <v>112.8</v>
      </c>
      <c r="AQ656" s="273">
        <v>133.6</v>
      </c>
      <c r="AR656" s="573">
        <v>0.88370000000000004</v>
      </c>
      <c r="AS656" s="273">
        <v>47134</v>
      </c>
      <c r="AT656" s="273">
        <f t="shared" si="136"/>
        <v>2632.9771833202185</v>
      </c>
      <c r="AU656" s="271">
        <v>63.55</v>
      </c>
      <c r="AV656" s="273">
        <v>120.48</v>
      </c>
      <c r="AW656" s="273">
        <v>133.6</v>
      </c>
      <c r="AX656" s="573">
        <v>0.86880000000000002</v>
      </c>
      <c r="AY656" s="273">
        <v>46970</v>
      </c>
      <c r="AZ656" s="273">
        <f t="shared" si="137"/>
        <v>1748.5622593068038</v>
      </c>
      <c r="BA656" s="271">
        <v>62.32</v>
      </c>
      <c r="BB656" s="273">
        <v>115.2</v>
      </c>
      <c r="BC656" s="273">
        <v>133.6</v>
      </c>
      <c r="BD656" s="573">
        <v>0.87180000000000002</v>
      </c>
      <c r="BE656" s="273">
        <v>51412</v>
      </c>
      <c r="BF656" s="273">
        <f t="shared" si="138"/>
        <v>6575.9534883720917</v>
      </c>
      <c r="BG656" s="271">
        <v>68.8</v>
      </c>
      <c r="BH656" s="273">
        <v>116</v>
      </c>
      <c r="BI656" s="273">
        <v>133.6</v>
      </c>
      <c r="BJ656" s="573">
        <v>0.87360000000000004</v>
      </c>
      <c r="BK656" s="273">
        <v>48470</v>
      </c>
      <c r="BL656" s="273">
        <f t="shared" si="139"/>
        <v>3227.3117610454269</v>
      </c>
      <c r="BM656" s="271">
        <v>64.28</v>
      </c>
      <c r="BN656" s="273">
        <v>115.68</v>
      </c>
      <c r="BO656" s="273">
        <v>133.6</v>
      </c>
      <c r="BP656" s="573">
        <v>0.86399999999999999</v>
      </c>
      <c r="BQ656" s="273">
        <v>43422</v>
      </c>
      <c r="BR656" s="273">
        <f t="shared" si="140"/>
        <v>3123.1600928074281</v>
      </c>
      <c r="BS656" s="271">
        <v>64.650000000000006</v>
      </c>
      <c r="BT656" s="273">
        <v>117.6</v>
      </c>
      <c r="BU656" s="273">
        <v>133.6</v>
      </c>
      <c r="BV656" s="573">
        <v>0.89200000000000002</v>
      </c>
      <c r="BW656" s="273">
        <v>48770</v>
      </c>
      <c r="BX656" s="273">
        <f t="shared" si="141"/>
        <v>1935.8130601792548</v>
      </c>
      <c r="BY656" s="271">
        <v>62.48</v>
      </c>
      <c r="BZ656" s="273">
        <f t="shared" si="142"/>
        <v>516534</v>
      </c>
    </row>
    <row r="657" spans="1:78">
      <c r="A657" s="272">
        <v>652</v>
      </c>
      <c r="B657" s="272" t="s">
        <v>3278</v>
      </c>
      <c r="C657" s="272" t="s">
        <v>2632</v>
      </c>
      <c r="D657" s="272" t="s">
        <v>394</v>
      </c>
      <c r="E657" s="273">
        <v>167</v>
      </c>
      <c r="F657" s="273">
        <v>118.8</v>
      </c>
      <c r="G657" s="273">
        <v>133.6</v>
      </c>
      <c r="H657" s="573">
        <v>0.99480000000000002</v>
      </c>
      <c r="I657" s="273">
        <v>36471</v>
      </c>
      <c r="J657" s="273">
        <f t="shared" si="130"/>
        <v>0</v>
      </c>
      <c r="K657" s="271">
        <v>42.86</v>
      </c>
      <c r="L657" s="273">
        <v>121.44</v>
      </c>
      <c r="M657" s="273">
        <v>133.6</v>
      </c>
      <c r="N657" s="573">
        <v>0.98870000000000002</v>
      </c>
      <c r="O657" s="273">
        <v>16116</v>
      </c>
      <c r="P657" s="273">
        <f t="shared" si="131"/>
        <v>0</v>
      </c>
      <c r="Q657" s="271">
        <v>18.04</v>
      </c>
      <c r="R657" s="273">
        <v>115.44</v>
      </c>
      <c r="S657" s="273">
        <v>133.6</v>
      </c>
      <c r="T657" s="573">
        <v>0.97409999999999997</v>
      </c>
      <c r="U657" s="273">
        <v>8580</v>
      </c>
      <c r="V657" s="273">
        <f t="shared" si="132"/>
        <v>0</v>
      </c>
      <c r="W657" s="271">
        <v>10.6</v>
      </c>
      <c r="X657" s="273">
        <v>129.36000000000001</v>
      </c>
      <c r="Y657" s="273">
        <v>133.6</v>
      </c>
      <c r="Z657" s="573">
        <v>0.97040000000000004</v>
      </c>
      <c r="AA657" s="273">
        <v>24348</v>
      </c>
      <c r="AB657" s="273">
        <f t="shared" si="133"/>
        <v>0</v>
      </c>
      <c r="AC657" s="271">
        <v>26.07</v>
      </c>
      <c r="AD657" s="273">
        <v>116.88</v>
      </c>
      <c r="AE657" s="273">
        <v>133.6</v>
      </c>
      <c r="AF657" s="573">
        <v>0.98160000000000003</v>
      </c>
      <c r="AG657" s="273">
        <v>19425</v>
      </c>
      <c r="AH657" s="273">
        <f t="shared" si="134"/>
        <v>0</v>
      </c>
      <c r="AI657" s="271">
        <v>22.76</v>
      </c>
      <c r="AJ657" s="273">
        <v>122.88</v>
      </c>
      <c r="AK657" s="273">
        <v>133.6</v>
      </c>
      <c r="AL657" s="573">
        <v>0.98350000000000004</v>
      </c>
      <c r="AM657" s="273">
        <v>25494</v>
      </c>
      <c r="AN657" s="273">
        <f t="shared" si="135"/>
        <v>0</v>
      </c>
      <c r="AO657" s="271">
        <v>29.3</v>
      </c>
      <c r="AP657" s="273">
        <v>125.28</v>
      </c>
      <c r="AQ657" s="273">
        <v>133.6</v>
      </c>
      <c r="AR657" s="573">
        <v>0.96130000000000004</v>
      </c>
      <c r="AS657" s="273">
        <v>33438</v>
      </c>
      <c r="AT657" s="273">
        <f t="shared" si="136"/>
        <v>0</v>
      </c>
      <c r="AU657" s="271">
        <v>37.32</v>
      </c>
      <c r="AV657" s="273">
        <v>123.84</v>
      </c>
      <c r="AW657" s="273">
        <v>133.6</v>
      </c>
      <c r="AX657" s="573">
        <v>0.93410000000000004</v>
      </c>
      <c r="AY657" s="273">
        <v>11913</v>
      </c>
      <c r="AZ657" s="273">
        <f t="shared" si="137"/>
        <v>0</v>
      </c>
      <c r="BA657" s="271">
        <v>14.3</v>
      </c>
      <c r="BB657" s="273">
        <v>17.28</v>
      </c>
      <c r="BC657" s="273">
        <v>133.6</v>
      </c>
      <c r="BD657" s="573">
        <v>0.77910000000000001</v>
      </c>
      <c r="BE657" s="273">
        <v>1482</v>
      </c>
      <c r="BF657" s="273">
        <f t="shared" si="138"/>
        <v>0</v>
      </c>
      <c r="BG657" s="271">
        <v>14.79</v>
      </c>
      <c r="BH657" s="273">
        <v>139.91999999999999</v>
      </c>
      <c r="BI657" s="273">
        <v>139.91999999999999</v>
      </c>
      <c r="BJ657" s="573">
        <v>0.94850000000000001</v>
      </c>
      <c r="BK657" s="273">
        <v>35580</v>
      </c>
      <c r="BL657" s="273">
        <f t="shared" si="139"/>
        <v>0</v>
      </c>
      <c r="BM657" s="271">
        <v>36.03</v>
      </c>
      <c r="BN657" s="273">
        <v>163.68</v>
      </c>
      <c r="BO657" s="273">
        <v>163.68</v>
      </c>
      <c r="BP657" s="573">
        <v>0.97289999999999999</v>
      </c>
      <c r="BQ657" s="273">
        <v>29772</v>
      </c>
      <c r="BR657" s="273">
        <f t="shared" si="140"/>
        <v>0</v>
      </c>
      <c r="BS657" s="271">
        <v>27.82</v>
      </c>
      <c r="BT657" s="273">
        <v>137.52000000000001</v>
      </c>
      <c r="BU657" s="273">
        <v>137.52000000000001</v>
      </c>
      <c r="BV657" s="573">
        <v>0.94720000000000004</v>
      </c>
      <c r="BW657" s="273">
        <v>37380</v>
      </c>
      <c r="BX657" s="273">
        <f t="shared" si="141"/>
        <v>0</v>
      </c>
      <c r="BY657" s="271">
        <v>38.57</v>
      </c>
      <c r="BZ657" s="273">
        <f t="shared" si="142"/>
        <v>279999</v>
      </c>
    </row>
    <row r="658" spans="1:78">
      <c r="A658" s="272">
        <v>653</v>
      </c>
      <c r="B658" s="272" t="s">
        <v>3278</v>
      </c>
      <c r="C658" s="272" t="s">
        <v>2634</v>
      </c>
      <c r="D658" s="272" t="s">
        <v>394</v>
      </c>
      <c r="E658" s="273">
        <v>167</v>
      </c>
      <c r="F658" s="273">
        <v>121.2</v>
      </c>
      <c r="G658" s="273">
        <v>133.6</v>
      </c>
      <c r="H658" s="573">
        <v>0.99009999999999998</v>
      </c>
      <c r="I658" s="273">
        <v>43899</v>
      </c>
      <c r="J658" s="273">
        <f t="shared" si="130"/>
        <v>0</v>
      </c>
      <c r="K658" s="271">
        <v>50.8</v>
      </c>
      <c r="L658" s="273">
        <v>132.47999999999999</v>
      </c>
      <c r="M658" s="273">
        <v>133.6</v>
      </c>
      <c r="N658" s="573">
        <v>0.99039999999999995</v>
      </c>
      <c r="O658" s="273">
        <v>34404</v>
      </c>
      <c r="P658" s="273">
        <f t="shared" si="131"/>
        <v>0</v>
      </c>
      <c r="Q658" s="271">
        <v>35.24</v>
      </c>
      <c r="R658" s="273">
        <v>123.36</v>
      </c>
      <c r="S658" s="273">
        <v>133.6</v>
      </c>
      <c r="T658" s="573">
        <v>0.99019999999999997</v>
      </c>
      <c r="U658" s="273">
        <v>17904</v>
      </c>
      <c r="V658" s="273">
        <f t="shared" si="132"/>
        <v>0</v>
      </c>
      <c r="W658" s="271">
        <v>20.36</v>
      </c>
      <c r="X658" s="273">
        <v>118.32</v>
      </c>
      <c r="Y658" s="273">
        <v>133.6</v>
      </c>
      <c r="Z658" s="573">
        <v>0.99309999999999998</v>
      </c>
      <c r="AA658" s="273">
        <v>31857</v>
      </c>
      <c r="AB658" s="273">
        <f t="shared" si="133"/>
        <v>0</v>
      </c>
      <c r="AC658" s="271">
        <v>36.44</v>
      </c>
      <c r="AD658" s="273">
        <v>120.24</v>
      </c>
      <c r="AE658" s="273">
        <v>133.6</v>
      </c>
      <c r="AF658" s="573">
        <v>0.99409999999999998</v>
      </c>
      <c r="AG658" s="273">
        <v>31347</v>
      </c>
      <c r="AH658" s="273">
        <f t="shared" si="134"/>
        <v>0</v>
      </c>
      <c r="AI658" s="271">
        <v>35.25</v>
      </c>
      <c r="AJ658" s="273">
        <v>125.52</v>
      </c>
      <c r="AK658" s="273">
        <v>133.6</v>
      </c>
      <c r="AL658" s="573">
        <v>0.9879</v>
      </c>
      <c r="AM658" s="273">
        <v>30867</v>
      </c>
      <c r="AN658" s="273">
        <f t="shared" si="135"/>
        <v>0</v>
      </c>
      <c r="AO658" s="271">
        <v>34.57</v>
      </c>
      <c r="AP658" s="273">
        <v>125.76</v>
      </c>
      <c r="AQ658" s="273">
        <v>133.6</v>
      </c>
      <c r="AR658" s="573">
        <v>0.99370000000000003</v>
      </c>
      <c r="AS658" s="273">
        <v>12411</v>
      </c>
      <c r="AT658" s="273">
        <f t="shared" si="136"/>
        <v>0</v>
      </c>
      <c r="AU658" s="271">
        <v>13.35</v>
      </c>
      <c r="AV658" s="273">
        <v>117.84</v>
      </c>
      <c r="AW658" s="273">
        <v>133.6</v>
      </c>
      <c r="AX658" s="573">
        <v>0.99339999999999995</v>
      </c>
      <c r="AY658" s="273">
        <v>32868</v>
      </c>
      <c r="AZ658" s="273">
        <f t="shared" si="137"/>
        <v>0</v>
      </c>
      <c r="BA658" s="271">
        <v>38.99</v>
      </c>
      <c r="BB658" s="273">
        <v>111.12</v>
      </c>
      <c r="BC658" s="273">
        <v>133.6</v>
      </c>
      <c r="BD658" s="573">
        <v>0.99609999999999999</v>
      </c>
      <c r="BE658" s="273">
        <v>10911</v>
      </c>
      <c r="BF658" s="273">
        <f t="shared" si="138"/>
        <v>0</v>
      </c>
      <c r="BG658" s="271">
        <v>13.25</v>
      </c>
      <c r="BH658" s="273">
        <v>117.6</v>
      </c>
      <c r="BI658" s="273">
        <v>133.6</v>
      </c>
      <c r="BJ658" s="573">
        <v>0.98550000000000004</v>
      </c>
      <c r="BK658" s="273">
        <v>18978</v>
      </c>
      <c r="BL658" s="273">
        <f t="shared" si="139"/>
        <v>0</v>
      </c>
      <c r="BM658" s="271">
        <v>22.01</v>
      </c>
      <c r="BN658" s="273">
        <v>127.68</v>
      </c>
      <c r="BO658" s="273">
        <v>133.6</v>
      </c>
      <c r="BP658" s="573">
        <v>0.97670000000000001</v>
      </c>
      <c r="BQ658" s="273">
        <v>36432</v>
      </c>
      <c r="BR658" s="273">
        <f t="shared" si="140"/>
        <v>0</v>
      </c>
      <c r="BS658" s="271">
        <v>43.47</v>
      </c>
      <c r="BT658" s="273">
        <v>124.32</v>
      </c>
      <c r="BU658" s="273">
        <v>133.6</v>
      </c>
      <c r="BV658" s="573">
        <v>0.9738</v>
      </c>
      <c r="BW658" s="273">
        <v>37371</v>
      </c>
      <c r="BX658" s="273">
        <f t="shared" si="141"/>
        <v>0</v>
      </c>
      <c r="BY658" s="271">
        <v>41.49</v>
      </c>
      <c r="BZ658" s="273">
        <f t="shared" si="142"/>
        <v>339249</v>
      </c>
    </row>
    <row r="659" spans="1:78">
      <c r="A659" s="272">
        <v>654</v>
      </c>
      <c r="B659" s="272" t="s">
        <v>3278</v>
      </c>
      <c r="C659" s="272" t="s">
        <v>2581</v>
      </c>
      <c r="D659" s="272" t="s">
        <v>394</v>
      </c>
      <c r="E659" s="273">
        <v>180</v>
      </c>
      <c r="F659" s="273">
        <v>173.12</v>
      </c>
      <c r="G659" s="273">
        <v>173.12</v>
      </c>
      <c r="H659" s="573">
        <v>0.99880000000000002</v>
      </c>
      <c r="I659" s="273">
        <v>55096</v>
      </c>
      <c r="J659" s="273">
        <f t="shared" si="130"/>
        <v>0</v>
      </c>
      <c r="K659" s="271">
        <v>44.25</v>
      </c>
      <c r="L659" s="273">
        <v>178.88</v>
      </c>
      <c r="M659" s="273">
        <v>178.88</v>
      </c>
      <c r="N659" s="573">
        <v>0.99299999999999999</v>
      </c>
      <c r="O659" s="273">
        <v>29340</v>
      </c>
      <c r="P659" s="273">
        <f t="shared" si="131"/>
        <v>0</v>
      </c>
      <c r="Q659" s="271">
        <v>22.2</v>
      </c>
      <c r="R659" s="273">
        <v>156.57934</v>
      </c>
      <c r="S659" s="273">
        <v>156</v>
      </c>
      <c r="T659" s="573">
        <v>0.99619999999999997</v>
      </c>
      <c r="U659" s="273">
        <v>41292</v>
      </c>
      <c r="V659" s="273">
        <f t="shared" si="132"/>
        <v>0</v>
      </c>
      <c r="W659" s="271">
        <v>36.9</v>
      </c>
      <c r="X659" s="273">
        <v>160.32</v>
      </c>
      <c r="Y659" s="273">
        <v>160.32</v>
      </c>
      <c r="Z659" s="573">
        <v>0.99229999999999996</v>
      </c>
      <c r="AA659" s="273">
        <v>40040</v>
      </c>
      <c r="AB659" s="273">
        <f t="shared" si="133"/>
        <v>0</v>
      </c>
      <c r="AC659" s="271">
        <v>33.83</v>
      </c>
      <c r="AD659" s="273">
        <v>161.91999999999999</v>
      </c>
      <c r="AE659" s="273">
        <v>161.91999999999999</v>
      </c>
      <c r="AF659" s="573">
        <v>0.98089999999999999</v>
      </c>
      <c r="AG659" s="273">
        <v>24036</v>
      </c>
      <c r="AH659" s="273">
        <f t="shared" si="134"/>
        <v>0</v>
      </c>
      <c r="AI659" s="271">
        <v>20.34</v>
      </c>
      <c r="AJ659" s="273">
        <v>152.47999999999999</v>
      </c>
      <c r="AK659" s="273">
        <v>152.47999999999999</v>
      </c>
      <c r="AL659" s="573">
        <v>0.995</v>
      </c>
      <c r="AM659" s="273">
        <v>39426</v>
      </c>
      <c r="AN659" s="273">
        <f t="shared" si="135"/>
        <v>0</v>
      </c>
      <c r="AO659" s="271">
        <v>36.090000000000003</v>
      </c>
      <c r="AP659" s="273">
        <v>161.91999999999999</v>
      </c>
      <c r="AQ659" s="273">
        <v>161.91999999999999</v>
      </c>
      <c r="AR659" s="573">
        <v>0.99709999999999999</v>
      </c>
      <c r="AS659" s="273">
        <v>50618.8</v>
      </c>
      <c r="AT659" s="273">
        <f t="shared" si="136"/>
        <v>0</v>
      </c>
      <c r="AU659" s="271">
        <v>42.14</v>
      </c>
      <c r="AV659" s="273">
        <v>137.6</v>
      </c>
      <c r="AW659" s="273">
        <v>144</v>
      </c>
      <c r="AX659" s="573">
        <v>0.97550000000000003</v>
      </c>
      <c r="AY659" s="273">
        <v>18103</v>
      </c>
      <c r="AZ659" s="273">
        <f t="shared" si="137"/>
        <v>0</v>
      </c>
      <c r="BA659" s="271">
        <v>18.73</v>
      </c>
      <c r="BB659" s="273">
        <v>148.80000000000001</v>
      </c>
      <c r="BC659" s="273">
        <v>148.80000000000001</v>
      </c>
      <c r="BD659" s="573">
        <v>0.8488</v>
      </c>
      <c r="BE659" s="273">
        <v>11773</v>
      </c>
      <c r="BF659" s="273">
        <f t="shared" si="138"/>
        <v>0</v>
      </c>
      <c r="BG659" s="271">
        <v>12.53</v>
      </c>
      <c r="BH659" s="273">
        <v>169.6</v>
      </c>
      <c r="BI659" s="273">
        <v>169.6</v>
      </c>
      <c r="BJ659" s="573">
        <v>0.9597</v>
      </c>
      <c r="BK659" s="273">
        <v>44230</v>
      </c>
      <c r="BL659" s="273">
        <f t="shared" si="139"/>
        <v>0</v>
      </c>
      <c r="BM659" s="271">
        <v>36.520000000000003</v>
      </c>
      <c r="BN659" s="273">
        <v>156.80000000000001</v>
      </c>
      <c r="BO659" s="273">
        <v>156.80000000000001</v>
      </c>
      <c r="BP659" s="573">
        <v>0.9889</v>
      </c>
      <c r="BQ659" s="273">
        <v>54675</v>
      </c>
      <c r="BR659" s="273">
        <f t="shared" si="140"/>
        <v>0</v>
      </c>
      <c r="BS659" s="271">
        <v>52.47</v>
      </c>
      <c r="BT659" s="273">
        <v>158.4</v>
      </c>
      <c r="BU659" s="273">
        <v>158.4</v>
      </c>
      <c r="BV659" s="573">
        <v>0.99390000000000001</v>
      </c>
      <c r="BW659" s="273">
        <v>63241</v>
      </c>
      <c r="BX659" s="273">
        <f t="shared" si="141"/>
        <v>0</v>
      </c>
      <c r="BY659" s="271">
        <v>53.99</v>
      </c>
      <c r="BZ659" s="273">
        <f t="shared" si="142"/>
        <v>471870.8</v>
      </c>
    </row>
    <row r="660" spans="1:78">
      <c r="A660" s="272">
        <v>655</v>
      </c>
      <c r="B660" s="272" t="s">
        <v>3278</v>
      </c>
      <c r="C660" s="272" t="s">
        <v>2642</v>
      </c>
      <c r="D660" s="272" t="s">
        <v>391</v>
      </c>
      <c r="E660" s="273">
        <v>181.66666666666666</v>
      </c>
      <c r="F660" s="273">
        <v>10.48</v>
      </c>
      <c r="G660" s="273">
        <v>145.333</v>
      </c>
      <c r="H660" s="573">
        <v>0.52829999999999999</v>
      </c>
      <c r="I660" s="273">
        <v>1733</v>
      </c>
      <c r="J660" s="273">
        <f t="shared" si="130"/>
        <v>0</v>
      </c>
      <c r="K660" s="271">
        <v>43.47</v>
      </c>
      <c r="L660" s="273">
        <v>9.1199999999999992</v>
      </c>
      <c r="M660" s="273">
        <v>145.333</v>
      </c>
      <c r="N660" s="573">
        <v>0.5141</v>
      </c>
      <c r="O660" s="273">
        <v>1872</v>
      </c>
      <c r="P660" s="273">
        <f t="shared" si="131"/>
        <v>0</v>
      </c>
      <c r="Q660" s="271">
        <v>53.66</v>
      </c>
      <c r="R660" s="273">
        <v>10.4</v>
      </c>
      <c r="S660" s="273">
        <v>145.333</v>
      </c>
      <c r="T660" s="573">
        <v>0.58779999999999999</v>
      </c>
      <c r="U660" s="273">
        <v>1754</v>
      </c>
      <c r="V660" s="273">
        <f t="shared" si="132"/>
        <v>0</v>
      </c>
      <c r="W660" s="271">
        <v>39.85</v>
      </c>
      <c r="X660" s="273">
        <v>10</v>
      </c>
      <c r="Y660" s="273">
        <v>145.333</v>
      </c>
      <c r="Z660" s="573">
        <v>0.48089999999999999</v>
      </c>
      <c r="AA660" s="273">
        <v>1796</v>
      </c>
      <c r="AB660" s="273">
        <f t="shared" si="133"/>
        <v>0</v>
      </c>
      <c r="AC660" s="271">
        <v>50.19</v>
      </c>
      <c r="AD660" s="273">
        <v>7.84</v>
      </c>
      <c r="AE660" s="273">
        <v>145.333</v>
      </c>
      <c r="AF660" s="573">
        <v>0.46179999999999999</v>
      </c>
      <c r="AG660" s="273">
        <v>1737</v>
      </c>
      <c r="AH660" s="273">
        <f t="shared" si="134"/>
        <v>120.6848635235733</v>
      </c>
      <c r="AI660" s="271">
        <v>64.48</v>
      </c>
      <c r="AJ660" s="273">
        <v>9.52</v>
      </c>
      <c r="AK660" s="273">
        <v>145.333</v>
      </c>
      <c r="AL660" s="573">
        <v>0.4723</v>
      </c>
      <c r="AM660" s="273">
        <v>1626</v>
      </c>
      <c r="AN660" s="273">
        <f t="shared" si="135"/>
        <v>0</v>
      </c>
      <c r="AO660" s="271">
        <v>50.22</v>
      </c>
      <c r="AP660" s="273">
        <v>9.1199999999999992</v>
      </c>
      <c r="AQ660" s="273">
        <v>145.333</v>
      </c>
      <c r="AR660" s="573">
        <v>0.45490000000000003</v>
      </c>
      <c r="AS660" s="273">
        <v>1702</v>
      </c>
      <c r="AT660" s="273">
        <f t="shared" si="136"/>
        <v>0</v>
      </c>
      <c r="AU660" s="271">
        <v>55.13</v>
      </c>
      <c r="AV660" s="273">
        <v>9.68</v>
      </c>
      <c r="AW660" s="273">
        <v>145.333</v>
      </c>
      <c r="AX660" s="573">
        <v>0.33489999999999998</v>
      </c>
      <c r="AY660" s="273">
        <v>1419</v>
      </c>
      <c r="AZ660" s="273">
        <f t="shared" si="137"/>
        <v>18.440697483138656</v>
      </c>
      <c r="BA660" s="271">
        <v>60.79</v>
      </c>
      <c r="BB660" s="273">
        <v>9.52</v>
      </c>
      <c r="BC660" s="273">
        <v>145.333</v>
      </c>
      <c r="BD660" s="573">
        <v>0.35470000000000002</v>
      </c>
      <c r="BE660" s="273">
        <v>1553</v>
      </c>
      <c r="BF660" s="273">
        <f t="shared" si="138"/>
        <v>45.476945478078036</v>
      </c>
      <c r="BG660" s="271">
        <v>61.81</v>
      </c>
      <c r="BH660" s="273">
        <v>8.48</v>
      </c>
      <c r="BI660" s="273">
        <v>145.333</v>
      </c>
      <c r="BJ660" s="573">
        <v>0.37130000000000002</v>
      </c>
      <c r="BK660" s="273">
        <v>1436</v>
      </c>
      <c r="BL660" s="273">
        <f t="shared" si="139"/>
        <v>30.224180127263807</v>
      </c>
      <c r="BM660" s="271">
        <v>61.29</v>
      </c>
      <c r="BN660" s="273">
        <v>9.76</v>
      </c>
      <c r="BO660" s="273">
        <v>145.333</v>
      </c>
      <c r="BP660" s="573">
        <v>0.3972</v>
      </c>
      <c r="BQ660" s="273">
        <v>1482</v>
      </c>
      <c r="BR660" s="273">
        <f t="shared" si="140"/>
        <v>0</v>
      </c>
      <c r="BS660" s="271">
        <v>56.89</v>
      </c>
      <c r="BT660" s="273">
        <v>10.72</v>
      </c>
      <c r="BU660" s="273">
        <v>145.333</v>
      </c>
      <c r="BV660" s="573">
        <v>0.41049999999999998</v>
      </c>
      <c r="BW660" s="273">
        <v>1443</v>
      </c>
      <c r="BX660" s="273">
        <f t="shared" si="141"/>
        <v>0</v>
      </c>
      <c r="BY660" s="271">
        <v>44.07</v>
      </c>
      <c r="BZ660" s="273">
        <f t="shared" si="142"/>
        <v>19553</v>
      </c>
    </row>
    <row r="661" spans="1:78">
      <c r="A661" s="272">
        <v>656</v>
      </c>
      <c r="B661" s="272" t="s">
        <v>3278</v>
      </c>
      <c r="C661" s="272" t="s">
        <v>2646</v>
      </c>
      <c r="D661" s="272" t="s">
        <v>394</v>
      </c>
      <c r="E661" s="273">
        <v>190</v>
      </c>
      <c r="F661" s="273">
        <v>119.36</v>
      </c>
      <c r="G661" s="273">
        <v>152</v>
      </c>
      <c r="H661" s="573">
        <v>0.99909999999999999</v>
      </c>
      <c r="I661" s="273">
        <v>16386</v>
      </c>
      <c r="J661" s="273">
        <f t="shared" si="130"/>
        <v>0</v>
      </c>
      <c r="K661" s="271">
        <v>19.079999999999998</v>
      </c>
      <c r="L661" s="273">
        <v>114.56</v>
      </c>
      <c r="M661" s="273">
        <v>152</v>
      </c>
      <c r="N661" s="573">
        <v>0.99950000000000006</v>
      </c>
      <c r="O661" s="273">
        <v>18178</v>
      </c>
      <c r="P661" s="273">
        <f t="shared" si="131"/>
        <v>0</v>
      </c>
      <c r="Q661" s="271">
        <v>21.34</v>
      </c>
      <c r="R661" s="273">
        <v>114.08</v>
      </c>
      <c r="S661" s="273">
        <v>152</v>
      </c>
      <c r="T661" s="573">
        <v>0.99950000000000006</v>
      </c>
      <c r="U661" s="273">
        <v>13894</v>
      </c>
      <c r="V661" s="273">
        <f t="shared" si="132"/>
        <v>0</v>
      </c>
      <c r="W661" s="271">
        <v>16.920000000000002</v>
      </c>
      <c r="X661" s="273">
        <v>120.8</v>
      </c>
      <c r="Y661" s="273">
        <v>152</v>
      </c>
      <c r="Z661" s="573">
        <v>0.99970000000000003</v>
      </c>
      <c r="AA661" s="273">
        <v>18942</v>
      </c>
      <c r="AB661" s="273">
        <f t="shared" si="133"/>
        <v>0</v>
      </c>
      <c r="AC661" s="271">
        <v>21.08</v>
      </c>
      <c r="AD661" s="273">
        <v>119.36</v>
      </c>
      <c r="AE661" s="273">
        <v>152</v>
      </c>
      <c r="AF661" s="573">
        <v>0.99870000000000003</v>
      </c>
      <c r="AG661" s="273">
        <v>26144</v>
      </c>
      <c r="AH661" s="273">
        <f t="shared" si="134"/>
        <v>0</v>
      </c>
      <c r="AI661" s="271">
        <v>29.48</v>
      </c>
      <c r="AJ661" s="273">
        <v>86.08</v>
      </c>
      <c r="AK661" s="273">
        <v>152</v>
      </c>
      <c r="AL661" s="573">
        <v>0.99880000000000002</v>
      </c>
      <c r="AM661" s="273">
        <v>11794</v>
      </c>
      <c r="AN661" s="273">
        <f t="shared" si="135"/>
        <v>0</v>
      </c>
      <c r="AO661" s="271">
        <v>19.05</v>
      </c>
      <c r="AP661" s="273">
        <v>101.76</v>
      </c>
      <c r="AQ661" s="273">
        <v>152</v>
      </c>
      <c r="AR661" s="573">
        <v>0.99839999999999995</v>
      </c>
      <c r="AS661" s="273">
        <v>15066</v>
      </c>
      <c r="AT661" s="273">
        <f t="shared" si="136"/>
        <v>0</v>
      </c>
      <c r="AU661" s="271">
        <v>19.93</v>
      </c>
      <c r="AV661" s="273">
        <v>90.56</v>
      </c>
      <c r="AW661" s="273">
        <v>152</v>
      </c>
      <c r="AX661" s="573">
        <v>0.99829999999999997</v>
      </c>
      <c r="AY661" s="273">
        <v>9856</v>
      </c>
      <c r="AZ661" s="273">
        <f t="shared" si="137"/>
        <v>0</v>
      </c>
      <c r="BA661" s="271">
        <v>15.14</v>
      </c>
      <c r="BB661" s="273">
        <v>137.28</v>
      </c>
      <c r="BC661" s="273">
        <v>152</v>
      </c>
      <c r="BD661" s="573">
        <v>0.99960000000000004</v>
      </c>
      <c r="BE661" s="273">
        <v>20804</v>
      </c>
      <c r="BF661" s="273">
        <f t="shared" si="138"/>
        <v>0</v>
      </c>
      <c r="BG661" s="271">
        <v>20.38</v>
      </c>
      <c r="BH661" s="273">
        <v>138.08000000000001</v>
      </c>
      <c r="BI661" s="273">
        <v>152</v>
      </c>
      <c r="BJ661" s="573">
        <v>0.99870000000000003</v>
      </c>
      <c r="BK661" s="273">
        <v>15438</v>
      </c>
      <c r="BL661" s="273">
        <f t="shared" si="139"/>
        <v>0</v>
      </c>
      <c r="BM661" s="271">
        <v>15.05</v>
      </c>
      <c r="BN661" s="273">
        <v>114.56</v>
      </c>
      <c r="BO661" s="273">
        <v>152</v>
      </c>
      <c r="BP661" s="573">
        <v>0.99780000000000002</v>
      </c>
      <c r="BQ661" s="273">
        <v>12972</v>
      </c>
      <c r="BR661" s="273">
        <f t="shared" si="140"/>
        <v>0</v>
      </c>
      <c r="BS661" s="271">
        <v>16.89</v>
      </c>
      <c r="BT661" s="273">
        <v>95.36</v>
      </c>
      <c r="BU661" s="273">
        <v>152</v>
      </c>
      <c r="BV661" s="573">
        <v>0.99850000000000005</v>
      </c>
      <c r="BW661" s="273">
        <v>8054</v>
      </c>
      <c r="BX661" s="273">
        <f t="shared" si="141"/>
        <v>0</v>
      </c>
      <c r="BY661" s="271">
        <v>11.37</v>
      </c>
      <c r="BZ661" s="273">
        <f t="shared" si="142"/>
        <v>187528</v>
      </c>
    </row>
    <row r="662" spans="1:78">
      <c r="A662" s="272">
        <v>657</v>
      </c>
      <c r="B662" s="272" t="s">
        <v>3278</v>
      </c>
      <c r="C662" s="272" t="s">
        <v>2622</v>
      </c>
      <c r="D662" s="272" t="s">
        <v>394</v>
      </c>
      <c r="E662" s="273">
        <v>195</v>
      </c>
      <c r="F662" s="273">
        <v>150.4</v>
      </c>
      <c r="G662" s="273">
        <v>156</v>
      </c>
      <c r="H662" s="573">
        <v>0.96409999999999996</v>
      </c>
      <c r="I662" s="273">
        <v>23952</v>
      </c>
      <c r="J662" s="273">
        <f t="shared" si="130"/>
        <v>0</v>
      </c>
      <c r="K662" s="271">
        <v>22.94</v>
      </c>
      <c r="L662" s="273">
        <v>185.12</v>
      </c>
      <c r="M662" s="273">
        <v>185.12</v>
      </c>
      <c r="N662" s="573">
        <v>0.83799999999999997</v>
      </c>
      <c r="O662" s="273">
        <v>9544</v>
      </c>
      <c r="P662" s="273">
        <f t="shared" si="131"/>
        <v>0</v>
      </c>
      <c r="Q662" s="271">
        <v>8.27</v>
      </c>
      <c r="R662" s="273">
        <v>177.6</v>
      </c>
      <c r="S662" s="273">
        <v>177.6</v>
      </c>
      <c r="T662" s="573">
        <v>0.88870000000000005</v>
      </c>
      <c r="U662" s="273">
        <v>5270</v>
      </c>
      <c r="V662" s="273">
        <f t="shared" si="132"/>
        <v>0</v>
      </c>
      <c r="W662" s="271">
        <v>4.6399999999999997</v>
      </c>
      <c r="X662" s="273">
        <v>151.04</v>
      </c>
      <c r="Y662" s="273">
        <v>156</v>
      </c>
      <c r="Z662" s="573">
        <v>0.8337</v>
      </c>
      <c r="AA662" s="273">
        <v>3600</v>
      </c>
      <c r="AB662" s="273">
        <f t="shared" si="133"/>
        <v>0</v>
      </c>
      <c r="AC662" s="271">
        <v>3.84</v>
      </c>
      <c r="AD662" s="273">
        <v>186.72</v>
      </c>
      <c r="AE662" s="273">
        <v>186.72</v>
      </c>
      <c r="AF662" s="573">
        <v>0.83399999999999996</v>
      </c>
      <c r="AG662" s="273">
        <v>14306</v>
      </c>
      <c r="AH662" s="273">
        <f t="shared" si="134"/>
        <v>0</v>
      </c>
      <c r="AI662" s="271">
        <v>12.35</v>
      </c>
      <c r="AJ662" s="273">
        <v>162.08000000000001</v>
      </c>
      <c r="AK662" s="273">
        <v>162.08000000000001</v>
      </c>
      <c r="AL662" s="573">
        <v>0.95189999999999997</v>
      </c>
      <c r="AM662" s="273">
        <v>11218</v>
      </c>
      <c r="AN662" s="273">
        <f t="shared" si="135"/>
        <v>0</v>
      </c>
      <c r="AO662" s="271">
        <v>10.1</v>
      </c>
      <c r="AP662" s="273">
        <v>142.72</v>
      </c>
      <c r="AQ662" s="273">
        <v>156</v>
      </c>
      <c r="AR662" s="573">
        <v>0.99619999999999997</v>
      </c>
      <c r="AS662" s="273">
        <v>19810</v>
      </c>
      <c r="AT662" s="273">
        <f t="shared" si="136"/>
        <v>0</v>
      </c>
      <c r="AU662" s="271">
        <v>18.73</v>
      </c>
      <c r="AV662" s="273">
        <v>96.64</v>
      </c>
      <c r="AW662" s="273">
        <v>156</v>
      </c>
      <c r="AX662" s="573">
        <v>0.91420000000000001</v>
      </c>
      <c r="AY662" s="273">
        <v>1216</v>
      </c>
      <c r="AZ662" s="273">
        <f t="shared" si="137"/>
        <v>0</v>
      </c>
      <c r="BA662" s="271">
        <v>1.91</v>
      </c>
      <c r="BB662" s="273">
        <v>14.24</v>
      </c>
      <c r="BC662" s="273">
        <v>156</v>
      </c>
      <c r="BD662" s="573">
        <v>0.97250000000000003</v>
      </c>
      <c r="BE662" s="273">
        <v>708</v>
      </c>
      <c r="BF662" s="273">
        <f t="shared" si="138"/>
        <v>0</v>
      </c>
      <c r="BG662" s="271">
        <v>6.87</v>
      </c>
      <c r="BH662" s="273">
        <v>106.24</v>
      </c>
      <c r="BI662" s="273">
        <v>156</v>
      </c>
      <c r="BJ662" s="573">
        <v>0.98560000000000003</v>
      </c>
      <c r="BK662" s="273">
        <v>1238</v>
      </c>
      <c r="BL662" s="273">
        <f t="shared" si="139"/>
        <v>0</v>
      </c>
      <c r="BM662" s="271">
        <v>1.59</v>
      </c>
      <c r="BN662" s="273">
        <v>121.92</v>
      </c>
      <c r="BO662" s="273">
        <v>156</v>
      </c>
      <c r="BP662" s="573">
        <v>0.99739999999999995</v>
      </c>
      <c r="BQ662" s="273">
        <v>16208</v>
      </c>
      <c r="BR662" s="273">
        <f t="shared" si="140"/>
        <v>0</v>
      </c>
      <c r="BS662" s="271">
        <v>19.829999999999998</v>
      </c>
      <c r="BT662" s="273">
        <v>145.6</v>
      </c>
      <c r="BU662" s="273">
        <v>156</v>
      </c>
      <c r="BV662" s="573">
        <v>0.98670000000000002</v>
      </c>
      <c r="BW662" s="273">
        <v>20346</v>
      </c>
      <c r="BX662" s="273">
        <f t="shared" si="141"/>
        <v>0</v>
      </c>
      <c r="BY662" s="271">
        <v>19.04</v>
      </c>
      <c r="BZ662" s="273">
        <f t="shared" si="142"/>
        <v>127416</v>
      </c>
    </row>
    <row r="663" spans="1:78">
      <c r="A663" s="272">
        <v>658</v>
      </c>
      <c r="B663" s="272" t="s">
        <v>3278</v>
      </c>
      <c r="C663" s="272" t="s">
        <v>2678</v>
      </c>
      <c r="D663" s="272" t="s">
        <v>394</v>
      </c>
      <c r="E663" s="273">
        <v>199.6</v>
      </c>
      <c r="F663" s="273">
        <v>167.52</v>
      </c>
      <c r="G663" s="273">
        <v>167.52</v>
      </c>
      <c r="H663" s="573">
        <v>0.7036</v>
      </c>
      <c r="I663" s="273">
        <v>23372</v>
      </c>
      <c r="J663" s="273">
        <f t="shared" si="130"/>
        <v>0</v>
      </c>
      <c r="K663" s="271">
        <v>27.54</v>
      </c>
      <c r="L663" s="273">
        <v>141.12</v>
      </c>
      <c r="M663" s="273">
        <v>141.12</v>
      </c>
      <c r="N663" s="573">
        <v>0.65939999999999999</v>
      </c>
      <c r="O663" s="273">
        <v>12143</v>
      </c>
      <c r="P663" s="273">
        <f t="shared" si="131"/>
        <v>0</v>
      </c>
      <c r="Q663" s="271">
        <v>17.54</v>
      </c>
      <c r="R663" s="273">
        <v>65.84</v>
      </c>
      <c r="S663" s="273">
        <v>120</v>
      </c>
      <c r="T663" s="573">
        <v>0.44080000000000003</v>
      </c>
      <c r="U663" s="273">
        <v>1111</v>
      </c>
      <c r="V663" s="273">
        <f t="shared" si="132"/>
        <v>0</v>
      </c>
      <c r="W663" s="271">
        <v>5.32</v>
      </c>
      <c r="X663" s="273">
        <v>57.04</v>
      </c>
      <c r="Y663" s="273">
        <v>120</v>
      </c>
      <c r="Z663" s="573">
        <v>0.37169999999999997</v>
      </c>
      <c r="AA663" s="273">
        <v>1355</v>
      </c>
      <c r="AB663" s="273">
        <f t="shared" si="133"/>
        <v>0</v>
      </c>
      <c r="AC663" s="271">
        <v>8.59</v>
      </c>
      <c r="AD663" s="273">
        <v>199.6</v>
      </c>
      <c r="AE663" s="273">
        <v>199.6</v>
      </c>
      <c r="AF663" s="573">
        <v>0.7127</v>
      </c>
      <c r="AG663" s="273">
        <v>24494</v>
      </c>
      <c r="AH663" s="273">
        <f t="shared" si="134"/>
        <v>0</v>
      </c>
      <c r="AI663" s="271">
        <v>23.14</v>
      </c>
      <c r="AJ663" s="273">
        <v>203.44</v>
      </c>
      <c r="AK663" s="273">
        <v>203.44</v>
      </c>
      <c r="AL663" s="573">
        <v>0.70579999999999998</v>
      </c>
      <c r="AM663" s="273">
        <v>27409</v>
      </c>
      <c r="AN663" s="273">
        <f t="shared" si="135"/>
        <v>0</v>
      </c>
      <c r="AO663" s="271">
        <v>26.51</v>
      </c>
      <c r="AP663" s="273">
        <v>233.92</v>
      </c>
      <c r="AQ663" s="273">
        <v>233.92</v>
      </c>
      <c r="AR663" s="573">
        <v>0.7218</v>
      </c>
      <c r="AS663" s="273">
        <v>18265</v>
      </c>
      <c r="AT663" s="273">
        <f t="shared" si="136"/>
        <v>0</v>
      </c>
      <c r="AU663" s="271">
        <v>14.54</v>
      </c>
      <c r="AV663" s="273">
        <v>178.08</v>
      </c>
      <c r="AW663" s="273">
        <v>178.08</v>
      </c>
      <c r="AX663" s="573">
        <v>0.62890000000000001</v>
      </c>
      <c r="AY663" s="273">
        <v>12515</v>
      </c>
      <c r="AZ663" s="273">
        <f t="shared" si="137"/>
        <v>0</v>
      </c>
      <c r="BA663" s="271">
        <v>15.52</v>
      </c>
      <c r="BB663" s="273">
        <v>116.08</v>
      </c>
      <c r="BC663" s="273">
        <v>159.68</v>
      </c>
      <c r="BD663" s="573">
        <v>0.69610000000000005</v>
      </c>
      <c r="BE663" s="273">
        <v>11270</v>
      </c>
      <c r="BF663" s="273">
        <f t="shared" si="138"/>
        <v>0</v>
      </c>
      <c r="BG663" s="271">
        <v>18.75</v>
      </c>
      <c r="BH663" s="273">
        <v>218</v>
      </c>
      <c r="BI663" s="273">
        <v>218</v>
      </c>
      <c r="BJ663" s="573">
        <v>0.75229999999999997</v>
      </c>
      <c r="BK663" s="273">
        <v>13884</v>
      </c>
      <c r="BL663" s="273">
        <f t="shared" si="139"/>
        <v>0</v>
      </c>
      <c r="BM663" s="271">
        <v>11.38</v>
      </c>
      <c r="BN663" s="273">
        <v>228.88</v>
      </c>
      <c r="BO663" s="273">
        <v>228.88</v>
      </c>
      <c r="BP663" s="573">
        <v>0.74590000000000001</v>
      </c>
      <c r="BQ663" s="273">
        <v>31177</v>
      </c>
      <c r="BR663" s="273">
        <f t="shared" si="140"/>
        <v>0</v>
      </c>
      <c r="BS663" s="271">
        <v>27.17</v>
      </c>
      <c r="BT663" s="273">
        <v>229.36</v>
      </c>
      <c r="BU663" s="273">
        <v>229.36</v>
      </c>
      <c r="BV663" s="573">
        <v>0.7127</v>
      </c>
      <c r="BW663" s="273">
        <v>47885.491670000003</v>
      </c>
      <c r="BX663" s="273">
        <f t="shared" si="141"/>
        <v>0</v>
      </c>
      <c r="BY663" s="271">
        <v>39.369999999999997</v>
      </c>
      <c r="BZ663" s="273">
        <f t="shared" si="142"/>
        <v>224880.49167000002</v>
      </c>
    </row>
    <row r="664" spans="1:78">
      <c r="A664" s="272">
        <v>659</v>
      </c>
      <c r="B664" s="272" t="s">
        <v>3278</v>
      </c>
      <c r="C664" s="272" t="s">
        <v>2575</v>
      </c>
      <c r="D664" s="272" t="s">
        <v>394</v>
      </c>
      <c r="E664" s="273">
        <v>200</v>
      </c>
      <c r="F664" s="273">
        <v>215.28</v>
      </c>
      <c r="G664" s="273">
        <v>215.28</v>
      </c>
      <c r="H664" s="573">
        <v>0.99160000000000004</v>
      </c>
      <c r="I664" s="273">
        <v>82668</v>
      </c>
      <c r="J664" s="273">
        <f t="shared" si="130"/>
        <v>0</v>
      </c>
      <c r="K664" s="271">
        <v>53.78</v>
      </c>
      <c r="L664" s="273">
        <v>216.48</v>
      </c>
      <c r="M664" s="273">
        <v>216.48</v>
      </c>
      <c r="N664" s="573">
        <v>0.99150000000000005</v>
      </c>
      <c r="O664" s="273">
        <v>57726</v>
      </c>
      <c r="P664" s="273">
        <f t="shared" si="131"/>
        <v>0</v>
      </c>
      <c r="Q664" s="271">
        <v>36.15</v>
      </c>
      <c r="R664" s="273">
        <v>198.96</v>
      </c>
      <c r="S664" s="273">
        <v>198.96</v>
      </c>
      <c r="T664" s="573">
        <v>0.98939999999999995</v>
      </c>
      <c r="U664" s="273">
        <v>73977</v>
      </c>
      <c r="V664" s="273">
        <f t="shared" si="132"/>
        <v>0</v>
      </c>
      <c r="W664" s="271">
        <v>52.19</v>
      </c>
      <c r="X664" s="273">
        <v>208.08</v>
      </c>
      <c r="Y664" s="273">
        <v>208.08</v>
      </c>
      <c r="Z664" s="573">
        <v>0.99029999999999996</v>
      </c>
      <c r="AA664" s="273">
        <v>72312</v>
      </c>
      <c r="AB664" s="273">
        <f t="shared" si="133"/>
        <v>0</v>
      </c>
      <c r="AC664" s="271">
        <v>47.17</v>
      </c>
      <c r="AD664" s="273">
        <v>222.72</v>
      </c>
      <c r="AE664" s="273">
        <v>222.72</v>
      </c>
      <c r="AF664" s="573">
        <v>0.98929999999999996</v>
      </c>
      <c r="AG664" s="273">
        <v>35601</v>
      </c>
      <c r="AH664" s="273">
        <f t="shared" si="134"/>
        <v>0</v>
      </c>
      <c r="AI664" s="271">
        <v>21.72</v>
      </c>
      <c r="AJ664" s="273">
        <v>207.12</v>
      </c>
      <c r="AK664" s="273">
        <v>207.12</v>
      </c>
      <c r="AL664" s="573">
        <v>0.98819999999999997</v>
      </c>
      <c r="AM664" s="273">
        <v>60099</v>
      </c>
      <c r="AN664" s="273">
        <f t="shared" si="135"/>
        <v>0</v>
      </c>
      <c r="AO664" s="271">
        <v>40.78</v>
      </c>
      <c r="AP664" s="273">
        <v>219.84</v>
      </c>
      <c r="AQ664" s="273">
        <v>219.84</v>
      </c>
      <c r="AR664" s="573">
        <v>0.98680000000000001</v>
      </c>
      <c r="AS664" s="273">
        <v>71796</v>
      </c>
      <c r="AT664" s="273">
        <f t="shared" si="136"/>
        <v>0</v>
      </c>
      <c r="AU664" s="271">
        <v>44.48</v>
      </c>
      <c r="AV664" s="273">
        <v>212.88</v>
      </c>
      <c r="AW664" s="273">
        <v>212.88</v>
      </c>
      <c r="AX664" s="573">
        <v>0.9909</v>
      </c>
      <c r="AY664" s="273">
        <v>27318</v>
      </c>
      <c r="AZ664" s="273">
        <f t="shared" si="137"/>
        <v>0</v>
      </c>
      <c r="BA664" s="271">
        <v>17.989999999999998</v>
      </c>
      <c r="BB664" s="273">
        <v>80.88</v>
      </c>
      <c r="BC664" s="273">
        <v>160</v>
      </c>
      <c r="BD664" s="573">
        <v>1</v>
      </c>
      <c r="BE664" s="273">
        <v>4425</v>
      </c>
      <c r="BF664" s="273">
        <f t="shared" si="138"/>
        <v>0</v>
      </c>
      <c r="BG664" s="271">
        <v>7.35</v>
      </c>
      <c r="BH664" s="273">
        <v>238.8</v>
      </c>
      <c r="BI664" s="273">
        <v>238.8</v>
      </c>
      <c r="BJ664" s="573">
        <v>0.94830000000000003</v>
      </c>
      <c r="BK664" s="273">
        <v>28356</v>
      </c>
      <c r="BL664" s="273">
        <f t="shared" si="139"/>
        <v>0</v>
      </c>
      <c r="BM664" s="271">
        <v>16.23</v>
      </c>
      <c r="BN664" s="273">
        <v>248.4</v>
      </c>
      <c r="BO664" s="273">
        <v>248.4</v>
      </c>
      <c r="BP664" s="573">
        <v>0.94720000000000004</v>
      </c>
      <c r="BQ664" s="273">
        <v>72786</v>
      </c>
      <c r="BR664" s="273">
        <f t="shared" si="140"/>
        <v>0</v>
      </c>
      <c r="BS664" s="271">
        <v>45.54</v>
      </c>
      <c r="BT664" s="273">
        <v>222.24</v>
      </c>
      <c r="BU664" s="273">
        <v>222.24</v>
      </c>
      <c r="BV664" s="573">
        <v>0.99070000000000003</v>
      </c>
      <c r="BW664" s="273">
        <v>66183</v>
      </c>
      <c r="BX664" s="273">
        <f t="shared" si="141"/>
        <v>0</v>
      </c>
      <c r="BY664" s="271">
        <v>37.119999999999997</v>
      </c>
      <c r="BZ664" s="273">
        <f t="shared" si="142"/>
        <v>653247</v>
      </c>
    </row>
    <row r="665" spans="1:78">
      <c r="A665" s="272">
        <v>660</v>
      </c>
      <c r="B665" s="272" t="s">
        <v>3278</v>
      </c>
      <c r="C665" s="272" t="s">
        <v>2589</v>
      </c>
      <c r="D665" s="272" t="s">
        <v>394</v>
      </c>
      <c r="E665" s="273">
        <v>200</v>
      </c>
      <c r="F665" s="273">
        <v>168.32</v>
      </c>
      <c r="G665" s="273">
        <v>168.32</v>
      </c>
      <c r="H665" s="573">
        <v>0.9919</v>
      </c>
      <c r="I665" s="273">
        <v>65336</v>
      </c>
      <c r="J665" s="273">
        <f t="shared" si="130"/>
        <v>0</v>
      </c>
      <c r="K665" s="271">
        <v>54.35</v>
      </c>
      <c r="L665" s="273">
        <v>208.64</v>
      </c>
      <c r="M665" s="273">
        <v>208.64</v>
      </c>
      <c r="N665" s="573">
        <v>0.99039999999999995</v>
      </c>
      <c r="O665" s="273">
        <v>61924</v>
      </c>
      <c r="P665" s="273">
        <f t="shared" si="131"/>
        <v>0</v>
      </c>
      <c r="Q665" s="271">
        <v>40.270000000000003</v>
      </c>
      <c r="R665" s="273">
        <v>137.91999999999999</v>
      </c>
      <c r="S665" s="273">
        <v>160</v>
      </c>
      <c r="T665" s="573">
        <v>0.99070000000000003</v>
      </c>
      <c r="U665" s="273">
        <v>5130</v>
      </c>
      <c r="V665" s="273">
        <f t="shared" si="132"/>
        <v>0</v>
      </c>
      <c r="W665" s="271">
        <v>5.21</v>
      </c>
      <c r="X665" s="273">
        <v>148.16</v>
      </c>
      <c r="Y665" s="273">
        <v>160</v>
      </c>
      <c r="Z665" s="573">
        <v>0.99429999999999996</v>
      </c>
      <c r="AA665" s="273">
        <v>47214</v>
      </c>
      <c r="AB665" s="273">
        <f t="shared" si="133"/>
        <v>0</v>
      </c>
      <c r="AC665" s="271">
        <v>43.08</v>
      </c>
      <c r="AD665" s="273">
        <v>146.72</v>
      </c>
      <c r="AE665" s="273">
        <v>160</v>
      </c>
      <c r="AF665" s="573">
        <v>0.99639999999999995</v>
      </c>
      <c r="AG665" s="273">
        <v>22402</v>
      </c>
      <c r="AH665" s="273">
        <f t="shared" si="134"/>
        <v>0</v>
      </c>
      <c r="AI665" s="271">
        <v>20.6</v>
      </c>
      <c r="AJ665" s="273">
        <v>155.52000000000001</v>
      </c>
      <c r="AK665" s="273">
        <v>160</v>
      </c>
      <c r="AL665" s="573">
        <v>0.99539999999999995</v>
      </c>
      <c r="AM665" s="273">
        <v>58720</v>
      </c>
      <c r="AN665" s="273">
        <f t="shared" si="135"/>
        <v>0</v>
      </c>
      <c r="AO665" s="271">
        <v>52.68</v>
      </c>
      <c r="AP665" s="273">
        <v>144.96</v>
      </c>
      <c r="AQ665" s="273">
        <v>160</v>
      </c>
      <c r="AR665" s="573">
        <v>0.99650000000000005</v>
      </c>
      <c r="AS665" s="273">
        <v>40360</v>
      </c>
      <c r="AT665" s="273">
        <f t="shared" si="136"/>
        <v>0</v>
      </c>
      <c r="AU665" s="271">
        <v>37.549999999999997</v>
      </c>
      <c r="AV665" s="273">
        <v>147.36000000000001</v>
      </c>
      <c r="AW665" s="273">
        <v>160</v>
      </c>
      <c r="AX665" s="573">
        <v>0.99790000000000001</v>
      </c>
      <c r="AY665" s="273">
        <v>16886</v>
      </c>
      <c r="AZ665" s="273">
        <f t="shared" si="137"/>
        <v>0</v>
      </c>
      <c r="BA665" s="271">
        <v>15.95</v>
      </c>
      <c r="BB665" s="273">
        <v>154.08000000000001</v>
      </c>
      <c r="BC665" s="273">
        <v>160</v>
      </c>
      <c r="BD665" s="573">
        <v>0.99809999999999999</v>
      </c>
      <c r="BE665" s="273">
        <v>13240</v>
      </c>
      <c r="BF665" s="273">
        <f t="shared" si="138"/>
        <v>0</v>
      </c>
      <c r="BG665" s="271">
        <v>11.57</v>
      </c>
      <c r="BH665" s="273">
        <v>159.52000000000001</v>
      </c>
      <c r="BI665" s="273">
        <v>160</v>
      </c>
      <c r="BJ665" s="573">
        <v>0.99299999999999999</v>
      </c>
      <c r="BK665" s="273">
        <v>54628</v>
      </c>
      <c r="BL665" s="273">
        <f t="shared" si="139"/>
        <v>0</v>
      </c>
      <c r="BM665" s="271">
        <v>46.35</v>
      </c>
      <c r="BN665" s="273">
        <v>168.96</v>
      </c>
      <c r="BO665" s="273">
        <v>168.96</v>
      </c>
      <c r="BP665" s="573">
        <v>0.99460000000000004</v>
      </c>
      <c r="BQ665" s="273">
        <v>64540</v>
      </c>
      <c r="BR665" s="273">
        <f t="shared" si="140"/>
        <v>0</v>
      </c>
      <c r="BS665" s="271">
        <v>57.15</v>
      </c>
      <c r="BT665" s="273">
        <v>185.44</v>
      </c>
      <c r="BU665" s="273">
        <v>185.44</v>
      </c>
      <c r="BV665" s="573">
        <v>0.98819999999999997</v>
      </c>
      <c r="BW665" s="273">
        <v>53172</v>
      </c>
      <c r="BX665" s="273">
        <f t="shared" si="141"/>
        <v>0</v>
      </c>
      <c r="BY665" s="271">
        <v>39</v>
      </c>
      <c r="BZ665" s="273">
        <f t="shared" si="142"/>
        <v>503552</v>
      </c>
    </row>
    <row r="666" spans="1:78">
      <c r="A666" s="272">
        <v>661</v>
      </c>
      <c r="B666" s="272" t="s">
        <v>3278</v>
      </c>
      <c r="C666" s="272" t="s">
        <v>2680</v>
      </c>
      <c r="D666" s="272" t="s">
        <v>391</v>
      </c>
      <c r="E666" s="273">
        <v>200</v>
      </c>
      <c r="F666" s="273">
        <v>64.959999999999994</v>
      </c>
      <c r="G666" s="273">
        <v>160</v>
      </c>
      <c r="H666" s="573">
        <v>0.95189999999999997</v>
      </c>
      <c r="I666" s="273">
        <v>13916</v>
      </c>
      <c r="J666" s="273">
        <f t="shared" si="130"/>
        <v>0</v>
      </c>
      <c r="K666" s="271">
        <v>31.25</v>
      </c>
      <c r="L666" s="273">
        <v>71.36</v>
      </c>
      <c r="M666" s="273">
        <v>160</v>
      </c>
      <c r="N666" s="573">
        <v>0.95660000000000001</v>
      </c>
      <c r="O666" s="273">
        <v>17596</v>
      </c>
      <c r="P666" s="273">
        <f t="shared" si="131"/>
        <v>0</v>
      </c>
      <c r="Q666" s="271">
        <v>34.65</v>
      </c>
      <c r="R666" s="273">
        <v>69.599999999999994</v>
      </c>
      <c r="S666" s="273">
        <v>160</v>
      </c>
      <c r="T666" s="573">
        <v>0.96299999999999997</v>
      </c>
      <c r="U666" s="273">
        <v>15522</v>
      </c>
      <c r="V666" s="273">
        <f t="shared" si="132"/>
        <v>0</v>
      </c>
      <c r="W666" s="271">
        <v>32.159999999999997</v>
      </c>
      <c r="X666" s="273">
        <v>43.36</v>
      </c>
      <c r="Y666" s="273">
        <v>160</v>
      </c>
      <c r="Z666" s="573">
        <v>0.93259999999999998</v>
      </c>
      <c r="AA666" s="273">
        <v>10832</v>
      </c>
      <c r="AB666" s="273">
        <f t="shared" si="133"/>
        <v>0</v>
      </c>
      <c r="AC666" s="271">
        <v>36</v>
      </c>
      <c r="AD666" s="273">
        <v>49.44</v>
      </c>
      <c r="AE666" s="273">
        <v>160</v>
      </c>
      <c r="AF666" s="573">
        <v>0.92190000000000005</v>
      </c>
      <c r="AG666" s="273">
        <v>11144</v>
      </c>
      <c r="AH666" s="273">
        <f t="shared" si="134"/>
        <v>0</v>
      </c>
      <c r="AI666" s="271">
        <v>32.86</v>
      </c>
      <c r="AJ666" s="273">
        <v>55.84</v>
      </c>
      <c r="AK666" s="273">
        <v>160</v>
      </c>
      <c r="AL666" s="573">
        <v>0.92159999999999997</v>
      </c>
      <c r="AM666" s="273">
        <v>10794</v>
      </c>
      <c r="AN666" s="273">
        <f t="shared" si="135"/>
        <v>0</v>
      </c>
      <c r="AO666" s="271">
        <v>29.13</v>
      </c>
      <c r="AP666" s="273">
        <v>53.44</v>
      </c>
      <c r="AQ666" s="273">
        <v>160</v>
      </c>
      <c r="AR666" s="573">
        <v>0.94520000000000004</v>
      </c>
      <c r="AS666" s="273">
        <v>12130</v>
      </c>
      <c r="AT666" s="273">
        <f t="shared" si="136"/>
        <v>0</v>
      </c>
      <c r="AU666" s="271">
        <v>32.270000000000003</v>
      </c>
      <c r="AV666" s="273">
        <v>45.92</v>
      </c>
      <c r="AW666" s="273">
        <v>160</v>
      </c>
      <c r="AX666" s="573">
        <v>0.8609</v>
      </c>
      <c r="AY666" s="273">
        <v>8620</v>
      </c>
      <c r="AZ666" s="273">
        <f t="shared" si="137"/>
        <v>0</v>
      </c>
      <c r="BA666" s="271">
        <v>30.28</v>
      </c>
      <c r="BB666" s="273">
        <v>34.56</v>
      </c>
      <c r="BC666" s="273">
        <v>160</v>
      </c>
      <c r="BD666" s="573">
        <v>0.88049999999999995</v>
      </c>
      <c r="BE666" s="273">
        <v>8432</v>
      </c>
      <c r="BF666" s="273">
        <f t="shared" si="138"/>
        <v>0</v>
      </c>
      <c r="BG666" s="271">
        <v>37.24</v>
      </c>
      <c r="BH666" s="273">
        <v>48.16</v>
      </c>
      <c r="BI666" s="273">
        <v>160</v>
      </c>
      <c r="BJ666" s="573">
        <v>0.89759999999999995</v>
      </c>
      <c r="BK666" s="273">
        <v>8468</v>
      </c>
      <c r="BL666" s="273">
        <f t="shared" si="139"/>
        <v>0</v>
      </c>
      <c r="BM666" s="271">
        <v>26.33</v>
      </c>
      <c r="BN666" s="273">
        <v>49.12</v>
      </c>
      <c r="BO666" s="273">
        <v>160</v>
      </c>
      <c r="BP666" s="573">
        <v>0.93759999999999999</v>
      </c>
      <c r="BQ666" s="273">
        <v>9320</v>
      </c>
      <c r="BR666" s="273">
        <f t="shared" si="140"/>
        <v>0</v>
      </c>
      <c r="BS666" s="271">
        <v>30.11</v>
      </c>
      <c r="BT666" s="273">
        <v>63.2</v>
      </c>
      <c r="BU666" s="273">
        <v>160</v>
      </c>
      <c r="BV666" s="573">
        <v>0.9556</v>
      </c>
      <c r="BW666" s="273">
        <v>13226</v>
      </c>
      <c r="BX666" s="273">
        <f t="shared" si="141"/>
        <v>0</v>
      </c>
      <c r="BY666" s="271">
        <v>29.43</v>
      </c>
      <c r="BZ666" s="273">
        <f t="shared" si="142"/>
        <v>140000</v>
      </c>
    </row>
    <row r="667" spans="1:78">
      <c r="A667" s="272">
        <v>662</v>
      </c>
      <c r="B667" s="272" t="s">
        <v>3278</v>
      </c>
      <c r="C667" s="272" t="s">
        <v>3477</v>
      </c>
      <c r="D667" s="272" t="s">
        <v>394</v>
      </c>
      <c r="E667" s="273">
        <v>202.22222222222223</v>
      </c>
      <c r="F667" s="273">
        <v>122.56</v>
      </c>
      <c r="G667" s="273">
        <v>161.77799999999999</v>
      </c>
      <c r="H667" s="573">
        <v>0.98460000000000003</v>
      </c>
      <c r="I667" s="273">
        <v>7588</v>
      </c>
      <c r="J667" s="273">
        <f t="shared" si="130"/>
        <v>0</v>
      </c>
      <c r="K667" s="271">
        <v>8.73</v>
      </c>
      <c r="L667" s="273">
        <v>6.88</v>
      </c>
      <c r="M667" s="273">
        <v>161.77799999999999</v>
      </c>
      <c r="N667" s="573">
        <v>0.75119999999999998</v>
      </c>
      <c r="O667" s="273">
        <v>296</v>
      </c>
      <c r="P667" s="273">
        <f t="shared" si="131"/>
        <v>0</v>
      </c>
      <c r="Q667" s="271">
        <v>7.7</v>
      </c>
      <c r="R667" s="273">
        <v>50.08</v>
      </c>
      <c r="S667" s="273">
        <v>161.77799999999999</v>
      </c>
      <c r="T667" s="573">
        <v>0.92920000000000003</v>
      </c>
      <c r="U667" s="273">
        <v>368</v>
      </c>
      <c r="V667" s="273">
        <f t="shared" si="132"/>
        <v>0</v>
      </c>
      <c r="W667" s="271">
        <v>1.1000000000000001</v>
      </c>
      <c r="X667" s="273">
        <v>6.72</v>
      </c>
      <c r="Y667" s="273">
        <v>161.77799999999999</v>
      </c>
      <c r="Z667" s="573">
        <v>0.75129999999999997</v>
      </c>
      <c r="AA667" s="273">
        <v>272</v>
      </c>
      <c r="AB667" s="273">
        <f t="shared" si="133"/>
        <v>0</v>
      </c>
      <c r="AC667" s="271">
        <v>7.24</v>
      </c>
      <c r="AD667" s="273">
        <v>123.36</v>
      </c>
      <c r="AE667" s="273">
        <v>161.77799999999999</v>
      </c>
      <c r="AF667" s="573">
        <v>0.97560000000000002</v>
      </c>
      <c r="AG667" s="273">
        <v>5040</v>
      </c>
      <c r="AH667" s="273">
        <f t="shared" si="134"/>
        <v>0</v>
      </c>
      <c r="AI667" s="271">
        <v>5.63</v>
      </c>
      <c r="AJ667" s="273">
        <v>134.08000000000001</v>
      </c>
      <c r="AK667" s="273">
        <v>161.77799999999999</v>
      </c>
      <c r="AL667" s="573">
        <v>0.98429999999999995</v>
      </c>
      <c r="AM667" s="273">
        <v>9052</v>
      </c>
      <c r="AN667" s="273">
        <f t="shared" si="135"/>
        <v>0</v>
      </c>
      <c r="AO667" s="271">
        <v>9.5299999999999994</v>
      </c>
      <c r="AP667" s="273">
        <v>124.48</v>
      </c>
      <c r="AQ667" s="273">
        <v>161.77799999999999</v>
      </c>
      <c r="AR667" s="573">
        <v>0.96760000000000002</v>
      </c>
      <c r="AS667" s="273">
        <v>2752</v>
      </c>
      <c r="AT667" s="273">
        <f t="shared" si="136"/>
        <v>0</v>
      </c>
      <c r="AU667" s="271">
        <v>3.07</v>
      </c>
      <c r="AV667" s="273">
        <v>14.88</v>
      </c>
      <c r="AW667" s="273">
        <v>161.77799999999999</v>
      </c>
      <c r="AX667" s="573">
        <v>0.80979999999999996</v>
      </c>
      <c r="AY667" s="273">
        <v>426</v>
      </c>
      <c r="AZ667" s="273">
        <f t="shared" si="137"/>
        <v>0</v>
      </c>
      <c r="BA667" s="271">
        <v>4.91</v>
      </c>
      <c r="BB667" s="273">
        <v>9.76</v>
      </c>
      <c r="BC667" s="273">
        <v>161.77799999999999</v>
      </c>
      <c r="BD667" s="573">
        <v>0.88519999999999999</v>
      </c>
      <c r="BE667" s="273">
        <v>648</v>
      </c>
      <c r="BF667" s="273">
        <f t="shared" si="138"/>
        <v>0</v>
      </c>
      <c r="BG667" s="271">
        <v>10.08</v>
      </c>
      <c r="BH667" s="273">
        <v>79.36</v>
      </c>
      <c r="BI667" s="273">
        <v>161.77799999999999</v>
      </c>
      <c r="BJ667" s="573">
        <v>0.92610000000000003</v>
      </c>
      <c r="BK667" s="273">
        <v>778</v>
      </c>
      <c r="BL667" s="273">
        <f t="shared" si="139"/>
        <v>0</v>
      </c>
      <c r="BM667" s="271">
        <v>1.42</v>
      </c>
      <c r="BN667" s="273">
        <v>145.76</v>
      </c>
      <c r="BO667" s="273">
        <v>161.77799999999999</v>
      </c>
      <c r="BP667" s="573">
        <v>0.98599999999999999</v>
      </c>
      <c r="BQ667" s="273">
        <v>14418</v>
      </c>
      <c r="BR667" s="273">
        <f t="shared" si="140"/>
        <v>0</v>
      </c>
      <c r="BS667" s="271">
        <v>14.93</v>
      </c>
      <c r="BT667" s="273">
        <v>145.28</v>
      </c>
      <c r="BU667" s="273">
        <v>161.77799999999999</v>
      </c>
      <c r="BV667" s="573">
        <v>0.98440000000000005</v>
      </c>
      <c r="BW667" s="273">
        <v>13580</v>
      </c>
      <c r="BX667" s="273">
        <f t="shared" si="141"/>
        <v>0</v>
      </c>
      <c r="BY667" s="271">
        <v>12.76</v>
      </c>
      <c r="BZ667" s="273">
        <f t="shared" si="142"/>
        <v>55218</v>
      </c>
    </row>
    <row r="668" spans="1:78">
      <c r="A668" s="272">
        <v>663</v>
      </c>
      <c r="B668" s="272" t="s">
        <v>3278</v>
      </c>
      <c r="C668" s="272" t="s">
        <v>2686</v>
      </c>
      <c r="D668" s="272" t="s">
        <v>397</v>
      </c>
      <c r="E668" s="273">
        <v>208</v>
      </c>
      <c r="F668" s="273">
        <v>15.2</v>
      </c>
      <c r="G668" s="273">
        <v>166.4</v>
      </c>
      <c r="H668" s="573">
        <v>0.99060000000000004</v>
      </c>
      <c r="I668" s="273">
        <v>3814</v>
      </c>
      <c r="J668" s="273">
        <f t="shared" si="130"/>
        <v>0</v>
      </c>
      <c r="K668" s="271">
        <v>35.18</v>
      </c>
      <c r="L668" s="273">
        <v>17.2</v>
      </c>
      <c r="M668" s="273">
        <v>166.4</v>
      </c>
      <c r="N668" s="573">
        <v>0.99480000000000002</v>
      </c>
      <c r="O668" s="273">
        <v>5051</v>
      </c>
      <c r="P668" s="273">
        <f t="shared" si="131"/>
        <v>0</v>
      </c>
      <c r="Q668" s="271">
        <v>39.67</v>
      </c>
      <c r="R668" s="273">
        <v>18.559999999999999</v>
      </c>
      <c r="S668" s="273">
        <v>166.4</v>
      </c>
      <c r="T668" s="573">
        <v>0.99590000000000001</v>
      </c>
      <c r="U668" s="273">
        <v>5174</v>
      </c>
      <c r="V668" s="273">
        <f t="shared" si="132"/>
        <v>0</v>
      </c>
      <c r="W668" s="271">
        <v>38.880000000000003</v>
      </c>
      <c r="X668" s="273">
        <v>19.28</v>
      </c>
      <c r="Y668" s="273">
        <v>166.4</v>
      </c>
      <c r="Z668" s="573">
        <v>0.99119999999999997</v>
      </c>
      <c r="AA668" s="273">
        <v>4186</v>
      </c>
      <c r="AB668" s="273">
        <f t="shared" si="133"/>
        <v>0</v>
      </c>
      <c r="AC668" s="271">
        <v>29.44</v>
      </c>
      <c r="AD668" s="273">
        <v>17.12</v>
      </c>
      <c r="AE668" s="273">
        <v>166.4</v>
      </c>
      <c r="AF668" s="573">
        <v>0.99360000000000004</v>
      </c>
      <c r="AG668" s="273">
        <v>4698</v>
      </c>
      <c r="AH668" s="273">
        <f t="shared" si="134"/>
        <v>0</v>
      </c>
      <c r="AI668" s="271">
        <v>37.119999999999997</v>
      </c>
      <c r="AJ668" s="273">
        <v>15.2</v>
      </c>
      <c r="AK668" s="273">
        <v>166.4</v>
      </c>
      <c r="AL668" s="573">
        <v>0.99590000000000001</v>
      </c>
      <c r="AM668" s="273">
        <v>4409</v>
      </c>
      <c r="AN668" s="273">
        <f t="shared" si="135"/>
        <v>0</v>
      </c>
      <c r="AO668" s="271">
        <v>40.450000000000003</v>
      </c>
      <c r="AP668" s="273">
        <v>19.600000000000001</v>
      </c>
      <c r="AQ668" s="273">
        <v>166.4</v>
      </c>
      <c r="AR668" s="573">
        <v>0.99729999999999996</v>
      </c>
      <c r="AS668" s="273">
        <v>4829</v>
      </c>
      <c r="AT668" s="273">
        <f t="shared" si="136"/>
        <v>0</v>
      </c>
      <c r="AU668" s="271">
        <v>33.200000000000003</v>
      </c>
      <c r="AV668" s="273">
        <v>10.64</v>
      </c>
      <c r="AW668" s="273">
        <v>166.4</v>
      </c>
      <c r="AX668" s="573">
        <v>0.98740000000000006</v>
      </c>
      <c r="AY668" s="273">
        <v>2605</v>
      </c>
      <c r="AZ668" s="273">
        <f t="shared" si="137"/>
        <v>0</v>
      </c>
      <c r="BA668" s="271">
        <v>34.44</v>
      </c>
      <c r="BB668" s="273">
        <v>9.92</v>
      </c>
      <c r="BC668" s="273">
        <v>166.4</v>
      </c>
      <c r="BD668" s="573">
        <v>0.98470000000000002</v>
      </c>
      <c r="BE668" s="273">
        <v>2518</v>
      </c>
      <c r="BF668" s="273">
        <f t="shared" si="138"/>
        <v>0</v>
      </c>
      <c r="BG668" s="271">
        <v>34.65</v>
      </c>
      <c r="BH668" s="273">
        <v>12.4</v>
      </c>
      <c r="BI668" s="273">
        <v>166.4</v>
      </c>
      <c r="BJ668" s="573">
        <v>0.99109999999999998</v>
      </c>
      <c r="BK668" s="273">
        <v>2694</v>
      </c>
      <c r="BL668" s="273">
        <f t="shared" si="139"/>
        <v>0</v>
      </c>
      <c r="BM668" s="271">
        <v>29.46</v>
      </c>
      <c r="BN668" s="273">
        <v>11.12</v>
      </c>
      <c r="BO668" s="273">
        <v>166.4</v>
      </c>
      <c r="BP668" s="573">
        <v>0.99009999999999998</v>
      </c>
      <c r="BQ668" s="273">
        <v>2504</v>
      </c>
      <c r="BR668" s="273">
        <f t="shared" si="140"/>
        <v>0</v>
      </c>
      <c r="BS668" s="271">
        <v>33.840000000000003</v>
      </c>
      <c r="BT668" s="273">
        <v>11.52</v>
      </c>
      <c r="BU668" s="273">
        <v>166.4</v>
      </c>
      <c r="BV668" s="573">
        <v>0.99339999999999995</v>
      </c>
      <c r="BW668" s="273">
        <v>3193</v>
      </c>
      <c r="BX668" s="273">
        <f t="shared" si="141"/>
        <v>0</v>
      </c>
      <c r="BY668" s="271">
        <v>37.5</v>
      </c>
      <c r="BZ668" s="273">
        <f t="shared" si="142"/>
        <v>45675</v>
      </c>
    </row>
    <row r="669" spans="1:78">
      <c r="A669" s="272">
        <v>664</v>
      </c>
      <c r="B669" s="272" t="s">
        <v>3278</v>
      </c>
      <c r="C669" s="272" t="s">
        <v>2692</v>
      </c>
      <c r="D669" s="272" t="s">
        <v>397</v>
      </c>
      <c r="E669" s="273">
        <v>208</v>
      </c>
      <c r="F669" s="273">
        <v>15.36</v>
      </c>
      <c r="G669" s="273">
        <v>166.4</v>
      </c>
      <c r="H669" s="573">
        <v>0.86450000000000005</v>
      </c>
      <c r="I669" s="273">
        <v>3452</v>
      </c>
      <c r="J669" s="273">
        <f t="shared" si="130"/>
        <v>0</v>
      </c>
      <c r="K669" s="271">
        <v>36.11</v>
      </c>
      <c r="L669" s="273">
        <v>16.32</v>
      </c>
      <c r="M669" s="273">
        <v>166.4</v>
      </c>
      <c r="N669" s="573">
        <v>0.87</v>
      </c>
      <c r="O669" s="273">
        <v>4324</v>
      </c>
      <c r="P669" s="273">
        <f t="shared" si="131"/>
        <v>0</v>
      </c>
      <c r="Q669" s="271">
        <v>40.93</v>
      </c>
      <c r="R669" s="273">
        <v>19.594059999999999</v>
      </c>
      <c r="S669" s="273">
        <v>166.4</v>
      </c>
      <c r="T669" s="573">
        <v>0.88190000000000002</v>
      </c>
      <c r="U669" s="273">
        <v>4153</v>
      </c>
      <c r="V669" s="273">
        <f t="shared" si="132"/>
        <v>0</v>
      </c>
      <c r="W669" s="271">
        <v>37.85</v>
      </c>
      <c r="X669" s="273">
        <v>17.28</v>
      </c>
      <c r="Y669" s="273">
        <v>166.4</v>
      </c>
      <c r="Z669" s="573">
        <v>0.85360000000000003</v>
      </c>
      <c r="AA669" s="273">
        <v>3676</v>
      </c>
      <c r="AB669" s="273">
        <f t="shared" si="133"/>
        <v>0</v>
      </c>
      <c r="AC669" s="271">
        <v>33.49</v>
      </c>
      <c r="AD669" s="273">
        <v>13.52</v>
      </c>
      <c r="AE669" s="273">
        <v>166.4</v>
      </c>
      <c r="AF669" s="573">
        <v>0.85209999999999997</v>
      </c>
      <c r="AG669" s="273">
        <v>3546</v>
      </c>
      <c r="AH669" s="273">
        <f t="shared" si="134"/>
        <v>0</v>
      </c>
      <c r="AI669" s="271">
        <v>41.37</v>
      </c>
      <c r="AJ669" s="273">
        <v>11.76</v>
      </c>
      <c r="AK669" s="273">
        <v>166.4</v>
      </c>
      <c r="AL669" s="573">
        <v>0.87039999999999995</v>
      </c>
      <c r="AM669" s="273">
        <v>3225</v>
      </c>
      <c r="AN669" s="273">
        <f t="shared" si="135"/>
        <v>0</v>
      </c>
      <c r="AO669" s="271">
        <v>43.76</v>
      </c>
      <c r="AP669" s="273">
        <v>16.16</v>
      </c>
      <c r="AQ669" s="273">
        <v>166.4</v>
      </c>
      <c r="AR669" s="573">
        <v>0.8619</v>
      </c>
      <c r="AS669" s="273">
        <v>3659</v>
      </c>
      <c r="AT669" s="273">
        <f t="shared" si="136"/>
        <v>0</v>
      </c>
      <c r="AU669" s="271">
        <v>35.31</v>
      </c>
      <c r="AV669" s="273">
        <v>11.2</v>
      </c>
      <c r="AW669" s="273">
        <v>166.4</v>
      </c>
      <c r="AX669" s="573">
        <v>0.75249999999999995</v>
      </c>
      <c r="AY669" s="273">
        <v>2689</v>
      </c>
      <c r="AZ669" s="273">
        <f t="shared" si="137"/>
        <v>0</v>
      </c>
      <c r="BA669" s="271">
        <v>44.31</v>
      </c>
      <c r="BB669" s="273">
        <v>13.2</v>
      </c>
      <c r="BC669" s="273">
        <v>166.4</v>
      </c>
      <c r="BD669" s="573">
        <v>0.74260000000000004</v>
      </c>
      <c r="BE669" s="273">
        <v>2721</v>
      </c>
      <c r="BF669" s="273">
        <f t="shared" si="138"/>
        <v>0</v>
      </c>
      <c r="BG669" s="271">
        <v>37.31</v>
      </c>
      <c r="BH669" s="273">
        <v>10</v>
      </c>
      <c r="BI669" s="273">
        <v>166.4</v>
      </c>
      <c r="BJ669" s="573">
        <v>0.76800000000000002</v>
      </c>
      <c r="BK669" s="273">
        <v>2527</v>
      </c>
      <c r="BL669" s="273">
        <f t="shared" si="139"/>
        <v>0</v>
      </c>
      <c r="BM669" s="271">
        <v>44.22</v>
      </c>
      <c r="BN669" s="273">
        <v>8.9600000000000009</v>
      </c>
      <c r="BO669" s="273">
        <v>166.4</v>
      </c>
      <c r="BP669" s="573">
        <v>0.8034</v>
      </c>
      <c r="BQ669" s="273">
        <v>2498</v>
      </c>
      <c r="BR669" s="273">
        <f t="shared" si="140"/>
        <v>0</v>
      </c>
      <c r="BS669" s="271">
        <v>51.63</v>
      </c>
      <c r="BT669" s="273">
        <v>15.6</v>
      </c>
      <c r="BU669" s="273">
        <v>166.4</v>
      </c>
      <c r="BV669" s="573">
        <v>0.84360000000000002</v>
      </c>
      <c r="BW669" s="273">
        <v>3038</v>
      </c>
      <c r="BX669" s="273">
        <f t="shared" si="141"/>
        <v>0</v>
      </c>
      <c r="BY669" s="271">
        <v>31.03</v>
      </c>
      <c r="BZ669" s="273">
        <f t="shared" si="142"/>
        <v>39508</v>
      </c>
    </row>
    <row r="670" spans="1:78">
      <c r="A670" s="272">
        <v>665</v>
      </c>
      <c r="B670" s="272" t="s">
        <v>3278</v>
      </c>
      <c r="C670" s="272" t="s">
        <v>2577</v>
      </c>
      <c r="D670" s="272" t="s">
        <v>394</v>
      </c>
      <c r="E670" s="273">
        <v>210</v>
      </c>
      <c r="F670" s="273">
        <v>234.24</v>
      </c>
      <c r="G670" s="273">
        <v>234.24</v>
      </c>
      <c r="H670" s="573">
        <v>0.90549999999999997</v>
      </c>
      <c r="I670" s="273">
        <v>52724</v>
      </c>
      <c r="J670" s="273">
        <f t="shared" si="130"/>
        <v>0</v>
      </c>
      <c r="K670" s="271">
        <v>34.520000000000003</v>
      </c>
      <c r="L670" s="273">
        <v>229.6</v>
      </c>
      <c r="M670" s="273">
        <v>229.6</v>
      </c>
      <c r="N670" s="573">
        <v>0.88880000000000003</v>
      </c>
      <c r="O670" s="273">
        <v>30674</v>
      </c>
      <c r="P670" s="273">
        <f t="shared" si="131"/>
        <v>0</v>
      </c>
      <c r="Q670" s="271">
        <v>20.2</v>
      </c>
      <c r="R670" s="273">
        <v>188</v>
      </c>
      <c r="S670" s="273">
        <v>188</v>
      </c>
      <c r="T670" s="573">
        <v>0.94359999999999999</v>
      </c>
      <c r="U670" s="273">
        <v>7802</v>
      </c>
      <c r="V670" s="273">
        <f t="shared" si="132"/>
        <v>0</v>
      </c>
      <c r="W670" s="271">
        <v>6.11</v>
      </c>
      <c r="X670" s="273">
        <v>212.96</v>
      </c>
      <c r="Y670" s="273">
        <v>212.96</v>
      </c>
      <c r="Z670" s="573">
        <v>0.90439999999999998</v>
      </c>
      <c r="AA670" s="273">
        <v>45796</v>
      </c>
      <c r="AB670" s="273">
        <f t="shared" si="133"/>
        <v>0</v>
      </c>
      <c r="AC670" s="271">
        <v>31.96</v>
      </c>
      <c r="AD670" s="273">
        <v>224.48</v>
      </c>
      <c r="AE670" s="273">
        <v>224.48</v>
      </c>
      <c r="AF670" s="573">
        <v>0.89219999999999999</v>
      </c>
      <c r="AG670" s="273">
        <v>39514</v>
      </c>
      <c r="AH670" s="273">
        <f t="shared" si="134"/>
        <v>0</v>
      </c>
      <c r="AI670" s="271">
        <v>26.52</v>
      </c>
      <c r="AJ670" s="273">
        <v>240.48</v>
      </c>
      <c r="AK670" s="273">
        <v>240.48</v>
      </c>
      <c r="AL670" s="573">
        <v>0.87250000000000005</v>
      </c>
      <c r="AM670" s="273">
        <v>46866</v>
      </c>
      <c r="AN670" s="273">
        <f t="shared" si="135"/>
        <v>0</v>
      </c>
      <c r="AO670" s="271">
        <v>31.02</v>
      </c>
      <c r="AP670" s="273">
        <v>217.6</v>
      </c>
      <c r="AQ670" s="273">
        <v>217.6</v>
      </c>
      <c r="AR670" s="573">
        <v>0.85329999999999995</v>
      </c>
      <c r="AS670" s="273">
        <v>44192</v>
      </c>
      <c r="AT670" s="273">
        <f t="shared" si="136"/>
        <v>0</v>
      </c>
      <c r="AU670" s="271">
        <v>31.99</v>
      </c>
      <c r="AV670" s="273">
        <v>11.2</v>
      </c>
      <c r="AW670" s="273">
        <v>168</v>
      </c>
      <c r="AX670" s="573">
        <v>1.0008999999999999</v>
      </c>
      <c r="AY670" s="273">
        <v>2036</v>
      </c>
      <c r="AZ670" s="273">
        <f t="shared" si="137"/>
        <v>0</v>
      </c>
      <c r="BA670" s="271">
        <v>25.22</v>
      </c>
      <c r="BB670" s="273">
        <v>25.92</v>
      </c>
      <c r="BC670" s="273">
        <v>168</v>
      </c>
      <c r="BD670" s="573">
        <v>1</v>
      </c>
      <c r="BE670" s="273">
        <v>1944</v>
      </c>
      <c r="BF670" s="273">
        <f t="shared" si="138"/>
        <v>0</v>
      </c>
      <c r="BG670" s="271">
        <v>10.08</v>
      </c>
      <c r="BH670" s="273">
        <v>230.24</v>
      </c>
      <c r="BI670" s="273">
        <v>230.24</v>
      </c>
      <c r="BJ670" s="573">
        <v>0.86240000000000006</v>
      </c>
      <c r="BK670" s="273">
        <v>26620</v>
      </c>
      <c r="BL670" s="273">
        <f t="shared" si="139"/>
        <v>0</v>
      </c>
      <c r="BM670" s="271">
        <v>18.02</v>
      </c>
      <c r="BN670" s="273">
        <v>246.24</v>
      </c>
      <c r="BO670" s="273">
        <v>246.24</v>
      </c>
      <c r="BP670" s="573">
        <v>0.90200000000000002</v>
      </c>
      <c r="BQ670" s="273">
        <v>55706</v>
      </c>
      <c r="BR670" s="273">
        <f t="shared" si="140"/>
        <v>0</v>
      </c>
      <c r="BS670" s="271">
        <v>37.32</v>
      </c>
      <c r="BT670" s="273">
        <v>226.72</v>
      </c>
      <c r="BU670" s="273">
        <v>226.72</v>
      </c>
      <c r="BV670" s="573">
        <v>0.90529999999999999</v>
      </c>
      <c r="BW670" s="273">
        <v>65452</v>
      </c>
      <c r="BX670" s="273">
        <f t="shared" si="141"/>
        <v>0</v>
      </c>
      <c r="BY670" s="271">
        <v>42.86</v>
      </c>
      <c r="BZ670" s="273">
        <f t="shared" si="142"/>
        <v>419326</v>
      </c>
    </row>
    <row r="671" spans="1:78">
      <c r="A671" s="272">
        <v>666</v>
      </c>
      <c r="B671" s="272" t="s">
        <v>3278</v>
      </c>
      <c r="C671" s="272" t="s">
        <v>2624</v>
      </c>
      <c r="D671" s="272" t="s">
        <v>394</v>
      </c>
      <c r="E671" s="273">
        <v>216.64</v>
      </c>
      <c r="F671" s="273">
        <v>195.2</v>
      </c>
      <c r="G671" s="273">
        <v>195.2</v>
      </c>
      <c r="H671" s="573">
        <v>0.91600000000000004</v>
      </c>
      <c r="I671" s="273">
        <v>16351</v>
      </c>
      <c r="J671" s="273">
        <f t="shared" si="130"/>
        <v>0</v>
      </c>
      <c r="K671" s="271">
        <v>12.7</v>
      </c>
      <c r="L671" s="273">
        <v>197.28</v>
      </c>
      <c r="M671" s="273">
        <v>197.28</v>
      </c>
      <c r="N671" s="573">
        <v>0.81340000000000001</v>
      </c>
      <c r="O671" s="273">
        <v>8929</v>
      </c>
      <c r="P671" s="273">
        <f t="shared" si="131"/>
        <v>0</v>
      </c>
      <c r="Q671" s="271">
        <v>7.48</v>
      </c>
      <c r="R671" s="273">
        <v>156.72</v>
      </c>
      <c r="S671" s="273">
        <v>156.72</v>
      </c>
      <c r="T671" s="573">
        <v>0.73519999999999996</v>
      </c>
      <c r="U671" s="273">
        <v>4702</v>
      </c>
      <c r="V671" s="273">
        <f t="shared" si="132"/>
        <v>0</v>
      </c>
      <c r="W671" s="271">
        <v>5.67</v>
      </c>
      <c r="X671" s="273">
        <v>195.2</v>
      </c>
      <c r="Y671" s="273">
        <v>195.2</v>
      </c>
      <c r="Z671" s="573">
        <v>0.87029999999999996</v>
      </c>
      <c r="AA671" s="273">
        <v>14251</v>
      </c>
      <c r="AB671" s="273">
        <f t="shared" si="133"/>
        <v>0</v>
      </c>
      <c r="AC671" s="271">
        <v>11.27</v>
      </c>
      <c r="AD671" s="273">
        <v>216.64</v>
      </c>
      <c r="AE671" s="273">
        <v>216.64</v>
      </c>
      <c r="AF671" s="573">
        <v>0.89300000000000002</v>
      </c>
      <c r="AG671" s="273">
        <v>20743</v>
      </c>
      <c r="AH671" s="273">
        <f t="shared" si="134"/>
        <v>0</v>
      </c>
      <c r="AI671" s="271">
        <v>14.41</v>
      </c>
      <c r="AJ671" s="273">
        <v>234.8</v>
      </c>
      <c r="AK671" s="273">
        <v>234.8</v>
      </c>
      <c r="AL671" s="573">
        <v>0.89800000000000002</v>
      </c>
      <c r="AM671" s="273">
        <v>23904</v>
      </c>
      <c r="AN671" s="273">
        <f t="shared" si="135"/>
        <v>0</v>
      </c>
      <c r="AO671" s="271">
        <v>15.74</v>
      </c>
      <c r="AP671" s="273">
        <v>248.48</v>
      </c>
      <c r="AQ671" s="273">
        <v>248.48</v>
      </c>
      <c r="AR671" s="573">
        <v>0.80859999999999999</v>
      </c>
      <c r="AS671" s="273">
        <v>31097</v>
      </c>
      <c r="AT671" s="273">
        <f t="shared" si="136"/>
        <v>0</v>
      </c>
      <c r="AU671" s="271">
        <v>20.8</v>
      </c>
      <c r="AV671" s="273">
        <v>252.16</v>
      </c>
      <c r="AW671" s="273">
        <v>252.16</v>
      </c>
      <c r="AX671" s="573">
        <v>0.66849999999999998</v>
      </c>
      <c r="AY671" s="273">
        <v>11031</v>
      </c>
      <c r="AZ671" s="273">
        <f t="shared" si="137"/>
        <v>0</v>
      </c>
      <c r="BA671" s="271">
        <v>9.09</v>
      </c>
      <c r="BB671" s="273">
        <v>22.8</v>
      </c>
      <c r="BC671" s="273">
        <v>173.31200000000001</v>
      </c>
      <c r="BD671" s="573">
        <v>0.39610000000000001</v>
      </c>
      <c r="BE671" s="273">
        <v>2015</v>
      </c>
      <c r="BF671" s="273">
        <f t="shared" si="138"/>
        <v>0</v>
      </c>
      <c r="BG671" s="271">
        <v>29.98</v>
      </c>
      <c r="BH671" s="273">
        <v>88</v>
      </c>
      <c r="BI671" s="273">
        <v>173.31200000000001</v>
      </c>
      <c r="BJ671" s="573">
        <v>0.51200000000000001</v>
      </c>
      <c r="BK671" s="273">
        <v>2330</v>
      </c>
      <c r="BL671" s="273">
        <f t="shared" si="139"/>
        <v>0</v>
      </c>
      <c r="BM671" s="271">
        <v>6.95</v>
      </c>
      <c r="BN671" s="273">
        <v>222.8</v>
      </c>
      <c r="BO671" s="273">
        <v>222.8</v>
      </c>
      <c r="BP671" s="573">
        <v>0.79159999999999997</v>
      </c>
      <c r="BQ671" s="273">
        <v>22032</v>
      </c>
      <c r="BR671" s="273">
        <f t="shared" si="140"/>
        <v>0</v>
      </c>
      <c r="BS671" s="271">
        <v>18.59</v>
      </c>
      <c r="BT671" s="273">
        <v>203.52</v>
      </c>
      <c r="BU671" s="273">
        <v>203.52</v>
      </c>
      <c r="BV671" s="573">
        <v>0.80449999999999999</v>
      </c>
      <c r="BW671" s="273">
        <v>30814</v>
      </c>
      <c r="BX671" s="273">
        <f t="shared" si="141"/>
        <v>0</v>
      </c>
      <c r="BY671" s="271">
        <v>25.29</v>
      </c>
      <c r="BZ671" s="273">
        <f t="shared" si="142"/>
        <v>188199</v>
      </c>
    </row>
    <row r="672" spans="1:78">
      <c r="A672" s="272">
        <v>667</v>
      </c>
      <c r="B672" s="272" t="s">
        <v>3278</v>
      </c>
      <c r="C672" s="272" t="s">
        <v>2654</v>
      </c>
      <c r="D672" s="272" t="s">
        <v>394</v>
      </c>
      <c r="E672" s="273">
        <v>216.66666666666666</v>
      </c>
      <c r="F672" s="273">
        <v>117.92</v>
      </c>
      <c r="G672" s="273">
        <v>173.333</v>
      </c>
      <c r="H672" s="573">
        <v>0.93030000000000002</v>
      </c>
      <c r="I672" s="273">
        <v>9990</v>
      </c>
      <c r="J672" s="273">
        <f t="shared" si="130"/>
        <v>0</v>
      </c>
      <c r="K672" s="271">
        <v>12.65</v>
      </c>
      <c r="L672" s="273">
        <v>124.16</v>
      </c>
      <c r="M672" s="273">
        <v>173.333</v>
      </c>
      <c r="N672" s="573">
        <v>0.83960000000000001</v>
      </c>
      <c r="O672" s="273">
        <v>9600</v>
      </c>
      <c r="P672" s="273">
        <f t="shared" si="131"/>
        <v>0</v>
      </c>
      <c r="Q672" s="271">
        <v>12.38</v>
      </c>
      <c r="R672" s="273">
        <v>109.2</v>
      </c>
      <c r="S672" s="273">
        <v>173.333</v>
      </c>
      <c r="T672" s="573">
        <v>0.85160000000000002</v>
      </c>
      <c r="U672" s="273">
        <v>7968</v>
      </c>
      <c r="V672" s="273">
        <f t="shared" si="132"/>
        <v>0</v>
      </c>
      <c r="W672" s="271">
        <v>11.9</v>
      </c>
      <c r="X672" s="273">
        <v>93.12</v>
      </c>
      <c r="Y672" s="273">
        <v>173.333</v>
      </c>
      <c r="Z672" s="573">
        <v>0.81579999999999997</v>
      </c>
      <c r="AA672" s="273">
        <v>6850</v>
      </c>
      <c r="AB672" s="273">
        <f t="shared" si="133"/>
        <v>0</v>
      </c>
      <c r="AC672" s="271">
        <v>12.12</v>
      </c>
      <c r="AD672" s="273">
        <v>132.63999999999999</v>
      </c>
      <c r="AE672" s="273">
        <v>173.333</v>
      </c>
      <c r="AF672" s="573">
        <v>0.63770000000000004</v>
      </c>
      <c r="AG672" s="273">
        <v>5092</v>
      </c>
      <c r="AH672" s="273">
        <f t="shared" si="134"/>
        <v>0</v>
      </c>
      <c r="AI672" s="271">
        <v>8.09</v>
      </c>
      <c r="AJ672" s="273">
        <v>106.72</v>
      </c>
      <c r="AK672" s="273">
        <v>173.333</v>
      </c>
      <c r="AL672" s="573">
        <v>0.85</v>
      </c>
      <c r="AM672" s="273">
        <v>3810</v>
      </c>
      <c r="AN672" s="273">
        <f t="shared" si="135"/>
        <v>0</v>
      </c>
      <c r="AO672" s="271">
        <v>5.83</v>
      </c>
      <c r="AP672" s="273">
        <v>141.28</v>
      </c>
      <c r="AQ672" s="273">
        <v>173.333</v>
      </c>
      <c r="AR672" s="573">
        <v>0.80279999999999996</v>
      </c>
      <c r="AS672" s="273">
        <v>7022</v>
      </c>
      <c r="AT672" s="273">
        <f t="shared" si="136"/>
        <v>0</v>
      </c>
      <c r="AU672" s="271">
        <v>8.32</v>
      </c>
      <c r="AV672" s="273">
        <v>129.91999999999999</v>
      </c>
      <c r="AW672" s="273">
        <v>173.333</v>
      </c>
      <c r="AX672" s="573">
        <v>0.79269999999999996</v>
      </c>
      <c r="AY672" s="273">
        <v>6868</v>
      </c>
      <c r="AZ672" s="273">
        <f t="shared" si="137"/>
        <v>0</v>
      </c>
      <c r="BA672" s="271">
        <v>9.26</v>
      </c>
      <c r="BB672" s="273">
        <v>130</v>
      </c>
      <c r="BC672" s="273">
        <v>173.333</v>
      </c>
      <c r="BD672" s="573">
        <v>0.72870000000000001</v>
      </c>
      <c r="BE672" s="273">
        <v>7030</v>
      </c>
      <c r="BF672" s="273">
        <f t="shared" si="138"/>
        <v>0</v>
      </c>
      <c r="BG672" s="271">
        <v>9.9700000000000006</v>
      </c>
      <c r="BH672" s="273">
        <v>126.4</v>
      </c>
      <c r="BI672" s="273">
        <v>173.333</v>
      </c>
      <c r="BJ672" s="573">
        <v>0.79110000000000003</v>
      </c>
      <c r="BK672" s="273">
        <v>8630</v>
      </c>
      <c r="BL672" s="273">
        <f t="shared" si="139"/>
        <v>0</v>
      </c>
      <c r="BM672" s="271">
        <v>11.6</v>
      </c>
      <c r="BN672" s="273">
        <v>135.52000000000001</v>
      </c>
      <c r="BO672" s="273">
        <v>173.333</v>
      </c>
      <c r="BP672" s="573">
        <v>0.70630000000000004</v>
      </c>
      <c r="BQ672" s="273">
        <v>7314</v>
      </c>
      <c r="BR672" s="273">
        <f t="shared" si="140"/>
        <v>0</v>
      </c>
      <c r="BS672" s="271">
        <v>11.37</v>
      </c>
      <c r="BT672" s="273">
        <v>127.52</v>
      </c>
      <c r="BU672" s="273">
        <v>173.333</v>
      </c>
      <c r="BV672" s="573">
        <v>0.82630000000000003</v>
      </c>
      <c r="BW672" s="273">
        <v>6718</v>
      </c>
      <c r="BX672" s="273">
        <f t="shared" si="141"/>
        <v>0</v>
      </c>
      <c r="BY672" s="271">
        <v>8.57</v>
      </c>
      <c r="BZ672" s="273">
        <f t="shared" si="142"/>
        <v>86892</v>
      </c>
    </row>
    <row r="673" spans="1:78">
      <c r="A673" s="272">
        <v>668</v>
      </c>
      <c r="B673" s="272" t="s">
        <v>3278</v>
      </c>
      <c r="C673" s="272" t="s">
        <v>2648</v>
      </c>
      <c r="D673" s="272" t="s">
        <v>394</v>
      </c>
      <c r="E673" s="273">
        <v>220</v>
      </c>
      <c r="F673" s="273">
        <v>106.4</v>
      </c>
      <c r="G673" s="273">
        <v>176</v>
      </c>
      <c r="H673" s="573">
        <v>0.97040000000000004</v>
      </c>
      <c r="I673" s="273">
        <v>7742</v>
      </c>
      <c r="J673" s="273">
        <f t="shared" si="130"/>
        <v>0</v>
      </c>
      <c r="K673" s="271">
        <v>10.41</v>
      </c>
      <c r="L673" s="273">
        <v>107.52</v>
      </c>
      <c r="M673" s="273">
        <v>176</v>
      </c>
      <c r="N673" s="573">
        <v>0.97270000000000001</v>
      </c>
      <c r="O673" s="273">
        <v>27756</v>
      </c>
      <c r="P673" s="273">
        <f t="shared" si="131"/>
        <v>0</v>
      </c>
      <c r="Q673" s="271">
        <v>35.67</v>
      </c>
      <c r="R673" s="273">
        <v>92.32</v>
      </c>
      <c r="S673" s="273">
        <v>176</v>
      </c>
      <c r="T673" s="573">
        <v>0.99890000000000001</v>
      </c>
      <c r="U673" s="273">
        <v>40052</v>
      </c>
      <c r="V673" s="273">
        <f t="shared" si="132"/>
        <v>212.47745358090205</v>
      </c>
      <c r="W673" s="271">
        <v>60.32</v>
      </c>
      <c r="X673" s="273">
        <v>118.4</v>
      </c>
      <c r="Y673" s="273">
        <v>176</v>
      </c>
      <c r="Z673" s="573">
        <v>0.99619999999999997</v>
      </c>
      <c r="AA673" s="273">
        <v>32936</v>
      </c>
      <c r="AB673" s="273">
        <f t="shared" si="133"/>
        <v>0</v>
      </c>
      <c r="AC673" s="271">
        <v>37.53</v>
      </c>
      <c r="AD673" s="273">
        <v>120.48</v>
      </c>
      <c r="AE673" s="273">
        <v>176</v>
      </c>
      <c r="AF673" s="573">
        <v>0.98829999999999996</v>
      </c>
      <c r="AG673" s="273">
        <v>33114</v>
      </c>
      <c r="AH673" s="273">
        <f t="shared" si="134"/>
        <v>0</v>
      </c>
      <c r="AI673" s="271">
        <v>37.380000000000003</v>
      </c>
      <c r="AJ673" s="273">
        <v>100.16</v>
      </c>
      <c r="AK673" s="273">
        <v>176</v>
      </c>
      <c r="AL673" s="573">
        <v>0.99460000000000004</v>
      </c>
      <c r="AM673" s="273">
        <v>36252</v>
      </c>
      <c r="AN673" s="273">
        <f t="shared" si="135"/>
        <v>0</v>
      </c>
      <c r="AO673" s="271">
        <v>50.54</v>
      </c>
      <c r="AP673" s="273">
        <v>86.4</v>
      </c>
      <c r="AQ673" s="273">
        <v>176</v>
      </c>
      <c r="AR673" s="573">
        <v>0.99550000000000005</v>
      </c>
      <c r="AS673" s="273">
        <v>30778</v>
      </c>
      <c r="AT673" s="273">
        <f t="shared" si="136"/>
        <v>0</v>
      </c>
      <c r="AU673" s="271">
        <v>48.09</v>
      </c>
      <c r="AV673" s="273">
        <v>80.8</v>
      </c>
      <c r="AW673" s="273">
        <v>176</v>
      </c>
      <c r="AX673" s="573">
        <v>0.99870000000000003</v>
      </c>
      <c r="AY673" s="273">
        <v>4645</v>
      </c>
      <c r="AZ673" s="273">
        <f t="shared" si="137"/>
        <v>0</v>
      </c>
      <c r="BA673" s="271">
        <v>7.99</v>
      </c>
      <c r="BB673" s="273">
        <v>102.4</v>
      </c>
      <c r="BC673" s="273">
        <v>176</v>
      </c>
      <c r="BD673" s="573">
        <v>0.99680000000000002</v>
      </c>
      <c r="BE673" s="273">
        <v>3136</v>
      </c>
      <c r="BF673" s="273">
        <f t="shared" si="138"/>
        <v>0</v>
      </c>
      <c r="BG673" s="271">
        <v>4.13</v>
      </c>
      <c r="BH673" s="273">
        <v>0</v>
      </c>
      <c r="BI673" s="273">
        <v>176</v>
      </c>
      <c r="BJ673" s="573">
        <v>0.99819999999999998</v>
      </c>
      <c r="BK673" s="273">
        <v>1673</v>
      </c>
      <c r="BL673" s="273">
        <f t="shared" si="139"/>
        <v>0</v>
      </c>
      <c r="BM673" s="271">
        <v>1.02</v>
      </c>
      <c r="BN673" s="273">
        <v>110.4</v>
      </c>
      <c r="BO673" s="273">
        <v>176</v>
      </c>
      <c r="BP673" s="573">
        <v>0.98060000000000003</v>
      </c>
      <c r="BQ673" s="273">
        <v>7925</v>
      </c>
      <c r="BR673" s="273">
        <f t="shared" si="140"/>
        <v>0</v>
      </c>
      <c r="BS673" s="271">
        <v>10.89</v>
      </c>
      <c r="BT673" s="273">
        <v>93.76</v>
      </c>
      <c r="BU673" s="273">
        <v>176</v>
      </c>
      <c r="BV673" s="573">
        <v>0.86539999999999995</v>
      </c>
      <c r="BW673" s="273">
        <v>2084</v>
      </c>
      <c r="BX673" s="273">
        <f t="shared" si="141"/>
        <v>0</v>
      </c>
      <c r="BY673" s="271">
        <v>3.45</v>
      </c>
      <c r="BZ673" s="273">
        <f t="shared" si="142"/>
        <v>228093</v>
      </c>
    </row>
    <row r="674" spans="1:78">
      <c r="A674" s="272">
        <v>669</v>
      </c>
      <c r="B674" s="272" t="s">
        <v>3278</v>
      </c>
      <c r="C674" s="272" t="s">
        <v>2585</v>
      </c>
      <c r="D674" s="272" t="s">
        <v>394</v>
      </c>
      <c r="E674" s="273">
        <v>221</v>
      </c>
      <c r="F674" s="273">
        <v>135.04</v>
      </c>
      <c r="G674" s="273">
        <v>176.8</v>
      </c>
      <c r="H674" s="573">
        <v>0.97709999999999997</v>
      </c>
      <c r="I674" s="273">
        <v>34478</v>
      </c>
      <c r="J674" s="273">
        <f t="shared" si="130"/>
        <v>0</v>
      </c>
      <c r="K674" s="271">
        <v>36.29</v>
      </c>
      <c r="L674" s="273">
        <v>138.4</v>
      </c>
      <c r="M674" s="273">
        <v>176.8</v>
      </c>
      <c r="N674" s="573">
        <v>0.98170000000000002</v>
      </c>
      <c r="O674" s="273">
        <v>20664</v>
      </c>
      <c r="P674" s="273">
        <f t="shared" si="131"/>
        <v>0</v>
      </c>
      <c r="Q674" s="271">
        <v>20.440000000000001</v>
      </c>
      <c r="R674" s="273">
        <v>77.840450000000004</v>
      </c>
      <c r="S674" s="273">
        <v>176.8</v>
      </c>
      <c r="T674" s="573">
        <v>0.99280000000000002</v>
      </c>
      <c r="U674" s="273">
        <v>4704</v>
      </c>
      <c r="V674" s="273">
        <f t="shared" si="132"/>
        <v>0</v>
      </c>
      <c r="W674" s="271">
        <v>8.52</v>
      </c>
      <c r="X674" s="273">
        <v>139.68</v>
      </c>
      <c r="Y674" s="273">
        <v>176.8</v>
      </c>
      <c r="Z674" s="573">
        <v>0.96960000000000002</v>
      </c>
      <c r="AA674" s="273">
        <v>33134</v>
      </c>
      <c r="AB674" s="273">
        <f t="shared" si="133"/>
        <v>0</v>
      </c>
      <c r="AC674" s="271">
        <v>32.880000000000003</v>
      </c>
      <c r="AD674" s="273">
        <v>135.68</v>
      </c>
      <c r="AE674" s="273">
        <v>176.8</v>
      </c>
      <c r="AF674" s="573">
        <v>0.97929999999999995</v>
      </c>
      <c r="AG674" s="273">
        <v>18726</v>
      </c>
      <c r="AH674" s="273">
        <f t="shared" si="134"/>
        <v>0</v>
      </c>
      <c r="AI674" s="271">
        <v>18.940000000000001</v>
      </c>
      <c r="AJ674" s="273">
        <v>130.4</v>
      </c>
      <c r="AK674" s="273">
        <v>176.8</v>
      </c>
      <c r="AL674" s="573">
        <v>0.98499999999999999</v>
      </c>
      <c r="AM674" s="273">
        <v>27468</v>
      </c>
      <c r="AN674" s="273">
        <f t="shared" si="135"/>
        <v>0</v>
      </c>
      <c r="AO674" s="271">
        <v>29.7</v>
      </c>
      <c r="AP674" s="273">
        <v>127.2</v>
      </c>
      <c r="AQ674" s="273">
        <v>176.8</v>
      </c>
      <c r="AR674" s="573">
        <v>0.99129999999999996</v>
      </c>
      <c r="AS674" s="273">
        <v>42928</v>
      </c>
      <c r="AT674" s="273">
        <f t="shared" si="136"/>
        <v>0</v>
      </c>
      <c r="AU674" s="271">
        <v>45.76</v>
      </c>
      <c r="AV674" s="273">
        <v>124.32</v>
      </c>
      <c r="AW674" s="273">
        <v>176.8</v>
      </c>
      <c r="AX674" s="573">
        <v>0.99229999999999996</v>
      </c>
      <c r="AY674" s="273">
        <v>22404</v>
      </c>
      <c r="AZ674" s="273">
        <f t="shared" si="137"/>
        <v>0</v>
      </c>
      <c r="BA674" s="271">
        <v>25.22</v>
      </c>
      <c r="BB674" s="273">
        <v>59.2</v>
      </c>
      <c r="BC674" s="273">
        <v>176.8</v>
      </c>
      <c r="BD674" s="573">
        <v>0.97960000000000003</v>
      </c>
      <c r="BE674" s="273">
        <v>3076</v>
      </c>
      <c r="BF674" s="273">
        <f t="shared" si="138"/>
        <v>0</v>
      </c>
      <c r="BG674" s="271">
        <v>7.13</v>
      </c>
      <c r="BH674" s="273">
        <v>128.96</v>
      </c>
      <c r="BI674" s="273">
        <v>176.8</v>
      </c>
      <c r="BJ674" s="573">
        <v>0.98240000000000005</v>
      </c>
      <c r="BK674" s="273">
        <v>43480</v>
      </c>
      <c r="BL674" s="273">
        <f t="shared" si="139"/>
        <v>0</v>
      </c>
      <c r="BM674" s="271">
        <v>46.13</v>
      </c>
      <c r="BN674" s="273">
        <v>135.84</v>
      </c>
      <c r="BO674" s="273">
        <v>176.8</v>
      </c>
      <c r="BP674" s="573">
        <v>0.97909999999999997</v>
      </c>
      <c r="BQ674" s="273">
        <v>42584</v>
      </c>
      <c r="BR674" s="273">
        <f t="shared" si="140"/>
        <v>0</v>
      </c>
      <c r="BS674" s="271">
        <v>47.64</v>
      </c>
      <c r="BT674" s="273">
        <v>144</v>
      </c>
      <c r="BU674" s="273">
        <v>176.8</v>
      </c>
      <c r="BV674" s="573">
        <v>0.97230000000000005</v>
      </c>
      <c r="BW674" s="273">
        <v>47676</v>
      </c>
      <c r="BX674" s="273">
        <f t="shared" si="141"/>
        <v>0</v>
      </c>
      <c r="BY674" s="271">
        <v>45.77</v>
      </c>
      <c r="BZ674" s="273">
        <f t="shared" si="142"/>
        <v>341322</v>
      </c>
    </row>
    <row r="675" spans="1:78">
      <c r="A675" s="272">
        <v>670</v>
      </c>
      <c r="B675" s="272" t="s">
        <v>3278</v>
      </c>
      <c r="C675" s="272" t="s">
        <v>4248</v>
      </c>
      <c r="D675" s="272" t="s">
        <v>391</v>
      </c>
      <c r="E675" s="273">
        <v>222</v>
      </c>
      <c r="F675" s="273">
        <v>0</v>
      </c>
      <c r="G675" s="273">
        <v>0</v>
      </c>
      <c r="H675" s="573">
        <v>0</v>
      </c>
      <c r="I675" s="273">
        <v>0</v>
      </c>
      <c r="J675" s="273">
        <f t="shared" si="130"/>
        <v>0</v>
      </c>
      <c r="K675" s="271">
        <v>0</v>
      </c>
      <c r="L675" s="273">
        <v>0</v>
      </c>
      <c r="M675" s="273">
        <v>0</v>
      </c>
      <c r="N675" s="573">
        <v>0</v>
      </c>
      <c r="O675" s="273">
        <v>0</v>
      </c>
      <c r="P675" s="273">
        <f t="shared" si="131"/>
        <v>0</v>
      </c>
      <c r="Q675" s="271">
        <v>0</v>
      </c>
      <c r="R675" s="273">
        <v>0</v>
      </c>
      <c r="S675" s="273">
        <v>0</v>
      </c>
      <c r="T675" s="573">
        <v>0</v>
      </c>
      <c r="U675" s="273">
        <v>0</v>
      </c>
      <c r="V675" s="273">
        <f t="shared" si="132"/>
        <v>0</v>
      </c>
      <c r="W675" s="271">
        <v>0</v>
      </c>
      <c r="X675" s="273">
        <v>0</v>
      </c>
      <c r="Y675" s="273">
        <v>0</v>
      </c>
      <c r="Z675" s="573">
        <v>0</v>
      </c>
      <c r="AA675" s="273">
        <v>0</v>
      </c>
      <c r="AB675" s="273">
        <f t="shared" si="133"/>
        <v>0</v>
      </c>
      <c r="AC675" s="271">
        <v>0</v>
      </c>
      <c r="AD675" s="273">
        <v>0</v>
      </c>
      <c r="AE675" s="273">
        <v>0</v>
      </c>
      <c r="AF675" s="573">
        <v>0</v>
      </c>
      <c r="AG675" s="273">
        <v>0</v>
      </c>
      <c r="AH675" s="273">
        <f t="shared" si="134"/>
        <v>0</v>
      </c>
      <c r="AI675" s="271">
        <v>0</v>
      </c>
      <c r="AJ675" s="273">
        <v>0</v>
      </c>
      <c r="AK675" s="273">
        <v>0</v>
      </c>
      <c r="AL675" s="573">
        <v>0</v>
      </c>
      <c r="AM675" s="273">
        <v>0</v>
      </c>
      <c r="AN675" s="273">
        <f t="shared" si="135"/>
        <v>0</v>
      </c>
      <c r="AO675" s="271">
        <v>0</v>
      </c>
      <c r="AP675" s="273">
        <v>0</v>
      </c>
      <c r="AQ675" s="273">
        <v>0</v>
      </c>
      <c r="AR675" s="573">
        <v>0</v>
      </c>
      <c r="AS675" s="273">
        <v>0</v>
      </c>
      <c r="AT675" s="273">
        <f t="shared" si="136"/>
        <v>0</v>
      </c>
      <c r="AU675" s="271">
        <v>0</v>
      </c>
      <c r="AV675" s="273">
        <v>0</v>
      </c>
      <c r="AW675" s="273">
        <v>0</v>
      </c>
      <c r="AX675" s="573">
        <v>0</v>
      </c>
      <c r="AY675" s="273">
        <v>0</v>
      </c>
      <c r="AZ675" s="273">
        <f t="shared" si="137"/>
        <v>0</v>
      </c>
      <c r="BA675" s="271">
        <v>0</v>
      </c>
      <c r="BB675" s="273">
        <v>16.8</v>
      </c>
      <c r="BC675" s="273">
        <v>177.6</v>
      </c>
      <c r="BD675" s="573">
        <v>0.90859999999999996</v>
      </c>
      <c r="BE675" s="273">
        <v>4636</v>
      </c>
      <c r="BF675" s="273">
        <f t="shared" si="138"/>
        <v>0</v>
      </c>
      <c r="BG675" s="271">
        <v>42.18</v>
      </c>
      <c r="BH675" s="273">
        <v>15.04</v>
      </c>
      <c r="BI675" s="273">
        <v>177.6</v>
      </c>
      <c r="BJ675" s="573">
        <v>0.87080000000000002</v>
      </c>
      <c r="BK675" s="273">
        <v>3278</v>
      </c>
      <c r="BL675" s="273">
        <f t="shared" si="139"/>
        <v>0</v>
      </c>
      <c r="BM675" s="271">
        <v>33.64</v>
      </c>
      <c r="BN675" s="273">
        <v>16.16</v>
      </c>
      <c r="BO675" s="273">
        <v>177.6</v>
      </c>
      <c r="BP675" s="573">
        <v>0.88949999999999996</v>
      </c>
      <c r="BQ675" s="273">
        <v>3220</v>
      </c>
      <c r="BR675" s="273">
        <f t="shared" si="140"/>
        <v>0</v>
      </c>
      <c r="BS675" s="271">
        <v>33.33</v>
      </c>
      <c r="BT675" s="273">
        <v>28.48</v>
      </c>
      <c r="BU675" s="273">
        <v>177.6</v>
      </c>
      <c r="BV675" s="573">
        <v>0.90800000000000003</v>
      </c>
      <c r="BW675" s="273">
        <v>4246</v>
      </c>
      <c r="BX675" s="273">
        <f t="shared" si="141"/>
        <v>0</v>
      </c>
      <c r="BY675" s="271">
        <v>22.07</v>
      </c>
      <c r="BZ675" s="273">
        <f t="shared" si="142"/>
        <v>15380</v>
      </c>
    </row>
    <row r="676" spans="1:78">
      <c r="A676" s="272">
        <v>671</v>
      </c>
      <c r="B676" s="272" t="s">
        <v>3278</v>
      </c>
      <c r="C676" s="272" t="s">
        <v>2696</v>
      </c>
      <c r="D676" s="272" t="s">
        <v>394</v>
      </c>
      <c r="E676" s="273">
        <v>238.88888888888889</v>
      </c>
      <c r="F676" s="273">
        <v>127.2</v>
      </c>
      <c r="G676" s="273">
        <v>191.11099999999999</v>
      </c>
      <c r="H676" s="573">
        <v>0.97799999999999998</v>
      </c>
      <c r="I676" s="273">
        <v>13880</v>
      </c>
      <c r="J676" s="273">
        <f t="shared" si="130"/>
        <v>0</v>
      </c>
      <c r="K676" s="271">
        <v>15.5</v>
      </c>
      <c r="L676" s="273">
        <v>168</v>
      </c>
      <c r="M676" s="273">
        <v>191.11099999999999</v>
      </c>
      <c r="N676" s="573">
        <v>0.91900000000000004</v>
      </c>
      <c r="O676" s="273">
        <v>13958</v>
      </c>
      <c r="P676" s="273">
        <f t="shared" si="131"/>
        <v>0</v>
      </c>
      <c r="Q676" s="271">
        <v>12.15</v>
      </c>
      <c r="R676" s="273">
        <v>115.68</v>
      </c>
      <c r="S676" s="273">
        <v>191.11099999999999</v>
      </c>
      <c r="T676" s="573">
        <v>0.96430000000000005</v>
      </c>
      <c r="U676" s="273">
        <v>5998</v>
      </c>
      <c r="V676" s="273">
        <f t="shared" si="132"/>
        <v>0</v>
      </c>
      <c r="W676" s="271">
        <v>7.47</v>
      </c>
      <c r="X676" s="273">
        <v>138.56</v>
      </c>
      <c r="Y676" s="273">
        <v>191.11099999999999</v>
      </c>
      <c r="Z676" s="573">
        <v>0.9698</v>
      </c>
      <c r="AA676" s="273">
        <v>14804</v>
      </c>
      <c r="AB676" s="273">
        <f t="shared" si="133"/>
        <v>0</v>
      </c>
      <c r="AC676" s="271">
        <v>14.81</v>
      </c>
      <c r="AD676" s="273">
        <v>133.91999999999999</v>
      </c>
      <c r="AE676" s="273">
        <v>191.11099999999999</v>
      </c>
      <c r="AF676" s="573">
        <v>0.96789999999999998</v>
      </c>
      <c r="AG676" s="273">
        <v>18194</v>
      </c>
      <c r="AH676" s="273">
        <f t="shared" si="134"/>
        <v>0</v>
      </c>
      <c r="AI676" s="271">
        <v>18.86</v>
      </c>
      <c r="AJ676" s="273">
        <v>136.80000000000001</v>
      </c>
      <c r="AK676" s="273">
        <v>191.11099999999999</v>
      </c>
      <c r="AL676" s="573">
        <v>0.97160000000000002</v>
      </c>
      <c r="AM676" s="273">
        <v>14750</v>
      </c>
      <c r="AN676" s="273">
        <f t="shared" si="135"/>
        <v>0</v>
      </c>
      <c r="AO676" s="271">
        <v>15.41</v>
      </c>
      <c r="AP676" s="273">
        <v>135.84</v>
      </c>
      <c r="AQ676" s="273">
        <v>191.11099999999999</v>
      </c>
      <c r="AR676" s="573">
        <v>0.96530000000000005</v>
      </c>
      <c r="AS676" s="273">
        <v>4960</v>
      </c>
      <c r="AT676" s="273">
        <f t="shared" si="136"/>
        <v>0</v>
      </c>
      <c r="AU676" s="271">
        <v>5.08</v>
      </c>
      <c r="AV676" s="273">
        <v>90.4</v>
      </c>
      <c r="AW676" s="273">
        <v>191.11099999999999</v>
      </c>
      <c r="AX676" s="573">
        <v>0.92290000000000005</v>
      </c>
      <c r="AY676" s="273">
        <v>1486</v>
      </c>
      <c r="AZ676" s="273">
        <f t="shared" si="137"/>
        <v>0</v>
      </c>
      <c r="BA676" s="271">
        <v>2.4700000000000002</v>
      </c>
      <c r="BB676" s="273">
        <v>28.32</v>
      </c>
      <c r="BC676" s="273">
        <v>191.11099999999999</v>
      </c>
      <c r="BD676" s="573">
        <v>0.9153</v>
      </c>
      <c r="BE676" s="273">
        <v>1340</v>
      </c>
      <c r="BF676" s="273">
        <f t="shared" si="138"/>
        <v>0</v>
      </c>
      <c r="BG676" s="271">
        <v>6.95</v>
      </c>
      <c r="BH676" s="273">
        <v>127.04</v>
      </c>
      <c r="BI676" s="273">
        <v>191.11099999999999</v>
      </c>
      <c r="BJ676" s="573">
        <v>0.95120000000000005</v>
      </c>
      <c r="BK676" s="273">
        <v>2458</v>
      </c>
      <c r="BL676" s="273">
        <f t="shared" si="139"/>
        <v>0</v>
      </c>
      <c r="BM676" s="271">
        <v>2.73</v>
      </c>
      <c r="BN676" s="273">
        <v>133.76</v>
      </c>
      <c r="BO676" s="273">
        <v>191.11099999999999</v>
      </c>
      <c r="BP676" s="573">
        <v>0.96850000000000003</v>
      </c>
      <c r="BQ676" s="273">
        <v>30294</v>
      </c>
      <c r="BR676" s="273">
        <f t="shared" si="140"/>
        <v>0</v>
      </c>
      <c r="BS676" s="271">
        <v>34.799999999999997</v>
      </c>
      <c r="BT676" s="273">
        <v>144.80000000000001</v>
      </c>
      <c r="BU676" s="273">
        <v>191.11099999999999</v>
      </c>
      <c r="BV676" s="573">
        <v>0.96220000000000006</v>
      </c>
      <c r="BW676" s="273">
        <v>34094</v>
      </c>
      <c r="BX676" s="273">
        <f t="shared" si="141"/>
        <v>0</v>
      </c>
      <c r="BY676" s="271">
        <v>32.89</v>
      </c>
      <c r="BZ676" s="273">
        <f t="shared" si="142"/>
        <v>156216</v>
      </c>
    </row>
    <row r="677" spans="1:78">
      <c r="A677" s="272">
        <v>672</v>
      </c>
      <c r="B677" s="272" t="s">
        <v>3278</v>
      </c>
      <c r="C677" s="272" t="s">
        <v>2638</v>
      </c>
      <c r="D677" s="272" t="s">
        <v>394</v>
      </c>
      <c r="E677" s="273">
        <v>244</v>
      </c>
      <c r="F677" s="273">
        <v>88.8</v>
      </c>
      <c r="G677" s="273">
        <v>195.2</v>
      </c>
      <c r="H677" s="573">
        <v>0.64770000000000005</v>
      </c>
      <c r="I677" s="273">
        <v>1258</v>
      </c>
      <c r="J677" s="273">
        <f t="shared" si="130"/>
        <v>0</v>
      </c>
      <c r="K677" s="271">
        <v>3.04</v>
      </c>
      <c r="L677" s="273">
        <v>28.64</v>
      </c>
      <c r="M677" s="273">
        <v>195.2</v>
      </c>
      <c r="N677" s="573">
        <v>0.55510000000000004</v>
      </c>
      <c r="O677" s="273">
        <v>1520</v>
      </c>
      <c r="P677" s="273">
        <f t="shared" si="131"/>
        <v>0</v>
      </c>
      <c r="Q677" s="271">
        <v>12.85</v>
      </c>
      <c r="R677" s="273">
        <v>10.4</v>
      </c>
      <c r="S677" s="273">
        <v>195.2</v>
      </c>
      <c r="T677" s="573">
        <v>0.60509999999999997</v>
      </c>
      <c r="U677" s="273">
        <v>1410</v>
      </c>
      <c r="V677" s="273">
        <f t="shared" si="132"/>
        <v>0</v>
      </c>
      <c r="W677" s="271">
        <v>31.12</v>
      </c>
      <c r="X677" s="273">
        <v>14.08</v>
      </c>
      <c r="Y677" s="273">
        <v>195.2</v>
      </c>
      <c r="Z677" s="573">
        <v>0.4904</v>
      </c>
      <c r="AA677" s="273">
        <v>1228</v>
      </c>
      <c r="AB677" s="273">
        <f t="shared" si="133"/>
        <v>0</v>
      </c>
      <c r="AC677" s="271">
        <v>23.9</v>
      </c>
      <c r="AD677" s="273">
        <v>12</v>
      </c>
      <c r="AE677" s="273">
        <v>195.2</v>
      </c>
      <c r="AF677" s="573">
        <v>0.50619999999999998</v>
      </c>
      <c r="AG677" s="273">
        <v>1466</v>
      </c>
      <c r="AH677" s="273">
        <f t="shared" si="134"/>
        <v>0</v>
      </c>
      <c r="AI677" s="271">
        <v>32.44</v>
      </c>
      <c r="AJ677" s="273">
        <v>21.92</v>
      </c>
      <c r="AK677" s="273">
        <v>195.2</v>
      </c>
      <c r="AL677" s="573">
        <v>0.49280000000000002</v>
      </c>
      <c r="AM677" s="273">
        <v>1512</v>
      </c>
      <c r="AN677" s="273">
        <f t="shared" si="135"/>
        <v>0</v>
      </c>
      <c r="AO677" s="271">
        <v>19.440000000000001</v>
      </c>
      <c r="AP677" s="273">
        <v>60.32</v>
      </c>
      <c r="AQ677" s="273">
        <v>195.2</v>
      </c>
      <c r="AR677" s="573">
        <v>0.75529999999999997</v>
      </c>
      <c r="AS677" s="273">
        <v>2334</v>
      </c>
      <c r="AT677" s="273">
        <f t="shared" si="136"/>
        <v>0</v>
      </c>
      <c r="AU677" s="271">
        <v>6.89</v>
      </c>
      <c r="AV677" s="273">
        <v>173.12</v>
      </c>
      <c r="AW677" s="273">
        <v>195.2</v>
      </c>
      <c r="AX677" s="573">
        <v>0.5262</v>
      </c>
      <c r="AY677" s="273">
        <v>2912</v>
      </c>
      <c r="AZ677" s="273">
        <f t="shared" si="137"/>
        <v>0</v>
      </c>
      <c r="BA677" s="271">
        <v>4.4400000000000004</v>
      </c>
      <c r="BB677" s="273">
        <v>236.64</v>
      </c>
      <c r="BC677" s="273">
        <v>236.64</v>
      </c>
      <c r="BD677" s="573">
        <v>0.7621</v>
      </c>
      <c r="BE677" s="273">
        <v>75092</v>
      </c>
      <c r="BF677" s="273">
        <f t="shared" si="138"/>
        <v>0</v>
      </c>
      <c r="BG677" s="271">
        <v>55.96</v>
      </c>
      <c r="BH677" s="273">
        <v>229.12</v>
      </c>
      <c r="BI677" s="273">
        <v>229.12</v>
      </c>
      <c r="BJ677" s="573">
        <v>0.80389999999999995</v>
      </c>
      <c r="BK677" s="273">
        <v>78294</v>
      </c>
      <c r="BL677" s="273">
        <f t="shared" si="139"/>
        <v>0</v>
      </c>
      <c r="BM677" s="271">
        <v>57.13</v>
      </c>
      <c r="BN677" s="273">
        <v>210.72</v>
      </c>
      <c r="BO677" s="273">
        <v>210.72</v>
      </c>
      <c r="BP677" s="573">
        <v>0.80579999999999996</v>
      </c>
      <c r="BQ677" s="273">
        <v>37770</v>
      </c>
      <c r="BR677" s="273">
        <f t="shared" si="140"/>
        <v>0</v>
      </c>
      <c r="BS677" s="271">
        <v>33.1</v>
      </c>
      <c r="BT677" s="273">
        <v>11.04</v>
      </c>
      <c r="BU677" s="273">
        <v>195.2</v>
      </c>
      <c r="BV677" s="573">
        <v>0.77780000000000005</v>
      </c>
      <c r="BW677" s="273">
        <v>1590</v>
      </c>
      <c r="BX677" s="273">
        <f t="shared" si="141"/>
        <v>0</v>
      </c>
      <c r="BY677" s="271">
        <v>24.89</v>
      </c>
      <c r="BZ677" s="273">
        <f t="shared" si="142"/>
        <v>206386</v>
      </c>
    </row>
    <row r="678" spans="1:78">
      <c r="A678" s="272">
        <v>673</v>
      </c>
      <c r="B678" s="272" t="s">
        <v>3278</v>
      </c>
      <c r="C678" s="272" t="s">
        <v>2583</v>
      </c>
      <c r="D678" s="272" t="s">
        <v>394</v>
      </c>
      <c r="E678" s="273">
        <v>250</v>
      </c>
      <c r="F678" s="273">
        <v>253.68</v>
      </c>
      <c r="G678" s="273">
        <v>253.68</v>
      </c>
      <c r="H678" s="573">
        <v>0.997</v>
      </c>
      <c r="I678" s="273">
        <v>66261</v>
      </c>
      <c r="J678" s="273">
        <f t="shared" si="130"/>
        <v>0</v>
      </c>
      <c r="K678" s="271">
        <v>36.380000000000003</v>
      </c>
      <c r="L678" s="273">
        <v>301.2</v>
      </c>
      <c r="M678" s="273">
        <v>301.2</v>
      </c>
      <c r="N678" s="573">
        <v>0.99509999999999998</v>
      </c>
      <c r="O678" s="273">
        <v>72156</v>
      </c>
      <c r="P678" s="273">
        <f t="shared" si="131"/>
        <v>0</v>
      </c>
      <c r="Q678" s="271">
        <v>32.36</v>
      </c>
      <c r="R678" s="273">
        <v>269.76</v>
      </c>
      <c r="S678" s="273">
        <v>269.76</v>
      </c>
      <c r="T678" s="573">
        <v>0.99670000000000003</v>
      </c>
      <c r="U678" s="273">
        <v>62262</v>
      </c>
      <c r="V678" s="273">
        <f t="shared" si="132"/>
        <v>0</v>
      </c>
      <c r="W678" s="271">
        <v>32.159999999999997</v>
      </c>
      <c r="X678" s="273">
        <v>248.16</v>
      </c>
      <c r="Y678" s="273">
        <v>248.16</v>
      </c>
      <c r="Z678" s="573">
        <v>0.99660000000000004</v>
      </c>
      <c r="AA678" s="273">
        <v>66243</v>
      </c>
      <c r="AB678" s="273">
        <f t="shared" si="133"/>
        <v>0</v>
      </c>
      <c r="AC678" s="271">
        <v>36</v>
      </c>
      <c r="AD678" s="273">
        <v>271.68</v>
      </c>
      <c r="AE678" s="273">
        <v>271.68</v>
      </c>
      <c r="AF678" s="573">
        <v>0.997</v>
      </c>
      <c r="AG678" s="273">
        <v>62460</v>
      </c>
      <c r="AH678" s="273">
        <f t="shared" si="134"/>
        <v>0</v>
      </c>
      <c r="AI678" s="271">
        <v>30.99</v>
      </c>
      <c r="AJ678" s="273">
        <v>187.68</v>
      </c>
      <c r="AK678" s="273">
        <v>200</v>
      </c>
      <c r="AL678" s="573">
        <v>0.99990000000000001</v>
      </c>
      <c r="AM678" s="273">
        <v>53925</v>
      </c>
      <c r="AN678" s="273">
        <f t="shared" si="135"/>
        <v>0</v>
      </c>
      <c r="AO678" s="271">
        <v>39.909999999999997</v>
      </c>
      <c r="AP678" s="273">
        <v>231.36</v>
      </c>
      <c r="AQ678" s="273">
        <v>231.36</v>
      </c>
      <c r="AR678" s="573">
        <v>0.99890000000000001</v>
      </c>
      <c r="AS678" s="273">
        <v>39720</v>
      </c>
      <c r="AT678" s="273">
        <f t="shared" si="136"/>
        <v>0</v>
      </c>
      <c r="AU678" s="271">
        <v>23.1</v>
      </c>
      <c r="AV678" s="273">
        <v>187.2</v>
      </c>
      <c r="AW678" s="273">
        <v>200</v>
      </c>
      <c r="AX678" s="573">
        <v>0.99980000000000002</v>
      </c>
      <c r="AY678" s="273">
        <v>18066</v>
      </c>
      <c r="AZ678" s="273">
        <f t="shared" si="137"/>
        <v>0</v>
      </c>
      <c r="BA678" s="271">
        <v>13.41</v>
      </c>
      <c r="BB678" s="273">
        <v>231.36</v>
      </c>
      <c r="BC678" s="273">
        <v>231.36</v>
      </c>
      <c r="BD678" s="573">
        <v>0.99950000000000006</v>
      </c>
      <c r="BE678" s="273">
        <v>47235</v>
      </c>
      <c r="BF678" s="273">
        <f t="shared" si="138"/>
        <v>0</v>
      </c>
      <c r="BG678" s="271">
        <v>27.45</v>
      </c>
      <c r="BH678" s="273">
        <v>304.56</v>
      </c>
      <c r="BI678" s="273">
        <v>304.56</v>
      </c>
      <c r="BJ678" s="573">
        <v>0.99660000000000004</v>
      </c>
      <c r="BK678" s="273">
        <v>71244</v>
      </c>
      <c r="BL678" s="273">
        <f t="shared" si="139"/>
        <v>0</v>
      </c>
      <c r="BM678" s="271">
        <v>31.55</v>
      </c>
      <c r="BN678" s="273">
        <v>306</v>
      </c>
      <c r="BO678" s="273">
        <v>306</v>
      </c>
      <c r="BP678" s="573">
        <v>0.99480000000000002</v>
      </c>
      <c r="BQ678" s="273">
        <v>83067</v>
      </c>
      <c r="BR678" s="273">
        <f t="shared" si="140"/>
        <v>0</v>
      </c>
      <c r="BS678" s="271">
        <v>40.6</v>
      </c>
      <c r="BT678" s="273">
        <v>353.76</v>
      </c>
      <c r="BU678" s="273">
        <v>353.76</v>
      </c>
      <c r="BV678" s="573">
        <v>0.99719999999999998</v>
      </c>
      <c r="BW678" s="273">
        <v>72519</v>
      </c>
      <c r="BX678" s="273">
        <f t="shared" si="141"/>
        <v>0</v>
      </c>
      <c r="BY678" s="271">
        <v>27.63</v>
      </c>
      <c r="BZ678" s="273">
        <f t="shared" si="142"/>
        <v>715158</v>
      </c>
    </row>
    <row r="679" spans="1:78">
      <c r="A679" s="272">
        <v>674</v>
      </c>
      <c r="B679" s="272" t="s">
        <v>3278</v>
      </c>
      <c r="C679" s="272" t="s">
        <v>4249</v>
      </c>
      <c r="D679" s="272" t="s">
        <v>394</v>
      </c>
      <c r="E679" s="273">
        <v>250</v>
      </c>
      <c r="F679" s="273">
        <v>0</v>
      </c>
      <c r="G679" s="273">
        <v>0</v>
      </c>
      <c r="H679" s="573">
        <v>0</v>
      </c>
      <c r="I679" s="273">
        <v>0</v>
      </c>
      <c r="J679" s="273">
        <f t="shared" si="130"/>
        <v>0</v>
      </c>
      <c r="K679" s="271">
        <v>0</v>
      </c>
      <c r="L679" s="273">
        <v>0</v>
      </c>
      <c r="M679" s="273">
        <v>0</v>
      </c>
      <c r="N679" s="573">
        <v>0</v>
      </c>
      <c r="O679" s="273">
        <v>0</v>
      </c>
      <c r="P679" s="273">
        <f t="shared" si="131"/>
        <v>0</v>
      </c>
      <c r="Q679" s="271">
        <v>0</v>
      </c>
      <c r="R679" s="273">
        <v>0</v>
      </c>
      <c r="S679" s="273">
        <v>0</v>
      </c>
      <c r="T679" s="573">
        <v>0</v>
      </c>
      <c r="U679" s="273">
        <v>0</v>
      </c>
      <c r="V679" s="273">
        <f t="shared" si="132"/>
        <v>0</v>
      </c>
      <c r="W679" s="271">
        <v>0</v>
      </c>
      <c r="X679" s="273">
        <v>0</v>
      </c>
      <c r="Y679" s="273">
        <v>0</v>
      </c>
      <c r="Z679" s="573">
        <v>0</v>
      </c>
      <c r="AA679" s="273">
        <v>0</v>
      </c>
      <c r="AB679" s="273">
        <f t="shared" si="133"/>
        <v>0</v>
      </c>
      <c r="AC679" s="271">
        <v>0</v>
      </c>
      <c r="AD679" s="273">
        <v>0</v>
      </c>
      <c r="AE679" s="273">
        <v>0</v>
      </c>
      <c r="AF679" s="573">
        <v>0</v>
      </c>
      <c r="AG679" s="273">
        <v>0</v>
      </c>
      <c r="AH679" s="273">
        <f t="shared" si="134"/>
        <v>0</v>
      </c>
      <c r="AI679" s="271">
        <v>0</v>
      </c>
      <c r="AJ679" s="273">
        <v>0</v>
      </c>
      <c r="AK679" s="273">
        <v>0</v>
      </c>
      <c r="AL679" s="573">
        <v>0</v>
      </c>
      <c r="AM679" s="273">
        <v>0</v>
      </c>
      <c r="AN679" s="273">
        <f t="shared" si="135"/>
        <v>0</v>
      </c>
      <c r="AO679" s="271">
        <v>0</v>
      </c>
      <c r="AP679" s="273">
        <v>8.32</v>
      </c>
      <c r="AQ679" s="273">
        <v>0</v>
      </c>
      <c r="AR679" s="573">
        <v>0</v>
      </c>
      <c r="AS679" s="273">
        <v>0</v>
      </c>
      <c r="AT679" s="273">
        <f t="shared" si="136"/>
        <v>0</v>
      </c>
      <c r="AU679" s="271">
        <v>0</v>
      </c>
      <c r="AV679" s="273">
        <v>9.6</v>
      </c>
      <c r="AW679" s="273">
        <v>0</v>
      </c>
      <c r="AX679" s="573">
        <v>0</v>
      </c>
      <c r="AY679" s="273">
        <v>0</v>
      </c>
      <c r="AZ679" s="273">
        <f t="shared" si="137"/>
        <v>0</v>
      </c>
      <c r="BA679" s="271">
        <v>0</v>
      </c>
      <c r="BB679" s="273">
        <v>9.68</v>
      </c>
      <c r="BC679" s="273">
        <v>0</v>
      </c>
      <c r="BD679" s="573">
        <v>0</v>
      </c>
      <c r="BE679" s="273">
        <v>0</v>
      </c>
      <c r="BF679" s="273">
        <f t="shared" si="138"/>
        <v>0</v>
      </c>
      <c r="BG679" s="271">
        <v>0</v>
      </c>
      <c r="BH679" s="273">
        <v>7.76</v>
      </c>
      <c r="BI679" s="273">
        <v>88</v>
      </c>
      <c r="BJ679" s="573">
        <v>0.75549999999999995</v>
      </c>
      <c r="BK679" s="273">
        <v>1893</v>
      </c>
      <c r="BL679" s="273">
        <f t="shared" si="139"/>
        <v>0</v>
      </c>
      <c r="BM679" s="271">
        <v>25.09</v>
      </c>
      <c r="BN679" s="273">
        <v>248.8</v>
      </c>
      <c r="BO679" s="273">
        <v>248.8</v>
      </c>
      <c r="BP679" s="573">
        <v>0.73370000000000002</v>
      </c>
      <c r="BQ679" s="273">
        <v>15824</v>
      </c>
      <c r="BR679" s="273">
        <f t="shared" si="140"/>
        <v>0</v>
      </c>
      <c r="BS679" s="271">
        <v>13.38</v>
      </c>
      <c r="BT679" s="273">
        <v>237.6</v>
      </c>
      <c r="BU679" s="273">
        <v>237.6</v>
      </c>
      <c r="BV679" s="573">
        <v>0.63480000000000003</v>
      </c>
      <c r="BW679" s="273">
        <v>11348</v>
      </c>
      <c r="BX679" s="273">
        <f t="shared" si="141"/>
        <v>0</v>
      </c>
      <c r="BY679" s="271">
        <v>10.11</v>
      </c>
      <c r="BZ679" s="273">
        <f t="shared" si="142"/>
        <v>29065</v>
      </c>
    </row>
    <row r="680" spans="1:78">
      <c r="A680" s="272">
        <v>675</v>
      </c>
      <c r="B680" s="272" t="s">
        <v>3278</v>
      </c>
      <c r="C680" s="272" t="s">
        <v>2597</v>
      </c>
      <c r="D680" s="272" t="s">
        <v>394</v>
      </c>
      <c r="E680" s="273">
        <v>277</v>
      </c>
      <c r="F680" s="273">
        <v>119.36</v>
      </c>
      <c r="G680" s="273">
        <v>221.6</v>
      </c>
      <c r="H680" s="573">
        <v>0.89300000000000002</v>
      </c>
      <c r="I680" s="273">
        <v>20202</v>
      </c>
      <c r="J680" s="273">
        <f t="shared" si="130"/>
        <v>0</v>
      </c>
      <c r="K680" s="271">
        <v>26.32</v>
      </c>
      <c r="L680" s="273">
        <v>123.84</v>
      </c>
      <c r="M680" s="273">
        <v>221.6</v>
      </c>
      <c r="N680" s="573">
        <v>0.86580000000000001</v>
      </c>
      <c r="O680" s="273">
        <v>18842</v>
      </c>
      <c r="P680" s="273">
        <f t="shared" si="131"/>
        <v>0</v>
      </c>
      <c r="Q680" s="271">
        <v>23.62</v>
      </c>
      <c r="R680" s="273">
        <v>175.36</v>
      </c>
      <c r="S680" s="273">
        <v>221.6</v>
      </c>
      <c r="T680" s="573">
        <v>0.73099999999999998</v>
      </c>
      <c r="U680" s="273">
        <v>25858.3</v>
      </c>
      <c r="V680" s="273">
        <f t="shared" si="132"/>
        <v>0</v>
      </c>
      <c r="W680" s="271">
        <v>28.02</v>
      </c>
      <c r="X680" s="273">
        <v>192.8</v>
      </c>
      <c r="Y680" s="273">
        <v>221.6</v>
      </c>
      <c r="Z680" s="573">
        <v>0.54920000000000002</v>
      </c>
      <c r="AA680" s="273">
        <v>10700</v>
      </c>
      <c r="AB680" s="273">
        <f t="shared" si="133"/>
        <v>0</v>
      </c>
      <c r="AC680" s="271">
        <v>13.58</v>
      </c>
      <c r="AD680" s="273">
        <v>148.96</v>
      </c>
      <c r="AE680" s="273">
        <v>221.6</v>
      </c>
      <c r="AF680" s="573">
        <v>0.53259999999999996</v>
      </c>
      <c r="AG680" s="273">
        <v>2954</v>
      </c>
      <c r="AH680" s="273">
        <f t="shared" si="134"/>
        <v>0</v>
      </c>
      <c r="AI680" s="271">
        <v>5</v>
      </c>
      <c r="AJ680" s="273">
        <v>183.52</v>
      </c>
      <c r="AK680" s="273">
        <v>221.6</v>
      </c>
      <c r="AL680" s="573">
        <v>0.43680000000000002</v>
      </c>
      <c r="AM680" s="273">
        <v>1758</v>
      </c>
      <c r="AN680" s="273">
        <f t="shared" si="135"/>
        <v>0</v>
      </c>
      <c r="AO680" s="271">
        <v>3.05</v>
      </c>
      <c r="AP680" s="273">
        <v>14.88</v>
      </c>
      <c r="AQ680" s="273">
        <v>221.6</v>
      </c>
      <c r="AR680" s="573">
        <v>0.3034</v>
      </c>
      <c r="AS680" s="273">
        <v>710</v>
      </c>
      <c r="AT680" s="273">
        <f t="shared" si="136"/>
        <v>0</v>
      </c>
      <c r="AU680" s="271">
        <v>21.14</v>
      </c>
      <c r="AV680" s="273">
        <v>239.04</v>
      </c>
      <c r="AW680" s="273">
        <v>239.04</v>
      </c>
      <c r="AX680" s="573">
        <v>0.64570000000000005</v>
      </c>
      <c r="AY680" s="273">
        <v>13746</v>
      </c>
      <c r="AZ680" s="273">
        <f t="shared" si="137"/>
        <v>0</v>
      </c>
      <c r="BA680" s="271">
        <v>12.37</v>
      </c>
      <c r="BB680" s="273">
        <v>159.84</v>
      </c>
      <c r="BC680" s="273">
        <v>221.6</v>
      </c>
      <c r="BD680" s="573">
        <v>0.68669999999999998</v>
      </c>
      <c r="BE680" s="273">
        <v>16150</v>
      </c>
      <c r="BF680" s="273">
        <f t="shared" si="138"/>
        <v>0</v>
      </c>
      <c r="BG680" s="271">
        <v>19.77</v>
      </c>
      <c r="BH680" s="273">
        <v>153.91999999999999</v>
      </c>
      <c r="BI680" s="273">
        <v>221.6</v>
      </c>
      <c r="BJ680" s="573">
        <v>0.67730000000000001</v>
      </c>
      <c r="BK680" s="273">
        <v>7906</v>
      </c>
      <c r="BL680" s="273">
        <f t="shared" si="139"/>
        <v>0</v>
      </c>
      <c r="BM680" s="271">
        <v>10.19</v>
      </c>
      <c r="BN680" s="273">
        <v>175.68</v>
      </c>
      <c r="BO680" s="273">
        <v>221.6</v>
      </c>
      <c r="BP680" s="573">
        <v>0.69940000000000002</v>
      </c>
      <c r="BQ680" s="273">
        <v>9358</v>
      </c>
      <c r="BR680" s="273">
        <f t="shared" si="140"/>
        <v>0</v>
      </c>
      <c r="BS680" s="271">
        <v>11.33</v>
      </c>
      <c r="BT680" s="273">
        <v>171.52</v>
      </c>
      <c r="BU680" s="273">
        <v>221.6</v>
      </c>
      <c r="BV680" s="573">
        <v>0.75149999999999995</v>
      </c>
      <c r="BW680" s="273">
        <v>13262</v>
      </c>
      <c r="BX680" s="273">
        <f t="shared" si="141"/>
        <v>0</v>
      </c>
      <c r="BY680" s="271">
        <v>13.83</v>
      </c>
      <c r="BZ680" s="273">
        <f t="shared" si="142"/>
        <v>141446.29999999999</v>
      </c>
    </row>
    <row r="681" spans="1:78">
      <c r="A681" s="272">
        <v>676</v>
      </c>
      <c r="B681" s="272" t="s">
        <v>3278</v>
      </c>
      <c r="C681" s="272" t="s">
        <v>2579</v>
      </c>
      <c r="D681" s="272" t="s">
        <v>394</v>
      </c>
      <c r="E681" s="273">
        <v>278</v>
      </c>
      <c r="F681" s="273">
        <v>201.28</v>
      </c>
      <c r="G681" s="273">
        <v>222.4</v>
      </c>
      <c r="H681" s="573">
        <v>0.9909</v>
      </c>
      <c r="I681" s="273">
        <v>58752</v>
      </c>
      <c r="J681" s="273">
        <f t="shared" si="130"/>
        <v>0</v>
      </c>
      <c r="K681" s="271">
        <v>40.909999999999997</v>
      </c>
      <c r="L681" s="273">
        <v>208.96</v>
      </c>
      <c r="M681" s="273">
        <v>222.4</v>
      </c>
      <c r="N681" s="573">
        <v>0.99019999999999997</v>
      </c>
      <c r="O681" s="273">
        <v>55676</v>
      </c>
      <c r="P681" s="273">
        <f t="shared" si="131"/>
        <v>0</v>
      </c>
      <c r="Q681" s="271">
        <v>36.159999999999997</v>
      </c>
      <c r="R681" s="273">
        <v>211.52</v>
      </c>
      <c r="S681" s="273">
        <v>222.4</v>
      </c>
      <c r="T681" s="573">
        <v>0.99209999999999998</v>
      </c>
      <c r="U681" s="273">
        <v>54136</v>
      </c>
      <c r="V681" s="273">
        <f t="shared" si="132"/>
        <v>0</v>
      </c>
      <c r="W681" s="271">
        <v>35.83</v>
      </c>
      <c r="X681" s="273">
        <v>211.68</v>
      </c>
      <c r="Y681" s="273">
        <v>222.4</v>
      </c>
      <c r="Z681" s="573">
        <v>0.99170000000000003</v>
      </c>
      <c r="AA681" s="273">
        <v>55656</v>
      </c>
      <c r="AB681" s="273">
        <f t="shared" si="133"/>
        <v>0</v>
      </c>
      <c r="AC681" s="271">
        <v>35.630000000000003</v>
      </c>
      <c r="AD681" s="273">
        <v>210.24</v>
      </c>
      <c r="AE681" s="273">
        <v>222.4</v>
      </c>
      <c r="AF681" s="573">
        <v>0.99360000000000004</v>
      </c>
      <c r="AG681" s="273">
        <v>44006</v>
      </c>
      <c r="AH681" s="273">
        <f t="shared" si="134"/>
        <v>0</v>
      </c>
      <c r="AI681" s="271">
        <v>28.31</v>
      </c>
      <c r="AJ681" s="273">
        <v>202.72</v>
      </c>
      <c r="AK681" s="273">
        <v>222.4</v>
      </c>
      <c r="AL681" s="573">
        <v>0.98809999999999998</v>
      </c>
      <c r="AM681" s="273">
        <v>55552</v>
      </c>
      <c r="AN681" s="273">
        <f t="shared" si="135"/>
        <v>0</v>
      </c>
      <c r="AO681" s="271">
        <v>38.520000000000003</v>
      </c>
      <c r="AP681" s="273">
        <v>203.36</v>
      </c>
      <c r="AQ681" s="273">
        <v>222.4</v>
      </c>
      <c r="AR681" s="573">
        <v>0.98770000000000002</v>
      </c>
      <c r="AS681" s="273">
        <v>58276</v>
      </c>
      <c r="AT681" s="273">
        <f t="shared" si="136"/>
        <v>0</v>
      </c>
      <c r="AU681" s="271">
        <v>39</v>
      </c>
      <c r="AV681" s="273">
        <v>124.32</v>
      </c>
      <c r="AW681" s="273">
        <v>222.4</v>
      </c>
      <c r="AX681" s="573">
        <v>0.99960000000000004</v>
      </c>
      <c r="AY681" s="273">
        <v>10598</v>
      </c>
      <c r="AZ681" s="273">
        <f t="shared" si="137"/>
        <v>0</v>
      </c>
      <c r="BA681" s="271">
        <v>11.84</v>
      </c>
      <c r="BB681" s="273">
        <v>118.88</v>
      </c>
      <c r="BC681" s="273">
        <v>222.4</v>
      </c>
      <c r="BD681" s="573">
        <v>0.99880000000000002</v>
      </c>
      <c r="BE681" s="273">
        <v>7098</v>
      </c>
      <c r="BF681" s="273">
        <f t="shared" si="138"/>
        <v>0</v>
      </c>
      <c r="BG681" s="271">
        <v>8.0299999999999994</v>
      </c>
      <c r="BH681" s="273">
        <v>202.72</v>
      </c>
      <c r="BI681" s="273">
        <v>222.4</v>
      </c>
      <c r="BJ681" s="573">
        <v>0.99239999999999995</v>
      </c>
      <c r="BK681" s="273">
        <v>42914</v>
      </c>
      <c r="BL681" s="273">
        <f t="shared" si="139"/>
        <v>0</v>
      </c>
      <c r="BM681" s="271">
        <v>28.67</v>
      </c>
      <c r="BN681" s="273">
        <v>196.48</v>
      </c>
      <c r="BO681" s="273">
        <v>222.4</v>
      </c>
      <c r="BP681" s="573">
        <v>0.98699999999999999</v>
      </c>
      <c r="BQ681" s="273">
        <v>51544</v>
      </c>
      <c r="BR681" s="273">
        <f t="shared" si="140"/>
        <v>0</v>
      </c>
      <c r="BS681" s="271">
        <v>39.549999999999997</v>
      </c>
      <c r="BT681" s="273">
        <v>191.36</v>
      </c>
      <c r="BU681" s="273">
        <v>222.4</v>
      </c>
      <c r="BV681" s="573">
        <v>0.98870000000000002</v>
      </c>
      <c r="BW681" s="273">
        <v>52172</v>
      </c>
      <c r="BX681" s="273">
        <f t="shared" si="141"/>
        <v>0</v>
      </c>
      <c r="BY681" s="271">
        <v>37.06</v>
      </c>
      <c r="BZ681" s="273">
        <f t="shared" si="142"/>
        <v>546380</v>
      </c>
    </row>
    <row r="682" spans="1:78">
      <c r="A682" s="272">
        <v>677</v>
      </c>
      <c r="B682" s="272" t="s">
        <v>3278</v>
      </c>
      <c r="C682" s="272" t="s">
        <v>2599</v>
      </c>
      <c r="D682" s="272" t="s">
        <v>421</v>
      </c>
      <c r="E682" s="273">
        <v>280</v>
      </c>
      <c r="F682" s="273">
        <v>142.24</v>
      </c>
      <c r="G682" s="273">
        <v>224</v>
      </c>
      <c r="H682" s="573">
        <v>0.95099999999999996</v>
      </c>
      <c r="I682" s="273">
        <v>53122</v>
      </c>
      <c r="J682" s="273">
        <f t="shared" si="130"/>
        <v>0</v>
      </c>
      <c r="K682" s="271">
        <v>54.54</v>
      </c>
      <c r="L682" s="273">
        <v>139.68</v>
      </c>
      <c r="M682" s="273">
        <v>224</v>
      </c>
      <c r="N682" s="573">
        <v>0.93140000000000001</v>
      </c>
      <c r="O682" s="273">
        <v>57140</v>
      </c>
      <c r="P682" s="273">
        <f t="shared" si="131"/>
        <v>0</v>
      </c>
      <c r="Q682" s="271">
        <v>59.03</v>
      </c>
      <c r="R682" s="273">
        <v>141.6</v>
      </c>
      <c r="S682" s="273">
        <v>224</v>
      </c>
      <c r="T682" s="573">
        <v>0.91649999999999998</v>
      </c>
      <c r="U682" s="273">
        <v>46184</v>
      </c>
      <c r="V682" s="273">
        <f t="shared" si="132"/>
        <v>0</v>
      </c>
      <c r="W682" s="271">
        <v>49.43</v>
      </c>
      <c r="X682" s="273">
        <v>148.47999999999999</v>
      </c>
      <c r="Y682" s="273">
        <v>224</v>
      </c>
      <c r="Z682" s="573">
        <v>0.90639999999999998</v>
      </c>
      <c r="AA682" s="273">
        <v>58626</v>
      </c>
      <c r="AB682" s="273">
        <f t="shared" si="133"/>
        <v>0</v>
      </c>
      <c r="AC682" s="271">
        <v>58.55</v>
      </c>
      <c r="AD682" s="273">
        <v>158.72</v>
      </c>
      <c r="AE682" s="273">
        <v>224</v>
      </c>
      <c r="AF682" s="573">
        <v>0.94869999999999999</v>
      </c>
      <c r="AG682" s="273">
        <v>52162</v>
      </c>
      <c r="AH682" s="273">
        <f t="shared" si="134"/>
        <v>0</v>
      </c>
      <c r="AI682" s="271">
        <v>46.56</v>
      </c>
      <c r="AJ682" s="273">
        <v>147.84</v>
      </c>
      <c r="AK682" s="273">
        <v>224</v>
      </c>
      <c r="AL682" s="573">
        <v>0.9153</v>
      </c>
      <c r="AM682" s="273">
        <v>46816</v>
      </c>
      <c r="AN682" s="273">
        <f t="shared" si="135"/>
        <v>0</v>
      </c>
      <c r="AO682" s="271">
        <v>48.05</v>
      </c>
      <c r="AP682" s="273">
        <v>136.16</v>
      </c>
      <c r="AQ682" s="273">
        <v>224</v>
      </c>
      <c r="AR682" s="573">
        <v>0.93589999999999995</v>
      </c>
      <c r="AS682" s="273">
        <v>56042</v>
      </c>
      <c r="AT682" s="273">
        <f t="shared" si="136"/>
        <v>0</v>
      </c>
      <c r="AU682" s="271">
        <v>59.1</v>
      </c>
      <c r="AV682" s="273">
        <v>152</v>
      </c>
      <c r="AW682" s="273">
        <v>224</v>
      </c>
      <c r="AX682" s="573">
        <v>0.90910000000000002</v>
      </c>
      <c r="AY682" s="273">
        <v>54026</v>
      </c>
      <c r="AZ682" s="273">
        <f t="shared" si="137"/>
        <v>0</v>
      </c>
      <c r="BA682" s="271">
        <v>54.3</v>
      </c>
      <c r="BB682" s="273">
        <v>133.6</v>
      </c>
      <c r="BC682" s="273">
        <v>224</v>
      </c>
      <c r="BD682" s="573">
        <v>0.94389999999999996</v>
      </c>
      <c r="BE682" s="273">
        <v>54136</v>
      </c>
      <c r="BF682" s="273">
        <f t="shared" si="138"/>
        <v>0</v>
      </c>
      <c r="BG682" s="271">
        <v>57.7</v>
      </c>
      <c r="BH682" s="273">
        <v>137.6</v>
      </c>
      <c r="BI682" s="273">
        <v>224</v>
      </c>
      <c r="BJ682" s="573">
        <v>0.94110000000000005</v>
      </c>
      <c r="BK682" s="273">
        <v>58322</v>
      </c>
      <c r="BL682" s="273">
        <f t="shared" si="139"/>
        <v>510.66677680489124</v>
      </c>
      <c r="BM682" s="271">
        <v>60.53</v>
      </c>
      <c r="BN682" s="273">
        <v>140.16</v>
      </c>
      <c r="BO682" s="273">
        <v>224</v>
      </c>
      <c r="BP682" s="573">
        <v>0.93820000000000003</v>
      </c>
      <c r="BQ682" s="273">
        <v>56268</v>
      </c>
      <c r="BR682" s="273">
        <f t="shared" si="140"/>
        <v>3243.3416051515642</v>
      </c>
      <c r="BS682" s="271">
        <v>63.67</v>
      </c>
      <c r="BT682" s="273">
        <v>140.16</v>
      </c>
      <c r="BU682" s="273">
        <v>224</v>
      </c>
      <c r="BV682" s="573">
        <v>0.92469999999999997</v>
      </c>
      <c r="BW682" s="273">
        <v>63266</v>
      </c>
      <c r="BX682" s="273">
        <f t="shared" si="141"/>
        <v>5409.5756744398714</v>
      </c>
      <c r="BY682" s="271">
        <v>65.61</v>
      </c>
      <c r="BZ682" s="273">
        <f t="shared" si="142"/>
        <v>656110</v>
      </c>
    </row>
    <row r="683" spans="1:78">
      <c r="A683" s="272">
        <v>678</v>
      </c>
      <c r="B683" s="272" t="s">
        <v>3278</v>
      </c>
      <c r="C683" s="272" t="s">
        <v>2614</v>
      </c>
      <c r="D683" s="272" t="s">
        <v>394</v>
      </c>
      <c r="E683" s="273">
        <v>282</v>
      </c>
      <c r="F683" s="273">
        <v>182.8</v>
      </c>
      <c r="G683" s="273">
        <v>225.6</v>
      </c>
      <c r="H683" s="573">
        <v>0.85470000000000002</v>
      </c>
      <c r="I683" s="273">
        <v>29202</v>
      </c>
      <c r="J683" s="273">
        <f t="shared" si="130"/>
        <v>0</v>
      </c>
      <c r="K683" s="271">
        <v>25.96</v>
      </c>
      <c r="L683" s="273">
        <v>193.6</v>
      </c>
      <c r="M683" s="273">
        <v>225.6</v>
      </c>
      <c r="N683" s="573">
        <v>0.89439999999999997</v>
      </c>
      <c r="O683" s="273">
        <v>32205</v>
      </c>
      <c r="P683" s="273">
        <f t="shared" si="131"/>
        <v>0</v>
      </c>
      <c r="Q683" s="271">
        <v>25</v>
      </c>
      <c r="R683" s="273">
        <v>182.24</v>
      </c>
      <c r="S683" s="273">
        <v>225.6</v>
      </c>
      <c r="T683" s="573">
        <v>0.8589</v>
      </c>
      <c r="U683" s="273">
        <v>33012</v>
      </c>
      <c r="V683" s="273">
        <f t="shared" si="132"/>
        <v>0</v>
      </c>
      <c r="W683" s="271">
        <v>29.29</v>
      </c>
      <c r="X683" s="273">
        <v>230.48</v>
      </c>
      <c r="Y683" s="273">
        <v>230.48</v>
      </c>
      <c r="Z683" s="573">
        <v>0.5534</v>
      </c>
      <c r="AA683" s="273">
        <v>22935</v>
      </c>
      <c r="AB683" s="273">
        <f t="shared" si="133"/>
        <v>0</v>
      </c>
      <c r="AC683" s="271">
        <v>24.17</v>
      </c>
      <c r="AD683" s="273">
        <v>129.04</v>
      </c>
      <c r="AE683" s="273">
        <v>225.6</v>
      </c>
      <c r="AF683" s="573">
        <v>0.68979999999999997</v>
      </c>
      <c r="AG683" s="273">
        <v>1748</v>
      </c>
      <c r="AH683" s="273">
        <f t="shared" si="134"/>
        <v>0</v>
      </c>
      <c r="AI683" s="271">
        <v>2.64</v>
      </c>
      <c r="AJ683" s="273">
        <v>225.92</v>
      </c>
      <c r="AK683" s="273">
        <v>225.92</v>
      </c>
      <c r="AL683" s="573">
        <v>0.62309999999999999</v>
      </c>
      <c r="AM683" s="273">
        <v>11832</v>
      </c>
      <c r="AN683" s="273">
        <f t="shared" si="135"/>
        <v>0</v>
      </c>
      <c r="AO683" s="271">
        <v>11.67</v>
      </c>
      <c r="AP683" s="273">
        <v>239.52</v>
      </c>
      <c r="AQ683" s="273">
        <v>239.52</v>
      </c>
      <c r="AR683" s="573">
        <v>0.5927</v>
      </c>
      <c r="AS683" s="273">
        <v>12084</v>
      </c>
      <c r="AT683" s="273">
        <f t="shared" si="136"/>
        <v>0</v>
      </c>
      <c r="AU683" s="271">
        <v>11.44</v>
      </c>
      <c r="AV683" s="273">
        <v>274</v>
      </c>
      <c r="AW683" s="273">
        <v>274</v>
      </c>
      <c r="AX683" s="573">
        <v>0.54249999999999998</v>
      </c>
      <c r="AY683" s="273">
        <v>33791</v>
      </c>
      <c r="AZ683" s="273">
        <f t="shared" si="137"/>
        <v>0</v>
      </c>
      <c r="BA683" s="271">
        <v>31.57</v>
      </c>
      <c r="BB683" s="273">
        <v>298.24</v>
      </c>
      <c r="BC683" s="273">
        <v>298.24</v>
      </c>
      <c r="BD683" s="573">
        <v>0.58609999999999995</v>
      </c>
      <c r="BE683" s="273">
        <v>39580</v>
      </c>
      <c r="BF683" s="273">
        <f t="shared" si="138"/>
        <v>0</v>
      </c>
      <c r="BG683" s="271">
        <v>30.43</v>
      </c>
      <c r="BH683" s="273">
        <v>191.44</v>
      </c>
      <c r="BI683" s="273">
        <v>225.6</v>
      </c>
      <c r="BJ683" s="573">
        <v>0.91239999999999999</v>
      </c>
      <c r="BK683" s="273">
        <v>28777</v>
      </c>
      <c r="BL683" s="273">
        <f t="shared" si="139"/>
        <v>0</v>
      </c>
      <c r="BM683" s="271">
        <v>22.14</v>
      </c>
      <c r="BN683" s="273">
        <v>185.04</v>
      </c>
      <c r="BO683" s="273">
        <v>225.6</v>
      </c>
      <c r="BP683" s="573">
        <v>0.92449999999999999</v>
      </c>
      <c r="BQ683" s="273">
        <v>31889</v>
      </c>
      <c r="BR683" s="273">
        <f t="shared" si="140"/>
        <v>0</v>
      </c>
      <c r="BS683" s="271">
        <v>27.74</v>
      </c>
      <c r="BT683" s="273">
        <v>155.12</v>
      </c>
      <c r="BU683" s="273">
        <v>225.6</v>
      </c>
      <c r="BV683" s="573">
        <v>0.94030000000000002</v>
      </c>
      <c r="BW683" s="273">
        <v>21346</v>
      </c>
      <c r="BX683" s="273">
        <f t="shared" si="141"/>
        <v>0</v>
      </c>
      <c r="BY683" s="271">
        <v>19.670000000000002</v>
      </c>
      <c r="BZ683" s="273">
        <f t="shared" si="142"/>
        <v>298401</v>
      </c>
    </row>
    <row r="684" spans="1:78">
      <c r="A684" s="272">
        <v>679</v>
      </c>
      <c r="B684" s="272" t="s">
        <v>3278</v>
      </c>
      <c r="C684" s="272" t="s">
        <v>3480</v>
      </c>
      <c r="D684" s="272" t="s">
        <v>394</v>
      </c>
      <c r="E684" s="273">
        <v>290</v>
      </c>
      <c r="F684" s="273">
        <v>0</v>
      </c>
      <c r="G684" s="273">
        <v>0</v>
      </c>
      <c r="H684" s="573">
        <v>0</v>
      </c>
      <c r="I684" s="273">
        <v>0</v>
      </c>
      <c r="J684" s="273">
        <f t="shared" si="130"/>
        <v>0</v>
      </c>
      <c r="K684" s="271">
        <v>0</v>
      </c>
      <c r="L684" s="273">
        <v>0</v>
      </c>
      <c r="M684" s="273">
        <v>0</v>
      </c>
      <c r="N684" s="573">
        <v>0</v>
      </c>
      <c r="O684" s="273">
        <v>0</v>
      </c>
      <c r="P684" s="273">
        <f t="shared" si="131"/>
        <v>0</v>
      </c>
      <c r="Q684" s="271">
        <v>0</v>
      </c>
      <c r="R684" s="273">
        <v>54.96</v>
      </c>
      <c r="S684" s="273">
        <v>232</v>
      </c>
      <c r="T684" s="573">
        <v>0.72509999999999997</v>
      </c>
      <c r="U684" s="273">
        <v>1029</v>
      </c>
      <c r="V684" s="273">
        <f t="shared" si="132"/>
        <v>0</v>
      </c>
      <c r="W684" s="271">
        <v>11.95</v>
      </c>
      <c r="X684" s="273">
        <v>189.36</v>
      </c>
      <c r="Y684" s="273">
        <v>232</v>
      </c>
      <c r="Z684" s="573">
        <v>0.68630000000000002</v>
      </c>
      <c r="AA684" s="273">
        <v>14868</v>
      </c>
      <c r="AB684" s="273">
        <f t="shared" si="133"/>
        <v>0</v>
      </c>
      <c r="AC684" s="271">
        <v>15.38</v>
      </c>
      <c r="AD684" s="273">
        <v>180.16</v>
      </c>
      <c r="AE684" s="273">
        <v>232</v>
      </c>
      <c r="AF684" s="573">
        <v>0.70479999999999998</v>
      </c>
      <c r="AG684" s="273">
        <v>15206.4</v>
      </c>
      <c r="AH684" s="273">
        <f t="shared" si="134"/>
        <v>0</v>
      </c>
      <c r="AI684" s="271">
        <v>16.09</v>
      </c>
      <c r="AJ684" s="273">
        <v>189.76</v>
      </c>
      <c r="AK684" s="273">
        <v>232</v>
      </c>
      <c r="AL684" s="573">
        <v>0.8468</v>
      </c>
      <c r="AM684" s="273">
        <v>6507</v>
      </c>
      <c r="AN684" s="273">
        <f t="shared" si="135"/>
        <v>0</v>
      </c>
      <c r="AO684" s="271">
        <v>5.31</v>
      </c>
      <c r="AP684" s="273">
        <v>194.88</v>
      </c>
      <c r="AQ684" s="273">
        <v>232</v>
      </c>
      <c r="AR684" s="573">
        <v>0.68340000000000001</v>
      </c>
      <c r="AS684" s="273">
        <v>12922</v>
      </c>
      <c r="AT684" s="273">
        <f t="shared" si="136"/>
        <v>0</v>
      </c>
      <c r="AU684" s="271">
        <v>12.3</v>
      </c>
      <c r="AV684" s="273">
        <v>245.04</v>
      </c>
      <c r="AW684" s="273">
        <v>247.54</v>
      </c>
      <c r="AX684" s="573">
        <v>0.69040000000000001</v>
      </c>
      <c r="AY684" s="273">
        <v>24118</v>
      </c>
      <c r="AZ684" s="273">
        <f t="shared" si="137"/>
        <v>0</v>
      </c>
      <c r="BA684" s="271">
        <v>19.14</v>
      </c>
      <c r="BB684" s="273">
        <v>232.8</v>
      </c>
      <c r="BC684" s="273">
        <v>235.3</v>
      </c>
      <c r="BD684" s="573">
        <v>0.64759999999999995</v>
      </c>
      <c r="BE684" s="273">
        <v>33385</v>
      </c>
      <c r="BF684" s="273">
        <f t="shared" si="138"/>
        <v>0</v>
      </c>
      <c r="BG684" s="271">
        <v>28.88</v>
      </c>
      <c r="BH684" s="273">
        <v>238.32</v>
      </c>
      <c r="BI684" s="273">
        <v>238.32</v>
      </c>
      <c r="BJ684" s="573">
        <v>0.72570000000000001</v>
      </c>
      <c r="BK684" s="273">
        <v>32544</v>
      </c>
      <c r="BL684" s="273">
        <f t="shared" si="139"/>
        <v>0</v>
      </c>
      <c r="BM684" s="271">
        <v>25.29</v>
      </c>
      <c r="BN684" s="273">
        <v>141.12</v>
      </c>
      <c r="BO684" s="273">
        <v>232</v>
      </c>
      <c r="BP684" s="573">
        <v>0.9919</v>
      </c>
      <c r="BQ684" s="273">
        <v>19299</v>
      </c>
      <c r="BR684" s="273">
        <f t="shared" si="140"/>
        <v>0</v>
      </c>
      <c r="BS684" s="271">
        <v>20.52</v>
      </c>
      <c r="BT684" s="273">
        <v>168.24</v>
      </c>
      <c r="BU684" s="273">
        <v>232</v>
      </c>
      <c r="BV684" s="573">
        <v>0.99270000000000003</v>
      </c>
      <c r="BW684" s="273">
        <v>24543</v>
      </c>
      <c r="BX684" s="273">
        <f t="shared" si="141"/>
        <v>0</v>
      </c>
      <c r="BY684" s="271">
        <v>19.75</v>
      </c>
      <c r="BZ684" s="273">
        <f t="shared" si="142"/>
        <v>184421.4</v>
      </c>
    </row>
    <row r="685" spans="1:78">
      <c r="A685" s="272">
        <v>680</v>
      </c>
      <c r="B685" s="272" t="s">
        <v>3278</v>
      </c>
      <c r="C685" s="272" t="s">
        <v>2656</v>
      </c>
      <c r="D685" s="272" t="s">
        <v>394</v>
      </c>
      <c r="E685" s="273">
        <v>291.66666666666669</v>
      </c>
      <c r="F685" s="273">
        <v>91.2</v>
      </c>
      <c r="G685" s="273">
        <v>233.333</v>
      </c>
      <c r="H685" s="573">
        <v>0.97829999999999995</v>
      </c>
      <c r="I685" s="273">
        <v>19674</v>
      </c>
      <c r="J685" s="273">
        <f t="shared" si="130"/>
        <v>0</v>
      </c>
      <c r="K685" s="271">
        <v>30.62</v>
      </c>
      <c r="L685" s="273">
        <v>127.44</v>
      </c>
      <c r="M685" s="273">
        <v>233.333</v>
      </c>
      <c r="N685" s="573">
        <v>0.9758</v>
      </c>
      <c r="O685" s="273">
        <v>23052</v>
      </c>
      <c r="P685" s="273">
        <f t="shared" si="131"/>
        <v>0</v>
      </c>
      <c r="Q685" s="271">
        <v>24.91</v>
      </c>
      <c r="R685" s="273">
        <v>163.68732</v>
      </c>
      <c r="S685" s="273">
        <v>233.333</v>
      </c>
      <c r="T685" s="573">
        <v>0.96319999999999995</v>
      </c>
      <c r="U685" s="273">
        <v>8733</v>
      </c>
      <c r="V685" s="273">
        <f t="shared" si="132"/>
        <v>0</v>
      </c>
      <c r="W685" s="271">
        <v>7.99</v>
      </c>
      <c r="X685" s="273">
        <v>216.96</v>
      </c>
      <c r="Y685" s="273">
        <v>233.333</v>
      </c>
      <c r="Z685" s="573">
        <v>0.92379999999999995</v>
      </c>
      <c r="AA685" s="273">
        <v>19356</v>
      </c>
      <c r="AB685" s="273">
        <f t="shared" si="133"/>
        <v>0</v>
      </c>
      <c r="AC685" s="271">
        <v>12.98</v>
      </c>
      <c r="AD685" s="273">
        <v>100.56</v>
      </c>
      <c r="AE685" s="273">
        <v>233.333</v>
      </c>
      <c r="AF685" s="573">
        <v>0.95679999999999998</v>
      </c>
      <c r="AG685" s="273">
        <v>8184</v>
      </c>
      <c r="AH685" s="273">
        <f t="shared" si="134"/>
        <v>0</v>
      </c>
      <c r="AI685" s="271">
        <v>11.43</v>
      </c>
      <c r="AJ685" s="273">
        <v>140.88</v>
      </c>
      <c r="AK685" s="273">
        <v>233.333</v>
      </c>
      <c r="AL685" s="573">
        <v>0.96719999999999995</v>
      </c>
      <c r="AM685" s="273">
        <v>9027</v>
      </c>
      <c r="AN685" s="273">
        <f t="shared" si="135"/>
        <v>0</v>
      </c>
      <c r="AO685" s="271">
        <v>9.1999999999999993</v>
      </c>
      <c r="AP685" s="273">
        <v>152.63999999999999</v>
      </c>
      <c r="AQ685" s="273">
        <v>233.333</v>
      </c>
      <c r="AR685" s="573">
        <v>0.98499999999999999</v>
      </c>
      <c r="AS685" s="273">
        <v>20223</v>
      </c>
      <c r="AT685" s="273">
        <f t="shared" si="136"/>
        <v>0</v>
      </c>
      <c r="AU685" s="271">
        <v>18.079999999999998</v>
      </c>
      <c r="AV685" s="273">
        <v>179.52</v>
      </c>
      <c r="AW685" s="273">
        <v>233.333</v>
      </c>
      <c r="AX685" s="573">
        <v>0.98060000000000003</v>
      </c>
      <c r="AY685" s="273">
        <v>29025</v>
      </c>
      <c r="AZ685" s="273">
        <f t="shared" si="137"/>
        <v>0</v>
      </c>
      <c r="BA685" s="271">
        <v>22.9</v>
      </c>
      <c r="BB685" s="273">
        <v>206.88</v>
      </c>
      <c r="BC685" s="273">
        <v>233.333</v>
      </c>
      <c r="BD685" s="573">
        <v>0.97709999999999997</v>
      </c>
      <c r="BE685" s="273">
        <v>20877</v>
      </c>
      <c r="BF685" s="273">
        <f t="shared" si="138"/>
        <v>0</v>
      </c>
      <c r="BG685" s="271">
        <v>13.88</v>
      </c>
      <c r="BH685" s="273">
        <v>184.8</v>
      </c>
      <c r="BI685" s="273">
        <v>233.333</v>
      </c>
      <c r="BJ685" s="573">
        <v>0.97519999999999996</v>
      </c>
      <c r="BK685" s="273">
        <v>19536</v>
      </c>
      <c r="BL685" s="273">
        <f t="shared" si="139"/>
        <v>0</v>
      </c>
      <c r="BM685" s="271">
        <v>14.57</v>
      </c>
      <c r="BN685" s="273">
        <v>221.76</v>
      </c>
      <c r="BO685" s="273">
        <v>233.333</v>
      </c>
      <c r="BP685" s="573">
        <v>0.88429999999999997</v>
      </c>
      <c r="BQ685" s="273">
        <v>16464</v>
      </c>
      <c r="BR685" s="273">
        <f t="shared" si="140"/>
        <v>0</v>
      </c>
      <c r="BS685" s="271">
        <v>12.49</v>
      </c>
      <c r="BT685" s="273">
        <v>174.24</v>
      </c>
      <c r="BU685" s="273">
        <v>233.333</v>
      </c>
      <c r="BV685" s="573">
        <v>0.95530000000000004</v>
      </c>
      <c r="BW685" s="273">
        <v>11742</v>
      </c>
      <c r="BX685" s="273">
        <f t="shared" si="141"/>
        <v>0</v>
      </c>
      <c r="BY685" s="271">
        <v>9.48</v>
      </c>
      <c r="BZ685" s="273">
        <f t="shared" si="142"/>
        <v>205893</v>
      </c>
    </row>
    <row r="686" spans="1:78">
      <c r="A686" s="272">
        <v>681</v>
      </c>
      <c r="B686" s="272" t="s">
        <v>3278</v>
      </c>
      <c r="C686" s="272" t="s">
        <v>2640</v>
      </c>
      <c r="D686" s="272" t="s">
        <v>394</v>
      </c>
      <c r="E686" s="273">
        <v>300</v>
      </c>
      <c r="F686" s="273">
        <v>91.36</v>
      </c>
      <c r="G686" s="273">
        <v>240</v>
      </c>
      <c r="H686" s="573">
        <v>0.98070000000000002</v>
      </c>
      <c r="I686" s="273">
        <v>17229</v>
      </c>
      <c r="J686" s="273">
        <f t="shared" si="130"/>
        <v>0</v>
      </c>
      <c r="K686" s="271">
        <v>26.71</v>
      </c>
      <c r="L686" s="273">
        <v>141.28</v>
      </c>
      <c r="M686" s="273">
        <v>240</v>
      </c>
      <c r="N686" s="573">
        <v>0.97199999999999998</v>
      </c>
      <c r="O686" s="273">
        <v>12388</v>
      </c>
      <c r="P686" s="273">
        <f t="shared" si="131"/>
        <v>0</v>
      </c>
      <c r="Q686" s="271">
        <v>12.12</v>
      </c>
      <c r="R686" s="273">
        <v>204.96</v>
      </c>
      <c r="S686" s="273">
        <v>240</v>
      </c>
      <c r="T686" s="573">
        <v>0.94589999999999996</v>
      </c>
      <c r="U686" s="273">
        <v>22706.400000000001</v>
      </c>
      <c r="V686" s="273">
        <f t="shared" si="132"/>
        <v>0</v>
      </c>
      <c r="W686" s="271">
        <v>16.27</v>
      </c>
      <c r="X686" s="273">
        <v>186.72</v>
      </c>
      <c r="Y686" s="273">
        <v>240</v>
      </c>
      <c r="Z686" s="573">
        <v>0.92610000000000003</v>
      </c>
      <c r="AA686" s="273">
        <v>12348</v>
      </c>
      <c r="AB686" s="273">
        <f t="shared" si="133"/>
        <v>0</v>
      </c>
      <c r="AC686" s="271">
        <v>9.6</v>
      </c>
      <c r="AD686" s="273">
        <v>200.48</v>
      </c>
      <c r="AE686" s="273">
        <v>240</v>
      </c>
      <c r="AF686" s="573">
        <v>0.91359999999999997</v>
      </c>
      <c r="AG686" s="273">
        <v>13504</v>
      </c>
      <c r="AH686" s="273">
        <f t="shared" si="134"/>
        <v>0</v>
      </c>
      <c r="AI686" s="271">
        <v>9.91</v>
      </c>
      <c r="AJ686" s="273">
        <v>168.16</v>
      </c>
      <c r="AK686" s="273">
        <v>240</v>
      </c>
      <c r="AL686" s="573">
        <v>0.91110000000000002</v>
      </c>
      <c r="AM686" s="273">
        <v>8884</v>
      </c>
      <c r="AN686" s="273">
        <f t="shared" si="135"/>
        <v>0</v>
      </c>
      <c r="AO686" s="271">
        <v>8.0500000000000007</v>
      </c>
      <c r="AP686" s="273">
        <v>150.24</v>
      </c>
      <c r="AQ686" s="273">
        <v>240</v>
      </c>
      <c r="AR686" s="573">
        <v>0.94240000000000002</v>
      </c>
      <c r="AS686" s="273">
        <v>7634</v>
      </c>
      <c r="AT686" s="273">
        <f t="shared" si="136"/>
        <v>0</v>
      </c>
      <c r="AU686" s="271">
        <v>7.25</v>
      </c>
      <c r="AV686" s="273">
        <v>189.44</v>
      </c>
      <c r="AW686" s="273">
        <v>240</v>
      </c>
      <c r="AX686" s="573">
        <v>0.93669999999999998</v>
      </c>
      <c r="AY686" s="273">
        <v>16538</v>
      </c>
      <c r="AZ686" s="273">
        <f t="shared" si="137"/>
        <v>0</v>
      </c>
      <c r="BA686" s="271">
        <v>12.94</v>
      </c>
      <c r="BB686" s="273">
        <v>267.36</v>
      </c>
      <c r="BC686" s="273">
        <v>267.36</v>
      </c>
      <c r="BD686" s="573">
        <v>0.95079999999999998</v>
      </c>
      <c r="BE686" s="273">
        <v>13356</v>
      </c>
      <c r="BF686" s="273">
        <f t="shared" si="138"/>
        <v>0</v>
      </c>
      <c r="BG686" s="271">
        <v>7.06</v>
      </c>
      <c r="BH686" s="273">
        <v>211.68</v>
      </c>
      <c r="BI686" s="273">
        <v>240</v>
      </c>
      <c r="BJ686" s="573">
        <v>0.95669999999999999</v>
      </c>
      <c r="BK686" s="273">
        <v>9964</v>
      </c>
      <c r="BL686" s="273">
        <f t="shared" si="139"/>
        <v>0</v>
      </c>
      <c r="BM686" s="271">
        <v>6.61</v>
      </c>
      <c r="BN686" s="273">
        <v>274.39999999999998</v>
      </c>
      <c r="BO686" s="273">
        <v>274.39999999999998</v>
      </c>
      <c r="BP686" s="573">
        <v>0.92100000000000004</v>
      </c>
      <c r="BQ686" s="273">
        <v>13618</v>
      </c>
      <c r="BR686" s="273">
        <f t="shared" si="140"/>
        <v>0</v>
      </c>
      <c r="BS686" s="271">
        <v>8.02</v>
      </c>
      <c r="BT686" s="273">
        <v>214.72</v>
      </c>
      <c r="BU686" s="273">
        <v>240</v>
      </c>
      <c r="BV686" s="573">
        <v>0.90069999999999995</v>
      </c>
      <c r="BW686" s="273">
        <v>12156</v>
      </c>
      <c r="BX686" s="273">
        <f t="shared" si="141"/>
        <v>0</v>
      </c>
      <c r="BY686" s="271">
        <v>8.4499999999999993</v>
      </c>
      <c r="BZ686" s="273">
        <f t="shared" si="142"/>
        <v>160325.4</v>
      </c>
    </row>
    <row r="687" spans="1:78">
      <c r="A687" s="272">
        <v>682</v>
      </c>
      <c r="B687" s="272" t="s">
        <v>3278</v>
      </c>
      <c r="C687" s="272" t="s">
        <v>2676</v>
      </c>
      <c r="D687" s="272" t="s">
        <v>394</v>
      </c>
      <c r="E687" s="273">
        <v>327.77777777777777</v>
      </c>
      <c r="F687" s="273">
        <v>203.28</v>
      </c>
      <c r="G687" s="273">
        <v>262.22199999999998</v>
      </c>
      <c r="H687" s="573">
        <v>0.65859999999999996</v>
      </c>
      <c r="I687" s="273">
        <v>25653</v>
      </c>
      <c r="J687" s="273">
        <f t="shared" si="130"/>
        <v>0</v>
      </c>
      <c r="K687" s="271">
        <v>26.61</v>
      </c>
      <c r="L687" s="273">
        <v>180</v>
      </c>
      <c r="M687" s="273">
        <v>262.22199999999998</v>
      </c>
      <c r="N687" s="573">
        <v>0.80310000000000004</v>
      </c>
      <c r="O687" s="273">
        <v>23070</v>
      </c>
      <c r="P687" s="273">
        <f t="shared" si="131"/>
        <v>0</v>
      </c>
      <c r="Q687" s="271">
        <v>21.45</v>
      </c>
      <c r="R687" s="273">
        <v>174.72</v>
      </c>
      <c r="S687" s="273">
        <v>262.22199999999998</v>
      </c>
      <c r="T687" s="573">
        <v>0.93500000000000005</v>
      </c>
      <c r="U687" s="273">
        <v>20223</v>
      </c>
      <c r="V687" s="273">
        <f t="shared" si="132"/>
        <v>0</v>
      </c>
      <c r="W687" s="271">
        <v>17.190000000000001</v>
      </c>
      <c r="X687" s="273">
        <v>171.84</v>
      </c>
      <c r="Y687" s="273">
        <v>262.22199999999998</v>
      </c>
      <c r="Z687" s="573">
        <v>0.95479999999999998</v>
      </c>
      <c r="AA687" s="273">
        <v>9696</v>
      </c>
      <c r="AB687" s="273">
        <f t="shared" si="133"/>
        <v>0</v>
      </c>
      <c r="AC687" s="271">
        <v>7.94</v>
      </c>
      <c r="AD687" s="273">
        <v>183.84</v>
      </c>
      <c r="AE687" s="273">
        <v>262.22199999999998</v>
      </c>
      <c r="AF687" s="573">
        <v>0.81989999999999996</v>
      </c>
      <c r="AG687" s="273">
        <v>9279</v>
      </c>
      <c r="AH687" s="273">
        <f t="shared" si="134"/>
        <v>0</v>
      </c>
      <c r="AI687" s="271">
        <v>8.27</v>
      </c>
      <c r="AJ687" s="273">
        <v>207.12</v>
      </c>
      <c r="AK687" s="273">
        <v>262.22199999999998</v>
      </c>
      <c r="AL687" s="573">
        <v>0.78779999999999994</v>
      </c>
      <c r="AM687" s="273">
        <v>9126</v>
      </c>
      <c r="AN687" s="273">
        <f t="shared" si="135"/>
        <v>0</v>
      </c>
      <c r="AO687" s="271">
        <v>7.77</v>
      </c>
      <c r="AP687" s="273">
        <v>232.08</v>
      </c>
      <c r="AQ687" s="273">
        <v>262.22199999999998</v>
      </c>
      <c r="AR687" s="573">
        <v>0.62949999999999995</v>
      </c>
      <c r="AS687" s="273">
        <v>17118</v>
      </c>
      <c r="AT687" s="273">
        <f t="shared" si="136"/>
        <v>0</v>
      </c>
      <c r="AU687" s="271">
        <v>15.75</v>
      </c>
      <c r="AV687" s="273">
        <v>165.6</v>
      </c>
      <c r="AW687" s="273">
        <v>262.22199999999998</v>
      </c>
      <c r="AX687" s="573">
        <v>0.89700000000000002</v>
      </c>
      <c r="AY687" s="273">
        <v>20913</v>
      </c>
      <c r="AZ687" s="273">
        <f t="shared" si="137"/>
        <v>0</v>
      </c>
      <c r="BA687" s="271">
        <v>19.55</v>
      </c>
      <c r="BB687" s="273">
        <v>127.2</v>
      </c>
      <c r="BC687" s="273">
        <v>262.22199999999998</v>
      </c>
      <c r="BD687" s="573">
        <v>0.97760000000000002</v>
      </c>
      <c r="BE687" s="273">
        <v>23055</v>
      </c>
      <c r="BF687" s="273">
        <f t="shared" si="138"/>
        <v>0</v>
      </c>
      <c r="BG687" s="271">
        <v>24.92</v>
      </c>
      <c r="BH687" s="273">
        <v>133.68</v>
      </c>
      <c r="BI687" s="273">
        <v>262.22199999999998</v>
      </c>
      <c r="BJ687" s="573">
        <v>0.98219999999999996</v>
      </c>
      <c r="BK687" s="273">
        <v>15279</v>
      </c>
      <c r="BL687" s="273">
        <f t="shared" si="139"/>
        <v>0</v>
      </c>
      <c r="BM687" s="271">
        <v>15.64</v>
      </c>
      <c r="BN687" s="273">
        <v>178.56</v>
      </c>
      <c r="BO687" s="273">
        <v>262.22199999999998</v>
      </c>
      <c r="BP687" s="573">
        <v>0.89570000000000005</v>
      </c>
      <c r="BQ687" s="273">
        <v>13152</v>
      </c>
      <c r="BR687" s="273">
        <f t="shared" si="140"/>
        <v>0</v>
      </c>
      <c r="BS687" s="271">
        <v>12.24</v>
      </c>
      <c r="BT687" s="273">
        <v>215.04</v>
      </c>
      <c r="BU687" s="273">
        <v>262.22199999999998</v>
      </c>
      <c r="BV687" s="573">
        <v>0.71430000000000005</v>
      </c>
      <c r="BW687" s="273">
        <v>16737</v>
      </c>
      <c r="BX687" s="273">
        <f t="shared" si="141"/>
        <v>0</v>
      </c>
      <c r="BY687" s="271">
        <v>14.64</v>
      </c>
      <c r="BZ687" s="273">
        <f t="shared" si="142"/>
        <v>203301</v>
      </c>
    </row>
    <row r="688" spans="1:78">
      <c r="A688" s="272">
        <v>683</v>
      </c>
      <c r="B688" s="272" t="s">
        <v>3278</v>
      </c>
      <c r="C688" s="272" t="s">
        <v>3478</v>
      </c>
      <c r="D688" s="272" t="s">
        <v>397</v>
      </c>
      <c r="E688" s="273">
        <v>330</v>
      </c>
      <c r="F688" s="273">
        <v>9.6</v>
      </c>
      <c r="G688" s="273">
        <v>264</v>
      </c>
      <c r="H688" s="573">
        <v>0.1895</v>
      </c>
      <c r="I688" s="273">
        <v>683</v>
      </c>
      <c r="J688" s="273">
        <f t="shared" si="130"/>
        <v>0</v>
      </c>
      <c r="K688" s="271">
        <v>59.94</v>
      </c>
      <c r="L688" s="273">
        <v>12</v>
      </c>
      <c r="M688" s="273">
        <v>264</v>
      </c>
      <c r="N688" s="573">
        <v>0.19320000000000001</v>
      </c>
      <c r="O688" s="273">
        <v>2185</v>
      </c>
      <c r="P688" s="273">
        <f t="shared" si="131"/>
        <v>0</v>
      </c>
      <c r="Q688" s="271">
        <v>34.19</v>
      </c>
      <c r="R688" s="273">
        <v>11.76</v>
      </c>
      <c r="S688" s="273">
        <v>264</v>
      </c>
      <c r="T688" s="573">
        <v>0.19719999999999999</v>
      </c>
      <c r="U688" s="273">
        <v>2674</v>
      </c>
      <c r="V688" s="273">
        <f t="shared" si="132"/>
        <v>0</v>
      </c>
      <c r="W688" s="271">
        <v>59.7</v>
      </c>
      <c r="X688" s="273">
        <v>14.64</v>
      </c>
      <c r="Y688" s="273">
        <v>264</v>
      </c>
      <c r="Z688" s="573">
        <v>0.18690000000000001</v>
      </c>
      <c r="AA688" s="273">
        <v>2785</v>
      </c>
      <c r="AB688" s="273">
        <f t="shared" si="133"/>
        <v>0</v>
      </c>
      <c r="AC688" s="271">
        <v>54.59</v>
      </c>
      <c r="AD688" s="273">
        <v>14.88</v>
      </c>
      <c r="AE688" s="273">
        <v>264</v>
      </c>
      <c r="AF688" s="573">
        <v>0.18640000000000001</v>
      </c>
      <c r="AG688" s="273">
        <v>978</v>
      </c>
      <c r="AH688" s="273">
        <f t="shared" si="134"/>
        <v>0</v>
      </c>
      <c r="AI688" s="271">
        <v>47.37</v>
      </c>
      <c r="AJ688" s="273">
        <v>11.28</v>
      </c>
      <c r="AK688" s="273">
        <v>264</v>
      </c>
      <c r="AL688" s="573">
        <v>0.1883</v>
      </c>
      <c r="AM688" s="273">
        <v>903</v>
      </c>
      <c r="AN688" s="273">
        <f t="shared" si="135"/>
        <v>0</v>
      </c>
      <c r="AO688" s="271">
        <v>59.03</v>
      </c>
      <c r="AP688" s="273">
        <v>19.2</v>
      </c>
      <c r="AQ688" s="273">
        <v>264</v>
      </c>
      <c r="AR688" s="573">
        <v>0.45419999999999999</v>
      </c>
      <c r="AS688" s="273">
        <v>2922</v>
      </c>
      <c r="AT688" s="273">
        <f t="shared" si="136"/>
        <v>0</v>
      </c>
      <c r="AU688" s="271">
        <v>45.03</v>
      </c>
      <c r="AV688" s="273">
        <v>74.64</v>
      </c>
      <c r="AW688" s="273">
        <v>264</v>
      </c>
      <c r="AX688" s="573">
        <v>0.84989999999999999</v>
      </c>
      <c r="AY688" s="273">
        <v>7596</v>
      </c>
      <c r="AZ688" s="273">
        <f t="shared" si="137"/>
        <v>0</v>
      </c>
      <c r="BA688" s="271">
        <v>16.63</v>
      </c>
      <c r="BB688" s="273">
        <v>54.48</v>
      </c>
      <c r="BC688" s="273">
        <v>264</v>
      </c>
      <c r="BD688" s="573">
        <v>0.9194</v>
      </c>
      <c r="BE688" s="273">
        <v>6303</v>
      </c>
      <c r="BF688" s="273">
        <f t="shared" si="138"/>
        <v>0</v>
      </c>
      <c r="BG688" s="271">
        <v>16.91</v>
      </c>
      <c r="BH688" s="273">
        <v>18.96</v>
      </c>
      <c r="BI688" s="273">
        <v>264</v>
      </c>
      <c r="BJ688" s="573">
        <v>0.94330000000000003</v>
      </c>
      <c r="BK688" s="273">
        <v>5343</v>
      </c>
      <c r="BL688" s="273">
        <f t="shared" si="139"/>
        <v>0</v>
      </c>
      <c r="BM688" s="271">
        <v>40.15</v>
      </c>
      <c r="BN688" s="273">
        <v>30.72</v>
      </c>
      <c r="BO688" s="273">
        <v>264</v>
      </c>
      <c r="BP688" s="573">
        <v>0.92969999999999997</v>
      </c>
      <c r="BQ688" s="273">
        <v>4845</v>
      </c>
      <c r="BR688" s="273">
        <f t="shared" si="140"/>
        <v>0</v>
      </c>
      <c r="BS688" s="271">
        <v>25.24</v>
      </c>
      <c r="BT688" s="273">
        <v>26.88</v>
      </c>
      <c r="BU688" s="273">
        <v>264</v>
      </c>
      <c r="BV688" s="573">
        <v>0.95689999999999997</v>
      </c>
      <c r="BW688" s="273">
        <v>6333</v>
      </c>
      <c r="BX688" s="273">
        <f t="shared" si="141"/>
        <v>0</v>
      </c>
      <c r="BY688" s="271">
        <v>33.090000000000003</v>
      </c>
      <c r="BZ688" s="273">
        <f t="shared" si="142"/>
        <v>43550</v>
      </c>
    </row>
    <row r="689" spans="1:78">
      <c r="A689" s="272">
        <v>684</v>
      </c>
      <c r="B689" s="272" t="s">
        <v>3278</v>
      </c>
      <c r="C689" s="272" t="s">
        <v>3482</v>
      </c>
      <c r="D689" s="272" t="s">
        <v>394</v>
      </c>
      <c r="E689" s="273">
        <v>333.33333333333331</v>
      </c>
      <c r="F689" s="273">
        <v>99.12</v>
      </c>
      <c r="G689" s="273">
        <v>266.66699999999997</v>
      </c>
      <c r="H689" s="573">
        <v>0.91710000000000003</v>
      </c>
      <c r="I689" s="273">
        <v>1691</v>
      </c>
      <c r="J689" s="273">
        <f t="shared" si="130"/>
        <v>0</v>
      </c>
      <c r="K689" s="271">
        <v>2.63</v>
      </c>
      <c r="L689" s="273">
        <v>5.52</v>
      </c>
      <c r="M689" s="273">
        <v>266.66699999999997</v>
      </c>
      <c r="N689" s="573">
        <v>0.93679999999999997</v>
      </c>
      <c r="O689" s="273">
        <v>764</v>
      </c>
      <c r="P689" s="273">
        <f t="shared" si="131"/>
        <v>0</v>
      </c>
      <c r="Q689" s="271">
        <v>18.41</v>
      </c>
      <c r="R689" s="273">
        <v>193.6</v>
      </c>
      <c r="S689" s="273">
        <v>266.66699999999997</v>
      </c>
      <c r="T689" s="573">
        <v>0.95330000000000004</v>
      </c>
      <c r="U689" s="273">
        <v>19309.400000000001</v>
      </c>
      <c r="V689" s="273">
        <f t="shared" si="132"/>
        <v>0</v>
      </c>
      <c r="W689" s="271">
        <v>14.5</v>
      </c>
      <c r="X689" s="273">
        <v>178.24</v>
      </c>
      <c r="Y689" s="273">
        <v>266.66699999999997</v>
      </c>
      <c r="Z689" s="573">
        <v>0.94689999999999996</v>
      </c>
      <c r="AA689" s="273">
        <v>18466.8</v>
      </c>
      <c r="AB689" s="273">
        <f t="shared" si="133"/>
        <v>0</v>
      </c>
      <c r="AC689" s="271">
        <v>14.67</v>
      </c>
      <c r="AD689" s="273">
        <v>81.599999999999994</v>
      </c>
      <c r="AE689" s="273">
        <v>266.66699999999997</v>
      </c>
      <c r="AF689" s="573">
        <v>0.99870000000000003</v>
      </c>
      <c r="AG689" s="273">
        <v>5146</v>
      </c>
      <c r="AH689" s="273">
        <f t="shared" si="134"/>
        <v>0</v>
      </c>
      <c r="AI689" s="271">
        <v>8.4499999999999993</v>
      </c>
      <c r="AJ689" s="273">
        <v>160.63999999999999</v>
      </c>
      <c r="AK689" s="273">
        <v>266.66699999999997</v>
      </c>
      <c r="AL689" s="573">
        <v>0.99280000000000002</v>
      </c>
      <c r="AM689" s="273">
        <v>6465</v>
      </c>
      <c r="AN689" s="273">
        <f t="shared" si="135"/>
        <v>0</v>
      </c>
      <c r="AO689" s="271">
        <v>5.62</v>
      </c>
      <c r="AP689" s="273">
        <v>200.96</v>
      </c>
      <c r="AQ689" s="273">
        <v>266.66699999999997</v>
      </c>
      <c r="AR689" s="573">
        <v>0.89610000000000001</v>
      </c>
      <c r="AS689" s="273">
        <v>18730</v>
      </c>
      <c r="AT689" s="273">
        <f t="shared" si="136"/>
        <v>0</v>
      </c>
      <c r="AU689" s="271">
        <v>13.94</v>
      </c>
      <c r="AV689" s="273">
        <v>200.96</v>
      </c>
      <c r="AW689" s="273">
        <v>266.66699999999997</v>
      </c>
      <c r="AX689" s="573">
        <v>0.79690000000000005</v>
      </c>
      <c r="AY689" s="273">
        <v>21887</v>
      </c>
      <c r="AZ689" s="273">
        <f t="shared" si="137"/>
        <v>0</v>
      </c>
      <c r="BA689" s="271">
        <v>18.91</v>
      </c>
      <c r="BB689" s="273">
        <v>198.72</v>
      </c>
      <c r="BC689" s="273">
        <v>266.66699999999997</v>
      </c>
      <c r="BD689" s="573">
        <v>0.87749999999999995</v>
      </c>
      <c r="BE689" s="273">
        <v>21736</v>
      </c>
      <c r="BF689" s="273">
        <f t="shared" si="138"/>
        <v>0</v>
      </c>
      <c r="BG689" s="271">
        <v>16.71</v>
      </c>
      <c r="BH689" s="273">
        <v>191.28</v>
      </c>
      <c r="BI689" s="273">
        <v>266.66699999999997</v>
      </c>
      <c r="BJ689" s="573">
        <v>0.90010000000000001</v>
      </c>
      <c r="BK689" s="273">
        <v>17658.8</v>
      </c>
      <c r="BL689" s="273">
        <f t="shared" si="139"/>
        <v>0</v>
      </c>
      <c r="BM689" s="271">
        <v>13.74</v>
      </c>
      <c r="BN689" s="273">
        <v>168.48</v>
      </c>
      <c r="BO689" s="273">
        <v>266.66699999999997</v>
      </c>
      <c r="BP689" s="573">
        <v>0.92490000000000006</v>
      </c>
      <c r="BQ689" s="273">
        <v>13679</v>
      </c>
      <c r="BR689" s="273">
        <f t="shared" si="140"/>
        <v>0</v>
      </c>
      <c r="BS689" s="271">
        <v>13.02</v>
      </c>
      <c r="BT689" s="273">
        <v>177.6</v>
      </c>
      <c r="BU689" s="273">
        <v>266.66699999999997</v>
      </c>
      <c r="BV689" s="573">
        <v>0.92179999999999995</v>
      </c>
      <c r="BW689" s="273">
        <v>18233</v>
      </c>
      <c r="BX689" s="273">
        <f t="shared" si="141"/>
        <v>0</v>
      </c>
      <c r="BY689" s="271">
        <v>14.93</v>
      </c>
      <c r="BZ689" s="273">
        <f t="shared" si="142"/>
        <v>163766</v>
      </c>
    </row>
    <row r="690" spans="1:78">
      <c r="A690" s="272">
        <v>685</v>
      </c>
      <c r="B690" s="272" t="s">
        <v>3278</v>
      </c>
      <c r="C690" s="272" t="s">
        <v>2684</v>
      </c>
      <c r="D690" s="272" t="s">
        <v>394</v>
      </c>
      <c r="E690" s="273">
        <v>350</v>
      </c>
      <c r="F690" s="273">
        <v>202.88</v>
      </c>
      <c r="G690" s="273">
        <v>280</v>
      </c>
      <c r="H690" s="573">
        <v>0.96970000000000001</v>
      </c>
      <c r="I690" s="273">
        <v>23651</v>
      </c>
      <c r="J690" s="273">
        <f t="shared" si="130"/>
        <v>0</v>
      </c>
      <c r="K690" s="271">
        <v>16.7</v>
      </c>
      <c r="L690" s="273">
        <v>182.88</v>
      </c>
      <c r="M690" s="273">
        <v>280</v>
      </c>
      <c r="N690" s="573">
        <v>0.95640000000000003</v>
      </c>
      <c r="O690" s="273">
        <v>5358</v>
      </c>
      <c r="P690" s="273">
        <f t="shared" si="131"/>
        <v>0</v>
      </c>
      <c r="Q690" s="271">
        <v>4.12</v>
      </c>
      <c r="R690" s="273">
        <v>5.6</v>
      </c>
      <c r="S690" s="273">
        <v>280</v>
      </c>
      <c r="T690" s="573">
        <v>0.72640000000000005</v>
      </c>
      <c r="U690" s="273">
        <v>308</v>
      </c>
      <c r="V690" s="273">
        <f t="shared" si="132"/>
        <v>0</v>
      </c>
      <c r="W690" s="271">
        <v>10.52</v>
      </c>
      <c r="X690" s="273">
        <v>0.96</v>
      </c>
      <c r="Y690" s="273">
        <v>280</v>
      </c>
      <c r="Z690" s="573">
        <v>1</v>
      </c>
      <c r="AA690" s="273">
        <v>54</v>
      </c>
      <c r="AB690" s="273">
        <f t="shared" si="133"/>
        <v>0</v>
      </c>
      <c r="AC690" s="271">
        <v>7.56</v>
      </c>
      <c r="AD690" s="273">
        <v>46.72</v>
      </c>
      <c r="AE690" s="273">
        <v>280</v>
      </c>
      <c r="AF690" s="573">
        <v>0.94059999999999999</v>
      </c>
      <c r="AG690" s="273">
        <v>111</v>
      </c>
      <c r="AH690" s="273">
        <f t="shared" si="134"/>
        <v>0</v>
      </c>
      <c r="AI690" s="271">
        <v>0.34</v>
      </c>
      <c r="AJ690" s="273">
        <v>88.64</v>
      </c>
      <c r="AK690" s="273">
        <v>280</v>
      </c>
      <c r="AL690" s="573">
        <v>0.98799999999999999</v>
      </c>
      <c r="AM690" s="273">
        <v>83</v>
      </c>
      <c r="AN690" s="273">
        <f t="shared" si="135"/>
        <v>0</v>
      </c>
      <c r="AO690" s="271">
        <v>0.13</v>
      </c>
      <c r="AP690" s="273">
        <v>139.68</v>
      </c>
      <c r="AQ690" s="273">
        <v>280</v>
      </c>
      <c r="AR690" s="573">
        <v>0.4073</v>
      </c>
      <c r="AS690" s="273">
        <v>2974.32</v>
      </c>
      <c r="AT690" s="273">
        <f t="shared" si="136"/>
        <v>0</v>
      </c>
      <c r="AU690" s="271">
        <v>7.03</v>
      </c>
      <c r="AV690" s="273">
        <v>205.92</v>
      </c>
      <c r="AW690" s="273">
        <v>280</v>
      </c>
      <c r="AX690" s="573">
        <v>0.69940000000000002</v>
      </c>
      <c r="AY690" s="273">
        <v>18910</v>
      </c>
      <c r="AZ690" s="273">
        <f t="shared" si="137"/>
        <v>0</v>
      </c>
      <c r="BA690" s="271">
        <v>18.23</v>
      </c>
      <c r="BB690" s="273">
        <v>218.72</v>
      </c>
      <c r="BC690" s="273">
        <v>280</v>
      </c>
      <c r="BD690" s="573">
        <v>0.93720000000000003</v>
      </c>
      <c r="BE690" s="273">
        <v>63616</v>
      </c>
      <c r="BF690" s="273">
        <f t="shared" si="138"/>
        <v>0</v>
      </c>
      <c r="BG690" s="271">
        <v>41.71</v>
      </c>
      <c r="BH690" s="273">
        <v>236.48</v>
      </c>
      <c r="BI690" s="273">
        <v>280</v>
      </c>
      <c r="BJ690" s="573">
        <v>0.96950000000000003</v>
      </c>
      <c r="BK690" s="273">
        <v>76928</v>
      </c>
      <c r="BL690" s="273">
        <f t="shared" si="139"/>
        <v>0</v>
      </c>
      <c r="BM690" s="271">
        <v>45.1</v>
      </c>
      <c r="BN690" s="273">
        <v>220.48</v>
      </c>
      <c r="BO690" s="273">
        <v>280</v>
      </c>
      <c r="BP690" s="573">
        <v>0.98960000000000004</v>
      </c>
      <c r="BQ690" s="273">
        <v>68770</v>
      </c>
      <c r="BR690" s="273">
        <f t="shared" si="140"/>
        <v>0</v>
      </c>
      <c r="BS690" s="271">
        <v>46.9</v>
      </c>
      <c r="BT690" s="273">
        <v>213.28</v>
      </c>
      <c r="BU690" s="273">
        <v>280</v>
      </c>
      <c r="BV690" s="573">
        <v>0.99239999999999995</v>
      </c>
      <c r="BW690" s="273">
        <v>57404</v>
      </c>
      <c r="BX690" s="273">
        <f t="shared" si="141"/>
        <v>0</v>
      </c>
      <c r="BY690" s="271">
        <v>36.450000000000003</v>
      </c>
      <c r="BZ690" s="273">
        <f t="shared" si="142"/>
        <v>318167.32</v>
      </c>
    </row>
    <row r="691" spans="1:78">
      <c r="A691" s="272">
        <v>686</v>
      </c>
      <c r="B691" s="272" t="s">
        <v>3278</v>
      </c>
      <c r="C691" s="272" t="s">
        <v>2612</v>
      </c>
      <c r="D691" s="272" t="s">
        <v>394</v>
      </c>
      <c r="E691" s="273">
        <v>389</v>
      </c>
      <c r="F691" s="273">
        <v>249.6</v>
      </c>
      <c r="G691" s="273">
        <v>311.2</v>
      </c>
      <c r="H691" s="573">
        <v>0.97609999999999997</v>
      </c>
      <c r="I691" s="273">
        <v>81574</v>
      </c>
      <c r="J691" s="273">
        <f t="shared" si="130"/>
        <v>0</v>
      </c>
      <c r="K691" s="271">
        <v>46.5</v>
      </c>
      <c r="L691" s="273">
        <v>251.68</v>
      </c>
      <c r="M691" s="273">
        <v>311.2</v>
      </c>
      <c r="N691" s="573">
        <v>0.97319999999999995</v>
      </c>
      <c r="O691" s="273">
        <v>75796</v>
      </c>
      <c r="P691" s="273">
        <f t="shared" si="131"/>
        <v>0</v>
      </c>
      <c r="Q691" s="271">
        <v>41.59</v>
      </c>
      <c r="R691" s="273">
        <v>253.44</v>
      </c>
      <c r="S691" s="273">
        <v>311.2</v>
      </c>
      <c r="T691" s="573">
        <v>0.96870000000000001</v>
      </c>
      <c r="U691" s="273">
        <v>18676</v>
      </c>
      <c r="V691" s="273">
        <f t="shared" si="132"/>
        <v>0</v>
      </c>
      <c r="W691" s="271">
        <v>10.56</v>
      </c>
      <c r="X691" s="273">
        <v>256.48</v>
      </c>
      <c r="Y691" s="273">
        <v>311.2</v>
      </c>
      <c r="Z691" s="573">
        <v>0.96879999999999999</v>
      </c>
      <c r="AA691" s="273">
        <v>58664</v>
      </c>
      <c r="AB691" s="273">
        <f t="shared" si="133"/>
        <v>0</v>
      </c>
      <c r="AC691" s="271">
        <v>31.73</v>
      </c>
      <c r="AD691" s="273">
        <v>265.27999999999997</v>
      </c>
      <c r="AE691" s="273">
        <v>311.2</v>
      </c>
      <c r="AF691" s="573">
        <v>0.96740000000000004</v>
      </c>
      <c r="AG691" s="273">
        <v>75910</v>
      </c>
      <c r="AH691" s="273">
        <f t="shared" si="134"/>
        <v>0</v>
      </c>
      <c r="AI691" s="271">
        <v>39.75</v>
      </c>
      <c r="AJ691" s="273">
        <v>280.8</v>
      </c>
      <c r="AK691" s="273">
        <v>311.2</v>
      </c>
      <c r="AL691" s="573">
        <v>0.94640000000000002</v>
      </c>
      <c r="AM691" s="273">
        <v>51770</v>
      </c>
      <c r="AN691" s="273">
        <f t="shared" si="135"/>
        <v>0</v>
      </c>
      <c r="AO691" s="271">
        <v>27.06</v>
      </c>
      <c r="AP691" s="273">
        <v>260.64</v>
      </c>
      <c r="AQ691" s="273">
        <v>311.2</v>
      </c>
      <c r="AR691" s="573">
        <v>0.96550000000000002</v>
      </c>
      <c r="AS691" s="273">
        <v>35396</v>
      </c>
      <c r="AT691" s="273">
        <f t="shared" si="136"/>
        <v>0</v>
      </c>
      <c r="AU691" s="271">
        <v>18.91</v>
      </c>
      <c r="AV691" s="273">
        <v>246.72</v>
      </c>
      <c r="AW691" s="273">
        <v>311.2</v>
      </c>
      <c r="AX691" s="573">
        <v>0.96599999999999997</v>
      </c>
      <c r="AY691" s="273">
        <v>33778</v>
      </c>
      <c r="AZ691" s="273">
        <f t="shared" si="137"/>
        <v>0</v>
      </c>
      <c r="BA691" s="271">
        <v>19.68</v>
      </c>
      <c r="BB691" s="273">
        <v>272.8</v>
      </c>
      <c r="BC691" s="273">
        <v>311.2</v>
      </c>
      <c r="BD691" s="573">
        <v>0.9556</v>
      </c>
      <c r="BE691" s="273">
        <v>31548</v>
      </c>
      <c r="BF691" s="273">
        <f t="shared" si="138"/>
        <v>0</v>
      </c>
      <c r="BG691" s="271">
        <v>16.27</v>
      </c>
      <c r="BH691" s="273">
        <v>262.39999999999998</v>
      </c>
      <c r="BI691" s="273">
        <v>311.2</v>
      </c>
      <c r="BJ691" s="573">
        <v>0.95079999999999998</v>
      </c>
      <c r="BK691" s="273">
        <v>26442</v>
      </c>
      <c r="BL691" s="273">
        <f t="shared" si="139"/>
        <v>0</v>
      </c>
      <c r="BM691" s="271">
        <v>14.24</v>
      </c>
      <c r="BN691" s="273">
        <v>270.72000000000003</v>
      </c>
      <c r="BO691" s="273">
        <v>311.2</v>
      </c>
      <c r="BP691" s="573">
        <v>0.95630000000000004</v>
      </c>
      <c r="BQ691" s="273">
        <v>63682</v>
      </c>
      <c r="BR691" s="273">
        <f t="shared" si="140"/>
        <v>0</v>
      </c>
      <c r="BS691" s="271">
        <v>36.6</v>
      </c>
      <c r="BT691" s="273">
        <v>248.48</v>
      </c>
      <c r="BU691" s="273">
        <v>311.2</v>
      </c>
      <c r="BV691" s="573">
        <v>0.94269999999999998</v>
      </c>
      <c r="BW691" s="273">
        <v>72268</v>
      </c>
      <c r="BX691" s="273">
        <f t="shared" si="141"/>
        <v>0</v>
      </c>
      <c r="BY691" s="271">
        <v>41.46</v>
      </c>
      <c r="BZ691" s="273">
        <f t="shared" si="142"/>
        <v>625504</v>
      </c>
    </row>
    <row r="692" spans="1:78">
      <c r="A692" s="272">
        <v>687</v>
      </c>
      <c r="B692" s="272" t="s">
        <v>3278</v>
      </c>
      <c r="C692" s="272" t="s">
        <v>2670</v>
      </c>
      <c r="D692" s="272" t="s">
        <v>394</v>
      </c>
      <c r="E692" s="273">
        <v>389</v>
      </c>
      <c r="F692" s="273">
        <v>228.48</v>
      </c>
      <c r="G692" s="273">
        <v>311.2</v>
      </c>
      <c r="H692" s="573">
        <v>0.9395</v>
      </c>
      <c r="I692" s="273">
        <v>28926</v>
      </c>
      <c r="J692" s="273">
        <f t="shared" si="130"/>
        <v>0</v>
      </c>
      <c r="K692" s="271">
        <v>18.72</v>
      </c>
      <c r="L692" s="273">
        <v>362.56</v>
      </c>
      <c r="M692" s="273">
        <v>362.56</v>
      </c>
      <c r="N692" s="573">
        <v>0.88170000000000004</v>
      </c>
      <c r="O692" s="273">
        <v>19520</v>
      </c>
      <c r="P692" s="273">
        <f t="shared" si="131"/>
        <v>0</v>
      </c>
      <c r="Q692" s="271">
        <v>8.2100000000000009</v>
      </c>
      <c r="R692" s="273">
        <v>297.92</v>
      </c>
      <c r="S692" s="273">
        <v>311.2</v>
      </c>
      <c r="T692" s="573">
        <v>0.93189999999999995</v>
      </c>
      <c r="U692" s="273">
        <v>16106</v>
      </c>
      <c r="V692" s="273">
        <f t="shared" si="132"/>
        <v>0</v>
      </c>
      <c r="W692" s="271">
        <v>8.06</v>
      </c>
      <c r="X692" s="273">
        <v>129.91999999999999</v>
      </c>
      <c r="Y692" s="273">
        <v>311.2</v>
      </c>
      <c r="Z692" s="573">
        <v>0.98260000000000003</v>
      </c>
      <c r="AA692" s="273">
        <v>4192</v>
      </c>
      <c r="AB692" s="273">
        <f t="shared" si="133"/>
        <v>0</v>
      </c>
      <c r="AC692" s="271">
        <v>4.41</v>
      </c>
      <c r="AD692" s="273">
        <v>9.92</v>
      </c>
      <c r="AE692" s="273">
        <v>311.2</v>
      </c>
      <c r="AF692" s="573">
        <v>1</v>
      </c>
      <c r="AG692" s="273">
        <v>2724</v>
      </c>
      <c r="AH692" s="273">
        <f t="shared" si="134"/>
        <v>0</v>
      </c>
      <c r="AI692" s="271">
        <v>36.909999999999997</v>
      </c>
      <c r="AJ692" s="273">
        <v>11.36</v>
      </c>
      <c r="AK692" s="273">
        <v>311.2</v>
      </c>
      <c r="AL692" s="573">
        <v>1</v>
      </c>
      <c r="AM692" s="273">
        <v>2576</v>
      </c>
      <c r="AN692" s="273">
        <f t="shared" si="135"/>
        <v>0</v>
      </c>
      <c r="AO692" s="271">
        <v>31.49</v>
      </c>
      <c r="AP692" s="273">
        <v>9.92</v>
      </c>
      <c r="AQ692" s="273">
        <v>311.2</v>
      </c>
      <c r="AR692" s="573">
        <v>1</v>
      </c>
      <c r="AS692" s="273">
        <v>2528</v>
      </c>
      <c r="AT692" s="273">
        <f t="shared" si="136"/>
        <v>0</v>
      </c>
      <c r="AU692" s="271">
        <v>34.25</v>
      </c>
      <c r="AV692" s="273">
        <v>98.56</v>
      </c>
      <c r="AW692" s="273">
        <v>311.2</v>
      </c>
      <c r="AX692" s="573">
        <v>0.99560000000000004</v>
      </c>
      <c r="AY692" s="273">
        <v>2756</v>
      </c>
      <c r="AZ692" s="273">
        <f t="shared" si="137"/>
        <v>0</v>
      </c>
      <c r="BA692" s="271">
        <v>3.9</v>
      </c>
      <c r="BB692" s="273">
        <v>65.760000000000005</v>
      </c>
      <c r="BC692" s="273">
        <v>311.2</v>
      </c>
      <c r="BD692" s="573">
        <v>0.99460000000000004</v>
      </c>
      <c r="BE692" s="273">
        <v>2980</v>
      </c>
      <c r="BF692" s="273">
        <f t="shared" si="138"/>
        <v>0</v>
      </c>
      <c r="BG692" s="271">
        <v>6.12</v>
      </c>
      <c r="BH692" s="273">
        <v>34.24</v>
      </c>
      <c r="BI692" s="273">
        <v>311.2</v>
      </c>
      <c r="BJ692" s="573">
        <v>0.99409999999999998</v>
      </c>
      <c r="BK692" s="273">
        <v>3056</v>
      </c>
      <c r="BL692" s="273">
        <f t="shared" si="139"/>
        <v>0</v>
      </c>
      <c r="BM692" s="271">
        <v>12.07</v>
      </c>
      <c r="BN692" s="273">
        <v>381.12</v>
      </c>
      <c r="BO692" s="273">
        <v>381.12</v>
      </c>
      <c r="BP692" s="573">
        <v>0.90659999999999996</v>
      </c>
      <c r="BQ692" s="273">
        <v>50032</v>
      </c>
      <c r="BR692" s="273">
        <f t="shared" si="140"/>
        <v>0</v>
      </c>
      <c r="BS692" s="271">
        <v>21.55</v>
      </c>
      <c r="BT692" s="273">
        <v>318.08</v>
      </c>
      <c r="BU692" s="273">
        <v>318.08</v>
      </c>
      <c r="BV692" s="573">
        <v>0.93540000000000001</v>
      </c>
      <c r="BW692" s="273">
        <v>80610</v>
      </c>
      <c r="BX692" s="273">
        <f t="shared" si="141"/>
        <v>0</v>
      </c>
      <c r="BY692" s="271">
        <v>36.409999999999997</v>
      </c>
      <c r="BZ692" s="273">
        <f t="shared" si="142"/>
        <v>216006</v>
      </c>
    </row>
    <row r="693" spans="1:78">
      <c r="A693" s="272">
        <v>688</v>
      </c>
      <c r="B693" s="272" t="s">
        <v>3278</v>
      </c>
      <c r="C693" s="272" t="s">
        <v>2601</v>
      </c>
      <c r="D693" s="272" t="s">
        <v>421</v>
      </c>
      <c r="E693" s="273">
        <v>415</v>
      </c>
      <c r="F693" s="273">
        <v>343.44</v>
      </c>
      <c r="G693" s="273">
        <v>343.44</v>
      </c>
      <c r="H693" s="573">
        <v>0.88339999999999996</v>
      </c>
      <c r="I693" s="273">
        <v>150057</v>
      </c>
      <c r="J693" s="273">
        <f t="shared" si="130"/>
        <v>18983.77245596156</v>
      </c>
      <c r="K693" s="271">
        <v>68.69</v>
      </c>
      <c r="L693" s="273">
        <v>323.76</v>
      </c>
      <c r="M693" s="273">
        <v>332</v>
      </c>
      <c r="N693" s="573">
        <v>0.87509999999999999</v>
      </c>
      <c r="O693" s="273">
        <v>135636</v>
      </c>
      <c r="P693" s="273">
        <f t="shared" si="131"/>
        <v>9149.2110662107607</v>
      </c>
      <c r="Q693" s="271">
        <v>64.34</v>
      </c>
      <c r="R693" s="273">
        <v>370.68277999999998</v>
      </c>
      <c r="S693" s="273">
        <v>332</v>
      </c>
      <c r="T693" s="573">
        <v>0.87719999999999998</v>
      </c>
      <c r="U693" s="273">
        <v>139500</v>
      </c>
      <c r="V693" s="273">
        <f t="shared" si="132"/>
        <v>16248.637903107048</v>
      </c>
      <c r="W693" s="271">
        <v>67.91</v>
      </c>
      <c r="X693" s="273">
        <v>313.68</v>
      </c>
      <c r="Y693" s="273">
        <v>332</v>
      </c>
      <c r="Z693" s="573">
        <v>0.87519999999999998</v>
      </c>
      <c r="AA693" s="273">
        <v>161535</v>
      </c>
      <c r="AB693" s="273">
        <f t="shared" si="133"/>
        <v>38974.301972685884</v>
      </c>
      <c r="AC693" s="271">
        <v>79.08</v>
      </c>
      <c r="AD693" s="273">
        <v>312.48</v>
      </c>
      <c r="AE693" s="273">
        <v>332</v>
      </c>
      <c r="AF693" s="573">
        <v>0.8841</v>
      </c>
      <c r="AG693" s="273">
        <v>162792</v>
      </c>
      <c r="AH693" s="273">
        <f t="shared" si="134"/>
        <v>39449.153681020325</v>
      </c>
      <c r="AI693" s="271">
        <v>79.19</v>
      </c>
      <c r="AJ693" s="273">
        <v>322.08</v>
      </c>
      <c r="AK693" s="273">
        <v>332</v>
      </c>
      <c r="AL693" s="573">
        <v>0.88490000000000002</v>
      </c>
      <c r="AM693" s="273">
        <v>157686</v>
      </c>
      <c r="AN693" s="273">
        <f t="shared" si="135"/>
        <v>34557.941697032802</v>
      </c>
      <c r="AO693" s="271">
        <v>76.84</v>
      </c>
      <c r="AP693" s="273">
        <v>294</v>
      </c>
      <c r="AQ693" s="273">
        <v>332</v>
      </c>
      <c r="AR693" s="573">
        <v>0.96220000000000006</v>
      </c>
      <c r="AS693" s="273">
        <v>121464</v>
      </c>
      <c r="AT693" s="273">
        <f t="shared" si="136"/>
        <v>0</v>
      </c>
      <c r="AU693" s="271">
        <v>57.71</v>
      </c>
      <c r="AV693" s="273">
        <v>299.76</v>
      </c>
      <c r="AW693" s="273">
        <v>332</v>
      </c>
      <c r="AX693" s="573">
        <v>0.9587</v>
      </c>
      <c r="AY693" s="273">
        <v>146001</v>
      </c>
      <c r="AZ693" s="273">
        <f t="shared" si="137"/>
        <v>21850.489795918373</v>
      </c>
      <c r="BA693" s="271">
        <v>70.56</v>
      </c>
      <c r="BB693" s="273">
        <v>287.04000000000002</v>
      </c>
      <c r="BC693" s="273">
        <v>332</v>
      </c>
      <c r="BD693" s="573">
        <v>0.96079999999999999</v>
      </c>
      <c r="BE693" s="273">
        <v>169443</v>
      </c>
      <c r="BF693" s="273">
        <f t="shared" si="138"/>
        <v>46331.108500847658</v>
      </c>
      <c r="BG693" s="271">
        <v>82.58</v>
      </c>
      <c r="BH693" s="273">
        <v>308.39999999999998</v>
      </c>
      <c r="BI693" s="273">
        <v>332</v>
      </c>
      <c r="BJ693" s="573">
        <v>0.96850000000000003</v>
      </c>
      <c r="BK693" s="273">
        <v>167520</v>
      </c>
      <c r="BL693" s="273">
        <f t="shared" si="139"/>
        <v>34179.591403555314</v>
      </c>
      <c r="BM693" s="271">
        <v>75.38</v>
      </c>
      <c r="BN693" s="273">
        <v>314.16000000000003</v>
      </c>
      <c r="BO693" s="273">
        <v>332</v>
      </c>
      <c r="BP693" s="573">
        <v>0.94689999999999996</v>
      </c>
      <c r="BQ693" s="273">
        <v>148857</v>
      </c>
      <c r="BR693" s="273">
        <f t="shared" si="140"/>
        <v>28907.765511684116</v>
      </c>
      <c r="BS693" s="271">
        <v>74.459999999999994</v>
      </c>
      <c r="BT693" s="273">
        <v>308.16000000000003</v>
      </c>
      <c r="BU693" s="273">
        <v>332</v>
      </c>
      <c r="BV693" s="573">
        <v>0.96689999999999998</v>
      </c>
      <c r="BW693" s="273">
        <v>131901</v>
      </c>
      <c r="BX693" s="273">
        <f t="shared" si="141"/>
        <v>0</v>
      </c>
      <c r="BY693" s="271">
        <v>59.5</v>
      </c>
      <c r="BZ693" s="273">
        <f t="shared" si="142"/>
        <v>1792392</v>
      </c>
    </row>
    <row r="694" spans="1:78">
      <c r="A694" s="272">
        <v>689</v>
      </c>
      <c r="B694" s="272" t="s">
        <v>3278</v>
      </c>
      <c r="C694" s="272" t="s">
        <v>2603</v>
      </c>
      <c r="D694" s="272" t="s">
        <v>421</v>
      </c>
      <c r="E694" s="273">
        <v>460</v>
      </c>
      <c r="F694" s="273">
        <v>326.2</v>
      </c>
      <c r="G694" s="273">
        <v>368</v>
      </c>
      <c r="H694" s="573">
        <v>0.89649999999999996</v>
      </c>
      <c r="I694" s="273">
        <v>104340</v>
      </c>
      <c r="J694" s="273">
        <f t="shared" si="130"/>
        <v>0</v>
      </c>
      <c r="K694" s="271">
        <v>49.55</v>
      </c>
      <c r="L694" s="273">
        <v>312.8</v>
      </c>
      <c r="M694" s="273">
        <v>368</v>
      </c>
      <c r="N694" s="573">
        <v>0.89419999999999999</v>
      </c>
      <c r="O694" s="273">
        <v>101165</v>
      </c>
      <c r="P694" s="273">
        <f t="shared" si="131"/>
        <v>0</v>
      </c>
      <c r="Q694" s="271">
        <v>48.61</v>
      </c>
      <c r="R694" s="273">
        <v>345.76659000000001</v>
      </c>
      <c r="S694" s="273">
        <v>368</v>
      </c>
      <c r="T694" s="573">
        <v>0.874</v>
      </c>
      <c r="U694" s="273">
        <v>82438</v>
      </c>
      <c r="V694" s="273">
        <f t="shared" si="132"/>
        <v>0</v>
      </c>
      <c r="W694" s="271">
        <v>43.35</v>
      </c>
      <c r="X694" s="273">
        <v>301</v>
      </c>
      <c r="Y694" s="273">
        <v>368</v>
      </c>
      <c r="Z694" s="573">
        <v>0.89639999999999997</v>
      </c>
      <c r="AA694" s="273">
        <v>104607</v>
      </c>
      <c r="AB694" s="273">
        <f t="shared" si="133"/>
        <v>0</v>
      </c>
      <c r="AC694" s="271">
        <v>52.1</v>
      </c>
      <c r="AD694" s="273">
        <v>303.2</v>
      </c>
      <c r="AE694" s="273">
        <v>368</v>
      </c>
      <c r="AF694" s="573">
        <v>0.89739999999999998</v>
      </c>
      <c r="AG694" s="273">
        <v>109348</v>
      </c>
      <c r="AH694" s="273">
        <f t="shared" si="134"/>
        <v>0</v>
      </c>
      <c r="AI694" s="271">
        <v>54.01</v>
      </c>
      <c r="AJ694" s="273">
        <v>286.39999999999998</v>
      </c>
      <c r="AK694" s="273">
        <v>368</v>
      </c>
      <c r="AL694" s="573">
        <v>0.90439999999999998</v>
      </c>
      <c r="AM694" s="273">
        <v>93622</v>
      </c>
      <c r="AN694" s="273">
        <f t="shared" si="135"/>
        <v>0</v>
      </c>
      <c r="AO694" s="271">
        <v>50.2</v>
      </c>
      <c r="AP694" s="273">
        <v>277.60000000000002</v>
      </c>
      <c r="AQ694" s="273">
        <v>368</v>
      </c>
      <c r="AR694" s="573">
        <v>0.89510000000000001</v>
      </c>
      <c r="AS694" s="273">
        <v>119003</v>
      </c>
      <c r="AT694" s="273">
        <f t="shared" si="136"/>
        <v>8078.9670654031461</v>
      </c>
      <c r="AU694" s="271">
        <v>64.37</v>
      </c>
      <c r="AV694" s="273">
        <v>292.2</v>
      </c>
      <c r="AW694" s="273">
        <v>368</v>
      </c>
      <c r="AX694" s="573">
        <v>0.87960000000000005</v>
      </c>
      <c r="AY694" s="273">
        <v>112977</v>
      </c>
      <c r="AZ694" s="273">
        <f t="shared" si="137"/>
        <v>1943.0933660933611</v>
      </c>
      <c r="BA694" s="271">
        <v>61.05</v>
      </c>
      <c r="BB694" s="273">
        <v>284.8</v>
      </c>
      <c r="BC694" s="273">
        <v>368</v>
      </c>
      <c r="BD694" s="573">
        <v>0.9052</v>
      </c>
      <c r="BE694" s="273">
        <v>124552</v>
      </c>
      <c r="BF694" s="273">
        <f t="shared" si="138"/>
        <v>9474.6978749614991</v>
      </c>
      <c r="BG694" s="271">
        <v>64.94</v>
      </c>
      <c r="BH694" s="273">
        <v>289.39999999999998</v>
      </c>
      <c r="BI694" s="273">
        <v>368</v>
      </c>
      <c r="BJ694" s="573">
        <v>0.90549999999999997</v>
      </c>
      <c r="BK694" s="273">
        <v>132537</v>
      </c>
      <c r="BL694" s="273">
        <f t="shared" si="139"/>
        <v>15558.182700794358</v>
      </c>
      <c r="BM694" s="271">
        <v>67.98</v>
      </c>
      <c r="BN694" s="273">
        <v>282.8</v>
      </c>
      <c r="BO694" s="273">
        <v>368</v>
      </c>
      <c r="BP694" s="573">
        <v>0.90129999999999999</v>
      </c>
      <c r="BQ694" s="273">
        <v>119738</v>
      </c>
      <c r="BR694" s="273">
        <f t="shared" si="140"/>
        <v>16958.600858369107</v>
      </c>
      <c r="BS694" s="271">
        <v>69.900000000000006</v>
      </c>
      <c r="BT694" s="273">
        <v>282.2</v>
      </c>
      <c r="BU694" s="273">
        <v>368</v>
      </c>
      <c r="BV694" s="573">
        <v>0.89990000000000003</v>
      </c>
      <c r="BW694" s="273">
        <v>132855</v>
      </c>
      <c r="BX694" s="273">
        <f t="shared" si="141"/>
        <v>19481.368937562227</v>
      </c>
      <c r="BY694" s="271">
        <v>70.31</v>
      </c>
      <c r="BZ694" s="273">
        <f t="shared" si="142"/>
        <v>1337182</v>
      </c>
    </row>
    <row r="695" spans="1:78">
      <c r="A695" s="272">
        <v>690</v>
      </c>
      <c r="B695" s="272" t="s">
        <v>3278</v>
      </c>
      <c r="C695" s="272" t="s">
        <v>2682</v>
      </c>
      <c r="D695" s="272" t="s">
        <v>394</v>
      </c>
      <c r="E695" s="273">
        <v>550</v>
      </c>
      <c r="F695" s="273">
        <v>373.44</v>
      </c>
      <c r="G695" s="273">
        <v>440</v>
      </c>
      <c r="H695" s="573">
        <v>0.99890000000000001</v>
      </c>
      <c r="I695" s="273">
        <v>165588</v>
      </c>
      <c r="J695" s="273">
        <f t="shared" si="130"/>
        <v>4431.7956204379525</v>
      </c>
      <c r="K695" s="271">
        <v>61.65</v>
      </c>
      <c r="L695" s="273">
        <v>376.8</v>
      </c>
      <c r="M695" s="273">
        <v>440</v>
      </c>
      <c r="N695" s="573">
        <v>0.99929999999999997</v>
      </c>
      <c r="O695" s="273">
        <v>120288</v>
      </c>
      <c r="P695" s="273">
        <f t="shared" si="131"/>
        <v>0</v>
      </c>
      <c r="Q695" s="271">
        <v>42.94</v>
      </c>
      <c r="R695" s="273">
        <v>367.2</v>
      </c>
      <c r="S695" s="273">
        <v>440</v>
      </c>
      <c r="T695" s="573">
        <v>0.99909999999999999</v>
      </c>
      <c r="U695" s="273">
        <v>112848</v>
      </c>
      <c r="V695" s="273">
        <f t="shared" si="132"/>
        <v>0</v>
      </c>
      <c r="W695" s="271">
        <v>42.72</v>
      </c>
      <c r="X695" s="273">
        <v>344.16</v>
      </c>
      <c r="Y695" s="273">
        <v>440</v>
      </c>
      <c r="Z695" s="573">
        <v>0.99909999999999999</v>
      </c>
      <c r="AA695" s="273">
        <v>140976</v>
      </c>
      <c r="AB695" s="273">
        <f t="shared" si="133"/>
        <v>0</v>
      </c>
      <c r="AC695" s="271">
        <v>55.1</v>
      </c>
      <c r="AD695" s="273">
        <v>388.32</v>
      </c>
      <c r="AE695" s="273">
        <v>440</v>
      </c>
      <c r="AF695" s="573">
        <v>0.99929999999999997</v>
      </c>
      <c r="AG695" s="273">
        <v>174696</v>
      </c>
      <c r="AH695" s="273">
        <f t="shared" si="134"/>
        <v>1472.4005949429788</v>
      </c>
      <c r="AI695" s="271">
        <v>60.51</v>
      </c>
      <c r="AJ695" s="273">
        <v>363.84</v>
      </c>
      <c r="AK695" s="273">
        <v>440</v>
      </c>
      <c r="AL695" s="573">
        <v>0.99929999999999997</v>
      </c>
      <c r="AM695" s="273">
        <v>138786</v>
      </c>
      <c r="AN695" s="273">
        <f t="shared" si="135"/>
        <v>0</v>
      </c>
      <c r="AO695" s="271">
        <v>53.01</v>
      </c>
      <c r="AP695" s="273">
        <v>348</v>
      </c>
      <c r="AQ695" s="273">
        <v>440</v>
      </c>
      <c r="AR695" s="573">
        <v>0.999</v>
      </c>
      <c r="AS695" s="273">
        <v>153708</v>
      </c>
      <c r="AT695" s="273">
        <f t="shared" si="136"/>
        <v>0</v>
      </c>
      <c r="AU695" s="271">
        <v>59.42</v>
      </c>
      <c r="AV695" s="273">
        <v>388.8</v>
      </c>
      <c r="AW695" s="273">
        <v>440</v>
      </c>
      <c r="AX695" s="573">
        <v>0.99909999999999999</v>
      </c>
      <c r="AY695" s="273">
        <v>134202</v>
      </c>
      <c r="AZ695" s="273">
        <f t="shared" si="137"/>
        <v>0</v>
      </c>
      <c r="BA695" s="271">
        <v>47.98</v>
      </c>
      <c r="BB695" s="273">
        <v>388.32</v>
      </c>
      <c r="BC695" s="273">
        <v>440</v>
      </c>
      <c r="BD695" s="573">
        <v>0.99890000000000001</v>
      </c>
      <c r="BE695" s="273">
        <v>179898</v>
      </c>
      <c r="BF695" s="273">
        <f t="shared" si="138"/>
        <v>6724.8891384565968</v>
      </c>
      <c r="BG695" s="271">
        <v>62.33</v>
      </c>
      <c r="BH695" s="273">
        <v>395.04</v>
      </c>
      <c r="BI695" s="273">
        <v>440</v>
      </c>
      <c r="BJ695" s="573">
        <v>0.99880000000000002</v>
      </c>
      <c r="BK695" s="273">
        <v>196260</v>
      </c>
      <c r="BL695" s="273">
        <f t="shared" si="139"/>
        <v>20110.411368735964</v>
      </c>
      <c r="BM695" s="271">
        <v>66.849999999999994</v>
      </c>
      <c r="BN695" s="273">
        <v>382.08</v>
      </c>
      <c r="BO695" s="273">
        <v>440</v>
      </c>
      <c r="BP695" s="573">
        <v>0.99819999999999998</v>
      </c>
      <c r="BQ695" s="273">
        <v>196410</v>
      </c>
      <c r="BR695" s="273">
        <f t="shared" si="140"/>
        <v>42624.276393057546</v>
      </c>
      <c r="BS695" s="271">
        <v>76.63</v>
      </c>
      <c r="BT695" s="273">
        <v>370.56</v>
      </c>
      <c r="BU695" s="273">
        <v>440</v>
      </c>
      <c r="BV695" s="573">
        <v>0.998</v>
      </c>
      <c r="BW695" s="273">
        <v>192510</v>
      </c>
      <c r="BX695" s="273">
        <f t="shared" si="141"/>
        <v>27407.084048027431</v>
      </c>
      <c r="BY695" s="271">
        <v>69.959999999999994</v>
      </c>
      <c r="BZ695" s="273">
        <f t="shared" si="142"/>
        <v>1906170</v>
      </c>
    </row>
    <row r="696" spans="1:78">
      <c r="A696" s="272">
        <v>691</v>
      </c>
      <c r="B696" s="272" t="s">
        <v>3278</v>
      </c>
      <c r="C696" s="272" t="s">
        <v>2620</v>
      </c>
      <c r="D696" s="272" t="s">
        <v>394</v>
      </c>
      <c r="E696" s="273">
        <v>555</v>
      </c>
      <c r="F696" s="273">
        <v>478.56</v>
      </c>
      <c r="G696" s="273">
        <v>478.56</v>
      </c>
      <c r="H696" s="573">
        <v>0.875</v>
      </c>
      <c r="I696" s="273">
        <v>99240</v>
      </c>
      <c r="J696" s="273">
        <f t="shared" si="130"/>
        <v>0</v>
      </c>
      <c r="K696" s="271">
        <v>32.909999999999997</v>
      </c>
      <c r="L696" s="273">
        <v>357.12</v>
      </c>
      <c r="M696" s="273">
        <v>444</v>
      </c>
      <c r="N696" s="573">
        <v>0.99050000000000005</v>
      </c>
      <c r="O696" s="273">
        <v>101526</v>
      </c>
      <c r="P696" s="273">
        <f t="shared" si="131"/>
        <v>0</v>
      </c>
      <c r="Q696" s="271">
        <v>38.57</v>
      </c>
      <c r="R696" s="273">
        <v>337.92</v>
      </c>
      <c r="S696" s="273">
        <v>444</v>
      </c>
      <c r="T696" s="573">
        <v>0.99219999999999997</v>
      </c>
      <c r="U696" s="273">
        <v>87960</v>
      </c>
      <c r="V696" s="273">
        <f t="shared" si="132"/>
        <v>0</v>
      </c>
      <c r="W696" s="271">
        <v>36.43</v>
      </c>
      <c r="X696" s="273">
        <v>338.4</v>
      </c>
      <c r="Y696" s="273">
        <v>444</v>
      </c>
      <c r="Z696" s="573">
        <v>0.99</v>
      </c>
      <c r="AA696" s="273">
        <v>108156</v>
      </c>
      <c r="AB696" s="273">
        <f t="shared" si="133"/>
        <v>0</v>
      </c>
      <c r="AC696" s="271">
        <v>43.39</v>
      </c>
      <c r="AD696" s="273">
        <v>340.8</v>
      </c>
      <c r="AE696" s="273">
        <v>444</v>
      </c>
      <c r="AF696" s="573">
        <v>0.99119999999999997</v>
      </c>
      <c r="AG696" s="273">
        <v>135852</v>
      </c>
      <c r="AH696" s="273">
        <f t="shared" si="134"/>
        <v>0</v>
      </c>
      <c r="AI696" s="271">
        <v>54.05</v>
      </c>
      <c r="AJ696" s="273">
        <v>360.96</v>
      </c>
      <c r="AK696" s="273">
        <v>444</v>
      </c>
      <c r="AL696" s="573">
        <v>0.98860000000000003</v>
      </c>
      <c r="AM696" s="273">
        <v>126978</v>
      </c>
      <c r="AN696" s="273">
        <f t="shared" si="135"/>
        <v>0</v>
      </c>
      <c r="AO696" s="271">
        <v>49.42</v>
      </c>
      <c r="AP696" s="273">
        <v>356.64</v>
      </c>
      <c r="AQ696" s="273">
        <v>444</v>
      </c>
      <c r="AR696" s="573">
        <v>0.98650000000000004</v>
      </c>
      <c r="AS696" s="273">
        <v>34842</v>
      </c>
      <c r="AT696" s="273">
        <f t="shared" si="136"/>
        <v>0</v>
      </c>
      <c r="AU696" s="271">
        <v>13.31</v>
      </c>
      <c r="AV696" s="273">
        <v>378.72</v>
      </c>
      <c r="AW696" s="273">
        <v>444</v>
      </c>
      <c r="AX696" s="573">
        <v>0.98250000000000004</v>
      </c>
      <c r="AY696" s="273">
        <v>104010</v>
      </c>
      <c r="AZ696" s="273">
        <f t="shared" si="137"/>
        <v>0</v>
      </c>
      <c r="BA696" s="271">
        <v>38.82</v>
      </c>
      <c r="BB696" s="273">
        <v>358.56</v>
      </c>
      <c r="BC696" s="273">
        <v>444</v>
      </c>
      <c r="BD696" s="573">
        <v>0.9798</v>
      </c>
      <c r="BE696" s="273">
        <v>146838</v>
      </c>
      <c r="BF696" s="273">
        <f t="shared" si="138"/>
        <v>0</v>
      </c>
      <c r="BG696" s="271">
        <v>56.17</v>
      </c>
      <c r="BH696" s="273">
        <v>288</v>
      </c>
      <c r="BI696" s="273">
        <v>444</v>
      </c>
      <c r="BJ696" s="573">
        <v>0.96689999999999998</v>
      </c>
      <c r="BK696" s="273">
        <v>136031</v>
      </c>
      <c r="BL696" s="273">
        <f t="shared" si="139"/>
        <v>11612.402439024379</v>
      </c>
      <c r="BM696" s="271">
        <v>65.599999999999994</v>
      </c>
      <c r="BN696" s="273">
        <v>273.60000000000002</v>
      </c>
      <c r="BO696" s="273">
        <v>444</v>
      </c>
      <c r="BP696" s="573">
        <v>0.96309999999999996</v>
      </c>
      <c r="BQ696" s="273">
        <v>109595.61500000001</v>
      </c>
      <c r="BR696" s="273">
        <f t="shared" si="140"/>
        <v>3329.6663897866888</v>
      </c>
      <c r="BS696" s="271">
        <v>61.88</v>
      </c>
      <c r="BT696" s="273">
        <v>314.39999999999998</v>
      </c>
      <c r="BU696" s="273">
        <v>444</v>
      </c>
      <c r="BV696" s="573">
        <v>0.89780000000000004</v>
      </c>
      <c r="BW696" s="273">
        <v>103493.61500000001</v>
      </c>
      <c r="BX696" s="273">
        <f t="shared" si="141"/>
        <v>0</v>
      </c>
      <c r="BY696" s="271">
        <v>49.62</v>
      </c>
      <c r="BZ696" s="273">
        <f t="shared" si="142"/>
        <v>1294522.23</v>
      </c>
    </row>
    <row r="697" spans="1:78">
      <c r="A697" s="272">
        <v>692</v>
      </c>
      <c r="B697" s="272" t="s">
        <v>3278</v>
      </c>
      <c r="C697" s="272" t="s">
        <v>2694</v>
      </c>
      <c r="D697" s="272" t="s">
        <v>735</v>
      </c>
      <c r="E697" s="273">
        <v>555</v>
      </c>
      <c r="F697" s="273">
        <v>194.4</v>
      </c>
      <c r="G697" s="273">
        <v>444</v>
      </c>
      <c r="H697" s="573">
        <v>0.94099999999999995</v>
      </c>
      <c r="I697" s="273">
        <v>9345</v>
      </c>
      <c r="J697" s="273">
        <f t="shared" si="130"/>
        <v>0</v>
      </c>
      <c r="K697" s="271">
        <v>7.09</v>
      </c>
      <c r="L697" s="273">
        <v>15.6</v>
      </c>
      <c r="M697" s="273">
        <v>444</v>
      </c>
      <c r="N697" s="573">
        <v>1</v>
      </c>
      <c r="O697" s="273">
        <v>1530</v>
      </c>
      <c r="P697" s="273">
        <f t="shared" si="131"/>
        <v>0</v>
      </c>
      <c r="Q697" s="271">
        <v>13.18</v>
      </c>
      <c r="R697" s="273">
        <v>169.2</v>
      </c>
      <c r="S697" s="273">
        <v>444</v>
      </c>
      <c r="T697" s="573">
        <v>0.98140000000000005</v>
      </c>
      <c r="U697" s="273">
        <v>1590</v>
      </c>
      <c r="V697" s="273">
        <f t="shared" si="132"/>
        <v>0</v>
      </c>
      <c r="W697" s="271">
        <v>1.33</v>
      </c>
      <c r="X697" s="273">
        <v>296.39999999999998</v>
      </c>
      <c r="Y697" s="273">
        <v>444</v>
      </c>
      <c r="Z697" s="573">
        <v>0.94520000000000004</v>
      </c>
      <c r="AA697" s="273">
        <v>6735</v>
      </c>
      <c r="AB697" s="273">
        <f t="shared" si="133"/>
        <v>0</v>
      </c>
      <c r="AC697" s="271">
        <v>3.23</v>
      </c>
      <c r="AD697" s="273">
        <v>331.2</v>
      </c>
      <c r="AE697" s="273">
        <v>444</v>
      </c>
      <c r="AF697" s="573">
        <v>0.92649999999999999</v>
      </c>
      <c r="AG697" s="273">
        <v>24030</v>
      </c>
      <c r="AH697" s="273">
        <f t="shared" si="134"/>
        <v>0</v>
      </c>
      <c r="AI697" s="271">
        <v>10.53</v>
      </c>
      <c r="AJ697" s="273">
        <v>333.6</v>
      </c>
      <c r="AK697" s="273">
        <v>444</v>
      </c>
      <c r="AL697" s="573">
        <v>0.9254</v>
      </c>
      <c r="AM697" s="273">
        <v>19365</v>
      </c>
      <c r="AN697" s="273">
        <f t="shared" si="135"/>
        <v>0</v>
      </c>
      <c r="AO697" s="271">
        <v>8.7100000000000009</v>
      </c>
      <c r="AP697" s="273">
        <v>331.2</v>
      </c>
      <c r="AQ697" s="273">
        <v>444</v>
      </c>
      <c r="AR697" s="573">
        <v>0.92349999999999999</v>
      </c>
      <c r="AS697" s="273">
        <v>27705</v>
      </c>
      <c r="AT697" s="273">
        <f t="shared" si="136"/>
        <v>0</v>
      </c>
      <c r="AU697" s="271">
        <v>12.17</v>
      </c>
      <c r="AV697" s="273">
        <v>128.4</v>
      </c>
      <c r="AW697" s="273">
        <v>444</v>
      </c>
      <c r="AX697" s="573">
        <v>1</v>
      </c>
      <c r="AY697" s="273">
        <v>1755</v>
      </c>
      <c r="AZ697" s="273">
        <f t="shared" si="137"/>
        <v>0</v>
      </c>
      <c r="BA697" s="271">
        <v>1.9</v>
      </c>
      <c r="BB697" s="273">
        <v>160.80000000000001</v>
      </c>
      <c r="BC697" s="273">
        <v>444</v>
      </c>
      <c r="BD697" s="573">
        <v>0.99209999999999998</v>
      </c>
      <c r="BE697" s="273">
        <v>1890</v>
      </c>
      <c r="BF697" s="273">
        <f t="shared" si="138"/>
        <v>0</v>
      </c>
      <c r="BG697" s="271">
        <v>1.59</v>
      </c>
      <c r="BH697" s="273">
        <v>7.2</v>
      </c>
      <c r="BI697" s="273">
        <v>444</v>
      </c>
      <c r="BJ697" s="573">
        <v>1</v>
      </c>
      <c r="BK697" s="273">
        <v>1740</v>
      </c>
      <c r="BL697" s="273">
        <f t="shared" si="139"/>
        <v>0</v>
      </c>
      <c r="BM697" s="271">
        <v>32.479999999999997</v>
      </c>
      <c r="BN697" s="273">
        <v>25.2</v>
      </c>
      <c r="BO697" s="273">
        <v>444</v>
      </c>
      <c r="BP697" s="573">
        <v>1</v>
      </c>
      <c r="BQ697" s="273">
        <v>1455</v>
      </c>
      <c r="BR697" s="273">
        <f t="shared" si="140"/>
        <v>0</v>
      </c>
      <c r="BS697" s="271">
        <v>8.59</v>
      </c>
      <c r="BT697" s="273">
        <v>164.4</v>
      </c>
      <c r="BU697" s="273">
        <v>444</v>
      </c>
      <c r="BV697" s="573">
        <v>0.9738</v>
      </c>
      <c r="BW697" s="273">
        <v>2235</v>
      </c>
      <c r="BX697" s="273">
        <f t="shared" si="141"/>
        <v>0</v>
      </c>
      <c r="BY697" s="271">
        <v>1.88</v>
      </c>
      <c r="BZ697" s="273">
        <f t="shared" si="142"/>
        <v>99375</v>
      </c>
    </row>
    <row r="698" spans="1:78">
      <c r="A698" s="272">
        <v>693</v>
      </c>
      <c r="B698" s="272" t="s">
        <v>3278</v>
      </c>
      <c r="C698" s="272" t="s">
        <v>2662</v>
      </c>
      <c r="D698" s="272" t="s">
        <v>735</v>
      </c>
      <c r="E698" s="273">
        <v>790</v>
      </c>
      <c r="F698" s="273">
        <v>571.20000000000005</v>
      </c>
      <c r="G698" s="273">
        <v>632</v>
      </c>
      <c r="H698" s="573">
        <v>0.95809999999999995</v>
      </c>
      <c r="I698" s="273">
        <v>2472</v>
      </c>
      <c r="J698" s="273">
        <f t="shared" si="130"/>
        <v>0</v>
      </c>
      <c r="K698" s="271">
        <v>0.63</v>
      </c>
      <c r="L698" s="273">
        <v>717.12</v>
      </c>
      <c r="M698" s="273">
        <v>717.12</v>
      </c>
      <c r="N698" s="573">
        <v>0.91790000000000005</v>
      </c>
      <c r="O698" s="273">
        <v>11754</v>
      </c>
      <c r="P698" s="273">
        <f t="shared" si="131"/>
        <v>0</v>
      </c>
      <c r="Q698" s="271">
        <v>2.4</v>
      </c>
      <c r="R698" s="273">
        <v>169.92</v>
      </c>
      <c r="S698" s="273">
        <v>632</v>
      </c>
      <c r="T698" s="573">
        <v>0.9859</v>
      </c>
      <c r="U698" s="273">
        <v>1260</v>
      </c>
      <c r="V698" s="273">
        <f t="shared" si="132"/>
        <v>0</v>
      </c>
      <c r="W698" s="271">
        <v>1.04</v>
      </c>
      <c r="X698" s="273">
        <v>336.48</v>
      </c>
      <c r="Y698" s="273">
        <v>632</v>
      </c>
      <c r="Z698" s="573">
        <v>0.94599999999999995</v>
      </c>
      <c r="AA698" s="273">
        <v>4626</v>
      </c>
      <c r="AB698" s="273">
        <f t="shared" si="133"/>
        <v>0</v>
      </c>
      <c r="AC698" s="271">
        <v>1.95</v>
      </c>
      <c r="AD698" s="273">
        <v>587.04</v>
      </c>
      <c r="AE698" s="273">
        <v>632</v>
      </c>
      <c r="AF698" s="573">
        <v>0.91190000000000004</v>
      </c>
      <c r="AG698" s="273">
        <v>26022</v>
      </c>
      <c r="AH698" s="273">
        <f t="shared" si="134"/>
        <v>0</v>
      </c>
      <c r="AI698" s="271">
        <v>6.53</v>
      </c>
      <c r="AJ698" s="273">
        <v>581.76</v>
      </c>
      <c r="AK698" s="273">
        <v>632</v>
      </c>
      <c r="AL698" s="573">
        <v>0.91669999999999996</v>
      </c>
      <c r="AM698" s="273">
        <v>27162</v>
      </c>
      <c r="AN698" s="273">
        <f t="shared" si="135"/>
        <v>0</v>
      </c>
      <c r="AO698" s="271">
        <v>7.07</v>
      </c>
      <c r="AP698" s="273">
        <v>218.4</v>
      </c>
      <c r="AQ698" s="273">
        <v>632</v>
      </c>
      <c r="AR698" s="573">
        <v>0.93440000000000001</v>
      </c>
      <c r="AS698" s="273">
        <v>9924</v>
      </c>
      <c r="AT698" s="273">
        <f t="shared" si="136"/>
        <v>0</v>
      </c>
      <c r="AU698" s="271">
        <v>6.54</v>
      </c>
      <c r="AV698" s="273">
        <v>40.799999999999997</v>
      </c>
      <c r="AW698" s="273">
        <v>632</v>
      </c>
      <c r="AX698" s="573">
        <v>0.99650000000000005</v>
      </c>
      <c r="AY698" s="273">
        <v>1716</v>
      </c>
      <c r="AZ698" s="273">
        <f t="shared" si="137"/>
        <v>0</v>
      </c>
      <c r="BA698" s="271">
        <v>5.86</v>
      </c>
      <c r="BB698" s="273">
        <v>44.64</v>
      </c>
      <c r="BC698" s="273">
        <v>632</v>
      </c>
      <c r="BD698" s="573">
        <v>1</v>
      </c>
      <c r="BE698" s="273">
        <v>1866</v>
      </c>
      <c r="BF698" s="273">
        <f t="shared" si="138"/>
        <v>0</v>
      </c>
      <c r="BG698" s="271">
        <v>5.62</v>
      </c>
      <c r="BH698" s="273">
        <v>43.68</v>
      </c>
      <c r="BI698" s="273">
        <v>632</v>
      </c>
      <c r="BJ698" s="573">
        <v>1</v>
      </c>
      <c r="BK698" s="273">
        <v>1812</v>
      </c>
      <c r="BL698" s="273">
        <f t="shared" si="139"/>
        <v>0</v>
      </c>
      <c r="BM698" s="271">
        <v>5.58</v>
      </c>
      <c r="BN698" s="273">
        <v>208.8</v>
      </c>
      <c r="BO698" s="273">
        <v>632</v>
      </c>
      <c r="BP698" s="573">
        <v>0.94579999999999997</v>
      </c>
      <c r="BQ698" s="273">
        <v>4716</v>
      </c>
      <c r="BR698" s="273">
        <f t="shared" si="140"/>
        <v>0</v>
      </c>
      <c r="BS698" s="271">
        <v>3.55</v>
      </c>
      <c r="BT698" s="273">
        <v>196.8</v>
      </c>
      <c r="BU698" s="273">
        <v>632</v>
      </c>
      <c r="BV698" s="573">
        <v>0.9335</v>
      </c>
      <c r="BW698" s="273">
        <v>10290</v>
      </c>
      <c r="BX698" s="273">
        <f t="shared" si="141"/>
        <v>0</v>
      </c>
      <c r="BY698" s="271">
        <v>7.53</v>
      </c>
      <c r="BZ698" s="273">
        <f t="shared" si="142"/>
        <v>103620</v>
      </c>
    </row>
    <row r="699" spans="1:78">
      <c r="A699" s="272">
        <v>694</v>
      </c>
      <c r="B699" s="272" t="s">
        <v>3278</v>
      </c>
      <c r="C699" s="272" t="s">
        <v>2626</v>
      </c>
      <c r="D699" s="272" t="s">
        <v>397</v>
      </c>
      <c r="E699" s="273">
        <v>832</v>
      </c>
      <c r="F699" s="273">
        <v>280.8</v>
      </c>
      <c r="G699" s="273">
        <v>665.6</v>
      </c>
      <c r="H699" s="573">
        <v>0.98419999999999996</v>
      </c>
      <c r="I699" s="273">
        <v>87723</v>
      </c>
      <c r="J699" s="273">
        <f t="shared" si="130"/>
        <v>0</v>
      </c>
      <c r="K699" s="271">
        <v>44.08</v>
      </c>
      <c r="L699" s="273">
        <v>293.76</v>
      </c>
      <c r="M699" s="273">
        <v>665.6</v>
      </c>
      <c r="N699" s="573">
        <v>0.99370000000000003</v>
      </c>
      <c r="O699" s="273">
        <v>102789</v>
      </c>
      <c r="P699" s="273">
        <f t="shared" si="131"/>
        <v>0</v>
      </c>
      <c r="Q699" s="271">
        <v>47.33</v>
      </c>
      <c r="R699" s="273">
        <v>257.76</v>
      </c>
      <c r="S699" s="273">
        <v>665.6</v>
      </c>
      <c r="T699" s="573">
        <v>0.99350000000000005</v>
      </c>
      <c r="U699" s="273">
        <v>95310</v>
      </c>
      <c r="V699" s="273">
        <f t="shared" si="132"/>
        <v>0</v>
      </c>
      <c r="W699" s="271">
        <v>51.69</v>
      </c>
      <c r="X699" s="273">
        <v>205.2</v>
      </c>
      <c r="Y699" s="273">
        <v>665.6</v>
      </c>
      <c r="Z699" s="573">
        <v>0.99209999999999998</v>
      </c>
      <c r="AA699" s="273">
        <v>72423</v>
      </c>
      <c r="AB699" s="273">
        <f t="shared" si="133"/>
        <v>0</v>
      </c>
      <c r="AC699" s="271">
        <v>47.82</v>
      </c>
      <c r="AD699" s="273">
        <v>218.88</v>
      </c>
      <c r="AE699" s="273">
        <v>665.6</v>
      </c>
      <c r="AF699" s="573">
        <v>0.9778</v>
      </c>
      <c r="AG699" s="273">
        <v>74754</v>
      </c>
      <c r="AH699" s="273">
        <f t="shared" si="134"/>
        <v>0</v>
      </c>
      <c r="AI699" s="271">
        <v>46.94</v>
      </c>
      <c r="AJ699" s="273">
        <v>272.88</v>
      </c>
      <c r="AK699" s="273">
        <v>665.6</v>
      </c>
      <c r="AL699" s="573">
        <v>0.96160000000000001</v>
      </c>
      <c r="AM699" s="273">
        <v>87840</v>
      </c>
      <c r="AN699" s="273">
        <f t="shared" si="135"/>
        <v>0</v>
      </c>
      <c r="AO699" s="271">
        <v>46.49</v>
      </c>
      <c r="AP699" s="273">
        <v>284.39999999999998</v>
      </c>
      <c r="AQ699" s="273">
        <v>665.6</v>
      </c>
      <c r="AR699" s="573">
        <v>0.9637</v>
      </c>
      <c r="AS699" s="273">
        <v>98811</v>
      </c>
      <c r="AT699" s="273">
        <f t="shared" si="136"/>
        <v>0</v>
      </c>
      <c r="AU699" s="271">
        <v>48.46</v>
      </c>
      <c r="AV699" s="273">
        <v>200.88</v>
      </c>
      <c r="AW699" s="273">
        <v>665.6</v>
      </c>
      <c r="AX699" s="573">
        <v>0.97389999999999999</v>
      </c>
      <c r="AY699" s="273">
        <v>55953</v>
      </c>
      <c r="AZ699" s="273">
        <f t="shared" si="137"/>
        <v>0</v>
      </c>
      <c r="BA699" s="271">
        <v>39.72</v>
      </c>
      <c r="BB699" s="273">
        <v>113.04</v>
      </c>
      <c r="BC699" s="273">
        <v>665.6</v>
      </c>
      <c r="BD699" s="573">
        <v>0.97960000000000003</v>
      </c>
      <c r="BE699" s="273">
        <v>50247</v>
      </c>
      <c r="BF699" s="273">
        <f t="shared" si="138"/>
        <v>815.61780619773901</v>
      </c>
      <c r="BG699" s="271">
        <v>60.99</v>
      </c>
      <c r="BH699" s="273">
        <v>109.44</v>
      </c>
      <c r="BI699" s="273">
        <v>665.6</v>
      </c>
      <c r="BJ699" s="573">
        <v>0.98340000000000005</v>
      </c>
      <c r="BK699" s="273">
        <v>48267</v>
      </c>
      <c r="BL699" s="273">
        <f t="shared" si="139"/>
        <v>216.22847187655799</v>
      </c>
      <c r="BM699" s="271">
        <v>60.27</v>
      </c>
      <c r="BN699" s="273">
        <v>198</v>
      </c>
      <c r="BO699" s="273">
        <v>665.6</v>
      </c>
      <c r="BP699" s="573">
        <v>0.98909999999999998</v>
      </c>
      <c r="BQ699" s="273">
        <v>51840</v>
      </c>
      <c r="BR699" s="273">
        <f t="shared" si="140"/>
        <v>0</v>
      </c>
      <c r="BS699" s="271">
        <v>39.39</v>
      </c>
      <c r="BT699" s="273">
        <v>224.64</v>
      </c>
      <c r="BU699" s="273">
        <v>665.6</v>
      </c>
      <c r="BV699" s="573">
        <v>0.99119999999999997</v>
      </c>
      <c r="BW699" s="273">
        <v>70470</v>
      </c>
      <c r="BX699" s="273">
        <f t="shared" si="141"/>
        <v>0</v>
      </c>
      <c r="BY699" s="271">
        <v>42.54</v>
      </c>
      <c r="BZ699" s="273">
        <f t="shared" si="142"/>
        <v>896427</v>
      </c>
    </row>
    <row r="700" spans="1:78">
      <c r="A700" s="272">
        <v>695</v>
      </c>
      <c r="B700" s="272" t="s">
        <v>3278</v>
      </c>
      <c r="C700" s="272" t="s">
        <v>2650</v>
      </c>
      <c r="D700" s="272" t="s">
        <v>735</v>
      </c>
      <c r="E700" s="273">
        <v>1695</v>
      </c>
      <c r="F700" s="273">
        <v>32.4</v>
      </c>
      <c r="G700" s="273">
        <v>1356</v>
      </c>
      <c r="H700" s="273">
        <v>0.99570000000000003</v>
      </c>
      <c r="I700" s="273">
        <v>3525</v>
      </c>
      <c r="J700" s="273">
        <f t="shared" si="130"/>
        <v>0</v>
      </c>
      <c r="K700" s="273">
        <v>15.17</v>
      </c>
      <c r="L700" s="273">
        <v>40.799999999999997</v>
      </c>
      <c r="M700" s="273">
        <v>1356</v>
      </c>
      <c r="N700" s="273">
        <v>1</v>
      </c>
      <c r="O700" s="273">
        <v>3990</v>
      </c>
      <c r="P700" s="273">
        <f t="shared" si="131"/>
        <v>0</v>
      </c>
      <c r="Q700" s="271">
        <v>13.14</v>
      </c>
      <c r="R700" s="273">
        <v>39.6</v>
      </c>
      <c r="S700" s="273">
        <v>1356</v>
      </c>
      <c r="T700" s="573">
        <v>1.0039</v>
      </c>
      <c r="U700" s="273">
        <v>3825</v>
      </c>
      <c r="V700" s="273">
        <f t="shared" si="132"/>
        <v>0</v>
      </c>
      <c r="W700" s="271">
        <v>13.36</v>
      </c>
      <c r="X700" s="273">
        <v>936</v>
      </c>
      <c r="Y700" s="273">
        <v>1356</v>
      </c>
      <c r="Z700" s="273">
        <v>0.93310000000000004</v>
      </c>
      <c r="AA700" s="273">
        <v>36630</v>
      </c>
      <c r="AB700" s="273">
        <f t="shared" si="133"/>
        <v>0</v>
      </c>
      <c r="AC700" s="271">
        <v>5.64</v>
      </c>
      <c r="AD700" s="273">
        <v>1227.5999999999999</v>
      </c>
      <c r="AE700" s="273">
        <v>1356</v>
      </c>
      <c r="AF700" s="273">
        <v>0.92610000000000003</v>
      </c>
      <c r="AG700" s="273">
        <v>49875</v>
      </c>
      <c r="AH700" s="273">
        <f t="shared" si="134"/>
        <v>0</v>
      </c>
      <c r="AI700" s="271">
        <v>5.9</v>
      </c>
      <c r="AJ700" s="273">
        <v>912</v>
      </c>
      <c r="AK700" s="273">
        <v>1356</v>
      </c>
      <c r="AL700" s="573">
        <v>0.9536</v>
      </c>
      <c r="AM700" s="273">
        <v>13875</v>
      </c>
      <c r="AN700" s="273">
        <f t="shared" si="135"/>
        <v>0</v>
      </c>
      <c r="AO700" s="271">
        <v>2.2200000000000002</v>
      </c>
      <c r="AP700" s="273">
        <v>548.4</v>
      </c>
      <c r="AQ700" s="273">
        <v>1356</v>
      </c>
      <c r="AR700" s="573">
        <v>0.9627</v>
      </c>
      <c r="AS700" s="273">
        <v>18225</v>
      </c>
      <c r="AT700" s="273">
        <f t="shared" si="136"/>
        <v>0</v>
      </c>
      <c r="AU700" s="271">
        <v>4.6399999999999997</v>
      </c>
      <c r="AV700" s="273">
        <v>510</v>
      </c>
      <c r="AW700" s="273">
        <v>1356</v>
      </c>
      <c r="AX700" s="573">
        <v>0.96919999999999995</v>
      </c>
      <c r="AY700" s="273">
        <v>8025</v>
      </c>
      <c r="AZ700" s="273">
        <f t="shared" si="137"/>
        <v>0</v>
      </c>
      <c r="BA700" s="271">
        <v>2.25</v>
      </c>
      <c r="BB700" s="273">
        <v>427.2</v>
      </c>
      <c r="BC700" s="273">
        <v>1356</v>
      </c>
      <c r="BD700" s="573">
        <v>0.96740000000000004</v>
      </c>
      <c r="BE700" s="273">
        <v>8925</v>
      </c>
      <c r="BF700" s="273">
        <f t="shared" si="138"/>
        <v>0</v>
      </c>
      <c r="BG700" s="271">
        <v>2.9</v>
      </c>
      <c r="BH700" s="273">
        <v>72</v>
      </c>
      <c r="BI700" s="273">
        <v>1356</v>
      </c>
      <c r="BJ700" s="573">
        <v>1</v>
      </c>
      <c r="BK700" s="273">
        <v>4350</v>
      </c>
      <c r="BL700" s="273">
        <f t="shared" si="139"/>
        <v>0</v>
      </c>
      <c r="BM700" s="271">
        <v>8.1199999999999992</v>
      </c>
      <c r="BN700" s="273">
        <v>30</v>
      </c>
      <c r="BO700" s="273">
        <v>1356</v>
      </c>
      <c r="BP700" s="573">
        <v>0.996</v>
      </c>
      <c r="BQ700" s="273">
        <v>3780</v>
      </c>
      <c r="BR700" s="273">
        <f t="shared" si="140"/>
        <v>0</v>
      </c>
      <c r="BS700" s="271">
        <v>18.82</v>
      </c>
      <c r="BT700" s="273">
        <v>39.6</v>
      </c>
      <c r="BU700" s="273">
        <v>1356</v>
      </c>
      <c r="BV700" s="573">
        <v>1</v>
      </c>
      <c r="BW700" s="273">
        <v>3945</v>
      </c>
      <c r="BX700" s="273">
        <f t="shared" si="141"/>
        <v>0</v>
      </c>
      <c r="BY700" s="271">
        <v>13.39</v>
      </c>
      <c r="BZ700" s="273">
        <f t="shared" si="142"/>
        <v>158970</v>
      </c>
    </row>
    <row r="701" spans="1:78">
      <c r="A701" s="272">
        <v>696</v>
      </c>
      <c r="B701" s="272" t="s">
        <v>3278</v>
      </c>
      <c r="C701" s="272" t="s">
        <v>2652</v>
      </c>
      <c r="D701" s="272" t="s">
        <v>735</v>
      </c>
      <c r="E701" s="273">
        <v>1855</v>
      </c>
      <c r="F701" s="273">
        <v>460.8</v>
      </c>
      <c r="G701" s="273">
        <v>1484</v>
      </c>
      <c r="H701" s="273">
        <v>0.9587</v>
      </c>
      <c r="I701" s="273">
        <v>11160</v>
      </c>
      <c r="J701" s="273">
        <f t="shared" si="130"/>
        <v>0</v>
      </c>
      <c r="K701" s="273">
        <v>3.51</v>
      </c>
      <c r="L701" s="273">
        <v>384</v>
      </c>
      <c r="M701" s="273">
        <v>1484</v>
      </c>
      <c r="N701" s="273">
        <v>0.9909</v>
      </c>
      <c r="O701" s="273">
        <v>6600</v>
      </c>
      <c r="P701" s="273">
        <f t="shared" si="131"/>
        <v>0</v>
      </c>
      <c r="Q701" s="271">
        <v>2.33</v>
      </c>
      <c r="R701" s="273">
        <v>48</v>
      </c>
      <c r="S701" s="273">
        <v>1484</v>
      </c>
      <c r="T701" s="573">
        <v>1.0105999999999999</v>
      </c>
      <c r="U701" s="273">
        <v>5700</v>
      </c>
      <c r="V701" s="273">
        <f t="shared" si="132"/>
        <v>0</v>
      </c>
      <c r="W701" s="271">
        <v>16.32</v>
      </c>
      <c r="X701" s="273">
        <v>595.20000000000005</v>
      </c>
      <c r="Y701" s="273">
        <v>1484</v>
      </c>
      <c r="Z701" s="273">
        <v>0.96830000000000005</v>
      </c>
      <c r="AA701" s="273">
        <v>9180</v>
      </c>
      <c r="AB701" s="273">
        <f t="shared" si="133"/>
        <v>0</v>
      </c>
      <c r="AC701" s="271">
        <v>2.14</v>
      </c>
      <c r="AD701" s="273">
        <v>844.8</v>
      </c>
      <c r="AE701" s="273">
        <v>1484</v>
      </c>
      <c r="AF701" s="273">
        <v>0.9466</v>
      </c>
      <c r="AG701" s="273">
        <v>26640</v>
      </c>
      <c r="AH701" s="273">
        <f t="shared" si="134"/>
        <v>0</v>
      </c>
      <c r="AI701" s="271">
        <v>4.4800000000000004</v>
      </c>
      <c r="AJ701" s="273">
        <v>753.6</v>
      </c>
      <c r="AK701" s="273">
        <v>1484</v>
      </c>
      <c r="AL701" s="573">
        <v>0.94499999999999995</v>
      </c>
      <c r="AM701" s="273">
        <v>30960</v>
      </c>
      <c r="AN701" s="273">
        <f t="shared" si="135"/>
        <v>0</v>
      </c>
      <c r="AO701" s="271">
        <v>6.04</v>
      </c>
      <c r="AP701" s="273">
        <v>297.60000000000002</v>
      </c>
      <c r="AQ701" s="273">
        <v>1484</v>
      </c>
      <c r="AR701" s="573">
        <v>0.96389999999999998</v>
      </c>
      <c r="AS701" s="273">
        <v>11220</v>
      </c>
      <c r="AT701" s="273">
        <f t="shared" si="136"/>
        <v>0</v>
      </c>
      <c r="AU701" s="271">
        <v>5.26</v>
      </c>
      <c r="AV701" s="273">
        <v>576</v>
      </c>
      <c r="AW701" s="273">
        <v>1484</v>
      </c>
      <c r="AX701" s="573">
        <v>0.99450000000000005</v>
      </c>
      <c r="AY701" s="273">
        <v>10920</v>
      </c>
      <c r="AZ701" s="273">
        <f t="shared" si="137"/>
        <v>0</v>
      </c>
      <c r="BA701" s="271">
        <v>2.65</v>
      </c>
      <c r="BB701" s="273">
        <v>600</v>
      </c>
      <c r="BC701" s="273">
        <v>1484</v>
      </c>
      <c r="BD701" s="573">
        <v>0.99439999999999995</v>
      </c>
      <c r="BE701" s="273">
        <v>10740</v>
      </c>
      <c r="BF701" s="273">
        <f t="shared" si="138"/>
        <v>0</v>
      </c>
      <c r="BG701" s="271">
        <v>2.42</v>
      </c>
      <c r="BH701" s="273">
        <v>124.8</v>
      </c>
      <c r="BI701" s="273">
        <v>1484</v>
      </c>
      <c r="BJ701" s="573">
        <v>0.98880000000000001</v>
      </c>
      <c r="BK701" s="273">
        <v>5340</v>
      </c>
      <c r="BL701" s="273">
        <f t="shared" si="139"/>
        <v>0</v>
      </c>
      <c r="BM701" s="271">
        <v>5.82</v>
      </c>
      <c r="BN701" s="273">
        <v>14.4</v>
      </c>
      <c r="BO701" s="273">
        <v>1484</v>
      </c>
      <c r="BP701" s="573">
        <v>1</v>
      </c>
      <c r="BQ701" s="273">
        <v>4440</v>
      </c>
      <c r="BR701" s="273">
        <f t="shared" si="140"/>
        <v>0</v>
      </c>
      <c r="BS701" s="271">
        <v>45.88</v>
      </c>
      <c r="BT701" s="273">
        <v>33.6</v>
      </c>
      <c r="BU701" s="273">
        <v>1484</v>
      </c>
      <c r="BV701" s="573">
        <v>1</v>
      </c>
      <c r="BW701" s="273">
        <v>4440</v>
      </c>
      <c r="BX701" s="273">
        <f t="shared" si="141"/>
        <v>0</v>
      </c>
      <c r="BY701" s="271">
        <v>17.760000000000002</v>
      </c>
      <c r="BZ701" s="273">
        <f t="shared" si="142"/>
        <v>137340</v>
      </c>
    </row>
    <row r="702" spans="1:78">
      <c r="A702" s="272">
        <v>697</v>
      </c>
      <c r="B702" s="272" t="s">
        <v>3278</v>
      </c>
      <c r="C702" s="272" t="s">
        <v>2636</v>
      </c>
      <c r="D702" s="272" t="s">
        <v>735</v>
      </c>
      <c r="E702" s="273">
        <v>2370</v>
      </c>
      <c r="F702" s="273">
        <v>825.6</v>
      </c>
      <c r="G702" s="273">
        <v>1896</v>
      </c>
      <c r="H702" s="273">
        <v>0.98980000000000001</v>
      </c>
      <c r="I702" s="273">
        <v>11700</v>
      </c>
      <c r="J702" s="273">
        <f t="shared" si="130"/>
        <v>0</v>
      </c>
      <c r="K702" s="273">
        <v>1.99</v>
      </c>
      <c r="L702" s="273">
        <v>264</v>
      </c>
      <c r="M702" s="273">
        <v>1896</v>
      </c>
      <c r="N702" s="273">
        <v>0.99150000000000005</v>
      </c>
      <c r="O702" s="273">
        <v>7020</v>
      </c>
      <c r="P702" s="273">
        <f t="shared" si="131"/>
        <v>0</v>
      </c>
      <c r="Q702" s="271">
        <v>3.6</v>
      </c>
      <c r="R702" s="273">
        <v>216</v>
      </c>
      <c r="S702" s="273">
        <v>1896</v>
      </c>
      <c r="T702" s="573">
        <v>1</v>
      </c>
      <c r="U702" s="273">
        <v>4020</v>
      </c>
      <c r="V702" s="273">
        <f t="shared" si="132"/>
        <v>0</v>
      </c>
      <c r="W702" s="271">
        <v>2.58</v>
      </c>
      <c r="X702" s="273">
        <v>993.6</v>
      </c>
      <c r="Y702" s="273">
        <v>1896</v>
      </c>
      <c r="Z702" s="273">
        <v>0.97399999999999998</v>
      </c>
      <c r="AA702" s="273">
        <v>36060</v>
      </c>
      <c r="AB702" s="273">
        <f t="shared" si="133"/>
        <v>0</v>
      </c>
      <c r="AC702" s="271">
        <v>5.01</v>
      </c>
      <c r="AD702" s="273">
        <v>1329.6</v>
      </c>
      <c r="AE702" s="273">
        <v>1896</v>
      </c>
      <c r="AF702" s="273">
        <v>0.96650000000000003</v>
      </c>
      <c r="AG702" s="273">
        <v>36420</v>
      </c>
      <c r="AH702" s="273">
        <f t="shared" si="134"/>
        <v>0</v>
      </c>
      <c r="AI702" s="271">
        <v>3.81</v>
      </c>
      <c r="AJ702" s="273">
        <v>844.8</v>
      </c>
      <c r="AK702" s="273">
        <v>1896</v>
      </c>
      <c r="AL702" s="573">
        <v>0.96299999999999997</v>
      </c>
      <c r="AM702" s="273">
        <v>29700</v>
      </c>
      <c r="AN702" s="273">
        <f t="shared" si="135"/>
        <v>0</v>
      </c>
      <c r="AO702" s="271">
        <v>5.07</v>
      </c>
      <c r="AP702" s="273">
        <v>960</v>
      </c>
      <c r="AQ702" s="273">
        <v>1896</v>
      </c>
      <c r="AR702" s="573">
        <v>0.95</v>
      </c>
      <c r="AS702" s="273">
        <v>65040</v>
      </c>
      <c r="AT702" s="273">
        <f t="shared" si="136"/>
        <v>0</v>
      </c>
      <c r="AU702" s="271">
        <v>9.59</v>
      </c>
      <c r="AV702" s="273">
        <v>14.4</v>
      </c>
      <c r="AW702" s="273">
        <v>1896</v>
      </c>
      <c r="AX702" s="573">
        <v>1</v>
      </c>
      <c r="AY702" s="273">
        <v>4980</v>
      </c>
      <c r="AZ702" s="273">
        <f t="shared" si="137"/>
        <v>0</v>
      </c>
      <c r="BA702" s="271">
        <v>48.03</v>
      </c>
      <c r="BB702" s="273">
        <v>9.6</v>
      </c>
      <c r="BC702" s="273">
        <v>1896</v>
      </c>
      <c r="BD702" s="573">
        <v>1</v>
      </c>
      <c r="BE702" s="273">
        <v>3300</v>
      </c>
      <c r="BF702" s="273">
        <f t="shared" si="138"/>
        <v>0</v>
      </c>
      <c r="BG702" s="271">
        <v>46.2</v>
      </c>
      <c r="BH702" s="273">
        <v>9.6</v>
      </c>
      <c r="BI702" s="273">
        <v>1896</v>
      </c>
      <c r="BJ702" s="573">
        <v>1</v>
      </c>
      <c r="BK702" s="273">
        <v>3060</v>
      </c>
      <c r="BL702" s="273">
        <f t="shared" si="139"/>
        <v>0</v>
      </c>
      <c r="BM702" s="271">
        <v>42.84</v>
      </c>
      <c r="BN702" s="273">
        <v>2433.6</v>
      </c>
      <c r="BO702" s="273">
        <v>2433.6</v>
      </c>
      <c r="BP702" s="573">
        <v>0.98760000000000003</v>
      </c>
      <c r="BQ702" s="273">
        <v>9600</v>
      </c>
      <c r="BR702" s="273">
        <f t="shared" si="140"/>
        <v>0</v>
      </c>
      <c r="BS702" s="271">
        <v>0.59</v>
      </c>
      <c r="BT702" s="273">
        <v>278.39999999999998</v>
      </c>
      <c r="BU702" s="273">
        <v>1896</v>
      </c>
      <c r="BV702" s="573">
        <v>0.99570000000000003</v>
      </c>
      <c r="BW702" s="273">
        <v>14220</v>
      </c>
      <c r="BX702" s="273">
        <f t="shared" si="141"/>
        <v>0</v>
      </c>
      <c r="BY702" s="271">
        <v>6.89</v>
      </c>
      <c r="BZ702" s="273">
        <f t="shared" si="142"/>
        <v>225120</v>
      </c>
    </row>
    <row r="703" spans="1:78">
      <c r="A703" s="272">
        <v>698</v>
      </c>
      <c r="B703" s="272" t="s">
        <v>3278</v>
      </c>
      <c r="C703" s="272" t="s">
        <v>2628</v>
      </c>
      <c r="D703" s="272" t="s">
        <v>633</v>
      </c>
      <c r="E703" s="273">
        <v>10000</v>
      </c>
      <c r="F703" s="273">
        <v>8880</v>
      </c>
      <c r="G703" s="273">
        <v>8880</v>
      </c>
      <c r="H703" s="573">
        <v>0.82640000000000002</v>
      </c>
      <c r="I703" s="273">
        <v>1813200</v>
      </c>
      <c r="J703" s="273">
        <f t="shared" si="130"/>
        <v>0</v>
      </c>
      <c r="K703" s="271">
        <v>34.31</v>
      </c>
      <c r="L703" s="273">
        <v>10895</v>
      </c>
      <c r="M703" s="273">
        <v>10895</v>
      </c>
      <c r="N703" s="573">
        <v>0.72689999999999999</v>
      </c>
      <c r="O703" s="273">
        <v>1603200</v>
      </c>
      <c r="P703" s="273">
        <f t="shared" si="131"/>
        <v>0</v>
      </c>
      <c r="Q703" s="271">
        <v>27.21</v>
      </c>
      <c r="R703" s="273">
        <v>10055</v>
      </c>
      <c r="S703" s="273">
        <v>10055</v>
      </c>
      <c r="T703" s="573">
        <v>0.83740000000000003</v>
      </c>
      <c r="U703" s="273">
        <v>1807800</v>
      </c>
      <c r="V703" s="273">
        <f t="shared" si="132"/>
        <v>0</v>
      </c>
      <c r="W703" s="271">
        <v>29.82</v>
      </c>
      <c r="X703" s="273">
        <v>10237</v>
      </c>
      <c r="Y703" s="273">
        <v>10237</v>
      </c>
      <c r="Z703" s="573">
        <v>0.82589999999999997</v>
      </c>
      <c r="AA703" s="273">
        <v>1964200</v>
      </c>
      <c r="AB703" s="273">
        <f t="shared" si="133"/>
        <v>0</v>
      </c>
      <c r="AC703" s="271">
        <v>31.23</v>
      </c>
      <c r="AD703" s="273">
        <v>10769</v>
      </c>
      <c r="AE703" s="273">
        <v>10769</v>
      </c>
      <c r="AF703" s="573">
        <v>0.85660000000000003</v>
      </c>
      <c r="AG703" s="273">
        <v>1855800</v>
      </c>
      <c r="AH703" s="273">
        <f t="shared" si="134"/>
        <v>0</v>
      </c>
      <c r="AI703" s="271">
        <v>27.04</v>
      </c>
      <c r="AJ703" s="273">
        <v>9848</v>
      </c>
      <c r="AK703" s="273">
        <v>9848</v>
      </c>
      <c r="AL703" s="573">
        <v>0.86480000000000001</v>
      </c>
      <c r="AM703" s="273">
        <v>1875000</v>
      </c>
      <c r="AN703" s="273">
        <f t="shared" si="135"/>
        <v>0</v>
      </c>
      <c r="AO703" s="271">
        <v>30.58</v>
      </c>
      <c r="AP703" s="273">
        <v>8847</v>
      </c>
      <c r="AQ703" s="273">
        <v>8847</v>
      </c>
      <c r="AR703" s="573">
        <v>0.86129999999999995</v>
      </c>
      <c r="AS703" s="273">
        <v>2107170</v>
      </c>
      <c r="AT703" s="273">
        <f t="shared" si="136"/>
        <v>0</v>
      </c>
      <c r="AU703" s="271">
        <v>37.17</v>
      </c>
      <c r="AV703" s="273">
        <v>9692</v>
      </c>
      <c r="AW703" s="273">
        <v>9692</v>
      </c>
      <c r="AX703" s="573">
        <v>0.8367</v>
      </c>
      <c r="AY703" s="273">
        <v>1952130</v>
      </c>
      <c r="AZ703" s="273">
        <f t="shared" si="137"/>
        <v>0</v>
      </c>
      <c r="BA703" s="271">
        <v>33.43</v>
      </c>
      <c r="BB703" s="273">
        <v>9154</v>
      </c>
      <c r="BC703" s="273">
        <v>9154</v>
      </c>
      <c r="BD703" s="573">
        <v>0.85409999999999997</v>
      </c>
      <c r="BE703" s="273">
        <v>2239260</v>
      </c>
      <c r="BF703" s="273">
        <f t="shared" si="138"/>
        <v>0</v>
      </c>
      <c r="BG703" s="271">
        <v>38.49</v>
      </c>
      <c r="BH703" s="273">
        <v>9410</v>
      </c>
      <c r="BI703" s="273">
        <v>9410</v>
      </c>
      <c r="BJ703" s="573">
        <v>0.76100000000000001</v>
      </c>
      <c r="BK703" s="273">
        <v>1821000</v>
      </c>
      <c r="BL703" s="273">
        <f t="shared" si="139"/>
        <v>0</v>
      </c>
      <c r="BM703" s="271">
        <v>34.18</v>
      </c>
      <c r="BN703" s="273">
        <v>9610</v>
      </c>
      <c r="BO703" s="273">
        <v>9610</v>
      </c>
      <c r="BP703" s="573">
        <v>0.79200000000000004</v>
      </c>
      <c r="BQ703" s="273">
        <v>1990000</v>
      </c>
      <c r="BR703" s="273">
        <f t="shared" si="140"/>
        <v>0</v>
      </c>
      <c r="BS703" s="271">
        <v>38.909999999999997</v>
      </c>
      <c r="BT703" s="273">
        <v>11630</v>
      </c>
      <c r="BU703" s="273">
        <v>11630</v>
      </c>
      <c r="BV703" s="573">
        <v>0.77580000000000005</v>
      </c>
      <c r="BW703" s="273">
        <v>2324580</v>
      </c>
      <c r="BX703" s="273">
        <f t="shared" si="141"/>
        <v>0</v>
      </c>
      <c r="BY703" s="271">
        <v>34.619999999999997</v>
      </c>
      <c r="BZ703" s="273">
        <f t="shared" si="142"/>
        <v>23353340</v>
      </c>
    </row>
    <row r="704" spans="1:78">
      <c r="A704" s="272">
        <v>699</v>
      </c>
      <c r="B704" s="272" t="s">
        <v>3272</v>
      </c>
      <c r="C704" s="272" t="s">
        <v>1795</v>
      </c>
      <c r="D704" s="272" t="s">
        <v>394</v>
      </c>
      <c r="E704" s="273">
        <v>110</v>
      </c>
      <c r="F704" s="273">
        <v>14.88</v>
      </c>
      <c r="G704" s="273">
        <v>88</v>
      </c>
      <c r="H704" s="573">
        <v>1.0024</v>
      </c>
      <c r="I704" s="273">
        <v>1209</v>
      </c>
      <c r="J704" s="273">
        <f t="shared" si="130"/>
        <v>0</v>
      </c>
      <c r="K704" s="271">
        <v>11.26</v>
      </c>
      <c r="L704" s="273">
        <v>8.8800000000000008</v>
      </c>
      <c r="M704" s="273">
        <v>88</v>
      </c>
      <c r="N704" s="573">
        <v>0.998</v>
      </c>
      <c r="O704" s="273">
        <v>1560</v>
      </c>
      <c r="P704" s="273">
        <f t="shared" si="131"/>
        <v>0</v>
      </c>
      <c r="Q704" s="271">
        <v>23.66</v>
      </c>
      <c r="R704" s="273">
        <v>8.64</v>
      </c>
      <c r="S704" s="273">
        <v>88</v>
      </c>
      <c r="T704" s="573">
        <v>1</v>
      </c>
      <c r="U704" s="273">
        <v>1533</v>
      </c>
      <c r="V704" s="273">
        <f t="shared" si="132"/>
        <v>0</v>
      </c>
      <c r="W704" s="271">
        <v>24.64</v>
      </c>
      <c r="X704" s="273">
        <v>5.76</v>
      </c>
      <c r="Y704" s="273">
        <v>88</v>
      </c>
      <c r="Z704" s="573">
        <v>1.0024999999999999</v>
      </c>
      <c r="AA704" s="273">
        <v>1170</v>
      </c>
      <c r="AB704" s="273">
        <f t="shared" si="133"/>
        <v>0</v>
      </c>
      <c r="AC704" s="271">
        <v>27.23</v>
      </c>
      <c r="AD704" s="273">
        <v>6.24</v>
      </c>
      <c r="AE704" s="273">
        <v>88</v>
      </c>
      <c r="AF704" s="573">
        <v>1</v>
      </c>
      <c r="AG704" s="273">
        <v>1023</v>
      </c>
      <c r="AH704" s="273">
        <f t="shared" si="134"/>
        <v>0</v>
      </c>
      <c r="AI704" s="271">
        <v>22.04</v>
      </c>
      <c r="AJ704" s="273">
        <v>5.28</v>
      </c>
      <c r="AK704" s="273">
        <v>88</v>
      </c>
      <c r="AL704" s="573">
        <v>1</v>
      </c>
      <c r="AM704" s="273">
        <v>1053</v>
      </c>
      <c r="AN704" s="273">
        <f t="shared" si="135"/>
        <v>0</v>
      </c>
      <c r="AO704" s="271">
        <v>27.7</v>
      </c>
      <c r="AP704" s="273">
        <v>4.8</v>
      </c>
      <c r="AQ704" s="273">
        <v>88</v>
      </c>
      <c r="AR704" s="573">
        <v>0.997</v>
      </c>
      <c r="AS704" s="273">
        <v>1014</v>
      </c>
      <c r="AT704" s="273">
        <f t="shared" si="136"/>
        <v>0</v>
      </c>
      <c r="AU704" s="271">
        <v>28.48</v>
      </c>
      <c r="AV704" s="273">
        <v>5.76</v>
      </c>
      <c r="AW704" s="273">
        <v>88</v>
      </c>
      <c r="AX704" s="573">
        <v>1.0035000000000001</v>
      </c>
      <c r="AY704" s="273">
        <v>852</v>
      </c>
      <c r="AZ704" s="273">
        <f t="shared" si="137"/>
        <v>0</v>
      </c>
      <c r="BA704" s="271">
        <v>20.47</v>
      </c>
      <c r="BB704" s="273">
        <v>42.48</v>
      </c>
      <c r="BC704" s="273">
        <v>88</v>
      </c>
      <c r="BD704" s="573">
        <v>0.99670000000000003</v>
      </c>
      <c r="BE704" s="273">
        <v>933</v>
      </c>
      <c r="BF704" s="273">
        <f t="shared" si="138"/>
        <v>0</v>
      </c>
      <c r="BG704" s="271">
        <v>2.96</v>
      </c>
      <c r="BH704" s="273">
        <v>4.5599999999999996</v>
      </c>
      <c r="BI704" s="273">
        <v>88</v>
      </c>
      <c r="BJ704" s="573">
        <v>1</v>
      </c>
      <c r="BK704" s="273">
        <v>840</v>
      </c>
      <c r="BL704" s="273">
        <f t="shared" si="139"/>
        <v>0</v>
      </c>
      <c r="BM704" s="271">
        <v>24.76</v>
      </c>
      <c r="BN704" s="273">
        <v>4.32</v>
      </c>
      <c r="BO704" s="273">
        <v>88</v>
      </c>
      <c r="BP704" s="573">
        <v>1</v>
      </c>
      <c r="BQ704" s="273">
        <v>750</v>
      </c>
      <c r="BR704" s="273">
        <f t="shared" si="140"/>
        <v>0</v>
      </c>
      <c r="BS704" s="271">
        <v>25.83</v>
      </c>
      <c r="BT704" s="273">
        <v>23.28</v>
      </c>
      <c r="BU704" s="273">
        <v>88</v>
      </c>
      <c r="BV704" s="573">
        <v>1</v>
      </c>
      <c r="BW704" s="273">
        <v>1014</v>
      </c>
      <c r="BX704" s="273">
        <f t="shared" si="141"/>
        <v>0</v>
      </c>
      <c r="BY704" s="271">
        <v>5.85</v>
      </c>
      <c r="BZ704" s="273">
        <f t="shared" si="142"/>
        <v>12951</v>
      </c>
    </row>
    <row r="705" spans="1:78">
      <c r="A705" s="272">
        <v>700</v>
      </c>
      <c r="B705" s="272" t="s">
        <v>3272</v>
      </c>
      <c r="C705" s="272" t="s">
        <v>3413</v>
      </c>
      <c r="D705" s="272" t="s">
        <v>391</v>
      </c>
      <c r="E705" s="273">
        <v>110</v>
      </c>
      <c r="F705" s="273">
        <v>51.2</v>
      </c>
      <c r="G705" s="273">
        <v>0</v>
      </c>
      <c r="H705" s="573">
        <v>0</v>
      </c>
      <c r="I705" s="273">
        <v>0</v>
      </c>
      <c r="J705" s="273">
        <f t="shared" si="130"/>
        <v>0</v>
      </c>
      <c r="K705" s="271">
        <v>0</v>
      </c>
      <c r="L705" s="273">
        <v>49.2</v>
      </c>
      <c r="M705" s="273">
        <v>0</v>
      </c>
      <c r="N705" s="573">
        <v>0</v>
      </c>
      <c r="O705" s="273">
        <v>0</v>
      </c>
      <c r="P705" s="273">
        <f t="shared" si="131"/>
        <v>0</v>
      </c>
      <c r="Q705" s="271">
        <v>0</v>
      </c>
      <c r="R705" s="273">
        <v>53.2</v>
      </c>
      <c r="S705" s="273">
        <v>0</v>
      </c>
      <c r="T705" s="573">
        <v>0</v>
      </c>
      <c r="U705" s="273">
        <v>0</v>
      </c>
      <c r="V705" s="273">
        <f t="shared" si="132"/>
        <v>0</v>
      </c>
      <c r="W705" s="271">
        <v>0</v>
      </c>
      <c r="X705" s="273">
        <v>52.8</v>
      </c>
      <c r="Y705" s="273">
        <v>54</v>
      </c>
      <c r="Z705" s="573">
        <v>0.75509999999999999</v>
      </c>
      <c r="AA705" s="273">
        <v>1622</v>
      </c>
      <c r="AB705" s="273">
        <f t="shared" si="133"/>
        <v>0</v>
      </c>
      <c r="AC705" s="271">
        <v>5.47</v>
      </c>
      <c r="AD705" s="273">
        <v>6.8</v>
      </c>
      <c r="AE705" s="273">
        <v>88</v>
      </c>
      <c r="AF705" s="573">
        <v>0.39300000000000002</v>
      </c>
      <c r="AG705" s="273">
        <v>68</v>
      </c>
      <c r="AH705" s="273">
        <f t="shared" si="134"/>
        <v>0</v>
      </c>
      <c r="AI705" s="271">
        <v>3.53</v>
      </c>
      <c r="AJ705" s="273">
        <v>6.8</v>
      </c>
      <c r="AK705" s="273">
        <v>88</v>
      </c>
      <c r="AL705" s="573">
        <v>0.39460000000000001</v>
      </c>
      <c r="AM705" s="273">
        <v>762</v>
      </c>
      <c r="AN705" s="273">
        <f t="shared" si="135"/>
        <v>0</v>
      </c>
      <c r="AO705" s="271">
        <v>39.44</v>
      </c>
      <c r="AP705" s="273">
        <v>25.68</v>
      </c>
      <c r="AQ705" s="273">
        <v>88</v>
      </c>
      <c r="AR705" s="573">
        <v>0.49080000000000001</v>
      </c>
      <c r="AS705" s="273">
        <v>1363</v>
      </c>
      <c r="AT705" s="273">
        <f t="shared" si="136"/>
        <v>0</v>
      </c>
      <c r="AU705" s="271">
        <v>14.53</v>
      </c>
      <c r="AV705" s="273">
        <v>5.68</v>
      </c>
      <c r="AW705" s="273">
        <v>88</v>
      </c>
      <c r="AX705" s="573">
        <v>0.31340000000000001</v>
      </c>
      <c r="AY705" s="273">
        <v>684</v>
      </c>
      <c r="AZ705" s="273">
        <f t="shared" si="137"/>
        <v>0</v>
      </c>
      <c r="BA705" s="271">
        <v>53.35</v>
      </c>
      <c r="BB705" s="273">
        <v>60.48</v>
      </c>
      <c r="BC705" s="273">
        <v>88</v>
      </c>
      <c r="BD705" s="573">
        <v>0.81940000000000002</v>
      </c>
      <c r="BE705" s="273">
        <v>4543</v>
      </c>
      <c r="BF705" s="273">
        <f t="shared" si="138"/>
        <v>0</v>
      </c>
      <c r="BG705" s="271">
        <v>12.32</v>
      </c>
      <c r="BH705" s="273">
        <v>17.52</v>
      </c>
      <c r="BI705" s="273">
        <v>88</v>
      </c>
      <c r="BJ705" s="573">
        <v>0.48130000000000001</v>
      </c>
      <c r="BK705" s="273">
        <v>944</v>
      </c>
      <c r="BL705" s="273">
        <f t="shared" si="139"/>
        <v>0</v>
      </c>
      <c r="BM705" s="271">
        <v>15.04</v>
      </c>
      <c r="BN705" s="273">
        <v>60.8</v>
      </c>
      <c r="BO705" s="273">
        <v>88</v>
      </c>
      <c r="BP705" s="573">
        <v>0.75900000000000001</v>
      </c>
      <c r="BQ705" s="273">
        <v>2728</v>
      </c>
      <c r="BR705" s="273">
        <f t="shared" si="140"/>
        <v>0</v>
      </c>
      <c r="BS705" s="271">
        <v>8.8000000000000007</v>
      </c>
      <c r="BT705" s="273">
        <v>61.36</v>
      </c>
      <c r="BU705" s="273">
        <v>88</v>
      </c>
      <c r="BV705" s="573">
        <v>0.85740000000000005</v>
      </c>
      <c r="BW705" s="273">
        <v>5608</v>
      </c>
      <c r="BX705" s="273">
        <f t="shared" si="141"/>
        <v>0</v>
      </c>
      <c r="BY705" s="271">
        <v>14.33</v>
      </c>
      <c r="BZ705" s="273">
        <f t="shared" si="142"/>
        <v>18322</v>
      </c>
    </row>
    <row r="706" spans="1:78">
      <c r="A706" s="272">
        <v>701</v>
      </c>
      <c r="B706" s="272" t="s">
        <v>3272</v>
      </c>
      <c r="C706" s="272" t="s">
        <v>2078</v>
      </c>
      <c r="D706" s="272" t="s">
        <v>394</v>
      </c>
      <c r="E706" s="273">
        <v>111</v>
      </c>
      <c r="F706" s="273">
        <v>56.8</v>
      </c>
      <c r="G706" s="273">
        <v>88.8</v>
      </c>
      <c r="H706" s="573">
        <v>0.98060000000000003</v>
      </c>
      <c r="I706" s="273">
        <v>5817</v>
      </c>
      <c r="J706" s="273">
        <f t="shared" si="130"/>
        <v>0</v>
      </c>
      <c r="K706" s="271">
        <v>14.51</v>
      </c>
      <c r="L706" s="273">
        <v>51.2</v>
      </c>
      <c r="M706" s="273">
        <v>88.8</v>
      </c>
      <c r="N706" s="573">
        <v>0.98870000000000002</v>
      </c>
      <c r="O706" s="273">
        <v>5530</v>
      </c>
      <c r="P706" s="273">
        <f t="shared" si="131"/>
        <v>0</v>
      </c>
      <c r="Q706" s="271">
        <v>14.68</v>
      </c>
      <c r="R706" s="273">
        <v>59.6</v>
      </c>
      <c r="S706" s="273">
        <v>88.8</v>
      </c>
      <c r="T706" s="573">
        <v>0.98340000000000005</v>
      </c>
      <c r="U706" s="273">
        <v>5461</v>
      </c>
      <c r="V706" s="273">
        <f t="shared" si="132"/>
        <v>0</v>
      </c>
      <c r="W706" s="271">
        <v>12.94</v>
      </c>
      <c r="X706" s="273">
        <v>50.24</v>
      </c>
      <c r="Y706" s="273">
        <v>88.8</v>
      </c>
      <c r="Z706" s="573">
        <v>0.98750000000000004</v>
      </c>
      <c r="AA706" s="273">
        <v>5565</v>
      </c>
      <c r="AB706" s="273">
        <f t="shared" si="133"/>
        <v>0</v>
      </c>
      <c r="AC706" s="271">
        <v>15.08</v>
      </c>
      <c r="AD706" s="273">
        <v>60.4</v>
      </c>
      <c r="AE706" s="273">
        <v>88.8</v>
      </c>
      <c r="AF706" s="573">
        <v>0.98450000000000004</v>
      </c>
      <c r="AG706" s="273">
        <v>5609</v>
      </c>
      <c r="AH706" s="273">
        <f t="shared" si="134"/>
        <v>0</v>
      </c>
      <c r="AI706" s="271">
        <v>12.68</v>
      </c>
      <c r="AJ706" s="273">
        <v>60.56</v>
      </c>
      <c r="AK706" s="273">
        <v>88.8</v>
      </c>
      <c r="AL706" s="573">
        <v>0.98070000000000002</v>
      </c>
      <c r="AM706" s="273">
        <v>5592</v>
      </c>
      <c r="AN706" s="273">
        <f t="shared" si="135"/>
        <v>0</v>
      </c>
      <c r="AO706" s="271">
        <v>13.08</v>
      </c>
      <c r="AP706" s="273">
        <v>72.239999999999995</v>
      </c>
      <c r="AQ706" s="273">
        <v>88.8</v>
      </c>
      <c r="AR706" s="573">
        <v>0.98729999999999996</v>
      </c>
      <c r="AS706" s="273">
        <v>5833</v>
      </c>
      <c r="AT706" s="273">
        <f t="shared" si="136"/>
        <v>0</v>
      </c>
      <c r="AU706" s="271">
        <v>10.99</v>
      </c>
      <c r="AV706" s="273">
        <v>65.2</v>
      </c>
      <c r="AW706" s="273">
        <v>88.8</v>
      </c>
      <c r="AX706" s="573">
        <v>0.98980000000000001</v>
      </c>
      <c r="AY706" s="273">
        <v>4984</v>
      </c>
      <c r="AZ706" s="273">
        <f t="shared" si="137"/>
        <v>0</v>
      </c>
      <c r="BA706" s="271">
        <v>10.73</v>
      </c>
      <c r="BB706" s="273">
        <v>48</v>
      </c>
      <c r="BC706" s="273">
        <v>88.8</v>
      </c>
      <c r="BD706" s="573">
        <v>0.98229999999999995</v>
      </c>
      <c r="BE706" s="273">
        <v>4964</v>
      </c>
      <c r="BF706" s="273">
        <f t="shared" si="138"/>
        <v>0</v>
      </c>
      <c r="BG706" s="271">
        <v>14.15</v>
      </c>
      <c r="BH706" s="273">
        <v>48.64</v>
      </c>
      <c r="BI706" s="273">
        <v>88.8</v>
      </c>
      <c r="BJ706" s="573">
        <v>0.98350000000000004</v>
      </c>
      <c r="BK706" s="273">
        <v>5365</v>
      </c>
      <c r="BL706" s="273">
        <f t="shared" si="139"/>
        <v>0</v>
      </c>
      <c r="BM706" s="271">
        <v>15.07</v>
      </c>
      <c r="BN706" s="273">
        <v>40.96</v>
      </c>
      <c r="BO706" s="273">
        <v>88.8</v>
      </c>
      <c r="BP706" s="573">
        <v>0.99690000000000001</v>
      </c>
      <c r="BQ706" s="273">
        <v>4295</v>
      </c>
      <c r="BR706" s="273">
        <f t="shared" si="140"/>
        <v>0</v>
      </c>
      <c r="BS706" s="271">
        <v>15.65</v>
      </c>
      <c r="BT706" s="273">
        <v>45.76</v>
      </c>
      <c r="BU706" s="273">
        <v>88.8</v>
      </c>
      <c r="BV706" s="573">
        <v>0.98970000000000002</v>
      </c>
      <c r="BW706" s="273">
        <v>5025</v>
      </c>
      <c r="BX706" s="273">
        <f t="shared" si="141"/>
        <v>0</v>
      </c>
      <c r="BY706" s="271">
        <v>14.91</v>
      </c>
      <c r="BZ706" s="273">
        <f t="shared" si="142"/>
        <v>64040</v>
      </c>
    </row>
    <row r="707" spans="1:78">
      <c r="A707" s="272">
        <v>702</v>
      </c>
      <c r="B707" s="272" t="s">
        <v>3272</v>
      </c>
      <c r="C707" s="272" t="s">
        <v>2068</v>
      </c>
      <c r="D707" s="272" t="s">
        <v>394</v>
      </c>
      <c r="E707" s="273">
        <v>111.11111111111111</v>
      </c>
      <c r="F707" s="273">
        <v>88.72</v>
      </c>
      <c r="G707" s="273">
        <v>88.888999999999996</v>
      </c>
      <c r="H707" s="573">
        <v>0.70820000000000005</v>
      </c>
      <c r="I707" s="273">
        <v>17128</v>
      </c>
      <c r="J707" s="273">
        <f t="shared" si="130"/>
        <v>0</v>
      </c>
      <c r="K707" s="271">
        <v>37.86</v>
      </c>
      <c r="L707" s="273">
        <v>84.4</v>
      </c>
      <c r="M707" s="273">
        <v>88.888999999999996</v>
      </c>
      <c r="N707" s="573">
        <v>0.7248</v>
      </c>
      <c r="O707" s="273">
        <v>17612</v>
      </c>
      <c r="P707" s="273">
        <f t="shared" si="131"/>
        <v>0</v>
      </c>
      <c r="Q707" s="271">
        <v>38.700000000000003</v>
      </c>
      <c r="R707" s="273">
        <v>83.68</v>
      </c>
      <c r="S707" s="273">
        <v>88.888999999999996</v>
      </c>
      <c r="T707" s="573">
        <v>0.72809999999999997</v>
      </c>
      <c r="U707" s="273">
        <v>17390</v>
      </c>
      <c r="V707" s="273">
        <f t="shared" si="132"/>
        <v>0</v>
      </c>
      <c r="W707" s="271">
        <v>39.64</v>
      </c>
      <c r="X707" s="273">
        <v>87.52</v>
      </c>
      <c r="Y707" s="273">
        <v>88.888999999999996</v>
      </c>
      <c r="Z707" s="573">
        <v>0.70520000000000005</v>
      </c>
      <c r="AA707" s="273">
        <v>18647</v>
      </c>
      <c r="AB707" s="273">
        <f t="shared" si="133"/>
        <v>0</v>
      </c>
      <c r="AC707" s="271">
        <v>40.6</v>
      </c>
      <c r="AD707" s="273">
        <v>76.48</v>
      </c>
      <c r="AE707" s="273">
        <v>88.888999999999996</v>
      </c>
      <c r="AF707" s="573">
        <v>0.71330000000000005</v>
      </c>
      <c r="AG707" s="273">
        <v>10830</v>
      </c>
      <c r="AH707" s="273">
        <f t="shared" si="134"/>
        <v>0</v>
      </c>
      <c r="AI707" s="271">
        <v>26.68</v>
      </c>
      <c r="AJ707" s="273">
        <v>77.52</v>
      </c>
      <c r="AK707" s="273">
        <v>88.888999999999996</v>
      </c>
      <c r="AL707" s="573">
        <v>0.64980000000000004</v>
      </c>
      <c r="AM707" s="273">
        <v>16590</v>
      </c>
      <c r="AN707" s="273">
        <f t="shared" si="135"/>
        <v>0</v>
      </c>
      <c r="AO707" s="271">
        <v>45.74</v>
      </c>
      <c r="AP707" s="273">
        <v>89.2</v>
      </c>
      <c r="AQ707" s="273">
        <v>89.2</v>
      </c>
      <c r="AR707" s="573">
        <v>0.66269999999999996</v>
      </c>
      <c r="AS707" s="273">
        <v>18363</v>
      </c>
      <c r="AT707" s="273">
        <f t="shared" si="136"/>
        <v>0</v>
      </c>
      <c r="AU707" s="271">
        <v>1.38</v>
      </c>
      <c r="AV707" s="273">
        <v>85.12</v>
      </c>
      <c r="AW707" s="273">
        <v>88.888999999999996</v>
      </c>
      <c r="AX707" s="573">
        <v>0.61670000000000003</v>
      </c>
      <c r="AY707" s="273">
        <v>9408</v>
      </c>
      <c r="AZ707" s="273">
        <f t="shared" si="137"/>
        <v>0</v>
      </c>
      <c r="BA707" s="271">
        <v>24.89</v>
      </c>
      <c r="BB707" s="273">
        <v>87.92</v>
      </c>
      <c r="BC707" s="273">
        <v>88.888999999999996</v>
      </c>
      <c r="BD707" s="573">
        <v>0.65100000000000002</v>
      </c>
      <c r="BE707" s="273">
        <v>9546</v>
      </c>
      <c r="BF707" s="273">
        <f t="shared" si="138"/>
        <v>0</v>
      </c>
      <c r="BG707" s="271">
        <v>22.42</v>
      </c>
      <c r="BH707" s="273">
        <v>90.24</v>
      </c>
      <c r="BI707" s="273">
        <v>90.24</v>
      </c>
      <c r="BJ707" s="573">
        <v>0.62080000000000002</v>
      </c>
      <c r="BK707" s="273">
        <v>16122</v>
      </c>
      <c r="BL707" s="273">
        <f t="shared" si="139"/>
        <v>0</v>
      </c>
      <c r="BM707" s="271">
        <v>38.68</v>
      </c>
      <c r="BN707" s="273">
        <v>91.52</v>
      </c>
      <c r="BO707" s="273">
        <v>91.52</v>
      </c>
      <c r="BP707" s="573">
        <v>0.63239999999999996</v>
      </c>
      <c r="BQ707" s="273">
        <v>15946</v>
      </c>
      <c r="BR707" s="273">
        <f t="shared" si="140"/>
        <v>0</v>
      </c>
      <c r="BS707" s="271">
        <v>41</v>
      </c>
      <c r="BT707" s="273">
        <v>89.12</v>
      </c>
      <c r="BU707" s="273">
        <v>89.12</v>
      </c>
      <c r="BV707" s="573">
        <v>0.67789999999999995</v>
      </c>
      <c r="BW707" s="273">
        <v>10881</v>
      </c>
      <c r="BX707" s="273">
        <f t="shared" si="141"/>
        <v>0</v>
      </c>
      <c r="BY707" s="271">
        <v>24.21</v>
      </c>
      <c r="BZ707" s="273">
        <f t="shared" si="142"/>
        <v>178463</v>
      </c>
    </row>
    <row r="708" spans="1:78">
      <c r="A708" s="272">
        <v>703</v>
      </c>
      <c r="B708" s="272" t="s">
        <v>3272</v>
      </c>
      <c r="C708" s="272" t="s">
        <v>2108</v>
      </c>
      <c r="D708" s="272" t="s">
        <v>397</v>
      </c>
      <c r="E708" s="273">
        <v>111.11111111111111</v>
      </c>
      <c r="F708" s="273">
        <v>5.76</v>
      </c>
      <c r="G708" s="273">
        <v>88.888999999999996</v>
      </c>
      <c r="H708" s="573">
        <v>0.1336</v>
      </c>
      <c r="I708" s="273">
        <v>146</v>
      </c>
      <c r="J708" s="273">
        <f t="shared" si="130"/>
        <v>0</v>
      </c>
      <c r="K708" s="271">
        <v>26.33</v>
      </c>
      <c r="L708" s="273">
        <v>8.64</v>
      </c>
      <c r="M708" s="273">
        <v>88.888999999999996</v>
      </c>
      <c r="N708" s="573">
        <v>0.65629999999999999</v>
      </c>
      <c r="O708" s="273">
        <v>1860</v>
      </c>
      <c r="P708" s="273">
        <f t="shared" si="131"/>
        <v>0</v>
      </c>
      <c r="Q708" s="271">
        <v>44.09</v>
      </c>
      <c r="R708" s="273">
        <v>7.52</v>
      </c>
      <c r="S708" s="273">
        <v>88.888999999999996</v>
      </c>
      <c r="T708" s="573">
        <v>0.62150000000000005</v>
      </c>
      <c r="U708" s="273">
        <v>1524</v>
      </c>
      <c r="V708" s="273">
        <f t="shared" si="132"/>
        <v>0</v>
      </c>
      <c r="W708" s="271">
        <v>45.29</v>
      </c>
      <c r="X708" s="273">
        <v>7.04</v>
      </c>
      <c r="Y708" s="273">
        <v>88.888999999999996</v>
      </c>
      <c r="Z708" s="573">
        <v>0.4773</v>
      </c>
      <c r="AA708" s="273">
        <v>926</v>
      </c>
      <c r="AB708" s="273">
        <f t="shared" si="133"/>
        <v>0</v>
      </c>
      <c r="AC708" s="271">
        <v>37.04</v>
      </c>
      <c r="AD708" s="273">
        <v>8.64</v>
      </c>
      <c r="AE708" s="273">
        <v>88.888999999999996</v>
      </c>
      <c r="AF708" s="573">
        <v>0.58230000000000004</v>
      </c>
      <c r="AG708" s="273">
        <v>926</v>
      </c>
      <c r="AH708" s="273">
        <f t="shared" si="134"/>
        <v>0</v>
      </c>
      <c r="AI708" s="271">
        <v>24.73</v>
      </c>
      <c r="AJ708" s="273">
        <v>0</v>
      </c>
      <c r="AK708" s="273">
        <v>88.888999999999996</v>
      </c>
      <c r="AL708" s="573">
        <v>0</v>
      </c>
      <c r="AM708" s="273">
        <v>0</v>
      </c>
      <c r="AN708" s="273">
        <f t="shared" si="135"/>
        <v>0</v>
      </c>
      <c r="AO708" s="271">
        <v>0</v>
      </c>
      <c r="AP708" s="273">
        <v>2.88</v>
      </c>
      <c r="AQ708" s="273">
        <v>88.888999999999996</v>
      </c>
      <c r="AR708" s="573">
        <v>0.31159999999999999</v>
      </c>
      <c r="AS708" s="273">
        <v>48</v>
      </c>
      <c r="AT708" s="273">
        <f t="shared" si="136"/>
        <v>0</v>
      </c>
      <c r="AU708" s="271">
        <v>7.19</v>
      </c>
      <c r="AV708" s="273">
        <v>2.4</v>
      </c>
      <c r="AW708" s="273">
        <v>88.888999999999996</v>
      </c>
      <c r="AX708" s="573">
        <v>0</v>
      </c>
      <c r="AY708" s="273">
        <v>0</v>
      </c>
      <c r="AZ708" s="273">
        <f t="shared" si="137"/>
        <v>0</v>
      </c>
      <c r="BA708" s="271">
        <v>0</v>
      </c>
      <c r="BB708" s="273">
        <v>0</v>
      </c>
      <c r="BC708" s="273">
        <v>88.888999999999996</v>
      </c>
      <c r="BD708" s="573">
        <v>0</v>
      </c>
      <c r="BE708" s="273">
        <v>0</v>
      </c>
      <c r="BF708" s="273">
        <f t="shared" si="138"/>
        <v>0</v>
      </c>
      <c r="BG708" s="271">
        <v>0</v>
      </c>
      <c r="BH708" s="273">
        <v>8.64</v>
      </c>
      <c r="BI708" s="273">
        <v>88.888999999999996</v>
      </c>
      <c r="BJ708" s="573">
        <v>0</v>
      </c>
      <c r="BK708" s="273">
        <v>0</v>
      </c>
      <c r="BL708" s="273">
        <f t="shared" si="139"/>
        <v>0</v>
      </c>
      <c r="BM708" s="271">
        <v>0</v>
      </c>
      <c r="BN708" s="273">
        <v>0</v>
      </c>
      <c r="BO708" s="273">
        <v>88.888999999999996</v>
      </c>
      <c r="BP708" s="573">
        <v>0</v>
      </c>
      <c r="BQ708" s="273">
        <v>0</v>
      </c>
      <c r="BR708" s="273">
        <f t="shared" si="140"/>
        <v>0</v>
      </c>
      <c r="BS708" s="271">
        <v>0</v>
      </c>
      <c r="BT708" s="273">
        <v>5.12</v>
      </c>
      <c r="BU708" s="273">
        <v>88.888999999999996</v>
      </c>
      <c r="BV708" s="573">
        <v>0.3755</v>
      </c>
      <c r="BW708" s="273">
        <v>640</v>
      </c>
      <c r="BX708" s="273">
        <f t="shared" si="141"/>
        <v>30.76630176106617</v>
      </c>
      <c r="BY708" s="271">
        <v>63.03</v>
      </c>
      <c r="BZ708" s="273">
        <f t="shared" si="142"/>
        <v>6070</v>
      </c>
    </row>
    <row r="709" spans="1:78">
      <c r="A709" s="272">
        <v>704</v>
      </c>
      <c r="B709" s="272" t="s">
        <v>3272</v>
      </c>
      <c r="C709" s="272" t="s">
        <v>3401</v>
      </c>
      <c r="D709" s="272" t="s">
        <v>391</v>
      </c>
      <c r="E709" s="273">
        <v>111.11111111111111</v>
      </c>
      <c r="F709" s="273">
        <v>83.12</v>
      </c>
      <c r="G709" s="273">
        <v>88.888999999999996</v>
      </c>
      <c r="H709" s="573">
        <v>0.997</v>
      </c>
      <c r="I709" s="273">
        <v>16717</v>
      </c>
      <c r="J709" s="273">
        <f t="shared" si="130"/>
        <v>0</v>
      </c>
      <c r="K709" s="271">
        <v>28.02</v>
      </c>
      <c r="L709" s="273">
        <v>81.44</v>
      </c>
      <c r="M709" s="273">
        <v>88.888999999999996</v>
      </c>
      <c r="N709" s="573">
        <v>0.99629999999999996</v>
      </c>
      <c r="O709" s="273">
        <v>19220</v>
      </c>
      <c r="P709" s="273">
        <f t="shared" si="131"/>
        <v>0</v>
      </c>
      <c r="Q709" s="271">
        <v>31.84</v>
      </c>
      <c r="R709" s="273">
        <v>82.24</v>
      </c>
      <c r="S709" s="273">
        <v>88.888999999999996</v>
      </c>
      <c r="T709" s="573">
        <v>0.99670000000000003</v>
      </c>
      <c r="U709" s="273">
        <v>16371</v>
      </c>
      <c r="V709" s="273">
        <f t="shared" si="132"/>
        <v>0</v>
      </c>
      <c r="W709" s="271">
        <v>27.74</v>
      </c>
      <c r="X709" s="273">
        <v>69.52</v>
      </c>
      <c r="Y709" s="273">
        <v>88.888999999999996</v>
      </c>
      <c r="Z709" s="573">
        <v>0.99790000000000001</v>
      </c>
      <c r="AA709" s="273">
        <v>14873</v>
      </c>
      <c r="AB709" s="273">
        <f t="shared" si="133"/>
        <v>0</v>
      </c>
      <c r="AC709" s="271">
        <v>28.81</v>
      </c>
      <c r="AD709" s="273">
        <v>63.2</v>
      </c>
      <c r="AE709" s="273">
        <v>88.888999999999996</v>
      </c>
      <c r="AF709" s="573">
        <v>0.99850000000000005</v>
      </c>
      <c r="AG709" s="273">
        <v>14357</v>
      </c>
      <c r="AH709" s="273">
        <f t="shared" si="134"/>
        <v>0</v>
      </c>
      <c r="AI709" s="271">
        <v>30.58</v>
      </c>
      <c r="AJ709" s="273">
        <v>76</v>
      </c>
      <c r="AK709" s="273">
        <v>88.888999999999996</v>
      </c>
      <c r="AL709" s="573">
        <v>0.99809999999999999</v>
      </c>
      <c r="AM709" s="273">
        <v>14105</v>
      </c>
      <c r="AN709" s="273">
        <f t="shared" si="135"/>
        <v>0</v>
      </c>
      <c r="AO709" s="271">
        <v>25.82</v>
      </c>
      <c r="AP709" s="273">
        <v>63.68</v>
      </c>
      <c r="AQ709" s="273">
        <v>88.888999999999996</v>
      </c>
      <c r="AR709" s="573">
        <v>0.99829999999999997</v>
      </c>
      <c r="AS709" s="273">
        <v>12372</v>
      </c>
      <c r="AT709" s="273">
        <f t="shared" si="136"/>
        <v>0</v>
      </c>
      <c r="AU709" s="271">
        <v>26.16</v>
      </c>
      <c r="AV709" s="273">
        <v>49.52</v>
      </c>
      <c r="AW709" s="273">
        <v>88.888999999999996</v>
      </c>
      <c r="AX709" s="573">
        <v>0.99929999999999997</v>
      </c>
      <c r="AY709" s="273">
        <v>7544</v>
      </c>
      <c r="AZ709" s="273">
        <f t="shared" si="137"/>
        <v>0</v>
      </c>
      <c r="BA709" s="271">
        <v>21.17</v>
      </c>
      <c r="BB709" s="273">
        <v>30.56</v>
      </c>
      <c r="BC709" s="273">
        <v>88.888999999999996</v>
      </c>
      <c r="BD709" s="573">
        <v>0.99980000000000002</v>
      </c>
      <c r="BE709" s="273">
        <v>6042</v>
      </c>
      <c r="BF709" s="273">
        <f t="shared" si="138"/>
        <v>0</v>
      </c>
      <c r="BG709" s="271">
        <v>26.58</v>
      </c>
      <c r="BH709" s="273">
        <v>28.4</v>
      </c>
      <c r="BI709" s="273">
        <v>88.888999999999996</v>
      </c>
      <c r="BJ709" s="573">
        <v>1</v>
      </c>
      <c r="BK709" s="273">
        <v>5681</v>
      </c>
      <c r="BL709" s="273">
        <f t="shared" si="139"/>
        <v>0</v>
      </c>
      <c r="BM709" s="271">
        <v>26.89</v>
      </c>
      <c r="BN709" s="273">
        <v>44.96</v>
      </c>
      <c r="BO709" s="273">
        <v>88.888999999999996</v>
      </c>
      <c r="BP709" s="573">
        <v>1</v>
      </c>
      <c r="BQ709" s="273">
        <v>6050</v>
      </c>
      <c r="BR709" s="273">
        <f t="shared" si="140"/>
        <v>0</v>
      </c>
      <c r="BS709" s="271">
        <v>20.02</v>
      </c>
      <c r="BT709" s="273">
        <v>64.72</v>
      </c>
      <c r="BU709" s="273">
        <v>88.888999999999996</v>
      </c>
      <c r="BV709" s="573">
        <v>0.999</v>
      </c>
      <c r="BW709" s="273">
        <v>9517</v>
      </c>
      <c r="BX709" s="273">
        <f t="shared" si="141"/>
        <v>0</v>
      </c>
      <c r="BY709" s="271">
        <v>19.78</v>
      </c>
      <c r="BZ709" s="273">
        <f t="shared" si="142"/>
        <v>142849</v>
      </c>
    </row>
    <row r="710" spans="1:78">
      <c r="A710" s="272">
        <v>705</v>
      </c>
      <c r="B710" s="272" t="s">
        <v>3272</v>
      </c>
      <c r="C710" s="272" t="s">
        <v>4195</v>
      </c>
      <c r="D710" s="272" t="s">
        <v>543</v>
      </c>
      <c r="E710" s="273">
        <v>111.11111111111111</v>
      </c>
      <c r="F710" s="273">
        <v>0</v>
      </c>
      <c r="G710" s="273">
        <v>0</v>
      </c>
      <c r="H710" s="573">
        <v>0</v>
      </c>
      <c r="I710" s="273">
        <v>0</v>
      </c>
      <c r="J710" s="273">
        <f t="shared" ref="J710:J773" si="143">IF(K710&gt;60,(K710-60)/K710*I710,0)</f>
        <v>0</v>
      </c>
      <c r="K710" s="271">
        <v>0</v>
      </c>
      <c r="L710" s="273">
        <v>0</v>
      </c>
      <c r="M710" s="273">
        <v>0</v>
      </c>
      <c r="N710" s="573">
        <v>0</v>
      </c>
      <c r="O710" s="273">
        <v>0</v>
      </c>
      <c r="P710" s="273">
        <f t="shared" ref="P710:P773" si="144">IF(Q710&gt;60,(Q710-60)/Q710*O710,0)</f>
        <v>0</v>
      </c>
      <c r="Q710" s="271">
        <v>0</v>
      </c>
      <c r="R710" s="273">
        <v>0</v>
      </c>
      <c r="S710" s="273">
        <v>0</v>
      </c>
      <c r="T710" s="573">
        <v>0</v>
      </c>
      <c r="U710" s="273">
        <v>0</v>
      </c>
      <c r="V710" s="273">
        <f t="shared" ref="V710:V773" si="145">IF(W710&gt;60,(W710-60)/W710*U710,0)</f>
        <v>0</v>
      </c>
      <c r="W710" s="271">
        <v>0</v>
      </c>
      <c r="X710" s="273">
        <v>0</v>
      </c>
      <c r="Y710" s="273">
        <v>0</v>
      </c>
      <c r="Z710" s="573">
        <v>0</v>
      </c>
      <c r="AA710" s="273">
        <v>0</v>
      </c>
      <c r="AB710" s="273">
        <f t="shared" ref="AB710:AB773" si="146">IF(AC710&gt;60,(AC710-60)/AC710*AA710,0)</f>
        <v>0</v>
      </c>
      <c r="AC710" s="271">
        <v>0</v>
      </c>
      <c r="AD710" s="273">
        <v>0</v>
      </c>
      <c r="AE710" s="273">
        <v>0</v>
      </c>
      <c r="AF710" s="573">
        <v>0</v>
      </c>
      <c r="AG710" s="273">
        <v>0</v>
      </c>
      <c r="AH710" s="273">
        <f t="shared" ref="AH710:AH773" si="147">IF(AI710&gt;60,(AI710-60)/AI710*AG710,0)</f>
        <v>0</v>
      </c>
      <c r="AI710" s="271">
        <v>0</v>
      </c>
      <c r="AJ710" s="273">
        <v>0</v>
      </c>
      <c r="AK710" s="273">
        <v>0</v>
      </c>
      <c r="AL710" s="573">
        <v>0</v>
      </c>
      <c r="AM710" s="273">
        <v>0</v>
      </c>
      <c r="AN710" s="273">
        <f t="shared" ref="AN710:AN773" si="148">IF(AO710&gt;60,(AO710-60)/AO710*AM710,0)</f>
        <v>0</v>
      </c>
      <c r="AO710" s="271">
        <v>0</v>
      </c>
      <c r="AP710" s="273">
        <v>0</v>
      </c>
      <c r="AQ710" s="273">
        <v>0</v>
      </c>
      <c r="AR710" s="573">
        <v>0</v>
      </c>
      <c r="AS710" s="273">
        <v>0</v>
      </c>
      <c r="AT710" s="273">
        <f t="shared" ref="AT710:AT773" si="149">IF(AU710&gt;60,(AU710-60)/AU710*AS710,0)</f>
        <v>0</v>
      </c>
      <c r="AU710" s="271">
        <v>0</v>
      </c>
      <c r="AV710" s="273">
        <v>0</v>
      </c>
      <c r="AW710" s="273">
        <v>0</v>
      </c>
      <c r="AX710" s="573">
        <v>0</v>
      </c>
      <c r="AY710" s="273">
        <v>0</v>
      </c>
      <c r="AZ710" s="273">
        <f t="shared" ref="AZ710:AZ773" si="150">IF(BA710&gt;60,(BA710-60)/BA710*AY710,0)</f>
        <v>0</v>
      </c>
      <c r="BA710" s="271">
        <v>0</v>
      </c>
      <c r="BB710" s="273">
        <v>0</v>
      </c>
      <c r="BC710" s="273">
        <v>0</v>
      </c>
      <c r="BD710" s="573">
        <v>0</v>
      </c>
      <c r="BE710" s="273">
        <v>0</v>
      </c>
      <c r="BF710" s="273">
        <f t="shared" ref="BF710:BF773" si="151">IF(BG710&gt;60,(BG710-60)/BG710*BE710,0)</f>
        <v>0</v>
      </c>
      <c r="BG710" s="271">
        <v>0</v>
      </c>
      <c r="BH710" s="273">
        <v>0</v>
      </c>
      <c r="BI710" s="273">
        <v>0</v>
      </c>
      <c r="BJ710" s="573">
        <v>0</v>
      </c>
      <c r="BK710" s="273">
        <v>0</v>
      </c>
      <c r="BL710" s="273">
        <f t="shared" ref="BL710:BL773" si="152">IF(BM710&gt;60,(BM710-60)/BM710*BK710,0)</f>
        <v>0</v>
      </c>
      <c r="BM710" s="271">
        <v>0</v>
      </c>
      <c r="BN710" s="273">
        <v>44.36</v>
      </c>
      <c r="BO710" s="273">
        <v>88.888999999999996</v>
      </c>
      <c r="BP710" s="573">
        <v>1</v>
      </c>
      <c r="BQ710" s="273">
        <v>5065</v>
      </c>
      <c r="BR710" s="273">
        <f t="shared" ref="BR710:BR773" si="153">IF(BS710&gt;60,(BS710-60)/BS710*BQ710,0)</f>
        <v>0</v>
      </c>
      <c r="BS710" s="271">
        <v>0.16990988234788956</v>
      </c>
      <c r="BT710" s="273">
        <v>44.16</v>
      </c>
      <c r="BU710" s="273">
        <v>88.888999999999996</v>
      </c>
      <c r="BV710" s="573">
        <v>1</v>
      </c>
      <c r="BW710" s="273">
        <v>9776</v>
      </c>
      <c r="BX710" s="273">
        <f t="shared" ref="BX710:BX773" si="154">IF(BY710&gt;60,(BY710-60)/BY710*BW710,0)</f>
        <v>0</v>
      </c>
      <c r="BY710" s="271">
        <v>0.29754947794919745</v>
      </c>
      <c r="BZ710" s="273">
        <f t="shared" ref="BZ710:BZ773" si="155">I710+O710+U710+AA710+AG710+AM710+AS710+AY710+BE710+BK710+BQ710+BW710</f>
        <v>14841</v>
      </c>
    </row>
    <row r="711" spans="1:78">
      <c r="A711" s="272">
        <v>706</v>
      </c>
      <c r="B711" s="272" t="s">
        <v>3272</v>
      </c>
      <c r="C711" s="272" t="s">
        <v>1895</v>
      </c>
      <c r="D711" s="272" t="s">
        <v>394</v>
      </c>
      <c r="E711" s="273">
        <v>113</v>
      </c>
      <c r="F711" s="273">
        <v>0</v>
      </c>
      <c r="G711" s="273">
        <v>90.4</v>
      </c>
      <c r="H711" s="573">
        <v>0.55579999999999996</v>
      </c>
      <c r="I711" s="273">
        <v>483</v>
      </c>
      <c r="J711" s="273">
        <f t="shared" si="143"/>
        <v>0</v>
      </c>
      <c r="K711" s="271">
        <v>40.78</v>
      </c>
      <c r="L711" s="273">
        <v>0</v>
      </c>
      <c r="M711" s="273">
        <v>90.4</v>
      </c>
      <c r="N711" s="573">
        <v>0.57289999999999996</v>
      </c>
      <c r="O711" s="273">
        <v>475</v>
      </c>
      <c r="P711" s="273">
        <f t="shared" si="144"/>
        <v>0</v>
      </c>
      <c r="Q711" s="271">
        <v>34.82</v>
      </c>
      <c r="R711" s="273">
        <v>0</v>
      </c>
      <c r="S711" s="273">
        <v>90.4</v>
      </c>
      <c r="T711" s="573">
        <v>0.54110000000000003</v>
      </c>
      <c r="U711" s="273">
        <v>441</v>
      </c>
      <c r="V711" s="273">
        <f t="shared" si="145"/>
        <v>0</v>
      </c>
      <c r="W711" s="271">
        <v>38.24</v>
      </c>
      <c r="X711" s="273">
        <v>0</v>
      </c>
      <c r="Y711" s="273">
        <v>90.4</v>
      </c>
      <c r="Z711" s="573">
        <v>0.57230000000000003</v>
      </c>
      <c r="AA711" s="273">
        <v>451</v>
      </c>
      <c r="AB711" s="273">
        <f t="shared" si="146"/>
        <v>0</v>
      </c>
      <c r="AC711" s="271">
        <v>37.83</v>
      </c>
      <c r="AD711" s="273">
        <v>0</v>
      </c>
      <c r="AE711" s="273">
        <v>0</v>
      </c>
      <c r="AF711" s="573">
        <v>0</v>
      </c>
      <c r="AG711" s="273">
        <v>0</v>
      </c>
      <c r="AH711" s="273">
        <f t="shared" si="147"/>
        <v>0</v>
      </c>
      <c r="AI711" s="271">
        <v>0</v>
      </c>
      <c r="AJ711" s="273">
        <v>0</v>
      </c>
      <c r="AK711" s="273">
        <v>0</v>
      </c>
      <c r="AL711" s="573">
        <v>0</v>
      </c>
      <c r="AM711" s="273">
        <v>0</v>
      </c>
      <c r="AN711" s="273">
        <f t="shared" si="148"/>
        <v>0</v>
      </c>
      <c r="AO711" s="271">
        <v>0</v>
      </c>
      <c r="AP711" s="273">
        <v>0</v>
      </c>
      <c r="AQ711" s="273">
        <v>0</v>
      </c>
      <c r="AR711" s="573">
        <v>0</v>
      </c>
      <c r="AS711" s="273">
        <v>0</v>
      </c>
      <c r="AT711" s="273">
        <f t="shared" si="149"/>
        <v>0</v>
      </c>
      <c r="AU711" s="271">
        <v>0</v>
      </c>
      <c r="AV711" s="273">
        <v>0</v>
      </c>
      <c r="AW711" s="273">
        <v>0</v>
      </c>
      <c r="AX711" s="573">
        <v>0</v>
      </c>
      <c r="AY711" s="273">
        <v>0</v>
      </c>
      <c r="AZ711" s="273">
        <f t="shared" si="150"/>
        <v>0</v>
      </c>
      <c r="BA711" s="271">
        <v>0</v>
      </c>
      <c r="BB711" s="273">
        <v>0</v>
      </c>
      <c r="BC711" s="273">
        <v>0</v>
      </c>
      <c r="BD711" s="573">
        <v>0</v>
      </c>
      <c r="BE711" s="273">
        <v>0</v>
      </c>
      <c r="BF711" s="273">
        <f t="shared" si="151"/>
        <v>0</v>
      </c>
      <c r="BG711" s="271">
        <v>0</v>
      </c>
      <c r="BH711" s="273">
        <v>0</v>
      </c>
      <c r="BI711" s="273">
        <v>0</v>
      </c>
      <c r="BJ711" s="573">
        <v>0</v>
      </c>
      <c r="BK711" s="273">
        <v>0</v>
      </c>
      <c r="BL711" s="273">
        <f t="shared" si="152"/>
        <v>0</v>
      </c>
      <c r="BM711" s="271">
        <v>0</v>
      </c>
      <c r="BN711" s="273">
        <v>0</v>
      </c>
      <c r="BO711" s="273">
        <v>0</v>
      </c>
      <c r="BP711" s="573">
        <v>0</v>
      </c>
      <c r="BQ711" s="273">
        <v>0</v>
      </c>
      <c r="BR711" s="273">
        <f t="shared" si="153"/>
        <v>0</v>
      </c>
      <c r="BS711" s="271">
        <v>0</v>
      </c>
      <c r="BT711" s="273">
        <v>0</v>
      </c>
      <c r="BU711" s="273">
        <v>0</v>
      </c>
      <c r="BV711" s="573">
        <v>0</v>
      </c>
      <c r="BW711" s="273">
        <v>0</v>
      </c>
      <c r="BX711" s="273">
        <f t="shared" si="154"/>
        <v>0</v>
      </c>
      <c r="BY711" s="271">
        <v>0</v>
      </c>
      <c r="BZ711" s="273">
        <f t="shared" si="155"/>
        <v>1850</v>
      </c>
    </row>
    <row r="712" spans="1:78">
      <c r="A712" s="272">
        <v>707</v>
      </c>
      <c r="B712" s="272" t="s">
        <v>3272</v>
      </c>
      <c r="C712" s="272" t="s">
        <v>1568</v>
      </c>
      <c r="D712" s="272" t="s">
        <v>170</v>
      </c>
      <c r="E712" s="273">
        <v>115</v>
      </c>
      <c r="F712" s="273">
        <v>80.52</v>
      </c>
      <c r="G712" s="273">
        <v>92</v>
      </c>
      <c r="H712" s="573">
        <v>0.86929999999999996</v>
      </c>
      <c r="I712" s="273">
        <v>32534</v>
      </c>
      <c r="J712" s="273">
        <f t="shared" si="143"/>
        <v>0</v>
      </c>
      <c r="K712" s="271">
        <v>0.64554355025666499</v>
      </c>
      <c r="L712" s="273">
        <v>93.24</v>
      </c>
      <c r="M712" s="273">
        <v>92</v>
      </c>
      <c r="N712" s="573">
        <v>0.87529999999999997</v>
      </c>
      <c r="O712" s="273">
        <v>16387</v>
      </c>
      <c r="P712" s="273">
        <f t="shared" si="144"/>
        <v>0</v>
      </c>
      <c r="Q712" s="271">
        <v>0.26986952390178198</v>
      </c>
      <c r="R712" s="273">
        <v>77.92</v>
      </c>
      <c r="S712" s="273">
        <v>92</v>
      </c>
      <c r="T712" s="573">
        <v>0.86299999999999999</v>
      </c>
      <c r="U712" s="273">
        <v>40578</v>
      </c>
      <c r="V712" s="273">
        <f t="shared" si="145"/>
        <v>0</v>
      </c>
      <c r="W712" s="271">
        <v>0.83803901437371675</v>
      </c>
      <c r="X712" s="273">
        <v>74.813059999999993</v>
      </c>
      <c r="Y712" s="273">
        <v>92</v>
      </c>
      <c r="Z712" s="573">
        <v>0.87849999999999995</v>
      </c>
      <c r="AA712" s="273">
        <v>36208</v>
      </c>
      <c r="AB712" s="273">
        <f t="shared" si="146"/>
        <v>0</v>
      </c>
      <c r="AC712" s="271">
        <v>0.74046570714182924</v>
      </c>
      <c r="AD712" s="273">
        <v>83.08</v>
      </c>
      <c r="AE712" s="273">
        <v>92</v>
      </c>
      <c r="AF712" s="573">
        <v>0.87949999999999995</v>
      </c>
      <c r="AG712" s="273">
        <v>28059</v>
      </c>
      <c r="AH712" s="273">
        <f t="shared" si="147"/>
        <v>0</v>
      </c>
      <c r="AI712" s="271">
        <v>0.51611738394396378</v>
      </c>
      <c r="AJ712" s="273">
        <v>86.2</v>
      </c>
      <c r="AK712" s="273">
        <v>92</v>
      </c>
      <c r="AL712" s="573">
        <v>0.88019999999999998</v>
      </c>
      <c r="AM712" s="273">
        <v>16385</v>
      </c>
      <c r="AN712" s="273">
        <f t="shared" si="148"/>
        <v>0</v>
      </c>
      <c r="AO712" s="271">
        <v>0.29993232791956687</v>
      </c>
      <c r="AP712" s="273">
        <v>84.32</v>
      </c>
      <c r="AQ712" s="273">
        <v>92</v>
      </c>
      <c r="AR712" s="573">
        <v>0.87429999999999997</v>
      </c>
      <c r="AS712" s="273">
        <v>31790</v>
      </c>
      <c r="AT712" s="273">
        <f t="shared" si="149"/>
        <v>0</v>
      </c>
      <c r="AU712" s="271">
        <v>0.5795733355777275</v>
      </c>
      <c r="AV712" s="273">
        <v>80.12</v>
      </c>
      <c r="AW712" s="273">
        <v>92</v>
      </c>
      <c r="AX712" s="573">
        <v>0.87380000000000002</v>
      </c>
      <c r="AY712" s="273">
        <v>30031</v>
      </c>
      <c r="AZ712" s="273">
        <f t="shared" si="150"/>
        <v>0</v>
      </c>
      <c r="BA712" s="271">
        <v>0.5957210018305874</v>
      </c>
      <c r="BB712" s="273">
        <v>80.64</v>
      </c>
      <c r="BC712" s="273">
        <v>92</v>
      </c>
      <c r="BD712" s="573">
        <v>0.87139999999999995</v>
      </c>
      <c r="BE712" s="273">
        <v>30072</v>
      </c>
      <c r="BF712" s="273">
        <f t="shared" si="151"/>
        <v>0</v>
      </c>
      <c r="BG712" s="271">
        <v>0.57515347648916193</v>
      </c>
      <c r="BH712" s="273">
        <v>81.44</v>
      </c>
      <c r="BI712" s="273">
        <v>92</v>
      </c>
      <c r="BJ712" s="573">
        <v>0.87209999999999999</v>
      </c>
      <c r="BK712" s="273">
        <v>30525.26</v>
      </c>
      <c r="BL712" s="273">
        <f t="shared" si="152"/>
        <v>0</v>
      </c>
      <c r="BM712" s="271">
        <v>0.57765958710944931</v>
      </c>
      <c r="BN712" s="273">
        <v>110.4</v>
      </c>
      <c r="BO712" s="273">
        <v>93.92</v>
      </c>
      <c r="BP712" s="573">
        <v>0.87839999999999996</v>
      </c>
      <c r="BQ712" s="273">
        <v>29725</v>
      </c>
      <c r="BR712" s="273">
        <f t="shared" si="153"/>
        <v>0</v>
      </c>
      <c r="BS712" s="271">
        <v>0.45609310300207029</v>
      </c>
      <c r="BT712" s="273">
        <v>91.552719999999994</v>
      </c>
      <c r="BU712" s="273">
        <v>92</v>
      </c>
      <c r="BV712" s="573">
        <v>0.87919999999999998</v>
      </c>
      <c r="BW712" s="273">
        <v>24456</v>
      </c>
      <c r="BX712" s="273">
        <f t="shared" si="154"/>
        <v>0</v>
      </c>
      <c r="BY712" s="271">
        <v>0.40833749780618794</v>
      </c>
      <c r="BZ712" s="273">
        <f t="shared" si="155"/>
        <v>346750.26</v>
      </c>
    </row>
    <row r="713" spans="1:78">
      <c r="A713" s="272">
        <v>708</v>
      </c>
      <c r="B713" s="272" t="s">
        <v>3272</v>
      </c>
      <c r="C713" s="272" t="s">
        <v>2084</v>
      </c>
      <c r="D713" s="272" t="s">
        <v>394</v>
      </c>
      <c r="E713" s="273">
        <v>116</v>
      </c>
      <c r="F713" s="273">
        <v>135.6</v>
      </c>
      <c r="G713" s="273">
        <v>135.6</v>
      </c>
      <c r="H713" s="573">
        <v>0.93410000000000004</v>
      </c>
      <c r="I713" s="273">
        <v>9937</v>
      </c>
      <c r="J713" s="273">
        <f t="shared" si="143"/>
        <v>0</v>
      </c>
      <c r="K713" s="271">
        <v>10.89</v>
      </c>
      <c r="L713" s="273">
        <v>111.36</v>
      </c>
      <c r="M713" s="273">
        <v>111.36</v>
      </c>
      <c r="N713" s="573">
        <v>0.94269999999999998</v>
      </c>
      <c r="O713" s="273">
        <v>8421</v>
      </c>
      <c r="P713" s="273">
        <f t="shared" si="144"/>
        <v>0</v>
      </c>
      <c r="Q713" s="271">
        <v>10.78</v>
      </c>
      <c r="R713" s="273">
        <v>117.68</v>
      </c>
      <c r="S713" s="273">
        <v>117.68</v>
      </c>
      <c r="T713" s="573">
        <v>0.9546</v>
      </c>
      <c r="U713" s="273">
        <v>9548</v>
      </c>
      <c r="V713" s="273">
        <f t="shared" si="145"/>
        <v>0</v>
      </c>
      <c r="W713" s="271">
        <v>11.8</v>
      </c>
      <c r="X713" s="273">
        <v>118.56</v>
      </c>
      <c r="Y713" s="273">
        <v>118.56</v>
      </c>
      <c r="Z713" s="573">
        <v>0.95989999999999998</v>
      </c>
      <c r="AA713" s="273">
        <v>11315</v>
      </c>
      <c r="AB713" s="273">
        <f t="shared" si="146"/>
        <v>0</v>
      </c>
      <c r="AC713" s="271">
        <v>13.36</v>
      </c>
      <c r="AD713" s="273">
        <v>121.68</v>
      </c>
      <c r="AE713" s="273">
        <v>121.68</v>
      </c>
      <c r="AF713" s="573">
        <v>0.9637</v>
      </c>
      <c r="AG713" s="273">
        <v>14252</v>
      </c>
      <c r="AH713" s="273">
        <f t="shared" si="147"/>
        <v>0</v>
      </c>
      <c r="AI713" s="271">
        <v>16.329999999999998</v>
      </c>
      <c r="AJ713" s="273">
        <v>114.4</v>
      </c>
      <c r="AK713" s="273">
        <v>114.4</v>
      </c>
      <c r="AL713" s="573">
        <v>0.95509999999999995</v>
      </c>
      <c r="AM713" s="273">
        <v>9686</v>
      </c>
      <c r="AN713" s="273">
        <f t="shared" si="148"/>
        <v>0</v>
      </c>
      <c r="AO713" s="271">
        <v>12.31</v>
      </c>
      <c r="AP713" s="273">
        <v>130.47999999999999</v>
      </c>
      <c r="AQ713" s="273">
        <v>130.47999999999999</v>
      </c>
      <c r="AR713" s="573">
        <v>0.95089999999999997</v>
      </c>
      <c r="AS713" s="273">
        <v>11073</v>
      </c>
      <c r="AT713" s="273">
        <f t="shared" si="149"/>
        <v>0</v>
      </c>
      <c r="AU713" s="271">
        <v>11.99</v>
      </c>
      <c r="AV713" s="273">
        <v>137.19999999999999</v>
      </c>
      <c r="AW713" s="273">
        <v>137.19999999999999</v>
      </c>
      <c r="AX713" s="573">
        <v>0.92620000000000002</v>
      </c>
      <c r="AY713" s="273">
        <v>6944</v>
      </c>
      <c r="AZ713" s="273">
        <f t="shared" si="150"/>
        <v>0</v>
      </c>
      <c r="BA713" s="271">
        <v>7.59</v>
      </c>
      <c r="BB713" s="273">
        <v>123.28</v>
      </c>
      <c r="BC713" s="273">
        <v>123.28</v>
      </c>
      <c r="BD713" s="573">
        <v>0.94920000000000004</v>
      </c>
      <c r="BE713" s="273">
        <v>11028</v>
      </c>
      <c r="BF713" s="273">
        <f t="shared" si="151"/>
        <v>0</v>
      </c>
      <c r="BG713" s="271">
        <v>12.67</v>
      </c>
      <c r="BH713" s="273">
        <v>121.44</v>
      </c>
      <c r="BI713" s="273">
        <v>121.44</v>
      </c>
      <c r="BJ713" s="573">
        <v>0.95240000000000002</v>
      </c>
      <c r="BK713" s="273">
        <v>10086</v>
      </c>
      <c r="BL713" s="273">
        <f t="shared" si="152"/>
        <v>0</v>
      </c>
      <c r="BM713" s="271">
        <v>11.72</v>
      </c>
      <c r="BN713" s="273">
        <v>118.88</v>
      </c>
      <c r="BO713" s="273">
        <v>118.88</v>
      </c>
      <c r="BP713" s="573">
        <v>0.95079999999999998</v>
      </c>
      <c r="BQ713" s="273">
        <v>6675</v>
      </c>
      <c r="BR713" s="273">
        <f t="shared" si="153"/>
        <v>0</v>
      </c>
      <c r="BS713" s="271">
        <v>8.7899999999999991</v>
      </c>
      <c r="BT713" s="273">
        <v>120.64</v>
      </c>
      <c r="BU713" s="273">
        <v>120.64</v>
      </c>
      <c r="BV713" s="573">
        <v>0.92710000000000004</v>
      </c>
      <c r="BW713" s="273">
        <v>5306</v>
      </c>
      <c r="BX713" s="273">
        <f t="shared" si="154"/>
        <v>0</v>
      </c>
      <c r="BY713" s="271">
        <v>6.38</v>
      </c>
      <c r="BZ713" s="273">
        <f t="shared" si="155"/>
        <v>114271</v>
      </c>
    </row>
    <row r="714" spans="1:78">
      <c r="A714" s="272">
        <v>709</v>
      </c>
      <c r="B714" s="272" t="s">
        <v>3272</v>
      </c>
      <c r="C714" s="272" t="s">
        <v>1787</v>
      </c>
      <c r="D714" s="272" t="s">
        <v>394</v>
      </c>
      <c r="E714" s="273">
        <v>117</v>
      </c>
      <c r="F714" s="273">
        <v>110.4</v>
      </c>
      <c r="G714" s="273">
        <v>110.4</v>
      </c>
      <c r="H714" s="573">
        <v>1</v>
      </c>
      <c r="I714" s="273">
        <v>21336.95</v>
      </c>
      <c r="J714" s="273">
        <f t="shared" si="143"/>
        <v>0</v>
      </c>
      <c r="K714" s="271">
        <v>26.84</v>
      </c>
      <c r="L714" s="273">
        <v>99.2</v>
      </c>
      <c r="M714" s="273">
        <v>99.2</v>
      </c>
      <c r="N714" s="573">
        <v>1</v>
      </c>
      <c r="O714" s="273">
        <v>18503.2</v>
      </c>
      <c r="P714" s="273">
        <f t="shared" si="144"/>
        <v>0</v>
      </c>
      <c r="Q714" s="271">
        <v>25.07</v>
      </c>
      <c r="R714" s="273">
        <v>94.72</v>
      </c>
      <c r="S714" s="273">
        <v>94.72</v>
      </c>
      <c r="T714" s="573">
        <v>1</v>
      </c>
      <c r="U714" s="273">
        <v>11722.55</v>
      </c>
      <c r="V714" s="273">
        <f t="shared" si="145"/>
        <v>0</v>
      </c>
      <c r="W714" s="271">
        <v>17.190000000000001</v>
      </c>
      <c r="X714" s="273">
        <v>88</v>
      </c>
      <c r="Y714" s="273">
        <v>93.6</v>
      </c>
      <c r="Z714" s="573">
        <v>1</v>
      </c>
      <c r="AA714" s="273">
        <v>4236</v>
      </c>
      <c r="AB714" s="273">
        <f t="shared" si="146"/>
        <v>0</v>
      </c>
      <c r="AC714" s="271">
        <v>6.47</v>
      </c>
      <c r="AD714" s="273">
        <v>92.3</v>
      </c>
      <c r="AE714" s="273">
        <v>93.6</v>
      </c>
      <c r="AF714" s="573">
        <v>1</v>
      </c>
      <c r="AG714" s="273">
        <v>7424.875</v>
      </c>
      <c r="AH714" s="273">
        <f t="shared" si="147"/>
        <v>0</v>
      </c>
      <c r="AI714" s="271">
        <v>10.81</v>
      </c>
      <c r="AJ714" s="273">
        <v>95.52</v>
      </c>
      <c r="AK714" s="273">
        <v>95.52</v>
      </c>
      <c r="AL714" s="573">
        <v>0.72050000000000003</v>
      </c>
      <c r="AM714" s="273">
        <v>6210</v>
      </c>
      <c r="AN714" s="273">
        <f t="shared" si="148"/>
        <v>0</v>
      </c>
      <c r="AO714" s="271">
        <v>12.53</v>
      </c>
      <c r="AP714" s="273">
        <v>95.52</v>
      </c>
      <c r="AQ714" s="273">
        <v>95.52</v>
      </c>
      <c r="AR714" s="573">
        <v>0.85489999999999999</v>
      </c>
      <c r="AS714" s="273">
        <v>12717</v>
      </c>
      <c r="AT714" s="273">
        <f t="shared" si="149"/>
        <v>0</v>
      </c>
      <c r="AU714" s="271">
        <v>20.93</v>
      </c>
      <c r="AV714" s="273">
        <v>92.16</v>
      </c>
      <c r="AW714" s="273">
        <v>93.6</v>
      </c>
      <c r="AX714" s="573">
        <v>0.75590000000000002</v>
      </c>
      <c r="AY714" s="273">
        <v>8112</v>
      </c>
      <c r="AZ714" s="273">
        <f t="shared" si="150"/>
        <v>0</v>
      </c>
      <c r="BA714" s="271">
        <v>16.170000000000002</v>
      </c>
      <c r="BB714" s="273">
        <v>108.96</v>
      </c>
      <c r="BC714" s="273">
        <v>108.96</v>
      </c>
      <c r="BD714" s="573">
        <v>0.75229999999999997</v>
      </c>
      <c r="BE714" s="273">
        <v>9936</v>
      </c>
      <c r="BF714" s="273">
        <f t="shared" si="151"/>
        <v>0</v>
      </c>
      <c r="BG714" s="271">
        <v>16.29</v>
      </c>
      <c r="BH714" s="273">
        <v>95.76</v>
      </c>
      <c r="BI714" s="273">
        <v>95.76</v>
      </c>
      <c r="BJ714" s="573">
        <v>0.7994</v>
      </c>
      <c r="BK714" s="273">
        <v>10596</v>
      </c>
      <c r="BL714" s="273">
        <f t="shared" si="152"/>
        <v>0</v>
      </c>
      <c r="BM714" s="271">
        <v>18.600000000000001</v>
      </c>
      <c r="BN714" s="273">
        <v>90.24</v>
      </c>
      <c r="BO714" s="273">
        <v>93.6</v>
      </c>
      <c r="BP714" s="573">
        <v>0.82850000000000001</v>
      </c>
      <c r="BQ714" s="273">
        <v>9672</v>
      </c>
      <c r="BR714" s="273">
        <f t="shared" si="153"/>
        <v>0</v>
      </c>
      <c r="BS714" s="271">
        <v>19.25</v>
      </c>
      <c r="BT714" s="273">
        <v>101.28</v>
      </c>
      <c r="BU714" s="273">
        <v>101.28</v>
      </c>
      <c r="BV714" s="573">
        <v>0.78849999999999998</v>
      </c>
      <c r="BW714" s="273">
        <v>9351</v>
      </c>
      <c r="BX714" s="273">
        <f t="shared" si="154"/>
        <v>0</v>
      </c>
      <c r="BY714" s="271">
        <v>15.74</v>
      </c>
      <c r="BZ714" s="273">
        <f t="shared" si="155"/>
        <v>129817.575</v>
      </c>
    </row>
    <row r="715" spans="1:78">
      <c r="A715" s="272">
        <v>710</v>
      </c>
      <c r="B715" s="272" t="s">
        <v>3272</v>
      </c>
      <c r="C715" s="272" t="s">
        <v>2086</v>
      </c>
      <c r="D715" s="272" t="s">
        <v>394</v>
      </c>
      <c r="E715" s="273">
        <v>117.77777777777777</v>
      </c>
      <c r="F715" s="273">
        <v>95.6</v>
      </c>
      <c r="G715" s="273">
        <v>95.6</v>
      </c>
      <c r="H715" s="573">
        <v>0.99950000000000006</v>
      </c>
      <c r="I715" s="273">
        <v>22346</v>
      </c>
      <c r="J715" s="273">
        <f t="shared" si="143"/>
        <v>0</v>
      </c>
      <c r="K715" s="271">
        <v>32.479999999999997</v>
      </c>
      <c r="L715" s="273">
        <v>126.08</v>
      </c>
      <c r="M715" s="273">
        <v>126.08</v>
      </c>
      <c r="N715" s="573">
        <v>0.99980000000000002</v>
      </c>
      <c r="O715" s="273">
        <v>27333</v>
      </c>
      <c r="P715" s="273">
        <f t="shared" si="144"/>
        <v>0</v>
      </c>
      <c r="Q715" s="271">
        <v>29.14</v>
      </c>
      <c r="R715" s="273">
        <v>124.72</v>
      </c>
      <c r="S715" s="273">
        <v>124.72</v>
      </c>
      <c r="T715" s="573">
        <v>0.99970000000000003</v>
      </c>
      <c r="U715" s="273">
        <v>24165</v>
      </c>
      <c r="V715" s="273">
        <f t="shared" si="145"/>
        <v>0</v>
      </c>
      <c r="W715" s="271">
        <v>26.92</v>
      </c>
      <c r="X715" s="273">
        <v>125.04</v>
      </c>
      <c r="Y715" s="273">
        <v>125.04</v>
      </c>
      <c r="Z715" s="573">
        <v>0.99829999999999997</v>
      </c>
      <c r="AA715" s="273">
        <v>16533</v>
      </c>
      <c r="AB715" s="273">
        <f t="shared" si="146"/>
        <v>0</v>
      </c>
      <c r="AC715" s="271">
        <v>17.8</v>
      </c>
      <c r="AD715" s="273">
        <v>113.92</v>
      </c>
      <c r="AE715" s="273">
        <v>113.92</v>
      </c>
      <c r="AF715" s="573">
        <v>0.99990000000000001</v>
      </c>
      <c r="AG715" s="273">
        <v>12774</v>
      </c>
      <c r="AH715" s="273">
        <f t="shared" si="147"/>
        <v>0</v>
      </c>
      <c r="AI715" s="271">
        <v>15.07</v>
      </c>
      <c r="AJ715" s="273">
        <v>125.84</v>
      </c>
      <c r="AK715" s="273">
        <v>125.84</v>
      </c>
      <c r="AL715" s="573">
        <v>0.999</v>
      </c>
      <c r="AM715" s="273">
        <v>15865</v>
      </c>
      <c r="AN715" s="273">
        <f t="shared" si="148"/>
        <v>0</v>
      </c>
      <c r="AO715" s="271">
        <v>17.53</v>
      </c>
      <c r="AP715" s="273">
        <v>133.12</v>
      </c>
      <c r="AQ715" s="273">
        <v>133.12</v>
      </c>
      <c r="AR715" s="573">
        <v>0.99850000000000005</v>
      </c>
      <c r="AS715" s="273">
        <v>21092</v>
      </c>
      <c r="AT715" s="273">
        <f t="shared" si="149"/>
        <v>0</v>
      </c>
      <c r="AU715" s="271">
        <v>21.33</v>
      </c>
      <c r="AV715" s="273">
        <v>131.91999999999999</v>
      </c>
      <c r="AW715" s="273">
        <v>131.91999999999999</v>
      </c>
      <c r="AX715" s="573">
        <v>0.99919999999999998</v>
      </c>
      <c r="AY715" s="273">
        <v>17043</v>
      </c>
      <c r="AZ715" s="273">
        <f t="shared" si="150"/>
        <v>0</v>
      </c>
      <c r="BA715" s="271">
        <v>17.96</v>
      </c>
      <c r="BB715" s="273">
        <v>131.36000000000001</v>
      </c>
      <c r="BC715" s="273">
        <v>131.36000000000001</v>
      </c>
      <c r="BD715" s="573">
        <v>0.99960000000000004</v>
      </c>
      <c r="BE715" s="273">
        <v>18886</v>
      </c>
      <c r="BF715" s="273">
        <f t="shared" si="151"/>
        <v>0</v>
      </c>
      <c r="BG715" s="271">
        <v>19.329999999999998</v>
      </c>
      <c r="BH715" s="273">
        <v>128.72</v>
      </c>
      <c r="BI715" s="273">
        <v>128.72</v>
      </c>
      <c r="BJ715" s="573">
        <v>0.99960000000000004</v>
      </c>
      <c r="BK715" s="273">
        <v>21837</v>
      </c>
      <c r="BL715" s="273">
        <f t="shared" si="152"/>
        <v>0</v>
      </c>
      <c r="BM715" s="271">
        <v>22.81</v>
      </c>
      <c r="BN715" s="273">
        <v>128.72</v>
      </c>
      <c r="BO715" s="273">
        <v>128.72</v>
      </c>
      <c r="BP715" s="573">
        <v>0.99939999999999996</v>
      </c>
      <c r="BQ715" s="273">
        <v>23550</v>
      </c>
      <c r="BR715" s="273">
        <f t="shared" si="153"/>
        <v>0</v>
      </c>
      <c r="BS715" s="271">
        <v>27.24</v>
      </c>
      <c r="BT715" s="273">
        <v>135.76</v>
      </c>
      <c r="BU715" s="273">
        <v>135.76</v>
      </c>
      <c r="BV715" s="573">
        <v>0.99950000000000006</v>
      </c>
      <c r="BW715" s="273">
        <v>24772</v>
      </c>
      <c r="BX715" s="273">
        <f t="shared" si="154"/>
        <v>0</v>
      </c>
      <c r="BY715" s="271">
        <v>24.54</v>
      </c>
      <c r="BZ715" s="273">
        <f t="shared" si="155"/>
        <v>246196</v>
      </c>
    </row>
    <row r="716" spans="1:78">
      <c r="A716" s="272">
        <v>711</v>
      </c>
      <c r="B716" s="272" t="s">
        <v>3272</v>
      </c>
      <c r="C716" s="272" t="s">
        <v>1956</v>
      </c>
      <c r="D716" s="272" t="s">
        <v>394</v>
      </c>
      <c r="E716" s="273">
        <v>120</v>
      </c>
      <c r="F716" s="273">
        <v>15.36</v>
      </c>
      <c r="G716" s="273">
        <v>96</v>
      </c>
      <c r="H716" s="573">
        <v>1</v>
      </c>
      <c r="I716" s="273">
        <v>2469</v>
      </c>
      <c r="J716" s="273">
        <f t="shared" si="143"/>
        <v>0</v>
      </c>
      <c r="K716" s="271">
        <v>22.33</v>
      </c>
      <c r="L716" s="273">
        <v>15.36</v>
      </c>
      <c r="M716" s="273">
        <v>96</v>
      </c>
      <c r="N716" s="573">
        <v>0.99890000000000001</v>
      </c>
      <c r="O716" s="273">
        <v>2940</v>
      </c>
      <c r="P716" s="273">
        <f t="shared" si="144"/>
        <v>0</v>
      </c>
      <c r="Q716" s="271">
        <v>25.75</v>
      </c>
      <c r="R716" s="273">
        <v>17.760000000000002</v>
      </c>
      <c r="S716" s="273">
        <v>96</v>
      </c>
      <c r="T716" s="573">
        <v>1</v>
      </c>
      <c r="U716" s="273">
        <v>2997</v>
      </c>
      <c r="V716" s="273">
        <f t="shared" si="145"/>
        <v>0</v>
      </c>
      <c r="W716" s="271">
        <v>23.44</v>
      </c>
      <c r="X716" s="273">
        <v>18.96</v>
      </c>
      <c r="Y716" s="273">
        <v>96</v>
      </c>
      <c r="Z716" s="573">
        <v>1</v>
      </c>
      <c r="AA716" s="273">
        <v>3282</v>
      </c>
      <c r="AB716" s="273">
        <f t="shared" si="146"/>
        <v>0</v>
      </c>
      <c r="AC716" s="271">
        <v>23.27</v>
      </c>
      <c r="AD716" s="273">
        <v>18</v>
      </c>
      <c r="AE716" s="273">
        <v>96</v>
      </c>
      <c r="AF716" s="573">
        <v>0.99860000000000004</v>
      </c>
      <c r="AG716" s="273">
        <v>2250</v>
      </c>
      <c r="AH716" s="273">
        <f t="shared" si="147"/>
        <v>0</v>
      </c>
      <c r="AI716" s="271">
        <v>16.82</v>
      </c>
      <c r="AJ716" s="273">
        <v>19.920000000000002</v>
      </c>
      <c r="AK716" s="273">
        <v>96</v>
      </c>
      <c r="AL716" s="573">
        <v>0.99180000000000001</v>
      </c>
      <c r="AM716" s="273">
        <v>2553</v>
      </c>
      <c r="AN716" s="273">
        <f t="shared" si="148"/>
        <v>0</v>
      </c>
      <c r="AO716" s="271">
        <v>17.95</v>
      </c>
      <c r="AP716" s="273">
        <v>12.48</v>
      </c>
      <c r="AQ716" s="273">
        <v>96</v>
      </c>
      <c r="AR716" s="573">
        <v>0.99719999999999998</v>
      </c>
      <c r="AS716" s="273">
        <v>2181</v>
      </c>
      <c r="AT716" s="273">
        <f t="shared" si="149"/>
        <v>0</v>
      </c>
      <c r="AU716" s="271">
        <v>23.55</v>
      </c>
      <c r="AV716" s="273">
        <v>12.72</v>
      </c>
      <c r="AW716" s="273">
        <v>96</v>
      </c>
      <c r="AX716" s="573">
        <v>0.9869</v>
      </c>
      <c r="AY716" s="273">
        <v>1812</v>
      </c>
      <c r="AZ716" s="273">
        <f t="shared" si="150"/>
        <v>0</v>
      </c>
      <c r="BA716" s="271">
        <v>20.05</v>
      </c>
      <c r="BB716" s="273">
        <v>14.16</v>
      </c>
      <c r="BC716" s="273">
        <v>96</v>
      </c>
      <c r="BD716" s="573">
        <v>0.99870000000000003</v>
      </c>
      <c r="BE716" s="273">
        <v>2406</v>
      </c>
      <c r="BF716" s="273">
        <f t="shared" si="151"/>
        <v>0</v>
      </c>
      <c r="BG716" s="271">
        <v>22.87</v>
      </c>
      <c r="BH716" s="273">
        <v>10.8</v>
      </c>
      <c r="BI716" s="273">
        <v>96</v>
      </c>
      <c r="BJ716" s="573">
        <v>0.94289999999999996</v>
      </c>
      <c r="BK716" s="273">
        <v>1389</v>
      </c>
      <c r="BL716" s="273">
        <f t="shared" si="152"/>
        <v>0</v>
      </c>
      <c r="BM716" s="271">
        <v>18.329999999999998</v>
      </c>
      <c r="BN716" s="273">
        <v>14.64</v>
      </c>
      <c r="BO716" s="273">
        <v>96</v>
      </c>
      <c r="BP716" s="573">
        <v>1</v>
      </c>
      <c r="BQ716" s="273">
        <v>3246</v>
      </c>
      <c r="BR716" s="273">
        <f t="shared" si="153"/>
        <v>0</v>
      </c>
      <c r="BS716" s="271">
        <v>32.99</v>
      </c>
      <c r="BT716" s="273">
        <v>18.48</v>
      </c>
      <c r="BU716" s="273">
        <v>96</v>
      </c>
      <c r="BV716" s="573">
        <v>1</v>
      </c>
      <c r="BW716" s="273">
        <v>4869</v>
      </c>
      <c r="BX716" s="273">
        <f t="shared" si="154"/>
        <v>0</v>
      </c>
      <c r="BY716" s="271">
        <v>35.409999999999997</v>
      </c>
      <c r="BZ716" s="273">
        <f t="shared" si="155"/>
        <v>32394</v>
      </c>
    </row>
    <row r="717" spans="1:78">
      <c r="A717" s="272">
        <v>712</v>
      </c>
      <c r="B717" s="272" t="s">
        <v>3272</v>
      </c>
      <c r="C717" s="272" t="s">
        <v>1987</v>
      </c>
      <c r="D717" s="272" t="s">
        <v>391</v>
      </c>
      <c r="E717" s="273">
        <v>120</v>
      </c>
      <c r="F717" s="273">
        <v>73.92</v>
      </c>
      <c r="G717" s="273">
        <v>96</v>
      </c>
      <c r="H717" s="573">
        <v>0.99739999999999995</v>
      </c>
      <c r="I717" s="273">
        <v>30878</v>
      </c>
      <c r="J717" s="273">
        <f t="shared" si="143"/>
        <v>0</v>
      </c>
      <c r="K717" s="271">
        <v>58.16</v>
      </c>
      <c r="L717" s="273">
        <v>77.36</v>
      </c>
      <c r="M717" s="273">
        <v>96</v>
      </c>
      <c r="N717" s="573">
        <v>0.99719999999999998</v>
      </c>
      <c r="O717" s="273">
        <v>34278</v>
      </c>
      <c r="P717" s="273">
        <f t="shared" si="144"/>
        <v>0</v>
      </c>
      <c r="Q717" s="271">
        <v>59.72</v>
      </c>
      <c r="R717" s="273">
        <v>75.680000000000007</v>
      </c>
      <c r="S717" s="273">
        <v>96</v>
      </c>
      <c r="T717" s="573">
        <v>0.997</v>
      </c>
      <c r="U717" s="273">
        <v>29949</v>
      </c>
      <c r="V717" s="273">
        <f t="shared" si="145"/>
        <v>0</v>
      </c>
      <c r="W717" s="271">
        <v>55.13</v>
      </c>
      <c r="X717" s="273">
        <v>70.48</v>
      </c>
      <c r="Y717" s="273">
        <v>96</v>
      </c>
      <c r="Z717" s="573">
        <v>0.99770000000000003</v>
      </c>
      <c r="AA717" s="273">
        <v>28959</v>
      </c>
      <c r="AB717" s="273">
        <f t="shared" si="146"/>
        <v>0</v>
      </c>
      <c r="AC717" s="271">
        <v>55.35</v>
      </c>
      <c r="AD717" s="273">
        <v>66.319999999999993</v>
      </c>
      <c r="AE717" s="273">
        <v>96</v>
      </c>
      <c r="AF717" s="573">
        <v>0.99809999999999999</v>
      </c>
      <c r="AG717" s="273">
        <v>28210</v>
      </c>
      <c r="AH717" s="273">
        <f t="shared" si="147"/>
        <v>0</v>
      </c>
      <c r="AI717" s="271">
        <v>57.28</v>
      </c>
      <c r="AJ717" s="273">
        <v>70.72</v>
      </c>
      <c r="AK717" s="273">
        <v>96</v>
      </c>
      <c r="AL717" s="573">
        <v>0.99770000000000003</v>
      </c>
      <c r="AM717" s="273">
        <v>29801</v>
      </c>
      <c r="AN717" s="273">
        <f t="shared" si="148"/>
        <v>0</v>
      </c>
      <c r="AO717" s="271">
        <v>58.66</v>
      </c>
      <c r="AP717" s="273">
        <v>69.599999999999994</v>
      </c>
      <c r="AQ717" s="273">
        <v>96</v>
      </c>
      <c r="AR717" s="573">
        <v>0.99760000000000004</v>
      </c>
      <c r="AS717" s="273">
        <v>30334</v>
      </c>
      <c r="AT717" s="273">
        <f t="shared" si="149"/>
        <v>0</v>
      </c>
      <c r="AU717" s="271">
        <v>58.72</v>
      </c>
      <c r="AV717" s="273">
        <v>59.68</v>
      </c>
      <c r="AW717" s="273">
        <v>96</v>
      </c>
      <c r="AX717" s="573">
        <v>0.998</v>
      </c>
      <c r="AY717" s="273">
        <v>21860</v>
      </c>
      <c r="AZ717" s="273">
        <f t="shared" si="150"/>
        <v>0</v>
      </c>
      <c r="BA717" s="271">
        <v>50.97</v>
      </c>
      <c r="BB717" s="273">
        <v>47.44</v>
      </c>
      <c r="BC717" s="273">
        <v>96</v>
      </c>
      <c r="BD717" s="573">
        <v>0.99809999999999999</v>
      </c>
      <c r="BE717" s="273">
        <v>20585</v>
      </c>
      <c r="BF717" s="273">
        <f t="shared" si="151"/>
        <v>0</v>
      </c>
      <c r="BG717" s="271">
        <v>58.43</v>
      </c>
      <c r="BH717" s="273">
        <v>46.08</v>
      </c>
      <c r="BI717" s="273">
        <v>96</v>
      </c>
      <c r="BJ717" s="573">
        <v>0.999</v>
      </c>
      <c r="BK717" s="273">
        <v>19218</v>
      </c>
      <c r="BL717" s="273">
        <f t="shared" si="152"/>
        <v>0</v>
      </c>
      <c r="BM717" s="271">
        <v>56.11</v>
      </c>
      <c r="BN717" s="273">
        <v>51.12</v>
      </c>
      <c r="BO717" s="273">
        <v>96</v>
      </c>
      <c r="BP717" s="573">
        <v>0.99919999999999998</v>
      </c>
      <c r="BQ717" s="273">
        <v>19366</v>
      </c>
      <c r="BR717" s="273">
        <f t="shared" si="153"/>
        <v>0</v>
      </c>
      <c r="BS717" s="271">
        <v>56.41</v>
      </c>
      <c r="BT717" s="273">
        <v>66.16</v>
      </c>
      <c r="BU717" s="273">
        <v>96</v>
      </c>
      <c r="BV717" s="573">
        <v>0.99880000000000002</v>
      </c>
      <c r="BW717" s="273">
        <v>26148</v>
      </c>
      <c r="BX717" s="273">
        <f t="shared" si="154"/>
        <v>0</v>
      </c>
      <c r="BY717" s="271">
        <v>53.18</v>
      </c>
      <c r="BZ717" s="273">
        <f t="shared" si="155"/>
        <v>319586</v>
      </c>
    </row>
    <row r="718" spans="1:78">
      <c r="A718" s="272">
        <v>713</v>
      </c>
      <c r="B718" s="272" t="s">
        <v>3272</v>
      </c>
      <c r="C718" s="272" t="s">
        <v>1952</v>
      </c>
      <c r="D718" s="272" t="s">
        <v>394</v>
      </c>
      <c r="E718" s="273">
        <v>122</v>
      </c>
      <c r="F718" s="273">
        <v>46.96</v>
      </c>
      <c r="G718" s="273">
        <v>97.6</v>
      </c>
      <c r="H718" s="573">
        <v>0.30130000000000001</v>
      </c>
      <c r="I718" s="273">
        <v>2355</v>
      </c>
      <c r="J718" s="273">
        <f t="shared" si="143"/>
        <v>0</v>
      </c>
      <c r="K718" s="271">
        <v>23.12</v>
      </c>
      <c r="L718" s="273">
        <v>48.96</v>
      </c>
      <c r="M718" s="273">
        <v>97.6</v>
      </c>
      <c r="N718" s="573">
        <v>0.32150000000000001</v>
      </c>
      <c r="O718" s="273">
        <v>2377</v>
      </c>
      <c r="P718" s="273">
        <f t="shared" si="144"/>
        <v>0</v>
      </c>
      <c r="Q718" s="271">
        <v>20.3</v>
      </c>
      <c r="R718" s="273">
        <v>48.64</v>
      </c>
      <c r="S718" s="273">
        <v>97.6</v>
      </c>
      <c r="T718" s="573">
        <v>0.4652</v>
      </c>
      <c r="U718" s="273">
        <v>2708</v>
      </c>
      <c r="V718" s="273">
        <f t="shared" si="145"/>
        <v>0</v>
      </c>
      <c r="W718" s="271">
        <v>16.62</v>
      </c>
      <c r="X718" s="273">
        <v>29.28</v>
      </c>
      <c r="Y718" s="273">
        <v>97.6</v>
      </c>
      <c r="Z718" s="573">
        <v>0.66059999999999997</v>
      </c>
      <c r="AA718" s="273">
        <v>2507</v>
      </c>
      <c r="AB718" s="273">
        <f t="shared" si="146"/>
        <v>0</v>
      </c>
      <c r="AC718" s="271">
        <v>17.420000000000002</v>
      </c>
      <c r="AD718" s="273">
        <v>27.68</v>
      </c>
      <c r="AE718" s="273">
        <v>97.6</v>
      </c>
      <c r="AF718" s="573">
        <v>0.65780000000000005</v>
      </c>
      <c r="AG718" s="273">
        <v>3146</v>
      </c>
      <c r="AH718" s="273">
        <f t="shared" si="147"/>
        <v>0</v>
      </c>
      <c r="AI718" s="271">
        <v>23.22</v>
      </c>
      <c r="AJ718" s="273">
        <v>29.2</v>
      </c>
      <c r="AK718" s="273">
        <v>97.6</v>
      </c>
      <c r="AL718" s="573">
        <v>0.64549999999999996</v>
      </c>
      <c r="AM718" s="273">
        <v>2328</v>
      </c>
      <c r="AN718" s="273">
        <f t="shared" si="148"/>
        <v>0</v>
      </c>
      <c r="AO718" s="271">
        <v>17.149999999999999</v>
      </c>
      <c r="AP718" s="273">
        <v>27.76</v>
      </c>
      <c r="AQ718" s="273">
        <v>97.6</v>
      </c>
      <c r="AR718" s="573">
        <v>0.66400000000000003</v>
      </c>
      <c r="AS718" s="273">
        <v>2089</v>
      </c>
      <c r="AT718" s="273">
        <f t="shared" si="149"/>
        <v>0</v>
      </c>
      <c r="AU718" s="271">
        <v>15.23</v>
      </c>
      <c r="AV718" s="273">
        <v>29.84</v>
      </c>
      <c r="AW718" s="273">
        <v>97.6</v>
      </c>
      <c r="AX718" s="573">
        <v>0.60529999999999995</v>
      </c>
      <c r="AY718" s="273">
        <v>2147</v>
      </c>
      <c r="AZ718" s="273">
        <f t="shared" si="150"/>
        <v>0</v>
      </c>
      <c r="BA718" s="271">
        <v>16.510000000000002</v>
      </c>
      <c r="BB718" s="273">
        <v>30.08</v>
      </c>
      <c r="BC718" s="273">
        <v>97.6</v>
      </c>
      <c r="BD718" s="573">
        <v>0.65869999999999995</v>
      </c>
      <c r="BE718" s="273">
        <v>2702</v>
      </c>
      <c r="BF718" s="273">
        <f t="shared" si="151"/>
        <v>0</v>
      </c>
      <c r="BG718" s="271">
        <v>18.329999999999998</v>
      </c>
      <c r="BH718" s="273">
        <v>30.16</v>
      </c>
      <c r="BI718" s="273">
        <v>97.6</v>
      </c>
      <c r="BJ718" s="573">
        <v>0.68769999999999998</v>
      </c>
      <c r="BK718" s="273">
        <v>2685</v>
      </c>
      <c r="BL718" s="273">
        <f t="shared" si="152"/>
        <v>0</v>
      </c>
      <c r="BM718" s="271">
        <v>17.399999999999999</v>
      </c>
      <c r="BN718" s="273">
        <v>26.32</v>
      </c>
      <c r="BO718" s="273">
        <v>97.6</v>
      </c>
      <c r="BP718" s="573">
        <v>0.74580000000000002</v>
      </c>
      <c r="BQ718" s="273">
        <v>2280</v>
      </c>
      <c r="BR718" s="273">
        <f t="shared" si="153"/>
        <v>0</v>
      </c>
      <c r="BS718" s="271">
        <v>17.28</v>
      </c>
      <c r="BT718" s="273">
        <v>32.799999999999997</v>
      </c>
      <c r="BU718" s="273">
        <v>97.6</v>
      </c>
      <c r="BV718" s="573">
        <v>0.66220000000000001</v>
      </c>
      <c r="BW718" s="273">
        <v>2349</v>
      </c>
      <c r="BX718" s="273">
        <f t="shared" si="154"/>
        <v>0</v>
      </c>
      <c r="BY718" s="271">
        <v>14.53</v>
      </c>
      <c r="BZ718" s="273">
        <f t="shared" si="155"/>
        <v>29673</v>
      </c>
    </row>
    <row r="719" spans="1:78">
      <c r="A719" s="272">
        <v>714</v>
      </c>
      <c r="B719" s="272" t="s">
        <v>3272</v>
      </c>
      <c r="C719" s="272" t="s">
        <v>2090</v>
      </c>
      <c r="D719" s="272" t="s">
        <v>394</v>
      </c>
      <c r="E719" s="273">
        <v>122</v>
      </c>
      <c r="F719" s="273">
        <v>64.08</v>
      </c>
      <c r="G719" s="273">
        <v>97.6</v>
      </c>
      <c r="H719" s="573">
        <v>0.83109999999999995</v>
      </c>
      <c r="I719" s="273">
        <v>5218</v>
      </c>
      <c r="J719" s="273">
        <f t="shared" si="143"/>
        <v>0</v>
      </c>
      <c r="K719" s="271">
        <v>13.61</v>
      </c>
      <c r="L719" s="273">
        <v>80.56</v>
      </c>
      <c r="M719" s="273">
        <v>97.6</v>
      </c>
      <c r="N719" s="573">
        <v>0.80720000000000003</v>
      </c>
      <c r="O719" s="273">
        <v>4805</v>
      </c>
      <c r="P719" s="273">
        <f t="shared" si="144"/>
        <v>0</v>
      </c>
      <c r="Q719" s="271">
        <v>9.93</v>
      </c>
      <c r="R719" s="273">
        <v>69.52</v>
      </c>
      <c r="S719" s="273">
        <v>97.6</v>
      </c>
      <c r="T719" s="573">
        <v>0.77700000000000002</v>
      </c>
      <c r="U719" s="273">
        <v>3133</v>
      </c>
      <c r="V719" s="273">
        <f t="shared" si="145"/>
        <v>0</v>
      </c>
      <c r="W719" s="271">
        <v>8.06</v>
      </c>
      <c r="X719" s="273">
        <v>113.76</v>
      </c>
      <c r="Y719" s="273">
        <v>113.76</v>
      </c>
      <c r="Z719" s="573">
        <v>0.6875</v>
      </c>
      <c r="AA719" s="273">
        <v>4282</v>
      </c>
      <c r="AB719" s="273">
        <f t="shared" si="146"/>
        <v>0</v>
      </c>
      <c r="AC719" s="271">
        <v>7.36</v>
      </c>
      <c r="AD719" s="273">
        <v>93.44</v>
      </c>
      <c r="AE719" s="273">
        <v>97.6</v>
      </c>
      <c r="AF719" s="573">
        <v>0.61260000000000003</v>
      </c>
      <c r="AG719" s="273">
        <v>3056</v>
      </c>
      <c r="AH719" s="273">
        <f t="shared" si="147"/>
        <v>0</v>
      </c>
      <c r="AI719" s="271">
        <v>7.17</v>
      </c>
      <c r="AJ719" s="273">
        <v>110.32</v>
      </c>
      <c r="AK719" s="273">
        <v>110.32</v>
      </c>
      <c r="AL719" s="573">
        <v>0.61650000000000005</v>
      </c>
      <c r="AM719" s="273">
        <v>2658</v>
      </c>
      <c r="AN719" s="273">
        <f t="shared" si="148"/>
        <v>0</v>
      </c>
      <c r="AO719" s="271">
        <v>5.43</v>
      </c>
      <c r="AP719" s="273">
        <v>142.96</v>
      </c>
      <c r="AQ719" s="273">
        <v>142.96</v>
      </c>
      <c r="AR719" s="573">
        <v>0.71619999999999995</v>
      </c>
      <c r="AS719" s="273">
        <v>4805</v>
      </c>
      <c r="AT719" s="273">
        <f t="shared" si="149"/>
        <v>0</v>
      </c>
      <c r="AU719" s="271">
        <v>6.31</v>
      </c>
      <c r="AV719" s="273">
        <v>143.84</v>
      </c>
      <c r="AW719" s="273">
        <v>143.84</v>
      </c>
      <c r="AX719" s="573">
        <v>0.64129999999999998</v>
      </c>
      <c r="AY719" s="273">
        <v>7179</v>
      </c>
      <c r="AZ719" s="273">
        <f t="shared" si="150"/>
        <v>0</v>
      </c>
      <c r="BA719" s="271">
        <v>10.81</v>
      </c>
      <c r="BB719" s="273">
        <v>141.28</v>
      </c>
      <c r="BC719" s="273">
        <v>141.28</v>
      </c>
      <c r="BD719" s="573">
        <v>0.63800000000000001</v>
      </c>
      <c r="BE719" s="273">
        <v>6856</v>
      </c>
      <c r="BF719" s="273">
        <f t="shared" si="151"/>
        <v>0</v>
      </c>
      <c r="BG719" s="271">
        <v>10.220000000000001</v>
      </c>
      <c r="BH719" s="273">
        <v>129.6</v>
      </c>
      <c r="BI719" s="273">
        <v>129.6</v>
      </c>
      <c r="BJ719" s="573">
        <v>0.61839999999999995</v>
      </c>
      <c r="BK719" s="273">
        <v>8988</v>
      </c>
      <c r="BL719" s="273">
        <f t="shared" si="152"/>
        <v>0</v>
      </c>
      <c r="BM719" s="271">
        <v>15.07</v>
      </c>
      <c r="BN719" s="273">
        <v>126.32</v>
      </c>
      <c r="BO719" s="273">
        <v>126.32</v>
      </c>
      <c r="BP719" s="573">
        <v>0.63060000000000005</v>
      </c>
      <c r="BQ719" s="273">
        <v>6667</v>
      </c>
      <c r="BR719" s="273">
        <f t="shared" si="153"/>
        <v>0</v>
      </c>
      <c r="BS719" s="271">
        <v>12.45</v>
      </c>
      <c r="BT719" s="273">
        <v>131.44</v>
      </c>
      <c r="BU719" s="273">
        <v>131.44</v>
      </c>
      <c r="BV719" s="573">
        <v>0.60660000000000003</v>
      </c>
      <c r="BW719" s="273">
        <v>5306</v>
      </c>
      <c r="BX719" s="273">
        <f t="shared" si="154"/>
        <v>0</v>
      </c>
      <c r="BY719" s="271">
        <v>8.94</v>
      </c>
      <c r="BZ719" s="273">
        <f t="shared" si="155"/>
        <v>62953</v>
      </c>
    </row>
    <row r="720" spans="1:78">
      <c r="A720" s="272">
        <v>715</v>
      </c>
      <c r="B720" s="272" t="s">
        <v>3272</v>
      </c>
      <c r="C720" s="272" t="s">
        <v>3406</v>
      </c>
      <c r="D720" s="272" t="s">
        <v>394</v>
      </c>
      <c r="E720" s="273">
        <v>122</v>
      </c>
      <c r="F720" s="273">
        <v>77</v>
      </c>
      <c r="G720" s="273">
        <v>97.6</v>
      </c>
      <c r="H720" s="573">
        <v>0.63280000000000003</v>
      </c>
      <c r="I720" s="273">
        <v>3484</v>
      </c>
      <c r="J720" s="273">
        <f t="shared" si="143"/>
        <v>0</v>
      </c>
      <c r="K720" s="271">
        <v>21.28</v>
      </c>
      <c r="L720" s="273">
        <v>64</v>
      </c>
      <c r="M720" s="273">
        <v>97.6</v>
      </c>
      <c r="N720" s="573">
        <v>0.98299999999999998</v>
      </c>
      <c r="O720" s="273">
        <v>4127.08</v>
      </c>
      <c r="P720" s="273">
        <f t="shared" si="144"/>
        <v>0</v>
      </c>
      <c r="Q720" s="271">
        <v>8.82</v>
      </c>
      <c r="R720" s="273">
        <v>78.88</v>
      </c>
      <c r="S720" s="273">
        <v>97.6</v>
      </c>
      <c r="T720" s="573">
        <v>1</v>
      </c>
      <c r="U720" s="273">
        <v>13999.7</v>
      </c>
      <c r="V720" s="273">
        <f t="shared" si="145"/>
        <v>0</v>
      </c>
      <c r="W720" s="271">
        <v>24.65</v>
      </c>
      <c r="X720" s="273">
        <v>89.76</v>
      </c>
      <c r="Y720" s="273">
        <v>97.6</v>
      </c>
      <c r="Z720" s="573">
        <v>1</v>
      </c>
      <c r="AA720" s="273">
        <v>25063.71</v>
      </c>
      <c r="AB720" s="273">
        <f t="shared" si="146"/>
        <v>0</v>
      </c>
      <c r="AC720" s="271">
        <v>37.53</v>
      </c>
      <c r="AD720" s="273">
        <v>9.6</v>
      </c>
      <c r="AE720" s="273">
        <v>97.6</v>
      </c>
      <c r="AF720" s="573">
        <v>1</v>
      </c>
      <c r="AG720" s="273">
        <v>3887.72</v>
      </c>
      <c r="AH720" s="273">
        <f t="shared" si="147"/>
        <v>0</v>
      </c>
      <c r="AI720" s="271">
        <v>54.43</v>
      </c>
      <c r="AJ720" s="273">
        <v>69.599999999999994</v>
      </c>
      <c r="AK720" s="273">
        <v>97.6</v>
      </c>
      <c r="AL720" s="573">
        <v>1.3332999999999999</v>
      </c>
      <c r="AM720" s="273">
        <v>5226.8999999999996</v>
      </c>
      <c r="AN720" s="273">
        <f t="shared" si="148"/>
        <v>0</v>
      </c>
      <c r="AO720" s="271">
        <v>1.87</v>
      </c>
      <c r="AP720" s="273">
        <v>80.08</v>
      </c>
      <c r="AQ720" s="273">
        <v>97.6</v>
      </c>
      <c r="AR720" s="573">
        <v>0.99980000000000002</v>
      </c>
      <c r="AS720" s="273">
        <v>20608.55</v>
      </c>
      <c r="AT720" s="273">
        <f t="shared" si="149"/>
        <v>0</v>
      </c>
      <c r="AU720" s="271">
        <v>34.6</v>
      </c>
      <c r="AV720" s="273">
        <v>124.48</v>
      </c>
      <c r="AW720" s="273">
        <v>124.48</v>
      </c>
      <c r="AX720" s="573">
        <v>0.99970000000000003</v>
      </c>
      <c r="AY720" s="273">
        <v>23914</v>
      </c>
      <c r="AZ720" s="273">
        <f t="shared" si="150"/>
        <v>0</v>
      </c>
      <c r="BA720" s="271">
        <v>26.69</v>
      </c>
      <c r="BB720" s="273">
        <v>116.08</v>
      </c>
      <c r="BC720" s="273">
        <v>116.08</v>
      </c>
      <c r="BD720" s="573">
        <v>0.99909999999999999</v>
      </c>
      <c r="BE720" s="273">
        <v>31757</v>
      </c>
      <c r="BF720" s="273">
        <f t="shared" si="151"/>
        <v>0</v>
      </c>
      <c r="BG720" s="271">
        <v>36.799999999999997</v>
      </c>
      <c r="BH720" s="273">
        <v>118.4</v>
      </c>
      <c r="BI720" s="273">
        <v>118.4</v>
      </c>
      <c r="BJ720" s="573">
        <v>0.99909999999999999</v>
      </c>
      <c r="BK720" s="273">
        <v>29065</v>
      </c>
      <c r="BL720" s="273">
        <f t="shared" si="152"/>
        <v>0</v>
      </c>
      <c r="BM720" s="271">
        <v>33.020000000000003</v>
      </c>
      <c r="BN720" s="273">
        <v>109.84</v>
      </c>
      <c r="BO720" s="273">
        <v>109.84</v>
      </c>
      <c r="BP720" s="573">
        <v>0.99960000000000004</v>
      </c>
      <c r="BQ720" s="273">
        <v>23205</v>
      </c>
      <c r="BR720" s="273">
        <f t="shared" si="153"/>
        <v>0</v>
      </c>
      <c r="BS720" s="271">
        <v>31.45</v>
      </c>
      <c r="BT720" s="273">
        <v>161.44</v>
      </c>
      <c r="BU720" s="273">
        <v>161.44</v>
      </c>
      <c r="BV720" s="573">
        <v>0.98329999999999995</v>
      </c>
      <c r="BW720" s="273">
        <v>32948</v>
      </c>
      <c r="BX720" s="273">
        <f t="shared" si="154"/>
        <v>0</v>
      </c>
      <c r="BY720" s="271">
        <v>27.89</v>
      </c>
      <c r="BZ720" s="273">
        <f t="shared" si="155"/>
        <v>217286.66</v>
      </c>
    </row>
    <row r="721" spans="1:78">
      <c r="A721" s="272">
        <v>716</v>
      </c>
      <c r="B721" s="272" t="s">
        <v>3272</v>
      </c>
      <c r="C721" s="272" t="s">
        <v>2088</v>
      </c>
      <c r="D721" s="272" t="s">
        <v>394</v>
      </c>
      <c r="E721" s="273">
        <v>123</v>
      </c>
      <c r="F721" s="273">
        <v>89.12</v>
      </c>
      <c r="G721" s="273">
        <v>98.4</v>
      </c>
      <c r="H721" s="573">
        <v>0.99390000000000001</v>
      </c>
      <c r="I721" s="273">
        <v>29614</v>
      </c>
      <c r="J721" s="273">
        <f t="shared" si="143"/>
        <v>0</v>
      </c>
      <c r="K721" s="271">
        <v>46.43</v>
      </c>
      <c r="L721" s="273">
        <v>82.96</v>
      </c>
      <c r="M721" s="273">
        <v>98.4</v>
      </c>
      <c r="N721" s="573">
        <v>0.99729999999999996</v>
      </c>
      <c r="O721" s="273">
        <v>24591</v>
      </c>
      <c r="P721" s="273">
        <f t="shared" si="144"/>
        <v>0</v>
      </c>
      <c r="Q721" s="271">
        <v>39.950000000000003</v>
      </c>
      <c r="R721" s="273">
        <v>70.48</v>
      </c>
      <c r="S721" s="273">
        <v>98.4</v>
      </c>
      <c r="T721" s="573">
        <v>0.99790000000000001</v>
      </c>
      <c r="U721" s="273">
        <v>24359</v>
      </c>
      <c r="V721" s="273">
        <f t="shared" si="145"/>
        <v>0</v>
      </c>
      <c r="W721" s="271">
        <v>48.1</v>
      </c>
      <c r="X721" s="273">
        <v>65.36</v>
      </c>
      <c r="Y721" s="273">
        <v>98.4</v>
      </c>
      <c r="Z721" s="573">
        <v>0.99860000000000004</v>
      </c>
      <c r="AA721" s="273">
        <v>24109</v>
      </c>
      <c r="AB721" s="273">
        <f t="shared" si="146"/>
        <v>0</v>
      </c>
      <c r="AC721" s="271">
        <v>49.64</v>
      </c>
      <c r="AD721" s="273">
        <v>61.68</v>
      </c>
      <c r="AE721" s="273">
        <v>98.4</v>
      </c>
      <c r="AF721" s="573">
        <v>0.9889</v>
      </c>
      <c r="AG721" s="273">
        <v>22590</v>
      </c>
      <c r="AH721" s="273">
        <f t="shared" si="147"/>
        <v>0</v>
      </c>
      <c r="AI721" s="271">
        <v>49.78</v>
      </c>
      <c r="AJ721" s="273">
        <v>54.8</v>
      </c>
      <c r="AK721" s="273">
        <v>98.4</v>
      </c>
      <c r="AL721" s="573">
        <v>0.97789999999999999</v>
      </c>
      <c r="AM721" s="273">
        <v>18165</v>
      </c>
      <c r="AN721" s="273">
        <f t="shared" si="148"/>
        <v>0</v>
      </c>
      <c r="AO721" s="271">
        <v>47.08</v>
      </c>
      <c r="AP721" s="273">
        <v>60.8</v>
      </c>
      <c r="AQ721" s="273">
        <v>98.4</v>
      </c>
      <c r="AR721" s="573">
        <v>0.97809999999999997</v>
      </c>
      <c r="AS721" s="273">
        <v>22971</v>
      </c>
      <c r="AT721" s="273">
        <f t="shared" si="149"/>
        <v>0</v>
      </c>
      <c r="AU721" s="271">
        <v>51.92</v>
      </c>
      <c r="AV721" s="273">
        <v>60.72</v>
      </c>
      <c r="AW721" s="273">
        <v>98.4</v>
      </c>
      <c r="AX721" s="573">
        <v>0.93589999999999995</v>
      </c>
      <c r="AY721" s="273">
        <v>21095</v>
      </c>
      <c r="AZ721" s="273">
        <f t="shared" si="150"/>
        <v>0</v>
      </c>
      <c r="BA721" s="271">
        <v>51.55</v>
      </c>
      <c r="BB721" s="273">
        <v>58.56</v>
      </c>
      <c r="BC721" s="273">
        <v>98.4</v>
      </c>
      <c r="BD721" s="573">
        <v>0.96809999999999996</v>
      </c>
      <c r="BE721" s="273">
        <v>20056</v>
      </c>
      <c r="BF721" s="273">
        <f t="shared" si="151"/>
        <v>0</v>
      </c>
      <c r="BG721" s="271">
        <v>47.55</v>
      </c>
      <c r="BH721" s="273">
        <v>89.76</v>
      </c>
      <c r="BI721" s="273">
        <v>98.4</v>
      </c>
      <c r="BJ721" s="573">
        <v>0.91830000000000001</v>
      </c>
      <c r="BK721" s="273">
        <v>27117</v>
      </c>
      <c r="BL721" s="273">
        <f t="shared" si="152"/>
        <v>0</v>
      </c>
      <c r="BM721" s="271">
        <v>44.21</v>
      </c>
      <c r="BN721" s="273">
        <v>101.76</v>
      </c>
      <c r="BO721" s="273">
        <v>101.76</v>
      </c>
      <c r="BP721" s="573">
        <v>0.88539999999999996</v>
      </c>
      <c r="BQ721" s="273">
        <v>30185</v>
      </c>
      <c r="BR721" s="273">
        <f t="shared" si="153"/>
        <v>0</v>
      </c>
      <c r="BS721" s="271">
        <v>49.85</v>
      </c>
      <c r="BT721" s="273">
        <v>102.16</v>
      </c>
      <c r="BU721" s="273">
        <v>102.16</v>
      </c>
      <c r="BV721" s="573">
        <v>0.84719999999999995</v>
      </c>
      <c r="BW721" s="273">
        <v>30840</v>
      </c>
      <c r="BX721" s="273">
        <f t="shared" si="154"/>
        <v>0</v>
      </c>
      <c r="BY721" s="271">
        <v>47.89</v>
      </c>
      <c r="BZ721" s="273">
        <f t="shared" si="155"/>
        <v>295692</v>
      </c>
    </row>
    <row r="722" spans="1:78">
      <c r="A722" s="272">
        <v>717</v>
      </c>
      <c r="B722" s="272" t="s">
        <v>3272</v>
      </c>
      <c r="C722" s="272" t="s">
        <v>1762</v>
      </c>
      <c r="D722" s="272" t="s">
        <v>394</v>
      </c>
      <c r="E722" s="273">
        <v>125</v>
      </c>
      <c r="F722" s="273">
        <v>62.72</v>
      </c>
      <c r="G722" s="273">
        <v>100</v>
      </c>
      <c r="H722" s="573">
        <v>0.99970000000000003</v>
      </c>
      <c r="I722" s="273">
        <v>17906</v>
      </c>
      <c r="J722" s="273">
        <f t="shared" si="143"/>
        <v>0</v>
      </c>
      <c r="K722" s="271">
        <v>39.659999999999997</v>
      </c>
      <c r="L722" s="273">
        <v>73.92</v>
      </c>
      <c r="M722" s="273">
        <v>100</v>
      </c>
      <c r="N722" s="573">
        <v>0.99950000000000006</v>
      </c>
      <c r="O722" s="273">
        <v>16628</v>
      </c>
      <c r="P722" s="273">
        <f t="shared" si="144"/>
        <v>0</v>
      </c>
      <c r="Q722" s="271">
        <v>30.25</v>
      </c>
      <c r="R722" s="273">
        <v>96.96</v>
      </c>
      <c r="S722" s="273">
        <v>100</v>
      </c>
      <c r="T722" s="573">
        <v>0.99939999999999996</v>
      </c>
      <c r="U722" s="273">
        <v>15688</v>
      </c>
      <c r="V722" s="273">
        <f t="shared" si="145"/>
        <v>0</v>
      </c>
      <c r="W722" s="271">
        <v>22.48</v>
      </c>
      <c r="X722" s="273">
        <v>99.2</v>
      </c>
      <c r="Y722" s="273">
        <v>100</v>
      </c>
      <c r="Z722" s="573">
        <v>0.99780000000000002</v>
      </c>
      <c r="AA722" s="273">
        <v>21134</v>
      </c>
      <c r="AB722" s="273">
        <f t="shared" si="146"/>
        <v>0</v>
      </c>
      <c r="AC722" s="271">
        <v>28.7</v>
      </c>
      <c r="AD722" s="273">
        <v>86.88</v>
      </c>
      <c r="AE722" s="273">
        <v>100</v>
      </c>
      <c r="AF722" s="573">
        <v>0.999</v>
      </c>
      <c r="AG722" s="273">
        <v>22548</v>
      </c>
      <c r="AH722" s="273">
        <f t="shared" si="147"/>
        <v>0</v>
      </c>
      <c r="AI722" s="271">
        <v>34.92</v>
      </c>
      <c r="AJ722" s="273">
        <v>97.12</v>
      </c>
      <c r="AK722" s="273">
        <v>100</v>
      </c>
      <c r="AL722" s="573">
        <v>0.99850000000000005</v>
      </c>
      <c r="AM722" s="273">
        <v>20842</v>
      </c>
      <c r="AN722" s="273">
        <f t="shared" si="148"/>
        <v>0</v>
      </c>
      <c r="AO722" s="271">
        <v>29.85</v>
      </c>
      <c r="AP722" s="273">
        <v>92.48</v>
      </c>
      <c r="AQ722" s="273">
        <v>100</v>
      </c>
      <c r="AR722" s="573">
        <v>0.99929999999999997</v>
      </c>
      <c r="AS722" s="273">
        <v>25814</v>
      </c>
      <c r="AT722" s="273">
        <f t="shared" si="149"/>
        <v>0</v>
      </c>
      <c r="AU722" s="271">
        <v>37.54</v>
      </c>
      <c r="AV722" s="273">
        <v>72.959999999999994</v>
      </c>
      <c r="AW722" s="273">
        <v>100</v>
      </c>
      <c r="AX722" s="573">
        <v>0.99970000000000003</v>
      </c>
      <c r="AY722" s="273">
        <v>16128</v>
      </c>
      <c r="AZ722" s="273">
        <f t="shared" si="150"/>
        <v>0</v>
      </c>
      <c r="BA722" s="271">
        <v>30.71</v>
      </c>
      <c r="BB722" s="273">
        <v>82.4</v>
      </c>
      <c r="BC722" s="273">
        <v>100</v>
      </c>
      <c r="BD722" s="573">
        <v>0.999</v>
      </c>
      <c r="BE722" s="273">
        <v>18128</v>
      </c>
      <c r="BF722" s="273">
        <f t="shared" si="151"/>
        <v>0</v>
      </c>
      <c r="BG722" s="271">
        <v>29.6</v>
      </c>
      <c r="BH722" s="273">
        <v>87.2</v>
      </c>
      <c r="BI722" s="273">
        <v>100</v>
      </c>
      <c r="BJ722" s="573">
        <v>0.99909999999999999</v>
      </c>
      <c r="BK722" s="273">
        <v>16168</v>
      </c>
      <c r="BL722" s="273">
        <f t="shared" si="152"/>
        <v>0</v>
      </c>
      <c r="BM722" s="271">
        <v>24.94</v>
      </c>
      <c r="BN722" s="273">
        <v>88.16</v>
      </c>
      <c r="BO722" s="273">
        <v>100</v>
      </c>
      <c r="BP722" s="573">
        <v>0.99890000000000001</v>
      </c>
      <c r="BQ722" s="273">
        <v>16510</v>
      </c>
      <c r="BR722" s="273">
        <f t="shared" si="153"/>
        <v>0</v>
      </c>
      <c r="BS722" s="271">
        <v>27.9</v>
      </c>
      <c r="BT722" s="273">
        <v>92.8</v>
      </c>
      <c r="BU722" s="273">
        <v>100</v>
      </c>
      <c r="BV722" s="573">
        <v>0.99850000000000005</v>
      </c>
      <c r="BW722" s="273">
        <v>20110</v>
      </c>
      <c r="BX722" s="273">
        <f t="shared" si="154"/>
        <v>0</v>
      </c>
      <c r="BY722" s="271">
        <v>29.17</v>
      </c>
      <c r="BZ722" s="273">
        <f t="shared" si="155"/>
        <v>227604</v>
      </c>
    </row>
    <row r="723" spans="1:78">
      <c r="A723" s="272">
        <v>718</v>
      </c>
      <c r="B723" s="272" t="s">
        <v>3272</v>
      </c>
      <c r="C723" s="272" t="s">
        <v>3402</v>
      </c>
      <c r="D723" s="272" t="s">
        <v>391</v>
      </c>
      <c r="E723" s="273">
        <v>125</v>
      </c>
      <c r="F723" s="273">
        <v>43.6</v>
      </c>
      <c r="G723" s="273">
        <v>100</v>
      </c>
      <c r="H723" s="573">
        <v>0.97740000000000005</v>
      </c>
      <c r="I723" s="273">
        <v>8455</v>
      </c>
      <c r="J723" s="273">
        <f t="shared" si="143"/>
        <v>0</v>
      </c>
      <c r="K723" s="271">
        <v>27.55</v>
      </c>
      <c r="L723" s="273">
        <v>43</v>
      </c>
      <c r="M723" s="273">
        <v>100</v>
      </c>
      <c r="N723" s="573">
        <v>0.97809999999999997</v>
      </c>
      <c r="O723" s="273">
        <v>8997</v>
      </c>
      <c r="P723" s="273">
        <f t="shared" si="144"/>
        <v>0</v>
      </c>
      <c r="Q723" s="271">
        <v>28.75</v>
      </c>
      <c r="R723" s="273">
        <v>48.6</v>
      </c>
      <c r="S723" s="273">
        <v>100</v>
      </c>
      <c r="T723" s="573">
        <v>0.98780000000000001</v>
      </c>
      <c r="U723" s="273">
        <v>8058</v>
      </c>
      <c r="V723" s="273">
        <f t="shared" si="145"/>
        <v>0</v>
      </c>
      <c r="W723" s="271">
        <v>23.31</v>
      </c>
      <c r="X723" s="273">
        <v>41.4</v>
      </c>
      <c r="Y723" s="273">
        <v>100</v>
      </c>
      <c r="Z723" s="573">
        <v>0.98780000000000001</v>
      </c>
      <c r="AA723" s="273">
        <v>6365</v>
      </c>
      <c r="AB723" s="273">
        <f t="shared" si="146"/>
        <v>0</v>
      </c>
      <c r="AC723" s="271">
        <v>20.92</v>
      </c>
      <c r="AD723" s="273">
        <v>34.799999999999997</v>
      </c>
      <c r="AE723" s="273">
        <v>100</v>
      </c>
      <c r="AF723" s="573">
        <v>0.98640000000000005</v>
      </c>
      <c r="AG723" s="273">
        <v>6575</v>
      </c>
      <c r="AH723" s="273">
        <f t="shared" si="147"/>
        <v>0</v>
      </c>
      <c r="AI723" s="271">
        <v>25.74</v>
      </c>
      <c r="AJ723" s="273">
        <v>36.4</v>
      </c>
      <c r="AK723" s="273">
        <v>100</v>
      </c>
      <c r="AL723" s="573">
        <v>0.98709999999999998</v>
      </c>
      <c r="AM723" s="273">
        <v>6782</v>
      </c>
      <c r="AN723" s="273">
        <f t="shared" si="148"/>
        <v>0</v>
      </c>
      <c r="AO723" s="271">
        <v>26.21</v>
      </c>
      <c r="AP723" s="273">
        <v>37.200000000000003</v>
      </c>
      <c r="AQ723" s="273">
        <v>100</v>
      </c>
      <c r="AR723" s="573">
        <v>0.98709999999999998</v>
      </c>
      <c r="AS723" s="273">
        <v>7280</v>
      </c>
      <c r="AT723" s="273">
        <f t="shared" si="149"/>
        <v>0</v>
      </c>
      <c r="AU723" s="271">
        <v>26.65</v>
      </c>
      <c r="AV723" s="273">
        <v>31.8</v>
      </c>
      <c r="AW723" s="273">
        <v>100</v>
      </c>
      <c r="AX723" s="573">
        <v>0.97589999999999999</v>
      </c>
      <c r="AY723" s="273">
        <v>7212</v>
      </c>
      <c r="AZ723" s="273">
        <f t="shared" si="150"/>
        <v>0</v>
      </c>
      <c r="BA723" s="271">
        <v>32.28</v>
      </c>
      <c r="BB723" s="273">
        <v>26.6</v>
      </c>
      <c r="BC723" s="273">
        <v>100</v>
      </c>
      <c r="BD723" s="573">
        <v>0.9849</v>
      </c>
      <c r="BE723" s="273">
        <v>6980</v>
      </c>
      <c r="BF723" s="273">
        <f t="shared" si="151"/>
        <v>0</v>
      </c>
      <c r="BG723" s="271">
        <v>35.81</v>
      </c>
      <c r="BH723" s="273">
        <v>25.2</v>
      </c>
      <c r="BI723" s="273">
        <v>100</v>
      </c>
      <c r="BJ723" s="573">
        <v>0.98370000000000002</v>
      </c>
      <c r="BK723" s="273">
        <v>6653</v>
      </c>
      <c r="BL723" s="273">
        <f t="shared" si="152"/>
        <v>0</v>
      </c>
      <c r="BM723" s="271">
        <v>36.07</v>
      </c>
      <c r="BN723" s="273">
        <v>47.2</v>
      </c>
      <c r="BO723" s="273">
        <v>100</v>
      </c>
      <c r="BP723" s="573">
        <v>0.99080000000000001</v>
      </c>
      <c r="BQ723" s="273">
        <v>6507</v>
      </c>
      <c r="BR723" s="273">
        <f t="shared" si="153"/>
        <v>0</v>
      </c>
      <c r="BS723" s="271">
        <v>20.7</v>
      </c>
      <c r="BT723" s="273">
        <v>28.8</v>
      </c>
      <c r="BU723" s="273">
        <v>100</v>
      </c>
      <c r="BV723" s="573">
        <v>0.99039999999999995</v>
      </c>
      <c r="BW723" s="273">
        <v>6948</v>
      </c>
      <c r="BX723" s="273">
        <f t="shared" si="154"/>
        <v>0</v>
      </c>
      <c r="BY723" s="271">
        <v>32.74</v>
      </c>
      <c r="BZ723" s="273">
        <f t="shared" si="155"/>
        <v>86812</v>
      </c>
    </row>
    <row r="724" spans="1:78">
      <c r="A724" s="272">
        <v>719</v>
      </c>
      <c r="B724" s="272" t="s">
        <v>3272</v>
      </c>
      <c r="C724" s="272" t="s">
        <v>2074</v>
      </c>
      <c r="D724" s="272" t="s">
        <v>394</v>
      </c>
      <c r="E724" s="273">
        <v>125.55555555555556</v>
      </c>
      <c r="F724" s="273">
        <v>1.84</v>
      </c>
      <c r="G724" s="273">
        <v>100.444</v>
      </c>
      <c r="H724" s="573">
        <v>0.44040000000000001</v>
      </c>
      <c r="I724" s="273">
        <v>248</v>
      </c>
      <c r="J724" s="273">
        <f t="shared" si="143"/>
        <v>0</v>
      </c>
      <c r="K724" s="271">
        <v>42.5</v>
      </c>
      <c r="L724" s="273">
        <v>23.76</v>
      </c>
      <c r="M724" s="273">
        <v>100.444</v>
      </c>
      <c r="N724" s="573">
        <v>0.34910000000000002</v>
      </c>
      <c r="O724" s="273">
        <v>213</v>
      </c>
      <c r="P724" s="273">
        <f t="shared" si="144"/>
        <v>0</v>
      </c>
      <c r="Q724" s="271">
        <v>3.45</v>
      </c>
      <c r="R724" s="273">
        <v>2.2400000000000002</v>
      </c>
      <c r="S724" s="273">
        <v>100.444</v>
      </c>
      <c r="T724" s="573">
        <v>0.33679999999999999</v>
      </c>
      <c r="U724" s="273">
        <v>287</v>
      </c>
      <c r="V724" s="273">
        <f t="shared" si="145"/>
        <v>0</v>
      </c>
      <c r="W724" s="271">
        <v>52.83</v>
      </c>
      <c r="X724" s="273">
        <v>2.8</v>
      </c>
      <c r="Y724" s="273">
        <v>100.444</v>
      </c>
      <c r="Z724" s="573">
        <v>0.31169999999999998</v>
      </c>
      <c r="AA724" s="273">
        <v>322</v>
      </c>
      <c r="AB724" s="273">
        <f t="shared" si="146"/>
        <v>0</v>
      </c>
      <c r="AC724" s="271">
        <v>49.59</v>
      </c>
      <c r="AD724" s="273">
        <v>2.48</v>
      </c>
      <c r="AE724" s="273">
        <v>100.444</v>
      </c>
      <c r="AF724" s="573">
        <v>0.27839999999999998</v>
      </c>
      <c r="AG724" s="273">
        <v>279</v>
      </c>
      <c r="AH724" s="273">
        <f t="shared" si="147"/>
        <v>0</v>
      </c>
      <c r="AI724" s="271">
        <v>54.31</v>
      </c>
      <c r="AJ724" s="273">
        <v>2.72</v>
      </c>
      <c r="AK724" s="273">
        <v>100.444</v>
      </c>
      <c r="AL724" s="573">
        <v>0.26740000000000003</v>
      </c>
      <c r="AM724" s="273">
        <v>288</v>
      </c>
      <c r="AN724" s="273">
        <f t="shared" si="148"/>
        <v>0</v>
      </c>
      <c r="AO724" s="271">
        <v>54.99</v>
      </c>
      <c r="AP724" s="273">
        <v>2.72</v>
      </c>
      <c r="AQ724" s="273">
        <v>100.444</v>
      </c>
      <c r="AR724" s="573">
        <v>0.2477</v>
      </c>
      <c r="AS724" s="273">
        <v>306</v>
      </c>
      <c r="AT724" s="273">
        <f t="shared" si="149"/>
        <v>5.164345403899727</v>
      </c>
      <c r="AU724" s="271">
        <v>61.03</v>
      </c>
      <c r="AV724" s="273">
        <v>2.96</v>
      </c>
      <c r="AW724" s="273">
        <v>100.444</v>
      </c>
      <c r="AX724" s="573">
        <v>0.25080000000000002</v>
      </c>
      <c r="AY724" s="273">
        <v>311</v>
      </c>
      <c r="AZ724" s="273">
        <f t="shared" si="150"/>
        <v>0</v>
      </c>
      <c r="BA724" s="271">
        <v>58.18</v>
      </c>
      <c r="BB724" s="273">
        <v>2.64</v>
      </c>
      <c r="BC724" s="273">
        <v>100.444</v>
      </c>
      <c r="BD724" s="573">
        <v>0.23899999999999999</v>
      </c>
      <c r="BE724" s="273">
        <v>290</v>
      </c>
      <c r="BF724" s="273">
        <f t="shared" si="151"/>
        <v>8.2642487046632027</v>
      </c>
      <c r="BG724" s="271">
        <v>61.76</v>
      </c>
      <c r="BH724" s="273">
        <v>2.72</v>
      </c>
      <c r="BI724" s="273">
        <v>100.444</v>
      </c>
      <c r="BJ724" s="573">
        <v>0.24440000000000001</v>
      </c>
      <c r="BK724" s="273">
        <v>297</v>
      </c>
      <c r="BL724" s="273">
        <f t="shared" si="152"/>
        <v>0.1978680879413682</v>
      </c>
      <c r="BM724" s="271">
        <v>60.04</v>
      </c>
      <c r="BN724" s="273">
        <v>2.8</v>
      </c>
      <c r="BO724" s="273">
        <v>100.444</v>
      </c>
      <c r="BP724" s="573">
        <v>0.26579999999999998</v>
      </c>
      <c r="BQ724" s="273">
        <v>264</v>
      </c>
      <c r="BR724" s="273">
        <f t="shared" si="153"/>
        <v>0</v>
      </c>
      <c r="BS724" s="271">
        <v>52.77</v>
      </c>
      <c r="BT724" s="273">
        <v>2.88</v>
      </c>
      <c r="BU724" s="273">
        <v>100.444</v>
      </c>
      <c r="BV724" s="573">
        <v>0.28249999999999997</v>
      </c>
      <c r="BW724" s="273">
        <v>339</v>
      </c>
      <c r="BX724" s="273">
        <f t="shared" si="154"/>
        <v>0</v>
      </c>
      <c r="BY724" s="271">
        <v>56</v>
      </c>
      <c r="BZ724" s="273">
        <f t="shared" si="155"/>
        <v>3444</v>
      </c>
    </row>
    <row r="725" spans="1:78">
      <c r="A725" s="272">
        <v>720</v>
      </c>
      <c r="B725" s="272" t="s">
        <v>3272</v>
      </c>
      <c r="C725" s="272" t="s">
        <v>2046</v>
      </c>
      <c r="D725" s="272" t="s">
        <v>394</v>
      </c>
      <c r="E725" s="273">
        <v>126</v>
      </c>
      <c r="F725" s="273">
        <v>73.28</v>
      </c>
      <c r="G725" s="273">
        <v>100.8</v>
      </c>
      <c r="H725" s="573">
        <v>0.94369999999999998</v>
      </c>
      <c r="I725" s="273">
        <v>11347</v>
      </c>
      <c r="J725" s="273">
        <f t="shared" si="143"/>
        <v>0</v>
      </c>
      <c r="K725" s="271">
        <v>22.79</v>
      </c>
      <c r="L725" s="273">
        <v>75.2</v>
      </c>
      <c r="M725" s="273">
        <v>100.8</v>
      </c>
      <c r="N725" s="573">
        <v>0.94779999999999998</v>
      </c>
      <c r="O725" s="273">
        <v>10038</v>
      </c>
      <c r="P725" s="273">
        <f t="shared" si="144"/>
        <v>0</v>
      </c>
      <c r="Q725" s="271">
        <v>18.93</v>
      </c>
      <c r="R725" s="273">
        <v>65.52</v>
      </c>
      <c r="S725" s="273">
        <v>100.8</v>
      </c>
      <c r="T725" s="573">
        <v>0.94110000000000005</v>
      </c>
      <c r="U725" s="273">
        <v>7282</v>
      </c>
      <c r="V725" s="273">
        <f t="shared" si="145"/>
        <v>0</v>
      </c>
      <c r="W725" s="271">
        <v>16.399999999999999</v>
      </c>
      <c r="X725" s="273">
        <v>66</v>
      </c>
      <c r="Y725" s="273">
        <v>100.8</v>
      </c>
      <c r="Z725" s="573">
        <v>0.93789999999999996</v>
      </c>
      <c r="AA725" s="273">
        <v>8035</v>
      </c>
      <c r="AB725" s="273">
        <f t="shared" si="146"/>
        <v>0</v>
      </c>
      <c r="AC725" s="271">
        <v>17.45</v>
      </c>
      <c r="AD725" s="273">
        <v>78.64</v>
      </c>
      <c r="AE725" s="273">
        <v>100.8</v>
      </c>
      <c r="AF725" s="573">
        <v>0.94379999999999997</v>
      </c>
      <c r="AG725" s="273">
        <v>10932</v>
      </c>
      <c r="AH725" s="273">
        <f t="shared" si="147"/>
        <v>0</v>
      </c>
      <c r="AI725" s="271">
        <v>19.8</v>
      </c>
      <c r="AJ725" s="273">
        <v>78.319999999999993</v>
      </c>
      <c r="AK725" s="273">
        <v>100.8</v>
      </c>
      <c r="AL725" s="573">
        <v>0.9405</v>
      </c>
      <c r="AM725" s="273">
        <v>11176</v>
      </c>
      <c r="AN725" s="273">
        <f t="shared" si="148"/>
        <v>0</v>
      </c>
      <c r="AO725" s="271">
        <v>21.07</v>
      </c>
      <c r="AP725" s="273">
        <v>86</v>
      </c>
      <c r="AQ725" s="273">
        <v>100.8</v>
      </c>
      <c r="AR725" s="573">
        <v>0.93840000000000001</v>
      </c>
      <c r="AS725" s="273">
        <v>11544</v>
      </c>
      <c r="AT725" s="273">
        <f t="shared" si="149"/>
        <v>0</v>
      </c>
      <c r="AU725" s="271">
        <v>19.23</v>
      </c>
      <c r="AV725" s="273">
        <v>69.599999999999994</v>
      </c>
      <c r="AW725" s="273">
        <v>100.8</v>
      </c>
      <c r="AX725" s="573">
        <v>0.8911</v>
      </c>
      <c r="AY725" s="273">
        <v>9138</v>
      </c>
      <c r="AZ725" s="273">
        <f t="shared" si="150"/>
        <v>0</v>
      </c>
      <c r="BA725" s="271">
        <v>20.46</v>
      </c>
      <c r="BB725" s="273">
        <v>66.56</v>
      </c>
      <c r="BC725" s="273">
        <v>100.8</v>
      </c>
      <c r="BD725" s="573">
        <v>0.93179999999999996</v>
      </c>
      <c r="BE725" s="273">
        <v>8848</v>
      </c>
      <c r="BF725" s="273">
        <f t="shared" si="151"/>
        <v>0</v>
      </c>
      <c r="BG725" s="271">
        <v>19.170000000000002</v>
      </c>
      <c r="BH725" s="273">
        <v>65.12</v>
      </c>
      <c r="BI725" s="273">
        <v>100.8</v>
      </c>
      <c r="BJ725" s="573">
        <v>0.94989999999999997</v>
      </c>
      <c r="BK725" s="273">
        <v>10390</v>
      </c>
      <c r="BL725" s="273">
        <f t="shared" si="152"/>
        <v>0</v>
      </c>
      <c r="BM725" s="271">
        <v>22.57</v>
      </c>
      <c r="BN725" s="273">
        <v>82.24</v>
      </c>
      <c r="BO725" s="273">
        <v>100.8</v>
      </c>
      <c r="BP725" s="573">
        <v>0.95279999999999998</v>
      </c>
      <c r="BQ725" s="273">
        <v>9264</v>
      </c>
      <c r="BR725" s="273">
        <f t="shared" si="153"/>
        <v>0</v>
      </c>
      <c r="BS725" s="271">
        <v>17.59</v>
      </c>
      <c r="BT725" s="273">
        <v>64.239999999999995</v>
      </c>
      <c r="BU725" s="273">
        <v>100.8</v>
      </c>
      <c r="BV725" s="573">
        <v>0.92420000000000002</v>
      </c>
      <c r="BW725" s="273">
        <v>9020</v>
      </c>
      <c r="BX725" s="273">
        <f t="shared" si="154"/>
        <v>0</v>
      </c>
      <c r="BY725" s="271">
        <v>20.420000000000002</v>
      </c>
      <c r="BZ725" s="273">
        <f t="shared" si="155"/>
        <v>117014</v>
      </c>
    </row>
    <row r="726" spans="1:78">
      <c r="A726" s="272">
        <v>721</v>
      </c>
      <c r="B726" s="272" t="s">
        <v>3272</v>
      </c>
      <c r="C726" s="272" t="s">
        <v>1885</v>
      </c>
      <c r="D726" s="272" t="s">
        <v>394</v>
      </c>
      <c r="E726" s="273">
        <v>130</v>
      </c>
      <c r="F726" s="273">
        <v>57.92</v>
      </c>
      <c r="G726" s="273">
        <v>104</v>
      </c>
      <c r="H726" s="573">
        <v>0.87229999999999996</v>
      </c>
      <c r="I726" s="273">
        <v>7614</v>
      </c>
      <c r="J726" s="273">
        <f t="shared" si="143"/>
        <v>0</v>
      </c>
      <c r="K726" s="271">
        <v>20.93</v>
      </c>
      <c r="L726" s="273">
        <v>50.08</v>
      </c>
      <c r="M726" s="273">
        <v>104</v>
      </c>
      <c r="N726" s="573">
        <v>0.89910000000000001</v>
      </c>
      <c r="O726" s="273">
        <v>6100</v>
      </c>
      <c r="P726" s="273">
        <f t="shared" si="144"/>
        <v>0</v>
      </c>
      <c r="Q726" s="271">
        <v>18.21</v>
      </c>
      <c r="R726" s="273">
        <v>46.08</v>
      </c>
      <c r="S726" s="273">
        <v>104</v>
      </c>
      <c r="T726" s="573">
        <v>0.83550000000000002</v>
      </c>
      <c r="U726" s="273">
        <v>5956</v>
      </c>
      <c r="V726" s="273">
        <f t="shared" si="145"/>
        <v>0</v>
      </c>
      <c r="W726" s="271">
        <v>21.48</v>
      </c>
      <c r="X726" s="273">
        <v>66.400000000000006</v>
      </c>
      <c r="Y726" s="273">
        <v>104</v>
      </c>
      <c r="Z726" s="573">
        <v>0.76249999999999996</v>
      </c>
      <c r="AA726" s="273">
        <v>7604</v>
      </c>
      <c r="AB726" s="273">
        <f t="shared" si="146"/>
        <v>0</v>
      </c>
      <c r="AC726" s="271">
        <v>20.190000000000001</v>
      </c>
      <c r="AD726" s="273">
        <v>49.44</v>
      </c>
      <c r="AE726" s="273">
        <v>104</v>
      </c>
      <c r="AF726" s="573">
        <v>0.76429999999999998</v>
      </c>
      <c r="AG726" s="273">
        <v>5268</v>
      </c>
      <c r="AH726" s="273">
        <f t="shared" si="147"/>
        <v>0</v>
      </c>
      <c r="AI726" s="271">
        <v>18.739999999999998</v>
      </c>
      <c r="AJ726" s="273">
        <v>53.92</v>
      </c>
      <c r="AK726" s="273">
        <v>104</v>
      </c>
      <c r="AL726" s="573">
        <v>0.76139999999999997</v>
      </c>
      <c r="AM726" s="273">
        <v>4756</v>
      </c>
      <c r="AN726" s="273">
        <f t="shared" si="148"/>
        <v>0</v>
      </c>
      <c r="AO726" s="271">
        <v>16.09</v>
      </c>
      <c r="AP726" s="273">
        <v>53.12</v>
      </c>
      <c r="AQ726" s="273">
        <v>104</v>
      </c>
      <c r="AR726" s="573">
        <v>0.75790000000000002</v>
      </c>
      <c r="AS726" s="273">
        <v>6186</v>
      </c>
      <c r="AT726" s="273">
        <f t="shared" si="149"/>
        <v>0</v>
      </c>
      <c r="AU726" s="271">
        <v>20.65</v>
      </c>
      <c r="AV726" s="273">
        <v>54.56</v>
      </c>
      <c r="AW726" s="273">
        <v>104</v>
      </c>
      <c r="AX726" s="573">
        <v>0.82130000000000003</v>
      </c>
      <c r="AY726" s="273">
        <v>6492</v>
      </c>
      <c r="AZ726" s="273">
        <f t="shared" si="150"/>
        <v>0</v>
      </c>
      <c r="BA726" s="271">
        <v>20.12</v>
      </c>
      <c r="BB726" s="273">
        <v>125.28</v>
      </c>
      <c r="BC726" s="273">
        <v>125.28</v>
      </c>
      <c r="BD726" s="573">
        <v>0.90390000000000004</v>
      </c>
      <c r="BE726" s="273">
        <v>7582</v>
      </c>
      <c r="BF726" s="273">
        <f t="shared" si="151"/>
        <v>0</v>
      </c>
      <c r="BG726" s="271">
        <v>9</v>
      </c>
      <c r="BH726" s="273">
        <v>116.64</v>
      </c>
      <c r="BI726" s="273">
        <v>116.64</v>
      </c>
      <c r="BJ726" s="573">
        <v>0.9083</v>
      </c>
      <c r="BK726" s="273">
        <v>7272</v>
      </c>
      <c r="BL726" s="273">
        <f t="shared" si="152"/>
        <v>0</v>
      </c>
      <c r="BM726" s="271">
        <v>9.23</v>
      </c>
      <c r="BN726" s="273">
        <v>144.96</v>
      </c>
      <c r="BO726" s="273">
        <v>144.96</v>
      </c>
      <c r="BP726" s="573">
        <v>0.90890000000000004</v>
      </c>
      <c r="BQ726" s="273">
        <v>10736</v>
      </c>
      <c r="BR726" s="273">
        <f t="shared" si="153"/>
        <v>0</v>
      </c>
      <c r="BS726" s="271">
        <v>12.13</v>
      </c>
      <c r="BT726" s="273">
        <v>158.4</v>
      </c>
      <c r="BU726" s="273">
        <v>158.4</v>
      </c>
      <c r="BV726" s="573">
        <v>0.90539999999999998</v>
      </c>
      <c r="BW726" s="273">
        <v>11028</v>
      </c>
      <c r="BX726" s="273">
        <f t="shared" si="154"/>
        <v>0</v>
      </c>
      <c r="BY726" s="271">
        <v>10.34</v>
      </c>
      <c r="BZ726" s="273">
        <f t="shared" si="155"/>
        <v>86594</v>
      </c>
    </row>
    <row r="727" spans="1:78">
      <c r="A727" s="272">
        <v>722</v>
      </c>
      <c r="B727" s="272" t="s">
        <v>3272</v>
      </c>
      <c r="C727" s="272" t="s">
        <v>1923</v>
      </c>
      <c r="D727" s="272" t="s">
        <v>391</v>
      </c>
      <c r="E727" s="273">
        <v>130</v>
      </c>
      <c r="F727" s="273">
        <v>68.88</v>
      </c>
      <c r="G727" s="273">
        <v>104</v>
      </c>
      <c r="H727" s="573">
        <v>0.99890000000000001</v>
      </c>
      <c r="I727" s="273">
        <v>25863</v>
      </c>
      <c r="J727" s="273">
        <f t="shared" si="143"/>
        <v>0</v>
      </c>
      <c r="K727" s="271">
        <v>52.2</v>
      </c>
      <c r="L727" s="273">
        <v>45.36</v>
      </c>
      <c r="M727" s="273">
        <v>104</v>
      </c>
      <c r="N727" s="573">
        <v>0.99919999999999998</v>
      </c>
      <c r="O727" s="273">
        <v>12264</v>
      </c>
      <c r="P727" s="273">
        <f t="shared" si="144"/>
        <v>0</v>
      </c>
      <c r="Q727" s="271">
        <v>36.369999999999997</v>
      </c>
      <c r="R727" s="273">
        <v>76.319999999999993</v>
      </c>
      <c r="S727" s="273">
        <v>104</v>
      </c>
      <c r="T727" s="573">
        <v>0.99919999999999998</v>
      </c>
      <c r="U727" s="273">
        <v>15606</v>
      </c>
      <c r="V727" s="273">
        <f t="shared" si="145"/>
        <v>0</v>
      </c>
      <c r="W727" s="271">
        <v>28.42</v>
      </c>
      <c r="X727" s="273">
        <v>73.2</v>
      </c>
      <c r="Y727" s="273">
        <v>104</v>
      </c>
      <c r="Z727" s="573">
        <v>0.99870000000000003</v>
      </c>
      <c r="AA727" s="273">
        <v>34683</v>
      </c>
      <c r="AB727" s="273">
        <f t="shared" si="146"/>
        <v>2050.4141445820937</v>
      </c>
      <c r="AC727" s="271">
        <v>63.77</v>
      </c>
      <c r="AD727" s="273">
        <v>73.680000000000007</v>
      </c>
      <c r="AE727" s="273">
        <v>104</v>
      </c>
      <c r="AF727" s="573">
        <v>0.99890000000000001</v>
      </c>
      <c r="AG727" s="273">
        <v>31479</v>
      </c>
      <c r="AH727" s="273">
        <f t="shared" si="147"/>
        <v>0</v>
      </c>
      <c r="AI727" s="271">
        <v>57.48</v>
      </c>
      <c r="AJ727" s="273">
        <v>76.319999999999993</v>
      </c>
      <c r="AK727" s="273">
        <v>104</v>
      </c>
      <c r="AL727" s="573">
        <v>0.999</v>
      </c>
      <c r="AM727" s="273">
        <v>31203</v>
      </c>
      <c r="AN727" s="273">
        <f t="shared" si="148"/>
        <v>0</v>
      </c>
      <c r="AO727" s="271">
        <v>56.84</v>
      </c>
      <c r="AP727" s="273">
        <v>64.319999999999993</v>
      </c>
      <c r="AQ727" s="273">
        <v>104</v>
      </c>
      <c r="AR727" s="573">
        <v>0.999</v>
      </c>
      <c r="AS727" s="273">
        <v>21135</v>
      </c>
      <c r="AT727" s="273">
        <f t="shared" si="149"/>
        <v>0</v>
      </c>
      <c r="AU727" s="271">
        <v>44.21</v>
      </c>
      <c r="AV727" s="273">
        <v>46.08</v>
      </c>
      <c r="AW727" s="273">
        <v>104</v>
      </c>
      <c r="AX727" s="573">
        <v>0.99870000000000003</v>
      </c>
      <c r="AY727" s="273">
        <v>16998</v>
      </c>
      <c r="AZ727" s="273">
        <f t="shared" si="150"/>
        <v>0</v>
      </c>
      <c r="BA727" s="271">
        <v>51.3</v>
      </c>
      <c r="BB727" s="273">
        <v>39.6</v>
      </c>
      <c r="BC727" s="273">
        <v>104</v>
      </c>
      <c r="BD727" s="573">
        <v>0.99909999999999999</v>
      </c>
      <c r="BE727" s="273">
        <v>11223</v>
      </c>
      <c r="BF727" s="273">
        <f t="shared" si="151"/>
        <v>0</v>
      </c>
      <c r="BG727" s="271">
        <v>38.119999999999997</v>
      </c>
      <c r="BH727" s="273">
        <v>47.04</v>
      </c>
      <c r="BI727" s="273">
        <v>104</v>
      </c>
      <c r="BJ727" s="573">
        <v>0.99750000000000005</v>
      </c>
      <c r="BK727" s="273">
        <v>12225</v>
      </c>
      <c r="BL727" s="273">
        <f t="shared" si="152"/>
        <v>0</v>
      </c>
      <c r="BM727" s="271">
        <v>35.020000000000003</v>
      </c>
      <c r="BN727" s="273">
        <v>41.28</v>
      </c>
      <c r="BO727" s="273">
        <v>104</v>
      </c>
      <c r="BP727" s="573">
        <v>0.99880000000000002</v>
      </c>
      <c r="BQ727" s="273">
        <v>15000</v>
      </c>
      <c r="BR727" s="273">
        <f t="shared" si="153"/>
        <v>0</v>
      </c>
      <c r="BS727" s="271">
        <v>54.14</v>
      </c>
      <c r="BT727" s="273">
        <v>53.76</v>
      </c>
      <c r="BU727" s="273">
        <v>104</v>
      </c>
      <c r="BV727" s="573">
        <v>0.99819999999999998</v>
      </c>
      <c r="BW727" s="273">
        <v>20724</v>
      </c>
      <c r="BX727" s="273">
        <f t="shared" si="154"/>
        <v>0</v>
      </c>
      <c r="BY727" s="271">
        <v>51.9</v>
      </c>
      <c r="BZ727" s="273">
        <f t="shared" si="155"/>
        <v>248403</v>
      </c>
    </row>
    <row r="728" spans="1:78">
      <c r="A728" s="272">
        <v>723</v>
      </c>
      <c r="B728" s="272" t="s">
        <v>3272</v>
      </c>
      <c r="C728" s="272" t="s">
        <v>1871</v>
      </c>
      <c r="D728" s="272" t="s">
        <v>394</v>
      </c>
      <c r="E728" s="273">
        <v>131</v>
      </c>
      <c r="F728" s="273">
        <v>70.2</v>
      </c>
      <c r="G728" s="273">
        <v>104.8</v>
      </c>
      <c r="H728" s="573">
        <v>0.879</v>
      </c>
      <c r="I728" s="273">
        <v>6281</v>
      </c>
      <c r="J728" s="273">
        <f t="shared" si="143"/>
        <v>0</v>
      </c>
      <c r="K728" s="271">
        <v>14.14</v>
      </c>
      <c r="L728" s="273">
        <v>73.72</v>
      </c>
      <c r="M728" s="273">
        <v>104.8</v>
      </c>
      <c r="N728" s="573">
        <v>0.91700000000000004</v>
      </c>
      <c r="O728" s="273">
        <v>7828</v>
      </c>
      <c r="P728" s="273">
        <f t="shared" si="144"/>
        <v>0</v>
      </c>
      <c r="Q728" s="271">
        <v>15.56</v>
      </c>
      <c r="R728" s="273">
        <v>68.36</v>
      </c>
      <c r="S728" s="273">
        <v>104.8</v>
      </c>
      <c r="T728" s="573">
        <v>0.9042</v>
      </c>
      <c r="U728" s="273">
        <v>5740</v>
      </c>
      <c r="V728" s="273">
        <f t="shared" si="145"/>
        <v>0</v>
      </c>
      <c r="W728" s="271">
        <v>12.9</v>
      </c>
      <c r="X728" s="273">
        <v>66.36</v>
      </c>
      <c r="Y728" s="273">
        <v>104.8</v>
      </c>
      <c r="Z728" s="573">
        <v>0.82609999999999995</v>
      </c>
      <c r="AA728" s="273">
        <v>4107</v>
      </c>
      <c r="AB728" s="273">
        <f t="shared" si="146"/>
        <v>0</v>
      </c>
      <c r="AC728" s="271">
        <v>10.07</v>
      </c>
      <c r="AD728" s="273">
        <v>54.44</v>
      </c>
      <c r="AE728" s="273">
        <v>104.8</v>
      </c>
      <c r="AF728" s="573">
        <v>0.68179999999999996</v>
      </c>
      <c r="AG728" s="273">
        <v>2051</v>
      </c>
      <c r="AH728" s="273">
        <f t="shared" si="147"/>
        <v>0</v>
      </c>
      <c r="AI728" s="271">
        <v>7.43</v>
      </c>
      <c r="AJ728" s="273">
        <v>62.4</v>
      </c>
      <c r="AK728" s="273">
        <v>104.8</v>
      </c>
      <c r="AL728" s="573">
        <v>0.85070000000000001</v>
      </c>
      <c r="AM728" s="273">
        <v>5457</v>
      </c>
      <c r="AN728" s="273">
        <f t="shared" si="148"/>
        <v>0</v>
      </c>
      <c r="AO728" s="271">
        <v>14.28</v>
      </c>
      <c r="AP728" s="273">
        <v>59.08</v>
      </c>
      <c r="AQ728" s="273">
        <v>104.8</v>
      </c>
      <c r="AR728" s="573">
        <v>0.81200000000000006</v>
      </c>
      <c r="AS728" s="273">
        <v>4333</v>
      </c>
      <c r="AT728" s="273">
        <f t="shared" si="149"/>
        <v>0</v>
      </c>
      <c r="AU728" s="271">
        <v>12.14</v>
      </c>
      <c r="AV728" s="273">
        <v>58.44</v>
      </c>
      <c r="AW728" s="273">
        <v>104.8</v>
      </c>
      <c r="AX728" s="573">
        <v>0.78239999999999998</v>
      </c>
      <c r="AY728" s="273">
        <v>4432</v>
      </c>
      <c r="AZ728" s="273">
        <f t="shared" si="150"/>
        <v>0</v>
      </c>
      <c r="BA728" s="271">
        <v>13.46</v>
      </c>
      <c r="BB728" s="273">
        <v>61.68</v>
      </c>
      <c r="BC728" s="273">
        <v>104.8</v>
      </c>
      <c r="BD728" s="573">
        <v>0.86770000000000003</v>
      </c>
      <c r="BE728" s="273">
        <v>7340</v>
      </c>
      <c r="BF728" s="273">
        <f t="shared" si="151"/>
        <v>0</v>
      </c>
      <c r="BG728" s="271">
        <v>18.43</v>
      </c>
      <c r="BH728" s="273">
        <v>72.680000000000007</v>
      </c>
      <c r="BI728" s="273">
        <v>104.8</v>
      </c>
      <c r="BJ728" s="573">
        <v>0.87529999999999997</v>
      </c>
      <c r="BK728" s="273">
        <v>7577</v>
      </c>
      <c r="BL728" s="273">
        <f t="shared" si="152"/>
        <v>0</v>
      </c>
      <c r="BM728" s="271">
        <v>16.010000000000002</v>
      </c>
      <c r="BN728" s="273">
        <v>70.12</v>
      </c>
      <c r="BO728" s="273">
        <v>104.8</v>
      </c>
      <c r="BP728" s="573">
        <v>0.91739999999999999</v>
      </c>
      <c r="BQ728" s="273">
        <v>8231</v>
      </c>
      <c r="BR728" s="273">
        <f t="shared" si="153"/>
        <v>0</v>
      </c>
      <c r="BS728" s="271">
        <v>19.04</v>
      </c>
      <c r="BT728" s="273">
        <v>70.56</v>
      </c>
      <c r="BU728" s="273">
        <v>104.8</v>
      </c>
      <c r="BV728" s="573">
        <v>0.89759999999999995</v>
      </c>
      <c r="BW728" s="273">
        <v>7742</v>
      </c>
      <c r="BX728" s="273">
        <f t="shared" si="154"/>
        <v>0</v>
      </c>
      <c r="BY728" s="271">
        <v>16.43</v>
      </c>
      <c r="BZ728" s="273">
        <f t="shared" si="155"/>
        <v>71119</v>
      </c>
    </row>
    <row r="729" spans="1:78">
      <c r="A729" s="272">
        <v>724</v>
      </c>
      <c r="B729" s="272" t="s">
        <v>3272</v>
      </c>
      <c r="C729" s="272" t="s">
        <v>1746</v>
      </c>
      <c r="D729" s="272" t="s">
        <v>391</v>
      </c>
      <c r="E729" s="273">
        <v>133</v>
      </c>
      <c r="F729" s="273">
        <v>40.24</v>
      </c>
      <c r="G729" s="273">
        <v>106.4</v>
      </c>
      <c r="H729" s="573">
        <v>0.999</v>
      </c>
      <c r="I729" s="273">
        <v>10167</v>
      </c>
      <c r="J729" s="273">
        <f t="shared" si="143"/>
        <v>0</v>
      </c>
      <c r="K729" s="271">
        <v>35.130000000000003</v>
      </c>
      <c r="L729" s="273">
        <v>38</v>
      </c>
      <c r="M729" s="273">
        <v>106.4</v>
      </c>
      <c r="N729" s="573">
        <v>0.99880000000000002</v>
      </c>
      <c r="O729" s="273">
        <v>10132</v>
      </c>
      <c r="P729" s="273">
        <f t="shared" si="144"/>
        <v>0</v>
      </c>
      <c r="Q729" s="271">
        <v>35.880000000000003</v>
      </c>
      <c r="R729" s="273">
        <v>37.92</v>
      </c>
      <c r="S729" s="273">
        <v>106.4</v>
      </c>
      <c r="T729" s="573">
        <v>0.99760000000000004</v>
      </c>
      <c r="U729" s="273">
        <v>9806</v>
      </c>
      <c r="V729" s="273">
        <f t="shared" si="145"/>
        <v>0</v>
      </c>
      <c r="W729" s="271">
        <v>36</v>
      </c>
      <c r="X729" s="273">
        <v>34.159999999999997</v>
      </c>
      <c r="Y729" s="273">
        <v>106.4</v>
      </c>
      <c r="Z729" s="573">
        <v>0.99929999999999997</v>
      </c>
      <c r="AA729" s="273">
        <v>9680</v>
      </c>
      <c r="AB729" s="273">
        <f t="shared" si="146"/>
        <v>0</v>
      </c>
      <c r="AC729" s="271">
        <v>38.11</v>
      </c>
      <c r="AD729" s="273">
        <v>32.72</v>
      </c>
      <c r="AE729" s="273">
        <v>106.4</v>
      </c>
      <c r="AF729" s="573">
        <v>0.99839999999999995</v>
      </c>
      <c r="AG729" s="273">
        <v>10279</v>
      </c>
      <c r="AH729" s="273">
        <f t="shared" si="147"/>
        <v>0</v>
      </c>
      <c r="AI729" s="271">
        <v>42.29</v>
      </c>
      <c r="AJ729" s="273">
        <v>34.72</v>
      </c>
      <c r="AK729" s="273">
        <v>106.4</v>
      </c>
      <c r="AL729" s="573">
        <v>0.999</v>
      </c>
      <c r="AM729" s="273">
        <v>9778</v>
      </c>
      <c r="AN729" s="273">
        <f t="shared" si="148"/>
        <v>0</v>
      </c>
      <c r="AO729" s="271">
        <v>39.15</v>
      </c>
      <c r="AP729" s="273">
        <v>35.840000000000003</v>
      </c>
      <c r="AQ729" s="273">
        <v>106.4</v>
      </c>
      <c r="AR729" s="573">
        <v>0.99890000000000001</v>
      </c>
      <c r="AS729" s="273">
        <v>10165</v>
      </c>
      <c r="AT729" s="273">
        <f t="shared" si="149"/>
        <v>0</v>
      </c>
      <c r="AU729" s="271">
        <v>38.159999999999997</v>
      </c>
      <c r="AV729" s="273">
        <v>36.799999999999997</v>
      </c>
      <c r="AW729" s="273">
        <v>106.4</v>
      </c>
      <c r="AX729" s="573">
        <v>0.99909999999999999</v>
      </c>
      <c r="AY729" s="273">
        <v>9793</v>
      </c>
      <c r="AZ729" s="273">
        <f t="shared" si="150"/>
        <v>0</v>
      </c>
      <c r="BA729" s="271">
        <v>36.99</v>
      </c>
      <c r="BB729" s="273">
        <v>37.04</v>
      </c>
      <c r="BC729" s="273">
        <v>106.4</v>
      </c>
      <c r="BD729" s="573">
        <v>0.99860000000000004</v>
      </c>
      <c r="BE729" s="273">
        <v>11174</v>
      </c>
      <c r="BF729" s="273">
        <f t="shared" si="151"/>
        <v>0</v>
      </c>
      <c r="BG729" s="271">
        <v>40.6</v>
      </c>
      <c r="BH729" s="273">
        <v>36.24</v>
      </c>
      <c r="BI729" s="273">
        <v>106.4</v>
      </c>
      <c r="BJ729" s="573">
        <v>0.99919999999999998</v>
      </c>
      <c r="BK729" s="273">
        <v>11365</v>
      </c>
      <c r="BL729" s="273">
        <f t="shared" si="152"/>
        <v>0</v>
      </c>
      <c r="BM729" s="271">
        <v>42.18</v>
      </c>
      <c r="BN729" s="273">
        <v>32.799999999999997</v>
      </c>
      <c r="BO729" s="273">
        <v>106.4</v>
      </c>
      <c r="BP729" s="573">
        <v>0.99929999999999997</v>
      </c>
      <c r="BQ729" s="273">
        <v>9226</v>
      </c>
      <c r="BR729" s="273">
        <f t="shared" si="153"/>
        <v>0</v>
      </c>
      <c r="BS729" s="271">
        <v>41.88</v>
      </c>
      <c r="BT729" s="273">
        <v>32.56</v>
      </c>
      <c r="BU729" s="273">
        <v>106.4</v>
      </c>
      <c r="BV729" s="573">
        <v>0.99929999999999997</v>
      </c>
      <c r="BW729" s="273">
        <v>9647</v>
      </c>
      <c r="BX729" s="273">
        <f t="shared" si="154"/>
        <v>0</v>
      </c>
      <c r="BY729" s="271">
        <v>39.85</v>
      </c>
      <c r="BZ729" s="273">
        <f t="shared" si="155"/>
        <v>121212</v>
      </c>
    </row>
    <row r="730" spans="1:78">
      <c r="A730" s="272">
        <v>725</v>
      </c>
      <c r="B730" s="272" t="s">
        <v>3272</v>
      </c>
      <c r="C730" s="272" t="s">
        <v>4370</v>
      </c>
      <c r="D730" s="272" t="s">
        <v>394</v>
      </c>
      <c r="E730" s="273">
        <v>133</v>
      </c>
      <c r="F730" s="273">
        <v>88.48</v>
      </c>
      <c r="G730" s="273">
        <v>177.6</v>
      </c>
      <c r="H730" s="573">
        <v>0.87809999999999999</v>
      </c>
      <c r="I730" s="273">
        <v>27290</v>
      </c>
      <c r="J730" s="273">
        <f t="shared" si="143"/>
        <v>0</v>
      </c>
      <c r="K730" s="271">
        <v>48.78</v>
      </c>
      <c r="L730" s="273">
        <v>86.24</v>
      </c>
      <c r="M730" s="273">
        <v>177.6</v>
      </c>
      <c r="N730" s="573">
        <v>0.96679999999999999</v>
      </c>
      <c r="O730" s="273">
        <v>31586</v>
      </c>
      <c r="P730" s="273">
        <f t="shared" si="144"/>
        <v>0</v>
      </c>
      <c r="Q730" s="271">
        <v>50.91</v>
      </c>
      <c r="R730" s="273">
        <v>113.76</v>
      </c>
      <c r="S730" s="273">
        <v>177.6</v>
      </c>
      <c r="T730" s="573">
        <v>0.90980000000000005</v>
      </c>
      <c r="U730" s="273">
        <v>30690</v>
      </c>
      <c r="V730" s="273">
        <f t="shared" si="145"/>
        <v>0</v>
      </c>
      <c r="W730" s="271">
        <v>41.18</v>
      </c>
      <c r="X730" s="273">
        <v>98.88</v>
      </c>
      <c r="Y730" s="273">
        <v>177.6</v>
      </c>
      <c r="Z730" s="573">
        <v>0.80089999999999995</v>
      </c>
      <c r="AA730" s="273">
        <v>32314</v>
      </c>
      <c r="AB730" s="273">
        <f t="shared" si="146"/>
        <v>0</v>
      </c>
      <c r="AC730" s="271">
        <v>54.84</v>
      </c>
      <c r="AD730" s="273">
        <v>97.12</v>
      </c>
      <c r="AE730" s="273">
        <v>177.6</v>
      </c>
      <c r="AF730" s="573">
        <v>0.78690000000000004</v>
      </c>
      <c r="AG730" s="273">
        <v>30142</v>
      </c>
      <c r="AH730" s="273">
        <f t="shared" si="147"/>
        <v>0</v>
      </c>
      <c r="AI730" s="271">
        <v>53.01</v>
      </c>
      <c r="AJ730" s="273">
        <v>100.48</v>
      </c>
      <c r="AK730" s="273">
        <v>177.6</v>
      </c>
      <c r="AL730" s="573">
        <v>0.91090000000000004</v>
      </c>
      <c r="AM730" s="273">
        <v>28496</v>
      </c>
      <c r="AN730" s="273">
        <f t="shared" si="148"/>
        <v>0</v>
      </c>
      <c r="AO730" s="271">
        <v>43.24</v>
      </c>
      <c r="AP730" s="273">
        <v>83.52</v>
      </c>
      <c r="AQ730" s="273">
        <v>177.6</v>
      </c>
      <c r="AR730" s="573">
        <v>0.99370000000000003</v>
      </c>
      <c r="AS730" s="273">
        <v>30404</v>
      </c>
      <c r="AT730" s="273">
        <f t="shared" si="149"/>
        <v>0</v>
      </c>
      <c r="AU730" s="271">
        <v>49.23</v>
      </c>
      <c r="AV730" s="273">
        <v>79.84</v>
      </c>
      <c r="AW730" s="273">
        <v>177.6</v>
      </c>
      <c r="AX730" s="573">
        <v>0.99460000000000004</v>
      </c>
      <c r="AY730" s="273">
        <v>29066</v>
      </c>
      <c r="AZ730" s="273">
        <f t="shared" si="150"/>
        <v>0</v>
      </c>
      <c r="BA730" s="271">
        <v>50.83</v>
      </c>
      <c r="BB730" s="273">
        <v>76.64</v>
      </c>
      <c r="BC730" s="273">
        <v>177.6</v>
      </c>
      <c r="BD730" s="573">
        <v>0.99439999999999995</v>
      </c>
      <c r="BE730" s="273">
        <v>29176</v>
      </c>
      <c r="BF730" s="273">
        <f t="shared" si="151"/>
        <v>0</v>
      </c>
      <c r="BG730" s="271">
        <v>51.46</v>
      </c>
      <c r="BH730" s="273">
        <v>72.959999999999994</v>
      </c>
      <c r="BI730" s="273">
        <v>106.4</v>
      </c>
      <c r="BJ730" s="573">
        <v>0.99580000000000002</v>
      </c>
      <c r="BK730" s="273">
        <v>25234</v>
      </c>
      <c r="BL730" s="273">
        <f t="shared" si="152"/>
        <v>0</v>
      </c>
      <c r="BM730" s="271">
        <v>46.68</v>
      </c>
      <c r="BN730" s="273">
        <v>84.32</v>
      </c>
      <c r="BO730" s="273">
        <v>106.4</v>
      </c>
      <c r="BP730" s="573">
        <v>0.99209999999999998</v>
      </c>
      <c r="BQ730" s="273">
        <v>22786</v>
      </c>
      <c r="BR730" s="273">
        <f t="shared" si="153"/>
        <v>0</v>
      </c>
      <c r="BS730" s="271">
        <v>40.53</v>
      </c>
      <c r="BT730" s="273">
        <v>86.08</v>
      </c>
      <c r="BU730" s="273">
        <v>106.4</v>
      </c>
      <c r="BV730" s="573">
        <v>0.98560000000000003</v>
      </c>
      <c r="BW730" s="273">
        <v>27330</v>
      </c>
      <c r="BX730" s="273">
        <f t="shared" si="154"/>
        <v>0</v>
      </c>
      <c r="BY730" s="271">
        <v>43.3</v>
      </c>
      <c r="BZ730" s="273">
        <f t="shared" si="155"/>
        <v>344514</v>
      </c>
    </row>
    <row r="731" spans="1:78">
      <c r="A731" s="272">
        <v>726</v>
      </c>
      <c r="B731" s="272" t="s">
        <v>3272</v>
      </c>
      <c r="C731" s="272" t="s">
        <v>2110</v>
      </c>
      <c r="D731" s="272" t="s">
        <v>391</v>
      </c>
      <c r="E731" s="273">
        <v>133</v>
      </c>
      <c r="F731" s="273">
        <v>73.2</v>
      </c>
      <c r="G731" s="273">
        <v>106.4</v>
      </c>
      <c r="H731" s="573">
        <v>0.92820000000000003</v>
      </c>
      <c r="I731" s="273">
        <v>7907</v>
      </c>
      <c r="J731" s="273">
        <f t="shared" si="143"/>
        <v>0</v>
      </c>
      <c r="K731" s="271">
        <v>16.16</v>
      </c>
      <c r="L731" s="273">
        <v>73.84</v>
      </c>
      <c r="M731" s="273">
        <v>106.4</v>
      </c>
      <c r="N731" s="573">
        <v>0.92149999999999999</v>
      </c>
      <c r="O731" s="273">
        <v>7328</v>
      </c>
      <c r="P731" s="273">
        <f t="shared" si="144"/>
        <v>0</v>
      </c>
      <c r="Q731" s="271">
        <v>14.47</v>
      </c>
      <c r="R731" s="273">
        <v>72</v>
      </c>
      <c r="S731" s="273">
        <v>106.4</v>
      </c>
      <c r="T731" s="573">
        <v>0.94369999999999998</v>
      </c>
      <c r="U731" s="273">
        <v>8787</v>
      </c>
      <c r="V731" s="273">
        <f t="shared" si="145"/>
        <v>0</v>
      </c>
      <c r="W731" s="271">
        <v>17.96</v>
      </c>
      <c r="X731" s="273">
        <v>69.760000000000005</v>
      </c>
      <c r="Y731" s="273">
        <v>106.4</v>
      </c>
      <c r="Z731" s="573">
        <v>0.92549999999999999</v>
      </c>
      <c r="AA731" s="273">
        <v>7859</v>
      </c>
      <c r="AB731" s="273">
        <f t="shared" si="146"/>
        <v>0</v>
      </c>
      <c r="AC731" s="271">
        <v>16.36</v>
      </c>
      <c r="AD731" s="273">
        <v>70.08</v>
      </c>
      <c r="AE731" s="273">
        <v>106.4</v>
      </c>
      <c r="AF731" s="573">
        <v>0.91539999999999999</v>
      </c>
      <c r="AG731" s="273">
        <v>6927</v>
      </c>
      <c r="AH731" s="273">
        <f t="shared" si="147"/>
        <v>0</v>
      </c>
      <c r="AI731" s="271">
        <v>14.51</v>
      </c>
      <c r="AJ731" s="273">
        <v>73.28</v>
      </c>
      <c r="AK731" s="273">
        <v>106.4</v>
      </c>
      <c r="AL731" s="573">
        <v>0.94550000000000001</v>
      </c>
      <c r="AM731" s="273">
        <v>9365</v>
      </c>
      <c r="AN731" s="273">
        <f t="shared" si="148"/>
        <v>0</v>
      </c>
      <c r="AO731" s="271">
        <v>18.77</v>
      </c>
      <c r="AP731" s="273">
        <v>80.8</v>
      </c>
      <c r="AQ731" s="273">
        <v>106.4</v>
      </c>
      <c r="AR731" s="573">
        <v>0.96609999999999996</v>
      </c>
      <c r="AS731" s="273">
        <v>11745</v>
      </c>
      <c r="AT731" s="273">
        <f t="shared" si="149"/>
        <v>0</v>
      </c>
      <c r="AU731" s="271">
        <v>20.22</v>
      </c>
      <c r="AV731" s="273">
        <v>82.48</v>
      </c>
      <c r="AW731" s="273">
        <v>106.4</v>
      </c>
      <c r="AX731" s="573">
        <v>0.96040000000000003</v>
      </c>
      <c r="AY731" s="273">
        <v>12022</v>
      </c>
      <c r="AZ731" s="273">
        <f t="shared" si="150"/>
        <v>0</v>
      </c>
      <c r="BA731" s="271">
        <v>21.08</v>
      </c>
      <c r="BB731" s="273">
        <v>83.76</v>
      </c>
      <c r="BC731" s="273">
        <v>106.4</v>
      </c>
      <c r="BD731" s="573">
        <v>0.96299999999999997</v>
      </c>
      <c r="BE731" s="273">
        <v>12383</v>
      </c>
      <c r="BF731" s="273">
        <f t="shared" si="151"/>
        <v>0</v>
      </c>
      <c r="BG731" s="271">
        <v>20.63</v>
      </c>
      <c r="BH731" s="273">
        <v>90.8</v>
      </c>
      <c r="BI731" s="273">
        <v>106.4</v>
      </c>
      <c r="BJ731" s="573">
        <v>0.96530000000000005</v>
      </c>
      <c r="BK731" s="273">
        <v>12588</v>
      </c>
      <c r="BL731" s="273">
        <f t="shared" si="152"/>
        <v>0</v>
      </c>
      <c r="BM731" s="271">
        <v>19.3</v>
      </c>
      <c r="BN731" s="273">
        <v>85.68</v>
      </c>
      <c r="BO731" s="273">
        <v>106.4</v>
      </c>
      <c r="BP731" s="573">
        <v>0.96870000000000001</v>
      </c>
      <c r="BQ731" s="273">
        <v>14176</v>
      </c>
      <c r="BR731" s="273">
        <f t="shared" si="153"/>
        <v>0</v>
      </c>
      <c r="BS731" s="271">
        <v>25.42</v>
      </c>
      <c r="BT731" s="273">
        <v>80.239999999999995</v>
      </c>
      <c r="BU731" s="273">
        <v>106.4</v>
      </c>
      <c r="BV731" s="573">
        <v>0.93710000000000004</v>
      </c>
      <c r="BW731" s="273">
        <v>10194</v>
      </c>
      <c r="BX731" s="273">
        <f t="shared" si="154"/>
        <v>0</v>
      </c>
      <c r="BY731" s="271">
        <v>18.22</v>
      </c>
      <c r="BZ731" s="273">
        <f t="shared" si="155"/>
        <v>121281</v>
      </c>
    </row>
    <row r="732" spans="1:78">
      <c r="A732" s="272">
        <v>727</v>
      </c>
      <c r="B732" s="272" t="s">
        <v>3272</v>
      </c>
      <c r="C732" s="272" t="s">
        <v>3400</v>
      </c>
      <c r="D732" s="272" t="s">
        <v>391</v>
      </c>
      <c r="E732" s="273">
        <v>133.33333333333334</v>
      </c>
      <c r="F732" s="273">
        <v>42.88</v>
      </c>
      <c r="G732" s="273">
        <v>106.667</v>
      </c>
      <c r="H732" s="573">
        <v>0.88239999999999996</v>
      </c>
      <c r="I732" s="273">
        <v>6454</v>
      </c>
      <c r="J732" s="273">
        <f t="shared" si="143"/>
        <v>0</v>
      </c>
      <c r="K732" s="271">
        <v>23.69</v>
      </c>
      <c r="L732" s="273">
        <v>45.76</v>
      </c>
      <c r="M732" s="273">
        <v>106.667</v>
      </c>
      <c r="N732" s="573">
        <v>0.9355</v>
      </c>
      <c r="O732" s="273">
        <v>8250</v>
      </c>
      <c r="P732" s="273">
        <f t="shared" si="144"/>
        <v>0</v>
      </c>
      <c r="Q732" s="271">
        <v>25.9</v>
      </c>
      <c r="R732" s="273">
        <v>41.92</v>
      </c>
      <c r="S732" s="273">
        <v>106.667</v>
      </c>
      <c r="T732" s="573">
        <v>0.93789999999999996</v>
      </c>
      <c r="U732" s="273">
        <v>7564</v>
      </c>
      <c r="V732" s="273">
        <f t="shared" si="145"/>
        <v>0</v>
      </c>
      <c r="W732" s="271">
        <v>26.72</v>
      </c>
      <c r="X732" s="273">
        <v>39.36</v>
      </c>
      <c r="Y732" s="273">
        <v>106.667</v>
      </c>
      <c r="Z732" s="573">
        <v>0.91420000000000001</v>
      </c>
      <c r="AA732" s="273">
        <v>8078</v>
      </c>
      <c r="AB732" s="273">
        <f t="shared" si="146"/>
        <v>0</v>
      </c>
      <c r="AC732" s="271">
        <v>30.17</v>
      </c>
      <c r="AD732" s="273">
        <v>41.76</v>
      </c>
      <c r="AE732" s="273">
        <v>106.667</v>
      </c>
      <c r="AF732" s="573">
        <v>0.88759999999999994</v>
      </c>
      <c r="AG732" s="273">
        <v>6920</v>
      </c>
      <c r="AH732" s="273">
        <f t="shared" si="147"/>
        <v>0</v>
      </c>
      <c r="AI732" s="271">
        <v>25.09</v>
      </c>
      <c r="AJ732" s="273">
        <v>41.92</v>
      </c>
      <c r="AK732" s="273">
        <v>106.667</v>
      </c>
      <c r="AL732" s="573">
        <v>0.88190000000000002</v>
      </c>
      <c r="AM732" s="273">
        <v>7354</v>
      </c>
      <c r="AN732" s="273">
        <f t="shared" si="148"/>
        <v>0</v>
      </c>
      <c r="AO732" s="271">
        <v>27.63</v>
      </c>
      <c r="AP732" s="273">
        <v>43.04</v>
      </c>
      <c r="AQ732" s="273">
        <v>106.667</v>
      </c>
      <c r="AR732" s="573">
        <v>0.86250000000000004</v>
      </c>
      <c r="AS732" s="273">
        <v>6616</v>
      </c>
      <c r="AT732" s="273">
        <f t="shared" si="149"/>
        <v>0</v>
      </c>
      <c r="AU732" s="271">
        <v>23.95</v>
      </c>
      <c r="AV732" s="273">
        <v>32.479999999999997</v>
      </c>
      <c r="AW732" s="273">
        <v>106.667</v>
      </c>
      <c r="AX732" s="573">
        <v>0.81200000000000006</v>
      </c>
      <c r="AY732" s="273">
        <v>5918</v>
      </c>
      <c r="AZ732" s="273">
        <f t="shared" si="150"/>
        <v>0</v>
      </c>
      <c r="BA732" s="271">
        <v>31.16</v>
      </c>
      <c r="BB732" s="273">
        <v>26.4</v>
      </c>
      <c r="BC732" s="273">
        <v>106.667</v>
      </c>
      <c r="BD732" s="573">
        <v>0.80210000000000004</v>
      </c>
      <c r="BE732" s="273">
        <v>5724</v>
      </c>
      <c r="BF732" s="273">
        <f t="shared" si="151"/>
        <v>0</v>
      </c>
      <c r="BG732" s="271">
        <v>36.33</v>
      </c>
      <c r="BH732" s="273">
        <v>24</v>
      </c>
      <c r="BI732" s="273">
        <v>106.667</v>
      </c>
      <c r="BJ732" s="573">
        <v>0.79169999999999996</v>
      </c>
      <c r="BK732" s="273">
        <v>5246</v>
      </c>
      <c r="BL732" s="273">
        <f t="shared" si="152"/>
        <v>0</v>
      </c>
      <c r="BM732" s="271">
        <v>37.11</v>
      </c>
      <c r="BN732" s="273">
        <v>27.68</v>
      </c>
      <c r="BO732" s="273">
        <v>106.667</v>
      </c>
      <c r="BP732" s="573">
        <v>0.84009999999999996</v>
      </c>
      <c r="BQ732" s="273">
        <v>5362</v>
      </c>
      <c r="BR732" s="273">
        <f t="shared" si="153"/>
        <v>0</v>
      </c>
      <c r="BS732" s="271">
        <v>34.31</v>
      </c>
      <c r="BT732" s="273">
        <v>33.28</v>
      </c>
      <c r="BU732" s="273">
        <v>106.667</v>
      </c>
      <c r="BV732" s="573">
        <v>0.91090000000000004</v>
      </c>
      <c r="BW732" s="273">
        <v>5690</v>
      </c>
      <c r="BX732" s="273">
        <f t="shared" si="154"/>
        <v>0</v>
      </c>
      <c r="BY732" s="271">
        <v>25.23</v>
      </c>
      <c r="BZ732" s="273">
        <f t="shared" si="155"/>
        <v>79176</v>
      </c>
    </row>
    <row r="733" spans="1:78">
      <c r="A733" s="272">
        <v>728</v>
      </c>
      <c r="B733" s="272" t="s">
        <v>3272</v>
      </c>
      <c r="C733" s="272" t="s">
        <v>1982</v>
      </c>
      <c r="D733" s="272" t="s">
        <v>410</v>
      </c>
      <c r="E733" s="273">
        <v>139</v>
      </c>
      <c r="F733" s="273">
        <v>96.08</v>
      </c>
      <c r="G733" s="273">
        <v>139</v>
      </c>
      <c r="H733" s="573">
        <v>0.92179999999999995</v>
      </c>
      <c r="I733" s="273">
        <v>20115</v>
      </c>
      <c r="J733" s="273">
        <f t="shared" si="143"/>
        <v>0</v>
      </c>
      <c r="K733" s="271">
        <v>0.31543447589971318</v>
      </c>
      <c r="L733" s="273">
        <v>90.56</v>
      </c>
      <c r="M733" s="273">
        <v>139</v>
      </c>
      <c r="N733" s="573">
        <v>0.94910000000000005</v>
      </c>
      <c r="O733" s="273">
        <v>33180</v>
      </c>
      <c r="P733" s="273">
        <f t="shared" si="144"/>
        <v>0</v>
      </c>
      <c r="Q733" s="271">
        <v>0.51881482959078995</v>
      </c>
      <c r="R733" s="273">
        <v>98.8</v>
      </c>
      <c r="S733" s="273">
        <v>139</v>
      </c>
      <c r="T733" s="573">
        <v>0.90849999999999997</v>
      </c>
      <c r="U733" s="273">
        <v>26445</v>
      </c>
      <c r="V733" s="273">
        <f t="shared" si="145"/>
        <v>0</v>
      </c>
      <c r="W733" s="271">
        <v>0.40917397660818716</v>
      </c>
      <c r="X733" s="273">
        <v>108.96</v>
      </c>
      <c r="Y733" s="273">
        <v>139</v>
      </c>
      <c r="Z733" s="573">
        <v>0.87439999999999996</v>
      </c>
      <c r="AA733" s="273">
        <v>20737</v>
      </c>
      <c r="AB733" s="273">
        <f t="shared" si="146"/>
        <v>0</v>
      </c>
      <c r="AC733" s="271">
        <v>0.29253854625550657</v>
      </c>
      <c r="AD733" s="273">
        <v>111.36</v>
      </c>
      <c r="AE733" s="273">
        <v>139</v>
      </c>
      <c r="AF733" s="573">
        <v>0.76390000000000002</v>
      </c>
      <c r="AG733" s="273">
        <v>22097</v>
      </c>
      <c r="AH733" s="273">
        <f t="shared" si="147"/>
        <v>0</v>
      </c>
      <c r="AI733" s="271">
        <v>0.34910510134717587</v>
      </c>
      <c r="AJ733" s="273">
        <v>91.28</v>
      </c>
      <c r="AK733" s="273">
        <v>139</v>
      </c>
      <c r="AL733" s="573">
        <v>0.88900000000000001</v>
      </c>
      <c r="AM733" s="273">
        <v>18655</v>
      </c>
      <c r="AN733" s="273">
        <f t="shared" si="148"/>
        <v>0</v>
      </c>
      <c r="AO733" s="271">
        <v>0.31925576979257958</v>
      </c>
      <c r="AP733" s="273">
        <v>94.64</v>
      </c>
      <c r="AQ733" s="273">
        <v>139</v>
      </c>
      <c r="AR733" s="573">
        <v>0.89810000000000001</v>
      </c>
      <c r="AS733" s="273">
        <v>20139</v>
      </c>
      <c r="AT733" s="273">
        <f t="shared" si="149"/>
        <v>0</v>
      </c>
      <c r="AU733" s="271">
        <v>0.31845351711977021</v>
      </c>
      <c r="AV733" s="273">
        <v>92.72</v>
      </c>
      <c r="AW733" s="273">
        <v>139</v>
      </c>
      <c r="AX733" s="573">
        <v>0.63990000000000002</v>
      </c>
      <c r="AY733" s="273">
        <v>14222</v>
      </c>
      <c r="AZ733" s="273">
        <f t="shared" si="150"/>
        <v>0</v>
      </c>
      <c r="BA733" s="271">
        <v>0.33291690633688048</v>
      </c>
      <c r="BB733" s="273">
        <v>89.2</v>
      </c>
      <c r="BC733" s="273">
        <v>139</v>
      </c>
      <c r="BD733" s="573">
        <v>0.36330000000000001</v>
      </c>
      <c r="BE733" s="273">
        <v>11565</v>
      </c>
      <c r="BF733" s="273">
        <f t="shared" si="151"/>
        <v>0</v>
      </c>
      <c r="BG733" s="271">
        <v>0.47966693186749598</v>
      </c>
      <c r="BH733" s="273">
        <v>90.56</v>
      </c>
      <c r="BI733" s="273">
        <v>139</v>
      </c>
      <c r="BJ733" s="573">
        <v>0.313</v>
      </c>
      <c r="BK733" s="273">
        <v>10032</v>
      </c>
      <c r="BL733" s="273">
        <f t="shared" si="152"/>
        <v>0</v>
      </c>
      <c r="BM733" s="271">
        <v>0.47559510239750752</v>
      </c>
      <c r="BN733" s="273">
        <v>76.88</v>
      </c>
      <c r="BO733" s="273">
        <v>139</v>
      </c>
      <c r="BP733" s="573">
        <v>0.4859</v>
      </c>
      <c r="BQ733" s="273">
        <v>11109</v>
      </c>
      <c r="BR733" s="273">
        <f t="shared" si="153"/>
        <v>0</v>
      </c>
      <c r="BS733" s="271">
        <v>0.44246057554135076</v>
      </c>
      <c r="BT733" s="273">
        <v>86.4</v>
      </c>
      <c r="BU733" s="273">
        <v>139</v>
      </c>
      <c r="BV733" s="573">
        <v>0.62119999999999997</v>
      </c>
      <c r="BW733" s="273">
        <v>15719</v>
      </c>
      <c r="BX733" s="273">
        <f t="shared" si="154"/>
        <v>0</v>
      </c>
      <c r="BY733" s="271">
        <v>0.3936118578255674</v>
      </c>
      <c r="BZ733" s="273">
        <f t="shared" si="155"/>
        <v>224015</v>
      </c>
    </row>
    <row r="734" spans="1:78">
      <c r="A734" s="272">
        <v>729</v>
      </c>
      <c r="B734" s="272" t="s">
        <v>3272</v>
      </c>
      <c r="C734" s="272" t="s">
        <v>3410</v>
      </c>
      <c r="D734" s="272" t="s">
        <v>394</v>
      </c>
      <c r="E734" s="273">
        <v>140</v>
      </c>
      <c r="F734" s="273">
        <v>0</v>
      </c>
      <c r="G734" s="273">
        <v>0</v>
      </c>
      <c r="H734" s="573">
        <v>0</v>
      </c>
      <c r="I734" s="273">
        <v>0</v>
      </c>
      <c r="J734" s="273">
        <f t="shared" si="143"/>
        <v>0</v>
      </c>
      <c r="K734" s="271">
        <v>0</v>
      </c>
      <c r="L734" s="273">
        <v>0</v>
      </c>
      <c r="M734" s="273">
        <v>0</v>
      </c>
      <c r="N734" s="573">
        <v>0</v>
      </c>
      <c r="O734" s="273">
        <v>0</v>
      </c>
      <c r="P734" s="273">
        <f t="shared" si="144"/>
        <v>0</v>
      </c>
      <c r="Q734" s="271">
        <v>0</v>
      </c>
      <c r="R734" s="273">
        <v>103.84</v>
      </c>
      <c r="S734" s="273">
        <v>112</v>
      </c>
      <c r="T734" s="573">
        <v>0.45290000000000002</v>
      </c>
      <c r="U734" s="273">
        <v>9892</v>
      </c>
      <c r="V734" s="273">
        <f t="shared" si="145"/>
        <v>0</v>
      </c>
      <c r="W734" s="271">
        <v>35.049999999999997</v>
      </c>
      <c r="X734" s="273">
        <v>104.96</v>
      </c>
      <c r="Y734" s="273">
        <v>112</v>
      </c>
      <c r="Z734" s="573">
        <v>0.436</v>
      </c>
      <c r="AA734" s="273">
        <v>16312</v>
      </c>
      <c r="AB734" s="273">
        <f t="shared" si="146"/>
        <v>0</v>
      </c>
      <c r="AC734" s="271">
        <v>47.9</v>
      </c>
      <c r="AD734" s="273">
        <v>100.8</v>
      </c>
      <c r="AE734" s="273">
        <v>112</v>
      </c>
      <c r="AF734" s="573">
        <v>0.65669999999999995</v>
      </c>
      <c r="AG734" s="273">
        <v>11536</v>
      </c>
      <c r="AH734" s="273">
        <f t="shared" si="147"/>
        <v>0</v>
      </c>
      <c r="AI734" s="271">
        <v>23.42</v>
      </c>
      <c r="AJ734" s="273">
        <v>92.32</v>
      </c>
      <c r="AK734" s="273">
        <v>112</v>
      </c>
      <c r="AL734" s="573">
        <v>0.81869999999999998</v>
      </c>
      <c r="AM734" s="273">
        <v>12804</v>
      </c>
      <c r="AN734" s="273">
        <f t="shared" si="148"/>
        <v>0</v>
      </c>
      <c r="AO734" s="271">
        <v>23.53</v>
      </c>
      <c r="AP734" s="273">
        <v>60.32</v>
      </c>
      <c r="AQ734" s="273">
        <v>112</v>
      </c>
      <c r="AR734" s="573">
        <v>0.97899999999999998</v>
      </c>
      <c r="AS734" s="273">
        <v>17850</v>
      </c>
      <c r="AT734" s="273">
        <f t="shared" si="149"/>
        <v>0</v>
      </c>
      <c r="AU734" s="271">
        <v>40.630000000000003</v>
      </c>
      <c r="AV734" s="273">
        <v>64.8</v>
      </c>
      <c r="AW734" s="273">
        <v>112</v>
      </c>
      <c r="AX734" s="573">
        <v>0.97899999999999998</v>
      </c>
      <c r="AY734" s="273">
        <v>20976</v>
      </c>
      <c r="AZ734" s="273">
        <f t="shared" si="150"/>
        <v>0</v>
      </c>
      <c r="BA734" s="271">
        <v>45.92</v>
      </c>
      <c r="BB734" s="273">
        <v>68.959999999999994</v>
      </c>
      <c r="BC734" s="273">
        <v>112</v>
      </c>
      <c r="BD734" s="573">
        <v>0.9748</v>
      </c>
      <c r="BE734" s="273">
        <v>23842</v>
      </c>
      <c r="BF734" s="273">
        <f t="shared" si="151"/>
        <v>0</v>
      </c>
      <c r="BG734" s="271">
        <v>47.67</v>
      </c>
      <c r="BH734" s="273">
        <v>110.56</v>
      </c>
      <c r="BI734" s="273">
        <v>112</v>
      </c>
      <c r="BJ734" s="573">
        <v>0.90249999999999997</v>
      </c>
      <c r="BK734" s="273">
        <v>21084</v>
      </c>
      <c r="BL734" s="273">
        <f t="shared" si="152"/>
        <v>0</v>
      </c>
      <c r="BM734" s="271">
        <v>28.4</v>
      </c>
      <c r="BN734" s="273">
        <v>128.16</v>
      </c>
      <c r="BO734" s="273">
        <v>128.16</v>
      </c>
      <c r="BP734" s="573">
        <v>0.89649999999999996</v>
      </c>
      <c r="BQ734" s="273">
        <v>31688</v>
      </c>
      <c r="BR734" s="273">
        <f t="shared" si="153"/>
        <v>0</v>
      </c>
      <c r="BS734" s="271">
        <v>41.04</v>
      </c>
      <c r="BT734" s="273">
        <v>119.84</v>
      </c>
      <c r="BU734" s="273">
        <v>119.84</v>
      </c>
      <c r="BV734" s="573">
        <v>0.97960000000000003</v>
      </c>
      <c r="BW734" s="273">
        <v>33816</v>
      </c>
      <c r="BX734" s="273">
        <f t="shared" si="154"/>
        <v>0</v>
      </c>
      <c r="BY734" s="271">
        <v>38.71</v>
      </c>
      <c r="BZ734" s="273">
        <f t="shared" si="155"/>
        <v>199800</v>
      </c>
    </row>
    <row r="735" spans="1:78">
      <c r="A735" s="272">
        <v>730</v>
      </c>
      <c r="B735" s="272" t="s">
        <v>3272</v>
      </c>
      <c r="C735" s="272" t="s">
        <v>4199</v>
      </c>
      <c r="D735" s="272" t="s">
        <v>394</v>
      </c>
      <c r="E735" s="273">
        <v>145</v>
      </c>
      <c r="F735" s="273">
        <v>0</v>
      </c>
      <c r="G735" s="273">
        <v>0</v>
      </c>
      <c r="H735" s="573">
        <v>0</v>
      </c>
      <c r="I735" s="273">
        <v>0</v>
      </c>
      <c r="J735" s="273">
        <f t="shared" si="143"/>
        <v>0</v>
      </c>
      <c r="K735" s="271">
        <v>0</v>
      </c>
      <c r="L735" s="273">
        <v>0</v>
      </c>
      <c r="M735" s="273">
        <v>0</v>
      </c>
      <c r="N735" s="573">
        <v>0</v>
      </c>
      <c r="O735" s="273">
        <v>0</v>
      </c>
      <c r="P735" s="273">
        <f t="shared" si="144"/>
        <v>0</v>
      </c>
      <c r="Q735" s="271">
        <v>0</v>
      </c>
      <c r="R735" s="273">
        <v>0</v>
      </c>
      <c r="S735" s="273">
        <v>0</v>
      </c>
      <c r="T735" s="573">
        <v>0</v>
      </c>
      <c r="U735" s="273">
        <v>0</v>
      </c>
      <c r="V735" s="273">
        <f t="shared" si="145"/>
        <v>0</v>
      </c>
      <c r="W735" s="271">
        <v>0</v>
      </c>
      <c r="X735" s="273">
        <v>0</v>
      </c>
      <c r="Y735" s="273">
        <v>0</v>
      </c>
      <c r="Z735" s="573">
        <v>0</v>
      </c>
      <c r="AA735" s="273">
        <v>0</v>
      </c>
      <c r="AB735" s="273">
        <f t="shared" si="146"/>
        <v>0</v>
      </c>
      <c r="AC735" s="271">
        <v>0</v>
      </c>
      <c r="AD735" s="273">
        <v>0</v>
      </c>
      <c r="AE735" s="273">
        <v>0</v>
      </c>
      <c r="AF735" s="573">
        <v>0</v>
      </c>
      <c r="AG735" s="273">
        <v>0</v>
      </c>
      <c r="AH735" s="273">
        <f t="shared" si="147"/>
        <v>0</v>
      </c>
      <c r="AI735" s="271">
        <v>0</v>
      </c>
      <c r="AJ735" s="273">
        <v>0</v>
      </c>
      <c r="AK735" s="273">
        <v>0</v>
      </c>
      <c r="AL735" s="573">
        <v>0</v>
      </c>
      <c r="AM735" s="273">
        <v>0</v>
      </c>
      <c r="AN735" s="273">
        <f t="shared" si="148"/>
        <v>0</v>
      </c>
      <c r="AO735" s="271">
        <v>0</v>
      </c>
      <c r="AP735" s="273">
        <v>118.4</v>
      </c>
      <c r="AQ735" s="273">
        <v>0</v>
      </c>
      <c r="AR735" s="573">
        <v>0</v>
      </c>
      <c r="AS735" s="273">
        <v>0</v>
      </c>
      <c r="AT735" s="273">
        <f t="shared" si="149"/>
        <v>0</v>
      </c>
      <c r="AU735" s="271">
        <v>0</v>
      </c>
      <c r="AV735" s="273">
        <v>123.04</v>
      </c>
      <c r="AW735" s="273">
        <v>124</v>
      </c>
      <c r="AX735" s="573">
        <v>0.99719999999999998</v>
      </c>
      <c r="AY735" s="273">
        <v>20174</v>
      </c>
      <c r="AZ735" s="273">
        <f t="shared" si="150"/>
        <v>0</v>
      </c>
      <c r="BA735" s="271">
        <v>22.83</v>
      </c>
      <c r="BB735" s="273">
        <v>128.63999999999999</v>
      </c>
      <c r="BC735" s="273">
        <v>128.63999999999999</v>
      </c>
      <c r="BD735" s="573">
        <v>0.99790000000000001</v>
      </c>
      <c r="BE735" s="273">
        <v>21745</v>
      </c>
      <c r="BF735" s="273">
        <f t="shared" si="151"/>
        <v>0</v>
      </c>
      <c r="BG735" s="271">
        <v>23.53</v>
      </c>
      <c r="BH735" s="273">
        <v>125.84</v>
      </c>
      <c r="BI735" s="273">
        <v>125.84</v>
      </c>
      <c r="BJ735" s="573">
        <v>0.99580000000000002</v>
      </c>
      <c r="BK735" s="273">
        <v>12866</v>
      </c>
      <c r="BL735" s="273">
        <f t="shared" si="152"/>
        <v>0</v>
      </c>
      <c r="BM735" s="271">
        <v>13.8</v>
      </c>
      <c r="BN735" s="273">
        <v>118.88</v>
      </c>
      <c r="BO735" s="273">
        <v>118.88</v>
      </c>
      <c r="BP735" s="573">
        <v>0.99650000000000005</v>
      </c>
      <c r="BQ735" s="273">
        <v>12559</v>
      </c>
      <c r="BR735" s="273">
        <f t="shared" si="153"/>
        <v>0</v>
      </c>
      <c r="BS735" s="271">
        <v>15.78</v>
      </c>
      <c r="BT735" s="273">
        <v>104.96</v>
      </c>
      <c r="BU735" s="273">
        <v>116</v>
      </c>
      <c r="BV735" s="573">
        <v>0.99470000000000003</v>
      </c>
      <c r="BW735" s="273">
        <v>9995</v>
      </c>
      <c r="BX735" s="273">
        <f t="shared" si="154"/>
        <v>0</v>
      </c>
      <c r="BY735" s="271">
        <v>12.87</v>
      </c>
      <c r="BZ735" s="273">
        <f t="shared" si="155"/>
        <v>77339</v>
      </c>
    </row>
    <row r="736" spans="1:78">
      <c r="A736" s="272">
        <v>731</v>
      </c>
      <c r="B736" s="272" t="s">
        <v>3272</v>
      </c>
      <c r="C736" s="272" t="s">
        <v>1735</v>
      </c>
      <c r="D736" s="272" t="s">
        <v>397</v>
      </c>
      <c r="E736" s="273">
        <v>147</v>
      </c>
      <c r="F736" s="273">
        <v>34.76</v>
      </c>
      <c r="G736" s="273">
        <v>117.6</v>
      </c>
      <c r="H736" s="573">
        <v>0.87329999999999997</v>
      </c>
      <c r="I736" s="273">
        <v>8117</v>
      </c>
      <c r="J736" s="273">
        <f t="shared" si="143"/>
        <v>0</v>
      </c>
      <c r="K736" s="271">
        <v>37.14</v>
      </c>
      <c r="L736" s="273">
        <v>33.44</v>
      </c>
      <c r="M736" s="273">
        <v>117.6</v>
      </c>
      <c r="N736" s="573">
        <v>0.81499999999999995</v>
      </c>
      <c r="O736" s="273">
        <v>5468</v>
      </c>
      <c r="P736" s="273">
        <f t="shared" si="144"/>
        <v>0</v>
      </c>
      <c r="Q736" s="271">
        <v>26.97</v>
      </c>
      <c r="R736" s="273">
        <v>37</v>
      </c>
      <c r="S736" s="273">
        <v>117.6</v>
      </c>
      <c r="T736" s="573">
        <v>0.86319999999999997</v>
      </c>
      <c r="U736" s="273">
        <v>7083</v>
      </c>
      <c r="V736" s="273">
        <f t="shared" si="145"/>
        <v>0</v>
      </c>
      <c r="W736" s="271">
        <v>30.8</v>
      </c>
      <c r="X736" s="273">
        <v>44.64</v>
      </c>
      <c r="Y736" s="273">
        <v>117.6</v>
      </c>
      <c r="Z736" s="573">
        <v>0.91249999999999998</v>
      </c>
      <c r="AA736" s="273">
        <v>10364</v>
      </c>
      <c r="AB736" s="273">
        <f t="shared" si="146"/>
        <v>0</v>
      </c>
      <c r="AC736" s="271">
        <v>34.200000000000003</v>
      </c>
      <c r="AD736" s="273">
        <v>37.64</v>
      </c>
      <c r="AE736" s="273">
        <v>117.6</v>
      </c>
      <c r="AF736" s="573">
        <v>0.90139999999999998</v>
      </c>
      <c r="AG736" s="273">
        <v>9764</v>
      </c>
      <c r="AH736" s="273">
        <f t="shared" si="147"/>
        <v>0</v>
      </c>
      <c r="AI736" s="271">
        <v>38.68</v>
      </c>
      <c r="AJ736" s="273">
        <v>40.68</v>
      </c>
      <c r="AK736" s="273">
        <v>117.6</v>
      </c>
      <c r="AL736" s="573">
        <v>0.88639999999999997</v>
      </c>
      <c r="AM736" s="273">
        <v>9713</v>
      </c>
      <c r="AN736" s="273">
        <f t="shared" si="148"/>
        <v>0</v>
      </c>
      <c r="AO736" s="271">
        <v>37.409999999999997</v>
      </c>
      <c r="AP736" s="273">
        <v>39.880000000000003</v>
      </c>
      <c r="AQ736" s="273">
        <v>117.6</v>
      </c>
      <c r="AR736" s="573">
        <v>0.89549999999999996</v>
      </c>
      <c r="AS736" s="273">
        <v>9387</v>
      </c>
      <c r="AT736" s="273">
        <f t="shared" si="149"/>
        <v>0</v>
      </c>
      <c r="AU736" s="271">
        <v>35.33</v>
      </c>
      <c r="AV736" s="273">
        <v>40.479999999999997</v>
      </c>
      <c r="AW736" s="273">
        <v>117.6</v>
      </c>
      <c r="AX736" s="573">
        <v>0.87470000000000003</v>
      </c>
      <c r="AY736" s="273">
        <v>8452</v>
      </c>
      <c r="AZ736" s="273">
        <f t="shared" si="150"/>
        <v>0</v>
      </c>
      <c r="BA736" s="271">
        <v>33.15</v>
      </c>
      <c r="BB736" s="273">
        <v>34.159999999999997</v>
      </c>
      <c r="BC736" s="273">
        <v>117.6</v>
      </c>
      <c r="BD736" s="573">
        <v>0.82540000000000002</v>
      </c>
      <c r="BE736" s="273">
        <v>6437</v>
      </c>
      <c r="BF736" s="273">
        <f t="shared" si="151"/>
        <v>0</v>
      </c>
      <c r="BG736" s="271">
        <v>30.68</v>
      </c>
      <c r="BH736" s="273">
        <v>39.72</v>
      </c>
      <c r="BI736" s="273">
        <v>117.6</v>
      </c>
      <c r="BJ736" s="573">
        <v>0.8357</v>
      </c>
      <c r="BK736" s="273">
        <v>7111</v>
      </c>
      <c r="BL736" s="273">
        <f t="shared" si="152"/>
        <v>0</v>
      </c>
      <c r="BM736" s="271">
        <v>28.79</v>
      </c>
      <c r="BN736" s="273">
        <v>40.6</v>
      </c>
      <c r="BO736" s="273">
        <v>117.6</v>
      </c>
      <c r="BP736" s="573">
        <v>0.89649999999999996</v>
      </c>
      <c r="BQ736" s="273">
        <v>9028</v>
      </c>
      <c r="BR736" s="273">
        <f t="shared" si="153"/>
        <v>0</v>
      </c>
      <c r="BS736" s="271">
        <v>36.909999999999997</v>
      </c>
      <c r="BT736" s="273">
        <v>37.72</v>
      </c>
      <c r="BU736" s="273">
        <v>117.6</v>
      </c>
      <c r="BV736" s="573">
        <v>0.8861</v>
      </c>
      <c r="BW736" s="273">
        <v>9412</v>
      </c>
      <c r="BX736" s="273">
        <f t="shared" si="154"/>
        <v>0</v>
      </c>
      <c r="BY736" s="271">
        <v>37.85</v>
      </c>
      <c r="BZ736" s="273">
        <f t="shared" si="155"/>
        <v>100336</v>
      </c>
    </row>
    <row r="737" spans="1:78">
      <c r="A737" s="272">
        <v>732</v>
      </c>
      <c r="B737" s="272" t="s">
        <v>3272</v>
      </c>
      <c r="C737" s="272" t="s">
        <v>1739</v>
      </c>
      <c r="D737" s="272" t="s">
        <v>394</v>
      </c>
      <c r="E737" s="273">
        <v>150</v>
      </c>
      <c r="F737" s="273">
        <v>88.8</v>
      </c>
      <c r="G737" s="273">
        <v>120</v>
      </c>
      <c r="H737" s="573">
        <v>0.93979999999999997</v>
      </c>
      <c r="I737" s="273">
        <v>14098</v>
      </c>
      <c r="J737" s="273">
        <f t="shared" si="143"/>
        <v>0</v>
      </c>
      <c r="K737" s="271">
        <v>23.46</v>
      </c>
      <c r="L737" s="273">
        <v>94.4</v>
      </c>
      <c r="M737" s="273">
        <v>120</v>
      </c>
      <c r="N737" s="573">
        <v>0.94240000000000002</v>
      </c>
      <c r="O737" s="273">
        <v>13270</v>
      </c>
      <c r="P737" s="273">
        <f t="shared" si="144"/>
        <v>0</v>
      </c>
      <c r="Q737" s="271">
        <v>20.05</v>
      </c>
      <c r="R737" s="273">
        <v>86.88</v>
      </c>
      <c r="S737" s="273">
        <v>120</v>
      </c>
      <c r="T737" s="573">
        <v>0.95009999999999994</v>
      </c>
      <c r="U737" s="273">
        <v>12818</v>
      </c>
      <c r="V737" s="273">
        <f t="shared" si="145"/>
        <v>0</v>
      </c>
      <c r="W737" s="271">
        <v>21.57</v>
      </c>
      <c r="X737" s="273">
        <v>94.72</v>
      </c>
      <c r="Y737" s="273">
        <v>120</v>
      </c>
      <c r="Z737" s="573">
        <v>0.96189999999999998</v>
      </c>
      <c r="AA737" s="273">
        <v>14820</v>
      </c>
      <c r="AB737" s="273">
        <f t="shared" si="146"/>
        <v>0</v>
      </c>
      <c r="AC737" s="271">
        <v>21.86</v>
      </c>
      <c r="AD737" s="273">
        <v>82.88</v>
      </c>
      <c r="AE737" s="273">
        <v>120</v>
      </c>
      <c r="AF737" s="573">
        <v>0.97040000000000004</v>
      </c>
      <c r="AG737" s="273">
        <v>15836</v>
      </c>
      <c r="AH737" s="273">
        <f t="shared" si="147"/>
        <v>0</v>
      </c>
      <c r="AI737" s="271">
        <v>26.46</v>
      </c>
      <c r="AJ737" s="273">
        <v>89.92</v>
      </c>
      <c r="AK737" s="273">
        <v>120</v>
      </c>
      <c r="AL737" s="573">
        <v>0.96840000000000004</v>
      </c>
      <c r="AM737" s="273">
        <v>16434</v>
      </c>
      <c r="AN737" s="273">
        <f t="shared" si="148"/>
        <v>0</v>
      </c>
      <c r="AO737" s="271">
        <v>26.21</v>
      </c>
      <c r="AP737" s="273">
        <v>87.2</v>
      </c>
      <c r="AQ737" s="273">
        <v>120</v>
      </c>
      <c r="AR737" s="573">
        <v>0.96509999999999996</v>
      </c>
      <c r="AS737" s="273">
        <v>17392</v>
      </c>
      <c r="AT737" s="273">
        <f t="shared" si="149"/>
        <v>0</v>
      </c>
      <c r="AU737" s="271">
        <v>27.78</v>
      </c>
      <c r="AV737" s="273">
        <v>89.76</v>
      </c>
      <c r="AW737" s="273">
        <v>120</v>
      </c>
      <c r="AX737" s="573">
        <v>0.94279999999999997</v>
      </c>
      <c r="AY737" s="273">
        <v>15416</v>
      </c>
      <c r="AZ737" s="273">
        <f t="shared" si="150"/>
        <v>0</v>
      </c>
      <c r="BA737" s="271">
        <v>25.3</v>
      </c>
      <c r="BB737" s="273">
        <v>87.84</v>
      </c>
      <c r="BC737" s="273">
        <v>120</v>
      </c>
      <c r="BD737" s="573">
        <v>0.95299999999999996</v>
      </c>
      <c r="BE737" s="273">
        <v>14532</v>
      </c>
      <c r="BF737" s="273">
        <f t="shared" si="151"/>
        <v>0</v>
      </c>
      <c r="BG737" s="271">
        <v>23.33</v>
      </c>
      <c r="BH737" s="273">
        <v>88.96</v>
      </c>
      <c r="BI737" s="273">
        <v>120</v>
      </c>
      <c r="BJ737" s="573">
        <v>0.95669999999999999</v>
      </c>
      <c r="BK737" s="273">
        <v>16398</v>
      </c>
      <c r="BL737" s="273">
        <f t="shared" si="152"/>
        <v>0</v>
      </c>
      <c r="BM737" s="271">
        <v>25.9</v>
      </c>
      <c r="BN737" s="273">
        <v>88.16</v>
      </c>
      <c r="BO737" s="273">
        <v>120</v>
      </c>
      <c r="BP737" s="573">
        <v>0.96389999999999998</v>
      </c>
      <c r="BQ737" s="273">
        <v>15278</v>
      </c>
      <c r="BR737" s="273">
        <f t="shared" si="153"/>
        <v>0</v>
      </c>
      <c r="BS737" s="271">
        <v>26.75</v>
      </c>
      <c r="BT737" s="273">
        <v>84.16</v>
      </c>
      <c r="BU737" s="273">
        <v>120</v>
      </c>
      <c r="BV737" s="573">
        <v>0.96699999999999997</v>
      </c>
      <c r="BW737" s="273">
        <v>15488</v>
      </c>
      <c r="BX737" s="273">
        <f t="shared" si="154"/>
        <v>0</v>
      </c>
      <c r="BY737" s="271">
        <v>25.58</v>
      </c>
      <c r="BZ737" s="273">
        <f t="shared" si="155"/>
        <v>181780</v>
      </c>
    </row>
    <row r="738" spans="1:78">
      <c r="A738" s="272">
        <v>733</v>
      </c>
      <c r="B738" s="272" t="s">
        <v>3272</v>
      </c>
      <c r="C738" s="272" t="s">
        <v>1750</v>
      </c>
      <c r="D738" s="272" t="s">
        <v>397</v>
      </c>
      <c r="E738" s="273">
        <v>150</v>
      </c>
      <c r="F738" s="273">
        <v>46.56</v>
      </c>
      <c r="G738" s="273">
        <v>120</v>
      </c>
      <c r="H738" s="573">
        <v>0.99950000000000006</v>
      </c>
      <c r="I738" s="273">
        <v>13154</v>
      </c>
      <c r="J738" s="273">
        <f t="shared" si="143"/>
        <v>0</v>
      </c>
      <c r="K738" s="271">
        <v>39.26</v>
      </c>
      <c r="L738" s="273">
        <v>57.28</v>
      </c>
      <c r="M738" s="273">
        <v>120</v>
      </c>
      <c r="N738" s="573">
        <v>0.99850000000000005</v>
      </c>
      <c r="O738" s="273">
        <v>13996</v>
      </c>
      <c r="P738" s="273">
        <f t="shared" si="144"/>
        <v>0</v>
      </c>
      <c r="Q738" s="271">
        <v>32.89</v>
      </c>
      <c r="R738" s="273">
        <v>49.44</v>
      </c>
      <c r="S738" s="273">
        <v>120</v>
      </c>
      <c r="T738" s="573">
        <v>0.99839999999999995</v>
      </c>
      <c r="U738" s="273">
        <v>14352</v>
      </c>
      <c r="V738" s="273">
        <f t="shared" si="145"/>
        <v>0</v>
      </c>
      <c r="W738" s="271">
        <v>40.380000000000003</v>
      </c>
      <c r="X738" s="273">
        <v>65.44</v>
      </c>
      <c r="Y738" s="273">
        <v>120</v>
      </c>
      <c r="Z738" s="573">
        <v>0.99590000000000001</v>
      </c>
      <c r="AA738" s="273">
        <v>16192</v>
      </c>
      <c r="AB738" s="273">
        <f t="shared" si="146"/>
        <v>0</v>
      </c>
      <c r="AC738" s="271">
        <v>33.39</v>
      </c>
      <c r="AD738" s="273">
        <v>60.96</v>
      </c>
      <c r="AE738" s="273">
        <v>120</v>
      </c>
      <c r="AF738" s="573">
        <v>0.99939999999999996</v>
      </c>
      <c r="AG738" s="273">
        <v>14258</v>
      </c>
      <c r="AH738" s="273">
        <f t="shared" si="147"/>
        <v>0</v>
      </c>
      <c r="AI738" s="271">
        <v>31.45</v>
      </c>
      <c r="AJ738" s="273">
        <v>57.12</v>
      </c>
      <c r="AK738" s="273">
        <v>120</v>
      </c>
      <c r="AL738" s="573">
        <v>0.99829999999999997</v>
      </c>
      <c r="AM738" s="273">
        <v>12978</v>
      </c>
      <c r="AN738" s="273">
        <f t="shared" si="148"/>
        <v>0</v>
      </c>
      <c r="AO738" s="271">
        <v>31.61</v>
      </c>
      <c r="AP738" s="273">
        <v>56.64</v>
      </c>
      <c r="AQ738" s="273">
        <v>120</v>
      </c>
      <c r="AR738" s="573">
        <v>0.99829999999999997</v>
      </c>
      <c r="AS738" s="273">
        <v>12034</v>
      </c>
      <c r="AT738" s="273">
        <f t="shared" si="149"/>
        <v>0</v>
      </c>
      <c r="AU738" s="271">
        <v>28.6</v>
      </c>
      <c r="AV738" s="273">
        <v>51.68</v>
      </c>
      <c r="AW738" s="273">
        <v>120</v>
      </c>
      <c r="AX738" s="573">
        <v>0.99939999999999996</v>
      </c>
      <c r="AY738" s="273">
        <v>10668</v>
      </c>
      <c r="AZ738" s="273">
        <f t="shared" si="150"/>
        <v>0</v>
      </c>
      <c r="BA738" s="271">
        <v>28.69</v>
      </c>
      <c r="BB738" s="273">
        <v>44.16</v>
      </c>
      <c r="BC738" s="273">
        <v>120</v>
      </c>
      <c r="BD738" s="573">
        <v>0.99890000000000001</v>
      </c>
      <c r="BE738" s="273">
        <v>9932</v>
      </c>
      <c r="BF738" s="273">
        <f t="shared" si="151"/>
        <v>0</v>
      </c>
      <c r="BG738" s="271">
        <v>30.26</v>
      </c>
      <c r="BH738" s="273">
        <v>37.92</v>
      </c>
      <c r="BI738" s="273">
        <v>120</v>
      </c>
      <c r="BJ738" s="573">
        <v>0.99950000000000006</v>
      </c>
      <c r="BK738" s="273">
        <v>9870</v>
      </c>
      <c r="BL738" s="273">
        <f t="shared" si="152"/>
        <v>0</v>
      </c>
      <c r="BM738" s="271">
        <v>35</v>
      </c>
      <c r="BN738" s="273">
        <v>37.92</v>
      </c>
      <c r="BO738" s="273">
        <v>120</v>
      </c>
      <c r="BP738" s="573">
        <v>0.999</v>
      </c>
      <c r="BQ738" s="273">
        <v>8212</v>
      </c>
      <c r="BR738" s="273">
        <f t="shared" si="153"/>
        <v>0</v>
      </c>
      <c r="BS738" s="271">
        <v>32.26</v>
      </c>
      <c r="BT738" s="273">
        <v>54</v>
      </c>
      <c r="BU738" s="273">
        <v>120</v>
      </c>
      <c r="BV738" s="573">
        <v>0.99909999999999999</v>
      </c>
      <c r="BW738" s="273">
        <v>13460</v>
      </c>
      <c r="BX738" s="273">
        <f t="shared" si="154"/>
        <v>0</v>
      </c>
      <c r="BY738" s="271">
        <v>33.58</v>
      </c>
      <c r="BZ738" s="273">
        <f t="shared" si="155"/>
        <v>149106</v>
      </c>
    </row>
    <row r="739" spans="1:78">
      <c r="A739" s="272">
        <v>734</v>
      </c>
      <c r="B739" s="272" t="s">
        <v>3272</v>
      </c>
      <c r="C739" s="272" t="s">
        <v>1867</v>
      </c>
      <c r="D739" s="272" t="s">
        <v>394</v>
      </c>
      <c r="E739" s="273">
        <v>150</v>
      </c>
      <c r="F739" s="273">
        <v>109.12</v>
      </c>
      <c r="G739" s="273">
        <v>120</v>
      </c>
      <c r="H739" s="573">
        <v>0.93989999999999996</v>
      </c>
      <c r="I739" s="273">
        <v>21742</v>
      </c>
      <c r="J739" s="273">
        <f t="shared" si="143"/>
        <v>0</v>
      </c>
      <c r="K739" s="271">
        <v>29.44</v>
      </c>
      <c r="L739" s="273">
        <v>102.4</v>
      </c>
      <c r="M739" s="273">
        <v>120</v>
      </c>
      <c r="N739" s="573">
        <v>0.92369999999999997</v>
      </c>
      <c r="O739" s="273">
        <v>21744</v>
      </c>
      <c r="P739" s="273">
        <f t="shared" si="144"/>
        <v>0</v>
      </c>
      <c r="Q739" s="271">
        <v>30.9</v>
      </c>
      <c r="R739" s="273">
        <v>108.48</v>
      </c>
      <c r="S739" s="273">
        <v>120</v>
      </c>
      <c r="T739" s="573">
        <v>0.92430000000000001</v>
      </c>
      <c r="U739" s="273">
        <v>20712</v>
      </c>
      <c r="V739" s="273">
        <f t="shared" si="145"/>
        <v>0</v>
      </c>
      <c r="W739" s="271">
        <v>28.69</v>
      </c>
      <c r="X739" s="273">
        <v>104.64</v>
      </c>
      <c r="Y739" s="273">
        <v>120</v>
      </c>
      <c r="Z739" s="573">
        <v>0.92569999999999997</v>
      </c>
      <c r="AA739" s="273">
        <v>22794</v>
      </c>
      <c r="AB739" s="273">
        <f t="shared" si="146"/>
        <v>0</v>
      </c>
      <c r="AC739" s="271">
        <v>31.63</v>
      </c>
      <c r="AD739" s="273">
        <v>115.84</v>
      </c>
      <c r="AE739" s="273">
        <v>120</v>
      </c>
      <c r="AF739" s="573">
        <v>0.93899999999999995</v>
      </c>
      <c r="AG739" s="273">
        <v>29028</v>
      </c>
      <c r="AH739" s="273">
        <f t="shared" si="147"/>
        <v>0</v>
      </c>
      <c r="AI739" s="271">
        <v>35.869999999999997</v>
      </c>
      <c r="AJ739" s="273">
        <v>99.52</v>
      </c>
      <c r="AK739" s="273">
        <v>120</v>
      </c>
      <c r="AL739" s="573">
        <v>0.89339999999999997</v>
      </c>
      <c r="AM739" s="273">
        <v>15738</v>
      </c>
      <c r="AN739" s="273">
        <f t="shared" si="148"/>
        <v>0</v>
      </c>
      <c r="AO739" s="271">
        <v>24.58</v>
      </c>
      <c r="AP739" s="273">
        <v>115.36</v>
      </c>
      <c r="AQ739" s="273">
        <v>120</v>
      </c>
      <c r="AR739" s="573">
        <v>0.9425</v>
      </c>
      <c r="AS739" s="273">
        <v>22986</v>
      </c>
      <c r="AT739" s="273">
        <f t="shared" si="149"/>
        <v>0</v>
      </c>
      <c r="AU739" s="271">
        <v>28.42</v>
      </c>
      <c r="AV739" s="273">
        <v>102.56</v>
      </c>
      <c r="AW739" s="273">
        <v>120</v>
      </c>
      <c r="AX739" s="573">
        <v>0.92530000000000001</v>
      </c>
      <c r="AY739" s="273">
        <v>16450</v>
      </c>
      <c r="AZ739" s="273">
        <f t="shared" si="150"/>
        <v>0</v>
      </c>
      <c r="BA739" s="271">
        <v>24.08</v>
      </c>
      <c r="BB739" s="273">
        <v>109.6</v>
      </c>
      <c r="BC739" s="273">
        <v>120</v>
      </c>
      <c r="BD739" s="573">
        <v>0.9254</v>
      </c>
      <c r="BE739" s="273">
        <v>21884</v>
      </c>
      <c r="BF739" s="273">
        <f t="shared" si="151"/>
        <v>0</v>
      </c>
      <c r="BG739" s="271">
        <v>29</v>
      </c>
      <c r="BH739" s="273">
        <v>97.44</v>
      </c>
      <c r="BI739" s="273">
        <v>120</v>
      </c>
      <c r="BJ739" s="573">
        <v>0.90380000000000005</v>
      </c>
      <c r="BK739" s="273">
        <v>16150</v>
      </c>
      <c r="BL739" s="273">
        <f t="shared" si="152"/>
        <v>0</v>
      </c>
      <c r="BM739" s="271">
        <v>24.65</v>
      </c>
      <c r="BN739" s="273">
        <v>105.92</v>
      </c>
      <c r="BO739" s="273">
        <v>120</v>
      </c>
      <c r="BP739" s="573">
        <v>0.91910000000000003</v>
      </c>
      <c r="BQ739" s="273">
        <v>17798</v>
      </c>
      <c r="BR739" s="273">
        <f t="shared" si="153"/>
        <v>0</v>
      </c>
      <c r="BS739" s="271">
        <v>27.2</v>
      </c>
      <c r="BT739" s="273">
        <v>92.8</v>
      </c>
      <c r="BU739" s="273">
        <v>120</v>
      </c>
      <c r="BV739" s="573">
        <v>0.92630000000000001</v>
      </c>
      <c r="BW739" s="273">
        <v>20360</v>
      </c>
      <c r="BX739" s="273">
        <f t="shared" si="154"/>
        <v>0</v>
      </c>
      <c r="BY739" s="271">
        <v>31.83</v>
      </c>
      <c r="BZ739" s="273">
        <f t="shared" si="155"/>
        <v>247386</v>
      </c>
    </row>
    <row r="740" spans="1:78">
      <c r="A740" s="272">
        <v>735</v>
      </c>
      <c r="B740" s="272" t="s">
        <v>3272</v>
      </c>
      <c r="C740" s="272" t="s">
        <v>1883</v>
      </c>
      <c r="D740" s="272" t="s">
        <v>394</v>
      </c>
      <c r="E740" s="273">
        <v>150</v>
      </c>
      <c r="F740" s="273">
        <v>132.47999999999999</v>
      </c>
      <c r="G740" s="273">
        <v>132.47999999999999</v>
      </c>
      <c r="H740" s="573">
        <v>0.65859999999999996</v>
      </c>
      <c r="I740" s="273">
        <v>11738</v>
      </c>
      <c r="J740" s="273">
        <f t="shared" si="143"/>
        <v>0</v>
      </c>
      <c r="K740" s="271">
        <v>18.68</v>
      </c>
      <c r="L740" s="273">
        <v>137.76</v>
      </c>
      <c r="M740" s="273">
        <v>137.76</v>
      </c>
      <c r="N740" s="573">
        <v>0.71340000000000003</v>
      </c>
      <c r="O740" s="273">
        <v>10356</v>
      </c>
      <c r="P740" s="273">
        <f t="shared" si="144"/>
        <v>0</v>
      </c>
      <c r="Q740" s="271">
        <v>14.16</v>
      </c>
      <c r="R740" s="273">
        <v>97.44</v>
      </c>
      <c r="S740" s="273">
        <v>120</v>
      </c>
      <c r="T740" s="573">
        <v>0.72909999999999997</v>
      </c>
      <c r="U740" s="273">
        <v>8324</v>
      </c>
      <c r="V740" s="273">
        <f t="shared" si="145"/>
        <v>0</v>
      </c>
      <c r="W740" s="271">
        <v>16.27</v>
      </c>
      <c r="X740" s="273">
        <v>121.84</v>
      </c>
      <c r="Y740" s="273">
        <v>121.84</v>
      </c>
      <c r="Z740" s="573">
        <v>0.69089999999999996</v>
      </c>
      <c r="AA740" s="273">
        <v>11005</v>
      </c>
      <c r="AB740" s="273">
        <f t="shared" si="146"/>
        <v>0</v>
      </c>
      <c r="AC740" s="271">
        <v>17.57</v>
      </c>
      <c r="AD740" s="273">
        <v>122.64</v>
      </c>
      <c r="AE740" s="273">
        <v>122.64</v>
      </c>
      <c r="AF740" s="573">
        <v>0.6764</v>
      </c>
      <c r="AG740" s="273">
        <v>11871</v>
      </c>
      <c r="AH740" s="273">
        <f t="shared" si="147"/>
        <v>0</v>
      </c>
      <c r="AI740" s="271">
        <v>19.23</v>
      </c>
      <c r="AJ740" s="273">
        <v>119.44</v>
      </c>
      <c r="AK740" s="273">
        <v>120</v>
      </c>
      <c r="AL740" s="573">
        <v>0.6008</v>
      </c>
      <c r="AM740" s="273">
        <v>11551</v>
      </c>
      <c r="AN740" s="273">
        <f t="shared" si="148"/>
        <v>0</v>
      </c>
      <c r="AO740" s="271">
        <v>22.35</v>
      </c>
      <c r="AP740" s="273">
        <v>113.2</v>
      </c>
      <c r="AQ740" s="273">
        <v>120</v>
      </c>
      <c r="AR740" s="573">
        <v>0.61099999999999999</v>
      </c>
      <c r="AS740" s="273">
        <v>10507</v>
      </c>
      <c r="AT740" s="273">
        <f t="shared" si="149"/>
        <v>0</v>
      </c>
      <c r="AU740" s="271">
        <v>20.420000000000002</v>
      </c>
      <c r="AV740" s="273">
        <v>142.08000000000001</v>
      </c>
      <c r="AW740" s="273">
        <v>142.08000000000001</v>
      </c>
      <c r="AX740" s="573">
        <v>0.53749999999999998</v>
      </c>
      <c r="AY740" s="273">
        <v>8382</v>
      </c>
      <c r="AZ740" s="273">
        <f t="shared" si="150"/>
        <v>0</v>
      </c>
      <c r="BA740" s="271">
        <v>15.24</v>
      </c>
      <c r="BB740" s="273">
        <v>116.64</v>
      </c>
      <c r="BC740" s="273">
        <v>120</v>
      </c>
      <c r="BD740" s="573">
        <v>0.50080000000000002</v>
      </c>
      <c r="BE740" s="273">
        <v>8424</v>
      </c>
      <c r="BF740" s="273">
        <f t="shared" si="151"/>
        <v>0</v>
      </c>
      <c r="BG740" s="271">
        <v>19.38</v>
      </c>
      <c r="BH740" s="273">
        <v>118.96</v>
      </c>
      <c r="BI740" s="273">
        <v>120</v>
      </c>
      <c r="BJ740" s="573">
        <v>0.5514</v>
      </c>
      <c r="BK740" s="273">
        <v>6549</v>
      </c>
      <c r="BL740" s="273">
        <f t="shared" si="152"/>
        <v>0</v>
      </c>
      <c r="BM740" s="271">
        <v>13.42</v>
      </c>
      <c r="BN740" s="273">
        <v>109.68</v>
      </c>
      <c r="BO740" s="273">
        <v>120</v>
      </c>
      <c r="BP740" s="573">
        <v>0.55769999999999997</v>
      </c>
      <c r="BQ740" s="273">
        <v>7435</v>
      </c>
      <c r="BR740" s="273">
        <f t="shared" si="153"/>
        <v>0</v>
      </c>
      <c r="BS740" s="271">
        <v>18.09</v>
      </c>
      <c r="BT740" s="273">
        <v>99.28</v>
      </c>
      <c r="BU740" s="273">
        <v>120</v>
      </c>
      <c r="BV740" s="573">
        <v>0.6371</v>
      </c>
      <c r="BW740" s="273">
        <v>9391</v>
      </c>
      <c r="BX740" s="273">
        <f t="shared" si="154"/>
        <v>0</v>
      </c>
      <c r="BY740" s="271">
        <v>19.96</v>
      </c>
      <c r="BZ740" s="273">
        <f t="shared" si="155"/>
        <v>115533</v>
      </c>
    </row>
    <row r="741" spans="1:78">
      <c r="A741" s="272">
        <v>736</v>
      </c>
      <c r="B741" s="272" t="s">
        <v>3272</v>
      </c>
      <c r="C741" s="272" t="s">
        <v>1927</v>
      </c>
      <c r="D741" s="272" t="s">
        <v>394</v>
      </c>
      <c r="E741" s="273">
        <v>150</v>
      </c>
      <c r="F741" s="273">
        <v>102.64</v>
      </c>
      <c r="G741" s="273">
        <v>120</v>
      </c>
      <c r="H741" s="573">
        <v>0.98040000000000005</v>
      </c>
      <c r="I741" s="273">
        <v>17192</v>
      </c>
      <c r="J741" s="273">
        <f t="shared" si="143"/>
        <v>0</v>
      </c>
      <c r="K741" s="271">
        <v>23.73</v>
      </c>
      <c r="L741" s="273">
        <v>99.52</v>
      </c>
      <c r="M741" s="273">
        <v>120</v>
      </c>
      <c r="N741" s="573">
        <v>0.96530000000000005</v>
      </c>
      <c r="O741" s="273">
        <v>14731</v>
      </c>
      <c r="P741" s="273">
        <f t="shared" si="144"/>
        <v>0</v>
      </c>
      <c r="Q741" s="271">
        <v>20.61</v>
      </c>
      <c r="R741" s="273">
        <v>106.56</v>
      </c>
      <c r="S741" s="273">
        <v>120</v>
      </c>
      <c r="T741" s="573">
        <v>0.96009999999999995</v>
      </c>
      <c r="U741" s="273">
        <v>14101</v>
      </c>
      <c r="V741" s="273">
        <f t="shared" si="145"/>
        <v>0</v>
      </c>
      <c r="W741" s="271">
        <v>19.14</v>
      </c>
      <c r="X741" s="273">
        <v>103.92</v>
      </c>
      <c r="Y741" s="273">
        <v>120</v>
      </c>
      <c r="Z741" s="573">
        <v>0.93989999999999996</v>
      </c>
      <c r="AA741" s="273">
        <v>13028</v>
      </c>
      <c r="AB741" s="273">
        <f t="shared" si="146"/>
        <v>0</v>
      </c>
      <c r="AC741" s="271">
        <v>17.93</v>
      </c>
      <c r="AD741" s="273">
        <v>100.08</v>
      </c>
      <c r="AE741" s="273">
        <v>120</v>
      </c>
      <c r="AF741" s="573">
        <v>0.95489999999999997</v>
      </c>
      <c r="AG741" s="273">
        <v>15129</v>
      </c>
      <c r="AH741" s="273">
        <f t="shared" si="147"/>
        <v>0</v>
      </c>
      <c r="AI741" s="271">
        <v>21.28</v>
      </c>
      <c r="AJ741" s="273">
        <v>103.52</v>
      </c>
      <c r="AK741" s="273">
        <v>120</v>
      </c>
      <c r="AL741" s="573">
        <v>0.94569999999999999</v>
      </c>
      <c r="AM741" s="273">
        <v>12996</v>
      </c>
      <c r="AN741" s="273">
        <f t="shared" si="148"/>
        <v>0</v>
      </c>
      <c r="AO741" s="271">
        <v>18.440000000000001</v>
      </c>
      <c r="AP741" s="273">
        <v>102.56</v>
      </c>
      <c r="AQ741" s="273">
        <v>120</v>
      </c>
      <c r="AR741" s="573">
        <v>0.90310000000000001</v>
      </c>
      <c r="AS741" s="273">
        <v>12198</v>
      </c>
      <c r="AT741" s="273">
        <f t="shared" si="149"/>
        <v>0</v>
      </c>
      <c r="AU741" s="271">
        <v>17.7</v>
      </c>
      <c r="AV741" s="273">
        <v>106.08</v>
      </c>
      <c r="AW741" s="273">
        <v>120</v>
      </c>
      <c r="AX741" s="573">
        <v>0.90620000000000001</v>
      </c>
      <c r="AY741" s="273">
        <v>15797</v>
      </c>
      <c r="AZ741" s="273">
        <f t="shared" si="150"/>
        <v>0</v>
      </c>
      <c r="BA741" s="271">
        <v>22.82</v>
      </c>
      <c r="BB741" s="273">
        <v>115.28</v>
      </c>
      <c r="BC741" s="273">
        <v>120</v>
      </c>
      <c r="BD741" s="573">
        <v>0.92559999999999998</v>
      </c>
      <c r="BE741" s="273">
        <v>16146</v>
      </c>
      <c r="BF741" s="273">
        <f t="shared" si="151"/>
        <v>0</v>
      </c>
      <c r="BG741" s="271">
        <v>20.34</v>
      </c>
      <c r="BH741" s="273">
        <v>101.04</v>
      </c>
      <c r="BI741" s="273">
        <v>120</v>
      </c>
      <c r="BJ741" s="573">
        <v>0.92920000000000003</v>
      </c>
      <c r="BK741" s="273">
        <v>15139</v>
      </c>
      <c r="BL741" s="273">
        <f t="shared" si="152"/>
        <v>0</v>
      </c>
      <c r="BM741" s="271">
        <v>21.67</v>
      </c>
      <c r="BN741" s="273">
        <v>102.24</v>
      </c>
      <c r="BO741" s="273">
        <v>120</v>
      </c>
      <c r="BP741" s="573">
        <v>0.95109999999999995</v>
      </c>
      <c r="BQ741" s="273">
        <v>17783</v>
      </c>
      <c r="BR741" s="273">
        <f t="shared" si="153"/>
        <v>0</v>
      </c>
      <c r="BS741" s="271">
        <v>27.21</v>
      </c>
      <c r="BT741" s="273">
        <v>138.63999999999999</v>
      </c>
      <c r="BU741" s="273">
        <v>138.63999999999999</v>
      </c>
      <c r="BV741" s="573">
        <v>0.85829999999999995</v>
      </c>
      <c r="BW741" s="273">
        <v>18229</v>
      </c>
      <c r="BX741" s="273">
        <f t="shared" si="154"/>
        <v>0</v>
      </c>
      <c r="BY741" s="271">
        <v>20.59</v>
      </c>
      <c r="BZ741" s="273">
        <f t="shared" si="155"/>
        <v>182469</v>
      </c>
    </row>
    <row r="742" spans="1:78">
      <c r="A742" s="272">
        <v>737</v>
      </c>
      <c r="B742" s="272" t="s">
        <v>3272</v>
      </c>
      <c r="C742" s="272" t="s">
        <v>1972</v>
      </c>
      <c r="D742" s="272" t="s">
        <v>394</v>
      </c>
      <c r="E742" s="273">
        <v>150</v>
      </c>
      <c r="F742" s="273">
        <v>115.52</v>
      </c>
      <c r="G742" s="273">
        <v>120</v>
      </c>
      <c r="H742" s="573">
        <v>0.90100000000000002</v>
      </c>
      <c r="I742" s="273">
        <v>9325</v>
      </c>
      <c r="J742" s="273">
        <f t="shared" si="143"/>
        <v>0</v>
      </c>
      <c r="K742" s="271">
        <v>12.44</v>
      </c>
      <c r="L742" s="273">
        <v>116.72</v>
      </c>
      <c r="M742" s="273">
        <v>120</v>
      </c>
      <c r="N742" s="573">
        <v>0.91269999999999996</v>
      </c>
      <c r="O742" s="273">
        <v>10291</v>
      </c>
      <c r="P742" s="273">
        <f t="shared" si="144"/>
        <v>0</v>
      </c>
      <c r="Q742" s="271">
        <v>12.98</v>
      </c>
      <c r="R742" s="273">
        <v>103.2</v>
      </c>
      <c r="S742" s="273">
        <v>120</v>
      </c>
      <c r="T742" s="573">
        <v>0.9123</v>
      </c>
      <c r="U742" s="273">
        <v>8349</v>
      </c>
      <c r="V742" s="273">
        <f t="shared" si="145"/>
        <v>0</v>
      </c>
      <c r="W742" s="271">
        <v>12.32</v>
      </c>
      <c r="X742" s="273">
        <v>102.08</v>
      </c>
      <c r="Y742" s="273">
        <v>120</v>
      </c>
      <c r="Z742" s="573">
        <v>0.9022</v>
      </c>
      <c r="AA742" s="273">
        <v>10366</v>
      </c>
      <c r="AB742" s="273">
        <f t="shared" si="146"/>
        <v>0</v>
      </c>
      <c r="AC742" s="271">
        <v>15.13</v>
      </c>
      <c r="AD742" s="273">
        <v>100.56</v>
      </c>
      <c r="AE742" s="273">
        <v>120</v>
      </c>
      <c r="AF742" s="573">
        <v>0.84940000000000004</v>
      </c>
      <c r="AG742" s="273">
        <v>5931</v>
      </c>
      <c r="AH742" s="273">
        <f t="shared" si="147"/>
        <v>0</v>
      </c>
      <c r="AI742" s="271">
        <v>9.33</v>
      </c>
      <c r="AJ742" s="273">
        <v>92.24</v>
      </c>
      <c r="AK742" s="273">
        <v>120</v>
      </c>
      <c r="AL742" s="573">
        <v>0.84450000000000003</v>
      </c>
      <c r="AM742" s="273">
        <v>6138</v>
      </c>
      <c r="AN742" s="273">
        <f t="shared" si="148"/>
        <v>0</v>
      </c>
      <c r="AO742" s="271">
        <v>10.94</v>
      </c>
      <c r="AP742" s="273">
        <v>100.96</v>
      </c>
      <c r="AQ742" s="273">
        <v>120</v>
      </c>
      <c r="AR742" s="573">
        <v>0.89910000000000001</v>
      </c>
      <c r="AS742" s="273">
        <v>10820</v>
      </c>
      <c r="AT742" s="273">
        <f t="shared" si="149"/>
        <v>0</v>
      </c>
      <c r="AU742" s="271">
        <v>16.02</v>
      </c>
      <c r="AV742" s="273">
        <v>99.92</v>
      </c>
      <c r="AW742" s="273">
        <v>120</v>
      </c>
      <c r="AX742" s="573">
        <v>0.89400000000000002</v>
      </c>
      <c r="AY742" s="273">
        <v>10021</v>
      </c>
      <c r="AZ742" s="273">
        <f t="shared" si="150"/>
        <v>0</v>
      </c>
      <c r="BA742" s="271">
        <v>15.58</v>
      </c>
      <c r="BB742" s="273">
        <v>123.84</v>
      </c>
      <c r="BC742" s="273">
        <v>123.84</v>
      </c>
      <c r="BD742" s="573">
        <v>0.89659999999999995</v>
      </c>
      <c r="BE742" s="273">
        <v>10269</v>
      </c>
      <c r="BF742" s="273">
        <f t="shared" si="151"/>
        <v>0</v>
      </c>
      <c r="BG742" s="271">
        <v>12.43</v>
      </c>
      <c r="BH742" s="273">
        <v>110</v>
      </c>
      <c r="BI742" s="273">
        <v>120</v>
      </c>
      <c r="BJ742" s="573">
        <v>0.87250000000000005</v>
      </c>
      <c r="BK742" s="273">
        <v>6800</v>
      </c>
      <c r="BL742" s="273">
        <f t="shared" si="152"/>
        <v>0</v>
      </c>
      <c r="BM742" s="271">
        <v>9.52</v>
      </c>
      <c r="BN742" s="273">
        <v>116.72</v>
      </c>
      <c r="BO742" s="273">
        <v>120</v>
      </c>
      <c r="BP742" s="573">
        <v>0.94059999999999999</v>
      </c>
      <c r="BQ742" s="273">
        <v>11337</v>
      </c>
      <c r="BR742" s="273">
        <f t="shared" si="153"/>
        <v>0</v>
      </c>
      <c r="BS742" s="271">
        <v>15.37</v>
      </c>
      <c r="BT742" s="273">
        <v>98.24</v>
      </c>
      <c r="BU742" s="273">
        <v>120</v>
      </c>
      <c r="BV742" s="573">
        <v>0.88109999999999999</v>
      </c>
      <c r="BW742" s="273">
        <v>7251</v>
      </c>
      <c r="BX742" s="273">
        <f t="shared" si="154"/>
        <v>0</v>
      </c>
      <c r="BY742" s="271">
        <v>11.26</v>
      </c>
      <c r="BZ742" s="273">
        <f t="shared" si="155"/>
        <v>106898</v>
      </c>
    </row>
    <row r="743" spans="1:78">
      <c r="A743" s="272">
        <v>738</v>
      </c>
      <c r="B743" s="272" t="s">
        <v>3272</v>
      </c>
      <c r="C743" s="272" t="s">
        <v>2082</v>
      </c>
      <c r="D743" s="272" t="s">
        <v>394</v>
      </c>
      <c r="E743" s="273">
        <v>150</v>
      </c>
      <c r="F743" s="273">
        <v>90</v>
      </c>
      <c r="G743" s="273">
        <v>120</v>
      </c>
      <c r="H743" s="573">
        <v>0.9788</v>
      </c>
      <c r="I743" s="273">
        <v>10761</v>
      </c>
      <c r="J743" s="273">
        <f t="shared" si="143"/>
        <v>0</v>
      </c>
      <c r="K743" s="271">
        <v>16.97</v>
      </c>
      <c r="L743" s="273">
        <v>86.96</v>
      </c>
      <c r="M743" s="273">
        <v>120</v>
      </c>
      <c r="N743" s="573">
        <v>0.9768</v>
      </c>
      <c r="O743" s="273">
        <v>9337</v>
      </c>
      <c r="P743" s="273">
        <f t="shared" si="144"/>
        <v>0</v>
      </c>
      <c r="Q743" s="271">
        <v>14.77</v>
      </c>
      <c r="R743" s="273">
        <v>97.44</v>
      </c>
      <c r="S743" s="273">
        <v>120</v>
      </c>
      <c r="T743" s="573">
        <v>0.97519999999999996</v>
      </c>
      <c r="U743" s="273">
        <v>7491</v>
      </c>
      <c r="V743" s="273">
        <f t="shared" si="145"/>
        <v>0</v>
      </c>
      <c r="W743" s="271">
        <v>10.95</v>
      </c>
      <c r="X743" s="273">
        <v>89.6</v>
      </c>
      <c r="Y743" s="273">
        <v>120</v>
      </c>
      <c r="Z743" s="573">
        <v>0.96970000000000001</v>
      </c>
      <c r="AA743" s="273">
        <v>8367</v>
      </c>
      <c r="AB743" s="273">
        <f t="shared" si="146"/>
        <v>0</v>
      </c>
      <c r="AC743" s="271">
        <v>12.94</v>
      </c>
      <c r="AD743" s="273">
        <v>95.12</v>
      </c>
      <c r="AE743" s="273">
        <v>120</v>
      </c>
      <c r="AF743" s="573">
        <v>0.97070000000000001</v>
      </c>
      <c r="AG743" s="273">
        <v>9151</v>
      </c>
      <c r="AH743" s="273">
        <f t="shared" si="147"/>
        <v>0</v>
      </c>
      <c r="AI743" s="271">
        <v>13.32</v>
      </c>
      <c r="AJ743" s="273">
        <v>110.8</v>
      </c>
      <c r="AK743" s="273">
        <v>120</v>
      </c>
      <c r="AL743" s="573">
        <v>0.97319999999999995</v>
      </c>
      <c r="AM743" s="273">
        <v>12078</v>
      </c>
      <c r="AN743" s="273">
        <f t="shared" si="148"/>
        <v>0</v>
      </c>
      <c r="AO743" s="271">
        <v>15.56</v>
      </c>
      <c r="AP743" s="273">
        <v>116.8</v>
      </c>
      <c r="AQ743" s="273">
        <v>120</v>
      </c>
      <c r="AR743" s="573">
        <v>0.9718</v>
      </c>
      <c r="AS743" s="273">
        <v>16884</v>
      </c>
      <c r="AT743" s="273">
        <f t="shared" si="149"/>
        <v>0</v>
      </c>
      <c r="AU743" s="271">
        <v>19.989999999999998</v>
      </c>
      <c r="AV743" s="273">
        <v>110.32</v>
      </c>
      <c r="AW743" s="273">
        <v>120</v>
      </c>
      <c r="AX743" s="573">
        <v>0.97109999999999996</v>
      </c>
      <c r="AY743" s="273">
        <v>12863</v>
      </c>
      <c r="AZ743" s="273">
        <f t="shared" si="150"/>
        <v>0</v>
      </c>
      <c r="BA743" s="271">
        <v>16.670000000000002</v>
      </c>
      <c r="BB743" s="273">
        <v>113.12</v>
      </c>
      <c r="BC743" s="273">
        <v>120</v>
      </c>
      <c r="BD743" s="573">
        <v>0.97409999999999997</v>
      </c>
      <c r="BE743" s="273">
        <v>12304</v>
      </c>
      <c r="BF743" s="273">
        <f t="shared" si="151"/>
        <v>0</v>
      </c>
      <c r="BG743" s="271">
        <v>15.01</v>
      </c>
      <c r="BH743" s="273">
        <v>113.2</v>
      </c>
      <c r="BI743" s="273">
        <v>120</v>
      </c>
      <c r="BJ743" s="573">
        <v>0.97289999999999999</v>
      </c>
      <c r="BK743" s="273">
        <v>11746</v>
      </c>
      <c r="BL743" s="273">
        <f t="shared" si="152"/>
        <v>0</v>
      </c>
      <c r="BM743" s="271">
        <v>14.33</v>
      </c>
      <c r="BN743" s="273">
        <v>108.48</v>
      </c>
      <c r="BO743" s="273">
        <v>120</v>
      </c>
      <c r="BP743" s="573">
        <v>0.97889999999999999</v>
      </c>
      <c r="BQ743" s="273">
        <v>12897</v>
      </c>
      <c r="BR743" s="273">
        <f t="shared" si="153"/>
        <v>0</v>
      </c>
      <c r="BS743" s="271">
        <v>18.07</v>
      </c>
      <c r="BT743" s="273">
        <v>111.04</v>
      </c>
      <c r="BU743" s="273">
        <v>120</v>
      </c>
      <c r="BV743" s="573">
        <v>0.97399999999999998</v>
      </c>
      <c r="BW743" s="273">
        <v>14852</v>
      </c>
      <c r="BX743" s="273">
        <f t="shared" si="154"/>
        <v>0</v>
      </c>
      <c r="BY743" s="271">
        <v>18.46</v>
      </c>
      <c r="BZ743" s="273">
        <f t="shared" si="155"/>
        <v>138731</v>
      </c>
    </row>
    <row r="744" spans="1:78">
      <c r="A744" s="272">
        <v>739</v>
      </c>
      <c r="B744" s="272" t="s">
        <v>3272</v>
      </c>
      <c r="C744" s="272" t="s">
        <v>1568</v>
      </c>
      <c r="D744" s="272" t="s">
        <v>421</v>
      </c>
      <c r="E744" s="273">
        <v>155.55555555555554</v>
      </c>
      <c r="F744" s="273">
        <v>127.2</v>
      </c>
      <c r="G744" s="273">
        <v>127.2</v>
      </c>
      <c r="H744" s="573">
        <v>0.81040000000000001</v>
      </c>
      <c r="I744" s="273">
        <v>24774</v>
      </c>
      <c r="J744" s="273">
        <f t="shared" si="143"/>
        <v>0</v>
      </c>
      <c r="K744" s="271">
        <v>33.380000000000003</v>
      </c>
      <c r="L744" s="273">
        <v>123.36</v>
      </c>
      <c r="M744" s="273">
        <v>124.444</v>
      </c>
      <c r="N744" s="573">
        <v>0.81820000000000004</v>
      </c>
      <c r="O744" s="273">
        <v>29784</v>
      </c>
      <c r="P744" s="273">
        <f t="shared" si="144"/>
        <v>0</v>
      </c>
      <c r="Q744" s="271">
        <v>39.659999999999997</v>
      </c>
      <c r="R744" s="273">
        <v>130.32</v>
      </c>
      <c r="S744" s="273">
        <v>130.32</v>
      </c>
      <c r="T744" s="573">
        <v>0.82869999999999999</v>
      </c>
      <c r="U744" s="273">
        <v>28527</v>
      </c>
      <c r="V744" s="273">
        <f t="shared" si="145"/>
        <v>0</v>
      </c>
      <c r="W744" s="271">
        <v>36.69</v>
      </c>
      <c r="X744" s="273">
        <v>135.12</v>
      </c>
      <c r="Y744" s="273">
        <v>135.12</v>
      </c>
      <c r="Z744" s="573">
        <v>0.7661</v>
      </c>
      <c r="AA744" s="273">
        <v>26643</v>
      </c>
      <c r="AB744" s="273">
        <f t="shared" si="146"/>
        <v>0</v>
      </c>
      <c r="AC744" s="271">
        <v>34.590000000000003</v>
      </c>
      <c r="AD744" s="273">
        <v>125.28</v>
      </c>
      <c r="AE744" s="273">
        <v>125.28</v>
      </c>
      <c r="AF744" s="573">
        <v>0.76380000000000003</v>
      </c>
      <c r="AG744" s="273">
        <v>25992</v>
      </c>
      <c r="AH744" s="273">
        <f t="shared" si="147"/>
        <v>0</v>
      </c>
      <c r="AI744" s="271">
        <v>36.51</v>
      </c>
      <c r="AJ744" s="273">
        <v>120</v>
      </c>
      <c r="AK744" s="273">
        <v>124.444</v>
      </c>
      <c r="AL744" s="573">
        <v>0.77380000000000004</v>
      </c>
      <c r="AM744" s="273">
        <v>22740</v>
      </c>
      <c r="AN744" s="273">
        <f t="shared" si="148"/>
        <v>0</v>
      </c>
      <c r="AO744" s="271">
        <v>34.01</v>
      </c>
      <c r="AP744" s="273">
        <v>123.12</v>
      </c>
      <c r="AQ744" s="273">
        <v>124.444</v>
      </c>
      <c r="AR744" s="573">
        <v>0.77229999999999999</v>
      </c>
      <c r="AS744" s="273">
        <v>25035</v>
      </c>
      <c r="AT744" s="273">
        <f t="shared" si="149"/>
        <v>0</v>
      </c>
      <c r="AU744" s="271">
        <v>35.380000000000003</v>
      </c>
      <c r="AV744" s="273">
        <v>130.08000000000001</v>
      </c>
      <c r="AW744" s="273">
        <v>130.08000000000001</v>
      </c>
      <c r="AX744" s="573">
        <v>0.75960000000000005</v>
      </c>
      <c r="AY744" s="273">
        <v>24087</v>
      </c>
      <c r="AZ744" s="273">
        <f t="shared" si="150"/>
        <v>0</v>
      </c>
      <c r="BA744" s="271">
        <v>33.86</v>
      </c>
      <c r="BB744" s="273">
        <v>131.28</v>
      </c>
      <c r="BC744" s="273">
        <v>131.28</v>
      </c>
      <c r="BD744" s="573">
        <v>0.77100000000000002</v>
      </c>
      <c r="BE744" s="273">
        <v>22329</v>
      </c>
      <c r="BF744" s="273">
        <f t="shared" si="151"/>
        <v>0</v>
      </c>
      <c r="BG744" s="271">
        <v>29.65</v>
      </c>
      <c r="BH744" s="273">
        <v>122.4</v>
      </c>
      <c r="BI744" s="273">
        <v>124.444</v>
      </c>
      <c r="BJ744" s="573">
        <v>0.77239999999999998</v>
      </c>
      <c r="BK744" s="273">
        <v>21018</v>
      </c>
      <c r="BL744" s="273">
        <f t="shared" si="152"/>
        <v>0</v>
      </c>
      <c r="BM744" s="271">
        <v>29.88</v>
      </c>
      <c r="BN744" s="273">
        <v>123.6</v>
      </c>
      <c r="BO744" s="273">
        <v>124.444</v>
      </c>
      <c r="BP744" s="573">
        <v>0.78659999999999997</v>
      </c>
      <c r="BQ744" s="273">
        <v>19194</v>
      </c>
      <c r="BR744" s="273">
        <f t="shared" si="153"/>
        <v>0</v>
      </c>
      <c r="BS744" s="271">
        <v>29.38</v>
      </c>
      <c r="BT744" s="273">
        <v>122.4</v>
      </c>
      <c r="BU744" s="273">
        <v>124.444</v>
      </c>
      <c r="BV744" s="573">
        <v>0.7823</v>
      </c>
      <c r="BW744" s="273">
        <v>23019</v>
      </c>
      <c r="BX744" s="273">
        <f t="shared" si="154"/>
        <v>0</v>
      </c>
      <c r="BY744" s="271">
        <v>32.31</v>
      </c>
      <c r="BZ744" s="273">
        <f t="shared" si="155"/>
        <v>293142</v>
      </c>
    </row>
    <row r="745" spans="1:78">
      <c r="A745" s="272">
        <v>740</v>
      </c>
      <c r="B745" s="272" t="s">
        <v>3272</v>
      </c>
      <c r="C745" s="272" t="s">
        <v>1741</v>
      </c>
      <c r="D745" s="272" t="s">
        <v>394</v>
      </c>
      <c r="E745" s="273">
        <v>159</v>
      </c>
      <c r="F745" s="273">
        <v>78.239999999999995</v>
      </c>
      <c r="G745" s="273">
        <v>127.2</v>
      </c>
      <c r="H745" s="573">
        <v>0.99960000000000004</v>
      </c>
      <c r="I745" s="273">
        <v>17284</v>
      </c>
      <c r="J745" s="273">
        <f t="shared" si="143"/>
        <v>0</v>
      </c>
      <c r="K745" s="271">
        <v>30.69</v>
      </c>
      <c r="L745" s="273">
        <v>69.12</v>
      </c>
      <c r="M745" s="273">
        <v>127.2</v>
      </c>
      <c r="N745" s="573">
        <v>0.99829999999999997</v>
      </c>
      <c r="O745" s="273">
        <v>12462</v>
      </c>
      <c r="P745" s="273">
        <f t="shared" si="144"/>
        <v>0</v>
      </c>
      <c r="Q745" s="271">
        <v>24.27</v>
      </c>
      <c r="R745" s="273">
        <v>72.16</v>
      </c>
      <c r="S745" s="273">
        <v>127.2</v>
      </c>
      <c r="T745" s="573">
        <v>0.99960000000000004</v>
      </c>
      <c r="U745" s="273">
        <v>11224</v>
      </c>
      <c r="V745" s="273">
        <f t="shared" si="145"/>
        <v>0</v>
      </c>
      <c r="W745" s="271">
        <v>21.61</v>
      </c>
      <c r="X745" s="273">
        <v>74.56</v>
      </c>
      <c r="Y745" s="273">
        <v>127.2</v>
      </c>
      <c r="Z745" s="573">
        <v>1</v>
      </c>
      <c r="AA745" s="273">
        <v>16912</v>
      </c>
      <c r="AB745" s="273">
        <f t="shared" si="146"/>
        <v>0</v>
      </c>
      <c r="AC745" s="271">
        <v>30.49</v>
      </c>
      <c r="AD745" s="273">
        <v>71.680000000000007</v>
      </c>
      <c r="AE745" s="273">
        <v>127.2</v>
      </c>
      <c r="AF745" s="573">
        <v>0.998</v>
      </c>
      <c r="AG745" s="273">
        <v>15432</v>
      </c>
      <c r="AH745" s="273">
        <f t="shared" si="147"/>
        <v>0</v>
      </c>
      <c r="AI745" s="271">
        <v>28.99</v>
      </c>
      <c r="AJ745" s="273">
        <v>67.2</v>
      </c>
      <c r="AK745" s="273">
        <v>127.2</v>
      </c>
      <c r="AL745" s="573">
        <v>0.99890000000000001</v>
      </c>
      <c r="AM745" s="273">
        <v>14770</v>
      </c>
      <c r="AN745" s="273">
        <f t="shared" si="148"/>
        <v>0</v>
      </c>
      <c r="AO745" s="271">
        <v>30.56</v>
      </c>
      <c r="AP745" s="273">
        <v>72.959999999999994</v>
      </c>
      <c r="AQ745" s="273">
        <v>127.2</v>
      </c>
      <c r="AR745" s="573">
        <v>0.99950000000000006</v>
      </c>
      <c r="AS745" s="273">
        <v>18110</v>
      </c>
      <c r="AT745" s="273">
        <f t="shared" si="149"/>
        <v>0</v>
      </c>
      <c r="AU745" s="271">
        <v>33.380000000000003</v>
      </c>
      <c r="AV745" s="273">
        <v>72.959999999999994</v>
      </c>
      <c r="AW745" s="273">
        <v>127.2</v>
      </c>
      <c r="AX745" s="573">
        <v>0.99970000000000003</v>
      </c>
      <c r="AY745" s="273">
        <v>16218</v>
      </c>
      <c r="AZ745" s="273">
        <f t="shared" si="150"/>
        <v>0</v>
      </c>
      <c r="BA745" s="271">
        <v>30.88</v>
      </c>
      <c r="BB745" s="273">
        <v>79.36</v>
      </c>
      <c r="BC745" s="273">
        <v>127.2</v>
      </c>
      <c r="BD745" s="573">
        <v>0.99950000000000006</v>
      </c>
      <c r="BE745" s="273">
        <v>16730</v>
      </c>
      <c r="BF745" s="273">
        <f t="shared" si="151"/>
        <v>0</v>
      </c>
      <c r="BG745" s="271">
        <v>28.35</v>
      </c>
      <c r="BH745" s="273">
        <v>76.64</v>
      </c>
      <c r="BI745" s="273">
        <v>127.2</v>
      </c>
      <c r="BJ745" s="573">
        <v>0.99890000000000001</v>
      </c>
      <c r="BK745" s="273">
        <v>16830</v>
      </c>
      <c r="BL745" s="273">
        <f t="shared" si="152"/>
        <v>0</v>
      </c>
      <c r="BM745" s="271">
        <v>29.55</v>
      </c>
      <c r="BN745" s="273">
        <v>76.319999999999993</v>
      </c>
      <c r="BO745" s="273">
        <v>127.2</v>
      </c>
      <c r="BP745" s="573">
        <v>0.99950000000000006</v>
      </c>
      <c r="BQ745" s="273">
        <v>13556</v>
      </c>
      <c r="BR745" s="273">
        <f t="shared" si="153"/>
        <v>0</v>
      </c>
      <c r="BS745" s="271">
        <v>26.44</v>
      </c>
      <c r="BT745" s="273">
        <v>70.239999999999995</v>
      </c>
      <c r="BU745" s="273">
        <v>127.2</v>
      </c>
      <c r="BV745" s="573">
        <v>0.99960000000000004</v>
      </c>
      <c r="BW745" s="273">
        <v>17450</v>
      </c>
      <c r="BX745" s="273">
        <f t="shared" si="154"/>
        <v>0</v>
      </c>
      <c r="BY745" s="271">
        <v>33.4</v>
      </c>
      <c r="BZ745" s="273">
        <f t="shared" si="155"/>
        <v>186978</v>
      </c>
    </row>
    <row r="746" spans="1:78">
      <c r="A746" s="272">
        <v>741</v>
      </c>
      <c r="B746" s="272" t="s">
        <v>3272</v>
      </c>
      <c r="C746" s="272" t="s">
        <v>2039</v>
      </c>
      <c r="D746" s="272" t="s">
        <v>394</v>
      </c>
      <c r="E746" s="273">
        <v>160</v>
      </c>
      <c r="F746" s="273">
        <v>148</v>
      </c>
      <c r="G746" s="273">
        <v>148</v>
      </c>
      <c r="H746" s="573">
        <v>0.89670000000000005</v>
      </c>
      <c r="I746" s="273">
        <v>14289</v>
      </c>
      <c r="J746" s="273">
        <f t="shared" si="143"/>
        <v>0</v>
      </c>
      <c r="K746" s="271">
        <v>14.95</v>
      </c>
      <c r="L746" s="273">
        <v>127.68</v>
      </c>
      <c r="M746" s="273">
        <v>128</v>
      </c>
      <c r="N746" s="573">
        <v>0.87809999999999999</v>
      </c>
      <c r="O746" s="273">
        <v>11888</v>
      </c>
      <c r="P746" s="273">
        <f t="shared" si="144"/>
        <v>0</v>
      </c>
      <c r="Q746" s="271">
        <v>14.25</v>
      </c>
      <c r="R746" s="273">
        <v>161.76</v>
      </c>
      <c r="S746" s="273">
        <v>161.76</v>
      </c>
      <c r="T746" s="573">
        <v>0.89959999999999996</v>
      </c>
      <c r="U746" s="273">
        <v>15051</v>
      </c>
      <c r="V746" s="273">
        <f t="shared" si="145"/>
        <v>0</v>
      </c>
      <c r="W746" s="271">
        <v>14.36</v>
      </c>
      <c r="X746" s="273">
        <v>158.56</v>
      </c>
      <c r="Y746" s="273">
        <v>158.56</v>
      </c>
      <c r="Z746" s="573">
        <v>0.89339999999999997</v>
      </c>
      <c r="AA746" s="273">
        <v>14787</v>
      </c>
      <c r="AB746" s="273">
        <f t="shared" si="146"/>
        <v>0</v>
      </c>
      <c r="AC746" s="271">
        <v>14.03</v>
      </c>
      <c r="AD746" s="273">
        <v>151.52000000000001</v>
      </c>
      <c r="AE746" s="273">
        <v>151.52000000000001</v>
      </c>
      <c r="AF746" s="573">
        <v>0.89629999999999999</v>
      </c>
      <c r="AG746" s="273">
        <v>12238</v>
      </c>
      <c r="AH746" s="273">
        <f t="shared" si="147"/>
        <v>0</v>
      </c>
      <c r="AI746" s="271">
        <v>12.11</v>
      </c>
      <c r="AJ746" s="273">
        <v>160.08000000000001</v>
      </c>
      <c r="AK746" s="273">
        <v>160.08000000000001</v>
      </c>
      <c r="AL746" s="573">
        <v>0.87819999999999998</v>
      </c>
      <c r="AM746" s="273">
        <v>17065</v>
      </c>
      <c r="AN746" s="273">
        <f t="shared" si="148"/>
        <v>0</v>
      </c>
      <c r="AO746" s="271">
        <v>16.86</v>
      </c>
      <c r="AP746" s="273">
        <v>145.68</v>
      </c>
      <c r="AQ746" s="273">
        <v>145.68</v>
      </c>
      <c r="AR746" s="573">
        <v>0.94569999999999999</v>
      </c>
      <c r="AS746" s="273">
        <v>17838</v>
      </c>
      <c r="AT746" s="273">
        <f t="shared" si="149"/>
        <v>0</v>
      </c>
      <c r="AU746" s="271">
        <v>17.399999999999999</v>
      </c>
      <c r="AV746" s="273">
        <v>160.47999999999999</v>
      </c>
      <c r="AW746" s="273">
        <v>160.47999999999999</v>
      </c>
      <c r="AX746" s="573">
        <v>0.92689999999999995</v>
      </c>
      <c r="AY746" s="273">
        <v>13186</v>
      </c>
      <c r="AZ746" s="273">
        <f t="shared" si="150"/>
        <v>0</v>
      </c>
      <c r="BA746" s="271">
        <v>12.31</v>
      </c>
      <c r="BB746" s="273">
        <v>159.76</v>
      </c>
      <c r="BC746" s="273">
        <v>159.76</v>
      </c>
      <c r="BD746" s="573">
        <v>0.91620000000000001</v>
      </c>
      <c r="BE746" s="273">
        <v>16893</v>
      </c>
      <c r="BF746" s="273">
        <f t="shared" si="151"/>
        <v>0</v>
      </c>
      <c r="BG746" s="271">
        <v>15.51</v>
      </c>
      <c r="BH746" s="273">
        <v>152.56</v>
      </c>
      <c r="BI746" s="273">
        <v>152.56</v>
      </c>
      <c r="BJ746" s="573">
        <v>0.91649999999999998</v>
      </c>
      <c r="BK746" s="273">
        <v>17482</v>
      </c>
      <c r="BL746" s="273">
        <f t="shared" si="152"/>
        <v>0</v>
      </c>
      <c r="BM746" s="271">
        <v>16.8</v>
      </c>
      <c r="BN746" s="273">
        <v>151.04</v>
      </c>
      <c r="BO746" s="273">
        <v>151.04</v>
      </c>
      <c r="BP746" s="573">
        <v>0.93210000000000004</v>
      </c>
      <c r="BQ746" s="273">
        <v>16720</v>
      </c>
      <c r="BR746" s="273">
        <f t="shared" si="153"/>
        <v>0</v>
      </c>
      <c r="BS746" s="271">
        <v>17.670000000000002</v>
      </c>
      <c r="BT746" s="273">
        <v>144.96</v>
      </c>
      <c r="BU746" s="273">
        <v>144.96</v>
      </c>
      <c r="BV746" s="573">
        <v>0.9204</v>
      </c>
      <c r="BW746" s="273">
        <v>14204</v>
      </c>
      <c r="BX746" s="273">
        <f t="shared" si="154"/>
        <v>0</v>
      </c>
      <c r="BY746" s="271">
        <v>14.31</v>
      </c>
      <c r="BZ746" s="273">
        <f t="shared" si="155"/>
        <v>181641</v>
      </c>
    </row>
    <row r="747" spans="1:78">
      <c r="A747" s="272">
        <v>742</v>
      </c>
      <c r="B747" s="272" t="s">
        <v>3272</v>
      </c>
      <c r="C747" s="272" t="s">
        <v>4194</v>
      </c>
      <c r="D747" s="272" t="s">
        <v>421</v>
      </c>
      <c r="E747" s="273">
        <v>160</v>
      </c>
      <c r="F747" s="273">
        <v>0</v>
      </c>
      <c r="G747" s="273">
        <v>0</v>
      </c>
      <c r="H747" s="573">
        <v>0</v>
      </c>
      <c r="I747" s="273">
        <v>0</v>
      </c>
      <c r="J747" s="273">
        <f t="shared" si="143"/>
        <v>0</v>
      </c>
      <c r="K747" s="271">
        <v>0</v>
      </c>
      <c r="L747" s="273">
        <v>0</v>
      </c>
      <c r="M747" s="273">
        <v>0</v>
      </c>
      <c r="N747" s="573">
        <v>0</v>
      </c>
      <c r="O747" s="273">
        <v>0</v>
      </c>
      <c r="P747" s="273">
        <f t="shared" si="144"/>
        <v>0</v>
      </c>
      <c r="Q747" s="271">
        <v>0</v>
      </c>
      <c r="R747" s="273">
        <v>0</v>
      </c>
      <c r="S747" s="273">
        <v>0</v>
      </c>
      <c r="T747" s="573">
        <v>0</v>
      </c>
      <c r="U747" s="273">
        <v>0</v>
      </c>
      <c r="V747" s="273">
        <f t="shared" si="145"/>
        <v>0</v>
      </c>
      <c r="W747" s="271">
        <v>0</v>
      </c>
      <c r="X747" s="273">
        <v>0</v>
      </c>
      <c r="Y747" s="273">
        <v>0</v>
      </c>
      <c r="Z747" s="573">
        <v>0</v>
      </c>
      <c r="AA747" s="273">
        <v>0</v>
      </c>
      <c r="AB747" s="273">
        <f t="shared" si="146"/>
        <v>0</v>
      </c>
      <c r="AC747" s="271">
        <v>0</v>
      </c>
      <c r="AD747" s="273">
        <v>0</v>
      </c>
      <c r="AE747" s="273">
        <v>0</v>
      </c>
      <c r="AF747" s="573">
        <v>0</v>
      </c>
      <c r="AG747" s="273">
        <v>0</v>
      </c>
      <c r="AH747" s="273">
        <f t="shared" si="147"/>
        <v>0</v>
      </c>
      <c r="AI747" s="271">
        <v>0</v>
      </c>
      <c r="AJ747" s="273">
        <v>0</v>
      </c>
      <c r="AK747" s="273">
        <v>0</v>
      </c>
      <c r="AL747" s="573">
        <v>0</v>
      </c>
      <c r="AM747" s="273">
        <v>0</v>
      </c>
      <c r="AN747" s="273">
        <f t="shared" si="148"/>
        <v>0</v>
      </c>
      <c r="AO747" s="271">
        <v>0</v>
      </c>
      <c r="AP747" s="273">
        <v>0</v>
      </c>
      <c r="AQ747" s="273">
        <v>0</v>
      </c>
      <c r="AR747" s="573">
        <v>0</v>
      </c>
      <c r="AS747" s="273">
        <v>0</v>
      </c>
      <c r="AT747" s="273">
        <f t="shared" si="149"/>
        <v>0</v>
      </c>
      <c r="AU747" s="271">
        <v>0</v>
      </c>
      <c r="AV747" s="273">
        <v>0</v>
      </c>
      <c r="AW747" s="273">
        <v>0</v>
      </c>
      <c r="AX747" s="573">
        <v>0</v>
      </c>
      <c r="AY747" s="273">
        <v>0</v>
      </c>
      <c r="AZ747" s="273">
        <f t="shared" si="150"/>
        <v>0</v>
      </c>
      <c r="BA747" s="271">
        <v>0</v>
      </c>
      <c r="BB747" s="273">
        <v>3.64</v>
      </c>
      <c r="BC747" s="273">
        <v>128</v>
      </c>
      <c r="BD747" s="573">
        <v>0.2082</v>
      </c>
      <c r="BE747" s="273">
        <v>76</v>
      </c>
      <c r="BF747" s="273">
        <f t="shared" si="151"/>
        <v>0</v>
      </c>
      <c r="BG747" s="271">
        <v>34.82</v>
      </c>
      <c r="BH747" s="273">
        <v>3.56</v>
      </c>
      <c r="BI747" s="273">
        <v>128</v>
      </c>
      <c r="BJ747" s="573">
        <v>0.25719999999999998</v>
      </c>
      <c r="BK747" s="273">
        <v>472</v>
      </c>
      <c r="BL747" s="273">
        <f t="shared" si="152"/>
        <v>63.22401847575059</v>
      </c>
      <c r="BM747" s="271">
        <v>69.28</v>
      </c>
      <c r="BN747" s="273">
        <v>3.28</v>
      </c>
      <c r="BO747" s="273">
        <v>128</v>
      </c>
      <c r="BP747" s="573">
        <v>0.33169999999999999</v>
      </c>
      <c r="BQ747" s="273">
        <v>484</v>
      </c>
      <c r="BR747" s="273">
        <f t="shared" si="153"/>
        <v>45.263030669285378</v>
      </c>
      <c r="BS747" s="271">
        <v>66.19</v>
      </c>
      <c r="BT747" s="273">
        <v>66.599999999999994</v>
      </c>
      <c r="BU747" s="273">
        <v>128</v>
      </c>
      <c r="BV747" s="573">
        <v>0.57179999999999997</v>
      </c>
      <c r="BW747" s="273">
        <v>1727</v>
      </c>
      <c r="BX747" s="273">
        <f t="shared" si="154"/>
        <v>0</v>
      </c>
      <c r="BY747" s="271">
        <v>6.09</v>
      </c>
      <c r="BZ747" s="273">
        <f t="shared" si="155"/>
        <v>2759</v>
      </c>
    </row>
    <row r="748" spans="1:78">
      <c r="A748" s="272">
        <v>743</v>
      </c>
      <c r="B748" s="272" t="s">
        <v>3272</v>
      </c>
      <c r="C748" s="272" t="s">
        <v>1970</v>
      </c>
      <c r="D748" s="272" t="s">
        <v>394</v>
      </c>
      <c r="E748" s="273">
        <v>165</v>
      </c>
      <c r="F748" s="273">
        <v>141.68</v>
      </c>
      <c r="G748" s="273">
        <v>141.68</v>
      </c>
      <c r="H748" s="573">
        <v>0.4748</v>
      </c>
      <c r="I748" s="273">
        <v>9231</v>
      </c>
      <c r="J748" s="273">
        <f t="shared" si="143"/>
        <v>0</v>
      </c>
      <c r="K748" s="271">
        <v>19.059999999999999</v>
      </c>
      <c r="L748" s="273">
        <v>136.63999999999999</v>
      </c>
      <c r="M748" s="273">
        <v>136.63999999999999</v>
      </c>
      <c r="N748" s="573">
        <v>0.47839999999999999</v>
      </c>
      <c r="O748" s="273">
        <v>8268</v>
      </c>
      <c r="P748" s="273">
        <f t="shared" si="144"/>
        <v>0</v>
      </c>
      <c r="Q748" s="271">
        <v>17</v>
      </c>
      <c r="R748" s="273">
        <v>129.91999999999999</v>
      </c>
      <c r="S748" s="273">
        <v>132</v>
      </c>
      <c r="T748" s="573">
        <v>0.52790000000000004</v>
      </c>
      <c r="U748" s="273">
        <v>4870</v>
      </c>
      <c r="V748" s="273">
        <f t="shared" si="145"/>
        <v>0</v>
      </c>
      <c r="W748" s="271">
        <v>9.86</v>
      </c>
      <c r="X748" s="273">
        <v>134.88</v>
      </c>
      <c r="Y748" s="273">
        <v>134.88</v>
      </c>
      <c r="Z748" s="573">
        <v>0.4904</v>
      </c>
      <c r="AA748" s="273">
        <v>4848</v>
      </c>
      <c r="AB748" s="273">
        <f t="shared" si="146"/>
        <v>0</v>
      </c>
      <c r="AC748" s="271">
        <v>9.85</v>
      </c>
      <c r="AD748" s="273">
        <v>19.760000000000002</v>
      </c>
      <c r="AE748" s="273">
        <v>132</v>
      </c>
      <c r="AF748" s="573">
        <v>0.63539999999999996</v>
      </c>
      <c r="AG748" s="273">
        <v>2831</v>
      </c>
      <c r="AH748" s="273">
        <f t="shared" si="147"/>
        <v>0</v>
      </c>
      <c r="AI748" s="271">
        <v>30.3</v>
      </c>
      <c r="AJ748" s="273">
        <v>16.96</v>
      </c>
      <c r="AK748" s="273">
        <v>132</v>
      </c>
      <c r="AL748" s="573">
        <v>0.61140000000000005</v>
      </c>
      <c r="AM748" s="273">
        <v>2704</v>
      </c>
      <c r="AN748" s="273">
        <f t="shared" si="148"/>
        <v>0</v>
      </c>
      <c r="AO748" s="271">
        <v>36.21</v>
      </c>
      <c r="AP748" s="273">
        <v>143.91999999999999</v>
      </c>
      <c r="AQ748" s="273">
        <v>143.91999999999999</v>
      </c>
      <c r="AR748" s="573">
        <v>0.46550000000000002</v>
      </c>
      <c r="AS748" s="273">
        <v>4697</v>
      </c>
      <c r="AT748" s="273">
        <f t="shared" si="149"/>
        <v>0</v>
      </c>
      <c r="AU748" s="271">
        <v>9.42</v>
      </c>
      <c r="AV748" s="273">
        <v>155.19999999999999</v>
      </c>
      <c r="AW748" s="273">
        <v>155.19999999999999</v>
      </c>
      <c r="AX748" s="573">
        <v>0.41839999999999999</v>
      </c>
      <c r="AY748" s="273">
        <v>6279</v>
      </c>
      <c r="AZ748" s="273">
        <f t="shared" si="150"/>
        <v>0</v>
      </c>
      <c r="BA748" s="271">
        <v>13.43</v>
      </c>
      <c r="BB748" s="273">
        <v>147.44</v>
      </c>
      <c r="BC748" s="273">
        <v>147.44</v>
      </c>
      <c r="BD748" s="573">
        <v>0.45910000000000001</v>
      </c>
      <c r="BE748" s="273">
        <v>6437</v>
      </c>
      <c r="BF748" s="273">
        <f t="shared" si="151"/>
        <v>0</v>
      </c>
      <c r="BG748" s="271">
        <v>12.78</v>
      </c>
      <c r="BH748" s="273">
        <v>135.84</v>
      </c>
      <c r="BI748" s="273">
        <v>135.84</v>
      </c>
      <c r="BJ748" s="573">
        <v>0.45040000000000002</v>
      </c>
      <c r="BK748" s="273">
        <v>7070</v>
      </c>
      <c r="BL748" s="273">
        <f t="shared" si="152"/>
        <v>0</v>
      </c>
      <c r="BM748" s="271">
        <v>15.53</v>
      </c>
      <c r="BN748" s="273">
        <v>118.64</v>
      </c>
      <c r="BO748" s="273">
        <v>132</v>
      </c>
      <c r="BP748" s="573">
        <v>0.49320000000000003</v>
      </c>
      <c r="BQ748" s="273">
        <v>2649</v>
      </c>
      <c r="BR748" s="273">
        <f t="shared" si="153"/>
        <v>0</v>
      </c>
      <c r="BS748" s="271">
        <v>6.74</v>
      </c>
      <c r="BT748" s="273">
        <v>125.52</v>
      </c>
      <c r="BU748" s="273">
        <v>132</v>
      </c>
      <c r="BV748" s="573">
        <v>0.46310000000000001</v>
      </c>
      <c r="BW748" s="273">
        <v>5313</v>
      </c>
      <c r="BX748" s="273">
        <f t="shared" si="154"/>
        <v>0</v>
      </c>
      <c r="BY748" s="271">
        <v>12.28</v>
      </c>
      <c r="BZ748" s="273">
        <f t="shared" si="155"/>
        <v>65197</v>
      </c>
    </row>
    <row r="749" spans="1:78">
      <c r="A749" s="272">
        <v>744</v>
      </c>
      <c r="B749" s="272" t="s">
        <v>3272</v>
      </c>
      <c r="C749" s="272" t="s">
        <v>2007</v>
      </c>
      <c r="D749" s="272" t="s">
        <v>394</v>
      </c>
      <c r="E749" s="273">
        <v>165</v>
      </c>
      <c r="F749" s="273">
        <v>115.84</v>
      </c>
      <c r="G749" s="273">
        <v>132</v>
      </c>
      <c r="H749" s="573">
        <v>0.57579999999999998</v>
      </c>
      <c r="I749" s="273">
        <v>7941</v>
      </c>
      <c r="J749" s="273">
        <f t="shared" si="143"/>
        <v>0</v>
      </c>
      <c r="K749" s="271">
        <v>16.54</v>
      </c>
      <c r="L749" s="273">
        <v>107.76</v>
      </c>
      <c r="M749" s="273">
        <v>132</v>
      </c>
      <c r="N749" s="573">
        <v>0.57950000000000002</v>
      </c>
      <c r="O749" s="273">
        <v>5898</v>
      </c>
      <c r="P749" s="273">
        <f t="shared" si="144"/>
        <v>0</v>
      </c>
      <c r="Q749" s="271">
        <v>12.69</v>
      </c>
      <c r="R749" s="273">
        <v>108.4</v>
      </c>
      <c r="S749" s="273">
        <v>132</v>
      </c>
      <c r="T749" s="573">
        <v>0.54310000000000003</v>
      </c>
      <c r="U749" s="273">
        <v>4591</v>
      </c>
      <c r="V749" s="273">
        <f t="shared" si="145"/>
        <v>0</v>
      </c>
      <c r="W749" s="271">
        <v>10.83</v>
      </c>
      <c r="X749" s="273">
        <v>107.92</v>
      </c>
      <c r="Y749" s="273">
        <v>132</v>
      </c>
      <c r="Z749" s="573">
        <v>0.57499999999999996</v>
      </c>
      <c r="AA749" s="273">
        <v>7795</v>
      </c>
      <c r="AB749" s="273">
        <f t="shared" si="146"/>
        <v>0</v>
      </c>
      <c r="AC749" s="271">
        <v>16.88</v>
      </c>
      <c r="AD749" s="273">
        <v>108.64</v>
      </c>
      <c r="AE749" s="273">
        <v>132</v>
      </c>
      <c r="AF749" s="573">
        <v>0.57650000000000001</v>
      </c>
      <c r="AG749" s="273">
        <v>5587</v>
      </c>
      <c r="AH749" s="273">
        <f t="shared" si="147"/>
        <v>0</v>
      </c>
      <c r="AI749" s="271">
        <v>11.99</v>
      </c>
      <c r="AJ749" s="273">
        <v>104.48</v>
      </c>
      <c r="AK749" s="273">
        <v>132</v>
      </c>
      <c r="AL749" s="573">
        <v>0.39250000000000002</v>
      </c>
      <c r="AM749" s="273">
        <v>1997</v>
      </c>
      <c r="AN749" s="273">
        <f t="shared" si="148"/>
        <v>0</v>
      </c>
      <c r="AO749" s="271">
        <v>6.76</v>
      </c>
      <c r="AP749" s="273">
        <v>98.4</v>
      </c>
      <c r="AQ749" s="273">
        <v>132</v>
      </c>
      <c r="AR749" s="573">
        <v>0.45040000000000002</v>
      </c>
      <c r="AS749" s="273">
        <v>3170</v>
      </c>
      <c r="AT749" s="273">
        <f t="shared" si="149"/>
        <v>0</v>
      </c>
      <c r="AU749" s="271">
        <v>9.61</v>
      </c>
      <c r="AV749" s="273">
        <v>110.56</v>
      </c>
      <c r="AW749" s="273">
        <v>132</v>
      </c>
      <c r="AX749" s="573">
        <v>0.46660000000000001</v>
      </c>
      <c r="AY749" s="273">
        <v>4105</v>
      </c>
      <c r="AZ749" s="273">
        <f t="shared" si="150"/>
        <v>0</v>
      </c>
      <c r="BA749" s="271">
        <v>11.05</v>
      </c>
      <c r="BB749" s="273">
        <v>131.12</v>
      </c>
      <c r="BC749" s="273">
        <v>132</v>
      </c>
      <c r="BD749" s="573">
        <v>0.4229</v>
      </c>
      <c r="BE749" s="273">
        <v>3924</v>
      </c>
      <c r="BF749" s="273">
        <f t="shared" si="151"/>
        <v>0</v>
      </c>
      <c r="BG749" s="271">
        <v>9.51</v>
      </c>
      <c r="BH749" s="273">
        <v>115.28</v>
      </c>
      <c r="BI749" s="273">
        <v>132</v>
      </c>
      <c r="BJ749" s="573">
        <v>0.48259999999999997</v>
      </c>
      <c r="BK749" s="273">
        <v>3340</v>
      </c>
      <c r="BL749" s="273">
        <f t="shared" si="152"/>
        <v>0</v>
      </c>
      <c r="BM749" s="271">
        <v>8.07</v>
      </c>
      <c r="BN749" s="273">
        <v>103.52</v>
      </c>
      <c r="BO749" s="273">
        <v>132</v>
      </c>
      <c r="BP749" s="573">
        <v>0.42649999999999999</v>
      </c>
      <c r="BQ749" s="273">
        <v>1941</v>
      </c>
      <c r="BR749" s="273">
        <f t="shared" si="153"/>
        <v>0</v>
      </c>
      <c r="BS749" s="271">
        <v>6.54</v>
      </c>
      <c r="BT749" s="273">
        <v>49.52</v>
      </c>
      <c r="BU749" s="273">
        <v>132</v>
      </c>
      <c r="BV749" s="573">
        <v>0.41260000000000002</v>
      </c>
      <c r="BW749" s="273">
        <v>1771</v>
      </c>
      <c r="BX749" s="273">
        <f t="shared" si="154"/>
        <v>0</v>
      </c>
      <c r="BY749" s="271">
        <v>11.65</v>
      </c>
      <c r="BZ749" s="273">
        <f t="shared" si="155"/>
        <v>52060</v>
      </c>
    </row>
    <row r="750" spans="1:78">
      <c r="A750" s="272">
        <v>745</v>
      </c>
      <c r="B750" s="272" t="s">
        <v>3272</v>
      </c>
      <c r="C750" s="272" t="s">
        <v>1568</v>
      </c>
      <c r="D750" s="272" t="s">
        <v>421</v>
      </c>
      <c r="E750" s="273">
        <v>165</v>
      </c>
      <c r="F750" s="273">
        <v>186.88</v>
      </c>
      <c r="G750" s="273">
        <v>186.88</v>
      </c>
      <c r="H750" s="573">
        <v>0.87749999999999995</v>
      </c>
      <c r="I750" s="273">
        <v>84886</v>
      </c>
      <c r="J750" s="273">
        <f t="shared" si="143"/>
        <v>14039.428849631382</v>
      </c>
      <c r="K750" s="271">
        <v>71.89</v>
      </c>
      <c r="L750" s="273">
        <v>181.6</v>
      </c>
      <c r="M750" s="273">
        <v>181.6</v>
      </c>
      <c r="N750" s="573">
        <v>0.87960000000000005</v>
      </c>
      <c r="O750" s="273">
        <v>94726</v>
      </c>
      <c r="P750" s="273">
        <f t="shared" si="144"/>
        <v>23414.080301129237</v>
      </c>
      <c r="Q750" s="271">
        <v>79.7</v>
      </c>
      <c r="R750" s="273">
        <v>184.64</v>
      </c>
      <c r="S750" s="273">
        <v>184.64</v>
      </c>
      <c r="T750" s="573">
        <v>0.877</v>
      </c>
      <c r="U750" s="273">
        <v>81022</v>
      </c>
      <c r="V750" s="273">
        <f t="shared" si="145"/>
        <v>11064.883868182465</v>
      </c>
      <c r="W750" s="271">
        <v>69.489999999999995</v>
      </c>
      <c r="X750" s="273">
        <v>185.44</v>
      </c>
      <c r="Y750" s="273">
        <v>185.44</v>
      </c>
      <c r="Z750" s="573">
        <v>0.878</v>
      </c>
      <c r="AA750" s="273">
        <v>81590</v>
      </c>
      <c r="AB750" s="273">
        <f t="shared" si="146"/>
        <v>8904.0311804008852</v>
      </c>
      <c r="AC750" s="271">
        <v>67.349999999999994</v>
      </c>
      <c r="AD750" s="273">
        <v>189.6</v>
      </c>
      <c r="AE750" s="273">
        <v>189.6</v>
      </c>
      <c r="AF750" s="573">
        <v>0.87909999999999999</v>
      </c>
      <c r="AG750" s="273">
        <v>81400</v>
      </c>
      <c r="AH750" s="273">
        <f t="shared" si="147"/>
        <v>6994.1499085923215</v>
      </c>
      <c r="AI750" s="271">
        <v>65.64</v>
      </c>
      <c r="AJ750" s="273">
        <v>185.6</v>
      </c>
      <c r="AK750" s="273">
        <v>185.6</v>
      </c>
      <c r="AL750" s="573">
        <v>0.87690000000000001</v>
      </c>
      <c r="AM750" s="273">
        <v>88646</v>
      </c>
      <c r="AN750" s="273">
        <f t="shared" si="148"/>
        <v>18329.236382866209</v>
      </c>
      <c r="AO750" s="271">
        <v>75.64</v>
      </c>
      <c r="AP750" s="273">
        <v>181.44</v>
      </c>
      <c r="AQ750" s="273">
        <v>181.44</v>
      </c>
      <c r="AR750" s="573">
        <v>0.87660000000000005</v>
      </c>
      <c r="AS750" s="273">
        <v>81642</v>
      </c>
      <c r="AT750" s="273">
        <f t="shared" si="149"/>
        <v>10638.666183504851</v>
      </c>
      <c r="AU750" s="271">
        <v>68.989999999999995</v>
      </c>
      <c r="AV750" s="273">
        <v>184.48</v>
      </c>
      <c r="AW750" s="273">
        <v>184.48</v>
      </c>
      <c r="AX750" s="573">
        <v>0.87380000000000002</v>
      </c>
      <c r="AY750" s="273">
        <v>76032</v>
      </c>
      <c r="AZ750" s="273">
        <f t="shared" si="150"/>
        <v>6394.9980155701469</v>
      </c>
      <c r="BA750" s="271">
        <v>65.510000000000005</v>
      </c>
      <c r="BB750" s="273">
        <v>189.6</v>
      </c>
      <c r="BC750" s="273">
        <v>189.6</v>
      </c>
      <c r="BD750" s="573">
        <v>0.87229999999999996</v>
      </c>
      <c r="BE750" s="273">
        <v>77700</v>
      </c>
      <c r="BF750" s="273">
        <f t="shared" si="151"/>
        <v>3864.0798226164084</v>
      </c>
      <c r="BG750" s="271">
        <v>63.14</v>
      </c>
      <c r="BH750" s="273">
        <v>186.4</v>
      </c>
      <c r="BI750" s="273">
        <v>186.4</v>
      </c>
      <c r="BJ750" s="573">
        <v>0.87329999999999997</v>
      </c>
      <c r="BK750" s="273">
        <v>78662</v>
      </c>
      <c r="BL750" s="273">
        <f t="shared" si="152"/>
        <v>5995.025404157047</v>
      </c>
      <c r="BM750" s="271">
        <v>64.95</v>
      </c>
      <c r="BN750" s="273">
        <v>185.92</v>
      </c>
      <c r="BO750" s="273">
        <v>185.92</v>
      </c>
      <c r="BP750" s="573">
        <v>0.87739999999999996</v>
      </c>
      <c r="BQ750" s="273">
        <v>74052</v>
      </c>
      <c r="BR750" s="273">
        <f t="shared" si="153"/>
        <v>8276.7224278312333</v>
      </c>
      <c r="BS750" s="271">
        <v>67.55</v>
      </c>
      <c r="BT750" s="273">
        <v>187.04</v>
      </c>
      <c r="BU750" s="273">
        <v>187.04</v>
      </c>
      <c r="BV750" s="573">
        <v>0.88009999999999999</v>
      </c>
      <c r="BW750" s="273">
        <v>83574</v>
      </c>
      <c r="BX750" s="273">
        <f t="shared" si="154"/>
        <v>10080.815183936689</v>
      </c>
      <c r="BY750" s="271">
        <v>68.23</v>
      </c>
      <c r="BZ750" s="273">
        <f t="shared" si="155"/>
        <v>983932</v>
      </c>
    </row>
    <row r="751" spans="1:78">
      <c r="A751" s="272">
        <v>746</v>
      </c>
      <c r="B751" s="272" t="s">
        <v>3272</v>
      </c>
      <c r="C751" s="272" t="s">
        <v>1917</v>
      </c>
      <c r="D751" s="272" t="s">
        <v>394</v>
      </c>
      <c r="E751" s="273">
        <v>167</v>
      </c>
      <c r="F751" s="273">
        <v>30.88</v>
      </c>
      <c r="G751" s="273">
        <v>133.6</v>
      </c>
      <c r="H751" s="573">
        <v>0.99560000000000004</v>
      </c>
      <c r="I751" s="273">
        <v>4134</v>
      </c>
      <c r="J751" s="273">
        <f t="shared" si="143"/>
        <v>0</v>
      </c>
      <c r="K751" s="271">
        <v>18.670000000000002</v>
      </c>
      <c r="L751" s="273">
        <v>62.88</v>
      </c>
      <c r="M751" s="273">
        <v>133.6</v>
      </c>
      <c r="N751" s="573">
        <v>0.9234</v>
      </c>
      <c r="O751" s="273">
        <v>7334</v>
      </c>
      <c r="P751" s="273">
        <f t="shared" si="144"/>
        <v>0</v>
      </c>
      <c r="Q751" s="271">
        <v>16.98</v>
      </c>
      <c r="R751" s="273">
        <v>63.2</v>
      </c>
      <c r="S751" s="273">
        <v>133.6</v>
      </c>
      <c r="T751" s="573">
        <v>0.93789999999999996</v>
      </c>
      <c r="U751" s="273">
        <v>6768</v>
      </c>
      <c r="V751" s="273">
        <f t="shared" si="145"/>
        <v>0</v>
      </c>
      <c r="W751" s="271">
        <v>15.86</v>
      </c>
      <c r="X751" s="273">
        <v>57.76</v>
      </c>
      <c r="Y751" s="273">
        <v>133.6</v>
      </c>
      <c r="Z751" s="573">
        <v>0.93330000000000002</v>
      </c>
      <c r="AA751" s="273">
        <v>6018</v>
      </c>
      <c r="AB751" s="273">
        <f t="shared" si="146"/>
        <v>0</v>
      </c>
      <c r="AC751" s="271">
        <v>15</v>
      </c>
      <c r="AD751" s="273">
        <v>65.599999999999994</v>
      </c>
      <c r="AE751" s="273">
        <v>133.6</v>
      </c>
      <c r="AF751" s="573">
        <v>0.88719999999999999</v>
      </c>
      <c r="AG751" s="273">
        <v>7378</v>
      </c>
      <c r="AH751" s="273">
        <f t="shared" si="147"/>
        <v>0</v>
      </c>
      <c r="AI751" s="271">
        <v>17.04</v>
      </c>
      <c r="AJ751" s="273">
        <v>72.959999999999994</v>
      </c>
      <c r="AK751" s="273">
        <v>133.6</v>
      </c>
      <c r="AL751" s="573">
        <v>0.80169999999999997</v>
      </c>
      <c r="AM751" s="273">
        <v>9512</v>
      </c>
      <c r="AN751" s="273">
        <f t="shared" si="148"/>
        <v>0</v>
      </c>
      <c r="AO751" s="271">
        <v>22.58</v>
      </c>
      <c r="AP751" s="273">
        <v>69.28</v>
      </c>
      <c r="AQ751" s="273">
        <v>133.6</v>
      </c>
      <c r="AR751" s="573">
        <v>0.77280000000000004</v>
      </c>
      <c r="AS751" s="273">
        <v>9892</v>
      </c>
      <c r="AT751" s="273">
        <f t="shared" si="149"/>
        <v>0</v>
      </c>
      <c r="AU751" s="271">
        <v>24.83</v>
      </c>
      <c r="AV751" s="273">
        <v>75.36</v>
      </c>
      <c r="AW751" s="273">
        <v>133.6</v>
      </c>
      <c r="AX751" s="573">
        <v>0.72270000000000001</v>
      </c>
      <c r="AY751" s="273">
        <v>9566</v>
      </c>
      <c r="AZ751" s="273">
        <f t="shared" si="150"/>
        <v>0</v>
      </c>
      <c r="BA751" s="271">
        <v>24.39</v>
      </c>
      <c r="BB751" s="273">
        <v>74.72</v>
      </c>
      <c r="BC751" s="273">
        <v>133.6</v>
      </c>
      <c r="BD751" s="573">
        <v>0.70209999999999995</v>
      </c>
      <c r="BE751" s="273">
        <v>9800</v>
      </c>
      <c r="BF751" s="273">
        <f t="shared" si="151"/>
        <v>0</v>
      </c>
      <c r="BG751" s="271">
        <v>25.11</v>
      </c>
      <c r="BH751" s="273">
        <v>71.36</v>
      </c>
      <c r="BI751" s="273">
        <v>133.6</v>
      </c>
      <c r="BJ751" s="573">
        <v>0.752</v>
      </c>
      <c r="BK751" s="273">
        <v>7878</v>
      </c>
      <c r="BL751" s="273">
        <f t="shared" si="152"/>
        <v>0</v>
      </c>
      <c r="BM751" s="271">
        <v>19.73</v>
      </c>
      <c r="BN751" s="273">
        <v>73.28</v>
      </c>
      <c r="BO751" s="273">
        <v>133.6</v>
      </c>
      <c r="BP751" s="573">
        <v>0.76239999999999997</v>
      </c>
      <c r="BQ751" s="273">
        <v>6414</v>
      </c>
      <c r="BR751" s="273">
        <f t="shared" si="153"/>
        <v>0</v>
      </c>
      <c r="BS751" s="271">
        <v>17.079999999999998</v>
      </c>
      <c r="BT751" s="273">
        <v>83.36</v>
      </c>
      <c r="BU751" s="273">
        <v>133.6</v>
      </c>
      <c r="BV751" s="573">
        <v>0.77800000000000002</v>
      </c>
      <c r="BW751" s="273">
        <v>9362</v>
      </c>
      <c r="BX751" s="273">
        <f t="shared" si="154"/>
        <v>0</v>
      </c>
      <c r="BY751" s="271">
        <v>19.399999999999999</v>
      </c>
      <c r="BZ751" s="273">
        <f t="shared" si="155"/>
        <v>94056</v>
      </c>
    </row>
    <row r="752" spans="1:78">
      <c r="A752" s="272">
        <v>747</v>
      </c>
      <c r="B752" s="272" t="s">
        <v>3272</v>
      </c>
      <c r="C752" s="272" t="s">
        <v>1968</v>
      </c>
      <c r="D752" s="272" t="s">
        <v>394</v>
      </c>
      <c r="E752" s="273">
        <v>167</v>
      </c>
      <c r="F752" s="273">
        <v>153.44</v>
      </c>
      <c r="G752" s="273">
        <v>153.44</v>
      </c>
      <c r="H752" s="573">
        <v>0.94410000000000005</v>
      </c>
      <c r="I752" s="273">
        <v>20422</v>
      </c>
      <c r="J752" s="273">
        <f t="shared" si="143"/>
        <v>0</v>
      </c>
      <c r="K752" s="271">
        <v>19.579999999999998</v>
      </c>
      <c r="L752" s="273">
        <v>169.04</v>
      </c>
      <c r="M752" s="273">
        <v>169.04</v>
      </c>
      <c r="N752" s="573">
        <v>0.9204</v>
      </c>
      <c r="O752" s="273">
        <v>13748</v>
      </c>
      <c r="P752" s="273">
        <f t="shared" si="144"/>
        <v>0</v>
      </c>
      <c r="Q752" s="271">
        <v>11.88</v>
      </c>
      <c r="R752" s="273">
        <v>176.96</v>
      </c>
      <c r="S752" s="273">
        <v>176.96</v>
      </c>
      <c r="T752" s="573">
        <v>0.86299999999999999</v>
      </c>
      <c r="U752" s="273">
        <v>16998</v>
      </c>
      <c r="V752" s="273">
        <f t="shared" si="145"/>
        <v>0</v>
      </c>
      <c r="W752" s="271">
        <v>15.46</v>
      </c>
      <c r="X752" s="273">
        <v>188.8</v>
      </c>
      <c r="Y752" s="273">
        <v>188.8</v>
      </c>
      <c r="Z752" s="573">
        <v>0.73240000000000005</v>
      </c>
      <c r="AA752" s="273">
        <v>14466</v>
      </c>
      <c r="AB752" s="273">
        <f t="shared" si="146"/>
        <v>0</v>
      </c>
      <c r="AC752" s="271">
        <v>14.06</v>
      </c>
      <c r="AD752" s="273">
        <v>192.24</v>
      </c>
      <c r="AE752" s="273">
        <v>192.24</v>
      </c>
      <c r="AF752" s="573">
        <v>0.72160000000000002</v>
      </c>
      <c r="AG752" s="273">
        <v>10638</v>
      </c>
      <c r="AH752" s="273">
        <f t="shared" si="147"/>
        <v>0</v>
      </c>
      <c r="AI752" s="271">
        <v>10.31</v>
      </c>
      <c r="AJ752" s="273">
        <v>183.68</v>
      </c>
      <c r="AK752" s="273">
        <v>183.68</v>
      </c>
      <c r="AL752" s="573">
        <v>0.76919999999999999</v>
      </c>
      <c r="AM752" s="273">
        <v>8836</v>
      </c>
      <c r="AN752" s="273">
        <f t="shared" si="148"/>
        <v>0</v>
      </c>
      <c r="AO752" s="271">
        <v>8.69</v>
      </c>
      <c r="AP752" s="273">
        <v>154.56</v>
      </c>
      <c r="AQ752" s="273">
        <v>154.56</v>
      </c>
      <c r="AR752" s="573">
        <v>0.96430000000000005</v>
      </c>
      <c r="AS752" s="273">
        <v>17740</v>
      </c>
      <c r="AT752" s="273">
        <f t="shared" si="149"/>
        <v>0</v>
      </c>
      <c r="AU752" s="271">
        <v>16</v>
      </c>
      <c r="AV752" s="273">
        <v>162.24</v>
      </c>
      <c r="AW752" s="273">
        <v>162.24</v>
      </c>
      <c r="AX752" s="573">
        <v>0.97350000000000003</v>
      </c>
      <c r="AY752" s="273">
        <v>19925</v>
      </c>
      <c r="AZ752" s="273">
        <f t="shared" si="150"/>
        <v>0</v>
      </c>
      <c r="BA752" s="271">
        <v>17.52</v>
      </c>
      <c r="BB752" s="273">
        <v>181.12</v>
      </c>
      <c r="BC752" s="273">
        <v>181.12</v>
      </c>
      <c r="BD752" s="573">
        <v>0.99129999999999996</v>
      </c>
      <c r="BE752" s="273">
        <v>14620</v>
      </c>
      <c r="BF752" s="273">
        <f t="shared" si="151"/>
        <v>0</v>
      </c>
      <c r="BG752" s="271">
        <v>10.94</v>
      </c>
      <c r="BH752" s="273">
        <v>187.92</v>
      </c>
      <c r="BI752" s="273">
        <v>187.92</v>
      </c>
      <c r="BJ752" s="573">
        <v>0.9294</v>
      </c>
      <c r="BK752" s="273">
        <v>14923</v>
      </c>
      <c r="BL752" s="273">
        <f t="shared" si="152"/>
        <v>0</v>
      </c>
      <c r="BM752" s="271">
        <v>11.48</v>
      </c>
      <c r="BN752" s="273">
        <v>188.96</v>
      </c>
      <c r="BO752" s="273">
        <v>188.96</v>
      </c>
      <c r="BP752" s="573">
        <v>0.98899999999999999</v>
      </c>
      <c r="BQ752" s="273">
        <v>25822</v>
      </c>
      <c r="BR752" s="273">
        <f t="shared" si="153"/>
        <v>0</v>
      </c>
      <c r="BS752" s="271">
        <v>20.56</v>
      </c>
      <c r="BT752" s="273">
        <v>178.8</v>
      </c>
      <c r="BU752" s="273">
        <v>178.8</v>
      </c>
      <c r="BV752" s="573">
        <v>0.98950000000000005</v>
      </c>
      <c r="BW752" s="273">
        <v>22293</v>
      </c>
      <c r="BX752" s="273">
        <f t="shared" si="154"/>
        <v>0</v>
      </c>
      <c r="BY752" s="271">
        <v>16.93</v>
      </c>
      <c r="BZ752" s="273">
        <f t="shared" si="155"/>
        <v>200431</v>
      </c>
    </row>
    <row r="753" spans="1:78">
      <c r="A753" s="272">
        <v>748</v>
      </c>
      <c r="B753" s="272" t="s">
        <v>3272</v>
      </c>
      <c r="C753" s="272" t="s">
        <v>2048</v>
      </c>
      <c r="D753" s="272" t="s">
        <v>394</v>
      </c>
      <c r="E753" s="273">
        <v>170</v>
      </c>
      <c r="F753" s="273">
        <v>165.28</v>
      </c>
      <c r="G753" s="273">
        <v>165.28</v>
      </c>
      <c r="H753" s="573">
        <v>0.8034</v>
      </c>
      <c r="I753" s="273">
        <v>6236</v>
      </c>
      <c r="J753" s="273">
        <f t="shared" si="143"/>
        <v>0</v>
      </c>
      <c r="K753" s="271">
        <v>6.52</v>
      </c>
      <c r="L753" s="273">
        <v>162.4</v>
      </c>
      <c r="M753" s="273">
        <v>162.4</v>
      </c>
      <c r="N753" s="573">
        <v>0.84670000000000001</v>
      </c>
      <c r="O753" s="273">
        <v>12582</v>
      </c>
      <c r="P753" s="273">
        <f t="shared" si="144"/>
        <v>0</v>
      </c>
      <c r="Q753" s="271">
        <v>12.3</v>
      </c>
      <c r="R753" s="273">
        <v>147.84</v>
      </c>
      <c r="S753" s="273">
        <v>147.84</v>
      </c>
      <c r="T753" s="573">
        <v>0.87160000000000004</v>
      </c>
      <c r="U753" s="273">
        <v>9958</v>
      </c>
      <c r="V753" s="273">
        <f t="shared" si="145"/>
        <v>0</v>
      </c>
      <c r="W753" s="271">
        <v>10.73</v>
      </c>
      <c r="X753" s="273">
        <v>100.16</v>
      </c>
      <c r="Y753" s="273">
        <v>136</v>
      </c>
      <c r="Z753" s="573">
        <v>0.78200000000000003</v>
      </c>
      <c r="AA753" s="273">
        <v>3876</v>
      </c>
      <c r="AB753" s="273">
        <f t="shared" si="146"/>
        <v>0</v>
      </c>
      <c r="AC753" s="271">
        <v>6.65</v>
      </c>
      <c r="AD753" s="273">
        <v>109.92</v>
      </c>
      <c r="AE753" s="273">
        <v>136</v>
      </c>
      <c r="AF753" s="573">
        <v>0.61819999999999997</v>
      </c>
      <c r="AG753" s="273">
        <v>1328</v>
      </c>
      <c r="AH753" s="273">
        <f t="shared" si="147"/>
        <v>0</v>
      </c>
      <c r="AI753" s="271">
        <v>2.63</v>
      </c>
      <c r="AJ753" s="273">
        <v>4.6399999999999997</v>
      </c>
      <c r="AK753" s="273">
        <v>136</v>
      </c>
      <c r="AL753" s="573">
        <v>0.58299999999999996</v>
      </c>
      <c r="AM753" s="273">
        <v>1144</v>
      </c>
      <c r="AN753" s="273">
        <f t="shared" si="148"/>
        <v>0</v>
      </c>
      <c r="AO753" s="271">
        <v>58.73</v>
      </c>
      <c r="AP753" s="273">
        <v>8.32</v>
      </c>
      <c r="AQ753" s="273">
        <v>136</v>
      </c>
      <c r="AR753" s="573">
        <v>0.54620000000000002</v>
      </c>
      <c r="AS753" s="273">
        <v>1146</v>
      </c>
      <c r="AT753" s="273">
        <f t="shared" si="149"/>
        <v>0</v>
      </c>
      <c r="AU753" s="271">
        <v>33.89</v>
      </c>
      <c r="AV753" s="273">
        <v>77.92</v>
      </c>
      <c r="AW753" s="273">
        <v>136</v>
      </c>
      <c r="AX753" s="573">
        <v>0.54649999999999999</v>
      </c>
      <c r="AY753" s="273">
        <v>1304</v>
      </c>
      <c r="AZ753" s="273">
        <f t="shared" si="150"/>
        <v>0</v>
      </c>
      <c r="BA753" s="271">
        <v>4.25</v>
      </c>
      <c r="BB753" s="273">
        <v>100.8</v>
      </c>
      <c r="BC753" s="273">
        <v>136</v>
      </c>
      <c r="BD753" s="573">
        <v>0.74350000000000005</v>
      </c>
      <c r="BE753" s="273">
        <v>3532</v>
      </c>
      <c r="BF753" s="273">
        <f t="shared" si="151"/>
        <v>0</v>
      </c>
      <c r="BG753" s="271">
        <v>6.33</v>
      </c>
      <c r="BH753" s="273">
        <v>162.72</v>
      </c>
      <c r="BI753" s="273">
        <v>162.72</v>
      </c>
      <c r="BJ753" s="573">
        <v>0.72289999999999999</v>
      </c>
      <c r="BK753" s="273">
        <v>3074</v>
      </c>
      <c r="BL753" s="273">
        <f t="shared" si="152"/>
        <v>0</v>
      </c>
      <c r="BM753" s="271">
        <v>3.51</v>
      </c>
      <c r="BN753" s="273">
        <v>191.68</v>
      </c>
      <c r="BO753" s="273">
        <v>191.68</v>
      </c>
      <c r="BP753" s="573">
        <v>0.73619999999999997</v>
      </c>
      <c r="BQ753" s="273">
        <v>6642</v>
      </c>
      <c r="BR753" s="273">
        <f t="shared" si="153"/>
        <v>0</v>
      </c>
      <c r="BS753" s="271">
        <v>7</v>
      </c>
      <c r="BT753" s="273">
        <v>187.36</v>
      </c>
      <c r="BU753" s="273">
        <v>187.36</v>
      </c>
      <c r="BV753" s="573">
        <v>0.59530000000000005</v>
      </c>
      <c r="BW753" s="273">
        <v>6148</v>
      </c>
      <c r="BX753" s="273">
        <f t="shared" si="154"/>
        <v>0</v>
      </c>
      <c r="BY753" s="271">
        <v>7.41</v>
      </c>
      <c r="BZ753" s="273">
        <f t="shared" si="155"/>
        <v>56970</v>
      </c>
    </row>
    <row r="754" spans="1:78">
      <c r="A754" s="272">
        <v>749</v>
      </c>
      <c r="B754" s="272" t="s">
        <v>3272</v>
      </c>
      <c r="C754" s="272" t="s">
        <v>4196</v>
      </c>
      <c r="D754" s="272" t="s">
        <v>391</v>
      </c>
      <c r="E754" s="273">
        <v>172</v>
      </c>
      <c r="F754" s="273">
        <v>0</v>
      </c>
      <c r="G754" s="273">
        <v>0</v>
      </c>
      <c r="H754" s="573">
        <v>0</v>
      </c>
      <c r="I754" s="273">
        <v>0</v>
      </c>
      <c r="J754" s="273">
        <f t="shared" si="143"/>
        <v>0</v>
      </c>
      <c r="K754" s="271">
        <v>0</v>
      </c>
      <c r="L754" s="273">
        <v>0</v>
      </c>
      <c r="M754" s="273">
        <v>0</v>
      </c>
      <c r="N754" s="573">
        <v>0</v>
      </c>
      <c r="O754" s="273">
        <v>0</v>
      </c>
      <c r="P754" s="273">
        <f t="shared" si="144"/>
        <v>0</v>
      </c>
      <c r="Q754" s="271">
        <v>0</v>
      </c>
      <c r="R754" s="273">
        <v>0</v>
      </c>
      <c r="S754" s="273">
        <v>0</v>
      </c>
      <c r="T754" s="573">
        <v>0</v>
      </c>
      <c r="U754" s="273">
        <v>0</v>
      </c>
      <c r="V754" s="273">
        <f t="shared" si="145"/>
        <v>0</v>
      </c>
      <c r="W754" s="271">
        <v>0</v>
      </c>
      <c r="X754" s="273">
        <v>0</v>
      </c>
      <c r="Y754" s="273">
        <v>0</v>
      </c>
      <c r="Z754" s="573">
        <v>0</v>
      </c>
      <c r="AA754" s="273">
        <v>0</v>
      </c>
      <c r="AB754" s="273">
        <f t="shared" si="146"/>
        <v>0</v>
      </c>
      <c r="AC754" s="271">
        <v>0</v>
      </c>
      <c r="AD754" s="273">
        <v>0</v>
      </c>
      <c r="AE754" s="273">
        <v>0</v>
      </c>
      <c r="AF754" s="573">
        <v>0</v>
      </c>
      <c r="AG754" s="273">
        <v>0</v>
      </c>
      <c r="AH754" s="273">
        <f t="shared" si="147"/>
        <v>0</v>
      </c>
      <c r="AI754" s="271">
        <v>0</v>
      </c>
      <c r="AJ754" s="273">
        <v>0</v>
      </c>
      <c r="AK754" s="273">
        <v>0</v>
      </c>
      <c r="AL754" s="573">
        <v>0</v>
      </c>
      <c r="AM754" s="273">
        <v>0</v>
      </c>
      <c r="AN754" s="273">
        <f t="shared" si="148"/>
        <v>0</v>
      </c>
      <c r="AO754" s="271">
        <v>0</v>
      </c>
      <c r="AP754" s="273">
        <v>0</v>
      </c>
      <c r="AQ754" s="273">
        <v>0</v>
      </c>
      <c r="AR754" s="573">
        <v>0</v>
      </c>
      <c r="AS754" s="273">
        <v>0</v>
      </c>
      <c r="AT754" s="273">
        <f t="shared" si="149"/>
        <v>0</v>
      </c>
      <c r="AU754" s="271">
        <v>0</v>
      </c>
      <c r="AV754" s="273">
        <v>0</v>
      </c>
      <c r="AW754" s="273">
        <v>0</v>
      </c>
      <c r="AX754" s="573">
        <v>0</v>
      </c>
      <c r="AY754" s="273">
        <v>0</v>
      </c>
      <c r="AZ754" s="273">
        <f t="shared" si="150"/>
        <v>0</v>
      </c>
      <c r="BA754" s="271">
        <v>0</v>
      </c>
      <c r="BB754" s="273">
        <v>0</v>
      </c>
      <c r="BC754" s="273">
        <v>0</v>
      </c>
      <c r="BD754" s="573">
        <v>0</v>
      </c>
      <c r="BE754" s="273">
        <v>0</v>
      </c>
      <c r="BF754" s="273">
        <f t="shared" si="151"/>
        <v>0</v>
      </c>
      <c r="BG754" s="271">
        <v>0</v>
      </c>
      <c r="BH754" s="273">
        <v>0</v>
      </c>
      <c r="BI754" s="273">
        <v>0</v>
      </c>
      <c r="BJ754" s="573">
        <v>0</v>
      </c>
      <c r="BK754" s="273">
        <v>0</v>
      </c>
      <c r="BL754" s="273">
        <f t="shared" si="152"/>
        <v>0</v>
      </c>
      <c r="BM754" s="271">
        <v>0</v>
      </c>
      <c r="BN754" s="273">
        <v>141.44</v>
      </c>
      <c r="BO754" s="273">
        <v>141.44</v>
      </c>
      <c r="BP754" s="573">
        <v>0.9577</v>
      </c>
      <c r="BQ754" s="273">
        <v>6050</v>
      </c>
      <c r="BR754" s="273">
        <f t="shared" si="153"/>
        <v>0</v>
      </c>
      <c r="BS754" s="271">
        <v>46.52</v>
      </c>
      <c r="BT754" s="273">
        <v>152.88</v>
      </c>
      <c r="BU754" s="273">
        <v>152.88</v>
      </c>
      <c r="BV754" s="573">
        <v>0.95450000000000002</v>
      </c>
      <c r="BW754" s="273">
        <v>39954</v>
      </c>
      <c r="BX754" s="273">
        <f t="shared" si="154"/>
        <v>0</v>
      </c>
      <c r="BY754" s="271">
        <v>36.799999999999997</v>
      </c>
      <c r="BZ754" s="273">
        <f t="shared" si="155"/>
        <v>46004</v>
      </c>
    </row>
    <row r="755" spans="1:78">
      <c r="A755" s="272">
        <v>750</v>
      </c>
      <c r="B755" s="272" t="s">
        <v>3272</v>
      </c>
      <c r="C755" s="272" t="s">
        <v>1985</v>
      </c>
      <c r="D755" s="272" t="s">
        <v>397</v>
      </c>
      <c r="E755" s="273">
        <v>179</v>
      </c>
      <c r="F755" s="273">
        <v>36.799999999999997</v>
      </c>
      <c r="G755" s="273">
        <v>143.19999999999999</v>
      </c>
      <c r="H755" s="573">
        <v>0.99450000000000005</v>
      </c>
      <c r="I755" s="273">
        <v>12834</v>
      </c>
      <c r="J755" s="273">
        <f t="shared" si="143"/>
        <v>0</v>
      </c>
      <c r="K755" s="271">
        <v>48.7</v>
      </c>
      <c r="L755" s="273">
        <v>44.16</v>
      </c>
      <c r="M755" s="273">
        <v>143.19999999999999</v>
      </c>
      <c r="N755" s="573">
        <v>0.99460000000000004</v>
      </c>
      <c r="O755" s="273">
        <v>16027</v>
      </c>
      <c r="P755" s="273">
        <f t="shared" si="144"/>
        <v>0</v>
      </c>
      <c r="Q755" s="271">
        <v>49.04</v>
      </c>
      <c r="R755" s="273">
        <v>29.44</v>
      </c>
      <c r="S755" s="273">
        <v>143.19999999999999</v>
      </c>
      <c r="T755" s="573">
        <v>0.99419999999999997</v>
      </c>
      <c r="U755" s="273">
        <v>15720</v>
      </c>
      <c r="V755" s="273">
        <f t="shared" si="145"/>
        <v>3074.8733074138631</v>
      </c>
      <c r="W755" s="271">
        <v>74.59</v>
      </c>
      <c r="X755" s="273">
        <v>37.44</v>
      </c>
      <c r="Y755" s="273">
        <v>143.19999999999999</v>
      </c>
      <c r="Z755" s="573">
        <v>0.99319999999999997</v>
      </c>
      <c r="AA755" s="273">
        <v>12624</v>
      </c>
      <c r="AB755" s="273">
        <f t="shared" si="146"/>
        <v>0</v>
      </c>
      <c r="AC755" s="271">
        <v>45.63</v>
      </c>
      <c r="AD755" s="273">
        <v>33.92</v>
      </c>
      <c r="AE755" s="273">
        <v>143.19999999999999</v>
      </c>
      <c r="AF755" s="573">
        <v>0.99219999999999997</v>
      </c>
      <c r="AG755" s="273">
        <v>11588</v>
      </c>
      <c r="AH755" s="273">
        <f t="shared" si="147"/>
        <v>0</v>
      </c>
      <c r="AI755" s="271">
        <v>46.27</v>
      </c>
      <c r="AJ755" s="273">
        <v>35.200000000000003</v>
      </c>
      <c r="AK755" s="273">
        <v>143.19999999999999</v>
      </c>
      <c r="AL755" s="573">
        <v>0.99319999999999997</v>
      </c>
      <c r="AM755" s="273">
        <v>12441</v>
      </c>
      <c r="AN755" s="273">
        <f t="shared" si="148"/>
        <v>0</v>
      </c>
      <c r="AO755" s="271">
        <v>49.42</v>
      </c>
      <c r="AP755" s="273">
        <v>33.28</v>
      </c>
      <c r="AQ755" s="273">
        <v>143.19999999999999</v>
      </c>
      <c r="AR755" s="573">
        <v>0.99150000000000005</v>
      </c>
      <c r="AS755" s="273">
        <v>11535</v>
      </c>
      <c r="AT755" s="273">
        <f t="shared" si="149"/>
        <v>0</v>
      </c>
      <c r="AU755" s="271">
        <v>46.98</v>
      </c>
      <c r="AV755" s="273">
        <v>24</v>
      </c>
      <c r="AW755" s="273">
        <v>143.19999999999999</v>
      </c>
      <c r="AX755" s="573">
        <v>0.98709999999999998</v>
      </c>
      <c r="AY755" s="273">
        <v>7238</v>
      </c>
      <c r="AZ755" s="273">
        <f t="shared" si="150"/>
        <v>0</v>
      </c>
      <c r="BA755" s="271">
        <v>42.43</v>
      </c>
      <c r="BB755" s="273">
        <v>19.52</v>
      </c>
      <c r="BC755" s="273">
        <v>143.19999999999999</v>
      </c>
      <c r="BD755" s="573">
        <v>0.98809999999999998</v>
      </c>
      <c r="BE755" s="273">
        <v>6949</v>
      </c>
      <c r="BF755" s="273">
        <f t="shared" si="151"/>
        <v>0</v>
      </c>
      <c r="BG755" s="271">
        <v>48.42</v>
      </c>
      <c r="BH755" s="273">
        <v>19.2</v>
      </c>
      <c r="BI755" s="273">
        <v>143.19999999999999</v>
      </c>
      <c r="BJ755" s="573">
        <v>0.99060000000000004</v>
      </c>
      <c r="BK755" s="273">
        <v>6927.98</v>
      </c>
      <c r="BL755" s="273">
        <f t="shared" si="152"/>
        <v>0</v>
      </c>
      <c r="BM755" s="271">
        <v>48.96</v>
      </c>
      <c r="BN755" s="273">
        <v>17.239999999999998</v>
      </c>
      <c r="BO755" s="273">
        <v>143.19999999999999</v>
      </c>
      <c r="BP755" s="573">
        <v>0.98860000000000003</v>
      </c>
      <c r="BQ755" s="273">
        <v>6001</v>
      </c>
      <c r="BR755" s="273">
        <f t="shared" si="153"/>
        <v>0</v>
      </c>
      <c r="BS755" s="271">
        <v>52.39</v>
      </c>
      <c r="BT755" s="273">
        <v>24.72</v>
      </c>
      <c r="BU755" s="273">
        <v>143.19999999999999</v>
      </c>
      <c r="BV755" s="573">
        <v>0.98780000000000001</v>
      </c>
      <c r="BW755" s="273">
        <v>9081</v>
      </c>
      <c r="BX755" s="273">
        <f t="shared" si="154"/>
        <v>0</v>
      </c>
      <c r="BY755" s="271">
        <v>49.98</v>
      </c>
      <c r="BZ755" s="273">
        <f t="shared" si="155"/>
        <v>128965.98</v>
      </c>
    </row>
    <row r="756" spans="1:78">
      <c r="A756" s="272">
        <v>751</v>
      </c>
      <c r="B756" s="272" t="s">
        <v>3272</v>
      </c>
      <c r="C756" s="272" t="s">
        <v>2019</v>
      </c>
      <c r="D756" s="272" t="s">
        <v>394</v>
      </c>
      <c r="E756" s="273">
        <v>180</v>
      </c>
      <c r="F756" s="273">
        <v>59.36</v>
      </c>
      <c r="G756" s="273">
        <v>144</v>
      </c>
      <c r="H756" s="573">
        <v>0.95079999999999998</v>
      </c>
      <c r="I756" s="273">
        <v>1702</v>
      </c>
      <c r="J756" s="273">
        <f t="shared" si="143"/>
        <v>0</v>
      </c>
      <c r="K756" s="271">
        <v>4.1900000000000004</v>
      </c>
      <c r="L756" s="273">
        <v>51.52</v>
      </c>
      <c r="M756" s="273">
        <v>144</v>
      </c>
      <c r="N756" s="573">
        <v>0.96609999999999996</v>
      </c>
      <c r="O756" s="273">
        <v>1028</v>
      </c>
      <c r="P756" s="273">
        <f t="shared" si="144"/>
        <v>0</v>
      </c>
      <c r="Q756" s="271">
        <v>2.78</v>
      </c>
      <c r="R756" s="273">
        <v>58.88</v>
      </c>
      <c r="S756" s="273">
        <v>144</v>
      </c>
      <c r="T756" s="573">
        <v>0.94420000000000004</v>
      </c>
      <c r="U756" s="273">
        <v>2574</v>
      </c>
      <c r="V756" s="273">
        <f t="shared" si="145"/>
        <v>0</v>
      </c>
      <c r="W756" s="271">
        <v>6.43</v>
      </c>
      <c r="X756" s="273">
        <v>46.56</v>
      </c>
      <c r="Y756" s="273">
        <v>144</v>
      </c>
      <c r="Z756" s="573">
        <v>0.96799999999999997</v>
      </c>
      <c r="AA756" s="273">
        <v>2060</v>
      </c>
      <c r="AB756" s="273">
        <f t="shared" si="146"/>
        <v>0</v>
      </c>
      <c r="AC756" s="271">
        <v>6.14</v>
      </c>
      <c r="AD756" s="273">
        <v>38.08</v>
      </c>
      <c r="AE756" s="273">
        <v>144</v>
      </c>
      <c r="AF756" s="573">
        <v>0.98529999999999995</v>
      </c>
      <c r="AG756" s="273">
        <v>1078</v>
      </c>
      <c r="AH756" s="273">
        <f t="shared" si="147"/>
        <v>0</v>
      </c>
      <c r="AI756" s="271">
        <v>3.86</v>
      </c>
      <c r="AJ756" s="273">
        <v>34.56</v>
      </c>
      <c r="AK756" s="273">
        <v>144</v>
      </c>
      <c r="AL756" s="573">
        <v>0.98240000000000005</v>
      </c>
      <c r="AM756" s="273">
        <v>1010</v>
      </c>
      <c r="AN756" s="273">
        <f t="shared" si="148"/>
        <v>0</v>
      </c>
      <c r="AO756" s="271">
        <v>4.13</v>
      </c>
      <c r="AP756" s="273">
        <v>43.84</v>
      </c>
      <c r="AQ756" s="273">
        <v>144</v>
      </c>
      <c r="AR756" s="573">
        <v>0.97840000000000005</v>
      </c>
      <c r="AS756" s="273">
        <v>2272</v>
      </c>
      <c r="AT756" s="273">
        <f t="shared" si="149"/>
        <v>0</v>
      </c>
      <c r="AU756" s="271">
        <v>7.12</v>
      </c>
      <c r="AV756" s="273">
        <v>3.68</v>
      </c>
      <c r="AW756" s="273">
        <v>144</v>
      </c>
      <c r="AX756" s="573">
        <v>0.95689999999999997</v>
      </c>
      <c r="AY756" s="273">
        <v>578</v>
      </c>
      <c r="AZ756" s="273">
        <f t="shared" si="150"/>
        <v>0</v>
      </c>
      <c r="BA756" s="271">
        <v>22.8</v>
      </c>
      <c r="BB756" s="273">
        <v>43.84</v>
      </c>
      <c r="BC756" s="273">
        <v>144</v>
      </c>
      <c r="BD756" s="573">
        <v>0.97140000000000004</v>
      </c>
      <c r="BE756" s="273">
        <v>884</v>
      </c>
      <c r="BF756" s="273">
        <f t="shared" si="151"/>
        <v>0</v>
      </c>
      <c r="BG756" s="271">
        <v>2.79</v>
      </c>
      <c r="BH756" s="273">
        <v>40.159999999999997</v>
      </c>
      <c r="BI756" s="273">
        <v>144</v>
      </c>
      <c r="BJ756" s="573">
        <v>0.96860000000000002</v>
      </c>
      <c r="BK756" s="273">
        <v>1052</v>
      </c>
      <c r="BL756" s="273">
        <f t="shared" si="152"/>
        <v>0</v>
      </c>
      <c r="BM756" s="271">
        <v>3.63</v>
      </c>
      <c r="BN756" s="273">
        <v>60.8</v>
      </c>
      <c r="BO756" s="273">
        <v>144</v>
      </c>
      <c r="BP756" s="573">
        <v>0.97460000000000002</v>
      </c>
      <c r="BQ756" s="273">
        <v>2844</v>
      </c>
      <c r="BR756" s="273">
        <f t="shared" si="153"/>
        <v>0</v>
      </c>
      <c r="BS756" s="271">
        <v>7.14</v>
      </c>
      <c r="BT756" s="273">
        <v>53.12</v>
      </c>
      <c r="BU756" s="273">
        <v>144</v>
      </c>
      <c r="BV756" s="573">
        <v>0.96550000000000002</v>
      </c>
      <c r="BW756" s="273">
        <v>2634</v>
      </c>
      <c r="BX756" s="273">
        <f t="shared" si="154"/>
        <v>0</v>
      </c>
      <c r="BY756" s="271">
        <v>6.9</v>
      </c>
      <c r="BZ756" s="273">
        <f t="shared" si="155"/>
        <v>19716</v>
      </c>
    </row>
    <row r="757" spans="1:78">
      <c r="A757" s="272">
        <v>752</v>
      </c>
      <c r="B757" s="272" t="s">
        <v>3272</v>
      </c>
      <c r="C757" s="272" t="s">
        <v>2057</v>
      </c>
      <c r="D757" s="272" t="s">
        <v>394</v>
      </c>
      <c r="E757" s="273">
        <v>180</v>
      </c>
      <c r="F757" s="273">
        <v>112</v>
      </c>
      <c r="G757" s="273">
        <v>144</v>
      </c>
      <c r="H757" s="573">
        <v>0.99990000000000001</v>
      </c>
      <c r="I757" s="273">
        <v>24082</v>
      </c>
      <c r="J757" s="273">
        <f t="shared" si="143"/>
        <v>0</v>
      </c>
      <c r="K757" s="271">
        <v>29.87</v>
      </c>
      <c r="L757" s="273">
        <v>120.48</v>
      </c>
      <c r="M757" s="273">
        <v>144</v>
      </c>
      <c r="N757" s="573">
        <v>1</v>
      </c>
      <c r="O757" s="273">
        <v>30626</v>
      </c>
      <c r="P757" s="273">
        <f t="shared" si="144"/>
        <v>0</v>
      </c>
      <c r="Q757" s="271">
        <v>34.17</v>
      </c>
      <c r="R757" s="273">
        <v>112.8</v>
      </c>
      <c r="S757" s="273">
        <v>144</v>
      </c>
      <c r="T757" s="573">
        <v>1</v>
      </c>
      <c r="U757" s="273">
        <v>26648</v>
      </c>
      <c r="V757" s="273">
        <f t="shared" si="145"/>
        <v>0</v>
      </c>
      <c r="W757" s="271">
        <v>32.81</v>
      </c>
      <c r="X757" s="273">
        <v>122.4</v>
      </c>
      <c r="Y757" s="273">
        <v>144</v>
      </c>
      <c r="Z757" s="573">
        <v>0.99980000000000002</v>
      </c>
      <c r="AA757" s="273">
        <v>30094</v>
      </c>
      <c r="AB757" s="273">
        <f t="shared" si="146"/>
        <v>0</v>
      </c>
      <c r="AC757" s="271">
        <v>33.049999999999997</v>
      </c>
      <c r="AD757" s="273">
        <v>124.32</v>
      </c>
      <c r="AE757" s="273">
        <v>144</v>
      </c>
      <c r="AF757" s="573">
        <v>0.98370000000000002</v>
      </c>
      <c r="AG757" s="273">
        <v>41060</v>
      </c>
      <c r="AH757" s="273">
        <f t="shared" si="147"/>
        <v>0</v>
      </c>
      <c r="AI757" s="271">
        <v>45.13</v>
      </c>
      <c r="AJ757" s="273">
        <v>134.4</v>
      </c>
      <c r="AK757" s="273">
        <v>144</v>
      </c>
      <c r="AL757" s="573">
        <v>0.96930000000000005</v>
      </c>
      <c r="AM757" s="273">
        <v>36788</v>
      </c>
      <c r="AN757" s="273">
        <f t="shared" si="148"/>
        <v>0</v>
      </c>
      <c r="AO757" s="271">
        <v>39.22</v>
      </c>
      <c r="AP757" s="273">
        <v>143.84</v>
      </c>
      <c r="AQ757" s="273">
        <v>144</v>
      </c>
      <c r="AR757" s="573">
        <v>0.97170000000000001</v>
      </c>
      <c r="AS757" s="273">
        <v>41244</v>
      </c>
      <c r="AT757" s="273">
        <f t="shared" si="149"/>
        <v>0</v>
      </c>
      <c r="AU757" s="271">
        <v>39.659999999999997</v>
      </c>
      <c r="AV757" s="273">
        <v>143.52000000000001</v>
      </c>
      <c r="AW757" s="273">
        <v>144</v>
      </c>
      <c r="AX757" s="573">
        <v>0.9768</v>
      </c>
      <c r="AY757" s="273">
        <v>30316</v>
      </c>
      <c r="AZ757" s="273">
        <f t="shared" si="150"/>
        <v>0</v>
      </c>
      <c r="BA757" s="271">
        <v>30.03</v>
      </c>
      <c r="BB757" s="273">
        <v>157.44</v>
      </c>
      <c r="BC757" s="273">
        <v>157.44</v>
      </c>
      <c r="BD757" s="573">
        <v>0.98160000000000003</v>
      </c>
      <c r="BE757" s="273">
        <v>25318</v>
      </c>
      <c r="BF757" s="273">
        <f t="shared" si="151"/>
        <v>0</v>
      </c>
      <c r="BG757" s="271">
        <v>22.02</v>
      </c>
      <c r="BH757" s="273">
        <v>133.6</v>
      </c>
      <c r="BI757" s="273">
        <v>144</v>
      </c>
      <c r="BJ757" s="573">
        <v>0.98199999999999998</v>
      </c>
      <c r="BK757" s="273">
        <v>28822</v>
      </c>
      <c r="BL757" s="273">
        <f t="shared" si="152"/>
        <v>0</v>
      </c>
      <c r="BM757" s="271">
        <v>29.53</v>
      </c>
      <c r="BN757" s="273">
        <v>140.80000000000001</v>
      </c>
      <c r="BO757" s="273">
        <v>144</v>
      </c>
      <c r="BP757" s="573">
        <v>0.97860000000000003</v>
      </c>
      <c r="BQ757" s="273">
        <v>34830</v>
      </c>
      <c r="BR757" s="273">
        <f t="shared" si="153"/>
        <v>0</v>
      </c>
      <c r="BS757" s="271">
        <v>37.61</v>
      </c>
      <c r="BT757" s="273">
        <v>138.24</v>
      </c>
      <c r="BU757" s="273">
        <v>144</v>
      </c>
      <c r="BV757" s="573">
        <v>0.98309999999999997</v>
      </c>
      <c r="BW757" s="273">
        <v>38048</v>
      </c>
      <c r="BX757" s="273">
        <f t="shared" si="154"/>
        <v>0</v>
      </c>
      <c r="BY757" s="271">
        <v>37.630000000000003</v>
      </c>
      <c r="BZ757" s="273">
        <f t="shared" si="155"/>
        <v>387876</v>
      </c>
    </row>
    <row r="758" spans="1:78">
      <c r="A758" s="272">
        <v>753</v>
      </c>
      <c r="B758" s="272" t="s">
        <v>3272</v>
      </c>
      <c r="C758" s="272" t="s">
        <v>4197</v>
      </c>
      <c r="D758" s="272" t="s">
        <v>449</v>
      </c>
      <c r="E758" s="273">
        <v>180</v>
      </c>
      <c r="F758" s="273">
        <v>0</v>
      </c>
      <c r="G758" s="273">
        <v>0</v>
      </c>
      <c r="H758" s="573">
        <v>0</v>
      </c>
      <c r="I758" s="273">
        <v>0</v>
      </c>
      <c r="J758" s="273">
        <f t="shared" si="143"/>
        <v>0</v>
      </c>
      <c r="K758" s="271">
        <v>0</v>
      </c>
      <c r="L758" s="273">
        <v>0</v>
      </c>
      <c r="M758" s="273">
        <v>0</v>
      </c>
      <c r="N758" s="573">
        <v>0</v>
      </c>
      <c r="O758" s="273">
        <v>0</v>
      </c>
      <c r="P758" s="273">
        <f t="shared" si="144"/>
        <v>0</v>
      </c>
      <c r="Q758" s="271">
        <v>0</v>
      </c>
      <c r="R758" s="273">
        <v>0</v>
      </c>
      <c r="S758" s="273">
        <v>0</v>
      </c>
      <c r="T758" s="573">
        <v>0</v>
      </c>
      <c r="U758" s="273">
        <v>0</v>
      </c>
      <c r="V758" s="273">
        <f t="shared" si="145"/>
        <v>0</v>
      </c>
      <c r="W758" s="271">
        <v>0</v>
      </c>
      <c r="X758" s="273">
        <v>0</v>
      </c>
      <c r="Y758" s="273">
        <v>0</v>
      </c>
      <c r="Z758" s="573">
        <v>0</v>
      </c>
      <c r="AA758" s="273">
        <v>0</v>
      </c>
      <c r="AB758" s="273">
        <f t="shared" si="146"/>
        <v>0</v>
      </c>
      <c r="AC758" s="271">
        <v>0</v>
      </c>
      <c r="AD758" s="273">
        <v>0</v>
      </c>
      <c r="AE758" s="273">
        <v>0</v>
      </c>
      <c r="AF758" s="573">
        <v>0</v>
      </c>
      <c r="AG758" s="273">
        <v>0</v>
      </c>
      <c r="AH758" s="273">
        <f t="shared" si="147"/>
        <v>0</v>
      </c>
      <c r="AI758" s="271">
        <v>0</v>
      </c>
      <c r="AJ758" s="273">
        <v>0</v>
      </c>
      <c r="AK758" s="273">
        <v>0</v>
      </c>
      <c r="AL758" s="573">
        <v>0</v>
      </c>
      <c r="AM758" s="273">
        <v>0</v>
      </c>
      <c r="AN758" s="273">
        <f t="shared" si="148"/>
        <v>0</v>
      </c>
      <c r="AO758" s="271">
        <v>0</v>
      </c>
      <c r="AP758" s="273">
        <v>0</v>
      </c>
      <c r="AQ758" s="273">
        <v>0</v>
      </c>
      <c r="AR758" s="573">
        <v>0</v>
      </c>
      <c r="AS758" s="273">
        <v>0</v>
      </c>
      <c r="AT758" s="273">
        <f t="shared" si="149"/>
        <v>0</v>
      </c>
      <c r="AU758" s="271">
        <v>0</v>
      </c>
      <c r="AV758" s="273">
        <v>0</v>
      </c>
      <c r="AW758" s="273">
        <v>0</v>
      </c>
      <c r="AX758" s="573">
        <v>0</v>
      </c>
      <c r="AY758" s="273">
        <v>0</v>
      </c>
      <c r="AZ758" s="273">
        <f t="shared" si="150"/>
        <v>0</v>
      </c>
      <c r="BA758" s="271">
        <v>0</v>
      </c>
      <c r="BB758" s="273">
        <v>0</v>
      </c>
      <c r="BC758" s="273">
        <v>0</v>
      </c>
      <c r="BD758" s="573">
        <v>0</v>
      </c>
      <c r="BE758" s="273">
        <v>0</v>
      </c>
      <c r="BF758" s="273">
        <f t="shared" si="151"/>
        <v>0</v>
      </c>
      <c r="BG758" s="271">
        <v>0</v>
      </c>
      <c r="BH758" s="273">
        <v>0</v>
      </c>
      <c r="BI758" s="273">
        <v>0</v>
      </c>
      <c r="BJ758" s="573">
        <v>0</v>
      </c>
      <c r="BK758" s="273">
        <v>0</v>
      </c>
      <c r="BL758" s="273">
        <f t="shared" si="152"/>
        <v>0</v>
      </c>
      <c r="BM758" s="271">
        <v>0</v>
      </c>
      <c r="BN758" s="273">
        <v>0</v>
      </c>
      <c r="BO758" s="273">
        <v>0</v>
      </c>
      <c r="BP758" s="573">
        <v>0</v>
      </c>
      <c r="BQ758" s="273">
        <v>0</v>
      </c>
      <c r="BR758" s="273">
        <f t="shared" si="153"/>
        <v>0</v>
      </c>
      <c r="BS758" s="271">
        <v>0</v>
      </c>
      <c r="BT758" s="273">
        <v>4.5999999999999996</v>
      </c>
      <c r="BU758" s="273">
        <v>180</v>
      </c>
      <c r="BV758" s="573">
        <v>0.6946</v>
      </c>
      <c r="BW758" s="273">
        <v>414</v>
      </c>
      <c r="BX758" s="273">
        <f t="shared" si="154"/>
        <v>0</v>
      </c>
      <c r="BY758" s="271">
        <v>0.17414679756895748</v>
      </c>
      <c r="BZ758" s="273">
        <f t="shared" si="155"/>
        <v>414</v>
      </c>
    </row>
    <row r="759" spans="1:78">
      <c r="A759" s="272">
        <v>754</v>
      </c>
      <c r="B759" s="272" t="s">
        <v>3272</v>
      </c>
      <c r="C759" s="272" t="s">
        <v>1962</v>
      </c>
      <c r="D759" s="272" t="s">
        <v>394</v>
      </c>
      <c r="E759" s="273">
        <v>181.28</v>
      </c>
      <c r="F759" s="273">
        <v>180.8</v>
      </c>
      <c r="G759" s="273">
        <v>180.8</v>
      </c>
      <c r="H759" s="573">
        <v>0.78380000000000005</v>
      </c>
      <c r="I759" s="273">
        <v>15766</v>
      </c>
      <c r="J759" s="273">
        <f t="shared" si="143"/>
        <v>0</v>
      </c>
      <c r="K759" s="271">
        <v>15.45</v>
      </c>
      <c r="L759" s="273">
        <v>164.16</v>
      </c>
      <c r="M759" s="273">
        <v>164.16</v>
      </c>
      <c r="N759" s="573">
        <v>0.82550000000000001</v>
      </c>
      <c r="O759" s="273">
        <v>15430</v>
      </c>
      <c r="P759" s="273">
        <f t="shared" si="144"/>
        <v>0</v>
      </c>
      <c r="Q759" s="271">
        <v>15.3</v>
      </c>
      <c r="R759" s="273">
        <v>168.48</v>
      </c>
      <c r="S759" s="273">
        <v>168.48</v>
      </c>
      <c r="T759" s="573">
        <v>0.96050000000000002</v>
      </c>
      <c r="U759" s="273">
        <v>12950</v>
      </c>
      <c r="V759" s="273">
        <f t="shared" si="145"/>
        <v>0</v>
      </c>
      <c r="W759" s="271">
        <v>11.11</v>
      </c>
      <c r="X759" s="273">
        <v>154.88</v>
      </c>
      <c r="Y759" s="273">
        <v>154.88</v>
      </c>
      <c r="Z759" s="573">
        <v>0.97389999999999999</v>
      </c>
      <c r="AA759" s="273">
        <v>16308</v>
      </c>
      <c r="AB759" s="273">
        <f t="shared" si="146"/>
        <v>0</v>
      </c>
      <c r="AC759" s="271">
        <v>14.53</v>
      </c>
      <c r="AD759" s="273">
        <v>181.28</v>
      </c>
      <c r="AE759" s="273">
        <v>181.28</v>
      </c>
      <c r="AF759" s="573">
        <v>0.98719999999999997</v>
      </c>
      <c r="AG759" s="273">
        <v>6423.28</v>
      </c>
      <c r="AH759" s="273">
        <f t="shared" si="147"/>
        <v>0</v>
      </c>
      <c r="AI759" s="271">
        <v>4.82</v>
      </c>
      <c r="AJ759" s="273">
        <v>169.28</v>
      </c>
      <c r="AK759" s="273">
        <v>169.28</v>
      </c>
      <c r="AL759" s="573">
        <v>0.94099999999999995</v>
      </c>
      <c r="AM759" s="273">
        <v>5762.72</v>
      </c>
      <c r="AN759" s="273">
        <f t="shared" si="148"/>
        <v>0</v>
      </c>
      <c r="AO759" s="271">
        <v>5.0199999999999996</v>
      </c>
      <c r="AP759" s="273">
        <v>161.44</v>
      </c>
      <c r="AQ759" s="273">
        <v>161.44</v>
      </c>
      <c r="AR759" s="573">
        <v>0.90449999999999997</v>
      </c>
      <c r="AS759" s="273">
        <v>12694</v>
      </c>
      <c r="AT759" s="273">
        <f t="shared" si="149"/>
        <v>0</v>
      </c>
      <c r="AU759" s="271">
        <v>11.68</v>
      </c>
      <c r="AV759" s="273">
        <v>165.12</v>
      </c>
      <c r="AW759" s="273">
        <v>165.12</v>
      </c>
      <c r="AX759" s="573">
        <v>0.68559999999999999</v>
      </c>
      <c r="AY759" s="273">
        <v>13606</v>
      </c>
      <c r="AZ759" s="273">
        <f t="shared" si="150"/>
        <v>0</v>
      </c>
      <c r="BA759" s="271">
        <v>16.690000000000001</v>
      </c>
      <c r="BB759" s="273">
        <v>177.92</v>
      </c>
      <c r="BC759" s="273">
        <v>177.92</v>
      </c>
      <c r="BD759" s="573">
        <v>0.68579999999999997</v>
      </c>
      <c r="BE759" s="273">
        <v>17716</v>
      </c>
      <c r="BF759" s="273">
        <f t="shared" si="151"/>
        <v>0</v>
      </c>
      <c r="BG759" s="271">
        <v>19.510000000000002</v>
      </c>
      <c r="BH759" s="273">
        <v>158.88</v>
      </c>
      <c r="BI759" s="273">
        <v>158.88</v>
      </c>
      <c r="BJ759" s="573">
        <v>0.65690000000000004</v>
      </c>
      <c r="BK759" s="273">
        <v>9504</v>
      </c>
      <c r="BL759" s="273">
        <f t="shared" si="152"/>
        <v>0</v>
      </c>
      <c r="BM759" s="271">
        <v>12.24</v>
      </c>
      <c r="BN759" s="273">
        <v>164</v>
      </c>
      <c r="BO759" s="273">
        <v>164</v>
      </c>
      <c r="BP759" s="573">
        <v>0.65339999999999998</v>
      </c>
      <c r="BQ759" s="273">
        <v>13324</v>
      </c>
      <c r="BR759" s="273">
        <f t="shared" si="153"/>
        <v>0</v>
      </c>
      <c r="BS759" s="271">
        <v>18.5</v>
      </c>
      <c r="BT759" s="273">
        <v>221.44</v>
      </c>
      <c r="BU759" s="273">
        <v>221.44</v>
      </c>
      <c r="BV759" s="573">
        <v>0.62329999999999997</v>
      </c>
      <c r="BW759" s="273">
        <v>14770</v>
      </c>
      <c r="BX759" s="273">
        <f t="shared" si="154"/>
        <v>0</v>
      </c>
      <c r="BY759" s="271">
        <v>14.38</v>
      </c>
      <c r="BZ759" s="273">
        <f t="shared" si="155"/>
        <v>154254</v>
      </c>
    </row>
    <row r="760" spans="1:78">
      <c r="A760" s="272">
        <v>755</v>
      </c>
      <c r="B760" s="272" t="s">
        <v>3272</v>
      </c>
      <c r="C760" s="272" t="s">
        <v>2080</v>
      </c>
      <c r="D760" s="272" t="s">
        <v>394</v>
      </c>
      <c r="E760" s="273">
        <v>188.88888888888889</v>
      </c>
      <c r="F760" s="273">
        <v>0</v>
      </c>
      <c r="G760" s="273">
        <v>151.11099999999999</v>
      </c>
      <c r="H760" s="573">
        <v>0.83379999999999999</v>
      </c>
      <c r="I760" s="273">
        <v>10997</v>
      </c>
      <c r="J760" s="273">
        <f t="shared" si="143"/>
        <v>0</v>
      </c>
      <c r="K760" s="271">
        <v>24.46</v>
      </c>
      <c r="L760" s="273">
        <v>0</v>
      </c>
      <c r="M760" s="273">
        <v>151.11099999999999</v>
      </c>
      <c r="N760" s="573">
        <v>0.72609999999999997</v>
      </c>
      <c r="O760" s="273">
        <v>6146</v>
      </c>
      <c r="P760" s="273">
        <f t="shared" si="144"/>
        <v>0</v>
      </c>
      <c r="Q760" s="271">
        <v>16.61</v>
      </c>
      <c r="R760" s="273">
        <v>0</v>
      </c>
      <c r="S760" s="273">
        <v>151.11099999999999</v>
      </c>
      <c r="T760" s="573">
        <v>0.51459999999999995</v>
      </c>
      <c r="U760" s="273">
        <v>1034</v>
      </c>
      <c r="V760" s="273">
        <f t="shared" si="145"/>
        <v>0</v>
      </c>
      <c r="W760" s="271">
        <v>6.64</v>
      </c>
      <c r="X760" s="273">
        <v>0</v>
      </c>
      <c r="Y760" s="273">
        <v>151.11099999999999</v>
      </c>
      <c r="Z760" s="573">
        <v>0.32069999999999999</v>
      </c>
      <c r="AA760" s="273">
        <v>620</v>
      </c>
      <c r="AB760" s="273">
        <f t="shared" si="146"/>
        <v>0</v>
      </c>
      <c r="AC760" s="271">
        <v>17.27</v>
      </c>
      <c r="AD760" s="273">
        <v>0</v>
      </c>
      <c r="AE760" s="273">
        <v>0</v>
      </c>
      <c r="AF760" s="573">
        <v>0</v>
      </c>
      <c r="AG760" s="273">
        <v>0</v>
      </c>
      <c r="AH760" s="273">
        <f t="shared" si="147"/>
        <v>0</v>
      </c>
      <c r="AI760" s="271">
        <v>0</v>
      </c>
      <c r="AJ760" s="273">
        <v>0</v>
      </c>
      <c r="AK760" s="273">
        <v>0</v>
      </c>
      <c r="AL760" s="573">
        <v>0</v>
      </c>
      <c r="AM760" s="273">
        <v>0</v>
      </c>
      <c r="AN760" s="273">
        <f t="shared" si="148"/>
        <v>0</v>
      </c>
      <c r="AO760" s="271">
        <v>0</v>
      </c>
      <c r="AP760" s="273">
        <v>0</v>
      </c>
      <c r="AQ760" s="273">
        <v>0</v>
      </c>
      <c r="AR760" s="573">
        <v>0</v>
      </c>
      <c r="AS760" s="273">
        <v>0</v>
      </c>
      <c r="AT760" s="273">
        <f t="shared" si="149"/>
        <v>0</v>
      </c>
      <c r="AU760" s="271">
        <v>0</v>
      </c>
      <c r="AV760" s="273">
        <v>0</v>
      </c>
      <c r="AW760" s="273">
        <v>0</v>
      </c>
      <c r="AX760" s="573">
        <v>0</v>
      </c>
      <c r="AY760" s="273">
        <v>0</v>
      </c>
      <c r="AZ760" s="273">
        <f t="shared" si="150"/>
        <v>0</v>
      </c>
      <c r="BA760" s="271">
        <v>0</v>
      </c>
      <c r="BB760" s="273">
        <v>0</v>
      </c>
      <c r="BC760" s="273">
        <v>0</v>
      </c>
      <c r="BD760" s="573">
        <v>0</v>
      </c>
      <c r="BE760" s="273">
        <v>0</v>
      </c>
      <c r="BF760" s="273">
        <f t="shared" si="151"/>
        <v>0</v>
      </c>
      <c r="BG760" s="271">
        <v>0</v>
      </c>
      <c r="BH760" s="273">
        <v>0</v>
      </c>
      <c r="BI760" s="273">
        <v>0</v>
      </c>
      <c r="BJ760" s="573">
        <v>0</v>
      </c>
      <c r="BK760" s="273">
        <v>0</v>
      </c>
      <c r="BL760" s="273">
        <f t="shared" si="152"/>
        <v>0</v>
      </c>
      <c r="BM760" s="271">
        <v>0</v>
      </c>
      <c r="BN760" s="273">
        <v>0</v>
      </c>
      <c r="BO760" s="273">
        <v>0</v>
      </c>
      <c r="BP760" s="573">
        <v>0</v>
      </c>
      <c r="BQ760" s="273">
        <v>0</v>
      </c>
      <c r="BR760" s="273">
        <f t="shared" si="153"/>
        <v>0</v>
      </c>
      <c r="BS760" s="271">
        <v>0</v>
      </c>
      <c r="BT760" s="273">
        <v>0</v>
      </c>
      <c r="BU760" s="273">
        <v>0</v>
      </c>
      <c r="BV760" s="573">
        <v>0</v>
      </c>
      <c r="BW760" s="273">
        <v>0</v>
      </c>
      <c r="BX760" s="273">
        <f t="shared" si="154"/>
        <v>0</v>
      </c>
      <c r="BY760" s="271">
        <v>0</v>
      </c>
      <c r="BZ760" s="273">
        <f t="shared" si="155"/>
        <v>18797</v>
      </c>
    </row>
    <row r="761" spans="1:78">
      <c r="A761" s="272">
        <v>756</v>
      </c>
      <c r="B761" s="272" t="s">
        <v>3272</v>
      </c>
      <c r="C761" s="272" t="s">
        <v>1950</v>
      </c>
      <c r="D761" s="272" t="s">
        <v>394</v>
      </c>
      <c r="E761" s="273">
        <v>189</v>
      </c>
      <c r="F761" s="273">
        <v>173.6</v>
      </c>
      <c r="G761" s="273">
        <v>173.6</v>
      </c>
      <c r="H761" s="573">
        <v>0.99470000000000003</v>
      </c>
      <c r="I761" s="273">
        <v>46454</v>
      </c>
      <c r="J761" s="273">
        <f t="shared" si="143"/>
        <v>0</v>
      </c>
      <c r="K761" s="271">
        <v>37.36</v>
      </c>
      <c r="L761" s="273">
        <v>190.4</v>
      </c>
      <c r="M761" s="273">
        <v>190.4</v>
      </c>
      <c r="N761" s="573">
        <v>0.99160000000000004</v>
      </c>
      <c r="O761" s="273">
        <v>44652</v>
      </c>
      <c r="P761" s="273">
        <f t="shared" si="144"/>
        <v>0</v>
      </c>
      <c r="Q761" s="271">
        <v>31.79</v>
      </c>
      <c r="R761" s="273">
        <v>180</v>
      </c>
      <c r="S761" s="273">
        <v>180</v>
      </c>
      <c r="T761" s="573">
        <v>0.99550000000000005</v>
      </c>
      <c r="U761" s="273">
        <v>32736</v>
      </c>
      <c r="V761" s="273">
        <f t="shared" si="145"/>
        <v>0</v>
      </c>
      <c r="W761" s="271">
        <v>25.37</v>
      </c>
      <c r="X761" s="273">
        <v>177.92</v>
      </c>
      <c r="Y761" s="273">
        <v>177.92</v>
      </c>
      <c r="Z761" s="573">
        <v>0.99660000000000004</v>
      </c>
      <c r="AA761" s="273">
        <v>53894</v>
      </c>
      <c r="AB761" s="273">
        <f t="shared" si="146"/>
        <v>0</v>
      </c>
      <c r="AC761" s="271">
        <v>40.85</v>
      </c>
      <c r="AD761" s="273">
        <v>169.92</v>
      </c>
      <c r="AE761" s="273">
        <v>169.92</v>
      </c>
      <c r="AF761" s="573">
        <v>0.99139999999999995</v>
      </c>
      <c r="AG761" s="273">
        <v>63686</v>
      </c>
      <c r="AH761" s="273">
        <f t="shared" si="147"/>
        <v>0</v>
      </c>
      <c r="AI761" s="271">
        <v>50.81</v>
      </c>
      <c r="AJ761" s="273">
        <v>167.84</v>
      </c>
      <c r="AK761" s="273">
        <v>167.84</v>
      </c>
      <c r="AL761" s="573">
        <v>0.99339999999999995</v>
      </c>
      <c r="AM761" s="273">
        <v>53870</v>
      </c>
      <c r="AN761" s="273">
        <f t="shared" si="148"/>
        <v>0</v>
      </c>
      <c r="AO761" s="271">
        <v>44.87</v>
      </c>
      <c r="AP761" s="273">
        <v>166.88</v>
      </c>
      <c r="AQ761" s="273">
        <v>166.88</v>
      </c>
      <c r="AR761" s="573">
        <v>0.99690000000000001</v>
      </c>
      <c r="AS761" s="273">
        <v>37714</v>
      </c>
      <c r="AT761" s="273">
        <f t="shared" si="149"/>
        <v>0</v>
      </c>
      <c r="AU761" s="271">
        <v>30.47</v>
      </c>
      <c r="AV761" s="273">
        <v>69.12</v>
      </c>
      <c r="AW761" s="273">
        <v>151.19999999999999</v>
      </c>
      <c r="AX761" s="573">
        <v>0.99780000000000002</v>
      </c>
      <c r="AY761" s="273">
        <v>1874</v>
      </c>
      <c r="AZ761" s="273">
        <f t="shared" si="150"/>
        <v>0</v>
      </c>
      <c r="BA761" s="271">
        <v>3.77</v>
      </c>
      <c r="BB761" s="273">
        <v>41.92</v>
      </c>
      <c r="BC761" s="273">
        <v>151.19999999999999</v>
      </c>
      <c r="BD761" s="573">
        <v>0.99919999999999998</v>
      </c>
      <c r="BE761" s="273">
        <v>2780</v>
      </c>
      <c r="BF761" s="273">
        <f t="shared" si="151"/>
        <v>0</v>
      </c>
      <c r="BG761" s="271">
        <v>8.92</v>
      </c>
      <c r="BH761" s="273">
        <v>156.32</v>
      </c>
      <c r="BI761" s="273">
        <v>156.32</v>
      </c>
      <c r="BJ761" s="573">
        <v>0.98709999999999998</v>
      </c>
      <c r="BK761" s="273">
        <v>58482</v>
      </c>
      <c r="BL761" s="273">
        <f t="shared" si="152"/>
        <v>0</v>
      </c>
      <c r="BM761" s="271">
        <v>50.94</v>
      </c>
      <c r="BN761" s="273">
        <v>165.76</v>
      </c>
      <c r="BO761" s="273">
        <v>165.76</v>
      </c>
      <c r="BP761" s="573">
        <v>0.98799999999999999</v>
      </c>
      <c r="BQ761" s="273">
        <v>52258</v>
      </c>
      <c r="BR761" s="273">
        <f t="shared" si="153"/>
        <v>0</v>
      </c>
      <c r="BS761" s="271">
        <v>47.48</v>
      </c>
      <c r="BT761" s="273">
        <v>164.96</v>
      </c>
      <c r="BU761" s="273">
        <v>164.96</v>
      </c>
      <c r="BV761" s="573">
        <v>0.9909</v>
      </c>
      <c r="BW761" s="273">
        <v>36832</v>
      </c>
      <c r="BX761" s="273">
        <f t="shared" si="154"/>
        <v>0</v>
      </c>
      <c r="BY761" s="271">
        <v>30.28</v>
      </c>
      <c r="BZ761" s="273">
        <f t="shared" si="155"/>
        <v>485232</v>
      </c>
    </row>
    <row r="762" spans="1:78">
      <c r="A762" s="272">
        <v>757</v>
      </c>
      <c r="B762" s="272" t="s">
        <v>3272</v>
      </c>
      <c r="C762" s="272" t="s">
        <v>1954</v>
      </c>
      <c r="D762" s="272" t="s">
        <v>394</v>
      </c>
      <c r="E762" s="273">
        <v>189</v>
      </c>
      <c r="F762" s="273">
        <v>158.08000000000001</v>
      </c>
      <c r="G762" s="273">
        <v>158.08000000000001</v>
      </c>
      <c r="H762" s="573">
        <v>0.98980000000000001</v>
      </c>
      <c r="I762" s="273">
        <v>47208</v>
      </c>
      <c r="J762" s="273">
        <f t="shared" si="143"/>
        <v>0</v>
      </c>
      <c r="K762" s="271">
        <v>41.9</v>
      </c>
      <c r="L762" s="273">
        <v>149.44</v>
      </c>
      <c r="M762" s="273">
        <v>151.19999999999999</v>
      </c>
      <c r="N762" s="573">
        <v>0.98529999999999995</v>
      </c>
      <c r="O762" s="273">
        <v>33504</v>
      </c>
      <c r="P762" s="273">
        <f t="shared" si="144"/>
        <v>0</v>
      </c>
      <c r="Q762" s="271">
        <v>30.58</v>
      </c>
      <c r="R762" s="273">
        <v>146.08000000000001</v>
      </c>
      <c r="S762" s="273">
        <v>151.19999999999999</v>
      </c>
      <c r="T762" s="573">
        <v>0.97989999999999999</v>
      </c>
      <c r="U762" s="273">
        <v>19792</v>
      </c>
      <c r="V762" s="273">
        <f t="shared" si="145"/>
        <v>0</v>
      </c>
      <c r="W762" s="271">
        <v>19.2</v>
      </c>
      <c r="X762" s="273">
        <v>181.44</v>
      </c>
      <c r="Y762" s="273">
        <v>181.44</v>
      </c>
      <c r="Z762" s="573">
        <v>0.85250000000000004</v>
      </c>
      <c r="AA762" s="273">
        <v>46836</v>
      </c>
      <c r="AB762" s="273">
        <f t="shared" si="146"/>
        <v>0</v>
      </c>
      <c r="AC762" s="271">
        <v>40.700000000000003</v>
      </c>
      <c r="AD762" s="273">
        <v>188.96</v>
      </c>
      <c r="AE762" s="273">
        <v>188.96</v>
      </c>
      <c r="AF762" s="573">
        <v>0.88200000000000001</v>
      </c>
      <c r="AG762" s="273">
        <v>34604</v>
      </c>
      <c r="AH762" s="273">
        <f t="shared" si="147"/>
        <v>0</v>
      </c>
      <c r="AI762" s="271">
        <v>27.91</v>
      </c>
      <c r="AJ762" s="273">
        <v>189.44</v>
      </c>
      <c r="AK762" s="273">
        <v>189.44</v>
      </c>
      <c r="AL762" s="573">
        <v>0.88349999999999995</v>
      </c>
      <c r="AM762" s="273">
        <v>29430</v>
      </c>
      <c r="AN762" s="273">
        <f t="shared" si="148"/>
        <v>0</v>
      </c>
      <c r="AO762" s="271">
        <v>24.42</v>
      </c>
      <c r="AP762" s="273">
        <v>192.64</v>
      </c>
      <c r="AQ762" s="273">
        <v>192.64</v>
      </c>
      <c r="AR762" s="573">
        <v>0.83650000000000002</v>
      </c>
      <c r="AS762" s="273">
        <v>30044</v>
      </c>
      <c r="AT762" s="273">
        <f t="shared" si="149"/>
        <v>0</v>
      </c>
      <c r="AU762" s="271">
        <v>25.06</v>
      </c>
      <c r="AV762" s="273">
        <v>11.36</v>
      </c>
      <c r="AW762" s="273">
        <v>151.19999999999999</v>
      </c>
      <c r="AX762" s="573">
        <v>1</v>
      </c>
      <c r="AY762" s="273">
        <v>2308</v>
      </c>
      <c r="AZ762" s="273">
        <f t="shared" si="150"/>
        <v>0</v>
      </c>
      <c r="BA762" s="271">
        <v>28.22</v>
      </c>
      <c r="BB762" s="273">
        <v>96.64</v>
      </c>
      <c r="BC762" s="273">
        <v>151.19999999999999</v>
      </c>
      <c r="BD762" s="573">
        <v>0.98660000000000003</v>
      </c>
      <c r="BE762" s="273">
        <v>3560</v>
      </c>
      <c r="BF762" s="273">
        <f t="shared" si="151"/>
        <v>0</v>
      </c>
      <c r="BG762" s="271">
        <v>5.0199999999999996</v>
      </c>
      <c r="BH762" s="273">
        <v>185.12</v>
      </c>
      <c r="BI762" s="273">
        <v>185.12</v>
      </c>
      <c r="BJ762" s="573">
        <v>0.85460000000000003</v>
      </c>
      <c r="BK762" s="273">
        <v>51034</v>
      </c>
      <c r="BL762" s="273">
        <f t="shared" si="152"/>
        <v>0</v>
      </c>
      <c r="BM762" s="271">
        <v>43.35</v>
      </c>
      <c r="BN762" s="273">
        <v>153.12</v>
      </c>
      <c r="BO762" s="273">
        <v>153.12</v>
      </c>
      <c r="BP762" s="573">
        <v>0.98</v>
      </c>
      <c r="BQ762" s="273">
        <v>57224</v>
      </c>
      <c r="BR762" s="273">
        <f t="shared" si="153"/>
        <v>0</v>
      </c>
      <c r="BS762" s="271">
        <v>56.74</v>
      </c>
      <c r="BT762" s="273">
        <v>159.52000000000001</v>
      </c>
      <c r="BU762" s="273">
        <v>159.52000000000001</v>
      </c>
      <c r="BV762" s="573">
        <v>0.97819999999999996</v>
      </c>
      <c r="BW762" s="273">
        <v>50944</v>
      </c>
      <c r="BX762" s="273">
        <f t="shared" si="154"/>
        <v>0</v>
      </c>
      <c r="BY762" s="271">
        <v>43.88</v>
      </c>
      <c r="BZ762" s="273">
        <f t="shared" si="155"/>
        <v>406488</v>
      </c>
    </row>
    <row r="763" spans="1:78">
      <c r="A763" s="272">
        <v>758</v>
      </c>
      <c r="B763" s="272" t="s">
        <v>3272</v>
      </c>
      <c r="C763" s="272" t="s">
        <v>2001</v>
      </c>
      <c r="D763" s="272" t="s">
        <v>394</v>
      </c>
      <c r="E763" s="273">
        <v>189</v>
      </c>
      <c r="F763" s="273">
        <v>4.96</v>
      </c>
      <c r="G763" s="273">
        <v>151.19999999999999</v>
      </c>
      <c r="H763" s="573">
        <v>0.88770000000000004</v>
      </c>
      <c r="I763" s="273">
        <v>1360</v>
      </c>
      <c r="J763" s="273">
        <f t="shared" si="143"/>
        <v>0</v>
      </c>
      <c r="K763" s="271">
        <v>42.9</v>
      </c>
      <c r="L763" s="273">
        <v>4</v>
      </c>
      <c r="M763" s="273">
        <v>151.19999999999999</v>
      </c>
      <c r="N763" s="573">
        <v>1</v>
      </c>
      <c r="O763" s="273">
        <v>1462</v>
      </c>
      <c r="P763" s="273">
        <f t="shared" si="144"/>
        <v>0</v>
      </c>
      <c r="Q763" s="271">
        <v>1.04</v>
      </c>
      <c r="R763" s="273">
        <v>3.68</v>
      </c>
      <c r="S763" s="273">
        <v>151.19999999999999</v>
      </c>
      <c r="T763" s="573">
        <v>0.99850000000000005</v>
      </c>
      <c r="U763" s="273">
        <v>1414</v>
      </c>
      <c r="V763" s="273">
        <f t="shared" si="145"/>
        <v>0</v>
      </c>
      <c r="W763" s="271">
        <v>2.17</v>
      </c>
      <c r="X763" s="273">
        <v>10.88</v>
      </c>
      <c r="Y763" s="273">
        <v>151.19999999999999</v>
      </c>
      <c r="Z763" s="573">
        <v>0.57220000000000004</v>
      </c>
      <c r="AA763" s="273">
        <v>1252</v>
      </c>
      <c r="AB763" s="273">
        <f t="shared" si="146"/>
        <v>0</v>
      </c>
      <c r="AC763" s="271">
        <v>27.03</v>
      </c>
      <c r="AD763" s="273">
        <v>10.8</v>
      </c>
      <c r="AE763" s="273">
        <v>151.19999999999999</v>
      </c>
      <c r="AF763" s="573">
        <v>0.21679999999999999</v>
      </c>
      <c r="AG763" s="273">
        <v>762</v>
      </c>
      <c r="AH763" s="273">
        <f t="shared" si="147"/>
        <v>0</v>
      </c>
      <c r="AI763" s="271">
        <v>43.73</v>
      </c>
      <c r="AJ763" s="273">
        <v>7.84</v>
      </c>
      <c r="AK763" s="273">
        <v>151.19999999999999</v>
      </c>
      <c r="AL763" s="573">
        <v>0.27329999999999999</v>
      </c>
      <c r="AM763" s="273">
        <v>696</v>
      </c>
      <c r="AN763" s="273">
        <f t="shared" si="148"/>
        <v>0</v>
      </c>
      <c r="AO763" s="271">
        <v>1.63</v>
      </c>
      <c r="AP763" s="273">
        <v>8</v>
      </c>
      <c r="AQ763" s="273">
        <v>151.19999999999999</v>
      </c>
      <c r="AR763" s="573">
        <v>0.215</v>
      </c>
      <c r="AS763" s="273">
        <v>888</v>
      </c>
      <c r="AT763" s="273">
        <f t="shared" si="149"/>
        <v>120.16601815823607</v>
      </c>
      <c r="AU763" s="271">
        <v>69.39</v>
      </c>
      <c r="AV763" s="273">
        <v>0</v>
      </c>
      <c r="AW763" s="273">
        <v>151.19999999999999</v>
      </c>
      <c r="AX763" s="573">
        <v>0</v>
      </c>
      <c r="AY763" s="273">
        <v>0</v>
      </c>
      <c r="AZ763" s="273">
        <f t="shared" si="150"/>
        <v>0</v>
      </c>
      <c r="BA763" s="271">
        <v>0</v>
      </c>
      <c r="BB763" s="273">
        <v>0</v>
      </c>
      <c r="BC763" s="273">
        <v>151.19999999999999</v>
      </c>
      <c r="BD763" s="573">
        <v>0</v>
      </c>
      <c r="BE763" s="273">
        <v>0</v>
      </c>
      <c r="BF763" s="273">
        <f t="shared" si="151"/>
        <v>0</v>
      </c>
      <c r="BG763" s="271">
        <v>0</v>
      </c>
      <c r="BH763" s="273">
        <v>48</v>
      </c>
      <c r="BI763" s="273">
        <v>151.19999999999999</v>
      </c>
      <c r="BJ763" s="573">
        <v>0.13700000000000001</v>
      </c>
      <c r="BK763" s="273">
        <v>884</v>
      </c>
      <c r="BL763" s="273">
        <f t="shared" si="152"/>
        <v>0</v>
      </c>
      <c r="BM763" s="271">
        <v>17.489999999999998</v>
      </c>
      <c r="BN763" s="273">
        <v>0</v>
      </c>
      <c r="BO763" s="273">
        <v>0</v>
      </c>
      <c r="BP763" s="573">
        <v>0</v>
      </c>
      <c r="BQ763" s="273">
        <v>0</v>
      </c>
      <c r="BR763" s="273">
        <f t="shared" si="153"/>
        <v>0</v>
      </c>
      <c r="BS763" s="271">
        <v>0</v>
      </c>
      <c r="BT763" s="273">
        <v>0</v>
      </c>
      <c r="BU763" s="273">
        <v>0</v>
      </c>
      <c r="BV763" s="573">
        <v>0</v>
      </c>
      <c r="BW763" s="273">
        <v>0</v>
      </c>
      <c r="BX763" s="273">
        <f t="shared" si="154"/>
        <v>0</v>
      </c>
      <c r="BY763" s="271">
        <v>0</v>
      </c>
      <c r="BZ763" s="273">
        <f t="shared" si="155"/>
        <v>8718</v>
      </c>
    </row>
    <row r="764" spans="1:78">
      <c r="A764" s="272">
        <v>759</v>
      </c>
      <c r="B764" s="272" t="s">
        <v>3272</v>
      </c>
      <c r="C764" s="272" t="s">
        <v>1809</v>
      </c>
      <c r="D764" s="272" t="s">
        <v>394</v>
      </c>
      <c r="E764" s="273">
        <v>190</v>
      </c>
      <c r="F764" s="273">
        <v>162.88</v>
      </c>
      <c r="G764" s="273">
        <v>162.88</v>
      </c>
      <c r="H764" s="573">
        <v>0.9909</v>
      </c>
      <c r="I764" s="273">
        <v>99676</v>
      </c>
      <c r="J764" s="273">
        <f t="shared" si="143"/>
        <v>29948.123119972013</v>
      </c>
      <c r="K764" s="271">
        <v>85.77</v>
      </c>
      <c r="L764" s="273">
        <v>164.32</v>
      </c>
      <c r="M764" s="273">
        <v>164.32</v>
      </c>
      <c r="N764" s="573">
        <v>0.98960000000000004</v>
      </c>
      <c r="O764" s="273">
        <v>95234</v>
      </c>
      <c r="P764" s="273">
        <f t="shared" si="144"/>
        <v>22637.887688984873</v>
      </c>
      <c r="Q764" s="271">
        <v>78.709999999999994</v>
      </c>
      <c r="R764" s="273">
        <v>163.36000000000001</v>
      </c>
      <c r="S764" s="273">
        <v>163.36000000000001</v>
      </c>
      <c r="T764" s="573">
        <v>0.98819999999999997</v>
      </c>
      <c r="U764" s="273">
        <v>89396</v>
      </c>
      <c r="V764" s="273">
        <f t="shared" si="145"/>
        <v>19655.26407489273</v>
      </c>
      <c r="W764" s="271">
        <v>76.91</v>
      </c>
      <c r="X764" s="273">
        <v>164</v>
      </c>
      <c r="Y764" s="273">
        <v>164</v>
      </c>
      <c r="Z764" s="573">
        <v>0.99080000000000001</v>
      </c>
      <c r="AA764" s="273">
        <v>101566</v>
      </c>
      <c r="AB764" s="273">
        <f t="shared" si="146"/>
        <v>29027.492679442927</v>
      </c>
      <c r="AC764" s="271">
        <v>84.01</v>
      </c>
      <c r="AD764" s="273">
        <v>165.44</v>
      </c>
      <c r="AE764" s="273">
        <v>165.44</v>
      </c>
      <c r="AF764" s="573">
        <v>0.99039999999999995</v>
      </c>
      <c r="AG764" s="273">
        <v>99056</v>
      </c>
      <c r="AH764" s="273">
        <f t="shared" si="147"/>
        <v>25906.953846153847</v>
      </c>
      <c r="AI764" s="271">
        <v>81.25</v>
      </c>
      <c r="AJ764" s="273">
        <v>172.48</v>
      </c>
      <c r="AK764" s="273">
        <v>172.48</v>
      </c>
      <c r="AL764" s="573">
        <v>0.98640000000000005</v>
      </c>
      <c r="AM764" s="273">
        <v>87326</v>
      </c>
      <c r="AN764" s="273">
        <f t="shared" si="148"/>
        <v>13829.576939262175</v>
      </c>
      <c r="AO764" s="271">
        <v>71.290000000000006</v>
      </c>
      <c r="AP764" s="273">
        <v>163.84</v>
      </c>
      <c r="AQ764" s="273">
        <v>163.84</v>
      </c>
      <c r="AR764" s="573">
        <v>0.98939999999999995</v>
      </c>
      <c r="AS764" s="273">
        <v>101626</v>
      </c>
      <c r="AT764" s="273">
        <f t="shared" si="149"/>
        <v>29259.990030856872</v>
      </c>
      <c r="AU764" s="271">
        <v>84.26</v>
      </c>
      <c r="AV764" s="273">
        <v>163.84</v>
      </c>
      <c r="AW764" s="273">
        <v>163.84</v>
      </c>
      <c r="AX764" s="573">
        <v>0.98780000000000001</v>
      </c>
      <c r="AY764" s="273">
        <v>99388</v>
      </c>
      <c r="AZ764" s="273">
        <f t="shared" si="150"/>
        <v>29470.307421737609</v>
      </c>
      <c r="BA764" s="271">
        <v>85.29</v>
      </c>
      <c r="BB764" s="273">
        <v>165.44</v>
      </c>
      <c r="BC764" s="273">
        <v>165.44</v>
      </c>
      <c r="BD764" s="573">
        <v>0.98650000000000004</v>
      </c>
      <c r="BE764" s="273">
        <v>104692</v>
      </c>
      <c r="BF764" s="273">
        <f t="shared" si="151"/>
        <v>31837.441892832288</v>
      </c>
      <c r="BG764" s="271">
        <v>86.22</v>
      </c>
      <c r="BH764" s="273">
        <v>169.76</v>
      </c>
      <c r="BI764" s="273">
        <v>169.76</v>
      </c>
      <c r="BJ764" s="573">
        <v>0.98770000000000002</v>
      </c>
      <c r="BK764" s="273">
        <v>101724</v>
      </c>
      <c r="BL764" s="273">
        <f t="shared" si="152"/>
        <v>26871.902869757178</v>
      </c>
      <c r="BM764" s="271">
        <v>81.540000000000006</v>
      </c>
      <c r="BN764" s="273">
        <v>164</v>
      </c>
      <c r="BO764" s="273">
        <v>164</v>
      </c>
      <c r="BP764" s="573">
        <v>0.99070000000000003</v>
      </c>
      <c r="BQ764" s="273">
        <v>93180</v>
      </c>
      <c r="BR764" s="273">
        <f t="shared" si="153"/>
        <v>27667.930630419502</v>
      </c>
      <c r="BS764" s="271">
        <v>85.34</v>
      </c>
      <c r="BT764" s="273">
        <v>161.91999999999999</v>
      </c>
      <c r="BU764" s="273">
        <v>161.91999999999999</v>
      </c>
      <c r="BV764" s="573">
        <v>0.98970000000000002</v>
      </c>
      <c r="BW764" s="273">
        <v>96172</v>
      </c>
      <c r="BX764" s="273">
        <f t="shared" si="154"/>
        <v>24633.19514009422</v>
      </c>
      <c r="BY764" s="271">
        <v>80.66</v>
      </c>
      <c r="BZ764" s="273">
        <f t="shared" si="155"/>
        <v>1169036</v>
      </c>
    </row>
    <row r="765" spans="1:78">
      <c r="A765" s="272">
        <v>760</v>
      </c>
      <c r="B765" s="272" t="s">
        <v>3272</v>
      </c>
      <c r="C765" s="272" t="s">
        <v>2096</v>
      </c>
      <c r="D765" s="272" t="s">
        <v>391</v>
      </c>
      <c r="E765" s="273">
        <v>190</v>
      </c>
      <c r="F765" s="273">
        <v>60</v>
      </c>
      <c r="G765" s="273">
        <v>152</v>
      </c>
      <c r="H765" s="573">
        <v>0.98809999999999998</v>
      </c>
      <c r="I765" s="273">
        <v>18572</v>
      </c>
      <c r="J765" s="273">
        <f t="shared" si="143"/>
        <v>0</v>
      </c>
      <c r="K765" s="271">
        <v>43.5</v>
      </c>
      <c r="L765" s="273">
        <v>61.28</v>
      </c>
      <c r="M765" s="273">
        <v>152</v>
      </c>
      <c r="N765" s="573">
        <v>0.99199999999999999</v>
      </c>
      <c r="O765" s="273">
        <v>23018</v>
      </c>
      <c r="P765" s="273">
        <f t="shared" si="144"/>
        <v>0</v>
      </c>
      <c r="Q765" s="271">
        <v>50.89</v>
      </c>
      <c r="R765" s="273">
        <v>61.28</v>
      </c>
      <c r="S765" s="273">
        <v>152</v>
      </c>
      <c r="T765" s="573">
        <v>0.99060000000000004</v>
      </c>
      <c r="U765" s="273">
        <v>22702</v>
      </c>
      <c r="V765" s="273">
        <f t="shared" si="145"/>
        <v>0</v>
      </c>
      <c r="W765" s="271">
        <v>51.94</v>
      </c>
      <c r="X765" s="273">
        <v>56.16</v>
      </c>
      <c r="Y765" s="273">
        <v>152</v>
      </c>
      <c r="Z765" s="573">
        <v>0.97019999999999995</v>
      </c>
      <c r="AA765" s="273">
        <v>21672</v>
      </c>
      <c r="AB765" s="273">
        <f t="shared" si="146"/>
        <v>0</v>
      </c>
      <c r="AC765" s="271">
        <v>53.46</v>
      </c>
      <c r="AD765" s="273">
        <v>51.84</v>
      </c>
      <c r="AE765" s="273">
        <v>152</v>
      </c>
      <c r="AF765" s="573">
        <v>0.95830000000000004</v>
      </c>
      <c r="AG765" s="273">
        <v>17964</v>
      </c>
      <c r="AH765" s="273">
        <f t="shared" si="147"/>
        <v>0</v>
      </c>
      <c r="AI765" s="271">
        <v>48.6</v>
      </c>
      <c r="AJ765" s="273">
        <v>56</v>
      </c>
      <c r="AK765" s="273">
        <v>152</v>
      </c>
      <c r="AL765" s="573">
        <v>0.95669999999999999</v>
      </c>
      <c r="AM765" s="273">
        <v>11466</v>
      </c>
      <c r="AN765" s="273">
        <f t="shared" si="148"/>
        <v>0</v>
      </c>
      <c r="AO765" s="271">
        <v>29.72</v>
      </c>
      <c r="AP765" s="273">
        <v>51.84</v>
      </c>
      <c r="AQ765" s="273">
        <v>152</v>
      </c>
      <c r="AR765" s="573">
        <v>0.94640000000000002</v>
      </c>
      <c r="AS765" s="273">
        <v>13176</v>
      </c>
      <c r="AT765" s="273">
        <f t="shared" si="149"/>
        <v>0</v>
      </c>
      <c r="AU765" s="271">
        <v>36.1</v>
      </c>
      <c r="AV765" s="273">
        <v>41.44</v>
      </c>
      <c r="AW765" s="273">
        <v>152</v>
      </c>
      <c r="AX765" s="573">
        <v>0.91520000000000001</v>
      </c>
      <c r="AY765" s="273">
        <v>9830</v>
      </c>
      <c r="AZ765" s="273">
        <f t="shared" si="150"/>
        <v>0</v>
      </c>
      <c r="BA765" s="271">
        <v>36</v>
      </c>
      <c r="BB765" s="273">
        <v>23.2</v>
      </c>
      <c r="BC765" s="273">
        <v>152</v>
      </c>
      <c r="BD765" s="573">
        <v>0.94240000000000002</v>
      </c>
      <c r="BE765" s="273">
        <v>9328</v>
      </c>
      <c r="BF765" s="273">
        <f t="shared" si="151"/>
        <v>0</v>
      </c>
      <c r="BG765" s="271">
        <v>57.34</v>
      </c>
      <c r="BH765" s="273">
        <v>22.72</v>
      </c>
      <c r="BI765" s="273">
        <v>152</v>
      </c>
      <c r="BJ765" s="573">
        <v>0.95650000000000002</v>
      </c>
      <c r="BK765" s="273">
        <v>10090</v>
      </c>
      <c r="BL765" s="273">
        <f t="shared" si="152"/>
        <v>388.07692307692287</v>
      </c>
      <c r="BM765" s="271">
        <v>62.4</v>
      </c>
      <c r="BN765" s="273">
        <v>32.159999999999997</v>
      </c>
      <c r="BO765" s="273">
        <v>152</v>
      </c>
      <c r="BP765" s="573">
        <v>0.96220000000000006</v>
      </c>
      <c r="BQ765" s="273">
        <v>9388</v>
      </c>
      <c r="BR765" s="273">
        <f t="shared" si="153"/>
        <v>0</v>
      </c>
      <c r="BS765" s="271">
        <v>45.14</v>
      </c>
      <c r="BT765" s="273">
        <v>48.32</v>
      </c>
      <c r="BU765" s="273">
        <v>152</v>
      </c>
      <c r="BV765" s="573">
        <v>0.98089999999999999</v>
      </c>
      <c r="BW765" s="273">
        <v>12256</v>
      </c>
      <c r="BX765" s="273">
        <f t="shared" si="154"/>
        <v>0</v>
      </c>
      <c r="BY765" s="271">
        <v>34.75</v>
      </c>
      <c r="BZ765" s="273">
        <f t="shared" si="155"/>
        <v>179462</v>
      </c>
    </row>
    <row r="766" spans="1:78">
      <c r="A766" s="272">
        <v>761</v>
      </c>
      <c r="B766" s="272" t="s">
        <v>3272</v>
      </c>
      <c r="C766" s="272" t="s">
        <v>1748</v>
      </c>
      <c r="D766" s="272" t="s">
        <v>394</v>
      </c>
      <c r="E766" s="273">
        <v>200</v>
      </c>
      <c r="F766" s="273">
        <v>197.44</v>
      </c>
      <c r="G766" s="273">
        <v>197.44</v>
      </c>
      <c r="H766" s="573">
        <v>0.79110000000000003</v>
      </c>
      <c r="I766" s="273">
        <v>13618</v>
      </c>
      <c r="J766" s="273">
        <f t="shared" si="143"/>
        <v>0</v>
      </c>
      <c r="K766" s="271">
        <v>12.11</v>
      </c>
      <c r="L766" s="273">
        <v>230.72</v>
      </c>
      <c r="M766" s="273">
        <v>230.72</v>
      </c>
      <c r="N766" s="573">
        <v>0.7802</v>
      </c>
      <c r="O766" s="273">
        <v>14682</v>
      </c>
      <c r="P766" s="273">
        <f t="shared" si="144"/>
        <v>0</v>
      </c>
      <c r="Q766" s="271">
        <v>10.96</v>
      </c>
      <c r="R766" s="273">
        <v>232.48</v>
      </c>
      <c r="S766" s="273">
        <v>232.48</v>
      </c>
      <c r="T766" s="573">
        <v>0.76100000000000001</v>
      </c>
      <c r="U766" s="273">
        <v>17468</v>
      </c>
      <c r="V766" s="273">
        <f t="shared" si="145"/>
        <v>0</v>
      </c>
      <c r="W766" s="271">
        <v>13.71</v>
      </c>
      <c r="X766" s="273">
        <v>207.04</v>
      </c>
      <c r="Y766" s="273">
        <v>207.04</v>
      </c>
      <c r="Z766" s="573">
        <v>0.77880000000000005</v>
      </c>
      <c r="AA766" s="273">
        <v>18952</v>
      </c>
      <c r="AB766" s="273">
        <f t="shared" si="146"/>
        <v>0</v>
      </c>
      <c r="AC766" s="271">
        <v>15.8</v>
      </c>
      <c r="AD766" s="273">
        <v>138.4</v>
      </c>
      <c r="AE766" s="273">
        <v>160</v>
      </c>
      <c r="AF766" s="573">
        <v>0.87</v>
      </c>
      <c r="AG766" s="273">
        <v>9362</v>
      </c>
      <c r="AH766" s="273">
        <f t="shared" si="147"/>
        <v>0</v>
      </c>
      <c r="AI766" s="271">
        <v>10.45</v>
      </c>
      <c r="AJ766" s="273">
        <v>127.52</v>
      </c>
      <c r="AK766" s="273">
        <v>160</v>
      </c>
      <c r="AL766" s="573">
        <v>0.76910000000000001</v>
      </c>
      <c r="AM766" s="273">
        <v>9396</v>
      </c>
      <c r="AN766" s="273">
        <f t="shared" si="148"/>
        <v>0</v>
      </c>
      <c r="AO766" s="271">
        <v>13.31</v>
      </c>
      <c r="AP766" s="273">
        <v>189.12</v>
      </c>
      <c r="AQ766" s="273">
        <v>189.12</v>
      </c>
      <c r="AR766" s="573">
        <v>0.73480000000000001</v>
      </c>
      <c r="AS766" s="273">
        <v>15846</v>
      </c>
      <c r="AT766" s="273">
        <f t="shared" si="149"/>
        <v>0</v>
      </c>
      <c r="AU766" s="271">
        <v>15.33</v>
      </c>
      <c r="AV766" s="273">
        <v>215.36</v>
      </c>
      <c r="AW766" s="273">
        <v>215.36</v>
      </c>
      <c r="AX766" s="573">
        <v>0.70350000000000001</v>
      </c>
      <c r="AY766" s="273">
        <v>16590</v>
      </c>
      <c r="AZ766" s="273">
        <f t="shared" si="150"/>
        <v>0</v>
      </c>
      <c r="BA766" s="271">
        <v>15.21</v>
      </c>
      <c r="BB766" s="273">
        <v>178.4</v>
      </c>
      <c r="BC766" s="273">
        <v>178.4</v>
      </c>
      <c r="BD766" s="573">
        <v>0.76839999999999997</v>
      </c>
      <c r="BE766" s="273">
        <v>14660</v>
      </c>
      <c r="BF766" s="273">
        <f t="shared" si="151"/>
        <v>0</v>
      </c>
      <c r="BG766" s="271">
        <v>14.37</v>
      </c>
      <c r="BH766" s="273">
        <v>180.96</v>
      </c>
      <c r="BI766" s="273">
        <v>180.96</v>
      </c>
      <c r="BJ766" s="573">
        <v>0.74399999999999999</v>
      </c>
      <c r="BK766" s="273">
        <v>19380</v>
      </c>
      <c r="BL766" s="273">
        <f t="shared" si="152"/>
        <v>0</v>
      </c>
      <c r="BM766" s="271">
        <v>19.350000000000001</v>
      </c>
      <c r="BN766" s="273">
        <v>209.6</v>
      </c>
      <c r="BO766" s="273">
        <v>209.6</v>
      </c>
      <c r="BP766" s="573">
        <v>0.71160000000000001</v>
      </c>
      <c r="BQ766" s="273">
        <v>17144</v>
      </c>
      <c r="BR766" s="273">
        <f t="shared" si="153"/>
        <v>0</v>
      </c>
      <c r="BS766" s="271">
        <v>17.100000000000001</v>
      </c>
      <c r="BT766" s="273">
        <v>214.08</v>
      </c>
      <c r="BU766" s="273">
        <v>214.08</v>
      </c>
      <c r="BV766" s="573">
        <v>0.61319999999999997</v>
      </c>
      <c r="BW766" s="273">
        <v>17660</v>
      </c>
      <c r="BX766" s="273">
        <f t="shared" si="154"/>
        <v>0</v>
      </c>
      <c r="BY766" s="271">
        <v>18.079999999999998</v>
      </c>
      <c r="BZ766" s="273">
        <f t="shared" si="155"/>
        <v>184758</v>
      </c>
    </row>
    <row r="767" spans="1:78">
      <c r="A767" s="272">
        <v>762</v>
      </c>
      <c r="B767" s="272" t="s">
        <v>3272</v>
      </c>
      <c r="C767" s="272" t="s">
        <v>1805</v>
      </c>
      <c r="D767" s="272" t="s">
        <v>394</v>
      </c>
      <c r="E767" s="273">
        <v>200</v>
      </c>
      <c r="F767" s="273">
        <v>124.64</v>
      </c>
      <c r="G767" s="273">
        <v>160</v>
      </c>
      <c r="H767" s="573">
        <v>0.8931</v>
      </c>
      <c r="I767" s="273">
        <v>24896</v>
      </c>
      <c r="J767" s="273">
        <f t="shared" si="143"/>
        <v>0</v>
      </c>
      <c r="K767" s="271">
        <v>31.06</v>
      </c>
      <c r="L767" s="273">
        <v>115.2</v>
      </c>
      <c r="M767" s="273">
        <v>160</v>
      </c>
      <c r="N767" s="573">
        <v>0.89600000000000002</v>
      </c>
      <c r="O767" s="273">
        <v>27890</v>
      </c>
      <c r="P767" s="273">
        <f t="shared" si="144"/>
        <v>0</v>
      </c>
      <c r="Q767" s="271">
        <v>36.32</v>
      </c>
      <c r="R767" s="273">
        <v>143.04</v>
      </c>
      <c r="S767" s="273">
        <v>160</v>
      </c>
      <c r="T767" s="573">
        <v>0.87390000000000001</v>
      </c>
      <c r="U767" s="273">
        <v>21758</v>
      </c>
      <c r="V767" s="273">
        <f t="shared" si="145"/>
        <v>0</v>
      </c>
      <c r="W767" s="271">
        <v>24.17</v>
      </c>
      <c r="X767" s="273">
        <v>156</v>
      </c>
      <c r="Y767" s="273">
        <v>160</v>
      </c>
      <c r="Z767" s="573">
        <v>0.89390000000000003</v>
      </c>
      <c r="AA767" s="273">
        <v>30736</v>
      </c>
      <c r="AB767" s="273">
        <f t="shared" si="146"/>
        <v>0</v>
      </c>
      <c r="AC767" s="271">
        <v>29.63</v>
      </c>
      <c r="AD767" s="273">
        <v>224.8</v>
      </c>
      <c r="AE767" s="273">
        <v>224.8</v>
      </c>
      <c r="AF767" s="573">
        <v>0.87860000000000005</v>
      </c>
      <c r="AG767" s="273">
        <v>27500</v>
      </c>
      <c r="AH767" s="273">
        <f t="shared" si="147"/>
        <v>0</v>
      </c>
      <c r="AI767" s="271">
        <v>18.71</v>
      </c>
      <c r="AJ767" s="273">
        <v>127.84</v>
      </c>
      <c r="AK767" s="273">
        <v>160</v>
      </c>
      <c r="AL767" s="573">
        <v>0.91549999999999998</v>
      </c>
      <c r="AM767" s="273">
        <v>25114</v>
      </c>
      <c r="AN767" s="273">
        <f t="shared" si="148"/>
        <v>0</v>
      </c>
      <c r="AO767" s="271">
        <v>29.8</v>
      </c>
      <c r="AP767" s="273">
        <v>109.92</v>
      </c>
      <c r="AQ767" s="273">
        <v>160</v>
      </c>
      <c r="AR767" s="573">
        <v>0.92210000000000003</v>
      </c>
      <c r="AS767" s="273">
        <v>28018</v>
      </c>
      <c r="AT767" s="273">
        <f t="shared" si="149"/>
        <v>0</v>
      </c>
      <c r="AU767" s="271">
        <v>37.15</v>
      </c>
      <c r="AV767" s="273">
        <v>115.36</v>
      </c>
      <c r="AW767" s="273">
        <v>160</v>
      </c>
      <c r="AX767" s="573">
        <v>0.92190000000000005</v>
      </c>
      <c r="AY767" s="273">
        <v>27204</v>
      </c>
      <c r="AZ767" s="273">
        <f t="shared" si="150"/>
        <v>0</v>
      </c>
      <c r="BA767" s="271">
        <v>35.53</v>
      </c>
      <c r="BB767" s="273">
        <v>139.04</v>
      </c>
      <c r="BC767" s="273">
        <v>160</v>
      </c>
      <c r="BD767" s="573">
        <v>0.94359999999999999</v>
      </c>
      <c r="BE767" s="273">
        <v>27432</v>
      </c>
      <c r="BF767" s="273">
        <f t="shared" si="151"/>
        <v>0</v>
      </c>
      <c r="BG767" s="271">
        <v>28.1</v>
      </c>
      <c r="BH767" s="273">
        <v>132</v>
      </c>
      <c r="BI767" s="273">
        <v>160</v>
      </c>
      <c r="BJ767" s="573">
        <v>0.94510000000000005</v>
      </c>
      <c r="BK767" s="273">
        <v>31656</v>
      </c>
      <c r="BL767" s="273">
        <f t="shared" si="152"/>
        <v>0</v>
      </c>
      <c r="BM767" s="271">
        <v>34.1</v>
      </c>
      <c r="BN767" s="273">
        <v>122.88</v>
      </c>
      <c r="BO767" s="273">
        <v>160</v>
      </c>
      <c r="BP767" s="573">
        <v>0.95820000000000005</v>
      </c>
      <c r="BQ767" s="273">
        <v>24124</v>
      </c>
      <c r="BR767" s="273">
        <f t="shared" si="153"/>
        <v>0</v>
      </c>
      <c r="BS767" s="271">
        <v>30.49</v>
      </c>
      <c r="BT767" s="273">
        <v>103.68</v>
      </c>
      <c r="BU767" s="273">
        <v>160</v>
      </c>
      <c r="BV767" s="573">
        <v>0.91220000000000001</v>
      </c>
      <c r="BW767" s="273">
        <v>18846</v>
      </c>
      <c r="BX767" s="273">
        <f t="shared" si="154"/>
        <v>0</v>
      </c>
      <c r="BY767" s="271">
        <v>26.78</v>
      </c>
      <c r="BZ767" s="273">
        <f t="shared" si="155"/>
        <v>315174</v>
      </c>
    </row>
    <row r="768" spans="1:78">
      <c r="A768" s="272">
        <v>763</v>
      </c>
      <c r="B768" s="272" t="s">
        <v>3272</v>
      </c>
      <c r="C768" s="272" t="s">
        <v>1891</v>
      </c>
      <c r="D768" s="272" t="s">
        <v>394</v>
      </c>
      <c r="E768" s="273">
        <v>200</v>
      </c>
      <c r="F768" s="273">
        <v>193.6</v>
      </c>
      <c r="G768" s="273">
        <v>193.6</v>
      </c>
      <c r="H768" s="573">
        <v>0.89459999999999995</v>
      </c>
      <c r="I768" s="273">
        <v>52112</v>
      </c>
      <c r="J768" s="273">
        <f t="shared" si="143"/>
        <v>0</v>
      </c>
      <c r="K768" s="271">
        <v>41.79</v>
      </c>
      <c r="L768" s="273">
        <v>186.4</v>
      </c>
      <c r="M768" s="273">
        <v>186.4</v>
      </c>
      <c r="N768" s="573">
        <v>0.90469999999999995</v>
      </c>
      <c r="O768" s="273">
        <v>29950</v>
      </c>
      <c r="P768" s="273">
        <f t="shared" si="144"/>
        <v>0</v>
      </c>
      <c r="Q768" s="271">
        <v>23.87</v>
      </c>
      <c r="R768" s="273">
        <v>187.2</v>
      </c>
      <c r="S768" s="273">
        <v>187.2</v>
      </c>
      <c r="T768" s="573">
        <v>0.90510000000000002</v>
      </c>
      <c r="U768" s="273">
        <v>19854</v>
      </c>
      <c r="V768" s="273">
        <f t="shared" si="145"/>
        <v>0</v>
      </c>
      <c r="W768" s="271">
        <v>16.27</v>
      </c>
      <c r="X768" s="273">
        <v>215.68</v>
      </c>
      <c r="Y768" s="273">
        <v>215.68</v>
      </c>
      <c r="Z768" s="573">
        <v>0.89549999999999996</v>
      </c>
      <c r="AA768" s="273">
        <v>51296</v>
      </c>
      <c r="AB768" s="273">
        <f t="shared" si="146"/>
        <v>0</v>
      </c>
      <c r="AC768" s="271">
        <v>35.69</v>
      </c>
      <c r="AD768" s="273">
        <v>180.32</v>
      </c>
      <c r="AE768" s="273">
        <v>180.32</v>
      </c>
      <c r="AF768" s="573">
        <v>0.88380000000000003</v>
      </c>
      <c r="AG768" s="273">
        <v>23616</v>
      </c>
      <c r="AH768" s="273">
        <f t="shared" si="147"/>
        <v>0</v>
      </c>
      <c r="AI768" s="271">
        <v>19.920000000000002</v>
      </c>
      <c r="AJ768" s="273">
        <v>201.28</v>
      </c>
      <c r="AK768" s="273">
        <v>201.28</v>
      </c>
      <c r="AL768" s="573">
        <v>0.79620000000000002</v>
      </c>
      <c r="AM768" s="273">
        <v>14708</v>
      </c>
      <c r="AN768" s="273">
        <f t="shared" si="148"/>
        <v>0</v>
      </c>
      <c r="AO768" s="271">
        <v>12.75</v>
      </c>
      <c r="AP768" s="273">
        <v>212.8</v>
      </c>
      <c r="AQ768" s="273">
        <v>212.8</v>
      </c>
      <c r="AR768" s="573">
        <v>0.79310000000000003</v>
      </c>
      <c r="AS768" s="273">
        <v>17856</v>
      </c>
      <c r="AT768" s="273">
        <f t="shared" si="149"/>
        <v>0</v>
      </c>
      <c r="AU768" s="271">
        <v>14.22</v>
      </c>
      <c r="AV768" s="273">
        <v>219.36</v>
      </c>
      <c r="AW768" s="273">
        <v>219.36</v>
      </c>
      <c r="AX768" s="573">
        <v>0.75309999999999999</v>
      </c>
      <c r="AY768" s="273">
        <v>14166</v>
      </c>
      <c r="AZ768" s="273">
        <f t="shared" si="150"/>
        <v>0</v>
      </c>
      <c r="BA768" s="271">
        <v>11.91</v>
      </c>
      <c r="BB768" s="273">
        <v>193.12</v>
      </c>
      <c r="BC768" s="273">
        <v>193.12</v>
      </c>
      <c r="BD768" s="573">
        <v>0.89419999999999999</v>
      </c>
      <c r="BE768" s="273">
        <v>16104</v>
      </c>
      <c r="BF768" s="273">
        <f t="shared" si="151"/>
        <v>0</v>
      </c>
      <c r="BG768" s="271">
        <v>12.53</v>
      </c>
      <c r="BH768" s="273">
        <v>209.92</v>
      </c>
      <c r="BI768" s="273">
        <v>209.92</v>
      </c>
      <c r="BJ768" s="573">
        <v>0.96440000000000003</v>
      </c>
      <c r="BK768" s="273">
        <v>47734</v>
      </c>
      <c r="BL768" s="273">
        <f t="shared" si="152"/>
        <v>0</v>
      </c>
      <c r="BM768" s="271">
        <v>31.69</v>
      </c>
      <c r="BN768" s="273">
        <v>190.4</v>
      </c>
      <c r="BO768" s="273">
        <v>190.4</v>
      </c>
      <c r="BP768" s="573">
        <v>0.97499999999999998</v>
      </c>
      <c r="BQ768" s="273">
        <v>49830</v>
      </c>
      <c r="BR768" s="273">
        <f t="shared" si="153"/>
        <v>0</v>
      </c>
      <c r="BS768" s="271">
        <v>39.94</v>
      </c>
      <c r="BT768" s="273">
        <v>169.28</v>
      </c>
      <c r="BU768" s="273">
        <v>169.28</v>
      </c>
      <c r="BV768" s="573">
        <v>0.98819999999999997</v>
      </c>
      <c r="BW768" s="273">
        <v>36076</v>
      </c>
      <c r="BX768" s="273">
        <f t="shared" si="154"/>
        <v>0</v>
      </c>
      <c r="BY768" s="271">
        <v>28.98</v>
      </c>
      <c r="BZ768" s="273">
        <f t="shared" si="155"/>
        <v>373302</v>
      </c>
    </row>
    <row r="769" spans="1:78">
      <c r="A769" s="272">
        <v>764</v>
      </c>
      <c r="B769" s="272" t="s">
        <v>3272</v>
      </c>
      <c r="C769" s="272" t="s">
        <v>1893</v>
      </c>
      <c r="D769" s="272" t="s">
        <v>394</v>
      </c>
      <c r="E769" s="273">
        <v>200</v>
      </c>
      <c r="F769" s="273">
        <v>59.84</v>
      </c>
      <c r="G769" s="273">
        <v>160</v>
      </c>
      <c r="H769" s="573">
        <v>0.85370000000000001</v>
      </c>
      <c r="I769" s="273">
        <v>8874</v>
      </c>
      <c r="J769" s="273">
        <f t="shared" si="143"/>
        <v>0</v>
      </c>
      <c r="K769" s="271">
        <v>24.12</v>
      </c>
      <c r="L769" s="273">
        <v>56.32</v>
      </c>
      <c r="M769" s="273">
        <v>160</v>
      </c>
      <c r="N769" s="573">
        <v>0.78490000000000004</v>
      </c>
      <c r="O769" s="273">
        <v>8248</v>
      </c>
      <c r="P769" s="273">
        <f t="shared" si="144"/>
        <v>0</v>
      </c>
      <c r="Q769" s="271">
        <v>25.08</v>
      </c>
      <c r="R769" s="273">
        <v>67.52</v>
      </c>
      <c r="S769" s="273">
        <v>160</v>
      </c>
      <c r="T769" s="573">
        <v>0.871</v>
      </c>
      <c r="U769" s="273">
        <v>7582</v>
      </c>
      <c r="V769" s="273">
        <f t="shared" si="145"/>
        <v>0</v>
      </c>
      <c r="W769" s="271">
        <v>17.899999999999999</v>
      </c>
      <c r="X769" s="273">
        <v>47.68</v>
      </c>
      <c r="Y769" s="273">
        <v>160</v>
      </c>
      <c r="Z769" s="573">
        <v>0.79139999999999999</v>
      </c>
      <c r="AA769" s="273">
        <v>7546</v>
      </c>
      <c r="AB769" s="273">
        <f t="shared" si="146"/>
        <v>0</v>
      </c>
      <c r="AC769" s="271">
        <v>26.88</v>
      </c>
      <c r="AD769" s="273">
        <v>51.52</v>
      </c>
      <c r="AE769" s="273">
        <v>160</v>
      </c>
      <c r="AF769" s="573">
        <v>0.80689999999999995</v>
      </c>
      <c r="AG769" s="273">
        <v>6370</v>
      </c>
      <c r="AH769" s="273">
        <f t="shared" si="147"/>
        <v>0</v>
      </c>
      <c r="AI769" s="271">
        <v>20.59</v>
      </c>
      <c r="AJ769" s="273">
        <v>41.92</v>
      </c>
      <c r="AK769" s="273">
        <v>160</v>
      </c>
      <c r="AL769" s="573">
        <v>0.8</v>
      </c>
      <c r="AM769" s="273">
        <v>6460</v>
      </c>
      <c r="AN769" s="273">
        <f t="shared" si="148"/>
        <v>0</v>
      </c>
      <c r="AO769" s="271">
        <v>26.75</v>
      </c>
      <c r="AP769" s="273">
        <v>77.12</v>
      </c>
      <c r="AQ769" s="273">
        <v>160</v>
      </c>
      <c r="AR769" s="573">
        <v>0.7379</v>
      </c>
      <c r="AS769" s="273">
        <v>9678</v>
      </c>
      <c r="AT769" s="273">
        <f t="shared" si="149"/>
        <v>0</v>
      </c>
      <c r="AU769" s="271">
        <v>22.86</v>
      </c>
      <c r="AV769" s="273">
        <v>58.88</v>
      </c>
      <c r="AW769" s="273">
        <v>160</v>
      </c>
      <c r="AX769" s="573">
        <v>0.91690000000000005</v>
      </c>
      <c r="AY769" s="273">
        <v>10244</v>
      </c>
      <c r="AZ769" s="273">
        <f t="shared" si="150"/>
        <v>0</v>
      </c>
      <c r="BA769" s="271">
        <v>26.35</v>
      </c>
      <c r="BB769" s="273">
        <v>54.72</v>
      </c>
      <c r="BC769" s="273">
        <v>160</v>
      </c>
      <c r="BD769" s="573">
        <v>0.871</v>
      </c>
      <c r="BE769" s="273">
        <v>8496</v>
      </c>
      <c r="BF769" s="273">
        <f t="shared" si="151"/>
        <v>0</v>
      </c>
      <c r="BG769" s="271">
        <v>23.96</v>
      </c>
      <c r="BH769" s="273">
        <v>48.48</v>
      </c>
      <c r="BI769" s="273">
        <v>160</v>
      </c>
      <c r="BJ769" s="573">
        <v>0.91910000000000003</v>
      </c>
      <c r="BK769" s="273">
        <v>10026</v>
      </c>
      <c r="BL769" s="273">
        <f t="shared" si="152"/>
        <v>0</v>
      </c>
      <c r="BM769" s="271">
        <v>30.24</v>
      </c>
      <c r="BN769" s="273">
        <v>61.76</v>
      </c>
      <c r="BO769" s="273">
        <v>160</v>
      </c>
      <c r="BP769" s="573">
        <v>0.91069999999999995</v>
      </c>
      <c r="BQ769" s="273">
        <v>9268</v>
      </c>
      <c r="BR769" s="273">
        <f t="shared" si="153"/>
        <v>0</v>
      </c>
      <c r="BS769" s="271">
        <v>24.52</v>
      </c>
      <c r="BT769" s="273">
        <v>65.599999999999994</v>
      </c>
      <c r="BU769" s="273">
        <v>160</v>
      </c>
      <c r="BV769" s="573">
        <v>0.8639</v>
      </c>
      <c r="BW769" s="273">
        <v>8686</v>
      </c>
      <c r="BX769" s="273">
        <f t="shared" si="154"/>
        <v>0</v>
      </c>
      <c r="BY769" s="271">
        <v>20.6</v>
      </c>
      <c r="BZ769" s="273">
        <f t="shared" si="155"/>
        <v>101478</v>
      </c>
    </row>
    <row r="770" spans="1:78">
      <c r="A770" s="272">
        <v>765</v>
      </c>
      <c r="B770" s="272" t="s">
        <v>3272</v>
      </c>
      <c r="C770" s="272" t="s">
        <v>1899</v>
      </c>
      <c r="D770" s="272" t="s">
        <v>391</v>
      </c>
      <c r="E770" s="273">
        <v>200</v>
      </c>
      <c r="F770" s="273">
        <v>153.36000000000001</v>
      </c>
      <c r="G770" s="273">
        <v>160</v>
      </c>
      <c r="H770" s="573">
        <v>0.94210000000000005</v>
      </c>
      <c r="I770" s="273">
        <v>24655</v>
      </c>
      <c r="J770" s="273">
        <f t="shared" si="143"/>
        <v>0</v>
      </c>
      <c r="K770" s="271">
        <v>23.7</v>
      </c>
      <c r="L770" s="273">
        <v>108</v>
      </c>
      <c r="M770" s="273">
        <v>160</v>
      </c>
      <c r="N770" s="573">
        <v>0.97470000000000001</v>
      </c>
      <c r="O770" s="273">
        <v>21573</v>
      </c>
      <c r="P770" s="273">
        <f t="shared" si="144"/>
        <v>0</v>
      </c>
      <c r="Q770" s="271">
        <v>27.54</v>
      </c>
      <c r="R770" s="273">
        <v>121.68</v>
      </c>
      <c r="S770" s="273">
        <v>160</v>
      </c>
      <c r="T770" s="573">
        <v>0.99160000000000004</v>
      </c>
      <c r="U770" s="273">
        <v>22469</v>
      </c>
      <c r="V770" s="273">
        <f t="shared" si="145"/>
        <v>0</v>
      </c>
      <c r="W770" s="271">
        <v>25.86</v>
      </c>
      <c r="X770" s="273">
        <v>123.48</v>
      </c>
      <c r="Y770" s="273">
        <v>160</v>
      </c>
      <c r="Z770" s="573">
        <v>0.99329999999999996</v>
      </c>
      <c r="AA770" s="273">
        <v>23279</v>
      </c>
      <c r="AB770" s="273">
        <f t="shared" si="146"/>
        <v>0</v>
      </c>
      <c r="AC770" s="271">
        <v>25.51</v>
      </c>
      <c r="AD770" s="273">
        <v>127.8</v>
      </c>
      <c r="AE770" s="273">
        <v>160</v>
      </c>
      <c r="AF770" s="573">
        <v>0.98850000000000005</v>
      </c>
      <c r="AG770" s="273">
        <v>19476</v>
      </c>
      <c r="AH770" s="273">
        <f t="shared" si="147"/>
        <v>0</v>
      </c>
      <c r="AI770" s="271">
        <v>20.72</v>
      </c>
      <c r="AJ770" s="273">
        <v>111.24</v>
      </c>
      <c r="AK770" s="273">
        <v>160</v>
      </c>
      <c r="AL770" s="573">
        <v>0.99460000000000004</v>
      </c>
      <c r="AM770" s="273">
        <v>17752</v>
      </c>
      <c r="AN770" s="273">
        <f t="shared" si="148"/>
        <v>0</v>
      </c>
      <c r="AO770" s="271">
        <v>22.28</v>
      </c>
      <c r="AP770" s="273">
        <v>104.04</v>
      </c>
      <c r="AQ770" s="273">
        <v>160</v>
      </c>
      <c r="AR770" s="573">
        <v>0.99399999999999999</v>
      </c>
      <c r="AS770" s="273">
        <v>16623</v>
      </c>
      <c r="AT770" s="273">
        <f t="shared" si="149"/>
        <v>0</v>
      </c>
      <c r="AU770" s="271">
        <v>21.6</v>
      </c>
      <c r="AV770" s="273">
        <v>138.96</v>
      </c>
      <c r="AW770" s="273">
        <v>160</v>
      </c>
      <c r="AX770" s="573">
        <v>0.97709999999999997</v>
      </c>
      <c r="AY770" s="273">
        <v>18653</v>
      </c>
      <c r="AZ770" s="273">
        <f t="shared" si="150"/>
        <v>0</v>
      </c>
      <c r="BA770" s="271">
        <v>19.079999999999998</v>
      </c>
      <c r="BB770" s="273">
        <v>140.76</v>
      </c>
      <c r="BC770" s="273">
        <v>160</v>
      </c>
      <c r="BD770" s="573">
        <v>0.88060000000000005</v>
      </c>
      <c r="BE770" s="273">
        <v>20749</v>
      </c>
      <c r="BF770" s="273">
        <f t="shared" si="151"/>
        <v>0</v>
      </c>
      <c r="BG770" s="271">
        <v>22.5</v>
      </c>
      <c r="BH770" s="273">
        <v>123.48</v>
      </c>
      <c r="BI770" s="273">
        <v>160</v>
      </c>
      <c r="BJ770" s="573">
        <v>0.996</v>
      </c>
      <c r="BK770" s="273">
        <v>19922</v>
      </c>
      <c r="BL770" s="273">
        <f t="shared" si="152"/>
        <v>0</v>
      </c>
      <c r="BM770" s="271">
        <v>21.77</v>
      </c>
      <c r="BN770" s="273">
        <v>103.68</v>
      </c>
      <c r="BO770" s="273">
        <v>160</v>
      </c>
      <c r="BP770" s="573">
        <v>0.99670000000000003</v>
      </c>
      <c r="BQ770" s="273">
        <v>15403</v>
      </c>
      <c r="BR770" s="273">
        <f t="shared" si="153"/>
        <v>0</v>
      </c>
      <c r="BS770" s="271">
        <v>22.18</v>
      </c>
      <c r="BT770" s="273">
        <v>105.84</v>
      </c>
      <c r="BU770" s="273">
        <v>160</v>
      </c>
      <c r="BV770" s="573">
        <v>0.99409999999999998</v>
      </c>
      <c r="BW770" s="273">
        <v>18059</v>
      </c>
      <c r="BX770" s="273">
        <f t="shared" si="154"/>
        <v>0</v>
      </c>
      <c r="BY770" s="271">
        <v>23.07</v>
      </c>
      <c r="BZ770" s="273">
        <f t="shared" si="155"/>
        <v>238613</v>
      </c>
    </row>
    <row r="771" spans="1:78">
      <c r="A771" s="272">
        <v>766</v>
      </c>
      <c r="B771" s="272" t="s">
        <v>3272</v>
      </c>
      <c r="C771" s="272" t="s">
        <v>1909</v>
      </c>
      <c r="D771" s="272" t="s">
        <v>394</v>
      </c>
      <c r="E771" s="273">
        <v>200</v>
      </c>
      <c r="F771" s="273">
        <v>160.80000000000001</v>
      </c>
      <c r="G771" s="273">
        <v>160.80000000000001</v>
      </c>
      <c r="H771" s="573">
        <v>0.99629999999999996</v>
      </c>
      <c r="I771" s="273">
        <v>41778</v>
      </c>
      <c r="J771" s="273">
        <f t="shared" si="143"/>
        <v>0</v>
      </c>
      <c r="K771" s="271">
        <v>36.22</v>
      </c>
      <c r="L771" s="273">
        <v>157.91999999999999</v>
      </c>
      <c r="M771" s="273">
        <v>160</v>
      </c>
      <c r="N771" s="573">
        <v>0.99750000000000005</v>
      </c>
      <c r="O771" s="273">
        <v>37880</v>
      </c>
      <c r="P771" s="273">
        <f t="shared" si="144"/>
        <v>0</v>
      </c>
      <c r="Q771" s="271">
        <v>32.32</v>
      </c>
      <c r="R771" s="273">
        <v>142.56</v>
      </c>
      <c r="S771" s="273">
        <v>160</v>
      </c>
      <c r="T771" s="573">
        <v>0.99770000000000003</v>
      </c>
      <c r="U771" s="273">
        <v>14080</v>
      </c>
      <c r="V771" s="273">
        <f t="shared" si="145"/>
        <v>0</v>
      </c>
      <c r="W771" s="271">
        <v>13.75</v>
      </c>
      <c r="X771" s="273">
        <v>158.4</v>
      </c>
      <c r="Y771" s="273">
        <v>160</v>
      </c>
      <c r="Z771" s="573">
        <v>0.99560000000000004</v>
      </c>
      <c r="AA771" s="273">
        <v>28738</v>
      </c>
      <c r="AB771" s="273">
        <f t="shared" si="146"/>
        <v>0</v>
      </c>
      <c r="AC771" s="271">
        <v>24.49</v>
      </c>
      <c r="AD771" s="273">
        <v>166.56</v>
      </c>
      <c r="AE771" s="273">
        <v>166.56</v>
      </c>
      <c r="AF771" s="573">
        <v>0.99490000000000001</v>
      </c>
      <c r="AG771" s="273">
        <v>25700</v>
      </c>
      <c r="AH771" s="273">
        <f t="shared" si="147"/>
        <v>0</v>
      </c>
      <c r="AI771" s="271">
        <v>20.84</v>
      </c>
      <c r="AJ771" s="273">
        <v>160.63999999999999</v>
      </c>
      <c r="AK771" s="273">
        <v>160.63999999999999</v>
      </c>
      <c r="AL771" s="573">
        <v>0.96350000000000002</v>
      </c>
      <c r="AM771" s="273">
        <v>13076</v>
      </c>
      <c r="AN771" s="273">
        <f t="shared" si="148"/>
        <v>0</v>
      </c>
      <c r="AO771" s="271">
        <v>11.73</v>
      </c>
      <c r="AP771" s="273">
        <v>7.84</v>
      </c>
      <c r="AQ771" s="273">
        <v>160</v>
      </c>
      <c r="AR771" s="573">
        <v>1</v>
      </c>
      <c r="AS771" s="273">
        <v>1418</v>
      </c>
      <c r="AT771" s="273">
        <f t="shared" si="149"/>
        <v>0</v>
      </c>
      <c r="AU771" s="271">
        <v>24.31</v>
      </c>
      <c r="AV771" s="273">
        <v>4.96</v>
      </c>
      <c r="AW771" s="273">
        <v>160</v>
      </c>
      <c r="AX771" s="573">
        <v>1</v>
      </c>
      <c r="AY771" s="273">
        <v>1214</v>
      </c>
      <c r="AZ771" s="273">
        <f t="shared" si="150"/>
        <v>0</v>
      </c>
      <c r="BA771" s="271">
        <v>33.99</v>
      </c>
      <c r="BB771" s="273">
        <v>31.36</v>
      </c>
      <c r="BC771" s="273">
        <v>160</v>
      </c>
      <c r="BD771" s="573">
        <v>0.96840000000000004</v>
      </c>
      <c r="BE771" s="273">
        <v>1658</v>
      </c>
      <c r="BF771" s="273">
        <f t="shared" si="151"/>
        <v>0</v>
      </c>
      <c r="BG771" s="271">
        <v>7.34</v>
      </c>
      <c r="BH771" s="273">
        <v>211.52</v>
      </c>
      <c r="BI771" s="273">
        <v>211.52</v>
      </c>
      <c r="BJ771" s="573">
        <v>0.72070000000000001</v>
      </c>
      <c r="BK771" s="273">
        <v>29656</v>
      </c>
      <c r="BL771" s="273">
        <f t="shared" si="152"/>
        <v>0</v>
      </c>
      <c r="BM771" s="271">
        <v>26.14</v>
      </c>
      <c r="BN771" s="273">
        <v>217.92</v>
      </c>
      <c r="BO771" s="273">
        <v>217.92</v>
      </c>
      <c r="BP771" s="573">
        <v>0.90590000000000004</v>
      </c>
      <c r="BQ771" s="273">
        <v>51300</v>
      </c>
      <c r="BR771" s="273">
        <f t="shared" si="153"/>
        <v>0</v>
      </c>
      <c r="BS771" s="271">
        <v>38.67</v>
      </c>
      <c r="BT771" s="273">
        <v>172.48</v>
      </c>
      <c r="BU771" s="273">
        <v>172.48</v>
      </c>
      <c r="BV771" s="573">
        <v>0.99119999999999997</v>
      </c>
      <c r="BW771" s="273">
        <v>48950</v>
      </c>
      <c r="BX771" s="273">
        <f t="shared" si="154"/>
        <v>0</v>
      </c>
      <c r="BY771" s="271">
        <v>38.479999999999997</v>
      </c>
      <c r="BZ771" s="273">
        <f t="shared" si="155"/>
        <v>295448</v>
      </c>
    </row>
    <row r="772" spans="1:78">
      <c r="A772" s="272">
        <v>767</v>
      </c>
      <c r="B772" s="272" t="s">
        <v>3272</v>
      </c>
      <c r="C772" s="272" t="s">
        <v>1931</v>
      </c>
      <c r="D772" s="272" t="s">
        <v>394</v>
      </c>
      <c r="E772" s="273">
        <v>200</v>
      </c>
      <c r="F772" s="273">
        <v>150.4</v>
      </c>
      <c r="G772" s="273">
        <v>160</v>
      </c>
      <c r="H772" s="573">
        <v>0.97550000000000003</v>
      </c>
      <c r="I772" s="273">
        <v>22248</v>
      </c>
      <c r="J772" s="273">
        <f t="shared" si="143"/>
        <v>0</v>
      </c>
      <c r="K772" s="271">
        <v>21.06</v>
      </c>
      <c r="L772" s="273">
        <v>150.08000000000001</v>
      </c>
      <c r="M772" s="273">
        <v>160</v>
      </c>
      <c r="N772" s="573">
        <v>0.97589999999999999</v>
      </c>
      <c r="O772" s="273">
        <v>18202</v>
      </c>
      <c r="P772" s="273">
        <f t="shared" si="144"/>
        <v>0</v>
      </c>
      <c r="Q772" s="271">
        <v>16.7</v>
      </c>
      <c r="R772" s="273">
        <v>133.28</v>
      </c>
      <c r="S772" s="273">
        <v>160</v>
      </c>
      <c r="T772" s="573">
        <v>0.98450000000000004</v>
      </c>
      <c r="U772" s="273">
        <v>15818</v>
      </c>
      <c r="V772" s="273">
        <f t="shared" si="145"/>
        <v>0</v>
      </c>
      <c r="W772" s="271">
        <v>16.739999999999998</v>
      </c>
      <c r="X772" s="273">
        <v>147.36000000000001</v>
      </c>
      <c r="Y772" s="273">
        <v>160</v>
      </c>
      <c r="Z772" s="573">
        <v>0.93300000000000005</v>
      </c>
      <c r="AA772" s="273">
        <v>16700</v>
      </c>
      <c r="AB772" s="273">
        <f t="shared" si="146"/>
        <v>0</v>
      </c>
      <c r="AC772" s="271">
        <v>16.32</v>
      </c>
      <c r="AD772" s="273">
        <v>140.16</v>
      </c>
      <c r="AE772" s="273">
        <v>160</v>
      </c>
      <c r="AF772" s="573">
        <v>0.92179999999999995</v>
      </c>
      <c r="AG772" s="273">
        <v>8254</v>
      </c>
      <c r="AH772" s="273">
        <f t="shared" si="147"/>
        <v>0</v>
      </c>
      <c r="AI772" s="271">
        <v>8.59</v>
      </c>
      <c r="AJ772" s="273">
        <v>137.76</v>
      </c>
      <c r="AK772" s="273">
        <v>160</v>
      </c>
      <c r="AL772" s="573">
        <v>0.93279999999999996</v>
      </c>
      <c r="AM772" s="273">
        <v>5390</v>
      </c>
      <c r="AN772" s="273">
        <f t="shared" si="148"/>
        <v>0</v>
      </c>
      <c r="AO772" s="271">
        <v>5.83</v>
      </c>
      <c r="AP772" s="273">
        <v>147.84</v>
      </c>
      <c r="AQ772" s="273">
        <v>160</v>
      </c>
      <c r="AR772" s="573">
        <v>0.91090000000000004</v>
      </c>
      <c r="AS772" s="273">
        <v>15370</v>
      </c>
      <c r="AT772" s="273">
        <f t="shared" si="149"/>
        <v>0</v>
      </c>
      <c r="AU772" s="271">
        <v>15.34</v>
      </c>
      <c r="AV772" s="273">
        <v>168.16</v>
      </c>
      <c r="AW772" s="273">
        <v>168.16</v>
      </c>
      <c r="AX772" s="573">
        <v>0.92230000000000001</v>
      </c>
      <c r="AY772" s="273">
        <v>17382</v>
      </c>
      <c r="AZ772" s="273">
        <f t="shared" si="150"/>
        <v>0</v>
      </c>
      <c r="BA772" s="271">
        <v>15.57</v>
      </c>
      <c r="BB772" s="273">
        <v>185.76</v>
      </c>
      <c r="BC772" s="273">
        <v>185.76</v>
      </c>
      <c r="BD772" s="573">
        <v>0.91139999999999999</v>
      </c>
      <c r="BE772" s="273">
        <v>20596</v>
      </c>
      <c r="BF772" s="273">
        <f t="shared" si="151"/>
        <v>0</v>
      </c>
      <c r="BG772" s="271">
        <v>16.350000000000001</v>
      </c>
      <c r="BH772" s="273">
        <v>165.6</v>
      </c>
      <c r="BI772" s="273">
        <v>165.6</v>
      </c>
      <c r="BJ772" s="573">
        <v>0.93579999999999997</v>
      </c>
      <c r="BK772" s="273">
        <v>11468</v>
      </c>
      <c r="BL772" s="273">
        <f t="shared" si="152"/>
        <v>0</v>
      </c>
      <c r="BM772" s="271">
        <v>9.9499999999999993</v>
      </c>
      <c r="BN772" s="273">
        <v>194.4</v>
      </c>
      <c r="BO772" s="273">
        <v>194.4</v>
      </c>
      <c r="BP772" s="573">
        <v>0.70269999999999999</v>
      </c>
      <c r="BQ772" s="273">
        <v>17700</v>
      </c>
      <c r="BR772" s="273">
        <f t="shared" si="153"/>
        <v>0</v>
      </c>
      <c r="BS772" s="271">
        <v>19.28</v>
      </c>
      <c r="BT772" s="273">
        <v>227.68</v>
      </c>
      <c r="BU772" s="273">
        <v>227.68</v>
      </c>
      <c r="BV772" s="573">
        <v>0.62419999999999998</v>
      </c>
      <c r="BW772" s="273">
        <v>6508</v>
      </c>
      <c r="BX772" s="273">
        <f t="shared" si="154"/>
        <v>0</v>
      </c>
      <c r="BY772" s="271">
        <v>6.15</v>
      </c>
      <c r="BZ772" s="273">
        <f t="shared" si="155"/>
        <v>175636</v>
      </c>
    </row>
    <row r="773" spans="1:78">
      <c r="A773" s="272">
        <v>768</v>
      </c>
      <c r="B773" s="272" t="s">
        <v>3272</v>
      </c>
      <c r="C773" s="272" t="s">
        <v>1945</v>
      </c>
      <c r="D773" s="272" t="s">
        <v>394</v>
      </c>
      <c r="E773" s="273">
        <v>200</v>
      </c>
      <c r="F773" s="273">
        <v>142.4</v>
      </c>
      <c r="G773" s="273">
        <v>160</v>
      </c>
      <c r="H773" s="573">
        <v>0.92779999999999996</v>
      </c>
      <c r="I773" s="273">
        <v>77434</v>
      </c>
      <c r="J773" s="273">
        <f t="shared" si="143"/>
        <v>20357.341523341529</v>
      </c>
      <c r="K773" s="271">
        <v>81.400000000000006</v>
      </c>
      <c r="L773" s="273">
        <v>141.44</v>
      </c>
      <c r="M773" s="273">
        <v>160</v>
      </c>
      <c r="N773" s="573">
        <v>0.92330000000000001</v>
      </c>
      <c r="O773" s="273">
        <v>73190</v>
      </c>
      <c r="P773" s="273">
        <f t="shared" si="144"/>
        <v>14894.500199123853</v>
      </c>
      <c r="Q773" s="271">
        <v>75.33</v>
      </c>
      <c r="R773" s="273">
        <v>146.72</v>
      </c>
      <c r="S773" s="273">
        <v>160</v>
      </c>
      <c r="T773" s="573">
        <v>0.96599999999999997</v>
      </c>
      <c r="U773" s="273">
        <v>79694</v>
      </c>
      <c r="V773" s="273">
        <f t="shared" si="145"/>
        <v>18461.575873991551</v>
      </c>
      <c r="W773" s="271">
        <v>78.09</v>
      </c>
      <c r="X773" s="273">
        <v>137.91999999999999</v>
      </c>
      <c r="Y773" s="273">
        <v>160</v>
      </c>
      <c r="Z773" s="573">
        <v>0.94630000000000003</v>
      </c>
      <c r="AA773" s="273">
        <v>81892</v>
      </c>
      <c r="AB773" s="273">
        <f t="shared" si="146"/>
        <v>23626.614016364281</v>
      </c>
      <c r="AC773" s="271">
        <v>84.33</v>
      </c>
      <c r="AD773" s="273">
        <v>144</v>
      </c>
      <c r="AE773" s="273">
        <v>160</v>
      </c>
      <c r="AF773" s="573">
        <v>0.97070000000000001</v>
      </c>
      <c r="AG773" s="273">
        <v>84114</v>
      </c>
      <c r="AH773" s="273">
        <f t="shared" si="147"/>
        <v>21707.174230246077</v>
      </c>
      <c r="AI773" s="271">
        <v>80.87</v>
      </c>
      <c r="AJ773" s="273">
        <v>162.24</v>
      </c>
      <c r="AK773" s="273">
        <v>162.24</v>
      </c>
      <c r="AL773" s="573">
        <v>0.9899</v>
      </c>
      <c r="AM773" s="273">
        <v>86610</v>
      </c>
      <c r="AN773" s="273">
        <f t="shared" si="148"/>
        <v>17220.228334891177</v>
      </c>
      <c r="AO773" s="271">
        <v>74.89</v>
      </c>
      <c r="AP773" s="273">
        <v>141.6</v>
      </c>
      <c r="AQ773" s="273">
        <v>160</v>
      </c>
      <c r="AR773" s="573">
        <v>0.86850000000000005</v>
      </c>
      <c r="AS773" s="273">
        <v>77198</v>
      </c>
      <c r="AT773" s="273">
        <f t="shared" si="149"/>
        <v>22291.88335704125</v>
      </c>
      <c r="AU773" s="271">
        <v>84.36</v>
      </c>
      <c r="AV773" s="273">
        <v>132.47999999999999</v>
      </c>
      <c r="AW773" s="273">
        <v>160</v>
      </c>
      <c r="AX773" s="573">
        <v>0.80359999999999998</v>
      </c>
      <c r="AY773" s="273">
        <v>67786</v>
      </c>
      <c r="AZ773" s="273">
        <f t="shared" si="150"/>
        <v>21793.01119529572</v>
      </c>
      <c r="BA773" s="271">
        <v>88.43</v>
      </c>
      <c r="BB773" s="273">
        <v>131.52000000000001</v>
      </c>
      <c r="BC773" s="273">
        <v>160</v>
      </c>
      <c r="BD773" s="573">
        <v>0.80230000000000001</v>
      </c>
      <c r="BE773" s="273">
        <v>72518</v>
      </c>
      <c r="BF773" s="273">
        <f t="shared" si="151"/>
        <v>25413.095810328028</v>
      </c>
      <c r="BG773" s="271">
        <v>92.37</v>
      </c>
      <c r="BH773" s="273">
        <v>137.12</v>
      </c>
      <c r="BI773" s="273">
        <v>160</v>
      </c>
      <c r="BJ773" s="573">
        <v>0.8024</v>
      </c>
      <c r="BK773" s="273">
        <v>65254</v>
      </c>
      <c r="BL773" s="273">
        <f t="shared" si="152"/>
        <v>16135.44523899134</v>
      </c>
      <c r="BM773" s="271">
        <v>79.709999999999994</v>
      </c>
      <c r="BN773" s="273">
        <v>132.16</v>
      </c>
      <c r="BO773" s="273">
        <v>160</v>
      </c>
      <c r="BP773" s="573">
        <v>0.81</v>
      </c>
      <c r="BQ773" s="273">
        <v>56218</v>
      </c>
      <c r="BR773" s="273">
        <f t="shared" si="153"/>
        <v>13050.864090094701</v>
      </c>
      <c r="BS773" s="271">
        <v>78.14</v>
      </c>
      <c r="BT773" s="273">
        <v>151.52000000000001</v>
      </c>
      <c r="BU773" s="273">
        <v>160</v>
      </c>
      <c r="BV773" s="573">
        <v>0.9516</v>
      </c>
      <c r="BW773" s="273">
        <v>83316</v>
      </c>
      <c r="BX773" s="273">
        <f t="shared" si="154"/>
        <v>18946.182848313158</v>
      </c>
      <c r="BY773" s="271">
        <v>77.66</v>
      </c>
      <c r="BZ773" s="273">
        <f t="shared" si="155"/>
        <v>905224</v>
      </c>
    </row>
    <row r="774" spans="1:78">
      <c r="A774" s="272">
        <v>769</v>
      </c>
      <c r="B774" s="272" t="s">
        <v>3272</v>
      </c>
      <c r="C774" s="272" t="s">
        <v>2017</v>
      </c>
      <c r="D774" s="272" t="s">
        <v>394</v>
      </c>
      <c r="E774" s="273">
        <v>200</v>
      </c>
      <c r="F774" s="273">
        <v>244.32</v>
      </c>
      <c r="G774" s="273">
        <v>244.32</v>
      </c>
      <c r="H774" s="573">
        <v>0.94410000000000005</v>
      </c>
      <c r="I774" s="273">
        <v>73246</v>
      </c>
      <c r="J774" s="273">
        <f t="shared" ref="J774:J837" si="156">IF(K774&gt;60,(K774-60)/K774*I774,0)</f>
        <v>0</v>
      </c>
      <c r="K774" s="271">
        <v>44.1</v>
      </c>
      <c r="L774" s="273">
        <v>188.96</v>
      </c>
      <c r="M774" s="273">
        <v>188.96</v>
      </c>
      <c r="N774" s="573">
        <v>0.99339999999999995</v>
      </c>
      <c r="O774" s="273">
        <v>64168</v>
      </c>
      <c r="P774" s="273">
        <f t="shared" ref="P774:P837" si="157">IF(Q774&gt;60,(Q774-60)/Q774*O774,0)</f>
        <v>0</v>
      </c>
      <c r="Q774" s="271">
        <v>45.95</v>
      </c>
      <c r="R774" s="273">
        <v>177.76</v>
      </c>
      <c r="S774" s="273">
        <v>177.76</v>
      </c>
      <c r="T774" s="573">
        <v>0.99209999999999998</v>
      </c>
      <c r="U774" s="273">
        <v>56072</v>
      </c>
      <c r="V774" s="273">
        <f t="shared" ref="V774:V837" si="158">IF(W774&gt;60,(W774-60)/W774*U774,0)</f>
        <v>0</v>
      </c>
      <c r="W774" s="271">
        <v>44.16</v>
      </c>
      <c r="X774" s="273">
        <v>201.28</v>
      </c>
      <c r="Y774" s="273">
        <v>201.28</v>
      </c>
      <c r="Z774" s="573">
        <v>0.98829999999999996</v>
      </c>
      <c r="AA774" s="273">
        <v>65766</v>
      </c>
      <c r="AB774" s="273">
        <f t="shared" ref="AB774:AB837" si="159">IF(AC774&gt;60,(AC774-60)/AC774*AA774,0)</f>
        <v>0</v>
      </c>
      <c r="AC774" s="271">
        <v>44.44</v>
      </c>
      <c r="AD774" s="273">
        <v>182.88</v>
      </c>
      <c r="AE774" s="273">
        <v>182.88</v>
      </c>
      <c r="AF774" s="573">
        <v>0.99229999999999996</v>
      </c>
      <c r="AG774" s="273">
        <v>61378</v>
      </c>
      <c r="AH774" s="273">
        <f t="shared" ref="AH774:AH837" si="160">IF(AI774&gt;60,(AI774-60)/AI774*AG774,0)</f>
        <v>0</v>
      </c>
      <c r="AI774" s="271">
        <v>45.46</v>
      </c>
      <c r="AJ774" s="273">
        <v>166.56</v>
      </c>
      <c r="AK774" s="273">
        <v>166.56</v>
      </c>
      <c r="AL774" s="573">
        <v>0.99209999999999998</v>
      </c>
      <c r="AM774" s="273">
        <v>59734</v>
      </c>
      <c r="AN774" s="273">
        <f t="shared" ref="AN774:AN837" si="161">IF(AO774&gt;60,(AO774-60)/AO774*AM774,0)</f>
        <v>0</v>
      </c>
      <c r="AO774" s="271">
        <v>50.2</v>
      </c>
      <c r="AP774" s="273">
        <v>205.28</v>
      </c>
      <c r="AQ774" s="273">
        <v>205.28</v>
      </c>
      <c r="AR774" s="573">
        <v>0.98819999999999997</v>
      </c>
      <c r="AS774" s="273">
        <v>64962</v>
      </c>
      <c r="AT774" s="273">
        <f t="shared" ref="AT774:AT837" si="162">IF(AU774&gt;60,(AU774-60)/AU774*AS774,0)</f>
        <v>0</v>
      </c>
      <c r="AU774" s="271">
        <v>43.04</v>
      </c>
      <c r="AV774" s="273">
        <v>208</v>
      </c>
      <c r="AW774" s="273">
        <v>208</v>
      </c>
      <c r="AX774" s="573">
        <v>0.9869</v>
      </c>
      <c r="AY774" s="273">
        <v>58068</v>
      </c>
      <c r="AZ774" s="273">
        <f t="shared" ref="AZ774:AZ837" si="163">IF(BA774&gt;60,(BA774-60)/BA774*AY774,0)</f>
        <v>0</v>
      </c>
      <c r="BA774" s="271">
        <v>39.29</v>
      </c>
      <c r="BB774" s="273">
        <v>200.96</v>
      </c>
      <c r="BC774" s="273">
        <v>200.96</v>
      </c>
      <c r="BD774" s="573">
        <v>0.98839999999999995</v>
      </c>
      <c r="BE774" s="273">
        <v>58410</v>
      </c>
      <c r="BF774" s="273">
        <f t="shared" ref="BF774:BF837" si="164">IF(BG774&gt;60,(BG774-60)/BG774*BE774,0)</f>
        <v>0</v>
      </c>
      <c r="BG774" s="271">
        <v>39.520000000000003</v>
      </c>
      <c r="BH774" s="273">
        <v>158.08000000000001</v>
      </c>
      <c r="BI774" s="273">
        <v>160</v>
      </c>
      <c r="BJ774" s="573">
        <v>0.99009999999999998</v>
      </c>
      <c r="BK774" s="273">
        <v>55896</v>
      </c>
      <c r="BL774" s="273">
        <f t="shared" ref="BL774:BL837" si="165">IF(BM774&gt;60,(BM774-60)/BM774*BK774,0)</f>
        <v>0</v>
      </c>
      <c r="BM774" s="271">
        <v>48</v>
      </c>
      <c r="BN774" s="273">
        <v>169.44</v>
      </c>
      <c r="BO774" s="273">
        <v>169.44</v>
      </c>
      <c r="BP774" s="573">
        <v>0.98340000000000005</v>
      </c>
      <c r="BQ774" s="273">
        <v>49258</v>
      </c>
      <c r="BR774" s="273">
        <f t="shared" ref="BR774:BR837" si="166">IF(BS774&gt;60,(BS774-60)/BS774*BQ774,0)</f>
        <v>0</v>
      </c>
      <c r="BS774" s="271">
        <v>43.99</v>
      </c>
      <c r="BT774" s="273">
        <v>183.2</v>
      </c>
      <c r="BU774" s="273">
        <v>183.2</v>
      </c>
      <c r="BV774" s="573">
        <v>0.99039999999999995</v>
      </c>
      <c r="BW774" s="273">
        <v>51498</v>
      </c>
      <c r="BX774" s="273">
        <f t="shared" ref="BX774:BX837" si="167">IF(BY774&gt;60,(BY774-60)/BY774*BW774,0)</f>
        <v>0</v>
      </c>
      <c r="BY774" s="271">
        <v>38.15</v>
      </c>
      <c r="BZ774" s="273">
        <f t="shared" ref="BZ774:BZ837" si="168">I774+O774+U774+AA774+AG774+AM774+AS774+AY774+BE774+BK774+BQ774+BW774</f>
        <v>718456</v>
      </c>
    </row>
    <row r="775" spans="1:78">
      <c r="A775" s="272">
        <v>770</v>
      </c>
      <c r="B775" s="272" t="s">
        <v>3272</v>
      </c>
      <c r="C775" s="272" t="s">
        <v>2033</v>
      </c>
      <c r="D775" s="272" t="s">
        <v>394</v>
      </c>
      <c r="E775" s="273">
        <v>200</v>
      </c>
      <c r="F775" s="273">
        <v>96.8</v>
      </c>
      <c r="G775" s="273">
        <v>160</v>
      </c>
      <c r="H775" s="573">
        <v>0.94879999999999998</v>
      </c>
      <c r="I775" s="273">
        <v>12642</v>
      </c>
      <c r="J775" s="273">
        <f t="shared" si="156"/>
        <v>0</v>
      </c>
      <c r="K775" s="271">
        <v>19.12</v>
      </c>
      <c r="L775" s="273">
        <v>80.959999999999994</v>
      </c>
      <c r="M775" s="273">
        <v>160</v>
      </c>
      <c r="N775" s="573">
        <v>0.95009999999999994</v>
      </c>
      <c r="O775" s="273">
        <v>11010</v>
      </c>
      <c r="P775" s="273">
        <f t="shared" si="157"/>
        <v>0</v>
      </c>
      <c r="Q775" s="271">
        <v>19.239999999999998</v>
      </c>
      <c r="R775" s="273">
        <v>105.44</v>
      </c>
      <c r="S775" s="273">
        <v>160</v>
      </c>
      <c r="T775" s="573">
        <v>0.95369999999999999</v>
      </c>
      <c r="U775" s="273">
        <v>11506</v>
      </c>
      <c r="V775" s="273">
        <f t="shared" si="158"/>
        <v>0</v>
      </c>
      <c r="W775" s="271">
        <v>15.89</v>
      </c>
      <c r="X775" s="273">
        <v>93.92</v>
      </c>
      <c r="Y775" s="273">
        <v>160</v>
      </c>
      <c r="Z775" s="573">
        <v>0.94969999999999999</v>
      </c>
      <c r="AA775" s="273">
        <v>13354</v>
      </c>
      <c r="AB775" s="273">
        <f t="shared" si="159"/>
        <v>0</v>
      </c>
      <c r="AC775" s="271">
        <v>20.12</v>
      </c>
      <c r="AD775" s="273">
        <v>83.04</v>
      </c>
      <c r="AE775" s="273">
        <v>160</v>
      </c>
      <c r="AF775" s="573">
        <v>0.94479999999999997</v>
      </c>
      <c r="AG775" s="273">
        <v>11302</v>
      </c>
      <c r="AH775" s="273">
        <f t="shared" si="160"/>
        <v>0</v>
      </c>
      <c r="AI775" s="271">
        <v>19.36</v>
      </c>
      <c r="AJ775" s="273">
        <v>90.56</v>
      </c>
      <c r="AK775" s="273">
        <v>160</v>
      </c>
      <c r="AL775" s="573">
        <v>0.94369999999999998</v>
      </c>
      <c r="AM775" s="273">
        <v>11578</v>
      </c>
      <c r="AN775" s="273">
        <f t="shared" si="161"/>
        <v>0</v>
      </c>
      <c r="AO775" s="271">
        <v>18.82</v>
      </c>
      <c r="AP775" s="273">
        <v>94.4</v>
      </c>
      <c r="AQ775" s="273">
        <v>160</v>
      </c>
      <c r="AR775" s="573">
        <v>0.9446</v>
      </c>
      <c r="AS775" s="273">
        <v>12114</v>
      </c>
      <c r="AT775" s="273">
        <f t="shared" si="162"/>
        <v>0</v>
      </c>
      <c r="AU775" s="271">
        <v>18.260000000000002</v>
      </c>
      <c r="AV775" s="273">
        <v>88.64</v>
      </c>
      <c r="AW775" s="273">
        <v>160</v>
      </c>
      <c r="AX775" s="573">
        <v>0.93169999999999997</v>
      </c>
      <c r="AY775" s="273">
        <v>10682</v>
      </c>
      <c r="AZ775" s="273">
        <f t="shared" si="163"/>
        <v>0</v>
      </c>
      <c r="BA775" s="271">
        <v>17.96</v>
      </c>
      <c r="BB775" s="273">
        <v>101.6</v>
      </c>
      <c r="BC775" s="273">
        <v>160</v>
      </c>
      <c r="BD775" s="573">
        <v>0.9405</v>
      </c>
      <c r="BE775" s="273">
        <v>11110</v>
      </c>
      <c r="BF775" s="273">
        <f t="shared" si="164"/>
        <v>0</v>
      </c>
      <c r="BG775" s="271">
        <v>15.63</v>
      </c>
      <c r="BH775" s="273">
        <v>94.4</v>
      </c>
      <c r="BI775" s="273">
        <v>160</v>
      </c>
      <c r="BJ775" s="573">
        <v>0.9425</v>
      </c>
      <c r="BK775" s="273">
        <v>11026</v>
      </c>
      <c r="BL775" s="273">
        <f t="shared" si="165"/>
        <v>0</v>
      </c>
      <c r="BM775" s="271">
        <v>16.66</v>
      </c>
      <c r="BN775" s="273">
        <v>84.48</v>
      </c>
      <c r="BO775" s="273">
        <v>160</v>
      </c>
      <c r="BP775" s="573">
        <v>0.94289999999999996</v>
      </c>
      <c r="BQ775" s="273">
        <v>9426</v>
      </c>
      <c r="BR775" s="273">
        <f t="shared" si="166"/>
        <v>0</v>
      </c>
      <c r="BS775" s="271">
        <v>17.61</v>
      </c>
      <c r="BT775" s="273">
        <v>110.72</v>
      </c>
      <c r="BU775" s="273">
        <v>160</v>
      </c>
      <c r="BV775" s="573">
        <v>0.94969999999999999</v>
      </c>
      <c r="BW775" s="273">
        <v>11644</v>
      </c>
      <c r="BX775" s="273">
        <f t="shared" si="167"/>
        <v>0</v>
      </c>
      <c r="BY775" s="271">
        <v>14.88</v>
      </c>
      <c r="BZ775" s="273">
        <f t="shared" si="168"/>
        <v>137394</v>
      </c>
    </row>
    <row r="776" spans="1:78">
      <c r="A776" s="272">
        <v>771</v>
      </c>
      <c r="B776" s="272" t="s">
        <v>3272</v>
      </c>
      <c r="C776" s="272" t="s">
        <v>2106</v>
      </c>
      <c r="D776" s="272" t="s">
        <v>394</v>
      </c>
      <c r="E776" s="273">
        <v>200</v>
      </c>
      <c r="F776" s="273">
        <v>158.88</v>
      </c>
      <c r="G776" s="273">
        <v>160</v>
      </c>
      <c r="H776" s="573">
        <v>0.72050000000000003</v>
      </c>
      <c r="I776" s="273">
        <v>11772</v>
      </c>
      <c r="J776" s="273">
        <f t="shared" si="156"/>
        <v>0</v>
      </c>
      <c r="K776" s="271">
        <v>14.28</v>
      </c>
      <c r="L776" s="273">
        <v>159.04</v>
      </c>
      <c r="M776" s="273">
        <v>160</v>
      </c>
      <c r="N776" s="573">
        <v>0.6744</v>
      </c>
      <c r="O776" s="273">
        <v>12718</v>
      </c>
      <c r="P776" s="273">
        <f t="shared" si="157"/>
        <v>0</v>
      </c>
      <c r="Q776" s="271">
        <v>15.94</v>
      </c>
      <c r="R776" s="273">
        <v>159.36000000000001</v>
      </c>
      <c r="S776" s="273">
        <v>160</v>
      </c>
      <c r="T776" s="573">
        <v>0.68130000000000002</v>
      </c>
      <c r="U776" s="273">
        <v>11078</v>
      </c>
      <c r="V776" s="273">
        <f t="shared" si="158"/>
        <v>0</v>
      </c>
      <c r="W776" s="271">
        <v>14.17</v>
      </c>
      <c r="X776" s="273">
        <v>177.6</v>
      </c>
      <c r="Y776" s="273">
        <v>177.6</v>
      </c>
      <c r="Z776" s="573">
        <v>0.72470000000000001</v>
      </c>
      <c r="AA776" s="273">
        <v>11962</v>
      </c>
      <c r="AB776" s="273">
        <f t="shared" si="159"/>
        <v>0</v>
      </c>
      <c r="AC776" s="271">
        <v>12.49</v>
      </c>
      <c r="AD776" s="273">
        <v>162.08000000000001</v>
      </c>
      <c r="AE776" s="273">
        <v>162.08000000000001</v>
      </c>
      <c r="AF776" s="573">
        <v>0.73060000000000003</v>
      </c>
      <c r="AG776" s="273">
        <v>11414</v>
      </c>
      <c r="AH776" s="273">
        <f t="shared" si="160"/>
        <v>0</v>
      </c>
      <c r="AI776" s="271">
        <v>12.95</v>
      </c>
      <c r="AJ776" s="273">
        <v>64.16</v>
      </c>
      <c r="AK776" s="273">
        <v>160</v>
      </c>
      <c r="AL776" s="573">
        <v>0.86970000000000003</v>
      </c>
      <c r="AM776" s="273">
        <v>4528</v>
      </c>
      <c r="AN776" s="273">
        <f t="shared" si="161"/>
        <v>0</v>
      </c>
      <c r="AO776" s="271">
        <v>11.27</v>
      </c>
      <c r="AP776" s="273">
        <v>107.52</v>
      </c>
      <c r="AQ776" s="273">
        <v>160</v>
      </c>
      <c r="AR776" s="573">
        <v>0.66800000000000004</v>
      </c>
      <c r="AS776" s="273">
        <v>11212</v>
      </c>
      <c r="AT776" s="273">
        <f t="shared" si="162"/>
        <v>0</v>
      </c>
      <c r="AU776" s="271">
        <v>20.98</v>
      </c>
      <c r="AV776" s="273">
        <v>103.52</v>
      </c>
      <c r="AW776" s="273">
        <v>160</v>
      </c>
      <c r="AX776" s="573">
        <v>0.76929999999999998</v>
      </c>
      <c r="AY776" s="273">
        <v>7326</v>
      </c>
      <c r="AZ776" s="273">
        <f t="shared" si="163"/>
        <v>0</v>
      </c>
      <c r="BA776" s="271">
        <v>12.78</v>
      </c>
      <c r="BB776" s="273">
        <v>149.28</v>
      </c>
      <c r="BC776" s="273">
        <v>160</v>
      </c>
      <c r="BD776" s="573">
        <v>0.73340000000000005</v>
      </c>
      <c r="BE776" s="273">
        <v>13200</v>
      </c>
      <c r="BF776" s="273">
        <f t="shared" si="164"/>
        <v>0</v>
      </c>
      <c r="BG776" s="271">
        <v>16.2</v>
      </c>
      <c r="BH776" s="273">
        <v>152.32</v>
      </c>
      <c r="BI776" s="273">
        <v>160</v>
      </c>
      <c r="BJ776" s="573">
        <v>0.7349</v>
      </c>
      <c r="BK776" s="273">
        <v>12970</v>
      </c>
      <c r="BL776" s="273">
        <f t="shared" si="165"/>
        <v>0</v>
      </c>
      <c r="BM776" s="271">
        <v>15.57</v>
      </c>
      <c r="BN776" s="273">
        <v>142.4</v>
      </c>
      <c r="BO776" s="273">
        <v>160</v>
      </c>
      <c r="BP776" s="573">
        <v>0.70689999999999997</v>
      </c>
      <c r="BQ776" s="273">
        <v>17832</v>
      </c>
      <c r="BR776" s="273">
        <f t="shared" si="166"/>
        <v>0</v>
      </c>
      <c r="BS776" s="271">
        <v>26.36</v>
      </c>
      <c r="BT776" s="273">
        <v>154.4</v>
      </c>
      <c r="BU776" s="273">
        <v>160</v>
      </c>
      <c r="BV776" s="573">
        <v>0.75</v>
      </c>
      <c r="BW776" s="273">
        <v>12804</v>
      </c>
      <c r="BX776" s="273">
        <f t="shared" si="167"/>
        <v>0</v>
      </c>
      <c r="BY776" s="271">
        <v>14.86</v>
      </c>
      <c r="BZ776" s="273">
        <f t="shared" si="168"/>
        <v>138816</v>
      </c>
    </row>
    <row r="777" spans="1:78">
      <c r="A777" s="272">
        <v>772</v>
      </c>
      <c r="B777" s="272" t="s">
        <v>3272</v>
      </c>
      <c r="C777" s="272" t="s">
        <v>3405</v>
      </c>
      <c r="D777" s="272" t="s">
        <v>391</v>
      </c>
      <c r="E777" s="273">
        <v>200</v>
      </c>
      <c r="F777" s="273">
        <v>71.040000000000006</v>
      </c>
      <c r="G777" s="273">
        <v>160</v>
      </c>
      <c r="H777" s="573">
        <v>0.70420000000000005</v>
      </c>
      <c r="I777" s="273">
        <v>12146</v>
      </c>
      <c r="J777" s="273">
        <f t="shared" si="156"/>
        <v>0</v>
      </c>
      <c r="K777" s="271">
        <v>33.72</v>
      </c>
      <c r="L777" s="273">
        <v>74.88</v>
      </c>
      <c r="M777" s="273">
        <v>160</v>
      </c>
      <c r="N777" s="573">
        <v>0.71479999999999999</v>
      </c>
      <c r="O777" s="273">
        <v>13898</v>
      </c>
      <c r="P777" s="273">
        <f t="shared" si="157"/>
        <v>0</v>
      </c>
      <c r="Q777" s="271">
        <v>34.9</v>
      </c>
      <c r="R777" s="273">
        <v>64.64</v>
      </c>
      <c r="S777" s="273">
        <v>160</v>
      </c>
      <c r="T777" s="573">
        <v>0.73029999999999995</v>
      </c>
      <c r="U777" s="273">
        <v>5920</v>
      </c>
      <c r="V777" s="273">
        <f t="shared" si="158"/>
        <v>0</v>
      </c>
      <c r="W777" s="271">
        <v>17.420000000000002</v>
      </c>
      <c r="X777" s="273">
        <v>44.48</v>
      </c>
      <c r="Y777" s="273">
        <v>160</v>
      </c>
      <c r="Z777" s="573">
        <v>0.56120000000000003</v>
      </c>
      <c r="AA777" s="273">
        <v>4208</v>
      </c>
      <c r="AB777" s="273">
        <f t="shared" si="159"/>
        <v>0</v>
      </c>
      <c r="AC777" s="271">
        <v>22.66</v>
      </c>
      <c r="AD777" s="273">
        <v>43.2</v>
      </c>
      <c r="AE777" s="273">
        <v>160</v>
      </c>
      <c r="AF777" s="573">
        <v>0.50370000000000004</v>
      </c>
      <c r="AG777" s="273">
        <v>3924</v>
      </c>
      <c r="AH777" s="273">
        <f t="shared" si="160"/>
        <v>0</v>
      </c>
      <c r="AI777" s="271">
        <v>24.24</v>
      </c>
      <c r="AJ777" s="273">
        <v>42.4</v>
      </c>
      <c r="AK777" s="273">
        <v>160</v>
      </c>
      <c r="AL777" s="573">
        <v>0.4723</v>
      </c>
      <c r="AM777" s="273">
        <v>3840</v>
      </c>
      <c r="AN777" s="273">
        <f t="shared" si="161"/>
        <v>0</v>
      </c>
      <c r="AO777" s="271">
        <v>26.63</v>
      </c>
      <c r="AP777" s="273">
        <v>66.400000000000006</v>
      </c>
      <c r="AQ777" s="273">
        <v>160</v>
      </c>
      <c r="AR777" s="573">
        <v>0.67600000000000005</v>
      </c>
      <c r="AS777" s="273">
        <v>9724</v>
      </c>
      <c r="AT777" s="273">
        <f t="shared" si="162"/>
        <v>0</v>
      </c>
      <c r="AU777" s="271">
        <v>29.12</v>
      </c>
      <c r="AV777" s="273">
        <v>55.84</v>
      </c>
      <c r="AW777" s="273">
        <v>160</v>
      </c>
      <c r="AX777" s="573">
        <v>0.59309999999999996</v>
      </c>
      <c r="AY777" s="273">
        <v>8852</v>
      </c>
      <c r="AZ777" s="273">
        <f t="shared" si="163"/>
        <v>0</v>
      </c>
      <c r="BA777" s="271">
        <v>37.119999999999997</v>
      </c>
      <c r="BB777" s="273">
        <v>69.28</v>
      </c>
      <c r="BC777" s="273">
        <v>160</v>
      </c>
      <c r="BD777" s="573">
        <v>0.73199999999999998</v>
      </c>
      <c r="BE777" s="273">
        <v>16470</v>
      </c>
      <c r="BF777" s="273">
        <f t="shared" si="164"/>
        <v>0</v>
      </c>
      <c r="BG777" s="271">
        <v>43.65</v>
      </c>
      <c r="BH777" s="273">
        <v>74.56</v>
      </c>
      <c r="BI777" s="273">
        <v>160</v>
      </c>
      <c r="BJ777" s="573">
        <v>0.71050000000000002</v>
      </c>
      <c r="BK777" s="273">
        <v>15794</v>
      </c>
      <c r="BL777" s="273">
        <f t="shared" si="165"/>
        <v>0</v>
      </c>
      <c r="BM777" s="271">
        <v>40.07</v>
      </c>
      <c r="BN777" s="273">
        <v>62.24</v>
      </c>
      <c r="BO777" s="273">
        <v>160</v>
      </c>
      <c r="BP777" s="573">
        <v>0.75290000000000001</v>
      </c>
      <c r="BQ777" s="273">
        <v>11374</v>
      </c>
      <c r="BR777" s="273">
        <f t="shared" si="166"/>
        <v>0</v>
      </c>
      <c r="BS777" s="271">
        <v>36.119999999999997</v>
      </c>
      <c r="BT777" s="273">
        <v>64.64</v>
      </c>
      <c r="BU777" s="273">
        <v>160</v>
      </c>
      <c r="BV777" s="573">
        <v>0.747</v>
      </c>
      <c r="BW777" s="273">
        <v>12176</v>
      </c>
      <c r="BX777" s="273">
        <f t="shared" si="167"/>
        <v>0</v>
      </c>
      <c r="BY777" s="271">
        <v>33.89</v>
      </c>
      <c r="BZ777" s="273">
        <f t="shared" si="168"/>
        <v>118326</v>
      </c>
    </row>
    <row r="778" spans="1:78">
      <c r="A778" s="272">
        <v>773</v>
      </c>
      <c r="B778" s="272" t="s">
        <v>3272</v>
      </c>
      <c r="C778" s="272" t="s">
        <v>3407</v>
      </c>
      <c r="D778" s="272" t="s">
        <v>394</v>
      </c>
      <c r="E778" s="273">
        <v>200</v>
      </c>
      <c r="F778" s="273">
        <v>32.799999999999997</v>
      </c>
      <c r="G778" s="273">
        <v>160</v>
      </c>
      <c r="H778" s="573">
        <v>0.53029999999999999</v>
      </c>
      <c r="I778" s="273">
        <v>804</v>
      </c>
      <c r="J778" s="273">
        <f t="shared" si="156"/>
        <v>0</v>
      </c>
      <c r="K778" s="271">
        <v>13.76</v>
      </c>
      <c r="L778" s="273">
        <v>32.64</v>
      </c>
      <c r="M778" s="273">
        <v>160</v>
      </c>
      <c r="N778" s="573">
        <v>0.55779999999999996</v>
      </c>
      <c r="O778" s="273">
        <v>1756</v>
      </c>
      <c r="P778" s="273">
        <f t="shared" si="157"/>
        <v>0</v>
      </c>
      <c r="Q778" s="271">
        <v>12.96</v>
      </c>
      <c r="R778" s="273">
        <v>31.52</v>
      </c>
      <c r="S778" s="273">
        <v>160</v>
      </c>
      <c r="T778" s="573">
        <v>0.63759999999999994</v>
      </c>
      <c r="U778" s="273">
        <v>1422</v>
      </c>
      <c r="V778" s="273">
        <f t="shared" si="158"/>
        <v>0</v>
      </c>
      <c r="W778" s="271">
        <v>9.83</v>
      </c>
      <c r="X778" s="273">
        <v>30.72</v>
      </c>
      <c r="Y778" s="273">
        <v>160</v>
      </c>
      <c r="Z778" s="573">
        <v>0.55679999999999996</v>
      </c>
      <c r="AA778" s="273">
        <v>1588</v>
      </c>
      <c r="AB778" s="273">
        <f t="shared" si="159"/>
        <v>0</v>
      </c>
      <c r="AC778" s="271">
        <v>12.48</v>
      </c>
      <c r="AD778" s="273">
        <v>32</v>
      </c>
      <c r="AE778" s="273">
        <v>160</v>
      </c>
      <c r="AF778" s="573">
        <v>0.51359999999999995</v>
      </c>
      <c r="AG778" s="273">
        <v>1356</v>
      </c>
      <c r="AH778" s="273">
        <f t="shared" si="160"/>
        <v>0</v>
      </c>
      <c r="AI778" s="271">
        <v>11.09</v>
      </c>
      <c r="AJ778" s="273">
        <v>29.44</v>
      </c>
      <c r="AK778" s="273">
        <v>160</v>
      </c>
      <c r="AL778" s="573">
        <v>0.54620000000000002</v>
      </c>
      <c r="AM778" s="273">
        <v>1524</v>
      </c>
      <c r="AN778" s="273">
        <f t="shared" si="161"/>
        <v>0</v>
      </c>
      <c r="AO778" s="271">
        <v>13.16</v>
      </c>
      <c r="AP778" s="273">
        <v>28.96</v>
      </c>
      <c r="AQ778" s="273">
        <v>160</v>
      </c>
      <c r="AR778" s="573">
        <v>0.54430000000000001</v>
      </c>
      <c r="AS778" s="273">
        <v>1462</v>
      </c>
      <c r="AT778" s="273">
        <f t="shared" si="162"/>
        <v>0</v>
      </c>
      <c r="AU778" s="271">
        <v>12.47</v>
      </c>
      <c r="AV778" s="273">
        <v>33.28</v>
      </c>
      <c r="AW778" s="273">
        <v>160</v>
      </c>
      <c r="AX778" s="573">
        <v>0.51849999999999996</v>
      </c>
      <c r="AY778" s="273">
        <v>1450</v>
      </c>
      <c r="AZ778" s="273">
        <f t="shared" si="163"/>
        <v>0</v>
      </c>
      <c r="BA778" s="271">
        <v>11.67</v>
      </c>
      <c r="BB778" s="273">
        <v>35.68</v>
      </c>
      <c r="BC778" s="273">
        <v>160</v>
      </c>
      <c r="BD778" s="573">
        <v>0.50109999999999999</v>
      </c>
      <c r="BE778" s="273">
        <v>1286</v>
      </c>
      <c r="BF778" s="273">
        <f t="shared" si="164"/>
        <v>0</v>
      </c>
      <c r="BG778" s="271">
        <v>9.67</v>
      </c>
      <c r="BH778" s="273">
        <v>33.119999999999997</v>
      </c>
      <c r="BI778" s="273">
        <v>160</v>
      </c>
      <c r="BJ778" s="573">
        <v>0.50690000000000002</v>
      </c>
      <c r="BK778" s="273">
        <v>1378</v>
      </c>
      <c r="BL778" s="273">
        <f t="shared" si="165"/>
        <v>0</v>
      </c>
      <c r="BM778" s="271">
        <v>11.03</v>
      </c>
      <c r="BN778" s="273">
        <v>30.72</v>
      </c>
      <c r="BO778" s="273">
        <v>160</v>
      </c>
      <c r="BP778" s="573">
        <v>0.53349999999999997</v>
      </c>
      <c r="BQ778" s="273">
        <v>1194</v>
      </c>
      <c r="BR778" s="273">
        <f t="shared" si="166"/>
        <v>0</v>
      </c>
      <c r="BS778" s="271">
        <v>10.84</v>
      </c>
      <c r="BT778" s="273">
        <v>31.36</v>
      </c>
      <c r="BU778" s="273">
        <v>160</v>
      </c>
      <c r="BV778" s="573">
        <v>0.53029999999999999</v>
      </c>
      <c r="BW778" s="273">
        <v>1642</v>
      </c>
      <c r="BX778" s="273">
        <f t="shared" si="167"/>
        <v>0</v>
      </c>
      <c r="BY778" s="271">
        <v>13.27</v>
      </c>
      <c r="BZ778" s="273">
        <f t="shared" si="168"/>
        <v>16862</v>
      </c>
    </row>
    <row r="779" spans="1:78">
      <c r="A779" s="272">
        <v>774</v>
      </c>
      <c r="B779" s="272" t="s">
        <v>3272</v>
      </c>
      <c r="C779" s="272" t="s">
        <v>3408</v>
      </c>
      <c r="D779" s="272" t="s">
        <v>394</v>
      </c>
      <c r="E779" s="273">
        <v>200</v>
      </c>
      <c r="F779" s="273">
        <v>0.8</v>
      </c>
      <c r="G779" s="273">
        <v>160</v>
      </c>
      <c r="H779" s="573">
        <v>0.87829999999999997</v>
      </c>
      <c r="I779" s="273">
        <v>130</v>
      </c>
      <c r="J779" s="273">
        <f t="shared" si="156"/>
        <v>79.406499318933641</v>
      </c>
      <c r="K779" s="271">
        <v>154.16999999999999</v>
      </c>
      <c r="L779" s="273">
        <v>7.6</v>
      </c>
      <c r="M779" s="273">
        <v>160</v>
      </c>
      <c r="N779" s="573">
        <v>0.99439999999999995</v>
      </c>
      <c r="O779" s="273">
        <v>2511.7800000000002</v>
      </c>
      <c r="P779" s="273">
        <f t="shared" si="157"/>
        <v>0</v>
      </c>
      <c r="Q779" s="271">
        <v>44.67</v>
      </c>
      <c r="R779" s="273">
        <v>78.88</v>
      </c>
      <c r="S779" s="273">
        <v>160</v>
      </c>
      <c r="T779" s="573">
        <v>1</v>
      </c>
      <c r="U779" s="273">
        <v>3958.1</v>
      </c>
      <c r="V779" s="273">
        <f t="shared" si="158"/>
        <v>0</v>
      </c>
      <c r="W779" s="271">
        <v>6.97</v>
      </c>
      <c r="X779" s="273">
        <v>10.56</v>
      </c>
      <c r="Y779" s="273">
        <v>160</v>
      </c>
      <c r="Z779" s="573">
        <v>1</v>
      </c>
      <c r="AA779" s="273">
        <v>3926.11</v>
      </c>
      <c r="AB779" s="273">
        <f t="shared" si="159"/>
        <v>0</v>
      </c>
      <c r="AC779" s="271">
        <v>49.97</v>
      </c>
      <c r="AD779" s="273">
        <v>39.36</v>
      </c>
      <c r="AE779" s="273">
        <v>160</v>
      </c>
      <c r="AF779" s="573">
        <v>1</v>
      </c>
      <c r="AG779" s="273">
        <v>3945.32</v>
      </c>
      <c r="AH779" s="273">
        <f t="shared" si="160"/>
        <v>0</v>
      </c>
      <c r="AI779" s="271">
        <v>13.47</v>
      </c>
      <c r="AJ779" s="273">
        <v>39.36</v>
      </c>
      <c r="AK779" s="273">
        <v>160</v>
      </c>
      <c r="AL779" s="573">
        <v>1</v>
      </c>
      <c r="AM779" s="273">
        <v>7378.9</v>
      </c>
      <c r="AN779" s="273">
        <f t="shared" si="161"/>
        <v>0</v>
      </c>
      <c r="AO779" s="271">
        <v>26.04</v>
      </c>
      <c r="AP779" s="273">
        <v>0</v>
      </c>
      <c r="AQ779" s="273">
        <v>160</v>
      </c>
      <c r="AR779" s="573">
        <v>1</v>
      </c>
      <c r="AS779" s="273">
        <v>7663.7166699999998</v>
      </c>
      <c r="AT779" s="273">
        <f t="shared" si="162"/>
        <v>0</v>
      </c>
      <c r="AU779" s="271">
        <v>5.15</v>
      </c>
      <c r="AV779" s="273">
        <v>38.4</v>
      </c>
      <c r="AW779" s="273">
        <v>160</v>
      </c>
      <c r="AX779" s="573">
        <v>0.96630000000000005</v>
      </c>
      <c r="AY779" s="273">
        <v>5858.48</v>
      </c>
      <c r="AZ779" s="273">
        <f t="shared" si="163"/>
        <v>0</v>
      </c>
      <c r="BA779" s="271">
        <v>21.93</v>
      </c>
      <c r="BB779" s="273">
        <v>43.6</v>
      </c>
      <c r="BC779" s="273">
        <v>160</v>
      </c>
      <c r="BD779" s="573">
        <v>0.9607</v>
      </c>
      <c r="BE779" s="273">
        <v>5196</v>
      </c>
      <c r="BF779" s="273">
        <f t="shared" si="164"/>
        <v>0</v>
      </c>
      <c r="BG779" s="271">
        <v>16.670000000000002</v>
      </c>
      <c r="BH779" s="273">
        <v>42.4</v>
      </c>
      <c r="BI779" s="273">
        <v>160</v>
      </c>
      <c r="BJ779" s="573">
        <v>0.96730000000000005</v>
      </c>
      <c r="BK779" s="273">
        <v>5100</v>
      </c>
      <c r="BL779" s="273">
        <f t="shared" si="165"/>
        <v>0</v>
      </c>
      <c r="BM779" s="271">
        <v>16.71</v>
      </c>
      <c r="BN779" s="273">
        <v>41.12</v>
      </c>
      <c r="BO779" s="273">
        <v>160</v>
      </c>
      <c r="BP779" s="573">
        <v>0.96899999999999997</v>
      </c>
      <c r="BQ779" s="273">
        <v>5080</v>
      </c>
      <c r="BR779" s="273">
        <f t="shared" si="166"/>
        <v>0</v>
      </c>
      <c r="BS779" s="271">
        <v>18.97</v>
      </c>
      <c r="BT779" s="273">
        <v>41.6</v>
      </c>
      <c r="BU779" s="273">
        <v>160</v>
      </c>
      <c r="BV779" s="573">
        <v>0.97529999999999994</v>
      </c>
      <c r="BW779" s="273">
        <v>6020</v>
      </c>
      <c r="BX779" s="273">
        <f t="shared" si="167"/>
        <v>0</v>
      </c>
      <c r="BY779" s="271">
        <v>19.940000000000001</v>
      </c>
      <c r="BZ779" s="273">
        <f t="shared" si="168"/>
        <v>56768.406669999997</v>
      </c>
    </row>
    <row r="780" spans="1:78">
      <c r="A780" s="272">
        <v>775</v>
      </c>
      <c r="B780" s="272" t="s">
        <v>3272</v>
      </c>
      <c r="C780" s="272" t="s">
        <v>1009</v>
      </c>
      <c r="D780" s="272" t="s">
        <v>391</v>
      </c>
      <c r="E780" s="273">
        <v>211</v>
      </c>
      <c r="F780" s="273">
        <v>140.80000000000001</v>
      </c>
      <c r="G780" s="273">
        <v>168.8</v>
      </c>
      <c r="H780" s="573">
        <v>0.69589999999999996</v>
      </c>
      <c r="I780" s="273">
        <v>10238</v>
      </c>
      <c r="J780" s="273">
        <f t="shared" si="156"/>
        <v>0</v>
      </c>
      <c r="K780" s="271">
        <v>14.51</v>
      </c>
      <c r="L780" s="273">
        <v>123.2</v>
      </c>
      <c r="M780" s="273">
        <v>168.8</v>
      </c>
      <c r="N780" s="573">
        <v>0.67879999999999996</v>
      </c>
      <c r="O780" s="273">
        <v>10378</v>
      </c>
      <c r="P780" s="273">
        <f t="shared" si="157"/>
        <v>0</v>
      </c>
      <c r="Q780" s="271">
        <v>16.68</v>
      </c>
      <c r="R780" s="273">
        <v>133.12</v>
      </c>
      <c r="S780" s="273">
        <v>168.8</v>
      </c>
      <c r="T780" s="573">
        <v>0.66879999999999995</v>
      </c>
      <c r="U780" s="273">
        <v>9600</v>
      </c>
      <c r="V780" s="273">
        <f t="shared" si="158"/>
        <v>0</v>
      </c>
      <c r="W780" s="271">
        <v>14.98</v>
      </c>
      <c r="X780" s="273">
        <v>131.19999999999999</v>
      </c>
      <c r="Y780" s="273">
        <v>168.8</v>
      </c>
      <c r="Z780" s="573">
        <v>0.65439999999999998</v>
      </c>
      <c r="AA780" s="273">
        <v>10190</v>
      </c>
      <c r="AB780" s="273">
        <f t="shared" si="159"/>
        <v>0</v>
      </c>
      <c r="AC780" s="271">
        <v>15.95</v>
      </c>
      <c r="AD780" s="273">
        <v>162.56</v>
      </c>
      <c r="AE780" s="273">
        <v>168.8</v>
      </c>
      <c r="AF780" s="573">
        <v>0.69869999999999999</v>
      </c>
      <c r="AG780" s="273">
        <v>15246</v>
      </c>
      <c r="AH780" s="273">
        <f t="shared" si="160"/>
        <v>0</v>
      </c>
      <c r="AI780" s="271">
        <v>18.04</v>
      </c>
      <c r="AJ780" s="273">
        <v>140.32</v>
      </c>
      <c r="AK780" s="273">
        <v>168.8</v>
      </c>
      <c r="AL780" s="573">
        <v>0.69920000000000004</v>
      </c>
      <c r="AM780" s="273">
        <v>12932</v>
      </c>
      <c r="AN780" s="273">
        <f t="shared" si="161"/>
        <v>0</v>
      </c>
      <c r="AO780" s="271">
        <v>18.309999999999999</v>
      </c>
      <c r="AP780" s="273">
        <v>154.4</v>
      </c>
      <c r="AQ780" s="273">
        <v>168.8</v>
      </c>
      <c r="AR780" s="573">
        <v>0.70050000000000001</v>
      </c>
      <c r="AS780" s="273">
        <v>16334</v>
      </c>
      <c r="AT780" s="273">
        <f t="shared" si="162"/>
        <v>0</v>
      </c>
      <c r="AU780" s="271">
        <v>20.3</v>
      </c>
      <c r="AV780" s="273">
        <v>187.68</v>
      </c>
      <c r="AW780" s="273">
        <v>187.68</v>
      </c>
      <c r="AX780" s="573">
        <v>0.72509999999999997</v>
      </c>
      <c r="AY780" s="273">
        <v>25150</v>
      </c>
      <c r="AZ780" s="273">
        <f t="shared" si="163"/>
        <v>0</v>
      </c>
      <c r="BA780" s="271">
        <v>25.67</v>
      </c>
      <c r="BB780" s="273">
        <v>192.8</v>
      </c>
      <c r="BC780" s="273">
        <v>192.8</v>
      </c>
      <c r="BD780" s="573">
        <v>0.72519999999999996</v>
      </c>
      <c r="BE780" s="273">
        <v>25664</v>
      </c>
      <c r="BF780" s="273">
        <f t="shared" si="164"/>
        <v>0</v>
      </c>
      <c r="BG780" s="271">
        <v>24.67</v>
      </c>
      <c r="BH780" s="273">
        <v>177.6</v>
      </c>
      <c r="BI780" s="273">
        <v>177.6</v>
      </c>
      <c r="BJ780" s="573">
        <v>0.72370000000000001</v>
      </c>
      <c r="BK780" s="273">
        <v>18940</v>
      </c>
      <c r="BL780" s="273">
        <f t="shared" si="165"/>
        <v>0</v>
      </c>
      <c r="BM780" s="271">
        <v>19.809999999999999</v>
      </c>
      <c r="BN780" s="273">
        <v>156.16</v>
      </c>
      <c r="BO780" s="273">
        <v>168.8</v>
      </c>
      <c r="BP780" s="573">
        <v>0.70760000000000001</v>
      </c>
      <c r="BQ780" s="273">
        <v>13202</v>
      </c>
      <c r="BR780" s="273">
        <f t="shared" si="166"/>
        <v>0</v>
      </c>
      <c r="BS780" s="271">
        <v>17.78</v>
      </c>
      <c r="BT780" s="273">
        <v>135.04</v>
      </c>
      <c r="BU780" s="273">
        <v>168.8</v>
      </c>
      <c r="BV780" s="573">
        <v>0.71399999999999997</v>
      </c>
      <c r="BW780" s="273">
        <v>11544</v>
      </c>
      <c r="BX780" s="273">
        <f t="shared" si="167"/>
        <v>0</v>
      </c>
      <c r="BY780" s="271">
        <v>16.09</v>
      </c>
      <c r="BZ780" s="273">
        <f t="shared" si="168"/>
        <v>179418</v>
      </c>
    </row>
    <row r="781" spans="1:78">
      <c r="A781" s="272">
        <v>776</v>
      </c>
      <c r="B781" s="272" t="s">
        <v>3272</v>
      </c>
      <c r="C781" s="272" t="s">
        <v>2094</v>
      </c>
      <c r="D781" s="272" t="s">
        <v>391</v>
      </c>
      <c r="E781" s="273">
        <v>216.66666666666666</v>
      </c>
      <c r="F781" s="273">
        <v>15.6</v>
      </c>
      <c r="G781" s="273">
        <v>173.333</v>
      </c>
      <c r="H781" s="573">
        <v>0.79679999999999995</v>
      </c>
      <c r="I781" s="273">
        <v>2706</v>
      </c>
      <c r="J781" s="273">
        <f t="shared" si="156"/>
        <v>0</v>
      </c>
      <c r="K781" s="271">
        <v>30.24</v>
      </c>
      <c r="L781" s="273">
        <v>31.44</v>
      </c>
      <c r="M781" s="273">
        <v>173.333</v>
      </c>
      <c r="N781" s="573">
        <v>0.9103</v>
      </c>
      <c r="O781" s="273">
        <v>5298</v>
      </c>
      <c r="P781" s="273">
        <f t="shared" si="157"/>
        <v>0</v>
      </c>
      <c r="Q781" s="271">
        <v>24.88</v>
      </c>
      <c r="R781" s="273">
        <v>6.48</v>
      </c>
      <c r="S781" s="273">
        <v>173.333</v>
      </c>
      <c r="T781" s="573">
        <v>0.75049999999999994</v>
      </c>
      <c r="U781" s="273">
        <v>2103</v>
      </c>
      <c r="V781" s="273">
        <f t="shared" si="158"/>
        <v>2.1008991008991802</v>
      </c>
      <c r="W781" s="271">
        <v>60.06</v>
      </c>
      <c r="X781" s="273">
        <v>9.6</v>
      </c>
      <c r="Y781" s="273">
        <v>173.333</v>
      </c>
      <c r="Z781" s="573">
        <v>0.76900000000000002</v>
      </c>
      <c r="AA781" s="273">
        <v>2508</v>
      </c>
      <c r="AB781" s="273">
        <f t="shared" si="159"/>
        <v>0</v>
      </c>
      <c r="AC781" s="271">
        <v>45.66</v>
      </c>
      <c r="AD781" s="273">
        <v>14.16</v>
      </c>
      <c r="AE781" s="273">
        <v>173.333</v>
      </c>
      <c r="AF781" s="573">
        <v>0.80559999999999998</v>
      </c>
      <c r="AG781" s="273">
        <v>3072</v>
      </c>
      <c r="AH781" s="273">
        <f t="shared" si="160"/>
        <v>0</v>
      </c>
      <c r="AI781" s="271">
        <v>36.19</v>
      </c>
      <c r="AJ781" s="273">
        <v>34.56</v>
      </c>
      <c r="AK781" s="273">
        <v>173.333</v>
      </c>
      <c r="AL781" s="573">
        <v>0.94720000000000004</v>
      </c>
      <c r="AM781" s="273">
        <v>8838</v>
      </c>
      <c r="AN781" s="273">
        <f t="shared" si="161"/>
        <v>0</v>
      </c>
      <c r="AO781" s="271">
        <v>37.5</v>
      </c>
      <c r="AP781" s="273">
        <v>33.36</v>
      </c>
      <c r="AQ781" s="273">
        <v>173.333</v>
      </c>
      <c r="AR781" s="573">
        <v>0.89470000000000005</v>
      </c>
      <c r="AS781" s="273">
        <v>5865</v>
      </c>
      <c r="AT781" s="273">
        <f t="shared" si="162"/>
        <v>0</v>
      </c>
      <c r="AU781" s="271">
        <v>26.41</v>
      </c>
      <c r="AV781" s="273">
        <v>54.96</v>
      </c>
      <c r="AW781" s="273">
        <v>173.333</v>
      </c>
      <c r="AX781" s="573">
        <v>0.95750000000000002</v>
      </c>
      <c r="AY781" s="273">
        <v>9267</v>
      </c>
      <c r="AZ781" s="273">
        <f t="shared" si="163"/>
        <v>0</v>
      </c>
      <c r="BA781" s="271">
        <v>24.46</v>
      </c>
      <c r="BB781" s="273">
        <v>49.92</v>
      </c>
      <c r="BC781" s="273">
        <v>173.333</v>
      </c>
      <c r="BD781" s="573">
        <v>0.92959999999999998</v>
      </c>
      <c r="BE781" s="273">
        <v>7617</v>
      </c>
      <c r="BF781" s="273">
        <f t="shared" si="164"/>
        <v>0</v>
      </c>
      <c r="BG781" s="271">
        <v>22.06</v>
      </c>
      <c r="BH781" s="273">
        <v>30</v>
      </c>
      <c r="BI781" s="273">
        <v>173.333</v>
      </c>
      <c r="BJ781" s="573">
        <v>0.86299999999999999</v>
      </c>
      <c r="BK781" s="273">
        <v>5049</v>
      </c>
      <c r="BL781" s="273">
        <f t="shared" si="165"/>
        <v>0</v>
      </c>
      <c r="BM781" s="271">
        <v>26.21</v>
      </c>
      <c r="BN781" s="273">
        <v>31.68</v>
      </c>
      <c r="BO781" s="273">
        <v>173.333</v>
      </c>
      <c r="BP781" s="573">
        <v>0.87880000000000003</v>
      </c>
      <c r="BQ781" s="273">
        <v>4068</v>
      </c>
      <c r="BR781" s="273">
        <f t="shared" si="166"/>
        <v>0</v>
      </c>
      <c r="BS781" s="271">
        <v>21.74</v>
      </c>
      <c r="BT781" s="273">
        <v>26.4</v>
      </c>
      <c r="BU781" s="273">
        <v>173.333</v>
      </c>
      <c r="BV781" s="573">
        <v>0.94020000000000004</v>
      </c>
      <c r="BW781" s="273">
        <v>6708</v>
      </c>
      <c r="BX781" s="273">
        <f t="shared" si="167"/>
        <v>0</v>
      </c>
      <c r="BY781" s="271">
        <v>36.32</v>
      </c>
      <c r="BZ781" s="273">
        <f t="shared" si="168"/>
        <v>63099</v>
      </c>
    </row>
    <row r="782" spans="1:78">
      <c r="A782" s="272">
        <v>777</v>
      </c>
      <c r="B782" s="272" t="s">
        <v>3272</v>
      </c>
      <c r="C782" s="272" t="s">
        <v>1853</v>
      </c>
      <c r="D782" s="272" t="s">
        <v>394</v>
      </c>
      <c r="E782" s="273">
        <v>220</v>
      </c>
      <c r="F782" s="273">
        <v>189.12</v>
      </c>
      <c r="G782" s="273">
        <v>189.12</v>
      </c>
      <c r="H782" s="573">
        <v>0.92090000000000005</v>
      </c>
      <c r="I782" s="273">
        <v>88292</v>
      </c>
      <c r="J782" s="273">
        <f t="shared" si="156"/>
        <v>13053.823604601615</v>
      </c>
      <c r="K782" s="271">
        <v>70.41</v>
      </c>
      <c r="L782" s="273">
        <v>190.8</v>
      </c>
      <c r="M782" s="273">
        <v>190.8</v>
      </c>
      <c r="N782" s="573">
        <v>0.92569999999999997</v>
      </c>
      <c r="O782" s="273">
        <v>90702</v>
      </c>
      <c r="P782" s="273">
        <f t="shared" si="157"/>
        <v>11853.550275282521</v>
      </c>
      <c r="Q782" s="271">
        <v>69.02</v>
      </c>
      <c r="R782" s="273">
        <v>198.48</v>
      </c>
      <c r="S782" s="273">
        <v>198.48</v>
      </c>
      <c r="T782" s="573">
        <v>0.90820000000000001</v>
      </c>
      <c r="U782" s="273">
        <v>88606</v>
      </c>
      <c r="V782" s="273">
        <f t="shared" si="158"/>
        <v>10733.435183828911</v>
      </c>
      <c r="W782" s="271">
        <v>68.27</v>
      </c>
      <c r="X782" s="273">
        <v>189.36</v>
      </c>
      <c r="Y782" s="273">
        <v>189.36</v>
      </c>
      <c r="Z782" s="573">
        <v>0.91579999999999995</v>
      </c>
      <c r="AA782" s="273">
        <v>96805</v>
      </c>
      <c r="AB782" s="273">
        <f t="shared" si="159"/>
        <v>19391.965213914435</v>
      </c>
      <c r="AC782" s="271">
        <v>75.03</v>
      </c>
      <c r="AD782" s="273">
        <v>192.6</v>
      </c>
      <c r="AE782" s="273">
        <v>192.6</v>
      </c>
      <c r="AF782" s="573">
        <v>0.91610000000000003</v>
      </c>
      <c r="AG782" s="273">
        <v>93334</v>
      </c>
      <c r="AH782" s="273">
        <f t="shared" si="160"/>
        <v>14571.130801687757</v>
      </c>
      <c r="AI782" s="271">
        <v>71.099999999999994</v>
      </c>
      <c r="AJ782" s="273">
        <v>193.44</v>
      </c>
      <c r="AK782" s="273">
        <v>193.44</v>
      </c>
      <c r="AL782" s="573">
        <v>0.91400000000000003</v>
      </c>
      <c r="AM782" s="273">
        <v>90999</v>
      </c>
      <c r="AN782" s="273">
        <f t="shared" si="161"/>
        <v>14614.836597649695</v>
      </c>
      <c r="AO782" s="271">
        <v>71.48</v>
      </c>
      <c r="AP782" s="273">
        <v>191.4</v>
      </c>
      <c r="AQ782" s="273">
        <v>191.4</v>
      </c>
      <c r="AR782" s="573">
        <v>0.91190000000000004</v>
      </c>
      <c r="AS782" s="273">
        <v>89642</v>
      </c>
      <c r="AT782" s="273">
        <f t="shared" si="162"/>
        <v>11726.311169056933</v>
      </c>
      <c r="AU782" s="271">
        <v>69.03</v>
      </c>
      <c r="AV782" s="273">
        <v>194.52</v>
      </c>
      <c r="AW782" s="273">
        <v>194.52</v>
      </c>
      <c r="AX782" s="573">
        <v>0.90169999999999995</v>
      </c>
      <c r="AY782" s="273">
        <v>88773</v>
      </c>
      <c r="AZ782" s="273">
        <f t="shared" si="163"/>
        <v>12995.791293213835</v>
      </c>
      <c r="BA782" s="271">
        <v>70.290000000000006</v>
      </c>
      <c r="BB782" s="273">
        <v>197.88</v>
      </c>
      <c r="BC782" s="273">
        <v>197.88</v>
      </c>
      <c r="BD782" s="573">
        <v>0.88690000000000002</v>
      </c>
      <c r="BE782" s="273">
        <v>88965</v>
      </c>
      <c r="BF782" s="273">
        <f t="shared" si="164"/>
        <v>10616.254953764856</v>
      </c>
      <c r="BG782" s="271">
        <v>68.13</v>
      </c>
      <c r="BH782" s="273">
        <v>195.84</v>
      </c>
      <c r="BI782" s="273">
        <v>195.84</v>
      </c>
      <c r="BJ782" s="573">
        <v>0.91080000000000005</v>
      </c>
      <c r="BK782" s="273">
        <v>85591</v>
      </c>
      <c r="BL782" s="273">
        <f t="shared" si="165"/>
        <v>5959.1190882307274</v>
      </c>
      <c r="BM782" s="271">
        <v>64.489999999999995</v>
      </c>
      <c r="BN782" s="273">
        <v>185.28</v>
      </c>
      <c r="BO782" s="273">
        <v>185.28</v>
      </c>
      <c r="BP782" s="573">
        <v>0.95169999999999999</v>
      </c>
      <c r="BQ782" s="273">
        <v>82790</v>
      </c>
      <c r="BR782" s="273">
        <f t="shared" si="166"/>
        <v>11695.109489051099</v>
      </c>
      <c r="BS782" s="271">
        <v>69.87</v>
      </c>
      <c r="BT782" s="273">
        <v>184.92</v>
      </c>
      <c r="BU782" s="273">
        <v>184.92</v>
      </c>
      <c r="BV782" s="573">
        <v>0.94940000000000002</v>
      </c>
      <c r="BW782" s="273">
        <v>80577</v>
      </c>
      <c r="BX782" s="273">
        <f t="shared" si="167"/>
        <v>2194.7042801556418</v>
      </c>
      <c r="BY782" s="271">
        <v>61.68</v>
      </c>
      <c r="BZ782" s="273">
        <f t="shared" si="168"/>
        <v>1065076</v>
      </c>
    </row>
    <row r="783" spans="1:78">
      <c r="A783" s="272">
        <v>778</v>
      </c>
      <c r="B783" s="272" t="s">
        <v>3272</v>
      </c>
      <c r="C783" s="272" t="s">
        <v>1941</v>
      </c>
      <c r="D783" s="272" t="s">
        <v>394</v>
      </c>
      <c r="E783" s="273">
        <v>220</v>
      </c>
      <c r="F783" s="273">
        <v>214.16</v>
      </c>
      <c r="G783" s="273">
        <v>214.16</v>
      </c>
      <c r="H783" s="573">
        <v>0.90859999999999996</v>
      </c>
      <c r="I783" s="273">
        <v>39713</v>
      </c>
      <c r="J783" s="273">
        <f t="shared" si="156"/>
        <v>0</v>
      </c>
      <c r="K783" s="271">
        <v>28.34</v>
      </c>
      <c r="L783" s="273">
        <v>188.96</v>
      </c>
      <c r="M783" s="273">
        <v>188.96</v>
      </c>
      <c r="N783" s="573">
        <v>0.93979999999999997</v>
      </c>
      <c r="O783" s="273">
        <v>16667</v>
      </c>
      <c r="P783" s="273">
        <f t="shared" si="157"/>
        <v>0</v>
      </c>
      <c r="Q783" s="271">
        <v>12.61</v>
      </c>
      <c r="R783" s="273">
        <v>224.8</v>
      </c>
      <c r="S783" s="273">
        <v>224.8</v>
      </c>
      <c r="T783" s="573">
        <v>0.86409999999999998</v>
      </c>
      <c r="U783" s="273">
        <v>16711</v>
      </c>
      <c r="V783" s="273">
        <f t="shared" si="158"/>
        <v>0</v>
      </c>
      <c r="W783" s="271">
        <v>11.95</v>
      </c>
      <c r="X783" s="273">
        <v>253.36</v>
      </c>
      <c r="Y783" s="273">
        <v>253.36</v>
      </c>
      <c r="Z783" s="573">
        <v>0.88319999999999999</v>
      </c>
      <c r="AA783" s="273">
        <v>43485</v>
      </c>
      <c r="AB783" s="273">
        <f t="shared" si="159"/>
        <v>0</v>
      </c>
      <c r="AC783" s="271">
        <v>26.12</v>
      </c>
      <c r="AD783" s="273">
        <v>205.44</v>
      </c>
      <c r="AE783" s="273">
        <v>205.44</v>
      </c>
      <c r="AF783" s="573">
        <v>0.92359999999999998</v>
      </c>
      <c r="AG783" s="273">
        <v>20899</v>
      </c>
      <c r="AH783" s="273">
        <f t="shared" si="160"/>
        <v>0</v>
      </c>
      <c r="AI783" s="271">
        <v>14.8</v>
      </c>
      <c r="AJ783" s="273">
        <v>219.6</v>
      </c>
      <c r="AK783" s="273">
        <v>219.6</v>
      </c>
      <c r="AL783" s="573">
        <v>0.89549999999999996</v>
      </c>
      <c r="AM783" s="273">
        <v>27940</v>
      </c>
      <c r="AN783" s="273">
        <f t="shared" si="161"/>
        <v>0</v>
      </c>
      <c r="AO783" s="271">
        <v>19.73</v>
      </c>
      <c r="AP783" s="273">
        <v>172.16</v>
      </c>
      <c r="AQ783" s="273">
        <v>176</v>
      </c>
      <c r="AR783" s="573">
        <v>0.92379999999999995</v>
      </c>
      <c r="AS783" s="273">
        <v>10963</v>
      </c>
      <c r="AT783" s="273">
        <f t="shared" si="162"/>
        <v>0</v>
      </c>
      <c r="AU783" s="271">
        <v>9.26</v>
      </c>
      <c r="AV783" s="273">
        <v>31.76</v>
      </c>
      <c r="AW783" s="273">
        <v>176</v>
      </c>
      <c r="AX783" s="573">
        <v>0.81589999999999996</v>
      </c>
      <c r="AY783" s="273">
        <v>2832</v>
      </c>
      <c r="AZ783" s="273">
        <f t="shared" si="163"/>
        <v>0</v>
      </c>
      <c r="BA783" s="271">
        <v>15.18</v>
      </c>
      <c r="BB783" s="273">
        <v>129.12</v>
      </c>
      <c r="BC783" s="273">
        <v>176</v>
      </c>
      <c r="BD783" s="573">
        <v>0.86550000000000005</v>
      </c>
      <c r="BE783" s="273">
        <v>4506</v>
      </c>
      <c r="BF783" s="273">
        <f t="shared" si="164"/>
        <v>0</v>
      </c>
      <c r="BG783" s="271">
        <v>5.42</v>
      </c>
      <c r="BH783" s="273">
        <v>206.88</v>
      </c>
      <c r="BI783" s="273">
        <v>206.88</v>
      </c>
      <c r="BJ783" s="573">
        <v>0.89759999999999995</v>
      </c>
      <c r="BK783" s="273">
        <v>44641</v>
      </c>
      <c r="BL783" s="273">
        <f t="shared" si="165"/>
        <v>0</v>
      </c>
      <c r="BM783" s="271">
        <v>32.31</v>
      </c>
      <c r="BN783" s="273">
        <v>214.56</v>
      </c>
      <c r="BO783" s="273">
        <v>214.56</v>
      </c>
      <c r="BP783" s="573">
        <v>0.91139999999999999</v>
      </c>
      <c r="BQ783" s="273">
        <v>58016</v>
      </c>
      <c r="BR783" s="273">
        <f t="shared" si="166"/>
        <v>0</v>
      </c>
      <c r="BS783" s="271">
        <v>44.15</v>
      </c>
      <c r="BT783" s="273">
        <v>234.48</v>
      </c>
      <c r="BU783" s="273">
        <v>234.48</v>
      </c>
      <c r="BV783" s="573">
        <v>0.90480000000000005</v>
      </c>
      <c r="BW783" s="273">
        <v>62637</v>
      </c>
      <c r="BX783" s="273">
        <f t="shared" si="167"/>
        <v>0</v>
      </c>
      <c r="BY783" s="271">
        <v>39.68</v>
      </c>
      <c r="BZ783" s="273">
        <f t="shared" si="168"/>
        <v>349010</v>
      </c>
    </row>
    <row r="784" spans="1:78">
      <c r="A784" s="272">
        <v>779</v>
      </c>
      <c r="B784" s="272" t="s">
        <v>3272</v>
      </c>
      <c r="C784" s="272" t="s">
        <v>1889</v>
      </c>
      <c r="D784" s="272" t="s">
        <v>394</v>
      </c>
      <c r="E784" s="273">
        <v>222</v>
      </c>
      <c r="F784" s="273">
        <v>7.84</v>
      </c>
      <c r="G784" s="273">
        <v>177.6</v>
      </c>
      <c r="H784" s="573">
        <v>0.2051</v>
      </c>
      <c r="I784" s="273">
        <v>732</v>
      </c>
      <c r="J784" s="273">
        <f t="shared" si="156"/>
        <v>37.063291139240533</v>
      </c>
      <c r="K784" s="271">
        <v>63.2</v>
      </c>
      <c r="L784" s="273">
        <v>26.72</v>
      </c>
      <c r="M784" s="273">
        <v>177.6</v>
      </c>
      <c r="N784" s="573">
        <v>0.77669999999999995</v>
      </c>
      <c r="O784" s="273">
        <v>2602</v>
      </c>
      <c r="P784" s="273">
        <f t="shared" si="157"/>
        <v>0</v>
      </c>
      <c r="Q784" s="271">
        <v>16.850000000000001</v>
      </c>
      <c r="R784" s="273">
        <v>11.77534</v>
      </c>
      <c r="S784" s="273">
        <v>177.6</v>
      </c>
      <c r="T784" s="573">
        <v>0.77449999999999997</v>
      </c>
      <c r="U784" s="273">
        <v>2054</v>
      </c>
      <c r="V784" s="273">
        <f t="shared" si="158"/>
        <v>0</v>
      </c>
      <c r="W784" s="271">
        <v>40.39</v>
      </c>
      <c r="X784" s="273">
        <v>7.52</v>
      </c>
      <c r="Y784" s="273">
        <v>177.6</v>
      </c>
      <c r="Z784" s="573">
        <v>0.80200000000000005</v>
      </c>
      <c r="AA784" s="273">
        <v>1920</v>
      </c>
      <c r="AB784" s="273">
        <f t="shared" si="159"/>
        <v>0</v>
      </c>
      <c r="AC784" s="271">
        <v>42.79</v>
      </c>
      <c r="AD784" s="273">
        <v>11.04</v>
      </c>
      <c r="AE784" s="273">
        <v>177.6</v>
      </c>
      <c r="AF784" s="573">
        <v>0.86429999999999996</v>
      </c>
      <c r="AG784" s="273">
        <v>2230</v>
      </c>
      <c r="AH784" s="273">
        <f t="shared" si="160"/>
        <v>0</v>
      </c>
      <c r="AI784" s="271">
        <v>31.41</v>
      </c>
      <c r="AJ784" s="273">
        <v>9.76</v>
      </c>
      <c r="AK784" s="273">
        <v>177.6</v>
      </c>
      <c r="AL784" s="573">
        <v>0.76160000000000005</v>
      </c>
      <c r="AM784" s="273">
        <v>1246</v>
      </c>
      <c r="AN784" s="273">
        <f t="shared" si="161"/>
        <v>0</v>
      </c>
      <c r="AO784" s="271">
        <v>23.28</v>
      </c>
      <c r="AP784" s="273">
        <v>10.24</v>
      </c>
      <c r="AQ784" s="273">
        <v>177.6</v>
      </c>
      <c r="AR784" s="573">
        <v>0.60050000000000003</v>
      </c>
      <c r="AS784" s="273">
        <v>2096</v>
      </c>
      <c r="AT784" s="273">
        <f t="shared" si="162"/>
        <v>0</v>
      </c>
      <c r="AU784" s="271">
        <v>45.81</v>
      </c>
      <c r="AV784" s="273">
        <v>7.2</v>
      </c>
      <c r="AW784" s="273">
        <v>177.6</v>
      </c>
      <c r="AX784" s="573">
        <v>0.42649999999999999</v>
      </c>
      <c r="AY784" s="273">
        <v>1260</v>
      </c>
      <c r="AZ784" s="273">
        <f t="shared" si="163"/>
        <v>0</v>
      </c>
      <c r="BA784" s="271">
        <v>56.98</v>
      </c>
      <c r="BB784" s="273">
        <v>17.28</v>
      </c>
      <c r="BC784" s="273">
        <v>177.6</v>
      </c>
      <c r="BD784" s="573">
        <v>0.47360000000000002</v>
      </c>
      <c r="BE784" s="273">
        <v>1544</v>
      </c>
      <c r="BF784" s="273">
        <f t="shared" si="164"/>
        <v>0</v>
      </c>
      <c r="BG784" s="271">
        <v>25.36</v>
      </c>
      <c r="BH784" s="273">
        <v>85.6</v>
      </c>
      <c r="BI784" s="273">
        <v>177.6</v>
      </c>
      <c r="BJ784" s="573">
        <v>0.71750000000000003</v>
      </c>
      <c r="BK784" s="273">
        <v>2332</v>
      </c>
      <c r="BL784" s="273">
        <f t="shared" si="165"/>
        <v>0</v>
      </c>
      <c r="BM784" s="271">
        <v>5.0999999999999996</v>
      </c>
      <c r="BN784" s="273">
        <v>75.040000000000006</v>
      </c>
      <c r="BO784" s="273">
        <v>177.6</v>
      </c>
      <c r="BP784" s="573">
        <v>0.77410000000000001</v>
      </c>
      <c r="BQ784" s="273">
        <v>1638</v>
      </c>
      <c r="BR784" s="273">
        <f t="shared" si="166"/>
        <v>0</v>
      </c>
      <c r="BS784" s="271">
        <v>4.2</v>
      </c>
      <c r="BT784" s="273">
        <v>7.2</v>
      </c>
      <c r="BU784" s="273">
        <v>177.6</v>
      </c>
      <c r="BV784" s="573">
        <v>0.76359999999999995</v>
      </c>
      <c r="BW784" s="273">
        <v>1590</v>
      </c>
      <c r="BX784" s="273">
        <f t="shared" si="167"/>
        <v>0</v>
      </c>
      <c r="BY784" s="271">
        <v>38.869999999999997</v>
      </c>
      <c r="BZ784" s="273">
        <f t="shared" si="168"/>
        <v>21244</v>
      </c>
    </row>
    <row r="785" spans="1:78">
      <c r="A785" s="272">
        <v>780</v>
      </c>
      <c r="B785" s="272" t="s">
        <v>3272</v>
      </c>
      <c r="C785" s="272" t="s">
        <v>2023</v>
      </c>
      <c r="D785" s="272" t="s">
        <v>394</v>
      </c>
      <c r="E785" s="273">
        <v>222</v>
      </c>
      <c r="F785" s="273">
        <v>202.88</v>
      </c>
      <c r="G785" s="273">
        <v>202.88</v>
      </c>
      <c r="H785" s="573">
        <v>0.91679999999999995</v>
      </c>
      <c r="I785" s="273">
        <v>21934</v>
      </c>
      <c r="J785" s="273">
        <f t="shared" si="156"/>
        <v>0</v>
      </c>
      <c r="K785" s="271">
        <v>16.38</v>
      </c>
      <c r="L785" s="273">
        <v>145.12</v>
      </c>
      <c r="M785" s="273">
        <v>177.6</v>
      </c>
      <c r="N785" s="573">
        <v>0.97519999999999996</v>
      </c>
      <c r="O785" s="273">
        <v>19506</v>
      </c>
      <c r="P785" s="273">
        <f t="shared" si="157"/>
        <v>0</v>
      </c>
      <c r="Q785" s="271">
        <v>18.53</v>
      </c>
      <c r="R785" s="273">
        <v>148</v>
      </c>
      <c r="S785" s="273">
        <v>177.6</v>
      </c>
      <c r="T785" s="573">
        <v>0.98089999999999999</v>
      </c>
      <c r="U785" s="273">
        <v>16764</v>
      </c>
      <c r="V785" s="273">
        <f t="shared" si="158"/>
        <v>0</v>
      </c>
      <c r="W785" s="271">
        <v>16.04</v>
      </c>
      <c r="X785" s="273">
        <v>129.91999999999999</v>
      </c>
      <c r="Y785" s="273">
        <v>177.6</v>
      </c>
      <c r="Z785" s="573">
        <v>0.96740000000000004</v>
      </c>
      <c r="AA785" s="273">
        <v>14924</v>
      </c>
      <c r="AB785" s="273">
        <f t="shared" si="159"/>
        <v>0</v>
      </c>
      <c r="AC785" s="271">
        <v>15.96</v>
      </c>
      <c r="AD785" s="273">
        <v>158.4</v>
      </c>
      <c r="AE785" s="273">
        <v>177.6</v>
      </c>
      <c r="AF785" s="573">
        <v>0.97319999999999995</v>
      </c>
      <c r="AG785" s="273">
        <v>16930</v>
      </c>
      <c r="AH785" s="273">
        <f t="shared" si="160"/>
        <v>0</v>
      </c>
      <c r="AI785" s="271">
        <v>14.76</v>
      </c>
      <c r="AJ785" s="273">
        <v>149.12</v>
      </c>
      <c r="AK785" s="273">
        <v>177.6</v>
      </c>
      <c r="AL785" s="573">
        <v>0.98299999999999998</v>
      </c>
      <c r="AM785" s="273">
        <v>18178</v>
      </c>
      <c r="AN785" s="273">
        <f t="shared" si="161"/>
        <v>0</v>
      </c>
      <c r="AO785" s="271">
        <v>17.22</v>
      </c>
      <c r="AP785" s="273">
        <v>136.80000000000001</v>
      </c>
      <c r="AQ785" s="273">
        <v>177.6</v>
      </c>
      <c r="AR785" s="573">
        <v>0.97019999999999995</v>
      </c>
      <c r="AS785" s="273">
        <v>19030</v>
      </c>
      <c r="AT785" s="273">
        <f t="shared" si="162"/>
        <v>0</v>
      </c>
      <c r="AU785" s="271">
        <v>19.27</v>
      </c>
      <c r="AV785" s="273">
        <v>134.88</v>
      </c>
      <c r="AW785" s="273">
        <v>177.6</v>
      </c>
      <c r="AX785" s="573">
        <v>0.98619999999999997</v>
      </c>
      <c r="AY785" s="273">
        <v>18470</v>
      </c>
      <c r="AZ785" s="273">
        <f t="shared" si="163"/>
        <v>0</v>
      </c>
      <c r="BA785" s="271">
        <v>19.28</v>
      </c>
      <c r="BB785" s="273">
        <v>144.63999999999999</v>
      </c>
      <c r="BC785" s="273">
        <v>177.6</v>
      </c>
      <c r="BD785" s="573">
        <v>0.98209999999999997</v>
      </c>
      <c r="BE785" s="273">
        <v>19964</v>
      </c>
      <c r="BF785" s="273">
        <f t="shared" si="164"/>
        <v>0</v>
      </c>
      <c r="BG785" s="271">
        <v>18.89</v>
      </c>
      <c r="BH785" s="273">
        <v>163.19999999999999</v>
      </c>
      <c r="BI785" s="273">
        <v>177.6</v>
      </c>
      <c r="BJ785" s="573">
        <v>0.98499999999999999</v>
      </c>
      <c r="BK785" s="273">
        <v>19764</v>
      </c>
      <c r="BL785" s="273">
        <f t="shared" si="165"/>
        <v>0</v>
      </c>
      <c r="BM785" s="271">
        <v>16.52</v>
      </c>
      <c r="BN785" s="273">
        <v>140</v>
      </c>
      <c r="BO785" s="273">
        <v>177.6</v>
      </c>
      <c r="BP785" s="573">
        <v>0.98699999999999999</v>
      </c>
      <c r="BQ785" s="273">
        <v>17364</v>
      </c>
      <c r="BR785" s="273">
        <f t="shared" si="166"/>
        <v>0</v>
      </c>
      <c r="BS785" s="271">
        <v>18.7</v>
      </c>
      <c r="BT785" s="273">
        <v>151.19999999999999</v>
      </c>
      <c r="BU785" s="273">
        <v>177.6</v>
      </c>
      <c r="BV785" s="573">
        <v>0.99070000000000003</v>
      </c>
      <c r="BW785" s="273">
        <v>18086</v>
      </c>
      <c r="BX785" s="273">
        <f t="shared" si="167"/>
        <v>0</v>
      </c>
      <c r="BY785" s="271">
        <v>16.23</v>
      </c>
      <c r="BZ785" s="273">
        <f t="shared" si="168"/>
        <v>220914</v>
      </c>
    </row>
    <row r="786" spans="1:78">
      <c r="A786" s="272">
        <v>781</v>
      </c>
      <c r="B786" s="272" t="s">
        <v>3272</v>
      </c>
      <c r="C786" s="272" t="s">
        <v>1754</v>
      </c>
      <c r="D786" s="272" t="s">
        <v>397</v>
      </c>
      <c r="E786" s="273">
        <v>222.22222222222223</v>
      </c>
      <c r="F786" s="273">
        <v>94.72</v>
      </c>
      <c r="G786" s="273">
        <v>177.77799999999999</v>
      </c>
      <c r="H786" s="573">
        <v>0.96550000000000002</v>
      </c>
      <c r="I786" s="273">
        <v>16480</v>
      </c>
      <c r="J786" s="273">
        <f t="shared" si="156"/>
        <v>0</v>
      </c>
      <c r="K786" s="271">
        <v>25.03</v>
      </c>
      <c r="L786" s="273">
        <v>92.64</v>
      </c>
      <c r="M786" s="273">
        <v>177.77799999999999</v>
      </c>
      <c r="N786" s="573">
        <v>0.97230000000000005</v>
      </c>
      <c r="O786" s="273">
        <v>20890</v>
      </c>
      <c r="P786" s="273">
        <f t="shared" si="157"/>
        <v>0</v>
      </c>
      <c r="Q786" s="271">
        <v>31.17</v>
      </c>
      <c r="R786" s="273">
        <v>93.6</v>
      </c>
      <c r="S786" s="273">
        <v>177.77799999999999</v>
      </c>
      <c r="T786" s="573">
        <v>0.96589999999999998</v>
      </c>
      <c r="U786" s="273">
        <v>19058</v>
      </c>
      <c r="V786" s="273">
        <f t="shared" si="158"/>
        <v>0</v>
      </c>
      <c r="W786" s="271">
        <v>29.28</v>
      </c>
      <c r="X786" s="273">
        <v>70.08</v>
      </c>
      <c r="Y786" s="273">
        <v>177.77799999999999</v>
      </c>
      <c r="Z786" s="573">
        <v>0.96399999999999997</v>
      </c>
      <c r="AA786" s="273">
        <v>15490</v>
      </c>
      <c r="AB786" s="273">
        <f t="shared" si="159"/>
        <v>0</v>
      </c>
      <c r="AC786" s="271">
        <v>30.82</v>
      </c>
      <c r="AD786" s="273">
        <v>91.84</v>
      </c>
      <c r="AE786" s="273">
        <v>177.77799999999999</v>
      </c>
      <c r="AF786" s="573">
        <v>0.96030000000000004</v>
      </c>
      <c r="AG786" s="273">
        <v>16288</v>
      </c>
      <c r="AH786" s="273">
        <f t="shared" si="160"/>
        <v>0</v>
      </c>
      <c r="AI786" s="271">
        <v>24.82</v>
      </c>
      <c r="AJ786" s="273">
        <v>83.36</v>
      </c>
      <c r="AK786" s="273">
        <v>177.77799999999999</v>
      </c>
      <c r="AL786" s="573">
        <v>0.96220000000000006</v>
      </c>
      <c r="AM786" s="273">
        <v>19936</v>
      </c>
      <c r="AN786" s="273">
        <f t="shared" si="161"/>
        <v>0</v>
      </c>
      <c r="AO786" s="271">
        <v>34.520000000000003</v>
      </c>
      <c r="AP786" s="273">
        <v>78.239999999999995</v>
      </c>
      <c r="AQ786" s="273">
        <v>177.77799999999999</v>
      </c>
      <c r="AR786" s="573">
        <v>0.97330000000000005</v>
      </c>
      <c r="AS786" s="273">
        <v>13892</v>
      </c>
      <c r="AT786" s="273">
        <f t="shared" si="162"/>
        <v>0</v>
      </c>
      <c r="AU786" s="271">
        <v>24.52</v>
      </c>
      <c r="AV786" s="273">
        <v>49.6</v>
      </c>
      <c r="AW786" s="273">
        <v>177.77799999999999</v>
      </c>
      <c r="AX786" s="573">
        <v>0.95689999999999997</v>
      </c>
      <c r="AY786" s="273">
        <v>9658</v>
      </c>
      <c r="AZ786" s="273">
        <f t="shared" si="163"/>
        <v>0</v>
      </c>
      <c r="BA786" s="271">
        <v>28.26</v>
      </c>
      <c r="BB786" s="273">
        <v>30.72</v>
      </c>
      <c r="BC786" s="273">
        <v>177.77799999999999</v>
      </c>
      <c r="BD786" s="573">
        <v>0.94840000000000002</v>
      </c>
      <c r="BE786" s="273">
        <v>7874</v>
      </c>
      <c r="BF786" s="273">
        <f t="shared" si="164"/>
        <v>0</v>
      </c>
      <c r="BG786" s="271">
        <v>36.32</v>
      </c>
      <c r="BH786" s="273">
        <v>25.76</v>
      </c>
      <c r="BI786" s="273">
        <v>177.77799999999999</v>
      </c>
      <c r="BJ786" s="573">
        <v>0.94530000000000003</v>
      </c>
      <c r="BK786" s="273">
        <v>8206</v>
      </c>
      <c r="BL786" s="273">
        <f t="shared" si="165"/>
        <v>0</v>
      </c>
      <c r="BM786" s="271">
        <v>45.29</v>
      </c>
      <c r="BN786" s="273">
        <v>34.08</v>
      </c>
      <c r="BO786" s="273">
        <v>177.77799999999999</v>
      </c>
      <c r="BP786" s="573">
        <v>0.94930000000000003</v>
      </c>
      <c r="BQ786" s="273">
        <v>8504</v>
      </c>
      <c r="BR786" s="273">
        <f t="shared" si="166"/>
        <v>0</v>
      </c>
      <c r="BS786" s="271">
        <v>39.11</v>
      </c>
      <c r="BT786" s="273">
        <v>55.68</v>
      </c>
      <c r="BU786" s="273">
        <v>177.77799999999999</v>
      </c>
      <c r="BV786" s="573">
        <v>0.96619999999999995</v>
      </c>
      <c r="BW786" s="273">
        <v>12202</v>
      </c>
      <c r="BX786" s="273">
        <f t="shared" si="167"/>
        <v>0</v>
      </c>
      <c r="BY786" s="271">
        <v>30.48</v>
      </c>
      <c r="BZ786" s="273">
        <f t="shared" si="168"/>
        <v>168478</v>
      </c>
    </row>
    <row r="787" spans="1:78">
      <c r="A787" s="272">
        <v>782</v>
      </c>
      <c r="B787" s="272" t="s">
        <v>3272</v>
      </c>
      <c r="C787" s="272" t="s">
        <v>3415</v>
      </c>
      <c r="D787" s="272" t="s">
        <v>394</v>
      </c>
      <c r="E787" s="273">
        <v>222.22222222222223</v>
      </c>
      <c r="F787" s="273">
        <v>48.16</v>
      </c>
      <c r="G787" s="273">
        <v>177.77799999999999</v>
      </c>
      <c r="H787" s="573">
        <v>0.74170000000000003</v>
      </c>
      <c r="I787" s="273">
        <v>4072</v>
      </c>
      <c r="J787" s="273">
        <f t="shared" si="156"/>
        <v>0</v>
      </c>
      <c r="K787" s="271">
        <v>15.83</v>
      </c>
      <c r="L787" s="273">
        <v>53.28</v>
      </c>
      <c r="M787" s="273">
        <v>177.77799999999999</v>
      </c>
      <c r="N787" s="573">
        <v>0.76700000000000002</v>
      </c>
      <c r="O787" s="273">
        <v>4406</v>
      </c>
      <c r="P787" s="273">
        <f t="shared" si="157"/>
        <v>0</v>
      </c>
      <c r="Q787" s="271">
        <v>14.49</v>
      </c>
      <c r="R787" s="273">
        <v>46.88</v>
      </c>
      <c r="S787" s="273">
        <v>177.77799999999999</v>
      </c>
      <c r="T787" s="573">
        <v>0.79049999999999998</v>
      </c>
      <c r="U787" s="273">
        <v>3918</v>
      </c>
      <c r="V787" s="273">
        <f t="shared" si="158"/>
        <v>0</v>
      </c>
      <c r="W787" s="271">
        <v>14.68</v>
      </c>
      <c r="X787" s="273">
        <v>55.52</v>
      </c>
      <c r="Y787" s="273">
        <v>177.77799999999999</v>
      </c>
      <c r="Z787" s="573">
        <v>0.73309999999999997</v>
      </c>
      <c r="AA787" s="273">
        <v>4318</v>
      </c>
      <c r="AB787" s="273">
        <f t="shared" si="159"/>
        <v>0</v>
      </c>
      <c r="AC787" s="271">
        <v>14.26</v>
      </c>
      <c r="AD787" s="273">
        <v>48</v>
      </c>
      <c r="AE787" s="273">
        <v>177.77799999999999</v>
      </c>
      <c r="AF787" s="573">
        <v>0.66720000000000002</v>
      </c>
      <c r="AG787" s="273">
        <v>3200</v>
      </c>
      <c r="AH787" s="273">
        <f t="shared" si="160"/>
        <v>0</v>
      </c>
      <c r="AI787" s="271">
        <v>13.43</v>
      </c>
      <c r="AJ787" s="273">
        <v>52.48</v>
      </c>
      <c r="AK787" s="273">
        <v>177.77799999999999</v>
      </c>
      <c r="AL787" s="573">
        <v>0.71699999999999997</v>
      </c>
      <c r="AM787" s="273">
        <v>4252</v>
      </c>
      <c r="AN787" s="273">
        <f t="shared" si="161"/>
        <v>0</v>
      </c>
      <c r="AO787" s="271">
        <v>15.69</v>
      </c>
      <c r="AP787" s="273">
        <v>47.68</v>
      </c>
      <c r="AQ787" s="273">
        <v>177.77799999999999</v>
      </c>
      <c r="AR787" s="573">
        <v>0.70120000000000005</v>
      </c>
      <c r="AS787" s="273">
        <v>4440</v>
      </c>
      <c r="AT787" s="273">
        <f t="shared" si="162"/>
        <v>0</v>
      </c>
      <c r="AU787" s="271">
        <v>17.850000000000001</v>
      </c>
      <c r="AV787" s="273">
        <v>46.56</v>
      </c>
      <c r="AW787" s="273">
        <v>177.77799999999999</v>
      </c>
      <c r="AX787" s="573">
        <v>0.68710000000000004</v>
      </c>
      <c r="AY787" s="273">
        <v>4244</v>
      </c>
      <c r="AZ787" s="273">
        <f t="shared" si="163"/>
        <v>0</v>
      </c>
      <c r="BA787" s="271">
        <v>18.420000000000002</v>
      </c>
      <c r="BB787" s="273">
        <v>43.68</v>
      </c>
      <c r="BC787" s="273">
        <v>177.77799999999999</v>
      </c>
      <c r="BD787" s="573">
        <v>0.6532</v>
      </c>
      <c r="BE787" s="273">
        <v>3568</v>
      </c>
      <c r="BF787" s="273">
        <f t="shared" si="164"/>
        <v>0</v>
      </c>
      <c r="BG787" s="271">
        <v>16.809999999999999</v>
      </c>
      <c r="BH787" s="273">
        <v>40.799999999999997</v>
      </c>
      <c r="BI787" s="273">
        <v>177.77799999999999</v>
      </c>
      <c r="BJ787" s="573">
        <v>0.71919999999999995</v>
      </c>
      <c r="BK787" s="273">
        <v>4100</v>
      </c>
      <c r="BL787" s="273">
        <f t="shared" si="165"/>
        <v>0</v>
      </c>
      <c r="BM787" s="271">
        <v>18.78</v>
      </c>
      <c r="BN787" s="273">
        <v>43.84</v>
      </c>
      <c r="BO787" s="273">
        <v>177.77799999999999</v>
      </c>
      <c r="BP787" s="573">
        <v>0.77669999999999995</v>
      </c>
      <c r="BQ787" s="273">
        <v>4348</v>
      </c>
      <c r="BR787" s="273">
        <f t="shared" si="166"/>
        <v>0</v>
      </c>
      <c r="BS787" s="271">
        <v>19</v>
      </c>
      <c r="BT787" s="273">
        <v>44</v>
      </c>
      <c r="BU787" s="273">
        <v>177.77799999999999</v>
      </c>
      <c r="BV787" s="573">
        <v>0.75380000000000003</v>
      </c>
      <c r="BW787" s="273">
        <v>4968</v>
      </c>
      <c r="BX787" s="273">
        <f t="shared" si="167"/>
        <v>0</v>
      </c>
      <c r="BY787" s="271">
        <v>20.13</v>
      </c>
      <c r="BZ787" s="273">
        <f t="shared" si="168"/>
        <v>49834</v>
      </c>
    </row>
    <row r="788" spans="1:78">
      <c r="A788" s="272">
        <v>783</v>
      </c>
      <c r="B788" s="272" t="s">
        <v>3272</v>
      </c>
      <c r="C788" s="272" t="s">
        <v>1901</v>
      </c>
      <c r="D788" s="272" t="s">
        <v>394</v>
      </c>
      <c r="E788" s="273">
        <v>230</v>
      </c>
      <c r="F788" s="273">
        <v>216.64</v>
      </c>
      <c r="G788" s="273">
        <v>216.64</v>
      </c>
      <c r="H788" s="573">
        <v>0.95150000000000001</v>
      </c>
      <c r="I788" s="273">
        <v>32088</v>
      </c>
      <c r="J788" s="273">
        <f t="shared" si="156"/>
        <v>0</v>
      </c>
      <c r="K788" s="271">
        <v>21.62</v>
      </c>
      <c r="L788" s="273">
        <v>226.72</v>
      </c>
      <c r="M788" s="273">
        <v>226.72</v>
      </c>
      <c r="N788" s="573">
        <v>0.96</v>
      </c>
      <c r="O788" s="273">
        <v>35084</v>
      </c>
      <c r="P788" s="273">
        <f t="shared" si="157"/>
        <v>0</v>
      </c>
      <c r="Q788" s="271">
        <v>21.66</v>
      </c>
      <c r="R788" s="273">
        <v>190.72</v>
      </c>
      <c r="S788" s="273">
        <v>190.72</v>
      </c>
      <c r="T788" s="573">
        <v>0.96779999999999999</v>
      </c>
      <c r="U788" s="273">
        <v>35730</v>
      </c>
      <c r="V788" s="273">
        <f t="shared" si="158"/>
        <v>0</v>
      </c>
      <c r="W788" s="271">
        <v>26.88</v>
      </c>
      <c r="X788" s="273">
        <v>155.84</v>
      </c>
      <c r="Y788" s="273">
        <v>184</v>
      </c>
      <c r="Z788" s="573">
        <v>0.96009999999999995</v>
      </c>
      <c r="AA788" s="273">
        <v>41030</v>
      </c>
      <c r="AB788" s="273">
        <f t="shared" si="159"/>
        <v>0</v>
      </c>
      <c r="AC788" s="271">
        <v>36.86</v>
      </c>
      <c r="AD788" s="273">
        <v>162.72</v>
      </c>
      <c r="AE788" s="273">
        <v>184</v>
      </c>
      <c r="AF788" s="573">
        <v>0.96199999999999997</v>
      </c>
      <c r="AG788" s="273">
        <v>42962</v>
      </c>
      <c r="AH788" s="273">
        <f t="shared" si="160"/>
        <v>0</v>
      </c>
      <c r="AI788" s="271">
        <v>36.89</v>
      </c>
      <c r="AJ788" s="273">
        <v>145.6</v>
      </c>
      <c r="AK788" s="273">
        <v>184</v>
      </c>
      <c r="AL788" s="573">
        <v>0.96709999999999996</v>
      </c>
      <c r="AM788" s="273">
        <v>38968</v>
      </c>
      <c r="AN788" s="273">
        <f t="shared" si="161"/>
        <v>0</v>
      </c>
      <c r="AO788" s="271">
        <v>38.43</v>
      </c>
      <c r="AP788" s="273">
        <v>187.68</v>
      </c>
      <c r="AQ788" s="273">
        <v>187.68</v>
      </c>
      <c r="AR788" s="573">
        <v>0.95050000000000001</v>
      </c>
      <c r="AS788" s="273">
        <v>36228</v>
      </c>
      <c r="AT788" s="273">
        <f t="shared" si="162"/>
        <v>0</v>
      </c>
      <c r="AU788" s="271">
        <v>27.3</v>
      </c>
      <c r="AV788" s="273">
        <v>208</v>
      </c>
      <c r="AW788" s="273">
        <v>208</v>
      </c>
      <c r="AX788" s="573">
        <v>0.94920000000000004</v>
      </c>
      <c r="AY788" s="273">
        <v>38046</v>
      </c>
      <c r="AZ788" s="273">
        <f t="shared" si="163"/>
        <v>0</v>
      </c>
      <c r="BA788" s="271">
        <v>26.76</v>
      </c>
      <c r="BB788" s="273">
        <v>182.08</v>
      </c>
      <c r="BC788" s="273">
        <v>184</v>
      </c>
      <c r="BD788" s="573">
        <v>0.96099999999999997</v>
      </c>
      <c r="BE788" s="273">
        <v>35604</v>
      </c>
      <c r="BF788" s="273">
        <f t="shared" si="164"/>
        <v>0</v>
      </c>
      <c r="BG788" s="271">
        <v>27.35</v>
      </c>
      <c r="BH788" s="273">
        <v>184.48</v>
      </c>
      <c r="BI788" s="273">
        <v>184.48</v>
      </c>
      <c r="BJ788" s="573">
        <v>0.95979999999999999</v>
      </c>
      <c r="BK788" s="273">
        <v>38804</v>
      </c>
      <c r="BL788" s="273">
        <f t="shared" si="165"/>
        <v>0</v>
      </c>
      <c r="BM788" s="271">
        <v>29.45</v>
      </c>
      <c r="BN788" s="273">
        <v>190.08</v>
      </c>
      <c r="BO788" s="273">
        <v>190.08</v>
      </c>
      <c r="BP788" s="573">
        <v>0.95699999999999996</v>
      </c>
      <c r="BQ788" s="273">
        <v>31804</v>
      </c>
      <c r="BR788" s="273">
        <f t="shared" si="166"/>
        <v>0</v>
      </c>
      <c r="BS788" s="271">
        <v>26.02</v>
      </c>
      <c r="BT788" s="273">
        <v>197.12</v>
      </c>
      <c r="BU788" s="273">
        <v>197.12</v>
      </c>
      <c r="BV788" s="573">
        <v>0.95120000000000005</v>
      </c>
      <c r="BW788" s="273">
        <v>37142</v>
      </c>
      <c r="BX788" s="273">
        <f t="shared" si="167"/>
        <v>0</v>
      </c>
      <c r="BY788" s="271">
        <v>26.62</v>
      </c>
      <c r="BZ788" s="273">
        <f t="shared" si="168"/>
        <v>443490</v>
      </c>
    </row>
    <row r="789" spans="1:78">
      <c r="A789" s="272">
        <v>784</v>
      </c>
      <c r="B789" s="272" t="s">
        <v>3272</v>
      </c>
      <c r="C789" s="272" t="s">
        <v>1935</v>
      </c>
      <c r="D789" s="272" t="s">
        <v>394</v>
      </c>
      <c r="E789" s="273">
        <v>230</v>
      </c>
      <c r="F789" s="273">
        <v>109.12</v>
      </c>
      <c r="G789" s="273">
        <v>184</v>
      </c>
      <c r="H789" s="573">
        <v>0.95040000000000002</v>
      </c>
      <c r="I789" s="273">
        <v>16700</v>
      </c>
      <c r="J789" s="273">
        <f t="shared" si="156"/>
        <v>0</v>
      </c>
      <c r="K789" s="271">
        <v>22.36</v>
      </c>
      <c r="L789" s="273">
        <v>87.68</v>
      </c>
      <c r="M789" s="273">
        <v>184</v>
      </c>
      <c r="N789" s="573">
        <v>0.98860000000000003</v>
      </c>
      <c r="O789" s="273">
        <v>10972</v>
      </c>
      <c r="P789" s="273">
        <f t="shared" si="157"/>
        <v>0</v>
      </c>
      <c r="Q789" s="271">
        <v>17.010000000000002</v>
      </c>
      <c r="R789" s="273">
        <v>177.12</v>
      </c>
      <c r="S789" s="273">
        <v>184</v>
      </c>
      <c r="T789" s="573">
        <v>0.97719999999999996</v>
      </c>
      <c r="U789" s="273">
        <v>14458</v>
      </c>
      <c r="V789" s="273">
        <f t="shared" si="158"/>
        <v>0</v>
      </c>
      <c r="W789" s="271">
        <v>11.6</v>
      </c>
      <c r="X789" s="273">
        <v>162.56</v>
      </c>
      <c r="Y789" s="273">
        <v>184</v>
      </c>
      <c r="Z789" s="573">
        <v>0.99390000000000001</v>
      </c>
      <c r="AA789" s="273">
        <v>22282</v>
      </c>
      <c r="AB789" s="273">
        <f t="shared" si="159"/>
        <v>0</v>
      </c>
      <c r="AC789" s="271">
        <v>18.54</v>
      </c>
      <c r="AD789" s="273">
        <v>149.76</v>
      </c>
      <c r="AE789" s="273">
        <v>184</v>
      </c>
      <c r="AF789" s="573">
        <v>0.95650000000000002</v>
      </c>
      <c r="AG789" s="273">
        <v>9690</v>
      </c>
      <c r="AH789" s="273">
        <f t="shared" si="160"/>
        <v>0</v>
      </c>
      <c r="AI789" s="271">
        <v>9.09</v>
      </c>
      <c r="AJ789" s="273">
        <v>44.48</v>
      </c>
      <c r="AK789" s="273">
        <v>184</v>
      </c>
      <c r="AL789" s="573">
        <v>0.99439999999999995</v>
      </c>
      <c r="AM789" s="273">
        <v>6870</v>
      </c>
      <c r="AN789" s="273">
        <f t="shared" si="161"/>
        <v>0</v>
      </c>
      <c r="AO789" s="271">
        <v>21.57</v>
      </c>
      <c r="AP789" s="273">
        <v>174.4</v>
      </c>
      <c r="AQ789" s="273">
        <v>184</v>
      </c>
      <c r="AR789" s="573">
        <v>0.98040000000000005</v>
      </c>
      <c r="AS789" s="273">
        <v>9604</v>
      </c>
      <c r="AT789" s="273">
        <f t="shared" si="162"/>
        <v>0</v>
      </c>
      <c r="AU789" s="271">
        <v>7.55</v>
      </c>
      <c r="AV789" s="273">
        <v>171.68</v>
      </c>
      <c r="AW789" s="273">
        <v>184</v>
      </c>
      <c r="AX789" s="573">
        <v>0.86060000000000003</v>
      </c>
      <c r="AY789" s="273">
        <v>12446</v>
      </c>
      <c r="AZ789" s="273">
        <f t="shared" si="163"/>
        <v>0</v>
      </c>
      <c r="BA789" s="271">
        <v>11.7</v>
      </c>
      <c r="BB789" s="273">
        <v>168</v>
      </c>
      <c r="BC789" s="273">
        <v>184</v>
      </c>
      <c r="BD789" s="573">
        <v>0.95320000000000005</v>
      </c>
      <c r="BE789" s="273">
        <v>14058</v>
      </c>
      <c r="BF789" s="273">
        <f t="shared" si="164"/>
        <v>0</v>
      </c>
      <c r="BG789" s="271">
        <v>11.8</v>
      </c>
      <c r="BH789" s="273">
        <v>173.76</v>
      </c>
      <c r="BI789" s="273">
        <v>184</v>
      </c>
      <c r="BJ789" s="573">
        <v>0.98660000000000003</v>
      </c>
      <c r="BK789" s="273">
        <v>14904</v>
      </c>
      <c r="BL789" s="273">
        <f t="shared" si="165"/>
        <v>0</v>
      </c>
      <c r="BM789" s="271">
        <v>11.68</v>
      </c>
      <c r="BN789" s="273">
        <v>208.96</v>
      </c>
      <c r="BO789" s="273">
        <v>208.96</v>
      </c>
      <c r="BP789" s="573">
        <v>0.95920000000000005</v>
      </c>
      <c r="BQ789" s="273">
        <v>17762</v>
      </c>
      <c r="BR789" s="273">
        <f t="shared" si="166"/>
        <v>0</v>
      </c>
      <c r="BS789" s="271">
        <v>13.19</v>
      </c>
      <c r="BT789" s="273">
        <v>188.48</v>
      </c>
      <c r="BU789" s="273">
        <v>188.48</v>
      </c>
      <c r="BV789" s="573">
        <v>0.96160000000000001</v>
      </c>
      <c r="BW789" s="273">
        <v>15508</v>
      </c>
      <c r="BX789" s="273">
        <f t="shared" si="167"/>
        <v>0</v>
      </c>
      <c r="BY789" s="271">
        <v>11.5</v>
      </c>
      <c r="BZ789" s="273">
        <f t="shared" si="168"/>
        <v>165254</v>
      </c>
    </row>
    <row r="790" spans="1:78">
      <c r="A790" s="272">
        <v>785</v>
      </c>
      <c r="B790" s="272" t="s">
        <v>3272</v>
      </c>
      <c r="C790" s="272" t="s">
        <v>2059</v>
      </c>
      <c r="D790" s="272" t="s">
        <v>421</v>
      </c>
      <c r="E790" s="273">
        <v>236</v>
      </c>
      <c r="F790" s="273">
        <v>154.08000000000001</v>
      </c>
      <c r="G790" s="273">
        <v>188.8</v>
      </c>
      <c r="H790" s="573">
        <v>0.81030000000000002</v>
      </c>
      <c r="I790" s="273">
        <v>46611</v>
      </c>
      <c r="J790" s="273">
        <f t="shared" si="156"/>
        <v>0</v>
      </c>
      <c r="K790" s="271">
        <v>51.85</v>
      </c>
      <c r="L790" s="273">
        <v>145.44</v>
      </c>
      <c r="M790" s="273">
        <v>188.8</v>
      </c>
      <c r="N790" s="573">
        <v>0.81659999999999999</v>
      </c>
      <c r="O790" s="273">
        <v>52038</v>
      </c>
      <c r="P790" s="273">
        <f t="shared" si="157"/>
        <v>0</v>
      </c>
      <c r="Q790" s="271">
        <v>58.89</v>
      </c>
      <c r="R790" s="273">
        <v>148.08000000000001</v>
      </c>
      <c r="S790" s="273">
        <v>188.8</v>
      </c>
      <c r="T790" s="573">
        <v>0.80879999999999996</v>
      </c>
      <c r="U790" s="273">
        <v>35763</v>
      </c>
      <c r="V790" s="273">
        <f t="shared" si="158"/>
        <v>0</v>
      </c>
      <c r="W790" s="271">
        <v>41.47</v>
      </c>
      <c r="X790" s="273">
        <v>158.4</v>
      </c>
      <c r="Y790" s="273">
        <v>188.8</v>
      </c>
      <c r="Z790" s="573">
        <v>0.80230000000000001</v>
      </c>
      <c r="AA790" s="273">
        <v>36333</v>
      </c>
      <c r="AB790" s="273">
        <f t="shared" si="159"/>
        <v>0</v>
      </c>
      <c r="AC790" s="271">
        <v>38.42</v>
      </c>
      <c r="AD790" s="273">
        <v>156.72</v>
      </c>
      <c r="AE790" s="273">
        <v>188.8</v>
      </c>
      <c r="AF790" s="573">
        <v>0.80659999999999998</v>
      </c>
      <c r="AG790" s="273">
        <v>48084</v>
      </c>
      <c r="AH790" s="273">
        <f t="shared" si="160"/>
        <v>0</v>
      </c>
      <c r="AI790" s="271">
        <v>51.12</v>
      </c>
      <c r="AJ790" s="273">
        <v>159.36000000000001</v>
      </c>
      <c r="AK790" s="273">
        <v>188.8</v>
      </c>
      <c r="AL790" s="573">
        <v>0.80800000000000005</v>
      </c>
      <c r="AM790" s="273">
        <v>48423</v>
      </c>
      <c r="AN790" s="273">
        <f t="shared" si="161"/>
        <v>0</v>
      </c>
      <c r="AO790" s="271">
        <v>52.23</v>
      </c>
      <c r="AP790" s="273">
        <v>158.16</v>
      </c>
      <c r="AQ790" s="273">
        <v>188.8</v>
      </c>
      <c r="AR790" s="573">
        <v>0.81399999999999995</v>
      </c>
      <c r="AS790" s="273">
        <v>52470</v>
      </c>
      <c r="AT790" s="273">
        <f t="shared" si="162"/>
        <v>0</v>
      </c>
      <c r="AU790" s="271">
        <v>54.78</v>
      </c>
      <c r="AV790" s="273">
        <v>143.28</v>
      </c>
      <c r="AW790" s="273">
        <v>188.8</v>
      </c>
      <c r="AX790" s="573">
        <v>0.80620000000000003</v>
      </c>
      <c r="AY790" s="273">
        <v>49800</v>
      </c>
      <c r="AZ790" s="273">
        <f t="shared" si="163"/>
        <v>0</v>
      </c>
      <c r="BA790" s="271">
        <v>59.87</v>
      </c>
      <c r="BB790" s="273">
        <v>136.32</v>
      </c>
      <c r="BC790" s="273">
        <v>188.8</v>
      </c>
      <c r="BD790" s="573">
        <v>0.80869999999999997</v>
      </c>
      <c r="BE790" s="273">
        <v>50112</v>
      </c>
      <c r="BF790" s="273">
        <f t="shared" si="164"/>
        <v>894.12473399902058</v>
      </c>
      <c r="BG790" s="271">
        <v>61.09</v>
      </c>
      <c r="BH790" s="273">
        <v>140.4</v>
      </c>
      <c r="BI790" s="273">
        <v>188.8</v>
      </c>
      <c r="BJ790" s="573">
        <v>0.81340000000000001</v>
      </c>
      <c r="BK790" s="273">
        <v>51210</v>
      </c>
      <c r="BL790" s="273">
        <f t="shared" si="165"/>
        <v>229.41264310602554</v>
      </c>
      <c r="BM790" s="271">
        <v>60.27</v>
      </c>
      <c r="BN790" s="273">
        <v>144.96</v>
      </c>
      <c r="BO790" s="273">
        <v>188.8</v>
      </c>
      <c r="BP790" s="573">
        <v>0.80830000000000002</v>
      </c>
      <c r="BQ790" s="273">
        <v>48255</v>
      </c>
      <c r="BR790" s="273">
        <f t="shared" si="166"/>
        <v>1007.9373368146223</v>
      </c>
      <c r="BS790" s="271">
        <v>61.28</v>
      </c>
      <c r="BT790" s="273">
        <v>147.36000000000001</v>
      </c>
      <c r="BU790" s="273">
        <v>188.8</v>
      </c>
      <c r="BV790" s="573">
        <v>0.8115</v>
      </c>
      <c r="BW790" s="273">
        <v>49026</v>
      </c>
      <c r="BX790" s="273">
        <f t="shared" si="167"/>
        <v>0</v>
      </c>
      <c r="BY790" s="271">
        <v>55.1</v>
      </c>
      <c r="BZ790" s="273">
        <f t="shared" si="168"/>
        <v>568125</v>
      </c>
    </row>
    <row r="791" spans="1:78">
      <c r="A791" s="272">
        <v>786</v>
      </c>
      <c r="B791" s="272" t="s">
        <v>3272</v>
      </c>
      <c r="C791" s="272" t="s">
        <v>1793</v>
      </c>
      <c r="D791" s="272" t="s">
        <v>394</v>
      </c>
      <c r="E791" s="273">
        <v>250</v>
      </c>
      <c r="F791" s="273">
        <v>179.52</v>
      </c>
      <c r="G791" s="273">
        <v>200</v>
      </c>
      <c r="H791" s="573">
        <v>0.996</v>
      </c>
      <c r="I791" s="273">
        <v>47208</v>
      </c>
      <c r="J791" s="273">
        <f t="shared" si="156"/>
        <v>0</v>
      </c>
      <c r="K791" s="271">
        <v>0.34</v>
      </c>
      <c r="L791" s="273">
        <v>189.12</v>
      </c>
      <c r="M791" s="273">
        <v>200</v>
      </c>
      <c r="N791" s="573">
        <v>0.9869</v>
      </c>
      <c r="O791" s="273">
        <v>47602</v>
      </c>
      <c r="P791" s="273">
        <f t="shared" si="157"/>
        <v>0</v>
      </c>
      <c r="Q791" s="271">
        <v>34.28</v>
      </c>
      <c r="R791" s="273">
        <v>191.68</v>
      </c>
      <c r="S791" s="273">
        <v>200</v>
      </c>
      <c r="T791" s="573">
        <v>0.99480000000000002</v>
      </c>
      <c r="U791" s="273">
        <v>41300</v>
      </c>
      <c r="V791" s="273">
        <f t="shared" si="158"/>
        <v>0</v>
      </c>
      <c r="W791" s="271">
        <v>30.08</v>
      </c>
      <c r="X791" s="273">
        <v>197.44</v>
      </c>
      <c r="Y791" s="273">
        <v>200</v>
      </c>
      <c r="Z791" s="573">
        <v>0.99439999999999995</v>
      </c>
      <c r="AA791" s="273">
        <v>44134</v>
      </c>
      <c r="AB791" s="273">
        <f t="shared" si="159"/>
        <v>0</v>
      </c>
      <c r="AC791" s="271">
        <v>30.21</v>
      </c>
      <c r="AD791" s="273">
        <v>190.08</v>
      </c>
      <c r="AE791" s="273">
        <v>200</v>
      </c>
      <c r="AF791" s="573">
        <v>0.99470000000000003</v>
      </c>
      <c r="AG791" s="273">
        <v>46632</v>
      </c>
      <c r="AH791" s="273">
        <f t="shared" si="160"/>
        <v>0</v>
      </c>
      <c r="AI791" s="271">
        <v>33.15</v>
      </c>
      <c r="AJ791" s="273">
        <v>201.76</v>
      </c>
      <c r="AK791" s="273">
        <v>201.76</v>
      </c>
      <c r="AL791" s="573">
        <v>0.98939999999999995</v>
      </c>
      <c r="AM791" s="273">
        <v>41320</v>
      </c>
      <c r="AN791" s="273">
        <f t="shared" si="161"/>
        <v>0</v>
      </c>
      <c r="AO791" s="271">
        <v>28.75</v>
      </c>
      <c r="AP791" s="273">
        <v>180.96</v>
      </c>
      <c r="AQ791" s="273">
        <v>200</v>
      </c>
      <c r="AR791" s="573">
        <v>0.98080000000000001</v>
      </c>
      <c r="AS791" s="273">
        <v>42480</v>
      </c>
      <c r="AT791" s="273">
        <f t="shared" si="162"/>
        <v>0</v>
      </c>
      <c r="AU791" s="271">
        <v>32.17</v>
      </c>
      <c r="AV791" s="273">
        <v>175.36</v>
      </c>
      <c r="AW791" s="273">
        <v>200</v>
      </c>
      <c r="AX791" s="573">
        <v>0.99219999999999997</v>
      </c>
      <c r="AY791" s="273">
        <v>40360</v>
      </c>
      <c r="AZ791" s="273">
        <f t="shared" si="163"/>
        <v>0</v>
      </c>
      <c r="BA791" s="271">
        <v>32.22</v>
      </c>
      <c r="BB791" s="273">
        <v>181.76</v>
      </c>
      <c r="BC791" s="273">
        <v>200</v>
      </c>
      <c r="BD791" s="573">
        <v>0.98899999999999999</v>
      </c>
      <c r="BE791" s="273">
        <v>45914</v>
      </c>
      <c r="BF791" s="273">
        <f t="shared" si="164"/>
        <v>0</v>
      </c>
      <c r="BG791" s="271">
        <v>34.33</v>
      </c>
      <c r="BH791" s="273">
        <v>184.32</v>
      </c>
      <c r="BI791" s="273">
        <v>200</v>
      </c>
      <c r="BJ791" s="573">
        <v>0.99260000000000004</v>
      </c>
      <c r="BK791" s="273">
        <v>42638</v>
      </c>
      <c r="BL791" s="273">
        <f t="shared" si="165"/>
        <v>0</v>
      </c>
      <c r="BM791" s="271">
        <v>31.32</v>
      </c>
      <c r="BN791" s="273">
        <v>186.24</v>
      </c>
      <c r="BO791" s="273">
        <v>200</v>
      </c>
      <c r="BP791" s="573">
        <v>0.99480000000000002</v>
      </c>
      <c r="BQ791" s="273">
        <v>44740</v>
      </c>
      <c r="BR791" s="273">
        <f t="shared" si="166"/>
        <v>0</v>
      </c>
      <c r="BS791" s="271">
        <v>35.93</v>
      </c>
      <c r="BT791" s="273">
        <v>178.56</v>
      </c>
      <c r="BU791" s="273">
        <v>200</v>
      </c>
      <c r="BV791" s="573">
        <v>0.99550000000000005</v>
      </c>
      <c r="BW791" s="273">
        <v>61084</v>
      </c>
      <c r="BX791" s="273">
        <f t="shared" si="167"/>
        <v>0</v>
      </c>
      <c r="BY791" s="271">
        <v>46.19</v>
      </c>
      <c r="BZ791" s="273">
        <f t="shared" si="168"/>
        <v>545412</v>
      </c>
    </row>
    <row r="792" spans="1:78">
      <c r="A792" s="272">
        <v>787</v>
      </c>
      <c r="B792" s="272" t="s">
        <v>3272</v>
      </c>
      <c r="C792" s="272" t="s">
        <v>2025</v>
      </c>
      <c r="D792" s="272" t="s">
        <v>394</v>
      </c>
      <c r="E792" s="273">
        <v>250</v>
      </c>
      <c r="F792" s="273">
        <v>29.28</v>
      </c>
      <c r="G792" s="273">
        <v>200</v>
      </c>
      <c r="H792" s="573">
        <v>0.98660000000000003</v>
      </c>
      <c r="I792" s="273">
        <v>4152</v>
      </c>
      <c r="J792" s="273">
        <f t="shared" si="156"/>
        <v>0</v>
      </c>
      <c r="K792" s="271">
        <v>19.96</v>
      </c>
      <c r="L792" s="273">
        <v>30.88</v>
      </c>
      <c r="M792" s="273">
        <v>200</v>
      </c>
      <c r="N792" s="573">
        <v>0.98839999999999995</v>
      </c>
      <c r="O792" s="273">
        <v>4262</v>
      </c>
      <c r="P792" s="273">
        <f t="shared" si="157"/>
        <v>0</v>
      </c>
      <c r="Q792" s="271">
        <v>18.77</v>
      </c>
      <c r="R792" s="273">
        <v>21.92</v>
      </c>
      <c r="S792" s="273">
        <v>200</v>
      </c>
      <c r="T792" s="573">
        <v>0.98780000000000001</v>
      </c>
      <c r="U792" s="273">
        <v>3428</v>
      </c>
      <c r="V792" s="273">
        <f t="shared" si="158"/>
        <v>0</v>
      </c>
      <c r="W792" s="271">
        <v>21.99</v>
      </c>
      <c r="X792" s="273">
        <v>21.6</v>
      </c>
      <c r="Y792" s="273">
        <v>200</v>
      </c>
      <c r="Z792" s="573">
        <v>0.98980000000000001</v>
      </c>
      <c r="AA792" s="273">
        <v>3520</v>
      </c>
      <c r="AB792" s="273">
        <f t="shared" si="159"/>
        <v>0</v>
      </c>
      <c r="AC792" s="271">
        <v>22.13</v>
      </c>
      <c r="AD792" s="273">
        <v>19.04</v>
      </c>
      <c r="AE792" s="273">
        <v>200</v>
      </c>
      <c r="AF792" s="573">
        <v>0.98819999999999997</v>
      </c>
      <c r="AG792" s="273">
        <v>2518</v>
      </c>
      <c r="AH792" s="273">
        <f t="shared" si="160"/>
        <v>0</v>
      </c>
      <c r="AI792" s="271">
        <v>17.989999999999998</v>
      </c>
      <c r="AJ792" s="273">
        <v>19.84</v>
      </c>
      <c r="AK792" s="273">
        <v>200</v>
      </c>
      <c r="AL792" s="573">
        <v>0.99350000000000005</v>
      </c>
      <c r="AM792" s="273">
        <v>2170</v>
      </c>
      <c r="AN792" s="273">
        <f t="shared" si="161"/>
        <v>0</v>
      </c>
      <c r="AO792" s="271">
        <v>15.29</v>
      </c>
      <c r="AP792" s="273">
        <v>5.28</v>
      </c>
      <c r="AQ792" s="273">
        <v>200</v>
      </c>
      <c r="AR792" s="573">
        <v>0.99560000000000004</v>
      </c>
      <c r="AS792" s="273">
        <v>918</v>
      </c>
      <c r="AT792" s="273">
        <f t="shared" si="162"/>
        <v>0</v>
      </c>
      <c r="AU792" s="271">
        <v>23.47</v>
      </c>
      <c r="AV792" s="273">
        <v>3.52</v>
      </c>
      <c r="AW792" s="273">
        <v>200</v>
      </c>
      <c r="AX792" s="573">
        <v>0.99299999999999999</v>
      </c>
      <c r="AY792" s="273">
        <v>574</v>
      </c>
      <c r="AZ792" s="273">
        <f t="shared" si="163"/>
        <v>0</v>
      </c>
      <c r="BA792" s="271">
        <v>22.81</v>
      </c>
      <c r="BB792" s="273">
        <v>2.08</v>
      </c>
      <c r="BC792" s="273">
        <v>200</v>
      </c>
      <c r="BD792" s="573">
        <v>0.99609999999999999</v>
      </c>
      <c r="BE792" s="273">
        <v>520</v>
      </c>
      <c r="BF792" s="273">
        <f t="shared" si="164"/>
        <v>0</v>
      </c>
      <c r="BG792" s="271">
        <v>33.729999999999997</v>
      </c>
      <c r="BH792" s="273">
        <v>2.2400000000000002</v>
      </c>
      <c r="BI792" s="273">
        <v>200</v>
      </c>
      <c r="BJ792" s="573">
        <v>0.99119999999999997</v>
      </c>
      <c r="BK792" s="273">
        <v>680</v>
      </c>
      <c r="BL792" s="273">
        <f t="shared" si="165"/>
        <v>0</v>
      </c>
      <c r="BM792" s="271">
        <v>41.16</v>
      </c>
      <c r="BN792" s="273">
        <v>27.04</v>
      </c>
      <c r="BO792" s="273">
        <v>200</v>
      </c>
      <c r="BP792" s="573">
        <v>0.99539999999999995</v>
      </c>
      <c r="BQ792" s="273">
        <v>3074</v>
      </c>
      <c r="BR792" s="273">
        <f t="shared" si="166"/>
        <v>0</v>
      </c>
      <c r="BS792" s="271">
        <v>16.989999999999998</v>
      </c>
      <c r="BT792" s="273">
        <v>37.28</v>
      </c>
      <c r="BU792" s="273">
        <v>200</v>
      </c>
      <c r="BV792" s="573">
        <v>0.99060000000000004</v>
      </c>
      <c r="BW792" s="273">
        <v>7024</v>
      </c>
      <c r="BX792" s="273">
        <f t="shared" si="167"/>
        <v>0</v>
      </c>
      <c r="BY792" s="271">
        <v>25.56</v>
      </c>
      <c r="BZ792" s="273">
        <f t="shared" si="168"/>
        <v>32840</v>
      </c>
    </row>
    <row r="793" spans="1:78">
      <c r="A793" s="272">
        <v>788</v>
      </c>
      <c r="B793" s="272" t="s">
        <v>3272</v>
      </c>
      <c r="C793" s="272" t="s">
        <v>4193</v>
      </c>
      <c r="D793" s="272" t="s">
        <v>394</v>
      </c>
      <c r="E793" s="273">
        <v>250</v>
      </c>
      <c r="F793" s="273">
        <v>0</v>
      </c>
      <c r="G793" s="273">
        <v>0</v>
      </c>
      <c r="H793" s="573">
        <v>0</v>
      </c>
      <c r="I793" s="273">
        <v>0</v>
      </c>
      <c r="J793" s="273">
        <f t="shared" si="156"/>
        <v>0</v>
      </c>
      <c r="K793" s="271">
        <v>0</v>
      </c>
      <c r="L793" s="273">
        <v>0</v>
      </c>
      <c r="M793" s="273">
        <v>0</v>
      </c>
      <c r="N793" s="573">
        <v>0</v>
      </c>
      <c r="O793" s="273">
        <v>0</v>
      </c>
      <c r="P793" s="273">
        <f t="shared" si="157"/>
        <v>0</v>
      </c>
      <c r="Q793" s="271">
        <v>0</v>
      </c>
      <c r="R793" s="273">
        <v>0</v>
      </c>
      <c r="S793" s="273">
        <v>0</v>
      </c>
      <c r="T793" s="573">
        <v>0</v>
      </c>
      <c r="U793" s="273">
        <v>0</v>
      </c>
      <c r="V793" s="273">
        <f t="shared" si="158"/>
        <v>0</v>
      </c>
      <c r="W793" s="271">
        <v>0</v>
      </c>
      <c r="X793" s="273">
        <v>0</v>
      </c>
      <c r="Y793" s="273">
        <v>0</v>
      </c>
      <c r="Z793" s="573">
        <v>0</v>
      </c>
      <c r="AA793" s="273">
        <v>0</v>
      </c>
      <c r="AB793" s="273">
        <f t="shared" si="159"/>
        <v>0</v>
      </c>
      <c r="AC793" s="271">
        <v>0</v>
      </c>
      <c r="AD793" s="273">
        <v>0</v>
      </c>
      <c r="AE793" s="273">
        <v>0</v>
      </c>
      <c r="AF793" s="573">
        <v>0</v>
      </c>
      <c r="AG793" s="273">
        <v>0</v>
      </c>
      <c r="AH793" s="273">
        <f t="shared" si="160"/>
        <v>0</v>
      </c>
      <c r="AI793" s="271">
        <v>0</v>
      </c>
      <c r="AJ793" s="273">
        <v>0</v>
      </c>
      <c r="AK793" s="273">
        <v>0</v>
      </c>
      <c r="AL793" s="573">
        <v>0</v>
      </c>
      <c r="AM793" s="273">
        <v>0</v>
      </c>
      <c r="AN793" s="273">
        <f t="shared" si="161"/>
        <v>0</v>
      </c>
      <c r="AO793" s="271">
        <v>0</v>
      </c>
      <c r="AP793" s="273">
        <v>0</v>
      </c>
      <c r="AQ793" s="273">
        <v>0</v>
      </c>
      <c r="AR793" s="573">
        <v>0</v>
      </c>
      <c r="AS793" s="273">
        <v>0</v>
      </c>
      <c r="AT793" s="273">
        <f t="shared" si="162"/>
        <v>0</v>
      </c>
      <c r="AU793" s="271">
        <v>0</v>
      </c>
      <c r="AV793" s="273">
        <v>41.76</v>
      </c>
      <c r="AW793" s="273">
        <v>200</v>
      </c>
      <c r="AX793" s="573">
        <v>0.78100000000000003</v>
      </c>
      <c r="AY793" s="273">
        <v>314</v>
      </c>
      <c r="AZ793" s="273">
        <f t="shared" si="163"/>
        <v>0</v>
      </c>
      <c r="BA793" s="271">
        <v>20.059999999999999</v>
      </c>
      <c r="BB793" s="273">
        <v>89.92</v>
      </c>
      <c r="BC793" s="273">
        <v>200</v>
      </c>
      <c r="BD793" s="573">
        <v>0.80500000000000005</v>
      </c>
      <c r="BE793" s="273">
        <v>17052</v>
      </c>
      <c r="BF793" s="273">
        <f t="shared" si="164"/>
        <v>0</v>
      </c>
      <c r="BG793" s="271">
        <v>31.66</v>
      </c>
      <c r="BH793" s="273">
        <v>107.2</v>
      </c>
      <c r="BI793" s="273">
        <v>200</v>
      </c>
      <c r="BJ793" s="573">
        <v>0.7782</v>
      </c>
      <c r="BK793" s="273">
        <v>19216</v>
      </c>
      <c r="BL793" s="273">
        <f t="shared" si="165"/>
        <v>0</v>
      </c>
      <c r="BM793" s="271">
        <v>30.96</v>
      </c>
      <c r="BN793" s="273">
        <v>131.19999999999999</v>
      </c>
      <c r="BO793" s="273">
        <v>200</v>
      </c>
      <c r="BP793" s="573">
        <v>0.83709999999999996</v>
      </c>
      <c r="BQ793" s="273">
        <v>24560</v>
      </c>
      <c r="BR793" s="273">
        <f t="shared" si="166"/>
        <v>0</v>
      </c>
      <c r="BS793" s="271">
        <v>33.270000000000003</v>
      </c>
      <c r="BT793" s="273">
        <v>134.88</v>
      </c>
      <c r="BU793" s="273">
        <v>200</v>
      </c>
      <c r="BV793" s="573">
        <v>0.93659999999999999</v>
      </c>
      <c r="BW793" s="273">
        <v>30256</v>
      </c>
      <c r="BX793" s="273">
        <f t="shared" si="167"/>
        <v>0</v>
      </c>
      <c r="BY793" s="271">
        <v>32.19</v>
      </c>
      <c r="BZ793" s="273">
        <f t="shared" si="168"/>
        <v>91398</v>
      </c>
    </row>
    <row r="794" spans="1:78">
      <c r="A794" s="272">
        <v>789</v>
      </c>
      <c r="B794" s="272" t="s">
        <v>3272</v>
      </c>
      <c r="C794" s="272" t="s">
        <v>1925</v>
      </c>
      <c r="D794" s="272" t="s">
        <v>394</v>
      </c>
      <c r="E794" s="273">
        <v>254.16</v>
      </c>
      <c r="F794" s="273">
        <v>236.16</v>
      </c>
      <c r="G794" s="273">
        <v>236.16</v>
      </c>
      <c r="H794" s="573">
        <v>0.9748</v>
      </c>
      <c r="I794" s="273">
        <v>77115</v>
      </c>
      <c r="J794" s="273">
        <f t="shared" si="156"/>
        <v>0</v>
      </c>
      <c r="K794" s="271">
        <v>46.52</v>
      </c>
      <c r="L794" s="273">
        <v>221.52</v>
      </c>
      <c r="M794" s="273">
        <v>221.52</v>
      </c>
      <c r="N794" s="573">
        <v>0.97809999999999997</v>
      </c>
      <c r="O794" s="273">
        <v>73767</v>
      </c>
      <c r="P794" s="273">
        <f t="shared" si="157"/>
        <v>0</v>
      </c>
      <c r="Q794" s="271">
        <v>45.76</v>
      </c>
      <c r="R794" s="273">
        <v>229.92</v>
      </c>
      <c r="S794" s="273">
        <v>229.92</v>
      </c>
      <c r="T794" s="573">
        <v>0.98980000000000001</v>
      </c>
      <c r="U794" s="273">
        <v>68676</v>
      </c>
      <c r="V794" s="273">
        <f t="shared" si="158"/>
        <v>0</v>
      </c>
      <c r="W794" s="271">
        <v>41.91</v>
      </c>
      <c r="X794" s="273">
        <v>212.88</v>
      </c>
      <c r="Y794" s="273">
        <v>212.88</v>
      </c>
      <c r="Z794" s="573">
        <v>0.98880000000000001</v>
      </c>
      <c r="AA794" s="273">
        <v>73554</v>
      </c>
      <c r="AB794" s="273">
        <f t="shared" si="159"/>
        <v>0</v>
      </c>
      <c r="AC794" s="271">
        <v>46.97</v>
      </c>
      <c r="AD794" s="273">
        <v>254.16</v>
      </c>
      <c r="AE794" s="273">
        <v>254.16</v>
      </c>
      <c r="AF794" s="573">
        <v>0.98709999999999998</v>
      </c>
      <c r="AG794" s="273">
        <v>65793</v>
      </c>
      <c r="AH794" s="273">
        <f t="shared" si="160"/>
        <v>0</v>
      </c>
      <c r="AI794" s="271">
        <v>35.25</v>
      </c>
      <c r="AJ794" s="273">
        <v>245.04</v>
      </c>
      <c r="AK794" s="273">
        <v>245.04</v>
      </c>
      <c r="AL794" s="573">
        <v>0.9768</v>
      </c>
      <c r="AM794" s="273">
        <v>59253</v>
      </c>
      <c r="AN794" s="273">
        <f t="shared" si="161"/>
        <v>0</v>
      </c>
      <c r="AO794" s="271">
        <v>34.380000000000003</v>
      </c>
      <c r="AP794" s="273">
        <v>247.92</v>
      </c>
      <c r="AQ794" s="273">
        <v>247.92</v>
      </c>
      <c r="AR794" s="573">
        <v>0.98429999999999995</v>
      </c>
      <c r="AS794" s="273">
        <v>79596</v>
      </c>
      <c r="AT794" s="273">
        <f t="shared" si="162"/>
        <v>0</v>
      </c>
      <c r="AU794" s="271">
        <v>43.84</v>
      </c>
      <c r="AV794" s="273">
        <v>230.88</v>
      </c>
      <c r="AW794" s="273">
        <v>230.88</v>
      </c>
      <c r="AX794" s="573">
        <v>0.98709999999999998</v>
      </c>
      <c r="AY794" s="273">
        <v>76224</v>
      </c>
      <c r="AZ794" s="273">
        <f t="shared" si="163"/>
        <v>0</v>
      </c>
      <c r="BA794" s="271">
        <v>46.45</v>
      </c>
      <c r="BB794" s="273">
        <v>213.36</v>
      </c>
      <c r="BC794" s="273">
        <v>213.36</v>
      </c>
      <c r="BD794" s="573">
        <v>0.98329999999999995</v>
      </c>
      <c r="BE794" s="273">
        <v>70020</v>
      </c>
      <c r="BF794" s="273">
        <f t="shared" si="164"/>
        <v>0</v>
      </c>
      <c r="BG794" s="271">
        <v>44.85</v>
      </c>
      <c r="BH794" s="273">
        <v>216.48</v>
      </c>
      <c r="BI794" s="273">
        <v>216.48</v>
      </c>
      <c r="BJ794" s="573">
        <v>0.98580000000000001</v>
      </c>
      <c r="BK794" s="273">
        <v>76962</v>
      </c>
      <c r="BL794" s="273">
        <f t="shared" si="165"/>
        <v>0</v>
      </c>
      <c r="BM794" s="271">
        <v>48.47</v>
      </c>
      <c r="BN794" s="273">
        <v>212.16</v>
      </c>
      <c r="BO794" s="273">
        <v>212.16</v>
      </c>
      <c r="BP794" s="573">
        <v>0.99099999999999999</v>
      </c>
      <c r="BQ794" s="273">
        <v>75045</v>
      </c>
      <c r="BR794" s="273">
        <f t="shared" si="166"/>
        <v>0</v>
      </c>
      <c r="BS794" s="271">
        <v>53.11</v>
      </c>
      <c r="BT794" s="273">
        <v>222.72</v>
      </c>
      <c r="BU794" s="273">
        <v>222.72</v>
      </c>
      <c r="BV794" s="573">
        <v>0.98570000000000002</v>
      </c>
      <c r="BW794" s="273">
        <v>85098</v>
      </c>
      <c r="BX794" s="273">
        <f t="shared" si="167"/>
        <v>0</v>
      </c>
      <c r="BY794" s="271">
        <v>52.1</v>
      </c>
      <c r="BZ794" s="273">
        <f t="shared" si="168"/>
        <v>881103</v>
      </c>
    </row>
    <row r="795" spans="1:78">
      <c r="A795" s="272">
        <v>790</v>
      </c>
      <c r="B795" s="272" t="s">
        <v>3272</v>
      </c>
      <c r="C795" s="272" t="s">
        <v>1568</v>
      </c>
      <c r="D795" s="272" t="s">
        <v>421</v>
      </c>
      <c r="E795" s="273">
        <v>258.44444444444446</v>
      </c>
      <c r="F795" s="273">
        <v>244</v>
      </c>
      <c r="G795" s="273">
        <v>244</v>
      </c>
      <c r="H795" s="573">
        <v>0.90380000000000005</v>
      </c>
      <c r="I795" s="273">
        <v>104404</v>
      </c>
      <c r="J795" s="273">
        <f t="shared" si="156"/>
        <v>9130.38783269962</v>
      </c>
      <c r="K795" s="271">
        <v>65.75</v>
      </c>
      <c r="L795" s="273">
        <v>230.56</v>
      </c>
      <c r="M795" s="273">
        <v>230.56</v>
      </c>
      <c r="N795" s="573">
        <v>0.9254</v>
      </c>
      <c r="O795" s="273">
        <v>107939</v>
      </c>
      <c r="P795" s="273">
        <f t="shared" si="157"/>
        <v>12684.697896749514</v>
      </c>
      <c r="Q795" s="271">
        <v>67.989999999999995</v>
      </c>
      <c r="R795" s="273">
        <v>229.36</v>
      </c>
      <c r="S795" s="273">
        <v>229.36</v>
      </c>
      <c r="T795" s="573">
        <v>0.92620000000000002</v>
      </c>
      <c r="U795" s="273">
        <v>101213</v>
      </c>
      <c r="V795" s="273">
        <f t="shared" si="158"/>
        <v>9437.5730693667847</v>
      </c>
      <c r="W795" s="271">
        <v>66.17</v>
      </c>
      <c r="X795" s="273">
        <v>240.4</v>
      </c>
      <c r="Y795" s="273">
        <v>240.4</v>
      </c>
      <c r="Z795" s="573">
        <v>0.91810000000000003</v>
      </c>
      <c r="AA795" s="273">
        <v>104024</v>
      </c>
      <c r="AB795" s="273">
        <f t="shared" si="159"/>
        <v>5500.874506708763</v>
      </c>
      <c r="AC795" s="271">
        <v>63.35</v>
      </c>
      <c r="AD795" s="273">
        <v>232.64</v>
      </c>
      <c r="AE795" s="273">
        <v>232.64</v>
      </c>
      <c r="AF795" s="573">
        <v>0.90949999999999998</v>
      </c>
      <c r="AG795" s="273">
        <v>64567</v>
      </c>
      <c r="AH795" s="273">
        <f t="shared" si="160"/>
        <v>0</v>
      </c>
      <c r="AI795" s="271">
        <v>41.01</v>
      </c>
      <c r="AJ795" s="273">
        <v>246</v>
      </c>
      <c r="AK795" s="273">
        <v>246</v>
      </c>
      <c r="AL795" s="573">
        <v>0.86260000000000003</v>
      </c>
      <c r="AM795" s="273">
        <v>81088</v>
      </c>
      <c r="AN795" s="273">
        <f t="shared" si="161"/>
        <v>0</v>
      </c>
      <c r="AO795" s="271">
        <v>53.07</v>
      </c>
      <c r="AP795" s="273">
        <v>238.4</v>
      </c>
      <c r="AQ795" s="273">
        <v>238.4</v>
      </c>
      <c r="AR795" s="573">
        <v>0.8669</v>
      </c>
      <c r="AS795" s="273">
        <v>110823</v>
      </c>
      <c r="AT795" s="273">
        <f t="shared" si="162"/>
        <v>18560.199944498396</v>
      </c>
      <c r="AU795" s="271">
        <v>72.069999999999993</v>
      </c>
      <c r="AV795" s="273">
        <v>239.12</v>
      </c>
      <c r="AW795" s="273">
        <v>239.12</v>
      </c>
      <c r="AX795" s="573">
        <v>0.86280000000000001</v>
      </c>
      <c r="AY795" s="273">
        <v>101166</v>
      </c>
      <c r="AZ795" s="273">
        <f t="shared" si="163"/>
        <v>12032.960352422901</v>
      </c>
      <c r="BA795" s="271">
        <v>68.099999999999994</v>
      </c>
      <c r="BB795" s="273">
        <v>241.04</v>
      </c>
      <c r="BC795" s="273">
        <v>241.04</v>
      </c>
      <c r="BD795" s="573">
        <v>0.86309999999999998</v>
      </c>
      <c r="BE795" s="273">
        <v>101840</v>
      </c>
      <c r="BF795" s="273">
        <f t="shared" si="164"/>
        <v>8962.6630186958591</v>
      </c>
      <c r="BG795" s="271">
        <v>65.790000000000006</v>
      </c>
      <c r="BH795" s="273">
        <v>240.48</v>
      </c>
      <c r="BI795" s="273">
        <v>240.48</v>
      </c>
      <c r="BJ795" s="573">
        <v>0.86299999999999999</v>
      </c>
      <c r="BK795" s="273">
        <v>96434</v>
      </c>
      <c r="BL795" s="273">
        <f t="shared" si="165"/>
        <v>3783.2393915132147</v>
      </c>
      <c r="BM795" s="271">
        <v>62.45</v>
      </c>
      <c r="BN795" s="273">
        <v>238.08</v>
      </c>
      <c r="BO795" s="273">
        <v>238.08</v>
      </c>
      <c r="BP795" s="573">
        <v>0.86670000000000003</v>
      </c>
      <c r="BQ795" s="273">
        <v>91560</v>
      </c>
      <c r="BR795" s="273">
        <f t="shared" si="166"/>
        <v>8361.4538845979114</v>
      </c>
      <c r="BS795" s="271">
        <v>66.03</v>
      </c>
      <c r="BT795" s="273">
        <v>238.88</v>
      </c>
      <c r="BU795" s="273">
        <v>238.88</v>
      </c>
      <c r="BV795" s="573">
        <v>0.86780000000000002</v>
      </c>
      <c r="BW795" s="273">
        <v>101519</v>
      </c>
      <c r="BX795" s="273">
        <f t="shared" si="167"/>
        <v>8976.611668185953</v>
      </c>
      <c r="BY795" s="271">
        <v>65.819999999999993</v>
      </c>
      <c r="BZ795" s="273">
        <f t="shared" si="168"/>
        <v>1166577</v>
      </c>
    </row>
    <row r="796" spans="1:78">
      <c r="A796" s="272">
        <v>791</v>
      </c>
      <c r="B796" s="272" t="s">
        <v>3272</v>
      </c>
      <c r="C796" s="272" t="s">
        <v>3412</v>
      </c>
      <c r="D796" s="272" t="s">
        <v>394</v>
      </c>
      <c r="E796" s="273">
        <v>260</v>
      </c>
      <c r="F796" s="273">
        <v>0</v>
      </c>
      <c r="G796" s="273">
        <v>0</v>
      </c>
      <c r="H796" s="573">
        <v>0</v>
      </c>
      <c r="I796" s="273">
        <v>0</v>
      </c>
      <c r="J796" s="273">
        <f t="shared" si="156"/>
        <v>0</v>
      </c>
      <c r="K796" s="271">
        <v>0</v>
      </c>
      <c r="L796" s="273">
        <v>0</v>
      </c>
      <c r="M796" s="273">
        <v>0</v>
      </c>
      <c r="N796" s="573">
        <v>0</v>
      </c>
      <c r="O796" s="273">
        <v>0</v>
      </c>
      <c r="P796" s="273">
        <f t="shared" si="157"/>
        <v>0</v>
      </c>
      <c r="Q796" s="271">
        <v>0</v>
      </c>
      <c r="R796" s="273">
        <v>0</v>
      </c>
      <c r="S796" s="273">
        <v>0</v>
      </c>
      <c r="T796" s="573">
        <v>0</v>
      </c>
      <c r="U796" s="273">
        <v>0</v>
      </c>
      <c r="V796" s="273">
        <f t="shared" si="158"/>
        <v>0</v>
      </c>
      <c r="W796" s="271">
        <v>0</v>
      </c>
      <c r="X796" s="273">
        <v>0</v>
      </c>
      <c r="Y796" s="273">
        <v>0</v>
      </c>
      <c r="Z796" s="573">
        <v>0</v>
      </c>
      <c r="AA796" s="273">
        <v>0</v>
      </c>
      <c r="AB796" s="273">
        <f t="shared" si="159"/>
        <v>0</v>
      </c>
      <c r="AC796" s="271">
        <v>0</v>
      </c>
      <c r="AD796" s="273">
        <v>0</v>
      </c>
      <c r="AE796" s="273">
        <v>0</v>
      </c>
      <c r="AF796" s="573">
        <v>0</v>
      </c>
      <c r="AG796" s="273">
        <v>0</v>
      </c>
      <c r="AH796" s="273">
        <f t="shared" si="160"/>
        <v>0</v>
      </c>
      <c r="AI796" s="271">
        <v>0</v>
      </c>
      <c r="AJ796" s="273">
        <v>82.56</v>
      </c>
      <c r="AK796" s="273">
        <v>208</v>
      </c>
      <c r="AL796" s="573">
        <v>0.74950000000000006</v>
      </c>
      <c r="AM796" s="273">
        <v>790</v>
      </c>
      <c r="AN796" s="273">
        <f t="shared" si="161"/>
        <v>0</v>
      </c>
      <c r="AO796" s="271">
        <v>17.73</v>
      </c>
      <c r="AP796" s="273">
        <v>144.47999999999999</v>
      </c>
      <c r="AQ796" s="273">
        <v>208</v>
      </c>
      <c r="AR796" s="573">
        <v>0.79920000000000002</v>
      </c>
      <c r="AS796" s="273">
        <v>17880</v>
      </c>
      <c r="AT796" s="273">
        <f t="shared" si="162"/>
        <v>0</v>
      </c>
      <c r="AU796" s="271">
        <v>20.81</v>
      </c>
      <c r="AV796" s="273">
        <v>82.72</v>
      </c>
      <c r="AW796" s="273">
        <v>208</v>
      </c>
      <c r="AX796" s="573">
        <v>0.76280000000000003</v>
      </c>
      <c r="AY796" s="273">
        <v>14402</v>
      </c>
      <c r="AZ796" s="273">
        <f t="shared" si="163"/>
        <v>0</v>
      </c>
      <c r="BA796" s="271">
        <v>31.7</v>
      </c>
      <c r="BB796" s="273">
        <v>189.12</v>
      </c>
      <c r="BC796" s="273">
        <v>208</v>
      </c>
      <c r="BD796" s="573">
        <v>0.85880000000000001</v>
      </c>
      <c r="BE796" s="273">
        <v>40548</v>
      </c>
      <c r="BF796" s="273">
        <f t="shared" si="164"/>
        <v>0</v>
      </c>
      <c r="BG796" s="271">
        <v>33.549999999999997</v>
      </c>
      <c r="BH796" s="273">
        <v>185.92</v>
      </c>
      <c r="BI796" s="273">
        <v>208</v>
      </c>
      <c r="BJ796" s="573">
        <v>0.86680000000000001</v>
      </c>
      <c r="BK796" s="273">
        <v>50746</v>
      </c>
      <c r="BL796" s="273">
        <f t="shared" si="165"/>
        <v>0</v>
      </c>
      <c r="BM796" s="271">
        <v>42.32</v>
      </c>
      <c r="BN796" s="273">
        <v>130.56</v>
      </c>
      <c r="BO796" s="273">
        <v>208</v>
      </c>
      <c r="BP796" s="573">
        <v>0.87490000000000001</v>
      </c>
      <c r="BQ796" s="273">
        <v>46584</v>
      </c>
      <c r="BR796" s="273">
        <f t="shared" si="166"/>
        <v>522.0355965721817</v>
      </c>
      <c r="BS796" s="271">
        <v>60.68</v>
      </c>
      <c r="BT796" s="273">
        <v>240.64</v>
      </c>
      <c r="BU796" s="273">
        <v>240.64</v>
      </c>
      <c r="BV796" s="573">
        <v>0.95609999999999995</v>
      </c>
      <c r="BW796" s="273">
        <v>77600</v>
      </c>
      <c r="BX796" s="273">
        <f t="shared" si="167"/>
        <v>0</v>
      </c>
      <c r="BY796" s="271">
        <v>45.33</v>
      </c>
      <c r="BZ796" s="273">
        <f t="shared" si="168"/>
        <v>248550</v>
      </c>
    </row>
    <row r="797" spans="1:78">
      <c r="A797" s="272">
        <v>792</v>
      </c>
      <c r="B797" s="272" t="s">
        <v>3272</v>
      </c>
      <c r="C797" s="272" t="s">
        <v>1568</v>
      </c>
      <c r="D797" s="272" t="s">
        <v>421</v>
      </c>
      <c r="E797" s="273">
        <v>263.88888888888886</v>
      </c>
      <c r="F797" s="273">
        <v>234.56</v>
      </c>
      <c r="G797" s="273">
        <v>234.56</v>
      </c>
      <c r="H797" s="573">
        <v>0.95979999999999999</v>
      </c>
      <c r="I797" s="273">
        <v>83516</v>
      </c>
      <c r="J797" s="273">
        <f t="shared" si="156"/>
        <v>0</v>
      </c>
      <c r="K797" s="271">
        <v>51.52</v>
      </c>
      <c r="L797" s="273">
        <v>235.84</v>
      </c>
      <c r="M797" s="273">
        <v>235.84</v>
      </c>
      <c r="N797" s="573">
        <v>0.96330000000000005</v>
      </c>
      <c r="O797" s="273">
        <v>82894</v>
      </c>
      <c r="P797" s="273">
        <f t="shared" si="157"/>
        <v>0</v>
      </c>
      <c r="Q797" s="271">
        <v>49.04</v>
      </c>
      <c r="R797" s="273">
        <v>240.16</v>
      </c>
      <c r="S797" s="273">
        <v>240.16</v>
      </c>
      <c r="T797" s="573">
        <v>0.96540000000000004</v>
      </c>
      <c r="U797" s="273">
        <v>80208</v>
      </c>
      <c r="V797" s="273">
        <f t="shared" si="158"/>
        <v>0</v>
      </c>
      <c r="W797" s="271">
        <v>48.05</v>
      </c>
      <c r="X797" s="273">
        <v>251.6</v>
      </c>
      <c r="Y797" s="273">
        <v>251.6</v>
      </c>
      <c r="Z797" s="573">
        <v>0.95389999999999997</v>
      </c>
      <c r="AA797" s="273">
        <v>75225</v>
      </c>
      <c r="AB797" s="273">
        <f t="shared" si="159"/>
        <v>0</v>
      </c>
      <c r="AC797" s="271">
        <v>42.13</v>
      </c>
      <c r="AD797" s="273">
        <v>237.52</v>
      </c>
      <c r="AE797" s="273">
        <v>237.52</v>
      </c>
      <c r="AF797" s="573">
        <v>0.95409999999999995</v>
      </c>
      <c r="AG797" s="273">
        <v>65424</v>
      </c>
      <c r="AH797" s="273">
        <f t="shared" si="160"/>
        <v>0</v>
      </c>
      <c r="AI797" s="271">
        <v>38.799999999999997</v>
      </c>
      <c r="AJ797" s="273">
        <v>250.16</v>
      </c>
      <c r="AK797" s="273">
        <v>250.16</v>
      </c>
      <c r="AL797" s="573">
        <v>0.95479999999999998</v>
      </c>
      <c r="AM797" s="273">
        <v>66421</v>
      </c>
      <c r="AN797" s="273">
        <f t="shared" si="161"/>
        <v>0</v>
      </c>
      <c r="AO797" s="271">
        <v>38.619999999999997</v>
      </c>
      <c r="AP797" s="273">
        <v>232.72</v>
      </c>
      <c r="AQ797" s="273">
        <v>232.72</v>
      </c>
      <c r="AR797" s="573">
        <v>0.96330000000000005</v>
      </c>
      <c r="AS797" s="273">
        <v>89594</v>
      </c>
      <c r="AT797" s="273">
        <f t="shared" si="162"/>
        <v>0</v>
      </c>
      <c r="AU797" s="271">
        <v>53.71</v>
      </c>
      <c r="AV797" s="273">
        <v>237.44</v>
      </c>
      <c r="AW797" s="273">
        <v>237.44</v>
      </c>
      <c r="AX797" s="573">
        <v>0.95130000000000003</v>
      </c>
      <c r="AY797" s="273">
        <v>82089</v>
      </c>
      <c r="AZ797" s="273">
        <f t="shared" si="163"/>
        <v>0</v>
      </c>
      <c r="BA797" s="271">
        <v>50.47</v>
      </c>
      <c r="BB797" s="273">
        <v>235.2</v>
      </c>
      <c r="BC797" s="273">
        <v>235.2</v>
      </c>
      <c r="BD797" s="573">
        <v>0.95369999999999999</v>
      </c>
      <c r="BE797" s="273">
        <v>82086</v>
      </c>
      <c r="BF797" s="273">
        <f t="shared" si="164"/>
        <v>0</v>
      </c>
      <c r="BG797" s="271">
        <v>49.18</v>
      </c>
      <c r="BH797" s="273">
        <v>262.72000000000003</v>
      </c>
      <c r="BI797" s="273">
        <v>262.72000000000003</v>
      </c>
      <c r="BJ797" s="573">
        <v>0.95230000000000004</v>
      </c>
      <c r="BK797" s="273">
        <v>77705</v>
      </c>
      <c r="BL797" s="273">
        <f t="shared" si="165"/>
        <v>0</v>
      </c>
      <c r="BM797" s="271">
        <v>41.74</v>
      </c>
      <c r="BN797" s="273">
        <v>245.2</v>
      </c>
      <c r="BO797" s="273">
        <v>245.2</v>
      </c>
      <c r="BP797" s="573">
        <v>0.96060000000000001</v>
      </c>
      <c r="BQ797" s="273">
        <v>72567</v>
      </c>
      <c r="BR797" s="273">
        <f t="shared" si="166"/>
        <v>0</v>
      </c>
      <c r="BS797" s="271">
        <v>45.84</v>
      </c>
      <c r="BT797" s="273">
        <v>237.76</v>
      </c>
      <c r="BU797" s="273">
        <v>237.76</v>
      </c>
      <c r="BV797" s="573">
        <v>0.97230000000000005</v>
      </c>
      <c r="BW797" s="273">
        <v>82577</v>
      </c>
      <c r="BX797" s="273">
        <f t="shared" si="167"/>
        <v>0</v>
      </c>
      <c r="BY797" s="271">
        <v>48.01</v>
      </c>
      <c r="BZ797" s="273">
        <f t="shared" si="168"/>
        <v>940306</v>
      </c>
    </row>
    <row r="798" spans="1:78">
      <c r="A798" s="272">
        <v>793</v>
      </c>
      <c r="B798" s="272" t="s">
        <v>3272</v>
      </c>
      <c r="C798" s="272" t="s">
        <v>1989</v>
      </c>
      <c r="D798" s="272" t="s">
        <v>394</v>
      </c>
      <c r="E798" s="273">
        <v>278</v>
      </c>
      <c r="F798" s="273">
        <v>196</v>
      </c>
      <c r="G798" s="273">
        <v>222.4</v>
      </c>
      <c r="H798" s="573">
        <v>0.98080000000000001</v>
      </c>
      <c r="I798" s="273">
        <v>16820</v>
      </c>
      <c r="J798" s="273">
        <f t="shared" si="156"/>
        <v>0</v>
      </c>
      <c r="K798" s="271">
        <v>12.15</v>
      </c>
      <c r="L798" s="273">
        <v>196.64</v>
      </c>
      <c r="M798" s="273">
        <v>222.4</v>
      </c>
      <c r="N798" s="573">
        <v>0.98170000000000002</v>
      </c>
      <c r="O798" s="273">
        <v>15176</v>
      </c>
      <c r="P798" s="273">
        <f t="shared" si="157"/>
        <v>0</v>
      </c>
      <c r="Q798" s="271">
        <v>10.57</v>
      </c>
      <c r="R798" s="273">
        <v>183.36</v>
      </c>
      <c r="S798" s="273">
        <v>222.4</v>
      </c>
      <c r="T798" s="573">
        <v>0.98170000000000002</v>
      </c>
      <c r="U798" s="273">
        <v>17598</v>
      </c>
      <c r="V798" s="273">
        <f t="shared" si="158"/>
        <v>0</v>
      </c>
      <c r="W798" s="271">
        <v>13.58</v>
      </c>
      <c r="X798" s="273">
        <v>191.04</v>
      </c>
      <c r="Y798" s="273">
        <v>222.4</v>
      </c>
      <c r="Z798" s="573">
        <v>0.97509999999999997</v>
      </c>
      <c r="AA798" s="273">
        <v>12408</v>
      </c>
      <c r="AB798" s="273">
        <f t="shared" si="159"/>
        <v>0</v>
      </c>
      <c r="AC798" s="271">
        <v>8.9499999999999993</v>
      </c>
      <c r="AD798" s="273">
        <v>188</v>
      </c>
      <c r="AE798" s="273">
        <v>222.4</v>
      </c>
      <c r="AF798" s="573">
        <v>0.97670000000000001</v>
      </c>
      <c r="AG798" s="273">
        <v>10127</v>
      </c>
      <c r="AH798" s="273">
        <f t="shared" si="160"/>
        <v>0</v>
      </c>
      <c r="AI798" s="271">
        <v>7.41</v>
      </c>
      <c r="AJ798" s="273">
        <v>96.96</v>
      </c>
      <c r="AK798" s="273">
        <v>222.4</v>
      </c>
      <c r="AL798" s="573">
        <v>0.6754</v>
      </c>
      <c r="AM798" s="273">
        <v>2522</v>
      </c>
      <c r="AN798" s="273">
        <f t="shared" si="161"/>
        <v>0</v>
      </c>
      <c r="AO798" s="271">
        <v>5.35</v>
      </c>
      <c r="AP798" s="273">
        <v>221.76</v>
      </c>
      <c r="AQ798" s="273">
        <v>222.4</v>
      </c>
      <c r="AR798" s="573">
        <v>0.92679999999999996</v>
      </c>
      <c r="AS798" s="273">
        <v>12138</v>
      </c>
      <c r="AT798" s="273">
        <f t="shared" si="162"/>
        <v>0</v>
      </c>
      <c r="AU798" s="271">
        <v>7.94</v>
      </c>
      <c r="AV798" s="273">
        <v>212.32</v>
      </c>
      <c r="AW798" s="273">
        <v>222.4</v>
      </c>
      <c r="AX798" s="573">
        <v>0.97109999999999996</v>
      </c>
      <c r="AY798" s="273">
        <v>16034</v>
      </c>
      <c r="AZ798" s="273">
        <f t="shared" si="163"/>
        <v>0</v>
      </c>
      <c r="BA798" s="271">
        <v>10.8</v>
      </c>
      <c r="BB798" s="273">
        <v>210.88</v>
      </c>
      <c r="BC798" s="273">
        <v>222.4</v>
      </c>
      <c r="BD798" s="573">
        <v>0.97319999999999995</v>
      </c>
      <c r="BE798" s="273">
        <v>17906</v>
      </c>
      <c r="BF798" s="273">
        <f t="shared" si="164"/>
        <v>0</v>
      </c>
      <c r="BG798" s="271">
        <v>11.73</v>
      </c>
      <c r="BH798" s="273">
        <v>168.96</v>
      </c>
      <c r="BI798" s="273">
        <v>222.4</v>
      </c>
      <c r="BJ798" s="573">
        <v>0.97829999999999995</v>
      </c>
      <c r="BK798" s="273">
        <v>10640</v>
      </c>
      <c r="BL798" s="273">
        <f t="shared" si="165"/>
        <v>0</v>
      </c>
      <c r="BM798" s="271">
        <v>8.65</v>
      </c>
      <c r="BN798" s="273">
        <v>186.24</v>
      </c>
      <c r="BO798" s="273">
        <v>222.4</v>
      </c>
      <c r="BP798" s="573">
        <v>0.97770000000000001</v>
      </c>
      <c r="BQ798" s="273">
        <v>18448</v>
      </c>
      <c r="BR798" s="273">
        <f t="shared" si="166"/>
        <v>0</v>
      </c>
      <c r="BS798" s="271">
        <v>15.08</v>
      </c>
      <c r="BT798" s="273">
        <v>201.76</v>
      </c>
      <c r="BU798" s="273">
        <v>222.4</v>
      </c>
      <c r="BV798" s="573">
        <v>0.97509999999999997</v>
      </c>
      <c r="BW798" s="273">
        <v>14848</v>
      </c>
      <c r="BX798" s="273">
        <f t="shared" si="167"/>
        <v>0</v>
      </c>
      <c r="BY798" s="271">
        <v>10.14</v>
      </c>
      <c r="BZ798" s="273">
        <f t="shared" si="168"/>
        <v>164665</v>
      </c>
    </row>
    <row r="799" spans="1:78">
      <c r="A799" s="272">
        <v>794</v>
      </c>
      <c r="B799" s="272" t="s">
        <v>3272</v>
      </c>
      <c r="C799" s="272" t="s">
        <v>3409</v>
      </c>
      <c r="D799" s="272" t="s">
        <v>394</v>
      </c>
      <c r="E799" s="273">
        <v>284</v>
      </c>
      <c r="F799" s="273">
        <v>0</v>
      </c>
      <c r="G799" s="273">
        <v>0</v>
      </c>
      <c r="H799" s="573">
        <v>0</v>
      </c>
      <c r="I799" s="273">
        <v>0</v>
      </c>
      <c r="J799" s="273">
        <f t="shared" si="156"/>
        <v>0</v>
      </c>
      <c r="K799" s="271">
        <v>0</v>
      </c>
      <c r="L799" s="273">
        <v>102.56</v>
      </c>
      <c r="M799" s="273">
        <v>227.2</v>
      </c>
      <c r="N799" s="573">
        <v>0.35909999999999997</v>
      </c>
      <c r="O799" s="273">
        <v>1020</v>
      </c>
      <c r="P799" s="273">
        <f t="shared" si="157"/>
        <v>0</v>
      </c>
      <c r="Q799" s="271">
        <v>6.79</v>
      </c>
      <c r="R799" s="273">
        <v>181.76</v>
      </c>
      <c r="S799" s="273">
        <v>227.2</v>
      </c>
      <c r="T799" s="573">
        <v>0.90249999999999997</v>
      </c>
      <c r="U799" s="273">
        <v>8744</v>
      </c>
      <c r="V799" s="273">
        <f t="shared" si="158"/>
        <v>0</v>
      </c>
      <c r="W799" s="271">
        <v>7.4</v>
      </c>
      <c r="X799" s="273">
        <v>188</v>
      </c>
      <c r="Y799" s="273">
        <v>227.2</v>
      </c>
      <c r="Z799" s="573">
        <v>1</v>
      </c>
      <c r="AA799" s="273">
        <v>15344</v>
      </c>
      <c r="AB799" s="273">
        <f t="shared" si="159"/>
        <v>0</v>
      </c>
      <c r="AC799" s="271">
        <v>10.97</v>
      </c>
      <c r="AD799" s="273">
        <v>16.16</v>
      </c>
      <c r="AE799" s="273">
        <v>227.2</v>
      </c>
      <c r="AF799" s="573">
        <v>0.99870000000000003</v>
      </c>
      <c r="AG799" s="273">
        <v>1652</v>
      </c>
      <c r="AH799" s="273">
        <f t="shared" si="160"/>
        <v>0</v>
      </c>
      <c r="AI799" s="271">
        <v>13.76</v>
      </c>
      <c r="AJ799" s="273">
        <v>48.32</v>
      </c>
      <c r="AK799" s="273">
        <v>227.2</v>
      </c>
      <c r="AL799" s="573">
        <v>1.0011000000000001</v>
      </c>
      <c r="AM799" s="273">
        <v>1768</v>
      </c>
      <c r="AN799" s="273">
        <f t="shared" si="161"/>
        <v>0</v>
      </c>
      <c r="AO799" s="271">
        <v>5.08</v>
      </c>
      <c r="AP799" s="273">
        <v>93.6</v>
      </c>
      <c r="AQ799" s="273">
        <v>227.2</v>
      </c>
      <c r="AR799" s="573">
        <v>1</v>
      </c>
      <c r="AS799" s="273">
        <v>2784</v>
      </c>
      <c r="AT799" s="273">
        <f t="shared" si="162"/>
        <v>0</v>
      </c>
      <c r="AU799" s="271">
        <v>4</v>
      </c>
      <c r="AV799" s="273">
        <v>10.4</v>
      </c>
      <c r="AW799" s="273">
        <v>227.2</v>
      </c>
      <c r="AX799" s="573">
        <v>1</v>
      </c>
      <c r="AY799" s="273">
        <v>1654</v>
      </c>
      <c r="AZ799" s="273">
        <f t="shared" si="163"/>
        <v>0</v>
      </c>
      <c r="BA799" s="271">
        <v>22.09</v>
      </c>
      <c r="BB799" s="273">
        <v>177.44</v>
      </c>
      <c r="BC799" s="273">
        <v>227.2</v>
      </c>
      <c r="BD799" s="573">
        <v>1</v>
      </c>
      <c r="BE799" s="273">
        <v>7262</v>
      </c>
      <c r="BF799" s="273">
        <f t="shared" si="164"/>
        <v>0</v>
      </c>
      <c r="BG799" s="271">
        <v>5.5</v>
      </c>
      <c r="BH799" s="273">
        <v>200.96</v>
      </c>
      <c r="BI799" s="273">
        <v>227.2</v>
      </c>
      <c r="BJ799" s="573">
        <v>0.99990000000000001</v>
      </c>
      <c r="BK799" s="273">
        <v>33348</v>
      </c>
      <c r="BL799" s="273">
        <f t="shared" si="165"/>
        <v>0</v>
      </c>
      <c r="BM799" s="271">
        <v>22.31</v>
      </c>
      <c r="BN799" s="273">
        <v>196.96</v>
      </c>
      <c r="BO799" s="273">
        <v>227.2</v>
      </c>
      <c r="BP799" s="573">
        <v>1.0001</v>
      </c>
      <c r="BQ799" s="273">
        <v>19664</v>
      </c>
      <c r="BR799" s="273">
        <f t="shared" si="166"/>
        <v>0</v>
      </c>
      <c r="BS799" s="271">
        <v>14.86</v>
      </c>
      <c r="BT799" s="273">
        <v>207.84</v>
      </c>
      <c r="BU799" s="273">
        <v>227.2</v>
      </c>
      <c r="BV799" s="573">
        <v>0.99990000000000001</v>
      </c>
      <c r="BW799" s="273">
        <v>32066</v>
      </c>
      <c r="BX799" s="273">
        <f t="shared" si="167"/>
        <v>0</v>
      </c>
      <c r="BY799" s="271">
        <v>20.74</v>
      </c>
      <c r="BZ799" s="273">
        <f t="shared" si="168"/>
        <v>125306</v>
      </c>
    </row>
    <row r="800" spans="1:78">
      <c r="A800" s="272">
        <v>795</v>
      </c>
      <c r="B800" s="272" t="s">
        <v>3272</v>
      </c>
      <c r="C800" s="272" t="s">
        <v>1887</v>
      </c>
      <c r="D800" s="272" t="s">
        <v>394</v>
      </c>
      <c r="E800" s="273">
        <v>284.16000000000003</v>
      </c>
      <c r="F800" s="273">
        <v>256.32</v>
      </c>
      <c r="G800" s="273">
        <v>256.32</v>
      </c>
      <c r="H800" s="573">
        <v>0.84589999999999999</v>
      </c>
      <c r="I800" s="273">
        <v>82262</v>
      </c>
      <c r="J800" s="273">
        <f t="shared" si="156"/>
        <v>0</v>
      </c>
      <c r="K800" s="271">
        <v>52.69</v>
      </c>
      <c r="L800" s="273">
        <v>274.56</v>
      </c>
      <c r="M800" s="273">
        <v>274.56</v>
      </c>
      <c r="N800" s="573">
        <v>0.87190000000000001</v>
      </c>
      <c r="O800" s="273">
        <v>88314</v>
      </c>
      <c r="P800" s="273">
        <f t="shared" si="157"/>
        <v>0</v>
      </c>
      <c r="Q800" s="271">
        <v>49.58</v>
      </c>
      <c r="R800" s="273">
        <v>278.39999999999998</v>
      </c>
      <c r="S800" s="273">
        <v>278.39999999999998</v>
      </c>
      <c r="T800" s="573">
        <v>0.88580000000000003</v>
      </c>
      <c r="U800" s="273">
        <v>88846</v>
      </c>
      <c r="V800" s="273">
        <f t="shared" si="158"/>
        <v>0</v>
      </c>
      <c r="W800" s="271">
        <v>50.04</v>
      </c>
      <c r="X800" s="273">
        <v>259.83999999999997</v>
      </c>
      <c r="Y800" s="273">
        <v>259.83999999999997</v>
      </c>
      <c r="Z800" s="573">
        <v>0.86070000000000002</v>
      </c>
      <c r="AA800" s="273">
        <v>97088</v>
      </c>
      <c r="AB800" s="273">
        <f t="shared" si="159"/>
        <v>0</v>
      </c>
      <c r="AC800" s="271">
        <v>58.35</v>
      </c>
      <c r="AD800" s="273">
        <v>284.16000000000003</v>
      </c>
      <c r="AE800" s="273">
        <v>284.16000000000003</v>
      </c>
      <c r="AF800" s="573">
        <v>0.84530000000000005</v>
      </c>
      <c r="AG800" s="273">
        <v>97881</v>
      </c>
      <c r="AH800" s="273">
        <f t="shared" si="160"/>
        <v>0</v>
      </c>
      <c r="AI800" s="271">
        <v>54.77</v>
      </c>
      <c r="AJ800" s="273">
        <v>254.72</v>
      </c>
      <c r="AK800" s="273">
        <v>254.72</v>
      </c>
      <c r="AL800" s="573">
        <v>0.8468</v>
      </c>
      <c r="AM800" s="273">
        <v>88010</v>
      </c>
      <c r="AN800" s="273">
        <f t="shared" si="161"/>
        <v>0</v>
      </c>
      <c r="AO800" s="271">
        <v>56.67</v>
      </c>
      <c r="AP800" s="273">
        <v>287.04000000000002</v>
      </c>
      <c r="AQ800" s="273">
        <v>287.04000000000002</v>
      </c>
      <c r="AR800" s="573">
        <v>0.90629999999999999</v>
      </c>
      <c r="AS800" s="273">
        <v>104306</v>
      </c>
      <c r="AT800" s="273">
        <f t="shared" si="162"/>
        <v>0</v>
      </c>
      <c r="AU800" s="271">
        <v>53.89</v>
      </c>
      <c r="AV800" s="273">
        <v>237.76</v>
      </c>
      <c r="AW800" s="273">
        <v>237.76</v>
      </c>
      <c r="AX800" s="573">
        <v>0.82479999999999998</v>
      </c>
      <c r="AY800" s="273">
        <v>73090</v>
      </c>
      <c r="AZ800" s="273">
        <f t="shared" si="163"/>
        <v>0</v>
      </c>
      <c r="BA800" s="271">
        <v>51.76</v>
      </c>
      <c r="BB800" s="273">
        <v>288.64</v>
      </c>
      <c r="BC800" s="273">
        <v>288.64</v>
      </c>
      <c r="BD800" s="573">
        <v>0.85770000000000002</v>
      </c>
      <c r="BE800" s="273">
        <v>102723</v>
      </c>
      <c r="BF800" s="273">
        <f t="shared" si="164"/>
        <v>0</v>
      </c>
      <c r="BG800" s="271">
        <v>55.76</v>
      </c>
      <c r="BH800" s="273">
        <v>324.8</v>
      </c>
      <c r="BI800" s="273">
        <v>324.8</v>
      </c>
      <c r="BJ800" s="573">
        <v>0.88080000000000003</v>
      </c>
      <c r="BK800" s="273">
        <v>118043</v>
      </c>
      <c r="BL800" s="273">
        <f t="shared" si="165"/>
        <v>0</v>
      </c>
      <c r="BM800" s="271">
        <v>55.45</v>
      </c>
      <c r="BN800" s="273">
        <v>273.27999999999997</v>
      </c>
      <c r="BO800" s="273">
        <v>273.27999999999997</v>
      </c>
      <c r="BP800" s="573">
        <v>0.86760000000000004</v>
      </c>
      <c r="BQ800" s="273">
        <v>86909</v>
      </c>
      <c r="BR800" s="273">
        <f t="shared" si="166"/>
        <v>0</v>
      </c>
      <c r="BS800" s="271">
        <v>54.54</v>
      </c>
      <c r="BT800" s="273">
        <v>332.48</v>
      </c>
      <c r="BU800" s="273">
        <v>332.48</v>
      </c>
      <c r="BV800" s="573">
        <v>0.87790000000000001</v>
      </c>
      <c r="BW800" s="273">
        <v>127260</v>
      </c>
      <c r="BX800" s="273">
        <f t="shared" si="167"/>
        <v>0</v>
      </c>
      <c r="BY800" s="271">
        <v>58.6</v>
      </c>
      <c r="BZ800" s="273">
        <f t="shared" si="168"/>
        <v>1154732</v>
      </c>
    </row>
    <row r="801" spans="1:78">
      <c r="A801" s="272">
        <v>796</v>
      </c>
      <c r="B801" s="272" t="s">
        <v>3272</v>
      </c>
      <c r="C801" s="272" t="s">
        <v>4192</v>
      </c>
      <c r="D801" s="272" t="s">
        <v>421</v>
      </c>
      <c r="E801" s="273">
        <v>285</v>
      </c>
      <c r="F801" s="273">
        <v>0</v>
      </c>
      <c r="G801" s="273">
        <v>0</v>
      </c>
      <c r="H801" s="573">
        <v>0</v>
      </c>
      <c r="I801" s="273">
        <v>0</v>
      </c>
      <c r="J801" s="273">
        <f t="shared" si="156"/>
        <v>0</v>
      </c>
      <c r="K801" s="271">
        <v>0</v>
      </c>
      <c r="L801" s="273">
        <v>0</v>
      </c>
      <c r="M801" s="273">
        <v>0</v>
      </c>
      <c r="N801" s="573">
        <v>0</v>
      </c>
      <c r="O801" s="273">
        <v>0</v>
      </c>
      <c r="P801" s="273">
        <f t="shared" si="157"/>
        <v>0</v>
      </c>
      <c r="Q801" s="271">
        <v>0</v>
      </c>
      <c r="R801" s="273">
        <v>0</v>
      </c>
      <c r="S801" s="273">
        <v>0</v>
      </c>
      <c r="T801" s="573">
        <v>0</v>
      </c>
      <c r="U801" s="273">
        <v>0</v>
      </c>
      <c r="V801" s="273">
        <f t="shared" si="158"/>
        <v>0</v>
      </c>
      <c r="W801" s="271">
        <v>0</v>
      </c>
      <c r="X801" s="273">
        <v>0</v>
      </c>
      <c r="Y801" s="273">
        <v>0</v>
      </c>
      <c r="Z801" s="573">
        <v>0</v>
      </c>
      <c r="AA801" s="273">
        <v>0</v>
      </c>
      <c r="AB801" s="273">
        <f t="shared" si="159"/>
        <v>0</v>
      </c>
      <c r="AC801" s="271">
        <v>0</v>
      </c>
      <c r="AD801" s="273">
        <v>0</v>
      </c>
      <c r="AE801" s="273">
        <v>0</v>
      </c>
      <c r="AF801" s="573">
        <v>0</v>
      </c>
      <c r="AG801" s="273">
        <v>0</v>
      </c>
      <c r="AH801" s="273">
        <f t="shared" si="160"/>
        <v>0</v>
      </c>
      <c r="AI801" s="271">
        <v>0</v>
      </c>
      <c r="AJ801" s="273">
        <v>0</v>
      </c>
      <c r="AK801" s="273">
        <v>0</v>
      </c>
      <c r="AL801" s="573">
        <v>0</v>
      </c>
      <c r="AM801" s="273">
        <v>0</v>
      </c>
      <c r="AN801" s="273">
        <f t="shared" si="161"/>
        <v>0</v>
      </c>
      <c r="AO801" s="271">
        <v>0</v>
      </c>
      <c r="AP801" s="273">
        <v>17.399999999999999</v>
      </c>
      <c r="AQ801" s="273">
        <v>228</v>
      </c>
      <c r="AR801" s="573">
        <v>0.33329999999999999</v>
      </c>
      <c r="AS801" s="273">
        <v>120</v>
      </c>
      <c r="AT801" s="273">
        <f t="shared" si="162"/>
        <v>0</v>
      </c>
      <c r="AU801" s="271">
        <v>28.74</v>
      </c>
      <c r="AV801" s="273">
        <v>9.7200000000000006</v>
      </c>
      <c r="AW801" s="273">
        <v>228</v>
      </c>
      <c r="AX801" s="573">
        <v>0.24579999999999999</v>
      </c>
      <c r="AY801" s="273">
        <v>582</v>
      </c>
      <c r="AZ801" s="273">
        <f t="shared" si="163"/>
        <v>0</v>
      </c>
      <c r="BA801" s="271">
        <v>33.82</v>
      </c>
      <c r="BB801" s="273">
        <v>169.56</v>
      </c>
      <c r="BC801" s="273">
        <v>228</v>
      </c>
      <c r="BD801" s="573">
        <v>0.25169999999999998</v>
      </c>
      <c r="BE801" s="273">
        <v>1121</v>
      </c>
      <c r="BF801" s="273">
        <f t="shared" si="164"/>
        <v>0</v>
      </c>
      <c r="BG801" s="271">
        <v>3.53</v>
      </c>
      <c r="BH801" s="273">
        <v>175.92</v>
      </c>
      <c r="BI801" s="273">
        <v>228</v>
      </c>
      <c r="BJ801" s="573">
        <v>0.56459999999999999</v>
      </c>
      <c r="BK801" s="273">
        <v>5325</v>
      </c>
      <c r="BL801" s="273">
        <f t="shared" si="165"/>
        <v>0</v>
      </c>
      <c r="BM801" s="271">
        <v>7.21</v>
      </c>
      <c r="BN801" s="273">
        <v>174.36</v>
      </c>
      <c r="BO801" s="273">
        <v>228</v>
      </c>
      <c r="BP801" s="573">
        <v>0.67889999999999995</v>
      </c>
      <c r="BQ801" s="273">
        <v>8187</v>
      </c>
      <c r="BR801" s="273">
        <f t="shared" si="166"/>
        <v>0</v>
      </c>
      <c r="BS801" s="271">
        <v>10.29</v>
      </c>
      <c r="BT801" s="273">
        <v>177.24</v>
      </c>
      <c r="BU801" s="273">
        <v>228</v>
      </c>
      <c r="BV801" s="573">
        <v>0.56410000000000005</v>
      </c>
      <c r="BW801" s="273">
        <v>5859</v>
      </c>
      <c r="BX801" s="273">
        <f t="shared" si="167"/>
        <v>0</v>
      </c>
      <c r="BY801" s="271">
        <v>7.88</v>
      </c>
      <c r="BZ801" s="273">
        <f t="shared" si="168"/>
        <v>21194</v>
      </c>
    </row>
    <row r="802" spans="1:78">
      <c r="A802" s="272">
        <v>797</v>
      </c>
      <c r="B802" s="272" t="s">
        <v>3272</v>
      </c>
      <c r="C802" s="272" t="s">
        <v>2013</v>
      </c>
      <c r="D802" s="272" t="s">
        <v>394</v>
      </c>
      <c r="E802" s="273">
        <v>300</v>
      </c>
      <c r="F802" s="273">
        <v>286.72000000000003</v>
      </c>
      <c r="G802" s="273">
        <v>286.72000000000003</v>
      </c>
      <c r="H802" s="573">
        <v>0.99729999999999996</v>
      </c>
      <c r="I802" s="273">
        <v>125744</v>
      </c>
      <c r="J802" s="273">
        <f t="shared" si="156"/>
        <v>2203.1452431635835</v>
      </c>
      <c r="K802" s="271">
        <v>61.07</v>
      </c>
      <c r="L802" s="273">
        <v>258.88</v>
      </c>
      <c r="M802" s="273">
        <v>258.88</v>
      </c>
      <c r="N802" s="573">
        <v>0.99639999999999995</v>
      </c>
      <c r="O802" s="273">
        <v>93780</v>
      </c>
      <c r="P802" s="273">
        <f t="shared" si="157"/>
        <v>0</v>
      </c>
      <c r="Q802" s="271">
        <v>48.86</v>
      </c>
      <c r="R802" s="273">
        <v>276.64</v>
      </c>
      <c r="S802" s="273">
        <v>276.64</v>
      </c>
      <c r="T802" s="573">
        <v>0.99339999999999995</v>
      </c>
      <c r="U802" s="273">
        <v>109190</v>
      </c>
      <c r="V802" s="273">
        <f t="shared" si="158"/>
        <v>0</v>
      </c>
      <c r="W802" s="271">
        <v>55.18</v>
      </c>
      <c r="X802" s="273">
        <v>275.04000000000002</v>
      </c>
      <c r="Y802" s="273">
        <v>275.04000000000002</v>
      </c>
      <c r="Z802" s="573">
        <v>0.99590000000000001</v>
      </c>
      <c r="AA802" s="273">
        <v>122982</v>
      </c>
      <c r="AB802" s="273">
        <f t="shared" si="159"/>
        <v>713.23446561723574</v>
      </c>
      <c r="AC802" s="271">
        <v>60.35</v>
      </c>
      <c r="AD802" s="273">
        <v>292.8</v>
      </c>
      <c r="AE802" s="273">
        <v>292.8</v>
      </c>
      <c r="AF802" s="573">
        <v>0.99609999999999999</v>
      </c>
      <c r="AG802" s="273">
        <v>127144</v>
      </c>
      <c r="AH802" s="273">
        <f t="shared" si="160"/>
        <v>0</v>
      </c>
      <c r="AI802" s="271">
        <v>58.59</v>
      </c>
      <c r="AJ802" s="273">
        <v>284.32</v>
      </c>
      <c r="AK802" s="273">
        <v>284.32</v>
      </c>
      <c r="AL802" s="573">
        <v>0.98740000000000006</v>
      </c>
      <c r="AM802" s="273">
        <v>94424</v>
      </c>
      <c r="AN802" s="273">
        <f t="shared" si="161"/>
        <v>0</v>
      </c>
      <c r="AO802" s="271">
        <v>46.71</v>
      </c>
      <c r="AP802" s="273">
        <v>255.52</v>
      </c>
      <c r="AQ802" s="273">
        <v>255.52</v>
      </c>
      <c r="AR802" s="573">
        <v>0.9909</v>
      </c>
      <c r="AS802" s="273">
        <v>89640</v>
      </c>
      <c r="AT802" s="273">
        <f t="shared" si="162"/>
        <v>0</v>
      </c>
      <c r="AU802" s="271">
        <v>47.58</v>
      </c>
      <c r="AV802" s="273">
        <v>284.8</v>
      </c>
      <c r="AW802" s="273">
        <v>284.8</v>
      </c>
      <c r="AX802" s="573">
        <v>0.99329999999999996</v>
      </c>
      <c r="AY802" s="273">
        <v>111502</v>
      </c>
      <c r="AZ802" s="273">
        <f t="shared" si="163"/>
        <v>0</v>
      </c>
      <c r="BA802" s="271">
        <v>54.74</v>
      </c>
      <c r="BB802" s="273">
        <v>310.39999999999998</v>
      </c>
      <c r="BC802" s="273">
        <v>310.39999999999998</v>
      </c>
      <c r="BD802" s="573">
        <v>0.99419999999999997</v>
      </c>
      <c r="BE802" s="273">
        <v>127080</v>
      </c>
      <c r="BF802" s="273">
        <f t="shared" si="164"/>
        <v>0</v>
      </c>
      <c r="BG802" s="271">
        <v>55.35</v>
      </c>
      <c r="BH802" s="273">
        <v>309.12</v>
      </c>
      <c r="BI802" s="273">
        <v>309.12</v>
      </c>
      <c r="BJ802" s="573">
        <v>0.99580000000000002</v>
      </c>
      <c r="BK802" s="273">
        <v>118218</v>
      </c>
      <c r="BL802" s="273">
        <f t="shared" si="165"/>
        <v>0</v>
      </c>
      <c r="BM802" s="271">
        <v>51.62</v>
      </c>
      <c r="BN802" s="273">
        <v>137.76</v>
      </c>
      <c r="BO802" s="273">
        <v>240</v>
      </c>
      <c r="BP802" s="573">
        <v>0.97440000000000004</v>
      </c>
      <c r="BQ802" s="273">
        <v>33744</v>
      </c>
      <c r="BR802" s="273">
        <f t="shared" si="166"/>
        <v>0</v>
      </c>
      <c r="BS802" s="271">
        <v>37.409999999999997</v>
      </c>
      <c r="BT802" s="273">
        <v>312.32</v>
      </c>
      <c r="BU802" s="273">
        <v>312.32</v>
      </c>
      <c r="BV802" s="573">
        <v>0.99239999999999995</v>
      </c>
      <c r="BW802" s="273">
        <v>112636</v>
      </c>
      <c r="BX802" s="273">
        <f t="shared" si="167"/>
        <v>0</v>
      </c>
      <c r="BY802" s="271">
        <v>48.84</v>
      </c>
      <c r="BZ802" s="273">
        <f t="shared" si="168"/>
        <v>1266084</v>
      </c>
    </row>
    <row r="803" spans="1:78">
      <c r="A803" s="272">
        <v>798</v>
      </c>
      <c r="B803" s="272" t="s">
        <v>3272</v>
      </c>
      <c r="C803" s="272" t="s">
        <v>2029</v>
      </c>
      <c r="D803" s="272" t="s">
        <v>394</v>
      </c>
      <c r="E803" s="273">
        <v>300</v>
      </c>
      <c r="F803" s="273">
        <v>34.4</v>
      </c>
      <c r="G803" s="273">
        <v>240</v>
      </c>
      <c r="H803" s="573">
        <v>0.89229999999999998</v>
      </c>
      <c r="I803" s="273">
        <v>3914</v>
      </c>
      <c r="J803" s="273">
        <f t="shared" si="156"/>
        <v>0</v>
      </c>
      <c r="K803" s="271">
        <v>17.71</v>
      </c>
      <c r="L803" s="273">
        <v>68</v>
      </c>
      <c r="M803" s="273">
        <v>240</v>
      </c>
      <c r="N803" s="573">
        <v>0.88380000000000003</v>
      </c>
      <c r="O803" s="273">
        <v>5008</v>
      </c>
      <c r="P803" s="273">
        <f t="shared" si="157"/>
        <v>0</v>
      </c>
      <c r="Q803" s="271">
        <v>11.2</v>
      </c>
      <c r="R803" s="273">
        <v>37.44</v>
      </c>
      <c r="S803" s="273">
        <v>240</v>
      </c>
      <c r="T803" s="573">
        <v>0.89359999999999995</v>
      </c>
      <c r="U803" s="273">
        <v>4220</v>
      </c>
      <c r="V803" s="273">
        <f t="shared" si="158"/>
        <v>0</v>
      </c>
      <c r="W803" s="271">
        <v>17.52</v>
      </c>
      <c r="X803" s="273">
        <v>13.12</v>
      </c>
      <c r="Y803" s="273">
        <v>240</v>
      </c>
      <c r="Z803" s="573">
        <v>0.87980000000000003</v>
      </c>
      <c r="AA803" s="273">
        <v>2842</v>
      </c>
      <c r="AB803" s="273">
        <f t="shared" si="159"/>
        <v>0</v>
      </c>
      <c r="AC803" s="271">
        <v>33.090000000000003</v>
      </c>
      <c r="AD803" s="273">
        <v>9.44</v>
      </c>
      <c r="AE803" s="273">
        <v>240</v>
      </c>
      <c r="AF803" s="573">
        <v>0.8831</v>
      </c>
      <c r="AG803" s="273">
        <v>2252</v>
      </c>
      <c r="AH803" s="273">
        <f t="shared" si="160"/>
        <v>0</v>
      </c>
      <c r="AI803" s="271">
        <v>36.31</v>
      </c>
      <c r="AJ803" s="273">
        <v>11.36</v>
      </c>
      <c r="AK803" s="273">
        <v>240</v>
      </c>
      <c r="AL803" s="573">
        <v>0.88219999999999998</v>
      </c>
      <c r="AM803" s="273">
        <v>2698</v>
      </c>
      <c r="AN803" s="273">
        <f t="shared" si="161"/>
        <v>0</v>
      </c>
      <c r="AO803" s="271">
        <v>37.39</v>
      </c>
      <c r="AP803" s="273">
        <v>10.4</v>
      </c>
      <c r="AQ803" s="273">
        <v>240</v>
      </c>
      <c r="AR803" s="573">
        <v>0.874</v>
      </c>
      <c r="AS803" s="273">
        <v>2442</v>
      </c>
      <c r="AT803" s="273">
        <f t="shared" si="162"/>
        <v>0</v>
      </c>
      <c r="AU803" s="271">
        <v>36.11</v>
      </c>
      <c r="AV803" s="273">
        <v>12.32</v>
      </c>
      <c r="AW803" s="273">
        <v>240</v>
      </c>
      <c r="AX803" s="573">
        <v>0.81850000000000001</v>
      </c>
      <c r="AY803" s="273">
        <v>2264</v>
      </c>
      <c r="AZ803" s="273">
        <f t="shared" si="163"/>
        <v>0</v>
      </c>
      <c r="BA803" s="271">
        <v>31.18</v>
      </c>
      <c r="BB803" s="273">
        <v>13.12</v>
      </c>
      <c r="BC803" s="273">
        <v>240</v>
      </c>
      <c r="BD803" s="573">
        <v>0.83009999999999995</v>
      </c>
      <c r="BE803" s="273">
        <v>2522</v>
      </c>
      <c r="BF803" s="273">
        <f t="shared" si="164"/>
        <v>0</v>
      </c>
      <c r="BG803" s="271">
        <v>31.12</v>
      </c>
      <c r="BH803" s="273">
        <v>12.64</v>
      </c>
      <c r="BI803" s="273">
        <v>240</v>
      </c>
      <c r="BJ803" s="573">
        <v>0.86870000000000003</v>
      </c>
      <c r="BK803" s="273">
        <v>2806</v>
      </c>
      <c r="BL803" s="273">
        <f t="shared" si="165"/>
        <v>0</v>
      </c>
      <c r="BM803" s="271">
        <v>34.35</v>
      </c>
      <c r="BN803" s="273">
        <v>12.32</v>
      </c>
      <c r="BO803" s="273">
        <v>240</v>
      </c>
      <c r="BP803" s="573">
        <v>0.85750000000000004</v>
      </c>
      <c r="BQ803" s="273">
        <v>2228</v>
      </c>
      <c r="BR803" s="273">
        <f t="shared" si="166"/>
        <v>0</v>
      </c>
      <c r="BS803" s="271">
        <v>31.38</v>
      </c>
      <c r="BT803" s="273">
        <v>12.48</v>
      </c>
      <c r="BU803" s="273">
        <v>240</v>
      </c>
      <c r="BV803" s="573">
        <v>0.84650000000000003</v>
      </c>
      <c r="BW803" s="273">
        <v>2416</v>
      </c>
      <c r="BX803" s="273">
        <f t="shared" si="167"/>
        <v>0</v>
      </c>
      <c r="BY803" s="271">
        <v>30.74</v>
      </c>
      <c r="BZ803" s="273">
        <f t="shared" si="168"/>
        <v>35612</v>
      </c>
    </row>
    <row r="804" spans="1:78">
      <c r="A804" s="272">
        <v>799</v>
      </c>
      <c r="B804" s="272" t="s">
        <v>3272</v>
      </c>
      <c r="C804" s="272" t="s">
        <v>2035</v>
      </c>
      <c r="D804" s="272" t="s">
        <v>394</v>
      </c>
      <c r="E804" s="273">
        <v>300</v>
      </c>
      <c r="F804" s="273">
        <v>261.60000000000002</v>
      </c>
      <c r="G804" s="273">
        <v>261.60000000000002</v>
      </c>
      <c r="H804" s="573">
        <v>0.99250000000000005</v>
      </c>
      <c r="I804" s="273">
        <v>77296</v>
      </c>
      <c r="J804" s="273">
        <f t="shared" si="156"/>
        <v>0</v>
      </c>
      <c r="K804" s="271">
        <v>41.35</v>
      </c>
      <c r="L804" s="273">
        <v>348</v>
      </c>
      <c r="M804" s="273">
        <v>348</v>
      </c>
      <c r="N804" s="573">
        <v>0.9889</v>
      </c>
      <c r="O804" s="273">
        <v>84890</v>
      </c>
      <c r="P804" s="273">
        <f t="shared" si="157"/>
        <v>0</v>
      </c>
      <c r="Q804" s="271">
        <v>33.15</v>
      </c>
      <c r="R804" s="273">
        <v>244.8</v>
      </c>
      <c r="S804" s="273">
        <v>244.8</v>
      </c>
      <c r="T804" s="573">
        <v>0.99060000000000004</v>
      </c>
      <c r="U804" s="273">
        <v>65620</v>
      </c>
      <c r="V804" s="273">
        <f t="shared" si="158"/>
        <v>0</v>
      </c>
      <c r="W804" s="271">
        <v>37.58</v>
      </c>
      <c r="X804" s="273">
        <v>243.2</v>
      </c>
      <c r="Y804" s="273">
        <v>243.2</v>
      </c>
      <c r="Z804" s="573">
        <v>0.98860000000000003</v>
      </c>
      <c r="AA804" s="273">
        <v>61928</v>
      </c>
      <c r="AB804" s="273">
        <f t="shared" si="159"/>
        <v>0</v>
      </c>
      <c r="AC804" s="271">
        <v>34.619999999999997</v>
      </c>
      <c r="AD804" s="273">
        <v>227.52</v>
      </c>
      <c r="AE804" s="273">
        <v>240</v>
      </c>
      <c r="AF804" s="573">
        <v>0.98670000000000002</v>
      </c>
      <c r="AG804" s="273">
        <v>44680</v>
      </c>
      <c r="AH804" s="273">
        <f t="shared" si="160"/>
        <v>0</v>
      </c>
      <c r="AI804" s="271">
        <v>26.75</v>
      </c>
      <c r="AJ804" s="273">
        <v>249.92</v>
      </c>
      <c r="AK804" s="273">
        <v>249.92</v>
      </c>
      <c r="AL804" s="573">
        <v>0.99150000000000005</v>
      </c>
      <c r="AM804" s="273">
        <v>63496</v>
      </c>
      <c r="AN804" s="273">
        <f t="shared" si="161"/>
        <v>0</v>
      </c>
      <c r="AO804" s="271">
        <v>35.590000000000003</v>
      </c>
      <c r="AP804" s="273">
        <v>257.44</v>
      </c>
      <c r="AQ804" s="273">
        <v>257.44</v>
      </c>
      <c r="AR804" s="573">
        <v>0.99380000000000002</v>
      </c>
      <c r="AS804" s="273">
        <v>83058</v>
      </c>
      <c r="AT804" s="273">
        <f t="shared" si="162"/>
        <v>0</v>
      </c>
      <c r="AU804" s="271">
        <v>43.63</v>
      </c>
      <c r="AV804" s="273">
        <v>243.04</v>
      </c>
      <c r="AW804" s="273">
        <v>243.04</v>
      </c>
      <c r="AX804" s="573">
        <v>0.99399999999999999</v>
      </c>
      <c r="AY804" s="273">
        <v>47388</v>
      </c>
      <c r="AZ804" s="273">
        <f t="shared" si="163"/>
        <v>0</v>
      </c>
      <c r="BA804" s="271">
        <v>27.24</v>
      </c>
      <c r="BB804" s="273">
        <v>284.48</v>
      </c>
      <c r="BC804" s="273">
        <v>284.48</v>
      </c>
      <c r="BD804" s="573">
        <v>0.99280000000000002</v>
      </c>
      <c r="BE804" s="273">
        <v>69650</v>
      </c>
      <c r="BF804" s="273">
        <f t="shared" si="164"/>
        <v>0</v>
      </c>
      <c r="BG804" s="271">
        <v>33.14</v>
      </c>
      <c r="BH804" s="273">
        <v>261.12</v>
      </c>
      <c r="BI804" s="273">
        <v>261.12</v>
      </c>
      <c r="BJ804" s="573">
        <v>0.99209999999999998</v>
      </c>
      <c r="BK804" s="273">
        <v>34478</v>
      </c>
      <c r="BL804" s="273">
        <f t="shared" si="165"/>
        <v>0</v>
      </c>
      <c r="BM804" s="271">
        <v>17.89</v>
      </c>
      <c r="BN804" s="273">
        <v>344.64</v>
      </c>
      <c r="BO804" s="273">
        <v>344.64</v>
      </c>
      <c r="BP804" s="573">
        <v>0.94469999999999998</v>
      </c>
      <c r="BQ804" s="273">
        <v>56838</v>
      </c>
      <c r="BR804" s="273">
        <f t="shared" si="166"/>
        <v>0</v>
      </c>
      <c r="BS804" s="271">
        <v>25.98</v>
      </c>
      <c r="BT804" s="273">
        <v>336.64</v>
      </c>
      <c r="BU804" s="273">
        <v>336.64</v>
      </c>
      <c r="BV804" s="573">
        <v>0.96230000000000004</v>
      </c>
      <c r="BW804" s="273">
        <v>70734</v>
      </c>
      <c r="BX804" s="273">
        <f t="shared" si="167"/>
        <v>0</v>
      </c>
      <c r="BY804" s="271">
        <v>29.35</v>
      </c>
      <c r="BZ804" s="273">
        <f t="shared" si="168"/>
        <v>760056</v>
      </c>
    </row>
    <row r="805" spans="1:78">
      <c r="A805" s="272">
        <v>800</v>
      </c>
      <c r="B805" s="272" t="s">
        <v>3272</v>
      </c>
      <c r="C805" s="272" t="s">
        <v>2072</v>
      </c>
      <c r="D805" s="272" t="s">
        <v>394</v>
      </c>
      <c r="E805" s="273">
        <v>300</v>
      </c>
      <c r="F805" s="273">
        <v>228.48</v>
      </c>
      <c r="G805" s="273">
        <v>240</v>
      </c>
      <c r="H805" s="573">
        <v>0.86080000000000001</v>
      </c>
      <c r="I805" s="273">
        <v>17328</v>
      </c>
      <c r="J805" s="273">
        <f t="shared" si="156"/>
        <v>0</v>
      </c>
      <c r="K805" s="271">
        <v>12.24</v>
      </c>
      <c r="L805" s="273">
        <v>232</v>
      </c>
      <c r="M805" s="273">
        <v>240</v>
      </c>
      <c r="N805" s="573">
        <v>0.83989999999999998</v>
      </c>
      <c r="O805" s="273">
        <v>19666</v>
      </c>
      <c r="P805" s="273">
        <f t="shared" si="157"/>
        <v>0</v>
      </c>
      <c r="Q805" s="271">
        <v>13.56</v>
      </c>
      <c r="R805" s="273">
        <v>199.84</v>
      </c>
      <c r="S805" s="273">
        <v>240</v>
      </c>
      <c r="T805" s="573">
        <v>0.81840000000000002</v>
      </c>
      <c r="U805" s="273">
        <v>17578</v>
      </c>
      <c r="V805" s="273">
        <f t="shared" si="158"/>
        <v>0</v>
      </c>
      <c r="W805" s="271">
        <v>14.93</v>
      </c>
      <c r="X805" s="273">
        <v>212.48</v>
      </c>
      <c r="Y805" s="273">
        <v>240</v>
      </c>
      <c r="Z805" s="573">
        <v>0.78259999999999996</v>
      </c>
      <c r="AA805" s="273">
        <v>12778</v>
      </c>
      <c r="AB805" s="273">
        <f t="shared" si="159"/>
        <v>0</v>
      </c>
      <c r="AC805" s="271">
        <v>10.33</v>
      </c>
      <c r="AD805" s="273">
        <v>190.4</v>
      </c>
      <c r="AE805" s="273">
        <v>240</v>
      </c>
      <c r="AF805" s="573">
        <v>0.82650000000000001</v>
      </c>
      <c r="AG805" s="273">
        <v>7548</v>
      </c>
      <c r="AH805" s="273">
        <f t="shared" si="160"/>
        <v>0</v>
      </c>
      <c r="AI805" s="271">
        <v>6.45</v>
      </c>
      <c r="AJ805" s="273">
        <v>205.44</v>
      </c>
      <c r="AK805" s="273">
        <v>240</v>
      </c>
      <c r="AL805" s="573">
        <v>0.85399999999999998</v>
      </c>
      <c r="AM805" s="273">
        <v>11362</v>
      </c>
      <c r="AN805" s="273">
        <f t="shared" si="161"/>
        <v>0</v>
      </c>
      <c r="AO805" s="271">
        <v>8.99</v>
      </c>
      <c r="AP805" s="273">
        <v>212.64</v>
      </c>
      <c r="AQ805" s="273">
        <v>240</v>
      </c>
      <c r="AR805" s="573">
        <v>0.86060000000000003</v>
      </c>
      <c r="AS805" s="273">
        <v>15292</v>
      </c>
      <c r="AT805" s="273">
        <f t="shared" si="162"/>
        <v>0</v>
      </c>
      <c r="AU805" s="271">
        <v>11.23</v>
      </c>
      <c r="AV805" s="273">
        <v>213.92</v>
      </c>
      <c r="AW805" s="273">
        <v>240</v>
      </c>
      <c r="AX805" s="573">
        <v>0.85329999999999995</v>
      </c>
      <c r="AY805" s="273">
        <v>18512</v>
      </c>
      <c r="AZ805" s="273">
        <f t="shared" si="163"/>
        <v>0</v>
      </c>
      <c r="BA805" s="271">
        <v>14.08</v>
      </c>
      <c r="BB805" s="273">
        <v>261.92</v>
      </c>
      <c r="BC805" s="273">
        <v>261.92</v>
      </c>
      <c r="BD805" s="573">
        <v>0.86780000000000002</v>
      </c>
      <c r="BE805" s="273">
        <v>22348</v>
      </c>
      <c r="BF805" s="273">
        <f t="shared" si="164"/>
        <v>0</v>
      </c>
      <c r="BG805" s="271">
        <v>13.21</v>
      </c>
      <c r="BH805" s="273">
        <v>238.72</v>
      </c>
      <c r="BI805" s="273">
        <v>240</v>
      </c>
      <c r="BJ805" s="573">
        <v>0.89970000000000006</v>
      </c>
      <c r="BK805" s="273">
        <v>8798</v>
      </c>
      <c r="BL805" s="273">
        <f t="shared" si="165"/>
        <v>0</v>
      </c>
      <c r="BM805" s="271">
        <v>5.51</v>
      </c>
      <c r="BN805" s="273">
        <v>272.8</v>
      </c>
      <c r="BO805" s="273">
        <v>272.8</v>
      </c>
      <c r="BP805" s="573">
        <v>0.874</v>
      </c>
      <c r="BQ805" s="273">
        <v>28790</v>
      </c>
      <c r="BR805" s="273">
        <f t="shared" si="166"/>
        <v>0</v>
      </c>
      <c r="BS805" s="271">
        <v>17.97</v>
      </c>
      <c r="BT805" s="273">
        <v>220.8</v>
      </c>
      <c r="BU805" s="273">
        <v>240</v>
      </c>
      <c r="BV805" s="573">
        <v>0.86399999999999999</v>
      </c>
      <c r="BW805" s="273">
        <v>24256</v>
      </c>
      <c r="BX805" s="273">
        <f t="shared" si="167"/>
        <v>0</v>
      </c>
      <c r="BY805" s="271">
        <v>17.09</v>
      </c>
      <c r="BZ805" s="273">
        <f t="shared" si="168"/>
        <v>204256</v>
      </c>
    </row>
    <row r="806" spans="1:78">
      <c r="A806" s="272">
        <v>801</v>
      </c>
      <c r="B806" s="272" t="s">
        <v>3272</v>
      </c>
      <c r="C806" s="272" t="s">
        <v>1785</v>
      </c>
      <c r="D806" s="272" t="s">
        <v>394</v>
      </c>
      <c r="E806" s="273">
        <v>330</v>
      </c>
      <c r="F806" s="273">
        <v>27.36</v>
      </c>
      <c r="G806" s="273">
        <v>264</v>
      </c>
      <c r="H806" s="573">
        <v>0.97250000000000003</v>
      </c>
      <c r="I806" s="273">
        <v>6912</v>
      </c>
      <c r="J806" s="273">
        <f t="shared" si="156"/>
        <v>0</v>
      </c>
      <c r="K806" s="271">
        <v>32.47</v>
      </c>
      <c r="L806" s="273">
        <v>27.6</v>
      </c>
      <c r="M806" s="273">
        <v>264</v>
      </c>
      <c r="N806" s="573">
        <v>0.9415</v>
      </c>
      <c r="O806" s="273">
        <v>7053</v>
      </c>
      <c r="P806" s="273">
        <f t="shared" si="157"/>
        <v>0</v>
      </c>
      <c r="Q806" s="271">
        <v>32.83</v>
      </c>
      <c r="R806" s="273">
        <v>36.24</v>
      </c>
      <c r="S806" s="273">
        <v>264</v>
      </c>
      <c r="T806" s="573">
        <v>0.88880000000000003</v>
      </c>
      <c r="U806" s="273">
        <v>7461</v>
      </c>
      <c r="V806" s="273">
        <f t="shared" si="158"/>
        <v>0</v>
      </c>
      <c r="W806" s="271">
        <v>28.95</v>
      </c>
      <c r="X806" s="273">
        <v>37.44</v>
      </c>
      <c r="Y806" s="273">
        <v>264</v>
      </c>
      <c r="Z806" s="573">
        <v>0.91820000000000002</v>
      </c>
      <c r="AA806" s="273">
        <v>7686</v>
      </c>
      <c r="AB806" s="273">
        <f t="shared" si="159"/>
        <v>0</v>
      </c>
      <c r="AC806" s="271">
        <v>27.04</v>
      </c>
      <c r="AD806" s="273">
        <v>29.52</v>
      </c>
      <c r="AE806" s="273">
        <v>264</v>
      </c>
      <c r="AF806" s="573">
        <v>0.94699999999999995</v>
      </c>
      <c r="AG806" s="273">
        <v>7785</v>
      </c>
      <c r="AH806" s="273">
        <f t="shared" si="160"/>
        <v>0</v>
      </c>
      <c r="AI806" s="271">
        <v>33.68</v>
      </c>
      <c r="AJ806" s="273">
        <v>30.72</v>
      </c>
      <c r="AK806" s="273">
        <v>264</v>
      </c>
      <c r="AL806" s="573">
        <v>0.95530000000000004</v>
      </c>
      <c r="AM806" s="273">
        <v>7518</v>
      </c>
      <c r="AN806" s="273">
        <f t="shared" si="161"/>
        <v>0</v>
      </c>
      <c r="AO806" s="271">
        <v>32.020000000000003</v>
      </c>
      <c r="AP806" s="273">
        <v>28.8</v>
      </c>
      <c r="AQ806" s="273">
        <v>264</v>
      </c>
      <c r="AR806" s="573">
        <v>0.97670000000000001</v>
      </c>
      <c r="AS806" s="273">
        <v>7311</v>
      </c>
      <c r="AT806" s="273">
        <f t="shared" si="162"/>
        <v>0</v>
      </c>
      <c r="AU806" s="271">
        <v>31.44</v>
      </c>
      <c r="AV806" s="273">
        <v>29.52</v>
      </c>
      <c r="AW806" s="273">
        <v>264</v>
      </c>
      <c r="AX806" s="573">
        <v>0.94869999999999999</v>
      </c>
      <c r="AY806" s="273">
        <v>6993</v>
      </c>
      <c r="AZ806" s="273">
        <f t="shared" si="163"/>
        <v>0</v>
      </c>
      <c r="BA806" s="271">
        <v>31.21</v>
      </c>
      <c r="BB806" s="273">
        <v>27.12</v>
      </c>
      <c r="BC806" s="273">
        <v>264</v>
      </c>
      <c r="BD806" s="573">
        <v>0.97050000000000003</v>
      </c>
      <c r="BE806" s="273">
        <v>6915</v>
      </c>
      <c r="BF806" s="273">
        <f t="shared" si="164"/>
        <v>0</v>
      </c>
      <c r="BG806" s="271">
        <v>31.78</v>
      </c>
      <c r="BH806" s="273">
        <v>26.64</v>
      </c>
      <c r="BI806" s="273">
        <v>264</v>
      </c>
      <c r="BJ806" s="573">
        <v>0.98450000000000004</v>
      </c>
      <c r="BK806" s="273">
        <v>6873</v>
      </c>
      <c r="BL806" s="273">
        <f t="shared" si="165"/>
        <v>0</v>
      </c>
      <c r="BM806" s="271">
        <v>31.7</v>
      </c>
      <c r="BN806" s="273">
        <v>25.92</v>
      </c>
      <c r="BO806" s="273">
        <v>264</v>
      </c>
      <c r="BP806" s="573">
        <v>0.98140000000000005</v>
      </c>
      <c r="BQ806" s="273">
        <v>6183</v>
      </c>
      <c r="BR806" s="273">
        <f t="shared" si="166"/>
        <v>0</v>
      </c>
      <c r="BS806" s="271">
        <v>32.549999999999997</v>
      </c>
      <c r="BT806" s="273">
        <v>28.32</v>
      </c>
      <c r="BU806" s="273">
        <v>264</v>
      </c>
      <c r="BV806" s="573">
        <v>0.97219999999999995</v>
      </c>
      <c r="BW806" s="273">
        <v>7554</v>
      </c>
      <c r="BX806" s="273">
        <f t="shared" si="167"/>
        <v>0</v>
      </c>
      <c r="BY806" s="271">
        <v>33.19</v>
      </c>
      <c r="BZ806" s="273">
        <f t="shared" si="168"/>
        <v>86244</v>
      </c>
    </row>
    <row r="807" spans="1:78">
      <c r="A807" s="272">
        <v>802</v>
      </c>
      <c r="B807" s="272" t="s">
        <v>3272</v>
      </c>
      <c r="C807" s="272" t="s">
        <v>2011</v>
      </c>
      <c r="D807" s="272" t="s">
        <v>394</v>
      </c>
      <c r="E807" s="273">
        <v>330</v>
      </c>
      <c r="F807" s="273">
        <v>304.95999999999998</v>
      </c>
      <c r="G807" s="273">
        <v>304.95999999999998</v>
      </c>
      <c r="H807" s="573">
        <v>0.92120000000000002</v>
      </c>
      <c r="I807" s="273">
        <v>40336</v>
      </c>
      <c r="J807" s="273">
        <f t="shared" si="156"/>
        <v>0</v>
      </c>
      <c r="K807" s="271">
        <v>19.940000000000001</v>
      </c>
      <c r="L807" s="273">
        <v>276.32</v>
      </c>
      <c r="M807" s="273">
        <v>276.32</v>
      </c>
      <c r="N807" s="573">
        <v>0.82699999999999996</v>
      </c>
      <c r="O807" s="273">
        <v>38420</v>
      </c>
      <c r="P807" s="273">
        <f t="shared" si="157"/>
        <v>0</v>
      </c>
      <c r="Q807" s="271">
        <v>22.6</v>
      </c>
      <c r="R807" s="273">
        <v>287.36</v>
      </c>
      <c r="S807" s="273">
        <v>287.36</v>
      </c>
      <c r="T807" s="573">
        <v>0.82150000000000001</v>
      </c>
      <c r="U807" s="273">
        <v>42952</v>
      </c>
      <c r="V807" s="273">
        <f t="shared" si="158"/>
        <v>0</v>
      </c>
      <c r="W807" s="271">
        <v>25.27</v>
      </c>
      <c r="X807" s="273">
        <v>321.92</v>
      </c>
      <c r="Y807" s="273">
        <v>321.92</v>
      </c>
      <c r="Z807" s="573">
        <v>0.75670000000000004</v>
      </c>
      <c r="AA807" s="273">
        <v>45890</v>
      </c>
      <c r="AB807" s="273">
        <f t="shared" si="159"/>
        <v>0</v>
      </c>
      <c r="AC807" s="271">
        <v>25.32</v>
      </c>
      <c r="AD807" s="273">
        <v>370.4</v>
      </c>
      <c r="AE807" s="273">
        <v>370.4</v>
      </c>
      <c r="AF807" s="573">
        <v>0.71699999999999997</v>
      </c>
      <c r="AG807" s="273">
        <v>21348</v>
      </c>
      <c r="AH807" s="273">
        <f t="shared" si="160"/>
        <v>0</v>
      </c>
      <c r="AI807" s="271">
        <v>10.8</v>
      </c>
      <c r="AJ807" s="273">
        <v>332.8</v>
      </c>
      <c r="AK807" s="273">
        <v>332.8</v>
      </c>
      <c r="AL807" s="573">
        <v>0.59440000000000004</v>
      </c>
      <c r="AM807" s="273">
        <v>31384</v>
      </c>
      <c r="AN807" s="273">
        <f t="shared" si="161"/>
        <v>0</v>
      </c>
      <c r="AO807" s="271">
        <v>22.03</v>
      </c>
      <c r="AP807" s="273">
        <v>369.12</v>
      </c>
      <c r="AQ807" s="273">
        <v>369.12</v>
      </c>
      <c r="AR807" s="573">
        <v>0.58530000000000004</v>
      </c>
      <c r="AS807" s="273">
        <v>41096</v>
      </c>
      <c r="AT807" s="273">
        <f t="shared" si="162"/>
        <v>0</v>
      </c>
      <c r="AU807" s="271">
        <v>25.56</v>
      </c>
      <c r="AV807" s="273">
        <v>368.32</v>
      </c>
      <c r="AW807" s="273">
        <v>368.32</v>
      </c>
      <c r="AX807" s="573">
        <v>0.58379999999999999</v>
      </c>
      <c r="AY807" s="273">
        <v>46750</v>
      </c>
      <c r="AZ807" s="273">
        <f t="shared" si="163"/>
        <v>0</v>
      </c>
      <c r="BA807" s="271">
        <v>30.19</v>
      </c>
      <c r="BB807" s="273">
        <v>383.68</v>
      </c>
      <c r="BC807" s="273">
        <v>383.68</v>
      </c>
      <c r="BD807" s="573">
        <v>0.58919999999999995</v>
      </c>
      <c r="BE807" s="273">
        <v>56516</v>
      </c>
      <c r="BF807" s="273">
        <f t="shared" si="164"/>
        <v>0</v>
      </c>
      <c r="BG807" s="271">
        <v>33.6</v>
      </c>
      <c r="BH807" s="273">
        <v>348</v>
      </c>
      <c r="BI807" s="273">
        <v>348</v>
      </c>
      <c r="BJ807" s="573">
        <v>0.79479999999999995</v>
      </c>
      <c r="BK807" s="273">
        <v>39202</v>
      </c>
      <c r="BL807" s="273">
        <f t="shared" si="165"/>
        <v>0</v>
      </c>
      <c r="BM807" s="271">
        <v>19.05</v>
      </c>
      <c r="BN807" s="273">
        <v>291.04000000000002</v>
      </c>
      <c r="BO807" s="273">
        <v>291.04000000000002</v>
      </c>
      <c r="BP807" s="573">
        <v>0.89270000000000005</v>
      </c>
      <c r="BQ807" s="273">
        <v>50228</v>
      </c>
      <c r="BR807" s="273">
        <f t="shared" si="166"/>
        <v>0</v>
      </c>
      <c r="BS807" s="271">
        <v>28.77</v>
      </c>
      <c r="BT807" s="273">
        <v>329.76</v>
      </c>
      <c r="BU807" s="273">
        <v>329.76</v>
      </c>
      <c r="BV807" s="573">
        <v>0.81359999999999999</v>
      </c>
      <c r="BW807" s="273">
        <v>57486</v>
      </c>
      <c r="BX807" s="273">
        <f t="shared" si="167"/>
        <v>0</v>
      </c>
      <c r="BY807" s="271">
        <v>28.8</v>
      </c>
      <c r="BZ807" s="273">
        <f t="shared" si="168"/>
        <v>511608</v>
      </c>
    </row>
    <row r="808" spans="1:78">
      <c r="A808" s="272">
        <v>803</v>
      </c>
      <c r="B808" s="272" t="s">
        <v>3272</v>
      </c>
      <c r="C808" s="272" t="s">
        <v>1568</v>
      </c>
      <c r="D808" s="272" t="s">
        <v>421</v>
      </c>
      <c r="E808" s="273">
        <v>334</v>
      </c>
      <c r="F808" s="273">
        <v>268.32</v>
      </c>
      <c r="G808" s="273">
        <v>268.32</v>
      </c>
      <c r="H808" s="573">
        <v>0.98440000000000005</v>
      </c>
      <c r="I808" s="273">
        <v>101127</v>
      </c>
      <c r="J808" s="273">
        <f t="shared" si="156"/>
        <v>0</v>
      </c>
      <c r="K808" s="271">
        <v>53.17</v>
      </c>
      <c r="L808" s="273">
        <v>275.27999999999997</v>
      </c>
      <c r="M808" s="273">
        <v>275.27999999999997</v>
      </c>
      <c r="N808" s="573">
        <v>0.95369999999999999</v>
      </c>
      <c r="O808" s="273">
        <v>91302</v>
      </c>
      <c r="P808" s="273">
        <f t="shared" si="157"/>
        <v>0</v>
      </c>
      <c r="Q808" s="271">
        <v>46.74</v>
      </c>
      <c r="R808" s="273">
        <v>260.88</v>
      </c>
      <c r="S808" s="273">
        <v>267.2</v>
      </c>
      <c r="T808" s="573">
        <v>0.92879999999999996</v>
      </c>
      <c r="U808" s="273">
        <v>84084</v>
      </c>
      <c r="V808" s="273">
        <f t="shared" si="158"/>
        <v>0</v>
      </c>
      <c r="W808" s="271">
        <v>48.19</v>
      </c>
      <c r="X808" s="273">
        <v>276.72000000000003</v>
      </c>
      <c r="Y808" s="273">
        <v>276.72000000000003</v>
      </c>
      <c r="Z808" s="573">
        <v>0.94399999999999995</v>
      </c>
      <c r="AA808" s="273">
        <v>98625</v>
      </c>
      <c r="AB808" s="273">
        <f t="shared" si="159"/>
        <v>0</v>
      </c>
      <c r="AC808" s="271">
        <v>50.74</v>
      </c>
      <c r="AD808" s="273">
        <v>269.04000000000002</v>
      </c>
      <c r="AE808" s="273">
        <v>269.04000000000002</v>
      </c>
      <c r="AF808" s="573">
        <v>0.93410000000000004</v>
      </c>
      <c r="AG808" s="273">
        <v>91890</v>
      </c>
      <c r="AH808" s="273">
        <f t="shared" si="160"/>
        <v>0</v>
      </c>
      <c r="AI808" s="271">
        <v>49.14</v>
      </c>
      <c r="AJ808" s="273">
        <v>280.32</v>
      </c>
      <c r="AK808" s="273">
        <v>280.32</v>
      </c>
      <c r="AL808" s="573">
        <v>0.92210000000000003</v>
      </c>
      <c r="AM808" s="273">
        <v>81546</v>
      </c>
      <c r="AN808" s="273">
        <f t="shared" si="161"/>
        <v>0</v>
      </c>
      <c r="AO808" s="271">
        <v>43.82</v>
      </c>
      <c r="AP808" s="273">
        <v>262.32</v>
      </c>
      <c r="AQ808" s="273">
        <v>267.2</v>
      </c>
      <c r="AR808" s="573">
        <v>0.92510000000000003</v>
      </c>
      <c r="AS808" s="273">
        <v>87843</v>
      </c>
      <c r="AT808" s="273">
        <f t="shared" si="162"/>
        <v>0</v>
      </c>
      <c r="AU808" s="271">
        <v>48.65</v>
      </c>
      <c r="AV808" s="273">
        <v>269.76</v>
      </c>
      <c r="AW808" s="273">
        <v>269.76</v>
      </c>
      <c r="AX808" s="573">
        <v>0.91439999999999999</v>
      </c>
      <c r="AY808" s="273">
        <v>82458</v>
      </c>
      <c r="AZ808" s="273">
        <f t="shared" si="163"/>
        <v>0</v>
      </c>
      <c r="BA808" s="271">
        <v>46.43</v>
      </c>
      <c r="BB808" s="273">
        <v>263.04000000000002</v>
      </c>
      <c r="BC808" s="273">
        <v>267.2</v>
      </c>
      <c r="BD808" s="573">
        <v>0.91449999999999998</v>
      </c>
      <c r="BE808" s="273">
        <v>84408</v>
      </c>
      <c r="BF808" s="273">
        <f t="shared" si="164"/>
        <v>0</v>
      </c>
      <c r="BG808" s="271">
        <v>47.16</v>
      </c>
      <c r="BH808" s="273">
        <v>260.16000000000003</v>
      </c>
      <c r="BI808" s="273">
        <v>267.2</v>
      </c>
      <c r="BJ808" s="573">
        <v>0.91990000000000005</v>
      </c>
      <c r="BK808" s="273">
        <v>85857</v>
      </c>
      <c r="BL808" s="273">
        <f t="shared" si="165"/>
        <v>0</v>
      </c>
      <c r="BM808" s="271">
        <v>48.22</v>
      </c>
      <c r="BN808" s="273">
        <v>265.44</v>
      </c>
      <c r="BO808" s="273">
        <v>267.2</v>
      </c>
      <c r="BP808" s="573">
        <v>0.91620000000000001</v>
      </c>
      <c r="BQ808" s="273">
        <v>79827</v>
      </c>
      <c r="BR808" s="273">
        <f t="shared" si="166"/>
        <v>0</v>
      </c>
      <c r="BS808" s="271">
        <v>48.84</v>
      </c>
      <c r="BT808" s="273">
        <v>264.24</v>
      </c>
      <c r="BU808" s="273">
        <v>267.2</v>
      </c>
      <c r="BV808" s="573">
        <v>0.91149999999999998</v>
      </c>
      <c r="BW808" s="273">
        <v>86367</v>
      </c>
      <c r="BX808" s="273">
        <f t="shared" si="167"/>
        <v>0</v>
      </c>
      <c r="BY808" s="271">
        <v>48.19</v>
      </c>
      <c r="BZ808" s="273">
        <f t="shared" si="168"/>
        <v>1055334</v>
      </c>
    </row>
    <row r="809" spans="1:78">
      <c r="A809" s="272">
        <v>804</v>
      </c>
      <c r="B809" s="272" t="s">
        <v>3272</v>
      </c>
      <c r="C809" s="272" t="s">
        <v>3403</v>
      </c>
      <c r="D809" s="272" t="s">
        <v>421</v>
      </c>
      <c r="E809" s="273">
        <v>338.88888888888886</v>
      </c>
      <c r="F809" s="273">
        <v>88.56</v>
      </c>
      <c r="G809" s="273">
        <v>271.11099999999999</v>
      </c>
      <c r="H809" s="573">
        <v>0.99819999999999998</v>
      </c>
      <c r="I809" s="273">
        <v>1950.05</v>
      </c>
      <c r="J809" s="273">
        <f t="shared" si="156"/>
        <v>0</v>
      </c>
      <c r="K809" s="271">
        <v>3.06</v>
      </c>
      <c r="L809" s="273">
        <v>78.28</v>
      </c>
      <c r="M809" s="273">
        <v>271.11099999999999</v>
      </c>
      <c r="N809" s="573">
        <v>0.9647</v>
      </c>
      <c r="O809" s="273">
        <v>2275.4</v>
      </c>
      <c r="P809" s="273">
        <f t="shared" si="157"/>
        <v>0</v>
      </c>
      <c r="Q809" s="271">
        <v>4.05</v>
      </c>
      <c r="R809" s="273">
        <v>87.28</v>
      </c>
      <c r="S809" s="273">
        <v>271.11099999999999</v>
      </c>
      <c r="T809" s="573">
        <v>0.97789999999999999</v>
      </c>
      <c r="U809" s="273">
        <v>7374.81</v>
      </c>
      <c r="V809" s="273">
        <f t="shared" si="158"/>
        <v>0</v>
      </c>
      <c r="W809" s="271">
        <v>12</v>
      </c>
      <c r="X809" s="273">
        <v>15.04</v>
      </c>
      <c r="Y809" s="273">
        <v>271.11099999999999</v>
      </c>
      <c r="Z809" s="573">
        <v>0.95120000000000005</v>
      </c>
      <c r="AA809" s="273">
        <v>1969.47</v>
      </c>
      <c r="AB809" s="273">
        <f t="shared" si="159"/>
        <v>0</v>
      </c>
      <c r="AC809" s="271">
        <v>18.5</v>
      </c>
      <c r="AD809" s="273">
        <v>6</v>
      </c>
      <c r="AE809" s="273">
        <v>271.11099999999999</v>
      </c>
      <c r="AF809" s="573">
        <v>0.95940000000000003</v>
      </c>
      <c r="AG809" s="273">
        <v>1346.33</v>
      </c>
      <c r="AH809" s="273">
        <f t="shared" si="160"/>
        <v>0</v>
      </c>
      <c r="AI809" s="271">
        <v>31.44</v>
      </c>
      <c r="AJ809" s="273">
        <v>2.36</v>
      </c>
      <c r="AK809" s="273">
        <v>271.11099999999999</v>
      </c>
      <c r="AL809" s="573">
        <v>0.91949999999999998</v>
      </c>
      <c r="AM809" s="273">
        <v>1541.22</v>
      </c>
      <c r="AN809" s="273">
        <f t="shared" si="161"/>
        <v>603.73824817518255</v>
      </c>
      <c r="AO809" s="271">
        <v>98.64</v>
      </c>
      <c r="AP809" s="273">
        <v>76.92</v>
      </c>
      <c r="AQ809" s="273">
        <v>271.11099999999999</v>
      </c>
      <c r="AR809" s="573">
        <v>0.95520000000000005</v>
      </c>
      <c r="AS809" s="273">
        <v>2991.04</v>
      </c>
      <c r="AT809" s="273">
        <f t="shared" si="162"/>
        <v>0</v>
      </c>
      <c r="AU809" s="271">
        <v>5.47</v>
      </c>
      <c r="AV809" s="273">
        <v>22.08</v>
      </c>
      <c r="AW809" s="273">
        <v>271.11099999999999</v>
      </c>
      <c r="AX809" s="573">
        <v>0.92069999999999996</v>
      </c>
      <c r="AY809" s="273">
        <v>2298.4499999999998</v>
      </c>
      <c r="AZ809" s="273">
        <f t="shared" si="163"/>
        <v>0</v>
      </c>
      <c r="BA809" s="271">
        <v>15.7</v>
      </c>
      <c r="BB809" s="273">
        <v>84.92</v>
      </c>
      <c r="BC809" s="273">
        <v>271.11099999999999</v>
      </c>
      <c r="BD809" s="573">
        <v>0.97350000000000003</v>
      </c>
      <c r="BE809" s="273">
        <v>2351.48</v>
      </c>
      <c r="BF809" s="273">
        <f t="shared" si="164"/>
        <v>0</v>
      </c>
      <c r="BG809" s="271">
        <v>3.82</v>
      </c>
      <c r="BH809" s="273">
        <v>92.36</v>
      </c>
      <c r="BI809" s="273">
        <v>271.11099999999999</v>
      </c>
      <c r="BJ809" s="573">
        <v>0.9456</v>
      </c>
      <c r="BK809" s="273">
        <v>5501.03</v>
      </c>
      <c r="BL809" s="273">
        <f t="shared" si="165"/>
        <v>0</v>
      </c>
      <c r="BM809" s="271">
        <v>8.4700000000000006</v>
      </c>
      <c r="BN809" s="273">
        <v>101.24</v>
      </c>
      <c r="BO809" s="273">
        <v>271.11099999999999</v>
      </c>
      <c r="BP809" s="573">
        <v>0.91159999999999997</v>
      </c>
      <c r="BQ809" s="273">
        <v>12282</v>
      </c>
      <c r="BR809" s="273">
        <f t="shared" si="166"/>
        <v>0</v>
      </c>
      <c r="BS809" s="271">
        <v>19.8</v>
      </c>
      <c r="BT809" s="273">
        <v>101.3</v>
      </c>
      <c r="BU809" s="273">
        <v>271.11099999999999</v>
      </c>
      <c r="BV809" s="573">
        <v>0.93359999999999999</v>
      </c>
      <c r="BW809" s="273">
        <v>12842.9</v>
      </c>
      <c r="BX809" s="273">
        <f t="shared" si="167"/>
        <v>0</v>
      </c>
      <c r="BY809" s="271">
        <v>18.25</v>
      </c>
      <c r="BZ809" s="273">
        <f t="shared" si="168"/>
        <v>54724.18</v>
      </c>
    </row>
    <row r="810" spans="1:78">
      <c r="A810" s="272">
        <v>805</v>
      </c>
      <c r="B810" s="272" t="s">
        <v>3272</v>
      </c>
      <c r="C810" s="272" t="s">
        <v>1960</v>
      </c>
      <c r="D810" s="272" t="s">
        <v>394</v>
      </c>
      <c r="E810" s="273">
        <v>350</v>
      </c>
      <c r="F810" s="273">
        <v>324</v>
      </c>
      <c r="G810" s="273">
        <v>324</v>
      </c>
      <c r="H810" s="573">
        <v>0.99590000000000001</v>
      </c>
      <c r="I810" s="273">
        <v>93582</v>
      </c>
      <c r="J810" s="273">
        <f t="shared" si="156"/>
        <v>0</v>
      </c>
      <c r="K810" s="271">
        <v>40.28</v>
      </c>
      <c r="L810" s="273">
        <v>266.56</v>
      </c>
      <c r="M810" s="273">
        <v>280</v>
      </c>
      <c r="N810" s="573">
        <v>0.99609999999999999</v>
      </c>
      <c r="O810" s="273">
        <v>79566</v>
      </c>
      <c r="P810" s="273">
        <f t="shared" si="157"/>
        <v>0</v>
      </c>
      <c r="Q810" s="271">
        <v>40.270000000000003</v>
      </c>
      <c r="R810" s="273">
        <v>318.08</v>
      </c>
      <c r="S810" s="273">
        <v>318.08</v>
      </c>
      <c r="T810" s="573">
        <v>0.99660000000000004</v>
      </c>
      <c r="U810" s="273">
        <v>75108</v>
      </c>
      <c r="V810" s="273">
        <f t="shared" si="158"/>
        <v>0</v>
      </c>
      <c r="W810" s="271">
        <v>32.909999999999997</v>
      </c>
      <c r="X810" s="273">
        <v>309.92</v>
      </c>
      <c r="Y810" s="273">
        <v>309.92</v>
      </c>
      <c r="Z810" s="573">
        <v>0.9929</v>
      </c>
      <c r="AA810" s="273">
        <v>74854</v>
      </c>
      <c r="AB810" s="273">
        <f t="shared" si="159"/>
        <v>0</v>
      </c>
      <c r="AC810" s="271">
        <v>32.69</v>
      </c>
      <c r="AD810" s="273">
        <v>349.6</v>
      </c>
      <c r="AE810" s="273">
        <v>349.6</v>
      </c>
      <c r="AF810" s="573">
        <v>0.98819999999999997</v>
      </c>
      <c r="AG810" s="273">
        <v>79432</v>
      </c>
      <c r="AH810" s="273">
        <f t="shared" si="160"/>
        <v>0</v>
      </c>
      <c r="AI810" s="271">
        <v>30.9</v>
      </c>
      <c r="AJ810" s="273">
        <v>300</v>
      </c>
      <c r="AK810" s="273">
        <v>300</v>
      </c>
      <c r="AL810" s="573">
        <v>0.99519999999999997</v>
      </c>
      <c r="AM810" s="273">
        <v>75806</v>
      </c>
      <c r="AN810" s="273">
        <f t="shared" si="161"/>
        <v>0</v>
      </c>
      <c r="AO810" s="271">
        <v>35.26</v>
      </c>
      <c r="AP810" s="273">
        <v>315.68</v>
      </c>
      <c r="AQ810" s="273">
        <v>315.68</v>
      </c>
      <c r="AR810" s="573">
        <v>0.99560000000000004</v>
      </c>
      <c r="AS810" s="273">
        <v>75758</v>
      </c>
      <c r="AT810" s="273">
        <f t="shared" si="162"/>
        <v>0</v>
      </c>
      <c r="AU810" s="271">
        <v>32.4</v>
      </c>
      <c r="AV810" s="273">
        <v>329.12</v>
      </c>
      <c r="AW810" s="273">
        <v>329.12</v>
      </c>
      <c r="AX810" s="573">
        <v>0.9919</v>
      </c>
      <c r="AY810" s="273">
        <v>83564</v>
      </c>
      <c r="AZ810" s="273">
        <f t="shared" si="163"/>
        <v>0</v>
      </c>
      <c r="BA810" s="271">
        <v>35.549999999999997</v>
      </c>
      <c r="BB810" s="273">
        <v>329.6</v>
      </c>
      <c r="BC810" s="273">
        <v>329.6</v>
      </c>
      <c r="BD810" s="573">
        <v>0.99519999999999997</v>
      </c>
      <c r="BE810" s="273">
        <v>84926</v>
      </c>
      <c r="BF810" s="273">
        <f t="shared" si="164"/>
        <v>0</v>
      </c>
      <c r="BG810" s="271">
        <v>34.799999999999997</v>
      </c>
      <c r="BH810" s="273">
        <v>369.76</v>
      </c>
      <c r="BI810" s="273">
        <v>369.76</v>
      </c>
      <c r="BJ810" s="573">
        <v>0.98760000000000003</v>
      </c>
      <c r="BK810" s="273">
        <v>92312</v>
      </c>
      <c r="BL810" s="273">
        <f t="shared" si="165"/>
        <v>0</v>
      </c>
      <c r="BM810" s="271">
        <v>33.979999999999997</v>
      </c>
      <c r="BN810" s="273">
        <v>319.2</v>
      </c>
      <c r="BO810" s="273">
        <v>319.2</v>
      </c>
      <c r="BP810" s="573">
        <v>0.99139999999999995</v>
      </c>
      <c r="BQ810" s="273">
        <v>86704</v>
      </c>
      <c r="BR810" s="273">
        <f t="shared" si="166"/>
        <v>0</v>
      </c>
      <c r="BS810" s="271">
        <v>40.770000000000003</v>
      </c>
      <c r="BT810" s="273">
        <v>357.28</v>
      </c>
      <c r="BU810" s="273">
        <v>357.28</v>
      </c>
      <c r="BV810" s="573">
        <v>0.98909999999999998</v>
      </c>
      <c r="BW810" s="273">
        <v>96678</v>
      </c>
      <c r="BX810" s="273">
        <f t="shared" si="167"/>
        <v>0</v>
      </c>
      <c r="BY810" s="271">
        <v>36.770000000000003</v>
      </c>
      <c r="BZ810" s="273">
        <f t="shared" si="168"/>
        <v>998290</v>
      </c>
    </row>
    <row r="811" spans="1:78">
      <c r="A811" s="272">
        <v>806</v>
      </c>
      <c r="B811" s="272" t="s">
        <v>3272</v>
      </c>
      <c r="C811" s="272" t="s">
        <v>2037</v>
      </c>
      <c r="D811" s="272" t="s">
        <v>391</v>
      </c>
      <c r="E811" s="273">
        <v>350</v>
      </c>
      <c r="F811" s="273">
        <v>174.72</v>
      </c>
      <c r="G811" s="273">
        <v>280</v>
      </c>
      <c r="H811" s="573">
        <v>0.94140000000000001</v>
      </c>
      <c r="I811" s="273">
        <v>29409</v>
      </c>
      <c r="J811" s="273">
        <f t="shared" si="156"/>
        <v>0</v>
      </c>
      <c r="K811" s="271">
        <v>24.83</v>
      </c>
      <c r="L811" s="273">
        <v>200.64</v>
      </c>
      <c r="M811" s="273">
        <v>280</v>
      </c>
      <c r="N811" s="573">
        <v>0.94879999999999998</v>
      </c>
      <c r="O811" s="273">
        <v>37059</v>
      </c>
      <c r="P811" s="273">
        <f t="shared" si="157"/>
        <v>0</v>
      </c>
      <c r="Q811" s="271">
        <v>26.16</v>
      </c>
      <c r="R811" s="273">
        <v>210.72</v>
      </c>
      <c r="S811" s="273">
        <v>280</v>
      </c>
      <c r="T811" s="573">
        <v>0.95009999999999994</v>
      </c>
      <c r="U811" s="273">
        <v>35994</v>
      </c>
      <c r="V811" s="273">
        <f t="shared" si="158"/>
        <v>0</v>
      </c>
      <c r="W811" s="271">
        <v>24.97</v>
      </c>
      <c r="X811" s="273">
        <v>180.48</v>
      </c>
      <c r="Y811" s="273">
        <v>280</v>
      </c>
      <c r="Z811" s="573">
        <v>0.94740000000000002</v>
      </c>
      <c r="AA811" s="273">
        <v>31368</v>
      </c>
      <c r="AB811" s="273">
        <f t="shared" si="159"/>
        <v>0</v>
      </c>
      <c r="AC811" s="271">
        <v>24.66</v>
      </c>
      <c r="AD811" s="273">
        <v>190.32</v>
      </c>
      <c r="AE811" s="273">
        <v>280</v>
      </c>
      <c r="AF811" s="573">
        <v>0.93200000000000005</v>
      </c>
      <c r="AG811" s="273">
        <v>26529</v>
      </c>
      <c r="AH811" s="273">
        <f t="shared" si="160"/>
        <v>0</v>
      </c>
      <c r="AI811" s="271">
        <v>20.100000000000001</v>
      </c>
      <c r="AJ811" s="273">
        <v>182.88</v>
      </c>
      <c r="AK811" s="273">
        <v>280</v>
      </c>
      <c r="AL811" s="573">
        <v>0.93910000000000005</v>
      </c>
      <c r="AM811" s="273">
        <v>28899</v>
      </c>
      <c r="AN811" s="273">
        <f t="shared" si="161"/>
        <v>0</v>
      </c>
      <c r="AO811" s="271">
        <v>23.37</v>
      </c>
      <c r="AP811" s="273">
        <v>189.36</v>
      </c>
      <c r="AQ811" s="273">
        <v>280</v>
      </c>
      <c r="AR811" s="573">
        <v>0.94369999999999998</v>
      </c>
      <c r="AS811" s="273">
        <v>31170</v>
      </c>
      <c r="AT811" s="273">
        <f t="shared" si="162"/>
        <v>0</v>
      </c>
      <c r="AU811" s="271">
        <v>23.44</v>
      </c>
      <c r="AV811" s="273">
        <v>127.68</v>
      </c>
      <c r="AW811" s="273">
        <v>280</v>
      </c>
      <c r="AX811" s="573">
        <v>0.89810000000000001</v>
      </c>
      <c r="AY811" s="273">
        <v>19365</v>
      </c>
      <c r="AZ811" s="273">
        <f t="shared" si="163"/>
        <v>0</v>
      </c>
      <c r="BA811" s="271">
        <v>23.45</v>
      </c>
      <c r="BB811" s="273">
        <v>94.56</v>
      </c>
      <c r="BC811" s="273">
        <v>280</v>
      </c>
      <c r="BD811" s="573">
        <v>0.88819999999999999</v>
      </c>
      <c r="BE811" s="273">
        <v>15549</v>
      </c>
      <c r="BF811" s="273">
        <f t="shared" si="164"/>
        <v>0</v>
      </c>
      <c r="BG811" s="271">
        <v>24.88</v>
      </c>
      <c r="BH811" s="273">
        <v>77.760000000000005</v>
      </c>
      <c r="BI811" s="273">
        <v>280</v>
      </c>
      <c r="BJ811" s="573">
        <v>0.90200000000000002</v>
      </c>
      <c r="BK811" s="273">
        <v>15030</v>
      </c>
      <c r="BL811" s="273">
        <f t="shared" si="165"/>
        <v>0</v>
      </c>
      <c r="BM811" s="271">
        <v>28.8</v>
      </c>
      <c r="BN811" s="273">
        <v>114.96</v>
      </c>
      <c r="BO811" s="273">
        <v>280</v>
      </c>
      <c r="BP811" s="573">
        <v>0.92649999999999999</v>
      </c>
      <c r="BQ811" s="273">
        <v>16989</v>
      </c>
      <c r="BR811" s="273">
        <f t="shared" si="166"/>
        <v>0</v>
      </c>
      <c r="BS811" s="271">
        <v>23.73</v>
      </c>
      <c r="BT811" s="273">
        <v>162</v>
      </c>
      <c r="BU811" s="273">
        <v>280</v>
      </c>
      <c r="BV811" s="573">
        <v>0.93320000000000003</v>
      </c>
      <c r="BW811" s="273">
        <v>26304</v>
      </c>
      <c r="BX811" s="273">
        <f t="shared" si="167"/>
        <v>0</v>
      </c>
      <c r="BY811" s="271">
        <v>23.38</v>
      </c>
      <c r="BZ811" s="273">
        <f t="shared" si="168"/>
        <v>313665</v>
      </c>
    </row>
    <row r="812" spans="1:78">
      <c r="A812" s="272">
        <v>807</v>
      </c>
      <c r="B812" s="272" t="s">
        <v>3272</v>
      </c>
      <c r="C812" s="272" t="s">
        <v>1911</v>
      </c>
      <c r="D812" s="272" t="s">
        <v>394</v>
      </c>
      <c r="E812" s="273">
        <v>400</v>
      </c>
      <c r="F812" s="273">
        <v>51.6</v>
      </c>
      <c r="G812" s="273">
        <v>320</v>
      </c>
      <c r="H812" s="573">
        <v>0.99570000000000003</v>
      </c>
      <c r="I812" s="273">
        <v>7059</v>
      </c>
      <c r="J812" s="273">
        <f t="shared" si="156"/>
        <v>0</v>
      </c>
      <c r="K812" s="271">
        <v>19.079999999999998</v>
      </c>
      <c r="L812" s="273">
        <v>61.44</v>
      </c>
      <c r="M812" s="273">
        <v>320</v>
      </c>
      <c r="N812" s="573">
        <v>0.99209999999999998</v>
      </c>
      <c r="O812" s="273">
        <v>6420</v>
      </c>
      <c r="P812" s="273">
        <f t="shared" si="157"/>
        <v>0</v>
      </c>
      <c r="Q812" s="271">
        <v>14.16</v>
      </c>
      <c r="R812" s="273">
        <v>49.44</v>
      </c>
      <c r="S812" s="273">
        <v>320</v>
      </c>
      <c r="T812" s="573">
        <v>0.98699999999999999</v>
      </c>
      <c r="U812" s="273">
        <v>5958</v>
      </c>
      <c r="V812" s="273">
        <f t="shared" si="158"/>
        <v>0</v>
      </c>
      <c r="W812" s="271">
        <v>16.96</v>
      </c>
      <c r="X812" s="273">
        <v>64.8</v>
      </c>
      <c r="Y812" s="273">
        <v>320</v>
      </c>
      <c r="Z812" s="573">
        <v>0.99260000000000004</v>
      </c>
      <c r="AA812" s="273">
        <v>5700</v>
      </c>
      <c r="AB812" s="273">
        <f t="shared" si="159"/>
        <v>0</v>
      </c>
      <c r="AC812" s="271">
        <v>11.91</v>
      </c>
      <c r="AD812" s="273">
        <v>70.319999999999993</v>
      </c>
      <c r="AE812" s="273">
        <v>320</v>
      </c>
      <c r="AF812" s="573">
        <v>0.9869</v>
      </c>
      <c r="AG812" s="273">
        <v>5670</v>
      </c>
      <c r="AH812" s="273">
        <f t="shared" si="160"/>
        <v>0</v>
      </c>
      <c r="AI812" s="271">
        <v>10.98</v>
      </c>
      <c r="AJ812" s="273">
        <v>53.04</v>
      </c>
      <c r="AK812" s="273">
        <v>320</v>
      </c>
      <c r="AL812" s="573">
        <v>0.99229999999999996</v>
      </c>
      <c r="AM812" s="273">
        <v>5454</v>
      </c>
      <c r="AN812" s="273">
        <f t="shared" si="161"/>
        <v>0</v>
      </c>
      <c r="AO812" s="271">
        <v>14.39</v>
      </c>
      <c r="AP812" s="273">
        <v>71.52</v>
      </c>
      <c r="AQ812" s="273">
        <v>320</v>
      </c>
      <c r="AR812" s="573">
        <v>0.98580000000000001</v>
      </c>
      <c r="AS812" s="273">
        <v>5631</v>
      </c>
      <c r="AT812" s="273">
        <f t="shared" si="162"/>
        <v>0</v>
      </c>
      <c r="AU812" s="271">
        <v>10.73</v>
      </c>
      <c r="AV812" s="273">
        <v>52.32</v>
      </c>
      <c r="AW812" s="273">
        <v>320</v>
      </c>
      <c r="AX812" s="573">
        <v>0.99609999999999999</v>
      </c>
      <c r="AY812" s="273">
        <v>6138</v>
      </c>
      <c r="AZ812" s="273">
        <f t="shared" si="163"/>
        <v>0</v>
      </c>
      <c r="BA812" s="271">
        <v>16.36</v>
      </c>
      <c r="BB812" s="273">
        <v>70.56</v>
      </c>
      <c r="BC812" s="273">
        <v>320</v>
      </c>
      <c r="BD812" s="573">
        <v>0.95489999999999997</v>
      </c>
      <c r="BE812" s="273">
        <v>5475</v>
      </c>
      <c r="BF812" s="273">
        <f t="shared" si="164"/>
        <v>0</v>
      </c>
      <c r="BG812" s="271">
        <v>10.92</v>
      </c>
      <c r="BH812" s="273">
        <v>85.92</v>
      </c>
      <c r="BI812" s="273">
        <v>320</v>
      </c>
      <c r="BJ812" s="573">
        <v>0.90990000000000004</v>
      </c>
      <c r="BK812" s="273">
        <v>6309</v>
      </c>
      <c r="BL812" s="273">
        <f t="shared" si="165"/>
        <v>0</v>
      </c>
      <c r="BM812" s="271">
        <v>10.85</v>
      </c>
      <c r="BN812" s="273">
        <v>86.64</v>
      </c>
      <c r="BO812" s="273">
        <v>320</v>
      </c>
      <c r="BP812" s="573">
        <v>0.93069999999999997</v>
      </c>
      <c r="BQ812" s="273">
        <v>5319</v>
      </c>
      <c r="BR812" s="273">
        <f t="shared" si="166"/>
        <v>0</v>
      </c>
      <c r="BS812" s="271">
        <v>9.82</v>
      </c>
      <c r="BT812" s="273">
        <v>64.8</v>
      </c>
      <c r="BU812" s="273">
        <v>320</v>
      </c>
      <c r="BV812" s="573">
        <v>0.94230000000000003</v>
      </c>
      <c r="BW812" s="273">
        <v>5787</v>
      </c>
      <c r="BX812" s="273">
        <f t="shared" si="167"/>
        <v>0</v>
      </c>
      <c r="BY812" s="271">
        <v>12.74</v>
      </c>
      <c r="BZ812" s="273">
        <f t="shared" si="168"/>
        <v>70920</v>
      </c>
    </row>
    <row r="813" spans="1:78">
      <c r="A813" s="272">
        <v>808</v>
      </c>
      <c r="B813" s="272" t="s">
        <v>3272</v>
      </c>
      <c r="C813" s="272" t="s">
        <v>3397</v>
      </c>
      <c r="D813" s="272" t="s">
        <v>394</v>
      </c>
      <c r="E813" s="273">
        <v>400</v>
      </c>
      <c r="F813" s="273">
        <v>255.6</v>
      </c>
      <c r="G813" s="273">
        <v>320</v>
      </c>
      <c r="H813" s="573">
        <v>0.9879</v>
      </c>
      <c r="I813" s="273">
        <v>72231</v>
      </c>
      <c r="J813" s="273">
        <f t="shared" si="156"/>
        <v>0</v>
      </c>
      <c r="K813" s="271">
        <v>39.729999999999997</v>
      </c>
      <c r="L813" s="273">
        <v>287.76</v>
      </c>
      <c r="M813" s="273">
        <v>320</v>
      </c>
      <c r="N813" s="573">
        <v>0.97899999999999998</v>
      </c>
      <c r="O813" s="273">
        <v>67848</v>
      </c>
      <c r="P813" s="273">
        <f t="shared" si="157"/>
        <v>0</v>
      </c>
      <c r="Q813" s="271">
        <v>32.369999999999997</v>
      </c>
      <c r="R813" s="273">
        <v>270.24</v>
      </c>
      <c r="S813" s="273">
        <v>320</v>
      </c>
      <c r="T813" s="573">
        <v>0.97750000000000004</v>
      </c>
      <c r="U813" s="273">
        <v>70683</v>
      </c>
      <c r="V813" s="273">
        <f t="shared" si="158"/>
        <v>0</v>
      </c>
      <c r="W813" s="271">
        <v>37.159999999999997</v>
      </c>
      <c r="X813" s="273">
        <v>277.68</v>
      </c>
      <c r="Y813" s="273">
        <v>320</v>
      </c>
      <c r="Z813" s="573">
        <v>0.95140000000000002</v>
      </c>
      <c r="AA813" s="273">
        <v>72300</v>
      </c>
      <c r="AB813" s="273">
        <f t="shared" si="159"/>
        <v>0</v>
      </c>
      <c r="AC813" s="271">
        <v>36.78</v>
      </c>
      <c r="AD813" s="273">
        <v>251.28</v>
      </c>
      <c r="AE813" s="273">
        <v>320</v>
      </c>
      <c r="AF813" s="573">
        <v>0.96609999999999996</v>
      </c>
      <c r="AG813" s="273">
        <v>67572</v>
      </c>
      <c r="AH813" s="273">
        <f t="shared" si="160"/>
        <v>0</v>
      </c>
      <c r="AI813" s="271">
        <v>37.409999999999997</v>
      </c>
      <c r="AJ813" s="273">
        <v>255.12</v>
      </c>
      <c r="AK813" s="273">
        <v>320</v>
      </c>
      <c r="AL813" s="573">
        <v>0.98409999999999997</v>
      </c>
      <c r="AM813" s="273">
        <v>67071</v>
      </c>
      <c r="AN813" s="273">
        <f t="shared" si="161"/>
        <v>0</v>
      </c>
      <c r="AO813" s="271">
        <v>37.1</v>
      </c>
      <c r="AP813" s="273">
        <v>247.2</v>
      </c>
      <c r="AQ813" s="273">
        <v>320</v>
      </c>
      <c r="AR813" s="573">
        <v>0.98180000000000001</v>
      </c>
      <c r="AS813" s="273">
        <v>64518</v>
      </c>
      <c r="AT813" s="273">
        <f t="shared" si="162"/>
        <v>0</v>
      </c>
      <c r="AU813" s="271">
        <v>35.729999999999997</v>
      </c>
      <c r="AV813" s="273">
        <v>292.08</v>
      </c>
      <c r="AW813" s="273">
        <v>320</v>
      </c>
      <c r="AX813" s="573">
        <v>0.96160000000000001</v>
      </c>
      <c r="AY813" s="273">
        <v>71475</v>
      </c>
      <c r="AZ813" s="273">
        <f t="shared" si="163"/>
        <v>0</v>
      </c>
      <c r="BA813" s="271">
        <v>35.340000000000003</v>
      </c>
      <c r="BB813" s="273">
        <v>281.76</v>
      </c>
      <c r="BC813" s="273">
        <v>320</v>
      </c>
      <c r="BD813" s="573">
        <v>0.97299999999999998</v>
      </c>
      <c r="BE813" s="273">
        <v>69108</v>
      </c>
      <c r="BF813" s="273">
        <f t="shared" si="164"/>
        <v>0</v>
      </c>
      <c r="BG813" s="271">
        <v>33.880000000000003</v>
      </c>
      <c r="BH813" s="273">
        <v>259.68</v>
      </c>
      <c r="BI813" s="273">
        <v>320</v>
      </c>
      <c r="BJ813" s="573">
        <v>0.98570000000000002</v>
      </c>
      <c r="BK813" s="273">
        <v>70182</v>
      </c>
      <c r="BL813" s="273">
        <f t="shared" si="165"/>
        <v>0</v>
      </c>
      <c r="BM813" s="271">
        <v>36.85</v>
      </c>
      <c r="BN813" s="273">
        <v>228.48</v>
      </c>
      <c r="BO813" s="273">
        <v>320</v>
      </c>
      <c r="BP813" s="573">
        <v>0.99380000000000002</v>
      </c>
      <c r="BQ813" s="273">
        <v>61248</v>
      </c>
      <c r="BR813" s="273">
        <f t="shared" si="166"/>
        <v>0</v>
      </c>
      <c r="BS813" s="271">
        <v>40.14</v>
      </c>
      <c r="BT813" s="273">
        <v>222.72</v>
      </c>
      <c r="BU813" s="273">
        <v>320</v>
      </c>
      <c r="BV813" s="573">
        <v>0.99329999999999996</v>
      </c>
      <c r="BW813" s="273">
        <v>66756</v>
      </c>
      <c r="BX813" s="273">
        <f t="shared" si="167"/>
        <v>0</v>
      </c>
      <c r="BY813" s="271">
        <v>40.56</v>
      </c>
      <c r="BZ813" s="273">
        <f t="shared" si="168"/>
        <v>820992</v>
      </c>
    </row>
    <row r="814" spans="1:78">
      <c r="A814" s="272">
        <v>809</v>
      </c>
      <c r="B814" s="272" t="s">
        <v>3272</v>
      </c>
      <c r="C814" s="272" t="s">
        <v>1859</v>
      </c>
      <c r="D814" s="272" t="s">
        <v>394</v>
      </c>
      <c r="E814" s="273">
        <v>410</v>
      </c>
      <c r="F814" s="273">
        <v>288.95999999999998</v>
      </c>
      <c r="G814" s="273">
        <v>328</v>
      </c>
      <c r="H814" s="573">
        <v>0.99539999999999995</v>
      </c>
      <c r="I814" s="273">
        <v>57402</v>
      </c>
      <c r="J814" s="273">
        <f t="shared" si="156"/>
        <v>0</v>
      </c>
      <c r="K814" s="271">
        <v>27.72</v>
      </c>
      <c r="L814" s="273">
        <v>283.68</v>
      </c>
      <c r="M814" s="273">
        <v>328</v>
      </c>
      <c r="N814" s="573">
        <v>0.995</v>
      </c>
      <c r="O814" s="273">
        <v>46008</v>
      </c>
      <c r="P814" s="273">
        <f t="shared" si="157"/>
        <v>0</v>
      </c>
      <c r="Q814" s="271">
        <v>21.91</v>
      </c>
      <c r="R814" s="273">
        <v>295.92</v>
      </c>
      <c r="S814" s="273">
        <v>328</v>
      </c>
      <c r="T814" s="573">
        <v>0.99629999999999996</v>
      </c>
      <c r="U814" s="273">
        <v>64011</v>
      </c>
      <c r="V814" s="273">
        <f t="shared" si="158"/>
        <v>0</v>
      </c>
      <c r="W814" s="271">
        <v>30.15</v>
      </c>
      <c r="X814" s="273">
        <v>303.60000000000002</v>
      </c>
      <c r="Y814" s="273">
        <v>328</v>
      </c>
      <c r="Z814" s="573">
        <v>0.99609999999999999</v>
      </c>
      <c r="AA814" s="273">
        <v>68727</v>
      </c>
      <c r="AB814" s="273">
        <f t="shared" si="159"/>
        <v>0</v>
      </c>
      <c r="AC814" s="271">
        <v>30.54</v>
      </c>
      <c r="AD814" s="273">
        <v>305.52</v>
      </c>
      <c r="AE814" s="273">
        <v>328</v>
      </c>
      <c r="AF814" s="573">
        <v>0.99560000000000004</v>
      </c>
      <c r="AG814" s="273">
        <v>73491</v>
      </c>
      <c r="AH814" s="273">
        <f t="shared" si="160"/>
        <v>0</v>
      </c>
      <c r="AI814" s="271">
        <v>32.47</v>
      </c>
      <c r="AJ814" s="273">
        <v>295.68</v>
      </c>
      <c r="AK814" s="273">
        <v>328</v>
      </c>
      <c r="AL814" s="573">
        <v>0.99409999999999998</v>
      </c>
      <c r="AM814" s="273">
        <v>51066</v>
      </c>
      <c r="AN814" s="273">
        <f t="shared" si="161"/>
        <v>0</v>
      </c>
      <c r="AO814" s="271">
        <v>24.13</v>
      </c>
      <c r="AP814" s="273">
        <v>302.16000000000003</v>
      </c>
      <c r="AQ814" s="273">
        <v>328</v>
      </c>
      <c r="AR814" s="573">
        <v>0.99329999999999996</v>
      </c>
      <c r="AS814" s="273">
        <v>49590</v>
      </c>
      <c r="AT814" s="273">
        <f t="shared" si="162"/>
        <v>0</v>
      </c>
      <c r="AU814" s="271">
        <v>22.21</v>
      </c>
      <c r="AV814" s="273">
        <v>327.84</v>
      </c>
      <c r="AW814" s="273">
        <v>328</v>
      </c>
      <c r="AX814" s="573">
        <v>0.99519999999999997</v>
      </c>
      <c r="AY814" s="273">
        <v>49179</v>
      </c>
      <c r="AZ814" s="273">
        <f t="shared" si="163"/>
        <v>0</v>
      </c>
      <c r="BA814" s="271">
        <v>20.93</v>
      </c>
      <c r="BB814" s="273">
        <v>302.88</v>
      </c>
      <c r="BC814" s="273">
        <v>328</v>
      </c>
      <c r="BD814" s="573">
        <v>0.99580000000000002</v>
      </c>
      <c r="BE814" s="273">
        <v>64416</v>
      </c>
      <c r="BF814" s="273">
        <f t="shared" si="164"/>
        <v>0</v>
      </c>
      <c r="BG814" s="271">
        <v>28.71</v>
      </c>
      <c r="BH814" s="273">
        <v>348.48</v>
      </c>
      <c r="BI814" s="273">
        <v>348.48</v>
      </c>
      <c r="BJ814" s="573">
        <v>0.9899</v>
      </c>
      <c r="BK814" s="273">
        <v>78216</v>
      </c>
      <c r="BL814" s="273">
        <f t="shared" si="165"/>
        <v>0</v>
      </c>
      <c r="BM814" s="271">
        <v>30.48</v>
      </c>
      <c r="BN814" s="273">
        <v>308.16000000000003</v>
      </c>
      <c r="BO814" s="273">
        <v>328</v>
      </c>
      <c r="BP814" s="573">
        <v>0.97250000000000003</v>
      </c>
      <c r="BQ814" s="273">
        <v>74268</v>
      </c>
      <c r="BR814" s="273">
        <f t="shared" si="166"/>
        <v>0</v>
      </c>
      <c r="BS814" s="271">
        <v>36.880000000000003</v>
      </c>
      <c r="BT814" s="273">
        <v>308.88</v>
      </c>
      <c r="BU814" s="273">
        <v>328</v>
      </c>
      <c r="BV814" s="573">
        <v>0.95350000000000001</v>
      </c>
      <c r="BW814" s="273">
        <v>74940.75</v>
      </c>
      <c r="BX814" s="273">
        <f t="shared" si="167"/>
        <v>0</v>
      </c>
      <c r="BY814" s="271">
        <v>34.200000000000003</v>
      </c>
      <c r="BZ814" s="273">
        <f t="shared" si="168"/>
        <v>751314.75</v>
      </c>
    </row>
    <row r="815" spans="1:78">
      <c r="A815" s="272">
        <v>810</v>
      </c>
      <c r="B815" s="272" t="s">
        <v>3272</v>
      </c>
      <c r="C815" s="272" t="s">
        <v>3414</v>
      </c>
      <c r="D815" s="272" t="s">
        <v>394</v>
      </c>
      <c r="E815" s="273">
        <v>430</v>
      </c>
      <c r="F815" s="273">
        <v>220.64</v>
      </c>
      <c r="G815" s="273">
        <v>344</v>
      </c>
      <c r="H815" s="573">
        <v>0.91300000000000003</v>
      </c>
      <c r="I815" s="273">
        <v>8566</v>
      </c>
      <c r="J815" s="273">
        <f t="shared" si="156"/>
        <v>0</v>
      </c>
      <c r="K815" s="271">
        <v>5.91</v>
      </c>
      <c r="L815" s="273">
        <v>271.52</v>
      </c>
      <c r="M815" s="273">
        <v>344</v>
      </c>
      <c r="N815" s="573">
        <v>0.97160000000000002</v>
      </c>
      <c r="O815" s="273">
        <v>26894</v>
      </c>
      <c r="P815" s="273">
        <f t="shared" si="157"/>
        <v>0</v>
      </c>
      <c r="Q815" s="271">
        <v>13.7</v>
      </c>
      <c r="R815" s="273">
        <v>267.83999999999997</v>
      </c>
      <c r="S815" s="273">
        <v>344</v>
      </c>
      <c r="T815" s="573">
        <v>0.9536</v>
      </c>
      <c r="U815" s="273">
        <v>15520</v>
      </c>
      <c r="V815" s="273">
        <f t="shared" si="158"/>
        <v>0</v>
      </c>
      <c r="W815" s="271">
        <v>8.44</v>
      </c>
      <c r="X815" s="273">
        <v>233.12</v>
      </c>
      <c r="Y815" s="273">
        <v>344</v>
      </c>
      <c r="Z815" s="573">
        <v>0.94989999999999997</v>
      </c>
      <c r="AA815" s="273">
        <v>17846</v>
      </c>
      <c r="AB815" s="273">
        <f t="shared" si="159"/>
        <v>0</v>
      </c>
      <c r="AC815" s="271">
        <v>10.83</v>
      </c>
      <c r="AD815" s="273">
        <v>228.8</v>
      </c>
      <c r="AE815" s="273">
        <v>344</v>
      </c>
      <c r="AF815" s="573">
        <v>0.89059999999999995</v>
      </c>
      <c r="AG815" s="273">
        <v>7640</v>
      </c>
      <c r="AH815" s="273">
        <f t="shared" si="160"/>
        <v>0</v>
      </c>
      <c r="AI815" s="271">
        <v>5.04</v>
      </c>
      <c r="AJ815" s="273">
        <v>213.92</v>
      </c>
      <c r="AK815" s="273">
        <v>344</v>
      </c>
      <c r="AL815" s="573">
        <v>0.95399999999999996</v>
      </c>
      <c r="AM815" s="273">
        <v>16364</v>
      </c>
      <c r="AN815" s="273">
        <f t="shared" si="161"/>
        <v>0</v>
      </c>
      <c r="AO815" s="271">
        <v>11.14</v>
      </c>
      <c r="AP815" s="273">
        <v>240.32</v>
      </c>
      <c r="AQ815" s="273">
        <v>344</v>
      </c>
      <c r="AR815" s="573">
        <v>0.95899999999999996</v>
      </c>
      <c r="AS815" s="273">
        <v>21864</v>
      </c>
      <c r="AT815" s="273">
        <f t="shared" si="162"/>
        <v>0</v>
      </c>
      <c r="AU815" s="271">
        <v>12.75</v>
      </c>
      <c r="AV815" s="273">
        <v>237.12</v>
      </c>
      <c r="AW815" s="273">
        <v>344</v>
      </c>
      <c r="AX815" s="573">
        <v>0.95430000000000004</v>
      </c>
      <c r="AY815" s="273">
        <v>17334</v>
      </c>
      <c r="AZ815" s="273">
        <f t="shared" si="163"/>
        <v>0</v>
      </c>
      <c r="BA815" s="271">
        <v>10.64</v>
      </c>
      <c r="BB815" s="273">
        <v>248.16</v>
      </c>
      <c r="BC815" s="273">
        <v>344</v>
      </c>
      <c r="BD815" s="573">
        <v>0.96050000000000002</v>
      </c>
      <c r="BE815" s="273">
        <v>27542</v>
      </c>
      <c r="BF815" s="273">
        <f t="shared" si="164"/>
        <v>0</v>
      </c>
      <c r="BG815" s="271">
        <v>15.53</v>
      </c>
      <c r="BH815" s="273">
        <v>279.04000000000002</v>
      </c>
      <c r="BI815" s="273">
        <v>344</v>
      </c>
      <c r="BJ815" s="573">
        <v>0.93979999999999997</v>
      </c>
      <c r="BK815" s="273">
        <v>28490</v>
      </c>
      <c r="BL815" s="273">
        <f t="shared" si="165"/>
        <v>0</v>
      </c>
      <c r="BM815" s="271">
        <v>14.6</v>
      </c>
      <c r="BN815" s="273">
        <v>273.12</v>
      </c>
      <c r="BO815" s="273">
        <v>344</v>
      </c>
      <c r="BP815" s="573">
        <v>0.94920000000000004</v>
      </c>
      <c r="BQ815" s="273">
        <v>34538</v>
      </c>
      <c r="BR815" s="273">
        <f t="shared" si="166"/>
        <v>0</v>
      </c>
      <c r="BS815" s="271">
        <v>19.82</v>
      </c>
      <c r="BT815" s="273">
        <v>280.95999999999998</v>
      </c>
      <c r="BU815" s="273">
        <v>344</v>
      </c>
      <c r="BV815" s="573">
        <v>0.95120000000000005</v>
      </c>
      <c r="BW815" s="273">
        <v>36330</v>
      </c>
      <c r="BX815" s="273">
        <f t="shared" si="167"/>
        <v>0</v>
      </c>
      <c r="BY815" s="271">
        <v>18.27</v>
      </c>
      <c r="BZ815" s="273">
        <f t="shared" si="168"/>
        <v>258928</v>
      </c>
    </row>
    <row r="816" spans="1:78">
      <c r="A816" s="272">
        <v>811</v>
      </c>
      <c r="B816" s="272" t="s">
        <v>3272</v>
      </c>
      <c r="C816" s="272" t="s">
        <v>2100</v>
      </c>
      <c r="D816" s="272" t="s">
        <v>391</v>
      </c>
      <c r="E816" s="273">
        <v>440</v>
      </c>
      <c r="F816" s="273">
        <v>164.16</v>
      </c>
      <c r="G816" s="273">
        <v>352</v>
      </c>
      <c r="H816" s="573">
        <v>0.90159999999999996</v>
      </c>
      <c r="I816" s="273">
        <v>41661</v>
      </c>
      <c r="J816" s="273">
        <f t="shared" si="156"/>
        <v>0</v>
      </c>
      <c r="K816" s="271">
        <v>39.090000000000003</v>
      </c>
      <c r="L816" s="273">
        <v>145.44</v>
      </c>
      <c r="M816" s="273">
        <v>352</v>
      </c>
      <c r="N816" s="573">
        <v>0.87319999999999998</v>
      </c>
      <c r="O816" s="273">
        <v>33939</v>
      </c>
      <c r="P816" s="273">
        <f t="shared" si="157"/>
        <v>0</v>
      </c>
      <c r="Q816" s="271">
        <v>35.92</v>
      </c>
      <c r="R816" s="273">
        <v>154.32</v>
      </c>
      <c r="S816" s="273">
        <v>352</v>
      </c>
      <c r="T816" s="573">
        <v>0.88360000000000005</v>
      </c>
      <c r="U816" s="273">
        <v>22695</v>
      </c>
      <c r="V816" s="273">
        <f t="shared" si="158"/>
        <v>0</v>
      </c>
      <c r="W816" s="271">
        <v>23.11</v>
      </c>
      <c r="X816" s="273">
        <v>127.44</v>
      </c>
      <c r="Y816" s="273">
        <v>352</v>
      </c>
      <c r="Z816" s="573">
        <v>0.89500000000000002</v>
      </c>
      <c r="AA816" s="273">
        <v>16962</v>
      </c>
      <c r="AB816" s="273">
        <f t="shared" si="159"/>
        <v>0</v>
      </c>
      <c r="AC816" s="271">
        <v>19.989999999999998</v>
      </c>
      <c r="AD816" s="273">
        <v>118.32</v>
      </c>
      <c r="AE816" s="273">
        <v>352</v>
      </c>
      <c r="AF816" s="573">
        <v>0.8821</v>
      </c>
      <c r="AG816" s="273">
        <v>13494</v>
      </c>
      <c r="AH816" s="273">
        <f t="shared" si="160"/>
        <v>0</v>
      </c>
      <c r="AI816" s="271">
        <v>17.38</v>
      </c>
      <c r="AJ816" s="273">
        <v>145.91999999999999</v>
      </c>
      <c r="AK816" s="273">
        <v>352</v>
      </c>
      <c r="AL816" s="573">
        <v>0.89980000000000004</v>
      </c>
      <c r="AM816" s="273">
        <v>16827</v>
      </c>
      <c r="AN816" s="273">
        <f t="shared" si="161"/>
        <v>0</v>
      </c>
      <c r="AO816" s="271">
        <v>17.8</v>
      </c>
      <c r="AP816" s="273">
        <v>138</v>
      </c>
      <c r="AQ816" s="273">
        <v>352</v>
      </c>
      <c r="AR816" s="573">
        <v>0.90059999999999996</v>
      </c>
      <c r="AS816" s="273">
        <v>25539</v>
      </c>
      <c r="AT816" s="273">
        <f t="shared" si="162"/>
        <v>0</v>
      </c>
      <c r="AU816" s="271">
        <v>27.62</v>
      </c>
      <c r="AV816" s="273">
        <v>141.84</v>
      </c>
      <c r="AW816" s="273">
        <v>352</v>
      </c>
      <c r="AX816" s="573">
        <v>0.87350000000000005</v>
      </c>
      <c r="AY816" s="273">
        <v>18906</v>
      </c>
      <c r="AZ816" s="273">
        <f t="shared" si="163"/>
        <v>0</v>
      </c>
      <c r="BA816" s="271">
        <v>21.19</v>
      </c>
      <c r="BB816" s="273">
        <v>173.76</v>
      </c>
      <c r="BC816" s="273">
        <v>352</v>
      </c>
      <c r="BD816" s="573">
        <v>0.89610000000000001</v>
      </c>
      <c r="BE816" s="273">
        <v>36156</v>
      </c>
      <c r="BF816" s="273">
        <f t="shared" si="164"/>
        <v>0</v>
      </c>
      <c r="BG816" s="271">
        <v>31.21</v>
      </c>
      <c r="BH816" s="273">
        <v>169.68</v>
      </c>
      <c r="BI816" s="273">
        <v>352</v>
      </c>
      <c r="BJ816" s="573">
        <v>0.92020000000000002</v>
      </c>
      <c r="BK816" s="273">
        <v>40401</v>
      </c>
      <c r="BL816" s="273">
        <f t="shared" si="165"/>
        <v>0</v>
      </c>
      <c r="BM816" s="271">
        <v>34.78</v>
      </c>
      <c r="BN816" s="273">
        <v>188.16</v>
      </c>
      <c r="BO816" s="273">
        <v>352</v>
      </c>
      <c r="BP816" s="573">
        <v>0.89319999999999999</v>
      </c>
      <c r="BQ816" s="273">
        <v>37290</v>
      </c>
      <c r="BR816" s="273">
        <f t="shared" si="166"/>
        <v>0</v>
      </c>
      <c r="BS816" s="271">
        <v>33.020000000000003</v>
      </c>
      <c r="BT816" s="273">
        <v>192</v>
      </c>
      <c r="BU816" s="273">
        <v>352</v>
      </c>
      <c r="BV816" s="573">
        <v>0.86109999999999998</v>
      </c>
      <c r="BW816" s="273">
        <v>45630</v>
      </c>
      <c r="BX816" s="273">
        <f t="shared" si="167"/>
        <v>0</v>
      </c>
      <c r="BY816" s="271">
        <v>37.090000000000003</v>
      </c>
      <c r="BZ816" s="273">
        <f t="shared" si="168"/>
        <v>349500</v>
      </c>
    </row>
    <row r="817" spans="1:78">
      <c r="A817" s="272">
        <v>812</v>
      </c>
      <c r="B817" s="272" t="s">
        <v>3272</v>
      </c>
      <c r="C817" s="272" t="s">
        <v>1765</v>
      </c>
      <c r="D817" s="272" t="s">
        <v>394</v>
      </c>
      <c r="E817" s="273">
        <v>450</v>
      </c>
      <c r="F817" s="273">
        <v>321.83999999999997</v>
      </c>
      <c r="G817" s="273">
        <v>360</v>
      </c>
      <c r="H817" s="573">
        <v>0.98350000000000004</v>
      </c>
      <c r="I817" s="273">
        <v>62346</v>
      </c>
      <c r="J817" s="273">
        <f t="shared" si="156"/>
        <v>0</v>
      </c>
      <c r="K817" s="271">
        <v>27.36</v>
      </c>
      <c r="L817" s="273">
        <v>346.32</v>
      </c>
      <c r="M817" s="273">
        <v>360</v>
      </c>
      <c r="N817" s="573">
        <v>0.96930000000000005</v>
      </c>
      <c r="O817" s="273">
        <v>81201</v>
      </c>
      <c r="P817" s="273">
        <f t="shared" si="157"/>
        <v>0</v>
      </c>
      <c r="Q817" s="271">
        <v>32.51</v>
      </c>
      <c r="R817" s="273">
        <v>320.16000000000003</v>
      </c>
      <c r="S817" s="273">
        <v>360</v>
      </c>
      <c r="T817" s="573">
        <v>0.98340000000000005</v>
      </c>
      <c r="U817" s="273">
        <v>69630</v>
      </c>
      <c r="V817" s="273">
        <f t="shared" si="158"/>
        <v>0</v>
      </c>
      <c r="W817" s="271">
        <v>30.72</v>
      </c>
      <c r="X817" s="273">
        <v>376.08</v>
      </c>
      <c r="Y817" s="273">
        <v>376.08</v>
      </c>
      <c r="Z817" s="573">
        <v>0.97760000000000002</v>
      </c>
      <c r="AA817" s="273">
        <v>89181</v>
      </c>
      <c r="AB817" s="273">
        <f t="shared" si="159"/>
        <v>0</v>
      </c>
      <c r="AC817" s="271">
        <v>32.6</v>
      </c>
      <c r="AD817" s="273">
        <v>327.12</v>
      </c>
      <c r="AE817" s="273">
        <v>360</v>
      </c>
      <c r="AF817" s="573">
        <v>0.96360000000000001</v>
      </c>
      <c r="AG817" s="273">
        <v>70695</v>
      </c>
      <c r="AH817" s="273">
        <f t="shared" si="160"/>
        <v>0</v>
      </c>
      <c r="AI817" s="271">
        <v>30.14</v>
      </c>
      <c r="AJ817" s="273">
        <v>333.84</v>
      </c>
      <c r="AK817" s="273">
        <v>360</v>
      </c>
      <c r="AL817" s="573">
        <v>0.95469999999999999</v>
      </c>
      <c r="AM817" s="273">
        <v>55404</v>
      </c>
      <c r="AN817" s="273">
        <f t="shared" si="161"/>
        <v>0</v>
      </c>
      <c r="AO817" s="271">
        <v>24.14</v>
      </c>
      <c r="AP817" s="273">
        <v>302.39999999999998</v>
      </c>
      <c r="AQ817" s="273">
        <v>360</v>
      </c>
      <c r="AR817" s="573">
        <v>0.94730000000000003</v>
      </c>
      <c r="AS817" s="273">
        <v>60822</v>
      </c>
      <c r="AT817" s="273">
        <f t="shared" si="162"/>
        <v>0</v>
      </c>
      <c r="AU817" s="271">
        <v>28.54</v>
      </c>
      <c r="AV817" s="273">
        <v>298.56</v>
      </c>
      <c r="AW817" s="273">
        <v>360</v>
      </c>
      <c r="AX817" s="573">
        <v>0.93500000000000005</v>
      </c>
      <c r="AY817" s="273">
        <v>54303</v>
      </c>
      <c r="AZ817" s="273">
        <f t="shared" si="163"/>
        <v>0</v>
      </c>
      <c r="BA817" s="271">
        <v>27.02</v>
      </c>
      <c r="BB817" s="273">
        <v>324.95999999999998</v>
      </c>
      <c r="BC817" s="273">
        <v>360</v>
      </c>
      <c r="BD817" s="573">
        <v>0.94679999999999997</v>
      </c>
      <c r="BE817" s="273">
        <v>54375</v>
      </c>
      <c r="BF817" s="273">
        <f t="shared" si="164"/>
        <v>0</v>
      </c>
      <c r="BG817" s="271">
        <v>23.75</v>
      </c>
      <c r="BH817" s="273">
        <v>321.60000000000002</v>
      </c>
      <c r="BI817" s="273">
        <v>360</v>
      </c>
      <c r="BJ817" s="573">
        <v>0.97009999999999996</v>
      </c>
      <c r="BK817" s="273">
        <v>58353</v>
      </c>
      <c r="BL817" s="273">
        <f t="shared" si="165"/>
        <v>0</v>
      </c>
      <c r="BM817" s="271">
        <v>25.14</v>
      </c>
      <c r="BN817" s="273">
        <v>344.4</v>
      </c>
      <c r="BO817" s="273">
        <v>360</v>
      </c>
      <c r="BP817" s="573">
        <v>0.98229999999999995</v>
      </c>
      <c r="BQ817" s="273">
        <v>63642</v>
      </c>
      <c r="BR817" s="273">
        <f t="shared" si="166"/>
        <v>0</v>
      </c>
      <c r="BS817" s="271">
        <v>27.99</v>
      </c>
      <c r="BT817" s="273">
        <v>363.6</v>
      </c>
      <c r="BU817" s="273">
        <v>363.6</v>
      </c>
      <c r="BV817" s="573">
        <v>0.98670000000000002</v>
      </c>
      <c r="BW817" s="273">
        <v>82512</v>
      </c>
      <c r="BX817" s="273">
        <f t="shared" si="167"/>
        <v>0</v>
      </c>
      <c r="BY817" s="271">
        <v>30.91</v>
      </c>
      <c r="BZ817" s="273">
        <f t="shared" si="168"/>
        <v>802464</v>
      </c>
    </row>
    <row r="818" spans="1:78">
      <c r="A818" s="272">
        <v>813</v>
      </c>
      <c r="B818" s="272" t="s">
        <v>3272</v>
      </c>
      <c r="C818" s="272" t="s">
        <v>1846</v>
      </c>
      <c r="D818" s="272" t="s">
        <v>394</v>
      </c>
      <c r="E818" s="273">
        <v>450</v>
      </c>
      <c r="F818" s="273">
        <v>546.96</v>
      </c>
      <c r="G818" s="273">
        <v>546.96</v>
      </c>
      <c r="H818" s="573">
        <v>0.77239999999999998</v>
      </c>
      <c r="I818" s="273">
        <v>130380</v>
      </c>
      <c r="J818" s="273">
        <f t="shared" si="156"/>
        <v>0</v>
      </c>
      <c r="K818" s="271">
        <v>42.86</v>
      </c>
      <c r="L818" s="273">
        <v>495.36</v>
      </c>
      <c r="M818" s="273">
        <v>495.36</v>
      </c>
      <c r="N818" s="573">
        <v>0.78749999999999998</v>
      </c>
      <c r="O818" s="273">
        <v>185415</v>
      </c>
      <c r="P818" s="273">
        <f t="shared" si="157"/>
        <v>11261.90043832186</v>
      </c>
      <c r="Q818" s="271">
        <v>63.88</v>
      </c>
      <c r="R818" s="273">
        <v>484.8</v>
      </c>
      <c r="S818" s="273">
        <v>484.8</v>
      </c>
      <c r="T818" s="573">
        <v>0.77359999999999995</v>
      </c>
      <c r="U818" s="273">
        <v>131625</v>
      </c>
      <c r="V818" s="273">
        <f t="shared" si="158"/>
        <v>0</v>
      </c>
      <c r="W818" s="271">
        <v>48.74</v>
      </c>
      <c r="X818" s="273">
        <v>492.24</v>
      </c>
      <c r="Y818" s="273">
        <v>492.24</v>
      </c>
      <c r="Z818" s="573">
        <v>0.74039999999999995</v>
      </c>
      <c r="AA818" s="273">
        <v>116124</v>
      </c>
      <c r="AB818" s="273">
        <f t="shared" si="159"/>
        <v>0</v>
      </c>
      <c r="AC818" s="271">
        <v>42.82</v>
      </c>
      <c r="AD818" s="273">
        <v>479.52</v>
      </c>
      <c r="AE818" s="273">
        <v>479.52</v>
      </c>
      <c r="AF818" s="573">
        <v>0.71140000000000003</v>
      </c>
      <c r="AG818" s="273">
        <v>61518</v>
      </c>
      <c r="AH818" s="273">
        <f t="shared" si="160"/>
        <v>0</v>
      </c>
      <c r="AI818" s="271">
        <v>24.24</v>
      </c>
      <c r="AJ818" s="273">
        <v>469.92</v>
      </c>
      <c r="AK818" s="273">
        <v>469.92</v>
      </c>
      <c r="AL818" s="573">
        <v>0.73540000000000005</v>
      </c>
      <c r="AM818" s="273">
        <v>133002</v>
      </c>
      <c r="AN818" s="273">
        <f t="shared" si="161"/>
        <v>0</v>
      </c>
      <c r="AO818" s="271">
        <v>53.45</v>
      </c>
      <c r="AP818" s="273">
        <v>513.84</v>
      </c>
      <c r="AQ818" s="273">
        <v>513.84</v>
      </c>
      <c r="AR818" s="573">
        <v>0.70250000000000001</v>
      </c>
      <c r="AS818" s="273">
        <v>72438</v>
      </c>
      <c r="AT818" s="273">
        <f t="shared" si="162"/>
        <v>0</v>
      </c>
      <c r="AU818" s="271">
        <v>26.97</v>
      </c>
      <c r="AV818" s="273">
        <v>552.72</v>
      </c>
      <c r="AW818" s="273">
        <v>552.72</v>
      </c>
      <c r="AX818" s="573">
        <v>0.74929999999999997</v>
      </c>
      <c r="AY818" s="273">
        <v>180537</v>
      </c>
      <c r="AZ818" s="273">
        <f t="shared" si="163"/>
        <v>1610.3399405351809</v>
      </c>
      <c r="BA818" s="271">
        <v>60.54</v>
      </c>
      <c r="BB818" s="273">
        <v>535.44000000000005</v>
      </c>
      <c r="BC818" s="273">
        <v>535.44000000000005</v>
      </c>
      <c r="BD818" s="573">
        <v>0.75309999999999999</v>
      </c>
      <c r="BE818" s="273">
        <v>169332</v>
      </c>
      <c r="BF818" s="273">
        <f t="shared" si="164"/>
        <v>0</v>
      </c>
      <c r="BG818" s="271">
        <v>56.44</v>
      </c>
      <c r="BH818" s="273">
        <v>516</v>
      </c>
      <c r="BI818" s="273">
        <v>516</v>
      </c>
      <c r="BJ818" s="573">
        <v>0.75209999999999999</v>
      </c>
      <c r="BK818" s="273">
        <v>204666</v>
      </c>
      <c r="BL818" s="273">
        <f t="shared" si="165"/>
        <v>31415.999999999985</v>
      </c>
      <c r="BM818" s="271">
        <v>70.88</v>
      </c>
      <c r="BN818" s="273">
        <v>146.4</v>
      </c>
      <c r="BO818" s="273">
        <v>360</v>
      </c>
      <c r="BP818" s="573">
        <v>0.79859999999999998</v>
      </c>
      <c r="BQ818" s="273">
        <v>12387</v>
      </c>
      <c r="BR818" s="273">
        <f t="shared" si="166"/>
        <v>0</v>
      </c>
      <c r="BS818" s="271">
        <v>15.77</v>
      </c>
      <c r="BT818" s="273">
        <v>392.64</v>
      </c>
      <c r="BU818" s="273">
        <v>392.64</v>
      </c>
      <c r="BV818" s="573">
        <v>0.80730000000000002</v>
      </c>
      <c r="BW818" s="273">
        <v>44742</v>
      </c>
      <c r="BX818" s="273">
        <f t="shared" si="167"/>
        <v>0</v>
      </c>
      <c r="BY818" s="271">
        <v>18.97</v>
      </c>
      <c r="BZ818" s="273">
        <f t="shared" si="168"/>
        <v>1442166</v>
      </c>
    </row>
    <row r="819" spans="1:78">
      <c r="A819" s="272">
        <v>814</v>
      </c>
      <c r="B819" s="272" t="s">
        <v>3272</v>
      </c>
      <c r="C819" s="272" t="s">
        <v>1869</v>
      </c>
      <c r="D819" s="272" t="s">
        <v>394</v>
      </c>
      <c r="E819" s="273">
        <v>450</v>
      </c>
      <c r="F819" s="273">
        <v>170.16</v>
      </c>
      <c r="G819" s="273">
        <v>360</v>
      </c>
      <c r="H819" s="573">
        <v>0.83030000000000004</v>
      </c>
      <c r="I819" s="273">
        <v>15628.25</v>
      </c>
      <c r="J819" s="273">
        <f t="shared" si="156"/>
        <v>0</v>
      </c>
      <c r="K819" s="271">
        <v>15.36</v>
      </c>
      <c r="L819" s="273">
        <v>174.48</v>
      </c>
      <c r="M819" s="273">
        <v>360</v>
      </c>
      <c r="N819" s="573">
        <v>0.69230000000000003</v>
      </c>
      <c r="O819" s="273">
        <v>9789</v>
      </c>
      <c r="P819" s="273">
        <f t="shared" si="157"/>
        <v>0</v>
      </c>
      <c r="Q819" s="271">
        <v>10.89</v>
      </c>
      <c r="R819" s="273">
        <v>172.8</v>
      </c>
      <c r="S819" s="273">
        <v>360</v>
      </c>
      <c r="T819" s="573">
        <v>0.62250000000000005</v>
      </c>
      <c r="U819" s="273">
        <v>5904</v>
      </c>
      <c r="V819" s="273">
        <f t="shared" si="158"/>
        <v>0</v>
      </c>
      <c r="W819" s="271">
        <v>7.62</v>
      </c>
      <c r="X819" s="273">
        <v>186.96</v>
      </c>
      <c r="Y819" s="273">
        <v>360</v>
      </c>
      <c r="Z819" s="573">
        <v>0.68089999999999995</v>
      </c>
      <c r="AA819" s="273">
        <v>9423</v>
      </c>
      <c r="AB819" s="273">
        <f t="shared" si="159"/>
        <v>0</v>
      </c>
      <c r="AC819" s="271">
        <v>9.9499999999999993</v>
      </c>
      <c r="AD819" s="273">
        <v>190.08</v>
      </c>
      <c r="AE819" s="273">
        <v>360</v>
      </c>
      <c r="AF819" s="573">
        <v>0.66649999999999998</v>
      </c>
      <c r="AG819" s="273">
        <v>8193</v>
      </c>
      <c r="AH819" s="273">
        <f t="shared" si="160"/>
        <v>0</v>
      </c>
      <c r="AI819" s="271">
        <v>8.69</v>
      </c>
      <c r="AJ819" s="273">
        <v>177.36</v>
      </c>
      <c r="AK819" s="273">
        <v>360</v>
      </c>
      <c r="AL819" s="573">
        <v>0.70279999999999998</v>
      </c>
      <c r="AM819" s="273">
        <v>7509</v>
      </c>
      <c r="AN819" s="273">
        <f t="shared" si="161"/>
        <v>0</v>
      </c>
      <c r="AO819" s="271">
        <v>8.3699999999999992</v>
      </c>
      <c r="AP819" s="273">
        <v>179.76</v>
      </c>
      <c r="AQ819" s="273">
        <v>360</v>
      </c>
      <c r="AR819" s="573">
        <v>0.7248</v>
      </c>
      <c r="AS819" s="273">
        <v>14769</v>
      </c>
      <c r="AT819" s="273">
        <f t="shared" si="162"/>
        <v>0</v>
      </c>
      <c r="AU819" s="271">
        <v>15.24</v>
      </c>
      <c r="AV819" s="273">
        <v>180.48</v>
      </c>
      <c r="AW819" s="273">
        <v>360</v>
      </c>
      <c r="AX819" s="573">
        <v>0.66039999999999999</v>
      </c>
      <c r="AY819" s="273">
        <v>9843</v>
      </c>
      <c r="AZ819" s="273">
        <f t="shared" si="163"/>
        <v>0</v>
      </c>
      <c r="BA819" s="271">
        <v>11.47</v>
      </c>
      <c r="BB819" s="273">
        <v>183.84</v>
      </c>
      <c r="BC819" s="273">
        <v>360</v>
      </c>
      <c r="BD819" s="573">
        <v>0.69930000000000003</v>
      </c>
      <c r="BE819" s="273">
        <v>14082</v>
      </c>
      <c r="BF819" s="273">
        <f t="shared" si="164"/>
        <v>0</v>
      </c>
      <c r="BG819" s="271">
        <v>14.72</v>
      </c>
      <c r="BH819" s="273">
        <v>183.84</v>
      </c>
      <c r="BI819" s="273">
        <v>360</v>
      </c>
      <c r="BJ819" s="573">
        <v>0.66690000000000005</v>
      </c>
      <c r="BK819" s="273">
        <v>10389</v>
      </c>
      <c r="BL819" s="273">
        <f t="shared" si="165"/>
        <v>0</v>
      </c>
      <c r="BM819" s="271">
        <v>11.39</v>
      </c>
      <c r="BN819" s="273">
        <v>173.28</v>
      </c>
      <c r="BO819" s="273">
        <v>360</v>
      </c>
      <c r="BP819" s="573">
        <v>0.7218</v>
      </c>
      <c r="BQ819" s="273">
        <v>13188</v>
      </c>
      <c r="BR819" s="273">
        <f t="shared" si="166"/>
        <v>0</v>
      </c>
      <c r="BS819" s="271">
        <v>15.69</v>
      </c>
      <c r="BT819" s="273">
        <v>172.56</v>
      </c>
      <c r="BU819" s="273">
        <v>360</v>
      </c>
      <c r="BV819" s="573">
        <v>0.72109999999999996</v>
      </c>
      <c r="BW819" s="273">
        <v>13905</v>
      </c>
      <c r="BX819" s="273">
        <f t="shared" si="167"/>
        <v>0</v>
      </c>
      <c r="BY819" s="271">
        <v>15.02</v>
      </c>
      <c r="BZ819" s="273">
        <f t="shared" si="168"/>
        <v>132622.25</v>
      </c>
    </row>
    <row r="820" spans="1:78">
      <c r="A820" s="272">
        <v>815</v>
      </c>
      <c r="B820" s="272" t="s">
        <v>3272</v>
      </c>
      <c r="C820" s="272" t="s">
        <v>1905</v>
      </c>
      <c r="D820" s="272" t="s">
        <v>394</v>
      </c>
      <c r="E820" s="273">
        <v>450</v>
      </c>
      <c r="F820" s="273">
        <v>326.16000000000003</v>
      </c>
      <c r="G820" s="273">
        <v>360</v>
      </c>
      <c r="H820" s="573">
        <v>0.66539999999999999</v>
      </c>
      <c r="I820" s="273">
        <v>44181</v>
      </c>
      <c r="J820" s="273">
        <f t="shared" si="156"/>
        <v>0</v>
      </c>
      <c r="K820" s="271">
        <v>28.27</v>
      </c>
      <c r="L820" s="273">
        <v>232.56</v>
      </c>
      <c r="M820" s="273">
        <v>360</v>
      </c>
      <c r="N820" s="573">
        <v>0.75090000000000001</v>
      </c>
      <c r="O820" s="273">
        <v>51372</v>
      </c>
      <c r="P820" s="273">
        <f t="shared" si="157"/>
        <v>0</v>
      </c>
      <c r="Q820" s="271">
        <v>39.54</v>
      </c>
      <c r="R820" s="273">
        <v>267.12</v>
      </c>
      <c r="S820" s="273">
        <v>360</v>
      </c>
      <c r="T820" s="573">
        <v>0.72540000000000004</v>
      </c>
      <c r="U820" s="273">
        <v>49356</v>
      </c>
      <c r="V820" s="273">
        <f t="shared" si="158"/>
        <v>0</v>
      </c>
      <c r="W820" s="271">
        <v>35.369999999999997</v>
      </c>
      <c r="X820" s="273">
        <v>303.12</v>
      </c>
      <c r="Y820" s="273">
        <v>360</v>
      </c>
      <c r="Z820" s="573">
        <v>0.6129</v>
      </c>
      <c r="AA820" s="273">
        <v>50634</v>
      </c>
      <c r="AB820" s="273">
        <f t="shared" si="159"/>
        <v>0</v>
      </c>
      <c r="AC820" s="271">
        <v>36.630000000000003</v>
      </c>
      <c r="AD820" s="273">
        <v>199.44</v>
      </c>
      <c r="AE820" s="273">
        <v>360</v>
      </c>
      <c r="AF820" s="573">
        <v>0.71299999999999997</v>
      </c>
      <c r="AG820" s="273">
        <v>14670</v>
      </c>
      <c r="AH820" s="273">
        <f t="shared" si="160"/>
        <v>0</v>
      </c>
      <c r="AI820" s="271">
        <v>13.87</v>
      </c>
      <c r="AJ820" s="273">
        <v>174.96</v>
      </c>
      <c r="AK820" s="273">
        <v>360</v>
      </c>
      <c r="AL820" s="573">
        <v>0.87319999999999998</v>
      </c>
      <c r="AM820" s="273">
        <v>3285</v>
      </c>
      <c r="AN820" s="273">
        <f t="shared" si="161"/>
        <v>0</v>
      </c>
      <c r="AO820" s="271">
        <v>2.99</v>
      </c>
      <c r="AP820" s="273">
        <v>218.88</v>
      </c>
      <c r="AQ820" s="273">
        <v>360</v>
      </c>
      <c r="AR820" s="573">
        <v>0.67830000000000001</v>
      </c>
      <c r="AS820" s="273">
        <v>32265</v>
      </c>
      <c r="AT820" s="273">
        <f t="shared" si="162"/>
        <v>0</v>
      </c>
      <c r="AU820" s="271">
        <v>29.21</v>
      </c>
      <c r="AV820" s="273">
        <v>222.48</v>
      </c>
      <c r="AW820" s="273">
        <v>360</v>
      </c>
      <c r="AX820" s="573">
        <v>0.66149999999999998</v>
      </c>
      <c r="AY820" s="273">
        <v>27126</v>
      </c>
      <c r="AZ820" s="273">
        <f t="shared" si="163"/>
        <v>0</v>
      </c>
      <c r="BA820" s="271">
        <v>25.6</v>
      </c>
      <c r="BB820" s="273">
        <v>275.76</v>
      </c>
      <c r="BC820" s="273">
        <v>360</v>
      </c>
      <c r="BD820" s="573">
        <v>0.5776</v>
      </c>
      <c r="BE820" s="273">
        <v>21618</v>
      </c>
      <c r="BF820" s="273">
        <f t="shared" si="164"/>
        <v>0</v>
      </c>
      <c r="BG820" s="271">
        <v>18.239999999999998</v>
      </c>
      <c r="BH820" s="273">
        <v>265.68</v>
      </c>
      <c r="BI820" s="273">
        <v>360</v>
      </c>
      <c r="BJ820" s="573">
        <v>0.51060000000000005</v>
      </c>
      <c r="BK820" s="273">
        <v>26676</v>
      </c>
      <c r="BL820" s="273">
        <f t="shared" si="165"/>
        <v>0</v>
      </c>
      <c r="BM820" s="271">
        <v>26.43</v>
      </c>
      <c r="BN820" s="273">
        <v>265.68</v>
      </c>
      <c r="BO820" s="273">
        <v>360</v>
      </c>
      <c r="BP820" s="573">
        <v>0.52349999999999997</v>
      </c>
      <c r="BQ820" s="273">
        <v>43758</v>
      </c>
      <c r="BR820" s="273">
        <f t="shared" si="166"/>
        <v>0</v>
      </c>
      <c r="BS820" s="271">
        <v>46.82</v>
      </c>
      <c r="BT820" s="273">
        <v>272.16000000000003</v>
      </c>
      <c r="BU820" s="273">
        <v>360</v>
      </c>
      <c r="BV820" s="573">
        <v>0.60309999999999997</v>
      </c>
      <c r="BW820" s="273">
        <v>40185</v>
      </c>
      <c r="BX820" s="273">
        <f t="shared" si="167"/>
        <v>0</v>
      </c>
      <c r="BY820" s="271">
        <v>32.9</v>
      </c>
      <c r="BZ820" s="273">
        <f t="shared" si="168"/>
        <v>405126</v>
      </c>
    </row>
    <row r="821" spans="1:78">
      <c r="A821" s="272">
        <v>816</v>
      </c>
      <c r="B821" s="272" t="s">
        <v>3272</v>
      </c>
      <c r="C821" s="272" t="s">
        <v>1933</v>
      </c>
      <c r="D821" s="272" t="s">
        <v>394</v>
      </c>
      <c r="E821" s="273">
        <v>450</v>
      </c>
      <c r="F821" s="273">
        <v>167.2</v>
      </c>
      <c r="G821" s="273">
        <v>176</v>
      </c>
      <c r="H821" s="573">
        <v>0.99850000000000005</v>
      </c>
      <c r="I821" s="273">
        <v>32274</v>
      </c>
      <c r="J821" s="273">
        <f t="shared" si="156"/>
        <v>0</v>
      </c>
      <c r="K821" s="271">
        <v>26.85</v>
      </c>
      <c r="L821" s="273">
        <v>192.8</v>
      </c>
      <c r="M821" s="273">
        <v>192.8</v>
      </c>
      <c r="N821" s="573">
        <v>0.98919999999999997</v>
      </c>
      <c r="O821" s="273">
        <v>56458</v>
      </c>
      <c r="P821" s="273">
        <f t="shared" si="157"/>
        <v>0</v>
      </c>
      <c r="Q821" s="271">
        <v>39.79</v>
      </c>
      <c r="R821" s="273">
        <v>204</v>
      </c>
      <c r="S821" s="273">
        <v>204</v>
      </c>
      <c r="T821" s="573">
        <v>0.98670000000000002</v>
      </c>
      <c r="U821" s="273">
        <v>39914</v>
      </c>
      <c r="V821" s="273">
        <f t="shared" si="158"/>
        <v>0</v>
      </c>
      <c r="W821" s="271">
        <v>27.54</v>
      </c>
      <c r="X821" s="273">
        <v>200.48</v>
      </c>
      <c r="Y821" s="273">
        <v>200.48</v>
      </c>
      <c r="Z821" s="573">
        <v>0.99619999999999997</v>
      </c>
      <c r="AA821" s="273">
        <v>58028</v>
      </c>
      <c r="AB821" s="273">
        <f t="shared" si="159"/>
        <v>0</v>
      </c>
      <c r="AC821" s="271">
        <v>39.049999999999997</v>
      </c>
      <c r="AD821" s="273">
        <v>190.56</v>
      </c>
      <c r="AE821" s="273">
        <v>190.56</v>
      </c>
      <c r="AF821" s="573">
        <v>0.99609999999999999</v>
      </c>
      <c r="AG821" s="273">
        <v>56944</v>
      </c>
      <c r="AH821" s="273">
        <f t="shared" si="160"/>
        <v>0</v>
      </c>
      <c r="AI821" s="271">
        <v>40.32</v>
      </c>
      <c r="AJ821" s="273">
        <v>206.4</v>
      </c>
      <c r="AK821" s="273">
        <v>206.4</v>
      </c>
      <c r="AL821" s="573">
        <v>0.99080000000000001</v>
      </c>
      <c r="AM821" s="273">
        <v>50596</v>
      </c>
      <c r="AN821" s="273">
        <f t="shared" si="161"/>
        <v>0</v>
      </c>
      <c r="AO821" s="271">
        <v>34.36</v>
      </c>
      <c r="AP821" s="273">
        <v>188.96</v>
      </c>
      <c r="AQ821" s="273">
        <v>188.96</v>
      </c>
      <c r="AR821" s="573">
        <v>0.97640000000000005</v>
      </c>
      <c r="AS821" s="273">
        <v>33158</v>
      </c>
      <c r="AT821" s="273">
        <f t="shared" si="162"/>
        <v>0</v>
      </c>
      <c r="AU821" s="271">
        <v>24.15</v>
      </c>
      <c r="AV821" s="273">
        <v>84</v>
      </c>
      <c r="AW821" s="273">
        <v>360</v>
      </c>
      <c r="AX821" s="573">
        <v>0.99480000000000002</v>
      </c>
      <c r="AY821" s="273">
        <v>3855</v>
      </c>
      <c r="AZ821" s="273">
        <f t="shared" si="163"/>
        <v>0</v>
      </c>
      <c r="BA821" s="271">
        <v>8.43</v>
      </c>
      <c r="BB821" s="273">
        <v>167.04</v>
      </c>
      <c r="BC821" s="273">
        <v>360</v>
      </c>
      <c r="BD821" s="573">
        <v>0.98919999999999997</v>
      </c>
      <c r="BE821" s="273">
        <v>13023</v>
      </c>
      <c r="BF821" s="273">
        <f t="shared" si="164"/>
        <v>0</v>
      </c>
      <c r="BG821" s="271">
        <v>10.59</v>
      </c>
      <c r="BH821" s="273">
        <v>210</v>
      </c>
      <c r="BI821" s="273">
        <v>360</v>
      </c>
      <c r="BJ821" s="573">
        <v>0.9899</v>
      </c>
      <c r="BK821" s="273">
        <v>47778</v>
      </c>
      <c r="BL821" s="273">
        <f t="shared" si="165"/>
        <v>0</v>
      </c>
      <c r="BM821" s="271">
        <v>30.89</v>
      </c>
      <c r="BN821" s="273">
        <v>204.48</v>
      </c>
      <c r="BO821" s="273">
        <v>360</v>
      </c>
      <c r="BP821" s="573">
        <v>0.97230000000000005</v>
      </c>
      <c r="BQ821" s="273">
        <v>63309</v>
      </c>
      <c r="BR821" s="273">
        <f t="shared" si="166"/>
        <v>0</v>
      </c>
      <c r="BS821" s="271">
        <v>47.38</v>
      </c>
      <c r="BT821" s="273">
        <v>228.24</v>
      </c>
      <c r="BU821" s="273">
        <v>360</v>
      </c>
      <c r="BV821" s="573">
        <v>0.96440000000000003</v>
      </c>
      <c r="BW821" s="273">
        <v>78015</v>
      </c>
      <c r="BX821" s="273">
        <f t="shared" si="167"/>
        <v>0</v>
      </c>
      <c r="BY821" s="271">
        <v>47.64</v>
      </c>
      <c r="BZ821" s="273">
        <f t="shared" si="168"/>
        <v>533352</v>
      </c>
    </row>
    <row r="822" spans="1:78">
      <c r="A822" s="272">
        <v>817</v>
      </c>
      <c r="B822" s="272" t="s">
        <v>3272</v>
      </c>
      <c r="C822" s="272" t="s">
        <v>4371</v>
      </c>
      <c r="D822" s="272" t="s">
        <v>394</v>
      </c>
      <c r="E822" s="273">
        <v>450</v>
      </c>
      <c r="F822" s="273">
        <v>371.52</v>
      </c>
      <c r="G822" s="273">
        <v>371.52</v>
      </c>
      <c r="H822" s="573">
        <v>0.98860000000000003</v>
      </c>
      <c r="I822" s="273">
        <v>22731</v>
      </c>
      <c r="J822" s="273">
        <f t="shared" si="156"/>
        <v>0</v>
      </c>
      <c r="K822" s="271">
        <v>8.6</v>
      </c>
      <c r="L822" s="273">
        <v>372.24</v>
      </c>
      <c r="M822" s="273">
        <v>372.24</v>
      </c>
      <c r="N822" s="573">
        <v>0.98729999999999996</v>
      </c>
      <c r="O822" s="273">
        <v>36915</v>
      </c>
      <c r="P822" s="273">
        <f t="shared" si="157"/>
        <v>0</v>
      </c>
      <c r="Q822" s="271">
        <v>13.5</v>
      </c>
      <c r="R822" s="273">
        <v>317.76</v>
      </c>
      <c r="S822" s="273">
        <v>360</v>
      </c>
      <c r="T822" s="573">
        <v>0.99119999999999997</v>
      </c>
      <c r="U822" s="273">
        <v>35190</v>
      </c>
      <c r="V822" s="273">
        <f t="shared" si="158"/>
        <v>0</v>
      </c>
      <c r="W822" s="271">
        <v>15.52</v>
      </c>
      <c r="X822" s="273">
        <v>18</v>
      </c>
      <c r="Y822" s="273">
        <v>360</v>
      </c>
      <c r="Z822" s="573">
        <v>0.96970000000000001</v>
      </c>
      <c r="AA822" s="273">
        <v>2889</v>
      </c>
      <c r="AB822" s="273">
        <f t="shared" si="159"/>
        <v>0</v>
      </c>
      <c r="AC822" s="271">
        <v>22.24</v>
      </c>
      <c r="AD822" s="273">
        <v>393.84</v>
      </c>
      <c r="AE822" s="273">
        <v>393.84</v>
      </c>
      <c r="AF822" s="573">
        <v>0.98440000000000005</v>
      </c>
      <c r="AG822" s="273">
        <v>25269</v>
      </c>
      <c r="AH822" s="273">
        <f t="shared" si="160"/>
        <v>0</v>
      </c>
      <c r="AI822" s="271">
        <v>8.76</v>
      </c>
      <c r="AJ822" s="273">
        <v>356.4</v>
      </c>
      <c r="AK822" s="273">
        <v>360</v>
      </c>
      <c r="AL822" s="573">
        <v>0.98419999999999996</v>
      </c>
      <c r="AM822" s="273">
        <v>38076</v>
      </c>
      <c r="AN822" s="273">
        <f t="shared" si="161"/>
        <v>0</v>
      </c>
      <c r="AO822" s="271">
        <v>15.08</v>
      </c>
      <c r="AP822" s="273">
        <v>440.88</v>
      </c>
      <c r="AQ822" s="273">
        <v>440.88</v>
      </c>
      <c r="AR822" s="573">
        <v>0.98160000000000003</v>
      </c>
      <c r="AS822" s="273">
        <v>47016</v>
      </c>
      <c r="AT822" s="273">
        <f t="shared" si="162"/>
        <v>0</v>
      </c>
      <c r="AU822" s="271">
        <v>14.6</v>
      </c>
      <c r="AV822" s="273">
        <v>337.44</v>
      </c>
      <c r="AW822" s="273">
        <v>360</v>
      </c>
      <c r="AX822" s="573">
        <v>0.98</v>
      </c>
      <c r="AY822" s="273">
        <v>38982</v>
      </c>
      <c r="AZ822" s="273">
        <f t="shared" si="163"/>
        <v>0</v>
      </c>
      <c r="BA822" s="271">
        <v>16.37</v>
      </c>
      <c r="BB822" s="273">
        <v>401.76</v>
      </c>
      <c r="BC822" s="273">
        <v>401.76</v>
      </c>
      <c r="BD822" s="573">
        <v>0.98009999999999997</v>
      </c>
      <c r="BE822" s="273">
        <v>41130</v>
      </c>
      <c r="BF822" s="273">
        <f t="shared" si="164"/>
        <v>0</v>
      </c>
      <c r="BG822" s="271">
        <v>14.04</v>
      </c>
      <c r="BH822" s="273">
        <v>390</v>
      </c>
      <c r="BI822" s="273">
        <v>390</v>
      </c>
      <c r="BJ822" s="573">
        <v>0.98470000000000002</v>
      </c>
      <c r="BK822" s="273">
        <v>44634</v>
      </c>
      <c r="BL822" s="273">
        <f t="shared" si="165"/>
        <v>0</v>
      </c>
      <c r="BM822" s="271">
        <v>15.62</v>
      </c>
      <c r="BN822" s="273">
        <v>362.16</v>
      </c>
      <c r="BO822" s="273">
        <v>362.16</v>
      </c>
      <c r="BP822" s="573">
        <v>0.98729999999999996</v>
      </c>
      <c r="BQ822" s="273">
        <v>29967</v>
      </c>
      <c r="BR822" s="273">
        <f t="shared" si="166"/>
        <v>0</v>
      </c>
      <c r="BS822" s="271">
        <v>12.47</v>
      </c>
      <c r="BT822" s="273">
        <v>343.44</v>
      </c>
      <c r="BU822" s="273">
        <v>360</v>
      </c>
      <c r="BV822" s="573">
        <v>0.98670000000000002</v>
      </c>
      <c r="BW822" s="273">
        <v>17835</v>
      </c>
      <c r="BX822" s="273">
        <f t="shared" si="167"/>
        <v>0</v>
      </c>
      <c r="BY822" s="271">
        <v>7.07</v>
      </c>
      <c r="BZ822" s="273">
        <f t="shared" si="168"/>
        <v>380634</v>
      </c>
    </row>
    <row r="823" spans="1:78">
      <c r="A823" s="272">
        <v>818</v>
      </c>
      <c r="B823" s="272" t="s">
        <v>3272</v>
      </c>
      <c r="C823" s="272" t="s">
        <v>3398</v>
      </c>
      <c r="D823" s="272" t="s">
        <v>394</v>
      </c>
      <c r="E823" s="273">
        <v>450</v>
      </c>
      <c r="F823" s="273">
        <v>476.16</v>
      </c>
      <c r="G823" s="273">
        <v>476.16</v>
      </c>
      <c r="H823" s="573">
        <v>0.94899999999999995</v>
      </c>
      <c r="I823" s="273">
        <v>220326</v>
      </c>
      <c r="J823" s="273">
        <f t="shared" si="156"/>
        <v>25088.073548958775</v>
      </c>
      <c r="K823" s="271">
        <v>67.709999999999994</v>
      </c>
      <c r="L823" s="273">
        <v>456.48</v>
      </c>
      <c r="M823" s="273">
        <v>456.48</v>
      </c>
      <c r="N823" s="573">
        <v>0.94450000000000001</v>
      </c>
      <c r="O823" s="273">
        <v>216084</v>
      </c>
      <c r="P823" s="273">
        <f t="shared" si="157"/>
        <v>23610.128266033251</v>
      </c>
      <c r="Q823" s="271">
        <v>67.36</v>
      </c>
      <c r="R823" s="273">
        <v>449.04</v>
      </c>
      <c r="S823" s="273">
        <v>449.04</v>
      </c>
      <c r="T823" s="573">
        <v>0.92900000000000005</v>
      </c>
      <c r="U823" s="273">
        <v>216279</v>
      </c>
      <c r="V823" s="273">
        <f t="shared" si="158"/>
        <v>36071.528815442311</v>
      </c>
      <c r="W823" s="271">
        <v>72.010000000000005</v>
      </c>
      <c r="X823" s="273">
        <v>427.2</v>
      </c>
      <c r="Y823" s="273">
        <v>427.2</v>
      </c>
      <c r="Z823" s="573">
        <v>0.94110000000000005</v>
      </c>
      <c r="AA823" s="273">
        <v>210900</v>
      </c>
      <c r="AB823" s="273">
        <f t="shared" si="159"/>
        <v>31410.638297872338</v>
      </c>
      <c r="AC823" s="271">
        <v>70.5</v>
      </c>
      <c r="AD823" s="273">
        <v>397.68</v>
      </c>
      <c r="AE823" s="273">
        <v>397.68</v>
      </c>
      <c r="AF823" s="573">
        <v>0.95950000000000002</v>
      </c>
      <c r="AG823" s="273">
        <v>161160</v>
      </c>
      <c r="AH823" s="273">
        <f t="shared" si="160"/>
        <v>0</v>
      </c>
      <c r="AI823" s="271">
        <v>56.76</v>
      </c>
      <c r="AJ823" s="273">
        <v>305.76</v>
      </c>
      <c r="AK823" s="273">
        <v>360</v>
      </c>
      <c r="AL823" s="573">
        <v>0.94669999999999999</v>
      </c>
      <c r="AM823" s="273">
        <v>69375</v>
      </c>
      <c r="AN823" s="273">
        <f t="shared" si="161"/>
        <v>0</v>
      </c>
      <c r="AO823" s="271">
        <v>33.29</v>
      </c>
      <c r="AP823" s="273">
        <v>242.88</v>
      </c>
      <c r="AQ823" s="273">
        <v>360</v>
      </c>
      <c r="AR823" s="573">
        <v>0.89929999999999999</v>
      </c>
      <c r="AS823" s="273">
        <v>41787</v>
      </c>
      <c r="AT823" s="273">
        <f t="shared" si="162"/>
        <v>0</v>
      </c>
      <c r="AU823" s="271">
        <v>25.71</v>
      </c>
      <c r="AV823" s="273">
        <v>254.16</v>
      </c>
      <c r="AW823" s="273">
        <v>360</v>
      </c>
      <c r="AX823" s="573">
        <v>0.9929</v>
      </c>
      <c r="AY823" s="273">
        <v>38667</v>
      </c>
      <c r="AZ823" s="273">
        <f t="shared" si="163"/>
        <v>0</v>
      </c>
      <c r="BA823" s="271">
        <v>21.28</v>
      </c>
      <c r="BB823" s="273">
        <v>299.04000000000002</v>
      </c>
      <c r="BC823" s="273">
        <v>360</v>
      </c>
      <c r="BD823" s="573">
        <v>0.98719999999999997</v>
      </c>
      <c r="BE823" s="273">
        <v>90936</v>
      </c>
      <c r="BF823" s="273">
        <f t="shared" si="164"/>
        <v>0</v>
      </c>
      <c r="BG823" s="271">
        <v>41.4</v>
      </c>
      <c r="BH823" s="273">
        <v>324.48</v>
      </c>
      <c r="BI823" s="273">
        <v>360</v>
      </c>
      <c r="BJ823" s="573">
        <v>0.98650000000000004</v>
      </c>
      <c r="BK823" s="273">
        <v>123888</v>
      </c>
      <c r="BL823" s="273">
        <f t="shared" si="165"/>
        <v>0</v>
      </c>
      <c r="BM823" s="271">
        <v>52.02</v>
      </c>
      <c r="BN823" s="273">
        <v>303.12</v>
      </c>
      <c r="BO823" s="273">
        <v>360</v>
      </c>
      <c r="BP823" s="573">
        <v>0.99199999999999999</v>
      </c>
      <c r="BQ823" s="273">
        <v>88641</v>
      </c>
      <c r="BR823" s="273">
        <f t="shared" si="166"/>
        <v>0</v>
      </c>
      <c r="BS823" s="271">
        <v>43.86</v>
      </c>
      <c r="BT823" s="273">
        <v>325.68</v>
      </c>
      <c r="BU823" s="273">
        <v>360</v>
      </c>
      <c r="BV823" s="573">
        <v>0.98060000000000003</v>
      </c>
      <c r="BW823" s="273">
        <v>120267</v>
      </c>
      <c r="BX823" s="273">
        <f t="shared" si="167"/>
        <v>0</v>
      </c>
      <c r="BY823" s="271">
        <v>50.61</v>
      </c>
      <c r="BZ823" s="273">
        <f t="shared" si="168"/>
        <v>1598310</v>
      </c>
    </row>
    <row r="824" spans="1:78">
      <c r="A824" s="272">
        <v>819</v>
      </c>
      <c r="B824" s="272" t="s">
        <v>3272</v>
      </c>
      <c r="C824" s="272" t="s">
        <v>1767</v>
      </c>
      <c r="D824" s="272" t="s">
        <v>394</v>
      </c>
      <c r="E824" s="273">
        <v>460</v>
      </c>
      <c r="F824" s="273">
        <v>14.88</v>
      </c>
      <c r="G824" s="273">
        <v>368</v>
      </c>
      <c r="H824" s="573">
        <v>1</v>
      </c>
      <c r="I824" s="273">
        <v>1797</v>
      </c>
      <c r="J824" s="273">
        <f t="shared" si="156"/>
        <v>0</v>
      </c>
      <c r="K824" s="271">
        <v>16.77</v>
      </c>
      <c r="L824" s="273">
        <v>51.36</v>
      </c>
      <c r="M824" s="273">
        <v>368</v>
      </c>
      <c r="N824" s="573">
        <v>1</v>
      </c>
      <c r="O824" s="273">
        <v>1815</v>
      </c>
      <c r="P824" s="273">
        <f t="shared" si="157"/>
        <v>0</v>
      </c>
      <c r="Q824" s="271">
        <v>4.75</v>
      </c>
      <c r="R824" s="273">
        <v>8.64</v>
      </c>
      <c r="S824" s="273">
        <v>368</v>
      </c>
      <c r="T824" s="573">
        <v>0.99809999999999999</v>
      </c>
      <c r="U824" s="273">
        <v>1653</v>
      </c>
      <c r="V824" s="273">
        <f t="shared" si="158"/>
        <v>0</v>
      </c>
      <c r="W824" s="271">
        <v>26.62</v>
      </c>
      <c r="X824" s="273">
        <v>6.48</v>
      </c>
      <c r="Y824" s="273">
        <v>368</v>
      </c>
      <c r="Z824" s="573">
        <v>1</v>
      </c>
      <c r="AA824" s="273">
        <v>1767</v>
      </c>
      <c r="AB824" s="273">
        <f t="shared" si="159"/>
        <v>0</v>
      </c>
      <c r="AC824" s="271">
        <v>36.65</v>
      </c>
      <c r="AD824" s="273">
        <v>18</v>
      </c>
      <c r="AE824" s="273">
        <v>368</v>
      </c>
      <c r="AF824" s="573">
        <v>1</v>
      </c>
      <c r="AG824" s="273">
        <v>1779</v>
      </c>
      <c r="AH824" s="273">
        <f t="shared" si="160"/>
        <v>0</v>
      </c>
      <c r="AI824" s="271">
        <v>13.28</v>
      </c>
      <c r="AJ824" s="273">
        <v>5.52</v>
      </c>
      <c r="AK824" s="273">
        <v>368</v>
      </c>
      <c r="AL824" s="573">
        <v>1</v>
      </c>
      <c r="AM824" s="273">
        <v>1650</v>
      </c>
      <c r="AN824" s="273">
        <f t="shared" si="161"/>
        <v>0</v>
      </c>
      <c r="AO824" s="271">
        <v>41.52</v>
      </c>
      <c r="AP824" s="273">
        <v>6.24</v>
      </c>
      <c r="AQ824" s="273">
        <v>368</v>
      </c>
      <c r="AR824" s="573">
        <v>1</v>
      </c>
      <c r="AS824" s="273">
        <v>1803</v>
      </c>
      <c r="AT824" s="273">
        <f t="shared" si="162"/>
        <v>0</v>
      </c>
      <c r="AU824" s="271">
        <v>38.840000000000003</v>
      </c>
      <c r="AV824" s="273">
        <v>19.68</v>
      </c>
      <c r="AW824" s="273">
        <v>368</v>
      </c>
      <c r="AX824" s="573">
        <v>1</v>
      </c>
      <c r="AY824" s="273">
        <v>1734</v>
      </c>
      <c r="AZ824" s="273">
        <f t="shared" si="163"/>
        <v>0</v>
      </c>
      <c r="BA824" s="271">
        <v>12.24</v>
      </c>
      <c r="BB824" s="273">
        <v>368.88</v>
      </c>
      <c r="BC824" s="273">
        <v>368.88</v>
      </c>
      <c r="BD824" s="573">
        <v>0.98640000000000005</v>
      </c>
      <c r="BE824" s="273">
        <v>14448</v>
      </c>
      <c r="BF824" s="273">
        <f t="shared" si="164"/>
        <v>0</v>
      </c>
      <c r="BG824" s="271">
        <v>5.34</v>
      </c>
      <c r="BH824" s="273">
        <v>389.04</v>
      </c>
      <c r="BI824" s="273">
        <v>389.04</v>
      </c>
      <c r="BJ824" s="573">
        <v>0.97809999999999997</v>
      </c>
      <c r="BK824" s="273">
        <v>80862</v>
      </c>
      <c r="BL824" s="273">
        <f t="shared" si="165"/>
        <v>0</v>
      </c>
      <c r="BM824" s="271">
        <v>28.56</v>
      </c>
      <c r="BN824" s="273">
        <v>425.52</v>
      </c>
      <c r="BO824" s="273">
        <v>425.52</v>
      </c>
      <c r="BP824" s="573">
        <v>0.9788</v>
      </c>
      <c r="BQ824" s="273">
        <v>68703</v>
      </c>
      <c r="BR824" s="273">
        <f t="shared" si="166"/>
        <v>0</v>
      </c>
      <c r="BS824" s="271">
        <v>24.55</v>
      </c>
      <c r="BT824" s="273">
        <v>426.48</v>
      </c>
      <c r="BU824" s="273">
        <v>426.48</v>
      </c>
      <c r="BV824" s="573">
        <v>0.97940000000000005</v>
      </c>
      <c r="BW824" s="273">
        <v>95562</v>
      </c>
      <c r="BX824" s="273">
        <f t="shared" si="167"/>
        <v>0</v>
      </c>
      <c r="BY824" s="271">
        <v>30.75</v>
      </c>
      <c r="BZ824" s="273">
        <f t="shared" si="168"/>
        <v>273573</v>
      </c>
    </row>
    <row r="825" spans="1:78">
      <c r="A825" s="272">
        <v>820</v>
      </c>
      <c r="B825" s="272" t="s">
        <v>3272</v>
      </c>
      <c r="C825" s="272" t="s">
        <v>1832</v>
      </c>
      <c r="D825" s="272" t="s">
        <v>394</v>
      </c>
      <c r="E825" s="273">
        <v>460</v>
      </c>
      <c r="F825" s="273">
        <v>355.92</v>
      </c>
      <c r="G825" s="273">
        <v>368</v>
      </c>
      <c r="H825" s="573">
        <v>0.96860000000000002</v>
      </c>
      <c r="I825" s="273">
        <v>180276</v>
      </c>
      <c r="J825" s="273">
        <f t="shared" si="156"/>
        <v>31328.602588818514</v>
      </c>
      <c r="K825" s="271">
        <v>72.62</v>
      </c>
      <c r="L825" s="273">
        <v>355.44</v>
      </c>
      <c r="M825" s="273">
        <v>368</v>
      </c>
      <c r="N825" s="573">
        <v>0.9748</v>
      </c>
      <c r="O825" s="273">
        <v>177342</v>
      </c>
      <c r="P825" s="273">
        <f t="shared" si="157"/>
        <v>22660.79633667686</v>
      </c>
      <c r="Q825" s="271">
        <v>68.790000000000006</v>
      </c>
      <c r="R825" s="273">
        <v>339.12</v>
      </c>
      <c r="S825" s="273">
        <v>368</v>
      </c>
      <c r="T825" s="573">
        <v>0.97240000000000004</v>
      </c>
      <c r="U825" s="273">
        <v>151389</v>
      </c>
      <c r="V825" s="273">
        <f t="shared" si="158"/>
        <v>8927.5821831869471</v>
      </c>
      <c r="W825" s="271">
        <v>63.76</v>
      </c>
      <c r="X825" s="273">
        <v>333.12</v>
      </c>
      <c r="Y825" s="273">
        <v>368</v>
      </c>
      <c r="Z825" s="573">
        <v>0.97099999999999997</v>
      </c>
      <c r="AA825" s="273">
        <v>149793</v>
      </c>
      <c r="AB825" s="273">
        <f t="shared" si="159"/>
        <v>5391.0077120822671</v>
      </c>
      <c r="AC825" s="271">
        <v>62.24</v>
      </c>
      <c r="AD825" s="273">
        <v>352.56</v>
      </c>
      <c r="AE825" s="273">
        <v>368</v>
      </c>
      <c r="AF825" s="573">
        <v>0.97599999999999998</v>
      </c>
      <c r="AG825" s="273">
        <v>178188</v>
      </c>
      <c r="AH825" s="273">
        <f t="shared" si="160"/>
        <v>24577.655172413783</v>
      </c>
      <c r="AI825" s="271">
        <v>69.599999999999994</v>
      </c>
      <c r="AJ825" s="273">
        <v>357.6</v>
      </c>
      <c r="AK825" s="273">
        <v>368</v>
      </c>
      <c r="AL825" s="573">
        <v>0.9677</v>
      </c>
      <c r="AM825" s="273">
        <v>143466</v>
      </c>
      <c r="AN825" s="273">
        <f t="shared" si="161"/>
        <v>0</v>
      </c>
      <c r="AO825" s="271">
        <v>57.58</v>
      </c>
      <c r="AP825" s="273">
        <v>355.44</v>
      </c>
      <c r="AQ825" s="273">
        <v>368</v>
      </c>
      <c r="AR825" s="573">
        <v>0.96709999999999996</v>
      </c>
      <c r="AS825" s="273">
        <v>168375</v>
      </c>
      <c r="AT825" s="273">
        <f t="shared" si="162"/>
        <v>14934.842041312279</v>
      </c>
      <c r="AU825" s="271">
        <v>65.84</v>
      </c>
      <c r="AV825" s="273">
        <v>349.2</v>
      </c>
      <c r="AW825" s="273">
        <v>368</v>
      </c>
      <c r="AX825" s="573">
        <v>0.96289999999999998</v>
      </c>
      <c r="AY825" s="273">
        <v>159027</v>
      </c>
      <c r="AZ825" s="273">
        <f t="shared" si="163"/>
        <v>13752.639464068225</v>
      </c>
      <c r="BA825" s="271">
        <v>65.680000000000007</v>
      </c>
      <c r="BB825" s="273">
        <v>351.6</v>
      </c>
      <c r="BC825" s="273">
        <v>368</v>
      </c>
      <c r="BD825" s="573">
        <v>0.97699999999999998</v>
      </c>
      <c r="BE825" s="273">
        <v>180189</v>
      </c>
      <c r="BF825" s="273">
        <f t="shared" si="164"/>
        <v>26836.659574468085</v>
      </c>
      <c r="BG825" s="271">
        <v>70.5</v>
      </c>
      <c r="BH825" s="273">
        <v>341.52</v>
      </c>
      <c r="BI825" s="273">
        <v>368</v>
      </c>
      <c r="BJ825" s="573">
        <v>0.98939999999999995</v>
      </c>
      <c r="BK825" s="273">
        <v>169617</v>
      </c>
      <c r="BL825" s="273">
        <f t="shared" si="165"/>
        <v>18756.934776163638</v>
      </c>
      <c r="BM825" s="271">
        <v>67.459999999999994</v>
      </c>
      <c r="BN825" s="273">
        <v>345.36</v>
      </c>
      <c r="BO825" s="273">
        <v>368</v>
      </c>
      <c r="BP825" s="573">
        <v>0.98899999999999999</v>
      </c>
      <c r="BQ825" s="273">
        <v>176721</v>
      </c>
      <c r="BR825" s="273">
        <f t="shared" si="166"/>
        <v>38998.438628393291</v>
      </c>
      <c r="BS825" s="271">
        <v>76.989999999999995</v>
      </c>
      <c r="BT825" s="273">
        <v>373.2</v>
      </c>
      <c r="BU825" s="273">
        <v>373.2</v>
      </c>
      <c r="BV825" s="573">
        <v>0.9718</v>
      </c>
      <c r="BW825" s="273">
        <v>128265</v>
      </c>
      <c r="BX825" s="273">
        <f t="shared" si="167"/>
        <v>0</v>
      </c>
      <c r="BY825" s="271">
        <v>47.53</v>
      </c>
      <c r="BZ825" s="273">
        <f t="shared" si="168"/>
        <v>1962648</v>
      </c>
    </row>
    <row r="826" spans="1:78">
      <c r="A826" s="272">
        <v>821</v>
      </c>
      <c r="B826" s="272" t="s">
        <v>3272</v>
      </c>
      <c r="C826" s="272" t="s">
        <v>1777</v>
      </c>
      <c r="D826" s="272" t="s">
        <v>394</v>
      </c>
      <c r="E826" s="273">
        <v>500</v>
      </c>
      <c r="F826" s="273">
        <v>250.8</v>
      </c>
      <c r="G826" s="273">
        <v>400</v>
      </c>
      <c r="H826" s="573">
        <v>0.83809999999999996</v>
      </c>
      <c r="I826" s="273">
        <v>80100</v>
      </c>
      <c r="J826" s="273">
        <f t="shared" si="156"/>
        <v>0</v>
      </c>
      <c r="K826" s="271">
        <v>51.78</v>
      </c>
      <c r="L826" s="273">
        <v>267.60000000000002</v>
      </c>
      <c r="M826" s="273">
        <v>400</v>
      </c>
      <c r="N826" s="573">
        <v>0.83860000000000001</v>
      </c>
      <c r="O826" s="273">
        <v>85275</v>
      </c>
      <c r="P826" s="273">
        <f t="shared" si="157"/>
        <v>0</v>
      </c>
      <c r="Q826" s="271">
        <v>50.48</v>
      </c>
      <c r="R826" s="273">
        <v>272.39999999999998</v>
      </c>
      <c r="S826" s="273">
        <v>400</v>
      </c>
      <c r="T826" s="573">
        <v>0.83609999999999995</v>
      </c>
      <c r="U826" s="273">
        <v>84060</v>
      </c>
      <c r="V826" s="273">
        <f t="shared" si="158"/>
        <v>0</v>
      </c>
      <c r="W826" s="271">
        <v>50.43</v>
      </c>
      <c r="X826" s="273">
        <v>244.8</v>
      </c>
      <c r="Y826" s="273">
        <v>400</v>
      </c>
      <c r="Z826" s="573">
        <v>0.84189999999999998</v>
      </c>
      <c r="AA826" s="273">
        <v>88110</v>
      </c>
      <c r="AB826" s="273">
        <f t="shared" si="159"/>
        <v>0</v>
      </c>
      <c r="AC826" s="271">
        <v>56.34</v>
      </c>
      <c r="AD826" s="273">
        <v>274.8</v>
      </c>
      <c r="AE826" s="273">
        <v>400</v>
      </c>
      <c r="AF826" s="573">
        <v>0.83909999999999996</v>
      </c>
      <c r="AG826" s="273">
        <v>88845</v>
      </c>
      <c r="AH826" s="273">
        <f t="shared" si="160"/>
        <v>0</v>
      </c>
      <c r="AI826" s="271">
        <v>50.6</v>
      </c>
      <c r="AJ826" s="273">
        <v>273.60000000000002</v>
      </c>
      <c r="AK826" s="273">
        <v>400</v>
      </c>
      <c r="AL826" s="573">
        <v>0.83150000000000002</v>
      </c>
      <c r="AM826" s="273">
        <v>88440</v>
      </c>
      <c r="AN826" s="273">
        <f t="shared" si="161"/>
        <v>0</v>
      </c>
      <c r="AO826" s="271">
        <v>52.64</v>
      </c>
      <c r="AP826" s="273">
        <v>249.6</v>
      </c>
      <c r="AQ826" s="273">
        <v>400</v>
      </c>
      <c r="AR826" s="573">
        <v>0.83620000000000005</v>
      </c>
      <c r="AS826" s="273">
        <v>91005</v>
      </c>
      <c r="AT826" s="273">
        <f t="shared" si="162"/>
        <v>0</v>
      </c>
      <c r="AU826" s="271">
        <v>56.84</v>
      </c>
      <c r="AV826" s="273">
        <v>274.8</v>
      </c>
      <c r="AW826" s="273">
        <v>400</v>
      </c>
      <c r="AX826" s="573">
        <v>0.81200000000000006</v>
      </c>
      <c r="AY826" s="273">
        <v>81405</v>
      </c>
      <c r="AZ826" s="273">
        <f t="shared" si="163"/>
        <v>0</v>
      </c>
      <c r="BA826" s="271">
        <v>49.25</v>
      </c>
      <c r="BB826" s="273">
        <v>282</v>
      </c>
      <c r="BC826" s="273">
        <v>400</v>
      </c>
      <c r="BD826" s="573">
        <v>0.83940000000000003</v>
      </c>
      <c r="BE826" s="273">
        <v>82050</v>
      </c>
      <c r="BF826" s="273">
        <f t="shared" si="164"/>
        <v>0</v>
      </c>
      <c r="BG826" s="271">
        <v>45.58</v>
      </c>
      <c r="BH826" s="273">
        <v>283.2</v>
      </c>
      <c r="BI826" s="273">
        <v>400</v>
      </c>
      <c r="BJ826" s="573">
        <v>0.82650000000000001</v>
      </c>
      <c r="BK826" s="273">
        <v>85320</v>
      </c>
      <c r="BL826" s="273">
        <f t="shared" si="165"/>
        <v>0</v>
      </c>
      <c r="BM826" s="271">
        <v>48.11</v>
      </c>
      <c r="BN826" s="273">
        <v>268.8</v>
      </c>
      <c r="BO826" s="273">
        <v>400</v>
      </c>
      <c r="BP826" s="573">
        <v>0.84209999999999996</v>
      </c>
      <c r="BQ826" s="273">
        <v>68115</v>
      </c>
      <c r="BR826" s="273">
        <f t="shared" si="166"/>
        <v>0</v>
      </c>
      <c r="BS826" s="271">
        <v>44.05</v>
      </c>
      <c r="BT826" s="273">
        <v>261.60000000000002</v>
      </c>
      <c r="BU826" s="273">
        <v>400</v>
      </c>
      <c r="BV826" s="573">
        <v>0.82789999999999997</v>
      </c>
      <c r="BW826" s="273">
        <v>81375</v>
      </c>
      <c r="BX826" s="273">
        <f t="shared" si="167"/>
        <v>0</v>
      </c>
      <c r="BY826" s="271">
        <v>49.79</v>
      </c>
      <c r="BZ826" s="273">
        <f t="shared" si="168"/>
        <v>1004100</v>
      </c>
    </row>
    <row r="827" spans="1:78">
      <c r="A827" s="272">
        <v>822</v>
      </c>
      <c r="B827" s="272" t="s">
        <v>3272</v>
      </c>
      <c r="C827" s="272" t="s">
        <v>1851</v>
      </c>
      <c r="D827" s="272" t="s">
        <v>394</v>
      </c>
      <c r="E827" s="273">
        <v>500</v>
      </c>
      <c r="F827" s="273">
        <v>335.76</v>
      </c>
      <c r="G827" s="273">
        <v>400</v>
      </c>
      <c r="H827" s="573">
        <v>0.98180000000000001</v>
      </c>
      <c r="I827" s="273">
        <v>181077</v>
      </c>
      <c r="J827" s="273">
        <f t="shared" si="156"/>
        <v>38664.888320880862</v>
      </c>
      <c r="K827" s="271">
        <v>76.290000000000006</v>
      </c>
      <c r="L827" s="273">
        <v>423.12</v>
      </c>
      <c r="M827" s="273">
        <v>423.12</v>
      </c>
      <c r="N827" s="573">
        <v>0.98619999999999997</v>
      </c>
      <c r="O827" s="273">
        <v>144012</v>
      </c>
      <c r="P827" s="273">
        <f t="shared" si="157"/>
        <v>0</v>
      </c>
      <c r="Q827" s="271">
        <v>46.39</v>
      </c>
      <c r="R827" s="273">
        <v>320.64</v>
      </c>
      <c r="S827" s="273">
        <v>400</v>
      </c>
      <c r="T827" s="573">
        <v>0.9889</v>
      </c>
      <c r="U827" s="273">
        <v>164103</v>
      </c>
      <c r="V827" s="273">
        <f t="shared" si="158"/>
        <v>27122.198664440726</v>
      </c>
      <c r="W827" s="271">
        <v>71.88</v>
      </c>
      <c r="X827" s="273">
        <v>305.04000000000002</v>
      </c>
      <c r="Y827" s="273">
        <v>400</v>
      </c>
      <c r="Z827" s="573">
        <v>0.98360000000000003</v>
      </c>
      <c r="AA827" s="273">
        <v>128901</v>
      </c>
      <c r="AB827" s="273">
        <f t="shared" si="159"/>
        <v>0</v>
      </c>
      <c r="AC827" s="271">
        <v>57.74</v>
      </c>
      <c r="AD827" s="273">
        <v>362.64</v>
      </c>
      <c r="AE827" s="273">
        <v>400</v>
      </c>
      <c r="AF827" s="573">
        <v>0.98309999999999997</v>
      </c>
      <c r="AG827" s="273">
        <v>160035</v>
      </c>
      <c r="AH827" s="273">
        <f t="shared" si="160"/>
        <v>875.3779214321188</v>
      </c>
      <c r="AI827" s="271">
        <v>60.33</v>
      </c>
      <c r="AJ827" s="273">
        <v>358.8</v>
      </c>
      <c r="AK827" s="273">
        <v>400</v>
      </c>
      <c r="AL827" s="573">
        <v>0.99109999999999998</v>
      </c>
      <c r="AM827" s="273">
        <v>181851</v>
      </c>
      <c r="AN827" s="273">
        <f t="shared" si="161"/>
        <v>28217.375668825673</v>
      </c>
      <c r="AO827" s="271">
        <v>71.02</v>
      </c>
      <c r="AP827" s="273">
        <v>346.56</v>
      </c>
      <c r="AQ827" s="273">
        <v>400</v>
      </c>
      <c r="AR827" s="573">
        <v>0.99380000000000002</v>
      </c>
      <c r="AS827" s="273">
        <v>169077</v>
      </c>
      <c r="AT827" s="273">
        <f t="shared" si="162"/>
        <v>15324.044558957268</v>
      </c>
      <c r="AU827" s="271">
        <v>65.98</v>
      </c>
      <c r="AV827" s="273">
        <v>355.92</v>
      </c>
      <c r="AW827" s="273">
        <v>400</v>
      </c>
      <c r="AX827" s="573">
        <v>0.99309999999999998</v>
      </c>
      <c r="AY827" s="273">
        <v>162465</v>
      </c>
      <c r="AZ827" s="273">
        <f t="shared" si="163"/>
        <v>9748.4090553031438</v>
      </c>
      <c r="BA827" s="271">
        <v>63.83</v>
      </c>
      <c r="BB827" s="273">
        <v>397.92</v>
      </c>
      <c r="BC827" s="273">
        <v>400</v>
      </c>
      <c r="BD827" s="573">
        <v>0.98319999999999996</v>
      </c>
      <c r="BE827" s="273">
        <v>124152</v>
      </c>
      <c r="BF827" s="273">
        <f t="shared" si="164"/>
        <v>0</v>
      </c>
      <c r="BG827" s="271">
        <v>42.65</v>
      </c>
      <c r="BH827" s="273">
        <v>133.68</v>
      </c>
      <c r="BI827" s="273">
        <v>400</v>
      </c>
      <c r="BJ827" s="573">
        <v>0.86599999999999999</v>
      </c>
      <c r="BK827" s="273">
        <v>11991</v>
      </c>
      <c r="BL827" s="273">
        <f t="shared" si="165"/>
        <v>0</v>
      </c>
      <c r="BM827" s="271">
        <v>13.92</v>
      </c>
      <c r="BN827" s="273">
        <v>348.72</v>
      </c>
      <c r="BO827" s="273">
        <v>400</v>
      </c>
      <c r="BP827" s="573">
        <v>0.99729999999999996</v>
      </c>
      <c r="BQ827" s="273">
        <v>177129</v>
      </c>
      <c r="BR827" s="273">
        <f t="shared" si="166"/>
        <v>36884.344418052257</v>
      </c>
      <c r="BS827" s="271">
        <v>75.78</v>
      </c>
      <c r="BT827" s="273">
        <v>341.04</v>
      </c>
      <c r="BU827" s="273">
        <v>400</v>
      </c>
      <c r="BV827" s="573">
        <v>0.995</v>
      </c>
      <c r="BW827" s="273">
        <v>165975</v>
      </c>
      <c r="BX827" s="273">
        <f t="shared" si="167"/>
        <v>14491.884697292351</v>
      </c>
      <c r="BY827" s="271">
        <v>65.739999999999995</v>
      </c>
      <c r="BZ827" s="273">
        <f t="shared" si="168"/>
        <v>1770768</v>
      </c>
    </row>
    <row r="828" spans="1:78">
      <c r="A828" s="272">
        <v>823</v>
      </c>
      <c r="B828" s="272" t="s">
        <v>3272</v>
      </c>
      <c r="C828" s="272" t="s">
        <v>1865</v>
      </c>
      <c r="D828" s="272" t="s">
        <v>449</v>
      </c>
      <c r="E828" s="273">
        <v>500</v>
      </c>
      <c r="F828" s="273">
        <v>6</v>
      </c>
      <c r="G828" s="273">
        <v>500</v>
      </c>
      <c r="H828" s="573">
        <v>0.71299999999999997</v>
      </c>
      <c r="I828" s="273">
        <v>1275</v>
      </c>
      <c r="J828" s="273">
        <f t="shared" si="156"/>
        <v>0</v>
      </c>
      <c r="K828" s="271">
        <v>0.41388888888888886</v>
      </c>
      <c r="L828" s="273">
        <v>8.4</v>
      </c>
      <c r="M828" s="273">
        <v>500</v>
      </c>
      <c r="N828" s="573">
        <v>0.54049999999999998</v>
      </c>
      <c r="O828" s="273">
        <v>1599</v>
      </c>
      <c r="P828" s="273">
        <f t="shared" si="157"/>
        <v>0</v>
      </c>
      <c r="Q828" s="271">
        <v>0.47331029185867896</v>
      </c>
      <c r="R828" s="273">
        <v>6.96</v>
      </c>
      <c r="S828" s="273">
        <v>500</v>
      </c>
      <c r="T828" s="573">
        <v>0.4884</v>
      </c>
      <c r="U828" s="273">
        <v>1335</v>
      </c>
      <c r="V828" s="273">
        <f t="shared" si="158"/>
        <v>0</v>
      </c>
      <c r="W828" s="271">
        <v>0.54537835249042144</v>
      </c>
      <c r="X828" s="273">
        <v>7.2</v>
      </c>
      <c r="Y828" s="273">
        <v>500</v>
      </c>
      <c r="Z828" s="573">
        <v>0.5071</v>
      </c>
      <c r="AA828" s="273">
        <v>1596</v>
      </c>
      <c r="AB828" s="273">
        <f t="shared" si="159"/>
        <v>0</v>
      </c>
      <c r="AC828" s="271">
        <v>0.58747759856630821</v>
      </c>
      <c r="AD828" s="273">
        <v>9.36</v>
      </c>
      <c r="AE828" s="273">
        <v>500</v>
      </c>
      <c r="AF828" s="573">
        <v>0.53600000000000003</v>
      </c>
      <c r="AG828" s="273">
        <v>1494</v>
      </c>
      <c r="AH828" s="273">
        <f t="shared" si="160"/>
        <v>0</v>
      </c>
      <c r="AI828" s="271">
        <v>0.40021022883926116</v>
      </c>
      <c r="AJ828" s="273">
        <v>7.92</v>
      </c>
      <c r="AK828" s="273">
        <v>500</v>
      </c>
      <c r="AL828" s="573">
        <v>0.52659999999999996</v>
      </c>
      <c r="AM828" s="273">
        <v>1719</v>
      </c>
      <c r="AN828" s="273">
        <f t="shared" si="161"/>
        <v>0</v>
      </c>
      <c r="AO828" s="271">
        <v>0.57239057239057245</v>
      </c>
      <c r="AP828" s="273">
        <v>6.48</v>
      </c>
      <c r="AQ828" s="273">
        <v>500</v>
      </c>
      <c r="AR828" s="573">
        <v>0.55769999999999997</v>
      </c>
      <c r="AS828" s="273">
        <v>1464</v>
      </c>
      <c r="AT828" s="273">
        <f t="shared" si="162"/>
        <v>0</v>
      </c>
      <c r="AU828" s="271">
        <v>0.54447929111907611</v>
      </c>
      <c r="AV828" s="273">
        <v>5.52</v>
      </c>
      <c r="AW828" s="273">
        <v>500</v>
      </c>
      <c r="AX828" s="573">
        <v>0.67410000000000003</v>
      </c>
      <c r="AY828" s="273">
        <v>906</v>
      </c>
      <c r="AZ828" s="273">
        <f t="shared" si="163"/>
        <v>0</v>
      </c>
      <c r="BA828" s="271">
        <v>0.33816425120772953</v>
      </c>
      <c r="BB828" s="273">
        <v>4.32</v>
      </c>
      <c r="BC828" s="273">
        <v>500</v>
      </c>
      <c r="BD828" s="573">
        <v>0.64059999999999995</v>
      </c>
      <c r="BE828" s="273">
        <v>690</v>
      </c>
      <c r="BF828" s="273">
        <f t="shared" si="164"/>
        <v>0</v>
      </c>
      <c r="BG828" s="271">
        <v>0.33508811230585422</v>
      </c>
      <c r="BH828" s="273">
        <v>0.6</v>
      </c>
      <c r="BI828" s="273">
        <v>500</v>
      </c>
      <c r="BJ828" s="573">
        <v>1</v>
      </c>
      <c r="BK828" s="273">
        <v>171</v>
      </c>
      <c r="BL828" s="273">
        <f t="shared" si="165"/>
        <v>0</v>
      </c>
      <c r="BM828" s="271">
        <v>0.38306451612903225</v>
      </c>
      <c r="BN828" s="273">
        <v>0.6</v>
      </c>
      <c r="BO828" s="273">
        <v>500</v>
      </c>
      <c r="BP828" s="573">
        <v>0</v>
      </c>
      <c r="BQ828" s="273">
        <v>0</v>
      </c>
      <c r="BR828" s="273">
        <f t="shared" si="166"/>
        <v>0</v>
      </c>
      <c r="BS828" s="271">
        <v>0</v>
      </c>
      <c r="BT828" s="273">
        <v>0</v>
      </c>
      <c r="BU828" s="273">
        <v>500</v>
      </c>
      <c r="BV828" s="573">
        <v>0</v>
      </c>
      <c r="BW828" s="273">
        <v>0</v>
      </c>
      <c r="BX828" s="273">
        <f t="shared" si="167"/>
        <v>0</v>
      </c>
      <c r="BY828" s="271">
        <v>0</v>
      </c>
      <c r="BZ828" s="273">
        <f t="shared" si="168"/>
        <v>12249</v>
      </c>
    </row>
    <row r="829" spans="1:78">
      <c r="A829" s="272">
        <v>824</v>
      </c>
      <c r="B829" s="272" t="s">
        <v>3272</v>
      </c>
      <c r="C829" s="272" t="s">
        <v>1797</v>
      </c>
      <c r="D829" s="272" t="s">
        <v>394</v>
      </c>
      <c r="E829" s="273">
        <v>550</v>
      </c>
      <c r="F829" s="273">
        <v>2113.1999999999998</v>
      </c>
      <c r="G829" s="273">
        <v>2280</v>
      </c>
      <c r="H829" s="573">
        <v>0.99350000000000005</v>
      </c>
      <c r="I829" s="273">
        <v>34920</v>
      </c>
      <c r="J829" s="273">
        <f t="shared" si="156"/>
        <v>0</v>
      </c>
      <c r="K829" s="271">
        <v>2.31</v>
      </c>
      <c r="L829" s="273">
        <v>2566.8000000000002</v>
      </c>
      <c r="M829" s="273">
        <v>2566.8000000000002</v>
      </c>
      <c r="N829" s="573">
        <v>0.99839999999999995</v>
      </c>
      <c r="O829" s="273">
        <v>1378305</v>
      </c>
      <c r="P829" s="273">
        <f t="shared" si="157"/>
        <v>234325.19643104172</v>
      </c>
      <c r="Q829" s="271">
        <v>72.290000000000006</v>
      </c>
      <c r="R829" s="273">
        <v>2565</v>
      </c>
      <c r="S829" s="273">
        <v>2565</v>
      </c>
      <c r="T829" s="573">
        <v>0.99909999999999999</v>
      </c>
      <c r="U829" s="273">
        <v>1239435</v>
      </c>
      <c r="V829" s="273">
        <f t="shared" si="158"/>
        <v>132302.35149620369</v>
      </c>
      <c r="W829" s="271">
        <v>67.17</v>
      </c>
      <c r="X829" s="273">
        <v>2505.6</v>
      </c>
      <c r="Y829" s="273">
        <v>2505.6</v>
      </c>
      <c r="Z829" s="573">
        <v>0.99850000000000005</v>
      </c>
      <c r="AA829" s="273">
        <v>1476585</v>
      </c>
      <c r="AB829" s="273">
        <f t="shared" si="159"/>
        <v>359793.11798815074</v>
      </c>
      <c r="AC829" s="271">
        <v>79.33</v>
      </c>
      <c r="AD829" s="273">
        <v>2482.1999999999998</v>
      </c>
      <c r="AE829" s="273">
        <v>2482.1999999999998</v>
      </c>
      <c r="AF829" s="573">
        <v>0.99829999999999997</v>
      </c>
      <c r="AG829" s="273">
        <v>1430010</v>
      </c>
      <c r="AH829" s="273">
        <f t="shared" si="160"/>
        <v>323761.93398659106</v>
      </c>
      <c r="AI829" s="271">
        <v>77.56</v>
      </c>
      <c r="AJ829" s="273">
        <v>2496.6</v>
      </c>
      <c r="AK829" s="273">
        <v>2496.6</v>
      </c>
      <c r="AL829" s="573">
        <v>0.99909999999999999</v>
      </c>
      <c r="AM829" s="273">
        <v>1362308</v>
      </c>
      <c r="AN829" s="273">
        <f t="shared" si="161"/>
        <v>284674.77653263009</v>
      </c>
      <c r="AO829" s="271">
        <v>75.849999999999994</v>
      </c>
      <c r="AP829" s="273">
        <v>2500.1999999999998</v>
      </c>
      <c r="AQ829" s="273">
        <v>2500.1999999999998</v>
      </c>
      <c r="AR829" s="573">
        <v>0.99929999999999997</v>
      </c>
      <c r="AS829" s="273">
        <v>1511235</v>
      </c>
      <c r="AT829" s="273">
        <f t="shared" si="162"/>
        <v>395795.21650879574</v>
      </c>
      <c r="AU829" s="271">
        <v>81.290000000000006</v>
      </c>
      <c r="AV829" s="273">
        <v>2539.8000000000002</v>
      </c>
      <c r="AW829" s="273">
        <v>2539.8000000000002</v>
      </c>
      <c r="AX829" s="573">
        <v>0.99829999999999997</v>
      </c>
      <c r="AY829" s="273">
        <v>1482480</v>
      </c>
      <c r="AZ829" s="273">
        <f t="shared" si="163"/>
        <v>387051.42857142858</v>
      </c>
      <c r="BA829" s="271">
        <v>81.2</v>
      </c>
      <c r="BB829" s="273">
        <v>63</v>
      </c>
      <c r="BC829" s="273">
        <v>2280</v>
      </c>
      <c r="BD829" s="573">
        <v>0.99850000000000005</v>
      </c>
      <c r="BE829" s="273">
        <v>15458</v>
      </c>
      <c r="BF829" s="273">
        <f t="shared" si="164"/>
        <v>0</v>
      </c>
      <c r="BG829" s="271">
        <v>33.03</v>
      </c>
      <c r="BH829" s="273">
        <v>48.6</v>
      </c>
      <c r="BI829" s="273">
        <v>2280</v>
      </c>
      <c r="BJ829" s="573">
        <v>1</v>
      </c>
      <c r="BK829" s="273">
        <v>9585</v>
      </c>
      <c r="BL829" s="273">
        <f t="shared" si="165"/>
        <v>0</v>
      </c>
      <c r="BM829" s="271">
        <v>26.51</v>
      </c>
      <c r="BN829" s="273">
        <v>45</v>
      </c>
      <c r="BO829" s="273">
        <v>2280</v>
      </c>
      <c r="BP829" s="573">
        <v>1</v>
      </c>
      <c r="BQ829" s="273">
        <v>7538</v>
      </c>
      <c r="BR829" s="273">
        <f t="shared" si="166"/>
        <v>0</v>
      </c>
      <c r="BS829" s="271">
        <v>24.93</v>
      </c>
      <c r="BT829" s="273">
        <v>45</v>
      </c>
      <c r="BU829" s="273">
        <v>2280</v>
      </c>
      <c r="BV829" s="573">
        <v>1</v>
      </c>
      <c r="BW829" s="273">
        <v>9607</v>
      </c>
      <c r="BX829" s="273">
        <f t="shared" si="167"/>
        <v>0</v>
      </c>
      <c r="BY829" s="271">
        <v>28.69</v>
      </c>
      <c r="BZ829" s="273">
        <f t="shared" si="168"/>
        <v>9957466</v>
      </c>
    </row>
    <row r="830" spans="1:78">
      <c r="A830" s="272">
        <v>825</v>
      </c>
      <c r="B830" s="272" t="s">
        <v>3272</v>
      </c>
      <c r="C830" s="272" t="s">
        <v>3404</v>
      </c>
      <c r="D830" s="272" t="s">
        <v>394</v>
      </c>
      <c r="E830" s="273">
        <v>550</v>
      </c>
      <c r="F830" s="273">
        <v>55.44</v>
      </c>
      <c r="G830" s="273">
        <v>440</v>
      </c>
      <c r="H830" s="573">
        <v>0.77129999999999999</v>
      </c>
      <c r="I830" s="273">
        <v>6759</v>
      </c>
      <c r="J830" s="273">
        <f t="shared" si="156"/>
        <v>0</v>
      </c>
      <c r="K830" s="271">
        <v>21.95</v>
      </c>
      <c r="L830" s="273">
        <v>47.52</v>
      </c>
      <c r="M830" s="273">
        <v>440</v>
      </c>
      <c r="N830" s="573">
        <v>0.78349999999999997</v>
      </c>
      <c r="O830" s="273">
        <v>7151</v>
      </c>
      <c r="P830" s="273">
        <f t="shared" si="157"/>
        <v>0</v>
      </c>
      <c r="Q830" s="271">
        <v>25.81</v>
      </c>
      <c r="R830" s="273">
        <v>57.24</v>
      </c>
      <c r="S830" s="273">
        <v>440</v>
      </c>
      <c r="T830" s="573">
        <v>0.69440000000000002</v>
      </c>
      <c r="U830" s="273">
        <v>7110</v>
      </c>
      <c r="V830" s="273">
        <f t="shared" si="158"/>
        <v>0</v>
      </c>
      <c r="W830" s="271">
        <v>24.84</v>
      </c>
      <c r="X830" s="273">
        <v>78.12</v>
      </c>
      <c r="Y830" s="273">
        <v>440</v>
      </c>
      <c r="Z830" s="573">
        <v>0.60309999999999997</v>
      </c>
      <c r="AA830" s="273">
        <v>10372</v>
      </c>
      <c r="AB830" s="273">
        <f t="shared" si="159"/>
        <v>0</v>
      </c>
      <c r="AC830" s="271">
        <v>29.58</v>
      </c>
      <c r="AD830" s="273">
        <v>69.84</v>
      </c>
      <c r="AE830" s="273">
        <v>440</v>
      </c>
      <c r="AF830" s="573">
        <v>0.72450000000000003</v>
      </c>
      <c r="AG830" s="273">
        <v>8865</v>
      </c>
      <c r="AH830" s="273">
        <f t="shared" si="160"/>
        <v>0</v>
      </c>
      <c r="AI830" s="271">
        <v>23.55</v>
      </c>
      <c r="AJ830" s="273">
        <v>65.88</v>
      </c>
      <c r="AK830" s="273">
        <v>440</v>
      </c>
      <c r="AL830" s="573">
        <v>0.73180000000000001</v>
      </c>
      <c r="AM830" s="273">
        <v>7974</v>
      </c>
      <c r="AN830" s="273">
        <f t="shared" si="161"/>
        <v>0</v>
      </c>
      <c r="AO830" s="271">
        <v>22.97</v>
      </c>
      <c r="AP830" s="273">
        <v>78.48</v>
      </c>
      <c r="AQ830" s="273">
        <v>440</v>
      </c>
      <c r="AR830" s="573">
        <v>0.71050000000000002</v>
      </c>
      <c r="AS830" s="273">
        <v>11223</v>
      </c>
      <c r="AT830" s="273">
        <f t="shared" si="162"/>
        <v>0</v>
      </c>
      <c r="AU830" s="271">
        <v>27.05</v>
      </c>
      <c r="AV830" s="273">
        <v>75.239999999999995</v>
      </c>
      <c r="AW830" s="273">
        <v>440</v>
      </c>
      <c r="AX830" s="573">
        <v>0.60189999999999999</v>
      </c>
      <c r="AY830" s="273">
        <v>10391</v>
      </c>
      <c r="AZ830" s="273">
        <f t="shared" si="163"/>
        <v>0</v>
      </c>
      <c r="BA830" s="271">
        <v>31.86</v>
      </c>
      <c r="BB830" s="273">
        <v>66.959999999999994</v>
      </c>
      <c r="BC830" s="273">
        <v>440</v>
      </c>
      <c r="BD830" s="573">
        <v>0.6915</v>
      </c>
      <c r="BE830" s="273">
        <v>8757</v>
      </c>
      <c r="BF830" s="273">
        <f t="shared" si="164"/>
        <v>0</v>
      </c>
      <c r="BG830" s="271">
        <v>25.42</v>
      </c>
      <c r="BH830" s="273">
        <v>58.32</v>
      </c>
      <c r="BI830" s="273">
        <v>440</v>
      </c>
      <c r="BJ830" s="573">
        <v>0.70579999999999998</v>
      </c>
      <c r="BK830" s="273">
        <v>8703</v>
      </c>
      <c r="BL830" s="273">
        <f t="shared" si="165"/>
        <v>0</v>
      </c>
      <c r="BM830" s="271">
        <v>28.42</v>
      </c>
      <c r="BN830" s="273">
        <v>50.04</v>
      </c>
      <c r="BO830" s="273">
        <v>440</v>
      </c>
      <c r="BP830" s="573">
        <v>0.7329</v>
      </c>
      <c r="BQ830" s="273">
        <v>8671</v>
      </c>
      <c r="BR830" s="273">
        <f t="shared" si="166"/>
        <v>0</v>
      </c>
      <c r="BS830" s="271">
        <v>35.18</v>
      </c>
      <c r="BT830" s="273">
        <v>59.76</v>
      </c>
      <c r="BU830" s="273">
        <v>440</v>
      </c>
      <c r="BV830" s="573">
        <v>0.71889999999999998</v>
      </c>
      <c r="BW830" s="273">
        <v>9747</v>
      </c>
      <c r="BX830" s="273">
        <f t="shared" si="167"/>
        <v>0</v>
      </c>
      <c r="BY830" s="271">
        <v>30.49</v>
      </c>
      <c r="BZ830" s="273">
        <f t="shared" si="168"/>
        <v>105723</v>
      </c>
    </row>
    <row r="831" spans="1:78">
      <c r="A831" s="272">
        <v>826</v>
      </c>
      <c r="B831" s="272" t="s">
        <v>3272</v>
      </c>
      <c r="C831" s="272" t="s">
        <v>4372</v>
      </c>
      <c r="D831" s="272" t="s">
        <v>394</v>
      </c>
      <c r="E831" s="273">
        <v>555</v>
      </c>
      <c r="F831" s="273">
        <v>8.64</v>
      </c>
      <c r="G831" s="273">
        <v>444</v>
      </c>
      <c r="H831" s="573">
        <v>0.99680000000000002</v>
      </c>
      <c r="I831" s="273">
        <v>3744</v>
      </c>
      <c r="J831" s="273">
        <f t="shared" si="156"/>
        <v>23.562769128850771</v>
      </c>
      <c r="K831" s="271">
        <v>60.38</v>
      </c>
      <c r="L831" s="273">
        <v>11.52</v>
      </c>
      <c r="M831" s="273">
        <v>444</v>
      </c>
      <c r="N831" s="573">
        <v>0.99550000000000005</v>
      </c>
      <c r="O831" s="273">
        <v>4068</v>
      </c>
      <c r="P831" s="273">
        <f t="shared" si="157"/>
        <v>0</v>
      </c>
      <c r="Q831" s="271">
        <v>47.67</v>
      </c>
      <c r="R831" s="273">
        <v>18.239999999999998</v>
      </c>
      <c r="S831" s="273">
        <v>444</v>
      </c>
      <c r="T831" s="573">
        <v>0.99119999999999997</v>
      </c>
      <c r="U831" s="273">
        <v>3402</v>
      </c>
      <c r="V831" s="273">
        <f t="shared" si="158"/>
        <v>0</v>
      </c>
      <c r="W831" s="271">
        <v>26.13</v>
      </c>
      <c r="X831" s="273">
        <v>35.520000000000003</v>
      </c>
      <c r="Y831" s="273">
        <v>444</v>
      </c>
      <c r="Z831" s="573">
        <v>0.98299999999999998</v>
      </c>
      <c r="AA831" s="273">
        <v>3480</v>
      </c>
      <c r="AB831" s="273">
        <f t="shared" si="159"/>
        <v>0</v>
      </c>
      <c r="AC831" s="271">
        <v>13.4</v>
      </c>
      <c r="AD831" s="273">
        <v>7.2</v>
      </c>
      <c r="AE831" s="273">
        <v>444</v>
      </c>
      <c r="AF831" s="573">
        <v>0.98429999999999995</v>
      </c>
      <c r="AG831" s="273">
        <v>3396</v>
      </c>
      <c r="AH831" s="273">
        <f t="shared" si="160"/>
        <v>232.02484472049719</v>
      </c>
      <c r="AI831" s="271">
        <v>64.400000000000006</v>
      </c>
      <c r="AJ831" s="273">
        <v>10.08</v>
      </c>
      <c r="AK831" s="273">
        <v>444</v>
      </c>
      <c r="AL831" s="573">
        <v>0.97360000000000002</v>
      </c>
      <c r="AM831" s="273">
        <v>3324</v>
      </c>
      <c r="AN831" s="273">
        <f t="shared" si="161"/>
        <v>0</v>
      </c>
      <c r="AO831" s="271">
        <v>47.04</v>
      </c>
      <c r="AP831" s="273">
        <v>10.56</v>
      </c>
      <c r="AQ831" s="273">
        <v>444</v>
      </c>
      <c r="AR831" s="573">
        <v>0.96960000000000002</v>
      </c>
      <c r="AS831" s="273">
        <v>3642</v>
      </c>
      <c r="AT831" s="273">
        <f t="shared" si="162"/>
        <v>0</v>
      </c>
      <c r="AU831" s="271">
        <v>47.81</v>
      </c>
      <c r="AV831" s="273">
        <v>11.52</v>
      </c>
      <c r="AW831" s="273">
        <v>444</v>
      </c>
      <c r="AX831" s="573">
        <v>0.92859999999999998</v>
      </c>
      <c r="AY831" s="273">
        <v>3906</v>
      </c>
      <c r="AZ831" s="273">
        <f t="shared" si="163"/>
        <v>0</v>
      </c>
      <c r="BA831" s="271">
        <v>50.71</v>
      </c>
      <c r="BB831" s="273">
        <v>13.44</v>
      </c>
      <c r="BC831" s="273">
        <v>444</v>
      </c>
      <c r="BD831" s="573">
        <v>0.95289999999999997</v>
      </c>
      <c r="BE831" s="273">
        <v>4866</v>
      </c>
      <c r="BF831" s="273">
        <f t="shared" si="164"/>
        <v>0</v>
      </c>
      <c r="BG831" s="271">
        <v>51.06</v>
      </c>
      <c r="BH831" s="273">
        <v>10.08</v>
      </c>
      <c r="BI831" s="273">
        <v>444</v>
      </c>
      <c r="BJ831" s="573">
        <v>0.96789999999999998</v>
      </c>
      <c r="BK831" s="273">
        <v>4350</v>
      </c>
      <c r="BL831" s="273">
        <f t="shared" si="165"/>
        <v>0</v>
      </c>
      <c r="BM831" s="271">
        <v>59.92</v>
      </c>
      <c r="BN831" s="273">
        <v>10.56</v>
      </c>
      <c r="BO831" s="273">
        <v>444</v>
      </c>
      <c r="BP831" s="573">
        <v>0.97509999999999997</v>
      </c>
      <c r="BQ831" s="273">
        <v>3768</v>
      </c>
      <c r="BR831" s="273">
        <f t="shared" si="166"/>
        <v>0</v>
      </c>
      <c r="BS831" s="271">
        <v>54.45</v>
      </c>
      <c r="BT831" s="273">
        <v>12.48</v>
      </c>
      <c r="BU831" s="273">
        <v>444</v>
      </c>
      <c r="BV831" s="573">
        <v>0.99329999999999996</v>
      </c>
      <c r="BW831" s="273">
        <v>5352</v>
      </c>
      <c r="BX831" s="273">
        <f t="shared" si="167"/>
        <v>0</v>
      </c>
      <c r="BY831" s="271">
        <v>58.03</v>
      </c>
      <c r="BZ831" s="273">
        <f t="shared" si="168"/>
        <v>47298</v>
      </c>
    </row>
    <row r="832" spans="1:78">
      <c r="A832" s="272">
        <v>827</v>
      </c>
      <c r="B832" s="272" t="s">
        <v>3272</v>
      </c>
      <c r="C832" s="272" t="s">
        <v>1881</v>
      </c>
      <c r="D832" s="272" t="s">
        <v>394</v>
      </c>
      <c r="E832" s="273">
        <v>555</v>
      </c>
      <c r="F832" s="273">
        <v>240.72</v>
      </c>
      <c r="G832" s="273">
        <v>444</v>
      </c>
      <c r="H832" s="573">
        <v>0.84140000000000004</v>
      </c>
      <c r="I832" s="273">
        <v>51078</v>
      </c>
      <c r="J832" s="273">
        <f t="shared" si="156"/>
        <v>0</v>
      </c>
      <c r="K832" s="271">
        <v>35.020000000000003</v>
      </c>
      <c r="L832" s="273">
        <v>247.92</v>
      </c>
      <c r="M832" s="273">
        <v>444</v>
      </c>
      <c r="N832" s="573">
        <v>0.91059999999999997</v>
      </c>
      <c r="O832" s="273">
        <v>53763</v>
      </c>
      <c r="P832" s="273">
        <f t="shared" si="157"/>
        <v>0</v>
      </c>
      <c r="Q832" s="271">
        <v>32.01</v>
      </c>
      <c r="R832" s="273">
        <v>224.4</v>
      </c>
      <c r="S832" s="273">
        <v>444</v>
      </c>
      <c r="T832" s="573">
        <v>0.91010000000000002</v>
      </c>
      <c r="U832" s="273">
        <v>57558</v>
      </c>
      <c r="V832" s="273">
        <f t="shared" si="158"/>
        <v>0</v>
      </c>
      <c r="W832" s="271">
        <v>39.14</v>
      </c>
      <c r="X832" s="273">
        <v>266.64</v>
      </c>
      <c r="Y832" s="273">
        <v>444</v>
      </c>
      <c r="Z832" s="573">
        <v>0.90049999999999997</v>
      </c>
      <c r="AA832" s="273">
        <v>71244</v>
      </c>
      <c r="AB832" s="273">
        <f t="shared" si="159"/>
        <v>0</v>
      </c>
      <c r="AC832" s="271">
        <v>39.880000000000003</v>
      </c>
      <c r="AD832" s="273">
        <v>260.39999999999998</v>
      </c>
      <c r="AE832" s="273">
        <v>444</v>
      </c>
      <c r="AF832" s="573">
        <v>0.83609999999999995</v>
      </c>
      <c r="AG832" s="273">
        <v>50874</v>
      </c>
      <c r="AH832" s="273">
        <f t="shared" si="160"/>
        <v>0</v>
      </c>
      <c r="AI832" s="271">
        <v>31.41</v>
      </c>
      <c r="AJ832" s="273">
        <v>273.36</v>
      </c>
      <c r="AK832" s="273">
        <v>444</v>
      </c>
      <c r="AL832" s="573">
        <v>0.81510000000000005</v>
      </c>
      <c r="AM832" s="273">
        <v>45594</v>
      </c>
      <c r="AN832" s="273">
        <f t="shared" si="161"/>
        <v>0</v>
      </c>
      <c r="AO832" s="271">
        <v>28.42</v>
      </c>
      <c r="AP832" s="273">
        <v>173.28</v>
      </c>
      <c r="AQ832" s="273">
        <v>444</v>
      </c>
      <c r="AR832" s="573">
        <v>0.91139999999999999</v>
      </c>
      <c r="AS832" s="273">
        <v>35607</v>
      </c>
      <c r="AT832" s="273">
        <f t="shared" si="162"/>
        <v>0</v>
      </c>
      <c r="AU832" s="271">
        <v>30.3</v>
      </c>
      <c r="AV832" s="273">
        <v>201.12</v>
      </c>
      <c r="AW832" s="273">
        <v>444</v>
      </c>
      <c r="AX832" s="573">
        <v>0.86699999999999999</v>
      </c>
      <c r="AY832" s="273">
        <v>39909</v>
      </c>
      <c r="AZ832" s="273">
        <f t="shared" si="163"/>
        <v>0</v>
      </c>
      <c r="BA832" s="271">
        <v>31.79</v>
      </c>
      <c r="BB832" s="273">
        <v>247.44</v>
      </c>
      <c r="BC832" s="273">
        <v>444</v>
      </c>
      <c r="BD832" s="573">
        <v>0.80589999999999995</v>
      </c>
      <c r="BE832" s="273">
        <v>53250</v>
      </c>
      <c r="BF832" s="273">
        <f t="shared" si="164"/>
        <v>0</v>
      </c>
      <c r="BG832" s="271">
        <v>35.89</v>
      </c>
      <c r="BH832" s="273">
        <v>232.8</v>
      </c>
      <c r="BI832" s="273">
        <v>444</v>
      </c>
      <c r="BJ832" s="573">
        <v>0.81079999999999997</v>
      </c>
      <c r="BK832" s="273">
        <v>53745</v>
      </c>
      <c r="BL832" s="273">
        <f t="shared" si="165"/>
        <v>0</v>
      </c>
      <c r="BM832" s="271">
        <v>38.270000000000003</v>
      </c>
      <c r="BN832" s="273">
        <v>254.64</v>
      </c>
      <c r="BO832" s="273">
        <v>444</v>
      </c>
      <c r="BP832" s="573">
        <v>0.86870000000000003</v>
      </c>
      <c r="BQ832" s="273">
        <v>59673</v>
      </c>
      <c r="BR832" s="273">
        <f t="shared" si="166"/>
        <v>0</v>
      </c>
      <c r="BS832" s="271">
        <v>40.14</v>
      </c>
      <c r="BT832" s="273">
        <v>276.95999999999998</v>
      </c>
      <c r="BU832" s="273">
        <v>444</v>
      </c>
      <c r="BV832" s="573">
        <v>0.82499999999999996</v>
      </c>
      <c r="BW832" s="273">
        <v>43518</v>
      </c>
      <c r="BX832" s="273">
        <f t="shared" si="167"/>
        <v>0</v>
      </c>
      <c r="BY832" s="271">
        <v>25.6</v>
      </c>
      <c r="BZ832" s="273">
        <f t="shared" si="168"/>
        <v>615813</v>
      </c>
    </row>
    <row r="833" spans="1:78">
      <c r="A833" s="272">
        <v>828</v>
      </c>
      <c r="B833" s="272" t="s">
        <v>3272</v>
      </c>
      <c r="C833" s="272" t="s">
        <v>1978</v>
      </c>
      <c r="D833" s="272" t="s">
        <v>394</v>
      </c>
      <c r="E833" s="273">
        <v>555</v>
      </c>
      <c r="F833" s="273">
        <v>180.24</v>
      </c>
      <c r="G833" s="273">
        <v>444</v>
      </c>
      <c r="H833" s="573">
        <v>0.94699999999999995</v>
      </c>
      <c r="I833" s="273">
        <v>39612</v>
      </c>
      <c r="J833" s="273">
        <f t="shared" si="156"/>
        <v>0</v>
      </c>
      <c r="K833" s="271">
        <v>32.229999999999997</v>
      </c>
      <c r="L833" s="273">
        <v>212.4</v>
      </c>
      <c r="M833" s="273">
        <v>444</v>
      </c>
      <c r="N833" s="573">
        <v>0.95169999999999999</v>
      </c>
      <c r="O833" s="273">
        <v>46938</v>
      </c>
      <c r="P833" s="273">
        <f t="shared" si="157"/>
        <v>0</v>
      </c>
      <c r="Q833" s="271">
        <v>31.21</v>
      </c>
      <c r="R833" s="273">
        <v>196.08</v>
      </c>
      <c r="S833" s="273">
        <v>444</v>
      </c>
      <c r="T833" s="573">
        <v>0.92779999999999996</v>
      </c>
      <c r="U833" s="273">
        <v>35772</v>
      </c>
      <c r="V833" s="273">
        <f t="shared" si="158"/>
        <v>0</v>
      </c>
      <c r="W833" s="271">
        <v>27.31</v>
      </c>
      <c r="X833" s="273">
        <v>212.4</v>
      </c>
      <c r="Y833" s="273">
        <v>444</v>
      </c>
      <c r="Z833" s="573">
        <v>0.9294</v>
      </c>
      <c r="AA833" s="273">
        <v>43428</v>
      </c>
      <c r="AB833" s="273">
        <f t="shared" si="159"/>
        <v>0</v>
      </c>
      <c r="AC833" s="271">
        <v>29.57</v>
      </c>
      <c r="AD833" s="273">
        <v>164.16</v>
      </c>
      <c r="AE833" s="273">
        <v>444</v>
      </c>
      <c r="AF833" s="573">
        <v>0.9556</v>
      </c>
      <c r="AG833" s="273">
        <v>25071</v>
      </c>
      <c r="AH833" s="273">
        <f t="shared" si="160"/>
        <v>0</v>
      </c>
      <c r="AI833" s="271">
        <v>21.48</v>
      </c>
      <c r="AJ833" s="273">
        <v>211.44</v>
      </c>
      <c r="AK833" s="273">
        <v>444</v>
      </c>
      <c r="AL833" s="573">
        <v>0.95689999999999997</v>
      </c>
      <c r="AM833" s="273">
        <v>41970</v>
      </c>
      <c r="AN833" s="273">
        <f t="shared" si="161"/>
        <v>0</v>
      </c>
      <c r="AO833" s="271">
        <v>28.81</v>
      </c>
      <c r="AP833" s="273">
        <v>207.84</v>
      </c>
      <c r="AQ833" s="273">
        <v>444</v>
      </c>
      <c r="AR833" s="573">
        <v>0.93510000000000004</v>
      </c>
      <c r="AS833" s="273">
        <v>46695</v>
      </c>
      <c r="AT833" s="273">
        <f t="shared" si="162"/>
        <v>0</v>
      </c>
      <c r="AU833" s="271">
        <v>32.29</v>
      </c>
      <c r="AV833" s="273">
        <v>208.32</v>
      </c>
      <c r="AW833" s="273">
        <v>444</v>
      </c>
      <c r="AX833" s="573">
        <v>0.92749999999999999</v>
      </c>
      <c r="AY833" s="273">
        <v>39006</v>
      </c>
      <c r="AZ833" s="273">
        <f t="shared" si="163"/>
        <v>0</v>
      </c>
      <c r="BA833" s="271">
        <v>28.04</v>
      </c>
      <c r="BB833" s="273">
        <v>179.76</v>
      </c>
      <c r="BC833" s="273">
        <v>444</v>
      </c>
      <c r="BD833" s="573">
        <v>0.94669999999999999</v>
      </c>
      <c r="BE833" s="273">
        <v>43125</v>
      </c>
      <c r="BF833" s="273">
        <f t="shared" si="164"/>
        <v>0</v>
      </c>
      <c r="BG833" s="271">
        <v>34.06</v>
      </c>
      <c r="BH833" s="273">
        <v>209.52</v>
      </c>
      <c r="BI833" s="273">
        <v>444</v>
      </c>
      <c r="BJ833" s="573">
        <v>0.94099999999999995</v>
      </c>
      <c r="BK833" s="273">
        <v>39246</v>
      </c>
      <c r="BL833" s="273">
        <f t="shared" si="165"/>
        <v>0</v>
      </c>
      <c r="BM833" s="271">
        <v>26.75</v>
      </c>
      <c r="BN833" s="273">
        <v>196.08</v>
      </c>
      <c r="BO833" s="273">
        <v>444</v>
      </c>
      <c r="BP833" s="573">
        <v>0.94269999999999998</v>
      </c>
      <c r="BQ833" s="273">
        <v>41133</v>
      </c>
      <c r="BR833" s="273">
        <f t="shared" si="166"/>
        <v>0</v>
      </c>
      <c r="BS833" s="271">
        <v>33.11</v>
      </c>
      <c r="BT833" s="273">
        <v>206.88</v>
      </c>
      <c r="BU833" s="273">
        <v>444</v>
      </c>
      <c r="BV833" s="573">
        <v>0.9284</v>
      </c>
      <c r="BW833" s="273">
        <v>36582</v>
      </c>
      <c r="BX833" s="273">
        <f t="shared" si="167"/>
        <v>0</v>
      </c>
      <c r="BY833" s="271">
        <v>25.6</v>
      </c>
      <c r="BZ833" s="273">
        <f t="shared" si="168"/>
        <v>478578</v>
      </c>
    </row>
    <row r="834" spans="1:78">
      <c r="A834" s="272">
        <v>829</v>
      </c>
      <c r="B834" s="272" t="s">
        <v>3272</v>
      </c>
      <c r="C834" s="272" t="s">
        <v>4198</v>
      </c>
      <c r="D834" s="272" t="s">
        <v>394</v>
      </c>
      <c r="E834" s="273">
        <v>555</v>
      </c>
      <c r="F834" s="273">
        <v>0</v>
      </c>
      <c r="G834" s="273">
        <v>0</v>
      </c>
      <c r="H834" s="573">
        <v>0</v>
      </c>
      <c r="I834" s="273">
        <v>0</v>
      </c>
      <c r="J834" s="273">
        <f t="shared" si="156"/>
        <v>0</v>
      </c>
      <c r="K834" s="271">
        <v>0</v>
      </c>
      <c r="L834" s="273">
        <v>0</v>
      </c>
      <c r="M834" s="273">
        <v>0</v>
      </c>
      <c r="N834" s="573">
        <v>0</v>
      </c>
      <c r="O834" s="273">
        <v>0</v>
      </c>
      <c r="P834" s="273">
        <f t="shared" si="157"/>
        <v>0</v>
      </c>
      <c r="Q834" s="271">
        <v>0</v>
      </c>
      <c r="R834" s="273">
        <v>0</v>
      </c>
      <c r="S834" s="273">
        <v>0</v>
      </c>
      <c r="T834" s="573">
        <v>0</v>
      </c>
      <c r="U834" s="273">
        <v>0</v>
      </c>
      <c r="V834" s="273">
        <f t="shared" si="158"/>
        <v>0</v>
      </c>
      <c r="W834" s="271">
        <v>0</v>
      </c>
      <c r="X834" s="273">
        <v>0</v>
      </c>
      <c r="Y834" s="273">
        <v>0</v>
      </c>
      <c r="Z834" s="573">
        <v>0</v>
      </c>
      <c r="AA834" s="273">
        <v>0</v>
      </c>
      <c r="AB834" s="273">
        <f t="shared" si="159"/>
        <v>0</v>
      </c>
      <c r="AC834" s="271">
        <v>0</v>
      </c>
      <c r="AD834" s="273">
        <v>0</v>
      </c>
      <c r="AE834" s="273">
        <v>0</v>
      </c>
      <c r="AF834" s="573">
        <v>0</v>
      </c>
      <c r="AG834" s="273">
        <v>0</v>
      </c>
      <c r="AH834" s="273">
        <f t="shared" si="160"/>
        <v>0</v>
      </c>
      <c r="AI834" s="271">
        <v>0</v>
      </c>
      <c r="AJ834" s="273">
        <v>0</v>
      </c>
      <c r="AK834" s="273">
        <v>0</v>
      </c>
      <c r="AL834" s="573">
        <v>0</v>
      </c>
      <c r="AM834" s="273">
        <v>0</v>
      </c>
      <c r="AN834" s="273">
        <f t="shared" si="161"/>
        <v>0</v>
      </c>
      <c r="AO834" s="271">
        <v>0</v>
      </c>
      <c r="AP834" s="273">
        <v>0</v>
      </c>
      <c r="AQ834" s="273">
        <v>0</v>
      </c>
      <c r="AR834" s="573">
        <v>0</v>
      </c>
      <c r="AS834" s="273">
        <v>0</v>
      </c>
      <c r="AT834" s="273">
        <f t="shared" si="162"/>
        <v>0</v>
      </c>
      <c r="AU834" s="271">
        <v>0</v>
      </c>
      <c r="AV834" s="273">
        <v>0</v>
      </c>
      <c r="AW834" s="273">
        <v>0</v>
      </c>
      <c r="AX834" s="573">
        <v>0</v>
      </c>
      <c r="AY834" s="273">
        <v>0</v>
      </c>
      <c r="AZ834" s="273">
        <f t="shared" si="163"/>
        <v>0</v>
      </c>
      <c r="BA834" s="271">
        <v>0</v>
      </c>
      <c r="BB834" s="273">
        <v>0</v>
      </c>
      <c r="BC834" s="273">
        <v>0</v>
      </c>
      <c r="BD834" s="573">
        <v>0</v>
      </c>
      <c r="BE834" s="273">
        <v>0</v>
      </c>
      <c r="BF834" s="273">
        <f t="shared" si="164"/>
        <v>0</v>
      </c>
      <c r="BG834" s="271">
        <v>0</v>
      </c>
      <c r="BH834" s="273">
        <v>0</v>
      </c>
      <c r="BI834" s="273">
        <v>0</v>
      </c>
      <c r="BJ834" s="573">
        <v>0</v>
      </c>
      <c r="BK834" s="273">
        <v>0</v>
      </c>
      <c r="BL834" s="273">
        <f t="shared" si="165"/>
        <v>0</v>
      </c>
      <c r="BM834" s="271">
        <v>0</v>
      </c>
      <c r="BN834" s="273">
        <v>0</v>
      </c>
      <c r="BO834" s="273">
        <v>0</v>
      </c>
      <c r="BP834" s="573">
        <v>0</v>
      </c>
      <c r="BQ834" s="273">
        <v>0</v>
      </c>
      <c r="BR834" s="273">
        <f t="shared" si="166"/>
        <v>0</v>
      </c>
      <c r="BS834" s="271">
        <v>0</v>
      </c>
      <c r="BT834" s="273">
        <v>21.6</v>
      </c>
      <c r="BU834" s="273">
        <v>444</v>
      </c>
      <c r="BV834" s="573">
        <v>0.50739999999999996</v>
      </c>
      <c r="BW834" s="273">
        <v>1641</v>
      </c>
      <c r="BX834" s="273">
        <f t="shared" si="167"/>
        <v>0</v>
      </c>
      <c r="BY834" s="271">
        <v>56.71</v>
      </c>
      <c r="BZ834" s="273">
        <f t="shared" si="168"/>
        <v>1641</v>
      </c>
    </row>
    <row r="835" spans="1:78">
      <c r="A835" s="272">
        <v>830</v>
      </c>
      <c r="B835" s="272" t="s">
        <v>3272</v>
      </c>
      <c r="C835" s="272" t="s">
        <v>2098</v>
      </c>
      <c r="D835" s="272" t="s">
        <v>394</v>
      </c>
      <c r="E835" s="273">
        <v>555.55555555555554</v>
      </c>
      <c r="F835" s="273">
        <v>305.27999999999997</v>
      </c>
      <c r="G835" s="273">
        <v>444.44400000000002</v>
      </c>
      <c r="H835" s="573">
        <v>0.89129999999999998</v>
      </c>
      <c r="I835" s="273">
        <v>78111</v>
      </c>
      <c r="J835" s="273">
        <f t="shared" si="156"/>
        <v>0</v>
      </c>
      <c r="K835" s="271">
        <v>39.869999999999997</v>
      </c>
      <c r="L835" s="273">
        <v>292.32</v>
      </c>
      <c r="M835" s="273">
        <v>444.44400000000002</v>
      </c>
      <c r="N835" s="573">
        <v>0.90580000000000005</v>
      </c>
      <c r="O835" s="273">
        <v>85302</v>
      </c>
      <c r="P835" s="273">
        <f t="shared" si="157"/>
        <v>0</v>
      </c>
      <c r="Q835" s="271">
        <v>43.3</v>
      </c>
      <c r="R835" s="273">
        <v>274.32</v>
      </c>
      <c r="S835" s="273">
        <v>444.44400000000002</v>
      </c>
      <c r="T835" s="573">
        <v>0.93159999999999998</v>
      </c>
      <c r="U835" s="273">
        <v>47871</v>
      </c>
      <c r="V835" s="273">
        <f t="shared" si="158"/>
        <v>0</v>
      </c>
      <c r="W835" s="271">
        <v>26.01</v>
      </c>
      <c r="X835" s="273">
        <v>324.72000000000003</v>
      </c>
      <c r="Y835" s="273">
        <v>444.44400000000002</v>
      </c>
      <c r="Z835" s="573">
        <v>0.91239999999999999</v>
      </c>
      <c r="AA835" s="273">
        <v>67617</v>
      </c>
      <c r="AB835" s="273">
        <f t="shared" si="159"/>
        <v>0</v>
      </c>
      <c r="AC835" s="271">
        <v>30.67</v>
      </c>
      <c r="AD835" s="273">
        <v>326.88</v>
      </c>
      <c r="AE835" s="273">
        <v>444.44400000000002</v>
      </c>
      <c r="AF835" s="573">
        <v>0.91120000000000001</v>
      </c>
      <c r="AG835" s="273">
        <v>84051</v>
      </c>
      <c r="AH835" s="273">
        <f t="shared" si="160"/>
        <v>0</v>
      </c>
      <c r="AI835" s="271">
        <v>37.93</v>
      </c>
      <c r="AJ835" s="273">
        <v>306</v>
      </c>
      <c r="AK835" s="273">
        <v>444.44400000000002</v>
      </c>
      <c r="AL835" s="573">
        <v>0.99829999999999997</v>
      </c>
      <c r="AM835" s="273">
        <v>115821</v>
      </c>
      <c r="AN835" s="273">
        <f t="shared" si="161"/>
        <v>0</v>
      </c>
      <c r="AO835" s="271">
        <v>52.66</v>
      </c>
      <c r="AP835" s="273">
        <v>277.2</v>
      </c>
      <c r="AQ835" s="273">
        <v>444.44400000000002</v>
      </c>
      <c r="AR835" s="573">
        <v>0.99719999999999998</v>
      </c>
      <c r="AS835" s="273">
        <v>75213</v>
      </c>
      <c r="AT835" s="273">
        <f t="shared" si="162"/>
        <v>0</v>
      </c>
      <c r="AU835" s="271">
        <v>36.57</v>
      </c>
      <c r="AV835" s="273">
        <v>342.72</v>
      </c>
      <c r="AW835" s="273">
        <v>444.44400000000002</v>
      </c>
      <c r="AX835" s="573">
        <v>0.86609999999999998</v>
      </c>
      <c r="AY835" s="273">
        <v>66591</v>
      </c>
      <c r="AZ835" s="273">
        <f t="shared" si="163"/>
        <v>0</v>
      </c>
      <c r="BA835" s="271">
        <v>31.16</v>
      </c>
      <c r="BB835" s="273">
        <v>347.04</v>
      </c>
      <c r="BC835" s="273">
        <v>444.44400000000002</v>
      </c>
      <c r="BD835" s="573">
        <v>0.81559999999999999</v>
      </c>
      <c r="BE835" s="273">
        <v>81990</v>
      </c>
      <c r="BF835" s="273">
        <f t="shared" si="164"/>
        <v>0</v>
      </c>
      <c r="BG835" s="271">
        <v>38.93</v>
      </c>
      <c r="BH835" s="273">
        <v>285.12</v>
      </c>
      <c r="BI835" s="273">
        <v>444.44400000000002</v>
      </c>
      <c r="BJ835" s="573">
        <v>0.96419999999999995</v>
      </c>
      <c r="BK835" s="273">
        <v>76203</v>
      </c>
      <c r="BL835" s="273">
        <f t="shared" si="165"/>
        <v>0</v>
      </c>
      <c r="BM835" s="271">
        <v>37.26</v>
      </c>
      <c r="BN835" s="273">
        <v>291.60000000000002</v>
      </c>
      <c r="BO835" s="273">
        <v>444.44400000000002</v>
      </c>
      <c r="BP835" s="573">
        <v>0.96540000000000004</v>
      </c>
      <c r="BQ835" s="273">
        <v>107091</v>
      </c>
      <c r="BR835" s="273">
        <f t="shared" si="166"/>
        <v>0</v>
      </c>
      <c r="BS835" s="271">
        <v>56.61</v>
      </c>
      <c r="BT835" s="273">
        <v>234</v>
      </c>
      <c r="BU835" s="273">
        <v>444.44400000000002</v>
      </c>
      <c r="BV835" s="573">
        <v>0.99850000000000005</v>
      </c>
      <c r="BW835" s="273">
        <v>50458.75</v>
      </c>
      <c r="BX835" s="273">
        <f t="shared" si="167"/>
        <v>0</v>
      </c>
      <c r="BY835" s="271">
        <v>29.02</v>
      </c>
      <c r="BZ835" s="273">
        <f t="shared" si="168"/>
        <v>936319.75</v>
      </c>
    </row>
    <row r="836" spans="1:78">
      <c r="A836" s="272">
        <v>831</v>
      </c>
      <c r="B836" s="272" t="s">
        <v>3272</v>
      </c>
      <c r="C836" s="272" t="s">
        <v>1976</v>
      </c>
      <c r="D836" s="272" t="s">
        <v>394</v>
      </c>
      <c r="E836" s="273">
        <v>556</v>
      </c>
      <c r="F836" s="273">
        <v>437.28</v>
      </c>
      <c r="G836" s="273">
        <v>444.8</v>
      </c>
      <c r="H836" s="573">
        <v>0.99480000000000002</v>
      </c>
      <c r="I836" s="273">
        <v>147978</v>
      </c>
      <c r="J836" s="273">
        <f t="shared" si="156"/>
        <v>0</v>
      </c>
      <c r="K836" s="271">
        <v>47.24</v>
      </c>
      <c r="L836" s="273">
        <v>606.48</v>
      </c>
      <c r="M836" s="273">
        <v>606.48</v>
      </c>
      <c r="N836" s="573">
        <v>0.98660000000000003</v>
      </c>
      <c r="O836" s="273">
        <v>257205</v>
      </c>
      <c r="P836" s="273">
        <f t="shared" si="157"/>
        <v>0</v>
      </c>
      <c r="Q836" s="271">
        <v>57.77</v>
      </c>
      <c r="R836" s="273">
        <v>577.91999999999996</v>
      </c>
      <c r="S836" s="273">
        <v>577.91999999999996</v>
      </c>
      <c r="T836" s="573">
        <v>0.97740000000000005</v>
      </c>
      <c r="U836" s="273">
        <v>268314</v>
      </c>
      <c r="V836" s="273">
        <f t="shared" si="158"/>
        <v>24281.257844474756</v>
      </c>
      <c r="W836" s="271">
        <v>65.97</v>
      </c>
      <c r="X836" s="273">
        <v>530.88</v>
      </c>
      <c r="Y836" s="273">
        <v>530.88</v>
      </c>
      <c r="Z836" s="573">
        <v>0.98399999999999999</v>
      </c>
      <c r="AA836" s="273">
        <v>268452</v>
      </c>
      <c r="AB836" s="273">
        <f t="shared" si="159"/>
        <v>35252.057912262899</v>
      </c>
      <c r="AC836" s="271">
        <v>69.069999999999993</v>
      </c>
      <c r="AD836" s="273">
        <v>418.08</v>
      </c>
      <c r="AE836" s="273">
        <v>444.8</v>
      </c>
      <c r="AF836" s="573">
        <v>0.98609999999999998</v>
      </c>
      <c r="AG836" s="273">
        <v>148398</v>
      </c>
      <c r="AH836" s="273">
        <f t="shared" si="160"/>
        <v>0</v>
      </c>
      <c r="AI836" s="271">
        <v>48.38</v>
      </c>
      <c r="AJ836" s="273">
        <v>430.56</v>
      </c>
      <c r="AK836" s="273">
        <v>444.8</v>
      </c>
      <c r="AL836" s="573">
        <v>0.97540000000000004</v>
      </c>
      <c r="AM836" s="273">
        <v>58305</v>
      </c>
      <c r="AN836" s="273">
        <f t="shared" si="161"/>
        <v>0</v>
      </c>
      <c r="AO836" s="271">
        <v>19.28</v>
      </c>
      <c r="AP836" s="273">
        <v>445.92</v>
      </c>
      <c r="AQ836" s="273">
        <v>445.92</v>
      </c>
      <c r="AR836" s="573">
        <v>0.98470000000000002</v>
      </c>
      <c r="AS836" s="273">
        <v>248313</v>
      </c>
      <c r="AT836" s="273">
        <f t="shared" si="162"/>
        <v>52302.211945796626</v>
      </c>
      <c r="AU836" s="271">
        <v>76.010000000000005</v>
      </c>
      <c r="AV836" s="273">
        <v>533.28</v>
      </c>
      <c r="AW836" s="273">
        <v>533.28</v>
      </c>
      <c r="AX836" s="573">
        <v>0.98540000000000005</v>
      </c>
      <c r="AY836" s="273">
        <v>263169</v>
      </c>
      <c r="AZ836" s="273">
        <f t="shared" si="163"/>
        <v>36136.074047447873</v>
      </c>
      <c r="BA836" s="271">
        <v>69.55</v>
      </c>
      <c r="BB836" s="273">
        <v>537.6</v>
      </c>
      <c r="BC836" s="273">
        <v>537.6</v>
      </c>
      <c r="BD836" s="573">
        <v>0.98750000000000004</v>
      </c>
      <c r="BE836" s="273">
        <v>207429</v>
      </c>
      <c r="BF836" s="273">
        <f t="shared" si="164"/>
        <v>0</v>
      </c>
      <c r="BG836" s="271">
        <v>52.51</v>
      </c>
      <c r="BH836" s="273">
        <v>553.91999999999996</v>
      </c>
      <c r="BI836" s="273">
        <v>553.91999999999996</v>
      </c>
      <c r="BJ836" s="573">
        <v>0.9849</v>
      </c>
      <c r="BK836" s="273">
        <v>236499</v>
      </c>
      <c r="BL836" s="273">
        <f t="shared" si="165"/>
        <v>0</v>
      </c>
      <c r="BM836" s="271">
        <v>58.26</v>
      </c>
      <c r="BN836" s="273">
        <v>548.4</v>
      </c>
      <c r="BO836" s="273">
        <v>548.4</v>
      </c>
      <c r="BP836" s="573">
        <v>0.9849</v>
      </c>
      <c r="BQ836" s="273">
        <v>232020</v>
      </c>
      <c r="BR836" s="273">
        <f t="shared" si="166"/>
        <v>14229.011264080105</v>
      </c>
      <c r="BS836" s="271">
        <v>63.92</v>
      </c>
      <c r="BT836" s="273">
        <v>490.8</v>
      </c>
      <c r="BU836" s="273">
        <v>490.8</v>
      </c>
      <c r="BV836" s="573">
        <v>0.98719999999999997</v>
      </c>
      <c r="BW836" s="273">
        <v>253893</v>
      </c>
      <c r="BX836" s="273">
        <f t="shared" si="167"/>
        <v>37568.376313547298</v>
      </c>
      <c r="BY836" s="271">
        <v>70.42</v>
      </c>
      <c r="BZ836" s="273">
        <f t="shared" si="168"/>
        <v>2589975</v>
      </c>
    </row>
    <row r="837" spans="1:78">
      <c r="A837" s="272">
        <v>832</v>
      </c>
      <c r="B837" s="272" t="s">
        <v>3272</v>
      </c>
      <c r="C837" s="272" t="s">
        <v>1819</v>
      </c>
      <c r="D837" s="272" t="s">
        <v>394</v>
      </c>
      <c r="E837" s="273">
        <v>560</v>
      </c>
      <c r="F837" s="273">
        <v>447.12</v>
      </c>
      <c r="G837" s="273">
        <v>448</v>
      </c>
      <c r="H837" s="573">
        <v>0.99839999999999995</v>
      </c>
      <c r="I837" s="273">
        <v>249894</v>
      </c>
      <c r="J837" s="273">
        <f t="shared" si="156"/>
        <v>57049.755627009647</v>
      </c>
      <c r="K837" s="271">
        <v>77.75</v>
      </c>
      <c r="L837" s="273">
        <v>455.76</v>
      </c>
      <c r="M837" s="273">
        <v>455.76</v>
      </c>
      <c r="N837" s="573">
        <v>0.99819999999999998</v>
      </c>
      <c r="O837" s="273">
        <v>283446</v>
      </c>
      <c r="P837" s="273">
        <f t="shared" si="157"/>
        <v>80331.704048728076</v>
      </c>
      <c r="Q837" s="271">
        <v>83.73</v>
      </c>
      <c r="R837" s="273">
        <v>458.64</v>
      </c>
      <c r="S837" s="273">
        <v>458.64</v>
      </c>
      <c r="T837" s="573">
        <v>0.99760000000000004</v>
      </c>
      <c r="U837" s="273">
        <v>233982</v>
      </c>
      <c r="V837" s="273">
        <f t="shared" si="158"/>
        <v>36334.245530057728</v>
      </c>
      <c r="W837" s="271">
        <v>71.03</v>
      </c>
      <c r="X837" s="273">
        <v>449.64</v>
      </c>
      <c r="Y837" s="273">
        <v>449.64</v>
      </c>
      <c r="Z837" s="573">
        <v>0.99809999999999999</v>
      </c>
      <c r="AA837" s="273">
        <v>235201</v>
      </c>
      <c r="AB837" s="273">
        <f t="shared" si="159"/>
        <v>34859.43270868824</v>
      </c>
      <c r="AC837" s="271">
        <v>70.44</v>
      </c>
      <c r="AD837" s="273">
        <v>435.6</v>
      </c>
      <c r="AE837" s="273">
        <v>448</v>
      </c>
      <c r="AF837" s="573">
        <v>0.99780000000000002</v>
      </c>
      <c r="AG837" s="273">
        <v>250511</v>
      </c>
      <c r="AH837" s="273">
        <f t="shared" si="160"/>
        <v>56466.848179705637</v>
      </c>
      <c r="AI837" s="271">
        <v>77.459999999999994</v>
      </c>
      <c r="AJ837" s="273">
        <v>434.88</v>
      </c>
      <c r="AK837" s="273">
        <v>448</v>
      </c>
      <c r="AL837" s="573">
        <v>0.99890000000000001</v>
      </c>
      <c r="AM837" s="273">
        <v>233410</v>
      </c>
      <c r="AN837" s="273">
        <f t="shared" si="161"/>
        <v>45731.093540605747</v>
      </c>
      <c r="AO837" s="271">
        <v>74.62</v>
      </c>
      <c r="AP837" s="273">
        <v>425.52</v>
      </c>
      <c r="AQ837" s="273">
        <v>448</v>
      </c>
      <c r="AR837" s="573">
        <v>0.99909999999999999</v>
      </c>
      <c r="AS837" s="273">
        <v>253611</v>
      </c>
      <c r="AT837" s="273">
        <f t="shared" si="162"/>
        <v>63829.757794961348</v>
      </c>
      <c r="AU837" s="271">
        <v>80.180000000000007</v>
      </c>
      <c r="AV837" s="273">
        <v>451.08</v>
      </c>
      <c r="AW837" s="273">
        <v>451.08</v>
      </c>
      <c r="AX837" s="573">
        <v>0.99860000000000004</v>
      </c>
      <c r="AY837" s="273">
        <v>236655</v>
      </c>
      <c r="AZ837" s="273">
        <f t="shared" si="163"/>
        <v>42064.072221460869</v>
      </c>
      <c r="BA837" s="271">
        <v>72.97</v>
      </c>
      <c r="BB837" s="273">
        <v>430.56</v>
      </c>
      <c r="BC837" s="273">
        <v>448</v>
      </c>
      <c r="BD837" s="573">
        <v>0.99850000000000005</v>
      </c>
      <c r="BE837" s="273">
        <v>201704</v>
      </c>
      <c r="BF837" s="273">
        <f t="shared" si="164"/>
        <v>9787.7297811608059</v>
      </c>
      <c r="BG837" s="271">
        <v>63.06</v>
      </c>
      <c r="BH837" s="273">
        <v>426.6</v>
      </c>
      <c r="BI837" s="273">
        <v>448</v>
      </c>
      <c r="BJ837" s="573">
        <v>0.99880000000000002</v>
      </c>
      <c r="BK837" s="273">
        <v>241385</v>
      </c>
      <c r="BL837" s="273">
        <f t="shared" si="165"/>
        <v>51168.293932230103</v>
      </c>
      <c r="BM837" s="271">
        <v>76.14</v>
      </c>
      <c r="BN837" s="273">
        <v>437.76</v>
      </c>
      <c r="BO837" s="273">
        <v>448</v>
      </c>
      <c r="BP837" s="573">
        <v>0.99939999999999996</v>
      </c>
      <c r="BQ837" s="273">
        <v>230999</v>
      </c>
      <c r="BR837" s="273">
        <f t="shared" si="166"/>
        <v>54596.556319205789</v>
      </c>
      <c r="BS837" s="271">
        <v>78.569999999999993</v>
      </c>
      <c r="BT837" s="273">
        <v>431.28</v>
      </c>
      <c r="BU837" s="273">
        <v>448</v>
      </c>
      <c r="BV837" s="573">
        <v>0.99890000000000001</v>
      </c>
      <c r="BW837" s="273">
        <v>243445</v>
      </c>
      <c r="BX837" s="273">
        <f t="shared" si="167"/>
        <v>51125.052666227792</v>
      </c>
      <c r="BY837" s="271">
        <v>75.95</v>
      </c>
      <c r="BZ837" s="273">
        <f t="shared" si="168"/>
        <v>2894243</v>
      </c>
    </row>
    <row r="838" spans="1:78">
      <c r="A838" s="272">
        <v>833</v>
      </c>
      <c r="B838" s="272" t="s">
        <v>3272</v>
      </c>
      <c r="C838" s="272" t="s">
        <v>3395</v>
      </c>
      <c r="D838" s="272" t="s">
        <v>394</v>
      </c>
      <c r="E838" s="273">
        <v>560</v>
      </c>
      <c r="F838" s="273">
        <v>362.4</v>
      </c>
      <c r="G838" s="273">
        <v>448</v>
      </c>
      <c r="H838" s="573">
        <v>0.76239999999999997</v>
      </c>
      <c r="I838" s="273">
        <v>84486</v>
      </c>
      <c r="J838" s="273">
        <f t="shared" ref="J838:J901" si="169">IF(K838&gt;60,(K838-60)/K838*I838,0)</f>
        <v>0</v>
      </c>
      <c r="K838" s="271">
        <v>42.47</v>
      </c>
      <c r="L838" s="273">
        <v>320.16000000000003</v>
      </c>
      <c r="M838" s="273">
        <v>448</v>
      </c>
      <c r="N838" s="573">
        <v>0.94550000000000001</v>
      </c>
      <c r="O838" s="273">
        <v>73476</v>
      </c>
      <c r="P838" s="273">
        <f t="shared" ref="P838:P901" si="170">IF(Q838&gt;60,(Q838-60)/Q838*O838,0)</f>
        <v>0</v>
      </c>
      <c r="Q838" s="271">
        <v>32.619999999999997</v>
      </c>
      <c r="R838" s="273">
        <v>297.60000000000002</v>
      </c>
      <c r="S838" s="273">
        <v>448</v>
      </c>
      <c r="T838" s="573">
        <v>0.85389999999999999</v>
      </c>
      <c r="U838" s="273">
        <v>54336</v>
      </c>
      <c r="V838" s="273">
        <f t="shared" ref="V838:V901" si="171">IF(W838&gt;60,(W838-60)/W838*U838,0)</f>
        <v>0</v>
      </c>
      <c r="W838" s="271">
        <v>29.7</v>
      </c>
      <c r="X838" s="273">
        <v>306.24</v>
      </c>
      <c r="Y838" s="273">
        <v>448</v>
      </c>
      <c r="Z838" s="573">
        <v>0.93210000000000004</v>
      </c>
      <c r="AA838" s="273">
        <v>41874</v>
      </c>
      <c r="AB838" s="273">
        <f t="shared" ref="AB838:AB901" si="172">IF(AC838&gt;60,(AC838-60)/AC838*AA838,0)</f>
        <v>0</v>
      </c>
      <c r="AC838" s="271">
        <v>19.72</v>
      </c>
      <c r="AD838" s="273">
        <v>315.36</v>
      </c>
      <c r="AE838" s="273">
        <v>448</v>
      </c>
      <c r="AF838" s="573">
        <v>0.89870000000000005</v>
      </c>
      <c r="AG838" s="273">
        <v>33138</v>
      </c>
      <c r="AH838" s="273">
        <f t="shared" ref="AH838:AH901" si="173">IF(AI838&gt;60,(AI838-60)/AI838*AG838,0)</f>
        <v>0</v>
      </c>
      <c r="AI838" s="271">
        <v>15.71</v>
      </c>
      <c r="AJ838" s="273">
        <v>330.24</v>
      </c>
      <c r="AK838" s="273">
        <v>448</v>
      </c>
      <c r="AL838" s="573">
        <v>0.91920000000000002</v>
      </c>
      <c r="AM838" s="273">
        <v>38130</v>
      </c>
      <c r="AN838" s="273">
        <f t="shared" ref="AN838:AN901" si="174">IF(AO838&gt;60,(AO838-60)/AO838*AM838,0)</f>
        <v>0</v>
      </c>
      <c r="AO838" s="271">
        <v>17.440000000000001</v>
      </c>
      <c r="AP838" s="273">
        <v>347.04</v>
      </c>
      <c r="AQ838" s="273">
        <v>448</v>
      </c>
      <c r="AR838" s="573">
        <v>0.74219999999999997</v>
      </c>
      <c r="AS838" s="273">
        <v>62376</v>
      </c>
      <c r="AT838" s="273">
        <f t="shared" ref="AT838:AT901" si="175">IF(AU838&gt;60,(AU838-60)/AU838*AS838,0)</f>
        <v>0</v>
      </c>
      <c r="AU838" s="271">
        <v>32.549999999999997</v>
      </c>
      <c r="AV838" s="273">
        <v>395.52</v>
      </c>
      <c r="AW838" s="273">
        <v>448</v>
      </c>
      <c r="AX838" s="573">
        <v>0.61429999999999996</v>
      </c>
      <c r="AY838" s="273">
        <v>66048</v>
      </c>
      <c r="AZ838" s="273">
        <f t="shared" ref="AZ838:AZ901" si="176">IF(BA838&gt;60,(BA838-60)/BA838*AY838,0)</f>
        <v>0</v>
      </c>
      <c r="BA838" s="271">
        <v>37.75</v>
      </c>
      <c r="BB838" s="273">
        <v>366.24</v>
      </c>
      <c r="BC838" s="273">
        <v>448</v>
      </c>
      <c r="BD838" s="573">
        <v>0.85589999999999999</v>
      </c>
      <c r="BE838" s="273">
        <v>58020</v>
      </c>
      <c r="BF838" s="273">
        <f t="shared" ref="BF838:BF901" si="177">IF(BG838&gt;60,(BG838-60)/BG838*BE838,0)</f>
        <v>0</v>
      </c>
      <c r="BG838" s="271">
        <v>24.88</v>
      </c>
      <c r="BH838" s="273">
        <v>342.24</v>
      </c>
      <c r="BI838" s="273">
        <v>448</v>
      </c>
      <c r="BJ838" s="573">
        <v>0.83589999999999998</v>
      </c>
      <c r="BK838" s="273">
        <v>43140</v>
      </c>
      <c r="BL838" s="273">
        <f t="shared" ref="BL838:BL901" si="178">IF(BM838&gt;60,(BM838-60)/BM838*BK838,0)</f>
        <v>0</v>
      </c>
      <c r="BM838" s="271">
        <v>20.27</v>
      </c>
      <c r="BN838" s="273">
        <v>321.12</v>
      </c>
      <c r="BO838" s="273">
        <v>448</v>
      </c>
      <c r="BP838" s="573">
        <v>0.90300000000000002</v>
      </c>
      <c r="BQ838" s="273">
        <v>67206</v>
      </c>
      <c r="BR838" s="273">
        <f t="shared" ref="BR838:BR901" si="179">IF(BS838&gt;60,(BS838-60)/BS838*BQ838,0)</f>
        <v>0</v>
      </c>
      <c r="BS838" s="271">
        <v>34.49</v>
      </c>
      <c r="BT838" s="273">
        <v>310.08</v>
      </c>
      <c r="BU838" s="273">
        <v>448</v>
      </c>
      <c r="BV838" s="573">
        <v>0.92710000000000004</v>
      </c>
      <c r="BW838" s="273">
        <v>74634</v>
      </c>
      <c r="BX838" s="273">
        <f t="shared" ref="BX838:BX901" si="180">IF(BY838&gt;60,(BY838-60)/BY838*BW838,0)</f>
        <v>0</v>
      </c>
      <c r="BY838" s="271">
        <v>34.89</v>
      </c>
      <c r="BZ838" s="273">
        <f t="shared" ref="BZ838:BZ901" si="181">I838+O838+U838+AA838+AG838+AM838+AS838+AY838+BE838+BK838+BQ838+BW838</f>
        <v>696864</v>
      </c>
    </row>
    <row r="839" spans="1:78">
      <c r="A839" s="272">
        <v>834</v>
      </c>
      <c r="B839" s="272" t="s">
        <v>3272</v>
      </c>
      <c r="C839" s="272" t="s">
        <v>1974</v>
      </c>
      <c r="D839" s="272" t="s">
        <v>394</v>
      </c>
      <c r="E839" s="273">
        <v>560</v>
      </c>
      <c r="F839" s="273">
        <v>278.64</v>
      </c>
      <c r="G839" s="273">
        <v>448</v>
      </c>
      <c r="H839" s="573">
        <v>0.52100000000000002</v>
      </c>
      <c r="I839" s="273">
        <v>13710</v>
      </c>
      <c r="J839" s="273">
        <f t="shared" si="169"/>
        <v>0</v>
      </c>
      <c r="K839" s="271">
        <v>13.11</v>
      </c>
      <c r="L839" s="273">
        <v>293.04000000000002</v>
      </c>
      <c r="M839" s="273">
        <v>448</v>
      </c>
      <c r="N839" s="573">
        <v>0.52890000000000004</v>
      </c>
      <c r="O839" s="273">
        <v>16563</v>
      </c>
      <c r="P839" s="273">
        <f t="shared" si="170"/>
        <v>0</v>
      </c>
      <c r="Q839" s="271">
        <v>14.36</v>
      </c>
      <c r="R839" s="273">
        <v>301.92</v>
      </c>
      <c r="S839" s="273">
        <v>448</v>
      </c>
      <c r="T839" s="573">
        <v>0.57210000000000005</v>
      </c>
      <c r="U839" s="273">
        <v>12516</v>
      </c>
      <c r="V839" s="273">
        <f t="shared" si="171"/>
        <v>0</v>
      </c>
      <c r="W839" s="271">
        <v>10.06</v>
      </c>
      <c r="X839" s="273">
        <v>273.12</v>
      </c>
      <c r="Y839" s="273">
        <v>448</v>
      </c>
      <c r="Z839" s="573">
        <v>0.50480000000000003</v>
      </c>
      <c r="AA839" s="273">
        <v>12240</v>
      </c>
      <c r="AB839" s="273">
        <f t="shared" si="172"/>
        <v>0</v>
      </c>
      <c r="AC839" s="271">
        <v>11.93</v>
      </c>
      <c r="AD839" s="273">
        <v>13.2</v>
      </c>
      <c r="AE839" s="273">
        <v>448</v>
      </c>
      <c r="AF839" s="573">
        <v>1</v>
      </c>
      <c r="AG839" s="273">
        <v>3381</v>
      </c>
      <c r="AH839" s="273">
        <f t="shared" si="173"/>
        <v>0</v>
      </c>
      <c r="AI839" s="271">
        <v>34.43</v>
      </c>
      <c r="AJ839" s="273">
        <v>0</v>
      </c>
      <c r="AK839" s="273">
        <v>0</v>
      </c>
      <c r="AL839" s="573">
        <v>0</v>
      </c>
      <c r="AM839" s="273">
        <v>0</v>
      </c>
      <c r="AN839" s="273">
        <f t="shared" si="174"/>
        <v>0</v>
      </c>
      <c r="AO839" s="271">
        <v>0</v>
      </c>
      <c r="AP839" s="273">
        <v>0</v>
      </c>
      <c r="AQ839" s="273">
        <v>0</v>
      </c>
      <c r="AR839" s="573">
        <v>0</v>
      </c>
      <c r="AS839" s="273">
        <v>0</v>
      </c>
      <c r="AT839" s="273">
        <f t="shared" si="175"/>
        <v>0</v>
      </c>
      <c r="AU839" s="271">
        <v>0</v>
      </c>
      <c r="AV839" s="273">
        <v>0</v>
      </c>
      <c r="AW839" s="273">
        <v>0</v>
      </c>
      <c r="AX839" s="573">
        <v>0</v>
      </c>
      <c r="AY839" s="273">
        <v>0</v>
      </c>
      <c r="AZ839" s="273">
        <f t="shared" si="176"/>
        <v>0</v>
      </c>
      <c r="BA839" s="271">
        <v>0</v>
      </c>
      <c r="BB839" s="273">
        <v>0</v>
      </c>
      <c r="BC839" s="273">
        <v>0</v>
      </c>
      <c r="BD839" s="573">
        <v>0</v>
      </c>
      <c r="BE839" s="273">
        <v>0</v>
      </c>
      <c r="BF839" s="273">
        <f t="shared" si="177"/>
        <v>0</v>
      </c>
      <c r="BG839" s="271">
        <v>0</v>
      </c>
      <c r="BH839" s="273">
        <v>0</v>
      </c>
      <c r="BI839" s="273">
        <v>0</v>
      </c>
      <c r="BJ839" s="573">
        <v>0</v>
      </c>
      <c r="BK839" s="273">
        <v>0</v>
      </c>
      <c r="BL839" s="273">
        <f t="shared" si="178"/>
        <v>0</v>
      </c>
      <c r="BM839" s="271">
        <v>0</v>
      </c>
      <c r="BN839" s="273">
        <v>0</v>
      </c>
      <c r="BO839" s="273">
        <v>0</v>
      </c>
      <c r="BP839" s="573">
        <v>0</v>
      </c>
      <c r="BQ839" s="273">
        <v>0</v>
      </c>
      <c r="BR839" s="273">
        <f t="shared" si="179"/>
        <v>0</v>
      </c>
      <c r="BS839" s="271">
        <v>0</v>
      </c>
      <c r="BT839" s="273">
        <v>0</v>
      </c>
      <c r="BU839" s="273">
        <v>0</v>
      </c>
      <c r="BV839" s="573">
        <v>0</v>
      </c>
      <c r="BW839" s="273">
        <v>0</v>
      </c>
      <c r="BX839" s="273">
        <f t="shared" si="180"/>
        <v>0</v>
      </c>
      <c r="BY839" s="271">
        <v>0</v>
      </c>
      <c r="BZ839" s="273">
        <f t="shared" si="181"/>
        <v>58410</v>
      </c>
    </row>
    <row r="840" spans="1:78">
      <c r="A840" s="272">
        <v>835</v>
      </c>
      <c r="B840" s="272" t="s">
        <v>3272</v>
      </c>
      <c r="C840" s="272" t="s">
        <v>3399</v>
      </c>
      <c r="D840" s="272" t="s">
        <v>394</v>
      </c>
      <c r="E840" s="273">
        <v>560</v>
      </c>
      <c r="F840" s="273">
        <v>5.4</v>
      </c>
      <c r="G840" s="273">
        <v>448</v>
      </c>
      <c r="H840" s="573">
        <v>0.6986</v>
      </c>
      <c r="I840" s="273">
        <v>698</v>
      </c>
      <c r="J840" s="273">
        <f t="shared" si="169"/>
        <v>0</v>
      </c>
      <c r="K840" s="271">
        <v>25.69</v>
      </c>
      <c r="L840" s="273">
        <v>10.8</v>
      </c>
      <c r="M840" s="273">
        <v>448</v>
      </c>
      <c r="N840" s="573">
        <v>0.61519999999999997</v>
      </c>
      <c r="O840" s="273">
        <v>886</v>
      </c>
      <c r="P840" s="273">
        <f t="shared" si="170"/>
        <v>0</v>
      </c>
      <c r="Q840" s="271">
        <v>0.69</v>
      </c>
      <c r="R840" s="273">
        <v>14.4</v>
      </c>
      <c r="S840" s="273">
        <v>448</v>
      </c>
      <c r="T840" s="573">
        <v>0.61709999999999998</v>
      </c>
      <c r="U840" s="273">
        <v>108</v>
      </c>
      <c r="V840" s="273">
        <f t="shared" si="171"/>
        <v>0</v>
      </c>
      <c r="W840" s="271">
        <v>1.69</v>
      </c>
      <c r="X840" s="273">
        <v>5.04</v>
      </c>
      <c r="Y840" s="273">
        <v>448</v>
      </c>
      <c r="Z840" s="573">
        <v>0.86270000000000002</v>
      </c>
      <c r="AA840" s="273">
        <v>1238</v>
      </c>
      <c r="AB840" s="273">
        <f t="shared" si="172"/>
        <v>0</v>
      </c>
      <c r="AC840" s="271">
        <v>38.270000000000003</v>
      </c>
      <c r="AD840" s="273">
        <v>9.7200000000000006</v>
      </c>
      <c r="AE840" s="273">
        <v>448</v>
      </c>
      <c r="AF840" s="573">
        <v>0.95540000000000003</v>
      </c>
      <c r="AG840" s="273">
        <v>3560</v>
      </c>
      <c r="AH840" s="273">
        <f t="shared" si="173"/>
        <v>0</v>
      </c>
      <c r="AI840" s="271">
        <v>51.52</v>
      </c>
      <c r="AJ840" s="273">
        <v>9</v>
      </c>
      <c r="AK840" s="273">
        <v>448</v>
      </c>
      <c r="AL840" s="573">
        <v>0.99970000000000003</v>
      </c>
      <c r="AM840" s="273">
        <v>3973</v>
      </c>
      <c r="AN840" s="273">
        <f t="shared" si="174"/>
        <v>86.158323821946738</v>
      </c>
      <c r="AO840" s="271">
        <v>61.33</v>
      </c>
      <c r="AP840" s="273">
        <v>9</v>
      </c>
      <c r="AQ840" s="273">
        <v>448</v>
      </c>
      <c r="AR840" s="573">
        <v>0.96679999999999999</v>
      </c>
      <c r="AS840" s="273">
        <v>3942</v>
      </c>
      <c r="AT840" s="273">
        <f t="shared" si="175"/>
        <v>57.618328132698345</v>
      </c>
      <c r="AU840" s="271">
        <v>60.89</v>
      </c>
      <c r="AV840" s="273">
        <v>10.08</v>
      </c>
      <c r="AW840" s="273">
        <v>448</v>
      </c>
      <c r="AX840" s="573">
        <v>0.96030000000000004</v>
      </c>
      <c r="AY840" s="273">
        <v>3029</v>
      </c>
      <c r="AZ840" s="273">
        <f t="shared" si="176"/>
        <v>0</v>
      </c>
      <c r="BA840" s="271">
        <v>43.46</v>
      </c>
      <c r="BB840" s="273">
        <v>18.36</v>
      </c>
      <c r="BC840" s="273">
        <v>448</v>
      </c>
      <c r="BD840" s="573">
        <v>0.87429999999999997</v>
      </c>
      <c r="BE840" s="273">
        <v>4104</v>
      </c>
      <c r="BF840" s="273">
        <f t="shared" si="177"/>
        <v>0</v>
      </c>
      <c r="BG840" s="271">
        <v>34.36</v>
      </c>
      <c r="BH840" s="273">
        <v>12.6</v>
      </c>
      <c r="BI840" s="273">
        <v>448</v>
      </c>
      <c r="BJ840" s="573">
        <v>0.90710000000000002</v>
      </c>
      <c r="BK840" s="273">
        <v>4005</v>
      </c>
      <c r="BL840" s="273">
        <f t="shared" si="178"/>
        <v>0</v>
      </c>
      <c r="BM840" s="271">
        <v>47.1</v>
      </c>
      <c r="BN840" s="273">
        <v>9.36</v>
      </c>
      <c r="BO840" s="273">
        <v>448</v>
      </c>
      <c r="BP840" s="573">
        <v>0.93159999999999998</v>
      </c>
      <c r="BQ840" s="273">
        <v>3488</v>
      </c>
      <c r="BR840" s="273">
        <f t="shared" si="179"/>
        <v>0</v>
      </c>
      <c r="BS840" s="271">
        <v>59.52</v>
      </c>
      <c r="BT840" s="273">
        <v>7.92</v>
      </c>
      <c r="BU840" s="273">
        <v>448</v>
      </c>
      <c r="BV840" s="573">
        <v>0.83950000000000002</v>
      </c>
      <c r="BW840" s="273">
        <v>2867</v>
      </c>
      <c r="BX840" s="273">
        <f t="shared" si="180"/>
        <v>0</v>
      </c>
      <c r="BY840" s="271">
        <v>57.96</v>
      </c>
      <c r="BZ840" s="273">
        <f t="shared" si="181"/>
        <v>31898</v>
      </c>
    </row>
    <row r="841" spans="1:78">
      <c r="A841" s="272">
        <v>836</v>
      </c>
      <c r="B841" s="272" t="s">
        <v>3272</v>
      </c>
      <c r="C841" s="272" t="s">
        <v>4191</v>
      </c>
      <c r="D841" s="272" t="s">
        <v>394</v>
      </c>
      <c r="E841" s="273">
        <v>560</v>
      </c>
      <c r="F841" s="273">
        <v>0</v>
      </c>
      <c r="G841" s="273">
        <v>0</v>
      </c>
      <c r="H841" s="573">
        <v>0</v>
      </c>
      <c r="I841" s="273">
        <v>0</v>
      </c>
      <c r="J841" s="273">
        <f t="shared" si="169"/>
        <v>0</v>
      </c>
      <c r="K841" s="271">
        <v>0</v>
      </c>
      <c r="L841" s="273">
        <v>0</v>
      </c>
      <c r="M841" s="273">
        <v>0</v>
      </c>
      <c r="N841" s="573">
        <v>0</v>
      </c>
      <c r="O841" s="273">
        <v>0</v>
      </c>
      <c r="P841" s="273">
        <f t="shared" si="170"/>
        <v>0</v>
      </c>
      <c r="Q841" s="271">
        <v>0</v>
      </c>
      <c r="R841" s="273">
        <v>0</v>
      </c>
      <c r="S841" s="273">
        <v>0</v>
      </c>
      <c r="T841" s="573">
        <v>0</v>
      </c>
      <c r="U841" s="273">
        <v>0</v>
      </c>
      <c r="V841" s="273">
        <f t="shared" si="171"/>
        <v>0</v>
      </c>
      <c r="W841" s="271">
        <v>0</v>
      </c>
      <c r="X841" s="273">
        <v>0</v>
      </c>
      <c r="Y841" s="273">
        <v>0</v>
      </c>
      <c r="Z841" s="573">
        <v>0</v>
      </c>
      <c r="AA841" s="273">
        <v>0</v>
      </c>
      <c r="AB841" s="273">
        <f t="shared" si="172"/>
        <v>0</v>
      </c>
      <c r="AC841" s="271">
        <v>0</v>
      </c>
      <c r="AD841" s="273">
        <v>0</v>
      </c>
      <c r="AE841" s="273">
        <v>0</v>
      </c>
      <c r="AF841" s="573">
        <v>0</v>
      </c>
      <c r="AG841" s="273">
        <v>0</v>
      </c>
      <c r="AH841" s="273">
        <f t="shared" si="173"/>
        <v>0</v>
      </c>
      <c r="AI841" s="271">
        <v>0</v>
      </c>
      <c r="AJ841" s="273">
        <v>0</v>
      </c>
      <c r="AK841" s="273">
        <v>0</v>
      </c>
      <c r="AL841" s="573">
        <v>0</v>
      </c>
      <c r="AM841" s="273">
        <v>0</v>
      </c>
      <c r="AN841" s="273">
        <f t="shared" si="174"/>
        <v>0</v>
      </c>
      <c r="AO841" s="271">
        <v>0</v>
      </c>
      <c r="AP841" s="273">
        <v>5.76</v>
      </c>
      <c r="AQ841" s="273">
        <v>448</v>
      </c>
      <c r="AR841" s="573">
        <v>0.56610000000000005</v>
      </c>
      <c r="AS841" s="273">
        <v>231</v>
      </c>
      <c r="AT841" s="273">
        <f t="shared" si="175"/>
        <v>43.144212523719169</v>
      </c>
      <c r="AU841" s="271">
        <v>73.78</v>
      </c>
      <c r="AV841" s="273">
        <v>160.08000000000001</v>
      </c>
      <c r="AW841" s="273">
        <v>448</v>
      </c>
      <c r="AX841" s="573">
        <v>0.76060000000000005</v>
      </c>
      <c r="AY841" s="273">
        <v>13110</v>
      </c>
      <c r="AZ841" s="273">
        <f t="shared" si="176"/>
        <v>0</v>
      </c>
      <c r="BA841" s="271">
        <v>14.95</v>
      </c>
      <c r="BB841" s="273">
        <v>240.96</v>
      </c>
      <c r="BC841" s="273">
        <v>448</v>
      </c>
      <c r="BD841" s="573">
        <v>0.83609999999999995</v>
      </c>
      <c r="BE841" s="273">
        <v>47871</v>
      </c>
      <c r="BF841" s="273">
        <f t="shared" si="177"/>
        <v>0</v>
      </c>
      <c r="BG841" s="271">
        <v>31.94</v>
      </c>
      <c r="BH841" s="273">
        <v>285.60000000000002</v>
      </c>
      <c r="BI841" s="273">
        <v>448</v>
      </c>
      <c r="BJ841" s="573">
        <v>0.85880000000000001</v>
      </c>
      <c r="BK841" s="273">
        <v>59205</v>
      </c>
      <c r="BL841" s="273">
        <f t="shared" si="178"/>
        <v>0</v>
      </c>
      <c r="BM841" s="271">
        <v>32.44</v>
      </c>
      <c r="BN841" s="273">
        <v>245.28</v>
      </c>
      <c r="BO841" s="273">
        <v>448</v>
      </c>
      <c r="BP841" s="573">
        <v>0.86029999999999995</v>
      </c>
      <c r="BQ841" s="273">
        <v>53253</v>
      </c>
      <c r="BR841" s="273">
        <f t="shared" si="179"/>
        <v>0</v>
      </c>
      <c r="BS841" s="271">
        <v>37.549999999999997</v>
      </c>
      <c r="BT841" s="273">
        <v>229.44</v>
      </c>
      <c r="BU841" s="273">
        <v>448</v>
      </c>
      <c r="BV841" s="573">
        <v>0.8387</v>
      </c>
      <c r="BW841" s="273">
        <v>33633</v>
      </c>
      <c r="BX841" s="273">
        <f t="shared" si="180"/>
        <v>0</v>
      </c>
      <c r="BY841" s="271">
        <v>23.49</v>
      </c>
      <c r="BZ841" s="273">
        <f t="shared" si="181"/>
        <v>207303</v>
      </c>
    </row>
    <row r="842" spans="1:78">
      <c r="A842" s="272">
        <v>837</v>
      </c>
      <c r="B842" s="272" t="s">
        <v>3272</v>
      </c>
      <c r="C842" s="272" t="s">
        <v>4373</v>
      </c>
      <c r="D842" s="272" t="s">
        <v>394</v>
      </c>
      <c r="E842" s="273">
        <v>600</v>
      </c>
      <c r="F842" s="273">
        <v>313.27999999999997</v>
      </c>
      <c r="G842" s="273">
        <v>320</v>
      </c>
      <c r="H842" s="573">
        <v>0.99460000000000004</v>
      </c>
      <c r="I842" s="273">
        <v>108774</v>
      </c>
      <c r="J842" s="273">
        <f t="shared" si="169"/>
        <v>0</v>
      </c>
      <c r="K842" s="271">
        <v>48.48</v>
      </c>
      <c r="L842" s="273">
        <v>310.08</v>
      </c>
      <c r="M842" s="273">
        <v>320</v>
      </c>
      <c r="N842" s="573">
        <v>0.99170000000000003</v>
      </c>
      <c r="O842" s="273">
        <v>114356</v>
      </c>
      <c r="P842" s="273">
        <f t="shared" si="170"/>
        <v>0</v>
      </c>
      <c r="Q842" s="271">
        <v>49.98</v>
      </c>
      <c r="R842" s="273">
        <v>307.36</v>
      </c>
      <c r="S842" s="273">
        <v>320</v>
      </c>
      <c r="T842" s="573">
        <v>0.98980000000000001</v>
      </c>
      <c r="U842" s="273">
        <v>108020</v>
      </c>
      <c r="V842" s="273">
        <f t="shared" si="171"/>
        <v>0</v>
      </c>
      <c r="W842" s="271">
        <v>49.31</v>
      </c>
      <c r="X842" s="273">
        <v>312.8</v>
      </c>
      <c r="Y842" s="273">
        <v>320</v>
      </c>
      <c r="Z842" s="573">
        <v>0.98199999999999998</v>
      </c>
      <c r="AA842" s="273">
        <v>119900</v>
      </c>
      <c r="AB842" s="273">
        <f t="shared" si="172"/>
        <v>0</v>
      </c>
      <c r="AC842" s="271">
        <v>52.46</v>
      </c>
      <c r="AD842" s="273">
        <v>296</v>
      </c>
      <c r="AE842" s="273">
        <v>320</v>
      </c>
      <c r="AF842" s="573">
        <v>0.99139999999999995</v>
      </c>
      <c r="AG842" s="273">
        <v>110354</v>
      </c>
      <c r="AH842" s="273">
        <f t="shared" si="173"/>
        <v>0</v>
      </c>
      <c r="AI842" s="271">
        <v>50.54</v>
      </c>
      <c r="AJ842" s="273">
        <v>305.44</v>
      </c>
      <c r="AK842" s="273">
        <v>320</v>
      </c>
      <c r="AL842" s="573">
        <v>0.98619999999999997</v>
      </c>
      <c r="AM842" s="273">
        <v>104412</v>
      </c>
      <c r="AN842" s="273">
        <f t="shared" si="174"/>
        <v>0</v>
      </c>
      <c r="AO842" s="271">
        <v>48.14</v>
      </c>
      <c r="AP842" s="273">
        <v>295.2</v>
      </c>
      <c r="AQ842" s="273">
        <v>320</v>
      </c>
      <c r="AR842" s="573">
        <v>0.99429999999999996</v>
      </c>
      <c r="AS842" s="273">
        <v>102352</v>
      </c>
      <c r="AT842" s="273">
        <f t="shared" si="175"/>
        <v>0</v>
      </c>
      <c r="AU842" s="271">
        <v>46.87</v>
      </c>
      <c r="AV842" s="273">
        <v>259.68</v>
      </c>
      <c r="AW842" s="273">
        <v>320</v>
      </c>
      <c r="AX842" s="573">
        <v>0.97689999999999999</v>
      </c>
      <c r="AY842" s="273">
        <v>93602</v>
      </c>
      <c r="AZ842" s="273">
        <f t="shared" si="176"/>
        <v>0</v>
      </c>
      <c r="BA842" s="271">
        <v>51.24</v>
      </c>
      <c r="BB842" s="273">
        <v>513</v>
      </c>
      <c r="BC842" s="273">
        <v>480</v>
      </c>
      <c r="BD842" s="573">
        <v>0.99939999999999996</v>
      </c>
      <c r="BE842" s="273">
        <v>103394</v>
      </c>
      <c r="BF842" s="273">
        <f t="shared" si="177"/>
        <v>8464.5432287681633</v>
      </c>
      <c r="BG842" s="271">
        <v>65.349999999999994</v>
      </c>
      <c r="BH842" s="273">
        <v>275.76</v>
      </c>
      <c r="BI842" s="273">
        <v>480</v>
      </c>
      <c r="BJ842" s="573">
        <v>0.94120000000000004</v>
      </c>
      <c r="BK842" s="273">
        <v>109813</v>
      </c>
      <c r="BL842" s="273">
        <f t="shared" si="178"/>
        <v>0</v>
      </c>
      <c r="BM842" s="271">
        <v>56.86</v>
      </c>
      <c r="BN842" s="273">
        <v>277.2</v>
      </c>
      <c r="BO842" s="273">
        <v>480</v>
      </c>
      <c r="BP842" s="573">
        <v>0.98660000000000003</v>
      </c>
      <c r="BQ842" s="273">
        <v>102991</v>
      </c>
      <c r="BR842" s="273">
        <f t="shared" si="179"/>
        <v>0</v>
      </c>
      <c r="BS842" s="271">
        <v>56.04</v>
      </c>
      <c r="BT842" s="273">
        <v>278.64</v>
      </c>
      <c r="BU842" s="273">
        <v>480</v>
      </c>
      <c r="BV842" s="573">
        <v>0.99360000000000004</v>
      </c>
      <c r="BW842" s="273">
        <v>123480</v>
      </c>
      <c r="BX842" s="273">
        <f t="shared" si="180"/>
        <v>0</v>
      </c>
      <c r="BY842" s="271">
        <v>59.94</v>
      </c>
      <c r="BZ842" s="273">
        <f t="shared" si="181"/>
        <v>1301448</v>
      </c>
    </row>
    <row r="843" spans="1:78">
      <c r="A843" s="272">
        <v>838</v>
      </c>
      <c r="B843" s="272" t="s">
        <v>3272</v>
      </c>
      <c r="C843" s="272" t="s">
        <v>1964</v>
      </c>
      <c r="D843" s="272" t="s">
        <v>394</v>
      </c>
      <c r="E843" s="273">
        <v>600</v>
      </c>
      <c r="F843" s="273">
        <v>478.08</v>
      </c>
      <c r="G843" s="273">
        <v>480</v>
      </c>
      <c r="H843" s="573">
        <v>0.86609999999999998</v>
      </c>
      <c r="I843" s="273">
        <v>54873</v>
      </c>
      <c r="J843" s="273">
        <f t="shared" si="169"/>
        <v>0</v>
      </c>
      <c r="K843" s="271">
        <v>18.399999999999999</v>
      </c>
      <c r="L843" s="273">
        <v>488.16</v>
      </c>
      <c r="M843" s="273">
        <v>488.16</v>
      </c>
      <c r="N843" s="573">
        <v>0.83830000000000005</v>
      </c>
      <c r="O843" s="273">
        <v>53780</v>
      </c>
      <c r="P843" s="273">
        <f t="shared" si="170"/>
        <v>0</v>
      </c>
      <c r="Q843" s="271">
        <v>17.66</v>
      </c>
      <c r="R843" s="273">
        <v>406.08</v>
      </c>
      <c r="S843" s="273">
        <v>480</v>
      </c>
      <c r="T843" s="573">
        <v>0.8599</v>
      </c>
      <c r="U843" s="273">
        <v>56736</v>
      </c>
      <c r="V843" s="273">
        <f t="shared" si="171"/>
        <v>0</v>
      </c>
      <c r="W843" s="271">
        <v>22.57</v>
      </c>
      <c r="X843" s="273">
        <v>407.88</v>
      </c>
      <c r="Y843" s="273">
        <v>480</v>
      </c>
      <c r="Z843" s="573">
        <v>0.94189999999999996</v>
      </c>
      <c r="AA843" s="273">
        <v>49167</v>
      </c>
      <c r="AB843" s="273">
        <f t="shared" si="172"/>
        <v>0</v>
      </c>
      <c r="AC843" s="271">
        <v>17.2</v>
      </c>
      <c r="AD843" s="273">
        <v>389.52</v>
      </c>
      <c r="AE843" s="273">
        <v>480</v>
      </c>
      <c r="AF843" s="573">
        <v>0.94230000000000003</v>
      </c>
      <c r="AG843" s="273">
        <v>25245</v>
      </c>
      <c r="AH843" s="273">
        <f t="shared" si="173"/>
        <v>0</v>
      </c>
      <c r="AI843" s="271">
        <v>9.24</v>
      </c>
      <c r="AJ843" s="273">
        <v>435.24</v>
      </c>
      <c r="AK843" s="273">
        <v>480</v>
      </c>
      <c r="AL843" s="573">
        <v>0.95979999999999999</v>
      </c>
      <c r="AM843" s="273">
        <v>37809</v>
      </c>
      <c r="AN843" s="273">
        <f t="shared" si="174"/>
        <v>0</v>
      </c>
      <c r="AO843" s="271">
        <v>12.57</v>
      </c>
      <c r="AP843" s="273">
        <v>410.4</v>
      </c>
      <c r="AQ843" s="273">
        <v>480</v>
      </c>
      <c r="AR843" s="573">
        <v>0.96479999999999999</v>
      </c>
      <c r="AS843" s="273">
        <v>52132</v>
      </c>
      <c r="AT843" s="273">
        <f t="shared" si="175"/>
        <v>0</v>
      </c>
      <c r="AU843" s="271">
        <v>17.7</v>
      </c>
      <c r="AV843" s="273">
        <v>370.44</v>
      </c>
      <c r="AW843" s="273">
        <v>480</v>
      </c>
      <c r="AX843" s="573">
        <v>0.95640000000000003</v>
      </c>
      <c r="AY843" s="273">
        <v>51543</v>
      </c>
      <c r="AZ843" s="273">
        <f t="shared" si="176"/>
        <v>0</v>
      </c>
      <c r="BA843" s="271">
        <v>20.21</v>
      </c>
      <c r="BB843" s="273">
        <v>362.52</v>
      </c>
      <c r="BC843" s="273">
        <v>480</v>
      </c>
      <c r="BD843" s="573">
        <v>0.96460000000000001</v>
      </c>
      <c r="BE843" s="273">
        <v>59049</v>
      </c>
      <c r="BF843" s="273">
        <f t="shared" si="177"/>
        <v>0</v>
      </c>
      <c r="BG843" s="271">
        <v>22.7</v>
      </c>
      <c r="BH843" s="273">
        <v>353.88</v>
      </c>
      <c r="BI843" s="273">
        <v>480</v>
      </c>
      <c r="BJ843" s="573">
        <v>0.92269999999999996</v>
      </c>
      <c r="BK843" s="273">
        <v>33993</v>
      </c>
      <c r="BL843" s="273">
        <f t="shared" si="178"/>
        <v>0</v>
      </c>
      <c r="BM843" s="271">
        <v>13.99</v>
      </c>
      <c r="BN843" s="273">
        <v>432.72</v>
      </c>
      <c r="BO843" s="273">
        <v>480</v>
      </c>
      <c r="BP843" s="573">
        <v>0.97160000000000002</v>
      </c>
      <c r="BQ843" s="273">
        <v>55805</v>
      </c>
      <c r="BR843" s="273">
        <f t="shared" si="179"/>
        <v>0</v>
      </c>
      <c r="BS843" s="271">
        <v>19.75</v>
      </c>
      <c r="BT843" s="273">
        <v>250.56</v>
      </c>
      <c r="BU843" s="273">
        <v>480</v>
      </c>
      <c r="BV843" s="573">
        <v>0.96450000000000002</v>
      </c>
      <c r="BW843" s="273">
        <v>44932</v>
      </c>
      <c r="BX843" s="273">
        <f t="shared" si="180"/>
        <v>0</v>
      </c>
      <c r="BY843" s="271">
        <v>24.99</v>
      </c>
      <c r="BZ843" s="273">
        <f t="shared" si="181"/>
        <v>575064</v>
      </c>
    </row>
    <row r="844" spans="1:78">
      <c r="A844" s="272">
        <v>839</v>
      </c>
      <c r="B844" s="272" t="s">
        <v>3272</v>
      </c>
      <c r="C844" s="272" t="s">
        <v>2054</v>
      </c>
      <c r="D844" s="272" t="s">
        <v>391</v>
      </c>
      <c r="E844" s="273">
        <v>600</v>
      </c>
      <c r="F844" s="273">
        <v>384.48</v>
      </c>
      <c r="G844" s="273">
        <v>480</v>
      </c>
      <c r="H844" s="573">
        <v>0.99919999999999998</v>
      </c>
      <c r="I844" s="273">
        <v>86332</v>
      </c>
      <c r="J844" s="273">
        <f t="shared" si="169"/>
        <v>0</v>
      </c>
      <c r="K844" s="271">
        <v>31.21</v>
      </c>
      <c r="L844" s="273">
        <v>275.76</v>
      </c>
      <c r="M844" s="273">
        <v>480</v>
      </c>
      <c r="N844" s="573">
        <v>0.99870000000000003</v>
      </c>
      <c r="O844" s="273">
        <v>89568</v>
      </c>
      <c r="P844" s="273">
        <f t="shared" si="170"/>
        <v>0</v>
      </c>
      <c r="Q844" s="271">
        <v>43.71</v>
      </c>
      <c r="R844" s="273">
        <v>238.68</v>
      </c>
      <c r="S844" s="273">
        <v>480</v>
      </c>
      <c r="T844" s="573">
        <v>0.99890000000000001</v>
      </c>
      <c r="U844" s="273">
        <v>79268</v>
      </c>
      <c r="V844" s="273">
        <f t="shared" si="171"/>
        <v>0</v>
      </c>
      <c r="W844" s="271">
        <v>46.18</v>
      </c>
      <c r="X844" s="273">
        <v>314.27999999999997</v>
      </c>
      <c r="Y844" s="273">
        <v>480</v>
      </c>
      <c r="Z844" s="573">
        <v>0.99919999999999998</v>
      </c>
      <c r="AA844" s="273">
        <v>91989</v>
      </c>
      <c r="AB844" s="273">
        <f t="shared" si="172"/>
        <v>0</v>
      </c>
      <c r="AC844" s="271">
        <v>39.369999999999997</v>
      </c>
      <c r="AD844" s="273">
        <v>247.68</v>
      </c>
      <c r="AE844" s="273">
        <v>480</v>
      </c>
      <c r="AF844" s="573">
        <v>0.999</v>
      </c>
      <c r="AG844" s="273">
        <v>78079</v>
      </c>
      <c r="AH844" s="273">
        <f t="shared" si="173"/>
        <v>0</v>
      </c>
      <c r="AI844" s="271">
        <v>42.41</v>
      </c>
      <c r="AJ844" s="273">
        <v>245.16</v>
      </c>
      <c r="AK844" s="273">
        <v>480</v>
      </c>
      <c r="AL844" s="573">
        <v>0.99909999999999999</v>
      </c>
      <c r="AM844" s="273">
        <v>73498</v>
      </c>
      <c r="AN844" s="273">
        <f t="shared" si="174"/>
        <v>0</v>
      </c>
      <c r="AO844" s="271">
        <v>41.67</v>
      </c>
      <c r="AP844" s="273">
        <v>320.04000000000002</v>
      </c>
      <c r="AQ844" s="273">
        <v>480</v>
      </c>
      <c r="AR844" s="573">
        <v>0.999</v>
      </c>
      <c r="AS844" s="273">
        <v>80244</v>
      </c>
      <c r="AT844" s="273">
        <f t="shared" si="175"/>
        <v>0</v>
      </c>
      <c r="AU844" s="271">
        <v>33.729999999999997</v>
      </c>
      <c r="AV844" s="273">
        <v>241.56</v>
      </c>
      <c r="AW844" s="273">
        <v>480</v>
      </c>
      <c r="AX844" s="573">
        <v>0.99860000000000004</v>
      </c>
      <c r="AY844" s="273">
        <v>65452</v>
      </c>
      <c r="AZ844" s="273">
        <f t="shared" si="176"/>
        <v>0</v>
      </c>
      <c r="BA844" s="271">
        <v>37.69</v>
      </c>
      <c r="BB844" s="273">
        <v>230.4</v>
      </c>
      <c r="BC844" s="273">
        <v>480</v>
      </c>
      <c r="BD844" s="573">
        <v>0.99839999999999995</v>
      </c>
      <c r="BE844" s="273">
        <v>73570</v>
      </c>
      <c r="BF844" s="273">
        <f t="shared" si="177"/>
        <v>0</v>
      </c>
      <c r="BG844" s="271">
        <v>42.98</v>
      </c>
      <c r="BH844" s="273">
        <v>252.36</v>
      </c>
      <c r="BI844" s="273">
        <v>480</v>
      </c>
      <c r="BJ844" s="573">
        <v>0.99870000000000003</v>
      </c>
      <c r="BK844" s="273">
        <v>79970</v>
      </c>
      <c r="BL844" s="273">
        <f t="shared" si="178"/>
        <v>0</v>
      </c>
      <c r="BM844" s="271">
        <v>42.65</v>
      </c>
      <c r="BN844" s="273">
        <v>251.28</v>
      </c>
      <c r="BO844" s="273">
        <v>480</v>
      </c>
      <c r="BP844" s="573">
        <v>0.999</v>
      </c>
      <c r="BQ844" s="273">
        <v>64845</v>
      </c>
      <c r="BR844" s="273">
        <f t="shared" si="179"/>
        <v>0</v>
      </c>
      <c r="BS844" s="271">
        <v>38.44</v>
      </c>
      <c r="BT844" s="273">
        <v>270</v>
      </c>
      <c r="BU844" s="273">
        <v>480</v>
      </c>
      <c r="BV844" s="573">
        <v>0.999</v>
      </c>
      <c r="BW844" s="273">
        <v>79466</v>
      </c>
      <c r="BX844" s="273">
        <f t="shared" si="180"/>
        <v>0</v>
      </c>
      <c r="BY844" s="271">
        <v>39.590000000000003</v>
      </c>
      <c r="BZ844" s="273">
        <f t="shared" si="181"/>
        <v>942281</v>
      </c>
    </row>
    <row r="845" spans="1:78">
      <c r="A845" s="272">
        <v>840</v>
      </c>
      <c r="B845" s="272" t="s">
        <v>3272</v>
      </c>
      <c r="C845" s="272" t="s">
        <v>2052</v>
      </c>
      <c r="D845" s="272" t="s">
        <v>394</v>
      </c>
      <c r="E845" s="273">
        <v>622</v>
      </c>
      <c r="F845" s="273">
        <v>118.08</v>
      </c>
      <c r="G845" s="273">
        <v>497.6</v>
      </c>
      <c r="H845" s="573">
        <v>0.99409999999999998</v>
      </c>
      <c r="I845" s="273">
        <v>19278</v>
      </c>
      <c r="J845" s="273">
        <f t="shared" si="169"/>
        <v>0</v>
      </c>
      <c r="K845" s="271">
        <v>22.81</v>
      </c>
      <c r="L845" s="273">
        <v>100.8</v>
      </c>
      <c r="M845" s="273">
        <v>497.6</v>
      </c>
      <c r="N845" s="573">
        <v>0.98560000000000003</v>
      </c>
      <c r="O845" s="273">
        <v>19800</v>
      </c>
      <c r="P845" s="273">
        <f t="shared" si="170"/>
        <v>0</v>
      </c>
      <c r="Q845" s="271">
        <v>26.79</v>
      </c>
      <c r="R845" s="273">
        <v>125.28</v>
      </c>
      <c r="S845" s="273">
        <v>497.6</v>
      </c>
      <c r="T845" s="573">
        <v>0.98660000000000003</v>
      </c>
      <c r="U845" s="273">
        <v>18594</v>
      </c>
      <c r="V845" s="273">
        <f t="shared" si="171"/>
        <v>0</v>
      </c>
      <c r="W845" s="271">
        <v>20.89</v>
      </c>
      <c r="X845" s="273">
        <v>111.36</v>
      </c>
      <c r="Y845" s="273">
        <v>497.6</v>
      </c>
      <c r="Z845" s="573">
        <v>0.98629999999999995</v>
      </c>
      <c r="AA845" s="273">
        <v>18150</v>
      </c>
      <c r="AB845" s="273">
        <f t="shared" si="172"/>
        <v>0</v>
      </c>
      <c r="AC845" s="271">
        <v>22.21</v>
      </c>
      <c r="AD845" s="273">
        <v>104.64</v>
      </c>
      <c r="AE845" s="273">
        <v>497.6</v>
      </c>
      <c r="AF845" s="573">
        <v>0.98929999999999996</v>
      </c>
      <c r="AG845" s="273">
        <v>16800</v>
      </c>
      <c r="AH845" s="273">
        <f t="shared" si="173"/>
        <v>0</v>
      </c>
      <c r="AI845" s="271">
        <v>21.81</v>
      </c>
      <c r="AJ845" s="273">
        <v>97.44</v>
      </c>
      <c r="AK845" s="273">
        <v>497.6</v>
      </c>
      <c r="AL845" s="573">
        <v>0.9919</v>
      </c>
      <c r="AM845" s="273">
        <v>16224</v>
      </c>
      <c r="AN845" s="273">
        <f t="shared" si="174"/>
        <v>0</v>
      </c>
      <c r="AO845" s="271">
        <v>23.31</v>
      </c>
      <c r="AP845" s="273">
        <v>116.16</v>
      </c>
      <c r="AQ845" s="273">
        <v>497.6</v>
      </c>
      <c r="AR845" s="573">
        <v>0.98660000000000003</v>
      </c>
      <c r="AS845" s="273">
        <v>15972</v>
      </c>
      <c r="AT845" s="273">
        <f t="shared" si="175"/>
        <v>0</v>
      </c>
      <c r="AU845" s="271">
        <v>18.73</v>
      </c>
      <c r="AV845" s="273">
        <v>101.28</v>
      </c>
      <c r="AW845" s="273">
        <v>497.6</v>
      </c>
      <c r="AX845" s="573">
        <v>0.99109999999999998</v>
      </c>
      <c r="AY845" s="273">
        <v>14736</v>
      </c>
      <c r="AZ845" s="273">
        <f t="shared" si="176"/>
        <v>0</v>
      </c>
      <c r="BA845" s="271">
        <v>20.39</v>
      </c>
      <c r="BB845" s="273">
        <v>105.6</v>
      </c>
      <c r="BC845" s="273">
        <v>497.6</v>
      </c>
      <c r="BD845" s="573">
        <v>0.99239999999999995</v>
      </c>
      <c r="BE845" s="273">
        <v>14922</v>
      </c>
      <c r="BF845" s="273">
        <f t="shared" si="177"/>
        <v>0</v>
      </c>
      <c r="BG845" s="271">
        <v>19.14</v>
      </c>
      <c r="BH845" s="273">
        <v>122.88</v>
      </c>
      <c r="BI845" s="273">
        <v>497.6</v>
      </c>
      <c r="BJ845" s="573">
        <v>0.99239999999999995</v>
      </c>
      <c r="BK845" s="273">
        <v>21240</v>
      </c>
      <c r="BL845" s="273">
        <f t="shared" si="178"/>
        <v>0</v>
      </c>
      <c r="BM845" s="271">
        <v>23.41</v>
      </c>
      <c r="BN845" s="273">
        <v>130.08000000000001</v>
      </c>
      <c r="BO845" s="273">
        <v>497.6</v>
      </c>
      <c r="BP845" s="573">
        <v>0.99439999999999995</v>
      </c>
      <c r="BQ845" s="273">
        <v>14034</v>
      </c>
      <c r="BR845" s="273">
        <f t="shared" si="179"/>
        <v>0</v>
      </c>
      <c r="BS845" s="271">
        <v>16.14</v>
      </c>
      <c r="BT845" s="273">
        <v>132.47999999999999</v>
      </c>
      <c r="BU845" s="273">
        <v>497.6</v>
      </c>
      <c r="BV845" s="573">
        <v>0.99660000000000004</v>
      </c>
      <c r="BW845" s="273">
        <v>14238</v>
      </c>
      <c r="BX845" s="273">
        <f t="shared" si="180"/>
        <v>0</v>
      </c>
      <c r="BY845" s="271">
        <v>14.49</v>
      </c>
      <c r="BZ845" s="273">
        <f t="shared" si="181"/>
        <v>203988</v>
      </c>
    </row>
    <row r="846" spans="1:78">
      <c r="A846" s="272">
        <v>841</v>
      </c>
      <c r="B846" s="272" t="s">
        <v>3272</v>
      </c>
      <c r="C846" s="272" t="s">
        <v>1813</v>
      </c>
      <c r="D846" s="272" t="s">
        <v>394</v>
      </c>
      <c r="E846" s="273">
        <v>630</v>
      </c>
      <c r="F846" s="273">
        <v>447.48</v>
      </c>
      <c r="G846" s="273">
        <v>504</v>
      </c>
      <c r="H846" s="573">
        <v>0.96060000000000001</v>
      </c>
      <c r="I846" s="273">
        <v>172053</v>
      </c>
      <c r="J846" s="273">
        <f t="shared" si="169"/>
        <v>0</v>
      </c>
      <c r="K846" s="271">
        <v>55.59</v>
      </c>
      <c r="L846" s="273">
        <v>684</v>
      </c>
      <c r="M846" s="273">
        <v>684</v>
      </c>
      <c r="N846" s="573">
        <v>0.9587</v>
      </c>
      <c r="O846" s="273">
        <v>309650</v>
      </c>
      <c r="P846" s="273">
        <f t="shared" si="170"/>
        <v>16882.902615820993</v>
      </c>
      <c r="Q846" s="271">
        <v>63.46</v>
      </c>
      <c r="R846" s="273">
        <v>442.44</v>
      </c>
      <c r="S846" s="273">
        <v>504</v>
      </c>
      <c r="T846" s="573">
        <v>0.96060000000000001</v>
      </c>
      <c r="U846" s="273">
        <v>195044</v>
      </c>
      <c r="V846" s="273">
        <f t="shared" si="171"/>
        <v>11444.376529651716</v>
      </c>
      <c r="W846" s="271">
        <v>63.74</v>
      </c>
      <c r="X846" s="273">
        <v>609.12</v>
      </c>
      <c r="Y846" s="273">
        <v>609.12</v>
      </c>
      <c r="Z846" s="573">
        <v>0.97409999999999997</v>
      </c>
      <c r="AA846" s="273">
        <v>281943</v>
      </c>
      <c r="AB846" s="273">
        <f t="shared" si="172"/>
        <v>17083.441521841229</v>
      </c>
      <c r="AC846" s="271">
        <v>63.87</v>
      </c>
      <c r="AD846" s="273">
        <v>446.4</v>
      </c>
      <c r="AE846" s="273">
        <v>504</v>
      </c>
      <c r="AF846" s="573">
        <v>0.98180000000000001</v>
      </c>
      <c r="AG846" s="273">
        <v>207364</v>
      </c>
      <c r="AH846" s="273">
        <f t="shared" si="173"/>
        <v>11706.82119830163</v>
      </c>
      <c r="AI846" s="271">
        <v>63.59</v>
      </c>
      <c r="AJ846" s="273">
        <v>469.44</v>
      </c>
      <c r="AK846" s="273">
        <v>504</v>
      </c>
      <c r="AL846" s="573">
        <v>0.97370000000000001</v>
      </c>
      <c r="AM846" s="273">
        <v>132183</v>
      </c>
      <c r="AN846" s="273">
        <f t="shared" si="174"/>
        <v>0</v>
      </c>
      <c r="AO846" s="271">
        <v>40.159999999999997</v>
      </c>
      <c r="AP846" s="273">
        <v>161.28</v>
      </c>
      <c r="AQ846" s="273">
        <v>504</v>
      </c>
      <c r="AR846" s="573">
        <v>0.78690000000000004</v>
      </c>
      <c r="AS846" s="273">
        <v>22410</v>
      </c>
      <c r="AT846" s="273">
        <f t="shared" si="175"/>
        <v>0</v>
      </c>
      <c r="AU846" s="271">
        <v>23.73</v>
      </c>
      <c r="AV846" s="273">
        <v>419.4</v>
      </c>
      <c r="AW846" s="273">
        <v>504</v>
      </c>
      <c r="AX846" s="573">
        <v>0.95469999999999999</v>
      </c>
      <c r="AY846" s="273">
        <v>158036</v>
      </c>
      <c r="AZ846" s="273">
        <f t="shared" si="176"/>
        <v>0</v>
      </c>
      <c r="BA846" s="271">
        <v>54.82</v>
      </c>
      <c r="BB846" s="273">
        <v>479.88</v>
      </c>
      <c r="BC846" s="273">
        <v>504</v>
      </c>
      <c r="BD846" s="573">
        <v>0.95889999999999997</v>
      </c>
      <c r="BE846" s="273">
        <v>169114</v>
      </c>
      <c r="BF846" s="273">
        <f t="shared" si="177"/>
        <v>0</v>
      </c>
      <c r="BG846" s="271">
        <v>49.4</v>
      </c>
      <c r="BH846" s="273">
        <v>459.36</v>
      </c>
      <c r="BI846" s="273">
        <v>504</v>
      </c>
      <c r="BJ846" s="573">
        <v>0.9748</v>
      </c>
      <c r="BK846" s="273">
        <v>249894</v>
      </c>
      <c r="BL846" s="273">
        <f t="shared" si="178"/>
        <v>49978.8</v>
      </c>
      <c r="BM846" s="271">
        <v>75</v>
      </c>
      <c r="BN846" s="273">
        <v>225.72</v>
      </c>
      <c r="BO846" s="273">
        <v>504</v>
      </c>
      <c r="BP846" s="573">
        <v>0.87190000000000001</v>
      </c>
      <c r="BQ846" s="273">
        <v>29934</v>
      </c>
      <c r="BR846" s="273">
        <f t="shared" si="179"/>
        <v>0</v>
      </c>
      <c r="BS846" s="271">
        <v>22.63</v>
      </c>
      <c r="BT846" s="273">
        <v>421.92</v>
      </c>
      <c r="BU846" s="273">
        <v>504</v>
      </c>
      <c r="BV846" s="573">
        <v>0.87709999999999999</v>
      </c>
      <c r="BW846" s="273">
        <v>70515</v>
      </c>
      <c r="BX846" s="273">
        <f t="shared" si="180"/>
        <v>0</v>
      </c>
      <c r="BY846" s="271">
        <v>25.61</v>
      </c>
      <c r="BZ846" s="273">
        <f t="shared" si="181"/>
        <v>1998140</v>
      </c>
    </row>
    <row r="847" spans="1:78">
      <c r="A847" s="272">
        <v>842</v>
      </c>
      <c r="B847" s="272" t="s">
        <v>3272</v>
      </c>
      <c r="C847" s="272" t="s">
        <v>1760</v>
      </c>
      <c r="D847" s="272" t="s">
        <v>394</v>
      </c>
      <c r="E847" s="273">
        <v>650</v>
      </c>
      <c r="F847" s="273">
        <v>552</v>
      </c>
      <c r="G847" s="273">
        <v>552</v>
      </c>
      <c r="H847" s="573">
        <v>0.99770000000000003</v>
      </c>
      <c r="I847" s="273">
        <v>109735</v>
      </c>
      <c r="J847" s="273">
        <f t="shared" si="169"/>
        <v>0</v>
      </c>
      <c r="K847" s="271">
        <v>27.67</v>
      </c>
      <c r="L847" s="273">
        <v>550.4</v>
      </c>
      <c r="M847" s="273">
        <v>550.4</v>
      </c>
      <c r="N847" s="573">
        <v>0.99550000000000005</v>
      </c>
      <c r="O847" s="273">
        <v>114265</v>
      </c>
      <c r="P847" s="273">
        <f t="shared" si="170"/>
        <v>0</v>
      </c>
      <c r="Q847" s="271">
        <v>28.03</v>
      </c>
      <c r="R847" s="273">
        <v>582</v>
      </c>
      <c r="S847" s="273">
        <v>582</v>
      </c>
      <c r="T847" s="573">
        <v>0.99760000000000004</v>
      </c>
      <c r="U847" s="273">
        <v>110450</v>
      </c>
      <c r="V847" s="273">
        <f t="shared" si="171"/>
        <v>0</v>
      </c>
      <c r="W847" s="271">
        <v>26.42</v>
      </c>
      <c r="X847" s="273">
        <v>582</v>
      </c>
      <c r="Y847" s="273">
        <v>582</v>
      </c>
      <c r="Z847" s="573">
        <v>0.99750000000000005</v>
      </c>
      <c r="AA847" s="273">
        <v>114445</v>
      </c>
      <c r="AB847" s="273">
        <f t="shared" si="172"/>
        <v>0</v>
      </c>
      <c r="AC847" s="271">
        <v>26.5</v>
      </c>
      <c r="AD847" s="273">
        <v>618.79999999999995</v>
      </c>
      <c r="AE847" s="273">
        <v>618.79999999999995</v>
      </c>
      <c r="AF847" s="573">
        <v>0.99639999999999995</v>
      </c>
      <c r="AG847" s="273">
        <v>114995</v>
      </c>
      <c r="AH847" s="273">
        <f t="shared" si="173"/>
        <v>0</v>
      </c>
      <c r="AI847" s="271">
        <v>25.07</v>
      </c>
      <c r="AJ847" s="273">
        <v>606.79999999999995</v>
      </c>
      <c r="AK847" s="273">
        <v>606.79999999999995</v>
      </c>
      <c r="AL847" s="573">
        <v>0.99660000000000004</v>
      </c>
      <c r="AM847" s="273">
        <v>101885</v>
      </c>
      <c r="AN847" s="273">
        <f t="shared" si="174"/>
        <v>0</v>
      </c>
      <c r="AO847" s="271">
        <v>23.4</v>
      </c>
      <c r="AP847" s="273">
        <v>581.20000000000005</v>
      </c>
      <c r="AQ847" s="273">
        <v>581.20000000000005</v>
      </c>
      <c r="AR847" s="573">
        <v>0.99750000000000005</v>
      </c>
      <c r="AS847" s="273">
        <v>101780</v>
      </c>
      <c r="AT847" s="273">
        <f t="shared" si="175"/>
        <v>0</v>
      </c>
      <c r="AU847" s="271">
        <v>23.6</v>
      </c>
      <c r="AV847" s="273">
        <v>527.6</v>
      </c>
      <c r="AW847" s="273">
        <v>527.6</v>
      </c>
      <c r="AX847" s="573">
        <v>0.99890000000000001</v>
      </c>
      <c r="AY847" s="273">
        <v>100075</v>
      </c>
      <c r="AZ847" s="273">
        <f t="shared" si="176"/>
        <v>0</v>
      </c>
      <c r="BA847" s="271">
        <v>26.37</v>
      </c>
      <c r="BB847" s="273">
        <v>561.6</v>
      </c>
      <c r="BC847" s="273">
        <v>561.6</v>
      </c>
      <c r="BD847" s="573">
        <v>0.99960000000000004</v>
      </c>
      <c r="BE847" s="273">
        <v>103565</v>
      </c>
      <c r="BF847" s="273">
        <f t="shared" si="177"/>
        <v>0</v>
      </c>
      <c r="BG847" s="271">
        <v>24.79</v>
      </c>
      <c r="BH847" s="273">
        <v>505.2</v>
      </c>
      <c r="BI847" s="273">
        <v>520</v>
      </c>
      <c r="BJ847" s="573">
        <v>0.99980000000000002</v>
      </c>
      <c r="BK847" s="273">
        <v>108255</v>
      </c>
      <c r="BL847" s="273">
        <f t="shared" si="178"/>
        <v>0</v>
      </c>
      <c r="BM847" s="271">
        <v>28.81</v>
      </c>
      <c r="BN847" s="273">
        <v>491.2</v>
      </c>
      <c r="BO847" s="273">
        <v>520</v>
      </c>
      <c r="BP847" s="573">
        <v>0.99990000000000001</v>
      </c>
      <c r="BQ847" s="273">
        <v>110770</v>
      </c>
      <c r="BR847" s="273">
        <f t="shared" si="179"/>
        <v>0</v>
      </c>
      <c r="BS847" s="271">
        <v>33.56</v>
      </c>
      <c r="BT847" s="273">
        <v>492.8</v>
      </c>
      <c r="BU847" s="273">
        <v>520</v>
      </c>
      <c r="BV847" s="573">
        <v>0.99980000000000002</v>
      </c>
      <c r="BW847" s="273">
        <v>111615</v>
      </c>
      <c r="BX847" s="273">
        <f t="shared" si="180"/>
        <v>0</v>
      </c>
      <c r="BY847" s="271">
        <v>30.45</v>
      </c>
      <c r="BZ847" s="273">
        <f t="shared" si="181"/>
        <v>1301835</v>
      </c>
    </row>
    <row r="848" spans="1:78">
      <c r="A848" s="272">
        <v>843</v>
      </c>
      <c r="B848" s="272" t="s">
        <v>3272</v>
      </c>
      <c r="C848" s="272" t="s">
        <v>1842</v>
      </c>
      <c r="D848" s="272" t="s">
        <v>394</v>
      </c>
      <c r="E848" s="273">
        <v>650</v>
      </c>
      <c r="F848" s="273">
        <v>571.20000000000005</v>
      </c>
      <c r="G848" s="273">
        <v>571.20000000000005</v>
      </c>
      <c r="H848" s="573">
        <v>0.99109999999999998</v>
      </c>
      <c r="I848" s="273">
        <v>230178</v>
      </c>
      <c r="J848" s="273">
        <f t="shared" si="169"/>
        <v>0</v>
      </c>
      <c r="K848" s="271">
        <v>56.47</v>
      </c>
      <c r="L848" s="273">
        <v>588.96</v>
      </c>
      <c r="M848" s="273">
        <v>588.96</v>
      </c>
      <c r="N848" s="573">
        <v>0.94010000000000005</v>
      </c>
      <c r="O848" s="273">
        <v>207120</v>
      </c>
      <c r="P848" s="273">
        <f t="shared" si="170"/>
        <v>0</v>
      </c>
      <c r="Q848" s="271">
        <v>50.28</v>
      </c>
      <c r="R848" s="273">
        <v>569.28</v>
      </c>
      <c r="S848" s="273">
        <v>569.28</v>
      </c>
      <c r="T848" s="573">
        <v>0.98950000000000005</v>
      </c>
      <c r="U848" s="273">
        <v>210864</v>
      </c>
      <c r="V848" s="273">
        <f t="shared" si="171"/>
        <v>0</v>
      </c>
      <c r="W848" s="271">
        <v>51.99</v>
      </c>
      <c r="X848" s="273">
        <v>584.64</v>
      </c>
      <c r="Y848" s="273">
        <v>584.64</v>
      </c>
      <c r="Z848" s="573">
        <v>0.99339999999999995</v>
      </c>
      <c r="AA848" s="273">
        <v>237048</v>
      </c>
      <c r="AB848" s="273">
        <f t="shared" si="172"/>
        <v>0</v>
      </c>
      <c r="AC848" s="271">
        <v>54.85</v>
      </c>
      <c r="AD848" s="273">
        <v>604.32000000000005</v>
      </c>
      <c r="AE848" s="273">
        <v>604.32000000000005</v>
      </c>
      <c r="AF848" s="573">
        <v>0.99390000000000001</v>
      </c>
      <c r="AG848" s="273">
        <v>249060</v>
      </c>
      <c r="AH848" s="273">
        <f t="shared" si="173"/>
        <v>0</v>
      </c>
      <c r="AI848" s="271">
        <v>55.73</v>
      </c>
      <c r="AJ848" s="273">
        <v>593.28</v>
      </c>
      <c r="AK848" s="273">
        <v>593.28</v>
      </c>
      <c r="AL848" s="573">
        <v>0.99409999999999998</v>
      </c>
      <c r="AM848" s="273">
        <v>234876</v>
      </c>
      <c r="AN848" s="273">
        <f t="shared" si="174"/>
        <v>0</v>
      </c>
      <c r="AO848" s="271">
        <v>55.31</v>
      </c>
      <c r="AP848" s="273">
        <v>583.67999999999995</v>
      </c>
      <c r="AQ848" s="273">
        <v>583.67999999999995</v>
      </c>
      <c r="AR848" s="573">
        <v>0.99219999999999997</v>
      </c>
      <c r="AS848" s="273">
        <v>232602</v>
      </c>
      <c r="AT848" s="273">
        <f t="shared" si="175"/>
        <v>0</v>
      </c>
      <c r="AU848" s="271">
        <v>53.98</v>
      </c>
      <c r="AV848" s="273">
        <v>586.55999999999995</v>
      </c>
      <c r="AW848" s="273">
        <v>586.55999999999995</v>
      </c>
      <c r="AX848" s="573">
        <v>0.99450000000000005</v>
      </c>
      <c r="AY848" s="273">
        <v>249792</v>
      </c>
      <c r="AZ848" s="273">
        <f t="shared" si="176"/>
        <v>0</v>
      </c>
      <c r="BA848" s="271">
        <v>59.47</v>
      </c>
      <c r="BB848" s="273">
        <v>607.20000000000005</v>
      </c>
      <c r="BC848" s="273">
        <v>607.20000000000005</v>
      </c>
      <c r="BD848" s="573">
        <v>0.9919</v>
      </c>
      <c r="BE848" s="273">
        <v>237210</v>
      </c>
      <c r="BF848" s="273">
        <f t="shared" si="177"/>
        <v>0</v>
      </c>
      <c r="BG848" s="271">
        <v>52.93</v>
      </c>
      <c r="BH848" s="273">
        <v>533.76</v>
      </c>
      <c r="BI848" s="273">
        <v>533.76</v>
      </c>
      <c r="BJ848" s="573">
        <v>0.99270000000000003</v>
      </c>
      <c r="BK848" s="273">
        <v>231762</v>
      </c>
      <c r="BL848" s="273">
        <f t="shared" si="178"/>
        <v>0</v>
      </c>
      <c r="BM848" s="271">
        <v>58.79</v>
      </c>
      <c r="BN848" s="273">
        <v>571.20000000000005</v>
      </c>
      <c r="BO848" s="273">
        <v>571.20000000000005</v>
      </c>
      <c r="BP848" s="573">
        <v>0.99450000000000005</v>
      </c>
      <c r="BQ848" s="273">
        <v>233058</v>
      </c>
      <c r="BR848" s="273">
        <f t="shared" si="179"/>
        <v>4008.3685503685397</v>
      </c>
      <c r="BS848" s="271">
        <v>61.05</v>
      </c>
      <c r="BT848" s="273">
        <v>570.72</v>
      </c>
      <c r="BU848" s="273">
        <v>570.72</v>
      </c>
      <c r="BV848" s="573">
        <v>0.98970000000000002</v>
      </c>
      <c r="BW848" s="273">
        <v>248544</v>
      </c>
      <c r="BX848" s="273">
        <f t="shared" si="180"/>
        <v>0</v>
      </c>
      <c r="BY848" s="271">
        <v>59.14</v>
      </c>
      <c r="BZ848" s="273">
        <f t="shared" si="181"/>
        <v>2802114</v>
      </c>
    </row>
    <row r="849" spans="1:78">
      <c r="A849" s="272">
        <v>844</v>
      </c>
      <c r="B849" s="272" t="s">
        <v>3272</v>
      </c>
      <c r="C849" s="272" t="s">
        <v>1921</v>
      </c>
      <c r="D849" s="272" t="s">
        <v>394</v>
      </c>
      <c r="E849" s="273">
        <v>650</v>
      </c>
      <c r="F849" s="273">
        <v>519.48</v>
      </c>
      <c r="G849" s="273">
        <v>520</v>
      </c>
      <c r="H849" s="573">
        <v>0.98070000000000002</v>
      </c>
      <c r="I849" s="273">
        <v>95576</v>
      </c>
      <c r="J849" s="273">
        <f t="shared" si="169"/>
        <v>0</v>
      </c>
      <c r="K849" s="271">
        <v>26.06</v>
      </c>
      <c r="L849" s="273">
        <v>493.56</v>
      </c>
      <c r="M849" s="273">
        <v>520</v>
      </c>
      <c r="N849" s="573">
        <v>0.94669999999999999</v>
      </c>
      <c r="O849" s="273">
        <v>72095</v>
      </c>
      <c r="P849" s="273">
        <f t="shared" si="170"/>
        <v>0</v>
      </c>
      <c r="Q849" s="271">
        <v>20.74</v>
      </c>
      <c r="R849" s="273">
        <v>309.24</v>
      </c>
      <c r="S849" s="273">
        <v>520</v>
      </c>
      <c r="T849" s="573">
        <v>0.97750000000000004</v>
      </c>
      <c r="U849" s="273">
        <v>51903</v>
      </c>
      <c r="V849" s="273">
        <f t="shared" si="171"/>
        <v>0</v>
      </c>
      <c r="W849" s="271">
        <v>23.85</v>
      </c>
      <c r="X849" s="273">
        <v>587.88</v>
      </c>
      <c r="Y849" s="273">
        <v>587.88</v>
      </c>
      <c r="Z849" s="573">
        <v>0.97289999999999999</v>
      </c>
      <c r="AA849" s="273">
        <v>58658</v>
      </c>
      <c r="AB849" s="273">
        <f t="shared" si="172"/>
        <v>0</v>
      </c>
      <c r="AC849" s="271">
        <v>13.78</v>
      </c>
      <c r="AD849" s="273">
        <v>534.24</v>
      </c>
      <c r="AE849" s="273">
        <v>534.24</v>
      </c>
      <c r="AF849" s="573">
        <v>0.93589999999999995</v>
      </c>
      <c r="AG849" s="273">
        <v>26559</v>
      </c>
      <c r="AH849" s="273">
        <f t="shared" si="173"/>
        <v>0</v>
      </c>
      <c r="AI849" s="271">
        <v>7.14</v>
      </c>
      <c r="AJ849" s="273">
        <v>470.16</v>
      </c>
      <c r="AK849" s="273">
        <v>520</v>
      </c>
      <c r="AL849" s="573">
        <v>0.97419999999999995</v>
      </c>
      <c r="AM849" s="273">
        <v>49279</v>
      </c>
      <c r="AN849" s="273">
        <f t="shared" si="174"/>
        <v>0</v>
      </c>
      <c r="AO849" s="271">
        <v>14.94</v>
      </c>
      <c r="AP849" s="273">
        <v>451.08</v>
      </c>
      <c r="AQ849" s="273">
        <v>520</v>
      </c>
      <c r="AR849" s="573">
        <v>0.98939999999999995</v>
      </c>
      <c r="AS849" s="273">
        <v>62573</v>
      </c>
      <c r="AT849" s="273">
        <f t="shared" si="175"/>
        <v>0</v>
      </c>
      <c r="AU849" s="271">
        <v>18.84</v>
      </c>
      <c r="AV849" s="273">
        <v>510.12</v>
      </c>
      <c r="AW849" s="273">
        <v>520</v>
      </c>
      <c r="AX849" s="573">
        <v>0.98599999999999999</v>
      </c>
      <c r="AY849" s="273">
        <v>66078</v>
      </c>
      <c r="AZ849" s="273">
        <f t="shared" si="176"/>
        <v>0</v>
      </c>
      <c r="BA849" s="271">
        <v>18.25</v>
      </c>
      <c r="BB849" s="273">
        <v>449.64</v>
      </c>
      <c r="BC849" s="273">
        <v>520</v>
      </c>
      <c r="BD849" s="573">
        <v>0.98280000000000001</v>
      </c>
      <c r="BE849" s="273">
        <v>63095</v>
      </c>
      <c r="BF849" s="273">
        <f t="shared" si="177"/>
        <v>0</v>
      </c>
      <c r="BG849" s="271">
        <v>19.190000000000001</v>
      </c>
      <c r="BH849" s="273">
        <v>469.08</v>
      </c>
      <c r="BI849" s="273">
        <v>520</v>
      </c>
      <c r="BJ849" s="573">
        <v>0.98040000000000005</v>
      </c>
      <c r="BK849" s="273">
        <v>32202</v>
      </c>
      <c r="BL849" s="273">
        <f t="shared" si="178"/>
        <v>0</v>
      </c>
      <c r="BM849" s="271">
        <v>9.41</v>
      </c>
      <c r="BN849" s="273">
        <v>519.48</v>
      </c>
      <c r="BO849" s="273">
        <v>520</v>
      </c>
      <c r="BP849" s="573">
        <v>0.98540000000000005</v>
      </c>
      <c r="BQ849" s="273">
        <v>73539</v>
      </c>
      <c r="BR849" s="273">
        <f t="shared" si="179"/>
        <v>0</v>
      </c>
      <c r="BS849" s="271">
        <v>21.38</v>
      </c>
      <c r="BT849" s="273">
        <v>443.52</v>
      </c>
      <c r="BU849" s="273">
        <v>520</v>
      </c>
      <c r="BV849" s="573">
        <v>0.98399999999999999</v>
      </c>
      <c r="BW849" s="273">
        <v>45612</v>
      </c>
      <c r="BX849" s="273">
        <f t="shared" si="180"/>
        <v>0</v>
      </c>
      <c r="BY849" s="271">
        <v>14.05</v>
      </c>
      <c r="BZ849" s="273">
        <f t="shared" si="181"/>
        <v>697169</v>
      </c>
    </row>
    <row r="850" spans="1:78">
      <c r="A850" s="272">
        <v>845</v>
      </c>
      <c r="B850" s="272" t="s">
        <v>3272</v>
      </c>
      <c r="C850" s="272" t="s">
        <v>1838</v>
      </c>
      <c r="D850" s="272" t="s">
        <v>394</v>
      </c>
      <c r="E850" s="273">
        <v>700</v>
      </c>
      <c r="F850" s="273">
        <v>727.2</v>
      </c>
      <c r="G850" s="273">
        <v>727.2</v>
      </c>
      <c r="H850" s="573">
        <v>0.99399999999999999</v>
      </c>
      <c r="I850" s="273">
        <v>358470</v>
      </c>
      <c r="J850" s="273">
        <f t="shared" si="169"/>
        <v>46168.562509075091</v>
      </c>
      <c r="K850" s="271">
        <v>68.87</v>
      </c>
      <c r="L850" s="273">
        <v>727.2</v>
      </c>
      <c r="M850" s="273">
        <v>727.2</v>
      </c>
      <c r="N850" s="573">
        <v>0.98860000000000003</v>
      </c>
      <c r="O850" s="273">
        <v>368040</v>
      </c>
      <c r="P850" s="273">
        <f t="shared" si="170"/>
        <v>47121.528847551243</v>
      </c>
      <c r="Q850" s="271">
        <v>68.81</v>
      </c>
      <c r="R850" s="273">
        <v>715.2</v>
      </c>
      <c r="S850" s="273">
        <v>715.2</v>
      </c>
      <c r="T850" s="573">
        <v>0.98850000000000005</v>
      </c>
      <c r="U850" s="273">
        <v>344850</v>
      </c>
      <c r="V850" s="273">
        <f t="shared" si="171"/>
        <v>39402.701505757286</v>
      </c>
      <c r="W850" s="271">
        <v>67.739999999999995</v>
      </c>
      <c r="X850" s="273">
        <v>724.8</v>
      </c>
      <c r="Y850" s="273">
        <v>724.8</v>
      </c>
      <c r="Z850" s="573">
        <v>0.98799999999999999</v>
      </c>
      <c r="AA850" s="273">
        <v>391470</v>
      </c>
      <c r="AB850" s="273">
        <f t="shared" si="172"/>
        <v>71772.164148632088</v>
      </c>
      <c r="AC850" s="271">
        <v>73.47</v>
      </c>
      <c r="AD850" s="273">
        <v>724.8</v>
      </c>
      <c r="AE850" s="273">
        <v>724.8</v>
      </c>
      <c r="AF850" s="573">
        <v>0.98570000000000002</v>
      </c>
      <c r="AG850" s="273">
        <v>424710</v>
      </c>
      <c r="AH850" s="273">
        <f t="shared" si="173"/>
        <v>105778.83604505633</v>
      </c>
      <c r="AI850" s="271">
        <v>79.900000000000006</v>
      </c>
      <c r="AJ850" s="273">
        <v>744</v>
      </c>
      <c r="AK850" s="273">
        <v>744</v>
      </c>
      <c r="AL850" s="573">
        <v>0.98939999999999995</v>
      </c>
      <c r="AM850" s="273">
        <v>384840</v>
      </c>
      <c r="AN850" s="273">
        <f t="shared" si="174"/>
        <v>66834.215672772349</v>
      </c>
      <c r="AO850" s="271">
        <v>72.61</v>
      </c>
      <c r="AP850" s="273">
        <v>727.2</v>
      </c>
      <c r="AQ850" s="273">
        <v>727.2</v>
      </c>
      <c r="AR850" s="573">
        <v>0.98119999999999996</v>
      </c>
      <c r="AS850" s="273">
        <v>452760</v>
      </c>
      <c r="AT850" s="273">
        <f t="shared" si="175"/>
        <v>134214.03377110694</v>
      </c>
      <c r="AU850" s="271">
        <v>85.28</v>
      </c>
      <c r="AV850" s="273">
        <v>768</v>
      </c>
      <c r="AW850" s="273">
        <v>768</v>
      </c>
      <c r="AX850" s="573">
        <v>0.97570000000000001</v>
      </c>
      <c r="AY850" s="273">
        <v>370950</v>
      </c>
      <c r="AZ850" s="273">
        <f t="shared" si="176"/>
        <v>47211.818181818177</v>
      </c>
      <c r="BA850" s="271">
        <v>68.75</v>
      </c>
      <c r="BB850" s="273">
        <v>744</v>
      </c>
      <c r="BC850" s="273">
        <v>744</v>
      </c>
      <c r="BD850" s="573">
        <v>0.98040000000000005</v>
      </c>
      <c r="BE850" s="273">
        <v>426360</v>
      </c>
      <c r="BF850" s="273">
        <f t="shared" si="177"/>
        <v>100728.63543788189</v>
      </c>
      <c r="BG850" s="271">
        <v>78.56</v>
      </c>
      <c r="BH850" s="273">
        <v>782.4</v>
      </c>
      <c r="BI850" s="273">
        <v>782.4</v>
      </c>
      <c r="BJ850" s="573">
        <v>0.97430000000000005</v>
      </c>
      <c r="BK850" s="273">
        <v>417570</v>
      </c>
      <c r="BL850" s="273">
        <f t="shared" si="178"/>
        <v>77252.151589242072</v>
      </c>
      <c r="BM850" s="271">
        <v>73.62</v>
      </c>
      <c r="BN850" s="273">
        <v>823.2</v>
      </c>
      <c r="BO850" s="273">
        <v>823.2</v>
      </c>
      <c r="BP850" s="573">
        <v>0.97950000000000004</v>
      </c>
      <c r="BQ850" s="273">
        <v>431880</v>
      </c>
      <c r="BR850" s="273">
        <f t="shared" si="179"/>
        <v>106750.76537013802</v>
      </c>
      <c r="BS850" s="271">
        <v>79.7</v>
      </c>
      <c r="BT850" s="273">
        <v>756</v>
      </c>
      <c r="BU850" s="273">
        <v>756</v>
      </c>
      <c r="BV850" s="573">
        <v>0.96230000000000004</v>
      </c>
      <c r="BW850" s="273">
        <v>291450</v>
      </c>
      <c r="BX850" s="273">
        <f t="shared" si="180"/>
        <v>0</v>
      </c>
      <c r="BY850" s="271">
        <v>53.84</v>
      </c>
      <c r="BZ850" s="273">
        <f t="shared" si="181"/>
        <v>4663350</v>
      </c>
    </row>
    <row r="851" spans="1:78">
      <c r="A851" s="272">
        <v>846</v>
      </c>
      <c r="B851" s="272" t="s">
        <v>3272</v>
      </c>
      <c r="C851" s="272" t="s">
        <v>2009</v>
      </c>
      <c r="D851" s="272" t="s">
        <v>394</v>
      </c>
      <c r="E851" s="273">
        <v>725</v>
      </c>
      <c r="F851" s="273">
        <v>823.32</v>
      </c>
      <c r="G851" s="273">
        <v>823.32</v>
      </c>
      <c r="H851" s="573">
        <v>0.92859999999999998</v>
      </c>
      <c r="I851" s="273">
        <v>149274</v>
      </c>
      <c r="J851" s="273">
        <f t="shared" si="169"/>
        <v>0</v>
      </c>
      <c r="K851" s="271">
        <v>27.12</v>
      </c>
      <c r="L851" s="273">
        <v>816.84</v>
      </c>
      <c r="M851" s="273">
        <v>816.84</v>
      </c>
      <c r="N851" s="573">
        <v>0.91879999999999995</v>
      </c>
      <c r="O851" s="273">
        <v>95332</v>
      </c>
      <c r="P851" s="273">
        <f t="shared" si="170"/>
        <v>0</v>
      </c>
      <c r="Q851" s="271">
        <v>17.07</v>
      </c>
      <c r="R851" s="273">
        <v>811.44</v>
      </c>
      <c r="S851" s="273">
        <v>811.44</v>
      </c>
      <c r="T851" s="573">
        <v>0.95030000000000003</v>
      </c>
      <c r="U851" s="273">
        <v>115587</v>
      </c>
      <c r="V851" s="273">
        <f t="shared" si="171"/>
        <v>0</v>
      </c>
      <c r="W851" s="271">
        <v>20.82</v>
      </c>
      <c r="X851" s="273">
        <v>814.32</v>
      </c>
      <c r="Y851" s="273">
        <v>814.32</v>
      </c>
      <c r="Z851" s="573">
        <v>0.95289999999999997</v>
      </c>
      <c r="AA851" s="273">
        <v>145013</v>
      </c>
      <c r="AB851" s="273">
        <f t="shared" si="172"/>
        <v>0</v>
      </c>
      <c r="AC851" s="271">
        <v>25.12</v>
      </c>
      <c r="AD851" s="273">
        <v>813.6</v>
      </c>
      <c r="AE851" s="273">
        <v>813.6</v>
      </c>
      <c r="AF851" s="573">
        <v>0.94899999999999995</v>
      </c>
      <c r="AG851" s="273">
        <v>103514</v>
      </c>
      <c r="AH851" s="273">
        <f t="shared" si="173"/>
        <v>0</v>
      </c>
      <c r="AI851" s="271">
        <v>18.02</v>
      </c>
      <c r="AJ851" s="273">
        <v>810</v>
      </c>
      <c r="AK851" s="273">
        <v>810</v>
      </c>
      <c r="AL851" s="573">
        <v>0.97209999999999996</v>
      </c>
      <c r="AM851" s="273">
        <v>125973</v>
      </c>
      <c r="AN851" s="273">
        <f t="shared" si="174"/>
        <v>0</v>
      </c>
      <c r="AO851" s="271">
        <v>22.22</v>
      </c>
      <c r="AP851" s="273">
        <v>802.08</v>
      </c>
      <c r="AQ851" s="273">
        <v>802.08</v>
      </c>
      <c r="AR851" s="573">
        <v>0.98129999999999995</v>
      </c>
      <c r="AS851" s="273">
        <v>175172</v>
      </c>
      <c r="AT851" s="273">
        <f t="shared" si="175"/>
        <v>0</v>
      </c>
      <c r="AU851" s="271">
        <v>29.91</v>
      </c>
      <c r="AV851" s="273">
        <v>817.2</v>
      </c>
      <c r="AW851" s="273">
        <v>817.2</v>
      </c>
      <c r="AX851" s="573">
        <v>0.96689999999999998</v>
      </c>
      <c r="AY851" s="273">
        <v>127076</v>
      </c>
      <c r="AZ851" s="273">
        <f t="shared" si="176"/>
        <v>0</v>
      </c>
      <c r="BA851" s="271">
        <v>22.33</v>
      </c>
      <c r="BB851" s="273">
        <v>784.8</v>
      </c>
      <c r="BC851" s="273">
        <v>784.8</v>
      </c>
      <c r="BD851" s="573">
        <v>0.97799999999999998</v>
      </c>
      <c r="BE851" s="273">
        <v>133299</v>
      </c>
      <c r="BF851" s="273">
        <f t="shared" si="177"/>
        <v>0</v>
      </c>
      <c r="BG851" s="271">
        <v>23.34</v>
      </c>
      <c r="BH851" s="273">
        <v>805.32</v>
      </c>
      <c r="BI851" s="273">
        <v>805.32</v>
      </c>
      <c r="BJ851" s="573">
        <v>0.97829999999999995</v>
      </c>
      <c r="BK851" s="273">
        <v>228618</v>
      </c>
      <c r="BL851" s="273">
        <f t="shared" si="178"/>
        <v>0</v>
      </c>
      <c r="BM851" s="271">
        <v>39</v>
      </c>
      <c r="BN851" s="273">
        <v>817.56</v>
      </c>
      <c r="BO851" s="273">
        <v>817.56</v>
      </c>
      <c r="BP851" s="573">
        <v>0.98089999999999999</v>
      </c>
      <c r="BQ851" s="273">
        <v>227574</v>
      </c>
      <c r="BR851" s="273">
        <f t="shared" si="179"/>
        <v>0</v>
      </c>
      <c r="BS851" s="271">
        <v>42.22</v>
      </c>
      <c r="BT851" s="273">
        <v>788.76</v>
      </c>
      <c r="BU851" s="273">
        <v>788.76</v>
      </c>
      <c r="BV851" s="573">
        <v>0.98180000000000001</v>
      </c>
      <c r="BW851" s="273">
        <v>229563</v>
      </c>
      <c r="BX851" s="273">
        <f t="shared" si="180"/>
        <v>0</v>
      </c>
      <c r="BY851" s="271">
        <v>39.840000000000003</v>
      </c>
      <c r="BZ851" s="273">
        <f t="shared" si="181"/>
        <v>1855995</v>
      </c>
    </row>
    <row r="852" spans="1:78">
      <c r="A852" s="272">
        <v>847</v>
      </c>
      <c r="B852" s="272" t="s">
        <v>3272</v>
      </c>
      <c r="C852" s="272" t="s">
        <v>3390</v>
      </c>
      <c r="D852" s="272" t="s">
        <v>394</v>
      </c>
      <c r="E852" s="273">
        <v>750</v>
      </c>
      <c r="F852" s="273">
        <v>587.52</v>
      </c>
      <c r="G852" s="273">
        <v>820</v>
      </c>
      <c r="H852" s="573">
        <v>0.99209999999999998</v>
      </c>
      <c r="I852" s="273">
        <v>191478</v>
      </c>
      <c r="J852" s="273">
        <f t="shared" si="169"/>
        <v>0</v>
      </c>
      <c r="K852" s="271">
        <v>45.62</v>
      </c>
      <c r="L852" s="273">
        <v>642.72</v>
      </c>
      <c r="M852" s="273">
        <v>820</v>
      </c>
      <c r="N852" s="573">
        <v>0.99370000000000003</v>
      </c>
      <c r="O852" s="273">
        <v>264348</v>
      </c>
      <c r="P852" s="273">
        <f t="shared" si="170"/>
        <v>0</v>
      </c>
      <c r="Q852" s="271">
        <v>55.63</v>
      </c>
      <c r="R852" s="273">
        <v>774.24</v>
      </c>
      <c r="S852" s="273">
        <v>820</v>
      </c>
      <c r="T852" s="573">
        <v>0.98939999999999995</v>
      </c>
      <c r="U852" s="273">
        <v>216822</v>
      </c>
      <c r="V852" s="273">
        <f t="shared" si="171"/>
        <v>0</v>
      </c>
      <c r="W852" s="271">
        <v>39.31</v>
      </c>
      <c r="X852" s="273">
        <v>750.24</v>
      </c>
      <c r="Y852" s="273">
        <v>750.24</v>
      </c>
      <c r="Z852" s="573">
        <v>0.99009999999999998</v>
      </c>
      <c r="AA852" s="273">
        <v>232254</v>
      </c>
      <c r="AB852" s="273">
        <f t="shared" si="172"/>
        <v>0</v>
      </c>
      <c r="AC852" s="271">
        <v>42.03</v>
      </c>
      <c r="AD852" s="273">
        <v>799.68</v>
      </c>
      <c r="AE852" s="273">
        <v>799.68</v>
      </c>
      <c r="AF852" s="573">
        <v>0.99280000000000002</v>
      </c>
      <c r="AG852" s="273">
        <v>219972</v>
      </c>
      <c r="AH852" s="273">
        <f t="shared" si="173"/>
        <v>0</v>
      </c>
      <c r="AI852" s="271">
        <v>37.24</v>
      </c>
      <c r="AJ852" s="273">
        <v>663.84</v>
      </c>
      <c r="AK852" s="273">
        <v>663.84</v>
      </c>
      <c r="AL852" s="573">
        <v>0.98089999999999999</v>
      </c>
      <c r="AM852" s="273">
        <v>223632</v>
      </c>
      <c r="AN852" s="273">
        <f t="shared" si="174"/>
        <v>0</v>
      </c>
      <c r="AO852" s="271">
        <v>47.7</v>
      </c>
      <c r="AP852" s="273">
        <v>696.96</v>
      </c>
      <c r="AQ852" s="273">
        <v>696.96</v>
      </c>
      <c r="AR852" s="573">
        <v>0.98670000000000002</v>
      </c>
      <c r="AS852" s="273">
        <v>237186</v>
      </c>
      <c r="AT852" s="273">
        <f t="shared" si="175"/>
        <v>0</v>
      </c>
      <c r="AU852" s="271">
        <v>46.35</v>
      </c>
      <c r="AV852" s="273">
        <v>720</v>
      </c>
      <c r="AW852" s="273">
        <v>720</v>
      </c>
      <c r="AX852" s="573">
        <v>0.92449999999999999</v>
      </c>
      <c r="AY852" s="273">
        <v>135402</v>
      </c>
      <c r="AZ852" s="273">
        <f t="shared" si="176"/>
        <v>0</v>
      </c>
      <c r="BA852" s="271">
        <v>28.25</v>
      </c>
      <c r="BB852" s="273">
        <v>735.36</v>
      </c>
      <c r="BC852" s="273">
        <v>735.36</v>
      </c>
      <c r="BD852" s="573">
        <v>0.98260000000000003</v>
      </c>
      <c r="BE852" s="273">
        <v>215526</v>
      </c>
      <c r="BF852" s="273">
        <f t="shared" si="177"/>
        <v>0</v>
      </c>
      <c r="BG852" s="271">
        <v>40.090000000000003</v>
      </c>
      <c r="BH852" s="273">
        <v>636</v>
      </c>
      <c r="BI852" s="273">
        <v>636</v>
      </c>
      <c r="BJ852" s="573">
        <v>0.97670000000000001</v>
      </c>
      <c r="BK852" s="273">
        <v>263172</v>
      </c>
      <c r="BL852" s="273">
        <f t="shared" si="178"/>
        <v>0</v>
      </c>
      <c r="BM852" s="271">
        <v>56.94</v>
      </c>
      <c r="BN852" s="273">
        <v>715.68</v>
      </c>
      <c r="BO852" s="273">
        <v>715.68</v>
      </c>
      <c r="BP852" s="573">
        <v>0.99729999999999996</v>
      </c>
      <c r="BQ852" s="273">
        <v>231186</v>
      </c>
      <c r="BR852" s="273">
        <f t="shared" si="179"/>
        <v>0</v>
      </c>
      <c r="BS852" s="271">
        <v>48.2</v>
      </c>
      <c r="BT852" s="273">
        <v>706.08</v>
      </c>
      <c r="BU852" s="273">
        <v>706.08</v>
      </c>
      <c r="BV852" s="573">
        <v>0.99660000000000004</v>
      </c>
      <c r="BW852" s="273">
        <v>246354</v>
      </c>
      <c r="BX852" s="273">
        <f t="shared" si="180"/>
        <v>0</v>
      </c>
      <c r="BY852" s="271">
        <v>47.05</v>
      </c>
      <c r="BZ852" s="273">
        <f t="shared" si="181"/>
        <v>2677332</v>
      </c>
    </row>
    <row r="853" spans="1:78">
      <c r="A853" s="272">
        <v>848</v>
      </c>
      <c r="B853" s="272" t="s">
        <v>3272</v>
      </c>
      <c r="C853" s="272" t="s">
        <v>3391</v>
      </c>
      <c r="D853" s="272" t="s">
        <v>394</v>
      </c>
      <c r="E853" s="273">
        <v>750</v>
      </c>
      <c r="F853" s="273">
        <v>368.88</v>
      </c>
      <c r="G853" s="273">
        <v>400</v>
      </c>
      <c r="H853" s="573">
        <v>0.9698</v>
      </c>
      <c r="I853" s="273">
        <v>125748</v>
      </c>
      <c r="J853" s="273">
        <f t="shared" si="169"/>
        <v>0</v>
      </c>
      <c r="K853" s="271">
        <v>48.82</v>
      </c>
      <c r="L853" s="273">
        <v>355.92</v>
      </c>
      <c r="M853" s="273">
        <v>400</v>
      </c>
      <c r="N853" s="573">
        <v>0.97609999999999997</v>
      </c>
      <c r="O853" s="273">
        <v>137463</v>
      </c>
      <c r="P853" s="273">
        <f t="shared" si="170"/>
        <v>0</v>
      </c>
      <c r="Q853" s="271">
        <v>53.18</v>
      </c>
      <c r="R853" s="273">
        <v>505.92</v>
      </c>
      <c r="S853" s="273">
        <v>600</v>
      </c>
      <c r="T853" s="573">
        <v>0.92859999999999998</v>
      </c>
      <c r="U853" s="273">
        <v>131466</v>
      </c>
      <c r="V853" s="273">
        <f t="shared" si="171"/>
        <v>0</v>
      </c>
      <c r="W853" s="271">
        <v>38.86</v>
      </c>
      <c r="X853" s="273">
        <v>353.28</v>
      </c>
      <c r="Y853" s="273">
        <v>600</v>
      </c>
      <c r="Z853" s="573">
        <v>0.97319999999999995</v>
      </c>
      <c r="AA853" s="273">
        <v>152622</v>
      </c>
      <c r="AB853" s="273">
        <f t="shared" si="172"/>
        <v>0</v>
      </c>
      <c r="AC853" s="271">
        <v>59.66</v>
      </c>
      <c r="AD853" s="273">
        <v>311.52</v>
      </c>
      <c r="AE853" s="273">
        <v>600</v>
      </c>
      <c r="AF853" s="573">
        <v>0.98709999999999998</v>
      </c>
      <c r="AG853" s="273">
        <v>137580</v>
      </c>
      <c r="AH853" s="273">
        <f t="shared" si="173"/>
        <v>297.44553467487697</v>
      </c>
      <c r="AI853" s="271">
        <v>60.13</v>
      </c>
      <c r="AJ853" s="273">
        <v>336</v>
      </c>
      <c r="AK853" s="273">
        <v>600</v>
      </c>
      <c r="AL853" s="573">
        <v>0.97670000000000001</v>
      </c>
      <c r="AM853" s="273">
        <v>133266</v>
      </c>
      <c r="AN853" s="273">
        <f t="shared" si="174"/>
        <v>0</v>
      </c>
      <c r="AO853" s="271">
        <v>56.4</v>
      </c>
      <c r="AP853" s="273">
        <v>322.56</v>
      </c>
      <c r="AQ853" s="273">
        <v>600</v>
      </c>
      <c r="AR853" s="573">
        <v>0.97340000000000004</v>
      </c>
      <c r="AS853" s="273">
        <v>131328</v>
      </c>
      <c r="AT853" s="273">
        <f t="shared" si="175"/>
        <v>0</v>
      </c>
      <c r="AU853" s="271">
        <v>56.22</v>
      </c>
      <c r="AV853" s="273">
        <v>352.8</v>
      </c>
      <c r="AW853" s="273">
        <v>600</v>
      </c>
      <c r="AX853" s="573">
        <v>0.98329999999999995</v>
      </c>
      <c r="AY853" s="273">
        <v>133908</v>
      </c>
      <c r="AZ853" s="273">
        <f t="shared" si="176"/>
        <v>0</v>
      </c>
      <c r="BA853" s="271">
        <v>53.61</v>
      </c>
      <c r="BB853" s="273">
        <v>318.72000000000003</v>
      </c>
      <c r="BC853" s="273">
        <v>600</v>
      </c>
      <c r="BD853" s="573">
        <v>0.98109999999999997</v>
      </c>
      <c r="BE853" s="273">
        <v>131874</v>
      </c>
      <c r="BF853" s="273">
        <f t="shared" si="177"/>
        <v>0</v>
      </c>
      <c r="BG853" s="271">
        <v>56.68</v>
      </c>
      <c r="BH853" s="273">
        <v>270.72000000000003</v>
      </c>
      <c r="BI853" s="273">
        <v>600</v>
      </c>
      <c r="BJ853" s="573">
        <v>0.98629999999999995</v>
      </c>
      <c r="BK853" s="273">
        <v>124494</v>
      </c>
      <c r="BL853" s="273">
        <f t="shared" si="178"/>
        <v>5303.956917185259</v>
      </c>
      <c r="BM853" s="271">
        <v>62.67</v>
      </c>
      <c r="BN853" s="273">
        <v>256.32</v>
      </c>
      <c r="BO853" s="273">
        <v>600</v>
      </c>
      <c r="BP853" s="573">
        <v>0.98580000000000001</v>
      </c>
      <c r="BQ853" s="273">
        <v>108624</v>
      </c>
      <c r="BR853" s="273">
        <f t="shared" si="179"/>
        <v>6741.2424574019051</v>
      </c>
      <c r="BS853" s="271">
        <v>63.97</v>
      </c>
      <c r="BT853" s="273">
        <v>310.08</v>
      </c>
      <c r="BU853" s="273">
        <v>600</v>
      </c>
      <c r="BV853" s="573">
        <v>0.98009999999999997</v>
      </c>
      <c r="BW853" s="273">
        <v>122310</v>
      </c>
      <c r="BX853" s="273">
        <f t="shared" si="180"/>
        <v>0</v>
      </c>
      <c r="BY853" s="271">
        <v>54.09</v>
      </c>
      <c r="BZ853" s="273">
        <f t="shared" si="181"/>
        <v>1570683</v>
      </c>
    </row>
    <row r="854" spans="1:78">
      <c r="A854" s="272">
        <v>849</v>
      </c>
      <c r="B854" s="272" t="s">
        <v>3272</v>
      </c>
      <c r="C854" s="272" t="s">
        <v>1801</v>
      </c>
      <c r="D854" s="272" t="s">
        <v>394</v>
      </c>
      <c r="E854" s="273">
        <v>750</v>
      </c>
      <c r="F854" s="273">
        <v>628.55999999999995</v>
      </c>
      <c r="G854" s="273">
        <v>628.55999999999995</v>
      </c>
      <c r="H854" s="573">
        <v>0.99470000000000003</v>
      </c>
      <c r="I854" s="273">
        <v>318838</v>
      </c>
      <c r="J854" s="273">
        <f t="shared" si="169"/>
        <v>48712.61169161251</v>
      </c>
      <c r="K854" s="271">
        <v>70.819999999999993</v>
      </c>
      <c r="L854" s="273">
        <v>640.08000000000004</v>
      </c>
      <c r="M854" s="273">
        <v>640.08000000000004</v>
      </c>
      <c r="N854" s="573">
        <v>0.99390000000000001</v>
      </c>
      <c r="O854" s="273">
        <v>333369</v>
      </c>
      <c r="P854" s="273">
        <f t="shared" si="170"/>
        <v>49368.716030100833</v>
      </c>
      <c r="Q854" s="271">
        <v>70.430000000000007</v>
      </c>
      <c r="R854" s="273">
        <v>626.76</v>
      </c>
      <c r="S854" s="273">
        <v>626.76</v>
      </c>
      <c r="T854" s="573">
        <v>0.99080000000000001</v>
      </c>
      <c r="U854" s="273">
        <v>319473</v>
      </c>
      <c r="V854" s="273">
        <f t="shared" si="171"/>
        <v>51196.163051084681</v>
      </c>
      <c r="W854" s="271">
        <v>71.45</v>
      </c>
      <c r="X854" s="273">
        <v>637.55999999999995</v>
      </c>
      <c r="Y854" s="273">
        <v>637.55999999999995</v>
      </c>
      <c r="Z854" s="573">
        <v>0.99050000000000005</v>
      </c>
      <c r="AA854" s="273">
        <v>334809</v>
      </c>
      <c r="AB854" s="273">
        <f t="shared" si="172"/>
        <v>52904.144541117057</v>
      </c>
      <c r="AC854" s="271">
        <v>71.260000000000005</v>
      </c>
      <c r="AD854" s="273">
        <v>689.4</v>
      </c>
      <c r="AE854" s="273">
        <v>689.4</v>
      </c>
      <c r="AF854" s="573">
        <v>0.98680000000000001</v>
      </c>
      <c r="AG854" s="273">
        <v>338283</v>
      </c>
      <c r="AH854" s="273">
        <f t="shared" si="173"/>
        <v>34572.39099206942</v>
      </c>
      <c r="AI854" s="271">
        <v>66.83</v>
      </c>
      <c r="AJ854" s="273">
        <v>649.44000000000005</v>
      </c>
      <c r="AK854" s="273">
        <v>649.44000000000005</v>
      </c>
      <c r="AL854" s="573">
        <v>0.98219999999999996</v>
      </c>
      <c r="AM854" s="273">
        <v>333815</v>
      </c>
      <c r="AN854" s="273">
        <f t="shared" si="174"/>
        <v>58238.500275178892</v>
      </c>
      <c r="AO854" s="271">
        <v>72.680000000000007</v>
      </c>
      <c r="AP854" s="273">
        <v>672.48</v>
      </c>
      <c r="AQ854" s="273">
        <v>672.48</v>
      </c>
      <c r="AR854" s="573">
        <v>0.9869</v>
      </c>
      <c r="AS854" s="273">
        <v>324792</v>
      </c>
      <c r="AT854" s="273">
        <f t="shared" si="175"/>
        <v>28539.035573122535</v>
      </c>
      <c r="AU854" s="271">
        <v>65.78</v>
      </c>
      <c r="AV854" s="273">
        <v>616.67999999999995</v>
      </c>
      <c r="AW854" s="273">
        <v>616.67999999999995</v>
      </c>
      <c r="AX854" s="573">
        <v>0.98950000000000005</v>
      </c>
      <c r="AY854" s="273">
        <v>312021</v>
      </c>
      <c r="AZ854" s="273">
        <f t="shared" si="176"/>
        <v>48378.414448669224</v>
      </c>
      <c r="BA854" s="271">
        <v>71.010000000000005</v>
      </c>
      <c r="BB854" s="273">
        <v>641.16</v>
      </c>
      <c r="BC854" s="273">
        <v>641.16</v>
      </c>
      <c r="BD854" s="573">
        <v>0.9889</v>
      </c>
      <c r="BE854" s="273">
        <v>336001</v>
      </c>
      <c r="BF854" s="273">
        <f t="shared" si="177"/>
        <v>52973.343113856536</v>
      </c>
      <c r="BG854" s="271">
        <v>71.23</v>
      </c>
      <c r="BH854" s="273">
        <v>593.28</v>
      </c>
      <c r="BI854" s="273">
        <v>600</v>
      </c>
      <c r="BJ854" s="573">
        <v>0.99460000000000004</v>
      </c>
      <c r="BK854" s="273">
        <v>304294</v>
      </c>
      <c r="BL854" s="273">
        <f t="shared" si="178"/>
        <v>40874.002885586502</v>
      </c>
      <c r="BM854" s="271">
        <v>69.31</v>
      </c>
      <c r="BN854" s="273">
        <v>684</v>
      </c>
      <c r="BO854" s="273">
        <v>684</v>
      </c>
      <c r="BP854" s="573">
        <v>0.99109999999999998</v>
      </c>
      <c r="BQ854" s="273">
        <v>315059</v>
      </c>
      <c r="BR854" s="273">
        <f t="shared" si="179"/>
        <v>41688.934924078108</v>
      </c>
      <c r="BS854" s="271">
        <v>69.150000000000006</v>
      </c>
      <c r="BT854" s="273">
        <v>658.44</v>
      </c>
      <c r="BU854" s="273">
        <v>658.44</v>
      </c>
      <c r="BV854" s="573">
        <v>0.99019999999999997</v>
      </c>
      <c r="BW854" s="273">
        <v>333252</v>
      </c>
      <c r="BX854" s="273">
        <f t="shared" si="180"/>
        <v>42159.846848158377</v>
      </c>
      <c r="BY854" s="271">
        <v>68.69</v>
      </c>
      <c r="BZ854" s="273">
        <f t="shared" si="181"/>
        <v>3904006</v>
      </c>
    </row>
    <row r="855" spans="1:78">
      <c r="A855" s="272">
        <v>850</v>
      </c>
      <c r="B855" s="272" t="s">
        <v>3272</v>
      </c>
      <c r="C855" s="272" t="s">
        <v>1803</v>
      </c>
      <c r="D855" s="272" t="s">
        <v>394</v>
      </c>
      <c r="E855" s="273">
        <v>750</v>
      </c>
      <c r="F855" s="273">
        <v>675</v>
      </c>
      <c r="G855" s="273">
        <v>675</v>
      </c>
      <c r="H855" s="573">
        <v>0.96509999999999996</v>
      </c>
      <c r="I855" s="273">
        <v>345604</v>
      </c>
      <c r="J855" s="273">
        <f t="shared" si="169"/>
        <v>64167.517915309472</v>
      </c>
      <c r="K855" s="271">
        <v>73.680000000000007</v>
      </c>
      <c r="L855" s="273">
        <v>693.36</v>
      </c>
      <c r="M855" s="273">
        <v>693.36</v>
      </c>
      <c r="N855" s="573">
        <v>0.96050000000000002</v>
      </c>
      <c r="O855" s="273">
        <v>405225</v>
      </c>
      <c r="P855" s="273">
        <f t="shared" si="170"/>
        <v>107921.2582538518</v>
      </c>
      <c r="Q855" s="271">
        <v>81.78</v>
      </c>
      <c r="R855" s="273">
        <v>695.16</v>
      </c>
      <c r="S855" s="273">
        <v>695.16</v>
      </c>
      <c r="T855" s="573">
        <v>0.95979999999999999</v>
      </c>
      <c r="U855" s="273">
        <v>339728</v>
      </c>
      <c r="V855" s="273">
        <f t="shared" si="171"/>
        <v>51497.230769230766</v>
      </c>
      <c r="W855" s="271">
        <v>70.72</v>
      </c>
      <c r="X855" s="273">
        <v>661.32</v>
      </c>
      <c r="Y855" s="273">
        <v>661.32</v>
      </c>
      <c r="Z855" s="573">
        <v>0.94689999999999996</v>
      </c>
      <c r="AA855" s="273">
        <v>221621</v>
      </c>
      <c r="AB855" s="273">
        <f t="shared" si="172"/>
        <v>0</v>
      </c>
      <c r="AC855" s="271">
        <v>47.57</v>
      </c>
      <c r="AD855" s="273">
        <v>814.32</v>
      </c>
      <c r="AE855" s="273">
        <v>814.32</v>
      </c>
      <c r="AF855" s="573">
        <v>0.92710000000000004</v>
      </c>
      <c r="AG855" s="273">
        <v>306972</v>
      </c>
      <c r="AH855" s="273">
        <f t="shared" si="173"/>
        <v>0</v>
      </c>
      <c r="AI855" s="271">
        <v>54.65</v>
      </c>
      <c r="AJ855" s="273">
        <v>665.28</v>
      </c>
      <c r="AK855" s="273">
        <v>665.28</v>
      </c>
      <c r="AL855" s="573">
        <v>0.93810000000000004</v>
      </c>
      <c r="AM855" s="273">
        <v>310738</v>
      </c>
      <c r="AN855" s="273">
        <f t="shared" si="174"/>
        <v>41117.175704989175</v>
      </c>
      <c r="AO855" s="271">
        <v>69.150000000000006</v>
      </c>
      <c r="AP855" s="273">
        <v>816.48</v>
      </c>
      <c r="AQ855" s="273">
        <v>816.48</v>
      </c>
      <c r="AR855" s="573">
        <v>0.92569999999999997</v>
      </c>
      <c r="AS855" s="273">
        <v>436388</v>
      </c>
      <c r="AT855" s="273">
        <f t="shared" si="175"/>
        <v>98974.597938144303</v>
      </c>
      <c r="AU855" s="271">
        <v>77.599999999999994</v>
      </c>
      <c r="AV855" s="273">
        <v>770.04</v>
      </c>
      <c r="AW855" s="273">
        <v>770.04</v>
      </c>
      <c r="AX855" s="573">
        <v>0.97299999999999998</v>
      </c>
      <c r="AY855" s="273">
        <v>364167</v>
      </c>
      <c r="AZ855" s="273">
        <f t="shared" si="176"/>
        <v>40463</v>
      </c>
      <c r="BA855" s="271">
        <v>67.5</v>
      </c>
      <c r="BB855" s="273">
        <v>803.52</v>
      </c>
      <c r="BC855" s="273">
        <v>803.52</v>
      </c>
      <c r="BD855" s="573">
        <v>0.95720000000000005</v>
      </c>
      <c r="BE855" s="273">
        <v>436145</v>
      </c>
      <c r="BF855" s="273">
        <f t="shared" si="177"/>
        <v>92813.853319338756</v>
      </c>
      <c r="BG855" s="271">
        <v>76.22</v>
      </c>
      <c r="BH855" s="273">
        <v>870.84</v>
      </c>
      <c r="BI855" s="273">
        <v>870.84</v>
      </c>
      <c r="BJ855" s="573">
        <v>0.95650000000000002</v>
      </c>
      <c r="BK855" s="273">
        <v>437805</v>
      </c>
      <c r="BL855" s="273">
        <f t="shared" si="178"/>
        <v>65943.448471121184</v>
      </c>
      <c r="BM855" s="271">
        <v>70.64</v>
      </c>
      <c r="BN855" s="273">
        <v>493.92</v>
      </c>
      <c r="BO855" s="273">
        <v>600</v>
      </c>
      <c r="BP855" s="573">
        <v>0.99039999999999995</v>
      </c>
      <c r="BQ855" s="273">
        <v>215532</v>
      </c>
      <c r="BR855" s="273">
        <f t="shared" si="179"/>
        <v>18278.796827333746</v>
      </c>
      <c r="BS855" s="271">
        <v>65.56</v>
      </c>
      <c r="BT855" s="273">
        <v>779.4</v>
      </c>
      <c r="BU855" s="273">
        <v>779.4</v>
      </c>
      <c r="BV855" s="573">
        <v>0.97640000000000005</v>
      </c>
      <c r="BW855" s="273">
        <v>349501</v>
      </c>
      <c r="BX855" s="273">
        <f t="shared" si="180"/>
        <v>9794.860359630633</v>
      </c>
      <c r="BY855" s="271">
        <v>61.73</v>
      </c>
      <c r="BZ855" s="273">
        <f t="shared" si="181"/>
        <v>4169426</v>
      </c>
    </row>
    <row r="856" spans="1:78">
      <c r="A856" s="272">
        <v>851</v>
      </c>
      <c r="B856" s="272" t="s">
        <v>3272</v>
      </c>
      <c r="C856" s="272" t="s">
        <v>1828</v>
      </c>
      <c r="D856" s="272" t="s">
        <v>394</v>
      </c>
      <c r="E856" s="273">
        <v>756</v>
      </c>
      <c r="F856" s="273">
        <v>776.88</v>
      </c>
      <c r="G856" s="273">
        <v>776.88</v>
      </c>
      <c r="H856" s="573">
        <v>1</v>
      </c>
      <c r="I856" s="273">
        <v>472860</v>
      </c>
      <c r="J856" s="273">
        <f t="shared" si="169"/>
        <v>137260.28388928319</v>
      </c>
      <c r="K856" s="271">
        <v>84.54</v>
      </c>
      <c r="L856" s="273">
        <v>796.32</v>
      </c>
      <c r="M856" s="273">
        <v>796.32</v>
      </c>
      <c r="N856" s="573">
        <v>1</v>
      </c>
      <c r="O856" s="273">
        <v>393741</v>
      </c>
      <c r="P856" s="273">
        <f t="shared" si="170"/>
        <v>38272.146554318359</v>
      </c>
      <c r="Q856" s="271">
        <v>66.459999999999994</v>
      </c>
      <c r="R856" s="273">
        <v>724.32</v>
      </c>
      <c r="S856" s="273">
        <v>724.32</v>
      </c>
      <c r="T856" s="573">
        <v>1</v>
      </c>
      <c r="U856" s="273">
        <v>381114</v>
      </c>
      <c r="V856" s="273">
        <f t="shared" si="171"/>
        <v>68212.522167487681</v>
      </c>
      <c r="W856" s="271">
        <v>73.08</v>
      </c>
      <c r="X856" s="273">
        <v>752.4</v>
      </c>
      <c r="Y856" s="273">
        <v>752.4</v>
      </c>
      <c r="Z856" s="573">
        <v>1</v>
      </c>
      <c r="AA856" s="273">
        <v>469078.69274000003</v>
      </c>
      <c r="AB856" s="273">
        <f t="shared" si="172"/>
        <v>133222.82681637231</v>
      </c>
      <c r="AC856" s="271">
        <v>83.8</v>
      </c>
      <c r="AD856" s="273">
        <v>756</v>
      </c>
      <c r="AE856" s="273">
        <v>756</v>
      </c>
      <c r="AF856" s="573">
        <v>1</v>
      </c>
      <c r="AG856" s="273">
        <v>415719</v>
      </c>
      <c r="AH856" s="273">
        <f t="shared" si="173"/>
        <v>78239.092003788377</v>
      </c>
      <c r="AI856" s="271">
        <v>73.91</v>
      </c>
      <c r="AJ856" s="273">
        <v>755.28</v>
      </c>
      <c r="AK856" s="273">
        <v>755.28</v>
      </c>
      <c r="AL856" s="573">
        <v>1</v>
      </c>
      <c r="AM856" s="273">
        <v>396378</v>
      </c>
      <c r="AN856" s="273">
        <f t="shared" si="174"/>
        <v>70096.205515159832</v>
      </c>
      <c r="AO856" s="271">
        <v>72.89</v>
      </c>
      <c r="AP856" s="273">
        <v>785.52</v>
      </c>
      <c r="AQ856" s="273">
        <v>785.52</v>
      </c>
      <c r="AR856" s="573">
        <v>1</v>
      </c>
      <c r="AS856" s="273">
        <v>469431</v>
      </c>
      <c r="AT856" s="273">
        <f t="shared" si="175"/>
        <v>118760.43227091631</v>
      </c>
      <c r="AU856" s="271">
        <v>80.319999999999993</v>
      </c>
      <c r="AV856" s="273">
        <v>794.16</v>
      </c>
      <c r="AW856" s="273">
        <v>794.16</v>
      </c>
      <c r="AX856" s="573">
        <v>1</v>
      </c>
      <c r="AY856" s="273">
        <v>428328</v>
      </c>
      <c r="AZ856" s="273">
        <f t="shared" si="176"/>
        <v>85253.911093311966</v>
      </c>
      <c r="BA856" s="271">
        <v>74.91</v>
      </c>
      <c r="BB856" s="273">
        <v>766.8</v>
      </c>
      <c r="BC856" s="273">
        <v>766.8</v>
      </c>
      <c r="BD856" s="573">
        <v>1</v>
      </c>
      <c r="BE856" s="273">
        <v>447858</v>
      </c>
      <c r="BF856" s="273">
        <f t="shared" si="177"/>
        <v>105546.15286624205</v>
      </c>
      <c r="BG856" s="271">
        <v>78.5</v>
      </c>
      <c r="BH856" s="273">
        <v>786.24</v>
      </c>
      <c r="BI856" s="273">
        <v>786.24</v>
      </c>
      <c r="BJ856" s="573">
        <v>1</v>
      </c>
      <c r="BK856" s="273">
        <v>417546</v>
      </c>
      <c r="BL856" s="273">
        <f t="shared" si="178"/>
        <v>66568.695432894354</v>
      </c>
      <c r="BM856" s="271">
        <v>71.38</v>
      </c>
      <c r="BN856" s="273">
        <v>788.4</v>
      </c>
      <c r="BO856" s="273">
        <v>788.4</v>
      </c>
      <c r="BP856" s="573">
        <v>1</v>
      </c>
      <c r="BQ856" s="273">
        <v>396675</v>
      </c>
      <c r="BR856" s="273">
        <f t="shared" si="179"/>
        <v>78783.988914117828</v>
      </c>
      <c r="BS856" s="271">
        <v>74.87</v>
      </c>
      <c r="BT856" s="273">
        <v>831.6</v>
      </c>
      <c r="BU856" s="273">
        <v>831.6</v>
      </c>
      <c r="BV856" s="573">
        <v>0.99960000000000004</v>
      </c>
      <c r="BW856" s="273">
        <v>476001</v>
      </c>
      <c r="BX856" s="273">
        <f t="shared" si="180"/>
        <v>104898.34927234924</v>
      </c>
      <c r="BY856" s="271">
        <v>76.959999999999994</v>
      </c>
      <c r="BZ856" s="273">
        <f t="shared" si="181"/>
        <v>5164729.6927399999</v>
      </c>
    </row>
    <row r="857" spans="1:78">
      <c r="A857" s="272">
        <v>852</v>
      </c>
      <c r="B857" s="272" t="s">
        <v>3272</v>
      </c>
      <c r="C857" s="272" t="s">
        <v>3393</v>
      </c>
      <c r="D857" s="272" t="s">
        <v>394</v>
      </c>
      <c r="E857" s="273">
        <v>800</v>
      </c>
      <c r="F857" s="273">
        <v>458.4</v>
      </c>
      <c r="G857" s="273">
        <v>640</v>
      </c>
      <c r="H857" s="573">
        <v>0.99980000000000002</v>
      </c>
      <c r="I857" s="273">
        <v>123120</v>
      </c>
      <c r="J857" s="273">
        <f t="shared" si="169"/>
        <v>0</v>
      </c>
      <c r="K857" s="271">
        <v>37.31</v>
      </c>
      <c r="L857" s="273">
        <v>452.4</v>
      </c>
      <c r="M857" s="273">
        <v>640</v>
      </c>
      <c r="N857" s="573">
        <v>0.99980000000000002</v>
      </c>
      <c r="O857" s="273">
        <v>85335</v>
      </c>
      <c r="P857" s="273">
        <f t="shared" si="170"/>
        <v>0</v>
      </c>
      <c r="Q857" s="271">
        <v>25.36</v>
      </c>
      <c r="R857" s="273">
        <v>474</v>
      </c>
      <c r="S857" s="273">
        <v>640</v>
      </c>
      <c r="T857" s="573">
        <v>0.99890000000000001</v>
      </c>
      <c r="U857" s="273">
        <v>72090</v>
      </c>
      <c r="V857" s="273">
        <f t="shared" si="171"/>
        <v>0</v>
      </c>
      <c r="W857" s="271">
        <v>21.15</v>
      </c>
      <c r="X857" s="273">
        <v>476.4</v>
      </c>
      <c r="Y857" s="273">
        <v>640</v>
      </c>
      <c r="Z857" s="573">
        <v>0.99829999999999997</v>
      </c>
      <c r="AA857" s="273">
        <v>120855</v>
      </c>
      <c r="AB857" s="273">
        <f t="shared" si="172"/>
        <v>0</v>
      </c>
      <c r="AC857" s="271">
        <v>34.15</v>
      </c>
      <c r="AD857" s="273">
        <v>476.4</v>
      </c>
      <c r="AE857" s="273">
        <v>640</v>
      </c>
      <c r="AF857" s="573">
        <v>0.99880000000000002</v>
      </c>
      <c r="AG857" s="273">
        <v>67590</v>
      </c>
      <c r="AH857" s="273">
        <f t="shared" si="173"/>
        <v>0</v>
      </c>
      <c r="AI857" s="271">
        <v>19.09</v>
      </c>
      <c r="AJ857" s="273">
        <v>483.6</v>
      </c>
      <c r="AK857" s="273">
        <v>640</v>
      </c>
      <c r="AL857" s="573">
        <v>1</v>
      </c>
      <c r="AM857" s="273">
        <v>74415</v>
      </c>
      <c r="AN857" s="273">
        <f t="shared" si="174"/>
        <v>0</v>
      </c>
      <c r="AO857" s="271">
        <v>21.37</v>
      </c>
      <c r="AP857" s="273">
        <v>448.8</v>
      </c>
      <c r="AQ857" s="273">
        <v>640</v>
      </c>
      <c r="AR857" s="573">
        <v>1</v>
      </c>
      <c r="AS857" s="273">
        <v>102330</v>
      </c>
      <c r="AT857" s="273">
        <f t="shared" si="175"/>
        <v>0</v>
      </c>
      <c r="AU857" s="271">
        <v>30.65</v>
      </c>
      <c r="AV857" s="273">
        <v>205.2</v>
      </c>
      <c r="AW857" s="273">
        <v>640</v>
      </c>
      <c r="AX857" s="573">
        <v>1</v>
      </c>
      <c r="AY857" s="273">
        <v>10650</v>
      </c>
      <c r="AZ857" s="273">
        <f t="shared" si="176"/>
        <v>0</v>
      </c>
      <c r="BA857" s="271">
        <v>7.21</v>
      </c>
      <c r="BB857" s="273">
        <v>336</v>
      </c>
      <c r="BC857" s="273">
        <v>640</v>
      </c>
      <c r="BD857" s="573">
        <v>1</v>
      </c>
      <c r="BE857" s="273">
        <v>25785</v>
      </c>
      <c r="BF857" s="273">
        <f t="shared" si="177"/>
        <v>0</v>
      </c>
      <c r="BG857" s="271">
        <v>10.31</v>
      </c>
      <c r="BH857" s="273">
        <v>506.4</v>
      </c>
      <c r="BI857" s="273">
        <v>640</v>
      </c>
      <c r="BJ857" s="573">
        <v>0.99739999999999995</v>
      </c>
      <c r="BK857" s="273">
        <v>127110</v>
      </c>
      <c r="BL857" s="273">
        <f t="shared" si="178"/>
        <v>0</v>
      </c>
      <c r="BM857" s="271">
        <v>33.83</v>
      </c>
      <c r="BN857" s="273">
        <v>536.4</v>
      </c>
      <c r="BO857" s="273">
        <v>640</v>
      </c>
      <c r="BP857" s="573">
        <v>1</v>
      </c>
      <c r="BQ857" s="273">
        <v>158400</v>
      </c>
      <c r="BR857" s="273">
        <f t="shared" si="179"/>
        <v>0</v>
      </c>
      <c r="BS857" s="271">
        <v>43.94</v>
      </c>
      <c r="BT857" s="273">
        <v>541.20000000000005</v>
      </c>
      <c r="BU857" s="273">
        <v>640</v>
      </c>
      <c r="BV857" s="573">
        <v>0.99909999999999999</v>
      </c>
      <c r="BW857" s="273">
        <v>144690</v>
      </c>
      <c r="BX857" s="273">
        <f t="shared" si="180"/>
        <v>0</v>
      </c>
      <c r="BY857" s="271">
        <v>35.96</v>
      </c>
      <c r="BZ857" s="273">
        <f t="shared" si="181"/>
        <v>1112370</v>
      </c>
    </row>
    <row r="858" spans="1:78">
      <c r="A858" s="272">
        <v>853</v>
      </c>
      <c r="B858" s="272" t="s">
        <v>3272</v>
      </c>
      <c r="C858" s="272" t="s">
        <v>3394</v>
      </c>
      <c r="D858" s="272" t="s">
        <v>394</v>
      </c>
      <c r="E858" s="273">
        <v>800</v>
      </c>
      <c r="F858" s="273">
        <v>423.6</v>
      </c>
      <c r="G858" s="273">
        <v>640</v>
      </c>
      <c r="H858" s="573">
        <v>0.96199999999999997</v>
      </c>
      <c r="I858" s="273">
        <v>124740</v>
      </c>
      <c r="J858" s="273">
        <f t="shared" si="169"/>
        <v>0</v>
      </c>
      <c r="K858" s="271">
        <v>42.51</v>
      </c>
      <c r="L858" s="273">
        <v>405.6</v>
      </c>
      <c r="M858" s="273">
        <v>640</v>
      </c>
      <c r="N858" s="573">
        <v>0.95679999999999998</v>
      </c>
      <c r="O858" s="273">
        <v>98145</v>
      </c>
      <c r="P858" s="273">
        <f t="shared" si="170"/>
        <v>0</v>
      </c>
      <c r="Q858" s="271">
        <v>33.99</v>
      </c>
      <c r="R858" s="273">
        <v>394.8</v>
      </c>
      <c r="S858" s="273">
        <v>640</v>
      </c>
      <c r="T858" s="573">
        <v>0.91379999999999995</v>
      </c>
      <c r="U858" s="273">
        <v>81675</v>
      </c>
      <c r="V858" s="273">
        <f t="shared" si="171"/>
        <v>0</v>
      </c>
      <c r="W858" s="271">
        <v>31.44</v>
      </c>
      <c r="X858" s="273">
        <v>415.2</v>
      </c>
      <c r="Y858" s="273">
        <v>640</v>
      </c>
      <c r="Z858" s="573">
        <v>0.8468</v>
      </c>
      <c r="AA858" s="273">
        <v>52575</v>
      </c>
      <c r="AB858" s="273">
        <f t="shared" si="172"/>
        <v>0</v>
      </c>
      <c r="AC858" s="271">
        <v>20.100000000000001</v>
      </c>
      <c r="AD858" s="273">
        <v>303.60000000000002</v>
      </c>
      <c r="AE858" s="273">
        <v>640</v>
      </c>
      <c r="AF858" s="573">
        <v>0.86770000000000003</v>
      </c>
      <c r="AG858" s="273">
        <v>26370</v>
      </c>
      <c r="AH858" s="273">
        <f t="shared" si="173"/>
        <v>0</v>
      </c>
      <c r="AI858" s="271">
        <v>13.45</v>
      </c>
      <c r="AJ858" s="273">
        <v>384</v>
      </c>
      <c r="AK858" s="273">
        <v>640</v>
      </c>
      <c r="AL858" s="573">
        <v>0.96889999999999998</v>
      </c>
      <c r="AM858" s="273">
        <v>49140</v>
      </c>
      <c r="AN858" s="273">
        <f t="shared" si="174"/>
        <v>0</v>
      </c>
      <c r="AO858" s="271">
        <v>18.34</v>
      </c>
      <c r="AP858" s="273">
        <v>345.6</v>
      </c>
      <c r="AQ858" s="273">
        <v>640</v>
      </c>
      <c r="AR858" s="573">
        <v>0.97650000000000003</v>
      </c>
      <c r="AS858" s="273">
        <v>64455</v>
      </c>
      <c r="AT858" s="273">
        <f t="shared" si="175"/>
        <v>0</v>
      </c>
      <c r="AU858" s="271">
        <v>25.67</v>
      </c>
      <c r="AV858" s="273">
        <v>303.60000000000002</v>
      </c>
      <c r="AW858" s="273">
        <v>640</v>
      </c>
      <c r="AX858" s="573">
        <v>0.96120000000000005</v>
      </c>
      <c r="AY858" s="273">
        <v>64050</v>
      </c>
      <c r="AZ858" s="273">
        <f t="shared" si="176"/>
        <v>0</v>
      </c>
      <c r="BA858" s="271">
        <v>30.48</v>
      </c>
      <c r="BB858" s="273">
        <v>296.39999999999998</v>
      </c>
      <c r="BC858" s="273">
        <v>640</v>
      </c>
      <c r="BD858" s="573">
        <v>0.97189999999999999</v>
      </c>
      <c r="BE858" s="273">
        <v>72315</v>
      </c>
      <c r="BF858" s="273">
        <f t="shared" si="177"/>
        <v>0</v>
      </c>
      <c r="BG858" s="271">
        <v>33.74</v>
      </c>
      <c r="BH858" s="273">
        <v>362.4</v>
      </c>
      <c r="BI858" s="273">
        <v>640</v>
      </c>
      <c r="BJ858" s="573">
        <v>0.97540000000000004</v>
      </c>
      <c r="BK858" s="273">
        <v>95850</v>
      </c>
      <c r="BL858" s="273">
        <f t="shared" si="178"/>
        <v>0</v>
      </c>
      <c r="BM858" s="271">
        <v>36.44</v>
      </c>
      <c r="BN858" s="273">
        <v>394.8</v>
      </c>
      <c r="BO858" s="273">
        <v>640</v>
      </c>
      <c r="BP858" s="573">
        <v>0.97719999999999996</v>
      </c>
      <c r="BQ858" s="273">
        <v>132990</v>
      </c>
      <c r="BR858" s="273">
        <f t="shared" si="179"/>
        <v>0</v>
      </c>
      <c r="BS858" s="271">
        <v>51.29</v>
      </c>
      <c r="BT858" s="273">
        <v>416.4</v>
      </c>
      <c r="BU858" s="273">
        <v>640</v>
      </c>
      <c r="BV858" s="573">
        <v>0.96660000000000001</v>
      </c>
      <c r="BW858" s="273">
        <v>112665</v>
      </c>
      <c r="BX858" s="273">
        <f t="shared" si="180"/>
        <v>0</v>
      </c>
      <c r="BY858" s="271">
        <v>37.619999999999997</v>
      </c>
      <c r="BZ858" s="273">
        <f t="shared" si="181"/>
        <v>974970</v>
      </c>
    </row>
    <row r="859" spans="1:78">
      <c r="A859" s="272">
        <v>854</v>
      </c>
      <c r="B859" s="272" t="s">
        <v>3272</v>
      </c>
      <c r="C859" s="272" t="s">
        <v>1907</v>
      </c>
      <c r="D859" s="272" t="s">
        <v>394</v>
      </c>
      <c r="E859" s="273">
        <v>800</v>
      </c>
      <c r="F859" s="273">
        <v>530.4</v>
      </c>
      <c r="G859" s="273">
        <v>640</v>
      </c>
      <c r="H859" s="573">
        <v>0.99270000000000003</v>
      </c>
      <c r="I859" s="273">
        <v>28860</v>
      </c>
      <c r="J859" s="273">
        <f t="shared" si="169"/>
        <v>0</v>
      </c>
      <c r="K859" s="271">
        <v>7.61</v>
      </c>
      <c r="L859" s="273">
        <v>403.2</v>
      </c>
      <c r="M859" s="273">
        <v>640</v>
      </c>
      <c r="N859" s="573">
        <v>0.99080000000000001</v>
      </c>
      <c r="O859" s="273">
        <v>32490</v>
      </c>
      <c r="P859" s="273">
        <f t="shared" si="170"/>
        <v>0</v>
      </c>
      <c r="Q859" s="271">
        <v>10.93</v>
      </c>
      <c r="R859" s="273">
        <v>388.8</v>
      </c>
      <c r="S859" s="273">
        <v>640</v>
      </c>
      <c r="T859" s="573">
        <v>0.99099999999999999</v>
      </c>
      <c r="U859" s="273">
        <v>26610</v>
      </c>
      <c r="V859" s="273">
        <f t="shared" si="171"/>
        <v>0</v>
      </c>
      <c r="W859" s="271">
        <v>9.59</v>
      </c>
      <c r="X859" s="273">
        <v>429.6</v>
      </c>
      <c r="Y859" s="273">
        <v>640</v>
      </c>
      <c r="Z859" s="573">
        <v>0.99429999999999996</v>
      </c>
      <c r="AA859" s="273">
        <v>31470</v>
      </c>
      <c r="AB859" s="273">
        <f t="shared" si="172"/>
        <v>0</v>
      </c>
      <c r="AC859" s="271">
        <v>9.9</v>
      </c>
      <c r="AD859" s="273">
        <v>357.6</v>
      </c>
      <c r="AE859" s="273">
        <v>640</v>
      </c>
      <c r="AF859" s="573">
        <v>0.99</v>
      </c>
      <c r="AG859" s="273">
        <v>26790</v>
      </c>
      <c r="AH859" s="273">
        <f t="shared" si="173"/>
        <v>0</v>
      </c>
      <c r="AI859" s="271">
        <v>10.17</v>
      </c>
      <c r="AJ859" s="273">
        <v>441.6</v>
      </c>
      <c r="AK859" s="273">
        <v>640</v>
      </c>
      <c r="AL859" s="573">
        <v>0.98509999999999998</v>
      </c>
      <c r="AM859" s="273">
        <v>21900</v>
      </c>
      <c r="AN859" s="273">
        <f t="shared" si="174"/>
        <v>0</v>
      </c>
      <c r="AO859" s="271">
        <v>6.99</v>
      </c>
      <c r="AP859" s="273">
        <v>309.60000000000002</v>
      </c>
      <c r="AQ859" s="273">
        <v>640</v>
      </c>
      <c r="AR859" s="573">
        <v>0.99150000000000005</v>
      </c>
      <c r="AS859" s="273">
        <v>24780</v>
      </c>
      <c r="AT859" s="273">
        <f t="shared" si="175"/>
        <v>0</v>
      </c>
      <c r="AU859" s="271">
        <v>10.85</v>
      </c>
      <c r="AV859" s="273">
        <v>429.6</v>
      </c>
      <c r="AW859" s="273">
        <v>640</v>
      </c>
      <c r="AX859" s="573">
        <v>0.9869</v>
      </c>
      <c r="AY859" s="273">
        <v>27210</v>
      </c>
      <c r="AZ859" s="273">
        <f t="shared" si="176"/>
        <v>0</v>
      </c>
      <c r="BA859" s="271">
        <v>8.91</v>
      </c>
      <c r="BB859" s="273">
        <v>384</v>
      </c>
      <c r="BC859" s="273">
        <v>640</v>
      </c>
      <c r="BD859" s="573">
        <v>0.99199999999999999</v>
      </c>
      <c r="BE859" s="273">
        <v>29850</v>
      </c>
      <c r="BF859" s="273">
        <f t="shared" si="177"/>
        <v>0</v>
      </c>
      <c r="BG859" s="271">
        <v>10.53</v>
      </c>
      <c r="BH859" s="273">
        <v>403.2</v>
      </c>
      <c r="BI859" s="273">
        <v>640</v>
      </c>
      <c r="BJ859" s="573">
        <v>0.99590000000000001</v>
      </c>
      <c r="BK859" s="273">
        <v>36600</v>
      </c>
      <c r="BL859" s="273">
        <f t="shared" si="178"/>
        <v>0</v>
      </c>
      <c r="BM859" s="271">
        <v>12.25</v>
      </c>
      <c r="BN859" s="273">
        <v>338.4</v>
      </c>
      <c r="BO859" s="273">
        <v>640</v>
      </c>
      <c r="BP859" s="573">
        <v>0.99329999999999996</v>
      </c>
      <c r="BQ859" s="273">
        <v>26940</v>
      </c>
      <c r="BR859" s="273">
        <f t="shared" si="179"/>
        <v>0</v>
      </c>
      <c r="BS859" s="271">
        <v>11.93</v>
      </c>
      <c r="BT859" s="273">
        <v>336</v>
      </c>
      <c r="BU859" s="273">
        <v>640</v>
      </c>
      <c r="BV859" s="573">
        <v>0.99270000000000003</v>
      </c>
      <c r="BW859" s="273">
        <v>24510</v>
      </c>
      <c r="BX859" s="273">
        <f t="shared" si="180"/>
        <v>0</v>
      </c>
      <c r="BY859" s="271">
        <v>9.8800000000000008</v>
      </c>
      <c r="BZ859" s="273">
        <f t="shared" si="181"/>
        <v>338010</v>
      </c>
    </row>
    <row r="860" spans="1:78">
      <c r="A860" s="272">
        <v>855</v>
      </c>
      <c r="B860" s="272" t="s">
        <v>3272</v>
      </c>
      <c r="C860" s="272" t="s">
        <v>2102</v>
      </c>
      <c r="D860" s="272" t="s">
        <v>421</v>
      </c>
      <c r="E860" s="273">
        <v>895.55555555555554</v>
      </c>
      <c r="F860" s="273">
        <v>434.4</v>
      </c>
      <c r="G860" s="273">
        <v>716.44399999999996</v>
      </c>
      <c r="H860" s="573">
        <v>0.93959999999999999</v>
      </c>
      <c r="I860" s="273">
        <v>88035</v>
      </c>
      <c r="J860" s="273">
        <f t="shared" si="169"/>
        <v>0</v>
      </c>
      <c r="K860" s="271">
        <v>29.96</v>
      </c>
      <c r="L860" s="273">
        <v>430.8</v>
      </c>
      <c r="M860" s="273">
        <v>716.44399999999996</v>
      </c>
      <c r="N860" s="573">
        <v>0.93759999999999999</v>
      </c>
      <c r="O860" s="273">
        <v>70785</v>
      </c>
      <c r="P860" s="273">
        <f t="shared" si="170"/>
        <v>0</v>
      </c>
      <c r="Q860" s="271">
        <v>23.55</v>
      </c>
      <c r="R860" s="273">
        <v>405.6</v>
      </c>
      <c r="S860" s="273">
        <v>716.44399999999996</v>
      </c>
      <c r="T860" s="573">
        <v>0.99109999999999998</v>
      </c>
      <c r="U860" s="273">
        <v>89100</v>
      </c>
      <c r="V860" s="273">
        <f t="shared" si="171"/>
        <v>0</v>
      </c>
      <c r="W860" s="271">
        <v>30.78</v>
      </c>
      <c r="X860" s="273">
        <v>402</v>
      </c>
      <c r="Y860" s="273">
        <v>716.44399999999996</v>
      </c>
      <c r="Z860" s="573">
        <v>0.99229999999999996</v>
      </c>
      <c r="AA860" s="273">
        <v>27120</v>
      </c>
      <c r="AB860" s="273">
        <f t="shared" si="172"/>
        <v>0</v>
      </c>
      <c r="AC860" s="271">
        <v>9.14</v>
      </c>
      <c r="AD860" s="273">
        <v>411.6</v>
      </c>
      <c r="AE860" s="273">
        <v>716.44399999999996</v>
      </c>
      <c r="AF860" s="573">
        <v>0.99350000000000005</v>
      </c>
      <c r="AG860" s="273">
        <v>53430</v>
      </c>
      <c r="AH860" s="273">
        <f t="shared" si="173"/>
        <v>0</v>
      </c>
      <c r="AI860" s="271">
        <v>17.559999999999999</v>
      </c>
      <c r="AJ860" s="273">
        <v>418.8</v>
      </c>
      <c r="AK860" s="273">
        <v>716.44399999999996</v>
      </c>
      <c r="AL860" s="573">
        <v>0.9909</v>
      </c>
      <c r="AM860" s="273">
        <v>69180</v>
      </c>
      <c r="AN860" s="273">
        <f t="shared" si="174"/>
        <v>0</v>
      </c>
      <c r="AO860" s="271">
        <v>23.15</v>
      </c>
      <c r="AP860" s="273">
        <v>436.8</v>
      </c>
      <c r="AQ860" s="273">
        <v>716.44399999999996</v>
      </c>
      <c r="AR860" s="573">
        <v>0.9768</v>
      </c>
      <c r="AS860" s="273">
        <v>87960</v>
      </c>
      <c r="AT860" s="273">
        <f t="shared" si="175"/>
        <v>0</v>
      </c>
      <c r="AU860" s="271">
        <v>27.71</v>
      </c>
      <c r="AV860" s="273">
        <v>414</v>
      </c>
      <c r="AW860" s="273">
        <v>716.44399999999996</v>
      </c>
      <c r="AX860" s="573">
        <v>0.99280000000000002</v>
      </c>
      <c r="AY860" s="273">
        <v>70935</v>
      </c>
      <c r="AZ860" s="273">
        <f t="shared" si="176"/>
        <v>0</v>
      </c>
      <c r="BA860" s="271">
        <v>23.97</v>
      </c>
      <c r="BB860" s="273">
        <v>420</v>
      </c>
      <c r="BC860" s="273">
        <v>716.44399999999996</v>
      </c>
      <c r="BD860" s="573">
        <v>0.99380000000000002</v>
      </c>
      <c r="BE860" s="273">
        <v>102105</v>
      </c>
      <c r="BF860" s="273">
        <f t="shared" si="177"/>
        <v>0</v>
      </c>
      <c r="BG860" s="271">
        <v>32.880000000000003</v>
      </c>
      <c r="BH860" s="273">
        <v>410.4</v>
      </c>
      <c r="BI860" s="273">
        <v>716.44399999999996</v>
      </c>
      <c r="BJ860" s="573">
        <v>0.99429999999999996</v>
      </c>
      <c r="BK860" s="273">
        <v>92475</v>
      </c>
      <c r="BL860" s="273">
        <f t="shared" si="178"/>
        <v>0</v>
      </c>
      <c r="BM860" s="271">
        <v>30.46</v>
      </c>
      <c r="BN860" s="273">
        <v>705.6</v>
      </c>
      <c r="BO860" s="273">
        <v>716.44399999999996</v>
      </c>
      <c r="BP860" s="573">
        <v>0.99270000000000003</v>
      </c>
      <c r="BQ860" s="273">
        <v>111465</v>
      </c>
      <c r="BR860" s="273">
        <f t="shared" si="179"/>
        <v>0</v>
      </c>
      <c r="BS860" s="271">
        <v>23.68</v>
      </c>
      <c r="BT860" s="273">
        <v>685.2</v>
      </c>
      <c r="BU860" s="273">
        <v>716.44399999999996</v>
      </c>
      <c r="BV860" s="573">
        <v>0.98550000000000004</v>
      </c>
      <c r="BW860" s="273">
        <v>165270</v>
      </c>
      <c r="BX860" s="273">
        <f t="shared" si="180"/>
        <v>0</v>
      </c>
      <c r="BY860" s="271">
        <v>32.9</v>
      </c>
      <c r="BZ860" s="273">
        <f t="shared" si="181"/>
        <v>1027860</v>
      </c>
    </row>
    <row r="861" spans="1:78">
      <c r="A861" s="272">
        <v>856</v>
      </c>
      <c r="B861" s="272" t="s">
        <v>3272</v>
      </c>
      <c r="C861" s="272" t="s">
        <v>1836</v>
      </c>
      <c r="D861" s="272" t="s">
        <v>394</v>
      </c>
      <c r="E861" s="273">
        <v>900</v>
      </c>
      <c r="F861" s="273">
        <v>788.4</v>
      </c>
      <c r="G861" s="273">
        <v>788.4</v>
      </c>
      <c r="H861" s="573">
        <v>0.99360000000000004</v>
      </c>
      <c r="I861" s="273">
        <v>398529</v>
      </c>
      <c r="J861" s="273">
        <f t="shared" si="169"/>
        <v>60123.395697707318</v>
      </c>
      <c r="K861" s="271">
        <v>70.66</v>
      </c>
      <c r="L861" s="273">
        <v>711.36</v>
      </c>
      <c r="M861" s="273">
        <v>720</v>
      </c>
      <c r="N861" s="573">
        <v>0.99429999999999996</v>
      </c>
      <c r="O861" s="273">
        <v>370530</v>
      </c>
      <c r="P861" s="273">
        <f t="shared" si="170"/>
        <v>54737.386363636389</v>
      </c>
      <c r="Q861" s="271">
        <v>70.400000000000006</v>
      </c>
      <c r="R861" s="273">
        <v>715.68</v>
      </c>
      <c r="S861" s="273">
        <v>720</v>
      </c>
      <c r="T861" s="573">
        <v>0.9919</v>
      </c>
      <c r="U861" s="273">
        <v>326700</v>
      </c>
      <c r="V861" s="273">
        <f t="shared" si="171"/>
        <v>20035.419274092623</v>
      </c>
      <c r="W861" s="271">
        <v>63.92</v>
      </c>
      <c r="X861" s="273">
        <v>754.56</v>
      </c>
      <c r="Y861" s="273">
        <v>754.56</v>
      </c>
      <c r="Z861" s="573">
        <v>0.99329999999999996</v>
      </c>
      <c r="AA861" s="273">
        <v>380079</v>
      </c>
      <c r="AB861" s="273">
        <f t="shared" si="172"/>
        <v>45502.415492957727</v>
      </c>
      <c r="AC861" s="271">
        <v>68.16</v>
      </c>
      <c r="AD861" s="273">
        <v>748.08</v>
      </c>
      <c r="AE861" s="273">
        <v>748.08</v>
      </c>
      <c r="AF861" s="573">
        <v>0.99329999999999996</v>
      </c>
      <c r="AG861" s="273">
        <v>385011</v>
      </c>
      <c r="AH861" s="273">
        <f t="shared" si="173"/>
        <v>53295.606547960939</v>
      </c>
      <c r="AI861" s="271">
        <v>69.64</v>
      </c>
      <c r="AJ861" s="273">
        <v>766.8</v>
      </c>
      <c r="AK861" s="273">
        <v>766.8</v>
      </c>
      <c r="AL861" s="573">
        <v>0.99399999999999999</v>
      </c>
      <c r="AM861" s="273">
        <v>416313</v>
      </c>
      <c r="AN861" s="273">
        <f t="shared" si="174"/>
        <v>87038.283416820457</v>
      </c>
      <c r="AO861" s="271">
        <v>75.86</v>
      </c>
      <c r="AP861" s="273">
        <v>743.76</v>
      </c>
      <c r="AQ861" s="273">
        <v>743.76</v>
      </c>
      <c r="AR861" s="573">
        <v>0.99270000000000003</v>
      </c>
      <c r="AS861" s="273">
        <v>279207</v>
      </c>
      <c r="AT861" s="273">
        <f t="shared" si="175"/>
        <v>0</v>
      </c>
      <c r="AU861" s="271">
        <v>50.82</v>
      </c>
      <c r="AV861" s="273">
        <v>747.36</v>
      </c>
      <c r="AW861" s="273">
        <v>747.36</v>
      </c>
      <c r="AX861" s="573">
        <v>0.99170000000000003</v>
      </c>
      <c r="AY861" s="273">
        <v>324360</v>
      </c>
      <c r="AZ861" s="273">
        <f t="shared" si="176"/>
        <v>4162.5666337611119</v>
      </c>
      <c r="BA861" s="271">
        <v>60.78</v>
      </c>
      <c r="BB861" s="273">
        <v>804.24</v>
      </c>
      <c r="BC861" s="273">
        <v>804.24</v>
      </c>
      <c r="BD861" s="573">
        <v>0.99360000000000004</v>
      </c>
      <c r="BE861" s="273">
        <v>398709</v>
      </c>
      <c r="BF861" s="273">
        <f t="shared" si="177"/>
        <v>41975.626901282449</v>
      </c>
      <c r="BG861" s="271">
        <v>67.06</v>
      </c>
      <c r="BH861" s="273">
        <v>789.84</v>
      </c>
      <c r="BI861" s="273">
        <v>789.84</v>
      </c>
      <c r="BJ861" s="573">
        <v>0.99339999999999995</v>
      </c>
      <c r="BK861" s="273">
        <v>388989</v>
      </c>
      <c r="BL861" s="273">
        <f t="shared" si="178"/>
        <v>38706.244484466428</v>
      </c>
      <c r="BM861" s="271">
        <v>66.63</v>
      </c>
      <c r="BN861" s="273">
        <v>767.52</v>
      </c>
      <c r="BO861" s="273">
        <v>767.52</v>
      </c>
      <c r="BP861" s="573">
        <v>0.99460000000000004</v>
      </c>
      <c r="BQ861" s="273">
        <v>364851</v>
      </c>
      <c r="BR861" s="273">
        <f t="shared" si="179"/>
        <v>57046.44431946009</v>
      </c>
      <c r="BS861" s="271">
        <v>71.12</v>
      </c>
      <c r="BT861" s="273">
        <v>776.16</v>
      </c>
      <c r="BU861" s="273">
        <v>776.16</v>
      </c>
      <c r="BV861" s="573">
        <v>0.99390000000000001</v>
      </c>
      <c r="BW861" s="273">
        <v>402138</v>
      </c>
      <c r="BX861" s="273">
        <f t="shared" si="180"/>
        <v>57743.481016271777</v>
      </c>
      <c r="BY861" s="271">
        <v>70.06</v>
      </c>
      <c r="BZ861" s="273">
        <f t="shared" si="181"/>
        <v>4435416</v>
      </c>
    </row>
    <row r="862" spans="1:78">
      <c r="A862" s="272">
        <v>857</v>
      </c>
      <c r="B862" s="272" t="s">
        <v>3272</v>
      </c>
      <c r="C862" s="272" t="s">
        <v>1844</v>
      </c>
      <c r="D862" s="272" t="s">
        <v>394</v>
      </c>
      <c r="E862" s="273">
        <v>900</v>
      </c>
      <c r="F862" s="273">
        <v>735.84</v>
      </c>
      <c r="G862" s="273">
        <v>735.84</v>
      </c>
      <c r="H862" s="573">
        <v>0.98050000000000004</v>
      </c>
      <c r="I862" s="273">
        <v>397860</v>
      </c>
      <c r="J862" s="273">
        <f t="shared" si="169"/>
        <v>86138.924001044652</v>
      </c>
      <c r="K862" s="271">
        <v>76.58</v>
      </c>
      <c r="L862" s="273">
        <v>704.64</v>
      </c>
      <c r="M862" s="273">
        <v>720</v>
      </c>
      <c r="N862" s="573">
        <v>0.98419999999999996</v>
      </c>
      <c r="O862" s="273">
        <v>386346</v>
      </c>
      <c r="P862" s="273">
        <f t="shared" si="170"/>
        <v>76732.53666355017</v>
      </c>
      <c r="Q862" s="271">
        <v>74.87</v>
      </c>
      <c r="R862" s="273">
        <v>705.6</v>
      </c>
      <c r="S862" s="273">
        <v>720</v>
      </c>
      <c r="T862" s="573">
        <v>0.98260000000000003</v>
      </c>
      <c r="U862" s="273">
        <v>357978</v>
      </c>
      <c r="V862" s="273">
        <f t="shared" si="171"/>
        <v>58414.820083682025</v>
      </c>
      <c r="W862" s="271">
        <v>71.7</v>
      </c>
      <c r="X862" s="273">
        <v>708.48</v>
      </c>
      <c r="Y862" s="273">
        <v>720</v>
      </c>
      <c r="Z862" s="573">
        <v>0.97960000000000003</v>
      </c>
      <c r="AA862" s="273">
        <v>347448</v>
      </c>
      <c r="AB862" s="273">
        <f t="shared" si="172"/>
        <v>37641.490860454782</v>
      </c>
      <c r="AC862" s="271">
        <v>67.290000000000006</v>
      </c>
      <c r="AD862" s="273">
        <v>704.16</v>
      </c>
      <c r="AE862" s="273">
        <v>720</v>
      </c>
      <c r="AF862" s="573">
        <v>0.98770000000000002</v>
      </c>
      <c r="AG862" s="273">
        <v>376296</v>
      </c>
      <c r="AH862" s="273">
        <f t="shared" si="173"/>
        <v>65820.752475247515</v>
      </c>
      <c r="AI862" s="271">
        <v>72.72</v>
      </c>
      <c r="AJ862" s="273">
        <v>728.64</v>
      </c>
      <c r="AK862" s="273">
        <v>728.64</v>
      </c>
      <c r="AL862" s="573">
        <v>0.9839</v>
      </c>
      <c r="AM862" s="273">
        <v>367362</v>
      </c>
      <c r="AN862" s="273">
        <f t="shared" si="174"/>
        <v>57656.787129408462</v>
      </c>
      <c r="AO862" s="271">
        <v>71.17</v>
      </c>
      <c r="AP862" s="273">
        <v>690.24</v>
      </c>
      <c r="AQ862" s="273">
        <v>720</v>
      </c>
      <c r="AR862" s="573">
        <v>0.98850000000000005</v>
      </c>
      <c r="AS862" s="273">
        <v>365124</v>
      </c>
      <c r="AT862" s="273">
        <f t="shared" si="175"/>
        <v>60515.546162402679</v>
      </c>
      <c r="AU862" s="271">
        <v>71.92</v>
      </c>
      <c r="AV862" s="273">
        <v>723.36</v>
      </c>
      <c r="AW862" s="273">
        <v>723.36</v>
      </c>
      <c r="AX862" s="573">
        <v>0.98609999999999998</v>
      </c>
      <c r="AY862" s="273">
        <v>384492</v>
      </c>
      <c r="AZ862" s="273">
        <f t="shared" si="176"/>
        <v>76323.151482767833</v>
      </c>
      <c r="BA862" s="271">
        <v>74.86</v>
      </c>
      <c r="BB862" s="273">
        <v>765.12</v>
      </c>
      <c r="BC862" s="273">
        <v>765.12</v>
      </c>
      <c r="BD862" s="573">
        <v>0.97770000000000001</v>
      </c>
      <c r="BE862" s="273">
        <v>447372</v>
      </c>
      <c r="BF862" s="273">
        <f t="shared" si="177"/>
        <v>113429.22816621048</v>
      </c>
      <c r="BG862" s="271">
        <v>80.38</v>
      </c>
      <c r="BH862" s="273">
        <v>729.12</v>
      </c>
      <c r="BI862" s="273">
        <v>729.12</v>
      </c>
      <c r="BJ862" s="573">
        <v>0.98370000000000002</v>
      </c>
      <c r="BK862" s="273">
        <v>386676</v>
      </c>
      <c r="BL862" s="273">
        <f t="shared" si="178"/>
        <v>66491.622412365425</v>
      </c>
      <c r="BM862" s="271">
        <v>72.459999999999994</v>
      </c>
      <c r="BN862" s="273">
        <v>741.12</v>
      </c>
      <c r="BO862" s="273">
        <v>741.12</v>
      </c>
      <c r="BP862" s="573">
        <v>0.98909999999999998</v>
      </c>
      <c r="BQ862" s="273">
        <v>369366</v>
      </c>
      <c r="BR862" s="273">
        <f t="shared" si="179"/>
        <v>73794.380901573764</v>
      </c>
      <c r="BS862" s="271">
        <v>74.98</v>
      </c>
      <c r="BT862" s="273">
        <v>780.96</v>
      </c>
      <c r="BU862" s="273">
        <v>780.96</v>
      </c>
      <c r="BV862" s="573">
        <v>0.98899999999999999</v>
      </c>
      <c r="BW862" s="273">
        <v>381444</v>
      </c>
      <c r="BX862" s="273">
        <f t="shared" si="180"/>
        <v>36661.836697800522</v>
      </c>
      <c r="BY862" s="271">
        <v>66.38</v>
      </c>
      <c r="BZ862" s="273">
        <f t="shared" si="181"/>
        <v>4567764</v>
      </c>
    </row>
    <row r="863" spans="1:78">
      <c r="A863" s="272">
        <v>858</v>
      </c>
      <c r="B863" s="272" t="s">
        <v>3272</v>
      </c>
      <c r="C863" s="272" t="s">
        <v>1823</v>
      </c>
      <c r="D863" s="272" t="s">
        <v>394</v>
      </c>
      <c r="E863" s="273">
        <v>950</v>
      </c>
      <c r="F863" s="273">
        <v>798.48</v>
      </c>
      <c r="G863" s="273">
        <v>798.48</v>
      </c>
      <c r="H863" s="573">
        <v>0.93430000000000002</v>
      </c>
      <c r="I863" s="273">
        <v>379863</v>
      </c>
      <c r="J863" s="273">
        <f t="shared" si="169"/>
        <v>57581.042986425338</v>
      </c>
      <c r="K863" s="271">
        <v>70.72</v>
      </c>
      <c r="L863" s="273">
        <v>841.68</v>
      </c>
      <c r="M863" s="273">
        <v>841.68</v>
      </c>
      <c r="N863" s="573">
        <v>0.86080000000000001</v>
      </c>
      <c r="O863" s="273">
        <v>365571</v>
      </c>
      <c r="P863" s="273">
        <f t="shared" si="170"/>
        <v>42152.244470657592</v>
      </c>
      <c r="Q863" s="271">
        <v>67.819999999999993</v>
      </c>
      <c r="R863" s="273">
        <v>817.92</v>
      </c>
      <c r="S863" s="273">
        <v>817.92</v>
      </c>
      <c r="T863" s="573">
        <v>0.93320000000000003</v>
      </c>
      <c r="U863" s="273">
        <v>359046</v>
      </c>
      <c r="V863" s="273">
        <f t="shared" si="171"/>
        <v>29293.053421092904</v>
      </c>
      <c r="W863" s="271">
        <v>65.33</v>
      </c>
      <c r="X863" s="273">
        <v>797.76</v>
      </c>
      <c r="Y863" s="273">
        <v>797.76</v>
      </c>
      <c r="Z863" s="573">
        <v>0.95099999999999996</v>
      </c>
      <c r="AA863" s="273">
        <v>370899</v>
      </c>
      <c r="AB863" s="273">
        <f t="shared" si="172"/>
        <v>32229.999847816129</v>
      </c>
      <c r="AC863" s="271">
        <v>65.709999999999994</v>
      </c>
      <c r="AD863" s="273">
        <v>781.92</v>
      </c>
      <c r="AE863" s="273">
        <v>781.92</v>
      </c>
      <c r="AF863" s="573">
        <v>0.95699999999999996</v>
      </c>
      <c r="AG863" s="273">
        <v>330138</v>
      </c>
      <c r="AH863" s="273">
        <f t="shared" si="173"/>
        <v>0</v>
      </c>
      <c r="AI863" s="271">
        <v>59.3</v>
      </c>
      <c r="AJ863" s="273">
        <v>789.84</v>
      </c>
      <c r="AK863" s="273">
        <v>789.84</v>
      </c>
      <c r="AL863" s="573">
        <v>0.94769999999999999</v>
      </c>
      <c r="AM863" s="273">
        <v>385029</v>
      </c>
      <c r="AN863" s="273">
        <f t="shared" si="174"/>
        <v>61656.379619260908</v>
      </c>
      <c r="AO863" s="271">
        <v>71.44</v>
      </c>
      <c r="AP863" s="273">
        <v>779.04</v>
      </c>
      <c r="AQ863" s="273">
        <v>779.04</v>
      </c>
      <c r="AR863" s="573">
        <v>0.96360000000000001</v>
      </c>
      <c r="AS863" s="273">
        <v>396603</v>
      </c>
      <c r="AT863" s="273">
        <f t="shared" si="175"/>
        <v>61492.733840304209</v>
      </c>
      <c r="AU863" s="271">
        <v>71.010000000000005</v>
      </c>
      <c r="AV863" s="273">
        <v>883.44</v>
      </c>
      <c r="AW863" s="273">
        <v>883.44</v>
      </c>
      <c r="AX863" s="573">
        <v>0.94840000000000002</v>
      </c>
      <c r="AY863" s="273">
        <v>381879</v>
      </c>
      <c r="AZ863" s="273">
        <f t="shared" si="176"/>
        <v>19908.383886255906</v>
      </c>
      <c r="BA863" s="271">
        <v>63.3</v>
      </c>
      <c r="BB863" s="273">
        <v>884.88</v>
      </c>
      <c r="BC863" s="273">
        <v>884.88</v>
      </c>
      <c r="BD863" s="573">
        <v>0.9496</v>
      </c>
      <c r="BE863" s="273">
        <v>428337</v>
      </c>
      <c r="BF863" s="273">
        <f t="shared" si="177"/>
        <v>53206.070208728685</v>
      </c>
      <c r="BG863" s="271">
        <v>68.510000000000005</v>
      </c>
      <c r="BH863" s="273">
        <v>735.12</v>
      </c>
      <c r="BI863" s="273">
        <v>760</v>
      </c>
      <c r="BJ863" s="573">
        <v>0.95499999999999996</v>
      </c>
      <c r="BK863" s="273">
        <v>364473</v>
      </c>
      <c r="BL863" s="273">
        <f t="shared" si="178"/>
        <v>51037.712627203648</v>
      </c>
      <c r="BM863" s="271">
        <v>69.77</v>
      </c>
      <c r="BN863" s="273">
        <v>766.8</v>
      </c>
      <c r="BO863" s="273">
        <v>766.8</v>
      </c>
      <c r="BP863" s="573">
        <v>0.94269999999999998</v>
      </c>
      <c r="BQ863" s="273">
        <v>331911</v>
      </c>
      <c r="BR863" s="273">
        <f t="shared" si="179"/>
        <v>40420.07494145196</v>
      </c>
      <c r="BS863" s="271">
        <v>68.319999999999993</v>
      </c>
      <c r="BT863" s="273">
        <v>758.88</v>
      </c>
      <c r="BU863" s="273">
        <v>760</v>
      </c>
      <c r="BV863" s="573">
        <v>0.94230000000000003</v>
      </c>
      <c r="BW863" s="273">
        <v>350595</v>
      </c>
      <c r="BX863" s="273">
        <f t="shared" si="180"/>
        <v>31340.181362877527</v>
      </c>
      <c r="BY863" s="271">
        <v>65.89</v>
      </c>
      <c r="BZ863" s="273">
        <f t="shared" si="181"/>
        <v>4444344</v>
      </c>
    </row>
    <row r="864" spans="1:78">
      <c r="A864" s="272">
        <v>859</v>
      </c>
      <c r="B864" s="272" t="s">
        <v>3272</v>
      </c>
      <c r="C864" s="272" t="s">
        <v>1834</v>
      </c>
      <c r="D864" s="272" t="s">
        <v>394</v>
      </c>
      <c r="E864" s="273">
        <v>950</v>
      </c>
      <c r="F864" s="273">
        <v>626.4</v>
      </c>
      <c r="G864" s="273">
        <v>760</v>
      </c>
      <c r="H864" s="573">
        <v>0.9899</v>
      </c>
      <c r="I864" s="273">
        <v>338553</v>
      </c>
      <c r="J864" s="273">
        <f t="shared" si="169"/>
        <v>70675.115257813522</v>
      </c>
      <c r="K864" s="271">
        <v>75.83</v>
      </c>
      <c r="L864" s="273">
        <v>614.88</v>
      </c>
      <c r="M864" s="273">
        <v>760</v>
      </c>
      <c r="N864" s="573">
        <v>0.98519999999999996</v>
      </c>
      <c r="O864" s="273">
        <v>334224</v>
      </c>
      <c r="P864" s="273">
        <f t="shared" si="170"/>
        <v>63779.765340525984</v>
      </c>
      <c r="Q864" s="271">
        <v>74.150000000000006</v>
      </c>
      <c r="R864" s="273">
        <v>622.08000000000004</v>
      </c>
      <c r="S864" s="273">
        <v>760</v>
      </c>
      <c r="T864" s="573">
        <v>0.98709999999999998</v>
      </c>
      <c r="U864" s="273">
        <v>316836</v>
      </c>
      <c r="V864" s="273">
        <f t="shared" si="171"/>
        <v>51553.276025676794</v>
      </c>
      <c r="W864" s="271">
        <v>71.66</v>
      </c>
      <c r="X864" s="273">
        <v>558.72</v>
      </c>
      <c r="Y864" s="273">
        <v>760</v>
      </c>
      <c r="Z864" s="573">
        <v>0.99170000000000003</v>
      </c>
      <c r="AA864" s="273">
        <v>315009</v>
      </c>
      <c r="AB864" s="273">
        <f t="shared" si="172"/>
        <v>67652.109540636025</v>
      </c>
      <c r="AC864" s="271">
        <v>76.41</v>
      </c>
      <c r="AD864" s="273">
        <v>583.20000000000005</v>
      </c>
      <c r="AE864" s="273">
        <v>760</v>
      </c>
      <c r="AF864" s="573">
        <v>0.99199999999999999</v>
      </c>
      <c r="AG864" s="273">
        <v>321282</v>
      </c>
      <c r="AH864" s="273">
        <f t="shared" si="173"/>
        <v>63016.726688102899</v>
      </c>
      <c r="AI864" s="271">
        <v>74.64</v>
      </c>
      <c r="AJ864" s="273">
        <v>565.91999999999996</v>
      </c>
      <c r="AK864" s="273">
        <v>760</v>
      </c>
      <c r="AL864" s="573">
        <v>0.99539999999999995</v>
      </c>
      <c r="AM864" s="273">
        <v>289710</v>
      </c>
      <c r="AN864" s="273">
        <f t="shared" si="174"/>
        <v>46324.393727247269</v>
      </c>
      <c r="AO864" s="271">
        <v>71.42</v>
      </c>
      <c r="AP864" s="273">
        <v>541.44000000000005</v>
      </c>
      <c r="AQ864" s="273">
        <v>760</v>
      </c>
      <c r="AR864" s="573">
        <v>0.99339999999999995</v>
      </c>
      <c r="AS864" s="273">
        <v>256347</v>
      </c>
      <c r="AT864" s="273">
        <f t="shared" si="175"/>
        <v>16209.295081967202</v>
      </c>
      <c r="AU864" s="271">
        <v>64.05</v>
      </c>
      <c r="AV864" s="273">
        <v>540</v>
      </c>
      <c r="AW864" s="273">
        <v>760</v>
      </c>
      <c r="AX864" s="573">
        <v>0.99239999999999995</v>
      </c>
      <c r="AY864" s="273">
        <v>277173</v>
      </c>
      <c r="AZ864" s="273">
        <f t="shared" si="176"/>
        <v>45648.845746902407</v>
      </c>
      <c r="BA864" s="271">
        <v>71.83</v>
      </c>
      <c r="BB864" s="273">
        <v>576</v>
      </c>
      <c r="BC864" s="273">
        <v>760</v>
      </c>
      <c r="BD864" s="573">
        <v>0.98680000000000001</v>
      </c>
      <c r="BE864" s="273">
        <v>282024</v>
      </c>
      <c r="BF864" s="273">
        <f t="shared" si="177"/>
        <v>28291.206477732787</v>
      </c>
      <c r="BG864" s="271">
        <v>66.69</v>
      </c>
      <c r="BH864" s="273">
        <v>592.55999999999995</v>
      </c>
      <c r="BI864" s="273">
        <v>760</v>
      </c>
      <c r="BJ864" s="573">
        <v>0.9889</v>
      </c>
      <c r="BK864" s="273">
        <v>286893</v>
      </c>
      <c r="BL864" s="273">
        <f t="shared" si="178"/>
        <v>25288.440729483271</v>
      </c>
      <c r="BM864" s="271">
        <v>65.8</v>
      </c>
      <c r="BN864" s="273">
        <v>590.4</v>
      </c>
      <c r="BO864" s="273">
        <v>760</v>
      </c>
      <c r="BP864" s="573">
        <v>0.98450000000000004</v>
      </c>
      <c r="BQ864" s="273">
        <v>286479</v>
      </c>
      <c r="BR864" s="273">
        <f t="shared" si="179"/>
        <v>52108.39732751569</v>
      </c>
      <c r="BS864" s="271">
        <v>73.34</v>
      </c>
      <c r="BT864" s="273">
        <v>609.12</v>
      </c>
      <c r="BU864" s="273">
        <v>760</v>
      </c>
      <c r="BV864" s="573">
        <v>0.99139999999999995</v>
      </c>
      <c r="BW864" s="273">
        <v>282609</v>
      </c>
      <c r="BX864" s="273">
        <f t="shared" si="180"/>
        <v>13029.667726550073</v>
      </c>
      <c r="BY864" s="271">
        <v>62.9</v>
      </c>
      <c r="BZ864" s="273">
        <f t="shared" si="181"/>
        <v>3587139</v>
      </c>
    </row>
    <row r="865" spans="1:78">
      <c r="A865" s="272">
        <v>860</v>
      </c>
      <c r="B865" s="272" t="s">
        <v>3272</v>
      </c>
      <c r="C865" s="272" t="s">
        <v>3396</v>
      </c>
      <c r="D865" s="272" t="s">
        <v>394</v>
      </c>
      <c r="E865" s="273">
        <v>950</v>
      </c>
      <c r="F865" s="273">
        <v>1018.56</v>
      </c>
      <c r="G865" s="273">
        <v>1018.56</v>
      </c>
      <c r="H865" s="573">
        <v>0.91100000000000003</v>
      </c>
      <c r="I865" s="273">
        <v>208206</v>
      </c>
      <c r="J865" s="273">
        <f t="shared" si="169"/>
        <v>0</v>
      </c>
      <c r="K865" s="271">
        <v>31.16</v>
      </c>
      <c r="L865" s="273">
        <v>1009.92</v>
      </c>
      <c r="M865" s="273">
        <v>1009.92</v>
      </c>
      <c r="N865" s="573">
        <v>0.90290000000000004</v>
      </c>
      <c r="O865" s="273">
        <v>183486</v>
      </c>
      <c r="P865" s="273">
        <f t="shared" si="170"/>
        <v>0</v>
      </c>
      <c r="Q865" s="271">
        <v>27.05</v>
      </c>
      <c r="R865" s="273">
        <v>1028.6400000000001</v>
      </c>
      <c r="S865" s="273">
        <v>1028.6400000000001</v>
      </c>
      <c r="T865" s="573">
        <v>0.88090000000000002</v>
      </c>
      <c r="U865" s="273">
        <v>174660</v>
      </c>
      <c r="V865" s="273">
        <f t="shared" si="171"/>
        <v>0</v>
      </c>
      <c r="W865" s="271">
        <v>26.77</v>
      </c>
      <c r="X865" s="273">
        <v>977.28</v>
      </c>
      <c r="Y865" s="273">
        <v>977.28</v>
      </c>
      <c r="Z865" s="573">
        <v>0.90449999999999997</v>
      </c>
      <c r="AA865" s="273">
        <v>189894</v>
      </c>
      <c r="AB865" s="273">
        <f t="shared" si="172"/>
        <v>0</v>
      </c>
      <c r="AC865" s="271">
        <v>28.87</v>
      </c>
      <c r="AD865" s="273">
        <v>937.44</v>
      </c>
      <c r="AE865" s="273">
        <v>937.44</v>
      </c>
      <c r="AF865" s="573">
        <v>0.93220000000000003</v>
      </c>
      <c r="AG865" s="273">
        <v>145689</v>
      </c>
      <c r="AH865" s="273">
        <f t="shared" si="173"/>
        <v>0</v>
      </c>
      <c r="AI865" s="271">
        <v>22.41</v>
      </c>
      <c r="AJ865" s="273">
        <v>876.24</v>
      </c>
      <c r="AK865" s="273">
        <v>876.24</v>
      </c>
      <c r="AL865" s="573">
        <v>0.95409999999999995</v>
      </c>
      <c r="AM865" s="273">
        <v>187542</v>
      </c>
      <c r="AN865" s="273">
        <f t="shared" si="174"/>
        <v>0</v>
      </c>
      <c r="AO865" s="271">
        <v>31.15</v>
      </c>
      <c r="AP865" s="273">
        <v>855.36</v>
      </c>
      <c r="AQ865" s="273">
        <v>855.36</v>
      </c>
      <c r="AR865" s="573">
        <v>0.95899999999999996</v>
      </c>
      <c r="AS865" s="273">
        <v>161487</v>
      </c>
      <c r="AT865" s="273">
        <f t="shared" si="175"/>
        <v>0</v>
      </c>
      <c r="AU865" s="271">
        <v>26.46</v>
      </c>
      <c r="AV865" s="273">
        <v>867.6</v>
      </c>
      <c r="AW865" s="273">
        <v>867.6</v>
      </c>
      <c r="AX865" s="573">
        <v>0.94099999999999995</v>
      </c>
      <c r="AY865" s="273">
        <v>182079</v>
      </c>
      <c r="AZ865" s="273">
        <f t="shared" si="176"/>
        <v>0</v>
      </c>
      <c r="BA865" s="271">
        <v>30.97</v>
      </c>
      <c r="BB865" s="273">
        <v>874.08</v>
      </c>
      <c r="BC865" s="273">
        <v>874.08</v>
      </c>
      <c r="BD865" s="573">
        <v>0.92600000000000005</v>
      </c>
      <c r="BE865" s="273">
        <v>226980</v>
      </c>
      <c r="BF865" s="273">
        <f t="shared" si="177"/>
        <v>0</v>
      </c>
      <c r="BG865" s="271">
        <v>37.69</v>
      </c>
      <c r="BH865" s="273">
        <v>915.84</v>
      </c>
      <c r="BI865" s="273">
        <v>915.84</v>
      </c>
      <c r="BJ865" s="573">
        <v>0.92549999999999999</v>
      </c>
      <c r="BK865" s="273">
        <v>251487</v>
      </c>
      <c r="BL865" s="273">
        <f t="shared" si="178"/>
        <v>0</v>
      </c>
      <c r="BM865" s="271">
        <v>39.880000000000003</v>
      </c>
      <c r="BN865" s="273">
        <v>883.44</v>
      </c>
      <c r="BO865" s="273">
        <v>883.44</v>
      </c>
      <c r="BP865" s="573">
        <v>0.94540000000000002</v>
      </c>
      <c r="BQ865" s="273">
        <v>233874</v>
      </c>
      <c r="BR865" s="273">
        <f t="shared" si="179"/>
        <v>0</v>
      </c>
      <c r="BS865" s="271">
        <v>41.67</v>
      </c>
      <c r="BT865" s="273">
        <v>879.84</v>
      </c>
      <c r="BU865" s="273">
        <v>879.84</v>
      </c>
      <c r="BV865" s="573">
        <v>0.91820000000000002</v>
      </c>
      <c r="BW865" s="273">
        <v>231939</v>
      </c>
      <c r="BX865" s="273">
        <f t="shared" si="180"/>
        <v>0</v>
      </c>
      <c r="BY865" s="271">
        <v>38.58</v>
      </c>
      <c r="BZ865" s="273">
        <f t="shared" si="181"/>
        <v>2377323</v>
      </c>
    </row>
    <row r="866" spans="1:78">
      <c r="A866" s="272">
        <v>861</v>
      </c>
      <c r="B866" s="272" t="s">
        <v>3272</v>
      </c>
      <c r="C866" s="272" t="s">
        <v>4374</v>
      </c>
      <c r="D866" s="272" t="s">
        <v>394</v>
      </c>
      <c r="E866" s="273">
        <v>960</v>
      </c>
      <c r="F866" s="273">
        <v>825.12</v>
      </c>
      <c r="G866" s="273">
        <v>825.12</v>
      </c>
      <c r="H866" s="573">
        <v>0.99170000000000003</v>
      </c>
      <c r="I866" s="273">
        <v>301674</v>
      </c>
      <c r="J866" s="273">
        <f t="shared" si="169"/>
        <v>0</v>
      </c>
      <c r="K866" s="271">
        <v>51.2</v>
      </c>
      <c r="L866" s="273">
        <v>806.88</v>
      </c>
      <c r="M866" s="273">
        <v>806.88</v>
      </c>
      <c r="N866" s="573">
        <v>0.98399999999999999</v>
      </c>
      <c r="O866" s="273">
        <v>285498</v>
      </c>
      <c r="P866" s="273">
        <f t="shared" si="170"/>
        <v>0</v>
      </c>
      <c r="Q866" s="271">
        <v>48.33</v>
      </c>
      <c r="R866" s="273">
        <v>809.76</v>
      </c>
      <c r="S866" s="273">
        <v>809.76</v>
      </c>
      <c r="T866" s="573">
        <v>0.97789999999999999</v>
      </c>
      <c r="U866" s="273">
        <v>290958</v>
      </c>
      <c r="V866" s="273">
        <f t="shared" si="171"/>
        <v>0</v>
      </c>
      <c r="W866" s="271">
        <v>51.03</v>
      </c>
      <c r="X866" s="273">
        <v>826.08</v>
      </c>
      <c r="Y866" s="273">
        <v>826.08</v>
      </c>
      <c r="Z866" s="573">
        <v>0.99070000000000003</v>
      </c>
      <c r="AA866" s="273">
        <v>301542</v>
      </c>
      <c r="AB866" s="273">
        <f t="shared" si="172"/>
        <v>0</v>
      </c>
      <c r="AC866" s="271">
        <v>49.52</v>
      </c>
      <c r="AD866" s="273">
        <v>679.68</v>
      </c>
      <c r="AE866" s="273">
        <v>768</v>
      </c>
      <c r="AF866" s="573">
        <v>0.99590000000000001</v>
      </c>
      <c r="AG866" s="273">
        <v>262140</v>
      </c>
      <c r="AH866" s="273">
        <f t="shared" si="173"/>
        <v>0</v>
      </c>
      <c r="AI866" s="271">
        <v>52.05</v>
      </c>
      <c r="AJ866" s="273">
        <v>669.12</v>
      </c>
      <c r="AK866" s="273">
        <v>768</v>
      </c>
      <c r="AL866" s="573">
        <v>0.99319999999999997</v>
      </c>
      <c r="AM866" s="273">
        <v>287934</v>
      </c>
      <c r="AN866" s="273">
        <f t="shared" si="174"/>
        <v>813.50806049527159</v>
      </c>
      <c r="AO866" s="271">
        <v>60.17</v>
      </c>
      <c r="AP866" s="273">
        <v>736.8</v>
      </c>
      <c r="AQ866" s="273">
        <v>768</v>
      </c>
      <c r="AR866" s="573">
        <v>0.99609999999999999</v>
      </c>
      <c r="AS866" s="273">
        <v>289026</v>
      </c>
      <c r="AT866" s="273">
        <f t="shared" si="175"/>
        <v>0</v>
      </c>
      <c r="AU866" s="271">
        <v>52.93</v>
      </c>
      <c r="AV866" s="273">
        <v>766.08</v>
      </c>
      <c r="AW866" s="273">
        <v>768</v>
      </c>
      <c r="AX866" s="573">
        <v>0.98899999999999999</v>
      </c>
      <c r="AY866" s="273">
        <v>301980</v>
      </c>
      <c r="AZ866" s="273">
        <f t="shared" si="176"/>
        <v>0</v>
      </c>
      <c r="BA866" s="271">
        <v>55.36</v>
      </c>
      <c r="BB866" s="273">
        <v>724.32</v>
      </c>
      <c r="BC866" s="273">
        <v>768</v>
      </c>
      <c r="BD866" s="573">
        <v>0.99239999999999995</v>
      </c>
      <c r="BE866" s="273">
        <v>311994</v>
      </c>
      <c r="BF866" s="273">
        <f t="shared" si="177"/>
        <v>0</v>
      </c>
      <c r="BG866" s="271">
        <v>58.34</v>
      </c>
      <c r="BH866" s="273">
        <v>826.56</v>
      </c>
      <c r="BI866" s="273">
        <v>826.56</v>
      </c>
      <c r="BJ866" s="573">
        <v>0.99470000000000003</v>
      </c>
      <c r="BK866" s="273">
        <v>336270</v>
      </c>
      <c r="BL866" s="273">
        <f t="shared" si="178"/>
        <v>0</v>
      </c>
      <c r="BM866" s="271">
        <v>54.97</v>
      </c>
      <c r="BN866" s="273">
        <v>777.6</v>
      </c>
      <c r="BO866" s="273">
        <v>777.6</v>
      </c>
      <c r="BP866" s="573">
        <v>0.99519999999999997</v>
      </c>
      <c r="BQ866" s="273">
        <v>283914</v>
      </c>
      <c r="BR866" s="273">
        <f t="shared" si="179"/>
        <v>0</v>
      </c>
      <c r="BS866" s="271">
        <v>54.59</v>
      </c>
      <c r="BT866" s="273">
        <v>760.32</v>
      </c>
      <c r="BU866" s="273">
        <v>768</v>
      </c>
      <c r="BV866" s="573">
        <v>0.99509999999999998</v>
      </c>
      <c r="BW866" s="273">
        <v>301992</v>
      </c>
      <c r="BX866" s="273">
        <f t="shared" si="180"/>
        <v>0</v>
      </c>
      <c r="BY866" s="271">
        <v>53.64</v>
      </c>
      <c r="BZ866" s="273">
        <f t="shared" si="181"/>
        <v>3554922</v>
      </c>
    </row>
    <row r="867" spans="1:78">
      <c r="A867" s="272">
        <v>862</v>
      </c>
      <c r="B867" s="272" t="s">
        <v>3272</v>
      </c>
      <c r="C867" s="272" t="s">
        <v>1993</v>
      </c>
      <c r="D867" s="272" t="s">
        <v>394</v>
      </c>
      <c r="E867" s="273">
        <v>972</v>
      </c>
      <c r="F867" s="273">
        <v>791.28</v>
      </c>
      <c r="G867" s="273">
        <v>791.28</v>
      </c>
      <c r="H867" s="573">
        <v>0.99750000000000005</v>
      </c>
      <c r="I867" s="273">
        <v>357831</v>
      </c>
      <c r="J867" s="273">
        <f t="shared" si="169"/>
        <v>16823.058449809407</v>
      </c>
      <c r="K867" s="271">
        <v>62.96</v>
      </c>
      <c r="L867" s="273">
        <v>742.32</v>
      </c>
      <c r="M867" s="273">
        <v>777.6</v>
      </c>
      <c r="N867" s="573">
        <v>0.99770000000000003</v>
      </c>
      <c r="O867" s="273">
        <v>426240</v>
      </c>
      <c r="P867" s="273">
        <f t="shared" si="170"/>
        <v>95607.80866192629</v>
      </c>
      <c r="Q867" s="271">
        <v>77.349999999999994</v>
      </c>
      <c r="R867" s="273">
        <v>733.68</v>
      </c>
      <c r="S867" s="273">
        <v>777.6</v>
      </c>
      <c r="T867" s="573">
        <v>0.99839999999999995</v>
      </c>
      <c r="U867" s="273">
        <v>348210</v>
      </c>
      <c r="V867" s="273">
        <f t="shared" si="171"/>
        <v>31751.351105725516</v>
      </c>
      <c r="W867" s="271">
        <v>66.02</v>
      </c>
      <c r="X867" s="273">
        <v>614.88</v>
      </c>
      <c r="Y867" s="273">
        <v>777.6</v>
      </c>
      <c r="Z867" s="573">
        <v>0.99890000000000001</v>
      </c>
      <c r="AA867" s="273">
        <v>311049</v>
      </c>
      <c r="AB867" s="273">
        <f t="shared" si="172"/>
        <v>36835.952688804005</v>
      </c>
      <c r="AC867" s="271">
        <v>68.06</v>
      </c>
      <c r="AD867" s="273">
        <v>664.56</v>
      </c>
      <c r="AE867" s="273">
        <v>777.6</v>
      </c>
      <c r="AF867" s="573">
        <v>0.99809999999999999</v>
      </c>
      <c r="AG867" s="273">
        <v>311832</v>
      </c>
      <c r="AH867" s="273">
        <f t="shared" si="173"/>
        <v>15742.112359550551</v>
      </c>
      <c r="AI867" s="271">
        <v>63.19</v>
      </c>
      <c r="AJ867" s="273">
        <v>759.6</v>
      </c>
      <c r="AK867" s="273">
        <v>777.6</v>
      </c>
      <c r="AL867" s="573">
        <v>0.99460000000000004</v>
      </c>
      <c r="AM867" s="273">
        <v>396306</v>
      </c>
      <c r="AN867" s="273">
        <f t="shared" si="174"/>
        <v>69904.352779684254</v>
      </c>
      <c r="AO867" s="271">
        <v>72.849999999999994</v>
      </c>
      <c r="AP867" s="273">
        <v>828</v>
      </c>
      <c r="AQ867" s="273">
        <v>828</v>
      </c>
      <c r="AR867" s="573">
        <v>0.99309999999999998</v>
      </c>
      <c r="AS867" s="273">
        <v>451881</v>
      </c>
      <c r="AT867" s="273">
        <f t="shared" si="175"/>
        <v>84796.515840779844</v>
      </c>
      <c r="AU867" s="271">
        <v>73.86</v>
      </c>
      <c r="AV867" s="273">
        <v>761.04</v>
      </c>
      <c r="AW867" s="273">
        <v>777.6</v>
      </c>
      <c r="AX867" s="573">
        <v>0.99350000000000005</v>
      </c>
      <c r="AY867" s="273">
        <v>376785</v>
      </c>
      <c r="AZ867" s="273">
        <f t="shared" si="176"/>
        <v>50140.006501950549</v>
      </c>
      <c r="BA867" s="271">
        <v>69.209999999999994</v>
      </c>
      <c r="BB867" s="273">
        <v>801.36</v>
      </c>
      <c r="BC867" s="273">
        <v>801.36</v>
      </c>
      <c r="BD867" s="573">
        <v>0.99809999999999999</v>
      </c>
      <c r="BE867" s="273">
        <v>459846</v>
      </c>
      <c r="BF867" s="273">
        <f t="shared" si="177"/>
        <v>102776.50342953279</v>
      </c>
      <c r="BG867" s="271">
        <v>77.27</v>
      </c>
      <c r="BH867" s="273">
        <v>809.28</v>
      </c>
      <c r="BI867" s="273">
        <v>809.28</v>
      </c>
      <c r="BJ867" s="573">
        <v>0.995</v>
      </c>
      <c r="BK867" s="273">
        <v>427626</v>
      </c>
      <c r="BL867" s="273">
        <f t="shared" si="178"/>
        <v>68125.369482976064</v>
      </c>
      <c r="BM867" s="271">
        <v>71.37</v>
      </c>
      <c r="BN867" s="273">
        <v>753.12</v>
      </c>
      <c r="BO867" s="273">
        <v>777.6</v>
      </c>
      <c r="BP867" s="573">
        <v>0.99690000000000001</v>
      </c>
      <c r="BQ867" s="273">
        <v>377352</v>
      </c>
      <c r="BR867" s="273">
        <f t="shared" si="179"/>
        <v>74622.758122743704</v>
      </c>
      <c r="BS867" s="271">
        <v>74.790000000000006</v>
      </c>
      <c r="BT867" s="273">
        <v>789.12</v>
      </c>
      <c r="BU867" s="273">
        <v>789.12</v>
      </c>
      <c r="BV867" s="573">
        <v>0.99470000000000003</v>
      </c>
      <c r="BW867" s="273">
        <v>481239</v>
      </c>
      <c r="BX867" s="273">
        <f t="shared" si="180"/>
        <v>130822.25242718449</v>
      </c>
      <c r="BY867" s="271">
        <v>82.4</v>
      </c>
      <c r="BZ867" s="273">
        <f t="shared" si="181"/>
        <v>4726197</v>
      </c>
    </row>
    <row r="868" spans="1:78">
      <c r="A868" s="272">
        <v>863</v>
      </c>
      <c r="B868" s="272" t="s">
        <v>3272</v>
      </c>
      <c r="C868" s="272" t="s">
        <v>2015</v>
      </c>
      <c r="D868" s="272" t="s">
        <v>391</v>
      </c>
      <c r="E868" s="273">
        <v>990</v>
      </c>
      <c r="F868" s="273">
        <v>786.24</v>
      </c>
      <c r="G868" s="273">
        <v>792</v>
      </c>
      <c r="H868" s="573">
        <v>0.94879999999999998</v>
      </c>
      <c r="I868" s="273">
        <v>296940</v>
      </c>
      <c r="J868" s="273">
        <f t="shared" si="169"/>
        <v>0</v>
      </c>
      <c r="K868" s="271">
        <v>55.28</v>
      </c>
      <c r="L868" s="273">
        <v>774.72</v>
      </c>
      <c r="M868" s="273">
        <v>792</v>
      </c>
      <c r="N868" s="573">
        <v>0.94469999999999998</v>
      </c>
      <c r="O868" s="273">
        <v>336360</v>
      </c>
      <c r="P868" s="273">
        <f t="shared" si="170"/>
        <v>9638.2904322486811</v>
      </c>
      <c r="Q868" s="271">
        <v>61.77</v>
      </c>
      <c r="R868" s="273">
        <v>816</v>
      </c>
      <c r="S868" s="273">
        <v>816</v>
      </c>
      <c r="T868" s="573">
        <v>0.94879999999999998</v>
      </c>
      <c r="U868" s="273">
        <v>328842</v>
      </c>
      <c r="V868" s="273">
        <f t="shared" si="171"/>
        <v>0</v>
      </c>
      <c r="W868" s="271">
        <v>58.99</v>
      </c>
      <c r="X868" s="273">
        <v>711.84</v>
      </c>
      <c r="Y868" s="273">
        <v>792</v>
      </c>
      <c r="Z868" s="573">
        <v>0.94810000000000005</v>
      </c>
      <c r="AA868" s="273">
        <v>313056</v>
      </c>
      <c r="AB868" s="273">
        <f t="shared" si="172"/>
        <v>11799.223736968732</v>
      </c>
      <c r="AC868" s="271">
        <v>62.35</v>
      </c>
      <c r="AD868" s="273">
        <v>687.36</v>
      </c>
      <c r="AE868" s="273">
        <v>792</v>
      </c>
      <c r="AF868" s="573">
        <v>0.95130000000000003</v>
      </c>
      <c r="AG868" s="273">
        <v>282462</v>
      </c>
      <c r="AH868" s="273">
        <f t="shared" si="173"/>
        <v>0</v>
      </c>
      <c r="AI868" s="271">
        <v>58.06</v>
      </c>
      <c r="AJ868" s="273">
        <v>715.2</v>
      </c>
      <c r="AK868" s="273">
        <v>792</v>
      </c>
      <c r="AL868" s="573">
        <v>0.95189999999999997</v>
      </c>
      <c r="AM868" s="273">
        <v>288900</v>
      </c>
      <c r="AN868" s="273">
        <f t="shared" si="174"/>
        <v>0</v>
      </c>
      <c r="AO868" s="271">
        <v>58.93</v>
      </c>
      <c r="AP868" s="273">
        <v>659.04</v>
      </c>
      <c r="AQ868" s="273">
        <v>792</v>
      </c>
      <c r="AR868" s="573">
        <v>0.95030000000000003</v>
      </c>
      <c r="AS868" s="273">
        <v>291258</v>
      </c>
      <c r="AT868" s="273">
        <f t="shared" si="175"/>
        <v>11650.32</v>
      </c>
      <c r="AU868" s="271">
        <v>62.5</v>
      </c>
      <c r="AV868" s="273">
        <v>598.55999999999995</v>
      </c>
      <c r="AW868" s="273">
        <v>792</v>
      </c>
      <c r="AX868" s="573">
        <v>0.95089999999999997</v>
      </c>
      <c r="AY868" s="273">
        <v>220554</v>
      </c>
      <c r="AZ868" s="273">
        <f t="shared" si="176"/>
        <v>0</v>
      </c>
      <c r="BA868" s="271">
        <v>53.82</v>
      </c>
      <c r="BB868" s="273">
        <v>442.56</v>
      </c>
      <c r="BC868" s="273">
        <v>792</v>
      </c>
      <c r="BD868" s="573">
        <v>0.95120000000000005</v>
      </c>
      <c r="BE868" s="273">
        <v>208458</v>
      </c>
      <c r="BF868" s="273">
        <f t="shared" si="177"/>
        <v>20516.903080390675</v>
      </c>
      <c r="BG868" s="271">
        <v>66.55</v>
      </c>
      <c r="BH868" s="273">
        <v>426.24</v>
      </c>
      <c r="BI868" s="273">
        <v>792</v>
      </c>
      <c r="BJ868" s="573">
        <v>0.95350000000000001</v>
      </c>
      <c r="BK868" s="273">
        <v>205662</v>
      </c>
      <c r="BL868" s="273">
        <f t="shared" si="178"/>
        <v>24222.211733568605</v>
      </c>
      <c r="BM868" s="271">
        <v>68.010000000000005</v>
      </c>
      <c r="BN868" s="273">
        <v>515.04</v>
      </c>
      <c r="BO868" s="273">
        <v>792</v>
      </c>
      <c r="BP868" s="573">
        <v>0.95609999999999995</v>
      </c>
      <c r="BQ868" s="273">
        <v>198282</v>
      </c>
      <c r="BR868" s="273">
        <f t="shared" si="179"/>
        <v>0</v>
      </c>
      <c r="BS868" s="271">
        <v>59.92</v>
      </c>
      <c r="BT868" s="273">
        <v>687.36</v>
      </c>
      <c r="BU868" s="273">
        <v>792</v>
      </c>
      <c r="BV868" s="573">
        <v>0.95409999999999995</v>
      </c>
      <c r="BW868" s="273">
        <v>272808</v>
      </c>
      <c r="BX868" s="273">
        <f t="shared" si="180"/>
        <v>0</v>
      </c>
      <c r="BY868" s="271">
        <v>55.91</v>
      </c>
      <c r="BZ868" s="273">
        <f t="shared" si="181"/>
        <v>3243582</v>
      </c>
    </row>
    <row r="869" spans="1:78">
      <c r="A869" s="272">
        <v>864</v>
      </c>
      <c r="B869" s="272" t="s">
        <v>3272</v>
      </c>
      <c r="C869" s="272" t="s">
        <v>1781</v>
      </c>
      <c r="D869" s="272" t="s">
        <v>394</v>
      </c>
      <c r="E869" s="273">
        <v>1000</v>
      </c>
      <c r="F869" s="273">
        <v>451.2</v>
      </c>
      <c r="G869" s="273">
        <v>800</v>
      </c>
      <c r="H869" s="573">
        <v>0.78239999999999998</v>
      </c>
      <c r="I869" s="273">
        <v>71920</v>
      </c>
      <c r="J869" s="273">
        <f t="shared" si="169"/>
        <v>0</v>
      </c>
      <c r="K869" s="271">
        <v>28.29</v>
      </c>
      <c r="L869" s="273">
        <v>316.8</v>
      </c>
      <c r="M869" s="273">
        <v>800</v>
      </c>
      <c r="N869" s="573">
        <v>0.76419999999999999</v>
      </c>
      <c r="O869" s="273">
        <v>55060</v>
      </c>
      <c r="P869" s="273">
        <f t="shared" si="170"/>
        <v>0</v>
      </c>
      <c r="Q869" s="271">
        <v>30.56</v>
      </c>
      <c r="R869" s="273">
        <v>356.8</v>
      </c>
      <c r="S869" s="273">
        <v>800</v>
      </c>
      <c r="T869" s="573">
        <v>0.77429999999999999</v>
      </c>
      <c r="U869" s="273">
        <v>44820</v>
      </c>
      <c r="V869" s="273">
        <f t="shared" si="171"/>
        <v>0</v>
      </c>
      <c r="W869" s="271">
        <v>22.53</v>
      </c>
      <c r="X869" s="273">
        <v>377.6</v>
      </c>
      <c r="Y869" s="273">
        <v>800</v>
      </c>
      <c r="Z869" s="573">
        <v>0.78059999999999996</v>
      </c>
      <c r="AA869" s="273">
        <v>68960</v>
      </c>
      <c r="AB869" s="273">
        <f t="shared" si="172"/>
        <v>0</v>
      </c>
      <c r="AC869" s="271">
        <v>31.45</v>
      </c>
      <c r="AD869" s="273">
        <v>505.6</v>
      </c>
      <c r="AE869" s="273">
        <v>800</v>
      </c>
      <c r="AF869" s="573">
        <v>0.79800000000000004</v>
      </c>
      <c r="AG869" s="273">
        <v>87480</v>
      </c>
      <c r="AH869" s="273">
        <f t="shared" si="173"/>
        <v>0</v>
      </c>
      <c r="AI869" s="271">
        <v>29.14</v>
      </c>
      <c r="AJ869" s="273">
        <v>491.2</v>
      </c>
      <c r="AK869" s="273">
        <v>800</v>
      </c>
      <c r="AL869" s="573">
        <v>0.75529999999999997</v>
      </c>
      <c r="AM869" s="273">
        <v>88480</v>
      </c>
      <c r="AN869" s="273">
        <f t="shared" si="174"/>
        <v>0</v>
      </c>
      <c r="AO869" s="271">
        <v>33.119999999999997</v>
      </c>
      <c r="AP869" s="273">
        <v>515.20000000000005</v>
      </c>
      <c r="AQ869" s="273">
        <v>800</v>
      </c>
      <c r="AR869" s="573">
        <v>0.77180000000000004</v>
      </c>
      <c r="AS869" s="273">
        <v>91360</v>
      </c>
      <c r="AT869" s="273">
        <f t="shared" si="175"/>
        <v>0</v>
      </c>
      <c r="AU869" s="271">
        <v>30.88</v>
      </c>
      <c r="AV869" s="273">
        <v>494.4</v>
      </c>
      <c r="AW869" s="273">
        <v>800</v>
      </c>
      <c r="AX869" s="573">
        <v>0.68630000000000002</v>
      </c>
      <c r="AY869" s="273">
        <v>89900</v>
      </c>
      <c r="AZ869" s="273">
        <f t="shared" si="176"/>
        <v>0</v>
      </c>
      <c r="BA869" s="271">
        <v>36.799999999999997</v>
      </c>
      <c r="BB869" s="273">
        <v>529.6</v>
      </c>
      <c r="BC869" s="273">
        <v>800</v>
      </c>
      <c r="BD869" s="573">
        <v>0.68110000000000004</v>
      </c>
      <c r="BE869" s="273">
        <v>87500</v>
      </c>
      <c r="BF869" s="273">
        <f t="shared" si="177"/>
        <v>0</v>
      </c>
      <c r="BG869" s="271">
        <v>32.6</v>
      </c>
      <c r="BH869" s="273">
        <v>524.79999999999995</v>
      </c>
      <c r="BI869" s="273">
        <v>800</v>
      </c>
      <c r="BJ869" s="573">
        <v>0.45379999999999998</v>
      </c>
      <c r="BK869" s="273">
        <v>28640</v>
      </c>
      <c r="BL869" s="273">
        <f t="shared" si="178"/>
        <v>0</v>
      </c>
      <c r="BM869" s="271">
        <v>16.16</v>
      </c>
      <c r="BN869" s="273">
        <v>524.79999999999995</v>
      </c>
      <c r="BO869" s="273">
        <v>800</v>
      </c>
      <c r="BP869" s="573">
        <v>0.58589999999999998</v>
      </c>
      <c r="BQ869" s="273">
        <v>30480</v>
      </c>
      <c r="BR869" s="273">
        <f t="shared" si="179"/>
        <v>0</v>
      </c>
      <c r="BS869" s="271">
        <v>14.75</v>
      </c>
      <c r="BT869" s="273">
        <v>627.20000000000005</v>
      </c>
      <c r="BU869" s="273">
        <v>800</v>
      </c>
      <c r="BV869" s="573">
        <v>0.68720000000000003</v>
      </c>
      <c r="BW869" s="273">
        <v>90140</v>
      </c>
      <c r="BX869" s="273">
        <f t="shared" si="180"/>
        <v>0</v>
      </c>
      <c r="BY869" s="271">
        <v>28.11</v>
      </c>
      <c r="BZ869" s="273">
        <f t="shared" si="181"/>
        <v>834740</v>
      </c>
    </row>
    <row r="870" spans="1:78">
      <c r="A870" s="272">
        <v>865</v>
      </c>
      <c r="B870" s="272" t="s">
        <v>3272</v>
      </c>
      <c r="C870" s="272" t="s">
        <v>1813</v>
      </c>
      <c r="D870" s="272" t="s">
        <v>394</v>
      </c>
      <c r="E870" s="273">
        <v>1000</v>
      </c>
      <c r="F870" s="273">
        <v>452.88</v>
      </c>
      <c r="G870" s="273">
        <v>800</v>
      </c>
      <c r="H870" s="573">
        <v>0.99850000000000005</v>
      </c>
      <c r="I870" s="273">
        <v>169227</v>
      </c>
      <c r="J870" s="273">
        <f t="shared" si="169"/>
        <v>0</v>
      </c>
      <c r="K870" s="271">
        <v>51.97</v>
      </c>
      <c r="L870" s="273">
        <v>766.8</v>
      </c>
      <c r="M870" s="273">
        <v>800</v>
      </c>
      <c r="N870" s="573">
        <v>0.97819999999999996</v>
      </c>
      <c r="O870" s="273">
        <v>360855</v>
      </c>
      <c r="P870" s="273">
        <f t="shared" si="170"/>
        <v>26006.562016702734</v>
      </c>
      <c r="Q870" s="271">
        <v>64.66</v>
      </c>
      <c r="R870" s="273">
        <v>572.4</v>
      </c>
      <c r="S870" s="273">
        <v>800</v>
      </c>
      <c r="T870" s="573">
        <v>0.9829</v>
      </c>
      <c r="U870" s="273">
        <v>223236</v>
      </c>
      <c r="V870" s="273">
        <f t="shared" si="171"/>
        <v>0</v>
      </c>
      <c r="W870" s="271">
        <v>55.1</v>
      </c>
      <c r="X870" s="273">
        <v>612.72</v>
      </c>
      <c r="Y870" s="273">
        <v>800</v>
      </c>
      <c r="Z870" s="573">
        <v>0.99790000000000001</v>
      </c>
      <c r="AA870" s="273">
        <v>266823</v>
      </c>
      <c r="AB870" s="273">
        <f t="shared" si="172"/>
        <v>0</v>
      </c>
      <c r="AC870" s="271">
        <v>58.65</v>
      </c>
      <c r="AD870" s="273">
        <v>752.4</v>
      </c>
      <c r="AE870" s="273">
        <v>800</v>
      </c>
      <c r="AF870" s="573">
        <v>0.98799999999999999</v>
      </c>
      <c r="AG870" s="273">
        <v>362493</v>
      </c>
      <c r="AH870" s="273">
        <f t="shared" si="173"/>
        <v>30641.001220628652</v>
      </c>
      <c r="AI870" s="271">
        <v>65.540000000000006</v>
      </c>
      <c r="AJ870" s="273">
        <v>713.52</v>
      </c>
      <c r="AK870" s="273">
        <v>800</v>
      </c>
      <c r="AL870" s="573">
        <v>0.99539999999999995</v>
      </c>
      <c r="AM870" s="273">
        <v>284508</v>
      </c>
      <c r="AN870" s="273">
        <f t="shared" si="174"/>
        <v>0</v>
      </c>
      <c r="AO870" s="271">
        <v>55.63</v>
      </c>
      <c r="AP870" s="273">
        <v>439.92</v>
      </c>
      <c r="AQ870" s="273">
        <v>800</v>
      </c>
      <c r="AR870" s="573">
        <v>0.96779999999999999</v>
      </c>
      <c r="AS870" s="273">
        <v>153585</v>
      </c>
      <c r="AT870" s="273">
        <f t="shared" si="175"/>
        <v>0</v>
      </c>
      <c r="AU870" s="271">
        <v>48.48</v>
      </c>
      <c r="AV870" s="273">
        <v>444.96</v>
      </c>
      <c r="AW870" s="273">
        <v>800</v>
      </c>
      <c r="AX870" s="573">
        <v>0.99390000000000001</v>
      </c>
      <c r="AY870" s="273">
        <v>172764</v>
      </c>
      <c r="AZ870" s="273">
        <f t="shared" si="176"/>
        <v>0</v>
      </c>
      <c r="BA870" s="271">
        <v>54.25</v>
      </c>
      <c r="BB870" s="273">
        <v>493.92</v>
      </c>
      <c r="BC870" s="273">
        <v>800</v>
      </c>
      <c r="BD870" s="573">
        <v>0.99239999999999995</v>
      </c>
      <c r="BE870" s="273">
        <v>226314</v>
      </c>
      <c r="BF870" s="273">
        <f t="shared" si="177"/>
        <v>7512.1952948759335</v>
      </c>
      <c r="BG870" s="271">
        <v>62.06</v>
      </c>
      <c r="BH870" s="273">
        <v>542.16</v>
      </c>
      <c r="BI870" s="273">
        <v>800</v>
      </c>
      <c r="BJ870" s="573">
        <v>0.99350000000000005</v>
      </c>
      <c r="BK870" s="273">
        <v>254889</v>
      </c>
      <c r="BL870" s="273">
        <f t="shared" si="178"/>
        <v>14427.679245283025</v>
      </c>
      <c r="BM870" s="271">
        <v>63.6</v>
      </c>
      <c r="BN870" s="273">
        <v>473.76</v>
      </c>
      <c r="BO870" s="273">
        <v>800</v>
      </c>
      <c r="BP870" s="573">
        <v>0.95550000000000002</v>
      </c>
      <c r="BQ870" s="273">
        <v>95283</v>
      </c>
      <c r="BR870" s="273">
        <f t="shared" si="179"/>
        <v>0</v>
      </c>
      <c r="BS870" s="271">
        <v>31.32</v>
      </c>
      <c r="BT870" s="273">
        <v>428.4</v>
      </c>
      <c r="BU870" s="273">
        <v>800</v>
      </c>
      <c r="BV870" s="573">
        <v>0.90590000000000004</v>
      </c>
      <c r="BW870" s="273">
        <v>96345</v>
      </c>
      <c r="BX870" s="273">
        <f t="shared" si="180"/>
        <v>0</v>
      </c>
      <c r="BY870" s="271">
        <v>33.36</v>
      </c>
      <c r="BZ870" s="273">
        <f t="shared" si="181"/>
        <v>2666322</v>
      </c>
    </row>
    <row r="871" spans="1:78">
      <c r="A871" s="272">
        <v>866</v>
      </c>
      <c r="B871" s="272" t="s">
        <v>3272</v>
      </c>
      <c r="C871" s="272" t="s">
        <v>1958</v>
      </c>
      <c r="D871" s="272" t="s">
        <v>394</v>
      </c>
      <c r="E871" s="273">
        <v>1000</v>
      </c>
      <c r="F871" s="273">
        <v>567.36</v>
      </c>
      <c r="G871" s="273">
        <v>800</v>
      </c>
      <c r="H871" s="573">
        <v>0.99250000000000005</v>
      </c>
      <c r="I871" s="273">
        <v>83286</v>
      </c>
      <c r="J871" s="273">
        <f t="shared" si="169"/>
        <v>0</v>
      </c>
      <c r="K871" s="271">
        <v>20.54</v>
      </c>
      <c r="L871" s="273">
        <v>513.36</v>
      </c>
      <c r="M871" s="273">
        <v>800</v>
      </c>
      <c r="N871" s="573">
        <v>0.99209999999999998</v>
      </c>
      <c r="O871" s="273">
        <v>105894</v>
      </c>
      <c r="P871" s="273">
        <f t="shared" si="170"/>
        <v>0</v>
      </c>
      <c r="Q871" s="271">
        <v>27.94</v>
      </c>
      <c r="R871" s="273">
        <v>523.44000000000005</v>
      </c>
      <c r="S871" s="273">
        <v>800</v>
      </c>
      <c r="T871" s="573">
        <v>0.99080000000000001</v>
      </c>
      <c r="U871" s="273">
        <v>91494</v>
      </c>
      <c r="V871" s="273">
        <f t="shared" si="171"/>
        <v>0</v>
      </c>
      <c r="W871" s="271">
        <v>24.5</v>
      </c>
      <c r="X871" s="273">
        <v>486.72</v>
      </c>
      <c r="Y871" s="273">
        <v>800</v>
      </c>
      <c r="Z871" s="573">
        <v>0.99229999999999996</v>
      </c>
      <c r="AA871" s="273">
        <v>82899</v>
      </c>
      <c r="AB871" s="273">
        <f t="shared" si="172"/>
        <v>0</v>
      </c>
      <c r="AC871" s="271">
        <v>23.07</v>
      </c>
      <c r="AD871" s="273">
        <v>651.6</v>
      </c>
      <c r="AE871" s="273">
        <v>800</v>
      </c>
      <c r="AF871" s="573">
        <v>0.99270000000000003</v>
      </c>
      <c r="AG871" s="273">
        <v>57015</v>
      </c>
      <c r="AH871" s="273">
        <f t="shared" si="173"/>
        <v>0</v>
      </c>
      <c r="AI871" s="271">
        <v>11.85</v>
      </c>
      <c r="AJ871" s="273">
        <v>460.08</v>
      </c>
      <c r="AK871" s="273">
        <v>800</v>
      </c>
      <c r="AL871" s="573">
        <v>0.99199999999999999</v>
      </c>
      <c r="AM871" s="273">
        <v>52587</v>
      </c>
      <c r="AN871" s="273">
        <f t="shared" si="174"/>
        <v>0</v>
      </c>
      <c r="AO871" s="271">
        <v>16</v>
      </c>
      <c r="AP871" s="273">
        <v>546.48</v>
      </c>
      <c r="AQ871" s="273">
        <v>800</v>
      </c>
      <c r="AR871" s="573">
        <v>0.99299999999999999</v>
      </c>
      <c r="AS871" s="273">
        <v>97731</v>
      </c>
      <c r="AT871" s="273">
        <f t="shared" si="175"/>
        <v>0</v>
      </c>
      <c r="AU871" s="271">
        <v>24.21</v>
      </c>
      <c r="AV871" s="273">
        <v>576.72</v>
      </c>
      <c r="AW871" s="273">
        <v>800</v>
      </c>
      <c r="AX871" s="573">
        <v>0.99160000000000004</v>
      </c>
      <c r="AY871" s="273">
        <v>75789</v>
      </c>
      <c r="AZ871" s="273">
        <f t="shared" si="176"/>
        <v>0</v>
      </c>
      <c r="BA871" s="271">
        <v>18.41</v>
      </c>
      <c r="BB871" s="273">
        <v>517.67999999999995</v>
      </c>
      <c r="BC871" s="273">
        <v>800</v>
      </c>
      <c r="BD871" s="573">
        <v>0.99250000000000005</v>
      </c>
      <c r="BE871" s="273">
        <v>97731</v>
      </c>
      <c r="BF871" s="273">
        <f t="shared" si="177"/>
        <v>0</v>
      </c>
      <c r="BG871" s="271">
        <v>25.56</v>
      </c>
      <c r="BH871" s="273">
        <v>768.96</v>
      </c>
      <c r="BI871" s="273">
        <v>800</v>
      </c>
      <c r="BJ871" s="573">
        <v>0.98980000000000001</v>
      </c>
      <c r="BK871" s="273">
        <v>59436</v>
      </c>
      <c r="BL871" s="273">
        <f t="shared" si="178"/>
        <v>0</v>
      </c>
      <c r="BM871" s="271">
        <v>10.5</v>
      </c>
      <c r="BN871" s="273">
        <v>834.48</v>
      </c>
      <c r="BO871" s="273">
        <v>834.48</v>
      </c>
      <c r="BP871" s="573">
        <v>0.98860000000000003</v>
      </c>
      <c r="BQ871" s="273">
        <v>112644</v>
      </c>
      <c r="BR871" s="273">
        <f t="shared" si="179"/>
        <v>0</v>
      </c>
      <c r="BS871" s="271">
        <v>20.32</v>
      </c>
      <c r="BT871" s="273">
        <v>675.36</v>
      </c>
      <c r="BU871" s="273">
        <v>800</v>
      </c>
      <c r="BV871" s="573">
        <v>0.93889999999999996</v>
      </c>
      <c r="BW871" s="273">
        <v>88479</v>
      </c>
      <c r="BX871" s="273">
        <f t="shared" si="180"/>
        <v>0</v>
      </c>
      <c r="BY871" s="271">
        <v>18.75</v>
      </c>
      <c r="BZ871" s="273">
        <f t="shared" si="181"/>
        <v>1004985</v>
      </c>
    </row>
    <row r="872" spans="1:78">
      <c r="A872" s="272">
        <v>867</v>
      </c>
      <c r="B872" s="272" t="s">
        <v>3272</v>
      </c>
      <c r="C872" s="272" t="s">
        <v>2005</v>
      </c>
      <c r="D872" s="272" t="s">
        <v>394</v>
      </c>
      <c r="E872" s="273">
        <v>1000</v>
      </c>
      <c r="F872" s="273">
        <v>744.96</v>
      </c>
      <c r="G872" s="273">
        <v>800</v>
      </c>
      <c r="H872" s="573">
        <v>0.99739999999999995</v>
      </c>
      <c r="I872" s="273">
        <v>376500</v>
      </c>
      <c r="J872" s="273">
        <f t="shared" si="169"/>
        <v>55482.520960636655</v>
      </c>
      <c r="K872" s="271">
        <v>70.37</v>
      </c>
      <c r="L872" s="273">
        <v>763.2</v>
      </c>
      <c r="M872" s="273">
        <v>800</v>
      </c>
      <c r="N872" s="573">
        <v>0.99739999999999995</v>
      </c>
      <c r="O872" s="273">
        <v>442974</v>
      </c>
      <c r="P872" s="273">
        <f t="shared" si="170"/>
        <v>103139.70771001148</v>
      </c>
      <c r="Q872" s="271">
        <v>78.209999999999994</v>
      </c>
      <c r="R872" s="273">
        <v>765.6</v>
      </c>
      <c r="S872" s="273">
        <v>800</v>
      </c>
      <c r="T872" s="573">
        <v>1.0015000000000001</v>
      </c>
      <c r="U872" s="273">
        <v>383064</v>
      </c>
      <c r="V872" s="273">
        <f t="shared" si="171"/>
        <v>51789.281060824425</v>
      </c>
      <c r="W872" s="271">
        <v>69.38</v>
      </c>
      <c r="X872" s="273">
        <v>783.36</v>
      </c>
      <c r="Y872" s="273">
        <v>800</v>
      </c>
      <c r="Z872" s="573">
        <v>1.0007999999999999</v>
      </c>
      <c r="AA872" s="273">
        <v>471198</v>
      </c>
      <c r="AB872" s="273">
        <f t="shared" si="172"/>
        <v>121211.86481802427</v>
      </c>
      <c r="AC872" s="271">
        <v>80.78</v>
      </c>
      <c r="AD872" s="273">
        <v>752.16</v>
      </c>
      <c r="AE872" s="273">
        <v>800</v>
      </c>
      <c r="AF872" s="573">
        <v>1.0024999999999999</v>
      </c>
      <c r="AG872" s="273">
        <v>424452</v>
      </c>
      <c r="AH872" s="273">
        <f t="shared" si="173"/>
        <v>87807.981493721105</v>
      </c>
      <c r="AI872" s="271">
        <v>75.650000000000006</v>
      </c>
      <c r="AJ872" s="273">
        <v>739.2</v>
      </c>
      <c r="AK872" s="273">
        <v>800</v>
      </c>
      <c r="AL872" s="573">
        <v>1.0017</v>
      </c>
      <c r="AM872" s="273">
        <v>412632</v>
      </c>
      <c r="AN872" s="273">
        <f t="shared" si="174"/>
        <v>92720.900374725417</v>
      </c>
      <c r="AO872" s="271">
        <v>77.39</v>
      </c>
      <c r="AP872" s="273">
        <v>794.88</v>
      </c>
      <c r="AQ872" s="273">
        <v>800</v>
      </c>
      <c r="AR872" s="573">
        <v>0.99950000000000006</v>
      </c>
      <c r="AS872" s="273">
        <v>473706</v>
      </c>
      <c r="AT872" s="273">
        <f t="shared" si="175"/>
        <v>119002.89254960687</v>
      </c>
      <c r="AU872" s="271">
        <v>80.13</v>
      </c>
      <c r="AV872" s="273">
        <v>781.92</v>
      </c>
      <c r="AW872" s="273">
        <v>800</v>
      </c>
      <c r="AX872" s="573">
        <v>1.0008999999999999</v>
      </c>
      <c r="AY872" s="273">
        <v>435456</v>
      </c>
      <c r="AZ872" s="273">
        <f t="shared" si="176"/>
        <v>97325.289504335437</v>
      </c>
      <c r="BA872" s="271">
        <v>77.27</v>
      </c>
      <c r="BB872" s="273">
        <v>760.8</v>
      </c>
      <c r="BC872" s="273">
        <v>800</v>
      </c>
      <c r="BD872" s="573">
        <v>1.0014000000000001</v>
      </c>
      <c r="BE872" s="273">
        <v>434160</v>
      </c>
      <c r="BF872" s="273">
        <f t="shared" si="177"/>
        <v>94042.491186839034</v>
      </c>
      <c r="BG872" s="271">
        <v>76.59</v>
      </c>
      <c r="BH872" s="273">
        <v>748.8</v>
      </c>
      <c r="BI872" s="273">
        <v>800</v>
      </c>
      <c r="BJ872" s="573">
        <v>1.0022</v>
      </c>
      <c r="BK872" s="273">
        <v>434616</v>
      </c>
      <c r="BL872" s="273">
        <f t="shared" si="178"/>
        <v>99565.762302454052</v>
      </c>
      <c r="BM872" s="271">
        <v>77.83</v>
      </c>
      <c r="BN872" s="273">
        <v>770.88</v>
      </c>
      <c r="BO872" s="273">
        <v>800</v>
      </c>
      <c r="BP872" s="573">
        <v>1.0024</v>
      </c>
      <c r="BQ872" s="273">
        <v>410094</v>
      </c>
      <c r="BR872" s="273">
        <f t="shared" si="179"/>
        <v>98511.880207673792</v>
      </c>
      <c r="BS872" s="271">
        <v>78.97</v>
      </c>
      <c r="BT872" s="273">
        <v>740.16</v>
      </c>
      <c r="BU872" s="273">
        <v>800</v>
      </c>
      <c r="BV872" s="573">
        <v>1.0024999999999999</v>
      </c>
      <c r="BW872" s="273">
        <v>428370</v>
      </c>
      <c r="BX872" s="273">
        <f t="shared" si="180"/>
        <v>97113.394767366946</v>
      </c>
      <c r="BY872" s="271">
        <v>77.59</v>
      </c>
      <c r="BZ872" s="273">
        <f t="shared" si="181"/>
        <v>5127222</v>
      </c>
    </row>
    <row r="873" spans="1:78">
      <c r="A873" s="272">
        <v>868</v>
      </c>
      <c r="B873" s="272" t="s">
        <v>3272</v>
      </c>
      <c r="C873" s="272" t="s">
        <v>3411</v>
      </c>
      <c r="D873" s="272" t="s">
        <v>394</v>
      </c>
      <c r="E873" s="273">
        <v>1033</v>
      </c>
      <c r="F873" s="273">
        <v>0</v>
      </c>
      <c r="G873" s="273">
        <v>0</v>
      </c>
      <c r="H873" s="573">
        <v>0</v>
      </c>
      <c r="I873" s="273">
        <v>0</v>
      </c>
      <c r="J873" s="273">
        <f t="shared" si="169"/>
        <v>0</v>
      </c>
      <c r="K873" s="271">
        <v>0</v>
      </c>
      <c r="L873" s="273">
        <v>0</v>
      </c>
      <c r="M873" s="273">
        <v>0</v>
      </c>
      <c r="N873" s="573">
        <v>0</v>
      </c>
      <c r="O873" s="273">
        <v>0</v>
      </c>
      <c r="P873" s="273">
        <f t="shared" si="170"/>
        <v>0</v>
      </c>
      <c r="Q873" s="271">
        <v>0</v>
      </c>
      <c r="R873" s="273">
        <v>0</v>
      </c>
      <c r="S873" s="273">
        <v>0</v>
      </c>
      <c r="T873" s="573">
        <v>0</v>
      </c>
      <c r="U873" s="273">
        <v>0</v>
      </c>
      <c r="V873" s="273">
        <f t="shared" si="171"/>
        <v>0</v>
      </c>
      <c r="W873" s="271">
        <v>0</v>
      </c>
      <c r="X873" s="273">
        <v>0</v>
      </c>
      <c r="Y873" s="273">
        <v>0</v>
      </c>
      <c r="Z873" s="573">
        <v>0</v>
      </c>
      <c r="AA873" s="273">
        <v>0</v>
      </c>
      <c r="AB873" s="273">
        <f t="shared" si="172"/>
        <v>0</v>
      </c>
      <c r="AC873" s="271">
        <v>0</v>
      </c>
      <c r="AD873" s="273">
        <v>905.04</v>
      </c>
      <c r="AE873" s="273">
        <v>905.04</v>
      </c>
      <c r="AF873" s="573">
        <v>0.93</v>
      </c>
      <c r="AG873" s="273">
        <v>123579</v>
      </c>
      <c r="AH873" s="273">
        <f t="shared" si="173"/>
        <v>0</v>
      </c>
      <c r="AI873" s="271">
        <v>26.6</v>
      </c>
      <c r="AJ873" s="273">
        <v>910.8</v>
      </c>
      <c r="AK873" s="273">
        <v>910.8</v>
      </c>
      <c r="AL873" s="573">
        <v>0.94210000000000005</v>
      </c>
      <c r="AM873" s="273">
        <v>233145</v>
      </c>
      <c r="AN873" s="273">
        <f t="shared" si="174"/>
        <v>0</v>
      </c>
      <c r="AO873" s="271">
        <v>37.74</v>
      </c>
      <c r="AP873" s="273">
        <v>900.72</v>
      </c>
      <c r="AQ873" s="273">
        <v>900.72</v>
      </c>
      <c r="AR873" s="573">
        <v>0.86599999999999999</v>
      </c>
      <c r="AS873" s="273">
        <v>84384</v>
      </c>
      <c r="AT873" s="273">
        <f t="shared" si="175"/>
        <v>0</v>
      </c>
      <c r="AU873" s="271">
        <v>14.54</v>
      </c>
      <c r="AV873" s="273">
        <v>856.8</v>
      </c>
      <c r="AW873" s="273">
        <v>856.8</v>
      </c>
      <c r="AX873" s="573">
        <v>0.3387</v>
      </c>
      <c r="AY873" s="273">
        <v>6696</v>
      </c>
      <c r="AZ873" s="273">
        <f t="shared" si="176"/>
        <v>0</v>
      </c>
      <c r="BA873" s="271">
        <v>3.2</v>
      </c>
      <c r="BB873" s="273">
        <v>887.04</v>
      </c>
      <c r="BC873" s="273">
        <v>887.04</v>
      </c>
      <c r="BD873" s="573">
        <v>0.43530000000000002</v>
      </c>
      <c r="BE873" s="273">
        <v>11151</v>
      </c>
      <c r="BF873" s="273">
        <f t="shared" si="177"/>
        <v>0</v>
      </c>
      <c r="BG873" s="271">
        <v>3.88</v>
      </c>
      <c r="BH873" s="273">
        <v>910.8</v>
      </c>
      <c r="BI873" s="273">
        <v>910.8</v>
      </c>
      <c r="BJ873" s="573">
        <v>0</v>
      </c>
      <c r="BK873" s="273">
        <v>0</v>
      </c>
      <c r="BL873" s="273">
        <f t="shared" si="178"/>
        <v>0</v>
      </c>
      <c r="BM873" s="271">
        <v>0</v>
      </c>
      <c r="BN873" s="273">
        <v>0</v>
      </c>
      <c r="BO873" s="273">
        <v>826.4</v>
      </c>
      <c r="BP873" s="573">
        <v>0</v>
      </c>
      <c r="BQ873" s="273">
        <v>0</v>
      </c>
      <c r="BR873" s="273">
        <f t="shared" si="179"/>
        <v>0</v>
      </c>
      <c r="BS873" s="271">
        <v>0</v>
      </c>
      <c r="BT873" s="273">
        <v>0</v>
      </c>
      <c r="BU873" s="273">
        <v>826.4</v>
      </c>
      <c r="BV873" s="573">
        <v>0</v>
      </c>
      <c r="BW873" s="273">
        <v>0</v>
      </c>
      <c r="BX873" s="273">
        <f t="shared" si="180"/>
        <v>0</v>
      </c>
      <c r="BY873" s="271">
        <v>0</v>
      </c>
      <c r="BZ873" s="273">
        <f t="shared" si="181"/>
        <v>458955</v>
      </c>
    </row>
    <row r="874" spans="1:78">
      <c r="A874" s="272">
        <v>869</v>
      </c>
      <c r="B874" s="272" t="s">
        <v>3272</v>
      </c>
      <c r="C874" s="272" t="s">
        <v>1937</v>
      </c>
      <c r="D874" s="272" t="s">
        <v>394</v>
      </c>
      <c r="E874" s="273">
        <v>1200</v>
      </c>
      <c r="F874" s="273">
        <v>1046.1600000000001</v>
      </c>
      <c r="G874" s="273">
        <v>1046.1600000000001</v>
      </c>
      <c r="H874" s="573">
        <v>0.94850000000000001</v>
      </c>
      <c r="I874" s="273">
        <v>305784</v>
      </c>
      <c r="J874" s="273">
        <f t="shared" si="169"/>
        <v>0</v>
      </c>
      <c r="K874" s="271">
        <v>42.8</v>
      </c>
      <c r="L874" s="273">
        <v>1062</v>
      </c>
      <c r="M874" s="273">
        <v>1062</v>
      </c>
      <c r="N874" s="573">
        <v>0.94359999999999999</v>
      </c>
      <c r="O874" s="273">
        <v>319968</v>
      </c>
      <c r="P874" s="273">
        <f t="shared" si="170"/>
        <v>0</v>
      </c>
      <c r="Q874" s="271">
        <v>42.92</v>
      </c>
      <c r="R874" s="273">
        <v>1149.1199999999999</v>
      </c>
      <c r="S874" s="273">
        <v>1149.1199999999999</v>
      </c>
      <c r="T874" s="573">
        <v>0.94030000000000002</v>
      </c>
      <c r="U874" s="273">
        <v>323559</v>
      </c>
      <c r="V874" s="273">
        <f t="shared" si="171"/>
        <v>0</v>
      </c>
      <c r="W874" s="271">
        <v>41.59</v>
      </c>
      <c r="X874" s="273">
        <v>1108.08</v>
      </c>
      <c r="Y874" s="273">
        <v>1108.08</v>
      </c>
      <c r="Z874" s="573">
        <v>0.94289999999999996</v>
      </c>
      <c r="AA874" s="273">
        <v>324108</v>
      </c>
      <c r="AB874" s="273">
        <f t="shared" si="172"/>
        <v>0</v>
      </c>
      <c r="AC874" s="271">
        <v>41.69</v>
      </c>
      <c r="AD874" s="273">
        <v>1101.5999999999999</v>
      </c>
      <c r="AE874" s="273">
        <v>1101.5999999999999</v>
      </c>
      <c r="AF874" s="573">
        <v>0.94430000000000003</v>
      </c>
      <c r="AG874" s="273">
        <v>325062</v>
      </c>
      <c r="AH874" s="273">
        <f t="shared" si="173"/>
        <v>0</v>
      </c>
      <c r="AI874" s="271">
        <v>42</v>
      </c>
      <c r="AJ874" s="273">
        <v>1212.48</v>
      </c>
      <c r="AK874" s="273">
        <v>1212.48</v>
      </c>
      <c r="AL874" s="573">
        <v>0.93920000000000003</v>
      </c>
      <c r="AM874" s="273">
        <v>298188</v>
      </c>
      <c r="AN874" s="273">
        <f t="shared" si="174"/>
        <v>0</v>
      </c>
      <c r="AO874" s="271">
        <v>36.369999999999997</v>
      </c>
      <c r="AP874" s="273">
        <v>1137.5999999999999</v>
      </c>
      <c r="AQ874" s="273">
        <v>1137.5999999999999</v>
      </c>
      <c r="AR874" s="573">
        <v>0.93330000000000002</v>
      </c>
      <c r="AS874" s="273">
        <v>348525</v>
      </c>
      <c r="AT874" s="273">
        <f t="shared" si="175"/>
        <v>0</v>
      </c>
      <c r="AU874" s="271">
        <v>44.12</v>
      </c>
      <c r="AV874" s="273">
        <v>1081.44</v>
      </c>
      <c r="AW874" s="273">
        <v>1081.44</v>
      </c>
      <c r="AX874" s="573">
        <v>0.93149999999999999</v>
      </c>
      <c r="AY874" s="273">
        <v>301212</v>
      </c>
      <c r="AZ874" s="273">
        <f t="shared" si="176"/>
        <v>0</v>
      </c>
      <c r="BA874" s="271">
        <v>41.53</v>
      </c>
      <c r="BB874" s="273">
        <v>1098</v>
      </c>
      <c r="BC874" s="273">
        <v>1098</v>
      </c>
      <c r="BD874" s="573">
        <v>0.9355</v>
      </c>
      <c r="BE874" s="273">
        <v>312984</v>
      </c>
      <c r="BF874" s="273">
        <f t="shared" si="177"/>
        <v>0</v>
      </c>
      <c r="BG874" s="271">
        <v>40.950000000000003</v>
      </c>
      <c r="BH874" s="273">
        <v>1054.08</v>
      </c>
      <c r="BI874" s="273">
        <v>1054.08</v>
      </c>
      <c r="BJ874" s="573">
        <v>0.93400000000000005</v>
      </c>
      <c r="BK874" s="273">
        <v>322551</v>
      </c>
      <c r="BL874" s="273">
        <f t="shared" si="178"/>
        <v>0</v>
      </c>
      <c r="BM874" s="271">
        <v>44.04</v>
      </c>
      <c r="BN874" s="273">
        <v>1210.32</v>
      </c>
      <c r="BO874" s="273">
        <v>1210.32</v>
      </c>
      <c r="BP874" s="573">
        <v>0.93830000000000002</v>
      </c>
      <c r="BQ874" s="273">
        <v>288945</v>
      </c>
      <c r="BR874" s="273">
        <f t="shared" si="179"/>
        <v>0</v>
      </c>
      <c r="BS874" s="271">
        <v>37.86</v>
      </c>
      <c r="BT874" s="273">
        <v>1196.6400000000001</v>
      </c>
      <c r="BU874" s="273">
        <v>1196.6400000000001</v>
      </c>
      <c r="BV874" s="573">
        <v>0.94069999999999998</v>
      </c>
      <c r="BW874" s="273">
        <v>314604</v>
      </c>
      <c r="BX874" s="273">
        <f t="shared" si="180"/>
        <v>0</v>
      </c>
      <c r="BY874" s="271">
        <v>37.56</v>
      </c>
      <c r="BZ874" s="273">
        <f t="shared" si="181"/>
        <v>3785490</v>
      </c>
    </row>
    <row r="875" spans="1:78">
      <c r="A875" s="272">
        <v>870</v>
      </c>
      <c r="B875" s="272" t="s">
        <v>3272</v>
      </c>
      <c r="C875" s="272" t="s">
        <v>1773</v>
      </c>
      <c r="D875" s="272" t="s">
        <v>394</v>
      </c>
      <c r="E875" s="273">
        <v>1400</v>
      </c>
      <c r="F875" s="273">
        <v>1304.6400000000001</v>
      </c>
      <c r="G875" s="273">
        <v>1304.6400000000001</v>
      </c>
      <c r="H875" s="573">
        <v>0.98340000000000005</v>
      </c>
      <c r="I875" s="273">
        <v>470025</v>
      </c>
      <c r="J875" s="273">
        <f t="shared" si="169"/>
        <v>0</v>
      </c>
      <c r="K875" s="271">
        <v>50.88</v>
      </c>
      <c r="L875" s="273">
        <v>1285.92</v>
      </c>
      <c r="M875" s="273">
        <v>1285.92</v>
      </c>
      <c r="N875" s="573">
        <v>0.98409999999999997</v>
      </c>
      <c r="O875" s="273">
        <v>479853</v>
      </c>
      <c r="P875" s="273">
        <f t="shared" si="170"/>
        <v>0</v>
      </c>
      <c r="Q875" s="271">
        <v>50.96</v>
      </c>
      <c r="R875" s="273">
        <v>1334.88</v>
      </c>
      <c r="S875" s="273">
        <v>1334.88</v>
      </c>
      <c r="T875" s="573">
        <v>0.9839</v>
      </c>
      <c r="U875" s="273">
        <v>474885</v>
      </c>
      <c r="V875" s="273">
        <f t="shared" si="171"/>
        <v>0</v>
      </c>
      <c r="W875" s="271">
        <v>50.21</v>
      </c>
      <c r="X875" s="273">
        <v>1355.04</v>
      </c>
      <c r="Y875" s="273">
        <v>1355.04</v>
      </c>
      <c r="Z875" s="573">
        <v>0.9798</v>
      </c>
      <c r="AA875" s="273">
        <v>503811</v>
      </c>
      <c r="AB875" s="273">
        <f t="shared" si="172"/>
        <v>0</v>
      </c>
      <c r="AC875" s="271">
        <v>51</v>
      </c>
      <c r="AD875" s="273">
        <v>1270.8</v>
      </c>
      <c r="AE875" s="273">
        <v>1270.8</v>
      </c>
      <c r="AF875" s="573">
        <v>0.97589999999999999</v>
      </c>
      <c r="AG875" s="273">
        <v>436338</v>
      </c>
      <c r="AH875" s="273">
        <f t="shared" si="173"/>
        <v>0</v>
      </c>
      <c r="AI875" s="271">
        <v>47.29</v>
      </c>
      <c r="AJ875" s="273">
        <v>1344.96</v>
      </c>
      <c r="AK875" s="273">
        <v>1344.96</v>
      </c>
      <c r="AL875" s="573">
        <v>0.97209999999999996</v>
      </c>
      <c r="AM875" s="273">
        <v>412641</v>
      </c>
      <c r="AN875" s="273">
        <f t="shared" si="174"/>
        <v>0</v>
      </c>
      <c r="AO875" s="271">
        <v>43.83</v>
      </c>
      <c r="AP875" s="273">
        <v>1362.96</v>
      </c>
      <c r="AQ875" s="273">
        <v>1362.96</v>
      </c>
      <c r="AR875" s="573">
        <v>0.97160000000000002</v>
      </c>
      <c r="AS875" s="273">
        <v>488871</v>
      </c>
      <c r="AT875" s="273">
        <f t="shared" si="175"/>
        <v>0</v>
      </c>
      <c r="AU875" s="271">
        <v>49.62</v>
      </c>
      <c r="AV875" s="273">
        <v>1371.6</v>
      </c>
      <c r="AW875" s="273">
        <v>1371.6</v>
      </c>
      <c r="AX875" s="573">
        <v>0.9869</v>
      </c>
      <c r="AY875" s="273">
        <v>484092</v>
      </c>
      <c r="AZ875" s="273">
        <f t="shared" si="176"/>
        <v>0</v>
      </c>
      <c r="BA875" s="271">
        <v>49.67</v>
      </c>
      <c r="BB875" s="273">
        <v>1347.12</v>
      </c>
      <c r="BC875" s="273">
        <v>1347.12</v>
      </c>
      <c r="BD875" s="573">
        <v>0.98780000000000001</v>
      </c>
      <c r="BE875" s="273">
        <v>473148</v>
      </c>
      <c r="BF875" s="273">
        <f t="shared" si="177"/>
        <v>0</v>
      </c>
      <c r="BG875" s="271">
        <v>47.79</v>
      </c>
      <c r="BH875" s="273">
        <v>1374.48</v>
      </c>
      <c r="BI875" s="273">
        <v>1374.48</v>
      </c>
      <c r="BJ875" s="573">
        <v>0.98750000000000004</v>
      </c>
      <c r="BK875" s="273">
        <v>494136</v>
      </c>
      <c r="BL875" s="273">
        <f t="shared" si="178"/>
        <v>0</v>
      </c>
      <c r="BM875" s="271">
        <v>48.93</v>
      </c>
      <c r="BN875" s="273">
        <v>1350</v>
      </c>
      <c r="BO875" s="273">
        <v>1350</v>
      </c>
      <c r="BP875" s="573">
        <v>0.98919999999999997</v>
      </c>
      <c r="BQ875" s="273">
        <v>480897</v>
      </c>
      <c r="BR875" s="273">
        <f t="shared" si="179"/>
        <v>0</v>
      </c>
      <c r="BS875" s="271">
        <v>53.58</v>
      </c>
      <c r="BT875" s="273">
        <v>1355.04</v>
      </c>
      <c r="BU875" s="273">
        <v>1355.04</v>
      </c>
      <c r="BV875" s="573">
        <v>0.9778</v>
      </c>
      <c r="BW875" s="273">
        <v>510939</v>
      </c>
      <c r="BX875" s="273">
        <f t="shared" si="180"/>
        <v>0</v>
      </c>
      <c r="BY875" s="271">
        <v>51.83</v>
      </c>
      <c r="BZ875" s="273">
        <f t="shared" si="181"/>
        <v>5709636</v>
      </c>
    </row>
    <row r="876" spans="1:78">
      <c r="A876" s="272">
        <v>871</v>
      </c>
      <c r="B876" s="272" t="s">
        <v>3272</v>
      </c>
      <c r="C876" s="272" t="s">
        <v>1781</v>
      </c>
      <c r="D876" s="272" t="s">
        <v>449</v>
      </c>
      <c r="E876" s="273">
        <v>1500</v>
      </c>
      <c r="F876" s="273">
        <v>932.8</v>
      </c>
      <c r="G876" s="273">
        <v>1500</v>
      </c>
      <c r="H876" s="573">
        <v>0.96309999999999996</v>
      </c>
      <c r="I876" s="273">
        <v>326900</v>
      </c>
      <c r="J876" s="273">
        <f t="shared" si="169"/>
        <v>0</v>
      </c>
      <c r="K876" s="271">
        <v>0.50537807318467709</v>
      </c>
      <c r="L876" s="273">
        <v>908.8</v>
      </c>
      <c r="M876" s="273">
        <v>1500</v>
      </c>
      <c r="N876" s="573">
        <v>0.96279999999999999</v>
      </c>
      <c r="O876" s="273">
        <v>357200</v>
      </c>
      <c r="P876" s="273">
        <f t="shared" si="170"/>
        <v>0</v>
      </c>
      <c r="Q876" s="271">
        <v>0.54866750908677875</v>
      </c>
      <c r="R876" s="273">
        <v>982.4</v>
      </c>
      <c r="S876" s="273">
        <v>1500</v>
      </c>
      <c r="T876" s="573">
        <v>0.9647</v>
      </c>
      <c r="U876" s="273">
        <v>360180</v>
      </c>
      <c r="V876" s="273">
        <f t="shared" si="171"/>
        <v>0</v>
      </c>
      <c r="W876" s="271">
        <v>0.52781736337314511</v>
      </c>
      <c r="X876" s="273">
        <v>940.8</v>
      </c>
      <c r="Y876" s="273">
        <v>1500</v>
      </c>
      <c r="Z876" s="573">
        <v>0.96350000000000002</v>
      </c>
      <c r="AA876" s="273">
        <v>346860</v>
      </c>
      <c r="AB876" s="273">
        <f t="shared" si="172"/>
        <v>0</v>
      </c>
      <c r="AC876" s="271">
        <v>0.51429005742081779</v>
      </c>
      <c r="AD876" s="273">
        <v>931.2</v>
      </c>
      <c r="AE876" s="273">
        <v>1500</v>
      </c>
      <c r="AF876" s="573">
        <v>0.96419999999999995</v>
      </c>
      <c r="AG876" s="273">
        <v>317940</v>
      </c>
      <c r="AH876" s="273">
        <f t="shared" si="173"/>
        <v>0</v>
      </c>
      <c r="AI876" s="271">
        <v>0.47591499464213127</v>
      </c>
      <c r="AJ876" s="273">
        <v>961.6</v>
      </c>
      <c r="AK876" s="273">
        <v>1500</v>
      </c>
      <c r="AL876" s="573">
        <v>0.96360000000000001</v>
      </c>
      <c r="AM876" s="273">
        <v>328420</v>
      </c>
      <c r="AN876" s="273">
        <f t="shared" si="174"/>
        <v>0</v>
      </c>
      <c r="AO876" s="271">
        <v>0.49223516361619524</v>
      </c>
      <c r="AP876" s="273">
        <v>966.4</v>
      </c>
      <c r="AQ876" s="273">
        <v>1500</v>
      </c>
      <c r="AR876" s="573">
        <v>0.96489999999999998</v>
      </c>
      <c r="AS876" s="273">
        <v>342940</v>
      </c>
      <c r="AT876" s="273">
        <f t="shared" si="175"/>
        <v>0</v>
      </c>
      <c r="AU876" s="271">
        <v>0.49429653564053266</v>
      </c>
      <c r="AV876" s="273">
        <v>972.8</v>
      </c>
      <c r="AW876" s="273">
        <v>1500</v>
      </c>
      <c r="AX876" s="573">
        <v>0.96309999999999996</v>
      </c>
      <c r="AY876" s="273">
        <v>291140</v>
      </c>
      <c r="AZ876" s="273">
        <f t="shared" si="176"/>
        <v>0</v>
      </c>
      <c r="BA876" s="271">
        <v>0.43157209429824567</v>
      </c>
      <c r="BB876" s="273">
        <v>1000</v>
      </c>
      <c r="BC876" s="273">
        <v>1500</v>
      </c>
      <c r="BD876" s="573">
        <v>0.96599999999999997</v>
      </c>
      <c r="BE876" s="273">
        <v>292260</v>
      </c>
      <c r="BF876" s="273">
        <f t="shared" si="177"/>
        <v>0</v>
      </c>
      <c r="BG876" s="271">
        <v>0.40663978494623654</v>
      </c>
      <c r="BH876" s="273">
        <v>995.2</v>
      </c>
      <c r="BI876" s="273">
        <v>1500</v>
      </c>
      <c r="BJ876" s="573">
        <v>0.96660000000000001</v>
      </c>
      <c r="BK876" s="273">
        <v>302940</v>
      </c>
      <c r="BL876" s="273">
        <f t="shared" si="178"/>
        <v>0</v>
      </c>
      <c r="BM876" s="271">
        <v>0.42326824672406044</v>
      </c>
      <c r="BN876" s="273">
        <v>923.2</v>
      </c>
      <c r="BO876" s="273">
        <v>1500</v>
      </c>
      <c r="BP876" s="573">
        <v>0.9677</v>
      </c>
      <c r="BQ876" s="273">
        <v>252440</v>
      </c>
      <c r="BR876" s="273">
        <f t="shared" si="179"/>
        <v>0</v>
      </c>
      <c r="BS876" s="271">
        <v>0.42044493273912675</v>
      </c>
      <c r="BT876" s="273">
        <v>926.4</v>
      </c>
      <c r="BU876" s="273">
        <v>1500</v>
      </c>
      <c r="BV876" s="573">
        <v>0.9647</v>
      </c>
      <c r="BW876" s="273">
        <v>297020</v>
      </c>
      <c r="BX876" s="273">
        <f t="shared" si="180"/>
        <v>0</v>
      </c>
      <c r="BY876" s="271">
        <v>0.44669387338198974</v>
      </c>
      <c r="BZ876" s="273">
        <f t="shared" si="181"/>
        <v>3816240</v>
      </c>
    </row>
    <row r="877" spans="1:78">
      <c r="A877" s="272">
        <v>872</v>
      </c>
      <c r="B877" s="272" t="s">
        <v>3272</v>
      </c>
      <c r="C877" s="272" t="s">
        <v>3198</v>
      </c>
      <c r="D877" s="272" t="s">
        <v>394</v>
      </c>
      <c r="E877" s="273">
        <v>1500</v>
      </c>
      <c r="F877" s="273">
        <v>1370.16</v>
      </c>
      <c r="G877" s="273">
        <v>1370.16</v>
      </c>
      <c r="H877" s="573">
        <v>0.99990000000000001</v>
      </c>
      <c r="I877" s="273">
        <v>197235</v>
      </c>
      <c r="J877" s="273">
        <f t="shared" si="169"/>
        <v>0</v>
      </c>
      <c r="K877" s="271">
        <v>19.989999999999998</v>
      </c>
      <c r="L877" s="273">
        <v>1262.8800000000001</v>
      </c>
      <c r="M877" s="273">
        <v>1262.8800000000001</v>
      </c>
      <c r="N877" s="573">
        <v>1</v>
      </c>
      <c r="O877" s="273">
        <v>204840</v>
      </c>
      <c r="P877" s="273">
        <f t="shared" si="170"/>
        <v>0</v>
      </c>
      <c r="Q877" s="271">
        <v>21.8</v>
      </c>
      <c r="R877" s="273">
        <v>1069.2</v>
      </c>
      <c r="S877" s="273">
        <v>1200</v>
      </c>
      <c r="T877" s="573">
        <v>0.99990000000000001</v>
      </c>
      <c r="U877" s="273">
        <v>161829</v>
      </c>
      <c r="V877" s="273">
        <f t="shared" si="171"/>
        <v>0</v>
      </c>
      <c r="W877" s="271">
        <v>21.02</v>
      </c>
      <c r="X877" s="273">
        <v>1524.24</v>
      </c>
      <c r="Y877" s="273">
        <v>1524.24</v>
      </c>
      <c r="Z877" s="573">
        <v>0.99980000000000002</v>
      </c>
      <c r="AA877" s="273">
        <v>236295</v>
      </c>
      <c r="AB877" s="273">
        <f t="shared" si="172"/>
        <v>0</v>
      </c>
      <c r="AC877" s="271">
        <v>20.84</v>
      </c>
      <c r="AD877" s="273">
        <v>1554.48</v>
      </c>
      <c r="AE877" s="273">
        <v>1554.48</v>
      </c>
      <c r="AF877" s="573">
        <v>0.99980000000000002</v>
      </c>
      <c r="AG877" s="273">
        <v>201105</v>
      </c>
      <c r="AH877" s="273">
        <f t="shared" si="173"/>
        <v>0</v>
      </c>
      <c r="AI877" s="271">
        <v>17.39</v>
      </c>
      <c r="AJ877" s="273">
        <v>1293.1199999999999</v>
      </c>
      <c r="AK877" s="273">
        <v>1293.1199999999999</v>
      </c>
      <c r="AL877" s="573">
        <v>0.99990000000000001</v>
      </c>
      <c r="AM877" s="273">
        <v>166707</v>
      </c>
      <c r="AN877" s="273">
        <f t="shared" si="174"/>
        <v>0</v>
      </c>
      <c r="AO877" s="271">
        <v>17.91</v>
      </c>
      <c r="AP877" s="273">
        <v>1252.08</v>
      </c>
      <c r="AQ877" s="273">
        <v>1252.08</v>
      </c>
      <c r="AR877" s="573">
        <v>1</v>
      </c>
      <c r="AS877" s="273">
        <v>195435</v>
      </c>
      <c r="AT877" s="273">
        <f t="shared" si="175"/>
        <v>0</v>
      </c>
      <c r="AU877" s="271">
        <v>20.98</v>
      </c>
      <c r="AV877" s="273">
        <v>1208.8800000000001</v>
      </c>
      <c r="AW877" s="273">
        <v>1208.8800000000001</v>
      </c>
      <c r="AX877" s="573">
        <v>0.99990000000000001</v>
      </c>
      <c r="AY877" s="273">
        <v>168705</v>
      </c>
      <c r="AZ877" s="273">
        <f t="shared" si="176"/>
        <v>0</v>
      </c>
      <c r="BA877" s="271">
        <v>19.38</v>
      </c>
      <c r="BB877" s="273">
        <v>1334.16</v>
      </c>
      <c r="BC877" s="273">
        <v>1334.16</v>
      </c>
      <c r="BD877" s="573">
        <v>0.99990000000000001</v>
      </c>
      <c r="BE877" s="273">
        <v>196389</v>
      </c>
      <c r="BF877" s="273">
        <f t="shared" si="177"/>
        <v>0</v>
      </c>
      <c r="BG877" s="271">
        <v>19.79</v>
      </c>
      <c r="BH877" s="273">
        <v>1358.64</v>
      </c>
      <c r="BI877" s="273">
        <v>1358.64</v>
      </c>
      <c r="BJ877" s="573">
        <v>0.99990000000000001</v>
      </c>
      <c r="BK877" s="273">
        <v>180954</v>
      </c>
      <c r="BL877" s="273">
        <f t="shared" si="178"/>
        <v>0</v>
      </c>
      <c r="BM877" s="271">
        <v>17.899999999999999</v>
      </c>
      <c r="BN877" s="273">
        <v>1166.4000000000001</v>
      </c>
      <c r="BO877" s="273">
        <v>1200</v>
      </c>
      <c r="BP877" s="573">
        <v>0.99980000000000002</v>
      </c>
      <c r="BQ877" s="273">
        <v>135774</v>
      </c>
      <c r="BR877" s="273">
        <f t="shared" si="179"/>
        <v>0</v>
      </c>
      <c r="BS877" s="271">
        <v>17.32</v>
      </c>
      <c r="BT877" s="273">
        <v>1408.32</v>
      </c>
      <c r="BU877" s="273">
        <v>1408.32</v>
      </c>
      <c r="BV877" s="573">
        <v>0.99990000000000001</v>
      </c>
      <c r="BW877" s="273">
        <v>198009</v>
      </c>
      <c r="BX877" s="273">
        <f t="shared" si="180"/>
        <v>0</v>
      </c>
      <c r="BY877" s="271">
        <v>18.899999999999999</v>
      </c>
      <c r="BZ877" s="273">
        <f t="shared" si="181"/>
        <v>2243277</v>
      </c>
    </row>
    <row r="878" spans="1:78">
      <c r="A878" s="272">
        <v>873</v>
      </c>
      <c r="B878" s="272" t="s">
        <v>3272</v>
      </c>
      <c r="C878" s="272" t="s">
        <v>1855</v>
      </c>
      <c r="D878" s="272" t="s">
        <v>394</v>
      </c>
      <c r="E878" s="273">
        <v>1500</v>
      </c>
      <c r="F878" s="273">
        <v>1011.6</v>
      </c>
      <c r="G878" s="273">
        <v>1200</v>
      </c>
      <c r="H878" s="573">
        <v>0.97950000000000004</v>
      </c>
      <c r="I878" s="273">
        <v>438597</v>
      </c>
      <c r="J878" s="273">
        <f t="shared" si="169"/>
        <v>10488.654465592965</v>
      </c>
      <c r="K878" s="271">
        <v>61.47</v>
      </c>
      <c r="L878" s="273">
        <v>1016.64</v>
      </c>
      <c r="M878" s="273">
        <v>1200</v>
      </c>
      <c r="N878" s="573">
        <v>0.99529999999999996</v>
      </c>
      <c r="O878" s="273">
        <v>568602</v>
      </c>
      <c r="P878" s="273">
        <f t="shared" si="170"/>
        <v>116912.34026214751</v>
      </c>
      <c r="Q878" s="271">
        <v>75.53</v>
      </c>
      <c r="R878" s="273">
        <v>1117.44</v>
      </c>
      <c r="S878" s="273">
        <v>1200</v>
      </c>
      <c r="T878" s="573">
        <v>0.99450000000000005</v>
      </c>
      <c r="U878" s="273">
        <v>551430</v>
      </c>
      <c r="V878" s="273">
        <f t="shared" si="171"/>
        <v>71369.059779454459</v>
      </c>
      <c r="W878" s="271">
        <v>68.92</v>
      </c>
      <c r="X878" s="273">
        <v>979.92</v>
      </c>
      <c r="Y878" s="273">
        <v>1200</v>
      </c>
      <c r="Z878" s="573">
        <v>0.99350000000000005</v>
      </c>
      <c r="AA878" s="273">
        <v>434187</v>
      </c>
      <c r="AB878" s="273">
        <f t="shared" si="172"/>
        <v>0</v>
      </c>
      <c r="AC878" s="271">
        <v>59.94</v>
      </c>
      <c r="AD878" s="273">
        <v>265.68</v>
      </c>
      <c r="AE878" s="273">
        <v>1200</v>
      </c>
      <c r="AF878" s="573">
        <v>0.99639999999999995</v>
      </c>
      <c r="AG878" s="273">
        <v>89532</v>
      </c>
      <c r="AH878" s="273">
        <f t="shared" si="173"/>
        <v>0</v>
      </c>
      <c r="AI878" s="271">
        <v>45.45</v>
      </c>
      <c r="AJ878" s="273">
        <v>698.4</v>
      </c>
      <c r="AK878" s="273">
        <v>1200</v>
      </c>
      <c r="AL878" s="573">
        <v>0.92910000000000004</v>
      </c>
      <c r="AM878" s="273">
        <v>127116</v>
      </c>
      <c r="AN878" s="273">
        <f t="shared" si="174"/>
        <v>0</v>
      </c>
      <c r="AO878" s="271">
        <v>27.21</v>
      </c>
      <c r="AP878" s="273">
        <v>1034.6400000000001</v>
      </c>
      <c r="AQ878" s="273">
        <v>1200</v>
      </c>
      <c r="AR878" s="573">
        <v>0.97030000000000005</v>
      </c>
      <c r="AS878" s="273">
        <v>325278</v>
      </c>
      <c r="AT878" s="273">
        <f t="shared" si="175"/>
        <v>0</v>
      </c>
      <c r="AU878" s="271">
        <v>43.55</v>
      </c>
      <c r="AV878" s="273">
        <v>1183.68</v>
      </c>
      <c r="AW878" s="273">
        <v>1200</v>
      </c>
      <c r="AX878" s="573">
        <v>0.96740000000000004</v>
      </c>
      <c r="AY878" s="273">
        <v>431325</v>
      </c>
      <c r="AZ878" s="273">
        <f t="shared" si="176"/>
        <v>0</v>
      </c>
      <c r="BA878" s="271">
        <v>52.31</v>
      </c>
      <c r="BB878" s="273">
        <v>1704</v>
      </c>
      <c r="BC878" s="273">
        <v>1704</v>
      </c>
      <c r="BD878" s="573">
        <v>0.95520000000000005</v>
      </c>
      <c r="BE878" s="273">
        <v>284706</v>
      </c>
      <c r="BF878" s="273">
        <f t="shared" si="177"/>
        <v>0</v>
      </c>
      <c r="BG878" s="271">
        <v>23.51</v>
      </c>
      <c r="BH878" s="273">
        <v>1603.2</v>
      </c>
      <c r="BI878" s="273">
        <v>1603.2</v>
      </c>
      <c r="BJ878" s="573">
        <v>0.90239999999999998</v>
      </c>
      <c r="BK878" s="273">
        <v>67200</v>
      </c>
      <c r="BL878" s="273">
        <f t="shared" si="178"/>
        <v>0</v>
      </c>
      <c r="BM878" s="271">
        <v>6.24</v>
      </c>
      <c r="BN878" s="273">
        <v>1540.8</v>
      </c>
      <c r="BO878" s="273">
        <v>1540.8</v>
      </c>
      <c r="BP878" s="573">
        <v>0.93930000000000002</v>
      </c>
      <c r="BQ878" s="273">
        <v>9300</v>
      </c>
      <c r="BR878" s="273">
        <f t="shared" si="179"/>
        <v>0</v>
      </c>
      <c r="BS878" s="271">
        <v>0.96</v>
      </c>
      <c r="BT878" s="273">
        <v>1718.4</v>
      </c>
      <c r="BU878" s="273">
        <v>1718.4</v>
      </c>
      <c r="BV878" s="573">
        <v>0.9365</v>
      </c>
      <c r="BW878" s="273">
        <v>18600</v>
      </c>
      <c r="BX878" s="273">
        <f t="shared" si="180"/>
        <v>0</v>
      </c>
      <c r="BY878" s="271">
        <v>1.55</v>
      </c>
      <c r="BZ878" s="273">
        <f t="shared" si="181"/>
        <v>3345873</v>
      </c>
    </row>
    <row r="879" spans="1:78">
      <c r="A879" s="272">
        <v>874</v>
      </c>
      <c r="B879" s="272" t="s">
        <v>3272</v>
      </c>
      <c r="C879" s="272" t="s">
        <v>2076</v>
      </c>
      <c r="D879" s="272" t="s">
        <v>394</v>
      </c>
      <c r="E879" s="273">
        <v>1500</v>
      </c>
      <c r="F879" s="273">
        <v>804.96</v>
      </c>
      <c r="G879" s="273">
        <v>1200</v>
      </c>
      <c r="H879" s="573">
        <v>0.98580000000000001</v>
      </c>
      <c r="I879" s="273">
        <v>304182</v>
      </c>
      <c r="J879" s="273">
        <f t="shared" si="169"/>
        <v>0</v>
      </c>
      <c r="K879" s="271">
        <v>53.24</v>
      </c>
      <c r="L879" s="273">
        <v>792</v>
      </c>
      <c r="M879" s="273">
        <v>1200</v>
      </c>
      <c r="N879" s="573">
        <v>0.98629999999999995</v>
      </c>
      <c r="O879" s="273">
        <v>220896</v>
      </c>
      <c r="P879" s="273">
        <f t="shared" si="170"/>
        <v>0</v>
      </c>
      <c r="Q879" s="271">
        <v>38.01</v>
      </c>
      <c r="R879" s="273">
        <v>831.6</v>
      </c>
      <c r="S879" s="273">
        <v>1200</v>
      </c>
      <c r="T879" s="573">
        <v>0.98729999999999996</v>
      </c>
      <c r="U879" s="273">
        <v>241461</v>
      </c>
      <c r="V879" s="273">
        <f t="shared" si="171"/>
        <v>0</v>
      </c>
      <c r="W879" s="271">
        <v>40.85</v>
      </c>
      <c r="X879" s="273">
        <v>810.72</v>
      </c>
      <c r="Y879" s="273">
        <v>1200</v>
      </c>
      <c r="Z879" s="573">
        <v>0.98470000000000002</v>
      </c>
      <c r="AA879" s="273">
        <v>240597</v>
      </c>
      <c r="AB879" s="273">
        <f t="shared" si="172"/>
        <v>0</v>
      </c>
      <c r="AC879" s="271">
        <v>40.51</v>
      </c>
      <c r="AD879" s="273">
        <v>837.36</v>
      </c>
      <c r="AE879" s="273">
        <v>1200</v>
      </c>
      <c r="AF879" s="573">
        <v>0.98150000000000004</v>
      </c>
      <c r="AG879" s="273">
        <v>265122</v>
      </c>
      <c r="AH879" s="273">
        <f t="shared" si="173"/>
        <v>0</v>
      </c>
      <c r="AI879" s="271">
        <v>43.36</v>
      </c>
      <c r="AJ879" s="273">
        <v>745.92</v>
      </c>
      <c r="AK879" s="273">
        <v>1200</v>
      </c>
      <c r="AL879" s="573">
        <v>0.98299999999999998</v>
      </c>
      <c r="AM879" s="273">
        <v>275544</v>
      </c>
      <c r="AN879" s="273">
        <f t="shared" si="174"/>
        <v>0</v>
      </c>
      <c r="AO879" s="271">
        <v>52.19</v>
      </c>
      <c r="AP879" s="273">
        <v>696.96</v>
      </c>
      <c r="AQ879" s="273">
        <v>1200</v>
      </c>
      <c r="AR879" s="573">
        <v>0.98399999999999999</v>
      </c>
      <c r="AS879" s="273">
        <v>350028</v>
      </c>
      <c r="AT879" s="273">
        <f t="shared" si="175"/>
        <v>43881.061224489771</v>
      </c>
      <c r="AU879" s="271">
        <v>68.599999999999994</v>
      </c>
      <c r="AV879" s="273">
        <v>831.6</v>
      </c>
      <c r="AW879" s="273">
        <v>1200</v>
      </c>
      <c r="AX879" s="573">
        <v>0.97560000000000002</v>
      </c>
      <c r="AY879" s="273">
        <v>285264</v>
      </c>
      <c r="AZ879" s="273">
        <f t="shared" si="176"/>
        <v>0</v>
      </c>
      <c r="BA879" s="271">
        <v>48.83</v>
      </c>
      <c r="BB879" s="273">
        <v>869.04</v>
      </c>
      <c r="BC879" s="273">
        <v>1200</v>
      </c>
      <c r="BD879" s="573">
        <v>0.97660000000000002</v>
      </c>
      <c r="BE879" s="273">
        <v>309159</v>
      </c>
      <c r="BF879" s="273">
        <f t="shared" si="177"/>
        <v>0</v>
      </c>
      <c r="BG879" s="271">
        <v>48.96</v>
      </c>
      <c r="BH879" s="273">
        <v>785.52</v>
      </c>
      <c r="BI879" s="273">
        <v>1200</v>
      </c>
      <c r="BJ879" s="573">
        <v>0.96970000000000001</v>
      </c>
      <c r="BK879" s="273">
        <v>332532</v>
      </c>
      <c r="BL879" s="273">
        <f t="shared" si="178"/>
        <v>0</v>
      </c>
      <c r="BM879" s="271">
        <v>58.67</v>
      </c>
      <c r="BN879" s="273">
        <v>825.84</v>
      </c>
      <c r="BO879" s="273">
        <v>1200</v>
      </c>
      <c r="BP879" s="573">
        <v>0.9859</v>
      </c>
      <c r="BQ879" s="273">
        <v>254322</v>
      </c>
      <c r="BR879" s="273">
        <f t="shared" si="179"/>
        <v>0</v>
      </c>
      <c r="BS879" s="271">
        <v>46.48</v>
      </c>
      <c r="BT879" s="273">
        <v>717.12</v>
      </c>
      <c r="BU879" s="273">
        <v>1200</v>
      </c>
      <c r="BV879" s="573">
        <v>0.98560000000000003</v>
      </c>
      <c r="BW879" s="273">
        <v>301320</v>
      </c>
      <c r="BX879" s="273">
        <f t="shared" si="180"/>
        <v>0</v>
      </c>
      <c r="BY879" s="271">
        <v>57.3</v>
      </c>
      <c r="BZ879" s="273">
        <f t="shared" si="181"/>
        <v>3380427</v>
      </c>
    </row>
    <row r="880" spans="1:78">
      <c r="A880" s="272">
        <v>875</v>
      </c>
      <c r="B880" s="272" t="s">
        <v>3272</v>
      </c>
      <c r="C880" s="272" t="s">
        <v>3417</v>
      </c>
      <c r="D880" s="272" t="s">
        <v>421</v>
      </c>
      <c r="E880" s="273">
        <v>1528.8888888888889</v>
      </c>
      <c r="F880" s="273">
        <v>138</v>
      </c>
      <c r="G880" s="273">
        <v>1223.1110000000001</v>
      </c>
      <c r="H880" s="573">
        <v>1</v>
      </c>
      <c r="I880" s="273">
        <v>14265</v>
      </c>
      <c r="J880" s="273">
        <f t="shared" si="169"/>
        <v>0</v>
      </c>
      <c r="K880" s="271">
        <v>14.36</v>
      </c>
      <c r="L880" s="273">
        <v>165.6</v>
      </c>
      <c r="M880" s="273">
        <v>1223.1110000000001</v>
      </c>
      <c r="N880" s="573">
        <v>1</v>
      </c>
      <c r="O880" s="273">
        <v>13965</v>
      </c>
      <c r="P880" s="273">
        <f t="shared" si="170"/>
        <v>0</v>
      </c>
      <c r="Q880" s="271">
        <v>11.33</v>
      </c>
      <c r="R880" s="273">
        <v>51.6</v>
      </c>
      <c r="S880" s="273">
        <v>1223.1110000000001</v>
      </c>
      <c r="T880" s="573">
        <v>0.99790000000000001</v>
      </c>
      <c r="U880" s="273">
        <v>7290</v>
      </c>
      <c r="V880" s="273">
        <f t="shared" si="171"/>
        <v>0</v>
      </c>
      <c r="W880" s="271">
        <v>19.66</v>
      </c>
      <c r="X880" s="273">
        <v>80.400000000000006</v>
      </c>
      <c r="Y880" s="273">
        <v>1223.1110000000001</v>
      </c>
      <c r="Z880" s="573">
        <v>1</v>
      </c>
      <c r="AA880" s="273">
        <v>5835</v>
      </c>
      <c r="AB880" s="273">
        <f t="shared" si="172"/>
        <v>0</v>
      </c>
      <c r="AC880" s="271">
        <v>9.75</v>
      </c>
      <c r="AD880" s="273">
        <v>181.2</v>
      </c>
      <c r="AE880" s="273">
        <v>1223.1110000000001</v>
      </c>
      <c r="AF880" s="573">
        <v>0.99870000000000003</v>
      </c>
      <c r="AG880" s="273">
        <v>11640</v>
      </c>
      <c r="AH880" s="273">
        <f t="shared" si="173"/>
        <v>0</v>
      </c>
      <c r="AI880" s="271">
        <v>8.65</v>
      </c>
      <c r="AJ880" s="273">
        <v>152.4</v>
      </c>
      <c r="AK880" s="273">
        <v>1223.1110000000001</v>
      </c>
      <c r="AL880" s="573">
        <v>1</v>
      </c>
      <c r="AM880" s="273">
        <v>12660</v>
      </c>
      <c r="AN880" s="273">
        <f t="shared" si="174"/>
        <v>0</v>
      </c>
      <c r="AO880" s="271">
        <v>11.54</v>
      </c>
      <c r="AP880" s="273">
        <v>318</v>
      </c>
      <c r="AQ880" s="273">
        <v>1223.1110000000001</v>
      </c>
      <c r="AR880" s="573">
        <v>1</v>
      </c>
      <c r="AS880" s="273">
        <v>16560</v>
      </c>
      <c r="AT880" s="273">
        <f t="shared" si="175"/>
        <v>0</v>
      </c>
      <c r="AU880" s="271">
        <v>7</v>
      </c>
      <c r="AV880" s="273">
        <v>199.2</v>
      </c>
      <c r="AW880" s="273">
        <v>1223.1110000000001</v>
      </c>
      <c r="AX880" s="573">
        <v>1</v>
      </c>
      <c r="AY880" s="273">
        <v>25290</v>
      </c>
      <c r="AZ880" s="273">
        <f t="shared" si="176"/>
        <v>0</v>
      </c>
      <c r="BA880" s="271">
        <v>17.63</v>
      </c>
      <c r="BB880" s="273">
        <v>482.4</v>
      </c>
      <c r="BC880" s="273">
        <v>1223.1110000000001</v>
      </c>
      <c r="BD880" s="573">
        <v>1</v>
      </c>
      <c r="BE880" s="273">
        <v>41115</v>
      </c>
      <c r="BF880" s="273">
        <f t="shared" si="177"/>
        <v>0</v>
      </c>
      <c r="BG880" s="271">
        <v>11.46</v>
      </c>
      <c r="BH880" s="273">
        <v>736.8</v>
      </c>
      <c r="BI880" s="273">
        <v>1223.1110000000001</v>
      </c>
      <c r="BJ880" s="573">
        <v>0.99970000000000003</v>
      </c>
      <c r="BK880" s="273">
        <v>66915</v>
      </c>
      <c r="BL880" s="273">
        <f t="shared" si="178"/>
        <v>0</v>
      </c>
      <c r="BM880" s="271">
        <v>12.21</v>
      </c>
      <c r="BN880" s="273">
        <v>508.8</v>
      </c>
      <c r="BO880" s="273">
        <v>1223.1110000000001</v>
      </c>
      <c r="BP880" s="573">
        <v>1</v>
      </c>
      <c r="BQ880" s="273">
        <v>76455</v>
      </c>
      <c r="BR880" s="273">
        <f t="shared" si="179"/>
        <v>0</v>
      </c>
      <c r="BS880" s="271">
        <v>22.36</v>
      </c>
      <c r="BT880" s="273">
        <v>798</v>
      </c>
      <c r="BU880" s="273">
        <v>1223.1110000000001</v>
      </c>
      <c r="BV880" s="573">
        <v>1</v>
      </c>
      <c r="BW880" s="273">
        <v>98520</v>
      </c>
      <c r="BX880" s="273">
        <f t="shared" si="180"/>
        <v>0</v>
      </c>
      <c r="BY880" s="271">
        <v>16.59</v>
      </c>
      <c r="BZ880" s="273">
        <f t="shared" si="181"/>
        <v>390510</v>
      </c>
    </row>
    <row r="881" spans="1:78">
      <c r="A881" s="272">
        <v>876</v>
      </c>
      <c r="B881" s="272" t="s">
        <v>3272</v>
      </c>
      <c r="C881" s="272" t="s">
        <v>1879</v>
      </c>
      <c r="D881" s="272" t="s">
        <v>438</v>
      </c>
      <c r="E881" s="273">
        <v>1800</v>
      </c>
      <c r="F881" s="273">
        <v>1204.8</v>
      </c>
      <c r="G881" s="273">
        <v>1440</v>
      </c>
      <c r="H881" s="573">
        <v>0.99560000000000004</v>
      </c>
      <c r="I881" s="273">
        <v>143265</v>
      </c>
      <c r="J881" s="273">
        <f t="shared" si="169"/>
        <v>0</v>
      </c>
      <c r="K881" s="271">
        <v>16.59</v>
      </c>
      <c r="L881" s="273">
        <v>1202.4000000000001</v>
      </c>
      <c r="M881" s="273">
        <v>1440</v>
      </c>
      <c r="N881" s="573">
        <v>0.99929999999999997</v>
      </c>
      <c r="O881" s="273">
        <v>165690</v>
      </c>
      <c r="P881" s="273">
        <f t="shared" si="170"/>
        <v>0</v>
      </c>
      <c r="Q881" s="271">
        <v>18.53</v>
      </c>
      <c r="R881" s="273">
        <v>1324.8</v>
      </c>
      <c r="S881" s="273">
        <v>1440</v>
      </c>
      <c r="T881" s="573">
        <v>0.99950000000000006</v>
      </c>
      <c r="U881" s="273">
        <v>145920</v>
      </c>
      <c r="V881" s="273">
        <f t="shared" si="171"/>
        <v>0</v>
      </c>
      <c r="W881" s="271">
        <v>15.3</v>
      </c>
      <c r="X881" s="273">
        <v>1426.8</v>
      </c>
      <c r="Y881" s="273">
        <v>1440</v>
      </c>
      <c r="Z881" s="573">
        <v>0.99929999999999997</v>
      </c>
      <c r="AA881" s="273">
        <v>168210</v>
      </c>
      <c r="AB881" s="273">
        <f t="shared" si="172"/>
        <v>0</v>
      </c>
      <c r="AC881" s="271">
        <v>15.86</v>
      </c>
      <c r="AD881" s="273">
        <v>1311.6</v>
      </c>
      <c r="AE881" s="273">
        <v>1440</v>
      </c>
      <c r="AF881" s="573">
        <v>0.99260000000000004</v>
      </c>
      <c r="AG881" s="273">
        <v>142380</v>
      </c>
      <c r="AH881" s="273">
        <f t="shared" si="173"/>
        <v>0</v>
      </c>
      <c r="AI881" s="271">
        <v>14.7</v>
      </c>
      <c r="AJ881" s="273">
        <v>1225.2</v>
      </c>
      <c r="AK881" s="273">
        <v>1440</v>
      </c>
      <c r="AL881" s="573">
        <v>0.99950000000000006</v>
      </c>
      <c r="AM881" s="273">
        <v>149115</v>
      </c>
      <c r="AN881" s="273">
        <f t="shared" si="174"/>
        <v>0</v>
      </c>
      <c r="AO881" s="271">
        <v>16.91</v>
      </c>
      <c r="AP881" s="273">
        <v>1166.4000000000001</v>
      </c>
      <c r="AQ881" s="273">
        <v>1440</v>
      </c>
      <c r="AR881" s="573">
        <v>0.99970000000000003</v>
      </c>
      <c r="AS881" s="273">
        <v>141195</v>
      </c>
      <c r="AT881" s="273">
        <f t="shared" si="175"/>
        <v>0</v>
      </c>
      <c r="AU881" s="271">
        <v>16.27</v>
      </c>
      <c r="AV881" s="273">
        <v>1159.2</v>
      </c>
      <c r="AW881" s="273">
        <v>1440</v>
      </c>
      <c r="AX881" s="573">
        <v>0.75190000000000001</v>
      </c>
      <c r="AY881" s="273">
        <v>115725</v>
      </c>
      <c r="AZ881" s="273">
        <f t="shared" si="176"/>
        <v>0</v>
      </c>
      <c r="BA881" s="271">
        <v>18.440000000000001</v>
      </c>
      <c r="BB881" s="273">
        <v>1240.8</v>
      </c>
      <c r="BC881" s="273">
        <v>1440</v>
      </c>
      <c r="BD881" s="573">
        <v>0.68930000000000002</v>
      </c>
      <c r="BE881" s="273">
        <v>120285</v>
      </c>
      <c r="BF881" s="273">
        <f t="shared" si="177"/>
        <v>0</v>
      </c>
      <c r="BG881" s="271">
        <v>18.899999999999999</v>
      </c>
      <c r="BH881" s="273">
        <v>1381.2</v>
      </c>
      <c r="BI881" s="273">
        <v>1440</v>
      </c>
      <c r="BJ881" s="573">
        <v>0.90469999999999995</v>
      </c>
      <c r="BK881" s="273">
        <v>148770</v>
      </c>
      <c r="BL881" s="273">
        <f t="shared" si="178"/>
        <v>0</v>
      </c>
      <c r="BM881" s="271">
        <v>16</v>
      </c>
      <c r="BN881" s="273">
        <v>1315.2</v>
      </c>
      <c r="BO881" s="273">
        <v>1440</v>
      </c>
      <c r="BP881" s="573">
        <v>0.99939999999999996</v>
      </c>
      <c r="BQ881" s="273">
        <v>139065</v>
      </c>
      <c r="BR881" s="273">
        <f t="shared" si="179"/>
        <v>0</v>
      </c>
      <c r="BS881" s="271">
        <v>15.74</v>
      </c>
      <c r="BT881" s="273">
        <v>1288.8</v>
      </c>
      <c r="BU881" s="273">
        <v>1440</v>
      </c>
      <c r="BV881" s="573">
        <v>0.99919999999999998</v>
      </c>
      <c r="BW881" s="273">
        <v>137565</v>
      </c>
      <c r="BX881" s="273">
        <f t="shared" si="180"/>
        <v>0</v>
      </c>
      <c r="BY881" s="271">
        <v>14.36</v>
      </c>
      <c r="BZ881" s="273">
        <f t="shared" si="181"/>
        <v>1717185</v>
      </c>
    </row>
    <row r="882" spans="1:78">
      <c r="A882" s="272">
        <v>877</v>
      </c>
      <c r="B882" s="272" t="s">
        <v>3272</v>
      </c>
      <c r="C882" s="272" t="s">
        <v>1929</v>
      </c>
      <c r="D882" s="272" t="s">
        <v>394</v>
      </c>
      <c r="E882" s="273">
        <v>1800</v>
      </c>
      <c r="F882" s="273">
        <v>1485.6</v>
      </c>
      <c r="G882" s="273">
        <v>1485.6</v>
      </c>
      <c r="H882" s="573">
        <v>0.99739999999999995</v>
      </c>
      <c r="I882" s="273">
        <v>405495</v>
      </c>
      <c r="J882" s="273">
        <f t="shared" si="169"/>
        <v>0</v>
      </c>
      <c r="K882" s="271">
        <v>38.01</v>
      </c>
      <c r="L882" s="273">
        <v>1321.2</v>
      </c>
      <c r="M882" s="273">
        <v>1440</v>
      </c>
      <c r="N882" s="573">
        <v>0.99790000000000001</v>
      </c>
      <c r="O882" s="273">
        <v>315945</v>
      </c>
      <c r="P882" s="273">
        <f t="shared" si="170"/>
        <v>0</v>
      </c>
      <c r="Q882" s="271">
        <v>32.21</v>
      </c>
      <c r="R882" s="273">
        <v>1201.2</v>
      </c>
      <c r="S882" s="273">
        <v>1440</v>
      </c>
      <c r="T882" s="573">
        <v>0.99890000000000001</v>
      </c>
      <c r="U882" s="273">
        <v>369900</v>
      </c>
      <c r="V882" s="273">
        <f t="shared" si="171"/>
        <v>0</v>
      </c>
      <c r="W882" s="271">
        <v>42.81</v>
      </c>
      <c r="X882" s="273">
        <v>1306.8</v>
      </c>
      <c r="Y882" s="273">
        <v>1440</v>
      </c>
      <c r="Z882" s="573">
        <v>0.99780000000000002</v>
      </c>
      <c r="AA882" s="273">
        <v>388455</v>
      </c>
      <c r="AB882" s="273">
        <f t="shared" si="172"/>
        <v>0</v>
      </c>
      <c r="AC882" s="271">
        <v>40.04</v>
      </c>
      <c r="AD882" s="273">
        <v>1419.6</v>
      </c>
      <c r="AE882" s="273">
        <v>1440</v>
      </c>
      <c r="AF882" s="573">
        <v>0.99880000000000002</v>
      </c>
      <c r="AG882" s="273">
        <v>253110</v>
      </c>
      <c r="AH882" s="273">
        <f t="shared" si="173"/>
        <v>0</v>
      </c>
      <c r="AI882" s="271">
        <v>23.99</v>
      </c>
      <c r="AJ882" s="273">
        <v>1383.6</v>
      </c>
      <c r="AK882" s="273">
        <v>1440</v>
      </c>
      <c r="AL882" s="573">
        <v>0.99809999999999999</v>
      </c>
      <c r="AM882" s="273">
        <v>371250</v>
      </c>
      <c r="AN882" s="273">
        <f t="shared" si="174"/>
        <v>0</v>
      </c>
      <c r="AO882" s="271">
        <v>37.340000000000003</v>
      </c>
      <c r="AP882" s="273">
        <v>1322.4</v>
      </c>
      <c r="AQ882" s="273">
        <v>1440</v>
      </c>
      <c r="AR882" s="573">
        <v>0.99829999999999997</v>
      </c>
      <c r="AS882" s="273">
        <v>435960</v>
      </c>
      <c r="AT882" s="273">
        <f t="shared" si="175"/>
        <v>0</v>
      </c>
      <c r="AU882" s="271">
        <v>44.39</v>
      </c>
      <c r="AV882" s="273">
        <v>1413.6</v>
      </c>
      <c r="AW882" s="273">
        <v>1440</v>
      </c>
      <c r="AX882" s="573">
        <v>0.99529999999999996</v>
      </c>
      <c r="AY882" s="273">
        <v>406770</v>
      </c>
      <c r="AZ882" s="273">
        <f t="shared" si="176"/>
        <v>0</v>
      </c>
      <c r="BA882" s="271">
        <v>40.15</v>
      </c>
      <c r="BB882" s="273">
        <v>1383.6</v>
      </c>
      <c r="BC882" s="273">
        <v>1440</v>
      </c>
      <c r="BD882" s="573">
        <v>0.99239999999999995</v>
      </c>
      <c r="BE882" s="273">
        <v>338985</v>
      </c>
      <c r="BF882" s="273">
        <f t="shared" si="177"/>
        <v>0</v>
      </c>
      <c r="BG882" s="271">
        <v>33.18</v>
      </c>
      <c r="BH882" s="273">
        <v>1478.4</v>
      </c>
      <c r="BI882" s="273">
        <v>1478.4</v>
      </c>
      <c r="BJ882" s="573">
        <v>0.99229999999999996</v>
      </c>
      <c r="BK882" s="273">
        <v>403335</v>
      </c>
      <c r="BL882" s="273">
        <f t="shared" si="178"/>
        <v>0</v>
      </c>
      <c r="BM882" s="271">
        <v>36.950000000000003</v>
      </c>
      <c r="BN882" s="273">
        <v>1522.8</v>
      </c>
      <c r="BO882" s="273">
        <v>1522.8</v>
      </c>
      <c r="BP882" s="573">
        <v>0.99650000000000005</v>
      </c>
      <c r="BQ882" s="273">
        <v>389595</v>
      </c>
      <c r="BR882" s="273">
        <f t="shared" si="179"/>
        <v>0</v>
      </c>
      <c r="BS882" s="271">
        <v>38.200000000000003</v>
      </c>
      <c r="BT882" s="273">
        <v>1488</v>
      </c>
      <c r="BU882" s="273">
        <v>1488</v>
      </c>
      <c r="BV882" s="573">
        <v>0.99609999999999999</v>
      </c>
      <c r="BW882" s="273">
        <v>386190</v>
      </c>
      <c r="BX882" s="273">
        <f t="shared" si="180"/>
        <v>0</v>
      </c>
      <c r="BY882" s="271">
        <v>35.020000000000003</v>
      </c>
      <c r="BZ882" s="273">
        <f t="shared" si="181"/>
        <v>4464990</v>
      </c>
    </row>
    <row r="883" spans="1:78">
      <c r="A883" s="272">
        <v>878</v>
      </c>
      <c r="B883" s="272" t="s">
        <v>3272</v>
      </c>
      <c r="C883" s="272" t="s">
        <v>2027</v>
      </c>
      <c r="D883" s="272" t="s">
        <v>735</v>
      </c>
      <c r="E883" s="273">
        <v>1843</v>
      </c>
      <c r="F883" s="273">
        <v>21.6</v>
      </c>
      <c r="G883" s="273">
        <v>1474.4</v>
      </c>
      <c r="H883" s="573">
        <v>1</v>
      </c>
      <c r="I883" s="273">
        <v>9270</v>
      </c>
      <c r="J883" s="273">
        <f t="shared" si="169"/>
        <v>0</v>
      </c>
      <c r="K883" s="271">
        <v>59.61</v>
      </c>
      <c r="L883" s="273">
        <v>43.2</v>
      </c>
      <c r="M883" s="273">
        <v>1474.4</v>
      </c>
      <c r="N883" s="573">
        <v>0.99629999999999996</v>
      </c>
      <c r="O883" s="273">
        <v>8160</v>
      </c>
      <c r="P883" s="273">
        <f t="shared" si="170"/>
        <v>0</v>
      </c>
      <c r="Q883" s="271">
        <v>25.48</v>
      </c>
      <c r="R883" s="273">
        <v>24</v>
      </c>
      <c r="S883" s="273">
        <v>1474.4</v>
      </c>
      <c r="T883" s="573">
        <v>0.97350000000000003</v>
      </c>
      <c r="U883" s="273">
        <v>5520</v>
      </c>
      <c r="V883" s="273">
        <f t="shared" si="171"/>
        <v>0</v>
      </c>
      <c r="W883" s="271">
        <v>32.81</v>
      </c>
      <c r="X883" s="273">
        <v>1029.5999999999999</v>
      </c>
      <c r="Y883" s="273">
        <v>1474.4</v>
      </c>
      <c r="Z883" s="573">
        <v>1</v>
      </c>
      <c r="AA883" s="273">
        <v>12540</v>
      </c>
      <c r="AB883" s="273">
        <f t="shared" si="172"/>
        <v>0</v>
      </c>
      <c r="AC883" s="271">
        <v>1.64</v>
      </c>
      <c r="AD883" s="273">
        <v>1041.5999999999999</v>
      </c>
      <c r="AE883" s="273">
        <v>1474.4</v>
      </c>
      <c r="AF883" s="573">
        <v>0.99299999999999999</v>
      </c>
      <c r="AG883" s="273">
        <v>68160</v>
      </c>
      <c r="AH883" s="273">
        <f t="shared" si="173"/>
        <v>0</v>
      </c>
      <c r="AI883" s="271">
        <v>8.86</v>
      </c>
      <c r="AJ883" s="273">
        <v>1029.5999999999999</v>
      </c>
      <c r="AK883" s="273">
        <v>1474.4</v>
      </c>
      <c r="AL883" s="573">
        <v>0.98619999999999997</v>
      </c>
      <c r="AM883" s="273">
        <v>62400</v>
      </c>
      <c r="AN883" s="273">
        <f t="shared" si="174"/>
        <v>0</v>
      </c>
      <c r="AO883" s="271">
        <v>8.5299999999999994</v>
      </c>
      <c r="AP883" s="273">
        <v>110.4</v>
      </c>
      <c r="AQ883" s="273">
        <v>1474.4</v>
      </c>
      <c r="AR883" s="573">
        <v>0.96940000000000004</v>
      </c>
      <c r="AS883" s="273">
        <v>8580</v>
      </c>
      <c r="AT883" s="273">
        <f t="shared" si="175"/>
        <v>0</v>
      </c>
      <c r="AU883" s="271">
        <v>10.77</v>
      </c>
      <c r="AV883" s="273">
        <v>74.400000000000006</v>
      </c>
      <c r="AW883" s="273">
        <v>1474.4</v>
      </c>
      <c r="AX883" s="573">
        <v>0.98770000000000002</v>
      </c>
      <c r="AY883" s="273">
        <v>9690</v>
      </c>
      <c r="AZ883" s="273">
        <f t="shared" si="176"/>
        <v>0</v>
      </c>
      <c r="BA883" s="271">
        <v>18.309999999999999</v>
      </c>
      <c r="BB883" s="273">
        <v>62.4</v>
      </c>
      <c r="BC883" s="273">
        <v>1474.4</v>
      </c>
      <c r="BD883" s="573">
        <v>0.99690000000000001</v>
      </c>
      <c r="BE883" s="273">
        <v>9870</v>
      </c>
      <c r="BF883" s="273">
        <f t="shared" si="177"/>
        <v>0</v>
      </c>
      <c r="BG883" s="271">
        <v>21.32</v>
      </c>
      <c r="BH883" s="273">
        <v>69.599999999999994</v>
      </c>
      <c r="BI883" s="273">
        <v>1474.4</v>
      </c>
      <c r="BJ883" s="573">
        <v>0.99139999999999995</v>
      </c>
      <c r="BK883" s="273">
        <v>10410</v>
      </c>
      <c r="BL883" s="273">
        <f t="shared" si="178"/>
        <v>0</v>
      </c>
      <c r="BM883" s="271">
        <v>20.28</v>
      </c>
      <c r="BN883" s="273">
        <v>45.6</v>
      </c>
      <c r="BO883" s="273">
        <v>1474.4</v>
      </c>
      <c r="BP883" s="573">
        <v>0.99629999999999996</v>
      </c>
      <c r="BQ883" s="273">
        <v>8130</v>
      </c>
      <c r="BR883" s="273">
        <f t="shared" si="179"/>
        <v>0</v>
      </c>
      <c r="BS883" s="271">
        <v>26.63</v>
      </c>
      <c r="BT883" s="273">
        <v>64.8</v>
      </c>
      <c r="BU883" s="273">
        <v>1474.4</v>
      </c>
      <c r="BV883" s="573">
        <v>0.98340000000000005</v>
      </c>
      <c r="BW883" s="273">
        <v>8940</v>
      </c>
      <c r="BX883" s="273">
        <f t="shared" si="180"/>
        <v>0</v>
      </c>
      <c r="BY883" s="271">
        <v>18.850000000000001</v>
      </c>
      <c r="BZ883" s="273">
        <f t="shared" si="181"/>
        <v>221670</v>
      </c>
    </row>
    <row r="884" spans="1:78">
      <c r="A884" s="272">
        <v>879</v>
      </c>
      <c r="B884" s="272" t="s">
        <v>3272</v>
      </c>
      <c r="C884" s="272" t="s">
        <v>2003</v>
      </c>
      <c r="D884" s="272" t="s">
        <v>735</v>
      </c>
      <c r="E884" s="273">
        <v>1976</v>
      </c>
      <c r="F884" s="273">
        <v>24</v>
      </c>
      <c r="G884" s="273">
        <v>1580.8</v>
      </c>
      <c r="H884" s="573">
        <v>0.70389999999999997</v>
      </c>
      <c r="I884" s="273">
        <v>6990</v>
      </c>
      <c r="J884" s="273">
        <f t="shared" si="169"/>
        <v>0</v>
      </c>
      <c r="K884" s="271">
        <v>57.47</v>
      </c>
      <c r="L884" s="273">
        <v>24</v>
      </c>
      <c r="M884" s="273">
        <v>1580.8</v>
      </c>
      <c r="N884" s="573">
        <v>0.66949999999999998</v>
      </c>
      <c r="O884" s="273">
        <v>6990</v>
      </c>
      <c r="P884" s="273">
        <f t="shared" si="170"/>
        <v>0</v>
      </c>
      <c r="Q884" s="271">
        <v>58.47</v>
      </c>
      <c r="R884" s="273">
        <v>28.8</v>
      </c>
      <c r="S884" s="273">
        <v>1580.8</v>
      </c>
      <c r="T884" s="573">
        <v>0.65669999999999995</v>
      </c>
      <c r="U884" s="273">
        <v>6600</v>
      </c>
      <c r="V884" s="273">
        <f t="shared" si="171"/>
        <v>0</v>
      </c>
      <c r="W884" s="271">
        <v>48.47</v>
      </c>
      <c r="X884" s="273">
        <v>26.4</v>
      </c>
      <c r="Y884" s="273">
        <v>1580.8</v>
      </c>
      <c r="Z884" s="573">
        <v>0.66049999999999998</v>
      </c>
      <c r="AA884" s="273">
        <v>7530</v>
      </c>
      <c r="AB884" s="273">
        <f t="shared" si="172"/>
        <v>0</v>
      </c>
      <c r="AC884" s="271">
        <v>58.04</v>
      </c>
      <c r="AD884" s="273">
        <v>1440</v>
      </c>
      <c r="AE884" s="273">
        <v>1580.8</v>
      </c>
      <c r="AF884" s="573">
        <v>0.95679999999999998</v>
      </c>
      <c r="AG884" s="273">
        <v>204390</v>
      </c>
      <c r="AH884" s="273">
        <f t="shared" si="173"/>
        <v>0</v>
      </c>
      <c r="AI884" s="271">
        <v>19.940000000000001</v>
      </c>
      <c r="AJ884" s="273">
        <v>1447.2</v>
      </c>
      <c r="AK884" s="273">
        <v>1580.8</v>
      </c>
      <c r="AL884" s="573">
        <v>0.96509999999999996</v>
      </c>
      <c r="AM884" s="273">
        <v>453330</v>
      </c>
      <c r="AN884" s="273">
        <f t="shared" si="174"/>
        <v>0</v>
      </c>
      <c r="AO884" s="271">
        <v>45.08</v>
      </c>
      <c r="AP884" s="273">
        <v>1440</v>
      </c>
      <c r="AQ884" s="273">
        <v>1580.8</v>
      </c>
      <c r="AR884" s="573">
        <v>0.96940000000000004</v>
      </c>
      <c r="AS884" s="273">
        <v>561660</v>
      </c>
      <c r="AT884" s="273">
        <f t="shared" si="175"/>
        <v>0</v>
      </c>
      <c r="AU884" s="271">
        <v>54.08</v>
      </c>
      <c r="AV884" s="273">
        <v>489.6</v>
      </c>
      <c r="AW884" s="273">
        <v>1580.8</v>
      </c>
      <c r="AX884" s="573">
        <v>0.91790000000000005</v>
      </c>
      <c r="AY884" s="273">
        <v>55410</v>
      </c>
      <c r="AZ884" s="273">
        <f t="shared" si="176"/>
        <v>0</v>
      </c>
      <c r="BA884" s="271">
        <v>17.12</v>
      </c>
      <c r="BB884" s="273">
        <v>38.4</v>
      </c>
      <c r="BC884" s="273">
        <v>1580.8</v>
      </c>
      <c r="BD884" s="573">
        <v>0.63890000000000002</v>
      </c>
      <c r="BE884" s="273">
        <v>8070</v>
      </c>
      <c r="BF884" s="273">
        <f t="shared" si="177"/>
        <v>0</v>
      </c>
      <c r="BG884" s="271">
        <v>44.21</v>
      </c>
      <c r="BH884" s="273">
        <v>31.2</v>
      </c>
      <c r="BI884" s="273">
        <v>1580.8</v>
      </c>
      <c r="BJ884" s="573">
        <v>0.66900000000000004</v>
      </c>
      <c r="BK884" s="273">
        <v>8310</v>
      </c>
      <c r="BL884" s="273">
        <f t="shared" si="178"/>
        <v>0</v>
      </c>
      <c r="BM884" s="271">
        <v>53.5</v>
      </c>
      <c r="BN884" s="273">
        <v>24</v>
      </c>
      <c r="BO884" s="273">
        <v>1580.8</v>
      </c>
      <c r="BP884" s="573">
        <v>0.68879999999999997</v>
      </c>
      <c r="BQ884" s="273">
        <v>6510</v>
      </c>
      <c r="BR884" s="273">
        <f t="shared" si="179"/>
        <v>0</v>
      </c>
      <c r="BS884" s="271">
        <v>58.59</v>
      </c>
      <c r="BT884" s="273">
        <v>19.2</v>
      </c>
      <c r="BU884" s="273">
        <v>1580.8</v>
      </c>
      <c r="BV884" s="573">
        <v>0.72</v>
      </c>
      <c r="BW884" s="273">
        <v>7020</v>
      </c>
      <c r="BX884" s="273">
        <f t="shared" si="180"/>
        <v>848.57142857142856</v>
      </c>
      <c r="BY884" s="271">
        <v>68.25</v>
      </c>
      <c r="BZ884" s="273">
        <f t="shared" si="181"/>
        <v>1332810</v>
      </c>
    </row>
    <row r="885" spans="1:78">
      <c r="A885" s="272">
        <v>880</v>
      </c>
      <c r="B885" s="272" t="s">
        <v>3272</v>
      </c>
      <c r="C885" s="272" t="s">
        <v>3397</v>
      </c>
      <c r="D885" s="272" t="s">
        <v>394</v>
      </c>
      <c r="E885" s="273">
        <v>2400</v>
      </c>
      <c r="F885" s="273">
        <v>1590</v>
      </c>
      <c r="G885" s="273">
        <v>1920</v>
      </c>
      <c r="H885" s="573">
        <v>0.98929999999999996</v>
      </c>
      <c r="I885" s="273">
        <v>735060</v>
      </c>
      <c r="J885" s="273">
        <f t="shared" si="169"/>
        <v>55497.596302003141</v>
      </c>
      <c r="K885" s="271">
        <v>64.900000000000006</v>
      </c>
      <c r="L885" s="273">
        <v>1486.8</v>
      </c>
      <c r="M885" s="273">
        <v>1920</v>
      </c>
      <c r="N885" s="573">
        <v>0.9899</v>
      </c>
      <c r="O885" s="273">
        <v>718215</v>
      </c>
      <c r="P885" s="273">
        <f t="shared" si="170"/>
        <v>61210.88351882912</v>
      </c>
      <c r="Q885" s="271">
        <v>65.59</v>
      </c>
      <c r="R885" s="273">
        <v>1767.6</v>
      </c>
      <c r="S885" s="273">
        <v>1920</v>
      </c>
      <c r="T885" s="573">
        <v>0.98109999999999997</v>
      </c>
      <c r="U885" s="273">
        <v>709560</v>
      </c>
      <c r="V885" s="273">
        <f t="shared" si="171"/>
        <v>0</v>
      </c>
      <c r="W885" s="271">
        <v>56.82</v>
      </c>
      <c r="X885" s="273">
        <v>1711.2</v>
      </c>
      <c r="Y885" s="273">
        <v>1920</v>
      </c>
      <c r="Z885" s="573">
        <v>0.9778</v>
      </c>
      <c r="AA885" s="273">
        <v>826815</v>
      </c>
      <c r="AB885" s="273">
        <f t="shared" si="172"/>
        <v>79917.981029810311</v>
      </c>
      <c r="AC885" s="271">
        <v>66.42</v>
      </c>
      <c r="AD885" s="273">
        <v>1668</v>
      </c>
      <c r="AE885" s="273">
        <v>1920</v>
      </c>
      <c r="AF885" s="573">
        <v>0.98809999999999998</v>
      </c>
      <c r="AG885" s="273">
        <v>818445</v>
      </c>
      <c r="AH885" s="273">
        <f t="shared" si="173"/>
        <v>82653.870242732941</v>
      </c>
      <c r="AI885" s="271">
        <v>66.739999999999995</v>
      </c>
      <c r="AJ885" s="273">
        <v>1900.8</v>
      </c>
      <c r="AK885" s="273">
        <v>1920</v>
      </c>
      <c r="AL885" s="573">
        <v>0.97440000000000004</v>
      </c>
      <c r="AM885" s="273">
        <v>786705</v>
      </c>
      <c r="AN885" s="273">
        <f t="shared" si="174"/>
        <v>0</v>
      </c>
      <c r="AO885" s="271">
        <v>58.99</v>
      </c>
      <c r="AP885" s="273">
        <v>1845.6</v>
      </c>
      <c r="AQ885" s="273">
        <v>1920</v>
      </c>
      <c r="AR885" s="573">
        <v>0.98609999999999998</v>
      </c>
      <c r="AS885" s="273">
        <v>750510</v>
      </c>
      <c r="AT885" s="273">
        <f t="shared" si="175"/>
        <v>0</v>
      </c>
      <c r="AU885" s="271">
        <v>55.42</v>
      </c>
      <c r="AV885" s="273">
        <v>1590</v>
      </c>
      <c r="AW885" s="273">
        <v>1920</v>
      </c>
      <c r="AX885" s="573">
        <v>0.98980000000000001</v>
      </c>
      <c r="AY885" s="273">
        <v>699285</v>
      </c>
      <c r="AZ885" s="273">
        <f t="shared" si="176"/>
        <v>19377.367525522615</v>
      </c>
      <c r="BA885" s="271">
        <v>61.71</v>
      </c>
      <c r="BB885" s="273">
        <v>1402.8</v>
      </c>
      <c r="BC885" s="273">
        <v>1920</v>
      </c>
      <c r="BD885" s="573">
        <v>0.98980000000000001</v>
      </c>
      <c r="BE885" s="273">
        <v>632415</v>
      </c>
      <c r="BF885" s="273">
        <f t="shared" si="177"/>
        <v>12501.587158960963</v>
      </c>
      <c r="BG885" s="271">
        <v>61.21</v>
      </c>
      <c r="BH885" s="273">
        <v>1424.4</v>
      </c>
      <c r="BI885" s="273">
        <v>1920</v>
      </c>
      <c r="BJ885" s="573">
        <v>0.99060000000000004</v>
      </c>
      <c r="BK885" s="273">
        <v>627885</v>
      </c>
      <c r="BL885" s="273">
        <f t="shared" si="178"/>
        <v>0</v>
      </c>
      <c r="BM885" s="271">
        <v>59.8</v>
      </c>
      <c r="BN885" s="273">
        <v>1489.2</v>
      </c>
      <c r="BO885" s="273">
        <v>1920</v>
      </c>
      <c r="BP885" s="573">
        <v>0.98609999999999998</v>
      </c>
      <c r="BQ885" s="273">
        <v>615315</v>
      </c>
      <c r="BR885" s="273">
        <f t="shared" si="179"/>
        <v>23191.503608660798</v>
      </c>
      <c r="BS885" s="271">
        <v>62.35</v>
      </c>
      <c r="BT885" s="273">
        <v>1755.6</v>
      </c>
      <c r="BU885" s="273">
        <v>1920</v>
      </c>
      <c r="BV885" s="573">
        <v>0.98119999999999996</v>
      </c>
      <c r="BW885" s="273">
        <v>657915</v>
      </c>
      <c r="BX885" s="273">
        <f t="shared" si="180"/>
        <v>0</v>
      </c>
      <c r="BY885" s="271">
        <v>51.33</v>
      </c>
      <c r="BZ885" s="273">
        <f t="shared" si="181"/>
        <v>8578125</v>
      </c>
    </row>
    <row r="886" spans="1:78">
      <c r="A886" s="272">
        <v>881</v>
      </c>
      <c r="B886" s="272" t="s">
        <v>3272</v>
      </c>
      <c r="C886" s="272" t="s">
        <v>1791</v>
      </c>
      <c r="D886" s="272" t="s">
        <v>438</v>
      </c>
      <c r="E886" s="273">
        <v>2500</v>
      </c>
      <c r="F886" s="273">
        <v>2347.1999999999998</v>
      </c>
      <c r="G886" s="273">
        <v>2347.1999999999998</v>
      </c>
      <c r="H886" s="573">
        <v>1.0086999999999999</v>
      </c>
      <c r="I886" s="273">
        <v>580725</v>
      </c>
      <c r="J886" s="273">
        <f t="shared" si="169"/>
        <v>0</v>
      </c>
      <c r="K886" s="271">
        <v>34.06</v>
      </c>
      <c r="L886" s="273">
        <v>2332.8000000000002</v>
      </c>
      <c r="M886" s="273">
        <v>2332.8000000000002</v>
      </c>
      <c r="N886" s="573">
        <v>1.0134000000000001</v>
      </c>
      <c r="O886" s="273">
        <v>512100</v>
      </c>
      <c r="P886" s="273">
        <f t="shared" si="170"/>
        <v>0</v>
      </c>
      <c r="Q886" s="271">
        <v>29.11</v>
      </c>
      <c r="R886" s="273">
        <v>2397.6</v>
      </c>
      <c r="S886" s="273">
        <v>2397.6</v>
      </c>
      <c r="T886" s="573">
        <v>1.0126999999999999</v>
      </c>
      <c r="U886" s="273">
        <v>515925</v>
      </c>
      <c r="V886" s="273">
        <f t="shared" si="171"/>
        <v>0</v>
      </c>
      <c r="W886" s="271">
        <v>29.51</v>
      </c>
      <c r="X886" s="273">
        <v>2314.8000000000002</v>
      </c>
      <c r="Y886" s="273">
        <v>2314.8000000000002</v>
      </c>
      <c r="Z886" s="573">
        <v>1.0106999999999999</v>
      </c>
      <c r="AA886" s="273">
        <v>553005</v>
      </c>
      <c r="AB886" s="273">
        <f t="shared" si="172"/>
        <v>0</v>
      </c>
      <c r="AC886" s="271">
        <v>31.77</v>
      </c>
      <c r="AD886" s="273">
        <v>2282.4</v>
      </c>
      <c r="AE886" s="273">
        <v>2282.4</v>
      </c>
      <c r="AF886" s="573">
        <v>1.0214000000000001</v>
      </c>
      <c r="AG886" s="273">
        <v>328275</v>
      </c>
      <c r="AH886" s="273">
        <f t="shared" si="173"/>
        <v>0</v>
      </c>
      <c r="AI886" s="271">
        <v>18.93</v>
      </c>
      <c r="AJ886" s="273">
        <v>2116.8000000000002</v>
      </c>
      <c r="AK886" s="273">
        <v>2116.8000000000002</v>
      </c>
      <c r="AL886" s="573">
        <v>1.0190999999999999</v>
      </c>
      <c r="AM886" s="273">
        <v>313875</v>
      </c>
      <c r="AN886" s="273">
        <f t="shared" si="174"/>
        <v>0</v>
      </c>
      <c r="AO886" s="271">
        <v>20.21</v>
      </c>
      <c r="AP886" s="273">
        <v>2178</v>
      </c>
      <c r="AQ886" s="273">
        <v>2178</v>
      </c>
      <c r="AR886" s="573">
        <v>1.0147999999999999</v>
      </c>
      <c r="AS886" s="273">
        <v>444240</v>
      </c>
      <c r="AT886" s="273">
        <f t="shared" si="175"/>
        <v>0</v>
      </c>
      <c r="AU886" s="271">
        <v>27.02</v>
      </c>
      <c r="AV886" s="273">
        <v>2080.8000000000002</v>
      </c>
      <c r="AW886" s="273">
        <v>2080.8000000000002</v>
      </c>
      <c r="AX886" s="573">
        <v>1.0259</v>
      </c>
      <c r="AY886" s="273">
        <v>272070</v>
      </c>
      <c r="AZ886" s="273">
        <f t="shared" si="176"/>
        <v>0</v>
      </c>
      <c r="BA886" s="271">
        <v>17.7</v>
      </c>
      <c r="BB886" s="273">
        <v>2095.1999999999998</v>
      </c>
      <c r="BC886" s="273">
        <v>2095.1999999999998</v>
      </c>
      <c r="BD886" s="573">
        <v>1.0205</v>
      </c>
      <c r="BE886" s="273">
        <v>343845</v>
      </c>
      <c r="BF886" s="273">
        <f t="shared" si="177"/>
        <v>0</v>
      </c>
      <c r="BG886" s="271">
        <v>21.61</v>
      </c>
      <c r="BH886" s="273">
        <v>2214</v>
      </c>
      <c r="BI886" s="273">
        <v>2214</v>
      </c>
      <c r="BJ886" s="573">
        <v>1.0176000000000001</v>
      </c>
      <c r="BK886" s="273">
        <v>392850</v>
      </c>
      <c r="BL886" s="273">
        <f t="shared" si="178"/>
        <v>0</v>
      </c>
      <c r="BM886" s="271">
        <v>23.44</v>
      </c>
      <c r="BN886" s="273">
        <v>2062.8000000000002</v>
      </c>
      <c r="BO886" s="273">
        <v>2062.8000000000002</v>
      </c>
      <c r="BP886" s="573">
        <v>1.0182</v>
      </c>
      <c r="BQ886" s="273">
        <v>411345</v>
      </c>
      <c r="BR886" s="273">
        <f t="shared" si="179"/>
        <v>0</v>
      </c>
      <c r="BS886" s="271">
        <v>29.14</v>
      </c>
      <c r="BT886" s="273">
        <v>2361.6</v>
      </c>
      <c r="BU886" s="273">
        <v>2361.6</v>
      </c>
      <c r="BV886" s="573">
        <v>1.0176000000000001</v>
      </c>
      <c r="BW886" s="273">
        <v>420660</v>
      </c>
      <c r="BX886" s="273">
        <f t="shared" si="180"/>
        <v>0</v>
      </c>
      <c r="BY886" s="271">
        <v>23.53</v>
      </c>
      <c r="BZ886" s="273">
        <f t="shared" si="181"/>
        <v>5088915</v>
      </c>
    </row>
    <row r="887" spans="1:78">
      <c r="A887" s="272">
        <v>882</v>
      </c>
      <c r="B887" s="272" t="s">
        <v>3272</v>
      </c>
      <c r="C887" s="272" t="s">
        <v>1807</v>
      </c>
      <c r="D887" s="272" t="s">
        <v>394</v>
      </c>
      <c r="E887" s="273">
        <v>2500</v>
      </c>
      <c r="F887" s="273">
        <v>2508</v>
      </c>
      <c r="G887" s="273">
        <v>2508</v>
      </c>
      <c r="H887" s="573">
        <v>0.99350000000000005</v>
      </c>
      <c r="I887" s="273">
        <v>536160</v>
      </c>
      <c r="J887" s="273">
        <f t="shared" si="169"/>
        <v>0</v>
      </c>
      <c r="K887" s="271">
        <v>29.88</v>
      </c>
      <c r="L887" s="273">
        <v>2076</v>
      </c>
      <c r="M887" s="273">
        <v>2076</v>
      </c>
      <c r="N887" s="573">
        <v>0.98740000000000006</v>
      </c>
      <c r="O887" s="273">
        <v>575355</v>
      </c>
      <c r="P887" s="273">
        <f t="shared" si="170"/>
        <v>0</v>
      </c>
      <c r="Q887" s="271">
        <v>37.72</v>
      </c>
      <c r="R887" s="273">
        <v>2515.1999999999998</v>
      </c>
      <c r="S887" s="273">
        <v>2515.1999999999998</v>
      </c>
      <c r="T887" s="573">
        <v>0.96879999999999999</v>
      </c>
      <c r="U887" s="273">
        <v>518985</v>
      </c>
      <c r="V887" s="273">
        <f t="shared" si="171"/>
        <v>0</v>
      </c>
      <c r="W887" s="271">
        <v>29.58</v>
      </c>
      <c r="X887" s="273">
        <v>2593.1999999999998</v>
      </c>
      <c r="Y887" s="273">
        <v>2593.1999999999998</v>
      </c>
      <c r="Z887" s="573">
        <v>0.98299999999999998</v>
      </c>
      <c r="AA887" s="273">
        <v>591120</v>
      </c>
      <c r="AB887" s="273">
        <f t="shared" si="172"/>
        <v>0</v>
      </c>
      <c r="AC887" s="271">
        <v>31.17</v>
      </c>
      <c r="AD887" s="273">
        <v>2598</v>
      </c>
      <c r="AE887" s="273">
        <v>2598</v>
      </c>
      <c r="AF887" s="573">
        <v>0.97289999999999999</v>
      </c>
      <c r="AG887" s="273">
        <v>594540</v>
      </c>
      <c r="AH887" s="273">
        <f t="shared" si="173"/>
        <v>0</v>
      </c>
      <c r="AI887" s="271">
        <v>31.61</v>
      </c>
      <c r="AJ887" s="273">
        <v>2493.6</v>
      </c>
      <c r="AK887" s="273">
        <v>2493.6</v>
      </c>
      <c r="AL887" s="573">
        <v>0.97629999999999995</v>
      </c>
      <c r="AM887" s="273">
        <v>528690</v>
      </c>
      <c r="AN887" s="273">
        <f t="shared" si="174"/>
        <v>0</v>
      </c>
      <c r="AO887" s="271">
        <v>30.16</v>
      </c>
      <c r="AP887" s="273">
        <v>2379.6</v>
      </c>
      <c r="AQ887" s="273">
        <v>2379.6</v>
      </c>
      <c r="AR887" s="573">
        <v>0.97789999999999999</v>
      </c>
      <c r="AS887" s="273">
        <v>540870</v>
      </c>
      <c r="AT887" s="273">
        <f t="shared" si="175"/>
        <v>0</v>
      </c>
      <c r="AU887" s="271">
        <v>31.24</v>
      </c>
      <c r="AV887" s="273">
        <v>2500.8000000000002</v>
      </c>
      <c r="AW887" s="273">
        <v>2500.8000000000002</v>
      </c>
      <c r="AX887" s="573">
        <v>0.97499999999999998</v>
      </c>
      <c r="AY887" s="273">
        <v>570450</v>
      </c>
      <c r="AZ887" s="273">
        <f t="shared" si="176"/>
        <v>0</v>
      </c>
      <c r="BA887" s="271">
        <v>32.49</v>
      </c>
      <c r="BB887" s="273">
        <v>2292</v>
      </c>
      <c r="BC887" s="273">
        <v>2292</v>
      </c>
      <c r="BD887" s="573">
        <v>0.98050000000000004</v>
      </c>
      <c r="BE887" s="273">
        <v>516045</v>
      </c>
      <c r="BF887" s="273">
        <f t="shared" si="177"/>
        <v>0</v>
      </c>
      <c r="BG887" s="271">
        <v>30.86</v>
      </c>
      <c r="BH887" s="273">
        <v>2406</v>
      </c>
      <c r="BI887" s="273">
        <v>2406</v>
      </c>
      <c r="BJ887" s="573">
        <v>0.97689999999999999</v>
      </c>
      <c r="BK887" s="273">
        <v>597270</v>
      </c>
      <c r="BL887" s="273">
        <f t="shared" si="178"/>
        <v>0</v>
      </c>
      <c r="BM887" s="271">
        <v>34.15</v>
      </c>
      <c r="BN887" s="273">
        <v>2224.8000000000002</v>
      </c>
      <c r="BO887" s="273">
        <v>2224.8000000000002</v>
      </c>
      <c r="BP887" s="573">
        <v>0.99129999999999996</v>
      </c>
      <c r="BQ887" s="273">
        <v>511200</v>
      </c>
      <c r="BR887" s="273">
        <f t="shared" si="179"/>
        <v>0</v>
      </c>
      <c r="BS887" s="271">
        <v>34.49</v>
      </c>
      <c r="BT887" s="273">
        <v>2608.8000000000002</v>
      </c>
      <c r="BU887" s="273">
        <v>2608.8000000000002</v>
      </c>
      <c r="BV887" s="573">
        <v>0.9446</v>
      </c>
      <c r="BW887" s="273">
        <v>543165</v>
      </c>
      <c r="BX887" s="273">
        <f t="shared" si="180"/>
        <v>0</v>
      </c>
      <c r="BY887" s="271">
        <v>29.63</v>
      </c>
      <c r="BZ887" s="273">
        <f t="shared" si="181"/>
        <v>6623850</v>
      </c>
    </row>
    <row r="888" spans="1:78">
      <c r="A888" s="272">
        <v>883</v>
      </c>
      <c r="B888" s="272" t="s">
        <v>3272</v>
      </c>
      <c r="C888" s="272" t="s">
        <v>1875</v>
      </c>
      <c r="D888" s="272" t="s">
        <v>438</v>
      </c>
      <c r="E888" s="273">
        <v>2500</v>
      </c>
      <c r="F888" s="273">
        <v>1342.8</v>
      </c>
      <c r="G888" s="273">
        <v>2000</v>
      </c>
      <c r="H888" s="573">
        <v>0.86650000000000005</v>
      </c>
      <c r="I888" s="273">
        <v>14422.5</v>
      </c>
      <c r="J888" s="273">
        <f t="shared" si="169"/>
        <v>0</v>
      </c>
      <c r="K888" s="271">
        <v>1.72</v>
      </c>
      <c r="L888" s="273">
        <v>2329.1999999999998</v>
      </c>
      <c r="M888" s="273">
        <v>2329.1999999999998</v>
      </c>
      <c r="N888" s="573">
        <v>0.99199999999999999</v>
      </c>
      <c r="O888" s="273">
        <v>1520910</v>
      </c>
      <c r="P888" s="273">
        <f t="shared" si="170"/>
        <v>489434.92370295012</v>
      </c>
      <c r="Q888" s="271">
        <v>88.47</v>
      </c>
      <c r="R888" s="273">
        <v>2331</v>
      </c>
      <c r="S888" s="273">
        <v>2331</v>
      </c>
      <c r="T888" s="573">
        <v>0.99039999999999995</v>
      </c>
      <c r="U888" s="273">
        <v>1478790</v>
      </c>
      <c r="V888" s="273">
        <f t="shared" si="171"/>
        <v>481404.65827338124</v>
      </c>
      <c r="W888" s="271">
        <v>88.96</v>
      </c>
      <c r="X888" s="273">
        <v>2327.4</v>
      </c>
      <c r="Y888" s="273">
        <v>2327.4</v>
      </c>
      <c r="Z888" s="573">
        <v>0.99060000000000004</v>
      </c>
      <c r="AA888" s="273">
        <v>1550183</v>
      </c>
      <c r="AB888" s="273">
        <f t="shared" si="172"/>
        <v>520958.92121279187</v>
      </c>
      <c r="AC888" s="271">
        <v>90.37</v>
      </c>
      <c r="AD888" s="273">
        <v>2325.6</v>
      </c>
      <c r="AE888" s="273">
        <v>2325.6</v>
      </c>
      <c r="AF888" s="573">
        <v>0.99160000000000004</v>
      </c>
      <c r="AG888" s="273">
        <v>1470150</v>
      </c>
      <c r="AH888" s="273">
        <f t="shared" si="173"/>
        <v>440633.19327731099</v>
      </c>
      <c r="AI888" s="271">
        <v>85.68</v>
      </c>
      <c r="AJ888" s="273">
        <v>2323.8000000000002</v>
      </c>
      <c r="AK888" s="273">
        <v>2323.8000000000002</v>
      </c>
      <c r="AL888" s="573">
        <v>0.99029999999999996</v>
      </c>
      <c r="AM888" s="273">
        <v>1480185</v>
      </c>
      <c r="AN888" s="273">
        <f t="shared" si="174"/>
        <v>485993.79883577744</v>
      </c>
      <c r="AO888" s="271">
        <v>89.33</v>
      </c>
      <c r="AP888" s="273">
        <v>2376</v>
      </c>
      <c r="AQ888" s="273">
        <v>2376</v>
      </c>
      <c r="AR888" s="573">
        <v>0.99060000000000004</v>
      </c>
      <c r="AS888" s="273">
        <v>1584922</v>
      </c>
      <c r="AT888" s="273">
        <f t="shared" si="175"/>
        <v>534261.07855485589</v>
      </c>
      <c r="AU888" s="271">
        <v>90.51</v>
      </c>
      <c r="AV888" s="273">
        <v>2376</v>
      </c>
      <c r="AW888" s="273">
        <v>2376</v>
      </c>
      <c r="AX888" s="573">
        <v>0.98809999999999998</v>
      </c>
      <c r="AY888" s="273">
        <v>1529887</v>
      </c>
      <c r="AZ888" s="273">
        <f t="shared" si="176"/>
        <v>515597.27624309395</v>
      </c>
      <c r="BA888" s="271">
        <v>90.5</v>
      </c>
      <c r="BB888" s="273">
        <v>2377.8000000000002</v>
      </c>
      <c r="BC888" s="273">
        <v>2377.8000000000002</v>
      </c>
      <c r="BD888" s="573">
        <v>0.98540000000000005</v>
      </c>
      <c r="BE888" s="273">
        <v>1590413</v>
      </c>
      <c r="BF888" s="273">
        <f t="shared" si="177"/>
        <v>544432.73035185807</v>
      </c>
      <c r="BG888" s="271">
        <v>91.23</v>
      </c>
      <c r="BH888" s="273">
        <v>2385</v>
      </c>
      <c r="BI888" s="273">
        <v>2385</v>
      </c>
      <c r="BJ888" s="573">
        <v>0.98570000000000002</v>
      </c>
      <c r="BK888" s="273">
        <v>1567800</v>
      </c>
      <c r="BL888" s="273">
        <f t="shared" si="178"/>
        <v>518285.32857302233</v>
      </c>
      <c r="BM888" s="271">
        <v>89.63</v>
      </c>
      <c r="BN888" s="273">
        <v>2410.1999999999998</v>
      </c>
      <c r="BO888" s="273">
        <v>2410.1999999999998</v>
      </c>
      <c r="BP888" s="573">
        <v>0.99119999999999997</v>
      </c>
      <c r="BQ888" s="273">
        <v>1440427</v>
      </c>
      <c r="BR888" s="273">
        <f t="shared" si="179"/>
        <v>477145.45742309408</v>
      </c>
      <c r="BS888" s="271">
        <v>89.72</v>
      </c>
      <c r="BT888" s="273">
        <v>2415.6</v>
      </c>
      <c r="BU888" s="273">
        <v>2415.6</v>
      </c>
      <c r="BV888" s="573">
        <v>0.99299999999999999</v>
      </c>
      <c r="BW888" s="273">
        <v>1555335</v>
      </c>
      <c r="BX888" s="273">
        <f t="shared" si="180"/>
        <v>484536.37693631672</v>
      </c>
      <c r="BY888" s="271">
        <v>87.15</v>
      </c>
      <c r="BZ888" s="273">
        <f t="shared" si="181"/>
        <v>16783424.5</v>
      </c>
    </row>
    <row r="889" spans="1:78">
      <c r="A889" s="272">
        <v>884</v>
      </c>
      <c r="B889" s="272" t="s">
        <v>3272</v>
      </c>
      <c r="C889" s="272" t="s">
        <v>1903</v>
      </c>
      <c r="D889" s="272" t="s">
        <v>438</v>
      </c>
      <c r="E889" s="273">
        <v>2500</v>
      </c>
      <c r="F889" s="273">
        <v>2497.1999999999998</v>
      </c>
      <c r="G889" s="273">
        <v>2497.1999999999998</v>
      </c>
      <c r="H889" s="573">
        <v>0.99909999999999999</v>
      </c>
      <c r="I889" s="273">
        <v>1283220</v>
      </c>
      <c r="J889" s="273">
        <f t="shared" si="169"/>
        <v>205336.75766484681</v>
      </c>
      <c r="K889" s="271">
        <v>71.430000000000007</v>
      </c>
      <c r="L889" s="273">
        <v>2497.1999999999998</v>
      </c>
      <c r="M889" s="273">
        <v>2497.1999999999998</v>
      </c>
      <c r="N889" s="573">
        <v>0.99850000000000005</v>
      </c>
      <c r="O889" s="273">
        <v>1351185</v>
      </c>
      <c r="P889" s="273">
        <f t="shared" si="170"/>
        <v>238029.70685157215</v>
      </c>
      <c r="Q889" s="271">
        <v>72.83</v>
      </c>
      <c r="R889" s="273">
        <v>2497.1999999999998</v>
      </c>
      <c r="S889" s="273">
        <v>2497.1999999999998</v>
      </c>
      <c r="T889" s="573">
        <v>0.99880000000000002</v>
      </c>
      <c r="U889" s="273">
        <v>1215810</v>
      </c>
      <c r="V889" s="273">
        <f t="shared" si="171"/>
        <v>138282.67355982278</v>
      </c>
      <c r="W889" s="271">
        <v>67.7</v>
      </c>
      <c r="X889" s="273">
        <v>2308.8000000000002</v>
      </c>
      <c r="Y889" s="273">
        <v>2308.8000000000002</v>
      </c>
      <c r="Z889" s="573">
        <v>0.99939999999999996</v>
      </c>
      <c r="AA889" s="273">
        <v>1420185</v>
      </c>
      <c r="AB889" s="273">
        <f t="shared" si="172"/>
        <v>390070.15473887807</v>
      </c>
      <c r="AC889" s="271">
        <v>82.72</v>
      </c>
      <c r="AD889" s="273">
        <v>2355.6</v>
      </c>
      <c r="AE889" s="273">
        <v>2355.6</v>
      </c>
      <c r="AF889" s="573">
        <v>0.999</v>
      </c>
      <c r="AG889" s="273">
        <v>1364595</v>
      </c>
      <c r="AH889" s="273">
        <f t="shared" si="173"/>
        <v>313963.66418580787</v>
      </c>
      <c r="AI889" s="271">
        <v>77.930000000000007</v>
      </c>
      <c r="AJ889" s="273">
        <v>2404.8000000000002</v>
      </c>
      <c r="AK889" s="273">
        <v>2404.8000000000002</v>
      </c>
      <c r="AL889" s="573">
        <v>0.99909999999999999</v>
      </c>
      <c r="AM889" s="273">
        <v>1306605</v>
      </c>
      <c r="AN889" s="273">
        <f t="shared" si="174"/>
        <v>268655.84072553954</v>
      </c>
      <c r="AO889" s="271">
        <v>75.53</v>
      </c>
      <c r="AP889" s="273">
        <v>2403.6</v>
      </c>
      <c r="AQ889" s="273">
        <v>2403.6</v>
      </c>
      <c r="AR889" s="573">
        <v>0.99929999999999997</v>
      </c>
      <c r="AS889" s="273">
        <v>1413255</v>
      </c>
      <c r="AT889" s="273">
        <f t="shared" si="175"/>
        <v>340982.6176024279</v>
      </c>
      <c r="AU889" s="271">
        <v>79.08</v>
      </c>
      <c r="AV889" s="273">
        <v>2407.1999999999998</v>
      </c>
      <c r="AW889" s="273">
        <v>2407.1999999999998</v>
      </c>
      <c r="AX889" s="573">
        <v>0.99890000000000001</v>
      </c>
      <c r="AY889" s="273">
        <v>1357020</v>
      </c>
      <c r="AZ889" s="273">
        <f t="shared" si="176"/>
        <v>318219.28553202341</v>
      </c>
      <c r="BA889" s="271">
        <v>78.38</v>
      </c>
      <c r="BB889" s="273">
        <v>2406</v>
      </c>
      <c r="BC889" s="273">
        <v>2406</v>
      </c>
      <c r="BD889" s="573">
        <v>0.99919999999999998</v>
      </c>
      <c r="BE889" s="273">
        <v>1422615</v>
      </c>
      <c r="BF889" s="273">
        <f t="shared" si="177"/>
        <v>349348.30818559037</v>
      </c>
      <c r="BG889" s="271">
        <v>79.53</v>
      </c>
      <c r="BH889" s="273">
        <v>2406</v>
      </c>
      <c r="BI889" s="273">
        <v>2406</v>
      </c>
      <c r="BJ889" s="573">
        <v>0.99960000000000004</v>
      </c>
      <c r="BK889" s="273">
        <v>1464060</v>
      </c>
      <c r="BL889" s="273">
        <f t="shared" si="178"/>
        <v>390439.85822537268</v>
      </c>
      <c r="BM889" s="271">
        <v>81.819999999999993</v>
      </c>
      <c r="BN889" s="273">
        <v>2404.8000000000002</v>
      </c>
      <c r="BO889" s="273">
        <v>2404.8000000000002</v>
      </c>
      <c r="BP889" s="573">
        <v>0.99950000000000006</v>
      </c>
      <c r="BQ889" s="273">
        <v>1294065</v>
      </c>
      <c r="BR889" s="273">
        <f t="shared" si="179"/>
        <v>324969.89266100852</v>
      </c>
      <c r="BS889" s="271">
        <v>80.12</v>
      </c>
      <c r="BT889" s="273">
        <v>2406</v>
      </c>
      <c r="BU889" s="273">
        <v>2406</v>
      </c>
      <c r="BV889" s="573">
        <v>0.999</v>
      </c>
      <c r="BW889" s="273">
        <v>1445025</v>
      </c>
      <c r="BX889" s="273">
        <f t="shared" si="180"/>
        <v>371986.63366336626</v>
      </c>
      <c r="BY889" s="271">
        <v>80.8</v>
      </c>
      <c r="BZ889" s="273">
        <f t="shared" si="181"/>
        <v>16337640</v>
      </c>
    </row>
    <row r="890" spans="1:78">
      <c r="A890" s="272">
        <v>885</v>
      </c>
      <c r="B890" s="272" t="s">
        <v>3272</v>
      </c>
      <c r="C890" s="272" t="s">
        <v>1943</v>
      </c>
      <c r="D890" s="272" t="s">
        <v>394</v>
      </c>
      <c r="E890" s="273">
        <v>2700</v>
      </c>
      <c r="F890" s="273">
        <v>1622.4</v>
      </c>
      <c r="G890" s="273">
        <v>2160</v>
      </c>
      <c r="H890" s="573">
        <v>0.99390000000000001</v>
      </c>
      <c r="I890" s="273">
        <v>552390</v>
      </c>
      <c r="J890" s="273">
        <f t="shared" si="169"/>
        <v>0</v>
      </c>
      <c r="K890" s="271">
        <v>47.58</v>
      </c>
      <c r="L890" s="273">
        <v>2378.4</v>
      </c>
      <c r="M890" s="273">
        <v>2378.4</v>
      </c>
      <c r="N890" s="573">
        <v>0.96940000000000004</v>
      </c>
      <c r="O890" s="273">
        <v>669135</v>
      </c>
      <c r="P890" s="273">
        <f t="shared" si="170"/>
        <v>0</v>
      </c>
      <c r="Q890" s="271">
        <v>39.01</v>
      </c>
      <c r="R890" s="273">
        <v>2496</v>
      </c>
      <c r="S890" s="273">
        <v>2496</v>
      </c>
      <c r="T890" s="573">
        <v>0.99199999999999999</v>
      </c>
      <c r="U890" s="273">
        <v>721680</v>
      </c>
      <c r="V890" s="273">
        <f t="shared" si="171"/>
        <v>0</v>
      </c>
      <c r="W890" s="271">
        <v>40.479999999999997</v>
      </c>
      <c r="X890" s="273">
        <v>2463.6</v>
      </c>
      <c r="Y890" s="273">
        <v>2463.6</v>
      </c>
      <c r="Z890" s="573">
        <v>0.99129999999999996</v>
      </c>
      <c r="AA890" s="273">
        <v>919920</v>
      </c>
      <c r="AB890" s="273">
        <f t="shared" si="172"/>
        <v>0</v>
      </c>
      <c r="AC890" s="271">
        <v>50.63</v>
      </c>
      <c r="AD890" s="273">
        <v>2540.4</v>
      </c>
      <c r="AE890" s="273">
        <v>2540.4</v>
      </c>
      <c r="AF890" s="573">
        <v>0.99299999999999999</v>
      </c>
      <c r="AG890" s="273">
        <v>725190</v>
      </c>
      <c r="AH890" s="273">
        <f t="shared" si="173"/>
        <v>0</v>
      </c>
      <c r="AI890" s="271">
        <v>38.64</v>
      </c>
      <c r="AJ890" s="273">
        <v>2451.6</v>
      </c>
      <c r="AK890" s="273">
        <v>2451.6</v>
      </c>
      <c r="AL890" s="573">
        <v>0.98939999999999995</v>
      </c>
      <c r="AM890" s="273">
        <v>701580</v>
      </c>
      <c r="AN890" s="273">
        <f t="shared" si="174"/>
        <v>0</v>
      </c>
      <c r="AO890" s="271">
        <v>40.17</v>
      </c>
      <c r="AP890" s="273">
        <v>2563.1999999999998</v>
      </c>
      <c r="AQ890" s="273">
        <v>2563.1999999999998</v>
      </c>
      <c r="AR890" s="573">
        <v>0.9869</v>
      </c>
      <c r="AS890" s="273">
        <v>781050</v>
      </c>
      <c r="AT890" s="273">
        <f t="shared" si="175"/>
        <v>0</v>
      </c>
      <c r="AU890" s="271">
        <v>41.5</v>
      </c>
      <c r="AV890" s="273">
        <v>2580</v>
      </c>
      <c r="AW890" s="273">
        <v>2580</v>
      </c>
      <c r="AX890" s="573">
        <v>0.98750000000000004</v>
      </c>
      <c r="AY890" s="273">
        <v>764880</v>
      </c>
      <c r="AZ890" s="273">
        <f t="shared" si="176"/>
        <v>0</v>
      </c>
      <c r="BA890" s="271">
        <v>41.7</v>
      </c>
      <c r="BB890" s="273">
        <v>2593.1999999999998</v>
      </c>
      <c r="BC890" s="273">
        <v>2593.1999999999998</v>
      </c>
      <c r="BD890" s="573">
        <v>0.9859</v>
      </c>
      <c r="BE890" s="273">
        <v>780645</v>
      </c>
      <c r="BF890" s="273">
        <f t="shared" si="177"/>
        <v>0</v>
      </c>
      <c r="BG890" s="271">
        <v>41.04</v>
      </c>
      <c r="BH890" s="273">
        <v>2530.8000000000002</v>
      </c>
      <c r="BI890" s="273">
        <v>2530.8000000000002</v>
      </c>
      <c r="BJ890" s="573">
        <v>0.98709999999999998</v>
      </c>
      <c r="BK890" s="273">
        <v>765600</v>
      </c>
      <c r="BL890" s="273">
        <f t="shared" si="178"/>
        <v>0</v>
      </c>
      <c r="BM890" s="271">
        <v>41.19</v>
      </c>
      <c r="BN890" s="273">
        <v>2553.6</v>
      </c>
      <c r="BO890" s="273">
        <v>2553.6</v>
      </c>
      <c r="BP890" s="573">
        <v>0.98629999999999995</v>
      </c>
      <c r="BQ890" s="273">
        <v>843375</v>
      </c>
      <c r="BR890" s="273">
        <f t="shared" si="179"/>
        <v>0</v>
      </c>
      <c r="BS890" s="271">
        <v>49.83</v>
      </c>
      <c r="BT890" s="273">
        <v>2587.1999999999998</v>
      </c>
      <c r="BU890" s="273">
        <v>2587.1999999999998</v>
      </c>
      <c r="BV890" s="573">
        <v>0.98750000000000004</v>
      </c>
      <c r="BW890" s="273">
        <v>710070</v>
      </c>
      <c r="BX890" s="273">
        <f t="shared" si="180"/>
        <v>0</v>
      </c>
      <c r="BY890" s="271">
        <v>37.36</v>
      </c>
      <c r="BZ890" s="273">
        <f t="shared" si="181"/>
        <v>8935515</v>
      </c>
    </row>
    <row r="891" spans="1:78">
      <c r="A891" s="272">
        <v>886</v>
      </c>
      <c r="B891" s="272" t="s">
        <v>3272</v>
      </c>
      <c r="C891" s="272" t="s">
        <v>1966</v>
      </c>
      <c r="D891" s="272" t="s">
        <v>394</v>
      </c>
      <c r="E891" s="273">
        <v>2700</v>
      </c>
      <c r="F891" s="273">
        <v>2548.8000000000002</v>
      </c>
      <c r="G891" s="273">
        <v>2548.8000000000002</v>
      </c>
      <c r="H891" s="573">
        <v>0.99170000000000003</v>
      </c>
      <c r="I891" s="273">
        <v>1601663</v>
      </c>
      <c r="J891" s="273">
        <f t="shared" si="169"/>
        <v>509620.04545454547</v>
      </c>
      <c r="K891" s="271">
        <v>88</v>
      </c>
      <c r="L891" s="273">
        <v>2547</v>
      </c>
      <c r="M891" s="273">
        <v>2547</v>
      </c>
      <c r="N891" s="573">
        <v>0.99209999999999998</v>
      </c>
      <c r="O891" s="273">
        <v>1656382</v>
      </c>
      <c r="P891" s="273">
        <f t="shared" si="170"/>
        <v>528312.53348467639</v>
      </c>
      <c r="Q891" s="271">
        <v>88.1</v>
      </c>
      <c r="R891" s="273">
        <v>2545.1999999999998</v>
      </c>
      <c r="S891" s="273">
        <v>2545.1999999999998</v>
      </c>
      <c r="T891" s="573">
        <v>0.99099999999999999</v>
      </c>
      <c r="U891" s="273">
        <v>1569893</v>
      </c>
      <c r="V891" s="273">
        <f t="shared" si="171"/>
        <v>480194.01804720034</v>
      </c>
      <c r="W891" s="271">
        <v>86.44</v>
      </c>
      <c r="X891" s="273">
        <v>2547</v>
      </c>
      <c r="Y891" s="273">
        <v>2547</v>
      </c>
      <c r="Z891" s="573">
        <v>0.99009999999999998</v>
      </c>
      <c r="AA891" s="273">
        <v>1649273</v>
      </c>
      <c r="AB891" s="273">
        <f t="shared" si="172"/>
        <v>523489.38225255982</v>
      </c>
      <c r="AC891" s="271">
        <v>87.9</v>
      </c>
      <c r="AD891" s="273">
        <v>2548.8000000000002</v>
      </c>
      <c r="AE891" s="273">
        <v>2548.8000000000002</v>
      </c>
      <c r="AF891" s="573">
        <v>0.99039999999999995</v>
      </c>
      <c r="AG891" s="273">
        <v>1611742</v>
      </c>
      <c r="AH891" s="273">
        <f t="shared" si="173"/>
        <v>484912.3565602423</v>
      </c>
      <c r="AI891" s="271">
        <v>85.82</v>
      </c>
      <c r="AJ891" s="273">
        <v>2795.4</v>
      </c>
      <c r="AK891" s="273">
        <v>2795.4</v>
      </c>
      <c r="AL891" s="573">
        <v>0.98570000000000002</v>
      </c>
      <c r="AM891" s="273">
        <v>1404315</v>
      </c>
      <c r="AN891" s="273">
        <f t="shared" si="174"/>
        <v>213881.261655835</v>
      </c>
      <c r="AO891" s="271">
        <v>70.78</v>
      </c>
      <c r="AP891" s="273">
        <v>2746.8</v>
      </c>
      <c r="AQ891" s="273">
        <v>2746.8</v>
      </c>
      <c r="AR891" s="573">
        <v>0.9879</v>
      </c>
      <c r="AS891" s="273">
        <v>1644570</v>
      </c>
      <c r="AT891" s="273">
        <f t="shared" si="175"/>
        <v>433249.10630984523</v>
      </c>
      <c r="AU891" s="271">
        <v>81.459999999999994</v>
      </c>
      <c r="AV891" s="273">
        <v>2565</v>
      </c>
      <c r="AW891" s="273">
        <v>2565</v>
      </c>
      <c r="AX891" s="573">
        <v>0.9879</v>
      </c>
      <c r="AY891" s="273">
        <v>1584900</v>
      </c>
      <c r="AZ891" s="273">
        <f t="shared" si="176"/>
        <v>490103.7761915726</v>
      </c>
      <c r="BA891" s="271">
        <v>86.86</v>
      </c>
      <c r="BB891" s="273">
        <v>2561.4</v>
      </c>
      <c r="BC891" s="273">
        <v>2561.4</v>
      </c>
      <c r="BD891" s="573">
        <v>0.98580000000000001</v>
      </c>
      <c r="BE891" s="273">
        <v>1667520</v>
      </c>
      <c r="BF891" s="273">
        <f t="shared" si="177"/>
        <v>540309.54484001815</v>
      </c>
      <c r="BG891" s="271">
        <v>88.76</v>
      </c>
      <c r="BH891" s="273">
        <v>2539.8000000000002</v>
      </c>
      <c r="BI891" s="273">
        <v>2539.8000000000002</v>
      </c>
      <c r="BJ891" s="573">
        <v>0.9909</v>
      </c>
      <c r="BK891" s="273">
        <v>1620968</v>
      </c>
      <c r="BL891" s="273">
        <f t="shared" si="178"/>
        <v>497506.29271110077</v>
      </c>
      <c r="BM891" s="271">
        <v>86.57</v>
      </c>
      <c r="BN891" s="273">
        <v>2543.4</v>
      </c>
      <c r="BO891" s="273">
        <v>2543.4</v>
      </c>
      <c r="BP891" s="573">
        <v>0.98929999999999996</v>
      </c>
      <c r="BQ891" s="273">
        <v>1427377</v>
      </c>
      <c r="BR891" s="273">
        <f t="shared" si="179"/>
        <v>412774.22781660932</v>
      </c>
      <c r="BS891" s="271">
        <v>84.41</v>
      </c>
      <c r="BT891" s="273">
        <v>2520</v>
      </c>
      <c r="BU891" s="273">
        <v>2520</v>
      </c>
      <c r="BV891" s="573">
        <v>0.99160000000000004</v>
      </c>
      <c r="BW891" s="273">
        <v>1689412</v>
      </c>
      <c r="BX891" s="273">
        <f t="shared" si="180"/>
        <v>573920.41862000665</v>
      </c>
      <c r="BY891" s="271">
        <v>90.87</v>
      </c>
      <c r="BZ891" s="273">
        <f t="shared" si="181"/>
        <v>19128015</v>
      </c>
    </row>
    <row r="892" spans="1:78">
      <c r="A892" s="272">
        <v>887</v>
      </c>
      <c r="B892" s="272" t="s">
        <v>3272</v>
      </c>
      <c r="C892" s="272" t="s">
        <v>1999</v>
      </c>
      <c r="D892" s="272" t="s">
        <v>394</v>
      </c>
      <c r="E892" s="273">
        <v>2700</v>
      </c>
      <c r="F892" s="273">
        <v>2767.2</v>
      </c>
      <c r="G892" s="273">
        <v>2767.2</v>
      </c>
      <c r="H892" s="573">
        <v>0.99050000000000005</v>
      </c>
      <c r="I892" s="273">
        <v>640860</v>
      </c>
      <c r="J892" s="273">
        <f t="shared" si="169"/>
        <v>0</v>
      </c>
      <c r="K892" s="271">
        <v>32.47</v>
      </c>
      <c r="L892" s="273">
        <v>2848.8</v>
      </c>
      <c r="M892" s="273">
        <v>2848.8</v>
      </c>
      <c r="N892" s="573">
        <v>0.98970000000000002</v>
      </c>
      <c r="O892" s="273">
        <v>605370</v>
      </c>
      <c r="P892" s="273">
        <f t="shared" si="170"/>
        <v>0</v>
      </c>
      <c r="Q892" s="271">
        <v>28.86</v>
      </c>
      <c r="R892" s="273">
        <v>2923.2</v>
      </c>
      <c r="S892" s="273">
        <v>2923.2</v>
      </c>
      <c r="T892" s="573">
        <v>0.98970000000000002</v>
      </c>
      <c r="U892" s="273">
        <v>825450</v>
      </c>
      <c r="V892" s="273">
        <f t="shared" si="171"/>
        <v>0</v>
      </c>
      <c r="W892" s="271">
        <v>39.630000000000003</v>
      </c>
      <c r="X892" s="273">
        <v>2901.6</v>
      </c>
      <c r="Y892" s="273">
        <v>2901.6</v>
      </c>
      <c r="Z892" s="573">
        <v>0.9899</v>
      </c>
      <c r="AA892" s="273">
        <v>798300</v>
      </c>
      <c r="AB892" s="273">
        <f t="shared" si="172"/>
        <v>0</v>
      </c>
      <c r="AC892" s="271">
        <v>37.36</v>
      </c>
      <c r="AD892" s="273">
        <v>2796</v>
      </c>
      <c r="AE892" s="273">
        <v>2796</v>
      </c>
      <c r="AF892" s="573">
        <v>0.99060000000000004</v>
      </c>
      <c r="AG892" s="273">
        <v>644310</v>
      </c>
      <c r="AH892" s="273">
        <f t="shared" si="173"/>
        <v>0</v>
      </c>
      <c r="AI892" s="271">
        <v>31.27</v>
      </c>
      <c r="AJ892" s="273">
        <v>2786.4</v>
      </c>
      <c r="AK892" s="273">
        <v>2786.4</v>
      </c>
      <c r="AL892" s="573">
        <v>0.99170000000000003</v>
      </c>
      <c r="AM892" s="273">
        <v>507300</v>
      </c>
      <c r="AN892" s="273">
        <f t="shared" si="174"/>
        <v>0</v>
      </c>
      <c r="AO892" s="271">
        <v>25.5</v>
      </c>
      <c r="AP892" s="273">
        <v>2779.2</v>
      </c>
      <c r="AQ892" s="273">
        <v>2779.2</v>
      </c>
      <c r="AR892" s="573">
        <v>0.99</v>
      </c>
      <c r="AS892" s="273">
        <v>584370</v>
      </c>
      <c r="AT892" s="273">
        <f t="shared" si="175"/>
        <v>0</v>
      </c>
      <c r="AU892" s="271">
        <v>28.54</v>
      </c>
      <c r="AV892" s="273">
        <v>2793.6</v>
      </c>
      <c r="AW892" s="273">
        <v>2793.6</v>
      </c>
      <c r="AX892" s="573">
        <v>0.98880000000000001</v>
      </c>
      <c r="AY892" s="273">
        <v>523200</v>
      </c>
      <c r="AZ892" s="273">
        <f t="shared" si="176"/>
        <v>0</v>
      </c>
      <c r="BA892" s="271">
        <v>26.3</v>
      </c>
      <c r="BB892" s="273">
        <v>2748</v>
      </c>
      <c r="BC892" s="273">
        <v>2748</v>
      </c>
      <c r="BD892" s="573">
        <v>0.99339999999999995</v>
      </c>
      <c r="BE892" s="273">
        <v>678480</v>
      </c>
      <c r="BF892" s="273">
        <f t="shared" si="177"/>
        <v>0</v>
      </c>
      <c r="BG892" s="271">
        <v>33.409999999999997</v>
      </c>
      <c r="BH892" s="273">
        <v>3043.2</v>
      </c>
      <c r="BI892" s="273">
        <v>3043.2</v>
      </c>
      <c r="BJ892" s="573">
        <v>0.99480000000000002</v>
      </c>
      <c r="BK892" s="273">
        <v>620520</v>
      </c>
      <c r="BL892" s="273">
        <f t="shared" si="178"/>
        <v>0</v>
      </c>
      <c r="BM892" s="271">
        <v>27.55</v>
      </c>
      <c r="BN892" s="273">
        <v>2719.2</v>
      </c>
      <c r="BO892" s="273">
        <v>2719.2</v>
      </c>
      <c r="BP892" s="573">
        <v>0.99199999999999999</v>
      </c>
      <c r="BQ892" s="273">
        <v>606450</v>
      </c>
      <c r="BR892" s="273">
        <f t="shared" si="179"/>
        <v>0</v>
      </c>
      <c r="BS892" s="271">
        <v>33.450000000000003</v>
      </c>
      <c r="BT892" s="273">
        <v>2858.4</v>
      </c>
      <c r="BU892" s="273">
        <v>2858.4</v>
      </c>
      <c r="BV892" s="573">
        <v>0.99180000000000001</v>
      </c>
      <c r="BW892" s="273">
        <v>691170</v>
      </c>
      <c r="BX892" s="273">
        <f t="shared" si="180"/>
        <v>0</v>
      </c>
      <c r="BY892" s="271">
        <v>32.770000000000003</v>
      </c>
      <c r="BZ892" s="273">
        <f t="shared" si="181"/>
        <v>7725780</v>
      </c>
    </row>
    <row r="893" spans="1:78">
      <c r="A893" s="272">
        <v>888</v>
      </c>
      <c r="B893" s="272" t="s">
        <v>3272</v>
      </c>
      <c r="C893" s="272" t="s">
        <v>1877</v>
      </c>
      <c r="D893" s="272" t="s">
        <v>438</v>
      </c>
      <c r="E893" s="273">
        <v>2800</v>
      </c>
      <c r="F893" s="273">
        <v>2740</v>
      </c>
      <c r="G893" s="273">
        <v>2740</v>
      </c>
      <c r="H893" s="573">
        <v>0.99360000000000004</v>
      </c>
      <c r="I893" s="273">
        <v>1308580</v>
      </c>
      <c r="J893" s="273">
        <f t="shared" si="169"/>
        <v>132328.31460674157</v>
      </c>
      <c r="K893" s="271">
        <v>66.75</v>
      </c>
      <c r="L893" s="273">
        <v>2684</v>
      </c>
      <c r="M893" s="273">
        <v>2684</v>
      </c>
      <c r="N893" s="573">
        <v>0.999</v>
      </c>
      <c r="O893" s="273">
        <v>1765600</v>
      </c>
      <c r="P893" s="273">
        <f t="shared" si="170"/>
        <v>568583.05084745761</v>
      </c>
      <c r="Q893" s="271">
        <v>88.5</v>
      </c>
      <c r="R893" s="273">
        <v>2680</v>
      </c>
      <c r="S893" s="273">
        <v>2680</v>
      </c>
      <c r="T893" s="573">
        <v>0.99790000000000001</v>
      </c>
      <c r="U893" s="273">
        <v>1546220</v>
      </c>
      <c r="V893" s="273">
        <f t="shared" si="171"/>
        <v>390887.4968866749</v>
      </c>
      <c r="W893" s="271">
        <v>80.3</v>
      </c>
      <c r="X893" s="273">
        <v>2660</v>
      </c>
      <c r="Y893" s="273">
        <v>2660</v>
      </c>
      <c r="Z893" s="573">
        <v>0.99950000000000006</v>
      </c>
      <c r="AA893" s="273">
        <v>1733730</v>
      </c>
      <c r="AB893" s="273">
        <f t="shared" si="172"/>
        <v>546785.68233683251</v>
      </c>
      <c r="AC893" s="271">
        <v>87.64</v>
      </c>
      <c r="AD893" s="273">
        <v>2672</v>
      </c>
      <c r="AE893" s="273">
        <v>2672</v>
      </c>
      <c r="AF893" s="573">
        <v>0.99880000000000002</v>
      </c>
      <c r="AG893" s="273">
        <v>1646190</v>
      </c>
      <c r="AH893" s="273">
        <f t="shared" si="173"/>
        <v>454881.35206850793</v>
      </c>
      <c r="AI893" s="271">
        <v>82.91</v>
      </c>
      <c r="AJ893" s="273">
        <v>2660</v>
      </c>
      <c r="AK893" s="273">
        <v>2660</v>
      </c>
      <c r="AL893" s="573">
        <v>0.99870000000000003</v>
      </c>
      <c r="AM893" s="273">
        <v>1712550</v>
      </c>
      <c r="AN893" s="273">
        <f t="shared" si="174"/>
        <v>564856.48944487888</v>
      </c>
      <c r="AO893" s="271">
        <v>89.53</v>
      </c>
      <c r="AP893" s="273">
        <v>2644</v>
      </c>
      <c r="AQ893" s="273">
        <v>2644</v>
      </c>
      <c r="AR893" s="573">
        <v>0.99890000000000001</v>
      </c>
      <c r="AS893" s="273">
        <v>1775780</v>
      </c>
      <c r="AT893" s="273">
        <f t="shared" si="175"/>
        <v>596773.69259710086</v>
      </c>
      <c r="AU893" s="271">
        <v>90.37</v>
      </c>
      <c r="AV893" s="273">
        <v>2652</v>
      </c>
      <c r="AW893" s="273">
        <v>2652</v>
      </c>
      <c r="AX893" s="573">
        <v>0.99809999999999999</v>
      </c>
      <c r="AY893" s="273">
        <v>1683497</v>
      </c>
      <c r="AZ893" s="273">
        <f t="shared" si="176"/>
        <v>539946.45092267625</v>
      </c>
      <c r="BA893" s="271">
        <v>88.33</v>
      </c>
      <c r="BB893" s="273">
        <v>2652</v>
      </c>
      <c r="BC893" s="273">
        <v>2652</v>
      </c>
      <c r="BD893" s="573">
        <v>0.998</v>
      </c>
      <c r="BE893" s="273">
        <v>1623936</v>
      </c>
      <c r="BF893" s="273">
        <f t="shared" si="177"/>
        <v>442462.00945798471</v>
      </c>
      <c r="BG893" s="271">
        <v>82.47</v>
      </c>
      <c r="BH893" s="273">
        <v>2652</v>
      </c>
      <c r="BI893" s="273">
        <v>2652</v>
      </c>
      <c r="BJ893" s="573">
        <v>0.999</v>
      </c>
      <c r="BK893" s="273">
        <v>1787405</v>
      </c>
      <c r="BL893" s="273">
        <f t="shared" si="178"/>
        <v>604737.37759153068</v>
      </c>
      <c r="BM893" s="271">
        <v>90.68</v>
      </c>
      <c r="BN893" s="273">
        <v>2656</v>
      </c>
      <c r="BO893" s="273">
        <v>2656</v>
      </c>
      <c r="BP893" s="573">
        <v>0.99880000000000002</v>
      </c>
      <c r="BQ893" s="273">
        <v>1630209</v>
      </c>
      <c r="BR893" s="273">
        <f t="shared" si="179"/>
        <v>560518.05511811026</v>
      </c>
      <c r="BS893" s="271">
        <v>91.44</v>
      </c>
      <c r="BT893" s="273">
        <v>2648</v>
      </c>
      <c r="BU893" s="273">
        <v>2648</v>
      </c>
      <c r="BV893" s="573">
        <v>0.99860000000000004</v>
      </c>
      <c r="BW893" s="273">
        <v>1740589</v>
      </c>
      <c r="BX893" s="273">
        <f t="shared" si="180"/>
        <v>559995.05923581275</v>
      </c>
      <c r="BY893" s="271">
        <v>88.46</v>
      </c>
      <c r="BZ893" s="273">
        <f t="shared" si="181"/>
        <v>19954286</v>
      </c>
    </row>
    <row r="894" spans="1:78">
      <c r="A894" s="272">
        <v>889</v>
      </c>
      <c r="B894" s="272" t="s">
        <v>3272</v>
      </c>
      <c r="C894" s="272" t="s">
        <v>3274</v>
      </c>
      <c r="D894" s="272" t="s">
        <v>438</v>
      </c>
      <c r="E894" s="273">
        <v>2900</v>
      </c>
      <c r="F894" s="273">
        <v>2552.4</v>
      </c>
      <c r="G894" s="273">
        <v>2552.4</v>
      </c>
      <c r="H894" s="573">
        <v>0.98709999999999998</v>
      </c>
      <c r="I894" s="273">
        <v>1593225</v>
      </c>
      <c r="J894" s="273">
        <f t="shared" si="169"/>
        <v>504832.65114425588</v>
      </c>
      <c r="K894" s="271">
        <v>87.83</v>
      </c>
      <c r="L894" s="273">
        <v>2556</v>
      </c>
      <c r="M894" s="273">
        <v>2556</v>
      </c>
      <c r="N894" s="573">
        <v>0.98760000000000003</v>
      </c>
      <c r="O894" s="273">
        <v>1608773</v>
      </c>
      <c r="P894" s="273">
        <f t="shared" si="170"/>
        <v>481786.66024518397</v>
      </c>
      <c r="Q894" s="271">
        <v>85.65</v>
      </c>
      <c r="R894" s="273">
        <v>2552.4</v>
      </c>
      <c r="S894" s="273">
        <v>2552.4</v>
      </c>
      <c r="T894" s="573">
        <v>0.9869</v>
      </c>
      <c r="U894" s="273">
        <v>1532295</v>
      </c>
      <c r="V894" s="273">
        <f t="shared" si="171"/>
        <v>444146.10663983895</v>
      </c>
      <c r="W894" s="271">
        <v>84.49</v>
      </c>
      <c r="X894" s="273">
        <v>2556</v>
      </c>
      <c r="Y894" s="273">
        <v>2556</v>
      </c>
      <c r="Z894" s="573">
        <v>0.98650000000000004</v>
      </c>
      <c r="AA894" s="273">
        <v>1559250</v>
      </c>
      <c r="AB894" s="273">
        <f t="shared" si="172"/>
        <v>433573.18613885209</v>
      </c>
      <c r="AC894" s="271">
        <v>83.11</v>
      </c>
      <c r="AD894" s="273">
        <v>2556</v>
      </c>
      <c r="AE894" s="273">
        <v>2556</v>
      </c>
      <c r="AF894" s="573">
        <v>0.98729999999999996</v>
      </c>
      <c r="AG894" s="273">
        <v>1618785</v>
      </c>
      <c r="AH894" s="273">
        <f t="shared" si="173"/>
        <v>492151.19881684252</v>
      </c>
      <c r="AI894" s="271">
        <v>86.21</v>
      </c>
      <c r="AJ894" s="273">
        <v>2552.4</v>
      </c>
      <c r="AK894" s="273">
        <v>2552.4</v>
      </c>
      <c r="AL894" s="573">
        <v>0.98360000000000003</v>
      </c>
      <c r="AM894" s="273">
        <v>1500052</v>
      </c>
      <c r="AN894" s="273">
        <f t="shared" si="174"/>
        <v>415415.70209689089</v>
      </c>
      <c r="AO894" s="271">
        <v>82.98</v>
      </c>
      <c r="AP894" s="273">
        <v>2557.8000000000002</v>
      </c>
      <c r="AQ894" s="273">
        <v>2557.8000000000002</v>
      </c>
      <c r="AR894" s="573">
        <v>0.98760000000000003</v>
      </c>
      <c r="AS894" s="273">
        <v>1543680</v>
      </c>
      <c r="AT894" s="273">
        <f t="shared" si="175"/>
        <v>415945.91988311213</v>
      </c>
      <c r="AU894" s="271">
        <v>82.13</v>
      </c>
      <c r="AV894" s="273">
        <v>2559.6</v>
      </c>
      <c r="AW894" s="273">
        <v>2559.6</v>
      </c>
      <c r="AX894" s="573">
        <v>0.98260000000000003</v>
      </c>
      <c r="AY894" s="273">
        <v>1549507</v>
      </c>
      <c r="AZ894" s="273">
        <f t="shared" si="176"/>
        <v>462896.20056100987</v>
      </c>
      <c r="BA894" s="271">
        <v>85.56</v>
      </c>
      <c r="BB894" s="273">
        <v>2565</v>
      </c>
      <c r="BC894" s="273">
        <v>2565</v>
      </c>
      <c r="BD894" s="573">
        <v>0.98540000000000005</v>
      </c>
      <c r="BE894" s="273">
        <v>1527120</v>
      </c>
      <c r="BF894" s="273">
        <f t="shared" si="177"/>
        <v>398845.15700036933</v>
      </c>
      <c r="BG894" s="271">
        <v>81.209999999999994</v>
      </c>
      <c r="BH894" s="273">
        <v>2552.4</v>
      </c>
      <c r="BI894" s="273">
        <v>2552.4</v>
      </c>
      <c r="BJ894" s="573">
        <v>0.9879</v>
      </c>
      <c r="BK894" s="273">
        <v>1596263</v>
      </c>
      <c r="BL894" s="273">
        <f t="shared" si="178"/>
        <v>470548.61354019743</v>
      </c>
      <c r="BM894" s="271">
        <v>85.08</v>
      </c>
      <c r="BN894" s="273">
        <v>2547</v>
      </c>
      <c r="BO894" s="273">
        <v>2547</v>
      </c>
      <c r="BP894" s="573">
        <v>0.98640000000000005</v>
      </c>
      <c r="BQ894" s="273">
        <v>1482525</v>
      </c>
      <c r="BR894" s="273">
        <f t="shared" si="179"/>
        <v>469525.3416467373</v>
      </c>
      <c r="BS894" s="271">
        <v>87.81</v>
      </c>
      <c r="BT894" s="273">
        <v>2554.1999999999998</v>
      </c>
      <c r="BU894" s="273">
        <v>2554.1999999999998</v>
      </c>
      <c r="BV894" s="573">
        <v>0.98819999999999997</v>
      </c>
      <c r="BW894" s="273">
        <v>1609538</v>
      </c>
      <c r="BX894" s="273">
        <f t="shared" si="180"/>
        <v>482673.58926487755</v>
      </c>
      <c r="BY894" s="271">
        <v>85.7</v>
      </c>
      <c r="BZ894" s="273">
        <f t="shared" si="181"/>
        <v>18721013</v>
      </c>
    </row>
    <row r="895" spans="1:78">
      <c r="A895" s="272">
        <v>890</v>
      </c>
      <c r="B895" s="272" t="s">
        <v>3272</v>
      </c>
      <c r="C895" s="272" t="s">
        <v>1815</v>
      </c>
      <c r="D895" s="272" t="s">
        <v>394</v>
      </c>
      <c r="E895" s="273">
        <v>3000</v>
      </c>
      <c r="F895" s="273">
        <v>2754</v>
      </c>
      <c r="G895" s="273">
        <v>2754</v>
      </c>
      <c r="H895" s="573">
        <v>0.99450000000000005</v>
      </c>
      <c r="I895" s="273">
        <v>1623150</v>
      </c>
      <c r="J895" s="273">
        <f t="shared" si="169"/>
        <v>439952.33264487918</v>
      </c>
      <c r="K895" s="271">
        <v>82.31</v>
      </c>
      <c r="L895" s="273">
        <v>2761.2</v>
      </c>
      <c r="M895" s="273">
        <v>2761.2</v>
      </c>
      <c r="N895" s="573">
        <v>0.99819999999999998</v>
      </c>
      <c r="O895" s="273">
        <v>1527953</v>
      </c>
      <c r="P895" s="273">
        <f t="shared" si="170"/>
        <v>297386.82550335571</v>
      </c>
      <c r="Q895" s="271">
        <v>74.5</v>
      </c>
      <c r="R895" s="273">
        <v>2763</v>
      </c>
      <c r="S895" s="273">
        <v>2400</v>
      </c>
      <c r="T895" s="573">
        <v>0.99770000000000003</v>
      </c>
      <c r="U895" s="273">
        <v>1322617</v>
      </c>
      <c r="V895" s="273">
        <f t="shared" si="171"/>
        <v>29525.587257617673</v>
      </c>
      <c r="W895" s="271">
        <v>61.37</v>
      </c>
      <c r="X895" s="273">
        <v>2824.2</v>
      </c>
      <c r="Y895" s="273">
        <v>2824.2</v>
      </c>
      <c r="Z895" s="573">
        <v>0.99839999999999995</v>
      </c>
      <c r="AA895" s="273">
        <v>1533127</v>
      </c>
      <c r="AB895" s="273">
        <f t="shared" si="172"/>
        <v>314909.28049265005</v>
      </c>
      <c r="AC895" s="271">
        <v>75.510000000000005</v>
      </c>
      <c r="AD895" s="273">
        <v>2790</v>
      </c>
      <c r="AE895" s="273">
        <v>2790</v>
      </c>
      <c r="AF895" s="573">
        <v>0.99739999999999995</v>
      </c>
      <c r="AG895" s="273">
        <v>1510448</v>
      </c>
      <c r="AH895" s="273">
        <f t="shared" si="173"/>
        <v>268132.98971898563</v>
      </c>
      <c r="AI895" s="271">
        <v>72.95</v>
      </c>
      <c r="AJ895" s="273">
        <v>2748.6</v>
      </c>
      <c r="AK895" s="273">
        <v>2748.6</v>
      </c>
      <c r="AL895" s="573">
        <v>0.99829999999999997</v>
      </c>
      <c r="AM895" s="273">
        <v>1615454.3308300001</v>
      </c>
      <c r="AN895" s="273">
        <f t="shared" si="174"/>
        <v>430089.77353759448</v>
      </c>
      <c r="AO895" s="271">
        <v>81.77</v>
      </c>
      <c r="AP895" s="273">
        <v>2755.8</v>
      </c>
      <c r="AQ895" s="273">
        <v>2755.8</v>
      </c>
      <c r="AR895" s="573">
        <v>0.99860000000000004</v>
      </c>
      <c r="AS895" s="273">
        <v>1732928</v>
      </c>
      <c r="AT895" s="273">
        <f t="shared" si="175"/>
        <v>504481.87523629493</v>
      </c>
      <c r="AU895" s="271">
        <v>84.64</v>
      </c>
      <c r="AV895" s="273">
        <v>2745</v>
      </c>
      <c r="AW895" s="273">
        <v>2400</v>
      </c>
      <c r="AX895" s="573">
        <v>0.99550000000000005</v>
      </c>
      <c r="AY895" s="273">
        <v>502965</v>
      </c>
      <c r="AZ895" s="273">
        <f t="shared" si="176"/>
        <v>0</v>
      </c>
      <c r="BA895" s="271">
        <v>23.39</v>
      </c>
      <c r="BB895" s="273">
        <v>2745</v>
      </c>
      <c r="BC895" s="273">
        <v>2745</v>
      </c>
      <c r="BD895" s="573">
        <v>0.9</v>
      </c>
      <c r="BE895" s="273">
        <v>0</v>
      </c>
      <c r="BF895" s="273">
        <f t="shared" si="177"/>
        <v>0</v>
      </c>
      <c r="BG895" s="271">
        <v>0</v>
      </c>
      <c r="BH895" s="273">
        <v>0</v>
      </c>
      <c r="BI895" s="273">
        <v>0</v>
      </c>
      <c r="BJ895" s="573">
        <v>0</v>
      </c>
      <c r="BK895" s="273">
        <v>0</v>
      </c>
      <c r="BL895" s="273">
        <f t="shared" si="178"/>
        <v>0</v>
      </c>
      <c r="BM895" s="271">
        <v>0</v>
      </c>
      <c r="BN895" s="273">
        <v>0</v>
      </c>
      <c r="BO895" s="273">
        <v>0</v>
      </c>
      <c r="BP895" s="573">
        <v>0</v>
      </c>
      <c r="BQ895" s="273">
        <v>0</v>
      </c>
      <c r="BR895" s="273">
        <f t="shared" si="179"/>
        <v>0</v>
      </c>
      <c r="BS895" s="271">
        <v>0</v>
      </c>
      <c r="BT895" s="273">
        <v>0</v>
      </c>
      <c r="BU895" s="273">
        <v>0</v>
      </c>
      <c r="BV895" s="573">
        <v>0</v>
      </c>
      <c r="BW895" s="273">
        <v>0</v>
      </c>
      <c r="BX895" s="273">
        <f t="shared" si="180"/>
        <v>0</v>
      </c>
      <c r="BY895" s="271">
        <v>0</v>
      </c>
      <c r="BZ895" s="273">
        <f t="shared" si="181"/>
        <v>11368642.33083</v>
      </c>
    </row>
    <row r="896" spans="1:78">
      <c r="A896" s="272">
        <v>891</v>
      </c>
      <c r="B896" s="272" t="s">
        <v>3272</v>
      </c>
      <c r="C896" s="272" t="s">
        <v>1826</v>
      </c>
      <c r="D896" s="272" t="s">
        <v>899</v>
      </c>
      <c r="E896" s="273">
        <v>3000</v>
      </c>
      <c r="F896" s="273">
        <v>0</v>
      </c>
      <c r="G896" s="273">
        <v>2400</v>
      </c>
      <c r="H896" s="573">
        <v>0</v>
      </c>
      <c r="I896" s="273">
        <v>0</v>
      </c>
      <c r="J896" s="273">
        <f t="shared" si="169"/>
        <v>0</v>
      </c>
      <c r="K896" s="271">
        <v>0</v>
      </c>
      <c r="L896" s="273">
        <v>6343.7623199999998</v>
      </c>
      <c r="M896" s="273">
        <v>3000</v>
      </c>
      <c r="N896" s="573">
        <v>0.99839999999999995</v>
      </c>
      <c r="O896" s="273">
        <v>2759000</v>
      </c>
      <c r="P896" s="273">
        <f t="shared" si="170"/>
        <v>1421951.296341168</v>
      </c>
      <c r="Q896" s="271">
        <v>123.81</v>
      </c>
      <c r="R896" s="273">
        <v>6350.03</v>
      </c>
      <c r="S896" s="273">
        <v>3000</v>
      </c>
      <c r="T896" s="573">
        <v>0.99990000000000001</v>
      </c>
      <c r="U896" s="273">
        <v>2303000</v>
      </c>
      <c r="V896" s="273">
        <f t="shared" si="171"/>
        <v>1006995.4980303884</v>
      </c>
      <c r="W896" s="271">
        <v>106.62</v>
      </c>
      <c r="X896" s="273">
        <v>2147.6</v>
      </c>
      <c r="Y896" s="273">
        <v>2400</v>
      </c>
      <c r="Z896" s="573">
        <v>0.99739999999999995</v>
      </c>
      <c r="AA896" s="273">
        <v>1000253</v>
      </c>
      <c r="AB896" s="273">
        <f t="shared" si="172"/>
        <v>43988.181644359436</v>
      </c>
      <c r="AC896" s="271">
        <v>62.76</v>
      </c>
      <c r="AD896" s="273">
        <v>5823.2</v>
      </c>
      <c r="AE896" s="273">
        <v>5823.2</v>
      </c>
      <c r="AF896" s="573">
        <v>0.97799999999999998</v>
      </c>
      <c r="AG896" s="273">
        <v>847000</v>
      </c>
      <c r="AH896" s="273">
        <f t="shared" si="173"/>
        <v>0</v>
      </c>
      <c r="AI896" s="271">
        <v>19.989999999999998</v>
      </c>
      <c r="AJ896" s="273">
        <v>2557.1999999999998</v>
      </c>
      <c r="AK896" s="273">
        <v>2557.1999999999998</v>
      </c>
      <c r="AL896" s="573">
        <v>0.99109999999999998</v>
      </c>
      <c r="AM896" s="273">
        <v>617000</v>
      </c>
      <c r="AN896" s="273">
        <f t="shared" si="174"/>
        <v>0</v>
      </c>
      <c r="AO896" s="271">
        <v>33.81</v>
      </c>
      <c r="AP896" s="273">
        <v>5710</v>
      </c>
      <c r="AQ896" s="273">
        <v>3000</v>
      </c>
      <c r="AR896" s="573">
        <v>0.99890000000000001</v>
      </c>
      <c r="AS896" s="273">
        <v>1819000</v>
      </c>
      <c r="AT896" s="273">
        <f t="shared" si="175"/>
        <v>481336.07059688692</v>
      </c>
      <c r="AU896" s="271">
        <v>81.59</v>
      </c>
      <c r="AV896" s="273">
        <v>1012.8</v>
      </c>
      <c r="AW896" s="273">
        <v>2400</v>
      </c>
      <c r="AX896" s="573">
        <v>0.99129999999999996</v>
      </c>
      <c r="AY896" s="273">
        <v>457000</v>
      </c>
      <c r="AZ896" s="273">
        <f t="shared" si="176"/>
        <v>23276.49478013286</v>
      </c>
      <c r="BA896" s="271">
        <v>63.22</v>
      </c>
      <c r="BB896" s="273">
        <v>2040</v>
      </c>
      <c r="BC896" s="273">
        <v>2400</v>
      </c>
      <c r="BD896" s="573">
        <v>0.99539999999999995</v>
      </c>
      <c r="BE896" s="273">
        <v>217000</v>
      </c>
      <c r="BF896" s="273">
        <f t="shared" si="177"/>
        <v>0</v>
      </c>
      <c r="BG896" s="271">
        <v>14.36</v>
      </c>
      <c r="BH896" s="273">
        <v>4426.8</v>
      </c>
      <c r="BI896" s="273">
        <v>4426.8</v>
      </c>
      <c r="BJ896" s="573">
        <v>0.97489999999999999</v>
      </c>
      <c r="BK896" s="273">
        <v>311000</v>
      </c>
      <c r="BL896" s="273">
        <f t="shared" si="178"/>
        <v>0</v>
      </c>
      <c r="BM896" s="271">
        <v>9.69</v>
      </c>
      <c r="BN896" s="273">
        <v>5710</v>
      </c>
      <c r="BO896" s="273">
        <v>5710</v>
      </c>
      <c r="BP896" s="573">
        <v>0.99670000000000003</v>
      </c>
      <c r="BQ896" s="273">
        <v>680212</v>
      </c>
      <c r="BR896" s="273">
        <f t="shared" si="179"/>
        <v>0</v>
      </c>
      <c r="BS896" s="271">
        <v>17.79</v>
      </c>
      <c r="BT896" s="273">
        <v>5625</v>
      </c>
      <c r="BU896" s="273">
        <v>3000</v>
      </c>
      <c r="BV896" s="573">
        <v>0.99739999999999995</v>
      </c>
      <c r="BW896" s="273">
        <v>2196527</v>
      </c>
      <c r="BX896" s="273">
        <f t="shared" si="180"/>
        <v>860710.86377457925</v>
      </c>
      <c r="BY896" s="271">
        <v>98.66</v>
      </c>
      <c r="BZ896" s="273">
        <f t="shared" si="181"/>
        <v>13206992</v>
      </c>
    </row>
    <row r="897" spans="1:78">
      <c r="A897" s="272">
        <v>892</v>
      </c>
      <c r="B897" s="272" t="s">
        <v>3272</v>
      </c>
      <c r="C897" s="272" t="s">
        <v>1919</v>
      </c>
      <c r="D897" s="272" t="s">
        <v>394</v>
      </c>
      <c r="E897" s="273">
        <v>3000</v>
      </c>
      <c r="F897" s="273">
        <v>5947.48</v>
      </c>
      <c r="G897" s="273">
        <v>3000</v>
      </c>
      <c r="H897" s="573">
        <v>0.99139999999999995</v>
      </c>
      <c r="I897" s="273">
        <v>2866559</v>
      </c>
      <c r="J897" s="273">
        <f t="shared" si="169"/>
        <v>1581682.7113402062</v>
      </c>
      <c r="K897" s="271">
        <v>133.86000000000001</v>
      </c>
      <c r="L897" s="273">
        <v>5897.32</v>
      </c>
      <c r="M897" s="273">
        <v>3000</v>
      </c>
      <c r="N897" s="573">
        <v>0.99229999999999996</v>
      </c>
      <c r="O897" s="273">
        <v>3278943</v>
      </c>
      <c r="P897" s="273">
        <f t="shared" si="170"/>
        <v>1950000.9573088353</v>
      </c>
      <c r="Q897" s="271">
        <v>148.04</v>
      </c>
      <c r="R897" s="273">
        <v>5908.48</v>
      </c>
      <c r="S897" s="273">
        <v>3000</v>
      </c>
      <c r="T897" s="573">
        <v>0.99439999999999995</v>
      </c>
      <c r="U897" s="273">
        <v>2542415</v>
      </c>
      <c r="V897" s="273">
        <f t="shared" si="171"/>
        <v>1253593.6076377155</v>
      </c>
      <c r="W897" s="271">
        <v>118.36</v>
      </c>
      <c r="X897" s="273">
        <v>5908.48</v>
      </c>
      <c r="Y897" s="273">
        <v>3000</v>
      </c>
      <c r="Z897" s="573">
        <v>0.99170000000000003</v>
      </c>
      <c r="AA897" s="273">
        <v>2375927</v>
      </c>
      <c r="AB897" s="273">
        <f t="shared" si="172"/>
        <v>1047727.8012671202</v>
      </c>
      <c r="AC897" s="271">
        <v>107.33</v>
      </c>
      <c r="AD897" s="273">
        <v>5908.48</v>
      </c>
      <c r="AE897" s="273">
        <v>3000</v>
      </c>
      <c r="AF897" s="573">
        <v>0.98709999999999998</v>
      </c>
      <c r="AG897" s="273">
        <v>2700083</v>
      </c>
      <c r="AH897" s="273">
        <f t="shared" si="173"/>
        <v>1378025.0597355964</v>
      </c>
      <c r="AI897" s="271">
        <v>122.54</v>
      </c>
      <c r="AJ897" s="273">
        <v>5908.48</v>
      </c>
      <c r="AK897" s="273">
        <v>3000</v>
      </c>
      <c r="AL897" s="573">
        <v>0.99029999999999996</v>
      </c>
      <c r="AM897" s="273">
        <v>3363812</v>
      </c>
      <c r="AN897" s="273">
        <f t="shared" si="174"/>
        <v>2080240.8984991098</v>
      </c>
      <c r="AO897" s="271">
        <v>157.24</v>
      </c>
      <c r="AP897" s="273">
        <v>7155.92</v>
      </c>
      <c r="AQ897" s="273">
        <v>4155.92</v>
      </c>
      <c r="AR897" s="573">
        <v>0.99339999999999995</v>
      </c>
      <c r="AS897" s="273">
        <v>2649397</v>
      </c>
      <c r="AT897" s="273">
        <f t="shared" si="175"/>
        <v>1318933.1566789423</v>
      </c>
      <c r="AU897" s="271">
        <v>119.48</v>
      </c>
      <c r="AV897" s="273">
        <v>2870.56</v>
      </c>
      <c r="AW897" s="273">
        <v>2870.56</v>
      </c>
      <c r="AX897" s="573">
        <v>0.96340000000000003</v>
      </c>
      <c r="AY897" s="273">
        <v>1257066</v>
      </c>
      <c r="AZ897" s="273">
        <f t="shared" si="176"/>
        <v>62325.623000158448</v>
      </c>
      <c r="BA897" s="271">
        <v>63.13</v>
      </c>
      <c r="BB897" s="273">
        <v>3221.96</v>
      </c>
      <c r="BC897" s="273">
        <v>3221.96</v>
      </c>
      <c r="BD897" s="573">
        <v>0.94189999999999996</v>
      </c>
      <c r="BE897" s="273">
        <v>834607</v>
      </c>
      <c r="BF897" s="273">
        <f t="shared" si="177"/>
        <v>0</v>
      </c>
      <c r="BG897" s="271">
        <v>36.96</v>
      </c>
      <c r="BH897" s="273">
        <v>2850.56</v>
      </c>
      <c r="BI897" s="273">
        <v>2850.56</v>
      </c>
      <c r="BJ897" s="573">
        <v>0.91320000000000001</v>
      </c>
      <c r="BK897" s="273">
        <v>605288.34</v>
      </c>
      <c r="BL897" s="273">
        <f t="shared" si="178"/>
        <v>0</v>
      </c>
      <c r="BM897" s="271">
        <v>31.25</v>
      </c>
      <c r="BN897" s="273">
        <v>2671.28</v>
      </c>
      <c r="BO897" s="273">
        <v>2671.28</v>
      </c>
      <c r="BP897" s="573">
        <v>0.46410000000000001</v>
      </c>
      <c r="BQ897" s="273">
        <v>8913</v>
      </c>
      <c r="BR897" s="273">
        <f t="shared" si="179"/>
        <v>0</v>
      </c>
      <c r="BS897" s="271">
        <v>1.07</v>
      </c>
      <c r="BT897" s="273">
        <v>1774.8</v>
      </c>
      <c r="BU897" s="273">
        <v>2400</v>
      </c>
      <c r="BV897" s="573">
        <v>0.48380000000000001</v>
      </c>
      <c r="BW897" s="273">
        <v>6390</v>
      </c>
      <c r="BX897" s="273">
        <f t="shared" si="180"/>
        <v>0</v>
      </c>
      <c r="BY897" s="271">
        <v>1</v>
      </c>
      <c r="BZ897" s="273">
        <f t="shared" si="181"/>
        <v>22489400.34</v>
      </c>
    </row>
    <row r="898" spans="1:78">
      <c r="A898" s="272">
        <v>893</v>
      </c>
      <c r="B898" s="272" t="s">
        <v>3272</v>
      </c>
      <c r="C898" s="272" t="s">
        <v>2031</v>
      </c>
      <c r="D898" s="272" t="s">
        <v>394</v>
      </c>
      <c r="E898" s="273">
        <v>3000</v>
      </c>
      <c r="F898" s="273">
        <v>3042</v>
      </c>
      <c r="G898" s="273">
        <v>3042</v>
      </c>
      <c r="H898" s="573">
        <v>0.99299999999999999</v>
      </c>
      <c r="I898" s="273">
        <v>717525</v>
      </c>
      <c r="J898" s="273">
        <f t="shared" si="169"/>
        <v>0</v>
      </c>
      <c r="K898" s="271">
        <v>32.99</v>
      </c>
      <c r="L898" s="273">
        <v>3103.2</v>
      </c>
      <c r="M898" s="273">
        <v>3103.2</v>
      </c>
      <c r="N898" s="573">
        <v>0.99070000000000003</v>
      </c>
      <c r="O898" s="273">
        <v>779557</v>
      </c>
      <c r="P898" s="273">
        <f t="shared" si="170"/>
        <v>0</v>
      </c>
      <c r="Q898" s="271">
        <v>34.08</v>
      </c>
      <c r="R898" s="273">
        <v>2998.8</v>
      </c>
      <c r="S898" s="273">
        <v>2998.8</v>
      </c>
      <c r="T898" s="573">
        <v>0.99429999999999996</v>
      </c>
      <c r="U898" s="273">
        <v>657968</v>
      </c>
      <c r="V898" s="273">
        <f t="shared" si="171"/>
        <v>0</v>
      </c>
      <c r="W898" s="271">
        <v>30.65</v>
      </c>
      <c r="X898" s="273">
        <v>3214.8</v>
      </c>
      <c r="Y898" s="273">
        <v>3214.8</v>
      </c>
      <c r="Z898" s="573">
        <v>0.98939999999999995</v>
      </c>
      <c r="AA898" s="273">
        <v>560947</v>
      </c>
      <c r="AB898" s="273">
        <f t="shared" si="172"/>
        <v>0</v>
      </c>
      <c r="AC898" s="271">
        <v>23.7</v>
      </c>
      <c r="AD898" s="273">
        <v>3006</v>
      </c>
      <c r="AE898" s="273">
        <v>3006</v>
      </c>
      <c r="AF898" s="573">
        <v>0.99050000000000005</v>
      </c>
      <c r="AG898" s="273">
        <v>742590</v>
      </c>
      <c r="AH898" s="273">
        <f t="shared" si="173"/>
        <v>0</v>
      </c>
      <c r="AI898" s="271">
        <v>33.520000000000003</v>
      </c>
      <c r="AJ898" s="273">
        <v>3025.8</v>
      </c>
      <c r="AK898" s="273">
        <v>3025.8</v>
      </c>
      <c r="AL898" s="573">
        <v>0.98919999999999997</v>
      </c>
      <c r="AM898" s="273">
        <v>629257</v>
      </c>
      <c r="AN898" s="273">
        <f t="shared" si="174"/>
        <v>0</v>
      </c>
      <c r="AO898" s="271">
        <v>29.2</v>
      </c>
      <c r="AP898" s="273">
        <v>3065.4</v>
      </c>
      <c r="AQ898" s="273">
        <v>3065.4</v>
      </c>
      <c r="AR898" s="573">
        <v>0.99109999999999998</v>
      </c>
      <c r="AS898" s="273">
        <v>684248</v>
      </c>
      <c r="AT898" s="273">
        <f t="shared" si="175"/>
        <v>0</v>
      </c>
      <c r="AU898" s="271">
        <v>30.27</v>
      </c>
      <c r="AV898" s="273">
        <v>3000.6</v>
      </c>
      <c r="AW898" s="273">
        <v>3000.6</v>
      </c>
      <c r="AX898" s="573">
        <v>0.99429999999999996</v>
      </c>
      <c r="AY898" s="273">
        <v>379080</v>
      </c>
      <c r="AZ898" s="273">
        <f t="shared" si="176"/>
        <v>0</v>
      </c>
      <c r="BA898" s="271">
        <v>17.649999999999999</v>
      </c>
      <c r="BB898" s="273">
        <v>3051</v>
      </c>
      <c r="BC898" s="273">
        <v>3051</v>
      </c>
      <c r="BD898" s="573">
        <v>0.99099999999999999</v>
      </c>
      <c r="BE898" s="273">
        <v>663525</v>
      </c>
      <c r="BF898" s="273">
        <f t="shared" si="177"/>
        <v>0</v>
      </c>
      <c r="BG898" s="271">
        <v>29.49</v>
      </c>
      <c r="BH898" s="273">
        <v>3045.6</v>
      </c>
      <c r="BI898" s="273">
        <v>3045.6</v>
      </c>
      <c r="BJ898" s="573">
        <v>0.99199999999999999</v>
      </c>
      <c r="BK898" s="273">
        <v>606578</v>
      </c>
      <c r="BL898" s="273">
        <f t="shared" si="178"/>
        <v>0</v>
      </c>
      <c r="BM898" s="271">
        <v>26.98</v>
      </c>
      <c r="BN898" s="273">
        <v>3027.6</v>
      </c>
      <c r="BO898" s="273">
        <v>3027.6</v>
      </c>
      <c r="BP898" s="573">
        <v>0.9889</v>
      </c>
      <c r="BQ898" s="273">
        <v>541282</v>
      </c>
      <c r="BR898" s="273">
        <f t="shared" si="179"/>
        <v>0</v>
      </c>
      <c r="BS898" s="271">
        <v>26.9</v>
      </c>
      <c r="BT898" s="273">
        <v>3034.8</v>
      </c>
      <c r="BU898" s="273">
        <v>3034.8</v>
      </c>
      <c r="BV898" s="573">
        <v>0.98809999999999998</v>
      </c>
      <c r="BW898" s="273">
        <v>603787</v>
      </c>
      <c r="BX898" s="273">
        <f t="shared" si="180"/>
        <v>0</v>
      </c>
      <c r="BY898" s="271">
        <v>27.06</v>
      </c>
      <c r="BZ898" s="273">
        <f t="shared" si="181"/>
        <v>7566344</v>
      </c>
    </row>
    <row r="899" spans="1:78">
      <c r="A899" s="272">
        <v>894</v>
      </c>
      <c r="B899" s="272" t="s">
        <v>3272</v>
      </c>
      <c r="C899" s="272" t="s">
        <v>2050</v>
      </c>
      <c r="D899" s="272" t="s">
        <v>394</v>
      </c>
      <c r="E899" s="273">
        <v>3100</v>
      </c>
      <c r="F899" s="273">
        <v>3119.4</v>
      </c>
      <c r="G899" s="273">
        <v>3119.4</v>
      </c>
      <c r="H899" s="573">
        <v>0.99129999999999996</v>
      </c>
      <c r="I899" s="273">
        <v>2048918</v>
      </c>
      <c r="J899" s="273">
        <f t="shared" si="169"/>
        <v>712957.55661812646</v>
      </c>
      <c r="K899" s="271">
        <v>92.02</v>
      </c>
      <c r="L899" s="273">
        <v>3121.2</v>
      </c>
      <c r="M899" s="273">
        <v>3121.2</v>
      </c>
      <c r="N899" s="573">
        <v>0.99019999999999997</v>
      </c>
      <c r="O899" s="273">
        <v>2000655</v>
      </c>
      <c r="P899" s="273">
        <f t="shared" si="170"/>
        <v>620892.93103448278</v>
      </c>
      <c r="Q899" s="271">
        <v>87</v>
      </c>
      <c r="R899" s="273">
        <v>3108.6</v>
      </c>
      <c r="S899" s="273">
        <v>3108.6</v>
      </c>
      <c r="T899" s="573">
        <v>0.99150000000000005</v>
      </c>
      <c r="U899" s="273">
        <v>1816650</v>
      </c>
      <c r="V899" s="273">
        <f t="shared" si="171"/>
        <v>485120.55949181528</v>
      </c>
      <c r="W899" s="271">
        <v>81.86</v>
      </c>
      <c r="X899" s="273">
        <v>3112.2</v>
      </c>
      <c r="Y899" s="273">
        <v>3112.2</v>
      </c>
      <c r="Z899" s="573">
        <v>0.99629999999999996</v>
      </c>
      <c r="AA899" s="273">
        <v>1963305</v>
      </c>
      <c r="AB899" s="273">
        <f t="shared" si="172"/>
        <v>579233.79802608385</v>
      </c>
      <c r="AC899" s="271">
        <v>85.11</v>
      </c>
      <c r="AD899" s="273">
        <v>3128.4</v>
      </c>
      <c r="AE899" s="273">
        <v>3128.4</v>
      </c>
      <c r="AF899" s="573">
        <v>0.99329999999999996</v>
      </c>
      <c r="AG899" s="273">
        <v>2085210</v>
      </c>
      <c r="AH899" s="273">
        <f t="shared" si="173"/>
        <v>697998.55748974392</v>
      </c>
      <c r="AI899" s="271">
        <v>90.19</v>
      </c>
      <c r="AJ899" s="273">
        <v>3126.6</v>
      </c>
      <c r="AK899" s="273">
        <v>3126.6</v>
      </c>
      <c r="AL899" s="573">
        <v>0.99170000000000003</v>
      </c>
      <c r="AM899" s="273">
        <v>1994760</v>
      </c>
      <c r="AN899" s="273">
        <f t="shared" si="174"/>
        <v>655245.73027420242</v>
      </c>
      <c r="AO899" s="271">
        <v>89.35</v>
      </c>
      <c r="AP899" s="273">
        <v>3128.4</v>
      </c>
      <c r="AQ899" s="273">
        <v>3128.4</v>
      </c>
      <c r="AR899" s="573">
        <v>0.99229999999999996</v>
      </c>
      <c r="AS899" s="273">
        <v>2133742</v>
      </c>
      <c r="AT899" s="273">
        <f t="shared" si="175"/>
        <v>747895.2799307208</v>
      </c>
      <c r="AU899" s="271">
        <v>92.38</v>
      </c>
      <c r="AV899" s="273">
        <v>3126.6</v>
      </c>
      <c r="AW899" s="273">
        <v>3126.6</v>
      </c>
      <c r="AX899" s="573">
        <v>0.99280000000000002</v>
      </c>
      <c r="AY899" s="273">
        <v>1939140</v>
      </c>
      <c r="AZ899" s="273">
        <f t="shared" si="176"/>
        <v>598102.65560165979</v>
      </c>
      <c r="BA899" s="271">
        <v>86.76</v>
      </c>
      <c r="BB899" s="273">
        <v>3175.2</v>
      </c>
      <c r="BC899" s="273">
        <v>3175.2</v>
      </c>
      <c r="BD899" s="573">
        <v>0.99319999999999997</v>
      </c>
      <c r="BE899" s="273">
        <v>2069595</v>
      </c>
      <c r="BF899" s="273">
        <f t="shared" si="177"/>
        <v>661707.24489795917</v>
      </c>
      <c r="BG899" s="271">
        <v>88.2</v>
      </c>
      <c r="BH899" s="273">
        <v>3132</v>
      </c>
      <c r="BI899" s="273">
        <v>3132</v>
      </c>
      <c r="BJ899" s="573">
        <v>0.99129999999999996</v>
      </c>
      <c r="BK899" s="273">
        <v>2092522</v>
      </c>
      <c r="BL899" s="273">
        <f t="shared" si="178"/>
        <v>706439.86266283947</v>
      </c>
      <c r="BM899" s="271">
        <v>90.58</v>
      </c>
      <c r="BN899" s="273">
        <v>3182.4</v>
      </c>
      <c r="BO899" s="273">
        <v>3182.4</v>
      </c>
      <c r="BP899" s="573">
        <v>0.98919999999999997</v>
      </c>
      <c r="BQ899" s="273">
        <v>1927080</v>
      </c>
      <c r="BR899" s="273">
        <f t="shared" si="179"/>
        <v>657733.20013173786</v>
      </c>
      <c r="BS899" s="271">
        <v>91.09</v>
      </c>
      <c r="BT899" s="273">
        <v>3213</v>
      </c>
      <c r="BU899" s="273">
        <v>3213</v>
      </c>
      <c r="BV899" s="573">
        <v>0.99329999999999996</v>
      </c>
      <c r="BW899" s="273">
        <v>2148727</v>
      </c>
      <c r="BX899" s="273">
        <f t="shared" si="180"/>
        <v>723999.18477179797</v>
      </c>
      <c r="BY899" s="271">
        <v>90.49</v>
      </c>
      <c r="BZ899" s="273">
        <f t="shared" si="181"/>
        <v>24220304</v>
      </c>
    </row>
    <row r="900" spans="1:78">
      <c r="A900" s="272">
        <v>895</v>
      </c>
      <c r="B900" s="272" t="s">
        <v>3272</v>
      </c>
      <c r="C900" s="272" t="s">
        <v>3416</v>
      </c>
      <c r="D900" s="272" t="s">
        <v>394</v>
      </c>
      <c r="E900" s="273">
        <v>3200</v>
      </c>
      <c r="F900" s="273">
        <v>885.6</v>
      </c>
      <c r="G900" s="273">
        <v>2560</v>
      </c>
      <c r="H900" s="573">
        <v>0.90339999999999998</v>
      </c>
      <c r="I900" s="273">
        <v>157342</v>
      </c>
      <c r="J900" s="273">
        <f t="shared" si="169"/>
        <v>0</v>
      </c>
      <c r="K900" s="271">
        <v>27.31</v>
      </c>
      <c r="L900" s="273">
        <v>948.6</v>
      </c>
      <c r="M900" s="273">
        <v>2560</v>
      </c>
      <c r="N900" s="573">
        <v>0.9093</v>
      </c>
      <c r="O900" s="273">
        <v>194873</v>
      </c>
      <c r="P900" s="273">
        <f t="shared" si="170"/>
        <v>0</v>
      </c>
      <c r="Q900" s="271">
        <v>30.36</v>
      </c>
      <c r="R900" s="273">
        <v>1092.5999999999999</v>
      </c>
      <c r="S900" s="273">
        <v>2560</v>
      </c>
      <c r="T900" s="573">
        <v>0.8881</v>
      </c>
      <c r="U900" s="273">
        <v>196290</v>
      </c>
      <c r="V900" s="273">
        <f t="shared" si="171"/>
        <v>0</v>
      </c>
      <c r="W900" s="271">
        <v>28.1</v>
      </c>
      <c r="X900" s="273">
        <v>1368</v>
      </c>
      <c r="Y900" s="273">
        <v>2560</v>
      </c>
      <c r="Z900" s="573">
        <v>0.87160000000000004</v>
      </c>
      <c r="AA900" s="273">
        <v>171652</v>
      </c>
      <c r="AB900" s="273">
        <f t="shared" si="172"/>
        <v>0</v>
      </c>
      <c r="AC900" s="271">
        <v>19.350000000000001</v>
      </c>
      <c r="AD900" s="273">
        <v>991.8</v>
      </c>
      <c r="AE900" s="273">
        <v>2560</v>
      </c>
      <c r="AF900" s="573">
        <v>0.87160000000000004</v>
      </c>
      <c r="AG900" s="273">
        <v>105233</v>
      </c>
      <c r="AH900" s="273">
        <f t="shared" si="173"/>
        <v>0</v>
      </c>
      <c r="AI900" s="271">
        <v>16.36</v>
      </c>
      <c r="AJ900" s="273">
        <v>1045.8</v>
      </c>
      <c r="AK900" s="273">
        <v>2560</v>
      </c>
      <c r="AL900" s="573">
        <v>0.88649999999999995</v>
      </c>
      <c r="AM900" s="273">
        <v>108337</v>
      </c>
      <c r="AN900" s="273">
        <f t="shared" si="174"/>
        <v>0</v>
      </c>
      <c r="AO900" s="271">
        <v>16.23</v>
      </c>
      <c r="AP900" s="273">
        <v>1008</v>
      </c>
      <c r="AQ900" s="273">
        <v>2560</v>
      </c>
      <c r="AR900" s="573">
        <v>0.91</v>
      </c>
      <c r="AS900" s="273">
        <v>87007</v>
      </c>
      <c r="AT900" s="273">
        <f t="shared" si="175"/>
        <v>0</v>
      </c>
      <c r="AU900" s="271">
        <v>12.75</v>
      </c>
      <c r="AV900" s="273">
        <v>968.4</v>
      </c>
      <c r="AW900" s="273">
        <v>2560</v>
      </c>
      <c r="AX900" s="573">
        <v>0.87690000000000001</v>
      </c>
      <c r="AY900" s="273">
        <v>147690</v>
      </c>
      <c r="AZ900" s="273">
        <f t="shared" si="176"/>
        <v>0</v>
      </c>
      <c r="BA900" s="271">
        <v>24.15</v>
      </c>
      <c r="BB900" s="273">
        <v>1011.6</v>
      </c>
      <c r="BC900" s="273">
        <v>2560</v>
      </c>
      <c r="BD900" s="573">
        <v>0.877</v>
      </c>
      <c r="BE900" s="273">
        <v>174443</v>
      </c>
      <c r="BF900" s="273">
        <f t="shared" si="177"/>
        <v>0</v>
      </c>
      <c r="BG900" s="271">
        <v>26.43</v>
      </c>
      <c r="BH900" s="273">
        <v>1035</v>
      </c>
      <c r="BI900" s="273">
        <v>2560</v>
      </c>
      <c r="BJ900" s="573">
        <v>0.87809999999999999</v>
      </c>
      <c r="BK900" s="273">
        <v>216630</v>
      </c>
      <c r="BL900" s="273">
        <f t="shared" si="178"/>
        <v>0</v>
      </c>
      <c r="BM900" s="271">
        <v>32.04</v>
      </c>
      <c r="BN900" s="273">
        <v>1038.5999999999999</v>
      </c>
      <c r="BO900" s="273">
        <v>2560</v>
      </c>
      <c r="BP900" s="573">
        <v>0.88470000000000004</v>
      </c>
      <c r="BQ900" s="273">
        <v>216158</v>
      </c>
      <c r="BR900" s="273">
        <f t="shared" si="179"/>
        <v>0</v>
      </c>
      <c r="BS900" s="271">
        <v>35.01</v>
      </c>
      <c r="BT900" s="273">
        <v>1458</v>
      </c>
      <c r="BU900" s="273">
        <v>2560</v>
      </c>
      <c r="BV900" s="573">
        <v>0.88029999999999997</v>
      </c>
      <c r="BW900" s="273">
        <v>252293</v>
      </c>
      <c r="BX900" s="273">
        <f t="shared" si="180"/>
        <v>0</v>
      </c>
      <c r="BY900" s="271">
        <v>26.42</v>
      </c>
      <c r="BZ900" s="273">
        <f t="shared" si="181"/>
        <v>2027948</v>
      </c>
    </row>
    <row r="901" spans="1:78">
      <c r="A901" s="272">
        <v>896</v>
      </c>
      <c r="B901" s="272" t="s">
        <v>3272</v>
      </c>
      <c r="C901" s="272" t="s">
        <v>1830</v>
      </c>
      <c r="D901" s="272" t="s">
        <v>438</v>
      </c>
      <c r="E901" s="273">
        <v>3300</v>
      </c>
      <c r="F901" s="273">
        <v>2905.2</v>
      </c>
      <c r="G901" s="273">
        <v>2905.2</v>
      </c>
      <c r="H901" s="573">
        <v>0.99529999999999996</v>
      </c>
      <c r="I901" s="273">
        <v>1831275</v>
      </c>
      <c r="J901" s="273">
        <f t="shared" si="169"/>
        <v>581968.57589539513</v>
      </c>
      <c r="K901" s="271">
        <v>87.95</v>
      </c>
      <c r="L901" s="273">
        <v>2910.6</v>
      </c>
      <c r="M901" s="273">
        <v>2910.6</v>
      </c>
      <c r="N901" s="573">
        <v>0.99209999999999998</v>
      </c>
      <c r="O901" s="273">
        <v>1836540</v>
      </c>
      <c r="P901" s="273">
        <f t="shared" si="170"/>
        <v>547438.45577912964</v>
      </c>
      <c r="Q901" s="271">
        <v>85.48</v>
      </c>
      <c r="R901" s="273">
        <v>2907</v>
      </c>
      <c r="S901" s="273">
        <v>2907</v>
      </c>
      <c r="T901" s="573">
        <v>0.99509999999999998</v>
      </c>
      <c r="U901" s="273">
        <v>1617480</v>
      </c>
      <c r="V901" s="273">
        <f t="shared" si="171"/>
        <v>367817.36801442178</v>
      </c>
      <c r="W901" s="271">
        <v>77.66</v>
      </c>
      <c r="X901" s="273">
        <v>2910.6</v>
      </c>
      <c r="Y901" s="273">
        <v>2910.6</v>
      </c>
      <c r="Z901" s="573">
        <v>0.99199999999999999</v>
      </c>
      <c r="AA901" s="273">
        <v>1784813</v>
      </c>
      <c r="AB901" s="273">
        <f t="shared" si="172"/>
        <v>495829.129032258</v>
      </c>
      <c r="AC901" s="271">
        <v>83.08</v>
      </c>
      <c r="AD901" s="273">
        <v>2910.6</v>
      </c>
      <c r="AE901" s="273">
        <v>2910.6</v>
      </c>
      <c r="AF901" s="573">
        <v>0.98750000000000004</v>
      </c>
      <c r="AG901" s="273">
        <v>1762763</v>
      </c>
      <c r="AH901" s="273">
        <f t="shared" si="173"/>
        <v>479664.8561203446</v>
      </c>
      <c r="AI901" s="271">
        <v>82.43</v>
      </c>
      <c r="AJ901" s="273">
        <v>2908.8</v>
      </c>
      <c r="AK901" s="273">
        <v>2908.8</v>
      </c>
      <c r="AL901" s="573">
        <v>0.98939999999999995</v>
      </c>
      <c r="AM901" s="273">
        <v>1693598</v>
      </c>
      <c r="AN901" s="273">
        <f t="shared" si="174"/>
        <v>450286.11941759457</v>
      </c>
      <c r="AO901" s="271">
        <v>81.73</v>
      </c>
      <c r="AP901" s="273">
        <v>2862</v>
      </c>
      <c r="AQ901" s="273">
        <v>2862</v>
      </c>
      <c r="AR901" s="573">
        <v>0.9879</v>
      </c>
      <c r="AS901" s="273">
        <v>1792822</v>
      </c>
      <c r="AT901" s="273">
        <f t="shared" si="175"/>
        <v>530567.59962450119</v>
      </c>
      <c r="AU901" s="271">
        <v>85.22</v>
      </c>
      <c r="AV901" s="273">
        <v>2827.8</v>
      </c>
      <c r="AW901" s="273">
        <v>2827.8</v>
      </c>
      <c r="AX901" s="573">
        <v>0.99250000000000005</v>
      </c>
      <c r="AY901" s="273">
        <v>1698930</v>
      </c>
      <c r="AZ901" s="273">
        <f t="shared" si="176"/>
        <v>486418.99726418452</v>
      </c>
      <c r="BA901" s="271">
        <v>84.07</v>
      </c>
      <c r="BB901" s="273">
        <v>2827.8</v>
      </c>
      <c r="BC901" s="273">
        <v>2827.8</v>
      </c>
      <c r="BD901" s="573">
        <v>0.99260000000000004</v>
      </c>
      <c r="BE901" s="273">
        <v>1632690</v>
      </c>
      <c r="BF901" s="273">
        <f t="shared" si="177"/>
        <v>379505.91403351672</v>
      </c>
      <c r="BG901" s="271">
        <v>78.17</v>
      </c>
      <c r="BH901" s="273">
        <v>2887.2</v>
      </c>
      <c r="BI901" s="273">
        <v>2887.2</v>
      </c>
      <c r="BJ901" s="573">
        <v>0.99260000000000004</v>
      </c>
      <c r="BK901" s="273">
        <v>1746540</v>
      </c>
      <c r="BL901" s="273">
        <f t="shared" si="178"/>
        <v>467179.72652911732</v>
      </c>
      <c r="BM901" s="271">
        <v>81.91</v>
      </c>
      <c r="BN901" s="273">
        <v>2871</v>
      </c>
      <c r="BO901" s="273">
        <v>2871</v>
      </c>
      <c r="BP901" s="573">
        <v>0.99470000000000003</v>
      </c>
      <c r="BQ901" s="273">
        <v>1556730</v>
      </c>
      <c r="BR901" s="273">
        <f t="shared" si="179"/>
        <v>405160.52644556772</v>
      </c>
      <c r="BS901" s="271">
        <v>81.11</v>
      </c>
      <c r="BT901" s="273">
        <v>2809.8</v>
      </c>
      <c r="BU901" s="273">
        <v>2809.8</v>
      </c>
      <c r="BV901" s="573">
        <v>0.99480000000000002</v>
      </c>
      <c r="BW901" s="273">
        <v>1782832</v>
      </c>
      <c r="BX901" s="273">
        <f t="shared" si="180"/>
        <v>535078.35483494692</v>
      </c>
      <c r="BY901" s="271">
        <v>85.73</v>
      </c>
      <c r="BZ901" s="273">
        <f t="shared" si="181"/>
        <v>20737013</v>
      </c>
    </row>
    <row r="902" spans="1:78">
      <c r="A902" s="272">
        <v>897</v>
      </c>
      <c r="B902" s="272" t="s">
        <v>3272</v>
      </c>
      <c r="C902" s="272" t="s">
        <v>1980</v>
      </c>
      <c r="D902" s="272" t="s">
        <v>394</v>
      </c>
      <c r="E902" s="273">
        <v>3300</v>
      </c>
      <c r="F902" s="273">
        <v>3414.6</v>
      </c>
      <c r="G902" s="273">
        <v>3414.6</v>
      </c>
      <c r="H902" s="573">
        <v>0.97199999999999998</v>
      </c>
      <c r="I902" s="273">
        <v>1167300</v>
      </c>
      <c r="J902" s="273">
        <f t="shared" ref="J902:J965" si="182">IF(K902&gt;60,(K902-60)/K902*I902,0)</f>
        <v>0</v>
      </c>
      <c r="K902" s="271">
        <v>48.84</v>
      </c>
      <c r="L902" s="273">
        <v>3357</v>
      </c>
      <c r="M902" s="273">
        <v>3357</v>
      </c>
      <c r="N902" s="573">
        <v>0.97419999999999995</v>
      </c>
      <c r="O902" s="273">
        <v>1178865</v>
      </c>
      <c r="P902" s="273">
        <f t="shared" ref="P902:P965" si="183">IF(Q902&gt;60,(Q902-60)/Q902*O902,0)</f>
        <v>0</v>
      </c>
      <c r="Q902" s="271">
        <v>48.45</v>
      </c>
      <c r="R902" s="273">
        <v>3403.8</v>
      </c>
      <c r="S902" s="273">
        <v>3403.8</v>
      </c>
      <c r="T902" s="573">
        <v>0.9738</v>
      </c>
      <c r="U902" s="273">
        <v>1133865</v>
      </c>
      <c r="V902" s="273">
        <f t="shared" ref="V902:V965" si="184">IF(W902&gt;60,(W902-60)/W902*U902,0)</f>
        <v>0</v>
      </c>
      <c r="W902" s="271">
        <v>47.51</v>
      </c>
      <c r="X902" s="273">
        <v>3407.4</v>
      </c>
      <c r="Y902" s="273">
        <v>3407.4</v>
      </c>
      <c r="Z902" s="573">
        <v>0.97460000000000002</v>
      </c>
      <c r="AA902" s="273">
        <v>902430</v>
      </c>
      <c r="AB902" s="273">
        <f t="shared" ref="AB902:AB965" si="185">IF(AC902&gt;60,(AC902-60)/AC902*AA902,0)</f>
        <v>0</v>
      </c>
      <c r="AC902" s="271">
        <v>36.520000000000003</v>
      </c>
      <c r="AD902" s="273">
        <v>3508.2</v>
      </c>
      <c r="AE902" s="273">
        <v>3508.2</v>
      </c>
      <c r="AF902" s="573">
        <v>0.96879999999999999</v>
      </c>
      <c r="AG902" s="273">
        <v>1213515</v>
      </c>
      <c r="AH902" s="273">
        <f t="shared" ref="AH902:AH965" si="186">IF(AI902&gt;60,(AI902-60)/AI902*AG902,0)</f>
        <v>0</v>
      </c>
      <c r="AI902" s="271">
        <v>47.99</v>
      </c>
      <c r="AJ902" s="273">
        <v>3490.2</v>
      </c>
      <c r="AK902" s="273">
        <v>3490.2</v>
      </c>
      <c r="AL902" s="573">
        <v>0.96960000000000002</v>
      </c>
      <c r="AM902" s="273">
        <v>1106347</v>
      </c>
      <c r="AN902" s="273">
        <f t="shared" ref="AN902:AN965" si="187">IF(AO902&gt;60,(AO902-60)/AO902*AM902,0)</f>
        <v>0</v>
      </c>
      <c r="AO902" s="271">
        <v>45.4</v>
      </c>
      <c r="AP902" s="273">
        <v>3484.8</v>
      </c>
      <c r="AQ902" s="273">
        <v>3484.8</v>
      </c>
      <c r="AR902" s="573">
        <v>0.96779999999999999</v>
      </c>
      <c r="AS902" s="273">
        <v>1127722</v>
      </c>
      <c r="AT902" s="273">
        <f t="shared" ref="AT902:AT965" si="188">IF(AU902&gt;60,(AU902-60)/AU902*AS902,0)</f>
        <v>0</v>
      </c>
      <c r="AU902" s="271">
        <v>44.94</v>
      </c>
      <c r="AV902" s="273">
        <v>3427.2</v>
      </c>
      <c r="AW902" s="273">
        <v>3427.2</v>
      </c>
      <c r="AX902" s="573">
        <v>0.96660000000000001</v>
      </c>
      <c r="AY902" s="273">
        <v>1144170</v>
      </c>
      <c r="AZ902" s="273">
        <f t="shared" ref="AZ902:AZ965" si="189">IF(BA902&gt;60,(BA902-60)/BA902*AY902,0)</f>
        <v>0</v>
      </c>
      <c r="BA902" s="271">
        <v>47.97</v>
      </c>
      <c r="BB902" s="273">
        <v>3396.6</v>
      </c>
      <c r="BC902" s="273">
        <v>3396.6</v>
      </c>
      <c r="BD902" s="573">
        <v>0.97150000000000003</v>
      </c>
      <c r="BE902" s="273">
        <v>1077592</v>
      </c>
      <c r="BF902" s="273">
        <f t="shared" ref="BF902:BF965" si="190">IF(BG902&gt;60,(BG902-60)/BG902*BE902,0)</f>
        <v>0</v>
      </c>
      <c r="BG902" s="271">
        <v>43.89</v>
      </c>
      <c r="BH902" s="273">
        <v>3313.8</v>
      </c>
      <c r="BI902" s="273">
        <v>3313.8</v>
      </c>
      <c r="BJ902" s="573">
        <v>0.97260000000000002</v>
      </c>
      <c r="BK902" s="273">
        <v>1102838</v>
      </c>
      <c r="BL902" s="273">
        <f t="shared" ref="BL902:BL965" si="191">IF(BM902&gt;60,(BM902-60)/BM902*BK902,0)</f>
        <v>0</v>
      </c>
      <c r="BM902" s="271">
        <v>45.99</v>
      </c>
      <c r="BN902" s="273">
        <v>3200.4</v>
      </c>
      <c r="BO902" s="273">
        <v>3200.4</v>
      </c>
      <c r="BP902" s="573">
        <v>0.97589999999999999</v>
      </c>
      <c r="BQ902" s="273">
        <v>981338</v>
      </c>
      <c r="BR902" s="273">
        <f t="shared" ref="BR902:BR965" si="192">IF(BS902&gt;60,(BS902-60)/BS902*BQ902,0)</f>
        <v>0</v>
      </c>
      <c r="BS902" s="271">
        <v>46.75</v>
      </c>
      <c r="BT902" s="273">
        <v>3229.2</v>
      </c>
      <c r="BU902" s="273">
        <v>3229.2</v>
      </c>
      <c r="BV902" s="573">
        <v>0.97240000000000004</v>
      </c>
      <c r="BW902" s="273">
        <v>1178415</v>
      </c>
      <c r="BX902" s="273">
        <f t="shared" ref="BX902:BX965" si="193">IF(BY902&gt;60,(BY902-60)/BY902*BW902,0)</f>
        <v>0</v>
      </c>
      <c r="BY902" s="271">
        <v>50.44</v>
      </c>
      <c r="BZ902" s="273">
        <f t="shared" ref="BZ902:BZ965" si="194">I902+O902+U902+AA902+AG902+AM902+AS902+AY902+BE902+BK902+BQ902+BW902</f>
        <v>13314397</v>
      </c>
    </row>
    <row r="903" spans="1:78">
      <c r="A903" s="272">
        <v>898</v>
      </c>
      <c r="B903" s="272" t="s">
        <v>3272</v>
      </c>
      <c r="C903" s="272" t="s">
        <v>2041</v>
      </c>
      <c r="D903" s="272" t="s">
        <v>394</v>
      </c>
      <c r="E903" s="273">
        <v>3300</v>
      </c>
      <c r="F903" s="273">
        <v>3715.2</v>
      </c>
      <c r="G903" s="273">
        <v>3715.2</v>
      </c>
      <c r="H903" s="573">
        <v>0.96719999999999995</v>
      </c>
      <c r="I903" s="273">
        <v>1211130</v>
      </c>
      <c r="J903" s="273">
        <f t="shared" si="182"/>
        <v>0</v>
      </c>
      <c r="K903" s="271">
        <v>46.81</v>
      </c>
      <c r="L903" s="273">
        <v>3990.6</v>
      </c>
      <c r="M903" s="273">
        <v>3990.6</v>
      </c>
      <c r="N903" s="573">
        <v>0.96650000000000003</v>
      </c>
      <c r="O903" s="273">
        <v>1126192</v>
      </c>
      <c r="P903" s="273">
        <f t="shared" si="183"/>
        <v>0</v>
      </c>
      <c r="Q903" s="271">
        <v>39.24</v>
      </c>
      <c r="R903" s="273">
        <v>3952.8</v>
      </c>
      <c r="S903" s="273">
        <v>3952.8</v>
      </c>
      <c r="T903" s="573">
        <v>0.96060000000000001</v>
      </c>
      <c r="U903" s="273">
        <v>1148288</v>
      </c>
      <c r="V903" s="273">
        <f t="shared" si="184"/>
        <v>0</v>
      </c>
      <c r="W903" s="271">
        <v>42</v>
      </c>
      <c r="X903" s="273">
        <v>4199.3999999999996</v>
      </c>
      <c r="Y903" s="273">
        <v>4199.3999999999996</v>
      </c>
      <c r="Z903" s="573">
        <v>0.95960000000000001</v>
      </c>
      <c r="AA903" s="273">
        <v>1332630</v>
      </c>
      <c r="AB903" s="273">
        <f t="shared" si="185"/>
        <v>0</v>
      </c>
      <c r="AC903" s="271">
        <v>44.45</v>
      </c>
      <c r="AD903" s="273">
        <v>3857.4</v>
      </c>
      <c r="AE903" s="273">
        <v>3857.4</v>
      </c>
      <c r="AF903" s="573">
        <v>0.97209999999999996</v>
      </c>
      <c r="AG903" s="273">
        <v>1115190</v>
      </c>
      <c r="AH903" s="273">
        <f t="shared" si="186"/>
        <v>0</v>
      </c>
      <c r="AI903" s="271">
        <v>39.97</v>
      </c>
      <c r="AJ903" s="273">
        <v>4015.8</v>
      </c>
      <c r="AK903" s="273">
        <v>4015.8</v>
      </c>
      <c r="AL903" s="573">
        <v>0.97260000000000002</v>
      </c>
      <c r="AM903" s="273">
        <v>1214797</v>
      </c>
      <c r="AN903" s="273">
        <f t="shared" si="187"/>
        <v>0</v>
      </c>
      <c r="AO903" s="271">
        <v>43.2</v>
      </c>
      <c r="AP903" s="273">
        <v>3832.2</v>
      </c>
      <c r="AQ903" s="273">
        <v>3832.2</v>
      </c>
      <c r="AR903" s="573">
        <v>0.97419999999999995</v>
      </c>
      <c r="AS903" s="273">
        <v>1072823</v>
      </c>
      <c r="AT903" s="273">
        <f t="shared" si="188"/>
        <v>0</v>
      </c>
      <c r="AU903" s="271">
        <v>38.619999999999997</v>
      </c>
      <c r="AV903" s="273">
        <v>3760.2</v>
      </c>
      <c r="AW903" s="273">
        <v>3760.2</v>
      </c>
      <c r="AX903" s="573">
        <v>0.97340000000000004</v>
      </c>
      <c r="AY903" s="273">
        <v>991530</v>
      </c>
      <c r="AZ903" s="273">
        <f t="shared" si="189"/>
        <v>0</v>
      </c>
      <c r="BA903" s="271">
        <v>37.619999999999997</v>
      </c>
      <c r="BB903" s="273">
        <v>3893.4</v>
      </c>
      <c r="BC903" s="273">
        <v>3893.4</v>
      </c>
      <c r="BD903" s="573">
        <v>0.9768</v>
      </c>
      <c r="BE903" s="273">
        <v>956947</v>
      </c>
      <c r="BF903" s="273">
        <f t="shared" si="190"/>
        <v>0</v>
      </c>
      <c r="BG903" s="271">
        <v>33.82</v>
      </c>
      <c r="BH903" s="273">
        <v>4055.4</v>
      </c>
      <c r="BI903" s="273">
        <v>4055.4</v>
      </c>
      <c r="BJ903" s="573">
        <v>0.97470000000000001</v>
      </c>
      <c r="BK903" s="273">
        <v>1086390</v>
      </c>
      <c r="BL903" s="273">
        <f t="shared" si="191"/>
        <v>0</v>
      </c>
      <c r="BM903" s="271">
        <v>36.94</v>
      </c>
      <c r="BN903" s="273">
        <v>4082.4</v>
      </c>
      <c r="BO903" s="273">
        <v>4082.4</v>
      </c>
      <c r="BP903" s="573">
        <v>0.97489999999999999</v>
      </c>
      <c r="BQ903" s="273">
        <v>970447</v>
      </c>
      <c r="BR903" s="273">
        <f t="shared" si="192"/>
        <v>0</v>
      </c>
      <c r="BS903" s="271">
        <v>36.28</v>
      </c>
      <c r="BT903" s="273">
        <v>4008.6</v>
      </c>
      <c r="BU903" s="273">
        <v>4008.6</v>
      </c>
      <c r="BV903" s="573">
        <v>0.97140000000000004</v>
      </c>
      <c r="BW903" s="273">
        <v>1101172</v>
      </c>
      <c r="BX903" s="273">
        <f t="shared" si="193"/>
        <v>0</v>
      </c>
      <c r="BY903" s="271">
        <v>38.01</v>
      </c>
      <c r="BZ903" s="273">
        <f t="shared" si="194"/>
        <v>13327536</v>
      </c>
    </row>
    <row r="904" spans="1:78">
      <c r="A904" s="272">
        <v>899</v>
      </c>
      <c r="B904" s="272" t="s">
        <v>3272</v>
      </c>
      <c r="C904" s="272" t="s">
        <v>3205</v>
      </c>
      <c r="D904" s="272" t="s">
        <v>394</v>
      </c>
      <c r="E904" s="273">
        <v>3500</v>
      </c>
      <c r="F904" s="273">
        <v>3002.4</v>
      </c>
      <c r="G904" s="273">
        <v>3002.4</v>
      </c>
      <c r="H904" s="573">
        <v>0.99690000000000001</v>
      </c>
      <c r="I904" s="273">
        <v>1443443</v>
      </c>
      <c r="J904" s="273">
        <f t="shared" si="182"/>
        <v>150421.50104508817</v>
      </c>
      <c r="K904" s="271">
        <v>66.98</v>
      </c>
      <c r="L904" s="273">
        <v>2930.4</v>
      </c>
      <c r="M904" s="273">
        <v>2930.4</v>
      </c>
      <c r="N904" s="573">
        <v>0.99299999999999999</v>
      </c>
      <c r="O904" s="273">
        <v>1610010</v>
      </c>
      <c r="P904" s="273">
        <f t="shared" si="183"/>
        <v>310916.40129101666</v>
      </c>
      <c r="Q904" s="271">
        <v>74.36</v>
      </c>
      <c r="R904" s="273">
        <v>2979</v>
      </c>
      <c r="S904" s="273">
        <v>2979</v>
      </c>
      <c r="T904" s="573">
        <v>0.95520000000000005</v>
      </c>
      <c r="U904" s="273">
        <v>1473255</v>
      </c>
      <c r="V904" s="273">
        <f t="shared" si="184"/>
        <v>243834.97218358843</v>
      </c>
      <c r="W904" s="271">
        <v>71.900000000000006</v>
      </c>
      <c r="X904" s="273">
        <v>3340.8</v>
      </c>
      <c r="Y904" s="273">
        <v>3340.8</v>
      </c>
      <c r="Z904" s="573">
        <v>0.93930000000000002</v>
      </c>
      <c r="AA904" s="273">
        <v>1521090</v>
      </c>
      <c r="AB904" s="273">
        <f t="shared" si="185"/>
        <v>120239.65464313136</v>
      </c>
      <c r="AC904" s="271">
        <v>65.150000000000006</v>
      </c>
      <c r="AD904" s="273">
        <v>3371.4</v>
      </c>
      <c r="AE904" s="273">
        <v>3371.4</v>
      </c>
      <c r="AF904" s="573">
        <v>0.97850000000000004</v>
      </c>
      <c r="AG904" s="273">
        <v>1608683</v>
      </c>
      <c r="AH904" s="273">
        <f t="shared" si="186"/>
        <v>135979.61275556925</v>
      </c>
      <c r="AI904" s="271">
        <v>65.540000000000006</v>
      </c>
      <c r="AJ904" s="273">
        <v>3367.8</v>
      </c>
      <c r="AK904" s="273">
        <v>3367.8</v>
      </c>
      <c r="AL904" s="573">
        <v>0.99890000000000001</v>
      </c>
      <c r="AM904" s="273">
        <v>1613948</v>
      </c>
      <c r="AN904" s="273">
        <f t="shared" si="187"/>
        <v>160595.45610085537</v>
      </c>
      <c r="AO904" s="271">
        <v>66.63</v>
      </c>
      <c r="AP904" s="273">
        <v>3348</v>
      </c>
      <c r="AQ904" s="273">
        <v>3348</v>
      </c>
      <c r="AR904" s="573">
        <v>0.99950000000000006</v>
      </c>
      <c r="AS904" s="273">
        <v>1237860</v>
      </c>
      <c r="AT904" s="273">
        <f t="shared" si="188"/>
        <v>0</v>
      </c>
      <c r="AU904" s="271">
        <v>49.72</v>
      </c>
      <c r="AV904" s="273">
        <v>2721.6</v>
      </c>
      <c r="AW904" s="273">
        <v>2800</v>
      </c>
      <c r="AX904" s="573">
        <v>0.999</v>
      </c>
      <c r="AY904" s="273">
        <v>1302998</v>
      </c>
      <c r="AZ904" s="273">
        <f t="shared" si="189"/>
        <v>128420.4759615385</v>
      </c>
      <c r="BA904" s="271">
        <v>66.56</v>
      </c>
      <c r="BB904" s="273">
        <v>3083.4</v>
      </c>
      <c r="BC904" s="273">
        <v>3083.4</v>
      </c>
      <c r="BD904" s="573">
        <v>0.99890000000000001</v>
      </c>
      <c r="BE904" s="273">
        <v>1500817</v>
      </c>
      <c r="BF904" s="273">
        <f t="shared" si="190"/>
        <v>125812.87723316526</v>
      </c>
      <c r="BG904" s="271">
        <v>65.489999999999995</v>
      </c>
      <c r="BH904" s="273">
        <v>3081.6</v>
      </c>
      <c r="BI904" s="273">
        <v>3081.6</v>
      </c>
      <c r="BJ904" s="573">
        <v>0.99860000000000004</v>
      </c>
      <c r="BK904" s="273">
        <v>1680705</v>
      </c>
      <c r="BL904" s="273">
        <f t="shared" si="191"/>
        <v>307018.85369840614</v>
      </c>
      <c r="BM904" s="271">
        <v>73.41</v>
      </c>
      <c r="BN904" s="273">
        <v>3079.8</v>
      </c>
      <c r="BO904" s="273">
        <v>3079.8</v>
      </c>
      <c r="BP904" s="573">
        <v>0.99909999999999999</v>
      </c>
      <c r="BQ904" s="273">
        <v>1578532</v>
      </c>
      <c r="BR904" s="273">
        <f t="shared" si="192"/>
        <v>337710.30472946417</v>
      </c>
      <c r="BS904" s="271">
        <v>76.33</v>
      </c>
      <c r="BT904" s="273">
        <v>3069</v>
      </c>
      <c r="BU904" s="273">
        <v>3069</v>
      </c>
      <c r="BV904" s="573">
        <v>0.99860000000000004</v>
      </c>
      <c r="BW904" s="273">
        <v>1502483</v>
      </c>
      <c r="BX904" s="273">
        <f t="shared" si="193"/>
        <v>134309.0737592958</v>
      </c>
      <c r="BY904" s="271">
        <v>65.89</v>
      </c>
      <c r="BZ904" s="273">
        <f t="shared" si="194"/>
        <v>18073824</v>
      </c>
    </row>
    <row r="905" spans="1:78">
      <c r="A905" s="272">
        <v>900</v>
      </c>
      <c r="B905" s="272" t="s">
        <v>3272</v>
      </c>
      <c r="C905" s="272" t="s">
        <v>3418</v>
      </c>
      <c r="D905" s="272" t="s">
        <v>394</v>
      </c>
      <c r="E905" s="273">
        <v>3500</v>
      </c>
      <c r="F905" s="273">
        <v>2976</v>
      </c>
      <c r="G905" s="273">
        <v>2976</v>
      </c>
      <c r="H905" s="573">
        <v>0.99660000000000004</v>
      </c>
      <c r="I905" s="273">
        <v>214800</v>
      </c>
      <c r="J905" s="273">
        <f t="shared" si="182"/>
        <v>0</v>
      </c>
      <c r="K905" s="271">
        <v>10.06</v>
      </c>
      <c r="L905" s="273">
        <v>3033.6</v>
      </c>
      <c r="M905" s="273">
        <v>3033.6</v>
      </c>
      <c r="N905" s="573">
        <v>0.9264</v>
      </c>
      <c r="O905" s="273">
        <v>51360</v>
      </c>
      <c r="P905" s="273">
        <f t="shared" si="183"/>
        <v>0</v>
      </c>
      <c r="Q905" s="271">
        <v>2.46</v>
      </c>
      <c r="R905" s="273">
        <v>3072</v>
      </c>
      <c r="S905" s="273">
        <v>3072</v>
      </c>
      <c r="T905" s="573">
        <v>1</v>
      </c>
      <c r="U905" s="273">
        <v>62640</v>
      </c>
      <c r="V905" s="273">
        <f t="shared" si="184"/>
        <v>0</v>
      </c>
      <c r="W905" s="271">
        <v>2.83</v>
      </c>
      <c r="X905" s="273">
        <v>2688</v>
      </c>
      <c r="Y905" s="273">
        <v>2800</v>
      </c>
      <c r="Z905" s="573">
        <v>0.98960000000000004</v>
      </c>
      <c r="AA905" s="273">
        <v>757920</v>
      </c>
      <c r="AB905" s="273">
        <f t="shared" si="185"/>
        <v>0</v>
      </c>
      <c r="AC905" s="271">
        <v>38.29</v>
      </c>
      <c r="AD905" s="273">
        <v>2928</v>
      </c>
      <c r="AE905" s="273">
        <v>2928</v>
      </c>
      <c r="AF905" s="573">
        <v>0.99690000000000001</v>
      </c>
      <c r="AG905" s="273">
        <v>387360</v>
      </c>
      <c r="AH905" s="273">
        <f t="shared" si="186"/>
        <v>0</v>
      </c>
      <c r="AI905" s="271">
        <v>17.84</v>
      </c>
      <c r="AJ905" s="273">
        <v>2784</v>
      </c>
      <c r="AK905" s="273">
        <v>2800</v>
      </c>
      <c r="AL905" s="573">
        <v>1</v>
      </c>
      <c r="AM905" s="273">
        <v>228960</v>
      </c>
      <c r="AN905" s="273">
        <f t="shared" si="187"/>
        <v>0</v>
      </c>
      <c r="AO905" s="271">
        <v>11.42</v>
      </c>
      <c r="AP905" s="273">
        <v>2448</v>
      </c>
      <c r="AQ905" s="273">
        <v>2800</v>
      </c>
      <c r="AR905" s="573">
        <v>0.99929999999999997</v>
      </c>
      <c r="AS905" s="273">
        <v>355200</v>
      </c>
      <c r="AT905" s="273">
        <f t="shared" si="188"/>
        <v>0</v>
      </c>
      <c r="AU905" s="271">
        <v>19.52</v>
      </c>
      <c r="AV905" s="273">
        <v>2448</v>
      </c>
      <c r="AW905" s="273">
        <v>2800</v>
      </c>
      <c r="AX905" s="573">
        <v>1</v>
      </c>
      <c r="AY905" s="273">
        <v>598320</v>
      </c>
      <c r="AZ905" s="273">
        <f t="shared" si="189"/>
        <v>0</v>
      </c>
      <c r="BA905" s="271">
        <v>33.950000000000003</v>
      </c>
      <c r="BB905" s="273">
        <v>2640</v>
      </c>
      <c r="BC905" s="273">
        <v>2800</v>
      </c>
      <c r="BD905" s="573">
        <v>1.0166999999999999</v>
      </c>
      <c r="BE905" s="273">
        <v>14400</v>
      </c>
      <c r="BF905" s="273">
        <f t="shared" si="190"/>
        <v>0</v>
      </c>
      <c r="BG905" s="271">
        <v>0.73</v>
      </c>
      <c r="BH905" s="273">
        <v>240</v>
      </c>
      <c r="BI905" s="273">
        <v>2800</v>
      </c>
      <c r="BJ905" s="573">
        <v>0.5</v>
      </c>
      <c r="BK905" s="273">
        <v>240</v>
      </c>
      <c r="BL905" s="273">
        <f t="shared" si="191"/>
        <v>0</v>
      </c>
      <c r="BM905" s="271">
        <v>0.27</v>
      </c>
      <c r="BN905" s="273">
        <v>2592</v>
      </c>
      <c r="BO905" s="273">
        <v>2800</v>
      </c>
      <c r="BP905" s="573">
        <v>1.0024999999999999</v>
      </c>
      <c r="BQ905" s="273">
        <v>93360</v>
      </c>
      <c r="BR905" s="273">
        <f t="shared" si="192"/>
        <v>0</v>
      </c>
      <c r="BS905" s="271">
        <v>5.35</v>
      </c>
      <c r="BT905" s="273">
        <v>2928</v>
      </c>
      <c r="BU905" s="273">
        <v>2928</v>
      </c>
      <c r="BV905" s="573">
        <v>0.96489999999999998</v>
      </c>
      <c r="BW905" s="273">
        <v>26400</v>
      </c>
      <c r="BX905" s="273">
        <f t="shared" si="193"/>
        <v>0</v>
      </c>
      <c r="BY905" s="271">
        <v>1.26</v>
      </c>
      <c r="BZ905" s="273">
        <f t="shared" si="194"/>
        <v>2790960</v>
      </c>
    </row>
    <row r="906" spans="1:78">
      <c r="A906" s="272">
        <v>901</v>
      </c>
      <c r="B906" s="272" t="s">
        <v>3272</v>
      </c>
      <c r="C906" s="272" t="s">
        <v>1771</v>
      </c>
      <c r="D906" s="272" t="s">
        <v>394</v>
      </c>
      <c r="E906" s="273">
        <v>3800</v>
      </c>
      <c r="F906" s="273">
        <v>3488</v>
      </c>
      <c r="G906" s="273">
        <v>3488</v>
      </c>
      <c r="H906" s="573">
        <v>0.99890000000000001</v>
      </c>
      <c r="I906" s="273">
        <v>1244670</v>
      </c>
      <c r="J906" s="273">
        <f t="shared" si="182"/>
        <v>0</v>
      </c>
      <c r="K906" s="271">
        <v>49.61</v>
      </c>
      <c r="L906" s="273">
        <v>3500</v>
      </c>
      <c r="M906" s="273">
        <v>3500</v>
      </c>
      <c r="N906" s="573">
        <v>0.99919999999999998</v>
      </c>
      <c r="O906" s="273">
        <v>1541010</v>
      </c>
      <c r="P906" s="273">
        <f t="shared" si="183"/>
        <v>0</v>
      </c>
      <c r="Q906" s="271">
        <v>59.22</v>
      </c>
      <c r="R906" s="273">
        <v>3528</v>
      </c>
      <c r="S906" s="273">
        <v>3528</v>
      </c>
      <c r="T906" s="573">
        <v>0.999</v>
      </c>
      <c r="U906" s="273">
        <v>1513846</v>
      </c>
      <c r="V906" s="273">
        <f t="shared" si="184"/>
        <v>0</v>
      </c>
      <c r="W906" s="271">
        <v>59.65</v>
      </c>
      <c r="X906" s="273">
        <v>3488</v>
      </c>
      <c r="Y906" s="273">
        <v>3488</v>
      </c>
      <c r="Z906" s="573">
        <v>0.99880000000000002</v>
      </c>
      <c r="AA906" s="273">
        <v>1151709</v>
      </c>
      <c r="AB906" s="273">
        <f t="shared" si="185"/>
        <v>0</v>
      </c>
      <c r="AC906" s="271">
        <v>44.43</v>
      </c>
      <c r="AD906" s="273">
        <v>3540</v>
      </c>
      <c r="AE906" s="273">
        <v>3540</v>
      </c>
      <c r="AF906" s="573">
        <v>0.99929999999999997</v>
      </c>
      <c r="AG906" s="273">
        <v>1628931</v>
      </c>
      <c r="AH906" s="273">
        <f t="shared" si="186"/>
        <v>49744.37857489095</v>
      </c>
      <c r="AI906" s="271">
        <v>61.89</v>
      </c>
      <c r="AJ906" s="273">
        <v>3504</v>
      </c>
      <c r="AK906" s="273">
        <v>3504</v>
      </c>
      <c r="AL906" s="573">
        <v>0.99909999999999999</v>
      </c>
      <c r="AM906" s="273">
        <v>1390270</v>
      </c>
      <c r="AN906" s="273">
        <f t="shared" si="187"/>
        <v>0</v>
      </c>
      <c r="AO906" s="271">
        <v>55.16</v>
      </c>
      <c r="AP906" s="273">
        <v>3752</v>
      </c>
      <c r="AQ906" s="273">
        <v>3752</v>
      </c>
      <c r="AR906" s="573">
        <v>0.99829999999999997</v>
      </c>
      <c r="AS906" s="273">
        <v>1092282</v>
      </c>
      <c r="AT906" s="273">
        <f t="shared" si="188"/>
        <v>0</v>
      </c>
      <c r="AU906" s="271">
        <v>39.19</v>
      </c>
      <c r="AV906" s="273">
        <v>3488</v>
      </c>
      <c r="AW906" s="273">
        <v>3488</v>
      </c>
      <c r="AX906" s="573">
        <v>0.97909999999999997</v>
      </c>
      <c r="AY906" s="273">
        <v>655045</v>
      </c>
      <c r="AZ906" s="273">
        <f t="shared" si="189"/>
        <v>0</v>
      </c>
      <c r="BA906" s="271">
        <v>26.64</v>
      </c>
      <c r="BB906" s="273">
        <v>3104</v>
      </c>
      <c r="BC906" s="273">
        <v>3104</v>
      </c>
      <c r="BD906" s="573">
        <v>0.99809999999999999</v>
      </c>
      <c r="BE906" s="273">
        <v>1094453</v>
      </c>
      <c r="BF906" s="273">
        <f t="shared" si="190"/>
        <v>0</v>
      </c>
      <c r="BG906" s="271">
        <v>47.48</v>
      </c>
      <c r="BH906" s="273">
        <v>3688</v>
      </c>
      <c r="BI906" s="273">
        <v>3688</v>
      </c>
      <c r="BJ906" s="573">
        <v>0.99909999999999999</v>
      </c>
      <c r="BK906" s="273">
        <v>1712877</v>
      </c>
      <c r="BL906" s="273">
        <f t="shared" si="191"/>
        <v>67988.715749039606</v>
      </c>
      <c r="BM906" s="271">
        <v>62.48</v>
      </c>
      <c r="BN906" s="273">
        <v>3688</v>
      </c>
      <c r="BO906" s="273">
        <v>3688</v>
      </c>
      <c r="BP906" s="573">
        <v>0.99839999999999995</v>
      </c>
      <c r="BQ906" s="273">
        <v>1539397</v>
      </c>
      <c r="BR906" s="273">
        <f t="shared" si="192"/>
        <v>54686.824787011756</v>
      </c>
      <c r="BS906" s="271">
        <v>62.21</v>
      </c>
      <c r="BT906" s="273">
        <v>3668</v>
      </c>
      <c r="BU906" s="273">
        <v>3668</v>
      </c>
      <c r="BV906" s="573">
        <v>0.99729999999999996</v>
      </c>
      <c r="BW906" s="273">
        <v>1785897</v>
      </c>
      <c r="BX906" s="273">
        <f t="shared" si="193"/>
        <v>152703.5843621399</v>
      </c>
      <c r="BY906" s="271">
        <v>65.61</v>
      </c>
      <c r="BZ906" s="273">
        <f t="shared" si="194"/>
        <v>16350387</v>
      </c>
    </row>
    <row r="907" spans="1:78">
      <c r="A907" s="272">
        <v>902</v>
      </c>
      <c r="B907" s="272" t="s">
        <v>3272</v>
      </c>
      <c r="C907" s="272" t="s">
        <v>3194</v>
      </c>
      <c r="D907" s="272" t="s">
        <v>394</v>
      </c>
      <c r="E907" s="273">
        <v>4000</v>
      </c>
      <c r="F907" s="273">
        <v>1951.2</v>
      </c>
      <c r="G907" s="273">
        <v>3200</v>
      </c>
      <c r="H907" s="573">
        <v>0.99960000000000004</v>
      </c>
      <c r="I907" s="273">
        <v>774990</v>
      </c>
      <c r="J907" s="273">
        <f t="shared" si="182"/>
        <v>0</v>
      </c>
      <c r="K907" s="271">
        <v>49.67</v>
      </c>
      <c r="L907" s="273">
        <v>2224.8000000000002</v>
      </c>
      <c r="M907" s="273">
        <v>3200</v>
      </c>
      <c r="N907" s="573">
        <v>0.99919999999999998</v>
      </c>
      <c r="O907" s="273">
        <v>859905</v>
      </c>
      <c r="P907" s="273">
        <f t="shared" si="183"/>
        <v>0</v>
      </c>
      <c r="Q907" s="271">
        <v>46.79</v>
      </c>
      <c r="R907" s="273">
        <v>2170.8000000000002</v>
      </c>
      <c r="S907" s="273">
        <v>3200</v>
      </c>
      <c r="T907" s="573">
        <v>0.99809999999999999</v>
      </c>
      <c r="U907" s="273">
        <v>891135</v>
      </c>
      <c r="V907" s="273">
        <f t="shared" si="184"/>
        <v>0</v>
      </c>
      <c r="W907" s="271">
        <v>51.41</v>
      </c>
      <c r="X907" s="273">
        <v>2080.8000000000002</v>
      </c>
      <c r="Y907" s="273">
        <v>3200</v>
      </c>
      <c r="Z907" s="573">
        <v>0.99750000000000005</v>
      </c>
      <c r="AA907" s="273">
        <v>861885</v>
      </c>
      <c r="AB907" s="273">
        <f t="shared" si="185"/>
        <v>0</v>
      </c>
      <c r="AC907" s="271">
        <v>50.23</v>
      </c>
      <c r="AD907" s="273">
        <v>2008.8</v>
      </c>
      <c r="AE907" s="273">
        <v>3200</v>
      </c>
      <c r="AF907" s="573">
        <v>0.99929999999999997</v>
      </c>
      <c r="AG907" s="273">
        <v>793035</v>
      </c>
      <c r="AH907" s="273">
        <f t="shared" si="186"/>
        <v>0</v>
      </c>
      <c r="AI907" s="271">
        <v>47.79</v>
      </c>
      <c r="AJ907" s="273">
        <v>2156.4</v>
      </c>
      <c r="AK907" s="273">
        <v>3200</v>
      </c>
      <c r="AL907" s="573">
        <v>0.99839999999999995</v>
      </c>
      <c r="AM907" s="273">
        <v>821115</v>
      </c>
      <c r="AN907" s="273">
        <f t="shared" si="187"/>
        <v>0</v>
      </c>
      <c r="AO907" s="271">
        <v>47.67</v>
      </c>
      <c r="AP907" s="273">
        <v>2073.6</v>
      </c>
      <c r="AQ907" s="273">
        <v>3200</v>
      </c>
      <c r="AR907" s="573">
        <v>0.99929999999999997</v>
      </c>
      <c r="AS907" s="273">
        <v>793665</v>
      </c>
      <c r="AT907" s="273">
        <f t="shared" si="188"/>
        <v>0</v>
      </c>
      <c r="AU907" s="271">
        <v>46.33</v>
      </c>
      <c r="AV907" s="273">
        <v>1904.4</v>
      </c>
      <c r="AW907" s="273">
        <v>3200</v>
      </c>
      <c r="AX907" s="573">
        <v>0.98919999999999997</v>
      </c>
      <c r="AY907" s="273">
        <v>653850</v>
      </c>
      <c r="AZ907" s="273">
        <f t="shared" si="189"/>
        <v>0</v>
      </c>
      <c r="BA907" s="271">
        <v>43.38</v>
      </c>
      <c r="BB907" s="273">
        <v>1728</v>
      </c>
      <c r="BC907" s="273">
        <v>3200</v>
      </c>
      <c r="BD907" s="573">
        <v>0.99160000000000004</v>
      </c>
      <c r="BE907" s="273">
        <v>526455</v>
      </c>
      <c r="BF907" s="273">
        <f t="shared" si="190"/>
        <v>0</v>
      </c>
      <c r="BG907" s="271">
        <v>37.17</v>
      </c>
      <c r="BH907" s="273">
        <v>1720.8</v>
      </c>
      <c r="BI907" s="273">
        <v>3200</v>
      </c>
      <c r="BJ907" s="573">
        <v>0.99460000000000004</v>
      </c>
      <c r="BK907" s="273">
        <v>477675</v>
      </c>
      <c r="BL907" s="273">
        <f t="shared" si="191"/>
        <v>0</v>
      </c>
      <c r="BM907" s="271">
        <v>33.76</v>
      </c>
      <c r="BN907" s="273">
        <v>1814.4</v>
      </c>
      <c r="BO907" s="273">
        <v>3200</v>
      </c>
      <c r="BP907" s="573">
        <v>0.99050000000000005</v>
      </c>
      <c r="BQ907" s="273">
        <v>423945</v>
      </c>
      <c r="BR907" s="273">
        <f t="shared" si="192"/>
        <v>0</v>
      </c>
      <c r="BS907" s="271">
        <v>31.59</v>
      </c>
      <c r="BT907" s="273">
        <v>2001.6</v>
      </c>
      <c r="BU907" s="273">
        <v>3200</v>
      </c>
      <c r="BV907" s="573">
        <v>0.97609999999999997</v>
      </c>
      <c r="BW907" s="273">
        <v>518490</v>
      </c>
      <c r="BX907" s="273">
        <f t="shared" si="193"/>
        <v>0</v>
      </c>
      <c r="BY907" s="271">
        <v>32.1</v>
      </c>
      <c r="BZ907" s="273">
        <f t="shared" si="194"/>
        <v>8396145</v>
      </c>
    </row>
    <row r="908" spans="1:78">
      <c r="A908" s="272">
        <v>903</v>
      </c>
      <c r="B908" s="272" t="s">
        <v>3272</v>
      </c>
      <c r="C908" s="272" t="s">
        <v>1817</v>
      </c>
      <c r="D908" s="272" t="s">
        <v>394</v>
      </c>
      <c r="E908" s="273">
        <v>4100</v>
      </c>
      <c r="F908" s="273">
        <v>3549.6</v>
      </c>
      <c r="G908" s="273">
        <v>3549.6</v>
      </c>
      <c r="H908" s="573">
        <v>0.99009999999999998</v>
      </c>
      <c r="I908" s="273">
        <v>2195580</v>
      </c>
      <c r="J908" s="273">
        <f t="shared" si="182"/>
        <v>677198.25726141082</v>
      </c>
      <c r="K908" s="271">
        <v>86.76</v>
      </c>
      <c r="L908" s="273">
        <v>3528</v>
      </c>
      <c r="M908" s="273">
        <v>3528</v>
      </c>
      <c r="N908" s="573">
        <v>0.98829999999999996</v>
      </c>
      <c r="O908" s="273">
        <v>2157960</v>
      </c>
      <c r="P908" s="273">
        <f t="shared" si="183"/>
        <v>601364.6645828326</v>
      </c>
      <c r="Q908" s="271">
        <v>83.18</v>
      </c>
      <c r="R908" s="273">
        <v>3523.2</v>
      </c>
      <c r="S908" s="273">
        <v>3523.2</v>
      </c>
      <c r="T908" s="573">
        <v>0.98529999999999995</v>
      </c>
      <c r="U908" s="273">
        <v>1928700</v>
      </c>
      <c r="V908" s="273">
        <f t="shared" si="184"/>
        <v>428933.28149300144</v>
      </c>
      <c r="W908" s="271">
        <v>77.16</v>
      </c>
      <c r="X908" s="273">
        <v>3525.6</v>
      </c>
      <c r="Y908" s="273">
        <v>3525.6</v>
      </c>
      <c r="Z908" s="573">
        <v>0.98909999999999998</v>
      </c>
      <c r="AA908" s="273">
        <v>2124960</v>
      </c>
      <c r="AB908" s="273">
        <f t="shared" si="185"/>
        <v>568212.7472527473</v>
      </c>
      <c r="AC908" s="271">
        <v>81.900000000000006</v>
      </c>
      <c r="AD908" s="273">
        <v>3525.6</v>
      </c>
      <c r="AE908" s="273">
        <v>3525.6</v>
      </c>
      <c r="AF908" s="573">
        <v>0.98899999999999999</v>
      </c>
      <c r="AG908" s="273">
        <v>2008020</v>
      </c>
      <c r="AH908" s="273">
        <f t="shared" si="186"/>
        <v>451415.34883720946</v>
      </c>
      <c r="AI908" s="271">
        <v>77.400000000000006</v>
      </c>
      <c r="AJ908" s="273">
        <v>3525.6</v>
      </c>
      <c r="AK908" s="273">
        <v>3525.6</v>
      </c>
      <c r="AL908" s="573">
        <v>0.99099999999999999</v>
      </c>
      <c r="AM908" s="273">
        <v>1883490</v>
      </c>
      <c r="AN908" s="273">
        <f t="shared" si="187"/>
        <v>374081.69226659555</v>
      </c>
      <c r="AO908" s="271">
        <v>74.87</v>
      </c>
      <c r="AP908" s="273">
        <v>3523.2</v>
      </c>
      <c r="AQ908" s="273">
        <v>3523.2</v>
      </c>
      <c r="AR908" s="573">
        <v>0.9919</v>
      </c>
      <c r="AS908" s="273">
        <v>2218230</v>
      </c>
      <c r="AT908" s="273">
        <f t="shared" si="188"/>
        <v>658110.4360567343</v>
      </c>
      <c r="AU908" s="271">
        <v>85.31</v>
      </c>
      <c r="AV908" s="273">
        <v>3523.2</v>
      </c>
      <c r="AW908" s="273">
        <v>3523.2</v>
      </c>
      <c r="AX908" s="573">
        <v>0.99029999999999996</v>
      </c>
      <c r="AY908" s="273">
        <v>2175060</v>
      </c>
      <c r="AZ908" s="273">
        <f t="shared" si="189"/>
        <v>667741.91268191265</v>
      </c>
      <c r="BA908" s="271">
        <v>86.58</v>
      </c>
      <c r="BB908" s="273">
        <v>3535.2</v>
      </c>
      <c r="BC908" s="273">
        <v>3535.2</v>
      </c>
      <c r="BD908" s="573">
        <v>0.98819999999999997</v>
      </c>
      <c r="BE908" s="273">
        <v>2251380</v>
      </c>
      <c r="BF908" s="273">
        <f t="shared" si="190"/>
        <v>691712.52511257364</v>
      </c>
      <c r="BG908" s="271">
        <v>86.61</v>
      </c>
      <c r="BH908" s="273">
        <v>3554.4</v>
      </c>
      <c r="BI908" s="273">
        <v>3554.4</v>
      </c>
      <c r="BJ908" s="573">
        <v>0.98699999999999999</v>
      </c>
      <c r="BK908" s="273">
        <v>2100060</v>
      </c>
      <c r="BL908" s="273">
        <f t="shared" si="191"/>
        <v>533825.0714729646</v>
      </c>
      <c r="BM908" s="271">
        <v>80.45</v>
      </c>
      <c r="BN908" s="273">
        <v>3530.4</v>
      </c>
      <c r="BO908" s="273">
        <v>3530.4</v>
      </c>
      <c r="BP908" s="573">
        <v>0.99060000000000004</v>
      </c>
      <c r="BQ908" s="273">
        <v>1951050</v>
      </c>
      <c r="BR908" s="273">
        <f t="shared" si="192"/>
        <v>540992.18260660081</v>
      </c>
      <c r="BS908" s="271">
        <v>83.02</v>
      </c>
      <c r="BT908" s="273">
        <v>3564</v>
      </c>
      <c r="BU908" s="273">
        <v>3564</v>
      </c>
      <c r="BV908" s="573">
        <v>0.98399999999999999</v>
      </c>
      <c r="BW908" s="273">
        <v>2024970</v>
      </c>
      <c r="BX908" s="273">
        <f t="shared" si="193"/>
        <v>459271.54639175249</v>
      </c>
      <c r="BY908" s="271">
        <v>77.599999999999994</v>
      </c>
      <c r="BZ908" s="273">
        <f t="shared" si="194"/>
        <v>25019460</v>
      </c>
    </row>
    <row r="909" spans="1:78">
      <c r="A909" s="272">
        <v>904</v>
      </c>
      <c r="B909" s="272" t="s">
        <v>3272</v>
      </c>
      <c r="C909" s="272" t="s">
        <v>1915</v>
      </c>
      <c r="D909" s="272" t="s">
        <v>394</v>
      </c>
      <c r="E909" s="273">
        <v>4550</v>
      </c>
      <c r="F909" s="273">
        <v>2481.6</v>
      </c>
      <c r="G909" s="273">
        <v>3640</v>
      </c>
      <c r="H909" s="573">
        <v>0.9899</v>
      </c>
      <c r="I909" s="273">
        <v>1517850</v>
      </c>
      <c r="J909" s="273">
        <f t="shared" si="182"/>
        <v>456540.12935555301</v>
      </c>
      <c r="K909" s="271">
        <v>85.81</v>
      </c>
      <c r="L909" s="273">
        <v>2414.4</v>
      </c>
      <c r="M909" s="273">
        <v>3640</v>
      </c>
      <c r="N909" s="573">
        <v>0.99319999999999997</v>
      </c>
      <c r="O909" s="273">
        <v>1494330</v>
      </c>
      <c r="P909" s="273">
        <f t="shared" si="183"/>
        <v>423893.03724928375</v>
      </c>
      <c r="Q909" s="271">
        <v>83.76</v>
      </c>
      <c r="R909" s="273">
        <v>2421.6</v>
      </c>
      <c r="S909" s="273">
        <v>3640</v>
      </c>
      <c r="T909" s="573">
        <v>0.99199999999999999</v>
      </c>
      <c r="U909" s="273">
        <v>1428870</v>
      </c>
      <c r="V909" s="273">
        <f t="shared" si="184"/>
        <v>391075.54412298749</v>
      </c>
      <c r="W909" s="271">
        <v>82.61</v>
      </c>
      <c r="X909" s="273">
        <v>2438.4</v>
      </c>
      <c r="Y909" s="273">
        <v>3640</v>
      </c>
      <c r="Z909" s="573">
        <v>0.99360000000000004</v>
      </c>
      <c r="AA909" s="273">
        <v>1520580</v>
      </c>
      <c r="AB909" s="273">
        <f t="shared" si="185"/>
        <v>438958.18612922344</v>
      </c>
      <c r="AC909" s="271">
        <v>84.35</v>
      </c>
      <c r="AD909" s="273">
        <v>2486.4</v>
      </c>
      <c r="AE909" s="273">
        <v>3640</v>
      </c>
      <c r="AF909" s="573">
        <v>0.99160000000000004</v>
      </c>
      <c r="AG909" s="273">
        <v>1486050</v>
      </c>
      <c r="AH909" s="273">
        <f t="shared" si="186"/>
        <v>385408.10393778555</v>
      </c>
      <c r="AI909" s="271">
        <v>81.010000000000005</v>
      </c>
      <c r="AJ909" s="273">
        <v>2464.8000000000002</v>
      </c>
      <c r="AK909" s="273">
        <v>3640</v>
      </c>
      <c r="AL909" s="573">
        <v>0.99180000000000001</v>
      </c>
      <c r="AM909" s="273">
        <v>1482630</v>
      </c>
      <c r="AN909" s="273">
        <f t="shared" si="187"/>
        <v>426500.35498041083</v>
      </c>
      <c r="AO909" s="271">
        <v>84.23</v>
      </c>
      <c r="AP909" s="273">
        <v>2460</v>
      </c>
      <c r="AQ909" s="273">
        <v>3640</v>
      </c>
      <c r="AR909" s="573">
        <v>0.995</v>
      </c>
      <c r="AS909" s="273">
        <v>1554720</v>
      </c>
      <c r="AT909" s="273">
        <f t="shared" si="188"/>
        <v>462027.01651634072</v>
      </c>
      <c r="AU909" s="271">
        <v>85.37</v>
      </c>
      <c r="AV909" s="273">
        <v>2450.4</v>
      </c>
      <c r="AW909" s="273">
        <v>3640</v>
      </c>
      <c r="AX909" s="573">
        <v>0.99750000000000005</v>
      </c>
      <c r="AY909" s="273">
        <v>1535370</v>
      </c>
      <c r="AZ909" s="273">
        <f t="shared" si="189"/>
        <v>479407.13892709761</v>
      </c>
      <c r="BA909" s="271">
        <v>87.24</v>
      </c>
      <c r="BB909" s="273">
        <v>2448</v>
      </c>
      <c r="BC909" s="273">
        <v>3640</v>
      </c>
      <c r="BD909" s="573">
        <v>0.99850000000000005</v>
      </c>
      <c r="BE909" s="273">
        <v>1581060</v>
      </c>
      <c r="BF909" s="273">
        <f t="shared" si="190"/>
        <v>489921.28364389233</v>
      </c>
      <c r="BG909" s="271">
        <v>86.94</v>
      </c>
      <c r="BH909" s="273">
        <v>2431.1999999999998</v>
      </c>
      <c r="BI909" s="273">
        <v>3640</v>
      </c>
      <c r="BJ909" s="573">
        <v>0.99870000000000003</v>
      </c>
      <c r="BK909" s="273">
        <v>1588800</v>
      </c>
      <c r="BL909" s="273">
        <f t="shared" si="191"/>
        <v>504788.17375483277</v>
      </c>
      <c r="BM909" s="271">
        <v>87.94</v>
      </c>
      <c r="BN909" s="273">
        <v>2426.4</v>
      </c>
      <c r="BO909" s="273">
        <v>3640</v>
      </c>
      <c r="BP909" s="573">
        <v>0.99850000000000005</v>
      </c>
      <c r="BQ909" s="273">
        <v>1353210</v>
      </c>
      <c r="BR909" s="273">
        <f t="shared" si="192"/>
        <v>376280.62928648776</v>
      </c>
      <c r="BS909" s="271">
        <v>83.11</v>
      </c>
      <c r="BT909" s="273">
        <v>2400</v>
      </c>
      <c r="BU909" s="273">
        <v>3640</v>
      </c>
      <c r="BV909" s="573">
        <v>0.99919999999999998</v>
      </c>
      <c r="BW909" s="273">
        <v>1534350</v>
      </c>
      <c r="BX909" s="273">
        <f t="shared" si="193"/>
        <v>463873.25581395347</v>
      </c>
      <c r="BY909" s="271">
        <v>86</v>
      </c>
      <c r="BZ909" s="273">
        <f t="shared" si="194"/>
        <v>18077820</v>
      </c>
    </row>
    <row r="910" spans="1:78">
      <c r="A910" s="272">
        <v>905</v>
      </c>
      <c r="B910" s="272" t="s">
        <v>3272</v>
      </c>
      <c r="C910" s="272" t="s">
        <v>1821</v>
      </c>
      <c r="D910" s="272" t="s">
        <v>438</v>
      </c>
      <c r="E910" s="273">
        <v>4900</v>
      </c>
      <c r="F910" s="273">
        <v>45.6</v>
      </c>
      <c r="G910" s="273">
        <v>3920</v>
      </c>
      <c r="H910" s="573">
        <v>0.99099999999999999</v>
      </c>
      <c r="I910" s="273">
        <v>13290</v>
      </c>
      <c r="J910" s="273">
        <f t="shared" si="182"/>
        <v>0</v>
      </c>
      <c r="K910" s="271">
        <v>40.840000000000003</v>
      </c>
      <c r="L910" s="273">
        <v>40.799999999999997</v>
      </c>
      <c r="M910" s="273">
        <v>3920</v>
      </c>
      <c r="N910" s="573">
        <v>0.98870000000000002</v>
      </c>
      <c r="O910" s="273">
        <v>13230</v>
      </c>
      <c r="P910" s="273">
        <f t="shared" si="183"/>
        <v>0</v>
      </c>
      <c r="Q910" s="271">
        <v>44.08</v>
      </c>
      <c r="R910" s="273">
        <v>120</v>
      </c>
      <c r="S910" s="273">
        <v>3920</v>
      </c>
      <c r="T910" s="573">
        <v>0.98089999999999999</v>
      </c>
      <c r="U910" s="273">
        <v>13890</v>
      </c>
      <c r="V910" s="273">
        <f t="shared" si="184"/>
        <v>0</v>
      </c>
      <c r="W910" s="271">
        <v>16.39</v>
      </c>
      <c r="X910" s="273">
        <v>36</v>
      </c>
      <c r="Y910" s="273">
        <v>3920</v>
      </c>
      <c r="Z910" s="573">
        <v>0.99329999999999996</v>
      </c>
      <c r="AA910" s="273">
        <v>13530</v>
      </c>
      <c r="AB910" s="273">
        <f t="shared" si="185"/>
        <v>0</v>
      </c>
      <c r="AC910" s="271">
        <v>50.85</v>
      </c>
      <c r="AD910" s="273">
        <v>31.2</v>
      </c>
      <c r="AE910" s="273">
        <v>3920</v>
      </c>
      <c r="AF910" s="573">
        <v>0.9929</v>
      </c>
      <c r="AG910" s="273">
        <v>12660</v>
      </c>
      <c r="AH910" s="273">
        <f t="shared" si="186"/>
        <v>0</v>
      </c>
      <c r="AI910" s="271">
        <v>54.93</v>
      </c>
      <c r="AJ910" s="273">
        <v>31.2</v>
      </c>
      <c r="AK910" s="273">
        <v>3920</v>
      </c>
      <c r="AL910" s="573">
        <v>0.99529999999999996</v>
      </c>
      <c r="AM910" s="273">
        <v>12870</v>
      </c>
      <c r="AN910" s="273">
        <f t="shared" si="187"/>
        <v>0</v>
      </c>
      <c r="AO910" s="271">
        <v>57.56</v>
      </c>
      <c r="AP910" s="273">
        <v>74.400000000000006</v>
      </c>
      <c r="AQ910" s="273">
        <v>3920</v>
      </c>
      <c r="AR910" s="573">
        <v>0.99180000000000001</v>
      </c>
      <c r="AS910" s="273">
        <v>10950</v>
      </c>
      <c r="AT910" s="273">
        <f t="shared" si="188"/>
        <v>0</v>
      </c>
      <c r="AU910" s="271">
        <v>19.940000000000001</v>
      </c>
      <c r="AV910" s="273">
        <v>26.4</v>
      </c>
      <c r="AW910" s="273">
        <v>3920</v>
      </c>
      <c r="AX910" s="573">
        <v>0.99690000000000001</v>
      </c>
      <c r="AY910" s="273">
        <v>9810</v>
      </c>
      <c r="AZ910" s="273">
        <f t="shared" si="189"/>
        <v>0</v>
      </c>
      <c r="BA910" s="271">
        <v>51.77</v>
      </c>
      <c r="BB910" s="273">
        <v>28.8</v>
      </c>
      <c r="BC910" s="273">
        <v>3920</v>
      </c>
      <c r="BD910" s="573">
        <v>0.99680000000000002</v>
      </c>
      <c r="BE910" s="273">
        <v>9540</v>
      </c>
      <c r="BF910" s="273">
        <f t="shared" si="190"/>
        <v>0</v>
      </c>
      <c r="BG910" s="271">
        <v>44.66</v>
      </c>
      <c r="BH910" s="273">
        <v>28.8</v>
      </c>
      <c r="BI910" s="273">
        <v>3920</v>
      </c>
      <c r="BJ910" s="573">
        <v>1</v>
      </c>
      <c r="BK910" s="273">
        <v>9300</v>
      </c>
      <c r="BL910" s="273">
        <f t="shared" si="191"/>
        <v>0</v>
      </c>
      <c r="BM910" s="271">
        <v>43.4</v>
      </c>
      <c r="BN910" s="273">
        <v>28.8</v>
      </c>
      <c r="BO910" s="273">
        <v>3920</v>
      </c>
      <c r="BP910" s="573">
        <v>0.99619999999999997</v>
      </c>
      <c r="BQ910" s="273">
        <v>8040</v>
      </c>
      <c r="BR910" s="273">
        <f t="shared" si="192"/>
        <v>0</v>
      </c>
      <c r="BS910" s="271">
        <v>41.7</v>
      </c>
      <c r="BT910" s="273">
        <v>31.2</v>
      </c>
      <c r="BU910" s="273">
        <v>3920</v>
      </c>
      <c r="BV910" s="573">
        <v>0.99619999999999997</v>
      </c>
      <c r="BW910" s="273">
        <v>8040</v>
      </c>
      <c r="BX910" s="273">
        <f t="shared" si="193"/>
        <v>0</v>
      </c>
      <c r="BY910" s="271">
        <v>34.770000000000003</v>
      </c>
      <c r="BZ910" s="273">
        <f t="shared" si="194"/>
        <v>135150</v>
      </c>
    </row>
    <row r="911" spans="1:78">
      <c r="A911" s="272">
        <v>906</v>
      </c>
      <c r="B911" s="272" t="s">
        <v>3272</v>
      </c>
      <c r="C911" s="272" t="s">
        <v>1997</v>
      </c>
      <c r="D911" s="272" t="s">
        <v>394</v>
      </c>
      <c r="E911" s="273">
        <v>5000</v>
      </c>
      <c r="F911" s="273">
        <v>4375.2</v>
      </c>
      <c r="G911" s="273">
        <v>4375.2</v>
      </c>
      <c r="H911" s="573">
        <v>0.99199999999999999</v>
      </c>
      <c r="I911" s="273">
        <v>1848420</v>
      </c>
      <c r="J911" s="273">
        <f t="shared" si="182"/>
        <v>0</v>
      </c>
      <c r="K911" s="271">
        <v>59.15</v>
      </c>
      <c r="L911" s="273">
        <v>2301.6</v>
      </c>
      <c r="M911" s="273">
        <v>4000</v>
      </c>
      <c r="N911" s="573">
        <v>0.97019999999999995</v>
      </c>
      <c r="O911" s="273">
        <v>1290330</v>
      </c>
      <c r="P911" s="273">
        <f t="shared" si="183"/>
        <v>293551.3209733488</v>
      </c>
      <c r="Q911" s="271">
        <v>77.67</v>
      </c>
      <c r="R911" s="273">
        <v>4384.8</v>
      </c>
      <c r="S911" s="273">
        <v>4384.8</v>
      </c>
      <c r="T911" s="573">
        <v>0.98960000000000004</v>
      </c>
      <c r="U911" s="273">
        <v>2326680</v>
      </c>
      <c r="V911" s="273">
        <f t="shared" si="184"/>
        <v>452088.88948569889</v>
      </c>
      <c r="W911" s="271">
        <v>74.47</v>
      </c>
      <c r="X911" s="273">
        <v>4404</v>
      </c>
      <c r="Y911" s="273">
        <v>4404</v>
      </c>
      <c r="Z911" s="573">
        <v>0.99229999999999996</v>
      </c>
      <c r="AA911" s="273">
        <v>2606880</v>
      </c>
      <c r="AB911" s="273">
        <f t="shared" si="185"/>
        <v>655865.90495197708</v>
      </c>
      <c r="AC911" s="271">
        <v>80.17</v>
      </c>
      <c r="AD911" s="273">
        <v>4128</v>
      </c>
      <c r="AE911" s="273">
        <v>4128</v>
      </c>
      <c r="AF911" s="573">
        <v>0.98560000000000003</v>
      </c>
      <c r="AG911" s="273">
        <v>2555520</v>
      </c>
      <c r="AH911" s="273">
        <f t="shared" si="186"/>
        <v>739230.02132196166</v>
      </c>
      <c r="AI911" s="271">
        <v>84.42</v>
      </c>
      <c r="AJ911" s="273">
        <v>2274</v>
      </c>
      <c r="AK911" s="273">
        <v>4000</v>
      </c>
      <c r="AL911" s="573">
        <v>0.92710000000000004</v>
      </c>
      <c r="AM911" s="273">
        <v>1311510</v>
      </c>
      <c r="AN911" s="273">
        <f t="shared" si="187"/>
        <v>400739.16666666669</v>
      </c>
      <c r="AO911" s="271">
        <v>86.4</v>
      </c>
      <c r="AP911" s="273">
        <v>2268</v>
      </c>
      <c r="AQ911" s="273">
        <v>4000</v>
      </c>
      <c r="AR911" s="573">
        <v>0.91559999999999997</v>
      </c>
      <c r="AS911" s="273">
        <v>1365990</v>
      </c>
      <c r="AT911" s="273">
        <f t="shared" si="188"/>
        <v>438952.33457753644</v>
      </c>
      <c r="AU911" s="271">
        <v>88.41</v>
      </c>
      <c r="AV911" s="273">
        <v>2370</v>
      </c>
      <c r="AW911" s="273">
        <v>4000</v>
      </c>
      <c r="AX911" s="573">
        <v>0.96599999999999997</v>
      </c>
      <c r="AY911" s="273">
        <v>1360530</v>
      </c>
      <c r="AZ911" s="273">
        <f t="shared" si="189"/>
        <v>371533.14998788474</v>
      </c>
      <c r="BA911" s="271">
        <v>82.54</v>
      </c>
      <c r="BB911" s="273">
        <v>2274</v>
      </c>
      <c r="BC911" s="273">
        <v>4000</v>
      </c>
      <c r="BD911" s="573">
        <v>0.97319999999999995</v>
      </c>
      <c r="BE911" s="273">
        <v>1433280</v>
      </c>
      <c r="BF911" s="273">
        <f t="shared" si="190"/>
        <v>445265.29411764716</v>
      </c>
      <c r="BG911" s="271">
        <v>87.04</v>
      </c>
      <c r="BH911" s="273">
        <v>2263.1999999999998</v>
      </c>
      <c r="BI911" s="273">
        <v>4000</v>
      </c>
      <c r="BJ911" s="573">
        <v>0.9456</v>
      </c>
      <c r="BK911" s="273">
        <v>1403730</v>
      </c>
      <c r="BL911" s="273">
        <f t="shared" si="191"/>
        <v>448269.98865570052</v>
      </c>
      <c r="BM911" s="271">
        <v>88.15</v>
      </c>
      <c r="BN911" s="273">
        <v>2262</v>
      </c>
      <c r="BO911" s="273">
        <v>4000</v>
      </c>
      <c r="BP911" s="573">
        <v>0.98580000000000001</v>
      </c>
      <c r="BQ911" s="273">
        <v>1326060</v>
      </c>
      <c r="BR911" s="273">
        <f t="shared" si="192"/>
        <v>426934.67510453158</v>
      </c>
      <c r="BS911" s="271">
        <v>88.49</v>
      </c>
      <c r="BT911" s="273">
        <v>4152</v>
      </c>
      <c r="BU911" s="273">
        <v>4152</v>
      </c>
      <c r="BV911" s="573">
        <v>0.98219999999999996</v>
      </c>
      <c r="BW911" s="273">
        <v>2659410</v>
      </c>
      <c r="BX911" s="273">
        <f t="shared" si="193"/>
        <v>838727.66316750343</v>
      </c>
      <c r="BY911" s="271">
        <v>87.64</v>
      </c>
      <c r="BZ911" s="273">
        <f t="shared" si="194"/>
        <v>21488340</v>
      </c>
    </row>
    <row r="912" spans="1:78">
      <c r="A912" s="272">
        <v>907</v>
      </c>
      <c r="B912" s="272" t="s">
        <v>3272</v>
      </c>
      <c r="C912" s="272" t="s">
        <v>2063</v>
      </c>
      <c r="D912" s="272" t="s">
        <v>394</v>
      </c>
      <c r="E912" s="273">
        <v>5000</v>
      </c>
      <c r="F912" s="273">
        <v>4191.16</v>
      </c>
      <c r="G912" s="273">
        <v>4191.16</v>
      </c>
      <c r="H912" s="573">
        <v>0.97819999999999996</v>
      </c>
      <c r="I912" s="273">
        <v>2493297</v>
      </c>
      <c r="J912" s="273">
        <f t="shared" si="182"/>
        <v>722070.14705185883</v>
      </c>
      <c r="K912" s="271">
        <v>84.46</v>
      </c>
      <c r="L912" s="273">
        <v>4305.96</v>
      </c>
      <c r="M912" s="273">
        <v>4305.96</v>
      </c>
      <c r="N912" s="573">
        <v>0.97870000000000001</v>
      </c>
      <c r="O912" s="273">
        <v>2649702</v>
      </c>
      <c r="P912" s="273">
        <f t="shared" si="183"/>
        <v>768479.42279020243</v>
      </c>
      <c r="Q912" s="271">
        <v>84.51</v>
      </c>
      <c r="R912" s="273">
        <v>4343.3599999999997</v>
      </c>
      <c r="S912" s="273">
        <v>4343.3599999999997</v>
      </c>
      <c r="T912" s="573">
        <v>0.97809999999999997</v>
      </c>
      <c r="U912" s="273">
        <v>2591400</v>
      </c>
      <c r="V912" s="273">
        <f t="shared" si="184"/>
        <v>756130.87818696885</v>
      </c>
      <c r="W912" s="271">
        <v>84.72</v>
      </c>
      <c r="X912" s="273">
        <v>4358.8</v>
      </c>
      <c r="Y912" s="273">
        <v>4358.8</v>
      </c>
      <c r="Z912" s="573">
        <v>0.97950000000000004</v>
      </c>
      <c r="AA912" s="273">
        <v>2562998</v>
      </c>
      <c r="AB912" s="273">
        <f t="shared" si="185"/>
        <v>657187.11884991941</v>
      </c>
      <c r="AC912" s="271">
        <v>80.69</v>
      </c>
      <c r="AD912" s="273">
        <v>4337.3599999999997</v>
      </c>
      <c r="AE912" s="273">
        <v>4337.3599999999997</v>
      </c>
      <c r="AF912" s="573">
        <v>0.98070000000000002</v>
      </c>
      <c r="AG912" s="273">
        <v>2016199</v>
      </c>
      <c r="AH912" s="273">
        <f t="shared" si="186"/>
        <v>117408.54324281904</v>
      </c>
      <c r="AI912" s="271">
        <v>63.71</v>
      </c>
      <c r="AJ912" s="273">
        <v>4124.3599999999997</v>
      </c>
      <c r="AK912" s="273">
        <v>4124.3599999999997</v>
      </c>
      <c r="AL912" s="573">
        <v>0.97929999999999995</v>
      </c>
      <c r="AM912" s="273">
        <v>2316501</v>
      </c>
      <c r="AN912" s="273">
        <f t="shared" si="187"/>
        <v>571490.83050847473</v>
      </c>
      <c r="AO912" s="271">
        <v>79.650000000000006</v>
      </c>
      <c r="AP912" s="273">
        <v>3974.16</v>
      </c>
      <c r="AQ912" s="273">
        <v>4000</v>
      </c>
      <c r="AR912" s="573">
        <v>0.98050000000000004</v>
      </c>
      <c r="AS912" s="273">
        <v>2398241.7200000002</v>
      </c>
      <c r="AT912" s="273">
        <f t="shared" si="188"/>
        <v>658494.37143271661</v>
      </c>
      <c r="AU912" s="271">
        <v>82.71</v>
      </c>
      <c r="AV912" s="273">
        <v>4243.76</v>
      </c>
      <c r="AW912" s="273">
        <v>4243.76</v>
      </c>
      <c r="AX912" s="573">
        <v>0.97889999999999999</v>
      </c>
      <c r="AY912" s="273">
        <v>2080907</v>
      </c>
      <c r="AZ912" s="273">
        <f t="shared" si="189"/>
        <v>286248.09529969795</v>
      </c>
      <c r="BA912" s="271">
        <v>69.569999999999993</v>
      </c>
      <c r="BB912" s="273">
        <v>4429.5600000000004</v>
      </c>
      <c r="BC912" s="273">
        <v>4429.5600000000004</v>
      </c>
      <c r="BD912" s="573">
        <v>0.9738</v>
      </c>
      <c r="BE912" s="273">
        <v>147239.45000000001</v>
      </c>
      <c r="BF912" s="273">
        <f t="shared" si="190"/>
        <v>0</v>
      </c>
      <c r="BG912" s="271">
        <v>4.59</v>
      </c>
      <c r="BH912" s="273">
        <v>2222</v>
      </c>
      <c r="BI912" s="273">
        <v>4000</v>
      </c>
      <c r="BJ912" s="573">
        <v>0.98450000000000004</v>
      </c>
      <c r="BK912" s="273">
        <v>225000</v>
      </c>
      <c r="BL912" s="273">
        <f t="shared" si="191"/>
        <v>0</v>
      </c>
      <c r="BM912" s="271">
        <v>13.82</v>
      </c>
      <c r="BN912" s="273">
        <v>9565.8498</v>
      </c>
      <c r="BO912" s="273">
        <v>5000</v>
      </c>
      <c r="BP912" s="573">
        <v>0.95820000000000005</v>
      </c>
      <c r="BQ912" s="273">
        <v>2097274</v>
      </c>
      <c r="BR912" s="273">
        <f t="shared" si="192"/>
        <v>165489.5357691127</v>
      </c>
      <c r="BS912" s="271">
        <v>65.14</v>
      </c>
      <c r="BT912" s="273">
        <v>4818.7</v>
      </c>
      <c r="BU912" s="273">
        <v>4818.7</v>
      </c>
      <c r="BV912" s="573">
        <v>0.98829999999999996</v>
      </c>
      <c r="BW912" s="273">
        <v>52885</v>
      </c>
      <c r="BX912" s="273">
        <f t="shared" si="193"/>
        <v>0</v>
      </c>
      <c r="BY912" s="271">
        <v>1.49</v>
      </c>
      <c r="BZ912" s="273">
        <f t="shared" si="194"/>
        <v>21631644.169999998</v>
      </c>
    </row>
    <row r="913" spans="1:78">
      <c r="A913" s="272">
        <v>908</v>
      </c>
      <c r="B913" s="272" t="s">
        <v>3272</v>
      </c>
      <c r="C913" s="272" t="s">
        <v>3273</v>
      </c>
      <c r="D913" s="272" t="s">
        <v>394</v>
      </c>
      <c r="E913" s="273">
        <v>5100</v>
      </c>
      <c r="F913" s="273">
        <v>4420</v>
      </c>
      <c r="G913" s="273">
        <v>4420</v>
      </c>
      <c r="H913" s="573">
        <v>0.99460000000000004</v>
      </c>
      <c r="I913" s="273">
        <v>2640550</v>
      </c>
      <c r="J913" s="273">
        <f t="shared" si="182"/>
        <v>741329.18964277161</v>
      </c>
      <c r="K913" s="271">
        <v>83.42</v>
      </c>
      <c r="L913" s="273">
        <v>4472</v>
      </c>
      <c r="M913" s="273">
        <v>4472</v>
      </c>
      <c r="N913" s="573">
        <v>0.99560000000000004</v>
      </c>
      <c r="O913" s="273">
        <v>2596280</v>
      </c>
      <c r="P913" s="273">
        <f t="shared" si="183"/>
        <v>608824.01633069653</v>
      </c>
      <c r="Q913" s="271">
        <v>78.38</v>
      </c>
      <c r="R913" s="273">
        <v>4476</v>
      </c>
      <c r="S913" s="273">
        <v>4476</v>
      </c>
      <c r="T913" s="573">
        <v>0.99860000000000004</v>
      </c>
      <c r="U913" s="273">
        <v>2566270</v>
      </c>
      <c r="V913" s="273">
        <f t="shared" si="184"/>
        <v>635291.82091798331</v>
      </c>
      <c r="W913" s="271">
        <v>79.739999999999995</v>
      </c>
      <c r="X913" s="273">
        <v>4464</v>
      </c>
      <c r="Y913" s="273">
        <v>4464</v>
      </c>
      <c r="Z913" s="573">
        <v>0.99670000000000003</v>
      </c>
      <c r="AA913" s="273">
        <v>2731220</v>
      </c>
      <c r="AB913" s="273">
        <f t="shared" si="185"/>
        <v>744878.18181818177</v>
      </c>
      <c r="AC913" s="271">
        <v>82.5</v>
      </c>
      <c r="AD913" s="273">
        <v>2084</v>
      </c>
      <c r="AE913" s="273">
        <v>4080</v>
      </c>
      <c r="AF913" s="573">
        <v>0.99950000000000006</v>
      </c>
      <c r="AG913" s="273">
        <v>1177460</v>
      </c>
      <c r="AH913" s="273">
        <f t="shared" si="186"/>
        <v>247641.62674388004</v>
      </c>
      <c r="AI913" s="271">
        <v>75.98</v>
      </c>
      <c r="AJ913" s="273">
        <v>2504</v>
      </c>
      <c r="AK913" s="273">
        <v>4080</v>
      </c>
      <c r="AL913" s="573">
        <v>0.99939999999999996</v>
      </c>
      <c r="AM913" s="273">
        <v>1414610</v>
      </c>
      <c r="AN913" s="273">
        <f t="shared" si="187"/>
        <v>333379.42675159237</v>
      </c>
      <c r="AO913" s="271">
        <v>78.5</v>
      </c>
      <c r="AP913" s="273">
        <v>2452</v>
      </c>
      <c r="AQ913" s="273">
        <v>4080</v>
      </c>
      <c r="AR913" s="573">
        <v>0.99909999999999999</v>
      </c>
      <c r="AS913" s="273">
        <v>1492190</v>
      </c>
      <c r="AT913" s="273">
        <f t="shared" si="188"/>
        <v>398476.34253603709</v>
      </c>
      <c r="AU913" s="271">
        <v>81.86</v>
      </c>
      <c r="AV913" s="273">
        <v>2440</v>
      </c>
      <c r="AW913" s="273">
        <v>4080</v>
      </c>
      <c r="AX913" s="573">
        <v>0.99939999999999996</v>
      </c>
      <c r="AY913" s="273">
        <v>1400800</v>
      </c>
      <c r="AZ913" s="273">
        <f t="shared" si="189"/>
        <v>347302.88292805216</v>
      </c>
      <c r="BA913" s="271">
        <v>79.78</v>
      </c>
      <c r="BB913" s="273">
        <v>2444</v>
      </c>
      <c r="BC913" s="273">
        <v>4080</v>
      </c>
      <c r="BD913" s="573">
        <v>0.99890000000000001</v>
      </c>
      <c r="BE913" s="273">
        <v>1537890</v>
      </c>
      <c r="BF913" s="273">
        <f t="shared" si="190"/>
        <v>447960.87172218284</v>
      </c>
      <c r="BG913" s="271">
        <v>84.66</v>
      </c>
      <c r="BH913" s="273">
        <v>4485.6000000000004</v>
      </c>
      <c r="BI913" s="273">
        <v>4485.6000000000004</v>
      </c>
      <c r="BJ913" s="573">
        <v>0.99680000000000002</v>
      </c>
      <c r="BK913" s="273">
        <v>2680860</v>
      </c>
      <c r="BL913" s="273">
        <f t="shared" si="191"/>
        <v>684687.25241995521</v>
      </c>
      <c r="BM913" s="271">
        <v>80.58</v>
      </c>
      <c r="BN913" s="273">
        <v>4440</v>
      </c>
      <c r="BO913" s="273">
        <v>4440</v>
      </c>
      <c r="BP913" s="573">
        <v>0.96609999999999996</v>
      </c>
      <c r="BQ913" s="273">
        <v>2474430</v>
      </c>
      <c r="BR913" s="273">
        <f t="shared" si="192"/>
        <v>744865.69431500474</v>
      </c>
      <c r="BS913" s="271">
        <v>85.84</v>
      </c>
      <c r="BT913" s="273">
        <v>4416</v>
      </c>
      <c r="BU913" s="273">
        <v>4416</v>
      </c>
      <c r="BV913" s="573">
        <v>0.99629999999999996</v>
      </c>
      <c r="BW913" s="273">
        <v>2737800</v>
      </c>
      <c r="BX913" s="273">
        <f t="shared" si="193"/>
        <v>773811.47776183649</v>
      </c>
      <c r="BY913" s="271">
        <v>83.64</v>
      </c>
      <c r="BZ913" s="273">
        <f t="shared" si="194"/>
        <v>25450360</v>
      </c>
    </row>
    <row r="914" spans="1:78">
      <c r="A914" s="272">
        <v>909</v>
      </c>
      <c r="B914" s="272" t="s">
        <v>3272</v>
      </c>
      <c r="C914" s="272" t="s">
        <v>1789</v>
      </c>
      <c r="D914" s="272" t="s">
        <v>546</v>
      </c>
      <c r="E914" s="273">
        <v>5500</v>
      </c>
      <c r="F914" s="273">
        <v>4308</v>
      </c>
      <c r="G914" s="273">
        <v>4400</v>
      </c>
      <c r="H914" s="573">
        <v>0.99309999999999998</v>
      </c>
      <c r="I914" s="273">
        <v>2696220</v>
      </c>
      <c r="J914" s="273">
        <f t="shared" si="182"/>
        <v>848017.09813778137</v>
      </c>
      <c r="K914" s="271">
        <v>87.53</v>
      </c>
      <c r="L914" s="273">
        <v>4279.2</v>
      </c>
      <c r="M914" s="273">
        <v>4400</v>
      </c>
      <c r="N914" s="573">
        <v>0.99439999999999995</v>
      </c>
      <c r="O914" s="273">
        <v>2654610</v>
      </c>
      <c r="P914" s="273">
        <f t="shared" si="183"/>
        <v>754841.39312977099</v>
      </c>
      <c r="Q914" s="271">
        <v>83.84</v>
      </c>
      <c r="R914" s="273">
        <v>4454.3999999999996</v>
      </c>
      <c r="S914" s="273">
        <v>4454.3999999999996</v>
      </c>
      <c r="T914" s="573">
        <v>0.99460000000000004</v>
      </c>
      <c r="U914" s="273">
        <v>2429400</v>
      </c>
      <c r="V914" s="273">
        <f t="shared" si="184"/>
        <v>515230.59750492463</v>
      </c>
      <c r="W914" s="271">
        <v>76.150000000000006</v>
      </c>
      <c r="X914" s="273">
        <v>4291.2</v>
      </c>
      <c r="Y914" s="273">
        <v>4400</v>
      </c>
      <c r="Z914" s="573">
        <v>0.99560000000000004</v>
      </c>
      <c r="AA914" s="273">
        <v>2751270</v>
      </c>
      <c r="AB914" s="273">
        <f t="shared" si="185"/>
        <v>843977.10571923736</v>
      </c>
      <c r="AC914" s="271">
        <v>86.55</v>
      </c>
      <c r="AD914" s="273">
        <v>4272</v>
      </c>
      <c r="AE914" s="273">
        <v>4400</v>
      </c>
      <c r="AF914" s="573">
        <v>0.996</v>
      </c>
      <c r="AG914" s="273">
        <v>2630730</v>
      </c>
      <c r="AH914" s="273">
        <f t="shared" si="186"/>
        <v>731285.95667870028</v>
      </c>
      <c r="AI914" s="271">
        <v>83.1</v>
      </c>
      <c r="AJ914" s="273">
        <v>4288.8</v>
      </c>
      <c r="AK914" s="273">
        <v>4400</v>
      </c>
      <c r="AL914" s="573">
        <v>0.99329999999999996</v>
      </c>
      <c r="AM914" s="273">
        <v>2659830</v>
      </c>
      <c r="AN914" s="273">
        <f t="shared" si="187"/>
        <v>819329.4810287162</v>
      </c>
      <c r="AO914" s="271">
        <v>86.71</v>
      </c>
      <c r="AP914" s="273">
        <v>4286.3999999999996</v>
      </c>
      <c r="AQ914" s="273">
        <v>4400</v>
      </c>
      <c r="AR914" s="573">
        <v>0.99129999999999996</v>
      </c>
      <c r="AS914" s="273">
        <v>2711730</v>
      </c>
      <c r="AT914" s="273">
        <f t="shared" si="188"/>
        <v>814752.03567680996</v>
      </c>
      <c r="AU914" s="271">
        <v>85.77</v>
      </c>
      <c r="AV914" s="273">
        <v>4512</v>
      </c>
      <c r="AW914" s="273">
        <v>4512</v>
      </c>
      <c r="AX914" s="573">
        <v>0.99399999999999999</v>
      </c>
      <c r="AY914" s="273">
        <v>2675250</v>
      </c>
      <c r="AZ914" s="273">
        <f t="shared" si="189"/>
        <v>737832.98129149049</v>
      </c>
      <c r="BA914" s="271">
        <v>82.85</v>
      </c>
      <c r="BB914" s="273">
        <v>4533.6000000000004</v>
      </c>
      <c r="BC914" s="273">
        <v>4533.6000000000004</v>
      </c>
      <c r="BD914" s="573">
        <v>0.99</v>
      </c>
      <c r="BE914" s="273">
        <v>2922420</v>
      </c>
      <c r="BF914" s="273">
        <f t="shared" si="190"/>
        <v>918932.79707495426</v>
      </c>
      <c r="BG914" s="271">
        <v>87.52</v>
      </c>
      <c r="BH914" s="273">
        <v>4677.6000000000004</v>
      </c>
      <c r="BI914" s="273">
        <v>4677.6000000000004</v>
      </c>
      <c r="BJ914" s="573">
        <v>0.99370000000000003</v>
      </c>
      <c r="BK914" s="273">
        <v>3020370</v>
      </c>
      <c r="BL914" s="273">
        <f t="shared" si="191"/>
        <v>945465.03091367078</v>
      </c>
      <c r="BM914" s="271">
        <v>87.34</v>
      </c>
      <c r="BN914" s="273">
        <v>4752</v>
      </c>
      <c r="BO914" s="273">
        <v>4752</v>
      </c>
      <c r="BP914" s="573">
        <v>0.99480000000000002</v>
      </c>
      <c r="BQ914" s="273">
        <v>2774940</v>
      </c>
      <c r="BR914" s="273">
        <f t="shared" si="192"/>
        <v>868856.42816256429</v>
      </c>
      <c r="BS914" s="271">
        <v>87.35</v>
      </c>
      <c r="BT914" s="273">
        <v>4792.8</v>
      </c>
      <c r="BU914" s="273">
        <v>4792.8</v>
      </c>
      <c r="BV914" s="573">
        <v>0.9929</v>
      </c>
      <c r="BW914" s="273">
        <v>2810970</v>
      </c>
      <c r="BX914" s="273">
        <f t="shared" si="193"/>
        <v>686543.74984254944</v>
      </c>
      <c r="BY914" s="271">
        <v>79.39</v>
      </c>
      <c r="BZ914" s="273">
        <f t="shared" si="194"/>
        <v>32737740</v>
      </c>
    </row>
    <row r="915" spans="1:78">
      <c r="A915" s="272">
        <v>910</v>
      </c>
      <c r="B915" s="272" t="s">
        <v>3272</v>
      </c>
      <c r="C915" s="272" t="s">
        <v>3422</v>
      </c>
      <c r="D915" s="272" t="s">
        <v>394</v>
      </c>
      <c r="E915" s="273">
        <v>5500</v>
      </c>
      <c r="F915" s="273">
        <v>489.6</v>
      </c>
      <c r="G915" s="273">
        <v>489.6</v>
      </c>
      <c r="H915" s="573">
        <v>0.96220000000000006</v>
      </c>
      <c r="I915" s="273">
        <v>126408</v>
      </c>
      <c r="J915" s="273">
        <f t="shared" si="182"/>
        <v>0</v>
      </c>
      <c r="K915" s="271">
        <v>37.270000000000003</v>
      </c>
      <c r="L915" s="273">
        <v>777.12</v>
      </c>
      <c r="M915" s="273">
        <v>777.12</v>
      </c>
      <c r="N915" s="573">
        <v>0.95409999999999995</v>
      </c>
      <c r="O915" s="273">
        <v>186684</v>
      </c>
      <c r="P915" s="273">
        <f t="shared" si="183"/>
        <v>0</v>
      </c>
      <c r="Q915" s="271">
        <v>33.840000000000003</v>
      </c>
      <c r="R915" s="273">
        <v>745.92</v>
      </c>
      <c r="S915" s="273">
        <v>745.92</v>
      </c>
      <c r="T915" s="573">
        <v>0.9516</v>
      </c>
      <c r="U915" s="273">
        <v>179874</v>
      </c>
      <c r="V915" s="273">
        <f t="shared" si="184"/>
        <v>0</v>
      </c>
      <c r="W915" s="271">
        <v>35.19</v>
      </c>
      <c r="X915" s="273">
        <v>1017.12</v>
      </c>
      <c r="Y915" s="273">
        <v>1017.12</v>
      </c>
      <c r="Z915" s="573">
        <v>0.94220000000000004</v>
      </c>
      <c r="AA915" s="273">
        <v>268980</v>
      </c>
      <c r="AB915" s="273">
        <f t="shared" si="185"/>
        <v>0</v>
      </c>
      <c r="AC915" s="271">
        <v>37.729999999999997</v>
      </c>
      <c r="AD915" s="273">
        <v>4045</v>
      </c>
      <c r="AE915" s="273">
        <v>4400</v>
      </c>
      <c r="AF915" s="573">
        <v>0.92959999999999998</v>
      </c>
      <c r="AG915" s="273">
        <v>1314582</v>
      </c>
      <c r="AH915" s="273">
        <f t="shared" si="186"/>
        <v>0</v>
      </c>
      <c r="AI915" s="271">
        <v>46.99</v>
      </c>
      <c r="AJ915" s="273">
        <v>5690</v>
      </c>
      <c r="AK915" s="273">
        <v>5690</v>
      </c>
      <c r="AL915" s="573">
        <v>0.96350000000000002</v>
      </c>
      <c r="AM915" s="273">
        <v>1429540</v>
      </c>
      <c r="AN915" s="273">
        <f t="shared" si="187"/>
        <v>0</v>
      </c>
      <c r="AO915" s="271">
        <v>36.22</v>
      </c>
      <c r="AP915" s="273">
        <v>5529</v>
      </c>
      <c r="AQ915" s="273">
        <v>5529</v>
      </c>
      <c r="AR915" s="573">
        <v>0.97909999999999997</v>
      </c>
      <c r="AS915" s="273">
        <v>1974200</v>
      </c>
      <c r="AT915" s="273">
        <f t="shared" si="188"/>
        <v>0</v>
      </c>
      <c r="AU915" s="271">
        <v>49.01</v>
      </c>
      <c r="AV915" s="273">
        <v>5654</v>
      </c>
      <c r="AW915" s="273">
        <v>5654</v>
      </c>
      <c r="AX915" s="573">
        <v>0.97189999999999999</v>
      </c>
      <c r="AY915" s="273">
        <v>1209670</v>
      </c>
      <c r="AZ915" s="273">
        <f t="shared" si="189"/>
        <v>0</v>
      </c>
      <c r="BA915" s="271">
        <v>30.57</v>
      </c>
      <c r="BB915" s="273">
        <v>5870</v>
      </c>
      <c r="BC915" s="273">
        <v>5870</v>
      </c>
      <c r="BD915" s="573">
        <v>0.9526</v>
      </c>
      <c r="BE915" s="273">
        <v>58360</v>
      </c>
      <c r="BF915" s="273">
        <f t="shared" si="190"/>
        <v>0</v>
      </c>
      <c r="BG915" s="271">
        <v>1.4</v>
      </c>
      <c r="BH915" s="273">
        <v>4764</v>
      </c>
      <c r="BI915" s="273">
        <v>4764</v>
      </c>
      <c r="BJ915" s="573">
        <v>0.96599999999999997</v>
      </c>
      <c r="BK915" s="273">
        <v>33210</v>
      </c>
      <c r="BL915" s="273">
        <f t="shared" si="191"/>
        <v>0</v>
      </c>
      <c r="BM915" s="271">
        <v>0.97</v>
      </c>
      <c r="BN915" s="273">
        <v>6515</v>
      </c>
      <c r="BO915" s="273">
        <v>6515</v>
      </c>
      <c r="BP915" s="573">
        <v>0.97009999999999996</v>
      </c>
      <c r="BQ915" s="273">
        <v>98100</v>
      </c>
      <c r="BR915" s="273">
        <f t="shared" si="192"/>
        <v>0</v>
      </c>
      <c r="BS915" s="271">
        <v>2.31</v>
      </c>
      <c r="BT915" s="273">
        <v>6758</v>
      </c>
      <c r="BU915" s="273">
        <v>6758</v>
      </c>
      <c r="BV915" s="573">
        <v>0.83779999999999999</v>
      </c>
      <c r="BW915" s="273">
        <v>113241</v>
      </c>
      <c r="BX915" s="273">
        <f t="shared" si="193"/>
        <v>0</v>
      </c>
      <c r="BY915" s="271">
        <v>2.69</v>
      </c>
      <c r="BZ915" s="273">
        <f t="shared" si="194"/>
        <v>6992849</v>
      </c>
    </row>
    <row r="916" spans="1:78">
      <c r="A916" s="272">
        <v>911</v>
      </c>
      <c r="B916" s="272" t="s">
        <v>3272</v>
      </c>
      <c r="C916" s="272" t="s">
        <v>4375</v>
      </c>
      <c r="D916" s="272" t="s">
        <v>394</v>
      </c>
      <c r="E916" s="273">
        <v>5700</v>
      </c>
      <c r="F916" s="273">
        <v>5582.4</v>
      </c>
      <c r="G916" s="273">
        <v>5582.4</v>
      </c>
      <c r="H916" s="573">
        <v>0.97499999999999998</v>
      </c>
      <c r="I916" s="273">
        <v>2338020</v>
      </c>
      <c r="J916" s="273">
        <f t="shared" si="182"/>
        <v>0</v>
      </c>
      <c r="K916" s="271">
        <v>59.66</v>
      </c>
      <c r="L916" s="273">
        <v>5416.8</v>
      </c>
      <c r="M916" s="273">
        <v>5416.8</v>
      </c>
      <c r="N916" s="573">
        <v>0.97599999999999998</v>
      </c>
      <c r="O916" s="273">
        <v>2237910</v>
      </c>
      <c r="P916" s="273">
        <f t="shared" si="183"/>
        <v>0</v>
      </c>
      <c r="Q916" s="271">
        <v>56.89</v>
      </c>
      <c r="R916" s="273">
        <v>4888.8</v>
      </c>
      <c r="S916" s="273">
        <v>4888.8</v>
      </c>
      <c r="T916" s="573">
        <v>0.97670000000000001</v>
      </c>
      <c r="U916" s="273">
        <v>2118510</v>
      </c>
      <c r="V916" s="273">
        <f t="shared" si="184"/>
        <v>55695.978578383554</v>
      </c>
      <c r="W916" s="271">
        <v>61.62</v>
      </c>
      <c r="X916" s="273">
        <v>4932</v>
      </c>
      <c r="Y916" s="273">
        <v>4932</v>
      </c>
      <c r="Z916" s="573">
        <v>0.97750000000000004</v>
      </c>
      <c r="AA916" s="273">
        <v>2381670</v>
      </c>
      <c r="AB916" s="273">
        <f t="shared" si="185"/>
        <v>229558.55421686763</v>
      </c>
      <c r="AC916" s="271">
        <v>66.400000000000006</v>
      </c>
      <c r="AD916" s="273">
        <v>4975.2</v>
      </c>
      <c r="AE916" s="273">
        <v>4975.2</v>
      </c>
      <c r="AF916" s="573">
        <v>0.97499999999999998</v>
      </c>
      <c r="AG916" s="273">
        <v>2441850</v>
      </c>
      <c r="AH916" s="273">
        <f t="shared" si="186"/>
        <v>276449.46792787459</v>
      </c>
      <c r="AI916" s="271">
        <v>67.66</v>
      </c>
      <c r="AJ916" s="273">
        <v>4850.3999999999996</v>
      </c>
      <c r="AK916" s="273">
        <v>4850.3999999999996</v>
      </c>
      <c r="AL916" s="573">
        <v>0.97619999999999996</v>
      </c>
      <c r="AM916" s="273">
        <v>2508090</v>
      </c>
      <c r="AN916" s="273">
        <f t="shared" si="187"/>
        <v>462339.59216965752</v>
      </c>
      <c r="AO916" s="271">
        <v>73.56</v>
      </c>
      <c r="AP916" s="273">
        <v>4773.6000000000004</v>
      </c>
      <c r="AQ916" s="273">
        <v>4773.6000000000004</v>
      </c>
      <c r="AR916" s="573">
        <v>0.97670000000000001</v>
      </c>
      <c r="AS916" s="273">
        <v>2367690</v>
      </c>
      <c r="AT916" s="273">
        <f t="shared" si="188"/>
        <v>286509.22062701453</v>
      </c>
      <c r="AU916" s="271">
        <v>68.260000000000005</v>
      </c>
      <c r="AV916" s="273">
        <v>4867.2</v>
      </c>
      <c r="AW916" s="273">
        <v>4867.2</v>
      </c>
      <c r="AX916" s="573">
        <v>0.97809999999999997</v>
      </c>
      <c r="AY916" s="273">
        <v>2091150</v>
      </c>
      <c r="AZ916" s="273">
        <f t="shared" si="189"/>
        <v>34281.147540983606</v>
      </c>
      <c r="BA916" s="271">
        <v>61</v>
      </c>
      <c r="BB916" s="273">
        <v>4766.3999999999996</v>
      </c>
      <c r="BC916" s="273">
        <v>4766.3999999999996</v>
      </c>
      <c r="BD916" s="573">
        <v>0.9788</v>
      </c>
      <c r="BE916" s="273">
        <v>2318400</v>
      </c>
      <c r="BF916" s="273">
        <f t="shared" si="190"/>
        <v>235693.00793531985</v>
      </c>
      <c r="BG916" s="271">
        <v>66.790000000000006</v>
      </c>
      <c r="BH916" s="273">
        <v>4706.3999999999996</v>
      </c>
      <c r="BI916" s="273">
        <v>4706.3999999999996</v>
      </c>
      <c r="BJ916" s="573">
        <v>0.97870000000000001</v>
      </c>
      <c r="BK916" s="273">
        <v>2459190</v>
      </c>
      <c r="BL916" s="273">
        <f t="shared" si="191"/>
        <v>402724.49477351911</v>
      </c>
      <c r="BM916" s="271">
        <v>71.75</v>
      </c>
      <c r="BN916" s="273">
        <v>4716</v>
      </c>
      <c r="BO916" s="273">
        <v>4716</v>
      </c>
      <c r="BP916" s="573">
        <v>0.97850000000000004</v>
      </c>
      <c r="BQ916" s="273">
        <v>2436330</v>
      </c>
      <c r="BR916" s="273">
        <f t="shared" si="192"/>
        <v>575589.16496945021</v>
      </c>
      <c r="BS916" s="271">
        <v>78.56</v>
      </c>
      <c r="BT916" s="273">
        <v>4864.8</v>
      </c>
      <c r="BU916" s="273">
        <v>4864.8</v>
      </c>
      <c r="BV916" s="573">
        <v>0.97760000000000002</v>
      </c>
      <c r="BW916" s="273">
        <v>2494410</v>
      </c>
      <c r="BX916" s="273">
        <f t="shared" si="193"/>
        <v>371206.70875301451</v>
      </c>
      <c r="BY916" s="271">
        <v>70.489999999999995</v>
      </c>
      <c r="BZ916" s="273">
        <f t="shared" si="194"/>
        <v>28193220</v>
      </c>
    </row>
    <row r="917" spans="1:78">
      <c r="A917" s="272">
        <v>912</v>
      </c>
      <c r="B917" s="272" t="s">
        <v>3272</v>
      </c>
      <c r="C917" s="272" t="s">
        <v>1737</v>
      </c>
      <c r="D917" s="272" t="s">
        <v>438</v>
      </c>
      <c r="E917" s="273">
        <v>6000</v>
      </c>
      <c r="F917" s="273">
        <v>5367.6</v>
      </c>
      <c r="G917" s="273">
        <v>5367.6</v>
      </c>
      <c r="H917" s="573">
        <v>0.94950000000000001</v>
      </c>
      <c r="I917" s="273">
        <v>2276280</v>
      </c>
      <c r="J917" s="273">
        <f t="shared" si="182"/>
        <v>74493.767531839476</v>
      </c>
      <c r="K917" s="271">
        <v>62.03</v>
      </c>
      <c r="L917" s="273">
        <v>5360.4</v>
      </c>
      <c r="M917" s="273">
        <v>5360.4</v>
      </c>
      <c r="N917" s="573">
        <v>0.95030000000000003</v>
      </c>
      <c r="O917" s="273">
        <v>2233980</v>
      </c>
      <c r="P917" s="273">
        <f t="shared" si="183"/>
        <v>0</v>
      </c>
      <c r="Q917" s="271">
        <v>58.94</v>
      </c>
      <c r="R917" s="273">
        <v>5364</v>
      </c>
      <c r="S917" s="273">
        <v>5364</v>
      </c>
      <c r="T917" s="573">
        <v>0.94640000000000002</v>
      </c>
      <c r="U917" s="273">
        <v>2200050</v>
      </c>
      <c r="V917" s="273">
        <f t="shared" si="184"/>
        <v>6944.8330287422332</v>
      </c>
      <c r="W917" s="271">
        <v>60.19</v>
      </c>
      <c r="X917" s="273">
        <v>5389.2</v>
      </c>
      <c r="Y917" s="273">
        <v>5389.2</v>
      </c>
      <c r="Z917" s="573">
        <v>0.94479999999999997</v>
      </c>
      <c r="AA917" s="273">
        <v>2371005</v>
      </c>
      <c r="AB917" s="273">
        <f t="shared" si="185"/>
        <v>97749.966442952966</v>
      </c>
      <c r="AC917" s="271">
        <v>62.58</v>
      </c>
      <c r="AD917" s="273">
        <v>5335.2</v>
      </c>
      <c r="AE917" s="273">
        <v>5335.2</v>
      </c>
      <c r="AF917" s="573">
        <v>0.94410000000000005</v>
      </c>
      <c r="AG917" s="273">
        <v>2074365</v>
      </c>
      <c r="AH917" s="273">
        <f t="shared" si="186"/>
        <v>0</v>
      </c>
      <c r="AI917" s="271">
        <v>55.35</v>
      </c>
      <c r="AJ917" s="273">
        <v>5374.8</v>
      </c>
      <c r="AK917" s="273">
        <v>5374.8</v>
      </c>
      <c r="AL917" s="573">
        <v>0.94169999999999998</v>
      </c>
      <c r="AM917" s="273">
        <v>2108655</v>
      </c>
      <c r="AN917" s="273">
        <f t="shared" si="187"/>
        <v>0</v>
      </c>
      <c r="AO917" s="271">
        <v>57.86</v>
      </c>
      <c r="AP917" s="273">
        <v>5529.6</v>
      </c>
      <c r="AQ917" s="273">
        <v>5529.6</v>
      </c>
      <c r="AR917" s="573">
        <v>0.94320000000000004</v>
      </c>
      <c r="AS917" s="273">
        <v>2164140</v>
      </c>
      <c r="AT917" s="273">
        <f t="shared" si="188"/>
        <v>0</v>
      </c>
      <c r="AU917" s="271">
        <v>55.77</v>
      </c>
      <c r="AV917" s="273">
        <v>5565.6</v>
      </c>
      <c r="AW917" s="273">
        <v>5565.6</v>
      </c>
      <c r="AX917" s="573">
        <v>0.94210000000000005</v>
      </c>
      <c r="AY917" s="273">
        <v>2405475</v>
      </c>
      <c r="AZ917" s="273">
        <f t="shared" si="189"/>
        <v>140432.62711864404</v>
      </c>
      <c r="BA917" s="271">
        <v>63.72</v>
      </c>
      <c r="BB917" s="273">
        <v>5785.2</v>
      </c>
      <c r="BC917" s="273">
        <v>5785.2</v>
      </c>
      <c r="BD917" s="573">
        <v>0.94579999999999997</v>
      </c>
      <c r="BE917" s="273">
        <v>2445030</v>
      </c>
      <c r="BF917" s="273">
        <f t="shared" si="190"/>
        <v>2442.5874125875048</v>
      </c>
      <c r="BG917" s="271">
        <v>60.06</v>
      </c>
      <c r="BH917" s="273">
        <v>5803.2</v>
      </c>
      <c r="BI917" s="273">
        <v>5803.2</v>
      </c>
      <c r="BJ917" s="573">
        <v>0.94620000000000004</v>
      </c>
      <c r="BK917" s="273">
        <v>2509515</v>
      </c>
      <c r="BL917" s="273">
        <f t="shared" si="191"/>
        <v>58417.816213576414</v>
      </c>
      <c r="BM917" s="271">
        <v>61.43</v>
      </c>
      <c r="BN917" s="273">
        <v>6570</v>
      </c>
      <c r="BO917" s="273">
        <v>6570</v>
      </c>
      <c r="BP917" s="573">
        <v>0.94479999999999997</v>
      </c>
      <c r="BQ917" s="273">
        <v>2502270</v>
      </c>
      <c r="BR917" s="273">
        <f t="shared" si="192"/>
        <v>0</v>
      </c>
      <c r="BS917" s="271">
        <v>59.98</v>
      </c>
      <c r="BT917" s="273">
        <v>6516</v>
      </c>
      <c r="BU917" s="273">
        <v>6516</v>
      </c>
      <c r="BV917" s="573">
        <v>0.94330000000000003</v>
      </c>
      <c r="BW917" s="273">
        <v>2526930</v>
      </c>
      <c r="BX917" s="273">
        <f t="shared" si="193"/>
        <v>0</v>
      </c>
      <c r="BY917" s="271">
        <v>55.25</v>
      </c>
      <c r="BZ917" s="273">
        <f t="shared" si="194"/>
        <v>27817695</v>
      </c>
    </row>
    <row r="918" spans="1:78">
      <c r="A918" s="272">
        <v>913</v>
      </c>
      <c r="B918" s="272" t="s">
        <v>3272</v>
      </c>
      <c r="C918" s="272" t="s">
        <v>3421</v>
      </c>
      <c r="D918" s="272" t="s">
        <v>735</v>
      </c>
      <c r="E918" s="273">
        <v>9300</v>
      </c>
      <c r="F918" s="273">
        <v>729.6</v>
      </c>
      <c r="G918" s="273">
        <v>3040</v>
      </c>
      <c r="H918" s="573">
        <v>0.98340000000000005</v>
      </c>
      <c r="I918" s="273">
        <v>64200</v>
      </c>
      <c r="J918" s="273">
        <f t="shared" si="182"/>
        <v>0</v>
      </c>
      <c r="K918" s="271">
        <v>12.43</v>
      </c>
      <c r="L918" s="273">
        <v>696</v>
      </c>
      <c r="M918" s="273">
        <v>3040</v>
      </c>
      <c r="N918" s="573">
        <v>1</v>
      </c>
      <c r="O918" s="273">
        <v>46800</v>
      </c>
      <c r="P918" s="273">
        <f t="shared" si="183"/>
        <v>0</v>
      </c>
      <c r="Q918" s="271">
        <v>9.0399999999999991</v>
      </c>
      <c r="R918" s="273">
        <v>787.2</v>
      </c>
      <c r="S918" s="273">
        <v>3040</v>
      </c>
      <c r="T918" s="573">
        <v>0.93020000000000003</v>
      </c>
      <c r="U918" s="273">
        <v>4800</v>
      </c>
      <c r="V918" s="273">
        <f t="shared" si="184"/>
        <v>0</v>
      </c>
      <c r="W918" s="271">
        <v>0.91</v>
      </c>
      <c r="X918" s="273">
        <v>2582.4</v>
      </c>
      <c r="Y918" s="273">
        <v>3040</v>
      </c>
      <c r="Z918" s="573">
        <v>0.97130000000000005</v>
      </c>
      <c r="AA918" s="273">
        <v>166680</v>
      </c>
      <c r="AB918" s="273">
        <f t="shared" si="185"/>
        <v>0</v>
      </c>
      <c r="AC918" s="271">
        <v>8.93</v>
      </c>
      <c r="AD918" s="273">
        <v>3619.2</v>
      </c>
      <c r="AE918" s="273">
        <v>7440</v>
      </c>
      <c r="AF918" s="573">
        <v>0.97809999999999997</v>
      </c>
      <c r="AG918" s="273">
        <v>450240</v>
      </c>
      <c r="AH918" s="273">
        <f t="shared" si="186"/>
        <v>0</v>
      </c>
      <c r="AI918" s="271">
        <v>17.100000000000001</v>
      </c>
      <c r="AJ918" s="273">
        <v>4272</v>
      </c>
      <c r="AK918" s="273">
        <v>7440</v>
      </c>
      <c r="AL918" s="573">
        <v>0.97660000000000002</v>
      </c>
      <c r="AM918" s="273">
        <v>716400</v>
      </c>
      <c r="AN918" s="273">
        <f t="shared" si="187"/>
        <v>0</v>
      </c>
      <c r="AO918" s="271">
        <v>23.85</v>
      </c>
      <c r="AP918" s="273">
        <v>3139.2</v>
      </c>
      <c r="AQ918" s="273">
        <v>7440</v>
      </c>
      <c r="AR918" s="573">
        <v>0.9819</v>
      </c>
      <c r="AS918" s="273">
        <v>372000</v>
      </c>
      <c r="AT918" s="273">
        <f t="shared" si="188"/>
        <v>0</v>
      </c>
      <c r="AU918" s="271">
        <v>16.22</v>
      </c>
      <c r="AV918" s="273">
        <v>1315.2</v>
      </c>
      <c r="AW918" s="273">
        <v>7440</v>
      </c>
      <c r="AX918" s="573">
        <v>0.99539999999999995</v>
      </c>
      <c r="AY918" s="273">
        <v>26280</v>
      </c>
      <c r="AZ918" s="273">
        <f t="shared" si="189"/>
        <v>0</v>
      </c>
      <c r="BA918" s="271">
        <v>2.79</v>
      </c>
      <c r="BB918" s="273">
        <v>710.4</v>
      </c>
      <c r="BC918" s="273">
        <v>7440</v>
      </c>
      <c r="BD918" s="573">
        <v>0.98709999999999998</v>
      </c>
      <c r="BE918" s="273">
        <v>27600</v>
      </c>
      <c r="BF918" s="273">
        <f t="shared" si="190"/>
        <v>0</v>
      </c>
      <c r="BG918" s="271">
        <v>5.29</v>
      </c>
      <c r="BH918" s="273">
        <v>758.4</v>
      </c>
      <c r="BI918" s="273">
        <v>7440</v>
      </c>
      <c r="BJ918" s="573">
        <v>0.98819999999999997</v>
      </c>
      <c r="BK918" s="273">
        <v>40440</v>
      </c>
      <c r="BL918" s="273">
        <f t="shared" si="191"/>
        <v>0</v>
      </c>
      <c r="BM918" s="271">
        <v>7.25</v>
      </c>
      <c r="BN918" s="273">
        <v>729.6</v>
      </c>
      <c r="BO918" s="273">
        <v>7440</v>
      </c>
      <c r="BP918" s="573">
        <v>0.97940000000000005</v>
      </c>
      <c r="BQ918" s="273">
        <v>68760</v>
      </c>
      <c r="BR918" s="273">
        <f t="shared" si="192"/>
        <v>0</v>
      </c>
      <c r="BS918" s="271">
        <v>14.32</v>
      </c>
      <c r="BT918" s="273">
        <v>710.4</v>
      </c>
      <c r="BU918" s="273">
        <v>7440</v>
      </c>
      <c r="BV918" s="573">
        <v>0.97829999999999995</v>
      </c>
      <c r="BW918" s="273">
        <v>64920</v>
      </c>
      <c r="BX918" s="273">
        <f t="shared" si="193"/>
        <v>0</v>
      </c>
      <c r="BY918" s="271">
        <v>12.56</v>
      </c>
      <c r="BZ918" s="273">
        <f t="shared" si="194"/>
        <v>2049120</v>
      </c>
    </row>
    <row r="919" spans="1:78">
      <c r="A919" s="272">
        <v>914</v>
      </c>
      <c r="B919" s="272" t="s">
        <v>3272</v>
      </c>
      <c r="C919" s="272" t="s">
        <v>3419</v>
      </c>
      <c r="D919" s="272" t="s">
        <v>394</v>
      </c>
      <c r="E919" s="273">
        <v>9500</v>
      </c>
      <c r="F919" s="273">
        <v>8920</v>
      </c>
      <c r="G919" s="273">
        <v>9600</v>
      </c>
      <c r="H919" s="573">
        <v>0.94110000000000005</v>
      </c>
      <c r="I919" s="273">
        <v>1649000</v>
      </c>
      <c r="J919" s="273">
        <f t="shared" si="182"/>
        <v>0</v>
      </c>
      <c r="K919" s="271">
        <v>27.08</v>
      </c>
      <c r="L919" s="273">
        <v>6242</v>
      </c>
      <c r="M919" s="273">
        <v>7600</v>
      </c>
      <c r="N919" s="573">
        <v>0.98980000000000001</v>
      </c>
      <c r="O919" s="273">
        <v>1238000</v>
      </c>
      <c r="P919" s="273">
        <f t="shared" si="183"/>
        <v>0</v>
      </c>
      <c r="Q919" s="271">
        <v>26.63</v>
      </c>
      <c r="R919" s="273">
        <v>7633.6</v>
      </c>
      <c r="S919" s="273">
        <v>7633.6</v>
      </c>
      <c r="T919" s="573">
        <v>0.97789999999999999</v>
      </c>
      <c r="U919" s="273">
        <v>1860002</v>
      </c>
      <c r="V919" s="273">
        <f t="shared" si="184"/>
        <v>0</v>
      </c>
      <c r="W919" s="271">
        <v>34.36</v>
      </c>
      <c r="X919" s="273">
        <v>2759.6</v>
      </c>
      <c r="Y919" s="273">
        <v>7600</v>
      </c>
      <c r="Z919" s="573">
        <v>0.998</v>
      </c>
      <c r="AA919" s="273">
        <v>511001</v>
      </c>
      <c r="AB919" s="273">
        <f t="shared" si="185"/>
        <v>0</v>
      </c>
      <c r="AC919" s="271">
        <v>24.38</v>
      </c>
      <c r="AD919" s="273">
        <v>6797.2</v>
      </c>
      <c r="AE919" s="273">
        <v>7600</v>
      </c>
      <c r="AF919" s="573">
        <v>0.99350000000000005</v>
      </c>
      <c r="AG919" s="273">
        <v>1380000</v>
      </c>
      <c r="AH919" s="273">
        <f t="shared" si="186"/>
        <v>0</v>
      </c>
      <c r="AI919" s="271">
        <v>27.27</v>
      </c>
      <c r="AJ919" s="273">
        <v>5815.6</v>
      </c>
      <c r="AK919" s="273">
        <v>7600</v>
      </c>
      <c r="AL919" s="573">
        <v>0.99470000000000003</v>
      </c>
      <c r="AM919" s="273">
        <v>761999</v>
      </c>
      <c r="AN919" s="273">
        <f t="shared" si="187"/>
        <v>0</v>
      </c>
      <c r="AO919" s="271">
        <v>18.05</v>
      </c>
      <c r="AP919" s="273">
        <v>8832.7999999999993</v>
      </c>
      <c r="AQ919" s="273">
        <v>8832.7999999999993</v>
      </c>
      <c r="AR919" s="573">
        <v>0.99139999999999995</v>
      </c>
      <c r="AS919" s="273">
        <v>1393000</v>
      </c>
      <c r="AT919" s="273">
        <f t="shared" si="188"/>
        <v>0</v>
      </c>
      <c r="AU919" s="271">
        <v>21.23</v>
      </c>
      <c r="AV919" s="273">
        <v>6671.6</v>
      </c>
      <c r="AW919" s="273">
        <v>7600</v>
      </c>
      <c r="AX919" s="573">
        <v>0.9919</v>
      </c>
      <c r="AY919" s="273">
        <v>1112998</v>
      </c>
      <c r="AZ919" s="273">
        <f t="shared" si="189"/>
        <v>0</v>
      </c>
      <c r="BA919" s="271">
        <v>23.2</v>
      </c>
      <c r="BB919" s="273">
        <v>6614.8</v>
      </c>
      <c r="BC919" s="273">
        <v>7600</v>
      </c>
      <c r="BD919" s="573">
        <v>0.99629999999999996</v>
      </c>
      <c r="BE919" s="273">
        <v>1913999</v>
      </c>
      <c r="BF919" s="273">
        <f t="shared" si="190"/>
        <v>0</v>
      </c>
      <c r="BG919" s="271">
        <v>38.869999999999997</v>
      </c>
      <c r="BH919" s="273">
        <v>6408.8</v>
      </c>
      <c r="BI919" s="273">
        <v>7600</v>
      </c>
      <c r="BJ919" s="573">
        <v>0.99550000000000005</v>
      </c>
      <c r="BK919" s="273">
        <v>1550000</v>
      </c>
      <c r="BL919" s="273">
        <f t="shared" si="191"/>
        <v>0</v>
      </c>
      <c r="BM919" s="271">
        <v>32.479999999999997</v>
      </c>
      <c r="BN919" s="273">
        <v>6580.4</v>
      </c>
      <c r="BO919" s="273">
        <v>7600</v>
      </c>
      <c r="BP919" s="573">
        <v>0.99460000000000004</v>
      </c>
      <c r="BQ919" s="273">
        <v>2058002</v>
      </c>
      <c r="BR919" s="273">
        <f t="shared" si="192"/>
        <v>0</v>
      </c>
      <c r="BS919" s="271">
        <v>46.33</v>
      </c>
      <c r="BT919" s="273">
        <v>6356.8</v>
      </c>
      <c r="BU919" s="273">
        <v>7600</v>
      </c>
      <c r="BV919" s="573">
        <v>0.99399999999999999</v>
      </c>
      <c r="BW919" s="273">
        <v>2321998</v>
      </c>
      <c r="BX919" s="273">
        <f t="shared" si="193"/>
        <v>0</v>
      </c>
      <c r="BY919" s="271">
        <v>49.23</v>
      </c>
      <c r="BZ919" s="273">
        <f t="shared" si="194"/>
        <v>17749999</v>
      </c>
    </row>
    <row r="920" spans="1:78">
      <c r="A920" s="272">
        <v>915</v>
      </c>
      <c r="B920" s="272" t="s">
        <v>3272</v>
      </c>
      <c r="C920" s="272" t="s">
        <v>1861</v>
      </c>
      <c r="D920" s="272" t="s">
        <v>394</v>
      </c>
      <c r="E920" s="273">
        <v>9500</v>
      </c>
      <c r="F920" s="273">
        <v>9427.2000000000007</v>
      </c>
      <c r="G920" s="273">
        <v>9427.2000000000007</v>
      </c>
      <c r="H920" s="573">
        <v>0.99850000000000005</v>
      </c>
      <c r="I920" s="273">
        <v>6005760</v>
      </c>
      <c r="J920" s="273">
        <f t="shared" si="182"/>
        <v>1939112.8947071435</v>
      </c>
      <c r="K920" s="271">
        <v>88.61</v>
      </c>
      <c r="L920" s="273">
        <v>9811.2000000000007</v>
      </c>
      <c r="M920" s="273">
        <v>9811.2000000000007</v>
      </c>
      <c r="N920" s="573">
        <v>0.999</v>
      </c>
      <c r="O920" s="273">
        <v>6284760</v>
      </c>
      <c r="P920" s="273">
        <f t="shared" si="183"/>
        <v>1909201.8658621493</v>
      </c>
      <c r="Q920" s="271">
        <v>86.18</v>
      </c>
      <c r="R920" s="273">
        <v>9235.2000000000007</v>
      </c>
      <c r="S920" s="273">
        <v>9235.2000000000007</v>
      </c>
      <c r="T920" s="573">
        <v>0.99870000000000003</v>
      </c>
      <c r="U920" s="273">
        <v>5823480</v>
      </c>
      <c r="V920" s="273">
        <f t="shared" si="184"/>
        <v>1838888.8265480669</v>
      </c>
      <c r="W920" s="271">
        <v>87.69</v>
      </c>
      <c r="X920" s="273">
        <v>9158.4</v>
      </c>
      <c r="Y920" s="273">
        <v>9158.4</v>
      </c>
      <c r="Z920" s="573">
        <v>0.99839999999999995</v>
      </c>
      <c r="AA920" s="273">
        <v>5836320</v>
      </c>
      <c r="AB920" s="273">
        <f t="shared" si="185"/>
        <v>1754501.6062478146</v>
      </c>
      <c r="AC920" s="271">
        <v>85.79</v>
      </c>
      <c r="AD920" s="273">
        <v>9177.6</v>
      </c>
      <c r="AE920" s="273">
        <v>9177.6</v>
      </c>
      <c r="AF920" s="573">
        <v>0.999</v>
      </c>
      <c r="AG920" s="273">
        <v>6371280</v>
      </c>
      <c r="AH920" s="273">
        <f t="shared" si="186"/>
        <v>2278380.6423982871</v>
      </c>
      <c r="AI920" s="271">
        <v>93.4</v>
      </c>
      <c r="AJ920" s="273">
        <v>9715.2000000000007</v>
      </c>
      <c r="AK920" s="273">
        <v>9715.2000000000007</v>
      </c>
      <c r="AL920" s="573">
        <v>0.99909999999999999</v>
      </c>
      <c r="AM920" s="273">
        <v>6148440</v>
      </c>
      <c r="AN920" s="273">
        <f t="shared" si="187"/>
        <v>1954892.1996135046</v>
      </c>
      <c r="AO920" s="271">
        <v>87.97</v>
      </c>
      <c r="AP920" s="273">
        <v>9168</v>
      </c>
      <c r="AQ920" s="273">
        <v>9168</v>
      </c>
      <c r="AR920" s="573">
        <v>0.99850000000000005</v>
      </c>
      <c r="AS920" s="273">
        <v>5978640</v>
      </c>
      <c r="AT920" s="273">
        <f t="shared" si="188"/>
        <v>1892078.140806562</v>
      </c>
      <c r="AU920" s="271">
        <v>87.78</v>
      </c>
      <c r="AV920" s="273">
        <v>9187.2000000000007</v>
      </c>
      <c r="AW920" s="273">
        <v>9187.2000000000007</v>
      </c>
      <c r="AX920" s="573">
        <v>0.999</v>
      </c>
      <c r="AY920" s="273">
        <v>6062640</v>
      </c>
      <c r="AZ920" s="273">
        <f t="shared" si="189"/>
        <v>2097538.6265533026</v>
      </c>
      <c r="BA920" s="271">
        <v>91.74</v>
      </c>
      <c r="BB920" s="273">
        <v>9187.2000000000007</v>
      </c>
      <c r="BC920" s="273">
        <v>9187.2000000000007</v>
      </c>
      <c r="BD920" s="573">
        <v>0.99850000000000005</v>
      </c>
      <c r="BE920" s="273">
        <v>6288720</v>
      </c>
      <c r="BF920" s="273">
        <f t="shared" si="190"/>
        <v>2193612.5548079009</v>
      </c>
      <c r="BG920" s="271">
        <v>92.14</v>
      </c>
      <c r="BH920" s="273">
        <v>9177.6</v>
      </c>
      <c r="BI920" s="273">
        <v>9177.6</v>
      </c>
      <c r="BJ920" s="573">
        <v>0.99860000000000004</v>
      </c>
      <c r="BK920" s="273">
        <v>6459120</v>
      </c>
      <c r="BL920" s="273">
        <f t="shared" si="191"/>
        <v>2367616.6216216218</v>
      </c>
      <c r="BM920" s="271">
        <v>94.72</v>
      </c>
      <c r="BN920" s="273">
        <v>9206.4</v>
      </c>
      <c r="BO920" s="273">
        <v>9206.4</v>
      </c>
      <c r="BP920" s="573">
        <v>0.99909999999999999</v>
      </c>
      <c r="BQ920" s="273">
        <v>5719200</v>
      </c>
      <c r="BR920" s="273">
        <f t="shared" si="192"/>
        <v>2010250.5836575874</v>
      </c>
      <c r="BS920" s="271">
        <v>92.52</v>
      </c>
      <c r="BT920" s="273">
        <v>9302.4</v>
      </c>
      <c r="BU920" s="273">
        <v>9302.4</v>
      </c>
      <c r="BV920" s="573">
        <v>0.99929999999999997</v>
      </c>
      <c r="BW920" s="273">
        <v>6333480</v>
      </c>
      <c r="BX920" s="273">
        <f t="shared" si="193"/>
        <v>2183553.1680681445</v>
      </c>
      <c r="BY920" s="271">
        <v>91.57</v>
      </c>
      <c r="BZ920" s="273">
        <f t="shared" si="194"/>
        <v>73311840</v>
      </c>
    </row>
    <row r="921" spans="1:78">
      <c r="A921" s="272">
        <v>916</v>
      </c>
      <c r="B921" s="272" t="s">
        <v>3272</v>
      </c>
      <c r="C921" s="272" t="s">
        <v>1811</v>
      </c>
      <c r="D921" s="272" t="s">
        <v>899</v>
      </c>
      <c r="E921" s="273">
        <v>9700</v>
      </c>
      <c r="F921" s="273">
        <v>9372</v>
      </c>
      <c r="G921" s="273">
        <v>9372</v>
      </c>
      <c r="H921" s="573">
        <v>0.99650000000000005</v>
      </c>
      <c r="I921" s="273">
        <v>5489100</v>
      </c>
      <c r="J921" s="273">
        <f t="shared" si="182"/>
        <v>1454480.3748621829</v>
      </c>
      <c r="K921" s="271">
        <v>81.63</v>
      </c>
      <c r="L921" s="273">
        <v>9516</v>
      </c>
      <c r="M921" s="273">
        <v>9516</v>
      </c>
      <c r="N921" s="573">
        <v>0.99850000000000005</v>
      </c>
      <c r="O921" s="273">
        <v>5645120</v>
      </c>
      <c r="P921" s="273">
        <f t="shared" si="183"/>
        <v>1403326.6374452093</v>
      </c>
      <c r="Q921" s="271">
        <v>79.849999999999994</v>
      </c>
      <c r="R921" s="273">
        <v>9448</v>
      </c>
      <c r="S921" s="273">
        <v>9448</v>
      </c>
      <c r="T921" s="573">
        <v>0.95720000000000005</v>
      </c>
      <c r="U921" s="273">
        <v>1893820</v>
      </c>
      <c r="V921" s="273">
        <f t="shared" si="184"/>
        <v>0</v>
      </c>
      <c r="W921" s="271">
        <v>29.08</v>
      </c>
      <c r="X921" s="273">
        <v>9492</v>
      </c>
      <c r="Y921" s="273">
        <v>9492</v>
      </c>
      <c r="Z921" s="573">
        <v>0.97719999999999996</v>
      </c>
      <c r="AA921" s="273">
        <v>5130960</v>
      </c>
      <c r="AB921" s="273">
        <f t="shared" si="185"/>
        <v>990306.33490248793</v>
      </c>
      <c r="AC921" s="271">
        <v>74.349999999999994</v>
      </c>
      <c r="AD921" s="273">
        <v>9820.7999999999993</v>
      </c>
      <c r="AE921" s="273">
        <v>9820.7999999999993</v>
      </c>
      <c r="AF921" s="573">
        <v>0.99980000000000002</v>
      </c>
      <c r="AG921" s="273">
        <v>5485200</v>
      </c>
      <c r="AH921" s="273">
        <f t="shared" si="186"/>
        <v>1101715.7165689929</v>
      </c>
      <c r="AI921" s="271">
        <v>75.08</v>
      </c>
      <c r="AJ921" s="273">
        <v>9504</v>
      </c>
      <c r="AK921" s="273">
        <v>9504</v>
      </c>
      <c r="AL921" s="573">
        <v>0.99529999999999996</v>
      </c>
      <c r="AM921" s="273">
        <v>3924000</v>
      </c>
      <c r="AN921" s="273">
        <f t="shared" si="187"/>
        <v>0</v>
      </c>
      <c r="AO921" s="271">
        <v>57.61</v>
      </c>
      <c r="AP921" s="273">
        <v>7512</v>
      </c>
      <c r="AQ921" s="273">
        <v>7760</v>
      </c>
      <c r="AR921" s="573">
        <v>0.99480000000000002</v>
      </c>
      <c r="AS921" s="273">
        <v>4006320</v>
      </c>
      <c r="AT921" s="273">
        <f t="shared" si="188"/>
        <v>670036.86328938219</v>
      </c>
      <c r="AU921" s="271">
        <v>72.05</v>
      </c>
      <c r="AV921" s="273">
        <v>9494.4</v>
      </c>
      <c r="AW921" s="273">
        <v>9494.4</v>
      </c>
      <c r="AX921" s="573">
        <v>0.99629999999999996</v>
      </c>
      <c r="AY921" s="273">
        <v>4683180</v>
      </c>
      <c r="AZ921" s="273">
        <f t="shared" si="189"/>
        <v>596635.49738219928</v>
      </c>
      <c r="BA921" s="271">
        <v>68.760000000000005</v>
      </c>
      <c r="BB921" s="273">
        <v>9691.2000000000007</v>
      </c>
      <c r="BC921" s="273">
        <v>9691.2000000000007</v>
      </c>
      <c r="BD921" s="573">
        <v>0.99609999999999999</v>
      </c>
      <c r="BE921" s="273">
        <v>5294400</v>
      </c>
      <c r="BF921" s="273">
        <f t="shared" si="190"/>
        <v>984754.09035409009</v>
      </c>
      <c r="BG921" s="271">
        <v>73.709999999999994</v>
      </c>
      <c r="BH921" s="273">
        <v>9667.2000000000007</v>
      </c>
      <c r="BI921" s="273">
        <v>9667.2000000000007</v>
      </c>
      <c r="BJ921" s="573">
        <v>0.99680000000000002</v>
      </c>
      <c r="BK921" s="273">
        <v>5888580</v>
      </c>
      <c r="BL921" s="273">
        <f t="shared" si="191"/>
        <v>1586683.0074272493</v>
      </c>
      <c r="BM921" s="271">
        <v>82.13</v>
      </c>
      <c r="BN921" s="273">
        <v>13704</v>
      </c>
      <c r="BO921" s="273">
        <v>9700</v>
      </c>
      <c r="BP921" s="573">
        <v>0.99480000000000002</v>
      </c>
      <c r="BQ921" s="273">
        <v>6331202.4000000004</v>
      </c>
      <c r="BR921" s="273">
        <f t="shared" si="192"/>
        <v>2440265.7616716176</v>
      </c>
      <c r="BS921" s="271">
        <v>97.63</v>
      </c>
      <c r="BT921" s="273">
        <v>11798.4</v>
      </c>
      <c r="BU921" s="273">
        <v>9700</v>
      </c>
      <c r="BV921" s="573">
        <v>0.99619999999999997</v>
      </c>
      <c r="BW921" s="273">
        <v>6187200</v>
      </c>
      <c r="BX921" s="273">
        <f t="shared" si="193"/>
        <v>1873558.3546363001</v>
      </c>
      <c r="BY921" s="271">
        <v>86.06</v>
      </c>
      <c r="BZ921" s="273">
        <f t="shared" si="194"/>
        <v>59959082.399999999</v>
      </c>
    </row>
    <row r="922" spans="1:78">
      <c r="A922" s="272">
        <v>917</v>
      </c>
      <c r="B922" s="272" t="s">
        <v>3272</v>
      </c>
      <c r="C922" s="272" t="s">
        <v>632</v>
      </c>
      <c r="D922" s="272" t="s">
        <v>633</v>
      </c>
      <c r="E922" s="273">
        <v>11000</v>
      </c>
      <c r="F922" s="273">
        <v>9552</v>
      </c>
      <c r="G922" s="273">
        <v>9552</v>
      </c>
      <c r="H922" s="573">
        <v>0.97609999999999997</v>
      </c>
      <c r="I922" s="273">
        <v>2280480</v>
      </c>
      <c r="J922" s="273">
        <f t="shared" si="182"/>
        <v>0</v>
      </c>
      <c r="K922" s="271">
        <v>33.97</v>
      </c>
      <c r="L922" s="273">
        <v>13824</v>
      </c>
      <c r="M922" s="273">
        <v>13824</v>
      </c>
      <c r="N922" s="573">
        <v>0.97499999999999998</v>
      </c>
      <c r="O922" s="273">
        <v>2329920</v>
      </c>
      <c r="P922" s="273">
        <f t="shared" si="183"/>
        <v>0</v>
      </c>
      <c r="Q922" s="271">
        <v>23.23</v>
      </c>
      <c r="R922" s="273">
        <v>10656</v>
      </c>
      <c r="S922" s="273">
        <v>10656</v>
      </c>
      <c r="T922" s="573">
        <v>0.97299999999999998</v>
      </c>
      <c r="U922" s="273">
        <v>2254080</v>
      </c>
      <c r="V922" s="273">
        <f t="shared" si="184"/>
        <v>0</v>
      </c>
      <c r="W922" s="271">
        <v>30.19</v>
      </c>
      <c r="X922" s="273">
        <v>14688</v>
      </c>
      <c r="Y922" s="273">
        <v>14688</v>
      </c>
      <c r="Z922" s="573">
        <v>0.97719999999999996</v>
      </c>
      <c r="AA922" s="273">
        <v>2675520</v>
      </c>
      <c r="AB922" s="273">
        <f t="shared" si="185"/>
        <v>0</v>
      </c>
      <c r="AC922" s="271">
        <v>25.05</v>
      </c>
      <c r="AD922" s="273">
        <v>12960</v>
      </c>
      <c r="AE922" s="273">
        <v>12960</v>
      </c>
      <c r="AF922" s="573">
        <v>0.9788</v>
      </c>
      <c r="AG922" s="273">
        <v>2505600</v>
      </c>
      <c r="AH922" s="273">
        <f t="shared" si="186"/>
        <v>0</v>
      </c>
      <c r="AI922" s="271">
        <v>26.55</v>
      </c>
      <c r="AJ922" s="273">
        <v>7776</v>
      </c>
      <c r="AK922" s="273">
        <v>8800</v>
      </c>
      <c r="AL922" s="573">
        <v>0.96870000000000001</v>
      </c>
      <c r="AM922" s="273">
        <v>2187840</v>
      </c>
      <c r="AN922" s="273">
        <f t="shared" si="187"/>
        <v>0</v>
      </c>
      <c r="AO922" s="271">
        <v>40.340000000000003</v>
      </c>
      <c r="AP922" s="273">
        <v>10080</v>
      </c>
      <c r="AQ922" s="273">
        <v>10080</v>
      </c>
      <c r="AR922" s="573">
        <v>0.97250000000000003</v>
      </c>
      <c r="AS922" s="273">
        <v>2230080</v>
      </c>
      <c r="AT922" s="273">
        <f t="shared" si="188"/>
        <v>0</v>
      </c>
      <c r="AU922" s="271">
        <v>30.57</v>
      </c>
      <c r="AV922" s="273">
        <v>7776</v>
      </c>
      <c r="AW922" s="273">
        <v>8800</v>
      </c>
      <c r="AX922" s="573">
        <v>0.97140000000000004</v>
      </c>
      <c r="AY922" s="273">
        <v>2024640</v>
      </c>
      <c r="AZ922" s="273">
        <f t="shared" si="189"/>
        <v>0</v>
      </c>
      <c r="BA922" s="271">
        <v>37.229999999999997</v>
      </c>
      <c r="BB922" s="273">
        <v>8928</v>
      </c>
      <c r="BC922" s="273">
        <v>8928</v>
      </c>
      <c r="BD922" s="573">
        <v>0.96709999999999996</v>
      </c>
      <c r="BE922" s="273">
        <v>2319360</v>
      </c>
      <c r="BF922" s="273">
        <f t="shared" si="190"/>
        <v>0</v>
      </c>
      <c r="BG922" s="271">
        <v>36.1</v>
      </c>
      <c r="BH922" s="273">
        <v>7968</v>
      </c>
      <c r="BI922" s="273">
        <v>8800</v>
      </c>
      <c r="BJ922" s="573">
        <v>0.96740000000000004</v>
      </c>
      <c r="BK922" s="273">
        <v>2321760</v>
      </c>
      <c r="BL922" s="273">
        <f t="shared" si="191"/>
        <v>0</v>
      </c>
      <c r="BM922" s="271">
        <v>40.479999999999997</v>
      </c>
      <c r="BN922" s="273">
        <v>8640</v>
      </c>
      <c r="BO922" s="273">
        <v>8800</v>
      </c>
      <c r="BP922" s="573">
        <v>0.97019999999999995</v>
      </c>
      <c r="BQ922" s="273">
        <v>2066400</v>
      </c>
      <c r="BR922" s="273">
        <f t="shared" si="192"/>
        <v>0</v>
      </c>
      <c r="BS922" s="271">
        <v>36.68</v>
      </c>
      <c r="BT922" s="273">
        <v>13536</v>
      </c>
      <c r="BU922" s="273">
        <v>13536</v>
      </c>
      <c r="BV922" s="573">
        <v>0.97529999999999994</v>
      </c>
      <c r="BW922" s="273">
        <v>2393760</v>
      </c>
      <c r="BX922" s="273">
        <f t="shared" si="193"/>
        <v>0</v>
      </c>
      <c r="BY922" s="271">
        <v>24.37</v>
      </c>
      <c r="BZ922" s="273">
        <f t="shared" si="194"/>
        <v>27589440</v>
      </c>
    </row>
    <row r="923" spans="1:78">
      <c r="A923" s="272">
        <v>918</v>
      </c>
      <c r="B923" s="272" t="s">
        <v>3272</v>
      </c>
      <c r="C923" s="272" t="s">
        <v>1783</v>
      </c>
      <c r="D923" s="272" t="s">
        <v>899</v>
      </c>
      <c r="E923" s="273">
        <v>12000</v>
      </c>
      <c r="F923" s="273">
        <v>10880</v>
      </c>
      <c r="G923" s="273">
        <v>10880</v>
      </c>
      <c r="H923" s="573">
        <v>0.5988</v>
      </c>
      <c r="I923" s="273">
        <v>22200</v>
      </c>
      <c r="J923" s="273">
        <f t="shared" si="182"/>
        <v>0</v>
      </c>
      <c r="K923" s="271">
        <v>0.43</v>
      </c>
      <c r="L923" s="273">
        <v>16890</v>
      </c>
      <c r="M923" s="273">
        <v>10234</v>
      </c>
      <c r="N923" s="573">
        <v>0.91720000000000002</v>
      </c>
      <c r="O923" s="273">
        <v>194855</v>
      </c>
      <c r="P923" s="273">
        <f t="shared" si="183"/>
        <v>0</v>
      </c>
      <c r="Q923" s="271">
        <v>2.5099999999999998</v>
      </c>
      <c r="R923" s="273">
        <v>9351</v>
      </c>
      <c r="S923" s="273">
        <v>9600</v>
      </c>
      <c r="T923" s="573">
        <v>0.92030000000000001</v>
      </c>
      <c r="U923" s="273">
        <v>222437</v>
      </c>
      <c r="V923" s="273">
        <f t="shared" si="184"/>
        <v>0</v>
      </c>
      <c r="W923" s="271">
        <v>3.23</v>
      </c>
      <c r="X923" s="273">
        <v>9353</v>
      </c>
      <c r="Y923" s="273">
        <v>9600</v>
      </c>
      <c r="Z923" s="573">
        <v>0.20960000000000001</v>
      </c>
      <c r="AA923" s="273">
        <v>4600</v>
      </c>
      <c r="AB923" s="273">
        <f t="shared" si="185"/>
        <v>0</v>
      </c>
      <c r="AC923" s="271">
        <v>0.28000000000000003</v>
      </c>
      <c r="AD923" s="273">
        <v>9457.9</v>
      </c>
      <c r="AE923" s="273">
        <v>9600</v>
      </c>
      <c r="AF923" s="573">
        <v>0.85850000000000004</v>
      </c>
      <c r="AG923" s="273">
        <v>773544</v>
      </c>
      <c r="AH923" s="273">
        <f t="shared" si="186"/>
        <v>0</v>
      </c>
      <c r="AI923" s="271">
        <v>11.52</v>
      </c>
      <c r="AJ923" s="273">
        <v>8408.1</v>
      </c>
      <c r="AK923" s="273">
        <v>9600</v>
      </c>
      <c r="AL923" s="573">
        <v>0.60209999999999997</v>
      </c>
      <c r="AM923" s="273">
        <v>24550</v>
      </c>
      <c r="AN923" s="273">
        <f t="shared" si="187"/>
        <v>0</v>
      </c>
      <c r="AO923" s="271">
        <v>0.61</v>
      </c>
      <c r="AP923" s="273">
        <v>8440.1</v>
      </c>
      <c r="AQ923" s="273">
        <v>9600</v>
      </c>
      <c r="AR923" s="573">
        <v>0.88329999999999997</v>
      </c>
      <c r="AS923" s="273">
        <v>231836</v>
      </c>
      <c r="AT923" s="273">
        <f t="shared" si="188"/>
        <v>0</v>
      </c>
      <c r="AU923" s="271">
        <v>3.76</v>
      </c>
      <c r="AV923" s="273">
        <v>10760</v>
      </c>
      <c r="AW923" s="273">
        <v>10760</v>
      </c>
      <c r="AX923" s="573">
        <v>0.93679999999999997</v>
      </c>
      <c r="AY923" s="273">
        <v>399652</v>
      </c>
      <c r="AZ923" s="273">
        <f t="shared" si="189"/>
        <v>0</v>
      </c>
      <c r="BA923" s="271">
        <v>4.96</v>
      </c>
      <c r="BB923" s="273">
        <v>3014.4</v>
      </c>
      <c r="BC923" s="273">
        <v>9600</v>
      </c>
      <c r="BD923" s="573">
        <v>0.72009999999999996</v>
      </c>
      <c r="BE923" s="273">
        <v>1650</v>
      </c>
      <c r="BF923" s="273">
        <f t="shared" si="190"/>
        <v>0</v>
      </c>
      <c r="BG923" s="271">
        <v>0.09</v>
      </c>
      <c r="BH923" s="273">
        <v>15698.9</v>
      </c>
      <c r="BI923" s="273">
        <v>15698.9</v>
      </c>
      <c r="BJ923" s="573">
        <v>0.92779999999999996</v>
      </c>
      <c r="BK923" s="273">
        <v>1683490</v>
      </c>
      <c r="BL923" s="273">
        <f t="shared" si="191"/>
        <v>0</v>
      </c>
      <c r="BM923" s="271">
        <v>13.98</v>
      </c>
      <c r="BN923" s="273">
        <v>24559</v>
      </c>
      <c r="BO923" s="273">
        <v>12559</v>
      </c>
      <c r="BP923" s="573">
        <v>0.93269999999999997</v>
      </c>
      <c r="BQ923" s="273">
        <v>9099671</v>
      </c>
      <c r="BR923" s="273">
        <f t="shared" si="192"/>
        <v>4492242.6455696207</v>
      </c>
      <c r="BS923" s="271">
        <v>118.5</v>
      </c>
      <c r="BT923" s="273">
        <v>23820</v>
      </c>
      <c r="BU923" s="273">
        <v>12000</v>
      </c>
      <c r="BV923" s="573">
        <v>0.94820000000000004</v>
      </c>
      <c r="BW923" s="273">
        <v>7306858</v>
      </c>
      <c r="BX923" s="273">
        <f t="shared" si="193"/>
        <v>2057049.8333133762</v>
      </c>
      <c r="BY923" s="271">
        <v>83.51</v>
      </c>
      <c r="BZ923" s="273">
        <f t="shared" si="194"/>
        <v>19965343</v>
      </c>
    </row>
    <row r="924" spans="1:78">
      <c r="A924" s="272">
        <v>919</v>
      </c>
      <c r="B924" s="272" t="s">
        <v>3272</v>
      </c>
      <c r="C924" s="272" t="s">
        <v>4376</v>
      </c>
      <c r="D924" s="272" t="s">
        <v>546</v>
      </c>
      <c r="E924" s="273">
        <v>12300</v>
      </c>
      <c r="F924" s="273">
        <v>9704</v>
      </c>
      <c r="G924" s="273">
        <v>9704</v>
      </c>
      <c r="H924" s="573">
        <v>0.97</v>
      </c>
      <c r="I924" s="273">
        <v>6168380</v>
      </c>
      <c r="J924" s="273">
        <f t="shared" si="182"/>
        <v>2098185.344770703</v>
      </c>
      <c r="K924" s="271">
        <v>90.93</v>
      </c>
      <c r="L924" s="273">
        <v>9640</v>
      </c>
      <c r="M924" s="273">
        <v>9640</v>
      </c>
      <c r="N924" s="573">
        <v>0.99399999999999999</v>
      </c>
      <c r="O924" s="273">
        <v>5977300</v>
      </c>
      <c r="P924" s="273">
        <f t="shared" si="183"/>
        <v>1697099.4987468673</v>
      </c>
      <c r="Q924" s="271">
        <v>83.79</v>
      </c>
      <c r="R924" s="273">
        <v>9224</v>
      </c>
      <c r="S924" s="273">
        <v>9224</v>
      </c>
      <c r="T924" s="573">
        <v>0.99299999999999999</v>
      </c>
      <c r="U924" s="273">
        <v>5615156</v>
      </c>
      <c r="V924" s="273">
        <f t="shared" si="184"/>
        <v>1658034.0831571529</v>
      </c>
      <c r="W924" s="271">
        <v>85.14</v>
      </c>
      <c r="X924" s="273">
        <v>9224</v>
      </c>
      <c r="Y924" s="273">
        <v>9224</v>
      </c>
      <c r="Z924" s="573">
        <v>0.99260000000000004</v>
      </c>
      <c r="AA924" s="273">
        <v>5657606</v>
      </c>
      <c r="AB924" s="273">
        <f t="shared" si="185"/>
        <v>1564811.6908608633</v>
      </c>
      <c r="AC924" s="271">
        <v>82.94</v>
      </c>
      <c r="AD924" s="273">
        <v>9208</v>
      </c>
      <c r="AE924" s="273">
        <v>9208</v>
      </c>
      <c r="AF924" s="573">
        <v>0.99390000000000001</v>
      </c>
      <c r="AG924" s="273">
        <v>5698950</v>
      </c>
      <c r="AH924" s="273">
        <f t="shared" si="186"/>
        <v>1610261.7302403443</v>
      </c>
      <c r="AI924" s="271">
        <v>83.63</v>
      </c>
      <c r="AJ924" s="273">
        <v>9200</v>
      </c>
      <c r="AK924" s="273">
        <v>9200</v>
      </c>
      <c r="AL924" s="573">
        <v>0.99329999999999996</v>
      </c>
      <c r="AM924" s="273">
        <v>5677613</v>
      </c>
      <c r="AN924" s="273">
        <f t="shared" si="187"/>
        <v>1726594.906750174</v>
      </c>
      <c r="AO924" s="271">
        <v>86.22</v>
      </c>
      <c r="AP924" s="273">
        <v>9116</v>
      </c>
      <c r="AQ924" s="273">
        <v>9116</v>
      </c>
      <c r="AR924" s="573">
        <v>0.99239999999999995</v>
      </c>
      <c r="AS924" s="273">
        <v>5850952</v>
      </c>
      <c r="AT924" s="273">
        <f t="shared" si="188"/>
        <v>1808378.0709350531</v>
      </c>
      <c r="AU924" s="271">
        <v>86.84</v>
      </c>
      <c r="AV924" s="273">
        <v>9096</v>
      </c>
      <c r="AW924" s="273">
        <v>9840</v>
      </c>
      <c r="AX924" s="573">
        <v>0.99150000000000005</v>
      </c>
      <c r="AY924" s="273">
        <v>5606306</v>
      </c>
      <c r="AZ924" s="273">
        <f t="shared" si="189"/>
        <v>1706719.1694875958</v>
      </c>
      <c r="BA924" s="271">
        <v>86.26</v>
      </c>
      <c r="BB924" s="273">
        <v>9092</v>
      </c>
      <c r="BC924" s="273">
        <v>9840</v>
      </c>
      <c r="BD924" s="573">
        <v>0.99070000000000003</v>
      </c>
      <c r="BE924" s="273">
        <v>6030550</v>
      </c>
      <c r="BF924" s="273">
        <f t="shared" si="190"/>
        <v>2003919.6861785001</v>
      </c>
      <c r="BG924" s="271">
        <v>89.86</v>
      </c>
      <c r="BH924" s="273">
        <v>9104</v>
      </c>
      <c r="BI924" s="273">
        <v>9840</v>
      </c>
      <c r="BJ924" s="573">
        <v>0.9919</v>
      </c>
      <c r="BK924" s="273">
        <v>5985450</v>
      </c>
      <c r="BL924" s="273">
        <f t="shared" si="191"/>
        <v>1952580.8253790005</v>
      </c>
      <c r="BM924" s="271">
        <v>89.05</v>
      </c>
      <c r="BN924" s="273">
        <v>9120</v>
      </c>
      <c r="BO924" s="273">
        <v>9840</v>
      </c>
      <c r="BP924" s="573">
        <v>0.99229999999999996</v>
      </c>
      <c r="BQ924" s="273">
        <v>5525250</v>
      </c>
      <c r="BR924" s="273">
        <f t="shared" si="192"/>
        <v>1876213.1260319205</v>
      </c>
      <c r="BS924" s="271">
        <v>90.85</v>
      </c>
      <c r="BT924" s="273">
        <v>9120</v>
      </c>
      <c r="BU924" s="273">
        <v>9840</v>
      </c>
      <c r="BV924" s="573">
        <v>0.99119999999999997</v>
      </c>
      <c r="BW924" s="273">
        <v>6043828</v>
      </c>
      <c r="BX924" s="273">
        <f t="shared" si="193"/>
        <v>2002485.3052490808</v>
      </c>
      <c r="BY924" s="271">
        <v>89.73</v>
      </c>
      <c r="BZ924" s="273">
        <f t="shared" si="194"/>
        <v>69837341</v>
      </c>
    </row>
    <row r="925" spans="1:78">
      <c r="A925" s="272">
        <v>920</v>
      </c>
      <c r="B925" s="272" t="s">
        <v>3272</v>
      </c>
      <c r="C925" s="272" t="s">
        <v>1849</v>
      </c>
      <c r="D925" s="272" t="s">
        <v>438</v>
      </c>
      <c r="E925" s="273">
        <v>15000</v>
      </c>
      <c r="F925" s="273">
        <v>12038.4</v>
      </c>
      <c r="G925" s="273">
        <v>12038.4</v>
      </c>
      <c r="H925" s="573">
        <v>0.98760000000000003</v>
      </c>
      <c r="I925" s="273">
        <v>7424880</v>
      </c>
      <c r="J925" s="273">
        <f t="shared" si="182"/>
        <v>2288924.2702328796</v>
      </c>
      <c r="K925" s="271">
        <v>86.74</v>
      </c>
      <c r="L925" s="273">
        <v>12096</v>
      </c>
      <c r="M925" s="273">
        <v>12096</v>
      </c>
      <c r="N925" s="573">
        <v>0.98860000000000003</v>
      </c>
      <c r="O925" s="273">
        <v>7495440</v>
      </c>
      <c r="P925" s="273">
        <f t="shared" si="183"/>
        <v>2157441.18694362</v>
      </c>
      <c r="Q925" s="271">
        <v>84.25</v>
      </c>
      <c r="R925" s="273">
        <v>12076.8</v>
      </c>
      <c r="S925" s="273">
        <v>12076.8</v>
      </c>
      <c r="T925" s="573">
        <v>0.98680000000000001</v>
      </c>
      <c r="U925" s="273">
        <v>7272960</v>
      </c>
      <c r="V925" s="273">
        <f t="shared" si="184"/>
        <v>2123961.7699115044</v>
      </c>
      <c r="W925" s="271">
        <v>84.75</v>
      </c>
      <c r="X925" s="273">
        <v>12057.6</v>
      </c>
      <c r="Y925" s="273">
        <v>12057.6</v>
      </c>
      <c r="Z925" s="573">
        <v>0.97819999999999996</v>
      </c>
      <c r="AA925" s="273">
        <v>7710000</v>
      </c>
      <c r="AB925" s="273">
        <f t="shared" si="185"/>
        <v>2444206.0330108134</v>
      </c>
      <c r="AC925" s="271">
        <v>87.85</v>
      </c>
      <c r="AD925" s="273">
        <v>12076.8</v>
      </c>
      <c r="AE925" s="273">
        <v>12076.8</v>
      </c>
      <c r="AF925" s="573">
        <v>0.97370000000000001</v>
      </c>
      <c r="AG925" s="273">
        <v>7287120</v>
      </c>
      <c r="AH925" s="273">
        <f t="shared" si="186"/>
        <v>2037033.5446685881</v>
      </c>
      <c r="AI925" s="271">
        <v>83.28</v>
      </c>
      <c r="AJ925" s="273">
        <v>12057.6</v>
      </c>
      <c r="AK925" s="273">
        <v>12057.6</v>
      </c>
      <c r="AL925" s="573">
        <v>0.98839999999999995</v>
      </c>
      <c r="AM925" s="273">
        <v>7093200</v>
      </c>
      <c r="AN925" s="273">
        <f t="shared" si="187"/>
        <v>1944494.4592305829</v>
      </c>
      <c r="AO925" s="271">
        <v>82.66</v>
      </c>
      <c r="AP925" s="273">
        <v>11980.8</v>
      </c>
      <c r="AQ925" s="273">
        <v>12000</v>
      </c>
      <c r="AR925" s="573">
        <v>0.99229999999999996</v>
      </c>
      <c r="AS925" s="273">
        <v>7640640</v>
      </c>
      <c r="AT925" s="273">
        <f t="shared" si="188"/>
        <v>2333411.4748784439</v>
      </c>
      <c r="AU925" s="271">
        <v>86.38</v>
      </c>
      <c r="AV925" s="273">
        <v>12000</v>
      </c>
      <c r="AW925" s="273">
        <v>12000</v>
      </c>
      <c r="AX925" s="573">
        <v>0.99119999999999997</v>
      </c>
      <c r="AY925" s="273">
        <v>7312320</v>
      </c>
      <c r="AZ925" s="273">
        <f t="shared" si="189"/>
        <v>2173655.2073085029</v>
      </c>
      <c r="BA925" s="271">
        <v>85.38</v>
      </c>
      <c r="BB925" s="273">
        <v>11942.4</v>
      </c>
      <c r="BC925" s="273">
        <v>12000</v>
      </c>
      <c r="BD925" s="573">
        <v>0.98880000000000001</v>
      </c>
      <c r="BE925" s="273">
        <v>7835520</v>
      </c>
      <c r="BF925" s="273">
        <f t="shared" si="190"/>
        <v>2563808.8540031402</v>
      </c>
      <c r="BG925" s="271">
        <v>89.18</v>
      </c>
      <c r="BH925" s="273">
        <v>11923.2</v>
      </c>
      <c r="BI925" s="273">
        <v>12000</v>
      </c>
      <c r="BJ925" s="573">
        <v>0.99170000000000003</v>
      </c>
      <c r="BK925" s="273">
        <v>7728480</v>
      </c>
      <c r="BL925" s="273">
        <f t="shared" si="191"/>
        <v>2450064.5190665904</v>
      </c>
      <c r="BM925" s="271">
        <v>87.85</v>
      </c>
      <c r="BN925" s="273">
        <v>11923.2</v>
      </c>
      <c r="BO925" s="273">
        <v>12000</v>
      </c>
      <c r="BP925" s="573">
        <v>0.98219999999999996</v>
      </c>
      <c r="BQ925" s="273">
        <v>6937200</v>
      </c>
      <c r="BR925" s="273">
        <f t="shared" si="192"/>
        <v>2215339.5348837213</v>
      </c>
      <c r="BS925" s="271">
        <v>88.15</v>
      </c>
      <c r="BT925" s="273">
        <v>11904</v>
      </c>
      <c r="BU925" s="273">
        <v>12000</v>
      </c>
      <c r="BV925" s="573">
        <v>0.98419999999999996</v>
      </c>
      <c r="BW925" s="273">
        <v>8020080</v>
      </c>
      <c r="BX925" s="273">
        <f t="shared" si="193"/>
        <v>2790161.5128790354</v>
      </c>
      <c r="BY925" s="271">
        <v>92.01</v>
      </c>
      <c r="BZ925" s="273">
        <f t="shared" si="194"/>
        <v>89757840</v>
      </c>
    </row>
    <row r="926" spans="1:78">
      <c r="A926" s="272">
        <v>921</v>
      </c>
      <c r="B926" s="272" t="s">
        <v>3272</v>
      </c>
      <c r="C926" s="272" t="s">
        <v>3420</v>
      </c>
      <c r="D926" s="272" t="s">
        <v>546</v>
      </c>
      <c r="E926" s="273">
        <v>18000</v>
      </c>
      <c r="F926" s="273">
        <v>10963.2</v>
      </c>
      <c r="G926" s="273">
        <v>10963.2</v>
      </c>
      <c r="H926" s="573">
        <v>0.99960000000000004</v>
      </c>
      <c r="I926" s="273">
        <v>6511320</v>
      </c>
      <c r="J926" s="273">
        <f t="shared" si="182"/>
        <v>1776962.2685409596</v>
      </c>
      <c r="K926" s="271">
        <v>82.52</v>
      </c>
      <c r="L926" s="273">
        <v>10992</v>
      </c>
      <c r="M926" s="273">
        <v>10992</v>
      </c>
      <c r="N926" s="573">
        <v>0.99939999999999996</v>
      </c>
      <c r="O926" s="273">
        <v>6840720</v>
      </c>
      <c r="P926" s="273">
        <f t="shared" si="183"/>
        <v>1936392.1233122235</v>
      </c>
      <c r="Q926" s="271">
        <v>83.69</v>
      </c>
      <c r="R926" s="273">
        <v>12873.6</v>
      </c>
      <c r="S926" s="273">
        <v>12873.6</v>
      </c>
      <c r="T926" s="573">
        <v>0.99929999999999997</v>
      </c>
      <c r="U926" s="273">
        <v>6141960</v>
      </c>
      <c r="V926" s="273">
        <f t="shared" si="184"/>
        <v>583625.15837104048</v>
      </c>
      <c r="W926" s="271">
        <v>66.3</v>
      </c>
      <c r="X926" s="273">
        <v>13324.8</v>
      </c>
      <c r="Y926" s="273">
        <v>13324.8</v>
      </c>
      <c r="Z926" s="573">
        <v>0.99790000000000001</v>
      </c>
      <c r="AA926" s="273">
        <v>7779240</v>
      </c>
      <c r="AB926" s="273">
        <f t="shared" si="185"/>
        <v>1843154.5364364742</v>
      </c>
      <c r="AC926" s="271">
        <v>78.63</v>
      </c>
      <c r="AD926" s="273">
        <v>13200</v>
      </c>
      <c r="AE926" s="273">
        <v>13200</v>
      </c>
      <c r="AF926" s="573">
        <v>0.99590000000000001</v>
      </c>
      <c r="AG926" s="273">
        <v>8562840</v>
      </c>
      <c r="AH926" s="273">
        <f t="shared" si="186"/>
        <v>2693861.2474297467</v>
      </c>
      <c r="AI926" s="271">
        <v>87.54</v>
      </c>
      <c r="AJ926" s="273">
        <v>13320</v>
      </c>
      <c r="AK926" s="273">
        <v>14400</v>
      </c>
      <c r="AL926" s="573">
        <v>0.99760000000000004</v>
      </c>
      <c r="AM926" s="273">
        <v>8217120</v>
      </c>
      <c r="AN926" s="273">
        <f t="shared" si="187"/>
        <v>2476235.044247787</v>
      </c>
      <c r="AO926" s="271">
        <v>85.88</v>
      </c>
      <c r="AP926" s="273">
        <v>14006.4</v>
      </c>
      <c r="AQ926" s="273">
        <v>14400</v>
      </c>
      <c r="AR926" s="573">
        <v>0.99239999999999995</v>
      </c>
      <c r="AS926" s="273">
        <v>9081600</v>
      </c>
      <c r="AT926" s="273">
        <f t="shared" si="188"/>
        <v>2876201.9815510768</v>
      </c>
      <c r="AU926" s="271">
        <v>87.81</v>
      </c>
      <c r="AV926" s="273">
        <v>16041.6</v>
      </c>
      <c r="AW926" s="273">
        <v>16041.6</v>
      </c>
      <c r="AX926" s="573">
        <v>0.98850000000000005</v>
      </c>
      <c r="AY926" s="273">
        <v>9196200</v>
      </c>
      <c r="AZ926" s="273">
        <f t="shared" si="189"/>
        <v>2345293.6180779743</v>
      </c>
      <c r="BA926" s="271">
        <v>80.540000000000006</v>
      </c>
      <c r="BB926" s="273">
        <v>16209.6</v>
      </c>
      <c r="BC926" s="273">
        <v>16209.6</v>
      </c>
      <c r="BD926" s="573">
        <v>0.98860000000000003</v>
      </c>
      <c r="BE926" s="273">
        <v>10410637.199999999</v>
      </c>
      <c r="BF926" s="273">
        <f t="shared" si="190"/>
        <v>3257198.9040769576</v>
      </c>
      <c r="BG926" s="271">
        <v>87.32</v>
      </c>
      <c r="BH926" s="273">
        <v>16248</v>
      </c>
      <c r="BI926" s="273">
        <v>16248</v>
      </c>
      <c r="BJ926" s="573">
        <v>0.98850000000000005</v>
      </c>
      <c r="BK926" s="273">
        <v>10507440</v>
      </c>
      <c r="BL926" s="273">
        <f t="shared" si="191"/>
        <v>3336757.5614194726</v>
      </c>
      <c r="BM926" s="271">
        <v>87.92</v>
      </c>
      <c r="BN926" s="273">
        <v>16560</v>
      </c>
      <c r="BO926" s="273">
        <v>16560</v>
      </c>
      <c r="BP926" s="573">
        <v>0.9829</v>
      </c>
      <c r="BQ926" s="273">
        <v>9833160</v>
      </c>
      <c r="BR926" s="273">
        <f t="shared" si="192"/>
        <v>3269697.9908777396</v>
      </c>
      <c r="BS926" s="271">
        <v>89.89</v>
      </c>
      <c r="BT926" s="273">
        <v>16156.8</v>
      </c>
      <c r="BU926" s="273">
        <v>16156.8</v>
      </c>
      <c r="BV926" s="573">
        <v>0.97940000000000005</v>
      </c>
      <c r="BW926" s="273">
        <v>10990440</v>
      </c>
      <c r="BX926" s="273">
        <f t="shared" si="193"/>
        <v>3926418.5752544189</v>
      </c>
      <c r="BY926" s="271">
        <v>93.35</v>
      </c>
      <c r="BZ926" s="273">
        <f t="shared" si="194"/>
        <v>104072677.2</v>
      </c>
    </row>
    <row r="927" spans="1:78">
      <c r="A927" s="272">
        <v>922</v>
      </c>
      <c r="B927" s="272" t="s">
        <v>3272</v>
      </c>
      <c r="C927" s="272" t="s">
        <v>1775</v>
      </c>
      <c r="D927" s="272" t="s">
        <v>633</v>
      </c>
      <c r="E927" s="273">
        <v>22000</v>
      </c>
      <c r="F927" s="273">
        <v>19152</v>
      </c>
      <c r="G927" s="273">
        <v>19152</v>
      </c>
      <c r="H927" s="573">
        <v>0.98229999999999995</v>
      </c>
      <c r="I927" s="273">
        <v>5511000</v>
      </c>
      <c r="J927" s="273">
        <f t="shared" si="182"/>
        <v>0</v>
      </c>
      <c r="K927" s="271">
        <v>40.68</v>
      </c>
      <c r="L927" s="273">
        <v>18216</v>
      </c>
      <c r="M927" s="273">
        <v>18216</v>
      </c>
      <c r="N927" s="573">
        <v>0.9778</v>
      </c>
      <c r="O927" s="273">
        <v>5778960</v>
      </c>
      <c r="P927" s="273">
        <f t="shared" si="183"/>
        <v>0</v>
      </c>
      <c r="Q927" s="271">
        <v>43.61</v>
      </c>
      <c r="R927" s="273">
        <v>17625.599999999999</v>
      </c>
      <c r="S927" s="273">
        <v>17625.599999999999</v>
      </c>
      <c r="T927" s="573">
        <v>0.97670000000000001</v>
      </c>
      <c r="U927" s="273">
        <v>5131680</v>
      </c>
      <c r="V927" s="273">
        <f t="shared" si="184"/>
        <v>0</v>
      </c>
      <c r="W927" s="271">
        <v>41.4</v>
      </c>
      <c r="X927" s="273">
        <v>19488</v>
      </c>
      <c r="Y927" s="273">
        <v>19488</v>
      </c>
      <c r="Z927" s="573">
        <v>0.96940000000000004</v>
      </c>
      <c r="AA927" s="273">
        <v>5543880</v>
      </c>
      <c r="AB927" s="273">
        <f t="shared" si="185"/>
        <v>0</v>
      </c>
      <c r="AC927" s="271">
        <v>39.44</v>
      </c>
      <c r="AD927" s="273">
        <v>18192</v>
      </c>
      <c r="AE927" s="273">
        <v>18192</v>
      </c>
      <c r="AF927" s="573">
        <v>0.98260000000000003</v>
      </c>
      <c r="AG927" s="273">
        <v>5377680</v>
      </c>
      <c r="AH927" s="273">
        <f t="shared" si="186"/>
        <v>0</v>
      </c>
      <c r="AI927" s="271">
        <v>40.43</v>
      </c>
      <c r="AJ927" s="273">
        <v>18744</v>
      </c>
      <c r="AK927" s="273">
        <v>18744</v>
      </c>
      <c r="AL927" s="573">
        <v>0.97940000000000005</v>
      </c>
      <c r="AM927" s="273">
        <v>5556840</v>
      </c>
      <c r="AN927" s="273">
        <f t="shared" si="187"/>
        <v>0</v>
      </c>
      <c r="AO927" s="271">
        <v>42.04</v>
      </c>
      <c r="AP927" s="273">
        <v>19272</v>
      </c>
      <c r="AQ927" s="273">
        <v>19272</v>
      </c>
      <c r="AR927" s="573">
        <v>0.98140000000000005</v>
      </c>
      <c r="AS927" s="273">
        <v>5573760</v>
      </c>
      <c r="AT927" s="273">
        <f t="shared" si="188"/>
        <v>0</v>
      </c>
      <c r="AU927" s="271">
        <v>39.61</v>
      </c>
      <c r="AV927" s="273">
        <v>18336</v>
      </c>
      <c r="AW927" s="273">
        <v>18336</v>
      </c>
      <c r="AX927" s="573">
        <v>0.9839</v>
      </c>
      <c r="AY927" s="273">
        <v>5090280</v>
      </c>
      <c r="AZ927" s="273">
        <f t="shared" si="189"/>
        <v>0</v>
      </c>
      <c r="BA927" s="271">
        <v>39.19</v>
      </c>
      <c r="BB927" s="273">
        <v>17016</v>
      </c>
      <c r="BC927" s="273">
        <v>17600</v>
      </c>
      <c r="BD927" s="573">
        <v>0.9819</v>
      </c>
      <c r="BE927" s="273">
        <v>5338320</v>
      </c>
      <c r="BF927" s="273">
        <f t="shared" si="190"/>
        <v>0</v>
      </c>
      <c r="BG927" s="271">
        <v>42.94</v>
      </c>
      <c r="BH927" s="273">
        <v>17520</v>
      </c>
      <c r="BI927" s="273">
        <v>17600</v>
      </c>
      <c r="BJ927" s="573">
        <v>0.98150000000000004</v>
      </c>
      <c r="BK927" s="273">
        <v>5663280</v>
      </c>
      <c r="BL927" s="273">
        <f t="shared" si="191"/>
        <v>0</v>
      </c>
      <c r="BM927" s="271">
        <v>44.26</v>
      </c>
      <c r="BN927" s="273">
        <v>17760</v>
      </c>
      <c r="BO927" s="273">
        <v>17760</v>
      </c>
      <c r="BP927" s="573">
        <v>0.98180000000000001</v>
      </c>
      <c r="BQ927" s="273">
        <v>5271240</v>
      </c>
      <c r="BR927" s="273">
        <f t="shared" si="192"/>
        <v>0</v>
      </c>
      <c r="BS927" s="271">
        <v>44.98</v>
      </c>
      <c r="BT927" s="273">
        <v>17280</v>
      </c>
      <c r="BU927" s="273">
        <v>17600</v>
      </c>
      <c r="BV927" s="573">
        <v>0.98380000000000001</v>
      </c>
      <c r="BW927" s="273">
        <v>5874000</v>
      </c>
      <c r="BX927" s="273">
        <f t="shared" si="193"/>
        <v>0</v>
      </c>
      <c r="BY927" s="271">
        <v>46.44</v>
      </c>
      <c r="BZ927" s="273">
        <f t="shared" si="194"/>
        <v>65710920</v>
      </c>
    </row>
    <row r="928" spans="1:78">
      <c r="A928" s="272">
        <v>923</v>
      </c>
      <c r="B928" s="272" t="s">
        <v>3267</v>
      </c>
      <c r="C928" s="272" t="s">
        <v>1568</v>
      </c>
      <c r="D928" s="272" t="s">
        <v>170</v>
      </c>
      <c r="E928" s="273">
        <v>117</v>
      </c>
      <c r="F928" s="273">
        <v>62.339179999999999</v>
      </c>
      <c r="G928" s="273">
        <v>93.6</v>
      </c>
      <c r="H928" s="573">
        <v>0.89249999999999996</v>
      </c>
      <c r="I928" s="273">
        <v>17972</v>
      </c>
      <c r="J928" s="273">
        <f t="shared" si="182"/>
        <v>0</v>
      </c>
      <c r="K928" s="271">
        <v>0.44859874284162504</v>
      </c>
      <c r="L928" s="273">
        <v>62.187600000000003</v>
      </c>
      <c r="M928" s="273">
        <v>93.6</v>
      </c>
      <c r="N928" s="573">
        <v>0.89349999999999996</v>
      </c>
      <c r="O928" s="273">
        <v>19051</v>
      </c>
      <c r="P928" s="273">
        <f t="shared" si="183"/>
        <v>0</v>
      </c>
      <c r="Q928" s="271">
        <v>0.4608194891669099</v>
      </c>
      <c r="R928" s="273">
        <v>62.696219999999997</v>
      </c>
      <c r="S928" s="273">
        <v>93.6</v>
      </c>
      <c r="T928" s="573">
        <v>0.89249999999999996</v>
      </c>
      <c r="U928" s="273">
        <v>18435</v>
      </c>
      <c r="V928" s="273">
        <f t="shared" si="184"/>
        <v>0</v>
      </c>
      <c r="W928" s="271">
        <v>0.45754131766015732</v>
      </c>
      <c r="X928" s="273">
        <v>62.036099999999998</v>
      </c>
      <c r="Y928" s="273">
        <v>93.6</v>
      </c>
      <c r="Z928" s="573">
        <v>0.89029999999999998</v>
      </c>
      <c r="AA928" s="273">
        <v>18315</v>
      </c>
      <c r="AB928" s="273">
        <f t="shared" si="185"/>
        <v>0</v>
      </c>
      <c r="AC928" s="271">
        <v>0.44569522501232506</v>
      </c>
      <c r="AD928" s="273">
        <v>63.175870000000003</v>
      </c>
      <c r="AE928" s="273">
        <v>93.6</v>
      </c>
      <c r="AF928" s="573">
        <v>0.88919999999999999</v>
      </c>
      <c r="AG928" s="273">
        <v>18234</v>
      </c>
      <c r="AH928" s="273">
        <f t="shared" si="186"/>
        <v>0</v>
      </c>
      <c r="AI928" s="271">
        <v>0.43622889221701633</v>
      </c>
      <c r="AJ928" s="273">
        <v>71.2</v>
      </c>
      <c r="AK928" s="273">
        <v>93.6</v>
      </c>
      <c r="AL928" s="573">
        <v>0.8891</v>
      </c>
      <c r="AM928" s="273">
        <v>18440</v>
      </c>
      <c r="AN928" s="273">
        <f t="shared" si="187"/>
        <v>0</v>
      </c>
      <c r="AO928" s="271">
        <v>0.40453339575530584</v>
      </c>
      <c r="AP928" s="273">
        <v>63.488990000000001</v>
      </c>
      <c r="AQ928" s="273">
        <v>93.6</v>
      </c>
      <c r="AR928" s="573">
        <v>0.88959999999999995</v>
      </c>
      <c r="AS928" s="273">
        <v>18932</v>
      </c>
      <c r="AT928" s="273">
        <f t="shared" si="188"/>
        <v>0</v>
      </c>
      <c r="AU928" s="271">
        <v>0.45050567882138948</v>
      </c>
      <c r="AV928" s="273">
        <v>69.680000000000007</v>
      </c>
      <c r="AW928" s="273">
        <v>93.6</v>
      </c>
      <c r="AX928" s="573">
        <v>0.88470000000000004</v>
      </c>
      <c r="AY928" s="273">
        <v>18244</v>
      </c>
      <c r="AZ928" s="273">
        <f t="shared" si="189"/>
        <v>0</v>
      </c>
      <c r="BA928" s="271">
        <v>0.41100586809542028</v>
      </c>
      <c r="BB928" s="273">
        <v>69.599999999999994</v>
      </c>
      <c r="BC928" s="273">
        <v>93.6</v>
      </c>
      <c r="BD928" s="573">
        <v>0.89470000000000005</v>
      </c>
      <c r="BE928" s="273">
        <v>18618</v>
      </c>
      <c r="BF928" s="273">
        <f t="shared" si="190"/>
        <v>0</v>
      </c>
      <c r="BG928" s="271">
        <v>0.40183537263626257</v>
      </c>
      <c r="BH928" s="273">
        <v>64.62012</v>
      </c>
      <c r="BI928" s="273">
        <v>93.6</v>
      </c>
      <c r="BJ928" s="573">
        <v>0.89839999999999998</v>
      </c>
      <c r="BK928" s="273">
        <v>17879</v>
      </c>
      <c r="BL928" s="273">
        <f t="shared" si="191"/>
        <v>0</v>
      </c>
      <c r="BM928" s="271">
        <v>0.41389535862724303</v>
      </c>
      <c r="BN928" s="273">
        <v>69.52</v>
      </c>
      <c r="BO928" s="273">
        <v>93.6</v>
      </c>
      <c r="BP928" s="573">
        <v>0.89949999999999997</v>
      </c>
      <c r="BQ928" s="273">
        <v>18014</v>
      </c>
      <c r="BR928" s="273">
        <f t="shared" si="192"/>
        <v>0</v>
      </c>
      <c r="BS928" s="271">
        <v>0.42866218696914898</v>
      </c>
      <c r="BT928" s="273">
        <v>70.959999999999994</v>
      </c>
      <c r="BU928" s="273">
        <v>93.6</v>
      </c>
      <c r="BV928" s="573">
        <v>0.89290000000000003</v>
      </c>
      <c r="BW928" s="273">
        <v>21346</v>
      </c>
      <c r="BX928" s="273">
        <f t="shared" si="193"/>
        <v>0</v>
      </c>
      <c r="BY928" s="271">
        <v>0.45281454946600236</v>
      </c>
      <c r="BZ928" s="273">
        <f t="shared" si="194"/>
        <v>223480</v>
      </c>
    </row>
    <row r="929" spans="1:78">
      <c r="A929" s="272">
        <v>924</v>
      </c>
      <c r="B929" s="272" t="s">
        <v>3267</v>
      </c>
      <c r="C929" s="272" t="s">
        <v>1548</v>
      </c>
      <c r="D929" s="272" t="s">
        <v>449</v>
      </c>
      <c r="E929" s="273">
        <v>130</v>
      </c>
      <c r="F929" s="273">
        <v>29.04</v>
      </c>
      <c r="G929" s="273">
        <v>130</v>
      </c>
      <c r="H929" s="573">
        <v>0.97109999999999996</v>
      </c>
      <c r="I929" s="273">
        <v>7099</v>
      </c>
      <c r="J929" s="273">
        <f t="shared" si="182"/>
        <v>0</v>
      </c>
      <c r="K929" s="271">
        <v>0.34961355984083253</v>
      </c>
      <c r="L929" s="273">
        <v>31.52</v>
      </c>
      <c r="M929" s="273">
        <v>130</v>
      </c>
      <c r="N929" s="573">
        <v>0.97870000000000001</v>
      </c>
      <c r="O929" s="273">
        <v>8711</v>
      </c>
      <c r="P929" s="273">
        <f t="shared" si="183"/>
        <v>0</v>
      </c>
      <c r="Q929" s="271">
        <v>0.37951667485399265</v>
      </c>
      <c r="R929" s="273">
        <v>32.08</v>
      </c>
      <c r="S929" s="273">
        <v>130</v>
      </c>
      <c r="T929" s="573">
        <v>0.98119999999999996</v>
      </c>
      <c r="U929" s="273">
        <v>8855</v>
      </c>
      <c r="V929" s="273">
        <f t="shared" si="184"/>
        <v>0</v>
      </c>
      <c r="W929" s="271">
        <v>0.39068994181213634</v>
      </c>
      <c r="X929" s="273">
        <v>26.56</v>
      </c>
      <c r="Y929" s="273">
        <v>130</v>
      </c>
      <c r="Z929" s="573">
        <v>0.96989999999999998</v>
      </c>
      <c r="AA929" s="273">
        <v>6898</v>
      </c>
      <c r="AB929" s="273">
        <f t="shared" si="185"/>
        <v>0</v>
      </c>
      <c r="AC929" s="271">
        <v>0.35990737142116858</v>
      </c>
      <c r="AD929" s="273">
        <v>18.96</v>
      </c>
      <c r="AE929" s="273">
        <v>130</v>
      </c>
      <c r="AF929" s="573">
        <v>0.95950000000000002</v>
      </c>
      <c r="AG929" s="273">
        <v>5402</v>
      </c>
      <c r="AH929" s="273">
        <f t="shared" si="186"/>
        <v>0</v>
      </c>
      <c r="AI929" s="271">
        <v>0.39911415090059438</v>
      </c>
      <c r="AJ929" s="273">
        <v>22.08</v>
      </c>
      <c r="AK929" s="273">
        <v>130</v>
      </c>
      <c r="AL929" s="573">
        <v>0.96530000000000005</v>
      </c>
      <c r="AM929" s="273">
        <v>5774</v>
      </c>
      <c r="AN929" s="273">
        <f t="shared" si="187"/>
        <v>0</v>
      </c>
      <c r="AO929" s="271">
        <v>0.37622030998389699</v>
      </c>
      <c r="AP929" s="273">
        <v>18.48</v>
      </c>
      <c r="AQ929" s="273">
        <v>130</v>
      </c>
      <c r="AR929" s="573">
        <v>0.9556</v>
      </c>
      <c r="AS929" s="273">
        <v>5349</v>
      </c>
      <c r="AT929" s="273">
        <f t="shared" si="188"/>
        <v>0</v>
      </c>
      <c r="AU929" s="271">
        <v>0.40708059861285673</v>
      </c>
      <c r="AV929" s="273">
        <v>13.92</v>
      </c>
      <c r="AW929" s="273">
        <v>130</v>
      </c>
      <c r="AX929" s="573">
        <v>0.86839999999999995</v>
      </c>
      <c r="AY929" s="273">
        <v>3479</v>
      </c>
      <c r="AZ929" s="273">
        <f t="shared" si="189"/>
        <v>0</v>
      </c>
      <c r="BA929" s="271">
        <v>0.39970466155810985</v>
      </c>
      <c r="BB929" s="273">
        <v>15.68</v>
      </c>
      <c r="BC929" s="273">
        <v>130</v>
      </c>
      <c r="BD929" s="573">
        <v>0.86929999999999996</v>
      </c>
      <c r="BE929" s="273">
        <v>3605</v>
      </c>
      <c r="BF929" s="273">
        <f t="shared" si="190"/>
        <v>0</v>
      </c>
      <c r="BG929" s="271">
        <v>0.35547989357033133</v>
      </c>
      <c r="BH929" s="273">
        <v>13.76</v>
      </c>
      <c r="BI929" s="273">
        <v>130</v>
      </c>
      <c r="BJ929" s="573">
        <v>0.89419999999999999</v>
      </c>
      <c r="BK929" s="273">
        <v>3627</v>
      </c>
      <c r="BL929" s="273">
        <f t="shared" si="191"/>
        <v>0</v>
      </c>
      <c r="BM929" s="271">
        <v>0.39619279819954989</v>
      </c>
      <c r="BN929" s="273">
        <v>14.4</v>
      </c>
      <c r="BO929" s="273">
        <v>130</v>
      </c>
      <c r="BP929" s="573">
        <v>0.91090000000000004</v>
      </c>
      <c r="BQ929" s="273">
        <v>2975</v>
      </c>
      <c r="BR929" s="273">
        <f t="shared" si="192"/>
        <v>0</v>
      </c>
      <c r="BS929" s="271">
        <v>0.33750826719576715</v>
      </c>
      <c r="BT929" s="273">
        <v>16.32</v>
      </c>
      <c r="BU929" s="273">
        <v>130</v>
      </c>
      <c r="BV929" s="573">
        <v>0.95330000000000004</v>
      </c>
      <c r="BW929" s="273">
        <v>4334</v>
      </c>
      <c r="BX929" s="273">
        <f t="shared" si="193"/>
        <v>0</v>
      </c>
      <c r="BY929" s="271">
        <v>0.37440043221589714</v>
      </c>
      <c r="BZ929" s="273">
        <f t="shared" si="194"/>
        <v>66108</v>
      </c>
    </row>
    <row r="930" spans="1:78">
      <c r="A930" s="272">
        <v>925</v>
      </c>
      <c r="B930" s="272" t="s">
        <v>3267</v>
      </c>
      <c r="C930" s="272" t="s">
        <v>1594</v>
      </c>
      <c r="D930" s="272" t="s">
        <v>449</v>
      </c>
      <c r="E930" s="273">
        <v>133</v>
      </c>
      <c r="F930" s="273">
        <v>64.48</v>
      </c>
      <c r="G930" s="273">
        <v>133</v>
      </c>
      <c r="H930" s="573">
        <v>0.98740000000000006</v>
      </c>
      <c r="I930" s="273">
        <v>15530</v>
      </c>
      <c r="J930" s="273">
        <f t="shared" si="182"/>
        <v>0</v>
      </c>
      <c r="K930" s="271">
        <v>0.33877860490763717</v>
      </c>
      <c r="L930" s="273">
        <v>71.92</v>
      </c>
      <c r="M930" s="273">
        <v>133</v>
      </c>
      <c r="N930" s="573">
        <v>0.99080000000000001</v>
      </c>
      <c r="O930" s="273">
        <v>19716</v>
      </c>
      <c r="P930" s="273">
        <f t="shared" si="183"/>
        <v>0</v>
      </c>
      <c r="Q930" s="271">
        <v>0.37188497972657797</v>
      </c>
      <c r="R930" s="273">
        <v>56.08</v>
      </c>
      <c r="S930" s="273">
        <v>133</v>
      </c>
      <c r="T930" s="573">
        <v>0.99129999999999996</v>
      </c>
      <c r="U930" s="273">
        <v>20397</v>
      </c>
      <c r="V930" s="273">
        <f t="shared" si="184"/>
        <v>0</v>
      </c>
      <c r="W930" s="271">
        <v>0.50956470914566487</v>
      </c>
      <c r="X930" s="273">
        <v>59.36</v>
      </c>
      <c r="Y930" s="273">
        <v>133</v>
      </c>
      <c r="Z930" s="573">
        <v>0.99119999999999997</v>
      </c>
      <c r="AA930" s="273">
        <v>14560</v>
      </c>
      <c r="AB930" s="273">
        <f t="shared" si="185"/>
        <v>0</v>
      </c>
      <c r="AC930" s="271">
        <v>0.33257977567168073</v>
      </c>
      <c r="AD930" s="273">
        <v>37.68</v>
      </c>
      <c r="AE930" s="273">
        <v>133</v>
      </c>
      <c r="AF930" s="573">
        <v>0.99</v>
      </c>
      <c r="AG930" s="273">
        <v>10922</v>
      </c>
      <c r="AH930" s="273">
        <f t="shared" si="186"/>
        <v>0</v>
      </c>
      <c r="AI930" s="271">
        <v>0.3935232746615529</v>
      </c>
      <c r="AJ930" s="273">
        <v>41.68</v>
      </c>
      <c r="AK930" s="273">
        <v>133</v>
      </c>
      <c r="AL930" s="573">
        <v>0.93440000000000001</v>
      </c>
      <c r="AM930" s="273">
        <v>12515.72</v>
      </c>
      <c r="AN930" s="273">
        <f t="shared" si="187"/>
        <v>0</v>
      </c>
      <c r="AO930" s="271">
        <v>0.44632384303689487</v>
      </c>
      <c r="AP930" s="273">
        <v>42.88</v>
      </c>
      <c r="AQ930" s="273">
        <v>133</v>
      </c>
      <c r="AR930" s="573">
        <v>0.92100000000000004</v>
      </c>
      <c r="AS930" s="273">
        <v>11869</v>
      </c>
      <c r="AT930" s="273">
        <f t="shared" si="188"/>
        <v>0</v>
      </c>
      <c r="AU930" s="271">
        <v>0.40391540282458666</v>
      </c>
      <c r="AV930" s="273">
        <v>29.2</v>
      </c>
      <c r="AW930" s="273">
        <v>133</v>
      </c>
      <c r="AX930" s="573">
        <v>0.82220000000000004</v>
      </c>
      <c r="AY930" s="273">
        <v>6911</v>
      </c>
      <c r="AZ930" s="273">
        <f t="shared" si="189"/>
        <v>0</v>
      </c>
      <c r="BA930" s="271">
        <v>0.39978120243531201</v>
      </c>
      <c r="BB930" s="273">
        <v>24.64</v>
      </c>
      <c r="BC930" s="273">
        <v>133</v>
      </c>
      <c r="BD930" s="573">
        <v>0.8085</v>
      </c>
      <c r="BE930" s="273">
        <v>5727</v>
      </c>
      <c r="BF930" s="273">
        <f t="shared" si="190"/>
        <v>0</v>
      </c>
      <c r="BG930" s="271">
        <v>0.38637018223711772</v>
      </c>
      <c r="BH930" s="273">
        <v>26.88</v>
      </c>
      <c r="BI930" s="273">
        <v>133</v>
      </c>
      <c r="BJ930" s="573">
        <v>0.87780000000000002</v>
      </c>
      <c r="BK930" s="273">
        <v>5123.28</v>
      </c>
      <c r="BL930" s="273">
        <f t="shared" si="191"/>
        <v>0</v>
      </c>
      <c r="BM930" s="271">
        <v>0.29182667690732206</v>
      </c>
      <c r="BN930" s="273">
        <v>26.88</v>
      </c>
      <c r="BO930" s="273">
        <v>133</v>
      </c>
      <c r="BP930" s="573">
        <v>0.99419999999999997</v>
      </c>
      <c r="BQ930" s="273">
        <v>5357</v>
      </c>
      <c r="BR930" s="273">
        <f t="shared" si="192"/>
        <v>0</v>
      </c>
      <c r="BS930" s="271">
        <v>0.29828337585034015</v>
      </c>
      <c r="BT930" s="273">
        <v>33.92</v>
      </c>
      <c r="BU930" s="273">
        <v>133</v>
      </c>
      <c r="BV930" s="573">
        <v>0.99539999999999995</v>
      </c>
      <c r="BW930" s="273">
        <v>9291</v>
      </c>
      <c r="BX930" s="273">
        <f t="shared" si="193"/>
        <v>0</v>
      </c>
      <c r="BY930" s="271">
        <v>0.36982178180158248</v>
      </c>
      <c r="BZ930" s="273">
        <f t="shared" si="194"/>
        <v>137919</v>
      </c>
    </row>
    <row r="931" spans="1:78">
      <c r="A931" s="272">
        <v>926</v>
      </c>
      <c r="B931" s="272" t="s">
        <v>3267</v>
      </c>
      <c r="C931" s="272" t="s">
        <v>1564</v>
      </c>
      <c r="D931" s="272" t="s">
        <v>421</v>
      </c>
      <c r="E931" s="273">
        <v>138.88888888888889</v>
      </c>
      <c r="F931" s="273">
        <v>0</v>
      </c>
      <c r="G931" s="273">
        <v>0</v>
      </c>
      <c r="H931" s="573">
        <v>0</v>
      </c>
      <c r="I931" s="273">
        <v>0</v>
      </c>
      <c r="J931" s="273">
        <f t="shared" si="182"/>
        <v>0</v>
      </c>
      <c r="K931" s="271">
        <v>0</v>
      </c>
      <c r="L931" s="273">
        <v>0</v>
      </c>
      <c r="M931" s="273">
        <v>0</v>
      </c>
      <c r="N931" s="573">
        <v>0</v>
      </c>
      <c r="O931" s="273">
        <v>0</v>
      </c>
      <c r="P931" s="273">
        <f t="shared" si="183"/>
        <v>0</v>
      </c>
      <c r="Q931" s="271">
        <v>0</v>
      </c>
      <c r="R931" s="273">
        <v>0</v>
      </c>
      <c r="S931" s="273">
        <v>0</v>
      </c>
      <c r="T931" s="573">
        <v>0</v>
      </c>
      <c r="U931" s="273">
        <v>0</v>
      </c>
      <c r="V931" s="273">
        <f t="shared" si="184"/>
        <v>0</v>
      </c>
      <c r="W931" s="271">
        <v>0</v>
      </c>
      <c r="X931" s="273">
        <v>0</v>
      </c>
      <c r="Y931" s="273">
        <v>0</v>
      </c>
      <c r="Z931" s="573">
        <v>0</v>
      </c>
      <c r="AA931" s="273">
        <v>0</v>
      </c>
      <c r="AB931" s="273">
        <f t="shared" si="185"/>
        <v>0</v>
      </c>
      <c r="AC931" s="271">
        <v>0</v>
      </c>
      <c r="AD931" s="273">
        <v>0</v>
      </c>
      <c r="AE931" s="273">
        <v>0</v>
      </c>
      <c r="AF931" s="573">
        <v>0</v>
      </c>
      <c r="AG931" s="273">
        <v>0</v>
      </c>
      <c r="AH931" s="273">
        <f t="shared" si="186"/>
        <v>0</v>
      </c>
      <c r="AI931" s="271">
        <v>0</v>
      </c>
      <c r="AJ931" s="273">
        <v>0</v>
      </c>
      <c r="AK931" s="273">
        <v>0</v>
      </c>
      <c r="AL931" s="573">
        <v>0</v>
      </c>
      <c r="AM931" s="273">
        <v>0</v>
      </c>
      <c r="AN931" s="273">
        <f t="shared" si="187"/>
        <v>0</v>
      </c>
      <c r="AO931" s="271">
        <v>0</v>
      </c>
      <c r="AP931" s="273">
        <v>124</v>
      </c>
      <c r="AQ931" s="273">
        <v>0</v>
      </c>
      <c r="AR931" s="573">
        <v>0</v>
      </c>
      <c r="AS931" s="273">
        <v>0</v>
      </c>
      <c r="AT931" s="273">
        <f t="shared" si="188"/>
        <v>0</v>
      </c>
      <c r="AU931" s="271">
        <v>0</v>
      </c>
      <c r="AV931" s="273">
        <v>137.44</v>
      </c>
      <c r="AW931" s="273">
        <v>0</v>
      </c>
      <c r="AX931" s="573">
        <v>0</v>
      </c>
      <c r="AY931" s="273">
        <v>0</v>
      </c>
      <c r="AZ931" s="273">
        <f t="shared" si="189"/>
        <v>0</v>
      </c>
      <c r="BA931" s="271">
        <v>0</v>
      </c>
      <c r="BB931" s="273">
        <v>127.52</v>
      </c>
      <c r="BC931" s="273">
        <v>0</v>
      </c>
      <c r="BD931" s="573">
        <v>0</v>
      </c>
      <c r="BE931" s="273">
        <v>0</v>
      </c>
      <c r="BF931" s="273">
        <f t="shared" si="190"/>
        <v>0</v>
      </c>
      <c r="BG931" s="271">
        <v>0</v>
      </c>
      <c r="BH931" s="273">
        <v>122.4</v>
      </c>
      <c r="BI931" s="273">
        <v>0</v>
      </c>
      <c r="BJ931" s="573">
        <v>0</v>
      </c>
      <c r="BK931" s="273">
        <v>0</v>
      </c>
      <c r="BL931" s="273">
        <f t="shared" si="191"/>
        <v>0</v>
      </c>
      <c r="BM931" s="271">
        <v>0</v>
      </c>
      <c r="BN931" s="273">
        <v>118.08</v>
      </c>
      <c r="BO931" s="273">
        <v>0</v>
      </c>
      <c r="BP931" s="573">
        <v>0</v>
      </c>
      <c r="BQ931" s="273">
        <v>0</v>
      </c>
      <c r="BR931" s="273">
        <f t="shared" si="192"/>
        <v>0</v>
      </c>
      <c r="BS931" s="271">
        <v>0</v>
      </c>
      <c r="BT931" s="273">
        <v>124.8</v>
      </c>
      <c r="BU931" s="273">
        <v>124.8</v>
      </c>
      <c r="BV931" s="573">
        <v>0.6633</v>
      </c>
      <c r="BW931" s="273">
        <v>28416</v>
      </c>
      <c r="BX931" s="273">
        <f t="shared" si="193"/>
        <v>0</v>
      </c>
      <c r="BY931" s="271">
        <v>47.67</v>
      </c>
      <c r="BZ931" s="273">
        <f t="shared" si="194"/>
        <v>28416</v>
      </c>
    </row>
    <row r="932" spans="1:78">
      <c r="A932" s="272">
        <v>927</v>
      </c>
      <c r="B932" s="272" t="s">
        <v>3267</v>
      </c>
      <c r="C932" s="272" t="s">
        <v>1611</v>
      </c>
      <c r="D932" s="272" t="s">
        <v>391</v>
      </c>
      <c r="E932" s="273">
        <v>139</v>
      </c>
      <c r="F932" s="273">
        <v>29.6</v>
      </c>
      <c r="G932" s="273">
        <v>111.2</v>
      </c>
      <c r="H932" s="573">
        <v>0.9929</v>
      </c>
      <c r="I932" s="273">
        <v>12574</v>
      </c>
      <c r="J932" s="273">
        <f t="shared" si="182"/>
        <v>0</v>
      </c>
      <c r="K932" s="271">
        <v>59.42</v>
      </c>
      <c r="L932" s="273">
        <v>28.72</v>
      </c>
      <c r="M932" s="273">
        <v>111.2</v>
      </c>
      <c r="N932" s="573">
        <v>0.99250000000000005</v>
      </c>
      <c r="O932" s="273">
        <v>12215</v>
      </c>
      <c r="P932" s="273">
        <f t="shared" si="183"/>
        <v>0</v>
      </c>
      <c r="Q932" s="271">
        <v>57.6</v>
      </c>
      <c r="R932" s="273">
        <v>28.48</v>
      </c>
      <c r="S932" s="273">
        <v>111.2</v>
      </c>
      <c r="T932" s="573">
        <v>0.99180000000000001</v>
      </c>
      <c r="U932" s="273">
        <v>11188</v>
      </c>
      <c r="V932" s="273">
        <f t="shared" si="184"/>
        <v>0</v>
      </c>
      <c r="W932" s="271">
        <v>55.01</v>
      </c>
      <c r="X932" s="273">
        <v>27.92</v>
      </c>
      <c r="Y932" s="273">
        <v>111.2</v>
      </c>
      <c r="Z932" s="573">
        <v>0.98899999999999999</v>
      </c>
      <c r="AA932" s="273">
        <v>11396</v>
      </c>
      <c r="AB932" s="273">
        <f t="shared" si="185"/>
        <v>0</v>
      </c>
      <c r="AC932" s="271">
        <v>55.47</v>
      </c>
      <c r="AD932" s="273">
        <v>25.84</v>
      </c>
      <c r="AE932" s="273">
        <v>111.2</v>
      </c>
      <c r="AF932" s="573">
        <v>0.98839999999999995</v>
      </c>
      <c r="AG932" s="273">
        <v>10560</v>
      </c>
      <c r="AH932" s="273">
        <f t="shared" si="186"/>
        <v>0</v>
      </c>
      <c r="AI932" s="271">
        <v>55.57</v>
      </c>
      <c r="AJ932" s="273">
        <v>25.84</v>
      </c>
      <c r="AK932" s="273">
        <v>111.2</v>
      </c>
      <c r="AL932" s="573">
        <v>0.98860000000000003</v>
      </c>
      <c r="AM932" s="273">
        <v>8395</v>
      </c>
      <c r="AN932" s="273">
        <f t="shared" si="187"/>
        <v>0</v>
      </c>
      <c r="AO932" s="271">
        <v>45.64</v>
      </c>
      <c r="AP932" s="273">
        <v>28.96</v>
      </c>
      <c r="AQ932" s="273">
        <v>111.2</v>
      </c>
      <c r="AR932" s="573">
        <v>0.98850000000000005</v>
      </c>
      <c r="AS932" s="273">
        <v>10533</v>
      </c>
      <c r="AT932" s="273">
        <f t="shared" si="188"/>
        <v>0</v>
      </c>
      <c r="AU932" s="271">
        <v>49.45</v>
      </c>
      <c r="AV932" s="273">
        <v>28.88</v>
      </c>
      <c r="AW932" s="273">
        <v>111.2</v>
      </c>
      <c r="AX932" s="573">
        <v>0.98240000000000005</v>
      </c>
      <c r="AY932" s="273">
        <v>10461</v>
      </c>
      <c r="AZ932" s="273">
        <f t="shared" si="189"/>
        <v>0</v>
      </c>
      <c r="BA932" s="271">
        <v>51.21</v>
      </c>
      <c r="BB932" s="273">
        <v>30.4</v>
      </c>
      <c r="BC932" s="273">
        <v>111.2</v>
      </c>
      <c r="BD932" s="573">
        <v>0.97940000000000005</v>
      </c>
      <c r="BE932" s="273">
        <v>11323</v>
      </c>
      <c r="BF932" s="273">
        <f t="shared" si="190"/>
        <v>0</v>
      </c>
      <c r="BG932" s="271">
        <v>51.11</v>
      </c>
      <c r="BH932" s="273">
        <v>29.44</v>
      </c>
      <c r="BI932" s="273">
        <v>111.2</v>
      </c>
      <c r="BJ932" s="573">
        <v>0.98209999999999997</v>
      </c>
      <c r="BK932" s="273">
        <v>10387</v>
      </c>
      <c r="BL932" s="273">
        <f t="shared" si="191"/>
        <v>0</v>
      </c>
      <c r="BM932" s="271">
        <v>48.28</v>
      </c>
      <c r="BN932" s="273">
        <v>29.44</v>
      </c>
      <c r="BO932" s="273">
        <v>111.2</v>
      </c>
      <c r="BP932" s="573">
        <v>0.98580000000000001</v>
      </c>
      <c r="BQ932" s="273">
        <v>10400</v>
      </c>
      <c r="BR932" s="273">
        <f t="shared" si="192"/>
        <v>0</v>
      </c>
      <c r="BS932" s="271">
        <v>53.32</v>
      </c>
      <c r="BT932" s="273">
        <v>30.4</v>
      </c>
      <c r="BU932" s="273">
        <v>111.2</v>
      </c>
      <c r="BV932" s="573">
        <v>0.98839999999999995</v>
      </c>
      <c r="BW932" s="273">
        <v>11944</v>
      </c>
      <c r="BX932" s="273">
        <f t="shared" si="193"/>
        <v>0</v>
      </c>
      <c r="BY932" s="271">
        <v>53.43</v>
      </c>
      <c r="BZ932" s="273">
        <f t="shared" si="194"/>
        <v>131376</v>
      </c>
    </row>
    <row r="933" spans="1:78">
      <c r="A933" s="272">
        <v>928</v>
      </c>
      <c r="B933" s="272" t="s">
        <v>3267</v>
      </c>
      <c r="C933" s="272" t="s">
        <v>3381</v>
      </c>
      <c r="D933" s="272" t="s">
        <v>391</v>
      </c>
      <c r="E933" s="273">
        <v>140</v>
      </c>
      <c r="F933" s="273">
        <v>54.88</v>
      </c>
      <c r="G933" s="273">
        <v>112</v>
      </c>
      <c r="H933" s="573">
        <v>0.91300000000000003</v>
      </c>
      <c r="I933" s="273">
        <v>10418</v>
      </c>
      <c r="J933" s="273">
        <f t="shared" si="182"/>
        <v>0</v>
      </c>
      <c r="K933" s="271">
        <v>28.88</v>
      </c>
      <c r="L933" s="273">
        <v>45.44</v>
      </c>
      <c r="M933" s="273">
        <v>112</v>
      </c>
      <c r="N933" s="573">
        <v>0.90900000000000003</v>
      </c>
      <c r="O933" s="273">
        <v>9440</v>
      </c>
      <c r="P933" s="273">
        <f t="shared" si="183"/>
        <v>0</v>
      </c>
      <c r="Q933" s="271">
        <v>30.72</v>
      </c>
      <c r="R933" s="273">
        <v>52.8</v>
      </c>
      <c r="S933" s="273">
        <v>112</v>
      </c>
      <c r="T933" s="573">
        <v>0.89139999999999997</v>
      </c>
      <c r="U933" s="273">
        <v>8313</v>
      </c>
      <c r="V933" s="273">
        <f t="shared" si="184"/>
        <v>0</v>
      </c>
      <c r="W933" s="271">
        <v>24.53</v>
      </c>
      <c r="X933" s="273">
        <v>39.36</v>
      </c>
      <c r="Y933" s="273">
        <v>112</v>
      </c>
      <c r="Z933" s="573">
        <v>0.87760000000000005</v>
      </c>
      <c r="AA933" s="273">
        <v>7308</v>
      </c>
      <c r="AB933" s="273">
        <f t="shared" si="185"/>
        <v>0</v>
      </c>
      <c r="AC933" s="271">
        <v>28.44</v>
      </c>
      <c r="AD933" s="273">
        <v>40.4</v>
      </c>
      <c r="AE933" s="273">
        <v>112</v>
      </c>
      <c r="AF933" s="573">
        <v>0.86450000000000005</v>
      </c>
      <c r="AG933" s="273">
        <v>6696</v>
      </c>
      <c r="AH933" s="273">
        <f t="shared" si="186"/>
        <v>0</v>
      </c>
      <c r="AI933" s="271">
        <v>25.77</v>
      </c>
      <c r="AJ933" s="273">
        <v>46.8</v>
      </c>
      <c r="AK933" s="273">
        <v>112</v>
      </c>
      <c r="AL933" s="573">
        <v>0.88619999999999999</v>
      </c>
      <c r="AM933" s="273">
        <v>7471</v>
      </c>
      <c r="AN933" s="273">
        <f t="shared" si="187"/>
        <v>0</v>
      </c>
      <c r="AO933" s="271">
        <v>25.02</v>
      </c>
      <c r="AP933" s="273">
        <v>36.880000000000003</v>
      </c>
      <c r="AQ933" s="273">
        <v>112</v>
      </c>
      <c r="AR933" s="573">
        <v>0.88980000000000004</v>
      </c>
      <c r="AS933" s="273">
        <v>6853</v>
      </c>
      <c r="AT933" s="273">
        <f t="shared" si="188"/>
        <v>0</v>
      </c>
      <c r="AU933" s="271">
        <v>28.07</v>
      </c>
      <c r="AV933" s="273">
        <v>51.6</v>
      </c>
      <c r="AW933" s="273">
        <v>112</v>
      </c>
      <c r="AX933" s="573">
        <v>0.90529999999999999</v>
      </c>
      <c r="AY933" s="273">
        <v>8185</v>
      </c>
      <c r="AZ933" s="273">
        <f t="shared" si="189"/>
        <v>0</v>
      </c>
      <c r="BA933" s="271">
        <v>24.34</v>
      </c>
      <c r="BB933" s="273">
        <v>47.04</v>
      </c>
      <c r="BC933" s="273">
        <v>112</v>
      </c>
      <c r="BD933" s="573">
        <v>0.9214</v>
      </c>
      <c r="BE933" s="273">
        <v>7750</v>
      </c>
      <c r="BF933" s="273">
        <f t="shared" si="190"/>
        <v>0</v>
      </c>
      <c r="BG933" s="271">
        <v>24.03</v>
      </c>
      <c r="BH933" s="273">
        <v>52.32</v>
      </c>
      <c r="BI933" s="273">
        <v>112</v>
      </c>
      <c r="BJ933" s="573">
        <v>0.92910000000000004</v>
      </c>
      <c r="BK933" s="273">
        <v>7611</v>
      </c>
      <c r="BL933" s="273">
        <f t="shared" si="191"/>
        <v>0</v>
      </c>
      <c r="BM933" s="271">
        <v>21.04</v>
      </c>
      <c r="BN933" s="273">
        <v>46</v>
      </c>
      <c r="BO933" s="273">
        <v>112</v>
      </c>
      <c r="BP933" s="573">
        <v>0.92090000000000005</v>
      </c>
      <c r="BQ933" s="273">
        <v>6616</v>
      </c>
      <c r="BR933" s="273">
        <f t="shared" si="192"/>
        <v>0</v>
      </c>
      <c r="BS933" s="271">
        <v>23.24</v>
      </c>
      <c r="BT933" s="273">
        <v>59.6</v>
      </c>
      <c r="BU933" s="273">
        <v>112</v>
      </c>
      <c r="BV933" s="573">
        <v>0.90759999999999996</v>
      </c>
      <c r="BW933" s="273">
        <v>7870</v>
      </c>
      <c r="BX933" s="273">
        <f t="shared" si="193"/>
        <v>0</v>
      </c>
      <c r="BY933" s="271">
        <v>19.55</v>
      </c>
      <c r="BZ933" s="273">
        <f t="shared" si="194"/>
        <v>94531</v>
      </c>
    </row>
    <row r="934" spans="1:78">
      <c r="A934" s="272">
        <v>929</v>
      </c>
      <c r="B934" s="272" t="s">
        <v>3267</v>
      </c>
      <c r="C934" s="272" t="s">
        <v>1623</v>
      </c>
      <c r="D934" s="272" t="s">
        <v>391</v>
      </c>
      <c r="E934" s="273">
        <v>143</v>
      </c>
      <c r="F934" s="273">
        <v>51.84</v>
      </c>
      <c r="G934" s="273">
        <v>114.4</v>
      </c>
      <c r="H934" s="573">
        <v>0.9909</v>
      </c>
      <c r="I934" s="273">
        <v>7366</v>
      </c>
      <c r="J934" s="273">
        <f t="shared" si="182"/>
        <v>0</v>
      </c>
      <c r="K934" s="271">
        <v>19.91</v>
      </c>
      <c r="L934" s="273">
        <v>62.56</v>
      </c>
      <c r="M934" s="273">
        <v>114.4</v>
      </c>
      <c r="N934" s="573">
        <v>0.99250000000000005</v>
      </c>
      <c r="O934" s="273">
        <v>9200</v>
      </c>
      <c r="P934" s="273">
        <f t="shared" si="183"/>
        <v>0</v>
      </c>
      <c r="Q934" s="271">
        <v>19.91</v>
      </c>
      <c r="R934" s="273">
        <v>62.4</v>
      </c>
      <c r="S934" s="273">
        <v>114.4</v>
      </c>
      <c r="T934" s="573">
        <v>0.99170000000000003</v>
      </c>
      <c r="U934" s="273">
        <v>8762</v>
      </c>
      <c r="V934" s="273">
        <f t="shared" si="184"/>
        <v>0</v>
      </c>
      <c r="W934" s="271">
        <v>19.66</v>
      </c>
      <c r="X934" s="273">
        <v>42.16</v>
      </c>
      <c r="Y934" s="273">
        <v>114.4</v>
      </c>
      <c r="Z934" s="573">
        <v>0.99129999999999996</v>
      </c>
      <c r="AA934" s="273">
        <v>6867</v>
      </c>
      <c r="AB934" s="273">
        <f t="shared" si="185"/>
        <v>0</v>
      </c>
      <c r="AC934" s="271">
        <v>22.08</v>
      </c>
      <c r="AD934" s="273">
        <v>33.28</v>
      </c>
      <c r="AE934" s="273">
        <v>114.4</v>
      </c>
      <c r="AF934" s="573">
        <v>0.98699999999999999</v>
      </c>
      <c r="AG934" s="273">
        <v>5660</v>
      </c>
      <c r="AH934" s="273">
        <f t="shared" si="186"/>
        <v>0</v>
      </c>
      <c r="AI934" s="271">
        <v>23.16</v>
      </c>
      <c r="AJ934" s="273">
        <v>44.24</v>
      </c>
      <c r="AK934" s="273">
        <v>114.4</v>
      </c>
      <c r="AL934" s="573">
        <v>0.99070000000000003</v>
      </c>
      <c r="AM934" s="273">
        <v>6663</v>
      </c>
      <c r="AN934" s="273">
        <f t="shared" si="187"/>
        <v>0</v>
      </c>
      <c r="AO934" s="271">
        <v>21.11</v>
      </c>
      <c r="AP934" s="273">
        <v>38.159999999999997</v>
      </c>
      <c r="AQ934" s="273">
        <v>114.4</v>
      </c>
      <c r="AR934" s="573">
        <v>0.98929999999999996</v>
      </c>
      <c r="AS934" s="273">
        <v>5768</v>
      </c>
      <c r="AT934" s="273">
        <f t="shared" si="188"/>
        <v>0</v>
      </c>
      <c r="AU934" s="271">
        <v>20.53</v>
      </c>
      <c r="AV934" s="273">
        <v>22.96</v>
      </c>
      <c r="AW934" s="273">
        <v>114.4</v>
      </c>
      <c r="AX934" s="573">
        <v>0.97789999999999999</v>
      </c>
      <c r="AY934" s="273">
        <v>3850</v>
      </c>
      <c r="AZ934" s="273">
        <f t="shared" si="189"/>
        <v>0</v>
      </c>
      <c r="BA934" s="271">
        <v>23.82</v>
      </c>
      <c r="BB934" s="273">
        <v>16.72</v>
      </c>
      <c r="BC934" s="273">
        <v>114.4</v>
      </c>
      <c r="BD934" s="573">
        <v>0.9829</v>
      </c>
      <c r="BE934" s="273">
        <v>3222</v>
      </c>
      <c r="BF934" s="273">
        <f t="shared" si="190"/>
        <v>0</v>
      </c>
      <c r="BG934" s="271">
        <v>26.35</v>
      </c>
      <c r="BH934" s="273">
        <v>14.8</v>
      </c>
      <c r="BI934" s="273">
        <v>114.4</v>
      </c>
      <c r="BJ934" s="573">
        <v>0.98570000000000002</v>
      </c>
      <c r="BK934" s="273">
        <v>3240</v>
      </c>
      <c r="BL934" s="273">
        <f t="shared" si="191"/>
        <v>0</v>
      </c>
      <c r="BM934" s="271">
        <v>29.85</v>
      </c>
      <c r="BN934" s="273">
        <v>14</v>
      </c>
      <c r="BO934" s="273">
        <v>114.4</v>
      </c>
      <c r="BP934" s="573">
        <v>0.98750000000000004</v>
      </c>
      <c r="BQ934" s="273">
        <v>2852</v>
      </c>
      <c r="BR934" s="273">
        <f t="shared" si="192"/>
        <v>0</v>
      </c>
      <c r="BS934" s="271">
        <v>30.7</v>
      </c>
      <c r="BT934" s="273">
        <v>28.08</v>
      </c>
      <c r="BU934" s="273">
        <v>114.4</v>
      </c>
      <c r="BV934" s="573">
        <v>0.99760000000000004</v>
      </c>
      <c r="BW934" s="273">
        <v>4753</v>
      </c>
      <c r="BX934" s="273">
        <f t="shared" si="193"/>
        <v>0</v>
      </c>
      <c r="BY934" s="271">
        <v>22.8</v>
      </c>
      <c r="BZ934" s="273">
        <f t="shared" si="194"/>
        <v>68203</v>
      </c>
    </row>
    <row r="935" spans="1:78">
      <c r="A935" s="272">
        <v>930</v>
      </c>
      <c r="B935" s="272" t="s">
        <v>3267</v>
      </c>
      <c r="C935" s="272" t="s">
        <v>1613</v>
      </c>
      <c r="D935" s="272" t="s">
        <v>391</v>
      </c>
      <c r="E935" s="273">
        <v>145</v>
      </c>
      <c r="F935" s="273">
        <v>119.76</v>
      </c>
      <c r="G935" s="273">
        <v>119.76</v>
      </c>
      <c r="H935" s="573">
        <v>0.90049999999999997</v>
      </c>
      <c r="I935" s="273">
        <v>21296</v>
      </c>
      <c r="J935" s="273">
        <f t="shared" si="182"/>
        <v>0</v>
      </c>
      <c r="K935" s="271">
        <v>27.43</v>
      </c>
      <c r="L935" s="273">
        <v>127.44</v>
      </c>
      <c r="M935" s="273">
        <v>127.44</v>
      </c>
      <c r="N935" s="573">
        <v>0.90649999999999997</v>
      </c>
      <c r="O935" s="273">
        <v>27143</v>
      </c>
      <c r="P935" s="273">
        <f t="shared" si="183"/>
        <v>0</v>
      </c>
      <c r="Q935" s="271">
        <v>31.58</v>
      </c>
      <c r="R935" s="273">
        <v>133.12</v>
      </c>
      <c r="S935" s="273">
        <v>133.12</v>
      </c>
      <c r="T935" s="573">
        <v>0.86819999999999997</v>
      </c>
      <c r="U935" s="273">
        <v>25584</v>
      </c>
      <c r="V935" s="273">
        <f t="shared" si="184"/>
        <v>0</v>
      </c>
      <c r="W935" s="271">
        <v>30.74</v>
      </c>
      <c r="X935" s="273">
        <v>111.04</v>
      </c>
      <c r="Y935" s="273">
        <v>116</v>
      </c>
      <c r="Z935" s="573">
        <v>0.84750000000000003</v>
      </c>
      <c r="AA935" s="273">
        <v>21298</v>
      </c>
      <c r="AB935" s="273">
        <f t="shared" si="185"/>
        <v>0</v>
      </c>
      <c r="AC935" s="271">
        <v>30.42</v>
      </c>
      <c r="AD935" s="273">
        <v>107.2</v>
      </c>
      <c r="AE935" s="273">
        <v>116</v>
      </c>
      <c r="AF935" s="573">
        <v>0.8508</v>
      </c>
      <c r="AG935" s="273">
        <v>19845</v>
      </c>
      <c r="AH935" s="273">
        <f t="shared" si="186"/>
        <v>0</v>
      </c>
      <c r="AI935" s="271">
        <v>29.24</v>
      </c>
      <c r="AJ935" s="273">
        <v>107.28</v>
      </c>
      <c r="AK935" s="273">
        <v>116</v>
      </c>
      <c r="AL935" s="573">
        <v>0.85770000000000002</v>
      </c>
      <c r="AM935" s="273">
        <v>21648</v>
      </c>
      <c r="AN935" s="273">
        <f t="shared" si="187"/>
        <v>0</v>
      </c>
      <c r="AO935" s="271">
        <v>32.67</v>
      </c>
      <c r="AP935" s="273">
        <v>107.84</v>
      </c>
      <c r="AQ935" s="273">
        <v>116</v>
      </c>
      <c r="AR935" s="573">
        <v>0.85319999999999996</v>
      </c>
      <c r="AS935" s="273">
        <v>24755</v>
      </c>
      <c r="AT935" s="273">
        <f t="shared" si="188"/>
        <v>0</v>
      </c>
      <c r="AU935" s="271">
        <v>36.159999999999997</v>
      </c>
      <c r="AV935" s="273">
        <v>86.64</v>
      </c>
      <c r="AW935" s="273">
        <v>116</v>
      </c>
      <c r="AX935" s="573">
        <v>0.84950000000000003</v>
      </c>
      <c r="AY935" s="273">
        <v>13974</v>
      </c>
      <c r="AZ935" s="273">
        <f t="shared" si="189"/>
        <v>0</v>
      </c>
      <c r="BA935" s="271">
        <v>26.37</v>
      </c>
      <c r="BB935" s="273">
        <v>77.2</v>
      </c>
      <c r="BC935" s="273">
        <v>116</v>
      </c>
      <c r="BD935" s="573">
        <v>0.9345</v>
      </c>
      <c r="BE935" s="273">
        <v>10749</v>
      </c>
      <c r="BF935" s="273">
        <f t="shared" si="190"/>
        <v>0</v>
      </c>
      <c r="BG935" s="271">
        <v>20.03</v>
      </c>
      <c r="BH935" s="273">
        <v>21.84</v>
      </c>
      <c r="BI935" s="273">
        <v>116</v>
      </c>
      <c r="BJ935" s="573">
        <v>0.9476</v>
      </c>
      <c r="BK935" s="273">
        <v>9965</v>
      </c>
      <c r="BL935" s="273">
        <f t="shared" si="191"/>
        <v>726.74289245982686</v>
      </c>
      <c r="BM935" s="271">
        <v>64.72</v>
      </c>
      <c r="BN935" s="273">
        <v>85.52</v>
      </c>
      <c r="BO935" s="273">
        <v>116</v>
      </c>
      <c r="BP935" s="573">
        <v>0.95220000000000005</v>
      </c>
      <c r="BQ935" s="273">
        <v>9623</v>
      </c>
      <c r="BR935" s="273">
        <f t="shared" si="192"/>
        <v>0</v>
      </c>
      <c r="BS935" s="271">
        <v>17.579999999999998</v>
      </c>
      <c r="BT935" s="273">
        <v>104</v>
      </c>
      <c r="BU935" s="273">
        <v>116</v>
      </c>
      <c r="BV935" s="573">
        <v>0.92059999999999997</v>
      </c>
      <c r="BW935" s="273">
        <v>15112</v>
      </c>
      <c r="BX935" s="273">
        <f t="shared" si="193"/>
        <v>0</v>
      </c>
      <c r="BY935" s="271">
        <v>21.21</v>
      </c>
      <c r="BZ935" s="273">
        <f t="shared" si="194"/>
        <v>220992</v>
      </c>
    </row>
    <row r="936" spans="1:78">
      <c r="A936" s="272">
        <v>931</v>
      </c>
      <c r="B936" s="272" t="s">
        <v>3267</v>
      </c>
      <c r="C936" s="272" t="s">
        <v>1544</v>
      </c>
      <c r="D936" s="272" t="s">
        <v>449</v>
      </c>
      <c r="E936" s="273">
        <v>150</v>
      </c>
      <c r="F936" s="273">
        <v>21.76</v>
      </c>
      <c r="G936" s="273">
        <v>150</v>
      </c>
      <c r="H936" s="573">
        <v>0.96009999999999995</v>
      </c>
      <c r="I936" s="273">
        <v>5669</v>
      </c>
      <c r="J936" s="273">
        <f t="shared" si="182"/>
        <v>0</v>
      </c>
      <c r="K936" s="271">
        <v>0.37683823529411764</v>
      </c>
      <c r="L936" s="273">
        <v>25.76</v>
      </c>
      <c r="M936" s="273">
        <v>150</v>
      </c>
      <c r="N936" s="573">
        <v>0.97499999999999998</v>
      </c>
      <c r="O936" s="273">
        <v>7568</v>
      </c>
      <c r="P936" s="273">
        <f t="shared" si="183"/>
        <v>0</v>
      </c>
      <c r="Q936" s="271">
        <v>0.40499983303279241</v>
      </c>
      <c r="R936" s="273">
        <v>38.880000000000003</v>
      </c>
      <c r="S936" s="273">
        <v>150</v>
      </c>
      <c r="T936" s="573">
        <v>0.97550000000000003</v>
      </c>
      <c r="U936" s="273">
        <v>7423</v>
      </c>
      <c r="V936" s="273">
        <f t="shared" si="184"/>
        <v>0</v>
      </c>
      <c r="W936" s="271">
        <v>0.27181212848651121</v>
      </c>
      <c r="X936" s="273">
        <v>20.16</v>
      </c>
      <c r="Y936" s="273">
        <v>150</v>
      </c>
      <c r="Z936" s="573">
        <v>0.95689999999999997</v>
      </c>
      <c r="AA936" s="273">
        <v>5496</v>
      </c>
      <c r="AB936" s="273">
        <f t="shared" si="185"/>
        <v>0</v>
      </c>
      <c r="AC936" s="271">
        <v>0.38289117170165554</v>
      </c>
      <c r="AD936" s="273">
        <v>20.48</v>
      </c>
      <c r="AE936" s="273">
        <v>150</v>
      </c>
      <c r="AF936" s="573">
        <v>0.94499999999999995</v>
      </c>
      <c r="AG936" s="273">
        <v>4407</v>
      </c>
      <c r="AH936" s="273">
        <f t="shared" si="186"/>
        <v>0</v>
      </c>
      <c r="AI936" s="271">
        <v>0.30602896085349462</v>
      </c>
      <c r="AJ936" s="273">
        <v>22.32</v>
      </c>
      <c r="AK936" s="273">
        <v>150</v>
      </c>
      <c r="AL936" s="573">
        <v>0.95230000000000004</v>
      </c>
      <c r="AM936" s="273">
        <v>5033</v>
      </c>
      <c r="AN936" s="273">
        <f t="shared" si="187"/>
        <v>0</v>
      </c>
      <c r="AO936" s="271">
        <v>0.3288654918359219</v>
      </c>
      <c r="AP936" s="273">
        <v>21.04</v>
      </c>
      <c r="AQ936" s="273">
        <v>150</v>
      </c>
      <c r="AR936" s="573">
        <v>0.9415</v>
      </c>
      <c r="AS936" s="273">
        <v>4943</v>
      </c>
      <c r="AT936" s="273">
        <f t="shared" si="188"/>
        <v>0</v>
      </c>
      <c r="AU936" s="271">
        <v>0.33538268122163623</v>
      </c>
      <c r="AV936" s="273">
        <v>18.239999999999998</v>
      </c>
      <c r="AW936" s="273">
        <v>150</v>
      </c>
      <c r="AX936" s="573">
        <v>0.89229999999999998</v>
      </c>
      <c r="AY936" s="273">
        <v>3647</v>
      </c>
      <c r="AZ936" s="273">
        <f t="shared" si="189"/>
        <v>0</v>
      </c>
      <c r="BA936" s="271">
        <v>0.31120553118908384</v>
      </c>
      <c r="BB936" s="273">
        <v>21.84</v>
      </c>
      <c r="BC936" s="273">
        <v>150</v>
      </c>
      <c r="BD936" s="573">
        <v>0.89300000000000002</v>
      </c>
      <c r="BE936" s="273">
        <v>3667</v>
      </c>
      <c r="BF936" s="273">
        <f t="shared" si="190"/>
        <v>0</v>
      </c>
      <c r="BG936" s="271">
        <v>0.25269309543503093</v>
      </c>
      <c r="BH936" s="273">
        <v>21.04</v>
      </c>
      <c r="BI936" s="273">
        <v>150</v>
      </c>
      <c r="BJ936" s="573">
        <v>0.90880000000000005</v>
      </c>
      <c r="BK936" s="273">
        <v>3767</v>
      </c>
      <c r="BL936" s="273">
        <f t="shared" si="191"/>
        <v>0</v>
      </c>
      <c r="BM936" s="271">
        <v>0.26479261212641564</v>
      </c>
      <c r="BN936" s="273">
        <v>22.56</v>
      </c>
      <c r="BO936" s="273">
        <v>150</v>
      </c>
      <c r="BP936" s="573">
        <v>0.92390000000000005</v>
      </c>
      <c r="BQ936" s="273">
        <v>3221</v>
      </c>
      <c r="BR936" s="273">
        <f t="shared" si="192"/>
        <v>0</v>
      </c>
      <c r="BS936" s="271">
        <v>0.22994237588652486</v>
      </c>
      <c r="BT936" s="273">
        <v>20.32</v>
      </c>
      <c r="BU936" s="273">
        <v>150</v>
      </c>
      <c r="BV936" s="573">
        <v>0.9345</v>
      </c>
      <c r="BW936" s="273">
        <v>4427</v>
      </c>
      <c r="BX936" s="273">
        <f t="shared" si="193"/>
        <v>0</v>
      </c>
      <c r="BY936" s="271">
        <v>0.31333343916687834</v>
      </c>
      <c r="BZ936" s="273">
        <f t="shared" si="194"/>
        <v>59268</v>
      </c>
    </row>
    <row r="937" spans="1:78">
      <c r="A937" s="272">
        <v>932</v>
      </c>
      <c r="B937" s="272" t="s">
        <v>3267</v>
      </c>
      <c r="C937" s="272" t="s">
        <v>1582</v>
      </c>
      <c r="D937" s="272" t="s">
        <v>391</v>
      </c>
      <c r="E937" s="273">
        <v>150</v>
      </c>
      <c r="F937" s="273">
        <v>128.63999999999999</v>
      </c>
      <c r="G937" s="273">
        <v>128.63999999999999</v>
      </c>
      <c r="H937" s="573">
        <v>0.91449999999999998</v>
      </c>
      <c r="I937" s="273">
        <v>25911</v>
      </c>
      <c r="J937" s="273">
        <f t="shared" si="182"/>
        <v>0</v>
      </c>
      <c r="K937" s="271">
        <v>30.59</v>
      </c>
      <c r="L937" s="273">
        <v>149.76</v>
      </c>
      <c r="M937" s="273">
        <v>149.76</v>
      </c>
      <c r="N937" s="573">
        <v>0.92249999999999999</v>
      </c>
      <c r="O937" s="273">
        <v>30666</v>
      </c>
      <c r="P937" s="273">
        <f t="shared" si="183"/>
        <v>0</v>
      </c>
      <c r="Q937" s="271">
        <v>29.83</v>
      </c>
      <c r="R937" s="273">
        <v>108.48</v>
      </c>
      <c r="S937" s="273">
        <v>120</v>
      </c>
      <c r="T937" s="573">
        <v>0.9304</v>
      </c>
      <c r="U937" s="273">
        <v>30795</v>
      </c>
      <c r="V937" s="273">
        <f t="shared" si="184"/>
        <v>0</v>
      </c>
      <c r="W937" s="271">
        <v>42.37</v>
      </c>
      <c r="X937" s="273">
        <v>102.96</v>
      </c>
      <c r="Y937" s="273">
        <v>120</v>
      </c>
      <c r="Z937" s="573">
        <v>0.90969999999999995</v>
      </c>
      <c r="AA937" s="273">
        <v>24936</v>
      </c>
      <c r="AB937" s="273">
        <f t="shared" si="185"/>
        <v>0</v>
      </c>
      <c r="AC937" s="271">
        <v>35.78</v>
      </c>
      <c r="AD937" s="273">
        <v>94.32</v>
      </c>
      <c r="AE937" s="273">
        <v>120</v>
      </c>
      <c r="AF937" s="573">
        <v>0.90529999999999999</v>
      </c>
      <c r="AG937" s="273">
        <v>19965</v>
      </c>
      <c r="AH937" s="273">
        <f t="shared" si="186"/>
        <v>0</v>
      </c>
      <c r="AI937" s="271">
        <v>31.43</v>
      </c>
      <c r="AJ937" s="273">
        <v>99.36</v>
      </c>
      <c r="AK937" s="273">
        <v>120</v>
      </c>
      <c r="AL937" s="573">
        <v>0.9022</v>
      </c>
      <c r="AM937" s="273">
        <v>20142</v>
      </c>
      <c r="AN937" s="273">
        <f t="shared" si="187"/>
        <v>0</v>
      </c>
      <c r="AO937" s="271">
        <v>31.2</v>
      </c>
      <c r="AP937" s="273">
        <v>90.48</v>
      </c>
      <c r="AQ937" s="273">
        <v>120</v>
      </c>
      <c r="AR937" s="573">
        <v>0.88829999999999998</v>
      </c>
      <c r="AS937" s="273">
        <v>19236</v>
      </c>
      <c r="AT937" s="273">
        <f t="shared" si="188"/>
        <v>0</v>
      </c>
      <c r="AU937" s="271">
        <v>32.17</v>
      </c>
      <c r="AV937" s="273">
        <v>64.56</v>
      </c>
      <c r="AW937" s="273">
        <v>120</v>
      </c>
      <c r="AX937" s="573">
        <v>0.87780000000000002</v>
      </c>
      <c r="AY937" s="273">
        <v>14817</v>
      </c>
      <c r="AZ937" s="273">
        <f t="shared" si="189"/>
        <v>0</v>
      </c>
      <c r="BA937" s="271">
        <v>36.31</v>
      </c>
      <c r="BB937" s="273">
        <v>57.12</v>
      </c>
      <c r="BC937" s="273">
        <v>120</v>
      </c>
      <c r="BD937" s="573">
        <v>0.89680000000000004</v>
      </c>
      <c r="BE937" s="273">
        <v>13587</v>
      </c>
      <c r="BF937" s="273">
        <f t="shared" si="190"/>
        <v>0</v>
      </c>
      <c r="BG937" s="271">
        <v>35.65</v>
      </c>
      <c r="BH937" s="273">
        <v>54.72</v>
      </c>
      <c r="BI937" s="273">
        <v>120</v>
      </c>
      <c r="BJ937" s="573">
        <v>0.92030000000000001</v>
      </c>
      <c r="BK937" s="273">
        <v>12264</v>
      </c>
      <c r="BL937" s="273">
        <f t="shared" si="191"/>
        <v>0</v>
      </c>
      <c r="BM937" s="271">
        <v>32.729999999999997</v>
      </c>
      <c r="BN937" s="273">
        <v>66.239999999999995</v>
      </c>
      <c r="BO937" s="273">
        <v>120</v>
      </c>
      <c r="BP937" s="573">
        <v>0.90500000000000003</v>
      </c>
      <c r="BQ937" s="273">
        <v>13185</v>
      </c>
      <c r="BR937" s="273">
        <f t="shared" si="192"/>
        <v>0</v>
      </c>
      <c r="BS937" s="271">
        <v>32.729999999999997</v>
      </c>
      <c r="BT937" s="273">
        <v>82.32</v>
      </c>
      <c r="BU937" s="273">
        <v>120</v>
      </c>
      <c r="BV937" s="573">
        <v>0.90210000000000001</v>
      </c>
      <c r="BW937" s="273">
        <v>16686</v>
      </c>
      <c r="BX937" s="273">
        <f t="shared" si="193"/>
        <v>0</v>
      </c>
      <c r="BY937" s="271">
        <v>30.2</v>
      </c>
      <c r="BZ937" s="273">
        <f t="shared" si="194"/>
        <v>242190</v>
      </c>
    </row>
    <row r="938" spans="1:78">
      <c r="A938" s="272">
        <v>933</v>
      </c>
      <c r="B938" s="272" t="s">
        <v>3267</v>
      </c>
      <c r="C938" s="272" t="s">
        <v>1598</v>
      </c>
      <c r="D938" s="272" t="s">
        <v>449</v>
      </c>
      <c r="E938" s="273">
        <v>150</v>
      </c>
      <c r="F938" s="273">
        <v>40</v>
      </c>
      <c r="G938" s="273">
        <v>150</v>
      </c>
      <c r="H938" s="573">
        <v>1</v>
      </c>
      <c r="I938" s="273">
        <v>9775</v>
      </c>
      <c r="J938" s="273">
        <f t="shared" si="182"/>
        <v>0</v>
      </c>
      <c r="K938" s="271">
        <v>0.33940972222222221</v>
      </c>
      <c r="L938" s="273">
        <v>53.6</v>
      </c>
      <c r="M938" s="273">
        <v>150</v>
      </c>
      <c r="N938" s="573">
        <v>1</v>
      </c>
      <c r="O938" s="273">
        <v>13002</v>
      </c>
      <c r="P938" s="273">
        <f t="shared" si="183"/>
        <v>0</v>
      </c>
      <c r="Q938" s="271">
        <v>0.32604116514203174</v>
      </c>
      <c r="R938" s="273">
        <v>44.8</v>
      </c>
      <c r="S938" s="273">
        <v>150</v>
      </c>
      <c r="T938" s="573">
        <v>1</v>
      </c>
      <c r="U938" s="273">
        <v>13500</v>
      </c>
      <c r="V938" s="273">
        <f t="shared" si="184"/>
        <v>0</v>
      </c>
      <c r="W938" s="271">
        <v>0.41852678571428581</v>
      </c>
      <c r="X938" s="273">
        <v>31.52</v>
      </c>
      <c r="Y938" s="273">
        <v>150</v>
      </c>
      <c r="Z938" s="573">
        <v>1</v>
      </c>
      <c r="AA938" s="273">
        <v>9817</v>
      </c>
      <c r="AB938" s="273">
        <f t="shared" si="185"/>
        <v>0</v>
      </c>
      <c r="AC938" s="271">
        <v>0.41861968506085911</v>
      </c>
      <c r="AD938" s="273">
        <v>22.96</v>
      </c>
      <c r="AE938" s="273">
        <v>150</v>
      </c>
      <c r="AF938" s="573">
        <v>1</v>
      </c>
      <c r="AG938" s="273">
        <v>8271</v>
      </c>
      <c r="AH938" s="273">
        <f t="shared" si="186"/>
        <v>0</v>
      </c>
      <c r="AI938" s="271">
        <v>0.48418708553444989</v>
      </c>
      <c r="AJ938" s="273">
        <v>29.6</v>
      </c>
      <c r="AK938" s="273">
        <v>150</v>
      </c>
      <c r="AL938" s="573">
        <v>1</v>
      </c>
      <c r="AM938" s="273">
        <v>8688</v>
      </c>
      <c r="AN938" s="273">
        <f t="shared" si="187"/>
        <v>0</v>
      </c>
      <c r="AO938" s="271">
        <v>0.4076576576576576</v>
      </c>
      <c r="AP938" s="273">
        <v>29.12</v>
      </c>
      <c r="AQ938" s="273">
        <v>150</v>
      </c>
      <c r="AR938" s="573">
        <v>1</v>
      </c>
      <c r="AS938" s="273">
        <v>8846</v>
      </c>
      <c r="AT938" s="273">
        <f t="shared" si="188"/>
        <v>0</v>
      </c>
      <c r="AU938" s="271">
        <v>0.40830305447240933</v>
      </c>
      <c r="AV938" s="273">
        <v>18.16</v>
      </c>
      <c r="AW938" s="273">
        <v>150</v>
      </c>
      <c r="AX938" s="573">
        <v>1</v>
      </c>
      <c r="AY938" s="273">
        <v>5348</v>
      </c>
      <c r="AZ938" s="273">
        <f t="shared" si="189"/>
        <v>0</v>
      </c>
      <c r="BA938" s="271">
        <v>0.4090186000978952</v>
      </c>
      <c r="BB938" s="273">
        <v>25.12</v>
      </c>
      <c r="BC938" s="273">
        <v>150</v>
      </c>
      <c r="BD938" s="573">
        <v>0.99980000000000002</v>
      </c>
      <c r="BE938" s="273">
        <v>5669</v>
      </c>
      <c r="BF938" s="273">
        <f t="shared" si="190"/>
        <v>0</v>
      </c>
      <c r="BG938" s="271">
        <v>0.30338247380316419</v>
      </c>
      <c r="BH938" s="273">
        <v>24.6</v>
      </c>
      <c r="BI938" s="273">
        <v>150</v>
      </c>
      <c r="BJ938" s="573">
        <v>0.92459999999999998</v>
      </c>
      <c r="BK938" s="273">
        <v>5415.6</v>
      </c>
      <c r="BL938" s="273">
        <f t="shared" si="191"/>
        <v>0</v>
      </c>
      <c r="BM938" s="271">
        <v>0.31999901652242324</v>
      </c>
      <c r="BN938" s="273">
        <v>22</v>
      </c>
      <c r="BO938" s="273">
        <v>150</v>
      </c>
      <c r="BP938" s="573">
        <v>0.97950000000000004</v>
      </c>
      <c r="BQ938" s="273">
        <v>4667.3999999999996</v>
      </c>
      <c r="BR938" s="273">
        <f t="shared" si="192"/>
        <v>0</v>
      </c>
      <c r="BS938" s="271">
        <v>0.32230790043290042</v>
      </c>
      <c r="BT938" s="273">
        <v>19.600000000000001</v>
      </c>
      <c r="BU938" s="273">
        <v>150</v>
      </c>
      <c r="BV938" s="573">
        <v>0.998</v>
      </c>
      <c r="BW938" s="273">
        <v>6765</v>
      </c>
      <c r="BX938" s="273">
        <f t="shared" si="193"/>
        <v>0</v>
      </c>
      <c r="BY938" s="271">
        <v>0.46480689049813467</v>
      </c>
      <c r="BZ938" s="273">
        <f t="shared" si="194"/>
        <v>99764</v>
      </c>
    </row>
    <row r="939" spans="1:78">
      <c r="A939" s="272">
        <v>934</v>
      </c>
      <c r="B939" s="272" t="s">
        <v>3267</v>
      </c>
      <c r="C939" s="272" t="s">
        <v>1639</v>
      </c>
      <c r="D939" s="272" t="s">
        <v>397</v>
      </c>
      <c r="E939" s="273">
        <v>150</v>
      </c>
      <c r="F939" s="273">
        <v>124.96</v>
      </c>
      <c r="G939" s="273">
        <v>124.96</v>
      </c>
      <c r="H939" s="573">
        <v>0.97399999999999998</v>
      </c>
      <c r="I939" s="273">
        <v>38080</v>
      </c>
      <c r="J939" s="273">
        <f t="shared" si="182"/>
        <v>0</v>
      </c>
      <c r="K939" s="271">
        <v>43.45</v>
      </c>
      <c r="L939" s="273">
        <v>158.72</v>
      </c>
      <c r="M939" s="273">
        <v>158.72</v>
      </c>
      <c r="N939" s="573">
        <v>0.98509999999999998</v>
      </c>
      <c r="O939" s="273">
        <v>47590</v>
      </c>
      <c r="P939" s="273">
        <f t="shared" si="183"/>
        <v>0</v>
      </c>
      <c r="Q939" s="271">
        <v>40.909999999999997</v>
      </c>
      <c r="R939" s="273">
        <v>147.19999999999999</v>
      </c>
      <c r="S939" s="273">
        <v>147.19999999999999</v>
      </c>
      <c r="T939" s="573">
        <v>0.98640000000000005</v>
      </c>
      <c r="U939" s="273">
        <v>48401</v>
      </c>
      <c r="V939" s="273">
        <f t="shared" si="184"/>
        <v>0</v>
      </c>
      <c r="W939" s="271">
        <v>46.3</v>
      </c>
      <c r="X939" s="273">
        <v>135.28</v>
      </c>
      <c r="Y939" s="273">
        <v>135.28</v>
      </c>
      <c r="Z939" s="573">
        <v>0.98</v>
      </c>
      <c r="AA939" s="273">
        <v>40123</v>
      </c>
      <c r="AB939" s="273">
        <f t="shared" si="185"/>
        <v>0</v>
      </c>
      <c r="AC939" s="271">
        <v>39.130000000000003</v>
      </c>
      <c r="AD939" s="273">
        <v>119.68</v>
      </c>
      <c r="AE939" s="273">
        <v>120</v>
      </c>
      <c r="AF939" s="573">
        <v>0.97809999999999997</v>
      </c>
      <c r="AG939" s="273">
        <v>36565</v>
      </c>
      <c r="AH939" s="273">
        <f t="shared" si="186"/>
        <v>0</v>
      </c>
      <c r="AI939" s="271">
        <v>41.98</v>
      </c>
      <c r="AJ939" s="273">
        <v>145.84</v>
      </c>
      <c r="AK939" s="273">
        <v>145.84</v>
      </c>
      <c r="AL939" s="573">
        <v>0.97550000000000003</v>
      </c>
      <c r="AM939" s="273">
        <v>38456</v>
      </c>
      <c r="AN939" s="273">
        <f t="shared" si="187"/>
        <v>0</v>
      </c>
      <c r="AO939" s="271">
        <v>37.54</v>
      </c>
      <c r="AP939" s="273">
        <v>129.28</v>
      </c>
      <c r="AQ939" s="273">
        <v>129.28</v>
      </c>
      <c r="AR939" s="573">
        <v>0.97009999999999996</v>
      </c>
      <c r="AS939" s="273">
        <v>38252</v>
      </c>
      <c r="AT939" s="273">
        <f t="shared" si="188"/>
        <v>0</v>
      </c>
      <c r="AU939" s="271">
        <v>40.99</v>
      </c>
      <c r="AV939" s="273">
        <v>95.2</v>
      </c>
      <c r="AW939" s="273">
        <v>120</v>
      </c>
      <c r="AX939" s="573">
        <v>0.92730000000000001</v>
      </c>
      <c r="AY939" s="273">
        <v>26168</v>
      </c>
      <c r="AZ939" s="273">
        <f t="shared" si="189"/>
        <v>0</v>
      </c>
      <c r="BA939" s="271">
        <v>41.17</v>
      </c>
      <c r="BB939" s="273">
        <v>91.36</v>
      </c>
      <c r="BC939" s="273">
        <v>120</v>
      </c>
      <c r="BD939" s="573">
        <v>0.93779999999999997</v>
      </c>
      <c r="BE939" s="273">
        <v>28015</v>
      </c>
      <c r="BF939" s="273">
        <f t="shared" si="190"/>
        <v>0</v>
      </c>
      <c r="BG939" s="271">
        <v>43.95</v>
      </c>
      <c r="BH939" s="273">
        <v>85.84</v>
      </c>
      <c r="BI939" s="273">
        <v>120</v>
      </c>
      <c r="BJ939" s="573">
        <v>0.95269999999999999</v>
      </c>
      <c r="BK939" s="273">
        <v>29436</v>
      </c>
      <c r="BL939" s="273">
        <f t="shared" si="191"/>
        <v>0</v>
      </c>
      <c r="BM939" s="271">
        <v>48.38</v>
      </c>
      <c r="BN939" s="273">
        <v>76.400000000000006</v>
      </c>
      <c r="BO939" s="273">
        <v>120</v>
      </c>
      <c r="BP939" s="573">
        <v>0.94059999999999999</v>
      </c>
      <c r="BQ939" s="273">
        <v>21501</v>
      </c>
      <c r="BR939" s="273">
        <f t="shared" si="192"/>
        <v>0</v>
      </c>
      <c r="BS939" s="271">
        <v>44.52</v>
      </c>
      <c r="BT939" s="273">
        <v>102.72</v>
      </c>
      <c r="BU939" s="273">
        <v>120</v>
      </c>
      <c r="BV939" s="573">
        <v>0.95479999999999998</v>
      </c>
      <c r="BW939" s="273">
        <v>27396</v>
      </c>
      <c r="BX939" s="273">
        <f t="shared" si="193"/>
        <v>0</v>
      </c>
      <c r="BY939" s="271">
        <v>37.54</v>
      </c>
      <c r="BZ939" s="273">
        <f t="shared" si="194"/>
        <v>419983</v>
      </c>
    </row>
    <row r="940" spans="1:78">
      <c r="A940" s="272">
        <v>935</v>
      </c>
      <c r="B940" s="272" t="s">
        <v>3267</v>
      </c>
      <c r="C940" s="272" t="s">
        <v>1578</v>
      </c>
      <c r="D940" s="272" t="s">
        <v>391</v>
      </c>
      <c r="E940" s="273">
        <v>156</v>
      </c>
      <c r="F940" s="273">
        <v>96.8</v>
      </c>
      <c r="G940" s="273">
        <v>124.8</v>
      </c>
      <c r="H940" s="573">
        <v>0.98609999999999998</v>
      </c>
      <c r="I940" s="273">
        <v>12789</v>
      </c>
      <c r="J940" s="273">
        <f t="shared" si="182"/>
        <v>0</v>
      </c>
      <c r="K940" s="271">
        <v>18.61</v>
      </c>
      <c r="L940" s="273">
        <v>97.12</v>
      </c>
      <c r="M940" s="273">
        <v>124.8</v>
      </c>
      <c r="N940" s="573">
        <v>0.98070000000000002</v>
      </c>
      <c r="O940" s="273">
        <v>14614</v>
      </c>
      <c r="P940" s="273">
        <f t="shared" si="183"/>
        <v>0</v>
      </c>
      <c r="Q940" s="271">
        <v>20.62</v>
      </c>
      <c r="R940" s="273">
        <v>93.68</v>
      </c>
      <c r="S940" s="273">
        <v>124.8</v>
      </c>
      <c r="T940" s="573">
        <v>0.98109999999999997</v>
      </c>
      <c r="U940" s="273">
        <v>14173</v>
      </c>
      <c r="V940" s="273">
        <f t="shared" si="184"/>
        <v>0</v>
      </c>
      <c r="W940" s="271">
        <v>21.42</v>
      </c>
      <c r="X940" s="273">
        <v>94.96</v>
      </c>
      <c r="Y940" s="273">
        <v>124.8</v>
      </c>
      <c r="Z940" s="573">
        <v>0.98419999999999996</v>
      </c>
      <c r="AA940" s="273">
        <v>11586</v>
      </c>
      <c r="AB940" s="273">
        <f t="shared" si="185"/>
        <v>0</v>
      </c>
      <c r="AC940" s="271">
        <v>16.66</v>
      </c>
      <c r="AD940" s="273">
        <v>85.2</v>
      </c>
      <c r="AE940" s="273">
        <v>124.8</v>
      </c>
      <c r="AF940" s="573">
        <v>0.98899999999999999</v>
      </c>
      <c r="AG940" s="273">
        <v>10796</v>
      </c>
      <c r="AH940" s="273">
        <f t="shared" si="186"/>
        <v>0</v>
      </c>
      <c r="AI940" s="271">
        <v>17.22</v>
      </c>
      <c r="AJ940" s="273">
        <v>82.16</v>
      </c>
      <c r="AK940" s="273">
        <v>124.8</v>
      </c>
      <c r="AL940" s="573">
        <v>0.99119999999999997</v>
      </c>
      <c r="AM940" s="273">
        <v>11608</v>
      </c>
      <c r="AN940" s="273">
        <f t="shared" si="187"/>
        <v>0</v>
      </c>
      <c r="AO940" s="271">
        <v>19.8</v>
      </c>
      <c r="AP940" s="273">
        <v>94.32</v>
      </c>
      <c r="AQ940" s="273">
        <v>124.8</v>
      </c>
      <c r="AR940" s="573">
        <v>0.99239999999999995</v>
      </c>
      <c r="AS940" s="273">
        <v>14411</v>
      </c>
      <c r="AT940" s="273">
        <f t="shared" si="188"/>
        <v>0</v>
      </c>
      <c r="AU940" s="271">
        <v>20.69</v>
      </c>
      <c r="AV940" s="273">
        <v>73.44</v>
      </c>
      <c r="AW940" s="273">
        <v>124.8</v>
      </c>
      <c r="AX940" s="573">
        <v>0.99670000000000003</v>
      </c>
      <c r="AY940" s="273">
        <v>7725</v>
      </c>
      <c r="AZ940" s="273">
        <f t="shared" si="189"/>
        <v>0</v>
      </c>
      <c r="BA940" s="271">
        <v>14.66</v>
      </c>
      <c r="BB940" s="273">
        <v>22.32</v>
      </c>
      <c r="BC940" s="273">
        <v>124.8</v>
      </c>
      <c r="BD940" s="573">
        <v>1</v>
      </c>
      <c r="BE940" s="273">
        <v>6121</v>
      </c>
      <c r="BF940" s="273">
        <f t="shared" si="190"/>
        <v>0</v>
      </c>
      <c r="BG940" s="271">
        <v>36.86</v>
      </c>
      <c r="BH940" s="273">
        <v>61.84</v>
      </c>
      <c r="BI940" s="273">
        <v>124.8</v>
      </c>
      <c r="BJ940" s="573">
        <v>0.99980000000000002</v>
      </c>
      <c r="BK940" s="273">
        <v>6175</v>
      </c>
      <c r="BL940" s="273">
        <f t="shared" si="191"/>
        <v>0</v>
      </c>
      <c r="BM940" s="271">
        <v>13.42</v>
      </c>
      <c r="BN940" s="273">
        <v>72.72</v>
      </c>
      <c r="BO940" s="273">
        <v>124.8</v>
      </c>
      <c r="BP940" s="573">
        <v>0.99750000000000005</v>
      </c>
      <c r="BQ940" s="273">
        <v>7356</v>
      </c>
      <c r="BR940" s="273">
        <f t="shared" si="192"/>
        <v>0</v>
      </c>
      <c r="BS940" s="271">
        <v>15.09</v>
      </c>
      <c r="BT940" s="273">
        <v>99.92</v>
      </c>
      <c r="BU940" s="273">
        <v>124.8</v>
      </c>
      <c r="BV940" s="573">
        <v>0.99170000000000003</v>
      </c>
      <c r="BW940" s="273">
        <v>10708</v>
      </c>
      <c r="BX940" s="273">
        <f t="shared" si="193"/>
        <v>0</v>
      </c>
      <c r="BY940" s="271">
        <v>14.52</v>
      </c>
      <c r="BZ940" s="273">
        <f t="shared" si="194"/>
        <v>128062</v>
      </c>
    </row>
    <row r="941" spans="1:78">
      <c r="A941" s="272">
        <v>936</v>
      </c>
      <c r="B941" s="272" t="s">
        <v>3267</v>
      </c>
      <c r="C941" s="272" t="s">
        <v>1650</v>
      </c>
      <c r="D941" s="272" t="s">
        <v>391</v>
      </c>
      <c r="E941" s="273">
        <v>166.66666666666666</v>
      </c>
      <c r="F941" s="273">
        <v>172.4</v>
      </c>
      <c r="G941" s="273">
        <v>172.4</v>
      </c>
      <c r="H941" s="573">
        <v>0.99829999999999997</v>
      </c>
      <c r="I941" s="273">
        <v>32780</v>
      </c>
      <c r="J941" s="273">
        <f t="shared" si="182"/>
        <v>0</v>
      </c>
      <c r="K941" s="271">
        <v>26.45</v>
      </c>
      <c r="L941" s="273">
        <v>135.44</v>
      </c>
      <c r="M941" s="273">
        <v>135.44</v>
      </c>
      <c r="N941" s="573">
        <v>0.99860000000000004</v>
      </c>
      <c r="O941" s="273">
        <v>35898</v>
      </c>
      <c r="P941" s="273">
        <f t="shared" si="183"/>
        <v>0</v>
      </c>
      <c r="Q941" s="271">
        <v>35.67</v>
      </c>
      <c r="R941" s="273">
        <v>116.24</v>
      </c>
      <c r="S941" s="273">
        <v>133.333</v>
      </c>
      <c r="T941" s="573">
        <v>0.99870000000000003</v>
      </c>
      <c r="U941" s="273">
        <v>31678</v>
      </c>
      <c r="V941" s="273">
        <f t="shared" si="184"/>
        <v>0</v>
      </c>
      <c r="W941" s="271">
        <v>37.9</v>
      </c>
      <c r="X941" s="273">
        <v>135.44</v>
      </c>
      <c r="Y941" s="273">
        <v>135.44</v>
      </c>
      <c r="Z941" s="573">
        <v>0.99780000000000002</v>
      </c>
      <c r="AA941" s="273">
        <v>33168</v>
      </c>
      <c r="AB941" s="273">
        <f t="shared" si="185"/>
        <v>0</v>
      </c>
      <c r="AC941" s="271">
        <v>32.979999999999997</v>
      </c>
      <c r="AD941" s="273">
        <v>113.12</v>
      </c>
      <c r="AE941" s="273">
        <v>133.333</v>
      </c>
      <c r="AF941" s="573">
        <v>0.99870000000000003</v>
      </c>
      <c r="AG941" s="273">
        <v>31238</v>
      </c>
      <c r="AH941" s="273">
        <f t="shared" si="186"/>
        <v>0</v>
      </c>
      <c r="AI941" s="271">
        <v>37.159999999999997</v>
      </c>
      <c r="AJ941" s="273">
        <v>107.36</v>
      </c>
      <c r="AK941" s="273">
        <v>133.333</v>
      </c>
      <c r="AL941" s="573">
        <v>0.99839999999999995</v>
      </c>
      <c r="AM941" s="273">
        <v>31745</v>
      </c>
      <c r="AN941" s="273">
        <f t="shared" si="187"/>
        <v>0</v>
      </c>
      <c r="AO941" s="271">
        <v>41.13</v>
      </c>
      <c r="AP941" s="273">
        <v>123.12</v>
      </c>
      <c r="AQ941" s="273">
        <v>133.333</v>
      </c>
      <c r="AR941" s="573">
        <v>0.99860000000000004</v>
      </c>
      <c r="AS941" s="273">
        <v>33623</v>
      </c>
      <c r="AT941" s="273">
        <f t="shared" si="188"/>
        <v>0</v>
      </c>
      <c r="AU941" s="271">
        <v>36.75</v>
      </c>
      <c r="AV941" s="273">
        <v>109.92</v>
      </c>
      <c r="AW941" s="273">
        <v>133.333</v>
      </c>
      <c r="AX941" s="573">
        <v>0.99960000000000004</v>
      </c>
      <c r="AY941" s="273">
        <v>28548</v>
      </c>
      <c r="AZ941" s="273">
        <f t="shared" si="189"/>
        <v>0</v>
      </c>
      <c r="BA941" s="271">
        <v>36.090000000000003</v>
      </c>
      <c r="BB941" s="273">
        <v>79.92</v>
      </c>
      <c r="BC941" s="273">
        <v>133.333</v>
      </c>
      <c r="BD941" s="573">
        <v>1</v>
      </c>
      <c r="BE941" s="273">
        <v>24940</v>
      </c>
      <c r="BF941" s="273">
        <f t="shared" si="190"/>
        <v>0</v>
      </c>
      <c r="BG941" s="271">
        <v>41.94</v>
      </c>
      <c r="BH941" s="273">
        <v>92</v>
      </c>
      <c r="BI941" s="273">
        <v>133.333</v>
      </c>
      <c r="BJ941" s="573">
        <v>0.99990000000000001</v>
      </c>
      <c r="BK941" s="273">
        <v>27590</v>
      </c>
      <c r="BL941" s="273">
        <f t="shared" si="191"/>
        <v>0</v>
      </c>
      <c r="BM941" s="271">
        <v>40.31</v>
      </c>
      <c r="BN941" s="273">
        <v>105.68</v>
      </c>
      <c r="BO941" s="273">
        <v>133.333</v>
      </c>
      <c r="BP941" s="573">
        <v>0.99980000000000002</v>
      </c>
      <c r="BQ941" s="273">
        <v>26311</v>
      </c>
      <c r="BR941" s="273">
        <f t="shared" si="192"/>
        <v>0</v>
      </c>
      <c r="BS941" s="271">
        <v>37.06</v>
      </c>
      <c r="BT941" s="273">
        <v>92.24</v>
      </c>
      <c r="BU941" s="273">
        <v>133.333</v>
      </c>
      <c r="BV941" s="573">
        <v>0.99970000000000003</v>
      </c>
      <c r="BW941" s="273">
        <v>27166</v>
      </c>
      <c r="BX941" s="273">
        <f t="shared" si="193"/>
        <v>0</v>
      </c>
      <c r="BY941" s="271">
        <v>39.6</v>
      </c>
      <c r="BZ941" s="273">
        <f t="shared" si="194"/>
        <v>364685</v>
      </c>
    </row>
    <row r="942" spans="1:78">
      <c r="A942" s="272">
        <v>937</v>
      </c>
      <c r="B942" s="272" t="s">
        <v>3267</v>
      </c>
      <c r="C942" s="272" t="s">
        <v>1602</v>
      </c>
      <c r="D942" s="272" t="s">
        <v>391</v>
      </c>
      <c r="E942" s="273">
        <v>167</v>
      </c>
      <c r="F942" s="273">
        <v>78.56</v>
      </c>
      <c r="G942" s="273">
        <v>133.6</v>
      </c>
      <c r="H942" s="573">
        <v>0.99170000000000003</v>
      </c>
      <c r="I942" s="273">
        <v>19216</v>
      </c>
      <c r="J942" s="273">
        <f t="shared" si="182"/>
        <v>0</v>
      </c>
      <c r="K942" s="271">
        <v>34.26</v>
      </c>
      <c r="L942" s="273">
        <v>73.12</v>
      </c>
      <c r="M942" s="273">
        <v>133.6</v>
      </c>
      <c r="N942" s="573">
        <v>0.99160000000000004</v>
      </c>
      <c r="O942" s="273">
        <v>21434</v>
      </c>
      <c r="P942" s="273">
        <f t="shared" si="183"/>
        <v>0</v>
      </c>
      <c r="Q942" s="271">
        <v>39.729999999999997</v>
      </c>
      <c r="R942" s="273">
        <v>74.239999999999995</v>
      </c>
      <c r="S942" s="273">
        <v>133.6</v>
      </c>
      <c r="T942" s="573">
        <v>0.9909</v>
      </c>
      <c r="U942" s="273">
        <v>20664</v>
      </c>
      <c r="V942" s="273">
        <f t="shared" si="184"/>
        <v>0</v>
      </c>
      <c r="W942" s="271">
        <v>39.01</v>
      </c>
      <c r="X942" s="273">
        <v>81.28</v>
      </c>
      <c r="Y942" s="273">
        <v>133.6</v>
      </c>
      <c r="Z942" s="573">
        <v>0.99</v>
      </c>
      <c r="AA942" s="273">
        <v>17874</v>
      </c>
      <c r="AB942" s="273">
        <f t="shared" si="185"/>
        <v>0</v>
      </c>
      <c r="AC942" s="271">
        <v>29.85</v>
      </c>
      <c r="AD942" s="273">
        <v>71.680000000000007</v>
      </c>
      <c r="AE942" s="273">
        <v>133.6</v>
      </c>
      <c r="AF942" s="573">
        <v>0.98880000000000001</v>
      </c>
      <c r="AG942" s="273">
        <v>16556</v>
      </c>
      <c r="AH942" s="273">
        <f t="shared" si="186"/>
        <v>0</v>
      </c>
      <c r="AI942" s="271">
        <v>31.39</v>
      </c>
      <c r="AJ942" s="273">
        <v>64.959999999999994</v>
      </c>
      <c r="AK942" s="273">
        <v>133.6</v>
      </c>
      <c r="AL942" s="573">
        <v>0.9879</v>
      </c>
      <c r="AM942" s="273">
        <v>17266</v>
      </c>
      <c r="AN942" s="273">
        <f t="shared" si="187"/>
        <v>0</v>
      </c>
      <c r="AO942" s="271">
        <v>37.36</v>
      </c>
      <c r="AP942" s="273">
        <v>64.8</v>
      </c>
      <c r="AQ942" s="273">
        <v>133.6</v>
      </c>
      <c r="AR942" s="573">
        <v>0.98939999999999995</v>
      </c>
      <c r="AS942" s="273">
        <v>17300</v>
      </c>
      <c r="AT942" s="273">
        <f t="shared" si="188"/>
        <v>0</v>
      </c>
      <c r="AU942" s="271">
        <v>36.270000000000003</v>
      </c>
      <c r="AV942" s="273">
        <v>55.68</v>
      </c>
      <c r="AW942" s="273">
        <v>133.6</v>
      </c>
      <c r="AX942" s="573">
        <v>0.97929999999999995</v>
      </c>
      <c r="AY942" s="273">
        <v>12214</v>
      </c>
      <c r="AZ942" s="273">
        <f t="shared" si="189"/>
        <v>0</v>
      </c>
      <c r="BA942" s="271">
        <v>31.11</v>
      </c>
      <c r="BB942" s="273">
        <v>44.64</v>
      </c>
      <c r="BC942" s="273">
        <v>133.6</v>
      </c>
      <c r="BD942" s="573">
        <v>0.98519999999999996</v>
      </c>
      <c r="BE942" s="273">
        <v>10724</v>
      </c>
      <c r="BF942" s="273">
        <f t="shared" si="190"/>
        <v>0</v>
      </c>
      <c r="BG942" s="271">
        <v>32.770000000000003</v>
      </c>
      <c r="BH942" s="273">
        <v>28.48</v>
      </c>
      <c r="BI942" s="273">
        <v>133.6</v>
      </c>
      <c r="BJ942" s="573">
        <v>0.97950000000000004</v>
      </c>
      <c r="BK942" s="273">
        <v>9096</v>
      </c>
      <c r="BL942" s="273">
        <f t="shared" si="191"/>
        <v>0</v>
      </c>
      <c r="BM942" s="271">
        <v>43.82</v>
      </c>
      <c r="BN942" s="273">
        <v>30.08</v>
      </c>
      <c r="BO942" s="273">
        <v>133.6</v>
      </c>
      <c r="BP942" s="573">
        <v>0.9839</v>
      </c>
      <c r="BQ942" s="273">
        <v>9174</v>
      </c>
      <c r="BR942" s="273">
        <f t="shared" si="192"/>
        <v>0</v>
      </c>
      <c r="BS942" s="271">
        <v>46.13</v>
      </c>
      <c r="BT942" s="273">
        <v>33.76</v>
      </c>
      <c r="BU942" s="273">
        <v>133.6</v>
      </c>
      <c r="BV942" s="573">
        <v>0.98880000000000001</v>
      </c>
      <c r="BW942" s="273">
        <v>11206</v>
      </c>
      <c r="BX942" s="273">
        <f t="shared" si="193"/>
        <v>0</v>
      </c>
      <c r="BY942" s="271">
        <v>45.12</v>
      </c>
      <c r="BZ942" s="273">
        <f t="shared" si="194"/>
        <v>182724</v>
      </c>
    </row>
    <row r="943" spans="1:78">
      <c r="A943" s="272">
        <v>938</v>
      </c>
      <c r="B943" s="272" t="s">
        <v>3267</v>
      </c>
      <c r="C943" s="272" t="s">
        <v>1550</v>
      </c>
      <c r="D943" s="272" t="s">
        <v>449</v>
      </c>
      <c r="E943" s="273">
        <v>172</v>
      </c>
      <c r="F943" s="273">
        <v>17.28</v>
      </c>
      <c r="G943" s="273">
        <v>172</v>
      </c>
      <c r="H943" s="573">
        <v>0.84199999999999997</v>
      </c>
      <c r="I943" s="273">
        <v>4759</v>
      </c>
      <c r="J943" s="273">
        <f t="shared" si="182"/>
        <v>0</v>
      </c>
      <c r="K943" s="271">
        <v>0.45428240740740738</v>
      </c>
      <c r="L943" s="273">
        <v>22.4</v>
      </c>
      <c r="M943" s="273">
        <v>172</v>
      </c>
      <c r="N943" s="573">
        <v>0.88600000000000001</v>
      </c>
      <c r="O943" s="273">
        <v>5764</v>
      </c>
      <c r="P943" s="273">
        <f t="shared" si="183"/>
        <v>0</v>
      </c>
      <c r="Q943" s="271">
        <v>0.39032498079877115</v>
      </c>
      <c r="R943" s="273">
        <v>21.76</v>
      </c>
      <c r="S943" s="273">
        <v>172</v>
      </c>
      <c r="T943" s="573">
        <v>0.90969999999999995</v>
      </c>
      <c r="U943" s="273">
        <v>6279</v>
      </c>
      <c r="V943" s="273">
        <f t="shared" si="184"/>
        <v>0</v>
      </c>
      <c r="W943" s="271">
        <v>0.44053819444444442</v>
      </c>
      <c r="X943" s="273">
        <v>18.64</v>
      </c>
      <c r="Y943" s="273">
        <v>172</v>
      </c>
      <c r="Z943" s="573">
        <v>0.85599999999999998</v>
      </c>
      <c r="AA943" s="273">
        <v>5292</v>
      </c>
      <c r="AB943" s="273">
        <f t="shared" si="185"/>
        <v>0</v>
      </c>
      <c r="AC943" s="271">
        <v>0.44576930176750196</v>
      </c>
      <c r="AD943" s="273">
        <v>16.16</v>
      </c>
      <c r="AE943" s="273">
        <v>172</v>
      </c>
      <c r="AF943" s="573">
        <v>0.84599999999999997</v>
      </c>
      <c r="AG943" s="273">
        <v>4738</v>
      </c>
      <c r="AH943" s="273">
        <f t="shared" si="186"/>
        <v>0</v>
      </c>
      <c r="AI943" s="271">
        <v>0.46577238368998186</v>
      </c>
      <c r="AJ943" s="273">
        <v>16</v>
      </c>
      <c r="AK943" s="273">
        <v>172</v>
      </c>
      <c r="AL943" s="573">
        <v>0.85619999999999996</v>
      </c>
      <c r="AM943" s="273">
        <v>4919</v>
      </c>
      <c r="AN943" s="273">
        <f t="shared" si="187"/>
        <v>0</v>
      </c>
      <c r="AO943" s="271">
        <v>0.49869791666666669</v>
      </c>
      <c r="AP943" s="273">
        <v>15.6</v>
      </c>
      <c r="AQ943" s="273">
        <v>172</v>
      </c>
      <c r="AR943" s="573">
        <v>0.80520000000000003</v>
      </c>
      <c r="AS943" s="273">
        <v>4547</v>
      </c>
      <c r="AT943" s="273">
        <f t="shared" si="188"/>
        <v>0</v>
      </c>
      <c r="AU943" s="271">
        <v>0.48654190791287566</v>
      </c>
      <c r="AV943" s="273">
        <v>18.48</v>
      </c>
      <c r="AW943" s="273">
        <v>172</v>
      </c>
      <c r="AX943" s="573">
        <v>0.67010000000000003</v>
      </c>
      <c r="AY943" s="273">
        <v>3435</v>
      </c>
      <c r="AZ943" s="273">
        <f t="shared" si="189"/>
        <v>0</v>
      </c>
      <c r="BA943" s="271">
        <v>0.38525132275132279</v>
      </c>
      <c r="BB943" s="273">
        <v>19.28</v>
      </c>
      <c r="BC943" s="273">
        <v>172</v>
      </c>
      <c r="BD943" s="573">
        <v>0.69189999999999996</v>
      </c>
      <c r="BE943" s="273">
        <v>3711</v>
      </c>
      <c r="BF943" s="273">
        <f t="shared" si="190"/>
        <v>0</v>
      </c>
      <c r="BG943" s="271">
        <v>0.37387621023513135</v>
      </c>
      <c r="BH943" s="273">
        <v>20.16</v>
      </c>
      <c r="BI943" s="273">
        <v>172</v>
      </c>
      <c r="BJ943" s="573">
        <v>0.75849999999999995</v>
      </c>
      <c r="BK943" s="273">
        <v>4194</v>
      </c>
      <c r="BL943" s="273">
        <f t="shared" si="191"/>
        <v>0</v>
      </c>
      <c r="BM943" s="271">
        <v>0.3686235919098822</v>
      </c>
      <c r="BN943" s="273">
        <v>15.36</v>
      </c>
      <c r="BO943" s="273">
        <v>172</v>
      </c>
      <c r="BP943" s="573">
        <v>0.76529999999999998</v>
      </c>
      <c r="BQ943" s="273">
        <v>3356</v>
      </c>
      <c r="BR943" s="273">
        <f t="shared" si="192"/>
        <v>0</v>
      </c>
      <c r="BS943" s="271">
        <v>0.42482406374007936</v>
      </c>
      <c r="BT943" s="273">
        <v>12.4</v>
      </c>
      <c r="BU943" s="273">
        <v>172</v>
      </c>
      <c r="BV943" s="573">
        <v>0.75170000000000003</v>
      </c>
      <c r="BW943" s="273">
        <v>3737</v>
      </c>
      <c r="BX943" s="273">
        <f t="shared" si="193"/>
        <v>0</v>
      </c>
      <c r="BY943" s="271">
        <v>0.53882674297606659</v>
      </c>
      <c r="BZ943" s="273">
        <f t="shared" si="194"/>
        <v>54731</v>
      </c>
    </row>
    <row r="944" spans="1:78">
      <c r="A944" s="272">
        <v>939</v>
      </c>
      <c r="B944" s="272" t="s">
        <v>3267</v>
      </c>
      <c r="C944" s="272" t="s">
        <v>1568</v>
      </c>
      <c r="D944" s="272" t="s">
        <v>170</v>
      </c>
      <c r="E944" s="273">
        <v>175</v>
      </c>
      <c r="F944" s="273">
        <v>304.95999999999998</v>
      </c>
      <c r="G944" s="273">
        <v>266.88</v>
      </c>
      <c r="H944" s="573">
        <v>0.87870000000000004</v>
      </c>
      <c r="I944" s="273">
        <v>100593</v>
      </c>
      <c r="J944" s="273">
        <f t="shared" si="182"/>
        <v>0</v>
      </c>
      <c r="K944" s="271">
        <v>0.52137529876413669</v>
      </c>
      <c r="L944" s="273">
        <v>318.08</v>
      </c>
      <c r="M944" s="273">
        <v>281.60000000000002</v>
      </c>
      <c r="N944" s="573">
        <v>0.87719999999999998</v>
      </c>
      <c r="O944" s="273">
        <v>102261</v>
      </c>
      <c r="P944" s="273">
        <f t="shared" si="183"/>
        <v>0</v>
      </c>
      <c r="Q944" s="271">
        <v>0.49255546721187343</v>
      </c>
      <c r="R944" s="273">
        <v>305.27999999999997</v>
      </c>
      <c r="S944" s="273">
        <v>271.04000000000002</v>
      </c>
      <c r="T944" s="573">
        <v>0.88060000000000005</v>
      </c>
      <c r="U944" s="273">
        <v>98849</v>
      </c>
      <c r="V944" s="273">
        <f t="shared" si="184"/>
        <v>0</v>
      </c>
      <c r="W944" s="271">
        <v>0.51064687427207089</v>
      </c>
      <c r="X944" s="273">
        <v>278.39999999999998</v>
      </c>
      <c r="Y944" s="273">
        <v>278.39999999999998</v>
      </c>
      <c r="Z944" s="573">
        <v>0.83499999999999996</v>
      </c>
      <c r="AA944" s="273">
        <v>98076.4</v>
      </c>
      <c r="AB944" s="273">
        <f t="shared" si="185"/>
        <v>0</v>
      </c>
      <c r="AC944" s="271">
        <v>0.5670459461129651</v>
      </c>
      <c r="AD944" s="273">
        <v>223.74</v>
      </c>
      <c r="AE944" s="273">
        <v>223.74</v>
      </c>
      <c r="AF944" s="573">
        <v>0.84740000000000004</v>
      </c>
      <c r="AG944" s="273">
        <v>64214</v>
      </c>
      <c r="AH944" s="273">
        <f t="shared" si="186"/>
        <v>0</v>
      </c>
      <c r="AI944" s="271">
        <v>0.45517742848602111</v>
      </c>
      <c r="AJ944" s="273">
        <v>264</v>
      </c>
      <c r="AK944" s="273">
        <v>264</v>
      </c>
      <c r="AL944" s="573">
        <v>0.89180000000000004</v>
      </c>
      <c r="AM944" s="273">
        <v>80861.919999999998</v>
      </c>
      <c r="AN944" s="273">
        <f t="shared" si="187"/>
        <v>0</v>
      </c>
      <c r="AO944" s="271">
        <v>0.47698148148148145</v>
      </c>
      <c r="AP944" s="273">
        <v>247.85242</v>
      </c>
      <c r="AQ944" s="273">
        <v>249.28</v>
      </c>
      <c r="AR944" s="573">
        <v>0.88619999999999999</v>
      </c>
      <c r="AS944" s="273">
        <v>89559</v>
      </c>
      <c r="AT944" s="273">
        <f t="shared" si="188"/>
        <v>0</v>
      </c>
      <c r="AU944" s="271">
        <v>0.5480249136775377</v>
      </c>
      <c r="AV944" s="273">
        <v>247.82482999999999</v>
      </c>
      <c r="AW944" s="273">
        <v>252.48</v>
      </c>
      <c r="AX944" s="573">
        <v>0.87409999999999999</v>
      </c>
      <c r="AY944" s="273">
        <v>91302</v>
      </c>
      <c r="AZ944" s="273">
        <f t="shared" si="189"/>
        <v>0</v>
      </c>
      <c r="BA944" s="271">
        <v>0.58535969404948929</v>
      </c>
      <c r="BB944" s="273">
        <v>255.2544</v>
      </c>
      <c r="BC944" s="273">
        <v>258.24</v>
      </c>
      <c r="BD944" s="573">
        <v>0.88619999999999999</v>
      </c>
      <c r="BE944" s="273">
        <v>91771</v>
      </c>
      <c r="BF944" s="273">
        <f t="shared" si="190"/>
        <v>0</v>
      </c>
      <c r="BG944" s="271">
        <v>0.54523403748093746</v>
      </c>
      <c r="BH944" s="273">
        <v>285.44</v>
      </c>
      <c r="BI944" s="273">
        <v>285.44</v>
      </c>
      <c r="BJ944" s="573">
        <v>0.87949999999999995</v>
      </c>
      <c r="BK944" s="273">
        <v>93529.12</v>
      </c>
      <c r="BL944" s="273">
        <f t="shared" si="191"/>
        <v>0</v>
      </c>
      <c r="BM944" s="271">
        <v>0.50072666534066257</v>
      </c>
      <c r="BN944" s="273">
        <v>262.24</v>
      </c>
      <c r="BO944" s="273">
        <v>262.24</v>
      </c>
      <c r="BP944" s="573">
        <v>0.86680000000000001</v>
      </c>
      <c r="BQ944" s="273">
        <v>79930</v>
      </c>
      <c r="BR944" s="273">
        <f t="shared" si="192"/>
        <v>0</v>
      </c>
      <c r="BS944" s="271">
        <v>0.5232166463290624</v>
      </c>
      <c r="BT944" s="273">
        <v>251.68</v>
      </c>
      <c r="BU944" s="273">
        <v>251.68</v>
      </c>
      <c r="BV944" s="573">
        <v>0.85589999999999999</v>
      </c>
      <c r="BW944" s="273">
        <v>92918</v>
      </c>
      <c r="BX944" s="273">
        <f t="shared" si="193"/>
        <v>0</v>
      </c>
      <c r="BY944" s="271">
        <v>0.5797172036174969</v>
      </c>
      <c r="BZ944" s="273">
        <f t="shared" si="194"/>
        <v>1083864.44</v>
      </c>
    </row>
    <row r="945" spans="1:78">
      <c r="A945" s="272">
        <v>940</v>
      </c>
      <c r="B945" s="272" t="s">
        <v>3267</v>
      </c>
      <c r="C945" s="272" t="s">
        <v>1592</v>
      </c>
      <c r="D945" s="272" t="s">
        <v>391</v>
      </c>
      <c r="E945" s="273">
        <v>178</v>
      </c>
      <c r="F945" s="273">
        <v>66.319999999999993</v>
      </c>
      <c r="G945" s="273">
        <v>142.4</v>
      </c>
      <c r="H945" s="573">
        <v>0.96989999999999998</v>
      </c>
      <c r="I945" s="273">
        <v>15714</v>
      </c>
      <c r="J945" s="273">
        <f t="shared" si="182"/>
        <v>0</v>
      </c>
      <c r="K945" s="271">
        <v>33.93</v>
      </c>
      <c r="L945" s="273">
        <v>72.319999999999993</v>
      </c>
      <c r="M945" s="273">
        <v>142.4</v>
      </c>
      <c r="N945" s="573">
        <v>0.97419999999999995</v>
      </c>
      <c r="O945" s="273">
        <v>17965</v>
      </c>
      <c r="P945" s="273">
        <f t="shared" si="183"/>
        <v>0</v>
      </c>
      <c r="Q945" s="271">
        <v>34.270000000000003</v>
      </c>
      <c r="R945" s="273">
        <v>69.040000000000006</v>
      </c>
      <c r="S945" s="273">
        <v>142.4</v>
      </c>
      <c r="T945" s="573">
        <v>0.97289999999999999</v>
      </c>
      <c r="U945" s="273">
        <v>17095</v>
      </c>
      <c r="V945" s="273">
        <f t="shared" si="184"/>
        <v>0</v>
      </c>
      <c r="W945" s="271">
        <v>35.35</v>
      </c>
      <c r="X945" s="273">
        <v>61.28</v>
      </c>
      <c r="Y945" s="273">
        <v>142.4</v>
      </c>
      <c r="Z945" s="573">
        <v>0.96799999999999997</v>
      </c>
      <c r="AA945" s="273">
        <v>15295</v>
      </c>
      <c r="AB945" s="273">
        <f t="shared" si="185"/>
        <v>0</v>
      </c>
      <c r="AC945" s="271">
        <v>34.65</v>
      </c>
      <c r="AD945" s="273">
        <v>60.96</v>
      </c>
      <c r="AE945" s="273">
        <v>142.4</v>
      </c>
      <c r="AF945" s="573">
        <v>0.96689999999999998</v>
      </c>
      <c r="AG945" s="273">
        <v>14429</v>
      </c>
      <c r="AH945" s="273">
        <f t="shared" si="186"/>
        <v>0</v>
      </c>
      <c r="AI945" s="271">
        <v>32.9</v>
      </c>
      <c r="AJ945" s="273">
        <v>61.84</v>
      </c>
      <c r="AK945" s="273">
        <v>142.4</v>
      </c>
      <c r="AL945" s="573">
        <v>0.96930000000000005</v>
      </c>
      <c r="AM945" s="273">
        <v>15167</v>
      </c>
      <c r="AN945" s="273">
        <f t="shared" si="187"/>
        <v>0</v>
      </c>
      <c r="AO945" s="271">
        <v>35.14</v>
      </c>
      <c r="AP945" s="273">
        <v>69.52</v>
      </c>
      <c r="AQ945" s="273">
        <v>142.4</v>
      </c>
      <c r="AR945" s="573">
        <v>0.97509999999999997</v>
      </c>
      <c r="AS945" s="273">
        <v>18126</v>
      </c>
      <c r="AT945" s="273">
        <f t="shared" si="188"/>
        <v>0</v>
      </c>
      <c r="AU945" s="271">
        <v>35.94</v>
      </c>
      <c r="AV945" s="273">
        <v>57.68</v>
      </c>
      <c r="AW945" s="273">
        <v>142.4</v>
      </c>
      <c r="AX945" s="573">
        <v>0.96699999999999997</v>
      </c>
      <c r="AY945" s="273">
        <v>13588</v>
      </c>
      <c r="AZ945" s="273">
        <f t="shared" si="189"/>
        <v>0</v>
      </c>
      <c r="BA945" s="271">
        <v>33.83</v>
      </c>
      <c r="BB945" s="273">
        <v>44.16</v>
      </c>
      <c r="BC945" s="273">
        <v>142.4</v>
      </c>
      <c r="BD945" s="573">
        <v>0.97119999999999995</v>
      </c>
      <c r="BE945" s="273">
        <v>11839</v>
      </c>
      <c r="BF945" s="273">
        <f t="shared" si="190"/>
        <v>0</v>
      </c>
      <c r="BG945" s="271">
        <v>37.1</v>
      </c>
      <c r="BH945" s="273">
        <v>46.32</v>
      </c>
      <c r="BI945" s="273">
        <v>142.4</v>
      </c>
      <c r="BJ945" s="573">
        <v>0.9758</v>
      </c>
      <c r="BK945" s="273">
        <v>11256</v>
      </c>
      <c r="BL945" s="273">
        <f t="shared" si="191"/>
        <v>0</v>
      </c>
      <c r="BM945" s="271">
        <v>33.47</v>
      </c>
      <c r="BN945" s="273">
        <v>53.36</v>
      </c>
      <c r="BO945" s="273">
        <v>142.4</v>
      </c>
      <c r="BP945" s="573">
        <v>0.98029999999999995</v>
      </c>
      <c r="BQ945" s="273">
        <v>13116</v>
      </c>
      <c r="BR945" s="273">
        <f t="shared" si="192"/>
        <v>0</v>
      </c>
      <c r="BS945" s="271">
        <v>37.31</v>
      </c>
      <c r="BT945" s="273">
        <v>65.84</v>
      </c>
      <c r="BU945" s="273">
        <v>142.4</v>
      </c>
      <c r="BV945" s="573">
        <v>0.98060000000000003</v>
      </c>
      <c r="BW945" s="273">
        <v>16887</v>
      </c>
      <c r="BX945" s="273">
        <f t="shared" si="193"/>
        <v>0</v>
      </c>
      <c r="BY945" s="271">
        <v>35.159999999999997</v>
      </c>
      <c r="BZ945" s="273">
        <f t="shared" si="194"/>
        <v>180477</v>
      </c>
    </row>
    <row r="946" spans="1:78">
      <c r="A946" s="272">
        <v>941</v>
      </c>
      <c r="B946" s="272" t="s">
        <v>3267</v>
      </c>
      <c r="C946" s="272" t="s">
        <v>1627</v>
      </c>
      <c r="D946" s="272" t="s">
        <v>394</v>
      </c>
      <c r="E946" s="273">
        <v>180</v>
      </c>
      <c r="F946" s="273">
        <v>181.12</v>
      </c>
      <c r="G946" s="273">
        <v>181.12</v>
      </c>
      <c r="H946" s="573">
        <v>0.98770000000000002</v>
      </c>
      <c r="I946" s="273">
        <v>47424</v>
      </c>
      <c r="J946" s="273">
        <f t="shared" si="182"/>
        <v>0</v>
      </c>
      <c r="K946" s="271">
        <v>36.82</v>
      </c>
      <c r="L946" s="273">
        <v>195.84</v>
      </c>
      <c r="M946" s="273">
        <v>195.84</v>
      </c>
      <c r="N946" s="573">
        <v>0.98219999999999996</v>
      </c>
      <c r="O946" s="273">
        <v>58148</v>
      </c>
      <c r="P946" s="273">
        <f t="shared" si="183"/>
        <v>0</v>
      </c>
      <c r="Q946" s="271">
        <v>40.630000000000003</v>
      </c>
      <c r="R946" s="273">
        <v>194.24</v>
      </c>
      <c r="S946" s="273">
        <v>194.24</v>
      </c>
      <c r="T946" s="573">
        <v>0.98370000000000002</v>
      </c>
      <c r="U946" s="273">
        <v>43582</v>
      </c>
      <c r="V946" s="273">
        <f t="shared" si="184"/>
        <v>0</v>
      </c>
      <c r="W946" s="271">
        <v>31.68</v>
      </c>
      <c r="X946" s="273">
        <v>151.04</v>
      </c>
      <c r="Y946" s="273">
        <v>151.04</v>
      </c>
      <c r="Z946" s="573">
        <v>0.99339999999999995</v>
      </c>
      <c r="AA946" s="273">
        <v>21150</v>
      </c>
      <c r="AB946" s="273">
        <f t="shared" si="185"/>
        <v>0</v>
      </c>
      <c r="AC946" s="271">
        <v>18.95</v>
      </c>
      <c r="AD946" s="273">
        <v>151.19999999999999</v>
      </c>
      <c r="AE946" s="273">
        <v>151.19999999999999</v>
      </c>
      <c r="AF946" s="573">
        <v>0.99780000000000002</v>
      </c>
      <c r="AG946" s="273">
        <v>15614.64</v>
      </c>
      <c r="AH946" s="273">
        <f t="shared" si="186"/>
        <v>0</v>
      </c>
      <c r="AI946" s="271">
        <v>13.91</v>
      </c>
      <c r="AJ946" s="273">
        <v>139.84</v>
      </c>
      <c r="AK946" s="273">
        <v>144</v>
      </c>
      <c r="AL946" s="573">
        <v>0.99770000000000003</v>
      </c>
      <c r="AM946" s="273">
        <v>17597</v>
      </c>
      <c r="AN946" s="273">
        <f t="shared" si="187"/>
        <v>0</v>
      </c>
      <c r="AO946" s="271">
        <v>17.52</v>
      </c>
      <c r="AP946" s="273">
        <v>152</v>
      </c>
      <c r="AQ946" s="273">
        <v>152</v>
      </c>
      <c r="AR946" s="573">
        <v>0.99539999999999995</v>
      </c>
      <c r="AS946" s="273">
        <v>21543</v>
      </c>
      <c r="AT946" s="273">
        <f t="shared" si="188"/>
        <v>0</v>
      </c>
      <c r="AU946" s="271">
        <v>19.14</v>
      </c>
      <c r="AV946" s="273">
        <v>140.80000000000001</v>
      </c>
      <c r="AW946" s="273">
        <v>144</v>
      </c>
      <c r="AX946" s="573">
        <v>0.98929999999999996</v>
      </c>
      <c r="AY946" s="273">
        <v>11940</v>
      </c>
      <c r="AZ946" s="273">
        <f t="shared" si="189"/>
        <v>0</v>
      </c>
      <c r="BA946" s="271">
        <v>11.9</v>
      </c>
      <c r="BB946" s="273">
        <v>133.12</v>
      </c>
      <c r="BC946" s="273">
        <v>144</v>
      </c>
      <c r="BD946" s="573">
        <v>1.0092000000000001</v>
      </c>
      <c r="BE946" s="273">
        <v>17148</v>
      </c>
      <c r="BF946" s="273">
        <f t="shared" si="190"/>
        <v>0</v>
      </c>
      <c r="BG946" s="271">
        <v>17.149999999999999</v>
      </c>
      <c r="BH946" s="273">
        <v>154.24</v>
      </c>
      <c r="BI946" s="273">
        <v>154.24</v>
      </c>
      <c r="BJ946" s="573">
        <v>0.99280000000000002</v>
      </c>
      <c r="BK946" s="273">
        <v>20836</v>
      </c>
      <c r="BL946" s="273">
        <f t="shared" si="191"/>
        <v>0</v>
      </c>
      <c r="BM946" s="271">
        <v>18.29</v>
      </c>
      <c r="BN946" s="273">
        <v>200.8</v>
      </c>
      <c r="BO946" s="273">
        <v>200.8</v>
      </c>
      <c r="BP946" s="573">
        <v>0.9849</v>
      </c>
      <c r="BQ946" s="273">
        <v>51822</v>
      </c>
      <c r="BR946" s="273">
        <f t="shared" si="192"/>
        <v>0</v>
      </c>
      <c r="BS946" s="271">
        <v>38.99</v>
      </c>
      <c r="BT946" s="273">
        <v>216.96</v>
      </c>
      <c r="BU946" s="273">
        <v>216.96</v>
      </c>
      <c r="BV946" s="573">
        <v>0.98119999999999996</v>
      </c>
      <c r="BW946" s="273">
        <v>48822</v>
      </c>
      <c r="BX946" s="273">
        <f t="shared" si="193"/>
        <v>0</v>
      </c>
      <c r="BY946" s="271">
        <v>30.82</v>
      </c>
      <c r="BZ946" s="273">
        <f t="shared" si="194"/>
        <v>375626.64</v>
      </c>
    </row>
    <row r="947" spans="1:78">
      <c r="A947" s="272">
        <v>942</v>
      </c>
      <c r="B947" s="272" t="s">
        <v>3267</v>
      </c>
      <c r="C947" s="272" t="s">
        <v>1570</v>
      </c>
      <c r="D947" s="272" t="s">
        <v>391</v>
      </c>
      <c r="E947" s="273">
        <v>200</v>
      </c>
      <c r="F947" s="273">
        <v>66.400000000000006</v>
      </c>
      <c r="G947" s="273">
        <v>160</v>
      </c>
      <c r="H947" s="573">
        <v>0.96709999999999996</v>
      </c>
      <c r="I947" s="273">
        <v>15366</v>
      </c>
      <c r="J947" s="273">
        <f t="shared" si="182"/>
        <v>0</v>
      </c>
      <c r="K947" s="271">
        <v>33.229999999999997</v>
      </c>
      <c r="L947" s="273">
        <v>68.959999999999994</v>
      </c>
      <c r="M947" s="273">
        <v>160</v>
      </c>
      <c r="N947" s="573">
        <v>0.9758</v>
      </c>
      <c r="O947" s="273">
        <v>17034</v>
      </c>
      <c r="P947" s="273">
        <f t="shared" si="183"/>
        <v>0</v>
      </c>
      <c r="Q947" s="271">
        <v>34.020000000000003</v>
      </c>
      <c r="R947" s="273">
        <v>67.2</v>
      </c>
      <c r="S947" s="273">
        <v>160</v>
      </c>
      <c r="T947" s="573">
        <v>0.97270000000000001</v>
      </c>
      <c r="U947" s="273">
        <v>16836</v>
      </c>
      <c r="V947" s="273">
        <f t="shared" si="184"/>
        <v>0</v>
      </c>
      <c r="W947" s="271">
        <v>35.770000000000003</v>
      </c>
      <c r="X947" s="273">
        <v>61.12</v>
      </c>
      <c r="Y947" s="273">
        <v>160</v>
      </c>
      <c r="Z947" s="573">
        <v>0.96679999999999999</v>
      </c>
      <c r="AA947" s="273">
        <v>15216</v>
      </c>
      <c r="AB947" s="273">
        <f t="shared" si="185"/>
        <v>0</v>
      </c>
      <c r="AC947" s="271">
        <v>34.61</v>
      </c>
      <c r="AD947" s="273">
        <v>52.16</v>
      </c>
      <c r="AE947" s="273">
        <v>160</v>
      </c>
      <c r="AF947" s="573">
        <v>0.9627</v>
      </c>
      <c r="AG947" s="273">
        <v>13664</v>
      </c>
      <c r="AH947" s="273">
        <f t="shared" si="186"/>
        <v>0</v>
      </c>
      <c r="AI947" s="271">
        <v>36.57</v>
      </c>
      <c r="AJ947" s="273">
        <v>55.2</v>
      </c>
      <c r="AK947" s="273">
        <v>160</v>
      </c>
      <c r="AL947" s="573">
        <v>0.96940000000000004</v>
      </c>
      <c r="AM947" s="273">
        <v>14228</v>
      </c>
      <c r="AN947" s="273">
        <f t="shared" si="187"/>
        <v>0</v>
      </c>
      <c r="AO947" s="271">
        <v>36.93</v>
      </c>
      <c r="AP947" s="273">
        <v>0</v>
      </c>
      <c r="AQ947" s="273">
        <v>160</v>
      </c>
      <c r="AR947" s="573">
        <v>0.9516</v>
      </c>
      <c r="AS947" s="273">
        <v>15690</v>
      </c>
      <c r="AT947" s="273">
        <f t="shared" si="188"/>
        <v>0</v>
      </c>
      <c r="AU947" s="271">
        <v>39.46</v>
      </c>
      <c r="AV947" s="273">
        <v>0</v>
      </c>
      <c r="AW947" s="273">
        <v>160</v>
      </c>
      <c r="AX947" s="573">
        <v>0.9758</v>
      </c>
      <c r="AY947" s="273">
        <v>10664</v>
      </c>
      <c r="AZ947" s="273">
        <f t="shared" si="189"/>
        <v>0</v>
      </c>
      <c r="BA947" s="271">
        <v>31</v>
      </c>
      <c r="BB947" s="273">
        <v>0</v>
      </c>
      <c r="BC947" s="273">
        <v>160</v>
      </c>
      <c r="BD947" s="573">
        <v>0.98799999999999999</v>
      </c>
      <c r="BE947" s="273">
        <v>8732</v>
      </c>
      <c r="BF947" s="273">
        <f t="shared" si="190"/>
        <v>0</v>
      </c>
      <c r="BG947" s="271">
        <v>30.18</v>
      </c>
      <c r="BH947" s="273">
        <v>0</v>
      </c>
      <c r="BI947" s="273">
        <v>160</v>
      </c>
      <c r="BJ947" s="573">
        <v>0.98870000000000002</v>
      </c>
      <c r="BK947" s="273">
        <v>5116</v>
      </c>
      <c r="BL947" s="273">
        <f t="shared" si="191"/>
        <v>0</v>
      </c>
      <c r="BM947" s="271">
        <v>28.22</v>
      </c>
      <c r="BN947" s="273">
        <v>0</v>
      </c>
      <c r="BO947" s="273">
        <v>160</v>
      </c>
      <c r="BP947" s="573">
        <v>0.95860000000000001</v>
      </c>
      <c r="BQ947" s="273">
        <v>3756</v>
      </c>
      <c r="BR947" s="273">
        <f t="shared" si="192"/>
        <v>0</v>
      </c>
      <c r="BS947" s="271">
        <v>19.079999999999998</v>
      </c>
      <c r="BT947" s="273">
        <v>0</v>
      </c>
      <c r="BU947" s="273">
        <v>0</v>
      </c>
      <c r="BV947" s="573">
        <v>0</v>
      </c>
      <c r="BW947" s="273">
        <v>0</v>
      </c>
      <c r="BX947" s="273">
        <f t="shared" si="193"/>
        <v>0</v>
      </c>
      <c r="BY947" s="271">
        <v>0</v>
      </c>
      <c r="BZ947" s="273">
        <f t="shared" si="194"/>
        <v>136302</v>
      </c>
    </row>
    <row r="948" spans="1:78">
      <c r="A948" s="272">
        <v>943</v>
      </c>
      <c r="B948" s="272" t="s">
        <v>3267</v>
      </c>
      <c r="C948" s="272" t="s">
        <v>1619</v>
      </c>
      <c r="D948" s="272" t="s">
        <v>391</v>
      </c>
      <c r="E948" s="273">
        <v>200</v>
      </c>
      <c r="F948" s="273">
        <v>111.2</v>
      </c>
      <c r="G948" s="273">
        <v>160</v>
      </c>
      <c r="H948" s="573">
        <v>0.9496</v>
      </c>
      <c r="I948" s="273">
        <v>26166</v>
      </c>
      <c r="J948" s="273">
        <f t="shared" si="182"/>
        <v>0</v>
      </c>
      <c r="K948" s="271">
        <v>34.409999999999997</v>
      </c>
      <c r="L948" s="273">
        <v>114.4</v>
      </c>
      <c r="M948" s="273">
        <v>160</v>
      </c>
      <c r="N948" s="573">
        <v>0.96209999999999996</v>
      </c>
      <c r="O948" s="273">
        <v>31570</v>
      </c>
      <c r="P948" s="273">
        <f t="shared" si="183"/>
        <v>0</v>
      </c>
      <c r="Q948" s="271">
        <v>38.549999999999997</v>
      </c>
      <c r="R948" s="273">
        <v>117.12</v>
      </c>
      <c r="S948" s="273">
        <v>160</v>
      </c>
      <c r="T948" s="573">
        <v>0.96819999999999995</v>
      </c>
      <c r="U948" s="273">
        <v>34586</v>
      </c>
      <c r="V948" s="273">
        <f t="shared" si="184"/>
        <v>0</v>
      </c>
      <c r="W948" s="271">
        <v>42.36</v>
      </c>
      <c r="X948" s="273">
        <v>93.6</v>
      </c>
      <c r="Y948" s="273">
        <v>160</v>
      </c>
      <c r="Z948" s="573">
        <v>0.98</v>
      </c>
      <c r="AA948" s="273">
        <v>25956</v>
      </c>
      <c r="AB948" s="273">
        <f t="shared" si="185"/>
        <v>0</v>
      </c>
      <c r="AC948" s="271">
        <v>38.03</v>
      </c>
      <c r="AD948" s="273">
        <v>106.88</v>
      </c>
      <c r="AE948" s="273">
        <v>160</v>
      </c>
      <c r="AF948" s="573">
        <v>0.96879999999999999</v>
      </c>
      <c r="AG948" s="273">
        <v>25878</v>
      </c>
      <c r="AH948" s="273">
        <f t="shared" si="186"/>
        <v>0</v>
      </c>
      <c r="AI948" s="271">
        <v>33.590000000000003</v>
      </c>
      <c r="AJ948" s="273">
        <v>139.36000000000001</v>
      </c>
      <c r="AK948" s="273">
        <v>160</v>
      </c>
      <c r="AL948" s="573">
        <v>0.97170000000000001</v>
      </c>
      <c r="AM948" s="273">
        <v>30936</v>
      </c>
      <c r="AN948" s="273">
        <f t="shared" si="187"/>
        <v>0</v>
      </c>
      <c r="AO948" s="271">
        <v>31.73</v>
      </c>
      <c r="AP948" s="273">
        <v>129.6</v>
      </c>
      <c r="AQ948" s="273">
        <v>160</v>
      </c>
      <c r="AR948" s="573">
        <v>0.96050000000000002</v>
      </c>
      <c r="AS948" s="273">
        <v>33296</v>
      </c>
      <c r="AT948" s="273">
        <f t="shared" si="188"/>
        <v>0</v>
      </c>
      <c r="AU948" s="271">
        <v>35.950000000000003</v>
      </c>
      <c r="AV948" s="273">
        <v>90.4</v>
      </c>
      <c r="AW948" s="273">
        <v>160</v>
      </c>
      <c r="AX948" s="573">
        <v>0.97919999999999996</v>
      </c>
      <c r="AY948" s="273">
        <v>20230</v>
      </c>
      <c r="AZ948" s="273">
        <f t="shared" si="189"/>
        <v>0</v>
      </c>
      <c r="BA948" s="271">
        <v>31.74</v>
      </c>
      <c r="BB948" s="273">
        <v>96.8</v>
      </c>
      <c r="BC948" s="273">
        <v>160</v>
      </c>
      <c r="BD948" s="573">
        <v>0.99350000000000005</v>
      </c>
      <c r="BE948" s="273">
        <v>17376</v>
      </c>
      <c r="BF948" s="273">
        <f t="shared" si="190"/>
        <v>0</v>
      </c>
      <c r="BG948" s="271">
        <v>24.28</v>
      </c>
      <c r="BH948" s="273">
        <v>63.2</v>
      </c>
      <c r="BI948" s="273">
        <v>160</v>
      </c>
      <c r="BJ948" s="573">
        <v>0.99750000000000005</v>
      </c>
      <c r="BK948" s="273">
        <v>16892</v>
      </c>
      <c r="BL948" s="273">
        <f t="shared" si="191"/>
        <v>0</v>
      </c>
      <c r="BM948" s="271">
        <v>36.01</v>
      </c>
      <c r="BN948" s="273">
        <v>123.36</v>
      </c>
      <c r="BO948" s="273">
        <v>160</v>
      </c>
      <c r="BP948" s="573">
        <v>0.97970000000000002</v>
      </c>
      <c r="BQ948" s="273">
        <v>20884</v>
      </c>
      <c r="BR948" s="273">
        <f t="shared" si="192"/>
        <v>0</v>
      </c>
      <c r="BS948" s="271">
        <v>25.71</v>
      </c>
      <c r="BT948" s="273">
        <v>118.08</v>
      </c>
      <c r="BU948" s="273">
        <v>160</v>
      </c>
      <c r="BV948" s="573">
        <v>0.96160000000000001</v>
      </c>
      <c r="BW948" s="273">
        <v>29070</v>
      </c>
      <c r="BX948" s="273">
        <f t="shared" si="193"/>
        <v>0</v>
      </c>
      <c r="BY948" s="271">
        <v>34.409999999999997</v>
      </c>
      <c r="BZ948" s="273">
        <f t="shared" si="194"/>
        <v>312840</v>
      </c>
    </row>
    <row r="949" spans="1:78">
      <c r="A949" s="272">
        <v>944</v>
      </c>
      <c r="B949" s="272" t="s">
        <v>3267</v>
      </c>
      <c r="C949" s="272" t="s">
        <v>1631</v>
      </c>
      <c r="D949" s="272" t="s">
        <v>391</v>
      </c>
      <c r="E949" s="273">
        <v>200</v>
      </c>
      <c r="F949" s="273">
        <v>192.01849999999999</v>
      </c>
      <c r="G949" s="273">
        <v>192.02</v>
      </c>
      <c r="H949" s="573">
        <v>0.67620000000000002</v>
      </c>
      <c r="I949" s="273">
        <v>37021</v>
      </c>
      <c r="J949" s="273">
        <f t="shared" si="182"/>
        <v>0</v>
      </c>
      <c r="K949" s="271">
        <v>39.6</v>
      </c>
      <c r="L949" s="273">
        <v>188.76390000000001</v>
      </c>
      <c r="M949" s="273">
        <v>188.76</v>
      </c>
      <c r="N949" s="573">
        <v>0.68940000000000001</v>
      </c>
      <c r="O949" s="273">
        <v>35361</v>
      </c>
      <c r="P949" s="273">
        <f t="shared" si="183"/>
        <v>0</v>
      </c>
      <c r="Q949" s="271">
        <v>36.520000000000003</v>
      </c>
      <c r="R949" s="273">
        <v>81.363799999999998</v>
      </c>
      <c r="S949" s="273">
        <v>160</v>
      </c>
      <c r="T949" s="573">
        <v>0.67269999999999996</v>
      </c>
      <c r="U949" s="273">
        <v>37395</v>
      </c>
      <c r="V949" s="273">
        <f t="shared" si="184"/>
        <v>13749.726525450522</v>
      </c>
      <c r="W949" s="271">
        <v>94.89</v>
      </c>
      <c r="X949" s="273">
        <v>133.4366</v>
      </c>
      <c r="Y949" s="273">
        <v>160</v>
      </c>
      <c r="Z949" s="573">
        <v>0.7167</v>
      </c>
      <c r="AA949" s="273">
        <v>30511</v>
      </c>
      <c r="AB949" s="273">
        <f t="shared" si="185"/>
        <v>0</v>
      </c>
      <c r="AC949" s="271">
        <v>42.88</v>
      </c>
      <c r="AD949" s="273">
        <v>68.345550000000003</v>
      </c>
      <c r="AE949" s="273">
        <v>160</v>
      </c>
      <c r="AF949" s="573">
        <v>0.72760000000000002</v>
      </c>
      <c r="AG949" s="273">
        <v>28656</v>
      </c>
      <c r="AH949" s="273">
        <f t="shared" si="186"/>
        <v>6453.5206611570238</v>
      </c>
      <c r="AI949" s="271">
        <v>77.44</v>
      </c>
      <c r="AJ949" s="273">
        <v>136.69110000000001</v>
      </c>
      <c r="AK949" s="273">
        <v>160</v>
      </c>
      <c r="AL949" s="573">
        <v>0.72760000000000002</v>
      </c>
      <c r="AM949" s="273">
        <v>27908</v>
      </c>
      <c r="AN949" s="273">
        <f t="shared" si="187"/>
        <v>0</v>
      </c>
      <c r="AO949" s="271">
        <v>38.97</v>
      </c>
      <c r="AP949" s="273">
        <v>74.854650000000007</v>
      </c>
      <c r="AQ949" s="273">
        <v>160</v>
      </c>
      <c r="AR949" s="573">
        <v>0.71630000000000005</v>
      </c>
      <c r="AS949" s="273">
        <v>30121</v>
      </c>
      <c r="AT949" s="273">
        <f t="shared" si="188"/>
        <v>6186.9515295987303</v>
      </c>
      <c r="AU949" s="271">
        <v>75.510000000000005</v>
      </c>
      <c r="AV949" s="273">
        <v>65.090999999999994</v>
      </c>
      <c r="AW949" s="273">
        <v>160</v>
      </c>
      <c r="AX949" s="573">
        <v>0.72170000000000001</v>
      </c>
      <c r="AY949" s="273">
        <v>28656</v>
      </c>
      <c r="AZ949" s="273">
        <f t="shared" si="189"/>
        <v>8361.3824362606229</v>
      </c>
      <c r="BA949" s="271">
        <v>84.72</v>
      </c>
      <c r="BB949" s="273">
        <v>65.090999999999994</v>
      </c>
      <c r="BC949" s="273">
        <v>160</v>
      </c>
      <c r="BD949" s="573">
        <v>0.71909999999999996</v>
      </c>
      <c r="BE949" s="273">
        <v>29633</v>
      </c>
      <c r="BF949" s="273">
        <f t="shared" si="190"/>
        <v>8735.2566995768684</v>
      </c>
      <c r="BG949" s="271">
        <v>85.08</v>
      </c>
      <c r="BH949" s="273">
        <v>65.090999999999994</v>
      </c>
      <c r="BI949" s="273">
        <v>160</v>
      </c>
      <c r="BJ949" s="573">
        <v>0.72340000000000004</v>
      </c>
      <c r="BK949" s="273">
        <v>29714</v>
      </c>
      <c r="BL949" s="273">
        <f t="shared" si="191"/>
        <v>8692.4223558542635</v>
      </c>
      <c r="BM949" s="271">
        <v>84.81</v>
      </c>
      <c r="BN949" s="273">
        <v>123.6729</v>
      </c>
      <c r="BO949" s="273">
        <v>160</v>
      </c>
      <c r="BP949" s="573">
        <v>0.71440000000000003</v>
      </c>
      <c r="BQ949" s="273">
        <v>30088</v>
      </c>
      <c r="BR949" s="273">
        <f t="shared" si="192"/>
        <v>0</v>
      </c>
      <c r="BS949" s="271">
        <v>50.67</v>
      </c>
      <c r="BT949" s="273">
        <v>104.1456</v>
      </c>
      <c r="BU949" s="273">
        <v>160</v>
      </c>
      <c r="BV949" s="573">
        <v>0.74450000000000005</v>
      </c>
      <c r="BW949" s="273">
        <v>26606</v>
      </c>
      <c r="BX949" s="273">
        <f t="shared" si="193"/>
        <v>0</v>
      </c>
      <c r="BY949" s="271">
        <v>46.12</v>
      </c>
      <c r="BZ949" s="273">
        <f t="shared" si="194"/>
        <v>371670</v>
      </c>
    </row>
    <row r="950" spans="1:78">
      <c r="A950" s="272">
        <v>945</v>
      </c>
      <c r="B950" s="272" t="s">
        <v>3267</v>
      </c>
      <c r="C950" s="272" t="s">
        <v>1606</v>
      </c>
      <c r="D950" s="272" t="s">
        <v>391</v>
      </c>
      <c r="E950" s="273">
        <v>217</v>
      </c>
      <c r="F950" s="273">
        <v>48.16</v>
      </c>
      <c r="G950" s="273">
        <v>173.6</v>
      </c>
      <c r="H950" s="573">
        <v>0.99839999999999995</v>
      </c>
      <c r="I950" s="273">
        <v>12568</v>
      </c>
      <c r="J950" s="273">
        <f t="shared" si="182"/>
        <v>0</v>
      </c>
      <c r="K950" s="271">
        <v>36.299999999999997</v>
      </c>
      <c r="L950" s="273">
        <v>65.28</v>
      </c>
      <c r="M950" s="273">
        <v>173.6</v>
      </c>
      <c r="N950" s="573">
        <v>0.99890000000000001</v>
      </c>
      <c r="O950" s="273">
        <v>16568</v>
      </c>
      <c r="P950" s="273">
        <f t="shared" si="183"/>
        <v>0</v>
      </c>
      <c r="Q950" s="271">
        <v>34.15</v>
      </c>
      <c r="R950" s="273">
        <v>62.4</v>
      </c>
      <c r="S950" s="273">
        <v>173.6</v>
      </c>
      <c r="T950" s="573">
        <v>0.99939999999999996</v>
      </c>
      <c r="U950" s="273">
        <v>16720</v>
      </c>
      <c r="V950" s="273">
        <f t="shared" si="184"/>
        <v>0</v>
      </c>
      <c r="W950" s="271">
        <v>37.24</v>
      </c>
      <c r="X950" s="273">
        <v>54.08</v>
      </c>
      <c r="Y950" s="273">
        <v>173.6</v>
      </c>
      <c r="Z950" s="573">
        <v>0.99870000000000003</v>
      </c>
      <c r="AA950" s="273">
        <v>16546</v>
      </c>
      <c r="AB950" s="273">
        <f t="shared" si="185"/>
        <v>0</v>
      </c>
      <c r="AC950" s="271">
        <v>41.17</v>
      </c>
      <c r="AD950" s="273">
        <v>61.92</v>
      </c>
      <c r="AE950" s="273">
        <v>173.6</v>
      </c>
      <c r="AF950" s="573">
        <v>0.999</v>
      </c>
      <c r="AG950" s="273">
        <v>14950</v>
      </c>
      <c r="AH950" s="273">
        <f t="shared" si="186"/>
        <v>0</v>
      </c>
      <c r="AI950" s="271">
        <v>32.479999999999997</v>
      </c>
      <c r="AJ950" s="273">
        <v>56.48</v>
      </c>
      <c r="AK950" s="273">
        <v>173.6</v>
      </c>
      <c r="AL950" s="573">
        <v>0.99770000000000003</v>
      </c>
      <c r="AM950" s="273">
        <v>13988</v>
      </c>
      <c r="AN950" s="273">
        <f t="shared" si="187"/>
        <v>0</v>
      </c>
      <c r="AO950" s="271">
        <v>34.479999999999997</v>
      </c>
      <c r="AP950" s="273">
        <v>64.48</v>
      </c>
      <c r="AQ950" s="273">
        <v>173.6</v>
      </c>
      <c r="AR950" s="573">
        <v>0.99719999999999998</v>
      </c>
      <c r="AS950" s="273">
        <v>12994</v>
      </c>
      <c r="AT950" s="273">
        <f t="shared" si="188"/>
        <v>0</v>
      </c>
      <c r="AU950" s="271">
        <v>27.16</v>
      </c>
      <c r="AV950" s="273">
        <v>52.16</v>
      </c>
      <c r="AW950" s="273">
        <v>173.6</v>
      </c>
      <c r="AX950" s="573">
        <v>0.9929</v>
      </c>
      <c r="AY950" s="273">
        <v>8496</v>
      </c>
      <c r="AZ950" s="273">
        <f t="shared" si="189"/>
        <v>0</v>
      </c>
      <c r="BA950" s="271">
        <v>22.78</v>
      </c>
      <c r="BB950" s="273">
        <v>57.12</v>
      </c>
      <c r="BC950" s="273">
        <v>173.6</v>
      </c>
      <c r="BD950" s="573">
        <v>0.99139999999999995</v>
      </c>
      <c r="BE950" s="273">
        <v>8124</v>
      </c>
      <c r="BF950" s="273">
        <f t="shared" si="190"/>
        <v>0</v>
      </c>
      <c r="BG950" s="271">
        <v>19.28</v>
      </c>
      <c r="BH950" s="273">
        <v>65.599999999999994</v>
      </c>
      <c r="BI950" s="273">
        <v>173.6</v>
      </c>
      <c r="BJ950" s="573">
        <v>0.9919</v>
      </c>
      <c r="BK950" s="273">
        <v>8372</v>
      </c>
      <c r="BL950" s="273">
        <f t="shared" si="191"/>
        <v>0</v>
      </c>
      <c r="BM950" s="271">
        <v>17.29</v>
      </c>
      <c r="BN950" s="273">
        <v>44.48</v>
      </c>
      <c r="BO950" s="273">
        <v>173.6</v>
      </c>
      <c r="BP950" s="573">
        <v>0.99370000000000003</v>
      </c>
      <c r="BQ950" s="273">
        <v>7688</v>
      </c>
      <c r="BR950" s="273">
        <f t="shared" si="192"/>
        <v>0</v>
      </c>
      <c r="BS950" s="271">
        <v>25.88</v>
      </c>
      <c r="BT950" s="273">
        <v>57.6</v>
      </c>
      <c r="BU950" s="273">
        <v>173.6</v>
      </c>
      <c r="BV950" s="573">
        <v>0.996</v>
      </c>
      <c r="BW950" s="273">
        <v>8002</v>
      </c>
      <c r="BX950" s="273">
        <f t="shared" si="193"/>
        <v>0</v>
      </c>
      <c r="BY950" s="271">
        <v>18.75</v>
      </c>
      <c r="BZ950" s="273">
        <f t="shared" si="194"/>
        <v>145016</v>
      </c>
    </row>
    <row r="951" spans="1:78">
      <c r="A951" s="272">
        <v>946</v>
      </c>
      <c r="B951" s="272" t="s">
        <v>3267</v>
      </c>
      <c r="C951" s="272" t="s">
        <v>1558</v>
      </c>
      <c r="D951" s="272" t="s">
        <v>391</v>
      </c>
      <c r="E951" s="273">
        <v>220</v>
      </c>
      <c r="F951" s="273">
        <v>213.92</v>
      </c>
      <c r="G951" s="273">
        <v>213.92</v>
      </c>
      <c r="H951" s="573">
        <v>0.99929999999999997</v>
      </c>
      <c r="I951" s="273">
        <v>66278</v>
      </c>
      <c r="J951" s="273">
        <f t="shared" si="182"/>
        <v>0</v>
      </c>
      <c r="K951" s="271">
        <v>43.06</v>
      </c>
      <c r="L951" s="273">
        <v>254.56</v>
      </c>
      <c r="M951" s="273">
        <v>254.56</v>
      </c>
      <c r="N951" s="573">
        <v>0.999</v>
      </c>
      <c r="O951" s="273">
        <v>82872</v>
      </c>
      <c r="P951" s="273">
        <f t="shared" si="183"/>
        <v>0</v>
      </c>
      <c r="Q951" s="271">
        <v>43.8</v>
      </c>
      <c r="R951" s="273">
        <v>283.04000000000002</v>
      </c>
      <c r="S951" s="273">
        <v>283.04000000000002</v>
      </c>
      <c r="T951" s="573">
        <v>0.99909999999999999</v>
      </c>
      <c r="U951" s="273">
        <v>81250</v>
      </c>
      <c r="V951" s="273">
        <f t="shared" si="184"/>
        <v>0</v>
      </c>
      <c r="W951" s="271">
        <v>39.9</v>
      </c>
      <c r="X951" s="273">
        <v>216</v>
      </c>
      <c r="Y951" s="273">
        <v>216</v>
      </c>
      <c r="Z951" s="573">
        <v>0.99950000000000006</v>
      </c>
      <c r="AA951" s="273">
        <v>73456</v>
      </c>
      <c r="AB951" s="273">
        <f t="shared" si="185"/>
        <v>0</v>
      </c>
      <c r="AC951" s="271">
        <v>45.73</v>
      </c>
      <c r="AD951" s="273">
        <v>172.8</v>
      </c>
      <c r="AE951" s="273">
        <v>176</v>
      </c>
      <c r="AF951" s="573">
        <v>0.99960000000000004</v>
      </c>
      <c r="AG951" s="273">
        <v>63170</v>
      </c>
      <c r="AH951" s="273">
        <f t="shared" si="186"/>
        <v>0</v>
      </c>
      <c r="AI951" s="271">
        <v>49.15</v>
      </c>
      <c r="AJ951" s="273">
        <v>194.72</v>
      </c>
      <c r="AK951" s="273">
        <v>194.72</v>
      </c>
      <c r="AL951" s="573">
        <v>0.99950000000000006</v>
      </c>
      <c r="AM951" s="273">
        <v>62428</v>
      </c>
      <c r="AN951" s="273">
        <f t="shared" si="187"/>
        <v>0</v>
      </c>
      <c r="AO951" s="271">
        <v>44.55</v>
      </c>
      <c r="AP951" s="273">
        <v>192.64</v>
      </c>
      <c r="AQ951" s="273">
        <v>192.64</v>
      </c>
      <c r="AR951" s="573">
        <v>0.99960000000000004</v>
      </c>
      <c r="AS951" s="273">
        <v>59128</v>
      </c>
      <c r="AT951" s="273">
        <f t="shared" si="188"/>
        <v>0</v>
      </c>
      <c r="AU951" s="271">
        <v>41.27</v>
      </c>
      <c r="AV951" s="273">
        <v>136.32</v>
      </c>
      <c r="AW951" s="273">
        <v>176</v>
      </c>
      <c r="AX951" s="573">
        <v>0.99990000000000001</v>
      </c>
      <c r="AY951" s="273">
        <v>42602</v>
      </c>
      <c r="AZ951" s="273">
        <f t="shared" si="189"/>
        <v>0</v>
      </c>
      <c r="BA951" s="271">
        <v>43.41</v>
      </c>
      <c r="BB951" s="273">
        <v>148.96</v>
      </c>
      <c r="BC951" s="273">
        <v>176</v>
      </c>
      <c r="BD951" s="573">
        <v>0.99970000000000003</v>
      </c>
      <c r="BE951" s="273">
        <v>35694</v>
      </c>
      <c r="BF951" s="273">
        <f t="shared" si="190"/>
        <v>0</v>
      </c>
      <c r="BG951" s="271">
        <v>32.21</v>
      </c>
      <c r="BH951" s="273">
        <v>97.28</v>
      </c>
      <c r="BI951" s="273">
        <v>176</v>
      </c>
      <c r="BJ951" s="573">
        <v>1</v>
      </c>
      <c r="BK951" s="273">
        <v>34850</v>
      </c>
      <c r="BL951" s="273">
        <f t="shared" si="191"/>
        <v>0</v>
      </c>
      <c r="BM951" s="271">
        <v>48.15</v>
      </c>
      <c r="BN951" s="273">
        <v>108.8</v>
      </c>
      <c r="BO951" s="273">
        <v>176</v>
      </c>
      <c r="BP951" s="573">
        <v>0.99990000000000001</v>
      </c>
      <c r="BQ951" s="273">
        <v>33794</v>
      </c>
      <c r="BR951" s="273">
        <f t="shared" si="192"/>
        <v>0</v>
      </c>
      <c r="BS951" s="271">
        <v>46.22</v>
      </c>
      <c r="BT951" s="273">
        <v>152.80000000000001</v>
      </c>
      <c r="BU951" s="273">
        <v>176</v>
      </c>
      <c r="BV951" s="573">
        <v>0.99960000000000004</v>
      </c>
      <c r="BW951" s="273">
        <v>44806</v>
      </c>
      <c r="BX951" s="273">
        <f t="shared" si="193"/>
        <v>0</v>
      </c>
      <c r="BY951" s="271">
        <v>39.43</v>
      </c>
      <c r="BZ951" s="273">
        <f t="shared" si="194"/>
        <v>680328</v>
      </c>
    </row>
    <row r="952" spans="1:78">
      <c r="A952" s="272">
        <v>947</v>
      </c>
      <c r="B952" s="272" t="s">
        <v>3267</v>
      </c>
      <c r="C952" s="272" t="s">
        <v>1566</v>
      </c>
      <c r="D952" s="272" t="s">
        <v>391</v>
      </c>
      <c r="E952" s="273">
        <v>220</v>
      </c>
      <c r="F952" s="273">
        <v>90.72</v>
      </c>
      <c r="G952" s="273">
        <v>176</v>
      </c>
      <c r="H952" s="573">
        <v>1</v>
      </c>
      <c r="I952" s="273">
        <v>22365</v>
      </c>
      <c r="J952" s="273">
        <f t="shared" si="182"/>
        <v>0</v>
      </c>
      <c r="K952" s="271">
        <v>34.24</v>
      </c>
      <c r="L952" s="273">
        <v>97.68</v>
      </c>
      <c r="M952" s="273">
        <v>176</v>
      </c>
      <c r="N952" s="573">
        <v>1</v>
      </c>
      <c r="O952" s="273">
        <v>25011</v>
      </c>
      <c r="P952" s="273">
        <f t="shared" si="183"/>
        <v>0</v>
      </c>
      <c r="Q952" s="271">
        <v>34.42</v>
      </c>
      <c r="R952" s="273">
        <v>93.84</v>
      </c>
      <c r="S952" s="273">
        <v>176</v>
      </c>
      <c r="T952" s="573">
        <v>1</v>
      </c>
      <c r="U952" s="273">
        <v>23892</v>
      </c>
      <c r="V952" s="273">
        <f t="shared" si="184"/>
        <v>0</v>
      </c>
      <c r="W952" s="271">
        <v>35.36</v>
      </c>
      <c r="X952" s="273">
        <v>75.12</v>
      </c>
      <c r="Y952" s="273">
        <v>176</v>
      </c>
      <c r="Z952" s="573">
        <v>1</v>
      </c>
      <c r="AA952" s="273">
        <v>20379</v>
      </c>
      <c r="AB952" s="273">
        <f t="shared" si="185"/>
        <v>0</v>
      </c>
      <c r="AC952" s="271">
        <v>36.46</v>
      </c>
      <c r="AD952" s="273">
        <v>83.28</v>
      </c>
      <c r="AE952" s="273">
        <v>176</v>
      </c>
      <c r="AF952" s="573">
        <v>1</v>
      </c>
      <c r="AG952" s="273">
        <v>19233</v>
      </c>
      <c r="AH952" s="273">
        <f t="shared" si="186"/>
        <v>0</v>
      </c>
      <c r="AI952" s="271">
        <v>31.04</v>
      </c>
      <c r="AJ952" s="273">
        <v>82.08</v>
      </c>
      <c r="AK952" s="273">
        <v>176</v>
      </c>
      <c r="AL952" s="573">
        <v>1</v>
      </c>
      <c r="AM952" s="273">
        <v>20124</v>
      </c>
      <c r="AN952" s="273">
        <f t="shared" si="187"/>
        <v>0</v>
      </c>
      <c r="AO952" s="271">
        <v>34.049999999999997</v>
      </c>
      <c r="AP952" s="273">
        <v>91.92</v>
      </c>
      <c r="AQ952" s="273">
        <v>176</v>
      </c>
      <c r="AR952" s="573">
        <v>1</v>
      </c>
      <c r="AS952" s="273">
        <v>21846</v>
      </c>
      <c r="AT952" s="273">
        <f t="shared" si="188"/>
        <v>0</v>
      </c>
      <c r="AU952" s="271">
        <v>31.94</v>
      </c>
      <c r="AV952" s="273">
        <v>74.16</v>
      </c>
      <c r="AW952" s="273">
        <v>176</v>
      </c>
      <c r="AX952" s="573">
        <v>1</v>
      </c>
      <c r="AY952" s="273">
        <v>16518</v>
      </c>
      <c r="AZ952" s="273">
        <f t="shared" si="189"/>
        <v>0</v>
      </c>
      <c r="BA952" s="271">
        <v>30.94</v>
      </c>
      <c r="BB952" s="273">
        <v>51.6</v>
      </c>
      <c r="BC952" s="273">
        <v>176</v>
      </c>
      <c r="BD952" s="573">
        <v>1</v>
      </c>
      <c r="BE952" s="273">
        <v>13848</v>
      </c>
      <c r="BF952" s="273">
        <f t="shared" si="190"/>
        <v>0</v>
      </c>
      <c r="BG952" s="271">
        <v>36.07</v>
      </c>
      <c r="BH952" s="273">
        <v>52.08</v>
      </c>
      <c r="BI952" s="273">
        <v>176</v>
      </c>
      <c r="BJ952" s="573">
        <v>1</v>
      </c>
      <c r="BK952" s="273">
        <v>13458</v>
      </c>
      <c r="BL952" s="273">
        <f t="shared" si="191"/>
        <v>0</v>
      </c>
      <c r="BM952" s="271">
        <v>34.729999999999997</v>
      </c>
      <c r="BN952" s="273">
        <v>59.52</v>
      </c>
      <c r="BO952" s="273">
        <v>176</v>
      </c>
      <c r="BP952" s="573">
        <v>1</v>
      </c>
      <c r="BQ952" s="273">
        <v>14466</v>
      </c>
      <c r="BR952" s="273">
        <f t="shared" si="192"/>
        <v>0</v>
      </c>
      <c r="BS952" s="271">
        <v>36.17</v>
      </c>
      <c r="BT952" s="273">
        <v>76.56</v>
      </c>
      <c r="BU952" s="273">
        <v>176</v>
      </c>
      <c r="BV952" s="573">
        <v>1</v>
      </c>
      <c r="BW952" s="273">
        <v>19911</v>
      </c>
      <c r="BX952" s="273">
        <f t="shared" si="193"/>
        <v>0</v>
      </c>
      <c r="BY952" s="271">
        <v>34.96</v>
      </c>
      <c r="BZ952" s="273">
        <f t="shared" si="194"/>
        <v>231051</v>
      </c>
    </row>
    <row r="953" spans="1:78">
      <c r="A953" s="272">
        <v>948</v>
      </c>
      <c r="B953" s="272" t="s">
        <v>3267</v>
      </c>
      <c r="C953" s="272" t="s">
        <v>1576</v>
      </c>
      <c r="D953" s="272" t="s">
        <v>391</v>
      </c>
      <c r="E953" s="273">
        <v>220</v>
      </c>
      <c r="F953" s="273">
        <v>145.28</v>
      </c>
      <c r="G953" s="273">
        <v>176</v>
      </c>
      <c r="H953" s="573">
        <v>0.89100000000000001</v>
      </c>
      <c r="I953" s="273">
        <v>23810</v>
      </c>
      <c r="J953" s="273">
        <f t="shared" si="182"/>
        <v>0</v>
      </c>
      <c r="K953" s="271">
        <v>25.54</v>
      </c>
      <c r="L953" s="273">
        <v>161.44</v>
      </c>
      <c r="M953" s="273">
        <v>176</v>
      </c>
      <c r="N953" s="573">
        <v>0.89419999999999999</v>
      </c>
      <c r="O953" s="273">
        <v>26762</v>
      </c>
      <c r="P953" s="273">
        <f t="shared" si="183"/>
        <v>0</v>
      </c>
      <c r="Q953" s="271">
        <v>24.92</v>
      </c>
      <c r="R953" s="273">
        <v>169.92</v>
      </c>
      <c r="S953" s="273">
        <v>176</v>
      </c>
      <c r="T953" s="573">
        <v>0.89190000000000003</v>
      </c>
      <c r="U953" s="273">
        <v>26858</v>
      </c>
      <c r="V953" s="273">
        <f t="shared" si="184"/>
        <v>0</v>
      </c>
      <c r="W953" s="271">
        <v>24.61</v>
      </c>
      <c r="X953" s="273">
        <v>145.91999999999999</v>
      </c>
      <c r="Y953" s="273">
        <v>176</v>
      </c>
      <c r="Z953" s="573">
        <v>0.88859999999999995</v>
      </c>
      <c r="AA953" s="273">
        <v>21774</v>
      </c>
      <c r="AB953" s="273">
        <f t="shared" si="185"/>
        <v>0</v>
      </c>
      <c r="AC953" s="271">
        <v>22.57</v>
      </c>
      <c r="AD953" s="273">
        <v>131.36000000000001</v>
      </c>
      <c r="AE953" s="273">
        <v>176</v>
      </c>
      <c r="AF953" s="573">
        <v>0.88529999999999998</v>
      </c>
      <c r="AG953" s="273">
        <v>19506</v>
      </c>
      <c r="AH953" s="273">
        <f t="shared" si="186"/>
        <v>0</v>
      </c>
      <c r="AI953" s="271">
        <v>22.54</v>
      </c>
      <c r="AJ953" s="273">
        <v>140.16</v>
      </c>
      <c r="AK953" s="273">
        <v>176</v>
      </c>
      <c r="AL953" s="573">
        <v>0.88219999999999998</v>
      </c>
      <c r="AM953" s="273">
        <v>19910</v>
      </c>
      <c r="AN953" s="273">
        <f t="shared" si="187"/>
        <v>0</v>
      </c>
      <c r="AO953" s="271">
        <v>22.36</v>
      </c>
      <c r="AP953" s="273">
        <v>141.91999999999999</v>
      </c>
      <c r="AQ953" s="273">
        <v>176</v>
      </c>
      <c r="AR953" s="573">
        <v>0.87309999999999999</v>
      </c>
      <c r="AS953" s="273">
        <v>23852</v>
      </c>
      <c r="AT953" s="273">
        <f t="shared" si="188"/>
        <v>0</v>
      </c>
      <c r="AU953" s="271">
        <v>25.87</v>
      </c>
      <c r="AV953" s="273">
        <v>109.44</v>
      </c>
      <c r="AW953" s="273">
        <v>176</v>
      </c>
      <c r="AX953" s="573">
        <v>0.88570000000000004</v>
      </c>
      <c r="AY953" s="273">
        <v>15800</v>
      </c>
      <c r="AZ953" s="273">
        <f t="shared" si="189"/>
        <v>0</v>
      </c>
      <c r="BA953" s="271">
        <v>22.64</v>
      </c>
      <c r="BB953" s="273">
        <v>68.16</v>
      </c>
      <c r="BC953" s="273">
        <v>176</v>
      </c>
      <c r="BD953" s="573">
        <v>0.91449999999999998</v>
      </c>
      <c r="BE953" s="273">
        <v>13766</v>
      </c>
      <c r="BF953" s="273">
        <f t="shared" si="190"/>
        <v>0</v>
      </c>
      <c r="BG953" s="271">
        <v>29.68</v>
      </c>
      <c r="BH953" s="273">
        <v>65.44</v>
      </c>
      <c r="BI953" s="273">
        <v>176</v>
      </c>
      <c r="BJ953" s="573">
        <v>0.93359999999999999</v>
      </c>
      <c r="BK953" s="273">
        <v>13344</v>
      </c>
      <c r="BL953" s="273">
        <f t="shared" si="191"/>
        <v>0</v>
      </c>
      <c r="BM953" s="271">
        <v>29.35</v>
      </c>
      <c r="BN953" s="273">
        <v>90.24</v>
      </c>
      <c r="BO953" s="273">
        <v>176</v>
      </c>
      <c r="BP953" s="573">
        <v>0.92620000000000002</v>
      </c>
      <c r="BQ953" s="273">
        <v>14770</v>
      </c>
      <c r="BR953" s="273">
        <f t="shared" si="192"/>
        <v>0</v>
      </c>
      <c r="BS953" s="271">
        <v>26.3</v>
      </c>
      <c r="BT953" s="273">
        <v>122.4</v>
      </c>
      <c r="BU953" s="273">
        <v>176</v>
      </c>
      <c r="BV953" s="573">
        <v>0.9153</v>
      </c>
      <c r="BW953" s="273">
        <v>18856</v>
      </c>
      <c r="BX953" s="273">
        <f t="shared" si="193"/>
        <v>0</v>
      </c>
      <c r="BY953" s="271">
        <v>22.62</v>
      </c>
      <c r="BZ953" s="273">
        <f t="shared" si="194"/>
        <v>239008</v>
      </c>
    </row>
    <row r="954" spans="1:78">
      <c r="A954" s="272">
        <v>949</v>
      </c>
      <c r="B954" s="272" t="s">
        <v>3267</v>
      </c>
      <c r="C954" s="272" t="s">
        <v>1584</v>
      </c>
      <c r="D954" s="272" t="s">
        <v>391</v>
      </c>
      <c r="E954" s="273">
        <v>220</v>
      </c>
      <c r="F954" s="273">
        <v>213.44</v>
      </c>
      <c r="G954" s="273">
        <v>213.44</v>
      </c>
      <c r="H954" s="573">
        <v>0.90590000000000004</v>
      </c>
      <c r="I954" s="273">
        <v>47468</v>
      </c>
      <c r="J954" s="273">
        <f t="shared" si="182"/>
        <v>0</v>
      </c>
      <c r="K954" s="271">
        <v>34.1</v>
      </c>
      <c r="L954" s="273">
        <v>201.6</v>
      </c>
      <c r="M954" s="273">
        <v>201.6</v>
      </c>
      <c r="N954" s="573">
        <v>0.91249999999999998</v>
      </c>
      <c r="O954" s="273">
        <v>56984</v>
      </c>
      <c r="P954" s="273">
        <f t="shared" si="183"/>
        <v>0</v>
      </c>
      <c r="Q954" s="271">
        <v>41.63</v>
      </c>
      <c r="R954" s="273">
        <v>201.28</v>
      </c>
      <c r="S954" s="273">
        <v>201.28</v>
      </c>
      <c r="T954" s="573">
        <v>0.92379999999999995</v>
      </c>
      <c r="U954" s="273">
        <v>60300</v>
      </c>
      <c r="V954" s="273">
        <f t="shared" si="184"/>
        <v>0</v>
      </c>
      <c r="W954" s="271">
        <v>45.04</v>
      </c>
      <c r="X954" s="273">
        <v>252.96</v>
      </c>
      <c r="Y954" s="273">
        <v>252.96</v>
      </c>
      <c r="Z954" s="573">
        <v>0.90169999999999995</v>
      </c>
      <c r="AA954" s="273">
        <v>59294</v>
      </c>
      <c r="AB954" s="273">
        <f t="shared" si="185"/>
        <v>0</v>
      </c>
      <c r="AC954" s="271">
        <v>34.94</v>
      </c>
      <c r="AD954" s="273">
        <v>210.24</v>
      </c>
      <c r="AE954" s="273">
        <v>210.24</v>
      </c>
      <c r="AF954" s="573">
        <v>0.89290000000000003</v>
      </c>
      <c r="AG954" s="273">
        <v>47990</v>
      </c>
      <c r="AH954" s="273">
        <f t="shared" si="186"/>
        <v>0</v>
      </c>
      <c r="AI954" s="271">
        <v>34.36</v>
      </c>
      <c r="AJ954" s="273">
        <v>183.84</v>
      </c>
      <c r="AK954" s="273">
        <v>183.84</v>
      </c>
      <c r="AL954" s="573">
        <v>0.88329999999999997</v>
      </c>
      <c r="AM954" s="273">
        <v>45416</v>
      </c>
      <c r="AN954" s="273">
        <f t="shared" si="187"/>
        <v>0</v>
      </c>
      <c r="AO954" s="271">
        <v>38.840000000000003</v>
      </c>
      <c r="AP954" s="273">
        <v>195.04</v>
      </c>
      <c r="AQ954" s="273">
        <v>195.04</v>
      </c>
      <c r="AR954" s="573">
        <v>0.87419999999999998</v>
      </c>
      <c r="AS954" s="273">
        <v>40460</v>
      </c>
      <c r="AT954" s="273">
        <f t="shared" si="188"/>
        <v>0</v>
      </c>
      <c r="AU954" s="271">
        <v>31.89</v>
      </c>
      <c r="AV954" s="273">
        <v>172.64</v>
      </c>
      <c r="AW954" s="273">
        <v>176</v>
      </c>
      <c r="AX954" s="573">
        <v>0.83340000000000003</v>
      </c>
      <c r="AY954" s="273">
        <v>31410</v>
      </c>
      <c r="AZ954" s="273">
        <f t="shared" si="189"/>
        <v>0</v>
      </c>
      <c r="BA954" s="271">
        <v>30.32</v>
      </c>
      <c r="BB954" s="273">
        <v>139.52000000000001</v>
      </c>
      <c r="BC954" s="273">
        <v>176</v>
      </c>
      <c r="BD954" s="573">
        <v>0.85029999999999994</v>
      </c>
      <c r="BE954" s="273">
        <v>25544</v>
      </c>
      <c r="BF954" s="273">
        <f t="shared" si="190"/>
        <v>0</v>
      </c>
      <c r="BG954" s="271">
        <v>28.94</v>
      </c>
      <c r="BH954" s="273">
        <v>128.16</v>
      </c>
      <c r="BI954" s="273">
        <v>176</v>
      </c>
      <c r="BJ954" s="573">
        <v>0.85740000000000005</v>
      </c>
      <c r="BK954" s="273">
        <v>28330</v>
      </c>
      <c r="BL954" s="273">
        <f t="shared" si="191"/>
        <v>0</v>
      </c>
      <c r="BM954" s="271">
        <v>34.65</v>
      </c>
      <c r="BN954" s="273">
        <v>132.47999999999999</v>
      </c>
      <c r="BO954" s="273">
        <v>176</v>
      </c>
      <c r="BP954" s="573">
        <v>0.872</v>
      </c>
      <c r="BQ954" s="273">
        <v>26796</v>
      </c>
      <c r="BR954" s="273">
        <f t="shared" si="192"/>
        <v>0</v>
      </c>
      <c r="BS954" s="271">
        <v>34.51</v>
      </c>
      <c r="BT954" s="273">
        <v>137.76</v>
      </c>
      <c r="BU954" s="273">
        <v>176</v>
      </c>
      <c r="BV954" s="573">
        <v>0.88439999999999996</v>
      </c>
      <c r="BW954" s="273">
        <v>32278</v>
      </c>
      <c r="BX954" s="273">
        <f t="shared" si="193"/>
        <v>0</v>
      </c>
      <c r="BY954" s="271">
        <v>35.61</v>
      </c>
      <c r="BZ954" s="273">
        <f t="shared" si="194"/>
        <v>502270</v>
      </c>
    </row>
    <row r="955" spans="1:78">
      <c r="A955" s="272">
        <v>950</v>
      </c>
      <c r="B955" s="272" t="s">
        <v>3267</v>
      </c>
      <c r="C955" s="272" t="s">
        <v>4174</v>
      </c>
      <c r="D955" s="272" t="s">
        <v>421</v>
      </c>
      <c r="E955" s="273">
        <v>220</v>
      </c>
      <c r="F955" s="273">
        <v>0</v>
      </c>
      <c r="G955" s="273">
        <v>0</v>
      </c>
      <c r="H955" s="573">
        <v>0</v>
      </c>
      <c r="I955" s="273">
        <v>0</v>
      </c>
      <c r="J955" s="273">
        <f t="shared" si="182"/>
        <v>0</v>
      </c>
      <c r="K955" s="271">
        <v>0</v>
      </c>
      <c r="L955" s="273">
        <v>0</v>
      </c>
      <c r="M955" s="273">
        <v>0</v>
      </c>
      <c r="N955" s="573">
        <v>0</v>
      </c>
      <c r="O955" s="273">
        <v>0</v>
      </c>
      <c r="P955" s="273">
        <f t="shared" si="183"/>
        <v>0</v>
      </c>
      <c r="Q955" s="271">
        <v>0</v>
      </c>
      <c r="R955" s="273">
        <v>0</v>
      </c>
      <c r="S955" s="273">
        <v>0</v>
      </c>
      <c r="T955" s="573">
        <v>0</v>
      </c>
      <c r="U955" s="273">
        <v>0</v>
      </c>
      <c r="V955" s="273">
        <f t="shared" si="184"/>
        <v>0</v>
      </c>
      <c r="W955" s="271">
        <v>0</v>
      </c>
      <c r="X955" s="273">
        <v>0</v>
      </c>
      <c r="Y955" s="273">
        <v>0</v>
      </c>
      <c r="Z955" s="573">
        <v>0</v>
      </c>
      <c r="AA955" s="273">
        <v>0</v>
      </c>
      <c r="AB955" s="273">
        <f t="shared" si="185"/>
        <v>0</v>
      </c>
      <c r="AC955" s="271">
        <v>0</v>
      </c>
      <c r="AD955" s="273">
        <v>0</v>
      </c>
      <c r="AE955" s="273">
        <v>0</v>
      </c>
      <c r="AF955" s="573">
        <v>0</v>
      </c>
      <c r="AG955" s="273">
        <v>0</v>
      </c>
      <c r="AH955" s="273">
        <f t="shared" si="186"/>
        <v>0</v>
      </c>
      <c r="AI955" s="271">
        <v>0</v>
      </c>
      <c r="AJ955" s="273">
        <v>0</v>
      </c>
      <c r="AK955" s="273">
        <v>0</v>
      </c>
      <c r="AL955" s="573">
        <v>0</v>
      </c>
      <c r="AM955" s="273">
        <v>0</v>
      </c>
      <c r="AN955" s="273">
        <f t="shared" si="187"/>
        <v>0</v>
      </c>
      <c r="AO955" s="271">
        <v>0</v>
      </c>
      <c r="AP955" s="273">
        <v>9.52</v>
      </c>
      <c r="AQ955" s="273">
        <v>64</v>
      </c>
      <c r="AR955" s="573">
        <v>0.62370000000000003</v>
      </c>
      <c r="AS955" s="273">
        <v>1028</v>
      </c>
      <c r="AT955" s="273">
        <f t="shared" si="188"/>
        <v>0</v>
      </c>
      <c r="AU955" s="271">
        <v>23.27</v>
      </c>
      <c r="AV955" s="273">
        <v>9.6</v>
      </c>
      <c r="AW955" s="273">
        <v>176</v>
      </c>
      <c r="AX955" s="573">
        <v>0.50090000000000001</v>
      </c>
      <c r="AY955" s="273">
        <v>1261.5</v>
      </c>
      <c r="AZ955" s="273">
        <f t="shared" si="189"/>
        <v>0</v>
      </c>
      <c r="BA955" s="271">
        <v>37.69</v>
      </c>
      <c r="BB955" s="273">
        <v>9.24</v>
      </c>
      <c r="BC955" s="273">
        <v>176</v>
      </c>
      <c r="BD955" s="573">
        <v>0.50060000000000004</v>
      </c>
      <c r="BE955" s="273">
        <v>1506</v>
      </c>
      <c r="BF955" s="273">
        <f t="shared" si="190"/>
        <v>0</v>
      </c>
      <c r="BG955" s="271">
        <v>43.76</v>
      </c>
      <c r="BH955" s="273">
        <v>6.48</v>
      </c>
      <c r="BI955" s="273">
        <v>176</v>
      </c>
      <c r="BJ955" s="573">
        <v>0.49399999999999999</v>
      </c>
      <c r="BK955" s="273">
        <v>1339</v>
      </c>
      <c r="BL955" s="273">
        <f t="shared" si="191"/>
        <v>0</v>
      </c>
      <c r="BM955" s="271">
        <v>56.21</v>
      </c>
      <c r="BN955" s="273">
        <v>10.8</v>
      </c>
      <c r="BO955" s="273">
        <v>176</v>
      </c>
      <c r="BP955" s="573">
        <v>0.46</v>
      </c>
      <c r="BQ955" s="273">
        <v>1032</v>
      </c>
      <c r="BR955" s="273">
        <f t="shared" si="192"/>
        <v>0</v>
      </c>
      <c r="BS955" s="271">
        <v>30.91</v>
      </c>
      <c r="BT955" s="273">
        <v>102.84</v>
      </c>
      <c r="BU955" s="273">
        <v>176</v>
      </c>
      <c r="BV955" s="573">
        <v>0.48980000000000001</v>
      </c>
      <c r="BW955" s="273">
        <v>1188</v>
      </c>
      <c r="BX955" s="273">
        <f t="shared" si="193"/>
        <v>0</v>
      </c>
      <c r="BY955" s="271">
        <v>3.17</v>
      </c>
      <c r="BZ955" s="273">
        <f t="shared" si="194"/>
        <v>7354.5</v>
      </c>
    </row>
    <row r="956" spans="1:78">
      <c r="A956" s="272">
        <v>951</v>
      </c>
      <c r="B956" s="272" t="s">
        <v>3267</v>
      </c>
      <c r="C956" s="272" t="s">
        <v>1564</v>
      </c>
      <c r="D956" s="272" t="s">
        <v>421</v>
      </c>
      <c r="E956" s="273">
        <v>220.5</v>
      </c>
      <c r="F956" s="273">
        <v>206.4</v>
      </c>
      <c r="G956" s="273">
        <v>206.4</v>
      </c>
      <c r="H956" s="573">
        <v>0.78180000000000005</v>
      </c>
      <c r="I956" s="273">
        <v>70517</v>
      </c>
      <c r="J956" s="273">
        <f t="shared" si="182"/>
        <v>801.72565496786694</v>
      </c>
      <c r="K956" s="271">
        <v>60.69</v>
      </c>
      <c r="L956" s="273">
        <v>203.28</v>
      </c>
      <c r="M956" s="273">
        <v>203.28</v>
      </c>
      <c r="N956" s="573">
        <v>0.80089999999999995</v>
      </c>
      <c r="O956" s="273">
        <v>74573</v>
      </c>
      <c r="P956" s="273">
        <f t="shared" si="183"/>
        <v>1889.764132553609</v>
      </c>
      <c r="Q956" s="271">
        <v>61.56</v>
      </c>
      <c r="R956" s="273">
        <v>199.44</v>
      </c>
      <c r="S956" s="273">
        <v>199.44</v>
      </c>
      <c r="T956" s="573">
        <v>0.8044</v>
      </c>
      <c r="U956" s="273">
        <v>71310</v>
      </c>
      <c r="V956" s="273">
        <f t="shared" si="184"/>
        <v>1998.4820994654103</v>
      </c>
      <c r="W956" s="271">
        <v>61.73</v>
      </c>
      <c r="X956" s="273">
        <v>217.92</v>
      </c>
      <c r="Y956" s="273">
        <v>217.92</v>
      </c>
      <c r="Z956" s="573">
        <v>0.79859999999999998</v>
      </c>
      <c r="AA956" s="273">
        <v>69375</v>
      </c>
      <c r="AB956" s="273">
        <f t="shared" si="185"/>
        <v>0</v>
      </c>
      <c r="AC956" s="271">
        <v>53.57</v>
      </c>
      <c r="AD956" s="273">
        <v>220.56</v>
      </c>
      <c r="AE956" s="273">
        <v>220.56</v>
      </c>
      <c r="AF956" s="573">
        <v>0.77569999999999995</v>
      </c>
      <c r="AG956" s="273">
        <v>69974</v>
      </c>
      <c r="AH956" s="273">
        <f t="shared" si="186"/>
        <v>0</v>
      </c>
      <c r="AI956" s="271">
        <v>54.97</v>
      </c>
      <c r="AJ956" s="273">
        <v>195.84</v>
      </c>
      <c r="AK956" s="273">
        <v>195.84</v>
      </c>
      <c r="AL956" s="573">
        <v>0.7802</v>
      </c>
      <c r="AM956" s="273">
        <v>70490</v>
      </c>
      <c r="AN956" s="273">
        <f t="shared" si="187"/>
        <v>4477.8258155142739</v>
      </c>
      <c r="AO956" s="271">
        <v>64.069999999999993</v>
      </c>
      <c r="AP956" s="273">
        <v>218.4</v>
      </c>
      <c r="AQ956" s="273">
        <v>218.4</v>
      </c>
      <c r="AR956" s="573">
        <v>0.78569999999999995</v>
      </c>
      <c r="AS956" s="273">
        <v>74937</v>
      </c>
      <c r="AT956" s="273">
        <f t="shared" si="188"/>
        <v>0</v>
      </c>
      <c r="AU956" s="271">
        <v>58.69</v>
      </c>
      <c r="AV956" s="273">
        <v>227.04</v>
      </c>
      <c r="AW956" s="273">
        <v>227.04</v>
      </c>
      <c r="AX956" s="573">
        <v>0.75519999999999998</v>
      </c>
      <c r="AY956" s="273">
        <v>66304.88</v>
      </c>
      <c r="AZ956" s="273">
        <f t="shared" si="189"/>
        <v>0</v>
      </c>
      <c r="BA956" s="271">
        <v>53.7</v>
      </c>
      <c r="BB956" s="273">
        <v>218.24</v>
      </c>
      <c r="BC956" s="273">
        <v>218.24</v>
      </c>
      <c r="BD956" s="573">
        <v>0.73480000000000001</v>
      </c>
      <c r="BE956" s="273">
        <v>68290</v>
      </c>
      <c r="BF956" s="273">
        <f t="shared" si="190"/>
        <v>0</v>
      </c>
      <c r="BG956" s="271">
        <v>57.23</v>
      </c>
      <c r="BH956" s="273">
        <v>210.72</v>
      </c>
      <c r="BI956" s="273">
        <v>210.72</v>
      </c>
      <c r="BJ956" s="573">
        <v>0.73119999999999996</v>
      </c>
      <c r="BK956" s="273">
        <v>64382</v>
      </c>
      <c r="BL956" s="273">
        <f t="shared" si="191"/>
        <v>0</v>
      </c>
      <c r="BM956" s="271">
        <v>56.16</v>
      </c>
      <c r="BN956" s="273">
        <v>207.36</v>
      </c>
      <c r="BO956" s="273">
        <v>207.36</v>
      </c>
      <c r="BP956" s="573">
        <v>0.74750000000000005</v>
      </c>
      <c r="BQ956" s="273">
        <v>61830</v>
      </c>
      <c r="BR956" s="273">
        <f t="shared" si="192"/>
        <v>0</v>
      </c>
      <c r="BS956" s="271">
        <v>59.36</v>
      </c>
      <c r="BT956" s="273">
        <v>216.96</v>
      </c>
      <c r="BU956" s="273">
        <v>216.96</v>
      </c>
      <c r="BV956" s="573">
        <v>0.75870000000000004</v>
      </c>
      <c r="BW956" s="273">
        <v>71056</v>
      </c>
      <c r="BX956" s="273">
        <f t="shared" si="193"/>
        <v>0</v>
      </c>
      <c r="BY956" s="271">
        <v>58.02</v>
      </c>
      <c r="BZ956" s="273">
        <f t="shared" si="194"/>
        <v>833038.88</v>
      </c>
    </row>
    <row r="957" spans="1:78">
      <c r="A957" s="272">
        <v>952</v>
      </c>
      <c r="B957" s="272" t="s">
        <v>3267</v>
      </c>
      <c r="C957" s="272" t="s">
        <v>1572</v>
      </c>
      <c r="D957" s="272" t="s">
        <v>391</v>
      </c>
      <c r="E957" s="273">
        <v>222</v>
      </c>
      <c r="F957" s="273">
        <v>90.72</v>
      </c>
      <c r="G957" s="273">
        <v>177.6</v>
      </c>
      <c r="H957" s="573">
        <v>0.99970000000000003</v>
      </c>
      <c r="I957" s="273">
        <v>18810</v>
      </c>
      <c r="J957" s="273">
        <f t="shared" si="182"/>
        <v>0</v>
      </c>
      <c r="K957" s="271">
        <v>28.8</v>
      </c>
      <c r="L957" s="273">
        <v>96.48</v>
      </c>
      <c r="M957" s="273">
        <v>177.6</v>
      </c>
      <c r="N957" s="573">
        <v>0.99960000000000004</v>
      </c>
      <c r="O957" s="273">
        <v>22234</v>
      </c>
      <c r="P957" s="273">
        <f t="shared" si="183"/>
        <v>0</v>
      </c>
      <c r="Q957" s="271">
        <v>30.99</v>
      </c>
      <c r="R957" s="273">
        <v>92.48</v>
      </c>
      <c r="S957" s="273">
        <v>177.6</v>
      </c>
      <c r="T957" s="573">
        <v>0.99890000000000001</v>
      </c>
      <c r="U957" s="273">
        <v>21414</v>
      </c>
      <c r="V957" s="273">
        <f t="shared" si="184"/>
        <v>0</v>
      </c>
      <c r="W957" s="271">
        <v>32.19</v>
      </c>
      <c r="X957" s="273">
        <v>83.52</v>
      </c>
      <c r="Y957" s="273">
        <v>177.6</v>
      </c>
      <c r="Z957" s="573">
        <v>0.99950000000000006</v>
      </c>
      <c r="AA957" s="273">
        <v>18298</v>
      </c>
      <c r="AB957" s="273">
        <f t="shared" si="185"/>
        <v>0</v>
      </c>
      <c r="AC957" s="271">
        <v>29.46</v>
      </c>
      <c r="AD957" s="273">
        <v>73.12</v>
      </c>
      <c r="AE957" s="273">
        <v>177.6</v>
      </c>
      <c r="AF957" s="573">
        <v>0.99970000000000003</v>
      </c>
      <c r="AG957" s="273">
        <v>16210</v>
      </c>
      <c r="AH957" s="273">
        <f t="shared" si="186"/>
        <v>0</v>
      </c>
      <c r="AI957" s="271">
        <v>29.8</v>
      </c>
      <c r="AJ957" s="273">
        <v>75.84</v>
      </c>
      <c r="AK957" s="273">
        <v>177.6</v>
      </c>
      <c r="AL957" s="573">
        <v>0.99980000000000002</v>
      </c>
      <c r="AM957" s="273">
        <v>17368</v>
      </c>
      <c r="AN957" s="273">
        <f t="shared" si="187"/>
        <v>0</v>
      </c>
      <c r="AO957" s="271">
        <v>31.81</v>
      </c>
      <c r="AP957" s="273">
        <v>84.48</v>
      </c>
      <c r="AQ957" s="273">
        <v>177.6</v>
      </c>
      <c r="AR957" s="573">
        <v>0.99970000000000003</v>
      </c>
      <c r="AS957" s="273">
        <v>16838</v>
      </c>
      <c r="AT957" s="273">
        <f t="shared" si="188"/>
        <v>0</v>
      </c>
      <c r="AU957" s="271">
        <v>26.8</v>
      </c>
      <c r="AV957" s="273">
        <v>61.44</v>
      </c>
      <c r="AW957" s="273">
        <v>177.6</v>
      </c>
      <c r="AX957" s="573">
        <v>1</v>
      </c>
      <c r="AY957" s="273">
        <v>12520</v>
      </c>
      <c r="AZ957" s="273">
        <f t="shared" si="189"/>
        <v>0</v>
      </c>
      <c r="BA957" s="271">
        <v>28.3</v>
      </c>
      <c r="BB957" s="273">
        <v>37.44</v>
      </c>
      <c r="BC957" s="273">
        <v>177.6</v>
      </c>
      <c r="BD957" s="573">
        <v>1</v>
      </c>
      <c r="BE957" s="273">
        <v>10276</v>
      </c>
      <c r="BF957" s="273">
        <f t="shared" si="190"/>
        <v>0</v>
      </c>
      <c r="BG957" s="271">
        <v>36.89</v>
      </c>
      <c r="BH957" s="273">
        <v>39.04</v>
      </c>
      <c r="BI957" s="273">
        <v>177.6</v>
      </c>
      <c r="BJ957" s="573">
        <v>0.99970000000000003</v>
      </c>
      <c r="BK957" s="273">
        <v>9558</v>
      </c>
      <c r="BL957" s="273">
        <f t="shared" si="191"/>
        <v>0</v>
      </c>
      <c r="BM957" s="271">
        <v>32.909999999999997</v>
      </c>
      <c r="BN957" s="273">
        <v>48</v>
      </c>
      <c r="BO957" s="273">
        <v>177.6</v>
      </c>
      <c r="BP957" s="573">
        <v>1</v>
      </c>
      <c r="BQ957" s="273">
        <v>11932</v>
      </c>
      <c r="BR957" s="273">
        <f t="shared" si="192"/>
        <v>0</v>
      </c>
      <c r="BS957" s="271">
        <v>36.99</v>
      </c>
      <c r="BT957" s="273">
        <v>69.92</v>
      </c>
      <c r="BU957" s="273">
        <v>177.6</v>
      </c>
      <c r="BV957" s="573">
        <v>1</v>
      </c>
      <c r="BW957" s="273">
        <v>16284</v>
      </c>
      <c r="BX957" s="273">
        <f t="shared" si="193"/>
        <v>0</v>
      </c>
      <c r="BY957" s="271">
        <v>31.3</v>
      </c>
      <c r="BZ957" s="273">
        <f t="shared" si="194"/>
        <v>191742</v>
      </c>
    </row>
    <row r="958" spans="1:78">
      <c r="A958" s="272">
        <v>953</v>
      </c>
      <c r="B958" s="272" t="s">
        <v>3267</v>
      </c>
      <c r="C958" s="272" t="s">
        <v>1574</v>
      </c>
      <c r="D958" s="272" t="s">
        <v>449</v>
      </c>
      <c r="E958" s="273">
        <v>222</v>
      </c>
      <c r="F958" s="273">
        <v>29.04</v>
      </c>
      <c r="G958" s="273">
        <v>222</v>
      </c>
      <c r="H958" s="573">
        <v>0.94520000000000004</v>
      </c>
      <c r="I958" s="273">
        <v>7815</v>
      </c>
      <c r="J958" s="273">
        <f t="shared" si="182"/>
        <v>0</v>
      </c>
      <c r="K958" s="271">
        <v>0.39543158861340671</v>
      </c>
      <c r="L958" s="273">
        <v>38.64</v>
      </c>
      <c r="M958" s="273">
        <v>222</v>
      </c>
      <c r="N958" s="573">
        <v>0.95820000000000005</v>
      </c>
      <c r="O958" s="273">
        <v>9840</v>
      </c>
      <c r="P958" s="273">
        <f t="shared" si="183"/>
        <v>0</v>
      </c>
      <c r="Q958" s="271">
        <v>0.35720546984572232</v>
      </c>
      <c r="R958" s="273">
        <v>38.4</v>
      </c>
      <c r="S958" s="273">
        <v>222</v>
      </c>
      <c r="T958" s="573">
        <v>0.96619999999999995</v>
      </c>
      <c r="U958" s="273">
        <v>10227</v>
      </c>
      <c r="V958" s="273">
        <f t="shared" si="184"/>
        <v>0</v>
      </c>
      <c r="W958" s="271">
        <v>0.38281250000000006</v>
      </c>
      <c r="X958" s="273">
        <v>29.52</v>
      </c>
      <c r="Y958" s="273">
        <v>222</v>
      </c>
      <c r="Z958" s="573">
        <v>0.94850000000000001</v>
      </c>
      <c r="AA958" s="273">
        <v>8346</v>
      </c>
      <c r="AB958" s="273">
        <f t="shared" si="185"/>
        <v>0</v>
      </c>
      <c r="AC958" s="271">
        <v>0.40063051840195818</v>
      </c>
      <c r="AD958" s="273">
        <v>28.08</v>
      </c>
      <c r="AE958" s="273">
        <v>222</v>
      </c>
      <c r="AF958" s="573">
        <v>0.94830000000000003</v>
      </c>
      <c r="AG958" s="273">
        <v>7875</v>
      </c>
      <c r="AH958" s="273">
        <f t="shared" si="186"/>
        <v>0</v>
      </c>
      <c r="AI958" s="271">
        <v>0.39748184909475232</v>
      </c>
      <c r="AJ958" s="273">
        <v>26.88</v>
      </c>
      <c r="AK958" s="273">
        <v>222</v>
      </c>
      <c r="AL958" s="573">
        <v>0.95299999999999996</v>
      </c>
      <c r="AM958" s="273">
        <v>7848</v>
      </c>
      <c r="AN958" s="273">
        <f t="shared" si="187"/>
        <v>0</v>
      </c>
      <c r="AO958" s="271">
        <v>0.42550223214285715</v>
      </c>
      <c r="AP958" s="273">
        <v>26.64</v>
      </c>
      <c r="AQ958" s="273">
        <v>222</v>
      </c>
      <c r="AR958" s="573">
        <v>0.93530000000000002</v>
      </c>
      <c r="AS958" s="273">
        <v>6681</v>
      </c>
      <c r="AT958" s="273">
        <f t="shared" si="188"/>
        <v>0</v>
      </c>
      <c r="AU958" s="271">
        <v>0.36039063256805193</v>
      </c>
      <c r="AV958" s="273">
        <v>26.64</v>
      </c>
      <c r="AW958" s="273">
        <v>222</v>
      </c>
      <c r="AX958" s="573">
        <v>0.90180000000000005</v>
      </c>
      <c r="AY958" s="273">
        <v>6039</v>
      </c>
      <c r="AZ958" s="273">
        <f t="shared" si="189"/>
        <v>0</v>
      </c>
      <c r="BA958" s="271">
        <v>0.34909909909909909</v>
      </c>
      <c r="BB958" s="273">
        <v>35.04</v>
      </c>
      <c r="BC958" s="273">
        <v>222</v>
      </c>
      <c r="BD958" s="573">
        <v>0.93710000000000004</v>
      </c>
      <c r="BE958" s="273">
        <v>6795</v>
      </c>
      <c r="BF958" s="273">
        <f t="shared" si="190"/>
        <v>0</v>
      </c>
      <c r="BG958" s="271">
        <v>0.27813834879952865</v>
      </c>
      <c r="BH958" s="273">
        <v>31.44</v>
      </c>
      <c r="BI958" s="273">
        <v>222</v>
      </c>
      <c r="BJ958" s="573">
        <v>0.95009999999999994</v>
      </c>
      <c r="BK958" s="273">
        <v>6807</v>
      </c>
      <c r="BL958" s="273">
        <f t="shared" si="191"/>
        <v>0</v>
      </c>
      <c r="BM958" s="271">
        <v>0.30626692932775179</v>
      </c>
      <c r="BN958" s="273">
        <v>30</v>
      </c>
      <c r="BO958" s="273">
        <v>222</v>
      </c>
      <c r="BP958" s="573">
        <v>0.94169999999999998</v>
      </c>
      <c r="BQ958" s="273">
        <v>5481</v>
      </c>
      <c r="BR958" s="273">
        <f t="shared" si="192"/>
        <v>0</v>
      </c>
      <c r="BS958" s="271">
        <v>0.28869047619047616</v>
      </c>
      <c r="BT958" s="273">
        <v>26.4</v>
      </c>
      <c r="BU958" s="273">
        <v>222</v>
      </c>
      <c r="BV958" s="573">
        <v>0.94079999999999997</v>
      </c>
      <c r="BW958" s="273">
        <v>6543</v>
      </c>
      <c r="BX958" s="273">
        <f t="shared" si="193"/>
        <v>0</v>
      </c>
      <c r="BY958" s="271">
        <v>0.35404447702834801</v>
      </c>
      <c r="BZ958" s="273">
        <f t="shared" si="194"/>
        <v>90297</v>
      </c>
    </row>
    <row r="959" spans="1:78">
      <c r="A959" s="272">
        <v>954</v>
      </c>
      <c r="B959" s="272" t="s">
        <v>3267</v>
      </c>
      <c r="C959" s="272" t="s">
        <v>1596</v>
      </c>
      <c r="D959" s="272" t="s">
        <v>391</v>
      </c>
      <c r="E959" s="273">
        <v>223</v>
      </c>
      <c r="F959" s="273">
        <v>132</v>
      </c>
      <c r="G959" s="273">
        <v>178.4</v>
      </c>
      <c r="H959" s="573">
        <v>1</v>
      </c>
      <c r="I959" s="273">
        <v>30844</v>
      </c>
      <c r="J959" s="273">
        <f t="shared" si="182"/>
        <v>0</v>
      </c>
      <c r="K959" s="271">
        <v>32.450000000000003</v>
      </c>
      <c r="L959" s="273">
        <v>142.88</v>
      </c>
      <c r="M959" s="273">
        <v>178.4</v>
      </c>
      <c r="N959" s="573">
        <v>1</v>
      </c>
      <c r="O959" s="273">
        <v>34300</v>
      </c>
      <c r="P959" s="273">
        <f t="shared" si="183"/>
        <v>0</v>
      </c>
      <c r="Q959" s="271">
        <v>32.270000000000003</v>
      </c>
      <c r="R959" s="273">
        <v>139.36000000000001</v>
      </c>
      <c r="S959" s="273">
        <v>178.4</v>
      </c>
      <c r="T959" s="573">
        <v>1</v>
      </c>
      <c r="U959" s="273">
        <v>33464</v>
      </c>
      <c r="V959" s="273">
        <f t="shared" si="184"/>
        <v>0</v>
      </c>
      <c r="W959" s="271">
        <v>33.35</v>
      </c>
      <c r="X959" s="273">
        <v>120.64</v>
      </c>
      <c r="Y959" s="273">
        <v>178.4</v>
      </c>
      <c r="Z959" s="573">
        <v>1</v>
      </c>
      <c r="AA959" s="273">
        <v>30364</v>
      </c>
      <c r="AB959" s="273">
        <f t="shared" si="185"/>
        <v>0</v>
      </c>
      <c r="AC959" s="271">
        <v>33.83</v>
      </c>
      <c r="AD959" s="273">
        <v>111.04</v>
      </c>
      <c r="AE959" s="273">
        <v>178.4</v>
      </c>
      <c r="AF959" s="573">
        <v>1</v>
      </c>
      <c r="AG959" s="273">
        <v>28128</v>
      </c>
      <c r="AH959" s="273">
        <f t="shared" si="186"/>
        <v>0</v>
      </c>
      <c r="AI959" s="271">
        <v>34.049999999999997</v>
      </c>
      <c r="AJ959" s="273">
        <v>116</v>
      </c>
      <c r="AK959" s="273">
        <v>178.4</v>
      </c>
      <c r="AL959" s="573">
        <v>1</v>
      </c>
      <c r="AM959" s="273">
        <v>28520</v>
      </c>
      <c r="AN959" s="273">
        <f t="shared" si="187"/>
        <v>0</v>
      </c>
      <c r="AO959" s="271">
        <v>34.15</v>
      </c>
      <c r="AP959" s="273">
        <v>115.04</v>
      </c>
      <c r="AQ959" s="273">
        <v>178.4</v>
      </c>
      <c r="AR959" s="573">
        <v>1</v>
      </c>
      <c r="AS959" s="273">
        <v>29408</v>
      </c>
      <c r="AT959" s="273">
        <f t="shared" si="188"/>
        <v>0</v>
      </c>
      <c r="AU959" s="271">
        <v>34.36</v>
      </c>
      <c r="AV959" s="273">
        <v>99.36</v>
      </c>
      <c r="AW959" s="273">
        <v>178.4</v>
      </c>
      <c r="AX959" s="573">
        <v>1</v>
      </c>
      <c r="AY959" s="273">
        <v>20928</v>
      </c>
      <c r="AZ959" s="273">
        <f t="shared" si="189"/>
        <v>0</v>
      </c>
      <c r="BA959" s="271">
        <v>29.25</v>
      </c>
      <c r="BB959" s="273">
        <v>60.8</v>
      </c>
      <c r="BC959" s="273">
        <v>178.4</v>
      </c>
      <c r="BD959" s="573">
        <v>1</v>
      </c>
      <c r="BE959" s="273">
        <v>18028</v>
      </c>
      <c r="BF959" s="273">
        <f t="shared" si="190"/>
        <v>0</v>
      </c>
      <c r="BG959" s="271">
        <v>39.85</v>
      </c>
      <c r="BH959" s="273">
        <v>58.4</v>
      </c>
      <c r="BI959" s="273">
        <v>178.4</v>
      </c>
      <c r="BJ959" s="573">
        <v>1</v>
      </c>
      <c r="BK959" s="273">
        <v>18384</v>
      </c>
      <c r="BL959" s="273">
        <f t="shared" si="191"/>
        <v>0</v>
      </c>
      <c r="BM959" s="271">
        <v>42.31</v>
      </c>
      <c r="BN959" s="273">
        <v>77.12</v>
      </c>
      <c r="BO959" s="273">
        <v>178.4</v>
      </c>
      <c r="BP959" s="573">
        <v>1</v>
      </c>
      <c r="BQ959" s="273">
        <v>17100</v>
      </c>
      <c r="BR959" s="273">
        <f t="shared" si="192"/>
        <v>0</v>
      </c>
      <c r="BS959" s="271">
        <v>33</v>
      </c>
      <c r="BT959" s="273">
        <v>105.44</v>
      </c>
      <c r="BU959" s="273">
        <v>178.4</v>
      </c>
      <c r="BV959" s="573">
        <v>1</v>
      </c>
      <c r="BW959" s="273">
        <v>24828</v>
      </c>
      <c r="BX959" s="273">
        <f t="shared" si="193"/>
        <v>0</v>
      </c>
      <c r="BY959" s="271">
        <v>31.65</v>
      </c>
      <c r="BZ959" s="273">
        <f t="shared" si="194"/>
        <v>314296</v>
      </c>
    </row>
    <row r="960" spans="1:78">
      <c r="A960" s="272">
        <v>955</v>
      </c>
      <c r="B960" s="272" t="s">
        <v>3267</v>
      </c>
      <c r="C960" s="272" t="s">
        <v>1652</v>
      </c>
      <c r="D960" s="272" t="s">
        <v>391</v>
      </c>
      <c r="E960" s="273">
        <v>246.66666666666666</v>
      </c>
      <c r="F960" s="273">
        <v>70.72</v>
      </c>
      <c r="G960" s="273">
        <v>197.333</v>
      </c>
      <c r="H960" s="573">
        <v>0.95350000000000001</v>
      </c>
      <c r="I960" s="273">
        <v>16482</v>
      </c>
      <c r="J960" s="273">
        <f t="shared" si="182"/>
        <v>0</v>
      </c>
      <c r="K960" s="271">
        <v>33.94</v>
      </c>
      <c r="L960" s="273">
        <v>74.08</v>
      </c>
      <c r="M960" s="273">
        <v>197.333</v>
      </c>
      <c r="N960" s="573">
        <v>0.97199999999999998</v>
      </c>
      <c r="O960" s="273">
        <v>19234</v>
      </c>
      <c r="P960" s="273">
        <f t="shared" si="183"/>
        <v>0</v>
      </c>
      <c r="Q960" s="271">
        <v>35.9</v>
      </c>
      <c r="R960" s="273">
        <v>85.44</v>
      </c>
      <c r="S960" s="273">
        <v>197.333</v>
      </c>
      <c r="T960" s="573">
        <v>0.97170000000000001</v>
      </c>
      <c r="U960" s="273">
        <v>18362</v>
      </c>
      <c r="V960" s="273">
        <f t="shared" si="184"/>
        <v>0</v>
      </c>
      <c r="W960" s="271">
        <v>30.72</v>
      </c>
      <c r="X960" s="273">
        <v>68.8</v>
      </c>
      <c r="Y960" s="273">
        <v>197.333</v>
      </c>
      <c r="Z960" s="573">
        <v>0.95840000000000003</v>
      </c>
      <c r="AA960" s="273">
        <v>14724</v>
      </c>
      <c r="AB960" s="273">
        <f t="shared" si="185"/>
        <v>0</v>
      </c>
      <c r="AC960" s="271">
        <v>30.01</v>
      </c>
      <c r="AD960" s="273">
        <v>72.8</v>
      </c>
      <c r="AE960" s="273">
        <v>197.333</v>
      </c>
      <c r="AF960" s="573">
        <v>0.94730000000000003</v>
      </c>
      <c r="AG960" s="273">
        <v>13520</v>
      </c>
      <c r="AH960" s="273">
        <f t="shared" si="186"/>
        <v>0</v>
      </c>
      <c r="AI960" s="271">
        <v>26.35</v>
      </c>
      <c r="AJ960" s="273">
        <v>60.48</v>
      </c>
      <c r="AK960" s="273">
        <v>197.333</v>
      </c>
      <c r="AL960" s="573">
        <v>0.9405</v>
      </c>
      <c r="AM960" s="273">
        <v>12498</v>
      </c>
      <c r="AN960" s="273">
        <f t="shared" si="187"/>
        <v>0</v>
      </c>
      <c r="AO960" s="271">
        <v>30.52</v>
      </c>
      <c r="AP960" s="273">
        <v>64.48</v>
      </c>
      <c r="AQ960" s="273">
        <v>197.333</v>
      </c>
      <c r="AR960" s="573">
        <v>0.93769999999999998</v>
      </c>
      <c r="AS960" s="273">
        <v>13366</v>
      </c>
      <c r="AT960" s="273">
        <f t="shared" si="188"/>
        <v>0</v>
      </c>
      <c r="AU960" s="271">
        <v>29.71</v>
      </c>
      <c r="AV960" s="273">
        <v>46.56</v>
      </c>
      <c r="AW960" s="273">
        <v>197.333</v>
      </c>
      <c r="AX960" s="573">
        <v>0.91369999999999996</v>
      </c>
      <c r="AY960" s="273">
        <v>10536</v>
      </c>
      <c r="AZ960" s="273">
        <f t="shared" si="189"/>
        <v>0</v>
      </c>
      <c r="BA960" s="271">
        <v>34.39</v>
      </c>
      <c r="BB960" s="273">
        <v>50.88</v>
      </c>
      <c r="BC960" s="273">
        <v>197.333</v>
      </c>
      <c r="BD960" s="573">
        <v>0.91469999999999996</v>
      </c>
      <c r="BE960" s="273">
        <v>9310</v>
      </c>
      <c r="BF960" s="273">
        <f t="shared" si="190"/>
        <v>0</v>
      </c>
      <c r="BG960" s="271">
        <v>26.89</v>
      </c>
      <c r="BH960" s="273">
        <v>50.08</v>
      </c>
      <c r="BI960" s="273">
        <v>197.333</v>
      </c>
      <c r="BJ960" s="573">
        <v>0.9214</v>
      </c>
      <c r="BK960" s="273">
        <v>8282</v>
      </c>
      <c r="BL960" s="273">
        <f t="shared" si="191"/>
        <v>0</v>
      </c>
      <c r="BM960" s="271">
        <v>24.12</v>
      </c>
      <c r="BN960" s="273">
        <v>53.76</v>
      </c>
      <c r="BO960" s="273">
        <v>197.333</v>
      </c>
      <c r="BP960" s="573">
        <v>0.94930000000000003</v>
      </c>
      <c r="BQ960" s="273">
        <v>10004</v>
      </c>
      <c r="BR960" s="273">
        <f t="shared" si="192"/>
        <v>0</v>
      </c>
      <c r="BS960" s="271">
        <v>29.17</v>
      </c>
      <c r="BT960" s="273">
        <v>56.32</v>
      </c>
      <c r="BU960" s="273">
        <v>197.333</v>
      </c>
      <c r="BV960" s="573">
        <v>0.93410000000000004</v>
      </c>
      <c r="BW960" s="273">
        <v>12856</v>
      </c>
      <c r="BX960" s="273">
        <f t="shared" si="193"/>
        <v>0</v>
      </c>
      <c r="BY960" s="271">
        <v>32.840000000000003</v>
      </c>
      <c r="BZ960" s="273">
        <f t="shared" si="194"/>
        <v>159174</v>
      </c>
    </row>
    <row r="961" spans="1:78">
      <c r="A961" s="272">
        <v>956</v>
      </c>
      <c r="B961" s="272" t="s">
        <v>3267</v>
      </c>
      <c r="C961" s="272" t="s">
        <v>1590</v>
      </c>
      <c r="D961" s="272" t="s">
        <v>391</v>
      </c>
      <c r="E961" s="273">
        <v>250</v>
      </c>
      <c r="F961" s="273">
        <v>195.36</v>
      </c>
      <c r="G961" s="273">
        <v>200</v>
      </c>
      <c r="H961" s="573">
        <v>0.9052</v>
      </c>
      <c r="I961" s="273">
        <v>40910</v>
      </c>
      <c r="J961" s="273">
        <f t="shared" si="182"/>
        <v>0</v>
      </c>
      <c r="K961" s="271">
        <v>32.130000000000003</v>
      </c>
      <c r="L961" s="273">
        <v>161.28</v>
      </c>
      <c r="M961" s="273">
        <v>200</v>
      </c>
      <c r="N961" s="573">
        <v>0.91100000000000003</v>
      </c>
      <c r="O961" s="273">
        <v>50610</v>
      </c>
      <c r="P961" s="273">
        <f t="shared" si="183"/>
        <v>0</v>
      </c>
      <c r="Q961" s="271">
        <v>46.3</v>
      </c>
      <c r="R961" s="273">
        <v>187.36</v>
      </c>
      <c r="S961" s="273">
        <v>200</v>
      </c>
      <c r="T961" s="573">
        <v>0.90149999999999997</v>
      </c>
      <c r="U961" s="273">
        <v>48696</v>
      </c>
      <c r="V961" s="273">
        <f t="shared" si="184"/>
        <v>0</v>
      </c>
      <c r="W961" s="271">
        <v>40.04</v>
      </c>
      <c r="X961" s="273">
        <v>176.64</v>
      </c>
      <c r="Y961" s="273">
        <v>200</v>
      </c>
      <c r="Z961" s="573">
        <v>0.89370000000000005</v>
      </c>
      <c r="AA961" s="273">
        <v>47250</v>
      </c>
      <c r="AB961" s="273">
        <f t="shared" si="185"/>
        <v>0</v>
      </c>
      <c r="AC961" s="271">
        <v>40.229999999999997</v>
      </c>
      <c r="AD961" s="273">
        <v>147.84</v>
      </c>
      <c r="AE961" s="273">
        <v>200</v>
      </c>
      <c r="AF961" s="573">
        <v>0.89100000000000001</v>
      </c>
      <c r="AG961" s="273">
        <v>37062</v>
      </c>
      <c r="AH961" s="273">
        <f t="shared" si="186"/>
        <v>0</v>
      </c>
      <c r="AI961" s="271">
        <v>37.82</v>
      </c>
      <c r="AJ961" s="273">
        <v>151.19999999999999</v>
      </c>
      <c r="AK961" s="273">
        <v>200</v>
      </c>
      <c r="AL961" s="573">
        <v>0.88229999999999997</v>
      </c>
      <c r="AM961" s="273">
        <v>35456</v>
      </c>
      <c r="AN961" s="273">
        <f t="shared" si="187"/>
        <v>0</v>
      </c>
      <c r="AO961" s="271">
        <v>36.909999999999997</v>
      </c>
      <c r="AP961" s="273">
        <v>155.04</v>
      </c>
      <c r="AQ961" s="273">
        <v>200</v>
      </c>
      <c r="AR961" s="573">
        <v>0.89329999999999998</v>
      </c>
      <c r="AS961" s="273">
        <v>36546</v>
      </c>
      <c r="AT961" s="273">
        <f t="shared" si="188"/>
        <v>0</v>
      </c>
      <c r="AU961" s="271">
        <v>35.46</v>
      </c>
      <c r="AV961" s="273">
        <v>128.32</v>
      </c>
      <c r="AW961" s="273">
        <v>200</v>
      </c>
      <c r="AX961" s="573">
        <v>0.91349999999999998</v>
      </c>
      <c r="AY961" s="273">
        <v>32430</v>
      </c>
      <c r="AZ961" s="273">
        <f t="shared" si="189"/>
        <v>0</v>
      </c>
      <c r="BA961" s="271">
        <v>38.42</v>
      </c>
      <c r="BB961" s="273">
        <v>107.52</v>
      </c>
      <c r="BC961" s="273">
        <v>200</v>
      </c>
      <c r="BD961" s="573">
        <v>0.95840000000000003</v>
      </c>
      <c r="BE961" s="273">
        <v>28580</v>
      </c>
      <c r="BF961" s="273">
        <f t="shared" si="190"/>
        <v>0</v>
      </c>
      <c r="BG961" s="271">
        <v>37.270000000000003</v>
      </c>
      <c r="BH961" s="273">
        <v>92.32</v>
      </c>
      <c r="BI961" s="273">
        <v>200</v>
      </c>
      <c r="BJ961" s="573">
        <v>0.9647</v>
      </c>
      <c r="BK961" s="273">
        <v>26848</v>
      </c>
      <c r="BL961" s="273">
        <f t="shared" si="191"/>
        <v>0</v>
      </c>
      <c r="BM961" s="271">
        <v>40.51</v>
      </c>
      <c r="BN961" s="273">
        <v>122.88</v>
      </c>
      <c r="BO961" s="273">
        <v>200</v>
      </c>
      <c r="BP961" s="573">
        <v>0.93510000000000004</v>
      </c>
      <c r="BQ961" s="273">
        <v>23986</v>
      </c>
      <c r="BR961" s="273">
        <f t="shared" si="192"/>
        <v>0</v>
      </c>
      <c r="BS961" s="271">
        <v>31.06</v>
      </c>
      <c r="BT961" s="273">
        <v>150.88</v>
      </c>
      <c r="BU961" s="273">
        <v>200</v>
      </c>
      <c r="BV961" s="573">
        <v>0.91049999999999998</v>
      </c>
      <c r="BW961" s="273">
        <v>29098</v>
      </c>
      <c r="BX961" s="273">
        <f t="shared" si="193"/>
        <v>0</v>
      </c>
      <c r="BY961" s="271">
        <v>28.47</v>
      </c>
      <c r="BZ961" s="273">
        <f t="shared" si="194"/>
        <v>437472</v>
      </c>
    </row>
    <row r="962" spans="1:78">
      <c r="A962" s="272">
        <v>957</v>
      </c>
      <c r="B962" s="272" t="s">
        <v>3267</v>
      </c>
      <c r="C962" s="272" t="s">
        <v>1633</v>
      </c>
      <c r="D962" s="272" t="s">
        <v>391</v>
      </c>
      <c r="E962" s="273">
        <v>250</v>
      </c>
      <c r="F962" s="273">
        <v>132</v>
      </c>
      <c r="G962" s="273">
        <v>200</v>
      </c>
      <c r="H962" s="573">
        <v>0.7802</v>
      </c>
      <c r="I962" s="273">
        <v>42600</v>
      </c>
      <c r="J962" s="273">
        <f t="shared" si="182"/>
        <v>0</v>
      </c>
      <c r="K962" s="271">
        <v>57.45</v>
      </c>
      <c r="L962" s="273">
        <v>226.5</v>
      </c>
      <c r="M962" s="273">
        <v>226.5</v>
      </c>
      <c r="N962" s="573">
        <v>0.76200000000000001</v>
      </c>
      <c r="O962" s="273">
        <v>48052</v>
      </c>
      <c r="P962" s="273">
        <f t="shared" si="183"/>
        <v>0</v>
      </c>
      <c r="Q962" s="271">
        <v>37.42</v>
      </c>
      <c r="R962" s="273">
        <v>124.5</v>
      </c>
      <c r="S962" s="273">
        <v>200</v>
      </c>
      <c r="T962" s="573">
        <v>0.77429999999999999</v>
      </c>
      <c r="U962" s="273">
        <v>39990</v>
      </c>
      <c r="V962" s="273">
        <f t="shared" si="184"/>
        <v>0</v>
      </c>
      <c r="W962" s="271">
        <v>57.61</v>
      </c>
      <c r="X962" s="273">
        <v>141</v>
      </c>
      <c r="Y962" s="273">
        <v>200</v>
      </c>
      <c r="Z962" s="573">
        <v>0.78849999999999998</v>
      </c>
      <c r="AA962" s="273">
        <v>29655</v>
      </c>
      <c r="AB962" s="273">
        <f t="shared" si="185"/>
        <v>0</v>
      </c>
      <c r="AC962" s="271">
        <v>35.85</v>
      </c>
      <c r="AD962" s="273">
        <v>141</v>
      </c>
      <c r="AE962" s="273">
        <v>200</v>
      </c>
      <c r="AF962" s="573">
        <v>0.79910000000000003</v>
      </c>
      <c r="AG962" s="273">
        <v>32475</v>
      </c>
      <c r="AH962" s="273">
        <f t="shared" si="186"/>
        <v>0</v>
      </c>
      <c r="AI962" s="271">
        <v>38.74</v>
      </c>
      <c r="AJ962" s="273">
        <v>87</v>
      </c>
      <c r="AK962" s="273">
        <v>200</v>
      </c>
      <c r="AL962" s="573">
        <v>0.78190000000000004</v>
      </c>
      <c r="AM962" s="273">
        <v>29190</v>
      </c>
      <c r="AN962" s="273">
        <f t="shared" si="187"/>
        <v>0</v>
      </c>
      <c r="AO962" s="271">
        <v>59.59</v>
      </c>
      <c r="AP962" s="273">
        <v>84</v>
      </c>
      <c r="AQ962" s="273">
        <v>200</v>
      </c>
      <c r="AR962" s="573">
        <v>0.8004</v>
      </c>
      <c r="AS962" s="273">
        <v>29243</v>
      </c>
      <c r="AT962" s="273">
        <f t="shared" si="188"/>
        <v>0</v>
      </c>
      <c r="AU962" s="271">
        <v>58.45</v>
      </c>
      <c r="AV962" s="273">
        <v>57</v>
      </c>
      <c r="AW962" s="273">
        <v>200</v>
      </c>
      <c r="AX962" s="573">
        <v>0.84289999999999998</v>
      </c>
      <c r="AY962" s="273">
        <v>17745</v>
      </c>
      <c r="AZ962" s="273">
        <f t="shared" si="189"/>
        <v>0</v>
      </c>
      <c r="BA962" s="271">
        <v>51.3</v>
      </c>
      <c r="BB962" s="273">
        <v>33</v>
      </c>
      <c r="BC962" s="273">
        <v>200</v>
      </c>
      <c r="BD962" s="573">
        <v>0.88170000000000004</v>
      </c>
      <c r="BE962" s="273">
        <v>14595</v>
      </c>
      <c r="BF962" s="273">
        <f t="shared" si="190"/>
        <v>1606.2726194007716</v>
      </c>
      <c r="BG962" s="271">
        <v>67.42</v>
      </c>
      <c r="BH962" s="273">
        <v>39</v>
      </c>
      <c r="BI962" s="273">
        <v>200</v>
      </c>
      <c r="BJ962" s="573">
        <v>0.90500000000000003</v>
      </c>
      <c r="BK962" s="273">
        <v>13875</v>
      </c>
      <c r="BL962" s="273">
        <f t="shared" si="191"/>
        <v>0</v>
      </c>
      <c r="BM962" s="271">
        <v>52.83</v>
      </c>
      <c r="BN962" s="273">
        <v>82.5</v>
      </c>
      <c r="BO962" s="273">
        <v>200</v>
      </c>
      <c r="BP962" s="573">
        <v>0.81720000000000004</v>
      </c>
      <c r="BQ962" s="273">
        <v>14490</v>
      </c>
      <c r="BR962" s="273">
        <f t="shared" si="192"/>
        <v>0</v>
      </c>
      <c r="BS962" s="271">
        <v>31.98</v>
      </c>
      <c r="BT962" s="273">
        <v>201</v>
      </c>
      <c r="BU962" s="273">
        <v>201</v>
      </c>
      <c r="BV962" s="573">
        <v>0.74370000000000003</v>
      </c>
      <c r="BW962" s="273">
        <v>33713</v>
      </c>
      <c r="BX962" s="273">
        <f t="shared" si="193"/>
        <v>0</v>
      </c>
      <c r="BY962" s="271">
        <v>30.31</v>
      </c>
      <c r="BZ962" s="273">
        <f t="shared" si="194"/>
        <v>345623</v>
      </c>
    </row>
    <row r="963" spans="1:78">
      <c r="A963" s="272">
        <v>958</v>
      </c>
      <c r="B963" s="272" t="s">
        <v>3267</v>
      </c>
      <c r="C963" s="272" t="s">
        <v>1635</v>
      </c>
      <c r="D963" s="272" t="s">
        <v>391</v>
      </c>
      <c r="E963" s="273">
        <v>250</v>
      </c>
      <c r="F963" s="273">
        <v>228</v>
      </c>
      <c r="G963" s="273">
        <v>228</v>
      </c>
      <c r="H963" s="573">
        <v>0.94830000000000003</v>
      </c>
      <c r="I963" s="273">
        <v>51052</v>
      </c>
      <c r="J963" s="273">
        <f t="shared" si="182"/>
        <v>0</v>
      </c>
      <c r="K963" s="271">
        <v>32.79</v>
      </c>
      <c r="L963" s="273">
        <v>292.5</v>
      </c>
      <c r="M963" s="273">
        <v>292.5</v>
      </c>
      <c r="N963" s="573">
        <v>0.92910000000000004</v>
      </c>
      <c r="O963" s="273">
        <v>57068</v>
      </c>
      <c r="P963" s="273">
        <f t="shared" si="183"/>
        <v>0</v>
      </c>
      <c r="Q963" s="271">
        <v>28.22</v>
      </c>
      <c r="R963" s="273">
        <v>207</v>
      </c>
      <c r="S963" s="273">
        <v>207</v>
      </c>
      <c r="T963" s="573">
        <v>0.89900000000000002</v>
      </c>
      <c r="U963" s="273">
        <v>74648</v>
      </c>
      <c r="V963" s="273">
        <f t="shared" si="184"/>
        <v>0</v>
      </c>
      <c r="W963" s="271">
        <v>55.71</v>
      </c>
      <c r="X963" s="273">
        <v>261</v>
      </c>
      <c r="Y963" s="273">
        <v>261</v>
      </c>
      <c r="Z963" s="573">
        <v>0.91739999999999999</v>
      </c>
      <c r="AA963" s="273">
        <v>71782</v>
      </c>
      <c r="AB963" s="273">
        <f t="shared" si="185"/>
        <v>0</v>
      </c>
      <c r="AC963" s="271">
        <v>40.29</v>
      </c>
      <c r="AD963" s="273">
        <v>223.5</v>
      </c>
      <c r="AE963" s="273">
        <v>223.5</v>
      </c>
      <c r="AF963" s="573">
        <v>0.92620000000000002</v>
      </c>
      <c r="AG963" s="273">
        <v>73673</v>
      </c>
      <c r="AH963" s="273">
        <f t="shared" si="186"/>
        <v>0</v>
      </c>
      <c r="AI963" s="271">
        <v>47.83</v>
      </c>
      <c r="AJ963" s="273">
        <v>231</v>
      </c>
      <c r="AK963" s="273">
        <v>231</v>
      </c>
      <c r="AL963" s="573">
        <v>0.94389999999999996</v>
      </c>
      <c r="AM963" s="273">
        <v>51067</v>
      </c>
      <c r="AN963" s="273">
        <f t="shared" si="187"/>
        <v>0</v>
      </c>
      <c r="AO963" s="271">
        <v>32.53</v>
      </c>
      <c r="AP963" s="273">
        <v>171</v>
      </c>
      <c r="AQ963" s="273">
        <v>200</v>
      </c>
      <c r="AR963" s="573">
        <v>0.96299999999999997</v>
      </c>
      <c r="AS963" s="273">
        <v>46523</v>
      </c>
      <c r="AT963" s="273">
        <f t="shared" si="188"/>
        <v>0</v>
      </c>
      <c r="AU963" s="271">
        <v>37.97</v>
      </c>
      <c r="AV963" s="273">
        <v>148.5</v>
      </c>
      <c r="AW963" s="273">
        <v>200</v>
      </c>
      <c r="AX963" s="573">
        <v>0.96530000000000005</v>
      </c>
      <c r="AY963" s="273">
        <v>43080</v>
      </c>
      <c r="AZ963" s="273">
        <f t="shared" si="189"/>
        <v>0</v>
      </c>
      <c r="BA963" s="271">
        <v>41.74</v>
      </c>
      <c r="BB963" s="273">
        <v>157.5</v>
      </c>
      <c r="BC963" s="273">
        <v>200</v>
      </c>
      <c r="BD963" s="573">
        <v>0.96050000000000002</v>
      </c>
      <c r="BE963" s="273">
        <v>56497</v>
      </c>
      <c r="BF963" s="273">
        <f t="shared" si="190"/>
        <v>0</v>
      </c>
      <c r="BG963" s="271">
        <v>50.19</v>
      </c>
      <c r="BH963" s="273">
        <v>150</v>
      </c>
      <c r="BI963" s="273">
        <v>200</v>
      </c>
      <c r="BJ963" s="573">
        <v>0.96589999999999998</v>
      </c>
      <c r="BK963" s="273">
        <v>50572</v>
      </c>
      <c r="BL963" s="273">
        <f t="shared" si="191"/>
        <v>0</v>
      </c>
      <c r="BM963" s="271">
        <v>46.91</v>
      </c>
      <c r="BN963" s="273">
        <v>144</v>
      </c>
      <c r="BO963" s="273">
        <v>200</v>
      </c>
      <c r="BP963" s="573">
        <v>0.95920000000000005</v>
      </c>
      <c r="BQ963" s="273">
        <v>45698</v>
      </c>
      <c r="BR963" s="273">
        <f t="shared" si="192"/>
        <v>0</v>
      </c>
      <c r="BS963" s="271">
        <v>49.23</v>
      </c>
      <c r="BT963" s="273">
        <v>150</v>
      </c>
      <c r="BU963" s="273">
        <v>200</v>
      </c>
      <c r="BV963" s="573">
        <v>0.97799999999999998</v>
      </c>
      <c r="BW963" s="273">
        <v>46125</v>
      </c>
      <c r="BX963" s="273">
        <f t="shared" si="193"/>
        <v>0</v>
      </c>
      <c r="BY963" s="271">
        <v>41.88</v>
      </c>
      <c r="BZ963" s="273">
        <f t="shared" si="194"/>
        <v>667785</v>
      </c>
    </row>
    <row r="964" spans="1:78">
      <c r="A964" s="272">
        <v>959</v>
      </c>
      <c r="B964" s="272" t="s">
        <v>3267</v>
      </c>
      <c r="C964" s="272" t="s">
        <v>4377</v>
      </c>
      <c r="D964" s="272" t="s">
        <v>394</v>
      </c>
      <c r="E964" s="273">
        <v>270</v>
      </c>
      <c r="F964" s="273">
        <v>15.36</v>
      </c>
      <c r="G964" s="273">
        <v>160</v>
      </c>
      <c r="H964" s="573">
        <v>0.48180000000000001</v>
      </c>
      <c r="I964" s="273">
        <v>1290</v>
      </c>
      <c r="J964" s="273">
        <f t="shared" si="182"/>
        <v>0</v>
      </c>
      <c r="K964" s="271">
        <v>24.21</v>
      </c>
      <c r="L964" s="273">
        <v>22.32</v>
      </c>
      <c r="M964" s="273">
        <v>160</v>
      </c>
      <c r="N964" s="573">
        <v>0.4864</v>
      </c>
      <c r="O964" s="273">
        <v>1486</v>
      </c>
      <c r="P964" s="273">
        <f t="shared" si="183"/>
        <v>0</v>
      </c>
      <c r="Q964" s="271">
        <v>18.399999999999999</v>
      </c>
      <c r="R964" s="273">
        <v>24.32</v>
      </c>
      <c r="S964" s="273">
        <v>160</v>
      </c>
      <c r="T964" s="573">
        <v>0.46350000000000002</v>
      </c>
      <c r="U964" s="273">
        <v>1575</v>
      </c>
      <c r="V964" s="273">
        <f t="shared" si="184"/>
        <v>0</v>
      </c>
      <c r="W964" s="271">
        <v>19.41</v>
      </c>
      <c r="X964" s="273">
        <v>21.2</v>
      </c>
      <c r="Y964" s="273">
        <v>160</v>
      </c>
      <c r="Z964" s="573">
        <v>0.49540000000000001</v>
      </c>
      <c r="AA964" s="273">
        <v>1846</v>
      </c>
      <c r="AB964" s="273">
        <f t="shared" si="185"/>
        <v>0</v>
      </c>
      <c r="AC964" s="271">
        <v>23.62</v>
      </c>
      <c r="AD964" s="273">
        <v>14.4</v>
      </c>
      <c r="AE964" s="273">
        <v>160</v>
      </c>
      <c r="AF964" s="573">
        <v>0.47249999999999998</v>
      </c>
      <c r="AG964" s="273">
        <v>1738</v>
      </c>
      <c r="AH964" s="273">
        <f t="shared" si="186"/>
        <v>0</v>
      </c>
      <c r="AI964" s="271">
        <v>34.33</v>
      </c>
      <c r="AJ964" s="273">
        <v>14</v>
      </c>
      <c r="AK964" s="273">
        <v>160</v>
      </c>
      <c r="AL964" s="573">
        <v>0.97609999999999997</v>
      </c>
      <c r="AM964" s="273">
        <v>1922</v>
      </c>
      <c r="AN964" s="273">
        <f t="shared" si="187"/>
        <v>0</v>
      </c>
      <c r="AO964" s="271">
        <v>19.53</v>
      </c>
      <c r="AP964" s="273">
        <v>200.4</v>
      </c>
      <c r="AQ964" s="273">
        <v>200.4</v>
      </c>
      <c r="AR964" s="573">
        <v>0.70679999999999998</v>
      </c>
      <c r="AS964" s="273">
        <v>6479</v>
      </c>
      <c r="AT964" s="273">
        <f t="shared" si="188"/>
        <v>0</v>
      </c>
      <c r="AU964" s="271">
        <v>6.15</v>
      </c>
      <c r="AV964" s="273">
        <v>162.72</v>
      </c>
      <c r="AW964" s="273">
        <v>162.72</v>
      </c>
      <c r="AX964" s="573">
        <v>0.91110000000000002</v>
      </c>
      <c r="AY964" s="273">
        <v>10865</v>
      </c>
      <c r="AZ964" s="273">
        <f t="shared" si="189"/>
        <v>0</v>
      </c>
      <c r="BA964" s="271">
        <v>10.18</v>
      </c>
      <c r="BB964" s="273">
        <v>183.84</v>
      </c>
      <c r="BC964" s="273">
        <v>216</v>
      </c>
      <c r="BD964" s="573">
        <v>0.82620000000000005</v>
      </c>
      <c r="BE964" s="273">
        <v>15935</v>
      </c>
      <c r="BF964" s="273">
        <f t="shared" si="190"/>
        <v>0</v>
      </c>
      <c r="BG964" s="271">
        <v>56.4</v>
      </c>
      <c r="BH964" s="273">
        <v>266.39999999999998</v>
      </c>
      <c r="BI964" s="273">
        <v>266.39999999999998</v>
      </c>
      <c r="BJ964" s="573">
        <v>0.7631</v>
      </c>
      <c r="BK964" s="273">
        <v>20847</v>
      </c>
      <c r="BL964" s="273">
        <f t="shared" si="191"/>
        <v>0</v>
      </c>
      <c r="BM964" s="271">
        <v>13.78</v>
      </c>
      <c r="BN964" s="273">
        <v>272.64</v>
      </c>
      <c r="BO964" s="273">
        <v>272.64</v>
      </c>
      <c r="BP964" s="573">
        <v>0.79120000000000001</v>
      </c>
      <c r="BQ964" s="273">
        <v>25224</v>
      </c>
      <c r="BR964" s="273">
        <f t="shared" si="192"/>
        <v>0</v>
      </c>
      <c r="BS964" s="271">
        <v>17.399999999999999</v>
      </c>
      <c r="BT964" s="273">
        <v>284.39999999999998</v>
      </c>
      <c r="BU964" s="273">
        <v>284.39999999999998</v>
      </c>
      <c r="BV964" s="573">
        <v>0.79479999999999995</v>
      </c>
      <c r="BW964" s="273">
        <v>28497</v>
      </c>
      <c r="BX964" s="273">
        <f t="shared" si="193"/>
        <v>0</v>
      </c>
      <c r="BY964" s="271">
        <v>16.940000000000001</v>
      </c>
      <c r="BZ964" s="273">
        <f t="shared" si="194"/>
        <v>117704</v>
      </c>
    </row>
    <row r="965" spans="1:78">
      <c r="A965" s="272">
        <v>960</v>
      </c>
      <c r="B965" s="272" t="s">
        <v>3267</v>
      </c>
      <c r="C965" s="272" t="s">
        <v>1554</v>
      </c>
      <c r="D965" s="272" t="s">
        <v>449</v>
      </c>
      <c r="E965" s="273">
        <v>332</v>
      </c>
      <c r="F965" s="273">
        <v>36.96</v>
      </c>
      <c r="G965" s="273">
        <v>332</v>
      </c>
      <c r="H965" s="573">
        <v>0.82650000000000001</v>
      </c>
      <c r="I965" s="273">
        <v>9038</v>
      </c>
      <c r="J965" s="273">
        <f t="shared" si="182"/>
        <v>0</v>
      </c>
      <c r="K965" s="271">
        <v>0.41087962962962965</v>
      </c>
      <c r="L965" s="273">
        <v>40.799999999999997</v>
      </c>
      <c r="M965" s="273">
        <v>332</v>
      </c>
      <c r="N965" s="573">
        <v>0.87509999999999999</v>
      </c>
      <c r="O965" s="273">
        <v>11080</v>
      </c>
      <c r="P965" s="273">
        <f t="shared" si="183"/>
        <v>0</v>
      </c>
      <c r="Q965" s="271">
        <v>0.41706198608475653</v>
      </c>
      <c r="R965" s="273">
        <v>36.799999999999997</v>
      </c>
      <c r="S965" s="273">
        <v>332</v>
      </c>
      <c r="T965" s="573">
        <v>0.89</v>
      </c>
      <c r="U965" s="273">
        <v>11088</v>
      </c>
      <c r="V965" s="273">
        <f t="shared" si="184"/>
        <v>0</v>
      </c>
      <c r="W965" s="271">
        <v>0.4701841787439614</v>
      </c>
      <c r="X965" s="273">
        <v>25.6</v>
      </c>
      <c r="Y965" s="273">
        <v>332</v>
      </c>
      <c r="Z965" s="573">
        <v>0.80800000000000005</v>
      </c>
      <c r="AA965" s="273">
        <v>8160</v>
      </c>
      <c r="AB965" s="273">
        <f t="shared" si="185"/>
        <v>0</v>
      </c>
      <c r="AC965" s="271">
        <v>0.53017893145161288</v>
      </c>
      <c r="AD965" s="273">
        <v>26.56</v>
      </c>
      <c r="AE965" s="273">
        <v>332</v>
      </c>
      <c r="AF965" s="573">
        <v>0.77690000000000003</v>
      </c>
      <c r="AG965" s="273">
        <v>6986</v>
      </c>
      <c r="AH965" s="273">
        <f t="shared" si="186"/>
        <v>0</v>
      </c>
      <c r="AI965" s="271">
        <v>0.45504599041326599</v>
      </c>
      <c r="AJ965" s="273">
        <v>26.08</v>
      </c>
      <c r="AK965" s="273">
        <v>332</v>
      </c>
      <c r="AL965" s="573">
        <v>0.78320000000000001</v>
      </c>
      <c r="AM965" s="273">
        <v>6940</v>
      </c>
      <c r="AN965" s="273">
        <f t="shared" si="187"/>
        <v>0</v>
      </c>
      <c r="AO965" s="271">
        <v>0.47183878663940015</v>
      </c>
      <c r="AP965" s="273">
        <v>27.36</v>
      </c>
      <c r="AQ965" s="273">
        <v>332</v>
      </c>
      <c r="AR965" s="573">
        <v>0.7429</v>
      </c>
      <c r="AS965" s="273">
        <v>6756</v>
      </c>
      <c r="AT965" s="273">
        <f t="shared" si="188"/>
        <v>0</v>
      </c>
      <c r="AU965" s="271">
        <v>0.44675139910708672</v>
      </c>
      <c r="AV965" s="273">
        <v>24.96</v>
      </c>
      <c r="AW965" s="273">
        <v>332</v>
      </c>
      <c r="AX965" s="573">
        <v>0.63260000000000005</v>
      </c>
      <c r="AY965" s="273">
        <v>5566</v>
      </c>
      <c r="AZ965" s="273">
        <f t="shared" si="189"/>
        <v>0</v>
      </c>
      <c r="BA965" s="271">
        <v>0.48956107549857558</v>
      </c>
      <c r="BB965" s="273">
        <v>24.8</v>
      </c>
      <c r="BC965" s="273">
        <v>332</v>
      </c>
      <c r="BD965" s="573">
        <v>0.6522</v>
      </c>
      <c r="BE965" s="273">
        <v>5890</v>
      </c>
      <c r="BF965" s="273">
        <f t="shared" si="190"/>
        <v>0</v>
      </c>
      <c r="BG965" s="271">
        <v>0.48939906347554629</v>
      </c>
      <c r="BH965" s="273">
        <v>27.04</v>
      </c>
      <c r="BI965" s="273">
        <v>332</v>
      </c>
      <c r="BJ965" s="573">
        <v>0.70430000000000004</v>
      </c>
      <c r="BK965" s="273">
        <v>6214</v>
      </c>
      <c r="BL965" s="273">
        <f t="shared" si="191"/>
        <v>0</v>
      </c>
      <c r="BM965" s="271">
        <v>0.43851800598078511</v>
      </c>
      <c r="BN965" s="273">
        <v>22.08</v>
      </c>
      <c r="BO965" s="273">
        <v>332</v>
      </c>
      <c r="BP965" s="573">
        <v>0.71870000000000001</v>
      </c>
      <c r="BQ965" s="273">
        <v>5148</v>
      </c>
      <c r="BR965" s="273">
        <f t="shared" si="192"/>
        <v>0</v>
      </c>
      <c r="BS965" s="271">
        <v>0.48268741373360946</v>
      </c>
      <c r="BT965" s="273">
        <v>22.4</v>
      </c>
      <c r="BU965" s="273">
        <v>332</v>
      </c>
      <c r="BV965" s="573">
        <v>0.71189999999999998</v>
      </c>
      <c r="BW965" s="273">
        <v>6140</v>
      </c>
      <c r="BX965" s="273">
        <f t="shared" si="193"/>
        <v>0</v>
      </c>
      <c r="BY965" s="271">
        <v>0.51747311827956999</v>
      </c>
      <c r="BZ965" s="273">
        <f t="shared" si="194"/>
        <v>89006</v>
      </c>
    </row>
    <row r="966" spans="1:78">
      <c r="A966" s="272">
        <v>961</v>
      </c>
      <c r="B966" s="272" t="s">
        <v>3267</v>
      </c>
      <c r="C966" s="272" t="s">
        <v>1546</v>
      </c>
      <c r="D966" s="272" t="s">
        <v>391</v>
      </c>
      <c r="E966" s="273">
        <v>350</v>
      </c>
      <c r="F966" s="273">
        <v>217.92</v>
      </c>
      <c r="G966" s="273">
        <v>280</v>
      </c>
      <c r="H966" s="573">
        <v>0.80689999999999995</v>
      </c>
      <c r="I966" s="273">
        <v>64422</v>
      </c>
      <c r="J966" s="273">
        <f t="shared" ref="J966:J1029" si="195">IF(K966&gt;60,(K966-60)/K966*I966,0)</f>
        <v>0</v>
      </c>
      <c r="K966" s="271">
        <v>50.88</v>
      </c>
      <c r="L966" s="273">
        <v>216</v>
      </c>
      <c r="M966" s="273">
        <v>280</v>
      </c>
      <c r="N966" s="573">
        <v>0.82679999999999998</v>
      </c>
      <c r="O966" s="273">
        <v>73476</v>
      </c>
      <c r="P966" s="273">
        <f t="shared" ref="P966:P1029" si="196">IF(Q966&gt;60,(Q966-60)/Q966*O966,0)</f>
        <v>0</v>
      </c>
      <c r="Q966" s="271">
        <v>55.29</v>
      </c>
      <c r="R966" s="273">
        <v>170.88</v>
      </c>
      <c r="S966" s="273">
        <v>280</v>
      </c>
      <c r="T966" s="573">
        <v>0.83379999999999999</v>
      </c>
      <c r="U966" s="273">
        <v>69906</v>
      </c>
      <c r="V966" s="273">
        <f t="shared" ref="V966:V1029" si="197">IF(W966&gt;60,(W966-60)/W966*U966,0)</f>
        <v>8350.9662459641931</v>
      </c>
      <c r="W966" s="271">
        <v>68.14</v>
      </c>
      <c r="X966" s="273">
        <v>184.8</v>
      </c>
      <c r="Y966" s="273">
        <v>280</v>
      </c>
      <c r="Z966" s="573">
        <v>0.78710000000000002</v>
      </c>
      <c r="AA966" s="273">
        <v>45744</v>
      </c>
      <c r="AB966" s="273">
        <f t="shared" ref="AB966:AB1029" si="198">IF(AC966&gt;60,(AC966-60)/AC966*AA966,0)</f>
        <v>0</v>
      </c>
      <c r="AC966" s="271">
        <v>42.27</v>
      </c>
      <c r="AD966" s="273">
        <v>168</v>
      </c>
      <c r="AE966" s="273">
        <v>280</v>
      </c>
      <c r="AF966" s="573">
        <v>0.79759999999999998</v>
      </c>
      <c r="AG966" s="273">
        <v>33744</v>
      </c>
      <c r="AH966" s="273">
        <f t="shared" ref="AH966:AH1029" si="199">IF(AI966&gt;60,(AI966-60)/AI966*AG966,0)</f>
        <v>0</v>
      </c>
      <c r="AI966" s="271">
        <v>33.85</v>
      </c>
      <c r="AJ966" s="273">
        <v>149.28</v>
      </c>
      <c r="AK966" s="273">
        <v>280</v>
      </c>
      <c r="AL966" s="573">
        <v>0.82110000000000005</v>
      </c>
      <c r="AM966" s="273">
        <v>57714</v>
      </c>
      <c r="AN966" s="273">
        <f t="shared" ref="AN966:AN1029" si="200">IF(AO966&gt;60,(AO966-60)/AO966*AM966,0)</f>
        <v>4757.2787888056282</v>
      </c>
      <c r="AO966" s="271">
        <v>65.39</v>
      </c>
      <c r="AP966" s="273">
        <v>147.36000000000001</v>
      </c>
      <c r="AQ966" s="273">
        <v>280</v>
      </c>
      <c r="AR966" s="573">
        <v>0.80840000000000001</v>
      </c>
      <c r="AS966" s="273">
        <v>56064</v>
      </c>
      <c r="AT966" s="273">
        <f t="shared" ref="AT966:AT1029" si="201">IF(AU966&gt;60,(AU966-60)/AU966*AS966,0)</f>
        <v>2880.7588932806325</v>
      </c>
      <c r="AU966" s="271">
        <v>63.25</v>
      </c>
      <c r="AV966" s="273">
        <v>117.12</v>
      </c>
      <c r="AW966" s="273">
        <v>280</v>
      </c>
      <c r="AX966" s="573">
        <v>0.78749999999999998</v>
      </c>
      <c r="AY966" s="273">
        <v>40446</v>
      </c>
      <c r="AZ966" s="273">
        <f t="shared" ref="AZ966:AZ1029" si="202">IF(BA966&gt;60,(BA966-60)/BA966*AY966,0)</f>
        <v>604.26629453291514</v>
      </c>
      <c r="BA966" s="271">
        <v>60.91</v>
      </c>
      <c r="BB966" s="273">
        <v>159.36000000000001</v>
      </c>
      <c r="BC966" s="273">
        <v>280</v>
      </c>
      <c r="BD966" s="573">
        <v>0.86160000000000003</v>
      </c>
      <c r="BE966" s="273">
        <v>25476</v>
      </c>
      <c r="BF966" s="273">
        <f t="shared" ref="BF966:BF1029" si="203">IF(BG966&gt;60,(BG966-60)/BG966*BE966,0)</f>
        <v>0</v>
      </c>
      <c r="BG966" s="271">
        <v>24.94</v>
      </c>
      <c r="BH966" s="273">
        <v>86.4</v>
      </c>
      <c r="BI966" s="273">
        <v>280</v>
      </c>
      <c r="BJ966" s="573">
        <v>0.87119999999999997</v>
      </c>
      <c r="BK966" s="273">
        <v>30336</v>
      </c>
      <c r="BL966" s="273">
        <f t="shared" ref="BL966:BL1029" si="204">IF(BM966&gt;60,(BM966-60)/BM966*BK966,0)</f>
        <v>0</v>
      </c>
      <c r="BM966" s="271">
        <v>54.16</v>
      </c>
      <c r="BN966" s="273">
        <v>74.400000000000006</v>
      </c>
      <c r="BO966" s="273">
        <v>280</v>
      </c>
      <c r="BP966" s="573">
        <v>0.88929999999999998</v>
      </c>
      <c r="BQ966" s="273">
        <v>26826</v>
      </c>
      <c r="BR966" s="273">
        <f t="shared" ref="BR966:BR1029" si="205">IF(BS966&gt;60,(BS966-60)/BS966*BQ966,0)</f>
        <v>146.73595226255517</v>
      </c>
      <c r="BS966" s="271">
        <v>60.33</v>
      </c>
      <c r="BT966" s="273">
        <v>180</v>
      </c>
      <c r="BU966" s="273">
        <v>280</v>
      </c>
      <c r="BV966" s="573">
        <v>0.81669999999999998</v>
      </c>
      <c r="BW966" s="273">
        <v>45786</v>
      </c>
      <c r="BX966" s="273">
        <f t="shared" ref="BX966:BX1029" si="206">IF(BY966&gt;60,(BY966-60)/BY966*BW966,0)</f>
        <v>0</v>
      </c>
      <c r="BY966" s="271">
        <v>41.86</v>
      </c>
      <c r="BZ966" s="273">
        <f t="shared" ref="BZ966:BZ1029" si="207">I966+O966+U966+AA966+AG966+AM966+AS966+AY966+BE966+BK966+BQ966+BW966</f>
        <v>569940</v>
      </c>
    </row>
    <row r="967" spans="1:78">
      <c r="A967" s="272">
        <v>962</v>
      </c>
      <c r="B967" s="272" t="s">
        <v>3267</v>
      </c>
      <c r="C967" s="272" t="s">
        <v>1586</v>
      </c>
      <c r="D967" s="272" t="s">
        <v>394</v>
      </c>
      <c r="E967" s="273">
        <v>350</v>
      </c>
      <c r="F967" s="273">
        <v>233.92</v>
      </c>
      <c r="G967" s="273">
        <v>280</v>
      </c>
      <c r="H967" s="573">
        <v>0.94940000000000002</v>
      </c>
      <c r="I967" s="273">
        <v>63638</v>
      </c>
      <c r="J967" s="273">
        <f t="shared" si="195"/>
        <v>0</v>
      </c>
      <c r="K967" s="271">
        <v>39.799999999999997</v>
      </c>
      <c r="L967" s="273">
        <v>266.08</v>
      </c>
      <c r="M967" s="273">
        <v>280</v>
      </c>
      <c r="N967" s="573">
        <v>0.95409999999999995</v>
      </c>
      <c r="O967" s="273">
        <v>72004</v>
      </c>
      <c r="P967" s="273">
        <f t="shared" si="196"/>
        <v>0</v>
      </c>
      <c r="Q967" s="271">
        <v>38.119999999999997</v>
      </c>
      <c r="R967" s="273">
        <v>225.92</v>
      </c>
      <c r="S967" s="273">
        <v>280</v>
      </c>
      <c r="T967" s="573">
        <v>0.91269999999999996</v>
      </c>
      <c r="U967" s="273">
        <v>36998</v>
      </c>
      <c r="V967" s="273">
        <f t="shared" si="197"/>
        <v>0</v>
      </c>
      <c r="W967" s="271">
        <v>24.92</v>
      </c>
      <c r="X967" s="273">
        <v>228</v>
      </c>
      <c r="Y967" s="273">
        <v>280</v>
      </c>
      <c r="Z967" s="573">
        <v>0.97170000000000001</v>
      </c>
      <c r="AA967" s="273">
        <v>71917</v>
      </c>
      <c r="AB967" s="273">
        <f t="shared" si="198"/>
        <v>0</v>
      </c>
      <c r="AC967" s="271">
        <v>43.63</v>
      </c>
      <c r="AD967" s="273">
        <v>231.2</v>
      </c>
      <c r="AE967" s="273">
        <v>280</v>
      </c>
      <c r="AF967" s="573">
        <v>0.96089999999999998</v>
      </c>
      <c r="AG967" s="273">
        <v>49886</v>
      </c>
      <c r="AH967" s="273">
        <f t="shared" si="199"/>
        <v>0</v>
      </c>
      <c r="AI967" s="271">
        <v>30.18</v>
      </c>
      <c r="AJ967" s="273">
        <v>211.52</v>
      </c>
      <c r="AK967" s="273">
        <v>280</v>
      </c>
      <c r="AL967" s="573">
        <v>0.95509999999999995</v>
      </c>
      <c r="AM967" s="273">
        <v>26215.919999999998</v>
      </c>
      <c r="AN967" s="273">
        <f t="shared" si="200"/>
        <v>0</v>
      </c>
      <c r="AO967" s="271">
        <v>18.02</v>
      </c>
      <c r="AP967" s="273">
        <v>289.44</v>
      </c>
      <c r="AQ967" s="273">
        <v>289.44</v>
      </c>
      <c r="AR967" s="573">
        <v>0.66569999999999996</v>
      </c>
      <c r="AS967" s="273">
        <v>28934</v>
      </c>
      <c r="AT967" s="273">
        <f t="shared" si="201"/>
        <v>0</v>
      </c>
      <c r="AU967" s="271">
        <v>20.18</v>
      </c>
      <c r="AV967" s="273">
        <v>263.68</v>
      </c>
      <c r="AW967" s="273">
        <v>280</v>
      </c>
      <c r="AX967" s="573">
        <v>0.54630000000000001</v>
      </c>
      <c r="AY967" s="273">
        <v>4854</v>
      </c>
      <c r="AZ967" s="273">
        <f t="shared" si="202"/>
        <v>0</v>
      </c>
      <c r="BA967" s="271">
        <v>4.68</v>
      </c>
      <c r="BB967" s="273">
        <v>294.72000000000003</v>
      </c>
      <c r="BC967" s="273">
        <v>294.72000000000003</v>
      </c>
      <c r="BD967" s="573">
        <v>0.82450000000000001</v>
      </c>
      <c r="BE967" s="273">
        <v>11436</v>
      </c>
      <c r="BF967" s="273">
        <f t="shared" si="203"/>
        <v>0</v>
      </c>
      <c r="BG967" s="271">
        <v>6.33</v>
      </c>
      <c r="BH967" s="273">
        <v>291.83999999999997</v>
      </c>
      <c r="BI967" s="273">
        <v>291.83999999999997</v>
      </c>
      <c r="BJ967" s="573">
        <v>0.90469999999999995</v>
      </c>
      <c r="BK967" s="273">
        <v>57660</v>
      </c>
      <c r="BL967" s="273">
        <f t="shared" si="204"/>
        <v>0</v>
      </c>
      <c r="BM967" s="271">
        <v>29.35</v>
      </c>
      <c r="BN967" s="273">
        <v>233.28</v>
      </c>
      <c r="BO967" s="273">
        <v>280</v>
      </c>
      <c r="BP967" s="573">
        <v>0.96450000000000002</v>
      </c>
      <c r="BQ967" s="273">
        <v>83186</v>
      </c>
      <c r="BR967" s="273">
        <f t="shared" si="205"/>
        <v>0</v>
      </c>
      <c r="BS967" s="271">
        <v>55.02</v>
      </c>
      <c r="BT967" s="273">
        <v>241.12</v>
      </c>
      <c r="BU967" s="273">
        <v>280</v>
      </c>
      <c r="BV967" s="573">
        <v>0.95409999999999995</v>
      </c>
      <c r="BW967" s="273">
        <v>79526</v>
      </c>
      <c r="BX967" s="273">
        <f t="shared" si="206"/>
        <v>0</v>
      </c>
      <c r="BY967" s="271">
        <v>46.46</v>
      </c>
      <c r="BZ967" s="273">
        <f t="shared" si="207"/>
        <v>586254.91999999993</v>
      </c>
    </row>
    <row r="968" spans="1:78">
      <c r="A968" s="272">
        <v>963</v>
      </c>
      <c r="B968" s="272" t="s">
        <v>3267</v>
      </c>
      <c r="C968" s="272" t="s">
        <v>3380</v>
      </c>
      <c r="D968" s="272" t="s">
        <v>421</v>
      </c>
      <c r="E968" s="273">
        <v>350</v>
      </c>
      <c r="F968" s="273">
        <v>136.56</v>
      </c>
      <c r="G968" s="273">
        <v>280</v>
      </c>
      <c r="H968" s="573">
        <v>0.98780000000000001</v>
      </c>
      <c r="I968" s="273">
        <v>11997</v>
      </c>
      <c r="J968" s="273">
        <f t="shared" si="195"/>
        <v>0</v>
      </c>
      <c r="K968" s="271">
        <v>12.35</v>
      </c>
      <c r="L968" s="273">
        <v>152.4</v>
      </c>
      <c r="M968" s="273">
        <v>280</v>
      </c>
      <c r="N968" s="573">
        <v>0.98929999999999996</v>
      </c>
      <c r="O968" s="273">
        <v>11679</v>
      </c>
      <c r="P968" s="273">
        <f t="shared" si="196"/>
        <v>0</v>
      </c>
      <c r="Q968" s="271">
        <v>10.41</v>
      </c>
      <c r="R968" s="273">
        <v>134.88</v>
      </c>
      <c r="S968" s="273">
        <v>280</v>
      </c>
      <c r="T968" s="573">
        <v>0.98780000000000001</v>
      </c>
      <c r="U968" s="273">
        <v>10770</v>
      </c>
      <c r="V968" s="273">
        <f t="shared" si="197"/>
        <v>0</v>
      </c>
      <c r="W968" s="271">
        <v>11.23</v>
      </c>
      <c r="X968" s="273">
        <v>201.84</v>
      </c>
      <c r="Y968" s="273">
        <v>280</v>
      </c>
      <c r="Z968" s="573">
        <v>0.9869</v>
      </c>
      <c r="AA968" s="273">
        <v>12240</v>
      </c>
      <c r="AB968" s="273">
        <f t="shared" si="198"/>
        <v>0</v>
      </c>
      <c r="AC968" s="271">
        <v>8.26</v>
      </c>
      <c r="AD968" s="273">
        <v>205.44</v>
      </c>
      <c r="AE968" s="273">
        <v>280</v>
      </c>
      <c r="AF968" s="573">
        <v>0.9859</v>
      </c>
      <c r="AG968" s="273">
        <v>27354</v>
      </c>
      <c r="AH968" s="273">
        <f t="shared" si="199"/>
        <v>0</v>
      </c>
      <c r="AI968" s="271">
        <v>18.149999999999999</v>
      </c>
      <c r="AJ968" s="273">
        <v>156.72</v>
      </c>
      <c r="AK968" s="273">
        <v>280</v>
      </c>
      <c r="AL968" s="573">
        <v>0.98699999999999999</v>
      </c>
      <c r="AM968" s="273">
        <v>22890</v>
      </c>
      <c r="AN968" s="273">
        <f t="shared" si="200"/>
        <v>0</v>
      </c>
      <c r="AO968" s="271">
        <v>20.55</v>
      </c>
      <c r="AP968" s="273">
        <v>144.96</v>
      </c>
      <c r="AQ968" s="273">
        <v>280</v>
      </c>
      <c r="AR968" s="573">
        <v>0.98750000000000004</v>
      </c>
      <c r="AS968" s="273">
        <v>16632</v>
      </c>
      <c r="AT968" s="273">
        <f t="shared" si="201"/>
        <v>0</v>
      </c>
      <c r="AU968" s="271">
        <v>15.62</v>
      </c>
      <c r="AV968" s="273">
        <v>146.16</v>
      </c>
      <c r="AW968" s="273">
        <v>280</v>
      </c>
      <c r="AX968" s="573">
        <v>0.98780000000000001</v>
      </c>
      <c r="AY968" s="273">
        <v>14133</v>
      </c>
      <c r="AZ968" s="273">
        <f t="shared" si="202"/>
        <v>0</v>
      </c>
      <c r="BA968" s="271">
        <v>13.6</v>
      </c>
      <c r="BB968" s="273">
        <v>144.47999999999999</v>
      </c>
      <c r="BC968" s="273">
        <v>280</v>
      </c>
      <c r="BD968" s="573">
        <v>0.98740000000000006</v>
      </c>
      <c r="BE968" s="273">
        <v>13023</v>
      </c>
      <c r="BF968" s="273">
        <f t="shared" si="203"/>
        <v>0</v>
      </c>
      <c r="BG968" s="271">
        <v>12.27</v>
      </c>
      <c r="BH968" s="273">
        <v>132</v>
      </c>
      <c r="BI968" s="273">
        <v>280</v>
      </c>
      <c r="BJ968" s="573">
        <v>0.98960000000000004</v>
      </c>
      <c r="BK968" s="273">
        <v>11796</v>
      </c>
      <c r="BL968" s="273">
        <f t="shared" si="204"/>
        <v>0</v>
      </c>
      <c r="BM968" s="271">
        <v>12.14</v>
      </c>
      <c r="BN968" s="273">
        <v>95.76</v>
      </c>
      <c r="BO968" s="273">
        <v>280</v>
      </c>
      <c r="BP968" s="573">
        <v>0.99070000000000003</v>
      </c>
      <c r="BQ968" s="273">
        <v>7080</v>
      </c>
      <c r="BR968" s="273">
        <f t="shared" si="205"/>
        <v>0</v>
      </c>
      <c r="BS968" s="271">
        <v>11.1</v>
      </c>
      <c r="BT968" s="273">
        <v>99.12</v>
      </c>
      <c r="BU968" s="273">
        <v>280</v>
      </c>
      <c r="BV968" s="573">
        <v>0.99050000000000005</v>
      </c>
      <c r="BW968" s="273">
        <v>7878</v>
      </c>
      <c r="BX968" s="273">
        <f t="shared" si="206"/>
        <v>0</v>
      </c>
      <c r="BY968" s="271">
        <v>10.78</v>
      </c>
      <c r="BZ968" s="273">
        <f t="shared" si="207"/>
        <v>167472</v>
      </c>
    </row>
    <row r="969" spans="1:78">
      <c r="A969" s="272">
        <v>964</v>
      </c>
      <c r="B969" s="272" t="s">
        <v>3267</v>
      </c>
      <c r="C969" s="272" t="s">
        <v>1556</v>
      </c>
      <c r="D969" s="272" t="s">
        <v>449</v>
      </c>
      <c r="E969" s="273">
        <v>367</v>
      </c>
      <c r="F969" s="273">
        <v>31</v>
      </c>
      <c r="G969" s="273">
        <v>367</v>
      </c>
      <c r="H969" s="573">
        <v>0.92010000000000003</v>
      </c>
      <c r="I969" s="273">
        <v>11063</v>
      </c>
      <c r="J969" s="273">
        <f t="shared" si="195"/>
        <v>0</v>
      </c>
      <c r="K969" s="271">
        <v>0.53866487455197132</v>
      </c>
      <c r="L969" s="273">
        <v>43</v>
      </c>
      <c r="M969" s="273">
        <v>367</v>
      </c>
      <c r="N969" s="573">
        <v>0.95</v>
      </c>
      <c r="O969" s="273">
        <v>14460</v>
      </c>
      <c r="P969" s="273">
        <f t="shared" si="196"/>
        <v>0</v>
      </c>
      <c r="Q969" s="271">
        <v>0.475743935983996</v>
      </c>
      <c r="R969" s="273">
        <v>47.4</v>
      </c>
      <c r="S969" s="273">
        <v>367</v>
      </c>
      <c r="T969" s="573">
        <v>0.9587</v>
      </c>
      <c r="U969" s="273">
        <v>14120</v>
      </c>
      <c r="V969" s="273">
        <f t="shared" si="197"/>
        <v>0</v>
      </c>
      <c r="W969" s="271">
        <v>0.4315518049695265</v>
      </c>
      <c r="X969" s="273">
        <v>32.799999999999997</v>
      </c>
      <c r="Y969" s="273">
        <v>367</v>
      </c>
      <c r="Z969" s="573">
        <v>0.93530000000000002</v>
      </c>
      <c r="AA969" s="273">
        <v>11575</v>
      </c>
      <c r="AB969" s="273">
        <f t="shared" si="198"/>
        <v>0</v>
      </c>
      <c r="AC969" s="271">
        <v>0.50710562549173888</v>
      </c>
      <c r="AD969" s="273">
        <v>33.200000000000003</v>
      </c>
      <c r="AE969" s="273">
        <v>367</v>
      </c>
      <c r="AF969" s="573">
        <v>0.92410000000000003</v>
      </c>
      <c r="AG969" s="273">
        <v>10545</v>
      </c>
      <c r="AH969" s="273">
        <f t="shared" si="199"/>
        <v>0</v>
      </c>
      <c r="AI969" s="271">
        <v>0.46192835859567294</v>
      </c>
      <c r="AJ969" s="273">
        <v>32.200000000000003</v>
      </c>
      <c r="AK969" s="273">
        <v>367</v>
      </c>
      <c r="AL969" s="573">
        <v>0.91479999999999995</v>
      </c>
      <c r="AM969" s="273">
        <v>9995</v>
      </c>
      <c r="AN969" s="273">
        <f t="shared" si="200"/>
        <v>0</v>
      </c>
      <c r="AO969" s="271">
        <v>0.47123015873015867</v>
      </c>
      <c r="AP969" s="273">
        <v>29</v>
      </c>
      <c r="AQ969" s="273">
        <v>367</v>
      </c>
      <c r="AR969" s="573">
        <v>0.89439999999999997</v>
      </c>
      <c r="AS969" s="273">
        <v>9548</v>
      </c>
      <c r="AT969" s="273">
        <f t="shared" si="201"/>
        <v>0</v>
      </c>
      <c r="AU969" s="271">
        <v>0.49476269929551353</v>
      </c>
      <c r="AV969" s="273">
        <v>30</v>
      </c>
      <c r="AW969" s="273">
        <v>367</v>
      </c>
      <c r="AX969" s="573">
        <v>0.84399999999999997</v>
      </c>
      <c r="AY969" s="273">
        <v>7457</v>
      </c>
      <c r="AZ969" s="273">
        <f t="shared" si="202"/>
        <v>0</v>
      </c>
      <c r="BA969" s="271">
        <v>0.40902777777777777</v>
      </c>
      <c r="BB969" s="273">
        <v>31.4</v>
      </c>
      <c r="BC969" s="273">
        <v>367</v>
      </c>
      <c r="BD969" s="573">
        <v>0.87409999999999999</v>
      </c>
      <c r="BE969" s="273">
        <v>8258</v>
      </c>
      <c r="BF969" s="273">
        <f t="shared" si="203"/>
        <v>0</v>
      </c>
      <c r="BG969" s="271">
        <v>0.4043815492089583</v>
      </c>
      <c r="BH969" s="273">
        <v>33.4</v>
      </c>
      <c r="BI969" s="273">
        <v>367</v>
      </c>
      <c r="BJ969" s="573">
        <v>0.88829999999999998</v>
      </c>
      <c r="BK969" s="273">
        <v>8015</v>
      </c>
      <c r="BL969" s="273">
        <f t="shared" si="204"/>
        <v>0</v>
      </c>
      <c r="BM969" s="271">
        <v>0.36306419419226066</v>
      </c>
      <c r="BN969" s="273">
        <v>30.6</v>
      </c>
      <c r="BO969" s="273">
        <v>367</v>
      </c>
      <c r="BP969" s="573">
        <v>0.87670000000000003</v>
      </c>
      <c r="BQ969" s="273">
        <v>6525</v>
      </c>
      <c r="BR969" s="273">
        <f t="shared" si="205"/>
        <v>0</v>
      </c>
      <c r="BS969" s="271">
        <v>0.36190865234982872</v>
      </c>
      <c r="BT969" s="273">
        <v>26.8</v>
      </c>
      <c r="BU969" s="273">
        <v>367</v>
      </c>
      <c r="BV969" s="573">
        <v>0.87829999999999997</v>
      </c>
      <c r="BW969" s="273">
        <v>8375</v>
      </c>
      <c r="BX969" s="273">
        <f t="shared" si="206"/>
        <v>0</v>
      </c>
      <c r="BY969" s="271">
        <v>0.47820373936767774</v>
      </c>
      <c r="BZ969" s="273">
        <f t="shared" si="207"/>
        <v>119936</v>
      </c>
    </row>
    <row r="970" spans="1:78">
      <c r="A970" s="272">
        <v>965</v>
      </c>
      <c r="B970" s="272" t="s">
        <v>3267</v>
      </c>
      <c r="C970" s="272" t="s">
        <v>1608</v>
      </c>
      <c r="D970" s="272" t="s">
        <v>391</v>
      </c>
      <c r="E970" s="273">
        <v>400</v>
      </c>
      <c r="F970" s="273">
        <v>225.6</v>
      </c>
      <c r="G970" s="273">
        <v>320</v>
      </c>
      <c r="H970" s="573">
        <v>0.99880000000000002</v>
      </c>
      <c r="I970" s="273">
        <v>47460</v>
      </c>
      <c r="J970" s="273">
        <f t="shared" si="195"/>
        <v>0</v>
      </c>
      <c r="K970" s="271">
        <v>29.25</v>
      </c>
      <c r="L970" s="273">
        <v>213.36</v>
      </c>
      <c r="M970" s="273">
        <v>320</v>
      </c>
      <c r="N970" s="573">
        <v>0.99850000000000005</v>
      </c>
      <c r="O970" s="273">
        <v>50556</v>
      </c>
      <c r="P970" s="273">
        <f t="shared" si="196"/>
        <v>0</v>
      </c>
      <c r="Q970" s="271">
        <v>31.9</v>
      </c>
      <c r="R970" s="273">
        <v>202.08</v>
      </c>
      <c r="S970" s="273">
        <v>320</v>
      </c>
      <c r="T970" s="573">
        <v>0.99819999999999998</v>
      </c>
      <c r="U970" s="273">
        <v>47142</v>
      </c>
      <c r="V970" s="273">
        <f t="shared" si="197"/>
        <v>0</v>
      </c>
      <c r="W970" s="271">
        <v>32.46</v>
      </c>
      <c r="X970" s="273">
        <v>140.88</v>
      </c>
      <c r="Y970" s="273">
        <v>320</v>
      </c>
      <c r="Z970" s="573">
        <v>0.99850000000000005</v>
      </c>
      <c r="AA970" s="273">
        <v>34575</v>
      </c>
      <c r="AB970" s="273">
        <f t="shared" si="198"/>
        <v>0</v>
      </c>
      <c r="AC970" s="271">
        <v>33.04</v>
      </c>
      <c r="AD970" s="273">
        <v>142.08000000000001</v>
      </c>
      <c r="AE970" s="273">
        <v>320</v>
      </c>
      <c r="AF970" s="573">
        <v>0.999</v>
      </c>
      <c r="AG970" s="273">
        <v>31326</v>
      </c>
      <c r="AH970" s="273">
        <f t="shared" si="199"/>
        <v>0</v>
      </c>
      <c r="AI970" s="271">
        <v>29.66</v>
      </c>
      <c r="AJ970" s="273">
        <v>138.6</v>
      </c>
      <c r="AK970" s="273">
        <v>320</v>
      </c>
      <c r="AL970" s="573">
        <v>0.99890000000000001</v>
      </c>
      <c r="AM970" s="273">
        <v>25170</v>
      </c>
      <c r="AN970" s="273">
        <f t="shared" si="200"/>
        <v>0</v>
      </c>
      <c r="AO970" s="271">
        <v>8.75</v>
      </c>
      <c r="AP970" s="273">
        <v>147.84</v>
      </c>
      <c r="AQ970" s="273">
        <v>320</v>
      </c>
      <c r="AR970" s="573">
        <v>0.99890000000000001</v>
      </c>
      <c r="AS970" s="273">
        <v>34131</v>
      </c>
      <c r="AT970" s="273">
        <f t="shared" si="201"/>
        <v>0</v>
      </c>
      <c r="AU970" s="271">
        <v>0.86</v>
      </c>
      <c r="AV970" s="273">
        <v>113.52</v>
      </c>
      <c r="AW970" s="273">
        <v>320</v>
      </c>
      <c r="AX970" s="573">
        <v>0.99939999999999996</v>
      </c>
      <c r="AY970" s="273">
        <v>22140</v>
      </c>
      <c r="AZ970" s="273">
        <f t="shared" si="202"/>
        <v>0</v>
      </c>
      <c r="BA970" s="271">
        <v>27.1</v>
      </c>
      <c r="BB970" s="273">
        <v>81.12</v>
      </c>
      <c r="BC970" s="273">
        <v>320</v>
      </c>
      <c r="BD970" s="573">
        <v>0.99950000000000006</v>
      </c>
      <c r="BE970" s="273">
        <v>19677</v>
      </c>
      <c r="BF970" s="273">
        <f t="shared" si="203"/>
        <v>0</v>
      </c>
      <c r="BG970" s="271">
        <v>32.619999999999997</v>
      </c>
      <c r="BH970" s="273">
        <v>64.08</v>
      </c>
      <c r="BI970" s="273">
        <v>320</v>
      </c>
      <c r="BJ970" s="573">
        <v>1</v>
      </c>
      <c r="BK970" s="273">
        <v>14535</v>
      </c>
      <c r="BL970" s="273">
        <f t="shared" si="204"/>
        <v>0</v>
      </c>
      <c r="BM970" s="271">
        <v>30.49</v>
      </c>
      <c r="BN970" s="273">
        <v>79.44</v>
      </c>
      <c r="BO970" s="273">
        <v>320</v>
      </c>
      <c r="BP970" s="573">
        <v>0.99980000000000002</v>
      </c>
      <c r="BQ970" s="273">
        <v>15606</v>
      </c>
      <c r="BR970" s="273">
        <f t="shared" si="205"/>
        <v>0</v>
      </c>
      <c r="BS970" s="271">
        <v>29.24</v>
      </c>
      <c r="BT970" s="273">
        <v>108.72</v>
      </c>
      <c r="BU970" s="273">
        <v>320</v>
      </c>
      <c r="BV970" s="573">
        <v>0.99939999999999996</v>
      </c>
      <c r="BW970" s="273">
        <v>17973</v>
      </c>
      <c r="BX970" s="273">
        <f t="shared" si="206"/>
        <v>0</v>
      </c>
      <c r="BY970" s="271">
        <v>22.23</v>
      </c>
      <c r="BZ970" s="273">
        <f t="shared" si="207"/>
        <v>360291</v>
      </c>
    </row>
    <row r="971" spans="1:78">
      <c r="A971" s="272">
        <v>966</v>
      </c>
      <c r="B971" s="272" t="s">
        <v>3267</v>
      </c>
      <c r="C971" s="272" t="s">
        <v>1621</v>
      </c>
      <c r="D971" s="272" t="s">
        <v>391</v>
      </c>
      <c r="E971" s="273">
        <v>400</v>
      </c>
      <c r="F971" s="273">
        <v>96</v>
      </c>
      <c r="G971" s="273">
        <v>320</v>
      </c>
      <c r="H971" s="573">
        <v>0.9929</v>
      </c>
      <c r="I971" s="273">
        <v>33426</v>
      </c>
      <c r="J971" s="273">
        <f t="shared" si="195"/>
        <v>0</v>
      </c>
      <c r="K971" s="271">
        <v>48.7</v>
      </c>
      <c r="L971" s="273">
        <v>116.4</v>
      </c>
      <c r="M971" s="273">
        <v>320</v>
      </c>
      <c r="N971" s="573">
        <v>0.99439999999999995</v>
      </c>
      <c r="O971" s="273">
        <v>47667</v>
      </c>
      <c r="P971" s="273">
        <f t="shared" si="196"/>
        <v>0</v>
      </c>
      <c r="Q971" s="271">
        <v>55.35</v>
      </c>
      <c r="R971" s="273">
        <v>117.36</v>
      </c>
      <c r="S971" s="273">
        <v>320</v>
      </c>
      <c r="T971" s="573">
        <v>0.99319999999999997</v>
      </c>
      <c r="U971" s="273">
        <v>44475</v>
      </c>
      <c r="V971" s="273">
        <f t="shared" si="197"/>
        <v>0</v>
      </c>
      <c r="W971" s="271">
        <v>52.99</v>
      </c>
      <c r="X971" s="273">
        <v>101.04</v>
      </c>
      <c r="Y971" s="273">
        <v>320</v>
      </c>
      <c r="Z971" s="573">
        <v>0.98750000000000004</v>
      </c>
      <c r="AA971" s="273">
        <v>39588</v>
      </c>
      <c r="AB971" s="273">
        <f t="shared" si="198"/>
        <v>0</v>
      </c>
      <c r="AC971" s="271">
        <v>53.33</v>
      </c>
      <c r="AD971" s="273">
        <v>101.76</v>
      </c>
      <c r="AE971" s="273">
        <v>320</v>
      </c>
      <c r="AF971" s="573">
        <v>0.98719999999999997</v>
      </c>
      <c r="AG971" s="273">
        <v>39171</v>
      </c>
      <c r="AH971" s="273">
        <f t="shared" si="199"/>
        <v>0</v>
      </c>
      <c r="AI971" s="271">
        <v>52.4</v>
      </c>
      <c r="AJ971" s="273">
        <v>98.16</v>
      </c>
      <c r="AK971" s="273">
        <v>320</v>
      </c>
      <c r="AL971" s="573">
        <v>0.9899</v>
      </c>
      <c r="AM971" s="273">
        <v>41463</v>
      </c>
      <c r="AN971" s="273">
        <f t="shared" si="200"/>
        <v>0</v>
      </c>
      <c r="AO971" s="271">
        <v>59.27</v>
      </c>
      <c r="AP971" s="273">
        <v>97.92</v>
      </c>
      <c r="AQ971" s="273">
        <v>320</v>
      </c>
      <c r="AR971" s="573">
        <v>0.98950000000000005</v>
      </c>
      <c r="AS971" s="273">
        <v>41337</v>
      </c>
      <c r="AT971" s="273">
        <f t="shared" si="201"/>
        <v>0</v>
      </c>
      <c r="AU971" s="271">
        <v>57.34</v>
      </c>
      <c r="AV971" s="273">
        <v>78.239999999999995</v>
      </c>
      <c r="AW971" s="273">
        <v>320</v>
      </c>
      <c r="AX971" s="573">
        <v>0.98970000000000002</v>
      </c>
      <c r="AY971" s="273">
        <v>29085</v>
      </c>
      <c r="AZ971" s="273">
        <f t="shared" si="202"/>
        <v>0</v>
      </c>
      <c r="BA971" s="271">
        <v>52.16</v>
      </c>
      <c r="BB971" s="273">
        <v>60.96</v>
      </c>
      <c r="BC971" s="273">
        <v>320</v>
      </c>
      <c r="BD971" s="573">
        <v>0.99</v>
      </c>
      <c r="BE971" s="273">
        <v>25575</v>
      </c>
      <c r="BF971" s="273">
        <f t="shared" si="203"/>
        <v>0</v>
      </c>
      <c r="BG971" s="271">
        <v>56.96</v>
      </c>
      <c r="BH971" s="273">
        <v>56.64</v>
      </c>
      <c r="BI971" s="273">
        <v>320</v>
      </c>
      <c r="BJ971" s="573">
        <v>0.99039999999999995</v>
      </c>
      <c r="BK971" s="273">
        <v>24237</v>
      </c>
      <c r="BL971" s="273">
        <f t="shared" si="204"/>
        <v>0</v>
      </c>
      <c r="BM971" s="271">
        <v>58.07</v>
      </c>
      <c r="BN971" s="273">
        <v>60.96</v>
      </c>
      <c r="BO971" s="273">
        <v>320</v>
      </c>
      <c r="BP971" s="573">
        <v>0.98850000000000005</v>
      </c>
      <c r="BQ971" s="273">
        <v>23724</v>
      </c>
      <c r="BR971" s="273">
        <f t="shared" si="205"/>
        <v>0</v>
      </c>
      <c r="BS971" s="271">
        <v>58.59</v>
      </c>
      <c r="BT971" s="273">
        <v>91.92</v>
      </c>
      <c r="BU971" s="273">
        <v>320</v>
      </c>
      <c r="BV971" s="573">
        <v>0.99009999999999998</v>
      </c>
      <c r="BW971" s="273">
        <v>32376</v>
      </c>
      <c r="BX971" s="273">
        <f t="shared" si="206"/>
        <v>0</v>
      </c>
      <c r="BY971" s="271">
        <v>47.81</v>
      </c>
      <c r="BZ971" s="273">
        <f t="shared" si="207"/>
        <v>422124</v>
      </c>
    </row>
    <row r="972" spans="1:78">
      <c r="A972" s="272">
        <v>967</v>
      </c>
      <c r="B972" s="272" t="s">
        <v>3267</v>
      </c>
      <c r="C972" s="272" t="s">
        <v>1641</v>
      </c>
      <c r="D972" s="272" t="s">
        <v>394</v>
      </c>
      <c r="E972" s="273">
        <v>400</v>
      </c>
      <c r="F972" s="273">
        <v>430.08</v>
      </c>
      <c r="G972" s="273">
        <v>430.08</v>
      </c>
      <c r="H972" s="573">
        <v>0.94920000000000004</v>
      </c>
      <c r="I972" s="273">
        <v>78597</v>
      </c>
      <c r="J972" s="273">
        <f t="shared" si="195"/>
        <v>0</v>
      </c>
      <c r="K972" s="271">
        <v>26.74</v>
      </c>
      <c r="L972" s="273">
        <v>440.16</v>
      </c>
      <c r="M972" s="273">
        <v>440.16</v>
      </c>
      <c r="N972" s="573">
        <v>0.94969999999999999</v>
      </c>
      <c r="O972" s="273">
        <v>85428</v>
      </c>
      <c r="P972" s="273">
        <f t="shared" si="196"/>
        <v>0</v>
      </c>
      <c r="Q972" s="271">
        <v>27.47</v>
      </c>
      <c r="R972" s="273">
        <v>420</v>
      </c>
      <c r="S972" s="273">
        <v>420</v>
      </c>
      <c r="T972" s="573">
        <v>0.95020000000000004</v>
      </c>
      <c r="U972" s="273">
        <v>83673</v>
      </c>
      <c r="V972" s="273">
        <f t="shared" si="197"/>
        <v>0</v>
      </c>
      <c r="W972" s="271">
        <v>29.12</v>
      </c>
      <c r="X972" s="273">
        <v>427.68</v>
      </c>
      <c r="Y972" s="273">
        <v>427.68</v>
      </c>
      <c r="Z972" s="573">
        <v>0.94199999999999995</v>
      </c>
      <c r="AA972" s="273">
        <v>85758</v>
      </c>
      <c r="AB972" s="273">
        <f t="shared" si="198"/>
        <v>0</v>
      </c>
      <c r="AC972" s="271">
        <v>28.61</v>
      </c>
      <c r="AD972" s="273">
        <v>395.76</v>
      </c>
      <c r="AE972" s="273">
        <v>395.76</v>
      </c>
      <c r="AF972" s="573">
        <v>0.94550000000000001</v>
      </c>
      <c r="AG972" s="273">
        <v>64692</v>
      </c>
      <c r="AH972" s="273">
        <f t="shared" si="199"/>
        <v>0</v>
      </c>
      <c r="AI972" s="271">
        <v>23.24</v>
      </c>
      <c r="AJ972" s="273">
        <v>396</v>
      </c>
      <c r="AK972" s="273">
        <v>396</v>
      </c>
      <c r="AL972" s="573">
        <v>0.95079999999999998</v>
      </c>
      <c r="AM972" s="273">
        <v>107051</v>
      </c>
      <c r="AN972" s="273">
        <f t="shared" si="200"/>
        <v>0</v>
      </c>
      <c r="AO972" s="271">
        <v>39.49</v>
      </c>
      <c r="AP972" s="273">
        <v>389.6</v>
      </c>
      <c r="AQ972" s="273">
        <v>389.6</v>
      </c>
      <c r="AR972" s="573">
        <v>0.95379999999999998</v>
      </c>
      <c r="AS972" s="273">
        <v>56903</v>
      </c>
      <c r="AT972" s="273">
        <f t="shared" si="201"/>
        <v>0</v>
      </c>
      <c r="AU972" s="271">
        <v>20.58</v>
      </c>
      <c r="AV972" s="273">
        <v>387.6</v>
      </c>
      <c r="AW972" s="273">
        <v>387.6</v>
      </c>
      <c r="AX972" s="573">
        <v>0.93630000000000002</v>
      </c>
      <c r="AY972" s="273">
        <v>27384</v>
      </c>
      <c r="AZ972" s="273">
        <f t="shared" si="202"/>
        <v>0</v>
      </c>
      <c r="BA972" s="271">
        <v>10.48</v>
      </c>
      <c r="BB972" s="273">
        <v>427.68</v>
      </c>
      <c r="BC972" s="273">
        <v>427.68</v>
      </c>
      <c r="BD972" s="573">
        <v>0.93689999999999996</v>
      </c>
      <c r="BE972" s="273">
        <v>100179</v>
      </c>
      <c r="BF972" s="273">
        <f t="shared" si="203"/>
        <v>0</v>
      </c>
      <c r="BG972" s="271">
        <v>33.6</v>
      </c>
      <c r="BH972" s="273">
        <v>431.28</v>
      </c>
      <c r="BI972" s="273">
        <v>431.28</v>
      </c>
      <c r="BJ972" s="573">
        <v>0.93559999999999999</v>
      </c>
      <c r="BK972" s="273">
        <v>86418</v>
      </c>
      <c r="BL972" s="273">
        <f t="shared" si="204"/>
        <v>0</v>
      </c>
      <c r="BM972" s="271">
        <v>28.78</v>
      </c>
      <c r="BN972" s="273">
        <v>423.6</v>
      </c>
      <c r="BO972" s="273">
        <v>423.6</v>
      </c>
      <c r="BP972" s="573">
        <v>0.94159999999999999</v>
      </c>
      <c r="BQ972" s="273">
        <v>106548</v>
      </c>
      <c r="BR972" s="273">
        <f t="shared" si="205"/>
        <v>0</v>
      </c>
      <c r="BS972" s="271">
        <v>39.75</v>
      </c>
      <c r="BT972" s="273">
        <v>419.28</v>
      </c>
      <c r="BU972" s="273">
        <v>419.28</v>
      </c>
      <c r="BV972" s="573">
        <v>0.9335</v>
      </c>
      <c r="BW972" s="273">
        <v>107226</v>
      </c>
      <c r="BX972" s="273">
        <f t="shared" si="206"/>
        <v>0</v>
      </c>
      <c r="BY972" s="271">
        <v>36.82</v>
      </c>
      <c r="BZ972" s="273">
        <f t="shared" si="207"/>
        <v>989857</v>
      </c>
    </row>
    <row r="973" spans="1:78">
      <c r="A973" s="272">
        <v>968</v>
      </c>
      <c r="B973" s="272" t="s">
        <v>3267</v>
      </c>
      <c r="C973" s="272" t="s">
        <v>3379</v>
      </c>
      <c r="D973" s="272" t="s">
        <v>391</v>
      </c>
      <c r="E973" s="273">
        <v>406</v>
      </c>
      <c r="F973" s="273">
        <v>142.56</v>
      </c>
      <c r="G973" s="273">
        <v>324.8</v>
      </c>
      <c r="H973" s="573">
        <v>0.87380000000000002</v>
      </c>
      <c r="I973" s="273">
        <v>37588</v>
      </c>
      <c r="J973" s="273">
        <f t="shared" si="195"/>
        <v>0</v>
      </c>
      <c r="K973" s="271">
        <v>41.91</v>
      </c>
      <c r="L973" s="273">
        <v>125.44</v>
      </c>
      <c r="M973" s="273">
        <v>324.8</v>
      </c>
      <c r="N973" s="573">
        <v>0.87819999999999998</v>
      </c>
      <c r="O973" s="273">
        <v>39412</v>
      </c>
      <c r="P973" s="273">
        <f t="shared" si="196"/>
        <v>0</v>
      </c>
      <c r="Q973" s="271">
        <v>48.08</v>
      </c>
      <c r="R973" s="273">
        <v>115.84</v>
      </c>
      <c r="S973" s="273">
        <v>324.8</v>
      </c>
      <c r="T973" s="573">
        <v>0.88019999999999998</v>
      </c>
      <c r="U973" s="273">
        <v>34348</v>
      </c>
      <c r="V973" s="273">
        <f t="shared" si="197"/>
        <v>0</v>
      </c>
      <c r="W973" s="271">
        <v>46.78</v>
      </c>
      <c r="X973" s="273">
        <v>105.44</v>
      </c>
      <c r="Y973" s="273">
        <v>324.8</v>
      </c>
      <c r="Z973" s="573">
        <v>0.85680000000000001</v>
      </c>
      <c r="AA973" s="273">
        <v>32336</v>
      </c>
      <c r="AB973" s="273">
        <f t="shared" si="198"/>
        <v>0</v>
      </c>
      <c r="AC973" s="271">
        <v>48.11</v>
      </c>
      <c r="AD973" s="273">
        <v>83.2</v>
      </c>
      <c r="AE973" s="273">
        <v>324.8</v>
      </c>
      <c r="AF973" s="573">
        <v>0.85089999999999999</v>
      </c>
      <c r="AG973" s="273">
        <v>26672</v>
      </c>
      <c r="AH973" s="273">
        <f t="shared" si="199"/>
        <v>0</v>
      </c>
      <c r="AI973" s="271">
        <v>50.64</v>
      </c>
      <c r="AJ973" s="273">
        <v>75.84</v>
      </c>
      <c r="AK973" s="273">
        <v>324.8</v>
      </c>
      <c r="AL973" s="573">
        <v>0.85760000000000003</v>
      </c>
      <c r="AM973" s="273">
        <v>23588</v>
      </c>
      <c r="AN973" s="273">
        <f t="shared" si="200"/>
        <v>0</v>
      </c>
      <c r="AO973" s="271">
        <v>50.37</v>
      </c>
      <c r="AP973" s="273">
        <v>67.040000000000006</v>
      </c>
      <c r="AQ973" s="273">
        <v>324.8</v>
      </c>
      <c r="AR973" s="573">
        <v>0.85670000000000002</v>
      </c>
      <c r="AS973" s="273">
        <v>21316</v>
      </c>
      <c r="AT973" s="273">
        <f t="shared" si="201"/>
        <v>0</v>
      </c>
      <c r="AU973" s="271">
        <v>49.88</v>
      </c>
      <c r="AV973" s="273">
        <v>68</v>
      </c>
      <c r="AW973" s="273">
        <v>324.8</v>
      </c>
      <c r="AX973" s="573">
        <v>0.82030000000000003</v>
      </c>
      <c r="AY973" s="273">
        <v>18264</v>
      </c>
      <c r="AZ973" s="273">
        <f t="shared" si="202"/>
        <v>0</v>
      </c>
      <c r="BA973" s="271">
        <v>45.47</v>
      </c>
      <c r="BB973" s="273">
        <v>50.24</v>
      </c>
      <c r="BC973" s="273">
        <v>324.8</v>
      </c>
      <c r="BD973" s="573">
        <v>0.8952</v>
      </c>
      <c r="BE973" s="273">
        <v>13300</v>
      </c>
      <c r="BF973" s="273">
        <f t="shared" si="203"/>
        <v>0</v>
      </c>
      <c r="BG973" s="271">
        <v>39.74</v>
      </c>
      <c r="BH973" s="273">
        <v>43.36</v>
      </c>
      <c r="BI973" s="273">
        <v>324.8</v>
      </c>
      <c r="BJ973" s="573">
        <v>0.89200000000000002</v>
      </c>
      <c r="BK973" s="273">
        <v>13680</v>
      </c>
      <c r="BL973" s="273">
        <f t="shared" si="204"/>
        <v>0</v>
      </c>
      <c r="BM973" s="271">
        <v>47.54</v>
      </c>
      <c r="BN973" s="273">
        <v>34.4</v>
      </c>
      <c r="BO973" s="273">
        <v>324.8</v>
      </c>
      <c r="BP973" s="573">
        <v>0.9012</v>
      </c>
      <c r="BQ973" s="273">
        <v>10988</v>
      </c>
      <c r="BR973" s="273">
        <f t="shared" si="205"/>
        <v>0</v>
      </c>
      <c r="BS973" s="271">
        <v>52.74</v>
      </c>
      <c r="BT973" s="273">
        <v>28.96</v>
      </c>
      <c r="BU973" s="273">
        <v>324.8</v>
      </c>
      <c r="BV973" s="573">
        <v>0.8155</v>
      </c>
      <c r="BW973" s="273">
        <v>8064</v>
      </c>
      <c r="BX973" s="273">
        <f t="shared" si="206"/>
        <v>0</v>
      </c>
      <c r="BY973" s="271">
        <v>45.89</v>
      </c>
      <c r="BZ973" s="273">
        <f t="shared" si="207"/>
        <v>279556</v>
      </c>
    </row>
    <row r="974" spans="1:78">
      <c r="A974" s="272">
        <v>969</v>
      </c>
      <c r="B974" s="272" t="s">
        <v>3267</v>
      </c>
      <c r="C974" s="272" t="s">
        <v>1647</v>
      </c>
      <c r="D974" s="272" t="s">
        <v>391</v>
      </c>
      <c r="E974" s="273">
        <v>413.33333333333331</v>
      </c>
      <c r="F974" s="273">
        <v>29.6</v>
      </c>
      <c r="G974" s="273">
        <v>330.66699999999997</v>
      </c>
      <c r="H974" s="573">
        <v>1</v>
      </c>
      <c r="I974" s="273">
        <v>7753</v>
      </c>
      <c r="J974" s="273">
        <f t="shared" si="195"/>
        <v>0</v>
      </c>
      <c r="K974" s="271">
        <v>36.380000000000003</v>
      </c>
      <c r="L974" s="273">
        <v>36</v>
      </c>
      <c r="M974" s="273">
        <v>330.66699999999997</v>
      </c>
      <c r="N974" s="573">
        <v>1</v>
      </c>
      <c r="O974" s="273">
        <v>7929</v>
      </c>
      <c r="P974" s="273">
        <f t="shared" si="196"/>
        <v>0</v>
      </c>
      <c r="Q974" s="271">
        <v>29.6</v>
      </c>
      <c r="R974" s="273">
        <v>26.8</v>
      </c>
      <c r="S974" s="273">
        <v>330.66699999999997</v>
      </c>
      <c r="T974" s="573">
        <v>0.99980000000000002</v>
      </c>
      <c r="U974" s="273">
        <v>6820</v>
      </c>
      <c r="V974" s="273">
        <f t="shared" si="197"/>
        <v>0</v>
      </c>
      <c r="W974" s="271">
        <v>35.35</v>
      </c>
      <c r="X974" s="273">
        <v>27.2</v>
      </c>
      <c r="Y974" s="273">
        <v>330.66699999999997</v>
      </c>
      <c r="Z974" s="573">
        <v>1</v>
      </c>
      <c r="AA974" s="273">
        <v>5639</v>
      </c>
      <c r="AB974" s="273">
        <f t="shared" si="198"/>
        <v>0</v>
      </c>
      <c r="AC974" s="271">
        <v>27.87</v>
      </c>
      <c r="AD974" s="273">
        <v>28.8</v>
      </c>
      <c r="AE974" s="273">
        <v>330.66699999999997</v>
      </c>
      <c r="AF974" s="573">
        <v>1</v>
      </c>
      <c r="AG974" s="273">
        <v>5647</v>
      </c>
      <c r="AH974" s="273">
        <f t="shared" si="199"/>
        <v>0</v>
      </c>
      <c r="AI974" s="271">
        <v>26.35</v>
      </c>
      <c r="AJ974" s="273">
        <v>27.2</v>
      </c>
      <c r="AK974" s="273">
        <v>330.66699999999997</v>
      </c>
      <c r="AL974" s="573">
        <v>0.99939999999999996</v>
      </c>
      <c r="AM974" s="273">
        <v>5295</v>
      </c>
      <c r="AN974" s="273">
        <f t="shared" si="200"/>
        <v>0</v>
      </c>
      <c r="AO974" s="271">
        <v>27.05</v>
      </c>
      <c r="AP974" s="273">
        <v>28.4</v>
      </c>
      <c r="AQ974" s="273">
        <v>330.66699999999997</v>
      </c>
      <c r="AR974" s="573">
        <v>1</v>
      </c>
      <c r="AS974" s="273">
        <v>6916</v>
      </c>
      <c r="AT974" s="273">
        <f t="shared" si="201"/>
        <v>0</v>
      </c>
      <c r="AU974" s="271">
        <v>32.729999999999997</v>
      </c>
      <c r="AV974" s="273">
        <v>32</v>
      </c>
      <c r="AW974" s="273">
        <v>330.66699999999997</v>
      </c>
      <c r="AX974" s="573">
        <v>1</v>
      </c>
      <c r="AY974" s="273">
        <v>6377</v>
      </c>
      <c r="AZ974" s="273">
        <f t="shared" si="202"/>
        <v>0</v>
      </c>
      <c r="BA974" s="271">
        <v>27.68</v>
      </c>
      <c r="BB974" s="273">
        <v>32.799999999999997</v>
      </c>
      <c r="BC974" s="273">
        <v>330.66699999999997</v>
      </c>
      <c r="BD974" s="573">
        <v>0.99980000000000002</v>
      </c>
      <c r="BE974" s="273">
        <v>6956</v>
      </c>
      <c r="BF974" s="273">
        <f t="shared" si="203"/>
        <v>0</v>
      </c>
      <c r="BG974" s="271">
        <v>28.51</v>
      </c>
      <c r="BH974" s="273">
        <v>42</v>
      </c>
      <c r="BI974" s="273">
        <v>330.66699999999997</v>
      </c>
      <c r="BJ974" s="573">
        <v>1</v>
      </c>
      <c r="BK974" s="273">
        <v>6453</v>
      </c>
      <c r="BL974" s="273">
        <f t="shared" si="204"/>
        <v>0</v>
      </c>
      <c r="BM974" s="271">
        <v>20.65</v>
      </c>
      <c r="BN974" s="273">
        <v>30.8</v>
      </c>
      <c r="BO974" s="273">
        <v>330.66699999999997</v>
      </c>
      <c r="BP974" s="573">
        <v>1.0001</v>
      </c>
      <c r="BQ974" s="273">
        <v>8252</v>
      </c>
      <c r="BR974" s="273">
        <f t="shared" si="205"/>
        <v>0</v>
      </c>
      <c r="BS974" s="271">
        <v>39.86</v>
      </c>
      <c r="BT974" s="273">
        <v>29.6</v>
      </c>
      <c r="BU974" s="273">
        <v>330.66699999999997</v>
      </c>
      <c r="BV974" s="573">
        <v>1</v>
      </c>
      <c r="BW974" s="273">
        <v>7210</v>
      </c>
      <c r="BX974" s="273">
        <f t="shared" si="206"/>
        <v>0</v>
      </c>
      <c r="BY974" s="271">
        <v>32.74</v>
      </c>
      <c r="BZ974" s="273">
        <f t="shared" si="207"/>
        <v>81247</v>
      </c>
    </row>
    <row r="975" spans="1:78">
      <c r="A975" s="272">
        <v>970</v>
      </c>
      <c r="B975" s="272" t="s">
        <v>3267</v>
      </c>
      <c r="C975" s="272" t="s">
        <v>1580</v>
      </c>
      <c r="D975" s="272" t="s">
        <v>449</v>
      </c>
      <c r="E975" s="273">
        <v>470</v>
      </c>
      <c r="F975" s="273">
        <v>186.72</v>
      </c>
      <c r="G975" s="273">
        <v>470</v>
      </c>
      <c r="H975" s="573">
        <v>1</v>
      </c>
      <c r="I975" s="273">
        <v>70872</v>
      </c>
      <c r="J975" s="273">
        <f t="shared" si="195"/>
        <v>0</v>
      </c>
      <c r="K975" s="271">
        <v>0.52717080834047414</v>
      </c>
      <c r="L975" s="273">
        <v>249.84</v>
      </c>
      <c r="M975" s="273">
        <v>470</v>
      </c>
      <c r="N975" s="573">
        <v>1</v>
      </c>
      <c r="O975" s="273">
        <v>88518</v>
      </c>
      <c r="P975" s="273">
        <f t="shared" si="196"/>
        <v>0</v>
      </c>
      <c r="Q975" s="271">
        <v>0.4762079989257641</v>
      </c>
      <c r="R975" s="273">
        <v>221.52</v>
      </c>
      <c r="S975" s="273">
        <v>470</v>
      </c>
      <c r="T975" s="573">
        <v>1</v>
      </c>
      <c r="U975" s="273">
        <v>90111</v>
      </c>
      <c r="V975" s="273">
        <f t="shared" si="197"/>
        <v>0</v>
      </c>
      <c r="W975" s="271">
        <v>0.56497908390514018</v>
      </c>
      <c r="X975" s="273">
        <v>160.32</v>
      </c>
      <c r="Y975" s="273">
        <v>470</v>
      </c>
      <c r="Z975" s="573">
        <v>1</v>
      </c>
      <c r="AA975" s="273">
        <v>69339</v>
      </c>
      <c r="AB975" s="273">
        <f t="shared" si="198"/>
        <v>0</v>
      </c>
      <c r="AC975" s="271">
        <v>0.58132223456313181</v>
      </c>
      <c r="AD975" s="273">
        <v>134.4</v>
      </c>
      <c r="AE975" s="273">
        <v>470</v>
      </c>
      <c r="AF975" s="573">
        <v>1</v>
      </c>
      <c r="AG975" s="273">
        <v>61773</v>
      </c>
      <c r="AH975" s="273">
        <f t="shared" si="199"/>
        <v>0</v>
      </c>
      <c r="AI975" s="271">
        <v>0.61776953725038397</v>
      </c>
      <c r="AJ975" s="273">
        <v>155.04</v>
      </c>
      <c r="AK975" s="273">
        <v>470</v>
      </c>
      <c r="AL975" s="573">
        <v>1</v>
      </c>
      <c r="AM975" s="273">
        <v>66069</v>
      </c>
      <c r="AN975" s="273">
        <f t="shared" si="200"/>
        <v>0</v>
      </c>
      <c r="AO975" s="271">
        <v>0.59186339009287925</v>
      </c>
      <c r="AP975" s="273">
        <v>230.64</v>
      </c>
      <c r="AQ975" s="273">
        <v>470</v>
      </c>
      <c r="AR975" s="573">
        <v>1</v>
      </c>
      <c r="AS975" s="273">
        <v>66657</v>
      </c>
      <c r="AT975" s="273">
        <f t="shared" si="201"/>
        <v>0</v>
      </c>
      <c r="AU975" s="271">
        <v>0.38845274859297552</v>
      </c>
      <c r="AV975" s="273">
        <v>140.63999999999999</v>
      </c>
      <c r="AW975" s="273">
        <v>470</v>
      </c>
      <c r="AX975" s="573">
        <v>1</v>
      </c>
      <c r="AY975" s="273">
        <v>43818</v>
      </c>
      <c r="AZ975" s="273">
        <f t="shared" si="202"/>
        <v>0</v>
      </c>
      <c r="BA975" s="271">
        <v>0.43272421312097087</v>
      </c>
      <c r="BB975" s="273">
        <v>114.72</v>
      </c>
      <c r="BC975" s="273">
        <v>470</v>
      </c>
      <c r="BD975" s="573">
        <v>1</v>
      </c>
      <c r="BE975" s="273">
        <v>42624</v>
      </c>
      <c r="BF975" s="273">
        <f t="shared" si="203"/>
        <v>0</v>
      </c>
      <c r="BG975" s="271">
        <v>0.4993926305844244</v>
      </c>
      <c r="BH975" s="273">
        <v>123.12</v>
      </c>
      <c r="BI975" s="273">
        <v>470</v>
      </c>
      <c r="BJ975" s="573">
        <v>1</v>
      </c>
      <c r="BK975" s="273">
        <v>42453</v>
      </c>
      <c r="BL975" s="273">
        <f t="shared" si="204"/>
        <v>0</v>
      </c>
      <c r="BM975" s="271">
        <v>0.46345422247374712</v>
      </c>
      <c r="BN975" s="273">
        <v>113.04</v>
      </c>
      <c r="BO975" s="273">
        <v>470</v>
      </c>
      <c r="BP975" s="573">
        <v>1</v>
      </c>
      <c r="BQ975" s="273">
        <v>37776</v>
      </c>
      <c r="BR975" s="273">
        <f t="shared" si="205"/>
        <v>0</v>
      </c>
      <c r="BS975" s="271">
        <v>0.49729552118087145</v>
      </c>
      <c r="BT975" s="273">
        <v>127.92</v>
      </c>
      <c r="BU975" s="273">
        <v>470</v>
      </c>
      <c r="BV975" s="573">
        <v>1</v>
      </c>
      <c r="BW975" s="273">
        <v>53223</v>
      </c>
      <c r="BX975" s="273">
        <f t="shared" si="206"/>
        <v>0</v>
      </c>
      <c r="BY975" s="271">
        <v>0.55922678488571487</v>
      </c>
      <c r="BZ975" s="273">
        <f t="shared" si="207"/>
        <v>733233</v>
      </c>
    </row>
    <row r="976" spans="1:78">
      <c r="A976" s="272">
        <v>971</v>
      </c>
      <c r="B976" s="272" t="s">
        <v>3267</v>
      </c>
      <c r="C976" s="272" t="s">
        <v>1637</v>
      </c>
      <c r="D976" s="272" t="s">
        <v>394</v>
      </c>
      <c r="E976" s="273">
        <v>750</v>
      </c>
      <c r="F976" s="273">
        <v>732.96</v>
      </c>
      <c r="G976" s="273">
        <v>732.96</v>
      </c>
      <c r="H976" s="573">
        <v>0.99229999999999996</v>
      </c>
      <c r="I976" s="273">
        <v>259421</v>
      </c>
      <c r="J976" s="273">
        <f t="shared" si="195"/>
        <v>0</v>
      </c>
      <c r="K976" s="271">
        <v>49.54</v>
      </c>
      <c r="L976" s="273">
        <v>772.92</v>
      </c>
      <c r="M976" s="273">
        <v>772.92</v>
      </c>
      <c r="N976" s="573">
        <v>0.9919</v>
      </c>
      <c r="O976" s="273">
        <v>314811</v>
      </c>
      <c r="P976" s="273">
        <f t="shared" si="196"/>
        <v>0</v>
      </c>
      <c r="Q976" s="271">
        <v>55.19</v>
      </c>
      <c r="R976" s="273">
        <v>880.92</v>
      </c>
      <c r="S976" s="273">
        <v>880.92</v>
      </c>
      <c r="T976" s="573">
        <v>0.97509999999999997</v>
      </c>
      <c r="U976" s="273">
        <v>298098</v>
      </c>
      <c r="V976" s="273">
        <f t="shared" si="197"/>
        <v>0</v>
      </c>
      <c r="W976" s="271">
        <v>48.2</v>
      </c>
      <c r="X976" s="273">
        <v>829.8</v>
      </c>
      <c r="Y976" s="273">
        <v>829.8</v>
      </c>
      <c r="Z976" s="573">
        <v>0.98970000000000002</v>
      </c>
      <c r="AA976" s="273">
        <v>282434</v>
      </c>
      <c r="AB976" s="273">
        <f t="shared" si="198"/>
        <v>0</v>
      </c>
      <c r="AC976" s="271">
        <v>46.22</v>
      </c>
      <c r="AD976" s="273">
        <v>725.76</v>
      </c>
      <c r="AE976" s="273">
        <v>725.76</v>
      </c>
      <c r="AF976" s="573">
        <v>0.99029999999999996</v>
      </c>
      <c r="AG976" s="273">
        <v>182236</v>
      </c>
      <c r="AH976" s="273">
        <f t="shared" si="199"/>
        <v>0</v>
      </c>
      <c r="AI976" s="271">
        <v>34.08</v>
      </c>
      <c r="AJ976" s="273">
        <v>762.84</v>
      </c>
      <c r="AK976" s="273">
        <v>762.84</v>
      </c>
      <c r="AL976" s="573">
        <v>0.9909</v>
      </c>
      <c r="AM976" s="273">
        <v>287640</v>
      </c>
      <c r="AN976" s="273">
        <f t="shared" si="200"/>
        <v>0</v>
      </c>
      <c r="AO976" s="271">
        <v>52.85</v>
      </c>
      <c r="AP976" s="273">
        <v>735.48</v>
      </c>
      <c r="AQ976" s="273">
        <v>735.48</v>
      </c>
      <c r="AR976" s="573">
        <v>0.98980000000000001</v>
      </c>
      <c r="AS976" s="273">
        <v>243441</v>
      </c>
      <c r="AT976" s="273">
        <f t="shared" si="201"/>
        <v>0</v>
      </c>
      <c r="AU976" s="271">
        <v>44.94</v>
      </c>
      <c r="AV976" s="273">
        <v>714.96</v>
      </c>
      <c r="AW976" s="273">
        <v>714.96</v>
      </c>
      <c r="AX976" s="573">
        <v>0.99160000000000004</v>
      </c>
      <c r="AY976" s="273">
        <v>162445</v>
      </c>
      <c r="AZ976" s="273">
        <f t="shared" si="202"/>
        <v>0</v>
      </c>
      <c r="BA976" s="271">
        <v>31.82</v>
      </c>
      <c r="BB976" s="273">
        <v>725.4</v>
      </c>
      <c r="BC976" s="273">
        <v>725.4</v>
      </c>
      <c r="BD976" s="573">
        <v>0.9889</v>
      </c>
      <c r="BE976" s="273">
        <v>319032</v>
      </c>
      <c r="BF976" s="273">
        <f t="shared" si="203"/>
        <v>0</v>
      </c>
      <c r="BG976" s="271">
        <v>59.77</v>
      </c>
      <c r="BH976" s="273">
        <v>818.28</v>
      </c>
      <c r="BI976" s="273">
        <v>818.28</v>
      </c>
      <c r="BJ976" s="573">
        <v>0.98670000000000002</v>
      </c>
      <c r="BK976" s="273">
        <v>368307</v>
      </c>
      <c r="BL976" s="273">
        <f t="shared" si="204"/>
        <v>7869.5509704779124</v>
      </c>
      <c r="BM976" s="271">
        <v>61.31</v>
      </c>
      <c r="BN976" s="273">
        <v>791.28</v>
      </c>
      <c r="BO976" s="273">
        <v>791.28</v>
      </c>
      <c r="BP976" s="573">
        <v>0.98829999999999996</v>
      </c>
      <c r="BQ976" s="273">
        <v>326570</v>
      </c>
      <c r="BR976" s="273">
        <f t="shared" si="205"/>
        <v>11246.536852269073</v>
      </c>
      <c r="BS976" s="271">
        <v>62.14</v>
      </c>
      <c r="BT976" s="273">
        <v>747</v>
      </c>
      <c r="BU976" s="273">
        <v>747</v>
      </c>
      <c r="BV976" s="573">
        <v>0.98870000000000002</v>
      </c>
      <c r="BW976" s="273">
        <v>204358.5</v>
      </c>
      <c r="BX976" s="273">
        <f t="shared" si="206"/>
        <v>0</v>
      </c>
      <c r="BY976" s="271">
        <v>37.19</v>
      </c>
      <c r="BZ976" s="273">
        <f t="shared" si="207"/>
        <v>3248793.5</v>
      </c>
    </row>
    <row r="977" spans="1:78">
      <c r="A977" s="272">
        <v>972</v>
      </c>
      <c r="B977" s="272" t="s">
        <v>3267</v>
      </c>
      <c r="C977" s="272" t="s">
        <v>1562</v>
      </c>
      <c r="D977" s="272" t="s">
        <v>391</v>
      </c>
      <c r="E977" s="273">
        <v>850</v>
      </c>
      <c r="F977" s="273">
        <v>816</v>
      </c>
      <c r="G977" s="273">
        <v>816</v>
      </c>
      <c r="H977" s="573">
        <v>0.97140000000000004</v>
      </c>
      <c r="I977" s="273">
        <v>349300</v>
      </c>
      <c r="J977" s="273">
        <f t="shared" si="195"/>
        <v>6849.0196078431527</v>
      </c>
      <c r="K977" s="271">
        <v>61.2</v>
      </c>
      <c r="L977" s="273">
        <v>913.6</v>
      </c>
      <c r="M977" s="273">
        <v>913.6</v>
      </c>
      <c r="N977" s="573">
        <v>0.97560000000000002</v>
      </c>
      <c r="O977" s="273">
        <v>425800</v>
      </c>
      <c r="P977" s="273">
        <f t="shared" si="196"/>
        <v>27918.050147951992</v>
      </c>
      <c r="Q977" s="271">
        <v>64.209999999999994</v>
      </c>
      <c r="R977" s="273">
        <v>886.4</v>
      </c>
      <c r="S977" s="273">
        <v>886.4</v>
      </c>
      <c r="T977" s="573">
        <v>0.97940000000000005</v>
      </c>
      <c r="U977" s="273">
        <v>434020</v>
      </c>
      <c r="V977" s="273">
        <f t="shared" si="197"/>
        <v>58948.705170675537</v>
      </c>
      <c r="W977" s="271">
        <v>69.430000000000007</v>
      </c>
      <c r="X977" s="273">
        <v>827.2</v>
      </c>
      <c r="Y977" s="273">
        <v>827.2</v>
      </c>
      <c r="Z977" s="573">
        <v>0.97309999999999997</v>
      </c>
      <c r="AA977" s="273">
        <v>364980</v>
      </c>
      <c r="AB977" s="273">
        <f t="shared" si="198"/>
        <v>5629.8194945848236</v>
      </c>
      <c r="AC977" s="271">
        <v>60.94</v>
      </c>
      <c r="AD977" s="273">
        <v>771.2</v>
      </c>
      <c r="AE977" s="273">
        <v>771.2</v>
      </c>
      <c r="AF977" s="573">
        <v>0.97099999999999997</v>
      </c>
      <c r="AG977" s="273">
        <v>346580</v>
      </c>
      <c r="AH977" s="273">
        <f t="shared" si="199"/>
        <v>12258.456591639886</v>
      </c>
      <c r="AI977" s="271">
        <v>62.2</v>
      </c>
      <c r="AJ977" s="273">
        <v>777.6</v>
      </c>
      <c r="AK977" s="273">
        <v>777.6</v>
      </c>
      <c r="AL977" s="573">
        <v>0.97289999999999999</v>
      </c>
      <c r="AM977" s="273">
        <v>354140</v>
      </c>
      <c r="AN977" s="273">
        <f t="shared" si="200"/>
        <v>27291.822796492874</v>
      </c>
      <c r="AO977" s="271">
        <v>65.010000000000005</v>
      </c>
      <c r="AP977" s="273">
        <v>833.6</v>
      </c>
      <c r="AQ977" s="273">
        <v>833.6</v>
      </c>
      <c r="AR977" s="573">
        <v>0.96760000000000002</v>
      </c>
      <c r="AS977" s="273">
        <v>350220</v>
      </c>
      <c r="AT977" s="273">
        <f t="shared" si="201"/>
        <v>0</v>
      </c>
      <c r="AU977" s="271">
        <v>58.36</v>
      </c>
      <c r="AV977" s="273">
        <v>688</v>
      </c>
      <c r="AW977" s="273">
        <v>688</v>
      </c>
      <c r="AX977" s="573">
        <v>0.94030000000000002</v>
      </c>
      <c r="AY977" s="273">
        <v>256340</v>
      </c>
      <c r="AZ977" s="273">
        <f t="shared" si="202"/>
        <v>0</v>
      </c>
      <c r="BA977" s="271">
        <v>55.03</v>
      </c>
      <c r="BB977" s="273">
        <v>697.6</v>
      </c>
      <c r="BC977" s="273">
        <v>697.6</v>
      </c>
      <c r="BD977" s="573">
        <v>0.95350000000000001</v>
      </c>
      <c r="BE977" s="273">
        <v>261040</v>
      </c>
      <c r="BF977" s="273">
        <f t="shared" si="203"/>
        <v>0</v>
      </c>
      <c r="BG977" s="271">
        <v>52.75</v>
      </c>
      <c r="BH977" s="273">
        <v>651.20000000000005</v>
      </c>
      <c r="BI977" s="273">
        <v>680</v>
      </c>
      <c r="BJ977" s="573">
        <v>0.96050000000000002</v>
      </c>
      <c r="BK977" s="273">
        <v>264720</v>
      </c>
      <c r="BL977" s="273">
        <f t="shared" si="204"/>
        <v>0</v>
      </c>
      <c r="BM977" s="271">
        <v>56.88</v>
      </c>
      <c r="BN977" s="273">
        <v>545.6</v>
      </c>
      <c r="BO977" s="273">
        <v>680</v>
      </c>
      <c r="BP977" s="573">
        <v>0.9637</v>
      </c>
      <c r="BQ977" s="273">
        <v>230140</v>
      </c>
      <c r="BR977" s="273">
        <f t="shared" si="205"/>
        <v>18127.102717641625</v>
      </c>
      <c r="BS977" s="271">
        <v>65.13</v>
      </c>
      <c r="BT977" s="273">
        <v>662.4</v>
      </c>
      <c r="BU977" s="273">
        <v>680</v>
      </c>
      <c r="BV977" s="573">
        <v>0.96970000000000001</v>
      </c>
      <c r="BW977" s="273">
        <v>307200</v>
      </c>
      <c r="BX977" s="273">
        <f t="shared" si="206"/>
        <v>20454.511512134417</v>
      </c>
      <c r="BY977" s="271">
        <v>64.28</v>
      </c>
      <c r="BZ977" s="273">
        <f t="shared" si="207"/>
        <v>3944480</v>
      </c>
    </row>
    <row r="978" spans="1:78">
      <c r="A978" s="272">
        <v>973</v>
      </c>
      <c r="B978" s="272" t="s">
        <v>3267</v>
      </c>
      <c r="C978" s="272" t="s">
        <v>1645</v>
      </c>
      <c r="D978" s="272" t="s">
        <v>391</v>
      </c>
      <c r="E978" s="273">
        <v>1086.6666666666667</v>
      </c>
      <c r="F978" s="273">
        <v>120.96</v>
      </c>
      <c r="G978" s="273">
        <v>869.33299999999997</v>
      </c>
      <c r="H978" s="573">
        <v>1</v>
      </c>
      <c r="I978" s="273">
        <v>26688</v>
      </c>
      <c r="J978" s="273">
        <f t="shared" si="195"/>
        <v>0</v>
      </c>
      <c r="K978" s="271">
        <v>30.64</v>
      </c>
      <c r="L978" s="273">
        <v>107.52</v>
      </c>
      <c r="M978" s="273">
        <v>869.33299999999997</v>
      </c>
      <c r="N978" s="573">
        <v>0.99980000000000002</v>
      </c>
      <c r="O978" s="273">
        <v>32376</v>
      </c>
      <c r="P978" s="273">
        <f t="shared" si="196"/>
        <v>0</v>
      </c>
      <c r="Q978" s="271">
        <v>40.479999999999997</v>
      </c>
      <c r="R978" s="273">
        <v>106.24</v>
      </c>
      <c r="S978" s="273">
        <v>869.33299999999997</v>
      </c>
      <c r="T978" s="573">
        <v>0.99260000000000004</v>
      </c>
      <c r="U978" s="273">
        <v>32934.400000000001</v>
      </c>
      <c r="V978" s="273">
        <f t="shared" si="197"/>
        <v>0</v>
      </c>
      <c r="W978" s="271">
        <v>43.38</v>
      </c>
      <c r="X978" s="273">
        <v>214.4</v>
      </c>
      <c r="Y978" s="273">
        <v>869.33299999999997</v>
      </c>
      <c r="Z978" s="573">
        <v>0.99890000000000001</v>
      </c>
      <c r="AA978" s="273">
        <v>27144</v>
      </c>
      <c r="AB978" s="273">
        <f t="shared" si="198"/>
        <v>0</v>
      </c>
      <c r="AC978" s="271">
        <v>17.03</v>
      </c>
      <c r="AD978" s="273">
        <v>174.72</v>
      </c>
      <c r="AE978" s="273">
        <v>869.33299999999997</v>
      </c>
      <c r="AF978" s="573">
        <v>0.999</v>
      </c>
      <c r="AG978" s="273">
        <v>24901</v>
      </c>
      <c r="AH978" s="273">
        <f t="shared" si="199"/>
        <v>0</v>
      </c>
      <c r="AI978" s="271">
        <v>19.170000000000002</v>
      </c>
      <c r="AJ978" s="273">
        <v>145.28</v>
      </c>
      <c r="AK978" s="273">
        <v>869.33299999999997</v>
      </c>
      <c r="AL978" s="573">
        <v>0.99880000000000002</v>
      </c>
      <c r="AM978" s="273">
        <v>25059</v>
      </c>
      <c r="AN978" s="273">
        <f t="shared" si="200"/>
        <v>0</v>
      </c>
      <c r="AO978" s="271">
        <v>23.98</v>
      </c>
      <c r="AP978" s="273">
        <v>421.76</v>
      </c>
      <c r="AQ978" s="273">
        <v>869.33299999999997</v>
      </c>
      <c r="AR978" s="573">
        <v>0.99890000000000001</v>
      </c>
      <c r="AS978" s="273">
        <v>26807</v>
      </c>
      <c r="AT978" s="273">
        <f t="shared" si="201"/>
        <v>0</v>
      </c>
      <c r="AU978" s="271">
        <v>8.5500000000000007</v>
      </c>
      <c r="AV978" s="273">
        <v>128</v>
      </c>
      <c r="AW978" s="273">
        <v>869.33299999999997</v>
      </c>
      <c r="AX978" s="573">
        <v>0.99950000000000006</v>
      </c>
      <c r="AY978" s="273">
        <v>18083</v>
      </c>
      <c r="AZ978" s="273">
        <f t="shared" si="202"/>
        <v>0</v>
      </c>
      <c r="BA978" s="271">
        <v>19.63</v>
      </c>
      <c r="BB978" s="273">
        <v>59.52</v>
      </c>
      <c r="BC978" s="273">
        <v>869.33299999999997</v>
      </c>
      <c r="BD978" s="573">
        <v>0.99970000000000003</v>
      </c>
      <c r="BE978" s="273">
        <v>14624</v>
      </c>
      <c r="BF978" s="273">
        <f t="shared" si="203"/>
        <v>0</v>
      </c>
      <c r="BG978" s="271">
        <v>33.03</v>
      </c>
      <c r="BH978" s="273">
        <v>105.6</v>
      </c>
      <c r="BI978" s="273">
        <v>869.33299999999997</v>
      </c>
      <c r="BJ978" s="573">
        <v>0.99980000000000002</v>
      </c>
      <c r="BK978" s="273">
        <v>13116</v>
      </c>
      <c r="BL978" s="273">
        <f t="shared" si="204"/>
        <v>0</v>
      </c>
      <c r="BM978" s="271">
        <v>16.7</v>
      </c>
      <c r="BN978" s="273">
        <v>86.4</v>
      </c>
      <c r="BO978" s="273">
        <v>869.33299999999997</v>
      </c>
      <c r="BP978" s="573">
        <v>0.99970000000000003</v>
      </c>
      <c r="BQ978" s="273">
        <v>16776</v>
      </c>
      <c r="BR978" s="273">
        <f t="shared" si="205"/>
        <v>0</v>
      </c>
      <c r="BS978" s="271">
        <v>28.9</v>
      </c>
      <c r="BT978" s="273">
        <v>172.16</v>
      </c>
      <c r="BU978" s="273">
        <v>869.33299999999997</v>
      </c>
      <c r="BV978" s="573">
        <v>0.99950000000000006</v>
      </c>
      <c r="BW978" s="273">
        <v>22132</v>
      </c>
      <c r="BX978" s="273">
        <f t="shared" si="206"/>
        <v>0</v>
      </c>
      <c r="BY978" s="271">
        <v>17.29</v>
      </c>
      <c r="BZ978" s="273">
        <f t="shared" si="207"/>
        <v>280640.40000000002</v>
      </c>
    </row>
    <row r="979" spans="1:78">
      <c r="A979" s="272">
        <v>974</v>
      </c>
      <c r="B979" s="272" t="s">
        <v>3267</v>
      </c>
      <c r="C979" s="272" t="s">
        <v>1588</v>
      </c>
      <c r="D979" s="272" t="s">
        <v>394</v>
      </c>
      <c r="E979" s="273">
        <v>1600</v>
      </c>
      <c r="F979" s="273">
        <v>1491.12</v>
      </c>
      <c r="G979" s="273">
        <v>1491.12</v>
      </c>
      <c r="H979" s="573">
        <v>0.98919999999999997</v>
      </c>
      <c r="I979" s="273">
        <v>547632</v>
      </c>
      <c r="J979" s="273">
        <f t="shared" si="195"/>
        <v>0</v>
      </c>
      <c r="K979" s="271">
        <v>51.56</v>
      </c>
      <c r="L979" s="273">
        <v>1493.28</v>
      </c>
      <c r="M979" s="273">
        <v>1493.28</v>
      </c>
      <c r="N979" s="573">
        <v>0.98509999999999998</v>
      </c>
      <c r="O979" s="273">
        <v>524619</v>
      </c>
      <c r="P979" s="273">
        <f t="shared" si="196"/>
        <v>0</v>
      </c>
      <c r="Q979" s="271">
        <v>47.93</v>
      </c>
      <c r="R979" s="273">
        <v>1478.16</v>
      </c>
      <c r="S979" s="273">
        <v>1478.16</v>
      </c>
      <c r="T979" s="573">
        <v>0.97670000000000001</v>
      </c>
      <c r="U979" s="273">
        <v>453051</v>
      </c>
      <c r="V979" s="273">
        <f t="shared" si="197"/>
        <v>0</v>
      </c>
      <c r="W979" s="271">
        <v>43.58</v>
      </c>
      <c r="X979" s="273">
        <v>1499.76</v>
      </c>
      <c r="Y979" s="273">
        <v>1499.76</v>
      </c>
      <c r="Z979" s="573">
        <v>0.93220000000000003</v>
      </c>
      <c r="AA979" s="273">
        <v>554616</v>
      </c>
      <c r="AB979" s="273">
        <f t="shared" si="198"/>
        <v>0</v>
      </c>
      <c r="AC979" s="271">
        <v>53.31</v>
      </c>
      <c r="AD979" s="273">
        <v>1486.08</v>
      </c>
      <c r="AE979" s="273">
        <v>1486.08</v>
      </c>
      <c r="AF979" s="573">
        <v>0.95669999999999999</v>
      </c>
      <c r="AG979" s="273">
        <v>483309</v>
      </c>
      <c r="AH979" s="273">
        <f t="shared" si="199"/>
        <v>0</v>
      </c>
      <c r="AI979" s="271">
        <v>45.69</v>
      </c>
      <c r="AJ979" s="273">
        <v>1498.32</v>
      </c>
      <c r="AK979" s="273">
        <v>1498.32</v>
      </c>
      <c r="AL979" s="573">
        <v>0.94630000000000003</v>
      </c>
      <c r="AM979" s="273">
        <v>472536</v>
      </c>
      <c r="AN979" s="273">
        <f t="shared" si="200"/>
        <v>0</v>
      </c>
      <c r="AO979" s="271">
        <v>46.29</v>
      </c>
      <c r="AP979" s="273">
        <v>1577.52</v>
      </c>
      <c r="AQ979" s="273">
        <v>1577.52</v>
      </c>
      <c r="AR979" s="573">
        <v>0.96350000000000002</v>
      </c>
      <c r="AS979" s="273">
        <v>546750</v>
      </c>
      <c r="AT979" s="273">
        <f t="shared" si="201"/>
        <v>0</v>
      </c>
      <c r="AU979" s="271">
        <v>48.35</v>
      </c>
      <c r="AV979" s="273">
        <v>1536.48</v>
      </c>
      <c r="AW979" s="273">
        <v>1536.48</v>
      </c>
      <c r="AX979" s="573">
        <v>0.96619999999999995</v>
      </c>
      <c r="AY979" s="273">
        <v>417960</v>
      </c>
      <c r="AZ979" s="273">
        <f t="shared" si="202"/>
        <v>0</v>
      </c>
      <c r="BA979" s="271">
        <v>39.1</v>
      </c>
      <c r="BB979" s="273">
        <v>1572.48</v>
      </c>
      <c r="BC979" s="273">
        <v>1572.48</v>
      </c>
      <c r="BD979" s="573">
        <v>0.97150000000000003</v>
      </c>
      <c r="BE979" s="273">
        <v>416214</v>
      </c>
      <c r="BF979" s="273">
        <f t="shared" si="203"/>
        <v>0</v>
      </c>
      <c r="BG979" s="271">
        <v>36.619999999999997</v>
      </c>
      <c r="BH979" s="273">
        <v>1586.16</v>
      </c>
      <c r="BI979" s="273">
        <v>1586.16</v>
      </c>
      <c r="BJ979" s="573">
        <v>0.95809999999999995</v>
      </c>
      <c r="BK979" s="273">
        <v>529155</v>
      </c>
      <c r="BL979" s="273">
        <f t="shared" si="204"/>
        <v>0</v>
      </c>
      <c r="BM979" s="271">
        <v>46.8</v>
      </c>
      <c r="BN979" s="273">
        <v>1596.24</v>
      </c>
      <c r="BO979" s="273">
        <v>1596.24</v>
      </c>
      <c r="BP979" s="573">
        <v>0.94669999999999999</v>
      </c>
      <c r="BQ979" s="273">
        <v>518823</v>
      </c>
      <c r="BR979" s="273">
        <f t="shared" si="205"/>
        <v>0</v>
      </c>
      <c r="BS979" s="271">
        <v>51.09</v>
      </c>
      <c r="BT979" s="273">
        <v>1584</v>
      </c>
      <c r="BU979" s="273">
        <v>1584</v>
      </c>
      <c r="BV979" s="573">
        <v>0.93059999999999998</v>
      </c>
      <c r="BW979" s="273">
        <v>493398</v>
      </c>
      <c r="BX979" s="273">
        <f t="shared" si="206"/>
        <v>0</v>
      </c>
      <c r="BY979" s="271">
        <v>44.99</v>
      </c>
      <c r="BZ979" s="273">
        <f t="shared" si="207"/>
        <v>5958063</v>
      </c>
    </row>
    <row r="980" spans="1:78">
      <c r="A980" s="272">
        <v>975</v>
      </c>
      <c r="B980" s="272" t="s">
        <v>3267</v>
      </c>
      <c r="C980" s="272" t="s">
        <v>534</v>
      </c>
      <c r="D980" s="272" t="s">
        <v>735</v>
      </c>
      <c r="E980" s="273">
        <v>1854</v>
      </c>
      <c r="F980" s="273">
        <v>19.2</v>
      </c>
      <c r="G980" s="273">
        <v>1483.2</v>
      </c>
      <c r="H980" s="573">
        <v>1</v>
      </c>
      <c r="I980" s="273">
        <v>5130</v>
      </c>
      <c r="J980" s="273">
        <f t="shared" si="195"/>
        <v>0</v>
      </c>
      <c r="K980" s="271">
        <v>37.11</v>
      </c>
      <c r="L980" s="273">
        <v>24</v>
      </c>
      <c r="M980" s="273">
        <v>1483.2</v>
      </c>
      <c r="N980" s="573">
        <v>1</v>
      </c>
      <c r="O980" s="273">
        <v>4410</v>
      </c>
      <c r="P980" s="273">
        <f t="shared" si="196"/>
        <v>0</v>
      </c>
      <c r="Q980" s="271">
        <v>24.7</v>
      </c>
      <c r="R980" s="273">
        <v>24</v>
      </c>
      <c r="S980" s="273">
        <v>1483.2</v>
      </c>
      <c r="T980" s="573">
        <v>1</v>
      </c>
      <c r="U980" s="273">
        <v>150</v>
      </c>
      <c r="V980" s="273">
        <f t="shared" si="197"/>
        <v>0</v>
      </c>
      <c r="W980" s="271">
        <v>0.87</v>
      </c>
      <c r="X980" s="273">
        <v>712.8</v>
      </c>
      <c r="Y980" s="273">
        <v>1483.2</v>
      </c>
      <c r="Z980" s="573">
        <v>0.97219999999999995</v>
      </c>
      <c r="AA980" s="273">
        <v>18930</v>
      </c>
      <c r="AB980" s="273">
        <f t="shared" si="198"/>
        <v>0</v>
      </c>
      <c r="AC980" s="271">
        <v>3.67</v>
      </c>
      <c r="AD980" s="273">
        <v>1032</v>
      </c>
      <c r="AE980" s="273">
        <v>1483.2</v>
      </c>
      <c r="AF980" s="573">
        <v>0.9728</v>
      </c>
      <c r="AG980" s="273">
        <v>100860</v>
      </c>
      <c r="AH980" s="273">
        <f t="shared" si="199"/>
        <v>0</v>
      </c>
      <c r="AI980" s="271">
        <v>13.5</v>
      </c>
      <c r="AJ980" s="273">
        <v>703.2</v>
      </c>
      <c r="AK980" s="273">
        <v>1483.2</v>
      </c>
      <c r="AL980" s="573">
        <v>0.96330000000000005</v>
      </c>
      <c r="AM980" s="273">
        <v>153810</v>
      </c>
      <c r="AN980" s="273">
        <f t="shared" si="200"/>
        <v>0</v>
      </c>
      <c r="AO980" s="271">
        <v>31.53</v>
      </c>
      <c r="AP980" s="273">
        <v>650.4</v>
      </c>
      <c r="AQ980" s="273">
        <v>1483.2</v>
      </c>
      <c r="AR980" s="573">
        <v>0.96289999999999998</v>
      </c>
      <c r="AS980" s="273">
        <v>158190</v>
      </c>
      <c r="AT980" s="273">
        <f t="shared" si="201"/>
        <v>0</v>
      </c>
      <c r="AU980" s="271">
        <v>33.950000000000003</v>
      </c>
      <c r="AV980" s="273">
        <v>50.4</v>
      </c>
      <c r="AW980" s="273">
        <v>1483.2</v>
      </c>
      <c r="AX980" s="573">
        <v>1</v>
      </c>
      <c r="AY980" s="273">
        <v>5790</v>
      </c>
      <c r="AZ980" s="273">
        <f t="shared" si="202"/>
        <v>0</v>
      </c>
      <c r="BA980" s="271">
        <v>15.96</v>
      </c>
      <c r="BB980" s="273">
        <v>19.2</v>
      </c>
      <c r="BC980" s="273">
        <v>1483.2</v>
      </c>
      <c r="BD980" s="573">
        <v>1</v>
      </c>
      <c r="BE980" s="273">
        <v>6120</v>
      </c>
      <c r="BF980" s="273">
        <f t="shared" si="203"/>
        <v>0</v>
      </c>
      <c r="BG980" s="271">
        <v>42.84</v>
      </c>
      <c r="BH980" s="273">
        <v>24</v>
      </c>
      <c r="BI980" s="273">
        <v>1483.2</v>
      </c>
      <c r="BJ980" s="573">
        <v>0.99490000000000001</v>
      </c>
      <c r="BK980" s="273">
        <v>5940</v>
      </c>
      <c r="BL980" s="273">
        <f t="shared" si="204"/>
        <v>0</v>
      </c>
      <c r="BM980" s="271">
        <v>33.43</v>
      </c>
      <c r="BN980" s="273">
        <v>19.2</v>
      </c>
      <c r="BO980" s="273">
        <v>1483.2</v>
      </c>
      <c r="BP980" s="573">
        <v>1</v>
      </c>
      <c r="BQ980" s="273">
        <v>4800</v>
      </c>
      <c r="BR980" s="273">
        <f t="shared" si="205"/>
        <v>0</v>
      </c>
      <c r="BS980" s="271">
        <v>37.200000000000003</v>
      </c>
      <c r="BT980" s="273">
        <v>122.4</v>
      </c>
      <c r="BU980" s="273">
        <v>1483.2</v>
      </c>
      <c r="BV980" s="573">
        <v>0.99380000000000002</v>
      </c>
      <c r="BW980" s="273">
        <v>4830</v>
      </c>
      <c r="BX980" s="273">
        <f t="shared" si="206"/>
        <v>0</v>
      </c>
      <c r="BY980" s="271">
        <v>5.34</v>
      </c>
      <c r="BZ980" s="273">
        <f t="shared" si="207"/>
        <v>468960</v>
      </c>
    </row>
    <row r="981" spans="1:78">
      <c r="A981" s="272">
        <v>976</v>
      </c>
      <c r="B981" s="272" t="s">
        <v>3267</v>
      </c>
      <c r="C981" s="272" t="s">
        <v>3268</v>
      </c>
      <c r="D981" s="272" t="s">
        <v>391</v>
      </c>
      <c r="E981" s="273">
        <v>2300</v>
      </c>
      <c r="F981" s="273">
        <v>2046</v>
      </c>
      <c r="G981" s="273">
        <v>2046</v>
      </c>
      <c r="H981" s="573">
        <v>0.9919</v>
      </c>
      <c r="I981" s="273">
        <v>911880</v>
      </c>
      <c r="J981" s="273">
        <f t="shared" si="195"/>
        <v>35212.799230892437</v>
      </c>
      <c r="K981" s="271">
        <v>62.41</v>
      </c>
      <c r="L981" s="273">
        <v>2454</v>
      </c>
      <c r="M981" s="273">
        <v>2454</v>
      </c>
      <c r="N981" s="573">
        <v>0.99170000000000003</v>
      </c>
      <c r="O981" s="273">
        <v>1047540</v>
      </c>
      <c r="P981" s="273">
        <f t="shared" si="196"/>
        <v>0</v>
      </c>
      <c r="Q981" s="271">
        <v>57.85</v>
      </c>
      <c r="R981" s="273">
        <v>2490</v>
      </c>
      <c r="S981" s="273">
        <v>2490</v>
      </c>
      <c r="T981" s="573">
        <v>0.99570000000000003</v>
      </c>
      <c r="U981" s="273">
        <v>1051320</v>
      </c>
      <c r="V981" s="273">
        <f t="shared" si="197"/>
        <v>0</v>
      </c>
      <c r="W981" s="271">
        <v>58.89</v>
      </c>
      <c r="X981" s="273">
        <v>2202</v>
      </c>
      <c r="Y981" s="273">
        <v>2202</v>
      </c>
      <c r="Z981" s="573">
        <v>0.99719999999999998</v>
      </c>
      <c r="AA981" s="273">
        <v>1010670</v>
      </c>
      <c r="AB981" s="273">
        <f t="shared" si="198"/>
        <v>30388.719689621717</v>
      </c>
      <c r="AC981" s="271">
        <v>61.86</v>
      </c>
      <c r="AD981" s="273">
        <v>2130</v>
      </c>
      <c r="AE981" s="273">
        <v>2130</v>
      </c>
      <c r="AF981" s="573">
        <v>0.99570000000000003</v>
      </c>
      <c r="AG981" s="273">
        <v>950040</v>
      </c>
      <c r="AH981" s="273">
        <f t="shared" si="199"/>
        <v>3313.5426008968743</v>
      </c>
      <c r="AI981" s="271">
        <v>60.21</v>
      </c>
      <c r="AJ981" s="273">
        <v>2166</v>
      </c>
      <c r="AK981" s="273">
        <v>2166</v>
      </c>
      <c r="AL981" s="573">
        <v>0.99460000000000004</v>
      </c>
      <c r="AM981" s="273">
        <v>940380</v>
      </c>
      <c r="AN981" s="273">
        <f t="shared" si="200"/>
        <v>9617.8752886835646</v>
      </c>
      <c r="AO981" s="271">
        <v>60.62</v>
      </c>
      <c r="AP981" s="273">
        <v>2094</v>
      </c>
      <c r="AQ981" s="273">
        <v>2094</v>
      </c>
      <c r="AR981" s="573">
        <v>0.99570000000000003</v>
      </c>
      <c r="AS981" s="273">
        <v>945780</v>
      </c>
      <c r="AT981" s="273">
        <f t="shared" si="201"/>
        <v>15046.852550434622</v>
      </c>
      <c r="AU981" s="271">
        <v>60.97</v>
      </c>
      <c r="AV981" s="273">
        <v>1200</v>
      </c>
      <c r="AW981" s="273">
        <v>1840</v>
      </c>
      <c r="AX981" s="573">
        <v>0.99439999999999995</v>
      </c>
      <c r="AY981" s="273">
        <v>804380</v>
      </c>
      <c r="AZ981" s="273">
        <f t="shared" si="202"/>
        <v>288861.94830164494</v>
      </c>
      <c r="BA981" s="271">
        <v>93.62</v>
      </c>
      <c r="BB981" s="273">
        <v>1962</v>
      </c>
      <c r="BC981" s="273">
        <v>1962</v>
      </c>
      <c r="BD981" s="573">
        <v>0.99829999999999997</v>
      </c>
      <c r="BE981" s="273">
        <v>827340</v>
      </c>
      <c r="BF981" s="273">
        <f t="shared" si="203"/>
        <v>0</v>
      </c>
      <c r="BG981" s="271">
        <v>56.77</v>
      </c>
      <c r="BH981" s="273">
        <v>1944</v>
      </c>
      <c r="BI981" s="273">
        <v>1944</v>
      </c>
      <c r="BJ981" s="573">
        <v>0.99760000000000004</v>
      </c>
      <c r="BK981" s="273">
        <v>842850</v>
      </c>
      <c r="BL981" s="273">
        <f t="shared" si="204"/>
        <v>0</v>
      </c>
      <c r="BM981" s="271">
        <v>58.41</v>
      </c>
      <c r="BN981" s="273">
        <v>1704</v>
      </c>
      <c r="BO981" s="273">
        <v>1840</v>
      </c>
      <c r="BP981" s="573">
        <v>0.998</v>
      </c>
      <c r="BQ981" s="273">
        <v>485070</v>
      </c>
      <c r="BR981" s="273">
        <f t="shared" si="205"/>
        <v>0</v>
      </c>
      <c r="BS981" s="271">
        <v>42.44</v>
      </c>
      <c r="BT981" s="273">
        <v>1968</v>
      </c>
      <c r="BU981" s="273">
        <v>1968</v>
      </c>
      <c r="BV981" s="573">
        <v>0.99780000000000002</v>
      </c>
      <c r="BW981" s="273">
        <v>802620</v>
      </c>
      <c r="BX981" s="273">
        <f t="shared" si="206"/>
        <v>0</v>
      </c>
      <c r="BY981" s="271">
        <v>54.94</v>
      </c>
      <c r="BZ981" s="273">
        <f t="shared" si="207"/>
        <v>10619870</v>
      </c>
    </row>
    <row r="982" spans="1:78">
      <c r="A982" s="272">
        <v>977</v>
      </c>
      <c r="B982" s="272" t="s">
        <v>3267</v>
      </c>
      <c r="C982" s="272" t="s">
        <v>1560</v>
      </c>
      <c r="D982" s="272" t="s">
        <v>397</v>
      </c>
      <c r="E982" s="273">
        <v>3500</v>
      </c>
      <c r="F982" s="273">
        <v>2957.4</v>
      </c>
      <c r="G982" s="273">
        <v>2957.4</v>
      </c>
      <c r="H982" s="573">
        <v>0.99770000000000003</v>
      </c>
      <c r="I982" s="273">
        <v>1282410</v>
      </c>
      <c r="J982" s="273">
        <f t="shared" si="195"/>
        <v>0</v>
      </c>
      <c r="K982" s="271">
        <v>51.31</v>
      </c>
      <c r="L982" s="273">
        <v>3036.6</v>
      </c>
      <c r="M982" s="273">
        <v>3036.6</v>
      </c>
      <c r="N982" s="573">
        <v>0.99719999999999998</v>
      </c>
      <c r="O982" s="273">
        <v>1306350</v>
      </c>
      <c r="P982" s="273">
        <f t="shared" si="196"/>
        <v>0</v>
      </c>
      <c r="Q982" s="271">
        <v>49.28</v>
      </c>
      <c r="R982" s="273">
        <v>2709</v>
      </c>
      <c r="S982" s="273">
        <v>2800</v>
      </c>
      <c r="T982" s="573">
        <v>0.99629999999999996</v>
      </c>
      <c r="U982" s="273">
        <v>1203817</v>
      </c>
      <c r="V982" s="273">
        <f t="shared" si="197"/>
        <v>0</v>
      </c>
      <c r="W982" s="271">
        <v>52.65</v>
      </c>
      <c r="X982" s="273">
        <v>3128.4</v>
      </c>
      <c r="Y982" s="273">
        <v>3128.4</v>
      </c>
      <c r="Z982" s="573">
        <v>0.99639999999999995</v>
      </c>
      <c r="AA982" s="273">
        <v>1185300</v>
      </c>
      <c r="AB982" s="273">
        <f t="shared" si="198"/>
        <v>0</v>
      </c>
      <c r="AC982" s="271">
        <v>43.44</v>
      </c>
      <c r="AD982" s="273">
        <v>3780</v>
      </c>
      <c r="AE982" s="273">
        <v>3780</v>
      </c>
      <c r="AF982" s="573">
        <v>0.99619999999999997</v>
      </c>
      <c r="AG982" s="273">
        <v>1337332</v>
      </c>
      <c r="AH982" s="273">
        <f t="shared" si="199"/>
        <v>0</v>
      </c>
      <c r="AI982" s="271">
        <v>40.57</v>
      </c>
      <c r="AJ982" s="273">
        <v>3798</v>
      </c>
      <c r="AK982" s="273">
        <v>3798</v>
      </c>
      <c r="AL982" s="573">
        <v>0.996</v>
      </c>
      <c r="AM982" s="273">
        <v>1398983</v>
      </c>
      <c r="AN982" s="273">
        <f t="shared" si="200"/>
        <v>0</v>
      </c>
      <c r="AO982" s="271">
        <v>43.66</v>
      </c>
      <c r="AP982" s="273">
        <v>2928.6</v>
      </c>
      <c r="AQ982" s="273">
        <v>2928.6</v>
      </c>
      <c r="AR982" s="573">
        <v>0.99880000000000002</v>
      </c>
      <c r="AS982" s="273">
        <v>1196325</v>
      </c>
      <c r="AT982" s="273">
        <f t="shared" si="201"/>
        <v>0</v>
      </c>
      <c r="AU982" s="271">
        <v>46.72</v>
      </c>
      <c r="AV982" s="273">
        <v>2588.4</v>
      </c>
      <c r="AW982" s="273">
        <v>2800</v>
      </c>
      <c r="AX982" s="573">
        <v>0.99939999999999996</v>
      </c>
      <c r="AY982" s="273">
        <v>961582</v>
      </c>
      <c r="AZ982" s="273">
        <f t="shared" si="202"/>
        <v>0</v>
      </c>
      <c r="BA982" s="271">
        <v>43.88</v>
      </c>
      <c r="BB982" s="273">
        <v>1787.4</v>
      </c>
      <c r="BC982" s="273">
        <v>2800</v>
      </c>
      <c r="BD982" s="573">
        <v>1</v>
      </c>
      <c r="BE982" s="273">
        <v>734490</v>
      </c>
      <c r="BF982" s="273">
        <f t="shared" si="203"/>
        <v>0</v>
      </c>
      <c r="BG982" s="271">
        <v>46.95</v>
      </c>
      <c r="BH982" s="273">
        <v>1668.6</v>
      </c>
      <c r="BI982" s="273">
        <v>2800</v>
      </c>
      <c r="BJ982" s="573">
        <v>1</v>
      </c>
      <c r="BK982" s="273">
        <v>867240</v>
      </c>
      <c r="BL982" s="273">
        <f t="shared" si="204"/>
        <v>0</v>
      </c>
      <c r="BM982" s="271">
        <v>59.38</v>
      </c>
      <c r="BN982" s="273">
        <v>2480.4</v>
      </c>
      <c r="BO982" s="273">
        <v>2800</v>
      </c>
      <c r="BP982" s="573">
        <v>0.99990000000000001</v>
      </c>
      <c r="BQ982" s="273">
        <v>861930</v>
      </c>
      <c r="BR982" s="273">
        <f t="shared" si="205"/>
        <v>0</v>
      </c>
      <c r="BS982" s="271">
        <v>43.96</v>
      </c>
      <c r="BT982" s="273">
        <v>3211.2</v>
      </c>
      <c r="BU982" s="273">
        <v>3211.2</v>
      </c>
      <c r="BV982" s="573">
        <v>0.99919999999999998</v>
      </c>
      <c r="BW982" s="273">
        <v>1153418</v>
      </c>
      <c r="BX982" s="273">
        <f t="shared" si="206"/>
        <v>0</v>
      </c>
      <c r="BY982" s="271">
        <v>41.07</v>
      </c>
      <c r="BZ982" s="273">
        <f t="shared" si="207"/>
        <v>13489177</v>
      </c>
    </row>
    <row r="983" spans="1:78">
      <c r="A983" s="272">
        <v>978</v>
      </c>
      <c r="B983" s="272" t="s">
        <v>3267</v>
      </c>
      <c r="C983" s="272" t="s">
        <v>1625</v>
      </c>
      <c r="D983" s="272" t="s">
        <v>735</v>
      </c>
      <c r="E983" s="273">
        <v>4237</v>
      </c>
      <c r="F983" s="273">
        <v>81.599999999999994</v>
      </c>
      <c r="G983" s="273">
        <v>3389.6</v>
      </c>
      <c r="H983" s="573">
        <v>0.89439999999999997</v>
      </c>
      <c r="I983" s="273">
        <v>9960</v>
      </c>
      <c r="J983" s="273">
        <f t="shared" si="195"/>
        <v>0</v>
      </c>
      <c r="K983" s="271">
        <v>18.95</v>
      </c>
      <c r="L983" s="273">
        <v>134.4</v>
      </c>
      <c r="M983" s="273">
        <v>3389.6</v>
      </c>
      <c r="N983" s="573">
        <v>0.87949999999999995</v>
      </c>
      <c r="O983" s="273">
        <v>10980</v>
      </c>
      <c r="P983" s="273">
        <f t="shared" si="196"/>
        <v>0</v>
      </c>
      <c r="Q983" s="271">
        <v>12.48</v>
      </c>
      <c r="R983" s="273">
        <v>110.4</v>
      </c>
      <c r="S983" s="273">
        <v>3389.6</v>
      </c>
      <c r="T983" s="573">
        <v>0.90690000000000004</v>
      </c>
      <c r="U983" s="273">
        <v>9300</v>
      </c>
      <c r="V983" s="273">
        <f t="shared" si="197"/>
        <v>0</v>
      </c>
      <c r="W983" s="271">
        <v>12.9</v>
      </c>
      <c r="X983" s="273">
        <v>1742.4</v>
      </c>
      <c r="Y983" s="273">
        <v>3389.6</v>
      </c>
      <c r="Z983" s="573">
        <v>0.96679999999999999</v>
      </c>
      <c r="AA983" s="273">
        <v>77700</v>
      </c>
      <c r="AB983" s="273">
        <f t="shared" si="198"/>
        <v>0</v>
      </c>
      <c r="AC983" s="271">
        <v>6.2</v>
      </c>
      <c r="AD983" s="273">
        <v>2179.1999999999998</v>
      </c>
      <c r="AE983" s="273">
        <v>3389.6</v>
      </c>
      <c r="AF983" s="573">
        <v>0.96120000000000005</v>
      </c>
      <c r="AG983" s="273">
        <v>302700</v>
      </c>
      <c r="AH983" s="273">
        <f t="shared" si="199"/>
        <v>0</v>
      </c>
      <c r="AI983" s="271">
        <v>19.420000000000002</v>
      </c>
      <c r="AJ983" s="273">
        <v>2280</v>
      </c>
      <c r="AK983" s="273">
        <v>3389.6</v>
      </c>
      <c r="AL983" s="573">
        <v>0.96479999999999999</v>
      </c>
      <c r="AM983" s="273">
        <v>308289.68</v>
      </c>
      <c r="AN983" s="273">
        <f t="shared" si="200"/>
        <v>0</v>
      </c>
      <c r="AO983" s="271">
        <v>19.46</v>
      </c>
      <c r="AP983" s="273">
        <v>2280</v>
      </c>
      <c r="AQ983" s="273">
        <v>3389.6</v>
      </c>
      <c r="AR983" s="573">
        <v>0.96120000000000005</v>
      </c>
      <c r="AS983" s="273">
        <v>302700</v>
      </c>
      <c r="AT983" s="273">
        <f t="shared" si="201"/>
        <v>0</v>
      </c>
      <c r="AU983" s="271">
        <v>18.559999999999999</v>
      </c>
      <c r="AV983" s="273">
        <v>0</v>
      </c>
      <c r="AW983" s="273">
        <v>3389.6</v>
      </c>
      <c r="AX983" s="573">
        <v>0.96120000000000005</v>
      </c>
      <c r="AY983" s="273">
        <v>302700</v>
      </c>
      <c r="AZ983" s="273">
        <f t="shared" si="202"/>
        <v>0</v>
      </c>
      <c r="BA983" s="271">
        <v>10.32</v>
      </c>
      <c r="BB983" s="273">
        <v>86.4</v>
      </c>
      <c r="BC983" s="273">
        <v>3389.6</v>
      </c>
      <c r="BD983" s="573">
        <v>0.98089999999999999</v>
      </c>
      <c r="BE983" s="273">
        <v>19980</v>
      </c>
      <c r="BF983" s="273">
        <f t="shared" si="203"/>
        <v>0</v>
      </c>
      <c r="BG983" s="271">
        <v>31.69</v>
      </c>
      <c r="BH983" s="273">
        <v>72</v>
      </c>
      <c r="BI983" s="273">
        <v>3389.6</v>
      </c>
      <c r="BJ983" s="573">
        <v>0.92730000000000001</v>
      </c>
      <c r="BK983" s="273">
        <v>10260</v>
      </c>
      <c r="BL983" s="273">
        <f t="shared" si="204"/>
        <v>0</v>
      </c>
      <c r="BM983" s="271">
        <v>20.65</v>
      </c>
      <c r="BN983" s="273">
        <v>57.6</v>
      </c>
      <c r="BO983" s="273">
        <v>3389.6</v>
      </c>
      <c r="BP983" s="573">
        <v>0.93089999999999995</v>
      </c>
      <c r="BQ983" s="273">
        <v>9180</v>
      </c>
      <c r="BR983" s="273">
        <f t="shared" si="205"/>
        <v>0</v>
      </c>
      <c r="BS983" s="271">
        <v>25.47</v>
      </c>
      <c r="BT983" s="273">
        <v>76.8</v>
      </c>
      <c r="BU983" s="273">
        <v>3389.6</v>
      </c>
      <c r="BV983" s="573">
        <v>0.88090000000000002</v>
      </c>
      <c r="BW983" s="273">
        <v>11280</v>
      </c>
      <c r="BX983" s="273">
        <f t="shared" si="206"/>
        <v>0</v>
      </c>
      <c r="BY983" s="271">
        <v>22.41</v>
      </c>
      <c r="BZ983" s="273">
        <f t="shared" si="207"/>
        <v>1375029.68</v>
      </c>
    </row>
    <row r="984" spans="1:78">
      <c r="A984" s="272">
        <v>979</v>
      </c>
      <c r="B984" s="272" t="s">
        <v>3267</v>
      </c>
      <c r="C984" s="272" t="s">
        <v>632</v>
      </c>
      <c r="D984" s="272" t="s">
        <v>633</v>
      </c>
      <c r="E984" s="273">
        <v>17000</v>
      </c>
      <c r="F984" s="273">
        <v>22992</v>
      </c>
      <c r="G984" s="273">
        <v>22992</v>
      </c>
      <c r="H984" s="573">
        <v>0.98629999999999995</v>
      </c>
      <c r="I984" s="273">
        <v>3336000</v>
      </c>
      <c r="J984" s="273">
        <f t="shared" si="195"/>
        <v>0</v>
      </c>
      <c r="K984" s="271">
        <v>20.43</v>
      </c>
      <c r="L984" s="273">
        <v>14035.2</v>
      </c>
      <c r="M984" s="273">
        <v>14035.2</v>
      </c>
      <c r="N984" s="573">
        <v>0.99119999999999997</v>
      </c>
      <c r="O984" s="273">
        <v>3456000</v>
      </c>
      <c r="P984" s="273">
        <f t="shared" si="196"/>
        <v>0</v>
      </c>
      <c r="Q984" s="271">
        <v>33.39</v>
      </c>
      <c r="R984" s="273">
        <v>12528</v>
      </c>
      <c r="S984" s="273">
        <v>13600</v>
      </c>
      <c r="T984" s="573">
        <v>0.99609999999999999</v>
      </c>
      <c r="U984" s="273">
        <v>3072000</v>
      </c>
      <c r="V984" s="273">
        <f t="shared" si="197"/>
        <v>0</v>
      </c>
      <c r="W984" s="271">
        <v>34.19</v>
      </c>
      <c r="X984" s="273">
        <v>12835.2</v>
      </c>
      <c r="Y984" s="273">
        <v>13600</v>
      </c>
      <c r="Z984" s="573">
        <v>0.99519999999999997</v>
      </c>
      <c r="AA984" s="273">
        <v>3134400</v>
      </c>
      <c r="AB984" s="273">
        <f t="shared" si="198"/>
        <v>0</v>
      </c>
      <c r="AC984" s="271">
        <v>32.979999999999997</v>
      </c>
      <c r="AD984" s="273">
        <v>18518.400000000001</v>
      </c>
      <c r="AE984" s="273">
        <v>18518.400000000001</v>
      </c>
      <c r="AF984" s="573">
        <v>0.99609999999999999</v>
      </c>
      <c r="AG984" s="273">
        <v>3045840</v>
      </c>
      <c r="AH984" s="273">
        <f t="shared" si="199"/>
        <v>0</v>
      </c>
      <c r="AI984" s="271">
        <v>22.19</v>
      </c>
      <c r="AJ984" s="273">
        <v>11596.8</v>
      </c>
      <c r="AK984" s="273">
        <v>13600</v>
      </c>
      <c r="AL984" s="573">
        <v>0.99519999999999997</v>
      </c>
      <c r="AM984" s="273">
        <v>3097680</v>
      </c>
      <c r="AN984" s="273">
        <f t="shared" si="200"/>
        <v>0</v>
      </c>
      <c r="AO984" s="271">
        <v>37.270000000000003</v>
      </c>
      <c r="AP984" s="273">
        <v>13632</v>
      </c>
      <c r="AQ984" s="273">
        <v>13632</v>
      </c>
      <c r="AR984" s="573">
        <v>0.99329999999999996</v>
      </c>
      <c r="AS984" s="273">
        <v>2887200</v>
      </c>
      <c r="AT984" s="273">
        <f t="shared" si="201"/>
        <v>0</v>
      </c>
      <c r="AU984" s="271">
        <v>28.66</v>
      </c>
      <c r="AV984" s="273">
        <v>17385.599999999999</v>
      </c>
      <c r="AW984" s="273">
        <v>17385.599999999999</v>
      </c>
      <c r="AX984" s="573">
        <v>0.99629999999999996</v>
      </c>
      <c r="AY984" s="273">
        <v>2835600</v>
      </c>
      <c r="AZ984" s="273">
        <f t="shared" si="202"/>
        <v>0</v>
      </c>
      <c r="BA984" s="271">
        <v>22.74</v>
      </c>
      <c r="BB984" s="273">
        <v>12633.6</v>
      </c>
      <c r="BC984" s="273">
        <v>13600</v>
      </c>
      <c r="BD984" s="573">
        <v>0.99590000000000001</v>
      </c>
      <c r="BE984" s="273">
        <v>3134071</v>
      </c>
      <c r="BF984" s="273">
        <f t="shared" si="203"/>
        <v>0</v>
      </c>
      <c r="BG984" s="271">
        <v>33.479999999999997</v>
      </c>
      <c r="BH984" s="273">
        <v>21715.200000000001</v>
      </c>
      <c r="BI984" s="273">
        <v>21715.200000000001</v>
      </c>
      <c r="BJ984" s="573">
        <v>0.99380000000000002</v>
      </c>
      <c r="BK984" s="273">
        <v>3282530</v>
      </c>
      <c r="BL984" s="273">
        <f t="shared" si="204"/>
        <v>0</v>
      </c>
      <c r="BM984" s="271">
        <v>20.440000000000001</v>
      </c>
      <c r="BN984" s="273">
        <v>21782.400000000001</v>
      </c>
      <c r="BO984" s="273">
        <v>21782.400000000001</v>
      </c>
      <c r="BP984" s="573">
        <v>0.99390000000000001</v>
      </c>
      <c r="BQ984" s="273">
        <v>2941560</v>
      </c>
      <c r="BR984" s="273">
        <f t="shared" si="205"/>
        <v>0</v>
      </c>
      <c r="BS984" s="271">
        <v>20.22</v>
      </c>
      <c r="BT984" s="273">
        <v>18662.400000000001</v>
      </c>
      <c r="BU984" s="273">
        <v>18662.400000000001</v>
      </c>
      <c r="BV984" s="573">
        <v>0.96009999999999995</v>
      </c>
      <c r="BW984" s="273">
        <v>4384618</v>
      </c>
      <c r="BX984" s="273">
        <f t="shared" si="206"/>
        <v>0</v>
      </c>
      <c r="BY984" s="271">
        <v>32.89</v>
      </c>
      <c r="BZ984" s="273">
        <f t="shared" si="207"/>
        <v>38607499</v>
      </c>
    </row>
    <row r="985" spans="1:78">
      <c r="A985" s="272">
        <v>980</v>
      </c>
      <c r="B985" s="272" t="s">
        <v>3267</v>
      </c>
      <c r="C985" s="272" t="s">
        <v>1615</v>
      </c>
      <c r="D985" s="272" t="s">
        <v>633</v>
      </c>
      <c r="E985" s="273">
        <v>18500</v>
      </c>
      <c r="F985" s="273">
        <v>18131.599999999999</v>
      </c>
      <c r="G985" s="273">
        <v>18131.599999999999</v>
      </c>
      <c r="H985" s="573">
        <v>0.95079999999999998</v>
      </c>
      <c r="I985" s="273">
        <v>7049000.9399999995</v>
      </c>
      <c r="J985" s="273">
        <f t="shared" si="195"/>
        <v>0</v>
      </c>
      <c r="K985" s="271">
        <v>56.78</v>
      </c>
      <c r="L985" s="273">
        <v>17511.2</v>
      </c>
      <c r="M985" s="273">
        <v>17511.2</v>
      </c>
      <c r="N985" s="573">
        <v>0.95499999999999996</v>
      </c>
      <c r="O985" s="273">
        <v>7376998</v>
      </c>
      <c r="P985" s="273">
        <f t="shared" si="196"/>
        <v>0</v>
      </c>
      <c r="Q985" s="271">
        <v>59.29</v>
      </c>
      <c r="R985" s="273">
        <v>17337.599999999999</v>
      </c>
      <c r="S985" s="273">
        <v>17337.599999999999</v>
      </c>
      <c r="T985" s="573">
        <v>0.95660000000000001</v>
      </c>
      <c r="U985" s="273">
        <v>6848002</v>
      </c>
      <c r="V985" s="273">
        <f t="shared" si="197"/>
        <v>0</v>
      </c>
      <c r="W985" s="271">
        <v>57.34</v>
      </c>
      <c r="X985" s="273">
        <v>18478.400000000001</v>
      </c>
      <c r="Y985" s="273">
        <v>18478.400000000001</v>
      </c>
      <c r="Z985" s="573">
        <v>0.95440000000000003</v>
      </c>
      <c r="AA985" s="273">
        <v>6997001</v>
      </c>
      <c r="AB985" s="273">
        <f t="shared" si="198"/>
        <v>0</v>
      </c>
      <c r="AC985" s="271">
        <v>53.32</v>
      </c>
      <c r="AD985" s="273">
        <v>17220</v>
      </c>
      <c r="AE985" s="273">
        <v>17220</v>
      </c>
      <c r="AF985" s="573">
        <v>0.95450000000000002</v>
      </c>
      <c r="AG985" s="273">
        <v>7041999</v>
      </c>
      <c r="AH985" s="273">
        <f t="shared" si="199"/>
        <v>0</v>
      </c>
      <c r="AI985" s="271">
        <v>57.58</v>
      </c>
      <c r="AJ985" s="273">
        <v>18023.2</v>
      </c>
      <c r="AK985" s="273">
        <v>18023.2</v>
      </c>
      <c r="AL985" s="573">
        <v>0.95440000000000003</v>
      </c>
      <c r="AM985" s="273">
        <v>6876999</v>
      </c>
      <c r="AN985" s="273">
        <f t="shared" si="200"/>
        <v>0</v>
      </c>
      <c r="AO985" s="271">
        <v>55.52</v>
      </c>
      <c r="AP985" s="273">
        <v>18290</v>
      </c>
      <c r="AQ985" s="273">
        <v>18290</v>
      </c>
      <c r="AR985" s="573">
        <v>0.9587</v>
      </c>
      <c r="AS985" s="273">
        <v>6863999</v>
      </c>
      <c r="AT985" s="273">
        <f t="shared" si="201"/>
        <v>0</v>
      </c>
      <c r="AU985" s="271">
        <v>52.61</v>
      </c>
      <c r="AV985" s="273">
        <v>15877.6</v>
      </c>
      <c r="AW985" s="273">
        <v>15877.6</v>
      </c>
      <c r="AX985" s="573">
        <v>0.9708</v>
      </c>
      <c r="AY985" s="273">
        <v>6223000</v>
      </c>
      <c r="AZ985" s="273">
        <f t="shared" si="202"/>
        <v>0</v>
      </c>
      <c r="BA985" s="271">
        <v>56.07</v>
      </c>
      <c r="BB985" s="273">
        <v>17628</v>
      </c>
      <c r="BC985" s="273">
        <v>17628</v>
      </c>
      <c r="BD985" s="573">
        <v>0.96819999999999995</v>
      </c>
      <c r="BE985" s="273">
        <v>6672296</v>
      </c>
      <c r="BF985" s="273">
        <f t="shared" si="203"/>
        <v>0</v>
      </c>
      <c r="BG985" s="271">
        <v>52.54</v>
      </c>
      <c r="BH985" s="273">
        <v>16954</v>
      </c>
      <c r="BI985" s="273">
        <v>16954</v>
      </c>
      <c r="BJ985" s="573">
        <v>0.95960000000000001</v>
      </c>
      <c r="BK985" s="273">
        <v>7015002</v>
      </c>
      <c r="BL985" s="273">
        <f t="shared" si="204"/>
        <v>0</v>
      </c>
      <c r="BM985" s="271">
        <v>57.95</v>
      </c>
      <c r="BN985" s="273">
        <v>17728</v>
      </c>
      <c r="BO985" s="273">
        <v>17728</v>
      </c>
      <c r="BP985" s="573">
        <v>0.96660000000000001</v>
      </c>
      <c r="BQ985" s="273">
        <v>6062002</v>
      </c>
      <c r="BR985" s="273">
        <f t="shared" si="205"/>
        <v>0</v>
      </c>
      <c r="BS985" s="271">
        <v>52.64</v>
      </c>
      <c r="BT985" s="273">
        <v>15895</v>
      </c>
      <c r="BU985" s="273">
        <v>15895</v>
      </c>
      <c r="BV985" s="573">
        <v>0.96840000000000004</v>
      </c>
      <c r="BW985" s="273">
        <v>4771999</v>
      </c>
      <c r="BX985" s="273">
        <f t="shared" si="206"/>
        <v>0</v>
      </c>
      <c r="BY985" s="271">
        <v>41.67</v>
      </c>
      <c r="BZ985" s="273">
        <f t="shared" si="207"/>
        <v>79798297.939999998</v>
      </c>
    </row>
    <row r="986" spans="1:78">
      <c r="A986" s="272">
        <v>981</v>
      </c>
      <c r="B986" s="272" t="s">
        <v>3267</v>
      </c>
      <c r="C986" s="272" t="s">
        <v>1604</v>
      </c>
      <c r="D986" s="272" t="s">
        <v>438</v>
      </c>
      <c r="E986" s="273">
        <v>43500</v>
      </c>
      <c r="F986" s="273">
        <v>40800</v>
      </c>
      <c r="G986" s="273">
        <v>40800</v>
      </c>
      <c r="H986" s="573">
        <v>0.99990000000000001</v>
      </c>
      <c r="I986" s="273">
        <v>27262250</v>
      </c>
      <c r="J986" s="273">
        <f t="shared" si="195"/>
        <v>9637694.456416335</v>
      </c>
      <c r="K986" s="271">
        <v>92.81</v>
      </c>
      <c r="L986" s="273">
        <v>41152</v>
      </c>
      <c r="M986" s="273">
        <v>41152</v>
      </c>
      <c r="N986" s="573">
        <v>0.99980000000000002</v>
      </c>
      <c r="O986" s="273">
        <v>27141090</v>
      </c>
      <c r="P986" s="273">
        <f t="shared" si="196"/>
        <v>8773557.8547259178</v>
      </c>
      <c r="Q986" s="271">
        <v>88.66</v>
      </c>
      <c r="R986" s="273">
        <v>42750</v>
      </c>
      <c r="S986" s="273">
        <v>42750</v>
      </c>
      <c r="T986" s="573">
        <v>0.99980000000000002</v>
      </c>
      <c r="U986" s="273">
        <v>28000240</v>
      </c>
      <c r="V986" s="273">
        <f t="shared" si="197"/>
        <v>9534484.8889865912</v>
      </c>
      <c r="W986" s="271">
        <v>90.98</v>
      </c>
      <c r="X986" s="273">
        <v>43067.4</v>
      </c>
      <c r="Y986" s="273">
        <v>43067.4</v>
      </c>
      <c r="Z986" s="573">
        <v>0.99990000000000001</v>
      </c>
      <c r="AA986" s="273">
        <v>22877910</v>
      </c>
      <c r="AB986" s="273">
        <f t="shared" si="198"/>
        <v>3652775.5462184888</v>
      </c>
      <c r="AC986" s="271">
        <v>71.400000000000006</v>
      </c>
      <c r="AD986" s="273">
        <v>42947</v>
      </c>
      <c r="AE986" s="273">
        <v>42947</v>
      </c>
      <c r="AF986" s="573">
        <v>0.99990000000000001</v>
      </c>
      <c r="AG986" s="273">
        <v>20309450</v>
      </c>
      <c r="AH986" s="273">
        <f t="shared" si="199"/>
        <v>1140549.5752713545</v>
      </c>
      <c r="AI986" s="271">
        <v>63.57</v>
      </c>
      <c r="AJ986" s="273">
        <v>42925</v>
      </c>
      <c r="AK986" s="273">
        <v>42925</v>
      </c>
      <c r="AL986" s="573">
        <v>0.99990000000000001</v>
      </c>
      <c r="AM986" s="273">
        <v>22667480</v>
      </c>
      <c r="AN986" s="273">
        <f t="shared" si="200"/>
        <v>4125574.0695296507</v>
      </c>
      <c r="AO986" s="271">
        <v>73.349999999999994</v>
      </c>
      <c r="AP986" s="273">
        <v>41941.800000000003</v>
      </c>
      <c r="AQ986" s="273">
        <v>41941.800000000003</v>
      </c>
      <c r="AR986" s="573">
        <v>0.99990000000000001</v>
      </c>
      <c r="AS986" s="273">
        <v>24391520</v>
      </c>
      <c r="AT986" s="273">
        <f t="shared" si="201"/>
        <v>5669616.4564410904</v>
      </c>
      <c r="AU986" s="271">
        <v>78.17</v>
      </c>
      <c r="AV986" s="273">
        <v>41850.1</v>
      </c>
      <c r="AW986" s="273">
        <v>41850.1</v>
      </c>
      <c r="AX986" s="573">
        <v>0.99980000000000002</v>
      </c>
      <c r="AY986" s="273">
        <v>22122980</v>
      </c>
      <c r="AZ986" s="273">
        <f t="shared" si="202"/>
        <v>4046188.4978891481</v>
      </c>
      <c r="BA986" s="271">
        <v>73.430000000000007</v>
      </c>
      <c r="BB986" s="273">
        <v>42644.9</v>
      </c>
      <c r="BC986" s="273">
        <v>42644.9</v>
      </c>
      <c r="BD986" s="573">
        <v>0.99990000000000001</v>
      </c>
      <c r="BE986" s="273">
        <v>21836470</v>
      </c>
      <c r="BF986" s="273">
        <f t="shared" si="203"/>
        <v>2801337.0637803278</v>
      </c>
      <c r="BG986" s="271">
        <v>68.83</v>
      </c>
      <c r="BH986" s="273">
        <v>43015</v>
      </c>
      <c r="BI986" s="273">
        <v>43015</v>
      </c>
      <c r="BJ986" s="573">
        <v>0.99990000000000001</v>
      </c>
      <c r="BK986" s="273">
        <v>25170360</v>
      </c>
      <c r="BL986" s="273">
        <f t="shared" si="204"/>
        <v>5971000.7322654454</v>
      </c>
      <c r="BM986" s="271">
        <v>78.66</v>
      </c>
      <c r="BN986" s="273">
        <v>43107</v>
      </c>
      <c r="BO986" s="273">
        <v>43107</v>
      </c>
      <c r="BP986" s="573">
        <v>0.99990000000000001</v>
      </c>
      <c r="BQ986" s="273">
        <v>24860000</v>
      </c>
      <c r="BR986" s="273">
        <f t="shared" si="205"/>
        <v>7479436.0288976924</v>
      </c>
      <c r="BS986" s="271">
        <v>85.82</v>
      </c>
      <c r="BT986" s="273">
        <v>39893</v>
      </c>
      <c r="BU986" s="273">
        <v>39893</v>
      </c>
      <c r="BV986" s="573">
        <v>0.99980000000000002</v>
      </c>
      <c r="BW986" s="273">
        <v>23906000</v>
      </c>
      <c r="BX986" s="273">
        <f t="shared" si="206"/>
        <v>6098923.6499068886</v>
      </c>
      <c r="BY986" s="271">
        <v>80.55</v>
      </c>
      <c r="BZ986" s="273">
        <f t="shared" si="207"/>
        <v>290545750</v>
      </c>
    </row>
    <row r="987" spans="1:78">
      <c r="A987" s="272">
        <v>982</v>
      </c>
      <c r="B987" s="272" t="s">
        <v>3267</v>
      </c>
      <c r="C987" s="272" t="s">
        <v>1552</v>
      </c>
      <c r="D987" s="272" t="s">
        <v>935</v>
      </c>
      <c r="E987" s="273">
        <v>170000</v>
      </c>
      <c r="F987" s="273">
        <v>63890.6</v>
      </c>
      <c r="G987" s="273">
        <v>136000</v>
      </c>
      <c r="H987" s="573">
        <v>0.73360000000000003</v>
      </c>
      <c r="I987" s="273">
        <v>3258500</v>
      </c>
      <c r="J987" s="273">
        <f t="shared" si="195"/>
        <v>0</v>
      </c>
      <c r="K987" s="271">
        <v>8.69</v>
      </c>
      <c r="L987" s="273">
        <v>88554.4</v>
      </c>
      <c r="M987" s="273">
        <v>136000</v>
      </c>
      <c r="N987" s="573">
        <v>0.71609999999999996</v>
      </c>
      <c r="O987" s="273">
        <v>5499200</v>
      </c>
      <c r="P987" s="273">
        <f t="shared" si="196"/>
        <v>0</v>
      </c>
      <c r="Q987" s="271">
        <v>10.49</v>
      </c>
      <c r="R987" s="273">
        <v>61880.41</v>
      </c>
      <c r="S987" s="273">
        <v>136000</v>
      </c>
      <c r="T987" s="573">
        <v>0.59960000000000002</v>
      </c>
      <c r="U987" s="273">
        <v>4840300</v>
      </c>
      <c r="V987" s="273">
        <f t="shared" si="197"/>
        <v>0</v>
      </c>
      <c r="W987" s="271">
        <v>16.309999999999999</v>
      </c>
      <c r="X987" s="273">
        <v>193452.7</v>
      </c>
      <c r="Y987" s="273">
        <v>193452.7</v>
      </c>
      <c r="Z987" s="573">
        <v>0.87009999999999998</v>
      </c>
      <c r="AA987" s="273">
        <v>4242800</v>
      </c>
      <c r="AB987" s="273">
        <f t="shared" si="198"/>
        <v>0</v>
      </c>
      <c r="AC987" s="271">
        <v>3.05</v>
      </c>
      <c r="AD987" s="273">
        <v>75231.8</v>
      </c>
      <c r="AE987" s="273">
        <v>136000</v>
      </c>
      <c r="AF987" s="573">
        <v>0.7671</v>
      </c>
      <c r="AG987" s="273">
        <v>1905400</v>
      </c>
      <c r="AH987" s="273">
        <f t="shared" si="199"/>
        <v>0</v>
      </c>
      <c r="AI987" s="271">
        <v>3.99</v>
      </c>
      <c r="AJ987" s="273">
        <v>36638</v>
      </c>
      <c r="AK987" s="273">
        <v>136000</v>
      </c>
      <c r="AL987" s="573">
        <v>0.77039999999999997</v>
      </c>
      <c r="AM987" s="273">
        <v>1744900</v>
      </c>
      <c r="AN987" s="273">
        <f t="shared" si="200"/>
        <v>0</v>
      </c>
      <c r="AO987" s="271">
        <v>7.73</v>
      </c>
      <c r="AP987" s="273">
        <v>149915</v>
      </c>
      <c r="AQ987" s="273">
        <v>149915</v>
      </c>
      <c r="AR987" s="573">
        <v>0.75949999999999995</v>
      </c>
      <c r="AS987" s="273">
        <v>2324600</v>
      </c>
      <c r="AT987" s="273">
        <f t="shared" si="201"/>
        <v>0</v>
      </c>
      <c r="AU987" s="271">
        <v>2.4700000000000002</v>
      </c>
      <c r="AV987" s="273">
        <v>49583.5</v>
      </c>
      <c r="AW987" s="273">
        <v>136000</v>
      </c>
      <c r="AX987" s="573">
        <v>0.67600000000000005</v>
      </c>
      <c r="AY987" s="273">
        <v>1361400</v>
      </c>
      <c r="AZ987" s="273">
        <f t="shared" si="202"/>
        <v>0</v>
      </c>
      <c r="BA987" s="271">
        <v>5.08</v>
      </c>
      <c r="BB987" s="273">
        <v>138900</v>
      </c>
      <c r="BC987" s="273">
        <v>138900</v>
      </c>
      <c r="BD987" s="573">
        <v>0.98860000000000003</v>
      </c>
      <c r="BE987" s="273">
        <v>34518300</v>
      </c>
      <c r="BF987" s="273">
        <f t="shared" si="203"/>
        <v>0</v>
      </c>
      <c r="BG987" s="271">
        <v>30.41</v>
      </c>
      <c r="BH987" s="273">
        <v>99900</v>
      </c>
      <c r="BI987" s="273">
        <v>136000</v>
      </c>
      <c r="BJ987" s="573">
        <v>0.77959999999999996</v>
      </c>
      <c r="BK987" s="273">
        <v>3002000</v>
      </c>
      <c r="BL987" s="273">
        <f t="shared" si="204"/>
        <v>0</v>
      </c>
      <c r="BM987" s="271">
        <v>4.66</v>
      </c>
      <c r="BN987" s="273">
        <v>165771.1</v>
      </c>
      <c r="BO987" s="273">
        <v>165771.1</v>
      </c>
      <c r="BP987" s="573">
        <v>0.74109999999999998</v>
      </c>
      <c r="BQ987" s="273">
        <v>1666800</v>
      </c>
      <c r="BR987" s="273">
        <f t="shared" si="205"/>
        <v>0</v>
      </c>
      <c r="BS987" s="271">
        <v>1.82</v>
      </c>
      <c r="BT987" s="273">
        <v>183610</v>
      </c>
      <c r="BU987" s="273">
        <v>183610</v>
      </c>
      <c r="BV987" s="573">
        <v>0.96640000000000004</v>
      </c>
      <c r="BW987" s="273">
        <v>4906700</v>
      </c>
      <c r="BX987" s="273">
        <f t="shared" si="206"/>
        <v>0</v>
      </c>
      <c r="BY987" s="271">
        <v>3.35</v>
      </c>
      <c r="BZ987" s="273">
        <f t="shared" si="207"/>
        <v>69270900</v>
      </c>
    </row>
    <row r="988" spans="1:78">
      <c r="A988" s="272">
        <v>983</v>
      </c>
      <c r="B988" s="272" t="s">
        <v>3275</v>
      </c>
      <c r="C988" s="272" t="s">
        <v>2185</v>
      </c>
      <c r="D988" s="272" t="s">
        <v>449</v>
      </c>
      <c r="E988" s="273">
        <v>111</v>
      </c>
      <c r="F988" s="273">
        <v>95.52</v>
      </c>
      <c r="G988" s="273">
        <v>111</v>
      </c>
      <c r="H988" s="573">
        <v>0.99950000000000006</v>
      </c>
      <c r="I988" s="273">
        <v>29886</v>
      </c>
      <c r="J988" s="273">
        <f t="shared" si="195"/>
        <v>0</v>
      </c>
      <c r="K988" s="271">
        <v>0.43475479248092319</v>
      </c>
      <c r="L988" s="273">
        <v>101.44</v>
      </c>
      <c r="M988" s="273">
        <v>111</v>
      </c>
      <c r="N988" s="573">
        <v>0.99870000000000003</v>
      </c>
      <c r="O988" s="273">
        <v>32866</v>
      </c>
      <c r="P988" s="273">
        <f t="shared" si="196"/>
        <v>0</v>
      </c>
      <c r="Q988" s="271">
        <v>0.43603295342763138</v>
      </c>
      <c r="R988" s="273">
        <v>98.56</v>
      </c>
      <c r="S988" s="273">
        <v>111</v>
      </c>
      <c r="T988" s="573">
        <v>0.999</v>
      </c>
      <c r="U988" s="273">
        <v>35290</v>
      </c>
      <c r="V988" s="273">
        <f t="shared" si="197"/>
        <v>0</v>
      </c>
      <c r="W988" s="271">
        <v>0.49777913059163059</v>
      </c>
      <c r="X988" s="273">
        <v>79.2</v>
      </c>
      <c r="Y988" s="273">
        <v>111</v>
      </c>
      <c r="Z988" s="573">
        <v>0.99280000000000002</v>
      </c>
      <c r="AA988" s="273">
        <v>21594</v>
      </c>
      <c r="AB988" s="273">
        <f t="shared" si="198"/>
        <v>0</v>
      </c>
      <c r="AC988" s="271">
        <v>0.36911453242098402</v>
      </c>
      <c r="AD988" s="273">
        <v>75.680000000000007</v>
      </c>
      <c r="AE988" s="273">
        <v>111</v>
      </c>
      <c r="AF988" s="573">
        <v>0.99380000000000002</v>
      </c>
      <c r="AG988" s="273">
        <v>24352</v>
      </c>
      <c r="AH988" s="273">
        <f t="shared" si="199"/>
        <v>0</v>
      </c>
      <c r="AI988" s="271">
        <v>0.43515850553547475</v>
      </c>
      <c r="AJ988" s="273">
        <v>95.36</v>
      </c>
      <c r="AK988" s="273">
        <v>111</v>
      </c>
      <c r="AL988" s="573">
        <v>0.99909999999999999</v>
      </c>
      <c r="AM988" s="273">
        <v>29272</v>
      </c>
      <c r="AN988" s="273">
        <f t="shared" si="200"/>
        <v>0</v>
      </c>
      <c r="AO988" s="271">
        <v>0.42668717375093218</v>
      </c>
      <c r="AP988" s="273">
        <v>80.16</v>
      </c>
      <c r="AQ988" s="273">
        <v>111</v>
      </c>
      <c r="AR988" s="573">
        <v>0.99929999999999997</v>
      </c>
      <c r="AS988" s="273">
        <v>28466</v>
      </c>
      <c r="AT988" s="273">
        <f t="shared" si="201"/>
        <v>0</v>
      </c>
      <c r="AU988" s="271">
        <v>0.47760661472753418</v>
      </c>
      <c r="AV988" s="273">
        <v>95.68</v>
      </c>
      <c r="AW988" s="273">
        <v>111</v>
      </c>
      <c r="AX988" s="573">
        <v>0.99950000000000006</v>
      </c>
      <c r="AY988" s="273">
        <v>24832</v>
      </c>
      <c r="AZ988" s="273">
        <f t="shared" si="202"/>
        <v>0</v>
      </c>
      <c r="BA988" s="271">
        <v>0.36060595503530285</v>
      </c>
      <c r="BB988" s="273">
        <v>100.64</v>
      </c>
      <c r="BC988" s="273">
        <v>111</v>
      </c>
      <c r="BD988" s="573">
        <v>0.99929999999999997</v>
      </c>
      <c r="BE988" s="273">
        <v>31626</v>
      </c>
      <c r="BF988" s="273">
        <f t="shared" si="203"/>
        <v>0</v>
      </c>
      <c r="BG988" s="271">
        <v>0.42264453732670049</v>
      </c>
      <c r="BH988" s="273">
        <v>102.56</v>
      </c>
      <c r="BI988" s="273">
        <v>111</v>
      </c>
      <c r="BJ988" s="573">
        <v>0.99960000000000004</v>
      </c>
      <c r="BK988" s="273">
        <v>33220</v>
      </c>
      <c r="BL988" s="273">
        <f t="shared" si="204"/>
        <v>0</v>
      </c>
      <c r="BM988" s="271">
        <v>0.43549120997097951</v>
      </c>
      <c r="BN988" s="273">
        <v>93.92</v>
      </c>
      <c r="BO988" s="273">
        <v>111</v>
      </c>
      <c r="BP988" s="573">
        <v>0.99990000000000001</v>
      </c>
      <c r="BQ988" s="273">
        <v>23594</v>
      </c>
      <c r="BR988" s="273">
        <f t="shared" si="205"/>
        <v>0</v>
      </c>
      <c r="BS988" s="271">
        <v>0.37386174657256432</v>
      </c>
      <c r="BT988" s="273">
        <v>75.2</v>
      </c>
      <c r="BU988" s="273">
        <v>111</v>
      </c>
      <c r="BV988" s="573">
        <v>0.99650000000000005</v>
      </c>
      <c r="BW988" s="273">
        <v>20606</v>
      </c>
      <c r="BX988" s="273">
        <f t="shared" si="206"/>
        <v>0</v>
      </c>
      <c r="BY988" s="271">
        <v>0.3695879089453214</v>
      </c>
      <c r="BZ988" s="273">
        <f t="shared" si="207"/>
        <v>335604</v>
      </c>
    </row>
    <row r="989" spans="1:78">
      <c r="A989" s="272">
        <v>984</v>
      </c>
      <c r="B989" s="272" t="s">
        <v>3275</v>
      </c>
      <c r="C989" s="272" t="s">
        <v>2178</v>
      </c>
      <c r="D989" s="272" t="s">
        <v>449</v>
      </c>
      <c r="E989" s="273">
        <v>120</v>
      </c>
      <c r="F989" s="273">
        <v>42.96</v>
      </c>
      <c r="G989" s="273">
        <v>120</v>
      </c>
      <c r="H989" s="573">
        <v>0.94840000000000002</v>
      </c>
      <c r="I989" s="273">
        <v>7100</v>
      </c>
      <c r="J989" s="273">
        <f t="shared" si="195"/>
        <v>0</v>
      </c>
      <c r="K989" s="271">
        <v>0.23620163459548937</v>
      </c>
      <c r="L989" s="273">
        <v>43.2</v>
      </c>
      <c r="M989" s="273">
        <v>120</v>
      </c>
      <c r="N989" s="573">
        <v>0.93700000000000006</v>
      </c>
      <c r="O989" s="273">
        <v>9538</v>
      </c>
      <c r="P989" s="273">
        <f t="shared" si="196"/>
        <v>0</v>
      </c>
      <c r="Q989" s="271">
        <v>0.30089481282357622</v>
      </c>
      <c r="R989" s="273">
        <v>50</v>
      </c>
      <c r="S989" s="273">
        <v>120</v>
      </c>
      <c r="T989" s="573">
        <v>0.93159999999999998</v>
      </c>
      <c r="U989" s="273">
        <v>11147</v>
      </c>
      <c r="V989" s="273">
        <f t="shared" si="197"/>
        <v>0</v>
      </c>
      <c r="W989" s="271">
        <v>0.32569444444444445</v>
      </c>
      <c r="X989" s="273">
        <v>36.96</v>
      </c>
      <c r="Y989" s="273">
        <v>120</v>
      </c>
      <c r="Z989" s="573">
        <v>0.94499999999999995</v>
      </c>
      <c r="AA989" s="273">
        <v>8978</v>
      </c>
      <c r="AB989" s="273">
        <f t="shared" si="198"/>
        <v>0</v>
      </c>
      <c r="AC989" s="271">
        <v>0.34267647674905743</v>
      </c>
      <c r="AD989" s="273">
        <v>21.76</v>
      </c>
      <c r="AE989" s="273">
        <v>120</v>
      </c>
      <c r="AF989" s="573">
        <v>0.86680000000000001</v>
      </c>
      <c r="AG989" s="273">
        <v>7308</v>
      </c>
      <c r="AH989" s="273">
        <f t="shared" si="199"/>
        <v>0</v>
      </c>
      <c r="AI989" s="271">
        <v>0.52324231103731811</v>
      </c>
      <c r="AJ989" s="273">
        <v>34.4</v>
      </c>
      <c r="AK989" s="273">
        <v>120</v>
      </c>
      <c r="AL989" s="573">
        <v>0.92589999999999995</v>
      </c>
      <c r="AM989" s="273">
        <v>7245</v>
      </c>
      <c r="AN989" s="273">
        <f t="shared" si="200"/>
        <v>0</v>
      </c>
      <c r="AO989" s="271">
        <v>0.32041343669250649</v>
      </c>
      <c r="AP989" s="273">
        <v>34.56</v>
      </c>
      <c r="AQ989" s="273">
        <v>120</v>
      </c>
      <c r="AR989" s="573">
        <v>0.95689999999999997</v>
      </c>
      <c r="AS989" s="273">
        <v>8636</v>
      </c>
      <c r="AT989" s="273">
        <f t="shared" si="201"/>
        <v>0</v>
      </c>
      <c r="AU989" s="271">
        <v>0.34465539127837513</v>
      </c>
      <c r="AV989" s="273">
        <v>26.32</v>
      </c>
      <c r="AW989" s="273">
        <v>120</v>
      </c>
      <c r="AX989" s="573">
        <v>0.95450000000000002</v>
      </c>
      <c r="AY989" s="273">
        <v>6562</v>
      </c>
      <c r="AZ989" s="273">
        <f t="shared" si="202"/>
        <v>0</v>
      </c>
      <c r="BA989" s="271">
        <v>0.35439885173927727</v>
      </c>
      <c r="BB989" s="273">
        <v>26.08</v>
      </c>
      <c r="BC989" s="273">
        <v>120</v>
      </c>
      <c r="BD989" s="573">
        <v>0.96079999999999999</v>
      </c>
      <c r="BE989" s="273">
        <v>7779</v>
      </c>
      <c r="BF989" s="273">
        <f t="shared" si="203"/>
        <v>0</v>
      </c>
      <c r="BG989" s="271">
        <v>0.39482526881720431</v>
      </c>
      <c r="BH989" s="273">
        <v>27.12</v>
      </c>
      <c r="BI989" s="273">
        <v>120</v>
      </c>
      <c r="BJ989" s="573">
        <v>0.97240000000000004</v>
      </c>
      <c r="BK989" s="273">
        <v>7036</v>
      </c>
      <c r="BL989" s="273">
        <f t="shared" si="204"/>
        <v>0</v>
      </c>
      <c r="BM989" s="271">
        <v>0.36025668474640787</v>
      </c>
      <c r="BN989" s="273">
        <v>23.68</v>
      </c>
      <c r="BO989" s="273">
        <v>120</v>
      </c>
      <c r="BP989" s="573">
        <v>0.97499999999999998</v>
      </c>
      <c r="BQ989" s="273">
        <v>5273</v>
      </c>
      <c r="BR989" s="273">
        <f t="shared" si="205"/>
        <v>0</v>
      </c>
      <c r="BS989" s="271">
        <v>0.32225305662805664</v>
      </c>
      <c r="BT989" s="273">
        <v>32.64</v>
      </c>
      <c r="BU989" s="273">
        <v>120</v>
      </c>
      <c r="BV989" s="573">
        <v>0.97640000000000005</v>
      </c>
      <c r="BW989" s="273">
        <v>6133</v>
      </c>
      <c r="BX989" s="273">
        <f t="shared" si="206"/>
        <v>0</v>
      </c>
      <c r="BY989" s="271">
        <v>0.25407508433480919</v>
      </c>
      <c r="BZ989" s="273">
        <f t="shared" si="207"/>
        <v>92735</v>
      </c>
    </row>
    <row r="990" spans="1:78">
      <c r="A990" s="272">
        <v>985</v>
      </c>
      <c r="B990" s="272" t="s">
        <v>3275</v>
      </c>
      <c r="C990" s="272" t="s">
        <v>2296</v>
      </c>
      <c r="D990" s="272" t="s">
        <v>394</v>
      </c>
      <c r="E990" s="273">
        <v>120</v>
      </c>
      <c r="F990" s="273">
        <v>55.2</v>
      </c>
      <c r="G990" s="273">
        <v>96</v>
      </c>
      <c r="H990" s="573">
        <v>0.71079999999999999</v>
      </c>
      <c r="I990" s="273">
        <v>6062</v>
      </c>
      <c r="J990" s="273">
        <f t="shared" si="195"/>
        <v>0</v>
      </c>
      <c r="K990" s="271">
        <v>21.46</v>
      </c>
      <c r="L990" s="273">
        <v>58.64</v>
      </c>
      <c r="M990" s="273">
        <v>96</v>
      </c>
      <c r="N990" s="573">
        <v>0.67500000000000004</v>
      </c>
      <c r="O990" s="273">
        <v>5818</v>
      </c>
      <c r="P990" s="273">
        <f t="shared" si="196"/>
        <v>0</v>
      </c>
      <c r="Q990" s="271">
        <v>19.760000000000002</v>
      </c>
      <c r="R990" s="273">
        <v>62.8</v>
      </c>
      <c r="S990" s="273">
        <v>96</v>
      </c>
      <c r="T990" s="573">
        <v>0.67420000000000002</v>
      </c>
      <c r="U990" s="273">
        <v>5362</v>
      </c>
      <c r="V990" s="273">
        <f t="shared" si="197"/>
        <v>0</v>
      </c>
      <c r="W990" s="271">
        <v>17.59</v>
      </c>
      <c r="X990" s="273">
        <v>62.4</v>
      </c>
      <c r="Y990" s="273">
        <v>96</v>
      </c>
      <c r="Z990" s="573">
        <v>0.61760000000000004</v>
      </c>
      <c r="AA990" s="273">
        <v>3993</v>
      </c>
      <c r="AB990" s="273">
        <f t="shared" si="198"/>
        <v>0</v>
      </c>
      <c r="AC990" s="271">
        <v>13.93</v>
      </c>
      <c r="AD990" s="273">
        <v>62.16</v>
      </c>
      <c r="AE990" s="273">
        <v>96</v>
      </c>
      <c r="AF990" s="573">
        <v>0.60009999999999997</v>
      </c>
      <c r="AG990" s="273">
        <v>3660</v>
      </c>
      <c r="AH990" s="273">
        <f t="shared" si="199"/>
        <v>0</v>
      </c>
      <c r="AI990" s="271">
        <v>13.19</v>
      </c>
      <c r="AJ990" s="273">
        <v>62.64</v>
      </c>
      <c r="AK990" s="273">
        <v>96</v>
      </c>
      <c r="AL990" s="573">
        <v>0.61970000000000003</v>
      </c>
      <c r="AM990" s="273">
        <v>3954</v>
      </c>
      <c r="AN990" s="273">
        <f t="shared" si="200"/>
        <v>0</v>
      </c>
      <c r="AO990" s="271">
        <v>14.15</v>
      </c>
      <c r="AP990" s="273">
        <v>61.28</v>
      </c>
      <c r="AQ990" s="273">
        <v>96</v>
      </c>
      <c r="AR990" s="573">
        <v>0.62770000000000004</v>
      </c>
      <c r="AS990" s="273">
        <v>4158</v>
      </c>
      <c r="AT990" s="273">
        <f t="shared" si="201"/>
        <v>0</v>
      </c>
      <c r="AU990" s="271">
        <v>14.53</v>
      </c>
      <c r="AV990" s="273">
        <v>61.2</v>
      </c>
      <c r="AW990" s="273">
        <v>96</v>
      </c>
      <c r="AX990" s="573">
        <v>0.65239999999999998</v>
      </c>
      <c r="AY990" s="273">
        <v>6245</v>
      </c>
      <c r="AZ990" s="273">
        <f t="shared" si="202"/>
        <v>0</v>
      </c>
      <c r="BA990" s="271">
        <v>21.72</v>
      </c>
      <c r="BB990" s="273">
        <v>62</v>
      </c>
      <c r="BC990" s="273">
        <v>96</v>
      </c>
      <c r="BD990" s="573">
        <v>0.66080000000000005</v>
      </c>
      <c r="BE990" s="273">
        <v>5923</v>
      </c>
      <c r="BF990" s="273">
        <f t="shared" si="203"/>
        <v>0</v>
      </c>
      <c r="BG990" s="271">
        <v>19.43</v>
      </c>
      <c r="BH990" s="273">
        <v>62.16</v>
      </c>
      <c r="BI990" s="273">
        <v>96</v>
      </c>
      <c r="BJ990" s="573">
        <v>0.65039999999999998</v>
      </c>
      <c r="BK990" s="273">
        <v>4798</v>
      </c>
      <c r="BL990" s="273">
        <f t="shared" si="204"/>
        <v>0</v>
      </c>
      <c r="BM990" s="271">
        <v>15.95</v>
      </c>
      <c r="BN990" s="273">
        <v>59.28</v>
      </c>
      <c r="BO990" s="273">
        <v>96</v>
      </c>
      <c r="BP990" s="573">
        <v>0.66090000000000004</v>
      </c>
      <c r="BQ990" s="273">
        <v>5678</v>
      </c>
      <c r="BR990" s="273">
        <f t="shared" si="205"/>
        <v>0</v>
      </c>
      <c r="BS990" s="271">
        <v>21.57</v>
      </c>
      <c r="BT990" s="273">
        <v>58.48</v>
      </c>
      <c r="BU990" s="273">
        <v>96</v>
      </c>
      <c r="BV990" s="573">
        <v>0.68159999999999998</v>
      </c>
      <c r="BW990" s="273">
        <v>5651</v>
      </c>
      <c r="BX990" s="273">
        <f t="shared" si="206"/>
        <v>0</v>
      </c>
      <c r="BY990" s="271">
        <v>19.05</v>
      </c>
      <c r="BZ990" s="273">
        <f t="shared" si="207"/>
        <v>61302</v>
      </c>
    </row>
    <row r="991" spans="1:78">
      <c r="A991" s="272">
        <v>986</v>
      </c>
      <c r="B991" s="272" t="s">
        <v>3275</v>
      </c>
      <c r="C991" s="272" t="s">
        <v>3434</v>
      </c>
      <c r="D991" s="272" t="s">
        <v>397</v>
      </c>
      <c r="E991" s="273">
        <v>120</v>
      </c>
      <c r="F991" s="273">
        <v>30.84</v>
      </c>
      <c r="G991" s="273">
        <v>96</v>
      </c>
      <c r="H991" s="573">
        <v>0.995</v>
      </c>
      <c r="I991" s="273">
        <v>10555</v>
      </c>
      <c r="J991" s="273">
        <f t="shared" si="195"/>
        <v>0</v>
      </c>
      <c r="K991" s="271">
        <v>47.77</v>
      </c>
      <c r="L991" s="273">
        <v>6.6</v>
      </c>
      <c r="M991" s="273">
        <v>96</v>
      </c>
      <c r="N991" s="573">
        <v>0.96189999999999998</v>
      </c>
      <c r="O991" s="273">
        <v>1949</v>
      </c>
      <c r="P991" s="273">
        <f t="shared" si="196"/>
        <v>0</v>
      </c>
      <c r="Q991" s="271">
        <v>41.26</v>
      </c>
      <c r="R991" s="273">
        <v>33.6</v>
      </c>
      <c r="S991" s="273">
        <v>96</v>
      </c>
      <c r="T991" s="573">
        <v>0.97419999999999995</v>
      </c>
      <c r="U991" s="273">
        <v>5404</v>
      </c>
      <c r="V991" s="273">
        <f t="shared" si="197"/>
        <v>0</v>
      </c>
      <c r="W991" s="271">
        <v>22.93</v>
      </c>
      <c r="X991" s="273">
        <v>33.119999999999997</v>
      </c>
      <c r="Y991" s="273">
        <v>96</v>
      </c>
      <c r="Z991" s="573">
        <v>0.99880000000000002</v>
      </c>
      <c r="AA991" s="273">
        <v>15983</v>
      </c>
      <c r="AB991" s="273">
        <f t="shared" si="198"/>
        <v>1215.8303048968273</v>
      </c>
      <c r="AC991" s="271">
        <v>64.94</v>
      </c>
      <c r="AD991" s="273">
        <v>33.6</v>
      </c>
      <c r="AE991" s="273">
        <v>96</v>
      </c>
      <c r="AF991" s="573">
        <v>0.99870000000000003</v>
      </c>
      <c r="AG991" s="273">
        <v>16428</v>
      </c>
      <c r="AH991" s="273">
        <f t="shared" si="199"/>
        <v>1448.0607902735555</v>
      </c>
      <c r="AI991" s="271">
        <v>65.8</v>
      </c>
      <c r="AJ991" s="273">
        <v>33</v>
      </c>
      <c r="AK991" s="273">
        <v>96</v>
      </c>
      <c r="AL991" s="573">
        <v>0.99860000000000004</v>
      </c>
      <c r="AM991" s="273">
        <v>15389</v>
      </c>
      <c r="AN991" s="273">
        <f t="shared" si="200"/>
        <v>1153.1073080481035</v>
      </c>
      <c r="AO991" s="271">
        <v>64.86</v>
      </c>
      <c r="AP991" s="273">
        <v>32.04</v>
      </c>
      <c r="AQ991" s="273">
        <v>96</v>
      </c>
      <c r="AR991" s="573">
        <v>0.99360000000000004</v>
      </c>
      <c r="AS991" s="273">
        <v>10771</v>
      </c>
      <c r="AT991" s="273">
        <f t="shared" si="201"/>
        <v>0</v>
      </c>
      <c r="AU991" s="271">
        <v>45.47</v>
      </c>
      <c r="AV991" s="273">
        <v>29.16</v>
      </c>
      <c r="AW991" s="273">
        <v>96</v>
      </c>
      <c r="AX991" s="573">
        <v>0.99529999999999996</v>
      </c>
      <c r="AY991" s="273">
        <v>10715</v>
      </c>
      <c r="AZ991" s="273">
        <f t="shared" si="202"/>
        <v>0</v>
      </c>
      <c r="BA991" s="271">
        <v>51.27</v>
      </c>
      <c r="BB991" s="273">
        <v>21.24</v>
      </c>
      <c r="BC991" s="273">
        <v>96</v>
      </c>
      <c r="BD991" s="573">
        <v>0.98880000000000001</v>
      </c>
      <c r="BE991" s="273">
        <v>6138</v>
      </c>
      <c r="BF991" s="273">
        <f t="shared" si="203"/>
        <v>0</v>
      </c>
      <c r="BG991" s="271">
        <v>39.28</v>
      </c>
      <c r="BH991" s="273">
        <v>25.2</v>
      </c>
      <c r="BI991" s="273">
        <v>96</v>
      </c>
      <c r="BJ991" s="573">
        <v>0.99280000000000002</v>
      </c>
      <c r="BK991" s="273">
        <v>6648</v>
      </c>
      <c r="BL991" s="273">
        <f t="shared" si="204"/>
        <v>0</v>
      </c>
      <c r="BM991" s="271">
        <v>35.71</v>
      </c>
      <c r="BN991" s="273">
        <v>29.88</v>
      </c>
      <c r="BO991" s="273">
        <v>96</v>
      </c>
      <c r="BP991" s="573">
        <v>0.99790000000000001</v>
      </c>
      <c r="BQ991" s="273">
        <v>11332</v>
      </c>
      <c r="BR991" s="273">
        <f t="shared" si="205"/>
        <v>0</v>
      </c>
      <c r="BS991" s="271">
        <v>56.55</v>
      </c>
      <c r="BT991" s="273">
        <v>31.44</v>
      </c>
      <c r="BU991" s="273">
        <v>96</v>
      </c>
      <c r="BV991" s="573">
        <v>0.99709999999999999</v>
      </c>
      <c r="BW991" s="273">
        <v>14622</v>
      </c>
      <c r="BX991" s="273">
        <f t="shared" si="206"/>
        <v>627.42351252193282</v>
      </c>
      <c r="BY991" s="271">
        <v>62.69</v>
      </c>
      <c r="BZ991" s="273">
        <f t="shared" si="207"/>
        <v>125934</v>
      </c>
    </row>
    <row r="992" spans="1:78">
      <c r="A992" s="272">
        <v>987</v>
      </c>
      <c r="B992" s="272" t="s">
        <v>3275</v>
      </c>
      <c r="C992" s="272" t="s">
        <v>3432</v>
      </c>
      <c r="D992" s="272" t="s">
        <v>449</v>
      </c>
      <c r="E992" s="273">
        <v>125</v>
      </c>
      <c r="F992" s="273">
        <v>46.4</v>
      </c>
      <c r="G992" s="273">
        <v>125</v>
      </c>
      <c r="H992" s="573">
        <v>0.98040000000000005</v>
      </c>
      <c r="I992" s="273">
        <v>15544</v>
      </c>
      <c r="J992" s="273">
        <f t="shared" si="195"/>
        <v>0</v>
      </c>
      <c r="K992" s="271">
        <v>0.47455699233716475</v>
      </c>
      <c r="L992" s="273">
        <v>50.24</v>
      </c>
      <c r="M992" s="273">
        <v>125</v>
      </c>
      <c r="N992" s="573">
        <v>0.98480000000000001</v>
      </c>
      <c r="O992" s="273">
        <v>18678</v>
      </c>
      <c r="P992" s="273">
        <f t="shared" si="196"/>
        <v>0</v>
      </c>
      <c r="Q992" s="271">
        <v>0.50740317444010685</v>
      </c>
      <c r="R992" s="273">
        <v>55.04</v>
      </c>
      <c r="S992" s="273">
        <v>125</v>
      </c>
      <c r="T992" s="573">
        <v>0.98729999999999996</v>
      </c>
      <c r="U992" s="273">
        <v>21058</v>
      </c>
      <c r="V992" s="273">
        <f t="shared" si="197"/>
        <v>0</v>
      </c>
      <c r="W992" s="271">
        <v>0.53819444444444442</v>
      </c>
      <c r="X992" s="273">
        <v>77.28</v>
      </c>
      <c r="Y992" s="273">
        <v>125</v>
      </c>
      <c r="Z992" s="573">
        <v>0.98440000000000005</v>
      </c>
      <c r="AA992" s="273">
        <v>21146</v>
      </c>
      <c r="AB992" s="273">
        <f t="shared" si="198"/>
        <v>0</v>
      </c>
      <c r="AC992" s="271">
        <v>0.37358912709543846</v>
      </c>
      <c r="AD992" s="273">
        <v>68.64</v>
      </c>
      <c r="AE992" s="273">
        <v>125</v>
      </c>
      <c r="AF992" s="573">
        <v>0.99280000000000002</v>
      </c>
      <c r="AG992" s="273">
        <v>8008.8</v>
      </c>
      <c r="AH992" s="273">
        <f t="shared" si="199"/>
        <v>0</v>
      </c>
      <c r="AI992" s="271">
        <v>0.15796143820337369</v>
      </c>
      <c r="AJ992" s="273">
        <v>82.08</v>
      </c>
      <c r="AK992" s="273">
        <v>125</v>
      </c>
      <c r="AL992" s="573">
        <v>0.98839999999999995</v>
      </c>
      <c r="AM992" s="273">
        <v>24666</v>
      </c>
      <c r="AN992" s="273">
        <f t="shared" si="200"/>
        <v>0</v>
      </c>
      <c r="AO992" s="271">
        <v>0.42225064977257953</v>
      </c>
      <c r="AP992" s="273">
        <v>85.76</v>
      </c>
      <c r="AQ992" s="273">
        <v>125</v>
      </c>
      <c r="AR992" s="573">
        <v>0.98280000000000001</v>
      </c>
      <c r="AS992" s="273">
        <v>21794</v>
      </c>
      <c r="AT992" s="273">
        <f t="shared" si="201"/>
        <v>0</v>
      </c>
      <c r="AU992" s="271">
        <v>0.34752522668913494</v>
      </c>
      <c r="AV992" s="273">
        <v>35.68</v>
      </c>
      <c r="AW992" s="273">
        <v>125</v>
      </c>
      <c r="AX992" s="573">
        <v>0.94879999999999998</v>
      </c>
      <c r="AY992" s="273">
        <v>10424</v>
      </c>
      <c r="AZ992" s="273">
        <f t="shared" si="202"/>
        <v>0</v>
      </c>
      <c r="BA992" s="271">
        <v>0.42764387144992527</v>
      </c>
      <c r="BB992" s="273">
        <v>39.04</v>
      </c>
      <c r="BC992" s="273">
        <v>125</v>
      </c>
      <c r="BD992" s="573">
        <v>0.95379999999999998</v>
      </c>
      <c r="BE992" s="273">
        <v>12936</v>
      </c>
      <c r="BF992" s="273">
        <f t="shared" si="203"/>
        <v>0</v>
      </c>
      <c r="BG992" s="271">
        <v>0.46691840736823548</v>
      </c>
      <c r="BH992" s="273">
        <v>36</v>
      </c>
      <c r="BI992" s="273">
        <v>125</v>
      </c>
      <c r="BJ992" s="573">
        <v>0.95240000000000002</v>
      </c>
      <c r="BK992" s="273">
        <v>12370</v>
      </c>
      <c r="BL992" s="273">
        <f t="shared" si="204"/>
        <v>0</v>
      </c>
      <c r="BM992" s="271">
        <v>0.48491636798088411</v>
      </c>
      <c r="BN992" s="273">
        <v>42.24</v>
      </c>
      <c r="BO992" s="273">
        <v>125</v>
      </c>
      <c r="BP992" s="573">
        <v>0.9546</v>
      </c>
      <c r="BQ992" s="273">
        <v>12260</v>
      </c>
      <c r="BR992" s="273">
        <f t="shared" si="205"/>
        <v>0</v>
      </c>
      <c r="BS992" s="271">
        <v>0.45241759108946611</v>
      </c>
      <c r="BT992" s="273">
        <v>71.36</v>
      </c>
      <c r="BU992" s="273">
        <v>125</v>
      </c>
      <c r="BV992" s="573">
        <v>0.97540000000000004</v>
      </c>
      <c r="BW992" s="273">
        <v>17610</v>
      </c>
      <c r="BX992" s="273">
        <f t="shared" si="206"/>
        <v>0</v>
      </c>
      <c r="BY992" s="271">
        <v>0.34005225661796618</v>
      </c>
      <c r="BZ992" s="273">
        <f t="shared" si="207"/>
        <v>196494.8</v>
      </c>
    </row>
    <row r="993" spans="1:78">
      <c r="A993" s="272">
        <v>988</v>
      </c>
      <c r="B993" s="272" t="s">
        <v>3275</v>
      </c>
      <c r="C993" s="272" t="s">
        <v>4213</v>
      </c>
      <c r="D993" s="272" t="s">
        <v>391</v>
      </c>
      <c r="E993" s="273">
        <v>125</v>
      </c>
      <c r="F993" s="273">
        <v>0</v>
      </c>
      <c r="G993" s="273">
        <v>0</v>
      </c>
      <c r="H993" s="573">
        <v>0</v>
      </c>
      <c r="I993" s="273">
        <v>0</v>
      </c>
      <c r="J993" s="273">
        <f t="shared" si="195"/>
        <v>0</v>
      </c>
      <c r="K993" s="271">
        <v>0</v>
      </c>
      <c r="L993" s="273">
        <v>0</v>
      </c>
      <c r="M993" s="273">
        <v>0</v>
      </c>
      <c r="N993" s="573">
        <v>0</v>
      </c>
      <c r="O993" s="273">
        <v>0</v>
      </c>
      <c r="P993" s="273">
        <f t="shared" si="196"/>
        <v>0</v>
      </c>
      <c r="Q993" s="271">
        <v>0</v>
      </c>
      <c r="R993" s="273">
        <v>0</v>
      </c>
      <c r="S993" s="273">
        <v>0</v>
      </c>
      <c r="T993" s="573">
        <v>0</v>
      </c>
      <c r="U993" s="273">
        <v>0</v>
      </c>
      <c r="V993" s="273">
        <f t="shared" si="197"/>
        <v>0</v>
      </c>
      <c r="W993" s="271">
        <v>0</v>
      </c>
      <c r="X993" s="273">
        <v>0</v>
      </c>
      <c r="Y993" s="273">
        <v>0</v>
      </c>
      <c r="Z993" s="573">
        <v>0</v>
      </c>
      <c r="AA993" s="273">
        <v>0</v>
      </c>
      <c r="AB993" s="273">
        <f t="shared" si="198"/>
        <v>0</v>
      </c>
      <c r="AC993" s="271">
        <v>0</v>
      </c>
      <c r="AD993" s="273">
        <v>0</v>
      </c>
      <c r="AE993" s="273">
        <v>0</v>
      </c>
      <c r="AF993" s="573">
        <v>0</v>
      </c>
      <c r="AG993" s="273">
        <v>0</v>
      </c>
      <c r="AH993" s="273">
        <f t="shared" si="199"/>
        <v>0</v>
      </c>
      <c r="AI993" s="271">
        <v>0</v>
      </c>
      <c r="AJ993" s="273">
        <v>0</v>
      </c>
      <c r="AK993" s="273">
        <v>0</v>
      </c>
      <c r="AL993" s="573">
        <v>0</v>
      </c>
      <c r="AM993" s="273">
        <v>0</v>
      </c>
      <c r="AN993" s="273">
        <f t="shared" si="200"/>
        <v>0</v>
      </c>
      <c r="AO993" s="271">
        <v>0</v>
      </c>
      <c r="AP993" s="273">
        <v>0</v>
      </c>
      <c r="AQ993" s="273">
        <v>0</v>
      </c>
      <c r="AR993" s="573">
        <v>0</v>
      </c>
      <c r="AS993" s="273">
        <v>0</v>
      </c>
      <c r="AT993" s="273">
        <f t="shared" si="201"/>
        <v>0</v>
      </c>
      <c r="AU993" s="271">
        <v>0</v>
      </c>
      <c r="AV993" s="273">
        <v>0</v>
      </c>
      <c r="AW993" s="273">
        <v>0</v>
      </c>
      <c r="AX993" s="573">
        <v>0</v>
      </c>
      <c r="AY993" s="273">
        <v>0</v>
      </c>
      <c r="AZ993" s="273">
        <f t="shared" si="202"/>
        <v>0</v>
      </c>
      <c r="BA993" s="271">
        <v>0</v>
      </c>
      <c r="BB993" s="273">
        <v>0</v>
      </c>
      <c r="BC993" s="273">
        <v>0</v>
      </c>
      <c r="BD993" s="573">
        <v>0</v>
      </c>
      <c r="BE993" s="273">
        <v>0</v>
      </c>
      <c r="BF993" s="273">
        <f t="shared" si="203"/>
        <v>0</v>
      </c>
      <c r="BG993" s="271">
        <v>0</v>
      </c>
      <c r="BH993" s="273">
        <v>0</v>
      </c>
      <c r="BI993" s="273">
        <v>0</v>
      </c>
      <c r="BJ993" s="573">
        <v>0</v>
      </c>
      <c r="BK993" s="273">
        <v>0</v>
      </c>
      <c r="BL993" s="273">
        <f t="shared" si="204"/>
        <v>0</v>
      </c>
      <c r="BM993" s="271">
        <v>0</v>
      </c>
      <c r="BN993" s="273">
        <v>0</v>
      </c>
      <c r="BO993" s="273">
        <v>0</v>
      </c>
      <c r="BP993" s="573">
        <v>0</v>
      </c>
      <c r="BQ993" s="273">
        <v>0</v>
      </c>
      <c r="BR993" s="273">
        <f t="shared" si="205"/>
        <v>0</v>
      </c>
      <c r="BS993" s="271">
        <v>0</v>
      </c>
      <c r="BT993" s="273">
        <v>60.8</v>
      </c>
      <c r="BU993" s="273">
        <v>100</v>
      </c>
      <c r="BV993" s="573">
        <v>0.92800000000000005</v>
      </c>
      <c r="BW993" s="273">
        <v>1457</v>
      </c>
      <c r="BX993" s="273">
        <f t="shared" si="206"/>
        <v>0</v>
      </c>
      <c r="BY993" s="271">
        <v>9.7799999999999994</v>
      </c>
      <c r="BZ993" s="273">
        <f t="shared" si="207"/>
        <v>1457</v>
      </c>
    </row>
    <row r="994" spans="1:78">
      <c r="A994" s="272">
        <v>989</v>
      </c>
      <c r="B994" s="272" t="s">
        <v>3275</v>
      </c>
      <c r="C994" s="272" t="s">
        <v>2205</v>
      </c>
      <c r="D994" s="272" t="s">
        <v>391</v>
      </c>
      <c r="E994" s="273">
        <v>133</v>
      </c>
      <c r="F994" s="273">
        <v>75.680000000000007</v>
      </c>
      <c r="G994" s="273">
        <v>106.4</v>
      </c>
      <c r="H994" s="573">
        <v>0.83</v>
      </c>
      <c r="I994" s="273">
        <v>2354</v>
      </c>
      <c r="J994" s="273">
        <f t="shared" si="195"/>
        <v>0</v>
      </c>
      <c r="K994" s="271">
        <v>5.2</v>
      </c>
      <c r="L994" s="273">
        <v>77.44</v>
      </c>
      <c r="M994" s="273">
        <v>106.4</v>
      </c>
      <c r="N994" s="573">
        <v>0.83560000000000001</v>
      </c>
      <c r="O994" s="273">
        <v>4576</v>
      </c>
      <c r="P994" s="273">
        <f t="shared" si="196"/>
        <v>0</v>
      </c>
      <c r="Q994" s="271">
        <v>9.5</v>
      </c>
      <c r="R994" s="273">
        <v>75.2</v>
      </c>
      <c r="S994" s="273">
        <v>106.4</v>
      </c>
      <c r="T994" s="573">
        <v>0.83589999999999998</v>
      </c>
      <c r="U994" s="273">
        <v>4106</v>
      </c>
      <c r="V994" s="273">
        <f t="shared" si="197"/>
        <v>0</v>
      </c>
      <c r="W994" s="271">
        <v>9.07</v>
      </c>
      <c r="X994" s="273">
        <v>57.28</v>
      </c>
      <c r="Y994" s="273">
        <v>106.4</v>
      </c>
      <c r="Z994" s="573">
        <v>0.76670000000000005</v>
      </c>
      <c r="AA994" s="273">
        <v>572</v>
      </c>
      <c r="AB994" s="273">
        <f t="shared" si="198"/>
        <v>0</v>
      </c>
      <c r="AC994" s="271">
        <v>1.75</v>
      </c>
      <c r="AD994" s="273">
        <v>64.319999999999993</v>
      </c>
      <c r="AE994" s="273">
        <v>106.4</v>
      </c>
      <c r="AF994" s="573">
        <v>0.71740000000000004</v>
      </c>
      <c r="AG994" s="273">
        <v>518</v>
      </c>
      <c r="AH994" s="273">
        <f t="shared" si="199"/>
        <v>0</v>
      </c>
      <c r="AI994" s="271">
        <v>1.51</v>
      </c>
      <c r="AJ994" s="273">
        <v>58.24</v>
      </c>
      <c r="AK994" s="273">
        <v>106.4</v>
      </c>
      <c r="AL994" s="573">
        <v>0.73170000000000002</v>
      </c>
      <c r="AM994" s="273">
        <v>540</v>
      </c>
      <c r="AN994" s="273">
        <f t="shared" si="200"/>
        <v>0</v>
      </c>
      <c r="AO994" s="271">
        <v>1.76</v>
      </c>
      <c r="AP994" s="273">
        <v>61.12</v>
      </c>
      <c r="AQ994" s="273">
        <v>106.4</v>
      </c>
      <c r="AR994" s="573">
        <v>0.71389999999999998</v>
      </c>
      <c r="AS994" s="273">
        <v>574</v>
      </c>
      <c r="AT994" s="273">
        <f t="shared" si="201"/>
        <v>0</v>
      </c>
      <c r="AU994" s="271">
        <v>1.77</v>
      </c>
      <c r="AV994" s="273">
        <v>70.400000000000006</v>
      </c>
      <c r="AW994" s="273">
        <v>106.4</v>
      </c>
      <c r="AX994" s="573">
        <v>0.63900000000000001</v>
      </c>
      <c r="AY994" s="273">
        <v>556</v>
      </c>
      <c r="AZ994" s="273">
        <f t="shared" si="202"/>
        <v>0</v>
      </c>
      <c r="BA994" s="271">
        <v>1.72</v>
      </c>
      <c r="BB994" s="273">
        <v>60</v>
      </c>
      <c r="BC994" s="273">
        <v>106.4</v>
      </c>
      <c r="BD994" s="573">
        <v>0.62139999999999995</v>
      </c>
      <c r="BE994" s="273">
        <v>532</v>
      </c>
      <c r="BF994" s="273">
        <f t="shared" si="203"/>
        <v>0</v>
      </c>
      <c r="BG994" s="271">
        <v>1.92</v>
      </c>
      <c r="BH994" s="273">
        <v>80.48</v>
      </c>
      <c r="BI994" s="273">
        <v>106.4</v>
      </c>
      <c r="BJ994" s="573">
        <v>0.7823</v>
      </c>
      <c r="BK994" s="273">
        <v>1768</v>
      </c>
      <c r="BL994" s="273">
        <f t="shared" si="204"/>
        <v>0</v>
      </c>
      <c r="BM994" s="271">
        <v>3.77</v>
      </c>
      <c r="BN994" s="273">
        <v>80.48</v>
      </c>
      <c r="BO994" s="273">
        <v>106.4</v>
      </c>
      <c r="BP994" s="573">
        <v>0.82399999999999995</v>
      </c>
      <c r="BQ994" s="273">
        <v>2876</v>
      </c>
      <c r="BR994" s="273">
        <f t="shared" si="205"/>
        <v>0</v>
      </c>
      <c r="BS994" s="271">
        <v>6.45</v>
      </c>
      <c r="BT994" s="273">
        <v>79.680000000000007</v>
      </c>
      <c r="BU994" s="273">
        <v>106.4</v>
      </c>
      <c r="BV994" s="573">
        <v>0.83640000000000003</v>
      </c>
      <c r="BW994" s="273">
        <v>3528</v>
      </c>
      <c r="BX994" s="273">
        <f t="shared" si="206"/>
        <v>0</v>
      </c>
      <c r="BY994" s="271">
        <v>7.12</v>
      </c>
      <c r="BZ994" s="273">
        <f t="shared" si="207"/>
        <v>22500</v>
      </c>
    </row>
    <row r="995" spans="1:78">
      <c r="A995" s="272">
        <v>990</v>
      </c>
      <c r="B995" s="272" t="s">
        <v>3275</v>
      </c>
      <c r="C995" s="272" t="s">
        <v>3400</v>
      </c>
      <c r="D995" s="272" t="s">
        <v>391</v>
      </c>
      <c r="E995" s="273">
        <v>133.33333333333334</v>
      </c>
      <c r="F995" s="273">
        <v>111.36</v>
      </c>
      <c r="G995" s="273">
        <v>111.36</v>
      </c>
      <c r="H995" s="573">
        <v>0.9768</v>
      </c>
      <c r="I995" s="273">
        <v>13209</v>
      </c>
      <c r="J995" s="273">
        <f t="shared" si="195"/>
        <v>0</v>
      </c>
      <c r="K995" s="271">
        <v>16.86</v>
      </c>
      <c r="L995" s="273">
        <v>125.12</v>
      </c>
      <c r="M995" s="273">
        <v>125.12</v>
      </c>
      <c r="N995" s="573">
        <v>0.98429999999999995</v>
      </c>
      <c r="O995" s="273">
        <v>16785</v>
      </c>
      <c r="P995" s="273">
        <f t="shared" si="196"/>
        <v>0</v>
      </c>
      <c r="Q995" s="271">
        <v>18.32</v>
      </c>
      <c r="R995" s="273">
        <v>122.63012999999999</v>
      </c>
      <c r="S995" s="273">
        <v>119.92</v>
      </c>
      <c r="T995" s="573">
        <v>0.9778</v>
      </c>
      <c r="U995" s="273">
        <v>17800</v>
      </c>
      <c r="V995" s="273">
        <f t="shared" si="197"/>
        <v>0</v>
      </c>
      <c r="W995" s="271">
        <v>21.08</v>
      </c>
      <c r="X995" s="273">
        <v>121.6</v>
      </c>
      <c r="Y995" s="273">
        <v>121.6</v>
      </c>
      <c r="Z995" s="573">
        <v>0.98360000000000003</v>
      </c>
      <c r="AA995" s="273">
        <v>13779</v>
      </c>
      <c r="AB995" s="273">
        <f t="shared" si="198"/>
        <v>0</v>
      </c>
      <c r="AC995" s="271">
        <v>15.48</v>
      </c>
      <c r="AD995" s="273">
        <v>103.2</v>
      </c>
      <c r="AE995" s="273">
        <v>106.667</v>
      </c>
      <c r="AF995" s="573">
        <v>0.98340000000000005</v>
      </c>
      <c r="AG995" s="273">
        <v>12097</v>
      </c>
      <c r="AH995" s="273">
        <f t="shared" si="199"/>
        <v>0</v>
      </c>
      <c r="AI995" s="271">
        <v>16.02</v>
      </c>
      <c r="AJ995" s="273">
        <v>103.52</v>
      </c>
      <c r="AK995" s="273">
        <v>106.667</v>
      </c>
      <c r="AL995" s="573">
        <v>0.98009999999999997</v>
      </c>
      <c r="AM995" s="273">
        <v>12881</v>
      </c>
      <c r="AN995" s="273">
        <f t="shared" si="200"/>
        <v>0</v>
      </c>
      <c r="AO995" s="271">
        <v>17.63</v>
      </c>
      <c r="AP995" s="273">
        <v>110.16</v>
      </c>
      <c r="AQ995" s="273">
        <v>110.16</v>
      </c>
      <c r="AR995" s="573">
        <v>0.98099999999999998</v>
      </c>
      <c r="AS995" s="273">
        <v>13735</v>
      </c>
      <c r="AT995" s="273">
        <f t="shared" si="201"/>
        <v>0</v>
      </c>
      <c r="AU995" s="271">
        <v>17.079999999999998</v>
      </c>
      <c r="AV995" s="273">
        <v>82.16</v>
      </c>
      <c r="AW995" s="273">
        <v>106.667</v>
      </c>
      <c r="AX995" s="573">
        <v>0.96950000000000003</v>
      </c>
      <c r="AY995" s="273">
        <v>8492</v>
      </c>
      <c r="AZ995" s="273">
        <f t="shared" si="202"/>
        <v>0</v>
      </c>
      <c r="BA995" s="271">
        <v>14.81</v>
      </c>
      <c r="BB995" s="273">
        <v>33.6</v>
      </c>
      <c r="BC995" s="273">
        <v>106.667</v>
      </c>
      <c r="BD995" s="573">
        <v>0.99139999999999995</v>
      </c>
      <c r="BE995" s="273">
        <v>5772</v>
      </c>
      <c r="BF995" s="273">
        <f t="shared" si="203"/>
        <v>0</v>
      </c>
      <c r="BG995" s="271">
        <v>23.29</v>
      </c>
      <c r="BH995" s="273">
        <v>29.68</v>
      </c>
      <c r="BI995" s="273">
        <v>106.667</v>
      </c>
      <c r="BJ995" s="573">
        <v>0.99880000000000002</v>
      </c>
      <c r="BK995" s="273">
        <v>5096</v>
      </c>
      <c r="BL995" s="273">
        <f t="shared" si="204"/>
        <v>0</v>
      </c>
      <c r="BM995" s="271">
        <v>23.1</v>
      </c>
      <c r="BN995" s="273">
        <v>59.2</v>
      </c>
      <c r="BO995" s="273">
        <v>106.667</v>
      </c>
      <c r="BP995" s="573">
        <v>0.99209999999999998</v>
      </c>
      <c r="BQ995" s="273">
        <v>5432</v>
      </c>
      <c r="BR995" s="273">
        <f t="shared" si="205"/>
        <v>0</v>
      </c>
      <c r="BS995" s="271">
        <v>13.76</v>
      </c>
      <c r="BT995" s="273">
        <v>97.2</v>
      </c>
      <c r="BU995" s="273">
        <v>106.667</v>
      </c>
      <c r="BV995" s="573">
        <v>0.96050000000000002</v>
      </c>
      <c r="BW995" s="273">
        <v>10718</v>
      </c>
      <c r="BX995" s="273">
        <f t="shared" si="206"/>
        <v>0</v>
      </c>
      <c r="BY995" s="271">
        <v>15.43</v>
      </c>
      <c r="BZ995" s="273">
        <f t="shared" si="207"/>
        <v>135796</v>
      </c>
    </row>
    <row r="996" spans="1:78">
      <c r="A996" s="272">
        <v>991</v>
      </c>
      <c r="B996" s="272" t="s">
        <v>3275</v>
      </c>
      <c r="C996" s="272" t="s">
        <v>2259</v>
      </c>
      <c r="D996" s="272" t="s">
        <v>394</v>
      </c>
      <c r="E996" s="273">
        <v>138.88888888888889</v>
      </c>
      <c r="F996" s="273">
        <v>58.72</v>
      </c>
      <c r="G996" s="273">
        <v>111.111</v>
      </c>
      <c r="H996" s="573">
        <v>0.74029999999999996</v>
      </c>
      <c r="I996" s="273">
        <v>4639</v>
      </c>
      <c r="J996" s="273">
        <f t="shared" si="195"/>
        <v>0</v>
      </c>
      <c r="K996" s="271">
        <v>14.82</v>
      </c>
      <c r="L996" s="273">
        <v>71.760000000000005</v>
      </c>
      <c r="M996" s="273">
        <v>111.111</v>
      </c>
      <c r="N996" s="573">
        <v>0.78559999999999997</v>
      </c>
      <c r="O996" s="273">
        <v>3893</v>
      </c>
      <c r="P996" s="273">
        <f t="shared" si="196"/>
        <v>0</v>
      </c>
      <c r="Q996" s="271">
        <v>9.2799999999999994</v>
      </c>
      <c r="R996" s="273">
        <v>9.92</v>
      </c>
      <c r="S996" s="273">
        <v>111.111</v>
      </c>
      <c r="T996" s="573">
        <v>0.99950000000000006</v>
      </c>
      <c r="U996" s="273">
        <v>2119</v>
      </c>
      <c r="V996" s="273">
        <f t="shared" si="197"/>
        <v>0</v>
      </c>
      <c r="W996" s="271">
        <v>29.68</v>
      </c>
      <c r="X996" s="273">
        <v>12</v>
      </c>
      <c r="Y996" s="273">
        <v>111.111</v>
      </c>
      <c r="Z996" s="573">
        <v>0.99809999999999999</v>
      </c>
      <c r="AA996" s="273">
        <v>2580.16</v>
      </c>
      <c r="AB996" s="273">
        <f t="shared" si="198"/>
        <v>0</v>
      </c>
      <c r="AC996" s="271">
        <v>28.95</v>
      </c>
      <c r="AD996" s="273">
        <v>8.48</v>
      </c>
      <c r="AE996" s="273">
        <v>111.111</v>
      </c>
      <c r="AF996" s="573">
        <v>0.99809999999999999</v>
      </c>
      <c r="AG996" s="273">
        <v>2655</v>
      </c>
      <c r="AH996" s="273">
        <f t="shared" si="199"/>
        <v>0</v>
      </c>
      <c r="AI996" s="271">
        <v>42.16</v>
      </c>
      <c r="AJ996" s="273">
        <v>9.0399999999999991</v>
      </c>
      <c r="AK996" s="273">
        <v>111.111</v>
      </c>
      <c r="AL996" s="573">
        <v>0.99480000000000002</v>
      </c>
      <c r="AM996" s="273">
        <v>2489</v>
      </c>
      <c r="AN996" s="273">
        <f t="shared" si="200"/>
        <v>0</v>
      </c>
      <c r="AO996" s="271">
        <v>38.44</v>
      </c>
      <c r="AP996" s="273">
        <v>98.88</v>
      </c>
      <c r="AQ996" s="273">
        <v>111.111</v>
      </c>
      <c r="AR996" s="573">
        <v>0.72729999999999995</v>
      </c>
      <c r="AS996" s="273">
        <v>3623</v>
      </c>
      <c r="AT996" s="273">
        <f t="shared" si="201"/>
        <v>0</v>
      </c>
      <c r="AU996" s="271">
        <v>6.77</v>
      </c>
      <c r="AV996" s="273">
        <v>111.28</v>
      </c>
      <c r="AW996" s="273">
        <v>111.28</v>
      </c>
      <c r="AX996" s="573">
        <v>0.56669999999999998</v>
      </c>
      <c r="AY996" s="273">
        <v>7915</v>
      </c>
      <c r="AZ996" s="273">
        <f t="shared" si="202"/>
        <v>0</v>
      </c>
      <c r="BA996" s="271">
        <v>17.43</v>
      </c>
      <c r="BB996" s="273">
        <v>100.8</v>
      </c>
      <c r="BC996" s="273">
        <v>111.111</v>
      </c>
      <c r="BD996" s="573">
        <v>0.81540000000000001</v>
      </c>
      <c r="BE996" s="273">
        <v>3655</v>
      </c>
      <c r="BF996" s="273">
        <f t="shared" si="203"/>
        <v>0</v>
      </c>
      <c r="BG996" s="271">
        <v>5.98</v>
      </c>
      <c r="BH996" s="273">
        <v>101.68</v>
      </c>
      <c r="BI996" s="273">
        <v>111.111</v>
      </c>
      <c r="BJ996" s="573">
        <v>0.56859999999999999</v>
      </c>
      <c r="BK996" s="273">
        <v>7237</v>
      </c>
      <c r="BL996" s="273">
        <f t="shared" si="204"/>
        <v>0</v>
      </c>
      <c r="BM996" s="271">
        <v>16.82</v>
      </c>
      <c r="BN996" s="273">
        <v>100.88</v>
      </c>
      <c r="BO996" s="273">
        <v>111.111</v>
      </c>
      <c r="BP996" s="573">
        <v>0.59089999999999998</v>
      </c>
      <c r="BQ996" s="273">
        <v>6377</v>
      </c>
      <c r="BR996" s="273">
        <f t="shared" si="205"/>
        <v>0</v>
      </c>
      <c r="BS996" s="271">
        <v>15.92</v>
      </c>
      <c r="BT996" s="273">
        <v>88.56</v>
      </c>
      <c r="BU996" s="273">
        <v>111.111</v>
      </c>
      <c r="BV996" s="573">
        <v>0.5655</v>
      </c>
      <c r="BW996" s="273">
        <v>9754</v>
      </c>
      <c r="BX996" s="273">
        <f t="shared" si="206"/>
        <v>0</v>
      </c>
      <c r="BY996" s="271">
        <v>26.17</v>
      </c>
      <c r="BZ996" s="273">
        <f t="shared" si="207"/>
        <v>56936.160000000003</v>
      </c>
    </row>
    <row r="997" spans="1:78">
      <c r="A997" s="272">
        <v>992</v>
      </c>
      <c r="B997" s="272" t="s">
        <v>3275</v>
      </c>
      <c r="C997" s="272" t="s">
        <v>2164</v>
      </c>
      <c r="D997" s="272" t="s">
        <v>394</v>
      </c>
      <c r="E997" s="273">
        <v>150</v>
      </c>
      <c r="F997" s="273">
        <v>14.64</v>
      </c>
      <c r="G997" s="273">
        <v>120</v>
      </c>
      <c r="H997" s="573">
        <v>0.91549999999999998</v>
      </c>
      <c r="I997" s="273">
        <v>5496</v>
      </c>
      <c r="J997" s="273">
        <f t="shared" si="195"/>
        <v>0</v>
      </c>
      <c r="K997" s="271">
        <v>56.95</v>
      </c>
      <c r="L997" s="273">
        <v>17.28</v>
      </c>
      <c r="M997" s="273">
        <v>120</v>
      </c>
      <c r="N997" s="573">
        <v>0.93459999999999999</v>
      </c>
      <c r="O997" s="273">
        <v>5493</v>
      </c>
      <c r="P997" s="273">
        <f t="shared" si="196"/>
        <v>0</v>
      </c>
      <c r="Q997" s="271">
        <v>45.71</v>
      </c>
      <c r="R997" s="273">
        <v>16.559999999999999</v>
      </c>
      <c r="S997" s="273">
        <v>120</v>
      </c>
      <c r="T997" s="573">
        <v>0.93500000000000005</v>
      </c>
      <c r="U997" s="273">
        <v>5439</v>
      </c>
      <c r="V997" s="273">
        <f t="shared" si="197"/>
        <v>0</v>
      </c>
      <c r="W997" s="271">
        <v>48.79</v>
      </c>
      <c r="X997" s="273">
        <v>21.36</v>
      </c>
      <c r="Y997" s="273">
        <v>120</v>
      </c>
      <c r="Z997" s="573">
        <v>0.88339999999999996</v>
      </c>
      <c r="AA997" s="273">
        <v>4047</v>
      </c>
      <c r="AB997" s="273">
        <f t="shared" si="198"/>
        <v>0</v>
      </c>
      <c r="AC997" s="271">
        <v>28.83</v>
      </c>
      <c r="AD997" s="273">
        <v>16.079999999999998</v>
      </c>
      <c r="AE997" s="273">
        <v>120</v>
      </c>
      <c r="AF997" s="573">
        <v>0.90049999999999997</v>
      </c>
      <c r="AG997" s="273">
        <v>4971</v>
      </c>
      <c r="AH997" s="273">
        <f t="shared" si="199"/>
        <v>0</v>
      </c>
      <c r="AI997" s="271">
        <v>46.14</v>
      </c>
      <c r="AJ997" s="273">
        <v>18</v>
      </c>
      <c r="AK997" s="273">
        <v>120</v>
      </c>
      <c r="AL997" s="573">
        <v>0.90680000000000005</v>
      </c>
      <c r="AM997" s="273">
        <v>4875</v>
      </c>
      <c r="AN997" s="273">
        <f t="shared" si="200"/>
        <v>0</v>
      </c>
      <c r="AO997" s="271">
        <v>41.48</v>
      </c>
      <c r="AP997" s="273">
        <v>15.84</v>
      </c>
      <c r="AQ997" s="273">
        <v>120</v>
      </c>
      <c r="AR997" s="573">
        <v>0.91379999999999995</v>
      </c>
      <c r="AS997" s="273">
        <v>5379</v>
      </c>
      <c r="AT997" s="273">
        <f t="shared" si="201"/>
        <v>0</v>
      </c>
      <c r="AU997" s="271">
        <v>49.95</v>
      </c>
      <c r="AV997" s="273">
        <v>14.16</v>
      </c>
      <c r="AW997" s="273">
        <v>120</v>
      </c>
      <c r="AX997" s="573">
        <v>0.90539999999999998</v>
      </c>
      <c r="AY997" s="273">
        <v>4854</v>
      </c>
      <c r="AZ997" s="273">
        <f t="shared" si="202"/>
        <v>0</v>
      </c>
      <c r="BA997" s="271">
        <v>52.58</v>
      </c>
      <c r="BB997" s="273">
        <v>36.72</v>
      </c>
      <c r="BC997" s="273">
        <v>120</v>
      </c>
      <c r="BD997" s="573">
        <v>0.96240000000000003</v>
      </c>
      <c r="BE997" s="273">
        <v>8301</v>
      </c>
      <c r="BF997" s="273">
        <f t="shared" si="203"/>
        <v>0</v>
      </c>
      <c r="BG997" s="271">
        <v>31.57</v>
      </c>
      <c r="BH997" s="273">
        <v>49.2</v>
      </c>
      <c r="BI997" s="273">
        <v>120</v>
      </c>
      <c r="BJ997" s="573">
        <v>0.98199999999999998</v>
      </c>
      <c r="BK997" s="273">
        <v>13605</v>
      </c>
      <c r="BL997" s="273">
        <f t="shared" si="204"/>
        <v>0</v>
      </c>
      <c r="BM997" s="271">
        <v>37.85</v>
      </c>
      <c r="BN997" s="273">
        <v>56.88</v>
      </c>
      <c r="BO997" s="273">
        <v>120</v>
      </c>
      <c r="BP997" s="573">
        <v>0.98619999999999997</v>
      </c>
      <c r="BQ997" s="273">
        <v>14586</v>
      </c>
      <c r="BR997" s="273">
        <f t="shared" si="205"/>
        <v>0</v>
      </c>
      <c r="BS997" s="271">
        <v>38.69</v>
      </c>
      <c r="BT997" s="273">
        <v>53.52</v>
      </c>
      <c r="BU997" s="273">
        <v>120</v>
      </c>
      <c r="BV997" s="573">
        <v>0.98719999999999997</v>
      </c>
      <c r="BW997" s="273">
        <v>15966</v>
      </c>
      <c r="BX997" s="273">
        <f t="shared" si="206"/>
        <v>0</v>
      </c>
      <c r="BY997" s="271">
        <v>40.619999999999997</v>
      </c>
      <c r="BZ997" s="273">
        <f t="shared" si="207"/>
        <v>93012</v>
      </c>
    </row>
    <row r="998" spans="1:78">
      <c r="A998" s="272">
        <v>993</v>
      </c>
      <c r="B998" s="272" t="s">
        <v>3275</v>
      </c>
      <c r="C998" s="272" t="s">
        <v>2189</v>
      </c>
      <c r="D998" s="272" t="s">
        <v>394</v>
      </c>
      <c r="E998" s="273">
        <v>150</v>
      </c>
      <c r="F998" s="273">
        <v>133.91999999999999</v>
      </c>
      <c r="G998" s="273">
        <v>133.91999999999999</v>
      </c>
      <c r="H998" s="573">
        <v>0.94040000000000001</v>
      </c>
      <c r="I998" s="273">
        <v>31030</v>
      </c>
      <c r="J998" s="273">
        <f t="shared" si="195"/>
        <v>0</v>
      </c>
      <c r="K998" s="271">
        <v>34.22</v>
      </c>
      <c r="L998" s="273">
        <v>126</v>
      </c>
      <c r="M998" s="273">
        <v>126</v>
      </c>
      <c r="N998" s="573">
        <v>0.94379999999999997</v>
      </c>
      <c r="O998" s="273">
        <v>31736</v>
      </c>
      <c r="P998" s="273">
        <f t="shared" si="196"/>
        <v>0</v>
      </c>
      <c r="Q998" s="271">
        <v>35.869999999999997</v>
      </c>
      <c r="R998" s="273">
        <v>124.24</v>
      </c>
      <c r="S998" s="273">
        <v>124.24</v>
      </c>
      <c r="T998" s="573">
        <v>0.94079999999999997</v>
      </c>
      <c r="U998" s="273">
        <v>26530</v>
      </c>
      <c r="V998" s="273">
        <f t="shared" si="197"/>
        <v>0</v>
      </c>
      <c r="W998" s="271">
        <v>31.52</v>
      </c>
      <c r="X998" s="273">
        <v>122</v>
      </c>
      <c r="Y998" s="273">
        <v>122</v>
      </c>
      <c r="Z998" s="573">
        <v>0.93420000000000003</v>
      </c>
      <c r="AA998" s="273">
        <v>27899</v>
      </c>
      <c r="AB998" s="273">
        <f t="shared" si="198"/>
        <v>0</v>
      </c>
      <c r="AC998" s="271">
        <v>32.9</v>
      </c>
      <c r="AD998" s="273">
        <v>137.12</v>
      </c>
      <c r="AE998" s="273">
        <v>137.12</v>
      </c>
      <c r="AF998" s="573">
        <v>0.96189999999999998</v>
      </c>
      <c r="AG998" s="273">
        <v>42398</v>
      </c>
      <c r="AH998" s="273">
        <f t="shared" si="199"/>
        <v>0</v>
      </c>
      <c r="AI998" s="271">
        <v>43.2</v>
      </c>
      <c r="AJ998" s="273">
        <v>133.76</v>
      </c>
      <c r="AK998" s="273">
        <v>133.76</v>
      </c>
      <c r="AL998" s="573">
        <v>0.9667</v>
      </c>
      <c r="AM998" s="273">
        <v>49358</v>
      </c>
      <c r="AN998" s="273">
        <f t="shared" si="200"/>
        <v>0</v>
      </c>
      <c r="AO998" s="271">
        <v>53.02</v>
      </c>
      <c r="AP998" s="273">
        <v>127.44</v>
      </c>
      <c r="AQ998" s="273">
        <v>127.44</v>
      </c>
      <c r="AR998" s="573">
        <v>0.91139999999999999</v>
      </c>
      <c r="AS998" s="273">
        <v>22708</v>
      </c>
      <c r="AT998" s="273">
        <f t="shared" si="201"/>
        <v>0</v>
      </c>
      <c r="AU998" s="271">
        <v>26.28</v>
      </c>
      <c r="AV998" s="273">
        <v>20.16</v>
      </c>
      <c r="AW998" s="273">
        <v>120</v>
      </c>
      <c r="AX998" s="573">
        <v>0.29970000000000002</v>
      </c>
      <c r="AY998" s="273">
        <v>1627</v>
      </c>
      <c r="AZ998" s="273">
        <f t="shared" si="202"/>
        <v>0</v>
      </c>
      <c r="BA998" s="271">
        <v>37.4</v>
      </c>
      <c r="BB998" s="273">
        <v>61.6</v>
      </c>
      <c r="BC998" s="273">
        <v>120</v>
      </c>
      <c r="BD998" s="573">
        <v>0.93510000000000004</v>
      </c>
      <c r="BE998" s="273">
        <v>2900</v>
      </c>
      <c r="BF998" s="273">
        <f t="shared" si="203"/>
        <v>0</v>
      </c>
      <c r="BG998" s="271">
        <v>6.77</v>
      </c>
      <c r="BH998" s="273">
        <v>134.08000000000001</v>
      </c>
      <c r="BI998" s="273">
        <v>134.08000000000001</v>
      </c>
      <c r="BJ998" s="573">
        <v>0.97419999999999995</v>
      </c>
      <c r="BK998" s="273">
        <v>41512</v>
      </c>
      <c r="BL998" s="273">
        <f t="shared" si="204"/>
        <v>0</v>
      </c>
      <c r="BM998" s="271">
        <v>42.71</v>
      </c>
      <c r="BN998" s="273">
        <v>175.68</v>
      </c>
      <c r="BO998" s="273">
        <v>175.68</v>
      </c>
      <c r="BP998" s="573">
        <v>0.93230000000000002</v>
      </c>
      <c r="BQ998" s="273">
        <v>33435</v>
      </c>
      <c r="BR998" s="273">
        <f t="shared" si="205"/>
        <v>0</v>
      </c>
      <c r="BS998" s="271">
        <v>30.38</v>
      </c>
      <c r="BT998" s="273">
        <v>136.63999999999999</v>
      </c>
      <c r="BU998" s="273">
        <v>136.63999999999999</v>
      </c>
      <c r="BV998" s="573">
        <v>0.96640000000000004</v>
      </c>
      <c r="BW998" s="273">
        <v>33647</v>
      </c>
      <c r="BX998" s="273">
        <f t="shared" si="206"/>
        <v>0</v>
      </c>
      <c r="BY998" s="271">
        <v>34.25</v>
      </c>
      <c r="BZ998" s="273">
        <f t="shared" si="207"/>
        <v>344780</v>
      </c>
    </row>
    <row r="999" spans="1:78">
      <c r="A999" s="272">
        <v>994</v>
      </c>
      <c r="B999" s="272" t="s">
        <v>3275</v>
      </c>
      <c r="C999" s="272" t="s">
        <v>2197</v>
      </c>
      <c r="D999" s="272" t="s">
        <v>394</v>
      </c>
      <c r="E999" s="273">
        <v>150</v>
      </c>
      <c r="F999" s="273">
        <v>100.48</v>
      </c>
      <c r="G999" s="273">
        <v>120</v>
      </c>
      <c r="H999" s="573">
        <v>0.56059999999999999</v>
      </c>
      <c r="I999" s="273">
        <v>3724</v>
      </c>
      <c r="J999" s="273">
        <f t="shared" si="195"/>
        <v>0</v>
      </c>
      <c r="K999" s="271">
        <v>9.18</v>
      </c>
      <c r="L999" s="273">
        <v>83.2</v>
      </c>
      <c r="M999" s="273">
        <v>120</v>
      </c>
      <c r="N999" s="573">
        <v>0.71309999999999996</v>
      </c>
      <c r="O999" s="273">
        <v>1350</v>
      </c>
      <c r="P999" s="273">
        <f t="shared" si="196"/>
        <v>0</v>
      </c>
      <c r="Q999" s="271">
        <v>3.06</v>
      </c>
      <c r="R999" s="273">
        <v>99.84</v>
      </c>
      <c r="S999" s="273">
        <v>120</v>
      </c>
      <c r="T999" s="573">
        <v>0.65800000000000003</v>
      </c>
      <c r="U999" s="273">
        <v>1826</v>
      </c>
      <c r="V999" s="273">
        <f t="shared" si="197"/>
        <v>0</v>
      </c>
      <c r="W999" s="271">
        <v>3.86</v>
      </c>
      <c r="X999" s="273">
        <v>98.24</v>
      </c>
      <c r="Y999" s="273">
        <v>120</v>
      </c>
      <c r="Z999" s="573">
        <v>0.5101</v>
      </c>
      <c r="AA999" s="273">
        <v>3046</v>
      </c>
      <c r="AB999" s="273">
        <f t="shared" si="198"/>
        <v>0</v>
      </c>
      <c r="AC999" s="271">
        <v>8.17</v>
      </c>
      <c r="AD999" s="273">
        <v>92.48</v>
      </c>
      <c r="AE999" s="273">
        <v>120</v>
      </c>
      <c r="AF999" s="573">
        <v>0.76939999999999997</v>
      </c>
      <c r="AG999" s="273">
        <v>534</v>
      </c>
      <c r="AH999" s="273">
        <f t="shared" si="199"/>
        <v>0</v>
      </c>
      <c r="AI999" s="271">
        <v>1.01</v>
      </c>
      <c r="AJ999" s="273">
        <v>64.8</v>
      </c>
      <c r="AK999" s="273">
        <v>120</v>
      </c>
      <c r="AL999" s="573">
        <v>0</v>
      </c>
      <c r="AM999" s="273">
        <v>0</v>
      </c>
      <c r="AN999" s="273">
        <f t="shared" si="200"/>
        <v>0</v>
      </c>
      <c r="AO999" s="271">
        <v>0</v>
      </c>
      <c r="AP999" s="273">
        <v>0</v>
      </c>
      <c r="AQ999" s="273">
        <v>120</v>
      </c>
      <c r="AR999" s="573">
        <v>0</v>
      </c>
      <c r="AS999" s="273">
        <v>0</v>
      </c>
      <c r="AT999" s="273">
        <f t="shared" si="201"/>
        <v>0</v>
      </c>
      <c r="AU999" s="271">
        <v>0</v>
      </c>
      <c r="AV999" s="273">
        <v>0</v>
      </c>
      <c r="AW999" s="273">
        <v>120</v>
      </c>
      <c r="AX999" s="573">
        <v>0</v>
      </c>
      <c r="AY999" s="273">
        <v>0</v>
      </c>
      <c r="AZ999" s="273">
        <f t="shared" si="202"/>
        <v>0</v>
      </c>
      <c r="BA999" s="271">
        <v>0</v>
      </c>
      <c r="BB999" s="273">
        <v>92.48</v>
      </c>
      <c r="BC999" s="273">
        <v>120</v>
      </c>
      <c r="BD999" s="573">
        <v>0.48139999999999999</v>
      </c>
      <c r="BE999" s="273">
        <v>1040</v>
      </c>
      <c r="BF999" s="273">
        <f t="shared" si="203"/>
        <v>0</v>
      </c>
      <c r="BG999" s="271">
        <v>4.42</v>
      </c>
      <c r="BH999" s="273">
        <v>96.96</v>
      </c>
      <c r="BI999" s="273">
        <v>120</v>
      </c>
      <c r="BJ999" s="573">
        <v>0.49730000000000002</v>
      </c>
      <c r="BK999" s="273">
        <v>3918</v>
      </c>
      <c r="BL999" s="273">
        <f t="shared" si="204"/>
        <v>0</v>
      </c>
      <c r="BM999" s="271">
        <v>10.92</v>
      </c>
      <c r="BN999" s="273">
        <v>91.52</v>
      </c>
      <c r="BO999" s="273">
        <v>120</v>
      </c>
      <c r="BP999" s="573">
        <v>0.45</v>
      </c>
      <c r="BQ999" s="273">
        <v>2349.04</v>
      </c>
      <c r="BR999" s="273">
        <f t="shared" si="205"/>
        <v>0</v>
      </c>
      <c r="BS999" s="271">
        <v>8.49</v>
      </c>
      <c r="BT999" s="273">
        <v>69.44</v>
      </c>
      <c r="BU999" s="273">
        <v>120</v>
      </c>
      <c r="BV999" s="573">
        <v>0.30630000000000002</v>
      </c>
      <c r="BW999" s="273">
        <v>1152</v>
      </c>
      <c r="BX999" s="273">
        <f t="shared" si="206"/>
        <v>0</v>
      </c>
      <c r="BY999" s="271">
        <v>7.28</v>
      </c>
      <c r="BZ999" s="273">
        <f t="shared" si="207"/>
        <v>18939.04</v>
      </c>
    </row>
    <row r="1000" spans="1:78">
      <c r="A1000" s="272">
        <v>995</v>
      </c>
      <c r="B1000" s="272" t="s">
        <v>3275</v>
      </c>
      <c r="C1000" s="272" t="s">
        <v>2227</v>
      </c>
      <c r="D1000" s="272" t="s">
        <v>394</v>
      </c>
      <c r="E1000" s="273">
        <v>150</v>
      </c>
      <c r="F1000" s="273">
        <v>87.12</v>
      </c>
      <c r="G1000" s="273">
        <v>120</v>
      </c>
      <c r="H1000" s="573">
        <v>0.94140000000000001</v>
      </c>
      <c r="I1000" s="273">
        <v>14788</v>
      </c>
      <c r="J1000" s="273">
        <f t="shared" si="195"/>
        <v>0</v>
      </c>
      <c r="K1000" s="271">
        <v>25.04</v>
      </c>
      <c r="L1000" s="273">
        <v>84.48</v>
      </c>
      <c r="M1000" s="273">
        <v>120</v>
      </c>
      <c r="N1000" s="573">
        <v>0.92220000000000002</v>
      </c>
      <c r="O1000" s="273">
        <v>10882</v>
      </c>
      <c r="P1000" s="273">
        <f t="shared" si="196"/>
        <v>0</v>
      </c>
      <c r="Q1000" s="271">
        <v>18.77</v>
      </c>
      <c r="R1000" s="273">
        <v>82.0535</v>
      </c>
      <c r="S1000" s="273">
        <v>120</v>
      </c>
      <c r="T1000" s="573">
        <v>0.92330000000000001</v>
      </c>
      <c r="U1000" s="273">
        <v>11745</v>
      </c>
      <c r="V1000" s="273">
        <f t="shared" si="197"/>
        <v>0</v>
      </c>
      <c r="W1000" s="271">
        <v>23.32</v>
      </c>
      <c r="X1000" s="273">
        <v>46.72</v>
      </c>
      <c r="Y1000" s="273">
        <v>120</v>
      </c>
      <c r="Z1000" s="573">
        <v>0.91090000000000004</v>
      </c>
      <c r="AA1000" s="273">
        <v>7920</v>
      </c>
      <c r="AB1000" s="273">
        <f t="shared" si="198"/>
        <v>0</v>
      </c>
      <c r="AC1000" s="271">
        <v>25.01</v>
      </c>
      <c r="AD1000" s="273">
        <v>99.84</v>
      </c>
      <c r="AE1000" s="273">
        <v>120</v>
      </c>
      <c r="AF1000" s="573">
        <v>0.57399999999999995</v>
      </c>
      <c r="AG1000" s="273">
        <v>2097</v>
      </c>
      <c r="AH1000" s="273">
        <f t="shared" si="199"/>
        <v>0</v>
      </c>
      <c r="AI1000" s="271">
        <v>4.92</v>
      </c>
      <c r="AJ1000" s="273">
        <v>104.08</v>
      </c>
      <c r="AK1000" s="273">
        <v>120</v>
      </c>
      <c r="AL1000" s="573">
        <v>0.40970000000000001</v>
      </c>
      <c r="AM1000" s="273">
        <v>5208</v>
      </c>
      <c r="AN1000" s="273">
        <f t="shared" si="200"/>
        <v>0</v>
      </c>
      <c r="AO1000" s="271">
        <v>16.96</v>
      </c>
      <c r="AP1000" s="273">
        <v>112.16</v>
      </c>
      <c r="AQ1000" s="273">
        <v>120</v>
      </c>
      <c r="AR1000" s="573">
        <v>0.38369999999999999</v>
      </c>
      <c r="AS1000" s="273">
        <v>8228</v>
      </c>
      <c r="AT1000" s="273">
        <f t="shared" si="201"/>
        <v>0</v>
      </c>
      <c r="AU1000" s="271">
        <v>25.69</v>
      </c>
      <c r="AV1000" s="273">
        <v>125.28</v>
      </c>
      <c r="AW1000" s="273">
        <v>125.28</v>
      </c>
      <c r="AX1000" s="573">
        <v>0.57269999999999999</v>
      </c>
      <c r="AY1000" s="273">
        <v>14952</v>
      </c>
      <c r="AZ1000" s="273">
        <f t="shared" si="202"/>
        <v>0</v>
      </c>
      <c r="BA1000" s="271">
        <v>28.94</v>
      </c>
      <c r="BB1000" s="273">
        <v>66.959999999999994</v>
      </c>
      <c r="BC1000" s="273">
        <v>120</v>
      </c>
      <c r="BD1000" s="573">
        <v>0.85319999999999996</v>
      </c>
      <c r="BE1000" s="273">
        <v>12893</v>
      </c>
      <c r="BF1000" s="273">
        <f t="shared" si="203"/>
        <v>0</v>
      </c>
      <c r="BG1000" s="271">
        <v>30.33</v>
      </c>
      <c r="BH1000" s="273">
        <v>63.92</v>
      </c>
      <c r="BI1000" s="273">
        <v>120</v>
      </c>
      <c r="BJ1000" s="573">
        <v>0.85899999999999999</v>
      </c>
      <c r="BK1000" s="273">
        <v>12343</v>
      </c>
      <c r="BL1000" s="273">
        <f t="shared" si="204"/>
        <v>0</v>
      </c>
      <c r="BM1000" s="271">
        <v>30.21</v>
      </c>
      <c r="BN1000" s="273">
        <v>59.36</v>
      </c>
      <c r="BO1000" s="273">
        <v>120</v>
      </c>
      <c r="BP1000" s="573">
        <v>0.84699999999999998</v>
      </c>
      <c r="BQ1000" s="273">
        <v>12651</v>
      </c>
      <c r="BR1000" s="273">
        <f t="shared" si="205"/>
        <v>0</v>
      </c>
      <c r="BS1000" s="271">
        <v>37.44</v>
      </c>
      <c r="BT1000" s="273">
        <v>43.68</v>
      </c>
      <c r="BU1000" s="273">
        <v>120</v>
      </c>
      <c r="BV1000" s="573">
        <v>0.86</v>
      </c>
      <c r="BW1000" s="273">
        <v>3840</v>
      </c>
      <c r="BX1000" s="273">
        <f t="shared" si="206"/>
        <v>0</v>
      </c>
      <c r="BY1000" s="271">
        <v>13.74</v>
      </c>
      <c r="BZ1000" s="273">
        <f t="shared" si="207"/>
        <v>117547</v>
      </c>
    </row>
    <row r="1001" spans="1:78">
      <c r="A1001" s="272">
        <v>996</v>
      </c>
      <c r="B1001" s="272" t="s">
        <v>3275</v>
      </c>
      <c r="C1001" s="272" t="s">
        <v>2239</v>
      </c>
      <c r="D1001" s="272" t="s">
        <v>394</v>
      </c>
      <c r="E1001" s="273">
        <v>150</v>
      </c>
      <c r="F1001" s="273">
        <v>2.3199999999999998</v>
      </c>
      <c r="G1001" s="273">
        <v>120</v>
      </c>
      <c r="H1001" s="573">
        <v>0.78779999999999994</v>
      </c>
      <c r="I1001" s="273">
        <v>323</v>
      </c>
      <c r="J1001" s="273">
        <f t="shared" si="195"/>
        <v>0</v>
      </c>
      <c r="K1001" s="271">
        <v>24.55</v>
      </c>
      <c r="L1001" s="273">
        <v>76</v>
      </c>
      <c r="M1001" s="273">
        <v>120</v>
      </c>
      <c r="N1001" s="573">
        <v>0.45639999999999997</v>
      </c>
      <c r="O1001" s="273">
        <v>2157</v>
      </c>
      <c r="P1001" s="273">
        <f t="shared" si="196"/>
        <v>0</v>
      </c>
      <c r="Q1001" s="271">
        <v>8.36</v>
      </c>
      <c r="R1001" s="273">
        <v>68.239999999999995</v>
      </c>
      <c r="S1001" s="273">
        <v>120</v>
      </c>
      <c r="T1001" s="573">
        <v>0.43180000000000002</v>
      </c>
      <c r="U1001" s="273">
        <v>2264</v>
      </c>
      <c r="V1001" s="273">
        <f t="shared" si="197"/>
        <v>0</v>
      </c>
      <c r="W1001" s="271">
        <v>10.67</v>
      </c>
      <c r="X1001" s="273">
        <v>96.96</v>
      </c>
      <c r="Y1001" s="273">
        <v>120</v>
      </c>
      <c r="Z1001" s="573">
        <v>0.48409999999999997</v>
      </c>
      <c r="AA1001" s="273">
        <v>2301</v>
      </c>
      <c r="AB1001" s="273">
        <f t="shared" si="198"/>
        <v>0</v>
      </c>
      <c r="AC1001" s="271">
        <v>6.59</v>
      </c>
      <c r="AD1001" s="273">
        <v>83.76</v>
      </c>
      <c r="AE1001" s="273">
        <v>120</v>
      </c>
      <c r="AF1001" s="573">
        <v>0.51239999999999997</v>
      </c>
      <c r="AG1001" s="273">
        <v>1686</v>
      </c>
      <c r="AH1001" s="273">
        <f t="shared" si="199"/>
        <v>0</v>
      </c>
      <c r="AI1001" s="271">
        <v>5.28</v>
      </c>
      <c r="AJ1001" s="273">
        <v>86.96</v>
      </c>
      <c r="AK1001" s="273">
        <v>120</v>
      </c>
      <c r="AL1001" s="573">
        <v>0.48070000000000002</v>
      </c>
      <c r="AM1001" s="273">
        <v>2074</v>
      </c>
      <c r="AN1001" s="273">
        <f t="shared" si="200"/>
        <v>0</v>
      </c>
      <c r="AO1001" s="271">
        <v>6.89</v>
      </c>
      <c r="AP1001" s="273">
        <v>86.72</v>
      </c>
      <c r="AQ1001" s="273">
        <v>120</v>
      </c>
      <c r="AR1001" s="573">
        <v>0.44490000000000002</v>
      </c>
      <c r="AS1001" s="273">
        <v>2730</v>
      </c>
      <c r="AT1001" s="273">
        <f t="shared" si="201"/>
        <v>0</v>
      </c>
      <c r="AU1001" s="271">
        <v>9.51</v>
      </c>
      <c r="AV1001" s="273">
        <v>83.36</v>
      </c>
      <c r="AW1001" s="273">
        <v>120</v>
      </c>
      <c r="AX1001" s="573">
        <v>0.46429999999999999</v>
      </c>
      <c r="AY1001" s="273">
        <v>1206</v>
      </c>
      <c r="AZ1001" s="273">
        <f t="shared" si="202"/>
        <v>0</v>
      </c>
      <c r="BA1001" s="271">
        <v>4.33</v>
      </c>
      <c r="BB1001" s="273">
        <v>81.599999999999994</v>
      </c>
      <c r="BC1001" s="273">
        <v>120</v>
      </c>
      <c r="BD1001" s="573">
        <v>0.42149999999999999</v>
      </c>
      <c r="BE1001" s="273">
        <v>2884</v>
      </c>
      <c r="BF1001" s="273">
        <f t="shared" si="203"/>
        <v>0</v>
      </c>
      <c r="BG1001" s="271">
        <v>11.27</v>
      </c>
      <c r="BH1001" s="273">
        <v>80.72</v>
      </c>
      <c r="BI1001" s="273">
        <v>120</v>
      </c>
      <c r="BJ1001" s="573">
        <v>0.41789999999999999</v>
      </c>
      <c r="BK1001" s="273">
        <v>2632</v>
      </c>
      <c r="BL1001" s="273">
        <f t="shared" si="204"/>
        <v>0</v>
      </c>
      <c r="BM1001" s="271">
        <v>10.49</v>
      </c>
      <c r="BN1001" s="273">
        <v>88</v>
      </c>
      <c r="BO1001" s="273">
        <v>120</v>
      </c>
      <c r="BP1001" s="573">
        <v>0.45660000000000001</v>
      </c>
      <c r="BQ1001" s="273">
        <v>3657</v>
      </c>
      <c r="BR1001" s="273">
        <f t="shared" si="205"/>
        <v>0</v>
      </c>
      <c r="BS1001" s="271">
        <v>13.54</v>
      </c>
      <c r="BT1001" s="273">
        <v>79.760000000000005</v>
      </c>
      <c r="BU1001" s="273">
        <v>120</v>
      </c>
      <c r="BV1001" s="573">
        <v>0.56889999999999996</v>
      </c>
      <c r="BW1001" s="273">
        <v>895</v>
      </c>
      <c r="BX1001" s="273">
        <f t="shared" si="206"/>
        <v>0</v>
      </c>
      <c r="BY1001" s="271">
        <v>2.65</v>
      </c>
      <c r="BZ1001" s="273">
        <f t="shared" si="207"/>
        <v>24809</v>
      </c>
    </row>
    <row r="1002" spans="1:78">
      <c r="A1002" s="272">
        <v>997</v>
      </c>
      <c r="B1002" s="272" t="s">
        <v>3275</v>
      </c>
      <c r="C1002" s="272" t="s">
        <v>2244</v>
      </c>
      <c r="D1002" s="272" t="s">
        <v>394</v>
      </c>
      <c r="E1002" s="273">
        <v>150</v>
      </c>
      <c r="F1002" s="273">
        <v>24.16</v>
      </c>
      <c r="G1002" s="273">
        <v>120</v>
      </c>
      <c r="H1002" s="573">
        <v>0.44869999999999999</v>
      </c>
      <c r="I1002" s="273">
        <v>1227</v>
      </c>
      <c r="J1002" s="273">
        <f t="shared" si="195"/>
        <v>0</v>
      </c>
      <c r="K1002" s="271">
        <v>15.72</v>
      </c>
      <c r="L1002" s="273">
        <v>24.56</v>
      </c>
      <c r="M1002" s="273">
        <v>120</v>
      </c>
      <c r="N1002" s="573">
        <v>0.40960000000000002</v>
      </c>
      <c r="O1002" s="273">
        <v>1097</v>
      </c>
      <c r="P1002" s="273">
        <f t="shared" si="196"/>
        <v>0</v>
      </c>
      <c r="Q1002" s="271">
        <v>14.66</v>
      </c>
      <c r="R1002" s="273">
        <v>18.88</v>
      </c>
      <c r="S1002" s="273">
        <v>120</v>
      </c>
      <c r="T1002" s="573">
        <v>0.56330000000000002</v>
      </c>
      <c r="U1002" s="273">
        <v>671</v>
      </c>
      <c r="V1002" s="273">
        <f t="shared" si="197"/>
        <v>0</v>
      </c>
      <c r="W1002" s="271">
        <v>8.76</v>
      </c>
      <c r="X1002" s="273">
        <v>4.96</v>
      </c>
      <c r="Y1002" s="273">
        <v>120</v>
      </c>
      <c r="Z1002" s="573">
        <v>0.38700000000000001</v>
      </c>
      <c r="AA1002" s="273">
        <v>894</v>
      </c>
      <c r="AB1002" s="273">
        <f t="shared" si="198"/>
        <v>37.130990415335482</v>
      </c>
      <c r="AC1002" s="271">
        <v>62.6</v>
      </c>
      <c r="AD1002" s="273">
        <v>4.6399999999999997</v>
      </c>
      <c r="AE1002" s="273">
        <v>120</v>
      </c>
      <c r="AF1002" s="573">
        <v>0.32190000000000002</v>
      </c>
      <c r="AG1002" s="273">
        <v>752</v>
      </c>
      <c r="AH1002" s="273">
        <f t="shared" si="199"/>
        <v>85.234816018915339</v>
      </c>
      <c r="AI1002" s="271">
        <v>67.67</v>
      </c>
      <c r="AJ1002" s="273">
        <v>4.4800000000000004</v>
      </c>
      <c r="AK1002" s="273">
        <v>120</v>
      </c>
      <c r="AL1002" s="573">
        <v>0.29920000000000002</v>
      </c>
      <c r="AM1002" s="273">
        <v>565</v>
      </c>
      <c r="AN1002" s="273">
        <f t="shared" si="200"/>
        <v>0</v>
      </c>
      <c r="AO1002" s="271">
        <v>58.53</v>
      </c>
      <c r="AP1002" s="273">
        <v>5.12</v>
      </c>
      <c r="AQ1002" s="273">
        <v>120</v>
      </c>
      <c r="AR1002" s="573">
        <v>0.48430000000000001</v>
      </c>
      <c r="AS1002" s="273">
        <v>664</v>
      </c>
      <c r="AT1002" s="273">
        <f t="shared" si="201"/>
        <v>0</v>
      </c>
      <c r="AU1002" s="271">
        <v>35.99</v>
      </c>
      <c r="AV1002" s="273">
        <v>5.44</v>
      </c>
      <c r="AW1002" s="273">
        <v>120</v>
      </c>
      <c r="AX1002" s="573">
        <v>0.32669999999999999</v>
      </c>
      <c r="AY1002" s="273">
        <v>821</v>
      </c>
      <c r="AZ1002" s="273">
        <f t="shared" si="202"/>
        <v>53.231920199501204</v>
      </c>
      <c r="BA1002" s="271">
        <v>64.16</v>
      </c>
      <c r="BB1002" s="273">
        <v>4.72</v>
      </c>
      <c r="BC1002" s="273">
        <v>120</v>
      </c>
      <c r="BD1002" s="573">
        <v>0.31490000000000001</v>
      </c>
      <c r="BE1002" s="273">
        <v>798</v>
      </c>
      <c r="BF1002" s="273">
        <f t="shared" si="203"/>
        <v>134.47450110864742</v>
      </c>
      <c r="BG1002" s="271">
        <v>72.16</v>
      </c>
      <c r="BH1002" s="273">
        <v>8.24</v>
      </c>
      <c r="BI1002" s="273">
        <v>120</v>
      </c>
      <c r="BJ1002" s="573">
        <v>0.32679999999999998</v>
      </c>
      <c r="BK1002" s="273">
        <v>808</v>
      </c>
      <c r="BL1002" s="273">
        <f t="shared" si="204"/>
        <v>0</v>
      </c>
      <c r="BM1002" s="271">
        <v>40.32</v>
      </c>
      <c r="BN1002" s="273">
        <v>6.4</v>
      </c>
      <c r="BO1002" s="273">
        <v>120</v>
      </c>
      <c r="BP1002" s="573">
        <v>0.3241</v>
      </c>
      <c r="BQ1002" s="273">
        <v>706</v>
      </c>
      <c r="BR1002" s="273">
        <f t="shared" si="205"/>
        <v>0</v>
      </c>
      <c r="BS1002" s="271">
        <v>50.64</v>
      </c>
      <c r="BT1002" s="273">
        <v>8.08</v>
      </c>
      <c r="BU1002" s="273">
        <v>120</v>
      </c>
      <c r="BV1002" s="573">
        <v>0.31900000000000001</v>
      </c>
      <c r="BW1002" s="273">
        <v>768</v>
      </c>
      <c r="BX1002" s="273">
        <f t="shared" si="206"/>
        <v>0</v>
      </c>
      <c r="BY1002" s="271">
        <v>40.04</v>
      </c>
      <c r="BZ1002" s="273">
        <f t="shared" si="207"/>
        <v>9771</v>
      </c>
    </row>
    <row r="1003" spans="1:78">
      <c r="A1003" s="272">
        <v>998</v>
      </c>
      <c r="B1003" s="272" t="s">
        <v>3275</v>
      </c>
      <c r="C1003" s="272" t="s">
        <v>3427</v>
      </c>
      <c r="D1003" s="272" t="s">
        <v>391</v>
      </c>
      <c r="E1003" s="273">
        <v>150</v>
      </c>
      <c r="F1003" s="273">
        <v>38.56</v>
      </c>
      <c r="G1003" s="273">
        <v>120</v>
      </c>
      <c r="H1003" s="573">
        <v>0.92079999999999995</v>
      </c>
      <c r="I1003" s="273">
        <v>9256</v>
      </c>
      <c r="J1003" s="273">
        <f t="shared" si="195"/>
        <v>0</v>
      </c>
      <c r="K1003" s="271">
        <v>36.21</v>
      </c>
      <c r="L1003" s="273">
        <v>37.76</v>
      </c>
      <c r="M1003" s="273">
        <v>120</v>
      </c>
      <c r="N1003" s="573">
        <v>0.92859999999999998</v>
      </c>
      <c r="O1003" s="273">
        <v>9960</v>
      </c>
      <c r="P1003" s="273">
        <f t="shared" si="196"/>
        <v>0</v>
      </c>
      <c r="Q1003" s="271">
        <v>38.18</v>
      </c>
      <c r="R1003" s="273">
        <v>34.799999999999997</v>
      </c>
      <c r="S1003" s="273">
        <v>120</v>
      </c>
      <c r="T1003" s="573">
        <v>0.92589999999999995</v>
      </c>
      <c r="U1003" s="273">
        <v>9381</v>
      </c>
      <c r="V1003" s="273">
        <f t="shared" si="197"/>
        <v>0</v>
      </c>
      <c r="W1003" s="271">
        <v>40.43</v>
      </c>
      <c r="X1003" s="273">
        <v>33.76</v>
      </c>
      <c r="Y1003" s="273">
        <v>120</v>
      </c>
      <c r="Z1003" s="573">
        <v>0.90349999999999997</v>
      </c>
      <c r="AA1003" s="273">
        <v>9033</v>
      </c>
      <c r="AB1003" s="273">
        <f t="shared" si="198"/>
        <v>0</v>
      </c>
      <c r="AC1003" s="271">
        <v>39.799999999999997</v>
      </c>
      <c r="AD1003" s="273">
        <v>33.200000000000003</v>
      </c>
      <c r="AE1003" s="273">
        <v>120</v>
      </c>
      <c r="AF1003" s="573">
        <v>0.8891</v>
      </c>
      <c r="AG1003" s="273">
        <v>7150</v>
      </c>
      <c r="AH1003" s="273">
        <f t="shared" si="199"/>
        <v>0</v>
      </c>
      <c r="AI1003" s="271">
        <v>32.549999999999997</v>
      </c>
      <c r="AJ1003" s="273">
        <v>28.8</v>
      </c>
      <c r="AK1003" s="273">
        <v>120</v>
      </c>
      <c r="AL1003" s="573">
        <v>0.90820000000000001</v>
      </c>
      <c r="AM1003" s="273">
        <v>7230</v>
      </c>
      <c r="AN1003" s="273">
        <f t="shared" si="200"/>
        <v>0</v>
      </c>
      <c r="AO1003" s="271">
        <v>38.39</v>
      </c>
      <c r="AP1003" s="273">
        <v>28.32</v>
      </c>
      <c r="AQ1003" s="273">
        <v>120</v>
      </c>
      <c r="AR1003" s="573">
        <v>0.91490000000000005</v>
      </c>
      <c r="AS1003" s="273">
        <v>8049</v>
      </c>
      <c r="AT1003" s="273">
        <f t="shared" si="201"/>
        <v>0</v>
      </c>
      <c r="AU1003" s="271">
        <v>41.75</v>
      </c>
      <c r="AV1003" s="273">
        <v>28.32</v>
      </c>
      <c r="AW1003" s="273">
        <v>120</v>
      </c>
      <c r="AX1003" s="573">
        <v>0.90280000000000005</v>
      </c>
      <c r="AY1003" s="273">
        <v>7423</v>
      </c>
      <c r="AZ1003" s="273">
        <f t="shared" si="202"/>
        <v>0</v>
      </c>
      <c r="BA1003" s="271">
        <v>40.32</v>
      </c>
      <c r="BB1003" s="273">
        <v>28.32</v>
      </c>
      <c r="BC1003" s="273">
        <v>120</v>
      </c>
      <c r="BD1003" s="573">
        <v>0.89529999999999998</v>
      </c>
      <c r="BE1003" s="273">
        <v>7330</v>
      </c>
      <c r="BF1003" s="273">
        <f t="shared" si="203"/>
        <v>0</v>
      </c>
      <c r="BG1003" s="271">
        <v>38.86</v>
      </c>
      <c r="BH1003" s="273">
        <v>27.6</v>
      </c>
      <c r="BI1003" s="273">
        <v>120</v>
      </c>
      <c r="BJ1003" s="573">
        <v>0.90180000000000005</v>
      </c>
      <c r="BK1003" s="273">
        <v>7284</v>
      </c>
      <c r="BL1003" s="273">
        <f t="shared" si="204"/>
        <v>0</v>
      </c>
      <c r="BM1003" s="271">
        <v>39.33</v>
      </c>
      <c r="BN1003" s="273">
        <v>27.36</v>
      </c>
      <c r="BO1003" s="273">
        <v>120</v>
      </c>
      <c r="BP1003" s="573">
        <v>0.90939999999999999</v>
      </c>
      <c r="BQ1003" s="273">
        <v>6746</v>
      </c>
      <c r="BR1003" s="273">
        <f t="shared" si="205"/>
        <v>0</v>
      </c>
      <c r="BS1003" s="271">
        <v>40.35</v>
      </c>
      <c r="BT1003" s="273">
        <v>26</v>
      </c>
      <c r="BU1003" s="273">
        <v>120</v>
      </c>
      <c r="BV1003" s="573">
        <v>0.90500000000000003</v>
      </c>
      <c r="BW1003" s="273">
        <v>7340</v>
      </c>
      <c r="BX1003" s="273">
        <f t="shared" si="206"/>
        <v>0</v>
      </c>
      <c r="BY1003" s="271">
        <v>41.93</v>
      </c>
      <c r="BZ1003" s="273">
        <f t="shared" si="207"/>
        <v>96182</v>
      </c>
    </row>
    <row r="1004" spans="1:78">
      <c r="A1004" s="272">
        <v>999</v>
      </c>
      <c r="B1004" s="272" t="s">
        <v>3275</v>
      </c>
      <c r="C1004" s="272" t="s">
        <v>3433</v>
      </c>
      <c r="D1004" s="272" t="s">
        <v>1401</v>
      </c>
      <c r="E1004" s="273">
        <v>150</v>
      </c>
      <c r="F1004" s="273">
        <v>30.8</v>
      </c>
      <c r="G1004" s="273">
        <v>120</v>
      </c>
      <c r="H1004" s="573">
        <v>0.72719999999999996</v>
      </c>
      <c r="I1004" s="273">
        <v>8</v>
      </c>
      <c r="J1004" s="273">
        <f t="shared" si="195"/>
        <v>0</v>
      </c>
      <c r="K1004" s="271">
        <v>0.05</v>
      </c>
      <c r="L1004" s="273">
        <v>20</v>
      </c>
      <c r="M1004" s="273">
        <v>120</v>
      </c>
      <c r="N1004" s="573">
        <v>0.99919999999999998</v>
      </c>
      <c r="O1004" s="273">
        <v>5516.67</v>
      </c>
      <c r="P1004" s="273">
        <f t="shared" si="196"/>
        <v>0</v>
      </c>
      <c r="Q1004" s="271">
        <v>37.1</v>
      </c>
      <c r="R1004" s="273">
        <v>21.28</v>
      </c>
      <c r="S1004" s="273">
        <v>120</v>
      </c>
      <c r="T1004" s="573">
        <v>0.99950000000000006</v>
      </c>
      <c r="U1004" s="273">
        <v>4576</v>
      </c>
      <c r="V1004" s="273">
        <f t="shared" si="197"/>
        <v>0</v>
      </c>
      <c r="W1004" s="271">
        <v>29.88</v>
      </c>
      <c r="X1004" s="273">
        <v>22.32</v>
      </c>
      <c r="Y1004" s="273">
        <v>120</v>
      </c>
      <c r="Z1004" s="573">
        <v>0.99890000000000001</v>
      </c>
      <c r="AA1004" s="273">
        <v>3685</v>
      </c>
      <c r="AB1004" s="273">
        <f t="shared" si="198"/>
        <v>0</v>
      </c>
      <c r="AC1004" s="271">
        <v>22.21</v>
      </c>
      <c r="AD1004" s="273">
        <v>16.079999999999998</v>
      </c>
      <c r="AE1004" s="273">
        <v>120</v>
      </c>
      <c r="AF1004" s="573">
        <v>0.99970000000000003</v>
      </c>
      <c r="AG1004" s="273">
        <v>3544</v>
      </c>
      <c r="AH1004" s="273">
        <f t="shared" si="199"/>
        <v>0</v>
      </c>
      <c r="AI1004" s="271">
        <v>29.63</v>
      </c>
      <c r="AJ1004" s="273">
        <v>22.08</v>
      </c>
      <c r="AK1004" s="273">
        <v>120</v>
      </c>
      <c r="AL1004" s="573">
        <v>1</v>
      </c>
      <c r="AM1004" s="273">
        <v>4208</v>
      </c>
      <c r="AN1004" s="273">
        <f t="shared" si="200"/>
        <v>0</v>
      </c>
      <c r="AO1004" s="271">
        <v>26.47</v>
      </c>
      <c r="AP1004" s="273">
        <v>20.16</v>
      </c>
      <c r="AQ1004" s="273">
        <v>120</v>
      </c>
      <c r="AR1004" s="573">
        <v>0.99939999999999996</v>
      </c>
      <c r="AS1004" s="273">
        <v>3713</v>
      </c>
      <c r="AT1004" s="273">
        <f t="shared" si="201"/>
        <v>0</v>
      </c>
      <c r="AU1004" s="271">
        <v>24.77</v>
      </c>
      <c r="AV1004" s="273">
        <v>28.4</v>
      </c>
      <c r="AW1004" s="273">
        <v>120</v>
      </c>
      <c r="AX1004" s="573">
        <v>0.99450000000000005</v>
      </c>
      <c r="AY1004" s="273">
        <v>3282</v>
      </c>
      <c r="AZ1004" s="273">
        <f t="shared" si="202"/>
        <v>0</v>
      </c>
      <c r="BA1004" s="271">
        <v>16.14</v>
      </c>
      <c r="BB1004" s="273">
        <v>28.88</v>
      </c>
      <c r="BC1004" s="273">
        <v>120</v>
      </c>
      <c r="BD1004" s="573">
        <v>0.99829999999999997</v>
      </c>
      <c r="BE1004" s="273">
        <v>2489</v>
      </c>
      <c r="BF1004" s="273">
        <f t="shared" si="203"/>
        <v>0</v>
      </c>
      <c r="BG1004" s="271">
        <v>11.6</v>
      </c>
      <c r="BH1004" s="273">
        <v>25.84</v>
      </c>
      <c r="BI1004" s="273">
        <v>120</v>
      </c>
      <c r="BJ1004" s="573">
        <v>0.99750000000000005</v>
      </c>
      <c r="BK1004" s="273">
        <v>1651</v>
      </c>
      <c r="BL1004" s="273">
        <f t="shared" si="204"/>
        <v>0</v>
      </c>
      <c r="BM1004" s="271">
        <v>8.61</v>
      </c>
      <c r="BN1004" s="273">
        <v>25.04</v>
      </c>
      <c r="BO1004" s="273">
        <v>120</v>
      </c>
      <c r="BP1004" s="573">
        <v>0.99839999999999995</v>
      </c>
      <c r="BQ1004" s="273">
        <v>1898</v>
      </c>
      <c r="BR1004" s="273">
        <f t="shared" si="205"/>
        <v>0</v>
      </c>
      <c r="BS1004" s="271">
        <v>11.3</v>
      </c>
      <c r="BT1004" s="273">
        <v>23.44</v>
      </c>
      <c r="BU1004" s="273">
        <v>120</v>
      </c>
      <c r="BV1004" s="573">
        <v>0.99790000000000001</v>
      </c>
      <c r="BW1004" s="273">
        <v>1974</v>
      </c>
      <c r="BX1004" s="273">
        <f t="shared" si="206"/>
        <v>0</v>
      </c>
      <c r="BY1004" s="271">
        <v>11.34</v>
      </c>
      <c r="BZ1004" s="273">
        <f t="shared" si="207"/>
        <v>36544.67</v>
      </c>
    </row>
    <row r="1005" spans="1:78">
      <c r="A1005" s="272">
        <v>1000</v>
      </c>
      <c r="B1005" s="272" t="s">
        <v>3275</v>
      </c>
      <c r="C1005" s="272" t="s">
        <v>3439</v>
      </c>
      <c r="D1005" s="272" t="s">
        <v>397</v>
      </c>
      <c r="E1005" s="273">
        <v>150</v>
      </c>
      <c r="F1005" s="273">
        <v>0</v>
      </c>
      <c r="G1005" s="273">
        <v>0</v>
      </c>
      <c r="H1005" s="573">
        <v>0</v>
      </c>
      <c r="I1005" s="273">
        <v>0</v>
      </c>
      <c r="J1005" s="273">
        <f t="shared" si="195"/>
        <v>0</v>
      </c>
      <c r="K1005" s="271">
        <v>0</v>
      </c>
      <c r="L1005" s="273">
        <v>0</v>
      </c>
      <c r="M1005" s="273">
        <v>0</v>
      </c>
      <c r="N1005" s="573">
        <v>0</v>
      </c>
      <c r="O1005" s="273">
        <v>0</v>
      </c>
      <c r="P1005" s="273">
        <f t="shared" si="196"/>
        <v>0</v>
      </c>
      <c r="Q1005" s="271">
        <v>0</v>
      </c>
      <c r="R1005" s="273">
        <v>0</v>
      </c>
      <c r="S1005" s="273">
        <v>0</v>
      </c>
      <c r="T1005" s="573">
        <v>0</v>
      </c>
      <c r="U1005" s="273">
        <v>0</v>
      </c>
      <c r="V1005" s="273">
        <f t="shared" si="197"/>
        <v>0</v>
      </c>
      <c r="W1005" s="271">
        <v>0</v>
      </c>
      <c r="X1005" s="273">
        <v>0</v>
      </c>
      <c r="Y1005" s="273">
        <v>0</v>
      </c>
      <c r="Z1005" s="573">
        <v>0</v>
      </c>
      <c r="AA1005" s="273">
        <v>0</v>
      </c>
      <c r="AB1005" s="273">
        <f t="shared" si="198"/>
        <v>0</v>
      </c>
      <c r="AC1005" s="271">
        <v>0</v>
      </c>
      <c r="AD1005" s="273">
        <v>95.04</v>
      </c>
      <c r="AE1005" s="273">
        <v>120</v>
      </c>
      <c r="AF1005" s="573">
        <v>0.97789999999999999</v>
      </c>
      <c r="AG1005" s="273">
        <v>9404</v>
      </c>
      <c r="AH1005" s="273">
        <f t="shared" si="199"/>
        <v>0</v>
      </c>
      <c r="AI1005" s="271">
        <v>24.8</v>
      </c>
      <c r="AJ1005" s="273">
        <v>74.56</v>
      </c>
      <c r="AK1005" s="273">
        <v>120</v>
      </c>
      <c r="AL1005" s="573">
        <v>0.98250000000000004</v>
      </c>
      <c r="AM1005" s="273">
        <v>21940</v>
      </c>
      <c r="AN1005" s="273">
        <f t="shared" si="200"/>
        <v>0</v>
      </c>
      <c r="AO1005" s="271">
        <v>41.6</v>
      </c>
      <c r="AP1005" s="273">
        <v>54.88</v>
      </c>
      <c r="AQ1005" s="273">
        <v>120</v>
      </c>
      <c r="AR1005" s="573">
        <v>0.97430000000000005</v>
      </c>
      <c r="AS1005" s="273">
        <v>18610</v>
      </c>
      <c r="AT1005" s="273">
        <f t="shared" si="201"/>
        <v>0</v>
      </c>
      <c r="AU1005" s="271">
        <v>46.78</v>
      </c>
      <c r="AV1005" s="273">
        <v>39.68</v>
      </c>
      <c r="AW1005" s="273">
        <v>120</v>
      </c>
      <c r="AX1005" s="573">
        <v>0.95140000000000002</v>
      </c>
      <c r="AY1005" s="273">
        <v>11008</v>
      </c>
      <c r="AZ1005" s="273">
        <f t="shared" si="202"/>
        <v>0</v>
      </c>
      <c r="BA1005" s="271">
        <v>40.5</v>
      </c>
      <c r="BB1005" s="273">
        <v>33.119999999999997</v>
      </c>
      <c r="BC1005" s="273">
        <v>120</v>
      </c>
      <c r="BD1005" s="573">
        <v>0.93840000000000001</v>
      </c>
      <c r="BE1005" s="273">
        <v>8324</v>
      </c>
      <c r="BF1005" s="273">
        <f t="shared" si="203"/>
        <v>0</v>
      </c>
      <c r="BG1005" s="271">
        <v>36</v>
      </c>
      <c r="BH1005" s="273">
        <v>37.28</v>
      </c>
      <c r="BI1005" s="273">
        <v>120</v>
      </c>
      <c r="BJ1005" s="573">
        <v>0.95650000000000002</v>
      </c>
      <c r="BK1005" s="273">
        <v>9634</v>
      </c>
      <c r="BL1005" s="273">
        <f t="shared" si="204"/>
        <v>0</v>
      </c>
      <c r="BM1005" s="271">
        <v>36.31</v>
      </c>
      <c r="BN1005" s="273">
        <v>30.24</v>
      </c>
      <c r="BO1005" s="273">
        <v>120</v>
      </c>
      <c r="BP1005" s="573">
        <v>0.97099999999999997</v>
      </c>
      <c r="BQ1005" s="273">
        <v>9796</v>
      </c>
      <c r="BR1005" s="273">
        <f t="shared" si="205"/>
        <v>0</v>
      </c>
      <c r="BS1005" s="271">
        <v>49.64</v>
      </c>
      <c r="BT1005" s="273">
        <v>59.2</v>
      </c>
      <c r="BU1005" s="273">
        <v>120</v>
      </c>
      <c r="BV1005" s="573">
        <v>0.97860000000000003</v>
      </c>
      <c r="BW1005" s="273">
        <v>17500</v>
      </c>
      <c r="BX1005" s="273">
        <f t="shared" si="206"/>
        <v>0</v>
      </c>
      <c r="BY1005" s="271">
        <v>40.6</v>
      </c>
      <c r="BZ1005" s="273">
        <f t="shared" si="207"/>
        <v>106216</v>
      </c>
    </row>
    <row r="1006" spans="1:78">
      <c r="A1006" s="272">
        <v>1001</v>
      </c>
      <c r="B1006" s="272" t="s">
        <v>3275</v>
      </c>
      <c r="C1006" s="272" t="s">
        <v>4201</v>
      </c>
      <c r="D1006" s="272" t="s">
        <v>391</v>
      </c>
      <c r="E1006" s="273">
        <v>150</v>
      </c>
      <c r="F1006" s="273">
        <v>0</v>
      </c>
      <c r="G1006" s="273">
        <v>0</v>
      </c>
      <c r="H1006" s="573">
        <v>0</v>
      </c>
      <c r="I1006" s="273">
        <v>0</v>
      </c>
      <c r="J1006" s="273">
        <f t="shared" si="195"/>
        <v>0</v>
      </c>
      <c r="K1006" s="271">
        <v>0</v>
      </c>
      <c r="L1006" s="273">
        <v>0</v>
      </c>
      <c r="M1006" s="273">
        <v>0</v>
      </c>
      <c r="N1006" s="573">
        <v>0</v>
      </c>
      <c r="O1006" s="273">
        <v>0</v>
      </c>
      <c r="P1006" s="273">
        <f t="shared" si="196"/>
        <v>0</v>
      </c>
      <c r="Q1006" s="271">
        <v>0</v>
      </c>
      <c r="R1006" s="273">
        <v>0</v>
      </c>
      <c r="S1006" s="273">
        <v>0</v>
      </c>
      <c r="T1006" s="573">
        <v>0</v>
      </c>
      <c r="U1006" s="273">
        <v>0</v>
      </c>
      <c r="V1006" s="273">
        <f t="shared" si="197"/>
        <v>0</v>
      </c>
      <c r="W1006" s="271">
        <v>0</v>
      </c>
      <c r="X1006" s="273">
        <v>0</v>
      </c>
      <c r="Y1006" s="273">
        <v>0</v>
      </c>
      <c r="Z1006" s="573">
        <v>0</v>
      </c>
      <c r="AA1006" s="273">
        <v>0</v>
      </c>
      <c r="AB1006" s="273">
        <f t="shared" si="198"/>
        <v>0</v>
      </c>
      <c r="AC1006" s="271">
        <v>0</v>
      </c>
      <c r="AD1006" s="273">
        <v>0</v>
      </c>
      <c r="AE1006" s="273">
        <v>0</v>
      </c>
      <c r="AF1006" s="573">
        <v>0</v>
      </c>
      <c r="AG1006" s="273">
        <v>0</v>
      </c>
      <c r="AH1006" s="273">
        <f t="shared" si="199"/>
        <v>0</v>
      </c>
      <c r="AI1006" s="271">
        <v>0</v>
      </c>
      <c r="AJ1006" s="273">
        <v>0</v>
      </c>
      <c r="AK1006" s="273">
        <v>0</v>
      </c>
      <c r="AL1006" s="573">
        <v>0</v>
      </c>
      <c r="AM1006" s="273">
        <v>0</v>
      </c>
      <c r="AN1006" s="273">
        <f t="shared" si="200"/>
        <v>0</v>
      </c>
      <c r="AO1006" s="271">
        <v>0</v>
      </c>
      <c r="AP1006" s="273">
        <v>4.8</v>
      </c>
      <c r="AQ1006" s="273">
        <v>120</v>
      </c>
      <c r="AR1006" s="573">
        <v>0.89539999999999997</v>
      </c>
      <c r="AS1006" s="273">
        <v>591</v>
      </c>
      <c r="AT1006" s="273">
        <f t="shared" si="201"/>
        <v>0</v>
      </c>
      <c r="AU1006" s="271">
        <v>35.81</v>
      </c>
      <c r="AV1006" s="273">
        <v>4.8</v>
      </c>
      <c r="AW1006" s="273">
        <v>120</v>
      </c>
      <c r="AX1006" s="573">
        <v>0.92490000000000006</v>
      </c>
      <c r="AY1006" s="273">
        <v>1122</v>
      </c>
      <c r="AZ1006" s="273">
        <f t="shared" si="202"/>
        <v>0</v>
      </c>
      <c r="BA1006" s="271">
        <v>35.1</v>
      </c>
      <c r="BB1006" s="273">
        <v>6.56</v>
      </c>
      <c r="BC1006" s="273">
        <v>120</v>
      </c>
      <c r="BD1006" s="573">
        <v>0.93730000000000002</v>
      </c>
      <c r="BE1006" s="273">
        <v>1376</v>
      </c>
      <c r="BF1006" s="273">
        <f t="shared" si="203"/>
        <v>0</v>
      </c>
      <c r="BG1006" s="271">
        <v>30.08</v>
      </c>
      <c r="BH1006" s="273">
        <v>9.1999999999999993</v>
      </c>
      <c r="BI1006" s="273">
        <v>120</v>
      </c>
      <c r="BJ1006" s="573">
        <v>0.94030000000000002</v>
      </c>
      <c r="BK1006" s="273">
        <v>1798</v>
      </c>
      <c r="BL1006" s="273">
        <f t="shared" si="204"/>
        <v>0</v>
      </c>
      <c r="BM1006" s="271">
        <v>27.93</v>
      </c>
      <c r="BN1006" s="273">
        <v>10</v>
      </c>
      <c r="BO1006" s="273">
        <v>120</v>
      </c>
      <c r="BP1006" s="573">
        <v>0.99839999999999995</v>
      </c>
      <c r="BQ1006" s="273">
        <v>2509</v>
      </c>
      <c r="BR1006" s="273">
        <f t="shared" si="205"/>
        <v>0</v>
      </c>
      <c r="BS1006" s="271">
        <v>37.4</v>
      </c>
      <c r="BT1006" s="273">
        <v>14.88</v>
      </c>
      <c r="BU1006" s="273">
        <v>120</v>
      </c>
      <c r="BV1006" s="573">
        <v>1.0209999999999999</v>
      </c>
      <c r="BW1006" s="273">
        <v>3826</v>
      </c>
      <c r="BX1006" s="273">
        <f t="shared" si="206"/>
        <v>0</v>
      </c>
      <c r="BY1006" s="271">
        <v>33.85</v>
      </c>
      <c r="BZ1006" s="273">
        <f t="shared" si="207"/>
        <v>11222</v>
      </c>
    </row>
    <row r="1007" spans="1:78">
      <c r="A1007" s="272">
        <v>1002</v>
      </c>
      <c r="B1007" s="272" t="s">
        <v>3275</v>
      </c>
      <c r="C1007" s="272" t="s">
        <v>4205</v>
      </c>
      <c r="D1007" s="272" t="s">
        <v>391</v>
      </c>
      <c r="E1007" s="273">
        <v>150</v>
      </c>
      <c r="F1007" s="273">
        <v>0</v>
      </c>
      <c r="G1007" s="273">
        <v>0</v>
      </c>
      <c r="H1007" s="573">
        <v>0</v>
      </c>
      <c r="I1007" s="273">
        <v>0</v>
      </c>
      <c r="J1007" s="273">
        <f t="shared" si="195"/>
        <v>0</v>
      </c>
      <c r="K1007" s="271">
        <v>0</v>
      </c>
      <c r="L1007" s="273">
        <v>0</v>
      </c>
      <c r="M1007" s="273">
        <v>0</v>
      </c>
      <c r="N1007" s="573">
        <v>0</v>
      </c>
      <c r="O1007" s="273">
        <v>0</v>
      </c>
      <c r="P1007" s="273">
        <f t="shared" si="196"/>
        <v>0</v>
      </c>
      <c r="Q1007" s="271">
        <v>0</v>
      </c>
      <c r="R1007" s="273">
        <v>0</v>
      </c>
      <c r="S1007" s="273">
        <v>0</v>
      </c>
      <c r="T1007" s="573">
        <v>0</v>
      </c>
      <c r="U1007" s="273">
        <v>0</v>
      </c>
      <c r="V1007" s="273">
        <f t="shared" si="197"/>
        <v>0</v>
      </c>
      <c r="W1007" s="271">
        <v>0</v>
      </c>
      <c r="X1007" s="273">
        <v>0</v>
      </c>
      <c r="Y1007" s="273">
        <v>0</v>
      </c>
      <c r="Z1007" s="573">
        <v>0</v>
      </c>
      <c r="AA1007" s="273">
        <v>0</v>
      </c>
      <c r="AB1007" s="273">
        <f t="shared" si="198"/>
        <v>0</v>
      </c>
      <c r="AC1007" s="271">
        <v>0</v>
      </c>
      <c r="AD1007" s="273">
        <v>0</v>
      </c>
      <c r="AE1007" s="273">
        <v>0</v>
      </c>
      <c r="AF1007" s="573">
        <v>0</v>
      </c>
      <c r="AG1007" s="273">
        <v>0</v>
      </c>
      <c r="AH1007" s="273">
        <f t="shared" si="199"/>
        <v>0</v>
      </c>
      <c r="AI1007" s="271">
        <v>0</v>
      </c>
      <c r="AJ1007" s="273">
        <v>0</v>
      </c>
      <c r="AK1007" s="273">
        <v>0</v>
      </c>
      <c r="AL1007" s="573">
        <v>0</v>
      </c>
      <c r="AM1007" s="273">
        <v>0</v>
      </c>
      <c r="AN1007" s="273">
        <f t="shared" si="200"/>
        <v>0</v>
      </c>
      <c r="AO1007" s="271">
        <v>0</v>
      </c>
      <c r="AP1007" s="273">
        <v>0</v>
      </c>
      <c r="AQ1007" s="273">
        <v>0</v>
      </c>
      <c r="AR1007" s="573">
        <v>0</v>
      </c>
      <c r="AS1007" s="273">
        <v>0</v>
      </c>
      <c r="AT1007" s="273">
        <f t="shared" si="201"/>
        <v>0</v>
      </c>
      <c r="AU1007" s="271">
        <v>0</v>
      </c>
      <c r="AV1007" s="273">
        <v>0</v>
      </c>
      <c r="AW1007" s="273">
        <v>0</v>
      </c>
      <c r="AX1007" s="573">
        <v>0</v>
      </c>
      <c r="AY1007" s="273">
        <v>0</v>
      </c>
      <c r="AZ1007" s="273">
        <f t="shared" si="202"/>
        <v>0</v>
      </c>
      <c r="BA1007" s="271">
        <v>0</v>
      </c>
      <c r="BB1007" s="273">
        <v>13.44</v>
      </c>
      <c r="BC1007" s="273">
        <v>120</v>
      </c>
      <c r="BD1007" s="573">
        <v>0.82050000000000001</v>
      </c>
      <c r="BE1007" s="273">
        <v>2318</v>
      </c>
      <c r="BF1007" s="273">
        <f t="shared" si="203"/>
        <v>0</v>
      </c>
      <c r="BG1007" s="271">
        <v>39.81</v>
      </c>
      <c r="BH1007" s="273">
        <v>28.56</v>
      </c>
      <c r="BI1007" s="273">
        <v>120</v>
      </c>
      <c r="BJ1007" s="573">
        <v>0.94379999999999997</v>
      </c>
      <c r="BK1007" s="273">
        <v>5497</v>
      </c>
      <c r="BL1007" s="273">
        <f t="shared" si="204"/>
        <v>0</v>
      </c>
      <c r="BM1007" s="271">
        <v>27.41</v>
      </c>
      <c r="BN1007" s="273">
        <v>28.08</v>
      </c>
      <c r="BO1007" s="273">
        <v>120</v>
      </c>
      <c r="BP1007" s="573">
        <v>0.96279999999999999</v>
      </c>
      <c r="BQ1007" s="273">
        <v>5981</v>
      </c>
      <c r="BR1007" s="273">
        <f t="shared" si="205"/>
        <v>0</v>
      </c>
      <c r="BS1007" s="271">
        <v>32.92</v>
      </c>
      <c r="BT1007" s="273">
        <v>34.159999999999997</v>
      </c>
      <c r="BU1007" s="273">
        <v>120</v>
      </c>
      <c r="BV1007" s="573">
        <v>0.97460000000000002</v>
      </c>
      <c r="BW1007" s="273">
        <v>8532</v>
      </c>
      <c r="BX1007" s="273">
        <f t="shared" si="206"/>
        <v>0</v>
      </c>
      <c r="BY1007" s="271">
        <v>34.44</v>
      </c>
      <c r="BZ1007" s="273">
        <f t="shared" si="207"/>
        <v>22328</v>
      </c>
    </row>
    <row r="1008" spans="1:78">
      <c r="A1008" s="272">
        <v>1003</v>
      </c>
      <c r="B1008" s="272" t="s">
        <v>3275</v>
      </c>
      <c r="C1008" s="272" t="s">
        <v>2144</v>
      </c>
      <c r="D1008" s="272" t="s">
        <v>394</v>
      </c>
      <c r="E1008" s="273">
        <v>160</v>
      </c>
      <c r="F1008" s="273">
        <v>118.72</v>
      </c>
      <c r="G1008" s="273">
        <v>128</v>
      </c>
      <c r="H1008" s="573">
        <v>0.98980000000000001</v>
      </c>
      <c r="I1008" s="273">
        <v>19303</v>
      </c>
      <c r="J1008" s="273">
        <f t="shared" si="195"/>
        <v>0</v>
      </c>
      <c r="K1008" s="271">
        <v>22.81</v>
      </c>
      <c r="L1008" s="273">
        <v>123.04</v>
      </c>
      <c r="M1008" s="273">
        <v>128</v>
      </c>
      <c r="N1008" s="573">
        <v>0.98970000000000002</v>
      </c>
      <c r="O1008" s="273">
        <v>19247</v>
      </c>
      <c r="P1008" s="273">
        <f t="shared" si="196"/>
        <v>0</v>
      </c>
      <c r="Q1008" s="271">
        <v>21.24</v>
      </c>
      <c r="R1008" s="273">
        <v>116</v>
      </c>
      <c r="S1008" s="273">
        <v>128</v>
      </c>
      <c r="T1008" s="573">
        <v>0.99080000000000001</v>
      </c>
      <c r="U1008" s="273">
        <v>18773</v>
      </c>
      <c r="V1008" s="273">
        <f t="shared" si="197"/>
        <v>0</v>
      </c>
      <c r="W1008" s="271">
        <v>22.68</v>
      </c>
      <c r="X1008" s="273">
        <v>123.68</v>
      </c>
      <c r="Y1008" s="273">
        <v>128</v>
      </c>
      <c r="Z1008" s="573">
        <v>0.9929</v>
      </c>
      <c r="AA1008" s="273">
        <v>21681</v>
      </c>
      <c r="AB1008" s="273">
        <f t="shared" si="198"/>
        <v>0</v>
      </c>
      <c r="AC1008" s="271">
        <v>23.73</v>
      </c>
      <c r="AD1008" s="273">
        <v>122.64</v>
      </c>
      <c r="AE1008" s="273">
        <v>128</v>
      </c>
      <c r="AF1008" s="573">
        <v>0.99029999999999996</v>
      </c>
      <c r="AG1008" s="273">
        <v>17500</v>
      </c>
      <c r="AH1008" s="273">
        <f t="shared" si="199"/>
        <v>0</v>
      </c>
      <c r="AI1008" s="271">
        <v>19.37</v>
      </c>
      <c r="AJ1008" s="273">
        <v>127.52</v>
      </c>
      <c r="AK1008" s="273">
        <v>128</v>
      </c>
      <c r="AL1008" s="573">
        <v>0.99170000000000003</v>
      </c>
      <c r="AM1008" s="273">
        <v>18007</v>
      </c>
      <c r="AN1008" s="273">
        <f t="shared" si="200"/>
        <v>0</v>
      </c>
      <c r="AO1008" s="271">
        <v>19.77</v>
      </c>
      <c r="AP1008" s="273">
        <v>130.16</v>
      </c>
      <c r="AQ1008" s="273">
        <v>130.16</v>
      </c>
      <c r="AR1008" s="573">
        <v>0.99170000000000003</v>
      </c>
      <c r="AS1008" s="273">
        <v>19813</v>
      </c>
      <c r="AT1008" s="273">
        <f t="shared" si="201"/>
        <v>0</v>
      </c>
      <c r="AU1008" s="271">
        <v>20.63</v>
      </c>
      <c r="AV1008" s="273">
        <v>154.80000000000001</v>
      </c>
      <c r="AW1008" s="273">
        <v>154.80000000000001</v>
      </c>
      <c r="AX1008" s="573">
        <v>0.99180000000000001</v>
      </c>
      <c r="AY1008" s="273">
        <v>21836</v>
      </c>
      <c r="AZ1008" s="273">
        <f t="shared" si="202"/>
        <v>0</v>
      </c>
      <c r="BA1008" s="271">
        <v>19.75</v>
      </c>
      <c r="BB1008" s="273">
        <v>123.92</v>
      </c>
      <c r="BC1008" s="273">
        <v>128</v>
      </c>
      <c r="BD1008" s="573">
        <v>0.99750000000000005</v>
      </c>
      <c r="BE1008" s="273">
        <v>20439</v>
      </c>
      <c r="BF1008" s="273">
        <f t="shared" si="203"/>
        <v>0</v>
      </c>
      <c r="BG1008" s="271">
        <v>22.22</v>
      </c>
      <c r="BH1008" s="273">
        <v>133.68</v>
      </c>
      <c r="BI1008" s="273">
        <v>133.68</v>
      </c>
      <c r="BJ1008" s="573">
        <v>0.99750000000000005</v>
      </c>
      <c r="BK1008" s="273">
        <v>22849</v>
      </c>
      <c r="BL1008" s="273">
        <f t="shared" si="204"/>
        <v>0</v>
      </c>
      <c r="BM1008" s="271">
        <v>23.03</v>
      </c>
      <c r="BN1008" s="273">
        <v>134.56</v>
      </c>
      <c r="BO1008" s="273">
        <v>134.56</v>
      </c>
      <c r="BP1008" s="573">
        <v>0.99780000000000002</v>
      </c>
      <c r="BQ1008" s="273">
        <v>24495</v>
      </c>
      <c r="BR1008" s="273">
        <f t="shared" si="205"/>
        <v>0</v>
      </c>
      <c r="BS1008" s="271">
        <v>27.15</v>
      </c>
      <c r="BT1008" s="273">
        <v>152.24</v>
      </c>
      <c r="BU1008" s="273">
        <v>152.24</v>
      </c>
      <c r="BV1008" s="573">
        <v>0.998</v>
      </c>
      <c r="BW1008" s="273">
        <v>25973</v>
      </c>
      <c r="BX1008" s="273">
        <f t="shared" si="206"/>
        <v>0</v>
      </c>
      <c r="BY1008" s="271">
        <v>22.98</v>
      </c>
      <c r="BZ1008" s="273">
        <f t="shared" si="207"/>
        <v>249916</v>
      </c>
    </row>
    <row r="1009" spans="1:78">
      <c r="A1009" s="272">
        <v>1004</v>
      </c>
      <c r="B1009" s="272" t="s">
        <v>3275</v>
      </c>
      <c r="C1009" s="272" t="s">
        <v>2168</v>
      </c>
      <c r="D1009" s="272" t="s">
        <v>391</v>
      </c>
      <c r="E1009" s="273">
        <v>160</v>
      </c>
      <c r="F1009" s="273">
        <v>158.6</v>
      </c>
      <c r="G1009" s="273">
        <v>158.6</v>
      </c>
      <c r="H1009" s="573">
        <v>0.92159999999999997</v>
      </c>
      <c r="I1009" s="273">
        <v>21137</v>
      </c>
      <c r="J1009" s="273">
        <f t="shared" si="195"/>
        <v>0</v>
      </c>
      <c r="K1009" s="271">
        <v>20.079999999999998</v>
      </c>
      <c r="L1009" s="273">
        <v>143.6</v>
      </c>
      <c r="M1009" s="273">
        <v>143.6</v>
      </c>
      <c r="N1009" s="573">
        <v>0.91339999999999999</v>
      </c>
      <c r="O1009" s="273">
        <v>9095</v>
      </c>
      <c r="P1009" s="273">
        <f t="shared" si="196"/>
        <v>0</v>
      </c>
      <c r="Q1009" s="271">
        <v>9.32</v>
      </c>
      <c r="R1009" s="273">
        <v>182.2</v>
      </c>
      <c r="S1009" s="273">
        <v>182.2</v>
      </c>
      <c r="T1009" s="573">
        <v>0.91290000000000004</v>
      </c>
      <c r="U1009" s="273">
        <v>16777</v>
      </c>
      <c r="V1009" s="273">
        <f t="shared" si="197"/>
        <v>0</v>
      </c>
      <c r="W1009" s="271">
        <v>14.01</v>
      </c>
      <c r="X1009" s="273">
        <v>189.2</v>
      </c>
      <c r="Y1009" s="273">
        <v>189.2</v>
      </c>
      <c r="Z1009" s="573">
        <v>0.91820000000000002</v>
      </c>
      <c r="AA1009" s="273">
        <v>21947</v>
      </c>
      <c r="AB1009" s="273">
        <f t="shared" si="198"/>
        <v>0</v>
      </c>
      <c r="AC1009" s="271">
        <v>16.98</v>
      </c>
      <c r="AD1009" s="273">
        <v>118.6</v>
      </c>
      <c r="AE1009" s="273">
        <v>128</v>
      </c>
      <c r="AF1009" s="573">
        <v>0.91110000000000002</v>
      </c>
      <c r="AG1009" s="273">
        <v>5883</v>
      </c>
      <c r="AH1009" s="273">
        <f t="shared" si="199"/>
        <v>0</v>
      </c>
      <c r="AI1009" s="271">
        <v>7.32</v>
      </c>
      <c r="AJ1009" s="273">
        <v>132</v>
      </c>
      <c r="AK1009" s="273">
        <v>132</v>
      </c>
      <c r="AL1009" s="573">
        <v>0.89459999999999995</v>
      </c>
      <c r="AM1009" s="273">
        <v>19382</v>
      </c>
      <c r="AN1009" s="273">
        <f t="shared" si="200"/>
        <v>0</v>
      </c>
      <c r="AO1009" s="271">
        <v>22.8</v>
      </c>
      <c r="AP1009" s="273">
        <v>137.19999999999999</v>
      </c>
      <c r="AQ1009" s="273">
        <v>137.19999999999999</v>
      </c>
      <c r="AR1009" s="573">
        <v>0.88839999999999997</v>
      </c>
      <c r="AS1009" s="273">
        <v>10803</v>
      </c>
      <c r="AT1009" s="273">
        <f t="shared" si="201"/>
        <v>0</v>
      </c>
      <c r="AU1009" s="271">
        <v>11.91</v>
      </c>
      <c r="AV1009" s="273">
        <v>139.4</v>
      </c>
      <c r="AW1009" s="273">
        <v>139.4</v>
      </c>
      <c r="AX1009" s="573">
        <v>0.94199999999999995</v>
      </c>
      <c r="AY1009" s="273">
        <v>11420</v>
      </c>
      <c r="AZ1009" s="273">
        <f t="shared" si="202"/>
        <v>0</v>
      </c>
      <c r="BA1009" s="271">
        <v>12.08</v>
      </c>
      <c r="BB1009" s="273">
        <v>106.4</v>
      </c>
      <c r="BC1009" s="273">
        <v>128</v>
      </c>
      <c r="BD1009" s="573">
        <v>0.97119999999999995</v>
      </c>
      <c r="BE1009" s="273">
        <v>10048</v>
      </c>
      <c r="BF1009" s="273">
        <f t="shared" si="203"/>
        <v>0</v>
      </c>
      <c r="BG1009" s="271">
        <v>13.07</v>
      </c>
      <c r="BH1009" s="273">
        <v>108</v>
      </c>
      <c r="BI1009" s="273">
        <v>128</v>
      </c>
      <c r="BJ1009" s="573">
        <v>0.97909999999999997</v>
      </c>
      <c r="BK1009" s="273">
        <v>10553</v>
      </c>
      <c r="BL1009" s="273">
        <f t="shared" si="204"/>
        <v>0</v>
      </c>
      <c r="BM1009" s="271">
        <v>13.41</v>
      </c>
      <c r="BN1009" s="273">
        <v>116.8</v>
      </c>
      <c r="BO1009" s="273">
        <v>128</v>
      </c>
      <c r="BP1009" s="573">
        <v>0.95860000000000001</v>
      </c>
      <c r="BQ1009" s="273">
        <v>15072</v>
      </c>
      <c r="BR1009" s="273">
        <f t="shared" si="205"/>
        <v>0</v>
      </c>
      <c r="BS1009" s="271">
        <v>20.03</v>
      </c>
      <c r="BT1009" s="273">
        <v>140.80000000000001</v>
      </c>
      <c r="BU1009" s="273">
        <v>140.80000000000001</v>
      </c>
      <c r="BV1009" s="573">
        <v>0.93889999999999996</v>
      </c>
      <c r="BW1009" s="273">
        <v>11220</v>
      </c>
      <c r="BX1009" s="273">
        <f t="shared" si="206"/>
        <v>0</v>
      </c>
      <c r="BY1009" s="271">
        <v>11.41</v>
      </c>
      <c r="BZ1009" s="273">
        <f t="shared" si="207"/>
        <v>163337</v>
      </c>
    </row>
    <row r="1010" spans="1:78">
      <c r="A1010" s="272">
        <v>1005</v>
      </c>
      <c r="B1010" s="272" t="s">
        <v>3275</v>
      </c>
      <c r="C1010" s="272" t="s">
        <v>2225</v>
      </c>
      <c r="D1010" s="272" t="s">
        <v>394</v>
      </c>
      <c r="E1010" s="273">
        <v>160</v>
      </c>
      <c r="F1010" s="273">
        <v>122.72</v>
      </c>
      <c r="G1010" s="273">
        <v>128</v>
      </c>
      <c r="H1010" s="573">
        <v>0.93379999999999996</v>
      </c>
      <c r="I1010" s="273">
        <v>5194</v>
      </c>
      <c r="J1010" s="273">
        <f t="shared" si="195"/>
        <v>0</v>
      </c>
      <c r="K1010" s="271">
        <v>6.29</v>
      </c>
      <c r="L1010" s="273">
        <v>156.80000000000001</v>
      </c>
      <c r="M1010" s="273">
        <v>156.80000000000001</v>
      </c>
      <c r="N1010" s="573">
        <v>0.89659999999999995</v>
      </c>
      <c r="O1010" s="273">
        <v>5484</v>
      </c>
      <c r="P1010" s="273">
        <f t="shared" si="196"/>
        <v>0</v>
      </c>
      <c r="Q1010" s="271">
        <v>5.24</v>
      </c>
      <c r="R1010" s="273">
        <v>136</v>
      </c>
      <c r="S1010" s="273">
        <v>136</v>
      </c>
      <c r="T1010" s="573">
        <v>0.87480000000000002</v>
      </c>
      <c r="U1010" s="273">
        <v>4894</v>
      </c>
      <c r="V1010" s="273">
        <f t="shared" si="197"/>
        <v>0</v>
      </c>
      <c r="W1010" s="271">
        <v>5.71</v>
      </c>
      <c r="X1010" s="273">
        <v>149.44</v>
      </c>
      <c r="Y1010" s="273">
        <v>149.44</v>
      </c>
      <c r="Z1010" s="573">
        <v>0.88939999999999997</v>
      </c>
      <c r="AA1010" s="273">
        <v>6562</v>
      </c>
      <c r="AB1010" s="273">
        <f t="shared" si="198"/>
        <v>0</v>
      </c>
      <c r="AC1010" s="271">
        <v>6.64</v>
      </c>
      <c r="AD1010" s="273">
        <v>136.47999999999999</v>
      </c>
      <c r="AE1010" s="273">
        <v>136.47999999999999</v>
      </c>
      <c r="AF1010" s="573">
        <v>0.877</v>
      </c>
      <c r="AG1010" s="273">
        <v>6264</v>
      </c>
      <c r="AH1010" s="273">
        <f t="shared" si="199"/>
        <v>0</v>
      </c>
      <c r="AI1010" s="271">
        <v>7.03</v>
      </c>
      <c r="AJ1010" s="273">
        <v>155.84</v>
      </c>
      <c r="AK1010" s="273">
        <v>155.84</v>
      </c>
      <c r="AL1010" s="573">
        <v>0.83850000000000002</v>
      </c>
      <c r="AM1010" s="273">
        <v>6886</v>
      </c>
      <c r="AN1010" s="273">
        <f t="shared" si="200"/>
        <v>0</v>
      </c>
      <c r="AO1010" s="271">
        <v>7.32</v>
      </c>
      <c r="AP1010" s="273">
        <v>115.68</v>
      </c>
      <c r="AQ1010" s="273">
        <v>128</v>
      </c>
      <c r="AR1010" s="573">
        <v>0.9204</v>
      </c>
      <c r="AS1010" s="273">
        <v>9998</v>
      </c>
      <c r="AT1010" s="273">
        <f t="shared" si="201"/>
        <v>0</v>
      </c>
      <c r="AU1010" s="271">
        <v>12.62</v>
      </c>
      <c r="AV1010" s="273">
        <v>145.28</v>
      </c>
      <c r="AW1010" s="273">
        <v>145.28</v>
      </c>
      <c r="AX1010" s="573">
        <v>0.93310000000000004</v>
      </c>
      <c r="AY1010" s="273">
        <v>10714</v>
      </c>
      <c r="AZ1010" s="273">
        <f t="shared" si="202"/>
        <v>0</v>
      </c>
      <c r="BA1010" s="271">
        <v>10.98</v>
      </c>
      <c r="BB1010" s="273">
        <v>126.88</v>
      </c>
      <c r="BC1010" s="273">
        <v>128</v>
      </c>
      <c r="BD1010" s="573">
        <v>0.95150000000000001</v>
      </c>
      <c r="BE1010" s="273">
        <v>12048</v>
      </c>
      <c r="BF1010" s="273">
        <f t="shared" si="203"/>
        <v>0</v>
      </c>
      <c r="BG1010" s="271">
        <v>13.41</v>
      </c>
      <c r="BH1010" s="273">
        <v>153.44</v>
      </c>
      <c r="BI1010" s="273">
        <v>153.44</v>
      </c>
      <c r="BJ1010" s="573">
        <v>0.98219999999999996</v>
      </c>
      <c r="BK1010" s="273">
        <v>11040</v>
      </c>
      <c r="BL1010" s="273">
        <f t="shared" si="204"/>
        <v>0</v>
      </c>
      <c r="BM1010" s="271">
        <v>9.85</v>
      </c>
      <c r="BN1010" s="273">
        <v>144.47999999999999</v>
      </c>
      <c r="BO1010" s="273">
        <v>144.47999999999999</v>
      </c>
      <c r="BP1010" s="573">
        <v>0.98119999999999996</v>
      </c>
      <c r="BQ1010" s="273">
        <v>12150</v>
      </c>
      <c r="BR1010" s="273">
        <f t="shared" si="205"/>
        <v>0</v>
      </c>
      <c r="BS1010" s="271">
        <v>12.75</v>
      </c>
      <c r="BT1010" s="273">
        <v>153.12</v>
      </c>
      <c r="BU1010" s="273">
        <v>153.12</v>
      </c>
      <c r="BV1010" s="573">
        <v>0.95589999999999997</v>
      </c>
      <c r="BW1010" s="273">
        <v>11846</v>
      </c>
      <c r="BX1010" s="273">
        <f t="shared" si="206"/>
        <v>0</v>
      </c>
      <c r="BY1010" s="271">
        <v>10.88</v>
      </c>
      <c r="BZ1010" s="273">
        <f t="shared" si="207"/>
        <v>103080</v>
      </c>
    </row>
    <row r="1011" spans="1:78">
      <c r="A1011" s="272">
        <v>1006</v>
      </c>
      <c r="B1011" s="272" t="s">
        <v>3275</v>
      </c>
      <c r="C1011" s="272" t="s">
        <v>3380</v>
      </c>
      <c r="D1011" s="272" t="s">
        <v>421</v>
      </c>
      <c r="E1011" s="273">
        <v>160</v>
      </c>
      <c r="F1011" s="273">
        <v>96.88</v>
      </c>
      <c r="G1011" s="273">
        <v>128</v>
      </c>
      <c r="H1011" s="573">
        <v>0.98870000000000002</v>
      </c>
      <c r="I1011" s="273">
        <v>11836</v>
      </c>
      <c r="J1011" s="273">
        <f t="shared" si="195"/>
        <v>0</v>
      </c>
      <c r="K1011" s="271">
        <v>17.16</v>
      </c>
      <c r="L1011" s="273">
        <v>94.56</v>
      </c>
      <c r="M1011" s="273">
        <v>128</v>
      </c>
      <c r="N1011" s="573">
        <v>0.98829999999999996</v>
      </c>
      <c r="O1011" s="273">
        <v>12265</v>
      </c>
      <c r="P1011" s="273">
        <f t="shared" si="196"/>
        <v>0</v>
      </c>
      <c r="Q1011" s="271">
        <v>17.64</v>
      </c>
      <c r="R1011" s="273">
        <v>94.32</v>
      </c>
      <c r="S1011" s="273">
        <v>128</v>
      </c>
      <c r="T1011" s="573">
        <v>0.98719999999999997</v>
      </c>
      <c r="U1011" s="273">
        <v>13656</v>
      </c>
      <c r="V1011" s="273">
        <f t="shared" si="197"/>
        <v>0</v>
      </c>
      <c r="W1011" s="271">
        <v>20.37</v>
      </c>
      <c r="X1011" s="273">
        <v>97.84</v>
      </c>
      <c r="Y1011" s="273">
        <v>128</v>
      </c>
      <c r="Z1011" s="573">
        <v>0.98619999999999997</v>
      </c>
      <c r="AA1011" s="273">
        <v>15400</v>
      </c>
      <c r="AB1011" s="273">
        <f t="shared" si="198"/>
        <v>0</v>
      </c>
      <c r="AC1011" s="271">
        <v>21.45</v>
      </c>
      <c r="AD1011" s="273">
        <v>97.92</v>
      </c>
      <c r="AE1011" s="273">
        <v>128</v>
      </c>
      <c r="AF1011" s="573">
        <v>0.98360000000000003</v>
      </c>
      <c r="AG1011" s="273">
        <v>25570</v>
      </c>
      <c r="AH1011" s="273">
        <f t="shared" si="199"/>
        <v>0</v>
      </c>
      <c r="AI1011" s="271">
        <v>35.68</v>
      </c>
      <c r="AJ1011" s="273">
        <v>91.84</v>
      </c>
      <c r="AK1011" s="273">
        <v>128</v>
      </c>
      <c r="AL1011" s="573">
        <v>0.98380000000000001</v>
      </c>
      <c r="AM1011" s="273">
        <v>23997</v>
      </c>
      <c r="AN1011" s="273">
        <f t="shared" si="200"/>
        <v>0</v>
      </c>
      <c r="AO1011" s="271">
        <v>36.89</v>
      </c>
      <c r="AP1011" s="273">
        <v>126.64</v>
      </c>
      <c r="AQ1011" s="273">
        <v>128</v>
      </c>
      <c r="AR1011" s="573">
        <v>0.98409999999999997</v>
      </c>
      <c r="AS1011" s="273">
        <v>19545</v>
      </c>
      <c r="AT1011" s="273">
        <f t="shared" si="201"/>
        <v>0</v>
      </c>
      <c r="AU1011" s="271">
        <v>21.08</v>
      </c>
      <c r="AV1011" s="273">
        <v>117.84</v>
      </c>
      <c r="AW1011" s="273">
        <v>128</v>
      </c>
      <c r="AX1011" s="573">
        <v>0.98419999999999996</v>
      </c>
      <c r="AY1011" s="273">
        <v>14392</v>
      </c>
      <c r="AZ1011" s="273">
        <f t="shared" si="202"/>
        <v>0</v>
      </c>
      <c r="BA1011" s="271">
        <v>17.23</v>
      </c>
      <c r="BB1011" s="273">
        <v>119.52</v>
      </c>
      <c r="BC1011" s="273">
        <v>128</v>
      </c>
      <c r="BD1011" s="573">
        <v>0.98529999999999995</v>
      </c>
      <c r="BE1011" s="273">
        <v>13903</v>
      </c>
      <c r="BF1011" s="273">
        <f t="shared" si="203"/>
        <v>0</v>
      </c>
      <c r="BG1011" s="271">
        <v>15.87</v>
      </c>
      <c r="BH1011" s="273">
        <v>124.4</v>
      </c>
      <c r="BI1011" s="273">
        <v>128</v>
      </c>
      <c r="BJ1011" s="573">
        <v>0.98780000000000001</v>
      </c>
      <c r="BK1011" s="273">
        <v>13059</v>
      </c>
      <c r="BL1011" s="273">
        <f t="shared" si="204"/>
        <v>0</v>
      </c>
      <c r="BM1011" s="271">
        <v>14.28</v>
      </c>
      <c r="BN1011" s="273">
        <v>127.52</v>
      </c>
      <c r="BO1011" s="273">
        <v>128</v>
      </c>
      <c r="BP1011" s="573">
        <v>0.98819999999999997</v>
      </c>
      <c r="BQ1011" s="273">
        <v>11425</v>
      </c>
      <c r="BR1011" s="273">
        <f t="shared" si="205"/>
        <v>0</v>
      </c>
      <c r="BS1011" s="271">
        <v>13.49</v>
      </c>
      <c r="BT1011" s="273">
        <v>127.68</v>
      </c>
      <c r="BU1011" s="273">
        <v>128</v>
      </c>
      <c r="BV1011" s="573">
        <v>0.98750000000000004</v>
      </c>
      <c r="BW1011" s="273">
        <v>12522</v>
      </c>
      <c r="BX1011" s="273">
        <f t="shared" si="206"/>
        <v>0</v>
      </c>
      <c r="BY1011" s="271">
        <v>13.35</v>
      </c>
      <c r="BZ1011" s="273">
        <f t="shared" si="207"/>
        <v>187570</v>
      </c>
    </row>
    <row r="1012" spans="1:78">
      <c r="A1012" s="272">
        <v>1007</v>
      </c>
      <c r="B1012" s="272" t="s">
        <v>3275</v>
      </c>
      <c r="C1012" s="272" t="s">
        <v>3438</v>
      </c>
      <c r="D1012" s="272" t="s">
        <v>391</v>
      </c>
      <c r="E1012" s="273">
        <v>161</v>
      </c>
      <c r="F1012" s="273">
        <v>0</v>
      </c>
      <c r="G1012" s="273">
        <v>0</v>
      </c>
      <c r="H1012" s="573">
        <v>0</v>
      </c>
      <c r="I1012" s="273">
        <v>0</v>
      </c>
      <c r="J1012" s="273">
        <f t="shared" si="195"/>
        <v>0</v>
      </c>
      <c r="K1012" s="271">
        <v>0</v>
      </c>
      <c r="L1012" s="273">
        <v>0</v>
      </c>
      <c r="M1012" s="273">
        <v>0</v>
      </c>
      <c r="N1012" s="573">
        <v>0</v>
      </c>
      <c r="O1012" s="273">
        <v>0</v>
      </c>
      <c r="P1012" s="273">
        <f t="shared" si="196"/>
        <v>0</v>
      </c>
      <c r="Q1012" s="271">
        <v>0</v>
      </c>
      <c r="R1012" s="273">
        <v>0</v>
      </c>
      <c r="S1012" s="273">
        <v>0</v>
      </c>
      <c r="T1012" s="573">
        <v>0</v>
      </c>
      <c r="U1012" s="273">
        <v>0</v>
      </c>
      <c r="V1012" s="273">
        <f t="shared" si="197"/>
        <v>0</v>
      </c>
      <c r="W1012" s="271">
        <v>0</v>
      </c>
      <c r="X1012" s="273">
        <v>0</v>
      </c>
      <c r="Y1012" s="273">
        <v>0</v>
      </c>
      <c r="Z1012" s="573">
        <v>0</v>
      </c>
      <c r="AA1012" s="273">
        <v>0</v>
      </c>
      <c r="AB1012" s="273">
        <f t="shared" si="198"/>
        <v>0</v>
      </c>
      <c r="AC1012" s="271">
        <v>0</v>
      </c>
      <c r="AD1012" s="273">
        <v>4.8</v>
      </c>
      <c r="AE1012" s="273">
        <v>128.80000000000001</v>
      </c>
      <c r="AF1012" s="573">
        <v>0.34370000000000001</v>
      </c>
      <c r="AG1012" s="273">
        <v>220</v>
      </c>
      <c r="AH1012" s="273">
        <f t="shared" si="199"/>
        <v>0</v>
      </c>
      <c r="AI1012" s="271">
        <v>30.86</v>
      </c>
      <c r="AJ1012" s="273">
        <v>12.4</v>
      </c>
      <c r="AK1012" s="273">
        <v>128.80000000000001</v>
      </c>
      <c r="AL1012" s="573">
        <v>0.33610000000000001</v>
      </c>
      <c r="AM1012" s="273">
        <v>636</v>
      </c>
      <c r="AN1012" s="273">
        <f t="shared" si="200"/>
        <v>0</v>
      </c>
      <c r="AO1012" s="271">
        <v>21.19</v>
      </c>
      <c r="AP1012" s="273">
        <v>4.6399999999999997</v>
      </c>
      <c r="AQ1012" s="273">
        <v>128.80000000000001</v>
      </c>
      <c r="AR1012" s="573">
        <v>0.36349999999999999</v>
      </c>
      <c r="AS1012" s="273">
        <v>642</v>
      </c>
      <c r="AT1012" s="273">
        <f t="shared" si="201"/>
        <v>0</v>
      </c>
      <c r="AU1012" s="271">
        <v>51.16</v>
      </c>
      <c r="AV1012" s="273">
        <v>9.92</v>
      </c>
      <c r="AW1012" s="273">
        <v>128.80000000000001</v>
      </c>
      <c r="AX1012" s="573">
        <v>0.37180000000000002</v>
      </c>
      <c r="AY1012" s="273">
        <v>714</v>
      </c>
      <c r="AZ1012" s="273">
        <f t="shared" si="202"/>
        <v>0</v>
      </c>
      <c r="BA1012" s="271">
        <v>26.88</v>
      </c>
      <c r="BB1012" s="273">
        <v>4.4800000000000004</v>
      </c>
      <c r="BC1012" s="273">
        <v>128.80000000000001</v>
      </c>
      <c r="BD1012" s="573">
        <v>0.38290000000000002</v>
      </c>
      <c r="BE1012" s="273">
        <v>700</v>
      </c>
      <c r="BF1012" s="273">
        <f t="shared" si="203"/>
        <v>0</v>
      </c>
      <c r="BG1012" s="271">
        <v>54.84</v>
      </c>
      <c r="BH1012" s="273">
        <v>5.76</v>
      </c>
      <c r="BI1012" s="273">
        <v>128.80000000000001</v>
      </c>
      <c r="BJ1012" s="573">
        <v>0.48499999999999999</v>
      </c>
      <c r="BK1012" s="273">
        <v>780</v>
      </c>
      <c r="BL1012" s="273">
        <f t="shared" si="204"/>
        <v>0</v>
      </c>
      <c r="BM1012" s="271">
        <v>37.520000000000003</v>
      </c>
      <c r="BN1012" s="273">
        <v>5.76</v>
      </c>
      <c r="BO1012" s="273">
        <v>128.80000000000001</v>
      </c>
      <c r="BP1012" s="573">
        <v>0.55159999999999998</v>
      </c>
      <c r="BQ1012" s="273">
        <v>694</v>
      </c>
      <c r="BR1012" s="273">
        <f t="shared" si="205"/>
        <v>0</v>
      </c>
      <c r="BS1012" s="271">
        <v>32.5</v>
      </c>
      <c r="BT1012" s="273">
        <v>9.6</v>
      </c>
      <c r="BU1012" s="273">
        <v>128.80000000000001</v>
      </c>
      <c r="BV1012" s="573">
        <v>0.47160000000000002</v>
      </c>
      <c r="BW1012" s="273">
        <v>864</v>
      </c>
      <c r="BX1012" s="273">
        <f t="shared" si="206"/>
        <v>0</v>
      </c>
      <c r="BY1012" s="271">
        <v>25.65</v>
      </c>
      <c r="BZ1012" s="273">
        <f t="shared" si="207"/>
        <v>5250</v>
      </c>
    </row>
    <row r="1013" spans="1:78">
      <c r="A1013" s="272">
        <v>1008</v>
      </c>
      <c r="B1013" s="272" t="s">
        <v>3275</v>
      </c>
      <c r="C1013" s="272" t="s">
        <v>3435</v>
      </c>
      <c r="D1013" s="272" t="s">
        <v>394</v>
      </c>
      <c r="E1013" s="273">
        <v>161.11000000000001</v>
      </c>
      <c r="F1013" s="273">
        <v>1.6</v>
      </c>
      <c r="G1013" s="273">
        <v>128.88800000000001</v>
      </c>
      <c r="H1013" s="573">
        <v>0.54569999999999996</v>
      </c>
      <c r="I1013" s="273">
        <v>298</v>
      </c>
      <c r="J1013" s="273">
        <f t="shared" si="195"/>
        <v>71.642233194075175</v>
      </c>
      <c r="K1013" s="271">
        <v>78.989999999999995</v>
      </c>
      <c r="L1013" s="273">
        <v>48.8</v>
      </c>
      <c r="M1013" s="273">
        <v>128.88800000000001</v>
      </c>
      <c r="N1013" s="573">
        <v>0.58399999999999996</v>
      </c>
      <c r="O1013" s="273">
        <v>570</v>
      </c>
      <c r="P1013" s="273">
        <f t="shared" si="196"/>
        <v>0</v>
      </c>
      <c r="Q1013" s="271">
        <v>2.69</v>
      </c>
      <c r="R1013" s="273">
        <v>30.88</v>
      </c>
      <c r="S1013" s="273">
        <v>128.88800000000001</v>
      </c>
      <c r="T1013" s="573">
        <v>0.56679999999999997</v>
      </c>
      <c r="U1013" s="273">
        <v>492</v>
      </c>
      <c r="V1013" s="273">
        <f t="shared" si="197"/>
        <v>0</v>
      </c>
      <c r="W1013" s="271">
        <v>3.9</v>
      </c>
      <c r="X1013" s="273">
        <v>61.28</v>
      </c>
      <c r="Y1013" s="273">
        <v>128.88800000000001</v>
      </c>
      <c r="Z1013" s="573">
        <v>0.75549999999999995</v>
      </c>
      <c r="AA1013" s="273">
        <v>2726</v>
      </c>
      <c r="AB1013" s="273">
        <f t="shared" si="198"/>
        <v>0</v>
      </c>
      <c r="AC1013" s="271">
        <v>7.91</v>
      </c>
      <c r="AD1013" s="273">
        <v>64.48</v>
      </c>
      <c r="AE1013" s="273">
        <v>128.88800000000001</v>
      </c>
      <c r="AF1013" s="573">
        <v>0.72189999999999999</v>
      </c>
      <c r="AG1013" s="273">
        <v>1366</v>
      </c>
      <c r="AH1013" s="273">
        <f t="shared" si="199"/>
        <v>0</v>
      </c>
      <c r="AI1013" s="271">
        <v>3.94</v>
      </c>
      <c r="AJ1013" s="273">
        <v>65.12</v>
      </c>
      <c r="AK1013" s="273">
        <v>128.88800000000001</v>
      </c>
      <c r="AL1013" s="573">
        <v>0.73619999999999997</v>
      </c>
      <c r="AM1013" s="273">
        <v>2546</v>
      </c>
      <c r="AN1013" s="273">
        <f t="shared" si="200"/>
        <v>0</v>
      </c>
      <c r="AO1013" s="271">
        <v>7.38</v>
      </c>
      <c r="AP1013" s="273">
        <v>62.72</v>
      </c>
      <c r="AQ1013" s="273">
        <v>128.88800000000001</v>
      </c>
      <c r="AR1013" s="573">
        <v>0.73219999999999996</v>
      </c>
      <c r="AS1013" s="273">
        <v>1690</v>
      </c>
      <c r="AT1013" s="273">
        <f t="shared" si="201"/>
        <v>0</v>
      </c>
      <c r="AU1013" s="271">
        <v>4.95</v>
      </c>
      <c r="AV1013" s="273">
        <v>3.84</v>
      </c>
      <c r="AW1013" s="273">
        <v>128.88800000000001</v>
      </c>
      <c r="AX1013" s="573">
        <v>0.57420000000000004</v>
      </c>
      <c r="AY1013" s="273">
        <v>580</v>
      </c>
      <c r="AZ1013" s="273">
        <f t="shared" si="202"/>
        <v>0</v>
      </c>
      <c r="BA1013" s="271">
        <v>36.53</v>
      </c>
      <c r="BB1013" s="273">
        <v>45.92</v>
      </c>
      <c r="BC1013" s="273">
        <v>128.88800000000001</v>
      </c>
      <c r="BD1013" s="573">
        <v>0.64659999999999995</v>
      </c>
      <c r="BE1013" s="273">
        <v>1032</v>
      </c>
      <c r="BF1013" s="273">
        <f t="shared" si="203"/>
        <v>0</v>
      </c>
      <c r="BG1013" s="271">
        <v>4.67</v>
      </c>
      <c r="BH1013" s="273">
        <v>77.12</v>
      </c>
      <c r="BI1013" s="273">
        <v>128.88800000000001</v>
      </c>
      <c r="BJ1013" s="573">
        <v>0.72250000000000003</v>
      </c>
      <c r="BK1013" s="273">
        <v>1854</v>
      </c>
      <c r="BL1013" s="273">
        <f t="shared" si="204"/>
        <v>0</v>
      </c>
      <c r="BM1013" s="271">
        <v>4.47</v>
      </c>
      <c r="BN1013" s="273">
        <v>106.56</v>
      </c>
      <c r="BO1013" s="273">
        <v>128.88800000000001</v>
      </c>
      <c r="BP1013" s="573">
        <v>0.77580000000000005</v>
      </c>
      <c r="BQ1013" s="273">
        <v>7858</v>
      </c>
      <c r="BR1013" s="273">
        <f t="shared" si="205"/>
        <v>0</v>
      </c>
      <c r="BS1013" s="271">
        <v>14.14</v>
      </c>
      <c r="BT1013" s="273">
        <v>107.36</v>
      </c>
      <c r="BU1013" s="273">
        <v>128.88800000000001</v>
      </c>
      <c r="BV1013" s="573">
        <v>0.77780000000000005</v>
      </c>
      <c r="BW1013" s="273">
        <v>7590</v>
      </c>
      <c r="BX1013" s="273">
        <f t="shared" si="206"/>
        <v>0</v>
      </c>
      <c r="BY1013" s="271">
        <v>12.22</v>
      </c>
      <c r="BZ1013" s="273">
        <f t="shared" si="207"/>
        <v>28602</v>
      </c>
    </row>
    <row r="1014" spans="1:78">
      <c r="A1014" s="272">
        <v>1009</v>
      </c>
      <c r="B1014" s="272" t="s">
        <v>3275</v>
      </c>
      <c r="C1014" s="272" t="s">
        <v>3443</v>
      </c>
      <c r="D1014" s="272" t="s">
        <v>397</v>
      </c>
      <c r="E1014" s="273">
        <v>163</v>
      </c>
      <c r="F1014" s="273">
        <v>0</v>
      </c>
      <c r="G1014" s="273">
        <v>0</v>
      </c>
      <c r="H1014" s="573">
        <v>0</v>
      </c>
      <c r="I1014" s="273">
        <v>0</v>
      </c>
      <c r="J1014" s="273">
        <f t="shared" si="195"/>
        <v>0</v>
      </c>
      <c r="K1014" s="271">
        <v>0</v>
      </c>
      <c r="L1014" s="273">
        <v>0</v>
      </c>
      <c r="M1014" s="273">
        <v>9</v>
      </c>
      <c r="N1014" s="573">
        <v>0</v>
      </c>
      <c r="O1014" s="273">
        <v>0</v>
      </c>
      <c r="P1014" s="273">
        <f t="shared" si="196"/>
        <v>0</v>
      </c>
      <c r="Q1014" s="271">
        <v>0</v>
      </c>
      <c r="R1014" s="273">
        <v>110.4</v>
      </c>
      <c r="S1014" s="273">
        <v>130.4</v>
      </c>
      <c r="T1014" s="573">
        <v>0.98839999999999995</v>
      </c>
      <c r="U1014" s="273">
        <v>31706</v>
      </c>
      <c r="V1014" s="273">
        <f t="shared" si="197"/>
        <v>0</v>
      </c>
      <c r="W1014" s="271">
        <v>50.44</v>
      </c>
      <c r="X1014" s="273">
        <v>84.32</v>
      </c>
      <c r="Y1014" s="273">
        <v>130.4</v>
      </c>
      <c r="Z1014" s="573">
        <v>0.97489999999999999</v>
      </c>
      <c r="AA1014" s="273">
        <v>24554</v>
      </c>
      <c r="AB1014" s="273">
        <f t="shared" si="198"/>
        <v>0</v>
      </c>
      <c r="AC1014" s="271">
        <v>40.14</v>
      </c>
      <c r="AD1014" s="273">
        <v>66.08</v>
      </c>
      <c r="AE1014" s="273">
        <v>130.4</v>
      </c>
      <c r="AF1014" s="573">
        <v>0.97</v>
      </c>
      <c r="AG1014" s="273">
        <v>21220</v>
      </c>
      <c r="AH1014" s="273">
        <f t="shared" si="199"/>
        <v>0</v>
      </c>
      <c r="AI1014" s="271">
        <v>44.5</v>
      </c>
      <c r="AJ1014" s="273">
        <v>86.72</v>
      </c>
      <c r="AK1014" s="273">
        <v>130.4</v>
      </c>
      <c r="AL1014" s="573">
        <v>0.97599999999999998</v>
      </c>
      <c r="AM1014" s="273">
        <v>22934</v>
      </c>
      <c r="AN1014" s="273">
        <f t="shared" si="200"/>
        <v>0</v>
      </c>
      <c r="AO1014" s="271">
        <v>37.630000000000003</v>
      </c>
      <c r="AP1014" s="273">
        <v>77.760000000000005</v>
      </c>
      <c r="AQ1014" s="273">
        <v>130.4</v>
      </c>
      <c r="AR1014" s="573">
        <v>0.97529999999999994</v>
      </c>
      <c r="AS1014" s="273">
        <v>22824</v>
      </c>
      <c r="AT1014" s="273">
        <f t="shared" si="201"/>
        <v>0</v>
      </c>
      <c r="AU1014" s="271">
        <v>40.450000000000003</v>
      </c>
      <c r="AV1014" s="273">
        <v>51.84</v>
      </c>
      <c r="AW1014" s="273">
        <v>130.4</v>
      </c>
      <c r="AX1014" s="573">
        <v>0.92390000000000005</v>
      </c>
      <c r="AY1014" s="273">
        <v>12444</v>
      </c>
      <c r="AZ1014" s="273">
        <f t="shared" si="202"/>
        <v>0</v>
      </c>
      <c r="BA1014" s="271">
        <v>36.08</v>
      </c>
      <c r="BB1014" s="273">
        <v>28</v>
      </c>
      <c r="BC1014" s="273">
        <v>130.4</v>
      </c>
      <c r="BD1014" s="573">
        <v>0.90639999999999998</v>
      </c>
      <c r="BE1014" s="273">
        <v>10678</v>
      </c>
      <c r="BF1014" s="273">
        <f t="shared" si="203"/>
        <v>0</v>
      </c>
      <c r="BG1014" s="271">
        <v>56.55</v>
      </c>
      <c r="BH1014" s="273">
        <v>31.84</v>
      </c>
      <c r="BI1014" s="273">
        <v>130.4</v>
      </c>
      <c r="BJ1014" s="573">
        <v>0.92730000000000001</v>
      </c>
      <c r="BK1014" s="273">
        <v>12224</v>
      </c>
      <c r="BL1014" s="273">
        <f t="shared" si="204"/>
        <v>0</v>
      </c>
      <c r="BM1014" s="271">
        <v>55.65</v>
      </c>
      <c r="BN1014" s="273">
        <v>32.159999999999997</v>
      </c>
      <c r="BO1014" s="273">
        <v>130.4</v>
      </c>
      <c r="BP1014" s="573">
        <v>0.93869999999999998</v>
      </c>
      <c r="BQ1014" s="273">
        <v>11192</v>
      </c>
      <c r="BR1014" s="273">
        <f t="shared" si="205"/>
        <v>0</v>
      </c>
      <c r="BS1014" s="271">
        <v>55.17</v>
      </c>
      <c r="BT1014" s="273">
        <v>65.760000000000005</v>
      </c>
      <c r="BU1014" s="273">
        <v>130.4</v>
      </c>
      <c r="BV1014" s="573">
        <v>0.96699999999999997</v>
      </c>
      <c r="BW1014" s="273">
        <v>17502</v>
      </c>
      <c r="BX1014" s="273">
        <f t="shared" si="206"/>
        <v>0</v>
      </c>
      <c r="BY1014" s="271">
        <v>36.99</v>
      </c>
      <c r="BZ1014" s="273">
        <f t="shared" si="207"/>
        <v>187278</v>
      </c>
    </row>
    <row r="1015" spans="1:78">
      <c r="A1015" s="272">
        <v>1010</v>
      </c>
      <c r="B1015" s="272" t="s">
        <v>3275</v>
      </c>
      <c r="C1015" s="272" t="s">
        <v>2291</v>
      </c>
      <c r="D1015" s="272" t="s">
        <v>394</v>
      </c>
      <c r="E1015" s="273">
        <v>164.48</v>
      </c>
      <c r="F1015" s="273">
        <v>150.56</v>
      </c>
      <c r="G1015" s="273">
        <v>150.56</v>
      </c>
      <c r="H1015" s="573">
        <v>0.99380000000000002</v>
      </c>
      <c r="I1015" s="273">
        <v>51110</v>
      </c>
      <c r="J1015" s="273">
        <f t="shared" si="195"/>
        <v>0</v>
      </c>
      <c r="K1015" s="271">
        <v>47.44</v>
      </c>
      <c r="L1015" s="273">
        <v>146.72</v>
      </c>
      <c r="M1015" s="273">
        <v>146.72</v>
      </c>
      <c r="N1015" s="573">
        <v>0.99460000000000004</v>
      </c>
      <c r="O1015" s="273">
        <v>53064</v>
      </c>
      <c r="P1015" s="273">
        <f t="shared" si="196"/>
        <v>0</v>
      </c>
      <c r="Q1015" s="271">
        <v>48.87</v>
      </c>
      <c r="R1015" s="273">
        <v>151.36000000000001</v>
      </c>
      <c r="S1015" s="273">
        <v>151.36000000000001</v>
      </c>
      <c r="T1015" s="573">
        <v>0.99380000000000002</v>
      </c>
      <c r="U1015" s="273">
        <v>49680</v>
      </c>
      <c r="V1015" s="273">
        <f t="shared" si="197"/>
        <v>0</v>
      </c>
      <c r="W1015" s="271">
        <v>45.87</v>
      </c>
      <c r="X1015" s="273">
        <v>155.68</v>
      </c>
      <c r="Y1015" s="273">
        <v>155.68</v>
      </c>
      <c r="Z1015" s="573">
        <v>0.99570000000000003</v>
      </c>
      <c r="AA1015" s="273">
        <v>55942</v>
      </c>
      <c r="AB1015" s="273">
        <f t="shared" si="198"/>
        <v>0</v>
      </c>
      <c r="AC1015" s="271">
        <v>48.51</v>
      </c>
      <c r="AD1015" s="273">
        <v>164.48</v>
      </c>
      <c r="AE1015" s="273">
        <v>164.48</v>
      </c>
      <c r="AF1015" s="573">
        <v>0.89459999999999995</v>
      </c>
      <c r="AG1015" s="273">
        <v>58241</v>
      </c>
      <c r="AH1015" s="273">
        <f t="shared" si="199"/>
        <v>0</v>
      </c>
      <c r="AI1015" s="271">
        <v>53.19</v>
      </c>
      <c r="AJ1015" s="273">
        <v>165.12</v>
      </c>
      <c r="AK1015" s="273">
        <v>165.12</v>
      </c>
      <c r="AL1015" s="573">
        <v>0.86890000000000001</v>
      </c>
      <c r="AM1015" s="273">
        <v>54630</v>
      </c>
      <c r="AN1015" s="273">
        <f t="shared" si="200"/>
        <v>0</v>
      </c>
      <c r="AO1015" s="271">
        <v>52.88</v>
      </c>
      <c r="AP1015" s="273">
        <v>162.56</v>
      </c>
      <c r="AQ1015" s="273">
        <v>162.56</v>
      </c>
      <c r="AR1015" s="573">
        <v>0.87150000000000005</v>
      </c>
      <c r="AS1015" s="273">
        <v>58548</v>
      </c>
      <c r="AT1015" s="273">
        <f t="shared" si="201"/>
        <v>0</v>
      </c>
      <c r="AU1015" s="271">
        <v>55.54</v>
      </c>
      <c r="AV1015" s="273">
        <v>160.32</v>
      </c>
      <c r="AW1015" s="273">
        <v>160.32</v>
      </c>
      <c r="AX1015" s="573">
        <v>0.8569</v>
      </c>
      <c r="AY1015" s="273">
        <v>52710</v>
      </c>
      <c r="AZ1015" s="273">
        <f t="shared" si="202"/>
        <v>0</v>
      </c>
      <c r="BA1015" s="271">
        <v>53.29</v>
      </c>
      <c r="BB1015" s="273">
        <v>172.8</v>
      </c>
      <c r="BC1015" s="273">
        <v>172.8</v>
      </c>
      <c r="BD1015" s="573">
        <v>0.86350000000000005</v>
      </c>
      <c r="BE1015" s="273">
        <v>64523</v>
      </c>
      <c r="BF1015" s="273">
        <f t="shared" si="203"/>
        <v>0</v>
      </c>
      <c r="BG1015" s="271">
        <v>58.11</v>
      </c>
      <c r="BH1015" s="273">
        <v>163.36000000000001</v>
      </c>
      <c r="BI1015" s="273">
        <v>163.36000000000001</v>
      </c>
      <c r="BJ1015" s="573">
        <v>0.86499999999999999</v>
      </c>
      <c r="BK1015" s="273">
        <v>61198</v>
      </c>
      <c r="BL1015" s="273">
        <f t="shared" si="204"/>
        <v>0</v>
      </c>
      <c r="BM1015" s="271">
        <v>58.21</v>
      </c>
      <c r="BN1015" s="273">
        <v>169.92</v>
      </c>
      <c r="BO1015" s="273">
        <v>169.92</v>
      </c>
      <c r="BP1015" s="573">
        <v>0.86119999999999997</v>
      </c>
      <c r="BQ1015" s="273">
        <v>52673</v>
      </c>
      <c r="BR1015" s="273">
        <f t="shared" si="205"/>
        <v>0</v>
      </c>
      <c r="BS1015" s="271">
        <v>53.56</v>
      </c>
      <c r="BT1015" s="273">
        <v>155.84</v>
      </c>
      <c r="BU1015" s="273">
        <v>155.84</v>
      </c>
      <c r="BV1015" s="573">
        <v>0.85099999999999998</v>
      </c>
      <c r="BW1015" s="273">
        <v>55140</v>
      </c>
      <c r="BX1015" s="273">
        <f t="shared" si="206"/>
        <v>0</v>
      </c>
      <c r="BY1015" s="271">
        <v>55.88</v>
      </c>
      <c r="BZ1015" s="273">
        <f t="shared" si="207"/>
        <v>667459</v>
      </c>
    </row>
    <row r="1016" spans="1:78">
      <c r="A1016" s="272">
        <v>1011</v>
      </c>
      <c r="B1016" s="272" t="s">
        <v>3275</v>
      </c>
      <c r="C1016" s="272" t="s">
        <v>2166</v>
      </c>
      <c r="D1016" s="272" t="s">
        <v>394</v>
      </c>
      <c r="E1016" s="273">
        <v>165</v>
      </c>
      <c r="F1016" s="273">
        <v>101.76</v>
      </c>
      <c r="G1016" s="273">
        <v>132</v>
      </c>
      <c r="H1016" s="573">
        <v>0.56169999999999998</v>
      </c>
      <c r="I1016" s="273">
        <v>11593</v>
      </c>
      <c r="J1016" s="273">
        <f t="shared" si="195"/>
        <v>0</v>
      </c>
      <c r="K1016" s="271">
        <v>28.17</v>
      </c>
      <c r="L1016" s="273">
        <v>170.24</v>
      </c>
      <c r="M1016" s="273">
        <v>170.24</v>
      </c>
      <c r="N1016" s="573">
        <v>0.68320000000000003</v>
      </c>
      <c r="O1016" s="273">
        <v>14688</v>
      </c>
      <c r="P1016" s="273">
        <f t="shared" si="196"/>
        <v>0</v>
      </c>
      <c r="Q1016" s="271">
        <v>16.97</v>
      </c>
      <c r="R1016" s="273">
        <v>166.96</v>
      </c>
      <c r="S1016" s="273">
        <v>166.96</v>
      </c>
      <c r="T1016" s="573">
        <v>0.66669999999999996</v>
      </c>
      <c r="U1016" s="273">
        <v>12613</v>
      </c>
      <c r="V1016" s="273">
        <f t="shared" si="197"/>
        <v>0</v>
      </c>
      <c r="W1016" s="271">
        <v>15.74</v>
      </c>
      <c r="X1016" s="273">
        <v>167.2</v>
      </c>
      <c r="Y1016" s="273">
        <v>167.2</v>
      </c>
      <c r="Z1016" s="573">
        <v>0.61509999999999998</v>
      </c>
      <c r="AA1016" s="273">
        <v>13322</v>
      </c>
      <c r="AB1016" s="273">
        <f t="shared" si="198"/>
        <v>0</v>
      </c>
      <c r="AC1016" s="271">
        <v>17.41</v>
      </c>
      <c r="AD1016" s="273">
        <v>166.24</v>
      </c>
      <c r="AE1016" s="273">
        <v>166.24</v>
      </c>
      <c r="AF1016" s="573">
        <v>0.53029999999999999</v>
      </c>
      <c r="AG1016" s="273">
        <v>10623</v>
      </c>
      <c r="AH1016" s="273">
        <f t="shared" si="199"/>
        <v>0</v>
      </c>
      <c r="AI1016" s="271">
        <v>16.2</v>
      </c>
      <c r="AJ1016" s="273">
        <v>153.19999999999999</v>
      </c>
      <c r="AK1016" s="273">
        <v>153.19999999999999</v>
      </c>
      <c r="AL1016" s="573">
        <v>0.58950000000000002</v>
      </c>
      <c r="AM1016" s="273">
        <v>12488</v>
      </c>
      <c r="AN1016" s="273">
        <f t="shared" si="200"/>
        <v>0</v>
      </c>
      <c r="AO1016" s="271">
        <v>19.2</v>
      </c>
      <c r="AP1016" s="273">
        <v>163.52000000000001</v>
      </c>
      <c r="AQ1016" s="273">
        <v>163.52000000000001</v>
      </c>
      <c r="AR1016" s="573">
        <v>0.6018</v>
      </c>
      <c r="AS1016" s="273">
        <v>15113</v>
      </c>
      <c r="AT1016" s="273">
        <f t="shared" si="201"/>
        <v>0</v>
      </c>
      <c r="AU1016" s="271">
        <v>20.64</v>
      </c>
      <c r="AV1016" s="273">
        <v>163.44</v>
      </c>
      <c r="AW1016" s="273">
        <v>163.44</v>
      </c>
      <c r="AX1016" s="573">
        <v>0.61019999999999996</v>
      </c>
      <c r="AY1016" s="273">
        <v>15085</v>
      </c>
      <c r="AZ1016" s="273">
        <f t="shared" si="202"/>
        <v>0</v>
      </c>
      <c r="BA1016" s="271">
        <v>21</v>
      </c>
      <c r="BB1016" s="273">
        <v>96</v>
      </c>
      <c r="BC1016" s="273">
        <v>132</v>
      </c>
      <c r="BD1016" s="573">
        <v>0.76529999999999998</v>
      </c>
      <c r="BE1016" s="273">
        <v>17077</v>
      </c>
      <c r="BF1016" s="273">
        <f t="shared" si="203"/>
        <v>0</v>
      </c>
      <c r="BG1016" s="271">
        <v>31.24</v>
      </c>
      <c r="BH1016" s="273">
        <v>180.4</v>
      </c>
      <c r="BI1016" s="273">
        <v>180.4</v>
      </c>
      <c r="BJ1016" s="573">
        <v>0.66790000000000005</v>
      </c>
      <c r="BK1016" s="273">
        <v>18235</v>
      </c>
      <c r="BL1016" s="273">
        <f t="shared" si="204"/>
        <v>0</v>
      </c>
      <c r="BM1016" s="271">
        <v>20.34</v>
      </c>
      <c r="BN1016" s="273">
        <v>145.68</v>
      </c>
      <c r="BO1016" s="273">
        <v>145.68</v>
      </c>
      <c r="BP1016" s="573">
        <v>0.87460000000000004</v>
      </c>
      <c r="BQ1016" s="273">
        <v>17828</v>
      </c>
      <c r="BR1016" s="273">
        <f t="shared" si="205"/>
        <v>0</v>
      </c>
      <c r="BS1016" s="271">
        <v>20.82</v>
      </c>
      <c r="BT1016" s="273">
        <v>147.04</v>
      </c>
      <c r="BU1016" s="273">
        <v>147.04</v>
      </c>
      <c r="BV1016" s="573">
        <v>0.88009999999999999</v>
      </c>
      <c r="BW1016" s="273">
        <v>17344</v>
      </c>
      <c r="BX1016" s="273">
        <f t="shared" si="206"/>
        <v>0</v>
      </c>
      <c r="BY1016" s="271">
        <v>18.010000000000002</v>
      </c>
      <c r="BZ1016" s="273">
        <f t="shared" si="207"/>
        <v>176009</v>
      </c>
    </row>
    <row r="1017" spans="1:78">
      <c r="A1017" s="272">
        <v>1012</v>
      </c>
      <c r="B1017" s="272" t="s">
        <v>3275</v>
      </c>
      <c r="C1017" s="272" t="s">
        <v>3429</v>
      </c>
      <c r="D1017" s="272" t="s">
        <v>391</v>
      </c>
      <c r="E1017" s="273">
        <v>165</v>
      </c>
      <c r="F1017" s="273">
        <v>17.12</v>
      </c>
      <c r="G1017" s="273">
        <v>132</v>
      </c>
      <c r="H1017" s="573">
        <v>0.99860000000000004</v>
      </c>
      <c r="I1017" s="273">
        <v>4493</v>
      </c>
      <c r="J1017" s="273">
        <f t="shared" si="195"/>
        <v>0</v>
      </c>
      <c r="K1017" s="271">
        <v>36.5</v>
      </c>
      <c r="L1017" s="273">
        <v>19.68</v>
      </c>
      <c r="M1017" s="273">
        <v>132</v>
      </c>
      <c r="N1017" s="573">
        <v>0.99809999999999999</v>
      </c>
      <c r="O1017" s="273">
        <v>4953</v>
      </c>
      <c r="P1017" s="273">
        <f t="shared" si="196"/>
        <v>0</v>
      </c>
      <c r="Q1017" s="271">
        <v>33.89</v>
      </c>
      <c r="R1017" s="273">
        <v>20.8</v>
      </c>
      <c r="S1017" s="273">
        <v>132</v>
      </c>
      <c r="T1017" s="573">
        <v>0.99739999999999995</v>
      </c>
      <c r="U1017" s="273">
        <v>3953</v>
      </c>
      <c r="V1017" s="273">
        <f t="shared" si="197"/>
        <v>0</v>
      </c>
      <c r="W1017" s="271">
        <v>26.46</v>
      </c>
      <c r="X1017" s="273">
        <v>18.96</v>
      </c>
      <c r="Y1017" s="273">
        <v>132</v>
      </c>
      <c r="Z1017" s="573">
        <v>0.998</v>
      </c>
      <c r="AA1017" s="273">
        <v>4677</v>
      </c>
      <c r="AB1017" s="273">
        <f t="shared" si="198"/>
        <v>0</v>
      </c>
      <c r="AC1017" s="271">
        <v>33.22</v>
      </c>
      <c r="AD1017" s="273">
        <v>15.84</v>
      </c>
      <c r="AE1017" s="273">
        <v>132</v>
      </c>
      <c r="AF1017" s="573">
        <v>0.99890000000000001</v>
      </c>
      <c r="AG1017" s="273">
        <v>1921</v>
      </c>
      <c r="AH1017" s="273">
        <f t="shared" si="199"/>
        <v>0</v>
      </c>
      <c r="AI1017" s="271">
        <v>16.32</v>
      </c>
      <c r="AJ1017" s="273">
        <v>17</v>
      </c>
      <c r="AK1017" s="273">
        <v>132</v>
      </c>
      <c r="AL1017" s="573">
        <v>0.98750000000000004</v>
      </c>
      <c r="AM1017" s="273">
        <v>8337</v>
      </c>
      <c r="AN1017" s="273">
        <f t="shared" si="200"/>
        <v>1084.281426707264</v>
      </c>
      <c r="AO1017" s="271">
        <v>68.97</v>
      </c>
      <c r="AP1017" s="273">
        <v>19.440000000000001</v>
      </c>
      <c r="AQ1017" s="273">
        <v>132</v>
      </c>
      <c r="AR1017" s="573">
        <v>0.96889999999999998</v>
      </c>
      <c r="AS1017" s="273">
        <v>5156</v>
      </c>
      <c r="AT1017" s="273">
        <f t="shared" si="201"/>
        <v>0</v>
      </c>
      <c r="AU1017" s="271">
        <v>36.79</v>
      </c>
      <c r="AV1017" s="273">
        <v>18.64</v>
      </c>
      <c r="AW1017" s="273">
        <v>132</v>
      </c>
      <c r="AX1017" s="573">
        <v>0.98080000000000001</v>
      </c>
      <c r="AY1017" s="273">
        <v>5948</v>
      </c>
      <c r="AZ1017" s="273">
        <f t="shared" si="202"/>
        <v>0</v>
      </c>
      <c r="BA1017" s="271">
        <v>45.18</v>
      </c>
      <c r="BB1017" s="273">
        <v>20.32</v>
      </c>
      <c r="BC1017" s="273">
        <v>132</v>
      </c>
      <c r="BD1017" s="573">
        <v>0.98350000000000004</v>
      </c>
      <c r="BE1017" s="273">
        <v>6754</v>
      </c>
      <c r="BF1017" s="273">
        <f t="shared" si="203"/>
        <v>0</v>
      </c>
      <c r="BG1017" s="271">
        <v>45.42</v>
      </c>
      <c r="BH1017" s="273">
        <v>20.56</v>
      </c>
      <c r="BI1017" s="273">
        <v>132</v>
      </c>
      <c r="BJ1017" s="573">
        <v>0.98629999999999995</v>
      </c>
      <c r="BK1017" s="273">
        <v>7090</v>
      </c>
      <c r="BL1017" s="273">
        <f t="shared" si="204"/>
        <v>0</v>
      </c>
      <c r="BM1017" s="271">
        <v>46.99</v>
      </c>
      <c r="BN1017" s="273">
        <v>18.72</v>
      </c>
      <c r="BO1017" s="273">
        <v>132</v>
      </c>
      <c r="BP1017" s="573">
        <v>0.98740000000000006</v>
      </c>
      <c r="BQ1017" s="273">
        <v>5729</v>
      </c>
      <c r="BR1017" s="273">
        <f t="shared" si="205"/>
        <v>0</v>
      </c>
      <c r="BS1017" s="271">
        <v>46.12</v>
      </c>
      <c r="BT1017" s="273">
        <v>17.440000000000001</v>
      </c>
      <c r="BU1017" s="273">
        <v>132</v>
      </c>
      <c r="BV1017" s="573">
        <v>0.98809999999999998</v>
      </c>
      <c r="BW1017" s="273">
        <v>6728</v>
      </c>
      <c r="BX1017" s="273">
        <f t="shared" si="206"/>
        <v>0</v>
      </c>
      <c r="BY1017" s="271">
        <v>52.48</v>
      </c>
      <c r="BZ1017" s="273">
        <f t="shared" si="207"/>
        <v>65739</v>
      </c>
    </row>
    <row r="1018" spans="1:78">
      <c r="A1018" s="272">
        <v>1013</v>
      </c>
      <c r="B1018" s="272" t="s">
        <v>3275</v>
      </c>
      <c r="C1018" s="272" t="s">
        <v>2265</v>
      </c>
      <c r="D1018" s="272" t="s">
        <v>394</v>
      </c>
      <c r="E1018" s="273">
        <v>166.66666666666666</v>
      </c>
      <c r="F1018" s="273">
        <v>6.16</v>
      </c>
      <c r="G1018" s="273">
        <v>133.333</v>
      </c>
      <c r="H1018" s="573">
        <v>0.83550000000000002</v>
      </c>
      <c r="I1018" s="273">
        <v>747</v>
      </c>
      <c r="J1018" s="273">
        <f t="shared" si="195"/>
        <v>0</v>
      </c>
      <c r="K1018" s="271">
        <v>20.16</v>
      </c>
      <c r="L1018" s="273">
        <v>6.16</v>
      </c>
      <c r="M1018" s="273">
        <v>133.333</v>
      </c>
      <c r="N1018" s="573">
        <v>0.87290000000000001</v>
      </c>
      <c r="O1018" s="273">
        <v>735</v>
      </c>
      <c r="P1018" s="273">
        <f t="shared" si="196"/>
        <v>0</v>
      </c>
      <c r="Q1018" s="271">
        <v>18.37</v>
      </c>
      <c r="R1018" s="273">
        <v>5.92</v>
      </c>
      <c r="S1018" s="273">
        <v>133.333</v>
      </c>
      <c r="T1018" s="573">
        <v>0.83389999999999997</v>
      </c>
      <c r="U1018" s="273">
        <v>713</v>
      </c>
      <c r="V1018" s="273">
        <f t="shared" si="197"/>
        <v>0</v>
      </c>
      <c r="W1018" s="271">
        <v>20.059999999999999</v>
      </c>
      <c r="X1018" s="273">
        <v>7.04</v>
      </c>
      <c r="Y1018" s="273">
        <v>133.333</v>
      </c>
      <c r="Z1018" s="573">
        <v>0.69259999999999999</v>
      </c>
      <c r="AA1018" s="273">
        <v>516</v>
      </c>
      <c r="AB1018" s="273">
        <f t="shared" si="198"/>
        <v>0</v>
      </c>
      <c r="AC1018" s="271">
        <v>14.22</v>
      </c>
      <c r="AD1018" s="273">
        <v>6.8</v>
      </c>
      <c r="AE1018" s="273">
        <v>133.333</v>
      </c>
      <c r="AF1018" s="573">
        <v>0.74939999999999996</v>
      </c>
      <c r="AG1018" s="273">
        <v>682</v>
      </c>
      <c r="AH1018" s="273">
        <f t="shared" si="199"/>
        <v>0</v>
      </c>
      <c r="AI1018" s="271">
        <v>17.989999999999998</v>
      </c>
      <c r="AJ1018" s="273">
        <v>6.64</v>
      </c>
      <c r="AK1018" s="273">
        <v>133.333</v>
      </c>
      <c r="AL1018" s="573">
        <v>0.78410000000000002</v>
      </c>
      <c r="AM1018" s="273">
        <v>712</v>
      </c>
      <c r="AN1018" s="273">
        <f t="shared" si="200"/>
        <v>0</v>
      </c>
      <c r="AO1018" s="271">
        <v>18.989999999999998</v>
      </c>
      <c r="AP1018" s="273">
        <v>6.96</v>
      </c>
      <c r="AQ1018" s="273">
        <v>133.333</v>
      </c>
      <c r="AR1018" s="573">
        <v>0.73360000000000003</v>
      </c>
      <c r="AS1018" s="273">
        <v>675</v>
      </c>
      <c r="AT1018" s="273">
        <f t="shared" si="201"/>
        <v>0</v>
      </c>
      <c r="AU1018" s="271">
        <v>17.77</v>
      </c>
      <c r="AV1018" s="273">
        <v>5.92</v>
      </c>
      <c r="AW1018" s="273">
        <v>133.333</v>
      </c>
      <c r="AX1018" s="573">
        <v>0.77270000000000005</v>
      </c>
      <c r="AY1018" s="273">
        <v>619</v>
      </c>
      <c r="AZ1018" s="273">
        <f t="shared" si="202"/>
        <v>0</v>
      </c>
      <c r="BA1018" s="271">
        <v>18.79</v>
      </c>
      <c r="BB1018" s="273">
        <v>5.92</v>
      </c>
      <c r="BC1018" s="273">
        <v>133.333</v>
      </c>
      <c r="BD1018" s="573">
        <v>0.80089999999999995</v>
      </c>
      <c r="BE1018" s="273">
        <v>664</v>
      </c>
      <c r="BF1018" s="273">
        <f t="shared" si="203"/>
        <v>0</v>
      </c>
      <c r="BG1018" s="271">
        <v>18.82</v>
      </c>
      <c r="BH1018" s="273">
        <v>6.32</v>
      </c>
      <c r="BI1018" s="273">
        <v>133.333</v>
      </c>
      <c r="BJ1018" s="573">
        <v>0.79169999999999996</v>
      </c>
      <c r="BK1018" s="273">
        <v>612</v>
      </c>
      <c r="BL1018" s="273">
        <f t="shared" si="204"/>
        <v>0</v>
      </c>
      <c r="BM1018" s="271">
        <v>16.440000000000001</v>
      </c>
      <c r="BN1018" s="273">
        <v>6</v>
      </c>
      <c r="BO1018" s="273">
        <v>133.333</v>
      </c>
      <c r="BP1018" s="573">
        <v>0.85360000000000003</v>
      </c>
      <c r="BQ1018" s="273">
        <v>630</v>
      </c>
      <c r="BR1018" s="273">
        <f t="shared" si="205"/>
        <v>0</v>
      </c>
      <c r="BS1018" s="271">
        <v>18.3</v>
      </c>
      <c r="BT1018" s="273">
        <v>10.08</v>
      </c>
      <c r="BU1018" s="273">
        <v>133.333</v>
      </c>
      <c r="BV1018" s="573">
        <v>0.86099999999999999</v>
      </c>
      <c r="BW1018" s="273">
        <v>564</v>
      </c>
      <c r="BX1018" s="273">
        <f t="shared" si="206"/>
        <v>0</v>
      </c>
      <c r="BY1018" s="271">
        <v>8.73</v>
      </c>
      <c r="BZ1018" s="273">
        <f t="shared" si="207"/>
        <v>7869</v>
      </c>
    </row>
    <row r="1019" spans="1:78">
      <c r="A1019" s="272">
        <v>1014</v>
      </c>
      <c r="B1019" s="272" t="s">
        <v>3275</v>
      </c>
      <c r="C1019" s="272" t="s">
        <v>2284</v>
      </c>
      <c r="D1019" s="272" t="s">
        <v>391</v>
      </c>
      <c r="E1019" s="273">
        <v>166.66666666666666</v>
      </c>
      <c r="F1019" s="273">
        <v>44.4</v>
      </c>
      <c r="G1019" s="273">
        <v>133.333</v>
      </c>
      <c r="H1019" s="573">
        <v>0.99509999999999998</v>
      </c>
      <c r="I1019" s="273">
        <v>16589</v>
      </c>
      <c r="J1019" s="273">
        <f t="shared" si="195"/>
        <v>0</v>
      </c>
      <c r="K1019" s="271">
        <v>52.15</v>
      </c>
      <c r="L1019" s="273">
        <v>48.48</v>
      </c>
      <c r="M1019" s="273">
        <v>133.333</v>
      </c>
      <c r="N1019" s="573">
        <v>0.99409999999999998</v>
      </c>
      <c r="O1019" s="273">
        <v>15799</v>
      </c>
      <c r="P1019" s="273">
        <f t="shared" si="196"/>
        <v>0</v>
      </c>
      <c r="Q1019" s="271">
        <v>44.06</v>
      </c>
      <c r="R1019" s="273">
        <v>53.6</v>
      </c>
      <c r="S1019" s="273">
        <v>133.333</v>
      </c>
      <c r="T1019" s="573">
        <v>0.99509999999999998</v>
      </c>
      <c r="U1019" s="273">
        <v>15754</v>
      </c>
      <c r="V1019" s="273">
        <f t="shared" si="197"/>
        <v>0</v>
      </c>
      <c r="W1019" s="271">
        <v>41.02</v>
      </c>
      <c r="X1019" s="273">
        <v>52.56</v>
      </c>
      <c r="Y1019" s="273">
        <v>133.333</v>
      </c>
      <c r="Z1019" s="573">
        <v>0.99429999999999996</v>
      </c>
      <c r="AA1019" s="273">
        <v>17697</v>
      </c>
      <c r="AB1019" s="273">
        <f t="shared" si="198"/>
        <v>0</v>
      </c>
      <c r="AC1019" s="271">
        <v>45.51</v>
      </c>
      <c r="AD1019" s="273">
        <v>47.52</v>
      </c>
      <c r="AE1019" s="273">
        <v>133.333</v>
      </c>
      <c r="AF1019" s="573">
        <v>0.99209999999999998</v>
      </c>
      <c r="AG1019" s="273">
        <v>14997</v>
      </c>
      <c r="AH1019" s="273">
        <f t="shared" si="199"/>
        <v>0</v>
      </c>
      <c r="AI1019" s="271">
        <v>42.76</v>
      </c>
      <c r="AJ1019" s="273">
        <v>43.84</v>
      </c>
      <c r="AK1019" s="273">
        <v>133.333</v>
      </c>
      <c r="AL1019" s="573">
        <v>0.99299999999999999</v>
      </c>
      <c r="AM1019" s="273">
        <v>15029</v>
      </c>
      <c r="AN1019" s="273">
        <f t="shared" si="200"/>
        <v>0</v>
      </c>
      <c r="AO1019" s="271">
        <v>47.95</v>
      </c>
      <c r="AP1019" s="273">
        <v>42.96</v>
      </c>
      <c r="AQ1019" s="273">
        <v>133.333</v>
      </c>
      <c r="AR1019" s="573">
        <v>0.99390000000000001</v>
      </c>
      <c r="AS1019" s="273">
        <v>16135</v>
      </c>
      <c r="AT1019" s="273">
        <f t="shared" si="201"/>
        <v>0</v>
      </c>
      <c r="AU1019" s="271">
        <v>50.79</v>
      </c>
      <c r="AV1019" s="273">
        <v>40.64</v>
      </c>
      <c r="AW1019" s="273">
        <v>133.333</v>
      </c>
      <c r="AX1019" s="573">
        <v>0.9919</v>
      </c>
      <c r="AY1019" s="273">
        <v>15087</v>
      </c>
      <c r="AZ1019" s="273">
        <f t="shared" si="202"/>
        <v>0</v>
      </c>
      <c r="BA1019" s="271">
        <v>51.98</v>
      </c>
      <c r="BB1019" s="273">
        <v>40</v>
      </c>
      <c r="BC1019" s="273">
        <v>133.333</v>
      </c>
      <c r="BD1019" s="573">
        <v>0.98970000000000002</v>
      </c>
      <c r="BE1019" s="273">
        <v>15414</v>
      </c>
      <c r="BF1019" s="273">
        <f t="shared" si="203"/>
        <v>0</v>
      </c>
      <c r="BG1019" s="271">
        <v>52.33</v>
      </c>
      <c r="BH1019" s="273">
        <v>39.36</v>
      </c>
      <c r="BI1019" s="273">
        <v>133.333</v>
      </c>
      <c r="BJ1019" s="573">
        <v>0.98970000000000002</v>
      </c>
      <c r="BK1019" s="273">
        <v>15453</v>
      </c>
      <c r="BL1019" s="273">
        <f t="shared" si="204"/>
        <v>0</v>
      </c>
      <c r="BM1019" s="271">
        <v>53.32</v>
      </c>
      <c r="BN1019" s="273">
        <v>39.36</v>
      </c>
      <c r="BO1019" s="273">
        <v>133.333</v>
      </c>
      <c r="BP1019" s="573">
        <v>0.99199999999999999</v>
      </c>
      <c r="BQ1019" s="273">
        <v>13380</v>
      </c>
      <c r="BR1019" s="273">
        <f t="shared" si="205"/>
        <v>0</v>
      </c>
      <c r="BS1019" s="271">
        <v>50.99</v>
      </c>
      <c r="BT1019" s="273">
        <v>42.88</v>
      </c>
      <c r="BU1019" s="273">
        <v>133.333</v>
      </c>
      <c r="BV1019" s="573">
        <v>0.99399999999999999</v>
      </c>
      <c r="BW1019" s="273">
        <v>15550</v>
      </c>
      <c r="BX1019" s="273">
        <f t="shared" si="206"/>
        <v>0</v>
      </c>
      <c r="BY1019" s="271">
        <v>49.03</v>
      </c>
      <c r="BZ1019" s="273">
        <f t="shared" si="207"/>
        <v>186884</v>
      </c>
    </row>
    <row r="1020" spans="1:78">
      <c r="A1020" s="272">
        <v>1015</v>
      </c>
      <c r="B1020" s="272" t="s">
        <v>3275</v>
      </c>
      <c r="C1020" s="272" t="s">
        <v>2253</v>
      </c>
      <c r="D1020" s="272" t="s">
        <v>394</v>
      </c>
      <c r="E1020" s="273">
        <v>170</v>
      </c>
      <c r="F1020" s="273">
        <v>17.760000000000002</v>
      </c>
      <c r="G1020" s="273">
        <v>136</v>
      </c>
      <c r="H1020" s="573">
        <v>0.50649999999999995</v>
      </c>
      <c r="I1020" s="273">
        <v>774</v>
      </c>
      <c r="J1020" s="273">
        <f t="shared" si="195"/>
        <v>0</v>
      </c>
      <c r="K1020" s="271">
        <v>11.95</v>
      </c>
      <c r="L1020" s="273">
        <v>45.92</v>
      </c>
      <c r="M1020" s="273">
        <v>136</v>
      </c>
      <c r="N1020" s="573">
        <v>0.61209999999999998</v>
      </c>
      <c r="O1020" s="273">
        <v>1092</v>
      </c>
      <c r="P1020" s="273">
        <f t="shared" si="196"/>
        <v>0</v>
      </c>
      <c r="Q1020" s="271">
        <v>5.22</v>
      </c>
      <c r="R1020" s="273">
        <v>88.684309999999996</v>
      </c>
      <c r="S1020" s="273">
        <v>136</v>
      </c>
      <c r="T1020" s="573">
        <v>0.52129999999999999</v>
      </c>
      <c r="U1020" s="273">
        <v>732</v>
      </c>
      <c r="V1020" s="273">
        <f t="shared" si="197"/>
        <v>0</v>
      </c>
      <c r="W1020" s="271">
        <v>4.22</v>
      </c>
      <c r="X1020" s="273">
        <v>14.56</v>
      </c>
      <c r="Y1020" s="273">
        <v>136</v>
      </c>
      <c r="Z1020" s="573">
        <v>0.56359999999999999</v>
      </c>
      <c r="AA1020" s="273">
        <v>868</v>
      </c>
      <c r="AB1020" s="273">
        <f t="shared" si="198"/>
        <v>0</v>
      </c>
      <c r="AC1020" s="271">
        <v>14.22</v>
      </c>
      <c r="AD1020" s="273">
        <v>6.24</v>
      </c>
      <c r="AE1020" s="273">
        <v>136</v>
      </c>
      <c r="AF1020" s="573">
        <v>0.45610000000000001</v>
      </c>
      <c r="AG1020" s="273">
        <v>604</v>
      </c>
      <c r="AH1020" s="273">
        <f t="shared" si="199"/>
        <v>0</v>
      </c>
      <c r="AI1020" s="271">
        <v>28.52</v>
      </c>
      <c r="AJ1020" s="273">
        <v>3.84</v>
      </c>
      <c r="AK1020" s="273">
        <v>136</v>
      </c>
      <c r="AL1020" s="573">
        <v>0.43769999999999998</v>
      </c>
      <c r="AM1020" s="273">
        <v>570</v>
      </c>
      <c r="AN1020" s="273">
        <f t="shared" si="200"/>
        <v>0</v>
      </c>
      <c r="AO1020" s="271">
        <v>47.09</v>
      </c>
      <c r="AP1020" s="273">
        <v>20</v>
      </c>
      <c r="AQ1020" s="273">
        <v>136</v>
      </c>
      <c r="AR1020" s="573">
        <v>0.44979999999999998</v>
      </c>
      <c r="AS1020" s="273">
        <v>664</v>
      </c>
      <c r="AT1020" s="273">
        <f t="shared" si="201"/>
        <v>0</v>
      </c>
      <c r="AU1020" s="271">
        <v>9.92</v>
      </c>
      <c r="AV1020" s="273">
        <v>3.52</v>
      </c>
      <c r="AW1020" s="273">
        <v>136</v>
      </c>
      <c r="AX1020" s="573">
        <v>0.41049999999999998</v>
      </c>
      <c r="AY1020" s="273">
        <v>606</v>
      </c>
      <c r="AZ1020" s="273">
        <f t="shared" si="202"/>
        <v>0</v>
      </c>
      <c r="BA1020" s="271">
        <v>58.24</v>
      </c>
      <c r="BB1020" s="273">
        <v>19.68</v>
      </c>
      <c r="BC1020" s="273">
        <v>136</v>
      </c>
      <c r="BD1020" s="573">
        <v>0.40849999999999997</v>
      </c>
      <c r="BE1020" s="273">
        <v>594</v>
      </c>
      <c r="BF1020" s="273">
        <f t="shared" si="203"/>
        <v>0</v>
      </c>
      <c r="BG1020" s="271">
        <v>9.93</v>
      </c>
      <c r="BH1020" s="273">
        <v>20.16</v>
      </c>
      <c r="BI1020" s="273">
        <v>136</v>
      </c>
      <c r="BJ1020" s="573">
        <v>0.4793</v>
      </c>
      <c r="BK1020" s="273">
        <v>744</v>
      </c>
      <c r="BL1020" s="273">
        <f t="shared" si="204"/>
        <v>0</v>
      </c>
      <c r="BM1020" s="271">
        <v>10.35</v>
      </c>
      <c r="BN1020" s="273">
        <v>5.12</v>
      </c>
      <c r="BO1020" s="273">
        <v>136</v>
      </c>
      <c r="BP1020" s="573">
        <v>0.46</v>
      </c>
      <c r="BQ1020" s="273">
        <v>634</v>
      </c>
      <c r="BR1020" s="273">
        <f t="shared" si="205"/>
        <v>0</v>
      </c>
      <c r="BS1020" s="271">
        <v>40.049999999999997</v>
      </c>
      <c r="BT1020" s="273">
        <v>4.96</v>
      </c>
      <c r="BU1020" s="273">
        <v>136</v>
      </c>
      <c r="BV1020" s="573">
        <v>0.49730000000000002</v>
      </c>
      <c r="BW1020" s="273">
        <v>746</v>
      </c>
      <c r="BX1020" s="273">
        <f t="shared" si="206"/>
        <v>0</v>
      </c>
      <c r="BY1020" s="271">
        <v>40.65</v>
      </c>
      <c r="BZ1020" s="273">
        <f t="shared" si="207"/>
        <v>8628</v>
      </c>
    </row>
    <row r="1021" spans="1:78">
      <c r="A1021" s="272">
        <v>1016</v>
      </c>
      <c r="B1021" s="272" t="s">
        <v>3275</v>
      </c>
      <c r="C1021" s="272" t="s">
        <v>2312</v>
      </c>
      <c r="D1021" s="272" t="s">
        <v>394</v>
      </c>
      <c r="E1021" s="273">
        <v>175</v>
      </c>
      <c r="F1021" s="273">
        <v>98.4</v>
      </c>
      <c r="G1021" s="273">
        <v>140</v>
      </c>
      <c r="H1021" s="573">
        <v>0.98129999999999995</v>
      </c>
      <c r="I1021" s="273">
        <v>21157</v>
      </c>
      <c r="J1021" s="273">
        <f t="shared" si="195"/>
        <v>0</v>
      </c>
      <c r="K1021" s="271">
        <v>30.43</v>
      </c>
      <c r="L1021" s="273">
        <v>105.6</v>
      </c>
      <c r="M1021" s="273">
        <v>140</v>
      </c>
      <c r="N1021" s="573">
        <v>0.97640000000000005</v>
      </c>
      <c r="O1021" s="273">
        <v>14794</v>
      </c>
      <c r="P1021" s="273">
        <f t="shared" si="196"/>
        <v>0</v>
      </c>
      <c r="Q1021" s="271">
        <v>19.28</v>
      </c>
      <c r="R1021" s="273">
        <v>88.8</v>
      </c>
      <c r="S1021" s="273">
        <v>140</v>
      </c>
      <c r="T1021" s="573">
        <v>0.9708</v>
      </c>
      <c r="U1021" s="273">
        <v>14554</v>
      </c>
      <c r="V1021" s="273">
        <f t="shared" si="197"/>
        <v>0</v>
      </c>
      <c r="W1021" s="271">
        <v>23.45</v>
      </c>
      <c r="X1021" s="273">
        <v>75.599999999999994</v>
      </c>
      <c r="Y1021" s="273">
        <v>140</v>
      </c>
      <c r="Z1021" s="573">
        <v>0.97409999999999997</v>
      </c>
      <c r="AA1021" s="273">
        <v>15947</v>
      </c>
      <c r="AB1021" s="273">
        <f t="shared" si="198"/>
        <v>0</v>
      </c>
      <c r="AC1021" s="271">
        <v>29.1</v>
      </c>
      <c r="AD1021" s="273">
        <v>94.08</v>
      </c>
      <c r="AE1021" s="273">
        <v>140</v>
      </c>
      <c r="AF1021" s="573">
        <v>0.97170000000000001</v>
      </c>
      <c r="AG1021" s="273">
        <v>14456</v>
      </c>
      <c r="AH1021" s="273">
        <f t="shared" si="199"/>
        <v>0</v>
      </c>
      <c r="AI1021" s="271">
        <v>21.25</v>
      </c>
      <c r="AJ1021" s="273">
        <v>54.24</v>
      </c>
      <c r="AK1021" s="273">
        <v>140</v>
      </c>
      <c r="AL1021" s="573">
        <v>0.97609999999999997</v>
      </c>
      <c r="AM1021" s="273">
        <v>22301</v>
      </c>
      <c r="AN1021" s="273">
        <f t="shared" si="200"/>
        <v>0</v>
      </c>
      <c r="AO1021" s="271">
        <v>58.5</v>
      </c>
      <c r="AP1021" s="273">
        <v>90.96</v>
      </c>
      <c r="AQ1021" s="273">
        <v>140</v>
      </c>
      <c r="AR1021" s="573">
        <v>0.9768</v>
      </c>
      <c r="AS1021" s="273">
        <v>17026.2</v>
      </c>
      <c r="AT1021" s="273">
        <f t="shared" si="201"/>
        <v>0</v>
      </c>
      <c r="AU1021" s="271">
        <v>25.75</v>
      </c>
      <c r="AV1021" s="273">
        <v>37.200000000000003</v>
      </c>
      <c r="AW1021" s="273">
        <v>140</v>
      </c>
      <c r="AX1021" s="573">
        <v>0.98329999999999995</v>
      </c>
      <c r="AY1021" s="273">
        <v>12208</v>
      </c>
      <c r="AZ1021" s="273">
        <f t="shared" si="202"/>
        <v>0</v>
      </c>
      <c r="BA1021" s="271">
        <v>46.35</v>
      </c>
      <c r="BB1021" s="273">
        <v>54.72</v>
      </c>
      <c r="BC1021" s="273">
        <v>140</v>
      </c>
      <c r="BD1021" s="573">
        <v>0.99880000000000002</v>
      </c>
      <c r="BE1021" s="273">
        <v>20101.18</v>
      </c>
      <c r="BF1021" s="273">
        <f t="shared" si="203"/>
        <v>0</v>
      </c>
      <c r="BG1021" s="271">
        <v>49.43</v>
      </c>
      <c r="BH1021" s="273">
        <v>58.32</v>
      </c>
      <c r="BI1021" s="273">
        <v>140</v>
      </c>
      <c r="BJ1021" s="573">
        <v>0.99990000000000001</v>
      </c>
      <c r="BK1021" s="273">
        <v>23211</v>
      </c>
      <c r="BL1021" s="273">
        <f t="shared" si="204"/>
        <v>0</v>
      </c>
      <c r="BM1021" s="271">
        <v>53.5</v>
      </c>
      <c r="BN1021" s="273">
        <v>58.8</v>
      </c>
      <c r="BO1021" s="273">
        <v>140</v>
      </c>
      <c r="BP1021" s="573">
        <v>0.99860000000000004</v>
      </c>
      <c r="BQ1021" s="273">
        <v>18271</v>
      </c>
      <c r="BR1021" s="273">
        <f t="shared" si="205"/>
        <v>0</v>
      </c>
      <c r="BS1021" s="271">
        <v>46.3</v>
      </c>
      <c r="BT1021" s="273">
        <v>66.959999999999994</v>
      </c>
      <c r="BU1021" s="273">
        <v>140</v>
      </c>
      <c r="BV1021" s="573">
        <v>0.99919999999999998</v>
      </c>
      <c r="BW1021" s="273">
        <v>25299</v>
      </c>
      <c r="BX1021" s="273">
        <f t="shared" si="206"/>
        <v>0</v>
      </c>
      <c r="BY1021" s="271">
        <v>50.82</v>
      </c>
      <c r="BZ1021" s="273">
        <f t="shared" si="207"/>
        <v>219325.38</v>
      </c>
    </row>
    <row r="1022" spans="1:78">
      <c r="A1022" s="272">
        <v>1017</v>
      </c>
      <c r="B1022" s="272" t="s">
        <v>3275</v>
      </c>
      <c r="C1022" s="272" t="s">
        <v>2278</v>
      </c>
      <c r="D1022" s="272" t="s">
        <v>391</v>
      </c>
      <c r="E1022" s="273">
        <v>177.77777777777777</v>
      </c>
      <c r="F1022" s="273">
        <v>62.96</v>
      </c>
      <c r="G1022" s="273">
        <v>142.22200000000001</v>
      </c>
      <c r="H1022" s="573">
        <v>0.90880000000000005</v>
      </c>
      <c r="I1022" s="273">
        <v>12085</v>
      </c>
      <c r="J1022" s="273">
        <f t="shared" si="195"/>
        <v>0</v>
      </c>
      <c r="K1022" s="271">
        <v>29.33</v>
      </c>
      <c r="L1022" s="273">
        <v>58.96</v>
      </c>
      <c r="M1022" s="273">
        <v>142.22200000000001</v>
      </c>
      <c r="N1022" s="573">
        <v>0.9325</v>
      </c>
      <c r="O1022" s="273">
        <v>14216</v>
      </c>
      <c r="P1022" s="273">
        <f t="shared" si="196"/>
        <v>0</v>
      </c>
      <c r="Q1022" s="271">
        <v>34.75</v>
      </c>
      <c r="R1022" s="273">
        <v>82.8</v>
      </c>
      <c r="S1022" s="273">
        <v>142.22200000000001</v>
      </c>
      <c r="T1022" s="573">
        <v>0.92100000000000004</v>
      </c>
      <c r="U1022" s="273">
        <v>15299</v>
      </c>
      <c r="V1022" s="273">
        <f t="shared" si="197"/>
        <v>0</v>
      </c>
      <c r="W1022" s="271">
        <v>27.86</v>
      </c>
      <c r="X1022" s="273">
        <v>75.84</v>
      </c>
      <c r="Y1022" s="273">
        <v>142.22200000000001</v>
      </c>
      <c r="Z1022" s="573">
        <v>0.90749999999999997</v>
      </c>
      <c r="AA1022" s="273">
        <v>15321</v>
      </c>
      <c r="AB1022" s="273">
        <f t="shared" si="198"/>
        <v>0</v>
      </c>
      <c r="AC1022" s="271">
        <v>29.92</v>
      </c>
      <c r="AD1022" s="273">
        <v>79.680000000000007</v>
      </c>
      <c r="AE1022" s="273">
        <v>142.22200000000001</v>
      </c>
      <c r="AF1022" s="573">
        <v>0.91449999999999998</v>
      </c>
      <c r="AG1022" s="273">
        <v>14463</v>
      </c>
      <c r="AH1022" s="273">
        <f t="shared" si="199"/>
        <v>0</v>
      </c>
      <c r="AI1022" s="271">
        <v>26.68</v>
      </c>
      <c r="AJ1022" s="273">
        <v>76.400000000000006</v>
      </c>
      <c r="AK1022" s="273">
        <v>142.22200000000001</v>
      </c>
      <c r="AL1022" s="573">
        <v>0.91410000000000002</v>
      </c>
      <c r="AM1022" s="273">
        <v>14167</v>
      </c>
      <c r="AN1022" s="273">
        <f t="shared" si="200"/>
        <v>0</v>
      </c>
      <c r="AO1022" s="271">
        <v>28.17</v>
      </c>
      <c r="AP1022" s="273">
        <v>73.680000000000007</v>
      </c>
      <c r="AQ1022" s="273">
        <v>142.22200000000001</v>
      </c>
      <c r="AR1022" s="573">
        <v>0.91100000000000003</v>
      </c>
      <c r="AS1022" s="273">
        <v>13838</v>
      </c>
      <c r="AT1022" s="273">
        <f t="shared" si="201"/>
        <v>0</v>
      </c>
      <c r="AU1022" s="271">
        <v>27.71</v>
      </c>
      <c r="AV1022" s="273">
        <v>70.56</v>
      </c>
      <c r="AW1022" s="273">
        <v>142.22200000000001</v>
      </c>
      <c r="AX1022" s="573">
        <v>0.92030000000000001</v>
      </c>
      <c r="AY1022" s="273">
        <v>11123</v>
      </c>
      <c r="AZ1022" s="273">
        <f t="shared" si="202"/>
        <v>0</v>
      </c>
      <c r="BA1022" s="271">
        <v>23.79</v>
      </c>
      <c r="BB1022" s="273">
        <v>55.6</v>
      </c>
      <c r="BC1022" s="273">
        <v>142.22200000000001</v>
      </c>
      <c r="BD1022" s="573">
        <v>0.98780000000000001</v>
      </c>
      <c r="BE1022" s="273">
        <v>10984</v>
      </c>
      <c r="BF1022" s="273">
        <f t="shared" si="203"/>
        <v>0</v>
      </c>
      <c r="BG1022" s="271">
        <v>26.88</v>
      </c>
      <c r="BH1022" s="273">
        <v>53.92</v>
      </c>
      <c r="BI1022" s="273">
        <v>142.22200000000001</v>
      </c>
      <c r="BJ1022" s="573">
        <v>0.98619999999999997</v>
      </c>
      <c r="BK1022" s="273">
        <v>10186</v>
      </c>
      <c r="BL1022" s="273">
        <f t="shared" si="204"/>
        <v>0</v>
      </c>
      <c r="BM1022" s="271">
        <v>25.75</v>
      </c>
      <c r="BN1022" s="273">
        <v>66.959999999999994</v>
      </c>
      <c r="BO1022" s="273">
        <v>142.22200000000001</v>
      </c>
      <c r="BP1022" s="573">
        <v>0.98340000000000005</v>
      </c>
      <c r="BQ1022" s="273">
        <v>10118</v>
      </c>
      <c r="BR1022" s="273">
        <f t="shared" si="205"/>
        <v>0</v>
      </c>
      <c r="BS1022" s="271">
        <v>22.86</v>
      </c>
      <c r="BT1022" s="273">
        <v>51.6</v>
      </c>
      <c r="BU1022" s="273">
        <v>142.22200000000001</v>
      </c>
      <c r="BV1022" s="573">
        <v>0.98060000000000003</v>
      </c>
      <c r="BW1022" s="273">
        <v>10047</v>
      </c>
      <c r="BX1022" s="273">
        <f t="shared" si="206"/>
        <v>0</v>
      </c>
      <c r="BY1022" s="271">
        <v>26.69</v>
      </c>
      <c r="BZ1022" s="273">
        <f t="shared" si="207"/>
        <v>151847</v>
      </c>
    </row>
    <row r="1023" spans="1:78">
      <c r="A1023" s="272">
        <v>1018</v>
      </c>
      <c r="B1023" s="272" t="s">
        <v>3275</v>
      </c>
      <c r="C1023" s="272" t="s">
        <v>2119</v>
      </c>
      <c r="D1023" s="272" t="s">
        <v>410</v>
      </c>
      <c r="E1023" s="273">
        <v>180</v>
      </c>
      <c r="F1023" s="273">
        <v>199.2</v>
      </c>
      <c r="G1023" s="273">
        <v>199.2</v>
      </c>
      <c r="H1023" s="573">
        <v>0.83550000000000002</v>
      </c>
      <c r="I1023" s="273">
        <v>58237</v>
      </c>
      <c r="J1023" s="273">
        <f t="shared" si="195"/>
        <v>0</v>
      </c>
      <c r="K1023" s="271">
        <v>0.48597166443551998</v>
      </c>
      <c r="L1023" s="273">
        <v>198.8</v>
      </c>
      <c r="M1023" s="273">
        <v>198.8</v>
      </c>
      <c r="N1023" s="573">
        <v>0.86029999999999995</v>
      </c>
      <c r="O1023" s="273">
        <v>59862</v>
      </c>
      <c r="P1023" s="273">
        <f t="shared" si="196"/>
        <v>0</v>
      </c>
      <c r="Q1023" s="271">
        <v>0.47043010752688169</v>
      </c>
      <c r="R1023" s="273">
        <v>211.2</v>
      </c>
      <c r="S1023" s="273">
        <v>211.2</v>
      </c>
      <c r="T1023" s="573">
        <v>0.77980000000000005</v>
      </c>
      <c r="U1023" s="273">
        <v>54180</v>
      </c>
      <c r="V1023" s="273">
        <f t="shared" si="197"/>
        <v>0</v>
      </c>
      <c r="W1023" s="271">
        <v>0.45689315025252536</v>
      </c>
      <c r="X1023" s="273">
        <v>179.8</v>
      </c>
      <c r="Y1023" s="273">
        <v>180</v>
      </c>
      <c r="Z1023" s="573">
        <v>0.83709999999999996</v>
      </c>
      <c r="AA1023" s="273">
        <v>58388</v>
      </c>
      <c r="AB1023" s="273">
        <f t="shared" si="198"/>
        <v>0</v>
      </c>
      <c r="AC1023" s="271">
        <v>0.52139025440453546</v>
      </c>
      <c r="AD1023" s="273">
        <v>206.4</v>
      </c>
      <c r="AE1023" s="273">
        <v>206.4</v>
      </c>
      <c r="AF1023" s="573">
        <v>0.83099999999999996</v>
      </c>
      <c r="AG1023" s="273">
        <v>60455</v>
      </c>
      <c r="AH1023" s="273">
        <f t="shared" si="199"/>
        <v>0</v>
      </c>
      <c r="AI1023" s="271">
        <v>0.47370566599983327</v>
      </c>
      <c r="AJ1023" s="273">
        <v>206</v>
      </c>
      <c r="AK1023" s="273">
        <v>206</v>
      </c>
      <c r="AL1023" s="573">
        <v>0.89980000000000004</v>
      </c>
      <c r="AM1023" s="273">
        <v>54318</v>
      </c>
      <c r="AN1023" s="273">
        <f t="shared" si="200"/>
        <v>0</v>
      </c>
      <c r="AO1023" s="271">
        <v>0.40699163969795038</v>
      </c>
      <c r="AP1023" s="273">
        <v>169.6</v>
      </c>
      <c r="AQ1023" s="273">
        <v>180</v>
      </c>
      <c r="AR1023" s="573">
        <v>0.90280000000000005</v>
      </c>
      <c r="AS1023" s="273">
        <v>54922</v>
      </c>
      <c r="AT1023" s="273">
        <f t="shared" si="201"/>
        <v>0</v>
      </c>
      <c r="AU1023" s="271">
        <v>0.48211953489551634</v>
      </c>
      <c r="AV1023" s="273">
        <v>182.6</v>
      </c>
      <c r="AW1023" s="273">
        <v>182.6</v>
      </c>
      <c r="AX1023" s="573">
        <v>0.85199999999999998</v>
      </c>
      <c r="AY1023" s="273">
        <v>51025</v>
      </c>
      <c r="AZ1023" s="273">
        <f t="shared" si="202"/>
        <v>0</v>
      </c>
      <c r="BA1023" s="271">
        <v>0.45548101496896676</v>
      </c>
      <c r="BB1023" s="273">
        <v>183</v>
      </c>
      <c r="BC1023" s="273">
        <v>183</v>
      </c>
      <c r="BD1023" s="573">
        <v>0.82310000000000005</v>
      </c>
      <c r="BE1023" s="273">
        <v>50063</v>
      </c>
      <c r="BF1023" s="273">
        <f t="shared" si="203"/>
        <v>0</v>
      </c>
      <c r="BG1023" s="271">
        <v>0.44668458781362008</v>
      </c>
      <c r="BH1023" s="273">
        <v>165.2</v>
      </c>
      <c r="BI1023" s="273">
        <v>180</v>
      </c>
      <c r="BJ1023" s="573">
        <v>0.87629999999999997</v>
      </c>
      <c r="BK1023" s="273">
        <v>49025</v>
      </c>
      <c r="BL1023" s="273">
        <f t="shared" si="204"/>
        <v>0</v>
      </c>
      <c r="BM1023" s="271">
        <v>0.4551342133354162</v>
      </c>
      <c r="BN1023" s="273">
        <v>155.4</v>
      </c>
      <c r="BO1023" s="273">
        <v>180</v>
      </c>
      <c r="BP1023" s="573">
        <v>0.94450000000000001</v>
      </c>
      <c r="BQ1023" s="273">
        <v>47750</v>
      </c>
      <c r="BR1023" s="273">
        <f t="shared" si="205"/>
        <v>0</v>
      </c>
      <c r="BS1023" s="271">
        <v>0.48409059569773849</v>
      </c>
      <c r="BT1023" s="273">
        <v>177.8</v>
      </c>
      <c r="BU1023" s="273">
        <v>180</v>
      </c>
      <c r="BV1023" s="573">
        <v>0.89049999999999996</v>
      </c>
      <c r="BW1023" s="273">
        <v>55625</v>
      </c>
      <c r="BX1023" s="273">
        <f t="shared" si="206"/>
        <v>0</v>
      </c>
      <c r="BY1023" s="271">
        <v>0.47216880148046009</v>
      </c>
      <c r="BZ1023" s="273">
        <f t="shared" si="207"/>
        <v>653850</v>
      </c>
    </row>
    <row r="1024" spans="1:78">
      <c r="A1024" s="272">
        <v>1019</v>
      </c>
      <c r="B1024" s="272" t="s">
        <v>3275</v>
      </c>
      <c r="C1024" s="272" t="s">
        <v>2211</v>
      </c>
      <c r="D1024" s="272" t="s">
        <v>394</v>
      </c>
      <c r="E1024" s="273">
        <v>180</v>
      </c>
      <c r="F1024" s="273">
        <v>121.4</v>
      </c>
      <c r="G1024" s="273">
        <v>144</v>
      </c>
      <c r="H1024" s="573">
        <v>0.52649999999999997</v>
      </c>
      <c r="I1024" s="273">
        <v>11213</v>
      </c>
      <c r="J1024" s="273">
        <f t="shared" si="195"/>
        <v>0</v>
      </c>
      <c r="K1024" s="271">
        <v>24.36</v>
      </c>
      <c r="L1024" s="273">
        <v>115.6</v>
      </c>
      <c r="M1024" s="273">
        <v>144</v>
      </c>
      <c r="N1024" s="573">
        <v>0.55469999999999997</v>
      </c>
      <c r="O1024" s="273">
        <v>9266</v>
      </c>
      <c r="P1024" s="273">
        <f t="shared" si="196"/>
        <v>0</v>
      </c>
      <c r="Q1024" s="271">
        <v>19.420000000000002</v>
      </c>
      <c r="R1024" s="273">
        <v>117.2</v>
      </c>
      <c r="S1024" s="273">
        <v>144</v>
      </c>
      <c r="T1024" s="573">
        <v>0.56059999999999999</v>
      </c>
      <c r="U1024" s="273">
        <v>6083</v>
      </c>
      <c r="V1024" s="273">
        <f t="shared" si="197"/>
        <v>0</v>
      </c>
      <c r="W1024" s="271">
        <v>12.86</v>
      </c>
      <c r="X1024" s="273">
        <v>133.6</v>
      </c>
      <c r="Y1024" s="273">
        <v>144</v>
      </c>
      <c r="Z1024" s="573">
        <v>0.57120000000000004</v>
      </c>
      <c r="AA1024" s="273">
        <v>5659</v>
      </c>
      <c r="AB1024" s="273">
        <f t="shared" si="198"/>
        <v>0</v>
      </c>
      <c r="AC1024" s="271">
        <v>9.9700000000000006</v>
      </c>
      <c r="AD1024" s="273">
        <v>122.8</v>
      </c>
      <c r="AE1024" s="273">
        <v>144</v>
      </c>
      <c r="AF1024" s="573">
        <v>0.59109999999999996</v>
      </c>
      <c r="AG1024" s="273">
        <v>4481</v>
      </c>
      <c r="AH1024" s="273">
        <f t="shared" si="199"/>
        <v>0</v>
      </c>
      <c r="AI1024" s="271">
        <v>8.3000000000000007</v>
      </c>
      <c r="AJ1024" s="273">
        <v>121.6</v>
      </c>
      <c r="AK1024" s="273">
        <v>144</v>
      </c>
      <c r="AL1024" s="573">
        <v>0.64439999999999997</v>
      </c>
      <c r="AM1024" s="273">
        <v>3933</v>
      </c>
      <c r="AN1024" s="273">
        <f t="shared" si="200"/>
        <v>0</v>
      </c>
      <c r="AO1024" s="271">
        <v>6.97</v>
      </c>
      <c r="AP1024" s="273">
        <v>120.4</v>
      </c>
      <c r="AQ1024" s="273">
        <v>144</v>
      </c>
      <c r="AR1024" s="573">
        <v>0.62439999999999996</v>
      </c>
      <c r="AS1024" s="273">
        <v>8128</v>
      </c>
      <c r="AT1024" s="273">
        <f t="shared" si="201"/>
        <v>0</v>
      </c>
      <c r="AU1024" s="271">
        <v>14.53</v>
      </c>
      <c r="AV1024" s="273">
        <v>116.6</v>
      </c>
      <c r="AW1024" s="273">
        <v>144</v>
      </c>
      <c r="AX1024" s="573">
        <v>0.59870000000000001</v>
      </c>
      <c r="AY1024" s="273">
        <v>6550</v>
      </c>
      <c r="AZ1024" s="273">
        <f t="shared" si="202"/>
        <v>0</v>
      </c>
      <c r="BA1024" s="271">
        <v>13.03</v>
      </c>
      <c r="BB1024" s="273">
        <v>124.6</v>
      </c>
      <c r="BC1024" s="273">
        <v>144</v>
      </c>
      <c r="BD1024" s="573">
        <v>0.61099999999999999</v>
      </c>
      <c r="BE1024" s="273">
        <v>10714</v>
      </c>
      <c r="BF1024" s="273">
        <f t="shared" si="203"/>
        <v>0</v>
      </c>
      <c r="BG1024" s="271">
        <v>18.91</v>
      </c>
      <c r="BH1024" s="273">
        <v>128.19999999999999</v>
      </c>
      <c r="BI1024" s="273">
        <v>144</v>
      </c>
      <c r="BJ1024" s="573">
        <v>0.67579999999999996</v>
      </c>
      <c r="BK1024" s="273">
        <v>7467</v>
      </c>
      <c r="BL1024" s="273">
        <f t="shared" si="204"/>
        <v>0</v>
      </c>
      <c r="BM1024" s="271">
        <v>11.58</v>
      </c>
      <c r="BN1024" s="273">
        <v>90.6</v>
      </c>
      <c r="BO1024" s="273">
        <v>144</v>
      </c>
      <c r="BP1024" s="573">
        <v>0.79520000000000002</v>
      </c>
      <c r="BQ1024" s="273">
        <v>6095</v>
      </c>
      <c r="BR1024" s="273">
        <f t="shared" si="205"/>
        <v>0</v>
      </c>
      <c r="BS1024" s="271">
        <v>12.59</v>
      </c>
      <c r="BT1024" s="273">
        <v>88</v>
      </c>
      <c r="BU1024" s="273">
        <v>144</v>
      </c>
      <c r="BV1024" s="573">
        <v>0.7843</v>
      </c>
      <c r="BW1024" s="273">
        <v>6399</v>
      </c>
      <c r="BX1024" s="273">
        <f t="shared" si="206"/>
        <v>0</v>
      </c>
      <c r="BY1024" s="271">
        <v>12.46</v>
      </c>
      <c r="BZ1024" s="273">
        <f t="shared" si="207"/>
        <v>85988</v>
      </c>
    </row>
    <row r="1025" spans="1:78">
      <c r="A1025" s="272">
        <v>1020</v>
      </c>
      <c r="B1025" s="272" t="s">
        <v>3275</v>
      </c>
      <c r="C1025" s="272" t="s">
        <v>2251</v>
      </c>
      <c r="D1025" s="272" t="s">
        <v>421</v>
      </c>
      <c r="E1025" s="273">
        <v>181</v>
      </c>
      <c r="F1025" s="273">
        <v>189.28</v>
      </c>
      <c r="G1025" s="273">
        <v>189.28</v>
      </c>
      <c r="H1025" s="573">
        <v>0.83960000000000001</v>
      </c>
      <c r="I1025" s="273">
        <v>50503</v>
      </c>
      <c r="J1025" s="273">
        <f t="shared" si="195"/>
        <v>0</v>
      </c>
      <c r="K1025" s="271">
        <v>44.13</v>
      </c>
      <c r="L1025" s="273">
        <v>193.84</v>
      </c>
      <c r="M1025" s="273">
        <v>193.84</v>
      </c>
      <c r="N1025" s="573">
        <v>0.81899999999999995</v>
      </c>
      <c r="O1025" s="273">
        <v>50791</v>
      </c>
      <c r="P1025" s="273">
        <f t="shared" si="196"/>
        <v>0</v>
      </c>
      <c r="Q1025" s="271">
        <v>43</v>
      </c>
      <c r="R1025" s="273">
        <v>194.32</v>
      </c>
      <c r="S1025" s="273">
        <v>194.32</v>
      </c>
      <c r="T1025" s="573">
        <v>0.81120000000000003</v>
      </c>
      <c r="U1025" s="273">
        <v>25384</v>
      </c>
      <c r="V1025" s="273">
        <f t="shared" si="197"/>
        <v>0</v>
      </c>
      <c r="W1025" s="271">
        <v>22.36</v>
      </c>
      <c r="X1025" s="273">
        <v>193.6</v>
      </c>
      <c r="Y1025" s="273">
        <v>193.6</v>
      </c>
      <c r="Z1025" s="573">
        <v>0.80359999999999998</v>
      </c>
      <c r="AA1025" s="273">
        <v>31340</v>
      </c>
      <c r="AB1025" s="273">
        <f t="shared" si="198"/>
        <v>0</v>
      </c>
      <c r="AC1025" s="271">
        <v>27.07</v>
      </c>
      <c r="AD1025" s="273">
        <v>195.36</v>
      </c>
      <c r="AE1025" s="273">
        <v>195.36</v>
      </c>
      <c r="AF1025" s="573">
        <v>0.79759999999999998</v>
      </c>
      <c r="AG1025" s="273">
        <v>21351</v>
      </c>
      <c r="AH1025" s="273">
        <f t="shared" si="199"/>
        <v>0</v>
      </c>
      <c r="AI1025" s="271">
        <v>18.420000000000002</v>
      </c>
      <c r="AJ1025" s="273">
        <v>197.12</v>
      </c>
      <c r="AK1025" s="273">
        <v>197.12</v>
      </c>
      <c r="AL1025" s="573">
        <v>0.79849999999999999</v>
      </c>
      <c r="AM1025" s="273">
        <v>17334</v>
      </c>
      <c r="AN1025" s="273">
        <f t="shared" si="200"/>
        <v>0</v>
      </c>
      <c r="AO1025" s="271">
        <v>15.29</v>
      </c>
      <c r="AP1025" s="273">
        <v>194.4</v>
      </c>
      <c r="AQ1025" s="273">
        <v>194.4</v>
      </c>
      <c r="AR1025" s="573">
        <v>0.79849999999999999</v>
      </c>
      <c r="AS1025" s="273">
        <v>23805</v>
      </c>
      <c r="AT1025" s="273">
        <f t="shared" si="201"/>
        <v>0</v>
      </c>
      <c r="AU1025" s="271">
        <v>20.61</v>
      </c>
      <c r="AV1025" s="273">
        <v>195.6</v>
      </c>
      <c r="AW1025" s="273">
        <v>195.6</v>
      </c>
      <c r="AX1025" s="573">
        <v>0.80010000000000003</v>
      </c>
      <c r="AY1025" s="273">
        <v>46955</v>
      </c>
      <c r="AZ1025" s="273">
        <f t="shared" si="202"/>
        <v>0</v>
      </c>
      <c r="BA1025" s="271">
        <v>41.67</v>
      </c>
      <c r="BB1025" s="273">
        <v>196.56</v>
      </c>
      <c r="BC1025" s="273">
        <v>196.56</v>
      </c>
      <c r="BD1025" s="573">
        <v>0.80349999999999999</v>
      </c>
      <c r="BE1025" s="273">
        <v>57328</v>
      </c>
      <c r="BF1025" s="273">
        <f t="shared" si="203"/>
        <v>0</v>
      </c>
      <c r="BG1025" s="271">
        <v>48.79</v>
      </c>
      <c r="BH1025" s="273">
        <v>192.88</v>
      </c>
      <c r="BI1025" s="273">
        <v>192.88</v>
      </c>
      <c r="BJ1025" s="573">
        <v>0.81</v>
      </c>
      <c r="BK1025" s="273">
        <v>54027</v>
      </c>
      <c r="BL1025" s="273">
        <f t="shared" si="204"/>
        <v>0</v>
      </c>
      <c r="BM1025" s="271">
        <v>46.48</v>
      </c>
      <c r="BN1025" s="273">
        <v>193.2</v>
      </c>
      <c r="BO1025" s="273">
        <v>193.2</v>
      </c>
      <c r="BP1025" s="573">
        <v>0.8085</v>
      </c>
      <c r="BQ1025" s="273">
        <v>60828</v>
      </c>
      <c r="BR1025" s="273">
        <f t="shared" si="205"/>
        <v>0</v>
      </c>
      <c r="BS1025" s="271">
        <v>57.94</v>
      </c>
      <c r="BT1025" s="273">
        <v>192.56</v>
      </c>
      <c r="BU1025" s="273">
        <v>192.56</v>
      </c>
      <c r="BV1025" s="573">
        <v>0.81399999999999995</v>
      </c>
      <c r="BW1025" s="273">
        <v>61871</v>
      </c>
      <c r="BX1025" s="273">
        <f t="shared" si="206"/>
        <v>0</v>
      </c>
      <c r="BY1025" s="271">
        <v>53.05</v>
      </c>
      <c r="BZ1025" s="273">
        <f t="shared" si="207"/>
        <v>501517</v>
      </c>
    </row>
    <row r="1026" spans="1:78">
      <c r="A1026" s="272">
        <v>1021</v>
      </c>
      <c r="B1026" s="272" t="s">
        <v>3275</v>
      </c>
      <c r="C1026" s="272" t="s">
        <v>2263</v>
      </c>
      <c r="D1026" s="272" t="s">
        <v>397</v>
      </c>
      <c r="E1026" s="273">
        <v>188.88888888888889</v>
      </c>
      <c r="F1026" s="273">
        <v>60.64</v>
      </c>
      <c r="G1026" s="273">
        <v>151.11099999999999</v>
      </c>
      <c r="H1026" s="573">
        <v>0.94689999999999996</v>
      </c>
      <c r="I1026" s="273">
        <v>27684</v>
      </c>
      <c r="J1026" s="273">
        <f t="shared" si="195"/>
        <v>2877.5483870967719</v>
      </c>
      <c r="K1026" s="271">
        <v>66.959999999999994</v>
      </c>
      <c r="L1026" s="273">
        <v>40.08</v>
      </c>
      <c r="M1026" s="273">
        <v>151.11099999999999</v>
      </c>
      <c r="N1026" s="573">
        <v>0.70189999999999997</v>
      </c>
      <c r="O1026" s="273">
        <v>9279</v>
      </c>
      <c r="P1026" s="273">
        <f t="shared" si="196"/>
        <v>0</v>
      </c>
      <c r="Q1026" s="271">
        <v>44.33</v>
      </c>
      <c r="R1026" s="273">
        <v>56.96</v>
      </c>
      <c r="S1026" s="273">
        <v>151.11099999999999</v>
      </c>
      <c r="T1026" s="573">
        <v>0.75409999999999999</v>
      </c>
      <c r="U1026" s="273">
        <v>15213</v>
      </c>
      <c r="V1026" s="273">
        <f t="shared" si="197"/>
        <v>0</v>
      </c>
      <c r="W1026" s="271">
        <v>49.19</v>
      </c>
      <c r="X1026" s="273">
        <v>51.36</v>
      </c>
      <c r="Y1026" s="273">
        <v>151.11099999999999</v>
      </c>
      <c r="Z1026" s="573">
        <v>0.93400000000000005</v>
      </c>
      <c r="AA1026" s="273">
        <v>25524</v>
      </c>
      <c r="AB1026" s="273">
        <f t="shared" si="198"/>
        <v>4108.2539504964361</v>
      </c>
      <c r="AC1026" s="271">
        <v>71.510000000000005</v>
      </c>
      <c r="AD1026" s="273">
        <v>51.52</v>
      </c>
      <c r="AE1026" s="273">
        <v>151.11099999999999</v>
      </c>
      <c r="AF1026" s="573">
        <v>0.92849999999999999</v>
      </c>
      <c r="AG1026" s="273">
        <v>24967</v>
      </c>
      <c r="AH1026" s="273">
        <f t="shared" si="199"/>
        <v>3609.4294268605645</v>
      </c>
      <c r="AI1026" s="271">
        <v>70.14</v>
      </c>
      <c r="AJ1026" s="273">
        <v>61.68</v>
      </c>
      <c r="AK1026" s="273">
        <v>151.11099999999999</v>
      </c>
      <c r="AL1026" s="573">
        <v>0.91200000000000003</v>
      </c>
      <c r="AM1026" s="273">
        <v>23015</v>
      </c>
      <c r="AN1026" s="273">
        <f t="shared" si="200"/>
        <v>0</v>
      </c>
      <c r="AO1026" s="271">
        <v>56.82</v>
      </c>
      <c r="AP1026" s="273">
        <v>66.16</v>
      </c>
      <c r="AQ1026" s="273">
        <v>151.11099999999999</v>
      </c>
      <c r="AR1026" s="573">
        <v>0.87870000000000004</v>
      </c>
      <c r="AS1026" s="273">
        <v>23298</v>
      </c>
      <c r="AT1026" s="273">
        <f t="shared" si="201"/>
        <v>0</v>
      </c>
      <c r="AU1026" s="271">
        <v>53.86</v>
      </c>
      <c r="AV1026" s="273">
        <v>56.72</v>
      </c>
      <c r="AW1026" s="273">
        <v>151.11099999999999</v>
      </c>
      <c r="AX1026" s="573">
        <v>0.83209999999999995</v>
      </c>
      <c r="AY1026" s="273">
        <v>19637</v>
      </c>
      <c r="AZ1026" s="273">
        <f t="shared" si="202"/>
        <v>0</v>
      </c>
      <c r="BA1026" s="271">
        <v>57.79</v>
      </c>
      <c r="BB1026" s="273">
        <v>43.28</v>
      </c>
      <c r="BC1026" s="273">
        <v>151.11099999999999</v>
      </c>
      <c r="BD1026" s="573">
        <v>0.87</v>
      </c>
      <c r="BE1026" s="273">
        <v>12689</v>
      </c>
      <c r="BF1026" s="273">
        <f t="shared" si="203"/>
        <v>0</v>
      </c>
      <c r="BG1026" s="271">
        <v>45.29</v>
      </c>
      <c r="BH1026" s="273">
        <v>35.28</v>
      </c>
      <c r="BI1026" s="273">
        <v>151.11099999999999</v>
      </c>
      <c r="BJ1026" s="573">
        <v>0.93189999999999995</v>
      </c>
      <c r="BK1026" s="273">
        <v>12632</v>
      </c>
      <c r="BL1026" s="273">
        <f t="shared" si="204"/>
        <v>0</v>
      </c>
      <c r="BM1026" s="271">
        <v>51.64</v>
      </c>
      <c r="BN1026" s="273">
        <v>54.8</v>
      </c>
      <c r="BO1026" s="273">
        <v>151.11099999999999</v>
      </c>
      <c r="BP1026" s="573">
        <v>0.95479999999999998</v>
      </c>
      <c r="BQ1026" s="273">
        <v>19899</v>
      </c>
      <c r="BR1026" s="273">
        <f t="shared" si="205"/>
        <v>0</v>
      </c>
      <c r="BS1026" s="271">
        <v>56.59</v>
      </c>
      <c r="BT1026" s="273">
        <v>69.92</v>
      </c>
      <c r="BU1026" s="273">
        <v>151.11099999999999</v>
      </c>
      <c r="BV1026" s="573">
        <v>0.92230000000000001</v>
      </c>
      <c r="BW1026" s="273">
        <v>30309</v>
      </c>
      <c r="BX1026" s="273">
        <f t="shared" si="206"/>
        <v>1520.9677061896477</v>
      </c>
      <c r="BY1026" s="271">
        <v>63.17</v>
      </c>
      <c r="BZ1026" s="273">
        <f t="shared" si="207"/>
        <v>244146</v>
      </c>
    </row>
    <row r="1027" spans="1:78">
      <c r="A1027" s="272">
        <v>1022</v>
      </c>
      <c r="B1027" s="272" t="s">
        <v>3275</v>
      </c>
      <c r="C1027" s="272" t="s">
        <v>2203</v>
      </c>
      <c r="D1027" s="272" t="s">
        <v>449</v>
      </c>
      <c r="E1027" s="273">
        <v>189</v>
      </c>
      <c r="F1027" s="273">
        <v>145.28</v>
      </c>
      <c r="G1027" s="273">
        <v>189</v>
      </c>
      <c r="H1027" s="573">
        <v>0.99939999999999996</v>
      </c>
      <c r="I1027" s="273">
        <v>47021</v>
      </c>
      <c r="J1027" s="273">
        <f t="shared" si="195"/>
        <v>0</v>
      </c>
      <c r="K1027" s="271">
        <v>0.44978279490944689</v>
      </c>
      <c r="L1027" s="273">
        <v>157.76</v>
      </c>
      <c r="M1027" s="273">
        <v>189</v>
      </c>
      <c r="N1027" s="573">
        <v>0.99929999999999997</v>
      </c>
      <c r="O1027" s="273">
        <v>34612</v>
      </c>
      <c r="P1027" s="273">
        <f t="shared" si="196"/>
        <v>0</v>
      </c>
      <c r="Q1027" s="271">
        <v>0.29509231389997603</v>
      </c>
      <c r="R1027" s="273">
        <v>158.56</v>
      </c>
      <c r="S1027" s="273">
        <v>189</v>
      </c>
      <c r="T1027" s="573">
        <v>0.99860000000000004</v>
      </c>
      <c r="U1027" s="273">
        <v>35606</v>
      </c>
      <c r="V1027" s="273">
        <f t="shared" si="197"/>
        <v>0</v>
      </c>
      <c r="W1027" s="271">
        <v>0.31223721829801548</v>
      </c>
      <c r="X1027" s="273">
        <v>128.16</v>
      </c>
      <c r="Y1027" s="273">
        <v>189</v>
      </c>
      <c r="Z1027" s="573">
        <v>0.999</v>
      </c>
      <c r="AA1027" s="273">
        <v>41070</v>
      </c>
      <c r="AB1027" s="273">
        <f t="shared" si="198"/>
        <v>0</v>
      </c>
      <c r="AC1027" s="271">
        <v>0.43114369806559</v>
      </c>
      <c r="AD1027" s="273">
        <v>112.8</v>
      </c>
      <c r="AE1027" s="273">
        <v>189</v>
      </c>
      <c r="AF1027" s="573">
        <v>0.99850000000000005</v>
      </c>
      <c r="AG1027" s="273">
        <v>20824</v>
      </c>
      <c r="AH1027" s="273">
        <f t="shared" si="199"/>
        <v>0</v>
      </c>
      <c r="AI1027" s="271">
        <v>0.24842951651033326</v>
      </c>
      <c r="AJ1027" s="273">
        <v>93.12</v>
      </c>
      <c r="AK1027" s="273">
        <v>189</v>
      </c>
      <c r="AL1027" s="573">
        <v>0.99829999999999997</v>
      </c>
      <c r="AM1027" s="273">
        <v>25422</v>
      </c>
      <c r="AN1027" s="273">
        <f t="shared" si="200"/>
        <v>0</v>
      </c>
      <c r="AO1027" s="271">
        <v>0.37981159316533025</v>
      </c>
      <c r="AP1027" s="273">
        <v>93.28</v>
      </c>
      <c r="AQ1027" s="273">
        <v>189</v>
      </c>
      <c r="AR1027" s="573">
        <v>0.99860000000000004</v>
      </c>
      <c r="AS1027" s="273">
        <v>29035</v>
      </c>
      <c r="AT1027" s="273">
        <f t="shared" si="201"/>
        <v>0</v>
      </c>
      <c r="AU1027" s="271">
        <v>0.41878769435068885</v>
      </c>
      <c r="AV1027" s="273">
        <v>109.44</v>
      </c>
      <c r="AW1027" s="273">
        <v>189</v>
      </c>
      <c r="AX1027" s="573">
        <v>0.99819999999999998</v>
      </c>
      <c r="AY1027" s="273">
        <v>34596</v>
      </c>
      <c r="AZ1027" s="273">
        <f t="shared" si="202"/>
        <v>0</v>
      </c>
      <c r="BA1027" s="271">
        <v>0.43978943307342427</v>
      </c>
      <c r="BB1027" s="273">
        <v>111.04</v>
      </c>
      <c r="BC1027" s="273">
        <v>189</v>
      </c>
      <c r="BD1027" s="573">
        <v>0.99850000000000005</v>
      </c>
      <c r="BE1027" s="273">
        <v>45378</v>
      </c>
      <c r="BF1027" s="273">
        <f t="shared" si="203"/>
        <v>0</v>
      </c>
      <c r="BG1027" s="271">
        <v>0.5500778562796319</v>
      </c>
      <c r="BH1027" s="273">
        <v>109.76</v>
      </c>
      <c r="BI1027" s="273">
        <v>189</v>
      </c>
      <c r="BJ1027" s="573">
        <v>0.99860000000000004</v>
      </c>
      <c r="BK1027" s="273">
        <v>42518</v>
      </c>
      <c r="BL1027" s="273">
        <f t="shared" si="204"/>
        <v>0</v>
      </c>
      <c r="BM1027" s="271">
        <v>0.52134765196401145</v>
      </c>
      <c r="BN1027" s="273">
        <v>104.32</v>
      </c>
      <c r="BO1027" s="273">
        <v>189</v>
      </c>
      <c r="BP1027" s="573">
        <v>0.99839999999999995</v>
      </c>
      <c r="BQ1027" s="273">
        <v>32917</v>
      </c>
      <c r="BR1027" s="273">
        <f t="shared" si="205"/>
        <v>0</v>
      </c>
      <c r="BS1027" s="271">
        <v>0.47026491290534622</v>
      </c>
      <c r="BT1027" s="273">
        <v>117.76</v>
      </c>
      <c r="BU1027" s="273">
        <v>189</v>
      </c>
      <c r="BV1027" s="573">
        <v>0.99839999999999995</v>
      </c>
      <c r="BW1027" s="273">
        <v>43065</v>
      </c>
      <c r="BX1027" s="273">
        <f t="shared" si="206"/>
        <v>0</v>
      </c>
      <c r="BY1027" s="271">
        <v>0.49226465711196821</v>
      </c>
      <c r="BZ1027" s="273">
        <f t="shared" si="207"/>
        <v>432064</v>
      </c>
    </row>
    <row r="1028" spans="1:78">
      <c r="A1028" s="272">
        <v>1023</v>
      </c>
      <c r="B1028" s="272" t="s">
        <v>3275</v>
      </c>
      <c r="C1028" s="272" t="s">
        <v>4219</v>
      </c>
      <c r="D1028" s="272" t="s">
        <v>391</v>
      </c>
      <c r="E1028" s="273">
        <v>190</v>
      </c>
      <c r="F1028" s="273">
        <v>0</v>
      </c>
      <c r="G1028" s="273">
        <v>0</v>
      </c>
      <c r="H1028" s="573">
        <v>0</v>
      </c>
      <c r="I1028" s="273">
        <v>0</v>
      </c>
      <c r="J1028" s="273">
        <f t="shared" si="195"/>
        <v>0</v>
      </c>
      <c r="K1028" s="271">
        <v>0</v>
      </c>
      <c r="L1028" s="273">
        <v>0</v>
      </c>
      <c r="M1028" s="273">
        <v>0</v>
      </c>
      <c r="N1028" s="573">
        <v>0</v>
      </c>
      <c r="O1028" s="273">
        <v>0</v>
      </c>
      <c r="P1028" s="273">
        <f t="shared" si="196"/>
        <v>0</v>
      </c>
      <c r="Q1028" s="271">
        <v>0</v>
      </c>
      <c r="R1028" s="273">
        <v>0</v>
      </c>
      <c r="S1028" s="273">
        <v>0</v>
      </c>
      <c r="T1028" s="573">
        <v>0</v>
      </c>
      <c r="U1028" s="273">
        <v>0</v>
      </c>
      <c r="V1028" s="273">
        <f t="shared" si="197"/>
        <v>0</v>
      </c>
      <c r="W1028" s="271">
        <v>0</v>
      </c>
      <c r="X1028" s="273">
        <v>0</v>
      </c>
      <c r="Y1028" s="273">
        <v>0</v>
      </c>
      <c r="Z1028" s="573">
        <v>0</v>
      </c>
      <c r="AA1028" s="273">
        <v>0</v>
      </c>
      <c r="AB1028" s="273">
        <f t="shared" si="198"/>
        <v>0</v>
      </c>
      <c r="AC1028" s="271">
        <v>0</v>
      </c>
      <c r="AD1028" s="273">
        <v>0</v>
      </c>
      <c r="AE1028" s="273">
        <v>0</v>
      </c>
      <c r="AF1028" s="573">
        <v>0</v>
      </c>
      <c r="AG1028" s="273">
        <v>0</v>
      </c>
      <c r="AH1028" s="273">
        <f t="shared" si="199"/>
        <v>0</v>
      </c>
      <c r="AI1028" s="271">
        <v>0</v>
      </c>
      <c r="AJ1028" s="273">
        <v>0</v>
      </c>
      <c r="AK1028" s="273">
        <v>0</v>
      </c>
      <c r="AL1028" s="573">
        <v>0</v>
      </c>
      <c r="AM1028" s="273">
        <v>0</v>
      </c>
      <c r="AN1028" s="273">
        <f t="shared" si="200"/>
        <v>0</v>
      </c>
      <c r="AO1028" s="271">
        <v>0</v>
      </c>
      <c r="AP1028" s="273">
        <v>26.8</v>
      </c>
      <c r="AQ1028" s="273">
        <v>0</v>
      </c>
      <c r="AR1028" s="573">
        <v>0</v>
      </c>
      <c r="AS1028" s="273">
        <v>0</v>
      </c>
      <c r="AT1028" s="273">
        <f t="shared" si="201"/>
        <v>0</v>
      </c>
      <c r="AU1028" s="271">
        <v>0</v>
      </c>
      <c r="AV1028" s="273">
        <v>29.04</v>
      </c>
      <c r="AW1028" s="273">
        <v>0</v>
      </c>
      <c r="AX1028" s="573">
        <v>0</v>
      </c>
      <c r="AY1028" s="273">
        <v>0</v>
      </c>
      <c r="AZ1028" s="273">
        <f t="shared" si="202"/>
        <v>0</v>
      </c>
      <c r="BA1028" s="271">
        <v>0</v>
      </c>
      <c r="BB1028" s="273">
        <v>30.2</v>
      </c>
      <c r="BC1028" s="273">
        <v>0</v>
      </c>
      <c r="BD1028" s="573">
        <v>0</v>
      </c>
      <c r="BE1028" s="273">
        <v>0</v>
      </c>
      <c r="BF1028" s="273">
        <f t="shared" si="203"/>
        <v>0</v>
      </c>
      <c r="BG1028" s="271">
        <v>0</v>
      </c>
      <c r="BH1028" s="273">
        <v>31.72</v>
      </c>
      <c r="BI1028" s="273">
        <v>0</v>
      </c>
      <c r="BJ1028" s="573">
        <v>0</v>
      </c>
      <c r="BK1028" s="273">
        <v>0</v>
      </c>
      <c r="BL1028" s="273">
        <f t="shared" si="204"/>
        <v>0</v>
      </c>
      <c r="BM1028" s="271">
        <v>0</v>
      </c>
      <c r="BN1028" s="273">
        <v>28.92</v>
      </c>
      <c r="BO1028" s="273">
        <v>0</v>
      </c>
      <c r="BP1028" s="573">
        <v>0</v>
      </c>
      <c r="BQ1028" s="273">
        <v>0</v>
      </c>
      <c r="BR1028" s="273">
        <f t="shared" si="205"/>
        <v>0</v>
      </c>
      <c r="BS1028" s="271">
        <v>0</v>
      </c>
      <c r="BT1028" s="273">
        <v>28</v>
      </c>
      <c r="BU1028" s="273">
        <v>42</v>
      </c>
      <c r="BV1028" s="573">
        <v>0.99750000000000005</v>
      </c>
      <c r="BW1028" s="273">
        <v>6425</v>
      </c>
      <c r="BX1028" s="273">
        <f t="shared" si="206"/>
        <v>0</v>
      </c>
      <c r="BY1028" s="271">
        <v>0.30918778801843316</v>
      </c>
      <c r="BZ1028" s="273">
        <f t="shared" si="207"/>
        <v>6425</v>
      </c>
    </row>
    <row r="1029" spans="1:78">
      <c r="A1029" s="272">
        <v>1024</v>
      </c>
      <c r="B1029" s="272" t="s">
        <v>3275</v>
      </c>
      <c r="C1029" s="272" t="s">
        <v>2293</v>
      </c>
      <c r="D1029" s="272" t="s">
        <v>421</v>
      </c>
      <c r="E1029" s="273">
        <v>192</v>
      </c>
      <c r="F1029" s="273">
        <v>246.4</v>
      </c>
      <c r="G1029" s="273">
        <v>246.4</v>
      </c>
      <c r="H1029" s="573">
        <v>0.74170000000000003</v>
      </c>
      <c r="I1029" s="273">
        <v>37326</v>
      </c>
      <c r="J1029" s="273">
        <f t="shared" si="195"/>
        <v>0</v>
      </c>
      <c r="K1029" s="271">
        <v>28.36</v>
      </c>
      <c r="L1029" s="273">
        <v>253.12</v>
      </c>
      <c r="M1029" s="273">
        <v>253.12</v>
      </c>
      <c r="N1029" s="573">
        <v>0.73629999999999995</v>
      </c>
      <c r="O1029" s="273">
        <v>32790</v>
      </c>
      <c r="P1029" s="273">
        <f t="shared" si="196"/>
        <v>0</v>
      </c>
      <c r="Q1029" s="271">
        <v>23.65</v>
      </c>
      <c r="R1029" s="273">
        <v>221.6</v>
      </c>
      <c r="S1029" s="273">
        <v>221.6</v>
      </c>
      <c r="T1029" s="573">
        <v>0.75629999999999997</v>
      </c>
      <c r="U1029" s="273">
        <v>12414</v>
      </c>
      <c r="V1029" s="273">
        <f t="shared" si="197"/>
        <v>0</v>
      </c>
      <c r="W1029" s="271">
        <v>10.29</v>
      </c>
      <c r="X1029" s="273">
        <v>145.12</v>
      </c>
      <c r="Y1029" s="273">
        <v>153.6</v>
      </c>
      <c r="Z1029" s="573">
        <v>0.76890000000000003</v>
      </c>
      <c r="AA1029" s="273">
        <v>13906</v>
      </c>
      <c r="AB1029" s="273">
        <f t="shared" si="198"/>
        <v>0</v>
      </c>
      <c r="AC1029" s="271">
        <v>16.75</v>
      </c>
      <c r="AD1029" s="273">
        <v>142.88</v>
      </c>
      <c r="AE1029" s="273">
        <v>153.6</v>
      </c>
      <c r="AF1029" s="573">
        <v>0.85560000000000003</v>
      </c>
      <c r="AG1029" s="273">
        <v>13204.96</v>
      </c>
      <c r="AH1029" s="273">
        <f t="shared" si="199"/>
        <v>0</v>
      </c>
      <c r="AI1029" s="271">
        <v>14.52</v>
      </c>
      <c r="AJ1029" s="273">
        <v>213.44</v>
      </c>
      <c r="AK1029" s="273">
        <v>213.44</v>
      </c>
      <c r="AL1029" s="573">
        <v>0.6704</v>
      </c>
      <c r="AM1029" s="273">
        <v>4346</v>
      </c>
      <c r="AN1029" s="273">
        <f t="shared" si="200"/>
        <v>0</v>
      </c>
      <c r="AO1029" s="271">
        <v>4.22</v>
      </c>
      <c r="AP1029" s="273">
        <v>225.12</v>
      </c>
      <c r="AQ1029" s="273">
        <v>225.12</v>
      </c>
      <c r="AR1029" s="573">
        <v>0.71509999999999996</v>
      </c>
      <c r="AS1029" s="273">
        <v>9520</v>
      </c>
      <c r="AT1029" s="273">
        <f t="shared" si="201"/>
        <v>0</v>
      </c>
      <c r="AU1029" s="271">
        <v>7.95</v>
      </c>
      <c r="AV1029" s="273">
        <v>222.88</v>
      </c>
      <c r="AW1029" s="273">
        <v>222.88</v>
      </c>
      <c r="AX1029" s="573">
        <v>0.76780000000000004</v>
      </c>
      <c r="AY1029" s="273">
        <v>29892</v>
      </c>
      <c r="AZ1029" s="273">
        <f t="shared" si="202"/>
        <v>0</v>
      </c>
      <c r="BA1029" s="271">
        <v>24.26</v>
      </c>
      <c r="BB1029" s="273">
        <v>224.96</v>
      </c>
      <c r="BC1029" s="273">
        <v>224.96</v>
      </c>
      <c r="BD1029" s="573">
        <v>0.76700000000000002</v>
      </c>
      <c r="BE1029" s="273">
        <v>38048</v>
      </c>
      <c r="BF1029" s="273">
        <f t="shared" si="203"/>
        <v>0</v>
      </c>
      <c r="BG1029" s="271">
        <v>29.64</v>
      </c>
      <c r="BH1029" s="273">
        <v>221.28</v>
      </c>
      <c r="BI1029" s="273">
        <v>221.28</v>
      </c>
      <c r="BJ1029" s="573">
        <v>0.78300000000000003</v>
      </c>
      <c r="BK1029" s="273">
        <v>35448</v>
      </c>
      <c r="BL1029" s="273">
        <f t="shared" si="204"/>
        <v>0</v>
      </c>
      <c r="BM1029" s="271">
        <v>27.5</v>
      </c>
      <c r="BN1029" s="273">
        <v>222.72</v>
      </c>
      <c r="BO1029" s="273">
        <v>222.72</v>
      </c>
      <c r="BP1029" s="573">
        <v>0.7873</v>
      </c>
      <c r="BQ1029" s="273">
        <v>41606</v>
      </c>
      <c r="BR1029" s="273">
        <f t="shared" si="205"/>
        <v>0</v>
      </c>
      <c r="BS1029" s="271">
        <v>35.299999999999997</v>
      </c>
      <c r="BT1029" s="273">
        <v>216.32</v>
      </c>
      <c r="BU1029" s="273">
        <v>216.32</v>
      </c>
      <c r="BV1029" s="573">
        <v>0.78390000000000004</v>
      </c>
      <c r="BW1029" s="273">
        <v>44048</v>
      </c>
      <c r="BX1029" s="273">
        <f t="shared" si="206"/>
        <v>0</v>
      </c>
      <c r="BY1029" s="271">
        <v>34.909999999999997</v>
      </c>
      <c r="BZ1029" s="273">
        <f t="shared" si="207"/>
        <v>312548.95999999996</v>
      </c>
    </row>
    <row r="1030" spans="1:78">
      <c r="A1030" s="272">
        <v>1025</v>
      </c>
      <c r="B1030" s="272" t="s">
        <v>3275</v>
      </c>
      <c r="C1030" s="272" t="s">
        <v>2261</v>
      </c>
      <c r="D1030" s="272" t="s">
        <v>391</v>
      </c>
      <c r="E1030" s="273">
        <v>193</v>
      </c>
      <c r="F1030" s="273">
        <v>142.80000000000001</v>
      </c>
      <c r="G1030" s="273">
        <v>154.4</v>
      </c>
      <c r="H1030" s="573">
        <v>0.99629999999999996</v>
      </c>
      <c r="I1030" s="273">
        <v>23634</v>
      </c>
      <c r="J1030" s="273">
        <f t="shared" ref="J1030:J1093" si="208">IF(K1030&gt;60,(K1030-60)/K1030*I1030,0)</f>
        <v>0</v>
      </c>
      <c r="K1030" s="271">
        <v>23.07</v>
      </c>
      <c r="L1030" s="273">
        <v>140.4</v>
      </c>
      <c r="M1030" s="273">
        <v>154.4</v>
      </c>
      <c r="N1030" s="573">
        <v>0.99199999999999999</v>
      </c>
      <c r="O1030" s="273">
        <v>31545</v>
      </c>
      <c r="P1030" s="273">
        <f t="shared" ref="P1030:P1093" si="209">IF(Q1030&gt;60,(Q1030-60)/Q1030*O1030,0)</f>
        <v>0</v>
      </c>
      <c r="Q1030" s="271">
        <v>30.44</v>
      </c>
      <c r="R1030" s="273">
        <v>140.4</v>
      </c>
      <c r="S1030" s="273">
        <v>154.4</v>
      </c>
      <c r="T1030" s="573">
        <v>0.99409999999999998</v>
      </c>
      <c r="U1030" s="273">
        <v>30735</v>
      </c>
      <c r="V1030" s="273">
        <f t="shared" ref="V1030:V1093" si="210">IF(W1030&gt;60,(W1030-60)/W1030*U1030,0)</f>
        <v>0</v>
      </c>
      <c r="W1030" s="271">
        <v>30.58</v>
      </c>
      <c r="X1030" s="273">
        <v>121.68</v>
      </c>
      <c r="Y1030" s="273">
        <v>154.4</v>
      </c>
      <c r="Z1030" s="573">
        <v>0.99529999999999996</v>
      </c>
      <c r="AA1030" s="273">
        <v>26271</v>
      </c>
      <c r="AB1030" s="273">
        <f t="shared" ref="AB1030:AB1093" si="211">IF(AC1030&gt;60,(AC1030-60)/AC1030*AA1030,0)</f>
        <v>0</v>
      </c>
      <c r="AC1030" s="271">
        <v>29.16</v>
      </c>
      <c r="AD1030" s="273">
        <v>115.2</v>
      </c>
      <c r="AE1030" s="273">
        <v>154.4</v>
      </c>
      <c r="AF1030" s="573">
        <v>0.99550000000000005</v>
      </c>
      <c r="AG1030" s="273">
        <v>24411</v>
      </c>
      <c r="AH1030" s="273">
        <f t="shared" ref="AH1030:AH1093" si="212">IF(AI1030&gt;60,(AI1030-60)/AI1030*AG1030,0)</f>
        <v>0</v>
      </c>
      <c r="AI1030" s="271">
        <v>28.61</v>
      </c>
      <c r="AJ1030" s="273">
        <v>126</v>
      </c>
      <c r="AK1030" s="273">
        <v>154.4</v>
      </c>
      <c r="AL1030" s="573">
        <v>0.99480000000000002</v>
      </c>
      <c r="AM1030" s="273">
        <v>24282</v>
      </c>
      <c r="AN1030" s="273">
        <f t="shared" ref="AN1030:AN1093" si="213">IF(AO1030&gt;60,(AO1030-60)/AO1030*AM1030,0)</f>
        <v>0</v>
      </c>
      <c r="AO1030" s="271">
        <v>26.9</v>
      </c>
      <c r="AP1030" s="273">
        <v>119.76</v>
      </c>
      <c r="AQ1030" s="273">
        <v>154.4</v>
      </c>
      <c r="AR1030" s="573">
        <v>0.99380000000000002</v>
      </c>
      <c r="AS1030" s="273">
        <v>23310</v>
      </c>
      <c r="AT1030" s="273">
        <f t="shared" ref="AT1030:AT1093" si="214">IF(AU1030&gt;60,(AU1030-60)/AU1030*AS1030,0)</f>
        <v>0</v>
      </c>
      <c r="AU1030" s="271">
        <v>26.32</v>
      </c>
      <c r="AV1030" s="273">
        <v>110.88</v>
      </c>
      <c r="AW1030" s="273">
        <v>154.4</v>
      </c>
      <c r="AX1030" s="573">
        <v>0.99439999999999995</v>
      </c>
      <c r="AY1030" s="273">
        <v>15558</v>
      </c>
      <c r="AZ1030" s="273">
        <f t="shared" ref="AZ1030:AZ1093" si="215">IF(BA1030&gt;60,(BA1030-60)/BA1030*AY1030,0)</f>
        <v>0</v>
      </c>
      <c r="BA1030" s="271">
        <v>19.600000000000001</v>
      </c>
      <c r="BB1030" s="273">
        <v>85.2</v>
      </c>
      <c r="BC1030" s="273">
        <v>154.4</v>
      </c>
      <c r="BD1030" s="573">
        <v>0.99939999999999996</v>
      </c>
      <c r="BE1030" s="273">
        <v>11811</v>
      </c>
      <c r="BF1030" s="273">
        <f t="shared" ref="BF1030:BF1093" si="216">IF(BG1030&gt;60,(BG1030-60)/BG1030*BE1030,0)</f>
        <v>0</v>
      </c>
      <c r="BG1030" s="271">
        <v>18.64</v>
      </c>
      <c r="BH1030" s="273">
        <v>37.200000000000003</v>
      </c>
      <c r="BI1030" s="273">
        <v>154.4</v>
      </c>
      <c r="BJ1030" s="573">
        <v>1</v>
      </c>
      <c r="BK1030" s="273">
        <v>11796</v>
      </c>
      <c r="BL1030" s="273">
        <f t="shared" ref="BL1030:BL1093" si="217">IF(BM1030&gt;60,(BM1030-60)/BM1030*BK1030,0)</f>
        <v>0</v>
      </c>
      <c r="BM1030" s="271">
        <v>42.62</v>
      </c>
      <c r="BN1030" s="273">
        <v>86.64</v>
      </c>
      <c r="BO1030" s="273">
        <v>154.4</v>
      </c>
      <c r="BP1030" s="573">
        <v>0.99590000000000001</v>
      </c>
      <c r="BQ1030" s="273">
        <v>11109</v>
      </c>
      <c r="BR1030" s="273">
        <f t="shared" ref="BR1030:BR1093" si="218">IF(BS1030&gt;60,(BS1030-60)/BS1030*BQ1030,0)</f>
        <v>0</v>
      </c>
      <c r="BS1030" s="271">
        <v>19.16</v>
      </c>
      <c r="BT1030" s="273">
        <v>112.32</v>
      </c>
      <c r="BU1030" s="273">
        <v>154.4</v>
      </c>
      <c r="BV1030" s="573">
        <v>0.99690000000000001</v>
      </c>
      <c r="BW1030" s="273">
        <v>14571</v>
      </c>
      <c r="BX1030" s="273">
        <f t="shared" ref="BX1030:BX1093" si="219">IF(BY1030&gt;60,(BY1030-60)/BY1030*BW1030,0)</f>
        <v>0</v>
      </c>
      <c r="BY1030" s="271">
        <v>17.489999999999998</v>
      </c>
      <c r="BZ1030" s="273">
        <f t="shared" ref="BZ1030:BZ1093" si="220">I1030+O1030+U1030+AA1030+AG1030+AM1030+AS1030+AY1030+BE1030+BK1030+BQ1030+BW1030</f>
        <v>249033</v>
      </c>
    </row>
    <row r="1031" spans="1:78">
      <c r="A1031" s="272">
        <v>1026</v>
      </c>
      <c r="B1031" s="272" t="s">
        <v>3275</v>
      </c>
      <c r="C1031" s="272" t="s">
        <v>2123</v>
      </c>
      <c r="D1031" s="272" t="s">
        <v>449</v>
      </c>
      <c r="E1031" s="273">
        <v>194</v>
      </c>
      <c r="F1031" s="273">
        <v>24.66</v>
      </c>
      <c r="G1031" s="273">
        <v>194</v>
      </c>
      <c r="H1031" s="573">
        <v>0.96379999999999999</v>
      </c>
      <c r="I1031" s="273">
        <v>5756</v>
      </c>
      <c r="J1031" s="273">
        <f t="shared" si="208"/>
        <v>0</v>
      </c>
      <c r="K1031" s="271">
        <v>0.33635216725241057</v>
      </c>
      <c r="L1031" s="273">
        <v>25.38</v>
      </c>
      <c r="M1031" s="273">
        <v>194</v>
      </c>
      <c r="N1031" s="573">
        <v>0.97729999999999995</v>
      </c>
      <c r="O1031" s="273">
        <v>7467</v>
      </c>
      <c r="P1031" s="273">
        <f t="shared" si="209"/>
        <v>0</v>
      </c>
      <c r="Q1031" s="271">
        <v>0.40460272672581066</v>
      </c>
      <c r="R1031" s="273">
        <v>28.44</v>
      </c>
      <c r="S1031" s="273">
        <v>194</v>
      </c>
      <c r="T1031" s="573">
        <v>0.97789999999999999</v>
      </c>
      <c r="U1031" s="273">
        <v>7445</v>
      </c>
      <c r="V1031" s="273">
        <f t="shared" si="210"/>
        <v>0</v>
      </c>
      <c r="W1031" s="271">
        <v>0.37178660728238783</v>
      </c>
      <c r="X1031" s="273">
        <v>20.7</v>
      </c>
      <c r="Y1031" s="273">
        <v>194</v>
      </c>
      <c r="Z1031" s="573">
        <v>0.97019999999999995</v>
      </c>
      <c r="AA1031" s="273">
        <v>5453</v>
      </c>
      <c r="AB1031" s="273">
        <f t="shared" si="211"/>
        <v>0</v>
      </c>
      <c r="AC1031" s="271">
        <v>0.36491610825411669</v>
      </c>
      <c r="AD1031" s="273">
        <v>22.08</v>
      </c>
      <c r="AE1031" s="273">
        <v>194</v>
      </c>
      <c r="AF1031" s="573">
        <v>0.96130000000000004</v>
      </c>
      <c r="AG1031" s="273">
        <v>4894</v>
      </c>
      <c r="AH1031" s="273">
        <f t="shared" si="212"/>
        <v>0</v>
      </c>
      <c r="AI1031" s="271">
        <v>0.30990679055633474</v>
      </c>
      <c r="AJ1031" s="273">
        <v>20.16</v>
      </c>
      <c r="AK1031" s="273">
        <v>194</v>
      </c>
      <c r="AL1031" s="573">
        <v>0.96609999999999996</v>
      </c>
      <c r="AM1031" s="273">
        <v>5390</v>
      </c>
      <c r="AN1031" s="273">
        <f t="shared" si="213"/>
        <v>0</v>
      </c>
      <c r="AO1031" s="271">
        <v>0.38435570987654322</v>
      </c>
      <c r="AP1031" s="273">
        <v>21.36</v>
      </c>
      <c r="AQ1031" s="273">
        <v>194</v>
      </c>
      <c r="AR1031" s="573">
        <v>0.96419999999999995</v>
      </c>
      <c r="AS1031" s="273">
        <v>5288</v>
      </c>
      <c r="AT1031" s="273">
        <f t="shared" si="214"/>
        <v>0</v>
      </c>
      <c r="AU1031" s="271">
        <v>0.34508275945390843</v>
      </c>
      <c r="AV1031" s="273">
        <v>25.14</v>
      </c>
      <c r="AW1031" s="273">
        <v>194</v>
      </c>
      <c r="AX1031" s="573">
        <v>0.93669999999999998</v>
      </c>
      <c r="AY1031" s="273">
        <v>3748</v>
      </c>
      <c r="AZ1031" s="273">
        <f t="shared" si="215"/>
        <v>0</v>
      </c>
      <c r="BA1031" s="271">
        <v>0.22103995403518079</v>
      </c>
      <c r="BB1031" s="273">
        <v>24.72</v>
      </c>
      <c r="BC1031" s="273">
        <v>194</v>
      </c>
      <c r="BD1031" s="573">
        <v>0.93410000000000004</v>
      </c>
      <c r="BE1031" s="273">
        <v>3620</v>
      </c>
      <c r="BF1031" s="273">
        <f t="shared" si="216"/>
        <v>0</v>
      </c>
      <c r="BG1031" s="271">
        <v>0.21069309600862998</v>
      </c>
      <c r="BH1031" s="273">
        <v>33.36</v>
      </c>
      <c r="BI1031" s="273">
        <v>194</v>
      </c>
      <c r="BJ1031" s="573">
        <v>0.93879999999999997</v>
      </c>
      <c r="BK1031" s="273">
        <v>3560</v>
      </c>
      <c r="BL1031" s="273">
        <f t="shared" si="217"/>
        <v>0</v>
      </c>
      <c r="BM1031" s="271">
        <v>0.15278100100564709</v>
      </c>
      <c r="BN1031" s="273">
        <v>21.04</v>
      </c>
      <c r="BO1031" s="273">
        <v>194</v>
      </c>
      <c r="BP1031" s="573">
        <v>0.94640000000000002</v>
      </c>
      <c r="BQ1031" s="273">
        <v>3149</v>
      </c>
      <c r="BR1031" s="273">
        <f t="shared" si="218"/>
        <v>0</v>
      </c>
      <c r="BS1031" s="271">
        <v>0.2353085958718088</v>
      </c>
      <c r="BT1031" s="273">
        <v>18.32</v>
      </c>
      <c r="BU1031" s="273">
        <v>194</v>
      </c>
      <c r="BV1031" s="573">
        <v>0.96609999999999996</v>
      </c>
      <c r="BW1031" s="273">
        <v>4367</v>
      </c>
      <c r="BX1031" s="273">
        <f t="shared" si="219"/>
        <v>0</v>
      </c>
      <c r="BY1031" s="271">
        <v>0.33161947692163218</v>
      </c>
      <c r="BZ1031" s="273">
        <f t="shared" si="220"/>
        <v>60137</v>
      </c>
    </row>
    <row r="1032" spans="1:78">
      <c r="A1032" s="272">
        <v>1027</v>
      </c>
      <c r="B1032" s="272" t="s">
        <v>3275</v>
      </c>
      <c r="C1032" s="272" t="s">
        <v>2172</v>
      </c>
      <c r="D1032" s="272" t="s">
        <v>394</v>
      </c>
      <c r="E1032" s="273">
        <v>194</v>
      </c>
      <c r="F1032" s="273">
        <v>201.12</v>
      </c>
      <c r="G1032" s="273">
        <v>201.12</v>
      </c>
      <c r="H1032" s="573">
        <v>0.89570000000000005</v>
      </c>
      <c r="I1032" s="273">
        <v>39042</v>
      </c>
      <c r="J1032" s="273">
        <f t="shared" si="208"/>
        <v>0</v>
      </c>
      <c r="K1032" s="271">
        <v>30.1</v>
      </c>
      <c r="L1032" s="273">
        <v>199.52</v>
      </c>
      <c r="M1032" s="273">
        <v>199.52</v>
      </c>
      <c r="N1032" s="573">
        <v>0.8911</v>
      </c>
      <c r="O1032" s="273">
        <v>41546</v>
      </c>
      <c r="P1032" s="273">
        <f t="shared" si="209"/>
        <v>0</v>
      </c>
      <c r="Q1032" s="271">
        <v>31.41</v>
      </c>
      <c r="R1032" s="273">
        <v>202.72</v>
      </c>
      <c r="S1032" s="273">
        <v>202.72</v>
      </c>
      <c r="T1032" s="573">
        <v>0.88929999999999998</v>
      </c>
      <c r="U1032" s="273">
        <v>39444</v>
      </c>
      <c r="V1032" s="273">
        <f t="shared" si="210"/>
        <v>0</v>
      </c>
      <c r="W1032" s="271">
        <v>30.39</v>
      </c>
      <c r="X1032" s="273">
        <v>182.24</v>
      </c>
      <c r="Y1032" s="273">
        <v>182.24</v>
      </c>
      <c r="Z1032" s="573">
        <v>0.89259999999999995</v>
      </c>
      <c r="AA1032" s="273">
        <v>38502</v>
      </c>
      <c r="AB1032" s="273">
        <f t="shared" si="211"/>
        <v>0</v>
      </c>
      <c r="AC1032" s="271">
        <v>31.81</v>
      </c>
      <c r="AD1032" s="273">
        <v>170.4</v>
      </c>
      <c r="AE1032" s="273">
        <v>170.4</v>
      </c>
      <c r="AF1032" s="573">
        <v>0.8891</v>
      </c>
      <c r="AG1032" s="273">
        <v>40040</v>
      </c>
      <c r="AH1032" s="273">
        <f t="shared" si="212"/>
        <v>0</v>
      </c>
      <c r="AI1032" s="271">
        <v>35.520000000000003</v>
      </c>
      <c r="AJ1032" s="273">
        <v>183.04</v>
      </c>
      <c r="AK1032" s="273">
        <v>183.04</v>
      </c>
      <c r="AL1032" s="573">
        <v>0.89770000000000005</v>
      </c>
      <c r="AM1032" s="273">
        <v>35262</v>
      </c>
      <c r="AN1032" s="273">
        <f t="shared" si="213"/>
        <v>0</v>
      </c>
      <c r="AO1032" s="271">
        <v>29.8</v>
      </c>
      <c r="AP1032" s="273">
        <v>230.4</v>
      </c>
      <c r="AQ1032" s="273">
        <v>230.4</v>
      </c>
      <c r="AR1032" s="573">
        <v>0.87050000000000005</v>
      </c>
      <c r="AS1032" s="273">
        <v>43122</v>
      </c>
      <c r="AT1032" s="273">
        <f t="shared" si="214"/>
        <v>0</v>
      </c>
      <c r="AU1032" s="271">
        <v>28.9</v>
      </c>
      <c r="AV1032" s="273">
        <v>188.64</v>
      </c>
      <c r="AW1032" s="273">
        <v>188.64</v>
      </c>
      <c r="AX1032" s="573">
        <v>0.85199999999999998</v>
      </c>
      <c r="AY1032" s="273">
        <v>36996</v>
      </c>
      <c r="AZ1032" s="273">
        <f t="shared" si="215"/>
        <v>0</v>
      </c>
      <c r="BA1032" s="271">
        <v>31.97</v>
      </c>
      <c r="BB1032" s="273">
        <v>211.2</v>
      </c>
      <c r="BC1032" s="273">
        <v>211.2</v>
      </c>
      <c r="BD1032" s="573">
        <v>0.85</v>
      </c>
      <c r="BE1032" s="273">
        <v>36322</v>
      </c>
      <c r="BF1032" s="273">
        <f t="shared" si="216"/>
        <v>0</v>
      </c>
      <c r="BG1032" s="271">
        <v>27.19</v>
      </c>
      <c r="BH1032" s="273">
        <v>197.76</v>
      </c>
      <c r="BI1032" s="273">
        <v>197.76</v>
      </c>
      <c r="BJ1032" s="573">
        <v>0.8548</v>
      </c>
      <c r="BK1032" s="273">
        <v>36956</v>
      </c>
      <c r="BL1032" s="273">
        <f t="shared" si="217"/>
        <v>0</v>
      </c>
      <c r="BM1032" s="271">
        <v>29.38</v>
      </c>
      <c r="BN1032" s="273">
        <v>205.44</v>
      </c>
      <c r="BO1032" s="273">
        <v>205.44</v>
      </c>
      <c r="BP1032" s="573">
        <v>0.87390000000000001</v>
      </c>
      <c r="BQ1032" s="273">
        <v>33094</v>
      </c>
      <c r="BR1032" s="273">
        <f t="shared" si="218"/>
        <v>0</v>
      </c>
      <c r="BS1032" s="271">
        <v>27.43</v>
      </c>
      <c r="BT1032" s="273">
        <v>216.64</v>
      </c>
      <c r="BU1032" s="273">
        <v>216.64</v>
      </c>
      <c r="BV1032" s="573">
        <v>0.88549999999999995</v>
      </c>
      <c r="BW1032" s="273">
        <v>43546</v>
      </c>
      <c r="BX1032" s="273">
        <f t="shared" si="219"/>
        <v>0</v>
      </c>
      <c r="BY1032" s="271">
        <v>30.51</v>
      </c>
      <c r="BZ1032" s="273">
        <f t="shared" si="220"/>
        <v>463872</v>
      </c>
    </row>
    <row r="1033" spans="1:78">
      <c r="A1033" s="272">
        <v>1028</v>
      </c>
      <c r="B1033" s="272" t="s">
        <v>3275</v>
      </c>
      <c r="C1033" s="272" t="s">
        <v>2293</v>
      </c>
      <c r="D1033" s="272" t="s">
        <v>421</v>
      </c>
      <c r="E1033" s="273">
        <v>195</v>
      </c>
      <c r="F1033" s="273">
        <v>196.8</v>
      </c>
      <c r="G1033" s="273">
        <v>196.8</v>
      </c>
      <c r="H1033" s="573">
        <v>0.9143</v>
      </c>
      <c r="I1033" s="273">
        <v>41645</v>
      </c>
      <c r="J1033" s="273">
        <f t="shared" si="208"/>
        <v>0</v>
      </c>
      <c r="K1033" s="271">
        <v>32.14</v>
      </c>
      <c r="L1033" s="273">
        <v>191.04</v>
      </c>
      <c r="M1033" s="273">
        <v>191.04</v>
      </c>
      <c r="N1033" s="573">
        <v>0.92910000000000004</v>
      </c>
      <c r="O1033" s="273">
        <v>37884</v>
      </c>
      <c r="P1033" s="273">
        <f t="shared" si="209"/>
        <v>0</v>
      </c>
      <c r="Q1033" s="271">
        <v>28.69</v>
      </c>
      <c r="R1033" s="273">
        <v>191.44</v>
      </c>
      <c r="S1033" s="273">
        <v>191.44</v>
      </c>
      <c r="T1033" s="573">
        <v>0.87529999999999997</v>
      </c>
      <c r="U1033" s="273">
        <v>18176</v>
      </c>
      <c r="V1033" s="273">
        <f t="shared" si="210"/>
        <v>0</v>
      </c>
      <c r="W1033" s="271">
        <v>15.06</v>
      </c>
      <c r="X1033" s="273">
        <v>202</v>
      </c>
      <c r="Y1033" s="273">
        <v>202</v>
      </c>
      <c r="Z1033" s="573">
        <v>0.85360000000000003</v>
      </c>
      <c r="AA1033" s="273">
        <v>22422</v>
      </c>
      <c r="AB1033" s="273">
        <f t="shared" si="211"/>
        <v>0</v>
      </c>
      <c r="AC1033" s="271">
        <v>17.48</v>
      </c>
      <c r="AD1033" s="273">
        <v>197.52</v>
      </c>
      <c r="AE1033" s="273">
        <v>197.52</v>
      </c>
      <c r="AF1033" s="573">
        <v>0.85540000000000005</v>
      </c>
      <c r="AG1033" s="273">
        <v>10691</v>
      </c>
      <c r="AH1033" s="273">
        <f t="shared" si="212"/>
        <v>0</v>
      </c>
      <c r="AI1033" s="271">
        <v>8.5</v>
      </c>
      <c r="AJ1033" s="273">
        <v>200</v>
      </c>
      <c r="AK1033" s="273">
        <v>200</v>
      </c>
      <c r="AL1033" s="573">
        <v>0.84809999999999997</v>
      </c>
      <c r="AM1033" s="273">
        <v>7079</v>
      </c>
      <c r="AN1033" s="273">
        <f t="shared" si="213"/>
        <v>0</v>
      </c>
      <c r="AO1033" s="271">
        <v>5.8</v>
      </c>
      <c r="AP1033" s="273">
        <v>200.88</v>
      </c>
      <c r="AQ1033" s="273">
        <v>200.88</v>
      </c>
      <c r="AR1033" s="573">
        <v>0.8427</v>
      </c>
      <c r="AS1033" s="273">
        <v>12366</v>
      </c>
      <c r="AT1033" s="273">
        <f t="shared" si="214"/>
        <v>0</v>
      </c>
      <c r="AU1033" s="271">
        <v>9.82</v>
      </c>
      <c r="AV1033" s="273">
        <v>194.96</v>
      </c>
      <c r="AW1033" s="273">
        <v>194.96</v>
      </c>
      <c r="AX1033" s="573">
        <v>0.84760000000000002</v>
      </c>
      <c r="AY1033" s="273">
        <v>31574</v>
      </c>
      <c r="AZ1033" s="273">
        <f t="shared" si="215"/>
        <v>0</v>
      </c>
      <c r="BA1033" s="271">
        <v>26.54</v>
      </c>
      <c r="BB1033" s="273">
        <v>199.04</v>
      </c>
      <c r="BC1033" s="273">
        <v>199.04</v>
      </c>
      <c r="BD1033" s="573">
        <v>0.85409999999999997</v>
      </c>
      <c r="BE1033" s="273">
        <v>38633</v>
      </c>
      <c r="BF1033" s="273">
        <f t="shared" si="216"/>
        <v>0</v>
      </c>
      <c r="BG1033" s="271">
        <v>30.54</v>
      </c>
      <c r="BH1033" s="273">
        <v>195.84</v>
      </c>
      <c r="BI1033" s="273">
        <v>195.84</v>
      </c>
      <c r="BJ1033" s="573">
        <v>0.85740000000000005</v>
      </c>
      <c r="BK1033" s="273">
        <v>36786</v>
      </c>
      <c r="BL1033" s="273">
        <f t="shared" si="217"/>
        <v>0</v>
      </c>
      <c r="BM1033" s="271">
        <v>29.44</v>
      </c>
      <c r="BN1033" s="273">
        <v>194.48</v>
      </c>
      <c r="BO1033" s="273">
        <v>194.48</v>
      </c>
      <c r="BP1033" s="573">
        <v>0.8599</v>
      </c>
      <c r="BQ1033" s="273">
        <v>42785</v>
      </c>
      <c r="BR1033" s="273">
        <f t="shared" si="218"/>
        <v>0</v>
      </c>
      <c r="BS1033" s="271">
        <v>38.07</v>
      </c>
      <c r="BT1033" s="273">
        <v>188.56</v>
      </c>
      <c r="BU1033" s="273">
        <v>188.56</v>
      </c>
      <c r="BV1033" s="573">
        <v>0.86160000000000003</v>
      </c>
      <c r="BW1033" s="273">
        <v>45115</v>
      </c>
      <c r="BX1033" s="273">
        <f t="shared" si="219"/>
        <v>0</v>
      </c>
      <c r="BY1033" s="271">
        <v>37.32</v>
      </c>
      <c r="BZ1033" s="273">
        <f t="shared" si="220"/>
        <v>345156</v>
      </c>
    </row>
    <row r="1034" spans="1:78">
      <c r="A1034" s="272">
        <v>1029</v>
      </c>
      <c r="B1034" s="272" t="s">
        <v>3275</v>
      </c>
      <c r="C1034" s="272" t="s">
        <v>2231</v>
      </c>
      <c r="D1034" s="272" t="s">
        <v>394</v>
      </c>
      <c r="E1034" s="273">
        <v>197.44</v>
      </c>
      <c r="F1034" s="273">
        <v>132</v>
      </c>
      <c r="G1034" s="273">
        <v>132</v>
      </c>
      <c r="H1034" s="573">
        <v>0.95150000000000001</v>
      </c>
      <c r="I1034" s="273">
        <v>34607</v>
      </c>
      <c r="J1034" s="273">
        <f t="shared" si="208"/>
        <v>0</v>
      </c>
      <c r="K1034" s="271">
        <v>38.270000000000003</v>
      </c>
      <c r="L1034" s="273">
        <v>130.63999999999999</v>
      </c>
      <c r="M1034" s="273">
        <v>130.63999999999999</v>
      </c>
      <c r="N1034" s="573">
        <v>0.97850000000000004</v>
      </c>
      <c r="O1034" s="273">
        <v>29414</v>
      </c>
      <c r="P1034" s="273">
        <f t="shared" si="209"/>
        <v>0</v>
      </c>
      <c r="Q1034" s="271">
        <v>30.93</v>
      </c>
      <c r="R1034" s="273">
        <v>119.84</v>
      </c>
      <c r="S1034" s="273">
        <v>128</v>
      </c>
      <c r="T1034" s="573">
        <v>0.98270000000000002</v>
      </c>
      <c r="U1034" s="273">
        <v>6718</v>
      </c>
      <c r="V1034" s="273">
        <f t="shared" si="210"/>
        <v>0</v>
      </c>
      <c r="W1034" s="271">
        <v>7.92</v>
      </c>
      <c r="X1034" s="273">
        <v>194.72</v>
      </c>
      <c r="Y1034" s="273">
        <v>194.72</v>
      </c>
      <c r="Z1034" s="573">
        <v>0.9446</v>
      </c>
      <c r="AA1034" s="273">
        <v>42541</v>
      </c>
      <c r="AB1034" s="273">
        <f t="shared" si="211"/>
        <v>0</v>
      </c>
      <c r="AC1034" s="271">
        <v>31.09</v>
      </c>
      <c r="AD1034" s="273">
        <v>197.44</v>
      </c>
      <c r="AE1034" s="273">
        <v>197.44</v>
      </c>
      <c r="AF1034" s="573">
        <v>0.95709999999999995</v>
      </c>
      <c r="AG1034" s="273">
        <v>33339</v>
      </c>
      <c r="AH1034" s="273">
        <f t="shared" si="212"/>
        <v>0</v>
      </c>
      <c r="AI1034" s="271">
        <v>23.71</v>
      </c>
      <c r="AJ1034" s="273">
        <v>188.32</v>
      </c>
      <c r="AK1034" s="273">
        <v>188.32</v>
      </c>
      <c r="AL1034" s="573">
        <v>0.95899999999999996</v>
      </c>
      <c r="AM1034" s="273">
        <v>35755</v>
      </c>
      <c r="AN1034" s="273">
        <f t="shared" si="213"/>
        <v>0</v>
      </c>
      <c r="AO1034" s="271">
        <v>27.5</v>
      </c>
      <c r="AP1034" s="273">
        <v>198.88</v>
      </c>
      <c r="AQ1034" s="273">
        <v>198.88</v>
      </c>
      <c r="AR1034" s="573">
        <v>0.9768</v>
      </c>
      <c r="AS1034" s="273">
        <v>41059</v>
      </c>
      <c r="AT1034" s="273">
        <f t="shared" si="214"/>
        <v>0</v>
      </c>
      <c r="AU1034" s="271">
        <v>28.41</v>
      </c>
      <c r="AV1034" s="273">
        <v>15.76</v>
      </c>
      <c r="AW1034" s="273">
        <v>157.952</v>
      </c>
      <c r="AX1034" s="573">
        <v>0.98040000000000005</v>
      </c>
      <c r="AY1034" s="273">
        <v>1201</v>
      </c>
      <c r="AZ1034" s="273">
        <f t="shared" si="215"/>
        <v>0</v>
      </c>
      <c r="BA1034" s="271">
        <v>10.8</v>
      </c>
      <c r="BB1034" s="273">
        <v>124.8</v>
      </c>
      <c r="BC1034" s="273">
        <v>157.952</v>
      </c>
      <c r="BD1034" s="573">
        <v>0.97109999999999996</v>
      </c>
      <c r="BE1034" s="273">
        <v>3741</v>
      </c>
      <c r="BF1034" s="273">
        <f t="shared" si="216"/>
        <v>0</v>
      </c>
      <c r="BG1034" s="271">
        <v>4.1500000000000004</v>
      </c>
      <c r="BH1034" s="273">
        <v>163.19999999999999</v>
      </c>
      <c r="BI1034" s="273">
        <v>163.19999999999999</v>
      </c>
      <c r="BJ1034" s="573">
        <v>0.97</v>
      </c>
      <c r="BK1034" s="273">
        <v>41558</v>
      </c>
      <c r="BL1034" s="273">
        <f t="shared" si="217"/>
        <v>0</v>
      </c>
      <c r="BM1034" s="271">
        <v>35.28</v>
      </c>
      <c r="BN1034" s="273">
        <v>177.6</v>
      </c>
      <c r="BO1034" s="273">
        <v>177.6</v>
      </c>
      <c r="BP1034" s="573">
        <v>0.97599999999999998</v>
      </c>
      <c r="BQ1034" s="273">
        <v>30254</v>
      </c>
      <c r="BR1034" s="273">
        <f t="shared" si="218"/>
        <v>0</v>
      </c>
      <c r="BS1034" s="271">
        <v>25.97</v>
      </c>
      <c r="BT1034" s="273">
        <v>127.52</v>
      </c>
      <c r="BU1034" s="273">
        <v>157.952</v>
      </c>
      <c r="BV1034" s="573">
        <v>0.97099999999999997</v>
      </c>
      <c r="BW1034" s="273">
        <v>41792</v>
      </c>
      <c r="BX1034" s="273">
        <f t="shared" si="219"/>
        <v>0</v>
      </c>
      <c r="BY1034" s="271">
        <v>45.36</v>
      </c>
      <c r="BZ1034" s="273">
        <f t="shared" si="220"/>
        <v>341979</v>
      </c>
    </row>
    <row r="1035" spans="1:78">
      <c r="A1035" s="272">
        <v>1030</v>
      </c>
      <c r="B1035" s="272" t="s">
        <v>3275</v>
      </c>
      <c r="C1035" s="272" t="s">
        <v>2131</v>
      </c>
      <c r="D1035" s="272" t="s">
        <v>391</v>
      </c>
      <c r="E1035" s="273">
        <v>200</v>
      </c>
      <c r="F1035" s="273">
        <v>193.2</v>
      </c>
      <c r="G1035" s="273">
        <v>193.2</v>
      </c>
      <c r="H1035" s="573">
        <v>0.80230000000000001</v>
      </c>
      <c r="I1035" s="273">
        <v>49098</v>
      </c>
      <c r="J1035" s="273">
        <f t="shared" si="208"/>
        <v>0</v>
      </c>
      <c r="K1035" s="271">
        <v>43.99</v>
      </c>
      <c r="L1035" s="273">
        <v>194.4</v>
      </c>
      <c r="M1035" s="273">
        <v>194.4</v>
      </c>
      <c r="N1035" s="573">
        <v>0.81859999999999999</v>
      </c>
      <c r="O1035" s="273">
        <v>54582</v>
      </c>
      <c r="P1035" s="273">
        <f t="shared" si="209"/>
        <v>0</v>
      </c>
      <c r="Q1035" s="271">
        <v>46.1</v>
      </c>
      <c r="R1035" s="273">
        <v>189.3</v>
      </c>
      <c r="S1035" s="273">
        <v>189.3</v>
      </c>
      <c r="T1035" s="573">
        <v>0.81669999999999998</v>
      </c>
      <c r="U1035" s="273">
        <v>51342</v>
      </c>
      <c r="V1035" s="273">
        <f t="shared" si="210"/>
        <v>0</v>
      </c>
      <c r="W1035" s="271">
        <v>46.12</v>
      </c>
      <c r="X1035" s="273">
        <v>189.9</v>
      </c>
      <c r="Y1035" s="273">
        <v>189.9</v>
      </c>
      <c r="Z1035" s="573">
        <v>0.81189999999999996</v>
      </c>
      <c r="AA1035" s="273">
        <v>53067</v>
      </c>
      <c r="AB1035" s="273">
        <f t="shared" si="211"/>
        <v>0</v>
      </c>
      <c r="AC1035" s="271">
        <v>46.26</v>
      </c>
      <c r="AD1035" s="273">
        <v>182.7</v>
      </c>
      <c r="AE1035" s="273">
        <v>182.7</v>
      </c>
      <c r="AF1035" s="573">
        <v>0.81279999999999997</v>
      </c>
      <c r="AG1035" s="273">
        <v>59184</v>
      </c>
      <c r="AH1035" s="273">
        <f t="shared" si="212"/>
        <v>0</v>
      </c>
      <c r="AI1035" s="271">
        <v>53.56</v>
      </c>
      <c r="AJ1035" s="273">
        <v>199.8</v>
      </c>
      <c r="AK1035" s="273">
        <v>199.8</v>
      </c>
      <c r="AL1035" s="573">
        <v>0.81359999999999999</v>
      </c>
      <c r="AM1035" s="273">
        <v>57951</v>
      </c>
      <c r="AN1035" s="273">
        <f t="shared" si="213"/>
        <v>0</v>
      </c>
      <c r="AO1035" s="271">
        <v>49.51</v>
      </c>
      <c r="AP1035" s="273">
        <v>183.3</v>
      </c>
      <c r="AQ1035" s="273">
        <v>183.3</v>
      </c>
      <c r="AR1035" s="573">
        <v>0.80069999999999997</v>
      </c>
      <c r="AS1035" s="273">
        <v>55146</v>
      </c>
      <c r="AT1035" s="273">
        <f t="shared" si="214"/>
        <v>0</v>
      </c>
      <c r="AU1035" s="271">
        <v>50.5</v>
      </c>
      <c r="AV1035" s="273">
        <v>182.4</v>
      </c>
      <c r="AW1035" s="273">
        <v>182.4</v>
      </c>
      <c r="AX1035" s="573">
        <v>0.7792</v>
      </c>
      <c r="AY1035" s="273">
        <v>50655</v>
      </c>
      <c r="AZ1035" s="273">
        <f t="shared" si="215"/>
        <v>0</v>
      </c>
      <c r="BA1035" s="271">
        <v>49.5</v>
      </c>
      <c r="BB1035" s="273">
        <v>179.7</v>
      </c>
      <c r="BC1035" s="273">
        <v>179.7</v>
      </c>
      <c r="BD1035" s="573">
        <v>0.78159999999999996</v>
      </c>
      <c r="BE1035" s="273">
        <v>54291</v>
      </c>
      <c r="BF1035" s="273">
        <f t="shared" si="216"/>
        <v>0</v>
      </c>
      <c r="BG1035" s="271">
        <v>51.95</v>
      </c>
      <c r="BH1035" s="273">
        <v>178.2</v>
      </c>
      <c r="BI1035" s="273">
        <v>178.2</v>
      </c>
      <c r="BJ1035" s="573">
        <v>0.78280000000000005</v>
      </c>
      <c r="BK1035" s="273">
        <v>51306</v>
      </c>
      <c r="BL1035" s="273">
        <f t="shared" si="217"/>
        <v>0</v>
      </c>
      <c r="BM1035" s="271">
        <v>49.43</v>
      </c>
      <c r="BN1035" s="273">
        <v>177</v>
      </c>
      <c r="BO1035" s="273">
        <v>177</v>
      </c>
      <c r="BP1035" s="573">
        <v>0.79920000000000002</v>
      </c>
      <c r="BQ1035" s="273">
        <v>50295</v>
      </c>
      <c r="BR1035" s="273">
        <f t="shared" si="218"/>
        <v>0</v>
      </c>
      <c r="BS1035" s="271">
        <v>52.9</v>
      </c>
      <c r="BT1035" s="273">
        <v>175.8</v>
      </c>
      <c r="BU1035" s="273">
        <v>175.8</v>
      </c>
      <c r="BV1035" s="573">
        <v>0.81040000000000001</v>
      </c>
      <c r="BW1035" s="273">
        <v>57180</v>
      </c>
      <c r="BX1035" s="273">
        <f t="shared" si="219"/>
        <v>0</v>
      </c>
      <c r="BY1035" s="271">
        <v>53.94</v>
      </c>
      <c r="BZ1035" s="273">
        <f t="shared" si="220"/>
        <v>644097</v>
      </c>
    </row>
    <row r="1036" spans="1:78">
      <c r="A1036" s="272">
        <v>1031</v>
      </c>
      <c r="B1036" s="272" t="s">
        <v>3275</v>
      </c>
      <c r="C1036" s="272" t="s">
        <v>2176</v>
      </c>
      <c r="D1036" s="272" t="s">
        <v>449</v>
      </c>
      <c r="E1036" s="273">
        <v>200</v>
      </c>
      <c r="F1036" s="273">
        <v>55.28</v>
      </c>
      <c r="G1036" s="273">
        <v>200</v>
      </c>
      <c r="H1036" s="573">
        <v>0.98199999999999998</v>
      </c>
      <c r="I1036" s="273">
        <v>13427</v>
      </c>
      <c r="J1036" s="273">
        <f t="shared" si="208"/>
        <v>0</v>
      </c>
      <c r="K1036" s="271">
        <v>0.34352890336066894</v>
      </c>
      <c r="L1036" s="273">
        <v>63.44</v>
      </c>
      <c r="M1036" s="273">
        <v>200</v>
      </c>
      <c r="N1036" s="573">
        <v>0.98019999999999996</v>
      </c>
      <c r="O1036" s="273">
        <v>15942</v>
      </c>
      <c r="P1036" s="273">
        <f t="shared" si="209"/>
        <v>0</v>
      </c>
      <c r="Q1036" s="271">
        <v>0.34455975674246431</v>
      </c>
      <c r="R1036" s="273">
        <v>62.88</v>
      </c>
      <c r="S1036" s="273">
        <v>200</v>
      </c>
      <c r="T1036" s="573">
        <v>0.97560000000000002</v>
      </c>
      <c r="U1036" s="273">
        <v>17309</v>
      </c>
      <c r="V1036" s="273">
        <f t="shared" si="210"/>
        <v>0</v>
      </c>
      <c r="W1036" s="271">
        <v>0.39186192394684755</v>
      </c>
      <c r="X1036" s="273">
        <v>58.8</v>
      </c>
      <c r="Y1036" s="273">
        <v>200</v>
      </c>
      <c r="Z1036" s="573">
        <v>0.97770000000000001</v>
      </c>
      <c r="AA1036" s="273">
        <v>16046</v>
      </c>
      <c r="AB1036" s="273">
        <f t="shared" si="211"/>
        <v>0</v>
      </c>
      <c r="AC1036" s="271">
        <v>0.37513257991368593</v>
      </c>
      <c r="AD1036" s="273">
        <v>56.64</v>
      </c>
      <c r="AE1036" s="273">
        <v>200</v>
      </c>
      <c r="AF1036" s="573">
        <v>0.97399999999999998</v>
      </c>
      <c r="AG1036" s="273">
        <v>14348</v>
      </c>
      <c r="AH1036" s="273">
        <f t="shared" si="212"/>
        <v>0</v>
      </c>
      <c r="AI1036" s="271">
        <v>0.34957152511998052</v>
      </c>
      <c r="AJ1036" s="273">
        <v>60.48</v>
      </c>
      <c r="AK1036" s="273">
        <v>200</v>
      </c>
      <c r="AL1036" s="573">
        <v>0.97499999999999998</v>
      </c>
      <c r="AM1036" s="273">
        <v>16049</v>
      </c>
      <c r="AN1036" s="273">
        <f t="shared" si="213"/>
        <v>0</v>
      </c>
      <c r="AO1036" s="271">
        <v>0.37797159758965315</v>
      </c>
      <c r="AP1036" s="273">
        <v>62.72</v>
      </c>
      <c r="AQ1036" s="273">
        <v>200</v>
      </c>
      <c r="AR1036" s="573">
        <v>0.97460000000000002</v>
      </c>
      <c r="AS1036" s="273">
        <v>14540</v>
      </c>
      <c r="AT1036" s="273">
        <f t="shared" si="214"/>
        <v>0</v>
      </c>
      <c r="AU1036" s="271">
        <v>0.31969188885231514</v>
      </c>
      <c r="AV1036" s="273">
        <v>86.16</v>
      </c>
      <c r="AW1036" s="273">
        <v>200</v>
      </c>
      <c r="AX1036" s="573">
        <v>0.98629999999999995</v>
      </c>
      <c r="AY1036" s="273">
        <v>16518</v>
      </c>
      <c r="AZ1036" s="273">
        <f t="shared" si="215"/>
        <v>0</v>
      </c>
      <c r="BA1036" s="271">
        <v>0.26995963581966365</v>
      </c>
      <c r="BB1036" s="273">
        <v>94.24</v>
      </c>
      <c r="BC1036" s="273">
        <v>200</v>
      </c>
      <c r="BD1036" s="573">
        <v>0.99399999999999999</v>
      </c>
      <c r="BE1036" s="273">
        <v>23964</v>
      </c>
      <c r="BF1036" s="273">
        <f t="shared" si="216"/>
        <v>0</v>
      </c>
      <c r="BG1036" s="271">
        <v>0.34383728572210964</v>
      </c>
      <c r="BH1036" s="273">
        <v>102.88</v>
      </c>
      <c r="BI1036" s="273">
        <v>200</v>
      </c>
      <c r="BJ1036" s="573">
        <v>0.99539999999999995</v>
      </c>
      <c r="BK1036" s="273">
        <v>24200</v>
      </c>
      <c r="BL1036" s="273">
        <f t="shared" si="217"/>
        <v>0</v>
      </c>
      <c r="BM1036" s="271">
        <v>0.31760041973946052</v>
      </c>
      <c r="BN1036" s="273">
        <v>76</v>
      </c>
      <c r="BO1036" s="273">
        <v>200</v>
      </c>
      <c r="BP1036" s="573">
        <v>0.98680000000000001</v>
      </c>
      <c r="BQ1036" s="273">
        <v>13752</v>
      </c>
      <c r="BR1036" s="273">
        <f t="shared" si="218"/>
        <v>0</v>
      </c>
      <c r="BS1036" s="271">
        <v>0.27285009398496241</v>
      </c>
      <c r="BT1036" s="273">
        <v>68.72</v>
      </c>
      <c r="BU1036" s="273">
        <v>200</v>
      </c>
      <c r="BV1036" s="573">
        <v>0.98180000000000001</v>
      </c>
      <c r="BW1036" s="273">
        <v>15177</v>
      </c>
      <c r="BX1036" s="273">
        <f t="shared" si="219"/>
        <v>0</v>
      </c>
      <c r="BY1036" s="271">
        <v>0.30234111933105512</v>
      </c>
      <c r="BZ1036" s="273">
        <f t="shared" si="220"/>
        <v>201272</v>
      </c>
    </row>
    <row r="1037" spans="1:78">
      <c r="A1037" s="272">
        <v>1032</v>
      </c>
      <c r="B1037" s="272" t="s">
        <v>3275</v>
      </c>
      <c r="C1037" s="272" t="s">
        <v>2183</v>
      </c>
      <c r="D1037" s="272" t="s">
        <v>394</v>
      </c>
      <c r="E1037" s="273">
        <v>200</v>
      </c>
      <c r="F1037" s="273">
        <v>120.4</v>
      </c>
      <c r="G1037" s="273">
        <v>160</v>
      </c>
      <c r="H1037" s="573">
        <v>0.98299999999999998</v>
      </c>
      <c r="I1037" s="273">
        <v>22103</v>
      </c>
      <c r="J1037" s="273">
        <f t="shared" si="208"/>
        <v>0</v>
      </c>
      <c r="K1037" s="271">
        <v>25.94</v>
      </c>
      <c r="L1037" s="273">
        <v>130.4</v>
      </c>
      <c r="M1037" s="273">
        <v>160</v>
      </c>
      <c r="N1037" s="573">
        <v>0.97609999999999997</v>
      </c>
      <c r="O1037" s="273">
        <v>37796</v>
      </c>
      <c r="P1037" s="273">
        <f t="shared" si="209"/>
        <v>0</v>
      </c>
      <c r="Q1037" s="271">
        <v>39.909999999999997</v>
      </c>
      <c r="R1037" s="273">
        <v>116.32</v>
      </c>
      <c r="S1037" s="273">
        <v>160</v>
      </c>
      <c r="T1037" s="573">
        <v>0.98209999999999997</v>
      </c>
      <c r="U1037" s="273">
        <v>7852</v>
      </c>
      <c r="V1037" s="273">
        <f t="shared" si="210"/>
        <v>0</v>
      </c>
      <c r="W1037" s="271">
        <v>9.5500000000000007</v>
      </c>
      <c r="X1037" s="273">
        <v>134</v>
      </c>
      <c r="Y1037" s="273">
        <v>160</v>
      </c>
      <c r="Z1037" s="573">
        <v>0.98350000000000004</v>
      </c>
      <c r="AA1037" s="273">
        <v>45648</v>
      </c>
      <c r="AB1037" s="273">
        <f t="shared" si="211"/>
        <v>0</v>
      </c>
      <c r="AC1037" s="271">
        <v>46.55</v>
      </c>
      <c r="AD1037" s="273">
        <v>145.44</v>
      </c>
      <c r="AE1037" s="273">
        <v>160</v>
      </c>
      <c r="AF1037" s="573">
        <v>0.98240000000000005</v>
      </c>
      <c r="AG1037" s="273">
        <v>34368</v>
      </c>
      <c r="AH1037" s="273">
        <f t="shared" si="212"/>
        <v>0</v>
      </c>
      <c r="AI1037" s="271">
        <v>32.33</v>
      </c>
      <c r="AJ1037" s="273">
        <v>136.63999999999999</v>
      </c>
      <c r="AK1037" s="273">
        <v>160</v>
      </c>
      <c r="AL1037" s="573">
        <v>0.98629999999999995</v>
      </c>
      <c r="AM1037" s="273">
        <v>41818</v>
      </c>
      <c r="AN1037" s="273">
        <f t="shared" si="213"/>
        <v>0</v>
      </c>
      <c r="AO1037" s="271">
        <v>43.09</v>
      </c>
      <c r="AP1037" s="273">
        <v>153.12</v>
      </c>
      <c r="AQ1037" s="273">
        <v>160</v>
      </c>
      <c r="AR1037" s="573">
        <v>0.98650000000000004</v>
      </c>
      <c r="AS1037" s="273">
        <v>41217</v>
      </c>
      <c r="AT1037" s="273">
        <f t="shared" si="214"/>
        <v>0</v>
      </c>
      <c r="AU1037" s="271">
        <v>36.67</v>
      </c>
      <c r="AV1037" s="273">
        <v>47.36</v>
      </c>
      <c r="AW1037" s="273">
        <v>160</v>
      </c>
      <c r="AX1037" s="573">
        <v>0.99880000000000002</v>
      </c>
      <c r="AY1037" s="273">
        <v>1735</v>
      </c>
      <c r="AZ1037" s="273">
        <f t="shared" si="215"/>
        <v>0</v>
      </c>
      <c r="BA1037" s="271">
        <v>5.09</v>
      </c>
      <c r="BB1037" s="273">
        <v>105.36</v>
      </c>
      <c r="BC1037" s="273">
        <v>160</v>
      </c>
      <c r="BD1037" s="573">
        <v>0.99350000000000005</v>
      </c>
      <c r="BE1037" s="273">
        <v>4013</v>
      </c>
      <c r="BF1037" s="273">
        <f t="shared" si="216"/>
        <v>0</v>
      </c>
      <c r="BG1037" s="271">
        <v>5.15</v>
      </c>
      <c r="BH1037" s="273">
        <v>179.12</v>
      </c>
      <c r="BI1037" s="273">
        <v>179.12</v>
      </c>
      <c r="BJ1037" s="573">
        <v>0.9556</v>
      </c>
      <c r="BK1037" s="273">
        <v>42536</v>
      </c>
      <c r="BL1037" s="273">
        <f t="shared" si="217"/>
        <v>0</v>
      </c>
      <c r="BM1037" s="271">
        <v>33.4</v>
      </c>
      <c r="BN1037" s="273">
        <v>161.6</v>
      </c>
      <c r="BO1037" s="273">
        <v>161.6</v>
      </c>
      <c r="BP1037" s="573">
        <v>0.97819999999999996</v>
      </c>
      <c r="BQ1037" s="273">
        <v>36777</v>
      </c>
      <c r="BR1037" s="273">
        <f t="shared" si="218"/>
        <v>0</v>
      </c>
      <c r="BS1037" s="271">
        <v>34.619999999999997</v>
      </c>
      <c r="BT1037" s="273">
        <v>138.72</v>
      </c>
      <c r="BU1037" s="273">
        <v>160</v>
      </c>
      <c r="BV1037" s="573">
        <v>0.98719999999999997</v>
      </c>
      <c r="BW1037" s="273">
        <v>39119</v>
      </c>
      <c r="BX1037" s="273">
        <f t="shared" si="219"/>
        <v>0</v>
      </c>
      <c r="BY1037" s="271">
        <v>38.39</v>
      </c>
      <c r="BZ1037" s="273">
        <f t="shared" si="220"/>
        <v>354982</v>
      </c>
    </row>
    <row r="1038" spans="1:78">
      <c r="A1038" s="272">
        <v>1033</v>
      </c>
      <c r="B1038" s="272" t="s">
        <v>3275</v>
      </c>
      <c r="C1038" s="272" t="s">
        <v>2187</v>
      </c>
      <c r="D1038" s="272" t="s">
        <v>391</v>
      </c>
      <c r="E1038" s="273">
        <v>200</v>
      </c>
      <c r="F1038" s="273">
        <v>16.32</v>
      </c>
      <c r="G1038" s="273">
        <v>160</v>
      </c>
      <c r="H1038" s="573">
        <v>0.77459999999999996</v>
      </c>
      <c r="I1038" s="273">
        <v>3579</v>
      </c>
      <c r="J1038" s="273">
        <f t="shared" si="208"/>
        <v>0</v>
      </c>
      <c r="K1038" s="271">
        <v>39.32</v>
      </c>
      <c r="L1038" s="273">
        <v>22.32</v>
      </c>
      <c r="M1038" s="273">
        <v>160</v>
      </c>
      <c r="N1038" s="573">
        <v>0.78849999999999998</v>
      </c>
      <c r="O1038" s="273">
        <v>4263</v>
      </c>
      <c r="P1038" s="273">
        <f t="shared" si="209"/>
        <v>0</v>
      </c>
      <c r="Q1038" s="271">
        <v>32.549999999999997</v>
      </c>
      <c r="R1038" s="273">
        <v>19.2</v>
      </c>
      <c r="S1038" s="273">
        <v>160</v>
      </c>
      <c r="T1038" s="573">
        <v>0.78349999999999997</v>
      </c>
      <c r="U1038" s="273">
        <v>3942</v>
      </c>
      <c r="V1038" s="273">
        <f t="shared" si="210"/>
        <v>0</v>
      </c>
      <c r="W1038" s="271">
        <v>36.39</v>
      </c>
      <c r="X1038" s="273">
        <v>15.6</v>
      </c>
      <c r="Y1038" s="273">
        <v>160</v>
      </c>
      <c r="Z1038" s="573">
        <v>0.81220000000000003</v>
      </c>
      <c r="AA1038" s="273">
        <v>3855</v>
      </c>
      <c r="AB1038" s="273">
        <f t="shared" si="211"/>
        <v>0</v>
      </c>
      <c r="AC1038" s="271">
        <v>40.89</v>
      </c>
      <c r="AD1038" s="273">
        <v>15.36</v>
      </c>
      <c r="AE1038" s="273">
        <v>160</v>
      </c>
      <c r="AF1038" s="573">
        <v>0.79090000000000005</v>
      </c>
      <c r="AG1038" s="273">
        <v>3474</v>
      </c>
      <c r="AH1038" s="273">
        <f t="shared" si="212"/>
        <v>0</v>
      </c>
      <c r="AI1038" s="271">
        <v>38.43</v>
      </c>
      <c r="AJ1038" s="273">
        <v>18.239999999999998</v>
      </c>
      <c r="AK1038" s="273">
        <v>160</v>
      </c>
      <c r="AL1038" s="573">
        <v>0.81059999999999999</v>
      </c>
      <c r="AM1038" s="273">
        <v>3648</v>
      </c>
      <c r="AN1038" s="273">
        <f t="shared" si="213"/>
        <v>0</v>
      </c>
      <c r="AO1038" s="271">
        <v>34.270000000000003</v>
      </c>
      <c r="AP1038" s="273">
        <v>15.12</v>
      </c>
      <c r="AQ1038" s="273">
        <v>160</v>
      </c>
      <c r="AR1038" s="573">
        <v>0.79900000000000004</v>
      </c>
      <c r="AS1038" s="273">
        <v>3864</v>
      </c>
      <c r="AT1038" s="273">
        <f t="shared" si="214"/>
        <v>0</v>
      </c>
      <c r="AU1038" s="271">
        <v>42.99</v>
      </c>
      <c r="AV1038" s="273">
        <v>12.24</v>
      </c>
      <c r="AW1038" s="273">
        <v>160</v>
      </c>
      <c r="AX1038" s="573">
        <v>0.66900000000000004</v>
      </c>
      <c r="AY1038" s="273">
        <v>2802</v>
      </c>
      <c r="AZ1038" s="273">
        <f t="shared" si="215"/>
        <v>0</v>
      </c>
      <c r="BA1038" s="271">
        <v>47.52</v>
      </c>
      <c r="BB1038" s="273">
        <v>11.04</v>
      </c>
      <c r="BC1038" s="273">
        <v>160</v>
      </c>
      <c r="BD1038" s="573">
        <v>0.71009999999999995</v>
      </c>
      <c r="BE1038" s="273">
        <v>2595</v>
      </c>
      <c r="BF1038" s="273">
        <f t="shared" si="216"/>
        <v>0</v>
      </c>
      <c r="BG1038" s="271">
        <v>44.49</v>
      </c>
      <c r="BH1038" s="273">
        <v>9.1199999999999992</v>
      </c>
      <c r="BI1038" s="273">
        <v>160</v>
      </c>
      <c r="BJ1038" s="573">
        <v>0.7611</v>
      </c>
      <c r="BK1038" s="273">
        <v>2553</v>
      </c>
      <c r="BL1038" s="273">
        <f t="shared" si="217"/>
        <v>0</v>
      </c>
      <c r="BM1038" s="271">
        <v>49.43</v>
      </c>
      <c r="BN1038" s="273">
        <v>10.32</v>
      </c>
      <c r="BO1038" s="273">
        <v>160</v>
      </c>
      <c r="BP1038" s="573">
        <v>0.80640000000000001</v>
      </c>
      <c r="BQ1038" s="273">
        <v>2538</v>
      </c>
      <c r="BR1038" s="273">
        <f t="shared" si="218"/>
        <v>0</v>
      </c>
      <c r="BS1038" s="271">
        <v>45.38</v>
      </c>
      <c r="BT1038" s="273">
        <v>13.2</v>
      </c>
      <c r="BU1038" s="273">
        <v>160</v>
      </c>
      <c r="BV1038" s="573">
        <v>0.86919999999999997</v>
      </c>
      <c r="BW1038" s="273">
        <v>3630</v>
      </c>
      <c r="BX1038" s="273">
        <f t="shared" si="219"/>
        <v>0</v>
      </c>
      <c r="BY1038" s="271">
        <v>42.52</v>
      </c>
      <c r="BZ1038" s="273">
        <f t="shared" si="220"/>
        <v>40743</v>
      </c>
    </row>
    <row r="1039" spans="1:78">
      <c r="A1039" s="272">
        <v>1034</v>
      </c>
      <c r="B1039" s="272" t="s">
        <v>3275</v>
      </c>
      <c r="C1039" s="272" t="s">
        <v>2271</v>
      </c>
      <c r="D1039" s="272" t="s">
        <v>391</v>
      </c>
      <c r="E1039" s="273">
        <v>200</v>
      </c>
      <c r="F1039" s="273">
        <v>70</v>
      </c>
      <c r="G1039" s="273">
        <v>160</v>
      </c>
      <c r="H1039" s="573">
        <v>0.99839999999999995</v>
      </c>
      <c r="I1039" s="273">
        <v>28562</v>
      </c>
      <c r="J1039" s="273">
        <f t="shared" si="208"/>
        <v>0</v>
      </c>
      <c r="K1039" s="271">
        <v>56.76</v>
      </c>
      <c r="L1039" s="273">
        <v>71.28</v>
      </c>
      <c r="M1039" s="273">
        <v>160</v>
      </c>
      <c r="N1039" s="573">
        <v>0.99770000000000003</v>
      </c>
      <c r="O1039" s="273">
        <v>29244</v>
      </c>
      <c r="P1039" s="273">
        <f t="shared" si="209"/>
        <v>0</v>
      </c>
      <c r="Q1039" s="271">
        <v>55.27</v>
      </c>
      <c r="R1039" s="273">
        <v>61.36</v>
      </c>
      <c r="S1039" s="273">
        <v>160</v>
      </c>
      <c r="T1039" s="573">
        <v>0.99709999999999999</v>
      </c>
      <c r="U1039" s="273">
        <v>24784</v>
      </c>
      <c r="V1039" s="273">
        <f t="shared" si="210"/>
        <v>0</v>
      </c>
      <c r="W1039" s="271">
        <v>56.26</v>
      </c>
      <c r="X1039" s="273">
        <v>62.56</v>
      </c>
      <c r="Y1039" s="273">
        <v>160</v>
      </c>
      <c r="Z1039" s="573">
        <v>0.99470000000000003</v>
      </c>
      <c r="AA1039" s="273">
        <v>21695</v>
      </c>
      <c r="AB1039" s="273">
        <f t="shared" si="211"/>
        <v>0</v>
      </c>
      <c r="AC1039" s="271">
        <v>46.86</v>
      </c>
      <c r="AD1039" s="273">
        <v>57.76</v>
      </c>
      <c r="AE1039" s="273">
        <v>160</v>
      </c>
      <c r="AF1039" s="573">
        <v>0.99480000000000002</v>
      </c>
      <c r="AG1039" s="273">
        <v>21099</v>
      </c>
      <c r="AH1039" s="273">
        <f t="shared" si="212"/>
        <v>0</v>
      </c>
      <c r="AI1039" s="271">
        <v>49.35</v>
      </c>
      <c r="AJ1039" s="273">
        <v>59.28</v>
      </c>
      <c r="AK1039" s="273">
        <v>160</v>
      </c>
      <c r="AL1039" s="573">
        <v>0.99519999999999997</v>
      </c>
      <c r="AM1039" s="273">
        <v>27038</v>
      </c>
      <c r="AN1039" s="273">
        <f t="shared" si="213"/>
        <v>1550.4901806755688</v>
      </c>
      <c r="AO1039" s="271">
        <v>63.65</v>
      </c>
      <c r="AP1039" s="273">
        <v>63.36</v>
      </c>
      <c r="AQ1039" s="273">
        <v>160</v>
      </c>
      <c r="AR1039" s="573">
        <v>0.99309999999999998</v>
      </c>
      <c r="AS1039" s="273">
        <v>25030</v>
      </c>
      <c r="AT1039" s="273">
        <f t="shared" si="214"/>
        <v>0</v>
      </c>
      <c r="AU1039" s="271">
        <v>53.46</v>
      </c>
      <c r="AV1039" s="273">
        <v>50.72</v>
      </c>
      <c r="AW1039" s="273">
        <v>160</v>
      </c>
      <c r="AX1039" s="573">
        <v>0.99209999999999998</v>
      </c>
      <c r="AY1039" s="273">
        <v>23438</v>
      </c>
      <c r="AZ1039" s="273">
        <f t="shared" si="215"/>
        <v>1699.2459421858084</v>
      </c>
      <c r="BA1039" s="271">
        <v>64.69</v>
      </c>
      <c r="BB1039" s="273">
        <v>56.24</v>
      </c>
      <c r="BC1039" s="273">
        <v>160</v>
      </c>
      <c r="BD1039" s="573">
        <v>0.99390000000000001</v>
      </c>
      <c r="BE1039" s="273">
        <v>25158</v>
      </c>
      <c r="BF1039" s="273">
        <f t="shared" si="216"/>
        <v>203.79269300710945</v>
      </c>
      <c r="BG1039" s="271">
        <v>60.49</v>
      </c>
      <c r="BH1039" s="273">
        <v>57.12</v>
      </c>
      <c r="BI1039" s="273">
        <v>160</v>
      </c>
      <c r="BJ1039" s="573">
        <v>0.99460000000000004</v>
      </c>
      <c r="BK1039" s="273">
        <v>24422</v>
      </c>
      <c r="BL1039" s="273">
        <f t="shared" si="217"/>
        <v>0</v>
      </c>
      <c r="BM1039" s="271">
        <v>57.78</v>
      </c>
      <c r="BN1039" s="273">
        <v>47.2</v>
      </c>
      <c r="BO1039" s="273">
        <v>160</v>
      </c>
      <c r="BP1039" s="573">
        <v>0.99619999999999997</v>
      </c>
      <c r="BQ1039" s="273">
        <v>20183</v>
      </c>
      <c r="BR1039" s="273">
        <f t="shared" si="218"/>
        <v>1222.9248473461712</v>
      </c>
      <c r="BS1039" s="271">
        <v>63.87</v>
      </c>
      <c r="BT1039" s="273">
        <v>59.76</v>
      </c>
      <c r="BU1039" s="273">
        <v>160</v>
      </c>
      <c r="BV1039" s="573">
        <v>0.99660000000000004</v>
      </c>
      <c r="BW1039" s="273">
        <v>24596</v>
      </c>
      <c r="BX1039" s="273">
        <f t="shared" si="219"/>
        <v>0</v>
      </c>
      <c r="BY1039" s="271">
        <v>55.51</v>
      </c>
      <c r="BZ1039" s="273">
        <f t="shared" si="220"/>
        <v>295249</v>
      </c>
    </row>
    <row r="1040" spans="1:78">
      <c r="A1040" s="272">
        <v>1035</v>
      </c>
      <c r="B1040" s="272" t="s">
        <v>3275</v>
      </c>
      <c r="C1040" s="272" t="s">
        <v>2280</v>
      </c>
      <c r="D1040" s="272" t="s">
        <v>394</v>
      </c>
      <c r="E1040" s="273">
        <v>200</v>
      </c>
      <c r="F1040" s="273">
        <v>107.76</v>
      </c>
      <c r="G1040" s="273">
        <v>160</v>
      </c>
      <c r="H1040" s="573">
        <v>0.73640000000000005</v>
      </c>
      <c r="I1040" s="273">
        <v>2724</v>
      </c>
      <c r="J1040" s="273">
        <f t="shared" si="208"/>
        <v>0</v>
      </c>
      <c r="K1040" s="271">
        <v>4.7699999999999996</v>
      </c>
      <c r="L1040" s="273">
        <v>123.92</v>
      </c>
      <c r="M1040" s="273">
        <v>160</v>
      </c>
      <c r="N1040" s="573">
        <v>0.78369999999999995</v>
      </c>
      <c r="O1040" s="273">
        <v>6057</v>
      </c>
      <c r="P1040" s="273">
        <f t="shared" si="209"/>
        <v>0</v>
      </c>
      <c r="Q1040" s="271">
        <v>8.3800000000000008</v>
      </c>
      <c r="R1040" s="273">
        <v>115.6</v>
      </c>
      <c r="S1040" s="273">
        <v>160</v>
      </c>
      <c r="T1040" s="573">
        <v>0.78039999999999998</v>
      </c>
      <c r="U1040" s="273">
        <v>5466</v>
      </c>
      <c r="V1040" s="273">
        <f t="shared" si="210"/>
        <v>0</v>
      </c>
      <c r="W1040" s="271">
        <v>8.42</v>
      </c>
      <c r="X1040" s="273">
        <v>127.36</v>
      </c>
      <c r="Y1040" s="273">
        <v>160</v>
      </c>
      <c r="Z1040" s="573">
        <v>0.77780000000000005</v>
      </c>
      <c r="AA1040" s="273">
        <v>8178</v>
      </c>
      <c r="AB1040" s="273">
        <f t="shared" si="211"/>
        <v>0</v>
      </c>
      <c r="AC1040" s="271">
        <v>11.1</v>
      </c>
      <c r="AD1040" s="273">
        <v>111.68</v>
      </c>
      <c r="AE1040" s="273">
        <v>160</v>
      </c>
      <c r="AF1040" s="573">
        <v>0.77270000000000005</v>
      </c>
      <c r="AG1040" s="273">
        <v>5061</v>
      </c>
      <c r="AH1040" s="273">
        <f t="shared" si="212"/>
        <v>0</v>
      </c>
      <c r="AI1040" s="271">
        <v>7.88</v>
      </c>
      <c r="AJ1040" s="273">
        <v>121.92</v>
      </c>
      <c r="AK1040" s="273">
        <v>160</v>
      </c>
      <c r="AL1040" s="573">
        <v>0.75470000000000004</v>
      </c>
      <c r="AM1040" s="273">
        <v>6082</v>
      </c>
      <c r="AN1040" s="273">
        <f t="shared" si="213"/>
        <v>0</v>
      </c>
      <c r="AO1040" s="271">
        <v>9.18</v>
      </c>
      <c r="AP1040" s="273">
        <v>140.80000000000001</v>
      </c>
      <c r="AQ1040" s="273">
        <v>160</v>
      </c>
      <c r="AR1040" s="573">
        <v>0.80730000000000002</v>
      </c>
      <c r="AS1040" s="273">
        <v>9486</v>
      </c>
      <c r="AT1040" s="273">
        <f t="shared" si="214"/>
        <v>0</v>
      </c>
      <c r="AU1040" s="271">
        <v>11.22</v>
      </c>
      <c r="AV1040" s="273">
        <v>165.84</v>
      </c>
      <c r="AW1040" s="273">
        <v>165.84</v>
      </c>
      <c r="AX1040" s="573">
        <v>0.83189999999999997</v>
      </c>
      <c r="AY1040" s="273">
        <v>10299</v>
      </c>
      <c r="AZ1040" s="273">
        <f t="shared" si="215"/>
        <v>0</v>
      </c>
      <c r="BA1040" s="271">
        <v>10.37</v>
      </c>
      <c r="BB1040" s="273">
        <v>175.44</v>
      </c>
      <c r="BC1040" s="273">
        <v>175.44</v>
      </c>
      <c r="BD1040" s="573">
        <v>0.84</v>
      </c>
      <c r="BE1040" s="273">
        <v>15527</v>
      </c>
      <c r="BF1040" s="273">
        <f t="shared" si="216"/>
        <v>0</v>
      </c>
      <c r="BG1040" s="271">
        <v>14.16</v>
      </c>
      <c r="BH1040" s="273">
        <v>166.56</v>
      </c>
      <c r="BI1040" s="273">
        <v>166.56</v>
      </c>
      <c r="BJ1040" s="573">
        <v>0.8105</v>
      </c>
      <c r="BK1040" s="273">
        <v>10775</v>
      </c>
      <c r="BL1040" s="273">
        <f t="shared" si="217"/>
        <v>0</v>
      </c>
      <c r="BM1040" s="271">
        <v>10.73</v>
      </c>
      <c r="BN1040" s="273">
        <v>152.08000000000001</v>
      </c>
      <c r="BO1040" s="273">
        <v>160</v>
      </c>
      <c r="BP1040" s="573">
        <v>0.82869999999999999</v>
      </c>
      <c r="BQ1040" s="273">
        <v>16863</v>
      </c>
      <c r="BR1040" s="273">
        <f t="shared" si="218"/>
        <v>0</v>
      </c>
      <c r="BS1040" s="271">
        <v>19.91</v>
      </c>
      <c r="BT1040" s="273">
        <v>151.52000000000001</v>
      </c>
      <c r="BU1040" s="273">
        <v>160</v>
      </c>
      <c r="BV1040" s="573">
        <v>0.81769999999999998</v>
      </c>
      <c r="BW1040" s="273">
        <v>14515</v>
      </c>
      <c r="BX1040" s="273">
        <f t="shared" si="219"/>
        <v>0</v>
      </c>
      <c r="BY1040" s="271">
        <v>15.75</v>
      </c>
      <c r="BZ1040" s="273">
        <f t="shared" si="220"/>
        <v>111033</v>
      </c>
    </row>
    <row r="1041" spans="1:78">
      <c r="A1041" s="272">
        <v>1036</v>
      </c>
      <c r="B1041" s="272" t="s">
        <v>3275</v>
      </c>
      <c r="C1041" s="272" t="s">
        <v>3426</v>
      </c>
      <c r="D1041" s="272" t="s">
        <v>1377</v>
      </c>
      <c r="E1041" s="273">
        <v>200</v>
      </c>
      <c r="F1041" s="273">
        <v>100</v>
      </c>
      <c r="G1041" s="273">
        <v>125</v>
      </c>
      <c r="H1041" s="573">
        <v>0.94620000000000004</v>
      </c>
      <c r="I1041" s="273">
        <v>35006</v>
      </c>
      <c r="J1041" s="273">
        <f t="shared" si="208"/>
        <v>0</v>
      </c>
      <c r="K1041" s="271">
        <v>0.51380555555555552</v>
      </c>
      <c r="L1041" s="273">
        <v>105.92</v>
      </c>
      <c r="M1041" s="273">
        <v>125</v>
      </c>
      <c r="N1041" s="573">
        <v>0.90439999999999998</v>
      </c>
      <c r="O1041" s="273">
        <v>36048</v>
      </c>
      <c r="P1041" s="273">
        <f t="shared" si="209"/>
        <v>0</v>
      </c>
      <c r="Q1041" s="271">
        <v>0.50575804827339765</v>
      </c>
      <c r="R1041" s="273">
        <v>102.72</v>
      </c>
      <c r="S1041" s="273">
        <v>125</v>
      </c>
      <c r="T1041" s="573">
        <v>0.93759999999999999</v>
      </c>
      <c r="U1041" s="273">
        <v>35040</v>
      </c>
      <c r="V1041" s="273">
        <f t="shared" si="210"/>
        <v>0</v>
      </c>
      <c r="W1041" s="271">
        <v>0.5052840515749395</v>
      </c>
      <c r="X1041" s="273">
        <v>98.56</v>
      </c>
      <c r="Y1041" s="273">
        <v>125</v>
      </c>
      <c r="Z1041" s="573">
        <v>0.9496</v>
      </c>
      <c r="AA1041" s="273">
        <v>33870</v>
      </c>
      <c r="AB1041" s="273">
        <f t="shared" si="211"/>
        <v>0</v>
      </c>
      <c r="AC1041" s="271">
        <v>0.48638567413769029</v>
      </c>
      <c r="AD1041" s="273">
        <v>137.28</v>
      </c>
      <c r="AE1041" s="273">
        <v>137.28</v>
      </c>
      <c r="AF1041" s="573">
        <v>0.90739999999999998</v>
      </c>
      <c r="AG1041" s="273">
        <v>30354</v>
      </c>
      <c r="AH1041" s="273">
        <f t="shared" si="212"/>
        <v>0</v>
      </c>
      <c r="AI1041" s="271">
        <v>0.32750347770509058</v>
      </c>
      <c r="AJ1041" s="273">
        <v>151.36000000000001</v>
      </c>
      <c r="AK1041" s="273">
        <v>200</v>
      </c>
      <c r="AL1041" s="573">
        <v>0.83189999999999997</v>
      </c>
      <c r="AM1041" s="273">
        <v>34732</v>
      </c>
      <c r="AN1041" s="273">
        <f t="shared" si="213"/>
        <v>0</v>
      </c>
      <c r="AO1041" s="271">
        <v>0.38310062837679115</v>
      </c>
      <c r="AP1041" s="273">
        <v>171.2</v>
      </c>
      <c r="AQ1041" s="273">
        <v>200</v>
      </c>
      <c r="AR1041" s="573">
        <v>0.8639</v>
      </c>
      <c r="AS1041" s="273">
        <v>43242</v>
      </c>
      <c r="AT1041" s="273">
        <f t="shared" si="214"/>
        <v>0</v>
      </c>
      <c r="AU1041" s="271">
        <v>0.3929724399557834</v>
      </c>
      <c r="AV1041" s="273">
        <v>133.44</v>
      </c>
      <c r="AW1041" s="273">
        <v>200</v>
      </c>
      <c r="AX1041" s="573">
        <v>0.87339999999999995</v>
      </c>
      <c r="AY1041" s="273">
        <v>30610</v>
      </c>
      <c r="AZ1041" s="273">
        <f t="shared" si="215"/>
        <v>0</v>
      </c>
      <c r="BA1041" s="271">
        <v>0.36474986677324805</v>
      </c>
      <c r="BB1041" s="273">
        <v>151.36000000000001</v>
      </c>
      <c r="BC1041" s="273">
        <v>200</v>
      </c>
      <c r="BD1041" s="573">
        <v>0.8639</v>
      </c>
      <c r="BE1041" s="273">
        <v>30656</v>
      </c>
      <c r="BF1041" s="273">
        <f t="shared" si="216"/>
        <v>0</v>
      </c>
      <c r="BG1041" s="271">
        <v>0.31510008183864147</v>
      </c>
      <c r="BH1041" s="273">
        <v>136.32</v>
      </c>
      <c r="BI1041" s="273">
        <v>200</v>
      </c>
      <c r="BJ1041" s="573">
        <v>0.69230000000000003</v>
      </c>
      <c r="BK1041" s="273">
        <v>29258</v>
      </c>
      <c r="BL1041" s="273">
        <f t="shared" si="217"/>
        <v>0</v>
      </c>
      <c r="BM1041" s="271">
        <v>0.41669427406734311</v>
      </c>
      <c r="BN1041" s="273">
        <v>164.16</v>
      </c>
      <c r="BO1041" s="273">
        <v>200</v>
      </c>
      <c r="BP1041" s="573">
        <v>0.73829999999999996</v>
      </c>
      <c r="BQ1041" s="273">
        <v>32136</v>
      </c>
      <c r="BR1041" s="273">
        <f t="shared" si="218"/>
        <v>0</v>
      </c>
      <c r="BS1041" s="271">
        <v>0.39452291028497166</v>
      </c>
      <c r="BT1041" s="273">
        <v>137.91999999999999</v>
      </c>
      <c r="BU1041" s="273">
        <v>200</v>
      </c>
      <c r="BV1041" s="573">
        <v>0.95140000000000002</v>
      </c>
      <c r="BW1041" s="273">
        <v>41778</v>
      </c>
      <c r="BX1041" s="273">
        <f t="shared" si="219"/>
        <v>0</v>
      </c>
      <c r="BY1041" s="271">
        <v>0.42790116757727714</v>
      </c>
      <c r="BZ1041" s="273">
        <f t="shared" si="220"/>
        <v>412730</v>
      </c>
    </row>
    <row r="1042" spans="1:78">
      <c r="A1042" s="272">
        <v>1037</v>
      </c>
      <c r="B1042" s="272" t="s">
        <v>3275</v>
      </c>
      <c r="C1042" s="272" t="s">
        <v>3430</v>
      </c>
      <c r="D1042" s="272" t="s">
        <v>421</v>
      </c>
      <c r="E1042" s="273">
        <v>205</v>
      </c>
      <c r="F1042" s="273">
        <v>96.32</v>
      </c>
      <c r="G1042" s="273">
        <v>164</v>
      </c>
      <c r="H1042" s="573">
        <v>0.96060000000000001</v>
      </c>
      <c r="I1042" s="273">
        <v>49704</v>
      </c>
      <c r="J1042" s="273">
        <f t="shared" si="208"/>
        <v>9727.5924932975831</v>
      </c>
      <c r="K1042" s="271">
        <v>74.599999999999994</v>
      </c>
      <c r="L1042" s="273">
        <v>110.24</v>
      </c>
      <c r="M1042" s="273">
        <v>164</v>
      </c>
      <c r="N1042" s="573">
        <v>0.97219999999999995</v>
      </c>
      <c r="O1042" s="273">
        <v>64538</v>
      </c>
      <c r="P1042" s="273">
        <f t="shared" si="209"/>
        <v>16696.636026686436</v>
      </c>
      <c r="Q1042" s="271">
        <v>80.94</v>
      </c>
      <c r="R1042" s="273">
        <v>114.4</v>
      </c>
      <c r="S1042" s="273">
        <v>164</v>
      </c>
      <c r="T1042" s="573">
        <v>0.97509999999999997</v>
      </c>
      <c r="U1042" s="273">
        <v>69992</v>
      </c>
      <c r="V1042" s="273">
        <f t="shared" si="210"/>
        <v>21799.206793665366</v>
      </c>
      <c r="W1042" s="271">
        <v>87.14</v>
      </c>
      <c r="X1042" s="273">
        <v>108</v>
      </c>
      <c r="Y1042" s="273">
        <v>164</v>
      </c>
      <c r="Z1042" s="573">
        <v>0.97189999999999999</v>
      </c>
      <c r="AA1042" s="273">
        <v>68868</v>
      </c>
      <c r="AB1042" s="273">
        <f t="shared" si="211"/>
        <v>22008.394647312321</v>
      </c>
      <c r="AC1042" s="271">
        <v>88.18</v>
      </c>
      <c r="AD1042" s="273">
        <v>101.92</v>
      </c>
      <c r="AE1042" s="273">
        <v>164</v>
      </c>
      <c r="AF1042" s="573">
        <v>0.95840000000000003</v>
      </c>
      <c r="AG1042" s="273">
        <v>50234</v>
      </c>
      <c r="AH1042" s="273">
        <f t="shared" si="212"/>
        <v>6628.0972222222254</v>
      </c>
      <c r="AI1042" s="271">
        <v>69.12</v>
      </c>
      <c r="AJ1042" s="273">
        <v>107.2</v>
      </c>
      <c r="AK1042" s="273">
        <v>164</v>
      </c>
      <c r="AL1042" s="573">
        <v>0.95850000000000002</v>
      </c>
      <c r="AM1042" s="273">
        <v>47894</v>
      </c>
      <c r="AN1042" s="273">
        <f t="shared" si="213"/>
        <v>3499.746948864517</v>
      </c>
      <c r="AO1042" s="271">
        <v>64.73</v>
      </c>
      <c r="AP1042" s="273">
        <v>94.88</v>
      </c>
      <c r="AQ1042" s="273">
        <v>164</v>
      </c>
      <c r="AR1042" s="573">
        <v>0.95840000000000003</v>
      </c>
      <c r="AS1042" s="273">
        <v>53282</v>
      </c>
      <c r="AT1042" s="273">
        <f t="shared" si="214"/>
        <v>12686.190476190475</v>
      </c>
      <c r="AU1042" s="271">
        <v>78.75</v>
      </c>
      <c r="AV1042" s="273">
        <v>97.12</v>
      </c>
      <c r="AW1042" s="273">
        <v>164</v>
      </c>
      <c r="AX1042" s="573">
        <v>0.9556</v>
      </c>
      <c r="AY1042" s="273">
        <v>54712</v>
      </c>
      <c r="AZ1042" s="273">
        <f t="shared" si="215"/>
        <v>14615.261267863691</v>
      </c>
      <c r="BA1042" s="271">
        <v>81.87</v>
      </c>
      <c r="BB1042" s="273">
        <v>92.96</v>
      </c>
      <c r="BC1042" s="273">
        <v>164</v>
      </c>
      <c r="BD1042" s="573">
        <v>0.95479999999999998</v>
      </c>
      <c r="BE1042" s="273">
        <v>55724</v>
      </c>
      <c r="BF1042" s="273">
        <f t="shared" si="216"/>
        <v>16100.392510073474</v>
      </c>
      <c r="BG1042" s="271">
        <v>84.38</v>
      </c>
      <c r="BH1042" s="273">
        <v>91.04</v>
      </c>
      <c r="BI1042" s="273">
        <v>164</v>
      </c>
      <c r="BJ1042" s="573">
        <v>0.9597</v>
      </c>
      <c r="BK1042" s="273">
        <v>56280</v>
      </c>
      <c r="BL1042" s="273">
        <f t="shared" si="217"/>
        <v>17273.415732932885</v>
      </c>
      <c r="BM1042" s="271">
        <v>86.57</v>
      </c>
      <c r="BN1042" s="273">
        <v>107.68</v>
      </c>
      <c r="BO1042" s="273">
        <v>164</v>
      </c>
      <c r="BP1042" s="573">
        <v>0.96450000000000002</v>
      </c>
      <c r="BQ1042" s="273">
        <v>51396</v>
      </c>
      <c r="BR1042" s="273">
        <f t="shared" si="218"/>
        <v>9519.845736013036</v>
      </c>
      <c r="BS1042" s="271">
        <v>73.64</v>
      </c>
      <c r="BT1042" s="273">
        <v>107.68</v>
      </c>
      <c r="BU1042" s="273">
        <v>164</v>
      </c>
      <c r="BV1042" s="573">
        <v>0.96809999999999996</v>
      </c>
      <c r="BW1042" s="273">
        <v>56318</v>
      </c>
      <c r="BX1042" s="273">
        <f t="shared" si="219"/>
        <v>9780.6084561355183</v>
      </c>
      <c r="BY1042" s="271">
        <v>72.61</v>
      </c>
      <c r="BZ1042" s="273">
        <f t="shared" si="220"/>
        <v>678942</v>
      </c>
    </row>
    <row r="1043" spans="1:78">
      <c r="A1043" s="272">
        <v>1038</v>
      </c>
      <c r="B1043" s="272" t="s">
        <v>3275</v>
      </c>
      <c r="C1043" s="272" t="s">
        <v>2199</v>
      </c>
      <c r="D1043" s="272" t="s">
        <v>394</v>
      </c>
      <c r="E1043" s="273">
        <v>211</v>
      </c>
      <c r="F1043" s="273">
        <v>179.8</v>
      </c>
      <c r="G1043" s="273">
        <v>179.8</v>
      </c>
      <c r="H1043" s="573">
        <v>0.71740000000000004</v>
      </c>
      <c r="I1043" s="273">
        <v>9617</v>
      </c>
      <c r="J1043" s="273">
        <f t="shared" si="208"/>
        <v>0</v>
      </c>
      <c r="K1043" s="271">
        <v>10.35</v>
      </c>
      <c r="L1043" s="273">
        <v>193.8</v>
      </c>
      <c r="M1043" s="273">
        <v>193.8</v>
      </c>
      <c r="N1043" s="573">
        <v>0.77829999999999999</v>
      </c>
      <c r="O1043" s="273">
        <v>12684</v>
      </c>
      <c r="P1043" s="273">
        <f t="shared" si="209"/>
        <v>0</v>
      </c>
      <c r="Q1043" s="271">
        <v>11.3</v>
      </c>
      <c r="R1043" s="273">
        <v>194.8</v>
      </c>
      <c r="S1043" s="273">
        <v>194.8</v>
      </c>
      <c r="T1043" s="573">
        <v>0.82</v>
      </c>
      <c r="U1043" s="273">
        <v>16710</v>
      </c>
      <c r="V1043" s="273">
        <f t="shared" si="210"/>
        <v>0</v>
      </c>
      <c r="W1043" s="271">
        <v>14.53</v>
      </c>
      <c r="X1043" s="273">
        <v>198</v>
      </c>
      <c r="Y1043" s="273">
        <v>198</v>
      </c>
      <c r="Z1043" s="573">
        <v>0.84870000000000001</v>
      </c>
      <c r="AA1043" s="273">
        <v>21034</v>
      </c>
      <c r="AB1043" s="273">
        <f t="shared" si="211"/>
        <v>0</v>
      </c>
      <c r="AC1043" s="271">
        <v>16.82</v>
      </c>
      <c r="AD1043" s="273">
        <v>197.4</v>
      </c>
      <c r="AE1043" s="273">
        <v>197.4</v>
      </c>
      <c r="AF1043" s="573">
        <v>0.82889999999999997</v>
      </c>
      <c r="AG1043" s="273">
        <v>20450</v>
      </c>
      <c r="AH1043" s="273">
        <f t="shared" si="212"/>
        <v>0</v>
      </c>
      <c r="AI1043" s="271">
        <v>16.8</v>
      </c>
      <c r="AJ1043" s="273">
        <v>194.2</v>
      </c>
      <c r="AK1043" s="273">
        <v>194.2</v>
      </c>
      <c r="AL1043" s="573">
        <v>0.80510000000000004</v>
      </c>
      <c r="AM1043" s="273">
        <v>14226</v>
      </c>
      <c r="AN1043" s="273">
        <f t="shared" si="213"/>
        <v>0</v>
      </c>
      <c r="AO1043" s="271">
        <v>12.64</v>
      </c>
      <c r="AP1043" s="273">
        <v>184.4</v>
      </c>
      <c r="AQ1043" s="273">
        <v>184.4</v>
      </c>
      <c r="AR1043" s="573">
        <v>0.85189999999999999</v>
      </c>
      <c r="AS1043" s="273">
        <v>16555</v>
      </c>
      <c r="AT1043" s="273">
        <f t="shared" si="214"/>
        <v>0</v>
      </c>
      <c r="AU1043" s="271">
        <v>14.16</v>
      </c>
      <c r="AV1043" s="273">
        <v>181</v>
      </c>
      <c r="AW1043" s="273">
        <v>181</v>
      </c>
      <c r="AX1043" s="573">
        <v>0.71519999999999995</v>
      </c>
      <c r="AY1043" s="273">
        <v>7436</v>
      </c>
      <c r="AZ1043" s="273">
        <f t="shared" si="215"/>
        <v>0</v>
      </c>
      <c r="BA1043" s="271">
        <v>7.98</v>
      </c>
      <c r="BB1043" s="273">
        <v>185.8</v>
      </c>
      <c r="BC1043" s="273">
        <v>185.8</v>
      </c>
      <c r="BD1043" s="573">
        <v>0.82110000000000005</v>
      </c>
      <c r="BE1043" s="273">
        <v>14995</v>
      </c>
      <c r="BF1043" s="273">
        <f t="shared" si="216"/>
        <v>0</v>
      </c>
      <c r="BG1043" s="271">
        <v>13.21</v>
      </c>
      <c r="BH1043" s="273">
        <v>200</v>
      </c>
      <c r="BI1043" s="273">
        <v>200</v>
      </c>
      <c r="BJ1043" s="573">
        <v>0.88929999999999998</v>
      </c>
      <c r="BK1043" s="273">
        <v>25027</v>
      </c>
      <c r="BL1043" s="273">
        <f t="shared" si="217"/>
        <v>0</v>
      </c>
      <c r="BM1043" s="271">
        <v>18.91</v>
      </c>
      <c r="BN1043" s="273">
        <v>182.8</v>
      </c>
      <c r="BO1043" s="273">
        <v>182.8</v>
      </c>
      <c r="BP1043" s="573">
        <v>0.85060000000000002</v>
      </c>
      <c r="BQ1043" s="273">
        <v>15011</v>
      </c>
      <c r="BR1043" s="273">
        <f t="shared" si="218"/>
        <v>0</v>
      </c>
      <c r="BS1043" s="271">
        <v>14.36</v>
      </c>
      <c r="BT1043" s="273">
        <v>190.32</v>
      </c>
      <c r="BU1043" s="273">
        <v>190.32</v>
      </c>
      <c r="BV1043" s="573">
        <v>0.84719999999999995</v>
      </c>
      <c r="BW1043" s="273">
        <v>16974</v>
      </c>
      <c r="BX1043" s="273">
        <f t="shared" si="219"/>
        <v>0</v>
      </c>
      <c r="BY1043" s="271">
        <v>14.15</v>
      </c>
      <c r="BZ1043" s="273">
        <f t="shared" si="220"/>
        <v>190719</v>
      </c>
    </row>
    <row r="1044" spans="1:78">
      <c r="A1044" s="272">
        <v>1039</v>
      </c>
      <c r="B1044" s="272" t="s">
        <v>3275</v>
      </c>
      <c r="C1044" s="272" t="s">
        <v>2286</v>
      </c>
      <c r="D1044" s="272" t="s">
        <v>391</v>
      </c>
      <c r="E1044" s="273">
        <v>222.22222222222223</v>
      </c>
      <c r="F1044" s="273">
        <v>42</v>
      </c>
      <c r="G1044" s="273">
        <v>177.77799999999999</v>
      </c>
      <c r="H1044" s="573">
        <v>0.98629999999999995</v>
      </c>
      <c r="I1044" s="273">
        <v>14781</v>
      </c>
      <c r="J1044" s="273">
        <f t="shared" si="208"/>
        <v>0</v>
      </c>
      <c r="K1044" s="271">
        <v>49.55</v>
      </c>
      <c r="L1044" s="273">
        <v>41.4</v>
      </c>
      <c r="M1044" s="273">
        <v>177.77799999999999</v>
      </c>
      <c r="N1044" s="573">
        <v>0.9849</v>
      </c>
      <c r="O1044" s="273">
        <v>11765</v>
      </c>
      <c r="P1044" s="273">
        <f t="shared" si="209"/>
        <v>0</v>
      </c>
      <c r="Q1044" s="271">
        <v>38.78</v>
      </c>
      <c r="R1044" s="273">
        <v>41.28</v>
      </c>
      <c r="S1044" s="273">
        <v>177.77799999999999</v>
      </c>
      <c r="T1044" s="573">
        <v>0.97909999999999997</v>
      </c>
      <c r="U1044" s="273">
        <v>10602</v>
      </c>
      <c r="V1044" s="273">
        <f t="shared" si="210"/>
        <v>0</v>
      </c>
      <c r="W1044" s="271">
        <v>36.43</v>
      </c>
      <c r="X1044" s="273">
        <v>40.44</v>
      </c>
      <c r="Y1044" s="273">
        <v>177.77799999999999</v>
      </c>
      <c r="Z1044" s="573">
        <v>0.98240000000000005</v>
      </c>
      <c r="AA1044" s="273">
        <v>13175</v>
      </c>
      <c r="AB1044" s="273">
        <f t="shared" si="211"/>
        <v>0</v>
      </c>
      <c r="AC1044" s="271">
        <v>44.57</v>
      </c>
      <c r="AD1044" s="273">
        <v>40.44</v>
      </c>
      <c r="AE1044" s="273">
        <v>177.77799999999999</v>
      </c>
      <c r="AF1044" s="573">
        <v>0.97770000000000001</v>
      </c>
      <c r="AG1044" s="273">
        <v>10633</v>
      </c>
      <c r="AH1044" s="273">
        <f t="shared" si="212"/>
        <v>0</v>
      </c>
      <c r="AI1044" s="271">
        <v>36.14</v>
      </c>
      <c r="AJ1044" s="273">
        <v>39.479999999999997</v>
      </c>
      <c r="AK1044" s="273">
        <v>177.77799999999999</v>
      </c>
      <c r="AL1044" s="573">
        <v>0.98080000000000001</v>
      </c>
      <c r="AM1044" s="273">
        <v>9981</v>
      </c>
      <c r="AN1044" s="273">
        <f t="shared" si="213"/>
        <v>0</v>
      </c>
      <c r="AO1044" s="271">
        <v>35.799999999999997</v>
      </c>
      <c r="AP1044" s="273">
        <v>38.880000000000003</v>
      </c>
      <c r="AQ1044" s="273">
        <v>177.77799999999999</v>
      </c>
      <c r="AR1044" s="573">
        <v>0.98499999999999999</v>
      </c>
      <c r="AS1044" s="273">
        <v>12609</v>
      </c>
      <c r="AT1044" s="273">
        <f t="shared" si="214"/>
        <v>0</v>
      </c>
      <c r="AU1044" s="271">
        <v>44.25</v>
      </c>
      <c r="AV1044" s="273">
        <v>39.24</v>
      </c>
      <c r="AW1044" s="273">
        <v>177.77799999999999</v>
      </c>
      <c r="AX1044" s="573">
        <v>0.98650000000000004</v>
      </c>
      <c r="AY1044" s="273">
        <v>13740</v>
      </c>
      <c r="AZ1044" s="273">
        <f t="shared" si="215"/>
        <v>0</v>
      </c>
      <c r="BA1044" s="271">
        <v>49.29</v>
      </c>
      <c r="BB1044" s="273">
        <v>39.119999999999997</v>
      </c>
      <c r="BC1044" s="273">
        <v>177.77799999999999</v>
      </c>
      <c r="BD1044" s="573">
        <v>0.98529999999999995</v>
      </c>
      <c r="BE1044" s="273">
        <v>14715</v>
      </c>
      <c r="BF1044" s="273">
        <f t="shared" si="216"/>
        <v>0</v>
      </c>
      <c r="BG1044" s="271">
        <v>51.31</v>
      </c>
      <c r="BH1044" s="273">
        <v>37.08</v>
      </c>
      <c r="BI1044" s="273">
        <v>177.77799999999999</v>
      </c>
      <c r="BJ1044" s="573">
        <v>0.98770000000000002</v>
      </c>
      <c r="BK1044" s="273">
        <v>14307</v>
      </c>
      <c r="BL1044" s="273">
        <f t="shared" si="217"/>
        <v>0</v>
      </c>
      <c r="BM1044" s="271">
        <v>52.5</v>
      </c>
      <c r="BN1044" s="273">
        <v>37.68</v>
      </c>
      <c r="BO1044" s="273">
        <v>177.77799999999999</v>
      </c>
      <c r="BP1044" s="573">
        <v>0.99160000000000004</v>
      </c>
      <c r="BQ1044" s="273">
        <v>12632</v>
      </c>
      <c r="BR1044" s="273">
        <f t="shared" si="218"/>
        <v>0</v>
      </c>
      <c r="BS1044" s="271">
        <v>50.31</v>
      </c>
      <c r="BT1044" s="273">
        <v>41.04</v>
      </c>
      <c r="BU1044" s="273">
        <v>177.77799999999999</v>
      </c>
      <c r="BV1044" s="573">
        <v>0.99399999999999999</v>
      </c>
      <c r="BW1044" s="273">
        <v>12772</v>
      </c>
      <c r="BX1044" s="273">
        <f t="shared" si="219"/>
        <v>0</v>
      </c>
      <c r="BY1044" s="271">
        <v>42.08</v>
      </c>
      <c r="BZ1044" s="273">
        <f t="shared" si="220"/>
        <v>151712</v>
      </c>
    </row>
    <row r="1045" spans="1:78">
      <c r="A1045" s="272">
        <v>1040</v>
      </c>
      <c r="B1045" s="272" t="s">
        <v>3275</v>
      </c>
      <c r="C1045" s="272" t="s">
        <v>4215</v>
      </c>
      <c r="D1045" s="272" t="s">
        <v>394</v>
      </c>
      <c r="E1045" s="273">
        <v>222.22222222222223</v>
      </c>
      <c r="F1045" s="273">
        <v>0</v>
      </c>
      <c r="G1045" s="273">
        <v>0</v>
      </c>
      <c r="H1045" s="573">
        <v>0</v>
      </c>
      <c r="I1045" s="273">
        <v>0</v>
      </c>
      <c r="J1045" s="273">
        <f t="shared" si="208"/>
        <v>0</v>
      </c>
      <c r="K1045" s="271">
        <v>0</v>
      </c>
      <c r="L1045" s="273">
        <v>0</v>
      </c>
      <c r="M1045" s="273">
        <v>0</v>
      </c>
      <c r="N1045" s="573">
        <v>0</v>
      </c>
      <c r="O1045" s="273">
        <v>0</v>
      </c>
      <c r="P1045" s="273">
        <f t="shared" si="209"/>
        <v>0</v>
      </c>
      <c r="Q1045" s="271">
        <v>0</v>
      </c>
      <c r="R1045" s="273">
        <v>0</v>
      </c>
      <c r="S1045" s="273">
        <v>0</v>
      </c>
      <c r="T1045" s="573">
        <v>0</v>
      </c>
      <c r="U1045" s="273">
        <v>0</v>
      </c>
      <c r="V1045" s="273">
        <f t="shared" si="210"/>
        <v>0</v>
      </c>
      <c r="W1045" s="271">
        <v>0</v>
      </c>
      <c r="X1045" s="273">
        <v>0</v>
      </c>
      <c r="Y1045" s="273">
        <v>0</v>
      </c>
      <c r="Z1045" s="573">
        <v>0</v>
      </c>
      <c r="AA1045" s="273">
        <v>0</v>
      </c>
      <c r="AB1045" s="273">
        <f t="shared" si="211"/>
        <v>0</v>
      </c>
      <c r="AC1045" s="271">
        <v>0</v>
      </c>
      <c r="AD1045" s="273">
        <v>0</v>
      </c>
      <c r="AE1045" s="273">
        <v>0</v>
      </c>
      <c r="AF1045" s="573">
        <v>0</v>
      </c>
      <c r="AG1045" s="273">
        <v>0</v>
      </c>
      <c r="AH1045" s="273">
        <f t="shared" si="212"/>
        <v>0</v>
      </c>
      <c r="AI1045" s="271">
        <v>0</v>
      </c>
      <c r="AJ1045" s="273">
        <v>0</v>
      </c>
      <c r="AK1045" s="273">
        <v>113</v>
      </c>
      <c r="AL1045" s="573">
        <v>0.998</v>
      </c>
      <c r="AM1045" s="273">
        <v>26616</v>
      </c>
      <c r="AN1045" s="273">
        <f t="shared" si="213"/>
        <v>0</v>
      </c>
      <c r="AO1045" s="271">
        <v>33.43</v>
      </c>
      <c r="AP1045" s="273">
        <v>136</v>
      </c>
      <c r="AQ1045" s="273">
        <v>177.77799999999999</v>
      </c>
      <c r="AR1045" s="573">
        <v>0.99019999999999997</v>
      </c>
      <c r="AS1045" s="273">
        <v>27655.32</v>
      </c>
      <c r="AT1045" s="273">
        <f t="shared" si="214"/>
        <v>0</v>
      </c>
      <c r="AU1045" s="271">
        <v>28.52</v>
      </c>
      <c r="AV1045" s="273">
        <v>135.19999999999999</v>
      </c>
      <c r="AW1045" s="273">
        <v>177.77799999999999</v>
      </c>
      <c r="AX1045" s="573">
        <v>0.99199999999999999</v>
      </c>
      <c r="AY1045" s="273">
        <v>29772</v>
      </c>
      <c r="AZ1045" s="273">
        <f t="shared" si="215"/>
        <v>0</v>
      </c>
      <c r="BA1045" s="271">
        <v>30.83</v>
      </c>
      <c r="BB1045" s="273">
        <v>133.76</v>
      </c>
      <c r="BC1045" s="273">
        <v>177.77799999999999</v>
      </c>
      <c r="BD1045" s="573">
        <v>0.99280000000000002</v>
      </c>
      <c r="BE1045" s="273">
        <v>31546</v>
      </c>
      <c r="BF1045" s="273">
        <f t="shared" si="216"/>
        <v>0</v>
      </c>
      <c r="BG1045" s="271">
        <v>31.93</v>
      </c>
      <c r="BH1045" s="273">
        <v>124.8</v>
      </c>
      <c r="BI1045" s="273">
        <v>177.77799999999999</v>
      </c>
      <c r="BJ1045" s="573">
        <v>0.99429999999999996</v>
      </c>
      <c r="BK1045" s="273">
        <v>30774</v>
      </c>
      <c r="BL1045" s="273">
        <f t="shared" si="217"/>
        <v>0</v>
      </c>
      <c r="BM1045" s="271">
        <v>33.33</v>
      </c>
      <c r="BN1045" s="273">
        <v>140.32</v>
      </c>
      <c r="BO1045" s="273">
        <v>177.77799999999999</v>
      </c>
      <c r="BP1045" s="573">
        <v>0.99429999999999996</v>
      </c>
      <c r="BQ1045" s="273">
        <v>25602</v>
      </c>
      <c r="BR1045" s="273">
        <f t="shared" si="218"/>
        <v>0</v>
      </c>
      <c r="BS1045" s="271">
        <v>27.31</v>
      </c>
      <c r="BT1045" s="273">
        <v>130.72</v>
      </c>
      <c r="BU1045" s="273">
        <v>177.77799999999999</v>
      </c>
      <c r="BV1045" s="573">
        <v>0.99480000000000002</v>
      </c>
      <c r="BW1045" s="273">
        <v>29256</v>
      </c>
      <c r="BX1045" s="273">
        <f t="shared" si="219"/>
        <v>0</v>
      </c>
      <c r="BY1045" s="271">
        <v>30.24</v>
      </c>
      <c r="BZ1045" s="273">
        <f t="shared" si="220"/>
        <v>201221.32</v>
      </c>
    </row>
    <row r="1046" spans="1:78">
      <c r="A1046" s="272">
        <v>1041</v>
      </c>
      <c r="B1046" s="272" t="s">
        <v>3275</v>
      </c>
      <c r="C1046" s="272" t="s">
        <v>2174</v>
      </c>
      <c r="D1046" s="272" t="s">
        <v>397</v>
      </c>
      <c r="E1046" s="273">
        <v>223</v>
      </c>
      <c r="F1046" s="273">
        <v>94.16</v>
      </c>
      <c r="G1046" s="273">
        <v>178.4</v>
      </c>
      <c r="H1046" s="573">
        <v>0.98050000000000004</v>
      </c>
      <c r="I1046" s="273">
        <v>21170</v>
      </c>
      <c r="J1046" s="273">
        <f t="shared" si="208"/>
        <v>0</v>
      </c>
      <c r="K1046" s="271">
        <v>31.84</v>
      </c>
      <c r="L1046" s="273">
        <v>127.52</v>
      </c>
      <c r="M1046" s="273">
        <v>178.4</v>
      </c>
      <c r="N1046" s="573">
        <v>0.98409999999999997</v>
      </c>
      <c r="O1046" s="273">
        <v>24318</v>
      </c>
      <c r="P1046" s="273">
        <f t="shared" si="209"/>
        <v>0</v>
      </c>
      <c r="Q1046" s="271">
        <v>26.04</v>
      </c>
      <c r="R1046" s="273">
        <v>124.32</v>
      </c>
      <c r="S1046" s="273">
        <v>178.4</v>
      </c>
      <c r="T1046" s="573">
        <v>0.98480000000000001</v>
      </c>
      <c r="U1046" s="273">
        <v>24993</v>
      </c>
      <c r="V1046" s="273">
        <f t="shared" si="210"/>
        <v>0</v>
      </c>
      <c r="W1046" s="271">
        <v>28.55</v>
      </c>
      <c r="X1046" s="273">
        <v>115.2</v>
      </c>
      <c r="Y1046" s="273">
        <v>178.4</v>
      </c>
      <c r="Z1046" s="573">
        <v>0.99029999999999996</v>
      </c>
      <c r="AA1046" s="273">
        <v>29529</v>
      </c>
      <c r="AB1046" s="273">
        <f t="shared" si="211"/>
        <v>0</v>
      </c>
      <c r="AC1046" s="271">
        <v>34.79</v>
      </c>
      <c r="AD1046" s="273">
        <v>130.24</v>
      </c>
      <c r="AE1046" s="273">
        <v>178.4</v>
      </c>
      <c r="AF1046" s="573">
        <v>0.99309999999999998</v>
      </c>
      <c r="AG1046" s="273">
        <v>26282</v>
      </c>
      <c r="AH1046" s="273">
        <f t="shared" si="212"/>
        <v>0</v>
      </c>
      <c r="AI1046" s="271">
        <v>27.31</v>
      </c>
      <c r="AJ1046" s="273">
        <v>103.44</v>
      </c>
      <c r="AK1046" s="273">
        <v>178.4</v>
      </c>
      <c r="AL1046" s="573">
        <v>0.99009999999999998</v>
      </c>
      <c r="AM1046" s="273">
        <v>22810</v>
      </c>
      <c r="AN1046" s="273">
        <f t="shared" si="213"/>
        <v>0</v>
      </c>
      <c r="AO1046" s="271">
        <v>30.86</v>
      </c>
      <c r="AP1046" s="273">
        <v>103.28</v>
      </c>
      <c r="AQ1046" s="273">
        <v>178.4</v>
      </c>
      <c r="AR1046" s="573">
        <v>0.9869</v>
      </c>
      <c r="AS1046" s="273">
        <v>21418</v>
      </c>
      <c r="AT1046" s="273">
        <f t="shared" si="214"/>
        <v>0</v>
      </c>
      <c r="AU1046" s="271">
        <v>28.24</v>
      </c>
      <c r="AV1046" s="273">
        <v>71.760000000000005</v>
      </c>
      <c r="AW1046" s="273">
        <v>178.4</v>
      </c>
      <c r="AX1046" s="573">
        <v>0.98499999999999999</v>
      </c>
      <c r="AY1046" s="273">
        <v>20320</v>
      </c>
      <c r="AZ1046" s="273">
        <f t="shared" si="215"/>
        <v>0</v>
      </c>
      <c r="BA1046" s="271">
        <v>39.92</v>
      </c>
      <c r="BB1046" s="273">
        <v>37.6</v>
      </c>
      <c r="BC1046" s="273">
        <v>178.4</v>
      </c>
      <c r="BD1046" s="573">
        <v>0.9798</v>
      </c>
      <c r="BE1046" s="273">
        <v>13216</v>
      </c>
      <c r="BF1046" s="273">
        <f t="shared" si="216"/>
        <v>0</v>
      </c>
      <c r="BG1046" s="271">
        <v>48.41</v>
      </c>
      <c r="BH1046" s="273">
        <v>44.08</v>
      </c>
      <c r="BI1046" s="273">
        <v>178.4</v>
      </c>
      <c r="BJ1046" s="573">
        <v>0.97370000000000001</v>
      </c>
      <c r="BK1046" s="273">
        <v>12840</v>
      </c>
      <c r="BL1046" s="273">
        <f t="shared" si="217"/>
        <v>0</v>
      </c>
      <c r="BM1046" s="271">
        <v>40.200000000000003</v>
      </c>
      <c r="BN1046" s="273">
        <v>52.4</v>
      </c>
      <c r="BO1046" s="273">
        <v>178.4</v>
      </c>
      <c r="BP1046" s="573">
        <v>0.98509999999999998</v>
      </c>
      <c r="BQ1046" s="273">
        <v>17596</v>
      </c>
      <c r="BR1046" s="273">
        <f t="shared" si="218"/>
        <v>0</v>
      </c>
      <c r="BS1046" s="271">
        <v>50.72</v>
      </c>
      <c r="BT1046" s="273">
        <v>77.52</v>
      </c>
      <c r="BU1046" s="273">
        <v>178.4</v>
      </c>
      <c r="BV1046" s="573">
        <v>0.98519999999999996</v>
      </c>
      <c r="BW1046" s="273">
        <v>21294</v>
      </c>
      <c r="BX1046" s="273">
        <f t="shared" si="219"/>
        <v>0</v>
      </c>
      <c r="BY1046" s="271">
        <v>37.479999999999997</v>
      </c>
      <c r="BZ1046" s="273">
        <f t="shared" si="220"/>
        <v>255786</v>
      </c>
    </row>
    <row r="1047" spans="1:78">
      <c r="A1047" s="272">
        <v>1042</v>
      </c>
      <c r="B1047" s="272" t="s">
        <v>3275</v>
      </c>
      <c r="C1047" s="272" t="s">
        <v>2246</v>
      </c>
      <c r="D1047" s="272" t="s">
        <v>421</v>
      </c>
      <c r="E1047" s="273">
        <v>228</v>
      </c>
      <c r="F1047" s="273">
        <v>232</v>
      </c>
      <c r="G1047" s="273">
        <v>232</v>
      </c>
      <c r="H1047" s="573">
        <v>0.81059999999999999</v>
      </c>
      <c r="I1047" s="273">
        <v>73174</v>
      </c>
      <c r="J1047" s="273">
        <f t="shared" si="208"/>
        <v>0</v>
      </c>
      <c r="K1047" s="271">
        <v>54.04</v>
      </c>
      <c r="L1047" s="273">
        <v>230.56</v>
      </c>
      <c r="M1047" s="273">
        <v>230.56</v>
      </c>
      <c r="N1047" s="573">
        <v>0.81679999999999997</v>
      </c>
      <c r="O1047" s="273">
        <v>68752</v>
      </c>
      <c r="P1047" s="273">
        <f t="shared" si="209"/>
        <v>0</v>
      </c>
      <c r="Q1047" s="271">
        <v>49.07</v>
      </c>
      <c r="R1047" s="273">
        <v>232.8</v>
      </c>
      <c r="S1047" s="273">
        <v>232.8</v>
      </c>
      <c r="T1047" s="573">
        <v>0.81130000000000002</v>
      </c>
      <c r="U1047" s="273">
        <v>59164</v>
      </c>
      <c r="V1047" s="273">
        <f t="shared" si="210"/>
        <v>0</v>
      </c>
      <c r="W1047" s="271">
        <v>43.5</v>
      </c>
      <c r="X1047" s="273">
        <v>228.96</v>
      </c>
      <c r="Y1047" s="273">
        <v>228.96</v>
      </c>
      <c r="Z1047" s="573">
        <v>0.80930000000000002</v>
      </c>
      <c r="AA1047" s="273">
        <v>82732</v>
      </c>
      <c r="AB1047" s="273">
        <f t="shared" si="211"/>
        <v>13.786368938507508</v>
      </c>
      <c r="AC1047" s="271">
        <v>60.01</v>
      </c>
      <c r="AD1047" s="273">
        <v>236.96</v>
      </c>
      <c r="AE1047" s="273">
        <v>236.96</v>
      </c>
      <c r="AF1047" s="573">
        <v>0.79979999999999996</v>
      </c>
      <c r="AG1047" s="273">
        <v>43822</v>
      </c>
      <c r="AH1047" s="273">
        <f t="shared" si="212"/>
        <v>0</v>
      </c>
      <c r="AI1047" s="271">
        <v>31.08</v>
      </c>
      <c r="AJ1047" s="273">
        <v>221.6</v>
      </c>
      <c r="AK1047" s="273">
        <v>221.6</v>
      </c>
      <c r="AL1047" s="573">
        <v>0.80110000000000003</v>
      </c>
      <c r="AM1047" s="273">
        <v>45438</v>
      </c>
      <c r="AN1047" s="273">
        <f t="shared" si="213"/>
        <v>0</v>
      </c>
      <c r="AO1047" s="271">
        <v>35.549999999999997</v>
      </c>
      <c r="AP1047" s="273">
        <v>220.64</v>
      </c>
      <c r="AQ1047" s="273">
        <v>220.64</v>
      </c>
      <c r="AR1047" s="573">
        <v>0.85950000000000004</v>
      </c>
      <c r="AS1047" s="273">
        <v>48042</v>
      </c>
      <c r="AT1047" s="273">
        <f t="shared" si="214"/>
        <v>0</v>
      </c>
      <c r="AU1047" s="271">
        <v>34.049999999999997</v>
      </c>
      <c r="AV1047" s="273">
        <v>208.32</v>
      </c>
      <c r="AW1047" s="273">
        <v>208.32</v>
      </c>
      <c r="AX1047" s="573">
        <v>0.9264</v>
      </c>
      <c r="AY1047" s="273">
        <v>80246</v>
      </c>
      <c r="AZ1047" s="273">
        <f t="shared" si="215"/>
        <v>0</v>
      </c>
      <c r="BA1047" s="271">
        <v>57.75</v>
      </c>
      <c r="BB1047" s="273">
        <v>211.52</v>
      </c>
      <c r="BC1047" s="273">
        <v>211.52</v>
      </c>
      <c r="BD1047" s="573">
        <v>0.92069999999999996</v>
      </c>
      <c r="BE1047" s="273">
        <v>100162</v>
      </c>
      <c r="BF1047" s="273">
        <f t="shared" si="216"/>
        <v>13228.396644004044</v>
      </c>
      <c r="BG1047" s="271">
        <v>69.13</v>
      </c>
      <c r="BH1047" s="273">
        <v>242.56</v>
      </c>
      <c r="BI1047" s="273">
        <v>242.56</v>
      </c>
      <c r="BJ1047" s="573">
        <v>0.89890000000000003</v>
      </c>
      <c r="BK1047" s="273">
        <v>97778</v>
      </c>
      <c r="BL1047" s="273">
        <f t="shared" si="217"/>
        <v>438.02986560478354</v>
      </c>
      <c r="BM1047" s="271">
        <v>60.27</v>
      </c>
      <c r="BN1047" s="273">
        <v>243.84</v>
      </c>
      <c r="BO1047" s="273">
        <v>243.84</v>
      </c>
      <c r="BP1047" s="573">
        <v>0.8921</v>
      </c>
      <c r="BQ1047" s="273">
        <v>96714</v>
      </c>
      <c r="BR1047" s="273">
        <f t="shared" si="218"/>
        <v>9004.8101571946754</v>
      </c>
      <c r="BS1047" s="271">
        <v>66.16</v>
      </c>
      <c r="BT1047" s="273">
        <v>241.76</v>
      </c>
      <c r="BU1047" s="273">
        <v>241.76</v>
      </c>
      <c r="BV1047" s="573">
        <v>0.89659999999999995</v>
      </c>
      <c r="BW1047" s="273">
        <v>98022</v>
      </c>
      <c r="BX1047" s="273">
        <f t="shared" si="219"/>
        <v>1257.9328726554807</v>
      </c>
      <c r="BY1047" s="271">
        <v>60.78</v>
      </c>
      <c r="BZ1047" s="273">
        <f t="shared" si="220"/>
        <v>894046</v>
      </c>
    </row>
    <row r="1048" spans="1:78">
      <c r="A1048" s="272">
        <v>1043</v>
      </c>
      <c r="B1048" s="272" t="s">
        <v>3275</v>
      </c>
      <c r="C1048" s="272" t="s">
        <v>4203</v>
      </c>
      <c r="D1048" s="272" t="s">
        <v>391</v>
      </c>
      <c r="E1048" s="273">
        <v>235</v>
      </c>
      <c r="F1048" s="273">
        <v>0</v>
      </c>
      <c r="G1048" s="273">
        <v>0</v>
      </c>
      <c r="H1048" s="573">
        <v>0</v>
      </c>
      <c r="I1048" s="273">
        <v>0</v>
      </c>
      <c r="J1048" s="273">
        <f t="shared" si="208"/>
        <v>0</v>
      </c>
      <c r="K1048" s="271">
        <v>0</v>
      </c>
      <c r="L1048" s="273">
        <v>0</v>
      </c>
      <c r="M1048" s="273">
        <v>0</v>
      </c>
      <c r="N1048" s="573">
        <v>0</v>
      </c>
      <c r="O1048" s="273">
        <v>0</v>
      </c>
      <c r="P1048" s="273">
        <f t="shared" si="209"/>
        <v>0</v>
      </c>
      <c r="Q1048" s="271">
        <v>0</v>
      </c>
      <c r="R1048" s="273">
        <v>0</v>
      </c>
      <c r="S1048" s="273">
        <v>0</v>
      </c>
      <c r="T1048" s="573">
        <v>0</v>
      </c>
      <c r="U1048" s="273">
        <v>0</v>
      </c>
      <c r="V1048" s="273">
        <f t="shared" si="210"/>
        <v>0</v>
      </c>
      <c r="W1048" s="271">
        <v>0</v>
      </c>
      <c r="X1048" s="273">
        <v>0</v>
      </c>
      <c r="Y1048" s="273">
        <v>0</v>
      </c>
      <c r="Z1048" s="573">
        <v>0</v>
      </c>
      <c r="AA1048" s="273">
        <v>0</v>
      </c>
      <c r="AB1048" s="273">
        <f t="shared" si="211"/>
        <v>0</v>
      </c>
      <c r="AC1048" s="271">
        <v>0</v>
      </c>
      <c r="AD1048" s="273">
        <v>0</v>
      </c>
      <c r="AE1048" s="273">
        <v>0</v>
      </c>
      <c r="AF1048" s="573">
        <v>0</v>
      </c>
      <c r="AG1048" s="273">
        <v>0</v>
      </c>
      <c r="AH1048" s="273">
        <f t="shared" si="212"/>
        <v>0</v>
      </c>
      <c r="AI1048" s="271">
        <v>0</v>
      </c>
      <c r="AJ1048" s="273">
        <v>0</v>
      </c>
      <c r="AK1048" s="273">
        <v>0</v>
      </c>
      <c r="AL1048" s="573">
        <v>0</v>
      </c>
      <c r="AM1048" s="273">
        <v>0</v>
      </c>
      <c r="AN1048" s="273">
        <f t="shared" si="213"/>
        <v>0</v>
      </c>
      <c r="AO1048" s="271">
        <v>0</v>
      </c>
      <c r="AP1048" s="273">
        <v>0</v>
      </c>
      <c r="AQ1048" s="273">
        <v>0</v>
      </c>
      <c r="AR1048" s="573">
        <v>0</v>
      </c>
      <c r="AS1048" s="273">
        <v>0</v>
      </c>
      <c r="AT1048" s="273">
        <f t="shared" si="214"/>
        <v>0</v>
      </c>
      <c r="AU1048" s="271">
        <v>0</v>
      </c>
      <c r="AV1048" s="273">
        <v>0</v>
      </c>
      <c r="AW1048" s="273">
        <v>0</v>
      </c>
      <c r="AX1048" s="573">
        <v>0</v>
      </c>
      <c r="AY1048" s="273">
        <v>0</v>
      </c>
      <c r="AZ1048" s="273">
        <f t="shared" si="215"/>
        <v>0</v>
      </c>
      <c r="BA1048" s="271">
        <v>0</v>
      </c>
      <c r="BB1048" s="273">
        <v>13.76</v>
      </c>
      <c r="BC1048" s="273">
        <v>188</v>
      </c>
      <c r="BD1048" s="573">
        <v>0.8165</v>
      </c>
      <c r="BE1048" s="273">
        <v>4068</v>
      </c>
      <c r="BF1048" s="273">
        <f t="shared" si="216"/>
        <v>0</v>
      </c>
      <c r="BG1048" s="271">
        <v>58.02</v>
      </c>
      <c r="BH1048" s="273">
        <v>34.08</v>
      </c>
      <c r="BI1048" s="273">
        <v>188</v>
      </c>
      <c r="BJ1048" s="573">
        <v>0.94189999999999996</v>
      </c>
      <c r="BK1048" s="273">
        <v>6624</v>
      </c>
      <c r="BL1048" s="273">
        <f t="shared" si="217"/>
        <v>0</v>
      </c>
      <c r="BM1048" s="271">
        <v>27.73</v>
      </c>
      <c r="BN1048" s="273">
        <v>30.88</v>
      </c>
      <c r="BO1048" s="273">
        <v>188</v>
      </c>
      <c r="BP1048" s="573">
        <v>0.94159999999999999</v>
      </c>
      <c r="BQ1048" s="273">
        <v>5004</v>
      </c>
      <c r="BR1048" s="273">
        <f t="shared" si="218"/>
        <v>0</v>
      </c>
      <c r="BS1048" s="271">
        <v>25.61</v>
      </c>
      <c r="BT1048" s="273">
        <v>124.16</v>
      </c>
      <c r="BU1048" s="273">
        <v>188</v>
      </c>
      <c r="BV1048" s="573">
        <v>0.97140000000000004</v>
      </c>
      <c r="BW1048" s="273">
        <v>8426</v>
      </c>
      <c r="BX1048" s="273">
        <f t="shared" si="219"/>
        <v>0</v>
      </c>
      <c r="BY1048" s="271">
        <v>9.39</v>
      </c>
      <c r="BZ1048" s="273">
        <f t="shared" si="220"/>
        <v>24122</v>
      </c>
    </row>
    <row r="1049" spans="1:78">
      <c r="A1049" s="272">
        <v>1044</v>
      </c>
      <c r="B1049" s="272" t="s">
        <v>3275</v>
      </c>
      <c r="C1049" s="272" t="s">
        <v>3424</v>
      </c>
      <c r="D1049" s="272" t="s">
        <v>394</v>
      </c>
      <c r="E1049" s="273">
        <v>238.08</v>
      </c>
      <c r="F1049" s="273">
        <v>244.8</v>
      </c>
      <c r="G1049" s="273">
        <v>244.8</v>
      </c>
      <c r="H1049" s="573">
        <v>0.97640000000000005</v>
      </c>
      <c r="I1049" s="273">
        <v>118504</v>
      </c>
      <c r="J1049" s="273">
        <f t="shared" si="208"/>
        <v>15247.537612547198</v>
      </c>
      <c r="K1049" s="271">
        <v>68.86</v>
      </c>
      <c r="L1049" s="273">
        <v>231.52</v>
      </c>
      <c r="M1049" s="273">
        <v>231.52</v>
      </c>
      <c r="N1049" s="573">
        <v>0.98529999999999995</v>
      </c>
      <c r="O1049" s="273">
        <v>132090</v>
      </c>
      <c r="P1049" s="273">
        <f t="shared" si="209"/>
        <v>30260.371322112293</v>
      </c>
      <c r="Q1049" s="271">
        <v>77.83</v>
      </c>
      <c r="R1049" s="273">
        <v>248.32</v>
      </c>
      <c r="S1049" s="273">
        <v>248.32</v>
      </c>
      <c r="T1049" s="573">
        <v>0.98129999999999995</v>
      </c>
      <c r="U1049" s="273">
        <v>133744</v>
      </c>
      <c r="V1049" s="273">
        <f t="shared" si="210"/>
        <v>28475.208185753643</v>
      </c>
      <c r="W1049" s="271">
        <v>76.23</v>
      </c>
      <c r="X1049" s="273">
        <v>251.52</v>
      </c>
      <c r="Y1049" s="273">
        <v>251.52</v>
      </c>
      <c r="Z1049" s="573">
        <v>0.98440000000000005</v>
      </c>
      <c r="AA1049" s="273">
        <v>149522</v>
      </c>
      <c r="AB1049" s="273">
        <f t="shared" si="211"/>
        <v>38996.929161020082</v>
      </c>
      <c r="AC1049" s="271">
        <v>81.17</v>
      </c>
      <c r="AD1049" s="273">
        <v>238.08</v>
      </c>
      <c r="AE1049" s="273">
        <v>238.08</v>
      </c>
      <c r="AF1049" s="573">
        <v>0.98540000000000005</v>
      </c>
      <c r="AG1049" s="273">
        <v>130748</v>
      </c>
      <c r="AH1049" s="273">
        <f t="shared" si="212"/>
        <v>26009.949265687592</v>
      </c>
      <c r="AI1049" s="271">
        <v>74.900000000000006</v>
      </c>
      <c r="AJ1049" s="273">
        <v>227.52</v>
      </c>
      <c r="AK1049" s="273">
        <v>227.52</v>
      </c>
      <c r="AL1049" s="573">
        <v>0.9869</v>
      </c>
      <c r="AM1049" s="273">
        <v>119726</v>
      </c>
      <c r="AN1049" s="273">
        <f t="shared" si="213"/>
        <v>22716.411883862253</v>
      </c>
      <c r="AO1049" s="271">
        <v>74.05</v>
      </c>
      <c r="AP1049" s="273">
        <v>240.16</v>
      </c>
      <c r="AQ1049" s="273">
        <v>240.16</v>
      </c>
      <c r="AR1049" s="573">
        <v>0.98750000000000004</v>
      </c>
      <c r="AS1049" s="273">
        <v>134684</v>
      </c>
      <c r="AT1049" s="273">
        <f t="shared" si="214"/>
        <v>28800.352201257851</v>
      </c>
      <c r="AU1049" s="271">
        <v>76.319999999999993</v>
      </c>
      <c r="AV1049" s="273">
        <v>237.6</v>
      </c>
      <c r="AW1049" s="273">
        <v>237.6</v>
      </c>
      <c r="AX1049" s="573">
        <v>0.98770000000000002</v>
      </c>
      <c r="AY1049" s="273">
        <v>124866</v>
      </c>
      <c r="AZ1049" s="273">
        <f t="shared" si="215"/>
        <v>23486.297699594055</v>
      </c>
      <c r="BA1049" s="271">
        <v>73.900000000000006</v>
      </c>
      <c r="BB1049" s="273">
        <v>246.4</v>
      </c>
      <c r="BC1049" s="273">
        <v>246.4</v>
      </c>
      <c r="BD1049" s="573">
        <v>0.98599999999999999</v>
      </c>
      <c r="BE1049" s="273">
        <v>149974</v>
      </c>
      <c r="BF1049" s="273">
        <f t="shared" si="216"/>
        <v>41519.859949379294</v>
      </c>
      <c r="BG1049" s="271">
        <v>82.97</v>
      </c>
      <c r="BH1049" s="273">
        <v>236.48</v>
      </c>
      <c r="BI1049" s="273">
        <v>236.48</v>
      </c>
      <c r="BJ1049" s="573">
        <v>0.99080000000000001</v>
      </c>
      <c r="BK1049" s="273">
        <v>141896</v>
      </c>
      <c r="BL1049" s="273">
        <f t="shared" si="217"/>
        <v>37291.50313306303</v>
      </c>
      <c r="BM1049" s="271">
        <v>81.39</v>
      </c>
      <c r="BN1049" s="273">
        <v>230.88</v>
      </c>
      <c r="BO1049" s="273">
        <v>230.88</v>
      </c>
      <c r="BP1049" s="573">
        <v>0.99229999999999996</v>
      </c>
      <c r="BQ1049" s="273">
        <v>126924</v>
      </c>
      <c r="BR1049" s="273">
        <f t="shared" si="218"/>
        <v>34548.454148471617</v>
      </c>
      <c r="BS1049" s="271">
        <v>82.44</v>
      </c>
      <c r="BT1049" s="273">
        <v>232.16</v>
      </c>
      <c r="BU1049" s="273">
        <v>232.16</v>
      </c>
      <c r="BV1049" s="573">
        <v>0.98809999999999998</v>
      </c>
      <c r="BW1049" s="273">
        <v>136950</v>
      </c>
      <c r="BX1049" s="273">
        <f t="shared" si="219"/>
        <v>34544.715852442663</v>
      </c>
      <c r="BY1049" s="271">
        <v>80.239999999999995</v>
      </c>
      <c r="BZ1049" s="273">
        <f t="shared" si="220"/>
        <v>1599628</v>
      </c>
    </row>
    <row r="1050" spans="1:78">
      <c r="A1050" s="272">
        <v>1045</v>
      </c>
      <c r="B1050" s="272" t="s">
        <v>3275</v>
      </c>
      <c r="C1050" s="272" t="s">
        <v>3431</v>
      </c>
      <c r="D1050" s="272" t="s">
        <v>421</v>
      </c>
      <c r="E1050" s="273">
        <v>240</v>
      </c>
      <c r="F1050" s="273">
        <v>164.48</v>
      </c>
      <c r="G1050" s="273">
        <v>192</v>
      </c>
      <c r="H1050" s="573">
        <v>0.94220000000000004</v>
      </c>
      <c r="I1050" s="273">
        <v>10572</v>
      </c>
      <c r="J1050" s="273">
        <f t="shared" si="208"/>
        <v>0</v>
      </c>
      <c r="K1050" s="271">
        <v>9.4700000000000006</v>
      </c>
      <c r="L1050" s="273">
        <v>172.16</v>
      </c>
      <c r="M1050" s="273">
        <v>192</v>
      </c>
      <c r="N1050" s="573">
        <v>0.97199999999999998</v>
      </c>
      <c r="O1050" s="273">
        <v>33144</v>
      </c>
      <c r="P1050" s="273">
        <f t="shared" si="209"/>
        <v>0</v>
      </c>
      <c r="Q1050" s="271">
        <v>26.62</v>
      </c>
      <c r="R1050" s="273">
        <v>170.72</v>
      </c>
      <c r="S1050" s="273">
        <v>192</v>
      </c>
      <c r="T1050" s="573">
        <v>0.97670000000000001</v>
      </c>
      <c r="U1050" s="273">
        <v>46198</v>
      </c>
      <c r="V1050" s="273">
        <f t="shared" si="210"/>
        <v>0</v>
      </c>
      <c r="W1050" s="271">
        <v>38.479999999999997</v>
      </c>
      <c r="X1050" s="273">
        <v>170.4</v>
      </c>
      <c r="Y1050" s="273">
        <v>192</v>
      </c>
      <c r="Z1050" s="573">
        <v>0.97619999999999996</v>
      </c>
      <c r="AA1050" s="273">
        <v>52064</v>
      </c>
      <c r="AB1050" s="273">
        <f t="shared" si="211"/>
        <v>0</v>
      </c>
      <c r="AC1050" s="271">
        <v>42.06</v>
      </c>
      <c r="AD1050" s="273">
        <v>171.04</v>
      </c>
      <c r="AE1050" s="273">
        <v>192</v>
      </c>
      <c r="AF1050" s="573">
        <v>0.97560000000000002</v>
      </c>
      <c r="AG1050" s="273">
        <v>48080</v>
      </c>
      <c r="AH1050" s="273">
        <f t="shared" si="212"/>
        <v>0</v>
      </c>
      <c r="AI1050" s="271">
        <v>38.729999999999997</v>
      </c>
      <c r="AJ1050" s="273">
        <v>173.6</v>
      </c>
      <c r="AK1050" s="273">
        <v>192</v>
      </c>
      <c r="AL1050" s="573">
        <v>0.97819999999999996</v>
      </c>
      <c r="AM1050" s="273">
        <v>51020</v>
      </c>
      <c r="AN1050" s="273">
        <f t="shared" si="213"/>
        <v>0</v>
      </c>
      <c r="AO1050" s="271">
        <v>41.73</v>
      </c>
      <c r="AP1050" s="273">
        <v>178.08</v>
      </c>
      <c r="AQ1050" s="273">
        <v>192</v>
      </c>
      <c r="AR1050" s="573">
        <v>0.97760000000000002</v>
      </c>
      <c r="AS1050" s="273">
        <v>54520</v>
      </c>
      <c r="AT1050" s="273">
        <f t="shared" si="214"/>
        <v>0</v>
      </c>
      <c r="AU1050" s="271">
        <v>42.09</v>
      </c>
      <c r="AV1050" s="273">
        <v>179.52</v>
      </c>
      <c r="AW1050" s="273">
        <v>192</v>
      </c>
      <c r="AX1050" s="573">
        <v>0.97840000000000005</v>
      </c>
      <c r="AY1050" s="273">
        <v>56338</v>
      </c>
      <c r="AZ1050" s="273">
        <f t="shared" si="215"/>
        <v>0</v>
      </c>
      <c r="BA1050" s="271">
        <v>44.54</v>
      </c>
      <c r="BB1050" s="273">
        <v>179.2</v>
      </c>
      <c r="BC1050" s="273">
        <v>192</v>
      </c>
      <c r="BD1050" s="573">
        <v>0.97950000000000004</v>
      </c>
      <c r="BE1050" s="273">
        <v>57658</v>
      </c>
      <c r="BF1050" s="273">
        <f t="shared" si="216"/>
        <v>0</v>
      </c>
      <c r="BG1050" s="271">
        <v>44.15</v>
      </c>
      <c r="BH1050" s="273">
        <v>176.8</v>
      </c>
      <c r="BI1050" s="273">
        <v>192</v>
      </c>
      <c r="BJ1050" s="573">
        <v>0.97889999999999999</v>
      </c>
      <c r="BK1050" s="273">
        <v>57124</v>
      </c>
      <c r="BL1050" s="273">
        <f t="shared" si="217"/>
        <v>0</v>
      </c>
      <c r="BM1050" s="271">
        <v>44.36</v>
      </c>
      <c r="BN1050" s="273">
        <v>177.44</v>
      </c>
      <c r="BO1050" s="273">
        <v>192</v>
      </c>
      <c r="BP1050" s="573">
        <v>0.97989999999999999</v>
      </c>
      <c r="BQ1050" s="273">
        <v>53212</v>
      </c>
      <c r="BR1050" s="273">
        <f t="shared" si="218"/>
        <v>0</v>
      </c>
      <c r="BS1050" s="271">
        <v>45.54</v>
      </c>
      <c r="BT1050" s="273">
        <v>178.56</v>
      </c>
      <c r="BU1050" s="273">
        <v>192</v>
      </c>
      <c r="BV1050" s="573">
        <v>0.98009999999999997</v>
      </c>
      <c r="BW1050" s="273">
        <v>64066</v>
      </c>
      <c r="BX1050" s="273">
        <f t="shared" si="219"/>
        <v>0</v>
      </c>
      <c r="BY1050" s="271">
        <v>49.2</v>
      </c>
      <c r="BZ1050" s="273">
        <f t="shared" si="220"/>
        <v>583996</v>
      </c>
    </row>
    <row r="1051" spans="1:78">
      <c r="A1051" s="272">
        <v>1046</v>
      </c>
      <c r="B1051" s="272" t="s">
        <v>3275</v>
      </c>
      <c r="C1051" s="272" t="s">
        <v>2213</v>
      </c>
      <c r="D1051" s="272" t="s">
        <v>394</v>
      </c>
      <c r="E1051" s="273">
        <v>250</v>
      </c>
      <c r="F1051" s="273">
        <v>256.68</v>
      </c>
      <c r="G1051" s="273">
        <v>256.68</v>
      </c>
      <c r="H1051" s="573">
        <v>0.9909</v>
      </c>
      <c r="I1051" s="273">
        <v>120249</v>
      </c>
      <c r="J1051" s="273">
        <f t="shared" si="208"/>
        <v>10365.661590009133</v>
      </c>
      <c r="K1051" s="271">
        <v>65.66</v>
      </c>
      <c r="L1051" s="273">
        <v>263.16000000000003</v>
      </c>
      <c r="M1051" s="273">
        <v>263.16000000000003</v>
      </c>
      <c r="N1051" s="573">
        <v>0.98440000000000005</v>
      </c>
      <c r="O1051" s="273">
        <v>132269</v>
      </c>
      <c r="P1051" s="273">
        <f t="shared" si="209"/>
        <v>16615.546196444193</v>
      </c>
      <c r="Q1051" s="271">
        <v>68.62</v>
      </c>
      <c r="R1051" s="273">
        <v>270.72000000000003</v>
      </c>
      <c r="S1051" s="273">
        <v>270.72000000000003</v>
      </c>
      <c r="T1051" s="573">
        <v>0.97550000000000003</v>
      </c>
      <c r="U1051" s="273">
        <v>103937</v>
      </c>
      <c r="V1051" s="273">
        <f t="shared" si="210"/>
        <v>0</v>
      </c>
      <c r="W1051" s="271">
        <v>54.66</v>
      </c>
      <c r="X1051" s="273">
        <v>270</v>
      </c>
      <c r="Y1051" s="273">
        <v>270</v>
      </c>
      <c r="Z1051" s="573">
        <v>0.97929999999999995</v>
      </c>
      <c r="AA1051" s="273">
        <v>127966</v>
      </c>
      <c r="AB1051" s="273">
        <f t="shared" si="211"/>
        <v>9916.1845018450294</v>
      </c>
      <c r="AC1051" s="271">
        <v>65.040000000000006</v>
      </c>
      <c r="AD1051" s="273">
        <v>233.28</v>
      </c>
      <c r="AE1051" s="273">
        <v>233.28</v>
      </c>
      <c r="AF1051" s="573">
        <v>0.97909999999999997</v>
      </c>
      <c r="AG1051" s="273">
        <v>96448</v>
      </c>
      <c r="AH1051" s="273">
        <f t="shared" si="212"/>
        <v>0</v>
      </c>
      <c r="AI1051" s="271">
        <v>56.75</v>
      </c>
      <c r="AJ1051" s="273">
        <v>244.8</v>
      </c>
      <c r="AK1051" s="273">
        <v>244.8</v>
      </c>
      <c r="AL1051" s="573">
        <v>0.97899999999999998</v>
      </c>
      <c r="AM1051" s="273">
        <v>104414</v>
      </c>
      <c r="AN1051" s="273">
        <f t="shared" si="213"/>
        <v>880.03867129399748</v>
      </c>
      <c r="AO1051" s="271">
        <v>60.51</v>
      </c>
      <c r="AP1051" s="273">
        <v>255.24</v>
      </c>
      <c r="AQ1051" s="273">
        <v>255.24</v>
      </c>
      <c r="AR1051" s="573">
        <v>0.98370000000000002</v>
      </c>
      <c r="AS1051" s="273">
        <v>117670</v>
      </c>
      <c r="AT1051" s="273">
        <f t="shared" si="214"/>
        <v>5585.5421495475503</v>
      </c>
      <c r="AU1051" s="271">
        <v>62.99</v>
      </c>
      <c r="AV1051" s="273">
        <v>263.52</v>
      </c>
      <c r="AW1051" s="273">
        <v>263.52</v>
      </c>
      <c r="AX1051" s="573">
        <v>0.98329999999999995</v>
      </c>
      <c r="AY1051" s="273">
        <v>117680</v>
      </c>
      <c r="AZ1051" s="273">
        <f t="shared" si="215"/>
        <v>5728.2004122403687</v>
      </c>
      <c r="BA1051" s="271">
        <v>63.07</v>
      </c>
      <c r="BB1051" s="273">
        <v>274.68</v>
      </c>
      <c r="BC1051" s="273">
        <v>274.68</v>
      </c>
      <c r="BD1051" s="573">
        <v>0.98040000000000005</v>
      </c>
      <c r="BE1051" s="273">
        <v>112667</v>
      </c>
      <c r="BF1051" s="273">
        <f t="shared" si="216"/>
        <v>0</v>
      </c>
      <c r="BG1051" s="271">
        <v>56.23</v>
      </c>
      <c r="BH1051" s="273">
        <v>246.96</v>
      </c>
      <c r="BI1051" s="273">
        <v>246.96</v>
      </c>
      <c r="BJ1051" s="573">
        <v>0.98370000000000002</v>
      </c>
      <c r="BK1051" s="273">
        <v>116815</v>
      </c>
      <c r="BL1051" s="273">
        <f t="shared" si="217"/>
        <v>8368.4581463716459</v>
      </c>
      <c r="BM1051" s="271">
        <v>64.63</v>
      </c>
      <c r="BN1051" s="273">
        <v>273.24</v>
      </c>
      <c r="BO1051" s="273">
        <v>273.24</v>
      </c>
      <c r="BP1051" s="573">
        <v>0.98170000000000002</v>
      </c>
      <c r="BQ1051" s="273">
        <v>119489</v>
      </c>
      <c r="BR1051" s="273">
        <f t="shared" si="218"/>
        <v>11337.845979785799</v>
      </c>
      <c r="BS1051" s="271">
        <v>66.290000000000006</v>
      </c>
      <c r="BT1051" s="273">
        <v>268.56</v>
      </c>
      <c r="BU1051" s="273">
        <v>268.56</v>
      </c>
      <c r="BV1051" s="573">
        <v>0.97829999999999995</v>
      </c>
      <c r="BW1051" s="273">
        <v>117738</v>
      </c>
      <c r="BX1051" s="273">
        <f t="shared" si="219"/>
        <v>449.60551220321491</v>
      </c>
      <c r="BY1051" s="271">
        <v>60.23</v>
      </c>
      <c r="BZ1051" s="273">
        <f t="shared" si="220"/>
        <v>1387342</v>
      </c>
    </row>
    <row r="1052" spans="1:78">
      <c r="A1052" s="272">
        <v>1047</v>
      </c>
      <c r="B1052" s="272" t="s">
        <v>3275</v>
      </c>
      <c r="C1052" s="272" t="s">
        <v>2219</v>
      </c>
      <c r="D1052" s="272" t="s">
        <v>391</v>
      </c>
      <c r="E1052" s="273">
        <v>250</v>
      </c>
      <c r="F1052" s="273">
        <v>295.36</v>
      </c>
      <c r="G1052" s="273">
        <v>295.36</v>
      </c>
      <c r="H1052" s="573">
        <v>0.95279999999999998</v>
      </c>
      <c r="I1052" s="273">
        <v>78650</v>
      </c>
      <c r="J1052" s="273">
        <f t="shared" si="208"/>
        <v>0</v>
      </c>
      <c r="K1052" s="271">
        <v>38.82</v>
      </c>
      <c r="L1052" s="273">
        <v>299.36</v>
      </c>
      <c r="M1052" s="273">
        <v>299.36</v>
      </c>
      <c r="N1052" s="573">
        <v>0.94450000000000001</v>
      </c>
      <c r="O1052" s="273">
        <v>86826</v>
      </c>
      <c r="P1052" s="273">
        <f t="shared" si="209"/>
        <v>0</v>
      </c>
      <c r="Q1052" s="271">
        <v>41.27</v>
      </c>
      <c r="R1052" s="273">
        <v>302.39999999999998</v>
      </c>
      <c r="S1052" s="273">
        <v>302.39999999999998</v>
      </c>
      <c r="T1052" s="573">
        <v>0.94110000000000005</v>
      </c>
      <c r="U1052" s="273">
        <v>88146</v>
      </c>
      <c r="V1052" s="273">
        <f t="shared" si="210"/>
        <v>0</v>
      </c>
      <c r="W1052" s="271">
        <v>43.01</v>
      </c>
      <c r="X1052" s="273">
        <v>269.60000000000002</v>
      </c>
      <c r="Y1052" s="273">
        <v>269.60000000000002</v>
      </c>
      <c r="Z1052" s="573">
        <v>0.93320000000000003</v>
      </c>
      <c r="AA1052" s="273">
        <v>81350</v>
      </c>
      <c r="AB1052" s="273">
        <f t="shared" si="211"/>
        <v>0</v>
      </c>
      <c r="AC1052" s="271">
        <v>43.46</v>
      </c>
      <c r="AD1052" s="273">
        <v>256.64</v>
      </c>
      <c r="AE1052" s="273">
        <v>256.64</v>
      </c>
      <c r="AF1052" s="573">
        <v>0.93269999999999997</v>
      </c>
      <c r="AG1052" s="273">
        <v>72782</v>
      </c>
      <c r="AH1052" s="273">
        <f t="shared" si="212"/>
        <v>0</v>
      </c>
      <c r="AI1052" s="271">
        <v>40.869999999999997</v>
      </c>
      <c r="AJ1052" s="273">
        <v>251.04</v>
      </c>
      <c r="AK1052" s="273">
        <v>251.04</v>
      </c>
      <c r="AL1052" s="573">
        <v>0.94489999999999996</v>
      </c>
      <c r="AM1052" s="273">
        <v>67280</v>
      </c>
      <c r="AN1052" s="273">
        <f t="shared" si="213"/>
        <v>0</v>
      </c>
      <c r="AO1052" s="271">
        <v>39.39</v>
      </c>
      <c r="AP1052" s="273">
        <v>248.64</v>
      </c>
      <c r="AQ1052" s="273">
        <v>248.64</v>
      </c>
      <c r="AR1052" s="573">
        <v>0.94310000000000005</v>
      </c>
      <c r="AS1052" s="273">
        <v>70672</v>
      </c>
      <c r="AT1052" s="273">
        <f t="shared" si="214"/>
        <v>0</v>
      </c>
      <c r="AU1052" s="271">
        <v>40.5</v>
      </c>
      <c r="AV1052" s="273">
        <v>205.44</v>
      </c>
      <c r="AW1052" s="273">
        <v>205.44</v>
      </c>
      <c r="AX1052" s="573">
        <v>0.93830000000000002</v>
      </c>
      <c r="AY1052" s="273">
        <v>49532</v>
      </c>
      <c r="AZ1052" s="273">
        <f t="shared" si="215"/>
        <v>0</v>
      </c>
      <c r="BA1052" s="271">
        <v>35.68</v>
      </c>
      <c r="BB1052" s="273">
        <v>163.36000000000001</v>
      </c>
      <c r="BC1052" s="273">
        <v>200</v>
      </c>
      <c r="BD1052" s="573">
        <v>0.96719999999999995</v>
      </c>
      <c r="BE1052" s="273">
        <v>39946</v>
      </c>
      <c r="BF1052" s="273">
        <f t="shared" si="216"/>
        <v>0</v>
      </c>
      <c r="BG1052" s="271">
        <v>33.979999999999997</v>
      </c>
      <c r="BH1052" s="273">
        <v>160.32</v>
      </c>
      <c r="BI1052" s="273">
        <v>200</v>
      </c>
      <c r="BJ1052" s="573">
        <v>0.97970000000000002</v>
      </c>
      <c r="BK1052" s="273">
        <v>38342</v>
      </c>
      <c r="BL1052" s="273">
        <f t="shared" si="217"/>
        <v>0</v>
      </c>
      <c r="BM1052" s="271">
        <v>32.81</v>
      </c>
      <c r="BN1052" s="273">
        <v>164.64</v>
      </c>
      <c r="BO1052" s="273">
        <v>200</v>
      </c>
      <c r="BP1052" s="573">
        <v>0.96989999999999998</v>
      </c>
      <c r="BQ1052" s="273">
        <v>43076</v>
      </c>
      <c r="BR1052" s="273">
        <f t="shared" si="218"/>
        <v>0</v>
      </c>
      <c r="BS1052" s="271">
        <v>40.14</v>
      </c>
      <c r="BT1052" s="273">
        <v>204.64</v>
      </c>
      <c r="BU1052" s="273">
        <v>204.64</v>
      </c>
      <c r="BV1052" s="573">
        <v>0.97189999999999999</v>
      </c>
      <c r="BW1052" s="273">
        <v>57580</v>
      </c>
      <c r="BX1052" s="273">
        <f t="shared" si="219"/>
        <v>0</v>
      </c>
      <c r="BY1052" s="271">
        <v>38.909999999999997</v>
      </c>
      <c r="BZ1052" s="273">
        <f t="shared" si="220"/>
        <v>774182</v>
      </c>
    </row>
    <row r="1053" spans="1:78">
      <c r="A1053" s="272">
        <v>1048</v>
      </c>
      <c r="B1053" s="272" t="s">
        <v>3275</v>
      </c>
      <c r="C1053" s="272" t="s">
        <v>2180</v>
      </c>
      <c r="D1053" s="272" t="s">
        <v>397</v>
      </c>
      <c r="E1053" s="273">
        <v>267</v>
      </c>
      <c r="F1053" s="273">
        <v>206.64</v>
      </c>
      <c r="G1053" s="273">
        <v>213.6</v>
      </c>
      <c r="H1053" s="573">
        <v>0.97340000000000004</v>
      </c>
      <c r="I1053" s="273">
        <v>76536</v>
      </c>
      <c r="J1053" s="273">
        <f t="shared" si="208"/>
        <v>0</v>
      </c>
      <c r="K1053" s="271">
        <v>52.85</v>
      </c>
      <c r="L1053" s="273">
        <v>212.16</v>
      </c>
      <c r="M1053" s="273">
        <v>213.6</v>
      </c>
      <c r="N1053" s="573">
        <v>0.97560000000000002</v>
      </c>
      <c r="O1053" s="273">
        <v>89967</v>
      </c>
      <c r="P1053" s="273">
        <f t="shared" si="209"/>
        <v>0</v>
      </c>
      <c r="Q1053" s="271">
        <v>58.42</v>
      </c>
      <c r="R1053" s="273">
        <v>197.04</v>
      </c>
      <c r="S1053" s="273">
        <v>213.6</v>
      </c>
      <c r="T1053" s="573">
        <v>0.93879999999999997</v>
      </c>
      <c r="U1053" s="273">
        <v>63696</v>
      </c>
      <c r="V1053" s="273">
        <f t="shared" si="210"/>
        <v>0</v>
      </c>
      <c r="W1053" s="271">
        <v>47.82</v>
      </c>
      <c r="X1053" s="273">
        <v>161.28</v>
      </c>
      <c r="Y1053" s="273">
        <v>213.6</v>
      </c>
      <c r="Z1053" s="573">
        <v>0.9627</v>
      </c>
      <c r="AA1053" s="273">
        <v>62502</v>
      </c>
      <c r="AB1053" s="273">
        <f t="shared" si="211"/>
        <v>0</v>
      </c>
      <c r="AC1053" s="271">
        <v>54.1</v>
      </c>
      <c r="AD1053" s="273">
        <v>161.04</v>
      </c>
      <c r="AE1053" s="273">
        <v>213.6</v>
      </c>
      <c r="AF1053" s="573">
        <v>0.98119999999999996</v>
      </c>
      <c r="AG1053" s="273">
        <v>64449</v>
      </c>
      <c r="AH1053" s="273">
        <f t="shared" si="212"/>
        <v>0</v>
      </c>
      <c r="AI1053" s="271">
        <v>54.82</v>
      </c>
      <c r="AJ1053" s="273">
        <v>184.08</v>
      </c>
      <c r="AK1053" s="273">
        <v>213.6</v>
      </c>
      <c r="AL1053" s="573">
        <v>0.99029999999999996</v>
      </c>
      <c r="AM1053" s="273">
        <v>70548</v>
      </c>
      <c r="AN1053" s="273">
        <f t="shared" si="213"/>
        <v>0</v>
      </c>
      <c r="AO1053" s="271">
        <v>53.75</v>
      </c>
      <c r="AP1053" s="273">
        <v>179.76</v>
      </c>
      <c r="AQ1053" s="273">
        <v>213.6</v>
      </c>
      <c r="AR1053" s="573">
        <v>0.98799999999999999</v>
      </c>
      <c r="AS1053" s="273">
        <v>68625</v>
      </c>
      <c r="AT1053" s="273">
        <f t="shared" si="214"/>
        <v>0</v>
      </c>
      <c r="AU1053" s="271">
        <v>51.93</v>
      </c>
      <c r="AV1053" s="273">
        <v>159.36000000000001</v>
      </c>
      <c r="AW1053" s="273">
        <v>213.6</v>
      </c>
      <c r="AX1053" s="573">
        <v>0.97689999999999999</v>
      </c>
      <c r="AY1053" s="273">
        <v>62520</v>
      </c>
      <c r="AZ1053" s="273">
        <f t="shared" si="215"/>
        <v>0</v>
      </c>
      <c r="BA1053" s="271">
        <v>55.77</v>
      </c>
      <c r="BB1053" s="273">
        <v>159.84</v>
      </c>
      <c r="BC1053" s="273">
        <v>213.6</v>
      </c>
      <c r="BD1053" s="573">
        <v>0.98399999999999999</v>
      </c>
      <c r="BE1053" s="273">
        <v>59805</v>
      </c>
      <c r="BF1053" s="273">
        <f t="shared" si="216"/>
        <v>0</v>
      </c>
      <c r="BG1053" s="271">
        <v>51.11</v>
      </c>
      <c r="BH1053" s="273">
        <v>180</v>
      </c>
      <c r="BI1053" s="273">
        <v>213.6</v>
      </c>
      <c r="BJ1053" s="573">
        <v>0.9839</v>
      </c>
      <c r="BK1053" s="273">
        <v>56736.766300000003</v>
      </c>
      <c r="BL1053" s="273">
        <f t="shared" si="217"/>
        <v>0</v>
      </c>
      <c r="BM1053" s="271">
        <v>43.06</v>
      </c>
      <c r="BN1053" s="273">
        <v>136</v>
      </c>
      <c r="BO1053" s="273">
        <v>213.6</v>
      </c>
      <c r="BP1053" s="573">
        <v>0.98980000000000001</v>
      </c>
      <c r="BQ1053" s="273">
        <v>46817.5</v>
      </c>
      <c r="BR1053" s="273">
        <f t="shared" si="218"/>
        <v>0</v>
      </c>
      <c r="BS1053" s="271">
        <v>51.75</v>
      </c>
      <c r="BT1053" s="273">
        <v>275.7</v>
      </c>
      <c r="BU1053" s="273">
        <v>275.7</v>
      </c>
      <c r="BV1053" s="573">
        <v>0.98629999999999995</v>
      </c>
      <c r="BW1053" s="273">
        <v>79241.100000000006</v>
      </c>
      <c r="BX1053" s="273">
        <f t="shared" si="219"/>
        <v>0</v>
      </c>
      <c r="BY1053" s="271">
        <v>39.17</v>
      </c>
      <c r="BZ1053" s="273">
        <f t="shared" si="220"/>
        <v>801443.36629999999</v>
      </c>
    </row>
    <row r="1054" spans="1:78">
      <c r="A1054" s="272">
        <v>1049</v>
      </c>
      <c r="B1054" s="272" t="s">
        <v>3275</v>
      </c>
      <c r="C1054" s="272" t="s">
        <v>2201</v>
      </c>
      <c r="D1054" s="272" t="s">
        <v>391</v>
      </c>
      <c r="E1054" s="273">
        <v>269</v>
      </c>
      <c r="F1054" s="273">
        <v>90.08</v>
      </c>
      <c r="G1054" s="273">
        <v>215.2</v>
      </c>
      <c r="H1054" s="573">
        <v>0.99060000000000004</v>
      </c>
      <c r="I1054" s="273">
        <v>15110</v>
      </c>
      <c r="J1054" s="273">
        <f t="shared" si="208"/>
        <v>0</v>
      </c>
      <c r="K1054" s="271">
        <v>23.52</v>
      </c>
      <c r="L1054" s="273">
        <v>104.32</v>
      </c>
      <c r="M1054" s="273">
        <v>215.2</v>
      </c>
      <c r="N1054" s="573">
        <v>0.99250000000000005</v>
      </c>
      <c r="O1054" s="273">
        <v>18719</v>
      </c>
      <c r="P1054" s="273">
        <f t="shared" si="209"/>
        <v>0</v>
      </c>
      <c r="Q1054" s="271">
        <v>24.3</v>
      </c>
      <c r="R1054" s="273">
        <v>84.96</v>
      </c>
      <c r="S1054" s="273">
        <v>215.2</v>
      </c>
      <c r="T1054" s="573">
        <v>0.99050000000000005</v>
      </c>
      <c r="U1054" s="273">
        <v>17258</v>
      </c>
      <c r="V1054" s="273">
        <f t="shared" si="210"/>
        <v>0</v>
      </c>
      <c r="W1054" s="271">
        <v>28.48</v>
      </c>
      <c r="X1054" s="273">
        <v>70.88</v>
      </c>
      <c r="Y1054" s="273">
        <v>215.2</v>
      </c>
      <c r="Z1054" s="573">
        <v>0.98960000000000004</v>
      </c>
      <c r="AA1054" s="273">
        <v>14335</v>
      </c>
      <c r="AB1054" s="273">
        <f t="shared" si="211"/>
        <v>0</v>
      </c>
      <c r="AC1054" s="271">
        <v>27.47</v>
      </c>
      <c r="AD1054" s="273">
        <v>78.56</v>
      </c>
      <c r="AE1054" s="273">
        <v>215.2</v>
      </c>
      <c r="AF1054" s="573">
        <v>0.98480000000000001</v>
      </c>
      <c r="AG1054" s="273">
        <v>11961</v>
      </c>
      <c r="AH1054" s="273">
        <f t="shared" si="212"/>
        <v>0</v>
      </c>
      <c r="AI1054" s="271">
        <v>20.78</v>
      </c>
      <c r="AJ1054" s="273">
        <v>58.88</v>
      </c>
      <c r="AK1054" s="273">
        <v>215.2</v>
      </c>
      <c r="AL1054" s="573">
        <v>0.98560000000000003</v>
      </c>
      <c r="AM1054" s="273">
        <v>12260</v>
      </c>
      <c r="AN1054" s="273">
        <f t="shared" si="213"/>
        <v>0</v>
      </c>
      <c r="AO1054" s="271">
        <v>29.34</v>
      </c>
      <c r="AP1054" s="273">
        <v>64</v>
      </c>
      <c r="AQ1054" s="273">
        <v>215.2</v>
      </c>
      <c r="AR1054" s="573">
        <v>0.98109999999999997</v>
      </c>
      <c r="AS1054" s="273">
        <v>11749</v>
      </c>
      <c r="AT1054" s="273">
        <f t="shared" si="214"/>
        <v>0</v>
      </c>
      <c r="AU1054" s="271">
        <v>25.15</v>
      </c>
      <c r="AV1054" s="273">
        <v>24.64</v>
      </c>
      <c r="AW1054" s="273">
        <v>215.2</v>
      </c>
      <c r="AX1054" s="573">
        <v>0.95230000000000004</v>
      </c>
      <c r="AY1054" s="273">
        <v>6990</v>
      </c>
      <c r="AZ1054" s="273">
        <f t="shared" si="215"/>
        <v>0</v>
      </c>
      <c r="BA1054" s="271">
        <v>41.37</v>
      </c>
      <c r="BB1054" s="273">
        <v>40</v>
      </c>
      <c r="BC1054" s="273">
        <v>215.2</v>
      </c>
      <c r="BD1054" s="573">
        <v>0.96689999999999998</v>
      </c>
      <c r="BE1054" s="273">
        <v>6845</v>
      </c>
      <c r="BF1054" s="273">
        <f t="shared" si="216"/>
        <v>0</v>
      </c>
      <c r="BG1054" s="271">
        <v>23.79</v>
      </c>
      <c r="BH1054" s="273">
        <v>36.799999999999997</v>
      </c>
      <c r="BI1054" s="273">
        <v>215.2</v>
      </c>
      <c r="BJ1054" s="573">
        <v>0.9819</v>
      </c>
      <c r="BK1054" s="273">
        <v>7987</v>
      </c>
      <c r="BL1054" s="273">
        <f t="shared" si="217"/>
        <v>0</v>
      </c>
      <c r="BM1054" s="271">
        <v>29.71</v>
      </c>
      <c r="BN1054" s="273">
        <v>25.28</v>
      </c>
      <c r="BO1054" s="273">
        <v>215.2</v>
      </c>
      <c r="BP1054" s="573">
        <v>0.9829</v>
      </c>
      <c r="BQ1054" s="273">
        <v>6749</v>
      </c>
      <c r="BR1054" s="273">
        <f t="shared" si="218"/>
        <v>0</v>
      </c>
      <c r="BS1054" s="271">
        <v>40.42</v>
      </c>
      <c r="BT1054" s="273">
        <v>61.76</v>
      </c>
      <c r="BU1054" s="273">
        <v>215.2</v>
      </c>
      <c r="BV1054" s="573">
        <v>0.98460000000000003</v>
      </c>
      <c r="BW1054" s="273">
        <v>9403</v>
      </c>
      <c r="BX1054" s="273">
        <f t="shared" si="219"/>
        <v>0</v>
      </c>
      <c r="BY1054" s="271">
        <v>20.78</v>
      </c>
      <c r="BZ1054" s="273">
        <f t="shared" si="220"/>
        <v>139366</v>
      </c>
    </row>
    <row r="1055" spans="1:78">
      <c r="A1055" s="272">
        <v>1050</v>
      </c>
      <c r="B1055" s="272" t="s">
        <v>3275</v>
      </c>
      <c r="C1055" s="272" t="s">
        <v>2148</v>
      </c>
      <c r="D1055" s="272" t="s">
        <v>391</v>
      </c>
      <c r="E1055" s="273">
        <v>300</v>
      </c>
      <c r="F1055" s="273">
        <v>198.4</v>
      </c>
      <c r="G1055" s="273">
        <v>240</v>
      </c>
      <c r="H1055" s="573">
        <v>0.95389999999999997</v>
      </c>
      <c r="I1055" s="273">
        <v>65668</v>
      </c>
      <c r="J1055" s="273">
        <f t="shared" si="208"/>
        <v>0</v>
      </c>
      <c r="K1055" s="271">
        <v>48.19</v>
      </c>
      <c r="L1055" s="273">
        <v>195.84</v>
      </c>
      <c r="M1055" s="273">
        <v>240</v>
      </c>
      <c r="N1055" s="573">
        <v>0.9466</v>
      </c>
      <c r="O1055" s="273">
        <v>78770</v>
      </c>
      <c r="P1055" s="273">
        <f t="shared" si="209"/>
        <v>0</v>
      </c>
      <c r="Q1055" s="271">
        <v>57.11</v>
      </c>
      <c r="R1055" s="273">
        <v>218.24</v>
      </c>
      <c r="S1055" s="273">
        <v>240</v>
      </c>
      <c r="T1055" s="573">
        <v>0.94420000000000004</v>
      </c>
      <c r="U1055" s="273">
        <v>75270</v>
      </c>
      <c r="V1055" s="273">
        <f t="shared" si="210"/>
        <v>0</v>
      </c>
      <c r="W1055" s="271">
        <v>50.73</v>
      </c>
      <c r="X1055" s="273">
        <v>194.4</v>
      </c>
      <c r="Y1055" s="273">
        <v>240</v>
      </c>
      <c r="Z1055" s="573">
        <v>0.94569999999999999</v>
      </c>
      <c r="AA1055" s="273">
        <v>70978</v>
      </c>
      <c r="AB1055" s="273">
        <f t="shared" si="211"/>
        <v>0</v>
      </c>
      <c r="AC1055" s="271">
        <v>51.89</v>
      </c>
      <c r="AD1055" s="273">
        <v>161.91999999999999</v>
      </c>
      <c r="AE1055" s="273">
        <v>240</v>
      </c>
      <c r="AF1055" s="573">
        <v>0.93979999999999997</v>
      </c>
      <c r="AG1055" s="273">
        <v>62250</v>
      </c>
      <c r="AH1055" s="273">
        <f t="shared" si="212"/>
        <v>0</v>
      </c>
      <c r="AI1055" s="271">
        <v>54.98</v>
      </c>
      <c r="AJ1055" s="273">
        <v>177.76</v>
      </c>
      <c r="AK1055" s="273">
        <v>240</v>
      </c>
      <c r="AL1055" s="573">
        <v>0.93940000000000001</v>
      </c>
      <c r="AM1055" s="273">
        <v>61774</v>
      </c>
      <c r="AN1055" s="273">
        <f t="shared" si="213"/>
        <v>0</v>
      </c>
      <c r="AO1055" s="271">
        <v>51.38</v>
      </c>
      <c r="AP1055" s="273">
        <v>173.12</v>
      </c>
      <c r="AQ1055" s="273">
        <v>240</v>
      </c>
      <c r="AR1055" s="573">
        <v>0.93510000000000004</v>
      </c>
      <c r="AS1055" s="273">
        <v>59990</v>
      </c>
      <c r="AT1055" s="273">
        <f t="shared" si="214"/>
        <v>0</v>
      </c>
      <c r="AU1055" s="271">
        <v>49.81</v>
      </c>
      <c r="AV1055" s="273">
        <v>137.12</v>
      </c>
      <c r="AW1055" s="273">
        <v>240</v>
      </c>
      <c r="AX1055" s="573">
        <v>0.93110000000000004</v>
      </c>
      <c r="AY1055" s="273">
        <v>43852</v>
      </c>
      <c r="AZ1055" s="273">
        <f t="shared" si="215"/>
        <v>0</v>
      </c>
      <c r="BA1055" s="271">
        <v>47.7</v>
      </c>
      <c r="BB1055" s="273">
        <v>129.28</v>
      </c>
      <c r="BC1055" s="273">
        <v>240</v>
      </c>
      <c r="BD1055" s="573">
        <v>0.95</v>
      </c>
      <c r="BE1055" s="273">
        <v>40116</v>
      </c>
      <c r="BF1055" s="273">
        <f t="shared" si="216"/>
        <v>0</v>
      </c>
      <c r="BG1055" s="271">
        <v>43.9</v>
      </c>
      <c r="BH1055" s="273">
        <v>129.44</v>
      </c>
      <c r="BI1055" s="273">
        <v>240</v>
      </c>
      <c r="BJ1055" s="573">
        <v>0.96</v>
      </c>
      <c r="BK1055" s="273">
        <v>38576</v>
      </c>
      <c r="BL1055" s="273">
        <f t="shared" si="217"/>
        <v>0</v>
      </c>
      <c r="BM1055" s="271">
        <v>41.72</v>
      </c>
      <c r="BN1055" s="273">
        <v>133.6</v>
      </c>
      <c r="BO1055" s="273">
        <v>240</v>
      </c>
      <c r="BP1055" s="573">
        <v>0.95720000000000005</v>
      </c>
      <c r="BQ1055" s="273">
        <v>38360</v>
      </c>
      <c r="BR1055" s="273">
        <f t="shared" si="218"/>
        <v>0</v>
      </c>
      <c r="BS1055" s="271">
        <v>44.63</v>
      </c>
      <c r="BT1055" s="273">
        <v>167.04</v>
      </c>
      <c r="BU1055" s="273">
        <v>240</v>
      </c>
      <c r="BV1055" s="573">
        <v>0.95340000000000003</v>
      </c>
      <c r="BW1055" s="273">
        <v>51300</v>
      </c>
      <c r="BX1055" s="273">
        <f t="shared" si="219"/>
        <v>0</v>
      </c>
      <c r="BY1055" s="271">
        <v>43.29</v>
      </c>
      <c r="BZ1055" s="273">
        <f t="shared" si="220"/>
        <v>686904</v>
      </c>
    </row>
    <row r="1056" spans="1:78">
      <c r="A1056" s="272">
        <v>1051</v>
      </c>
      <c r="B1056" s="272" t="s">
        <v>3275</v>
      </c>
      <c r="C1056" s="272" t="s">
        <v>2114</v>
      </c>
      <c r="D1056" s="272" t="s">
        <v>449</v>
      </c>
      <c r="E1056" s="273">
        <v>300</v>
      </c>
      <c r="F1056" s="273">
        <v>171.84</v>
      </c>
      <c r="G1056" s="273">
        <v>300</v>
      </c>
      <c r="H1056" s="573">
        <v>0.98199999999999998</v>
      </c>
      <c r="I1056" s="273">
        <v>66058</v>
      </c>
      <c r="J1056" s="273">
        <f t="shared" si="208"/>
        <v>0</v>
      </c>
      <c r="K1056" s="271">
        <v>0.54365818332298788</v>
      </c>
      <c r="L1056" s="273">
        <v>181.12</v>
      </c>
      <c r="M1056" s="273">
        <v>300</v>
      </c>
      <c r="N1056" s="573">
        <v>0.98109999999999997</v>
      </c>
      <c r="O1056" s="273">
        <v>66792</v>
      </c>
      <c r="P1056" s="273">
        <f t="shared" si="209"/>
        <v>0</v>
      </c>
      <c r="Q1056" s="271">
        <v>0.50520477126790531</v>
      </c>
      <c r="R1056" s="273">
        <v>195.68</v>
      </c>
      <c r="S1056" s="273">
        <v>300</v>
      </c>
      <c r="T1056" s="573">
        <v>0.98029999999999995</v>
      </c>
      <c r="U1056" s="273">
        <v>72424</v>
      </c>
      <c r="V1056" s="273">
        <f t="shared" si="210"/>
        <v>0</v>
      </c>
      <c r="W1056" s="271">
        <v>0.52432542927228132</v>
      </c>
      <c r="X1056" s="273">
        <v>184.64</v>
      </c>
      <c r="Y1056" s="273">
        <v>300</v>
      </c>
      <c r="Z1056" s="573">
        <v>0.97909999999999997</v>
      </c>
      <c r="AA1056" s="273">
        <v>50590</v>
      </c>
      <c r="AB1056" s="273">
        <f t="shared" si="211"/>
        <v>0</v>
      </c>
      <c r="AC1056" s="271">
        <v>0.37611696576657161</v>
      </c>
      <c r="AD1056" s="273">
        <v>161.76</v>
      </c>
      <c r="AE1056" s="273">
        <v>300</v>
      </c>
      <c r="AF1056" s="573">
        <v>0.97640000000000005</v>
      </c>
      <c r="AG1056" s="273">
        <v>35038</v>
      </c>
      <c r="AH1056" s="273">
        <f t="shared" si="212"/>
        <v>0</v>
      </c>
      <c r="AI1056" s="271">
        <v>0.29816507663018627</v>
      </c>
      <c r="AJ1056" s="273">
        <v>186.56</v>
      </c>
      <c r="AK1056" s="273">
        <v>300</v>
      </c>
      <c r="AL1056" s="573">
        <v>0.97499999999999998</v>
      </c>
      <c r="AM1056" s="273">
        <v>61794</v>
      </c>
      <c r="AN1056" s="273">
        <f t="shared" si="213"/>
        <v>0</v>
      </c>
      <c r="AO1056" s="271">
        <v>0.4717874499714122</v>
      </c>
      <c r="AP1056" s="273">
        <v>184.96</v>
      </c>
      <c r="AQ1056" s="273">
        <v>300</v>
      </c>
      <c r="AR1056" s="573">
        <v>0.97460000000000002</v>
      </c>
      <c r="AS1056" s="273">
        <v>66876</v>
      </c>
      <c r="AT1056" s="273">
        <f t="shared" si="214"/>
        <v>0</v>
      </c>
      <c r="AU1056" s="271">
        <v>0.49864021747218817</v>
      </c>
      <c r="AV1056" s="273">
        <v>179.68</v>
      </c>
      <c r="AW1056" s="273">
        <v>300</v>
      </c>
      <c r="AX1056" s="573">
        <v>0.97270000000000001</v>
      </c>
      <c r="AY1056" s="273">
        <v>66872</v>
      </c>
      <c r="AZ1056" s="273">
        <f t="shared" si="215"/>
        <v>0</v>
      </c>
      <c r="BA1056" s="271">
        <v>0.53140768774116953</v>
      </c>
      <c r="BB1056" s="273">
        <v>192.64</v>
      </c>
      <c r="BC1056" s="273">
        <v>300</v>
      </c>
      <c r="BD1056" s="573">
        <v>0.97589999999999999</v>
      </c>
      <c r="BE1056" s="273">
        <v>72844</v>
      </c>
      <c r="BF1056" s="273">
        <f t="shared" si="216"/>
        <v>0</v>
      </c>
      <c r="BG1056" s="271">
        <v>0.52074960704461826</v>
      </c>
      <c r="BH1056" s="273">
        <v>225.76</v>
      </c>
      <c r="BI1056" s="273">
        <v>300</v>
      </c>
      <c r="BJ1056" s="573">
        <v>0.97950000000000004</v>
      </c>
      <c r="BK1056" s="273">
        <v>61986</v>
      </c>
      <c r="BL1056" s="273">
        <f t="shared" si="217"/>
        <v>0</v>
      </c>
      <c r="BM1056" s="271">
        <v>0.37675607553553875</v>
      </c>
      <c r="BN1056" s="273">
        <v>180.16</v>
      </c>
      <c r="BO1056" s="273">
        <v>300</v>
      </c>
      <c r="BP1056" s="573">
        <v>0.97909999999999997</v>
      </c>
      <c r="BQ1056" s="273">
        <v>56624</v>
      </c>
      <c r="BR1056" s="273">
        <f t="shared" si="218"/>
        <v>0</v>
      </c>
      <c r="BS1056" s="271">
        <v>0.47765081832022327</v>
      </c>
      <c r="BT1056" s="273">
        <v>175.84</v>
      </c>
      <c r="BU1056" s="273">
        <v>300</v>
      </c>
      <c r="BV1056" s="573">
        <v>0.97819999999999996</v>
      </c>
      <c r="BW1056" s="273">
        <v>56954</v>
      </c>
      <c r="BX1056" s="273">
        <f t="shared" si="219"/>
        <v>0</v>
      </c>
      <c r="BY1056" s="271">
        <v>0.44502211198841568</v>
      </c>
      <c r="BZ1056" s="273">
        <f t="shared" si="220"/>
        <v>734852</v>
      </c>
    </row>
    <row r="1057" spans="1:78">
      <c r="A1057" s="272">
        <v>1052</v>
      </c>
      <c r="B1057" s="272" t="s">
        <v>3275</v>
      </c>
      <c r="C1057" s="272" t="s">
        <v>4217</v>
      </c>
      <c r="D1057" s="272" t="s">
        <v>391</v>
      </c>
      <c r="E1057" s="273">
        <v>305.55555555555554</v>
      </c>
      <c r="F1057" s="273">
        <v>0</v>
      </c>
      <c r="G1057" s="273">
        <v>0</v>
      </c>
      <c r="H1057" s="573">
        <v>0</v>
      </c>
      <c r="I1057" s="273">
        <v>0</v>
      </c>
      <c r="J1057" s="273">
        <f t="shared" si="208"/>
        <v>0</v>
      </c>
      <c r="K1057" s="271">
        <v>0</v>
      </c>
      <c r="L1057" s="273">
        <v>0</v>
      </c>
      <c r="M1057" s="273">
        <v>0</v>
      </c>
      <c r="N1057" s="573">
        <v>0</v>
      </c>
      <c r="O1057" s="273">
        <v>0</v>
      </c>
      <c r="P1057" s="273">
        <f t="shared" si="209"/>
        <v>0</v>
      </c>
      <c r="Q1057" s="271">
        <v>0</v>
      </c>
      <c r="R1057" s="273">
        <v>0</v>
      </c>
      <c r="S1057" s="273">
        <v>0</v>
      </c>
      <c r="T1057" s="573">
        <v>0</v>
      </c>
      <c r="U1057" s="273">
        <v>0</v>
      </c>
      <c r="V1057" s="273">
        <f t="shared" si="210"/>
        <v>0</v>
      </c>
      <c r="W1057" s="271">
        <v>0</v>
      </c>
      <c r="X1057" s="273">
        <v>0</v>
      </c>
      <c r="Y1057" s="273">
        <v>0</v>
      </c>
      <c r="Z1057" s="573">
        <v>0</v>
      </c>
      <c r="AA1057" s="273">
        <v>0</v>
      </c>
      <c r="AB1057" s="273">
        <f t="shared" si="211"/>
        <v>0</v>
      </c>
      <c r="AC1057" s="271">
        <v>0</v>
      </c>
      <c r="AD1057" s="273">
        <v>0</v>
      </c>
      <c r="AE1057" s="273">
        <v>0</v>
      </c>
      <c r="AF1057" s="573">
        <v>0</v>
      </c>
      <c r="AG1057" s="273">
        <v>0</v>
      </c>
      <c r="AH1057" s="273">
        <f t="shared" si="212"/>
        <v>0</v>
      </c>
      <c r="AI1057" s="271">
        <v>0</v>
      </c>
      <c r="AJ1057" s="273">
        <v>0</v>
      </c>
      <c r="AK1057" s="273">
        <v>0</v>
      </c>
      <c r="AL1057" s="573">
        <v>0</v>
      </c>
      <c r="AM1057" s="273">
        <v>0</v>
      </c>
      <c r="AN1057" s="273">
        <f t="shared" si="213"/>
        <v>0</v>
      </c>
      <c r="AO1057" s="271">
        <v>0</v>
      </c>
      <c r="AP1057" s="273">
        <v>0</v>
      </c>
      <c r="AQ1057" s="273">
        <v>0</v>
      </c>
      <c r="AR1057" s="573">
        <v>0</v>
      </c>
      <c r="AS1057" s="273">
        <v>0</v>
      </c>
      <c r="AT1057" s="273">
        <f t="shared" si="214"/>
        <v>0</v>
      </c>
      <c r="AU1057" s="271">
        <v>0</v>
      </c>
      <c r="AV1057" s="273">
        <v>18.09</v>
      </c>
      <c r="AW1057" s="273">
        <v>244.44399999999999</v>
      </c>
      <c r="AX1057" s="573">
        <v>0.78749999999999998</v>
      </c>
      <c r="AY1057" s="273">
        <v>4947.9080000000004</v>
      </c>
      <c r="AZ1057" s="273">
        <f t="shared" si="215"/>
        <v>0</v>
      </c>
      <c r="BA1057" s="271">
        <v>49.9</v>
      </c>
      <c r="BB1057" s="273">
        <v>36.64</v>
      </c>
      <c r="BC1057" s="273">
        <v>244.44399999999999</v>
      </c>
      <c r="BD1057" s="573">
        <v>0.67359999999999998</v>
      </c>
      <c r="BE1057" s="273">
        <v>5528</v>
      </c>
      <c r="BF1057" s="273">
        <f t="shared" si="216"/>
        <v>0</v>
      </c>
      <c r="BG1057" s="271">
        <v>30.1</v>
      </c>
      <c r="BH1057" s="273">
        <v>25.12</v>
      </c>
      <c r="BI1057" s="273">
        <v>244.44399999999999</v>
      </c>
      <c r="BJ1057" s="573">
        <v>0.74580000000000002</v>
      </c>
      <c r="BK1057" s="273">
        <v>6328</v>
      </c>
      <c r="BL1057" s="273">
        <f t="shared" si="217"/>
        <v>0</v>
      </c>
      <c r="BM1057" s="271">
        <v>45.4</v>
      </c>
      <c r="BN1057" s="273">
        <v>56.16</v>
      </c>
      <c r="BO1057" s="273">
        <v>244.44399999999999</v>
      </c>
      <c r="BP1057" s="573">
        <v>0.80779999999999996</v>
      </c>
      <c r="BQ1057" s="273">
        <v>6416</v>
      </c>
      <c r="BR1057" s="273">
        <f t="shared" si="218"/>
        <v>0</v>
      </c>
      <c r="BS1057" s="271">
        <v>21.04</v>
      </c>
      <c r="BT1057" s="273">
        <v>21.12</v>
      </c>
      <c r="BU1057" s="273">
        <v>244.44399999999999</v>
      </c>
      <c r="BV1057" s="573">
        <v>0.78480000000000005</v>
      </c>
      <c r="BW1057" s="273">
        <v>6754</v>
      </c>
      <c r="BX1057" s="273">
        <f t="shared" si="219"/>
        <v>0</v>
      </c>
      <c r="BY1057" s="271">
        <v>54.77</v>
      </c>
      <c r="BZ1057" s="273">
        <f t="shared" si="220"/>
        <v>29973.907999999999</v>
      </c>
    </row>
    <row r="1058" spans="1:78">
      <c r="A1058" s="272">
        <v>1053</v>
      </c>
      <c r="B1058" s="272" t="s">
        <v>3275</v>
      </c>
      <c r="C1058" s="272" t="s">
        <v>1568</v>
      </c>
      <c r="D1058" s="272" t="s">
        <v>170</v>
      </c>
      <c r="E1058" s="273">
        <v>315</v>
      </c>
      <c r="F1058" s="273">
        <v>258.60000000000002</v>
      </c>
      <c r="G1058" s="273">
        <v>252</v>
      </c>
      <c r="H1058" s="573">
        <v>0.83299999999999996</v>
      </c>
      <c r="I1058" s="273">
        <v>56357</v>
      </c>
      <c r="J1058" s="273">
        <f t="shared" si="208"/>
        <v>0</v>
      </c>
      <c r="K1058" s="271">
        <v>0.36335073472544466</v>
      </c>
      <c r="L1058" s="273">
        <v>258.12</v>
      </c>
      <c r="M1058" s="273">
        <v>252</v>
      </c>
      <c r="N1058" s="573">
        <v>0.83009999999999995</v>
      </c>
      <c r="O1058" s="273">
        <v>60966</v>
      </c>
      <c r="P1058" s="273">
        <f t="shared" si="209"/>
        <v>0</v>
      </c>
      <c r="Q1058" s="271">
        <v>0.38243340181860902</v>
      </c>
      <c r="R1058" s="273">
        <v>228</v>
      </c>
      <c r="S1058" s="273">
        <v>252</v>
      </c>
      <c r="T1058" s="573">
        <v>0.82689999999999997</v>
      </c>
      <c r="U1058" s="273">
        <v>67374</v>
      </c>
      <c r="V1058" s="273">
        <f t="shared" si="210"/>
        <v>0</v>
      </c>
      <c r="W1058" s="271">
        <v>0.49629020467836255</v>
      </c>
      <c r="X1058" s="273">
        <v>193.06847999999999</v>
      </c>
      <c r="Y1058" s="273">
        <v>252</v>
      </c>
      <c r="Z1058" s="573">
        <v>0.82709999999999995</v>
      </c>
      <c r="AA1058" s="273">
        <v>85643</v>
      </c>
      <c r="AB1058" s="273">
        <f t="shared" si="211"/>
        <v>0</v>
      </c>
      <c r="AC1058" s="271">
        <v>0.72078720629374959</v>
      </c>
      <c r="AD1058" s="273">
        <v>234.12</v>
      </c>
      <c r="AE1058" s="273">
        <v>252</v>
      </c>
      <c r="AF1058" s="573">
        <v>0.82350000000000001</v>
      </c>
      <c r="AG1058" s="273">
        <v>92663</v>
      </c>
      <c r="AH1058" s="273">
        <f t="shared" si="212"/>
        <v>0</v>
      </c>
      <c r="AI1058" s="271">
        <v>0.64595010554278753</v>
      </c>
      <c r="AJ1058" s="273">
        <v>235.8</v>
      </c>
      <c r="AK1058" s="273">
        <v>252</v>
      </c>
      <c r="AL1058" s="573">
        <v>0.8306</v>
      </c>
      <c r="AM1058" s="273">
        <v>95982</v>
      </c>
      <c r="AN1058" s="273">
        <f t="shared" si="213"/>
        <v>0</v>
      </c>
      <c r="AO1058" s="271">
        <v>0.68056733578362061</v>
      </c>
      <c r="AP1058" s="273">
        <v>233.52</v>
      </c>
      <c r="AQ1058" s="273">
        <v>252</v>
      </c>
      <c r="AR1058" s="573">
        <v>0.82879999999999998</v>
      </c>
      <c r="AS1058" s="273">
        <v>109719</v>
      </c>
      <c r="AT1058" s="273">
        <f t="shared" si="214"/>
        <v>0</v>
      </c>
      <c r="AU1058" s="271">
        <v>0.76190199913801671</v>
      </c>
      <c r="AV1058" s="273">
        <v>238.68</v>
      </c>
      <c r="AW1058" s="273">
        <v>252</v>
      </c>
      <c r="AX1058" s="573">
        <v>0.81910000000000005</v>
      </c>
      <c r="AY1058" s="273">
        <v>104409</v>
      </c>
      <c r="AZ1058" s="273">
        <f t="shared" si="215"/>
        <v>0</v>
      </c>
      <c r="BA1058" s="271">
        <v>0.74171833975755552</v>
      </c>
      <c r="BB1058" s="273">
        <v>240.48</v>
      </c>
      <c r="BC1058" s="273">
        <v>252</v>
      </c>
      <c r="BD1058" s="573">
        <v>0.81889999999999996</v>
      </c>
      <c r="BE1058" s="273">
        <v>96299</v>
      </c>
      <c r="BF1058" s="273">
        <f t="shared" si="216"/>
        <v>0</v>
      </c>
      <c r="BG1058" s="271">
        <v>0.6572372727662954</v>
      </c>
      <c r="BH1058" s="273">
        <v>246</v>
      </c>
      <c r="BI1058" s="273">
        <v>252</v>
      </c>
      <c r="BJ1058" s="573">
        <v>0.81940000000000002</v>
      </c>
      <c r="BK1058" s="273">
        <v>94952</v>
      </c>
      <c r="BL1058" s="273">
        <f t="shared" si="217"/>
        <v>0</v>
      </c>
      <c r="BM1058" s="271">
        <v>0.63310276247923769</v>
      </c>
      <c r="BN1058" s="273">
        <v>234.4</v>
      </c>
      <c r="BO1058" s="273">
        <v>252</v>
      </c>
      <c r="BP1058" s="573">
        <v>0.82330000000000003</v>
      </c>
      <c r="BQ1058" s="273">
        <v>88195</v>
      </c>
      <c r="BR1058" s="273">
        <f t="shared" si="218"/>
        <v>0</v>
      </c>
      <c r="BS1058" s="271">
        <v>0.680067142044531</v>
      </c>
      <c r="BT1058" s="273">
        <v>195.94852</v>
      </c>
      <c r="BU1058" s="273">
        <v>252</v>
      </c>
      <c r="BV1058" s="573">
        <v>0.83160000000000001</v>
      </c>
      <c r="BW1058" s="273">
        <v>116748</v>
      </c>
      <c r="BX1058" s="273">
        <f t="shared" si="219"/>
        <v>0</v>
      </c>
      <c r="BY1058" s="271">
        <v>0.96291337955960699</v>
      </c>
      <c r="BZ1058" s="273">
        <f t="shared" si="220"/>
        <v>1069307</v>
      </c>
    </row>
    <row r="1059" spans="1:78">
      <c r="A1059" s="272">
        <v>1054</v>
      </c>
      <c r="B1059" s="272" t="s">
        <v>3275</v>
      </c>
      <c r="C1059" s="272" t="s">
        <v>2233</v>
      </c>
      <c r="D1059" s="272" t="s">
        <v>397</v>
      </c>
      <c r="E1059" s="273">
        <v>318</v>
      </c>
      <c r="F1059" s="273">
        <v>108.96</v>
      </c>
      <c r="G1059" s="273">
        <v>254.4</v>
      </c>
      <c r="H1059" s="573">
        <v>0.97960000000000003</v>
      </c>
      <c r="I1059" s="273">
        <v>41304</v>
      </c>
      <c r="J1059" s="273">
        <f t="shared" si="208"/>
        <v>0</v>
      </c>
      <c r="K1059" s="271">
        <v>53.74</v>
      </c>
      <c r="L1059" s="273">
        <v>133.28</v>
      </c>
      <c r="M1059" s="273">
        <v>254.4</v>
      </c>
      <c r="N1059" s="573">
        <v>0.97919999999999996</v>
      </c>
      <c r="O1059" s="273">
        <v>48790</v>
      </c>
      <c r="P1059" s="273">
        <f t="shared" si="209"/>
        <v>0</v>
      </c>
      <c r="Q1059" s="271">
        <v>50.25</v>
      </c>
      <c r="R1059" s="273">
        <v>128</v>
      </c>
      <c r="S1059" s="273">
        <v>254.4</v>
      </c>
      <c r="T1059" s="573">
        <v>0.97660000000000002</v>
      </c>
      <c r="U1059" s="273">
        <v>47460</v>
      </c>
      <c r="V1059" s="273">
        <f t="shared" si="210"/>
        <v>0</v>
      </c>
      <c r="W1059" s="271">
        <v>52.73</v>
      </c>
      <c r="X1059" s="273">
        <v>99.36</v>
      </c>
      <c r="Y1059" s="273">
        <v>254.4</v>
      </c>
      <c r="Z1059" s="573">
        <v>0.97670000000000001</v>
      </c>
      <c r="AA1059" s="273">
        <v>42722</v>
      </c>
      <c r="AB1059" s="273">
        <f t="shared" si="211"/>
        <v>0</v>
      </c>
      <c r="AC1059" s="271">
        <v>59.17</v>
      </c>
      <c r="AD1059" s="273">
        <v>101.76</v>
      </c>
      <c r="AE1059" s="273">
        <v>254.4</v>
      </c>
      <c r="AF1059" s="573">
        <v>0.97929999999999995</v>
      </c>
      <c r="AG1059" s="273">
        <v>41628</v>
      </c>
      <c r="AH1059" s="273">
        <f t="shared" si="212"/>
        <v>0</v>
      </c>
      <c r="AI1059" s="271">
        <v>56.14</v>
      </c>
      <c r="AJ1059" s="273">
        <v>107.68</v>
      </c>
      <c r="AK1059" s="273">
        <v>254.4</v>
      </c>
      <c r="AL1059" s="573">
        <v>0.97989999999999999</v>
      </c>
      <c r="AM1059" s="273">
        <v>41306</v>
      </c>
      <c r="AN1059" s="273">
        <f t="shared" si="213"/>
        <v>0</v>
      </c>
      <c r="AO1059" s="271">
        <v>54.37</v>
      </c>
      <c r="AP1059" s="273">
        <v>95.36</v>
      </c>
      <c r="AQ1059" s="273">
        <v>254.4</v>
      </c>
      <c r="AR1059" s="573">
        <v>0.97729999999999995</v>
      </c>
      <c r="AS1059" s="273">
        <v>39344</v>
      </c>
      <c r="AT1059" s="273">
        <f t="shared" si="214"/>
        <v>0</v>
      </c>
      <c r="AU1059" s="271">
        <v>56.74</v>
      </c>
      <c r="AV1059" s="273">
        <v>82.72</v>
      </c>
      <c r="AW1059" s="273">
        <v>254.4</v>
      </c>
      <c r="AX1059" s="573">
        <v>0.95850000000000002</v>
      </c>
      <c r="AY1059" s="273">
        <v>30424</v>
      </c>
      <c r="AZ1059" s="273">
        <f t="shared" si="215"/>
        <v>0</v>
      </c>
      <c r="BA1059" s="271">
        <v>53.29</v>
      </c>
      <c r="BB1059" s="273">
        <v>66.56</v>
      </c>
      <c r="BC1059" s="273">
        <v>254.4</v>
      </c>
      <c r="BD1059" s="573">
        <v>0.97109999999999996</v>
      </c>
      <c r="BE1059" s="273">
        <v>24200</v>
      </c>
      <c r="BF1059" s="273">
        <f t="shared" si="216"/>
        <v>0</v>
      </c>
      <c r="BG1059" s="271">
        <v>50.32</v>
      </c>
      <c r="BH1059" s="273">
        <v>65.599999999999994</v>
      </c>
      <c r="BI1059" s="273">
        <v>254.4</v>
      </c>
      <c r="BJ1059" s="573">
        <v>0.9798</v>
      </c>
      <c r="BK1059" s="273">
        <v>22914</v>
      </c>
      <c r="BL1059" s="273">
        <f t="shared" si="217"/>
        <v>0</v>
      </c>
      <c r="BM1059" s="271">
        <v>47.92</v>
      </c>
      <c r="BN1059" s="273">
        <v>84</v>
      </c>
      <c r="BO1059" s="273">
        <v>254.4</v>
      </c>
      <c r="BP1059" s="573">
        <v>0.97560000000000002</v>
      </c>
      <c r="BQ1059" s="273">
        <v>23230</v>
      </c>
      <c r="BR1059" s="273">
        <f t="shared" si="218"/>
        <v>0</v>
      </c>
      <c r="BS1059" s="271">
        <v>42.18</v>
      </c>
      <c r="BT1059" s="273">
        <v>72.319999999999993</v>
      </c>
      <c r="BU1059" s="273">
        <v>254.4</v>
      </c>
      <c r="BV1059" s="573">
        <v>0.97940000000000005</v>
      </c>
      <c r="BW1059" s="273">
        <v>32184</v>
      </c>
      <c r="BX1059" s="273">
        <f t="shared" si="219"/>
        <v>563.89192729654508</v>
      </c>
      <c r="BY1059" s="271">
        <v>61.07</v>
      </c>
      <c r="BZ1059" s="273">
        <f t="shared" si="220"/>
        <v>435506</v>
      </c>
    </row>
    <row r="1060" spans="1:78">
      <c r="A1060" s="272">
        <v>1055</v>
      </c>
      <c r="B1060" s="272" t="s">
        <v>3275</v>
      </c>
      <c r="C1060" s="272" t="s">
        <v>3442</v>
      </c>
      <c r="D1060" s="272" t="s">
        <v>394</v>
      </c>
      <c r="E1060" s="273">
        <v>325.55555555555554</v>
      </c>
      <c r="F1060" s="273">
        <v>133.91999999999999</v>
      </c>
      <c r="G1060" s="273">
        <v>0</v>
      </c>
      <c r="H1060" s="573">
        <v>0</v>
      </c>
      <c r="I1060" s="273">
        <v>0</v>
      </c>
      <c r="J1060" s="273">
        <f t="shared" si="208"/>
        <v>0</v>
      </c>
      <c r="K1060" s="271">
        <v>0</v>
      </c>
      <c r="L1060" s="273">
        <v>141</v>
      </c>
      <c r="M1060" s="273">
        <v>0</v>
      </c>
      <c r="N1060" s="573">
        <v>0</v>
      </c>
      <c r="O1060" s="273">
        <v>0</v>
      </c>
      <c r="P1060" s="273">
        <f t="shared" si="209"/>
        <v>0</v>
      </c>
      <c r="Q1060" s="271">
        <v>0</v>
      </c>
      <c r="R1060" s="273">
        <v>114.96</v>
      </c>
      <c r="S1060" s="273">
        <v>0</v>
      </c>
      <c r="T1060" s="573">
        <v>0</v>
      </c>
      <c r="U1060" s="273">
        <v>0</v>
      </c>
      <c r="V1060" s="273">
        <f t="shared" si="210"/>
        <v>0</v>
      </c>
      <c r="W1060" s="271">
        <v>0</v>
      </c>
      <c r="X1060" s="273">
        <v>149.52000000000001</v>
      </c>
      <c r="Y1060" s="273">
        <v>0</v>
      </c>
      <c r="Z1060" s="573">
        <v>0</v>
      </c>
      <c r="AA1060" s="273">
        <v>0</v>
      </c>
      <c r="AB1060" s="273">
        <f t="shared" si="211"/>
        <v>0</v>
      </c>
      <c r="AC1060" s="271">
        <v>0</v>
      </c>
      <c r="AD1060" s="273">
        <v>142.56</v>
      </c>
      <c r="AE1060" s="273">
        <v>150</v>
      </c>
      <c r="AF1060" s="573">
        <v>0.98209999999999997</v>
      </c>
      <c r="AG1060" s="273">
        <v>41160</v>
      </c>
      <c r="AH1060" s="273">
        <f t="shared" si="212"/>
        <v>0</v>
      </c>
      <c r="AI1060" s="271">
        <v>39.51</v>
      </c>
      <c r="AJ1060" s="273">
        <v>144.47999999999999</v>
      </c>
      <c r="AK1060" s="273">
        <v>260.44400000000002</v>
      </c>
      <c r="AL1060" s="573">
        <v>0.94869999999999999</v>
      </c>
      <c r="AM1060" s="273">
        <v>48702</v>
      </c>
      <c r="AN1060" s="273">
        <f t="shared" si="213"/>
        <v>0</v>
      </c>
      <c r="AO1060" s="271">
        <v>51.05</v>
      </c>
      <c r="AP1060" s="273">
        <v>138</v>
      </c>
      <c r="AQ1060" s="273">
        <v>260.44400000000002</v>
      </c>
      <c r="AR1060" s="573">
        <v>0.98629999999999995</v>
      </c>
      <c r="AS1060" s="273">
        <v>42559.199999999997</v>
      </c>
      <c r="AT1060" s="273">
        <f t="shared" si="214"/>
        <v>0</v>
      </c>
      <c r="AU1060" s="271">
        <v>42.03</v>
      </c>
      <c r="AV1060" s="273">
        <v>152.16</v>
      </c>
      <c r="AW1060" s="273">
        <v>260.44400000000002</v>
      </c>
      <c r="AX1060" s="573">
        <v>0.96279999999999999</v>
      </c>
      <c r="AY1060" s="273">
        <v>47891</v>
      </c>
      <c r="AZ1060" s="273">
        <f t="shared" si="215"/>
        <v>0</v>
      </c>
      <c r="BA1060" s="271">
        <v>45.4</v>
      </c>
      <c r="BB1060" s="273">
        <v>155.52000000000001</v>
      </c>
      <c r="BC1060" s="273">
        <v>260.44400000000002</v>
      </c>
      <c r="BD1060" s="573">
        <v>0.96179999999999999</v>
      </c>
      <c r="BE1060" s="273">
        <v>50414</v>
      </c>
      <c r="BF1060" s="273">
        <f t="shared" si="216"/>
        <v>0</v>
      </c>
      <c r="BG1060" s="271">
        <v>45.3</v>
      </c>
      <c r="BH1060" s="273">
        <v>165.44</v>
      </c>
      <c r="BI1060" s="273">
        <v>260.44400000000002</v>
      </c>
      <c r="BJ1060" s="573">
        <v>0.93979999999999997</v>
      </c>
      <c r="BK1060" s="273">
        <v>48664</v>
      </c>
      <c r="BL1060" s="273">
        <f t="shared" si="217"/>
        <v>0</v>
      </c>
      <c r="BM1060" s="271">
        <v>42.07</v>
      </c>
      <c r="BN1060" s="273">
        <v>165.44</v>
      </c>
      <c r="BO1060" s="273">
        <v>260.44400000000002</v>
      </c>
      <c r="BP1060" s="573">
        <v>0.84379999999999999</v>
      </c>
      <c r="BQ1060" s="273">
        <v>42641</v>
      </c>
      <c r="BR1060" s="273">
        <f t="shared" si="218"/>
        <v>0</v>
      </c>
      <c r="BS1060" s="271">
        <v>45.45</v>
      </c>
      <c r="BT1060" s="273">
        <v>162.88</v>
      </c>
      <c r="BU1060" s="273">
        <v>260.44400000000002</v>
      </c>
      <c r="BV1060" s="573">
        <v>0.91590000000000005</v>
      </c>
      <c r="BW1060" s="273">
        <v>30202</v>
      </c>
      <c r="BX1060" s="273">
        <f t="shared" si="219"/>
        <v>0</v>
      </c>
      <c r="BY1060" s="271">
        <v>27.21</v>
      </c>
      <c r="BZ1060" s="273">
        <f t="shared" si="220"/>
        <v>352233.2</v>
      </c>
    </row>
    <row r="1061" spans="1:78">
      <c r="A1061" s="272">
        <v>1056</v>
      </c>
      <c r="B1061" s="272" t="s">
        <v>3275</v>
      </c>
      <c r="C1061" s="272" t="s">
        <v>2263</v>
      </c>
      <c r="D1061" s="272" t="s">
        <v>397</v>
      </c>
      <c r="E1061" s="273">
        <v>333.33333333333331</v>
      </c>
      <c r="F1061" s="273">
        <v>38.880000000000003</v>
      </c>
      <c r="G1061" s="273">
        <v>266.66699999999997</v>
      </c>
      <c r="H1061" s="573">
        <v>0.99880000000000002</v>
      </c>
      <c r="I1061" s="273">
        <v>15474</v>
      </c>
      <c r="J1061" s="273">
        <f t="shared" si="208"/>
        <v>0</v>
      </c>
      <c r="K1061" s="271">
        <v>55.34</v>
      </c>
      <c r="L1061" s="273">
        <v>16.64</v>
      </c>
      <c r="M1061" s="273">
        <v>266.66699999999997</v>
      </c>
      <c r="N1061" s="573">
        <v>0.99780000000000002</v>
      </c>
      <c r="O1061" s="273">
        <v>5638</v>
      </c>
      <c r="P1061" s="273">
        <f t="shared" si="209"/>
        <v>0</v>
      </c>
      <c r="Q1061" s="271">
        <v>45.64</v>
      </c>
      <c r="R1061" s="273">
        <v>54.4</v>
      </c>
      <c r="S1061" s="273">
        <v>266.66699999999997</v>
      </c>
      <c r="T1061" s="573">
        <v>0.99780000000000002</v>
      </c>
      <c r="U1061" s="273">
        <v>12914</v>
      </c>
      <c r="V1061" s="273">
        <f t="shared" si="210"/>
        <v>0</v>
      </c>
      <c r="W1061" s="271">
        <v>33.04</v>
      </c>
      <c r="X1061" s="273">
        <v>61.6</v>
      </c>
      <c r="Y1061" s="273">
        <v>266.66699999999997</v>
      </c>
      <c r="Z1061" s="573">
        <v>0.99980000000000002</v>
      </c>
      <c r="AA1061" s="273">
        <v>30116</v>
      </c>
      <c r="AB1061" s="273">
        <f t="shared" si="211"/>
        <v>2621.1734631771146</v>
      </c>
      <c r="AC1061" s="271">
        <v>65.72</v>
      </c>
      <c r="AD1061" s="273">
        <v>62.88</v>
      </c>
      <c r="AE1061" s="273">
        <v>266.66699999999997</v>
      </c>
      <c r="AF1061" s="573">
        <v>0.99960000000000004</v>
      </c>
      <c r="AG1061" s="273">
        <v>27790</v>
      </c>
      <c r="AH1061" s="273">
        <f t="shared" si="212"/>
        <v>0</v>
      </c>
      <c r="AI1061" s="271">
        <v>59.42</v>
      </c>
      <c r="AJ1061" s="273">
        <v>60</v>
      </c>
      <c r="AK1061" s="273">
        <v>266.66699999999997</v>
      </c>
      <c r="AL1061" s="573">
        <v>0.99660000000000004</v>
      </c>
      <c r="AM1061" s="273">
        <v>23358</v>
      </c>
      <c r="AN1061" s="273">
        <f t="shared" si="213"/>
        <v>0</v>
      </c>
      <c r="AO1061" s="271">
        <v>54.25</v>
      </c>
      <c r="AP1061" s="273">
        <v>58.24</v>
      </c>
      <c r="AQ1061" s="273">
        <v>266.66699999999997</v>
      </c>
      <c r="AR1061" s="573">
        <v>0.99929999999999997</v>
      </c>
      <c r="AS1061" s="273">
        <v>17164</v>
      </c>
      <c r="AT1061" s="273">
        <f t="shared" si="214"/>
        <v>0</v>
      </c>
      <c r="AU1061" s="271">
        <v>39.64</v>
      </c>
      <c r="AV1061" s="273">
        <v>48</v>
      </c>
      <c r="AW1061" s="273">
        <v>266.66699999999997</v>
      </c>
      <c r="AX1061" s="573">
        <v>0.99450000000000005</v>
      </c>
      <c r="AY1061" s="273">
        <v>15643.2</v>
      </c>
      <c r="AZ1061" s="273">
        <f t="shared" si="215"/>
        <v>0</v>
      </c>
      <c r="BA1061" s="271">
        <v>45.51</v>
      </c>
      <c r="BB1061" s="273">
        <v>30.4</v>
      </c>
      <c r="BC1061" s="273">
        <v>266.66699999999997</v>
      </c>
      <c r="BD1061" s="573">
        <v>0.99629999999999996</v>
      </c>
      <c r="BE1061" s="273">
        <v>9708</v>
      </c>
      <c r="BF1061" s="273">
        <f t="shared" si="216"/>
        <v>0</v>
      </c>
      <c r="BG1061" s="271">
        <v>43.08</v>
      </c>
      <c r="BH1061" s="273">
        <v>29.28</v>
      </c>
      <c r="BI1061" s="273">
        <v>266.66699999999997</v>
      </c>
      <c r="BJ1061" s="573">
        <v>0.99809999999999999</v>
      </c>
      <c r="BK1061" s="273">
        <v>10966</v>
      </c>
      <c r="BL1061" s="273">
        <f t="shared" si="217"/>
        <v>0</v>
      </c>
      <c r="BM1061" s="271">
        <v>50.43</v>
      </c>
      <c r="BN1061" s="273">
        <v>41.92</v>
      </c>
      <c r="BO1061" s="273">
        <v>266.66699999999997</v>
      </c>
      <c r="BP1061" s="573">
        <v>0.99850000000000005</v>
      </c>
      <c r="BQ1061" s="273">
        <v>13784</v>
      </c>
      <c r="BR1061" s="273">
        <f t="shared" si="218"/>
        <v>0</v>
      </c>
      <c r="BS1061" s="271">
        <v>49</v>
      </c>
      <c r="BT1061" s="273">
        <v>52.8</v>
      </c>
      <c r="BU1061" s="273">
        <v>266.66699999999997</v>
      </c>
      <c r="BV1061" s="573">
        <v>0.99860000000000004</v>
      </c>
      <c r="BW1061" s="273">
        <v>22502</v>
      </c>
      <c r="BX1061" s="273">
        <f t="shared" si="219"/>
        <v>0</v>
      </c>
      <c r="BY1061" s="271">
        <v>57.36</v>
      </c>
      <c r="BZ1061" s="273">
        <f t="shared" si="220"/>
        <v>205057.2</v>
      </c>
    </row>
    <row r="1062" spans="1:78">
      <c r="A1062" s="272">
        <v>1057</v>
      </c>
      <c r="B1062" s="272" t="s">
        <v>3275</v>
      </c>
      <c r="C1062" s="272" t="s">
        <v>2195</v>
      </c>
      <c r="D1062" s="272" t="s">
        <v>394</v>
      </c>
      <c r="E1062" s="273">
        <v>350</v>
      </c>
      <c r="F1062" s="273">
        <v>285.60000000000002</v>
      </c>
      <c r="G1062" s="273">
        <v>285.60000000000002</v>
      </c>
      <c r="H1062" s="573">
        <v>0.76770000000000005</v>
      </c>
      <c r="I1062" s="273">
        <v>10836</v>
      </c>
      <c r="J1062" s="273">
        <f t="shared" si="208"/>
        <v>0</v>
      </c>
      <c r="K1062" s="271">
        <v>6.86</v>
      </c>
      <c r="L1062" s="273">
        <v>269.92</v>
      </c>
      <c r="M1062" s="273">
        <v>280</v>
      </c>
      <c r="N1062" s="573">
        <v>0.77449999999999997</v>
      </c>
      <c r="O1062" s="273">
        <v>13876</v>
      </c>
      <c r="P1062" s="273">
        <f t="shared" si="209"/>
        <v>0</v>
      </c>
      <c r="Q1062" s="271">
        <v>8.92</v>
      </c>
      <c r="R1062" s="273">
        <v>206.56</v>
      </c>
      <c r="S1062" s="273">
        <v>280</v>
      </c>
      <c r="T1062" s="573">
        <v>0.76649999999999996</v>
      </c>
      <c r="U1062" s="273">
        <v>22766</v>
      </c>
      <c r="V1062" s="273">
        <f t="shared" si="210"/>
        <v>0</v>
      </c>
      <c r="W1062" s="271">
        <v>19.97</v>
      </c>
      <c r="X1062" s="273">
        <v>228.16</v>
      </c>
      <c r="Y1062" s="273">
        <v>280</v>
      </c>
      <c r="Z1062" s="573">
        <v>0.82840000000000003</v>
      </c>
      <c r="AA1062" s="273">
        <v>10724</v>
      </c>
      <c r="AB1062" s="273">
        <f t="shared" si="211"/>
        <v>0</v>
      </c>
      <c r="AC1062" s="271">
        <v>7.53</v>
      </c>
      <c r="AD1062" s="273">
        <v>235.52</v>
      </c>
      <c r="AE1062" s="273">
        <v>280</v>
      </c>
      <c r="AF1062" s="573">
        <v>0.88519999999999999</v>
      </c>
      <c r="AG1062" s="273">
        <v>10514</v>
      </c>
      <c r="AH1062" s="273">
        <f t="shared" si="212"/>
        <v>0</v>
      </c>
      <c r="AI1062" s="271">
        <v>6.78</v>
      </c>
      <c r="AJ1062" s="273">
        <v>217.76</v>
      </c>
      <c r="AK1062" s="273">
        <v>280</v>
      </c>
      <c r="AL1062" s="573">
        <v>0.84689999999999999</v>
      </c>
      <c r="AM1062" s="273">
        <v>10946</v>
      </c>
      <c r="AN1062" s="273">
        <f t="shared" si="213"/>
        <v>0</v>
      </c>
      <c r="AO1062" s="271">
        <v>8.24</v>
      </c>
      <c r="AP1062" s="273">
        <v>203.84</v>
      </c>
      <c r="AQ1062" s="273">
        <v>280</v>
      </c>
      <c r="AR1062" s="573">
        <v>0.75619999999999998</v>
      </c>
      <c r="AS1062" s="273">
        <v>21538</v>
      </c>
      <c r="AT1062" s="273">
        <f t="shared" si="214"/>
        <v>0</v>
      </c>
      <c r="AU1062" s="271">
        <v>18.78</v>
      </c>
      <c r="AV1062" s="273">
        <v>211.2</v>
      </c>
      <c r="AW1062" s="273">
        <v>280</v>
      </c>
      <c r="AX1062" s="573">
        <v>0.71540000000000004</v>
      </c>
      <c r="AY1062" s="273">
        <v>28628</v>
      </c>
      <c r="AZ1062" s="273">
        <f t="shared" si="215"/>
        <v>0</v>
      </c>
      <c r="BA1062" s="271">
        <v>26.31</v>
      </c>
      <c r="BB1062" s="273">
        <v>204.8</v>
      </c>
      <c r="BC1062" s="273">
        <v>280</v>
      </c>
      <c r="BD1062" s="573">
        <v>0.7631</v>
      </c>
      <c r="BE1062" s="273">
        <v>29754</v>
      </c>
      <c r="BF1062" s="273">
        <f t="shared" si="216"/>
        <v>0</v>
      </c>
      <c r="BG1062" s="271">
        <v>25.59</v>
      </c>
      <c r="BH1062" s="273">
        <v>235.68</v>
      </c>
      <c r="BI1062" s="273">
        <v>280</v>
      </c>
      <c r="BJ1062" s="573">
        <v>0.71909999999999996</v>
      </c>
      <c r="BK1062" s="273">
        <v>39922</v>
      </c>
      <c r="BL1062" s="273">
        <f t="shared" si="217"/>
        <v>0</v>
      </c>
      <c r="BM1062" s="271">
        <v>31.66</v>
      </c>
      <c r="BN1062" s="273">
        <v>237.92</v>
      </c>
      <c r="BO1062" s="273">
        <v>280</v>
      </c>
      <c r="BP1062" s="573">
        <v>0.72689999999999999</v>
      </c>
      <c r="BQ1062" s="273">
        <v>37986</v>
      </c>
      <c r="BR1062" s="273">
        <f t="shared" si="218"/>
        <v>0</v>
      </c>
      <c r="BS1062" s="271">
        <v>32.68</v>
      </c>
      <c r="BT1062" s="273">
        <v>260.64</v>
      </c>
      <c r="BU1062" s="273">
        <v>280</v>
      </c>
      <c r="BV1062" s="573">
        <v>0.72960000000000003</v>
      </c>
      <c r="BW1062" s="273">
        <v>42652</v>
      </c>
      <c r="BX1062" s="273">
        <f t="shared" si="219"/>
        <v>0</v>
      </c>
      <c r="BY1062" s="271">
        <v>30.15</v>
      </c>
      <c r="BZ1062" s="273">
        <f t="shared" si="220"/>
        <v>280142</v>
      </c>
    </row>
    <row r="1063" spans="1:78">
      <c r="A1063" s="272">
        <v>1058</v>
      </c>
      <c r="B1063" s="272" t="s">
        <v>3275</v>
      </c>
      <c r="C1063" s="272" t="s">
        <v>4209</v>
      </c>
      <c r="D1063" s="272" t="s">
        <v>394</v>
      </c>
      <c r="E1063" s="273">
        <v>350</v>
      </c>
      <c r="F1063" s="273">
        <v>0</v>
      </c>
      <c r="G1063" s="273">
        <v>0</v>
      </c>
      <c r="H1063" s="573">
        <v>0</v>
      </c>
      <c r="I1063" s="273">
        <v>0</v>
      </c>
      <c r="J1063" s="273">
        <f t="shared" si="208"/>
        <v>0</v>
      </c>
      <c r="K1063" s="271">
        <v>0</v>
      </c>
      <c r="L1063" s="273">
        <v>0</v>
      </c>
      <c r="M1063" s="273">
        <v>0</v>
      </c>
      <c r="N1063" s="573">
        <v>0</v>
      </c>
      <c r="O1063" s="273">
        <v>0</v>
      </c>
      <c r="P1063" s="273">
        <f t="shared" si="209"/>
        <v>0</v>
      </c>
      <c r="Q1063" s="271">
        <v>0</v>
      </c>
      <c r="R1063" s="273">
        <v>0</v>
      </c>
      <c r="S1063" s="273">
        <v>0</v>
      </c>
      <c r="T1063" s="573">
        <v>0</v>
      </c>
      <c r="U1063" s="273">
        <v>0</v>
      </c>
      <c r="V1063" s="273">
        <f t="shared" si="210"/>
        <v>0</v>
      </c>
      <c r="W1063" s="271">
        <v>0</v>
      </c>
      <c r="X1063" s="273">
        <v>0</v>
      </c>
      <c r="Y1063" s="273">
        <v>0</v>
      </c>
      <c r="Z1063" s="573">
        <v>0</v>
      </c>
      <c r="AA1063" s="273">
        <v>0</v>
      </c>
      <c r="AB1063" s="273">
        <f t="shared" si="211"/>
        <v>0</v>
      </c>
      <c r="AC1063" s="271">
        <v>0</v>
      </c>
      <c r="AD1063" s="273">
        <v>0</v>
      </c>
      <c r="AE1063" s="273">
        <v>0</v>
      </c>
      <c r="AF1063" s="573">
        <v>0</v>
      </c>
      <c r="AG1063" s="273">
        <v>0</v>
      </c>
      <c r="AH1063" s="273">
        <f t="shared" si="212"/>
        <v>0</v>
      </c>
      <c r="AI1063" s="271">
        <v>0</v>
      </c>
      <c r="AJ1063" s="273">
        <v>0</v>
      </c>
      <c r="AK1063" s="273">
        <v>0</v>
      </c>
      <c r="AL1063" s="573">
        <v>0</v>
      </c>
      <c r="AM1063" s="273">
        <v>0</v>
      </c>
      <c r="AN1063" s="273">
        <f t="shared" si="213"/>
        <v>0</v>
      </c>
      <c r="AO1063" s="271">
        <v>0</v>
      </c>
      <c r="AP1063" s="273">
        <v>0</v>
      </c>
      <c r="AQ1063" s="273">
        <v>0</v>
      </c>
      <c r="AR1063" s="573">
        <v>0</v>
      </c>
      <c r="AS1063" s="273">
        <v>0</v>
      </c>
      <c r="AT1063" s="273">
        <f t="shared" si="214"/>
        <v>0</v>
      </c>
      <c r="AU1063" s="271">
        <v>0</v>
      </c>
      <c r="AV1063" s="273">
        <v>0</v>
      </c>
      <c r="AW1063" s="273">
        <v>0</v>
      </c>
      <c r="AX1063" s="573">
        <v>0</v>
      </c>
      <c r="AY1063" s="273">
        <v>0</v>
      </c>
      <c r="AZ1063" s="273">
        <f t="shared" si="215"/>
        <v>0</v>
      </c>
      <c r="BA1063" s="271">
        <v>0</v>
      </c>
      <c r="BB1063" s="273">
        <v>0</v>
      </c>
      <c r="BC1063" s="273">
        <v>0</v>
      </c>
      <c r="BD1063" s="573">
        <v>0</v>
      </c>
      <c r="BE1063" s="273">
        <v>0</v>
      </c>
      <c r="BF1063" s="273">
        <f t="shared" si="216"/>
        <v>0</v>
      </c>
      <c r="BG1063" s="271">
        <v>0</v>
      </c>
      <c r="BH1063" s="273">
        <v>0</v>
      </c>
      <c r="BI1063" s="273">
        <v>0</v>
      </c>
      <c r="BJ1063" s="573">
        <v>0</v>
      </c>
      <c r="BK1063" s="273">
        <v>0</v>
      </c>
      <c r="BL1063" s="273">
        <f t="shared" si="217"/>
        <v>0</v>
      </c>
      <c r="BM1063" s="271">
        <v>0</v>
      </c>
      <c r="BN1063" s="273">
        <v>0</v>
      </c>
      <c r="BO1063" s="273">
        <v>0</v>
      </c>
      <c r="BP1063" s="573">
        <v>0</v>
      </c>
      <c r="BQ1063" s="273">
        <v>0</v>
      </c>
      <c r="BR1063" s="273">
        <f t="shared" si="218"/>
        <v>0</v>
      </c>
      <c r="BS1063" s="271">
        <v>0</v>
      </c>
      <c r="BT1063" s="273">
        <v>18.600000000000001</v>
      </c>
      <c r="BU1063" s="273">
        <v>280</v>
      </c>
      <c r="BV1063" s="573">
        <v>0.9899</v>
      </c>
      <c r="BW1063" s="273">
        <v>2367</v>
      </c>
      <c r="BX1063" s="273">
        <f t="shared" si="219"/>
        <v>0</v>
      </c>
      <c r="BY1063" s="271">
        <v>18.47</v>
      </c>
      <c r="BZ1063" s="273">
        <f t="shared" si="220"/>
        <v>2367</v>
      </c>
    </row>
    <row r="1064" spans="1:78">
      <c r="A1064" s="272">
        <v>1059</v>
      </c>
      <c r="B1064" s="272" t="s">
        <v>3275</v>
      </c>
      <c r="C1064" s="272" t="s">
        <v>4211</v>
      </c>
      <c r="D1064" s="272" t="s">
        <v>1401</v>
      </c>
      <c r="E1064" s="273">
        <v>350</v>
      </c>
      <c r="F1064" s="273">
        <v>0</v>
      </c>
      <c r="G1064" s="273">
        <v>0</v>
      </c>
      <c r="H1064" s="573">
        <v>0</v>
      </c>
      <c r="I1064" s="273">
        <v>0</v>
      </c>
      <c r="J1064" s="273">
        <f t="shared" si="208"/>
        <v>0</v>
      </c>
      <c r="K1064" s="271">
        <v>0</v>
      </c>
      <c r="L1064" s="273">
        <v>0</v>
      </c>
      <c r="M1064" s="273">
        <v>0</v>
      </c>
      <c r="N1064" s="573">
        <v>0</v>
      </c>
      <c r="O1064" s="273">
        <v>0</v>
      </c>
      <c r="P1064" s="273">
        <f t="shared" si="209"/>
        <v>0</v>
      </c>
      <c r="Q1064" s="271">
        <v>0</v>
      </c>
      <c r="R1064" s="273">
        <v>0</v>
      </c>
      <c r="S1064" s="273">
        <v>0</v>
      </c>
      <c r="T1064" s="573">
        <v>0</v>
      </c>
      <c r="U1064" s="273">
        <v>0</v>
      </c>
      <c r="V1064" s="273">
        <f t="shared" si="210"/>
        <v>0</v>
      </c>
      <c r="W1064" s="271">
        <v>0</v>
      </c>
      <c r="X1064" s="273">
        <v>0</v>
      </c>
      <c r="Y1064" s="273">
        <v>0</v>
      </c>
      <c r="Z1064" s="573">
        <v>0</v>
      </c>
      <c r="AA1064" s="273">
        <v>0</v>
      </c>
      <c r="AB1064" s="273">
        <f t="shared" si="211"/>
        <v>0</v>
      </c>
      <c r="AC1064" s="271">
        <v>0</v>
      </c>
      <c r="AD1064" s="273">
        <v>0</v>
      </c>
      <c r="AE1064" s="273">
        <v>0</v>
      </c>
      <c r="AF1064" s="573">
        <v>0</v>
      </c>
      <c r="AG1064" s="273">
        <v>0</v>
      </c>
      <c r="AH1064" s="273">
        <f t="shared" si="212"/>
        <v>0</v>
      </c>
      <c r="AI1064" s="271">
        <v>0</v>
      </c>
      <c r="AJ1064" s="273">
        <v>0</v>
      </c>
      <c r="AK1064" s="273">
        <v>0</v>
      </c>
      <c r="AL1064" s="573">
        <v>0</v>
      </c>
      <c r="AM1064" s="273">
        <v>0</v>
      </c>
      <c r="AN1064" s="273">
        <f t="shared" si="213"/>
        <v>0</v>
      </c>
      <c r="AO1064" s="271">
        <v>0</v>
      </c>
      <c r="AP1064" s="273">
        <v>0</v>
      </c>
      <c r="AQ1064" s="273">
        <v>0</v>
      </c>
      <c r="AR1064" s="573">
        <v>0</v>
      </c>
      <c r="AS1064" s="273">
        <v>0</v>
      </c>
      <c r="AT1064" s="273">
        <f t="shared" si="214"/>
        <v>0</v>
      </c>
      <c r="AU1064" s="271">
        <v>0</v>
      </c>
      <c r="AV1064" s="273">
        <v>0</v>
      </c>
      <c r="AW1064" s="273">
        <v>0</v>
      </c>
      <c r="AX1064" s="573">
        <v>0</v>
      </c>
      <c r="AY1064" s="273">
        <v>0</v>
      </c>
      <c r="AZ1064" s="273">
        <f t="shared" si="215"/>
        <v>0</v>
      </c>
      <c r="BA1064" s="271">
        <v>0</v>
      </c>
      <c r="BB1064" s="273">
        <v>0</v>
      </c>
      <c r="BC1064" s="273">
        <v>0</v>
      </c>
      <c r="BD1064" s="573">
        <v>0</v>
      </c>
      <c r="BE1064" s="273">
        <v>0</v>
      </c>
      <c r="BF1064" s="273">
        <f t="shared" si="216"/>
        <v>0</v>
      </c>
      <c r="BG1064" s="271">
        <v>0</v>
      </c>
      <c r="BH1064" s="273">
        <v>0</v>
      </c>
      <c r="BI1064" s="273">
        <v>0</v>
      </c>
      <c r="BJ1064" s="573">
        <v>0</v>
      </c>
      <c r="BK1064" s="273">
        <v>0</v>
      </c>
      <c r="BL1064" s="273">
        <f t="shared" si="217"/>
        <v>0</v>
      </c>
      <c r="BM1064" s="271">
        <v>0</v>
      </c>
      <c r="BN1064" s="273">
        <v>0</v>
      </c>
      <c r="BO1064" s="273">
        <v>0</v>
      </c>
      <c r="BP1064" s="573">
        <v>0</v>
      </c>
      <c r="BQ1064" s="273">
        <v>0</v>
      </c>
      <c r="BR1064" s="273">
        <f t="shared" si="218"/>
        <v>0</v>
      </c>
      <c r="BS1064" s="271">
        <v>0</v>
      </c>
      <c r="BT1064" s="273">
        <v>68.400000000000006</v>
      </c>
      <c r="BU1064" s="273">
        <v>280</v>
      </c>
      <c r="BV1064" s="573">
        <v>0.9778</v>
      </c>
      <c r="BW1064" s="273">
        <v>5043</v>
      </c>
      <c r="BX1064" s="273">
        <f t="shared" si="219"/>
        <v>0</v>
      </c>
      <c r="BY1064" s="271">
        <v>28.56</v>
      </c>
      <c r="BZ1064" s="273">
        <f t="shared" si="220"/>
        <v>5043</v>
      </c>
    </row>
    <row r="1065" spans="1:78">
      <c r="A1065" s="272">
        <v>1060</v>
      </c>
      <c r="B1065" s="272" t="s">
        <v>3275</v>
      </c>
      <c r="C1065" s="272" t="s">
        <v>3444</v>
      </c>
      <c r="D1065" s="272" t="s">
        <v>449</v>
      </c>
      <c r="E1065" s="273">
        <v>350</v>
      </c>
      <c r="F1065" s="273">
        <v>108.96</v>
      </c>
      <c r="G1065" s="273">
        <v>350</v>
      </c>
      <c r="H1065" s="573">
        <v>0.95689999999999997</v>
      </c>
      <c r="I1065" s="273">
        <v>29302</v>
      </c>
      <c r="J1065" s="273">
        <f t="shared" si="208"/>
        <v>0</v>
      </c>
      <c r="K1065" s="271">
        <v>0.39030633055963454</v>
      </c>
      <c r="L1065" s="273">
        <v>124.32</v>
      </c>
      <c r="M1065" s="273">
        <v>350</v>
      </c>
      <c r="N1065" s="573">
        <v>0.93589999999999995</v>
      </c>
      <c r="O1065" s="273">
        <v>35460</v>
      </c>
      <c r="P1065" s="273">
        <f t="shared" si="209"/>
        <v>0</v>
      </c>
      <c r="Q1065" s="271">
        <v>0.40960459307233499</v>
      </c>
      <c r="R1065" s="273">
        <v>127.36</v>
      </c>
      <c r="S1065" s="273">
        <v>350</v>
      </c>
      <c r="T1065" s="573">
        <v>0.9325</v>
      </c>
      <c r="U1065" s="273">
        <v>36620</v>
      </c>
      <c r="V1065" s="273">
        <f t="shared" si="210"/>
        <v>0</v>
      </c>
      <c r="W1065" s="271">
        <v>0.4282480108877722</v>
      </c>
      <c r="X1065" s="273">
        <v>114.56</v>
      </c>
      <c r="Y1065" s="273">
        <v>350</v>
      </c>
      <c r="Z1065" s="573">
        <v>0.94220000000000004</v>
      </c>
      <c r="AA1065" s="273">
        <v>30050</v>
      </c>
      <c r="AB1065" s="273">
        <f t="shared" si="211"/>
        <v>0</v>
      </c>
      <c r="AC1065" s="271">
        <v>0.37417590256502675</v>
      </c>
      <c r="AD1065" s="273">
        <v>118.88</v>
      </c>
      <c r="AE1065" s="273">
        <v>350</v>
      </c>
      <c r="AF1065" s="573">
        <v>0.95179999999999998</v>
      </c>
      <c r="AG1065" s="273">
        <v>27572</v>
      </c>
      <c r="AH1065" s="273">
        <f t="shared" si="212"/>
        <v>0</v>
      </c>
      <c r="AI1065" s="271">
        <v>0.32749659908247586</v>
      </c>
      <c r="AJ1065" s="273">
        <v>118.56</v>
      </c>
      <c r="AK1065" s="273">
        <v>350</v>
      </c>
      <c r="AL1065" s="573">
        <v>0.94730000000000003</v>
      </c>
      <c r="AM1065" s="273">
        <v>30482</v>
      </c>
      <c r="AN1065" s="273">
        <f t="shared" si="213"/>
        <v>0</v>
      </c>
      <c r="AO1065" s="271">
        <v>0.37693057429899535</v>
      </c>
      <c r="AP1065" s="273">
        <v>102.56</v>
      </c>
      <c r="AQ1065" s="273">
        <v>350</v>
      </c>
      <c r="AR1065" s="573">
        <v>0.95589999999999997</v>
      </c>
      <c r="AS1065" s="273">
        <v>32158</v>
      </c>
      <c r="AT1065" s="273">
        <f t="shared" si="214"/>
        <v>0</v>
      </c>
      <c r="AU1065" s="271">
        <v>0.44086440876989919</v>
      </c>
      <c r="AV1065" s="273">
        <v>125.92</v>
      </c>
      <c r="AW1065" s="273">
        <v>350</v>
      </c>
      <c r="AX1065" s="573">
        <v>0.95450000000000002</v>
      </c>
      <c r="AY1065" s="273">
        <v>33646</v>
      </c>
      <c r="AZ1065" s="273">
        <f t="shared" si="215"/>
        <v>0</v>
      </c>
      <c r="BA1065" s="271">
        <v>0.38878300155301426</v>
      </c>
      <c r="BB1065" s="273">
        <v>126.24</v>
      </c>
      <c r="BC1065" s="273">
        <v>350</v>
      </c>
      <c r="BD1065" s="573">
        <v>0.9496</v>
      </c>
      <c r="BE1065" s="273">
        <v>41016</v>
      </c>
      <c r="BF1065" s="273">
        <f t="shared" si="216"/>
        <v>0</v>
      </c>
      <c r="BG1065" s="271">
        <v>0.45984692069722122</v>
      </c>
      <c r="BH1065" s="273">
        <v>129.6</v>
      </c>
      <c r="BI1065" s="273">
        <v>350</v>
      </c>
      <c r="BJ1065" s="573">
        <v>0.95709999999999995</v>
      </c>
      <c r="BK1065" s="273">
        <v>39290</v>
      </c>
      <c r="BL1065" s="273">
        <f t="shared" si="217"/>
        <v>0</v>
      </c>
      <c r="BM1065" s="271">
        <v>0.42573095048453474</v>
      </c>
      <c r="BN1065" s="273">
        <v>100.96</v>
      </c>
      <c r="BO1065" s="273">
        <v>350</v>
      </c>
      <c r="BP1065" s="573">
        <v>0.95609999999999995</v>
      </c>
      <c r="BQ1065" s="273">
        <v>30578</v>
      </c>
      <c r="BR1065" s="273">
        <f t="shared" si="218"/>
        <v>0</v>
      </c>
      <c r="BS1065" s="271">
        <v>0.47136772696400275</v>
      </c>
      <c r="BT1065" s="273">
        <v>119.68</v>
      </c>
      <c r="BU1065" s="273">
        <v>350</v>
      </c>
      <c r="BV1065" s="573">
        <v>0.96389999999999998</v>
      </c>
      <c r="BW1065" s="273">
        <v>34496</v>
      </c>
      <c r="BX1065" s="273">
        <f t="shared" si="219"/>
        <v>0</v>
      </c>
      <c r="BY1065" s="271">
        <v>0.4019005879477891</v>
      </c>
      <c r="BZ1065" s="273">
        <f t="shared" si="220"/>
        <v>400670</v>
      </c>
    </row>
    <row r="1066" spans="1:78">
      <c r="A1066" s="272">
        <v>1061</v>
      </c>
      <c r="B1066" s="272" t="s">
        <v>3275</v>
      </c>
      <c r="C1066" s="272" t="s">
        <v>2241</v>
      </c>
      <c r="D1066" s="272" t="s">
        <v>394</v>
      </c>
      <c r="E1066" s="273">
        <v>361</v>
      </c>
      <c r="F1066" s="273">
        <v>153.76</v>
      </c>
      <c r="G1066" s="273">
        <v>288.8</v>
      </c>
      <c r="H1066" s="573">
        <v>0.39889999999999998</v>
      </c>
      <c r="I1066" s="273">
        <v>9458</v>
      </c>
      <c r="J1066" s="273">
        <f t="shared" si="208"/>
        <v>0</v>
      </c>
      <c r="K1066" s="271">
        <v>21.42</v>
      </c>
      <c r="L1066" s="273">
        <v>148.80000000000001</v>
      </c>
      <c r="M1066" s="273">
        <v>288.8</v>
      </c>
      <c r="N1066" s="573">
        <v>0.28460000000000002</v>
      </c>
      <c r="O1066" s="273">
        <v>7186</v>
      </c>
      <c r="P1066" s="273">
        <f t="shared" si="209"/>
        <v>0</v>
      </c>
      <c r="Q1066" s="271">
        <v>22.8</v>
      </c>
      <c r="R1066" s="273">
        <v>187.36</v>
      </c>
      <c r="S1066" s="273">
        <v>288.8</v>
      </c>
      <c r="T1066" s="573">
        <v>0.30249999999999999</v>
      </c>
      <c r="U1066" s="273">
        <v>8014</v>
      </c>
      <c r="V1066" s="273">
        <f t="shared" si="210"/>
        <v>0</v>
      </c>
      <c r="W1066" s="271">
        <v>19.64</v>
      </c>
      <c r="X1066" s="273">
        <v>228</v>
      </c>
      <c r="Y1066" s="273">
        <v>288.8</v>
      </c>
      <c r="Z1066" s="573">
        <v>0.17929999999999999</v>
      </c>
      <c r="AA1066" s="273">
        <v>7588</v>
      </c>
      <c r="AB1066" s="273">
        <f t="shared" si="211"/>
        <v>0</v>
      </c>
      <c r="AC1066" s="271">
        <v>24.94</v>
      </c>
      <c r="AD1066" s="273">
        <v>210.56</v>
      </c>
      <c r="AE1066" s="273">
        <v>288.8</v>
      </c>
      <c r="AF1066" s="573">
        <v>0.1497</v>
      </c>
      <c r="AG1066" s="273">
        <v>5846</v>
      </c>
      <c r="AH1066" s="273">
        <f t="shared" si="212"/>
        <v>0</v>
      </c>
      <c r="AI1066" s="271">
        <v>24.91</v>
      </c>
      <c r="AJ1066" s="273">
        <v>235.84</v>
      </c>
      <c r="AK1066" s="273">
        <v>288.8</v>
      </c>
      <c r="AL1066" s="573">
        <v>0.1452</v>
      </c>
      <c r="AM1066" s="273">
        <v>6352</v>
      </c>
      <c r="AN1066" s="273">
        <f t="shared" si="213"/>
        <v>0</v>
      </c>
      <c r="AO1066" s="271">
        <v>25.75</v>
      </c>
      <c r="AP1066" s="273">
        <v>233.92</v>
      </c>
      <c r="AQ1066" s="273">
        <v>288.8</v>
      </c>
      <c r="AR1066" s="573">
        <v>0.1842</v>
      </c>
      <c r="AS1066" s="273">
        <v>8742</v>
      </c>
      <c r="AT1066" s="273">
        <f t="shared" si="214"/>
        <v>0</v>
      </c>
      <c r="AU1066" s="271">
        <v>27.26</v>
      </c>
      <c r="AV1066" s="273">
        <v>203.68</v>
      </c>
      <c r="AW1066" s="273">
        <v>288.8</v>
      </c>
      <c r="AX1066" s="573">
        <v>0.26129999999999998</v>
      </c>
      <c r="AY1066" s="273">
        <v>10014</v>
      </c>
      <c r="AZ1066" s="273">
        <f t="shared" si="215"/>
        <v>0</v>
      </c>
      <c r="BA1066" s="271">
        <v>26.13</v>
      </c>
      <c r="BB1066" s="273">
        <v>242.56</v>
      </c>
      <c r="BC1066" s="273">
        <v>288.8</v>
      </c>
      <c r="BD1066" s="573">
        <v>0.23549999999999999</v>
      </c>
      <c r="BE1066" s="273">
        <v>11324</v>
      </c>
      <c r="BF1066" s="273">
        <f t="shared" si="216"/>
        <v>0</v>
      </c>
      <c r="BG1066" s="271">
        <v>26.64</v>
      </c>
      <c r="BH1066" s="273">
        <v>261.92</v>
      </c>
      <c r="BI1066" s="273">
        <v>288.8</v>
      </c>
      <c r="BJ1066" s="573">
        <v>0.253</v>
      </c>
      <c r="BK1066" s="273">
        <v>12646</v>
      </c>
      <c r="BL1066" s="273">
        <f t="shared" si="217"/>
        <v>0</v>
      </c>
      <c r="BM1066" s="271">
        <v>25.64</v>
      </c>
      <c r="BN1066" s="273">
        <v>210.72</v>
      </c>
      <c r="BO1066" s="273">
        <v>288.8</v>
      </c>
      <c r="BP1066" s="573">
        <v>0.29420000000000002</v>
      </c>
      <c r="BQ1066" s="273">
        <v>12484</v>
      </c>
      <c r="BR1066" s="273">
        <f t="shared" si="218"/>
        <v>0</v>
      </c>
      <c r="BS1066" s="271">
        <v>29.96</v>
      </c>
      <c r="BT1066" s="273">
        <v>198.56</v>
      </c>
      <c r="BU1066" s="273">
        <v>288.8</v>
      </c>
      <c r="BV1066" s="573">
        <v>0.36530000000000001</v>
      </c>
      <c r="BW1066" s="273">
        <v>14250</v>
      </c>
      <c r="BX1066" s="273">
        <f t="shared" si="219"/>
        <v>0</v>
      </c>
      <c r="BY1066" s="271">
        <v>26.4</v>
      </c>
      <c r="BZ1066" s="273">
        <f t="shared" si="220"/>
        <v>113904</v>
      </c>
    </row>
    <row r="1067" spans="1:78">
      <c r="A1067" s="272">
        <v>1062</v>
      </c>
      <c r="B1067" s="272" t="s">
        <v>3275</v>
      </c>
      <c r="C1067" s="272" t="s">
        <v>2154</v>
      </c>
      <c r="D1067" s="272" t="s">
        <v>397</v>
      </c>
      <c r="E1067" s="273">
        <v>363.6</v>
      </c>
      <c r="F1067" s="273">
        <v>236.4</v>
      </c>
      <c r="G1067" s="273">
        <v>236.4</v>
      </c>
      <c r="H1067" s="573">
        <v>0.98740000000000006</v>
      </c>
      <c r="I1067" s="273">
        <v>73025</v>
      </c>
      <c r="J1067" s="273">
        <f t="shared" si="208"/>
        <v>0</v>
      </c>
      <c r="K1067" s="271">
        <v>43.45</v>
      </c>
      <c r="L1067" s="273">
        <v>261.8</v>
      </c>
      <c r="M1067" s="273">
        <v>261.8</v>
      </c>
      <c r="N1067" s="573">
        <v>0.98609999999999998</v>
      </c>
      <c r="O1067" s="273">
        <v>86122</v>
      </c>
      <c r="P1067" s="273">
        <f t="shared" si="209"/>
        <v>0</v>
      </c>
      <c r="Q1067" s="271">
        <v>44.84</v>
      </c>
      <c r="R1067" s="273">
        <v>261.8</v>
      </c>
      <c r="S1067" s="273">
        <v>261.8</v>
      </c>
      <c r="T1067" s="573">
        <v>0.98650000000000004</v>
      </c>
      <c r="U1067" s="273">
        <v>84445</v>
      </c>
      <c r="V1067" s="273">
        <f t="shared" si="210"/>
        <v>0</v>
      </c>
      <c r="W1067" s="271">
        <v>45.41</v>
      </c>
      <c r="X1067" s="273">
        <v>235.4</v>
      </c>
      <c r="Y1067" s="273">
        <v>235.4</v>
      </c>
      <c r="Z1067" s="573">
        <v>0.98670000000000002</v>
      </c>
      <c r="AA1067" s="273">
        <v>74380</v>
      </c>
      <c r="AB1067" s="273">
        <f t="shared" si="211"/>
        <v>0</v>
      </c>
      <c r="AC1067" s="271">
        <v>43.04</v>
      </c>
      <c r="AD1067" s="273">
        <v>230.6</v>
      </c>
      <c r="AE1067" s="273">
        <v>230.6</v>
      </c>
      <c r="AF1067" s="573">
        <v>0.98670000000000002</v>
      </c>
      <c r="AG1067" s="273">
        <v>70863</v>
      </c>
      <c r="AH1067" s="273">
        <f t="shared" si="212"/>
        <v>0</v>
      </c>
      <c r="AI1067" s="271">
        <v>41.86</v>
      </c>
      <c r="AJ1067" s="273">
        <v>224.6</v>
      </c>
      <c r="AK1067" s="273">
        <v>240</v>
      </c>
      <c r="AL1067" s="573">
        <v>0.97650000000000003</v>
      </c>
      <c r="AM1067" s="273">
        <v>72210</v>
      </c>
      <c r="AN1067" s="273">
        <f t="shared" si="213"/>
        <v>0</v>
      </c>
      <c r="AO1067" s="271">
        <v>45.73</v>
      </c>
      <c r="AP1067" s="273">
        <v>172.6</v>
      </c>
      <c r="AQ1067" s="273">
        <v>240</v>
      </c>
      <c r="AR1067" s="573">
        <v>0.9889</v>
      </c>
      <c r="AS1067" s="273">
        <v>68305.032999999996</v>
      </c>
      <c r="AT1067" s="273">
        <f t="shared" si="214"/>
        <v>0</v>
      </c>
      <c r="AU1067" s="271">
        <v>53.79</v>
      </c>
      <c r="AV1067" s="273">
        <v>162.4</v>
      </c>
      <c r="AW1067" s="273">
        <v>290.88</v>
      </c>
      <c r="AX1067" s="573">
        <v>0.95709999999999995</v>
      </c>
      <c r="AY1067" s="273">
        <v>44887</v>
      </c>
      <c r="AZ1067" s="273">
        <f t="shared" si="215"/>
        <v>0</v>
      </c>
      <c r="BA1067" s="271">
        <v>40.11</v>
      </c>
      <c r="BB1067" s="273">
        <v>106</v>
      </c>
      <c r="BC1067" s="273">
        <v>290.88</v>
      </c>
      <c r="BD1067" s="573">
        <v>0.96120000000000005</v>
      </c>
      <c r="BE1067" s="273">
        <v>38000</v>
      </c>
      <c r="BF1067" s="273">
        <f t="shared" si="216"/>
        <v>0</v>
      </c>
      <c r="BG1067" s="271">
        <v>50.12</v>
      </c>
      <c r="BH1067" s="273">
        <v>104.2</v>
      </c>
      <c r="BI1067" s="273">
        <v>290.88</v>
      </c>
      <c r="BJ1067" s="573">
        <v>0.97489999999999999</v>
      </c>
      <c r="BK1067" s="273">
        <v>39560</v>
      </c>
      <c r="BL1067" s="273">
        <f t="shared" si="217"/>
        <v>0</v>
      </c>
      <c r="BM1067" s="271">
        <v>52.34</v>
      </c>
      <c r="BN1067" s="273">
        <v>126.2</v>
      </c>
      <c r="BO1067" s="273">
        <v>290.88</v>
      </c>
      <c r="BP1067" s="573">
        <v>0.98129999999999995</v>
      </c>
      <c r="BQ1067" s="273">
        <v>40488</v>
      </c>
      <c r="BR1067" s="273">
        <f t="shared" si="218"/>
        <v>0</v>
      </c>
      <c r="BS1067" s="271">
        <v>48.65</v>
      </c>
      <c r="BT1067" s="273">
        <v>187</v>
      </c>
      <c r="BU1067" s="273">
        <v>290.88</v>
      </c>
      <c r="BV1067" s="573">
        <v>0.9869</v>
      </c>
      <c r="BW1067" s="273">
        <v>55273</v>
      </c>
      <c r="BX1067" s="273">
        <f t="shared" si="219"/>
        <v>0</v>
      </c>
      <c r="BY1067" s="271">
        <v>40.25</v>
      </c>
      <c r="BZ1067" s="273">
        <f t="shared" si="220"/>
        <v>747558.03300000005</v>
      </c>
    </row>
    <row r="1068" spans="1:78">
      <c r="A1068" s="272">
        <v>1063</v>
      </c>
      <c r="B1068" s="272" t="s">
        <v>3275</v>
      </c>
      <c r="C1068" s="272" t="s">
        <v>1568</v>
      </c>
      <c r="D1068" s="272" t="s">
        <v>421</v>
      </c>
      <c r="E1068" s="273">
        <v>387.5</v>
      </c>
      <c r="F1068" s="273">
        <v>235.68</v>
      </c>
      <c r="G1068" s="273">
        <v>235.68</v>
      </c>
      <c r="H1068" s="573">
        <v>0.84850000000000003</v>
      </c>
      <c r="I1068" s="273">
        <v>70294</v>
      </c>
      <c r="J1068" s="273">
        <f t="shared" si="208"/>
        <v>0</v>
      </c>
      <c r="K1068" s="271">
        <v>48.82</v>
      </c>
      <c r="L1068" s="273">
        <v>235.52</v>
      </c>
      <c r="M1068" s="273">
        <v>235.52</v>
      </c>
      <c r="N1068" s="573">
        <v>0.85840000000000005</v>
      </c>
      <c r="O1068" s="273">
        <v>82822</v>
      </c>
      <c r="P1068" s="273">
        <f t="shared" si="209"/>
        <v>0</v>
      </c>
      <c r="Q1068" s="271">
        <v>55.06</v>
      </c>
      <c r="R1068" s="273">
        <v>238.08</v>
      </c>
      <c r="S1068" s="273">
        <v>238.08</v>
      </c>
      <c r="T1068" s="573">
        <v>0.86070000000000002</v>
      </c>
      <c r="U1068" s="273">
        <v>82380</v>
      </c>
      <c r="V1068" s="273">
        <f t="shared" si="210"/>
        <v>0</v>
      </c>
      <c r="W1068" s="271">
        <v>55.83</v>
      </c>
      <c r="X1068" s="273">
        <v>359.36</v>
      </c>
      <c r="Y1068" s="273">
        <v>359.36</v>
      </c>
      <c r="Z1068" s="573">
        <v>0.85580000000000001</v>
      </c>
      <c r="AA1068" s="273">
        <v>89308</v>
      </c>
      <c r="AB1068" s="273">
        <f t="shared" si="211"/>
        <v>0</v>
      </c>
      <c r="AC1068" s="271">
        <v>39.03</v>
      </c>
      <c r="AD1068" s="273">
        <v>387.52</v>
      </c>
      <c r="AE1068" s="273">
        <v>387.52</v>
      </c>
      <c r="AF1068" s="573">
        <v>0.85929999999999995</v>
      </c>
      <c r="AG1068" s="273">
        <v>148208</v>
      </c>
      <c r="AH1068" s="273">
        <f t="shared" si="212"/>
        <v>0</v>
      </c>
      <c r="AI1068" s="271">
        <v>59.82</v>
      </c>
      <c r="AJ1068" s="273">
        <v>372.64</v>
      </c>
      <c r="AK1068" s="273">
        <v>372.64</v>
      </c>
      <c r="AL1068" s="573">
        <v>0.84460000000000002</v>
      </c>
      <c r="AM1068" s="273">
        <v>111050</v>
      </c>
      <c r="AN1068" s="273">
        <f t="shared" si="213"/>
        <v>0</v>
      </c>
      <c r="AO1068" s="271">
        <v>49</v>
      </c>
      <c r="AP1068" s="273">
        <v>259.2</v>
      </c>
      <c r="AQ1068" s="273">
        <v>259.2</v>
      </c>
      <c r="AR1068" s="573">
        <v>0.83750000000000002</v>
      </c>
      <c r="AS1068" s="273">
        <v>73956</v>
      </c>
      <c r="AT1068" s="273">
        <f t="shared" si="214"/>
        <v>0</v>
      </c>
      <c r="AU1068" s="271">
        <v>45.79</v>
      </c>
      <c r="AV1068" s="273">
        <v>261.60000000000002</v>
      </c>
      <c r="AW1068" s="273">
        <v>310</v>
      </c>
      <c r="AX1068" s="573">
        <v>0.82520000000000004</v>
      </c>
      <c r="AY1068" s="273">
        <v>71480</v>
      </c>
      <c r="AZ1068" s="273">
        <f t="shared" si="215"/>
        <v>0</v>
      </c>
      <c r="BA1068" s="271">
        <v>45.99</v>
      </c>
      <c r="BB1068" s="273">
        <v>250.56</v>
      </c>
      <c r="BC1068" s="273">
        <v>310</v>
      </c>
      <c r="BD1068" s="573">
        <v>0.84519999999999995</v>
      </c>
      <c r="BE1068" s="273">
        <v>72838</v>
      </c>
      <c r="BF1068" s="273">
        <f t="shared" si="216"/>
        <v>0</v>
      </c>
      <c r="BG1068" s="271">
        <v>46.23</v>
      </c>
      <c r="BH1068" s="273">
        <v>250.72</v>
      </c>
      <c r="BI1068" s="273">
        <v>310</v>
      </c>
      <c r="BJ1068" s="573">
        <v>0.86160000000000003</v>
      </c>
      <c r="BK1068" s="273">
        <v>72058</v>
      </c>
      <c r="BL1068" s="273">
        <f t="shared" si="217"/>
        <v>0</v>
      </c>
      <c r="BM1068" s="271">
        <v>44.83</v>
      </c>
      <c r="BN1068" s="273">
        <v>248</v>
      </c>
      <c r="BO1068" s="273">
        <v>310</v>
      </c>
      <c r="BP1068" s="573">
        <v>0.86780000000000002</v>
      </c>
      <c r="BQ1068" s="273">
        <v>70754</v>
      </c>
      <c r="BR1068" s="273">
        <f t="shared" si="218"/>
        <v>0</v>
      </c>
      <c r="BS1068" s="271">
        <v>48.92</v>
      </c>
      <c r="BT1068" s="273">
        <v>252.8</v>
      </c>
      <c r="BU1068" s="273">
        <v>310</v>
      </c>
      <c r="BV1068" s="573">
        <v>0.87239999999999995</v>
      </c>
      <c r="BW1068" s="273">
        <v>80482</v>
      </c>
      <c r="BX1068" s="273">
        <f t="shared" si="219"/>
        <v>0</v>
      </c>
      <c r="BY1068" s="271">
        <v>49.05</v>
      </c>
      <c r="BZ1068" s="273">
        <f t="shared" si="220"/>
        <v>1025630</v>
      </c>
    </row>
    <row r="1069" spans="1:78">
      <c r="A1069" s="272">
        <v>1064</v>
      </c>
      <c r="B1069" s="272" t="s">
        <v>3275</v>
      </c>
      <c r="C1069" s="272" t="s">
        <v>2125</v>
      </c>
      <c r="D1069" s="272" t="s">
        <v>394</v>
      </c>
      <c r="E1069" s="273">
        <v>400</v>
      </c>
      <c r="F1069" s="273">
        <v>472</v>
      </c>
      <c r="G1069" s="273">
        <v>472</v>
      </c>
      <c r="H1069" s="573">
        <v>0.98</v>
      </c>
      <c r="I1069" s="273">
        <v>152156</v>
      </c>
      <c r="J1069" s="273">
        <f t="shared" si="208"/>
        <v>0</v>
      </c>
      <c r="K1069" s="271">
        <v>45.69</v>
      </c>
      <c r="L1069" s="273">
        <v>466.4</v>
      </c>
      <c r="M1069" s="273">
        <v>466.4</v>
      </c>
      <c r="N1069" s="573">
        <v>0.98040000000000005</v>
      </c>
      <c r="O1069" s="273">
        <v>153054</v>
      </c>
      <c r="P1069" s="273">
        <f t="shared" si="209"/>
        <v>0</v>
      </c>
      <c r="Q1069" s="271">
        <v>44.99</v>
      </c>
      <c r="R1069" s="273">
        <v>460</v>
      </c>
      <c r="S1069" s="273">
        <v>460</v>
      </c>
      <c r="T1069" s="573">
        <v>0.97840000000000005</v>
      </c>
      <c r="U1069" s="273">
        <v>152566</v>
      </c>
      <c r="V1069" s="273">
        <f t="shared" si="210"/>
        <v>0</v>
      </c>
      <c r="W1069" s="271">
        <v>47.08</v>
      </c>
      <c r="X1069" s="273">
        <v>484.8</v>
      </c>
      <c r="Y1069" s="273">
        <v>484.8</v>
      </c>
      <c r="Z1069" s="573">
        <v>0.9627</v>
      </c>
      <c r="AA1069" s="273">
        <v>183000</v>
      </c>
      <c r="AB1069" s="273">
        <f t="shared" si="211"/>
        <v>0</v>
      </c>
      <c r="AC1069" s="271">
        <v>52.7</v>
      </c>
      <c r="AD1069" s="273">
        <v>492</v>
      </c>
      <c r="AE1069" s="273">
        <v>492</v>
      </c>
      <c r="AF1069" s="573">
        <v>0.95379999999999998</v>
      </c>
      <c r="AG1069" s="273">
        <v>195594</v>
      </c>
      <c r="AH1069" s="273">
        <f t="shared" si="212"/>
        <v>0</v>
      </c>
      <c r="AI1069" s="271">
        <v>56.02</v>
      </c>
      <c r="AJ1069" s="273">
        <v>491.2</v>
      </c>
      <c r="AK1069" s="273">
        <v>491.2</v>
      </c>
      <c r="AL1069" s="573">
        <v>0.95399999999999996</v>
      </c>
      <c r="AM1069" s="273">
        <v>190138</v>
      </c>
      <c r="AN1069" s="273">
        <f t="shared" si="213"/>
        <v>0</v>
      </c>
      <c r="AO1069" s="271">
        <v>56.35</v>
      </c>
      <c r="AP1069" s="273">
        <v>493.6</v>
      </c>
      <c r="AQ1069" s="273">
        <v>493.6</v>
      </c>
      <c r="AR1069" s="573">
        <v>0.94940000000000002</v>
      </c>
      <c r="AS1069" s="273">
        <v>200016</v>
      </c>
      <c r="AT1069" s="273">
        <f t="shared" si="214"/>
        <v>0</v>
      </c>
      <c r="AU1069" s="271">
        <v>57.37</v>
      </c>
      <c r="AV1069" s="273">
        <v>489.6</v>
      </c>
      <c r="AW1069" s="273">
        <v>489.6</v>
      </c>
      <c r="AX1069" s="573">
        <v>0.95109999999999995</v>
      </c>
      <c r="AY1069" s="273">
        <v>175066</v>
      </c>
      <c r="AZ1069" s="273">
        <f t="shared" si="215"/>
        <v>0</v>
      </c>
      <c r="BA1069" s="271">
        <v>52.21</v>
      </c>
      <c r="BB1069" s="273">
        <v>501.6</v>
      </c>
      <c r="BC1069" s="273">
        <v>501.6</v>
      </c>
      <c r="BD1069" s="573">
        <v>0.94689999999999996</v>
      </c>
      <c r="BE1069" s="273">
        <v>187994</v>
      </c>
      <c r="BF1069" s="273">
        <f t="shared" si="216"/>
        <v>0</v>
      </c>
      <c r="BG1069" s="271">
        <v>53.2</v>
      </c>
      <c r="BH1069" s="273">
        <v>493.6</v>
      </c>
      <c r="BI1069" s="273">
        <v>493.6</v>
      </c>
      <c r="BJ1069" s="573">
        <v>0.95279999999999998</v>
      </c>
      <c r="BK1069" s="273">
        <v>172942</v>
      </c>
      <c r="BL1069" s="273">
        <f t="shared" si="217"/>
        <v>0</v>
      </c>
      <c r="BM1069" s="271">
        <v>49.42</v>
      </c>
      <c r="BN1069" s="273">
        <v>498.4</v>
      </c>
      <c r="BO1069" s="273">
        <v>498.4</v>
      </c>
      <c r="BP1069" s="573">
        <v>0.95699999999999996</v>
      </c>
      <c r="BQ1069" s="273">
        <v>163612</v>
      </c>
      <c r="BR1069" s="273">
        <f t="shared" si="218"/>
        <v>0</v>
      </c>
      <c r="BS1069" s="271">
        <v>51.04</v>
      </c>
      <c r="BT1069" s="273">
        <v>489.6</v>
      </c>
      <c r="BU1069" s="273">
        <v>489.6</v>
      </c>
      <c r="BV1069" s="573">
        <v>0.95699999999999996</v>
      </c>
      <c r="BW1069" s="273">
        <v>169732</v>
      </c>
      <c r="BX1069" s="273">
        <f t="shared" si="219"/>
        <v>0</v>
      </c>
      <c r="BY1069" s="271">
        <v>48.69</v>
      </c>
      <c r="BZ1069" s="273">
        <f t="shared" si="220"/>
        <v>2095870</v>
      </c>
    </row>
    <row r="1070" spans="1:78">
      <c r="A1070" s="272">
        <v>1065</v>
      </c>
      <c r="B1070" s="272" t="s">
        <v>3275</v>
      </c>
      <c r="C1070" s="272" t="s">
        <v>2209</v>
      </c>
      <c r="D1070" s="272" t="s">
        <v>397</v>
      </c>
      <c r="E1070" s="273">
        <v>400</v>
      </c>
      <c r="F1070" s="273">
        <v>216.24</v>
      </c>
      <c r="G1070" s="273">
        <v>320</v>
      </c>
      <c r="H1070" s="573">
        <v>0.99880000000000002</v>
      </c>
      <c r="I1070" s="273">
        <v>45468</v>
      </c>
      <c r="J1070" s="273">
        <f t="shared" si="208"/>
        <v>0</v>
      </c>
      <c r="K1070" s="271">
        <v>29.24</v>
      </c>
      <c r="L1070" s="273">
        <v>334.56</v>
      </c>
      <c r="M1070" s="273">
        <v>334.56</v>
      </c>
      <c r="N1070" s="573">
        <v>0.99819999999999998</v>
      </c>
      <c r="O1070" s="273">
        <v>60033</v>
      </c>
      <c r="P1070" s="273">
        <f t="shared" si="209"/>
        <v>0</v>
      </c>
      <c r="Q1070" s="271">
        <v>24.16</v>
      </c>
      <c r="R1070" s="273">
        <v>267.12</v>
      </c>
      <c r="S1070" s="273">
        <v>320</v>
      </c>
      <c r="T1070" s="573">
        <v>0.99670000000000003</v>
      </c>
      <c r="U1070" s="273">
        <v>57144</v>
      </c>
      <c r="V1070" s="273">
        <f t="shared" si="210"/>
        <v>0</v>
      </c>
      <c r="W1070" s="271">
        <v>29.81</v>
      </c>
      <c r="X1070" s="273">
        <v>207.6</v>
      </c>
      <c r="Y1070" s="273">
        <v>320</v>
      </c>
      <c r="Z1070" s="573">
        <v>0.99680000000000002</v>
      </c>
      <c r="AA1070" s="273">
        <v>42084</v>
      </c>
      <c r="AB1070" s="273">
        <f t="shared" si="211"/>
        <v>0</v>
      </c>
      <c r="AC1070" s="271">
        <v>27.33</v>
      </c>
      <c r="AD1070" s="273">
        <v>137.04</v>
      </c>
      <c r="AE1070" s="273">
        <v>320</v>
      </c>
      <c r="AF1070" s="573">
        <v>0.99629999999999996</v>
      </c>
      <c r="AG1070" s="273">
        <v>36267</v>
      </c>
      <c r="AH1070" s="273">
        <f t="shared" si="212"/>
        <v>0</v>
      </c>
      <c r="AI1070" s="271">
        <v>35.700000000000003</v>
      </c>
      <c r="AJ1070" s="273">
        <v>184.32</v>
      </c>
      <c r="AK1070" s="273">
        <v>320</v>
      </c>
      <c r="AL1070" s="573">
        <v>0.99650000000000005</v>
      </c>
      <c r="AM1070" s="273">
        <v>38307</v>
      </c>
      <c r="AN1070" s="273">
        <f t="shared" si="213"/>
        <v>0</v>
      </c>
      <c r="AO1070" s="271">
        <v>28.96</v>
      </c>
      <c r="AP1070" s="273">
        <v>97.44</v>
      </c>
      <c r="AQ1070" s="273">
        <v>320</v>
      </c>
      <c r="AR1070" s="573">
        <v>0.99439999999999995</v>
      </c>
      <c r="AS1070" s="273">
        <v>32004</v>
      </c>
      <c r="AT1070" s="273">
        <f t="shared" si="214"/>
        <v>0</v>
      </c>
      <c r="AU1070" s="271">
        <v>44.39</v>
      </c>
      <c r="AV1070" s="273">
        <v>63.84</v>
      </c>
      <c r="AW1070" s="273">
        <v>320</v>
      </c>
      <c r="AX1070" s="573">
        <v>0.98240000000000005</v>
      </c>
      <c r="AY1070" s="273">
        <v>17997</v>
      </c>
      <c r="AZ1070" s="273">
        <f t="shared" si="215"/>
        <v>0</v>
      </c>
      <c r="BA1070" s="271">
        <v>39.85</v>
      </c>
      <c r="BB1070" s="273">
        <v>43.68</v>
      </c>
      <c r="BC1070" s="273">
        <v>320</v>
      </c>
      <c r="BD1070" s="573">
        <v>0.97</v>
      </c>
      <c r="BE1070" s="273">
        <v>14004</v>
      </c>
      <c r="BF1070" s="273">
        <f t="shared" si="216"/>
        <v>0</v>
      </c>
      <c r="BG1070" s="271">
        <v>44.42</v>
      </c>
      <c r="BH1070" s="273">
        <v>40.56</v>
      </c>
      <c r="BI1070" s="273">
        <v>320</v>
      </c>
      <c r="BJ1070" s="573">
        <v>0.97389999999999999</v>
      </c>
      <c r="BK1070" s="273">
        <v>15456</v>
      </c>
      <c r="BL1070" s="273">
        <f t="shared" si="217"/>
        <v>0</v>
      </c>
      <c r="BM1070" s="271">
        <v>52.59</v>
      </c>
      <c r="BN1070" s="273">
        <v>51.12</v>
      </c>
      <c r="BO1070" s="273">
        <v>320</v>
      </c>
      <c r="BP1070" s="573">
        <v>0.99119999999999997</v>
      </c>
      <c r="BQ1070" s="273">
        <v>15324</v>
      </c>
      <c r="BR1070" s="273">
        <f t="shared" si="218"/>
        <v>0</v>
      </c>
      <c r="BS1070" s="271">
        <v>45</v>
      </c>
      <c r="BT1070" s="273">
        <v>110.64</v>
      </c>
      <c r="BU1070" s="273">
        <v>320</v>
      </c>
      <c r="BV1070" s="573">
        <v>0.99960000000000004</v>
      </c>
      <c r="BW1070" s="273">
        <v>26250</v>
      </c>
      <c r="BX1070" s="273">
        <f t="shared" si="219"/>
        <v>0</v>
      </c>
      <c r="BY1070" s="271">
        <v>31.9</v>
      </c>
      <c r="BZ1070" s="273">
        <f t="shared" si="220"/>
        <v>400338</v>
      </c>
    </row>
    <row r="1071" spans="1:78">
      <c r="A1071" s="272">
        <v>1066</v>
      </c>
      <c r="B1071" s="272" t="s">
        <v>3275</v>
      </c>
      <c r="C1071" s="272" t="s">
        <v>2255</v>
      </c>
      <c r="D1071" s="272" t="s">
        <v>1401</v>
      </c>
      <c r="E1071" s="273">
        <v>400</v>
      </c>
      <c r="F1071" s="273">
        <v>383.28</v>
      </c>
      <c r="G1071" s="273">
        <v>383.28</v>
      </c>
      <c r="H1071" s="573">
        <v>0.94489999999999996</v>
      </c>
      <c r="I1071" s="273">
        <v>134070</v>
      </c>
      <c r="J1071" s="273">
        <f t="shared" si="208"/>
        <v>0</v>
      </c>
      <c r="K1071" s="271">
        <v>51.41</v>
      </c>
      <c r="L1071" s="273">
        <v>409.2</v>
      </c>
      <c r="M1071" s="273">
        <v>409.2</v>
      </c>
      <c r="N1071" s="573">
        <v>0.96309999999999996</v>
      </c>
      <c r="O1071" s="273">
        <v>139464</v>
      </c>
      <c r="P1071" s="273">
        <f t="shared" si="209"/>
        <v>0</v>
      </c>
      <c r="Q1071" s="271">
        <v>47.56</v>
      </c>
      <c r="R1071" s="273">
        <v>453.36</v>
      </c>
      <c r="S1071" s="273">
        <v>453.36</v>
      </c>
      <c r="T1071" s="573">
        <v>0.94510000000000005</v>
      </c>
      <c r="U1071" s="273">
        <v>121128</v>
      </c>
      <c r="V1071" s="273">
        <f t="shared" si="210"/>
        <v>0</v>
      </c>
      <c r="W1071" s="271">
        <v>39.26</v>
      </c>
      <c r="X1071" s="273">
        <v>399.6</v>
      </c>
      <c r="Y1071" s="273">
        <v>399.6</v>
      </c>
      <c r="Z1071" s="573">
        <v>0.92449999999999999</v>
      </c>
      <c r="AA1071" s="273">
        <v>120858</v>
      </c>
      <c r="AB1071" s="273">
        <f t="shared" si="211"/>
        <v>0</v>
      </c>
      <c r="AC1071" s="271">
        <v>43.97</v>
      </c>
      <c r="AD1071" s="273">
        <v>386.4</v>
      </c>
      <c r="AE1071" s="273">
        <v>386.4</v>
      </c>
      <c r="AF1071" s="573">
        <v>0.93069999999999997</v>
      </c>
      <c r="AG1071" s="273">
        <v>61329</v>
      </c>
      <c r="AH1071" s="273">
        <f t="shared" si="212"/>
        <v>0</v>
      </c>
      <c r="AI1071" s="271">
        <v>22.92</v>
      </c>
      <c r="AJ1071" s="273">
        <v>0</v>
      </c>
      <c r="AK1071" s="273">
        <v>0</v>
      </c>
      <c r="AL1071" s="573">
        <v>0</v>
      </c>
      <c r="AM1071" s="273">
        <v>0</v>
      </c>
      <c r="AN1071" s="273">
        <f t="shared" si="213"/>
        <v>0</v>
      </c>
      <c r="AO1071" s="271">
        <v>0</v>
      </c>
      <c r="AP1071" s="273">
        <v>300</v>
      </c>
      <c r="AQ1071" s="273">
        <v>320</v>
      </c>
      <c r="AR1071" s="573">
        <v>0</v>
      </c>
      <c r="AS1071" s="273">
        <v>0</v>
      </c>
      <c r="AT1071" s="273">
        <f t="shared" si="214"/>
        <v>0</v>
      </c>
      <c r="AU1071" s="271">
        <v>0</v>
      </c>
      <c r="AV1071" s="273">
        <v>0</v>
      </c>
      <c r="AW1071" s="273">
        <v>320</v>
      </c>
      <c r="AX1071" s="573">
        <v>0</v>
      </c>
      <c r="AY1071" s="273">
        <v>0</v>
      </c>
      <c r="AZ1071" s="273">
        <f t="shared" si="215"/>
        <v>0</v>
      </c>
      <c r="BA1071" s="271">
        <v>0</v>
      </c>
      <c r="BB1071" s="273">
        <v>0</v>
      </c>
      <c r="BC1071" s="273">
        <v>320</v>
      </c>
      <c r="BD1071" s="573">
        <v>0.9</v>
      </c>
      <c r="BE1071" s="273">
        <v>0</v>
      </c>
      <c r="BF1071" s="273">
        <f t="shared" si="216"/>
        <v>0</v>
      </c>
      <c r="BG1071" s="271">
        <v>0</v>
      </c>
      <c r="BH1071" s="273">
        <v>0</v>
      </c>
      <c r="BI1071" s="273">
        <v>0</v>
      </c>
      <c r="BJ1071" s="573">
        <v>0</v>
      </c>
      <c r="BK1071" s="273">
        <v>0</v>
      </c>
      <c r="BL1071" s="273">
        <f t="shared" si="217"/>
        <v>0</v>
      </c>
      <c r="BM1071" s="271">
        <v>0</v>
      </c>
      <c r="BN1071" s="273">
        <v>0</v>
      </c>
      <c r="BO1071" s="273">
        <v>0</v>
      </c>
      <c r="BP1071" s="573">
        <v>0</v>
      </c>
      <c r="BQ1071" s="273">
        <v>0</v>
      </c>
      <c r="BR1071" s="273">
        <f t="shared" si="218"/>
        <v>0</v>
      </c>
      <c r="BS1071" s="271">
        <v>0</v>
      </c>
      <c r="BT1071" s="273">
        <v>0</v>
      </c>
      <c r="BU1071" s="273">
        <v>0</v>
      </c>
      <c r="BV1071" s="573">
        <v>0</v>
      </c>
      <c r="BW1071" s="273">
        <v>0</v>
      </c>
      <c r="BX1071" s="273">
        <f t="shared" si="219"/>
        <v>0</v>
      </c>
      <c r="BY1071" s="271">
        <v>0</v>
      </c>
      <c r="BZ1071" s="273">
        <f t="shared" si="220"/>
        <v>576849</v>
      </c>
    </row>
    <row r="1072" spans="1:78">
      <c r="A1072" s="272">
        <v>1067</v>
      </c>
      <c r="B1072" s="272" t="s">
        <v>3275</v>
      </c>
      <c r="C1072" s="272" t="s">
        <v>2273</v>
      </c>
      <c r="D1072" s="272" t="s">
        <v>391</v>
      </c>
      <c r="E1072" s="273">
        <v>400</v>
      </c>
      <c r="F1072" s="273">
        <v>407.76</v>
      </c>
      <c r="G1072" s="273">
        <v>407.76</v>
      </c>
      <c r="H1072" s="573">
        <v>0.90339999999999998</v>
      </c>
      <c r="I1072" s="273">
        <v>155706</v>
      </c>
      <c r="J1072" s="273">
        <f t="shared" si="208"/>
        <v>0</v>
      </c>
      <c r="K1072" s="271">
        <v>58.7</v>
      </c>
      <c r="L1072" s="273">
        <v>432.48</v>
      </c>
      <c r="M1072" s="273">
        <v>432.48</v>
      </c>
      <c r="N1072" s="573">
        <v>0.91979999999999995</v>
      </c>
      <c r="O1072" s="273">
        <v>122319</v>
      </c>
      <c r="P1072" s="273">
        <f t="shared" si="209"/>
        <v>0</v>
      </c>
      <c r="Q1072" s="271">
        <v>41.33</v>
      </c>
      <c r="R1072" s="273">
        <v>426.96</v>
      </c>
      <c r="S1072" s="273">
        <v>426.96</v>
      </c>
      <c r="T1072" s="573">
        <v>0.94530000000000003</v>
      </c>
      <c r="U1072" s="273">
        <v>103167</v>
      </c>
      <c r="V1072" s="273">
        <f t="shared" si="210"/>
        <v>0</v>
      </c>
      <c r="W1072" s="271">
        <v>35.5</v>
      </c>
      <c r="X1072" s="273">
        <v>252.72</v>
      </c>
      <c r="Y1072" s="273">
        <v>320</v>
      </c>
      <c r="Z1072" s="573">
        <v>0.96730000000000005</v>
      </c>
      <c r="AA1072" s="273">
        <v>79071</v>
      </c>
      <c r="AB1072" s="273">
        <f t="shared" si="211"/>
        <v>0</v>
      </c>
      <c r="AC1072" s="271">
        <v>43.47</v>
      </c>
      <c r="AD1072" s="273">
        <v>251.76</v>
      </c>
      <c r="AE1072" s="273">
        <v>320</v>
      </c>
      <c r="AF1072" s="573">
        <v>0.96440000000000003</v>
      </c>
      <c r="AG1072" s="273">
        <v>80568</v>
      </c>
      <c r="AH1072" s="273">
        <f t="shared" si="212"/>
        <v>0</v>
      </c>
      <c r="AI1072" s="271">
        <v>44.6</v>
      </c>
      <c r="AJ1072" s="273">
        <v>418.8</v>
      </c>
      <c r="AK1072" s="273">
        <v>418.8</v>
      </c>
      <c r="AL1072" s="573">
        <v>0.97170000000000001</v>
      </c>
      <c r="AM1072" s="273">
        <v>133332</v>
      </c>
      <c r="AN1072" s="273">
        <f t="shared" si="213"/>
        <v>0</v>
      </c>
      <c r="AO1072" s="271">
        <v>45.5</v>
      </c>
      <c r="AP1072" s="273">
        <v>415.2</v>
      </c>
      <c r="AQ1072" s="273">
        <v>415.2</v>
      </c>
      <c r="AR1072" s="573">
        <v>0.96899999999999997</v>
      </c>
      <c r="AS1072" s="273">
        <v>113259</v>
      </c>
      <c r="AT1072" s="273">
        <f t="shared" si="214"/>
        <v>0</v>
      </c>
      <c r="AU1072" s="271">
        <v>37.83</v>
      </c>
      <c r="AV1072" s="273">
        <v>411.36</v>
      </c>
      <c r="AW1072" s="273">
        <v>411.36</v>
      </c>
      <c r="AX1072" s="573">
        <v>0.97589999999999999</v>
      </c>
      <c r="AY1072" s="273">
        <v>129714</v>
      </c>
      <c r="AZ1072" s="273">
        <f t="shared" si="215"/>
        <v>0</v>
      </c>
      <c r="BA1072" s="271">
        <v>44.87</v>
      </c>
      <c r="BB1072" s="273">
        <v>414</v>
      </c>
      <c r="BC1072" s="273">
        <v>414</v>
      </c>
      <c r="BD1072" s="573">
        <v>0.94420000000000004</v>
      </c>
      <c r="BE1072" s="273">
        <v>138822</v>
      </c>
      <c r="BF1072" s="273">
        <f t="shared" si="216"/>
        <v>0</v>
      </c>
      <c r="BG1072" s="271">
        <v>47.73</v>
      </c>
      <c r="BH1072" s="273">
        <v>404.4</v>
      </c>
      <c r="BI1072" s="273">
        <v>404.4</v>
      </c>
      <c r="BJ1072" s="573">
        <v>0.94640000000000002</v>
      </c>
      <c r="BK1072" s="273">
        <v>113751</v>
      </c>
      <c r="BL1072" s="273">
        <f t="shared" si="217"/>
        <v>0</v>
      </c>
      <c r="BM1072" s="271">
        <v>39.950000000000003</v>
      </c>
      <c r="BN1072" s="273">
        <v>397.44</v>
      </c>
      <c r="BO1072" s="273">
        <v>397.44</v>
      </c>
      <c r="BP1072" s="573">
        <v>0.96909999999999996</v>
      </c>
      <c r="BQ1072" s="273">
        <v>88734</v>
      </c>
      <c r="BR1072" s="273">
        <f t="shared" si="218"/>
        <v>0</v>
      </c>
      <c r="BS1072" s="271">
        <v>34.28</v>
      </c>
      <c r="BT1072" s="273">
        <v>405.12</v>
      </c>
      <c r="BU1072" s="273">
        <v>405.12</v>
      </c>
      <c r="BV1072" s="573">
        <v>0.97209999999999996</v>
      </c>
      <c r="BW1072" s="273">
        <v>104088</v>
      </c>
      <c r="BX1072" s="273">
        <f t="shared" si="219"/>
        <v>0</v>
      </c>
      <c r="BY1072" s="271">
        <v>35.520000000000003</v>
      </c>
      <c r="BZ1072" s="273">
        <f t="shared" si="220"/>
        <v>1362531</v>
      </c>
    </row>
    <row r="1073" spans="1:78">
      <c r="A1073" s="272">
        <v>1068</v>
      </c>
      <c r="B1073" s="272" t="s">
        <v>3275</v>
      </c>
      <c r="C1073" s="272" t="s">
        <v>2275</v>
      </c>
      <c r="D1073" s="272" t="s">
        <v>394</v>
      </c>
      <c r="E1073" s="273">
        <v>400</v>
      </c>
      <c r="F1073" s="273">
        <v>250.08</v>
      </c>
      <c r="G1073" s="273">
        <v>320</v>
      </c>
      <c r="H1073" s="573">
        <v>0.98370000000000002</v>
      </c>
      <c r="I1073" s="273">
        <v>119685</v>
      </c>
      <c r="J1073" s="273">
        <f t="shared" si="208"/>
        <v>13408.545952345705</v>
      </c>
      <c r="K1073" s="271">
        <v>67.569999999999993</v>
      </c>
      <c r="L1073" s="273">
        <v>309.12</v>
      </c>
      <c r="M1073" s="273">
        <v>320</v>
      </c>
      <c r="N1073" s="573">
        <v>0.98340000000000005</v>
      </c>
      <c r="O1073" s="273">
        <v>128634</v>
      </c>
      <c r="P1073" s="273">
        <f t="shared" si="209"/>
        <v>0</v>
      </c>
      <c r="Q1073" s="271">
        <v>56.87</v>
      </c>
      <c r="R1073" s="273">
        <v>301.2</v>
      </c>
      <c r="S1073" s="273">
        <v>320</v>
      </c>
      <c r="T1073" s="573">
        <v>0.97450000000000003</v>
      </c>
      <c r="U1073" s="273">
        <v>80910</v>
      </c>
      <c r="V1073" s="273">
        <f t="shared" si="210"/>
        <v>0</v>
      </c>
      <c r="W1073" s="271">
        <v>38.28</v>
      </c>
      <c r="X1073" s="273">
        <v>288.48</v>
      </c>
      <c r="Y1073" s="273">
        <v>320</v>
      </c>
      <c r="Z1073" s="573">
        <v>0.97170000000000001</v>
      </c>
      <c r="AA1073" s="273">
        <v>100410</v>
      </c>
      <c r="AB1073" s="273">
        <f t="shared" si="211"/>
        <v>0</v>
      </c>
      <c r="AC1073" s="271">
        <v>48.14</v>
      </c>
      <c r="AD1073" s="273">
        <v>259.92</v>
      </c>
      <c r="AE1073" s="273">
        <v>320</v>
      </c>
      <c r="AF1073" s="573">
        <v>0.96599999999999997</v>
      </c>
      <c r="AG1073" s="273">
        <v>67431</v>
      </c>
      <c r="AH1073" s="273">
        <f t="shared" si="212"/>
        <v>0</v>
      </c>
      <c r="AI1073" s="271">
        <v>36.1</v>
      </c>
      <c r="AJ1073" s="273">
        <v>249.36</v>
      </c>
      <c r="AK1073" s="273">
        <v>320</v>
      </c>
      <c r="AL1073" s="573">
        <v>0.97360000000000002</v>
      </c>
      <c r="AM1073" s="273">
        <v>82998</v>
      </c>
      <c r="AN1073" s="273">
        <f t="shared" si="213"/>
        <v>0</v>
      </c>
      <c r="AO1073" s="271">
        <v>47.48</v>
      </c>
      <c r="AP1073" s="273">
        <v>255.36</v>
      </c>
      <c r="AQ1073" s="273">
        <v>320</v>
      </c>
      <c r="AR1073" s="573">
        <v>0.97950000000000004</v>
      </c>
      <c r="AS1073" s="273">
        <v>55482</v>
      </c>
      <c r="AT1073" s="273">
        <f t="shared" si="214"/>
        <v>0</v>
      </c>
      <c r="AU1073" s="271">
        <v>29.81</v>
      </c>
      <c r="AV1073" s="273">
        <v>236.64</v>
      </c>
      <c r="AW1073" s="273">
        <v>320</v>
      </c>
      <c r="AX1073" s="573">
        <v>0.99280000000000002</v>
      </c>
      <c r="AY1073" s="273">
        <v>62052</v>
      </c>
      <c r="AZ1073" s="273">
        <f t="shared" si="215"/>
        <v>0</v>
      </c>
      <c r="BA1073" s="271">
        <v>36.68</v>
      </c>
      <c r="BB1073" s="273">
        <v>238.32</v>
      </c>
      <c r="BC1073" s="273">
        <v>320</v>
      </c>
      <c r="BD1073" s="573">
        <v>0.99270000000000003</v>
      </c>
      <c r="BE1073" s="273">
        <v>75693</v>
      </c>
      <c r="BF1073" s="273">
        <f t="shared" si="216"/>
        <v>0</v>
      </c>
      <c r="BG1073" s="271">
        <v>43</v>
      </c>
      <c r="BH1073" s="273">
        <v>218.88</v>
      </c>
      <c r="BI1073" s="273">
        <v>320</v>
      </c>
      <c r="BJ1073" s="573">
        <v>0.99299999999999999</v>
      </c>
      <c r="BK1073" s="273">
        <v>73677</v>
      </c>
      <c r="BL1073" s="273">
        <f t="shared" si="217"/>
        <v>0</v>
      </c>
      <c r="BM1073" s="271">
        <v>45.56</v>
      </c>
      <c r="BN1073" s="273">
        <v>261.36</v>
      </c>
      <c r="BO1073" s="273">
        <v>320</v>
      </c>
      <c r="BP1073" s="573">
        <v>0.99239999999999995</v>
      </c>
      <c r="BQ1073" s="273">
        <v>98013</v>
      </c>
      <c r="BR1073" s="273">
        <f t="shared" si="218"/>
        <v>0</v>
      </c>
      <c r="BS1073" s="271">
        <v>56.23</v>
      </c>
      <c r="BT1073" s="273">
        <v>219.84</v>
      </c>
      <c r="BU1073" s="273">
        <v>320</v>
      </c>
      <c r="BV1073" s="573">
        <v>0.99270000000000003</v>
      </c>
      <c r="BW1073" s="273">
        <v>95211</v>
      </c>
      <c r="BX1073" s="273">
        <f t="shared" si="219"/>
        <v>0</v>
      </c>
      <c r="BY1073" s="271">
        <v>58.64</v>
      </c>
      <c r="BZ1073" s="273">
        <f t="shared" si="220"/>
        <v>1040196</v>
      </c>
    </row>
    <row r="1074" spans="1:78">
      <c r="A1074" s="272">
        <v>1069</v>
      </c>
      <c r="B1074" s="272" t="s">
        <v>3275</v>
      </c>
      <c r="C1074" s="272" t="s">
        <v>2271</v>
      </c>
      <c r="D1074" s="272" t="s">
        <v>394</v>
      </c>
      <c r="E1074" s="273">
        <v>400</v>
      </c>
      <c r="F1074" s="273">
        <v>304.08</v>
      </c>
      <c r="G1074" s="273">
        <v>320</v>
      </c>
      <c r="H1074" s="573">
        <v>0.42720000000000002</v>
      </c>
      <c r="I1074" s="273">
        <v>36876</v>
      </c>
      <c r="J1074" s="273">
        <f t="shared" si="208"/>
        <v>0</v>
      </c>
      <c r="K1074" s="271">
        <v>39.42</v>
      </c>
      <c r="L1074" s="273">
        <v>239.28</v>
      </c>
      <c r="M1074" s="273">
        <v>320</v>
      </c>
      <c r="N1074" s="573">
        <v>0.85829999999999995</v>
      </c>
      <c r="O1074" s="273">
        <v>35985</v>
      </c>
      <c r="P1074" s="273">
        <f t="shared" si="209"/>
        <v>0</v>
      </c>
      <c r="Q1074" s="271">
        <v>23.55</v>
      </c>
      <c r="R1074" s="273">
        <v>133.44</v>
      </c>
      <c r="S1074" s="273">
        <v>320</v>
      </c>
      <c r="T1074" s="573">
        <v>0.94489999999999996</v>
      </c>
      <c r="U1074" s="273">
        <v>29451</v>
      </c>
      <c r="V1074" s="273">
        <f t="shared" si="210"/>
        <v>0</v>
      </c>
      <c r="W1074" s="271">
        <v>32.44</v>
      </c>
      <c r="X1074" s="273">
        <v>236.4</v>
      </c>
      <c r="Y1074" s="273">
        <v>320</v>
      </c>
      <c r="Z1074" s="573">
        <v>0.91700000000000004</v>
      </c>
      <c r="AA1074" s="273">
        <v>41511</v>
      </c>
      <c r="AB1074" s="273">
        <f t="shared" si="211"/>
        <v>0</v>
      </c>
      <c r="AC1074" s="271">
        <v>25.74</v>
      </c>
      <c r="AD1074" s="273">
        <v>318.24</v>
      </c>
      <c r="AE1074" s="273">
        <v>320</v>
      </c>
      <c r="AF1074" s="573">
        <v>0.91679999999999995</v>
      </c>
      <c r="AG1074" s="273">
        <v>53724</v>
      </c>
      <c r="AH1074" s="273">
        <f t="shared" si="212"/>
        <v>0</v>
      </c>
      <c r="AI1074" s="271">
        <v>24.75</v>
      </c>
      <c r="AJ1074" s="273">
        <v>237.6</v>
      </c>
      <c r="AK1074" s="273">
        <v>320</v>
      </c>
      <c r="AL1074" s="573">
        <v>0.93879999999999997</v>
      </c>
      <c r="AM1074" s="273">
        <v>29139</v>
      </c>
      <c r="AN1074" s="273">
        <f t="shared" si="213"/>
        <v>0</v>
      </c>
      <c r="AO1074" s="271">
        <v>18.14</v>
      </c>
      <c r="AP1074" s="273">
        <v>257.04000000000002</v>
      </c>
      <c r="AQ1074" s="273">
        <v>320</v>
      </c>
      <c r="AR1074" s="573">
        <v>0.9395</v>
      </c>
      <c r="AS1074" s="273">
        <v>37893</v>
      </c>
      <c r="AT1074" s="273">
        <f t="shared" si="214"/>
        <v>0</v>
      </c>
      <c r="AU1074" s="271">
        <v>21.09</v>
      </c>
      <c r="AV1074" s="273">
        <v>337.2</v>
      </c>
      <c r="AW1074" s="273">
        <v>337.2</v>
      </c>
      <c r="AX1074" s="573">
        <v>0.625</v>
      </c>
      <c r="AY1074" s="273">
        <v>33429</v>
      </c>
      <c r="AZ1074" s="273">
        <f t="shared" si="215"/>
        <v>0</v>
      </c>
      <c r="BA1074" s="271">
        <v>22.03</v>
      </c>
      <c r="BB1074" s="273">
        <v>259.44</v>
      </c>
      <c r="BC1074" s="273">
        <v>320</v>
      </c>
      <c r="BD1074" s="573">
        <v>0.95630000000000004</v>
      </c>
      <c r="BE1074" s="273">
        <v>31572</v>
      </c>
      <c r="BF1074" s="273">
        <f t="shared" si="216"/>
        <v>0</v>
      </c>
      <c r="BG1074" s="271">
        <v>17.100000000000001</v>
      </c>
      <c r="BH1074" s="273">
        <v>129.84</v>
      </c>
      <c r="BI1074" s="273">
        <v>320</v>
      </c>
      <c r="BJ1074" s="573">
        <v>0.94310000000000005</v>
      </c>
      <c r="BK1074" s="273">
        <v>26340</v>
      </c>
      <c r="BL1074" s="273">
        <f t="shared" si="217"/>
        <v>0</v>
      </c>
      <c r="BM1074" s="271">
        <v>28.91</v>
      </c>
      <c r="BN1074" s="273">
        <v>17.04</v>
      </c>
      <c r="BO1074" s="273">
        <v>320</v>
      </c>
      <c r="BP1074" s="573">
        <v>0.99909999999999999</v>
      </c>
      <c r="BQ1074" s="273">
        <v>3447</v>
      </c>
      <c r="BR1074" s="273">
        <f t="shared" si="218"/>
        <v>0</v>
      </c>
      <c r="BS1074" s="271">
        <v>30.13</v>
      </c>
      <c r="BT1074" s="273">
        <v>11.76</v>
      </c>
      <c r="BU1074" s="273">
        <v>320</v>
      </c>
      <c r="BV1074" s="573">
        <v>1</v>
      </c>
      <c r="BW1074" s="273">
        <v>3366</v>
      </c>
      <c r="BX1074" s="273">
        <f t="shared" si="219"/>
        <v>0</v>
      </c>
      <c r="BY1074" s="271">
        <v>38.47</v>
      </c>
      <c r="BZ1074" s="273">
        <f t="shared" si="220"/>
        <v>362733</v>
      </c>
    </row>
    <row r="1075" spans="1:78">
      <c r="A1075" s="272">
        <v>1070</v>
      </c>
      <c r="B1075" s="272" t="s">
        <v>3275</v>
      </c>
      <c r="C1075" s="272" t="s">
        <v>2246</v>
      </c>
      <c r="D1075" s="272" t="s">
        <v>421</v>
      </c>
      <c r="E1075" s="273">
        <v>408</v>
      </c>
      <c r="F1075" s="273">
        <v>331.68</v>
      </c>
      <c r="G1075" s="273">
        <v>331.68</v>
      </c>
      <c r="H1075" s="573">
        <v>0.85799999999999998</v>
      </c>
      <c r="I1075" s="273">
        <v>115551</v>
      </c>
      <c r="J1075" s="273">
        <f t="shared" si="208"/>
        <v>0</v>
      </c>
      <c r="K1075" s="271">
        <v>56.39</v>
      </c>
      <c r="L1075" s="273">
        <v>348</v>
      </c>
      <c r="M1075" s="273">
        <v>348</v>
      </c>
      <c r="N1075" s="573">
        <v>0.85960000000000003</v>
      </c>
      <c r="O1075" s="273">
        <v>117171</v>
      </c>
      <c r="P1075" s="273">
        <f t="shared" si="209"/>
        <v>0</v>
      </c>
      <c r="Q1075" s="271">
        <v>52.64</v>
      </c>
      <c r="R1075" s="273">
        <v>331.68</v>
      </c>
      <c r="S1075" s="273">
        <v>331.68</v>
      </c>
      <c r="T1075" s="573">
        <v>0.86109999999999998</v>
      </c>
      <c r="U1075" s="273">
        <v>100506</v>
      </c>
      <c r="V1075" s="273">
        <f t="shared" si="210"/>
        <v>0</v>
      </c>
      <c r="W1075" s="271">
        <v>48.87</v>
      </c>
      <c r="X1075" s="273">
        <v>354.48</v>
      </c>
      <c r="Y1075" s="273">
        <v>354.48</v>
      </c>
      <c r="Z1075" s="573">
        <v>0.85350000000000004</v>
      </c>
      <c r="AA1075" s="273">
        <v>118254</v>
      </c>
      <c r="AB1075" s="273">
        <f t="shared" si="211"/>
        <v>0</v>
      </c>
      <c r="AC1075" s="271">
        <v>52.53</v>
      </c>
      <c r="AD1075" s="273">
        <v>354.72</v>
      </c>
      <c r="AE1075" s="273">
        <v>354.72</v>
      </c>
      <c r="AF1075" s="573">
        <v>0.84830000000000005</v>
      </c>
      <c r="AG1075" s="273">
        <v>81687</v>
      </c>
      <c r="AH1075" s="273">
        <f t="shared" si="212"/>
        <v>0</v>
      </c>
      <c r="AI1075" s="271">
        <v>36.479999999999997</v>
      </c>
      <c r="AJ1075" s="273">
        <v>346.56</v>
      </c>
      <c r="AK1075" s="273">
        <v>346.56</v>
      </c>
      <c r="AL1075" s="573">
        <v>0.88319999999999999</v>
      </c>
      <c r="AM1075" s="273">
        <v>89781</v>
      </c>
      <c r="AN1075" s="273">
        <f t="shared" si="213"/>
        <v>0</v>
      </c>
      <c r="AO1075" s="271">
        <v>40.729999999999997</v>
      </c>
      <c r="AP1075" s="273">
        <v>318</v>
      </c>
      <c r="AQ1075" s="273">
        <v>326.39999999999998</v>
      </c>
      <c r="AR1075" s="573">
        <v>0.97030000000000005</v>
      </c>
      <c r="AS1075" s="273">
        <v>99721.666670000006</v>
      </c>
      <c r="AT1075" s="273">
        <f t="shared" si="214"/>
        <v>0</v>
      </c>
      <c r="AU1075" s="271">
        <v>43.44</v>
      </c>
      <c r="AV1075" s="273">
        <v>352.6</v>
      </c>
      <c r="AW1075" s="273">
        <v>352.6</v>
      </c>
      <c r="AX1075" s="573">
        <v>0.89990000000000003</v>
      </c>
      <c r="AY1075" s="273">
        <v>131310</v>
      </c>
      <c r="AZ1075" s="273">
        <f t="shared" si="215"/>
        <v>0</v>
      </c>
      <c r="BA1075" s="271">
        <v>57.47</v>
      </c>
      <c r="BB1075" s="273">
        <v>344.8</v>
      </c>
      <c r="BC1075" s="273">
        <v>344.8</v>
      </c>
      <c r="BD1075" s="573">
        <v>0.86229999999999996</v>
      </c>
      <c r="BE1075" s="273">
        <v>156024.6667</v>
      </c>
      <c r="BF1075" s="273">
        <f t="shared" si="216"/>
        <v>23294.197367800938</v>
      </c>
      <c r="BG1075" s="271">
        <v>70.53</v>
      </c>
      <c r="BH1075" s="273">
        <v>335</v>
      </c>
      <c r="BI1075" s="273">
        <v>335</v>
      </c>
      <c r="BJ1075" s="573">
        <v>0.86609999999999998</v>
      </c>
      <c r="BK1075" s="273">
        <v>124660.4667</v>
      </c>
      <c r="BL1075" s="273">
        <f t="shared" si="217"/>
        <v>0</v>
      </c>
      <c r="BM1075" s="271">
        <v>57.74</v>
      </c>
      <c r="BN1075" s="273">
        <v>336.6</v>
      </c>
      <c r="BO1075" s="273">
        <v>336.6</v>
      </c>
      <c r="BP1075" s="573">
        <v>0.88319999999999999</v>
      </c>
      <c r="BQ1075" s="273">
        <v>144483</v>
      </c>
      <c r="BR1075" s="273">
        <f t="shared" si="218"/>
        <v>24613.254424778752</v>
      </c>
      <c r="BS1075" s="271">
        <v>72.319999999999993</v>
      </c>
      <c r="BT1075" s="273">
        <v>334.08</v>
      </c>
      <c r="BU1075" s="273">
        <v>334.08</v>
      </c>
      <c r="BV1075" s="573">
        <v>0.84770000000000001</v>
      </c>
      <c r="BW1075" s="273">
        <v>138291</v>
      </c>
      <c r="BX1075" s="273">
        <f t="shared" si="219"/>
        <v>11863.146884046921</v>
      </c>
      <c r="BY1075" s="271">
        <v>65.63</v>
      </c>
      <c r="BZ1075" s="273">
        <f t="shared" si="220"/>
        <v>1417440.8000699999</v>
      </c>
    </row>
    <row r="1076" spans="1:78">
      <c r="A1076" s="272">
        <v>1071</v>
      </c>
      <c r="B1076" s="272" t="s">
        <v>3275</v>
      </c>
      <c r="C1076" s="272" t="s">
        <v>3440</v>
      </c>
      <c r="D1076" s="272" t="s">
        <v>1401</v>
      </c>
      <c r="E1076" s="273">
        <v>444</v>
      </c>
      <c r="F1076" s="273">
        <v>0</v>
      </c>
      <c r="G1076" s="273">
        <v>0</v>
      </c>
      <c r="H1076" s="573">
        <v>0</v>
      </c>
      <c r="I1076" s="273">
        <v>0</v>
      </c>
      <c r="J1076" s="273">
        <f t="shared" si="208"/>
        <v>0</v>
      </c>
      <c r="K1076" s="271">
        <v>0</v>
      </c>
      <c r="L1076" s="273">
        <v>0</v>
      </c>
      <c r="M1076" s="273">
        <v>0</v>
      </c>
      <c r="N1076" s="573">
        <v>0</v>
      </c>
      <c r="O1076" s="273">
        <v>0</v>
      </c>
      <c r="P1076" s="273">
        <f t="shared" si="209"/>
        <v>0</v>
      </c>
      <c r="Q1076" s="271">
        <v>0</v>
      </c>
      <c r="R1076" s="273">
        <v>0</v>
      </c>
      <c r="S1076" s="273">
        <v>0</v>
      </c>
      <c r="T1076" s="573">
        <v>0</v>
      </c>
      <c r="U1076" s="273">
        <v>0</v>
      </c>
      <c r="V1076" s="273">
        <f t="shared" si="210"/>
        <v>0</v>
      </c>
      <c r="W1076" s="271">
        <v>0</v>
      </c>
      <c r="X1076" s="273">
        <v>0</v>
      </c>
      <c r="Y1076" s="273">
        <v>0</v>
      </c>
      <c r="Z1076" s="573">
        <v>0</v>
      </c>
      <c r="AA1076" s="273">
        <v>0</v>
      </c>
      <c r="AB1076" s="273">
        <f t="shared" si="211"/>
        <v>0</v>
      </c>
      <c r="AC1076" s="271">
        <v>0</v>
      </c>
      <c r="AD1076" s="273">
        <v>0</v>
      </c>
      <c r="AE1076" s="273">
        <v>0</v>
      </c>
      <c r="AF1076" s="573">
        <v>0</v>
      </c>
      <c r="AG1076" s="273">
        <v>0</v>
      </c>
      <c r="AH1076" s="273">
        <f t="shared" si="212"/>
        <v>0</v>
      </c>
      <c r="AI1076" s="271">
        <v>0</v>
      </c>
      <c r="AJ1076" s="273">
        <v>0</v>
      </c>
      <c r="AK1076" s="273">
        <v>432</v>
      </c>
      <c r="AL1076" s="573">
        <v>0.81789999999999996</v>
      </c>
      <c r="AM1076" s="273">
        <v>34496</v>
      </c>
      <c r="AN1076" s="273">
        <f t="shared" si="213"/>
        <v>0</v>
      </c>
      <c r="AO1076" s="271">
        <v>31.29</v>
      </c>
      <c r="AP1076" s="273">
        <v>0</v>
      </c>
      <c r="AQ1076" s="273">
        <v>0</v>
      </c>
      <c r="AR1076" s="573">
        <v>0</v>
      </c>
      <c r="AS1076" s="273">
        <v>0</v>
      </c>
      <c r="AT1076" s="273">
        <f t="shared" si="214"/>
        <v>0</v>
      </c>
      <c r="AU1076" s="271">
        <v>0</v>
      </c>
      <c r="AV1076" s="273">
        <v>0</v>
      </c>
      <c r="AW1076" s="273">
        <v>0</v>
      </c>
      <c r="AX1076" s="573">
        <v>0</v>
      </c>
      <c r="AY1076" s="273">
        <v>0</v>
      </c>
      <c r="AZ1076" s="273">
        <f t="shared" si="215"/>
        <v>0</v>
      </c>
      <c r="BA1076" s="271">
        <v>0</v>
      </c>
      <c r="BB1076" s="273">
        <v>0</v>
      </c>
      <c r="BC1076" s="273">
        <v>0</v>
      </c>
      <c r="BD1076" s="573">
        <v>0</v>
      </c>
      <c r="BE1076" s="273">
        <v>0</v>
      </c>
      <c r="BF1076" s="273">
        <f t="shared" si="216"/>
        <v>0</v>
      </c>
      <c r="BG1076" s="271">
        <v>0</v>
      </c>
      <c r="BH1076" s="273">
        <v>0</v>
      </c>
      <c r="BI1076" s="273">
        <v>0</v>
      </c>
      <c r="BJ1076" s="573">
        <v>0</v>
      </c>
      <c r="BK1076" s="273">
        <v>0</v>
      </c>
      <c r="BL1076" s="273">
        <f t="shared" si="217"/>
        <v>0</v>
      </c>
      <c r="BM1076" s="271">
        <v>0</v>
      </c>
      <c r="BN1076" s="273">
        <v>0</v>
      </c>
      <c r="BO1076" s="273">
        <v>0</v>
      </c>
      <c r="BP1076" s="573">
        <v>0</v>
      </c>
      <c r="BQ1076" s="273">
        <v>0</v>
      </c>
      <c r="BR1076" s="273">
        <f t="shared" si="218"/>
        <v>0</v>
      </c>
      <c r="BS1076" s="271">
        <v>0</v>
      </c>
      <c r="BT1076" s="273">
        <v>0</v>
      </c>
      <c r="BU1076" s="273">
        <v>0</v>
      </c>
      <c r="BV1076" s="573">
        <v>0</v>
      </c>
      <c r="BW1076" s="273">
        <v>0</v>
      </c>
      <c r="BX1076" s="273">
        <f t="shared" si="219"/>
        <v>0</v>
      </c>
      <c r="BY1076" s="271">
        <v>0</v>
      </c>
      <c r="BZ1076" s="273">
        <f t="shared" si="220"/>
        <v>34496</v>
      </c>
    </row>
    <row r="1077" spans="1:78">
      <c r="A1077" s="272">
        <v>1072</v>
      </c>
      <c r="B1077" s="272" t="s">
        <v>3275</v>
      </c>
      <c r="C1077" s="272" t="s">
        <v>1568</v>
      </c>
      <c r="D1077" s="272" t="s">
        <v>421</v>
      </c>
      <c r="E1077" s="273">
        <v>470.1</v>
      </c>
      <c r="F1077" s="273">
        <v>465.36</v>
      </c>
      <c r="G1077" s="273">
        <v>465.36</v>
      </c>
      <c r="H1077" s="573">
        <v>0.80720000000000003</v>
      </c>
      <c r="I1077" s="273">
        <v>236199</v>
      </c>
      <c r="J1077" s="273">
        <f t="shared" si="208"/>
        <v>73918.683957402958</v>
      </c>
      <c r="K1077" s="271">
        <v>87.33</v>
      </c>
      <c r="L1077" s="273">
        <v>463.68</v>
      </c>
      <c r="M1077" s="273">
        <v>463.68</v>
      </c>
      <c r="N1077" s="573">
        <v>0.80930000000000002</v>
      </c>
      <c r="O1077" s="273">
        <v>242946</v>
      </c>
      <c r="P1077" s="273">
        <f t="shared" si="209"/>
        <v>75416.290771175743</v>
      </c>
      <c r="Q1077" s="271">
        <v>87.01</v>
      </c>
      <c r="R1077" s="273">
        <v>464.88</v>
      </c>
      <c r="S1077" s="273">
        <v>464.88</v>
      </c>
      <c r="T1077" s="573">
        <v>0.81120000000000003</v>
      </c>
      <c r="U1077" s="273">
        <v>237270</v>
      </c>
      <c r="V1077" s="273">
        <f t="shared" si="210"/>
        <v>74347.134355687784</v>
      </c>
      <c r="W1077" s="271">
        <v>87.38</v>
      </c>
      <c r="X1077" s="273">
        <v>466.56</v>
      </c>
      <c r="Y1077" s="273">
        <v>466.56</v>
      </c>
      <c r="Z1077" s="573">
        <v>0.80459999999999998</v>
      </c>
      <c r="AA1077" s="273">
        <v>226743</v>
      </c>
      <c r="AB1077" s="273">
        <f t="shared" si="211"/>
        <v>59157.634146341479</v>
      </c>
      <c r="AC1077" s="271">
        <v>81.180000000000007</v>
      </c>
      <c r="AD1077" s="273">
        <v>470.16</v>
      </c>
      <c r="AE1077" s="273">
        <v>470.16</v>
      </c>
      <c r="AF1077" s="573">
        <v>0.80079999999999996</v>
      </c>
      <c r="AG1077" s="273">
        <v>224955</v>
      </c>
      <c r="AH1077" s="273">
        <f t="shared" si="212"/>
        <v>56869.072229140715</v>
      </c>
      <c r="AI1077" s="271">
        <v>80.3</v>
      </c>
      <c r="AJ1077" s="273">
        <v>466.8</v>
      </c>
      <c r="AK1077" s="273">
        <v>466.8</v>
      </c>
      <c r="AL1077" s="573">
        <v>0.8034</v>
      </c>
      <c r="AM1077" s="273">
        <v>234489</v>
      </c>
      <c r="AN1077" s="273">
        <f t="shared" si="213"/>
        <v>72455.831740181966</v>
      </c>
      <c r="AO1077" s="271">
        <v>86.83</v>
      </c>
      <c r="AP1077" s="273">
        <v>464.64</v>
      </c>
      <c r="AQ1077" s="273">
        <v>464.64</v>
      </c>
      <c r="AR1077" s="573">
        <v>0.79900000000000004</v>
      </c>
      <c r="AS1077" s="273">
        <v>243555</v>
      </c>
      <c r="AT1077" s="273">
        <f t="shared" si="214"/>
        <v>77814.952364749915</v>
      </c>
      <c r="AU1077" s="271">
        <v>88.17</v>
      </c>
      <c r="AV1077" s="273">
        <v>467.04</v>
      </c>
      <c r="AW1077" s="273">
        <v>467.04</v>
      </c>
      <c r="AX1077" s="573">
        <v>0.78920000000000001</v>
      </c>
      <c r="AY1077" s="273">
        <v>234528</v>
      </c>
      <c r="AZ1077" s="273">
        <f t="shared" si="215"/>
        <v>75292.060201425833</v>
      </c>
      <c r="BA1077" s="271">
        <v>88.37</v>
      </c>
      <c r="BB1077" s="273">
        <v>472.8</v>
      </c>
      <c r="BC1077" s="273">
        <v>472.8</v>
      </c>
      <c r="BD1077" s="573">
        <v>0.78849999999999998</v>
      </c>
      <c r="BE1077" s="273">
        <v>238749</v>
      </c>
      <c r="BF1077" s="273">
        <f t="shared" si="216"/>
        <v>72334.734200743493</v>
      </c>
      <c r="BG1077" s="271">
        <v>86.08</v>
      </c>
      <c r="BH1077" s="273">
        <v>470.16</v>
      </c>
      <c r="BI1077" s="273">
        <v>470.16</v>
      </c>
      <c r="BJ1077" s="573">
        <v>0.79279999999999995</v>
      </c>
      <c r="BK1077" s="273">
        <v>230673</v>
      </c>
      <c r="BL1077" s="273">
        <f t="shared" si="217"/>
        <v>64282.281077182037</v>
      </c>
      <c r="BM1077" s="271">
        <v>83.18</v>
      </c>
      <c r="BN1077" s="273">
        <v>465.36</v>
      </c>
      <c r="BO1077" s="273">
        <v>465.36</v>
      </c>
      <c r="BP1077" s="573">
        <v>0.79820000000000002</v>
      </c>
      <c r="BQ1077" s="273">
        <v>214290</v>
      </c>
      <c r="BR1077" s="273">
        <f t="shared" si="218"/>
        <v>64506.682199440824</v>
      </c>
      <c r="BS1077" s="271">
        <v>85.84</v>
      </c>
      <c r="BT1077" s="273">
        <v>463.2</v>
      </c>
      <c r="BU1077" s="273">
        <v>463.2</v>
      </c>
      <c r="BV1077" s="573">
        <v>0.79669999999999996</v>
      </c>
      <c r="BW1077" s="273">
        <v>228964.9724</v>
      </c>
      <c r="BX1077" s="273">
        <f t="shared" si="219"/>
        <v>64222.2173454371</v>
      </c>
      <c r="BY1077" s="271">
        <v>83.39</v>
      </c>
      <c r="BZ1077" s="273">
        <f t="shared" si="220"/>
        <v>2793361.9723999999</v>
      </c>
    </row>
    <row r="1078" spans="1:78">
      <c r="A1078" s="272">
        <v>1073</v>
      </c>
      <c r="B1078" s="272" t="s">
        <v>3275</v>
      </c>
      <c r="C1078" s="272" t="s">
        <v>3380</v>
      </c>
      <c r="D1078" s="272" t="s">
        <v>421</v>
      </c>
      <c r="E1078" s="273">
        <v>495</v>
      </c>
      <c r="F1078" s="273">
        <v>246.72</v>
      </c>
      <c r="G1078" s="273">
        <v>396</v>
      </c>
      <c r="H1078" s="573">
        <v>0.98809999999999998</v>
      </c>
      <c r="I1078" s="273">
        <v>20262</v>
      </c>
      <c r="J1078" s="273">
        <f t="shared" si="208"/>
        <v>0</v>
      </c>
      <c r="K1078" s="271">
        <v>11.54</v>
      </c>
      <c r="L1078" s="273">
        <v>179.28</v>
      </c>
      <c r="M1078" s="273">
        <v>396</v>
      </c>
      <c r="N1078" s="573">
        <v>0.9869</v>
      </c>
      <c r="O1078" s="273">
        <v>21855</v>
      </c>
      <c r="P1078" s="273">
        <f t="shared" si="209"/>
        <v>0</v>
      </c>
      <c r="Q1078" s="271">
        <v>16.600000000000001</v>
      </c>
      <c r="R1078" s="273">
        <v>201.36</v>
      </c>
      <c r="S1078" s="273">
        <v>396</v>
      </c>
      <c r="T1078" s="573">
        <v>0.98599999999999999</v>
      </c>
      <c r="U1078" s="273">
        <v>21888</v>
      </c>
      <c r="V1078" s="273">
        <f t="shared" si="210"/>
        <v>0</v>
      </c>
      <c r="W1078" s="271">
        <v>15.31</v>
      </c>
      <c r="X1078" s="273">
        <v>185.04</v>
      </c>
      <c r="Y1078" s="273">
        <v>396</v>
      </c>
      <c r="Z1078" s="573">
        <v>0.9859</v>
      </c>
      <c r="AA1078" s="273">
        <v>23994</v>
      </c>
      <c r="AB1078" s="273">
        <f t="shared" si="211"/>
        <v>0</v>
      </c>
      <c r="AC1078" s="271">
        <v>17.68</v>
      </c>
      <c r="AD1078" s="273">
        <v>231.12</v>
      </c>
      <c r="AE1078" s="273">
        <v>396</v>
      </c>
      <c r="AF1078" s="573">
        <v>0.98509999999999998</v>
      </c>
      <c r="AG1078" s="273">
        <v>42036</v>
      </c>
      <c r="AH1078" s="273">
        <f t="shared" si="212"/>
        <v>0</v>
      </c>
      <c r="AI1078" s="271">
        <v>24.81</v>
      </c>
      <c r="AJ1078" s="273">
        <v>209.28</v>
      </c>
      <c r="AK1078" s="273">
        <v>396</v>
      </c>
      <c r="AL1078" s="573">
        <v>0.98629999999999995</v>
      </c>
      <c r="AM1078" s="273">
        <v>40986</v>
      </c>
      <c r="AN1078" s="273">
        <f t="shared" si="213"/>
        <v>0</v>
      </c>
      <c r="AO1078" s="271">
        <v>27.58</v>
      </c>
      <c r="AP1078" s="273">
        <v>208.8</v>
      </c>
      <c r="AQ1078" s="273">
        <v>396</v>
      </c>
      <c r="AR1078" s="573">
        <v>0.9869</v>
      </c>
      <c r="AS1078" s="273">
        <v>29352</v>
      </c>
      <c r="AT1078" s="273">
        <f t="shared" si="214"/>
        <v>0</v>
      </c>
      <c r="AU1078" s="271">
        <v>19.14</v>
      </c>
      <c r="AV1078" s="273">
        <v>180.48</v>
      </c>
      <c r="AW1078" s="273">
        <v>396</v>
      </c>
      <c r="AX1078" s="573">
        <v>0.98660000000000003</v>
      </c>
      <c r="AY1078" s="273">
        <v>22017</v>
      </c>
      <c r="AZ1078" s="273">
        <f t="shared" si="215"/>
        <v>0</v>
      </c>
      <c r="BA1078" s="271">
        <v>17.170000000000002</v>
      </c>
      <c r="BB1078" s="273">
        <v>180.72</v>
      </c>
      <c r="BC1078" s="273">
        <v>396</v>
      </c>
      <c r="BD1078" s="573">
        <v>0.98829999999999996</v>
      </c>
      <c r="BE1078" s="273">
        <v>20892</v>
      </c>
      <c r="BF1078" s="273">
        <f t="shared" si="216"/>
        <v>0</v>
      </c>
      <c r="BG1078" s="271">
        <v>15.72</v>
      </c>
      <c r="BH1078" s="273">
        <v>201.36</v>
      </c>
      <c r="BI1078" s="273">
        <v>396</v>
      </c>
      <c r="BJ1078" s="573">
        <v>0.9899</v>
      </c>
      <c r="BK1078" s="273">
        <v>19593</v>
      </c>
      <c r="BL1078" s="273">
        <f t="shared" si="217"/>
        <v>0</v>
      </c>
      <c r="BM1078" s="271">
        <v>13.21</v>
      </c>
      <c r="BN1078" s="273">
        <v>189.36</v>
      </c>
      <c r="BO1078" s="273">
        <v>396</v>
      </c>
      <c r="BP1078" s="573">
        <v>0.99050000000000005</v>
      </c>
      <c r="BQ1078" s="273">
        <v>17232</v>
      </c>
      <c r="BR1078" s="273">
        <f t="shared" si="218"/>
        <v>0</v>
      </c>
      <c r="BS1078" s="271">
        <v>13.67</v>
      </c>
      <c r="BT1078" s="273">
        <v>184.08</v>
      </c>
      <c r="BU1078" s="273">
        <v>396</v>
      </c>
      <c r="BV1078" s="573">
        <v>0.98909999999999998</v>
      </c>
      <c r="BW1078" s="273">
        <v>19398</v>
      </c>
      <c r="BX1078" s="273">
        <f t="shared" si="219"/>
        <v>0</v>
      </c>
      <c r="BY1078" s="271">
        <v>14.32</v>
      </c>
      <c r="BZ1078" s="273">
        <f t="shared" si="220"/>
        <v>299505</v>
      </c>
    </row>
    <row r="1079" spans="1:78">
      <c r="A1079" s="272">
        <v>1074</v>
      </c>
      <c r="B1079" s="272" t="s">
        <v>3275</v>
      </c>
      <c r="C1079" s="272" t="s">
        <v>2116</v>
      </c>
      <c r="D1079" s="272" t="s">
        <v>394</v>
      </c>
      <c r="E1079" s="273">
        <v>500</v>
      </c>
      <c r="F1079" s="273">
        <v>330.72</v>
      </c>
      <c r="G1079" s="273">
        <v>400</v>
      </c>
      <c r="H1079" s="573">
        <v>0.96970000000000001</v>
      </c>
      <c r="I1079" s="273">
        <v>123168</v>
      </c>
      <c r="J1079" s="273">
        <f t="shared" si="208"/>
        <v>0</v>
      </c>
      <c r="K1079" s="271">
        <v>53.34</v>
      </c>
      <c r="L1079" s="273">
        <v>400.32</v>
      </c>
      <c r="M1079" s="273">
        <v>400.32</v>
      </c>
      <c r="N1079" s="573">
        <v>0.95950000000000002</v>
      </c>
      <c r="O1079" s="273">
        <v>127188</v>
      </c>
      <c r="P1079" s="273">
        <f t="shared" si="209"/>
        <v>0</v>
      </c>
      <c r="Q1079" s="271">
        <v>44.5</v>
      </c>
      <c r="R1079" s="273">
        <v>402.72</v>
      </c>
      <c r="S1079" s="273">
        <v>402.72</v>
      </c>
      <c r="T1079" s="573">
        <v>0.93279999999999996</v>
      </c>
      <c r="U1079" s="273">
        <v>113874</v>
      </c>
      <c r="V1079" s="273">
        <f t="shared" si="210"/>
        <v>0</v>
      </c>
      <c r="W1079" s="271">
        <v>42.1</v>
      </c>
      <c r="X1079" s="273">
        <v>370.08</v>
      </c>
      <c r="Y1079" s="273">
        <v>400</v>
      </c>
      <c r="Z1079" s="573">
        <v>0.93799999999999994</v>
      </c>
      <c r="AA1079" s="273">
        <v>125394</v>
      </c>
      <c r="AB1079" s="273">
        <f t="shared" si="211"/>
        <v>0</v>
      </c>
      <c r="AC1079" s="271">
        <v>48.55</v>
      </c>
      <c r="AD1079" s="273">
        <v>377.76</v>
      </c>
      <c r="AE1079" s="273">
        <v>400</v>
      </c>
      <c r="AF1079" s="573">
        <v>0.92769999999999997</v>
      </c>
      <c r="AG1079" s="273">
        <v>114840</v>
      </c>
      <c r="AH1079" s="273">
        <f t="shared" si="212"/>
        <v>0</v>
      </c>
      <c r="AI1079" s="271">
        <v>44.04</v>
      </c>
      <c r="AJ1079" s="273">
        <v>404.16</v>
      </c>
      <c r="AK1079" s="273">
        <v>404.16</v>
      </c>
      <c r="AL1079" s="573">
        <v>0.83050000000000002</v>
      </c>
      <c r="AM1079" s="273">
        <v>110292</v>
      </c>
      <c r="AN1079" s="273">
        <f t="shared" si="213"/>
        <v>0</v>
      </c>
      <c r="AO1079" s="271">
        <v>45.63</v>
      </c>
      <c r="AP1079" s="273">
        <v>345.12</v>
      </c>
      <c r="AQ1079" s="273">
        <v>400</v>
      </c>
      <c r="AR1079" s="573">
        <v>0.88019999999999998</v>
      </c>
      <c r="AS1079" s="273">
        <v>114642</v>
      </c>
      <c r="AT1079" s="273">
        <f t="shared" si="214"/>
        <v>0</v>
      </c>
      <c r="AU1079" s="271">
        <v>50.72</v>
      </c>
      <c r="AV1079" s="273">
        <v>300</v>
      </c>
      <c r="AW1079" s="273">
        <v>400</v>
      </c>
      <c r="AX1079" s="573">
        <v>0.99180000000000001</v>
      </c>
      <c r="AY1079" s="273">
        <v>104820</v>
      </c>
      <c r="AZ1079" s="273">
        <f t="shared" si="215"/>
        <v>0</v>
      </c>
      <c r="BA1079" s="271">
        <v>48.93</v>
      </c>
      <c r="BB1079" s="273">
        <v>294.72000000000003</v>
      </c>
      <c r="BC1079" s="273">
        <v>400</v>
      </c>
      <c r="BD1079" s="573">
        <v>0.99280000000000002</v>
      </c>
      <c r="BE1079" s="273">
        <v>117444</v>
      </c>
      <c r="BF1079" s="273">
        <f t="shared" si="216"/>
        <v>0</v>
      </c>
      <c r="BG1079" s="271">
        <v>53.95</v>
      </c>
      <c r="BH1079" s="273">
        <v>329.76</v>
      </c>
      <c r="BI1079" s="273">
        <v>400</v>
      </c>
      <c r="BJ1079" s="573">
        <v>0.99829999999999997</v>
      </c>
      <c r="BK1079" s="273">
        <v>114282</v>
      </c>
      <c r="BL1079" s="273">
        <f t="shared" si="217"/>
        <v>0</v>
      </c>
      <c r="BM1079" s="271">
        <v>46.66</v>
      </c>
      <c r="BN1079" s="273">
        <v>320.16000000000003</v>
      </c>
      <c r="BO1079" s="273">
        <v>400</v>
      </c>
      <c r="BP1079" s="573">
        <v>0.99760000000000004</v>
      </c>
      <c r="BQ1079" s="273">
        <v>102246</v>
      </c>
      <c r="BR1079" s="273">
        <f t="shared" si="218"/>
        <v>0</v>
      </c>
      <c r="BS1079" s="271">
        <v>47.64</v>
      </c>
      <c r="BT1079" s="273">
        <v>297.12</v>
      </c>
      <c r="BU1079" s="273">
        <v>400</v>
      </c>
      <c r="BV1079" s="573">
        <v>0.99909999999999999</v>
      </c>
      <c r="BW1079" s="273">
        <v>103308</v>
      </c>
      <c r="BX1079" s="273">
        <f t="shared" si="219"/>
        <v>0</v>
      </c>
      <c r="BY1079" s="271">
        <v>46.77</v>
      </c>
      <c r="BZ1079" s="273">
        <f t="shared" si="220"/>
        <v>1371498</v>
      </c>
    </row>
    <row r="1080" spans="1:78">
      <c r="A1080" s="272">
        <v>1075</v>
      </c>
      <c r="B1080" s="272" t="s">
        <v>3275</v>
      </c>
      <c r="C1080" s="272" t="s">
        <v>2121</v>
      </c>
      <c r="D1080" s="272" t="s">
        <v>394</v>
      </c>
      <c r="E1080" s="273">
        <v>500</v>
      </c>
      <c r="F1080" s="273">
        <v>245.6</v>
      </c>
      <c r="G1080" s="273">
        <v>400</v>
      </c>
      <c r="H1080" s="573">
        <v>0.98009999999999997</v>
      </c>
      <c r="I1080" s="273">
        <v>80190</v>
      </c>
      <c r="J1080" s="273">
        <f t="shared" si="208"/>
        <v>0</v>
      </c>
      <c r="K1080" s="271">
        <v>41.64</v>
      </c>
      <c r="L1080" s="273">
        <v>256.8</v>
      </c>
      <c r="M1080" s="273">
        <v>400</v>
      </c>
      <c r="N1080" s="573">
        <v>0.9788</v>
      </c>
      <c r="O1080" s="273">
        <v>83300</v>
      </c>
      <c r="P1080" s="273">
        <f t="shared" si="209"/>
        <v>0</v>
      </c>
      <c r="Q1080" s="271">
        <v>40.090000000000003</v>
      </c>
      <c r="R1080" s="273">
        <v>246.4</v>
      </c>
      <c r="S1080" s="273">
        <v>400</v>
      </c>
      <c r="T1080" s="573">
        <v>0.98089999999999999</v>
      </c>
      <c r="U1080" s="273">
        <v>78410</v>
      </c>
      <c r="V1080" s="273">
        <f t="shared" si="210"/>
        <v>0</v>
      </c>
      <c r="W1080" s="271">
        <v>40.549999999999997</v>
      </c>
      <c r="X1080" s="273">
        <v>300.8</v>
      </c>
      <c r="Y1080" s="273">
        <v>400</v>
      </c>
      <c r="Z1080" s="573">
        <v>0.97909999999999997</v>
      </c>
      <c r="AA1080" s="273">
        <v>85620</v>
      </c>
      <c r="AB1080" s="273">
        <f t="shared" si="211"/>
        <v>0</v>
      </c>
      <c r="AC1080" s="271">
        <v>35.159999999999997</v>
      </c>
      <c r="AD1080" s="273">
        <v>242.4</v>
      </c>
      <c r="AE1080" s="273">
        <v>400</v>
      </c>
      <c r="AF1080" s="573">
        <v>0.97870000000000001</v>
      </c>
      <c r="AG1080" s="273">
        <v>78690</v>
      </c>
      <c r="AH1080" s="273">
        <f t="shared" si="212"/>
        <v>0</v>
      </c>
      <c r="AI1080" s="271">
        <v>40.119999999999997</v>
      </c>
      <c r="AJ1080" s="273">
        <v>244</v>
      </c>
      <c r="AK1080" s="273">
        <v>400</v>
      </c>
      <c r="AL1080" s="573">
        <v>0.97629999999999995</v>
      </c>
      <c r="AM1080" s="273">
        <v>80880</v>
      </c>
      <c r="AN1080" s="273">
        <f t="shared" si="213"/>
        <v>0</v>
      </c>
      <c r="AO1080" s="271">
        <v>42.44</v>
      </c>
      <c r="AP1080" s="273">
        <v>256</v>
      </c>
      <c r="AQ1080" s="273">
        <v>400</v>
      </c>
      <c r="AR1080" s="573">
        <v>0.97619999999999996</v>
      </c>
      <c r="AS1080" s="273">
        <v>92930</v>
      </c>
      <c r="AT1080" s="273">
        <f t="shared" si="214"/>
        <v>0</v>
      </c>
      <c r="AU1080" s="271">
        <v>44.98</v>
      </c>
      <c r="AV1080" s="273">
        <v>315.2</v>
      </c>
      <c r="AW1080" s="273">
        <v>400</v>
      </c>
      <c r="AX1080" s="573">
        <v>0.98340000000000005</v>
      </c>
      <c r="AY1080" s="273">
        <v>102160</v>
      </c>
      <c r="AZ1080" s="273">
        <f t="shared" si="215"/>
        <v>0</v>
      </c>
      <c r="BA1080" s="271">
        <v>41.2</v>
      </c>
      <c r="BB1080" s="273">
        <v>316.8</v>
      </c>
      <c r="BC1080" s="273">
        <v>400</v>
      </c>
      <c r="BD1080" s="573">
        <v>0.9869</v>
      </c>
      <c r="BE1080" s="273">
        <v>123170</v>
      </c>
      <c r="BF1080" s="273">
        <f t="shared" si="216"/>
        <v>0</v>
      </c>
      <c r="BG1080" s="271">
        <v>47.65</v>
      </c>
      <c r="BH1080" s="273">
        <v>368.8</v>
      </c>
      <c r="BI1080" s="273">
        <v>400</v>
      </c>
      <c r="BJ1080" s="573">
        <v>0.98680000000000001</v>
      </c>
      <c r="BK1080" s="273">
        <v>130110</v>
      </c>
      <c r="BL1080" s="273">
        <f t="shared" si="217"/>
        <v>0</v>
      </c>
      <c r="BM1080" s="271">
        <v>43.24</v>
      </c>
      <c r="BN1080" s="273">
        <v>307.2</v>
      </c>
      <c r="BO1080" s="273">
        <v>400</v>
      </c>
      <c r="BP1080" s="573">
        <v>0.98299999999999998</v>
      </c>
      <c r="BQ1080" s="273">
        <v>95770</v>
      </c>
      <c r="BR1080" s="273">
        <f t="shared" si="218"/>
        <v>0</v>
      </c>
      <c r="BS1080" s="271">
        <v>42.47</v>
      </c>
      <c r="BT1080" s="273">
        <v>260</v>
      </c>
      <c r="BU1080" s="273">
        <v>400</v>
      </c>
      <c r="BV1080" s="573">
        <v>0.98040000000000005</v>
      </c>
      <c r="BW1080" s="273">
        <v>87690</v>
      </c>
      <c r="BX1080" s="273">
        <f t="shared" si="219"/>
        <v>0</v>
      </c>
      <c r="BY1080" s="271">
        <v>41.61</v>
      </c>
      <c r="BZ1080" s="273">
        <f t="shared" si="220"/>
        <v>1118920</v>
      </c>
    </row>
    <row r="1081" spans="1:78">
      <c r="A1081" s="272">
        <v>1076</v>
      </c>
      <c r="B1081" s="272" t="s">
        <v>3275</v>
      </c>
      <c r="C1081" s="272" t="s">
        <v>2152</v>
      </c>
      <c r="D1081" s="272" t="s">
        <v>394</v>
      </c>
      <c r="E1081" s="273">
        <v>500</v>
      </c>
      <c r="F1081" s="273">
        <v>324.72000000000003</v>
      </c>
      <c r="G1081" s="273">
        <v>400</v>
      </c>
      <c r="H1081" s="573">
        <v>0.99870000000000003</v>
      </c>
      <c r="I1081" s="273">
        <v>175608</v>
      </c>
      <c r="J1081" s="273">
        <f t="shared" si="208"/>
        <v>35495.234042553202</v>
      </c>
      <c r="K1081" s="271">
        <v>75.2</v>
      </c>
      <c r="L1081" s="273">
        <v>339.84</v>
      </c>
      <c r="M1081" s="273">
        <v>400</v>
      </c>
      <c r="N1081" s="573">
        <v>0.99760000000000004</v>
      </c>
      <c r="O1081" s="273">
        <v>159111</v>
      </c>
      <c r="P1081" s="273">
        <f t="shared" si="209"/>
        <v>7768.8947368421013</v>
      </c>
      <c r="Q1081" s="271">
        <v>63.08</v>
      </c>
      <c r="R1081" s="273">
        <v>330.12</v>
      </c>
      <c r="S1081" s="273">
        <v>400</v>
      </c>
      <c r="T1081" s="573">
        <v>0.99780000000000002</v>
      </c>
      <c r="U1081" s="273">
        <v>180994</v>
      </c>
      <c r="V1081" s="273">
        <f t="shared" si="210"/>
        <v>38684.473070370863</v>
      </c>
      <c r="W1081" s="271">
        <v>76.31</v>
      </c>
      <c r="X1081" s="273">
        <v>395.64</v>
      </c>
      <c r="Y1081" s="273">
        <v>400</v>
      </c>
      <c r="Z1081" s="573">
        <v>0.99450000000000005</v>
      </c>
      <c r="AA1081" s="273">
        <v>189342</v>
      </c>
      <c r="AB1081" s="273">
        <f t="shared" si="211"/>
        <v>13672.910777794965</v>
      </c>
      <c r="AC1081" s="271">
        <v>64.67</v>
      </c>
      <c r="AD1081" s="273">
        <v>386.28</v>
      </c>
      <c r="AE1081" s="273">
        <v>400</v>
      </c>
      <c r="AF1081" s="573">
        <v>0.99380000000000002</v>
      </c>
      <c r="AG1081" s="273">
        <v>124609</v>
      </c>
      <c r="AH1081" s="273">
        <f t="shared" si="212"/>
        <v>0</v>
      </c>
      <c r="AI1081" s="271">
        <v>43.63</v>
      </c>
      <c r="AJ1081" s="273">
        <v>333.72</v>
      </c>
      <c r="AK1081" s="273">
        <v>400</v>
      </c>
      <c r="AL1081" s="573">
        <v>0.99770000000000003</v>
      </c>
      <c r="AM1081" s="273">
        <v>180693</v>
      </c>
      <c r="AN1081" s="273">
        <f t="shared" si="213"/>
        <v>36848.23417805494</v>
      </c>
      <c r="AO1081" s="271">
        <v>75.37</v>
      </c>
      <c r="AP1081" s="273">
        <v>412.92</v>
      </c>
      <c r="AQ1081" s="273">
        <v>412.92</v>
      </c>
      <c r="AR1081" s="573">
        <v>0.96870000000000001</v>
      </c>
      <c r="AS1081" s="273">
        <v>177111</v>
      </c>
      <c r="AT1081" s="273">
        <f t="shared" si="214"/>
        <v>0</v>
      </c>
      <c r="AU1081" s="271">
        <v>59.51</v>
      </c>
      <c r="AV1081" s="273">
        <v>363.6</v>
      </c>
      <c r="AW1081" s="273">
        <v>400</v>
      </c>
      <c r="AX1081" s="573">
        <v>0.9919</v>
      </c>
      <c r="AY1081" s="273">
        <v>181453</v>
      </c>
      <c r="AZ1081" s="273">
        <f t="shared" si="215"/>
        <v>25632.476170030066</v>
      </c>
      <c r="BA1081" s="271">
        <v>69.87</v>
      </c>
      <c r="BB1081" s="273">
        <v>348.12</v>
      </c>
      <c r="BC1081" s="273">
        <v>400</v>
      </c>
      <c r="BD1081" s="573">
        <v>0.99580000000000002</v>
      </c>
      <c r="BE1081" s="273">
        <v>195246</v>
      </c>
      <c r="BF1081" s="273">
        <f t="shared" si="216"/>
        <v>40473.110582639711</v>
      </c>
      <c r="BG1081" s="271">
        <v>75.69</v>
      </c>
      <c r="BH1081" s="273">
        <v>351.36</v>
      </c>
      <c r="BI1081" s="273">
        <v>400</v>
      </c>
      <c r="BJ1081" s="573">
        <v>0.99609999999999999</v>
      </c>
      <c r="BK1081" s="273">
        <v>177233</v>
      </c>
      <c r="BL1081" s="273">
        <f t="shared" si="217"/>
        <v>20988.803702615343</v>
      </c>
      <c r="BM1081" s="271">
        <v>68.06</v>
      </c>
      <c r="BN1081" s="273">
        <v>327.24</v>
      </c>
      <c r="BO1081" s="273">
        <v>400</v>
      </c>
      <c r="BP1081" s="573">
        <v>0.99550000000000005</v>
      </c>
      <c r="BQ1081" s="273">
        <v>154075</v>
      </c>
      <c r="BR1081" s="273">
        <f t="shared" si="218"/>
        <v>22723.763853367425</v>
      </c>
      <c r="BS1081" s="271">
        <v>70.38</v>
      </c>
      <c r="BT1081" s="273">
        <v>343.8</v>
      </c>
      <c r="BU1081" s="273">
        <v>400</v>
      </c>
      <c r="BV1081" s="573">
        <v>0.99480000000000002</v>
      </c>
      <c r="BW1081" s="273">
        <v>175464</v>
      </c>
      <c r="BX1081" s="273">
        <f t="shared" si="219"/>
        <v>22775.965192168245</v>
      </c>
      <c r="BY1081" s="271">
        <v>68.95</v>
      </c>
      <c r="BZ1081" s="273">
        <f t="shared" si="220"/>
        <v>2070939</v>
      </c>
    </row>
    <row r="1082" spans="1:78">
      <c r="A1082" s="272">
        <v>1077</v>
      </c>
      <c r="B1082" s="272" t="s">
        <v>3275</v>
      </c>
      <c r="C1082" s="272" t="s">
        <v>2193</v>
      </c>
      <c r="D1082" s="272" t="s">
        <v>394</v>
      </c>
      <c r="E1082" s="273">
        <v>500</v>
      </c>
      <c r="F1082" s="273">
        <v>81.599999999999994</v>
      </c>
      <c r="G1082" s="273">
        <v>400</v>
      </c>
      <c r="H1082" s="573">
        <v>0.84760000000000002</v>
      </c>
      <c r="I1082" s="273">
        <v>14965</v>
      </c>
      <c r="J1082" s="273">
        <f t="shared" si="208"/>
        <v>0</v>
      </c>
      <c r="K1082" s="271">
        <v>30.05</v>
      </c>
      <c r="L1082" s="273">
        <v>98.8</v>
      </c>
      <c r="M1082" s="273">
        <v>400</v>
      </c>
      <c r="N1082" s="573">
        <v>0.92400000000000004</v>
      </c>
      <c r="O1082" s="273">
        <v>19410</v>
      </c>
      <c r="P1082" s="273">
        <f t="shared" si="209"/>
        <v>0</v>
      </c>
      <c r="Q1082" s="271">
        <v>28.58</v>
      </c>
      <c r="R1082" s="273">
        <v>79.2</v>
      </c>
      <c r="S1082" s="273">
        <v>400</v>
      </c>
      <c r="T1082" s="573">
        <v>0.90590000000000004</v>
      </c>
      <c r="U1082" s="273">
        <v>18870</v>
      </c>
      <c r="V1082" s="273">
        <f t="shared" si="210"/>
        <v>0</v>
      </c>
      <c r="W1082" s="271">
        <v>36.53</v>
      </c>
      <c r="X1082" s="273">
        <v>76.8</v>
      </c>
      <c r="Y1082" s="273">
        <v>400</v>
      </c>
      <c r="Z1082" s="573">
        <v>0.83399999999999996</v>
      </c>
      <c r="AA1082" s="273">
        <v>9475</v>
      </c>
      <c r="AB1082" s="273">
        <f t="shared" si="211"/>
        <v>0</v>
      </c>
      <c r="AC1082" s="271">
        <v>19.88</v>
      </c>
      <c r="AD1082" s="273">
        <v>142</v>
      </c>
      <c r="AE1082" s="273">
        <v>400</v>
      </c>
      <c r="AF1082" s="573">
        <v>0.74129999999999996</v>
      </c>
      <c r="AG1082" s="273">
        <v>12695</v>
      </c>
      <c r="AH1082" s="273">
        <f t="shared" si="212"/>
        <v>0</v>
      </c>
      <c r="AI1082" s="271">
        <v>16.21</v>
      </c>
      <c r="AJ1082" s="273">
        <v>134.80000000000001</v>
      </c>
      <c r="AK1082" s="273">
        <v>400</v>
      </c>
      <c r="AL1082" s="573">
        <v>0.54010000000000002</v>
      </c>
      <c r="AM1082" s="273">
        <v>12390</v>
      </c>
      <c r="AN1082" s="273">
        <f t="shared" si="213"/>
        <v>0</v>
      </c>
      <c r="AO1082" s="271">
        <v>23.64</v>
      </c>
      <c r="AP1082" s="273">
        <v>142</v>
      </c>
      <c r="AQ1082" s="273">
        <v>400</v>
      </c>
      <c r="AR1082" s="573">
        <v>0.53969999999999996</v>
      </c>
      <c r="AS1082" s="273">
        <v>16600</v>
      </c>
      <c r="AT1082" s="273">
        <f t="shared" si="214"/>
        <v>0</v>
      </c>
      <c r="AU1082" s="271">
        <v>29.11</v>
      </c>
      <c r="AV1082" s="273">
        <v>138.80000000000001</v>
      </c>
      <c r="AW1082" s="273">
        <v>400</v>
      </c>
      <c r="AX1082" s="573">
        <v>0.67649999999999999</v>
      </c>
      <c r="AY1082" s="273">
        <v>20965</v>
      </c>
      <c r="AZ1082" s="273">
        <f t="shared" si="215"/>
        <v>0</v>
      </c>
      <c r="BA1082" s="271">
        <v>31.01</v>
      </c>
      <c r="BB1082" s="273">
        <v>134.80000000000001</v>
      </c>
      <c r="BC1082" s="273">
        <v>400</v>
      </c>
      <c r="BD1082" s="573">
        <v>0.87649999999999995</v>
      </c>
      <c r="BE1082" s="273">
        <v>20550</v>
      </c>
      <c r="BF1082" s="273">
        <f t="shared" si="216"/>
        <v>0</v>
      </c>
      <c r="BG1082" s="271">
        <v>23.38</v>
      </c>
      <c r="BH1082" s="273">
        <v>146</v>
      </c>
      <c r="BI1082" s="273">
        <v>400</v>
      </c>
      <c r="BJ1082" s="573">
        <v>0.80520000000000003</v>
      </c>
      <c r="BK1082" s="273">
        <v>15510</v>
      </c>
      <c r="BL1082" s="273">
        <f t="shared" si="217"/>
        <v>0</v>
      </c>
      <c r="BM1082" s="271">
        <v>17.73</v>
      </c>
      <c r="BN1082" s="273">
        <v>133.19999999999999</v>
      </c>
      <c r="BO1082" s="273">
        <v>400</v>
      </c>
      <c r="BP1082" s="573">
        <v>0.8972</v>
      </c>
      <c r="BQ1082" s="273">
        <v>14235</v>
      </c>
      <c r="BR1082" s="273">
        <f t="shared" si="218"/>
        <v>0</v>
      </c>
      <c r="BS1082" s="271">
        <v>17.72</v>
      </c>
      <c r="BT1082" s="273">
        <v>152.4</v>
      </c>
      <c r="BU1082" s="273">
        <v>400</v>
      </c>
      <c r="BV1082" s="573">
        <v>0.84750000000000003</v>
      </c>
      <c r="BW1082" s="273">
        <v>17150</v>
      </c>
      <c r="BX1082" s="273">
        <f t="shared" si="219"/>
        <v>0</v>
      </c>
      <c r="BY1082" s="271">
        <v>17.850000000000001</v>
      </c>
      <c r="BZ1082" s="273">
        <f t="shared" si="220"/>
        <v>192815</v>
      </c>
    </row>
    <row r="1083" spans="1:78">
      <c r="A1083" s="272">
        <v>1078</v>
      </c>
      <c r="B1083" s="272" t="s">
        <v>3275</v>
      </c>
      <c r="C1083" s="272" t="s">
        <v>3441</v>
      </c>
      <c r="D1083" s="272" t="s">
        <v>394</v>
      </c>
      <c r="E1083" s="273">
        <v>500</v>
      </c>
      <c r="F1083" s="273">
        <v>0</v>
      </c>
      <c r="G1083" s="273">
        <v>0</v>
      </c>
      <c r="H1083" s="573">
        <v>0</v>
      </c>
      <c r="I1083" s="273">
        <v>0</v>
      </c>
      <c r="J1083" s="273">
        <f t="shared" si="208"/>
        <v>0</v>
      </c>
      <c r="K1083" s="271">
        <v>0</v>
      </c>
      <c r="L1083" s="273">
        <v>0</v>
      </c>
      <c r="M1083" s="273">
        <v>0</v>
      </c>
      <c r="N1083" s="573">
        <v>0</v>
      </c>
      <c r="O1083" s="273">
        <v>0</v>
      </c>
      <c r="P1083" s="273">
        <f t="shared" si="209"/>
        <v>0</v>
      </c>
      <c r="Q1083" s="271">
        <v>0</v>
      </c>
      <c r="R1083" s="273">
        <v>0</v>
      </c>
      <c r="S1083" s="273">
        <v>0</v>
      </c>
      <c r="T1083" s="573">
        <v>0</v>
      </c>
      <c r="U1083" s="273">
        <v>0</v>
      </c>
      <c r="V1083" s="273">
        <f t="shared" si="210"/>
        <v>0</v>
      </c>
      <c r="W1083" s="271">
        <v>0</v>
      </c>
      <c r="X1083" s="273">
        <v>0</v>
      </c>
      <c r="Y1083" s="273">
        <v>0</v>
      </c>
      <c r="Z1083" s="573">
        <v>0</v>
      </c>
      <c r="AA1083" s="273">
        <v>0</v>
      </c>
      <c r="AB1083" s="273">
        <f t="shared" si="211"/>
        <v>0</v>
      </c>
      <c r="AC1083" s="271">
        <v>0</v>
      </c>
      <c r="AD1083" s="273">
        <v>0</v>
      </c>
      <c r="AE1083" s="273">
        <v>0</v>
      </c>
      <c r="AF1083" s="573">
        <v>0</v>
      </c>
      <c r="AG1083" s="273">
        <v>0</v>
      </c>
      <c r="AH1083" s="273">
        <f t="shared" si="212"/>
        <v>0</v>
      </c>
      <c r="AI1083" s="271">
        <v>0</v>
      </c>
      <c r="AJ1083" s="273">
        <v>8</v>
      </c>
      <c r="AK1083" s="273">
        <v>400</v>
      </c>
      <c r="AL1083" s="573">
        <v>0.8125</v>
      </c>
      <c r="AM1083" s="273">
        <v>130</v>
      </c>
      <c r="AN1083" s="273">
        <f t="shared" si="213"/>
        <v>36.396255850234006</v>
      </c>
      <c r="AO1083" s="271">
        <v>83.33</v>
      </c>
      <c r="AP1083" s="273">
        <v>16</v>
      </c>
      <c r="AQ1083" s="273">
        <v>400</v>
      </c>
      <c r="AR1083" s="573">
        <v>0.2316</v>
      </c>
      <c r="AS1083" s="273">
        <v>1260</v>
      </c>
      <c r="AT1083" s="273">
        <f t="shared" si="214"/>
        <v>0</v>
      </c>
      <c r="AU1083" s="271">
        <v>45.7</v>
      </c>
      <c r="AV1083" s="273">
        <v>17.2</v>
      </c>
      <c r="AW1083" s="273">
        <v>400</v>
      </c>
      <c r="AX1083" s="573">
        <v>0.25490000000000002</v>
      </c>
      <c r="AY1083" s="273">
        <v>1105</v>
      </c>
      <c r="AZ1083" s="273">
        <f t="shared" si="215"/>
        <v>0</v>
      </c>
      <c r="BA1083" s="271">
        <v>35</v>
      </c>
      <c r="BB1083" s="273">
        <v>16.8</v>
      </c>
      <c r="BC1083" s="273">
        <v>400</v>
      </c>
      <c r="BD1083" s="573">
        <v>0.26619999999999999</v>
      </c>
      <c r="BE1083" s="273">
        <v>1170</v>
      </c>
      <c r="BF1083" s="273">
        <f t="shared" si="216"/>
        <v>0</v>
      </c>
      <c r="BG1083" s="271">
        <v>35.159999999999997</v>
      </c>
      <c r="BH1083" s="273">
        <v>16.8</v>
      </c>
      <c r="BI1083" s="273">
        <v>400</v>
      </c>
      <c r="BJ1083" s="573">
        <v>0.2656</v>
      </c>
      <c r="BK1083" s="273">
        <v>1170</v>
      </c>
      <c r="BL1083" s="273">
        <f t="shared" si="217"/>
        <v>0</v>
      </c>
      <c r="BM1083" s="271">
        <v>35.24</v>
      </c>
      <c r="BN1083" s="273">
        <v>12.8</v>
      </c>
      <c r="BO1083" s="273">
        <v>400</v>
      </c>
      <c r="BP1083" s="573">
        <v>0.28249999999999997</v>
      </c>
      <c r="BQ1083" s="273">
        <v>1030</v>
      </c>
      <c r="BR1083" s="273">
        <f t="shared" si="218"/>
        <v>0</v>
      </c>
      <c r="BS1083" s="271">
        <v>42.38</v>
      </c>
      <c r="BT1083" s="273">
        <v>45.2</v>
      </c>
      <c r="BU1083" s="273">
        <v>400</v>
      </c>
      <c r="BV1083" s="573">
        <v>0.82669999999999999</v>
      </c>
      <c r="BW1083" s="273">
        <v>7590</v>
      </c>
      <c r="BX1083" s="273">
        <f t="shared" si="219"/>
        <v>0</v>
      </c>
      <c r="BY1083" s="271">
        <v>27.3</v>
      </c>
      <c r="BZ1083" s="273">
        <f t="shared" si="220"/>
        <v>13455</v>
      </c>
    </row>
    <row r="1084" spans="1:78">
      <c r="A1084" s="272">
        <v>1079</v>
      </c>
      <c r="B1084" s="272" t="s">
        <v>3275</v>
      </c>
      <c r="C1084" s="272" t="s">
        <v>2116</v>
      </c>
      <c r="D1084" s="272" t="s">
        <v>449</v>
      </c>
      <c r="E1084" s="273">
        <v>519</v>
      </c>
      <c r="F1084" s="273">
        <v>71.28</v>
      </c>
      <c r="G1084" s="273">
        <v>519</v>
      </c>
      <c r="H1084" s="573">
        <v>0.96260000000000001</v>
      </c>
      <c r="I1084" s="273">
        <v>23634</v>
      </c>
      <c r="J1084" s="273">
        <f t="shared" si="208"/>
        <v>0</v>
      </c>
      <c r="K1084" s="271">
        <v>0.47839506172839508</v>
      </c>
      <c r="L1084" s="273">
        <v>75.599999999999994</v>
      </c>
      <c r="M1084" s="273">
        <v>519</v>
      </c>
      <c r="N1084" s="573">
        <v>0.97599999999999998</v>
      </c>
      <c r="O1084" s="273">
        <v>27410.340660000002</v>
      </c>
      <c r="P1084" s="273">
        <f t="shared" si="209"/>
        <v>0</v>
      </c>
      <c r="Q1084" s="271">
        <v>0.49926711789554534</v>
      </c>
      <c r="R1084" s="273">
        <v>72.959999999999994</v>
      </c>
      <c r="S1084" s="273">
        <v>519</v>
      </c>
      <c r="T1084" s="573">
        <v>0.99950000000000006</v>
      </c>
      <c r="U1084" s="273">
        <v>29881.119999999999</v>
      </c>
      <c r="V1084" s="273">
        <f t="shared" si="210"/>
        <v>0</v>
      </c>
      <c r="W1084" s="271">
        <v>0.56910940545808975</v>
      </c>
      <c r="X1084" s="273">
        <v>54.72</v>
      </c>
      <c r="Y1084" s="273">
        <v>519</v>
      </c>
      <c r="Z1084" s="573">
        <v>0.99960000000000004</v>
      </c>
      <c r="AA1084" s="273">
        <v>25202</v>
      </c>
      <c r="AB1084" s="273">
        <f t="shared" si="211"/>
        <v>0</v>
      </c>
      <c r="AC1084" s="271">
        <v>0.61928173929447272</v>
      </c>
      <c r="AD1084" s="273">
        <v>63.68</v>
      </c>
      <c r="AE1084" s="273">
        <v>519</v>
      </c>
      <c r="AF1084" s="573">
        <v>0.99960000000000004</v>
      </c>
      <c r="AG1084" s="273">
        <v>22873</v>
      </c>
      <c r="AH1084" s="273">
        <f t="shared" si="212"/>
        <v>0</v>
      </c>
      <c r="AI1084" s="271">
        <v>0.48294648646458099</v>
      </c>
      <c r="AJ1084" s="273">
        <v>60.16</v>
      </c>
      <c r="AK1084" s="273">
        <v>519</v>
      </c>
      <c r="AL1084" s="573">
        <v>0.99960000000000004</v>
      </c>
      <c r="AM1084" s="273">
        <v>22580</v>
      </c>
      <c r="AN1084" s="273">
        <f t="shared" si="213"/>
        <v>0</v>
      </c>
      <c r="AO1084" s="271">
        <v>0.52147975768321519</v>
      </c>
      <c r="AP1084" s="273">
        <v>62.4</v>
      </c>
      <c r="AQ1084" s="273">
        <v>519</v>
      </c>
      <c r="AR1084" s="573">
        <v>0.99950000000000006</v>
      </c>
      <c r="AS1084" s="273">
        <v>22317</v>
      </c>
      <c r="AT1084" s="273">
        <f t="shared" si="214"/>
        <v>0</v>
      </c>
      <c r="AU1084" s="271">
        <v>0.48094154948993662</v>
      </c>
      <c r="AV1084" s="273">
        <v>64.319999999999993</v>
      </c>
      <c r="AW1084" s="273">
        <v>519</v>
      </c>
      <c r="AX1084" s="573">
        <v>0.99950000000000006</v>
      </c>
      <c r="AY1084" s="273">
        <v>14923</v>
      </c>
      <c r="AZ1084" s="273">
        <f t="shared" si="215"/>
        <v>0</v>
      </c>
      <c r="BA1084" s="271">
        <v>0.32238978717523498</v>
      </c>
      <c r="BB1084" s="273">
        <v>65.28</v>
      </c>
      <c r="BC1084" s="273">
        <v>519</v>
      </c>
      <c r="BD1084" s="573">
        <v>0.96079999999999999</v>
      </c>
      <c r="BE1084" s="273">
        <v>15848.8</v>
      </c>
      <c r="BF1084" s="273">
        <f t="shared" si="216"/>
        <v>0</v>
      </c>
      <c r="BG1084" s="271">
        <v>0.33962467715580857</v>
      </c>
      <c r="BH1084" s="273">
        <v>80.64</v>
      </c>
      <c r="BI1084" s="273">
        <v>519</v>
      </c>
      <c r="BJ1084" s="573">
        <v>0.93910000000000005</v>
      </c>
      <c r="BK1084" s="273">
        <v>18798</v>
      </c>
      <c r="BL1084" s="273">
        <f t="shared" si="217"/>
        <v>0</v>
      </c>
      <c r="BM1084" s="271">
        <v>0.33362135176651303</v>
      </c>
      <c r="BN1084" s="273">
        <v>68.64</v>
      </c>
      <c r="BO1084" s="273">
        <v>519</v>
      </c>
      <c r="BP1084" s="573">
        <v>0.94189999999999996</v>
      </c>
      <c r="BQ1084" s="273">
        <v>15294</v>
      </c>
      <c r="BR1084" s="273">
        <f t="shared" si="218"/>
        <v>0</v>
      </c>
      <c r="BS1084" s="271">
        <v>0.35199175824175821</v>
      </c>
      <c r="BT1084" s="273">
        <v>62.88</v>
      </c>
      <c r="BU1084" s="273">
        <v>519</v>
      </c>
      <c r="BV1084" s="573">
        <v>0.95169999999999999</v>
      </c>
      <c r="BW1084" s="273">
        <v>19398</v>
      </c>
      <c r="BX1084" s="273">
        <f t="shared" si="219"/>
        <v>0</v>
      </c>
      <c r="BY1084" s="271">
        <v>0.43567368464253464</v>
      </c>
      <c r="BZ1084" s="273">
        <f t="shared" si="220"/>
        <v>258159.26065999997</v>
      </c>
    </row>
    <row r="1085" spans="1:78">
      <c r="A1085" s="272">
        <v>1080</v>
      </c>
      <c r="B1085" s="272" t="s">
        <v>3275</v>
      </c>
      <c r="C1085" s="272" t="s">
        <v>2191</v>
      </c>
      <c r="D1085" s="272" t="s">
        <v>394</v>
      </c>
      <c r="E1085" s="273">
        <v>555</v>
      </c>
      <c r="F1085" s="273">
        <v>223.92</v>
      </c>
      <c r="G1085" s="273">
        <v>444</v>
      </c>
      <c r="H1085" s="573">
        <v>0.93279999999999996</v>
      </c>
      <c r="I1085" s="273">
        <v>49815</v>
      </c>
      <c r="J1085" s="273">
        <f t="shared" si="208"/>
        <v>0</v>
      </c>
      <c r="K1085" s="271">
        <v>33.119999999999997</v>
      </c>
      <c r="L1085" s="273">
        <v>240.96</v>
      </c>
      <c r="M1085" s="273">
        <v>444</v>
      </c>
      <c r="N1085" s="573">
        <v>0.91339999999999999</v>
      </c>
      <c r="O1085" s="273">
        <v>67473</v>
      </c>
      <c r="P1085" s="273">
        <f t="shared" si="209"/>
        <v>0</v>
      </c>
      <c r="Q1085" s="271">
        <v>41.2</v>
      </c>
      <c r="R1085" s="273">
        <v>253.44</v>
      </c>
      <c r="S1085" s="273">
        <v>444</v>
      </c>
      <c r="T1085" s="573">
        <v>0.92620000000000002</v>
      </c>
      <c r="U1085" s="273">
        <v>50544</v>
      </c>
      <c r="V1085" s="273">
        <f t="shared" si="210"/>
        <v>0</v>
      </c>
      <c r="W1085" s="271">
        <v>29.91</v>
      </c>
      <c r="X1085" s="273">
        <v>216.72</v>
      </c>
      <c r="Y1085" s="273">
        <v>444</v>
      </c>
      <c r="Z1085" s="573">
        <v>0.9587</v>
      </c>
      <c r="AA1085" s="273">
        <v>50772</v>
      </c>
      <c r="AB1085" s="273">
        <f t="shared" si="211"/>
        <v>0</v>
      </c>
      <c r="AC1085" s="271">
        <v>32.840000000000003</v>
      </c>
      <c r="AD1085" s="273">
        <v>184.8</v>
      </c>
      <c r="AE1085" s="273">
        <v>444</v>
      </c>
      <c r="AF1085" s="573">
        <v>0.96399999999999997</v>
      </c>
      <c r="AG1085" s="273">
        <v>67941</v>
      </c>
      <c r="AH1085" s="273">
        <f t="shared" si="212"/>
        <v>0</v>
      </c>
      <c r="AI1085" s="271">
        <v>51.26</v>
      </c>
      <c r="AJ1085" s="273">
        <v>231.12</v>
      </c>
      <c r="AK1085" s="273">
        <v>444</v>
      </c>
      <c r="AL1085" s="573">
        <v>0.93230000000000002</v>
      </c>
      <c r="AM1085" s="273">
        <v>69669</v>
      </c>
      <c r="AN1085" s="273">
        <f t="shared" si="213"/>
        <v>0</v>
      </c>
      <c r="AO1085" s="271">
        <v>44.91</v>
      </c>
      <c r="AP1085" s="273">
        <v>221.76</v>
      </c>
      <c r="AQ1085" s="273">
        <v>444</v>
      </c>
      <c r="AR1085" s="573">
        <v>0.91779999999999995</v>
      </c>
      <c r="AS1085" s="273">
        <v>36603</v>
      </c>
      <c r="AT1085" s="273">
        <f t="shared" si="214"/>
        <v>0</v>
      </c>
      <c r="AU1085" s="271">
        <v>24.17</v>
      </c>
      <c r="AV1085" s="273">
        <v>70.08</v>
      </c>
      <c r="AW1085" s="273">
        <v>444</v>
      </c>
      <c r="AX1085" s="573">
        <v>0.95379999999999998</v>
      </c>
      <c r="AY1085" s="273">
        <v>14091</v>
      </c>
      <c r="AZ1085" s="273">
        <f t="shared" si="215"/>
        <v>0</v>
      </c>
      <c r="BA1085" s="271">
        <v>29.28</v>
      </c>
      <c r="BB1085" s="273">
        <v>224.88</v>
      </c>
      <c r="BC1085" s="273">
        <v>444</v>
      </c>
      <c r="BD1085" s="573">
        <v>0.90490000000000004</v>
      </c>
      <c r="BE1085" s="273">
        <v>32190</v>
      </c>
      <c r="BF1085" s="273">
        <f t="shared" si="216"/>
        <v>0</v>
      </c>
      <c r="BG1085" s="271">
        <v>21.26</v>
      </c>
      <c r="BH1085" s="273">
        <v>226.8</v>
      </c>
      <c r="BI1085" s="273">
        <v>444</v>
      </c>
      <c r="BJ1085" s="573">
        <v>0.90910000000000002</v>
      </c>
      <c r="BK1085" s="273">
        <v>61542</v>
      </c>
      <c r="BL1085" s="273">
        <f t="shared" si="217"/>
        <v>0</v>
      </c>
      <c r="BM1085" s="271">
        <v>40.119999999999997</v>
      </c>
      <c r="BN1085" s="273">
        <v>203.04</v>
      </c>
      <c r="BO1085" s="273">
        <v>444</v>
      </c>
      <c r="BP1085" s="573">
        <v>0.90839999999999999</v>
      </c>
      <c r="BQ1085" s="273">
        <v>53853</v>
      </c>
      <c r="BR1085" s="273">
        <f t="shared" si="218"/>
        <v>0</v>
      </c>
      <c r="BS1085" s="271">
        <v>43.44</v>
      </c>
      <c r="BT1085" s="273">
        <v>193.92</v>
      </c>
      <c r="BU1085" s="273">
        <v>444</v>
      </c>
      <c r="BV1085" s="573">
        <v>0.91600000000000004</v>
      </c>
      <c r="BW1085" s="273">
        <v>60363</v>
      </c>
      <c r="BX1085" s="273">
        <f t="shared" si="219"/>
        <v>0</v>
      </c>
      <c r="BY1085" s="271">
        <v>45.67</v>
      </c>
      <c r="BZ1085" s="273">
        <f t="shared" si="220"/>
        <v>614856</v>
      </c>
    </row>
    <row r="1086" spans="1:78">
      <c r="A1086" s="272">
        <v>1081</v>
      </c>
      <c r="B1086" s="272" t="s">
        <v>3275</v>
      </c>
      <c r="C1086" s="272" t="s">
        <v>3436</v>
      </c>
      <c r="D1086" s="272" t="s">
        <v>391</v>
      </c>
      <c r="E1086" s="273">
        <v>555</v>
      </c>
      <c r="F1086" s="273">
        <v>36</v>
      </c>
      <c r="G1086" s="273">
        <v>1600</v>
      </c>
      <c r="H1086" s="573">
        <v>0.97670000000000001</v>
      </c>
      <c r="I1086" s="273">
        <v>1260</v>
      </c>
      <c r="J1086" s="273">
        <f t="shared" si="208"/>
        <v>0</v>
      </c>
      <c r="K1086" s="271">
        <v>18.66</v>
      </c>
      <c r="L1086" s="273">
        <v>43.2</v>
      </c>
      <c r="M1086" s="273">
        <v>1600</v>
      </c>
      <c r="N1086" s="573">
        <v>0.99790000000000001</v>
      </c>
      <c r="O1086" s="273">
        <v>7245</v>
      </c>
      <c r="P1086" s="273">
        <f t="shared" si="209"/>
        <v>0</v>
      </c>
      <c r="Q1086" s="271">
        <v>22.59</v>
      </c>
      <c r="R1086" s="273">
        <v>54</v>
      </c>
      <c r="S1086" s="273">
        <v>1600</v>
      </c>
      <c r="T1086" s="573">
        <v>1</v>
      </c>
      <c r="U1086" s="273">
        <v>15390</v>
      </c>
      <c r="V1086" s="273">
        <f t="shared" si="210"/>
        <v>0</v>
      </c>
      <c r="W1086" s="271">
        <v>39.58</v>
      </c>
      <c r="X1086" s="273">
        <v>58.8</v>
      </c>
      <c r="Y1086" s="273">
        <v>444</v>
      </c>
      <c r="Z1086" s="573">
        <v>1</v>
      </c>
      <c r="AA1086" s="273">
        <v>23100</v>
      </c>
      <c r="AB1086" s="273">
        <f t="shared" si="211"/>
        <v>0</v>
      </c>
      <c r="AC1086" s="271">
        <v>52.8</v>
      </c>
      <c r="AD1086" s="273">
        <v>60</v>
      </c>
      <c r="AE1086" s="273">
        <v>444</v>
      </c>
      <c r="AF1086" s="573">
        <v>1</v>
      </c>
      <c r="AG1086" s="273">
        <v>22500</v>
      </c>
      <c r="AH1086" s="273">
        <f t="shared" si="212"/>
        <v>0</v>
      </c>
      <c r="AI1086" s="271">
        <v>50.4</v>
      </c>
      <c r="AJ1086" s="273">
        <v>33.6</v>
      </c>
      <c r="AK1086" s="273">
        <v>444</v>
      </c>
      <c r="AL1086" s="573">
        <v>1</v>
      </c>
      <c r="AM1086" s="273">
        <v>7215</v>
      </c>
      <c r="AN1086" s="273">
        <f t="shared" si="213"/>
        <v>0</v>
      </c>
      <c r="AO1086" s="271">
        <v>29.82</v>
      </c>
      <c r="AP1086" s="273">
        <v>52.8</v>
      </c>
      <c r="AQ1086" s="273">
        <v>444</v>
      </c>
      <c r="AR1086" s="573">
        <v>1.0024999999999999</v>
      </c>
      <c r="AS1086" s="273">
        <v>5910</v>
      </c>
      <c r="AT1086" s="273">
        <f t="shared" si="214"/>
        <v>0</v>
      </c>
      <c r="AU1086" s="271">
        <v>15.01</v>
      </c>
      <c r="AV1086" s="273">
        <v>34.799999999999997</v>
      </c>
      <c r="AW1086" s="273">
        <v>444</v>
      </c>
      <c r="AX1086" s="573">
        <v>0.99829999999999997</v>
      </c>
      <c r="AY1086" s="273">
        <v>9225</v>
      </c>
      <c r="AZ1086" s="273">
        <f t="shared" si="215"/>
        <v>0</v>
      </c>
      <c r="BA1086" s="271">
        <v>36.880000000000003</v>
      </c>
      <c r="BB1086" s="273">
        <v>30</v>
      </c>
      <c r="BC1086" s="273">
        <v>444</v>
      </c>
      <c r="BD1086" s="573">
        <v>1</v>
      </c>
      <c r="BE1086" s="273">
        <v>9600</v>
      </c>
      <c r="BF1086" s="273">
        <f t="shared" si="216"/>
        <v>0</v>
      </c>
      <c r="BG1086" s="271">
        <v>43.01</v>
      </c>
      <c r="BH1086" s="273">
        <v>26.4</v>
      </c>
      <c r="BI1086" s="273">
        <v>444</v>
      </c>
      <c r="BJ1086" s="573">
        <v>1</v>
      </c>
      <c r="BK1086" s="273">
        <v>9315</v>
      </c>
      <c r="BL1086" s="273">
        <f t="shared" si="217"/>
        <v>0</v>
      </c>
      <c r="BM1086" s="271">
        <v>47.42</v>
      </c>
      <c r="BN1086" s="273">
        <v>28.8</v>
      </c>
      <c r="BO1086" s="273">
        <v>444</v>
      </c>
      <c r="BP1086" s="573">
        <v>1</v>
      </c>
      <c r="BQ1086" s="273">
        <v>9555</v>
      </c>
      <c r="BR1086" s="273">
        <f t="shared" si="218"/>
        <v>0</v>
      </c>
      <c r="BS1086" s="271">
        <v>49.37</v>
      </c>
      <c r="BT1086" s="273">
        <v>43.2</v>
      </c>
      <c r="BU1086" s="273">
        <v>444</v>
      </c>
      <c r="BV1086" s="573">
        <v>1</v>
      </c>
      <c r="BW1086" s="273">
        <v>15060</v>
      </c>
      <c r="BX1086" s="273">
        <f t="shared" si="219"/>
        <v>0</v>
      </c>
      <c r="BY1086" s="271">
        <v>46.86</v>
      </c>
      <c r="BZ1086" s="273">
        <f t="shared" si="220"/>
        <v>135375</v>
      </c>
    </row>
    <row r="1087" spans="1:78">
      <c r="A1087" s="272">
        <v>1082</v>
      </c>
      <c r="B1087" s="272" t="s">
        <v>3275</v>
      </c>
      <c r="C1087" s="272" t="s">
        <v>4378</v>
      </c>
      <c r="D1087" s="272" t="s">
        <v>394</v>
      </c>
      <c r="E1087" s="273">
        <v>556</v>
      </c>
      <c r="F1087" s="273">
        <v>142.56</v>
      </c>
      <c r="G1087" s="273">
        <v>142.56</v>
      </c>
      <c r="H1087" s="573">
        <v>0.95630000000000004</v>
      </c>
      <c r="I1087" s="273">
        <v>42990</v>
      </c>
      <c r="J1087" s="273">
        <f t="shared" si="208"/>
        <v>0</v>
      </c>
      <c r="K1087" s="271">
        <v>43.79</v>
      </c>
      <c r="L1087" s="273">
        <v>148.47999999999999</v>
      </c>
      <c r="M1087" s="273">
        <v>148.47999999999999</v>
      </c>
      <c r="N1087" s="573">
        <v>0.95720000000000005</v>
      </c>
      <c r="O1087" s="273">
        <v>44006</v>
      </c>
      <c r="P1087" s="273">
        <f t="shared" si="209"/>
        <v>0</v>
      </c>
      <c r="Q1087" s="271">
        <v>41.61</v>
      </c>
      <c r="R1087" s="273">
        <v>166.72</v>
      </c>
      <c r="S1087" s="273">
        <v>166.72</v>
      </c>
      <c r="T1087" s="573">
        <v>0.95479999999999998</v>
      </c>
      <c r="U1087" s="273">
        <v>36678</v>
      </c>
      <c r="V1087" s="273">
        <f t="shared" si="210"/>
        <v>0</v>
      </c>
      <c r="W1087" s="271">
        <v>32</v>
      </c>
      <c r="X1087" s="273">
        <v>144.32</v>
      </c>
      <c r="Y1087" s="273">
        <v>144.32</v>
      </c>
      <c r="Z1087" s="573">
        <v>0.99429999999999996</v>
      </c>
      <c r="AA1087" s="273">
        <v>34580</v>
      </c>
      <c r="AB1087" s="273">
        <f t="shared" si="211"/>
        <v>0</v>
      </c>
      <c r="AC1087" s="271">
        <v>32.39</v>
      </c>
      <c r="AD1087" s="273">
        <v>140.80000000000001</v>
      </c>
      <c r="AE1087" s="273">
        <v>140.80000000000001</v>
      </c>
      <c r="AF1087" s="573">
        <v>0.97789999999999999</v>
      </c>
      <c r="AG1087" s="273">
        <v>28074</v>
      </c>
      <c r="AH1087" s="273">
        <f t="shared" si="212"/>
        <v>0</v>
      </c>
      <c r="AI1087" s="271">
        <v>27.4</v>
      </c>
      <c r="AJ1087" s="273">
        <v>127.36</v>
      </c>
      <c r="AK1087" s="273">
        <v>127.36</v>
      </c>
      <c r="AL1087" s="573">
        <v>0.92469999999999997</v>
      </c>
      <c r="AM1087" s="273">
        <v>18542</v>
      </c>
      <c r="AN1087" s="273">
        <f t="shared" si="213"/>
        <v>0</v>
      </c>
      <c r="AO1087" s="271">
        <v>21.86</v>
      </c>
      <c r="AP1087" s="273">
        <v>133.76</v>
      </c>
      <c r="AQ1087" s="273">
        <v>133.76</v>
      </c>
      <c r="AR1087" s="573">
        <v>0.97850000000000004</v>
      </c>
      <c r="AS1087" s="273">
        <v>33274</v>
      </c>
      <c r="AT1087" s="273">
        <f t="shared" si="214"/>
        <v>0</v>
      </c>
      <c r="AU1087" s="271">
        <v>34.17</v>
      </c>
      <c r="AV1087" s="273">
        <v>149.91999999999999</v>
      </c>
      <c r="AW1087" s="273">
        <v>149.91999999999999</v>
      </c>
      <c r="AX1087" s="573">
        <v>0.99439999999999995</v>
      </c>
      <c r="AY1087" s="273">
        <v>33420</v>
      </c>
      <c r="AZ1087" s="273">
        <f t="shared" si="215"/>
        <v>0</v>
      </c>
      <c r="BA1087" s="271">
        <v>31.14</v>
      </c>
      <c r="BB1087" s="273">
        <v>306</v>
      </c>
      <c r="BC1087" s="273">
        <v>444.8</v>
      </c>
      <c r="BD1087" s="573">
        <v>0.98970000000000002</v>
      </c>
      <c r="BE1087" s="273">
        <v>42889</v>
      </c>
      <c r="BF1087" s="273">
        <f t="shared" si="216"/>
        <v>0</v>
      </c>
      <c r="BG1087" s="271">
        <v>41.38</v>
      </c>
      <c r="BH1087" s="273">
        <v>165.6</v>
      </c>
      <c r="BI1087" s="273">
        <v>444.8</v>
      </c>
      <c r="BJ1087" s="573">
        <v>0.99360000000000004</v>
      </c>
      <c r="BK1087" s="273">
        <v>39424</v>
      </c>
      <c r="BL1087" s="273">
        <f t="shared" si="217"/>
        <v>0</v>
      </c>
      <c r="BM1087" s="271">
        <v>32.200000000000003</v>
      </c>
      <c r="BN1087" s="273">
        <v>159.12</v>
      </c>
      <c r="BO1087" s="273">
        <v>444.8</v>
      </c>
      <c r="BP1087" s="573">
        <v>0.99270000000000003</v>
      </c>
      <c r="BQ1087" s="273">
        <v>44118</v>
      </c>
      <c r="BR1087" s="273">
        <f t="shared" si="218"/>
        <v>0</v>
      </c>
      <c r="BS1087" s="271">
        <v>41.56</v>
      </c>
      <c r="BT1087" s="273">
        <v>131.76</v>
      </c>
      <c r="BU1087" s="273">
        <v>444.8</v>
      </c>
      <c r="BV1087" s="573">
        <v>0.99319999999999997</v>
      </c>
      <c r="BW1087" s="273">
        <v>30420</v>
      </c>
      <c r="BX1087" s="273">
        <f t="shared" si="219"/>
        <v>0</v>
      </c>
      <c r="BY1087" s="271">
        <v>31.24</v>
      </c>
      <c r="BZ1087" s="273">
        <f t="shared" si="220"/>
        <v>428415</v>
      </c>
    </row>
    <row r="1088" spans="1:78">
      <c r="A1088" s="272">
        <v>1083</v>
      </c>
      <c r="B1088" s="272" t="s">
        <v>3275</v>
      </c>
      <c r="C1088" s="272" t="s">
        <v>2308</v>
      </c>
      <c r="D1088" s="272" t="s">
        <v>391</v>
      </c>
      <c r="E1088" s="273">
        <v>600</v>
      </c>
      <c r="F1088" s="273">
        <v>138.47999999999999</v>
      </c>
      <c r="G1088" s="273">
        <v>480</v>
      </c>
      <c r="H1088" s="573">
        <v>0.99870000000000003</v>
      </c>
      <c r="I1088" s="273">
        <v>25707</v>
      </c>
      <c r="J1088" s="273">
        <f t="shared" si="208"/>
        <v>0</v>
      </c>
      <c r="K1088" s="271">
        <v>25.82</v>
      </c>
      <c r="L1088" s="273">
        <v>198.24</v>
      </c>
      <c r="M1088" s="273">
        <v>480</v>
      </c>
      <c r="N1088" s="573">
        <v>0.99809999999999999</v>
      </c>
      <c r="O1088" s="273">
        <v>36291</v>
      </c>
      <c r="P1088" s="273">
        <f t="shared" si="209"/>
        <v>0</v>
      </c>
      <c r="Q1088" s="271">
        <v>24.65</v>
      </c>
      <c r="R1088" s="273">
        <v>188.4</v>
      </c>
      <c r="S1088" s="273">
        <v>480</v>
      </c>
      <c r="T1088" s="573">
        <v>0.99850000000000005</v>
      </c>
      <c r="U1088" s="273">
        <v>30309</v>
      </c>
      <c r="V1088" s="273">
        <f t="shared" si="210"/>
        <v>0</v>
      </c>
      <c r="W1088" s="271">
        <v>22.38</v>
      </c>
      <c r="X1088" s="273">
        <v>110.4</v>
      </c>
      <c r="Y1088" s="273">
        <v>480</v>
      </c>
      <c r="Z1088" s="573">
        <v>0.99929999999999997</v>
      </c>
      <c r="AA1088" s="273">
        <v>21711</v>
      </c>
      <c r="AB1088" s="273">
        <f t="shared" si="211"/>
        <v>0</v>
      </c>
      <c r="AC1088" s="271">
        <v>26.45</v>
      </c>
      <c r="AD1088" s="273">
        <v>141.6</v>
      </c>
      <c r="AE1088" s="273">
        <v>480</v>
      </c>
      <c r="AF1088" s="573">
        <v>0.99929999999999997</v>
      </c>
      <c r="AG1088" s="273">
        <v>22614</v>
      </c>
      <c r="AH1088" s="273">
        <f t="shared" si="212"/>
        <v>0</v>
      </c>
      <c r="AI1088" s="271">
        <v>21.48</v>
      </c>
      <c r="AJ1088" s="273">
        <v>113.52</v>
      </c>
      <c r="AK1088" s="273">
        <v>480</v>
      </c>
      <c r="AL1088" s="573">
        <v>0.99880000000000002</v>
      </c>
      <c r="AM1088" s="273">
        <v>21162</v>
      </c>
      <c r="AN1088" s="273">
        <f t="shared" si="213"/>
        <v>0</v>
      </c>
      <c r="AO1088" s="271">
        <v>25.92</v>
      </c>
      <c r="AP1088" s="273">
        <v>243.36</v>
      </c>
      <c r="AQ1088" s="273">
        <v>480</v>
      </c>
      <c r="AR1088" s="573">
        <v>0.99909999999999999</v>
      </c>
      <c r="AS1088" s="273">
        <v>23400</v>
      </c>
      <c r="AT1088" s="273">
        <f t="shared" si="214"/>
        <v>0</v>
      </c>
      <c r="AU1088" s="271">
        <v>12.94</v>
      </c>
      <c r="AV1088" s="273">
        <v>70.8</v>
      </c>
      <c r="AW1088" s="273">
        <v>480</v>
      </c>
      <c r="AX1088" s="573">
        <v>0.99980000000000002</v>
      </c>
      <c r="AY1088" s="273">
        <v>15318</v>
      </c>
      <c r="AZ1088" s="273">
        <f t="shared" si="215"/>
        <v>0</v>
      </c>
      <c r="BA1088" s="271">
        <v>30.06</v>
      </c>
      <c r="BB1088" s="273">
        <v>106.08</v>
      </c>
      <c r="BC1088" s="273">
        <v>480</v>
      </c>
      <c r="BD1088" s="573">
        <v>0.99939999999999996</v>
      </c>
      <c r="BE1088" s="273">
        <v>15105</v>
      </c>
      <c r="BF1088" s="273">
        <f t="shared" si="216"/>
        <v>0</v>
      </c>
      <c r="BG1088" s="271">
        <v>19.149999999999999</v>
      </c>
      <c r="BH1088" s="273">
        <v>60.24</v>
      </c>
      <c r="BI1088" s="273">
        <v>480</v>
      </c>
      <c r="BJ1088" s="573">
        <v>0.99970000000000003</v>
      </c>
      <c r="BK1088" s="273">
        <v>14379</v>
      </c>
      <c r="BL1088" s="273">
        <f t="shared" si="217"/>
        <v>0</v>
      </c>
      <c r="BM1088" s="271">
        <v>32.090000000000003</v>
      </c>
      <c r="BN1088" s="273">
        <v>66</v>
      </c>
      <c r="BO1088" s="273">
        <v>480</v>
      </c>
      <c r="BP1088" s="573">
        <v>0.99939999999999996</v>
      </c>
      <c r="BQ1088" s="273">
        <v>15480</v>
      </c>
      <c r="BR1088" s="273">
        <f t="shared" si="218"/>
        <v>0</v>
      </c>
      <c r="BS1088" s="271">
        <v>34.92</v>
      </c>
      <c r="BT1088" s="273">
        <v>162.47999999999999</v>
      </c>
      <c r="BU1088" s="273">
        <v>480</v>
      </c>
      <c r="BV1088" s="573">
        <v>0.99839999999999995</v>
      </c>
      <c r="BW1088" s="273">
        <v>23367</v>
      </c>
      <c r="BX1088" s="273">
        <f t="shared" si="219"/>
        <v>0</v>
      </c>
      <c r="BY1088" s="271">
        <v>19.36</v>
      </c>
      <c r="BZ1088" s="273">
        <f t="shared" si="220"/>
        <v>264843</v>
      </c>
    </row>
    <row r="1089" spans="1:78">
      <c r="A1089" s="272">
        <v>1084</v>
      </c>
      <c r="B1089" s="272" t="s">
        <v>3275</v>
      </c>
      <c r="C1089" s="272" t="s">
        <v>2170</v>
      </c>
      <c r="D1089" s="272" t="s">
        <v>397</v>
      </c>
      <c r="E1089" s="273">
        <v>620</v>
      </c>
      <c r="F1089" s="273">
        <v>786.96</v>
      </c>
      <c r="G1089" s="273">
        <v>786.96</v>
      </c>
      <c r="H1089" s="573">
        <v>0.9637</v>
      </c>
      <c r="I1089" s="273">
        <v>300051</v>
      </c>
      <c r="J1089" s="273">
        <f t="shared" si="208"/>
        <v>0</v>
      </c>
      <c r="K1089" s="271">
        <v>54.95</v>
      </c>
      <c r="L1089" s="273">
        <v>852.48</v>
      </c>
      <c r="M1089" s="273">
        <v>852.48</v>
      </c>
      <c r="N1089" s="573">
        <v>0.96409999999999996</v>
      </c>
      <c r="O1089" s="273">
        <v>378783</v>
      </c>
      <c r="P1089" s="273">
        <f t="shared" si="209"/>
        <v>11863.723280594111</v>
      </c>
      <c r="Q1089" s="271">
        <v>61.94</v>
      </c>
      <c r="R1089" s="273">
        <v>832.32</v>
      </c>
      <c r="S1089" s="273">
        <v>832.32</v>
      </c>
      <c r="T1089" s="573">
        <v>0.96399999999999997</v>
      </c>
      <c r="U1089" s="273">
        <v>365544</v>
      </c>
      <c r="V1089" s="273">
        <f t="shared" si="210"/>
        <v>18892.506401137995</v>
      </c>
      <c r="W1089" s="271">
        <v>63.27</v>
      </c>
      <c r="X1089" s="273">
        <v>711.36</v>
      </c>
      <c r="Y1089" s="273">
        <v>711.36</v>
      </c>
      <c r="Z1089" s="573">
        <v>0.9677</v>
      </c>
      <c r="AA1089" s="273">
        <v>308340</v>
      </c>
      <c r="AB1089" s="273">
        <f t="shared" si="211"/>
        <v>1024.3853820598151</v>
      </c>
      <c r="AC1089" s="271">
        <v>60.2</v>
      </c>
      <c r="AD1089" s="273">
        <v>683.28</v>
      </c>
      <c r="AE1089" s="273">
        <v>683.28</v>
      </c>
      <c r="AF1089" s="573">
        <v>0.96530000000000005</v>
      </c>
      <c r="AG1089" s="273">
        <v>295965</v>
      </c>
      <c r="AH1089" s="273">
        <f t="shared" si="212"/>
        <v>1521.2924888078373</v>
      </c>
      <c r="AI1089" s="271">
        <v>60.31</v>
      </c>
      <c r="AJ1089" s="273">
        <v>702.72</v>
      </c>
      <c r="AK1089" s="273">
        <v>702.72</v>
      </c>
      <c r="AL1089" s="573">
        <v>0.96579999999999999</v>
      </c>
      <c r="AM1089" s="273">
        <v>312336</v>
      </c>
      <c r="AN1089" s="273">
        <f t="shared" si="213"/>
        <v>19154.523153942435</v>
      </c>
      <c r="AO1089" s="271">
        <v>63.92</v>
      </c>
      <c r="AP1089" s="273">
        <v>663.12</v>
      </c>
      <c r="AQ1089" s="273">
        <v>663.12</v>
      </c>
      <c r="AR1089" s="573">
        <v>0.96130000000000004</v>
      </c>
      <c r="AS1089" s="273">
        <v>289350</v>
      </c>
      <c r="AT1089" s="273">
        <f t="shared" si="214"/>
        <v>4790.0917882314279</v>
      </c>
      <c r="AU1089" s="271">
        <v>61.01</v>
      </c>
      <c r="AV1089" s="273">
        <v>508.32</v>
      </c>
      <c r="AW1089" s="273">
        <v>508.32</v>
      </c>
      <c r="AX1089" s="573">
        <v>0.96040000000000003</v>
      </c>
      <c r="AY1089" s="273">
        <v>195372</v>
      </c>
      <c r="AZ1089" s="273">
        <f t="shared" si="215"/>
        <v>0</v>
      </c>
      <c r="BA1089" s="271">
        <v>55.58</v>
      </c>
      <c r="BB1089" s="273">
        <v>360.72</v>
      </c>
      <c r="BC1089" s="273">
        <v>496</v>
      </c>
      <c r="BD1089" s="573">
        <v>0.95960000000000001</v>
      </c>
      <c r="BE1089" s="273">
        <v>154206</v>
      </c>
      <c r="BF1089" s="273">
        <f t="shared" si="216"/>
        <v>0</v>
      </c>
      <c r="BG1089" s="271">
        <v>59.88</v>
      </c>
      <c r="BH1089" s="273">
        <v>342.72</v>
      </c>
      <c r="BI1089" s="273">
        <v>496</v>
      </c>
      <c r="BJ1089" s="573">
        <v>0.96860000000000002</v>
      </c>
      <c r="BK1089" s="273">
        <v>150255</v>
      </c>
      <c r="BL1089" s="273">
        <f t="shared" si="217"/>
        <v>2074.5266272189433</v>
      </c>
      <c r="BM1089" s="271">
        <v>60.84</v>
      </c>
      <c r="BN1089" s="273">
        <v>446.4</v>
      </c>
      <c r="BO1089" s="273">
        <v>496</v>
      </c>
      <c r="BP1089" s="573">
        <v>0.96870000000000001</v>
      </c>
      <c r="BQ1089" s="273">
        <v>178911</v>
      </c>
      <c r="BR1089" s="273">
        <f t="shared" si="218"/>
        <v>4562.1287964917983</v>
      </c>
      <c r="BS1089" s="271">
        <v>61.57</v>
      </c>
      <c r="BT1089" s="273">
        <v>645.12</v>
      </c>
      <c r="BU1089" s="273">
        <v>645.12</v>
      </c>
      <c r="BV1089" s="573">
        <v>0.96450000000000002</v>
      </c>
      <c r="BW1089" s="273">
        <v>283833</v>
      </c>
      <c r="BX1089" s="273">
        <f t="shared" si="219"/>
        <v>6064.6098515739786</v>
      </c>
      <c r="BY1089" s="271">
        <v>61.31</v>
      </c>
      <c r="BZ1089" s="273">
        <f t="shared" si="220"/>
        <v>3212946</v>
      </c>
    </row>
    <row r="1090" spans="1:78">
      <c r="A1090" s="272">
        <v>1085</v>
      </c>
      <c r="B1090" s="272" t="s">
        <v>3275</v>
      </c>
      <c r="C1090" s="272" t="s">
        <v>2114</v>
      </c>
      <c r="D1090" s="272" t="s">
        <v>394</v>
      </c>
      <c r="E1090" s="273">
        <v>650</v>
      </c>
      <c r="F1090" s="273">
        <v>513.6</v>
      </c>
      <c r="G1090" s="273">
        <v>520</v>
      </c>
      <c r="H1090" s="573">
        <v>0.97670000000000001</v>
      </c>
      <c r="I1090" s="273">
        <v>96549</v>
      </c>
      <c r="J1090" s="273">
        <f t="shared" si="208"/>
        <v>0</v>
      </c>
      <c r="K1090" s="271">
        <v>26.73</v>
      </c>
      <c r="L1090" s="273">
        <v>383.28</v>
      </c>
      <c r="M1090" s="273">
        <v>520</v>
      </c>
      <c r="N1090" s="573">
        <v>0.98229999999999995</v>
      </c>
      <c r="O1090" s="273">
        <v>75471</v>
      </c>
      <c r="P1090" s="273">
        <f t="shared" si="209"/>
        <v>0</v>
      </c>
      <c r="Q1090" s="271">
        <v>26.94</v>
      </c>
      <c r="R1090" s="273">
        <v>424.08</v>
      </c>
      <c r="S1090" s="273">
        <v>520</v>
      </c>
      <c r="T1090" s="573">
        <v>0.97919999999999996</v>
      </c>
      <c r="U1090" s="273">
        <v>86745</v>
      </c>
      <c r="V1090" s="273">
        <f t="shared" si="210"/>
        <v>0</v>
      </c>
      <c r="W1090" s="271">
        <v>29.01</v>
      </c>
      <c r="X1090" s="273">
        <v>469.44</v>
      </c>
      <c r="Y1090" s="273">
        <v>520</v>
      </c>
      <c r="Z1090" s="573">
        <v>0.9728</v>
      </c>
      <c r="AA1090" s="273">
        <v>84369</v>
      </c>
      <c r="AB1090" s="273">
        <f t="shared" si="211"/>
        <v>0</v>
      </c>
      <c r="AC1090" s="271">
        <v>24.83</v>
      </c>
      <c r="AD1090" s="273">
        <v>305.04000000000002</v>
      </c>
      <c r="AE1090" s="273">
        <v>520</v>
      </c>
      <c r="AF1090" s="573">
        <v>0.97370000000000001</v>
      </c>
      <c r="AG1090" s="273">
        <v>65460</v>
      </c>
      <c r="AH1090" s="273">
        <f t="shared" si="212"/>
        <v>0</v>
      </c>
      <c r="AI1090" s="271">
        <v>29.62</v>
      </c>
      <c r="AJ1090" s="273">
        <v>303.83999999999997</v>
      </c>
      <c r="AK1090" s="273">
        <v>520</v>
      </c>
      <c r="AL1090" s="573">
        <v>0.96599999999999997</v>
      </c>
      <c r="AM1090" s="273">
        <v>62070</v>
      </c>
      <c r="AN1090" s="273">
        <f t="shared" si="213"/>
        <v>0</v>
      </c>
      <c r="AO1090" s="271">
        <v>29.37</v>
      </c>
      <c r="AP1090" s="273">
        <v>335.28</v>
      </c>
      <c r="AQ1090" s="273">
        <v>520</v>
      </c>
      <c r="AR1090" s="573">
        <v>0.97350000000000003</v>
      </c>
      <c r="AS1090" s="273">
        <v>65574</v>
      </c>
      <c r="AT1090" s="273">
        <f t="shared" si="214"/>
        <v>0</v>
      </c>
      <c r="AU1090" s="271">
        <v>27</v>
      </c>
      <c r="AV1090" s="273">
        <v>320.16000000000003</v>
      </c>
      <c r="AW1090" s="273">
        <v>520</v>
      </c>
      <c r="AX1090" s="573">
        <v>0.98050000000000004</v>
      </c>
      <c r="AY1090" s="273">
        <v>67974</v>
      </c>
      <c r="AZ1090" s="273">
        <f t="shared" si="215"/>
        <v>0</v>
      </c>
      <c r="BA1090" s="271">
        <v>30.07</v>
      </c>
      <c r="BB1090" s="273">
        <v>394.32</v>
      </c>
      <c r="BC1090" s="273">
        <v>520</v>
      </c>
      <c r="BD1090" s="573">
        <v>0.98370000000000002</v>
      </c>
      <c r="BE1090" s="273">
        <v>77094</v>
      </c>
      <c r="BF1090" s="273">
        <f t="shared" si="216"/>
        <v>0</v>
      </c>
      <c r="BG1090" s="271">
        <v>26.71</v>
      </c>
      <c r="BH1090" s="273">
        <v>499.68</v>
      </c>
      <c r="BI1090" s="273">
        <v>520</v>
      </c>
      <c r="BJ1090" s="573">
        <v>0.98450000000000004</v>
      </c>
      <c r="BK1090" s="273">
        <v>109929</v>
      </c>
      <c r="BL1090" s="273">
        <f t="shared" si="217"/>
        <v>0</v>
      </c>
      <c r="BM1090" s="271">
        <v>30.03</v>
      </c>
      <c r="BN1090" s="273">
        <v>366.72</v>
      </c>
      <c r="BO1090" s="273">
        <v>520</v>
      </c>
      <c r="BP1090" s="573">
        <v>0.97770000000000001</v>
      </c>
      <c r="BQ1090" s="273">
        <v>62913</v>
      </c>
      <c r="BR1090" s="273">
        <f t="shared" si="218"/>
        <v>0</v>
      </c>
      <c r="BS1090" s="271">
        <v>26.11</v>
      </c>
      <c r="BT1090" s="273">
        <v>402.96</v>
      </c>
      <c r="BU1090" s="273">
        <v>520</v>
      </c>
      <c r="BV1090" s="573">
        <v>0.9718</v>
      </c>
      <c r="BW1090" s="273">
        <v>59304</v>
      </c>
      <c r="BX1090" s="273">
        <f t="shared" si="219"/>
        <v>0</v>
      </c>
      <c r="BY1090" s="271">
        <v>20.350000000000001</v>
      </c>
      <c r="BZ1090" s="273">
        <f t="shared" si="220"/>
        <v>913452</v>
      </c>
    </row>
    <row r="1091" spans="1:78">
      <c r="A1091" s="272">
        <v>1086</v>
      </c>
      <c r="B1091" s="272" t="s">
        <v>3275</v>
      </c>
      <c r="C1091" s="272" t="s">
        <v>4207</v>
      </c>
      <c r="D1091" s="272" t="s">
        <v>421</v>
      </c>
      <c r="E1091" s="273">
        <v>668</v>
      </c>
      <c r="F1091" s="273">
        <v>0</v>
      </c>
      <c r="G1091" s="273">
        <v>0</v>
      </c>
      <c r="H1091" s="573">
        <v>0</v>
      </c>
      <c r="I1091" s="273">
        <v>0</v>
      </c>
      <c r="J1091" s="273">
        <f t="shared" si="208"/>
        <v>0</v>
      </c>
      <c r="K1091" s="271">
        <v>0</v>
      </c>
      <c r="L1091" s="273">
        <v>0</v>
      </c>
      <c r="M1091" s="273">
        <v>0</v>
      </c>
      <c r="N1091" s="573">
        <v>0</v>
      </c>
      <c r="O1091" s="273">
        <v>0</v>
      </c>
      <c r="P1091" s="273">
        <f t="shared" si="209"/>
        <v>0</v>
      </c>
      <c r="Q1091" s="271">
        <v>0</v>
      </c>
      <c r="R1091" s="273">
        <v>0</v>
      </c>
      <c r="S1091" s="273">
        <v>0</v>
      </c>
      <c r="T1091" s="573">
        <v>0</v>
      </c>
      <c r="U1091" s="273">
        <v>0</v>
      </c>
      <c r="V1091" s="273">
        <f t="shared" si="210"/>
        <v>0</v>
      </c>
      <c r="W1091" s="271">
        <v>0</v>
      </c>
      <c r="X1091" s="273">
        <v>0</v>
      </c>
      <c r="Y1091" s="273">
        <v>0</v>
      </c>
      <c r="Z1091" s="573">
        <v>0</v>
      </c>
      <c r="AA1091" s="273">
        <v>0</v>
      </c>
      <c r="AB1091" s="273">
        <f t="shared" si="211"/>
        <v>0</v>
      </c>
      <c r="AC1091" s="271">
        <v>0</v>
      </c>
      <c r="AD1091" s="273">
        <v>0</v>
      </c>
      <c r="AE1091" s="273">
        <v>0</v>
      </c>
      <c r="AF1091" s="573">
        <v>0</v>
      </c>
      <c r="AG1091" s="273">
        <v>0</v>
      </c>
      <c r="AH1091" s="273">
        <f t="shared" si="212"/>
        <v>0</v>
      </c>
      <c r="AI1091" s="271">
        <v>0</v>
      </c>
      <c r="AJ1091" s="273">
        <v>0</v>
      </c>
      <c r="AK1091" s="273">
        <v>0</v>
      </c>
      <c r="AL1091" s="573">
        <v>0</v>
      </c>
      <c r="AM1091" s="273">
        <v>0</v>
      </c>
      <c r="AN1091" s="273">
        <f t="shared" si="213"/>
        <v>0</v>
      </c>
      <c r="AO1091" s="271">
        <v>0</v>
      </c>
      <c r="AP1091" s="273">
        <v>0</v>
      </c>
      <c r="AQ1091" s="273">
        <v>0</v>
      </c>
      <c r="AR1091" s="573">
        <v>0</v>
      </c>
      <c r="AS1091" s="273">
        <v>0</v>
      </c>
      <c r="AT1091" s="273">
        <f t="shared" si="214"/>
        <v>0</v>
      </c>
      <c r="AU1091" s="271">
        <v>0</v>
      </c>
      <c r="AV1091" s="273">
        <v>0</v>
      </c>
      <c r="AW1091" s="273">
        <v>0</v>
      </c>
      <c r="AX1091" s="573">
        <v>0</v>
      </c>
      <c r="AY1091" s="273">
        <v>0</v>
      </c>
      <c r="AZ1091" s="273">
        <f t="shared" si="215"/>
        <v>0</v>
      </c>
      <c r="BA1091" s="271">
        <v>0</v>
      </c>
      <c r="BB1091" s="273">
        <v>155.04</v>
      </c>
      <c r="BC1091" s="273">
        <v>534.4</v>
      </c>
      <c r="BD1091" s="573">
        <v>0.99250000000000005</v>
      </c>
      <c r="BE1091" s="273">
        <v>6378</v>
      </c>
      <c r="BF1091" s="273">
        <f t="shared" si="216"/>
        <v>0</v>
      </c>
      <c r="BG1091" s="271">
        <v>43.17</v>
      </c>
      <c r="BH1091" s="273">
        <v>74.400000000000006</v>
      </c>
      <c r="BI1091" s="273">
        <v>534.4</v>
      </c>
      <c r="BJ1091" s="573">
        <v>0.9889</v>
      </c>
      <c r="BK1091" s="273">
        <v>5346</v>
      </c>
      <c r="BL1091" s="273">
        <f t="shared" si="217"/>
        <v>0</v>
      </c>
      <c r="BM1091" s="271">
        <v>9.77</v>
      </c>
      <c r="BN1091" s="273">
        <v>107.52</v>
      </c>
      <c r="BO1091" s="273">
        <v>534.4</v>
      </c>
      <c r="BP1091" s="573">
        <v>0.999</v>
      </c>
      <c r="BQ1091" s="273">
        <v>6174</v>
      </c>
      <c r="BR1091" s="273">
        <f t="shared" si="218"/>
        <v>0</v>
      </c>
      <c r="BS1091" s="271">
        <v>8.5500000000000007</v>
      </c>
      <c r="BT1091" s="273">
        <v>131.52000000000001</v>
      </c>
      <c r="BU1091" s="273">
        <v>534.4</v>
      </c>
      <c r="BV1091" s="573">
        <v>1.0006999999999999</v>
      </c>
      <c r="BW1091" s="273">
        <v>7956</v>
      </c>
      <c r="BX1091" s="273">
        <f t="shared" si="219"/>
        <v>0</v>
      </c>
      <c r="BY1091" s="271">
        <v>8.1199999999999992</v>
      </c>
      <c r="BZ1091" s="273">
        <f t="shared" si="220"/>
        <v>25854</v>
      </c>
    </row>
    <row r="1092" spans="1:78">
      <c r="A1092" s="272">
        <v>1087</v>
      </c>
      <c r="B1092" s="272" t="s">
        <v>3275</v>
      </c>
      <c r="C1092" s="272" t="s">
        <v>2261</v>
      </c>
      <c r="D1092" s="272" t="s">
        <v>391</v>
      </c>
      <c r="E1092" s="273">
        <v>685</v>
      </c>
      <c r="F1092" s="273">
        <v>50</v>
      </c>
      <c r="G1092" s="273">
        <v>548</v>
      </c>
      <c r="H1092" s="573">
        <v>0.99339999999999995</v>
      </c>
      <c r="I1092" s="273">
        <v>12205</v>
      </c>
      <c r="J1092" s="273">
        <f t="shared" si="208"/>
        <v>0</v>
      </c>
      <c r="K1092" s="271">
        <v>34.130000000000003</v>
      </c>
      <c r="L1092" s="273">
        <v>70.400000000000006</v>
      </c>
      <c r="M1092" s="273">
        <v>548</v>
      </c>
      <c r="N1092" s="573">
        <v>0.97140000000000004</v>
      </c>
      <c r="O1092" s="273">
        <v>20070</v>
      </c>
      <c r="P1092" s="273">
        <f t="shared" si="209"/>
        <v>0</v>
      </c>
      <c r="Q1092" s="271">
        <v>39.44</v>
      </c>
      <c r="R1092" s="273">
        <v>73.2</v>
      </c>
      <c r="S1092" s="273">
        <v>548</v>
      </c>
      <c r="T1092" s="573">
        <v>0.99539999999999995</v>
      </c>
      <c r="U1092" s="273">
        <v>20850</v>
      </c>
      <c r="V1092" s="273">
        <f t="shared" si="210"/>
        <v>0</v>
      </c>
      <c r="W1092" s="271">
        <v>39.74</v>
      </c>
      <c r="X1092" s="273">
        <v>80</v>
      </c>
      <c r="Y1092" s="273">
        <v>548</v>
      </c>
      <c r="Z1092" s="573">
        <v>0.995</v>
      </c>
      <c r="AA1092" s="273">
        <v>21910</v>
      </c>
      <c r="AB1092" s="273">
        <f t="shared" si="211"/>
        <v>0</v>
      </c>
      <c r="AC1092" s="271">
        <v>37</v>
      </c>
      <c r="AD1092" s="273">
        <v>66</v>
      </c>
      <c r="AE1092" s="273">
        <v>548</v>
      </c>
      <c r="AF1092" s="573">
        <v>0.99409999999999998</v>
      </c>
      <c r="AG1092" s="273">
        <v>21100</v>
      </c>
      <c r="AH1092" s="273">
        <f t="shared" si="212"/>
        <v>0</v>
      </c>
      <c r="AI1092" s="271">
        <v>43.22</v>
      </c>
      <c r="AJ1092" s="273">
        <v>83</v>
      </c>
      <c r="AK1092" s="273">
        <v>548</v>
      </c>
      <c r="AL1092" s="573">
        <v>0.995</v>
      </c>
      <c r="AM1092" s="273">
        <v>22330</v>
      </c>
      <c r="AN1092" s="273">
        <f t="shared" si="213"/>
        <v>0</v>
      </c>
      <c r="AO1092" s="271">
        <v>37.549999999999997</v>
      </c>
      <c r="AP1092" s="273">
        <v>78.8</v>
      </c>
      <c r="AQ1092" s="273">
        <v>548</v>
      </c>
      <c r="AR1092" s="573">
        <v>0.99490000000000001</v>
      </c>
      <c r="AS1092" s="273">
        <v>24415</v>
      </c>
      <c r="AT1092" s="273">
        <f t="shared" si="214"/>
        <v>0</v>
      </c>
      <c r="AU1092" s="271">
        <v>41.86</v>
      </c>
      <c r="AV1092" s="273">
        <v>72</v>
      </c>
      <c r="AW1092" s="273">
        <v>548</v>
      </c>
      <c r="AX1092" s="573">
        <v>0.98729999999999996</v>
      </c>
      <c r="AY1092" s="273">
        <v>21105</v>
      </c>
      <c r="AZ1092" s="273">
        <f t="shared" si="215"/>
        <v>0</v>
      </c>
      <c r="BA1092" s="271">
        <v>41.23</v>
      </c>
      <c r="BB1092" s="273">
        <v>84</v>
      </c>
      <c r="BC1092" s="273">
        <v>548</v>
      </c>
      <c r="BD1092" s="573">
        <v>0.98450000000000004</v>
      </c>
      <c r="BE1092" s="273">
        <v>21670</v>
      </c>
      <c r="BF1092" s="273">
        <f t="shared" si="216"/>
        <v>0</v>
      </c>
      <c r="BG1092" s="271">
        <v>35.22</v>
      </c>
      <c r="BH1092" s="273">
        <v>74</v>
      </c>
      <c r="BI1092" s="273">
        <v>548</v>
      </c>
      <c r="BJ1092" s="573">
        <v>0.99070000000000003</v>
      </c>
      <c r="BK1092" s="273">
        <v>21530</v>
      </c>
      <c r="BL1092" s="273">
        <f t="shared" si="217"/>
        <v>0</v>
      </c>
      <c r="BM1092" s="271">
        <v>39.47</v>
      </c>
      <c r="BN1092" s="273">
        <v>82</v>
      </c>
      <c r="BO1092" s="273">
        <v>548</v>
      </c>
      <c r="BP1092" s="573">
        <v>0.99419999999999997</v>
      </c>
      <c r="BQ1092" s="273">
        <v>20810</v>
      </c>
      <c r="BR1092" s="273">
        <f t="shared" si="218"/>
        <v>0</v>
      </c>
      <c r="BS1092" s="271">
        <v>37.979999999999997</v>
      </c>
      <c r="BT1092" s="273">
        <v>83</v>
      </c>
      <c r="BU1092" s="273">
        <v>548</v>
      </c>
      <c r="BV1092" s="573">
        <v>0.99450000000000005</v>
      </c>
      <c r="BW1092" s="273">
        <v>24580</v>
      </c>
      <c r="BX1092" s="273">
        <f t="shared" si="219"/>
        <v>0</v>
      </c>
      <c r="BY1092" s="271">
        <v>40.020000000000003</v>
      </c>
      <c r="BZ1092" s="273">
        <f t="shared" si="220"/>
        <v>252575</v>
      </c>
    </row>
    <row r="1093" spans="1:78">
      <c r="A1093" s="272">
        <v>1088</v>
      </c>
      <c r="B1093" s="272" t="s">
        <v>3275</v>
      </c>
      <c r="C1093" s="272" t="s">
        <v>2146</v>
      </c>
      <c r="D1093" s="272" t="s">
        <v>394</v>
      </c>
      <c r="E1093" s="273">
        <v>700</v>
      </c>
      <c r="F1093" s="273">
        <v>592.55999999999995</v>
      </c>
      <c r="G1093" s="273">
        <v>592.55999999999995</v>
      </c>
      <c r="H1093" s="573">
        <v>0.99390000000000001</v>
      </c>
      <c r="I1093" s="273">
        <v>231030</v>
      </c>
      <c r="J1093" s="273">
        <f t="shared" si="208"/>
        <v>0</v>
      </c>
      <c r="K1093" s="271">
        <v>54.48</v>
      </c>
      <c r="L1093" s="273">
        <v>656.28</v>
      </c>
      <c r="M1093" s="273">
        <v>656.28</v>
      </c>
      <c r="N1093" s="573">
        <v>0.99650000000000005</v>
      </c>
      <c r="O1093" s="273">
        <v>380381</v>
      </c>
      <c r="P1093" s="273">
        <f t="shared" si="209"/>
        <v>88453.90867229474</v>
      </c>
      <c r="Q1093" s="271">
        <v>78.180000000000007</v>
      </c>
      <c r="R1093" s="273">
        <v>707.76</v>
      </c>
      <c r="S1093" s="273">
        <v>707.76</v>
      </c>
      <c r="T1093" s="573">
        <v>0.99490000000000001</v>
      </c>
      <c r="U1093" s="273">
        <v>356607</v>
      </c>
      <c r="V1093" s="273">
        <f t="shared" si="210"/>
        <v>52421.330395223209</v>
      </c>
      <c r="W1093" s="271">
        <v>70.34</v>
      </c>
      <c r="X1093" s="273">
        <v>690.84</v>
      </c>
      <c r="Y1093" s="273">
        <v>690.84</v>
      </c>
      <c r="Z1093" s="573">
        <v>0.99809999999999999</v>
      </c>
      <c r="AA1093" s="273">
        <v>395969</v>
      </c>
      <c r="AB1093" s="273">
        <f t="shared" si="211"/>
        <v>88141.324436382507</v>
      </c>
      <c r="AC1093" s="271">
        <v>77.180000000000007</v>
      </c>
      <c r="AD1093" s="273">
        <v>664.92</v>
      </c>
      <c r="AE1093" s="273">
        <v>664.92</v>
      </c>
      <c r="AF1093" s="573">
        <v>0.99770000000000003</v>
      </c>
      <c r="AG1093" s="273">
        <v>307008</v>
      </c>
      <c r="AH1093" s="273">
        <f t="shared" si="212"/>
        <v>10858.803858520912</v>
      </c>
      <c r="AI1093" s="271">
        <v>62.2</v>
      </c>
      <c r="AJ1093" s="273">
        <v>684.36</v>
      </c>
      <c r="AK1093" s="273">
        <v>684.36</v>
      </c>
      <c r="AL1093" s="573">
        <v>0.99760000000000004</v>
      </c>
      <c r="AM1093" s="273">
        <v>371808</v>
      </c>
      <c r="AN1093" s="273">
        <f t="shared" si="213"/>
        <v>76878.333157059766</v>
      </c>
      <c r="AO1093" s="271">
        <v>75.64</v>
      </c>
      <c r="AP1093" s="273">
        <v>647.28</v>
      </c>
      <c r="AQ1093" s="273">
        <v>647.28</v>
      </c>
      <c r="AR1093" s="573">
        <v>0.99780000000000002</v>
      </c>
      <c r="AS1093" s="273">
        <v>380394</v>
      </c>
      <c r="AT1093" s="273">
        <f t="shared" si="214"/>
        <v>92071.109651339051</v>
      </c>
      <c r="AU1093" s="271">
        <v>79.16</v>
      </c>
      <c r="AV1093" s="273">
        <v>687.24</v>
      </c>
      <c r="AW1093" s="273">
        <v>687.24</v>
      </c>
      <c r="AX1093" s="573">
        <v>0.99529999999999996</v>
      </c>
      <c r="AY1093" s="273">
        <v>376641</v>
      </c>
      <c r="AZ1093" s="273">
        <f t="shared" si="215"/>
        <v>81159.043933054403</v>
      </c>
      <c r="BA1093" s="271">
        <v>76.48</v>
      </c>
      <c r="BB1093" s="273">
        <v>750.96</v>
      </c>
      <c r="BC1093" s="273">
        <v>750.96</v>
      </c>
      <c r="BD1093" s="573">
        <v>0.99550000000000005</v>
      </c>
      <c r="BE1093" s="273">
        <v>393840</v>
      </c>
      <c r="BF1093" s="273">
        <f t="shared" si="216"/>
        <v>60124.423104081354</v>
      </c>
      <c r="BG1093" s="271">
        <v>70.81</v>
      </c>
      <c r="BH1093" s="273">
        <v>712.08</v>
      </c>
      <c r="BI1093" s="273">
        <v>712.08</v>
      </c>
      <c r="BJ1093" s="573">
        <v>0.99729999999999996</v>
      </c>
      <c r="BK1093" s="273">
        <v>411754</v>
      </c>
      <c r="BL1093" s="273">
        <f t="shared" si="217"/>
        <v>94735.650198896474</v>
      </c>
      <c r="BM1093" s="271">
        <v>77.930000000000007</v>
      </c>
      <c r="BN1093" s="273">
        <v>677.52</v>
      </c>
      <c r="BO1093" s="273">
        <v>677.52</v>
      </c>
      <c r="BP1093" s="573">
        <v>0.99870000000000003</v>
      </c>
      <c r="BQ1093" s="273">
        <v>312314</v>
      </c>
      <c r="BR1093" s="273">
        <f t="shared" si="218"/>
        <v>39471.251019219599</v>
      </c>
      <c r="BS1093" s="271">
        <v>68.680000000000007</v>
      </c>
      <c r="BT1093" s="273">
        <v>712.08</v>
      </c>
      <c r="BU1093" s="273">
        <v>712.08</v>
      </c>
      <c r="BV1093" s="573">
        <v>0.99670000000000003</v>
      </c>
      <c r="BW1093" s="273">
        <v>392332</v>
      </c>
      <c r="BX1093" s="273">
        <f t="shared" si="219"/>
        <v>75509.388963660822</v>
      </c>
      <c r="BY1093" s="271">
        <v>74.3</v>
      </c>
      <c r="BZ1093" s="273">
        <f t="shared" si="220"/>
        <v>4310078</v>
      </c>
    </row>
    <row r="1094" spans="1:78">
      <c r="A1094" s="272">
        <v>1089</v>
      </c>
      <c r="B1094" s="272" t="s">
        <v>3275</v>
      </c>
      <c r="C1094" s="272" t="s">
        <v>2235</v>
      </c>
      <c r="D1094" s="272" t="s">
        <v>394</v>
      </c>
      <c r="E1094" s="273">
        <v>700</v>
      </c>
      <c r="F1094" s="273">
        <v>231.36</v>
      </c>
      <c r="G1094" s="273">
        <v>426.4</v>
      </c>
      <c r="H1094" s="573">
        <v>0.82369999999999999</v>
      </c>
      <c r="I1094" s="273">
        <v>46635</v>
      </c>
      <c r="J1094" s="273">
        <f t="shared" ref="J1094:J1157" si="221">IF(K1094&gt;60,(K1094-60)/K1094*I1094,0)</f>
        <v>0</v>
      </c>
      <c r="K1094" s="271">
        <v>33.99</v>
      </c>
      <c r="L1094" s="273">
        <v>258.95999999999998</v>
      </c>
      <c r="M1094" s="273">
        <v>426.4</v>
      </c>
      <c r="N1094" s="573">
        <v>0.83179999999999998</v>
      </c>
      <c r="O1094" s="273">
        <v>49356</v>
      </c>
      <c r="P1094" s="273">
        <f t="shared" ref="P1094:P1157" si="222">IF(Q1094&gt;60,(Q1094-60)/Q1094*O1094,0)</f>
        <v>0</v>
      </c>
      <c r="Q1094" s="271">
        <v>30.79</v>
      </c>
      <c r="R1094" s="273">
        <v>274.8</v>
      </c>
      <c r="S1094" s="273">
        <v>426.4</v>
      </c>
      <c r="T1094" s="573">
        <v>0.82530000000000003</v>
      </c>
      <c r="U1094" s="273">
        <v>52320</v>
      </c>
      <c r="V1094" s="273">
        <f t="shared" ref="V1094:V1157" si="223">IF(W1094&gt;60,(W1094-60)/W1094*U1094,0)</f>
        <v>0</v>
      </c>
      <c r="W1094" s="271">
        <v>32.04</v>
      </c>
      <c r="X1094" s="273">
        <v>244.08</v>
      </c>
      <c r="Y1094" s="273">
        <v>426.4</v>
      </c>
      <c r="Z1094" s="573">
        <v>0.86529999999999996</v>
      </c>
      <c r="AA1094" s="273">
        <v>31728</v>
      </c>
      <c r="AB1094" s="273">
        <f t="shared" ref="AB1094:AB1157" si="224">IF(AC1094&gt;60,(AC1094-60)/AC1094*AA1094,0)</f>
        <v>0</v>
      </c>
      <c r="AC1094" s="271">
        <v>20.190000000000001</v>
      </c>
      <c r="AD1094" s="273">
        <v>227.28</v>
      </c>
      <c r="AE1094" s="273">
        <v>426.4</v>
      </c>
      <c r="AF1094" s="573">
        <v>0.91080000000000005</v>
      </c>
      <c r="AG1094" s="273">
        <v>30393</v>
      </c>
      <c r="AH1094" s="273">
        <f t="shared" ref="AH1094:AH1157" si="225">IF(AI1094&gt;60,(AI1094-60)/AI1094*AG1094,0)</f>
        <v>0</v>
      </c>
      <c r="AI1094" s="271">
        <v>19.73</v>
      </c>
      <c r="AJ1094" s="273">
        <v>239.04</v>
      </c>
      <c r="AK1094" s="273">
        <v>426.4</v>
      </c>
      <c r="AL1094" s="573">
        <v>0.86890000000000001</v>
      </c>
      <c r="AM1094" s="273">
        <v>36114</v>
      </c>
      <c r="AN1094" s="273">
        <f t="shared" ref="AN1094:AN1157" si="226">IF(AO1094&gt;60,(AO1094-60)/AO1094*AM1094,0)</f>
        <v>0</v>
      </c>
      <c r="AO1094" s="271">
        <v>24.15</v>
      </c>
      <c r="AP1094" s="273">
        <v>165.84</v>
      </c>
      <c r="AQ1094" s="273">
        <v>426.4</v>
      </c>
      <c r="AR1094" s="573">
        <v>0.99339999999999995</v>
      </c>
      <c r="AS1094" s="273">
        <v>26991</v>
      </c>
      <c r="AT1094" s="273">
        <f t="shared" ref="AT1094:AT1157" si="227">IF(AU1094&gt;60,(AU1094-60)/AU1094*AS1094,0)</f>
        <v>0</v>
      </c>
      <c r="AU1094" s="271">
        <v>22.02</v>
      </c>
      <c r="AV1094" s="273">
        <v>104.4</v>
      </c>
      <c r="AW1094" s="273">
        <v>426.4</v>
      </c>
      <c r="AX1094" s="573">
        <v>0.99970000000000003</v>
      </c>
      <c r="AY1094" s="273">
        <v>26682</v>
      </c>
      <c r="AZ1094" s="273">
        <f t="shared" ref="AZ1094:AZ1157" si="228">IF(BA1094&gt;60,(BA1094-60)/BA1094*AY1094,0)</f>
        <v>0</v>
      </c>
      <c r="BA1094" s="271">
        <v>35.5</v>
      </c>
      <c r="BB1094" s="273">
        <v>94.8</v>
      </c>
      <c r="BC1094" s="273">
        <v>426.4</v>
      </c>
      <c r="BD1094" s="573">
        <v>0.99980000000000002</v>
      </c>
      <c r="BE1094" s="273">
        <v>27579</v>
      </c>
      <c r="BF1094" s="273">
        <f t="shared" ref="BF1094:BF1157" si="229">IF(BG1094&gt;60,(BG1094-60)/BG1094*BE1094,0)</f>
        <v>0</v>
      </c>
      <c r="BG1094" s="271">
        <v>39.11</v>
      </c>
      <c r="BH1094" s="273">
        <v>412.08</v>
      </c>
      <c r="BI1094" s="273">
        <v>426.4</v>
      </c>
      <c r="BJ1094" s="573">
        <v>0.75480000000000003</v>
      </c>
      <c r="BK1094" s="273">
        <v>50874</v>
      </c>
      <c r="BL1094" s="273">
        <f t="shared" ref="BL1094:BL1157" si="230">IF(BM1094&gt;60,(BM1094-60)/BM1094*BK1094,0)</f>
        <v>0</v>
      </c>
      <c r="BM1094" s="271">
        <v>21.98</v>
      </c>
      <c r="BN1094" s="273">
        <v>417.6</v>
      </c>
      <c r="BO1094" s="273">
        <v>426.4</v>
      </c>
      <c r="BP1094" s="573">
        <v>0.74419999999999997</v>
      </c>
      <c r="BQ1094" s="273">
        <v>69798</v>
      </c>
      <c r="BR1094" s="273">
        <f t="shared" ref="BR1094:BR1157" si="231">IF(BS1094&gt;60,(BS1094-60)/BS1094*BQ1094,0)</f>
        <v>0</v>
      </c>
      <c r="BS1094" s="271">
        <v>33.42</v>
      </c>
      <c r="BT1094" s="273">
        <v>424</v>
      </c>
      <c r="BU1094" s="273">
        <v>560</v>
      </c>
      <c r="BV1094" s="573">
        <v>0.74239999999999995</v>
      </c>
      <c r="BW1094" s="273">
        <v>65776</v>
      </c>
      <c r="BX1094" s="273">
        <f t="shared" ref="BX1094:BX1157" si="232">IF(BY1094&gt;60,(BY1094-60)/BY1094*BW1094,0)</f>
        <v>0</v>
      </c>
      <c r="BY1094" s="271">
        <v>28.08</v>
      </c>
      <c r="BZ1094" s="273">
        <f t="shared" ref="BZ1094:BZ1157" si="233">I1094+O1094+U1094+AA1094+AG1094+AM1094+AS1094+AY1094+BE1094+BK1094+BQ1094+BW1094</f>
        <v>514246</v>
      </c>
    </row>
    <row r="1095" spans="1:78">
      <c r="A1095" s="272">
        <v>1090</v>
      </c>
      <c r="B1095" s="272" t="s">
        <v>3275</v>
      </c>
      <c r="C1095" s="272" t="s">
        <v>3380</v>
      </c>
      <c r="D1095" s="272" t="s">
        <v>421</v>
      </c>
      <c r="E1095" s="273">
        <v>700</v>
      </c>
      <c r="F1095" s="273">
        <v>267.52</v>
      </c>
      <c r="G1095" s="273">
        <v>560</v>
      </c>
      <c r="H1095" s="573">
        <v>0.90559999999999996</v>
      </c>
      <c r="I1095" s="273">
        <v>55369</v>
      </c>
      <c r="J1095" s="273">
        <f t="shared" si="221"/>
        <v>0</v>
      </c>
      <c r="K1095" s="271">
        <v>31.74</v>
      </c>
      <c r="L1095" s="273">
        <v>307.83999999999997</v>
      </c>
      <c r="M1095" s="273">
        <v>560</v>
      </c>
      <c r="N1095" s="573">
        <v>0.89070000000000005</v>
      </c>
      <c r="O1095" s="273">
        <v>54502</v>
      </c>
      <c r="P1095" s="273">
        <f t="shared" si="222"/>
        <v>0</v>
      </c>
      <c r="Q1095" s="271">
        <v>26.71</v>
      </c>
      <c r="R1095" s="273">
        <v>308.48</v>
      </c>
      <c r="S1095" s="273">
        <v>560</v>
      </c>
      <c r="T1095" s="573">
        <v>0.87970000000000004</v>
      </c>
      <c r="U1095" s="273">
        <v>57713</v>
      </c>
      <c r="V1095" s="273">
        <f t="shared" si="223"/>
        <v>0</v>
      </c>
      <c r="W1095" s="271">
        <v>29.54</v>
      </c>
      <c r="X1095" s="273">
        <v>285.44</v>
      </c>
      <c r="Y1095" s="273">
        <v>560</v>
      </c>
      <c r="Z1095" s="573">
        <v>0.88349999999999995</v>
      </c>
      <c r="AA1095" s="273">
        <v>67605</v>
      </c>
      <c r="AB1095" s="273">
        <f t="shared" si="224"/>
        <v>0</v>
      </c>
      <c r="AC1095" s="271">
        <v>36.03</v>
      </c>
      <c r="AD1095" s="273">
        <v>354.56</v>
      </c>
      <c r="AE1095" s="273">
        <v>560</v>
      </c>
      <c r="AF1095" s="573">
        <v>0.85970000000000002</v>
      </c>
      <c r="AG1095" s="273">
        <v>89341</v>
      </c>
      <c r="AH1095" s="273">
        <f t="shared" si="225"/>
        <v>0</v>
      </c>
      <c r="AI1095" s="271">
        <v>39.39</v>
      </c>
      <c r="AJ1095" s="273">
        <v>344.96</v>
      </c>
      <c r="AK1095" s="273">
        <v>560</v>
      </c>
      <c r="AL1095" s="573">
        <v>0.85980000000000001</v>
      </c>
      <c r="AM1095" s="273">
        <v>80659</v>
      </c>
      <c r="AN1095" s="273">
        <f t="shared" si="226"/>
        <v>0</v>
      </c>
      <c r="AO1095" s="271">
        <v>37.770000000000003</v>
      </c>
      <c r="AP1095" s="273">
        <v>299.52</v>
      </c>
      <c r="AQ1095" s="273">
        <v>560</v>
      </c>
      <c r="AR1095" s="573">
        <v>0.86529999999999996</v>
      </c>
      <c r="AS1095" s="273">
        <v>68783</v>
      </c>
      <c r="AT1095" s="273">
        <f t="shared" si="227"/>
        <v>0</v>
      </c>
      <c r="AU1095" s="271">
        <v>35.67</v>
      </c>
      <c r="AV1095" s="273">
        <v>316.16000000000003</v>
      </c>
      <c r="AW1095" s="273">
        <v>560</v>
      </c>
      <c r="AX1095" s="573">
        <v>0.83599999999999997</v>
      </c>
      <c r="AY1095" s="273">
        <v>57253</v>
      </c>
      <c r="AZ1095" s="273">
        <f t="shared" si="228"/>
        <v>0</v>
      </c>
      <c r="BA1095" s="271">
        <v>30.08</v>
      </c>
      <c r="BB1095" s="273">
        <v>373.12</v>
      </c>
      <c r="BC1095" s="273">
        <v>560</v>
      </c>
      <c r="BD1095" s="573">
        <v>0.82450000000000001</v>
      </c>
      <c r="BE1095" s="273">
        <v>56701</v>
      </c>
      <c r="BF1095" s="273">
        <f t="shared" si="229"/>
        <v>0</v>
      </c>
      <c r="BG1095" s="271">
        <v>24.77</v>
      </c>
      <c r="BH1095" s="273">
        <v>288.64</v>
      </c>
      <c r="BI1095" s="273">
        <v>560</v>
      </c>
      <c r="BJ1095" s="573">
        <v>0.85160000000000002</v>
      </c>
      <c r="BK1095" s="273">
        <v>51735</v>
      </c>
      <c r="BL1095" s="273">
        <f t="shared" si="230"/>
        <v>0</v>
      </c>
      <c r="BM1095" s="271">
        <v>28.29</v>
      </c>
      <c r="BN1095" s="273">
        <v>288.64</v>
      </c>
      <c r="BO1095" s="273">
        <v>560</v>
      </c>
      <c r="BP1095" s="573">
        <v>0.85129999999999995</v>
      </c>
      <c r="BQ1095" s="273">
        <v>48655</v>
      </c>
      <c r="BR1095" s="273">
        <f t="shared" si="231"/>
        <v>0</v>
      </c>
      <c r="BS1095" s="271">
        <v>29.46</v>
      </c>
      <c r="BT1095" s="273">
        <v>309.76</v>
      </c>
      <c r="BU1095" s="273">
        <v>560</v>
      </c>
      <c r="BV1095" s="573">
        <v>0.85209999999999997</v>
      </c>
      <c r="BW1095" s="273">
        <v>54737</v>
      </c>
      <c r="BX1095" s="273">
        <f t="shared" si="232"/>
        <v>0</v>
      </c>
      <c r="BY1095" s="271">
        <v>27.87</v>
      </c>
      <c r="BZ1095" s="273">
        <f t="shared" si="233"/>
        <v>743053</v>
      </c>
    </row>
    <row r="1096" spans="1:78">
      <c r="A1096" s="272">
        <v>1091</v>
      </c>
      <c r="B1096" s="272" t="s">
        <v>3275</v>
      </c>
      <c r="C1096" s="272" t="s">
        <v>2140</v>
      </c>
      <c r="D1096" s="272" t="s">
        <v>394</v>
      </c>
      <c r="E1096" s="273">
        <v>750</v>
      </c>
      <c r="F1096" s="273">
        <v>462.24</v>
      </c>
      <c r="G1096" s="273">
        <v>600</v>
      </c>
      <c r="H1096" s="573">
        <v>0.99399999999999999</v>
      </c>
      <c r="I1096" s="273">
        <v>213034</v>
      </c>
      <c r="J1096" s="273">
        <f t="shared" si="221"/>
        <v>14555.118012422379</v>
      </c>
      <c r="K1096" s="271">
        <v>64.400000000000006</v>
      </c>
      <c r="L1096" s="273">
        <v>653.4</v>
      </c>
      <c r="M1096" s="273">
        <v>653.4</v>
      </c>
      <c r="N1096" s="573">
        <v>0.99099999999999999</v>
      </c>
      <c r="O1096" s="273">
        <v>331434</v>
      </c>
      <c r="P1096" s="273">
        <f t="shared" si="222"/>
        <v>42350.703009158336</v>
      </c>
      <c r="Q1096" s="271">
        <v>68.790000000000006</v>
      </c>
      <c r="R1096" s="273">
        <v>664.2</v>
      </c>
      <c r="S1096" s="273">
        <v>664.2</v>
      </c>
      <c r="T1096" s="573">
        <v>0.98199999999999998</v>
      </c>
      <c r="U1096" s="273">
        <v>326061</v>
      </c>
      <c r="V1096" s="273">
        <f t="shared" si="223"/>
        <v>44285.686734840878</v>
      </c>
      <c r="W1096" s="271">
        <v>69.430000000000007</v>
      </c>
      <c r="X1096" s="273">
        <v>685.8</v>
      </c>
      <c r="Y1096" s="273">
        <v>685.8</v>
      </c>
      <c r="Z1096" s="573">
        <v>0.97970000000000002</v>
      </c>
      <c r="AA1096" s="273">
        <v>329278</v>
      </c>
      <c r="AB1096" s="273">
        <f t="shared" si="224"/>
        <v>29343.583725519984</v>
      </c>
      <c r="AC1096" s="271">
        <v>65.87</v>
      </c>
      <c r="AD1096" s="273">
        <v>616.67999999999995</v>
      </c>
      <c r="AE1096" s="273">
        <v>616.67999999999995</v>
      </c>
      <c r="AF1096" s="573">
        <v>0.99099999999999999</v>
      </c>
      <c r="AG1096" s="273">
        <v>315184</v>
      </c>
      <c r="AH1096" s="273">
        <f t="shared" si="225"/>
        <v>42376.152336987856</v>
      </c>
      <c r="AI1096" s="271">
        <v>69.319999999999993</v>
      </c>
      <c r="AJ1096" s="273">
        <v>638.64</v>
      </c>
      <c r="AK1096" s="273">
        <v>638.64</v>
      </c>
      <c r="AL1096" s="573">
        <v>0.99570000000000003</v>
      </c>
      <c r="AM1096" s="273">
        <v>320625</v>
      </c>
      <c r="AN1096" s="273">
        <f t="shared" si="226"/>
        <v>45882.069408740346</v>
      </c>
      <c r="AO1096" s="271">
        <v>70.02</v>
      </c>
      <c r="AP1096" s="273">
        <v>695.88</v>
      </c>
      <c r="AQ1096" s="273">
        <v>695.88</v>
      </c>
      <c r="AR1096" s="573">
        <v>0.99480000000000002</v>
      </c>
      <c r="AS1096" s="273">
        <v>380597</v>
      </c>
      <c r="AT1096" s="273">
        <f t="shared" si="227"/>
        <v>71545.436865611046</v>
      </c>
      <c r="AU1096" s="271">
        <v>73.89</v>
      </c>
      <c r="AV1096" s="273">
        <v>651.24</v>
      </c>
      <c r="AW1096" s="273">
        <v>651.24</v>
      </c>
      <c r="AX1096" s="573">
        <v>0.99139999999999995</v>
      </c>
      <c r="AY1096" s="273">
        <v>321278</v>
      </c>
      <c r="AZ1096" s="273">
        <f t="shared" si="228"/>
        <v>42350.49312689915</v>
      </c>
      <c r="BA1096" s="271">
        <v>69.11</v>
      </c>
      <c r="BB1096" s="273">
        <v>677.16</v>
      </c>
      <c r="BC1096" s="273">
        <v>677.16</v>
      </c>
      <c r="BD1096" s="573">
        <v>0.99719999999999998</v>
      </c>
      <c r="BE1096" s="273">
        <v>370710</v>
      </c>
      <c r="BF1096" s="273">
        <f t="shared" si="229"/>
        <v>69238.056383843868</v>
      </c>
      <c r="BG1096" s="271">
        <v>73.78</v>
      </c>
      <c r="BH1096" s="273">
        <v>641.88</v>
      </c>
      <c r="BI1096" s="273">
        <v>641.88</v>
      </c>
      <c r="BJ1096" s="573">
        <v>0.99150000000000005</v>
      </c>
      <c r="BK1096" s="273">
        <v>281246</v>
      </c>
      <c r="BL1096" s="273">
        <f t="shared" si="230"/>
        <v>0</v>
      </c>
      <c r="BM1096" s="271">
        <v>59.4</v>
      </c>
      <c r="BN1096" s="273">
        <v>623.16</v>
      </c>
      <c r="BO1096" s="273">
        <v>623.16</v>
      </c>
      <c r="BP1096" s="573">
        <v>0.99570000000000003</v>
      </c>
      <c r="BQ1096" s="273">
        <v>319113</v>
      </c>
      <c r="BR1096" s="273">
        <f t="shared" si="231"/>
        <v>68926.406507252061</v>
      </c>
      <c r="BS1096" s="271">
        <v>76.53</v>
      </c>
      <c r="BT1096" s="273">
        <v>651.96</v>
      </c>
      <c r="BU1096" s="273">
        <v>651.96</v>
      </c>
      <c r="BV1096" s="573">
        <v>0.98799999999999999</v>
      </c>
      <c r="BW1096" s="273">
        <v>356629</v>
      </c>
      <c r="BX1096" s="273">
        <f t="shared" si="232"/>
        <v>69063.61900282219</v>
      </c>
      <c r="BY1096" s="271">
        <v>74.41</v>
      </c>
      <c r="BZ1096" s="273">
        <f t="shared" si="233"/>
        <v>3865189</v>
      </c>
    </row>
    <row r="1097" spans="1:78">
      <c r="A1097" s="272">
        <v>1092</v>
      </c>
      <c r="B1097" s="272" t="s">
        <v>3275</v>
      </c>
      <c r="C1097" s="272" t="s">
        <v>3425</v>
      </c>
      <c r="D1097" s="272" t="s">
        <v>391</v>
      </c>
      <c r="E1097" s="273">
        <v>750</v>
      </c>
      <c r="F1097" s="273">
        <v>600</v>
      </c>
      <c r="G1097" s="273">
        <v>600</v>
      </c>
      <c r="H1097" s="573">
        <v>0.99960000000000004</v>
      </c>
      <c r="I1097" s="273">
        <v>111715</v>
      </c>
      <c r="J1097" s="273">
        <f t="shared" si="221"/>
        <v>0</v>
      </c>
      <c r="K1097" s="271">
        <v>25.87</v>
      </c>
      <c r="L1097" s="273">
        <v>510</v>
      </c>
      <c r="M1097" s="273">
        <v>600</v>
      </c>
      <c r="N1097" s="573">
        <v>0.99990000000000001</v>
      </c>
      <c r="O1097" s="273">
        <v>157456</v>
      </c>
      <c r="P1097" s="273">
        <f t="shared" si="222"/>
        <v>0</v>
      </c>
      <c r="Q1097" s="271">
        <v>41.5</v>
      </c>
      <c r="R1097" s="273">
        <v>565.20000000000005</v>
      </c>
      <c r="S1097" s="273">
        <v>600</v>
      </c>
      <c r="T1097" s="573">
        <v>0.99909999999999999</v>
      </c>
      <c r="U1097" s="273">
        <v>149253</v>
      </c>
      <c r="V1097" s="273">
        <f t="shared" si="223"/>
        <v>0</v>
      </c>
      <c r="W1097" s="271">
        <v>36.71</v>
      </c>
      <c r="X1097" s="273">
        <v>660</v>
      </c>
      <c r="Y1097" s="273">
        <v>660</v>
      </c>
      <c r="Z1097" s="573">
        <v>0.99970000000000003</v>
      </c>
      <c r="AA1097" s="273">
        <v>145237</v>
      </c>
      <c r="AB1097" s="273">
        <f t="shared" si="224"/>
        <v>0</v>
      </c>
      <c r="AC1097" s="271">
        <v>29.58</v>
      </c>
      <c r="AD1097" s="273">
        <v>570</v>
      </c>
      <c r="AE1097" s="273">
        <v>600</v>
      </c>
      <c r="AF1097" s="573">
        <v>0.99929999999999997</v>
      </c>
      <c r="AG1097" s="273">
        <v>156593</v>
      </c>
      <c r="AH1097" s="273">
        <f t="shared" si="225"/>
        <v>0</v>
      </c>
      <c r="AI1097" s="271">
        <v>36.950000000000003</v>
      </c>
      <c r="AJ1097" s="273">
        <v>510</v>
      </c>
      <c r="AK1097" s="273">
        <v>600</v>
      </c>
      <c r="AL1097" s="573">
        <v>0.99809999999999999</v>
      </c>
      <c r="AM1097" s="273">
        <v>117026.25</v>
      </c>
      <c r="AN1097" s="273">
        <f t="shared" si="226"/>
        <v>0</v>
      </c>
      <c r="AO1097" s="271">
        <v>31.93</v>
      </c>
      <c r="AP1097" s="273">
        <v>510</v>
      </c>
      <c r="AQ1097" s="273">
        <v>600</v>
      </c>
      <c r="AR1097" s="573">
        <v>0.99860000000000004</v>
      </c>
      <c r="AS1097" s="273">
        <v>106662.5</v>
      </c>
      <c r="AT1097" s="273">
        <f t="shared" si="227"/>
        <v>0</v>
      </c>
      <c r="AU1097" s="271">
        <v>28.15</v>
      </c>
      <c r="AV1097" s="273">
        <v>510</v>
      </c>
      <c r="AW1097" s="273">
        <v>600</v>
      </c>
      <c r="AX1097" s="573">
        <v>0.99960000000000004</v>
      </c>
      <c r="AY1097" s="273">
        <v>94657.5</v>
      </c>
      <c r="AZ1097" s="273">
        <f t="shared" si="228"/>
        <v>0</v>
      </c>
      <c r="BA1097" s="271">
        <v>25.79</v>
      </c>
      <c r="BB1097" s="273">
        <v>510</v>
      </c>
      <c r="BC1097" s="273">
        <v>600</v>
      </c>
      <c r="BD1097" s="573">
        <v>0.99980000000000002</v>
      </c>
      <c r="BE1097" s="273">
        <v>126035</v>
      </c>
      <c r="BF1097" s="273">
        <f t="shared" si="229"/>
        <v>0</v>
      </c>
      <c r="BG1097" s="271">
        <v>33.22</v>
      </c>
      <c r="BH1097" s="273">
        <v>330</v>
      </c>
      <c r="BI1097" s="273">
        <v>600</v>
      </c>
      <c r="BJ1097" s="573">
        <v>0.99990000000000001</v>
      </c>
      <c r="BK1097" s="273">
        <v>144195</v>
      </c>
      <c r="BL1097" s="273">
        <f t="shared" si="230"/>
        <v>0</v>
      </c>
      <c r="BM1097" s="271">
        <v>58.73</v>
      </c>
      <c r="BN1097" s="273">
        <v>412.5</v>
      </c>
      <c r="BO1097" s="273">
        <v>600</v>
      </c>
      <c r="BP1097" s="573">
        <v>0.99960000000000004</v>
      </c>
      <c r="BQ1097" s="273">
        <v>110267.5</v>
      </c>
      <c r="BR1097" s="273">
        <f t="shared" si="231"/>
        <v>0</v>
      </c>
      <c r="BS1097" s="271">
        <v>39.79</v>
      </c>
      <c r="BT1097" s="273">
        <v>480</v>
      </c>
      <c r="BU1097" s="273">
        <v>600</v>
      </c>
      <c r="BV1097" s="573">
        <v>0.99960000000000004</v>
      </c>
      <c r="BW1097" s="273">
        <v>112717.5</v>
      </c>
      <c r="BX1097" s="273">
        <f t="shared" si="232"/>
        <v>0</v>
      </c>
      <c r="BY1097" s="271">
        <v>31.57</v>
      </c>
      <c r="BZ1097" s="273">
        <f t="shared" si="233"/>
        <v>1531815.25</v>
      </c>
    </row>
    <row r="1098" spans="1:78">
      <c r="A1098" s="272">
        <v>1093</v>
      </c>
      <c r="B1098" s="272" t="s">
        <v>3275</v>
      </c>
      <c r="C1098" s="272" t="s">
        <v>2127</v>
      </c>
      <c r="D1098" s="272" t="s">
        <v>438</v>
      </c>
      <c r="E1098" s="273">
        <v>800</v>
      </c>
      <c r="F1098" s="273">
        <v>714.72</v>
      </c>
      <c r="G1098" s="273">
        <v>714.72</v>
      </c>
      <c r="H1098" s="573">
        <v>1</v>
      </c>
      <c r="I1098" s="273">
        <v>394122</v>
      </c>
      <c r="J1098" s="273">
        <f t="shared" si="221"/>
        <v>85369.943595769699</v>
      </c>
      <c r="K1098" s="271">
        <v>76.59</v>
      </c>
      <c r="L1098" s="273">
        <v>692.64</v>
      </c>
      <c r="M1098" s="273">
        <v>692.64</v>
      </c>
      <c r="N1098" s="573">
        <v>1</v>
      </c>
      <c r="O1098" s="273">
        <v>378894</v>
      </c>
      <c r="P1098" s="273">
        <f t="shared" si="222"/>
        <v>69718.969400244809</v>
      </c>
      <c r="Q1098" s="271">
        <v>73.53</v>
      </c>
      <c r="R1098" s="273">
        <v>708.96</v>
      </c>
      <c r="S1098" s="273">
        <v>708.96</v>
      </c>
      <c r="T1098" s="573">
        <v>0.99990000000000001</v>
      </c>
      <c r="U1098" s="273">
        <v>398904</v>
      </c>
      <c r="V1098" s="273">
        <f t="shared" si="223"/>
        <v>92643.731285988513</v>
      </c>
      <c r="W1098" s="271">
        <v>78.150000000000006</v>
      </c>
      <c r="X1098" s="273">
        <v>702.72</v>
      </c>
      <c r="Y1098" s="273">
        <v>702.72</v>
      </c>
      <c r="Z1098" s="573">
        <v>1</v>
      </c>
      <c r="AA1098" s="273">
        <v>338958</v>
      </c>
      <c r="AB1098" s="273">
        <f t="shared" si="224"/>
        <v>25253.23368810735</v>
      </c>
      <c r="AC1098" s="271">
        <v>64.83</v>
      </c>
      <c r="AD1098" s="273">
        <v>708.48</v>
      </c>
      <c r="AE1098" s="273">
        <v>708.48</v>
      </c>
      <c r="AF1098" s="573">
        <v>1</v>
      </c>
      <c r="AG1098" s="273">
        <v>390366</v>
      </c>
      <c r="AH1098" s="273">
        <f t="shared" si="225"/>
        <v>74109.451255738604</v>
      </c>
      <c r="AI1098" s="271">
        <v>74.06</v>
      </c>
      <c r="AJ1098" s="273">
        <v>688.32</v>
      </c>
      <c r="AK1098" s="273">
        <v>688.32</v>
      </c>
      <c r="AL1098" s="573">
        <v>0.99990000000000001</v>
      </c>
      <c r="AM1098" s="273">
        <v>374496</v>
      </c>
      <c r="AN1098" s="273">
        <f t="shared" si="226"/>
        <v>77158.961492655799</v>
      </c>
      <c r="AO1098" s="271">
        <v>75.569999999999993</v>
      </c>
      <c r="AP1098" s="273">
        <v>684.96</v>
      </c>
      <c r="AQ1098" s="273">
        <v>684.96</v>
      </c>
      <c r="AR1098" s="573">
        <v>1</v>
      </c>
      <c r="AS1098" s="273">
        <v>423546</v>
      </c>
      <c r="AT1098" s="273">
        <f t="shared" si="227"/>
        <v>117773.40945734568</v>
      </c>
      <c r="AU1098" s="271">
        <v>83.11</v>
      </c>
      <c r="AV1098" s="273">
        <v>732</v>
      </c>
      <c r="AW1098" s="273">
        <v>732</v>
      </c>
      <c r="AX1098" s="573">
        <v>0.99990000000000001</v>
      </c>
      <c r="AY1098" s="273">
        <v>394776</v>
      </c>
      <c r="AZ1098" s="273">
        <f t="shared" si="228"/>
        <v>78575.759711653969</v>
      </c>
      <c r="BA1098" s="271">
        <v>74.91</v>
      </c>
      <c r="BB1098" s="273">
        <v>764.64</v>
      </c>
      <c r="BC1098" s="273">
        <v>764.64</v>
      </c>
      <c r="BD1098" s="573">
        <v>1</v>
      </c>
      <c r="BE1098" s="273">
        <v>382902</v>
      </c>
      <c r="BF1098" s="273">
        <f t="shared" si="229"/>
        <v>41583.919477046511</v>
      </c>
      <c r="BG1098" s="271">
        <v>67.31</v>
      </c>
      <c r="BH1098" s="273">
        <v>722.88</v>
      </c>
      <c r="BI1098" s="273">
        <v>722.88</v>
      </c>
      <c r="BJ1098" s="573">
        <v>1</v>
      </c>
      <c r="BK1098" s="273">
        <v>413442</v>
      </c>
      <c r="BL1098" s="273">
        <f t="shared" si="230"/>
        <v>90734.571874593486</v>
      </c>
      <c r="BM1098" s="271">
        <v>76.87</v>
      </c>
      <c r="BN1098" s="273">
        <v>743.52</v>
      </c>
      <c r="BO1098" s="273">
        <v>743.52</v>
      </c>
      <c r="BP1098" s="573">
        <v>0.99990000000000001</v>
      </c>
      <c r="BQ1098" s="273">
        <v>374418</v>
      </c>
      <c r="BR1098" s="273">
        <f t="shared" si="231"/>
        <v>74643.780624499588</v>
      </c>
      <c r="BS1098" s="271">
        <v>74.94</v>
      </c>
      <c r="BT1098" s="273">
        <v>724.32</v>
      </c>
      <c r="BU1098" s="273">
        <v>724.32</v>
      </c>
      <c r="BV1098" s="573">
        <v>1</v>
      </c>
      <c r="BW1098" s="273">
        <v>425130</v>
      </c>
      <c r="BX1098" s="273">
        <f t="shared" si="232"/>
        <v>101796.24413740651</v>
      </c>
      <c r="BY1098" s="271">
        <v>78.89</v>
      </c>
      <c r="BZ1098" s="273">
        <f t="shared" si="233"/>
        <v>4689954</v>
      </c>
    </row>
    <row r="1099" spans="1:78">
      <c r="A1099" s="272">
        <v>1094</v>
      </c>
      <c r="B1099" s="272" t="s">
        <v>3275</v>
      </c>
      <c r="C1099" s="272" t="s">
        <v>2136</v>
      </c>
      <c r="D1099" s="272" t="s">
        <v>394</v>
      </c>
      <c r="E1099" s="273">
        <v>800</v>
      </c>
      <c r="F1099" s="273">
        <v>670.32</v>
      </c>
      <c r="G1099" s="273">
        <v>670.32</v>
      </c>
      <c r="H1099" s="573">
        <v>0.98109999999999997</v>
      </c>
      <c r="I1099" s="273">
        <v>370341</v>
      </c>
      <c r="J1099" s="273">
        <f t="shared" si="221"/>
        <v>86228.226697353253</v>
      </c>
      <c r="K1099" s="271">
        <v>78.209999999999994</v>
      </c>
      <c r="L1099" s="273">
        <v>728.64</v>
      </c>
      <c r="M1099" s="273">
        <v>728.64</v>
      </c>
      <c r="N1099" s="573">
        <v>0.96879999999999999</v>
      </c>
      <c r="O1099" s="273">
        <v>366345</v>
      </c>
      <c r="P1099" s="273">
        <f t="shared" si="222"/>
        <v>51209.51612903225</v>
      </c>
      <c r="Q1099" s="271">
        <v>69.75</v>
      </c>
      <c r="R1099" s="273">
        <v>666.72</v>
      </c>
      <c r="S1099" s="273">
        <v>666.72</v>
      </c>
      <c r="T1099" s="573">
        <v>0.98109999999999997</v>
      </c>
      <c r="U1099" s="273">
        <v>377280</v>
      </c>
      <c r="V1099" s="273">
        <f t="shared" si="223"/>
        <v>94708.535763325432</v>
      </c>
      <c r="W1099" s="271">
        <v>80.11</v>
      </c>
      <c r="X1099" s="273">
        <v>692.64</v>
      </c>
      <c r="Y1099" s="273">
        <v>692.64</v>
      </c>
      <c r="Z1099" s="573">
        <v>0.97660000000000002</v>
      </c>
      <c r="AA1099" s="273">
        <v>205796.5</v>
      </c>
      <c r="AB1099" s="273">
        <f t="shared" si="224"/>
        <v>0</v>
      </c>
      <c r="AC1099" s="271">
        <v>40.89</v>
      </c>
      <c r="AD1099" s="273">
        <v>697.68</v>
      </c>
      <c r="AE1099" s="273">
        <v>697.68</v>
      </c>
      <c r="AF1099" s="573">
        <v>0.96809999999999996</v>
      </c>
      <c r="AG1099" s="273">
        <v>344682</v>
      </c>
      <c r="AH1099" s="273">
        <f t="shared" si="225"/>
        <v>43122.944881889758</v>
      </c>
      <c r="AI1099" s="271">
        <v>68.58</v>
      </c>
      <c r="AJ1099" s="273">
        <v>658.08</v>
      </c>
      <c r="AK1099" s="273">
        <v>658.08</v>
      </c>
      <c r="AL1099" s="573">
        <v>0.9869</v>
      </c>
      <c r="AM1099" s="273">
        <v>356076</v>
      </c>
      <c r="AN1099" s="273">
        <f t="shared" si="226"/>
        <v>75517.103086014467</v>
      </c>
      <c r="AO1099" s="271">
        <v>76.150000000000006</v>
      </c>
      <c r="AP1099" s="273">
        <v>684.72</v>
      </c>
      <c r="AQ1099" s="273">
        <v>684.72</v>
      </c>
      <c r="AR1099" s="573">
        <v>0.99229999999999996</v>
      </c>
      <c r="AS1099" s="273">
        <v>393174</v>
      </c>
      <c r="AT1099" s="273">
        <f t="shared" si="227"/>
        <v>89838.009258068647</v>
      </c>
      <c r="AU1099" s="271">
        <v>77.77</v>
      </c>
      <c r="AV1099" s="273">
        <v>683.28</v>
      </c>
      <c r="AW1099" s="273">
        <v>683.28</v>
      </c>
      <c r="AX1099" s="573">
        <v>0.99319999999999997</v>
      </c>
      <c r="AY1099" s="273">
        <v>421236</v>
      </c>
      <c r="AZ1099" s="273">
        <f t="shared" si="228"/>
        <v>128066.29810926804</v>
      </c>
      <c r="BA1099" s="271">
        <v>86.21</v>
      </c>
      <c r="BB1099" s="273">
        <v>699.84</v>
      </c>
      <c r="BC1099" s="273">
        <v>699.84</v>
      </c>
      <c r="BD1099" s="573">
        <v>0.99099999999999999</v>
      </c>
      <c r="BE1099" s="273">
        <v>437346</v>
      </c>
      <c r="BF1099" s="273">
        <f t="shared" si="229"/>
        <v>127757.04294478529</v>
      </c>
      <c r="BG1099" s="271">
        <v>84.76</v>
      </c>
      <c r="BH1099" s="273">
        <v>703.44</v>
      </c>
      <c r="BI1099" s="273">
        <v>703.44</v>
      </c>
      <c r="BJ1099" s="573">
        <v>0.98750000000000004</v>
      </c>
      <c r="BK1099" s="273">
        <v>331047</v>
      </c>
      <c r="BL1099" s="273">
        <f t="shared" si="230"/>
        <v>20932.714285714272</v>
      </c>
      <c r="BM1099" s="271">
        <v>64.05</v>
      </c>
      <c r="BN1099" s="273">
        <v>690.48</v>
      </c>
      <c r="BO1099" s="273">
        <v>690.48</v>
      </c>
      <c r="BP1099" s="573">
        <v>0.9889</v>
      </c>
      <c r="BQ1099" s="273">
        <v>375714</v>
      </c>
      <c r="BR1099" s="273">
        <f t="shared" si="231"/>
        <v>100398.41621885684</v>
      </c>
      <c r="BS1099" s="271">
        <v>81.88</v>
      </c>
      <c r="BT1099" s="273">
        <v>714.96</v>
      </c>
      <c r="BU1099" s="273">
        <v>714.96</v>
      </c>
      <c r="BV1099" s="573">
        <v>0.98560000000000003</v>
      </c>
      <c r="BW1099" s="273">
        <v>394821</v>
      </c>
      <c r="BX1099" s="273">
        <f t="shared" si="232"/>
        <v>80264.36741468597</v>
      </c>
      <c r="BY1099" s="271">
        <v>75.31</v>
      </c>
      <c r="BZ1099" s="273">
        <f t="shared" si="233"/>
        <v>4373858.5</v>
      </c>
    </row>
    <row r="1100" spans="1:78">
      <c r="A1100" s="272">
        <v>1095</v>
      </c>
      <c r="B1100" s="272" t="s">
        <v>3275</v>
      </c>
      <c r="C1100" s="272" t="s">
        <v>2158</v>
      </c>
      <c r="D1100" s="272" t="s">
        <v>394</v>
      </c>
      <c r="E1100" s="273">
        <v>800</v>
      </c>
      <c r="F1100" s="273">
        <v>689.4</v>
      </c>
      <c r="G1100" s="273">
        <v>689.4</v>
      </c>
      <c r="H1100" s="573">
        <v>0.97860000000000003</v>
      </c>
      <c r="I1100" s="273">
        <v>394290</v>
      </c>
      <c r="J1100" s="273">
        <f t="shared" si="221"/>
        <v>102835.0289515831</v>
      </c>
      <c r="K1100" s="271">
        <v>81.17</v>
      </c>
      <c r="L1100" s="273">
        <v>672.48</v>
      </c>
      <c r="M1100" s="273">
        <v>672.48</v>
      </c>
      <c r="N1100" s="573">
        <v>0.99050000000000005</v>
      </c>
      <c r="O1100" s="273">
        <v>287356</v>
      </c>
      <c r="P1100" s="273">
        <f t="shared" si="222"/>
        <v>0</v>
      </c>
      <c r="Q1100" s="271">
        <v>57.98</v>
      </c>
      <c r="R1100" s="273">
        <v>480.6</v>
      </c>
      <c r="S1100" s="273">
        <v>640</v>
      </c>
      <c r="T1100" s="573">
        <v>0.99080000000000001</v>
      </c>
      <c r="U1100" s="273">
        <v>258827</v>
      </c>
      <c r="V1100" s="273">
        <f t="shared" si="223"/>
        <v>53109.421512783134</v>
      </c>
      <c r="W1100" s="271">
        <v>75.489999999999995</v>
      </c>
      <c r="X1100" s="273">
        <v>650.88</v>
      </c>
      <c r="Y1100" s="273">
        <v>650.88</v>
      </c>
      <c r="Z1100" s="573">
        <v>0.9879</v>
      </c>
      <c r="AA1100" s="273">
        <v>345789</v>
      </c>
      <c r="AB1100" s="273">
        <f t="shared" si="224"/>
        <v>58747.771444382954</v>
      </c>
      <c r="AC1100" s="271">
        <v>72.28</v>
      </c>
      <c r="AD1100" s="273">
        <v>680.76</v>
      </c>
      <c r="AE1100" s="273">
        <v>680.76</v>
      </c>
      <c r="AF1100" s="573">
        <v>0.98209999999999997</v>
      </c>
      <c r="AG1100" s="273">
        <v>383503</v>
      </c>
      <c r="AH1100" s="273">
        <f t="shared" si="225"/>
        <v>85018.371643533537</v>
      </c>
      <c r="AI1100" s="271">
        <v>77.09</v>
      </c>
      <c r="AJ1100" s="273">
        <v>709.2</v>
      </c>
      <c r="AK1100" s="273">
        <v>709.2</v>
      </c>
      <c r="AL1100" s="573">
        <v>0.9839</v>
      </c>
      <c r="AM1100" s="273">
        <v>333720</v>
      </c>
      <c r="AN1100" s="273">
        <f t="shared" si="226"/>
        <v>32256.585365853665</v>
      </c>
      <c r="AO1100" s="271">
        <v>66.42</v>
      </c>
      <c r="AP1100" s="273">
        <v>720.72</v>
      </c>
      <c r="AQ1100" s="273">
        <v>720.72</v>
      </c>
      <c r="AR1100" s="573">
        <v>0.98180000000000001</v>
      </c>
      <c r="AS1100" s="273">
        <v>393408</v>
      </c>
      <c r="AT1100" s="273">
        <f t="shared" si="227"/>
        <v>77544.491368928168</v>
      </c>
      <c r="AU1100" s="271">
        <v>74.73</v>
      </c>
      <c r="AV1100" s="273">
        <v>688.68</v>
      </c>
      <c r="AW1100" s="273">
        <v>688.68</v>
      </c>
      <c r="AX1100" s="573">
        <v>0.98270000000000002</v>
      </c>
      <c r="AY1100" s="273">
        <v>369022</v>
      </c>
      <c r="AZ1100" s="273">
        <f t="shared" si="228"/>
        <v>76650.152647563722</v>
      </c>
      <c r="BA1100" s="271">
        <v>75.73</v>
      </c>
      <c r="BB1100" s="273">
        <v>681.12</v>
      </c>
      <c r="BC1100" s="273">
        <v>681.12</v>
      </c>
      <c r="BD1100" s="573">
        <v>0.98180000000000001</v>
      </c>
      <c r="BE1100" s="273">
        <v>413834</v>
      </c>
      <c r="BF1100" s="273">
        <f t="shared" si="229"/>
        <v>115324.26208223133</v>
      </c>
      <c r="BG1100" s="271">
        <v>83.18</v>
      </c>
      <c r="BH1100" s="273">
        <v>685.8</v>
      </c>
      <c r="BI1100" s="273">
        <v>685.8</v>
      </c>
      <c r="BJ1100" s="573">
        <v>0.98680000000000001</v>
      </c>
      <c r="BK1100" s="273">
        <v>390442</v>
      </c>
      <c r="BL1100" s="273">
        <f t="shared" si="230"/>
        <v>88320.256383801927</v>
      </c>
      <c r="BM1100" s="271">
        <v>77.540000000000006</v>
      </c>
      <c r="BN1100" s="273">
        <v>682.92</v>
      </c>
      <c r="BO1100" s="273">
        <v>682.92</v>
      </c>
      <c r="BP1100" s="573">
        <v>0.98629999999999995</v>
      </c>
      <c r="BQ1100" s="273">
        <v>348934</v>
      </c>
      <c r="BR1100" s="273">
        <f t="shared" si="231"/>
        <v>77354.806849137385</v>
      </c>
      <c r="BS1100" s="271">
        <v>77.09</v>
      </c>
      <c r="BT1100" s="273">
        <v>708.12</v>
      </c>
      <c r="BU1100" s="273">
        <v>708.12</v>
      </c>
      <c r="BV1100" s="573">
        <v>0.98780000000000001</v>
      </c>
      <c r="BW1100" s="273">
        <v>413959</v>
      </c>
      <c r="BX1100" s="273">
        <f t="shared" si="232"/>
        <v>101694.22755846118</v>
      </c>
      <c r="BY1100" s="271">
        <v>79.540000000000006</v>
      </c>
      <c r="BZ1100" s="273">
        <f t="shared" si="233"/>
        <v>4333084</v>
      </c>
    </row>
    <row r="1101" spans="1:78">
      <c r="A1101" s="272">
        <v>1096</v>
      </c>
      <c r="B1101" s="272" t="s">
        <v>3275</v>
      </c>
      <c r="C1101" s="272" t="s">
        <v>4379</v>
      </c>
      <c r="D1101" s="272" t="s">
        <v>394</v>
      </c>
      <c r="E1101" s="273">
        <v>800</v>
      </c>
      <c r="F1101" s="273">
        <v>737.2</v>
      </c>
      <c r="G1101" s="273">
        <v>737.2</v>
      </c>
      <c r="H1101" s="573">
        <v>0.88439999999999996</v>
      </c>
      <c r="I1101" s="273">
        <v>142505</v>
      </c>
      <c r="J1101" s="273">
        <f t="shared" si="221"/>
        <v>0</v>
      </c>
      <c r="K1101" s="271">
        <v>30.36</v>
      </c>
      <c r="L1101" s="273">
        <v>738.4</v>
      </c>
      <c r="M1101" s="273">
        <v>738.4</v>
      </c>
      <c r="N1101" s="573">
        <v>0.79810000000000003</v>
      </c>
      <c r="O1101" s="273">
        <v>141840</v>
      </c>
      <c r="P1101" s="273">
        <f t="shared" si="222"/>
        <v>0</v>
      </c>
      <c r="Q1101" s="271">
        <v>32.35</v>
      </c>
      <c r="R1101" s="273">
        <v>597.20000000000005</v>
      </c>
      <c r="S1101" s="273">
        <v>597.20000000000005</v>
      </c>
      <c r="T1101" s="573">
        <v>0.90359999999999996</v>
      </c>
      <c r="U1101" s="273">
        <v>131930</v>
      </c>
      <c r="V1101" s="273">
        <f t="shared" si="223"/>
        <v>0</v>
      </c>
      <c r="W1101" s="271">
        <v>33.950000000000003</v>
      </c>
      <c r="X1101" s="273">
        <v>534</v>
      </c>
      <c r="Y1101" s="273">
        <v>534</v>
      </c>
      <c r="Z1101" s="573">
        <v>0.96730000000000005</v>
      </c>
      <c r="AA1101" s="273">
        <v>82035</v>
      </c>
      <c r="AB1101" s="273">
        <f t="shared" si="224"/>
        <v>0</v>
      </c>
      <c r="AC1101" s="271">
        <v>21.33</v>
      </c>
      <c r="AD1101" s="273">
        <v>517.6</v>
      </c>
      <c r="AE1101" s="273">
        <v>517.6</v>
      </c>
      <c r="AF1101" s="573">
        <v>0.97109999999999996</v>
      </c>
      <c r="AG1101" s="273">
        <v>83255</v>
      </c>
      <c r="AH1101" s="273">
        <f t="shared" si="225"/>
        <v>0</v>
      </c>
      <c r="AI1101" s="271">
        <v>22.25</v>
      </c>
      <c r="AJ1101" s="273">
        <v>576</v>
      </c>
      <c r="AK1101" s="273">
        <v>576</v>
      </c>
      <c r="AL1101" s="573">
        <v>0.96589999999999998</v>
      </c>
      <c r="AM1101" s="273">
        <v>34780</v>
      </c>
      <c r="AN1101" s="273">
        <f t="shared" si="226"/>
        <v>0</v>
      </c>
      <c r="AO1101" s="271">
        <v>8.68</v>
      </c>
      <c r="AP1101" s="273">
        <v>615.20000000000005</v>
      </c>
      <c r="AQ1101" s="273">
        <v>615.20000000000005</v>
      </c>
      <c r="AR1101" s="573">
        <v>0.97950000000000004</v>
      </c>
      <c r="AS1101" s="273">
        <v>18110</v>
      </c>
      <c r="AT1101" s="273">
        <f t="shared" si="227"/>
        <v>0</v>
      </c>
      <c r="AU1101" s="271">
        <v>4.03</v>
      </c>
      <c r="AV1101" s="273">
        <v>697.6</v>
      </c>
      <c r="AW1101" s="273">
        <v>697.6</v>
      </c>
      <c r="AX1101" s="573">
        <v>0.96560000000000001</v>
      </c>
      <c r="AY1101" s="273">
        <v>106795</v>
      </c>
      <c r="AZ1101" s="273">
        <f t="shared" si="228"/>
        <v>0</v>
      </c>
      <c r="BA1101" s="271">
        <v>22</v>
      </c>
      <c r="BB1101" s="273">
        <v>567.6</v>
      </c>
      <c r="BC1101" s="273">
        <v>640</v>
      </c>
      <c r="BD1101" s="573">
        <v>0.95479999999999998</v>
      </c>
      <c r="BE1101" s="273">
        <v>146355</v>
      </c>
      <c r="BF1101" s="273">
        <f t="shared" si="229"/>
        <v>0</v>
      </c>
      <c r="BG1101" s="271">
        <v>36.29</v>
      </c>
      <c r="BH1101" s="273">
        <v>654</v>
      </c>
      <c r="BI1101" s="273">
        <v>654</v>
      </c>
      <c r="BJ1101" s="573">
        <v>0.93030000000000002</v>
      </c>
      <c r="BK1101" s="273">
        <v>141200</v>
      </c>
      <c r="BL1101" s="273">
        <f t="shared" si="230"/>
        <v>0</v>
      </c>
      <c r="BM1101" s="271">
        <v>31.17</v>
      </c>
      <c r="BN1101" s="273">
        <v>664</v>
      </c>
      <c r="BO1101" s="273">
        <v>664</v>
      </c>
      <c r="BP1101" s="573">
        <v>0.92030000000000001</v>
      </c>
      <c r="BQ1101" s="273">
        <v>156920</v>
      </c>
      <c r="BR1101" s="273">
        <f t="shared" si="231"/>
        <v>0</v>
      </c>
      <c r="BS1101" s="271">
        <v>38.21</v>
      </c>
      <c r="BT1101" s="273">
        <v>680.4</v>
      </c>
      <c r="BU1101" s="273">
        <v>680.4</v>
      </c>
      <c r="BV1101" s="573">
        <v>0.91190000000000004</v>
      </c>
      <c r="BW1101" s="273">
        <v>147975</v>
      </c>
      <c r="BX1101" s="273">
        <f t="shared" si="232"/>
        <v>0</v>
      </c>
      <c r="BY1101" s="271">
        <v>32.049999999999997</v>
      </c>
      <c r="BZ1101" s="273">
        <f t="shared" si="233"/>
        <v>1333700</v>
      </c>
    </row>
    <row r="1102" spans="1:78">
      <c r="A1102" s="272">
        <v>1097</v>
      </c>
      <c r="B1102" s="272" t="s">
        <v>3275</v>
      </c>
      <c r="C1102" s="272" t="s">
        <v>2310</v>
      </c>
      <c r="D1102" s="272" t="s">
        <v>391</v>
      </c>
      <c r="E1102" s="273">
        <v>800</v>
      </c>
      <c r="F1102" s="273">
        <v>596.64</v>
      </c>
      <c r="G1102" s="273">
        <v>640</v>
      </c>
      <c r="H1102" s="573">
        <v>0.96699999999999997</v>
      </c>
      <c r="I1102" s="273">
        <v>208488</v>
      </c>
      <c r="J1102" s="273">
        <f t="shared" si="221"/>
        <v>0</v>
      </c>
      <c r="K1102" s="271">
        <v>50.19</v>
      </c>
      <c r="L1102" s="273">
        <v>639.36</v>
      </c>
      <c r="M1102" s="273">
        <v>640</v>
      </c>
      <c r="N1102" s="573">
        <v>0.96109999999999995</v>
      </c>
      <c r="O1102" s="273">
        <v>224388</v>
      </c>
      <c r="P1102" s="273">
        <f t="shared" si="222"/>
        <v>0</v>
      </c>
      <c r="Q1102" s="271">
        <v>49.08</v>
      </c>
      <c r="R1102" s="273">
        <v>584.16</v>
      </c>
      <c r="S1102" s="273">
        <v>640</v>
      </c>
      <c r="T1102" s="573">
        <v>0.95899999999999996</v>
      </c>
      <c r="U1102" s="273">
        <v>212976</v>
      </c>
      <c r="V1102" s="273">
        <f t="shared" si="223"/>
        <v>0</v>
      </c>
      <c r="W1102" s="271">
        <v>52.8</v>
      </c>
      <c r="X1102" s="273">
        <v>577.91999999999996</v>
      </c>
      <c r="Y1102" s="273">
        <v>640</v>
      </c>
      <c r="Z1102" s="573">
        <v>0.95350000000000001</v>
      </c>
      <c r="AA1102" s="273">
        <v>162144</v>
      </c>
      <c r="AB1102" s="273">
        <f t="shared" si="224"/>
        <v>0</v>
      </c>
      <c r="AC1102" s="271">
        <v>39.549999999999997</v>
      </c>
      <c r="AD1102" s="273">
        <v>555.84</v>
      </c>
      <c r="AE1102" s="273">
        <v>640</v>
      </c>
      <c r="AF1102" s="573">
        <v>0.95750000000000002</v>
      </c>
      <c r="AG1102" s="273">
        <v>162102</v>
      </c>
      <c r="AH1102" s="273">
        <f t="shared" si="225"/>
        <v>0</v>
      </c>
      <c r="AI1102" s="271">
        <v>40.94</v>
      </c>
      <c r="AJ1102" s="273">
        <v>568.32000000000005</v>
      </c>
      <c r="AK1102" s="273">
        <v>640</v>
      </c>
      <c r="AL1102" s="573">
        <v>0.95640000000000003</v>
      </c>
      <c r="AM1102" s="273">
        <v>192414</v>
      </c>
      <c r="AN1102" s="273">
        <f t="shared" si="226"/>
        <v>0</v>
      </c>
      <c r="AO1102" s="271">
        <v>49.16</v>
      </c>
      <c r="AP1102" s="273">
        <v>602.4</v>
      </c>
      <c r="AQ1102" s="273">
        <v>640</v>
      </c>
      <c r="AR1102" s="573">
        <v>0.95899999999999996</v>
      </c>
      <c r="AS1102" s="273">
        <v>182226</v>
      </c>
      <c r="AT1102" s="273">
        <f t="shared" si="227"/>
        <v>0</v>
      </c>
      <c r="AU1102" s="271">
        <v>42.4</v>
      </c>
      <c r="AV1102" s="273">
        <v>799.2</v>
      </c>
      <c r="AW1102" s="273">
        <v>799.2</v>
      </c>
      <c r="AX1102" s="573">
        <v>0.85709999999999997</v>
      </c>
      <c r="AY1102" s="273">
        <v>216138</v>
      </c>
      <c r="AZ1102" s="273">
        <f t="shared" si="228"/>
        <v>0</v>
      </c>
      <c r="BA1102" s="271">
        <v>43.82</v>
      </c>
      <c r="BB1102" s="273">
        <v>753.12</v>
      </c>
      <c r="BC1102" s="273">
        <v>753.12</v>
      </c>
      <c r="BD1102" s="573">
        <v>0.86439999999999995</v>
      </c>
      <c r="BE1102" s="273">
        <v>236238</v>
      </c>
      <c r="BF1102" s="273">
        <f t="shared" si="229"/>
        <v>0</v>
      </c>
      <c r="BG1102" s="271">
        <v>48.77</v>
      </c>
      <c r="BH1102" s="273">
        <v>797.28</v>
      </c>
      <c r="BI1102" s="273">
        <v>797.28</v>
      </c>
      <c r="BJ1102" s="573">
        <v>0.87509999999999999</v>
      </c>
      <c r="BK1102" s="273">
        <v>222978</v>
      </c>
      <c r="BL1102" s="273">
        <f t="shared" si="230"/>
        <v>0</v>
      </c>
      <c r="BM1102" s="271">
        <v>42.95</v>
      </c>
      <c r="BN1102" s="273">
        <v>721.44</v>
      </c>
      <c r="BO1102" s="273">
        <v>721.44</v>
      </c>
      <c r="BP1102" s="573">
        <v>0.93740000000000001</v>
      </c>
      <c r="BQ1102" s="273">
        <v>210936</v>
      </c>
      <c r="BR1102" s="273">
        <f t="shared" si="231"/>
        <v>0</v>
      </c>
      <c r="BS1102" s="271">
        <v>46.41</v>
      </c>
      <c r="BT1102" s="273">
        <v>730.56</v>
      </c>
      <c r="BU1102" s="273">
        <v>730.56</v>
      </c>
      <c r="BV1102" s="573">
        <v>0.91420000000000001</v>
      </c>
      <c r="BW1102" s="273">
        <v>178890</v>
      </c>
      <c r="BX1102" s="273">
        <f t="shared" si="232"/>
        <v>0</v>
      </c>
      <c r="BY1102" s="271">
        <v>36</v>
      </c>
      <c r="BZ1102" s="273">
        <f t="shared" si="233"/>
        <v>2409918</v>
      </c>
    </row>
    <row r="1103" spans="1:78">
      <c r="A1103" s="272">
        <v>1098</v>
      </c>
      <c r="B1103" s="272" t="s">
        <v>3275</v>
      </c>
      <c r="C1103" s="272" t="s">
        <v>2323</v>
      </c>
      <c r="D1103" s="272" t="s">
        <v>394</v>
      </c>
      <c r="E1103" s="273">
        <v>833.33333333333326</v>
      </c>
      <c r="F1103" s="273">
        <v>628.20000000000005</v>
      </c>
      <c r="G1103" s="273">
        <v>666.66700000000003</v>
      </c>
      <c r="H1103" s="573">
        <v>0.9788</v>
      </c>
      <c r="I1103" s="273">
        <v>238365</v>
      </c>
      <c r="J1103" s="273">
        <f t="shared" si="221"/>
        <v>0</v>
      </c>
      <c r="K1103" s="271">
        <v>53.84</v>
      </c>
      <c r="L1103" s="273">
        <v>711</v>
      </c>
      <c r="M1103" s="273">
        <v>711</v>
      </c>
      <c r="N1103" s="573">
        <v>0.99390000000000001</v>
      </c>
      <c r="O1103" s="273">
        <v>270900</v>
      </c>
      <c r="P1103" s="273">
        <f t="shared" si="222"/>
        <v>0</v>
      </c>
      <c r="Q1103" s="271">
        <v>51.52</v>
      </c>
      <c r="R1103" s="273">
        <v>739.8</v>
      </c>
      <c r="S1103" s="273">
        <v>739.8</v>
      </c>
      <c r="T1103" s="573">
        <v>0.99039999999999995</v>
      </c>
      <c r="U1103" s="273">
        <v>271170</v>
      </c>
      <c r="V1103" s="273">
        <f t="shared" si="223"/>
        <v>0</v>
      </c>
      <c r="W1103" s="271">
        <v>51.4</v>
      </c>
      <c r="X1103" s="273">
        <v>630</v>
      </c>
      <c r="Y1103" s="273">
        <v>666.66700000000003</v>
      </c>
      <c r="Z1103" s="573">
        <v>0.99850000000000005</v>
      </c>
      <c r="AA1103" s="273">
        <v>217868</v>
      </c>
      <c r="AB1103" s="273">
        <f t="shared" si="224"/>
        <v>0</v>
      </c>
      <c r="AC1103" s="271">
        <v>46.55</v>
      </c>
      <c r="AD1103" s="273">
        <v>649.79999999999995</v>
      </c>
      <c r="AE1103" s="273">
        <v>666.66700000000003</v>
      </c>
      <c r="AF1103" s="573">
        <v>0.99250000000000005</v>
      </c>
      <c r="AG1103" s="273">
        <v>235058</v>
      </c>
      <c r="AH1103" s="273">
        <f t="shared" si="225"/>
        <v>0</v>
      </c>
      <c r="AI1103" s="271">
        <v>48.98</v>
      </c>
      <c r="AJ1103" s="273">
        <v>693</v>
      </c>
      <c r="AK1103" s="273">
        <v>693</v>
      </c>
      <c r="AL1103" s="573">
        <v>0.98</v>
      </c>
      <c r="AM1103" s="273">
        <v>225000</v>
      </c>
      <c r="AN1103" s="273">
        <f t="shared" si="226"/>
        <v>0</v>
      </c>
      <c r="AO1103" s="271">
        <v>46.01</v>
      </c>
      <c r="AP1103" s="273">
        <v>687.6</v>
      </c>
      <c r="AQ1103" s="273">
        <v>687.6</v>
      </c>
      <c r="AR1103" s="573">
        <v>0.98450000000000004</v>
      </c>
      <c r="AS1103" s="273">
        <v>199215</v>
      </c>
      <c r="AT1103" s="273">
        <f t="shared" si="227"/>
        <v>0</v>
      </c>
      <c r="AU1103" s="271">
        <v>39.549999999999997</v>
      </c>
      <c r="AV1103" s="273">
        <v>727.2</v>
      </c>
      <c r="AW1103" s="273">
        <v>727.2</v>
      </c>
      <c r="AX1103" s="573">
        <v>0.99</v>
      </c>
      <c r="AY1103" s="273">
        <v>286763</v>
      </c>
      <c r="AZ1103" s="273">
        <f t="shared" si="228"/>
        <v>0</v>
      </c>
      <c r="BA1103" s="271">
        <v>55.32</v>
      </c>
      <c r="BB1103" s="273">
        <v>655.20000000000005</v>
      </c>
      <c r="BC1103" s="273">
        <v>666.66700000000003</v>
      </c>
      <c r="BD1103" s="573">
        <v>0.99329999999999996</v>
      </c>
      <c r="BE1103" s="273">
        <v>257152</v>
      </c>
      <c r="BF1103" s="273">
        <f t="shared" si="229"/>
        <v>0</v>
      </c>
      <c r="BG1103" s="271">
        <v>53.1</v>
      </c>
      <c r="BH1103" s="273">
        <v>784.8</v>
      </c>
      <c r="BI1103" s="273">
        <v>784.8</v>
      </c>
      <c r="BJ1103" s="573">
        <v>0.9698</v>
      </c>
      <c r="BK1103" s="273">
        <v>273690</v>
      </c>
      <c r="BL1103" s="273">
        <f t="shared" si="230"/>
        <v>0</v>
      </c>
      <c r="BM1103" s="271">
        <v>48.33</v>
      </c>
      <c r="BN1103" s="273">
        <v>779.4</v>
      </c>
      <c r="BO1103" s="273">
        <v>779.4</v>
      </c>
      <c r="BP1103" s="573">
        <v>0.97929999999999995</v>
      </c>
      <c r="BQ1103" s="273">
        <v>256725</v>
      </c>
      <c r="BR1103" s="273">
        <f t="shared" si="231"/>
        <v>0</v>
      </c>
      <c r="BS1103" s="271">
        <v>50.05</v>
      </c>
      <c r="BT1103" s="273">
        <v>756</v>
      </c>
      <c r="BU1103" s="273">
        <v>756</v>
      </c>
      <c r="BV1103" s="573">
        <v>0.99</v>
      </c>
      <c r="BW1103" s="273">
        <v>307688</v>
      </c>
      <c r="BX1103" s="273">
        <f t="shared" si="232"/>
        <v>0</v>
      </c>
      <c r="BY1103" s="271">
        <v>55.25</v>
      </c>
      <c r="BZ1103" s="273">
        <f t="shared" si="233"/>
        <v>3039594</v>
      </c>
    </row>
    <row r="1104" spans="1:78">
      <c r="A1104" s="272">
        <v>1099</v>
      </c>
      <c r="B1104" s="272" t="s">
        <v>3275</v>
      </c>
      <c r="C1104" s="272" t="s">
        <v>1568</v>
      </c>
      <c r="D1104" s="272" t="s">
        <v>421</v>
      </c>
      <c r="E1104" s="273">
        <v>834</v>
      </c>
      <c r="F1104" s="273">
        <v>997.44</v>
      </c>
      <c r="G1104" s="273">
        <v>997.44</v>
      </c>
      <c r="H1104" s="573">
        <v>0.8901</v>
      </c>
      <c r="I1104" s="273">
        <v>464868</v>
      </c>
      <c r="J1104" s="273">
        <f t="shared" si="221"/>
        <v>81313.544554455439</v>
      </c>
      <c r="K1104" s="271">
        <v>72.72</v>
      </c>
      <c r="L1104" s="273">
        <v>985.92</v>
      </c>
      <c r="M1104" s="273">
        <v>985.92</v>
      </c>
      <c r="N1104" s="573">
        <v>0.88449999999999995</v>
      </c>
      <c r="O1104" s="273">
        <v>483312</v>
      </c>
      <c r="P1104" s="273">
        <f t="shared" si="222"/>
        <v>94015.181635118774</v>
      </c>
      <c r="Q1104" s="271">
        <v>74.489999999999995</v>
      </c>
      <c r="R1104" s="273">
        <v>981.6</v>
      </c>
      <c r="S1104" s="273">
        <v>981.6</v>
      </c>
      <c r="T1104" s="573">
        <v>0.86809999999999998</v>
      </c>
      <c r="U1104" s="273">
        <v>461514</v>
      </c>
      <c r="V1104" s="273">
        <f t="shared" si="223"/>
        <v>93333.704826485817</v>
      </c>
      <c r="W1104" s="271">
        <v>75.209999999999994</v>
      </c>
      <c r="X1104" s="273">
        <v>1092.96</v>
      </c>
      <c r="Y1104" s="273">
        <v>1092.96</v>
      </c>
      <c r="Z1104" s="573">
        <v>0.87080000000000002</v>
      </c>
      <c r="AA1104" s="273">
        <v>428838</v>
      </c>
      <c r="AB1104" s="273">
        <f t="shared" si="224"/>
        <v>3965.4768824306634</v>
      </c>
      <c r="AC1104" s="271">
        <v>60.56</v>
      </c>
      <c r="AD1104" s="273">
        <v>937.92</v>
      </c>
      <c r="AE1104" s="273">
        <v>937.92</v>
      </c>
      <c r="AF1104" s="573">
        <v>0.89439999999999997</v>
      </c>
      <c r="AG1104" s="273">
        <v>393276</v>
      </c>
      <c r="AH1104" s="273">
        <f t="shared" si="225"/>
        <v>18786.871290271374</v>
      </c>
      <c r="AI1104" s="271">
        <v>63.01</v>
      </c>
      <c r="AJ1104" s="273">
        <v>1061.76</v>
      </c>
      <c r="AK1104" s="273">
        <v>1061.76</v>
      </c>
      <c r="AL1104" s="573">
        <v>0.88239999999999996</v>
      </c>
      <c r="AM1104" s="273">
        <v>408096</v>
      </c>
      <c r="AN1104" s="273">
        <f t="shared" si="226"/>
        <v>3305.7867416101967</v>
      </c>
      <c r="AO1104" s="271">
        <v>60.49</v>
      </c>
      <c r="AP1104" s="273">
        <v>922.08</v>
      </c>
      <c r="AQ1104" s="273">
        <v>922.08</v>
      </c>
      <c r="AR1104" s="573">
        <v>0.88149999999999995</v>
      </c>
      <c r="AS1104" s="273">
        <v>449706</v>
      </c>
      <c r="AT1104" s="273">
        <f t="shared" si="227"/>
        <v>86844.784292630444</v>
      </c>
      <c r="AU1104" s="271">
        <v>74.36</v>
      </c>
      <c r="AV1104" s="273">
        <v>936.96</v>
      </c>
      <c r="AW1104" s="273">
        <v>936.96</v>
      </c>
      <c r="AX1104" s="573">
        <v>0.86339999999999995</v>
      </c>
      <c r="AY1104" s="273">
        <v>411714</v>
      </c>
      <c r="AZ1104" s="273">
        <f t="shared" si="228"/>
        <v>62211.453310696132</v>
      </c>
      <c r="BA1104" s="271">
        <v>70.680000000000007</v>
      </c>
      <c r="BB1104" s="273">
        <v>924.96</v>
      </c>
      <c r="BC1104" s="273">
        <v>924.96</v>
      </c>
      <c r="BD1104" s="573">
        <v>0.88980000000000004</v>
      </c>
      <c r="BE1104" s="273">
        <v>425286</v>
      </c>
      <c r="BF1104" s="273">
        <f t="shared" si="229"/>
        <v>57868.289416846659</v>
      </c>
      <c r="BG1104" s="271">
        <v>69.45</v>
      </c>
      <c r="BH1104" s="273">
        <v>944.16</v>
      </c>
      <c r="BI1104" s="273">
        <v>944.16</v>
      </c>
      <c r="BJ1104" s="573">
        <v>0.89200000000000002</v>
      </c>
      <c r="BK1104" s="273">
        <v>417432</v>
      </c>
      <c r="BL1104" s="273">
        <f t="shared" si="230"/>
        <v>41423.592853925831</v>
      </c>
      <c r="BM1104" s="271">
        <v>66.61</v>
      </c>
      <c r="BN1104" s="273">
        <v>922.56</v>
      </c>
      <c r="BO1104" s="273">
        <v>922.56</v>
      </c>
      <c r="BP1104" s="573">
        <v>0.91590000000000005</v>
      </c>
      <c r="BQ1104" s="273">
        <v>390438</v>
      </c>
      <c r="BR1104" s="273">
        <f t="shared" si="231"/>
        <v>49741.664921465992</v>
      </c>
      <c r="BS1104" s="271">
        <v>68.760000000000005</v>
      </c>
      <c r="BT1104" s="273">
        <v>785.28</v>
      </c>
      <c r="BU1104" s="273">
        <v>785.28</v>
      </c>
      <c r="BV1104" s="573">
        <v>0.96340000000000003</v>
      </c>
      <c r="BW1104" s="273">
        <v>398982</v>
      </c>
      <c r="BX1104" s="273">
        <f t="shared" si="232"/>
        <v>61243.286681715552</v>
      </c>
      <c r="BY1104" s="271">
        <v>70.88</v>
      </c>
      <c r="BZ1104" s="273">
        <f t="shared" si="233"/>
        <v>5133462</v>
      </c>
    </row>
    <row r="1105" spans="1:78">
      <c r="A1105" s="272">
        <v>1100</v>
      </c>
      <c r="B1105" s="272" t="s">
        <v>3275</v>
      </c>
      <c r="C1105" s="272" t="s">
        <v>3428</v>
      </c>
      <c r="D1105" s="272" t="s">
        <v>391</v>
      </c>
      <c r="E1105" s="273">
        <v>850</v>
      </c>
      <c r="F1105" s="273">
        <v>319</v>
      </c>
      <c r="G1105" s="273">
        <v>680</v>
      </c>
      <c r="H1105" s="573">
        <v>0.99970000000000003</v>
      </c>
      <c r="I1105" s="273">
        <v>72095</v>
      </c>
      <c r="J1105" s="273">
        <f t="shared" si="221"/>
        <v>0</v>
      </c>
      <c r="K1105" s="271">
        <v>31.4</v>
      </c>
      <c r="L1105" s="273">
        <v>163</v>
      </c>
      <c r="M1105" s="273">
        <v>680</v>
      </c>
      <c r="N1105" s="573">
        <v>0.99860000000000004</v>
      </c>
      <c r="O1105" s="273">
        <v>61784</v>
      </c>
      <c r="P1105" s="273">
        <f t="shared" si="222"/>
        <v>0</v>
      </c>
      <c r="Q1105" s="271">
        <v>51.02</v>
      </c>
      <c r="R1105" s="273">
        <v>213</v>
      </c>
      <c r="S1105" s="273">
        <v>680</v>
      </c>
      <c r="T1105" s="573">
        <v>0.99870000000000003</v>
      </c>
      <c r="U1105" s="273">
        <v>53997</v>
      </c>
      <c r="V1105" s="273">
        <f t="shared" si="223"/>
        <v>0</v>
      </c>
      <c r="W1105" s="271">
        <v>35.25</v>
      </c>
      <c r="X1105" s="273">
        <v>298</v>
      </c>
      <c r="Y1105" s="273">
        <v>680</v>
      </c>
      <c r="Z1105" s="573">
        <v>0.99980000000000002</v>
      </c>
      <c r="AA1105" s="273">
        <v>51774</v>
      </c>
      <c r="AB1105" s="273">
        <f t="shared" si="224"/>
        <v>0</v>
      </c>
      <c r="AC1105" s="271">
        <v>23.36</v>
      </c>
      <c r="AD1105" s="273">
        <v>168</v>
      </c>
      <c r="AE1105" s="273">
        <v>680</v>
      </c>
      <c r="AF1105" s="573">
        <v>0.99370000000000003</v>
      </c>
      <c r="AG1105" s="273">
        <v>9922</v>
      </c>
      <c r="AH1105" s="273">
        <f t="shared" si="225"/>
        <v>0</v>
      </c>
      <c r="AI1105" s="271">
        <v>7.99</v>
      </c>
      <c r="AJ1105" s="273">
        <v>365</v>
      </c>
      <c r="AK1105" s="273">
        <v>680</v>
      </c>
      <c r="AL1105" s="573">
        <v>0.99919999999999998</v>
      </c>
      <c r="AM1105" s="273">
        <v>53657.75</v>
      </c>
      <c r="AN1105" s="273">
        <f t="shared" si="226"/>
        <v>0</v>
      </c>
      <c r="AO1105" s="271">
        <v>20.43</v>
      </c>
      <c r="AP1105" s="273">
        <v>370</v>
      </c>
      <c r="AQ1105" s="273">
        <v>680</v>
      </c>
      <c r="AR1105" s="573">
        <v>0.99850000000000005</v>
      </c>
      <c r="AS1105" s="273">
        <v>51615</v>
      </c>
      <c r="AT1105" s="273">
        <f t="shared" si="227"/>
        <v>0</v>
      </c>
      <c r="AU1105" s="271">
        <v>18.78</v>
      </c>
      <c r="AV1105" s="273">
        <v>405</v>
      </c>
      <c r="AW1105" s="273">
        <v>680</v>
      </c>
      <c r="AX1105" s="573">
        <v>0.99980000000000002</v>
      </c>
      <c r="AY1105" s="273">
        <v>49217.5</v>
      </c>
      <c r="AZ1105" s="273">
        <f t="shared" si="228"/>
        <v>0</v>
      </c>
      <c r="BA1105" s="271">
        <v>16.88</v>
      </c>
      <c r="BB1105" s="273">
        <v>645</v>
      </c>
      <c r="BC1105" s="273">
        <v>680</v>
      </c>
      <c r="BD1105" s="573">
        <v>0.99980000000000002</v>
      </c>
      <c r="BE1105" s="273">
        <v>68355</v>
      </c>
      <c r="BF1105" s="273">
        <f t="shared" si="229"/>
        <v>0</v>
      </c>
      <c r="BG1105" s="271">
        <v>14.25</v>
      </c>
      <c r="BH1105" s="273">
        <v>405</v>
      </c>
      <c r="BI1105" s="273">
        <v>680</v>
      </c>
      <c r="BJ1105" s="573">
        <v>0.99970000000000003</v>
      </c>
      <c r="BK1105" s="273">
        <v>98937.5</v>
      </c>
      <c r="BL1105" s="273">
        <f t="shared" si="230"/>
        <v>0</v>
      </c>
      <c r="BM1105" s="271">
        <v>32.840000000000003</v>
      </c>
      <c r="BN1105" s="273">
        <v>457</v>
      </c>
      <c r="BO1105" s="273">
        <v>680</v>
      </c>
      <c r="BP1105" s="573">
        <v>0.99960000000000004</v>
      </c>
      <c r="BQ1105" s="273">
        <v>54895.5</v>
      </c>
      <c r="BR1105" s="273">
        <f t="shared" si="231"/>
        <v>0</v>
      </c>
      <c r="BS1105" s="271">
        <v>17.88</v>
      </c>
      <c r="BT1105" s="273">
        <v>395.5</v>
      </c>
      <c r="BU1105" s="273">
        <v>680</v>
      </c>
      <c r="BV1105" s="573">
        <v>0.99819999999999998</v>
      </c>
      <c r="BW1105" s="273">
        <v>58475.5</v>
      </c>
      <c r="BX1105" s="273">
        <f t="shared" si="232"/>
        <v>0</v>
      </c>
      <c r="BY1105" s="271">
        <v>19.91</v>
      </c>
      <c r="BZ1105" s="273">
        <f t="shared" si="233"/>
        <v>684725.75</v>
      </c>
    </row>
    <row r="1106" spans="1:78">
      <c r="A1106" s="272">
        <v>1101</v>
      </c>
      <c r="B1106" s="272" t="s">
        <v>3275</v>
      </c>
      <c r="C1106" s="272" t="s">
        <v>2321</v>
      </c>
      <c r="D1106" s="272" t="s">
        <v>394</v>
      </c>
      <c r="E1106" s="273">
        <v>900</v>
      </c>
      <c r="F1106" s="273">
        <v>430.56</v>
      </c>
      <c r="G1106" s="273">
        <v>720</v>
      </c>
      <c r="H1106" s="573">
        <v>0.97570000000000001</v>
      </c>
      <c r="I1106" s="273">
        <v>122742</v>
      </c>
      <c r="J1106" s="273">
        <f t="shared" si="221"/>
        <v>0</v>
      </c>
      <c r="K1106" s="271">
        <v>40.58</v>
      </c>
      <c r="L1106" s="273">
        <v>471.84</v>
      </c>
      <c r="M1106" s="273">
        <v>720</v>
      </c>
      <c r="N1106" s="573">
        <v>0.872</v>
      </c>
      <c r="O1106" s="273">
        <v>129018</v>
      </c>
      <c r="P1106" s="273">
        <f t="shared" si="222"/>
        <v>0</v>
      </c>
      <c r="Q1106" s="271">
        <v>42.14</v>
      </c>
      <c r="R1106" s="273">
        <v>416.16</v>
      </c>
      <c r="S1106" s="273">
        <v>720</v>
      </c>
      <c r="T1106" s="573">
        <v>0.90669999999999995</v>
      </c>
      <c r="U1106" s="273">
        <v>117972</v>
      </c>
      <c r="V1106" s="273">
        <f t="shared" si="223"/>
        <v>0</v>
      </c>
      <c r="W1106" s="271">
        <v>43.42</v>
      </c>
      <c r="X1106" s="273">
        <v>461.28</v>
      </c>
      <c r="Y1106" s="273">
        <v>720</v>
      </c>
      <c r="Z1106" s="573">
        <v>0.89610000000000001</v>
      </c>
      <c r="AA1106" s="273">
        <v>109770</v>
      </c>
      <c r="AB1106" s="273">
        <f t="shared" si="224"/>
        <v>0</v>
      </c>
      <c r="AC1106" s="271">
        <v>35.69</v>
      </c>
      <c r="AD1106" s="273">
        <v>600.48</v>
      </c>
      <c r="AE1106" s="273">
        <v>720</v>
      </c>
      <c r="AF1106" s="573">
        <v>0.86550000000000005</v>
      </c>
      <c r="AG1106" s="273">
        <v>133548</v>
      </c>
      <c r="AH1106" s="273">
        <f t="shared" si="225"/>
        <v>0</v>
      </c>
      <c r="AI1106" s="271">
        <v>34.53</v>
      </c>
      <c r="AJ1106" s="273">
        <v>540</v>
      </c>
      <c r="AK1106" s="273">
        <v>720</v>
      </c>
      <c r="AL1106" s="573">
        <v>0.89949999999999997</v>
      </c>
      <c r="AM1106" s="273">
        <v>143340</v>
      </c>
      <c r="AN1106" s="273">
        <f t="shared" si="226"/>
        <v>0</v>
      </c>
      <c r="AO1106" s="271">
        <v>40.98</v>
      </c>
      <c r="AP1106" s="273">
        <v>532.32000000000005</v>
      </c>
      <c r="AQ1106" s="273">
        <v>720</v>
      </c>
      <c r="AR1106" s="573">
        <v>0.90920000000000001</v>
      </c>
      <c r="AS1106" s="273">
        <v>135096</v>
      </c>
      <c r="AT1106" s="273">
        <f t="shared" si="227"/>
        <v>0</v>
      </c>
      <c r="AU1106" s="271">
        <v>37.520000000000003</v>
      </c>
      <c r="AV1106" s="273">
        <v>448.8</v>
      </c>
      <c r="AW1106" s="273">
        <v>720</v>
      </c>
      <c r="AX1106" s="573">
        <v>0.96140000000000003</v>
      </c>
      <c r="AY1106" s="273">
        <v>147936</v>
      </c>
      <c r="AZ1106" s="273">
        <f t="shared" si="228"/>
        <v>0</v>
      </c>
      <c r="BA1106" s="271">
        <v>47.62</v>
      </c>
      <c r="BB1106" s="273">
        <v>461.76</v>
      </c>
      <c r="BC1106" s="273">
        <v>720</v>
      </c>
      <c r="BD1106" s="573">
        <v>0.96709999999999996</v>
      </c>
      <c r="BE1106" s="273">
        <v>170148</v>
      </c>
      <c r="BF1106" s="273">
        <f t="shared" si="229"/>
        <v>0</v>
      </c>
      <c r="BG1106" s="271">
        <v>51.21</v>
      </c>
      <c r="BH1106" s="273">
        <v>474.24</v>
      </c>
      <c r="BI1106" s="273">
        <v>720</v>
      </c>
      <c r="BJ1106" s="573">
        <v>0.96399999999999997</v>
      </c>
      <c r="BK1106" s="273">
        <v>156054</v>
      </c>
      <c r="BL1106" s="273">
        <f t="shared" si="230"/>
        <v>0</v>
      </c>
      <c r="BM1106" s="271">
        <v>45.88</v>
      </c>
      <c r="BN1106" s="273">
        <v>469.92</v>
      </c>
      <c r="BO1106" s="273">
        <v>720</v>
      </c>
      <c r="BP1106" s="573">
        <v>0.96699999999999997</v>
      </c>
      <c r="BQ1106" s="273">
        <v>114384</v>
      </c>
      <c r="BR1106" s="273">
        <f t="shared" si="231"/>
        <v>0</v>
      </c>
      <c r="BS1106" s="271">
        <v>37.46</v>
      </c>
      <c r="BT1106" s="273">
        <v>324.95999999999998</v>
      </c>
      <c r="BU1106" s="273">
        <v>720</v>
      </c>
      <c r="BV1106" s="573">
        <v>0.99080000000000001</v>
      </c>
      <c r="BW1106" s="273">
        <v>60954</v>
      </c>
      <c r="BX1106" s="273">
        <f t="shared" si="232"/>
        <v>0</v>
      </c>
      <c r="BY1106" s="271">
        <v>25.44</v>
      </c>
      <c r="BZ1106" s="273">
        <f t="shared" si="233"/>
        <v>1540962</v>
      </c>
    </row>
    <row r="1107" spans="1:78">
      <c r="A1107" s="272">
        <v>1102</v>
      </c>
      <c r="B1107" s="272" t="s">
        <v>3275</v>
      </c>
      <c r="C1107" s="272" t="s">
        <v>2138</v>
      </c>
      <c r="D1107" s="272" t="s">
        <v>394</v>
      </c>
      <c r="E1107" s="273">
        <v>950</v>
      </c>
      <c r="F1107" s="273">
        <v>937.92</v>
      </c>
      <c r="G1107" s="273">
        <v>937.92</v>
      </c>
      <c r="H1107" s="573">
        <v>0.96389999999999998</v>
      </c>
      <c r="I1107" s="273">
        <v>411714</v>
      </c>
      <c r="J1107" s="273">
        <f t="shared" si="221"/>
        <v>21155.264822134388</v>
      </c>
      <c r="K1107" s="271">
        <v>63.25</v>
      </c>
      <c r="L1107" s="273">
        <v>931.2</v>
      </c>
      <c r="M1107" s="273">
        <v>931.2</v>
      </c>
      <c r="N1107" s="573">
        <v>0.9859</v>
      </c>
      <c r="O1107" s="273">
        <v>456192</v>
      </c>
      <c r="P1107" s="273">
        <f t="shared" si="222"/>
        <v>46377.357089384677</v>
      </c>
      <c r="Q1107" s="271">
        <v>66.790000000000006</v>
      </c>
      <c r="R1107" s="273">
        <v>913.92</v>
      </c>
      <c r="S1107" s="273">
        <v>913.92</v>
      </c>
      <c r="T1107" s="573">
        <v>0.97940000000000005</v>
      </c>
      <c r="U1107" s="273">
        <v>447186</v>
      </c>
      <c r="V1107" s="273">
        <f t="shared" si="223"/>
        <v>60514.145265888466</v>
      </c>
      <c r="W1107" s="271">
        <v>69.39</v>
      </c>
      <c r="X1107" s="273">
        <v>920.16</v>
      </c>
      <c r="Y1107" s="273">
        <v>920.16</v>
      </c>
      <c r="Z1107" s="573">
        <v>0.98219999999999996</v>
      </c>
      <c r="AA1107" s="273">
        <v>453336</v>
      </c>
      <c r="AB1107" s="273">
        <f t="shared" si="224"/>
        <v>49832.662216288358</v>
      </c>
      <c r="AC1107" s="271">
        <v>67.41</v>
      </c>
      <c r="AD1107" s="273">
        <v>839.04</v>
      </c>
      <c r="AE1107" s="273">
        <v>839.04</v>
      </c>
      <c r="AF1107" s="573">
        <v>0.98599999999999999</v>
      </c>
      <c r="AG1107" s="273">
        <v>415386</v>
      </c>
      <c r="AH1107" s="273">
        <f t="shared" si="225"/>
        <v>46044.56550088917</v>
      </c>
      <c r="AI1107" s="271">
        <v>67.48</v>
      </c>
      <c r="AJ1107" s="273">
        <v>920.64</v>
      </c>
      <c r="AK1107" s="273">
        <v>920.64</v>
      </c>
      <c r="AL1107" s="573">
        <v>0.96840000000000004</v>
      </c>
      <c r="AM1107" s="273">
        <v>391554</v>
      </c>
      <c r="AN1107" s="273">
        <f t="shared" si="226"/>
        <v>6355.7707820954383</v>
      </c>
      <c r="AO1107" s="271">
        <v>60.99</v>
      </c>
      <c r="AP1107" s="273">
        <v>929.76</v>
      </c>
      <c r="AQ1107" s="273">
        <v>929.76</v>
      </c>
      <c r="AR1107" s="573">
        <v>0.9647</v>
      </c>
      <c r="AS1107" s="273">
        <v>414030</v>
      </c>
      <c r="AT1107" s="273">
        <f t="shared" si="227"/>
        <v>13614.139264990323</v>
      </c>
      <c r="AU1107" s="271">
        <v>62.04</v>
      </c>
      <c r="AV1107" s="273">
        <v>889.92</v>
      </c>
      <c r="AW1107" s="273">
        <v>889.92</v>
      </c>
      <c r="AX1107" s="573">
        <v>0.99229999999999996</v>
      </c>
      <c r="AY1107" s="273">
        <v>458688</v>
      </c>
      <c r="AZ1107" s="273">
        <f t="shared" si="228"/>
        <v>77189.802051566396</v>
      </c>
      <c r="BA1107" s="271">
        <v>72.14</v>
      </c>
      <c r="BB1107" s="273">
        <v>940.8</v>
      </c>
      <c r="BC1107" s="273">
        <v>940.8</v>
      </c>
      <c r="BD1107" s="573">
        <v>0.98119999999999996</v>
      </c>
      <c r="BE1107" s="273">
        <v>484632</v>
      </c>
      <c r="BF1107" s="273">
        <f t="shared" si="229"/>
        <v>72529.959183673476</v>
      </c>
      <c r="BG1107" s="271">
        <v>70.56</v>
      </c>
      <c r="BH1107" s="273">
        <v>914.88</v>
      </c>
      <c r="BI1107" s="273">
        <v>914.88</v>
      </c>
      <c r="BJ1107" s="573">
        <v>0.97519999999999996</v>
      </c>
      <c r="BK1107" s="273">
        <v>442926</v>
      </c>
      <c r="BL1107" s="273">
        <f t="shared" si="230"/>
        <v>44611.251798561141</v>
      </c>
      <c r="BM1107" s="271">
        <v>66.72</v>
      </c>
      <c r="BN1107" s="273">
        <v>975.36</v>
      </c>
      <c r="BO1107" s="273">
        <v>975.36</v>
      </c>
      <c r="BP1107" s="573">
        <v>0.95789999999999997</v>
      </c>
      <c r="BQ1107" s="273">
        <v>490704</v>
      </c>
      <c r="BR1107" s="273">
        <f t="shared" si="231"/>
        <v>113963.88483685224</v>
      </c>
      <c r="BS1107" s="271">
        <v>78.150000000000006</v>
      </c>
      <c r="BT1107" s="273">
        <v>931.68</v>
      </c>
      <c r="BU1107" s="273">
        <v>931.68</v>
      </c>
      <c r="BV1107" s="573">
        <v>0.98340000000000005</v>
      </c>
      <c r="BW1107" s="273">
        <v>455994</v>
      </c>
      <c r="BX1107" s="273">
        <f t="shared" si="232"/>
        <v>46969.631634026016</v>
      </c>
      <c r="BY1107" s="271">
        <v>66.89</v>
      </c>
      <c r="BZ1107" s="273">
        <f t="shared" si="233"/>
        <v>5322342</v>
      </c>
    </row>
    <row r="1108" spans="1:78">
      <c r="A1108" s="272">
        <v>1103</v>
      </c>
      <c r="B1108" s="272" t="s">
        <v>3275</v>
      </c>
      <c r="C1108" s="272" t="s">
        <v>3423</v>
      </c>
      <c r="D1108" s="272" t="s">
        <v>394</v>
      </c>
      <c r="E1108" s="273">
        <v>956</v>
      </c>
      <c r="F1108" s="273">
        <v>384.96</v>
      </c>
      <c r="G1108" s="273">
        <v>444.8</v>
      </c>
      <c r="H1108" s="573">
        <v>0.98180000000000001</v>
      </c>
      <c r="I1108" s="273">
        <v>69741</v>
      </c>
      <c r="J1108" s="273">
        <f t="shared" si="221"/>
        <v>0</v>
      </c>
      <c r="K1108" s="271">
        <v>25.63</v>
      </c>
      <c r="L1108" s="273">
        <v>432.72</v>
      </c>
      <c r="M1108" s="273">
        <v>444.8</v>
      </c>
      <c r="N1108" s="573">
        <v>0.96060000000000001</v>
      </c>
      <c r="O1108" s="273">
        <v>119400</v>
      </c>
      <c r="P1108" s="273">
        <f t="shared" si="222"/>
        <v>0</v>
      </c>
      <c r="Q1108" s="271">
        <v>38.61</v>
      </c>
      <c r="R1108" s="273">
        <v>1350</v>
      </c>
      <c r="S1108" s="273">
        <v>764.8</v>
      </c>
      <c r="T1108" s="573">
        <v>0.95299999999999996</v>
      </c>
      <c r="U1108" s="273">
        <v>93051</v>
      </c>
      <c r="V1108" s="273">
        <f t="shared" si="223"/>
        <v>0</v>
      </c>
      <c r="W1108" s="271">
        <v>34.18</v>
      </c>
      <c r="X1108" s="273">
        <v>545.04</v>
      </c>
      <c r="Y1108" s="273">
        <v>764.8</v>
      </c>
      <c r="Z1108" s="573">
        <v>0.96030000000000004</v>
      </c>
      <c r="AA1108" s="273">
        <v>111465</v>
      </c>
      <c r="AB1108" s="273">
        <f t="shared" si="224"/>
        <v>0</v>
      </c>
      <c r="AC1108" s="271">
        <v>28.62</v>
      </c>
      <c r="AD1108" s="273">
        <v>632.16</v>
      </c>
      <c r="AE1108" s="273">
        <v>764.8</v>
      </c>
      <c r="AF1108" s="573">
        <v>0.96309999999999996</v>
      </c>
      <c r="AG1108" s="273">
        <v>87372</v>
      </c>
      <c r="AH1108" s="273">
        <f t="shared" si="225"/>
        <v>0</v>
      </c>
      <c r="AI1108" s="271">
        <v>19.29</v>
      </c>
      <c r="AJ1108" s="273">
        <v>521.28</v>
      </c>
      <c r="AK1108" s="273">
        <v>764.8</v>
      </c>
      <c r="AL1108" s="573">
        <v>0.94899999999999995</v>
      </c>
      <c r="AM1108" s="273">
        <v>119889</v>
      </c>
      <c r="AN1108" s="273">
        <f t="shared" si="226"/>
        <v>0</v>
      </c>
      <c r="AO1108" s="271">
        <v>33.659999999999997</v>
      </c>
      <c r="AP1108" s="273">
        <v>513.36</v>
      </c>
      <c r="AQ1108" s="273">
        <v>764.8</v>
      </c>
      <c r="AR1108" s="573">
        <v>0.89890000000000003</v>
      </c>
      <c r="AS1108" s="273">
        <v>127080</v>
      </c>
      <c r="AT1108" s="273">
        <f t="shared" si="227"/>
        <v>0</v>
      </c>
      <c r="AU1108" s="271">
        <v>37.01</v>
      </c>
      <c r="AV1108" s="273">
        <v>395.28</v>
      </c>
      <c r="AW1108" s="273">
        <v>764.8</v>
      </c>
      <c r="AX1108" s="573">
        <v>0.9597</v>
      </c>
      <c r="AY1108" s="273">
        <v>41679</v>
      </c>
      <c r="AZ1108" s="273">
        <f t="shared" si="228"/>
        <v>0</v>
      </c>
      <c r="BA1108" s="271">
        <v>15.26</v>
      </c>
      <c r="BB1108" s="273">
        <v>734.4</v>
      </c>
      <c r="BC1108" s="273">
        <v>764.8</v>
      </c>
      <c r="BD1108" s="573">
        <v>0.90849999999999997</v>
      </c>
      <c r="BE1108" s="273">
        <v>139284</v>
      </c>
      <c r="BF1108" s="273">
        <f t="shared" si="229"/>
        <v>0</v>
      </c>
      <c r="BG1108" s="271">
        <v>28.06</v>
      </c>
      <c r="BH1108" s="273">
        <v>987.84</v>
      </c>
      <c r="BI1108" s="273">
        <v>987.84</v>
      </c>
      <c r="BJ1108" s="573">
        <v>0.85709999999999997</v>
      </c>
      <c r="BK1108" s="273">
        <v>212967</v>
      </c>
      <c r="BL1108" s="273">
        <f t="shared" si="230"/>
        <v>0</v>
      </c>
      <c r="BM1108" s="271">
        <v>33.81</v>
      </c>
      <c r="BN1108" s="273">
        <v>1081.44</v>
      </c>
      <c r="BO1108" s="273">
        <v>1081.44</v>
      </c>
      <c r="BP1108" s="573">
        <v>0.84860000000000002</v>
      </c>
      <c r="BQ1108" s="273">
        <v>227016</v>
      </c>
      <c r="BR1108" s="273">
        <f t="shared" si="231"/>
        <v>0</v>
      </c>
      <c r="BS1108" s="271">
        <v>36.81</v>
      </c>
      <c r="BT1108" s="273">
        <v>988.56</v>
      </c>
      <c r="BU1108" s="273">
        <v>988.56</v>
      </c>
      <c r="BV1108" s="573">
        <v>0.99129999999999996</v>
      </c>
      <c r="BW1108" s="273">
        <v>278487</v>
      </c>
      <c r="BX1108" s="273">
        <f t="shared" si="232"/>
        <v>0</v>
      </c>
      <c r="BY1108" s="271">
        <v>38.200000000000003</v>
      </c>
      <c r="BZ1108" s="273">
        <f t="shared" si="233"/>
        <v>1627431</v>
      </c>
    </row>
    <row r="1109" spans="1:78">
      <c r="A1109" s="272">
        <v>1104</v>
      </c>
      <c r="B1109" s="272" t="s">
        <v>3275</v>
      </c>
      <c r="C1109" s="272" t="s">
        <v>2150</v>
      </c>
      <c r="D1109" s="272" t="s">
        <v>391</v>
      </c>
      <c r="E1109" s="273">
        <v>1000</v>
      </c>
      <c r="F1109" s="273">
        <v>754.2</v>
      </c>
      <c r="G1109" s="273">
        <v>800</v>
      </c>
      <c r="H1109" s="573">
        <v>0.98970000000000002</v>
      </c>
      <c r="I1109" s="273">
        <v>351481</v>
      </c>
      <c r="J1109" s="273">
        <f t="shared" si="221"/>
        <v>29021.366972477092</v>
      </c>
      <c r="K1109" s="271">
        <v>65.400000000000006</v>
      </c>
      <c r="L1109" s="273">
        <v>705.24</v>
      </c>
      <c r="M1109" s="273">
        <v>800</v>
      </c>
      <c r="N1109" s="573">
        <v>0.98980000000000001</v>
      </c>
      <c r="O1109" s="273">
        <v>345505</v>
      </c>
      <c r="P1109" s="273">
        <f t="shared" si="222"/>
        <v>33864.891761876104</v>
      </c>
      <c r="Q1109" s="271">
        <v>66.52</v>
      </c>
      <c r="R1109" s="273">
        <v>667.8</v>
      </c>
      <c r="S1109" s="273">
        <v>800</v>
      </c>
      <c r="T1109" s="573">
        <v>0.98960000000000004</v>
      </c>
      <c r="U1109" s="273">
        <v>297270</v>
      </c>
      <c r="V1109" s="273">
        <f t="shared" si="223"/>
        <v>11753.752201056501</v>
      </c>
      <c r="W1109" s="271">
        <v>62.47</v>
      </c>
      <c r="X1109" s="273">
        <v>704.16</v>
      </c>
      <c r="Y1109" s="273">
        <v>800</v>
      </c>
      <c r="Z1109" s="573">
        <v>0.98429999999999995</v>
      </c>
      <c r="AA1109" s="273">
        <v>380682</v>
      </c>
      <c r="AB1109" s="273">
        <f t="shared" si="224"/>
        <v>71268.290978054691</v>
      </c>
      <c r="AC1109" s="271">
        <v>73.819999999999993</v>
      </c>
      <c r="AD1109" s="273">
        <v>716.4</v>
      </c>
      <c r="AE1109" s="273">
        <v>800</v>
      </c>
      <c r="AF1109" s="573">
        <v>0.98929999999999996</v>
      </c>
      <c r="AG1109" s="273">
        <v>353187</v>
      </c>
      <c r="AH1109" s="273">
        <f t="shared" si="225"/>
        <v>36805.692146909547</v>
      </c>
      <c r="AI1109" s="271">
        <v>66.98</v>
      </c>
      <c r="AJ1109" s="273">
        <v>750.96</v>
      </c>
      <c r="AK1109" s="273">
        <v>800</v>
      </c>
      <c r="AL1109" s="573">
        <v>0.98819999999999997</v>
      </c>
      <c r="AM1109" s="273">
        <v>376713</v>
      </c>
      <c r="AN1109" s="273">
        <f t="shared" si="226"/>
        <v>56106.191489361699</v>
      </c>
      <c r="AO1109" s="271">
        <v>70.5</v>
      </c>
      <c r="AP1109" s="273">
        <v>722.88</v>
      </c>
      <c r="AQ1109" s="273">
        <v>800</v>
      </c>
      <c r="AR1109" s="573">
        <v>0.99180000000000001</v>
      </c>
      <c r="AS1109" s="273">
        <v>382140</v>
      </c>
      <c r="AT1109" s="273">
        <f t="shared" si="227"/>
        <v>62045.067709060422</v>
      </c>
      <c r="AU1109" s="271">
        <v>71.63</v>
      </c>
      <c r="AV1109" s="273">
        <v>703.08</v>
      </c>
      <c r="AW1109" s="273">
        <v>800</v>
      </c>
      <c r="AX1109" s="573">
        <v>0.99350000000000005</v>
      </c>
      <c r="AY1109" s="273">
        <v>320270</v>
      </c>
      <c r="AZ1109" s="273">
        <f t="shared" si="228"/>
        <v>18508.065326633165</v>
      </c>
      <c r="BA1109" s="271">
        <v>63.68</v>
      </c>
      <c r="BB1109" s="273">
        <v>455.76</v>
      </c>
      <c r="BC1109" s="273">
        <v>800</v>
      </c>
      <c r="BD1109" s="573">
        <v>0.99360000000000004</v>
      </c>
      <c r="BE1109" s="273">
        <v>220473</v>
      </c>
      <c r="BF1109" s="273">
        <f t="shared" si="229"/>
        <v>18296.933975240736</v>
      </c>
      <c r="BG1109" s="271">
        <v>65.430000000000007</v>
      </c>
      <c r="BH1109" s="273">
        <v>672.48</v>
      </c>
      <c r="BI1109" s="273">
        <v>800</v>
      </c>
      <c r="BJ1109" s="573">
        <v>0.99529999999999996</v>
      </c>
      <c r="BK1109" s="273">
        <v>357246</v>
      </c>
      <c r="BL1109" s="273">
        <f t="shared" si="230"/>
        <v>58462.057987175896</v>
      </c>
      <c r="BM1109" s="271">
        <v>71.739999999999995</v>
      </c>
      <c r="BN1109" s="273">
        <v>708.48</v>
      </c>
      <c r="BO1109" s="273">
        <v>800</v>
      </c>
      <c r="BP1109" s="573">
        <v>0.99239999999999995</v>
      </c>
      <c r="BQ1109" s="273">
        <v>334426</v>
      </c>
      <c r="BR1109" s="273">
        <f t="shared" si="231"/>
        <v>50893.994913098752</v>
      </c>
      <c r="BS1109" s="271">
        <v>70.77</v>
      </c>
      <c r="BT1109" s="273">
        <v>732.6</v>
      </c>
      <c r="BU1109" s="273">
        <v>800</v>
      </c>
      <c r="BV1109" s="573">
        <v>0.98729999999999996</v>
      </c>
      <c r="BW1109" s="273">
        <v>396045</v>
      </c>
      <c r="BX1109" s="273">
        <f t="shared" si="232"/>
        <v>73138.355075417872</v>
      </c>
      <c r="BY1109" s="271">
        <v>73.59</v>
      </c>
      <c r="BZ1109" s="273">
        <f t="shared" si="233"/>
        <v>4115438</v>
      </c>
    </row>
    <row r="1110" spans="1:78">
      <c r="A1110" s="272">
        <v>1105</v>
      </c>
      <c r="B1110" s="272" t="s">
        <v>3275</v>
      </c>
      <c r="C1110" s="272" t="s">
        <v>3437</v>
      </c>
      <c r="D1110" s="272" t="s">
        <v>394</v>
      </c>
      <c r="E1110" s="273">
        <v>1000</v>
      </c>
      <c r="F1110" s="273">
        <v>0</v>
      </c>
      <c r="G1110" s="273">
        <v>0</v>
      </c>
      <c r="H1110" s="573">
        <v>0</v>
      </c>
      <c r="I1110" s="273">
        <v>0</v>
      </c>
      <c r="J1110" s="273">
        <f t="shared" si="221"/>
        <v>0</v>
      </c>
      <c r="K1110" s="271">
        <v>0</v>
      </c>
      <c r="L1110" s="273">
        <v>0</v>
      </c>
      <c r="M1110" s="273">
        <v>0</v>
      </c>
      <c r="N1110" s="573">
        <v>0</v>
      </c>
      <c r="O1110" s="273">
        <v>0</v>
      </c>
      <c r="P1110" s="273">
        <f t="shared" si="222"/>
        <v>0</v>
      </c>
      <c r="Q1110" s="271">
        <v>0</v>
      </c>
      <c r="R1110" s="273">
        <v>0</v>
      </c>
      <c r="S1110" s="273">
        <v>0</v>
      </c>
      <c r="T1110" s="573">
        <v>0</v>
      </c>
      <c r="U1110" s="273">
        <v>0</v>
      </c>
      <c r="V1110" s="273">
        <f t="shared" si="223"/>
        <v>0</v>
      </c>
      <c r="W1110" s="271">
        <v>0</v>
      </c>
      <c r="X1110" s="273">
        <v>0</v>
      </c>
      <c r="Y1110" s="273">
        <v>0</v>
      </c>
      <c r="Z1110" s="573">
        <v>0</v>
      </c>
      <c r="AA1110" s="273">
        <v>0</v>
      </c>
      <c r="AB1110" s="273">
        <f t="shared" si="224"/>
        <v>0</v>
      </c>
      <c r="AC1110" s="271">
        <v>0</v>
      </c>
      <c r="AD1110" s="273">
        <v>308.16000000000003</v>
      </c>
      <c r="AE1110" s="273">
        <v>800</v>
      </c>
      <c r="AF1110" s="573">
        <v>0.98780000000000001</v>
      </c>
      <c r="AG1110" s="273">
        <v>55254</v>
      </c>
      <c r="AH1110" s="273">
        <f t="shared" si="225"/>
        <v>0</v>
      </c>
      <c r="AI1110" s="271">
        <v>36.01</v>
      </c>
      <c r="AJ1110" s="273">
        <v>335.04</v>
      </c>
      <c r="AK1110" s="273">
        <v>800</v>
      </c>
      <c r="AL1110" s="573">
        <v>0.98529999999999995</v>
      </c>
      <c r="AM1110" s="273">
        <v>123564</v>
      </c>
      <c r="AN1110" s="273">
        <f t="shared" si="226"/>
        <v>0</v>
      </c>
      <c r="AO1110" s="271">
        <v>51.99</v>
      </c>
      <c r="AP1110" s="273">
        <v>320.64</v>
      </c>
      <c r="AQ1110" s="273">
        <v>800</v>
      </c>
      <c r="AR1110" s="573">
        <v>0.9899</v>
      </c>
      <c r="AS1110" s="273">
        <v>131886</v>
      </c>
      <c r="AT1110" s="273">
        <f t="shared" si="227"/>
        <v>0</v>
      </c>
      <c r="AU1110" s="271">
        <v>55.85</v>
      </c>
      <c r="AV1110" s="273">
        <v>317.76</v>
      </c>
      <c r="AW1110" s="273">
        <v>800</v>
      </c>
      <c r="AX1110" s="573">
        <v>0.99019999999999997</v>
      </c>
      <c r="AY1110" s="273">
        <v>125454</v>
      </c>
      <c r="AZ1110" s="273">
        <f t="shared" si="228"/>
        <v>0</v>
      </c>
      <c r="BA1110" s="271">
        <v>55.37</v>
      </c>
      <c r="BB1110" s="273">
        <v>365.28</v>
      </c>
      <c r="BC1110" s="273">
        <v>800</v>
      </c>
      <c r="BD1110" s="573">
        <v>0.98540000000000005</v>
      </c>
      <c r="BE1110" s="273">
        <v>151422</v>
      </c>
      <c r="BF1110" s="273">
        <f t="shared" si="229"/>
        <v>0</v>
      </c>
      <c r="BG1110" s="271">
        <v>56.54</v>
      </c>
      <c r="BH1110" s="273">
        <v>387.84</v>
      </c>
      <c r="BI1110" s="273">
        <v>800</v>
      </c>
      <c r="BJ1110" s="573">
        <v>0.98380000000000001</v>
      </c>
      <c r="BK1110" s="273">
        <v>145110</v>
      </c>
      <c r="BL1110" s="273">
        <f t="shared" si="230"/>
        <v>0</v>
      </c>
      <c r="BM1110" s="271">
        <v>51.11</v>
      </c>
      <c r="BN1110" s="273">
        <v>350.4</v>
      </c>
      <c r="BO1110" s="273">
        <v>800</v>
      </c>
      <c r="BP1110" s="573">
        <v>0.97789999999999999</v>
      </c>
      <c r="BQ1110" s="273">
        <v>131160</v>
      </c>
      <c r="BR1110" s="273">
        <f t="shared" si="231"/>
        <v>0</v>
      </c>
      <c r="BS1110" s="271">
        <v>56.96</v>
      </c>
      <c r="BT1110" s="273">
        <v>442.56</v>
      </c>
      <c r="BU1110" s="273">
        <v>800</v>
      </c>
      <c r="BV1110" s="573">
        <v>0.96689999999999998</v>
      </c>
      <c r="BW1110" s="273">
        <v>153198</v>
      </c>
      <c r="BX1110" s="273">
        <f t="shared" si="232"/>
        <v>0</v>
      </c>
      <c r="BY1110" s="271">
        <v>48.12</v>
      </c>
      <c r="BZ1110" s="273">
        <f t="shared" si="233"/>
        <v>1017048</v>
      </c>
    </row>
    <row r="1111" spans="1:78">
      <c r="A1111" s="272">
        <v>1106</v>
      </c>
      <c r="B1111" s="272" t="s">
        <v>3275</v>
      </c>
      <c r="C1111" s="272" t="s">
        <v>2282</v>
      </c>
      <c r="D1111" s="272" t="s">
        <v>394</v>
      </c>
      <c r="E1111" s="273">
        <v>1100</v>
      </c>
      <c r="F1111" s="273">
        <v>452</v>
      </c>
      <c r="G1111" s="273">
        <v>880</v>
      </c>
      <c r="H1111" s="573">
        <v>0.96419999999999995</v>
      </c>
      <c r="I1111" s="273">
        <v>116244</v>
      </c>
      <c r="J1111" s="273">
        <f t="shared" si="221"/>
        <v>0</v>
      </c>
      <c r="K1111" s="271">
        <v>37.04</v>
      </c>
      <c r="L1111" s="273">
        <v>420</v>
      </c>
      <c r="M1111" s="273">
        <v>880</v>
      </c>
      <c r="N1111" s="573">
        <v>0.99199999999999999</v>
      </c>
      <c r="O1111" s="273">
        <v>72412.5</v>
      </c>
      <c r="P1111" s="273">
        <f t="shared" si="222"/>
        <v>0</v>
      </c>
      <c r="Q1111" s="271">
        <v>23.36</v>
      </c>
      <c r="R1111" s="273">
        <v>324</v>
      </c>
      <c r="S1111" s="273">
        <v>880</v>
      </c>
      <c r="T1111" s="573">
        <v>1</v>
      </c>
      <c r="U1111" s="273">
        <v>15390</v>
      </c>
      <c r="V1111" s="273">
        <f t="shared" si="223"/>
        <v>0</v>
      </c>
      <c r="W1111" s="271">
        <v>6.6</v>
      </c>
      <c r="X1111" s="273">
        <v>0</v>
      </c>
      <c r="Y1111" s="273">
        <v>880</v>
      </c>
      <c r="Z1111" s="573">
        <v>0</v>
      </c>
      <c r="AA1111" s="273">
        <v>0</v>
      </c>
      <c r="AB1111" s="273">
        <f t="shared" si="224"/>
        <v>0</v>
      </c>
      <c r="AC1111" s="271">
        <v>0</v>
      </c>
      <c r="AD1111" s="273">
        <v>103.2</v>
      </c>
      <c r="AE1111" s="273">
        <v>880</v>
      </c>
      <c r="AF1111" s="573">
        <v>0.98280000000000001</v>
      </c>
      <c r="AG1111" s="273">
        <v>3440</v>
      </c>
      <c r="AH1111" s="273">
        <f t="shared" si="225"/>
        <v>0</v>
      </c>
      <c r="AI1111" s="271">
        <v>4.5599999999999996</v>
      </c>
      <c r="AJ1111" s="273">
        <v>509.6</v>
      </c>
      <c r="AK1111" s="273">
        <v>880</v>
      </c>
      <c r="AL1111" s="573">
        <v>0.99</v>
      </c>
      <c r="AM1111" s="273">
        <v>42700</v>
      </c>
      <c r="AN1111" s="273">
        <f t="shared" si="226"/>
        <v>0</v>
      </c>
      <c r="AO1111" s="271">
        <v>11.75</v>
      </c>
      <c r="AP1111" s="273">
        <v>507.2</v>
      </c>
      <c r="AQ1111" s="273">
        <v>880</v>
      </c>
      <c r="AR1111" s="573">
        <v>0.98809999999999998</v>
      </c>
      <c r="AS1111" s="273">
        <v>135550</v>
      </c>
      <c r="AT1111" s="273">
        <f t="shared" si="227"/>
        <v>0</v>
      </c>
      <c r="AU1111" s="271">
        <v>36.35</v>
      </c>
      <c r="AV1111" s="273">
        <v>540</v>
      </c>
      <c r="AW1111" s="273">
        <v>880</v>
      </c>
      <c r="AX1111" s="573">
        <v>0.98809999999999998</v>
      </c>
      <c r="AY1111" s="273">
        <v>174330</v>
      </c>
      <c r="AZ1111" s="273">
        <f t="shared" si="228"/>
        <v>0</v>
      </c>
      <c r="BA1111" s="271">
        <v>45.38</v>
      </c>
      <c r="BB1111" s="273">
        <v>536</v>
      </c>
      <c r="BC1111" s="273">
        <v>880</v>
      </c>
      <c r="BD1111" s="573">
        <v>0.98709999999999998</v>
      </c>
      <c r="BE1111" s="273">
        <v>169110</v>
      </c>
      <c r="BF1111" s="273">
        <f t="shared" si="229"/>
        <v>0</v>
      </c>
      <c r="BG1111" s="271">
        <v>42.96</v>
      </c>
      <c r="BH1111" s="273">
        <v>605.6</v>
      </c>
      <c r="BI1111" s="273">
        <v>880</v>
      </c>
      <c r="BJ1111" s="573">
        <v>0.99170000000000003</v>
      </c>
      <c r="BK1111" s="273">
        <v>176400</v>
      </c>
      <c r="BL1111" s="273">
        <f t="shared" si="230"/>
        <v>0</v>
      </c>
      <c r="BM1111" s="271">
        <v>39.479999999999997</v>
      </c>
      <c r="BN1111" s="273">
        <v>728</v>
      </c>
      <c r="BO1111" s="273">
        <v>880</v>
      </c>
      <c r="BP1111" s="573">
        <v>0.75649999999999995</v>
      </c>
      <c r="BQ1111" s="273">
        <v>288270</v>
      </c>
      <c r="BR1111" s="273">
        <f t="shared" si="231"/>
        <v>66182.172573189513</v>
      </c>
      <c r="BS1111" s="271">
        <v>77.88</v>
      </c>
      <c r="BT1111" s="273">
        <v>728.8</v>
      </c>
      <c r="BU1111" s="273">
        <v>880</v>
      </c>
      <c r="BV1111" s="573">
        <v>0.8901</v>
      </c>
      <c r="BW1111" s="273">
        <v>218940</v>
      </c>
      <c r="BX1111" s="273">
        <f t="shared" si="232"/>
        <v>0</v>
      </c>
      <c r="BY1111" s="271">
        <v>45.36</v>
      </c>
      <c r="BZ1111" s="273">
        <f t="shared" si="233"/>
        <v>1412786.5</v>
      </c>
    </row>
    <row r="1112" spans="1:78">
      <c r="A1112" s="272">
        <v>1107</v>
      </c>
      <c r="B1112" s="272" t="s">
        <v>3275</v>
      </c>
      <c r="C1112" s="272" t="s">
        <v>3446</v>
      </c>
      <c r="D1112" s="272" t="s">
        <v>1401</v>
      </c>
      <c r="E1112" s="273">
        <v>1100</v>
      </c>
      <c r="F1112" s="273">
        <v>0</v>
      </c>
      <c r="G1112" s="273">
        <v>0</v>
      </c>
      <c r="H1112" s="273">
        <v>0</v>
      </c>
      <c r="I1112" s="273">
        <v>0</v>
      </c>
      <c r="J1112" s="273">
        <f t="shared" si="221"/>
        <v>0</v>
      </c>
      <c r="K1112" s="273">
        <v>0</v>
      </c>
      <c r="L1112" s="273">
        <v>0</v>
      </c>
      <c r="M1112" s="273">
        <v>0</v>
      </c>
      <c r="N1112" s="273">
        <v>0</v>
      </c>
      <c r="O1112" s="273">
        <v>0</v>
      </c>
      <c r="P1112" s="273">
        <f t="shared" si="222"/>
        <v>0</v>
      </c>
      <c r="Q1112" s="271">
        <v>0</v>
      </c>
      <c r="R1112" s="273">
        <v>25.6</v>
      </c>
      <c r="S1112" s="273">
        <v>880</v>
      </c>
      <c r="T1112" s="573">
        <v>0.93540000000000001</v>
      </c>
      <c r="U1112" s="273">
        <v>1740</v>
      </c>
      <c r="V1112" s="273">
        <f t="shared" si="223"/>
        <v>0</v>
      </c>
      <c r="W1112" s="271">
        <v>12.11</v>
      </c>
      <c r="X1112" s="273">
        <v>155.19999999999999</v>
      </c>
      <c r="Y1112" s="273">
        <v>880</v>
      </c>
      <c r="Z1112" s="273">
        <v>0.98419999999999996</v>
      </c>
      <c r="AA1112" s="273">
        <v>9980</v>
      </c>
      <c r="AB1112" s="273">
        <f t="shared" si="224"/>
        <v>0</v>
      </c>
      <c r="AC1112" s="271">
        <v>8.7799999999999994</v>
      </c>
      <c r="AD1112" s="273">
        <v>1147.2</v>
      </c>
      <c r="AE1112" s="273">
        <v>1147.2</v>
      </c>
      <c r="AF1112" s="273">
        <v>0.99860000000000004</v>
      </c>
      <c r="AG1112" s="273">
        <v>30520</v>
      </c>
      <c r="AH1112" s="273">
        <f t="shared" si="225"/>
        <v>0</v>
      </c>
      <c r="AI1112" s="271">
        <v>3.58</v>
      </c>
      <c r="AJ1112" s="273">
        <v>884.8</v>
      </c>
      <c r="AK1112" s="273">
        <v>884.8</v>
      </c>
      <c r="AL1112" s="573">
        <v>0.99929999999999997</v>
      </c>
      <c r="AM1112" s="273">
        <v>32520</v>
      </c>
      <c r="AN1112" s="273">
        <f t="shared" si="226"/>
        <v>0</v>
      </c>
      <c r="AO1112" s="271">
        <v>5.1100000000000003</v>
      </c>
      <c r="AP1112" s="273">
        <v>880</v>
      </c>
      <c r="AQ1112" s="273">
        <v>880</v>
      </c>
      <c r="AR1112" s="573">
        <v>0.99309999999999998</v>
      </c>
      <c r="AS1112" s="273">
        <v>20260</v>
      </c>
      <c r="AT1112" s="273">
        <f t="shared" si="227"/>
        <v>0</v>
      </c>
      <c r="AU1112" s="271">
        <v>3.12</v>
      </c>
      <c r="AV1112" s="273">
        <v>84.8</v>
      </c>
      <c r="AW1112" s="273">
        <v>880</v>
      </c>
      <c r="AX1112" s="573">
        <v>0.97209999999999996</v>
      </c>
      <c r="AY1112" s="273">
        <v>21660</v>
      </c>
      <c r="AZ1112" s="273">
        <f t="shared" si="228"/>
        <v>0</v>
      </c>
      <c r="BA1112" s="271">
        <v>36.49</v>
      </c>
      <c r="BB1112" s="273">
        <v>76.8</v>
      </c>
      <c r="BC1112" s="273">
        <v>880</v>
      </c>
      <c r="BD1112" s="573">
        <v>0.9869</v>
      </c>
      <c r="BE1112" s="273">
        <v>27260</v>
      </c>
      <c r="BF1112" s="273">
        <f t="shared" si="229"/>
        <v>0</v>
      </c>
      <c r="BG1112" s="271">
        <v>48.34</v>
      </c>
      <c r="BH1112" s="273">
        <v>59.2</v>
      </c>
      <c r="BI1112" s="273">
        <v>880</v>
      </c>
      <c r="BJ1112" s="573">
        <v>0.99919999999999998</v>
      </c>
      <c r="BK1112" s="273">
        <v>27880</v>
      </c>
      <c r="BL1112" s="273">
        <f t="shared" si="230"/>
        <v>1470.1484054310085</v>
      </c>
      <c r="BM1112" s="271">
        <v>63.34</v>
      </c>
      <c r="BN1112" s="273">
        <v>81.599999999999994</v>
      </c>
      <c r="BO1112" s="273">
        <v>880</v>
      </c>
      <c r="BP1112" s="573">
        <v>0.99639999999999995</v>
      </c>
      <c r="BQ1112" s="273">
        <v>22160</v>
      </c>
      <c r="BR1112" s="273">
        <f t="shared" si="231"/>
        <v>0</v>
      </c>
      <c r="BS1112" s="271">
        <v>40.56</v>
      </c>
      <c r="BT1112" s="273">
        <v>49.6</v>
      </c>
      <c r="BU1112" s="273">
        <v>880</v>
      </c>
      <c r="BV1112" s="573">
        <v>0.999</v>
      </c>
      <c r="BW1112" s="273">
        <v>22040</v>
      </c>
      <c r="BX1112" s="273">
        <f t="shared" si="232"/>
        <v>0</v>
      </c>
      <c r="BY1112" s="271">
        <v>59.78</v>
      </c>
      <c r="BZ1112" s="273">
        <f t="shared" si="233"/>
        <v>216020</v>
      </c>
    </row>
    <row r="1113" spans="1:78">
      <c r="A1113" s="272">
        <v>1108</v>
      </c>
      <c r="B1113" s="272" t="s">
        <v>3275</v>
      </c>
      <c r="C1113" s="272" t="s">
        <v>1568</v>
      </c>
      <c r="D1113" s="272" t="s">
        <v>421</v>
      </c>
      <c r="E1113" s="273">
        <v>1150</v>
      </c>
      <c r="F1113" s="273">
        <v>856</v>
      </c>
      <c r="G1113" s="273">
        <v>856</v>
      </c>
      <c r="H1113" s="573">
        <v>0.9113</v>
      </c>
      <c r="I1113" s="273">
        <v>370300</v>
      </c>
      <c r="J1113" s="273">
        <f t="shared" si="221"/>
        <v>33255.09708737865</v>
      </c>
      <c r="K1113" s="271">
        <v>65.92</v>
      </c>
      <c r="L1113" s="273">
        <v>875.2</v>
      </c>
      <c r="M1113" s="273">
        <v>875.2</v>
      </c>
      <c r="N1113" s="573">
        <v>0.92369999999999997</v>
      </c>
      <c r="O1113" s="273">
        <v>411640</v>
      </c>
      <c r="P1113" s="273">
        <f t="shared" si="222"/>
        <v>50710.583077597585</v>
      </c>
      <c r="Q1113" s="271">
        <v>68.430000000000007</v>
      </c>
      <c r="R1113" s="273">
        <v>875.2</v>
      </c>
      <c r="S1113" s="273">
        <v>875.2</v>
      </c>
      <c r="T1113" s="573">
        <v>0.91979999999999995</v>
      </c>
      <c r="U1113" s="273">
        <v>398080</v>
      </c>
      <c r="V1113" s="273">
        <f t="shared" si="223"/>
        <v>50310.63482818874</v>
      </c>
      <c r="W1113" s="271">
        <v>68.680000000000007</v>
      </c>
      <c r="X1113" s="273">
        <v>772.8</v>
      </c>
      <c r="Y1113" s="273">
        <v>772.8</v>
      </c>
      <c r="Z1113" s="573">
        <v>0.91149999999999998</v>
      </c>
      <c r="AA1113" s="273">
        <v>387100</v>
      </c>
      <c r="AB1113" s="273">
        <f t="shared" si="224"/>
        <v>72640.211210398047</v>
      </c>
      <c r="AC1113" s="271">
        <v>73.86</v>
      </c>
      <c r="AD1113" s="273">
        <v>803.2</v>
      </c>
      <c r="AE1113" s="273">
        <v>920</v>
      </c>
      <c r="AF1113" s="573">
        <v>0.90159999999999996</v>
      </c>
      <c r="AG1113" s="273">
        <v>356960</v>
      </c>
      <c r="AH1113" s="273">
        <f t="shared" si="225"/>
        <v>33675.471698113208</v>
      </c>
      <c r="AI1113" s="271">
        <v>66.25</v>
      </c>
      <c r="AJ1113" s="273">
        <v>795.2</v>
      </c>
      <c r="AK1113" s="273">
        <v>920</v>
      </c>
      <c r="AL1113" s="573">
        <v>0.92410000000000003</v>
      </c>
      <c r="AM1113" s="273">
        <v>365120</v>
      </c>
      <c r="AN1113" s="273">
        <f t="shared" si="226"/>
        <v>47624.347826086952</v>
      </c>
      <c r="AO1113" s="271">
        <v>69</v>
      </c>
      <c r="AP1113" s="273">
        <v>795.2</v>
      </c>
      <c r="AQ1113" s="273">
        <v>920</v>
      </c>
      <c r="AR1113" s="573">
        <v>0.92479999999999996</v>
      </c>
      <c r="AS1113" s="273">
        <v>397480</v>
      </c>
      <c r="AT1113" s="273">
        <f t="shared" si="227"/>
        <v>69210.213351686194</v>
      </c>
      <c r="AU1113" s="271">
        <v>72.650000000000006</v>
      </c>
      <c r="AV1113" s="273">
        <v>734.4</v>
      </c>
      <c r="AW1113" s="273">
        <v>920</v>
      </c>
      <c r="AX1113" s="573">
        <v>0.88929999999999998</v>
      </c>
      <c r="AY1113" s="273">
        <v>376660</v>
      </c>
      <c r="AZ1113" s="273">
        <f t="shared" si="228"/>
        <v>94482.449744037978</v>
      </c>
      <c r="BA1113" s="271">
        <v>80.09</v>
      </c>
      <c r="BB1113" s="273">
        <v>785.6</v>
      </c>
      <c r="BC1113" s="273">
        <v>920</v>
      </c>
      <c r="BD1113" s="573">
        <v>0.87109999999999999</v>
      </c>
      <c r="BE1113" s="273">
        <v>373260</v>
      </c>
      <c r="BF1113" s="273">
        <f t="shared" si="229"/>
        <v>67768.252625835506</v>
      </c>
      <c r="BG1113" s="271">
        <v>73.31</v>
      </c>
      <c r="BH1113" s="273">
        <v>816</v>
      </c>
      <c r="BI1113" s="273">
        <v>920</v>
      </c>
      <c r="BJ1113" s="573">
        <v>0.8821</v>
      </c>
      <c r="BK1113" s="273">
        <v>358080</v>
      </c>
      <c r="BL1113" s="273">
        <f t="shared" si="230"/>
        <v>36739.886329644032</v>
      </c>
      <c r="BM1113" s="271">
        <v>66.86</v>
      </c>
      <c r="BN1113" s="273">
        <v>812.8</v>
      </c>
      <c r="BO1113" s="273">
        <v>920</v>
      </c>
      <c r="BP1113" s="573">
        <v>0.87980000000000003</v>
      </c>
      <c r="BQ1113" s="273">
        <v>320620</v>
      </c>
      <c r="BR1113" s="273">
        <f t="shared" si="231"/>
        <v>32292.661870503591</v>
      </c>
      <c r="BS1113" s="271">
        <v>66.72</v>
      </c>
      <c r="BT1113" s="273">
        <v>820.8</v>
      </c>
      <c r="BU1113" s="273">
        <v>920</v>
      </c>
      <c r="BV1113" s="573">
        <v>0.9133</v>
      </c>
      <c r="BW1113" s="273">
        <v>423640</v>
      </c>
      <c r="BX1113" s="273">
        <f t="shared" si="232"/>
        <v>89011.248025276436</v>
      </c>
      <c r="BY1113" s="271">
        <v>75.959999999999994</v>
      </c>
      <c r="BZ1113" s="273">
        <f t="shared" si="233"/>
        <v>4538940</v>
      </c>
    </row>
    <row r="1114" spans="1:78">
      <c r="A1114" s="272">
        <v>1109</v>
      </c>
      <c r="B1114" s="272" t="s">
        <v>3275</v>
      </c>
      <c r="C1114" s="272" t="s">
        <v>2289</v>
      </c>
      <c r="D1114" s="272" t="s">
        <v>449</v>
      </c>
      <c r="E1114" s="273">
        <v>1432</v>
      </c>
      <c r="F1114" s="273">
        <v>1107.2</v>
      </c>
      <c r="G1114" s="273">
        <v>1107.2</v>
      </c>
      <c r="H1114" s="573">
        <v>0.98729999999999996</v>
      </c>
      <c r="I1114" s="273">
        <v>484280</v>
      </c>
      <c r="J1114" s="273">
        <f t="shared" si="221"/>
        <v>0</v>
      </c>
      <c r="K1114" s="271">
        <v>0.61526573538856766</v>
      </c>
      <c r="L1114" s="273">
        <v>1140</v>
      </c>
      <c r="M1114" s="273">
        <v>1140</v>
      </c>
      <c r="N1114" s="573">
        <v>0.97540000000000004</v>
      </c>
      <c r="O1114" s="273">
        <v>491760</v>
      </c>
      <c r="P1114" s="273">
        <f t="shared" si="222"/>
        <v>0</v>
      </c>
      <c r="Q1114" s="271">
        <v>0.5943925674401056</v>
      </c>
      <c r="R1114" s="273">
        <v>1099.2</v>
      </c>
      <c r="S1114" s="273">
        <v>1099.2</v>
      </c>
      <c r="T1114" s="573">
        <v>0.98450000000000004</v>
      </c>
      <c r="U1114" s="273">
        <v>492420</v>
      </c>
      <c r="V1114" s="273">
        <f t="shared" si="223"/>
        <v>0</v>
      </c>
      <c r="W1114" s="271">
        <v>0.63194949862526273</v>
      </c>
      <c r="X1114" s="273">
        <v>1281.5999999999999</v>
      </c>
      <c r="Y1114" s="273">
        <v>1281.5999999999999</v>
      </c>
      <c r="Z1114" s="573">
        <v>0.98780000000000001</v>
      </c>
      <c r="AA1114" s="273">
        <v>562220</v>
      </c>
      <c r="AB1114" s="273">
        <f t="shared" si="224"/>
        <v>0</v>
      </c>
      <c r="AC1114" s="271">
        <v>0.59686816210919158</v>
      </c>
      <c r="AD1114" s="273">
        <v>1432</v>
      </c>
      <c r="AE1114" s="273">
        <v>1432</v>
      </c>
      <c r="AF1114" s="573">
        <v>0.9879</v>
      </c>
      <c r="AG1114" s="273">
        <v>565660</v>
      </c>
      <c r="AH1114" s="273">
        <f t="shared" si="225"/>
        <v>0</v>
      </c>
      <c r="AI1114" s="271">
        <v>0.53742791493962871</v>
      </c>
      <c r="AJ1114" s="273">
        <v>1331.2</v>
      </c>
      <c r="AK1114" s="273">
        <v>1331.2</v>
      </c>
      <c r="AL1114" s="573">
        <v>0.98829999999999996</v>
      </c>
      <c r="AM1114" s="273">
        <v>534300</v>
      </c>
      <c r="AN1114" s="273">
        <f t="shared" si="226"/>
        <v>0</v>
      </c>
      <c r="AO1114" s="271">
        <v>0.56404831063034178</v>
      </c>
      <c r="AP1114" s="273">
        <v>1212.8</v>
      </c>
      <c r="AQ1114" s="273">
        <v>1212.8</v>
      </c>
      <c r="AR1114" s="573">
        <v>0.9889</v>
      </c>
      <c r="AS1114" s="273">
        <v>493980</v>
      </c>
      <c r="AT1114" s="273">
        <f t="shared" si="227"/>
        <v>0</v>
      </c>
      <c r="AU1114" s="271">
        <v>0.55359321360683178</v>
      </c>
      <c r="AV1114" s="273">
        <v>1340.8</v>
      </c>
      <c r="AW1114" s="273">
        <v>1432</v>
      </c>
      <c r="AX1114" s="573">
        <v>0.99009999999999998</v>
      </c>
      <c r="AY1114" s="273">
        <v>516480</v>
      </c>
      <c r="AZ1114" s="273">
        <f t="shared" si="228"/>
        <v>0</v>
      </c>
      <c r="BA1114" s="271">
        <v>0.5403490453460621</v>
      </c>
      <c r="BB1114" s="273">
        <v>1452.8</v>
      </c>
      <c r="BC1114" s="273">
        <v>1452.8</v>
      </c>
      <c r="BD1114" s="573">
        <v>0.99019999999999997</v>
      </c>
      <c r="BE1114" s="273">
        <v>638000</v>
      </c>
      <c r="BF1114" s="273">
        <f t="shared" si="229"/>
        <v>0</v>
      </c>
      <c r="BG1114" s="271">
        <v>0.59608660769267208</v>
      </c>
      <c r="BH1114" s="273">
        <v>1464</v>
      </c>
      <c r="BI1114" s="273">
        <v>1464</v>
      </c>
      <c r="BJ1114" s="573">
        <v>0.99009999999999998</v>
      </c>
      <c r="BK1114" s="273">
        <v>589720</v>
      </c>
      <c r="BL1114" s="273">
        <f t="shared" si="230"/>
        <v>0</v>
      </c>
      <c r="BM1114" s="271">
        <v>0.54681532404959166</v>
      </c>
      <c r="BN1114" s="273">
        <v>1204.8</v>
      </c>
      <c r="BO1114" s="273">
        <v>1432</v>
      </c>
      <c r="BP1114" s="573">
        <v>0.98970000000000002</v>
      </c>
      <c r="BQ1114" s="273">
        <v>434440</v>
      </c>
      <c r="BR1114" s="273">
        <f t="shared" si="231"/>
        <v>0</v>
      </c>
      <c r="BS1114" s="271">
        <v>0.5421765319673687</v>
      </c>
      <c r="BT1114" s="273">
        <v>1243.2</v>
      </c>
      <c r="BU1114" s="273">
        <v>1432</v>
      </c>
      <c r="BV1114" s="573">
        <v>0.98950000000000005</v>
      </c>
      <c r="BW1114" s="273">
        <v>467160</v>
      </c>
      <c r="BX1114" s="273">
        <f t="shared" si="232"/>
        <v>0</v>
      </c>
      <c r="BY1114" s="271">
        <v>0.51038942167974422</v>
      </c>
      <c r="BZ1114" s="273">
        <f t="shared" si="233"/>
        <v>6270420</v>
      </c>
    </row>
    <row r="1115" spans="1:78">
      <c r="A1115" s="272">
        <v>1110</v>
      </c>
      <c r="B1115" s="272" t="s">
        <v>3275</v>
      </c>
      <c r="C1115" s="272" t="s">
        <v>3445</v>
      </c>
      <c r="D1115" s="272" t="s">
        <v>391</v>
      </c>
      <c r="E1115" s="273">
        <v>1500</v>
      </c>
      <c r="F1115" s="273">
        <v>1183.2</v>
      </c>
      <c r="G1115" s="273">
        <v>1600</v>
      </c>
      <c r="H1115" s="573">
        <v>0.99860000000000004</v>
      </c>
      <c r="I1115" s="273">
        <v>387630</v>
      </c>
      <c r="J1115" s="273">
        <f t="shared" si="221"/>
        <v>0</v>
      </c>
      <c r="K1115" s="271">
        <v>45.56</v>
      </c>
      <c r="L1115" s="273">
        <v>1388.4</v>
      </c>
      <c r="M1115" s="273">
        <v>1600</v>
      </c>
      <c r="N1115" s="573">
        <v>0.99980000000000002</v>
      </c>
      <c r="O1115" s="273">
        <v>422880</v>
      </c>
      <c r="P1115" s="273">
        <f t="shared" si="222"/>
        <v>0</v>
      </c>
      <c r="Q1115" s="271">
        <v>40.950000000000003</v>
      </c>
      <c r="R1115" s="273">
        <v>1634.4</v>
      </c>
      <c r="S1115" s="273">
        <v>1634.4</v>
      </c>
      <c r="T1115" s="573">
        <v>0.99880000000000002</v>
      </c>
      <c r="U1115" s="273">
        <v>454455</v>
      </c>
      <c r="V1115" s="273">
        <f t="shared" si="223"/>
        <v>0</v>
      </c>
      <c r="W1115" s="271">
        <v>38.659999999999997</v>
      </c>
      <c r="X1115" s="273">
        <v>1345.2</v>
      </c>
      <c r="Y1115" s="273">
        <v>1345.2</v>
      </c>
      <c r="Z1115" s="573">
        <v>0.99870000000000003</v>
      </c>
      <c r="AA1115" s="273">
        <v>430860</v>
      </c>
      <c r="AB1115" s="273">
        <f t="shared" si="224"/>
        <v>0</v>
      </c>
      <c r="AC1115" s="271">
        <v>43.1</v>
      </c>
      <c r="AD1115" s="273">
        <v>1437.6</v>
      </c>
      <c r="AE1115" s="273">
        <v>1437.6</v>
      </c>
      <c r="AF1115" s="573">
        <v>0.99560000000000004</v>
      </c>
      <c r="AG1115" s="273">
        <v>440295</v>
      </c>
      <c r="AH1115" s="273">
        <f t="shared" si="225"/>
        <v>0</v>
      </c>
      <c r="AI1115" s="271">
        <v>41.35</v>
      </c>
      <c r="AJ1115" s="273">
        <v>1378.8</v>
      </c>
      <c r="AK1115" s="273">
        <v>1378.8</v>
      </c>
      <c r="AL1115" s="573">
        <v>0.99470000000000003</v>
      </c>
      <c r="AM1115" s="273">
        <v>425190</v>
      </c>
      <c r="AN1115" s="273">
        <f t="shared" si="226"/>
        <v>0</v>
      </c>
      <c r="AO1115" s="271">
        <v>43.06</v>
      </c>
      <c r="AP1115" s="273">
        <v>1413.6</v>
      </c>
      <c r="AQ1115" s="273">
        <v>1413.6</v>
      </c>
      <c r="AR1115" s="573">
        <v>0.995</v>
      </c>
      <c r="AS1115" s="273">
        <v>443505</v>
      </c>
      <c r="AT1115" s="273">
        <f t="shared" si="227"/>
        <v>0</v>
      </c>
      <c r="AU1115" s="271">
        <v>42.38</v>
      </c>
      <c r="AV1115" s="273">
        <v>1309.2</v>
      </c>
      <c r="AW1115" s="273">
        <v>1309.2</v>
      </c>
      <c r="AX1115" s="573">
        <v>0.99880000000000002</v>
      </c>
      <c r="AY1115" s="273">
        <v>344355</v>
      </c>
      <c r="AZ1115" s="273">
        <f t="shared" si="228"/>
        <v>0</v>
      </c>
      <c r="BA1115" s="271">
        <v>36.57</v>
      </c>
      <c r="BB1115" s="273">
        <v>1210.8</v>
      </c>
      <c r="BC1115" s="273">
        <v>1210.8</v>
      </c>
      <c r="BD1115" s="573">
        <v>0.99970000000000003</v>
      </c>
      <c r="BE1115" s="273">
        <v>327000</v>
      </c>
      <c r="BF1115" s="273">
        <f t="shared" si="229"/>
        <v>0</v>
      </c>
      <c r="BG1115" s="271">
        <v>36.31</v>
      </c>
      <c r="BH1115" s="273">
        <v>990</v>
      </c>
      <c r="BI1115" s="273">
        <v>1200</v>
      </c>
      <c r="BJ1115" s="573">
        <v>0.99970000000000003</v>
      </c>
      <c r="BK1115" s="273">
        <v>292530</v>
      </c>
      <c r="BL1115" s="273">
        <f t="shared" si="230"/>
        <v>0</v>
      </c>
      <c r="BM1115" s="271">
        <v>39.729999999999997</v>
      </c>
      <c r="BN1115" s="273">
        <v>1009.2</v>
      </c>
      <c r="BO1115" s="273">
        <v>1200</v>
      </c>
      <c r="BP1115" s="573">
        <v>0.99960000000000004</v>
      </c>
      <c r="BQ1115" s="273">
        <v>297735</v>
      </c>
      <c r="BR1115" s="273">
        <f t="shared" si="231"/>
        <v>0</v>
      </c>
      <c r="BS1115" s="271">
        <v>43.92</v>
      </c>
      <c r="BT1115" s="273">
        <v>1240.8</v>
      </c>
      <c r="BU1115" s="273">
        <v>1240.8</v>
      </c>
      <c r="BV1115" s="573">
        <v>0.99890000000000001</v>
      </c>
      <c r="BW1115" s="273">
        <v>369465</v>
      </c>
      <c r="BX1115" s="273">
        <f t="shared" si="232"/>
        <v>0</v>
      </c>
      <c r="BY1115" s="271">
        <v>40.07</v>
      </c>
      <c r="BZ1115" s="273">
        <f t="shared" si="233"/>
        <v>4635900</v>
      </c>
    </row>
    <row r="1116" spans="1:78">
      <c r="A1116" s="272">
        <v>1111</v>
      </c>
      <c r="B1116" s="272" t="s">
        <v>3275</v>
      </c>
      <c r="C1116" s="272" t="s">
        <v>2237</v>
      </c>
      <c r="D1116" s="272" t="s">
        <v>735</v>
      </c>
      <c r="E1116" s="273">
        <v>1665</v>
      </c>
      <c r="F1116" s="273">
        <v>30</v>
      </c>
      <c r="G1116" s="273">
        <v>1332</v>
      </c>
      <c r="H1116" s="573">
        <v>1</v>
      </c>
      <c r="I1116" s="273">
        <v>5235</v>
      </c>
      <c r="J1116" s="273">
        <f t="shared" si="221"/>
        <v>0</v>
      </c>
      <c r="K1116" s="271">
        <v>24.24</v>
      </c>
      <c r="L1116" s="273">
        <v>12</v>
      </c>
      <c r="M1116" s="273">
        <v>1332</v>
      </c>
      <c r="N1116" s="573">
        <v>1</v>
      </c>
      <c r="O1116" s="273">
        <v>2940</v>
      </c>
      <c r="P1116" s="273">
        <f t="shared" si="222"/>
        <v>0</v>
      </c>
      <c r="Q1116" s="271">
        <v>32.93</v>
      </c>
      <c r="R1116" s="273">
        <v>24</v>
      </c>
      <c r="S1116" s="273">
        <v>1332</v>
      </c>
      <c r="T1116" s="573">
        <v>1</v>
      </c>
      <c r="U1116" s="273">
        <v>3945</v>
      </c>
      <c r="V1116" s="273">
        <f t="shared" si="223"/>
        <v>0</v>
      </c>
      <c r="W1116" s="271">
        <v>22.83</v>
      </c>
      <c r="X1116" s="273">
        <v>1386</v>
      </c>
      <c r="Y1116" s="273">
        <v>1386</v>
      </c>
      <c r="Z1116" s="573">
        <v>0.97629999999999995</v>
      </c>
      <c r="AA1116" s="273">
        <v>304935</v>
      </c>
      <c r="AB1116" s="273">
        <f t="shared" si="224"/>
        <v>0</v>
      </c>
      <c r="AC1116" s="271">
        <v>30.29</v>
      </c>
      <c r="AD1116" s="273">
        <v>1204.8</v>
      </c>
      <c r="AE1116" s="273">
        <v>1332</v>
      </c>
      <c r="AF1116" s="573">
        <v>0.97729999999999995</v>
      </c>
      <c r="AG1116" s="273">
        <v>67965</v>
      </c>
      <c r="AH1116" s="273">
        <f t="shared" si="225"/>
        <v>0</v>
      </c>
      <c r="AI1116" s="271">
        <v>7.76</v>
      </c>
      <c r="AJ1116" s="273">
        <v>1406.4</v>
      </c>
      <c r="AK1116" s="273">
        <v>1406.4</v>
      </c>
      <c r="AL1116" s="573">
        <v>0.96750000000000003</v>
      </c>
      <c r="AM1116" s="273">
        <v>187575</v>
      </c>
      <c r="AN1116" s="273">
        <f t="shared" si="226"/>
        <v>0</v>
      </c>
      <c r="AO1116" s="271">
        <v>19.149999999999999</v>
      </c>
      <c r="AP1116" s="273">
        <v>1381.2</v>
      </c>
      <c r="AQ1116" s="273">
        <v>1381.2</v>
      </c>
      <c r="AR1116" s="573">
        <v>0.96440000000000003</v>
      </c>
      <c r="AS1116" s="273">
        <v>237585</v>
      </c>
      <c r="AT1116" s="273">
        <f t="shared" si="227"/>
        <v>0</v>
      </c>
      <c r="AU1116" s="271">
        <v>23.97</v>
      </c>
      <c r="AV1116" s="273">
        <v>18</v>
      </c>
      <c r="AW1116" s="273">
        <v>1332</v>
      </c>
      <c r="AX1116" s="573">
        <v>1</v>
      </c>
      <c r="AY1116" s="273">
        <v>5895</v>
      </c>
      <c r="AZ1116" s="273">
        <f t="shared" si="228"/>
        <v>0</v>
      </c>
      <c r="BA1116" s="271">
        <v>45.49</v>
      </c>
      <c r="BB1116" s="273">
        <v>669.6</v>
      </c>
      <c r="BC1116" s="273">
        <v>1332</v>
      </c>
      <c r="BD1116" s="573">
        <v>0.9909</v>
      </c>
      <c r="BE1116" s="273">
        <v>47655</v>
      </c>
      <c r="BF1116" s="273">
        <f t="shared" si="229"/>
        <v>0</v>
      </c>
      <c r="BG1116" s="271">
        <v>9.65</v>
      </c>
      <c r="BH1116" s="273">
        <v>676.8</v>
      </c>
      <c r="BI1116" s="273">
        <v>1332</v>
      </c>
      <c r="BJ1116" s="573">
        <v>0.98450000000000004</v>
      </c>
      <c r="BK1116" s="273">
        <v>68085</v>
      </c>
      <c r="BL1116" s="273">
        <f t="shared" si="230"/>
        <v>0</v>
      </c>
      <c r="BM1116" s="271">
        <v>13.73</v>
      </c>
      <c r="BN1116" s="273">
        <v>684</v>
      </c>
      <c r="BO1116" s="273">
        <v>1332</v>
      </c>
      <c r="BP1116" s="573">
        <v>0.98140000000000005</v>
      </c>
      <c r="BQ1116" s="273">
        <v>36480</v>
      </c>
      <c r="BR1116" s="273">
        <f t="shared" si="231"/>
        <v>0</v>
      </c>
      <c r="BS1116" s="271">
        <v>8.09</v>
      </c>
      <c r="BT1116" s="273">
        <v>183.6</v>
      </c>
      <c r="BU1116" s="273">
        <v>1332</v>
      </c>
      <c r="BV1116" s="573">
        <v>0.99670000000000003</v>
      </c>
      <c r="BW1116" s="273">
        <v>4620</v>
      </c>
      <c r="BX1116" s="273">
        <f t="shared" si="232"/>
        <v>0</v>
      </c>
      <c r="BY1116" s="271">
        <v>3.39</v>
      </c>
      <c r="BZ1116" s="273">
        <f t="shared" si="233"/>
        <v>972915</v>
      </c>
    </row>
    <row r="1117" spans="1:78">
      <c r="A1117" s="272">
        <v>1112</v>
      </c>
      <c r="B1117" s="272" t="s">
        <v>3275</v>
      </c>
      <c r="C1117" s="272" t="s">
        <v>2229</v>
      </c>
      <c r="D1117" s="272" t="s">
        <v>391</v>
      </c>
      <c r="E1117" s="273">
        <v>1700</v>
      </c>
      <c r="F1117" s="273">
        <v>1329.12</v>
      </c>
      <c r="G1117" s="273">
        <v>1360</v>
      </c>
      <c r="H1117" s="573">
        <v>0.9657</v>
      </c>
      <c r="I1117" s="273">
        <v>379692</v>
      </c>
      <c r="J1117" s="273">
        <f t="shared" si="221"/>
        <v>0</v>
      </c>
      <c r="K1117" s="271">
        <v>41.08</v>
      </c>
      <c r="L1117" s="273">
        <v>1432.8</v>
      </c>
      <c r="M1117" s="273">
        <v>1432.8</v>
      </c>
      <c r="N1117" s="573">
        <v>0.95109999999999995</v>
      </c>
      <c r="O1117" s="273">
        <v>435609</v>
      </c>
      <c r="P1117" s="273">
        <f t="shared" si="222"/>
        <v>0</v>
      </c>
      <c r="Q1117" s="271">
        <v>42.96</v>
      </c>
      <c r="R1117" s="273">
        <v>1392.48</v>
      </c>
      <c r="S1117" s="273">
        <v>1392.48</v>
      </c>
      <c r="T1117" s="573">
        <v>0.93899999999999995</v>
      </c>
      <c r="U1117" s="273">
        <v>436716</v>
      </c>
      <c r="V1117" s="273">
        <f t="shared" si="223"/>
        <v>0</v>
      </c>
      <c r="W1117" s="271">
        <v>46.39</v>
      </c>
      <c r="X1117" s="273">
        <v>1288.8</v>
      </c>
      <c r="Y1117" s="273">
        <v>1360</v>
      </c>
      <c r="Z1117" s="573">
        <v>0.96099999999999997</v>
      </c>
      <c r="AA1117" s="273">
        <v>399960</v>
      </c>
      <c r="AB1117" s="273">
        <f t="shared" si="224"/>
        <v>0</v>
      </c>
      <c r="AC1117" s="271">
        <v>43.4</v>
      </c>
      <c r="AD1117" s="273">
        <v>1190.8800000000001</v>
      </c>
      <c r="AE1117" s="273">
        <v>1360</v>
      </c>
      <c r="AF1117" s="573">
        <v>0.97989999999999999</v>
      </c>
      <c r="AG1117" s="273">
        <v>381375</v>
      </c>
      <c r="AH1117" s="273">
        <f t="shared" si="225"/>
        <v>0</v>
      </c>
      <c r="AI1117" s="271">
        <v>43.92</v>
      </c>
      <c r="AJ1117" s="273">
        <v>1206</v>
      </c>
      <c r="AK1117" s="273">
        <v>1360</v>
      </c>
      <c r="AL1117" s="573">
        <v>0.99180000000000001</v>
      </c>
      <c r="AM1117" s="273">
        <v>370701</v>
      </c>
      <c r="AN1117" s="273">
        <f t="shared" si="226"/>
        <v>0</v>
      </c>
      <c r="AO1117" s="271">
        <v>43.04</v>
      </c>
      <c r="AP1117" s="273">
        <v>1166.4000000000001</v>
      </c>
      <c r="AQ1117" s="273">
        <v>1360</v>
      </c>
      <c r="AR1117" s="573">
        <v>0.99809999999999999</v>
      </c>
      <c r="AS1117" s="273">
        <v>381198</v>
      </c>
      <c r="AT1117" s="273">
        <f t="shared" si="227"/>
        <v>0</v>
      </c>
      <c r="AU1117" s="271">
        <v>44.01</v>
      </c>
      <c r="AV1117" s="273">
        <v>905</v>
      </c>
      <c r="AW1117" s="273">
        <v>1360</v>
      </c>
      <c r="AX1117" s="573">
        <v>0.99539999999999995</v>
      </c>
      <c r="AY1117" s="273">
        <v>287910</v>
      </c>
      <c r="AZ1117" s="273">
        <f t="shared" si="228"/>
        <v>0</v>
      </c>
      <c r="BA1117" s="271">
        <v>44.39</v>
      </c>
      <c r="BB1117" s="273">
        <v>1000</v>
      </c>
      <c r="BC1117" s="273">
        <v>1360</v>
      </c>
      <c r="BD1117" s="573">
        <v>0.99380000000000002</v>
      </c>
      <c r="BE1117" s="273">
        <v>267401.6667</v>
      </c>
      <c r="BF1117" s="273">
        <f t="shared" si="229"/>
        <v>0</v>
      </c>
      <c r="BG1117" s="271">
        <v>36.159999999999997</v>
      </c>
      <c r="BH1117" s="273">
        <v>980</v>
      </c>
      <c r="BI1117" s="273">
        <v>1360</v>
      </c>
      <c r="BJ1117" s="573">
        <v>0.99399999999999999</v>
      </c>
      <c r="BK1117" s="273">
        <v>252996.6667</v>
      </c>
      <c r="BL1117" s="273">
        <f t="shared" si="230"/>
        <v>0</v>
      </c>
      <c r="BM1117" s="271">
        <v>34.909999999999997</v>
      </c>
      <c r="BN1117" s="273">
        <v>1048</v>
      </c>
      <c r="BO1117" s="273">
        <v>1360</v>
      </c>
      <c r="BP1117" s="573">
        <v>0.98929999999999996</v>
      </c>
      <c r="BQ1117" s="273">
        <v>257084.6667</v>
      </c>
      <c r="BR1117" s="273">
        <f t="shared" si="231"/>
        <v>0</v>
      </c>
      <c r="BS1117" s="271">
        <v>36.75</v>
      </c>
      <c r="BT1117" s="273">
        <v>1131.1199999999999</v>
      </c>
      <c r="BU1117" s="273">
        <v>1360</v>
      </c>
      <c r="BV1117" s="573">
        <v>0.96879999999999999</v>
      </c>
      <c r="BW1117" s="273">
        <v>313056</v>
      </c>
      <c r="BX1117" s="273">
        <f t="shared" si="232"/>
        <v>0</v>
      </c>
      <c r="BY1117" s="271">
        <v>38.4</v>
      </c>
      <c r="BZ1117" s="273">
        <f t="shared" si="233"/>
        <v>4163700.0000999998</v>
      </c>
    </row>
    <row r="1118" spans="1:78">
      <c r="A1118" s="272">
        <v>1113</v>
      </c>
      <c r="B1118" s="272" t="s">
        <v>3275</v>
      </c>
      <c r="C1118" s="272" t="s">
        <v>2319</v>
      </c>
      <c r="D1118" s="272" t="s">
        <v>899</v>
      </c>
      <c r="E1118" s="273">
        <v>1939.46</v>
      </c>
      <c r="F1118" s="273">
        <v>1710.16</v>
      </c>
      <c r="G1118" s="273">
        <v>1710.16</v>
      </c>
      <c r="H1118" s="573">
        <v>0.94879999999999998</v>
      </c>
      <c r="I1118" s="273">
        <v>223960</v>
      </c>
      <c r="J1118" s="273">
        <f t="shared" si="221"/>
        <v>0</v>
      </c>
      <c r="K1118" s="271">
        <v>19.170000000000002</v>
      </c>
      <c r="L1118" s="273">
        <v>2561.2600000000002</v>
      </c>
      <c r="M1118" s="273">
        <v>2561.2600000000002</v>
      </c>
      <c r="N1118" s="573">
        <v>0.87770000000000004</v>
      </c>
      <c r="O1118" s="273">
        <v>196310</v>
      </c>
      <c r="P1118" s="273">
        <f t="shared" si="222"/>
        <v>0</v>
      </c>
      <c r="Q1118" s="271">
        <v>11.74</v>
      </c>
      <c r="R1118" s="273">
        <v>2257.4279999999999</v>
      </c>
      <c r="S1118" s="273">
        <v>2257.4299999999998</v>
      </c>
      <c r="T1118" s="573">
        <v>0.88400000000000001</v>
      </c>
      <c r="U1118" s="273">
        <v>126910</v>
      </c>
      <c r="V1118" s="273">
        <f t="shared" si="223"/>
        <v>0</v>
      </c>
      <c r="W1118" s="271">
        <v>8.83</v>
      </c>
      <c r="X1118" s="273">
        <v>2173.4319999999998</v>
      </c>
      <c r="Y1118" s="273">
        <v>2173.4299999999998</v>
      </c>
      <c r="Z1118" s="573">
        <v>0.92400000000000004</v>
      </c>
      <c r="AA1118" s="273">
        <v>354030</v>
      </c>
      <c r="AB1118" s="273">
        <f t="shared" si="224"/>
        <v>0</v>
      </c>
      <c r="AC1118" s="271">
        <v>23.69</v>
      </c>
      <c r="AD1118" s="273">
        <v>1939.4639999999999</v>
      </c>
      <c r="AE1118" s="273">
        <v>1939.46</v>
      </c>
      <c r="AF1118" s="573">
        <v>0.98819999999999997</v>
      </c>
      <c r="AG1118" s="273">
        <v>187240</v>
      </c>
      <c r="AH1118" s="273">
        <f t="shared" si="225"/>
        <v>0</v>
      </c>
      <c r="AI1118" s="271">
        <v>13.13</v>
      </c>
      <c r="AJ1118" s="273">
        <v>2105.62</v>
      </c>
      <c r="AK1118" s="273">
        <v>2105.62</v>
      </c>
      <c r="AL1118" s="573">
        <v>0.99129999999999996</v>
      </c>
      <c r="AM1118" s="273">
        <v>207420</v>
      </c>
      <c r="AN1118" s="273">
        <f t="shared" si="226"/>
        <v>0</v>
      </c>
      <c r="AO1118" s="271">
        <v>13.8</v>
      </c>
      <c r="AP1118" s="273">
        <v>1481.84</v>
      </c>
      <c r="AQ1118" s="273">
        <v>1481.84</v>
      </c>
      <c r="AR1118" s="573">
        <v>0.99670000000000003</v>
      </c>
      <c r="AS1118" s="273">
        <v>294830</v>
      </c>
      <c r="AT1118" s="273">
        <f t="shared" si="227"/>
        <v>0</v>
      </c>
      <c r="AU1118" s="271">
        <v>26.83</v>
      </c>
      <c r="AV1118" s="273">
        <v>1612.94</v>
      </c>
      <c r="AW1118" s="273">
        <v>1612.94</v>
      </c>
      <c r="AX1118" s="573">
        <v>0.997</v>
      </c>
      <c r="AY1118" s="273">
        <v>249100</v>
      </c>
      <c r="AZ1118" s="273">
        <f t="shared" si="228"/>
        <v>0</v>
      </c>
      <c r="BA1118" s="271">
        <v>21.51</v>
      </c>
      <c r="BB1118" s="273">
        <v>2386.37</v>
      </c>
      <c r="BC1118" s="273">
        <v>2386.37</v>
      </c>
      <c r="BD1118" s="573">
        <v>0.98870000000000002</v>
      </c>
      <c r="BE1118" s="273">
        <v>192190</v>
      </c>
      <c r="BF1118" s="273">
        <f t="shared" si="229"/>
        <v>0</v>
      </c>
      <c r="BG1118" s="271">
        <v>10.95</v>
      </c>
      <c r="BH1118" s="273">
        <v>1807.67</v>
      </c>
      <c r="BI1118" s="273">
        <v>1807.67</v>
      </c>
      <c r="BJ1118" s="573">
        <v>0.99880000000000002</v>
      </c>
      <c r="BK1118" s="273">
        <v>593590</v>
      </c>
      <c r="BL1118" s="273">
        <f t="shared" si="230"/>
        <v>0</v>
      </c>
      <c r="BM1118" s="271">
        <v>44.19</v>
      </c>
      <c r="BN1118" s="273">
        <v>3271.5</v>
      </c>
      <c r="BO1118" s="273">
        <v>1939.46</v>
      </c>
      <c r="BP1118" s="573">
        <v>0.99980000000000002</v>
      </c>
      <c r="BQ1118" s="273">
        <v>1479217.5</v>
      </c>
      <c r="BR1118" s="273">
        <f t="shared" si="231"/>
        <v>697321.19130473083</v>
      </c>
      <c r="BS1118" s="271">
        <v>113.51</v>
      </c>
      <c r="BT1118" s="273">
        <v>3541.5</v>
      </c>
      <c r="BU1118" s="273">
        <v>1939.46</v>
      </c>
      <c r="BV1118" s="573">
        <v>0.99650000000000005</v>
      </c>
      <c r="BW1118" s="273">
        <v>2207475</v>
      </c>
      <c r="BX1118" s="273">
        <f t="shared" si="232"/>
        <v>1344674.5309751807</v>
      </c>
      <c r="BY1118" s="271">
        <v>153.51</v>
      </c>
      <c r="BZ1118" s="273">
        <f t="shared" si="233"/>
        <v>6312272.5</v>
      </c>
    </row>
    <row r="1119" spans="1:78">
      <c r="A1119" s="272">
        <v>1114</v>
      </c>
      <c r="B1119" s="272" t="s">
        <v>3275</v>
      </c>
      <c r="C1119" s="272" t="s">
        <v>2142</v>
      </c>
      <c r="D1119" s="272" t="s">
        <v>394</v>
      </c>
      <c r="E1119" s="273">
        <v>2000</v>
      </c>
      <c r="F1119" s="273">
        <v>1376</v>
      </c>
      <c r="G1119" s="273">
        <v>1600</v>
      </c>
      <c r="H1119" s="573">
        <v>0.87039999999999995</v>
      </c>
      <c r="I1119" s="273">
        <v>213540</v>
      </c>
      <c r="J1119" s="273">
        <f t="shared" si="221"/>
        <v>0</v>
      </c>
      <c r="K1119" s="271">
        <v>24.76</v>
      </c>
      <c r="L1119" s="273">
        <v>1660</v>
      </c>
      <c r="M1119" s="273">
        <v>1660</v>
      </c>
      <c r="N1119" s="573">
        <v>0.85960000000000003</v>
      </c>
      <c r="O1119" s="273">
        <v>24140</v>
      </c>
      <c r="P1119" s="273">
        <f t="shared" si="222"/>
        <v>0</v>
      </c>
      <c r="Q1119" s="271">
        <v>2.27</v>
      </c>
      <c r="R1119" s="273">
        <v>1148</v>
      </c>
      <c r="S1119" s="273">
        <v>1600</v>
      </c>
      <c r="T1119" s="573">
        <v>0.83289999999999997</v>
      </c>
      <c r="U1119" s="273">
        <v>19240</v>
      </c>
      <c r="V1119" s="273">
        <f t="shared" si="223"/>
        <v>0</v>
      </c>
      <c r="W1119" s="271">
        <v>2.79</v>
      </c>
      <c r="X1119" s="273">
        <v>1128</v>
      </c>
      <c r="Y1119" s="273">
        <v>1600</v>
      </c>
      <c r="Z1119" s="573">
        <v>0.83250000000000002</v>
      </c>
      <c r="AA1119" s="273">
        <v>153940</v>
      </c>
      <c r="AB1119" s="273">
        <f t="shared" si="224"/>
        <v>0</v>
      </c>
      <c r="AC1119" s="271">
        <v>22.03</v>
      </c>
      <c r="AD1119" s="273">
        <v>1104</v>
      </c>
      <c r="AE1119" s="273">
        <v>1600</v>
      </c>
      <c r="AF1119" s="573">
        <v>0.83720000000000006</v>
      </c>
      <c r="AG1119" s="273">
        <v>124380</v>
      </c>
      <c r="AH1119" s="273">
        <f t="shared" si="225"/>
        <v>0</v>
      </c>
      <c r="AI1119" s="271">
        <v>18.09</v>
      </c>
      <c r="AJ1119" s="273">
        <v>1340</v>
      </c>
      <c r="AK1119" s="273">
        <v>1600</v>
      </c>
      <c r="AL1119" s="573">
        <v>0.82230000000000003</v>
      </c>
      <c r="AM1119" s="273">
        <v>87320</v>
      </c>
      <c r="AN1119" s="273">
        <f t="shared" si="226"/>
        <v>0</v>
      </c>
      <c r="AO1119" s="271">
        <v>11.01</v>
      </c>
      <c r="AP1119" s="273">
        <v>1296</v>
      </c>
      <c r="AQ1119" s="273">
        <v>1600</v>
      </c>
      <c r="AR1119" s="573">
        <v>0.82410000000000005</v>
      </c>
      <c r="AS1119" s="273">
        <v>23520</v>
      </c>
      <c r="AT1119" s="273">
        <f t="shared" si="227"/>
        <v>0</v>
      </c>
      <c r="AU1119" s="271">
        <v>2.96</v>
      </c>
      <c r="AV1119" s="273">
        <v>4188</v>
      </c>
      <c r="AW1119" s="273">
        <v>4188</v>
      </c>
      <c r="AX1119" s="573">
        <v>0.55220000000000002</v>
      </c>
      <c r="AY1119" s="273">
        <v>17120</v>
      </c>
      <c r="AZ1119" s="273">
        <f t="shared" si="228"/>
        <v>0</v>
      </c>
      <c r="BA1119" s="271">
        <v>1.03</v>
      </c>
      <c r="BB1119" s="273">
        <v>1188</v>
      </c>
      <c r="BC1119" s="273">
        <v>1600</v>
      </c>
      <c r="BD1119" s="573">
        <v>0.9012</v>
      </c>
      <c r="BE1119" s="273">
        <v>300000</v>
      </c>
      <c r="BF1119" s="273">
        <f t="shared" si="229"/>
        <v>0</v>
      </c>
      <c r="BG1119" s="271">
        <v>37.659999999999997</v>
      </c>
      <c r="BH1119" s="273">
        <v>1084</v>
      </c>
      <c r="BI1119" s="273">
        <v>1600</v>
      </c>
      <c r="BJ1119" s="573">
        <v>0.90459999999999996</v>
      </c>
      <c r="BK1119" s="273">
        <v>8540</v>
      </c>
      <c r="BL1119" s="273">
        <f t="shared" si="230"/>
        <v>0</v>
      </c>
      <c r="BM1119" s="271">
        <v>1.17</v>
      </c>
      <c r="BN1119" s="273">
        <v>68</v>
      </c>
      <c r="BO1119" s="273">
        <v>1600</v>
      </c>
      <c r="BP1119" s="573">
        <v>0</v>
      </c>
      <c r="BQ1119" s="273">
        <v>7</v>
      </c>
      <c r="BR1119" s="273">
        <f t="shared" si="231"/>
        <v>0</v>
      </c>
      <c r="BS1119" s="271">
        <v>0.04</v>
      </c>
      <c r="BT1119" s="273">
        <v>24</v>
      </c>
      <c r="BU1119" s="273">
        <v>1600</v>
      </c>
      <c r="BV1119" s="573">
        <v>0.1666</v>
      </c>
      <c r="BW1119" s="273">
        <v>20</v>
      </c>
      <c r="BX1119" s="273">
        <f t="shared" si="232"/>
        <v>0</v>
      </c>
      <c r="BY1119" s="271">
        <v>0.67</v>
      </c>
      <c r="BZ1119" s="273">
        <f t="shared" si="233"/>
        <v>971767</v>
      </c>
    </row>
    <row r="1120" spans="1:78">
      <c r="A1120" s="272">
        <v>1115</v>
      </c>
      <c r="B1120" s="272" t="s">
        <v>3275</v>
      </c>
      <c r="C1120" s="272" t="s">
        <v>2112</v>
      </c>
      <c r="D1120" s="272" t="s">
        <v>394</v>
      </c>
      <c r="E1120" s="273">
        <v>4000</v>
      </c>
      <c r="F1120" s="273">
        <v>3441.6</v>
      </c>
      <c r="G1120" s="273">
        <v>3441.6</v>
      </c>
      <c r="H1120" s="573">
        <v>0.98929999999999996</v>
      </c>
      <c r="I1120" s="273">
        <v>951120</v>
      </c>
      <c r="J1120" s="273">
        <f t="shared" si="221"/>
        <v>0</v>
      </c>
      <c r="K1120" s="271">
        <v>38.799999999999997</v>
      </c>
      <c r="L1120" s="273">
        <v>3218.4</v>
      </c>
      <c r="M1120" s="273">
        <v>3218.4</v>
      </c>
      <c r="N1120" s="573">
        <v>0.99039999999999995</v>
      </c>
      <c r="O1120" s="273">
        <v>968535</v>
      </c>
      <c r="P1120" s="273">
        <f t="shared" si="222"/>
        <v>0</v>
      </c>
      <c r="Q1120" s="271">
        <v>40.840000000000003</v>
      </c>
      <c r="R1120" s="273">
        <v>3303</v>
      </c>
      <c r="S1120" s="273">
        <v>3303</v>
      </c>
      <c r="T1120" s="573">
        <v>0.98809999999999998</v>
      </c>
      <c r="U1120" s="273">
        <v>950243</v>
      </c>
      <c r="V1120" s="273">
        <f t="shared" si="223"/>
        <v>0</v>
      </c>
      <c r="W1120" s="271">
        <v>40.44</v>
      </c>
      <c r="X1120" s="273">
        <v>3270.6</v>
      </c>
      <c r="Y1120" s="273">
        <v>3270.6</v>
      </c>
      <c r="Z1120" s="573">
        <v>0.97289999999999999</v>
      </c>
      <c r="AA1120" s="273">
        <v>912082</v>
      </c>
      <c r="AB1120" s="273">
        <f t="shared" si="224"/>
        <v>0</v>
      </c>
      <c r="AC1120" s="271">
        <v>38.520000000000003</v>
      </c>
      <c r="AD1120" s="273">
        <v>3245.4</v>
      </c>
      <c r="AE1120" s="273">
        <v>3245.4</v>
      </c>
      <c r="AF1120" s="573">
        <v>0.95520000000000005</v>
      </c>
      <c r="AG1120" s="273">
        <v>932287</v>
      </c>
      <c r="AH1120" s="273">
        <f t="shared" si="225"/>
        <v>0</v>
      </c>
      <c r="AI1120" s="271">
        <v>40.42</v>
      </c>
      <c r="AJ1120" s="273">
        <v>3412.8</v>
      </c>
      <c r="AK1120" s="273">
        <v>3412.8</v>
      </c>
      <c r="AL1120" s="573">
        <v>0.95209999999999995</v>
      </c>
      <c r="AM1120" s="273">
        <v>895230</v>
      </c>
      <c r="AN1120" s="273">
        <f t="shared" si="226"/>
        <v>0</v>
      </c>
      <c r="AO1120" s="271">
        <v>38.26</v>
      </c>
      <c r="AP1120" s="273">
        <v>3326.4</v>
      </c>
      <c r="AQ1120" s="273">
        <v>3326.4</v>
      </c>
      <c r="AR1120" s="573">
        <v>0.97750000000000004</v>
      </c>
      <c r="AS1120" s="273">
        <v>1048838</v>
      </c>
      <c r="AT1120" s="273">
        <f t="shared" si="227"/>
        <v>0</v>
      </c>
      <c r="AU1120" s="271">
        <v>43.35</v>
      </c>
      <c r="AV1120" s="273">
        <v>3342.6</v>
      </c>
      <c r="AW1120" s="273">
        <v>3342.6</v>
      </c>
      <c r="AX1120" s="573">
        <v>0.97840000000000005</v>
      </c>
      <c r="AY1120" s="273">
        <v>1056983</v>
      </c>
      <c r="AZ1120" s="273">
        <f t="shared" si="228"/>
        <v>0</v>
      </c>
      <c r="BA1120" s="271">
        <v>44.89</v>
      </c>
      <c r="BB1120" s="273">
        <v>3331.8</v>
      </c>
      <c r="BC1120" s="273">
        <v>3331.8</v>
      </c>
      <c r="BD1120" s="573">
        <v>0.9667</v>
      </c>
      <c r="BE1120" s="273">
        <v>1093005</v>
      </c>
      <c r="BF1120" s="273">
        <f t="shared" si="229"/>
        <v>0</v>
      </c>
      <c r="BG1120" s="271">
        <v>45.61</v>
      </c>
      <c r="BH1120" s="273">
        <v>3583.8</v>
      </c>
      <c r="BI1120" s="273">
        <v>3583.8</v>
      </c>
      <c r="BJ1120" s="573">
        <v>0.94310000000000005</v>
      </c>
      <c r="BK1120" s="273">
        <v>1070752</v>
      </c>
      <c r="BL1120" s="273">
        <f t="shared" si="230"/>
        <v>0</v>
      </c>
      <c r="BM1120" s="271">
        <v>42.58</v>
      </c>
      <c r="BN1120" s="273">
        <v>3625.2</v>
      </c>
      <c r="BO1120" s="273">
        <v>3625.2</v>
      </c>
      <c r="BP1120" s="573">
        <v>0.94310000000000005</v>
      </c>
      <c r="BQ1120" s="273">
        <v>908145</v>
      </c>
      <c r="BR1120" s="273">
        <f t="shared" si="231"/>
        <v>0</v>
      </c>
      <c r="BS1120" s="271">
        <v>39.53</v>
      </c>
      <c r="BT1120" s="273">
        <v>3645</v>
      </c>
      <c r="BU1120" s="273">
        <v>3645</v>
      </c>
      <c r="BV1120" s="573">
        <v>0.93379999999999996</v>
      </c>
      <c r="BW1120" s="273">
        <v>1034123</v>
      </c>
      <c r="BX1120" s="273">
        <f t="shared" si="232"/>
        <v>0</v>
      </c>
      <c r="BY1120" s="271">
        <v>40.83</v>
      </c>
      <c r="BZ1120" s="273">
        <f t="shared" si="233"/>
        <v>11821343</v>
      </c>
    </row>
    <row r="1121" spans="1:78">
      <c r="A1121" s="272">
        <v>1116</v>
      </c>
      <c r="B1121" s="272" t="s">
        <v>3275</v>
      </c>
      <c r="C1121" s="272" t="s">
        <v>3448</v>
      </c>
      <c r="D1121" s="272" t="s">
        <v>394</v>
      </c>
      <c r="E1121" s="273">
        <v>7200</v>
      </c>
      <c r="F1121" s="273">
        <v>0</v>
      </c>
      <c r="G1121" s="273">
        <v>4400</v>
      </c>
      <c r="H1121" s="573">
        <v>0.98109999999999997</v>
      </c>
      <c r="I1121" s="273">
        <v>1403190</v>
      </c>
      <c r="J1121" s="273">
        <f t="shared" si="221"/>
        <v>0</v>
      </c>
      <c r="K1121" s="271">
        <v>36.119999999999997</v>
      </c>
      <c r="L1121" s="273">
        <v>3434.4</v>
      </c>
      <c r="M1121" s="273">
        <v>4400</v>
      </c>
      <c r="N1121" s="573">
        <v>0.9778</v>
      </c>
      <c r="O1121" s="273">
        <v>1323765</v>
      </c>
      <c r="P1121" s="273">
        <f t="shared" si="222"/>
        <v>0</v>
      </c>
      <c r="Q1121" s="271">
        <v>52.96</v>
      </c>
      <c r="R1121" s="273">
        <v>3232.8</v>
      </c>
      <c r="S1121" s="273">
        <v>4400</v>
      </c>
      <c r="T1121" s="573">
        <v>0.9768</v>
      </c>
      <c r="U1121" s="273">
        <v>1248750</v>
      </c>
      <c r="V1121" s="273">
        <f t="shared" si="223"/>
        <v>0</v>
      </c>
      <c r="W1121" s="271">
        <v>54.92</v>
      </c>
      <c r="X1121" s="273">
        <v>3614.4</v>
      </c>
      <c r="Y1121" s="273">
        <v>4400</v>
      </c>
      <c r="Z1121" s="573">
        <v>0.96689999999999998</v>
      </c>
      <c r="AA1121" s="273">
        <v>1523115</v>
      </c>
      <c r="AB1121" s="273">
        <f t="shared" si="224"/>
        <v>0</v>
      </c>
      <c r="AC1121" s="271">
        <v>58.58</v>
      </c>
      <c r="AD1121" s="273">
        <v>3420</v>
      </c>
      <c r="AE1121" s="273">
        <v>5760</v>
      </c>
      <c r="AF1121" s="573">
        <v>0.97430000000000005</v>
      </c>
      <c r="AG1121" s="273">
        <v>82080</v>
      </c>
      <c r="AH1121" s="273">
        <f t="shared" si="225"/>
        <v>0</v>
      </c>
      <c r="AI1121" s="271">
        <v>3.31</v>
      </c>
      <c r="AJ1121" s="273">
        <v>3618</v>
      </c>
      <c r="AK1121" s="273">
        <v>5760</v>
      </c>
      <c r="AL1121" s="573">
        <v>0.97130000000000005</v>
      </c>
      <c r="AM1121" s="273">
        <v>1664235</v>
      </c>
      <c r="AN1121" s="273">
        <f t="shared" si="226"/>
        <v>129434.81555487248</v>
      </c>
      <c r="AO1121" s="271">
        <v>65.06</v>
      </c>
      <c r="AP1121" s="273">
        <v>4014</v>
      </c>
      <c r="AQ1121" s="273">
        <v>5760</v>
      </c>
      <c r="AR1121" s="573">
        <v>0.97050000000000003</v>
      </c>
      <c r="AS1121" s="273">
        <v>1900170</v>
      </c>
      <c r="AT1121" s="273">
        <f t="shared" si="227"/>
        <v>161149.25564368523</v>
      </c>
      <c r="AU1121" s="271">
        <v>65.56</v>
      </c>
      <c r="AV1121" s="273">
        <v>4140</v>
      </c>
      <c r="AW1121" s="273">
        <v>5760</v>
      </c>
      <c r="AX1121" s="573">
        <v>0.96120000000000005</v>
      </c>
      <c r="AY1121" s="273">
        <v>1893285</v>
      </c>
      <c r="AZ1121" s="273">
        <f t="shared" si="228"/>
        <v>173940.36552141648</v>
      </c>
      <c r="BA1121" s="271">
        <v>66.069999999999993</v>
      </c>
      <c r="BB1121" s="273">
        <v>3960</v>
      </c>
      <c r="BC1121" s="273">
        <v>5760</v>
      </c>
      <c r="BD1121" s="573">
        <v>0.95899999999999996</v>
      </c>
      <c r="BE1121" s="273">
        <v>1827495</v>
      </c>
      <c r="BF1121" s="273">
        <f t="shared" si="229"/>
        <v>131968.48074841508</v>
      </c>
      <c r="BG1121" s="271">
        <v>64.67</v>
      </c>
      <c r="BH1121" s="273">
        <v>4525.2</v>
      </c>
      <c r="BI1121" s="273">
        <v>5760</v>
      </c>
      <c r="BJ1121" s="573">
        <v>0.9597</v>
      </c>
      <c r="BK1121" s="273">
        <v>1919610</v>
      </c>
      <c r="BL1121" s="273">
        <f t="shared" si="230"/>
        <v>0</v>
      </c>
      <c r="BM1121" s="271">
        <v>59.41</v>
      </c>
      <c r="BN1121" s="273">
        <v>4816.8</v>
      </c>
      <c r="BO1121" s="273">
        <v>5760</v>
      </c>
      <c r="BP1121" s="573">
        <v>0.94950000000000001</v>
      </c>
      <c r="BQ1121" s="273">
        <v>2155590</v>
      </c>
      <c r="BR1121" s="273">
        <f t="shared" si="231"/>
        <v>311629.3498716852</v>
      </c>
      <c r="BS1121" s="271">
        <v>70.14</v>
      </c>
      <c r="BT1121" s="273">
        <v>4669.2</v>
      </c>
      <c r="BU1121" s="273">
        <v>5760</v>
      </c>
      <c r="BV1121" s="573">
        <v>0.95920000000000005</v>
      </c>
      <c r="BW1121" s="273">
        <v>2424600</v>
      </c>
      <c r="BX1121" s="273">
        <f t="shared" si="232"/>
        <v>425204.72787245753</v>
      </c>
      <c r="BY1121" s="271">
        <v>72.760000000000005</v>
      </c>
      <c r="BZ1121" s="273">
        <f t="shared" si="233"/>
        <v>19365885</v>
      </c>
    </row>
    <row r="1122" spans="1:78">
      <c r="A1122" s="272">
        <v>1117</v>
      </c>
      <c r="B1122" s="272" t="s">
        <v>3275</v>
      </c>
      <c r="C1122" s="272" t="s">
        <v>3447</v>
      </c>
      <c r="D1122" s="272" t="s">
        <v>394</v>
      </c>
      <c r="E1122" s="273">
        <v>12000</v>
      </c>
      <c r="F1122" s="273">
        <v>11164.8</v>
      </c>
      <c r="G1122" s="273">
        <v>11164.8</v>
      </c>
      <c r="H1122" s="573">
        <v>0.98609999999999998</v>
      </c>
      <c r="I1122" s="273">
        <v>6683760</v>
      </c>
      <c r="J1122" s="273">
        <f t="shared" si="221"/>
        <v>1927199.6868698853</v>
      </c>
      <c r="K1122" s="271">
        <v>84.31</v>
      </c>
      <c r="L1122" s="273">
        <v>11164.8</v>
      </c>
      <c r="M1122" s="273">
        <v>11164.8</v>
      </c>
      <c r="N1122" s="573">
        <v>0.98040000000000005</v>
      </c>
      <c r="O1122" s="273">
        <v>6404640</v>
      </c>
      <c r="P1122" s="273">
        <f t="shared" si="222"/>
        <v>1518088.6266531027</v>
      </c>
      <c r="Q1122" s="271">
        <v>78.64</v>
      </c>
      <c r="R1122" s="273">
        <v>9600</v>
      </c>
      <c r="S1122" s="273">
        <v>9600</v>
      </c>
      <c r="T1122" s="573">
        <v>0.97319999999999995</v>
      </c>
      <c r="U1122" s="273">
        <v>5786640</v>
      </c>
      <c r="V1122" s="273">
        <f t="shared" si="223"/>
        <v>1750387.9655893976</v>
      </c>
      <c r="W1122" s="271">
        <v>86.02</v>
      </c>
      <c r="X1122" s="273">
        <v>9600</v>
      </c>
      <c r="Y1122" s="273">
        <v>9600</v>
      </c>
      <c r="Z1122" s="573">
        <v>0.97840000000000005</v>
      </c>
      <c r="AA1122" s="273">
        <v>6222960</v>
      </c>
      <c r="AB1122" s="273">
        <f t="shared" si="224"/>
        <v>2029590.7277628034</v>
      </c>
      <c r="AC1122" s="271">
        <v>89.04</v>
      </c>
      <c r="AD1122" s="273">
        <v>8438.4</v>
      </c>
      <c r="AE1122" s="273">
        <v>9600</v>
      </c>
      <c r="AF1122" s="573">
        <v>0.9597</v>
      </c>
      <c r="AG1122" s="273">
        <v>5041800</v>
      </c>
      <c r="AH1122" s="273">
        <f t="shared" si="225"/>
        <v>1426310.5772678379</v>
      </c>
      <c r="AI1122" s="271">
        <v>83.67</v>
      </c>
      <c r="AJ1122" s="273">
        <v>3936</v>
      </c>
      <c r="AK1122" s="273">
        <v>9600</v>
      </c>
      <c r="AL1122" s="573">
        <v>0.90500000000000003</v>
      </c>
      <c r="AM1122" s="273">
        <v>1548960</v>
      </c>
      <c r="AN1122" s="273">
        <f t="shared" si="226"/>
        <v>10003.219076005977</v>
      </c>
      <c r="AO1122" s="271">
        <v>60.39</v>
      </c>
      <c r="AP1122" s="273">
        <v>4320</v>
      </c>
      <c r="AQ1122" s="273">
        <v>9600</v>
      </c>
      <c r="AR1122" s="573">
        <v>0.95730000000000004</v>
      </c>
      <c r="AS1122" s="273">
        <v>1699320</v>
      </c>
      <c r="AT1122" s="273">
        <f t="shared" si="227"/>
        <v>0</v>
      </c>
      <c r="AU1122" s="271">
        <v>55.23</v>
      </c>
      <c r="AV1122" s="273">
        <v>2889.6</v>
      </c>
      <c r="AW1122" s="273">
        <v>9600</v>
      </c>
      <c r="AX1122" s="573">
        <v>0.99209999999999998</v>
      </c>
      <c r="AY1122" s="273">
        <v>1531920</v>
      </c>
      <c r="AZ1122" s="273">
        <f t="shared" si="228"/>
        <v>293337.59870637371</v>
      </c>
      <c r="BA1122" s="271">
        <v>74.209999999999994</v>
      </c>
      <c r="BB1122" s="273">
        <v>3350.4</v>
      </c>
      <c r="BC1122" s="273">
        <v>9600</v>
      </c>
      <c r="BD1122" s="573">
        <v>0.9899</v>
      </c>
      <c r="BE1122" s="273">
        <v>1490160</v>
      </c>
      <c r="BF1122" s="273">
        <f t="shared" si="229"/>
        <v>9623.487332339806</v>
      </c>
      <c r="BG1122" s="271">
        <v>60.39</v>
      </c>
      <c r="BH1122" s="273">
        <v>2870.4</v>
      </c>
      <c r="BI1122" s="273">
        <v>9600</v>
      </c>
      <c r="BJ1122" s="573">
        <v>0.98270000000000002</v>
      </c>
      <c r="BK1122" s="273">
        <v>1600440</v>
      </c>
      <c r="BL1122" s="273">
        <f t="shared" si="230"/>
        <v>341242.51770259649</v>
      </c>
      <c r="BM1122" s="271">
        <v>76.260000000000005</v>
      </c>
      <c r="BN1122" s="273">
        <v>2870.4</v>
      </c>
      <c r="BO1122" s="273">
        <v>9600</v>
      </c>
      <c r="BP1122" s="573">
        <v>0.98929999999999996</v>
      </c>
      <c r="BQ1122" s="273">
        <v>1430640</v>
      </c>
      <c r="BR1122" s="273">
        <f t="shared" si="231"/>
        <v>285517.26787620055</v>
      </c>
      <c r="BS1122" s="271">
        <v>74.959999999999994</v>
      </c>
      <c r="BT1122" s="273">
        <v>3024</v>
      </c>
      <c r="BU1122" s="273">
        <v>9600</v>
      </c>
      <c r="BV1122" s="573">
        <v>0.99060000000000004</v>
      </c>
      <c r="BW1122" s="273">
        <v>1616880</v>
      </c>
      <c r="BX1122" s="273">
        <f t="shared" si="232"/>
        <v>279510.2729528537</v>
      </c>
      <c r="BY1122" s="271">
        <v>72.540000000000006</v>
      </c>
      <c r="BZ1122" s="273">
        <f t="shared" si="233"/>
        <v>41058120</v>
      </c>
    </row>
    <row r="1123" spans="1:78">
      <c r="A1123" s="272">
        <v>1118</v>
      </c>
      <c r="B1123" s="272" t="s">
        <v>3275</v>
      </c>
      <c r="C1123" s="272" t="s">
        <v>632</v>
      </c>
      <c r="D1123" s="272" t="s">
        <v>633</v>
      </c>
      <c r="E1123" s="273">
        <v>13000</v>
      </c>
      <c r="F1123" s="273">
        <v>11460</v>
      </c>
      <c r="G1123" s="273">
        <v>11460</v>
      </c>
      <c r="H1123" s="573">
        <v>0.99819999999999998</v>
      </c>
      <c r="I1123" s="273">
        <v>2268600</v>
      </c>
      <c r="J1123" s="273">
        <f t="shared" si="221"/>
        <v>0</v>
      </c>
      <c r="K1123" s="271">
        <v>27.54</v>
      </c>
      <c r="L1123" s="273">
        <v>10800</v>
      </c>
      <c r="M1123" s="273">
        <v>10800</v>
      </c>
      <c r="N1123" s="573">
        <v>0.99890000000000001</v>
      </c>
      <c r="O1123" s="273">
        <v>2234250</v>
      </c>
      <c r="P1123" s="273">
        <f t="shared" si="222"/>
        <v>0</v>
      </c>
      <c r="Q1123" s="271">
        <v>27.83</v>
      </c>
      <c r="R1123" s="273">
        <v>9876</v>
      </c>
      <c r="S1123" s="273">
        <v>10400</v>
      </c>
      <c r="T1123" s="573">
        <v>0.99719999999999998</v>
      </c>
      <c r="U1123" s="273">
        <v>2140050</v>
      </c>
      <c r="V1123" s="273">
        <f t="shared" si="223"/>
        <v>0</v>
      </c>
      <c r="W1123" s="271">
        <v>30.18</v>
      </c>
      <c r="X1123" s="273">
        <v>9660</v>
      </c>
      <c r="Y1123" s="273">
        <v>10400</v>
      </c>
      <c r="Z1123" s="573">
        <v>0.997</v>
      </c>
      <c r="AA1123" s="273">
        <v>2050950</v>
      </c>
      <c r="AB1123" s="273">
        <f t="shared" si="224"/>
        <v>0</v>
      </c>
      <c r="AC1123" s="271">
        <v>28.66</v>
      </c>
      <c r="AD1123" s="273">
        <v>10920</v>
      </c>
      <c r="AE1123" s="273">
        <v>10920</v>
      </c>
      <c r="AF1123" s="573">
        <v>0.99939999999999996</v>
      </c>
      <c r="AG1123" s="273">
        <v>1972800</v>
      </c>
      <c r="AH1123" s="273">
        <f t="shared" si="225"/>
        <v>0</v>
      </c>
      <c r="AI1123" s="271">
        <v>24.3</v>
      </c>
      <c r="AJ1123" s="273">
        <v>8460</v>
      </c>
      <c r="AK1123" s="273">
        <v>10400</v>
      </c>
      <c r="AL1123" s="573">
        <v>0.999</v>
      </c>
      <c r="AM1123" s="273">
        <v>1880250</v>
      </c>
      <c r="AN1123" s="273">
        <f t="shared" si="226"/>
        <v>0</v>
      </c>
      <c r="AO1123" s="271">
        <v>30.9</v>
      </c>
      <c r="AP1123" s="273">
        <v>10716</v>
      </c>
      <c r="AQ1123" s="273">
        <v>10716</v>
      </c>
      <c r="AR1123" s="573">
        <v>0.99939999999999996</v>
      </c>
      <c r="AS1123" s="273">
        <v>2038050</v>
      </c>
      <c r="AT1123" s="273">
        <f t="shared" si="227"/>
        <v>0</v>
      </c>
      <c r="AU1123" s="271">
        <v>25.58</v>
      </c>
      <c r="AV1123" s="273">
        <v>8592</v>
      </c>
      <c r="AW1123" s="273">
        <v>10400</v>
      </c>
      <c r="AX1123" s="573">
        <v>0.99909999999999999</v>
      </c>
      <c r="AY1123" s="273">
        <v>1874400</v>
      </c>
      <c r="AZ1123" s="273">
        <f t="shared" si="228"/>
        <v>0</v>
      </c>
      <c r="BA1123" s="271">
        <v>30.33</v>
      </c>
      <c r="BB1123" s="273">
        <v>11010</v>
      </c>
      <c r="BC1123" s="273">
        <v>11004</v>
      </c>
      <c r="BD1123" s="573">
        <v>0.99570000000000003</v>
      </c>
      <c r="BE1123" s="273">
        <v>2012124</v>
      </c>
      <c r="BF1123" s="273">
        <f t="shared" si="229"/>
        <v>0</v>
      </c>
      <c r="BG1123" s="271">
        <v>24.68</v>
      </c>
      <c r="BH1123" s="273">
        <v>9720</v>
      </c>
      <c r="BI1123" s="273">
        <v>10400</v>
      </c>
      <c r="BJ1123" s="573">
        <v>0.99850000000000005</v>
      </c>
      <c r="BK1123" s="273">
        <v>2253015</v>
      </c>
      <c r="BL1123" s="273">
        <f t="shared" si="230"/>
        <v>0</v>
      </c>
      <c r="BM1123" s="271">
        <v>31.24</v>
      </c>
      <c r="BN1123" s="273">
        <v>8520</v>
      </c>
      <c r="BO1123" s="273">
        <v>10400</v>
      </c>
      <c r="BP1123" s="573">
        <v>0.99929999999999997</v>
      </c>
      <c r="BQ1123" s="273">
        <v>1794600</v>
      </c>
      <c r="BR1123" s="273">
        <f t="shared" si="231"/>
        <v>0</v>
      </c>
      <c r="BS1123" s="271">
        <v>31.41</v>
      </c>
      <c r="BT1123" s="273">
        <v>18432</v>
      </c>
      <c r="BU1123" s="273">
        <v>18432</v>
      </c>
      <c r="BV1123" s="573">
        <v>0.99350000000000005</v>
      </c>
      <c r="BW1123" s="273">
        <v>2202243</v>
      </c>
      <c r="BX1123" s="273">
        <f t="shared" si="232"/>
        <v>0</v>
      </c>
      <c r="BY1123" s="271">
        <v>16.16</v>
      </c>
      <c r="BZ1123" s="273">
        <f t="shared" si="233"/>
        <v>24721332</v>
      </c>
    </row>
    <row r="1124" spans="1:78">
      <c r="A1124" s="272">
        <v>1119</v>
      </c>
      <c r="B1124" s="272" t="s">
        <v>3275</v>
      </c>
      <c r="C1124" s="272" t="s">
        <v>2267</v>
      </c>
      <c r="D1124" s="272" t="s">
        <v>633</v>
      </c>
      <c r="E1124" s="273">
        <v>13000</v>
      </c>
      <c r="F1124" s="273">
        <v>9120</v>
      </c>
      <c r="G1124" s="273">
        <v>10400</v>
      </c>
      <c r="H1124" s="573">
        <v>0.99990000000000001</v>
      </c>
      <c r="I1124" s="273">
        <v>1405400</v>
      </c>
      <c r="J1124" s="273">
        <f t="shared" si="221"/>
        <v>0</v>
      </c>
      <c r="K1124" s="271">
        <v>21.4</v>
      </c>
      <c r="L1124" s="273">
        <v>12080</v>
      </c>
      <c r="M1124" s="273">
        <v>12080</v>
      </c>
      <c r="N1124" s="573">
        <v>0.99990000000000001</v>
      </c>
      <c r="O1124" s="273">
        <v>1337600</v>
      </c>
      <c r="P1124" s="273">
        <f t="shared" si="222"/>
        <v>0</v>
      </c>
      <c r="Q1124" s="271">
        <v>14.88</v>
      </c>
      <c r="R1124" s="273">
        <v>10040</v>
      </c>
      <c r="S1124" s="273">
        <v>10400</v>
      </c>
      <c r="T1124" s="573">
        <v>0.99990000000000001</v>
      </c>
      <c r="U1124" s="273">
        <v>1300800</v>
      </c>
      <c r="V1124" s="273">
        <f t="shared" si="223"/>
        <v>0</v>
      </c>
      <c r="W1124" s="271">
        <v>17.989999999999998</v>
      </c>
      <c r="X1124" s="273">
        <v>10200</v>
      </c>
      <c r="Y1124" s="273">
        <v>10400</v>
      </c>
      <c r="Z1124" s="573">
        <v>0.98380000000000001</v>
      </c>
      <c r="AA1124" s="273">
        <v>1309400</v>
      </c>
      <c r="AB1124" s="273">
        <f t="shared" si="224"/>
        <v>0</v>
      </c>
      <c r="AC1124" s="271">
        <v>17.54</v>
      </c>
      <c r="AD1124" s="273">
        <v>9320</v>
      </c>
      <c r="AE1124" s="273">
        <v>10400</v>
      </c>
      <c r="AF1124" s="573">
        <v>0.98199999999999998</v>
      </c>
      <c r="AG1124" s="273">
        <v>1307800</v>
      </c>
      <c r="AH1124" s="273">
        <f t="shared" si="225"/>
        <v>0</v>
      </c>
      <c r="AI1124" s="271">
        <v>19.21</v>
      </c>
      <c r="AJ1124" s="273">
        <v>8480</v>
      </c>
      <c r="AK1124" s="273">
        <v>10400</v>
      </c>
      <c r="AL1124" s="573">
        <v>0.81740000000000002</v>
      </c>
      <c r="AM1124" s="273">
        <v>1190000</v>
      </c>
      <c r="AN1124" s="273">
        <f t="shared" si="226"/>
        <v>0</v>
      </c>
      <c r="AO1124" s="271">
        <v>23.84</v>
      </c>
      <c r="AP1124" s="273">
        <v>8280</v>
      </c>
      <c r="AQ1124" s="273">
        <v>10400</v>
      </c>
      <c r="AR1124" s="573">
        <v>0.8306</v>
      </c>
      <c r="AS1124" s="273">
        <v>1170000</v>
      </c>
      <c r="AT1124" s="273">
        <f t="shared" si="227"/>
        <v>0</v>
      </c>
      <c r="AU1124" s="271">
        <v>22.86</v>
      </c>
      <c r="AV1124" s="273">
        <v>10782</v>
      </c>
      <c r="AW1124" s="273">
        <v>10782</v>
      </c>
      <c r="AX1124" s="573">
        <v>0.76970000000000005</v>
      </c>
      <c r="AY1124" s="273">
        <v>1134600</v>
      </c>
      <c r="AZ1124" s="273">
        <f t="shared" si="228"/>
        <v>0</v>
      </c>
      <c r="BA1124" s="271">
        <v>18.989999999999998</v>
      </c>
      <c r="BB1124" s="273">
        <v>8080</v>
      </c>
      <c r="BC1124" s="273">
        <v>10400</v>
      </c>
      <c r="BD1124" s="573">
        <v>0.85019999999999996</v>
      </c>
      <c r="BE1124" s="273">
        <v>1371290</v>
      </c>
      <c r="BF1124" s="273">
        <f t="shared" si="229"/>
        <v>0</v>
      </c>
      <c r="BG1124" s="271">
        <v>26.83</v>
      </c>
      <c r="BH1124" s="273">
        <v>9480</v>
      </c>
      <c r="BI1124" s="273">
        <v>10400</v>
      </c>
      <c r="BJ1124" s="573">
        <v>0.8599</v>
      </c>
      <c r="BK1124" s="273">
        <v>1294270</v>
      </c>
      <c r="BL1124" s="273">
        <f t="shared" si="230"/>
        <v>0</v>
      </c>
      <c r="BM1124" s="271">
        <v>21.34</v>
      </c>
      <c r="BN1124" s="273">
        <v>9720</v>
      </c>
      <c r="BO1124" s="273">
        <v>10400</v>
      </c>
      <c r="BP1124" s="573">
        <v>0.77729999999999999</v>
      </c>
      <c r="BQ1124" s="273">
        <v>1102600</v>
      </c>
      <c r="BR1124" s="273">
        <f t="shared" si="231"/>
        <v>0</v>
      </c>
      <c r="BS1124" s="271">
        <v>21.72</v>
      </c>
      <c r="BT1124" s="273">
        <v>10018</v>
      </c>
      <c r="BU1124" s="273">
        <v>10400</v>
      </c>
      <c r="BV1124" s="573">
        <v>0.83150000000000002</v>
      </c>
      <c r="BW1124" s="273">
        <v>1341490</v>
      </c>
      <c r="BX1124" s="273">
        <f t="shared" si="232"/>
        <v>0</v>
      </c>
      <c r="BY1124" s="271">
        <v>21.64</v>
      </c>
      <c r="BZ1124" s="273">
        <f t="shared" si="233"/>
        <v>15265250</v>
      </c>
    </row>
    <row r="1125" spans="1:78">
      <c r="A1125" s="272">
        <v>1120</v>
      </c>
      <c r="B1125" s="272" t="s">
        <v>3275</v>
      </c>
      <c r="C1125" s="272" t="s">
        <v>2156</v>
      </c>
      <c r="D1125" s="272" t="s">
        <v>394</v>
      </c>
      <c r="E1125" s="273">
        <v>15500</v>
      </c>
      <c r="F1125" s="273">
        <v>14400</v>
      </c>
      <c r="G1125" s="273">
        <v>14400</v>
      </c>
      <c r="H1125" s="573">
        <v>1</v>
      </c>
      <c r="I1125" s="273">
        <v>1199520</v>
      </c>
      <c r="J1125" s="273">
        <f t="shared" si="221"/>
        <v>0</v>
      </c>
      <c r="K1125" s="271">
        <v>11.57</v>
      </c>
      <c r="L1125" s="273">
        <v>15026</v>
      </c>
      <c r="M1125" s="273">
        <v>15026</v>
      </c>
      <c r="N1125" s="573">
        <v>0.99990000000000001</v>
      </c>
      <c r="O1125" s="273">
        <v>5647046</v>
      </c>
      <c r="P1125" s="273">
        <f t="shared" si="222"/>
        <v>0</v>
      </c>
      <c r="Q1125" s="271">
        <v>50.52</v>
      </c>
      <c r="R1125" s="273">
        <v>11126</v>
      </c>
      <c r="S1125" s="273">
        <v>15331</v>
      </c>
      <c r="T1125" s="573">
        <v>0.99990000000000001</v>
      </c>
      <c r="U1125" s="273">
        <v>7800888</v>
      </c>
      <c r="V1125" s="273">
        <f t="shared" si="223"/>
        <v>1177804.9378802888</v>
      </c>
      <c r="W1125" s="271">
        <v>70.67</v>
      </c>
      <c r="X1125" s="273">
        <v>15264</v>
      </c>
      <c r="Y1125" s="273">
        <v>15264</v>
      </c>
      <c r="Z1125" s="573">
        <v>1</v>
      </c>
      <c r="AA1125" s="273">
        <v>6639807.7919999994</v>
      </c>
      <c r="AB1125" s="273">
        <f t="shared" si="224"/>
        <v>0</v>
      </c>
      <c r="AC1125" s="271">
        <v>58.47</v>
      </c>
      <c r="AD1125" s="273">
        <v>19305.599999999999</v>
      </c>
      <c r="AE1125" s="273">
        <v>19305.599999999999</v>
      </c>
      <c r="AF1125" s="573">
        <v>1</v>
      </c>
      <c r="AG1125" s="273">
        <v>5450814</v>
      </c>
      <c r="AH1125" s="273">
        <f t="shared" si="225"/>
        <v>0</v>
      </c>
      <c r="AI1125" s="271">
        <v>37.950000000000003</v>
      </c>
      <c r="AJ1125" s="273">
        <v>15216</v>
      </c>
      <c r="AK1125" s="273">
        <v>15206.4</v>
      </c>
      <c r="AL1125" s="573">
        <v>1</v>
      </c>
      <c r="AM1125" s="273">
        <v>4515216</v>
      </c>
      <c r="AN1125" s="273">
        <f t="shared" si="226"/>
        <v>0</v>
      </c>
      <c r="AO1125" s="271">
        <v>41.24</v>
      </c>
      <c r="AP1125" s="273">
        <v>15127</v>
      </c>
      <c r="AQ1125" s="273">
        <v>15016</v>
      </c>
      <c r="AR1125" s="573">
        <v>0.99990000000000001</v>
      </c>
      <c r="AS1125" s="273">
        <v>4617081</v>
      </c>
      <c r="AT1125" s="273">
        <f t="shared" si="227"/>
        <v>0</v>
      </c>
      <c r="AU1125" s="271">
        <v>41.33</v>
      </c>
      <c r="AV1125" s="273">
        <v>16368</v>
      </c>
      <c r="AW1125" s="273">
        <v>16368</v>
      </c>
      <c r="AX1125" s="573">
        <v>0.99990000000000001</v>
      </c>
      <c r="AY1125" s="273">
        <v>4584942.8890000004</v>
      </c>
      <c r="AZ1125" s="273">
        <f t="shared" si="228"/>
        <v>0</v>
      </c>
      <c r="BA1125" s="271">
        <v>38.909999999999997</v>
      </c>
      <c r="BB1125" s="273">
        <v>15098.4</v>
      </c>
      <c r="BC1125" s="273">
        <v>15098.4</v>
      </c>
      <c r="BD1125" s="573">
        <v>1</v>
      </c>
      <c r="BE1125" s="273">
        <v>5549922</v>
      </c>
      <c r="BF1125" s="273">
        <f t="shared" si="229"/>
        <v>0</v>
      </c>
      <c r="BG1125" s="271">
        <v>49.41</v>
      </c>
      <c r="BH1125" s="273">
        <v>15120</v>
      </c>
      <c r="BI1125" s="273">
        <v>15110.4</v>
      </c>
      <c r="BJ1125" s="573">
        <v>0.99990000000000001</v>
      </c>
      <c r="BK1125" s="273">
        <v>6203377</v>
      </c>
      <c r="BL1125" s="273">
        <f t="shared" si="230"/>
        <v>0</v>
      </c>
      <c r="BM1125" s="271">
        <v>55.18</v>
      </c>
      <c r="BN1125" s="273">
        <v>15552</v>
      </c>
      <c r="BO1125" s="273">
        <v>15552</v>
      </c>
      <c r="BP1125" s="573">
        <v>1</v>
      </c>
      <c r="BQ1125" s="273">
        <v>4761394</v>
      </c>
      <c r="BR1125" s="273">
        <f t="shared" si="231"/>
        <v>0</v>
      </c>
      <c r="BS1125" s="271">
        <v>45.56</v>
      </c>
      <c r="BT1125" s="273">
        <v>16536</v>
      </c>
      <c r="BU1125" s="273">
        <v>16531.2</v>
      </c>
      <c r="BV1125" s="573">
        <v>0.99990000000000001</v>
      </c>
      <c r="BW1125" s="273">
        <v>7548610</v>
      </c>
      <c r="BX1125" s="273">
        <f t="shared" si="232"/>
        <v>168512.23236108816</v>
      </c>
      <c r="BY1125" s="271">
        <v>61.37</v>
      </c>
      <c r="BZ1125" s="273">
        <f t="shared" si="233"/>
        <v>64518618.680999994</v>
      </c>
    </row>
    <row r="1126" spans="1:78">
      <c r="A1126" s="272">
        <v>1121</v>
      </c>
      <c r="B1126" s="272" t="s">
        <v>3260</v>
      </c>
      <c r="C1126" s="272" t="s">
        <v>418</v>
      </c>
      <c r="D1126" s="272" t="s">
        <v>391</v>
      </c>
      <c r="E1126" s="273">
        <v>110</v>
      </c>
      <c r="F1126" s="273">
        <v>90.48</v>
      </c>
      <c r="G1126" s="273">
        <v>90.48</v>
      </c>
      <c r="H1126" s="573">
        <v>0.91649999999999998</v>
      </c>
      <c r="I1126" s="273">
        <v>43685</v>
      </c>
      <c r="J1126" s="273">
        <f t="shared" si="221"/>
        <v>7862.9417794177953</v>
      </c>
      <c r="K1126" s="271">
        <v>73.17</v>
      </c>
      <c r="L1126" s="273">
        <v>90</v>
      </c>
      <c r="M1126" s="273">
        <v>90</v>
      </c>
      <c r="N1126" s="573">
        <v>0.95289999999999997</v>
      </c>
      <c r="O1126" s="273">
        <v>42859</v>
      </c>
      <c r="P1126" s="273">
        <f t="shared" si="222"/>
        <v>4569.2441929720053</v>
      </c>
      <c r="Q1126" s="271">
        <v>67.16</v>
      </c>
      <c r="R1126" s="273">
        <v>94.2</v>
      </c>
      <c r="S1126" s="273">
        <v>94.2</v>
      </c>
      <c r="T1126" s="573">
        <v>0.94520000000000004</v>
      </c>
      <c r="U1126" s="273">
        <v>44382</v>
      </c>
      <c r="V1126" s="273">
        <f t="shared" si="223"/>
        <v>5917.1726130290353</v>
      </c>
      <c r="W1126" s="271">
        <v>69.23</v>
      </c>
      <c r="X1126" s="273">
        <v>89.28</v>
      </c>
      <c r="Y1126" s="273">
        <v>89.28</v>
      </c>
      <c r="Z1126" s="573">
        <v>0.95520000000000005</v>
      </c>
      <c r="AA1126" s="273">
        <v>40980</v>
      </c>
      <c r="AB1126" s="273">
        <f t="shared" si="224"/>
        <v>2906.2929699597389</v>
      </c>
      <c r="AC1126" s="271">
        <v>64.58</v>
      </c>
      <c r="AD1126" s="273">
        <v>98.04</v>
      </c>
      <c r="AE1126" s="273">
        <v>98.04</v>
      </c>
      <c r="AF1126" s="573">
        <v>0.94579999999999997</v>
      </c>
      <c r="AG1126" s="273">
        <v>45729</v>
      </c>
      <c r="AH1126" s="273">
        <f t="shared" si="225"/>
        <v>4332.802051901027</v>
      </c>
      <c r="AI1126" s="271">
        <v>66.28</v>
      </c>
      <c r="AJ1126" s="273">
        <v>93.96</v>
      </c>
      <c r="AK1126" s="273">
        <v>93.96</v>
      </c>
      <c r="AL1126" s="573">
        <v>0.93559999999999999</v>
      </c>
      <c r="AM1126" s="273">
        <v>48421</v>
      </c>
      <c r="AN1126" s="273">
        <f t="shared" si="226"/>
        <v>10438.780101974113</v>
      </c>
      <c r="AO1126" s="271">
        <v>76.489999999999995</v>
      </c>
      <c r="AP1126" s="273">
        <v>92.52</v>
      </c>
      <c r="AQ1126" s="273">
        <v>92.52</v>
      </c>
      <c r="AR1126" s="573">
        <v>0.93969999999999998</v>
      </c>
      <c r="AS1126" s="273">
        <v>49776</v>
      </c>
      <c r="AT1126" s="273">
        <f t="shared" si="227"/>
        <v>10964.304093567252</v>
      </c>
      <c r="AU1126" s="271">
        <v>76.95</v>
      </c>
      <c r="AV1126" s="273">
        <v>93.48</v>
      </c>
      <c r="AW1126" s="273">
        <v>93.48</v>
      </c>
      <c r="AX1126" s="573">
        <v>0.93779999999999997</v>
      </c>
      <c r="AY1126" s="273">
        <v>43728</v>
      </c>
      <c r="AZ1126" s="273">
        <f t="shared" si="228"/>
        <v>5851.8631442182741</v>
      </c>
      <c r="BA1126" s="271">
        <v>69.27</v>
      </c>
      <c r="BB1126" s="273">
        <v>93.84</v>
      </c>
      <c r="BC1126" s="273">
        <v>93.84</v>
      </c>
      <c r="BD1126" s="573">
        <v>0.93510000000000004</v>
      </c>
      <c r="BE1126" s="273">
        <v>46240</v>
      </c>
      <c r="BF1126" s="273">
        <f t="shared" si="229"/>
        <v>7064.6258119175336</v>
      </c>
      <c r="BG1126" s="271">
        <v>70.819999999999993</v>
      </c>
      <c r="BH1126" s="273">
        <v>94.08</v>
      </c>
      <c r="BI1126" s="273">
        <v>94.08</v>
      </c>
      <c r="BJ1126" s="573">
        <v>0.93859999999999999</v>
      </c>
      <c r="BK1126" s="273">
        <v>46693</v>
      </c>
      <c r="BL1126" s="273">
        <f t="shared" si="230"/>
        <v>7272.9915576192452</v>
      </c>
      <c r="BM1126" s="271">
        <v>71.069999999999993</v>
      </c>
      <c r="BN1126" s="273">
        <v>91.08</v>
      </c>
      <c r="BO1126" s="273">
        <v>91.08</v>
      </c>
      <c r="BP1126" s="573">
        <v>0.94069999999999998</v>
      </c>
      <c r="BQ1126" s="273">
        <v>41007</v>
      </c>
      <c r="BR1126" s="273">
        <f t="shared" si="231"/>
        <v>6460.2434709351301</v>
      </c>
      <c r="BS1126" s="271">
        <v>71.22</v>
      </c>
      <c r="BT1126" s="273">
        <v>95.16</v>
      </c>
      <c r="BU1126" s="273">
        <v>95.16</v>
      </c>
      <c r="BV1126" s="573">
        <v>0.94199999999999995</v>
      </c>
      <c r="BW1126" s="273">
        <v>42917</v>
      </c>
      <c r="BX1126" s="273">
        <f t="shared" si="232"/>
        <v>2901.1491841491807</v>
      </c>
      <c r="BY1126" s="271">
        <v>64.349999999999994</v>
      </c>
      <c r="BZ1126" s="273">
        <f t="shared" si="233"/>
        <v>536417</v>
      </c>
    </row>
    <row r="1127" spans="1:78">
      <c r="A1127" s="272">
        <v>1122</v>
      </c>
      <c r="B1127" s="272" t="s">
        <v>3260</v>
      </c>
      <c r="C1127" s="272" t="s">
        <v>501</v>
      </c>
      <c r="D1127" s="272" t="s">
        <v>397</v>
      </c>
      <c r="E1127" s="273">
        <v>110</v>
      </c>
      <c r="F1127" s="273">
        <v>48.4</v>
      </c>
      <c r="G1127" s="273">
        <v>88</v>
      </c>
      <c r="H1127" s="573">
        <v>0.99339999999999995</v>
      </c>
      <c r="I1127" s="273">
        <v>18295</v>
      </c>
      <c r="J1127" s="273">
        <f t="shared" si="221"/>
        <v>0</v>
      </c>
      <c r="K1127" s="271">
        <v>52.84</v>
      </c>
      <c r="L1127" s="273">
        <v>48.8</v>
      </c>
      <c r="M1127" s="273">
        <v>88</v>
      </c>
      <c r="N1127" s="573">
        <v>0.98929999999999996</v>
      </c>
      <c r="O1127" s="273">
        <v>23585</v>
      </c>
      <c r="P1127" s="273">
        <f t="shared" si="222"/>
        <v>2033.0657934815708</v>
      </c>
      <c r="Q1127" s="271">
        <v>65.66</v>
      </c>
      <c r="R1127" s="273">
        <v>46.8</v>
      </c>
      <c r="S1127" s="273">
        <v>88</v>
      </c>
      <c r="T1127" s="573">
        <v>0.98909999999999998</v>
      </c>
      <c r="U1127" s="273">
        <v>20450</v>
      </c>
      <c r="V1127" s="273">
        <f t="shared" si="223"/>
        <v>453.25945241199463</v>
      </c>
      <c r="W1127" s="271">
        <v>61.36</v>
      </c>
      <c r="X1127" s="273">
        <v>41.2</v>
      </c>
      <c r="Y1127" s="273">
        <v>88</v>
      </c>
      <c r="Z1127" s="573">
        <v>0.99309999999999998</v>
      </c>
      <c r="AA1127" s="273">
        <v>18085</v>
      </c>
      <c r="AB1127" s="273">
        <f t="shared" si="224"/>
        <v>0</v>
      </c>
      <c r="AC1127" s="271">
        <v>59.41</v>
      </c>
      <c r="AD1127" s="273">
        <v>36</v>
      </c>
      <c r="AE1127" s="273">
        <v>88</v>
      </c>
      <c r="AF1127" s="573">
        <v>0.99239999999999995</v>
      </c>
      <c r="AG1127" s="273">
        <v>16435</v>
      </c>
      <c r="AH1127" s="273">
        <f t="shared" si="225"/>
        <v>486.43134400776279</v>
      </c>
      <c r="AI1127" s="271">
        <v>61.83</v>
      </c>
      <c r="AJ1127" s="273">
        <v>38</v>
      </c>
      <c r="AK1127" s="273">
        <v>88</v>
      </c>
      <c r="AL1127" s="573">
        <v>0.99139999999999995</v>
      </c>
      <c r="AM1127" s="273">
        <v>17310</v>
      </c>
      <c r="AN1127" s="273">
        <f t="shared" si="226"/>
        <v>1036.1046693826388</v>
      </c>
      <c r="AO1127" s="271">
        <v>63.82</v>
      </c>
      <c r="AP1127" s="273">
        <v>42</v>
      </c>
      <c r="AQ1127" s="273">
        <v>88</v>
      </c>
      <c r="AR1127" s="573">
        <v>0.99219999999999997</v>
      </c>
      <c r="AS1127" s="273">
        <v>17175</v>
      </c>
      <c r="AT1127" s="273">
        <f t="shared" si="227"/>
        <v>0</v>
      </c>
      <c r="AU1127" s="271">
        <v>55.4</v>
      </c>
      <c r="AV1127" s="273">
        <v>32.4</v>
      </c>
      <c r="AW1127" s="273">
        <v>88</v>
      </c>
      <c r="AX1127" s="573">
        <v>0.9929</v>
      </c>
      <c r="AY1127" s="273">
        <v>12010</v>
      </c>
      <c r="AZ1127" s="273">
        <f t="shared" si="228"/>
        <v>0</v>
      </c>
      <c r="BA1127" s="271">
        <v>51.85</v>
      </c>
      <c r="BB1127" s="273">
        <v>31.6</v>
      </c>
      <c r="BC1127" s="273">
        <v>88</v>
      </c>
      <c r="BD1127" s="573">
        <v>0.99729999999999996</v>
      </c>
      <c r="BE1127" s="273">
        <v>11215</v>
      </c>
      <c r="BF1127" s="273">
        <f t="shared" si="229"/>
        <v>0</v>
      </c>
      <c r="BG1127" s="271">
        <v>47.83</v>
      </c>
      <c r="BH1127" s="273">
        <v>28.8</v>
      </c>
      <c r="BI1127" s="273">
        <v>88</v>
      </c>
      <c r="BJ1127" s="573">
        <v>0.99680000000000002</v>
      </c>
      <c r="BK1127" s="273">
        <v>9475</v>
      </c>
      <c r="BL1127" s="273">
        <f t="shared" si="230"/>
        <v>0</v>
      </c>
      <c r="BM1127" s="271">
        <v>44.36</v>
      </c>
      <c r="BN1127" s="273">
        <v>30.4</v>
      </c>
      <c r="BO1127" s="273">
        <v>88</v>
      </c>
      <c r="BP1127" s="573">
        <v>0.99860000000000004</v>
      </c>
      <c r="BQ1127" s="273">
        <v>11060</v>
      </c>
      <c r="BR1127" s="273">
        <f t="shared" si="231"/>
        <v>0</v>
      </c>
      <c r="BS1127" s="271">
        <v>54.21</v>
      </c>
      <c r="BT1127" s="273">
        <v>41.6</v>
      </c>
      <c r="BU1127" s="273">
        <v>88</v>
      </c>
      <c r="BV1127" s="573">
        <v>0.99550000000000005</v>
      </c>
      <c r="BW1127" s="273">
        <v>18040</v>
      </c>
      <c r="BX1127" s="273">
        <f t="shared" si="232"/>
        <v>0</v>
      </c>
      <c r="BY1127" s="271">
        <v>58.55</v>
      </c>
      <c r="BZ1127" s="273">
        <f t="shared" si="233"/>
        <v>193135</v>
      </c>
    </row>
    <row r="1128" spans="1:78">
      <c r="A1128" s="272">
        <v>1123</v>
      </c>
      <c r="B1128" s="272" t="s">
        <v>3260</v>
      </c>
      <c r="C1128" s="272" t="s">
        <v>594</v>
      </c>
      <c r="D1128" s="272" t="s">
        <v>391</v>
      </c>
      <c r="E1128" s="273">
        <v>111.11111111111111</v>
      </c>
      <c r="F1128" s="273">
        <v>60.24</v>
      </c>
      <c r="G1128" s="273">
        <v>88.888999999999996</v>
      </c>
      <c r="H1128" s="573">
        <v>0.87219999999999998</v>
      </c>
      <c r="I1128" s="273">
        <v>1974</v>
      </c>
      <c r="J1128" s="273">
        <f t="shared" si="221"/>
        <v>0</v>
      </c>
      <c r="K1128" s="271">
        <v>5.22</v>
      </c>
      <c r="L1128" s="273">
        <v>61.12</v>
      </c>
      <c r="M1128" s="273">
        <v>88.888999999999996</v>
      </c>
      <c r="N1128" s="573">
        <v>0.88660000000000005</v>
      </c>
      <c r="O1128" s="273">
        <v>1877</v>
      </c>
      <c r="P1128" s="273">
        <f t="shared" si="222"/>
        <v>0</v>
      </c>
      <c r="Q1128" s="271">
        <v>4.66</v>
      </c>
      <c r="R1128" s="273">
        <v>20.079999999999998</v>
      </c>
      <c r="S1128" s="273">
        <v>88.888999999999996</v>
      </c>
      <c r="T1128" s="573">
        <v>0.99129999999999996</v>
      </c>
      <c r="U1128" s="273">
        <v>1152</v>
      </c>
      <c r="V1128" s="273">
        <f t="shared" si="223"/>
        <v>0</v>
      </c>
      <c r="W1128" s="271">
        <v>8.0399999999999991</v>
      </c>
      <c r="X1128" s="273">
        <v>3.44</v>
      </c>
      <c r="Y1128" s="273">
        <v>88.888999999999996</v>
      </c>
      <c r="Z1128" s="573">
        <v>0.99560000000000004</v>
      </c>
      <c r="AA1128" s="273">
        <v>921</v>
      </c>
      <c r="AB1128" s="273">
        <f t="shared" si="224"/>
        <v>0</v>
      </c>
      <c r="AC1128" s="271">
        <v>36.14</v>
      </c>
      <c r="AD1128" s="273">
        <v>2.2000000000000002</v>
      </c>
      <c r="AE1128" s="273">
        <v>88.888999999999996</v>
      </c>
      <c r="AF1128" s="573">
        <v>0.99419999999999997</v>
      </c>
      <c r="AG1128" s="273">
        <v>870.9</v>
      </c>
      <c r="AH1128" s="273">
        <f t="shared" si="225"/>
        <v>335.40092232014757</v>
      </c>
      <c r="AI1128" s="271">
        <v>97.58</v>
      </c>
      <c r="AJ1128" s="273">
        <v>0</v>
      </c>
      <c r="AK1128" s="273">
        <v>0</v>
      </c>
      <c r="AL1128" s="573">
        <v>0</v>
      </c>
      <c r="AM1128" s="273">
        <v>0</v>
      </c>
      <c r="AN1128" s="273">
        <f t="shared" si="226"/>
        <v>0</v>
      </c>
      <c r="AO1128" s="271">
        <v>0</v>
      </c>
      <c r="AP1128" s="273">
        <v>0</v>
      </c>
      <c r="AQ1128" s="273">
        <v>0</v>
      </c>
      <c r="AR1128" s="573">
        <v>0</v>
      </c>
      <c r="AS1128" s="273">
        <v>0</v>
      </c>
      <c r="AT1128" s="273">
        <f t="shared" si="227"/>
        <v>0</v>
      </c>
      <c r="AU1128" s="271">
        <v>0</v>
      </c>
      <c r="AV1128" s="273">
        <v>0</v>
      </c>
      <c r="AW1128" s="273">
        <v>0</v>
      </c>
      <c r="AX1128" s="573">
        <v>0</v>
      </c>
      <c r="AY1128" s="273">
        <v>0</v>
      </c>
      <c r="AZ1128" s="273">
        <f t="shared" si="228"/>
        <v>0</v>
      </c>
      <c r="BA1128" s="271">
        <v>0</v>
      </c>
      <c r="BB1128" s="273">
        <v>0</v>
      </c>
      <c r="BC1128" s="273">
        <v>0</v>
      </c>
      <c r="BD1128" s="573">
        <v>0</v>
      </c>
      <c r="BE1128" s="273">
        <v>0</v>
      </c>
      <c r="BF1128" s="273">
        <f t="shared" si="229"/>
        <v>0</v>
      </c>
      <c r="BG1128" s="271">
        <v>0</v>
      </c>
      <c r="BH1128" s="273">
        <v>0</v>
      </c>
      <c r="BI1128" s="273">
        <v>0</v>
      </c>
      <c r="BJ1128" s="573">
        <v>0</v>
      </c>
      <c r="BK1128" s="273">
        <v>0</v>
      </c>
      <c r="BL1128" s="273">
        <f t="shared" si="230"/>
        <v>0</v>
      </c>
      <c r="BM1128" s="271">
        <v>0</v>
      </c>
      <c r="BN1128" s="273">
        <v>0</v>
      </c>
      <c r="BO1128" s="273">
        <v>0</v>
      </c>
      <c r="BP1128" s="573">
        <v>0</v>
      </c>
      <c r="BQ1128" s="273">
        <v>0</v>
      </c>
      <c r="BR1128" s="273">
        <f t="shared" si="231"/>
        <v>0</v>
      </c>
      <c r="BS1128" s="271">
        <v>0</v>
      </c>
      <c r="BT1128" s="273">
        <v>0</v>
      </c>
      <c r="BU1128" s="273">
        <v>0</v>
      </c>
      <c r="BV1128" s="573">
        <v>0</v>
      </c>
      <c r="BW1128" s="273">
        <v>0</v>
      </c>
      <c r="BX1128" s="273">
        <f t="shared" si="232"/>
        <v>0</v>
      </c>
      <c r="BY1128" s="271">
        <v>0</v>
      </c>
      <c r="BZ1128" s="273">
        <f t="shared" si="233"/>
        <v>6794.9</v>
      </c>
    </row>
    <row r="1129" spans="1:78">
      <c r="A1129" s="272">
        <v>1124</v>
      </c>
      <c r="B1129" s="272" t="s">
        <v>3260</v>
      </c>
      <c r="C1129" s="272" t="s">
        <v>3307</v>
      </c>
      <c r="D1129" s="272" t="s">
        <v>543</v>
      </c>
      <c r="E1129" s="273">
        <v>111.11111111111111</v>
      </c>
      <c r="F1129" s="273">
        <v>0</v>
      </c>
      <c r="G1129" s="273">
        <v>0</v>
      </c>
      <c r="H1129" s="573">
        <v>0</v>
      </c>
      <c r="I1129" s="273">
        <v>0</v>
      </c>
      <c r="J1129" s="273">
        <f t="shared" si="221"/>
        <v>0</v>
      </c>
      <c r="K1129" s="271">
        <v>0</v>
      </c>
      <c r="L1129" s="273">
        <v>19</v>
      </c>
      <c r="M1129" s="273">
        <v>88.888999999999996</v>
      </c>
      <c r="N1129" s="573">
        <v>1</v>
      </c>
      <c r="O1129" s="273">
        <v>1049</v>
      </c>
      <c r="P1129" s="273">
        <f t="shared" si="222"/>
        <v>0</v>
      </c>
      <c r="Q1129" s="271">
        <v>7.4207696661007364E-2</v>
      </c>
      <c r="R1129" s="273">
        <v>19.568639999999998</v>
      </c>
      <c r="S1129" s="273">
        <v>88.888999999999996</v>
      </c>
      <c r="T1129" s="573">
        <v>0.99829999999999997</v>
      </c>
      <c r="U1129" s="273">
        <v>3625</v>
      </c>
      <c r="V1129" s="273">
        <f t="shared" si="223"/>
        <v>0</v>
      </c>
      <c r="W1129" s="271">
        <v>0.25756914010262227</v>
      </c>
      <c r="X1129" s="273">
        <v>14.791119999999999</v>
      </c>
      <c r="Y1129" s="273">
        <v>88.888999999999996</v>
      </c>
      <c r="Z1129" s="573">
        <v>0.99939999999999996</v>
      </c>
      <c r="AA1129" s="273">
        <v>2924</v>
      </c>
      <c r="AB1129" s="273">
        <f t="shared" si="224"/>
        <v>0</v>
      </c>
      <c r="AC1129" s="271">
        <v>0.26579810135427379</v>
      </c>
      <c r="AD1129" s="273">
        <v>12.312609999999999</v>
      </c>
      <c r="AE1129" s="273">
        <v>88.888999999999996</v>
      </c>
      <c r="AF1129" s="573">
        <v>0.99929999999999997</v>
      </c>
      <c r="AG1129" s="273">
        <v>2764</v>
      </c>
      <c r="AH1129" s="273">
        <f t="shared" si="225"/>
        <v>0</v>
      </c>
      <c r="AI1129" s="271">
        <v>0.30183672263333006</v>
      </c>
      <c r="AJ1129" s="273">
        <v>14.4</v>
      </c>
      <c r="AK1129" s="273">
        <v>88.888999999999996</v>
      </c>
      <c r="AL1129" s="573">
        <v>0.99880000000000002</v>
      </c>
      <c r="AM1129" s="273">
        <v>1680</v>
      </c>
      <c r="AN1129" s="273">
        <f t="shared" si="226"/>
        <v>0</v>
      </c>
      <c r="AO1129" s="271">
        <v>0.16222993827160495</v>
      </c>
      <c r="AP1129" s="273">
        <v>18.299849999999999</v>
      </c>
      <c r="AQ1129" s="273">
        <v>88.888999999999996</v>
      </c>
      <c r="AR1129" s="573">
        <v>0.99890000000000001</v>
      </c>
      <c r="AS1129" s="273">
        <v>1891</v>
      </c>
      <c r="AT1129" s="273">
        <f t="shared" si="227"/>
        <v>0</v>
      </c>
      <c r="AU1129" s="271">
        <v>0.13903692318295929</v>
      </c>
      <c r="AV1129" s="273">
        <v>6.7159700000000004</v>
      </c>
      <c r="AW1129" s="273">
        <v>88.888999999999996</v>
      </c>
      <c r="AX1129" s="573">
        <v>0.99939999999999996</v>
      </c>
      <c r="AY1129" s="273">
        <v>1667</v>
      </c>
      <c r="AZ1129" s="273">
        <f t="shared" si="228"/>
        <v>0</v>
      </c>
      <c r="BA1129" s="271">
        <v>0.34494893018680345</v>
      </c>
      <c r="BB1129" s="273">
        <v>8.1542899999999996</v>
      </c>
      <c r="BC1129" s="273">
        <v>88.888999999999996</v>
      </c>
      <c r="BD1129" s="573">
        <v>0.99919999999999998</v>
      </c>
      <c r="BE1129" s="273">
        <v>1373</v>
      </c>
      <c r="BF1129" s="273">
        <f t="shared" si="229"/>
        <v>0</v>
      </c>
      <c r="BG1129" s="271">
        <v>0.22647884653947642</v>
      </c>
      <c r="BH1129" s="273">
        <v>5.3562500000000002</v>
      </c>
      <c r="BI1129" s="273">
        <v>88.888999999999996</v>
      </c>
      <c r="BJ1129" s="573">
        <v>0.99919999999999998</v>
      </c>
      <c r="BK1129" s="273">
        <v>1365</v>
      </c>
      <c r="BL1129" s="273">
        <f t="shared" si="230"/>
        <v>0</v>
      </c>
      <c r="BM1129" s="271">
        <v>0.34278114452767217</v>
      </c>
      <c r="BN1129" s="273">
        <v>10.95233</v>
      </c>
      <c r="BO1129" s="273">
        <v>88.888999999999996</v>
      </c>
      <c r="BP1129" s="573">
        <v>0.99919999999999998</v>
      </c>
      <c r="BQ1129" s="273">
        <v>1381</v>
      </c>
      <c r="BR1129" s="273">
        <f t="shared" si="231"/>
        <v>0</v>
      </c>
      <c r="BS1129" s="271">
        <v>0.18777261268128512</v>
      </c>
      <c r="BT1129" s="273">
        <v>22.302140000000001</v>
      </c>
      <c r="BU1129" s="273">
        <v>88.888999999999996</v>
      </c>
      <c r="BV1129" s="573">
        <v>0.99909999999999999</v>
      </c>
      <c r="BW1129" s="273">
        <v>2451</v>
      </c>
      <c r="BX1129" s="273">
        <f t="shared" si="232"/>
        <v>0</v>
      </c>
      <c r="BY1129" s="271">
        <v>0.14783527548265268</v>
      </c>
      <c r="BZ1129" s="273">
        <f t="shared" si="233"/>
        <v>22170</v>
      </c>
    </row>
    <row r="1130" spans="1:78">
      <c r="A1130" s="272">
        <v>1125</v>
      </c>
      <c r="B1130" s="272" t="s">
        <v>3260</v>
      </c>
      <c r="C1130" s="272" t="s">
        <v>572</v>
      </c>
      <c r="D1130" s="272" t="s">
        <v>391</v>
      </c>
      <c r="E1130" s="273">
        <v>115</v>
      </c>
      <c r="F1130" s="273">
        <v>125.36</v>
      </c>
      <c r="G1130" s="273">
        <v>133.6</v>
      </c>
      <c r="H1130" s="573">
        <v>0.99080000000000001</v>
      </c>
      <c r="I1130" s="273">
        <v>28860</v>
      </c>
      <c r="J1130" s="273">
        <f t="shared" si="221"/>
        <v>0</v>
      </c>
      <c r="K1130" s="271">
        <v>32.270000000000003</v>
      </c>
      <c r="L1130" s="273">
        <v>131.84</v>
      </c>
      <c r="M1130" s="273">
        <v>133.6</v>
      </c>
      <c r="N1130" s="573">
        <v>0.99139999999999995</v>
      </c>
      <c r="O1130" s="273">
        <v>38708</v>
      </c>
      <c r="P1130" s="273">
        <f t="shared" si="222"/>
        <v>0</v>
      </c>
      <c r="Q1130" s="271">
        <v>39.799999999999997</v>
      </c>
      <c r="R1130" s="273">
        <v>137.28</v>
      </c>
      <c r="S1130" s="273">
        <v>137.28</v>
      </c>
      <c r="T1130" s="573">
        <v>0.93610000000000004</v>
      </c>
      <c r="U1130" s="273">
        <v>35987</v>
      </c>
      <c r="V1130" s="273">
        <f t="shared" si="223"/>
        <v>0</v>
      </c>
      <c r="W1130" s="271">
        <v>38.89</v>
      </c>
      <c r="X1130" s="273">
        <v>119.6</v>
      </c>
      <c r="Y1130" s="273">
        <v>133.6</v>
      </c>
      <c r="Z1130" s="573">
        <v>0.93769999999999998</v>
      </c>
      <c r="AA1130" s="273">
        <v>28235</v>
      </c>
      <c r="AB1130" s="273">
        <f t="shared" si="224"/>
        <v>0</v>
      </c>
      <c r="AC1130" s="271">
        <v>33.83</v>
      </c>
      <c r="AD1130" s="273">
        <v>110.24</v>
      </c>
      <c r="AE1130" s="273">
        <v>133.6</v>
      </c>
      <c r="AF1130" s="573">
        <v>0.93969999999999998</v>
      </c>
      <c r="AG1130" s="273">
        <v>26314</v>
      </c>
      <c r="AH1130" s="273">
        <f t="shared" si="225"/>
        <v>0</v>
      </c>
      <c r="AI1130" s="271">
        <v>34.14</v>
      </c>
      <c r="AJ1130" s="273">
        <v>114.72</v>
      </c>
      <c r="AK1130" s="273">
        <v>133.6</v>
      </c>
      <c r="AL1130" s="573">
        <v>0.94040000000000001</v>
      </c>
      <c r="AM1130" s="273">
        <v>29985</v>
      </c>
      <c r="AN1130" s="273">
        <f t="shared" si="226"/>
        <v>0</v>
      </c>
      <c r="AO1130" s="271">
        <v>38.6</v>
      </c>
      <c r="AP1130" s="273">
        <v>115.84</v>
      </c>
      <c r="AQ1130" s="273">
        <v>133.6</v>
      </c>
      <c r="AR1130" s="573">
        <v>0.93679999999999997</v>
      </c>
      <c r="AS1130" s="273">
        <v>31846</v>
      </c>
      <c r="AT1130" s="273">
        <f t="shared" si="227"/>
        <v>0</v>
      </c>
      <c r="AU1130" s="271">
        <v>39.44</v>
      </c>
      <c r="AV1130" s="273">
        <v>100.4</v>
      </c>
      <c r="AW1130" s="273">
        <v>133.6</v>
      </c>
      <c r="AX1130" s="573">
        <v>0.93769999999999998</v>
      </c>
      <c r="AY1130" s="273">
        <v>21439</v>
      </c>
      <c r="AZ1130" s="273">
        <f t="shared" si="228"/>
        <v>0</v>
      </c>
      <c r="BA1130" s="271">
        <v>31.63</v>
      </c>
      <c r="BB1130" s="273">
        <v>72.48</v>
      </c>
      <c r="BC1130" s="273">
        <v>92</v>
      </c>
      <c r="BD1130" s="573">
        <v>0.94369999999999998</v>
      </c>
      <c r="BE1130" s="273">
        <v>18711</v>
      </c>
      <c r="BF1130" s="273">
        <f t="shared" si="229"/>
        <v>0</v>
      </c>
      <c r="BG1130" s="271">
        <v>36.770000000000003</v>
      </c>
      <c r="BH1130" s="273">
        <v>80.8</v>
      </c>
      <c r="BI1130" s="273">
        <v>92</v>
      </c>
      <c r="BJ1130" s="573">
        <v>0.95040000000000002</v>
      </c>
      <c r="BK1130" s="273">
        <v>16061</v>
      </c>
      <c r="BL1130" s="273">
        <f t="shared" si="230"/>
        <v>0</v>
      </c>
      <c r="BM1130" s="271">
        <v>28.11</v>
      </c>
      <c r="BN1130" s="273">
        <v>87.92</v>
      </c>
      <c r="BO1130" s="273">
        <v>92</v>
      </c>
      <c r="BP1130" s="573">
        <v>0.92120000000000002</v>
      </c>
      <c r="BQ1130" s="273">
        <v>17835</v>
      </c>
      <c r="BR1130" s="273">
        <f t="shared" si="231"/>
        <v>0</v>
      </c>
      <c r="BS1130" s="271">
        <v>32.770000000000003</v>
      </c>
      <c r="BT1130" s="273">
        <v>106.32</v>
      </c>
      <c r="BU1130" s="273">
        <v>106.32</v>
      </c>
      <c r="BV1130" s="573">
        <v>0.93389999999999995</v>
      </c>
      <c r="BW1130" s="273">
        <v>25084</v>
      </c>
      <c r="BX1130" s="273">
        <f t="shared" si="232"/>
        <v>0</v>
      </c>
      <c r="BY1130" s="271">
        <v>33.93</v>
      </c>
      <c r="BZ1130" s="273">
        <f t="shared" si="233"/>
        <v>319065</v>
      </c>
    </row>
    <row r="1131" spans="1:78">
      <c r="A1131" s="272">
        <v>1126</v>
      </c>
      <c r="B1131" s="272" t="s">
        <v>3260</v>
      </c>
      <c r="C1131" s="272" t="s">
        <v>519</v>
      </c>
      <c r="D1131" s="272" t="s">
        <v>391</v>
      </c>
      <c r="E1131" s="273">
        <v>117</v>
      </c>
      <c r="F1131" s="273">
        <v>140.80000000000001</v>
      </c>
      <c r="G1131" s="273">
        <v>140.80000000000001</v>
      </c>
      <c r="H1131" s="573">
        <v>0.95840000000000003</v>
      </c>
      <c r="I1131" s="273">
        <v>22718</v>
      </c>
      <c r="J1131" s="273">
        <f t="shared" si="221"/>
        <v>0</v>
      </c>
      <c r="K1131" s="271">
        <v>23.38</v>
      </c>
      <c r="L1131" s="273">
        <v>107.04</v>
      </c>
      <c r="M1131" s="273">
        <v>107.04</v>
      </c>
      <c r="N1131" s="573">
        <v>0.96840000000000004</v>
      </c>
      <c r="O1131" s="273">
        <v>26176</v>
      </c>
      <c r="P1131" s="273">
        <f t="shared" si="222"/>
        <v>0</v>
      </c>
      <c r="Q1131" s="271">
        <v>33.94</v>
      </c>
      <c r="R1131" s="273">
        <v>107.84</v>
      </c>
      <c r="S1131" s="273">
        <v>107.84</v>
      </c>
      <c r="T1131" s="573">
        <v>0.96299999999999997</v>
      </c>
      <c r="U1131" s="273">
        <v>22230</v>
      </c>
      <c r="V1131" s="273">
        <f t="shared" si="223"/>
        <v>0</v>
      </c>
      <c r="W1131" s="271">
        <v>29.73</v>
      </c>
      <c r="X1131" s="273">
        <v>125.6</v>
      </c>
      <c r="Y1131" s="273">
        <v>125.6</v>
      </c>
      <c r="Z1131" s="573">
        <v>0.95950000000000002</v>
      </c>
      <c r="AA1131" s="273">
        <v>22552</v>
      </c>
      <c r="AB1131" s="273">
        <f t="shared" si="224"/>
        <v>0</v>
      </c>
      <c r="AC1131" s="271">
        <v>25.15</v>
      </c>
      <c r="AD1131" s="273">
        <v>81.92</v>
      </c>
      <c r="AE1131" s="273">
        <v>93.6</v>
      </c>
      <c r="AF1131" s="573">
        <v>0.96150000000000002</v>
      </c>
      <c r="AG1131" s="273">
        <v>17258</v>
      </c>
      <c r="AH1131" s="273">
        <f t="shared" si="225"/>
        <v>0</v>
      </c>
      <c r="AI1131" s="271">
        <v>29.45</v>
      </c>
      <c r="AJ1131" s="273">
        <v>100</v>
      </c>
      <c r="AK1131" s="273">
        <v>100</v>
      </c>
      <c r="AL1131" s="573">
        <v>0.95489999999999997</v>
      </c>
      <c r="AM1131" s="273">
        <v>23000</v>
      </c>
      <c r="AN1131" s="273">
        <f t="shared" si="226"/>
        <v>0</v>
      </c>
      <c r="AO1131" s="271">
        <v>33.450000000000003</v>
      </c>
      <c r="AP1131" s="273">
        <v>117.76</v>
      </c>
      <c r="AQ1131" s="273">
        <v>117.76</v>
      </c>
      <c r="AR1131" s="573">
        <v>0.95650000000000002</v>
      </c>
      <c r="AS1131" s="273">
        <v>25048</v>
      </c>
      <c r="AT1131" s="273">
        <f t="shared" si="227"/>
        <v>0</v>
      </c>
      <c r="AU1131" s="271">
        <v>29.89</v>
      </c>
      <c r="AV1131" s="273">
        <v>89.44</v>
      </c>
      <c r="AW1131" s="273">
        <v>93.6</v>
      </c>
      <c r="AX1131" s="573">
        <v>0.95509999999999995</v>
      </c>
      <c r="AY1131" s="273">
        <v>16758</v>
      </c>
      <c r="AZ1131" s="273">
        <f t="shared" si="228"/>
        <v>0</v>
      </c>
      <c r="BA1131" s="271">
        <v>27.24</v>
      </c>
      <c r="BB1131" s="273">
        <v>70.08</v>
      </c>
      <c r="BC1131" s="273">
        <v>93.6</v>
      </c>
      <c r="BD1131" s="573">
        <v>0.96350000000000002</v>
      </c>
      <c r="BE1131" s="273">
        <v>16464</v>
      </c>
      <c r="BF1131" s="273">
        <f t="shared" si="229"/>
        <v>0</v>
      </c>
      <c r="BG1131" s="271">
        <v>32.770000000000003</v>
      </c>
      <c r="BH1131" s="273">
        <v>75.040000000000006</v>
      </c>
      <c r="BI1131" s="273">
        <v>93.6</v>
      </c>
      <c r="BJ1131" s="573">
        <v>0.96779999999999999</v>
      </c>
      <c r="BK1131" s="273">
        <v>15838</v>
      </c>
      <c r="BL1131" s="273">
        <f t="shared" si="230"/>
        <v>0</v>
      </c>
      <c r="BM1131" s="271">
        <v>29.31</v>
      </c>
      <c r="BN1131" s="273">
        <v>114.4</v>
      </c>
      <c r="BO1131" s="273">
        <v>114.4</v>
      </c>
      <c r="BP1131" s="573">
        <v>0.94520000000000004</v>
      </c>
      <c r="BQ1131" s="273">
        <v>20850</v>
      </c>
      <c r="BR1131" s="273">
        <f t="shared" si="231"/>
        <v>0</v>
      </c>
      <c r="BS1131" s="271">
        <v>28.69</v>
      </c>
      <c r="BT1131" s="273">
        <v>94.4</v>
      </c>
      <c r="BU1131" s="273">
        <v>94.4</v>
      </c>
      <c r="BV1131" s="573">
        <v>0.95250000000000001</v>
      </c>
      <c r="BW1131" s="273">
        <v>23272</v>
      </c>
      <c r="BX1131" s="273">
        <f t="shared" si="232"/>
        <v>0</v>
      </c>
      <c r="BY1131" s="271">
        <v>34.78</v>
      </c>
      <c r="BZ1131" s="273">
        <f t="shared" si="233"/>
        <v>252164</v>
      </c>
    </row>
    <row r="1132" spans="1:78">
      <c r="A1132" s="272">
        <v>1127</v>
      </c>
      <c r="B1132" s="272" t="s">
        <v>3260</v>
      </c>
      <c r="C1132" s="272" t="s">
        <v>3306</v>
      </c>
      <c r="D1132" s="272" t="s">
        <v>391</v>
      </c>
      <c r="E1132" s="273">
        <v>120</v>
      </c>
      <c r="F1132" s="273">
        <v>0</v>
      </c>
      <c r="G1132" s="273">
        <v>0</v>
      </c>
      <c r="H1132" s="573">
        <v>0</v>
      </c>
      <c r="I1132" s="273">
        <v>0</v>
      </c>
      <c r="J1132" s="273">
        <f t="shared" si="221"/>
        <v>0</v>
      </c>
      <c r="K1132" s="271">
        <v>0</v>
      </c>
      <c r="L1132" s="273">
        <v>113.2</v>
      </c>
      <c r="M1132" s="273">
        <v>113.2</v>
      </c>
      <c r="N1132" s="573">
        <v>0.46</v>
      </c>
      <c r="O1132" s="273">
        <v>1948</v>
      </c>
      <c r="P1132" s="273">
        <f t="shared" si="222"/>
        <v>0</v>
      </c>
      <c r="Q1132" s="271">
        <v>11.13</v>
      </c>
      <c r="R1132" s="273">
        <v>73.599999999999994</v>
      </c>
      <c r="S1132" s="273">
        <v>96</v>
      </c>
      <c r="T1132" s="573">
        <v>0.35770000000000002</v>
      </c>
      <c r="U1132" s="273">
        <v>3121</v>
      </c>
      <c r="V1132" s="273">
        <f t="shared" si="223"/>
        <v>0</v>
      </c>
      <c r="W1132" s="271">
        <v>16.46</v>
      </c>
      <c r="X1132" s="273">
        <v>20</v>
      </c>
      <c r="Y1132" s="273">
        <v>96</v>
      </c>
      <c r="Z1132" s="573">
        <v>0.17849999999999999</v>
      </c>
      <c r="AA1132" s="273">
        <v>1453</v>
      </c>
      <c r="AB1132" s="273">
        <f t="shared" si="224"/>
        <v>0</v>
      </c>
      <c r="AC1132" s="271">
        <v>54.69</v>
      </c>
      <c r="AD1132" s="273">
        <v>15.12</v>
      </c>
      <c r="AE1132" s="273">
        <v>96</v>
      </c>
      <c r="AF1132" s="573">
        <v>0.1822</v>
      </c>
      <c r="AG1132" s="273">
        <v>1455</v>
      </c>
      <c r="AH1132" s="273">
        <f t="shared" si="225"/>
        <v>225.07607776838555</v>
      </c>
      <c r="AI1132" s="271">
        <v>70.98</v>
      </c>
      <c r="AJ1132" s="273">
        <v>27.44</v>
      </c>
      <c r="AK1132" s="273">
        <v>96</v>
      </c>
      <c r="AL1132" s="573">
        <v>0.30990000000000001</v>
      </c>
      <c r="AM1132" s="273">
        <v>1836</v>
      </c>
      <c r="AN1132" s="273">
        <f t="shared" si="226"/>
        <v>0</v>
      </c>
      <c r="AO1132" s="271">
        <v>29.98</v>
      </c>
      <c r="AP1132" s="273">
        <v>53.36</v>
      </c>
      <c r="AQ1132" s="273">
        <v>96</v>
      </c>
      <c r="AR1132" s="573">
        <v>0.32550000000000001</v>
      </c>
      <c r="AS1132" s="273">
        <v>1949</v>
      </c>
      <c r="AT1132" s="273">
        <f t="shared" si="227"/>
        <v>0</v>
      </c>
      <c r="AU1132" s="271">
        <v>15.08</v>
      </c>
      <c r="AV1132" s="273">
        <v>57.2</v>
      </c>
      <c r="AW1132" s="273">
        <v>96</v>
      </c>
      <c r="AX1132" s="573">
        <v>0.85929999999999995</v>
      </c>
      <c r="AY1132" s="273">
        <v>9950</v>
      </c>
      <c r="AZ1132" s="273">
        <f t="shared" si="228"/>
        <v>0</v>
      </c>
      <c r="BA1132" s="271">
        <v>28.12</v>
      </c>
      <c r="BB1132" s="273">
        <v>57.52</v>
      </c>
      <c r="BC1132" s="273">
        <v>96</v>
      </c>
      <c r="BD1132" s="573">
        <v>0.86599999999999999</v>
      </c>
      <c r="BE1132" s="273">
        <v>10349</v>
      </c>
      <c r="BF1132" s="273">
        <f t="shared" si="229"/>
        <v>0</v>
      </c>
      <c r="BG1132" s="271">
        <v>27.92</v>
      </c>
      <c r="BH1132" s="273">
        <v>55.52</v>
      </c>
      <c r="BI1132" s="273">
        <v>96</v>
      </c>
      <c r="BJ1132" s="573">
        <v>0.99039999999999995</v>
      </c>
      <c r="BK1132" s="273">
        <v>8284</v>
      </c>
      <c r="BL1132" s="273">
        <f t="shared" si="230"/>
        <v>0</v>
      </c>
      <c r="BM1132" s="271">
        <v>20.25</v>
      </c>
      <c r="BN1132" s="273">
        <v>72.8</v>
      </c>
      <c r="BO1132" s="273">
        <v>96</v>
      </c>
      <c r="BP1132" s="573">
        <v>0.99139999999999995</v>
      </c>
      <c r="BQ1132" s="273">
        <v>10105</v>
      </c>
      <c r="BR1132" s="273">
        <f t="shared" si="231"/>
        <v>0</v>
      </c>
      <c r="BS1132" s="271">
        <v>20.83</v>
      </c>
      <c r="BT1132" s="273">
        <v>91.28</v>
      </c>
      <c r="BU1132" s="273">
        <v>96</v>
      </c>
      <c r="BV1132" s="573">
        <v>0.99029999999999996</v>
      </c>
      <c r="BW1132" s="273">
        <v>16614</v>
      </c>
      <c r="BX1132" s="273">
        <f t="shared" si="232"/>
        <v>0</v>
      </c>
      <c r="BY1132" s="271">
        <v>24.7</v>
      </c>
      <c r="BZ1132" s="273">
        <f t="shared" si="233"/>
        <v>67064</v>
      </c>
    </row>
    <row r="1133" spans="1:78">
      <c r="A1133" s="272">
        <v>1128</v>
      </c>
      <c r="B1133" s="272" t="s">
        <v>3260</v>
      </c>
      <c r="C1133" s="272" t="s">
        <v>4061</v>
      </c>
      <c r="D1133" s="272" t="s">
        <v>391</v>
      </c>
      <c r="E1133" s="273">
        <v>120</v>
      </c>
      <c r="F1133" s="273">
        <v>0</v>
      </c>
      <c r="G1133" s="273">
        <v>0</v>
      </c>
      <c r="H1133" s="573">
        <v>0</v>
      </c>
      <c r="I1133" s="273">
        <v>0</v>
      </c>
      <c r="J1133" s="273">
        <f t="shared" si="221"/>
        <v>0</v>
      </c>
      <c r="K1133" s="271">
        <v>0</v>
      </c>
      <c r="L1133" s="273">
        <v>0</v>
      </c>
      <c r="M1133" s="273">
        <v>0</v>
      </c>
      <c r="N1133" s="573">
        <v>0</v>
      </c>
      <c r="O1133" s="273">
        <v>0</v>
      </c>
      <c r="P1133" s="273">
        <f t="shared" si="222"/>
        <v>0</v>
      </c>
      <c r="Q1133" s="271">
        <v>0</v>
      </c>
      <c r="R1133" s="273">
        <v>0</v>
      </c>
      <c r="S1133" s="273">
        <v>0</v>
      </c>
      <c r="T1133" s="573">
        <v>0</v>
      </c>
      <c r="U1133" s="273">
        <v>0</v>
      </c>
      <c r="V1133" s="273">
        <f t="shared" si="223"/>
        <v>0</v>
      </c>
      <c r="W1133" s="271">
        <v>0</v>
      </c>
      <c r="X1133" s="273">
        <v>0</v>
      </c>
      <c r="Y1133" s="273">
        <v>0</v>
      </c>
      <c r="Z1133" s="573">
        <v>0</v>
      </c>
      <c r="AA1133" s="273">
        <v>0</v>
      </c>
      <c r="AB1133" s="273">
        <f t="shared" si="224"/>
        <v>0</v>
      </c>
      <c r="AC1133" s="271">
        <v>0</v>
      </c>
      <c r="AD1133" s="273">
        <v>0</v>
      </c>
      <c r="AE1133" s="273">
        <v>0</v>
      </c>
      <c r="AF1133" s="573">
        <v>0</v>
      </c>
      <c r="AG1133" s="273">
        <v>0</v>
      </c>
      <c r="AH1133" s="273">
        <f t="shared" si="225"/>
        <v>0</v>
      </c>
      <c r="AI1133" s="271">
        <v>0</v>
      </c>
      <c r="AJ1133" s="273">
        <v>0</v>
      </c>
      <c r="AK1133" s="273">
        <v>0</v>
      </c>
      <c r="AL1133" s="573">
        <v>0</v>
      </c>
      <c r="AM1133" s="273">
        <v>0</v>
      </c>
      <c r="AN1133" s="273">
        <f t="shared" si="226"/>
        <v>0</v>
      </c>
      <c r="AO1133" s="271">
        <v>0</v>
      </c>
      <c r="AP1133" s="273">
        <v>0</v>
      </c>
      <c r="AQ1133" s="273">
        <v>0</v>
      </c>
      <c r="AR1133" s="573">
        <v>0</v>
      </c>
      <c r="AS1133" s="273">
        <v>0</v>
      </c>
      <c r="AT1133" s="273">
        <f t="shared" si="227"/>
        <v>0</v>
      </c>
      <c r="AU1133" s="271">
        <v>0</v>
      </c>
      <c r="AV1133" s="273">
        <v>0</v>
      </c>
      <c r="AW1133" s="273">
        <v>0</v>
      </c>
      <c r="AX1133" s="573">
        <v>0</v>
      </c>
      <c r="AY1133" s="273">
        <v>0</v>
      </c>
      <c r="AZ1133" s="273">
        <f t="shared" si="228"/>
        <v>0</v>
      </c>
      <c r="BA1133" s="271">
        <v>0</v>
      </c>
      <c r="BB1133" s="273">
        <v>107.36</v>
      </c>
      <c r="BC1133" s="273">
        <v>107.36</v>
      </c>
      <c r="BD1133" s="573">
        <v>0.9546</v>
      </c>
      <c r="BE1133" s="273">
        <v>16760</v>
      </c>
      <c r="BF1133" s="273">
        <f t="shared" si="229"/>
        <v>0</v>
      </c>
      <c r="BG1133" s="271">
        <v>27.25</v>
      </c>
      <c r="BH1133" s="273">
        <v>74.239999999999995</v>
      </c>
      <c r="BI1133" s="273">
        <v>96</v>
      </c>
      <c r="BJ1133" s="573">
        <v>0.95450000000000002</v>
      </c>
      <c r="BK1133" s="273">
        <v>17798</v>
      </c>
      <c r="BL1133" s="273">
        <f t="shared" si="230"/>
        <v>0</v>
      </c>
      <c r="BM1133" s="271">
        <v>33.76</v>
      </c>
      <c r="BN1133" s="273">
        <v>86.4</v>
      </c>
      <c r="BO1133" s="273">
        <v>96</v>
      </c>
      <c r="BP1133" s="573">
        <v>0.97570000000000001</v>
      </c>
      <c r="BQ1133" s="273">
        <v>21218</v>
      </c>
      <c r="BR1133" s="273">
        <f t="shared" si="231"/>
        <v>0</v>
      </c>
      <c r="BS1133" s="271">
        <v>37.450000000000003</v>
      </c>
      <c r="BT1133" s="273">
        <v>105.6</v>
      </c>
      <c r="BU1133" s="273">
        <v>105.6</v>
      </c>
      <c r="BV1133" s="573">
        <v>0.98950000000000005</v>
      </c>
      <c r="BW1133" s="273">
        <v>26252</v>
      </c>
      <c r="BX1133" s="273">
        <f t="shared" si="232"/>
        <v>0</v>
      </c>
      <c r="BY1133" s="271">
        <v>33.770000000000003</v>
      </c>
      <c r="BZ1133" s="273">
        <f t="shared" si="233"/>
        <v>82028</v>
      </c>
    </row>
    <row r="1134" spans="1:78">
      <c r="A1134" s="272">
        <v>1129</v>
      </c>
      <c r="B1134" s="272" t="s">
        <v>3260</v>
      </c>
      <c r="C1134" s="272" t="s">
        <v>570</v>
      </c>
      <c r="D1134" s="272" t="s">
        <v>391</v>
      </c>
      <c r="E1134" s="273">
        <v>122</v>
      </c>
      <c r="F1134" s="273">
        <v>61.6</v>
      </c>
      <c r="G1134" s="273">
        <v>97.6</v>
      </c>
      <c r="H1134" s="573">
        <v>0.99229999999999996</v>
      </c>
      <c r="I1134" s="273">
        <v>14703.64</v>
      </c>
      <c r="J1134" s="273">
        <f t="shared" si="221"/>
        <v>0</v>
      </c>
      <c r="K1134" s="271">
        <v>33.409999999999997</v>
      </c>
      <c r="L1134" s="273">
        <v>94.56</v>
      </c>
      <c r="M1134" s="273">
        <v>97.6</v>
      </c>
      <c r="N1134" s="573">
        <v>0.99709999999999999</v>
      </c>
      <c r="O1134" s="273">
        <v>17933</v>
      </c>
      <c r="P1134" s="273">
        <f t="shared" si="222"/>
        <v>0</v>
      </c>
      <c r="Q1134" s="271">
        <v>25.56</v>
      </c>
      <c r="R1134" s="273">
        <v>72.959999999999994</v>
      </c>
      <c r="S1134" s="273">
        <v>97.6</v>
      </c>
      <c r="T1134" s="573">
        <v>0.99780000000000002</v>
      </c>
      <c r="U1134" s="273">
        <v>19305</v>
      </c>
      <c r="V1134" s="273">
        <f t="shared" si="223"/>
        <v>0</v>
      </c>
      <c r="W1134" s="271">
        <v>36.83</v>
      </c>
      <c r="X1134" s="273">
        <v>68.16</v>
      </c>
      <c r="Y1134" s="273">
        <v>97.6</v>
      </c>
      <c r="Z1134" s="573">
        <v>0.99880000000000002</v>
      </c>
      <c r="AA1134" s="273">
        <v>14551</v>
      </c>
      <c r="AB1134" s="273">
        <f t="shared" si="224"/>
        <v>0</v>
      </c>
      <c r="AC1134" s="271">
        <v>28.73</v>
      </c>
      <c r="AD1134" s="273">
        <v>64.319999999999993</v>
      </c>
      <c r="AE1134" s="273">
        <v>97.6</v>
      </c>
      <c r="AF1134" s="573">
        <v>0.997</v>
      </c>
      <c r="AG1134" s="273">
        <v>13321</v>
      </c>
      <c r="AH1134" s="273">
        <f t="shared" si="225"/>
        <v>0</v>
      </c>
      <c r="AI1134" s="271">
        <v>27.92</v>
      </c>
      <c r="AJ1134" s="273">
        <v>66.16</v>
      </c>
      <c r="AK1134" s="273">
        <v>97.6</v>
      </c>
      <c r="AL1134" s="573">
        <v>0.99460000000000004</v>
      </c>
      <c r="AM1134" s="273">
        <v>14383</v>
      </c>
      <c r="AN1134" s="273">
        <f t="shared" si="226"/>
        <v>0</v>
      </c>
      <c r="AO1134" s="271">
        <v>30.36</v>
      </c>
      <c r="AP1134" s="273">
        <v>72.64</v>
      </c>
      <c r="AQ1134" s="273">
        <v>97.6</v>
      </c>
      <c r="AR1134" s="573">
        <v>0.99519999999999997</v>
      </c>
      <c r="AS1134" s="273">
        <v>18315</v>
      </c>
      <c r="AT1134" s="273">
        <f t="shared" si="227"/>
        <v>0</v>
      </c>
      <c r="AU1134" s="271">
        <v>34.049999999999997</v>
      </c>
      <c r="AV1134" s="273">
        <v>72.64</v>
      </c>
      <c r="AW1134" s="273">
        <v>97.6</v>
      </c>
      <c r="AX1134" s="573">
        <v>0.99709999999999999</v>
      </c>
      <c r="AY1134" s="273">
        <v>15269</v>
      </c>
      <c r="AZ1134" s="273">
        <f t="shared" si="228"/>
        <v>0</v>
      </c>
      <c r="BA1134" s="271">
        <v>29.28</v>
      </c>
      <c r="BB1134" s="273">
        <v>65.44</v>
      </c>
      <c r="BC1134" s="273">
        <v>97.6</v>
      </c>
      <c r="BD1134" s="573">
        <v>0.99580000000000002</v>
      </c>
      <c r="BE1134" s="273">
        <v>11538</v>
      </c>
      <c r="BF1134" s="273">
        <f t="shared" si="229"/>
        <v>0</v>
      </c>
      <c r="BG1134" s="271">
        <v>23.8</v>
      </c>
      <c r="BH1134" s="273">
        <v>54.08</v>
      </c>
      <c r="BI1134" s="273">
        <v>97.6</v>
      </c>
      <c r="BJ1134" s="573">
        <v>0.997</v>
      </c>
      <c r="BK1134" s="273">
        <v>10291</v>
      </c>
      <c r="BL1134" s="273">
        <f t="shared" si="230"/>
        <v>0</v>
      </c>
      <c r="BM1134" s="271">
        <v>25.65</v>
      </c>
      <c r="BN1134" s="273">
        <v>68</v>
      </c>
      <c r="BO1134" s="273">
        <v>97.6</v>
      </c>
      <c r="BP1134" s="573">
        <v>0.995</v>
      </c>
      <c r="BQ1134" s="273">
        <v>11601</v>
      </c>
      <c r="BR1134" s="273">
        <f t="shared" si="231"/>
        <v>0</v>
      </c>
      <c r="BS1134" s="271">
        <v>25.51</v>
      </c>
      <c r="BT1134" s="273">
        <v>68.64</v>
      </c>
      <c r="BU1134" s="273">
        <v>97.6</v>
      </c>
      <c r="BV1134" s="573">
        <v>0.995</v>
      </c>
      <c r="BW1134" s="273">
        <v>14987</v>
      </c>
      <c r="BX1134" s="273">
        <f t="shared" si="232"/>
        <v>0</v>
      </c>
      <c r="BY1134" s="271">
        <v>29.49</v>
      </c>
      <c r="BZ1134" s="273">
        <f t="shared" si="233"/>
        <v>176197.64</v>
      </c>
    </row>
    <row r="1135" spans="1:78">
      <c r="A1135" s="272">
        <v>1130</v>
      </c>
      <c r="B1135" s="272" t="s">
        <v>3260</v>
      </c>
      <c r="C1135" s="272" t="s">
        <v>3300</v>
      </c>
      <c r="D1135" s="272" t="s">
        <v>397</v>
      </c>
      <c r="E1135" s="273">
        <v>122.22222222222221</v>
      </c>
      <c r="F1135" s="273">
        <v>12</v>
      </c>
      <c r="G1135" s="273">
        <v>266.66699999999997</v>
      </c>
      <c r="H1135" s="573">
        <v>0.7409</v>
      </c>
      <c r="I1135" s="273">
        <v>4437</v>
      </c>
      <c r="J1135" s="273">
        <f t="shared" si="221"/>
        <v>595.99581589958166</v>
      </c>
      <c r="K1135" s="271">
        <v>69.31</v>
      </c>
      <c r="L1135" s="273">
        <v>12.72</v>
      </c>
      <c r="M1135" s="273">
        <v>266.66699999999997</v>
      </c>
      <c r="N1135" s="573">
        <v>0.74570000000000003</v>
      </c>
      <c r="O1135" s="273">
        <v>4980</v>
      </c>
      <c r="P1135" s="273">
        <f t="shared" si="222"/>
        <v>745.30612244897975</v>
      </c>
      <c r="Q1135" s="271">
        <v>70.56</v>
      </c>
      <c r="R1135" s="273">
        <v>22.395019999999999</v>
      </c>
      <c r="S1135" s="273">
        <v>266.66699999999997</v>
      </c>
      <c r="T1135" s="573">
        <v>0.64300000000000002</v>
      </c>
      <c r="U1135" s="273">
        <v>2967</v>
      </c>
      <c r="V1135" s="273">
        <f t="shared" si="223"/>
        <v>0</v>
      </c>
      <c r="W1135" s="271">
        <v>44.5</v>
      </c>
      <c r="X1135" s="273">
        <v>14.64</v>
      </c>
      <c r="Y1135" s="273">
        <v>266.66699999999997</v>
      </c>
      <c r="Z1135" s="573">
        <v>0.65810000000000002</v>
      </c>
      <c r="AA1135" s="273">
        <v>4314</v>
      </c>
      <c r="AB1135" s="273">
        <f t="shared" si="224"/>
        <v>12.903290129611147</v>
      </c>
      <c r="AC1135" s="271">
        <v>60.18</v>
      </c>
      <c r="AD1135" s="273">
        <v>15.12</v>
      </c>
      <c r="AE1135" s="273">
        <v>97.778000000000006</v>
      </c>
      <c r="AF1135" s="573">
        <v>0.76659999999999995</v>
      </c>
      <c r="AG1135" s="273">
        <v>6180</v>
      </c>
      <c r="AH1135" s="273">
        <f t="shared" si="225"/>
        <v>1005.5651688529164</v>
      </c>
      <c r="AI1135" s="271">
        <v>71.66</v>
      </c>
      <c r="AJ1135" s="273">
        <v>15.84</v>
      </c>
      <c r="AK1135" s="273">
        <v>97.778000000000006</v>
      </c>
      <c r="AL1135" s="573">
        <v>0.78320000000000001</v>
      </c>
      <c r="AM1135" s="273">
        <v>6159</v>
      </c>
      <c r="AN1135" s="273">
        <f t="shared" si="226"/>
        <v>798.68668407310679</v>
      </c>
      <c r="AO1135" s="271">
        <v>68.94</v>
      </c>
      <c r="AP1135" s="273">
        <v>13.44</v>
      </c>
      <c r="AQ1135" s="273">
        <v>97.778000000000006</v>
      </c>
      <c r="AR1135" s="573">
        <v>0.6835</v>
      </c>
      <c r="AS1135" s="273">
        <v>4446</v>
      </c>
      <c r="AT1135" s="273">
        <f t="shared" si="227"/>
        <v>344.52398523985278</v>
      </c>
      <c r="AU1135" s="271">
        <v>65.040000000000006</v>
      </c>
      <c r="AV1135" s="273">
        <v>16.079999999999998</v>
      </c>
      <c r="AW1135" s="273">
        <v>97.778000000000006</v>
      </c>
      <c r="AX1135" s="573">
        <v>0.50729999999999997</v>
      </c>
      <c r="AY1135" s="273">
        <v>3528</v>
      </c>
      <c r="AZ1135" s="273">
        <f t="shared" si="228"/>
        <v>3.5244755244756574</v>
      </c>
      <c r="BA1135" s="271">
        <v>60.06</v>
      </c>
      <c r="BB1135" s="273">
        <v>14.16</v>
      </c>
      <c r="BC1135" s="273">
        <v>97.778000000000006</v>
      </c>
      <c r="BD1135" s="573">
        <v>0.58489999999999998</v>
      </c>
      <c r="BE1135" s="273">
        <v>4182</v>
      </c>
      <c r="BF1135" s="273">
        <f t="shared" si="229"/>
        <v>484.3872679045092</v>
      </c>
      <c r="BG1135" s="271">
        <v>67.86</v>
      </c>
      <c r="BH1135" s="273">
        <v>13.68</v>
      </c>
      <c r="BI1135" s="273">
        <v>97.778000000000006</v>
      </c>
      <c r="BJ1135" s="573">
        <v>0.61699999999999999</v>
      </c>
      <c r="BK1135" s="273">
        <v>4293</v>
      </c>
      <c r="BL1135" s="273">
        <f t="shared" si="230"/>
        <v>524.45574250182847</v>
      </c>
      <c r="BM1135" s="271">
        <v>68.349999999999994</v>
      </c>
      <c r="BN1135" s="273">
        <v>13.92</v>
      </c>
      <c r="BO1135" s="273">
        <v>97.778000000000006</v>
      </c>
      <c r="BP1135" s="573">
        <v>0.76080000000000003</v>
      </c>
      <c r="BQ1135" s="273">
        <v>4485</v>
      </c>
      <c r="BR1135" s="273">
        <f t="shared" si="231"/>
        <v>214.92700729927026</v>
      </c>
      <c r="BS1135" s="271">
        <v>63.02</v>
      </c>
      <c r="BT1135" s="273">
        <v>13.92</v>
      </c>
      <c r="BU1135" s="273">
        <v>97.778000000000006</v>
      </c>
      <c r="BV1135" s="573">
        <v>0.81259999999999999</v>
      </c>
      <c r="BW1135" s="273">
        <v>5322</v>
      </c>
      <c r="BX1135" s="273">
        <f t="shared" si="232"/>
        <v>272.66413662239108</v>
      </c>
      <c r="BY1135" s="271">
        <v>63.24</v>
      </c>
      <c r="BZ1135" s="273">
        <f t="shared" si="233"/>
        <v>55293</v>
      </c>
    </row>
    <row r="1136" spans="1:78">
      <c r="A1136" s="272">
        <v>1131</v>
      </c>
      <c r="B1136" s="272" t="s">
        <v>3260</v>
      </c>
      <c r="C1136" s="272" t="s">
        <v>442</v>
      </c>
      <c r="D1136" s="272" t="s">
        <v>394</v>
      </c>
      <c r="E1136" s="273">
        <v>123</v>
      </c>
      <c r="F1136" s="273">
        <v>119.52</v>
      </c>
      <c r="G1136" s="273">
        <v>119.52</v>
      </c>
      <c r="H1136" s="573">
        <v>0.99239999999999995</v>
      </c>
      <c r="I1136" s="273">
        <v>34141</v>
      </c>
      <c r="J1136" s="273">
        <f t="shared" si="221"/>
        <v>0</v>
      </c>
      <c r="K1136" s="271">
        <v>39.97</v>
      </c>
      <c r="L1136" s="273">
        <v>116.48</v>
      </c>
      <c r="M1136" s="273">
        <v>116.48</v>
      </c>
      <c r="N1136" s="573">
        <v>1</v>
      </c>
      <c r="O1136" s="273">
        <v>19848</v>
      </c>
      <c r="P1136" s="273">
        <f t="shared" si="222"/>
        <v>0</v>
      </c>
      <c r="Q1136" s="271">
        <v>22.9</v>
      </c>
      <c r="R1136" s="273">
        <v>116</v>
      </c>
      <c r="S1136" s="273">
        <v>116</v>
      </c>
      <c r="T1136" s="573">
        <v>1</v>
      </c>
      <c r="U1136" s="273">
        <v>22531</v>
      </c>
      <c r="V1136" s="273">
        <f t="shared" si="223"/>
        <v>0</v>
      </c>
      <c r="W1136" s="271">
        <v>26.98</v>
      </c>
      <c r="X1136" s="273">
        <v>107.84</v>
      </c>
      <c r="Y1136" s="273">
        <v>107.84</v>
      </c>
      <c r="Z1136" s="573">
        <v>0.99990000000000001</v>
      </c>
      <c r="AA1136" s="273">
        <v>30331</v>
      </c>
      <c r="AB1136" s="273">
        <f t="shared" si="224"/>
        <v>0</v>
      </c>
      <c r="AC1136" s="271">
        <v>37.799999999999997</v>
      </c>
      <c r="AD1136" s="273">
        <v>118.64</v>
      </c>
      <c r="AE1136" s="273">
        <v>118.64</v>
      </c>
      <c r="AF1136" s="573">
        <v>0.99990000000000001</v>
      </c>
      <c r="AG1136" s="273">
        <v>42454</v>
      </c>
      <c r="AH1136" s="273">
        <f t="shared" si="225"/>
        <v>0</v>
      </c>
      <c r="AI1136" s="271">
        <v>48.1</v>
      </c>
      <c r="AJ1136" s="273">
        <v>112.96</v>
      </c>
      <c r="AK1136" s="273">
        <v>112.96</v>
      </c>
      <c r="AL1136" s="573">
        <v>0.99990000000000001</v>
      </c>
      <c r="AM1136" s="273">
        <v>23823</v>
      </c>
      <c r="AN1136" s="273">
        <f t="shared" si="226"/>
        <v>0</v>
      </c>
      <c r="AO1136" s="271">
        <v>29.29</v>
      </c>
      <c r="AP1136" s="273">
        <v>114.72</v>
      </c>
      <c r="AQ1136" s="273">
        <v>114.72</v>
      </c>
      <c r="AR1136" s="573">
        <v>0.99990000000000001</v>
      </c>
      <c r="AS1136" s="273">
        <v>30663</v>
      </c>
      <c r="AT1136" s="273">
        <f t="shared" si="227"/>
        <v>0</v>
      </c>
      <c r="AU1136" s="271">
        <v>35.93</v>
      </c>
      <c r="AV1136" s="273">
        <v>116.4</v>
      </c>
      <c r="AW1136" s="273">
        <v>116.4</v>
      </c>
      <c r="AX1136" s="573">
        <v>0.99809999999999999</v>
      </c>
      <c r="AY1136" s="273">
        <v>22921</v>
      </c>
      <c r="AZ1136" s="273">
        <f t="shared" si="228"/>
        <v>0</v>
      </c>
      <c r="BA1136" s="271">
        <v>27.4</v>
      </c>
      <c r="BB1136" s="273">
        <v>114.48</v>
      </c>
      <c r="BC1136" s="273">
        <v>114.48</v>
      </c>
      <c r="BD1136" s="573">
        <v>0.99450000000000005</v>
      </c>
      <c r="BE1136" s="273">
        <v>31867</v>
      </c>
      <c r="BF1136" s="273">
        <f t="shared" si="229"/>
        <v>0</v>
      </c>
      <c r="BG1136" s="271">
        <v>37.619999999999997</v>
      </c>
      <c r="BH1136" s="273">
        <v>118.24</v>
      </c>
      <c r="BI1136" s="273">
        <v>118.24</v>
      </c>
      <c r="BJ1136" s="573">
        <v>0.99629999999999996</v>
      </c>
      <c r="BK1136" s="273">
        <v>15470</v>
      </c>
      <c r="BL1136" s="273">
        <f t="shared" si="230"/>
        <v>0</v>
      </c>
      <c r="BM1136" s="271">
        <v>17.649999999999999</v>
      </c>
      <c r="BN1136" s="273">
        <v>110.16</v>
      </c>
      <c r="BO1136" s="273">
        <v>110.16</v>
      </c>
      <c r="BP1136" s="573">
        <v>0.99750000000000005</v>
      </c>
      <c r="BQ1136" s="273">
        <v>7262</v>
      </c>
      <c r="BR1136" s="273">
        <f t="shared" si="231"/>
        <v>0</v>
      </c>
      <c r="BS1136" s="271">
        <v>9.83</v>
      </c>
      <c r="BT1136" s="273">
        <v>116.96</v>
      </c>
      <c r="BU1136" s="273">
        <v>116.96</v>
      </c>
      <c r="BV1136" s="573">
        <v>0.99450000000000005</v>
      </c>
      <c r="BW1136" s="273">
        <v>38621</v>
      </c>
      <c r="BX1136" s="273">
        <f t="shared" si="232"/>
        <v>0</v>
      </c>
      <c r="BY1136" s="271">
        <v>44.63</v>
      </c>
      <c r="BZ1136" s="273">
        <f t="shared" si="233"/>
        <v>319932</v>
      </c>
    </row>
    <row r="1137" spans="1:78">
      <c r="A1137" s="272">
        <v>1132</v>
      </c>
      <c r="B1137" s="272" t="s">
        <v>3260</v>
      </c>
      <c r="C1137" s="272" t="s">
        <v>568</v>
      </c>
      <c r="D1137" s="272" t="s">
        <v>391</v>
      </c>
      <c r="E1137" s="273">
        <v>125</v>
      </c>
      <c r="F1137" s="273">
        <v>120.32</v>
      </c>
      <c r="G1137" s="273">
        <v>120.32</v>
      </c>
      <c r="H1137" s="573">
        <v>0.99009999999999998</v>
      </c>
      <c r="I1137" s="273">
        <v>36824</v>
      </c>
      <c r="J1137" s="273">
        <f t="shared" si="221"/>
        <v>0</v>
      </c>
      <c r="K1137" s="271">
        <v>42.93</v>
      </c>
      <c r="L1137" s="273">
        <v>108.64</v>
      </c>
      <c r="M1137" s="273">
        <v>108.64</v>
      </c>
      <c r="N1137" s="573">
        <v>0.99180000000000001</v>
      </c>
      <c r="O1137" s="273">
        <v>42448</v>
      </c>
      <c r="P1137" s="273">
        <f t="shared" si="222"/>
        <v>0</v>
      </c>
      <c r="Q1137" s="271">
        <v>52.95</v>
      </c>
      <c r="R1137" s="273">
        <v>109.44</v>
      </c>
      <c r="S1137" s="273">
        <v>109.44</v>
      </c>
      <c r="T1137" s="573">
        <v>0.99229999999999996</v>
      </c>
      <c r="U1137" s="273">
        <v>41178</v>
      </c>
      <c r="V1137" s="273">
        <f t="shared" si="223"/>
        <v>0</v>
      </c>
      <c r="W1137" s="271">
        <v>52.66</v>
      </c>
      <c r="X1137" s="273">
        <v>102.88</v>
      </c>
      <c r="Y1137" s="273">
        <v>102.88</v>
      </c>
      <c r="Z1137" s="573">
        <v>0.98750000000000004</v>
      </c>
      <c r="AA1137" s="273">
        <v>34754</v>
      </c>
      <c r="AB1137" s="273">
        <f t="shared" si="224"/>
        <v>0</v>
      </c>
      <c r="AC1137" s="271">
        <v>45.98</v>
      </c>
      <c r="AD1137" s="273">
        <v>87.2</v>
      </c>
      <c r="AE1137" s="273">
        <v>100</v>
      </c>
      <c r="AF1137" s="573">
        <v>0.9869</v>
      </c>
      <c r="AG1137" s="273">
        <v>31210</v>
      </c>
      <c r="AH1137" s="273">
        <f t="shared" si="225"/>
        <v>0</v>
      </c>
      <c r="AI1137" s="271">
        <v>48.74</v>
      </c>
      <c r="AJ1137" s="273">
        <v>98.08</v>
      </c>
      <c r="AK1137" s="273">
        <v>100</v>
      </c>
      <c r="AL1137" s="573">
        <v>0.98950000000000005</v>
      </c>
      <c r="AM1137" s="273">
        <v>34948</v>
      </c>
      <c r="AN1137" s="273">
        <f t="shared" si="226"/>
        <v>0</v>
      </c>
      <c r="AO1137" s="271">
        <v>50.01</v>
      </c>
      <c r="AP1137" s="273">
        <v>101.76</v>
      </c>
      <c r="AQ1137" s="273">
        <v>101.76</v>
      </c>
      <c r="AR1137" s="573">
        <v>0.98670000000000002</v>
      </c>
      <c r="AS1137" s="273">
        <v>34828</v>
      </c>
      <c r="AT1137" s="273">
        <f t="shared" si="227"/>
        <v>0</v>
      </c>
      <c r="AU1137" s="271">
        <v>46.62</v>
      </c>
      <c r="AV1137" s="273">
        <v>82.72</v>
      </c>
      <c r="AW1137" s="273">
        <v>100</v>
      </c>
      <c r="AX1137" s="573">
        <v>0.98270000000000002</v>
      </c>
      <c r="AY1137" s="273">
        <v>26230</v>
      </c>
      <c r="AZ1137" s="273">
        <f t="shared" si="228"/>
        <v>0</v>
      </c>
      <c r="BA1137" s="271">
        <v>44.81</v>
      </c>
      <c r="BB1137" s="273">
        <v>76</v>
      </c>
      <c r="BC1137" s="273">
        <v>100</v>
      </c>
      <c r="BD1137" s="573">
        <v>0.95199999999999996</v>
      </c>
      <c r="BE1137" s="273">
        <v>23910</v>
      </c>
      <c r="BF1137" s="273">
        <f t="shared" si="229"/>
        <v>0</v>
      </c>
      <c r="BG1137" s="271">
        <v>44.41</v>
      </c>
      <c r="BH1137" s="273">
        <v>70.08</v>
      </c>
      <c r="BI1137" s="273">
        <v>100</v>
      </c>
      <c r="BJ1137" s="573">
        <v>0.94489999999999996</v>
      </c>
      <c r="BK1137" s="273">
        <v>19844</v>
      </c>
      <c r="BL1137" s="273">
        <f t="shared" si="230"/>
        <v>0</v>
      </c>
      <c r="BM1137" s="271">
        <v>40.28</v>
      </c>
      <c r="BN1137" s="273">
        <v>84.96</v>
      </c>
      <c r="BO1137" s="273">
        <v>100</v>
      </c>
      <c r="BP1137" s="573">
        <v>0.98650000000000004</v>
      </c>
      <c r="BQ1137" s="273">
        <v>25738</v>
      </c>
      <c r="BR1137" s="273">
        <f t="shared" si="231"/>
        <v>0</v>
      </c>
      <c r="BS1137" s="271">
        <v>45.69</v>
      </c>
      <c r="BT1137" s="273">
        <v>95.2</v>
      </c>
      <c r="BU1137" s="273">
        <v>100</v>
      </c>
      <c r="BV1137" s="573">
        <v>0.98309999999999997</v>
      </c>
      <c r="BW1137" s="273">
        <v>36762</v>
      </c>
      <c r="BX1137" s="273">
        <f t="shared" si="232"/>
        <v>0</v>
      </c>
      <c r="BY1137" s="271">
        <v>52.79</v>
      </c>
      <c r="BZ1137" s="273">
        <f t="shared" si="233"/>
        <v>388674</v>
      </c>
    </row>
    <row r="1138" spans="1:78">
      <c r="A1138" s="272">
        <v>1133</v>
      </c>
      <c r="B1138" s="272" t="s">
        <v>3260</v>
      </c>
      <c r="C1138" s="272" t="s">
        <v>4060</v>
      </c>
      <c r="D1138" s="272" t="s">
        <v>391</v>
      </c>
      <c r="E1138" s="273">
        <v>125</v>
      </c>
      <c r="F1138" s="273">
        <v>0</v>
      </c>
      <c r="G1138" s="273">
        <v>0</v>
      </c>
      <c r="H1138" s="573">
        <v>0</v>
      </c>
      <c r="I1138" s="273">
        <v>0</v>
      </c>
      <c r="J1138" s="273">
        <f t="shared" si="221"/>
        <v>0</v>
      </c>
      <c r="K1138" s="271">
        <v>0</v>
      </c>
      <c r="L1138" s="273">
        <v>0</v>
      </c>
      <c r="M1138" s="273">
        <v>0</v>
      </c>
      <c r="N1138" s="573">
        <v>0</v>
      </c>
      <c r="O1138" s="273">
        <v>0</v>
      </c>
      <c r="P1138" s="273">
        <f t="shared" si="222"/>
        <v>0</v>
      </c>
      <c r="Q1138" s="271">
        <v>0</v>
      </c>
      <c r="R1138" s="273">
        <v>0</v>
      </c>
      <c r="S1138" s="273">
        <v>0</v>
      </c>
      <c r="T1138" s="573">
        <v>0</v>
      </c>
      <c r="U1138" s="273">
        <v>0</v>
      </c>
      <c r="V1138" s="273">
        <f t="shared" si="223"/>
        <v>0</v>
      </c>
      <c r="W1138" s="271">
        <v>0</v>
      </c>
      <c r="X1138" s="273">
        <v>0</v>
      </c>
      <c r="Y1138" s="273">
        <v>0</v>
      </c>
      <c r="Z1138" s="573">
        <v>0</v>
      </c>
      <c r="AA1138" s="273">
        <v>0</v>
      </c>
      <c r="AB1138" s="273">
        <f t="shared" si="224"/>
        <v>0</v>
      </c>
      <c r="AC1138" s="271">
        <v>0</v>
      </c>
      <c r="AD1138" s="273">
        <v>0</v>
      </c>
      <c r="AE1138" s="273">
        <v>0</v>
      </c>
      <c r="AF1138" s="573">
        <v>0</v>
      </c>
      <c r="AG1138" s="273">
        <v>0</v>
      </c>
      <c r="AH1138" s="273">
        <f t="shared" si="225"/>
        <v>0</v>
      </c>
      <c r="AI1138" s="271">
        <v>0</v>
      </c>
      <c r="AJ1138" s="273">
        <v>0</v>
      </c>
      <c r="AK1138" s="273">
        <v>0</v>
      </c>
      <c r="AL1138" s="573">
        <v>0</v>
      </c>
      <c r="AM1138" s="273">
        <v>0</v>
      </c>
      <c r="AN1138" s="273">
        <f t="shared" si="226"/>
        <v>0</v>
      </c>
      <c r="AO1138" s="271">
        <v>0</v>
      </c>
      <c r="AP1138" s="273">
        <v>0</v>
      </c>
      <c r="AQ1138" s="273">
        <v>0</v>
      </c>
      <c r="AR1138" s="573">
        <v>0</v>
      </c>
      <c r="AS1138" s="273">
        <v>0</v>
      </c>
      <c r="AT1138" s="273">
        <f t="shared" si="227"/>
        <v>0</v>
      </c>
      <c r="AU1138" s="271">
        <v>0</v>
      </c>
      <c r="AV1138" s="273">
        <v>0</v>
      </c>
      <c r="AW1138" s="273">
        <v>0</v>
      </c>
      <c r="AX1138" s="573">
        <v>0</v>
      </c>
      <c r="AY1138" s="273">
        <v>0</v>
      </c>
      <c r="AZ1138" s="273">
        <f t="shared" si="228"/>
        <v>0</v>
      </c>
      <c r="BA1138" s="271">
        <v>0</v>
      </c>
      <c r="BB1138" s="273">
        <v>30.08</v>
      </c>
      <c r="BC1138" s="273">
        <v>100</v>
      </c>
      <c r="BD1138" s="573">
        <v>0.87219999999999998</v>
      </c>
      <c r="BE1138" s="273">
        <v>4106</v>
      </c>
      <c r="BF1138" s="273">
        <f t="shared" si="229"/>
        <v>0</v>
      </c>
      <c r="BG1138" s="271">
        <v>26.25</v>
      </c>
      <c r="BH1138" s="273">
        <v>25.52</v>
      </c>
      <c r="BI1138" s="273">
        <v>100</v>
      </c>
      <c r="BJ1138" s="573">
        <v>0.96609999999999996</v>
      </c>
      <c r="BK1138" s="273">
        <v>6373</v>
      </c>
      <c r="BL1138" s="273">
        <f t="shared" si="230"/>
        <v>0</v>
      </c>
      <c r="BM1138" s="271">
        <v>33.58</v>
      </c>
      <c r="BN1138" s="273">
        <v>27.2</v>
      </c>
      <c r="BO1138" s="273">
        <v>100</v>
      </c>
      <c r="BP1138" s="573">
        <v>0.91</v>
      </c>
      <c r="BQ1138" s="273">
        <v>5614.8</v>
      </c>
      <c r="BR1138" s="273">
        <f t="shared" si="231"/>
        <v>0</v>
      </c>
      <c r="BS1138" s="271">
        <v>32.479999999999997</v>
      </c>
      <c r="BT1138" s="273">
        <v>32.4</v>
      </c>
      <c r="BU1138" s="273">
        <v>100</v>
      </c>
      <c r="BV1138" s="573">
        <v>0.89539999999999997</v>
      </c>
      <c r="BW1138" s="273">
        <v>7077</v>
      </c>
      <c r="BX1138" s="273">
        <f t="shared" si="232"/>
        <v>0</v>
      </c>
      <c r="BY1138" s="271">
        <v>31.72</v>
      </c>
      <c r="BZ1138" s="273">
        <f t="shared" si="233"/>
        <v>23170.799999999999</v>
      </c>
    </row>
    <row r="1139" spans="1:78">
      <c r="A1139" s="272">
        <v>1134</v>
      </c>
      <c r="B1139" s="272" t="s">
        <v>3260</v>
      </c>
      <c r="C1139" s="272" t="s">
        <v>501</v>
      </c>
      <c r="D1139" s="272" t="s">
        <v>397</v>
      </c>
      <c r="E1139" s="273">
        <v>130</v>
      </c>
      <c r="F1139" s="273">
        <v>68.319999999999993</v>
      </c>
      <c r="G1139" s="273">
        <v>104</v>
      </c>
      <c r="H1139" s="573">
        <v>0.99780000000000002</v>
      </c>
      <c r="I1139" s="273">
        <v>25948</v>
      </c>
      <c r="J1139" s="273">
        <f t="shared" si="221"/>
        <v>0</v>
      </c>
      <c r="K1139" s="271">
        <v>52.86</v>
      </c>
      <c r="L1139" s="273">
        <v>84.8</v>
      </c>
      <c r="M1139" s="273">
        <v>104</v>
      </c>
      <c r="N1139" s="573">
        <v>0.99650000000000005</v>
      </c>
      <c r="O1139" s="273">
        <v>35066</v>
      </c>
      <c r="P1139" s="273">
        <f t="shared" si="222"/>
        <v>0</v>
      </c>
      <c r="Q1139" s="271">
        <v>55.77</v>
      </c>
      <c r="R1139" s="273">
        <v>76.16</v>
      </c>
      <c r="S1139" s="273">
        <v>104</v>
      </c>
      <c r="T1139" s="573">
        <v>0.99550000000000005</v>
      </c>
      <c r="U1139" s="273">
        <v>30966</v>
      </c>
      <c r="V1139" s="273">
        <f t="shared" si="223"/>
        <v>0</v>
      </c>
      <c r="W1139" s="271">
        <v>56.72</v>
      </c>
      <c r="X1139" s="273">
        <v>61.6</v>
      </c>
      <c r="Y1139" s="273">
        <v>104</v>
      </c>
      <c r="Z1139" s="573">
        <v>0.99619999999999997</v>
      </c>
      <c r="AA1139" s="273">
        <v>22592</v>
      </c>
      <c r="AB1139" s="273">
        <f t="shared" si="224"/>
        <v>0</v>
      </c>
      <c r="AC1139" s="271">
        <v>49.48</v>
      </c>
      <c r="AD1139" s="273">
        <v>57.44</v>
      </c>
      <c r="AE1139" s="273">
        <v>104</v>
      </c>
      <c r="AF1139" s="573">
        <v>0.99609999999999999</v>
      </c>
      <c r="AG1139" s="273">
        <v>20224</v>
      </c>
      <c r="AH1139" s="273">
        <f t="shared" si="225"/>
        <v>0</v>
      </c>
      <c r="AI1139" s="271">
        <v>47.51</v>
      </c>
      <c r="AJ1139" s="273">
        <v>63.36</v>
      </c>
      <c r="AK1139" s="273">
        <v>104</v>
      </c>
      <c r="AL1139" s="573">
        <v>0.99529999999999996</v>
      </c>
      <c r="AM1139" s="273">
        <v>22966</v>
      </c>
      <c r="AN1139" s="273">
        <f t="shared" si="226"/>
        <v>0</v>
      </c>
      <c r="AO1139" s="271">
        <v>50.58</v>
      </c>
      <c r="AP1139" s="273">
        <v>55.2</v>
      </c>
      <c r="AQ1139" s="273">
        <v>104</v>
      </c>
      <c r="AR1139" s="573">
        <v>0.99480000000000002</v>
      </c>
      <c r="AS1139" s="273">
        <v>21384</v>
      </c>
      <c r="AT1139" s="273">
        <f t="shared" si="227"/>
        <v>0</v>
      </c>
      <c r="AU1139" s="271">
        <v>52.34</v>
      </c>
      <c r="AV1139" s="273">
        <v>40.64</v>
      </c>
      <c r="AW1139" s="273">
        <v>104</v>
      </c>
      <c r="AX1139" s="573">
        <v>0.99419999999999997</v>
      </c>
      <c r="AY1139" s="273">
        <v>13778</v>
      </c>
      <c r="AZ1139" s="273">
        <f t="shared" si="228"/>
        <v>0</v>
      </c>
      <c r="BA1139" s="271">
        <v>47.36</v>
      </c>
      <c r="BB1139" s="273">
        <v>32</v>
      </c>
      <c r="BC1139" s="273">
        <v>104</v>
      </c>
      <c r="BD1139" s="573">
        <v>0.99260000000000004</v>
      </c>
      <c r="BE1139" s="273">
        <v>13482</v>
      </c>
      <c r="BF1139" s="273">
        <f t="shared" si="229"/>
        <v>0</v>
      </c>
      <c r="BG1139" s="271">
        <v>57.05</v>
      </c>
      <c r="BH1139" s="273">
        <v>35.520000000000003</v>
      </c>
      <c r="BI1139" s="273">
        <v>104</v>
      </c>
      <c r="BJ1139" s="573">
        <v>0.99280000000000002</v>
      </c>
      <c r="BK1139" s="273">
        <v>12556</v>
      </c>
      <c r="BL1139" s="273">
        <f t="shared" si="230"/>
        <v>0</v>
      </c>
      <c r="BM1139" s="271">
        <v>47.85</v>
      </c>
      <c r="BN1139" s="273">
        <v>33.92</v>
      </c>
      <c r="BO1139" s="273">
        <v>104</v>
      </c>
      <c r="BP1139" s="573">
        <v>0.99490000000000001</v>
      </c>
      <c r="BQ1139" s="273">
        <v>11932</v>
      </c>
      <c r="BR1139" s="273">
        <f t="shared" si="231"/>
        <v>0</v>
      </c>
      <c r="BS1139" s="271">
        <v>52.61</v>
      </c>
      <c r="BT1139" s="273">
        <v>58.88</v>
      </c>
      <c r="BU1139" s="273">
        <v>104</v>
      </c>
      <c r="BV1139" s="573">
        <v>0.99590000000000001</v>
      </c>
      <c r="BW1139" s="273">
        <v>20324</v>
      </c>
      <c r="BX1139" s="273">
        <f t="shared" si="232"/>
        <v>0</v>
      </c>
      <c r="BY1139" s="271">
        <v>46.58</v>
      </c>
      <c r="BZ1139" s="273">
        <f t="shared" si="233"/>
        <v>251218</v>
      </c>
    </row>
    <row r="1140" spans="1:78">
      <c r="A1140" s="272">
        <v>1135</v>
      </c>
      <c r="B1140" s="272" t="s">
        <v>3260</v>
      </c>
      <c r="C1140" s="272" t="s">
        <v>574</v>
      </c>
      <c r="D1140" s="272" t="s">
        <v>397</v>
      </c>
      <c r="E1140" s="273">
        <v>133.33333333333334</v>
      </c>
      <c r="F1140" s="273">
        <v>95.12</v>
      </c>
      <c r="G1140" s="273">
        <v>106.667</v>
      </c>
      <c r="H1140" s="573">
        <v>0.28510000000000002</v>
      </c>
      <c r="I1140" s="273">
        <v>296</v>
      </c>
      <c r="J1140" s="273">
        <f t="shared" si="221"/>
        <v>0</v>
      </c>
      <c r="K1140" s="271">
        <v>1.52</v>
      </c>
      <c r="L1140" s="273">
        <v>1.84</v>
      </c>
      <c r="M1140" s="273">
        <v>106.667</v>
      </c>
      <c r="N1140" s="573">
        <v>0.28010000000000002</v>
      </c>
      <c r="O1140" s="273">
        <v>186</v>
      </c>
      <c r="P1140" s="273">
        <f t="shared" si="222"/>
        <v>0</v>
      </c>
      <c r="Q1140" s="271">
        <v>48.5</v>
      </c>
      <c r="R1140" s="273">
        <v>1.04</v>
      </c>
      <c r="S1140" s="273">
        <v>106.667</v>
      </c>
      <c r="T1140" s="573">
        <v>0.31030000000000002</v>
      </c>
      <c r="U1140" s="273">
        <v>144</v>
      </c>
      <c r="V1140" s="273">
        <f t="shared" si="223"/>
        <v>4.5776988865580099</v>
      </c>
      <c r="W1140" s="271">
        <v>61.97</v>
      </c>
      <c r="X1140" s="273">
        <v>0.88</v>
      </c>
      <c r="Y1140" s="273">
        <v>106.667</v>
      </c>
      <c r="Z1140" s="573">
        <v>0.29420000000000002</v>
      </c>
      <c r="AA1140" s="273">
        <v>158</v>
      </c>
      <c r="AB1140" s="273">
        <f t="shared" si="224"/>
        <v>42.418434528163857</v>
      </c>
      <c r="AC1140" s="271">
        <v>82.02</v>
      </c>
      <c r="AD1140" s="273">
        <v>2</v>
      </c>
      <c r="AE1140" s="273">
        <v>106.667</v>
      </c>
      <c r="AF1140" s="573">
        <v>0.28129999999999999</v>
      </c>
      <c r="AG1140" s="273">
        <v>166</v>
      </c>
      <c r="AH1140" s="273">
        <f t="shared" si="225"/>
        <v>0</v>
      </c>
      <c r="AI1140" s="271">
        <v>39.65</v>
      </c>
      <c r="AJ1140" s="273">
        <v>2.2400000000000002</v>
      </c>
      <c r="AK1140" s="273">
        <v>106.667</v>
      </c>
      <c r="AL1140" s="573">
        <v>0.24310000000000001</v>
      </c>
      <c r="AM1140" s="273">
        <v>265</v>
      </c>
      <c r="AN1140" s="273">
        <f t="shared" si="226"/>
        <v>29.723290914471733</v>
      </c>
      <c r="AO1140" s="271">
        <v>67.58</v>
      </c>
      <c r="AP1140" s="273">
        <v>2.08</v>
      </c>
      <c r="AQ1140" s="273">
        <v>106.667</v>
      </c>
      <c r="AR1140" s="573">
        <v>0.2427</v>
      </c>
      <c r="AS1140" s="273">
        <v>286</v>
      </c>
      <c r="AT1140" s="273">
        <f t="shared" si="227"/>
        <v>60.56647398843932</v>
      </c>
      <c r="AU1140" s="271">
        <v>76.12</v>
      </c>
      <c r="AV1140" s="273">
        <v>100.72</v>
      </c>
      <c r="AW1140" s="273">
        <v>106.667</v>
      </c>
      <c r="AX1140" s="573">
        <v>0.31259999999999999</v>
      </c>
      <c r="AY1140" s="273">
        <v>530</v>
      </c>
      <c r="AZ1140" s="273">
        <f t="shared" si="228"/>
        <v>0</v>
      </c>
      <c r="BA1140" s="271">
        <v>2.34</v>
      </c>
      <c r="BB1140" s="273">
        <v>101.68</v>
      </c>
      <c r="BC1140" s="273">
        <v>106.667</v>
      </c>
      <c r="BD1140" s="573">
        <v>0.2384</v>
      </c>
      <c r="BE1140" s="273">
        <v>371</v>
      </c>
      <c r="BF1140" s="273">
        <f t="shared" si="229"/>
        <v>0</v>
      </c>
      <c r="BG1140" s="271">
        <v>2.06</v>
      </c>
      <c r="BH1140" s="273">
        <v>2.4</v>
      </c>
      <c r="BI1140" s="273">
        <v>106.667</v>
      </c>
      <c r="BJ1140" s="573">
        <v>0.26</v>
      </c>
      <c r="BK1140" s="273">
        <v>344</v>
      </c>
      <c r="BL1140" s="273">
        <f t="shared" si="230"/>
        <v>65.419894722634652</v>
      </c>
      <c r="BM1140" s="271">
        <v>74.09</v>
      </c>
      <c r="BN1140" s="273">
        <v>2.16</v>
      </c>
      <c r="BO1140" s="273">
        <v>106.667</v>
      </c>
      <c r="BP1140" s="573">
        <v>0.27160000000000001</v>
      </c>
      <c r="BQ1140" s="273">
        <v>308</v>
      </c>
      <c r="BR1140" s="273">
        <f t="shared" si="231"/>
        <v>71.471137847177772</v>
      </c>
      <c r="BS1140" s="271">
        <v>78.13</v>
      </c>
      <c r="BT1140" s="273">
        <v>2</v>
      </c>
      <c r="BU1140" s="273">
        <v>106.667</v>
      </c>
      <c r="BV1140" s="573">
        <v>0.28870000000000001</v>
      </c>
      <c r="BW1140" s="273">
        <v>326</v>
      </c>
      <c r="BX1140" s="273">
        <f t="shared" si="232"/>
        <v>68.190589165678148</v>
      </c>
      <c r="BY1140" s="271">
        <v>75.87</v>
      </c>
      <c r="BZ1140" s="273">
        <f t="shared" si="233"/>
        <v>3380</v>
      </c>
    </row>
    <row r="1141" spans="1:78">
      <c r="A1141" s="272">
        <v>1136</v>
      </c>
      <c r="B1141" s="272" t="s">
        <v>3260</v>
      </c>
      <c r="C1141" s="272" t="s">
        <v>3131</v>
      </c>
      <c r="D1141" s="272" t="s">
        <v>449</v>
      </c>
      <c r="E1141" s="273">
        <v>138</v>
      </c>
      <c r="F1141" s="273">
        <v>17.2</v>
      </c>
      <c r="G1141" s="273">
        <v>138</v>
      </c>
      <c r="H1141" s="573">
        <v>0.95599999999999996</v>
      </c>
      <c r="I1141" s="273">
        <v>5611</v>
      </c>
      <c r="J1141" s="273">
        <f t="shared" si="221"/>
        <v>0</v>
      </c>
      <c r="K1141" s="271">
        <v>0.4739179586563308</v>
      </c>
      <c r="L1141" s="273">
        <v>16.64</v>
      </c>
      <c r="M1141" s="273">
        <v>138</v>
      </c>
      <c r="N1141" s="573">
        <v>0.92859999999999998</v>
      </c>
      <c r="O1141" s="273">
        <v>4530</v>
      </c>
      <c r="P1141" s="273">
        <f t="shared" si="222"/>
        <v>0</v>
      </c>
      <c r="Q1141" s="271">
        <v>0.39401752481389579</v>
      </c>
      <c r="R1141" s="273">
        <v>15.52</v>
      </c>
      <c r="S1141" s="273">
        <v>138</v>
      </c>
      <c r="T1141" s="573">
        <v>0.91320000000000001</v>
      </c>
      <c r="U1141" s="273">
        <v>3855</v>
      </c>
      <c r="V1141" s="273">
        <f t="shared" si="223"/>
        <v>0</v>
      </c>
      <c r="W1141" s="271">
        <v>0.3777384020618556</v>
      </c>
      <c r="X1141" s="273">
        <v>18.96</v>
      </c>
      <c r="Y1141" s="273">
        <v>138</v>
      </c>
      <c r="Z1141" s="573">
        <v>0.93189999999999995</v>
      </c>
      <c r="AA1141" s="273">
        <v>4753</v>
      </c>
      <c r="AB1141" s="273">
        <f t="shared" si="224"/>
        <v>0</v>
      </c>
      <c r="AC1141" s="271">
        <v>0.36154212603783858</v>
      </c>
      <c r="AD1141" s="273">
        <v>19.12</v>
      </c>
      <c r="AE1141" s="273">
        <v>138</v>
      </c>
      <c r="AF1141" s="573">
        <v>0.94379999999999997</v>
      </c>
      <c r="AG1141" s="273">
        <v>5309</v>
      </c>
      <c r="AH1141" s="273">
        <f t="shared" si="225"/>
        <v>0</v>
      </c>
      <c r="AI1141" s="271">
        <v>0.39542279659873125</v>
      </c>
      <c r="AJ1141" s="273">
        <v>23.84</v>
      </c>
      <c r="AK1141" s="273">
        <v>138</v>
      </c>
      <c r="AL1141" s="573">
        <v>0.95899999999999996</v>
      </c>
      <c r="AM1141" s="273">
        <v>6060</v>
      </c>
      <c r="AN1141" s="273">
        <f t="shared" si="226"/>
        <v>0</v>
      </c>
      <c r="AO1141" s="271">
        <v>0.36813711782252051</v>
      </c>
      <c r="AP1141" s="273">
        <v>18.72</v>
      </c>
      <c r="AQ1141" s="273">
        <v>138</v>
      </c>
      <c r="AR1141" s="573">
        <v>0.95909999999999995</v>
      </c>
      <c r="AS1141" s="273">
        <v>6133</v>
      </c>
      <c r="AT1141" s="273">
        <f t="shared" si="227"/>
        <v>0</v>
      </c>
      <c r="AU1141" s="271">
        <v>0.45908579174708214</v>
      </c>
      <c r="AV1141" s="273">
        <v>19.760000000000002</v>
      </c>
      <c r="AW1141" s="273">
        <v>138</v>
      </c>
      <c r="AX1141" s="573">
        <v>0.94350000000000001</v>
      </c>
      <c r="AY1141" s="273">
        <v>6165</v>
      </c>
      <c r="AZ1141" s="273">
        <f t="shared" si="228"/>
        <v>0</v>
      </c>
      <c r="BA1141" s="271">
        <v>0.45926113360323884</v>
      </c>
      <c r="BB1141" s="273">
        <v>24.64</v>
      </c>
      <c r="BC1141" s="273">
        <v>138</v>
      </c>
      <c r="BD1141" s="573">
        <v>0.94630000000000003</v>
      </c>
      <c r="BE1141" s="273">
        <v>6029</v>
      </c>
      <c r="BF1141" s="273">
        <f t="shared" si="229"/>
        <v>0</v>
      </c>
      <c r="BG1141" s="271">
        <v>0.34753133291439742</v>
      </c>
      <c r="BH1141" s="273">
        <v>15.84</v>
      </c>
      <c r="BI1141" s="273">
        <v>138</v>
      </c>
      <c r="BJ1141" s="573">
        <v>0.93440000000000001</v>
      </c>
      <c r="BK1141" s="273">
        <v>5191</v>
      </c>
      <c r="BL1141" s="273">
        <f t="shared" si="230"/>
        <v>0</v>
      </c>
      <c r="BM1141" s="271">
        <v>0.47136350059737159</v>
      </c>
      <c r="BN1141" s="273">
        <v>23.12</v>
      </c>
      <c r="BO1141" s="273">
        <v>138</v>
      </c>
      <c r="BP1141" s="573">
        <v>0.98350000000000004</v>
      </c>
      <c r="BQ1141" s="273">
        <v>7175</v>
      </c>
      <c r="BR1141" s="273">
        <f t="shared" si="231"/>
        <v>0</v>
      </c>
      <c r="BS1141" s="271">
        <v>0.469535240566815</v>
      </c>
      <c r="BT1141" s="273">
        <v>23.84</v>
      </c>
      <c r="BU1141" s="273">
        <v>138</v>
      </c>
      <c r="BV1141" s="573">
        <v>0.9869</v>
      </c>
      <c r="BW1141" s="273">
        <v>8642</v>
      </c>
      <c r="BX1141" s="273">
        <f t="shared" si="232"/>
        <v>0</v>
      </c>
      <c r="BY1141" s="271">
        <v>0.49365843977772972</v>
      </c>
      <c r="BZ1141" s="273">
        <f t="shared" si="233"/>
        <v>69453</v>
      </c>
    </row>
    <row r="1142" spans="1:78">
      <c r="A1142" s="272">
        <v>1137</v>
      </c>
      <c r="B1142" s="272" t="s">
        <v>3260</v>
      </c>
      <c r="C1142" s="272" t="s">
        <v>558</v>
      </c>
      <c r="D1142" s="272" t="s">
        <v>391</v>
      </c>
      <c r="E1142" s="273">
        <v>139</v>
      </c>
      <c r="F1142" s="273">
        <v>99.6</v>
      </c>
      <c r="G1142" s="273">
        <v>111.2</v>
      </c>
      <c r="H1142" s="573">
        <v>0.93679999999999997</v>
      </c>
      <c r="I1142" s="273">
        <v>19498</v>
      </c>
      <c r="J1142" s="273">
        <f t="shared" si="221"/>
        <v>0</v>
      </c>
      <c r="K1142" s="271">
        <v>29.02</v>
      </c>
      <c r="L1142" s="273">
        <v>108.08</v>
      </c>
      <c r="M1142" s="273">
        <v>111.2</v>
      </c>
      <c r="N1142" s="573">
        <v>0.94350000000000001</v>
      </c>
      <c r="O1142" s="273">
        <v>23211</v>
      </c>
      <c r="P1142" s="273">
        <f t="shared" si="222"/>
        <v>0</v>
      </c>
      <c r="Q1142" s="271">
        <v>30.59</v>
      </c>
      <c r="R1142" s="273">
        <v>104.56</v>
      </c>
      <c r="S1142" s="273">
        <v>111.2</v>
      </c>
      <c r="T1142" s="573">
        <v>0.94540000000000002</v>
      </c>
      <c r="U1142" s="273">
        <v>21539</v>
      </c>
      <c r="V1142" s="273">
        <f t="shared" si="223"/>
        <v>0</v>
      </c>
      <c r="W1142" s="271">
        <v>30.26</v>
      </c>
      <c r="X1142" s="273">
        <v>100.08</v>
      </c>
      <c r="Y1142" s="273">
        <v>111.2</v>
      </c>
      <c r="Z1142" s="573">
        <v>0.94159999999999999</v>
      </c>
      <c r="AA1142" s="273">
        <v>18888</v>
      </c>
      <c r="AB1142" s="273">
        <f t="shared" si="224"/>
        <v>0</v>
      </c>
      <c r="AC1142" s="271">
        <v>26.94</v>
      </c>
      <c r="AD1142" s="273">
        <v>85.2</v>
      </c>
      <c r="AE1142" s="273">
        <v>111.2</v>
      </c>
      <c r="AF1142" s="573">
        <v>0.94399999999999995</v>
      </c>
      <c r="AG1142" s="273">
        <v>16044</v>
      </c>
      <c r="AH1142" s="273">
        <f t="shared" si="225"/>
        <v>0</v>
      </c>
      <c r="AI1142" s="271">
        <v>26.81</v>
      </c>
      <c r="AJ1142" s="273">
        <v>82.4</v>
      </c>
      <c r="AK1142" s="273">
        <v>111.2</v>
      </c>
      <c r="AL1142" s="573">
        <v>0.95709999999999995</v>
      </c>
      <c r="AM1142" s="273">
        <v>17203</v>
      </c>
      <c r="AN1142" s="273">
        <f t="shared" si="226"/>
        <v>0</v>
      </c>
      <c r="AO1142" s="271">
        <v>30.29</v>
      </c>
      <c r="AP1142" s="273">
        <v>88.32</v>
      </c>
      <c r="AQ1142" s="273">
        <v>111.2</v>
      </c>
      <c r="AR1142" s="573">
        <v>0.94869999999999999</v>
      </c>
      <c r="AS1142" s="273">
        <v>20106</v>
      </c>
      <c r="AT1142" s="273">
        <f t="shared" si="227"/>
        <v>0</v>
      </c>
      <c r="AU1142" s="271">
        <v>32.25</v>
      </c>
      <c r="AV1142" s="273">
        <v>72.56</v>
      </c>
      <c r="AW1142" s="273">
        <v>111.2</v>
      </c>
      <c r="AX1142" s="573">
        <v>0.94579999999999997</v>
      </c>
      <c r="AY1142" s="273">
        <v>12029</v>
      </c>
      <c r="AZ1142" s="273">
        <f t="shared" si="228"/>
        <v>0</v>
      </c>
      <c r="BA1142" s="271">
        <v>24.34</v>
      </c>
      <c r="BB1142" s="273">
        <v>48.64</v>
      </c>
      <c r="BC1142" s="273">
        <v>111.2</v>
      </c>
      <c r="BD1142" s="573">
        <v>0.96589999999999998</v>
      </c>
      <c r="BE1142" s="273">
        <v>9768</v>
      </c>
      <c r="BF1142" s="273">
        <f t="shared" si="229"/>
        <v>0</v>
      </c>
      <c r="BG1142" s="271">
        <v>27.94</v>
      </c>
      <c r="BH1142" s="273">
        <v>57.92</v>
      </c>
      <c r="BI1142" s="273">
        <v>111.2</v>
      </c>
      <c r="BJ1142" s="573">
        <v>0.96350000000000002</v>
      </c>
      <c r="BK1142" s="273">
        <v>9075</v>
      </c>
      <c r="BL1142" s="273">
        <f t="shared" si="230"/>
        <v>0</v>
      </c>
      <c r="BM1142" s="271">
        <v>21.86</v>
      </c>
      <c r="BN1142" s="273">
        <v>71.52</v>
      </c>
      <c r="BO1142" s="273">
        <v>111.2</v>
      </c>
      <c r="BP1142" s="573">
        <v>0.96</v>
      </c>
      <c r="BQ1142" s="273">
        <v>13180</v>
      </c>
      <c r="BR1142" s="273">
        <f t="shared" si="231"/>
        <v>0</v>
      </c>
      <c r="BS1142" s="271">
        <v>28.56</v>
      </c>
      <c r="BT1142" s="273">
        <v>105.6</v>
      </c>
      <c r="BU1142" s="273">
        <v>111.2</v>
      </c>
      <c r="BV1142" s="573">
        <v>0.95040000000000002</v>
      </c>
      <c r="BW1142" s="273">
        <v>19209</v>
      </c>
      <c r="BX1142" s="273">
        <f t="shared" si="232"/>
        <v>0</v>
      </c>
      <c r="BY1142" s="271">
        <v>25.72</v>
      </c>
      <c r="BZ1142" s="273">
        <f t="shared" si="233"/>
        <v>199750</v>
      </c>
    </row>
    <row r="1143" spans="1:78">
      <c r="A1143" s="272">
        <v>1138</v>
      </c>
      <c r="B1143" s="272" t="s">
        <v>3260</v>
      </c>
      <c r="C1143" s="272" t="s">
        <v>604</v>
      </c>
      <c r="D1143" s="272" t="s">
        <v>394</v>
      </c>
      <c r="E1143" s="273">
        <v>139</v>
      </c>
      <c r="F1143" s="273">
        <v>598</v>
      </c>
      <c r="G1143" s="273">
        <v>124</v>
      </c>
      <c r="H1143" s="573">
        <v>0.93799999999999994</v>
      </c>
      <c r="I1143" s="273">
        <v>36040</v>
      </c>
      <c r="J1143" s="273">
        <f t="shared" si="221"/>
        <v>0</v>
      </c>
      <c r="K1143" s="271">
        <v>43.03</v>
      </c>
      <c r="L1143" s="273">
        <v>137.19999999999999</v>
      </c>
      <c r="M1143" s="273">
        <v>137.19999999999999</v>
      </c>
      <c r="N1143" s="573">
        <v>0.92290000000000005</v>
      </c>
      <c r="O1143" s="273">
        <v>45270</v>
      </c>
      <c r="P1143" s="273">
        <f t="shared" si="222"/>
        <v>0</v>
      </c>
      <c r="Q1143" s="271">
        <v>48.05</v>
      </c>
      <c r="R1143" s="273">
        <v>139.19999999999999</v>
      </c>
      <c r="S1143" s="273">
        <v>139.19999999999999</v>
      </c>
      <c r="T1143" s="573">
        <v>0.89910000000000001</v>
      </c>
      <c r="U1143" s="273">
        <v>34975</v>
      </c>
      <c r="V1143" s="273">
        <f t="shared" si="223"/>
        <v>0</v>
      </c>
      <c r="W1143" s="271">
        <v>38.81</v>
      </c>
      <c r="X1143" s="273">
        <v>159.6</v>
      </c>
      <c r="Y1143" s="273">
        <v>159.6</v>
      </c>
      <c r="Z1143" s="573">
        <v>0.82450000000000001</v>
      </c>
      <c r="AA1143" s="273">
        <v>21710</v>
      </c>
      <c r="AB1143" s="273">
        <f t="shared" si="224"/>
        <v>0</v>
      </c>
      <c r="AC1143" s="271">
        <v>22.17</v>
      </c>
      <c r="AD1143" s="273">
        <v>157.6</v>
      </c>
      <c r="AE1143" s="273">
        <v>157.6</v>
      </c>
      <c r="AF1143" s="573">
        <v>0.80159999999999998</v>
      </c>
      <c r="AG1143" s="273">
        <v>14390</v>
      </c>
      <c r="AH1143" s="273">
        <f t="shared" si="225"/>
        <v>0</v>
      </c>
      <c r="AI1143" s="271">
        <v>15.31</v>
      </c>
      <c r="AJ1143" s="273">
        <v>155.6</v>
      </c>
      <c r="AK1143" s="273">
        <v>155.6</v>
      </c>
      <c r="AL1143" s="573">
        <v>0.85750000000000004</v>
      </c>
      <c r="AM1143" s="273">
        <v>45225</v>
      </c>
      <c r="AN1143" s="273">
        <f t="shared" si="226"/>
        <v>0</v>
      </c>
      <c r="AO1143" s="271">
        <v>47.08</v>
      </c>
      <c r="AP1143" s="273">
        <v>147.19999999999999</v>
      </c>
      <c r="AQ1143" s="273">
        <v>147.19999999999999</v>
      </c>
      <c r="AR1143" s="573">
        <v>0.86219999999999997</v>
      </c>
      <c r="AS1143" s="273">
        <v>33610</v>
      </c>
      <c r="AT1143" s="273">
        <f t="shared" si="227"/>
        <v>0</v>
      </c>
      <c r="AU1143" s="271">
        <v>35.590000000000003</v>
      </c>
      <c r="AV1143" s="273">
        <v>140.80000000000001</v>
      </c>
      <c r="AW1143" s="273">
        <v>140.80000000000001</v>
      </c>
      <c r="AX1143" s="573">
        <v>0.84109999999999996</v>
      </c>
      <c r="AY1143" s="273">
        <v>27130</v>
      </c>
      <c r="AZ1143" s="273">
        <f t="shared" si="228"/>
        <v>0</v>
      </c>
      <c r="BA1143" s="271">
        <v>31.82</v>
      </c>
      <c r="BB1143" s="273">
        <v>154</v>
      </c>
      <c r="BC1143" s="273">
        <v>154</v>
      </c>
      <c r="BD1143" s="573">
        <v>0.86450000000000005</v>
      </c>
      <c r="BE1143" s="273">
        <v>42025</v>
      </c>
      <c r="BF1143" s="273">
        <f t="shared" si="229"/>
        <v>0</v>
      </c>
      <c r="BG1143" s="271">
        <v>42.43</v>
      </c>
      <c r="BH1143" s="273">
        <v>144</v>
      </c>
      <c r="BI1143" s="273">
        <v>144</v>
      </c>
      <c r="BJ1143" s="573">
        <v>0.88139999999999996</v>
      </c>
      <c r="BK1143" s="273">
        <v>36780</v>
      </c>
      <c r="BL1143" s="273">
        <f t="shared" si="230"/>
        <v>0</v>
      </c>
      <c r="BM1143" s="271">
        <v>38.950000000000003</v>
      </c>
      <c r="BN1143" s="273">
        <v>150.4</v>
      </c>
      <c r="BO1143" s="273">
        <v>150.4</v>
      </c>
      <c r="BP1143" s="573">
        <v>0.88800000000000001</v>
      </c>
      <c r="BQ1143" s="273">
        <v>38785</v>
      </c>
      <c r="BR1143" s="273">
        <f t="shared" si="231"/>
        <v>0</v>
      </c>
      <c r="BS1143" s="271">
        <v>43.21</v>
      </c>
      <c r="BT1143" s="273">
        <v>149.19999999999999</v>
      </c>
      <c r="BU1143" s="273">
        <v>149.19999999999999</v>
      </c>
      <c r="BV1143" s="573">
        <v>0.87990000000000002</v>
      </c>
      <c r="BW1143" s="273">
        <v>41815</v>
      </c>
      <c r="BX1143" s="273">
        <f t="shared" si="232"/>
        <v>0</v>
      </c>
      <c r="BY1143" s="271">
        <v>42.81</v>
      </c>
      <c r="BZ1143" s="273">
        <f t="shared" si="233"/>
        <v>417755</v>
      </c>
    </row>
    <row r="1144" spans="1:78">
      <c r="A1144" s="272">
        <v>1139</v>
      </c>
      <c r="B1144" s="272" t="s">
        <v>3260</v>
      </c>
      <c r="C1144" s="272" t="s">
        <v>446</v>
      </c>
      <c r="D1144" s="272" t="s">
        <v>394</v>
      </c>
      <c r="E1144" s="273">
        <v>140</v>
      </c>
      <c r="F1144" s="273">
        <v>146.63999999999999</v>
      </c>
      <c r="G1144" s="273">
        <v>146.63999999999999</v>
      </c>
      <c r="H1144" s="573">
        <v>0.97860000000000003</v>
      </c>
      <c r="I1144" s="273">
        <v>58378</v>
      </c>
      <c r="J1144" s="273">
        <f t="shared" si="221"/>
        <v>0</v>
      </c>
      <c r="K1144" s="271">
        <v>56.5</v>
      </c>
      <c r="L1144" s="273">
        <v>150.56</v>
      </c>
      <c r="M1144" s="273">
        <v>150.56</v>
      </c>
      <c r="N1144" s="573">
        <v>0.97850000000000004</v>
      </c>
      <c r="O1144" s="273">
        <v>53905</v>
      </c>
      <c r="P1144" s="273">
        <f t="shared" si="222"/>
        <v>0</v>
      </c>
      <c r="Q1144" s="271">
        <v>49.17</v>
      </c>
      <c r="R1144" s="273">
        <v>140.47999999999999</v>
      </c>
      <c r="S1144" s="273">
        <v>140.47999999999999</v>
      </c>
      <c r="T1144" s="573">
        <v>0.96870000000000001</v>
      </c>
      <c r="U1144" s="273">
        <v>37871</v>
      </c>
      <c r="V1144" s="273">
        <f t="shared" si="223"/>
        <v>0</v>
      </c>
      <c r="W1144" s="271">
        <v>38.65</v>
      </c>
      <c r="X1144" s="273">
        <v>144.72</v>
      </c>
      <c r="Y1144" s="273">
        <v>144.72</v>
      </c>
      <c r="Z1144" s="573">
        <v>0.96909999999999996</v>
      </c>
      <c r="AA1144" s="273">
        <v>58546</v>
      </c>
      <c r="AB1144" s="273">
        <f t="shared" si="224"/>
        <v>0</v>
      </c>
      <c r="AC1144" s="271">
        <v>56.11</v>
      </c>
      <c r="AD1144" s="273">
        <v>147.28</v>
      </c>
      <c r="AE1144" s="273">
        <v>147.28</v>
      </c>
      <c r="AF1144" s="573">
        <v>0.96399999999999997</v>
      </c>
      <c r="AG1144" s="273">
        <v>53949</v>
      </c>
      <c r="AH1144" s="273">
        <f t="shared" si="225"/>
        <v>0</v>
      </c>
      <c r="AI1144" s="271">
        <v>51.07</v>
      </c>
      <c r="AJ1144" s="273">
        <v>138.24</v>
      </c>
      <c r="AK1144" s="273">
        <v>138.24</v>
      </c>
      <c r="AL1144" s="573">
        <v>0.96340000000000003</v>
      </c>
      <c r="AM1144" s="273">
        <v>34899</v>
      </c>
      <c r="AN1144" s="273">
        <f t="shared" si="226"/>
        <v>0</v>
      </c>
      <c r="AO1144" s="271">
        <v>36.39</v>
      </c>
      <c r="AP1144" s="273">
        <v>143.44</v>
      </c>
      <c r="AQ1144" s="273">
        <v>143.44</v>
      </c>
      <c r="AR1144" s="573">
        <v>0.97189999999999999</v>
      </c>
      <c r="AS1144" s="273">
        <v>34578</v>
      </c>
      <c r="AT1144" s="273">
        <f t="shared" si="227"/>
        <v>0</v>
      </c>
      <c r="AU1144" s="271">
        <v>33.340000000000003</v>
      </c>
      <c r="AV1144" s="273">
        <v>144.80000000000001</v>
      </c>
      <c r="AW1144" s="273">
        <v>144.80000000000001</v>
      </c>
      <c r="AX1144" s="573">
        <v>0.95420000000000005</v>
      </c>
      <c r="AY1144" s="273">
        <v>38658</v>
      </c>
      <c r="AZ1144" s="273">
        <f t="shared" si="228"/>
        <v>0</v>
      </c>
      <c r="BA1144" s="271">
        <v>38.86</v>
      </c>
      <c r="BB1144" s="273">
        <v>140.63999999999999</v>
      </c>
      <c r="BC1144" s="273">
        <v>140.63999999999999</v>
      </c>
      <c r="BD1144" s="573">
        <v>0.94469999999999998</v>
      </c>
      <c r="BE1144" s="273">
        <v>57955</v>
      </c>
      <c r="BF1144" s="273">
        <f t="shared" si="229"/>
        <v>0</v>
      </c>
      <c r="BG1144" s="271">
        <v>58.63</v>
      </c>
      <c r="BH1144" s="273">
        <v>142.56</v>
      </c>
      <c r="BI1144" s="273">
        <v>142.56</v>
      </c>
      <c r="BJ1144" s="573">
        <v>0.95430000000000004</v>
      </c>
      <c r="BK1144" s="273">
        <v>52748</v>
      </c>
      <c r="BL1144" s="273">
        <f t="shared" si="230"/>
        <v>0</v>
      </c>
      <c r="BM1144" s="271">
        <v>52.11</v>
      </c>
      <c r="BN1144" s="273">
        <v>151.6</v>
      </c>
      <c r="BO1144" s="273">
        <v>151.6</v>
      </c>
      <c r="BP1144" s="573">
        <v>0.96120000000000005</v>
      </c>
      <c r="BQ1144" s="273">
        <v>30627</v>
      </c>
      <c r="BR1144" s="273">
        <f t="shared" si="231"/>
        <v>0</v>
      </c>
      <c r="BS1144" s="271">
        <v>31.28</v>
      </c>
      <c r="BT1144" s="273">
        <v>159.84</v>
      </c>
      <c r="BU1144" s="273">
        <v>159.84</v>
      </c>
      <c r="BV1144" s="573">
        <v>0.96260000000000001</v>
      </c>
      <c r="BW1144" s="273">
        <v>58866</v>
      </c>
      <c r="BX1144" s="273">
        <f t="shared" si="232"/>
        <v>0</v>
      </c>
      <c r="BY1144" s="271">
        <v>51.42</v>
      </c>
      <c r="BZ1144" s="273">
        <f t="shared" si="233"/>
        <v>570980</v>
      </c>
    </row>
    <row r="1145" spans="1:78">
      <c r="A1145" s="272">
        <v>1140</v>
      </c>
      <c r="B1145" s="272" t="s">
        <v>3260</v>
      </c>
      <c r="C1145" s="272" t="s">
        <v>483</v>
      </c>
      <c r="D1145" s="272" t="s">
        <v>394</v>
      </c>
      <c r="E1145" s="273">
        <v>145</v>
      </c>
      <c r="F1145" s="273">
        <v>149.68</v>
      </c>
      <c r="G1145" s="273">
        <v>149.68</v>
      </c>
      <c r="H1145" s="573">
        <v>0.88380000000000003</v>
      </c>
      <c r="I1145" s="273">
        <v>40952</v>
      </c>
      <c r="J1145" s="273">
        <f t="shared" si="221"/>
        <v>0</v>
      </c>
      <c r="K1145" s="271">
        <v>42.99</v>
      </c>
      <c r="L1145" s="273">
        <v>147.28</v>
      </c>
      <c r="M1145" s="273">
        <v>147.28</v>
      </c>
      <c r="N1145" s="573">
        <v>0.89639999999999997</v>
      </c>
      <c r="O1145" s="273">
        <v>36896</v>
      </c>
      <c r="P1145" s="273">
        <f t="shared" si="222"/>
        <v>0</v>
      </c>
      <c r="Q1145" s="271">
        <v>37.56</v>
      </c>
      <c r="R1145" s="273">
        <v>144.08000000000001</v>
      </c>
      <c r="S1145" s="273">
        <v>144.08000000000001</v>
      </c>
      <c r="T1145" s="573">
        <v>0.89939999999999998</v>
      </c>
      <c r="U1145" s="273">
        <v>31373</v>
      </c>
      <c r="V1145" s="273">
        <f t="shared" si="223"/>
        <v>0</v>
      </c>
      <c r="W1145" s="271">
        <v>33.619999999999997</v>
      </c>
      <c r="X1145" s="273">
        <v>159.12</v>
      </c>
      <c r="Y1145" s="273">
        <v>159.12</v>
      </c>
      <c r="Z1145" s="573">
        <v>0.88680000000000003</v>
      </c>
      <c r="AA1145" s="273">
        <v>36112</v>
      </c>
      <c r="AB1145" s="273">
        <f t="shared" si="224"/>
        <v>0</v>
      </c>
      <c r="AC1145" s="271">
        <v>34.4</v>
      </c>
      <c r="AD1145" s="273">
        <v>162.88</v>
      </c>
      <c r="AE1145" s="273">
        <v>162.88</v>
      </c>
      <c r="AF1145" s="573">
        <v>0.88</v>
      </c>
      <c r="AG1145" s="273">
        <v>43839</v>
      </c>
      <c r="AH1145" s="273">
        <f t="shared" si="225"/>
        <v>0</v>
      </c>
      <c r="AI1145" s="271">
        <v>41.11</v>
      </c>
      <c r="AJ1145" s="273">
        <v>182.16</v>
      </c>
      <c r="AK1145" s="273">
        <v>182.16</v>
      </c>
      <c r="AL1145" s="573">
        <v>0.88580000000000003</v>
      </c>
      <c r="AM1145" s="273">
        <v>32154</v>
      </c>
      <c r="AN1145" s="273">
        <f t="shared" si="226"/>
        <v>0</v>
      </c>
      <c r="AO1145" s="271">
        <v>27.67</v>
      </c>
      <c r="AP1145" s="273">
        <v>163.12</v>
      </c>
      <c r="AQ1145" s="273">
        <v>163.12</v>
      </c>
      <c r="AR1145" s="573">
        <v>0.88239999999999996</v>
      </c>
      <c r="AS1145" s="273">
        <v>36464</v>
      </c>
      <c r="AT1145" s="273">
        <f t="shared" si="227"/>
        <v>0</v>
      </c>
      <c r="AU1145" s="271">
        <v>34.049999999999997</v>
      </c>
      <c r="AV1145" s="273">
        <v>157.44</v>
      </c>
      <c r="AW1145" s="273">
        <v>157.44</v>
      </c>
      <c r="AX1145" s="573">
        <v>0.87</v>
      </c>
      <c r="AY1145" s="273">
        <v>31432</v>
      </c>
      <c r="AZ1145" s="273">
        <f t="shared" si="228"/>
        <v>0</v>
      </c>
      <c r="BA1145" s="271">
        <v>31.87</v>
      </c>
      <c r="BB1145" s="273">
        <v>169.36</v>
      </c>
      <c r="BC1145" s="273">
        <v>169.36</v>
      </c>
      <c r="BD1145" s="573">
        <v>0.85289999999999999</v>
      </c>
      <c r="BE1145" s="273">
        <v>40785</v>
      </c>
      <c r="BF1145" s="273">
        <f t="shared" si="229"/>
        <v>0</v>
      </c>
      <c r="BG1145" s="271">
        <v>37.950000000000003</v>
      </c>
      <c r="BH1145" s="273">
        <v>165.52</v>
      </c>
      <c r="BI1145" s="273">
        <v>165.52</v>
      </c>
      <c r="BJ1145" s="573">
        <v>0.86570000000000003</v>
      </c>
      <c r="BK1145" s="273">
        <v>33626</v>
      </c>
      <c r="BL1145" s="273">
        <f t="shared" si="230"/>
        <v>0</v>
      </c>
      <c r="BM1145" s="271">
        <v>31.54</v>
      </c>
      <c r="BN1145" s="273">
        <v>169.6</v>
      </c>
      <c r="BO1145" s="273">
        <v>169.6</v>
      </c>
      <c r="BP1145" s="573">
        <v>0.8921</v>
      </c>
      <c r="BQ1145" s="273">
        <v>25891</v>
      </c>
      <c r="BR1145" s="273">
        <f t="shared" si="231"/>
        <v>0</v>
      </c>
      <c r="BS1145" s="271">
        <v>25.46</v>
      </c>
      <c r="BT1145" s="273">
        <v>174</v>
      </c>
      <c r="BU1145" s="273">
        <v>174</v>
      </c>
      <c r="BV1145" s="573">
        <v>0.89959999999999996</v>
      </c>
      <c r="BW1145" s="273">
        <v>24793</v>
      </c>
      <c r="BX1145" s="273">
        <f t="shared" si="232"/>
        <v>0</v>
      </c>
      <c r="BY1145" s="271">
        <v>21.29</v>
      </c>
      <c r="BZ1145" s="273">
        <f t="shared" si="233"/>
        <v>414317</v>
      </c>
    </row>
    <row r="1146" spans="1:78">
      <c r="A1146" s="272">
        <v>1141</v>
      </c>
      <c r="B1146" s="272" t="s">
        <v>3260</v>
      </c>
      <c r="C1146" s="272" t="s">
        <v>556</v>
      </c>
      <c r="D1146" s="272" t="s">
        <v>394</v>
      </c>
      <c r="E1146" s="273">
        <v>145</v>
      </c>
      <c r="F1146" s="273">
        <v>100.16</v>
      </c>
      <c r="G1146" s="273">
        <v>116</v>
      </c>
      <c r="H1146" s="573">
        <v>0.99890000000000001</v>
      </c>
      <c r="I1146" s="273">
        <v>7332</v>
      </c>
      <c r="J1146" s="273">
        <f t="shared" si="221"/>
        <v>0</v>
      </c>
      <c r="K1146" s="271">
        <v>10.18</v>
      </c>
      <c r="L1146" s="273">
        <v>94.08</v>
      </c>
      <c r="M1146" s="273">
        <v>116</v>
      </c>
      <c r="N1146" s="573">
        <v>0.94669999999999999</v>
      </c>
      <c r="O1146" s="273">
        <v>3558</v>
      </c>
      <c r="P1146" s="273">
        <f t="shared" si="222"/>
        <v>0</v>
      </c>
      <c r="Q1146" s="271">
        <v>5.37</v>
      </c>
      <c r="R1146" s="273">
        <v>87.36</v>
      </c>
      <c r="S1146" s="273">
        <v>116</v>
      </c>
      <c r="T1146" s="573">
        <v>0.96870000000000001</v>
      </c>
      <c r="U1146" s="273">
        <v>11798</v>
      </c>
      <c r="V1146" s="273">
        <f t="shared" si="223"/>
        <v>0</v>
      </c>
      <c r="W1146" s="271">
        <v>19.36</v>
      </c>
      <c r="X1146" s="273">
        <v>87.04</v>
      </c>
      <c r="Y1146" s="273">
        <v>116</v>
      </c>
      <c r="Z1146" s="573">
        <v>0.91549999999999998</v>
      </c>
      <c r="AA1146" s="273">
        <v>5810</v>
      </c>
      <c r="AB1146" s="273">
        <f t="shared" si="224"/>
        <v>0</v>
      </c>
      <c r="AC1146" s="271">
        <v>9.8000000000000007</v>
      </c>
      <c r="AD1146" s="273">
        <v>98.56</v>
      </c>
      <c r="AE1146" s="273">
        <v>116</v>
      </c>
      <c r="AF1146" s="573">
        <v>0.92220000000000002</v>
      </c>
      <c r="AG1146" s="273">
        <v>5810</v>
      </c>
      <c r="AH1146" s="273">
        <f t="shared" si="225"/>
        <v>0</v>
      </c>
      <c r="AI1146" s="271">
        <v>8.59</v>
      </c>
      <c r="AJ1146" s="273">
        <v>102.08</v>
      </c>
      <c r="AK1146" s="273">
        <v>116</v>
      </c>
      <c r="AL1146" s="573">
        <v>0.94569999999999999</v>
      </c>
      <c r="AM1146" s="273">
        <v>8158</v>
      </c>
      <c r="AN1146" s="273">
        <f t="shared" si="226"/>
        <v>0</v>
      </c>
      <c r="AO1146" s="271">
        <v>11.74</v>
      </c>
      <c r="AP1146" s="273">
        <v>88.16</v>
      </c>
      <c r="AQ1146" s="273">
        <v>116</v>
      </c>
      <c r="AR1146" s="573">
        <v>0.90649999999999997</v>
      </c>
      <c r="AS1146" s="273">
        <v>5318</v>
      </c>
      <c r="AT1146" s="273">
        <f t="shared" si="227"/>
        <v>0</v>
      </c>
      <c r="AU1146" s="271">
        <v>8.94</v>
      </c>
      <c r="AV1146" s="273">
        <v>98.88</v>
      </c>
      <c r="AW1146" s="273">
        <v>116</v>
      </c>
      <c r="AX1146" s="573">
        <v>0.81410000000000005</v>
      </c>
      <c r="AY1146" s="273">
        <v>2978</v>
      </c>
      <c r="AZ1146" s="273">
        <f t="shared" si="228"/>
        <v>0</v>
      </c>
      <c r="BA1146" s="271">
        <v>5.14</v>
      </c>
      <c r="BB1146" s="273">
        <v>95.2</v>
      </c>
      <c r="BC1146" s="273">
        <v>116</v>
      </c>
      <c r="BD1146" s="573">
        <v>0.81679999999999997</v>
      </c>
      <c r="BE1146" s="273">
        <v>3042</v>
      </c>
      <c r="BF1146" s="273">
        <f t="shared" si="229"/>
        <v>0</v>
      </c>
      <c r="BG1146" s="271">
        <v>5.26</v>
      </c>
      <c r="BH1146" s="273">
        <v>107.36</v>
      </c>
      <c r="BI1146" s="273">
        <v>116</v>
      </c>
      <c r="BJ1146" s="573">
        <v>0.92320000000000002</v>
      </c>
      <c r="BK1146" s="273">
        <v>6666</v>
      </c>
      <c r="BL1146" s="273">
        <f t="shared" si="230"/>
        <v>0</v>
      </c>
      <c r="BM1146" s="271">
        <v>9.0399999999999991</v>
      </c>
      <c r="BN1146" s="273">
        <v>101.92</v>
      </c>
      <c r="BO1146" s="273">
        <v>116</v>
      </c>
      <c r="BP1146" s="573">
        <v>0.83830000000000005</v>
      </c>
      <c r="BQ1146" s="273">
        <v>2510</v>
      </c>
      <c r="BR1146" s="273">
        <f t="shared" si="231"/>
        <v>0</v>
      </c>
      <c r="BS1146" s="271">
        <v>4.37</v>
      </c>
      <c r="BT1146" s="273">
        <v>2.4</v>
      </c>
      <c r="BU1146" s="273">
        <v>116</v>
      </c>
      <c r="BV1146" s="573">
        <v>0.42549999999999999</v>
      </c>
      <c r="BW1146" s="273">
        <v>400</v>
      </c>
      <c r="BX1146" s="273">
        <f t="shared" si="232"/>
        <v>0</v>
      </c>
      <c r="BY1146" s="271">
        <v>52.64</v>
      </c>
      <c r="BZ1146" s="273">
        <f t="shared" si="233"/>
        <v>63380</v>
      </c>
    </row>
    <row r="1147" spans="1:78">
      <c r="A1147" s="272">
        <v>1142</v>
      </c>
      <c r="B1147" s="272" t="s">
        <v>3260</v>
      </c>
      <c r="C1147" s="272" t="s">
        <v>3294</v>
      </c>
      <c r="D1147" s="272" t="s">
        <v>170</v>
      </c>
      <c r="E1147" s="273">
        <v>150</v>
      </c>
      <c r="F1147" s="273">
        <v>103.6</v>
      </c>
      <c r="G1147" s="273">
        <v>120</v>
      </c>
      <c r="H1147" s="573">
        <v>0.86209999999999998</v>
      </c>
      <c r="I1147" s="273">
        <v>51955</v>
      </c>
      <c r="J1147" s="273">
        <f t="shared" si="221"/>
        <v>0</v>
      </c>
      <c r="K1147" s="271">
        <v>0.80786143286143297</v>
      </c>
      <c r="L1147" s="273">
        <v>102</v>
      </c>
      <c r="M1147" s="273">
        <v>120</v>
      </c>
      <c r="N1147" s="573">
        <v>0.85270000000000001</v>
      </c>
      <c r="O1147" s="273">
        <v>48685</v>
      </c>
      <c r="P1147" s="273">
        <f t="shared" si="222"/>
        <v>0</v>
      </c>
      <c r="Q1147" s="271">
        <v>0.75235873919460261</v>
      </c>
      <c r="R1147" s="273">
        <v>96.8</v>
      </c>
      <c r="S1147" s="273">
        <v>120</v>
      </c>
      <c r="T1147" s="573">
        <v>0.85040000000000004</v>
      </c>
      <c r="U1147" s="273">
        <v>48070</v>
      </c>
      <c r="V1147" s="273">
        <f t="shared" si="223"/>
        <v>0</v>
      </c>
      <c r="W1147" s="271">
        <v>0.8110221533516988</v>
      </c>
      <c r="X1147" s="273">
        <v>84.498559999999998</v>
      </c>
      <c r="Y1147" s="273">
        <v>120</v>
      </c>
      <c r="Z1147" s="573">
        <v>0.85170000000000001</v>
      </c>
      <c r="AA1147" s="273">
        <v>51225</v>
      </c>
      <c r="AB1147" s="273">
        <f t="shared" si="224"/>
        <v>0</v>
      </c>
      <c r="AC1147" s="271">
        <v>0.95662379729705849</v>
      </c>
      <c r="AD1147" s="273">
        <v>99.6</v>
      </c>
      <c r="AE1147" s="273">
        <v>120</v>
      </c>
      <c r="AF1147" s="573">
        <v>0.8488</v>
      </c>
      <c r="AG1147" s="273">
        <v>49240</v>
      </c>
      <c r="AH1147" s="273">
        <f t="shared" si="225"/>
        <v>0</v>
      </c>
      <c r="AI1147" s="271">
        <v>0.78276816945200156</v>
      </c>
      <c r="AJ1147" s="273">
        <v>106</v>
      </c>
      <c r="AK1147" s="273">
        <v>120</v>
      </c>
      <c r="AL1147" s="573">
        <v>0.82940000000000003</v>
      </c>
      <c r="AM1147" s="273">
        <v>45555</v>
      </c>
      <c r="AN1147" s="273">
        <f t="shared" si="226"/>
        <v>0</v>
      </c>
      <c r="AO1147" s="271">
        <v>0.71960167714884693</v>
      </c>
      <c r="AP1147" s="273">
        <v>104</v>
      </c>
      <c r="AQ1147" s="273">
        <v>120</v>
      </c>
      <c r="AR1147" s="573">
        <v>0.7923</v>
      </c>
      <c r="AS1147" s="273">
        <v>47845</v>
      </c>
      <c r="AT1147" s="273">
        <f t="shared" si="227"/>
        <v>0</v>
      </c>
      <c r="AU1147" s="271">
        <v>0.78040994623655913</v>
      </c>
      <c r="AV1147" s="273">
        <v>134.4</v>
      </c>
      <c r="AW1147" s="273">
        <v>120</v>
      </c>
      <c r="AX1147" s="573">
        <v>0.76049999999999995</v>
      </c>
      <c r="AY1147" s="273">
        <v>54190</v>
      </c>
      <c r="AZ1147" s="273">
        <f t="shared" si="228"/>
        <v>0</v>
      </c>
      <c r="BA1147" s="271">
        <v>0.73634879298941791</v>
      </c>
      <c r="BB1147" s="273">
        <v>115.2</v>
      </c>
      <c r="BC1147" s="273">
        <v>120</v>
      </c>
      <c r="BD1147" s="573">
        <v>0.75129999999999997</v>
      </c>
      <c r="BE1147" s="273">
        <v>56855</v>
      </c>
      <c r="BF1147" s="273">
        <f t="shared" si="229"/>
        <v>0</v>
      </c>
      <c r="BG1147" s="271">
        <v>0.88293150761648742</v>
      </c>
      <c r="BH1147" s="273">
        <v>111.6</v>
      </c>
      <c r="BI1147" s="273">
        <v>120</v>
      </c>
      <c r="BJ1147" s="573">
        <v>0.77229999999999999</v>
      </c>
      <c r="BK1147" s="273">
        <v>57755</v>
      </c>
      <c r="BL1147" s="273">
        <f t="shared" si="230"/>
        <v>0</v>
      </c>
      <c r="BM1147" s="271">
        <v>0.90063398466103983</v>
      </c>
      <c r="BN1147" s="273">
        <v>106</v>
      </c>
      <c r="BO1147" s="273">
        <v>120</v>
      </c>
      <c r="BP1147" s="573">
        <v>0.79139999999999999</v>
      </c>
      <c r="BQ1147" s="273">
        <v>49545</v>
      </c>
      <c r="BR1147" s="273">
        <f t="shared" si="231"/>
        <v>0</v>
      </c>
      <c r="BS1147" s="271">
        <v>0.87881850853548971</v>
      </c>
      <c r="BT1147" s="273">
        <v>92.974000000000004</v>
      </c>
      <c r="BU1147" s="273">
        <v>120</v>
      </c>
      <c r="BV1147" s="573">
        <v>0.80149999999999999</v>
      </c>
      <c r="BW1147" s="273">
        <v>58000</v>
      </c>
      <c r="BX1147" s="273">
        <f t="shared" si="232"/>
        <v>0</v>
      </c>
      <c r="BY1147" s="271">
        <v>1.046078091898047</v>
      </c>
      <c r="BZ1147" s="273">
        <f t="shared" si="233"/>
        <v>618920</v>
      </c>
    </row>
    <row r="1148" spans="1:78">
      <c r="A1148" s="272">
        <v>1143</v>
      </c>
      <c r="B1148" s="272" t="s">
        <v>3260</v>
      </c>
      <c r="C1148" s="272" t="s">
        <v>620</v>
      </c>
      <c r="D1148" s="272" t="s">
        <v>391</v>
      </c>
      <c r="E1148" s="273">
        <v>150</v>
      </c>
      <c r="F1148" s="273">
        <v>12.32</v>
      </c>
      <c r="G1148" s="273">
        <v>120</v>
      </c>
      <c r="H1148" s="573">
        <v>0.9869</v>
      </c>
      <c r="I1148" s="273">
        <v>3172</v>
      </c>
      <c r="J1148" s="273">
        <f t="shared" si="221"/>
        <v>0</v>
      </c>
      <c r="K1148" s="271">
        <v>36.229999999999997</v>
      </c>
      <c r="L1148" s="273">
        <v>12.96</v>
      </c>
      <c r="M1148" s="273">
        <v>120</v>
      </c>
      <c r="N1148" s="573">
        <v>0.98350000000000004</v>
      </c>
      <c r="O1148" s="273">
        <v>3358</v>
      </c>
      <c r="P1148" s="273">
        <f t="shared" si="222"/>
        <v>0</v>
      </c>
      <c r="Q1148" s="271">
        <v>35.409999999999997</v>
      </c>
      <c r="R1148" s="273">
        <v>11.2</v>
      </c>
      <c r="S1148" s="273">
        <v>120</v>
      </c>
      <c r="T1148" s="573">
        <v>0.97729999999999995</v>
      </c>
      <c r="U1148" s="273">
        <v>3198</v>
      </c>
      <c r="V1148" s="273">
        <f t="shared" si="223"/>
        <v>0</v>
      </c>
      <c r="W1148" s="271">
        <v>40.58</v>
      </c>
      <c r="X1148" s="273">
        <v>12</v>
      </c>
      <c r="Y1148" s="273">
        <v>120</v>
      </c>
      <c r="Z1148" s="573">
        <v>0.97750000000000004</v>
      </c>
      <c r="AA1148" s="273">
        <v>2878</v>
      </c>
      <c r="AB1148" s="273">
        <f t="shared" si="224"/>
        <v>0</v>
      </c>
      <c r="AC1148" s="271">
        <v>32.97</v>
      </c>
      <c r="AD1148" s="273">
        <v>10.4</v>
      </c>
      <c r="AE1148" s="273">
        <v>120</v>
      </c>
      <c r="AF1148" s="573">
        <v>0.9698</v>
      </c>
      <c r="AG1148" s="273">
        <v>3026</v>
      </c>
      <c r="AH1148" s="273">
        <f t="shared" si="225"/>
        <v>0</v>
      </c>
      <c r="AI1148" s="271">
        <v>40.32</v>
      </c>
      <c r="AJ1148" s="273">
        <v>15.68</v>
      </c>
      <c r="AK1148" s="273">
        <v>120</v>
      </c>
      <c r="AL1148" s="573">
        <v>0.98119999999999996</v>
      </c>
      <c r="AM1148" s="273">
        <v>3042</v>
      </c>
      <c r="AN1148" s="273">
        <f t="shared" si="226"/>
        <v>0</v>
      </c>
      <c r="AO1148" s="271">
        <v>27.46</v>
      </c>
      <c r="AP1148" s="273">
        <v>11.52</v>
      </c>
      <c r="AQ1148" s="273">
        <v>120</v>
      </c>
      <c r="AR1148" s="573">
        <v>0.98799999999999999</v>
      </c>
      <c r="AS1148" s="273">
        <v>3146</v>
      </c>
      <c r="AT1148" s="273">
        <f t="shared" si="227"/>
        <v>0</v>
      </c>
      <c r="AU1148" s="271">
        <v>37.15</v>
      </c>
      <c r="AV1148" s="273">
        <v>10.88</v>
      </c>
      <c r="AW1148" s="273">
        <v>120</v>
      </c>
      <c r="AX1148" s="573">
        <v>0.97899999999999998</v>
      </c>
      <c r="AY1148" s="273">
        <v>2802</v>
      </c>
      <c r="AZ1148" s="273">
        <f t="shared" si="228"/>
        <v>0</v>
      </c>
      <c r="BA1148" s="271">
        <v>36.53</v>
      </c>
      <c r="BB1148" s="273">
        <v>8</v>
      </c>
      <c r="BC1148" s="273">
        <v>120</v>
      </c>
      <c r="BD1148" s="573">
        <v>0.97550000000000003</v>
      </c>
      <c r="BE1148" s="273">
        <v>2636</v>
      </c>
      <c r="BF1148" s="273">
        <f t="shared" si="229"/>
        <v>0</v>
      </c>
      <c r="BG1148" s="271">
        <v>45.4</v>
      </c>
      <c r="BH1148" s="273">
        <v>8.9600000000000009</v>
      </c>
      <c r="BI1148" s="273">
        <v>120</v>
      </c>
      <c r="BJ1148" s="573">
        <v>0.98480000000000001</v>
      </c>
      <c r="BK1148" s="273">
        <v>2738</v>
      </c>
      <c r="BL1148" s="273">
        <f t="shared" si="230"/>
        <v>0</v>
      </c>
      <c r="BM1148" s="271">
        <v>41.7</v>
      </c>
      <c r="BN1148" s="273">
        <v>10.56</v>
      </c>
      <c r="BO1148" s="273">
        <v>120</v>
      </c>
      <c r="BP1148" s="573">
        <v>0.9919</v>
      </c>
      <c r="BQ1148" s="273">
        <v>2960</v>
      </c>
      <c r="BR1148" s="273">
        <f t="shared" si="231"/>
        <v>0</v>
      </c>
      <c r="BS1148" s="271">
        <v>42.05</v>
      </c>
      <c r="BT1148" s="273">
        <v>11.68</v>
      </c>
      <c r="BU1148" s="273">
        <v>120</v>
      </c>
      <c r="BV1148" s="573">
        <v>0.96230000000000004</v>
      </c>
      <c r="BW1148" s="273">
        <v>870</v>
      </c>
      <c r="BX1148" s="273">
        <f t="shared" si="232"/>
        <v>0</v>
      </c>
      <c r="BY1148" s="271">
        <v>10.4</v>
      </c>
      <c r="BZ1148" s="273">
        <f t="shared" si="233"/>
        <v>33826</v>
      </c>
    </row>
    <row r="1149" spans="1:78">
      <c r="A1149" s="272">
        <v>1144</v>
      </c>
      <c r="B1149" s="272" t="s">
        <v>3260</v>
      </c>
      <c r="C1149" s="272" t="s">
        <v>463</v>
      </c>
      <c r="D1149" s="272" t="s">
        <v>397</v>
      </c>
      <c r="E1149" s="273">
        <v>155.55555555555554</v>
      </c>
      <c r="F1149" s="273">
        <v>62.04</v>
      </c>
      <c r="G1149" s="273">
        <v>140</v>
      </c>
      <c r="H1149" s="573">
        <v>0.99439999999999995</v>
      </c>
      <c r="I1149" s="273">
        <v>19105.080000000002</v>
      </c>
      <c r="J1149" s="273">
        <f t="shared" si="221"/>
        <v>0</v>
      </c>
      <c r="K1149" s="271">
        <v>0.43008363779640374</v>
      </c>
      <c r="L1149" s="273">
        <v>68.677629999999994</v>
      </c>
      <c r="M1149" s="273">
        <v>140</v>
      </c>
      <c r="N1149" s="573">
        <v>0.99360000000000004</v>
      </c>
      <c r="O1149" s="273">
        <v>24248</v>
      </c>
      <c r="P1149" s="273">
        <f t="shared" si="222"/>
        <v>0</v>
      </c>
      <c r="Q1149" s="271">
        <v>0.47758973602897631</v>
      </c>
      <c r="R1149" s="273">
        <v>65.438779999999994</v>
      </c>
      <c r="S1149" s="273">
        <v>140</v>
      </c>
      <c r="T1149" s="573">
        <v>0.99270000000000003</v>
      </c>
      <c r="U1149" s="273">
        <v>24557</v>
      </c>
      <c r="V1149" s="273">
        <f t="shared" si="223"/>
        <v>0</v>
      </c>
      <c r="W1149" s="271">
        <v>0.52502422026273177</v>
      </c>
      <c r="X1149" s="273">
        <v>60.055720000000001</v>
      </c>
      <c r="Y1149" s="273">
        <v>140</v>
      </c>
      <c r="Z1149" s="573">
        <v>0.99419999999999997</v>
      </c>
      <c r="AA1149" s="273">
        <v>21386</v>
      </c>
      <c r="AB1149" s="273">
        <f t="shared" si="224"/>
        <v>0</v>
      </c>
      <c r="AC1149" s="271">
        <v>0.48138539070981318</v>
      </c>
      <c r="AD1149" s="273">
        <v>51.745199999999997</v>
      </c>
      <c r="AE1149" s="273">
        <v>140</v>
      </c>
      <c r="AF1149" s="573">
        <v>0.99509999999999998</v>
      </c>
      <c r="AG1149" s="273">
        <v>20529</v>
      </c>
      <c r="AH1149" s="273">
        <f t="shared" si="225"/>
        <v>0</v>
      </c>
      <c r="AI1149" s="271">
        <v>0.53586602474540479</v>
      </c>
      <c r="AJ1149" s="273">
        <v>54.13344</v>
      </c>
      <c r="AK1149" s="273">
        <v>140</v>
      </c>
      <c r="AL1149" s="573">
        <v>0.995</v>
      </c>
      <c r="AM1149" s="273">
        <v>21110</v>
      </c>
      <c r="AN1149" s="273">
        <f t="shared" si="226"/>
        <v>0</v>
      </c>
      <c r="AO1149" s="271">
        <v>0.54430824602644468</v>
      </c>
      <c r="AP1149" s="273">
        <v>59.092880000000001</v>
      </c>
      <c r="AQ1149" s="273">
        <v>140</v>
      </c>
      <c r="AR1149" s="573">
        <v>0.99550000000000005</v>
      </c>
      <c r="AS1149" s="273">
        <v>21880</v>
      </c>
      <c r="AT1149" s="273">
        <f t="shared" si="227"/>
        <v>0</v>
      </c>
      <c r="AU1149" s="271">
        <v>0.49989647789454777</v>
      </c>
      <c r="AV1149" s="273">
        <v>35.597940000000001</v>
      </c>
      <c r="AW1149" s="273">
        <v>140</v>
      </c>
      <c r="AX1149" s="573">
        <v>0.99770000000000003</v>
      </c>
      <c r="AY1149" s="273">
        <v>15272</v>
      </c>
      <c r="AZ1149" s="273">
        <f t="shared" si="228"/>
        <v>0</v>
      </c>
      <c r="BA1149" s="271">
        <v>0.59721776659610704</v>
      </c>
      <c r="BB1149" s="273">
        <v>81.381420000000006</v>
      </c>
      <c r="BC1149" s="273">
        <v>140</v>
      </c>
      <c r="BD1149" s="573">
        <v>0.99819999999999998</v>
      </c>
      <c r="BE1149" s="273">
        <v>19186</v>
      </c>
      <c r="BF1149" s="273">
        <f t="shared" si="229"/>
        <v>0</v>
      </c>
      <c r="BG1149" s="271">
        <v>0.31741875783577905</v>
      </c>
      <c r="BH1149" s="273">
        <v>82.532570000000007</v>
      </c>
      <c r="BI1149" s="273">
        <v>140</v>
      </c>
      <c r="BJ1149" s="573">
        <v>0.99860000000000004</v>
      </c>
      <c r="BK1149" s="273">
        <v>20336</v>
      </c>
      <c r="BL1149" s="273">
        <f t="shared" si="230"/>
        <v>0</v>
      </c>
      <c r="BM1149" s="271">
        <v>0.33162209362817585</v>
      </c>
      <c r="BN1149" s="273">
        <v>96.24</v>
      </c>
      <c r="BO1149" s="273">
        <v>140</v>
      </c>
      <c r="BP1149" s="573">
        <v>0.99829999999999997</v>
      </c>
      <c r="BQ1149" s="273">
        <v>22536</v>
      </c>
      <c r="BR1149" s="273">
        <f t="shared" si="231"/>
        <v>0</v>
      </c>
      <c r="BS1149" s="271">
        <v>0.34904677789652855</v>
      </c>
      <c r="BT1149" s="273">
        <v>93.017570000000006</v>
      </c>
      <c r="BU1149" s="273">
        <v>140</v>
      </c>
      <c r="BV1149" s="573">
        <v>0.99890000000000001</v>
      </c>
      <c r="BW1149" s="273">
        <v>25841</v>
      </c>
      <c r="BX1149" s="273">
        <f t="shared" si="232"/>
        <v>0</v>
      </c>
      <c r="BY1149" s="271">
        <v>0.3738020815886996</v>
      </c>
      <c r="BZ1149" s="273">
        <f t="shared" si="233"/>
        <v>255986.08000000002</v>
      </c>
    </row>
    <row r="1150" spans="1:78">
      <c r="A1150" s="272">
        <v>1145</v>
      </c>
      <c r="B1150" s="272" t="s">
        <v>3260</v>
      </c>
      <c r="C1150" s="272" t="s">
        <v>626</v>
      </c>
      <c r="D1150" s="272" t="s">
        <v>391</v>
      </c>
      <c r="E1150" s="273">
        <v>155.55555555555554</v>
      </c>
      <c r="F1150" s="273">
        <v>82.16</v>
      </c>
      <c r="G1150" s="273">
        <v>124.444</v>
      </c>
      <c r="H1150" s="573">
        <v>1</v>
      </c>
      <c r="I1150" s="273">
        <v>17449</v>
      </c>
      <c r="J1150" s="273">
        <f t="shared" si="221"/>
        <v>0</v>
      </c>
      <c r="K1150" s="271">
        <v>29.5</v>
      </c>
      <c r="L1150" s="273">
        <v>107.36</v>
      </c>
      <c r="M1150" s="273">
        <v>124.444</v>
      </c>
      <c r="N1150" s="573">
        <v>1</v>
      </c>
      <c r="O1150" s="273">
        <v>18998</v>
      </c>
      <c r="P1150" s="273">
        <f t="shared" si="222"/>
        <v>0</v>
      </c>
      <c r="Q1150" s="271">
        <v>23.78</v>
      </c>
      <c r="R1150" s="273">
        <v>102.08</v>
      </c>
      <c r="S1150" s="273">
        <v>124.444</v>
      </c>
      <c r="T1150" s="573">
        <v>0.99970000000000003</v>
      </c>
      <c r="U1150" s="273">
        <v>18317</v>
      </c>
      <c r="V1150" s="273">
        <f t="shared" si="223"/>
        <v>0</v>
      </c>
      <c r="W1150" s="271">
        <v>24.93</v>
      </c>
      <c r="X1150" s="273">
        <v>81.44</v>
      </c>
      <c r="Y1150" s="273">
        <v>124.444</v>
      </c>
      <c r="Z1150" s="573">
        <v>1</v>
      </c>
      <c r="AA1150" s="273">
        <v>15970</v>
      </c>
      <c r="AB1150" s="273">
        <f t="shared" si="224"/>
        <v>0</v>
      </c>
      <c r="AC1150" s="271">
        <v>26.36</v>
      </c>
      <c r="AD1150" s="273">
        <v>66.56</v>
      </c>
      <c r="AE1150" s="273">
        <v>124.444</v>
      </c>
      <c r="AF1150" s="573">
        <v>0.99919999999999998</v>
      </c>
      <c r="AG1150" s="273">
        <v>14225</v>
      </c>
      <c r="AH1150" s="273">
        <f t="shared" si="225"/>
        <v>0</v>
      </c>
      <c r="AI1150" s="271">
        <v>28.75</v>
      </c>
      <c r="AJ1150" s="273">
        <v>83.6</v>
      </c>
      <c r="AK1150" s="273">
        <v>124.444</v>
      </c>
      <c r="AL1150" s="573">
        <v>1</v>
      </c>
      <c r="AM1150" s="273">
        <v>16145</v>
      </c>
      <c r="AN1150" s="273">
        <f t="shared" si="226"/>
        <v>0</v>
      </c>
      <c r="AO1150" s="271">
        <v>26.82</v>
      </c>
      <c r="AP1150" s="273">
        <v>92.32</v>
      </c>
      <c r="AQ1150" s="273">
        <v>124.444</v>
      </c>
      <c r="AR1150" s="573">
        <v>0.99970000000000003</v>
      </c>
      <c r="AS1150" s="273">
        <v>19137</v>
      </c>
      <c r="AT1150" s="273">
        <f t="shared" si="227"/>
        <v>0</v>
      </c>
      <c r="AU1150" s="271">
        <v>27.87</v>
      </c>
      <c r="AV1150" s="273">
        <v>71.84</v>
      </c>
      <c r="AW1150" s="273">
        <v>124.444</v>
      </c>
      <c r="AX1150" s="573">
        <v>1</v>
      </c>
      <c r="AY1150" s="273">
        <v>15117</v>
      </c>
      <c r="AZ1150" s="273">
        <f t="shared" si="228"/>
        <v>0</v>
      </c>
      <c r="BA1150" s="271">
        <v>29.23</v>
      </c>
      <c r="BB1150" s="273">
        <v>62.08</v>
      </c>
      <c r="BC1150" s="273">
        <v>124.444</v>
      </c>
      <c r="BD1150" s="573">
        <v>1</v>
      </c>
      <c r="BE1150" s="273">
        <v>14293</v>
      </c>
      <c r="BF1150" s="273">
        <f t="shared" si="229"/>
        <v>0</v>
      </c>
      <c r="BG1150" s="271">
        <v>30.95</v>
      </c>
      <c r="BH1150" s="273">
        <v>75.12</v>
      </c>
      <c r="BI1150" s="273">
        <v>124.444</v>
      </c>
      <c r="BJ1150" s="573">
        <v>0.99990000000000001</v>
      </c>
      <c r="BK1150" s="273">
        <v>14113</v>
      </c>
      <c r="BL1150" s="273">
        <f t="shared" si="230"/>
        <v>0</v>
      </c>
      <c r="BM1150" s="271">
        <v>25.25</v>
      </c>
      <c r="BN1150" s="273">
        <v>76.959999999999994</v>
      </c>
      <c r="BO1150" s="273">
        <v>124.444</v>
      </c>
      <c r="BP1150" s="573">
        <v>1</v>
      </c>
      <c r="BQ1150" s="273">
        <v>14405</v>
      </c>
      <c r="BR1150" s="273">
        <f t="shared" si="231"/>
        <v>0</v>
      </c>
      <c r="BS1150" s="271">
        <v>27.85</v>
      </c>
      <c r="BT1150" s="273">
        <v>82.56</v>
      </c>
      <c r="BU1150" s="273">
        <v>124.444</v>
      </c>
      <c r="BV1150" s="573">
        <v>1</v>
      </c>
      <c r="BW1150" s="273">
        <v>16986</v>
      </c>
      <c r="BX1150" s="273">
        <f t="shared" si="232"/>
        <v>0</v>
      </c>
      <c r="BY1150" s="271">
        <v>27.65</v>
      </c>
      <c r="BZ1150" s="273">
        <f t="shared" si="233"/>
        <v>195155</v>
      </c>
    </row>
    <row r="1151" spans="1:78">
      <c r="A1151" s="272">
        <v>1146</v>
      </c>
      <c r="B1151" s="272" t="s">
        <v>3260</v>
      </c>
      <c r="C1151" s="272" t="s">
        <v>560</v>
      </c>
      <c r="D1151" s="272" t="s">
        <v>394</v>
      </c>
      <c r="E1151" s="273">
        <v>156</v>
      </c>
      <c r="F1151" s="273">
        <v>82.96</v>
      </c>
      <c r="G1151" s="273">
        <v>124.8</v>
      </c>
      <c r="H1151" s="573">
        <v>0.95289999999999997</v>
      </c>
      <c r="I1151" s="273">
        <v>3423</v>
      </c>
      <c r="J1151" s="273">
        <f t="shared" si="221"/>
        <v>0</v>
      </c>
      <c r="K1151" s="271">
        <v>6.01</v>
      </c>
      <c r="L1151" s="273">
        <v>6.72</v>
      </c>
      <c r="M1151" s="273">
        <v>124.8</v>
      </c>
      <c r="N1151" s="573">
        <v>1</v>
      </c>
      <c r="O1151" s="273">
        <v>1572</v>
      </c>
      <c r="P1151" s="273">
        <f t="shared" si="222"/>
        <v>0</v>
      </c>
      <c r="Q1151" s="271">
        <v>31.44</v>
      </c>
      <c r="R1151" s="273">
        <v>6.56</v>
      </c>
      <c r="S1151" s="273">
        <v>124.8</v>
      </c>
      <c r="T1151" s="573">
        <v>1</v>
      </c>
      <c r="U1151" s="273">
        <v>1372</v>
      </c>
      <c r="V1151" s="273">
        <f t="shared" si="223"/>
        <v>0</v>
      </c>
      <c r="W1151" s="271">
        <v>29.05</v>
      </c>
      <c r="X1151" s="273">
        <v>21.6</v>
      </c>
      <c r="Y1151" s="273">
        <v>124.8</v>
      </c>
      <c r="Z1151" s="573">
        <v>1</v>
      </c>
      <c r="AA1151" s="273">
        <v>1358</v>
      </c>
      <c r="AB1151" s="273">
        <f t="shared" si="224"/>
        <v>0</v>
      </c>
      <c r="AC1151" s="271">
        <v>8.4499999999999993</v>
      </c>
      <c r="AD1151" s="273">
        <v>6</v>
      </c>
      <c r="AE1151" s="273">
        <v>124.8</v>
      </c>
      <c r="AF1151" s="573">
        <v>1</v>
      </c>
      <c r="AG1151" s="273">
        <v>1366</v>
      </c>
      <c r="AH1151" s="273">
        <f t="shared" si="225"/>
        <v>0</v>
      </c>
      <c r="AI1151" s="271">
        <v>30.6</v>
      </c>
      <c r="AJ1151" s="273">
        <v>14.4</v>
      </c>
      <c r="AK1151" s="273">
        <v>124.8</v>
      </c>
      <c r="AL1151" s="573">
        <v>0.99960000000000004</v>
      </c>
      <c r="AM1151" s="273">
        <v>4577.3</v>
      </c>
      <c r="AN1151" s="273">
        <f t="shared" si="226"/>
        <v>0</v>
      </c>
      <c r="AO1151" s="271">
        <v>44.16</v>
      </c>
      <c r="AP1151" s="273">
        <v>13.28</v>
      </c>
      <c r="AQ1151" s="273">
        <v>124.8</v>
      </c>
      <c r="AR1151" s="573">
        <v>1</v>
      </c>
      <c r="AS1151" s="273">
        <v>6252.7</v>
      </c>
      <c r="AT1151" s="273">
        <f t="shared" si="227"/>
        <v>324.0969658659925</v>
      </c>
      <c r="AU1151" s="271">
        <v>63.28</v>
      </c>
      <c r="AV1151" s="273">
        <v>98.72</v>
      </c>
      <c r="AW1151" s="273">
        <v>124.8</v>
      </c>
      <c r="AX1151" s="573">
        <v>0.75600000000000001</v>
      </c>
      <c r="AY1151" s="273">
        <v>6364</v>
      </c>
      <c r="AZ1151" s="273">
        <f t="shared" si="228"/>
        <v>0</v>
      </c>
      <c r="BA1151" s="271">
        <v>11.84</v>
      </c>
      <c r="BB1151" s="273">
        <v>93.76</v>
      </c>
      <c r="BC1151" s="273">
        <v>124.8</v>
      </c>
      <c r="BD1151" s="573">
        <v>0.78710000000000002</v>
      </c>
      <c r="BE1151" s="273">
        <v>6242</v>
      </c>
      <c r="BF1151" s="273">
        <f t="shared" si="229"/>
        <v>0</v>
      </c>
      <c r="BG1151" s="271">
        <v>11.37</v>
      </c>
      <c r="BH1151" s="273">
        <v>10</v>
      </c>
      <c r="BI1151" s="273">
        <v>124.8</v>
      </c>
      <c r="BJ1151" s="573">
        <v>1</v>
      </c>
      <c r="BK1151" s="273">
        <v>1173</v>
      </c>
      <c r="BL1151" s="273">
        <f t="shared" si="230"/>
        <v>0</v>
      </c>
      <c r="BM1151" s="271">
        <v>15.77</v>
      </c>
      <c r="BN1151" s="273">
        <v>4.88</v>
      </c>
      <c r="BO1151" s="273">
        <v>124.8</v>
      </c>
      <c r="BP1151" s="573">
        <v>0.99890000000000001</v>
      </c>
      <c r="BQ1151" s="273">
        <v>933</v>
      </c>
      <c r="BR1151" s="273">
        <f t="shared" si="231"/>
        <v>0</v>
      </c>
      <c r="BS1151" s="271">
        <v>28.48</v>
      </c>
      <c r="BT1151" s="273">
        <v>4.72</v>
      </c>
      <c r="BU1151" s="273">
        <v>124.8</v>
      </c>
      <c r="BV1151" s="573">
        <v>1</v>
      </c>
      <c r="BW1151" s="273">
        <v>1089</v>
      </c>
      <c r="BX1151" s="273">
        <f t="shared" si="232"/>
        <v>0</v>
      </c>
      <c r="BY1151" s="271">
        <v>31.01</v>
      </c>
      <c r="BZ1151" s="273">
        <f t="shared" si="233"/>
        <v>35722</v>
      </c>
    </row>
    <row r="1152" spans="1:78">
      <c r="A1152" s="272">
        <v>1147</v>
      </c>
      <c r="B1152" s="272" t="s">
        <v>3260</v>
      </c>
      <c r="C1152" s="272" t="s">
        <v>427</v>
      </c>
      <c r="D1152" s="272" t="s">
        <v>394</v>
      </c>
      <c r="E1152" s="273">
        <v>160</v>
      </c>
      <c r="F1152" s="273">
        <v>157.12</v>
      </c>
      <c r="G1152" s="273">
        <v>157.12</v>
      </c>
      <c r="H1152" s="573">
        <v>0.99099999999999999</v>
      </c>
      <c r="I1152" s="273">
        <v>38854</v>
      </c>
      <c r="J1152" s="273">
        <f t="shared" si="221"/>
        <v>0</v>
      </c>
      <c r="K1152" s="271">
        <v>32.18</v>
      </c>
      <c r="L1152" s="273">
        <v>147.28</v>
      </c>
      <c r="M1152" s="273">
        <v>147.28</v>
      </c>
      <c r="N1152" s="573">
        <v>0.99390000000000001</v>
      </c>
      <c r="O1152" s="273">
        <v>32284</v>
      </c>
      <c r="P1152" s="273">
        <f t="shared" si="222"/>
        <v>0</v>
      </c>
      <c r="Q1152" s="271">
        <v>27.11</v>
      </c>
      <c r="R1152" s="273">
        <v>141.91999999999999</v>
      </c>
      <c r="S1152" s="273">
        <v>141.91999999999999</v>
      </c>
      <c r="T1152" s="573">
        <v>0.99039999999999995</v>
      </c>
      <c r="U1152" s="273">
        <v>39703</v>
      </c>
      <c r="V1152" s="273">
        <f t="shared" si="223"/>
        <v>0</v>
      </c>
      <c r="W1152" s="271">
        <v>36.53</v>
      </c>
      <c r="X1152" s="273">
        <v>163.04</v>
      </c>
      <c r="Y1152" s="273">
        <v>163.04</v>
      </c>
      <c r="Z1152" s="573">
        <v>0.98980000000000001</v>
      </c>
      <c r="AA1152" s="273">
        <v>39282</v>
      </c>
      <c r="AB1152" s="273">
        <f t="shared" si="224"/>
        <v>0</v>
      </c>
      <c r="AC1152" s="271">
        <v>30.36</v>
      </c>
      <c r="AD1152" s="273">
        <v>155.12</v>
      </c>
      <c r="AE1152" s="273">
        <v>155.12</v>
      </c>
      <c r="AF1152" s="573">
        <v>0.98140000000000005</v>
      </c>
      <c r="AG1152" s="273">
        <v>20089</v>
      </c>
      <c r="AH1152" s="273">
        <f t="shared" si="225"/>
        <v>0</v>
      </c>
      <c r="AI1152" s="271">
        <v>15.96</v>
      </c>
      <c r="AJ1152" s="273">
        <v>157.52000000000001</v>
      </c>
      <c r="AK1152" s="273">
        <v>157.52000000000001</v>
      </c>
      <c r="AL1152" s="573">
        <v>0.97589999999999999</v>
      </c>
      <c r="AM1152" s="273">
        <v>52415</v>
      </c>
      <c r="AN1152" s="273">
        <f t="shared" si="226"/>
        <v>0</v>
      </c>
      <c r="AO1152" s="271">
        <v>45.3</v>
      </c>
      <c r="AP1152" s="273">
        <v>172.32</v>
      </c>
      <c r="AQ1152" s="273">
        <v>172.32</v>
      </c>
      <c r="AR1152" s="573">
        <v>0.94530000000000003</v>
      </c>
      <c r="AS1152" s="273">
        <v>52791</v>
      </c>
      <c r="AT1152" s="273">
        <f t="shared" si="227"/>
        <v>0</v>
      </c>
      <c r="AU1152" s="271">
        <v>40.880000000000003</v>
      </c>
      <c r="AV1152" s="273">
        <v>167.36</v>
      </c>
      <c r="AW1152" s="273">
        <v>167.36</v>
      </c>
      <c r="AX1152" s="573">
        <v>0.93820000000000003</v>
      </c>
      <c r="AY1152" s="273">
        <v>33116</v>
      </c>
      <c r="AZ1152" s="273">
        <f t="shared" si="228"/>
        <v>0</v>
      </c>
      <c r="BA1152" s="271">
        <v>27.32</v>
      </c>
      <c r="BB1152" s="273">
        <v>166.4</v>
      </c>
      <c r="BC1152" s="273">
        <v>166.4</v>
      </c>
      <c r="BD1152" s="573">
        <v>0.94320000000000004</v>
      </c>
      <c r="BE1152" s="273">
        <v>50663</v>
      </c>
      <c r="BF1152" s="273">
        <f t="shared" si="229"/>
        <v>0</v>
      </c>
      <c r="BG1152" s="271">
        <v>41.17</v>
      </c>
      <c r="BH1152" s="273">
        <v>176.08</v>
      </c>
      <c r="BI1152" s="273">
        <v>176.08</v>
      </c>
      <c r="BJ1152" s="573">
        <v>0.9365</v>
      </c>
      <c r="BK1152" s="273">
        <v>48875</v>
      </c>
      <c r="BL1152" s="273">
        <f t="shared" si="230"/>
        <v>0</v>
      </c>
      <c r="BM1152" s="271">
        <v>35.85</v>
      </c>
      <c r="BN1152" s="273">
        <v>152.56</v>
      </c>
      <c r="BO1152" s="273">
        <v>152.56</v>
      </c>
      <c r="BP1152" s="573">
        <v>0.95069999999999999</v>
      </c>
      <c r="BQ1152" s="273">
        <v>43424</v>
      </c>
      <c r="BR1152" s="273">
        <f t="shared" si="231"/>
        <v>0</v>
      </c>
      <c r="BS1152" s="271">
        <v>42.06</v>
      </c>
      <c r="BT1152" s="273">
        <v>156.56</v>
      </c>
      <c r="BU1152" s="273">
        <v>156.56</v>
      </c>
      <c r="BV1152" s="573">
        <v>0.95530000000000004</v>
      </c>
      <c r="BW1152" s="273">
        <v>64483</v>
      </c>
      <c r="BX1152" s="273">
        <f t="shared" si="232"/>
        <v>0</v>
      </c>
      <c r="BY1152" s="271">
        <v>55.29</v>
      </c>
      <c r="BZ1152" s="273">
        <f t="shared" si="233"/>
        <v>515979</v>
      </c>
    </row>
    <row r="1153" spans="1:78">
      <c r="A1153" s="272">
        <v>1148</v>
      </c>
      <c r="B1153" s="272" t="s">
        <v>3260</v>
      </c>
      <c r="C1153" s="272" t="s">
        <v>548</v>
      </c>
      <c r="D1153" s="272" t="s">
        <v>391</v>
      </c>
      <c r="E1153" s="273">
        <v>162</v>
      </c>
      <c r="F1153" s="273">
        <v>112.4</v>
      </c>
      <c r="G1153" s="273">
        <v>129.6</v>
      </c>
      <c r="H1153" s="573">
        <v>0.98870000000000002</v>
      </c>
      <c r="I1153" s="273">
        <v>20597</v>
      </c>
      <c r="J1153" s="273">
        <f t="shared" si="221"/>
        <v>0</v>
      </c>
      <c r="K1153" s="271">
        <v>25.74</v>
      </c>
      <c r="L1153" s="273">
        <v>114</v>
      </c>
      <c r="M1153" s="273">
        <v>129.6</v>
      </c>
      <c r="N1153" s="573">
        <v>0.99219999999999997</v>
      </c>
      <c r="O1153" s="273">
        <v>30179</v>
      </c>
      <c r="P1153" s="273">
        <f t="shared" si="222"/>
        <v>0</v>
      </c>
      <c r="Q1153" s="271">
        <v>35.86</v>
      </c>
      <c r="R1153" s="273">
        <v>113.52</v>
      </c>
      <c r="S1153" s="273">
        <v>129.6</v>
      </c>
      <c r="T1153" s="573">
        <v>0.99250000000000005</v>
      </c>
      <c r="U1153" s="273">
        <v>30191</v>
      </c>
      <c r="V1153" s="273">
        <f t="shared" si="223"/>
        <v>0</v>
      </c>
      <c r="W1153" s="271">
        <v>37.21</v>
      </c>
      <c r="X1153" s="273">
        <v>88.72</v>
      </c>
      <c r="Y1153" s="273">
        <v>129.6</v>
      </c>
      <c r="Z1153" s="573">
        <v>0.98470000000000002</v>
      </c>
      <c r="AA1153" s="273">
        <v>18388</v>
      </c>
      <c r="AB1153" s="273">
        <f t="shared" si="224"/>
        <v>0</v>
      </c>
      <c r="AC1153" s="271">
        <v>28.29</v>
      </c>
      <c r="AD1153" s="273">
        <v>74.64</v>
      </c>
      <c r="AE1153" s="273">
        <v>129.6</v>
      </c>
      <c r="AF1153" s="573">
        <v>0.98229999999999995</v>
      </c>
      <c r="AG1153" s="273">
        <v>16621</v>
      </c>
      <c r="AH1153" s="273">
        <f t="shared" si="225"/>
        <v>0</v>
      </c>
      <c r="AI1153" s="271">
        <v>30.47</v>
      </c>
      <c r="AJ1153" s="273">
        <v>75.36</v>
      </c>
      <c r="AK1153" s="273">
        <v>129.6</v>
      </c>
      <c r="AL1153" s="573">
        <v>0.98780000000000001</v>
      </c>
      <c r="AM1153" s="273">
        <v>19913</v>
      </c>
      <c r="AN1153" s="273">
        <f t="shared" si="226"/>
        <v>0</v>
      </c>
      <c r="AO1153" s="271">
        <v>37.15</v>
      </c>
      <c r="AP1153" s="273">
        <v>87.92</v>
      </c>
      <c r="AQ1153" s="273">
        <v>129.6</v>
      </c>
      <c r="AR1153" s="573">
        <v>0.99029999999999996</v>
      </c>
      <c r="AS1153" s="273">
        <v>25826</v>
      </c>
      <c r="AT1153" s="273">
        <f t="shared" si="227"/>
        <v>0</v>
      </c>
      <c r="AU1153" s="271">
        <v>39.869999999999997</v>
      </c>
      <c r="AV1153" s="273">
        <v>64.48</v>
      </c>
      <c r="AW1153" s="273">
        <v>129.6</v>
      </c>
      <c r="AX1153" s="573">
        <v>0.9728</v>
      </c>
      <c r="AY1153" s="273">
        <v>12147</v>
      </c>
      <c r="AZ1153" s="273">
        <f t="shared" si="228"/>
        <v>0</v>
      </c>
      <c r="BA1153" s="271">
        <v>26.89</v>
      </c>
      <c r="BB1153" s="273">
        <v>46.48</v>
      </c>
      <c r="BC1153" s="273">
        <v>129.6</v>
      </c>
      <c r="BD1153" s="573">
        <v>0.9536</v>
      </c>
      <c r="BE1153" s="273">
        <v>6561</v>
      </c>
      <c r="BF1153" s="273">
        <f t="shared" si="229"/>
        <v>0</v>
      </c>
      <c r="BG1153" s="271">
        <v>19.899999999999999</v>
      </c>
      <c r="BH1153" s="273">
        <v>57.6</v>
      </c>
      <c r="BI1153" s="273">
        <v>129.6</v>
      </c>
      <c r="BJ1153" s="573">
        <v>0.95740000000000003</v>
      </c>
      <c r="BK1153" s="273">
        <v>6721</v>
      </c>
      <c r="BL1153" s="273">
        <f t="shared" si="230"/>
        <v>0</v>
      </c>
      <c r="BM1153" s="271">
        <v>16.38</v>
      </c>
      <c r="BN1153" s="273">
        <v>64.400000000000006</v>
      </c>
      <c r="BO1153" s="273">
        <v>129.6</v>
      </c>
      <c r="BP1153" s="573">
        <v>0.97709999999999997</v>
      </c>
      <c r="BQ1153" s="273">
        <v>12720</v>
      </c>
      <c r="BR1153" s="273">
        <f t="shared" si="231"/>
        <v>0</v>
      </c>
      <c r="BS1153" s="271">
        <v>30.08</v>
      </c>
      <c r="BT1153" s="273">
        <v>81.760000000000005</v>
      </c>
      <c r="BU1153" s="273">
        <v>129.6</v>
      </c>
      <c r="BV1153" s="573">
        <v>0.98699999999999999</v>
      </c>
      <c r="BW1153" s="273">
        <v>20654</v>
      </c>
      <c r="BX1153" s="273">
        <f t="shared" si="232"/>
        <v>0</v>
      </c>
      <c r="BY1153" s="271">
        <v>34.4</v>
      </c>
      <c r="BZ1153" s="273">
        <f t="shared" si="233"/>
        <v>220518</v>
      </c>
    </row>
    <row r="1154" spans="1:78">
      <c r="A1154" s="272">
        <v>1149</v>
      </c>
      <c r="B1154" s="272" t="s">
        <v>3260</v>
      </c>
      <c r="C1154" s="272" t="s">
        <v>3301</v>
      </c>
      <c r="D1154" s="272" t="s">
        <v>397</v>
      </c>
      <c r="E1154" s="273">
        <v>162.22222222222223</v>
      </c>
      <c r="F1154" s="273">
        <v>10.88</v>
      </c>
      <c r="G1154" s="273">
        <v>129.77799999999999</v>
      </c>
      <c r="H1154" s="573">
        <v>0.72019999999999995</v>
      </c>
      <c r="I1154" s="273">
        <v>2070</v>
      </c>
      <c r="J1154" s="273">
        <f t="shared" si="221"/>
        <v>0</v>
      </c>
      <c r="K1154" s="271">
        <v>36.69</v>
      </c>
      <c r="L1154" s="273">
        <v>41.6</v>
      </c>
      <c r="M1154" s="273">
        <v>129.77799999999999</v>
      </c>
      <c r="N1154" s="573">
        <v>0.90149999999999997</v>
      </c>
      <c r="O1154" s="273">
        <v>5272</v>
      </c>
      <c r="P1154" s="273">
        <f t="shared" si="222"/>
        <v>0</v>
      </c>
      <c r="Q1154" s="271">
        <v>18.89</v>
      </c>
      <c r="R1154" s="273">
        <v>50.08</v>
      </c>
      <c r="S1154" s="273">
        <v>129.77799999999999</v>
      </c>
      <c r="T1154" s="573">
        <v>0.95020000000000004</v>
      </c>
      <c r="U1154" s="273">
        <v>7674</v>
      </c>
      <c r="V1154" s="273">
        <f t="shared" si="223"/>
        <v>0</v>
      </c>
      <c r="W1154" s="271">
        <v>22.4</v>
      </c>
      <c r="X1154" s="273">
        <v>31.84</v>
      </c>
      <c r="Y1154" s="273">
        <v>129.77799999999999</v>
      </c>
      <c r="Z1154" s="573">
        <v>0.88070000000000004</v>
      </c>
      <c r="AA1154" s="273">
        <v>5124</v>
      </c>
      <c r="AB1154" s="273">
        <f t="shared" si="224"/>
        <v>0</v>
      </c>
      <c r="AC1154" s="271">
        <v>24.56</v>
      </c>
      <c r="AD1154" s="273">
        <v>28.32</v>
      </c>
      <c r="AE1154" s="273">
        <v>129.77799999999999</v>
      </c>
      <c r="AF1154" s="573">
        <v>0.85050000000000003</v>
      </c>
      <c r="AG1154" s="273">
        <v>4438</v>
      </c>
      <c r="AH1154" s="273">
        <f t="shared" si="225"/>
        <v>0</v>
      </c>
      <c r="AI1154" s="271">
        <v>24.76</v>
      </c>
      <c r="AJ1154" s="273">
        <v>24</v>
      </c>
      <c r="AK1154" s="273">
        <v>129.77799999999999</v>
      </c>
      <c r="AL1154" s="573">
        <v>0.84379999999999999</v>
      </c>
      <c r="AM1154" s="273">
        <v>4204</v>
      </c>
      <c r="AN1154" s="273">
        <f t="shared" si="226"/>
        <v>0</v>
      </c>
      <c r="AO1154" s="271">
        <v>28.83</v>
      </c>
      <c r="AP1154" s="273">
        <v>31.04</v>
      </c>
      <c r="AQ1154" s="273">
        <v>129.77799999999999</v>
      </c>
      <c r="AR1154" s="573">
        <v>0.89239999999999997</v>
      </c>
      <c r="AS1154" s="273">
        <v>5228</v>
      </c>
      <c r="AT1154" s="273">
        <f t="shared" si="227"/>
        <v>0</v>
      </c>
      <c r="AU1154" s="271">
        <v>25.37</v>
      </c>
      <c r="AV1154" s="273">
        <v>26.56</v>
      </c>
      <c r="AW1154" s="273">
        <v>129.77799999999999</v>
      </c>
      <c r="AX1154" s="573">
        <v>0.85019999999999996</v>
      </c>
      <c r="AY1154" s="273">
        <v>4700</v>
      </c>
      <c r="AZ1154" s="273">
        <f t="shared" si="228"/>
        <v>0</v>
      </c>
      <c r="BA1154" s="271">
        <v>28.91</v>
      </c>
      <c r="BB1154" s="273">
        <v>14.24</v>
      </c>
      <c r="BC1154" s="273">
        <v>129.77799999999999</v>
      </c>
      <c r="BD1154" s="573">
        <v>0.83460000000000001</v>
      </c>
      <c r="BE1154" s="273">
        <v>4158</v>
      </c>
      <c r="BF1154" s="273">
        <f t="shared" si="229"/>
        <v>0</v>
      </c>
      <c r="BG1154" s="271">
        <v>47.02</v>
      </c>
      <c r="BH1154" s="273">
        <v>15.36</v>
      </c>
      <c r="BI1154" s="273">
        <v>129.77799999999999</v>
      </c>
      <c r="BJ1154" s="573">
        <v>0.86439999999999995</v>
      </c>
      <c r="BK1154" s="273">
        <v>4568</v>
      </c>
      <c r="BL1154" s="273">
        <f t="shared" si="230"/>
        <v>0</v>
      </c>
      <c r="BM1154" s="271">
        <v>46.24</v>
      </c>
      <c r="BN1154" s="273">
        <v>18.079999999999998</v>
      </c>
      <c r="BO1154" s="273">
        <v>129.77799999999999</v>
      </c>
      <c r="BP1154" s="573">
        <v>0.91539999999999999</v>
      </c>
      <c r="BQ1154" s="273">
        <v>4612</v>
      </c>
      <c r="BR1154" s="273">
        <f t="shared" si="231"/>
        <v>0</v>
      </c>
      <c r="BS1154" s="271">
        <v>41.47</v>
      </c>
      <c r="BT1154" s="273">
        <v>30.88</v>
      </c>
      <c r="BU1154" s="273">
        <v>129.77799999999999</v>
      </c>
      <c r="BV1154" s="573">
        <v>0.93220000000000003</v>
      </c>
      <c r="BW1154" s="273">
        <v>5670</v>
      </c>
      <c r="BX1154" s="273">
        <f t="shared" si="232"/>
        <v>0</v>
      </c>
      <c r="BY1154" s="271">
        <v>26.47</v>
      </c>
      <c r="BZ1154" s="273">
        <f t="shared" si="233"/>
        <v>57718</v>
      </c>
    </row>
    <row r="1155" spans="1:78">
      <c r="A1155" s="272">
        <v>1150</v>
      </c>
      <c r="B1155" s="272" t="s">
        <v>3260</v>
      </c>
      <c r="C1155" s="272" t="s">
        <v>457</v>
      </c>
      <c r="D1155" s="272" t="s">
        <v>394</v>
      </c>
      <c r="E1155" s="273">
        <v>164</v>
      </c>
      <c r="F1155" s="273">
        <v>160</v>
      </c>
      <c r="G1155" s="273">
        <v>160</v>
      </c>
      <c r="H1155" s="573">
        <v>0.99539999999999995</v>
      </c>
      <c r="I1155" s="273">
        <v>58560</v>
      </c>
      <c r="J1155" s="273">
        <f t="shared" si="221"/>
        <v>0</v>
      </c>
      <c r="K1155" s="271">
        <v>51.07</v>
      </c>
      <c r="L1155" s="273">
        <v>149.52000000000001</v>
      </c>
      <c r="M1155" s="273">
        <v>149.52000000000001</v>
      </c>
      <c r="N1155" s="573">
        <v>0.996</v>
      </c>
      <c r="O1155" s="273">
        <v>36444</v>
      </c>
      <c r="P1155" s="273">
        <f t="shared" si="222"/>
        <v>0</v>
      </c>
      <c r="Q1155" s="271">
        <v>32.89</v>
      </c>
      <c r="R1155" s="273">
        <v>141.84</v>
      </c>
      <c r="S1155" s="273">
        <v>141.84</v>
      </c>
      <c r="T1155" s="573">
        <v>0.99350000000000005</v>
      </c>
      <c r="U1155" s="273">
        <v>48884</v>
      </c>
      <c r="V1155" s="273">
        <f t="shared" si="223"/>
        <v>0</v>
      </c>
      <c r="W1155" s="271">
        <v>48.18</v>
      </c>
      <c r="X1155" s="273">
        <v>134.4</v>
      </c>
      <c r="Y1155" s="273">
        <v>134.4</v>
      </c>
      <c r="Z1155" s="573">
        <v>0.98089999999999999</v>
      </c>
      <c r="AA1155" s="273">
        <v>35077</v>
      </c>
      <c r="AB1155" s="273">
        <f t="shared" si="224"/>
        <v>0</v>
      </c>
      <c r="AC1155" s="271">
        <v>35.76</v>
      </c>
      <c r="AD1155" s="273">
        <v>149.44</v>
      </c>
      <c r="AE1155" s="273">
        <v>149.44</v>
      </c>
      <c r="AF1155" s="573">
        <v>0.97989999999999999</v>
      </c>
      <c r="AG1155" s="273">
        <v>43557</v>
      </c>
      <c r="AH1155" s="273">
        <f t="shared" si="225"/>
        <v>0</v>
      </c>
      <c r="AI1155" s="271">
        <v>39.979999999999997</v>
      </c>
      <c r="AJ1155" s="273">
        <v>153.44</v>
      </c>
      <c r="AK1155" s="273">
        <v>153.44</v>
      </c>
      <c r="AL1155" s="573">
        <v>0.99460000000000004</v>
      </c>
      <c r="AM1155" s="273">
        <v>32474</v>
      </c>
      <c r="AN1155" s="273">
        <f t="shared" si="226"/>
        <v>0</v>
      </c>
      <c r="AO1155" s="271">
        <v>29.55</v>
      </c>
      <c r="AP1155" s="273">
        <v>147.28</v>
      </c>
      <c r="AQ1155" s="273">
        <v>147.28</v>
      </c>
      <c r="AR1155" s="573">
        <v>0.99909999999999999</v>
      </c>
      <c r="AS1155" s="273">
        <v>34028</v>
      </c>
      <c r="AT1155" s="273">
        <f t="shared" si="227"/>
        <v>0</v>
      </c>
      <c r="AU1155" s="271">
        <v>31.08</v>
      </c>
      <c r="AV1155" s="273">
        <v>154</v>
      </c>
      <c r="AW1155" s="273">
        <v>154</v>
      </c>
      <c r="AX1155" s="573">
        <v>0.99439999999999995</v>
      </c>
      <c r="AY1155" s="273">
        <v>19131</v>
      </c>
      <c r="AZ1155" s="273">
        <f t="shared" si="228"/>
        <v>0</v>
      </c>
      <c r="BA1155" s="271">
        <v>17.350000000000001</v>
      </c>
      <c r="BB1155" s="273">
        <v>156.88</v>
      </c>
      <c r="BC1155" s="273">
        <v>156.88</v>
      </c>
      <c r="BD1155" s="573">
        <v>0.98970000000000002</v>
      </c>
      <c r="BE1155" s="273">
        <v>42433</v>
      </c>
      <c r="BF1155" s="273">
        <f t="shared" si="229"/>
        <v>0</v>
      </c>
      <c r="BG1155" s="271">
        <v>36.729999999999997</v>
      </c>
      <c r="BH1155" s="273">
        <v>140.63999999999999</v>
      </c>
      <c r="BI1155" s="273">
        <v>140.63999999999999</v>
      </c>
      <c r="BJ1155" s="573">
        <v>0.98809999999999998</v>
      </c>
      <c r="BK1155" s="273">
        <v>34046</v>
      </c>
      <c r="BL1155" s="273">
        <f t="shared" si="230"/>
        <v>0</v>
      </c>
      <c r="BM1155" s="271">
        <v>32.93</v>
      </c>
      <c r="BN1155" s="273">
        <v>141.76</v>
      </c>
      <c r="BO1155" s="273">
        <v>141.76</v>
      </c>
      <c r="BP1155" s="573">
        <v>0.99790000000000001</v>
      </c>
      <c r="BQ1155" s="273">
        <v>35879</v>
      </c>
      <c r="BR1155" s="273">
        <f t="shared" si="231"/>
        <v>0</v>
      </c>
      <c r="BS1155" s="271">
        <v>37.74</v>
      </c>
      <c r="BT1155" s="273">
        <v>145.04</v>
      </c>
      <c r="BU1155" s="273">
        <v>145.04</v>
      </c>
      <c r="BV1155" s="573">
        <v>0.98170000000000002</v>
      </c>
      <c r="BW1155" s="273">
        <v>51220</v>
      </c>
      <c r="BX1155" s="273">
        <f t="shared" si="232"/>
        <v>0</v>
      </c>
      <c r="BY1155" s="271">
        <v>48.35</v>
      </c>
      <c r="BZ1155" s="273">
        <f t="shared" si="233"/>
        <v>471733</v>
      </c>
    </row>
    <row r="1156" spans="1:78">
      <c r="A1156" s="272">
        <v>1151</v>
      </c>
      <c r="B1156" s="272" t="s">
        <v>3260</v>
      </c>
      <c r="C1156" s="272" t="s">
        <v>416</v>
      </c>
      <c r="D1156" s="272" t="s">
        <v>394</v>
      </c>
      <c r="E1156" s="273">
        <v>165</v>
      </c>
      <c r="F1156" s="273">
        <v>140.96</v>
      </c>
      <c r="G1156" s="273">
        <v>140.96</v>
      </c>
      <c r="H1156" s="573">
        <v>0.997</v>
      </c>
      <c r="I1156" s="273">
        <v>45875</v>
      </c>
      <c r="J1156" s="273">
        <f t="shared" si="221"/>
        <v>0</v>
      </c>
      <c r="K1156" s="271">
        <v>45.34</v>
      </c>
      <c r="L1156" s="273">
        <v>134.08000000000001</v>
      </c>
      <c r="M1156" s="273">
        <v>134.08000000000001</v>
      </c>
      <c r="N1156" s="573">
        <v>0.99639999999999995</v>
      </c>
      <c r="O1156" s="273">
        <v>50134</v>
      </c>
      <c r="P1156" s="273">
        <f t="shared" si="222"/>
        <v>0</v>
      </c>
      <c r="Q1156" s="271">
        <v>50.44</v>
      </c>
      <c r="R1156" s="273">
        <v>145.4</v>
      </c>
      <c r="S1156" s="273">
        <v>145.4</v>
      </c>
      <c r="T1156" s="573">
        <v>0.98809999999999998</v>
      </c>
      <c r="U1156" s="273">
        <v>49031</v>
      </c>
      <c r="V1156" s="273">
        <f t="shared" si="223"/>
        <v>0</v>
      </c>
      <c r="W1156" s="271">
        <v>47.4</v>
      </c>
      <c r="X1156" s="273">
        <v>140.72</v>
      </c>
      <c r="Y1156" s="273">
        <v>140.72</v>
      </c>
      <c r="Z1156" s="573">
        <v>0.99</v>
      </c>
      <c r="AA1156" s="273">
        <v>51242</v>
      </c>
      <c r="AB1156" s="273">
        <f t="shared" si="224"/>
        <v>0</v>
      </c>
      <c r="AC1156" s="271">
        <v>49.44</v>
      </c>
      <c r="AD1156" s="273">
        <v>144.47999999999999</v>
      </c>
      <c r="AE1156" s="273">
        <v>144.47999999999999</v>
      </c>
      <c r="AF1156" s="573">
        <v>0.9819</v>
      </c>
      <c r="AG1156" s="273">
        <v>45295</v>
      </c>
      <c r="AH1156" s="273">
        <f t="shared" si="225"/>
        <v>0</v>
      </c>
      <c r="AI1156" s="271">
        <v>42.91</v>
      </c>
      <c r="AJ1156" s="273">
        <v>146.32</v>
      </c>
      <c r="AK1156" s="273">
        <v>146.32</v>
      </c>
      <c r="AL1156" s="573">
        <v>0.98699999999999999</v>
      </c>
      <c r="AM1156" s="273">
        <v>41472</v>
      </c>
      <c r="AN1156" s="273">
        <f t="shared" si="226"/>
        <v>0</v>
      </c>
      <c r="AO1156" s="271">
        <v>39.880000000000003</v>
      </c>
      <c r="AP1156" s="273">
        <v>153.52000000000001</v>
      </c>
      <c r="AQ1156" s="273">
        <v>153.52000000000001</v>
      </c>
      <c r="AR1156" s="573">
        <v>0.95660000000000001</v>
      </c>
      <c r="AS1156" s="273">
        <v>17318</v>
      </c>
      <c r="AT1156" s="273">
        <f t="shared" si="227"/>
        <v>0</v>
      </c>
      <c r="AU1156" s="271">
        <v>15.85</v>
      </c>
      <c r="AV1156" s="273">
        <v>148.16</v>
      </c>
      <c r="AW1156" s="273">
        <v>148.16</v>
      </c>
      <c r="AX1156" s="573">
        <v>0.98329999999999995</v>
      </c>
      <c r="AY1156" s="273">
        <v>25867</v>
      </c>
      <c r="AZ1156" s="273">
        <f t="shared" si="228"/>
        <v>0</v>
      </c>
      <c r="BA1156" s="271">
        <v>24.66</v>
      </c>
      <c r="BB1156" s="273">
        <v>152.16</v>
      </c>
      <c r="BC1156" s="273">
        <v>152.16</v>
      </c>
      <c r="BD1156" s="573">
        <v>0.9042</v>
      </c>
      <c r="BE1156" s="273">
        <v>48906</v>
      </c>
      <c r="BF1156" s="273">
        <f t="shared" si="229"/>
        <v>0</v>
      </c>
      <c r="BG1156" s="271">
        <v>47.78</v>
      </c>
      <c r="BH1156" s="273">
        <v>160.24</v>
      </c>
      <c r="BI1156" s="273">
        <v>160.24</v>
      </c>
      <c r="BJ1156" s="573">
        <v>0.95150000000000001</v>
      </c>
      <c r="BK1156" s="273">
        <v>35609</v>
      </c>
      <c r="BL1156" s="273">
        <f t="shared" si="230"/>
        <v>0</v>
      </c>
      <c r="BM1156" s="271">
        <v>31.39</v>
      </c>
      <c r="BN1156" s="273">
        <v>141.04</v>
      </c>
      <c r="BO1156" s="273">
        <v>141.04</v>
      </c>
      <c r="BP1156" s="573">
        <v>0.98880000000000001</v>
      </c>
      <c r="BQ1156" s="273">
        <v>46797</v>
      </c>
      <c r="BR1156" s="273">
        <f t="shared" si="231"/>
        <v>0</v>
      </c>
      <c r="BS1156" s="271">
        <v>49.93</v>
      </c>
      <c r="BT1156" s="273">
        <v>145.91999999999999</v>
      </c>
      <c r="BU1156" s="273">
        <v>145.91999999999999</v>
      </c>
      <c r="BV1156" s="573">
        <v>0.98960000000000004</v>
      </c>
      <c r="BW1156" s="273">
        <v>60966</v>
      </c>
      <c r="BX1156" s="273">
        <f t="shared" si="232"/>
        <v>0</v>
      </c>
      <c r="BY1156" s="271">
        <v>56.74</v>
      </c>
      <c r="BZ1156" s="273">
        <f t="shared" si="233"/>
        <v>518512</v>
      </c>
    </row>
    <row r="1157" spans="1:78">
      <c r="A1157" s="272">
        <v>1152</v>
      </c>
      <c r="B1157" s="272" t="s">
        <v>3260</v>
      </c>
      <c r="C1157" s="272" t="s">
        <v>3294</v>
      </c>
      <c r="D1157" s="272" t="s">
        <v>170</v>
      </c>
      <c r="E1157" s="273">
        <v>166</v>
      </c>
      <c r="F1157" s="273">
        <v>67.766940000000005</v>
      </c>
      <c r="G1157" s="273">
        <v>132.80000000000001</v>
      </c>
      <c r="H1157" s="573">
        <v>0.85219999999999996</v>
      </c>
      <c r="I1157" s="273">
        <v>19595</v>
      </c>
      <c r="J1157" s="273">
        <f t="shared" si="221"/>
        <v>0</v>
      </c>
      <c r="K1157" s="271">
        <v>0.4712433853767371</v>
      </c>
      <c r="L1157" s="273">
        <v>66.870270000000005</v>
      </c>
      <c r="M1157" s="273">
        <v>132.80000000000001</v>
      </c>
      <c r="N1157" s="573">
        <v>0.85109999999999997</v>
      </c>
      <c r="O1157" s="273">
        <v>22548</v>
      </c>
      <c r="P1157" s="273">
        <f t="shared" si="222"/>
        <v>0</v>
      </c>
      <c r="Q1157" s="271">
        <v>0.53246656243049295</v>
      </c>
      <c r="R1157" s="273">
        <v>67.644720000000007</v>
      </c>
      <c r="S1157" s="273">
        <v>132.80000000000001</v>
      </c>
      <c r="T1157" s="573">
        <v>0.85399999999999998</v>
      </c>
      <c r="U1157" s="273">
        <v>25764</v>
      </c>
      <c r="V1157" s="273">
        <f t="shared" si="223"/>
        <v>0</v>
      </c>
      <c r="W1157" s="271">
        <v>0.61937165564765762</v>
      </c>
      <c r="X1157" s="273">
        <v>72.072000000000003</v>
      </c>
      <c r="Y1157" s="273">
        <v>132.80000000000001</v>
      </c>
      <c r="Z1157" s="573">
        <v>0.8579</v>
      </c>
      <c r="AA1157" s="273">
        <v>28829</v>
      </c>
      <c r="AB1157" s="273">
        <f t="shared" si="224"/>
        <v>0</v>
      </c>
      <c r="AC1157" s="271">
        <v>0.62665082826373153</v>
      </c>
      <c r="AD1157" s="273">
        <v>70.977919999999997</v>
      </c>
      <c r="AE1157" s="273">
        <v>132.80000000000001</v>
      </c>
      <c r="AF1157" s="573">
        <v>0.85309999999999997</v>
      </c>
      <c r="AG1157" s="273">
        <v>18089</v>
      </c>
      <c r="AH1157" s="273">
        <f t="shared" si="225"/>
        <v>0</v>
      </c>
      <c r="AI1157" s="271">
        <v>0.40151438523386557</v>
      </c>
      <c r="AJ1157" s="273">
        <v>62.693570000000001</v>
      </c>
      <c r="AK1157" s="273">
        <v>132.80000000000001</v>
      </c>
      <c r="AL1157" s="573">
        <v>0.89459999999999995</v>
      </c>
      <c r="AM1157" s="273">
        <v>18214</v>
      </c>
      <c r="AN1157" s="273">
        <f t="shared" si="226"/>
        <v>0</v>
      </c>
      <c r="AO1157" s="271">
        <v>0.45102534261310834</v>
      </c>
      <c r="AP1157" s="273">
        <v>65.301540000000003</v>
      </c>
      <c r="AQ1157" s="273">
        <v>132.80000000000001</v>
      </c>
      <c r="AR1157" s="573">
        <v>0.91500000000000004</v>
      </c>
      <c r="AS1157" s="273">
        <v>23523</v>
      </c>
      <c r="AT1157" s="273">
        <f t="shared" si="227"/>
        <v>0</v>
      </c>
      <c r="AU1157" s="271">
        <v>0.52910046637211317</v>
      </c>
      <c r="AV1157" s="273">
        <v>65.037499999999994</v>
      </c>
      <c r="AW1157" s="273">
        <v>132.80000000000001</v>
      </c>
      <c r="AX1157" s="573">
        <v>0.9113</v>
      </c>
      <c r="AY1157" s="273">
        <v>26469</v>
      </c>
      <c r="AZ1157" s="273">
        <f t="shared" si="228"/>
        <v>0</v>
      </c>
      <c r="BA1157" s="271">
        <v>0.62021910436286765</v>
      </c>
      <c r="BB1157" s="273">
        <v>80.319999999999993</v>
      </c>
      <c r="BC1157" s="273">
        <v>132.80000000000001</v>
      </c>
      <c r="BD1157" s="573">
        <v>0.86899999999999999</v>
      </c>
      <c r="BE1157" s="273">
        <v>29332</v>
      </c>
      <c r="BF1157" s="273">
        <f t="shared" si="229"/>
        <v>0</v>
      </c>
      <c r="BG1157" s="271">
        <v>0.56482738401233779</v>
      </c>
      <c r="BH1157" s="273">
        <v>67.41986</v>
      </c>
      <c r="BI1157" s="273">
        <v>132.80000000000001</v>
      </c>
      <c r="BJ1157" s="573">
        <v>0.90229999999999999</v>
      </c>
      <c r="BK1157" s="273">
        <v>19410</v>
      </c>
      <c r="BL1157" s="273">
        <f t="shared" si="230"/>
        <v>0</v>
      </c>
      <c r="BM1157" s="271">
        <v>0.42884447414459403</v>
      </c>
      <c r="BN1157" s="273">
        <v>71.67456</v>
      </c>
      <c r="BO1157" s="273">
        <v>132.80000000000001</v>
      </c>
      <c r="BP1157" s="573">
        <v>0.91049999999999998</v>
      </c>
      <c r="BQ1157" s="273">
        <v>19817</v>
      </c>
      <c r="BR1157" s="273">
        <f t="shared" si="231"/>
        <v>0</v>
      </c>
      <c r="BS1157" s="271">
        <v>0.45186053129457315</v>
      </c>
      <c r="BT1157" s="273">
        <v>75.040000000000006</v>
      </c>
      <c r="BU1157" s="273">
        <v>132.80000000000001</v>
      </c>
      <c r="BV1157" s="573">
        <v>0.91249999999999998</v>
      </c>
      <c r="BW1157" s="273">
        <v>22573</v>
      </c>
      <c r="BX1157" s="273">
        <f t="shared" si="232"/>
        <v>0</v>
      </c>
      <c r="BY1157" s="271">
        <v>0.44307910333126987</v>
      </c>
      <c r="BZ1157" s="273">
        <f t="shared" si="233"/>
        <v>274163</v>
      </c>
    </row>
    <row r="1158" spans="1:78">
      <c r="A1158" s="272">
        <v>1153</v>
      </c>
      <c r="B1158" s="272" t="s">
        <v>3260</v>
      </c>
      <c r="C1158" s="272" t="s">
        <v>3308</v>
      </c>
      <c r="D1158" s="272" t="s">
        <v>1401</v>
      </c>
      <c r="E1158" s="273">
        <v>166</v>
      </c>
      <c r="F1158" s="273">
        <v>0</v>
      </c>
      <c r="G1158" s="273">
        <v>0</v>
      </c>
      <c r="H1158" s="573">
        <v>0</v>
      </c>
      <c r="I1158" s="273">
        <v>0</v>
      </c>
      <c r="J1158" s="273">
        <f t="shared" ref="J1158:J1221" si="234">IF(K1158&gt;60,(K1158-60)/K1158*I1158,0)</f>
        <v>0</v>
      </c>
      <c r="K1158" s="271">
        <v>0</v>
      </c>
      <c r="L1158" s="273">
        <v>0</v>
      </c>
      <c r="M1158" s="273">
        <v>0</v>
      </c>
      <c r="N1158" s="573">
        <v>0</v>
      </c>
      <c r="O1158" s="273">
        <v>0</v>
      </c>
      <c r="P1158" s="273">
        <f t="shared" ref="P1158:P1221" si="235">IF(Q1158&gt;60,(Q1158-60)/Q1158*O1158,0)</f>
        <v>0</v>
      </c>
      <c r="Q1158" s="271">
        <v>0</v>
      </c>
      <c r="R1158" s="273">
        <v>300</v>
      </c>
      <c r="S1158" s="273">
        <v>300</v>
      </c>
      <c r="T1158" s="573">
        <v>0.96609999999999996</v>
      </c>
      <c r="U1158" s="273">
        <v>50783</v>
      </c>
      <c r="V1158" s="273">
        <f t="shared" ref="V1158:V1221" si="236">IF(W1158&gt;60,(W1158-60)/W1158*U1158,0)</f>
        <v>0</v>
      </c>
      <c r="W1158" s="271">
        <v>23.55</v>
      </c>
      <c r="X1158" s="273">
        <v>0</v>
      </c>
      <c r="Y1158" s="273">
        <v>0</v>
      </c>
      <c r="Z1158" s="573">
        <v>0</v>
      </c>
      <c r="AA1158" s="273">
        <v>0</v>
      </c>
      <c r="AB1158" s="273">
        <f t="shared" ref="AB1158:AB1221" si="237">IF(AC1158&gt;60,(AC1158-60)/AC1158*AA1158,0)</f>
        <v>0</v>
      </c>
      <c r="AC1158" s="271">
        <v>0</v>
      </c>
      <c r="AD1158" s="273">
        <v>0</v>
      </c>
      <c r="AE1158" s="273">
        <v>0</v>
      </c>
      <c r="AF1158" s="573">
        <v>0</v>
      </c>
      <c r="AG1158" s="273">
        <v>0</v>
      </c>
      <c r="AH1158" s="273">
        <f t="shared" ref="AH1158:AH1221" si="238">IF(AI1158&gt;60,(AI1158-60)/AI1158*AG1158,0)</f>
        <v>0</v>
      </c>
      <c r="AI1158" s="271">
        <v>0</v>
      </c>
      <c r="AJ1158" s="273">
        <v>0</v>
      </c>
      <c r="AK1158" s="273">
        <v>0</v>
      </c>
      <c r="AL1158" s="573">
        <v>0</v>
      </c>
      <c r="AM1158" s="273">
        <v>0</v>
      </c>
      <c r="AN1158" s="273">
        <f t="shared" ref="AN1158:AN1221" si="239">IF(AO1158&gt;60,(AO1158-60)/AO1158*AM1158,0)</f>
        <v>0</v>
      </c>
      <c r="AO1158" s="271">
        <v>0</v>
      </c>
      <c r="AP1158" s="273">
        <v>0</v>
      </c>
      <c r="AQ1158" s="273">
        <v>0</v>
      </c>
      <c r="AR1158" s="573">
        <v>0</v>
      </c>
      <c r="AS1158" s="273">
        <v>0</v>
      </c>
      <c r="AT1158" s="273">
        <f t="shared" ref="AT1158:AT1221" si="240">IF(AU1158&gt;60,(AU1158-60)/AU1158*AS1158,0)</f>
        <v>0</v>
      </c>
      <c r="AU1158" s="271">
        <v>0</v>
      </c>
      <c r="AV1158" s="273">
        <v>0</v>
      </c>
      <c r="AW1158" s="273">
        <v>0</v>
      </c>
      <c r="AX1158" s="573">
        <v>0</v>
      </c>
      <c r="AY1158" s="273">
        <v>0</v>
      </c>
      <c r="AZ1158" s="273">
        <f t="shared" ref="AZ1158:AZ1221" si="241">IF(BA1158&gt;60,(BA1158-60)/BA1158*AY1158,0)</f>
        <v>0</v>
      </c>
      <c r="BA1158" s="271">
        <v>0</v>
      </c>
      <c r="BB1158" s="273">
        <v>0</v>
      </c>
      <c r="BC1158" s="273">
        <v>0</v>
      </c>
      <c r="BD1158" s="573">
        <v>0</v>
      </c>
      <c r="BE1158" s="273">
        <v>0</v>
      </c>
      <c r="BF1158" s="273">
        <f t="shared" ref="BF1158:BF1221" si="242">IF(BG1158&gt;60,(BG1158-60)/BG1158*BE1158,0)</f>
        <v>0</v>
      </c>
      <c r="BG1158" s="271">
        <v>0</v>
      </c>
      <c r="BH1158" s="273">
        <v>0</v>
      </c>
      <c r="BI1158" s="273">
        <v>0</v>
      </c>
      <c r="BJ1158" s="573">
        <v>0</v>
      </c>
      <c r="BK1158" s="273">
        <v>0</v>
      </c>
      <c r="BL1158" s="273">
        <f t="shared" ref="BL1158:BL1221" si="243">IF(BM1158&gt;60,(BM1158-60)/BM1158*BK1158,0)</f>
        <v>0</v>
      </c>
      <c r="BM1158" s="271">
        <v>0</v>
      </c>
      <c r="BN1158" s="273">
        <v>0</v>
      </c>
      <c r="BO1158" s="273">
        <v>0</v>
      </c>
      <c r="BP1158" s="573">
        <v>0</v>
      </c>
      <c r="BQ1158" s="273">
        <v>0</v>
      </c>
      <c r="BR1158" s="273">
        <f t="shared" ref="BR1158:BR1221" si="244">IF(BS1158&gt;60,(BS1158-60)/BS1158*BQ1158,0)</f>
        <v>0</v>
      </c>
      <c r="BS1158" s="271">
        <v>0</v>
      </c>
      <c r="BT1158" s="273">
        <v>0</v>
      </c>
      <c r="BU1158" s="273">
        <v>0</v>
      </c>
      <c r="BV1158" s="573">
        <v>0</v>
      </c>
      <c r="BW1158" s="273">
        <v>0</v>
      </c>
      <c r="BX1158" s="273">
        <f t="shared" ref="BX1158:BX1221" si="245">IF(BY1158&gt;60,(BY1158-60)/BY1158*BW1158,0)</f>
        <v>0</v>
      </c>
      <c r="BY1158" s="271">
        <v>0</v>
      </c>
      <c r="BZ1158" s="273">
        <f t="shared" ref="BZ1158:BZ1221" si="246">I1158+O1158+U1158+AA1158+AG1158+AM1158+AS1158+AY1158+BE1158+BK1158+BQ1158+BW1158</f>
        <v>50783</v>
      </c>
    </row>
    <row r="1159" spans="1:78">
      <c r="A1159" s="272">
        <v>1154</v>
      </c>
      <c r="B1159" s="272" t="s">
        <v>3260</v>
      </c>
      <c r="C1159" s="272" t="s">
        <v>4062</v>
      </c>
      <c r="D1159" s="272" t="s">
        <v>391</v>
      </c>
      <c r="E1159" s="273">
        <v>166</v>
      </c>
      <c r="F1159" s="273">
        <v>0</v>
      </c>
      <c r="G1159" s="273">
        <v>0</v>
      </c>
      <c r="H1159" s="573">
        <v>0</v>
      </c>
      <c r="I1159" s="273">
        <v>0</v>
      </c>
      <c r="J1159" s="273">
        <f t="shared" si="234"/>
        <v>0</v>
      </c>
      <c r="K1159" s="271">
        <v>0</v>
      </c>
      <c r="L1159" s="273">
        <v>0</v>
      </c>
      <c r="M1159" s="273">
        <v>0</v>
      </c>
      <c r="N1159" s="573">
        <v>0</v>
      </c>
      <c r="O1159" s="273">
        <v>0</v>
      </c>
      <c r="P1159" s="273">
        <f t="shared" si="235"/>
        <v>0</v>
      </c>
      <c r="Q1159" s="271">
        <v>0</v>
      </c>
      <c r="R1159" s="273">
        <v>0</v>
      </c>
      <c r="S1159" s="273">
        <v>0</v>
      </c>
      <c r="T1159" s="573">
        <v>0</v>
      </c>
      <c r="U1159" s="273">
        <v>0</v>
      </c>
      <c r="V1159" s="273">
        <f t="shared" si="236"/>
        <v>0</v>
      </c>
      <c r="W1159" s="271">
        <v>0</v>
      </c>
      <c r="X1159" s="273">
        <v>0</v>
      </c>
      <c r="Y1159" s="273">
        <v>0</v>
      </c>
      <c r="Z1159" s="573">
        <v>0</v>
      </c>
      <c r="AA1159" s="273">
        <v>0</v>
      </c>
      <c r="AB1159" s="273">
        <f t="shared" si="237"/>
        <v>0</v>
      </c>
      <c r="AC1159" s="271">
        <v>0</v>
      </c>
      <c r="AD1159" s="273">
        <v>0</v>
      </c>
      <c r="AE1159" s="273">
        <v>0</v>
      </c>
      <c r="AF1159" s="573">
        <v>0</v>
      </c>
      <c r="AG1159" s="273">
        <v>0</v>
      </c>
      <c r="AH1159" s="273">
        <f t="shared" si="238"/>
        <v>0</v>
      </c>
      <c r="AI1159" s="271">
        <v>0</v>
      </c>
      <c r="AJ1159" s="273">
        <v>0</v>
      </c>
      <c r="AK1159" s="273">
        <v>0</v>
      </c>
      <c r="AL1159" s="573">
        <v>0</v>
      </c>
      <c r="AM1159" s="273">
        <v>0</v>
      </c>
      <c r="AN1159" s="273">
        <f t="shared" si="239"/>
        <v>0</v>
      </c>
      <c r="AO1159" s="271">
        <v>0</v>
      </c>
      <c r="AP1159" s="273">
        <v>0</v>
      </c>
      <c r="AQ1159" s="273">
        <v>0</v>
      </c>
      <c r="AR1159" s="573">
        <v>0</v>
      </c>
      <c r="AS1159" s="273">
        <v>0</v>
      </c>
      <c r="AT1159" s="273">
        <f t="shared" si="240"/>
        <v>0</v>
      </c>
      <c r="AU1159" s="271">
        <v>0</v>
      </c>
      <c r="AV1159" s="273">
        <v>0</v>
      </c>
      <c r="AW1159" s="273">
        <v>0</v>
      </c>
      <c r="AX1159" s="573">
        <v>0</v>
      </c>
      <c r="AY1159" s="273">
        <v>0</v>
      </c>
      <c r="AZ1159" s="273">
        <f t="shared" si="241"/>
        <v>0</v>
      </c>
      <c r="BA1159" s="271">
        <v>0</v>
      </c>
      <c r="BB1159" s="273">
        <v>42.56</v>
      </c>
      <c r="BC1159" s="273">
        <v>132.80000000000001</v>
      </c>
      <c r="BD1159" s="573">
        <v>0.98850000000000005</v>
      </c>
      <c r="BE1159" s="273">
        <v>4783</v>
      </c>
      <c r="BF1159" s="273">
        <f t="shared" si="242"/>
        <v>0</v>
      </c>
      <c r="BG1159" s="271">
        <v>29.13</v>
      </c>
      <c r="BH1159" s="273">
        <v>43.52</v>
      </c>
      <c r="BI1159" s="273">
        <v>132.80000000000001</v>
      </c>
      <c r="BJ1159" s="573">
        <v>0.99980000000000002</v>
      </c>
      <c r="BK1159" s="273">
        <v>9798</v>
      </c>
      <c r="BL1159" s="273">
        <f t="shared" si="243"/>
        <v>0</v>
      </c>
      <c r="BM1159" s="271">
        <v>29.42</v>
      </c>
      <c r="BN1159" s="273">
        <v>44.72</v>
      </c>
      <c r="BO1159" s="273">
        <v>132.80000000000001</v>
      </c>
      <c r="BP1159" s="573">
        <v>0.99950000000000006</v>
      </c>
      <c r="BQ1159" s="273">
        <v>10430</v>
      </c>
      <c r="BR1159" s="273">
        <f t="shared" si="244"/>
        <v>0</v>
      </c>
      <c r="BS1159" s="271">
        <v>33.78</v>
      </c>
      <c r="BT1159" s="273">
        <v>53.2</v>
      </c>
      <c r="BU1159" s="273">
        <v>132.80000000000001</v>
      </c>
      <c r="BV1159" s="573">
        <v>0.999</v>
      </c>
      <c r="BW1159" s="273">
        <v>12466</v>
      </c>
      <c r="BX1159" s="273">
        <f t="shared" si="245"/>
        <v>0</v>
      </c>
      <c r="BY1159" s="271">
        <v>30.8</v>
      </c>
      <c r="BZ1159" s="273">
        <f t="shared" si="246"/>
        <v>37477</v>
      </c>
    </row>
    <row r="1160" spans="1:78">
      <c r="A1160" s="272">
        <v>1155</v>
      </c>
      <c r="B1160" s="272" t="s">
        <v>3260</v>
      </c>
      <c r="C1160" s="272" t="s">
        <v>576</v>
      </c>
      <c r="D1160" s="272" t="s">
        <v>397</v>
      </c>
      <c r="E1160" s="273">
        <v>166.66666666666666</v>
      </c>
      <c r="F1160" s="273">
        <v>87.44</v>
      </c>
      <c r="G1160" s="273">
        <v>133.333</v>
      </c>
      <c r="H1160" s="573">
        <v>0.78349999999999997</v>
      </c>
      <c r="I1160" s="273">
        <v>38544</v>
      </c>
      <c r="J1160" s="273">
        <f t="shared" si="234"/>
        <v>8944.1023934468176</v>
      </c>
      <c r="K1160" s="271">
        <v>78.13</v>
      </c>
      <c r="L1160" s="273">
        <v>94</v>
      </c>
      <c r="M1160" s="273">
        <v>133.333</v>
      </c>
      <c r="N1160" s="573">
        <v>0.77980000000000005</v>
      </c>
      <c r="O1160" s="273">
        <v>39352</v>
      </c>
      <c r="P1160" s="273">
        <f t="shared" si="235"/>
        <v>6626.8440748440771</v>
      </c>
      <c r="Q1160" s="271">
        <v>72.150000000000006</v>
      </c>
      <c r="R1160" s="273">
        <v>96.24</v>
      </c>
      <c r="S1160" s="273">
        <v>133.333</v>
      </c>
      <c r="T1160" s="573">
        <v>0.76790000000000003</v>
      </c>
      <c r="U1160" s="273">
        <v>37798</v>
      </c>
      <c r="V1160" s="273">
        <f t="shared" si="236"/>
        <v>5869.5190764465724</v>
      </c>
      <c r="W1160" s="271">
        <v>71.03</v>
      </c>
      <c r="X1160" s="273">
        <v>89.36</v>
      </c>
      <c r="Y1160" s="273">
        <v>133.333</v>
      </c>
      <c r="Z1160" s="573">
        <v>0.72870000000000001</v>
      </c>
      <c r="AA1160" s="273">
        <v>32592</v>
      </c>
      <c r="AB1160" s="273">
        <f t="shared" si="237"/>
        <v>3522.2809573361064</v>
      </c>
      <c r="AC1160" s="271">
        <v>67.27</v>
      </c>
      <c r="AD1160" s="273">
        <v>84.64</v>
      </c>
      <c r="AE1160" s="273">
        <v>133.333</v>
      </c>
      <c r="AF1160" s="573">
        <v>0.7107</v>
      </c>
      <c r="AG1160" s="273">
        <v>3160</v>
      </c>
      <c r="AH1160" s="273">
        <f t="shared" si="238"/>
        <v>0</v>
      </c>
      <c r="AI1160" s="271">
        <v>7.06</v>
      </c>
      <c r="AJ1160" s="273">
        <v>1.04</v>
      </c>
      <c r="AK1160" s="273">
        <v>133.333</v>
      </c>
      <c r="AL1160" s="573">
        <v>0.71140000000000003</v>
      </c>
      <c r="AM1160" s="273">
        <v>471</v>
      </c>
      <c r="AN1160" s="273">
        <f t="shared" si="239"/>
        <v>151.35290125551407</v>
      </c>
      <c r="AO1160" s="271">
        <v>88.41</v>
      </c>
      <c r="AP1160" s="273">
        <v>1.04</v>
      </c>
      <c r="AQ1160" s="273">
        <v>133.333</v>
      </c>
      <c r="AR1160" s="573">
        <v>0.70730000000000004</v>
      </c>
      <c r="AS1160" s="273">
        <v>87</v>
      </c>
      <c r="AT1160" s="273">
        <f t="shared" si="240"/>
        <v>0</v>
      </c>
      <c r="AU1160" s="271">
        <v>15.9</v>
      </c>
      <c r="AV1160" s="273">
        <v>0.08</v>
      </c>
      <c r="AW1160" s="273">
        <v>133.333</v>
      </c>
      <c r="AX1160" s="573">
        <v>1</v>
      </c>
      <c r="AY1160" s="273">
        <v>4</v>
      </c>
      <c r="AZ1160" s="273">
        <f t="shared" si="241"/>
        <v>0</v>
      </c>
      <c r="BA1160" s="271">
        <v>6.94</v>
      </c>
      <c r="BB1160" s="273">
        <v>0.08</v>
      </c>
      <c r="BC1160" s="273">
        <v>133.333</v>
      </c>
      <c r="BD1160" s="573">
        <v>1</v>
      </c>
      <c r="BE1160" s="273">
        <v>4</v>
      </c>
      <c r="BF1160" s="273">
        <f t="shared" si="242"/>
        <v>0</v>
      </c>
      <c r="BG1160" s="271">
        <v>6.72</v>
      </c>
      <c r="BH1160" s="273">
        <v>0.08</v>
      </c>
      <c r="BI1160" s="273">
        <v>133.333</v>
      </c>
      <c r="BJ1160" s="573">
        <v>1</v>
      </c>
      <c r="BK1160" s="273">
        <v>5</v>
      </c>
      <c r="BL1160" s="273">
        <f t="shared" si="243"/>
        <v>0</v>
      </c>
      <c r="BM1160" s="271">
        <v>8.4</v>
      </c>
      <c r="BN1160" s="273">
        <v>1.92</v>
      </c>
      <c r="BO1160" s="273">
        <v>133.333</v>
      </c>
      <c r="BP1160" s="573">
        <v>0.41930000000000001</v>
      </c>
      <c r="BQ1160" s="273">
        <v>398</v>
      </c>
      <c r="BR1160" s="273">
        <f t="shared" si="244"/>
        <v>73.322909585316097</v>
      </c>
      <c r="BS1160" s="271">
        <v>73.55</v>
      </c>
      <c r="BT1160" s="273">
        <v>2</v>
      </c>
      <c r="BU1160" s="273">
        <v>133.333</v>
      </c>
      <c r="BV1160" s="573">
        <v>0.43280000000000002</v>
      </c>
      <c r="BW1160" s="273">
        <v>503</v>
      </c>
      <c r="BX1160" s="273">
        <f t="shared" si="245"/>
        <v>116.52285824049176</v>
      </c>
      <c r="BY1160" s="271">
        <v>78.09</v>
      </c>
      <c r="BZ1160" s="273">
        <f t="shared" si="246"/>
        <v>152918</v>
      </c>
    </row>
    <row r="1161" spans="1:78">
      <c r="A1161" s="272">
        <v>1156</v>
      </c>
      <c r="B1161" s="272" t="s">
        <v>3260</v>
      </c>
      <c r="C1161" s="272" t="s">
        <v>578</v>
      </c>
      <c r="D1161" s="272" t="s">
        <v>397</v>
      </c>
      <c r="E1161" s="273">
        <v>166.66666666666666</v>
      </c>
      <c r="F1161" s="273">
        <v>1.76</v>
      </c>
      <c r="G1161" s="273">
        <v>133.333</v>
      </c>
      <c r="H1161" s="573">
        <v>0.54149999999999998</v>
      </c>
      <c r="I1161" s="273">
        <v>528</v>
      </c>
      <c r="J1161" s="273">
        <f t="shared" si="234"/>
        <v>116.25058487132829</v>
      </c>
      <c r="K1161" s="271">
        <v>76.94</v>
      </c>
      <c r="L1161" s="273">
        <v>1.76</v>
      </c>
      <c r="M1161" s="273">
        <v>133.333</v>
      </c>
      <c r="N1161" s="573">
        <v>0.52200000000000002</v>
      </c>
      <c r="O1161" s="273">
        <v>533</v>
      </c>
      <c r="P1161" s="273">
        <f t="shared" si="235"/>
        <v>122.84224701808387</v>
      </c>
      <c r="Q1161" s="271">
        <v>77.97</v>
      </c>
      <c r="R1161" s="273">
        <v>1.76</v>
      </c>
      <c r="S1161" s="273">
        <v>133.333</v>
      </c>
      <c r="T1161" s="573">
        <v>0.50629999999999997</v>
      </c>
      <c r="U1161" s="273">
        <v>515</v>
      </c>
      <c r="V1161" s="273">
        <f t="shared" si="236"/>
        <v>130.0012459506604</v>
      </c>
      <c r="W1161" s="271">
        <v>80.260000000000005</v>
      </c>
      <c r="X1161" s="273">
        <v>2.2400000000000002</v>
      </c>
      <c r="Y1161" s="273">
        <v>133.333</v>
      </c>
      <c r="Z1161" s="573">
        <v>0.51600000000000001</v>
      </c>
      <c r="AA1161" s="273">
        <v>548</v>
      </c>
      <c r="AB1161" s="273">
        <f t="shared" si="237"/>
        <v>31.992467043314491</v>
      </c>
      <c r="AC1161" s="271">
        <v>63.72</v>
      </c>
      <c r="AD1161" s="273">
        <v>3.84</v>
      </c>
      <c r="AE1161" s="273">
        <v>133.333</v>
      </c>
      <c r="AF1161" s="573">
        <v>0.49559999999999998</v>
      </c>
      <c r="AG1161" s="273">
        <v>507</v>
      </c>
      <c r="AH1161" s="273">
        <f t="shared" si="238"/>
        <v>0</v>
      </c>
      <c r="AI1161" s="271">
        <v>35.81</v>
      </c>
      <c r="AJ1161" s="273">
        <v>2.72</v>
      </c>
      <c r="AK1161" s="273">
        <v>133.333</v>
      </c>
      <c r="AL1161" s="573">
        <v>0.48010000000000003</v>
      </c>
      <c r="AM1161" s="273">
        <v>471</v>
      </c>
      <c r="AN1161" s="273">
        <f t="shared" si="239"/>
        <v>0</v>
      </c>
      <c r="AO1161" s="271">
        <v>50.09</v>
      </c>
      <c r="AP1161" s="273">
        <v>1.6</v>
      </c>
      <c r="AQ1161" s="273">
        <v>133.333</v>
      </c>
      <c r="AR1161" s="573">
        <v>0.53200000000000003</v>
      </c>
      <c r="AS1161" s="273">
        <v>532</v>
      </c>
      <c r="AT1161" s="273">
        <f t="shared" si="240"/>
        <v>152.04523271039164</v>
      </c>
      <c r="AU1161" s="271">
        <v>84.01</v>
      </c>
      <c r="AV1161" s="273">
        <v>1.84</v>
      </c>
      <c r="AW1161" s="273">
        <v>133.333</v>
      </c>
      <c r="AX1161" s="573">
        <v>0.49170000000000003</v>
      </c>
      <c r="AY1161" s="273">
        <v>535</v>
      </c>
      <c r="AZ1161" s="273">
        <f t="shared" si="241"/>
        <v>144.15621575550955</v>
      </c>
      <c r="BA1161" s="271">
        <v>82.13</v>
      </c>
      <c r="BB1161" s="273">
        <v>1.76</v>
      </c>
      <c r="BC1161" s="273">
        <v>133.333</v>
      </c>
      <c r="BD1161" s="573">
        <v>0.47839999999999999</v>
      </c>
      <c r="BE1161" s="273">
        <v>534</v>
      </c>
      <c r="BF1161" s="273">
        <f t="shared" si="242"/>
        <v>158.07602956705387</v>
      </c>
      <c r="BG1161" s="271">
        <v>85.23</v>
      </c>
      <c r="BH1161" s="273">
        <v>1.68</v>
      </c>
      <c r="BI1161" s="273">
        <v>133.333</v>
      </c>
      <c r="BJ1161" s="573">
        <v>0.499</v>
      </c>
      <c r="BK1161" s="273">
        <v>526</v>
      </c>
      <c r="BL1161" s="273">
        <f t="shared" si="243"/>
        <v>151.75595873354678</v>
      </c>
      <c r="BM1161" s="271">
        <v>84.33</v>
      </c>
      <c r="BN1161" s="273">
        <v>1.6</v>
      </c>
      <c r="BO1161" s="273">
        <v>133.333</v>
      </c>
      <c r="BP1161" s="573">
        <v>0.5</v>
      </c>
      <c r="BQ1161" s="273">
        <v>440</v>
      </c>
      <c r="BR1161" s="273">
        <f t="shared" si="244"/>
        <v>117.45876603543064</v>
      </c>
      <c r="BS1161" s="271">
        <v>81.849999999999994</v>
      </c>
      <c r="BT1161" s="273">
        <v>1.52</v>
      </c>
      <c r="BU1161" s="273">
        <v>133.333</v>
      </c>
      <c r="BV1161" s="573">
        <v>0.40600000000000003</v>
      </c>
      <c r="BW1161" s="273">
        <v>361</v>
      </c>
      <c r="BX1161" s="273">
        <f t="shared" si="245"/>
        <v>85.462536572955088</v>
      </c>
      <c r="BY1161" s="271">
        <v>78.61</v>
      </c>
      <c r="BZ1161" s="273">
        <f t="shared" si="246"/>
        <v>6030</v>
      </c>
    </row>
    <row r="1162" spans="1:78">
      <c r="A1162" s="272">
        <v>1157</v>
      </c>
      <c r="B1162" s="272" t="s">
        <v>3260</v>
      </c>
      <c r="C1162" s="272" t="s">
        <v>602</v>
      </c>
      <c r="D1162" s="272" t="s">
        <v>391</v>
      </c>
      <c r="E1162" s="273">
        <v>166.66666666666666</v>
      </c>
      <c r="F1162" s="273">
        <v>133.91999999999999</v>
      </c>
      <c r="G1162" s="273">
        <v>133.91999999999999</v>
      </c>
      <c r="H1162" s="573">
        <v>0.98770000000000002</v>
      </c>
      <c r="I1162" s="273">
        <v>72584</v>
      </c>
      <c r="J1162" s="273">
        <f t="shared" si="234"/>
        <v>15438.743471985299</v>
      </c>
      <c r="K1162" s="271">
        <v>76.209999999999994</v>
      </c>
      <c r="L1162" s="273">
        <v>133.91999999999999</v>
      </c>
      <c r="M1162" s="273">
        <v>133.91999999999999</v>
      </c>
      <c r="N1162" s="573">
        <v>0.98780000000000001</v>
      </c>
      <c r="O1162" s="273">
        <v>77442</v>
      </c>
      <c r="P1162" s="273">
        <f t="shared" si="235"/>
        <v>18386.077275038133</v>
      </c>
      <c r="Q1162" s="271">
        <v>78.680000000000007</v>
      </c>
      <c r="R1162" s="273">
        <v>127.36</v>
      </c>
      <c r="S1162" s="273">
        <v>133.333</v>
      </c>
      <c r="T1162" s="573">
        <v>0.98819999999999997</v>
      </c>
      <c r="U1162" s="273">
        <v>74640</v>
      </c>
      <c r="V1162" s="273">
        <f t="shared" si="236"/>
        <v>20264.089363768817</v>
      </c>
      <c r="W1162" s="271">
        <v>82.36</v>
      </c>
      <c r="X1162" s="273">
        <v>120.64</v>
      </c>
      <c r="Y1162" s="273">
        <v>133.333</v>
      </c>
      <c r="Z1162" s="573">
        <v>0.98950000000000005</v>
      </c>
      <c r="AA1162" s="273">
        <v>74752</v>
      </c>
      <c r="AB1162" s="273">
        <f t="shared" si="237"/>
        <v>21459.224334600756</v>
      </c>
      <c r="AC1162" s="271">
        <v>84.16</v>
      </c>
      <c r="AD1162" s="273">
        <v>112.8</v>
      </c>
      <c r="AE1162" s="273">
        <v>133.333</v>
      </c>
      <c r="AF1162" s="573">
        <v>0.98970000000000002</v>
      </c>
      <c r="AG1162" s="273">
        <v>73778</v>
      </c>
      <c r="AH1162" s="273">
        <f t="shared" si="238"/>
        <v>23939.22494933573</v>
      </c>
      <c r="AI1162" s="271">
        <v>88.82</v>
      </c>
      <c r="AJ1162" s="273">
        <v>113.76</v>
      </c>
      <c r="AK1162" s="273">
        <v>133.333</v>
      </c>
      <c r="AL1162" s="573">
        <v>0.98919999999999997</v>
      </c>
      <c r="AM1162" s="273">
        <v>72860</v>
      </c>
      <c r="AN1162" s="273">
        <f t="shared" si="239"/>
        <v>24243.451957295376</v>
      </c>
      <c r="AO1162" s="271">
        <v>89.92</v>
      </c>
      <c r="AP1162" s="273">
        <v>117.44</v>
      </c>
      <c r="AQ1162" s="273">
        <v>133.333</v>
      </c>
      <c r="AR1162" s="573">
        <v>0.98929999999999996</v>
      </c>
      <c r="AS1162" s="273">
        <v>73398</v>
      </c>
      <c r="AT1162" s="273">
        <f t="shared" si="240"/>
        <v>21526.62190812721</v>
      </c>
      <c r="AU1162" s="271">
        <v>84.9</v>
      </c>
      <c r="AV1162" s="273">
        <v>114.72</v>
      </c>
      <c r="AW1162" s="273">
        <v>133.333</v>
      </c>
      <c r="AX1162" s="573">
        <v>0.99039999999999995</v>
      </c>
      <c r="AY1162" s="273">
        <v>69754</v>
      </c>
      <c r="AZ1162" s="273">
        <f t="shared" si="241"/>
        <v>20666.033779028854</v>
      </c>
      <c r="BA1162" s="271">
        <v>85.26</v>
      </c>
      <c r="BB1162" s="273">
        <v>108.8</v>
      </c>
      <c r="BC1162" s="273">
        <v>133.333</v>
      </c>
      <c r="BD1162" s="573">
        <v>0.99039999999999995</v>
      </c>
      <c r="BE1162" s="273">
        <v>71960</v>
      </c>
      <c r="BF1162" s="273">
        <f t="shared" si="242"/>
        <v>23853.036211699164</v>
      </c>
      <c r="BG1162" s="271">
        <v>89.75</v>
      </c>
      <c r="BH1162" s="273">
        <v>110.72</v>
      </c>
      <c r="BI1162" s="273">
        <v>133.333</v>
      </c>
      <c r="BJ1162" s="573">
        <v>0.99050000000000005</v>
      </c>
      <c r="BK1162" s="273">
        <v>72176</v>
      </c>
      <c r="BL1162" s="273">
        <f t="shared" si="243"/>
        <v>23215.457320520072</v>
      </c>
      <c r="BM1162" s="271">
        <v>88.45</v>
      </c>
      <c r="BN1162" s="273">
        <v>113.44</v>
      </c>
      <c r="BO1162" s="273">
        <v>133.333</v>
      </c>
      <c r="BP1162" s="573">
        <v>0.9899</v>
      </c>
      <c r="BQ1162" s="273">
        <v>67164</v>
      </c>
      <c r="BR1162" s="273">
        <f t="shared" si="244"/>
        <v>21884.898876404495</v>
      </c>
      <c r="BS1162" s="271">
        <v>89</v>
      </c>
      <c r="BT1162" s="273">
        <v>115.68</v>
      </c>
      <c r="BU1162" s="273">
        <v>133.333</v>
      </c>
      <c r="BV1162" s="573">
        <v>0.98919999999999997</v>
      </c>
      <c r="BW1162" s="273">
        <v>74282</v>
      </c>
      <c r="BX1162" s="273">
        <f t="shared" si="245"/>
        <v>23193.966987620355</v>
      </c>
      <c r="BY1162" s="271">
        <v>87.24</v>
      </c>
      <c r="BZ1162" s="273">
        <f t="shared" si="246"/>
        <v>874790</v>
      </c>
    </row>
    <row r="1163" spans="1:78">
      <c r="A1163" s="272">
        <v>1158</v>
      </c>
      <c r="B1163" s="272" t="s">
        <v>3260</v>
      </c>
      <c r="C1163" s="272" t="s">
        <v>606</v>
      </c>
      <c r="D1163" s="272" t="s">
        <v>391</v>
      </c>
      <c r="E1163" s="273">
        <v>166.66666666666666</v>
      </c>
      <c r="F1163" s="273">
        <v>51.68</v>
      </c>
      <c r="G1163" s="273">
        <v>133.333</v>
      </c>
      <c r="H1163" s="573">
        <v>0.9637</v>
      </c>
      <c r="I1163" s="273">
        <v>13117</v>
      </c>
      <c r="J1163" s="273">
        <f t="shared" si="234"/>
        <v>0</v>
      </c>
      <c r="K1163" s="271">
        <v>36.58</v>
      </c>
      <c r="L1163" s="273">
        <v>42.48</v>
      </c>
      <c r="M1163" s="273">
        <v>133.333</v>
      </c>
      <c r="N1163" s="573">
        <v>0.95120000000000005</v>
      </c>
      <c r="O1163" s="273">
        <v>12905</v>
      </c>
      <c r="P1163" s="273">
        <f t="shared" si="235"/>
        <v>0</v>
      </c>
      <c r="Q1163" s="271">
        <v>42.93</v>
      </c>
      <c r="R1163" s="273">
        <v>28.72</v>
      </c>
      <c r="S1163" s="273">
        <v>133.333</v>
      </c>
      <c r="T1163" s="573">
        <v>0.94710000000000005</v>
      </c>
      <c r="U1163" s="273">
        <v>7950</v>
      </c>
      <c r="V1163" s="273">
        <f t="shared" si="236"/>
        <v>0</v>
      </c>
      <c r="W1163" s="271">
        <v>40.590000000000003</v>
      </c>
      <c r="X1163" s="273">
        <v>26.24</v>
      </c>
      <c r="Y1163" s="273">
        <v>133.333</v>
      </c>
      <c r="Z1163" s="573">
        <v>0.93110000000000004</v>
      </c>
      <c r="AA1163" s="273">
        <v>7236</v>
      </c>
      <c r="AB1163" s="273">
        <f t="shared" si="237"/>
        <v>0</v>
      </c>
      <c r="AC1163" s="271">
        <v>39.81</v>
      </c>
      <c r="AD1163" s="273">
        <v>14.48</v>
      </c>
      <c r="AE1163" s="273">
        <v>133.333</v>
      </c>
      <c r="AF1163" s="573">
        <v>0.92769999999999997</v>
      </c>
      <c r="AG1163" s="273">
        <v>4444</v>
      </c>
      <c r="AH1163" s="273">
        <f t="shared" si="238"/>
        <v>0</v>
      </c>
      <c r="AI1163" s="271">
        <v>44.46</v>
      </c>
      <c r="AJ1163" s="273">
        <v>10.8</v>
      </c>
      <c r="AK1163" s="273">
        <v>133.333</v>
      </c>
      <c r="AL1163" s="573">
        <v>0.88429999999999997</v>
      </c>
      <c r="AM1163" s="273">
        <v>2935</v>
      </c>
      <c r="AN1163" s="273">
        <f t="shared" si="239"/>
        <v>0</v>
      </c>
      <c r="AO1163" s="271">
        <v>42.68</v>
      </c>
      <c r="AP1163" s="273">
        <v>6.08</v>
      </c>
      <c r="AQ1163" s="273">
        <v>133.333</v>
      </c>
      <c r="AR1163" s="573">
        <v>0.47</v>
      </c>
      <c r="AS1163" s="273">
        <v>825</v>
      </c>
      <c r="AT1163" s="273">
        <f t="shared" si="240"/>
        <v>0</v>
      </c>
      <c r="AU1163" s="271">
        <v>38.799999999999997</v>
      </c>
      <c r="AV1163" s="273">
        <v>3</v>
      </c>
      <c r="AW1163" s="273">
        <v>133.333</v>
      </c>
      <c r="AX1163" s="573">
        <v>0.33210000000000001</v>
      </c>
      <c r="AY1163" s="273">
        <v>553</v>
      </c>
      <c r="AZ1163" s="273">
        <f t="shared" si="241"/>
        <v>122.53814218993253</v>
      </c>
      <c r="BA1163" s="271">
        <v>77.08</v>
      </c>
      <c r="BB1163" s="273">
        <v>0</v>
      </c>
      <c r="BC1163" s="273">
        <v>0</v>
      </c>
      <c r="BD1163" s="573">
        <v>0</v>
      </c>
      <c r="BE1163" s="273">
        <v>0</v>
      </c>
      <c r="BF1163" s="273">
        <f t="shared" si="242"/>
        <v>0</v>
      </c>
      <c r="BG1163" s="271">
        <v>0</v>
      </c>
      <c r="BH1163" s="273">
        <v>0</v>
      </c>
      <c r="BI1163" s="273">
        <v>0</v>
      </c>
      <c r="BJ1163" s="573">
        <v>0</v>
      </c>
      <c r="BK1163" s="273">
        <v>0</v>
      </c>
      <c r="BL1163" s="273">
        <f t="shared" si="243"/>
        <v>0</v>
      </c>
      <c r="BM1163" s="271">
        <v>0</v>
      </c>
      <c r="BN1163" s="273">
        <v>0</v>
      </c>
      <c r="BO1163" s="273">
        <v>0</v>
      </c>
      <c r="BP1163" s="573">
        <v>0</v>
      </c>
      <c r="BQ1163" s="273">
        <v>0</v>
      </c>
      <c r="BR1163" s="273">
        <f t="shared" si="244"/>
        <v>0</v>
      </c>
      <c r="BS1163" s="271">
        <v>0</v>
      </c>
      <c r="BT1163" s="273">
        <v>0</v>
      </c>
      <c r="BU1163" s="273">
        <v>0</v>
      </c>
      <c r="BV1163" s="573">
        <v>0</v>
      </c>
      <c r="BW1163" s="273">
        <v>0</v>
      </c>
      <c r="BX1163" s="273">
        <f t="shared" si="245"/>
        <v>0</v>
      </c>
      <c r="BY1163" s="271">
        <v>0</v>
      </c>
      <c r="BZ1163" s="273">
        <f t="shared" si="246"/>
        <v>49965</v>
      </c>
    </row>
    <row r="1164" spans="1:78">
      <c r="A1164" s="272">
        <v>1159</v>
      </c>
      <c r="B1164" s="272" t="s">
        <v>3260</v>
      </c>
      <c r="C1164" s="272" t="s">
        <v>463</v>
      </c>
      <c r="D1164" s="272" t="s">
        <v>397</v>
      </c>
      <c r="E1164" s="273">
        <v>167</v>
      </c>
      <c r="F1164" s="273">
        <v>141.6</v>
      </c>
      <c r="G1164" s="273">
        <v>141.6</v>
      </c>
      <c r="H1164" s="573">
        <v>0.99639999999999995</v>
      </c>
      <c r="I1164" s="273">
        <v>44104.6</v>
      </c>
      <c r="J1164" s="273">
        <f t="shared" si="234"/>
        <v>0</v>
      </c>
      <c r="K1164" s="271">
        <v>43.42</v>
      </c>
      <c r="L1164" s="273">
        <v>139.84</v>
      </c>
      <c r="M1164" s="273">
        <v>139.84</v>
      </c>
      <c r="N1164" s="573">
        <v>0.99629999999999996</v>
      </c>
      <c r="O1164" s="273">
        <v>43320</v>
      </c>
      <c r="P1164" s="273">
        <f t="shared" si="235"/>
        <v>0</v>
      </c>
      <c r="Q1164" s="271">
        <v>41.79</v>
      </c>
      <c r="R1164" s="273">
        <v>83.04</v>
      </c>
      <c r="S1164" s="273">
        <v>133.6</v>
      </c>
      <c r="T1164" s="573">
        <v>0.99399999999999999</v>
      </c>
      <c r="U1164" s="273">
        <v>33349</v>
      </c>
      <c r="V1164" s="273">
        <f t="shared" si="236"/>
        <v>0</v>
      </c>
      <c r="W1164" s="271">
        <v>56.11</v>
      </c>
      <c r="X1164" s="273">
        <v>131.84</v>
      </c>
      <c r="Y1164" s="273">
        <v>133.6</v>
      </c>
      <c r="Z1164" s="573">
        <v>0.99750000000000005</v>
      </c>
      <c r="AA1164" s="273">
        <v>18442</v>
      </c>
      <c r="AB1164" s="273">
        <f t="shared" si="237"/>
        <v>0</v>
      </c>
      <c r="AC1164" s="271">
        <v>18.850000000000001</v>
      </c>
      <c r="AD1164" s="273">
        <v>161.6</v>
      </c>
      <c r="AE1164" s="273">
        <v>161.6</v>
      </c>
      <c r="AF1164" s="573">
        <v>0.99550000000000005</v>
      </c>
      <c r="AG1164" s="273">
        <v>46119</v>
      </c>
      <c r="AH1164" s="273">
        <f t="shared" si="238"/>
        <v>0</v>
      </c>
      <c r="AI1164" s="271">
        <v>38.53</v>
      </c>
      <c r="AJ1164" s="273">
        <v>117.92</v>
      </c>
      <c r="AK1164" s="273">
        <v>133.6</v>
      </c>
      <c r="AL1164" s="573">
        <v>0.99490000000000001</v>
      </c>
      <c r="AM1164" s="273">
        <v>49069</v>
      </c>
      <c r="AN1164" s="273">
        <f t="shared" si="239"/>
        <v>0</v>
      </c>
      <c r="AO1164" s="271">
        <v>58.09</v>
      </c>
      <c r="AP1164" s="273">
        <v>194.4</v>
      </c>
      <c r="AQ1164" s="273">
        <v>194.4</v>
      </c>
      <c r="AR1164" s="573">
        <v>0.99509999999999998</v>
      </c>
      <c r="AS1164" s="273">
        <v>50838</v>
      </c>
      <c r="AT1164" s="273">
        <f t="shared" si="240"/>
        <v>0</v>
      </c>
      <c r="AU1164" s="271">
        <v>35.32</v>
      </c>
      <c r="AV1164" s="273">
        <v>84.32</v>
      </c>
      <c r="AW1164" s="273">
        <v>133.6</v>
      </c>
      <c r="AX1164" s="573">
        <v>0.99270000000000003</v>
      </c>
      <c r="AY1164" s="273">
        <v>36091</v>
      </c>
      <c r="AZ1164" s="273">
        <f t="shared" si="241"/>
        <v>0</v>
      </c>
      <c r="BA1164" s="271">
        <v>59.88</v>
      </c>
      <c r="BB1164" s="273">
        <v>84.32</v>
      </c>
      <c r="BC1164" s="273">
        <v>133.6</v>
      </c>
      <c r="BD1164" s="573">
        <v>0.99239999999999995</v>
      </c>
      <c r="BE1164" s="273">
        <v>29589</v>
      </c>
      <c r="BF1164" s="273">
        <f t="shared" si="242"/>
        <v>0</v>
      </c>
      <c r="BG1164" s="271">
        <v>47.52</v>
      </c>
      <c r="BH1164" s="273">
        <v>61.6</v>
      </c>
      <c r="BI1164" s="273">
        <v>133.6</v>
      </c>
      <c r="BJ1164" s="573">
        <v>0.99370000000000003</v>
      </c>
      <c r="BK1164" s="273">
        <v>26297</v>
      </c>
      <c r="BL1164" s="273">
        <f t="shared" si="243"/>
        <v>0</v>
      </c>
      <c r="BM1164" s="271">
        <v>57.74</v>
      </c>
      <c r="BN1164" s="273">
        <v>84.96</v>
      </c>
      <c r="BO1164" s="273">
        <v>133.6</v>
      </c>
      <c r="BP1164" s="573">
        <v>0.99539999999999995</v>
      </c>
      <c r="BQ1164" s="273">
        <v>32056</v>
      </c>
      <c r="BR1164" s="273">
        <f t="shared" si="244"/>
        <v>0</v>
      </c>
      <c r="BS1164" s="271">
        <v>56.4</v>
      </c>
      <c r="BT1164" s="273">
        <v>128.96</v>
      </c>
      <c r="BU1164" s="273">
        <v>133.6</v>
      </c>
      <c r="BV1164" s="573">
        <v>0.99629999999999996</v>
      </c>
      <c r="BW1164" s="273">
        <v>44688</v>
      </c>
      <c r="BX1164" s="273">
        <f t="shared" si="245"/>
        <v>0</v>
      </c>
      <c r="BY1164" s="271">
        <v>46.75</v>
      </c>
      <c r="BZ1164" s="273">
        <f t="shared" si="246"/>
        <v>453962.6</v>
      </c>
    </row>
    <row r="1165" spans="1:78">
      <c r="A1165" s="272">
        <v>1160</v>
      </c>
      <c r="B1165" s="272" t="s">
        <v>3260</v>
      </c>
      <c r="C1165" s="272" t="s">
        <v>431</v>
      </c>
      <c r="D1165" s="272" t="s">
        <v>394</v>
      </c>
      <c r="E1165" s="273">
        <v>170</v>
      </c>
      <c r="F1165" s="273">
        <v>135.24</v>
      </c>
      <c r="G1165" s="273">
        <v>136</v>
      </c>
      <c r="H1165" s="573">
        <v>0.98319999999999996</v>
      </c>
      <c r="I1165" s="273">
        <v>46507.5</v>
      </c>
      <c r="J1165" s="273">
        <f t="shared" si="234"/>
        <v>0</v>
      </c>
      <c r="K1165" s="271">
        <v>48.57</v>
      </c>
      <c r="L1165" s="273">
        <v>152.80000000000001</v>
      </c>
      <c r="M1165" s="273">
        <v>152.80000000000001</v>
      </c>
      <c r="N1165" s="573">
        <v>0.97450000000000003</v>
      </c>
      <c r="O1165" s="273">
        <v>52337</v>
      </c>
      <c r="P1165" s="273">
        <f t="shared" si="235"/>
        <v>0</v>
      </c>
      <c r="Q1165" s="271">
        <v>47.24</v>
      </c>
      <c r="R1165" s="273">
        <v>148</v>
      </c>
      <c r="S1165" s="273">
        <v>148</v>
      </c>
      <c r="T1165" s="573">
        <v>0.96389999999999998</v>
      </c>
      <c r="U1165" s="273">
        <v>47635</v>
      </c>
      <c r="V1165" s="273">
        <f t="shared" si="236"/>
        <v>0</v>
      </c>
      <c r="W1165" s="271">
        <v>46.37</v>
      </c>
      <c r="X1165" s="273">
        <v>144.96</v>
      </c>
      <c r="Y1165" s="273">
        <v>144.96</v>
      </c>
      <c r="Z1165" s="573">
        <v>0.95640000000000003</v>
      </c>
      <c r="AA1165" s="273">
        <v>47920</v>
      </c>
      <c r="AB1165" s="273">
        <f t="shared" si="237"/>
        <v>0</v>
      </c>
      <c r="AC1165" s="271">
        <v>46.45</v>
      </c>
      <c r="AD1165" s="273">
        <v>160.56</v>
      </c>
      <c r="AE1165" s="273">
        <v>160.56</v>
      </c>
      <c r="AF1165" s="573">
        <v>0.93959999999999999</v>
      </c>
      <c r="AG1165" s="273">
        <v>68350</v>
      </c>
      <c r="AH1165" s="273">
        <f t="shared" si="238"/>
        <v>999.0392511085571</v>
      </c>
      <c r="AI1165" s="271">
        <v>60.89</v>
      </c>
      <c r="AJ1165" s="273">
        <v>160.47999999999999</v>
      </c>
      <c r="AK1165" s="273">
        <v>160.47999999999999</v>
      </c>
      <c r="AL1165" s="573">
        <v>0.94099999999999995</v>
      </c>
      <c r="AM1165" s="273">
        <v>58662</v>
      </c>
      <c r="AN1165" s="273">
        <f t="shared" si="239"/>
        <v>0</v>
      </c>
      <c r="AO1165" s="271">
        <v>53.95</v>
      </c>
      <c r="AP1165" s="273">
        <v>164.48</v>
      </c>
      <c r="AQ1165" s="273">
        <v>164.48</v>
      </c>
      <c r="AR1165" s="573">
        <v>0.93940000000000001</v>
      </c>
      <c r="AS1165" s="273">
        <v>68444</v>
      </c>
      <c r="AT1165" s="273">
        <f t="shared" si="240"/>
        <v>0</v>
      </c>
      <c r="AU1165" s="271">
        <v>59.53</v>
      </c>
      <c r="AV1165" s="273">
        <v>170.96</v>
      </c>
      <c r="AW1165" s="273">
        <v>170.96</v>
      </c>
      <c r="AX1165" s="573">
        <v>0.92290000000000005</v>
      </c>
      <c r="AY1165" s="273">
        <v>67286</v>
      </c>
      <c r="AZ1165" s="273">
        <f t="shared" si="241"/>
        <v>0</v>
      </c>
      <c r="BA1165" s="271">
        <v>59.23</v>
      </c>
      <c r="BB1165" s="273">
        <v>157.76</v>
      </c>
      <c r="BC1165" s="273">
        <v>157.76</v>
      </c>
      <c r="BD1165" s="573">
        <v>0.95379999999999998</v>
      </c>
      <c r="BE1165" s="273">
        <v>47305</v>
      </c>
      <c r="BF1165" s="273">
        <f t="shared" si="242"/>
        <v>0</v>
      </c>
      <c r="BG1165" s="271">
        <v>42.25</v>
      </c>
      <c r="BH1165" s="273">
        <v>140.4</v>
      </c>
      <c r="BI1165" s="273">
        <v>140.4</v>
      </c>
      <c r="BJ1165" s="573">
        <v>0.99329999999999996</v>
      </c>
      <c r="BK1165" s="273">
        <v>27493</v>
      </c>
      <c r="BL1165" s="273">
        <f t="shared" si="243"/>
        <v>0</v>
      </c>
      <c r="BM1165" s="271">
        <v>26.5</v>
      </c>
      <c r="BN1165" s="273">
        <v>129.36000000000001</v>
      </c>
      <c r="BO1165" s="273">
        <v>136</v>
      </c>
      <c r="BP1165" s="573">
        <v>0.97189999999999999</v>
      </c>
      <c r="BQ1165" s="273">
        <v>35289</v>
      </c>
      <c r="BR1165" s="273">
        <f t="shared" si="244"/>
        <v>0</v>
      </c>
      <c r="BS1165" s="271">
        <v>41.77</v>
      </c>
      <c r="BT1165" s="273">
        <v>132.08000000000001</v>
      </c>
      <c r="BU1165" s="273">
        <v>136</v>
      </c>
      <c r="BV1165" s="573">
        <v>0.99880000000000002</v>
      </c>
      <c r="BW1165" s="273">
        <v>52316</v>
      </c>
      <c r="BX1165" s="273">
        <f t="shared" si="245"/>
        <v>0</v>
      </c>
      <c r="BY1165" s="271">
        <v>53.3</v>
      </c>
      <c r="BZ1165" s="273">
        <f t="shared" si="246"/>
        <v>619544.5</v>
      </c>
    </row>
    <row r="1166" spans="1:78">
      <c r="A1166" s="272">
        <v>1161</v>
      </c>
      <c r="B1166" s="272" t="s">
        <v>3260</v>
      </c>
      <c r="C1166" s="272" t="s">
        <v>469</v>
      </c>
      <c r="D1166" s="272" t="s">
        <v>394</v>
      </c>
      <c r="E1166" s="273">
        <v>172</v>
      </c>
      <c r="F1166" s="273">
        <v>161.04</v>
      </c>
      <c r="G1166" s="273">
        <v>161.04</v>
      </c>
      <c r="H1166" s="573">
        <v>0.99680000000000002</v>
      </c>
      <c r="I1166" s="273">
        <v>50940</v>
      </c>
      <c r="J1166" s="273">
        <f t="shared" si="234"/>
        <v>0</v>
      </c>
      <c r="K1166" s="271">
        <v>44.07</v>
      </c>
      <c r="L1166" s="273">
        <v>167.12</v>
      </c>
      <c r="M1166" s="273">
        <v>167.12</v>
      </c>
      <c r="N1166" s="573">
        <v>0.997</v>
      </c>
      <c r="O1166" s="273">
        <v>48986</v>
      </c>
      <c r="P1166" s="273">
        <f t="shared" si="235"/>
        <v>0</v>
      </c>
      <c r="Q1166" s="271">
        <v>39.51</v>
      </c>
      <c r="R1166" s="273">
        <v>154.88</v>
      </c>
      <c r="S1166" s="273">
        <v>154.88</v>
      </c>
      <c r="T1166" s="573">
        <v>0.99750000000000005</v>
      </c>
      <c r="U1166" s="273">
        <v>30742</v>
      </c>
      <c r="V1166" s="273">
        <f t="shared" si="236"/>
        <v>0</v>
      </c>
      <c r="W1166" s="271">
        <v>27.64</v>
      </c>
      <c r="X1166" s="273">
        <v>117.36</v>
      </c>
      <c r="Y1166" s="273">
        <v>137.6</v>
      </c>
      <c r="Z1166" s="573">
        <v>0.99790000000000001</v>
      </c>
      <c r="AA1166" s="273">
        <v>31667.57</v>
      </c>
      <c r="AB1166" s="273">
        <f t="shared" si="237"/>
        <v>0</v>
      </c>
      <c r="AC1166" s="271">
        <v>36.340000000000003</v>
      </c>
      <c r="AD1166" s="273">
        <v>352.2</v>
      </c>
      <c r="AE1166" s="273">
        <v>144</v>
      </c>
      <c r="AF1166" s="573">
        <v>0.99880000000000002</v>
      </c>
      <c r="AG1166" s="273">
        <v>51306.7</v>
      </c>
      <c r="AH1166" s="273">
        <f t="shared" si="238"/>
        <v>0</v>
      </c>
      <c r="AI1166" s="271">
        <v>47.94</v>
      </c>
      <c r="AJ1166" s="273">
        <v>171.12</v>
      </c>
      <c r="AK1166" s="273">
        <v>171.12</v>
      </c>
      <c r="AL1166" s="573">
        <v>0.99570000000000003</v>
      </c>
      <c r="AM1166" s="273">
        <v>47409</v>
      </c>
      <c r="AN1166" s="273">
        <f t="shared" si="239"/>
        <v>0</v>
      </c>
      <c r="AO1166" s="271">
        <v>38.64</v>
      </c>
      <c r="AP1166" s="273">
        <v>179.76</v>
      </c>
      <c r="AQ1166" s="273">
        <v>179.76</v>
      </c>
      <c r="AR1166" s="573">
        <v>0.99570000000000003</v>
      </c>
      <c r="AS1166" s="273">
        <v>43824</v>
      </c>
      <c r="AT1166" s="273">
        <f t="shared" si="240"/>
        <v>0</v>
      </c>
      <c r="AU1166" s="271">
        <v>32.909999999999997</v>
      </c>
      <c r="AV1166" s="273">
        <v>168.96</v>
      </c>
      <c r="AW1166" s="273">
        <v>168.96</v>
      </c>
      <c r="AX1166" s="573">
        <v>0.99619999999999997</v>
      </c>
      <c r="AY1166" s="273">
        <v>23796</v>
      </c>
      <c r="AZ1166" s="273">
        <f t="shared" si="241"/>
        <v>0</v>
      </c>
      <c r="BA1166" s="271">
        <v>19.63</v>
      </c>
      <c r="BB1166" s="273">
        <v>168</v>
      </c>
      <c r="BC1166" s="273">
        <v>168</v>
      </c>
      <c r="BD1166" s="573">
        <v>0.99570000000000003</v>
      </c>
      <c r="BE1166" s="273">
        <v>64119</v>
      </c>
      <c r="BF1166" s="273">
        <f t="shared" si="242"/>
        <v>0</v>
      </c>
      <c r="BG1166" s="271">
        <v>51.52</v>
      </c>
      <c r="BH1166" s="273">
        <v>153.36000000000001</v>
      </c>
      <c r="BI1166" s="273">
        <v>153.36000000000001</v>
      </c>
      <c r="BJ1166" s="573">
        <v>0.99450000000000005</v>
      </c>
      <c r="BK1166" s="273">
        <v>37320</v>
      </c>
      <c r="BL1166" s="273">
        <f t="shared" si="243"/>
        <v>0</v>
      </c>
      <c r="BM1166" s="271">
        <v>32.89</v>
      </c>
      <c r="BN1166" s="273">
        <v>150</v>
      </c>
      <c r="BO1166" s="273">
        <v>150</v>
      </c>
      <c r="BP1166" s="573">
        <v>0.99729999999999996</v>
      </c>
      <c r="BQ1166" s="273">
        <v>36732</v>
      </c>
      <c r="BR1166" s="273">
        <f t="shared" si="244"/>
        <v>0</v>
      </c>
      <c r="BS1166" s="271">
        <v>36.54</v>
      </c>
      <c r="BT1166" s="273">
        <v>147.6</v>
      </c>
      <c r="BU1166" s="273">
        <v>147.6</v>
      </c>
      <c r="BV1166" s="573">
        <v>0.99619999999999997</v>
      </c>
      <c r="BW1166" s="273">
        <v>51189</v>
      </c>
      <c r="BX1166" s="273">
        <f t="shared" si="245"/>
        <v>0</v>
      </c>
      <c r="BY1166" s="271">
        <v>46.79</v>
      </c>
      <c r="BZ1166" s="273">
        <f t="shared" si="246"/>
        <v>518031.27</v>
      </c>
    </row>
    <row r="1167" spans="1:78">
      <c r="A1167" s="272">
        <v>1162</v>
      </c>
      <c r="B1167" s="272" t="s">
        <v>3260</v>
      </c>
      <c r="C1167" s="272" t="s">
        <v>554</v>
      </c>
      <c r="D1167" s="272" t="s">
        <v>410</v>
      </c>
      <c r="E1167" s="273">
        <v>175</v>
      </c>
      <c r="F1167" s="273">
        <v>148.80000000000001</v>
      </c>
      <c r="G1167" s="273">
        <v>175</v>
      </c>
      <c r="H1167" s="573">
        <v>0.99909999999999999</v>
      </c>
      <c r="I1167" s="273">
        <v>72174</v>
      </c>
      <c r="J1167" s="273">
        <f t="shared" si="234"/>
        <v>0</v>
      </c>
      <c r="K1167" s="271">
        <v>0.67422201687574657</v>
      </c>
      <c r="L1167" s="273">
        <v>144</v>
      </c>
      <c r="M1167" s="273">
        <v>175</v>
      </c>
      <c r="N1167" s="573">
        <v>0.99770000000000003</v>
      </c>
      <c r="O1167" s="273">
        <v>76330</v>
      </c>
      <c r="P1167" s="273">
        <f t="shared" si="235"/>
        <v>0</v>
      </c>
      <c r="Q1167" s="271">
        <v>0.71403627165471928</v>
      </c>
      <c r="R1167" s="273">
        <v>147.84</v>
      </c>
      <c r="S1167" s="273">
        <v>175</v>
      </c>
      <c r="T1167" s="573">
        <v>0.99619999999999997</v>
      </c>
      <c r="U1167" s="273">
        <v>69320</v>
      </c>
      <c r="V1167" s="273">
        <f t="shared" si="236"/>
        <v>0</v>
      </c>
      <c r="W1167" s="271">
        <v>0.65367580191798946</v>
      </c>
      <c r="X1167" s="273">
        <v>121.44</v>
      </c>
      <c r="Y1167" s="273">
        <v>175</v>
      </c>
      <c r="Z1167" s="573">
        <v>0.99950000000000006</v>
      </c>
      <c r="AA1167" s="273">
        <v>50416</v>
      </c>
      <c r="AB1167" s="273">
        <f t="shared" si="237"/>
        <v>0</v>
      </c>
      <c r="AC1167" s="271">
        <v>0.55827538179834812</v>
      </c>
      <c r="AD1167" s="273">
        <v>118.4</v>
      </c>
      <c r="AE1167" s="273">
        <v>175</v>
      </c>
      <c r="AF1167" s="573">
        <v>0.99960000000000004</v>
      </c>
      <c r="AG1167" s="273">
        <v>48060</v>
      </c>
      <c r="AH1167" s="273">
        <f t="shared" si="238"/>
        <v>0</v>
      </c>
      <c r="AI1167" s="271">
        <v>0.54578224898285377</v>
      </c>
      <c r="AJ1167" s="273">
        <v>91.04</v>
      </c>
      <c r="AK1167" s="273">
        <v>175</v>
      </c>
      <c r="AL1167" s="573">
        <v>0.99960000000000004</v>
      </c>
      <c r="AM1167" s="273">
        <v>42444</v>
      </c>
      <c r="AN1167" s="273">
        <f t="shared" si="239"/>
        <v>0</v>
      </c>
      <c r="AO1167" s="271">
        <v>0.6477737349882835</v>
      </c>
      <c r="AP1167" s="273">
        <v>101.92</v>
      </c>
      <c r="AQ1167" s="273">
        <v>175</v>
      </c>
      <c r="AR1167" s="573">
        <v>0.99970000000000003</v>
      </c>
      <c r="AS1167" s="273">
        <v>45964</v>
      </c>
      <c r="AT1167" s="273">
        <f t="shared" si="240"/>
        <v>0</v>
      </c>
      <c r="AU1167" s="271">
        <v>0.60630610029371546</v>
      </c>
      <c r="AV1167" s="273">
        <v>100.8</v>
      </c>
      <c r="AW1167" s="273">
        <v>175</v>
      </c>
      <c r="AX1167" s="573">
        <v>0.99919999999999998</v>
      </c>
      <c r="AY1167" s="273">
        <v>42834</v>
      </c>
      <c r="AZ1167" s="273">
        <f t="shared" si="241"/>
        <v>0</v>
      </c>
      <c r="BA1167" s="271">
        <v>0.59064677028218693</v>
      </c>
      <c r="BB1167" s="273">
        <v>90.56</v>
      </c>
      <c r="BC1167" s="273">
        <v>175</v>
      </c>
      <c r="BD1167" s="573">
        <v>0.99970000000000003</v>
      </c>
      <c r="BE1167" s="273">
        <v>37056</v>
      </c>
      <c r="BF1167" s="273">
        <f t="shared" si="242"/>
        <v>0</v>
      </c>
      <c r="BG1167" s="271">
        <v>0.55012464260610205</v>
      </c>
      <c r="BH1167" s="273">
        <v>81.599999999999994</v>
      </c>
      <c r="BI1167" s="273">
        <v>175</v>
      </c>
      <c r="BJ1167" s="573">
        <v>0.99960000000000004</v>
      </c>
      <c r="BK1167" s="273">
        <v>34500</v>
      </c>
      <c r="BL1167" s="273">
        <f t="shared" si="243"/>
        <v>0</v>
      </c>
      <c r="BM1167" s="271">
        <v>0.56844659234661621</v>
      </c>
      <c r="BN1167" s="273">
        <v>90.72</v>
      </c>
      <c r="BO1167" s="273">
        <v>175</v>
      </c>
      <c r="BP1167" s="573">
        <v>0.99960000000000004</v>
      </c>
      <c r="BQ1167" s="273">
        <v>35878</v>
      </c>
      <c r="BR1167" s="273">
        <f t="shared" si="244"/>
        <v>0</v>
      </c>
      <c r="BS1167" s="271">
        <v>0.5887296469513732</v>
      </c>
      <c r="BT1167" s="273">
        <v>119.36</v>
      </c>
      <c r="BU1167" s="273">
        <v>175</v>
      </c>
      <c r="BV1167" s="573">
        <v>0.99950000000000006</v>
      </c>
      <c r="BW1167" s="273">
        <v>55730</v>
      </c>
      <c r="BX1167" s="273">
        <f t="shared" si="245"/>
        <v>0</v>
      </c>
      <c r="BY1167" s="271">
        <v>0.62782026092565368</v>
      </c>
      <c r="BZ1167" s="273">
        <f t="shared" si="246"/>
        <v>610706</v>
      </c>
    </row>
    <row r="1168" spans="1:78">
      <c r="A1168" s="272">
        <v>1163</v>
      </c>
      <c r="B1168" s="272" t="s">
        <v>3260</v>
      </c>
      <c r="C1168" s="272" t="s">
        <v>461</v>
      </c>
      <c r="D1168" s="272" t="s">
        <v>391</v>
      </c>
      <c r="E1168" s="273">
        <v>177.78</v>
      </c>
      <c r="F1168" s="273">
        <v>113.6</v>
      </c>
      <c r="G1168" s="273">
        <v>142.22399999999999</v>
      </c>
      <c r="H1168" s="573">
        <v>0.94840000000000002</v>
      </c>
      <c r="I1168" s="273">
        <v>10992</v>
      </c>
      <c r="J1168" s="273">
        <f t="shared" si="234"/>
        <v>0</v>
      </c>
      <c r="K1168" s="271">
        <v>14.17</v>
      </c>
      <c r="L1168" s="273">
        <v>171.52</v>
      </c>
      <c r="M1168" s="273">
        <v>171.52</v>
      </c>
      <c r="N1168" s="573">
        <v>0.92559999999999998</v>
      </c>
      <c r="O1168" s="273">
        <v>12248</v>
      </c>
      <c r="P1168" s="273">
        <f t="shared" si="235"/>
        <v>0</v>
      </c>
      <c r="Q1168" s="271">
        <v>10.37</v>
      </c>
      <c r="R1168" s="273">
        <v>136</v>
      </c>
      <c r="S1168" s="273">
        <v>142.22399999999999</v>
      </c>
      <c r="T1168" s="573">
        <v>0.94699999999999995</v>
      </c>
      <c r="U1168" s="273">
        <v>11846</v>
      </c>
      <c r="V1168" s="273">
        <f t="shared" si="236"/>
        <v>0</v>
      </c>
      <c r="W1168" s="271">
        <v>12.77</v>
      </c>
      <c r="X1168" s="273">
        <v>144.16</v>
      </c>
      <c r="Y1168" s="273">
        <v>144.16</v>
      </c>
      <c r="Z1168" s="573">
        <v>0.93069999999999997</v>
      </c>
      <c r="AA1168" s="273">
        <v>10802</v>
      </c>
      <c r="AB1168" s="273">
        <f t="shared" si="237"/>
        <v>0</v>
      </c>
      <c r="AC1168" s="271">
        <v>10.82</v>
      </c>
      <c r="AD1168" s="273">
        <v>153.6</v>
      </c>
      <c r="AE1168" s="273">
        <v>153.6</v>
      </c>
      <c r="AF1168" s="573">
        <v>0.91010000000000002</v>
      </c>
      <c r="AG1168" s="273">
        <v>9544</v>
      </c>
      <c r="AH1168" s="273">
        <f t="shared" si="238"/>
        <v>0</v>
      </c>
      <c r="AI1168" s="271">
        <v>9.18</v>
      </c>
      <c r="AJ1168" s="273">
        <v>146.72</v>
      </c>
      <c r="AK1168" s="273">
        <v>146.72</v>
      </c>
      <c r="AL1168" s="573">
        <v>0.92500000000000004</v>
      </c>
      <c r="AM1168" s="273">
        <v>10248</v>
      </c>
      <c r="AN1168" s="273">
        <f t="shared" si="239"/>
        <v>0</v>
      </c>
      <c r="AO1168" s="271">
        <v>10.49</v>
      </c>
      <c r="AP1168" s="273">
        <v>127.84</v>
      </c>
      <c r="AQ1168" s="273">
        <v>142.22399999999999</v>
      </c>
      <c r="AR1168" s="573">
        <v>0.94340000000000002</v>
      </c>
      <c r="AS1168" s="273">
        <v>9978</v>
      </c>
      <c r="AT1168" s="273">
        <f t="shared" si="240"/>
        <v>0</v>
      </c>
      <c r="AU1168" s="271">
        <v>11.12</v>
      </c>
      <c r="AV1168" s="273">
        <v>134.4</v>
      </c>
      <c r="AW1168" s="273">
        <v>142.22399999999999</v>
      </c>
      <c r="AX1168" s="573">
        <v>0.9304</v>
      </c>
      <c r="AY1168" s="273">
        <v>8798</v>
      </c>
      <c r="AZ1168" s="273">
        <f t="shared" si="241"/>
        <v>0</v>
      </c>
      <c r="BA1168" s="271">
        <v>9.77</v>
      </c>
      <c r="BB1168" s="273">
        <v>176.16</v>
      </c>
      <c r="BC1168" s="273">
        <v>176.16</v>
      </c>
      <c r="BD1168" s="573">
        <v>0.85050000000000003</v>
      </c>
      <c r="BE1168" s="273">
        <v>9324</v>
      </c>
      <c r="BF1168" s="273">
        <f t="shared" si="242"/>
        <v>0</v>
      </c>
      <c r="BG1168" s="271">
        <v>8.36</v>
      </c>
      <c r="BH1168" s="273">
        <v>168.64</v>
      </c>
      <c r="BI1168" s="273">
        <v>168.64</v>
      </c>
      <c r="BJ1168" s="573">
        <v>0.90480000000000005</v>
      </c>
      <c r="BK1168" s="273">
        <v>9698</v>
      </c>
      <c r="BL1168" s="273">
        <f t="shared" si="243"/>
        <v>0</v>
      </c>
      <c r="BM1168" s="271">
        <v>8.5399999999999991</v>
      </c>
      <c r="BN1168" s="273">
        <v>140.16</v>
      </c>
      <c r="BO1168" s="273">
        <v>142.22399999999999</v>
      </c>
      <c r="BP1168" s="573">
        <v>0.92949999999999999</v>
      </c>
      <c r="BQ1168" s="273">
        <v>8736</v>
      </c>
      <c r="BR1168" s="273">
        <f t="shared" si="244"/>
        <v>0</v>
      </c>
      <c r="BS1168" s="271">
        <v>9.98</v>
      </c>
      <c r="BT1168" s="273">
        <v>125.6</v>
      </c>
      <c r="BU1168" s="273">
        <v>142.22399999999999</v>
      </c>
      <c r="BV1168" s="573">
        <v>0.94350000000000001</v>
      </c>
      <c r="BW1168" s="273">
        <v>9858</v>
      </c>
      <c r="BX1168" s="273">
        <f t="shared" si="245"/>
        <v>0</v>
      </c>
      <c r="BY1168" s="271">
        <v>11.18</v>
      </c>
      <c r="BZ1168" s="273">
        <f t="shared" si="246"/>
        <v>122072</v>
      </c>
    </row>
    <row r="1169" spans="1:78">
      <c r="A1169" s="272">
        <v>1164</v>
      </c>
      <c r="B1169" s="272" t="s">
        <v>3260</v>
      </c>
      <c r="C1169" s="272" t="s">
        <v>455</v>
      </c>
      <c r="D1169" s="272" t="s">
        <v>394</v>
      </c>
      <c r="E1169" s="273">
        <v>178</v>
      </c>
      <c r="F1169" s="273">
        <v>176.48</v>
      </c>
      <c r="G1169" s="273">
        <v>176.48</v>
      </c>
      <c r="H1169" s="573">
        <v>0.9909</v>
      </c>
      <c r="I1169" s="273">
        <v>67324</v>
      </c>
      <c r="J1169" s="273">
        <f t="shared" si="234"/>
        <v>0</v>
      </c>
      <c r="K1169" s="271">
        <v>53.47</v>
      </c>
      <c r="L1169" s="273">
        <v>158.4</v>
      </c>
      <c r="M1169" s="273">
        <v>158.4</v>
      </c>
      <c r="N1169" s="573">
        <v>0.99390000000000001</v>
      </c>
      <c r="O1169" s="273">
        <v>50036</v>
      </c>
      <c r="P1169" s="273">
        <f t="shared" si="235"/>
        <v>0</v>
      </c>
      <c r="Q1169" s="271">
        <v>42.72</v>
      </c>
      <c r="R1169" s="273">
        <v>157.28</v>
      </c>
      <c r="S1169" s="273">
        <v>157.28</v>
      </c>
      <c r="T1169" s="573">
        <v>0.99350000000000005</v>
      </c>
      <c r="U1169" s="273">
        <v>59485</v>
      </c>
      <c r="V1169" s="273">
        <f t="shared" si="236"/>
        <v>0</v>
      </c>
      <c r="W1169" s="271">
        <v>52.87</v>
      </c>
      <c r="X1169" s="273">
        <v>136</v>
      </c>
      <c r="Y1169" s="273">
        <v>142.4</v>
      </c>
      <c r="Z1169" s="573">
        <v>0.99390000000000001</v>
      </c>
      <c r="AA1169" s="273">
        <v>45879</v>
      </c>
      <c r="AB1169" s="273">
        <f t="shared" si="237"/>
        <v>0</v>
      </c>
      <c r="AC1169" s="271">
        <v>45.62</v>
      </c>
      <c r="AD1169" s="273">
        <v>130.4</v>
      </c>
      <c r="AE1169" s="273">
        <v>142.4</v>
      </c>
      <c r="AF1169" s="573">
        <v>0.99229999999999996</v>
      </c>
      <c r="AG1169" s="273">
        <v>29006</v>
      </c>
      <c r="AH1169" s="273">
        <f t="shared" si="238"/>
        <v>0</v>
      </c>
      <c r="AI1169" s="271">
        <v>30.13</v>
      </c>
      <c r="AJ1169" s="273">
        <v>156.56</v>
      </c>
      <c r="AK1169" s="273">
        <v>156.56</v>
      </c>
      <c r="AL1169" s="573">
        <v>0.9768</v>
      </c>
      <c r="AM1169" s="273">
        <v>54998</v>
      </c>
      <c r="AN1169" s="273">
        <f t="shared" si="239"/>
        <v>0</v>
      </c>
      <c r="AO1169" s="271">
        <v>49.95</v>
      </c>
      <c r="AP1169" s="273">
        <v>152.96</v>
      </c>
      <c r="AQ1169" s="273">
        <v>152.96</v>
      </c>
      <c r="AR1169" s="573">
        <v>0.96519999999999995</v>
      </c>
      <c r="AS1169" s="273">
        <v>47783</v>
      </c>
      <c r="AT1169" s="273">
        <f t="shared" si="240"/>
        <v>0</v>
      </c>
      <c r="AU1169" s="271">
        <v>43.5</v>
      </c>
      <c r="AV1169" s="273">
        <v>191.04</v>
      </c>
      <c r="AW1169" s="273">
        <v>191.04</v>
      </c>
      <c r="AX1169" s="573">
        <v>0.89470000000000005</v>
      </c>
      <c r="AY1169" s="273">
        <v>55357</v>
      </c>
      <c r="AZ1169" s="273">
        <f t="shared" si="241"/>
        <v>0</v>
      </c>
      <c r="BA1169" s="271">
        <v>44.98</v>
      </c>
      <c r="BB1169" s="273">
        <v>145.91999999999999</v>
      </c>
      <c r="BC1169" s="273">
        <v>145.91999999999999</v>
      </c>
      <c r="BD1169" s="573">
        <v>0.98419999999999996</v>
      </c>
      <c r="BE1169" s="273">
        <v>70891</v>
      </c>
      <c r="BF1169" s="273">
        <f t="shared" si="242"/>
        <v>6774.9312631896328</v>
      </c>
      <c r="BG1169" s="271">
        <v>66.34</v>
      </c>
      <c r="BH1169" s="273">
        <v>134.72</v>
      </c>
      <c r="BI1169" s="273">
        <v>142.4</v>
      </c>
      <c r="BJ1169" s="573">
        <v>0.97660000000000002</v>
      </c>
      <c r="BK1169" s="273">
        <v>56367</v>
      </c>
      <c r="BL1169" s="273">
        <f t="shared" si="243"/>
        <v>0</v>
      </c>
      <c r="BM1169" s="271">
        <v>57.58</v>
      </c>
      <c r="BN1169" s="273">
        <v>145.52000000000001</v>
      </c>
      <c r="BO1169" s="273">
        <v>145.52000000000001</v>
      </c>
      <c r="BP1169" s="573">
        <v>0.97950000000000004</v>
      </c>
      <c r="BQ1169" s="273">
        <v>62694</v>
      </c>
      <c r="BR1169" s="273">
        <f t="shared" si="244"/>
        <v>5220.5087853323166</v>
      </c>
      <c r="BS1169" s="271">
        <v>65.45</v>
      </c>
      <c r="BT1169" s="273">
        <v>154.6</v>
      </c>
      <c r="BU1169" s="273">
        <v>154.6</v>
      </c>
      <c r="BV1169" s="573">
        <v>0.99470000000000003</v>
      </c>
      <c r="BW1169" s="273">
        <v>62952</v>
      </c>
      <c r="BX1169" s="273">
        <f t="shared" si="245"/>
        <v>0</v>
      </c>
      <c r="BY1169" s="271">
        <v>55.02</v>
      </c>
      <c r="BZ1169" s="273">
        <f t="shared" si="246"/>
        <v>662772</v>
      </c>
    </row>
    <row r="1170" spans="1:78">
      <c r="A1170" s="272">
        <v>1165</v>
      </c>
      <c r="B1170" s="272" t="s">
        <v>3260</v>
      </c>
      <c r="C1170" s="272" t="s">
        <v>481</v>
      </c>
      <c r="D1170" s="272" t="s">
        <v>394</v>
      </c>
      <c r="E1170" s="273">
        <v>178</v>
      </c>
      <c r="F1170" s="273">
        <v>153.36000000000001</v>
      </c>
      <c r="G1170" s="273">
        <v>153.36000000000001</v>
      </c>
      <c r="H1170" s="573">
        <v>0.99419999999999997</v>
      </c>
      <c r="I1170" s="273">
        <v>22086</v>
      </c>
      <c r="J1170" s="273">
        <f t="shared" si="234"/>
        <v>0</v>
      </c>
      <c r="K1170" s="271">
        <v>20.12</v>
      </c>
      <c r="L1170" s="273">
        <v>144.47999999999999</v>
      </c>
      <c r="M1170" s="273">
        <v>144.47999999999999</v>
      </c>
      <c r="N1170" s="573">
        <v>0.99329999999999996</v>
      </c>
      <c r="O1170" s="273">
        <v>22859</v>
      </c>
      <c r="P1170" s="273">
        <f t="shared" si="235"/>
        <v>0</v>
      </c>
      <c r="Q1170" s="271">
        <v>21.41</v>
      </c>
      <c r="R1170" s="273">
        <v>149.12</v>
      </c>
      <c r="S1170" s="273">
        <v>149.12</v>
      </c>
      <c r="T1170" s="573">
        <v>0.99390000000000001</v>
      </c>
      <c r="U1170" s="273">
        <v>16916</v>
      </c>
      <c r="V1170" s="273">
        <f t="shared" si="236"/>
        <v>0</v>
      </c>
      <c r="W1170" s="271">
        <v>15.85</v>
      </c>
      <c r="X1170" s="273">
        <v>160.56</v>
      </c>
      <c r="Y1170" s="273">
        <v>160.56</v>
      </c>
      <c r="Z1170" s="573">
        <v>0.98939999999999995</v>
      </c>
      <c r="AA1170" s="273">
        <v>21514</v>
      </c>
      <c r="AB1170" s="273">
        <f t="shared" si="237"/>
        <v>0</v>
      </c>
      <c r="AC1170" s="271">
        <v>18.2</v>
      </c>
      <c r="AD1170" s="273">
        <v>160.56</v>
      </c>
      <c r="AE1170" s="273">
        <v>160.56</v>
      </c>
      <c r="AF1170" s="573">
        <v>0.98809999999999998</v>
      </c>
      <c r="AG1170" s="273">
        <v>19161</v>
      </c>
      <c r="AH1170" s="273">
        <f t="shared" si="238"/>
        <v>0</v>
      </c>
      <c r="AI1170" s="271">
        <v>16.23</v>
      </c>
      <c r="AJ1170" s="273">
        <v>152.32</v>
      </c>
      <c r="AK1170" s="273">
        <v>152.32</v>
      </c>
      <c r="AL1170" s="573">
        <v>0.98509999999999998</v>
      </c>
      <c r="AM1170" s="273">
        <v>11535</v>
      </c>
      <c r="AN1170" s="273">
        <f t="shared" si="239"/>
        <v>0</v>
      </c>
      <c r="AO1170" s="271">
        <v>10.68</v>
      </c>
      <c r="AP1170" s="273">
        <v>158.24</v>
      </c>
      <c r="AQ1170" s="273">
        <v>158.24</v>
      </c>
      <c r="AR1170" s="573">
        <v>0.98960000000000004</v>
      </c>
      <c r="AS1170" s="273">
        <v>12764</v>
      </c>
      <c r="AT1170" s="273">
        <f t="shared" si="240"/>
        <v>0</v>
      </c>
      <c r="AU1170" s="271">
        <v>10.95</v>
      </c>
      <c r="AV1170" s="273">
        <v>154.96</v>
      </c>
      <c r="AW1170" s="273">
        <v>154.96</v>
      </c>
      <c r="AX1170" s="573">
        <v>0.9899</v>
      </c>
      <c r="AY1170" s="273">
        <v>13675</v>
      </c>
      <c r="AZ1170" s="273">
        <f t="shared" si="241"/>
        <v>0</v>
      </c>
      <c r="BA1170" s="271">
        <v>12.38</v>
      </c>
      <c r="BB1170" s="273">
        <v>156</v>
      </c>
      <c r="BC1170" s="273">
        <v>156</v>
      </c>
      <c r="BD1170" s="573">
        <v>0.98799999999999999</v>
      </c>
      <c r="BE1170" s="273">
        <v>16304</v>
      </c>
      <c r="BF1170" s="273">
        <f t="shared" si="242"/>
        <v>0</v>
      </c>
      <c r="BG1170" s="271">
        <v>14.22</v>
      </c>
      <c r="BH1170" s="273">
        <v>142.4</v>
      </c>
      <c r="BI1170" s="273">
        <v>142.4</v>
      </c>
      <c r="BJ1170" s="573">
        <v>0.98529999999999995</v>
      </c>
      <c r="BK1170" s="273">
        <v>17915</v>
      </c>
      <c r="BL1170" s="273">
        <f t="shared" si="243"/>
        <v>0</v>
      </c>
      <c r="BM1170" s="271">
        <v>17.16</v>
      </c>
      <c r="BN1170" s="273">
        <v>139.44</v>
      </c>
      <c r="BO1170" s="273">
        <v>142.4</v>
      </c>
      <c r="BP1170" s="573">
        <v>0.97389999999999999</v>
      </c>
      <c r="BQ1170" s="273">
        <v>13631</v>
      </c>
      <c r="BR1170" s="273">
        <f t="shared" si="244"/>
        <v>0</v>
      </c>
      <c r="BS1170" s="271">
        <v>14.94</v>
      </c>
      <c r="BT1170" s="273">
        <v>139.68</v>
      </c>
      <c r="BU1170" s="273">
        <v>142.4</v>
      </c>
      <c r="BV1170" s="573">
        <v>0.97460000000000002</v>
      </c>
      <c r="BW1170" s="273">
        <v>19723</v>
      </c>
      <c r="BX1170" s="273">
        <f t="shared" si="245"/>
        <v>0</v>
      </c>
      <c r="BY1170" s="271">
        <v>19.47</v>
      </c>
      <c r="BZ1170" s="273">
        <f t="shared" si="246"/>
        <v>208083</v>
      </c>
    </row>
    <row r="1171" spans="1:78">
      <c r="A1171" s="272">
        <v>1166</v>
      </c>
      <c r="B1171" s="272" t="s">
        <v>3260</v>
      </c>
      <c r="C1171" s="272" t="s">
        <v>423</v>
      </c>
      <c r="D1171" s="272" t="s">
        <v>394</v>
      </c>
      <c r="E1171" s="273">
        <v>180</v>
      </c>
      <c r="F1171" s="273">
        <v>168.8</v>
      </c>
      <c r="G1171" s="273">
        <v>168.8</v>
      </c>
      <c r="H1171" s="573">
        <v>0.98129999999999995</v>
      </c>
      <c r="I1171" s="273">
        <v>44862</v>
      </c>
      <c r="J1171" s="273">
        <f t="shared" si="234"/>
        <v>0</v>
      </c>
      <c r="K1171" s="271">
        <v>37.619999999999997</v>
      </c>
      <c r="L1171" s="273">
        <v>164.8</v>
      </c>
      <c r="M1171" s="273">
        <v>164.8</v>
      </c>
      <c r="N1171" s="573">
        <v>0.98270000000000002</v>
      </c>
      <c r="O1171" s="273">
        <v>34272</v>
      </c>
      <c r="P1171" s="273">
        <f t="shared" si="235"/>
        <v>0</v>
      </c>
      <c r="Q1171" s="271">
        <v>28.44</v>
      </c>
      <c r="R1171" s="273">
        <v>175.84</v>
      </c>
      <c r="S1171" s="273">
        <v>175.84</v>
      </c>
      <c r="T1171" s="573">
        <v>0.96799999999999997</v>
      </c>
      <c r="U1171" s="273">
        <v>45780</v>
      </c>
      <c r="V1171" s="273">
        <f t="shared" si="236"/>
        <v>0</v>
      </c>
      <c r="W1171" s="271">
        <v>37.35</v>
      </c>
      <c r="X1171" s="273">
        <v>168.8</v>
      </c>
      <c r="Y1171" s="273">
        <v>168.8</v>
      </c>
      <c r="Z1171" s="573">
        <v>0.98950000000000005</v>
      </c>
      <c r="AA1171" s="273">
        <v>55664</v>
      </c>
      <c r="AB1171" s="273">
        <f t="shared" si="237"/>
        <v>0</v>
      </c>
      <c r="AC1171" s="271">
        <v>44.79</v>
      </c>
      <c r="AD1171" s="273">
        <v>177.76</v>
      </c>
      <c r="AE1171" s="273">
        <v>177.76</v>
      </c>
      <c r="AF1171" s="573">
        <v>0.9859</v>
      </c>
      <c r="AG1171" s="273">
        <v>71240</v>
      </c>
      <c r="AH1171" s="273">
        <f t="shared" si="238"/>
        <v>0</v>
      </c>
      <c r="AI1171" s="271">
        <v>54.64</v>
      </c>
      <c r="AJ1171" s="273">
        <v>197.6</v>
      </c>
      <c r="AK1171" s="273">
        <v>197.6</v>
      </c>
      <c r="AL1171" s="573">
        <v>0.9829</v>
      </c>
      <c r="AM1171" s="273">
        <v>66860</v>
      </c>
      <c r="AN1171" s="273">
        <f t="shared" si="239"/>
        <v>0</v>
      </c>
      <c r="AO1171" s="271">
        <v>47.81</v>
      </c>
      <c r="AP1171" s="273">
        <v>179.52</v>
      </c>
      <c r="AQ1171" s="273">
        <v>179.52</v>
      </c>
      <c r="AR1171" s="573">
        <v>0.98580000000000001</v>
      </c>
      <c r="AS1171" s="273">
        <v>57890</v>
      </c>
      <c r="AT1171" s="273">
        <f t="shared" si="240"/>
        <v>0</v>
      </c>
      <c r="AU1171" s="271">
        <v>43.96</v>
      </c>
      <c r="AV1171" s="273">
        <v>167.04</v>
      </c>
      <c r="AW1171" s="273">
        <v>167.04</v>
      </c>
      <c r="AX1171" s="573">
        <v>0.99639999999999995</v>
      </c>
      <c r="AY1171" s="273">
        <v>36786</v>
      </c>
      <c r="AZ1171" s="273">
        <f t="shared" si="241"/>
        <v>0</v>
      </c>
      <c r="BA1171" s="271">
        <v>30.7</v>
      </c>
      <c r="BB1171" s="273">
        <v>197.28</v>
      </c>
      <c r="BC1171" s="273">
        <v>197.28</v>
      </c>
      <c r="BD1171" s="573">
        <v>0.96640000000000004</v>
      </c>
      <c r="BE1171" s="273">
        <v>73840</v>
      </c>
      <c r="BF1171" s="273">
        <f t="shared" si="242"/>
        <v>0</v>
      </c>
      <c r="BG1171" s="271">
        <v>52.05</v>
      </c>
      <c r="BH1171" s="273">
        <v>193.28</v>
      </c>
      <c r="BI1171" s="273">
        <v>193.28</v>
      </c>
      <c r="BJ1171" s="573">
        <v>0.97519999999999996</v>
      </c>
      <c r="BK1171" s="273">
        <v>68108</v>
      </c>
      <c r="BL1171" s="273">
        <f t="shared" si="243"/>
        <v>0</v>
      </c>
      <c r="BM1171" s="271">
        <v>48.56</v>
      </c>
      <c r="BN1171" s="273">
        <v>186.24</v>
      </c>
      <c r="BO1171" s="273">
        <v>186.24</v>
      </c>
      <c r="BP1171" s="573">
        <v>0.99619999999999997</v>
      </c>
      <c r="BQ1171" s="273">
        <v>72880</v>
      </c>
      <c r="BR1171" s="273">
        <f t="shared" si="244"/>
        <v>0</v>
      </c>
      <c r="BS1171" s="271">
        <v>58.45</v>
      </c>
      <c r="BT1171" s="273">
        <v>204.32</v>
      </c>
      <c r="BU1171" s="273">
        <v>204.32</v>
      </c>
      <c r="BV1171" s="573">
        <v>0.96540000000000004</v>
      </c>
      <c r="BW1171" s="273">
        <v>65702</v>
      </c>
      <c r="BX1171" s="273">
        <f t="shared" si="245"/>
        <v>0</v>
      </c>
      <c r="BY1171" s="271">
        <v>44.77</v>
      </c>
      <c r="BZ1171" s="273">
        <f t="shared" si="246"/>
        <v>693884</v>
      </c>
    </row>
    <row r="1172" spans="1:78">
      <c r="A1172" s="272">
        <v>1167</v>
      </c>
      <c r="B1172" s="272" t="s">
        <v>3260</v>
      </c>
      <c r="C1172" s="272" t="s">
        <v>487</v>
      </c>
      <c r="D1172" s="272" t="s">
        <v>394</v>
      </c>
      <c r="E1172" s="273">
        <v>180</v>
      </c>
      <c r="F1172" s="273">
        <v>205.52</v>
      </c>
      <c r="G1172" s="273">
        <v>205.52</v>
      </c>
      <c r="H1172" s="573">
        <v>0.98499999999999999</v>
      </c>
      <c r="I1172" s="273">
        <v>57228</v>
      </c>
      <c r="J1172" s="273">
        <f t="shared" si="234"/>
        <v>0</v>
      </c>
      <c r="K1172" s="271">
        <v>39.26</v>
      </c>
      <c r="L1172" s="273">
        <v>197.12</v>
      </c>
      <c r="M1172" s="273">
        <v>197.12</v>
      </c>
      <c r="N1172" s="573">
        <v>0.98319999999999996</v>
      </c>
      <c r="O1172" s="273">
        <v>78499</v>
      </c>
      <c r="P1172" s="273">
        <f t="shared" si="235"/>
        <v>0</v>
      </c>
      <c r="Q1172" s="271">
        <v>54.44</v>
      </c>
      <c r="R1172" s="273">
        <v>192.48</v>
      </c>
      <c r="S1172" s="273">
        <v>192.48</v>
      </c>
      <c r="T1172" s="573">
        <v>0.98309999999999997</v>
      </c>
      <c r="U1172" s="273">
        <v>41226</v>
      </c>
      <c r="V1172" s="273">
        <f t="shared" si="236"/>
        <v>0</v>
      </c>
      <c r="W1172" s="271">
        <v>30.26</v>
      </c>
      <c r="X1172" s="273">
        <v>203.6</v>
      </c>
      <c r="Y1172" s="273">
        <v>203.6</v>
      </c>
      <c r="Z1172" s="573">
        <v>0.98</v>
      </c>
      <c r="AA1172" s="273">
        <v>53191</v>
      </c>
      <c r="AB1172" s="273">
        <f t="shared" si="237"/>
        <v>0</v>
      </c>
      <c r="AC1172" s="271">
        <v>35.83</v>
      </c>
      <c r="AD1172" s="273">
        <v>191.52</v>
      </c>
      <c r="AE1172" s="273">
        <v>191.52</v>
      </c>
      <c r="AF1172" s="573">
        <v>0.98440000000000005</v>
      </c>
      <c r="AG1172" s="273">
        <v>17735</v>
      </c>
      <c r="AH1172" s="273">
        <f t="shared" si="238"/>
        <v>0</v>
      </c>
      <c r="AI1172" s="271">
        <v>12.64</v>
      </c>
      <c r="AJ1172" s="273">
        <v>185.6</v>
      </c>
      <c r="AK1172" s="273">
        <v>185.6</v>
      </c>
      <c r="AL1172" s="573">
        <v>0.98240000000000005</v>
      </c>
      <c r="AM1172" s="273">
        <v>37791</v>
      </c>
      <c r="AN1172" s="273">
        <f t="shared" si="239"/>
        <v>0</v>
      </c>
      <c r="AO1172" s="271">
        <v>28.79</v>
      </c>
      <c r="AP1172" s="273">
        <v>200.88</v>
      </c>
      <c r="AQ1172" s="273">
        <v>200.88</v>
      </c>
      <c r="AR1172" s="573">
        <v>0.97929999999999995</v>
      </c>
      <c r="AS1172" s="273">
        <v>43584</v>
      </c>
      <c r="AT1172" s="273">
        <f t="shared" si="240"/>
        <v>0</v>
      </c>
      <c r="AU1172" s="271">
        <v>29.78</v>
      </c>
      <c r="AV1172" s="273">
        <v>190.48</v>
      </c>
      <c r="AW1172" s="273">
        <v>190.48</v>
      </c>
      <c r="AX1172" s="573">
        <v>0.97540000000000004</v>
      </c>
      <c r="AY1172" s="273">
        <v>42283</v>
      </c>
      <c r="AZ1172" s="273">
        <f t="shared" si="241"/>
        <v>0</v>
      </c>
      <c r="BA1172" s="271">
        <v>31.61</v>
      </c>
      <c r="BB1172" s="273">
        <v>194.96</v>
      </c>
      <c r="BC1172" s="273">
        <v>194.96</v>
      </c>
      <c r="BD1172" s="573">
        <v>0.97509999999999997</v>
      </c>
      <c r="BE1172" s="273">
        <v>70846</v>
      </c>
      <c r="BF1172" s="273">
        <f t="shared" si="242"/>
        <v>0</v>
      </c>
      <c r="BG1172" s="271">
        <v>50.09</v>
      </c>
      <c r="BH1172" s="273">
        <v>207.6</v>
      </c>
      <c r="BI1172" s="273">
        <v>207.6</v>
      </c>
      <c r="BJ1172" s="573">
        <v>0.97160000000000002</v>
      </c>
      <c r="BK1172" s="273">
        <v>65033</v>
      </c>
      <c r="BL1172" s="273">
        <f t="shared" si="243"/>
        <v>0</v>
      </c>
      <c r="BM1172" s="271">
        <v>43.33</v>
      </c>
      <c r="BN1172" s="273">
        <v>204.88</v>
      </c>
      <c r="BO1172" s="273">
        <v>204.88</v>
      </c>
      <c r="BP1172" s="573">
        <v>0.96789999999999998</v>
      </c>
      <c r="BQ1172" s="273">
        <v>75039</v>
      </c>
      <c r="BR1172" s="273">
        <f t="shared" si="244"/>
        <v>0</v>
      </c>
      <c r="BS1172" s="271">
        <v>56.31</v>
      </c>
      <c r="BT1172" s="273">
        <v>194.08</v>
      </c>
      <c r="BU1172" s="273">
        <v>194.08</v>
      </c>
      <c r="BV1172" s="573">
        <v>0.97</v>
      </c>
      <c r="BW1172" s="273">
        <v>64581</v>
      </c>
      <c r="BX1172" s="273">
        <f t="shared" si="245"/>
        <v>0</v>
      </c>
      <c r="BY1172" s="271">
        <v>46.11</v>
      </c>
      <c r="BZ1172" s="273">
        <f t="shared" si="246"/>
        <v>647036</v>
      </c>
    </row>
    <row r="1173" spans="1:78">
      <c r="A1173" s="272">
        <v>1168</v>
      </c>
      <c r="B1173" s="272" t="s">
        <v>3260</v>
      </c>
      <c r="C1173" s="272" t="s">
        <v>598</v>
      </c>
      <c r="D1173" s="272" t="s">
        <v>391</v>
      </c>
      <c r="E1173" s="273">
        <v>180</v>
      </c>
      <c r="F1173" s="273">
        <v>30.72</v>
      </c>
      <c r="G1173" s="273">
        <v>144</v>
      </c>
      <c r="H1173" s="573">
        <v>0.8871</v>
      </c>
      <c r="I1173" s="273">
        <v>4197</v>
      </c>
      <c r="J1173" s="273">
        <f t="shared" si="234"/>
        <v>0</v>
      </c>
      <c r="K1173" s="271">
        <v>21.39</v>
      </c>
      <c r="L1173" s="273">
        <v>31.2</v>
      </c>
      <c r="M1173" s="273">
        <v>144</v>
      </c>
      <c r="N1173" s="573">
        <v>0.87729999999999997</v>
      </c>
      <c r="O1173" s="273">
        <v>4530</v>
      </c>
      <c r="P1173" s="273">
        <f t="shared" si="235"/>
        <v>0</v>
      </c>
      <c r="Q1173" s="271">
        <v>22.24</v>
      </c>
      <c r="R1173" s="273">
        <v>32.4</v>
      </c>
      <c r="S1173" s="273">
        <v>144</v>
      </c>
      <c r="T1173" s="573">
        <v>0.87880000000000003</v>
      </c>
      <c r="U1173" s="273">
        <v>4158</v>
      </c>
      <c r="V1173" s="273">
        <f t="shared" si="236"/>
        <v>0</v>
      </c>
      <c r="W1173" s="271">
        <v>20.28</v>
      </c>
      <c r="X1173" s="273">
        <v>31.2</v>
      </c>
      <c r="Y1173" s="273">
        <v>144</v>
      </c>
      <c r="Z1173" s="573">
        <v>0.88029999999999997</v>
      </c>
      <c r="AA1173" s="273">
        <v>4239</v>
      </c>
      <c r="AB1173" s="273">
        <f t="shared" si="237"/>
        <v>0</v>
      </c>
      <c r="AC1173" s="271">
        <v>20.74</v>
      </c>
      <c r="AD1173" s="273">
        <v>8.64</v>
      </c>
      <c r="AE1173" s="273">
        <v>144</v>
      </c>
      <c r="AF1173" s="573">
        <v>0.92549999999999999</v>
      </c>
      <c r="AG1173" s="273">
        <v>2649</v>
      </c>
      <c r="AH1173" s="273">
        <f t="shared" si="238"/>
        <v>0</v>
      </c>
      <c r="AI1173" s="271">
        <v>44.52</v>
      </c>
      <c r="AJ1173" s="273">
        <v>10.32</v>
      </c>
      <c r="AK1173" s="273">
        <v>144</v>
      </c>
      <c r="AL1173" s="573">
        <v>0.93220000000000003</v>
      </c>
      <c r="AM1173" s="273">
        <v>2724</v>
      </c>
      <c r="AN1173" s="273">
        <f t="shared" si="239"/>
        <v>0</v>
      </c>
      <c r="AO1173" s="271">
        <v>39.32</v>
      </c>
      <c r="AP1173" s="273">
        <v>15.84</v>
      </c>
      <c r="AQ1173" s="273">
        <v>144</v>
      </c>
      <c r="AR1173" s="573">
        <v>0.93340000000000001</v>
      </c>
      <c r="AS1173" s="273">
        <v>3369</v>
      </c>
      <c r="AT1173" s="273">
        <f t="shared" si="240"/>
        <v>0</v>
      </c>
      <c r="AU1173" s="271">
        <v>30.62</v>
      </c>
      <c r="AV1173" s="273">
        <v>35.04</v>
      </c>
      <c r="AW1173" s="273">
        <v>144</v>
      </c>
      <c r="AX1173" s="573">
        <v>0.82410000000000005</v>
      </c>
      <c r="AY1173" s="273">
        <v>5046</v>
      </c>
      <c r="AZ1173" s="273">
        <f t="shared" si="241"/>
        <v>0</v>
      </c>
      <c r="BA1173" s="271">
        <v>24.27</v>
      </c>
      <c r="BB1173" s="273">
        <v>36.72</v>
      </c>
      <c r="BC1173" s="273">
        <v>144</v>
      </c>
      <c r="BD1173" s="573">
        <v>0.79059999999999997</v>
      </c>
      <c r="BE1173" s="273">
        <v>7446</v>
      </c>
      <c r="BF1173" s="273">
        <f t="shared" si="242"/>
        <v>0</v>
      </c>
      <c r="BG1173" s="271">
        <v>34.47</v>
      </c>
      <c r="BH1173" s="273">
        <v>35.76</v>
      </c>
      <c r="BI1173" s="273">
        <v>144</v>
      </c>
      <c r="BJ1173" s="573">
        <v>0.86119999999999997</v>
      </c>
      <c r="BK1173" s="273">
        <v>5883</v>
      </c>
      <c r="BL1173" s="273">
        <f t="shared" si="243"/>
        <v>0</v>
      </c>
      <c r="BM1173" s="271">
        <v>25.68</v>
      </c>
      <c r="BN1173" s="273">
        <v>45.6</v>
      </c>
      <c r="BO1173" s="273">
        <v>144</v>
      </c>
      <c r="BP1173" s="573">
        <v>0.80459999999999998</v>
      </c>
      <c r="BQ1173" s="273">
        <v>8439</v>
      </c>
      <c r="BR1173" s="273">
        <f t="shared" si="244"/>
        <v>0</v>
      </c>
      <c r="BS1173" s="271">
        <v>34.229999999999997</v>
      </c>
      <c r="BT1173" s="273">
        <v>43.68</v>
      </c>
      <c r="BU1173" s="273">
        <v>144</v>
      </c>
      <c r="BV1173" s="573">
        <v>0.88080000000000003</v>
      </c>
      <c r="BW1173" s="273">
        <v>7188</v>
      </c>
      <c r="BX1173" s="273">
        <f t="shared" si="245"/>
        <v>0</v>
      </c>
      <c r="BY1173" s="271">
        <v>25.11</v>
      </c>
      <c r="BZ1173" s="273">
        <f t="shared" si="246"/>
        <v>59868</v>
      </c>
    </row>
    <row r="1174" spans="1:78">
      <c r="A1174" s="272">
        <v>1169</v>
      </c>
      <c r="B1174" s="272" t="s">
        <v>3260</v>
      </c>
      <c r="C1174" s="272" t="s">
        <v>3312</v>
      </c>
      <c r="D1174" s="272" t="s">
        <v>391</v>
      </c>
      <c r="E1174" s="273">
        <v>180</v>
      </c>
      <c r="F1174" s="273">
        <v>102.4</v>
      </c>
      <c r="G1174" s="273">
        <v>192.4</v>
      </c>
      <c r="H1174" s="573">
        <v>0.99829999999999997</v>
      </c>
      <c r="I1174" s="273">
        <v>33585</v>
      </c>
      <c r="J1174" s="273">
        <f t="shared" si="234"/>
        <v>0</v>
      </c>
      <c r="K1174" s="271">
        <v>48.89</v>
      </c>
      <c r="L1174" s="273">
        <v>112.8</v>
      </c>
      <c r="M1174" s="273">
        <v>192.4</v>
      </c>
      <c r="N1174" s="573">
        <v>0.99770000000000003</v>
      </c>
      <c r="O1174" s="273">
        <v>35440</v>
      </c>
      <c r="P1174" s="273">
        <f t="shared" si="235"/>
        <v>0</v>
      </c>
      <c r="Q1174" s="271">
        <v>42.32</v>
      </c>
      <c r="R1174" s="273">
        <v>111.2</v>
      </c>
      <c r="S1174" s="273">
        <v>192.4</v>
      </c>
      <c r="T1174" s="573">
        <v>0.99719999999999998</v>
      </c>
      <c r="U1174" s="273">
        <v>30755</v>
      </c>
      <c r="V1174" s="273">
        <f t="shared" si="236"/>
        <v>0</v>
      </c>
      <c r="W1174" s="271">
        <v>38.520000000000003</v>
      </c>
      <c r="X1174" s="273">
        <v>119.6</v>
      </c>
      <c r="Y1174" s="273">
        <v>192.4</v>
      </c>
      <c r="Z1174" s="573">
        <v>0.99439999999999995</v>
      </c>
      <c r="AA1174" s="273">
        <v>29345</v>
      </c>
      <c r="AB1174" s="273">
        <f t="shared" si="237"/>
        <v>0</v>
      </c>
      <c r="AC1174" s="271">
        <v>33.159999999999997</v>
      </c>
      <c r="AD1174" s="273">
        <v>146.80000000000001</v>
      </c>
      <c r="AE1174" s="273">
        <v>192.4</v>
      </c>
      <c r="AF1174" s="573">
        <v>0.99760000000000004</v>
      </c>
      <c r="AG1174" s="273">
        <v>31890</v>
      </c>
      <c r="AH1174" s="273">
        <f t="shared" si="238"/>
        <v>0</v>
      </c>
      <c r="AI1174" s="271">
        <v>29.27</v>
      </c>
      <c r="AJ1174" s="273">
        <v>150</v>
      </c>
      <c r="AK1174" s="273">
        <v>192.4</v>
      </c>
      <c r="AL1174" s="573">
        <v>0.99950000000000006</v>
      </c>
      <c r="AM1174" s="273">
        <v>33685</v>
      </c>
      <c r="AN1174" s="273">
        <f t="shared" si="239"/>
        <v>0</v>
      </c>
      <c r="AO1174" s="271">
        <v>31.2</v>
      </c>
      <c r="AP1174" s="273">
        <v>160.4</v>
      </c>
      <c r="AQ1174" s="273">
        <v>192.4</v>
      </c>
      <c r="AR1174" s="573">
        <v>1.0001</v>
      </c>
      <c r="AS1174" s="273">
        <v>39395</v>
      </c>
      <c r="AT1174" s="273">
        <f t="shared" si="240"/>
        <v>0</v>
      </c>
      <c r="AU1174" s="271">
        <v>33.01</v>
      </c>
      <c r="AV1174" s="273">
        <v>143.19999999999999</v>
      </c>
      <c r="AW1174" s="273">
        <v>192.4</v>
      </c>
      <c r="AX1174" s="573">
        <v>0.99980000000000002</v>
      </c>
      <c r="AY1174" s="273">
        <v>31880</v>
      </c>
      <c r="AZ1174" s="273">
        <f t="shared" si="241"/>
        <v>0</v>
      </c>
      <c r="BA1174" s="271">
        <v>30.93</v>
      </c>
      <c r="BB1174" s="273">
        <v>144</v>
      </c>
      <c r="BC1174" s="273">
        <v>144</v>
      </c>
      <c r="BD1174" s="573">
        <v>0.99870000000000003</v>
      </c>
      <c r="BE1174" s="273">
        <v>31740</v>
      </c>
      <c r="BF1174" s="273">
        <f t="shared" si="242"/>
        <v>0</v>
      </c>
      <c r="BG1174" s="271">
        <v>28.49</v>
      </c>
      <c r="BH1174" s="273">
        <v>142.80000000000001</v>
      </c>
      <c r="BI1174" s="273">
        <v>144</v>
      </c>
      <c r="BJ1174" s="573">
        <v>0.99960000000000004</v>
      </c>
      <c r="BK1174" s="273">
        <v>22710</v>
      </c>
      <c r="BL1174" s="273">
        <f t="shared" si="243"/>
        <v>0</v>
      </c>
      <c r="BM1174" s="271">
        <v>20.49</v>
      </c>
      <c r="BN1174" s="273">
        <v>158</v>
      </c>
      <c r="BO1174" s="273">
        <v>158</v>
      </c>
      <c r="BP1174" s="573">
        <v>0.99980000000000002</v>
      </c>
      <c r="BQ1174" s="273">
        <v>20485</v>
      </c>
      <c r="BR1174" s="273">
        <f t="shared" si="244"/>
        <v>0</v>
      </c>
      <c r="BS1174" s="271">
        <v>17.64</v>
      </c>
      <c r="BT1174" s="273">
        <v>156.4</v>
      </c>
      <c r="BU1174" s="273">
        <v>156.4</v>
      </c>
      <c r="BV1174" s="573">
        <v>1</v>
      </c>
      <c r="BW1174" s="273">
        <v>20315</v>
      </c>
      <c r="BX1174" s="273">
        <f t="shared" si="245"/>
        <v>0</v>
      </c>
      <c r="BY1174" s="271">
        <v>15.97</v>
      </c>
      <c r="BZ1174" s="273">
        <f t="shared" si="246"/>
        <v>361225</v>
      </c>
    </row>
    <row r="1175" spans="1:78">
      <c r="A1175" s="272">
        <v>1170</v>
      </c>
      <c r="B1175" s="272" t="s">
        <v>3260</v>
      </c>
      <c r="C1175" s="272" t="s">
        <v>493</v>
      </c>
      <c r="D1175" s="272" t="s">
        <v>394</v>
      </c>
      <c r="E1175" s="273">
        <v>185</v>
      </c>
      <c r="F1175" s="273">
        <v>186.24</v>
      </c>
      <c r="G1175" s="273">
        <v>186.24</v>
      </c>
      <c r="H1175" s="573">
        <v>0.9667</v>
      </c>
      <c r="I1175" s="273">
        <v>91455</v>
      </c>
      <c r="J1175" s="273">
        <f t="shared" si="234"/>
        <v>13676.119773210485</v>
      </c>
      <c r="K1175" s="271">
        <v>70.55</v>
      </c>
      <c r="L1175" s="273">
        <v>186.8</v>
      </c>
      <c r="M1175" s="273">
        <v>186.8</v>
      </c>
      <c r="N1175" s="573">
        <v>0.95440000000000003</v>
      </c>
      <c r="O1175" s="273">
        <v>88915</v>
      </c>
      <c r="P1175" s="273">
        <f t="shared" si="235"/>
        <v>9325.2640608682705</v>
      </c>
      <c r="Q1175" s="271">
        <v>67.03</v>
      </c>
      <c r="R1175" s="273">
        <v>189.36</v>
      </c>
      <c r="S1175" s="273">
        <v>189.36</v>
      </c>
      <c r="T1175" s="573">
        <v>0.95089999999999997</v>
      </c>
      <c r="U1175" s="273">
        <v>72480</v>
      </c>
      <c r="V1175" s="273">
        <f t="shared" si="236"/>
        <v>0</v>
      </c>
      <c r="W1175" s="271">
        <v>55.9</v>
      </c>
      <c r="X1175" s="273">
        <v>187.44</v>
      </c>
      <c r="Y1175" s="273">
        <v>187.44</v>
      </c>
      <c r="Z1175" s="573">
        <v>0.94779999999999998</v>
      </c>
      <c r="AA1175" s="273">
        <v>83200</v>
      </c>
      <c r="AB1175" s="273">
        <f t="shared" si="237"/>
        <v>3886.3679694947541</v>
      </c>
      <c r="AC1175" s="271">
        <v>62.94</v>
      </c>
      <c r="AD1175" s="273">
        <v>180.24</v>
      </c>
      <c r="AE1175" s="273">
        <v>180.24</v>
      </c>
      <c r="AF1175" s="573">
        <v>0.95020000000000004</v>
      </c>
      <c r="AG1175" s="273">
        <v>65485</v>
      </c>
      <c r="AH1175" s="273">
        <f t="shared" si="238"/>
        <v>0</v>
      </c>
      <c r="AI1175" s="271">
        <v>51.39</v>
      </c>
      <c r="AJ1175" s="273">
        <v>178.8</v>
      </c>
      <c r="AK1175" s="273">
        <v>178.8</v>
      </c>
      <c r="AL1175" s="573">
        <v>0.97140000000000004</v>
      </c>
      <c r="AM1175" s="273">
        <v>66740</v>
      </c>
      <c r="AN1175" s="273">
        <f t="shared" si="239"/>
        <v>0</v>
      </c>
      <c r="AO1175" s="271">
        <v>53.37</v>
      </c>
      <c r="AP1175" s="273">
        <v>188.48</v>
      </c>
      <c r="AQ1175" s="273">
        <v>188.48</v>
      </c>
      <c r="AR1175" s="573">
        <v>0.97419999999999995</v>
      </c>
      <c r="AS1175" s="273">
        <v>63977</v>
      </c>
      <c r="AT1175" s="273">
        <f t="shared" si="240"/>
        <v>0</v>
      </c>
      <c r="AU1175" s="271">
        <v>46.83</v>
      </c>
      <c r="AV1175" s="273">
        <v>198.16</v>
      </c>
      <c r="AW1175" s="273">
        <v>198.16</v>
      </c>
      <c r="AX1175" s="573">
        <v>0.96379999999999999</v>
      </c>
      <c r="AY1175" s="273">
        <v>60999</v>
      </c>
      <c r="AZ1175" s="273">
        <f t="shared" si="241"/>
        <v>0</v>
      </c>
      <c r="BA1175" s="271">
        <v>44.36</v>
      </c>
      <c r="BB1175" s="273">
        <v>194.72</v>
      </c>
      <c r="BC1175" s="273">
        <v>194.72</v>
      </c>
      <c r="BD1175" s="573">
        <v>0.95950000000000002</v>
      </c>
      <c r="BE1175" s="273">
        <v>79830</v>
      </c>
      <c r="BF1175" s="273">
        <f t="shared" si="242"/>
        <v>0</v>
      </c>
      <c r="BG1175" s="271">
        <v>57.43</v>
      </c>
      <c r="BH1175" s="273">
        <v>176.16</v>
      </c>
      <c r="BI1175" s="273">
        <v>176.16</v>
      </c>
      <c r="BJ1175" s="573">
        <v>0.97540000000000004</v>
      </c>
      <c r="BK1175" s="273">
        <v>27932</v>
      </c>
      <c r="BL1175" s="273">
        <f t="shared" si="243"/>
        <v>0</v>
      </c>
      <c r="BM1175" s="271">
        <v>21.85</v>
      </c>
      <c r="BN1175" s="273">
        <v>184.4</v>
      </c>
      <c r="BO1175" s="273">
        <v>184.4</v>
      </c>
      <c r="BP1175" s="573">
        <v>0.96930000000000005</v>
      </c>
      <c r="BQ1175" s="273">
        <v>49820</v>
      </c>
      <c r="BR1175" s="273">
        <f t="shared" si="244"/>
        <v>0</v>
      </c>
      <c r="BS1175" s="271">
        <v>41.47</v>
      </c>
      <c r="BT1175" s="273">
        <v>184</v>
      </c>
      <c r="BU1175" s="273">
        <v>184</v>
      </c>
      <c r="BV1175" s="573">
        <v>0.97560000000000002</v>
      </c>
      <c r="BW1175" s="273">
        <v>52132</v>
      </c>
      <c r="BX1175" s="273">
        <f t="shared" si="245"/>
        <v>0</v>
      </c>
      <c r="BY1175" s="271">
        <v>39.03</v>
      </c>
      <c r="BZ1175" s="273">
        <f t="shared" si="246"/>
        <v>802965</v>
      </c>
    </row>
    <row r="1176" spans="1:78">
      <c r="A1176" s="272">
        <v>1171</v>
      </c>
      <c r="B1176" s="272" t="s">
        <v>3260</v>
      </c>
      <c r="C1176" s="272" t="s">
        <v>3297</v>
      </c>
      <c r="D1176" s="272" t="s">
        <v>394</v>
      </c>
      <c r="E1176" s="273">
        <v>186</v>
      </c>
      <c r="F1176" s="273">
        <v>139.36000000000001</v>
      </c>
      <c r="G1176" s="273">
        <v>139.36000000000001</v>
      </c>
      <c r="H1176" s="573">
        <v>0.97540000000000004</v>
      </c>
      <c r="I1176" s="273">
        <v>39614</v>
      </c>
      <c r="J1176" s="273">
        <f t="shared" si="234"/>
        <v>0</v>
      </c>
      <c r="K1176" s="271">
        <v>40.47</v>
      </c>
      <c r="L1176" s="273">
        <v>147.19999999999999</v>
      </c>
      <c r="M1176" s="273">
        <v>147.19999999999999</v>
      </c>
      <c r="N1176" s="573">
        <v>0.97819999999999996</v>
      </c>
      <c r="O1176" s="273">
        <v>45996</v>
      </c>
      <c r="P1176" s="273">
        <f t="shared" si="235"/>
        <v>0</v>
      </c>
      <c r="Q1176" s="271">
        <v>42.93</v>
      </c>
      <c r="R1176" s="273">
        <v>145.76</v>
      </c>
      <c r="S1176" s="273">
        <v>145.76</v>
      </c>
      <c r="T1176" s="573">
        <v>0.97499999999999998</v>
      </c>
      <c r="U1176" s="273">
        <v>44965</v>
      </c>
      <c r="V1176" s="273">
        <f t="shared" si="236"/>
        <v>0</v>
      </c>
      <c r="W1176" s="271">
        <v>43.94</v>
      </c>
      <c r="X1176" s="273">
        <v>148.47999999999999</v>
      </c>
      <c r="Y1176" s="273">
        <v>148.47999999999999</v>
      </c>
      <c r="Z1176" s="573">
        <v>0.97960000000000003</v>
      </c>
      <c r="AA1176" s="273">
        <v>54023</v>
      </c>
      <c r="AB1176" s="273">
        <f t="shared" si="237"/>
        <v>0</v>
      </c>
      <c r="AC1176" s="271">
        <v>49.92</v>
      </c>
      <c r="AD1176" s="273">
        <v>155.68</v>
      </c>
      <c r="AE1176" s="273">
        <v>155.68</v>
      </c>
      <c r="AF1176" s="573">
        <v>0.98219999999999996</v>
      </c>
      <c r="AG1176" s="273">
        <v>58806</v>
      </c>
      <c r="AH1176" s="273">
        <f t="shared" si="238"/>
        <v>0</v>
      </c>
      <c r="AI1176" s="271">
        <v>51.69</v>
      </c>
      <c r="AJ1176" s="273">
        <v>155.19999999999999</v>
      </c>
      <c r="AK1176" s="273">
        <v>155.19999999999999</v>
      </c>
      <c r="AL1176" s="573">
        <v>0.97599999999999998</v>
      </c>
      <c r="AM1176" s="273">
        <v>48636</v>
      </c>
      <c r="AN1176" s="273">
        <f t="shared" si="239"/>
        <v>0</v>
      </c>
      <c r="AO1176" s="271">
        <v>44.59</v>
      </c>
      <c r="AP1176" s="273">
        <v>161.6</v>
      </c>
      <c r="AQ1176" s="273">
        <v>161.6</v>
      </c>
      <c r="AR1176" s="573">
        <v>0.98340000000000005</v>
      </c>
      <c r="AS1176" s="273">
        <v>63882</v>
      </c>
      <c r="AT1176" s="273">
        <f t="shared" si="240"/>
        <v>0</v>
      </c>
      <c r="AU1176" s="271">
        <v>54.03</v>
      </c>
      <c r="AV1176" s="273">
        <v>160.16</v>
      </c>
      <c r="AW1176" s="273">
        <v>160.16</v>
      </c>
      <c r="AX1176" s="573">
        <v>0.97209999999999996</v>
      </c>
      <c r="AY1176" s="273">
        <v>57738</v>
      </c>
      <c r="AZ1176" s="273">
        <f t="shared" si="241"/>
        <v>0</v>
      </c>
      <c r="BA1176" s="271">
        <v>51.5</v>
      </c>
      <c r="BB1176" s="273">
        <v>162.88</v>
      </c>
      <c r="BC1176" s="273">
        <v>162.88</v>
      </c>
      <c r="BD1176" s="573">
        <v>0.97060000000000002</v>
      </c>
      <c r="BE1176" s="273">
        <v>57568</v>
      </c>
      <c r="BF1176" s="273">
        <f t="shared" si="242"/>
        <v>0</v>
      </c>
      <c r="BG1176" s="271">
        <v>48.94</v>
      </c>
      <c r="BH1176" s="273">
        <v>157.12</v>
      </c>
      <c r="BI1176" s="273">
        <v>157.12</v>
      </c>
      <c r="BJ1176" s="573">
        <v>0.97219999999999995</v>
      </c>
      <c r="BK1176" s="273">
        <v>55960</v>
      </c>
      <c r="BL1176" s="273">
        <f t="shared" si="243"/>
        <v>0</v>
      </c>
      <c r="BM1176" s="271">
        <v>49.24</v>
      </c>
      <c r="BN1176" s="273">
        <v>160.96</v>
      </c>
      <c r="BO1176" s="273">
        <v>160.96</v>
      </c>
      <c r="BP1176" s="573">
        <v>0.97409999999999997</v>
      </c>
      <c r="BQ1176" s="273">
        <v>47398</v>
      </c>
      <c r="BR1176" s="273">
        <f t="shared" si="244"/>
        <v>0</v>
      </c>
      <c r="BS1176" s="271">
        <v>44.98</v>
      </c>
      <c r="BT1176" s="273">
        <v>153.44</v>
      </c>
      <c r="BU1176" s="273">
        <v>153.44</v>
      </c>
      <c r="BV1176" s="573">
        <v>0.98140000000000005</v>
      </c>
      <c r="BW1176" s="273">
        <v>53540</v>
      </c>
      <c r="BX1176" s="273">
        <f t="shared" si="245"/>
        <v>0</v>
      </c>
      <c r="BY1176" s="271">
        <v>47.79</v>
      </c>
      <c r="BZ1176" s="273">
        <f t="shared" si="246"/>
        <v>628126</v>
      </c>
    </row>
    <row r="1177" spans="1:78">
      <c r="A1177" s="272">
        <v>1172</v>
      </c>
      <c r="B1177" s="272" t="s">
        <v>3260</v>
      </c>
      <c r="C1177" s="272" t="s">
        <v>429</v>
      </c>
      <c r="D1177" s="272" t="s">
        <v>394</v>
      </c>
      <c r="E1177" s="273">
        <v>188</v>
      </c>
      <c r="F1177" s="273">
        <v>152</v>
      </c>
      <c r="G1177" s="273">
        <v>152</v>
      </c>
      <c r="H1177" s="573">
        <v>0.98839999999999995</v>
      </c>
      <c r="I1177" s="273">
        <v>35664</v>
      </c>
      <c r="J1177" s="273">
        <f t="shared" si="234"/>
        <v>0</v>
      </c>
      <c r="K1177" s="271">
        <v>32.97</v>
      </c>
      <c r="L1177" s="273">
        <v>140.47999999999999</v>
      </c>
      <c r="M1177" s="273">
        <v>150.4</v>
      </c>
      <c r="N1177" s="573">
        <v>0.98640000000000005</v>
      </c>
      <c r="O1177" s="273">
        <v>45670</v>
      </c>
      <c r="P1177" s="273">
        <f t="shared" si="235"/>
        <v>0</v>
      </c>
      <c r="Q1177" s="271">
        <v>44.29</v>
      </c>
      <c r="R1177" s="273">
        <v>136.96</v>
      </c>
      <c r="S1177" s="273">
        <v>150.4</v>
      </c>
      <c r="T1177" s="573">
        <v>0.98440000000000005</v>
      </c>
      <c r="U1177" s="273">
        <v>26899</v>
      </c>
      <c r="V1177" s="273">
        <f t="shared" si="236"/>
        <v>0</v>
      </c>
      <c r="W1177" s="271">
        <v>27.71</v>
      </c>
      <c r="X1177" s="273">
        <v>148.16</v>
      </c>
      <c r="Y1177" s="273">
        <v>150.4</v>
      </c>
      <c r="Z1177" s="573">
        <v>0.98250000000000004</v>
      </c>
      <c r="AA1177" s="273">
        <v>47520</v>
      </c>
      <c r="AB1177" s="273">
        <f t="shared" si="237"/>
        <v>0</v>
      </c>
      <c r="AC1177" s="271">
        <v>43.88</v>
      </c>
      <c r="AD1177" s="273">
        <v>148.24</v>
      </c>
      <c r="AE1177" s="273">
        <v>150.4</v>
      </c>
      <c r="AF1177" s="573">
        <v>0.98050000000000004</v>
      </c>
      <c r="AG1177" s="273">
        <v>65877</v>
      </c>
      <c r="AH1177" s="273">
        <f t="shared" si="238"/>
        <v>994.85948785292362</v>
      </c>
      <c r="AI1177" s="271">
        <v>60.92</v>
      </c>
      <c r="AJ1177" s="273">
        <v>155.28</v>
      </c>
      <c r="AK1177" s="273">
        <v>155.28</v>
      </c>
      <c r="AL1177" s="573">
        <v>0.98360000000000003</v>
      </c>
      <c r="AM1177" s="273">
        <v>57633</v>
      </c>
      <c r="AN1177" s="273">
        <f t="shared" si="239"/>
        <v>0</v>
      </c>
      <c r="AO1177" s="271">
        <v>52.41</v>
      </c>
      <c r="AP1177" s="273">
        <v>152.56</v>
      </c>
      <c r="AQ1177" s="273">
        <v>152.56</v>
      </c>
      <c r="AR1177" s="573">
        <v>0.9859</v>
      </c>
      <c r="AS1177" s="273">
        <v>61678</v>
      </c>
      <c r="AT1177" s="273">
        <f t="shared" si="240"/>
        <v>0</v>
      </c>
      <c r="AU1177" s="271">
        <v>55.12</v>
      </c>
      <c r="AV1177" s="273">
        <v>162.88</v>
      </c>
      <c r="AW1177" s="273">
        <v>162.88</v>
      </c>
      <c r="AX1177" s="573">
        <v>0.97399999999999998</v>
      </c>
      <c r="AY1177" s="273">
        <v>64296</v>
      </c>
      <c r="AZ1177" s="273">
        <f t="shared" si="241"/>
        <v>0</v>
      </c>
      <c r="BA1177" s="271">
        <v>56.29</v>
      </c>
      <c r="BB1177" s="273">
        <v>152.88</v>
      </c>
      <c r="BC1177" s="273">
        <v>152.88</v>
      </c>
      <c r="BD1177" s="573">
        <v>0.97150000000000003</v>
      </c>
      <c r="BE1177" s="273">
        <v>58752</v>
      </c>
      <c r="BF1177" s="273">
        <f t="shared" si="242"/>
        <v>0</v>
      </c>
      <c r="BG1177" s="271">
        <v>53.16</v>
      </c>
      <c r="BH1177" s="273">
        <v>82.16</v>
      </c>
      <c r="BI1177" s="273">
        <v>150.4</v>
      </c>
      <c r="BJ1177" s="573">
        <v>0.99970000000000003</v>
      </c>
      <c r="BK1177" s="273">
        <v>9059</v>
      </c>
      <c r="BL1177" s="273">
        <f t="shared" si="243"/>
        <v>0</v>
      </c>
      <c r="BM1177" s="271">
        <v>14.82</v>
      </c>
      <c r="BN1177" s="273">
        <v>129.04</v>
      </c>
      <c r="BO1177" s="273">
        <v>150.4</v>
      </c>
      <c r="BP1177" s="573">
        <v>0.98660000000000003</v>
      </c>
      <c r="BQ1177" s="273">
        <v>32599</v>
      </c>
      <c r="BR1177" s="273">
        <f t="shared" si="244"/>
        <v>0</v>
      </c>
      <c r="BS1177" s="271">
        <v>38.1</v>
      </c>
      <c r="BT1177" s="273">
        <v>143.91999999999999</v>
      </c>
      <c r="BU1177" s="273">
        <v>150.4</v>
      </c>
      <c r="BV1177" s="573">
        <v>0.99039999999999995</v>
      </c>
      <c r="BW1177" s="273">
        <v>42428</v>
      </c>
      <c r="BX1177" s="273">
        <f t="shared" si="245"/>
        <v>0</v>
      </c>
      <c r="BY1177" s="271">
        <v>40.01</v>
      </c>
      <c r="BZ1177" s="273">
        <f t="shared" si="246"/>
        <v>548075</v>
      </c>
    </row>
    <row r="1178" spans="1:78">
      <c r="A1178" s="272">
        <v>1173</v>
      </c>
      <c r="B1178" s="272" t="s">
        <v>3260</v>
      </c>
      <c r="C1178" s="272" t="s">
        <v>3294</v>
      </c>
      <c r="D1178" s="272" t="s">
        <v>170</v>
      </c>
      <c r="E1178" s="273">
        <v>188</v>
      </c>
      <c r="F1178" s="273">
        <v>114</v>
      </c>
      <c r="G1178" s="273">
        <v>150.4</v>
      </c>
      <c r="H1178" s="573">
        <v>0.87150000000000005</v>
      </c>
      <c r="I1178" s="273">
        <v>53455</v>
      </c>
      <c r="J1178" s="273">
        <f t="shared" si="234"/>
        <v>0</v>
      </c>
      <c r="K1178" s="271">
        <v>0.74725877192982459</v>
      </c>
      <c r="L1178" s="273">
        <v>122.4</v>
      </c>
      <c r="M1178" s="273">
        <v>150.4</v>
      </c>
      <c r="N1178" s="573">
        <v>0.86850000000000005</v>
      </c>
      <c r="O1178" s="273">
        <v>50915</v>
      </c>
      <c r="P1178" s="273">
        <f t="shared" si="235"/>
        <v>0</v>
      </c>
      <c r="Q1178" s="271">
        <v>0.64371178578958466</v>
      </c>
      <c r="R1178" s="273">
        <v>120.8</v>
      </c>
      <c r="S1178" s="273">
        <v>150.4</v>
      </c>
      <c r="T1178" s="573">
        <v>0.86529999999999996</v>
      </c>
      <c r="U1178" s="273">
        <v>48055</v>
      </c>
      <c r="V1178" s="273">
        <f t="shared" si="236"/>
        <v>0</v>
      </c>
      <c r="W1178" s="271">
        <v>0.63845198675496684</v>
      </c>
      <c r="X1178" s="273">
        <v>154.55472</v>
      </c>
      <c r="Y1178" s="273">
        <v>157.19999999999999</v>
      </c>
      <c r="Z1178" s="573">
        <v>0.86439999999999995</v>
      </c>
      <c r="AA1178" s="273">
        <v>55245</v>
      </c>
      <c r="AB1178" s="273">
        <f t="shared" si="237"/>
        <v>0</v>
      </c>
      <c r="AC1178" s="271">
        <v>0.55579368675643548</v>
      </c>
      <c r="AD1178" s="273">
        <v>185.2</v>
      </c>
      <c r="AE1178" s="273">
        <v>164</v>
      </c>
      <c r="AF1178" s="573">
        <v>0.86709999999999998</v>
      </c>
      <c r="AG1178" s="273">
        <v>64400</v>
      </c>
      <c r="AH1178" s="273">
        <f t="shared" si="238"/>
        <v>0</v>
      </c>
      <c r="AI1178" s="271">
        <v>0.5390133305464595</v>
      </c>
      <c r="AJ1178" s="273">
        <v>190.4</v>
      </c>
      <c r="AK1178" s="273">
        <v>168.4</v>
      </c>
      <c r="AL1178" s="573">
        <v>0.8619</v>
      </c>
      <c r="AM1178" s="273">
        <v>58515</v>
      </c>
      <c r="AN1178" s="273">
        <f t="shared" si="239"/>
        <v>0</v>
      </c>
      <c r="AO1178" s="271">
        <v>0.49522934173669469</v>
      </c>
      <c r="AP1178" s="273">
        <v>173.6</v>
      </c>
      <c r="AQ1178" s="273">
        <v>154</v>
      </c>
      <c r="AR1178" s="573">
        <v>0.86170000000000002</v>
      </c>
      <c r="AS1178" s="273">
        <v>52265</v>
      </c>
      <c r="AT1178" s="273">
        <f t="shared" si="240"/>
        <v>0</v>
      </c>
      <c r="AU1178" s="271">
        <v>0.46957844011694172</v>
      </c>
      <c r="AV1178" s="273">
        <v>165.2</v>
      </c>
      <c r="AW1178" s="273">
        <v>150.4</v>
      </c>
      <c r="AX1178" s="573">
        <v>0.84689999999999999</v>
      </c>
      <c r="AY1178" s="273">
        <v>54410</v>
      </c>
      <c r="AZ1178" s="273">
        <f t="shared" si="241"/>
        <v>0</v>
      </c>
      <c r="BA1178" s="271">
        <v>0.54012812752219541</v>
      </c>
      <c r="BB1178" s="273">
        <v>158.80000000000001</v>
      </c>
      <c r="BC1178" s="273">
        <v>150.4</v>
      </c>
      <c r="BD1178" s="573">
        <v>0.84860000000000002</v>
      </c>
      <c r="BE1178" s="273">
        <v>56655</v>
      </c>
      <c r="BF1178" s="273">
        <f t="shared" si="242"/>
        <v>0</v>
      </c>
      <c r="BG1178" s="271">
        <v>0.5650578261693886</v>
      </c>
      <c r="BH1178" s="273">
        <v>153.19999999999999</v>
      </c>
      <c r="BI1178" s="273">
        <v>150.4</v>
      </c>
      <c r="BJ1178" s="573">
        <v>0.85009999999999997</v>
      </c>
      <c r="BK1178" s="273">
        <v>57000</v>
      </c>
      <c r="BL1178" s="273">
        <f t="shared" si="243"/>
        <v>0</v>
      </c>
      <c r="BM1178" s="271">
        <v>0.58821310255762382</v>
      </c>
      <c r="BN1178" s="273">
        <v>122.55871999999999</v>
      </c>
      <c r="BO1178" s="273">
        <v>150.4</v>
      </c>
      <c r="BP1178" s="573">
        <v>0.84640000000000004</v>
      </c>
      <c r="BQ1178" s="273">
        <v>45050</v>
      </c>
      <c r="BR1178" s="273">
        <f t="shared" si="244"/>
        <v>0</v>
      </c>
      <c r="BS1178" s="271">
        <v>0.64625241718923832</v>
      </c>
      <c r="BT1178" s="273">
        <v>127.6</v>
      </c>
      <c r="BU1178" s="273">
        <v>150.4</v>
      </c>
      <c r="BV1178" s="573">
        <v>0.85309999999999997</v>
      </c>
      <c r="BW1178" s="273">
        <v>53290</v>
      </c>
      <c r="BX1178" s="273">
        <f t="shared" si="245"/>
        <v>0</v>
      </c>
      <c r="BY1178" s="271">
        <v>0.65798066875653083</v>
      </c>
      <c r="BZ1178" s="273">
        <f t="shared" si="246"/>
        <v>649255</v>
      </c>
    </row>
    <row r="1179" spans="1:78">
      <c r="A1179" s="272">
        <v>1174</v>
      </c>
      <c r="B1179" s="272" t="s">
        <v>3260</v>
      </c>
      <c r="C1179" s="272" t="s">
        <v>587</v>
      </c>
      <c r="D1179" s="272" t="s">
        <v>391</v>
      </c>
      <c r="E1179" s="273">
        <v>190</v>
      </c>
      <c r="F1179" s="273">
        <v>64.959999999999994</v>
      </c>
      <c r="G1179" s="273">
        <v>152</v>
      </c>
      <c r="H1179" s="573">
        <v>0.99790000000000001</v>
      </c>
      <c r="I1179" s="273">
        <v>24588</v>
      </c>
      <c r="J1179" s="273">
        <f t="shared" si="234"/>
        <v>0</v>
      </c>
      <c r="K1179" s="271">
        <v>52.68</v>
      </c>
      <c r="L1179" s="273">
        <v>70.88</v>
      </c>
      <c r="M1179" s="273">
        <v>152</v>
      </c>
      <c r="N1179" s="573">
        <v>0.998</v>
      </c>
      <c r="O1179" s="273">
        <v>27030</v>
      </c>
      <c r="P1179" s="273">
        <f t="shared" si="235"/>
        <v>0</v>
      </c>
      <c r="Q1179" s="271">
        <v>51.36</v>
      </c>
      <c r="R1179" s="273">
        <v>66.08</v>
      </c>
      <c r="S1179" s="273">
        <v>152</v>
      </c>
      <c r="T1179" s="573">
        <v>0.99739999999999995</v>
      </c>
      <c r="U1179" s="273">
        <v>25658</v>
      </c>
      <c r="V1179" s="273">
        <f t="shared" si="236"/>
        <v>0</v>
      </c>
      <c r="W1179" s="271">
        <v>54.07</v>
      </c>
      <c r="X1179" s="273">
        <v>59.2</v>
      </c>
      <c r="Y1179" s="273">
        <v>152</v>
      </c>
      <c r="Z1179" s="573">
        <v>0.99680000000000002</v>
      </c>
      <c r="AA1179" s="273">
        <v>24824</v>
      </c>
      <c r="AB1179" s="273">
        <f t="shared" si="237"/>
        <v>0</v>
      </c>
      <c r="AC1179" s="271">
        <v>56.54</v>
      </c>
      <c r="AD1179" s="273">
        <v>56.8</v>
      </c>
      <c r="AE1179" s="273">
        <v>152</v>
      </c>
      <c r="AF1179" s="573">
        <v>0.99650000000000005</v>
      </c>
      <c r="AG1179" s="273">
        <v>24516</v>
      </c>
      <c r="AH1179" s="273">
        <f t="shared" si="238"/>
        <v>0</v>
      </c>
      <c r="AI1179" s="271">
        <v>58.22</v>
      </c>
      <c r="AJ1179" s="273">
        <v>68</v>
      </c>
      <c r="AK1179" s="273">
        <v>152</v>
      </c>
      <c r="AL1179" s="573">
        <v>0.99629999999999996</v>
      </c>
      <c r="AM1179" s="273">
        <v>24504</v>
      </c>
      <c r="AN1179" s="273">
        <f t="shared" si="239"/>
        <v>0</v>
      </c>
      <c r="AO1179" s="271">
        <v>50.23</v>
      </c>
      <c r="AP1179" s="273">
        <v>58.92</v>
      </c>
      <c r="AQ1179" s="273">
        <v>152</v>
      </c>
      <c r="AR1179" s="573">
        <v>0.99829999999999997</v>
      </c>
      <c r="AS1179" s="273">
        <v>25648.1</v>
      </c>
      <c r="AT1179" s="273">
        <f t="shared" si="240"/>
        <v>0</v>
      </c>
      <c r="AU1179" s="271">
        <v>58.6</v>
      </c>
      <c r="AV1179" s="273">
        <v>51.2</v>
      </c>
      <c r="AW1179" s="273">
        <v>152</v>
      </c>
      <c r="AX1179" s="573">
        <v>0.99709999999999999</v>
      </c>
      <c r="AY1179" s="273">
        <v>20866.099999999999</v>
      </c>
      <c r="AZ1179" s="273">
        <f t="shared" si="241"/>
        <v>0</v>
      </c>
      <c r="BA1179" s="271">
        <v>56.77</v>
      </c>
      <c r="BB1179" s="273">
        <v>50.4</v>
      </c>
      <c r="BC1179" s="273">
        <v>152</v>
      </c>
      <c r="BD1179" s="573">
        <v>0.99670000000000003</v>
      </c>
      <c r="BE1179" s="273">
        <v>19125.3</v>
      </c>
      <c r="BF1179" s="273">
        <f t="shared" si="242"/>
        <v>0</v>
      </c>
      <c r="BG1179" s="271">
        <v>51.17</v>
      </c>
      <c r="BH1179" s="273">
        <v>49.6</v>
      </c>
      <c r="BI1179" s="273">
        <v>152</v>
      </c>
      <c r="BJ1179" s="573">
        <v>0.99809999999999999</v>
      </c>
      <c r="BK1179" s="273">
        <v>18786.900000000001</v>
      </c>
      <c r="BL1179" s="273">
        <f t="shared" si="243"/>
        <v>0</v>
      </c>
      <c r="BM1179" s="271">
        <v>51.01</v>
      </c>
      <c r="BN1179" s="273">
        <v>57.6</v>
      </c>
      <c r="BO1179" s="273">
        <v>152</v>
      </c>
      <c r="BP1179" s="573">
        <v>0.99870000000000003</v>
      </c>
      <c r="BQ1179" s="273">
        <v>19930.900000000001</v>
      </c>
      <c r="BR1179" s="273">
        <f t="shared" si="244"/>
        <v>0</v>
      </c>
      <c r="BS1179" s="271">
        <v>51.56</v>
      </c>
      <c r="BT1179" s="273">
        <v>60.8</v>
      </c>
      <c r="BU1179" s="273">
        <v>152</v>
      </c>
      <c r="BV1179" s="573">
        <v>0.99890000000000001</v>
      </c>
      <c r="BW1179" s="273">
        <v>23202.9</v>
      </c>
      <c r="BX1179" s="273">
        <f t="shared" si="245"/>
        <v>0</v>
      </c>
      <c r="BY1179" s="271">
        <v>51.35</v>
      </c>
      <c r="BZ1179" s="273">
        <f t="shared" si="246"/>
        <v>278680.2</v>
      </c>
    </row>
    <row r="1180" spans="1:78">
      <c r="A1180" s="272">
        <v>1175</v>
      </c>
      <c r="B1180" s="272" t="s">
        <v>3260</v>
      </c>
      <c r="C1180" s="272" t="s">
        <v>3304</v>
      </c>
      <c r="D1180" s="272" t="s">
        <v>391</v>
      </c>
      <c r="E1180" s="273">
        <v>191.11111111111111</v>
      </c>
      <c r="F1180" s="273">
        <v>0</v>
      </c>
      <c r="G1180" s="273">
        <v>0</v>
      </c>
      <c r="H1180" s="573">
        <v>0</v>
      </c>
      <c r="I1180" s="273">
        <v>0</v>
      </c>
      <c r="J1180" s="273">
        <f t="shared" si="234"/>
        <v>0</v>
      </c>
      <c r="K1180" s="271">
        <v>0</v>
      </c>
      <c r="L1180" s="273">
        <v>170.2</v>
      </c>
      <c r="M1180" s="273">
        <v>170.2</v>
      </c>
      <c r="N1180" s="573">
        <v>0.93520000000000003</v>
      </c>
      <c r="O1180" s="273">
        <v>37645</v>
      </c>
      <c r="P1180" s="273">
        <f t="shared" si="235"/>
        <v>0</v>
      </c>
      <c r="Q1180" s="271">
        <v>32.85</v>
      </c>
      <c r="R1180" s="273">
        <v>155</v>
      </c>
      <c r="S1180" s="273">
        <v>155</v>
      </c>
      <c r="T1180" s="573">
        <v>0.90029999999999999</v>
      </c>
      <c r="U1180" s="273">
        <v>29557</v>
      </c>
      <c r="V1180" s="273">
        <f t="shared" si="236"/>
        <v>0</v>
      </c>
      <c r="W1180" s="271">
        <v>29.42</v>
      </c>
      <c r="X1180" s="273">
        <v>128</v>
      </c>
      <c r="Y1180" s="273">
        <v>152.88900000000001</v>
      </c>
      <c r="Z1180" s="573">
        <v>0.83889999999999998</v>
      </c>
      <c r="AA1180" s="273">
        <v>22810</v>
      </c>
      <c r="AB1180" s="273">
        <f t="shared" si="237"/>
        <v>0</v>
      </c>
      <c r="AC1180" s="271">
        <v>28.55</v>
      </c>
      <c r="AD1180" s="273">
        <v>134.19999999999999</v>
      </c>
      <c r="AE1180" s="273">
        <v>152.88900000000001</v>
      </c>
      <c r="AF1180" s="573">
        <v>0.85040000000000004</v>
      </c>
      <c r="AG1180" s="273">
        <v>24045</v>
      </c>
      <c r="AH1180" s="273">
        <f t="shared" si="238"/>
        <v>0</v>
      </c>
      <c r="AI1180" s="271">
        <v>28.32</v>
      </c>
      <c r="AJ1180" s="273">
        <v>117.8</v>
      </c>
      <c r="AK1180" s="273">
        <v>152.88900000000001</v>
      </c>
      <c r="AL1180" s="573">
        <v>0.87170000000000003</v>
      </c>
      <c r="AM1180" s="273">
        <v>24332</v>
      </c>
      <c r="AN1180" s="273">
        <f t="shared" si="239"/>
        <v>0</v>
      </c>
      <c r="AO1180" s="271">
        <v>32.909999999999997</v>
      </c>
      <c r="AP1180" s="273">
        <v>127.2</v>
      </c>
      <c r="AQ1180" s="273">
        <v>152.88900000000001</v>
      </c>
      <c r="AR1180" s="573">
        <v>0.88349999999999995</v>
      </c>
      <c r="AS1180" s="273">
        <v>27980</v>
      </c>
      <c r="AT1180" s="273">
        <f t="shared" si="240"/>
        <v>0</v>
      </c>
      <c r="AU1180" s="271">
        <v>33.46</v>
      </c>
      <c r="AV1180" s="273">
        <v>136.19999999999999</v>
      </c>
      <c r="AW1180" s="273">
        <v>152.88900000000001</v>
      </c>
      <c r="AX1180" s="573">
        <v>0.78029999999999999</v>
      </c>
      <c r="AY1180" s="273">
        <v>21405</v>
      </c>
      <c r="AZ1180" s="273">
        <f t="shared" si="241"/>
        <v>0</v>
      </c>
      <c r="BA1180" s="271">
        <v>27.97</v>
      </c>
      <c r="BB1180" s="273">
        <v>118.6</v>
      </c>
      <c r="BC1180" s="273">
        <v>152.88900000000001</v>
      </c>
      <c r="BD1180" s="573">
        <v>0.76749999999999996</v>
      </c>
      <c r="BE1180" s="273">
        <v>20963</v>
      </c>
      <c r="BF1180" s="273">
        <f t="shared" si="242"/>
        <v>0</v>
      </c>
      <c r="BG1180" s="271">
        <v>30.95</v>
      </c>
      <c r="BH1180" s="273">
        <v>93.2</v>
      </c>
      <c r="BI1180" s="273">
        <v>152.88900000000001</v>
      </c>
      <c r="BJ1180" s="573">
        <v>0.78539999999999999</v>
      </c>
      <c r="BK1180" s="273">
        <v>19795</v>
      </c>
      <c r="BL1180" s="273">
        <f t="shared" si="243"/>
        <v>0</v>
      </c>
      <c r="BM1180" s="271">
        <v>36.35</v>
      </c>
      <c r="BN1180" s="273">
        <v>125.4</v>
      </c>
      <c r="BO1180" s="273">
        <v>152.88900000000001</v>
      </c>
      <c r="BP1180" s="573">
        <v>0.8619</v>
      </c>
      <c r="BQ1180" s="273">
        <v>22088</v>
      </c>
      <c r="BR1180" s="273">
        <f t="shared" si="244"/>
        <v>0</v>
      </c>
      <c r="BS1180" s="271">
        <v>30.41</v>
      </c>
      <c r="BT1180" s="273">
        <v>129.6</v>
      </c>
      <c r="BU1180" s="273">
        <v>152.88900000000001</v>
      </c>
      <c r="BV1180" s="573">
        <v>0.89639999999999997</v>
      </c>
      <c r="BW1180" s="273">
        <v>27585</v>
      </c>
      <c r="BX1180" s="273">
        <f t="shared" si="245"/>
        <v>0</v>
      </c>
      <c r="BY1180" s="271">
        <v>31.91</v>
      </c>
      <c r="BZ1180" s="273">
        <f t="shared" si="246"/>
        <v>278205</v>
      </c>
    </row>
    <row r="1181" spans="1:78">
      <c r="A1181" s="272">
        <v>1176</v>
      </c>
      <c r="B1181" s="272" t="s">
        <v>3260</v>
      </c>
      <c r="C1181" s="272" t="s">
        <v>589</v>
      </c>
      <c r="D1181" s="272" t="s">
        <v>391</v>
      </c>
      <c r="E1181" s="273">
        <v>194.44444444444443</v>
      </c>
      <c r="F1181" s="273">
        <v>159.52000000000001</v>
      </c>
      <c r="G1181" s="273">
        <v>159.52000000000001</v>
      </c>
      <c r="H1181" s="573">
        <v>0.84030000000000005</v>
      </c>
      <c r="I1181" s="273">
        <v>23126</v>
      </c>
      <c r="J1181" s="273">
        <f t="shared" si="234"/>
        <v>0</v>
      </c>
      <c r="K1181" s="271">
        <v>23.96</v>
      </c>
      <c r="L1181" s="273">
        <v>133.6</v>
      </c>
      <c r="M1181" s="273">
        <v>155.55600000000001</v>
      </c>
      <c r="N1181" s="573">
        <v>0.84319999999999995</v>
      </c>
      <c r="O1181" s="273">
        <v>20354</v>
      </c>
      <c r="P1181" s="273">
        <f t="shared" si="235"/>
        <v>0</v>
      </c>
      <c r="Q1181" s="271">
        <v>24.28</v>
      </c>
      <c r="R1181" s="273">
        <v>117.12</v>
      </c>
      <c r="S1181" s="273">
        <v>155.55600000000001</v>
      </c>
      <c r="T1181" s="573">
        <v>0.76190000000000002</v>
      </c>
      <c r="U1181" s="273">
        <v>7828</v>
      </c>
      <c r="V1181" s="273">
        <f t="shared" si="236"/>
        <v>0</v>
      </c>
      <c r="W1181" s="271">
        <v>12.18</v>
      </c>
      <c r="X1181" s="273">
        <v>40.799999999999997</v>
      </c>
      <c r="Y1181" s="273">
        <v>155.55600000000001</v>
      </c>
      <c r="Z1181" s="573">
        <v>0.2432</v>
      </c>
      <c r="AA1181" s="273">
        <v>648</v>
      </c>
      <c r="AB1181" s="273">
        <f t="shared" si="237"/>
        <v>0</v>
      </c>
      <c r="AC1181" s="271">
        <v>8.7799999999999994</v>
      </c>
      <c r="AD1181" s="273">
        <v>6.88</v>
      </c>
      <c r="AE1181" s="273">
        <v>155.55600000000001</v>
      </c>
      <c r="AF1181" s="573">
        <v>0.2457</v>
      </c>
      <c r="AG1181" s="273">
        <v>672</v>
      </c>
      <c r="AH1181" s="273">
        <f t="shared" si="238"/>
        <v>0</v>
      </c>
      <c r="AI1181" s="271">
        <v>53.41</v>
      </c>
      <c r="AJ1181" s="273">
        <v>108.16</v>
      </c>
      <c r="AK1181" s="273">
        <v>155.55600000000001</v>
      </c>
      <c r="AL1181" s="573">
        <v>0.34810000000000002</v>
      </c>
      <c r="AM1181" s="273">
        <v>1050</v>
      </c>
      <c r="AN1181" s="273">
        <f t="shared" si="239"/>
        <v>0</v>
      </c>
      <c r="AO1181" s="271">
        <v>3.87</v>
      </c>
      <c r="AP1181" s="273">
        <v>110.4</v>
      </c>
      <c r="AQ1181" s="273">
        <v>155.55600000000001</v>
      </c>
      <c r="AR1181" s="573">
        <v>0.58250000000000002</v>
      </c>
      <c r="AS1181" s="273">
        <v>2716</v>
      </c>
      <c r="AT1181" s="273">
        <f t="shared" si="240"/>
        <v>0</v>
      </c>
      <c r="AU1181" s="271">
        <v>5.68</v>
      </c>
      <c r="AV1181" s="273">
        <v>20.96</v>
      </c>
      <c r="AW1181" s="273">
        <v>155.55600000000001</v>
      </c>
      <c r="AX1181" s="573">
        <v>0.23719999999999999</v>
      </c>
      <c r="AY1181" s="273">
        <v>780</v>
      </c>
      <c r="AZ1181" s="273">
        <f t="shared" si="241"/>
        <v>0</v>
      </c>
      <c r="BA1181" s="271">
        <v>21.79</v>
      </c>
      <c r="BB1181" s="273">
        <v>107.52</v>
      </c>
      <c r="BC1181" s="273">
        <v>155.55600000000001</v>
      </c>
      <c r="BD1181" s="573">
        <v>0.50470000000000004</v>
      </c>
      <c r="BE1181" s="273">
        <v>2466</v>
      </c>
      <c r="BF1181" s="273">
        <f t="shared" si="242"/>
        <v>0</v>
      </c>
      <c r="BG1181" s="271">
        <v>6.11</v>
      </c>
      <c r="BH1181" s="273">
        <v>150.72</v>
      </c>
      <c r="BI1181" s="273">
        <v>155.55600000000001</v>
      </c>
      <c r="BJ1181" s="573">
        <v>0.75719999999999998</v>
      </c>
      <c r="BK1181" s="273">
        <v>9614</v>
      </c>
      <c r="BL1181" s="273">
        <f t="shared" si="243"/>
        <v>0</v>
      </c>
      <c r="BM1181" s="271">
        <v>11.32</v>
      </c>
      <c r="BN1181" s="273">
        <v>163.19999999999999</v>
      </c>
      <c r="BO1181" s="273">
        <v>163.19999999999999</v>
      </c>
      <c r="BP1181" s="573">
        <v>0.86199999999999999</v>
      </c>
      <c r="BQ1181" s="273">
        <v>28614</v>
      </c>
      <c r="BR1181" s="273">
        <f t="shared" si="244"/>
        <v>0</v>
      </c>
      <c r="BS1181" s="271">
        <v>30.27</v>
      </c>
      <c r="BT1181" s="273">
        <v>154.56</v>
      </c>
      <c r="BU1181" s="273">
        <v>155.55600000000001</v>
      </c>
      <c r="BV1181" s="573">
        <v>0.8679</v>
      </c>
      <c r="BW1181" s="273">
        <v>31436</v>
      </c>
      <c r="BX1181" s="273">
        <f t="shared" si="245"/>
        <v>0</v>
      </c>
      <c r="BY1181" s="271">
        <v>31.5</v>
      </c>
      <c r="BZ1181" s="273">
        <f t="shared" si="246"/>
        <v>129304</v>
      </c>
    </row>
    <row r="1182" spans="1:78">
      <c r="A1182" s="272">
        <v>1177</v>
      </c>
      <c r="B1182" s="272" t="s">
        <v>3260</v>
      </c>
      <c r="C1182" s="272" t="s">
        <v>393</v>
      </c>
      <c r="D1182" s="272" t="s">
        <v>394</v>
      </c>
      <c r="E1182" s="273">
        <v>200</v>
      </c>
      <c r="F1182" s="273">
        <v>206.48</v>
      </c>
      <c r="G1182" s="273">
        <v>206.48</v>
      </c>
      <c r="H1182" s="573">
        <v>0.99550000000000005</v>
      </c>
      <c r="I1182" s="273">
        <v>70450</v>
      </c>
      <c r="J1182" s="273">
        <f t="shared" si="234"/>
        <v>0</v>
      </c>
      <c r="K1182" s="271">
        <v>47.6</v>
      </c>
      <c r="L1182" s="273">
        <v>201.44</v>
      </c>
      <c r="M1182" s="273">
        <v>201.44</v>
      </c>
      <c r="N1182" s="573">
        <v>0.996</v>
      </c>
      <c r="O1182" s="273">
        <v>51309</v>
      </c>
      <c r="P1182" s="273">
        <f t="shared" si="235"/>
        <v>0</v>
      </c>
      <c r="Q1182" s="271">
        <v>34.369999999999997</v>
      </c>
      <c r="R1182" s="273">
        <v>202.96</v>
      </c>
      <c r="S1182" s="273">
        <v>202.96</v>
      </c>
      <c r="T1182" s="573">
        <v>0.99490000000000001</v>
      </c>
      <c r="U1182" s="273">
        <v>29102</v>
      </c>
      <c r="V1182" s="273">
        <f t="shared" si="236"/>
        <v>0</v>
      </c>
      <c r="W1182" s="271">
        <v>20.02</v>
      </c>
      <c r="X1182" s="273">
        <v>202.32</v>
      </c>
      <c r="Y1182" s="273">
        <v>202.32</v>
      </c>
      <c r="Z1182" s="573">
        <v>0.98950000000000005</v>
      </c>
      <c r="AA1182" s="273">
        <v>13320</v>
      </c>
      <c r="AB1182" s="273">
        <f t="shared" si="237"/>
        <v>0</v>
      </c>
      <c r="AC1182" s="271">
        <v>8.94</v>
      </c>
      <c r="AD1182" s="273">
        <v>202.72</v>
      </c>
      <c r="AE1182" s="273">
        <v>202.72</v>
      </c>
      <c r="AF1182" s="573">
        <v>0.99439999999999995</v>
      </c>
      <c r="AG1182" s="273">
        <v>33772</v>
      </c>
      <c r="AH1182" s="273">
        <f t="shared" si="238"/>
        <v>0</v>
      </c>
      <c r="AI1182" s="271">
        <v>22.52</v>
      </c>
      <c r="AJ1182" s="273">
        <v>203.6</v>
      </c>
      <c r="AK1182" s="273">
        <v>203.6</v>
      </c>
      <c r="AL1182" s="573">
        <v>0.99390000000000001</v>
      </c>
      <c r="AM1182" s="273">
        <v>30810</v>
      </c>
      <c r="AN1182" s="273">
        <f t="shared" si="239"/>
        <v>0</v>
      </c>
      <c r="AO1182" s="271">
        <v>21.14</v>
      </c>
      <c r="AP1182" s="273">
        <v>216.64</v>
      </c>
      <c r="AQ1182" s="273">
        <v>216.64</v>
      </c>
      <c r="AR1182" s="573">
        <v>0.99360000000000004</v>
      </c>
      <c r="AS1182" s="273">
        <v>56979</v>
      </c>
      <c r="AT1182" s="273">
        <f t="shared" si="240"/>
        <v>0</v>
      </c>
      <c r="AU1182" s="271">
        <v>35.44</v>
      </c>
      <c r="AV1182" s="273">
        <v>206.24</v>
      </c>
      <c r="AW1182" s="273">
        <v>206.24</v>
      </c>
      <c r="AX1182" s="573">
        <v>0.99309999999999998</v>
      </c>
      <c r="AY1182" s="273">
        <v>42992</v>
      </c>
      <c r="AZ1182" s="273">
        <f t="shared" si="241"/>
        <v>0</v>
      </c>
      <c r="BA1182" s="271">
        <v>28.1</v>
      </c>
      <c r="BB1182" s="273">
        <v>207.4</v>
      </c>
      <c r="BC1182" s="273">
        <v>207.4</v>
      </c>
      <c r="BD1182" s="573">
        <v>0.99270000000000003</v>
      </c>
      <c r="BE1182" s="273">
        <v>63322</v>
      </c>
      <c r="BF1182" s="273">
        <f t="shared" si="242"/>
        <v>0</v>
      </c>
      <c r="BG1182" s="271">
        <v>40.56</v>
      </c>
      <c r="BH1182" s="273">
        <v>207.84</v>
      </c>
      <c r="BI1182" s="273">
        <v>207.84</v>
      </c>
      <c r="BJ1182" s="573">
        <v>0.99019999999999997</v>
      </c>
      <c r="BK1182" s="273">
        <v>57637</v>
      </c>
      <c r="BL1182" s="273">
        <f t="shared" si="243"/>
        <v>0</v>
      </c>
      <c r="BM1182" s="271">
        <v>37.14</v>
      </c>
      <c r="BN1182" s="273">
        <v>198</v>
      </c>
      <c r="BO1182" s="273">
        <v>198</v>
      </c>
      <c r="BP1182" s="573">
        <v>0.99280000000000002</v>
      </c>
      <c r="BQ1182" s="273">
        <v>61137</v>
      </c>
      <c r="BR1182" s="273">
        <f t="shared" si="244"/>
        <v>0</v>
      </c>
      <c r="BS1182" s="271">
        <v>45.33</v>
      </c>
      <c r="BT1182" s="273">
        <v>197.84</v>
      </c>
      <c r="BU1182" s="273">
        <v>197.84</v>
      </c>
      <c r="BV1182" s="573">
        <v>0.99539999999999995</v>
      </c>
      <c r="BW1182" s="273">
        <v>52573</v>
      </c>
      <c r="BX1182" s="273">
        <f t="shared" si="245"/>
        <v>0</v>
      </c>
      <c r="BY1182" s="271">
        <v>33.97</v>
      </c>
      <c r="BZ1182" s="273">
        <f t="shared" si="246"/>
        <v>563403</v>
      </c>
    </row>
    <row r="1183" spans="1:78">
      <c r="A1183" s="272">
        <v>1178</v>
      </c>
      <c r="B1183" s="272" t="s">
        <v>3260</v>
      </c>
      <c r="C1183" s="272" t="s">
        <v>459</v>
      </c>
      <c r="D1183" s="272" t="s">
        <v>394</v>
      </c>
      <c r="E1183" s="273">
        <v>200</v>
      </c>
      <c r="F1183" s="273">
        <v>175.52</v>
      </c>
      <c r="G1183" s="273">
        <v>175.52</v>
      </c>
      <c r="H1183" s="573">
        <v>0.9153</v>
      </c>
      <c r="I1183" s="273">
        <v>53251</v>
      </c>
      <c r="J1183" s="273">
        <f t="shared" si="234"/>
        <v>0</v>
      </c>
      <c r="K1183" s="271">
        <v>46.03</v>
      </c>
      <c r="L1183" s="273">
        <v>172.64</v>
      </c>
      <c r="M1183" s="273">
        <v>172.64</v>
      </c>
      <c r="N1183" s="573">
        <v>0.91500000000000004</v>
      </c>
      <c r="O1183" s="273">
        <v>60960</v>
      </c>
      <c r="P1183" s="273">
        <f t="shared" si="235"/>
        <v>0</v>
      </c>
      <c r="Q1183" s="271">
        <v>51.87</v>
      </c>
      <c r="R1183" s="273">
        <v>176</v>
      </c>
      <c r="S1183" s="273">
        <v>176</v>
      </c>
      <c r="T1183" s="573">
        <v>0.9194</v>
      </c>
      <c r="U1183" s="273">
        <v>33956</v>
      </c>
      <c r="V1183" s="273">
        <f t="shared" si="236"/>
        <v>0</v>
      </c>
      <c r="W1183" s="271">
        <v>29.14</v>
      </c>
      <c r="X1183" s="273">
        <v>161.28</v>
      </c>
      <c r="Y1183" s="273">
        <v>161.28</v>
      </c>
      <c r="Z1183" s="573">
        <v>0.93520000000000003</v>
      </c>
      <c r="AA1183" s="273">
        <v>27684</v>
      </c>
      <c r="AB1183" s="273">
        <f t="shared" si="237"/>
        <v>0</v>
      </c>
      <c r="AC1183" s="271">
        <v>24.67</v>
      </c>
      <c r="AD1183" s="273">
        <v>165.44</v>
      </c>
      <c r="AE1183" s="273">
        <v>165.44</v>
      </c>
      <c r="AF1183" s="573">
        <v>0.93630000000000002</v>
      </c>
      <c r="AG1183" s="273">
        <v>17145</v>
      </c>
      <c r="AH1183" s="273">
        <f t="shared" si="238"/>
        <v>0</v>
      </c>
      <c r="AI1183" s="271">
        <v>14.88</v>
      </c>
      <c r="AJ1183" s="273">
        <v>164.32</v>
      </c>
      <c r="AK1183" s="273">
        <v>164.32</v>
      </c>
      <c r="AL1183" s="573">
        <v>0.93079999999999996</v>
      </c>
      <c r="AM1183" s="273">
        <v>35767</v>
      </c>
      <c r="AN1183" s="273">
        <f t="shared" si="239"/>
        <v>0</v>
      </c>
      <c r="AO1183" s="271">
        <v>32.479999999999997</v>
      </c>
      <c r="AP1183" s="273">
        <v>150.32</v>
      </c>
      <c r="AQ1183" s="273">
        <v>160</v>
      </c>
      <c r="AR1183" s="573">
        <v>0.98899999999999999</v>
      </c>
      <c r="AS1183" s="273">
        <v>36624</v>
      </c>
      <c r="AT1183" s="273">
        <f t="shared" si="240"/>
        <v>0</v>
      </c>
      <c r="AU1183" s="271">
        <v>33.11</v>
      </c>
      <c r="AV1183" s="273">
        <v>155.04</v>
      </c>
      <c r="AW1183" s="273">
        <v>160</v>
      </c>
      <c r="AX1183" s="573">
        <v>0.98170000000000002</v>
      </c>
      <c r="AY1183" s="273">
        <v>34661</v>
      </c>
      <c r="AZ1183" s="273">
        <f t="shared" si="241"/>
        <v>0</v>
      </c>
      <c r="BA1183" s="271">
        <v>31.63</v>
      </c>
      <c r="BB1183" s="273">
        <v>155.52000000000001</v>
      </c>
      <c r="BC1183" s="273">
        <v>160</v>
      </c>
      <c r="BD1183" s="573">
        <v>0.98240000000000005</v>
      </c>
      <c r="BE1183" s="273">
        <v>63264</v>
      </c>
      <c r="BF1183" s="273">
        <f t="shared" si="242"/>
        <v>0</v>
      </c>
      <c r="BG1183" s="271">
        <v>55.65</v>
      </c>
      <c r="BH1183" s="273">
        <v>148.63999999999999</v>
      </c>
      <c r="BI1183" s="273">
        <v>160</v>
      </c>
      <c r="BJ1183" s="573">
        <v>0.98680000000000001</v>
      </c>
      <c r="BK1183" s="273">
        <v>48025</v>
      </c>
      <c r="BL1183" s="273">
        <f t="shared" si="243"/>
        <v>0</v>
      </c>
      <c r="BM1183" s="271">
        <v>44.01</v>
      </c>
      <c r="BN1183" s="273">
        <v>152.80000000000001</v>
      </c>
      <c r="BO1183" s="273">
        <v>160</v>
      </c>
      <c r="BP1183" s="573">
        <v>0.98950000000000005</v>
      </c>
      <c r="BQ1183" s="273">
        <v>46397</v>
      </c>
      <c r="BR1183" s="273">
        <f t="shared" si="244"/>
        <v>0</v>
      </c>
      <c r="BS1183" s="271">
        <v>45.66</v>
      </c>
      <c r="BT1183" s="273">
        <v>150</v>
      </c>
      <c r="BU1183" s="273">
        <v>160</v>
      </c>
      <c r="BV1183" s="573">
        <v>0.98899999999999999</v>
      </c>
      <c r="BW1183" s="273">
        <v>51133</v>
      </c>
      <c r="BX1183" s="273">
        <f t="shared" si="245"/>
        <v>0</v>
      </c>
      <c r="BY1183" s="271">
        <v>46.32</v>
      </c>
      <c r="BZ1183" s="273">
        <f t="shared" si="246"/>
        <v>508867</v>
      </c>
    </row>
    <row r="1184" spans="1:78">
      <c r="A1184" s="272">
        <v>1179</v>
      </c>
      <c r="B1184" s="272" t="s">
        <v>3260</v>
      </c>
      <c r="C1184" s="272" t="s">
        <v>467</v>
      </c>
      <c r="D1184" s="272" t="s">
        <v>394</v>
      </c>
      <c r="E1184" s="273">
        <v>200</v>
      </c>
      <c r="F1184" s="273">
        <v>148.88</v>
      </c>
      <c r="G1184" s="273">
        <v>160</v>
      </c>
      <c r="H1184" s="573">
        <v>0.99380000000000002</v>
      </c>
      <c r="I1184" s="273">
        <v>48382</v>
      </c>
      <c r="J1184" s="273">
        <f t="shared" si="234"/>
        <v>0</v>
      </c>
      <c r="K1184" s="271">
        <v>45.41</v>
      </c>
      <c r="L1184" s="273">
        <v>155.68</v>
      </c>
      <c r="M1184" s="273">
        <v>160</v>
      </c>
      <c r="N1184" s="573">
        <v>0.99670000000000003</v>
      </c>
      <c r="O1184" s="273">
        <v>72015</v>
      </c>
      <c r="P1184" s="273">
        <f t="shared" si="235"/>
        <v>2747.6066046809901</v>
      </c>
      <c r="Q1184" s="271">
        <v>62.38</v>
      </c>
      <c r="R1184" s="273">
        <v>157.84</v>
      </c>
      <c r="S1184" s="273">
        <v>160</v>
      </c>
      <c r="T1184" s="573">
        <v>0.99580000000000002</v>
      </c>
      <c r="U1184" s="273">
        <v>49930</v>
      </c>
      <c r="V1184" s="273">
        <f t="shared" si="236"/>
        <v>0</v>
      </c>
      <c r="W1184" s="271">
        <v>44.12</v>
      </c>
      <c r="X1184" s="273">
        <v>146.47999999999999</v>
      </c>
      <c r="Y1184" s="273">
        <v>160</v>
      </c>
      <c r="Z1184" s="573">
        <v>0.99519999999999997</v>
      </c>
      <c r="AA1184" s="273">
        <v>57323</v>
      </c>
      <c r="AB1184" s="273">
        <f t="shared" si="237"/>
        <v>0</v>
      </c>
      <c r="AC1184" s="271">
        <v>52.85</v>
      </c>
      <c r="AD1184" s="273">
        <v>165.84</v>
      </c>
      <c r="AE1184" s="273">
        <v>165.84</v>
      </c>
      <c r="AF1184" s="573">
        <v>0.98939999999999995</v>
      </c>
      <c r="AG1184" s="273">
        <v>28554</v>
      </c>
      <c r="AH1184" s="273">
        <f t="shared" si="238"/>
        <v>0</v>
      </c>
      <c r="AI1184" s="271">
        <v>23.39</v>
      </c>
      <c r="AJ1184" s="273">
        <v>154.32</v>
      </c>
      <c r="AK1184" s="273">
        <v>160</v>
      </c>
      <c r="AL1184" s="573">
        <v>0.99629999999999996</v>
      </c>
      <c r="AM1184" s="273">
        <v>67267</v>
      </c>
      <c r="AN1184" s="273">
        <f t="shared" si="239"/>
        <v>841.39104674127498</v>
      </c>
      <c r="AO1184" s="271">
        <v>60.76</v>
      </c>
      <c r="AP1184" s="273">
        <v>156</v>
      </c>
      <c r="AQ1184" s="273">
        <v>160</v>
      </c>
      <c r="AR1184" s="573">
        <v>0.99580000000000002</v>
      </c>
      <c r="AS1184" s="273">
        <v>45754</v>
      </c>
      <c r="AT1184" s="273">
        <f t="shared" si="240"/>
        <v>0</v>
      </c>
      <c r="AU1184" s="271">
        <v>39.590000000000003</v>
      </c>
      <c r="AV1184" s="273">
        <v>149.04</v>
      </c>
      <c r="AW1184" s="273">
        <v>160</v>
      </c>
      <c r="AX1184" s="573">
        <v>0.99350000000000005</v>
      </c>
      <c r="AY1184" s="273">
        <v>45315</v>
      </c>
      <c r="AZ1184" s="273">
        <f t="shared" si="241"/>
        <v>0</v>
      </c>
      <c r="BA1184" s="271">
        <v>42.5</v>
      </c>
      <c r="BB1184" s="273">
        <v>18</v>
      </c>
      <c r="BC1184" s="273">
        <v>160</v>
      </c>
      <c r="BD1184" s="573">
        <v>0.99780000000000002</v>
      </c>
      <c r="BE1184" s="273">
        <v>4168</v>
      </c>
      <c r="BF1184" s="273">
        <f t="shared" si="242"/>
        <v>0</v>
      </c>
      <c r="BG1184" s="271">
        <v>31.19</v>
      </c>
      <c r="BH1184" s="273">
        <v>134.56</v>
      </c>
      <c r="BI1184" s="273">
        <v>160</v>
      </c>
      <c r="BJ1184" s="573">
        <v>0.99050000000000005</v>
      </c>
      <c r="BK1184" s="273">
        <v>25189</v>
      </c>
      <c r="BL1184" s="273">
        <f t="shared" si="243"/>
        <v>0</v>
      </c>
      <c r="BM1184" s="271">
        <v>25.4</v>
      </c>
      <c r="BN1184" s="273">
        <v>137.04</v>
      </c>
      <c r="BO1184" s="273">
        <v>160</v>
      </c>
      <c r="BP1184" s="573">
        <v>0.99360000000000004</v>
      </c>
      <c r="BQ1184" s="273">
        <v>34298</v>
      </c>
      <c r="BR1184" s="273">
        <f t="shared" si="244"/>
        <v>0</v>
      </c>
      <c r="BS1184" s="271">
        <v>37.479999999999997</v>
      </c>
      <c r="BT1184" s="273">
        <v>138.24</v>
      </c>
      <c r="BU1184" s="273">
        <v>160</v>
      </c>
      <c r="BV1184" s="573">
        <v>0.99429999999999996</v>
      </c>
      <c r="BW1184" s="273">
        <v>44764</v>
      </c>
      <c r="BX1184" s="273">
        <f t="shared" si="245"/>
        <v>0</v>
      </c>
      <c r="BY1184" s="271">
        <v>43.77</v>
      </c>
      <c r="BZ1184" s="273">
        <f t="shared" si="246"/>
        <v>522959</v>
      </c>
    </row>
    <row r="1185" spans="1:78">
      <c r="A1185" s="272">
        <v>1180</v>
      </c>
      <c r="B1185" s="272" t="s">
        <v>3260</v>
      </c>
      <c r="C1185" s="272" t="s">
        <v>473</v>
      </c>
      <c r="D1185" s="272" t="s">
        <v>397</v>
      </c>
      <c r="E1185" s="273">
        <v>200</v>
      </c>
      <c r="F1185" s="273">
        <v>68.319999999999993</v>
      </c>
      <c r="G1185" s="273">
        <v>160</v>
      </c>
      <c r="H1185" s="573">
        <v>0.97640000000000005</v>
      </c>
      <c r="I1185" s="273">
        <v>10034</v>
      </c>
      <c r="J1185" s="273">
        <f t="shared" si="234"/>
        <v>0</v>
      </c>
      <c r="K1185" s="271">
        <v>20.89</v>
      </c>
      <c r="L1185" s="273">
        <v>67.040000000000006</v>
      </c>
      <c r="M1185" s="273">
        <v>160</v>
      </c>
      <c r="N1185" s="573">
        <v>0.97219999999999995</v>
      </c>
      <c r="O1185" s="273">
        <v>12622</v>
      </c>
      <c r="P1185" s="273">
        <f t="shared" si="235"/>
        <v>0</v>
      </c>
      <c r="Q1185" s="271">
        <v>26.03</v>
      </c>
      <c r="R1185" s="273">
        <v>68.64</v>
      </c>
      <c r="S1185" s="273">
        <v>160</v>
      </c>
      <c r="T1185" s="573">
        <v>0.97350000000000003</v>
      </c>
      <c r="U1185" s="273">
        <v>12804</v>
      </c>
      <c r="V1185" s="273">
        <f t="shared" si="236"/>
        <v>0</v>
      </c>
      <c r="W1185" s="271">
        <v>26.61</v>
      </c>
      <c r="X1185" s="273">
        <v>58.08</v>
      </c>
      <c r="Y1185" s="273">
        <v>160</v>
      </c>
      <c r="Z1185" s="573">
        <v>0.96530000000000005</v>
      </c>
      <c r="AA1185" s="273">
        <v>12436</v>
      </c>
      <c r="AB1185" s="273">
        <f t="shared" si="237"/>
        <v>0</v>
      </c>
      <c r="AC1185" s="271">
        <v>29.81</v>
      </c>
      <c r="AD1185" s="273">
        <v>64.64</v>
      </c>
      <c r="AE1185" s="273">
        <v>160</v>
      </c>
      <c r="AF1185" s="573">
        <v>0.96589999999999998</v>
      </c>
      <c r="AG1185" s="273">
        <v>12898</v>
      </c>
      <c r="AH1185" s="273">
        <f t="shared" si="238"/>
        <v>0</v>
      </c>
      <c r="AI1185" s="271">
        <v>27.76</v>
      </c>
      <c r="AJ1185" s="273">
        <v>67.36</v>
      </c>
      <c r="AK1185" s="273">
        <v>160</v>
      </c>
      <c r="AL1185" s="573">
        <v>0.96340000000000003</v>
      </c>
      <c r="AM1185" s="273">
        <v>10584</v>
      </c>
      <c r="AN1185" s="273">
        <f t="shared" si="239"/>
        <v>0</v>
      </c>
      <c r="AO1185" s="271">
        <v>22.65</v>
      </c>
      <c r="AP1185" s="273">
        <v>54.56</v>
      </c>
      <c r="AQ1185" s="273">
        <v>160</v>
      </c>
      <c r="AR1185" s="573">
        <v>0.97240000000000004</v>
      </c>
      <c r="AS1185" s="273">
        <v>10220</v>
      </c>
      <c r="AT1185" s="273">
        <f t="shared" si="240"/>
        <v>0</v>
      </c>
      <c r="AU1185" s="271">
        <v>25.89</v>
      </c>
      <c r="AV1185" s="273">
        <v>43.04</v>
      </c>
      <c r="AW1185" s="273">
        <v>160</v>
      </c>
      <c r="AX1185" s="573">
        <v>0.98880000000000001</v>
      </c>
      <c r="AY1185" s="273">
        <v>9406</v>
      </c>
      <c r="AZ1185" s="273">
        <f t="shared" si="241"/>
        <v>0</v>
      </c>
      <c r="BA1185" s="271">
        <v>30.69</v>
      </c>
      <c r="BB1185" s="273">
        <v>28.64</v>
      </c>
      <c r="BC1185" s="273">
        <v>160</v>
      </c>
      <c r="BD1185" s="573">
        <v>0.9889</v>
      </c>
      <c r="BE1185" s="273">
        <v>8916</v>
      </c>
      <c r="BF1185" s="273">
        <f t="shared" si="242"/>
        <v>0</v>
      </c>
      <c r="BG1185" s="271">
        <v>42.31</v>
      </c>
      <c r="BH1185" s="273">
        <v>29.12</v>
      </c>
      <c r="BI1185" s="273">
        <v>160</v>
      </c>
      <c r="BJ1185" s="573">
        <v>0.9909</v>
      </c>
      <c r="BK1185" s="273">
        <v>8754</v>
      </c>
      <c r="BL1185" s="273">
        <f t="shared" si="243"/>
        <v>0</v>
      </c>
      <c r="BM1185" s="271">
        <v>40.770000000000003</v>
      </c>
      <c r="BN1185" s="273">
        <v>45.28</v>
      </c>
      <c r="BO1185" s="273">
        <v>160</v>
      </c>
      <c r="BP1185" s="573">
        <v>0.99319999999999997</v>
      </c>
      <c r="BQ1185" s="273">
        <v>9120</v>
      </c>
      <c r="BR1185" s="273">
        <f t="shared" si="244"/>
        <v>0</v>
      </c>
      <c r="BS1185" s="271">
        <v>30.18</v>
      </c>
      <c r="BT1185" s="273">
        <v>59.68</v>
      </c>
      <c r="BU1185" s="273">
        <v>160</v>
      </c>
      <c r="BV1185" s="573">
        <v>0.99239999999999995</v>
      </c>
      <c r="BW1185" s="273">
        <v>10736</v>
      </c>
      <c r="BX1185" s="273">
        <f t="shared" si="245"/>
        <v>0</v>
      </c>
      <c r="BY1185" s="271">
        <v>24.36</v>
      </c>
      <c r="BZ1185" s="273">
        <f t="shared" si="246"/>
        <v>128530</v>
      </c>
    </row>
    <row r="1186" spans="1:78">
      <c r="A1186" s="272">
        <v>1181</v>
      </c>
      <c r="B1186" s="272" t="s">
        <v>3260</v>
      </c>
      <c r="C1186" s="272" t="s">
        <v>540</v>
      </c>
      <c r="D1186" s="272" t="s">
        <v>391</v>
      </c>
      <c r="E1186" s="273">
        <v>200</v>
      </c>
      <c r="F1186" s="273">
        <v>126.08</v>
      </c>
      <c r="G1186" s="273">
        <v>160</v>
      </c>
      <c r="H1186" s="573">
        <v>0.99950000000000006</v>
      </c>
      <c r="I1186" s="273">
        <v>20604</v>
      </c>
      <c r="J1186" s="273">
        <f t="shared" si="234"/>
        <v>0</v>
      </c>
      <c r="K1186" s="271">
        <v>22.71</v>
      </c>
      <c r="L1186" s="273">
        <v>142.24</v>
      </c>
      <c r="M1186" s="273">
        <v>160</v>
      </c>
      <c r="N1186" s="573">
        <v>0.99819999999999998</v>
      </c>
      <c r="O1186" s="273">
        <v>24274</v>
      </c>
      <c r="P1186" s="273">
        <f t="shared" si="235"/>
        <v>0</v>
      </c>
      <c r="Q1186" s="271">
        <v>22.98</v>
      </c>
      <c r="R1186" s="273">
        <v>165.76</v>
      </c>
      <c r="S1186" s="273">
        <v>165.76</v>
      </c>
      <c r="T1186" s="573">
        <v>0.99880000000000002</v>
      </c>
      <c r="U1186" s="273">
        <v>24196</v>
      </c>
      <c r="V1186" s="273">
        <f t="shared" si="236"/>
        <v>0</v>
      </c>
      <c r="W1186" s="271">
        <v>20.3</v>
      </c>
      <c r="X1186" s="273">
        <v>117.44</v>
      </c>
      <c r="Y1186" s="273">
        <v>160</v>
      </c>
      <c r="Z1186" s="573">
        <v>0.99970000000000003</v>
      </c>
      <c r="AA1186" s="273">
        <v>20204</v>
      </c>
      <c r="AB1186" s="273">
        <f t="shared" si="237"/>
        <v>0</v>
      </c>
      <c r="AC1186" s="271">
        <v>23.13</v>
      </c>
      <c r="AD1186" s="273">
        <v>114.88</v>
      </c>
      <c r="AE1186" s="273">
        <v>160</v>
      </c>
      <c r="AF1186" s="573">
        <v>0.99939999999999996</v>
      </c>
      <c r="AG1186" s="273">
        <v>19354</v>
      </c>
      <c r="AH1186" s="273">
        <f t="shared" si="238"/>
        <v>0</v>
      </c>
      <c r="AI1186" s="271">
        <v>22.66</v>
      </c>
      <c r="AJ1186" s="273">
        <v>140.32</v>
      </c>
      <c r="AK1186" s="273">
        <v>160</v>
      </c>
      <c r="AL1186" s="573">
        <v>0.99980000000000002</v>
      </c>
      <c r="AM1186" s="273">
        <v>21012</v>
      </c>
      <c r="AN1186" s="273">
        <f t="shared" si="239"/>
        <v>0</v>
      </c>
      <c r="AO1186" s="271">
        <v>20.8</v>
      </c>
      <c r="AP1186" s="273">
        <v>123.84</v>
      </c>
      <c r="AQ1186" s="273">
        <v>160</v>
      </c>
      <c r="AR1186" s="573">
        <v>0.99960000000000004</v>
      </c>
      <c r="AS1186" s="273">
        <v>24410</v>
      </c>
      <c r="AT1186" s="273">
        <f t="shared" si="240"/>
        <v>0</v>
      </c>
      <c r="AU1186" s="271">
        <v>26.5</v>
      </c>
      <c r="AV1186" s="273">
        <v>113.28</v>
      </c>
      <c r="AW1186" s="273">
        <v>160</v>
      </c>
      <c r="AX1186" s="573">
        <v>0.99960000000000004</v>
      </c>
      <c r="AY1186" s="273">
        <v>15720</v>
      </c>
      <c r="AZ1186" s="273">
        <f t="shared" si="241"/>
        <v>0</v>
      </c>
      <c r="BA1186" s="271">
        <v>19.28</v>
      </c>
      <c r="BB1186" s="273">
        <v>89.12</v>
      </c>
      <c r="BC1186" s="273">
        <v>160</v>
      </c>
      <c r="BD1186" s="573">
        <v>0.99970000000000003</v>
      </c>
      <c r="BE1186" s="273">
        <v>14684</v>
      </c>
      <c r="BF1186" s="273">
        <f t="shared" si="242"/>
        <v>0</v>
      </c>
      <c r="BG1186" s="271">
        <v>22.15</v>
      </c>
      <c r="BH1186" s="273">
        <v>77.92</v>
      </c>
      <c r="BI1186" s="273">
        <v>160</v>
      </c>
      <c r="BJ1186" s="573">
        <v>1</v>
      </c>
      <c r="BK1186" s="273">
        <v>13492</v>
      </c>
      <c r="BL1186" s="273">
        <f t="shared" si="243"/>
        <v>0</v>
      </c>
      <c r="BM1186" s="271">
        <v>23.27</v>
      </c>
      <c r="BN1186" s="273">
        <v>94.08</v>
      </c>
      <c r="BO1186" s="273">
        <v>160</v>
      </c>
      <c r="BP1186" s="573">
        <v>1.0001</v>
      </c>
      <c r="BQ1186" s="273">
        <v>15574</v>
      </c>
      <c r="BR1186" s="273">
        <f t="shared" si="244"/>
        <v>0</v>
      </c>
      <c r="BS1186" s="271">
        <v>24.63</v>
      </c>
      <c r="BT1186" s="273">
        <v>116.64</v>
      </c>
      <c r="BU1186" s="273">
        <v>160</v>
      </c>
      <c r="BV1186" s="573">
        <v>0.99970000000000003</v>
      </c>
      <c r="BW1186" s="273">
        <v>20012</v>
      </c>
      <c r="BX1186" s="273">
        <f t="shared" si="245"/>
        <v>0</v>
      </c>
      <c r="BY1186" s="271">
        <v>23.07</v>
      </c>
      <c r="BZ1186" s="273">
        <f t="shared" si="246"/>
        <v>233536</v>
      </c>
    </row>
    <row r="1187" spans="1:78">
      <c r="A1187" s="272">
        <v>1182</v>
      </c>
      <c r="B1187" s="272" t="s">
        <v>3260</v>
      </c>
      <c r="C1187" s="272" t="s">
        <v>4380</v>
      </c>
      <c r="D1187" s="272" t="s">
        <v>543</v>
      </c>
      <c r="E1187" s="273">
        <v>200</v>
      </c>
      <c r="F1187" s="273">
        <v>101.11904</v>
      </c>
      <c r="G1187" s="273">
        <v>160</v>
      </c>
      <c r="H1187" s="573">
        <v>0.99919999999999998</v>
      </c>
      <c r="I1187" s="273">
        <v>40240</v>
      </c>
      <c r="J1187" s="273">
        <f t="shared" si="234"/>
        <v>0</v>
      </c>
      <c r="K1187" s="271">
        <v>0.55312970182909604</v>
      </c>
      <c r="L1187" s="273">
        <v>110.18762</v>
      </c>
      <c r="M1187" s="273">
        <v>160</v>
      </c>
      <c r="N1187" s="573">
        <v>0.99880000000000002</v>
      </c>
      <c r="O1187" s="273">
        <v>52378</v>
      </c>
      <c r="P1187" s="273">
        <f t="shared" si="235"/>
        <v>0</v>
      </c>
      <c r="Q1187" s="271">
        <v>0.63967141651432291</v>
      </c>
      <c r="R1187" s="273">
        <v>84.185090000000002</v>
      </c>
      <c r="S1187" s="273">
        <v>160</v>
      </c>
      <c r="T1187" s="573">
        <v>0.99839999999999995</v>
      </c>
      <c r="U1187" s="273">
        <v>44467</v>
      </c>
      <c r="V1187" s="273">
        <f t="shared" si="236"/>
        <v>0</v>
      </c>
      <c r="W1187" s="271">
        <v>0.73478965614140612</v>
      </c>
      <c r="X1187" s="273">
        <v>89.389470000000003</v>
      </c>
      <c r="Y1187" s="273">
        <v>160</v>
      </c>
      <c r="Z1187" s="573">
        <v>0.99399999999999999</v>
      </c>
      <c r="AA1187" s="273">
        <v>40211</v>
      </c>
      <c r="AB1187" s="273">
        <f t="shared" si="237"/>
        <v>0</v>
      </c>
      <c r="AC1187" s="271">
        <v>0.6082329792973824</v>
      </c>
      <c r="AD1187" s="273">
        <v>86.028580000000005</v>
      </c>
      <c r="AE1187" s="273">
        <v>160</v>
      </c>
      <c r="AF1187" s="573">
        <v>0.99009999999999998</v>
      </c>
      <c r="AG1187" s="273">
        <v>38100</v>
      </c>
      <c r="AH1187" s="273">
        <f t="shared" si="238"/>
        <v>0</v>
      </c>
      <c r="AI1187" s="271">
        <v>0.60118493204822609</v>
      </c>
      <c r="AJ1187" s="273">
        <v>93.6</v>
      </c>
      <c r="AK1187" s="273">
        <v>160</v>
      </c>
      <c r="AL1187" s="573">
        <v>0.99270000000000003</v>
      </c>
      <c r="AM1187" s="273">
        <v>37311</v>
      </c>
      <c r="AN1187" s="273">
        <f t="shared" si="239"/>
        <v>0</v>
      </c>
      <c r="AO1187" s="271">
        <v>0.55767746913580263</v>
      </c>
      <c r="AP1187" s="273">
        <v>89.386380000000003</v>
      </c>
      <c r="AQ1187" s="273">
        <v>160</v>
      </c>
      <c r="AR1187" s="573">
        <v>0.99219999999999997</v>
      </c>
      <c r="AS1187" s="273">
        <v>37049</v>
      </c>
      <c r="AT1187" s="273">
        <f t="shared" si="240"/>
        <v>0</v>
      </c>
      <c r="AU1187" s="271">
        <v>0.56142937866984033</v>
      </c>
      <c r="AV1187" s="273">
        <v>89.6</v>
      </c>
      <c r="AW1187" s="273">
        <v>160</v>
      </c>
      <c r="AX1187" s="573">
        <v>0.99299999999999999</v>
      </c>
      <c r="AY1187" s="273">
        <v>26595</v>
      </c>
      <c r="AZ1187" s="273">
        <f t="shared" si="241"/>
        <v>0</v>
      </c>
      <c r="BA1187" s="271">
        <v>0.41514756944444453</v>
      </c>
      <c r="BB1187" s="273">
        <v>68.829700000000003</v>
      </c>
      <c r="BC1187" s="273">
        <v>160</v>
      </c>
      <c r="BD1187" s="573">
        <v>0.99570000000000003</v>
      </c>
      <c r="BE1187" s="273">
        <v>27304</v>
      </c>
      <c r="BF1187" s="273">
        <f t="shared" si="242"/>
        <v>0</v>
      </c>
      <c r="BG1187" s="271">
        <v>0.53544964905669235</v>
      </c>
      <c r="BH1187" s="273">
        <v>66.917760000000001</v>
      </c>
      <c r="BI1187" s="273">
        <v>160</v>
      </c>
      <c r="BJ1187" s="573">
        <v>0.99580000000000002</v>
      </c>
      <c r="BK1187" s="273">
        <v>23282</v>
      </c>
      <c r="BL1187" s="273">
        <f t="shared" si="243"/>
        <v>0</v>
      </c>
      <c r="BM1187" s="271">
        <v>0.46960225779816445</v>
      </c>
      <c r="BN1187" s="273">
        <v>90.857919999999993</v>
      </c>
      <c r="BO1187" s="273">
        <v>160</v>
      </c>
      <c r="BP1187" s="573">
        <v>0.998</v>
      </c>
      <c r="BQ1187" s="273">
        <v>30043</v>
      </c>
      <c r="BR1187" s="273">
        <f t="shared" si="244"/>
        <v>0</v>
      </c>
      <c r="BS1187" s="271">
        <v>0.49303495999447217</v>
      </c>
      <c r="BT1187" s="273">
        <v>93.102770000000007</v>
      </c>
      <c r="BU1187" s="273">
        <v>160</v>
      </c>
      <c r="BV1187" s="573">
        <v>0.99809999999999999</v>
      </c>
      <c r="BW1187" s="273">
        <v>37885</v>
      </c>
      <c r="BX1187" s="273">
        <f t="shared" si="245"/>
        <v>0</v>
      </c>
      <c r="BY1187" s="271">
        <v>0.54795500748536341</v>
      </c>
      <c r="BZ1187" s="273">
        <f t="shared" si="246"/>
        <v>434865</v>
      </c>
    </row>
    <row r="1188" spans="1:78">
      <c r="A1188" s="272">
        <v>1183</v>
      </c>
      <c r="B1188" s="272" t="s">
        <v>3260</v>
      </c>
      <c r="C1188" s="272" t="s">
        <v>3294</v>
      </c>
      <c r="D1188" s="272" t="s">
        <v>421</v>
      </c>
      <c r="E1188" s="273">
        <v>200</v>
      </c>
      <c r="F1188" s="273">
        <v>95.04</v>
      </c>
      <c r="G1188" s="273">
        <v>160</v>
      </c>
      <c r="H1188" s="573">
        <v>0.87360000000000004</v>
      </c>
      <c r="I1188" s="273">
        <v>26286</v>
      </c>
      <c r="J1188" s="273">
        <f t="shared" si="234"/>
        <v>0</v>
      </c>
      <c r="K1188" s="271">
        <v>43.97</v>
      </c>
      <c r="L1188" s="273">
        <v>84</v>
      </c>
      <c r="M1188" s="273">
        <v>160</v>
      </c>
      <c r="N1188" s="573">
        <v>0.88139999999999996</v>
      </c>
      <c r="O1188" s="273">
        <v>28650</v>
      </c>
      <c r="P1188" s="273">
        <f t="shared" si="235"/>
        <v>0</v>
      </c>
      <c r="Q1188" s="271">
        <v>52.01</v>
      </c>
      <c r="R1188" s="273">
        <v>85.44</v>
      </c>
      <c r="S1188" s="273">
        <v>160</v>
      </c>
      <c r="T1188" s="573">
        <v>0.88360000000000005</v>
      </c>
      <c r="U1188" s="273">
        <v>27195</v>
      </c>
      <c r="V1188" s="273">
        <f t="shared" si="236"/>
        <v>0</v>
      </c>
      <c r="W1188" s="271">
        <v>50.03</v>
      </c>
      <c r="X1188" s="273">
        <v>94.8</v>
      </c>
      <c r="Y1188" s="273">
        <v>160</v>
      </c>
      <c r="Z1188" s="573">
        <v>0.872</v>
      </c>
      <c r="AA1188" s="273">
        <v>31620</v>
      </c>
      <c r="AB1188" s="273">
        <f t="shared" si="237"/>
        <v>0</v>
      </c>
      <c r="AC1188" s="271">
        <v>51.41</v>
      </c>
      <c r="AD1188" s="273">
        <v>94.08</v>
      </c>
      <c r="AE1188" s="273">
        <v>160</v>
      </c>
      <c r="AF1188" s="573">
        <v>0.86299999999999999</v>
      </c>
      <c r="AG1188" s="273">
        <v>27771</v>
      </c>
      <c r="AH1188" s="273">
        <f t="shared" si="238"/>
        <v>0</v>
      </c>
      <c r="AI1188" s="271">
        <v>45.97</v>
      </c>
      <c r="AJ1188" s="273">
        <v>90.24</v>
      </c>
      <c r="AK1188" s="273">
        <v>160</v>
      </c>
      <c r="AL1188" s="573">
        <v>0.8679</v>
      </c>
      <c r="AM1188" s="273">
        <v>26250</v>
      </c>
      <c r="AN1188" s="273">
        <f t="shared" si="239"/>
        <v>0</v>
      </c>
      <c r="AO1188" s="271">
        <v>46.55</v>
      </c>
      <c r="AP1188" s="273">
        <v>91.68</v>
      </c>
      <c r="AQ1188" s="273">
        <v>160</v>
      </c>
      <c r="AR1188" s="573">
        <v>0.86329999999999996</v>
      </c>
      <c r="AS1188" s="273">
        <v>26526</v>
      </c>
      <c r="AT1188" s="273">
        <f t="shared" si="240"/>
        <v>0</v>
      </c>
      <c r="AU1188" s="271">
        <v>45.05</v>
      </c>
      <c r="AV1188" s="273">
        <v>84.72</v>
      </c>
      <c r="AW1188" s="273">
        <v>160</v>
      </c>
      <c r="AX1188" s="573">
        <v>0.85050000000000003</v>
      </c>
      <c r="AY1188" s="273">
        <v>24627</v>
      </c>
      <c r="AZ1188" s="273">
        <f t="shared" si="241"/>
        <v>0</v>
      </c>
      <c r="BA1188" s="271">
        <v>47.47</v>
      </c>
      <c r="BB1188" s="273">
        <v>83.04</v>
      </c>
      <c r="BC1188" s="273">
        <v>160</v>
      </c>
      <c r="BD1188" s="573">
        <v>0.85970000000000002</v>
      </c>
      <c r="BE1188" s="273">
        <v>23706</v>
      </c>
      <c r="BF1188" s="273">
        <f t="shared" si="242"/>
        <v>0</v>
      </c>
      <c r="BG1188" s="271">
        <v>44.63</v>
      </c>
      <c r="BH1188" s="273">
        <v>80.64</v>
      </c>
      <c r="BI1188" s="273">
        <v>160</v>
      </c>
      <c r="BJ1188" s="573">
        <v>0.86299999999999999</v>
      </c>
      <c r="BK1188" s="273">
        <v>23445</v>
      </c>
      <c r="BL1188" s="273">
        <f t="shared" si="243"/>
        <v>0</v>
      </c>
      <c r="BM1188" s="271">
        <v>45.28</v>
      </c>
      <c r="BN1188" s="273">
        <v>79.44</v>
      </c>
      <c r="BO1188" s="273">
        <v>160</v>
      </c>
      <c r="BP1188" s="573">
        <v>0.87239999999999995</v>
      </c>
      <c r="BQ1188" s="273">
        <v>22764</v>
      </c>
      <c r="BR1188" s="273">
        <f t="shared" si="244"/>
        <v>0</v>
      </c>
      <c r="BS1188" s="271">
        <v>48.87</v>
      </c>
      <c r="BT1188" s="273">
        <v>86.64</v>
      </c>
      <c r="BU1188" s="273">
        <v>160</v>
      </c>
      <c r="BV1188" s="573">
        <v>0.87450000000000006</v>
      </c>
      <c r="BW1188" s="273">
        <v>25785</v>
      </c>
      <c r="BX1188" s="273">
        <f t="shared" si="245"/>
        <v>0</v>
      </c>
      <c r="BY1188" s="271">
        <v>45.74</v>
      </c>
      <c r="BZ1188" s="273">
        <f t="shared" si="246"/>
        <v>314625</v>
      </c>
    </row>
    <row r="1189" spans="1:78">
      <c r="A1189" s="272">
        <v>1184</v>
      </c>
      <c r="B1189" s="272" t="s">
        <v>3260</v>
      </c>
      <c r="C1189" s="272" t="s">
        <v>3305</v>
      </c>
      <c r="D1189" s="272" t="s">
        <v>1401</v>
      </c>
      <c r="E1189" s="273">
        <v>200</v>
      </c>
      <c r="F1189" s="273">
        <v>0</v>
      </c>
      <c r="G1189" s="273">
        <v>0</v>
      </c>
      <c r="H1189" s="573">
        <v>0</v>
      </c>
      <c r="I1189" s="273">
        <v>0</v>
      </c>
      <c r="J1189" s="273">
        <f t="shared" si="234"/>
        <v>0</v>
      </c>
      <c r="K1189" s="271">
        <v>0</v>
      </c>
      <c r="L1189" s="273">
        <v>31</v>
      </c>
      <c r="M1189" s="273">
        <v>160</v>
      </c>
      <c r="N1189" s="573">
        <v>0.92249999999999999</v>
      </c>
      <c r="O1189" s="273">
        <v>4728</v>
      </c>
      <c r="P1189" s="273">
        <f t="shared" si="235"/>
        <v>0</v>
      </c>
      <c r="Q1189" s="271">
        <v>22.96</v>
      </c>
      <c r="R1189" s="273">
        <v>34</v>
      </c>
      <c r="S1189" s="273">
        <v>160</v>
      </c>
      <c r="T1189" s="573">
        <v>0.94179999999999997</v>
      </c>
      <c r="U1189" s="273">
        <v>5260</v>
      </c>
      <c r="V1189" s="273">
        <f t="shared" si="236"/>
        <v>0</v>
      </c>
      <c r="W1189" s="271">
        <v>22.81</v>
      </c>
      <c r="X1189" s="273">
        <v>36.799999999999997</v>
      </c>
      <c r="Y1189" s="273">
        <v>160</v>
      </c>
      <c r="Z1189" s="573">
        <v>0.91180000000000005</v>
      </c>
      <c r="AA1189" s="273">
        <v>6050</v>
      </c>
      <c r="AB1189" s="273">
        <f t="shared" si="237"/>
        <v>0</v>
      </c>
      <c r="AC1189" s="271">
        <v>24.23</v>
      </c>
      <c r="AD1189" s="273">
        <v>37.6</v>
      </c>
      <c r="AE1189" s="273">
        <v>160</v>
      </c>
      <c r="AF1189" s="573">
        <v>0.89470000000000005</v>
      </c>
      <c r="AG1189" s="273">
        <v>6778</v>
      </c>
      <c r="AH1189" s="273">
        <f t="shared" si="238"/>
        <v>0</v>
      </c>
      <c r="AI1189" s="271">
        <v>27.08</v>
      </c>
      <c r="AJ1189" s="273">
        <v>39.4</v>
      </c>
      <c r="AK1189" s="273">
        <v>160</v>
      </c>
      <c r="AL1189" s="573">
        <v>0.89400000000000002</v>
      </c>
      <c r="AM1189" s="273">
        <v>7868</v>
      </c>
      <c r="AN1189" s="273">
        <f t="shared" si="239"/>
        <v>0</v>
      </c>
      <c r="AO1189" s="271">
        <v>31.02</v>
      </c>
      <c r="AP1189" s="273">
        <v>43.4</v>
      </c>
      <c r="AQ1189" s="273">
        <v>160</v>
      </c>
      <c r="AR1189" s="573">
        <v>0.88380000000000003</v>
      </c>
      <c r="AS1189" s="273">
        <v>7482</v>
      </c>
      <c r="AT1189" s="273">
        <f t="shared" si="240"/>
        <v>0</v>
      </c>
      <c r="AU1189" s="271">
        <v>26.22</v>
      </c>
      <c r="AV1189" s="273">
        <v>43.4</v>
      </c>
      <c r="AW1189" s="273">
        <v>160</v>
      </c>
      <c r="AX1189" s="573">
        <v>0.78269999999999995</v>
      </c>
      <c r="AY1189" s="273">
        <v>6498</v>
      </c>
      <c r="AZ1189" s="273">
        <f t="shared" si="241"/>
        <v>0</v>
      </c>
      <c r="BA1189" s="271">
        <v>26.57</v>
      </c>
      <c r="BB1189" s="273">
        <v>43.8</v>
      </c>
      <c r="BC1189" s="273">
        <v>160</v>
      </c>
      <c r="BD1189" s="573">
        <v>0.75890000000000002</v>
      </c>
      <c r="BE1189" s="273">
        <v>6747</v>
      </c>
      <c r="BF1189" s="273">
        <f t="shared" si="242"/>
        <v>0</v>
      </c>
      <c r="BG1189" s="271">
        <v>27.28</v>
      </c>
      <c r="BH1189" s="273">
        <v>47</v>
      </c>
      <c r="BI1189" s="273">
        <v>160</v>
      </c>
      <c r="BJ1189" s="573">
        <v>0.71650000000000003</v>
      </c>
      <c r="BK1189" s="273">
        <v>6768</v>
      </c>
      <c r="BL1189" s="273">
        <f t="shared" si="243"/>
        <v>0</v>
      </c>
      <c r="BM1189" s="271">
        <v>27.01</v>
      </c>
      <c r="BN1189" s="273">
        <v>44.4</v>
      </c>
      <c r="BO1189" s="273">
        <v>160</v>
      </c>
      <c r="BP1189" s="573">
        <v>0.77639999999999998</v>
      </c>
      <c r="BQ1189" s="273">
        <v>7512</v>
      </c>
      <c r="BR1189" s="273">
        <f t="shared" si="244"/>
        <v>0</v>
      </c>
      <c r="BS1189" s="271">
        <v>32.43</v>
      </c>
      <c r="BT1189" s="273">
        <v>43.4</v>
      </c>
      <c r="BU1189" s="273">
        <v>160</v>
      </c>
      <c r="BV1189" s="573">
        <v>0.81530000000000002</v>
      </c>
      <c r="BW1189" s="273">
        <v>8710</v>
      </c>
      <c r="BX1189" s="273">
        <f t="shared" si="245"/>
        <v>0</v>
      </c>
      <c r="BY1189" s="271">
        <v>33.08</v>
      </c>
      <c r="BZ1189" s="273">
        <f t="shared" si="246"/>
        <v>74401</v>
      </c>
    </row>
    <row r="1190" spans="1:78">
      <c r="A1190" s="272">
        <v>1185</v>
      </c>
      <c r="B1190" s="272" t="s">
        <v>3260</v>
      </c>
      <c r="C1190" s="272" t="s">
        <v>4066</v>
      </c>
      <c r="D1190" s="272" t="s">
        <v>394</v>
      </c>
      <c r="E1190" s="273">
        <v>200</v>
      </c>
      <c r="F1190" s="273">
        <v>0</v>
      </c>
      <c r="G1190" s="273">
        <v>0</v>
      </c>
      <c r="H1190" s="573">
        <v>0</v>
      </c>
      <c r="I1190" s="273">
        <v>0</v>
      </c>
      <c r="J1190" s="273">
        <f t="shared" si="234"/>
        <v>0</v>
      </c>
      <c r="K1190" s="271">
        <v>0</v>
      </c>
      <c r="L1190" s="273">
        <v>0</v>
      </c>
      <c r="M1190" s="273">
        <v>0</v>
      </c>
      <c r="N1190" s="573">
        <v>0</v>
      </c>
      <c r="O1190" s="273">
        <v>0</v>
      </c>
      <c r="P1190" s="273">
        <f t="shared" si="235"/>
        <v>0</v>
      </c>
      <c r="Q1190" s="271">
        <v>0</v>
      </c>
      <c r="R1190" s="273">
        <v>0</v>
      </c>
      <c r="S1190" s="273">
        <v>0</v>
      </c>
      <c r="T1190" s="573">
        <v>0</v>
      </c>
      <c r="U1190" s="273">
        <v>0</v>
      </c>
      <c r="V1190" s="273">
        <f t="shared" si="236"/>
        <v>0</v>
      </c>
      <c r="W1190" s="271">
        <v>0</v>
      </c>
      <c r="X1190" s="273">
        <v>0</v>
      </c>
      <c r="Y1190" s="273">
        <v>0</v>
      </c>
      <c r="Z1190" s="573">
        <v>0</v>
      </c>
      <c r="AA1190" s="273">
        <v>0</v>
      </c>
      <c r="AB1190" s="273">
        <f t="shared" si="237"/>
        <v>0</v>
      </c>
      <c r="AC1190" s="271">
        <v>0</v>
      </c>
      <c r="AD1190" s="273">
        <v>0</v>
      </c>
      <c r="AE1190" s="273">
        <v>0</v>
      </c>
      <c r="AF1190" s="573">
        <v>0</v>
      </c>
      <c r="AG1190" s="273">
        <v>0</v>
      </c>
      <c r="AH1190" s="273">
        <f t="shared" si="238"/>
        <v>0</v>
      </c>
      <c r="AI1190" s="271">
        <v>0</v>
      </c>
      <c r="AJ1190" s="273">
        <v>0</v>
      </c>
      <c r="AK1190" s="273">
        <v>0</v>
      </c>
      <c r="AL1190" s="573">
        <v>0</v>
      </c>
      <c r="AM1190" s="273">
        <v>0</v>
      </c>
      <c r="AN1190" s="273">
        <f t="shared" si="239"/>
        <v>0</v>
      </c>
      <c r="AO1190" s="271">
        <v>0</v>
      </c>
      <c r="AP1190" s="273">
        <v>6</v>
      </c>
      <c r="AQ1190" s="273">
        <v>0</v>
      </c>
      <c r="AR1190" s="573">
        <v>0</v>
      </c>
      <c r="AS1190" s="273">
        <v>0</v>
      </c>
      <c r="AT1190" s="273">
        <f t="shared" si="240"/>
        <v>0</v>
      </c>
      <c r="AU1190" s="271">
        <v>0</v>
      </c>
      <c r="AV1190" s="273">
        <v>5.92</v>
      </c>
      <c r="AW1190" s="273">
        <v>0</v>
      </c>
      <c r="AX1190" s="573">
        <v>0</v>
      </c>
      <c r="AY1190" s="273">
        <v>0</v>
      </c>
      <c r="AZ1190" s="273">
        <f t="shared" si="241"/>
        <v>0</v>
      </c>
      <c r="BA1190" s="271">
        <v>0</v>
      </c>
      <c r="BB1190" s="273">
        <v>8.92</v>
      </c>
      <c r="BC1190" s="273">
        <v>0</v>
      </c>
      <c r="BD1190" s="573">
        <v>0</v>
      </c>
      <c r="BE1190" s="273">
        <v>0</v>
      </c>
      <c r="BF1190" s="273">
        <f t="shared" si="242"/>
        <v>0</v>
      </c>
      <c r="BG1190" s="271">
        <v>0</v>
      </c>
      <c r="BH1190" s="273">
        <v>9.2799999999999994</v>
      </c>
      <c r="BI1190" s="273">
        <v>0</v>
      </c>
      <c r="BJ1190" s="573">
        <v>0</v>
      </c>
      <c r="BK1190" s="273">
        <v>0</v>
      </c>
      <c r="BL1190" s="273">
        <f t="shared" si="243"/>
        <v>0</v>
      </c>
      <c r="BM1190" s="271">
        <v>0</v>
      </c>
      <c r="BN1190" s="273">
        <v>7.6459400000000004</v>
      </c>
      <c r="BO1190" s="273">
        <v>0</v>
      </c>
      <c r="BP1190" s="573">
        <v>0</v>
      </c>
      <c r="BQ1190" s="273">
        <v>0</v>
      </c>
      <c r="BR1190" s="273">
        <f t="shared" si="244"/>
        <v>0</v>
      </c>
      <c r="BS1190" s="271">
        <v>0</v>
      </c>
      <c r="BT1190" s="273">
        <v>4.4800000000000004</v>
      </c>
      <c r="BU1190" s="273">
        <v>10</v>
      </c>
      <c r="BV1190" s="573">
        <v>0.73199999999999998</v>
      </c>
      <c r="BW1190" s="273">
        <v>2522</v>
      </c>
      <c r="BX1190" s="273">
        <f t="shared" si="245"/>
        <v>0</v>
      </c>
      <c r="BY1190" s="271">
        <v>1.0335661482334868</v>
      </c>
      <c r="BZ1190" s="273">
        <f t="shared" si="246"/>
        <v>2522</v>
      </c>
    </row>
    <row r="1191" spans="1:78">
      <c r="A1191" s="272">
        <v>1186</v>
      </c>
      <c r="B1191" s="272" t="s">
        <v>3260</v>
      </c>
      <c r="C1191" s="272" t="s">
        <v>3294</v>
      </c>
      <c r="D1191" s="272" t="s">
        <v>170</v>
      </c>
      <c r="E1191" s="273">
        <v>205</v>
      </c>
      <c r="F1191" s="273">
        <v>160.05616000000001</v>
      </c>
      <c r="G1191" s="273">
        <v>164</v>
      </c>
      <c r="H1191" s="573">
        <v>0.94820000000000004</v>
      </c>
      <c r="I1191" s="273">
        <v>54071</v>
      </c>
      <c r="J1191" s="273">
        <f t="shared" si="234"/>
        <v>0</v>
      </c>
      <c r="K1191" s="271">
        <v>0.4948263159630969</v>
      </c>
      <c r="L1191" s="273">
        <v>158.69272000000001</v>
      </c>
      <c r="M1191" s="273">
        <v>164</v>
      </c>
      <c r="N1191" s="573">
        <v>0.94540000000000002</v>
      </c>
      <c r="O1191" s="273">
        <v>56199</v>
      </c>
      <c r="P1191" s="273">
        <f t="shared" si="235"/>
        <v>0</v>
      </c>
      <c r="Q1191" s="271">
        <v>0.50343285459004083</v>
      </c>
      <c r="R1191" s="273">
        <v>195.51948999999999</v>
      </c>
      <c r="S1191" s="273">
        <v>183.52</v>
      </c>
      <c r="T1191" s="573">
        <v>0.93130000000000002</v>
      </c>
      <c r="U1191" s="273">
        <v>64806</v>
      </c>
      <c r="V1191" s="273">
        <f t="shared" si="236"/>
        <v>0</v>
      </c>
      <c r="W1191" s="271">
        <v>0.49428149933628956</v>
      </c>
      <c r="X1191" s="273">
        <v>207.27680000000001</v>
      </c>
      <c r="Y1191" s="273">
        <v>196.32</v>
      </c>
      <c r="Z1191" s="573">
        <v>0.93189999999999995</v>
      </c>
      <c r="AA1191" s="273">
        <v>63493</v>
      </c>
      <c r="AB1191" s="273">
        <f t="shared" si="237"/>
        <v>0</v>
      </c>
      <c r="AC1191" s="271">
        <v>0.44178237293869732</v>
      </c>
      <c r="AD1191" s="273">
        <v>205.71456000000001</v>
      </c>
      <c r="AE1191" s="273">
        <v>194.4</v>
      </c>
      <c r="AF1191" s="573">
        <v>0.92100000000000004</v>
      </c>
      <c r="AG1191" s="273">
        <v>62424</v>
      </c>
      <c r="AH1191" s="273">
        <f t="shared" si="238"/>
        <v>0</v>
      </c>
      <c r="AI1191" s="271">
        <v>0.44283095077737028</v>
      </c>
      <c r="AJ1191" s="273">
        <v>153.53926000000001</v>
      </c>
      <c r="AK1191" s="273">
        <v>164</v>
      </c>
      <c r="AL1191" s="573">
        <v>0.92349999999999999</v>
      </c>
      <c r="AM1191" s="273">
        <v>60596</v>
      </c>
      <c r="AN1191" s="273">
        <f t="shared" si="239"/>
        <v>0</v>
      </c>
      <c r="AO1191" s="271">
        <v>0.59351450422372609</v>
      </c>
      <c r="AP1191" s="273">
        <v>204.69900999999999</v>
      </c>
      <c r="AQ1191" s="273">
        <v>197.76</v>
      </c>
      <c r="AR1191" s="573">
        <v>0.92230000000000001</v>
      </c>
      <c r="AS1191" s="273">
        <v>61379</v>
      </c>
      <c r="AT1191" s="273">
        <f t="shared" si="240"/>
        <v>0</v>
      </c>
      <c r="AU1191" s="271">
        <v>0.43693841125589117</v>
      </c>
      <c r="AV1191" s="273">
        <v>206.11085</v>
      </c>
      <c r="AW1191" s="273">
        <v>198.56</v>
      </c>
      <c r="AX1191" s="573">
        <v>0.89510000000000001</v>
      </c>
      <c r="AY1191" s="273">
        <v>62109</v>
      </c>
      <c r="AZ1191" s="273">
        <f t="shared" si="241"/>
        <v>0</v>
      </c>
      <c r="BA1191" s="271">
        <v>0.46752754646346856</v>
      </c>
      <c r="BB1191" s="273">
        <v>204.49042</v>
      </c>
      <c r="BC1191" s="273">
        <v>200.16</v>
      </c>
      <c r="BD1191" s="573">
        <v>0.88570000000000004</v>
      </c>
      <c r="BE1191" s="273">
        <v>62789</v>
      </c>
      <c r="BF1191" s="273">
        <f t="shared" si="242"/>
        <v>0</v>
      </c>
      <c r="BG1191" s="271">
        <v>0.46595631301719476</v>
      </c>
      <c r="BH1191" s="273">
        <v>210.43824000000001</v>
      </c>
      <c r="BI1191" s="273">
        <v>199.2</v>
      </c>
      <c r="BJ1191" s="573">
        <v>0.91020000000000001</v>
      </c>
      <c r="BK1191" s="273">
        <v>66304</v>
      </c>
      <c r="BL1191" s="273">
        <f t="shared" si="243"/>
        <v>0</v>
      </c>
      <c r="BM1191" s="271">
        <v>0.46526050660059509</v>
      </c>
      <c r="BN1191" s="273">
        <v>214.50192000000001</v>
      </c>
      <c r="BO1191" s="273">
        <v>214.50200000000001</v>
      </c>
      <c r="BP1191" s="573">
        <v>0.9214</v>
      </c>
      <c r="BQ1191" s="273">
        <v>71817</v>
      </c>
      <c r="BR1191" s="273">
        <f t="shared" si="244"/>
        <v>0</v>
      </c>
      <c r="BS1191" s="271">
        <v>0.54072526317180347</v>
      </c>
      <c r="BT1191" s="273">
        <v>210.77477999999999</v>
      </c>
      <c r="BU1191" s="273">
        <v>200.8</v>
      </c>
      <c r="BV1191" s="573">
        <v>0.92510000000000003</v>
      </c>
      <c r="BW1191" s="273">
        <v>72946</v>
      </c>
      <c r="BX1191" s="273">
        <f t="shared" si="245"/>
        <v>0</v>
      </c>
      <c r="BY1191" s="271">
        <v>0.50282356779933735</v>
      </c>
      <c r="BZ1191" s="273">
        <f t="shared" si="246"/>
        <v>758933</v>
      </c>
    </row>
    <row r="1192" spans="1:78">
      <c r="A1192" s="272">
        <v>1187</v>
      </c>
      <c r="B1192" s="272" t="s">
        <v>3260</v>
      </c>
      <c r="C1192" s="272" t="s">
        <v>564</v>
      </c>
      <c r="D1192" s="272" t="s">
        <v>394</v>
      </c>
      <c r="E1192" s="273">
        <v>208</v>
      </c>
      <c r="F1192" s="273">
        <v>217.44</v>
      </c>
      <c r="G1192" s="273">
        <v>217.44</v>
      </c>
      <c r="H1192" s="573">
        <v>0.91720000000000002</v>
      </c>
      <c r="I1192" s="273">
        <v>38244</v>
      </c>
      <c r="J1192" s="273">
        <f t="shared" si="234"/>
        <v>0</v>
      </c>
      <c r="K1192" s="271">
        <v>26.63</v>
      </c>
      <c r="L1192" s="273">
        <v>197.6</v>
      </c>
      <c r="M1192" s="273">
        <v>197.6</v>
      </c>
      <c r="N1192" s="573">
        <v>0.92120000000000002</v>
      </c>
      <c r="O1192" s="273">
        <v>20982</v>
      </c>
      <c r="P1192" s="273">
        <f t="shared" si="235"/>
        <v>0</v>
      </c>
      <c r="Q1192" s="271">
        <v>15.49</v>
      </c>
      <c r="R1192" s="273">
        <v>184.96</v>
      </c>
      <c r="S1192" s="273">
        <v>184.96</v>
      </c>
      <c r="T1192" s="573">
        <v>0.87090000000000001</v>
      </c>
      <c r="U1192" s="273">
        <v>22254</v>
      </c>
      <c r="V1192" s="273">
        <f t="shared" si="236"/>
        <v>0</v>
      </c>
      <c r="W1192" s="271">
        <v>19.190000000000001</v>
      </c>
      <c r="X1192" s="273">
        <v>167.52</v>
      </c>
      <c r="Y1192" s="273">
        <v>167.52</v>
      </c>
      <c r="Z1192" s="573">
        <v>0.83379999999999999</v>
      </c>
      <c r="AA1192" s="273">
        <v>17932</v>
      </c>
      <c r="AB1192" s="273">
        <f t="shared" si="237"/>
        <v>0</v>
      </c>
      <c r="AC1192" s="271">
        <v>17.25</v>
      </c>
      <c r="AD1192" s="273">
        <v>199.2</v>
      </c>
      <c r="AE1192" s="273">
        <v>199.2</v>
      </c>
      <c r="AF1192" s="573">
        <v>0.89559999999999995</v>
      </c>
      <c r="AG1192" s="273">
        <v>20558</v>
      </c>
      <c r="AH1192" s="273">
        <f t="shared" si="238"/>
        <v>0</v>
      </c>
      <c r="AI1192" s="271">
        <v>15.49</v>
      </c>
      <c r="AJ1192" s="273">
        <v>224.16</v>
      </c>
      <c r="AK1192" s="273">
        <v>224.16</v>
      </c>
      <c r="AL1192" s="573">
        <v>0.86250000000000004</v>
      </c>
      <c r="AM1192" s="273">
        <v>15842</v>
      </c>
      <c r="AN1192" s="273">
        <f t="shared" si="239"/>
        <v>0</v>
      </c>
      <c r="AO1192" s="271">
        <v>11.38</v>
      </c>
      <c r="AP1192" s="273">
        <v>204.32</v>
      </c>
      <c r="AQ1192" s="273">
        <v>204.32</v>
      </c>
      <c r="AR1192" s="573">
        <v>0.88660000000000005</v>
      </c>
      <c r="AS1192" s="273">
        <v>15924</v>
      </c>
      <c r="AT1192" s="273">
        <f t="shared" si="240"/>
        <v>0</v>
      </c>
      <c r="AU1192" s="271">
        <v>11.81</v>
      </c>
      <c r="AV1192" s="273">
        <v>202.08</v>
      </c>
      <c r="AW1192" s="273">
        <v>202.08</v>
      </c>
      <c r="AX1192" s="573">
        <v>0.80120000000000002</v>
      </c>
      <c r="AY1192" s="273">
        <v>15346</v>
      </c>
      <c r="AZ1192" s="273">
        <f t="shared" si="241"/>
        <v>0</v>
      </c>
      <c r="BA1192" s="271">
        <v>13.16</v>
      </c>
      <c r="BB1192" s="273">
        <v>159.04</v>
      </c>
      <c r="BC1192" s="273">
        <v>166.4</v>
      </c>
      <c r="BD1192" s="573">
        <v>0.80869999999999997</v>
      </c>
      <c r="BE1192" s="273">
        <v>10766</v>
      </c>
      <c r="BF1192" s="273">
        <f t="shared" si="242"/>
        <v>0</v>
      </c>
      <c r="BG1192" s="271">
        <v>11.25</v>
      </c>
      <c r="BH1192" s="273">
        <v>178.4</v>
      </c>
      <c r="BI1192" s="273">
        <v>178.4</v>
      </c>
      <c r="BJ1192" s="573">
        <v>0.80730000000000002</v>
      </c>
      <c r="BK1192" s="273">
        <v>9530</v>
      </c>
      <c r="BL1192" s="273">
        <f t="shared" si="243"/>
        <v>0</v>
      </c>
      <c r="BM1192" s="271">
        <v>8.89</v>
      </c>
      <c r="BN1192" s="273">
        <v>176.8</v>
      </c>
      <c r="BO1192" s="273">
        <v>176.8</v>
      </c>
      <c r="BP1192" s="573">
        <v>0.83160000000000001</v>
      </c>
      <c r="BQ1192" s="273">
        <v>9238</v>
      </c>
      <c r="BR1192" s="273">
        <f t="shared" si="244"/>
        <v>0</v>
      </c>
      <c r="BS1192" s="271">
        <v>9.35</v>
      </c>
      <c r="BT1192" s="273">
        <v>169.6</v>
      </c>
      <c r="BU1192" s="273">
        <v>169.6</v>
      </c>
      <c r="BV1192" s="573">
        <v>0.83599999999999997</v>
      </c>
      <c r="BW1192" s="273">
        <v>11802</v>
      </c>
      <c r="BX1192" s="273">
        <f t="shared" si="245"/>
        <v>0</v>
      </c>
      <c r="BY1192" s="271">
        <v>11.19</v>
      </c>
      <c r="BZ1192" s="273">
        <f t="shared" si="246"/>
        <v>208418</v>
      </c>
    </row>
    <row r="1193" spans="1:78">
      <c r="A1193" s="272">
        <v>1188</v>
      </c>
      <c r="B1193" s="272" t="s">
        <v>3260</v>
      </c>
      <c r="C1193" s="272" t="s">
        <v>433</v>
      </c>
      <c r="D1193" s="272" t="s">
        <v>394</v>
      </c>
      <c r="E1193" s="273">
        <v>212</v>
      </c>
      <c r="F1193" s="273">
        <v>191.36</v>
      </c>
      <c r="G1193" s="273">
        <v>191.36</v>
      </c>
      <c r="H1193" s="573">
        <v>0.99529999999999996</v>
      </c>
      <c r="I1193" s="273">
        <v>35427</v>
      </c>
      <c r="J1193" s="273">
        <f t="shared" si="234"/>
        <v>0</v>
      </c>
      <c r="K1193" s="271">
        <v>25.83</v>
      </c>
      <c r="L1193" s="273">
        <v>192.56</v>
      </c>
      <c r="M1193" s="273">
        <v>192.56</v>
      </c>
      <c r="N1193" s="573">
        <v>0.99670000000000003</v>
      </c>
      <c r="O1193" s="273">
        <v>52212</v>
      </c>
      <c r="P1193" s="273">
        <f t="shared" si="235"/>
        <v>0</v>
      </c>
      <c r="Q1193" s="271">
        <v>36.56</v>
      </c>
      <c r="R1193" s="273">
        <v>194.32</v>
      </c>
      <c r="S1193" s="273">
        <v>194.32</v>
      </c>
      <c r="T1193" s="573">
        <v>0.99619999999999997</v>
      </c>
      <c r="U1193" s="273">
        <v>27008</v>
      </c>
      <c r="V1193" s="273">
        <f t="shared" si="236"/>
        <v>0</v>
      </c>
      <c r="W1193" s="271">
        <v>19.38</v>
      </c>
      <c r="X1193" s="273">
        <v>191.04</v>
      </c>
      <c r="Y1193" s="273">
        <v>191.04</v>
      </c>
      <c r="Z1193" s="573">
        <v>0.99439999999999995</v>
      </c>
      <c r="AA1193" s="273">
        <v>37532</v>
      </c>
      <c r="AB1193" s="273">
        <f t="shared" si="237"/>
        <v>0</v>
      </c>
      <c r="AC1193" s="271">
        <v>26.55</v>
      </c>
      <c r="AD1193" s="273">
        <v>196.56</v>
      </c>
      <c r="AE1193" s="273">
        <v>196.56</v>
      </c>
      <c r="AF1193" s="573">
        <v>0.99719999999999998</v>
      </c>
      <c r="AG1193" s="273">
        <v>52937</v>
      </c>
      <c r="AH1193" s="273">
        <f t="shared" si="238"/>
        <v>0</v>
      </c>
      <c r="AI1193" s="271">
        <v>36.299999999999997</v>
      </c>
      <c r="AJ1193" s="273">
        <v>194.88</v>
      </c>
      <c r="AK1193" s="273">
        <v>194.88</v>
      </c>
      <c r="AL1193" s="573">
        <v>0.99550000000000005</v>
      </c>
      <c r="AM1193" s="273">
        <v>62528</v>
      </c>
      <c r="AN1193" s="273">
        <f t="shared" si="239"/>
        <v>0</v>
      </c>
      <c r="AO1193" s="271">
        <v>44.76</v>
      </c>
      <c r="AP1193" s="273">
        <v>202.72</v>
      </c>
      <c r="AQ1193" s="273">
        <v>202.72</v>
      </c>
      <c r="AR1193" s="573">
        <v>0.99580000000000002</v>
      </c>
      <c r="AS1193" s="273">
        <v>59651</v>
      </c>
      <c r="AT1193" s="273">
        <f t="shared" si="240"/>
        <v>0</v>
      </c>
      <c r="AU1193" s="271">
        <v>39.71</v>
      </c>
      <c r="AV1193" s="273">
        <v>199.6</v>
      </c>
      <c r="AW1193" s="273">
        <v>199.6</v>
      </c>
      <c r="AX1193" s="573">
        <v>0.99399999999999999</v>
      </c>
      <c r="AY1193" s="273">
        <v>42536</v>
      </c>
      <c r="AZ1193" s="273">
        <f t="shared" si="241"/>
        <v>0</v>
      </c>
      <c r="BA1193" s="271">
        <v>29.77</v>
      </c>
      <c r="BB1193" s="273">
        <v>202.08</v>
      </c>
      <c r="BC1193" s="273">
        <v>202.08</v>
      </c>
      <c r="BD1193" s="573">
        <v>0.99460000000000004</v>
      </c>
      <c r="BE1193" s="273">
        <v>43613</v>
      </c>
      <c r="BF1193" s="273">
        <f t="shared" si="242"/>
        <v>0</v>
      </c>
      <c r="BG1193" s="271">
        <v>29.16</v>
      </c>
      <c r="BH1193" s="273">
        <v>194.08</v>
      </c>
      <c r="BI1193" s="273">
        <v>194.08</v>
      </c>
      <c r="BJ1193" s="573">
        <v>0.99390000000000001</v>
      </c>
      <c r="BK1193" s="273">
        <v>16843</v>
      </c>
      <c r="BL1193" s="273">
        <f t="shared" si="243"/>
        <v>0</v>
      </c>
      <c r="BM1193" s="271">
        <v>11.74</v>
      </c>
      <c r="BN1193" s="273">
        <v>204.16</v>
      </c>
      <c r="BO1193" s="273">
        <v>204.16</v>
      </c>
      <c r="BP1193" s="573">
        <v>0.99550000000000005</v>
      </c>
      <c r="BQ1193" s="273">
        <v>36387</v>
      </c>
      <c r="BR1193" s="273">
        <f t="shared" si="244"/>
        <v>0</v>
      </c>
      <c r="BS1193" s="271">
        <v>26.64</v>
      </c>
      <c r="BT1193" s="273">
        <v>189.6</v>
      </c>
      <c r="BU1193" s="273">
        <v>189.6</v>
      </c>
      <c r="BV1193" s="573">
        <v>0.996</v>
      </c>
      <c r="BW1193" s="273">
        <v>58282</v>
      </c>
      <c r="BX1193" s="273">
        <f t="shared" si="245"/>
        <v>0</v>
      </c>
      <c r="BY1193" s="271">
        <v>41.48</v>
      </c>
      <c r="BZ1193" s="273">
        <f t="shared" si="246"/>
        <v>524956</v>
      </c>
    </row>
    <row r="1194" spans="1:78">
      <c r="A1194" s="272">
        <v>1189</v>
      </c>
      <c r="B1194" s="272" t="s">
        <v>3260</v>
      </c>
      <c r="C1194" s="272" t="s">
        <v>536</v>
      </c>
      <c r="D1194" s="272" t="s">
        <v>391</v>
      </c>
      <c r="E1194" s="273">
        <v>212</v>
      </c>
      <c r="F1194" s="273">
        <v>111.04</v>
      </c>
      <c r="G1194" s="273">
        <v>169.6</v>
      </c>
      <c r="H1194" s="573">
        <v>0.96060000000000001</v>
      </c>
      <c r="I1194" s="273">
        <v>13416</v>
      </c>
      <c r="J1194" s="273">
        <f t="shared" si="234"/>
        <v>0</v>
      </c>
      <c r="K1194" s="271">
        <v>17.47</v>
      </c>
      <c r="L1194" s="273">
        <v>125.6</v>
      </c>
      <c r="M1194" s="273">
        <v>169.6</v>
      </c>
      <c r="N1194" s="573">
        <v>0.95650000000000002</v>
      </c>
      <c r="O1194" s="273">
        <v>15348</v>
      </c>
      <c r="P1194" s="273">
        <f t="shared" si="235"/>
        <v>0</v>
      </c>
      <c r="Q1194" s="271">
        <v>17.170000000000002</v>
      </c>
      <c r="R1194" s="273">
        <v>84</v>
      </c>
      <c r="S1194" s="273">
        <v>169.6</v>
      </c>
      <c r="T1194" s="573">
        <v>0.94389999999999996</v>
      </c>
      <c r="U1194" s="273">
        <v>14903</v>
      </c>
      <c r="V1194" s="273">
        <f t="shared" si="236"/>
        <v>0</v>
      </c>
      <c r="W1194" s="271">
        <v>26.1</v>
      </c>
      <c r="X1194" s="273">
        <v>94.72</v>
      </c>
      <c r="Y1194" s="273">
        <v>169.6</v>
      </c>
      <c r="Z1194" s="573">
        <v>0.93669999999999998</v>
      </c>
      <c r="AA1194" s="273">
        <v>14570</v>
      </c>
      <c r="AB1194" s="273">
        <f t="shared" si="237"/>
        <v>0</v>
      </c>
      <c r="AC1194" s="271">
        <v>22.07</v>
      </c>
      <c r="AD1194" s="273">
        <v>96.48</v>
      </c>
      <c r="AE1194" s="273">
        <v>169.6</v>
      </c>
      <c r="AF1194" s="573">
        <v>0.94869999999999999</v>
      </c>
      <c r="AG1194" s="273">
        <v>13005</v>
      </c>
      <c r="AH1194" s="273">
        <f t="shared" si="238"/>
        <v>0</v>
      </c>
      <c r="AI1194" s="271">
        <v>19.100000000000001</v>
      </c>
      <c r="AJ1194" s="273">
        <v>127.2</v>
      </c>
      <c r="AK1194" s="273">
        <v>169.6</v>
      </c>
      <c r="AL1194" s="573">
        <v>0.94279999999999997</v>
      </c>
      <c r="AM1194" s="273">
        <v>14669</v>
      </c>
      <c r="AN1194" s="273">
        <f t="shared" si="239"/>
        <v>0</v>
      </c>
      <c r="AO1194" s="271">
        <v>16.989999999999998</v>
      </c>
      <c r="AP1194" s="273">
        <v>98.24</v>
      </c>
      <c r="AQ1194" s="273">
        <v>169.6</v>
      </c>
      <c r="AR1194" s="573">
        <v>0.94399999999999995</v>
      </c>
      <c r="AS1194" s="273">
        <v>15729</v>
      </c>
      <c r="AT1194" s="273">
        <f t="shared" si="240"/>
        <v>0</v>
      </c>
      <c r="AU1194" s="271">
        <v>22.8</v>
      </c>
      <c r="AV1194" s="273">
        <v>119.84</v>
      </c>
      <c r="AW1194" s="273">
        <v>169.6</v>
      </c>
      <c r="AX1194" s="573">
        <v>0.96989999999999998</v>
      </c>
      <c r="AY1194" s="273">
        <v>10796</v>
      </c>
      <c r="AZ1194" s="273">
        <f t="shared" si="241"/>
        <v>0</v>
      </c>
      <c r="BA1194" s="271">
        <v>12.9</v>
      </c>
      <c r="BB1194" s="273">
        <v>91.52</v>
      </c>
      <c r="BC1194" s="273">
        <v>169.6</v>
      </c>
      <c r="BD1194" s="573">
        <v>0.97319999999999995</v>
      </c>
      <c r="BE1194" s="273">
        <v>9884</v>
      </c>
      <c r="BF1194" s="273">
        <f t="shared" si="242"/>
        <v>0</v>
      </c>
      <c r="BG1194" s="271">
        <v>14.92</v>
      </c>
      <c r="BH1194" s="273">
        <v>85.28</v>
      </c>
      <c r="BI1194" s="273">
        <v>169.6</v>
      </c>
      <c r="BJ1194" s="573">
        <v>0.98499999999999999</v>
      </c>
      <c r="BK1194" s="273">
        <v>9218</v>
      </c>
      <c r="BL1194" s="273">
        <f t="shared" si="243"/>
        <v>0</v>
      </c>
      <c r="BM1194" s="271">
        <v>14.75</v>
      </c>
      <c r="BN1194" s="273">
        <v>85.28</v>
      </c>
      <c r="BO1194" s="273">
        <v>169.6</v>
      </c>
      <c r="BP1194" s="573">
        <v>0.98050000000000004</v>
      </c>
      <c r="BQ1194" s="273">
        <v>9696</v>
      </c>
      <c r="BR1194" s="273">
        <f t="shared" si="244"/>
        <v>0</v>
      </c>
      <c r="BS1194" s="271">
        <v>17.25</v>
      </c>
      <c r="BT1194" s="273">
        <v>90.24</v>
      </c>
      <c r="BU1194" s="273">
        <v>169.6</v>
      </c>
      <c r="BV1194" s="573">
        <v>0.96279999999999999</v>
      </c>
      <c r="BW1194" s="273">
        <v>14193</v>
      </c>
      <c r="BX1194" s="273">
        <f t="shared" si="245"/>
        <v>0</v>
      </c>
      <c r="BY1194" s="271">
        <v>21.96</v>
      </c>
      <c r="BZ1194" s="273">
        <f t="shared" si="246"/>
        <v>155427</v>
      </c>
    </row>
    <row r="1195" spans="1:78">
      <c r="A1195" s="272">
        <v>1190</v>
      </c>
      <c r="B1195" s="272" t="s">
        <v>3260</v>
      </c>
      <c r="C1195" s="272" t="s">
        <v>538</v>
      </c>
      <c r="D1195" s="272" t="s">
        <v>394</v>
      </c>
      <c r="E1195" s="273">
        <v>212.32</v>
      </c>
      <c r="F1195" s="273">
        <v>169.92</v>
      </c>
      <c r="G1195" s="273">
        <v>169.92</v>
      </c>
      <c r="H1195" s="573">
        <v>0.97889999999999999</v>
      </c>
      <c r="I1195" s="273">
        <v>23197</v>
      </c>
      <c r="J1195" s="273">
        <f t="shared" si="234"/>
        <v>0</v>
      </c>
      <c r="K1195" s="271">
        <v>19.37</v>
      </c>
      <c r="L1195" s="273">
        <v>177.36</v>
      </c>
      <c r="M1195" s="273">
        <v>177.36</v>
      </c>
      <c r="N1195" s="573">
        <v>0.97750000000000004</v>
      </c>
      <c r="O1195" s="273">
        <v>23337</v>
      </c>
      <c r="P1195" s="273">
        <f t="shared" si="235"/>
        <v>0</v>
      </c>
      <c r="Q1195" s="271">
        <v>18.09</v>
      </c>
      <c r="R1195" s="273">
        <v>176.24</v>
      </c>
      <c r="S1195" s="273">
        <v>176.24</v>
      </c>
      <c r="T1195" s="573">
        <v>0.97760000000000002</v>
      </c>
      <c r="U1195" s="273">
        <v>24990</v>
      </c>
      <c r="V1195" s="273">
        <f t="shared" si="236"/>
        <v>0</v>
      </c>
      <c r="W1195" s="271">
        <v>20.14</v>
      </c>
      <c r="X1195" s="273">
        <v>182.08</v>
      </c>
      <c r="Y1195" s="273">
        <v>182.08</v>
      </c>
      <c r="Z1195" s="573">
        <v>0.9829</v>
      </c>
      <c r="AA1195" s="273">
        <v>34264</v>
      </c>
      <c r="AB1195" s="273">
        <f t="shared" si="237"/>
        <v>0</v>
      </c>
      <c r="AC1195" s="271">
        <v>25.73</v>
      </c>
      <c r="AD1195" s="273">
        <v>212.32</v>
      </c>
      <c r="AE1195" s="273">
        <v>212.32</v>
      </c>
      <c r="AF1195" s="573">
        <v>0.92069999999999996</v>
      </c>
      <c r="AG1195" s="273">
        <v>36636</v>
      </c>
      <c r="AH1195" s="273">
        <f t="shared" si="238"/>
        <v>0</v>
      </c>
      <c r="AI1195" s="271">
        <v>25.19</v>
      </c>
      <c r="AJ1195" s="273">
        <v>215.92</v>
      </c>
      <c r="AK1195" s="273">
        <v>215.92</v>
      </c>
      <c r="AL1195" s="573">
        <v>0.83940000000000003</v>
      </c>
      <c r="AM1195" s="273">
        <v>30814</v>
      </c>
      <c r="AN1195" s="273">
        <f t="shared" si="239"/>
        <v>0</v>
      </c>
      <c r="AO1195" s="271">
        <v>23.61</v>
      </c>
      <c r="AP1195" s="273">
        <v>197.6</v>
      </c>
      <c r="AQ1195" s="273">
        <v>197.6</v>
      </c>
      <c r="AR1195" s="573">
        <v>0.83830000000000005</v>
      </c>
      <c r="AS1195" s="273">
        <v>31210</v>
      </c>
      <c r="AT1195" s="273">
        <f t="shared" si="240"/>
        <v>0</v>
      </c>
      <c r="AU1195" s="271">
        <v>25.32</v>
      </c>
      <c r="AV1195" s="273">
        <v>159.36000000000001</v>
      </c>
      <c r="AW1195" s="273">
        <v>169.85599999999999</v>
      </c>
      <c r="AX1195" s="573">
        <v>0.97650000000000003</v>
      </c>
      <c r="AY1195" s="273">
        <v>31625</v>
      </c>
      <c r="AZ1195" s="273">
        <f t="shared" si="241"/>
        <v>0</v>
      </c>
      <c r="BA1195" s="271">
        <v>28.23</v>
      </c>
      <c r="BB1195" s="273">
        <v>158.72</v>
      </c>
      <c r="BC1195" s="273">
        <v>169.85599999999999</v>
      </c>
      <c r="BD1195" s="573">
        <v>0.97709999999999997</v>
      </c>
      <c r="BE1195" s="273">
        <v>32962</v>
      </c>
      <c r="BF1195" s="273">
        <f t="shared" si="242"/>
        <v>0</v>
      </c>
      <c r="BG1195" s="271">
        <v>28.57</v>
      </c>
      <c r="BH1195" s="273">
        <v>170.24</v>
      </c>
      <c r="BI1195" s="273">
        <v>170.24</v>
      </c>
      <c r="BJ1195" s="573">
        <v>0.97740000000000005</v>
      </c>
      <c r="BK1195" s="273">
        <v>33510</v>
      </c>
      <c r="BL1195" s="273">
        <f t="shared" si="243"/>
        <v>0</v>
      </c>
      <c r="BM1195" s="271">
        <v>27.07</v>
      </c>
      <c r="BN1195" s="273">
        <v>165.44</v>
      </c>
      <c r="BO1195" s="273">
        <v>169.85599999999999</v>
      </c>
      <c r="BP1195" s="573">
        <v>0.98070000000000002</v>
      </c>
      <c r="BQ1195" s="273">
        <v>28134</v>
      </c>
      <c r="BR1195" s="273">
        <f t="shared" si="244"/>
        <v>0</v>
      </c>
      <c r="BS1195" s="271">
        <v>25.8</v>
      </c>
      <c r="BT1195" s="273">
        <v>165.12</v>
      </c>
      <c r="BU1195" s="273">
        <v>169.85599999999999</v>
      </c>
      <c r="BV1195" s="573">
        <v>0.97740000000000005</v>
      </c>
      <c r="BW1195" s="273">
        <v>27885</v>
      </c>
      <c r="BX1195" s="273">
        <f t="shared" si="245"/>
        <v>0</v>
      </c>
      <c r="BY1195" s="271">
        <v>23.22</v>
      </c>
      <c r="BZ1195" s="273">
        <f t="shared" si="246"/>
        <v>358564</v>
      </c>
    </row>
    <row r="1196" spans="1:78">
      <c r="A1196" s="272">
        <v>1191</v>
      </c>
      <c r="B1196" s="272" t="s">
        <v>3260</v>
      </c>
      <c r="C1196" s="272" t="s">
        <v>3302</v>
      </c>
      <c r="D1196" s="272" t="s">
        <v>391</v>
      </c>
      <c r="E1196" s="273">
        <v>217</v>
      </c>
      <c r="F1196" s="273">
        <v>146.72</v>
      </c>
      <c r="G1196" s="273">
        <v>173.6</v>
      </c>
      <c r="H1196" s="573">
        <v>0.99990000000000001</v>
      </c>
      <c r="I1196" s="273">
        <v>75437</v>
      </c>
      <c r="J1196" s="273">
        <f t="shared" si="234"/>
        <v>12053.440274471359</v>
      </c>
      <c r="K1196" s="271">
        <v>71.41</v>
      </c>
      <c r="L1196" s="273">
        <v>151.36000000000001</v>
      </c>
      <c r="M1196" s="273">
        <v>173.6</v>
      </c>
      <c r="N1196" s="573">
        <v>1</v>
      </c>
      <c r="O1196" s="273">
        <v>36539</v>
      </c>
      <c r="P1196" s="273">
        <f t="shared" si="235"/>
        <v>0</v>
      </c>
      <c r="Q1196" s="271">
        <v>32.450000000000003</v>
      </c>
      <c r="R1196" s="273">
        <v>140.63999999999999</v>
      </c>
      <c r="S1196" s="273">
        <v>173.6</v>
      </c>
      <c r="T1196" s="573">
        <v>1</v>
      </c>
      <c r="U1196" s="273">
        <v>26708</v>
      </c>
      <c r="V1196" s="273">
        <f t="shared" si="236"/>
        <v>0</v>
      </c>
      <c r="W1196" s="271">
        <v>26.38</v>
      </c>
      <c r="X1196" s="273">
        <v>159.36000000000001</v>
      </c>
      <c r="Y1196" s="273">
        <v>173.6</v>
      </c>
      <c r="Z1196" s="573">
        <v>1</v>
      </c>
      <c r="AA1196" s="273">
        <v>29407</v>
      </c>
      <c r="AB1196" s="273">
        <f t="shared" si="237"/>
        <v>0</v>
      </c>
      <c r="AC1196" s="271">
        <v>24.8</v>
      </c>
      <c r="AD1196" s="273">
        <v>140.16</v>
      </c>
      <c r="AE1196" s="273">
        <v>173.6</v>
      </c>
      <c r="AF1196" s="573">
        <v>1</v>
      </c>
      <c r="AG1196" s="273">
        <v>28489</v>
      </c>
      <c r="AH1196" s="273">
        <f t="shared" si="238"/>
        <v>0</v>
      </c>
      <c r="AI1196" s="271">
        <v>27.32</v>
      </c>
      <c r="AJ1196" s="273">
        <v>129.12</v>
      </c>
      <c r="AK1196" s="273">
        <v>173.6</v>
      </c>
      <c r="AL1196" s="573">
        <v>1</v>
      </c>
      <c r="AM1196" s="273">
        <v>29072</v>
      </c>
      <c r="AN1196" s="273">
        <f t="shared" si="239"/>
        <v>0</v>
      </c>
      <c r="AO1196" s="271">
        <v>31.27</v>
      </c>
      <c r="AP1196" s="273">
        <v>135.19999999999999</v>
      </c>
      <c r="AQ1196" s="273">
        <v>173.6</v>
      </c>
      <c r="AR1196" s="573">
        <v>1</v>
      </c>
      <c r="AS1196" s="273">
        <v>30876</v>
      </c>
      <c r="AT1196" s="273">
        <f t="shared" si="240"/>
        <v>0</v>
      </c>
      <c r="AU1196" s="271">
        <v>30.7</v>
      </c>
      <c r="AV1196" s="273">
        <v>97.44</v>
      </c>
      <c r="AW1196" s="273">
        <v>173.6</v>
      </c>
      <c r="AX1196" s="573">
        <v>1</v>
      </c>
      <c r="AY1196" s="273">
        <v>23342</v>
      </c>
      <c r="AZ1196" s="273">
        <f t="shared" si="241"/>
        <v>0</v>
      </c>
      <c r="BA1196" s="271">
        <v>33.270000000000003</v>
      </c>
      <c r="BB1196" s="273">
        <v>116</v>
      </c>
      <c r="BC1196" s="273">
        <v>173.6</v>
      </c>
      <c r="BD1196" s="573">
        <v>0.99990000000000001</v>
      </c>
      <c r="BE1196" s="273">
        <v>21485</v>
      </c>
      <c r="BF1196" s="273">
        <f t="shared" si="242"/>
        <v>0</v>
      </c>
      <c r="BG1196" s="271">
        <v>24.9</v>
      </c>
      <c r="BH1196" s="273">
        <v>117.44</v>
      </c>
      <c r="BI1196" s="273">
        <v>173.6</v>
      </c>
      <c r="BJ1196" s="573">
        <v>1</v>
      </c>
      <c r="BK1196" s="273">
        <v>20447</v>
      </c>
      <c r="BL1196" s="273">
        <f t="shared" si="243"/>
        <v>0</v>
      </c>
      <c r="BM1196" s="271">
        <v>23.4</v>
      </c>
      <c r="BN1196" s="273">
        <v>104.96</v>
      </c>
      <c r="BO1196" s="273">
        <v>173.6</v>
      </c>
      <c r="BP1196" s="573">
        <v>1</v>
      </c>
      <c r="BQ1196" s="273">
        <v>22506</v>
      </c>
      <c r="BR1196" s="273">
        <f t="shared" si="244"/>
        <v>0</v>
      </c>
      <c r="BS1196" s="271">
        <v>31.91</v>
      </c>
      <c r="BT1196" s="273">
        <v>123.52</v>
      </c>
      <c r="BU1196" s="273">
        <v>173.6</v>
      </c>
      <c r="BV1196" s="573">
        <v>1</v>
      </c>
      <c r="BW1196" s="273">
        <v>28523</v>
      </c>
      <c r="BX1196" s="273">
        <f t="shared" si="245"/>
        <v>0</v>
      </c>
      <c r="BY1196" s="271">
        <v>31.04</v>
      </c>
      <c r="BZ1196" s="273">
        <f t="shared" si="246"/>
        <v>372831</v>
      </c>
    </row>
    <row r="1197" spans="1:78">
      <c r="A1197" s="272">
        <v>1192</v>
      </c>
      <c r="B1197" s="272" t="s">
        <v>3260</v>
      </c>
      <c r="C1197" s="272" t="s">
        <v>497</v>
      </c>
      <c r="D1197" s="272" t="s">
        <v>391</v>
      </c>
      <c r="E1197" s="273">
        <v>220</v>
      </c>
      <c r="F1197" s="273">
        <v>262.72000000000003</v>
      </c>
      <c r="G1197" s="273">
        <v>262.72000000000003</v>
      </c>
      <c r="H1197" s="573">
        <v>0.9788</v>
      </c>
      <c r="I1197" s="273">
        <v>69994</v>
      </c>
      <c r="J1197" s="273">
        <f t="shared" si="234"/>
        <v>0</v>
      </c>
      <c r="K1197" s="271">
        <v>37.799999999999997</v>
      </c>
      <c r="L1197" s="273">
        <v>297.92</v>
      </c>
      <c r="M1197" s="273">
        <v>297.92</v>
      </c>
      <c r="N1197" s="573">
        <v>0.97350000000000003</v>
      </c>
      <c r="O1197" s="273">
        <v>86754</v>
      </c>
      <c r="P1197" s="273">
        <f t="shared" si="235"/>
        <v>0</v>
      </c>
      <c r="Q1197" s="271">
        <v>40.200000000000003</v>
      </c>
      <c r="R1197" s="273">
        <v>250.72</v>
      </c>
      <c r="S1197" s="273">
        <v>250.72</v>
      </c>
      <c r="T1197" s="573">
        <v>0.96860000000000002</v>
      </c>
      <c r="U1197" s="273">
        <v>72260</v>
      </c>
      <c r="V1197" s="273">
        <f t="shared" si="236"/>
        <v>0</v>
      </c>
      <c r="W1197" s="271">
        <v>41.33</v>
      </c>
      <c r="X1197" s="273">
        <v>194.24</v>
      </c>
      <c r="Y1197" s="273">
        <v>194.24</v>
      </c>
      <c r="Z1197" s="573">
        <v>0.9728</v>
      </c>
      <c r="AA1197" s="273">
        <v>57250</v>
      </c>
      <c r="AB1197" s="273">
        <f t="shared" si="237"/>
        <v>0</v>
      </c>
      <c r="AC1197" s="271">
        <v>40.72</v>
      </c>
      <c r="AD1197" s="273">
        <v>165.76</v>
      </c>
      <c r="AE1197" s="273">
        <v>176</v>
      </c>
      <c r="AF1197" s="573">
        <v>0.97560000000000002</v>
      </c>
      <c r="AG1197" s="273">
        <v>53558</v>
      </c>
      <c r="AH1197" s="273">
        <f t="shared" si="238"/>
        <v>0</v>
      </c>
      <c r="AI1197" s="271">
        <v>44.51</v>
      </c>
      <c r="AJ1197" s="273">
        <v>184.64</v>
      </c>
      <c r="AK1197" s="273">
        <v>184.64</v>
      </c>
      <c r="AL1197" s="573">
        <v>0.97160000000000002</v>
      </c>
      <c r="AM1197" s="273">
        <v>59656</v>
      </c>
      <c r="AN1197" s="273">
        <f t="shared" si="239"/>
        <v>0</v>
      </c>
      <c r="AO1197" s="271">
        <v>46.18</v>
      </c>
      <c r="AP1197" s="273">
        <v>192.96</v>
      </c>
      <c r="AQ1197" s="273">
        <v>192.96</v>
      </c>
      <c r="AR1197" s="573">
        <v>0.97750000000000004</v>
      </c>
      <c r="AS1197" s="273">
        <v>56140</v>
      </c>
      <c r="AT1197" s="273">
        <f t="shared" si="240"/>
        <v>0</v>
      </c>
      <c r="AU1197" s="271">
        <v>40</v>
      </c>
      <c r="AV1197" s="273">
        <v>142.56</v>
      </c>
      <c r="AW1197" s="273">
        <v>176</v>
      </c>
      <c r="AX1197" s="573">
        <v>0.97750000000000004</v>
      </c>
      <c r="AY1197" s="273">
        <v>42912</v>
      </c>
      <c r="AZ1197" s="273">
        <f t="shared" si="241"/>
        <v>0</v>
      </c>
      <c r="BA1197" s="271">
        <v>42.77</v>
      </c>
      <c r="BB1197" s="273">
        <v>129.6</v>
      </c>
      <c r="BC1197" s="273">
        <v>176</v>
      </c>
      <c r="BD1197" s="573">
        <v>0.98399999999999999</v>
      </c>
      <c r="BE1197" s="273">
        <v>38360</v>
      </c>
      <c r="BF1197" s="273">
        <f t="shared" si="242"/>
        <v>0</v>
      </c>
      <c r="BG1197" s="271">
        <v>40.43</v>
      </c>
      <c r="BH1197" s="273">
        <v>164.64</v>
      </c>
      <c r="BI1197" s="273">
        <v>176</v>
      </c>
      <c r="BJ1197" s="573">
        <v>0.98640000000000005</v>
      </c>
      <c r="BK1197" s="273">
        <v>40908</v>
      </c>
      <c r="BL1197" s="273">
        <f t="shared" si="243"/>
        <v>0</v>
      </c>
      <c r="BM1197" s="271">
        <v>33.85</v>
      </c>
      <c r="BN1197" s="273">
        <v>176</v>
      </c>
      <c r="BO1197" s="273">
        <v>176</v>
      </c>
      <c r="BP1197" s="573">
        <v>0.98060000000000003</v>
      </c>
      <c r="BQ1197" s="273">
        <v>48544</v>
      </c>
      <c r="BR1197" s="273">
        <f t="shared" si="244"/>
        <v>0</v>
      </c>
      <c r="BS1197" s="271">
        <v>41.85</v>
      </c>
      <c r="BT1197" s="273">
        <v>197.12</v>
      </c>
      <c r="BU1197" s="273">
        <v>197.12</v>
      </c>
      <c r="BV1197" s="573">
        <v>0.97919999999999996</v>
      </c>
      <c r="BW1197" s="273">
        <v>54876</v>
      </c>
      <c r="BX1197" s="273">
        <f t="shared" si="245"/>
        <v>0</v>
      </c>
      <c r="BY1197" s="271">
        <v>38.21</v>
      </c>
      <c r="BZ1197" s="273">
        <f t="shared" si="246"/>
        <v>681212</v>
      </c>
    </row>
    <row r="1198" spans="1:78">
      <c r="A1198" s="272">
        <v>1193</v>
      </c>
      <c r="B1198" s="272" t="s">
        <v>3260</v>
      </c>
      <c r="C1198" s="272" t="s">
        <v>3311</v>
      </c>
      <c r="D1198" s="272" t="s">
        <v>394</v>
      </c>
      <c r="E1198" s="273">
        <v>222.22222222222223</v>
      </c>
      <c r="F1198" s="273">
        <v>153.12</v>
      </c>
      <c r="G1198" s="273">
        <v>0</v>
      </c>
      <c r="H1198" s="573">
        <v>0</v>
      </c>
      <c r="I1198" s="273">
        <v>0</v>
      </c>
      <c r="J1198" s="273">
        <f t="shared" si="234"/>
        <v>0</v>
      </c>
      <c r="K1198" s="271">
        <v>0</v>
      </c>
      <c r="L1198" s="273">
        <v>154.32</v>
      </c>
      <c r="M1198" s="273">
        <v>0</v>
      </c>
      <c r="N1198" s="573">
        <v>0</v>
      </c>
      <c r="O1198" s="273">
        <v>0</v>
      </c>
      <c r="P1198" s="273">
        <f t="shared" si="235"/>
        <v>0</v>
      </c>
      <c r="Q1198" s="271">
        <v>0</v>
      </c>
      <c r="R1198" s="273">
        <v>158.88</v>
      </c>
      <c r="S1198" s="273">
        <v>0</v>
      </c>
      <c r="T1198" s="573">
        <v>0</v>
      </c>
      <c r="U1198" s="273">
        <v>0</v>
      </c>
      <c r="V1198" s="273">
        <f t="shared" si="236"/>
        <v>0</v>
      </c>
      <c r="W1198" s="271">
        <v>0</v>
      </c>
      <c r="X1198" s="273">
        <v>169.44</v>
      </c>
      <c r="Y1198" s="273">
        <v>170</v>
      </c>
      <c r="Z1198" s="573">
        <v>0.97030000000000005</v>
      </c>
      <c r="AA1198" s="273">
        <v>59694</v>
      </c>
      <c r="AB1198" s="273">
        <f t="shared" si="237"/>
        <v>0</v>
      </c>
      <c r="AC1198" s="271">
        <v>48.8</v>
      </c>
      <c r="AD1198" s="273">
        <v>164.4</v>
      </c>
      <c r="AE1198" s="273">
        <v>177.77799999999999</v>
      </c>
      <c r="AF1198" s="573">
        <v>0.95330000000000004</v>
      </c>
      <c r="AG1198" s="273">
        <v>55737</v>
      </c>
      <c r="AH1198" s="273">
        <f t="shared" si="238"/>
        <v>0</v>
      </c>
      <c r="AI1198" s="271">
        <v>49.39</v>
      </c>
      <c r="AJ1198" s="273">
        <v>178.32</v>
      </c>
      <c r="AK1198" s="273">
        <v>178.32</v>
      </c>
      <c r="AL1198" s="573">
        <v>0.98070000000000002</v>
      </c>
      <c r="AM1198" s="273">
        <v>61350</v>
      </c>
      <c r="AN1198" s="273">
        <f t="shared" si="239"/>
        <v>0</v>
      </c>
      <c r="AO1198" s="271">
        <v>48.72</v>
      </c>
      <c r="AP1198" s="273">
        <v>181.2</v>
      </c>
      <c r="AQ1198" s="273">
        <v>181.2</v>
      </c>
      <c r="AR1198" s="573">
        <v>0.98760000000000003</v>
      </c>
      <c r="AS1198" s="273">
        <v>70791</v>
      </c>
      <c r="AT1198" s="273">
        <f t="shared" si="240"/>
        <v>0</v>
      </c>
      <c r="AU1198" s="271">
        <v>53.17</v>
      </c>
      <c r="AV1198" s="273">
        <v>163.92</v>
      </c>
      <c r="AW1198" s="273">
        <v>177.77799999999999</v>
      </c>
      <c r="AX1198" s="573">
        <v>0.97929999999999995</v>
      </c>
      <c r="AY1198" s="273">
        <v>37428</v>
      </c>
      <c r="AZ1198" s="273">
        <f t="shared" si="241"/>
        <v>0</v>
      </c>
      <c r="BA1198" s="271">
        <v>32.380000000000003</v>
      </c>
      <c r="BB1198" s="273">
        <v>171.6</v>
      </c>
      <c r="BC1198" s="273">
        <v>177.77799999999999</v>
      </c>
      <c r="BD1198" s="573">
        <v>0.97450000000000003</v>
      </c>
      <c r="BE1198" s="273">
        <v>71748</v>
      </c>
      <c r="BF1198" s="273">
        <f t="shared" si="242"/>
        <v>0</v>
      </c>
      <c r="BG1198" s="271">
        <v>57.66</v>
      </c>
      <c r="BH1198" s="273">
        <v>149.04</v>
      </c>
      <c r="BI1198" s="273">
        <v>177.77799999999999</v>
      </c>
      <c r="BJ1198" s="573">
        <v>0.97840000000000005</v>
      </c>
      <c r="BK1198" s="273">
        <v>40758</v>
      </c>
      <c r="BL1198" s="273">
        <f t="shared" si="243"/>
        <v>0</v>
      </c>
      <c r="BM1198" s="271">
        <v>37.57</v>
      </c>
      <c r="BN1198" s="273">
        <v>151.68</v>
      </c>
      <c r="BO1198" s="273">
        <v>177.77799999999999</v>
      </c>
      <c r="BP1198" s="573">
        <v>0.97809999999999997</v>
      </c>
      <c r="BQ1198" s="273">
        <v>66657</v>
      </c>
      <c r="BR1198" s="273">
        <f t="shared" si="244"/>
        <v>6839.1717020640135</v>
      </c>
      <c r="BS1198" s="271">
        <v>66.86</v>
      </c>
      <c r="BT1198" s="273">
        <v>158.88</v>
      </c>
      <c r="BU1198" s="273">
        <v>177.77799999999999</v>
      </c>
      <c r="BV1198" s="573">
        <v>0.98119999999999996</v>
      </c>
      <c r="BW1198" s="273">
        <v>58494</v>
      </c>
      <c r="BX1198" s="273">
        <f t="shared" si="245"/>
        <v>0</v>
      </c>
      <c r="BY1198" s="271">
        <v>50.43</v>
      </c>
      <c r="BZ1198" s="273">
        <f t="shared" si="246"/>
        <v>522657</v>
      </c>
    </row>
    <row r="1199" spans="1:78">
      <c r="A1199" s="272">
        <v>1194</v>
      </c>
      <c r="B1199" s="272" t="s">
        <v>3260</v>
      </c>
      <c r="C1199" s="272" t="s">
        <v>3294</v>
      </c>
      <c r="D1199" s="272" t="s">
        <v>170</v>
      </c>
      <c r="E1199" s="273">
        <v>227</v>
      </c>
      <c r="F1199" s="273">
        <v>179.22239999999999</v>
      </c>
      <c r="G1199" s="273">
        <v>181.6</v>
      </c>
      <c r="H1199" s="573">
        <v>0.98</v>
      </c>
      <c r="I1199" s="273">
        <v>53496</v>
      </c>
      <c r="J1199" s="273">
        <f t="shared" si="234"/>
        <v>0</v>
      </c>
      <c r="K1199" s="271">
        <v>0.42300794989911977</v>
      </c>
      <c r="L1199" s="273">
        <v>202.03634</v>
      </c>
      <c r="M1199" s="273">
        <v>193.76</v>
      </c>
      <c r="N1199" s="573">
        <v>0.97799999999999998</v>
      </c>
      <c r="O1199" s="273">
        <v>55051</v>
      </c>
      <c r="P1199" s="273">
        <f t="shared" si="235"/>
        <v>0</v>
      </c>
      <c r="Q1199" s="271">
        <v>0.3744469025742107</v>
      </c>
      <c r="R1199" s="273">
        <v>195.13632000000001</v>
      </c>
      <c r="S1199" s="273">
        <v>188.48</v>
      </c>
      <c r="T1199" s="573">
        <v>0.97950000000000004</v>
      </c>
      <c r="U1199" s="273">
        <v>49789</v>
      </c>
      <c r="V1199" s="273">
        <f t="shared" si="236"/>
        <v>0</v>
      </c>
      <c r="W1199" s="271">
        <v>0.36175565198045484</v>
      </c>
      <c r="X1199" s="273">
        <v>178.23385999999999</v>
      </c>
      <c r="Y1199" s="273">
        <v>181.6</v>
      </c>
      <c r="Z1199" s="573">
        <v>0.98060000000000003</v>
      </c>
      <c r="AA1199" s="273">
        <v>59032</v>
      </c>
      <c r="AB1199" s="273">
        <f t="shared" si="237"/>
        <v>0</v>
      </c>
      <c r="AC1199" s="271">
        <v>0.45395384601197075</v>
      </c>
      <c r="AD1199" s="273">
        <v>184.46275</v>
      </c>
      <c r="AE1199" s="273">
        <v>181.6</v>
      </c>
      <c r="AF1199" s="573">
        <v>0.97619999999999996</v>
      </c>
      <c r="AG1199" s="273">
        <v>61408</v>
      </c>
      <c r="AH1199" s="273">
        <f t="shared" si="238"/>
        <v>0</v>
      </c>
      <c r="AI1199" s="271">
        <v>0.45834209351618521</v>
      </c>
      <c r="AJ1199" s="273">
        <v>181.00003000000001</v>
      </c>
      <c r="AK1199" s="273">
        <v>181.6</v>
      </c>
      <c r="AL1199" s="573">
        <v>0.9768</v>
      </c>
      <c r="AM1199" s="273">
        <v>59378</v>
      </c>
      <c r="AN1199" s="273">
        <f t="shared" si="239"/>
        <v>0</v>
      </c>
      <c r="AO1199" s="271">
        <v>0.466413366524488</v>
      </c>
      <c r="AP1199" s="273">
        <v>185.08632</v>
      </c>
      <c r="AQ1199" s="273">
        <v>183.84</v>
      </c>
      <c r="AR1199" s="573">
        <v>0.97950000000000004</v>
      </c>
      <c r="AS1199" s="273">
        <v>59708</v>
      </c>
      <c r="AT1199" s="273">
        <f t="shared" si="240"/>
        <v>0</v>
      </c>
      <c r="AU1199" s="271">
        <v>0.44265890383947187</v>
      </c>
      <c r="AV1199" s="273">
        <v>186.74822</v>
      </c>
      <c r="AW1199" s="273">
        <v>181.6</v>
      </c>
      <c r="AX1199" s="573">
        <v>0.9758</v>
      </c>
      <c r="AY1199" s="273">
        <v>54122</v>
      </c>
      <c r="AZ1199" s="273">
        <f t="shared" si="241"/>
        <v>0</v>
      </c>
      <c r="BA1199" s="271">
        <v>0.41246860493651705</v>
      </c>
      <c r="BB1199" s="273">
        <v>182.58349999999999</v>
      </c>
      <c r="BC1199" s="273">
        <v>181.6</v>
      </c>
      <c r="BD1199" s="573">
        <v>0.9829</v>
      </c>
      <c r="BE1199" s="273">
        <v>51944</v>
      </c>
      <c r="BF1199" s="273">
        <f t="shared" si="242"/>
        <v>0</v>
      </c>
      <c r="BG1199" s="271">
        <v>0.38903249186533623</v>
      </c>
      <c r="BH1199" s="273">
        <v>206.05402000000001</v>
      </c>
      <c r="BI1199" s="273">
        <v>197.6</v>
      </c>
      <c r="BJ1199" s="573">
        <v>0.97860000000000003</v>
      </c>
      <c r="BK1199" s="273">
        <v>52241</v>
      </c>
      <c r="BL1199" s="273">
        <f t="shared" si="243"/>
        <v>0</v>
      </c>
      <c r="BM1199" s="271">
        <v>0.34821618178583219</v>
      </c>
      <c r="BN1199" s="273">
        <v>206.13824</v>
      </c>
      <c r="BO1199" s="273">
        <v>197.6</v>
      </c>
      <c r="BP1199" s="573">
        <v>0.97899999999999998</v>
      </c>
      <c r="BQ1199" s="273">
        <v>49039</v>
      </c>
      <c r="BR1199" s="273">
        <f t="shared" si="244"/>
        <v>0</v>
      </c>
      <c r="BS1199" s="271">
        <v>0.36158842910928307</v>
      </c>
      <c r="BT1199" s="273">
        <v>187.61951999999999</v>
      </c>
      <c r="BU1199" s="273">
        <v>186.72</v>
      </c>
      <c r="BV1199" s="573">
        <v>0.97799999999999998</v>
      </c>
      <c r="BW1199" s="273">
        <v>56479</v>
      </c>
      <c r="BX1199" s="273">
        <f t="shared" si="245"/>
        <v>0</v>
      </c>
      <c r="BY1199" s="271">
        <v>0.41370044849220633</v>
      </c>
      <c r="BZ1199" s="273">
        <f t="shared" si="246"/>
        <v>661687</v>
      </c>
    </row>
    <row r="1200" spans="1:78">
      <c r="A1200" s="272">
        <v>1195</v>
      </c>
      <c r="B1200" s="272" t="s">
        <v>3260</v>
      </c>
      <c r="C1200" s="272" t="s">
        <v>412</v>
      </c>
      <c r="D1200" s="272" t="s">
        <v>391</v>
      </c>
      <c r="E1200" s="273">
        <v>229</v>
      </c>
      <c r="F1200" s="273">
        <v>146.80000000000001</v>
      </c>
      <c r="G1200" s="273">
        <v>183.2</v>
      </c>
      <c r="H1200" s="573">
        <v>0.995</v>
      </c>
      <c r="I1200" s="273">
        <v>16282</v>
      </c>
      <c r="J1200" s="273">
        <f t="shared" si="234"/>
        <v>0</v>
      </c>
      <c r="K1200" s="271">
        <v>15.37</v>
      </c>
      <c r="L1200" s="273">
        <v>168</v>
      </c>
      <c r="M1200" s="273">
        <v>183.2</v>
      </c>
      <c r="N1200" s="573">
        <v>0.99360000000000004</v>
      </c>
      <c r="O1200" s="273">
        <v>23397</v>
      </c>
      <c r="P1200" s="273">
        <f t="shared" si="235"/>
        <v>0</v>
      </c>
      <c r="Q1200" s="271">
        <v>18.77</v>
      </c>
      <c r="R1200" s="273">
        <v>155</v>
      </c>
      <c r="S1200" s="273">
        <v>183.2</v>
      </c>
      <c r="T1200" s="573">
        <v>0.99519999999999997</v>
      </c>
      <c r="U1200" s="273">
        <v>20929</v>
      </c>
      <c r="V1200" s="273">
        <f t="shared" si="236"/>
        <v>0</v>
      </c>
      <c r="W1200" s="271">
        <v>18.77</v>
      </c>
      <c r="X1200" s="273">
        <v>156.4</v>
      </c>
      <c r="Y1200" s="273">
        <v>183.2</v>
      </c>
      <c r="Z1200" s="573">
        <v>0.99429999999999996</v>
      </c>
      <c r="AA1200" s="273">
        <v>17072</v>
      </c>
      <c r="AB1200" s="273">
        <f t="shared" si="237"/>
        <v>0</v>
      </c>
      <c r="AC1200" s="271">
        <v>14.71</v>
      </c>
      <c r="AD1200" s="273">
        <v>101.2</v>
      </c>
      <c r="AE1200" s="273">
        <v>183.2</v>
      </c>
      <c r="AF1200" s="573">
        <v>0.997</v>
      </c>
      <c r="AG1200" s="273">
        <v>13150</v>
      </c>
      <c r="AH1200" s="273">
        <f t="shared" si="238"/>
        <v>0</v>
      </c>
      <c r="AI1200" s="271">
        <v>17.38</v>
      </c>
      <c r="AJ1200" s="273">
        <v>124.6</v>
      </c>
      <c r="AK1200" s="273">
        <v>183.2</v>
      </c>
      <c r="AL1200" s="573">
        <v>0.99490000000000001</v>
      </c>
      <c r="AM1200" s="273">
        <v>15382</v>
      </c>
      <c r="AN1200" s="273">
        <f t="shared" si="239"/>
        <v>0</v>
      </c>
      <c r="AO1200" s="271">
        <v>17.14</v>
      </c>
      <c r="AP1200" s="273">
        <v>170.2</v>
      </c>
      <c r="AQ1200" s="273">
        <v>183.2</v>
      </c>
      <c r="AR1200" s="573">
        <v>0.99490000000000001</v>
      </c>
      <c r="AS1200" s="273">
        <v>14648</v>
      </c>
      <c r="AT1200" s="273">
        <f t="shared" si="240"/>
        <v>0</v>
      </c>
      <c r="AU1200" s="271">
        <v>11.63</v>
      </c>
      <c r="AV1200" s="273">
        <v>76.599999999999994</v>
      </c>
      <c r="AW1200" s="273">
        <v>183.2</v>
      </c>
      <c r="AX1200" s="573">
        <v>0.99939999999999996</v>
      </c>
      <c r="AY1200" s="273">
        <v>8119</v>
      </c>
      <c r="AZ1200" s="273">
        <f t="shared" si="241"/>
        <v>0</v>
      </c>
      <c r="BA1200" s="271">
        <v>14.49</v>
      </c>
      <c r="BB1200" s="273">
        <v>42.4</v>
      </c>
      <c r="BC1200" s="273">
        <v>183.2</v>
      </c>
      <c r="BD1200" s="573">
        <v>0.99980000000000002</v>
      </c>
      <c r="BE1200" s="273">
        <v>8405</v>
      </c>
      <c r="BF1200" s="273">
        <f t="shared" si="242"/>
        <v>0</v>
      </c>
      <c r="BG1200" s="271">
        <v>26.54</v>
      </c>
      <c r="BH1200" s="273">
        <v>45</v>
      </c>
      <c r="BI1200" s="273">
        <v>183.2</v>
      </c>
      <c r="BJ1200" s="573">
        <v>0.99990000000000001</v>
      </c>
      <c r="BK1200" s="273">
        <v>7632</v>
      </c>
      <c r="BL1200" s="273">
        <f t="shared" si="243"/>
        <v>0</v>
      </c>
      <c r="BM1200" s="271">
        <v>22.66</v>
      </c>
      <c r="BN1200" s="273">
        <v>66.400000000000006</v>
      </c>
      <c r="BO1200" s="273">
        <v>183.2</v>
      </c>
      <c r="BP1200" s="573">
        <v>0.99950000000000006</v>
      </c>
      <c r="BQ1200" s="273">
        <v>9047</v>
      </c>
      <c r="BR1200" s="273">
        <f t="shared" si="244"/>
        <v>0</v>
      </c>
      <c r="BS1200" s="271">
        <v>20.14</v>
      </c>
      <c r="BT1200" s="273">
        <v>104.2</v>
      </c>
      <c r="BU1200" s="273">
        <v>183.2</v>
      </c>
      <c r="BV1200" s="573">
        <v>0.99760000000000004</v>
      </c>
      <c r="BW1200" s="273">
        <v>15288</v>
      </c>
      <c r="BX1200" s="273">
        <f t="shared" si="245"/>
        <v>0</v>
      </c>
      <c r="BY1200" s="271">
        <v>19.690000000000001</v>
      </c>
      <c r="BZ1200" s="273">
        <f t="shared" si="246"/>
        <v>169351</v>
      </c>
    </row>
    <row r="1201" spans="1:78">
      <c r="A1201" s="272">
        <v>1196</v>
      </c>
      <c r="B1201" s="272" t="s">
        <v>3260</v>
      </c>
      <c r="C1201" s="272" t="s">
        <v>513</v>
      </c>
      <c r="D1201" s="272" t="s">
        <v>391</v>
      </c>
      <c r="E1201" s="273">
        <v>230</v>
      </c>
      <c r="F1201" s="273">
        <v>111.6</v>
      </c>
      <c r="G1201" s="273">
        <v>184</v>
      </c>
      <c r="H1201" s="573">
        <v>0.9546</v>
      </c>
      <c r="I1201" s="273">
        <v>34992</v>
      </c>
      <c r="J1201" s="273">
        <f t="shared" si="234"/>
        <v>0</v>
      </c>
      <c r="K1201" s="271">
        <v>45.62</v>
      </c>
      <c r="L1201" s="273">
        <v>129.12</v>
      </c>
      <c r="M1201" s="273">
        <v>184</v>
      </c>
      <c r="N1201" s="573">
        <v>0.95630000000000004</v>
      </c>
      <c r="O1201" s="273">
        <v>38121</v>
      </c>
      <c r="P1201" s="273">
        <f t="shared" si="235"/>
        <v>0</v>
      </c>
      <c r="Q1201" s="271">
        <v>41.49</v>
      </c>
      <c r="R1201" s="273">
        <v>120.96</v>
      </c>
      <c r="S1201" s="273">
        <v>184</v>
      </c>
      <c r="T1201" s="573">
        <v>0.96020000000000005</v>
      </c>
      <c r="U1201" s="273">
        <v>36972</v>
      </c>
      <c r="V1201" s="273">
        <f t="shared" si="236"/>
        <v>0</v>
      </c>
      <c r="W1201" s="271">
        <v>44.21</v>
      </c>
      <c r="X1201" s="273">
        <v>111.84</v>
      </c>
      <c r="Y1201" s="273">
        <v>184</v>
      </c>
      <c r="Z1201" s="573">
        <v>0.95520000000000005</v>
      </c>
      <c r="AA1201" s="273">
        <v>34017</v>
      </c>
      <c r="AB1201" s="273">
        <f t="shared" si="237"/>
        <v>0</v>
      </c>
      <c r="AC1201" s="271">
        <v>42.8</v>
      </c>
      <c r="AD1201" s="273">
        <v>100.32</v>
      </c>
      <c r="AE1201" s="273">
        <v>184</v>
      </c>
      <c r="AF1201" s="573">
        <v>0.95740000000000003</v>
      </c>
      <c r="AG1201" s="273">
        <v>30570</v>
      </c>
      <c r="AH1201" s="273">
        <f t="shared" si="238"/>
        <v>0</v>
      </c>
      <c r="AI1201" s="271">
        <v>42.78</v>
      </c>
      <c r="AJ1201" s="273">
        <v>98.16</v>
      </c>
      <c r="AK1201" s="273">
        <v>184</v>
      </c>
      <c r="AL1201" s="573">
        <v>0.9546</v>
      </c>
      <c r="AM1201" s="273">
        <v>33105</v>
      </c>
      <c r="AN1201" s="273">
        <f t="shared" si="239"/>
        <v>0</v>
      </c>
      <c r="AO1201" s="271">
        <v>49.07</v>
      </c>
      <c r="AP1201" s="273">
        <v>97.2</v>
      </c>
      <c r="AQ1201" s="273">
        <v>184</v>
      </c>
      <c r="AR1201" s="573">
        <v>0.95340000000000003</v>
      </c>
      <c r="AS1201" s="273">
        <v>35409</v>
      </c>
      <c r="AT1201" s="273">
        <f t="shared" si="240"/>
        <v>0</v>
      </c>
      <c r="AU1201" s="271">
        <v>51.35</v>
      </c>
      <c r="AV1201" s="273">
        <v>92.16</v>
      </c>
      <c r="AW1201" s="273">
        <v>184</v>
      </c>
      <c r="AX1201" s="573">
        <v>0.94520000000000004</v>
      </c>
      <c r="AY1201" s="273">
        <v>29688</v>
      </c>
      <c r="AZ1201" s="273">
        <f t="shared" si="241"/>
        <v>0</v>
      </c>
      <c r="BA1201" s="271">
        <v>47.33</v>
      </c>
      <c r="BB1201" s="273">
        <v>82.8</v>
      </c>
      <c r="BC1201" s="273">
        <v>184</v>
      </c>
      <c r="BD1201" s="573">
        <v>0.96030000000000004</v>
      </c>
      <c r="BE1201" s="273">
        <v>27117</v>
      </c>
      <c r="BF1201" s="273">
        <f t="shared" si="242"/>
        <v>0</v>
      </c>
      <c r="BG1201" s="271">
        <v>45.84</v>
      </c>
      <c r="BH1201" s="273">
        <v>79.44</v>
      </c>
      <c r="BI1201" s="273">
        <v>184</v>
      </c>
      <c r="BJ1201" s="573">
        <v>0.96930000000000005</v>
      </c>
      <c r="BK1201" s="273">
        <v>25818</v>
      </c>
      <c r="BL1201" s="273">
        <f t="shared" si="243"/>
        <v>0</v>
      </c>
      <c r="BM1201" s="271">
        <v>45.06</v>
      </c>
      <c r="BN1201" s="273">
        <v>93.12</v>
      </c>
      <c r="BO1201" s="273">
        <v>184</v>
      </c>
      <c r="BP1201" s="573">
        <v>0.96899999999999997</v>
      </c>
      <c r="BQ1201" s="273">
        <v>27576</v>
      </c>
      <c r="BR1201" s="273">
        <f t="shared" si="244"/>
        <v>0</v>
      </c>
      <c r="BS1201" s="271">
        <v>45.48</v>
      </c>
      <c r="BT1201" s="273">
        <v>97.2</v>
      </c>
      <c r="BU1201" s="273">
        <v>184</v>
      </c>
      <c r="BV1201" s="573">
        <v>0.96340000000000003</v>
      </c>
      <c r="BW1201" s="273">
        <v>32664</v>
      </c>
      <c r="BX1201" s="273">
        <f t="shared" si="245"/>
        <v>0</v>
      </c>
      <c r="BY1201" s="271">
        <v>46.88</v>
      </c>
      <c r="BZ1201" s="273">
        <f t="shared" si="246"/>
        <v>386049</v>
      </c>
    </row>
    <row r="1202" spans="1:78">
      <c r="A1202" s="272">
        <v>1197</v>
      </c>
      <c r="B1202" s="272" t="s">
        <v>3260</v>
      </c>
      <c r="C1202" s="272" t="s">
        <v>489</v>
      </c>
      <c r="D1202" s="272" t="s">
        <v>394</v>
      </c>
      <c r="E1202" s="273">
        <v>239.68</v>
      </c>
      <c r="F1202" s="273">
        <v>201.12</v>
      </c>
      <c r="G1202" s="273">
        <v>201.12</v>
      </c>
      <c r="H1202" s="573">
        <v>0.94950000000000001</v>
      </c>
      <c r="I1202" s="273">
        <v>55790</v>
      </c>
      <c r="J1202" s="273">
        <f t="shared" si="234"/>
        <v>0</v>
      </c>
      <c r="K1202" s="271">
        <v>40.57</v>
      </c>
      <c r="L1202" s="273">
        <v>209.92</v>
      </c>
      <c r="M1202" s="273">
        <v>209.92</v>
      </c>
      <c r="N1202" s="573">
        <v>0.9335</v>
      </c>
      <c r="O1202" s="273">
        <v>83626</v>
      </c>
      <c r="P1202" s="273">
        <f t="shared" si="235"/>
        <v>0</v>
      </c>
      <c r="Q1202" s="271">
        <v>57.36</v>
      </c>
      <c r="R1202" s="273">
        <v>220.16</v>
      </c>
      <c r="S1202" s="273">
        <v>220.16</v>
      </c>
      <c r="T1202" s="573">
        <v>0.93220000000000003</v>
      </c>
      <c r="U1202" s="273">
        <v>63146</v>
      </c>
      <c r="V1202" s="273">
        <f t="shared" si="236"/>
        <v>0</v>
      </c>
      <c r="W1202" s="271">
        <v>42.73</v>
      </c>
      <c r="X1202" s="273">
        <v>209.44</v>
      </c>
      <c r="Y1202" s="273">
        <v>209.44</v>
      </c>
      <c r="Z1202" s="573">
        <v>0.91869999999999996</v>
      </c>
      <c r="AA1202" s="273">
        <v>34862</v>
      </c>
      <c r="AB1202" s="273">
        <f t="shared" si="237"/>
        <v>0</v>
      </c>
      <c r="AC1202" s="271">
        <v>24.35</v>
      </c>
      <c r="AD1202" s="273">
        <v>239.68</v>
      </c>
      <c r="AE1202" s="273">
        <v>239.68</v>
      </c>
      <c r="AF1202" s="573">
        <v>0.78300000000000003</v>
      </c>
      <c r="AG1202" s="273">
        <v>17358</v>
      </c>
      <c r="AH1202" s="273">
        <f t="shared" si="238"/>
        <v>0</v>
      </c>
      <c r="AI1202" s="271">
        <v>12.43</v>
      </c>
      <c r="AJ1202" s="273">
        <v>243.04</v>
      </c>
      <c r="AK1202" s="273">
        <v>243.04</v>
      </c>
      <c r="AL1202" s="573">
        <v>0.96819999999999995</v>
      </c>
      <c r="AM1202" s="273">
        <v>70492</v>
      </c>
      <c r="AN1202" s="273">
        <f t="shared" si="239"/>
        <v>0</v>
      </c>
      <c r="AO1202" s="271">
        <v>41.6</v>
      </c>
      <c r="AP1202" s="273">
        <v>212.64</v>
      </c>
      <c r="AQ1202" s="273">
        <v>212.64</v>
      </c>
      <c r="AR1202" s="573">
        <v>0.97070000000000001</v>
      </c>
      <c r="AS1202" s="273">
        <v>54882</v>
      </c>
      <c r="AT1202" s="273">
        <f t="shared" si="240"/>
        <v>0</v>
      </c>
      <c r="AU1202" s="271">
        <v>35.74</v>
      </c>
      <c r="AV1202" s="273">
        <v>196.16</v>
      </c>
      <c r="AW1202" s="273">
        <v>196.16</v>
      </c>
      <c r="AX1202" s="573">
        <v>0.96899999999999997</v>
      </c>
      <c r="AY1202" s="273">
        <v>45364</v>
      </c>
      <c r="AZ1202" s="273">
        <f t="shared" si="241"/>
        <v>0</v>
      </c>
      <c r="BA1202" s="271">
        <v>33.15</v>
      </c>
      <c r="BB1202" s="273">
        <v>207.36</v>
      </c>
      <c r="BC1202" s="273">
        <v>207.36</v>
      </c>
      <c r="BD1202" s="573">
        <v>0.98129999999999995</v>
      </c>
      <c r="BE1202" s="273">
        <v>101702</v>
      </c>
      <c r="BF1202" s="273">
        <f t="shared" si="242"/>
        <v>10856.086645824031</v>
      </c>
      <c r="BG1202" s="271">
        <v>67.17</v>
      </c>
      <c r="BH1202" s="273">
        <v>227.52</v>
      </c>
      <c r="BI1202" s="273">
        <v>227.52</v>
      </c>
      <c r="BJ1202" s="573">
        <v>0.97519999999999996</v>
      </c>
      <c r="BK1202" s="273">
        <v>90878</v>
      </c>
      <c r="BL1202" s="273">
        <f t="shared" si="243"/>
        <v>0</v>
      </c>
      <c r="BM1202" s="271">
        <v>55.05</v>
      </c>
      <c r="BN1202" s="273">
        <v>204.16</v>
      </c>
      <c r="BO1202" s="273">
        <v>204.16</v>
      </c>
      <c r="BP1202" s="573">
        <v>0.97799999999999998</v>
      </c>
      <c r="BQ1202" s="273">
        <v>85494</v>
      </c>
      <c r="BR1202" s="273">
        <f t="shared" si="244"/>
        <v>4991.1751412429367</v>
      </c>
      <c r="BS1202" s="271">
        <v>63.72</v>
      </c>
      <c r="BT1202" s="273">
        <v>197.28</v>
      </c>
      <c r="BU1202" s="273">
        <v>197.28</v>
      </c>
      <c r="BV1202" s="573">
        <v>0.98609999999999998</v>
      </c>
      <c r="BW1202" s="273">
        <v>96712</v>
      </c>
      <c r="BX1202" s="273">
        <f t="shared" si="245"/>
        <v>9857.9362370902581</v>
      </c>
      <c r="BY1202" s="271">
        <v>66.81</v>
      </c>
      <c r="BZ1202" s="273">
        <f t="shared" si="246"/>
        <v>800306</v>
      </c>
    </row>
    <row r="1203" spans="1:78">
      <c r="A1203" s="272">
        <v>1198</v>
      </c>
      <c r="B1203" s="272" t="s">
        <v>3260</v>
      </c>
      <c r="C1203" s="272" t="s">
        <v>3299</v>
      </c>
      <c r="D1203" s="272" t="s">
        <v>394</v>
      </c>
      <c r="E1203" s="273">
        <v>240</v>
      </c>
      <c r="F1203" s="273">
        <v>178.88</v>
      </c>
      <c r="G1203" s="273">
        <v>178.88</v>
      </c>
      <c r="H1203" s="573">
        <v>0.99299999999999999</v>
      </c>
      <c r="I1203" s="273">
        <v>30450</v>
      </c>
      <c r="J1203" s="273">
        <f t="shared" si="234"/>
        <v>0</v>
      </c>
      <c r="K1203" s="271">
        <v>23.81</v>
      </c>
      <c r="L1203" s="273">
        <v>185.6</v>
      </c>
      <c r="M1203" s="273">
        <v>185.6</v>
      </c>
      <c r="N1203" s="573">
        <v>0.97909999999999997</v>
      </c>
      <c r="O1203" s="273">
        <v>28094</v>
      </c>
      <c r="P1203" s="273">
        <f t="shared" si="235"/>
        <v>0</v>
      </c>
      <c r="Q1203" s="271">
        <v>20.78</v>
      </c>
      <c r="R1203" s="273">
        <v>184.8</v>
      </c>
      <c r="S1203" s="273">
        <v>184.8</v>
      </c>
      <c r="T1203" s="573">
        <v>0.96040000000000003</v>
      </c>
      <c r="U1203" s="273">
        <v>29252</v>
      </c>
      <c r="V1203" s="273">
        <f t="shared" si="236"/>
        <v>0</v>
      </c>
      <c r="W1203" s="271">
        <v>22.89</v>
      </c>
      <c r="X1203" s="273">
        <v>184.8</v>
      </c>
      <c r="Y1203" s="273">
        <v>192</v>
      </c>
      <c r="Z1203" s="573">
        <v>0.96950000000000003</v>
      </c>
      <c r="AA1203" s="273">
        <v>33698</v>
      </c>
      <c r="AB1203" s="273">
        <f t="shared" si="237"/>
        <v>0</v>
      </c>
      <c r="AC1203" s="271">
        <v>25.28</v>
      </c>
      <c r="AD1203" s="273">
        <v>232.48</v>
      </c>
      <c r="AE1203" s="273">
        <v>232.48</v>
      </c>
      <c r="AF1203" s="573">
        <v>0.9748</v>
      </c>
      <c r="AG1203" s="273">
        <v>61035.25</v>
      </c>
      <c r="AH1203" s="273">
        <f t="shared" si="238"/>
        <v>0</v>
      </c>
      <c r="AI1203" s="271">
        <v>36.200000000000003</v>
      </c>
      <c r="AJ1203" s="273">
        <v>238.72</v>
      </c>
      <c r="AK1203" s="273">
        <v>238.72</v>
      </c>
      <c r="AL1203" s="573">
        <v>0.97799999999999998</v>
      </c>
      <c r="AM1203" s="273">
        <v>41210</v>
      </c>
      <c r="AN1203" s="273">
        <f t="shared" si="239"/>
        <v>0</v>
      </c>
      <c r="AO1203" s="271">
        <v>24.51</v>
      </c>
      <c r="AP1203" s="273">
        <v>252.96</v>
      </c>
      <c r="AQ1203" s="273">
        <v>252.96</v>
      </c>
      <c r="AR1203" s="573">
        <v>0.97670000000000001</v>
      </c>
      <c r="AS1203" s="273">
        <v>38742</v>
      </c>
      <c r="AT1203" s="273">
        <f t="shared" si="240"/>
        <v>0</v>
      </c>
      <c r="AU1203" s="271">
        <v>21.08</v>
      </c>
      <c r="AV1203" s="273">
        <v>243.2</v>
      </c>
      <c r="AW1203" s="273">
        <v>243.2</v>
      </c>
      <c r="AX1203" s="573">
        <v>0.97740000000000005</v>
      </c>
      <c r="AY1203" s="273">
        <v>37780</v>
      </c>
      <c r="AZ1203" s="273">
        <f t="shared" si="241"/>
        <v>0</v>
      </c>
      <c r="BA1203" s="271">
        <v>22.07</v>
      </c>
      <c r="BB1203" s="273">
        <v>252.48</v>
      </c>
      <c r="BC1203" s="273">
        <v>252.48</v>
      </c>
      <c r="BD1203" s="573">
        <v>0.97599999999999998</v>
      </c>
      <c r="BE1203" s="273">
        <v>43054</v>
      </c>
      <c r="BF1203" s="273">
        <f t="shared" si="242"/>
        <v>0</v>
      </c>
      <c r="BG1203" s="271">
        <v>23.48</v>
      </c>
      <c r="BH1203" s="273">
        <v>241.6</v>
      </c>
      <c r="BI1203" s="273">
        <v>241.6</v>
      </c>
      <c r="BJ1203" s="573">
        <v>0.97529999999999994</v>
      </c>
      <c r="BK1203" s="273">
        <v>38778</v>
      </c>
      <c r="BL1203" s="273">
        <f t="shared" si="243"/>
        <v>0</v>
      </c>
      <c r="BM1203" s="271">
        <v>22.12</v>
      </c>
      <c r="BN1203" s="273">
        <v>236.32</v>
      </c>
      <c r="BO1203" s="273">
        <v>236.32</v>
      </c>
      <c r="BP1203" s="573">
        <v>0.97330000000000005</v>
      </c>
      <c r="BQ1203" s="273">
        <v>24782</v>
      </c>
      <c r="BR1203" s="273">
        <f t="shared" si="244"/>
        <v>0</v>
      </c>
      <c r="BS1203" s="271">
        <v>16.03</v>
      </c>
      <c r="BT1203" s="273">
        <v>240.16</v>
      </c>
      <c r="BU1203" s="273">
        <v>240.16</v>
      </c>
      <c r="BV1203" s="573">
        <v>0.97550000000000003</v>
      </c>
      <c r="BW1203" s="273">
        <v>32274</v>
      </c>
      <c r="BX1203" s="273">
        <f t="shared" si="245"/>
        <v>0</v>
      </c>
      <c r="BY1203" s="271">
        <v>18.52</v>
      </c>
      <c r="BZ1203" s="273">
        <f t="shared" si="246"/>
        <v>439149.25</v>
      </c>
    </row>
    <row r="1204" spans="1:78">
      <c r="A1204" s="272">
        <v>1199</v>
      </c>
      <c r="B1204" s="272" t="s">
        <v>3260</v>
      </c>
      <c r="C1204" s="272" t="s">
        <v>3294</v>
      </c>
      <c r="D1204" s="272" t="s">
        <v>421</v>
      </c>
      <c r="E1204" s="273">
        <v>242</v>
      </c>
      <c r="F1204" s="273">
        <v>239.2</v>
      </c>
      <c r="G1204" s="273">
        <v>239.2</v>
      </c>
      <c r="H1204" s="573">
        <v>0.85760000000000003</v>
      </c>
      <c r="I1204" s="273">
        <v>52130</v>
      </c>
      <c r="J1204" s="273">
        <f t="shared" si="234"/>
        <v>0</v>
      </c>
      <c r="K1204" s="271">
        <v>35.29</v>
      </c>
      <c r="L1204" s="273">
        <v>240</v>
      </c>
      <c r="M1204" s="273">
        <v>240</v>
      </c>
      <c r="N1204" s="573">
        <v>0.86009999999999998</v>
      </c>
      <c r="O1204" s="273">
        <v>59740</v>
      </c>
      <c r="P1204" s="273">
        <f t="shared" si="235"/>
        <v>0</v>
      </c>
      <c r="Q1204" s="271">
        <v>38.89</v>
      </c>
      <c r="R1204" s="273">
        <v>225.6</v>
      </c>
      <c r="S1204" s="273">
        <v>225.6</v>
      </c>
      <c r="T1204" s="573">
        <v>0.85970000000000002</v>
      </c>
      <c r="U1204" s="273">
        <v>57980</v>
      </c>
      <c r="V1204" s="273">
        <f t="shared" si="236"/>
        <v>0</v>
      </c>
      <c r="W1204" s="271">
        <v>41.52</v>
      </c>
      <c r="X1204" s="273">
        <v>234.8</v>
      </c>
      <c r="Y1204" s="273">
        <v>234.8</v>
      </c>
      <c r="Z1204" s="573">
        <v>0.85529999999999995</v>
      </c>
      <c r="AA1204" s="273">
        <v>56685</v>
      </c>
      <c r="AB1204" s="273">
        <f t="shared" si="237"/>
        <v>0</v>
      </c>
      <c r="AC1204" s="271">
        <v>37.94</v>
      </c>
      <c r="AD1204" s="273">
        <v>236.4</v>
      </c>
      <c r="AE1204" s="273">
        <v>236.4</v>
      </c>
      <c r="AF1204" s="573">
        <v>0.84050000000000002</v>
      </c>
      <c r="AG1204" s="273">
        <v>40260</v>
      </c>
      <c r="AH1204" s="273">
        <f t="shared" si="238"/>
        <v>0</v>
      </c>
      <c r="AI1204" s="271">
        <v>27.23</v>
      </c>
      <c r="AJ1204" s="273">
        <v>243.6</v>
      </c>
      <c r="AK1204" s="273">
        <v>243.6</v>
      </c>
      <c r="AL1204" s="573">
        <v>0.84319999999999995</v>
      </c>
      <c r="AM1204" s="273">
        <v>45965</v>
      </c>
      <c r="AN1204" s="273">
        <f t="shared" si="239"/>
        <v>0</v>
      </c>
      <c r="AO1204" s="271">
        <v>31.08</v>
      </c>
      <c r="AP1204" s="273">
        <v>244</v>
      </c>
      <c r="AQ1204" s="273">
        <v>244</v>
      </c>
      <c r="AR1204" s="573">
        <v>0.84340000000000004</v>
      </c>
      <c r="AS1204" s="273">
        <v>57830</v>
      </c>
      <c r="AT1204" s="273">
        <f t="shared" si="240"/>
        <v>0</v>
      </c>
      <c r="AU1204" s="271">
        <v>37.770000000000003</v>
      </c>
      <c r="AV1204" s="273">
        <v>250</v>
      </c>
      <c r="AW1204" s="273">
        <v>250</v>
      </c>
      <c r="AX1204" s="573">
        <v>0.83250000000000002</v>
      </c>
      <c r="AY1204" s="273">
        <v>58795</v>
      </c>
      <c r="AZ1204" s="273">
        <f t="shared" si="241"/>
        <v>0</v>
      </c>
      <c r="BA1204" s="271">
        <v>39.229999999999997</v>
      </c>
      <c r="BB1204" s="273">
        <v>249.2</v>
      </c>
      <c r="BC1204" s="273">
        <v>249.2</v>
      </c>
      <c r="BD1204" s="573">
        <v>0.84489999999999998</v>
      </c>
      <c r="BE1204" s="273">
        <v>61265</v>
      </c>
      <c r="BF1204" s="273">
        <f t="shared" si="242"/>
        <v>0</v>
      </c>
      <c r="BG1204" s="271">
        <v>39.11</v>
      </c>
      <c r="BH1204" s="273">
        <v>236.4</v>
      </c>
      <c r="BI1204" s="273">
        <v>236.4</v>
      </c>
      <c r="BJ1204" s="573">
        <v>0.85589999999999999</v>
      </c>
      <c r="BK1204" s="273">
        <v>59405</v>
      </c>
      <c r="BL1204" s="273">
        <f t="shared" si="243"/>
        <v>0</v>
      </c>
      <c r="BM1204" s="271">
        <v>39.46</v>
      </c>
      <c r="BN1204" s="273">
        <v>235.2</v>
      </c>
      <c r="BO1204" s="273">
        <v>235.2</v>
      </c>
      <c r="BP1204" s="573">
        <v>0.8619</v>
      </c>
      <c r="BQ1204" s="273">
        <v>55945</v>
      </c>
      <c r="BR1204" s="273">
        <f t="shared" si="244"/>
        <v>0</v>
      </c>
      <c r="BS1204" s="271">
        <v>41.06</v>
      </c>
      <c r="BT1204" s="273">
        <v>238.8</v>
      </c>
      <c r="BU1204" s="273">
        <v>238.8</v>
      </c>
      <c r="BV1204" s="573">
        <v>0.86719999999999997</v>
      </c>
      <c r="BW1204" s="273">
        <v>63060</v>
      </c>
      <c r="BX1204" s="273">
        <f t="shared" si="245"/>
        <v>0</v>
      </c>
      <c r="BY1204" s="271">
        <v>40.93</v>
      </c>
      <c r="BZ1204" s="273">
        <f t="shared" si="246"/>
        <v>669060</v>
      </c>
    </row>
    <row r="1205" spans="1:78">
      <c r="A1205" s="272">
        <v>1200</v>
      </c>
      <c r="B1205" s="272" t="s">
        <v>3260</v>
      </c>
      <c r="C1205" s="272" t="s">
        <v>530</v>
      </c>
      <c r="D1205" s="272" t="s">
        <v>391</v>
      </c>
      <c r="E1205" s="273">
        <v>244</v>
      </c>
      <c r="F1205" s="273">
        <v>134.56</v>
      </c>
      <c r="G1205" s="273">
        <v>195.2</v>
      </c>
      <c r="H1205" s="573">
        <v>0.88170000000000004</v>
      </c>
      <c r="I1205" s="273">
        <v>18808</v>
      </c>
      <c r="J1205" s="273">
        <f t="shared" si="234"/>
        <v>0</v>
      </c>
      <c r="K1205" s="271">
        <v>22.02</v>
      </c>
      <c r="L1205" s="273">
        <v>132</v>
      </c>
      <c r="M1205" s="273">
        <v>195.2</v>
      </c>
      <c r="N1205" s="573">
        <v>0.88290000000000002</v>
      </c>
      <c r="O1205" s="273">
        <v>21134</v>
      </c>
      <c r="P1205" s="273">
        <f t="shared" si="235"/>
        <v>0</v>
      </c>
      <c r="Q1205" s="271">
        <v>24.37</v>
      </c>
      <c r="R1205" s="273">
        <v>139.52000000000001</v>
      </c>
      <c r="S1205" s="273">
        <v>195.2</v>
      </c>
      <c r="T1205" s="573">
        <v>0.86299999999999999</v>
      </c>
      <c r="U1205" s="273">
        <v>20360</v>
      </c>
      <c r="V1205" s="273">
        <f t="shared" si="236"/>
        <v>0</v>
      </c>
      <c r="W1205" s="271">
        <v>23.49</v>
      </c>
      <c r="X1205" s="273">
        <v>139.04</v>
      </c>
      <c r="Y1205" s="273">
        <v>195.2</v>
      </c>
      <c r="Z1205" s="573">
        <v>0.83189999999999997</v>
      </c>
      <c r="AA1205" s="273">
        <v>21450</v>
      </c>
      <c r="AB1205" s="273">
        <f t="shared" si="237"/>
        <v>0</v>
      </c>
      <c r="AC1205" s="271">
        <v>24.92</v>
      </c>
      <c r="AD1205" s="273">
        <v>123.2</v>
      </c>
      <c r="AE1205" s="273">
        <v>195.2</v>
      </c>
      <c r="AF1205" s="573">
        <v>0.82920000000000005</v>
      </c>
      <c r="AG1205" s="273">
        <v>14188</v>
      </c>
      <c r="AH1205" s="273">
        <f t="shared" si="238"/>
        <v>0</v>
      </c>
      <c r="AI1205" s="271">
        <v>18.670000000000002</v>
      </c>
      <c r="AJ1205" s="273">
        <v>127.52</v>
      </c>
      <c r="AK1205" s="273">
        <v>195.2</v>
      </c>
      <c r="AL1205" s="573">
        <v>0.83789999999999998</v>
      </c>
      <c r="AM1205" s="273">
        <v>16678</v>
      </c>
      <c r="AN1205" s="273">
        <f t="shared" si="239"/>
        <v>0</v>
      </c>
      <c r="AO1205" s="271">
        <v>21.68</v>
      </c>
      <c r="AP1205" s="273">
        <v>135.68</v>
      </c>
      <c r="AQ1205" s="273">
        <v>195.2</v>
      </c>
      <c r="AR1205" s="573">
        <v>0.83720000000000006</v>
      </c>
      <c r="AS1205" s="273">
        <v>17182</v>
      </c>
      <c r="AT1205" s="273">
        <f t="shared" si="240"/>
        <v>0</v>
      </c>
      <c r="AU1205" s="271">
        <v>20.329999999999998</v>
      </c>
      <c r="AV1205" s="273">
        <v>124.16</v>
      </c>
      <c r="AW1205" s="273">
        <v>195.2</v>
      </c>
      <c r="AX1205" s="573">
        <v>0.80679999999999996</v>
      </c>
      <c r="AY1205" s="273">
        <v>10630</v>
      </c>
      <c r="AZ1205" s="273">
        <f t="shared" si="241"/>
        <v>0</v>
      </c>
      <c r="BA1205" s="271">
        <v>14.74</v>
      </c>
      <c r="BB1205" s="273">
        <v>115.36</v>
      </c>
      <c r="BC1205" s="273">
        <v>195.2</v>
      </c>
      <c r="BD1205" s="573">
        <v>0.82179999999999997</v>
      </c>
      <c r="BE1205" s="273">
        <v>10134</v>
      </c>
      <c r="BF1205" s="273">
        <f t="shared" si="242"/>
        <v>0</v>
      </c>
      <c r="BG1205" s="271">
        <v>14.37</v>
      </c>
      <c r="BH1205" s="273">
        <v>99.04</v>
      </c>
      <c r="BI1205" s="273">
        <v>195.2</v>
      </c>
      <c r="BJ1205" s="573">
        <v>0.82140000000000002</v>
      </c>
      <c r="BK1205" s="273">
        <v>8412</v>
      </c>
      <c r="BL1205" s="273">
        <f t="shared" si="243"/>
        <v>0</v>
      </c>
      <c r="BM1205" s="271">
        <v>13.9</v>
      </c>
      <c r="BN1205" s="273">
        <v>129.76</v>
      </c>
      <c r="BO1205" s="273">
        <v>195.2</v>
      </c>
      <c r="BP1205" s="573">
        <v>0.80649999999999999</v>
      </c>
      <c r="BQ1205" s="273">
        <v>14130</v>
      </c>
      <c r="BR1205" s="273">
        <f t="shared" si="244"/>
        <v>0</v>
      </c>
      <c r="BS1205" s="271">
        <v>20.09</v>
      </c>
      <c r="BT1205" s="273">
        <v>132.80000000000001</v>
      </c>
      <c r="BU1205" s="273">
        <v>195.2</v>
      </c>
      <c r="BV1205" s="573">
        <v>0.83209999999999995</v>
      </c>
      <c r="BW1205" s="273">
        <v>16424</v>
      </c>
      <c r="BX1205" s="273">
        <f t="shared" si="245"/>
        <v>0</v>
      </c>
      <c r="BY1205" s="271">
        <v>19.98</v>
      </c>
      <c r="BZ1205" s="273">
        <f t="shared" si="246"/>
        <v>189530</v>
      </c>
    </row>
    <row r="1206" spans="1:78">
      <c r="A1206" s="272">
        <v>1201</v>
      </c>
      <c r="B1206" s="272" t="s">
        <v>3260</v>
      </c>
      <c r="C1206" s="272" t="s">
        <v>509</v>
      </c>
      <c r="D1206" s="272" t="s">
        <v>394</v>
      </c>
      <c r="E1206" s="273">
        <v>245</v>
      </c>
      <c r="F1206" s="273">
        <v>181.6</v>
      </c>
      <c r="G1206" s="273">
        <v>196</v>
      </c>
      <c r="H1206" s="573">
        <v>0.99909999999999999</v>
      </c>
      <c r="I1206" s="273">
        <v>67142</v>
      </c>
      <c r="J1206" s="273">
        <f t="shared" si="234"/>
        <v>0</v>
      </c>
      <c r="K1206" s="271">
        <v>51.4</v>
      </c>
      <c r="L1206" s="273">
        <v>178.72</v>
      </c>
      <c r="M1206" s="273">
        <v>196</v>
      </c>
      <c r="N1206" s="573">
        <v>0.99880000000000002</v>
      </c>
      <c r="O1206" s="273">
        <v>64978</v>
      </c>
      <c r="P1206" s="273">
        <f t="shared" si="235"/>
        <v>0</v>
      </c>
      <c r="Q1206" s="271">
        <v>48.92</v>
      </c>
      <c r="R1206" s="273">
        <v>167.68</v>
      </c>
      <c r="S1206" s="273">
        <v>196</v>
      </c>
      <c r="T1206" s="573">
        <v>0.99609999999999999</v>
      </c>
      <c r="U1206" s="273">
        <v>56730</v>
      </c>
      <c r="V1206" s="273">
        <f t="shared" si="236"/>
        <v>0</v>
      </c>
      <c r="W1206" s="271">
        <v>47.17</v>
      </c>
      <c r="X1206" s="273">
        <v>162.88</v>
      </c>
      <c r="Y1206" s="273">
        <v>196</v>
      </c>
      <c r="Z1206" s="573">
        <v>0.99850000000000005</v>
      </c>
      <c r="AA1206" s="273">
        <v>31660</v>
      </c>
      <c r="AB1206" s="273">
        <f t="shared" si="237"/>
        <v>0</v>
      </c>
      <c r="AC1206" s="271">
        <v>26.16</v>
      </c>
      <c r="AD1206" s="273">
        <v>205.92</v>
      </c>
      <c r="AE1206" s="273">
        <v>205.92</v>
      </c>
      <c r="AF1206" s="573">
        <v>0.98939999999999995</v>
      </c>
      <c r="AG1206" s="273">
        <v>68848</v>
      </c>
      <c r="AH1206" s="273">
        <f t="shared" si="238"/>
        <v>0</v>
      </c>
      <c r="AI1206" s="271">
        <v>45.42</v>
      </c>
      <c r="AJ1206" s="273">
        <v>200</v>
      </c>
      <c r="AK1206" s="273">
        <v>200</v>
      </c>
      <c r="AL1206" s="573">
        <v>0.99260000000000004</v>
      </c>
      <c r="AM1206" s="273">
        <v>50516</v>
      </c>
      <c r="AN1206" s="273">
        <f t="shared" si="239"/>
        <v>0</v>
      </c>
      <c r="AO1206" s="271">
        <v>35.340000000000003</v>
      </c>
      <c r="AP1206" s="273">
        <v>185.28</v>
      </c>
      <c r="AQ1206" s="273">
        <v>196</v>
      </c>
      <c r="AR1206" s="573">
        <v>0.99270000000000003</v>
      </c>
      <c r="AS1206" s="273">
        <v>44628</v>
      </c>
      <c r="AT1206" s="273">
        <f t="shared" si="240"/>
        <v>0</v>
      </c>
      <c r="AU1206" s="271">
        <v>32.61</v>
      </c>
      <c r="AV1206" s="273">
        <v>188.64</v>
      </c>
      <c r="AW1206" s="273">
        <v>196</v>
      </c>
      <c r="AX1206" s="573">
        <v>0.99339999999999995</v>
      </c>
      <c r="AY1206" s="273">
        <v>49340</v>
      </c>
      <c r="AZ1206" s="273">
        <f t="shared" si="241"/>
        <v>0</v>
      </c>
      <c r="BA1206" s="271">
        <v>36.57</v>
      </c>
      <c r="BB1206" s="273">
        <v>181.76</v>
      </c>
      <c r="BC1206" s="273">
        <v>196</v>
      </c>
      <c r="BD1206" s="573">
        <v>0.95950000000000002</v>
      </c>
      <c r="BE1206" s="273">
        <v>73356</v>
      </c>
      <c r="BF1206" s="273">
        <f t="shared" si="242"/>
        <v>0</v>
      </c>
      <c r="BG1206" s="271">
        <v>56.54</v>
      </c>
      <c r="BH1206" s="273">
        <v>178.08</v>
      </c>
      <c r="BI1206" s="273">
        <v>196</v>
      </c>
      <c r="BJ1206" s="573">
        <v>0.96140000000000003</v>
      </c>
      <c r="BK1206" s="273">
        <v>48870</v>
      </c>
      <c r="BL1206" s="273">
        <f t="shared" si="243"/>
        <v>0</v>
      </c>
      <c r="BM1206" s="271">
        <v>38.36</v>
      </c>
      <c r="BN1206" s="273">
        <v>165.12</v>
      </c>
      <c r="BO1206" s="273">
        <v>196</v>
      </c>
      <c r="BP1206" s="573">
        <v>0.97799999999999998</v>
      </c>
      <c r="BQ1206" s="273">
        <v>34206</v>
      </c>
      <c r="BR1206" s="273">
        <f t="shared" si="244"/>
        <v>0</v>
      </c>
      <c r="BS1206" s="271">
        <v>31.52</v>
      </c>
      <c r="BT1206" s="273">
        <v>179.68</v>
      </c>
      <c r="BU1206" s="273">
        <v>196</v>
      </c>
      <c r="BV1206" s="573">
        <v>0.96160000000000001</v>
      </c>
      <c r="BW1206" s="273">
        <v>82500</v>
      </c>
      <c r="BX1206" s="273">
        <f t="shared" si="245"/>
        <v>5361.1500701262294</v>
      </c>
      <c r="BY1206" s="271">
        <v>64.17</v>
      </c>
      <c r="BZ1206" s="273">
        <f t="shared" si="246"/>
        <v>672774</v>
      </c>
    </row>
    <row r="1207" spans="1:78">
      <c r="A1207" s="272">
        <v>1202</v>
      </c>
      <c r="B1207" s="272" t="s">
        <v>3260</v>
      </c>
      <c r="C1207" s="272" t="s">
        <v>4381</v>
      </c>
      <c r="D1207" s="272" t="s">
        <v>397</v>
      </c>
      <c r="E1207" s="273">
        <v>245.55555555555554</v>
      </c>
      <c r="F1207" s="273">
        <v>447.36</v>
      </c>
      <c r="G1207" s="273">
        <v>221</v>
      </c>
      <c r="H1207" s="573">
        <v>0.998</v>
      </c>
      <c r="I1207" s="273">
        <v>126904.08</v>
      </c>
      <c r="J1207" s="273">
        <f t="shared" si="234"/>
        <v>0</v>
      </c>
      <c r="K1207" s="271">
        <v>0.3947407506755683</v>
      </c>
      <c r="L1207" s="273">
        <v>479.85599999999999</v>
      </c>
      <c r="M1207" s="273">
        <v>221</v>
      </c>
      <c r="N1207" s="573">
        <v>0.99960000000000004</v>
      </c>
      <c r="O1207" s="273">
        <v>90187</v>
      </c>
      <c r="P1207" s="273">
        <f t="shared" si="235"/>
        <v>0</v>
      </c>
      <c r="Q1207" s="271">
        <v>0.25269677677496799</v>
      </c>
      <c r="R1207" s="273">
        <v>324.12758000000002</v>
      </c>
      <c r="S1207" s="273">
        <v>221</v>
      </c>
      <c r="T1207" s="573">
        <v>0.99980000000000002</v>
      </c>
      <c r="U1207" s="273">
        <v>58865</v>
      </c>
      <c r="V1207" s="273">
        <f t="shared" si="236"/>
        <v>0</v>
      </c>
      <c r="W1207" s="271">
        <v>0.25226692115082178</v>
      </c>
      <c r="X1207" s="273">
        <v>364.44355000000002</v>
      </c>
      <c r="Y1207" s="273">
        <v>221</v>
      </c>
      <c r="Z1207" s="573">
        <v>0.99980000000000002</v>
      </c>
      <c r="AA1207" s="273">
        <v>96042</v>
      </c>
      <c r="AB1207" s="273">
        <f t="shared" si="237"/>
        <v>0</v>
      </c>
      <c r="AC1207" s="271">
        <v>0.35425195125466596</v>
      </c>
      <c r="AD1207" s="273">
        <v>354.88</v>
      </c>
      <c r="AE1207" s="273">
        <v>221</v>
      </c>
      <c r="AF1207" s="573">
        <v>0.99990000000000001</v>
      </c>
      <c r="AG1207" s="273">
        <v>114452</v>
      </c>
      <c r="AH1207" s="273">
        <f t="shared" si="238"/>
        <v>0</v>
      </c>
      <c r="AI1207" s="271">
        <v>0.43349501148957215</v>
      </c>
      <c r="AJ1207" s="273">
        <v>394.84050999999999</v>
      </c>
      <c r="AK1207" s="273">
        <v>221</v>
      </c>
      <c r="AL1207" s="573">
        <v>0.99990000000000001</v>
      </c>
      <c r="AM1207" s="273">
        <v>125192</v>
      </c>
      <c r="AN1207" s="273">
        <f t="shared" si="239"/>
        <v>0</v>
      </c>
      <c r="AO1207" s="271">
        <v>0.44041692795008403</v>
      </c>
      <c r="AP1207" s="273">
        <v>423.95760000000001</v>
      </c>
      <c r="AQ1207" s="273">
        <v>221</v>
      </c>
      <c r="AR1207" s="573">
        <v>0.99980000000000002</v>
      </c>
      <c r="AS1207" s="273">
        <v>98271</v>
      </c>
      <c r="AT1207" s="273">
        <f t="shared" si="240"/>
        <v>0</v>
      </c>
      <c r="AU1207" s="271">
        <v>0.3115928350798155</v>
      </c>
      <c r="AV1207" s="273">
        <v>141.10588999999999</v>
      </c>
      <c r="AW1207" s="273">
        <v>221</v>
      </c>
      <c r="AX1207" s="573">
        <v>0.99990000000000001</v>
      </c>
      <c r="AY1207" s="273">
        <v>92384</v>
      </c>
      <c r="AZ1207" s="273">
        <f t="shared" si="241"/>
        <v>0</v>
      </c>
      <c r="BA1207" s="271">
        <v>0.9094037266780447</v>
      </c>
      <c r="BB1207" s="273">
        <v>154.22458</v>
      </c>
      <c r="BC1207" s="273">
        <v>221</v>
      </c>
      <c r="BD1207" s="573">
        <v>0.99990000000000001</v>
      </c>
      <c r="BE1207" s="273">
        <v>56964</v>
      </c>
      <c r="BF1207" s="273">
        <f t="shared" si="242"/>
        <v>0</v>
      </c>
      <c r="BG1207" s="271">
        <v>0.49647435179980243</v>
      </c>
      <c r="BH1207" s="273">
        <v>173.42266000000001</v>
      </c>
      <c r="BI1207" s="273">
        <v>221</v>
      </c>
      <c r="BJ1207" s="573">
        <v>0.99980000000000002</v>
      </c>
      <c r="BK1207" s="273">
        <v>67206</v>
      </c>
      <c r="BL1207" s="273">
        <f t="shared" si="243"/>
        <v>0</v>
      </c>
      <c r="BM1207" s="271">
        <v>0.52092416160287736</v>
      </c>
      <c r="BN1207" s="273">
        <v>307.2</v>
      </c>
      <c r="BO1207" s="273">
        <v>221</v>
      </c>
      <c r="BP1207" s="573">
        <v>0.99990000000000001</v>
      </c>
      <c r="BQ1207" s="273">
        <v>91010</v>
      </c>
      <c r="BR1207" s="273">
        <f t="shared" si="244"/>
        <v>0</v>
      </c>
      <c r="BS1207" s="271">
        <v>0.44086759052579372</v>
      </c>
      <c r="BT1207" s="273">
        <v>383.32166000000001</v>
      </c>
      <c r="BU1207" s="273">
        <v>221</v>
      </c>
      <c r="BV1207" s="573">
        <v>0.99990000000000001</v>
      </c>
      <c r="BW1207" s="273">
        <v>116700</v>
      </c>
      <c r="BX1207" s="273">
        <f t="shared" si="245"/>
        <v>0</v>
      </c>
      <c r="BY1207" s="271">
        <v>0.40923756736291389</v>
      </c>
      <c r="BZ1207" s="273">
        <f t="shared" si="246"/>
        <v>1134177.08</v>
      </c>
    </row>
    <row r="1208" spans="1:78">
      <c r="A1208" s="272">
        <v>1203</v>
      </c>
      <c r="B1208" s="272" t="s">
        <v>3260</v>
      </c>
      <c r="C1208" s="272" t="s">
        <v>405</v>
      </c>
      <c r="D1208" s="272" t="s">
        <v>397</v>
      </c>
      <c r="E1208" s="273">
        <v>245.55555555555554</v>
      </c>
      <c r="F1208" s="273">
        <v>236.52</v>
      </c>
      <c r="G1208" s="273">
        <v>221</v>
      </c>
      <c r="H1208" s="573">
        <v>0.99519999999999997</v>
      </c>
      <c r="I1208" s="273">
        <v>37260.839999999997</v>
      </c>
      <c r="J1208" s="273">
        <f t="shared" si="234"/>
        <v>0</v>
      </c>
      <c r="K1208" s="271">
        <v>0.21984833323937839</v>
      </c>
      <c r="L1208" s="273">
        <v>230.01811000000001</v>
      </c>
      <c r="M1208" s="273">
        <v>221</v>
      </c>
      <c r="N1208" s="573">
        <v>0.99409999999999998</v>
      </c>
      <c r="O1208" s="273">
        <v>35537</v>
      </c>
      <c r="P1208" s="273">
        <f t="shared" si="235"/>
        <v>0</v>
      </c>
      <c r="Q1208" s="271">
        <v>0.20887789628708442</v>
      </c>
      <c r="R1208" s="273">
        <v>233.98310000000001</v>
      </c>
      <c r="S1208" s="273">
        <v>221</v>
      </c>
      <c r="T1208" s="573">
        <v>0.99280000000000002</v>
      </c>
      <c r="U1208" s="273">
        <v>34987</v>
      </c>
      <c r="V1208" s="273">
        <f t="shared" si="236"/>
        <v>0</v>
      </c>
      <c r="W1208" s="271">
        <v>0.20917939989872963</v>
      </c>
      <c r="X1208" s="273">
        <v>175.3416</v>
      </c>
      <c r="Y1208" s="273">
        <v>221</v>
      </c>
      <c r="Z1208" s="573">
        <v>0.99390000000000001</v>
      </c>
      <c r="AA1208" s="273">
        <v>30230</v>
      </c>
      <c r="AB1208" s="273">
        <f t="shared" si="237"/>
        <v>0</v>
      </c>
      <c r="AC1208" s="271">
        <v>0.23313171644403272</v>
      </c>
      <c r="AD1208" s="273">
        <v>126.17285</v>
      </c>
      <c r="AE1208" s="273">
        <v>221</v>
      </c>
      <c r="AF1208" s="573">
        <v>0.99380000000000002</v>
      </c>
      <c r="AG1208" s="273">
        <v>26797</v>
      </c>
      <c r="AH1208" s="273">
        <f t="shared" si="238"/>
        <v>0</v>
      </c>
      <c r="AI1208" s="271">
        <v>0.2872297122388015</v>
      </c>
      <c r="AJ1208" s="273">
        <v>185.76</v>
      </c>
      <c r="AK1208" s="273">
        <v>221</v>
      </c>
      <c r="AL1208" s="573">
        <v>0.99470000000000003</v>
      </c>
      <c r="AM1208" s="273">
        <v>31826</v>
      </c>
      <c r="AN1208" s="273">
        <f t="shared" si="239"/>
        <v>0</v>
      </c>
      <c r="AO1208" s="271">
        <v>0.23920500765623509</v>
      </c>
      <c r="AP1208" s="273">
        <v>179.85911999999999</v>
      </c>
      <c r="AQ1208" s="273">
        <v>221</v>
      </c>
      <c r="AR1208" s="573">
        <v>0.99250000000000005</v>
      </c>
      <c r="AS1208" s="273">
        <v>22780</v>
      </c>
      <c r="AT1208" s="273">
        <f t="shared" si="240"/>
        <v>0</v>
      </c>
      <c r="AU1208" s="271">
        <v>0.17150519914446588</v>
      </c>
      <c r="AV1208" s="273">
        <v>180.72</v>
      </c>
      <c r="AW1208" s="273">
        <v>221</v>
      </c>
      <c r="AX1208" s="573">
        <v>0.99280000000000002</v>
      </c>
      <c r="AY1208" s="273">
        <v>21373</v>
      </c>
      <c r="AZ1208" s="273">
        <f t="shared" si="241"/>
        <v>0</v>
      </c>
      <c r="BA1208" s="271">
        <v>0.16544931385568837</v>
      </c>
      <c r="BB1208" s="273">
        <v>54.142220000000002</v>
      </c>
      <c r="BC1208" s="273">
        <v>221</v>
      </c>
      <c r="BD1208" s="573">
        <v>0.99370000000000003</v>
      </c>
      <c r="BE1208" s="273">
        <v>18948</v>
      </c>
      <c r="BF1208" s="273">
        <f t="shared" si="242"/>
        <v>0</v>
      </c>
      <c r="BG1208" s="271">
        <v>0.47334018021505236</v>
      </c>
      <c r="BH1208" s="273">
        <v>55.823039999999999</v>
      </c>
      <c r="BI1208" s="273">
        <v>221</v>
      </c>
      <c r="BJ1208" s="573">
        <v>0.99390000000000001</v>
      </c>
      <c r="BK1208" s="273">
        <v>18134</v>
      </c>
      <c r="BL1208" s="273">
        <f t="shared" si="243"/>
        <v>0</v>
      </c>
      <c r="BM1208" s="271">
        <v>0.43927212449096437</v>
      </c>
      <c r="BN1208" s="273">
        <v>72</v>
      </c>
      <c r="BO1208" s="273">
        <v>221</v>
      </c>
      <c r="BP1208" s="573">
        <v>0.99629999999999996</v>
      </c>
      <c r="BQ1208" s="273">
        <v>19730</v>
      </c>
      <c r="BR1208" s="273">
        <f t="shared" si="244"/>
        <v>0</v>
      </c>
      <c r="BS1208" s="271">
        <v>0.40926752645502645</v>
      </c>
      <c r="BT1208" s="273">
        <v>176.02176</v>
      </c>
      <c r="BU1208" s="273">
        <v>221</v>
      </c>
      <c r="BV1208" s="573">
        <v>0.99639999999999995</v>
      </c>
      <c r="BW1208" s="273">
        <v>28693</v>
      </c>
      <c r="BX1208" s="273">
        <f t="shared" si="245"/>
        <v>0</v>
      </c>
      <c r="BY1208" s="271">
        <v>0.21986834413668974</v>
      </c>
      <c r="BZ1208" s="273">
        <f t="shared" si="246"/>
        <v>326295.83999999997</v>
      </c>
    </row>
    <row r="1209" spans="1:78">
      <c r="A1209" s="272">
        <v>1204</v>
      </c>
      <c r="B1209" s="272" t="s">
        <v>3260</v>
      </c>
      <c r="C1209" s="272" t="s">
        <v>3294</v>
      </c>
      <c r="D1209" s="272" t="s">
        <v>421</v>
      </c>
      <c r="E1209" s="273">
        <v>247</v>
      </c>
      <c r="F1209" s="273">
        <v>96.4</v>
      </c>
      <c r="G1209" s="273">
        <v>197.6</v>
      </c>
      <c r="H1209" s="573">
        <v>0.89070000000000005</v>
      </c>
      <c r="I1209" s="273">
        <v>47135</v>
      </c>
      <c r="J1209" s="273">
        <f t="shared" si="234"/>
        <v>10040.299055613848</v>
      </c>
      <c r="K1209" s="271">
        <v>76.239999999999995</v>
      </c>
      <c r="L1209" s="273">
        <v>95.2</v>
      </c>
      <c r="M1209" s="273">
        <v>197.6</v>
      </c>
      <c r="N1209" s="573">
        <v>0.89080000000000004</v>
      </c>
      <c r="O1209" s="273">
        <v>50880</v>
      </c>
      <c r="P1209" s="273">
        <f t="shared" si="235"/>
        <v>13022.857142857141</v>
      </c>
      <c r="Q1209" s="271">
        <v>80.64</v>
      </c>
      <c r="R1209" s="273">
        <v>95.2</v>
      </c>
      <c r="S1209" s="273">
        <v>197.6</v>
      </c>
      <c r="T1209" s="573">
        <v>0.8901</v>
      </c>
      <c r="U1209" s="273">
        <v>43760</v>
      </c>
      <c r="V1209" s="273">
        <f t="shared" si="236"/>
        <v>7150.9648633575016</v>
      </c>
      <c r="W1209" s="271">
        <v>71.72</v>
      </c>
      <c r="X1209" s="273">
        <v>96</v>
      </c>
      <c r="Y1209" s="273">
        <v>197.6</v>
      </c>
      <c r="Z1209" s="573">
        <v>0.88780000000000003</v>
      </c>
      <c r="AA1209" s="273">
        <v>44930</v>
      </c>
      <c r="AB1209" s="273">
        <f t="shared" si="237"/>
        <v>6880.5998588567363</v>
      </c>
      <c r="AC1209" s="271">
        <v>70.849999999999994</v>
      </c>
      <c r="AD1209" s="273">
        <v>95.2</v>
      </c>
      <c r="AE1209" s="273">
        <v>197.6</v>
      </c>
      <c r="AF1209" s="573">
        <v>0.88580000000000003</v>
      </c>
      <c r="AG1209" s="273">
        <v>41630</v>
      </c>
      <c r="AH1209" s="273">
        <f t="shared" si="238"/>
        <v>3984.182366239635</v>
      </c>
      <c r="AI1209" s="271">
        <v>66.349999999999994</v>
      </c>
      <c r="AJ1209" s="273">
        <v>94.8</v>
      </c>
      <c r="AK1209" s="273">
        <v>197.6</v>
      </c>
      <c r="AL1209" s="573">
        <v>0.88680000000000003</v>
      </c>
      <c r="AM1209" s="273">
        <v>44430</v>
      </c>
      <c r="AN1209" s="273">
        <f t="shared" si="239"/>
        <v>8111.1989100817464</v>
      </c>
      <c r="AO1209" s="271">
        <v>73.400000000000006</v>
      </c>
      <c r="AP1209" s="273">
        <v>94.8</v>
      </c>
      <c r="AQ1209" s="273">
        <v>197.6</v>
      </c>
      <c r="AR1209" s="573">
        <v>0.88890000000000002</v>
      </c>
      <c r="AS1209" s="273">
        <v>49295</v>
      </c>
      <c r="AT1209" s="273">
        <f t="shared" si="240"/>
        <v>11674.801577206819</v>
      </c>
      <c r="AU1209" s="271">
        <v>78.62</v>
      </c>
      <c r="AV1209" s="273">
        <v>95.6</v>
      </c>
      <c r="AW1209" s="273">
        <v>197.6</v>
      </c>
      <c r="AX1209" s="573">
        <v>0.88500000000000001</v>
      </c>
      <c r="AY1209" s="273">
        <v>48875</v>
      </c>
      <c r="AZ1209" s="273">
        <f t="shared" si="241"/>
        <v>12319.27823485415</v>
      </c>
      <c r="BA1209" s="271">
        <v>80.22</v>
      </c>
      <c r="BB1209" s="273">
        <v>96.4</v>
      </c>
      <c r="BC1209" s="273">
        <v>197.6</v>
      </c>
      <c r="BD1209" s="573">
        <v>0.88460000000000005</v>
      </c>
      <c r="BE1209" s="273">
        <v>51320</v>
      </c>
      <c r="BF1209" s="273">
        <f t="shared" si="242"/>
        <v>13248.783382789316</v>
      </c>
      <c r="BG1209" s="271">
        <v>80.88</v>
      </c>
      <c r="BH1209" s="273">
        <v>95.6</v>
      </c>
      <c r="BI1209" s="273">
        <v>197.6</v>
      </c>
      <c r="BJ1209" s="573">
        <v>0.88700000000000001</v>
      </c>
      <c r="BK1209" s="273">
        <v>49755</v>
      </c>
      <c r="BL1209" s="273">
        <f t="shared" si="243"/>
        <v>11899.306365711387</v>
      </c>
      <c r="BM1209" s="271">
        <v>78.86</v>
      </c>
      <c r="BN1209" s="273">
        <v>93.2</v>
      </c>
      <c r="BO1209" s="273">
        <v>197.6</v>
      </c>
      <c r="BP1209" s="573">
        <v>0.8891</v>
      </c>
      <c r="BQ1209" s="273">
        <v>47670</v>
      </c>
      <c r="BR1209" s="273">
        <f t="shared" si="244"/>
        <v>14256.448598130841</v>
      </c>
      <c r="BS1209" s="271">
        <v>85.6</v>
      </c>
      <c r="BT1209" s="273">
        <v>94.4</v>
      </c>
      <c r="BU1209" s="273">
        <v>197.6</v>
      </c>
      <c r="BV1209" s="573">
        <v>0.89129999999999998</v>
      </c>
      <c r="BW1209" s="273">
        <v>53285</v>
      </c>
      <c r="BX1209" s="273">
        <f t="shared" si="245"/>
        <v>15725.084586466168</v>
      </c>
      <c r="BY1209" s="271">
        <v>85.12</v>
      </c>
      <c r="BZ1209" s="273">
        <f t="shared" si="246"/>
        <v>572965</v>
      </c>
    </row>
    <row r="1210" spans="1:78">
      <c r="A1210" s="272">
        <v>1205</v>
      </c>
      <c r="B1210" s="272" t="s">
        <v>3260</v>
      </c>
      <c r="C1210" s="272" t="s">
        <v>591</v>
      </c>
      <c r="D1210" s="272" t="s">
        <v>391</v>
      </c>
      <c r="E1210" s="273">
        <v>250</v>
      </c>
      <c r="F1210" s="273">
        <v>196</v>
      </c>
      <c r="G1210" s="273">
        <v>200</v>
      </c>
      <c r="H1210" s="573">
        <v>0.99509999999999998</v>
      </c>
      <c r="I1210" s="273">
        <v>58078.76</v>
      </c>
      <c r="J1210" s="273">
        <f t="shared" si="234"/>
        <v>0</v>
      </c>
      <c r="K1210" s="271">
        <v>41.35</v>
      </c>
      <c r="L1210" s="273">
        <v>177.52</v>
      </c>
      <c r="M1210" s="273">
        <v>200</v>
      </c>
      <c r="N1210" s="573">
        <v>0.99529999999999996</v>
      </c>
      <c r="O1210" s="273">
        <v>42260</v>
      </c>
      <c r="P1210" s="273">
        <f t="shared" si="235"/>
        <v>0</v>
      </c>
      <c r="Q1210" s="271">
        <v>32.15</v>
      </c>
      <c r="R1210" s="273">
        <v>87.2</v>
      </c>
      <c r="S1210" s="273">
        <v>200</v>
      </c>
      <c r="T1210" s="573">
        <v>0.99539999999999995</v>
      </c>
      <c r="U1210" s="273">
        <v>41430</v>
      </c>
      <c r="V1210" s="273">
        <f t="shared" si="236"/>
        <v>3931.1313923668763</v>
      </c>
      <c r="W1210" s="271">
        <v>66.290000000000006</v>
      </c>
      <c r="X1210" s="273">
        <v>177.44</v>
      </c>
      <c r="Y1210" s="273">
        <v>200</v>
      </c>
      <c r="Z1210" s="573">
        <v>0.99829999999999997</v>
      </c>
      <c r="AA1210" s="273">
        <v>39250</v>
      </c>
      <c r="AB1210" s="273">
        <f t="shared" si="237"/>
        <v>0</v>
      </c>
      <c r="AC1210" s="271">
        <v>29.78</v>
      </c>
      <c r="AD1210" s="273">
        <v>161.44</v>
      </c>
      <c r="AE1210" s="273">
        <v>200</v>
      </c>
      <c r="AF1210" s="573">
        <v>0.99770000000000003</v>
      </c>
      <c r="AG1210" s="273">
        <v>35739</v>
      </c>
      <c r="AH1210" s="273">
        <f t="shared" si="238"/>
        <v>0</v>
      </c>
      <c r="AI1210" s="271">
        <v>29.82</v>
      </c>
      <c r="AJ1210" s="273">
        <v>199.04</v>
      </c>
      <c r="AK1210" s="273">
        <v>200</v>
      </c>
      <c r="AL1210" s="573">
        <v>0.99650000000000005</v>
      </c>
      <c r="AM1210" s="273">
        <v>41074</v>
      </c>
      <c r="AN1210" s="273">
        <f t="shared" si="239"/>
        <v>0</v>
      </c>
      <c r="AO1210" s="271">
        <v>28.76</v>
      </c>
      <c r="AP1210" s="273">
        <v>176.8</v>
      </c>
      <c r="AQ1210" s="273">
        <v>200</v>
      </c>
      <c r="AR1210" s="573">
        <v>0.99729999999999996</v>
      </c>
      <c r="AS1210" s="273">
        <v>42906</v>
      </c>
      <c r="AT1210" s="273">
        <f t="shared" si="240"/>
        <v>0</v>
      </c>
      <c r="AU1210" s="271">
        <v>32.71</v>
      </c>
      <c r="AV1210" s="273">
        <v>156.96</v>
      </c>
      <c r="AW1210" s="273">
        <v>200</v>
      </c>
      <c r="AX1210" s="573">
        <v>0.99819999999999998</v>
      </c>
      <c r="AY1210" s="273">
        <v>37374</v>
      </c>
      <c r="AZ1210" s="273">
        <f t="shared" si="241"/>
        <v>0</v>
      </c>
      <c r="BA1210" s="271">
        <v>33.130000000000003</v>
      </c>
      <c r="BB1210" s="273">
        <v>159.52000000000001</v>
      </c>
      <c r="BC1210" s="273">
        <v>200</v>
      </c>
      <c r="BD1210" s="573">
        <v>0.99919999999999998</v>
      </c>
      <c r="BE1210" s="273">
        <v>37732</v>
      </c>
      <c r="BF1210" s="273">
        <f t="shared" si="242"/>
        <v>0</v>
      </c>
      <c r="BG1210" s="271">
        <v>31.82</v>
      </c>
      <c r="BH1210" s="273">
        <v>175.68</v>
      </c>
      <c r="BI1210" s="273">
        <v>200</v>
      </c>
      <c r="BJ1210" s="573">
        <v>0.99950000000000006</v>
      </c>
      <c r="BK1210" s="273">
        <v>43881</v>
      </c>
      <c r="BL1210" s="273">
        <f t="shared" si="243"/>
        <v>0</v>
      </c>
      <c r="BM1210" s="271">
        <v>33.590000000000003</v>
      </c>
      <c r="BN1210" s="273">
        <v>185.6</v>
      </c>
      <c r="BO1210" s="273">
        <v>200</v>
      </c>
      <c r="BP1210" s="573">
        <v>0.99809999999999999</v>
      </c>
      <c r="BQ1210" s="273">
        <v>41458</v>
      </c>
      <c r="BR1210" s="273">
        <f t="shared" si="244"/>
        <v>0</v>
      </c>
      <c r="BS1210" s="271">
        <v>33.299999999999997</v>
      </c>
      <c r="BT1210" s="273">
        <v>185.12</v>
      </c>
      <c r="BU1210" s="273">
        <v>200</v>
      </c>
      <c r="BV1210" s="573">
        <v>0.99680000000000002</v>
      </c>
      <c r="BW1210" s="273">
        <v>52030</v>
      </c>
      <c r="BX1210" s="273">
        <f t="shared" si="245"/>
        <v>0</v>
      </c>
      <c r="BY1210" s="271">
        <v>37.9</v>
      </c>
      <c r="BZ1210" s="273">
        <f t="shared" si="246"/>
        <v>513212.76</v>
      </c>
    </row>
    <row r="1211" spans="1:78">
      <c r="A1211" s="272">
        <v>1206</v>
      </c>
      <c r="B1211" s="272" t="s">
        <v>3260</v>
      </c>
      <c r="C1211" s="272" t="s">
        <v>591</v>
      </c>
      <c r="D1211" s="272" t="s">
        <v>391</v>
      </c>
      <c r="E1211" s="273">
        <v>250</v>
      </c>
      <c r="F1211" s="273">
        <v>173.6</v>
      </c>
      <c r="G1211" s="273">
        <v>200</v>
      </c>
      <c r="H1211" s="573">
        <v>0.99070000000000003</v>
      </c>
      <c r="I1211" s="273">
        <v>40816.239999999998</v>
      </c>
      <c r="J1211" s="273">
        <f t="shared" si="234"/>
        <v>0</v>
      </c>
      <c r="K1211" s="271">
        <v>32.96</v>
      </c>
      <c r="L1211" s="273">
        <v>193.92</v>
      </c>
      <c r="M1211" s="273">
        <v>200</v>
      </c>
      <c r="N1211" s="573">
        <v>0.98880000000000001</v>
      </c>
      <c r="O1211" s="273">
        <v>67868</v>
      </c>
      <c r="P1211" s="273">
        <f t="shared" si="235"/>
        <v>0</v>
      </c>
      <c r="Q1211" s="271">
        <v>47.57</v>
      </c>
      <c r="R1211" s="273">
        <v>180.16</v>
      </c>
      <c r="S1211" s="273">
        <v>200</v>
      </c>
      <c r="T1211" s="573">
        <v>0.98899999999999999</v>
      </c>
      <c r="U1211" s="273">
        <v>67730</v>
      </c>
      <c r="V1211" s="273">
        <f t="shared" si="236"/>
        <v>0</v>
      </c>
      <c r="W1211" s="271">
        <v>52.79</v>
      </c>
      <c r="X1211" s="273">
        <v>170.56</v>
      </c>
      <c r="Y1211" s="273">
        <v>200</v>
      </c>
      <c r="Z1211" s="573">
        <v>0.99209999999999998</v>
      </c>
      <c r="AA1211" s="273">
        <v>67151</v>
      </c>
      <c r="AB1211" s="273">
        <f t="shared" si="237"/>
        <v>0</v>
      </c>
      <c r="AC1211" s="271">
        <v>53.34</v>
      </c>
      <c r="AD1211" s="273">
        <v>200.8</v>
      </c>
      <c r="AE1211" s="273">
        <v>200.8</v>
      </c>
      <c r="AF1211" s="573">
        <v>0.99360000000000004</v>
      </c>
      <c r="AG1211" s="273">
        <v>68074</v>
      </c>
      <c r="AH1211" s="273">
        <f t="shared" si="238"/>
        <v>0</v>
      </c>
      <c r="AI1211" s="271">
        <v>45.86</v>
      </c>
      <c r="AJ1211" s="273">
        <v>197.12</v>
      </c>
      <c r="AK1211" s="273">
        <v>200</v>
      </c>
      <c r="AL1211" s="573">
        <v>0.99239999999999995</v>
      </c>
      <c r="AM1211" s="273">
        <v>65130</v>
      </c>
      <c r="AN1211" s="273">
        <f t="shared" si="239"/>
        <v>0</v>
      </c>
      <c r="AO1211" s="271">
        <v>46.24</v>
      </c>
      <c r="AP1211" s="273">
        <v>181.6</v>
      </c>
      <c r="AQ1211" s="273">
        <v>200</v>
      </c>
      <c r="AR1211" s="573">
        <v>0.99260000000000004</v>
      </c>
      <c r="AS1211" s="273">
        <v>66449</v>
      </c>
      <c r="AT1211" s="273">
        <f t="shared" si="240"/>
        <v>0</v>
      </c>
      <c r="AU1211" s="271">
        <v>49.54</v>
      </c>
      <c r="AV1211" s="273">
        <v>143.52000000000001</v>
      </c>
      <c r="AW1211" s="273">
        <v>200</v>
      </c>
      <c r="AX1211" s="573">
        <v>0.99550000000000005</v>
      </c>
      <c r="AY1211" s="273">
        <v>59146</v>
      </c>
      <c r="AZ1211" s="273">
        <f t="shared" si="241"/>
        <v>0</v>
      </c>
      <c r="BA1211" s="271">
        <v>57.49</v>
      </c>
      <c r="BB1211" s="273">
        <v>152.16</v>
      </c>
      <c r="BC1211" s="273">
        <v>200</v>
      </c>
      <c r="BD1211" s="573">
        <v>0.99780000000000002</v>
      </c>
      <c r="BE1211" s="273">
        <v>59371</v>
      </c>
      <c r="BF1211" s="273">
        <f t="shared" si="242"/>
        <v>0</v>
      </c>
      <c r="BG1211" s="271">
        <v>52.56</v>
      </c>
      <c r="BH1211" s="273">
        <v>145.91999999999999</v>
      </c>
      <c r="BI1211" s="273">
        <v>200</v>
      </c>
      <c r="BJ1211" s="573">
        <v>0.99819999999999998</v>
      </c>
      <c r="BK1211" s="273">
        <v>57895</v>
      </c>
      <c r="BL1211" s="273">
        <f t="shared" si="243"/>
        <v>0</v>
      </c>
      <c r="BM1211" s="271">
        <v>53.42</v>
      </c>
      <c r="BN1211" s="273">
        <v>165.44</v>
      </c>
      <c r="BO1211" s="273">
        <v>200</v>
      </c>
      <c r="BP1211" s="573">
        <v>0.99560000000000004</v>
      </c>
      <c r="BQ1211" s="273">
        <v>59795</v>
      </c>
      <c r="BR1211" s="273">
        <f t="shared" si="244"/>
        <v>0</v>
      </c>
      <c r="BS1211" s="271">
        <v>54.02</v>
      </c>
      <c r="BT1211" s="273">
        <v>204.32</v>
      </c>
      <c r="BU1211" s="273">
        <v>204.32</v>
      </c>
      <c r="BV1211" s="573">
        <v>0.99270000000000003</v>
      </c>
      <c r="BW1211" s="273">
        <v>74466</v>
      </c>
      <c r="BX1211" s="273">
        <f t="shared" si="245"/>
        <v>0</v>
      </c>
      <c r="BY1211" s="271">
        <v>49.34</v>
      </c>
      <c r="BZ1211" s="273">
        <f t="shared" si="246"/>
        <v>753891.24</v>
      </c>
    </row>
    <row r="1212" spans="1:78">
      <c r="A1212" s="272">
        <v>1207</v>
      </c>
      <c r="B1212" s="272" t="s">
        <v>3260</v>
      </c>
      <c r="C1212" s="272" t="s">
        <v>550</v>
      </c>
      <c r="D1212" s="272" t="s">
        <v>391</v>
      </c>
      <c r="E1212" s="273">
        <v>253</v>
      </c>
      <c r="F1212" s="273">
        <v>41.28</v>
      </c>
      <c r="G1212" s="273">
        <v>202.4</v>
      </c>
      <c r="H1212" s="573">
        <v>0.99790000000000001</v>
      </c>
      <c r="I1212" s="273">
        <v>10646</v>
      </c>
      <c r="J1212" s="273">
        <f t="shared" si="234"/>
        <v>0</v>
      </c>
      <c r="K1212" s="271">
        <v>35.89</v>
      </c>
      <c r="L1212" s="273">
        <v>38.4</v>
      </c>
      <c r="M1212" s="273">
        <v>202.4</v>
      </c>
      <c r="N1212" s="573">
        <v>0.99519999999999997</v>
      </c>
      <c r="O1212" s="273">
        <v>7926</v>
      </c>
      <c r="P1212" s="273">
        <f t="shared" si="235"/>
        <v>0</v>
      </c>
      <c r="Q1212" s="271">
        <v>27.88</v>
      </c>
      <c r="R1212" s="273">
        <v>39.68</v>
      </c>
      <c r="S1212" s="273">
        <v>202.4</v>
      </c>
      <c r="T1212" s="573">
        <v>0.99380000000000002</v>
      </c>
      <c r="U1212" s="273">
        <v>8432</v>
      </c>
      <c r="V1212" s="273">
        <f t="shared" si="236"/>
        <v>0</v>
      </c>
      <c r="W1212" s="271">
        <v>29.7</v>
      </c>
      <c r="X1212" s="273">
        <v>39.04</v>
      </c>
      <c r="Y1212" s="273">
        <v>202.4</v>
      </c>
      <c r="Z1212" s="573">
        <v>0.99690000000000001</v>
      </c>
      <c r="AA1212" s="273">
        <v>10612</v>
      </c>
      <c r="AB1212" s="273">
        <f t="shared" si="237"/>
        <v>0</v>
      </c>
      <c r="AC1212" s="271">
        <v>36.65</v>
      </c>
      <c r="AD1212" s="273">
        <v>76.319999999999993</v>
      </c>
      <c r="AE1212" s="273">
        <v>202.4</v>
      </c>
      <c r="AF1212" s="573">
        <v>0.99880000000000002</v>
      </c>
      <c r="AG1212" s="273">
        <v>13406</v>
      </c>
      <c r="AH1212" s="273">
        <f t="shared" si="238"/>
        <v>0</v>
      </c>
      <c r="AI1212" s="271">
        <v>23.64</v>
      </c>
      <c r="AJ1212" s="273">
        <v>78.400000000000006</v>
      </c>
      <c r="AK1212" s="273">
        <v>202.4</v>
      </c>
      <c r="AL1212" s="573">
        <v>0.99780000000000002</v>
      </c>
      <c r="AM1212" s="273">
        <v>11330</v>
      </c>
      <c r="AN1212" s="273">
        <f t="shared" si="239"/>
        <v>0</v>
      </c>
      <c r="AO1212" s="271">
        <v>20.11</v>
      </c>
      <c r="AP1212" s="273">
        <v>89.76</v>
      </c>
      <c r="AQ1212" s="273">
        <v>202.4</v>
      </c>
      <c r="AR1212" s="573">
        <v>0.99750000000000005</v>
      </c>
      <c r="AS1212" s="273">
        <v>9614</v>
      </c>
      <c r="AT1212" s="273">
        <f t="shared" si="240"/>
        <v>0</v>
      </c>
      <c r="AU1212" s="271">
        <v>14.43</v>
      </c>
      <c r="AV1212" s="273">
        <v>51.04</v>
      </c>
      <c r="AW1212" s="273">
        <v>202.4</v>
      </c>
      <c r="AX1212" s="573">
        <v>0.99809999999999999</v>
      </c>
      <c r="AY1212" s="273">
        <v>8488</v>
      </c>
      <c r="AZ1212" s="273">
        <f t="shared" si="241"/>
        <v>0</v>
      </c>
      <c r="BA1212" s="271">
        <v>23.14</v>
      </c>
      <c r="BB1212" s="273">
        <v>32.479999999999997</v>
      </c>
      <c r="BC1212" s="273">
        <v>202.4</v>
      </c>
      <c r="BD1212" s="573">
        <v>0.99909999999999999</v>
      </c>
      <c r="BE1212" s="273">
        <v>9726</v>
      </c>
      <c r="BF1212" s="273">
        <f t="shared" si="242"/>
        <v>0</v>
      </c>
      <c r="BG1212" s="271">
        <v>40.28</v>
      </c>
      <c r="BH1212" s="273">
        <v>32.799999999999997</v>
      </c>
      <c r="BI1212" s="273">
        <v>202.4</v>
      </c>
      <c r="BJ1212" s="573">
        <v>0.99890000000000001</v>
      </c>
      <c r="BK1212" s="273">
        <v>9738</v>
      </c>
      <c r="BL1212" s="273">
        <f t="shared" si="243"/>
        <v>0</v>
      </c>
      <c r="BM1212" s="271">
        <v>39.950000000000003</v>
      </c>
      <c r="BN1212" s="273">
        <v>60.16</v>
      </c>
      <c r="BO1212" s="273">
        <v>202.4</v>
      </c>
      <c r="BP1212" s="573">
        <v>0.99939999999999996</v>
      </c>
      <c r="BQ1212" s="273">
        <v>10946</v>
      </c>
      <c r="BR1212" s="273">
        <f t="shared" si="244"/>
        <v>0</v>
      </c>
      <c r="BS1212" s="271">
        <v>27.09</v>
      </c>
      <c r="BT1212" s="273">
        <v>86.88</v>
      </c>
      <c r="BU1212" s="273">
        <v>202.4</v>
      </c>
      <c r="BV1212" s="573">
        <v>0.99929999999999997</v>
      </c>
      <c r="BW1212" s="273">
        <v>14790</v>
      </c>
      <c r="BX1212" s="273">
        <f t="shared" si="245"/>
        <v>0</v>
      </c>
      <c r="BY1212" s="271">
        <v>22.9</v>
      </c>
      <c r="BZ1212" s="273">
        <f t="shared" si="246"/>
        <v>125654</v>
      </c>
    </row>
    <row r="1213" spans="1:78">
      <c r="A1213" s="272">
        <v>1208</v>
      </c>
      <c r="B1213" s="272" t="s">
        <v>3260</v>
      </c>
      <c r="C1213" s="272" t="s">
        <v>511</v>
      </c>
      <c r="D1213" s="272" t="s">
        <v>397</v>
      </c>
      <c r="E1213" s="273">
        <v>256</v>
      </c>
      <c r="F1213" s="273">
        <v>14.72</v>
      </c>
      <c r="G1213" s="273">
        <v>204.8</v>
      </c>
      <c r="H1213" s="573">
        <v>0.83799999999999997</v>
      </c>
      <c r="I1213" s="273">
        <v>1998</v>
      </c>
      <c r="J1213" s="273">
        <f t="shared" si="234"/>
        <v>0</v>
      </c>
      <c r="K1213" s="271">
        <v>22.49</v>
      </c>
      <c r="L1213" s="273">
        <v>14.88</v>
      </c>
      <c r="M1213" s="273">
        <v>204.8</v>
      </c>
      <c r="N1213" s="573">
        <v>0.87</v>
      </c>
      <c r="O1213" s="273">
        <v>2530</v>
      </c>
      <c r="P1213" s="273">
        <f t="shared" si="235"/>
        <v>0</v>
      </c>
      <c r="Q1213" s="271">
        <v>26.27</v>
      </c>
      <c r="R1213" s="273">
        <v>17.440000000000001</v>
      </c>
      <c r="S1213" s="273">
        <v>204.8</v>
      </c>
      <c r="T1213" s="573">
        <v>0.871</v>
      </c>
      <c r="U1213" s="273">
        <v>2634</v>
      </c>
      <c r="V1213" s="273">
        <f t="shared" si="236"/>
        <v>0</v>
      </c>
      <c r="W1213" s="271">
        <v>24.08</v>
      </c>
      <c r="X1213" s="273">
        <v>15.52</v>
      </c>
      <c r="Y1213" s="273">
        <v>204.8</v>
      </c>
      <c r="Z1213" s="573">
        <v>0.86699999999999999</v>
      </c>
      <c r="AA1213" s="273">
        <v>2400</v>
      </c>
      <c r="AB1213" s="273">
        <f t="shared" si="237"/>
        <v>0</v>
      </c>
      <c r="AC1213" s="271">
        <v>23.97</v>
      </c>
      <c r="AD1213" s="273">
        <v>14.88</v>
      </c>
      <c r="AE1213" s="273">
        <v>204.8</v>
      </c>
      <c r="AF1213" s="573">
        <v>0.9264</v>
      </c>
      <c r="AG1213" s="273">
        <v>2442</v>
      </c>
      <c r="AH1213" s="273">
        <f t="shared" si="238"/>
        <v>0</v>
      </c>
      <c r="AI1213" s="271">
        <v>23.81</v>
      </c>
      <c r="AJ1213" s="273">
        <v>19.2</v>
      </c>
      <c r="AK1213" s="273">
        <v>204.8</v>
      </c>
      <c r="AL1213" s="573">
        <v>0.94069999999999998</v>
      </c>
      <c r="AM1213" s="273">
        <v>2602</v>
      </c>
      <c r="AN1213" s="273">
        <f t="shared" si="239"/>
        <v>0</v>
      </c>
      <c r="AO1213" s="271">
        <v>20.010000000000002</v>
      </c>
      <c r="AP1213" s="273">
        <v>16.64</v>
      </c>
      <c r="AQ1213" s="273">
        <v>204.8</v>
      </c>
      <c r="AR1213" s="573">
        <v>0.89200000000000002</v>
      </c>
      <c r="AS1213" s="273">
        <v>1702</v>
      </c>
      <c r="AT1213" s="273">
        <f t="shared" si="240"/>
        <v>0</v>
      </c>
      <c r="AU1213" s="271">
        <v>15.41</v>
      </c>
      <c r="AV1213" s="273">
        <v>11.36</v>
      </c>
      <c r="AW1213" s="273">
        <v>204.8</v>
      </c>
      <c r="AX1213" s="573">
        <v>0.92500000000000004</v>
      </c>
      <c r="AY1213" s="273">
        <v>2198</v>
      </c>
      <c r="AZ1213" s="273">
        <f t="shared" si="241"/>
        <v>0</v>
      </c>
      <c r="BA1213" s="271">
        <v>29.05</v>
      </c>
      <c r="BB1213" s="273">
        <v>10.72</v>
      </c>
      <c r="BC1213" s="273">
        <v>204.8</v>
      </c>
      <c r="BD1213" s="573">
        <v>0.94550000000000001</v>
      </c>
      <c r="BE1213" s="273">
        <v>2256</v>
      </c>
      <c r="BF1213" s="273">
        <f t="shared" si="242"/>
        <v>0</v>
      </c>
      <c r="BG1213" s="271">
        <v>29.92</v>
      </c>
      <c r="BH1213" s="273">
        <v>9.76</v>
      </c>
      <c r="BI1213" s="273">
        <v>204.8</v>
      </c>
      <c r="BJ1213" s="573">
        <v>0.94810000000000005</v>
      </c>
      <c r="BK1213" s="273">
        <v>2086</v>
      </c>
      <c r="BL1213" s="273">
        <f t="shared" si="243"/>
        <v>0</v>
      </c>
      <c r="BM1213" s="271">
        <v>30.3</v>
      </c>
      <c r="BN1213" s="273">
        <v>17.600000000000001</v>
      </c>
      <c r="BO1213" s="273">
        <v>204.8</v>
      </c>
      <c r="BP1213" s="573">
        <v>0.96509999999999996</v>
      </c>
      <c r="BQ1213" s="273">
        <v>2274</v>
      </c>
      <c r="BR1213" s="273">
        <f t="shared" si="244"/>
        <v>0</v>
      </c>
      <c r="BS1213" s="271">
        <v>19.920000000000002</v>
      </c>
      <c r="BT1213" s="273">
        <v>18.399999999999999</v>
      </c>
      <c r="BU1213" s="273">
        <v>204.8</v>
      </c>
      <c r="BV1213" s="573">
        <v>0.96899999999999997</v>
      </c>
      <c r="BW1213" s="273">
        <v>2816</v>
      </c>
      <c r="BX1213" s="273">
        <f t="shared" si="245"/>
        <v>0</v>
      </c>
      <c r="BY1213" s="271">
        <v>21.23</v>
      </c>
      <c r="BZ1213" s="273">
        <f t="shared" si="246"/>
        <v>27938</v>
      </c>
    </row>
    <row r="1214" spans="1:78">
      <c r="A1214" s="272">
        <v>1209</v>
      </c>
      <c r="B1214" s="272" t="s">
        <v>3260</v>
      </c>
      <c r="C1214" s="272" t="s">
        <v>562</v>
      </c>
      <c r="D1214" s="272" t="s">
        <v>397</v>
      </c>
      <c r="E1214" s="273">
        <v>256</v>
      </c>
      <c r="F1214" s="273">
        <v>113.12</v>
      </c>
      <c r="G1214" s="273">
        <v>204.8</v>
      </c>
      <c r="H1214" s="573">
        <v>0.99439999999999995</v>
      </c>
      <c r="I1214" s="273">
        <v>43222</v>
      </c>
      <c r="J1214" s="273">
        <f t="shared" si="234"/>
        <v>0</v>
      </c>
      <c r="K1214" s="271">
        <v>53.37</v>
      </c>
      <c r="L1214" s="273">
        <v>116.8</v>
      </c>
      <c r="M1214" s="273">
        <v>204.8</v>
      </c>
      <c r="N1214" s="573">
        <v>0.99539999999999995</v>
      </c>
      <c r="O1214" s="273">
        <v>21142</v>
      </c>
      <c r="P1214" s="273">
        <f t="shared" si="235"/>
        <v>0</v>
      </c>
      <c r="Q1214" s="271">
        <v>24.44</v>
      </c>
      <c r="R1214" s="273">
        <v>145.44</v>
      </c>
      <c r="S1214" s="273">
        <v>204.8</v>
      </c>
      <c r="T1214" s="573">
        <v>0.99660000000000004</v>
      </c>
      <c r="U1214" s="273">
        <v>42114</v>
      </c>
      <c r="V1214" s="273">
        <f t="shared" si="236"/>
        <v>0</v>
      </c>
      <c r="W1214" s="271">
        <v>40.35</v>
      </c>
      <c r="X1214" s="273">
        <v>133.12</v>
      </c>
      <c r="Y1214" s="273">
        <v>204.8</v>
      </c>
      <c r="Z1214" s="573">
        <v>0.995</v>
      </c>
      <c r="AA1214" s="273">
        <v>53594</v>
      </c>
      <c r="AB1214" s="273">
        <f t="shared" si="237"/>
        <v>0</v>
      </c>
      <c r="AC1214" s="271">
        <v>54.38</v>
      </c>
      <c r="AD1214" s="273">
        <v>131.52000000000001</v>
      </c>
      <c r="AE1214" s="273">
        <v>204.8</v>
      </c>
      <c r="AF1214" s="573">
        <v>0.99490000000000001</v>
      </c>
      <c r="AG1214" s="273">
        <v>54754</v>
      </c>
      <c r="AH1214" s="273">
        <f t="shared" si="238"/>
        <v>0</v>
      </c>
      <c r="AI1214" s="271">
        <v>56.24</v>
      </c>
      <c r="AJ1214" s="273">
        <v>141.91999999999999</v>
      </c>
      <c r="AK1214" s="273">
        <v>204.8</v>
      </c>
      <c r="AL1214" s="573">
        <v>0.99339999999999995</v>
      </c>
      <c r="AM1214" s="273">
        <v>51682</v>
      </c>
      <c r="AN1214" s="273">
        <f t="shared" si="239"/>
        <v>0</v>
      </c>
      <c r="AO1214" s="271">
        <v>50.91</v>
      </c>
      <c r="AP1214" s="273">
        <v>149.6</v>
      </c>
      <c r="AQ1214" s="273">
        <v>204.8</v>
      </c>
      <c r="AR1214" s="573">
        <v>0.99109999999999998</v>
      </c>
      <c r="AS1214" s="273">
        <v>22940</v>
      </c>
      <c r="AT1214" s="273">
        <f t="shared" si="240"/>
        <v>0</v>
      </c>
      <c r="AU1214" s="271">
        <v>20.79</v>
      </c>
      <c r="AV1214" s="273">
        <v>129.6</v>
      </c>
      <c r="AW1214" s="273">
        <v>204.8</v>
      </c>
      <c r="AX1214" s="573">
        <v>0.99419999999999997</v>
      </c>
      <c r="AY1214" s="273">
        <v>27872</v>
      </c>
      <c r="AZ1214" s="273">
        <f t="shared" si="241"/>
        <v>0</v>
      </c>
      <c r="BA1214" s="271">
        <v>30</v>
      </c>
      <c r="BB1214" s="273">
        <v>143.6</v>
      </c>
      <c r="BC1214" s="273">
        <v>204.8</v>
      </c>
      <c r="BD1214" s="573">
        <v>0.99709999999999999</v>
      </c>
      <c r="BE1214" s="273">
        <v>25962</v>
      </c>
      <c r="BF1214" s="273">
        <f t="shared" si="242"/>
        <v>0</v>
      </c>
      <c r="BG1214" s="271">
        <v>24.38</v>
      </c>
      <c r="BH1214" s="273">
        <v>125.6</v>
      </c>
      <c r="BI1214" s="273">
        <v>204.8</v>
      </c>
      <c r="BJ1214" s="573">
        <v>0.99739999999999995</v>
      </c>
      <c r="BK1214" s="273">
        <v>23094</v>
      </c>
      <c r="BL1214" s="273">
        <f t="shared" si="243"/>
        <v>0</v>
      </c>
      <c r="BM1214" s="271">
        <v>24.73</v>
      </c>
      <c r="BN1214" s="273">
        <v>137.19999999999999</v>
      </c>
      <c r="BO1214" s="273">
        <v>204.8</v>
      </c>
      <c r="BP1214" s="573">
        <v>0.998</v>
      </c>
      <c r="BQ1214" s="273">
        <v>34934</v>
      </c>
      <c r="BR1214" s="273">
        <f t="shared" si="244"/>
        <v>0</v>
      </c>
      <c r="BS1214" s="271">
        <v>37.94</v>
      </c>
      <c r="BT1214" s="273">
        <v>121.92</v>
      </c>
      <c r="BU1214" s="273">
        <v>204.8</v>
      </c>
      <c r="BV1214" s="573">
        <v>0.997</v>
      </c>
      <c r="BW1214" s="273">
        <v>40542</v>
      </c>
      <c r="BX1214" s="273">
        <f t="shared" si="245"/>
        <v>0</v>
      </c>
      <c r="BY1214" s="271">
        <v>44.93</v>
      </c>
      <c r="BZ1214" s="273">
        <f t="shared" si="246"/>
        <v>441852</v>
      </c>
    </row>
    <row r="1215" spans="1:78">
      <c r="A1215" s="272">
        <v>1210</v>
      </c>
      <c r="B1215" s="272" t="s">
        <v>3260</v>
      </c>
      <c r="C1215" s="272" t="s">
        <v>3303</v>
      </c>
      <c r="D1215" s="272" t="s">
        <v>391</v>
      </c>
      <c r="E1215" s="273">
        <v>256</v>
      </c>
      <c r="F1215" s="273">
        <v>100</v>
      </c>
      <c r="G1215" s="273">
        <v>204.8</v>
      </c>
      <c r="H1215" s="573">
        <v>0.91700000000000004</v>
      </c>
      <c r="I1215" s="273">
        <v>16716</v>
      </c>
      <c r="J1215" s="273">
        <f t="shared" si="234"/>
        <v>0</v>
      </c>
      <c r="K1215" s="271">
        <v>25.32</v>
      </c>
      <c r="L1215" s="273">
        <v>103.84</v>
      </c>
      <c r="M1215" s="273">
        <v>204.8</v>
      </c>
      <c r="N1215" s="573">
        <v>0.91339999999999999</v>
      </c>
      <c r="O1215" s="273">
        <v>19890</v>
      </c>
      <c r="P1215" s="273">
        <f t="shared" si="235"/>
        <v>0</v>
      </c>
      <c r="Q1215" s="271">
        <v>28.18</v>
      </c>
      <c r="R1215" s="273">
        <v>102.4</v>
      </c>
      <c r="S1215" s="273">
        <v>204.8</v>
      </c>
      <c r="T1215" s="573">
        <v>0.91279999999999994</v>
      </c>
      <c r="U1215" s="273">
        <v>19620</v>
      </c>
      <c r="V1215" s="273">
        <f t="shared" si="236"/>
        <v>0</v>
      </c>
      <c r="W1215" s="271">
        <v>29.15</v>
      </c>
      <c r="X1215" s="273">
        <v>98.72</v>
      </c>
      <c r="Y1215" s="273">
        <v>204.8</v>
      </c>
      <c r="Z1215" s="573">
        <v>0.91869999999999996</v>
      </c>
      <c r="AA1215" s="273">
        <v>16332</v>
      </c>
      <c r="AB1215" s="273">
        <f t="shared" si="237"/>
        <v>0</v>
      </c>
      <c r="AC1215" s="271">
        <v>24.2</v>
      </c>
      <c r="AD1215" s="273">
        <v>90.08</v>
      </c>
      <c r="AE1215" s="273">
        <v>204.8</v>
      </c>
      <c r="AF1215" s="573">
        <v>0.9163</v>
      </c>
      <c r="AG1215" s="273">
        <v>12710</v>
      </c>
      <c r="AH1215" s="273">
        <f t="shared" si="238"/>
        <v>0</v>
      </c>
      <c r="AI1215" s="271">
        <v>20.7</v>
      </c>
      <c r="AJ1215" s="273">
        <v>97.12</v>
      </c>
      <c r="AK1215" s="273">
        <v>204.8</v>
      </c>
      <c r="AL1215" s="573">
        <v>0.91720000000000002</v>
      </c>
      <c r="AM1215" s="273">
        <v>14810</v>
      </c>
      <c r="AN1215" s="273">
        <f t="shared" si="239"/>
        <v>0</v>
      </c>
      <c r="AO1215" s="271">
        <v>23.09</v>
      </c>
      <c r="AP1215" s="273">
        <v>97.76</v>
      </c>
      <c r="AQ1215" s="273">
        <v>204.8</v>
      </c>
      <c r="AR1215" s="573">
        <v>0.91900000000000004</v>
      </c>
      <c r="AS1215" s="273">
        <v>18932</v>
      </c>
      <c r="AT1215" s="273">
        <f t="shared" si="240"/>
        <v>0</v>
      </c>
      <c r="AU1215" s="271">
        <v>28.32</v>
      </c>
      <c r="AV1215" s="273">
        <v>80.48</v>
      </c>
      <c r="AW1215" s="273">
        <v>204.8</v>
      </c>
      <c r="AX1215" s="573">
        <v>0.92259999999999998</v>
      </c>
      <c r="AY1215" s="273">
        <v>13462</v>
      </c>
      <c r="AZ1215" s="273">
        <f t="shared" si="241"/>
        <v>0</v>
      </c>
      <c r="BA1215" s="271">
        <v>25.18</v>
      </c>
      <c r="BB1215" s="273">
        <v>71.36</v>
      </c>
      <c r="BC1215" s="273">
        <v>204.8</v>
      </c>
      <c r="BD1215" s="573">
        <v>0.92720000000000002</v>
      </c>
      <c r="BE1215" s="273">
        <v>11552</v>
      </c>
      <c r="BF1215" s="273">
        <f t="shared" si="242"/>
        <v>0</v>
      </c>
      <c r="BG1215" s="271">
        <v>23.46</v>
      </c>
      <c r="BH1215" s="273">
        <v>68.8</v>
      </c>
      <c r="BI1215" s="273">
        <v>204.8</v>
      </c>
      <c r="BJ1215" s="573">
        <v>0.92900000000000005</v>
      </c>
      <c r="BK1215" s="273">
        <v>10554</v>
      </c>
      <c r="BL1215" s="273">
        <f t="shared" si="243"/>
        <v>0</v>
      </c>
      <c r="BM1215" s="271">
        <v>22.19</v>
      </c>
      <c r="BN1215" s="273">
        <v>80.16</v>
      </c>
      <c r="BO1215" s="273">
        <v>204.8</v>
      </c>
      <c r="BP1215" s="573">
        <v>0.92630000000000001</v>
      </c>
      <c r="BQ1215" s="273">
        <v>13554</v>
      </c>
      <c r="BR1215" s="273">
        <f t="shared" si="244"/>
        <v>0</v>
      </c>
      <c r="BS1215" s="271">
        <v>27.16</v>
      </c>
      <c r="BT1215" s="273">
        <v>88.96</v>
      </c>
      <c r="BU1215" s="273">
        <v>204.8</v>
      </c>
      <c r="BV1215" s="573">
        <v>0.92710000000000004</v>
      </c>
      <c r="BW1215" s="273">
        <v>18158</v>
      </c>
      <c r="BX1215" s="273">
        <f t="shared" si="245"/>
        <v>0</v>
      </c>
      <c r="BY1215" s="271">
        <v>29.59</v>
      </c>
      <c r="BZ1215" s="273">
        <f t="shared" si="246"/>
        <v>186290</v>
      </c>
    </row>
    <row r="1216" spans="1:78">
      <c r="A1216" s="272">
        <v>1211</v>
      </c>
      <c r="B1216" s="272" t="s">
        <v>3260</v>
      </c>
      <c r="C1216" s="272" t="s">
        <v>523</v>
      </c>
      <c r="D1216" s="272" t="s">
        <v>397</v>
      </c>
      <c r="E1216" s="273">
        <v>259</v>
      </c>
      <c r="F1216" s="273">
        <v>7.44</v>
      </c>
      <c r="G1216" s="273">
        <v>207.2</v>
      </c>
      <c r="H1216" s="573">
        <v>1</v>
      </c>
      <c r="I1216" s="273">
        <v>2348</v>
      </c>
      <c r="J1216" s="273">
        <f t="shared" si="234"/>
        <v>0</v>
      </c>
      <c r="K1216" s="271">
        <v>43.83</v>
      </c>
      <c r="L1216" s="273">
        <v>7.68</v>
      </c>
      <c r="M1216" s="273">
        <v>207.2</v>
      </c>
      <c r="N1216" s="573">
        <v>0.99970000000000003</v>
      </c>
      <c r="O1216" s="273">
        <v>3591</v>
      </c>
      <c r="P1216" s="273">
        <f t="shared" si="235"/>
        <v>163.38307349665922</v>
      </c>
      <c r="Q1216" s="271">
        <v>62.86</v>
      </c>
      <c r="R1216" s="273">
        <v>8.4</v>
      </c>
      <c r="S1216" s="273">
        <v>207.2</v>
      </c>
      <c r="T1216" s="573">
        <v>0.99970000000000003</v>
      </c>
      <c r="U1216" s="273">
        <v>3656</v>
      </c>
      <c r="V1216" s="273">
        <f t="shared" si="236"/>
        <v>28.416074086323729</v>
      </c>
      <c r="W1216" s="271">
        <v>60.47</v>
      </c>
      <c r="X1216" s="273">
        <v>9.84</v>
      </c>
      <c r="Y1216" s="273">
        <v>207.2</v>
      </c>
      <c r="Z1216" s="573">
        <v>1</v>
      </c>
      <c r="AA1216" s="273">
        <v>3827</v>
      </c>
      <c r="AB1216" s="273">
        <f t="shared" si="237"/>
        <v>0</v>
      </c>
      <c r="AC1216" s="271">
        <v>52.27</v>
      </c>
      <c r="AD1216" s="273">
        <v>9.1199999999999992</v>
      </c>
      <c r="AE1216" s="273">
        <v>207.2</v>
      </c>
      <c r="AF1216" s="573">
        <v>1</v>
      </c>
      <c r="AG1216" s="273">
        <v>3750</v>
      </c>
      <c r="AH1216" s="273">
        <f t="shared" si="238"/>
        <v>0</v>
      </c>
      <c r="AI1216" s="271">
        <v>55.27</v>
      </c>
      <c r="AJ1216" s="273">
        <v>9.36</v>
      </c>
      <c r="AK1216" s="273">
        <v>207.2</v>
      </c>
      <c r="AL1216" s="573">
        <v>1</v>
      </c>
      <c r="AM1216" s="273">
        <v>3613</v>
      </c>
      <c r="AN1216" s="273">
        <f t="shared" si="239"/>
        <v>0</v>
      </c>
      <c r="AO1216" s="271">
        <v>53.61</v>
      </c>
      <c r="AP1216" s="273">
        <v>7.92</v>
      </c>
      <c r="AQ1216" s="273">
        <v>207.2</v>
      </c>
      <c r="AR1216" s="573">
        <v>1</v>
      </c>
      <c r="AS1216" s="273">
        <v>3595</v>
      </c>
      <c r="AT1216" s="273">
        <f t="shared" si="240"/>
        <v>59.514014096049713</v>
      </c>
      <c r="AU1216" s="271">
        <v>61.01</v>
      </c>
      <c r="AV1216" s="273">
        <v>6.72</v>
      </c>
      <c r="AW1216" s="273">
        <v>207.2</v>
      </c>
      <c r="AX1216" s="573">
        <v>1</v>
      </c>
      <c r="AY1216" s="273">
        <v>3182</v>
      </c>
      <c r="AZ1216" s="273">
        <f t="shared" si="241"/>
        <v>279.15675840048635</v>
      </c>
      <c r="BA1216" s="271">
        <v>65.77</v>
      </c>
      <c r="BB1216" s="273">
        <v>7.2</v>
      </c>
      <c r="BC1216" s="273">
        <v>207.2</v>
      </c>
      <c r="BD1216" s="573">
        <v>1</v>
      </c>
      <c r="BE1216" s="273">
        <v>2975</v>
      </c>
      <c r="BF1216" s="273">
        <f t="shared" si="242"/>
        <v>0</v>
      </c>
      <c r="BG1216" s="271">
        <v>55.54</v>
      </c>
      <c r="BH1216" s="273">
        <v>8.64</v>
      </c>
      <c r="BI1216" s="273">
        <v>207.2</v>
      </c>
      <c r="BJ1216" s="573">
        <v>0.97070000000000001</v>
      </c>
      <c r="BK1216" s="273">
        <v>2790</v>
      </c>
      <c r="BL1216" s="273">
        <f t="shared" si="243"/>
        <v>0</v>
      </c>
      <c r="BM1216" s="271">
        <v>44.71</v>
      </c>
      <c r="BN1216" s="273">
        <v>8.64</v>
      </c>
      <c r="BO1216" s="273">
        <v>207.2</v>
      </c>
      <c r="BP1216" s="573">
        <v>0.99960000000000004</v>
      </c>
      <c r="BQ1216" s="273">
        <v>2501</v>
      </c>
      <c r="BR1216" s="273">
        <f t="shared" si="244"/>
        <v>0</v>
      </c>
      <c r="BS1216" s="271">
        <v>43.09</v>
      </c>
      <c r="BT1216" s="273">
        <v>5.76</v>
      </c>
      <c r="BU1216" s="273">
        <v>207.2</v>
      </c>
      <c r="BV1216" s="573">
        <v>0.99960000000000004</v>
      </c>
      <c r="BW1216" s="273">
        <v>2804</v>
      </c>
      <c r="BX1216" s="273">
        <f t="shared" si="245"/>
        <v>233.48815889992369</v>
      </c>
      <c r="BY1216" s="271">
        <v>65.45</v>
      </c>
      <c r="BZ1216" s="273">
        <f t="shared" si="246"/>
        <v>38632</v>
      </c>
    </row>
    <row r="1217" spans="1:78">
      <c r="A1217" s="272">
        <v>1212</v>
      </c>
      <c r="B1217" s="272" t="s">
        <v>3260</v>
      </c>
      <c r="C1217" s="272" t="s">
        <v>501</v>
      </c>
      <c r="D1217" s="272" t="s">
        <v>397</v>
      </c>
      <c r="E1217" s="273">
        <v>260</v>
      </c>
      <c r="F1217" s="273">
        <v>71.84</v>
      </c>
      <c r="G1217" s="273">
        <v>208</v>
      </c>
      <c r="H1217" s="573">
        <v>0.99850000000000005</v>
      </c>
      <c r="I1217" s="273">
        <v>21340</v>
      </c>
      <c r="J1217" s="273">
        <f t="shared" si="234"/>
        <v>0</v>
      </c>
      <c r="K1217" s="271">
        <v>41.31</v>
      </c>
      <c r="L1217" s="273">
        <v>64.959999999999994</v>
      </c>
      <c r="M1217" s="273">
        <v>208</v>
      </c>
      <c r="N1217" s="573">
        <v>0.99739999999999995</v>
      </c>
      <c r="O1217" s="273">
        <v>26912</v>
      </c>
      <c r="P1217" s="273">
        <f t="shared" si="235"/>
        <v>0</v>
      </c>
      <c r="Q1217" s="271">
        <v>55.83</v>
      </c>
      <c r="R1217" s="273">
        <v>65.28</v>
      </c>
      <c r="S1217" s="273">
        <v>208</v>
      </c>
      <c r="T1217" s="573">
        <v>0.99719999999999998</v>
      </c>
      <c r="U1217" s="273">
        <v>26562</v>
      </c>
      <c r="V1217" s="273">
        <f t="shared" si="236"/>
        <v>0</v>
      </c>
      <c r="W1217" s="271">
        <v>56.67</v>
      </c>
      <c r="X1217" s="273">
        <v>54.88</v>
      </c>
      <c r="Y1217" s="273">
        <v>208</v>
      </c>
      <c r="Z1217" s="573">
        <v>0.99880000000000002</v>
      </c>
      <c r="AA1217" s="273">
        <v>19244</v>
      </c>
      <c r="AB1217" s="273">
        <f t="shared" si="237"/>
        <v>0</v>
      </c>
      <c r="AC1217" s="271">
        <v>47.19</v>
      </c>
      <c r="AD1217" s="273">
        <v>45.12</v>
      </c>
      <c r="AE1217" s="273">
        <v>208</v>
      </c>
      <c r="AF1217" s="573">
        <v>0.99909999999999999</v>
      </c>
      <c r="AG1217" s="273">
        <v>16956</v>
      </c>
      <c r="AH1217" s="273">
        <f t="shared" si="238"/>
        <v>0</v>
      </c>
      <c r="AI1217" s="271">
        <v>50.55</v>
      </c>
      <c r="AJ1217" s="273">
        <v>58.24</v>
      </c>
      <c r="AK1217" s="273">
        <v>208</v>
      </c>
      <c r="AL1217" s="573">
        <v>0.99880000000000002</v>
      </c>
      <c r="AM1217" s="273">
        <v>19566</v>
      </c>
      <c r="AN1217" s="273">
        <f t="shared" si="239"/>
        <v>0</v>
      </c>
      <c r="AO1217" s="271">
        <v>46.71</v>
      </c>
      <c r="AP1217" s="273">
        <v>59.2</v>
      </c>
      <c r="AQ1217" s="273">
        <v>208</v>
      </c>
      <c r="AR1217" s="573">
        <v>0.999</v>
      </c>
      <c r="AS1217" s="273">
        <v>18552</v>
      </c>
      <c r="AT1217" s="273">
        <f t="shared" si="240"/>
        <v>0</v>
      </c>
      <c r="AU1217" s="271">
        <v>42.16</v>
      </c>
      <c r="AV1217" s="273">
        <v>44</v>
      </c>
      <c r="AW1217" s="273">
        <v>208</v>
      </c>
      <c r="AX1217" s="573">
        <v>0.99939999999999996</v>
      </c>
      <c r="AY1217" s="273">
        <v>14492</v>
      </c>
      <c r="AZ1217" s="273">
        <f t="shared" si="241"/>
        <v>0</v>
      </c>
      <c r="BA1217" s="271">
        <v>45.77</v>
      </c>
      <c r="BB1217" s="273">
        <v>44.8</v>
      </c>
      <c r="BC1217" s="273">
        <v>208</v>
      </c>
      <c r="BD1217" s="573">
        <v>0.99970000000000003</v>
      </c>
      <c r="BE1217" s="273">
        <v>15296</v>
      </c>
      <c r="BF1217" s="273">
        <f t="shared" si="242"/>
        <v>0</v>
      </c>
      <c r="BG1217" s="271">
        <v>45.9</v>
      </c>
      <c r="BH1217" s="273">
        <v>47.84</v>
      </c>
      <c r="BI1217" s="273">
        <v>208</v>
      </c>
      <c r="BJ1217" s="573">
        <v>0.99960000000000004</v>
      </c>
      <c r="BK1217" s="273">
        <v>16550</v>
      </c>
      <c r="BL1217" s="273">
        <f t="shared" si="243"/>
        <v>0</v>
      </c>
      <c r="BM1217" s="271">
        <v>46.51</v>
      </c>
      <c r="BN1217" s="273">
        <v>32.32</v>
      </c>
      <c r="BO1217" s="273">
        <v>208</v>
      </c>
      <c r="BP1217" s="573">
        <v>0.99960000000000004</v>
      </c>
      <c r="BQ1217" s="273">
        <v>12550</v>
      </c>
      <c r="BR1217" s="273">
        <f t="shared" si="244"/>
        <v>0</v>
      </c>
      <c r="BS1217" s="271">
        <v>57.8</v>
      </c>
      <c r="BT1217" s="273">
        <v>60.64</v>
      </c>
      <c r="BU1217" s="273">
        <v>208</v>
      </c>
      <c r="BV1217" s="573">
        <v>0.99950000000000006</v>
      </c>
      <c r="BW1217" s="273">
        <v>20440</v>
      </c>
      <c r="BX1217" s="273">
        <f t="shared" si="245"/>
        <v>0</v>
      </c>
      <c r="BY1217" s="271">
        <v>45.33</v>
      </c>
      <c r="BZ1217" s="273">
        <f t="shared" si="246"/>
        <v>228460</v>
      </c>
    </row>
    <row r="1218" spans="1:78">
      <c r="A1218" s="272">
        <v>1213</v>
      </c>
      <c r="B1218" s="272" t="s">
        <v>3260</v>
      </c>
      <c r="C1218" s="272" t="s">
        <v>596</v>
      </c>
      <c r="D1218" s="272" t="s">
        <v>391</v>
      </c>
      <c r="E1218" s="273">
        <v>272.22222222222223</v>
      </c>
      <c r="F1218" s="273">
        <v>107.6</v>
      </c>
      <c r="G1218" s="273">
        <v>217.77799999999999</v>
      </c>
      <c r="H1218" s="573">
        <v>0.99880000000000002</v>
      </c>
      <c r="I1218" s="273">
        <v>47605</v>
      </c>
      <c r="J1218" s="273">
        <f t="shared" si="234"/>
        <v>1176.1963589076747</v>
      </c>
      <c r="K1218" s="271">
        <v>61.52</v>
      </c>
      <c r="L1218" s="273">
        <v>116.4</v>
      </c>
      <c r="M1218" s="273">
        <v>217.77799999999999</v>
      </c>
      <c r="N1218" s="573">
        <v>0.99950000000000006</v>
      </c>
      <c r="O1218" s="273">
        <v>50940</v>
      </c>
      <c r="P1218" s="273">
        <f t="shared" si="235"/>
        <v>0</v>
      </c>
      <c r="Q1218" s="271">
        <v>58.85</v>
      </c>
      <c r="R1218" s="273">
        <v>117.6</v>
      </c>
      <c r="S1218" s="273">
        <v>217.77799999999999</v>
      </c>
      <c r="T1218" s="573">
        <v>0.99909999999999999</v>
      </c>
      <c r="U1218" s="273">
        <v>49425</v>
      </c>
      <c r="V1218" s="273">
        <f t="shared" si="236"/>
        <v>0</v>
      </c>
      <c r="W1218" s="271">
        <v>58.42</v>
      </c>
      <c r="X1218" s="273">
        <v>109.2</v>
      </c>
      <c r="Y1218" s="273">
        <v>217.77799999999999</v>
      </c>
      <c r="Z1218" s="573">
        <v>0.99939999999999996</v>
      </c>
      <c r="AA1218" s="273">
        <v>37685</v>
      </c>
      <c r="AB1218" s="273">
        <f t="shared" si="237"/>
        <v>0</v>
      </c>
      <c r="AC1218" s="271">
        <v>46.41</v>
      </c>
      <c r="AD1218" s="273">
        <v>100.8</v>
      </c>
      <c r="AE1218" s="273">
        <v>217.77799999999999</v>
      </c>
      <c r="AF1218" s="573">
        <v>0.999</v>
      </c>
      <c r="AG1218" s="273">
        <v>32545</v>
      </c>
      <c r="AH1218" s="273">
        <f t="shared" si="238"/>
        <v>0</v>
      </c>
      <c r="AI1218" s="271">
        <v>43.44</v>
      </c>
      <c r="AJ1218" s="273">
        <v>99.2</v>
      </c>
      <c r="AK1218" s="273">
        <v>217.77799999999999</v>
      </c>
      <c r="AL1218" s="573">
        <v>0.99939999999999996</v>
      </c>
      <c r="AM1218" s="273">
        <v>38675</v>
      </c>
      <c r="AN1218" s="273">
        <f t="shared" si="239"/>
        <v>0</v>
      </c>
      <c r="AO1218" s="271">
        <v>54.18</v>
      </c>
      <c r="AP1218" s="273">
        <v>104</v>
      </c>
      <c r="AQ1218" s="273">
        <v>217.77799999999999</v>
      </c>
      <c r="AR1218" s="573">
        <v>0.99929999999999997</v>
      </c>
      <c r="AS1218" s="273">
        <v>46055</v>
      </c>
      <c r="AT1218" s="273">
        <f t="shared" si="240"/>
        <v>0</v>
      </c>
      <c r="AU1218" s="271">
        <v>59.56</v>
      </c>
      <c r="AV1218" s="273">
        <v>95.2</v>
      </c>
      <c r="AW1218" s="273">
        <v>217.77799999999999</v>
      </c>
      <c r="AX1218" s="573">
        <v>0.99870000000000003</v>
      </c>
      <c r="AY1218" s="273">
        <v>35160</v>
      </c>
      <c r="AZ1218" s="273">
        <f t="shared" si="241"/>
        <v>0</v>
      </c>
      <c r="BA1218" s="271">
        <v>51.36</v>
      </c>
      <c r="BB1218" s="273">
        <v>71.2</v>
      </c>
      <c r="BC1218" s="273">
        <v>217.77799999999999</v>
      </c>
      <c r="BD1218" s="573">
        <v>0.99909999999999999</v>
      </c>
      <c r="BE1218" s="273">
        <v>30750</v>
      </c>
      <c r="BF1218" s="273">
        <f t="shared" si="242"/>
        <v>0</v>
      </c>
      <c r="BG1218" s="271">
        <v>58.1</v>
      </c>
      <c r="BH1218" s="273">
        <v>81.599999999999994</v>
      </c>
      <c r="BI1218" s="273">
        <v>217.77799999999999</v>
      </c>
      <c r="BJ1218" s="573">
        <v>0.99870000000000003</v>
      </c>
      <c r="BK1218" s="273">
        <v>33205</v>
      </c>
      <c r="BL1218" s="273">
        <f t="shared" si="243"/>
        <v>0</v>
      </c>
      <c r="BM1218" s="271">
        <v>54.76</v>
      </c>
      <c r="BN1218" s="273">
        <v>84.8</v>
      </c>
      <c r="BO1218" s="273">
        <v>217.77799999999999</v>
      </c>
      <c r="BP1218" s="573">
        <v>0.99870000000000003</v>
      </c>
      <c r="BQ1218" s="273">
        <v>34825</v>
      </c>
      <c r="BR1218" s="273">
        <f t="shared" si="244"/>
        <v>677.26344173884502</v>
      </c>
      <c r="BS1218" s="271">
        <v>61.19</v>
      </c>
      <c r="BT1218" s="273">
        <v>94.8</v>
      </c>
      <c r="BU1218" s="273">
        <v>217.77799999999999</v>
      </c>
      <c r="BV1218" s="573">
        <v>0.99909999999999999</v>
      </c>
      <c r="BW1218" s="273">
        <v>40810</v>
      </c>
      <c r="BX1218" s="273">
        <f t="shared" si="245"/>
        <v>0</v>
      </c>
      <c r="BY1218" s="271">
        <v>57.91</v>
      </c>
      <c r="BZ1218" s="273">
        <f t="shared" si="246"/>
        <v>477680</v>
      </c>
    </row>
    <row r="1219" spans="1:78">
      <c r="A1219" s="272">
        <v>1214</v>
      </c>
      <c r="B1219" s="272" t="s">
        <v>3260</v>
      </c>
      <c r="C1219" s="272" t="s">
        <v>628</v>
      </c>
      <c r="D1219" s="272" t="s">
        <v>391</v>
      </c>
      <c r="E1219" s="273">
        <v>275</v>
      </c>
      <c r="F1219" s="273">
        <v>20.8</v>
      </c>
      <c r="G1219" s="273">
        <v>220</v>
      </c>
      <c r="H1219" s="573">
        <v>0.99919999999999998</v>
      </c>
      <c r="I1219" s="273">
        <v>6793</v>
      </c>
      <c r="J1219" s="273">
        <f t="shared" si="234"/>
        <v>0</v>
      </c>
      <c r="K1219" s="271">
        <v>45.39</v>
      </c>
      <c r="L1219" s="273">
        <v>211.2</v>
      </c>
      <c r="M1219" s="273">
        <v>220</v>
      </c>
      <c r="N1219" s="573">
        <v>0.99639999999999995</v>
      </c>
      <c r="O1219" s="273">
        <v>8420.2000000000007</v>
      </c>
      <c r="P1219" s="273">
        <f t="shared" si="235"/>
        <v>0</v>
      </c>
      <c r="Q1219" s="271">
        <v>5.38</v>
      </c>
      <c r="R1219" s="273">
        <v>35.200000000000003</v>
      </c>
      <c r="S1219" s="273">
        <v>220</v>
      </c>
      <c r="T1219" s="573">
        <v>0.99829999999999997</v>
      </c>
      <c r="U1219" s="273">
        <v>6802.6</v>
      </c>
      <c r="V1219" s="273">
        <f t="shared" si="236"/>
        <v>0</v>
      </c>
      <c r="W1219" s="271">
        <v>26.89</v>
      </c>
      <c r="X1219" s="273">
        <v>25.6</v>
      </c>
      <c r="Y1219" s="273">
        <v>220</v>
      </c>
      <c r="Z1219" s="573">
        <v>0.99950000000000006</v>
      </c>
      <c r="AA1219" s="273">
        <v>6975.4</v>
      </c>
      <c r="AB1219" s="273">
        <f t="shared" si="237"/>
        <v>0</v>
      </c>
      <c r="AC1219" s="271">
        <v>36.64</v>
      </c>
      <c r="AD1219" s="273">
        <v>35.200000000000003</v>
      </c>
      <c r="AE1219" s="273">
        <v>220</v>
      </c>
      <c r="AF1219" s="573">
        <v>0.99939999999999996</v>
      </c>
      <c r="AG1219" s="273">
        <v>8193.7999999999993</v>
      </c>
      <c r="AH1219" s="273">
        <f t="shared" si="238"/>
        <v>0</v>
      </c>
      <c r="AI1219" s="271">
        <v>31.3</v>
      </c>
      <c r="AJ1219" s="273">
        <v>188.88</v>
      </c>
      <c r="AK1219" s="273">
        <v>220</v>
      </c>
      <c r="AL1219" s="573">
        <v>0.99139999999999995</v>
      </c>
      <c r="AM1219" s="273">
        <v>6603</v>
      </c>
      <c r="AN1219" s="273">
        <f t="shared" si="239"/>
        <v>0</v>
      </c>
      <c r="AO1219" s="271">
        <v>4.9000000000000004</v>
      </c>
      <c r="AP1219" s="273">
        <v>154.08000000000001</v>
      </c>
      <c r="AQ1219" s="273">
        <v>220</v>
      </c>
      <c r="AR1219" s="573">
        <v>0.99280000000000002</v>
      </c>
      <c r="AS1219" s="273">
        <v>7962</v>
      </c>
      <c r="AT1219" s="273">
        <f t="shared" si="240"/>
        <v>0</v>
      </c>
      <c r="AU1219" s="271">
        <v>7</v>
      </c>
      <c r="AV1219" s="273">
        <v>70.319999999999993</v>
      </c>
      <c r="AW1219" s="273">
        <v>220</v>
      </c>
      <c r="AX1219" s="573">
        <v>0.99</v>
      </c>
      <c r="AY1219" s="273">
        <v>6558</v>
      </c>
      <c r="AZ1219" s="273">
        <f t="shared" si="241"/>
        <v>0</v>
      </c>
      <c r="BA1219" s="271">
        <v>13.08</v>
      </c>
      <c r="BB1219" s="273">
        <v>32.4</v>
      </c>
      <c r="BC1219" s="273">
        <v>220</v>
      </c>
      <c r="BD1219" s="573">
        <v>0.99229999999999996</v>
      </c>
      <c r="BE1219" s="273">
        <v>6630</v>
      </c>
      <c r="BF1219" s="273">
        <f t="shared" si="242"/>
        <v>0</v>
      </c>
      <c r="BG1219" s="271">
        <v>27.72</v>
      </c>
      <c r="BH1219" s="273">
        <v>29.52</v>
      </c>
      <c r="BI1219" s="273">
        <v>220</v>
      </c>
      <c r="BJ1219" s="573">
        <v>0.99390000000000001</v>
      </c>
      <c r="BK1219" s="273">
        <v>6372</v>
      </c>
      <c r="BL1219" s="273">
        <f t="shared" si="243"/>
        <v>0</v>
      </c>
      <c r="BM1219" s="271">
        <v>29.19</v>
      </c>
      <c r="BN1219" s="273">
        <v>37.44</v>
      </c>
      <c r="BO1219" s="273">
        <v>220</v>
      </c>
      <c r="BP1219" s="573">
        <v>0.99070000000000003</v>
      </c>
      <c r="BQ1219" s="273">
        <v>5781</v>
      </c>
      <c r="BR1219" s="273">
        <f t="shared" si="244"/>
        <v>0</v>
      </c>
      <c r="BS1219" s="271">
        <v>23.19</v>
      </c>
      <c r="BT1219" s="273">
        <v>31.44</v>
      </c>
      <c r="BU1219" s="273">
        <v>220</v>
      </c>
      <c r="BV1219" s="573">
        <v>0.99590000000000001</v>
      </c>
      <c r="BW1219" s="273">
        <v>6564</v>
      </c>
      <c r="BX1219" s="273">
        <f t="shared" si="245"/>
        <v>0</v>
      </c>
      <c r="BY1219" s="271">
        <v>28.18</v>
      </c>
      <c r="BZ1219" s="273">
        <f t="shared" si="246"/>
        <v>83655</v>
      </c>
    </row>
    <row r="1220" spans="1:78">
      <c r="A1220" s="272">
        <v>1215</v>
      </c>
      <c r="B1220" s="272" t="s">
        <v>3260</v>
      </c>
      <c r="C1220" s="272" t="s">
        <v>585</v>
      </c>
      <c r="D1220" s="272" t="s">
        <v>391</v>
      </c>
      <c r="E1220" s="273">
        <v>289</v>
      </c>
      <c r="F1220" s="273">
        <v>129.6</v>
      </c>
      <c r="G1220" s="273">
        <v>231.2</v>
      </c>
      <c r="H1220" s="573">
        <v>0.97670000000000001</v>
      </c>
      <c r="I1220" s="273">
        <v>47601</v>
      </c>
      <c r="J1220" s="273">
        <f t="shared" si="234"/>
        <v>0</v>
      </c>
      <c r="K1220" s="271">
        <v>52.23</v>
      </c>
      <c r="L1220" s="273">
        <v>163.68</v>
      </c>
      <c r="M1220" s="273">
        <v>231.2</v>
      </c>
      <c r="N1220" s="573">
        <v>0.97709999999999997</v>
      </c>
      <c r="O1220" s="273">
        <v>54201</v>
      </c>
      <c r="P1220" s="273">
        <f t="shared" si="235"/>
        <v>0</v>
      </c>
      <c r="Q1220" s="271">
        <v>45.55</v>
      </c>
      <c r="R1220" s="273">
        <v>170.88</v>
      </c>
      <c r="S1220" s="273">
        <v>231.2</v>
      </c>
      <c r="T1220" s="573">
        <v>0.97299999999999998</v>
      </c>
      <c r="U1220" s="273">
        <v>55167</v>
      </c>
      <c r="V1220" s="273">
        <f t="shared" si="236"/>
        <v>0</v>
      </c>
      <c r="W1220" s="271">
        <v>46.08</v>
      </c>
      <c r="X1220" s="273">
        <v>131.76</v>
      </c>
      <c r="Y1220" s="273">
        <v>231.2</v>
      </c>
      <c r="Z1220" s="573">
        <v>0.96089999999999998</v>
      </c>
      <c r="AA1220" s="273">
        <v>47229</v>
      </c>
      <c r="AB1220" s="273">
        <f t="shared" si="237"/>
        <v>0</v>
      </c>
      <c r="AC1220" s="271">
        <v>50.14</v>
      </c>
      <c r="AD1220" s="273">
        <v>123.12</v>
      </c>
      <c r="AE1220" s="273">
        <v>231.2</v>
      </c>
      <c r="AF1220" s="573">
        <v>0.96309999999999996</v>
      </c>
      <c r="AG1220" s="273">
        <v>46077</v>
      </c>
      <c r="AH1220" s="273">
        <f t="shared" si="238"/>
        <v>0</v>
      </c>
      <c r="AI1220" s="271">
        <v>52.22</v>
      </c>
      <c r="AJ1220" s="273">
        <v>127.2</v>
      </c>
      <c r="AK1220" s="273">
        <v>231.2</v>
      </c>
      <c r="AL1220" s="573">
        <v>0.9647</v>
      </c>
      <c r="AM1220" s="273">
        <v>45132</v>
      </c>
      <c r="AN1220" s="273">
        <f t="shared" si="239"/>
        <v>0</v>
      </c>
      <c r="AO1220" s="271">
        <v>51.08</v>
      </c>
      <c r="AP1220" s="273">
        <v>118.56</v>
      </c>
      <c r="AQ1220" s="273">
        <v>231.2</v>
      </c>
      <c r="AR1220" s="573">
        <v>0.96479999999999999</v>
      </c>
      <c r="AS1220" s="273">
        <v>48621</v>
      </c>
      <c r="AT1220" s="273">
        <f t="shared" si="240"/>
        <v>0</v>
      </c>
      <c r="AU1220" s="271">
        <v>57.13</v>
      </c>
      <c r="AV1220" s="273">
        <v>114.96</v>
      </c>
      <c r="AW1220" s="273">
        <v>231.2</v>
      </c>
      <c r="AX1220" s="573">
        <v>0.93940000000000001</v>
      </c>
      <c r="AY1220" s="273">
        <v>37911</v>
      </c>
      <c r="AZ1220" s="273">
        <f t="shared" si="241"/>
        <v>0</v>
      </c>
      <c r="BA1220" s="271">
        <v>48.76</v>
      </c>
      <c r="BB1220" s="273">
        <v>100.32</v>
      </c>
      <c r="BC1220" s="273">
        <v>231.2</v>
      </c>
      <c r="BD1220" s="573">
        <v>0.9395</v>
      </c>
      <c r="BE1220" s="273">
        <v>34860</v>
      </c>
      <c r="BF1220" s="273">
        <f t="shared" si="242"/>
        <v>0</v>
      </c>
      <c r="BG1220" s="271">
        <v>49.71</v>
      </c>
      <c r="BH1220" s="273">
        <v>95.28</v>
      </c>
      <c r="BI1220" s="273">
        <v>231.2</v>
      </c>
      <c r="BJ1220" s="573">
        <v>0.95689999999999997</v>
      </c>
      <c r="BK1220" s="273">
        <v>33561</v>
      </c>
      <c r="BL1220" s="273">
        <f t="shared" si="243"/>
        <v>0</v>
      </c>
      <c r="BM1220" s="271">
        <v>49.47</v>
      </c>
      <c r="BN1220" s="273">
        <v>107.04</v>
      </c>
      <c r="BO1220" s="273">
        <v>231.2</v>
      </c>
      <c r="BP1220" s="573">
        <v>0.97119999999999995</v>
      </c>
      <c r="BQ1220" s="273">
        <v>37086</v>
      </c>
      <c r="BR1220" s="273">
        <f t="shared" si="244"/>
        <v>0</v>
      </c>
      <c r="BS1220" s="271">
        <v>53.08</v>
      </c>
      <c r="BT1220" s="273">
        <v>156.72</v>
      </c>
      <c r="BU1220" s="273">
        <v>231.2</v>
      </c>
      <c r="BV1220" s="573">
        <v>0.97399999999999998</v>
      </c>
      <c r="BW1220" s="273">
        <v>52725</v>
      </c>
      <c r="BX1220" s="273">
        <f t="shared" si="245"/>
        <v>0</v>
      </c>
      <c r="BY1220" s="271">
        <v>46.43</v>
      </c>
      <c r="BZ1220" s="273">
        <f t="shared" si="246"/>
        <v>540171</v>
      </c>
    </row>
    <row r="1221" spans="1:78">
      <c r="A1221" s="272">
        <v>1216</v>
      </c>
      <c r="B1221" s="272" t="s">
        <v>3260</v>
      </c>
      <c r="C1221" s="272" t="s">
        <v>526</v>
      </c>
      <c r="D1221" s="272" t="s">
        <v>397</v>
      </c>
      <c r="E1221" s="273">
        <v>298</v>
      </c>
      <c r="F1221" s="273">
        <v>244</v>
      </c>
      <c r="G1221" s="273">
        <v>244</v>
      </c>
      <c r="H1221" s="573">
        <v>0.92100000000000004</v>
      </c>
      <c r="I1221" s="273">
        <v>28470</v>
      </c>
      <c r="J1221" s="273">
        <f t="shared" si="234"/>
        <v>0</v>
      </c>
      <c r="K1221" s="271">
        <v>17.59</v>
      </c>
      <c r="L1221" s="273">
        <v>229.92</v>
      </c>
      <c r="M1221" s="273">
        <v>238.4</v>
      </c>
      <c r="N1221" s="573">
        <v>0.9395</v>
      </c>
      <c r="O1221" s="273">
        <v>15374</v>
      </c>
      <c r="P1221" s="273">
        <f t="shared" si="235"/>
        <v>0</v>
      </c>
      <c r="Q1221" s="271">
        <v>9.57</v>
      </c>
      <c r="R1221" s="273">
        <v>23.04</v>
      </c>
      <c r="S1221" s="273">
        <v>238.4</v>
      </c>
      <c r="T1221" s="573">
        <v>0.99939999999999996</v>
      </c>
      <c r="U1221" s="273">
        <v>6760</v>
      </c>
      <c r="V1221" s="273">
        <f t="shared" si="236"/>
        <v>0</v>
      </c>
      <c r="W1221" s="271">
        <v>40.770000000000003</v>
      </c>
      <c r="X1221" s="273">
        <v>210.88</v>
      </c>
      <c r="Y1221" s="273">
        <v>238.4</v>
      </c>
      <c r="Z1221" s="573">
        <v>0.9466</v>
      </c>
      <c r="AA1221" s="273">
        <v>13686</v>
      </c>
      <c r="AB1221" s="273">
        <f t="shared" si="237"/>
        <v>0</v>
      </c>
      <c r="AC1221" s="271">
        <v>9.2200000000000006</v>
      </c>
      <c r="AD1221" s="273">
        <v>209.76</v>
      </c>
      <c r="AE1221" s="273">
        <v>238.4</v>
      </c>
      <c r="AF1221" s="573">
        <v>0.96150000000000002</v>
      </c>
      <c r="AG1221" s="273">
        <v>11446</v>
      </c>
      <c r="AH1221" s="273">
        <f t="shared" si="238"/>
        <v>0</v>
      </c>
      <c r="AI1221" s="271">
        <v>7.63</v>
      </c>
      <c r="AJ1221" s="273">
        <v>216.8</v>
      </c>
      <c r="AK1221" s="273">
        <v>238.4</v>
      </c>
      <c r="AL1221" s="573">
        <v>0.92589999999999995</v>
      </c>
      <c r="AM1221" s="273">
        <v>17214</v>
      </c>
      <c r="AN1221" s="273">
        <f t="shared" si="239"/>
        <v>0</v>
      </c>
      <c r="AO1221" s="271">
        <v>11.91</v>
      </c>
      <c r="AP1221" s="273">
        <v>226.88</v>
      </c>
      <c r="AQ1221" s="273">
        <v>238.4</v>
      </c>
      <c r="AR1221" s="573">
        <v>0.93330000000000002</v>
      </c>
      <c r="AS1221" s="273">
        <v>15724</v>
      </c>
      <c r="AT1221" s="273">
        <f t="shared" si="240"/>
        <v>0</v>
      </c>
      <c r="AU1221" s="271">
        <v>9.98</v>
      </c>
      <c r="AV1221" s="273">
        <v>206.08</v>
      </c>
      <c r="AW1221" s="273">
        <v>238.4</v>
      </c>
      <c r="AX1221" s="573">
        <v>0.94189999999999996</v>
      </c>
      <c r="AY1221" s="273">
        <v>12522</v>
      </c>
      <c r="AZ1221" s="273">
        <f t="shared" si="241"/>
        <v>0</v>
      </c>
      <c r="BA1221" s="271">
        <v>8.9600000000000009</v>
      </c>
      <c r="BB1221" s="273">
        <v>197.92</v>
      </c>
      <c r="BC1221" s="273">
        <v>238.4</v>
      </c>
      <c r="BD1221" s="573">
        <v>0.94510000000000005</v>
      </c>
      <c r="BE1221" s="273">
        <v>10268</v>
      </c>
      <c r="BF1221" s="273">
        <f t="shared" si="242"/>
        <v>0</v>
      </c>
      <c r="BG1221" s="271">
        <v>7.38</v>
      </c>
      <c r="BH1221" s="273">
        <v>185.28</v>
      </c>
      <c r="BI1221" s="273">
        <v>238.4</v>
      </c>
      <c r="BJ1221" s="573">
        <v>0.96360000000000001</v>
      </c>
      <c r="BK1221" s="273">
        <v>9694</v>
      </c>
      <c r="BL1221" s="273">
        <f t="shared" si="243"/>
        <v>0</v>
      </c>
      <c r="BM1221" s="271">
        <v>7.3</v>
      </c>
      <c r="BN1221" s="273">
        <v>221.28</v>
      </c>
      <c r="BO1221" s="273">
        <v>238.4</v>
      </c>
      <c r="BP1221" s="573">
        <v>0.93220000000000003</v>
      </c>
      <c r="BQ1221" s="273">
        <v>17764</v>
      </c>
      <c r="BR1221" s="273">
        <f t="shared" si="244"/>
        <v>0</v>
      </c>
      <c r="BS1221" s="271">
        <v>12.81</v>
      </c>
      <c r="BT1221" s="273">
        <v>226.88</v>
      </c>
      <c r="BU1221" s="273">
        <v>238.4</v>
      </c>
      <c r="BV1221" s="573">
        <v>0.93059999999999998</v>
      </c>
      <c r="BW1221" s="273">
        <v>19596</v>
      </c>
      <c r="BX1221" s="273">
        <f t="shared" si="245"/>
        <v>0</v>
      </c>
      <c r="BY1221" s="271">
        <v>12.47</v>
      </c>
      <c r="BZ1221" s="273">
        <f t="shared" si="246"/>
        <v>178518</v>
      </c>
    </row>
    <row r="1222" spans="1:78">
      <c r="A1222" s="272">
        <v>1217</v>
      </c>
      <c r="B1222" s="272" t="s">
        <v>3260</v>
      </c>
      <c r="C1222" s="272" t="s">
        <v>403</v>
      </c>
      <c r="D1222" s="272" t="s">
        <v>391</v>
      </c>
      <c r="E1222" s="273">
        <v>300</v>
      </c>
      <c r="F1222" s="273">
        <v>269.16000000000003</v>
      </c>
      <c r="G1222" s="273">
        <v>269.16000000000003</v>
      </c>
      <c r="H1222" s="573">
        <v>0.99739999999999995</v>
      </c>
      <c r="I1222" s="273">
        <v>154504</v>
      </c>
      <c r="J1222" s="273">
        <f t="shared" ref="J1222:J1285" si="247">IF(K1222&gt;60,(K1222-60)/K1222*I1222,0)</f>
        <v>38524.51795320907</v>
      </c>
      <c r="K1222" s="271">
        <v>79.930000000000007</v>
      </c>
      <c r="L1222" s="273">
        <v>264.95999999999998</v>
      </c>
      <c r="M1222" s="273">
        <v>264.95999999999998</v>
      </c>
      <c r="N1222" s="573">
        <v>0.99770000000000003</v>
      </c>
      <c r="O1222" s="273">
        <v>164796</v>
      </c>
      <c r="P1222" s="273">
        <f t="shared" ref="P1222:P1285" si="248">IF(Q1222&gt;60,(Q1222-60)/Q1222*O1222,0)</f>
        <v>46789.555316863596</v>
      </c>
      <c r="Q1222" s="271">
        <v>83.79</v>
      </c>
      <c r="R1222" s="273">
        <v>275.04000000000002</v>
      </c>
      <c r="S1222" s="273">
        <v>275.04000000000002</v>
      </c>
      <c r="T1222" s="573">
        <v>0.99739999999999995</v>
      </c>
      <c r="U1222" s="273">
        <v>157703</v>
      </c>
      <c r="V1222" s="273">
        <f t="shared" ref="V1222:V1285" si="249">IF(W1222&gt;60,(W1222-60)/W1222*U1222,0)</f>
        <v>39188.721442885777</v>
      </c>
      <c r="W1222" s="271">
        <v>79.84</v>
      </c>
      <c r="X1222" s="273">
        <v>247.44</v>
      </c>
      <c r="Y1222" s="273">
        <v>247.44</v>
      </c>
      <c r="Z1222" s="573">
        <v>0.99629999999999996</v>
      </c>
      <c r="AA1222" s="273">
        <v>154680</v>
      </c>
      <c r="AB1222" s="273">
        <f t="shared" ref="AB1222:AB1285" si="250">IF(AC1222&gt;60,(AC1222-60)/AC1222*AA1222,0)</f>
        <v>44626.638207043754</v>
      </c>
      <c r="AC1222" s="271">
        <v>84.33</v>
      </c>
      <c r="AD1222" s="273">
        <v>297.36</v>
      </c>
      <c r="AE1222" s="273">
        <v>297.36</v>
      </c>
      <c r="AF1222" s="573">
        <v>0.99609999999999999</v>
      </c>
      <c r="AG1222" s="273">
        <v>148595</v>
      </c>
      <c r="AH1222" s="273">
        <f t="shared" ref="AH1222:AH1285" si="251">IF(AI1222&gt;60,(AI1222-60)/AI1222*AG1222,0)</f>
        <v>16373.436897523372</v>
      </c>
      <c r="AI1222" s="271">
        <v>67.430000000000007</v>
      </c>
      <c r="AJ1222" s="273">
        <v>259.68</v>
      </c>
      <c r="AK1222" s="273">
        <v>259.68</v>
      </c>
      <c r="AL1222" s="573">
        <v>0.99660000000000004</v>
      </c>
      <c r="AM1222" s="273">
        <v>148623</v>
      </c>
      <c r="AN1222" s="273">
        <f t="shared" ref="AN1222:AN1285" si="252">IF(AO1222&gt;60,(AO1222-60)/AO1222*AM1222,0)</f>
        <v>36820.342026078244</v>
      </c>
      <c r="AO1222" s="271">
        <v>79.760000000000005</v>
      </c>
      <c r="AP1222" s="273">
        <v>250.08</v>
      </c>
      <c r="AQ1222" s="273">
        <v>250.08</v>
      </c>
      <c r="AR1222" s="573">
        <v>0.99660000000000004</v>
      </c>
      <c r="AS1222" s="273">
        <v>150846</v>
      </c>
      <c r="AT1222" s="273">
        <f t="shared" ref="AT1222:AT1285" si="253">IF(AU1222&gt;60,(AU1222-60)/AU1222*AS1222,0)</f>
        <v>39588.962507682838</v>
      </c>
      <c r="AU1222" s="271">
        <v>81.349999999999994</v>
      </c>
      <c r="AV1222" s="273">
        <v>228.24</v>
      </c>
      <c r="AW1222" s="273">
        <v>240</v>
      </c>
      <c r="AX1222" s="573">
        <v>0.99519999999999997</v>
      </c>
      <c r="AY1222" s="273">
        <v>135278</v>
      </c>
      <c r="AZ1222" s="273">
        <f t="shared" ref="AZ1222:AZ1285" si="254">IF(BA1222&gt;60,(BA1222-60)/BA1222*AY1222,0)</f>
        <v>37143.796155241194</v>
      </c>
      <c r="BA1222" s="271">
        <v>82.71</v>
      </c>
      <c r="BB1222" s="273">
        <v>218.52</v>
      </c>
      <c r="BC1222" s="273">
        <v>240</v>
      </c>
      <c r="BD1222" s="573">
        <v>0.99529999999999996</v>
      </c>
      <c r="BE1222" s="273">
        <v>135508</v>
      </c>
      <c r="BF1222" s="273">
        <f t="shared" ref="BF1222:BF1285" si="255">IF(BG1222&gt;60,(BG1222-60)/BG1222*BE1222,0)</f>
        <v>38416.048722235486</v>
      </c>
      <c r="BG1222" s="271">
        <v>83.74</v>
      </c>
      <c r="BH1222" s="273">
        <v>234</v>
      </c>
      <c r="BI1222" s="273">
        <v>240</v>
      </c>
      <c r="BJ1222" s="573">
        <v>0.99560000000000004</v>
      </c>
      <c r="BK1222" s="273">
        <v>134295</v>
      </c>
      <c r="BL1222" s="273">
        <f t="shared" ref="BL1222:BL1285" si="256">IF(BM1222&gt;60,(BM1222-60)/BM1222*BK1222,0)</f>
        <v>30284.415257519038</v>
      </c>
      <c r="BM1222" s="271">
        <v>77.47</v>
      </c>
      <c r="BN1222" s="273">
        <v>227.64</v>
      </c>
      <c r="BO1222" s="273">
        <v>240</v>
      </c>
      <c r="BP1222" s="573">
        <v>0.99590000000000001</v>
      </c>
      <c r="BQ1222" s="273">
        <v>133491</v>
      </c>
      <c r="BR1222" s="273">
        <f t="shared" ref="BR1222:BR1285" si="257">IF(BS1222&gt;60,(BS1222-60)/BS1222*BQ1222,0)</f>
        <v>42079.678383930615</v>
      </c>
      <c r="BS1222" s="271">
        <v>87.62</v>
      </c>
      <c r="BT1222" s="273">
        <v>235.8</v>
      </c>
      <c r="BU1222" s="273">
        <v>240</v>
      </c>
      <c r="BV1222" s="573">
        <v>0.99609999999999999</v>
      </c>
      <c r="BW1222" s="273">
        <v>151013</v>
      </c>
      <c r="BX1222" s="273">
        <f t="shared" ref="BX1222:BX1285" si="258">IF(BY1222&gt;60,(BY1222-60)/BY1222*BW1222,0)</f>
        <v>46154.997453998374</v>
      </c>
      <c r="BY1222" s="271">
        <v>86.41</v>
      </c>
      <c r="BZ1222" s="273">
        <f t="shared" ref="BZ1222:BZ1285" si="259">I1222+O1222+U1222+AA1222+AG1222+AM1222+AS1222+AY1222+BE1222+BK1222+BQ1222+BW1222</f>
        <v>1769332</v>
      </c>
    </row>
    <row r="1223" spans="1:78">
      <c r="A1223" s="272">
        <v>1218</v>
      </c>
      <c r="B1223" s="272" t="s">
        <v>3260</v>
      </c>
      <c r="C1223" s="272" t="s">
        <v>425</v>
      </c>
      <c r="D1223" s="272" t="s">
        <v>394</v>
      </c>
      <c r="E1223" s="273">
        <v>300</v>
      </c>
      <c r="F1223" s="273">
        <v>235.2</v>
      </c>
      <c r="G1223" s="273">
        <v>240</v>
      </c>
      <c r="H1223" s="573">
        <v>0.99280000000000002</v>
      </c>
      <c r="I1223" s="273">
        <v>100335</v>
      </c>
      <c r="J1223" s="273">
        <f t="shared" si="247"/>
        <v>0</v>
      </c>
      <c r="K1223" s="271">
        <v>59.68</v>
      </c>
      <c r="L1223" s="273">
        <v>237.6</v>
      </c>
      <c r="M1223" s="273">
        <v>240</v>
      </c>
      <c r="N1223" s="573">
        <v>0.9929</v>
      </c>
      <c r="O1223" s="273">
        <v>94685</v>
      </c>
      <c r="P1223" s="273">
        <f t="shared" si="248"/>
        <v>0</v>
      </c>
      <c r="Q1223" s="271">
        <v>53.94</v>
      </c>
      <c r="R1223" s="273">
        <v>244.4</v>
      </c>
      <c r="S1223" s="273">
        <v>244.4</v>
      </c>
      <c r="T1223" s="573">
        <v>0.98670000000000002</v>
      </c>
      <c r="U1223" s="273">
        <v>68090</v>
      </c>
      <c r="V1223" s="273">
        <f t="shared" si="249"/>
        <v>0</v>
      </c>
      <c r="W1223" s="271">
        <v>39.21</v>
      </c>
      <c r="X1223" s="273">
        <v>206.4</v>
      </c>
      <c r="Y1223" s="273">
        <v>240</v>
      </c>
      <c r="Z1223" s="573">
        <v>0.99480000000000002</v>
      </c>
      <c r="AA1223" s="273">
        <v>29975</v>
      </c>
      <c r="AB1223" s="273">
        <f t="shared" si="250"/>
        <v>0</v>
      </c>
      <c r="AC1223" s="271">
        <v>19.62</v>
      </c>
      <c r="AD1223" s="273">
        <v>237.6</v>
      </c>
      <c r="AE1223" s="273">
        <v>240</v>
      </c>
      <c r="AF1223" s="573">
        <v>0.99180000000000001</v>
      </c>
      <c r="AG1223" s="273">
        <v>72945</v>
      </c>
      <c r="AH1223" s="273">
        <f t="shared" si="251"/>
        <v>0</v>
      </c>
      <c r="AI1223" s="271">
        <v>41.6</v>
      </c>
      <c r="AJ1223" s="273">
        <v>239.6</v>
      </c>
      <c r="AK1223" s="273">
        <v>240</v>
      </c>
      <c r="AL1223" s="573">
        <v>0.98780000000000001</v>
      </c>
      <c r="AM1223" s="273">
        <v>81745</v>
      </c>
      <c r="AN1223" s="273">
        <f t="shared" si="252"/>
        <v>0</v>
      </c>
      <c r="AO1223" s="271">
        <v>47.97</v>
      </c>
      <c r="AP1223" s="273">
        <v>249.2</v>
      </c>
      <c r="AQ1223" s="273">
        <v>249.2</v>
      </c>
      <c r="AR1223" s="573">
        <v>0.98850000000000005</v>
      </c>
      <c r="AS1223" s="273">
        <v>53260</v>
      </c>
      <c r="AT1223" s="273">
        <f t="shared" si="253"/>
        <v>0</v>
      </c>
      <c r="AU1223" s="271">
        <v>29.06</v>
      </c>
      <c r="AV1223" s="273">
        <v>237.2</v>
      </c>
      <c r="AW1223" s="273">
        <v>240</v>
      </c>
      <c r="AX1223" s="573">
        <v>0.9889</v>
      </c>
      <c r="AY1223" s="273">
        <v>53320</v>
      </c>
      <c r="AZ1223" s="273">
        <f t="shared" si="254"/>
        <v>0</v>
      </c>
      <c r="BA1223" s="271">
        <v>31.57</v>
      </c>
      <c r="BB1223" s="273">
        <v>233.6</v>
      </c>
      <c r="BC1223" s="273">
        <v>240</v>
      </c>
      <c r="BD1223" s="573">
        <v>0.99150000000000005</v>
      </c>
      <c r="BE1223" s="273">
        <v>77095</v>
      </c>
      <c r="BF1223" s="273">
        <f t="shared" si="255"/>
        <v>0</v>
      </c>
      <c r="BG1223" s="271">
        <v>44.74</v>
      </c>
      <c r="BH1223" s="273">
        <v>240.4</v>
      </c>
      <c r="BI1223" s="273">
        <v>240.4</v>
      </c>
      <c r="BJ1223" s="573">
        <v>0.99050000000000005</v>
      </c>
      <c r="BK1223" s="273">
        <v>71755</v>
      </c>
      <c r="BL1223" s="273">
        <f t="shared" si="256"/>
        <v>0</v>
      </c>
      <c r="BM1223" s="271">
        <v>40.5</v>
      </c>
      <c r="BN1223" s="273">
        <v>242.4</v>
      </c>
      <c r="BO1223" s="273">
        <v>242.4</v>
      </c>
      <c r="BP1223" s="573">
        <v>0.98699999999999999</v>
      </c>
      <c r="BQ1223" s="273">
        <v>100500</v>
      </c>
      <c r="BR1223" s="273">
        <f t="shared" si="257"/>
        <v>4035.4343305071156</v>
      </c>
      <c r="BS1223" s="271">
        <v>62.51</v>
      </c>
      <c r="BT1223" s="273">
        <v>257.2</v>
      </c>
      <c r="BU1223" s="273">
        <v>257.2</v>
      </c>
      <c r="BV1223" s="573">
        <v>0.98760000000000003</v>
      </c>
      <c r="BW1223" s="273">
        <v>99395</v>
      </c>
      <c r="BX1223" s="273">
        <f t="shared" si="258"/>
        <v>0</v>
      </c>
      <c r="BY1223" s="271">
        <v>52.59</v>
      </c>
      <c r="BZ1223" s="273">
        <f t="shared" si="259"/>
        <v>903100</v>
      </c>
    </row>
    <row r="1224" spans="1:78">
      <c r="A1224" s="272">
        <v>1219</v>
      </c>
      <c r="B1224" s="272" t="s">
        <v>3260</v>
      </c>
      <c r="C1224" s="272" t="s">
        <v>435</v>
      </c>
      <c r="D1224" s="272" t="s">
        <v>394</v>
      </c>
      <c r="E1224" s="273">
        <v>300</v>
      </c>
      <c r="F1224" s="273">
        <v>259.68</v>
      </c>
      <c r="G1224" s="273">
        <v>259.68</v>
      </c>
      <c r="H1224" s="573">
        <v>0.99660000000000004</v>
      </c>
      <c r="I1224" s="273">
        <v>102252</v>
      </c>
      <c r="J1224" s="273">
        <f t="shared" si="247"/>
        <v>0</v>
      </c>
      <c r="K1224" s="271">
        <v>54.87</v>
      </c>
      <c r="L1224" s="273">
        <v>256.16000000000003</v>
      </c>
      <c r="M1224" s="273">
        <v>256.16000000000003</v>
      </c>
      <c r="N1224" s="573">
        <v>0.99680000000000002</v>
      </c>
      <c r="O1224" s="273">
        <v>107296</v>
      </c>
      <c r="P1224" s="273">
        <f t="shared" si="248"/>
        <v>0</v>
      </c>
      <c r="Q1224" s="271">
        <v>56.47</v>
      </c>
      <c r="R1224" s="273">
        <v>204.96</v>
      </c>
      <c r="S1224" s="273">
        <v>240</v>
      </c>
      <c r="T1224" s="573">
        <v>0.9909</v>
      </c>
      <c r="U1224" s="273">
        <v>25148</v>
      </c>
      <c r="V1224" s="273">
        <f t="shared" si="249"/>
        <v>0</v>
      </c>
      <c r="W1224" s="271">
        <v>17.2</v>
      </c>
      <c r="X1224" s="273">
        <v>53.44</v>
      </c>
      <c r="Y1224" s="273">
        <v>240</v>
      </c>
      <c r="Z1224" s="573">
        <v>0.99219999999999997</v>
      </c>
      <c r="AA1224" s="273">
        <v>5622</v>
      </c>
      <c r="AB1224" s="273">
        <f t="shared" si="250"/>
        <v>0</v>
      </c>
      <c r="AC1224" s="271">
        <v>14.25</v>
      </c>
      <c r="AD1224" s="273">
        <v>167.52</v>
      </c>
      <c r="AE1224" s="273">
        <v>240</v>
      </c>
      <c r="AF1224" s="573">
        <v>0.99080000000000001</v>
      </c>
      <c r="AG1224" s="273">
        <v>37352</v>
      </c>
      <c r="AH1224" s="273">
        <f t="shared" si="251"/>
        <v>0</v>
      </c>
      <c r="AI1224" s="271">
        <v>30.25</v>
      </c>
      <c r="AJ1224" s="273">
        <v>167.68</v>
      </c>
      <c r="AK1224" s="273">
        <v>240</v>
      </c>
      <c r="AL1224" s="573">
        <v>0.98929999999999996</v>
      </c>
      <c r="AM1224" s="273">
        <v>51926</v>
      </c>
      <c r="AN1224" s="273">
        <f t="shared" si="252"/>
        <v>0</v>
      </c>
      <c r="AO1224" s="271">
        <v>43.47</v>
      </c>
      <c r="AP1224" s="273">
        <v>252.88</v>
      </c>
      <c r="AQ1224" s="273">
        <v>252.88</v>
      </c>
      <c r="AR1224" s="573">
        <v>0.99639999999999995</v>
      </c>
      <c r="AS1224" s="273">
        <v>91191.4</v>
      </c>
      <c r="AT1224" s="273">
        <f t="shared" si="253"/>
        <v>0</v>
      </c>
      <c r="AU1224" s="271">
        <v>48.64</v>
      </c>
      <c r="AV1224" s="273">
        <v>265.60000000000002</v>
      </c>
      <c r="AW1224" s="273">
        <v>265.60000000000002</v>
      </c>
      <c r="AX1224" s="573">
        <v>0.98550000000000004</v>
      </c>
      <c r="AY1224" s="273">
        <v>56620</v>
      </c>
      <c r="AZ1224" s="273">
        <f t="shared" si="254"/>
        <v>0</v>
      </c>
      <c r="BA1224" s="271">
        <v>30.04</v>
      </c>
      <c r="BB1224" s="273">
        <v>210.72</v>
      </c>
      <c r="BC1224" s="273">
        <v>240</v>
      </c>
      <c r="BD1224" s="573">
        <v>0.98750000000000004</v>
      </c>
      <c r="BE1224" s="273">
        <v>20544</v>
      </c>
      <c r="BF1224" s="273">
        <f t="shared" si="255"/>
        <v>0</v>
      </c>
      <c r="BG1224" s="271">
        <v>13.27</v>
      </c>
      <c r="BH1224" s="273">
        <v>263.68</v>
      </c>
      <c r="BI1224" s="273">
        <v>263.68</v>
      </c>
      <c r="BJ1224" s="573">
        <v>0.91959999999999997</v>
      </c>
      <c r="BK1224" s="273">
        <v>42818</v>
      </c>
      <c r="BL1224" s="273">
        <f t="shared" si="256"/>
        <v>0</v>
      </c>
      <c r="BM1224" s="271">
        <v>23.73</v>
      </c>
      <c r="BN1224" s="273">
        <v>256</v>
      </c>
      <c r="BO1224" s="273">
        <v>256</v>
      </c>
      <c r="BP1224" s="573">
        <v>0.97360000000000002</v>
      </c>
      <c r="BQ1224" s="273">
        <v>52406</v>
      </c>
      <c r="BR1224" s="273">
        <f t="shared" si="257"/>
        <v>0</v>
      </c>
      <c r="BS1224" s="271">
        <v>31.29</v>
      </c>
      <c r="BT1224" s="273">
        <v>270.39999999999998</v>
      </c>
      <c r="BU1224" s="273">
        <v>270.39999999999998</v>
      </c>
      <c r="BV1224" s="573">
        <v>0.91810000000000003</v>
      </c>
      <c r="BW1224" s="273">
        <v>90806</v>
      </c>
      <c r="BX1224" s="273">
        <f t="shared" si="258"/>
        <v>0</v>
      </c>
      <c r="BY1224" s="271">
        <v>49.16</v>
      </c>
      <c r="BZ1224" s="273">
        <f t="shared" si="259"/>
        <v>683981.4</v>
      </c>
    </row>
    <row r="1225" spans="1:78">
      <c r="A1225" s="272">
        <v>1220</v>
      </c>
      <c r="B1225" s="272" t="s">
        <v>3260</v>
      </c>
      <c r="C1225" s="272" t="s">
        <v>499</v>
      </c>
      <c r="D1225" s="272" t="s">
        <v>391</v>
      </c>
      <c r="E1225" s="273">
        <v>300</v>
      </c>
      <c r="F1225" s="273">
        <v>255.2</v>
      </c>
      <c r="G1225" s="273">
        <v>255.2</v>
      </c>
      <c r="H1225" s="573">
        <v>0.99439999999999995</v>
      </c>
      <c r="I1225" s="273">
        <v>77086</v>
      </c>
      <c r="J1225" s="273">
        <f t="shared" si="247"/>
        <v>0</v>
      </c>
      <c r="K1225" s="271">
        <v>42.19</v>
      </c>
      <c r="L1225" s="273">
        <v>263.36</v>
      </c>
      <c r="M1225" s="273">
        <v>263.36</v>
      </c>
      <c r="N1225" s="573">
        <v>0.99170000000000003</v>
      </c>
      <c r="O1225" s="273">
        <v>98700</v>
      </c>
      <c r="P1225" s="273">
        <f t="shared" si="248"/>
        <v>0</v>
      </c>
      <c r="Q1225" s="271">
        <v>50.79</v>
      </c>
      <c r="R1225" s="273">
        <v>233.92</v>
      </c>
      <c r="S1225" s="273">
        <v>233.92</v>
      </c>
      <c r="T1225" s="573">
        <v>0.99319999999999997</v>
      </c>
      <c r="U1225" s="273">
        <v>81942</v>
      </c>
      <c r="V1225" s="273">
        <f t="shared" si="249"/>
        <v>0</v>
      </c>
      <c r="W1225" s="271">
        <v>48.99</v>
      </c>
      <c r="X1225" s="273">
        <v>180.96</v>
      </c>
      <c r="Y1225" s="273">
        <v>180.96</v>
      </c>
      <c r="Z1225" s="573">
        <v>0.99709999999999999</v>
      </c>
      <c r="AA1225" s="273">
        <v>63604</v>
      </c>
      <c r="AB1225" s="273">
        <f t="shared" si="250"/>
        <v>0</v>
      </c>
      <c r="AC1225" s="271">
        <v>47.38</v>
      </c>
      <c r="AD1225" s="273">
        <v>173.6</v>
      </c>
      <c r="AE1225" s="273">
        <v>173.6</v>
      </c>
      <c r="AF1225" s="573">
        <v>0.997</v>
      </c>
      <c r="AG1225" s="273">
        <v>61312</v>
      </c>
      <c r="AH1225" s="273">
        <f t="shared" si="251"/>
        <v>0</v>
      </c>
      <c r="AI1225" s="271">
        <v>47.61</v>
      </c>
      <c r="AJ1225" s="273">
        <v>204.8</v>
      </c>
      <c r="AK1225" s="273">
        <v>204.8</v>
      </c>
      <c r="AL1225" s="573">
        <v>0.99690000000000001</v>
      </c>
      <c r="AM1225" s="273">
        <v>66308</v>
      </c>
      <c r="AN1225" s="273">
        <f t="shared" si="252"/>
        <v>0</v>
      </c>
      <c r="AO1225" s="271">
        <v>45.1</v>
      </c>
      <c r="AP1225" s="273">
        <v>234.56</v>
      </c>
      <c r="AQ1225" s="273">
        <v>234.56</v>
      </c>
      <c r="AR1225" s="573">
        <v>0.99739999999999995</v>
      </c>
      <c r="AS1225" s="273">
        <v>73206</v>
      </c>
      <c r="AT1225" s="273">
        <f t="shared" si="253"/>
        <v>0</v>
      </c>
      <c r="AU1225" s="271">
        <v>42.06</v>
      </c>
      <c r="AV1225" s="273">
        <v>181.28</v>
      </c>
      <c r="AW1225" s="273">
        <v>181.28</v>
      </c>
      <c r="AX1225" s="573">
        <v>0.99080000000000001</v>
      </c>
      <c r="AY1225" s="273">
        <v>49994</v>
      </c>
      <c r="AZ1225" s="273">
        <f t="shared" si="254"/>
        <v>0</v>
      </c>
      <c r="BA1225" s="271">
        <v>38.659999999999997</v>
      </c>
      <c r="BB1225" s="273">
        <v>154.08000000000001</v>
      </c>
      <c r="BC1225" s="273">
        <v>160</v>
      </c>
      <c r="BD1225" s="573">
        <v>0.98870000000000002</v>
      </c>
      <c r="BE1225" s="273">
        <v>45998</v>
      </c>
      <c r="BF1225" s="273">
        <f t="shared" si="255"/>
        <v>0</v>
      </c>
      <c r="BG1225" s="271">
        <v>40.58</v>
      </c>
      <c r="BH1225" s="273">
        <v>193.6</v>
      </c>
      <c r="BI1225" s="273">
        <v>240</v>
      </c>
      <c r="BJ1225" s="573">
        <v>0.9859</v>
      </c>
      <c r="BK1225" s="273">
        <v>50030</v>
      </c>
      <c r="BL1225" s="273">
        <f t="shared" si="256"/>
        <v>0</v>
      </c>
      <c r="BM1225" s="271">
        <v>35.229999999999997</v>
      </c>
      <c r="BN1225" s="273">
        <v>190.24</v>
      </c>
      <c r="BO1225" s="273">
        <v>240</v>
      </c>
      <c r="BP1225" s="573">
        <v>0.9929</v>
      </c>
      <c r="BQ1225" s="273">
        <v>55534</v>
      </c>
      <c r="BR1225" s="273">
        <f t="shared" si="257"/>
        <v>0</v>
      </c>
      <c r="BS1225" s="271">
        <v>43.75</v>
      </c>
      <c r="BT1225" s="273">
        <v>223.52</v>
      </c>
      <c r="BU1225" s="273">
        <v>240</v>
      </c>
      <c r="BV1225" s="573">
        <v>0.99339999999999995</v>
      </c>
      <c r="BW1225" s="273">
        <v>67426</v>
      </c>
      <c r="BX1225" s="273">
        <f t="shared" si="258"/>
        <v>0</v>
      </c>
      <c r="BY1225" s="271">
        <v>40.81</v>
      </c>
      <c r="BZ1225" s="273">
        <f t="shared" si="259"/>
        <v>791140</v>
      </c>
    </row>
    <row r="1226" spans="1:78">
      <c r="A1226" s="272">
        <v>1221</v>
      </c>
      <c r="B1226" s="272" t="s">
        <v>3260</v>
      </c>
      <c r="C1226" s="272" t="s">
        <v>506</v>
      </c>
      <c r="D1226" s="272" t="s">
        <v>397</v>
      </c>
      <c r="E1226" s="273">
        <v>320</v>
      </c>
      <c r="F1226" s="273">
        <v>94.4</v>
      </c>
      <c r="G1226" s="273">
        <v>256</v>
      </c>
      <c r="H1226" s="573">
        <v>0.99239999999999995</v>
      </c>
      <c r="I1226" s="273">
        <v>35771</v>
      </c>
      <c r="J1226" s="273">
        <f t="shared" si="247"/>
        <v>0</v>
      </c>
      <c r="K1226" s="271">
        <v>53.03</v>
      </c>
      <c r="L1226" s="273">
        <v>109.44</v>
      </c>
      <c r="M1226" s="273">
        <v>256</v>
      </c>
      <c r="N1226" s="573">
        <v>0.98980000000000001</v>
      </c>
      <c r="O1226" s="273">
        <v>43835</v>
      </c>
      <c r="P1226" s="273">
        <f t="shared" si="248"/>
        <v>0</v>
      </c>
      <c r="Q1226" s="271">
        <v>54.39</v>
      </c>
      <c r="R1226" s="273">
        <v>94.8</v>
      </c>
      <c r="S1226" s="273">
        <v>256</v>
      </c>
      <c r="T1226" s="573">
        <v>0.9889</v>
      </c>
      <c r="U1226" s="273">
        <v>36039</v>
      </c>
      <c r="V1226" s="273">
        <f t="shared" si="249"/>
        <v>0</v>
      </c>
      <c r="W1226" s="271">
        <v>53.39</v>
      </c>
      <c r="X1226" s="273">
        <v>106.16</v>
      </c>
      <c r="Y1226" s="273">
        <v>256</v>
      </c>
      <c r="Z1226" s="573">
        <v>0.99080000000000001</v>
      </c>
      <c r="AA1226" s="273">
        <v>41466</v>
      </c>
      <c r="AB1226" s="273">
        <f t="shared" si="250"/>
        <v>0</v>
      </c>
      <c r="AC1226" s="271">
        <v>52.98</v>
      </c>
      <c r="AD1226" s="273">
        <v>93.6</v>
      </c>
      <c r="AE1226" s="273">
        <v>256</v>
      </c>
      <c r="AF1226" s="573">
        <v>0.99460000000000004</v>
      </c>
      <c r="AG1226" s="273">
        <v>35588</v>
      </c>
      <c r="AH1226" s="273">
        <f t="shared" si="251"/>
        <v>0</v>
      </c>
      <c r="AI1226" s="271">
        <v>51.38</v>
      </c>
      <c r="AJ1226" s="273">
        <v>95.52</v>
      </c>
      <c r="AK1226" s="273">
        <v>256</v>
      </c>
      <c r="AL1226" s="573">
        <v>0.99390000000000001</v>
      </c>
      <c r="AM1226" s="273">
        <v>38042</v>
      </c>
      <c r="AN1226" s="273">
        <f t="shared" si="252"/>
        <v>0</v>
      </c>
      <c r="AO1226" s="271">
        <v>55.65</v>
      </c>
      <c r="AP1226" s="273">
        <v>92.48</v>
      </c>
      <c r="AQ1226" s="273">
        <v>256</v>
      </c>
      <c r="AR1226" s="573">
        <v>0.99299999999999999</v>
      </c>
      <c r="AS1226" s="273">
        <v>30928</v>
      </c>
      <c r="AT1226" s="273">
        <f t="shared" si="253"/>
        <v>0</v>
      </c>
      <c r="AU1226" s="271">
        <v>45.26</v>
      </c>
      <c r="AV1226" s="273">
        <v>94.08</v>
      </c>
      <c r="AW1226" s="273">
        <v>256</v>
      </c>
      <c r="AX1226" s="573">
        <v>0.99099999999999999</v>
      </c>
      <c r="AY1226" s="273">
        <v>27928</v>
      </c>
      <c r="AZ1226" s="273">
        <f t="shared" si="254"/>
        <v>0</v>
      </c>
      <c r="BA1226" s="271">
        <v>41.6</v>
      </c>
      <c r="BB1226" s="273">
        <v>68.239999999999995</v>
      </c>
      <c r="BC1226" s="273">
        <v>256</v>
      </c>
      <c r="BD1226" s="573">
        <v>0.98860000000000003</v>
      </c>
      <c r="BE1226" s="273">
        <v>26032</v>
      </c>
      <c r="BF1226" s="273">
        <f t="shared" si="255"/>
        <v>0</v>
      </c>
      <c r="BG1226" s="271">
        <v>51.86</v>
      </c>
      <c r="BH1226" s="273">
        <v>67.28</v>
      </c>
      <c r="BI1226" s="273">
        <v>256</v>
      </c>
      <c r="BJ1226" s="573">
        <v>0.9919</v>
      </c>
      <c r="BK1226" s="273">
        <v>26654</v>
      </c>
      <c r="BL1226" s="273">
        <f t="shared" si="256"/>
        <v>0</v>
      </c>
      <c r="BM1226" s="271">
        <v>53.68</v>
      </c>
      <c r="BN1226" s="273">
        <v>73.2</v>
      </c>
      <c r="BO1226" s="273">
        <v>256</v>
      </c>
      <c r="BP1226" s="573">
        <v>0.99429999999999996</v>
      </c>
      <c r="BQ1226" s="273">
        <v>26425</v>
      </c>
      <c r="BR1226" s="273">
        <f t="shared" si="257"/>
        <v>0</v>
      </c>
      <c r="BS1226" s="271">
        <v>54.02</v>
      </c>
      <c r="BT1226" s="273">
        <v>98.72</v>
      </c>
      <c r="BU1226" s="273">
        <v>256</v>
      </c>
      <c r="BV1226" s="573">
        <v>0.99470000000000003</v>
      </c>
      <c r="BW1226" s="273">
        <v>37878</v>
      </c>
      <c r="BX1226" s="273">
        <f t="shared" si="258"/>
        <v>0</v>
      </c>
      <c r="BY1226" s="271">
        <v>51.85</v>
      </c>
      <c r="BZ1226" s="273">
        <f t="shared" si="259"/>
        <v>406586</v>
      </c>
    </row>
    <row r="1227" spans="1:78">
      <c r="A1227" s="272">
        <v>1222</v>
      </c>
      <c r="B1227" s="272" t="s">
        <v>3260</v>
      </c>
      <c r="C1227" s="272" t="s">
        <v>4382</v>
      </c>
      <c r="D1227" s="272" t="s">
        <v>397</v>
      </c>
      <c r="E1227" s="273">
        <v>324</v>
      </c>
      <c r="F1227" s="273">
        <v>98.48</v>
      </c>
      <c r="G1227" s="273">
        <v>133.6</v>
      </c>
      <c r="H1227" s="573">
        <v>0.99309999999999998</v>
      </c>
      <c r="I1227" s="273">
        <v>46880</v>
      </c>
      <c r="J1227" s="273">
        <f t="shared" si="247"/>
        <v>4626.7327625056287</v>
      </c>
      <c r="K1227" s="271">
        <v>66.569999999999993</v>
      </c>
      <c r="L1227" s="273">
        <v>79.599999999999994</v>
      </c>
      <c r="M1227" s="273">
        <v>133.6</v>
      </c>
      <c r="N1227" s="573">
        <v>0.98609999999999998</v>
      </c>
      <c r="O1227" s="273">
        <v>14789</v>
      </c>
      <c r="P1227" s="273">
        <f t="shared" si="248"/>
        <v>0</v>
      </c>
      <c r="Q1227" s="271">
        <v>25.32</v>
      </c>
      <c r="R1227" s="273">
        <v>23.68</v>
      </c>
      <c r="S1227" s="273">
        <v>133.6</v>
      </c>
      <c r="T1227" s="573">
        <v>0.97809999999999997</v>
      </c>
      <c r="U1227" s="273">
        <v>8913</v>
      </c>
      <c r="V1227" s="273">
        <f t="shared" si="249"/>
        <v>0</v>
      </c>
      <c r="W1227" s="271">
        <v>53.44</v>
      </c>
      <c r="X1227" s="273">
        <v>77.44</v>
      </c>
      <c r="Y1227" s="273">
        <v>133.6</v>
      </c>
      <c r="Z1227" s="573">
        <v>0.99209999999999998</v>
      </c>
      <c r="AA1227" s="273">
        <v>29308</v>
      </c>
      <c r="AB1227" s="273">
        <f t="shared" si="250"/>
        <v>0</v>
      </c>
      <c r="AC1227" s="271">
        <v>51.27</v>
      </c>
      <c r="AD1227" s="273">
        <v>92</v>
      </c>
      <c r="AE1227" s="273">
        <v>133.6</v>
      </c>
      <c r="AF1227" s="573">
        <v>0.99429999999999996</v>
      </c>
      <c r="AG1227" s="273">
        <v>44940</v>
      </c>
      <c r="AH1227" s="273">
        <f t="shared" si="251"/>
        <v>4104.0163562017278</v>
      </c>
      <c r="AI1227" s="271">
        <v>66.03</v>
      </c>
      <c r="AJ1227" s="273">
        <v>95.68</v>
      </c>
      <c r="AK1227" s="273">
        <v>133.6</v>
      </c>
      <c r="AL1227" s="573">
        <v>0.99539999999999995</v>
      </c>
      <c r="AM1227" s="273">
        <v>49140</v>
      </c>
      <c r="AN1227" s="273">
        <f t="shared" si="252"/>
        <v>7995.7075076751307</v>
      </c>
      <c r="AO1227" s="271">
        <v>71.66</v>
      </c>
      <c r="AP1227" s="273">
        <v>92.24</v>
      </c>
      <c r="AQ1227" s="273">
        <v>133.6</v>
      </c>
      <c r="AR1227" s="573">
        <v>0.99339999999999995</v>
      </c>
      <c r="AS1227" s="273">
        <v>33749</v>
      </c>
      <c r="AT1227" s="273">
        <f t="shared" si="253"/>
        <v>0</v>
      </c>
      <c r="AU1227" s="271">
        <v>49.5</v>
      </c>
      <c r="AV1227" s="273">
        <v>85.92</v>
      </c>
      <c r="AW1227" s="273">
        <v>259.2</v>
      </c>
      <c r="AX1227" s="573">
        <v>0.99709999999999999</v>
      </c>
      <c r="AY1227" s="273">
        <v>34933</v>
      </c>
      <c r="AZ1227" s="273">
        <f t="shared" si="254"/>
        <v>0</v>
      </c>
      <c r="BA1227" s="271">
        <v>56.63</v>
      </c>
      <c r="BB1227" s="273">
        <v>36.96</v>
      </c>
      <c r="BC1227" s="273">
        <v>259.2</v>
      </c>
      <c r="BD1227" s="573">
        <v>0.98950000000000005</v>
      </c>
      <c r="BE1227" s="273">
        <v>11125</v>
      </c>
      <c r="BF1227" s="273">
        <f t="shared" si="255"/>
        <v>0</v>
      </c>
      <c r="BG1227" s="271">
        <v>40.89</v>
      </c>
      <c r="BH1227" s="273">
        <v>59.92</v>
      </c>
      <c r="BI1227" s="273">
        <v>259.2</v>
      </c>
      <c r="BJ1227" s="573">
        <v>0.99260000000000004</v>
      </c>
      <c r="BK1227" s="273">
        <v>19011</v>
      </c>
      <c r="BL1227" s="273">
        <f t="shared" si="256"/>
        <v>0</v>
      </c>
      <c r="BM1227" s="271">
        <v>42.96</v>
      </c>
      <c r="BN1227" s="273">
        <v>83.36</v>
      </c>
      <c r="BO1227" s="273">
        <v>259.2</v>
      </c>
      <c r="BP1227" s="573">
        <v>0.99690000000000001</v>
      </c>
      <c r="BQ1227" s="273">
        <v>36143</v>
      </c>
      <c r="BR1227" s="273">
        <f t="shared" si="257"/>
        <v>2635.8924598269464</v>
      </c>
      <c r="BS1227" s="271">
        <v>64.72</v>
      </c>
      <c r="BT1227" s="273">
        <v>89.92</v>
      </c>
      <c r="BU1227" s="273">
        <v>259.2</v>
      </c>
      <c r="BV1227" s="573">
        <v>0.99670000000000003</v>
      </c>
      <c r="BW1227" s="273">
        <v>47791</v>
      </c>
      <c r="BX1227" s="273">
        <f t="shared" si="258"/>
        <v>7781.7911259941411</v>
      </c>
      <c r="BY1227" s="271">
        <v>71.67</v>
      </c>
      <c r="BZ1227" s="273">
        <f t="shared" si="259"/>
        <v>376722</v>
      </c>
    </row>
    <row r="1228" spans="1:78">
      <c r="A1228" s="272">
        <v>1223</v>
      </c>
      <c r="B1228" s="272" t="s">
        <v>3260</v>
      </c>
      <c r="C1228" s="272" t="s">
        <v>4068</v>
      </c>
      <c r="D1228" s="272" t="s">
        <v>391</v>
      </c>
      <c r="E1228" s="273">
        <v>330</v>
      </c>
      <c r="F1228" s="273">
        <v>0</v>
      </c>
      <c r="G1228" s="273">
        <v>0</v>
      </c>
      <c r="H1228" s="573">
        <v>0</v>
      </c>
      <c r="I1228" s="273">
        <v>0</v>
      </c>
      <c r="J1228" s="273">
        <f t="shared" si="247"/>
        <v>0</v>
      </c>
      <c r="K1228" s="271">
        <v>0</v>
      </c>
      <c r="L1228" s="273">
        <v>0</v>
      </c>
      <c r="M1228" s="273">
        <v>0</v>
      </c>
      <c r="N1228" s="573">
        <v>0</v>
      </c>
      <c r="O1228" s="273">
        <v>0</v>
      </c>
      <c r="P1228" s="273">
        <f t="shared" si="248"/>
        <v>0</v>
      </c>
      <c r="Q1228" s="271">
        <v>0</v>
      </c>
      <c r="R1228" s="273">
        <v>0</v>
      </c>
      <c r="S1228" s="273">
        <v>0</v>
      </c>
      <c r="T1228" s="573">
        <v>0</v>
      </c>
      <c r="U1228" s="273">
        <v>0</v>
      </c>
      <c r="V1228" s="273">
        <f t="shared" si="249"/>
        <v>0</v>
      </c>
      <c r="W1228" s="271">
        <v>0</v>
      </c>
      <c r="X1228" s="273">
        <v>0</v>
      </c>
      <c r="Y1228" s="273">
        <v>0</v>
      </c>
      <c r="Z1228" s="573">
        <v>0</v>
      </c>
      <c r="AA1228" s="273">
        <v>0</v>
      </c>
      <c r="AB1228" s="273">
        <f t="shared" si="250"/>
        <v>0</v>
      </c>
      <c r="AC1228" s="271">
        <v>0</v>
      </c>
      <c r="AD1228" s="273">
        <v>0</v>
      </c>
      <c r="AE1228" s="273">
        <v>0</v>
      </c>
      <c r="AF1228" s="573">
        <v>0</v>
      </c>
      <c r="AG1228" s="273">
        <v>0</v>
      </c>
      <c r="AH1228" s="273">
        <f t="shared" si="251"/>
        <v>0</v>
      </c>
      <c r="AI1228" s="271">
        <v>0</v>
      </c>
      <c r="AJ1228" s="273">
        <v>0</v>
      </c>
      <c r="AK1228" s="273">
        <v>0</v>
      </c>
      <c r="AL1228" s="573">
        <v>0</v>
      </c>
      <c r="AM1228" s="273">
        <v>0</v>
      </c>
      <c r="AN1228" s="273">
        <f t="shared" si="252"/>
        <v>0</v>
      </c>
      <c r="AO1228" s="271">
        <v>0</v>
      </c>
      <c r="AP1228" s="273">
        <v>0</v>
      </c>
      <c r="AQ1228" s="273">
        <v>0</v>
      </c>
      <c r="AR1228" s="573">
        <v>0</v>
      </c>
      <c r="AS1228" s="273">
        <v>0</v>
      </c>
      <c r="AT1228" s="273">
        <f t="shared" si="253"/>
        <v>0</v>
      </c>
      <c r="AU1228" s="271">
        <v>0</v>
      </c>
      <c r="AV1228" s="273">
        <v>0</v>
      </c>
      <c r="AW1228" s="273">
        <v>0</v>
      </c>
      <c r="AX1228" s="573">
        <v>0</v>
      </c>
      <c r="AY1228" s="273">
        <v>0</v>
      </c>
      <c r="AZ1228" s="273">
        <f t="shared" si="254"/>
        <v>0</v>
      </c>
      <c r="BA1228" s="271">
        <v>0</v>
      </c>
      <c r="BB1228" s="273">
        <v>3.52</v>
      </c>
      <c r="BC1228" s="273">
        <v>0</v>
      </c>
      <c r="BD1228" s="573">
        <v>0</v>
      </c>
      <c r="BE1228" s="273">
        <v>0</v>
      </c>
      <c r="BF1228" s="273">
        <f t="shared" si="255"/>
        <v>0</v>
      </c>
      <c r="BG1228" s="271">
        <v>0</v>
      </c>
      <c r="BH1228" s="273">
        <v>19.2</v>
      </c>
      <c r="BI1228" s="273">
        <v>264</v>
      </c>
      <c r="BJ1228" s="573">
        <v>0.53680000000000005</v>
      </c>
      <c r="BK1228" s="273">
        <v>1965</v>
      </c>
      <c r="BL1228" s="273">
        <f t="shared" si="256"/>
        <v>0</v>
      </c>
      <c r="BM1228" s="271">
        <v>26.48</v>
      </c>
      <c r="BN1228" s="273">
        <v>19.600000000000001</v>
      </c>
      <c r="BO1228" s="273">
        <v>264</v>
      </c>
      <c r="BP1228" s="573">
        <v>0.4572</v>
      </c>
      <c r="BQ1228" s="273">
        <v>2005</v>
      </c>
      <c r="BR1228" s="273">
        <f t="shared" si="257"/>
        <v>0</v>
      </c>
      <c r="BS1228" s="271">
        <v>33.29</v>
      </c>
      <c r="BT1228" s="273">
        <v>7.6</v>
      </c>
      <c r="BU1228" s="273">
        <v>264</v>
      </c>
      <c r="BV1228" s="573">
        <v>0.46379999999999999</v>
      </c>
      <c r="BW1228" s="273">
        <v>1925</v>
      </c>
      <c r="BX1228" s="273">
        <f t="shared" si="258"/>
        <v>351.21610573647638</v>
      </c>
      <c r="BY1228" s="271">
        <v>73.39</v>
      </c>
      <c r="BZ1228" s="273">
        <f t="shared" si="259"/>
        <v>5895</v>
      </c>
    </row>
    <row r="1229" spans="1:78">
      <c r="A1229" s="272">
        <v>1224</v>
      </c>
      <c r="B1229" s="272" t="s">
        <v>3260</v>
      </c>
      <c r="C1229" s="272" t="s">
        <v>566</v>
      </c>
      <c r="D1229" s="272" t="s">
        <v>391</v>
      </c>
      <c r="E1229" s="273">
        <v>347</v>
      </c>
      <c r="F1229" s="273">
        <v>300.32</v>
      </c>
      <c r="G1229" s="273">
        <v>300.32</v>
      </c>
      <c r="H1229" s="573">
        <v>0.60099999999999998</v>
      </c>
      <c r="I1229" s="273">
        <v>7144</v>
      </c>
      <c r="J1229" s="273">
        <f t="shared" si="247"/>
        <v>0</v>
      </c>
      <c r="K1229" s="271">
        <v>5.5</v>
      </c>
      <c r="L1229" s="273">
        <v>285.27999999999997</v>
      </c>
      <c r="M1229" s="273">
        <v>285.27999999999997</v>
      </c>
      <c r="N1229" s="573">
        <v>0.63900000000000001</v>
      </c>
      <c r="O1229" s="273">
        <v>8232</v>
      </c>
      <c r="P1229" s="273">
        <f t="shared" si="248"/>
        <v>0</v>
      </c>
      <c r="Q1229" s="271">
        <v>6.07</v>
      </c>
      <c r="R1229" s="273">
        <v>275.52</v>
      </c>
      <c r="S1229" s="273">
        <v>277.60000000000002</v>
      </c>
      <c r="T1229" s="573">
        <v>0.64900000000000002</v>
      </c>
      <c r="U1229" s="273">
        <v>7576</v>
      </c>
      <c r="V1229" s="273">
        <f t="shared" si="249"/>
        <v>0</v>
      </c>
      <c r="W1229" s="271">
        <v>5.88</v>
      </c>
      <c r="X1229" s="273">
        <v>210.24</v>
      </c>
      <c r="Y1229" s="273">
        <v>277.60000000000002</v>
      </c>
      <c r="Z1229" s="573">
        <v>0.58030000000000004</v>
      </c>
      <c r="AA1229" s="273">
        <v>6164</v>
      </c>
      <c r="AB1229" s="273">
        <f t="shared" si="250"/>
        <v>0</v>
      </c>
      <c r="AC1229" s="271">
        <v>6.79</v>
      </c>
      <c r="AD1229" s="273">
        <v>205.44</v>
      </c>
      <c r="AE1229" s="273">
        <v>277.60000000000002</v>
      </c>
      <c r="AF1229" s="573">
        <v>0.5716</v>
      </c>
      <c r="AG1229" s="273">
        <v>5600</v>
      </c>
      <c r="AH1229" s="273">
        <f t="shared" si="251"/>
        <v>0</v>
      </c>
      <c r="AI1229" s="271">
        <v>6.41</v>
      </c>
      <c r="AJ1229" s="273">
        <v>244.96</v>
      </c>
      <c r="AK1229" s="273">
        <v>277.60000000000002</v>
      </c>
      <c r="AL1229" s="573">
        <v>0.58260000000000001</v>
      </c>
      <c r="AM1229" s="273">
        <v>5372</v>
      </c>
      <c r="AN1229" s="273">
        <f t="shared" si="252"/>
        <v>0</v>
      </c>
      <c r="AO1229" s="271">
        <v>5.23</v>
      </c>
      <c r="AP1229" s="273">
        <v>223.52</v>
      </c>
      <c r="AQ1229" s="273">
        <v>277.60000000000002</v>
      </c>
      <c r="AR1229" s="573">
        <v>0.58089999999999997</v>
      </c>
      <c r="AS1229" s="273">
        <v>5052</v>
      </c>
      <c r="AT1229" s="273">
        <f t="shared" si="253"/>
        <v>0</v>
      </c>
      <c r="AU1229" s="271">
        <v>5.23</v>
      </c>
      <c r="AV1229" s="273">
        <v>206.08</v>
      </c>
      <c r="AW1229" s="273">
        <v>277.60000000000002</v>
      </c>
      <c r="AX1229" s="573">
        <v>0.48099999999999998</v>
      </c>
      <c r="AY1229" s="273">
        <v>4532</v>
      </c>
      <c r="AZ1229" s="273">
        <f t="shared" si="254"/>
        <v>0</v>
      </c>
      <c r="BA1229" s="271">
        <v>6.35</v>
      </c>
      <c r="BB1229" s="273">
        <v>223.52</v>
      </c>
      <c r="BC1229" s="273">
        <v>277.60000000000002</v>
      </c>
      <c r="BD1229" s="573">
        <v>0.45760000000000001</v>
      </c>
      <c r="BE1229" s="273">
        <v>4228</v>
      </c>
      <c r="BF1229" s="273">
        <f t="shared" si="255"/>
        <v>0</v>
      </c>
      <c r="BG1229" s="271">
        <v>5.56</v>
      </c>
      <c r="BH1229" s="273">
        <v>227.52</v>
      </c>
      <c r="BI1229" s="273">
        <v>277.60000000000002</v>
      </c>
      <c r="BJ1229" s="573">
        <v>0.4652</v>
      </c>
      <c r="BK1229" s="273">
        <v>4216</v>
      </c>
      <c r="BL1229" s="273">
        <f t="shared" si="256"/>
        <v>0</v>
      </c>
      <c r="BM1229" s="271">
        <v>5.35</v>
      </c>
      <c r="BN1229" s="273">
        <v>197.12</v>
      </c>
      <c r="BO1229" s="273">
        <v>277.60000000000002</v>
      </c>
      <c r="BP1229" s="573">
        <v>0.53410000000000002</v>
      </c>
      <c r="BQ1229" s="273">
        <v>4112</v>
      </c>
      <c r="BR1229" s="273">
        <f t="shared" si="257"/>
        <v>0</v>
      </c>
      <c r="BS1229" s="271">
        <v>5.81</v>
      </c>
      <c r="BT1229" s="273">
        <v>184.16</v>
      </c>
      <c r="BU1229" s="273">
        <v>277.60000000000002</v>
      </c>
      <c r="BV1229" s="573">
        <v>0.54420000000000002</v>
      </c>
      <c r="BW1229" s="273">
        <v>4576</v>
      </c>
      <c r="BX1229" s="273">
        <f t="shared" si="258"/>
        <v>0</v>
      </c>
      <c r="BY1229" s="271">
        <v>6.14</v>
      </c>
      <c r="BZ1229" s="273">
        <f t="shared" si="259"/>
        <v>66804</v>
      </c>
    </row>
    <row r="1230" spans="1:78">
      <c r="A1230" s="272">
        <v>1225</v>
      </c>
      <c r="B1230" s="272" t="s">
        <v>3260</v>
      </c>
      <c r="C1230" s="272" t="s">
        <v>614</v>
      </c>
      <c r="D1230" s="272" t="s">
        <v>397</v>
      </c>
      <c r="E1230" s="273">
        <v>366.66666666666669</v>
      </c>
      <c r="F1230" s="273">
        <v>4.8</v>
      </c>
      <c r="G1230" s="273">
        <v>293.33300000000003</v>
      </c>
      <c r="H1230" s="573">
        <v>0.8851</v>
      </c>
      <c r="I1230" s="273">
        <v>879</v>
      </c>
      <c r="J1230" s="273">
        <f t="shared" si="247"/>
        <v>0</v>
      </c>
      <c r="K1230" s="271">
        <v>28.73</v>
      </c>
      <c r="L1230" s="273">
        <v>141.6</v>
      </c>
      <c r="M1230" s="273">
        <v>293.33300000000003</v>
      </c>
      <c r="N1230" s="573">
        <v>0.91869999999999996</v>
      </c>
      <c r="O1230" s="273">
        <v>1221</v>
      </c>
      <c r="P1230" s="273">
        <f t="shared" si="248"/>
        <v>0</v>
      </c>
      <c r="Q1230" s="271">
        <v>1.26</v>
      </c>
      <c r="R1230" s="273">
        <v>26.824629999999999</v>
      </c>
      <c r="S1230" s="273">
        <v>293.33300000000003</v>
      </c>
      <c r="T1230" s="573">
        <v>0.89470000000000005</v>
      </c>
      <c r="U1230" s="273">
        <v>918</v>
      </c>
      <c r="V1230" s="273">
        <f t="shared" si="249"/>
        <v>0</v>
      </c>
      <c r="W1230" s="271">
        <v>5.94</v>
      </c>
      <c r="X1230" s="273">
        <v>4.08</v>
      </c>
      <c r="Y1230" s="273">
        <v>293.33300000000003</v>
      </c>
      <c r="Z1230" s="573">
        <v>0.75649999999999995</v>
      </c>
      <c r="AA1230" s="273">
        <v>522</v>
      </c>
      <c r="AB1230" s="273">
        <f t="shared" si="250"/>
        <v>0</v>
      </c>
      <c r="AC1230" s="271">
        <v>22.73</v>
      </c>
      <c r="AD1230" s="273">
        <v>0.72</v>
      </c>
      <c r="AE1230" s="273">
        <v>293.33300000000003</v>
      </c>
      <c r="AF1230" s="573">
        <v>0.59799999999999998</v>
      </c>
      <c r="AG1230" s="273">
        <v>183</v>
      </c>
      <c r="AH1230" s="273">
        <f t="shared" si="251"/>
        <v>0</v>
      </c>
      <c r="AI1230" s="271">
        <v>57.12</v>
      </c>
      <c r="AJ1230" s="273">
        <v>228.48</v>
      </c>
      <c r="AK1230" s="273">
        <v>293.33300000000003</v>
      </c>
      <c r="AL1230" s="573">
        <v>0.95620000000000005</v>
      </c>
      <c r="AM1230" s="273">
        <v>6492</v>
      </c>
      <c r="AN1230" s="273">
        <f t="shared" si="252"/>
        <v>0</v>
      </c>
      <c r="AO1230" s="271">
        <v>4.13</v>
      </c>
      <c r="AP1230" s="273">
        <v>142.56</v>
      </c>
      <c r="AQ1230" s="273">
        <v>293.33300000000003</v>
      </c>
      <c r="AR1230" s="573">
        <v>0.90439999999999998</v>
      </c>
      <c r="AS1230" s="273">
        <v>2301</v>
      </c>
      <c r="AT1230" s="273">
        <f t="shared" si="253"/>
        <v>0</v>
      </c>
      <c r="AU1230" s="271">
        <v>2.4</v>
      </c>
      <c r="AV1230" s="273">
        <v>203.28</v>
      </c>
      <c r="AW1230" s="273">
        <v>293.33300000000003</v>
      </c>
      <c r="AX1230" s="573">
        <v>0.93669999999999998</v>
      </c>
      <c r="AY1230" s="273">
        <v>4395</v>
      </c>
      <c r="AZ1230" s="273">
        <f t="shared" si="254"/>
        <v>0</v>
      </c>
      <c r="BA1230" s="271">
        <v>3.21</v>
      </c>
      <c r="BB1230" s="273">
        <v>137.04</v>
      </c>
      <c r="BC1230" s="273">
        <v>293.33300000000003</v>
      </c>
      <c r="BD1230" s="573">
        <v>0.9425</v>
      </c>
      <c r="BE1230" s="273">
        <v>4920</v>
      </c>
      <c r="BF1230" s="273">
        <f t="shared" si="255"/>
        <v>0</v>
      </c>
      <c r="BG1230" s="271">
        <v>5.12</v>
      </c>
      <c r="BH1230" s="273">
        <v>81.599999999999994</v>
      </c>
      <c r="BI1230" s="273">
        <v>293.33300000000003</v>
      </c>
      <c r="BJ1230" s="573">
        <v>0.87909999999999999</v>
      </c>
      <c r="BK1230" s="273">
        <v>1833</v>
      </c>
      <c r="BL1230" s="273">
        <f t="shared" si="256"/>
        <v>0</v>
      </c>
      <c r="BM1230" s="271">
        <v>3.43</v>
      </c>
      <c r="BN1230" s="273">
        <v>183.6</v>
      </c>
      <c r="BO1230" s="273">
        <v>293.33300000000003</v>
      </c>
      <c r="BP1230" s="573">
        <v>0.94569999999999999</v>
      </c>
      <c r="BQ1230" s="273">
        <v>4710</v>
      </c>
      <c r="BR1230" s="273">
        <f t="shared" si="257"/>
        <v>0</v>
      </c>
      <c r="BS1230" s="271">
        <v>4.04</v>
      </c>
      <c r="BT1230" s="273">
        <v>183.36</v>
      </c>
      <c r="BU1230" s="273">
        <v>293.33300000000003</v>
      </c>
      <c r="BV1230" s="573">
        <v>0.94840000000000002</v>
      </c>
      <c r="BW1230" s="273">
        <v>4578</v>
      </c>
      <c r="BX1230" s="273">
        <f t="shared" si="258"/>
        <v>0</v>
      </c>
      <c r="BY1230" s="271">
        <v>3.54</v>
      </c>
      <c r="BZ1230" s="273">
        <f t="shared" si="259"/>
        <v>32952</v>
      </c>
    </row>
    <row r="1231" spans="1:78">
      <c r="A1231" s="272">
        <v>1226</v>
      </c>
      <c r="B1231" s="272" t="s">
        <v>3260</v>
      </c>
      <c r="C1231" s="272" t="s">
        <v>479</v>
      </c>
      <c r="D1231" s="272" t="s">
        <v>394</v>
      </c>
      <c r="E1231" s="273">
        <v>370</v>
      </c>
      <c r="F1231" s="273">
        <v>311.76</v>
      </c>
      <c r="G1231" s="273">
        <v>311.76</v>
      </c>
      <c r="H1231" s="573">
        <v>0.96360000000000001</v>
      </c>
      <c r="I1231" s="273">
        <v>41943</v>
      </c>
      <c r="J1231" s="273">
        <f t="shared" si="247"/>
        <v>0</v>
      </c>
      <c r="K1231" s="271">
        <v>19.39</v>
      </c>
      <c r="L1231" s="273">
        <v>300.72000000000003</v>
      </c>
      <c r="M1231" s="273">
        <v>300.72000000000003</v>
      </c>
      <c r="N1231" s="573">
        <v>0.96560000000000001</v>
      </c>
      <c r="O1231" s="273">
        <v>46383</v>
      </c>
      <c r="P1231" s="273">
        <f t="shared" si="248"/>
        <v>0</v>
      </c>
      <c r="Q1231" s="271">
        <v>21.47</v>
      </c>
      <c r="R1231" s="273">
        <v>240.96</v>
      </c>
      <c r="S1231" s="273">
        <v>296</v>
      </c>
      <c r="T1231" s="573">
        <v>0.96079999999999999</v>
      </c>
      <c r="U1231" s="273">
        <v>36732</v>
      </c>
      <c r="V1231" s="273">
        <f t="shared" si="249"/>
        <v>0</v>
      </c>
      <c r="W1231" s="271">
        <v>22.04</v>
      </c>
      <c r="X1231" s="273">
        <v>252.24</v>
      </c>
      <c r="Y1231" s="273">
        <v>296</v>
      </c>
      <c r="Z1231" s="573">
        <v>0.92779999999999996</v>
      </c>
      <c r="AA1231" s="273">
        <v>35271</v>
      </c>
      <c r="AB1231" s="273">
        <f t="shared" si="250"/>
        <v>0</v>
      </c>
      <c r="AC1231" s="271">
        <v>20.260000000000002</v>
      </c>
      <c r="AD1231" s="273">
        <v>304.08</v>
      </c>
      <c r="AE1231" s="273">
        <v>304.08</v>
      </c>
      <c r="AF1231" s="573">
        <v>0.70240000000000002</v>
      </c>
      <c r="AG1231" s="273">
        <v>34947</v>
      </c>
      <c r="AH1231" s="273">
        <f t="shared" si="251"/>
        <v>0</v>
      </c>
      <c r="AI1231" s="271">
        <v>21.99</v>
      </c>
      <c r="AJ1231" s="273">
        <v>275.52</v>
      </c>
      <c r="AK1231" s="273">
        <v>296</v>
      </c>
      <c r="AL1231" s="573">
        <v>0.69079999999999997</v>
      </c>
      <c r="AM1231" s="273">
        <v>33684</v>
      </c>
      <c r="AN1231" s="273">
        <f t="shared" si="252"/>
        <v>0</v>
      </c>
      <c r="AO1231" s="271">
        <v>24.58</v>
      </c>
      <c r="AP1231" s="273">
        <v>324.24</v>
      </c>
      <c r="AQ1231" s="273">
        <v>324.24</v>
      </c>
      <c r="AR1231" s="573">
        <v>0.71340000000000003</v>
      </c>
      <c r="AS1231" s="273">
        <v>61101</v>
      </c>
      <c r="AT1231" s="273">
        <f t="shared" si="253"/>
        <v>0</v>
      </c>
      <c r="AU1231" s="271">
        <v>35.5</v>
      </c>
      <c r="AV1231" s="273">
        <v>302.39999999999998</v>
      </c>
      <c r="AW1231" s="273">
        <v>302.39999999999998</v>
      </c>
      <c r="AX1231" s="573">
        <v>0.753</v>
      </c>
      <c r="AY1231" s="273">
        <v>17679</v>
      </c>
      <c r="AZ1231" s="273">
        <f t="shared" si="254"/>
        <v>0</v>
      </c>
      <c r="BA1231" s="271">
        <v>10.78</v>
      </c>
      <c r="BB1231" s="273">
        <v>340.56</v>
      </c>
      <c r="BC1231" s="273">
        <v>340.56</v>
      </c>
      <c r="BD1231" s="573">
        <v>0.70609999999999995</v>
      </c>
      <c r="BE1231" s="273">
        <v>54354</v>
      </c>
      <c r="BF1231" s="273">
        <f t="shared" si="255"/>
        <v>0</v>
      </c>
      <c r="BG1231" s="271">
        <v>30.38</v>
      </c>
      <c r="BH1231" s="273">
        <v>365.28</v>
      </c>
      <c r="BI1231" s="273">
        <v>365.28</v>
      </c>
      <c r="BJ1231" s="573">
        <v>0.67449999999999999</v>
      </c>
      <c r="BK1231" s="273">
        <v>47616</v>
      </c>
      <c r="BL1231" s="273">
        <f t="shared" si="256"/>
        <v>0</v>
      </c>
      <c r="BM1231" s="271">
        <v>25.97</v>
      </c>
      <c r="BN1231" s="273">
        <v>341.76</v>
      </c>
      <c r="BO1231" s="273">
        <v>341.76</v>
      </c>
      <c r="BP1231" s="573">
        <v>0.79820000000000002</v>
      </c>
      <c r="BQ1231" s="273">
        <v>44598</v>
      </c>
      <c r="BR1231" s="273">
        <f t="shared" si="257"/>
        <v>0</v>
      </c>
      <c r="BS1231" s="271">
        <v>24.33</v>
      </c>
      <c r="BT1231" s="273">
        <v>272.39999999999998</v>
      </c>
      <c r="BU1231" s="273">
        <v>296</v>
      </c>
      <c r="BV1231" s="573">
        <v>0.81720000000000004</v>
      </c>
      <c r="BW1231" s="273">
        <v>32091</v>
      </c>
      <c r="BX1231" s="273">
        <f t="shared" si="258"/>
        <v>0</v>
      </c>
      <c r="BY1231" s="271">
        <v>19.38</v>
      </c>
      <c r="BZ1231" s="273">
        <f t="shared" si="259"/>
        <v>486399</v>
      </c>
    </row>
    <row r="1232" spans="1:78">
      <c r="A1232" s="272">
        <v>1227</v>
      </c>
      <c r="B1232" s="272" t="s">
        <v>3260</v>
      </c>
      <c r="C1232" s="272" t="s">
        <v>517</v>
      </c>
      <c r="D1232" s="272" t="s">
        <v>397</v>
      </c>
      <c r="E1232" s="273">
        <v>375</v>
      </c>
      <c r="F1232" s="273">
        <v>103.92</v>
      </c>
      <c r="G1232" s="273">
        <v>300</v>
      </c>
      <c r="H1232" s="573">
        <v>0.99329999999999996</v>
      </c>
      <c r="I1232" s="273">
        <v>50607</v>
      </c>
      <c r="J1232" s="273">
        <f t="shared" si="247"/>
        <v>6012.7864590982545</v>
      </c>
      <c r="K1232" s="271">
        <v>68.09</v>
      </c>
      <c r="L1232" s="273">
        <v>101.28</v>
      </c>
      <c r="M1232" s="273">
        <v>300</v>
      </c>
      <c r="N1232" s="573">
        <v>0.97399999999999998</v>
      </c>
      <c r="O1232" s="273">
        <v>23172</v>
      </c>
      <c r="P1232" s="273">
        <f t="shared" si="248"/>
        <v>0</v>
      </c>
      <c r="Q1232" s="271">
        <v>31.57</v>
      </c>
      <c r="R1232" s="273">
        <v>28.32</v>
      </c>
      <c r="S1232" s="273">
        <v>300</v>
      </c>
      <c r="T1232" s="573">
        <v>0.92620000000000002</v>
      </c>
      <c r="U1232" s="273">
        <v>8028</v>
      </c>
      <c r="V1232" s="273">
        <f t="shared" si="249"/>
        <v>0</v>
      </c>
      <c r="W1232" s="271">
        <v>42.51</v>
      </c>
      <c r="X1232" s="273">
        <v>89.04</v>
      </c>
      <c r="Y1232" s="273">
        <v>300</v>
      </c>
      <c r="Z1232" s="573">
        <v>0.98089999999999999</v>
      </c>
      <c r="AA1232" s="273">
        <v>30627</v>
      </c>
      <c r="AB1232" s="273">
        <f t="shared" si="250"/>
        <v>0</v>
      </c>
      <c r="AC1232" s="271">
        <v>47.13</v>
      </c>
      <c r="AD1232" s="273">
        <v>75.84</v>
      </c>
      <c r="AE1232" s="273">
        <v>300</v>
      </c>
      <c r="AF1232" s="573">
        <v>0.96330000000000005</v>
      </c>
      <c r="AG1232" s="273">
        <v>24744</v>
      </c>
      <c r="AH1232" s="273">
        <f t="shared" si="251"/>
        <v>0</v>
      </c>
      <c r="AI1232" s="271">
        <v>45.52</v>
      </c>
      <c r="AJ1232" s="273">
        <v>100.08</v>
      </c>
      <c r="AK1232" s="273">
        <v>300</v>
      </c>
      <c r="AL1232" s="573">
        <v>0.98770000000000002</v>
      </c>
      <c r="AM1232" s="273">
        <v>34473</v>
      </c>
      <c r="AN1232" s="273">
        <f t="shared" si="252"/>
        <v>0</v>
      </c>
      <c r="AO1232" s="271">
        <v>48.43</v>
      </c>
      <c r="AP1232" s="273">
        <v>98.64</v>
      </c>
      <c r="AQ1232" s="273">
        <v>300</v>
      </c>
      <c r="AR1232" s="573">
        <v>0.98709999999999998</v>
      </c>
      <c r="AS1232" s="273">
        <v>34830</v>
      </c>
      <c r="AT1232" s="273">
        <f t="shared" si="253"/>
        <v>0</v>
      </c>
      <c r="AU1232" s="271">
        <v>48.08</v>
      </c>
      <c r="AV1232" s="273">
        <v>91.92</v>
      </c>
      <c r="AW1232" s="273">
        <v>300</v>
      </c>
      <c r="AX1232" s="573">
        <v>0.99129999999999996</v>
      </c>
      <c r="AY1232" s="273">
        <v>38022</v>
      </c>
      <c r="AZ1232" s="273">
        <f t="shared" si="254"/>
        <v>0</v>
      </c>
      <c r="BA1232" s="271">
        <v>57.95</v>
      </c>
      <c r="BB1232" s="273">
        <v>69.84</v>
      </c>
      <c r="BC1232" s="273">
        <v>300</v>
      </c>
      <c r="BD1232" s="573">
        <v>0.98109999999999997</v>
      </c>
      <c r="BE1232" s="273">
        <v>25335</v>
      </c>
      <c r="BF1232" s="273">
        <f t="shared" si="255"/>
        <v>0</v>
      </c>
      <c r="BG1232" s="271">
        <v>49.69</v>
      </c>
      <c r="BH1232" s="273">
        <v>68.16</v>
      </c>
      <c r="BI1232" s="273">
        <v>300</v>
      </c>
      <c r="BJ1232" s="573">
        <v>0.98050000000000004</v>
      </c>
      <c r="BK1232" s="273">
        <v>25647</v>
      </c>
      <c r="BL1232" s="273">
        <f t="shared" si="256"/>
        <v>0</v>
      </c>
      <c r="BM1232" s="271">
        <v>51.58</v>
      </c>
      <c r="BN1232" s="273">
        <v>85.92</v>
      </c>
      <c r="BO1232" s="273">
        <v>300</v>
      </c>
      <c r="BP1232" s="573">
        <v>0.99339999999999995</v>
      </c>
      <c r="BQ1232" s="273">
        <v>36597</v>
      </c>
      <c r="BR1232" s="273">
        <f t="shared" si="257"/>
        <v>2179.7586206896535</v>
      </c>
      <c r="BS1232" s="271">
        <v>63.8</v>
      </c>
      <c r="BT1232" s="273">
        <v>96.48</v>
      </c>
      <c r="BU1232" s="273">
        <v>300</v>
      </c>
      <c r="BV1232" s="573">
        <v>0.99239999999999995</v>
      </c>
      <c r="BW1232" s="273">
        <v>46026</v>
      </c>
      <c r="BX1232" s="273">
        <f t="shared" si="258"/>
        <v>3284.0095960377648</v>
      </c>
      <c r="BY1232" s="271">
        <v>64.61</v>
      </c>
      <c r="BZ1232" s="273">
        <f t="shared" si="259"/>
        <v>378108</v>
      </c>
    </row>
    <row r="1233" spans="1:78">
      <c r="A1233" s="272">
        <v>1228</v>
      </c>
      <c r="B1233" s="272" t="s">
        <v>3260</v>
      </c>
      <c r="C1233" s="272" t="s">
        <v>3295</v>
      </c>
      <c r="D1233" s="272" t="s">
        <v>394</v>
      </c>
      <c r="E1233" s="273">
        <v>380</v>
      </c>
      <c r="F1233" s="273">
        <v>307.04000000000002</v>
      </c>
      <c r="G1233" s="273">
        <v>307.04000000000002</v>
      </c>
      <c r="H1233" s="573">
        <v>0.99250000000000005</v>
      </c>
      <c r="I1233" s="273">
        <v>50668</v>
      </c>
      <c r="J1233" s="273">
        <f t="shared" si="247"/>
        <v>0</v>
      </c>
      <c r="K1233" s="271">
        <v>23.09</v>
      </c>
      <c r="L1233" s="273">
        <v>319.36</v>
      </c>
      <c r="M1233" s="273">
        <v>319.36</v>
      </c>
      <c r="N1233" s="573">
        <v>0.99329999999999996</v>
      </c>
      <c r="O1233" s="273">
        <v>49710</v>
      </c>
      <c r="P1233" s="273">
        <f t="shared" si="248"/>
        <v>0</v>
      </c>
      <c r="Q1233" s="271">
        <v>21.06</v>
      </c>
      <c r="R1233" s="273">
        <v>311.04000000000002</v>
      </c>
      <c r="S1233" s="273">
        <v>311.04000000000002</v>
      </c>
      <c r="T1233" s="573">
        <v>0.99419999999999997</v>
      </c>
      <c r="U1233" s="273">
        <v>44508</v>
      </c>
      <c r="V1233" s="273">
        <f t="shared" si="249"/>
        <v>0</v>
      </c>
      <c r="W1233" s="271">
        <v>19.989999999999998</v>
      </c>
      <c r="X1233" s="273">
        <v>302.72000000000003</v>
      </c>
      <c r="Y1233" s="273">
        <v>302.72000000000003</v>
      </c>
      <c r="Z1233" s="573">
        <v>0.99309999999999998</v>
      </c>
      <c r="AA1233" s="273">
        <v>68160</v>
      </c>
      <c r="AB1233" s="273">
        <f t="shared" si="250"/>
        <v>0</v>
      </c>
      <c r="AC1233" s="271">
        <v>30.47</v>
      </c>
      <c r="AD1233" s="273">
        <v>330.88</v>
      </c>
      <c r="AE1233" s="273">
        <v>330.88</v>
      </c>
      <c r="AF1233" s="573">
        <v>0.99390000000000001</v>
      </c>
      <c r="AG1233" s="273">
        <v>75036</v>
      </c>
      <c r="AH1233" s="273">
        <f t="shared" si="251"/>
        <v>0</v>
      </c>
      <c r="AI1233" s="271">
        <v>30.67</v>
      </c>
      <c r="AJ1233" s="273">
        <v>336.64</v>
      </c>
      <c r="AK1233" s="273">
        <v>336.64</v>
      </c>
      <c r="AL1233" s="573">
        <v>0.99239999999999995</v>
      </c>
      <c r="AM1233" s="273">
        <v>68422</v>
      </c>
      <c r="AN1233" s="273">
        <f t="shared" si="252"/>
        <v>0</v>
      </c>
      <c r="AO1233" s="271">
        <v>28.44</v>
      </c>
      <c r="AP1233" s="273">
        <v>321.60000000000002</v>
      </c>
      <c r="AQ1233" s="273">
        <v>321.60000000000002</v>
      </c>
      <c r="AR1233" s="573">
        <v>0.99260000000000004</v>
      </c>
      <c r="AS1233" s="273">
        <v>61404</v>
      </c>
      <c r="AT1233" s="273">
        <f t="shared" si="253"/>
        <v>0</v>
      </c>
      <c r="AU1233" s="271">
        <v>25.85</v>
      </c>
      <c r="AV1233" s="273">
        <v>320.39999999999998</v>
      </c>
      <c r="AW1233" s="273">
        <v>320.39999999999998</v>
      </c>
      <c r="AX1233" s="573">
        <v>0.99099999999999999</v>
      </c>
      <c r="AY1233" s="273">
        <v>58590</v>
      </c>
      <c r="AZ1233" s="273">
        <f t="shared" si="254"/>
        <v>0</v>
      </c>
      <c r="BA1233" s="271">
        <v>25.63</v>
      </c>
      <c r="BB1233" s="273">
        <v>337.68</v>
      </c>
      <c r="BC1233" s="273">
        <v>337.68</v>
      </c>
      <c r="BD1233" s="573">
        <v>0.99099999999999999</v>
      </c>
      <c r="BE1233" s="273">
        <v>76656</v>
      </c>
      <c r="BF1233" s="273">
        <f t="shared" si="255"/>
        <v>0</v>
      </c>
      <c r="BG1233" s="271">
        <v>30.79</v>
      </c>
      <c r="BH1233" s="273">
        <v>317.04000000000002</v>
      </c>
      <c r="BI1233" s="273">
        <v>317.04000000000002</v>
      </c>
      <c r="BJ1233" s="573">
        <v>0.99099999999999999</v>
      </c>
      <c r="BK1233" s="273">
        <v>66597</v>
      </c>
      <c r="BL1233" s="273">
        <f t="shared" si="256"/>
        <v>0</v>
      </c>
      <c r="BM1233" s="271">
        <v>28.49</v>
      </c>
      <c r="BN1233" s="273">
        <v>310.08</v>
      </c>
      <c r="BO1233" s="273">
        <v>310.08</v>
      </c>
      <c r="BP1233" s="573">
        <v>0.99239999999999995</v>
      </c>
      <c r="BQ1233" s="273">
        <v>61533</v>
      </c>
      <c r="BR1233" s="273">
        <f t="shared" si="257"/>
        <v>0</v>
      </c>
      <c r="BS1233" s="271">
        <v>29.75</v>
      </c>
      <c r="BT1233" s="273">
        <v>305.52</v>
      </c>
      <c r="BU1233" s="273">
        <v>305.52</v>
      </c>
      <c r="BV1233" s="573">
        <v>0.99160000000000004</v>
      </c>
      <c r="BW1233" s="273">
        <v>48141</v>
      </c>
      <c r="BX1233" s="273">
        <f t="shared" si="258"/>
        <v>0</v>
      </c>
      <c r="BY1233" s="271">
        <v>21.36</v>
      </c>
      <c r="BZ1233" s="273">
        <f t="shared" si="259"/>
        <v>729425</v>
      </c>
    </row>
    <row r="1234" spans="1:78">
      <c r="A1234" s="272">
        <v>1229</v>
      </c>
      <c r="B1234" s="272" t="s">
        <v>3260</v>
      </c>
      <c r="C1234" s="272" t="s">
        <v>523</v>
      </c>
      <c r="D1234" s="272" t="s">
        <v>397</v>
      </c>
      <c r="E1234" s="273">
        <v>400</v>
      </c>
      <c r="F1234" s="273">
        <v>106.2</v>
      </c>
      <c r="G1234" s="273">
        <v>320</v>
      </c>
      <c r="H1234" s="573">
        <v>0.99790000000000001</v>
      </c>
      <c r="I1234" s="273">
        <v>3905</v>
      </c>
      <c r="J1234" s="273">
        <f t="shared" si="247"/>
        <v>0</v>
      </c>
      <c r="K1234" s="271">
        <v>5.12</v>
      </c>
      <c r="L1234" s="273">
        <v>185.6</v>
      </c>
      <c r="M1234" s="273">
        <v>320</v>
      </c>
      <c r="N1234" s="573">
        <v>0.998</v>
      </c>
      <c r="O1234" s="273">
        <v>12166</v>
      </c>
      <c r="P1234" s="273">
        <f t="shared" si="248"/>
        <v>0</v>
      </c>
      <c r="Q1234" s="271">
        <v>8.83</v>
      </c>
      <c r="R1234" s="273">
        <v>112.8</v>
      </c>
      <c r="S1234" s="273">
        <v>320</v>
      </c>
      <c r="T1234" s="573">
        <v>0.99839999999999995</v>
      </c>
      <c r="U1234" s="273">
        <v>49339</v>
      </c>
      <c r="V1234" s="273">
        <f t="shared" si="249"/>
        <v>689.20542317173488</v>
      </c>
      <c r="W1234" s="271">
        <v>60.85</v>
      </c>
      <c r="X1234" s="273">
        <v>100</v>
      </c>
      <c r="Y1234" s="273">
        <v>320</v>
      </c>
      <c r="Z1234" s="573">
        <v>0.99829999999999997</v>
      </c>
      <c r="AA1234" s="273">
        <v>30857</v>
      </c>
      <c r="AB1234" s="273">
        <f t="shared" si="250"/>
        <v>0</v>
      </c>
      <c r="AC1234" s="271">
        <v>41.54</v>
      </c>
      <c r="AD1234" s="273">
        <v>11.6</v>
      </c>
      <c r="AE1234" s="273">
        <v>320</v>
      </c>
      <c r="AF1234" s="573">
        <v>0.99950000000000006</v>
      </c>
      <c r="AG1234" s="273">
        <v>4397</v>
      </c>
      <c r="AH1234" s="273">
        <f t="shared" si="251"/>
        <v>0</v>
      </c>
      <c r="AI1234" s="271">
        <v>50.97</v>
      </c>
      <c r="AJ1234" s="273">
        <v>14.4</v>
      </c>
      <c r="AK1234" s="273">
        <v>320</v>
      </c>
      <c r="AL1234" s="573">
        <v>0.99970000000000003</v>
      </c>
      <c r="AM1234" s="273">
        <v>4125</v>
      </c>
      <c r="AN1234" s="273">
        <f t="shared" si="252"/>
        <v>0</v>
      </c>
      <c r="AO1234" s="271">
        <v>39.799999999999997</v>
      </c>
      <c r="AP1234" s="273">
        <v>14.8</v>
      </c>
      <c r="AQ1234" s="273">
        <v>320</v>
      </c>
      <c r="AR1234" s="573">
        <v>0.99909999999999999</v>
      </c>
      <c r="AS1234" s="273">
        <v>4664</v>
      </c>
      <c r="AT1234" s="273">
        <f t="shared" si="253"/>
        <v>0</v>
      </c>
      <c r="AU1234" s="271">
        <v>42.39</v>
      </c>
      <c r="AV1234" s="273">
        <v>10</v>
      </c>
      <c r="AW1234" s="273">
        <v>320</v>
      </c>
      <c r="AX1234" s="573">
        <v>0.99839999999999995</v>
      </c>
      <c r="AY1234" s="273">
        <v>4490</v>
      </c>
      <c r="AZ1234" s="273">
        <f t="shared" si="254"/>
        <v>176.83957732949094</v>
      </c>
      <c r="BA1234" s="271">
        <v>62.46</v>
      </c>
      <c r="BB1234" s="273">
        <v>9.1999999999999993</v>
      </c>
      <c r="BC1234" s="273">
        <v>320</v>
      </c>
      <c r="BD1234" s="573">
        <v>0.99760000000000004</v>
      </c>
      <c r="BE1234" s="273">
        <v>4762</v>
      </c>
      <c r="BF1234" s="273">
        <f t="shared" si="255"/>
        <v>664.48099813566637</v>
      </c>
      <c r="BG1234" s="271">
        <v>69.73</v>
      </c>
      <c r="BH1234" s="273">
        <v>36</v>
      </c>
      <c r="BI1234" s="273">
        <v>320</v>
      </c>
      <c r="BJ1234" s="573">
        <v>0.99850000000000005</v>
      </c>
      <c r="BK1234" s="273">
        <v>4841</v>
      </c>
      <c r="BL1234" s="273">
        <f t="shared" si="256"/>
        <v>0</v>
      </c>
      <c r="BM1234" s="271">
        <v>18.100000000000001</v>
      </c>
      <c r="BN1234" s="273">
        <v>50.4</v>
      </c>
      <c r="BO1234" s="273">
        <v>320</v>
      </c>
      <c r="BP1234" s="573">
        <v>0.99960000000000004</v>
      </c>
      <c r="BQ1234" s="273">
        <v>24580</v>
      </c>
      <c r="BR1234" s="273">
        <f t="shared" si="257"/>
        <v>4265.9504132231386</v>
      </c>
      <c r="BS1234" s="271">
        <v>72.599999999999994</v>
      </c>
      <c r="BT1234" s="273">
        <v>73.2</v>
      </c>
      <c r="BU1234" s="273">
        <v>320</v>
      </c>
      <c r="BV1234" s="573">
        <v>0.99909999999999999</v>
      </c>
      <c r="BW1234" s="273">
        <v>25304</v>
      </c>
      <c r="BX1234" s="273">
        <f t="shared" si="258"/>
        <v>0</v>
      </c>
      <c r="BY1234" s="271">
        <v>46.5</v>
      </c>
      <c r="BZ1234" s="273">
        <f t="shared" si="259"/>
        <v>173430</v>
      </c>
    </row>
    <row r="1235" spans="1:78">
      <c r="A1235" s="272">
        <v>1230</v>
      </c>
      <c r="B1235" s="272" t="s">
        <v>3260</v>
      </c>
      <c r="C1235" s="272" t="s">
        <v>3298</v>
      </c>
      <c r="D1235" s="272" t="s">
        <v>391</v>
      </c>
      <c r="E1235" s="273">
        <v>400</v>
      </c>
      <c r="F1235" s="273">
        <v>248.8</v>
      </c>
      <c r="G1235" s="273">
        <v>320</v>
      </c>
      <c r="H1235" s="573">
        <v>0.99890000000000001</v>
      </c>
      <c r="I1235" s="273">
        <v>138965</v>
      </c>
      <c r="J1235" s="273">
        <f t="shared" si="247"/>
        <v>31587.021893110115</v>
      </c>
      <c r="K1235" s="271">
        <v>77.650000000000006</v>
      </c>
      <c r="L1235" s="273">
        <v>254.4</v>
      </c>
      <c r="M1235" s="273">
        <v>320</v>
      </c>
      <c r="N1235" s="573">
        <v>0.99919999999999998</v>
      </c>
      <c r="O1235" s="273">
        <v>148910</v>
      </c>
      <c r="P1235" s="273">
        <f t="shared" si="248"/>
        <v>35440.353060706118</v>
      </c>
      <c r="Q1235" s="271">
        <v>78.739999999999995</v>
      </c>
      <c r="R1235" s="273">
        <v>236.8</v>
      </c>
      <c r="S1235" s="273">
        <v>320</v>
      </c>
      <c r="T1235" s="573">
        <v>0.99809999999999999</v>
      </c>
      <c r="U1235" s="273">
        <v>142540</v>
      </c>
      <c r="V1235" s="273">
        <f t="shared" si="249"/>
        <v>40433.982808022927</v>
      </c>
      <c r="W1235" s="271">
        <v>83.76</v>
      </c>
      <c r="X1235" s="273">
        <v>242</v>
      </c>
      <c r="Y1235" s="273">
        <v>320</v>
      </c>
      <c r="Z1235" s="573">
        <v>0.99709999999999999</v>
      </c>
      <c r="AA1235" s="273">
        <v>144250</v>
      </c>
      <c r="AB1235" s="273">
        <f t="shared" si="250"/>
        <v>36533.758556316105</v>
      </c>
      <c r="AC1235" s="271">
        <v>80.349999999999994</v>
      </c>
      <c r="AD1235" s="273">
        <v>248.8</v>
      </c>
      <c r="AE1235" s="273">
        <v>320</v>
      </c>
      <c r="AF1235" s="573">
        <v>0.99729999999999996</v>
      </c>
      <c r="AG1235" s="273">
        <v>145575</v>
      </c>
      <c r="AH1235" s="273">
        <f t="shared" si="251"/>
        <v>34801.379201014577</v>
      </c>
      <c r="AI1235" s="271">
        <v>78.849999999999994</v>
      </c>
      <c r="AJ1235" s="273">
        <v>254.8</v>
      </c>
      <c r="AK1235" s="273">
        <v>320</v>
      </c>
      <c r="AL1235" s="573">
        <v>0.97750000000000004</v>
      </c>
      <c r="AM1235" s="273">
        <v>143105</v>
      </c>
      <c r="AN1235" s="273">
        <f t="shared" si="252"/>
        <v>35507.255639097741</v>
      </c>
      <c r="AO1235" s="271">
        <v>79.8</v>
      </c>
      <c r="AP1235" s="273">
        <v>237.2</v>
      </c>
      <c r="AQ1235" s="273">
        <v>320</v>
      </c>
      <c r="AR1235" s="573">
        <v>0.99590000000000001</v>
      </c>
      <c r="AS1235" s="273">
        <v>146830</v>
      </c>
      <c r="AT1235" s="273">
        <f t="shared" si="253"/>
        <v>41373.931050993546</v>
      </c>
      <c r="AU1235" s="271">
        <v>83.54</v>
      </c>
      <c r="AV1235" s="273">
        <v>244.8</v>
      </c>
      <c r="AW1235" s="273">
        <v>320</v>
      </c>
      <c r="AX1235" s="573">
        <v>0.99750000000000005</v>
      </c>
      <c r="AY1235" s="273">
        <v>138290</v>
      </c>
      <c r="AZ1235" s="273">
        <f t="shared" si="254"/>
        <v>32792.225047679603</v>
      </c>
      <c r="BA1235" s="271">
        <v>78.650000000000006</v>
      </c>
      <c r="BB1235" s="273">
        <v>232</v>
      </c>
      <c r="BC1235" s="273">
        <v>320</v>
      </c>
      <c r="BD1235" s="573">
        <v>0.99719999999999998</v>
      </c>
      <c r="BE1235" s="273">
        <v>140535</v>
      </c>
      <c r="BF1235" s="273">
        <f t="shared" si="255"/>
        <v>37251.07055365017</v>
      </c>
      <c r="BG1235" s="271">
        <v>81.64</v>
      </c>
      <c r="BH1235" s="273">
        <v>241.2</v>
      </c>
      <c r="BI1235" s="273">
        <v>320</v>
      </c>
      <c r="BJ1235" s="573">
        <v>0.99719999999999998</v>
      </c>
      <c r="BK1235" s="273">
        <v>145645</v>
      </c>
      <c r="BL1235" s="273">
        <f t="shared" si="256"/>
        <v>38263.579503563524</v>
      </c>
      <c r="BM1235" s="271">
        <v>81.38</v>
      </c>
      <c r="BN1235" s="273">
        <v>247.6</v>
      </c>
      <c r="BO1235" s="273">
        <v>320</v>
      </c>
      <c r="BP1235" s="573">
        <v>0.99709999999999999</v>
      </c>
      <c r="BQ1235" s="273">
        <v>133695</v>
      </c>
      <c r="BR1235" s="273">
        <f t="shared" si="257"/>
        <v>34145.483991064772</v>
      </c>
      <c r="BS1235" s="271">
        <v>80.58</v>
      </c>
      <c r="BT1235" s="273">
        <v>264</v>
      </c>
      <c r="BU1235" s="273">
        <v>320</v>
      </c>
      <c r="BV1235" s="573">
        <v>0.99739999999999995</v>
      </c>
      <c r="BW1235" s="273">
        <v>148015</v>
      </c>
      <c r="BX1235" s="273">
        <f t="shared" si="258"/>
        <v>30465.033090668425</v>
      </c>
      <c r="BY1235" s="271">
        <v>75.55</v>
      </c>
      <c r="BZ1235" s="273">
        <f t="shared" si="259"/>
        <v>1716355</v>
      </c>
    </row>
    <row r="1236" spans="1:78">
      <c r="A1236" s="272">
        <v>1231</v>
      </c>
      <c r="B1236" s="272" t="s">
        <v>3260</v>
      </c>
      <c r="C1236" s="272" t="s">
        <v>3310</v>
      </c>
      <c r="D1236" s="272" t="s">
        <v>449</v>
      </c>
      <c r="E1236" s="273">
        <v>400</v>
      </c>
      <c r="F1236" s="273">
        <v>0</v>
      </c>
      <c r="G1236" s="273">
        <v>0</v>
      </c>
      <c r="H1236" s="573">
        <v>0</v>
      </c>
      <c r="I1236" s="273">
        <v>0</v>
      </c>
      <c r="J1236" s="273">
        <f t="shared" si="247"/>
        <v>0</v>
      </c>
      <c r="K1236" s="271">
        <v>0</v>
      </c>
      <c r="L1236" s="273">
        <v>0</v>
      </c>
      <c r="M1236" s="273">
        <v>0</v>
      </c>
      <c r="N1236" s="573">
        <v>0</v>
      </c>
      <c r="O1236" s="273">
        <v>0</v>
      </c>
      <c r="P1236" s="273">
        <f t="shared" si="248"/>
        <v>0</v>
      </c>
      <c r="Q1236" s="271">
        <v>0</v>
      </c>
      <c r="R1236" s="273">
        <v>0</v>
      </c>
      <c r="S1236" s="273">
        <v>0</v>
      </c>
      <c r="T1236" s="573">
        <v>0</v>
      </c>
      <c r="U1236" s="273">
        <v>0</v>
      </c>
      <c r="V1236" s="273">
        <f t="shared" si="249"/>
        <v>0</v>
      </c>
      <c r="W1236" s="271">
        <v>0</v>
      </c>
      <c r="X1236" s="273">
        <v>48</v>
      </c>
      <c r="Y1236" s="273">
        <v>400</v>
      </c>
      <c r="Z1236" s="573">
        <v>0.96650000000000003</v>
      </c>
      <c r="AA1236" s="273">
        <v>3905</v>
      </c>
      <c r="AB1236" s="273">
        <f t="shared" si="250"/>
        <v>0</v>
      </c>
      <c r="AC1236" s="271">
        <v>0.11312724014336918</v>
      </c>
      <c r="AD1236" s="273">
        <v>70.400000000000006</v>
      </c>
      <c r="AE1236" s="273">
        <v>400</v>
      </c>
      <c r="AF1236" s="573">
        <v>0.99070000000000003</v>
      </c>
      <c r="AG1236" s="273">
        <v>6970</v>
      </c>
      <c r="AH1236" s="273">
        <f t="shared" si="251"/>
        <v>0</v>
      </c>
      <c r="AI1236" s="271">
        <v>0.13431314149560117</v>
      </c>
      <c r="AJ1236" s="273">
        <v>44.4</v>
      </c>
      <c r="AK1236" s="273">
        <v>400</v>
      </c>
      <c r="AL1236" s="573">
        <v>0.99490000000000001</v>
      </c>
      <c r="AM1236" s="273">
        <v>4890</v>
      </c>
      <c r="AN1236" s="273">
        <f t="shared" si="252"/>
        <v>0</v>
      </c>
      <c r="AO1236" s="271">
        <v>0.15374749749749753</v>
      </c>
      <c r="AP1236" s="273">
        <v>66.400000000000006</v>
      </c>
      <c r="AQ1236" s="273">
        <v>400</v>
      </c>
      <c r="AR1236" s="573">
        <v>0.99590000000000001</v>
      </c>
      <c r="AS1236" s="273">
        <v>9795</v>
      </c>
      <c r="AT1236" s="273">
        <f t="shared" si="253"/>
        <v>0</v>
      </c>
      <c r="AU1236" s="271">
        <v>0.19908262080580383</v>
      </c>
      <c r="AV1236" s="273">
        <v>72.8</v>
      </c>
      <c r="AW1236" s="273">
        <v>400</v>
      </c>
      <c r="AX1236" s="573">
        <v>0.99129999999999996</v>
      </c>
      <c r="AY1236" s="273">
        <v>12580</v>
      </c>
      <c r="AZ1236" s="273">
        <f t="shared" si="254"/>
        <v>0</v>
      </c>
      <c r="BA1236" s="271">
        <v>0.24210164835164838</v>
      </c>
      <c r="BB1236" s="273">
        <v>66.8</v>
      </c>
      <c r="BC1236" s="273">
        <v>400</v>
      </c>
      <c r="BD1236" s="573">
        <v>0.99329999999999996</v>
      </c>
      <c r="BE1236" s="273">
        <v>16330</v>
      </c>
      <c r="BF1236" s="273">
        <f t="shared" si="255"/>
        <v>0</v>
      </c>
      <c r="BG1236" s="271">
        <v>0.33079003283755071</v>
      </c>
      <c r="BH1236" s="273">
        <v>80.8</v>
      </c>
      <c r="BI1236" s="273">
        <v>400</v>
      </c>
      <c r="BJ1236" s="573">
        <v>0.99470000000000003</v>
      </c>
      <c r="BK1236" s="273">
        <v>17125</v>
      </c>
      <c r="BL1236" s="273">
        <f t="shared" si="256"/>
        <v>0</v>
      </c>
      <c r="BM1236" s="271">
        <v>0.28636684232939424</v>
      </c>
      <c r="BN1236" s="273">
        <v>64.400000000000006</v>
      </c>
      <c r="BO1236" s="273">
        <v>400</v>
      </c>
      <c r="BP1236" s="573">
        <v>0.99239999999999995</v>
      </c>
      <c r="BQ1236" s="273">
        <v>14550</v>
      </c>
      <c r="BR1236" s="273">
        <f t="shared" si="257"/>
        <v>0</v>
      </c>
      <c r="BS1236" s="271">
        <v>0.33874963028689736</v>
      </c>
      <c r="BT1236" s="273">
        <v>72.8</v>
      </c>
      <c r="BU1236" s="273">
        <v>400</v>
      </c>
      <c r="BV1236" s="573">
        <v>0.99260000000000004</v>
      </c>
      <c r="BW1236" s="273">
        <v>18120</v>
      </c>
      <c r="BX1236" s="273">
        <f t="shared" si="258"/>
        <v>0</v>
      </c>
      <c r="BY1236" s="271">
        <v>0.3370369549805034</v>
      </c>
      <c r="BZ1236" s="273">
        <f t="shared" si="259"/>
        <v>104265</v>
      </c>
    </row>
    <row r="1237" spans="1:78">
      <c r="A1237" s="272">
        <v>1232</v>
      </c>
      <c r="B1237" s="272" t="s">
        <v>3260</v>
      </c>
      <c r="C1237" s="272" t="s">
        <v>3296</v>
      </c>
      <c r="D1237" s="272" t="s">
        <v>394</v>
      </c>
      <c r="E1237" s="273">
        <v>407.28</v>
      </c>
      <c r="F1237" s="273">
        <v>318.48</v>
      </c>
      <c r="G1237" s="273">
        <v>318.48</v>
      </c>
      <c r="H1237" s="573">
        <v>0.98880000000000001</v>
      </c>
      <c r="I1237" s="273">
        <v>56661</v>
      </c>
      <c r="J1237" s="273">
        <f t="shared" si="247"/>
        <v>0</v>
      </c>
      <c r="K1237" s="271">
        <v>24.99</v>
      </c>
      <c r="L1237" s="273">
        <v>277.2</v>
      </c>
      <c r="M1237" s="273">
        <v>277.2</v>
      </c>
      <c r="N1237" s="573">
        <v>0.98799999999999999</v>
      </c>
      <c r="O1237" s="273">
        <v>52329</v>
      </c>
      <c r="P1237" s="273">
        <f t="shared" si="248"/>
        <v>0</v>
      </c>
      <c r="Q1237" s="271">
        <v>25.68</v>
      </c>
      <c r="R1237" s="273">
        <v>284.88</v>
      </c>
      <c r="S1237" s="273">
        <v>284.88</v>
      </c>
      <c r="T1237" s="573">
        <v>0.9909</v>
      </c>
      <c r="U1237" s="273">
        <v>56556</v>
      </c>
      <c r="V1237" s="273">
        <f t="shared" si="249"/>
        <v>0</v>
      </c>
      <c r="W1237" s="271">
        <v>27.83</v>
      </c>
      <c r="X1237" s="273">
        <v>331.68</v>
      </c>
      <c r="Y1237" s="273">
        <v>331.68</v>
      </c>
      <c r="Z1237" s="573">
        <v>0.98719999999999997</v>
      </c>
      <c r="AA1237" s="273">
        <v>65082</v>
      </c>
      <c r="AB1237" s="273">
        <f t="shared" si="250"/>
        <v>0</v>
      </c>
      <c r="AC1237" s="271">
        <v>26.71</v>
      </c>
      <c r="AD1237" s="273">
        <v>407.28</v>
      </c>
      <c r="AE1237" s="273">
        <v>407.28</v>
      </c>
      <c r="AF1237" s="573">
        <v>0.96799999999999997</v>
      </c>
      <c r="AG1237" s="273">
        <v>83091</v>
      </c>
      <c r="AH1237" s="273">
        <f t="shared" si="251"/>
        <v>0</v>
      </c>
      <c r="AI1237" s="271">
        <v>28.33</v>
      </c>
      <c r="AJ1237" s="273">
        <v>321.83999999999997</v>
      </c>
      <c r="AK1237" s="273">
        <v>321.83999999999997</v>
      </c>
      <c r="AL1237" s="573">
        <v>0.96989999999999998</v>
      </c>
      <c r="AM1237" s="273">
        <v>67998</v>
      </c>
      <c r="AN1237" s="273">
        <f t="shared" si="252"/>
        <v>0</v>
      </c>
      <c r="AO1237" s="271">
        <v>30.25</v>
      </c>
      <c r="AP1237" s="273">
        <v>356.4</v>
      </c>
      <c r="AQ1237" s="273">
        <v>356.4</v>
      </c>
      <c r="AR1237" s="573">
        <v>0.9839</v>
      </c>
      <c r="AS1237" s="273">
        <v>69192</v>
      </c>
      <c r="AT1237" s="273">
        <f t="shared" si="253"/>
        <v>0</v>
      </c>
      <c r="AU1237" s="271">
        <v>26.52</v>
      </c>
      <c r="AV1237" s="273">
        <v>358.8</v>
      </c>
      <c r="AW1237" s="273">
        <v>358.8</v>
      </c>
      <c r="AX1237" s="573">
        <v>0.99619999999999997</v>
      </c>
      <c r="AY1237" s="273">
        <v>67668</v>
      </c>
      <c r="AZ1237" s="273">
        <f t="shared" si="254"/>
        <v>0</v>
      </c>
      <c r="BA1237" s="271">
        <v>26.29</v>
      </c>
      <c r="BB1237" s="273">
        <v>346.08</v>
      </c>
      <c r="BC1237" s="273">
        <v>346.08</v>
      </c>
      <c r="BD1237" s="573">
        <v>0.99970000000000003</v>
      </c>
      <c r="BE1237" s="273">
        <v>66669</v>
      </c>
      <c r="BF1237" s="273">
        <f t="shared" si="255"/>
        <v>0</v>
      </c>
      <c r="BG1237" s="271">
        <v>25.9</v>
      </c>
      <c r="BH1237" s="273">
        <v>371.76</v>
      </c>
      <c r="BI1237" s="273">
        <v>371.76</v>
      </c>
      <c r="BJ1237" s="573">
        <v>0.99980000000000002</v>
      </c>
      <c r="BK1237" s="273">
        <v>79419</v>
      </c>
      <c r="BL1237" s="273">
        <f t="shared" si="256"/>
        <v>0</v>
      </c>
      <c r="BM1237" s="271">
        <v>28.72</v>
      </c>
      <c r="BN1237" s="273">
        <v>391.44</v>
      </c>
      <c r="BO1237" s="273">
        <v>391.44</v>
      </c>
      <c r="BP1237" s="573">
        <v>0.99939999999999996</v>
      </c>
      <c r="BQ1237" s="273">
        <v>59316</v>
      </c>
      <c r="BR1237" s="273">
        <f t="shared" si="257"/>
        <v>0</v>
      </c>
      <c r="BS1237" s="271">
        <v>22.56</v>
      </c>
      <c r="BT1237" s="273">
        <v>333.6</v>
      </c>
      <c r="BU1237" s="273">
        <v>333.6</v>
      </c>
      <c r="BV1237" s="573">
        <v>0.99980000000000002</v>
      </c>
      <c r="BW1237" s="273">
        <v>69411</v>
      </c>
      <c r="BX1237" s="273">
        <f t="shared" si="258"/>
        <v>0</v>
      </c>
      <c r="BY1237" s="271">
        <v>27.97</v>
      </c>
      <c r="BZ1237" s="273">
        <f t="shared" si="259"/>
        <v>793392</v>
      </c>
    </row>
    <row r="1238" spans="1:78">
      <c r="A1238" s="272">
        <v>1233</v>
      </c>
      <c r="B1238" s="272" t="s">
        <v>3260</v>
      </c>
      <c r="C1238" s="272" t="s">
        <v>521</v>
      </c>
      <c r="D1238" s="272" t="s">
        <v>397</v>
      </c>
      <c r="E1238" s="273">
        <v>423</v>
      </c>
      <c r="F1238" s="273">
        <v>88.6</v>
      </c>
      <c r="G1238" s="273">
        <v>338.4</v>
      </c>
      <c r="H1238" s="573">
        <v>0.99790000000000001</v>
      </c>
      <c r="I1238" s="273">
        <v>39664.6</v>
      </c>
      <c r="J1238" s="273">
        <f t="shared" si="247"/>
        <v>1470.4738565238338</v>
      </c>
      <c r="K1238" s="271">
        <v>62.31</v>
      </c>
      <c r="L1238" s="273">
        <v>94.4</v>
      </c>
      <c r="M1238" s="273">
        <v>338.4</v>
      </c>
      <c r="N1238" s="573">
        <v>0.99980000000000002</v>
      </c>
      <c r="O1238" s="273">
        <v>49575</v>
      </c>
      <c r="P1238" s="273">
        <f t="shared" si="248"/>
        <v>7443.2719546742173</v>
      </c>
      <c r="Q1238" s="271">
        <v>70.599999999999994</v>
      </c>
      <c r="R1238" s="273">
        <v>93.6</v>
      </c>
      <c r="S1238" s="273">
        <v>338.4</v>
      </c>
      <c r="T1238" s="573">
        <v>0.99990000000000001</v>
      </c>
      <c r="U1238" s="273">
        <v>50100</v>
      </c>
      <c r="V1238" s="273">
        <f t="shared" si="249"/>
        <v>9669.6032279757874</v>
      </c>
      <c r="W1238" s="271">
        <v>74.349999999999994</v>
      </c>
      <c r="X1238" s="273">
        <v>80.400000000000006</v>
      </c>
      <c r="Y1238" s="273">
        <v>338.4</v>
      </c>
      <c r="Z1238" s="573">
        <v>0.99980000000000002</v>
      </c>
      <c r="AA1238" s="273">
        <v>40803</v>
      </c>
      <c r="AB1238" s="273">
        <f t="shared" si="250"/>
        <v>4916.4564643799467</v>
      </c>
      <c r="AC1238" s="271">
        <v>68.22</v>
      </c>
      <c r="AD1238" s="273">
        <v>80.400000000000006</v>
      </c>
      <c r="AE1238" s="273">
        <v>338.4</v>
      </c>
      <c r="AF1238" s="573">
        <v>0.99960000000000004</v>
      </c>
      <c r="AG1238" s="273">
        <v>37265</v>
      </c>
      <c r="AH1238" s="273">
        <f t="shared" si="251"/>
        <v>1387.2721437740695</v>
      </c>
      <c r="AI1238" s="271">
        <v>62.32</v>
      </c>
      <c r="AJ1238" s="273">
        <v>76</v>
      </c>
      <c r="AK1238" s="273">
        <v>338.4</v>
      </c>
      <c r="AL1238" s="573">
        <v>0.99939999999999996</v>
      </c>
      <c r="AM1238" s="273">
        <v>39873</v>
      </c>
      <c r="AN1238" s="273">
        <f t="shared" si="252"/>
        <v>7060.2171169935518</v>
      </c>
      <c r="AO1238" s="271">
        <v>72.91</v>
      </c>
      <c r="AP1238" s="273">
        <v>75.599999999999994</v>
      </c>
      <c r="AQ1238" s="273">
        <v>338.4</v>
      </c>
      <c r="AR1238" s="573">
        <v>0.999</v>
      </c>
      <c r="AS1238" s="273">
        <v>40816</v>
      </c>
      <c r="AT1238" s="273">
        <f t="shared" si="253"/>
        <v>7102.3436123348029</v>
      </c>
      <c r="AU1238" s="271">
        <v>72.64</v>
      </c>
      <c r="AV1238" s="273">
        <v>75.599999999999994</v>
      </c>
      <c r="AW1238" s="273">
        <v>338.4</v>
      </c>
      <c r="AX1238" s="573">
        <v>0.99860000000000004</v>
      </c>
      <c r="AY1238" s="273">
        <v>28315</v>
      </c>
      <c r="AZ1238" s="273">
        <f t="shared" si="254"/>
        <v>0</v>
      </c>
      <c r="BA1238" s="271">
        <v>52.09</v>
      </c>
      <c r="BB1238" s="273">
        <v>41.2</v>
      </c>
      <c r="BC1238" s="273">
        <v>338.4</v>
      </c>
      <c r="BD1238" s="573">
        <v>0.99860000000000004</v>
      </c>
      <c r="BE1238" s="273">
        <v>18725</v>
      </c>
      <c r="BF1238" s="273">
        <f t="shared" si="255"/>
        <v>358.1535066208931</v>
      </c>
      <c r="BG1238" s="271">
        <v>61.17</v>
      </c>
      <c r="BH1238" s="273">
        <v>32.4</v>
      </c>
      <c r="BI1238" s="273">
        <v>338.4</v>
      </c>
      <c r="BJ1238" s="573">
        <v>0.99960000000000004</v>
      </c>
      <c r="BK1238" s="273">
        <v>15318</v>
      </c>
      <c r="BL1238" s="273">
        <f t="shared" si="256"/>
        <v>860.2369042000945</v>
      </c>
      <c r="BM1238" s="271">
        <v>63.57</v>
      </c>
      <c r="BN1238" s="273">
        <v>0</v>
      </c>
      <c r="BO1238" s="273">
        <v>338.4</v>
      </c>
      <c r="BP1238" s="573">
        <v>0</v>
      </c>
      <c r="BQ1238" s="273">
        <v>0</v>
      </c>
      <c r="BR1238" s="273">
        <f t="shared" si="257"/>
        <v>0</v>
      </c>
      <c r="BS1238" s="271">
        <v>0</v>
      </c>
      <c r="BT1238" s="273">
        <v>66.8</v>
      </c>
      <c r="BU1238" s="273">
        <v>338.4</v>
      </c>
      <c r="BV1238" s="573">
        <v>0.99960000000000004</v>
      </c>
      <c r="BW1238" s="273">
        <v>9938</v>
      </c>
      <c r="BX1238" s="273">
        <f t="shared" si="258"/>
        <v>0</v>
      </c>
      <c r="BY1238" s="271">
        <v>20</v>
      </c>
      <c r="BZ1238" s="273">
        <f t="shared" si="259"/>
        <v>370392.6</v>
      </c>
    </row>
    <row r="1239" spans="1:78">
      <c r="A1239" s="272">
        <v>1234</v>
      </c>
      <c r="B1239" s="272" t="s">
        <v>3260</v>
      </c>
      <c r="C1239" s="272" t="s">
        <v>515</v>
      </c>
      <c r="D1239" s="272" t="s">
        <v>394</v>
      </c>
      <c r="E1239" s="273">
        <v>445</v>
      </c>
      <c r="F1239" s="273">
        <v>506.4</v>
      </c>
      <c r="G1239" s="273">
        <v>506.4</v>
      </c>
      <c r="H1239" s="573">
        <v>0.95109999999999995</v>
      </c>
      <c r="I1239" s="273">
        <v>259188</v>
      </c>
      <c r="J1239" s="273">
        <f t="shared" si="247"/>
        <v>51116.284720363918</v>
      </c>
      <c r="K1239" s="271">
        <v>74.739999999999995</v>
      </c>
      <c r="L1239" s="273">
        <v>556.32000000000005</v>
      </c>
      <c r="M1239" s="273">
        <v>556.32000000000005</v>
      </c>
      <c r="N1239" s="573">
        <v>0.92859999999999998</v>
      </c>
      <c r="O1239" s="273">
        <v>246963</v>
      </c>
      <c r="P1239" s="273">
        <f t="shared" si="248"/>
        <v>16336.07392996109</v>
      </c>
      <c r="Q1239" s="271">
        <v>64.25</v>
      </c>
      <c r="R1239" s="273">
        <v>519.36</v>
      </c>
      <c r="S1239" s="273">
        <v>519.36</v>
      </c>
      <c r="T1239" s="573">
        <v>0.93740000000000001</v>
      </c>
      <c r="U1239" s="273">
        <v>211038</v>
      </c>
      <c r="V1239" s="273">
        <f t="shared" si="249"/>
        <v>701.12292358804973</v>
      </c>
      <c r="W1239" s="271">
        <v>60.2</v>
      </c>
      <c r="X1239" s="273">
        <v>473.52</v>
      </c>
      <c r="Y1239" s="273">
        <v>473.52</v>
      </c>
      <c r="Z1239" s="573">
        <v>0.98470000000000002</v>
      </c>
      <c r="AA1239" s="273">
        <v>134733</v>
      </c>
      <c r="AB1239" s="273">
        <f t="shared" si="250"/>
        <v>0</v>
      </c>
      <c r="AC1239" s="271">
        <v>38.83</v>
      </c>
      <c r="AD1239" s="273">
        <v>327.12</v>
      </c>
      <c r="AE1239" s="273">
        <v>356</v>
      </c>
      <c r="AF1239" s="573">
        <v>0.99670000000000003</v>
      </c>
      <c r="AG1239" s="273">
        <v>87516</v>
      </c>
      <c r="AH1239" s="273">
        <f t="shared" si="251"/>
        <v>0</v>
      </c>
      <c r="AI1239" s="271">
        <v>36.08</v>
      </c>
      <c r="AJ1239" s="273">
        <v>422.16</v>
      </c>
      <c r="AK1239" s="273">
        <v>422.16</v>
      </c>
      <c r="AL1239" s="573">
        <v>0.99809999999999999</v>
      </c>
      <c r="AM1239" s="273">
        <v>81498</v>
      </c>
      <c r="AN1239" s="273">
        <f t="shared" si="252"/>
        <v>0</v>
      </c>
      <c r="AO1239" s="271">
        <v>26.86</v>
      </c>
      <c r="AP1239" s="273">
        <v>321.36</v>
      </c>
      <c r="AQ1239" s="273">
        <v>356</v>
      </c>
      <c r="AR1239" s="573">
        <v>0.99790000000000001</v>
      </c>
      <c r="AS1239" s="273">
        <v>95604</v>
      </c>
      <c r="AT1239" s="273">
        <f t="shared" si="253"/>
        <v>0</v>
      </c>
      <c r="AU1239" s="271">
        <v>40.07</v>
      </c>
      <c r="AV1239" s="273">
        <v>283.44</v>
      </c>
      <c r="AW1239" s="273">
        <v>356</v>
      </c>
      <c r="AX1239" s="573">
        <v>0.99690000000000001</v>
      </c>
      <c r="AY1239" s="273">
        <v>71973</v>
      </c>
      <c r="AZ1239" s="273">
        <f t="shared" si="254"/>
        <v>0</v>
      </c>
      <c r="BA1239" s="271">
        <v>35.369999999999997</v>
      </c>
      <c r="BB1239" s="273">
        <v>304.8</v>
      </c>
      <c r="BC1239" s="273">
        <v>356</v>
      </c>
      <c r="BD1239" s="573">
        <v>0.99729999999999996</v>
      </c>
      <c r="BE1239" s="273">
        <v>92445</v>
      </c>
      <c r="BF1239" s="273">
        <f t="shared" si="255"/>
        <v>0</v>
      </c>
      <c r="BG1239" s="271">
        <v>40.869999999999997</v>
      </c>
      <c r="BH1239" s="273">
        <v>369.12</v>
      </c>
      <c r="BI1239" s="273">
        <v>369.12</v>
      </c>
      <c r="BJ1239" s="573">
        <v>0.99760000000000004</v>
      </c>
      <c r="BK1239" s="273">
        <v>136065</v>
      </c>
      <c r="BL1239" s="273">
        <f t="shared" si="256"/>
        <v>0</v>
      </c>
      <c r="BM1239" s="271">
        <v>49.66</v>
      </c>
      <c r="BN1239" s="273">
        <v>404.16</v>
      </c>
      <c r="BO1239" s="273">
        <v>404.16</v>
      </c>
      <c r="BP1239" s="573">
        <v>0.99790000000000001</v>
      </c>
      <c r="BQ1239" s="273">
        <v>153972</v>
      </c>
      <c r="BR1239" s="273">
        <f t="shared" si="257"/>
        <v>0</v>
      </c>
      <c r="BS1239" s="271">
        <v>56.81</v>
      </c>
      <c r="BT1239" s="273">
        <v>473.28</v>
      </c>
      <c r="BU1239" s="273">
        <v>473.28</v>
      </c>
      <c r="BV1239" s="573">
        <v>0.99739999999999995</v>
      </c>
      <c r="BW1239" s="273">
        <v>152796</v>
      </c>
      <c r="BX1239" s="273">
        <f t="shared" si="258"/>
        <v>0</v>
      </c>
      <c r="BY1239" s="271">
        <v>43.51</v>
      </c>
      <c r="BZ1239" s="273">
        <f t="shared" si="259"/>
        <v>1723791</v>
      </c>
    </row>
    <row r="1240" spans="1:78">
      <c r="A1240" s="272">
        <v>1235</v>
      </c>
      <c r="B1240" s="272" t="s">
        <v>3260</v>
      </c>
      <c r="C1240" s="272" t="s">
        <v>600</v>
      </c>
      <c r="D1240" s="272" t="s">
        <v>391</v>
      </c>
      <c r="E1240" s="273">
        <v>450</v>
      </c>
      <c r="F1240" s="273">
        <v>304</v>
      </c>
      <c r="G1240" s="273">
        <v>360</v>
      </c>
      <c r="H1240" s="573">
        <v>0.9718</v>
      </c>
      <c r="I1240" s="273">
        <v>106715</v>
      </c>
      <c r="J1240" s="273">
        <f t="shared" si="247"/>
        <v>0</v>
      </c>
      <c r="K1240" s="271">
        <v>50.17</v>
      </c>
      <c r="L1240" s="273">
        <v>274.39999999999998</v>
      </c>
      <c r="M1240" s="273">
        <v>360</v>
      </c>
      <c r="N1240" s="573">
        <v>0.96430000000000005</v>
      </c>
      <c r="O1240" s="273">
        <v>123625</v>
      </c>
      <c r="P1240" s="273">
        <f t="shared" si="248"/>
        <v>5493.1318681318662</v>
      </c>
      <c r="Q1240" s="271">
        <v>62.79</v>
      </c>
      <c r="R1240" s="273">
        <v>310</v>
      </c>
      <c r="S1240" s="273">
        <v>360</v>
      </c>
      <c r="T1240" s="573">
        <v>0.96660000000000001</v>
      </c>
      <c r="U1240" s="273">
        <v>123550</v>
      </c>
      <c r="V1240" s="273">
        <f t="shared" si="249"/>
        <v>0</v>
      </c>
      <c r="W1240" s="271">
        <v>57.26</v>
      </c>
      <c r="X1240" s="273">
        <v>328</v>
      </c>
      <c r="Y1240" s="273">
        <v>360</v>
      </c>
      <c r="Z1240" s="573">
        <v>0.9788</v>
      </c>
      <c r="AA1240" s="273">
        <v>116375</v>
      </c>
      <c r="AB1240" s="273">
        <f t="shared" si="250"/>
        <v>0</v>
      </c>
      <c r="AC1240" s="271">
        <v>48.72</v>
      </c>
      <c r="AD1240" s="273">
        <v>252</v>
      </c>
      <c r="AE1240" s="273">
        <v>360</v>
      </c>
      <c r="AF1240" s="573">
        <v>0.98019999999999996</v>
      </c>
      <c r="AG1240" s="273">
        <v>118915</v>
      </c>
      <c r="AH1240" s="273">
        <f t="shared" si="251"/>
        <v>8638.3384853168518</v>
      </c>
      <c r="AI1240" s="271">
        <v>64.7</v>
      </c>
      <c r="AJ1240" s="273">
        <v>272</v>
      </c>
      <c r="AK1240" s="273">
        <v>360</v>
      </c>
      <c r="AL1240" s="573">
        <v>0.97940000000000005</v>
      </c>
      <c r="AM1240" s="273">
        <v>116555</v>
      </c>
      <c r="AN1240" s="273">
        <f t="shared" si="252"/>
        <v>1457.8966425279752</v>
      </c>
      <c r="AO1240" s="271">
        <v>60.76</v>
      </c>
      <c r="AP1240" s="273">
        <v>266.8</v>
      </c>
      <c r="AQ1240" s="273">
        <v>360</v>
      </c>
      <c r="AR1240" s="573">
        <v>0.97719999999999996</v>
      </c>
      <c r="AS1240" s="273">
        <v>122960</v>
      </c>
      <c r="AT1240" s="273">
        <f t="shared" si="253"/>
        <v>6575.712257453858</v>
      </c>
      <c r="AU1240" s="271">
        <v>63.39</v>
      </c>
      <c r="AV1240" s="273">
        <v>216.4</v>
      </c>
      <c r="AW1240" s="273">
        <v>360</v>
      </c>
      <c r="AX1240" s="573">
        <v>0.97570000000000001</v>
      </c>
      <c r="AY1240" s="273">
        <v>115330</v>
      </c>
      <c r="AZ1240" s="273">
        <f t="shared" si="254"/>
        <v>24111.966780912204</v>
      </c>
      <c r="BA1240" s="271">
        <v>75.86</v>
      </c>
      <c r="BB1240" s="273">
        <v>224.8</v>
      </c>
      <c r="BC1240" s="273">
        <v>360</v>
      </c>
      <c r="BD1240" s="573">
        <v>0.97240000000000004</v>
      </c>
      <c r="BE1240" s="273">
        <v>122460</v>
      </c>
      <c r="BF1240" s="273">
        <f t="shared" si="255"/>
        <v>24869.350511356097</v>
      </c>
      <c r="BG1240" s="271">
        <v>75.290000000000006</v>
      </c>
      <c r="BH1240" s="273">
        <v>210.8</v>
      </c>
      <c r="BI1240" s="273">
        <v>360</v>
      </c>
      <c r="BJ1240" s="573">
        <v>0.97550000000000003</v>
      </c>
      <c r="BK1240" s="273">
        <v>129560</v>
      </c>
      <c r="BL1240" s="273">
        <f t="shared" si="256"/>
        <v>37760.283419933876</v>
      </c>
      <c r="BM1240" s="271">
        <v>84.68</v>
      </c>
      <c r="BN1240" s="273">
        <v>236</v>
      </c>
      <c r="BO1240" s="273">
        <v>360</v>
      </c>
      <c r="BP1240" s="573">
        <v>0.97319999999999995</v>
      </c>
      <c r="BQ1240" s="273">
        <v>121345</v>
      </c>
      <c r="BR1240" s="273">
        <f t="shared" si="257"/>
        <v>28738.792928008144</v>
      </c>
      <c r="BS1240" s="271">
        <v>78.62</v>
      </c>
      <c r="BT1240" s="273">
        <v>247.2</v>
      </c>
      <c r="BU1240" s="273">
        <v>360</v>
      </c>
      <c r="BV1240" s="573">
        <v>0.96830000000000005</v>
      </c>
      <c r="BW1240" s="273">
        <v>138760</v>
      </c>
      <c r="BX1240" s="273">
        <f t="shared" si="258"/>
        <v>31911.950718685835</v>
      </c>
      <c r="BY1240" s="271">
        <v>77.92</v>
      </c>
      <c r="BZ1240" s="273">
        <f t="shared" si="259"/>
        <v>1456150</v>
      </c>
    </row>
    <row r="1241" spans="1:78">
      <c r="A1241" s="272">
        <v>1236</v>
      </c>
      <c r="B1241" s="272" t="s">
        <v>3260</v>
      </c>
      <c r="C1241" s="272" t="s">
        <v>4067</v>
      </c>
      <c r="D1241" s="272" t="s">
        <v>391</v>
      </c>
      <c r="E1241" s="273">
        <v>450</v>
      </c>
      <c r="F1241" s="273">
        <v>0</v>
      </c>
      <c r="G1241" s="273">
        <v>0</v>
      </c>
      <c r="H1241" s="573">
        <v>0</v>
      </c>
      <c r="I1241" s="273">
        <v>0</v>
      </c>
      <c r="J1241" s="273">
        <f t="shared" si="247"/>
        <v>0</v>
      </c>
      <c r="K1241" s="271">
        <v>0</v>
      </c>
      <c r="L1241" s="273">
        <v>0</v>
      </c>
      <c r="M1241" s="273">
        <v>0</v>
      </c>
      <c r="N1241" s="573">
        <v>0</v>
      </c>
      <c r="O1241" s="273">
        <v>0</v>
      </c>
      <c r="P1241" s="273">
        <f t="shared" si="248"/>
        <v>0</v>
      </c>
      <c r="Q1241" s="271">
        <v>0</v>
      </c>
      <c r="R1241" s="273">
        <v>0</v>
      </c>
      <c r="S1241" s="273">
        <v>0</v>
      </c>
      <c r="T1241" s="573">
        <v>0</v>
      </c>
      <c r="U1241" s="273">
        <v>0</v>
      </c>
      <c r="V1241" s="273">
        <f t="shared" si="249"/>
        <v>0</v>
      </c>
      <c r="W1241" s="271">
        <v>0</v>
      </c>
      <c r="X1241" s="273">
        <v>0</v>
      </c>
      <c r="Y1241" s="273">
        <v>0</v>
      </c>
      <c r="Z1241" s="573">
        <v>0</v>
      </c>
      <c r="AA1241" s="273">
        <v>0</v>
      </c>
      <c r="AB1241" s="273">
        <f t="shared" si="250"/>
        <v>0</v>
      </c>
      <c r="AC1241" s="271">
        <v>0</v>
      </c>
      <c r="AD1241" s="273">
        <v>0</v>
      </c>
      <c r="AE1241" s="273">
        <v>0</v>
      </c>
      <c r="AF1241" s="573">
        <v>0</v>
      </c>
      <c r="AG1241" s="273">
        <v>0</v>
      </c>
      <c r="AH1241" s="273">
        <f t="shared" si="251"/>
        <v>0</v>
      </c>
      <c r="AI1241" s="271">
        <v>0</v>
      </c>
      <c r="AJ1241" s="273">
        <v>0</v>
      </c>
      <c r="AK1241" s="273">
        <v>0</v>
      </c>
      <c r="AL1241" s="573">
        <v>0</v>
      </c>
      <c r="AM1241" s="273">
        <v>0</v>
      </c>
      <c r="AN1241" s="273">
        <f t="shared" si="252"/>
        <v>0</v>
      </c>
      <c r="AO1241" s="271">
        <v>0</v>
      </c>
      <c r="AP1241" s="273">
        <v>44.899410000000003</v>
      </c>
      <c r="AQ1241" s="273">
        <v>0</v>
      </c>
      <c r="AR1241" s="573">
        <v>0</v>
      </c>
      <c r="AS1241" s="273">
        <v>0</v>
      </c>
      <c r="AT1241" s="273">
        <f t="shared" si="253"/>
        <v>0</v>
      </c>
      <c r="AU1241" s="271">
        <v>0</v>
      </c>
      <c r="AV1241" s="273">
        <v>175.2</v>
      </c>
      <c r="AW1241" s="273">
        <v>360</v>
      </c>
      <c r="AX1241" s="573">
        <v>1.0504</v>
      </c>
      <c r="AY1241" s="273">
        <v>7443</v>
      </c>
      <c r="AZ1241" s="273">
        <f t="shared" si="254"/>
        <v>0</v>
      </c>
      <c r="BA1241" s="271">
        <v>6.1</v>
      </c>
      <c r="BB1241" s="273">
        <v>148.80000000000001</v>
      </c>
      <c r="BC1241" s="273">
        <v>360</v>
      </c>
      <c r="BD1241" s="573">
        <v>0.99950000000000006</v>
      </c>
      <c r="BE1241" s="273">
        <v>18000</v>
      </c>
      <c r="BF1241" s="273">
        <f t="shared" si="255"/>
        <v>0</v>
      </c>
      <c r="BG1241" s="271">
        <v>16.27</v>
      </c>
      <c r="BH1241" s="273">
        <v>178.08</v>
      </c>
      <c r="BI1241" s="273">
        <v>360</v>
      </c>
      <c r="BJ1241" s="573">
        <v>0.99970000000000003</v>
      </c>
      <c r="BK1241" s="273">
        <v>21249</v>
      </c>
      <c r="BL1241" s="273">
        <f t="shared" si="256"/>
        <v>0</v>
      </c>
      <c r="BM1241" s="271">
        <v>16.04</v>
      </c>
      <c r="BN1241" s="273">
        <v>231.36</v>
      </c>
      <c r="BO1241" s="273">
        <v>360</v>
      </c>
      <c r="BP1241" s="573">
        <v>0.999</v>
      </c>
      <c r="BQ1241" s="273">
        <v>31326</v>
      </c>
      <c r="BR1241" s="273">
        <f t="shared" si="257"/>
        <v>0</v>
      </c>
      <c r="BS1241" s="271">
        <v>20.170000000000002</v>
      </c>
      <c r="BT1241" s="273">
        <v>260.39999999999998</v>
      </c>
      <c r="BU1241" s="273">
        <v>360</v>
      </c>
      <c r="BV1241" s="573">
        <v>0.99919999999999998</v>
      </c>
      <c r="BW1241" s="273">
        <v>30447</v>
      </c>
      <c r="BX1241" s="273">
        <f t="shared" si="258"/>
        <v>0</v>
      </c>
      <c r="BY1241" s="271">
        <v>15.73</v>
      </c>
      <c r="BZ1241" s="273">
        <f t="shared" si="259"/>
        <v>108465</v>
      </c>
    </row>
    <row r="1242" spans="1:78">
      <c r="A1242" s="272">
        <v>1237</v>
      </c>
      <c r="B1242" s="272" t="s">
        <v>3260</v>
      </c>
      <c r="C1242" s="272" t="s">
        <v>583</v>
      </c>
      <c r="D1242" s="272" t="s">
        <v>394</v>
      </c>
      <c r="E1242" s="273">
        <v>475.55555555555554</v>
      </c>
      <c r="F1242" s="273">
        <v>234.8</v>
      </c>
      <c r="G1242" s="273">
        <v>380.44400000000002</v>
      </c>
      <c r="H1242" s="573">
        <v>0.99680000000000002</v>
      </c>
      <c r="I1242" s="273">
        <v>17470</v>
      </c>
      <c r="J1242" s="273">
        <f t="shared" si="247"/>
        <v>0</v>
      </c>
      <c r="K1242" s="271">
        <v>10.37</v>
      </c>
      <c r="L1242" s="273">
        <v>247.2</v>
      </c>
      <c r="M1242" s="273">
        <v>380.44400000000002</v>
      </c>
      <c r="N1242" s="573">
        <v>0.99739999999999995</v>
      </c>
      <c r="O1242" s="273">
        <v>13645</v>
      </c>
      <c r="P1242" s="273">
        <f t="shared" si="248"/>
        <v>0</v>
      </c>
      <c r="Q1242" s="271">
        <v>7.44</v>
      </c>
      <c r="R1242" s="273">
        <v>251.2</v>
      </c>
      <c r="S1242" s="273">
        <v>380.44400000000002</v>
      </c>
      <c r="T1242" s="573">
        <v>0.99709999999999999</v>
      </c>
      <c r="U1242" s="273">
        <v>10665</v>
      </c>
      <c r="V1242" s="273">
        <f t="shared" si="249"/>
        <v>0</v>
      </c>
      <c r="W1242" s="271">
        <v>5.91</v>
      </c>
      <c r="X1242" s="273">
        <v>258</v>
      </c>
      <c r="Y1242" s="273">
        <v>380.44400000000002</v>
      </c>
      <c r="Z1242" s="573">
        <v>0.99660000000000004</v>
      </c>
      <c r="AA1242" s="273">
        <v>14960</v>
      </c>
      <c r="AB1242" s="273">
        <f t="shared" si="250"/>
        <v>0</v>
      </c>
      <c r="AC1242" s="271">
        <v>7.82</v>
      </c>
      <c r="AD1242" s="273">
        <v>228.8</v>
      </c>
      <c r="AE1242" s="273">
        <v>380.44400000000002</v>
      </c>
      <c r="AF1242" s="573">
        <v>0.99770000000000003</v>
      </c>
      <c r="AG1242" s="273">
        <v>9015</v>
      </c>
      <c r="AH1242" s="273">
        <f t="shared" si="251"/>
        <v>0</v>
      </c>
      <c r="AI1242" s="271">
        <v>5.31</v>
      </c>
      <c r="AJ1242" s="273">
        <v>231.6</v>
      </c>
      <c r="AK1242" s="273">
        <v>380.44400000000002</v>
      </c>
      <c r="AL1242" s="573">
        <v>0.99670000000000003</v>
      </c>
      <c r="AM1242" s="273">
        <v>12300</v>
      </c>
      <c r="AN1242" s="273">
        <f t="shared" si="252"/>
        <v>0</v>
      </c>
      <c r="AO1242" s="271">
        <v>7.4</v>
      </c>
      <c r="AP1242" s="273">
        <v>232.4</v>
      </c>
      <c r="AQ1242" s="273">
        <v>380.44400000000002</v>
      </c>
      <c r="AR1242" s="573">
        <v>0.99739999999999995</v>
      </c>
      <c r="AS1242" s="273">
        <v>11890</v>
      </c>
      <c r="AT1242" s="273">
        <f t="shared" si="253"/>
        <v>0</v>
      </c>
      <c r="AU1242" s="271">
        <v>6.89</v>
      </c>
      <c r="AV1242" s="273">
        <v>240.4</v>
      </c>
      <c r="AW1242" s="273">
        <v>380.44400000000002</v>
      </c>
      <c r="AX1242" s="573">
        <v>0.99609999999999999</v>
      </c>
      <c r="AY1242" s="273">
        <v>11635</v>
      </c>
      <c r="AZ1242" s="273">
        <f t="shared" si="254"/>
        <v>0</v>
      </c>
      <c r="BA1242" s="271">
        <v>6.75</v>
      </c>
      <c r="BB1242" s="273">
        <v>261.60000000000002</v>
      </c>
      <c r="BC1242" s="273">
        <v>380.44400000000002</v>
      </c>
      <c r="BD1242" s="573">
        <v>0.99770000000000003</v>
      </c>
      <c r="BE1242" s="273">
        <v>9070</v>
      </c>
      <c r="BF1242" s="273">
        <f t="shared" si="255"/>
        <v>0</v>
      </c>
      <c r="BG1242" s="271">
        <v>4.67</v>
      </c>
      <c r="BH1242" s="273">
        <v>246</v>
      </c>
      <c r="BI1242" s="273">
        <v>380.44400000000002</v>
      </c>
      <c r="BJ1242" s="573">
        <v>0.99629999999999996</v>
      </c>
      <c r="BK1242" s="273">
        <v>9560</v>
      </c>
      <c r="BL1242" s="273">
        <f t="shared" si="256"/>
        <v>0</v>
      </c>
      <c r="BM1242" s="271">
        <v>5.24</v>
      </c>
      <c r="BN1242" s="273">
        <v>240</v>
      </c>
      <c r="BO1242" s="273">
        <v>380.44400000000002</v>
      </c>
      <c r="BP1242" s="573">
        <v>0.99870000000000003</v>
      </c>
      <c r="BQ1242" s="273">
        <v>8140</v>
      </c>
      <c r="BR1242" s="273">
        <f t="shared" si="257"/>
        <v>0</v>
      </c>
      <c r="BS1242" s="271">
        <v>5.05</v>
      </c>
      <c r="BT1242" s="273">
        <v>249.6</v>
      </c>
      <c r="BU1242" s="273">
        <v>380.44400000000002</v>
      </c>
      <c r="BV1242" s="573">
        <v>0.997</v>
      </c>
      <c r="BW1242" s="273">
        <v>10210</v>
      </c>
      <c r="BX1242" s="273">
        <f t="shared" si="258"/>
        <v>0</v>
      </c>
      <c r="BY1242" s="271">
        <v>5.51</v>
      </c>
      <c r="BZ1242" s="273">
        <f t="shared" si="259"/>
        <v>138560</v>
      </c>
    </row>
    <row r="1243" spans="1:78">
      <c r="A1243" s="272">
        <v>1238</v>
      </c>
      <c r="B1243" s="272" t="s">
        <v>3260</v>
      </c>
      <c r="C1243" s="272" t="s">
        <v>622</v>
      </c>
      <c r="D1243" s="272" t="s">
        <v>394</v>
      </c>
      <c r="E1243" s="273">
        <v>480</v>
      </c>
      <c r="F1243" s="273">
        <v>261.60000000000002</v>
      </c>
      <c r="G1243" s="273">
        <v>384</v>
      </c>
      <c r="H1243" s="573">
        <v>0.99870000000000003</v>
      </c>
      <c r="I1243" s="273">
        <v>30882</v>
      </c>
      <c r="J1243" s="273">
        <f t="shared" si="247"/>
        <v>0</v>
      </c>
      <c r="K1243" s="271">
        <v>16.420000000000002</v>
      </c>
      <c r="L1243" s="273">
        <v>193.44</v>
      </c>
      <c r="M1243" s="273">
        <v>384</v>
      </c>
      <c r="N1243" s="573">
        <v>0.99829999999999997</v>
      </c>
      <c r="O1243" s="273">
        <v>23592</v>
      </c>
      <c r="P1243" s="273">
        <f t="shared" si="248"/>
        <v>0</v>
      </c>
      <c r="Q1243" s="271">
        <v>16.420000000000002</v>
      </c>
      <c r="R1243" s="273">
        <v>273.60000000000002</v>
      </c>
      <c r="S1243" s="273">
        <v>384</v>
      </c>
      <c r="T1243" s="573">
        <v>0.99780000000000002</v>
      </c>
      <c r="U1243" s="273">
        <v>59337</v>
      </c>
      <c r="V1243" s="273">
        <f t="shared" si="249"/>
        <v>0</v>
      </c>
      <c r="W1243" s="271">
        <v>30.19</v>
      </c>
      <c r="X1243" s="273">
        <v>258.72000000000003</v>
      </c>
      <c r="Y1243" s="273">
        <v>384</v>
      </c>
      <c r="Z1243" s="573">
        <v>0.99819999999999998</v>
      </c>
      <c r="AA1243" s="273">
        <v>44670</v>
      </c>
      <c r="AB1243" s="273">
        <f t="shared" si="250"/>
        <v>0</v>
      </c>
      <c r="AC1243" s="271">
        <v>23.25</v>
      </c>
      <c r="AD1243" s="273">
        <v>298.32</v>
      </c>
      <c r="AE1243" s="273">
        <v>384</v>
      </c>
      <c r="AF1243" s="573">
        <v>0.99539999999999995</v>
      </c>
      <c r="AG1243" s="273">
        <v>65349</v>
      </c>
      <c r="AH1243" s="273">
        <f t="shared" si="251"/>
        <v>0</v>
      </c>
      <c r="AI1243" s="271">
        <v>29.58</v>
      </c>
      <c r="AJ1243" s="273">
        <v>330.72</v>
      </c>
      <c r="AK1243" s="273">
        <v>384</v>
      </c>
      <c r="AL1243" s="573">
        <v>0.99480000000000002</v>
      </c>
      <c r="AM1243" s="273">
        <v>88563</v>
      </c>
      <c r="AN1243" s="273">
        <f t="shared" si="252"/>
        <v>0</v>
      </c>
      <c r="AO1243" s="271">
        <v>37.380000000000003</v>
      </c>
      <c r="AP1243" s="273">
        <v>348</v>
      </c>
      <c r="AQ1243" s="273">
        <v>384</v>
      </c>
      <c r="AR1243" s="573">
        <v>0.99709999999999999</v>
      </c>
      <c r="AS1243" s="273">
        <v>92316</v>
      </c>
      <c r="AT1243" s="273">
        <f t="shared" si="253"/>
        <v>0</v>
      </c>
      <c r="AU1243" s="271">
        <v>35.76</v>
      </c>
      <c r="AV1243" s="273">
        <v>320.88</v>
      </c>
      <c r="AW1243" s="273">
        <v>384</v>
      </c>
      <c r="AX1243" s="573">
        <v>0.99670000000000003</v>
      </c>
      <c r="AY1243" s="273">
        <v>83154</v>
      </c>
      <c r="AZ1243" s="273">
        <f t="shared" si="254"/>
        <v>0</v>
      </c>
      <c r="BA1243" s="271">
        <v>36.11</v>
      </c>
      <c r="BB1243" s="273">
        <v>336.72</v>
      </c>
      <c r="BC1243" s="273">
        <v>384</v>
      </c>
      <c r="BD1243" s="573">
        <v>0.99590000000000001</v>
      </c>
      <c r="BE1243" s="273">
        <v>77076</v>
      </c>
      <c r="BF1243" s="273">
        <f t="shared" si="255"/>
        <v>0</v>
      </c>
      <c r="BG1243" s="271">
        <v>30.89</v>
      </c>
      <c r="BH1243" s="273">
        <v>271.92</v>
      </c>
      <c r="BI1243" s="273">
        <v>384</v>
      </c>
      <c r="BJ1243" s="573">
        <v>0.99690000000000001</v>
      </c>
      <c r="BK1243" s="273">
        <v>81912</v>
      </c>
      <c r="BL1243" s="273">
        <f t="shared" si="256"/>
        <v>0</v>
      </c>
      <c r="BM1243" s="271">
        <v>40.61</v>
      </c>
      <c r="BN1243" s="273">
        <v>197.76</v>
      </c>
      <c r="BO1243" s="273">
        <v>384</v>
      </c>
      <c r="BP1243" s="573">
        <v>0.99809999999999999</v>
      </c>
      <c r="BQ1243" s="273">
        <v>45987</v>
      </c>
      <c r="BR1243" s="273">
        <f t="shared" si="257"/>
        <v>0</v>
      </c>
      <c r="BS1243" s="271">
        <v>34.67</v>
      </c>
      <c r="BT1243" s="273">
        <v>210.72</v>
      </c>
      <c r="BU1243" s="273">
        <v>384</v>
      </c>
      <c r="BV1243" s="573">
        <v>0.998</v>
      </c>
      <c r="BW1243" s="273">
        <v>52896</v>
      </c>
      <c r="BX1243" s="273">
        <f t="shared" si="258"/>
        <v>0</v>
      </c>
      <c r="BY1243" s="271">
        <v>33.799999999999997</v>
      </c>
      <c r="BZ1243" s="273">
        <f t="shared" si="259"/>
        <v>745734</v>
      </c>
    </row>
    <row r="1244" spans="1:78">
      <c r="A1244" s="272">
        <v>1239</v>
      </c>
      <c r="B1244" s="272" t="s">
        <v>3260</v>
      </c>
      <c r="C1244" s="272" t="s">
        <v>3309</v>
      </c>
      <c r="D1244" s="272" t="s">
        <v>391</v>
      </c>
      <c r="E1244" s="273">
        <v>500</v>
      </c>
      <c r="F1244" s="273">
        <v>0</v>
      </c>
      <c r="G1244" s="273">
        <v>0</v>
      </c>
      <c r="H1244" s="573">
        <v>0</v>
      </c>
      <c r="I1244" s="273">
        <v>0</v>
      </c>
      <c r="J1244" s="273">
        <f t="shared" si="247"/>
        <v>0</v>
      </c>
      <c r="K1244" s="271">
        <v>0</v>
      </c>
      <c r="L1244" s="273">
        <v>0</v>
      </c>
      <c r="M1244" s="273">
        <v>0</v>
      </c>
      <c r="N1244" s="573">
        <v>0</v>
      </c>
      <c r="O1244" s="273">
        <v>0</v>
      </c>
      <c r="P1244" s="273">
        <f t="shared" si="248"/>
        <v>0</v>
      </c>
      <c r="Q1244" s="271">
        <v>0</v>
      </c>
      <c r="R1244" s="273">
        <v>119</v>
      </c>
      <c r="S1244" s="273">
        <v>400</v>
      </c>
      <c r="T1244" s="573">
        <v>0.99909999999999999</v>
      </c>
      <c r="U1244" s="273">
        <v>23625</v>
      </c>
      <c r="V1244" s="273">
        <f t="shared" si="249"/>
        <v>0</v>
      </c>
      <c r="W1244" s="271">
        <v>23.65</v>
      </c>
      <c r="X1244" s="273">
        <v>130.4</v>
      </c>
      <c r="Y1244" s="273">
        <v>400</v>
      </c>
      <c r="Z1244" s="573">
        <v>0.99939999999999996</v>
      </c>
      <c r="AA1244" s="273">
        <v>25630</v>
      </c>
      <c r="AB1244" s="273">
        <f t="shared" si="250"/>
        <v>0</v>
      </c>
      <c r="AC1244" s="271">
        <v>26.43</v>
      </c>
      <c r="AD1244" s="273">
        <v>133.19999999999999</v>
      </c>
      <c r="AE1244" s="273">
        <v>400</v>
      </c>
      <c r="AF1244" s="573">
        <v>0.99850000000000005</v>
      </c>
      <c r="AG1244" s="273">
        <v>35160</v>
      </c>
      <c r="AH1244" s="273">
        <f t="shared" si="251"/>
        <v>0</v>
      </c>
      <c r="AI1244" s="271">
        <v>35.53</v>
      </c>
      <c r="AJ1244" s="273">
        <v>156.4</v>
      </c>
      <c r="AK1244" s="273">
        <v>400</v>
      </c>
      <c r="AL1244" s="573">
        <v>0.99739999999999995</v>
      </c>
      <c r="AM1244" s="273">
        <v>44965</v>
      </c>
      <c r="AN1244" s="273">
        <f t="shared" si="252"/>
        <v>0</v>
      </c>
      <c r="AO1244" s="271">
        <v>40.03</v>
      </c>
      <c r="AP1244" s="273">
        <v>169.2</v>
      </c>
      <c r="AQ1244" s="273">
        <v>400</v>
      </c>
      <c r="AR1244" s="573">
        <v>0.998</v>
      </c>
      <c r="AS1244" s="273">
        <v>59365</v>
      </c>
      <c r="AT1244" s="273">
        <f t="shared" si="253"/>
        <v>0</v>
      </c>
      <c r="AU1244" s="271">
        <v>47.25</v>
      </c>
      <c r="AV1244" s="273">
        <v>162</v>
      </c>
      <c r="AW1244" s="273">
        <v>400</v>
      </c>
      <c r="AX1244" s="573">
        <v>0.99660000000000004</v>
      </c>
      <c r="AY1244" s="273">
        <v>52250</v>
      </c>
      <c r="AZ1244" s="273">
        <f t="shared" si="254"/>
        <v>0</v>
      </c>
      <c r="BA1244" s="271">
        <v>44.95</v>
      </c>
      <c r="BB1244" s="273">
        <v>157.6</v>
      </c>
      <c r="BC1244" s="273">
        <v>400</v>
      </c>
      <c r="BD1244" s="573">
        <v>0.99750000000000005</v>
      </c>
      <c r="BE1244" s="273">
        <v>48890</v>
      </c>
      <c r="BF1244" s="273">
        <f t="shared" si="255"/>
        <v>0</v>
      </c>
      <c r="BG1244" s="271">
        <v>41.8</v>
      </c>
      <c r="BH1244" s="273">
        <v>174</v>
      </c>
      <c r="BI1244" s="273">
        <v>400</v>
      </c>
      <c r="BJ1244" s="573">
        <v>0.92830000000000001</v>
      </c>
      <c r="BK1244" s="273">
        <v>68340</v>
      </c>
      <c r="BL1244" s="273">
        <f t="shared" si="256"/>
        <v>0</v>
      </c>
      <c r="BM1244" s="271">
        <v>56.86</v>
      </c>
      <c r="BN1244" s="273">
        <v>297</v>
      </c>
      <c r="BO1244" s="273">
        <v>400</v>
      </c>
      <c r="BP1244" s="573">
        <v>0.94669999999999999</v>
      </c>
      <c r="BQ1244" s="273">
        <v>68520</v>
      </c>
      <c r="BR1244" s="273">
        <f t="shared" si="257"/>
        <v>0</v>
      </c>
      <c r="BS1244" s="271">
        <v>36.26</v>
      </c>
      <c r="BT1244" s="273">
        <v>240</v>
      </c>
      <c r="BU1244" s="273">
        <v>400</v>
      </c>
      <c r="BV1244" s="573">
        <v>0.97409999999999997</v>
      </c>
      <c r="BW1244" s="273">
        <v>72480</v>
      </c>
      <c r="BX1244" s="273">
        <f t="shared" si="258"/>
        <v>0</v>
      </c>
      <c r="BY1244" s="271">
        <v>39.729999999999997</v>
      </c>
      <c r="BZ1244" s="273">
        <f t="shared" si="259"/>
        <v>499225</v>
      </c>
    </row>
    <row r="1245" spans="1:78">
      <c r="A1245" s="272">
        <v>1240</v>
      </c>
      <c r="B1245" s="272" t="s">
        <v>3260</v>
      </c>
      <c r="C1245" s="272" t="s">
        <v>610</v>
      </c>
      <c r="D1245" s="272" t="s">
        <v>394</v>
      </c>
      <c r="E1245" s="273">
        <v>548.88888888888891</v>
      </c>
      <c r="F1245" s="273">
        <v>307.2</v>
      </c>
      <c r="G1245" s="273">
        <v>439.11099999999999</v>
      </c>
      <c r="H1245" s="573">
        <v>0.94230000000000003</v>
      </c>
      <c r="I1245" s="273">
        <v>37925</v>
      </c>
      <c r="J1245" s="273">
        <f t="shared" si="247"/>
        <v>0</v>
      </c>
      <c r="K1245" s="271">
        <v>18.2</v>
      </c>
      <c r="L1245" s="273">
        <v>304</v>
      </c>
      <c r="M1245" s="273">
        <v>439.11099999999999</v>
      </c>
      <c r="N1245" s="573">
        <v>0.93259999999999998</v>
      </c>
      <c r="O1245" s="273">
        <v>34345</v>
      </c>
      <c r="P1245" s="273">
        <f t="shared" si="248"/>
        <v>0</v>
      </c>
      <c r="Q1245" s="271">
        <v>16.28</v>
      </c>
      <c r="R1245" s="273">
        <v>276.39999999999998</v>
      </c>
      <c r="S1245" s="273">
        <v>439.11099999999999</v>
      </c>
      <c r="T1245" s="573">
        <v>0.93189999999999995</v>
      </c>
      <c r="U1245" s="273">
        <v>34055</v>
      </c>
      <c r="V1245" s="273">
        <f t="shared" si="249"/>
        <v>0</v>
      </c>
      <c r="W1245" s="271">
        <v>18.36</v>
      </c>
      <c r="X1245" s="273">
        <v>323.2</v>
      </c>
      <c r="Y1245" s="273">
        <v>439.11099999999999</v>
      </c>
      <c r="Z1245" s="573">
        <v>0.9194</v>
      </c>
      <c r="AA1245" s="273">
        <v>26820</v>
      </c>
      <c r="AB1245" s="273">
        <f t="shared" si="250"/>
        <v>0</v>
      </c>
      <c r="AC1245" s="271">
        <v>12.13</v>
      </c>
      <c r="AD1245" s="273">
        <v>274.8</v>
      </c>
      <c r="AE1245" s="273">
        <v>439.11099999999999</v>
      </c>
      <c r="AF1245" s="573">
        <v>0.89119999999999999</v>
      </c>
      <c r="AG1245" s="273">
        <v>24785</v>
      </c>
      <c r="AH1245" s="273">
        <f t="shared" si="251"/>
        <v>0</v>
      </c>
      <c r="AI1245" s="271">
        <v>13.6</v>
      </c>
      <c r="AJ1245" s="273">
        <v>259.60000000000002</v>
      </c>
      <c r="AK1245" s="273">
        <v>439.11099999999999</v>
      </c>
      <c r="AL1245" s="573">
        <v>0.92449999999999999</v>
      </c>
      <c r="AM1245" s="273">
        <v>22960</v>
      </c>
      <c r="AN1245" s="273">
        <f t="shared" si="252"/>
        <v>0</v>
      </c>
      <c r="AO1245" s="271">
        <v>13.29</v>
      </c>
      <c r="AP1245" s="273">
        <v>0</v>
      </c>
      <c r="AQ1245" s="273">
        <v>439.11099999999999</v>
      </c>
      <c r="AR1245" s="573">
        <v>0.9042</v>
      </c>
      <c r="AS1245" s="273">
        <v>18470</v>
      </c>
      <c r="AT1245" s="273">
        <f t="shared" si="253"/>
        <v>0</v>
      </c>
      <c r="AU1245" s="271">
        <v>11.25</v>
      </c>
      <c r="AV1245" s="273">
        <v>0</v>
      </c>
      <c r="AW1245" s="273">
        <v>439.11099999999999</v>
      </c>
      <c r="AX1245" s="573">
        <v>0.88990000000000002</v>
      </c>
      <c r="AY1245" s="273">
        <v>26455</v>
      </c>
      <c r="AZ1245" s="273">
        <f t="shared" si="254"/>
        <v>0</v>
      </c>
      <c r="BA1245" s="271">
        <v>14.81</v>
      </c>
      <c r="BB1245" s="273">
        <v>0</v>
      </c>
      <c r="BC1245" s="273">
        <v>439.11099999999999</v>
      </c>
      <c r="BD1245" s="573">
        <v>0.89070000000000005</v>
      </c>
      <c r="BE1245" s="273">
        <v>20145</v>
      </c>
      <c r="BF1245" s="273">
        <f t="shared" si="255"/>
        <v>0</v>
      </c>
      <c r="BG1245" s="271">
        <v>11.95</v>
      </c>
      <c r="BH1245" s="273">
        <v>0</v>
      </c>
      <c r="BI1245" s="273">
        <v>439.11099999999999</v>
      </c>
      <c r="BJ1245" s="573">
        <v>0.89539999999999997</v>
      </c>
      <c r="BK1245" s="273">
        <v>19735</v>
      </c>
      <c r="BL1245" s="273">
        <f t="shared" si="256"/>
        <v>0</v>
      </c>
      <c r="BM1245" s="271">
        <v>11.98</v>
      </c>
      <c r="BN1245" s="273">
        <v>0</v>
      </c>
      <c r="BO1245" s="273">
        <v>439.11099999999999</v>
      </c>
      <c r="BP1245" s="573">
        <v>0.89970000000000006</v>
      </c>
      <c r="BQ1245" s="273">
        <v>24730</v>
      </c>
      <c r="BR1245" s="273">
        <f t="shared" si="257"/>
        <v>0</v>
      </c>
      <c r="BS1245" s="271">
        <v>16.850000000000001</v>
      </c>
      <c r="BT1245" s="273">
        <v>0</v>
      </c>
      <c r="BU1245" s="273">
        <v>439.11099999999999</v>
      </c>
      <c r="BV1245" s="573">
        <v>0.85140000000000005</v>
      </c>
      <c r="BW1245" s="273">
        <v>3610</v>
      </c>
      <c r="BX1245" s="273">
        <f t="shared" si="258"/>
        <v>0</v>
      </c>
      <c r="BY1245" s="271">
        <v>13.19</v>
      </c>
      <c r="BZ1245" s="273">
        <f t="shared" si="259"/>
        <v>294035</v>
      </c>
    </row>
    <row r="1246" spans="1:78">
      <c r="A1246" s="272">
        <v>1241</v>
      </c>
      <c r="B1246" s="272" t="s">
        <v>3260</v>
      </c>
      <c r="C1246" s="272" t="s">
        <v>612</v>
      </c>
      <c r="D1246" s="272" t="s">
        <v>394</v>
      </c>
      <c r="E1246" s="273">
        <v>555</v>
      </c>
      <c r="F1246" s="273">
        <v>210.96</v>
      </c>
      <c r="G1246" s="273">
        <v>444</v>
      </c>
      <c r="H1246" s="573">
        <v>0.91920000000000002</v>
      </c>
      <c r="I1246" s="273">
        <v>52839</v>
      </c>
      <c r="J1246" s="273">
        <f t="shared" si="247"/>
        <v>0</v>
      </c>
      <c r="K1246" s="271">
        <v>37.840000000000003</v>
      </c>
      <c r="L1246" s="273">
        <v>210.96</v>
      </c>
      <c r="M1246" s="273">
        <v>444</v>
      </c>
      <c r="N1246" s="573">
        <v>0.92</v>
      </c>
      <c r="O1246" s="273">
        <v>49320</v>
      </c>
      <c r="P1246" s="273">
        <f t="shared" si="248"/>
        <v>0</v>
      </c>
      <c r="Q1246" s="271">
        <v>34.15</v>
      </c>
      <c r="R1246" s="273">
        <v>194.4</v>
      </c>
      <c r="S1246" s="273">
        <v>444</v>
      </c>
      <c r="T1246" s="573">
        <v>0.93910000000000005</v>
      </c>
      <c r="U1246" s="273">
        <v>46413</v>
      </c>
      <c r="V1246" s="273">
        <f t="shared" si="249"/>
        <v>0</v>
      </c>
      <c r="W1246" s="271">
        <v>35.31</v>
      </c>
      <c r="X1246" s="273">
        <v>179.28</v>
      </c>
      <c r="Y1246" s="273">
        <v>444</v>
      </c>
      <c r="Z1246" s="573">
        <v>0.90780000000000005</v>
      </c>
      <c r="AA1246" s="273">
        <v>30132</v>
      </c>
      <c r="AB1246" s="273">
        <f t="shared" si="250"/>
        <v>0</v>
      </c>
      <c r="AC1246" s="271">
        <v>24.88</v>
      </c>
      <c r="AD1246" s="273">
        <v>73.44</v>
      </c>
      <c r="AE1246" s="273">
        <v>444</v>
      </c>
      <c r="AF1246" s="573">
        <v>0.84009999999999996</v>
      </c>
      <c r="AG1246" s="273">
        <v>3838</v>
      </c>
      <c r="AH1246" s="273">
        <f t="shared" si="251"/>
        <v>0</v>
      </c>
      <c r="AI1246" s="271">
        <v>8.36</v>
      </c>
      <c r="AJ1246" s="273">
        <v>135</v>
      </c>
      <c r="AK1246" s="273">
        <v>444</v>
      </c>
      <c r="AL1246" s="573">
        <v>0.95760000000000001</v>
      </c>
      <c r="AM1246" s="273">
        <v>22811</v>
      </c>
      <c r="AN1246" s="273">
        <f t="shared" si="252"/>
        <v>0</v>
      </c>
      <c r="AO1246" s="271">
        <v>24.51</v>
      </c>
      <c r="AP1246" s="273">
        <v>146.16</v>
      </c>
      <c r="AQ1246" s="273">
        <v>444</v>
      </c>
      <c r="AR1246" s="573">
        <v>0.92069999999999996</v>
      </c>
      <c r="AS1246" s="273">
        <v>31198</v>
      </c>
      <c r="AT1246" s="273">
        <f t="shared" si="253"/>
        <v>0</v>
      </c>
      <c r="AU1246" s="271">
        <v>31.16</v>
      </c>
      <c r="AV1246" s="273">
        <v>173.16</v>
      </c>
      <c r="AW1246" s="273">
        <v>444</v>
      </c>
      <c r="AX1246" s="573">
        <v>0.91269999999999996</v>
      </c>
      <c r="AY1246" s="273">
        <v>29759</v>
      </c>
      <c r="AZ1246" s="273">
        <f t="shared" si="254"/>
        <v>0</v>
      </c>
      <c r="BA1246" s="271">
        <v>26.15</v>
      </c>
      <c r="BB1246" s="273">
        <v>207.72</v>
      </c>
      <c r="BC1246" s="273">
        <v>444</v>
      </c>
      <c r="BD1246" s="573">
        <v>0.91810000000000003</v>
      </c>
      <c r="BE1246" s="273">
        <v>24781</v>
      </c>
      <c r="BF1246" s="273">
        <f t="shared" si="255"/>
        <v>0</v>
      </c>
      <c r="BG1246" s="271">
        <v>17.46</v>
      </c>
      <c r="BH1246" s="273">
        <v>178.2</v>
      </c>
      <c r="BI1246" s="273">
        <v>444</v>
      </c>
      <c r="BJ1246" s="573">
        <v>0.96060000000000001</v>
      </c>
      <c r="BK1246" s="273">
        <v>48362</v>
      </c>
      <c r="BL1246" s="273">
        <f t="shared" si="256"/>
        <v>0</v>
      </c>
      <c r="BM1246" s="271">
        <v>37.97</v>
      </c>
      <c r="BN1246" s="273">
        <v>172.44</v>
      </c>
      <c r="BO1246" s="273">
        <v>444</v>
      </c>
      <c r="BP1246" s="573">
        <v>0.99919999999999998</v>
      </c>
      <c r="BQ1246" s="273">
        <v>33912</v>
      </c>
      <c r="BR1246" s="273">
        <f t="shared" si="257"/>
        <v>0</v>
      </c>
      <c r="BS1246" s="271">
        <v>29.29</v>
      </c>
      <c r="BT1246" s="273">
        <v>187.92</v>
      </c>
      <c r="BU1246" s="273">
        <v>444</v>
      </c>
      <c r="BV1246" s="573">
        <v>0.99950000000000006</v>
      </c>
      <c r="BW1246" s="273">
        <v>34713</v>
      </c>
      <c r="BX1246" s="273">
        <f t="shared" si="258"/>
        <v>0</v>
      </c>
      <c r="BY1246" s="271">
        <v>24.84</v>
      </c>
      <c r="BZ1246" s="273">
        <f t="shared" si="259"/>
        <v>408078</v>
      </c>
    </row>
    <row r="1247" spans="1:78">
      <c r="A1247" s="272">
        <v>1242</v>
      </c>
      <c r="B1247" s="272" t="s">
        <v>3260</v>
      </c>
      <c r="C1247" s="272" t="s">
        <v>409</v>
      </c>
      <c r="D1247" s="272" t="s">
        <v>410</v>
      </c>
      <c r="E1247" s="273">
        <v>556</v>
      </c>
      <c r="F1247" s="273">
        <v>288.39999999999998</v>
      </c>
      <c r="G1247" s="273">
        <v>556</v>
      </c>
      <c r="H1247" s="573">
        <v>0.97409999999999997</v>
      </c>
      <c r="I1247" s="273">
        <v>138050</v>
      </c>
      <c r="J1247" s="273">
        <f t="shared" si="247"/>
        <v>0</v>
      </c>
      <c r="K1247" s="271">
        <v>0.68250115580212678</v>
      </c>
      <c r="L1247" s="273">
        <v>287.60000000000002</v>
      </c>
      <c r="M1247" s="273">
        <v>556</v>
      </c>
      <c r="N1247" s="573">
        <v>0.96750000000000003</v>
      </c>
      <c r="O1247" s="273">
        <v>150755</v>
      </c>
      <c r="P1247" s="273">
        <f t="shared" si="248"/>
        <v>0</v>
      </c>
      <c r="Q1247" s="271">
        <v>0.7281712204824502</v>
      </c>
      <c r="R1247" s="273">
        <v>315.2</v>
      </c>
      <c r="S1247" s="273">
        <v>556</v>
      </c>
      <c r="T1247" s="573">
        <v>0.96409999999999996</v>
      </c>
      <c r="U1247" s="273">
        <v>142285</v>
      </c>
      <c r="V1247" s="273">
        <f t="shared" si="249"/>
        <v>0</v>
      </c>
      <c r="W1247" s="271">
        <v>0.65029258319232952</v>
      </c>
      <c r="X1247" s="273">
        <v>592.79999999999995</v>
      </c>
      <c r="Y1247" s="273">
        <v>592.79999999999995</v>
      </c>
      <c r="Z1247" s="573">
        <v>0.96830000000000005</v>
      </c>
      <c r="AA1247" s="273">
        <v>138870.32999999999</v>
      </c>
      <c r="AB1247" s="273">
        <f t="shared" si="250"/>
        <v>0</v>
      </c>
      <c r="AC1247" s="271">
        <v>0.32515710479154875</v>
      </c>
      <c r="AD1247" s="273">
        <v>274.39999999999998</v>
      </c>
      <c r="AE1247" s="273">
        <v>556</v>
      </c>
      <c r="AF1247" s="573">
        <v>0.9829</v>
      </c>
      <c r="AG1247" s="273">
        <v>127875.2</v>
      </c>
      <c r="AH1247" s="273">
        <f t="shared" si="251"/>
        <v>0</v>
      </c>
      <c r="AI1247" s="271">
        <v>0.6372211903194458</v>
      </c>
      <c r="AJ1247" s="273">
        <v>290.8</v>
      </c>
      <c r="AK1247" s="273">
        <v>556</v>
      </c>
      <c r="AL1247" s="573">
        <v>0.97170000000000001</v>
      </c>
      <c r="AM1247" s="273">
        <v>125055</v>
      </c>
      <c r="AN1247" s="273">
        <f t="shared" si="252"/>
        <v>0</v>
      </c>
      <c r="AO1247" s="271">
        <v>0.6146119899128839</v>
      </c>
      <c r="AP1247" s="273">
        <v>266.8</v>
      </c>
      <c r="AQ1247" s="273">
        <v>556</v>
      </c>
      <c r="AR1247" s="573">
        <v>0.97799999999999998</v>
      </c>
      <c r="AS1247" s="273">
        <v>124520</v>
      </c>
      <c r="AT1247" s="273">
        <f t="shared" si="253"/>
        <v>0</v>
      </c>
      <c r="AU1247" s="271">
        <v>0.64136278634876109</v>
      </c>
      <c r="AV1247" s="273">
        <v>263.60000000000002</v>
      </c>
      <c r="AW1247" s="273">
        <v>556</v>
      </c>
      <c r="AX1247" s="573">
        <v>0.97589999999999999</v>
      </c>
      <c r="AY1247" s="273">
        <v>105135</v>
      </c>
      <c r="AZ1247" s="273">
        <f t="shared" si="254"/>
        <v>0</v>
      </c>
      <c r="BA1247" s="271">
        <v>0.56762139605462814</v>
      </c>
      <c r="BB1247" s="273">
        <v>274.39999999999998</v>
      </c>
      <c r="BC1247" s="273">
        <v>556</v>
      </c>
      <c r="BD1247" s="573">
        <v>0.97829999999999995</v>
      </c>
      <c r="BE1247" s="273">
        <v>103575</v>
      </c>
      <c r="BF1247" s="273">
        <f t="shared" si="255"/>
        <v>0</v>
      </c>
      <c r="BG1247" s="271">
        <v>0.51855563654033043</v>
      </c>
      <c r="BH1247" s="273">
        <v>264.39999999999998</v>
      </c>
      <c r="BI1247" s="273">
        <v>556</v>
      </c>
      <c r="BJ1247" s="573">
        <v>0.97929999999999995</v>
      </c>
      <c r="BK1247" s="273">
        <v>98255</v>
      </c>
      <c r="BL1247" s="273">
        <f t="shared" si="256"/>
        <v>0</v>
      </c>
      <c r="BM1247" s="271">
        <v>0.51000540887869472</v>
      </c>
      <c r="BN1247" s="273">
        <v>265.2</v>
      </c>
      <c r="BO1247" s="273">
        <v>556</v>
      </c>
      <c r="BP1247" s="573">
        <v>0.97860000000000003</v>
      </c>
      <c r="BQ1247" s="273">
        <v>102305</v>
      </c>
      <c r="BR1247" s="273">
        <f t="shared" si="257"/>
        <v>0</v>
      </c>
      <c r="BS1247" s="271">
        <v>0.58656876212023279</v>
      </c>
      <c r="BT1247" s="273">
        <v>287.2</v>
      </c>
      <c r="BU1247" s="273">
        <v>556</v>
      </c>
      <c r="BV1247" s="573">
        <v>0.97609999999999997</v>
      </c>
      <c r="BW1247" s="273">
        <v>122875</v>
      </c>
      <c r="BX1247" s="273">
        <f t="shared" si="258"/>
        <v>0</v>
      </c>
      <c r="BY1247" s="271">
        <v>0.58909062659118827</v>
      </c>
      <c r="BZ1247" s="273">
        <f t="shared" si="259"/>
        <v>1479555.5299999998</v>
      </c>
    </row>
    <row r="1248" spans="1:78">
      <c r="A1248" s="272">
        <v>1243</v>
      </c>
      <c r="B1248" s="272" t="s">
        <v>3260</v>
      </c>
      <c r="C1248" s="272" t="s">
        <v>451</v>
      </c>
      <c r="D1248" s="272" t="s">
        <v>449</v>
      </c>
      <c r="E1248" s="273">
        <v>560</v>
      </c>
      <c r="F1248" s="273">
        <v>648</v>
      </c>
      <c r="G1248" s="273">
        <v>648</v>
      </c>
      <c r="H1248" s="573">
        <v>0.98919999999999997</v>
      </c>
      <c r="I1248" s="273">
        <v>222570</v>
      </c>
      <c r="J1248" s="273">
        <f t="shared" si="247"/>
        <v>0</v>
      </c>
      <c r="K1248" s="271">
        <v>0.48222093621399176</v>
      </c>
      <c r="L1248" s="273">
        <v>789</v>
      </c>
      <c r="M1248" s="273">
        <v>789</v>
      </c>
      <c r="N1248" s="573">
        <v>0.98799999999999999</v>
      </c>
      <c r="O1248" s="273">
        <v>286800</v>
      </c>
      <c r="P1248" s="273">
        <f t="shared" si="248"/>
        <v>0</v>
      </c>
      <c r="Q1248" s="271">
        <v>0.49450100167627459</v>
      </c>
      <c r="R1248" s="273">
        <v>711</v>
      </c>
      <c r="S1248" s="273">
        <v>711</v>
      </c>
      <c r="T1248" s="573">
        <v>0.98470000000000002</v>
      </c>
      <c r="U1248" s="273">
        <v>282105</v>
      </c>
      <c r="V1248" s="273">
        <f t="shared" si="249"/>
        <v>0</v>
      </c>
      <c r="W1248" s="271">
        <v>0.5596284575714956</v>
      </c>
      <c r="X1248" s="273">
        <v>540</v>
      </c>
      <c r="Y1248" s="273">
        <v>560</v>
      </c>
      <c r="Z1248" s="573">
        <v>0.98070000000000002</v>
      </c>
      <c r="AA1248" s="273">
        <v>179370</v>
      </c>
      <c r="AB1248" s="273">
        <f t="shared" si="250"/>
        <v>0</v>
      </c>
      <c r="AC1248" s="271">
        <v>0.45523446833930703</v>
      </c>
      <c r="AD1248" s="273">
        <v>459</v>
      </c>
      <c r="AE1248" s="273">
        <v>560</v>
      </c>
      <c r="AF1248" s="573">
        <v>0.99229999999999996</v>
      </c>
      <c r="AG1248" s="273">
        <v>161565</v>
      </c>
      <c r="AH1248" s="273">
        <f t="shared" si="251"/>
        <v>0</v>
      </c>
      <c r="AI1248" s="271">
        <v>0.47675521821631878</v>
      </c>
      <c r="AJ1248" s="273">
        <v>498</v>
      </c>
      <c r="AK1248" s="273">
        <v>560</v>
      </c>
      <c r="AL1248" s="573">
        <v>0.99660000000000004</v>
      </c>
      <c r="AM1248" s="273">
        <v>178260</v>
      </c>
      <c r="AN1248" s="273">
        <f t="shared" si="252"/>
        <v>0</v>
      </c>
      <c r="AO1248" s="271">
        <v>0.49882864792503345</v>
      </c>
      <c r="AP1248" s="273">
        <v>525</v>
      </c>
      <c r="AQ1248" s="273">
        <v>560</v>
      </c>
      <c r="AR1248" s="573">
        <v>0.99650000000000005</v>
      </c>
      <c r="AS1248" s="273">
        <v>173085</v>
      </c>
      <c r="AT1248" s="273">
        <f t="shared" si="253"/>
        <v>0</v>
      </c>
      <c r="AU1248" s="271">
        <v>0.44466205837173578</v>
      </c>
      <c r="AV1248" s="273">
        <v>318</v>
      </c>
      <c r="AW1248" s="273">
        <v>560</v>
      </c>
      <c r="AX1248" s="573">
        <v>0.99639999999999995</v>
      </c>
      <c r="AY1248" s="273">
        <v>105780</v>
      </c>
      <c r="AZ1248" s="273">
        <f t="shared" si="254"/>
        <v>0</v>
      </c>
      <c r="BA1248" s="271">
        <v>0.46363993710691825</v>
      </c>
      <c r="BB1248" s="273">
        <v>264</v>
      </c>
      <c r="BC1248" s="273">
        <v>560</v>
      </c>
      <c r="BD1248" s="573">
        <v>0.99819999999999998</v>
      </c>
      <c r="BE1248" s="273">
        <v>102660</v>
      </c>
      <c r="BF1248" s="273">
        <f t="shared" si="255"/>
        <v>0</v>
      </c>
      <c r="BG1248" s="271">
        <v>0.5235826001955034</v>
      </c>
      <c r="BH1248" s="273">
        <v>255</v>
      </c>
      <c r="BI1248" s="273">
        <v>560</v>
      </c>
      <c r="BJ1248" s="573">
        <v>0.99860000000000004</v>
      </c>
      <c r="BK1248" s="273">
        <v>102945</v>
      </c>
      <c r="BL1248" s="273">
        <f t="shared" si="256"/>
        <v>0</v>
      </c>
      <c r="BM1248" s="271">
        <v>0.5433270082226439</v>
      </c>
      <c r="BN1248" s="273">
        <v>285</v>
      </c>
      <c r="BO1248" s="273">
        <v>560</v>
      </c>
      <c r="BP1248" s="573">
        <v>0.99419999999999997</v>
      </c>
      <c r="BQ1248" s="273">
        <v>85380</v>
      </c>
      <c r="BR1248" s="273">
        <f t="shared" si="257"/>
        <v>0</v>
      </c>
      <c r="BS1248" s="271">
        <v>0.44838659147869675</v>
      </c>
      <c r="BT1248" s="273">
        <v>396</v>
      </c>
      <c r="BU1248" s="273">
        <v>560</v>
      </c>
      <c r="BV1248" s="573">
        <v>0.99650000000000005</v>
      </c>
      <c r="BW1248" s="273">
        <v>136995</v>
      </c>
      <c r="BX1248" s="273">
        <f t="shared" si="258"/>
        <v>0</v>
      </c>
      <c r="BY1248" s="271">
        <v>0.46661168132942327</v>
      </c>
      <c r="BZ1248" s="273">
        <f t="shared" si="259"/>
        <v>2017515</v>
      </c>
    </row>
    <row r="1249" spans="1:78">
      <c r="A1249" s="272">
        <v>1244</v>
      </c>
      <c r="B1249" s="272" t="s">
        <v>3260</v>
      </c>
      <c r="C1249" s="272" t="s">
        <v>528</v>
      </c>
      <c r="D1249" s="272" t="s">
        <v>391</v>
      </c>
      <c r="E1249" s="273">
        <v>612</v>
      </c>
      <c r="F1249" s="273">
        <v>223.68</v>
      </c>
      <c r="G1249" s="273">
        <v>489.6</v>
      </c>
      <c r="H1249" s="573">
        <v>0.99680000000000002</v>
      </c>
      <c r="I1249" s="273">
        <v>76812</v>
      </c>
      <c r="J1249" s="273">
        <f t="shared" si="247"/>
        <v>0</v>
      </c>
      <c r="K1249" s="271">
        <v>47.84</v>
      </c>
      <c r="L1249" s="273">
        <v>283.68</v>
      </c>
      <c r="M1249" s="273">
        <v>489.6</v>
      </c>
      <c r="N1249" s="573">
        <v>0.99580000000000002</v>
      </c>
      <c r="O1249" s="273">
        <v>89652</v>
      </c>
      <c r="P1249" s="273">
        <f t="shared" si="248"/>
        <v>0</v>
      </c>
      <c r="Q1249" s="271">
        <v>42.66</v>
      </c>
      <c r="R1249" s="273">
        <v>237.6</v>
      </c>
      <c r="S1249" s="273">
        <v>489.6</v>
      </c>
      <c r="T1249" s="573">
        <v>0.99580000000000002</v>
      </c>
      <c r="U1249" s="273">
        <v>85320</v>
      </c>
      <c r="V1249" s="273">
        <f t="shared" si="249"/>
        <v>0</v>
      </c>
      <c r="W1249" s="271">
        <v>50.08</v>
      </c>
      <c r="X1249" s="273">
        <v>222.72</v>
      </c>
      <c r="Y1249" s="273">
        <v>489.6</v>
      </c>
      <c r="Z1249" s="573">
        <v>0.99650000000000005</v>
      </c>
      <c r="AA1249" s="273">
        <v>75504</v>
      </c>
      <c r="AB1249" s="273">
        <f t="shared" si="250"/>
        <v>0</v>
      </c>
      <c r="AC1249" s="271">
        <v>45.72</v>
      </c>
      <c r="AD1249" s="273">
        <v>197.76</v>
      </c>
      <c r="AE1249" s="273">
        <v>489.6</v>
      </c>
      <c r="AF1249" s="573">
        <v>0.996</v>
      </c>
      <c r="AG1249" s="273">
        <v>74922</v>
      </c>
      <c r="AH1249" s="273">
        <f t="shared" si="251"/>
        <v>0</v>
      </c>
      <c r="AI1249" s="271">
        <v>51.12</v>
      </c>
      <c r="AJ1249" s="273">
        <v>196.8</v>
      </c>
      <c r="AK1249" s="273">
        <v>489.6</v>
      </c>
      <c r="AL1249" s="573">
        <v>0.99650000000000005</v>
      </c>
      <c r="AM1249" s="273">
        <v>75564</v>
      </c>
      <c r="AN1249" s="273">
        <f t="shared" si="252"/>
        <v>0</v>
      </c>
      <c r="AO1249" s="271">
        <v>53.51</v>
      </c>
      <c r="AP1249" s="273">
        <v>220.32</v>
      </c>
      <c r="AQ1249" s="273">
        <v>489.6</v>
      </c>
      <c r="AR1249" s="573">
        <v>0.99609999999999999</v>
      </c>
      <c r="AS1249" s="273">
        <v>80424</v>
      </c>
      <c r="AT1249" s="273">
        <f t="shared" si="253"/>
        <v>0</v>
      </c>
      <c r="AU1249" s="271">
        <v>49.25</v>
      </c>
      <c r="AV1249" s="273">
        <v>202.08</v>
      </c>
      <c r="AW1249" s="273">
        <v>489.6</v>
      </c>
      <c r="AX1249" s="573">
        <v>0.997</v>
      </c>
      <c r="AY1249" s="273">
        <v>62562</v>
      </c>
      <c r="AZ1249" s="273">
        <f t="shared" si="254"/>
        <v>0</v>
      </c>
      <c r="BA1249" s="271">
        <v>43.13</v>
      </c>
      <c r="BB1249" s="273">
        <v>173.28</v>
      </c>
      <c r="BC1249" s="273">
        <v>489.6</v>
      </c>
      <c r="BD1249" s="573">
        <v>0.99719999999999998</v>
      </c>
      <c r="BE1249" s="273">
        <v>60576</v>
      </c>
      <c r="BF1249" s="273">
        <f t="shared" si="255"/>
        <v>0</v>
      </c>
      <c r="BG1249" s="271">
        <v>47.12</v>
      </c>
      <c r="BH1249" s="273">
        <v>173.28</v>
      </c>
      <c r="BI1249" s="273">
        <v>489.6</v>
      </c>
      <c r="BJ1249" s="573">
        <v>0.99760000000000004</v>
      </c>
      <c r="BK1249" s="273">
        <v>57870</v>
      </c>
      <c r="BL1249" s="273">
        <f t="shared" si="256"/>
        <v>0</v>
      </c>
      <c r="BM1249" s="271">
        <v>45</v>
      </c>
      <c r="BN1249" s="273">
        <v>224.16</v>
      </c>
      <c r="BO1249" s="273">
        <v>489.6</v>
      </c>
      <c r="BP1249" s="573">
        <v>0.99650000000000005</v>
      </c>
      <c r="BQ1249" s="273">
        <v>70128</v>
      </c>
      <c r="BR1249" s="273">
        <f t="shared" si="257"/>
        <v>0</v>
      </c>
      <c r="BS1249" s="271">
        <v>46.71</v>
      </c>
      <c r="BT1249" s="273">
        <v>240.48</v>
      </c>
      <c r="BU1249" s="273">
        <v>489.6</v>
      </c>
      <c r="BV1249" s="573">
        <v>0.99650000000000005</v>
      </c>
      <c r="BW1249" s="273">
        <v>82392</v>
      </c>
      <c r="BX1249" s="273">
        <f t="shared" si="258"/>
        <v>0</v>
      </c>
      <c r="BY1249" s="271">
        <v>46.21</v>
      </c>
      <c r="BZ1249" s="273">
        <f t="shared" si="259"/>
        <v>891726</v>
      </c>
    </row>
    <row r="1250" spans="1:78">
      <c r="A1250" s="272">
        <v>1245</v>
      </c>
      <c r="B1250" s="272" t="s">
        <v>3260</v>
      </c>
      <c r="C1250" s="272" t="s">
        <v>465</v>
      </c>
      <c r="D1250" s="272" t="s">
        <v>391</v>
      </c>
      <c r="E1250" s="273">
        <v>650</v>
      </c>
      <c r="F1250" s="273">
        <v>634.4</v>
      </c>
      <c r="G1250" s="273">
        <v>634.4</v>
      </c>
      <c r="H1250" s="573">
        <v>0.99219999999999997</v>
      </c>
      <c r="I1250" s="273">
        <v>185430</v>
      </c>
      <c r="J1250" s="273">
        <f t="shared" si="247"/>
        <v>0</v>
      </c>
      <c r="K1250" s="271">
        <v>40.909999999999997</v>
      </c>
      <c r="L1250" s="273">
        <v>638.79999999999995</v>
      </c>
      <c r="M1250" s="273">
        <v>638.79999999999995</v>
      </c>
      <c r="N1250" s="573">
        <v>0.99319999999999997</v>
      </c>
      <c r="O1250" s="273">
        <v>187935</v>
      </c>
      <c r="P1250" s="273">
        <f t="shared" si="248"/>
        <v>0</v>
      </c>
      <c r="Q1250" s="271">
        <v>39.81</v>
      </c>
      <c r="R1250" s="273">
        <v>682.4</v>
      </c>
      <c r="S1250" s="273">
        <v>682.4</v>
      </c>
      <c r="T1250" s="573">
        <v>0.99150000000000005</v>
      </c>
      <c r="U1250" s="273">
        <v>196770</v>
      </c>
      <c r="V1250" s="273">
        <f t="shared" si="249"/>
        <v>0</v>
      </c>
      <c r="W1250" s="271">
        <v>40.39</v>
      </c>
      <c r="X1250" s="273">
        <v>732</v>
      </c>
      <c r="Y1250" s="273">
        <v>732</v>
      </c>
      <c r="Z1250" s="573">
        <v>0.98709999999999998</v>
      </c>
      <c r="AA1250" s="273">
        <v>209770</v>
      </c>
      <c r="AB1250" s="273">
        <f t="shared" si="250"/>
        <v>0</v>
      </c>
      <c r="AC1250" s="271">
        <v>39.020000000000003</v>
      </c>
      <c r="AD1250" s="273">
        <v>744.4</v>
      </c>
      <c r="AE1250" s="273">
        <v>744.4</v>
      </c>
      <c r="AF1250" s="573">
        <v>0.98980000000000001</v>
      </c>
      <c r="AG1250" s="273">
        <v>185725</v>
      </c>
      <c r="AH1250" s="273">
        <f t="shared" si="251"/>
        <v>0</v>
      </c>
      <c r="AI1250" s="271">
        <v>33.880000000000003</v>
      </c>
      <c r="AJ1250" s="273">
        <v>713.6</v>
      </c>
      <c r="AK1250" s="273">
        <v>713.6</v>
      </c>
      <c r="AL1250" s="573">
        <v>0.99280000000000002</v>
      </c>
      <c r="AM1250" s="273">
        <v>186360</v>
      </c>
      <c r="AN1250" s="273">
        <f t="shared" si="252"/>
        <v>0</v>
      </c>
      <c r="AO1250" s="271">
        <v>36.53</v>
      </c>
      <c r="AP1250" s="273">
        <v>746</v>
      </c>
      <c r="AQ1250" s="273">
        <v>746</v>
      </c>
      <c r="AR1250" s="573">
        <v>0.99350000000000005</v>
      </c>
      <c r="AS1250" s="273">
        <v>217225</v>
      </c>
      <c r="AT1250" s="273">
        <f t="shared" si="253"/>
        <v>0</v>
      </c>
      <c r="AU1250" s="271">
        <v>39.39</v>
      </c>
      <c r="AV1250" s="273">
        <v>715.6</v>
      </c>
      <c r="AW1250" s="273">
        <v>715.6</v>
      </c>
      <c r="AX1250" s="573">
        <v>0.98919999999999997</v>
      </c>
      <c r="AY1250" s="273">
        <v>183470</v>
      </c>
      <c r="AZ1250" s="273">
        <f t="shared" si="254"/>
        <v>0</v>
      </c>
      <c r="BA1250" s="271">
        <v>35.99</v>
      </c>
      <c r="BB1250" s="273">
        <v>712.4</v>
      </c>
      <c r="BC1250" s="273">
        <v>712.4</v>
      </c>
      <c r="BD1250" s="573">
        <v>0.98740000000000006</v>
      </c>
      <c r="BE1250" s="273">
        <v>205425</v>
      </c>
      <c r="BF1250" s="273">
        <f t="shared" si="255"/>
        <v>0</v>
      </c>
      <c r="BG1250" s="271">
        <v>39.25</v>
      </c>
      <c r="BH1250" s="273">
        <v>712</v>
      </c>
      <c r="BI1250" s="273">
        <v>712</v>
      </c>
      <c r="BJ1250" s="573">
        <v>0.99150000000000005</v>
      </c>
      <c r="BK1250" s="273">
        <v>213010</v>
      </c>
      <c r="BL1250" s="273">
        <f t="shared" si="256"/>
        <v>0</v>
      </c>
      <c r="BM1250" s="271">
        <v>40.549999999999997</v>
      </c>
      <c r="BN1250" s="273">
        <v>686.8</v>
      </c>
      <c r="BO1250" s="273">
        <v>686.8</v>
      </c>
      <c r="BP1250" s="573">
        <v>0.99939999999999996</v>
      </c>
      <c r="BQ1250" s="273">
        <v>206175</v>
      </c>
      <c r="BR1250" s="273">
        <f t="shared" si="257"/>
        <v>0</v>
      </c>
      <c r="BS1250" s="271">
        <v>44.7</v>
      </c>
      <c r="BT1250" s="273">
        <v>666.4</v>
      </c>
      <c r="BU1250" s="273">
        <v>666.4</v>
      </c>
      <c r="BV1250" s="573">
        <v>0.99209999999999998</v>
      </c>
      <c r="BW1250" s="273">
        <v>193905</v>
      </c>
      <c r="BX1250" s="273">
        <f t="shared" si="258"/>
        <v>0</v>
      </c>
      <c r="BY1250" s="271">
        <v>39.42</v>
      </c>
      <c r="BZ1250" s="273">
        <f t="shared" si="259"/>
        <v>2371200</v>
      </c>
    </row>
    <row r="1251" spans="1:78">
      <c r="A1251" s="272">
        <v>1246</v>
      </c>
      <c r="B1251" s="272" t="s">
        <v>3260</v>
      </c>
      <c r="C1251" s="272" t="s">
        <v>501</v>
      </c>
      <c r="D1251" s="272" t="s">
        <v>397</v>
      </c>
      <c r="E1251" s="273">
        <v>650</v>
      </c>
      <c r="F1251" s="273">
        <v>458.8</v>
      </c>
      <c r="G1251" s="273">
        <v>520</v>
      </c>
      <c r="H1251" s="573">
        <v>0.88400000000000001</v>
      </c>
      <c r="I1251" s="273">
        <v>70170</v>
      </c>
      <c r="J1251" s="273">
        <f t="shared" si="247"/>
        <v>0</v>
      </c>
      <c r="K1251" s="271">
        <v>24.03</v>
      </c>
      <c r="L1251" s="273">
        <v>473.6</v>
      </c>
      <c r="M1251" s="273">
        <v>520</v>
      </c>
      <c r="N1251" s="573">
        <v>0.87329999999999997</v>
      </c>
      <c r="O1251" s="273">
        <v>105950</v>
      </c>
      <c r="P1251" s="273">
        <f t="shared" si="248"/>
        <v>0</v>
      </c>
      <c r="Q1251" s="271">
        <v>34.43</v>
      </c>
      <c r="R1251" s="273">
        <v>465.6</v>
      </c>
      <c r="S1251" s="273">
        <v>520</v>
      </c>
      <c r="T1251" s="573">
        <v>0.86539999999999995</v>
      </c>
      <c r="U1251" s="273">
        <v>89005</v>
      </c>
      <c r="V1251" s="273">
        <f t="shared" si="249"/>
        <v>0</v>
      </c>
      <c r="W1251" s="271">
        <v>30.68</v>
      </c>
      <c r="X1251" s="273">
        <v>422.8</v>
      </c>
      <c r="Y1251" s="273">
        <v>520</v>
      </c>
      <c r="Z1251" s="573">
        <v>0.86909999999999998</v>
      </c>
      <c r="AA1251" s="273">
        <v>57675</v>
      </c>
      <c r="AB1251" s="273">
        <f t="shared" si="250"/>
        <v>0</v>
      </c>
      <c r="AC1251" s="271">
        <v>21.1</v>
      </c>
      <c r="AD1251" s="273">
        <v>459.2</v>
      </c>
      <c r="AE1251" s="273">
        <v>520</v>
      </c>
      <c r="AF1251" s="573">
        <v>0.86719999999999997</v>
      </c>
      <c r="AG1251" s="273">
        <v>49335</v>
      </c>
      <c r="AH1251" s="273">
        <f t="shared" si="251"/>
        <v>0</v>
      </c>
      <c r="AI1251" s="271">
        <v>16.649999999999999</v>
      </c>
      <c r="AJ1251" s="273">
        <v>448.8</v>
      </c>
      <c r="AK1251" s="273">
        <v>520</v>
      </c>
      <c r="AL1251" s="573">
        <v>0.87409999999999999</v>
      </c>
      <c r="AM1251" s="273">
        <v>72405</v>
      </c>
      <c r="AN1251" s="273">
        <f t="shared" si="252"/>
        <v>0</v>
      </c>
      <c r="AO1251" s="271">
        <v>25.63</v>
      </c>
      <c r="AP1251" s="273">
        <v>435.2</v>
      </c>
      <c r="AQ1251" s="273">
        <v>520</v>
      </c>
      <c r="AR1251" s="573">
        <v>0.8821</v>
      </c>
      <c r="AS1251" s="273">
        <v>66000</v>
      </c>
      <c r="AT1251" s="273">
        <f t="shared" si="253"/>
        <v>0</v>
      </c>
      <c r="AU1251" s="271">
        <v>23.11</v>
      </c>
      <c r="AV1251" s="273">
        <v>446.4</v>
      </c>
      <c r="AW1251" s="273">
        <v>520</v>
      </c>
      <c r="AX1251" s="573">
        <v>0.87009999999999998</v>
      </c>
      <c r="AY1251" s="273">
        <v>59045</v>
      </c>
      <c r="AZ1251" s="273">
        <f t="shared" si="254"/>
        <v>0</v>
      </c>
      <c r="BA1251" s="271">
        <v>21.11</v>
      </c>
      <c r="BB1251" s="273">
        <v>274.39999999999998</v>
      </c>
      <c r="BC1251" s="273">
        <v>520</v>
      </c>
      <c r="BD1251" s="573">
        <v>0.89229999999999998</v>
      </c>
      <c r="BE1251" s="273">
        <v>31995</v>
      </c>
      <c r="BF1251" s="273">
        <f t="shared" si="255"/>
        <v>0</v>
      </c>
      <c r="BG1251" s="271">
        <v>17.559999999999999</v>
      </c>
      <c r="BH1251" s="273">
        <v>351.2</v>
      </c>
      <c r="BI1251" s="273">
        <v>520</v>
      </c>
      <c r="BJ1251" s="573">
        <v>0.91879999999999995</v>
      </c>
      <c r="BK1251" s="273">
        <v>24165</v>
      </c>
      <c r="BL1251" s="273">
        <f t="shared" si="256"/>
        <v>0</v>
      </c>
      <c r="BM1251" s="271">
        <v>10.07</v>
      </c>
      <c r="BN1251" s="273">
        <v>294</v>
      </c>
      <c r="BO1251" s="273">
        <v>520</v>
      </c>
      <c r="BP1251" s="573">
        <v>0.89180000000000004</v>
      </c>
      <c r="BQ1251" s="273">
        <v>41460</v>
      </c>
      <c r="BR1251" s="273">
        <f t="shared" si="257"/>
        <v>0</v>
      </c>
      <c r="BS1251" s="271">
        <v>23.53</v>
      </c>
      <c r="BT1251" s="273">
        <v>398.8</v>
      </c>
      <c r="BU1251" s="273">
        <v>520</v>
      </c>
      <c r="BV1251" s="573">
        <v>0.88500000000000001</v>
      </c>
      <c r="BW1251" s="273">
        <v>50965</v>
      </c>
      <c r="BX1251" s="273">
        <f t="shared" si="258"/>
        <v>0</v>
      </c>
      <c r="BY1251" s="271">
        <v>19.41</v>
      </c>
      <c r="BZ1251" s="273">
        <f t="shared" si="259"/>
        <v>718170</v>
      </c>
    </row>
    <row r="1252" spans="1:78">
      <c r="A1252" s="272">
        <v>1247</v>
      </c>
      <c r="B1252" s="272" t="s">
        <v>3260</v>
      </c>
      <c r="C1252" s="272" t="s">
        <v>4383</v>
      </c>
      <c r="D1252" s="272" t="s">
        <v>394</v>
      </c>
      <c r="E1252" s="273">
        <v>655</v>
      </c>
      <c r="F1252" s="273">
        <v>635.6</v>
      </c>
      <c r="G1252" s="273">
        <v>635.6</v>
      </c>
      <c r="H1252" s="573">
        <v>0.99450000000000005</v>
      </c>
      <c r="I1252" s="273">
        <v>220125</v>
      </c>
      <c r="J1252" s="273">
        <f t="shared" si="247"/>
        <v>0</v>
      </c>
      <c r="K1252" s="271">
        <v>48.36</v>
      </c>
      <c r="L1252" s="273">
        <v>650</v>
      </c>
      <c r="M1252" s="273">
        <v>650</v>
      </c>
      <c r="N1252" s="573">
        <v>0.99029999999999996</v>
      </c>
      <c r="O1252" s="273">
        <v>260900</v>
      </c>
      <c r="P1252" s="273">
        <f t="shared" si="248"/>
        <v>0</v>
      </c>
      <c r="Q1252" s="271">
        <v>54.48</v>
      </c>
      <c r="R1252" s="273">
        <v>634.79999999999995</v>
      </c>
      <c r="S1252" s="273">
        <v>634.79999999999995</v>
      </c>
      <c r="T1252" s="573">
        <v>0.97509999999999997</v>
      </c>
      <c r="U1252" s="273">
        <v>185750</v>
      </c>
      <c r="V1252" s="273">
        <f t="shared" si="249"/>
        <v>0</v>
      </c>
      <c r="W1252" s="271">
        <v>41.68</v>
      </c>
      <c r="X1252" s="273">
        <v>574.4</v>
      </c>
      <c r="Y1252" s="273">
        <v>574.4</v>
      </c>
      <c r="Z1252" s="573">
        <v>0.96719999999999995</v>
      </c>
      <c r="AA1252" s="273">
        <v>185310</v>
      </c>
      <c r="AB1252" s="273">
        <f t="shared" si="250"/>
        <v>0</v>
      </c>
      <c r="AC1252" s="271">
        <v>44.83</v>
      </c>
      <c r="AD1252" s="273">
        <v>560</v>
      </c>
      <c r="AE1252" s="273">
        <v>560</v>
      </c>
      <c r="AF1252" s="573">
        <v>0.96350000000000002</v>
      </c>
      <c r="AG1252" s="273">
        <v>191685</v>
      </c>
      <c r="AH1252" s="273">
        <f t="shared" si="251"/>
        <v>0</v>
      </c>
      <c r="AI1252" s="271">
        <v>47.75</v>
      </c>
      <c r="AJ1252" s="273">
        <v>567.20000000000005</v>
      </c>
      <c r="AK1252" s="273">
        <v>567.20000000000005</v>
      </c>
      <c r="AL1252" s="573">
        <v>0.94450000000000001</v>
      </c>
      <c r="AM1252" s="273">
        <v>149695</v>
      </c>
      <c r="AN1252" s="273">
        <f t="shared" si="252"/>
        <v>0</v>
      </c>
      <c r="AO1252" s="271">
        <v>38.81</v>
      </c>
      <c r="AP1252" s="273">
        <v>546.79999999999995</v>
      </c>
      <c r="AQ1252" s="273">
        <v>546.79999999999995</v>
      </c>
      <c r="AR1252" s="573">
        <v>0.97230000000000005</v>
      </c>
      <c r="AS1252" s="273">
        <v>207425</v>
      </c>
      <c r="AT1252" s="273">
        <f t="shared" si="253"/>
        <v>0</v>
      </c>
      <c r="AU1252" s="271">
        <v>52.44</v>
      </c>
      <c r="AV1252" s="273">
        <v>551.20000000000005</v>
      </c>
      <c r="AW1252" s="273">
        <v>551.20000000000005</v>
      </c>
      <c r="AX1252" s="573">
        <v>0.98460000000000003</v>
      </c>
      <c r="AY1252" s="273">
        <v>123735</v>
      </c>
      <c r="AZ1252" s="273">
        <f t="shared" si="254"/>
        <v>0</v>
      </c>
      <c r="BA1252" s="271">
        <v>31.66</v>
      </c>
      <c r="BB1252" s="273">
        <v>554.4</v>
      </c>
      <c r="BC1252" s="273">
        <v>554.4</v>
      </c>
      <c r="BD1252" s="573">
        <v>0.97750000000000004</v>
      </c>
      <c r="BE1252" s="273">
        <v>99120</v>
      </c>
      <c r="BF1252" s="273">
        <f t="shared" si="255"/>
        <v>0</v>
      </c>
      <c r="BG1252" s="271">
        <v>24.58</v>
      </c>
      <c r="BH1252" s="273">
        <v>310.8</v>
      </c>
      <c r="BI1252" s="273">
        <v>524</v>
      </c>
      <c r="BJ1252" s="573">
        <v>0.96120000000000005</v>
      </c>
      <c r="BK1252" s="273">
        <v>48055</v>
      </c>
      <c r="BL1252" s="273">
        <f t="shared" si="256"/>
        <v>0</v>
      </c>
      <c r="BM1252" s="271">
        <v>21.62</v>
      </c>
      <c r="BN1252" s="273">
        <v>576</v>
      </c>
      <c r="BO1252" s="273">
        <v>576</v>
      </c>
      <c r="BP1252" s="573">
        <v>0.93220000000000003</v>
      </c>
      <c r="BQ1252" s="273">
        <v>83620</v>
      </c>
      <c r="BR1252" s="273">
        <f t="shared" si="257"/>
        <v>0</v>
      </c>
      <c r="BS1252" s="271">
        <v>23.17</v>
      </c>
      <c r="BT1252" s="273">
        <v>586</v>
      </c>
      <c r="BU1252" s="273">
        <v>586</v>
      </c>
      <c r="BV1252" s="573">
        <v>0.93169999999999997</v>
      </c>
      <c r="BW1252" s="273">
        <v>144610</v>
      </c>
      <c r="BX1252" s="273">
        <f t="shared" si="258"/>
        <v>0</v>
      </c>
      <c r="BY1252" s="271">
        <v>35.64</v>
      </c>
      <c r="BZ1252" s="273">
        <f t="shared" si="259"/>
        <v>1900030</v>
      </c>
    </row>
    <row r="1253" spans="1:78">
      <c r="A1253" s="272">
        <v>1248</v>
      </c>
      <c r="B1253" s="272" t="s">
        <v>3260</v>
      </c>
      <c r="C1253" s="272" t="s">
        <v>475</v>
      </c>
      <c r="D1253" s="272" t="s">
        <v>391</v>
      </c>
      <c r="E1253" s="273">
        <v>800</v>
      </c>
      <c r="F1253" s="273">
        <v>527.04</v>
      </c>
      <c r="G1253" s="273">
        <v>640</v>
      </c>
      <c r="H1253" s="573">
        <v>0.99119999999999997</v>
      </c>
      <c r="I1253" s="273">
        <v>167733</v>
      </c>
      <c r="J1253" s="273">
        <f t="shared" si="247"/>
        <v>0</v>
      </c>
      <c r="K1253" s="271">
        <v>44.59</v>
      </c>
      <c r="L1253" s="273">
        <v>526.32000000000005</v>
      </c>
      <c r="M1253" s="273">
        <v>640</v>
      </c>
      <c r="N1253" s="573">
        <v>0.99239999999999995</v>
      </c>
      <c r="O1253" s="273">
        <v>179037</v>
      </c>
      <c r="P1253" s="273">
        <f t="shared" si="248"/>
        <v>0</v>
      </c>
      <c r="Q1253" s="271">
        <v>46.07</v>
      </c>
      <c r="R1253" s="273">
        <v>669.6</v>
      </c>
      <c r="S1253" s="273">
        <v>669.6</v>
      </c>
      <c r="T1253" s="573">
        <v>0.99709999999999999</v>
      </c>
      <c r="U1253" s="273">
        <v>200529</v>
      </c>
      <c r="V1253" s="273">
        <f t="shared" si="249"/>
        <v>0</v>
      </c>
      <c r="W1253" s="271">
        <v>41.71</v>
      </c>
      <c r="X1253" s="273">
        <v>591.84</v>
      </c>
      <c r="Y1253" s="273">
        <v>640</v>
      </c>
      <c r="Z1253" s="573">
        <v>0.99729999999999996</v>
      </c>
      <c r="AA1253" s="273">
        <v>186057</v>
      </c>
      <c r="AB1253" s="273">
        <f t="shared" si="250"/>
        <v>0</v>
      </c>
      <c r="AC1253" s="271">
        <v>42.36</v>
      </c>
      <c r="AD1253" s="273">
        <v>590.4</v>
      </c>
      <c r="AE1253" s="273">
        <v>640</v>
      </c>
      <c r="AF1253" s="573">
        <v>0.99470000000000003</v>
      </c>
      <c r="AG1253" s="273">
        <v>173817</v>
      </c>
      <c r="AH1253" s="273">
        <f t="shared" si="251"/>
        <v>0</v>
      </c>
      <c r="AI1253" s="271">
        <v>39.78</v>
      </c>
      <c r="AJ1253" s="273">
        <v>604.08000000000004</v>
      </c>
      <c r="AK1253" s="273">
        <v>640</v>
      </c>
      <c r="AL1253" s="573">
        <v>0.99260000000000004</v>
      </c>
      <c r="AM1253" s="273">
        <v>186867</v>
      </c>
      <c r="AN1253" s="273">
        <f t="shared" si="252"/>
        <v>0</v>
      </c>
      <c r="AO1253" s="271">
        <v>43.28</v>
      </c>
      <c r="AP1253" s="273">
        <v>663.12</v>
      </c>
      <c r="AQ1253" s="273">
        <v>663.12</v>
      </c>
      <c r="AR1253" s="573">
        <v>0.99109999999999998</v>
      </c>
      <c r="AS1253" s="273">
        <v>191529</v>
      </c>
      <c r="AT1253" s="273">
        <f t="shared" si="253"/>
        <v>0</v>
      </c>
      <c r="AU1253" s="271">
        <v>39.17</v>
      </c>
      <c r="AV1253" s="273">
        <v>580.32000000000005</v>
      </c>
      <c r="AW1253" s="273">
        <v>640</v>
      </c>
      <c r="AX1253" s="573">
        <v>0.99560000000000004</v>
      </c>
      <c r="AY1253" s="273">
        <v>134982</v>
      </c>
      <c r="AZ1253" s="273">
        <f t="shared" si="254"/>
        <v>0</v>
      </c>
      <c r="BA1253" s="271">
        <v>32.450000000000003</v>
      </c>
      <c r="BB1253" s="273">
        <v>437.04</v>
      </c>
      <c r="BC1253" s="273">
        <v>640</v>
      </c>
      <c r="BD1253" s="573">
        <v>0.99739999999999995</v>
      </c>
      <c r="BE1253" s="273">
        <v>124038</v>
      </c>
      <c r="BF1253" s="273">
        <f t="shared" si="255"/>
        <v>0</v>
      </c>
      <c r="BG1253" s="271">
        <v>38.24</v>
      </c>
      <c r="BH1253" s="273">
        <v>350.64</v>
      </c>
      <c r="BI1253" s="273">
        <v>640</v>
      </c>
      <c r="BJ1253" s="573">
        <v>0.99780000000000002</v>
      </c>
      <c r="BK1253" s="273">
        <v>103284</v>
      </c>
      <c r="BL1253" s="273">
        <f t="shared" si="256"/>
        <v>0</v>
      </c>
      <c r="BM1253" s="271">
        <v>39.68</v>
      </c>
      <c r="BN1253" s="273">
        <v>411.84</v>
      </c>
      <c r="BO1253" s="273">
        <v>640</v>
      </c>
      <c r="BP1253" s="573">
        <v>0.98850000000000005</v>
      </c>
      <c r="BQ1253" s="273">
        <v>113328</v>
      </c>
      <c r="BR1253" s="273">
        <f t="shared" si="257"/>
        <v>0</v>
      </c>
      <c r="BS1253" s="271">
        <v>41.42</v>
      </c>
      <c r="BT1253" s="273">
        <v>593.28</v>
      </c>
      <c r="BU1253" s="273">
        <v>640</v>
      </c>
      <c r="BV1253" s="573">
        <v>0.9929</v>
      </c>
      <c r="BW1253" s="273">
        <v>161343</v>
      </c>
      <c r="BX1253" s="273">
        <f t="shared" si="258"/>
        <v>0</v>
      </c>
      <c r="BY1253" s="271">
        <v>36.81</v>
      </c>
      <c r="BZ1253" s="273">
        <f t="shared" si="259"/>
        <v>1922544</v>
      </c>
    </row>
    <row r="1254" spans="1:78">
      <c r="A1254" s="272">
        <v>1249</v>
      </c>
      <c r="B1254" s="272" t="s">
        <v>3260</v>
      </c>
      <c r="C1254" s="272" t="s">
        <v>624</v>
      </c>
      <c r="D1254" s="272" t="s">
        <v>391</v>
      </c>
      <c r="E1254" s="273">
        <v>800</v>
      </c>
      <c r="F1254" s="273">
        <v>693.6</v>
      </c>
      <c r="G1254" s="273">
        <v>693.6</v>
      </c>
      <c r="H1254" s="573">
        <v>0.99470000000000003</v>
      </c>
      <c r="I1254" s="273">
        <v>253560</v>
      </c>
      <c r="J1254" s="273">
        <f t="shared" si="247"/>
        <v>0</v>
      </c>
      <c r="K1254" s="271">
        <v>51.04</v>
      </c>
      <c r="L1254" s="273">
        <v>698.8</v>
      </c>
      <c r="M1254" s="273">
        <v>698.8</v>
      </c>
      <c r="N1254" s="573">
        <v>0.99509999999999998</v>
      </c>
      <c r="O1254" s="273">
        <v>240905</v>
      </c>
      <c r="P1254" s="273">
        <f t="shared" si="248"/>
        <v>0</v>
      </c>
      <c r="Q1254" s="271">
        <v>46.56</v>
      </c>
      <c r="R1254" s="273">
        <v>356.4</v>
      </c>
      <c r="S1254" s="273">
        <v>640</v>
      </c>
      <c r="T1254" s="573">
        <v>0.99709999999999999</v>
      </c>
      <c r="U1254" s="273">
        <v>176245</v>
      </c>
      <c r="V1254" s="273">
        <f t="shared" si="249"/>
        <v>22721.480836236922</v>
      </c>
      <c r="W1254" s="271">
        <v>68.88</v>
      </c>
      <c r="X1254" s="273">
        <v>414.4</v>
      </c>
      <c r="Y1254" s="273">
        <v>640</v>
      </c>
      <c r="Z1254" s="573">
        <v>0.99509999999999998</v>
      </c>
      <c r="AA1254" s="273">
        <v>209565</v>
      </c>
      <c r="AB1254" s="273">
        <f t="shared" si="250"/>
        <v>25466.903367496332</v>
      </c>
      <c r="AC1254" s="271">
        <v>68.3</v>
      </c>
      <c r="AD1254" s="273">
        <v>564</v>
      </c>
      <c r="AE1254" s="273">
        <v>640</v>
      </c>
      <c r="AF1254" s="573">
        <v>0.99650000000000005</v>
      </c>
      <c r="AG1254" s="273">
        <v>207080</v>
      </c>
      <c r="AH1254" s="273">
        <f t="shared" si="251"/>
        <v>0</v>
      </c>
      <c r="AI1254" s="271">
        <v>49.52</v>
      </c>
      <c r="AJ1254" s="273">
        <v>433.2</v>
      </c>
      <c r="AK1254" s="273">
        <v>640</v>
      </c>
      <c r="AL1254" s="573">
        <v>0.99660000000000004</v>
      </c>
      <c r="AM1254" s="273">
        <v>175065</v>
      </c>
      <c r="AN1254" s="273">
        <f t="shared" si="252"/>
        <v>0</v>
      </c>
      <c r="AO1254" s="271">
        <v>56.32</v>
      </c>
      <c r="AP1254" s="273">
        <v>735.6</v>
      </c>
      <c r="AQ1254" s="273">
        <v>735.6</v>
      </c>
      <c r="AR1254" s="573">
        <v>0.99609999999999999</v>
      </c>
      <c r="AS1254" s="273">
        <v>256155</v>
      </c>
      <c r="AT1254" s="273">
        <f t="shared" si="253"/>
        <v>0</v>
      </c>
      <c r="AU1254" s="271">
        <v>46.99</v>
      </c>
      <c r="AV1254" s="273">
        <v>779.6</v>
      </c>
      <c r="AW1254" s="273">
        <v>779.6</v>
      </c>
      <c r="AX1254" s="573">
        <v>0.98899999999999999</v>
      </c>
      <c r="AY1254" s="273">
        <v>380405</v>
      </c>
      <c r="AZ1254" s="273">
        <f t="shared" si="254"/>
        <v>47300.796847635705</v>
      </c>
      <c r="BA1254" s="271">
        <v>68.52</v>
      </c>
      <c r="BB1254" s="273">
        <v>822.4</v>
      </c>
      <c r="BC1254" s="273">
        <v>822.4</v>
      </c>
      <c r="BD1254" s="573">
        <v>0.99160000000000004</v>
      </c>
      <c r="BE1254" s="273">
        <v>359980</v>
      </c>
      <c r="BF1254" s="273">
        <f t="shared" si="255"/>
        <v>0</v>
      </c>
      <c r="BG1254" s="271">
        <v>59.33</v>
      </c>
      <c r="BH1254" s="273">
        <v>806.8</v>
      </c>
      <c r="BI1254" s="273">
        <v>806.8</v>
      </c>
      <c r="BJ1254" s="573">
        <v>0.99019999999999997</v>
      </c>
      <c r="BK1254" s="273">
        <v>441000</v>
      </c>
      <c r="BL1254" s="273">
        <f t="shared" si="256"/>
        <v>84348.160129397482</v>
      </c>
      <c r="BM1254" s="271">
        <v>74.19</v>
      </c>
      <c r="BN1254" s="273">
        <v>802</v>
      </c>
      <c r="BO1254" s="273">
        <v>802</v>
      </c>
      <c r="BP1254" s="573">
        <v>0.99039999999999995</v>
      </c>
      <c r="BQ1254" s="273">
        <v>422920</v>
      </c>
      <c r="BR1254" s="273">
        <f t="shared" si="257"/>
        <v>102647.37599394169</v>
      </c>
      <c r="BS1254" s="271">
        <v>79.23</v>
      </c>
      <c r="BT1254" s="273">
        <v>809.2</v>
      </c>
      <c r="BU1254" s="273">
        <v>809.2</v>
      </c>
      <c r="BV1254" s="573">
        <v>0.9839</v>
      </c>
      <c r="BW1254" s="273">
        <v>377745</v>
      </c>
      <c r="BX1254" s="273">
        <f t="shared" si="258"/>
        <v>22331.796299200269</v>
      </c>
      <c r="BY1254" s="271">
        <v>63.77</v>
      </c>
      <c r="BZ1254" s="273">
        <f t="shared" si="259"/>
        <v>3500625</v>
      </c>
    </row>
    <row r="1255" spans="1:78">
      <c r="A1255" s="272">
        <v>1250</v>
      </c>
      <c r="B1255" s="272" t="s">
        <v>3260</v>
      </c>
      <c r="C1255" s="272" t="s">
        <v>618</v>
      </c>
      <c r="D1255" s="272" t="s">
        <v>391</v>
      </c>
      <c r="E1255" s="273">
        <v>833.33333333333326</v>
      </c>
      <c r="F1255" s="273">
        <v>402</v>
      </c>
      <c r="G1255" s="273">
        <v>666.66700000000003</v>
      </c>
      <c r="H1255" s="573">
        <v>0.99129999999999996</v>
      </c>
      <c r="I1255" s="273">
        <v>45475</v>
      </c>
      <c r="J1255" s="273">
        <f t="shared" si="247"/>
        <v>0</v>
      </c>
      <c r="K1255" s="271">
        <v>15.85</v>
      </c>
      <c r="L1255" s="273">
        <v>414.4</v>
      </c>
      <c r="M1255" s="273">
        <v>666.66700000000003</v>
      </c>
      <c r="N1255" s="573">
        <v>0.99229999999999996</v>
      </c>
      <c r="O1255" s="273">
        <v>50140</v>
      </c>
      <c r="P1255" s="273">
        <f t="shared" si="248"/>
        <v>0</v>
      </c>
      <c r="Q1255" s="271">
        <v>16.39</v>
      </c>
      <c r="R1255" s="273">
        <v>391.2</v>
      </c>
      <c r="S1255" s="273">
        <v>666.66700000000003</v>
      </c>
      <c r="T1255" s="573">
        <v>0.99239999999999995</v>
      </c>
      <c r="U1255" s="273">
        <v>56635</v>
      </c>
      <c r="V1255" s="273">
        <f t="shared" si="249"/>
        <v>0</v>
      </c>
      <c r="W1255" s="271">
        <v>20.260000000000002</v>
      </c>
      <c r="X1255" s="273">
        <v>402</v>
      </c>
      <c r="Y1255" s="273">
        <v>666.66700000000003</v>
      </c>
      <c r="Z1255" s="573">
        <v>0.99070000000000003</v>
      </c>
      <c r="AA1255" s="273">
        <v>58515</v>
      </c>
      <c r="AB1255" s="273">
        <f t="shared" si="250"/>
        <v>0</v>
      </c>
      <c r="AC1255" s="271">
        <v>19.75</v>
      </c>
      <c r="AD1255" s="273">
        <v>409.2</v>
      </c>
      <c r="AE1255" s="273">
        <v>666.66700000000003</v>
      </c>
      <c r="AF1255" s="573">
        <v>0.99080000000000001</v>
      </c>
      <c r="AG1255" s="273">
        <v>55150</v>
      </c>
      <c r="AH1255" s="273">
        <f t="shared" si="251"/>
        <v>0</v>
      </c>
      <c r="AI1255" s="271">
        <v>18.28</v>
      </c>
      <c r="AJ1255" s="273">
        <v>431.6</v>
      </c>
      <c r="AK1255" s="273">
        <v>666.66700000000003</v>
      </c>
      <c r="AL1255" s="573">
        <v>0.99119999999999997</v>
      </c>
      <c r="AM1255" s="273">
        <v>51675</v>
      </c>
      <c r="AN1255" s="273">
        <f t="shared" si="252"/>
        <v>0</v>
      </c>
      <c r="AO1255" s="271">
        <v>16.78</v>
      </c>
      <c r="AP1255" s="273">
        <v>436.8</v>
      </c>
      <c r="AQ1255" s="273">
        <v>666.66700000000003</v>
      </c>
      <c r="AR1255" s="573">
        <v>0.99270000000000003</v>
      </c>
      <c r="AS1255" s="273">
        <v>55815</v>
      </c>
      <c r="AT1255" s="273">
        <f t="shared" si="253"/>
        <v>0</v>
      </c>
      <c r="AU1255" s="271">
        <v>17.3</v>
      </c>
      <c r="AV1255" s="273">
        <v>499.6</v>
      </c>
      <c r="AW1255" s="273">
        <v>666.66700000000003</v>
      </c>
      <c r="AX1255" s="573">
        <v>0.99119999999999997</v>
      </c>
      <c r="AY1255" s="273">
        <v>54655</v>
      </c>
      <c r="AZ1255" s="273">
        <f t="shared" si="254"/>
        <v>0</v>
      </c>
      <c r="BA1255" s="271">
        <v>15.33</v>
      </c>
      <c r="BB1255" s="273">
        <v>439.4</v>
      </c>
      <c r="BC1255" s="273">
        <v>666.66700000000003</v>
      </c>
      <c r="BD1255" s="573">
        <v>0.98860000000000003</v>
      </c>
      <c r="BE1255" s="273">
        <v>61473.1</v>
      </c>
      <c r="BF1255" s="273">
        <f t="shared" si="255"/>
        <v>0</v>
      </c>
      <c r="BG1255" s="271">
        <v>19.02</v>
      </c>
      <c r="BH1255" s="273">
        <v>415.2</v>
      </c>
      <c r="BI1255" s="273">
        <v>666.66700000000003</v>
      </c>
      <c r="BJ1255" s="573">
        <v>0.99129999999999996</v>
      </c>
      <c r="BK1255" s="273">
        <v>58519.3</v>
      </c>
      <c r="BL1255" s="273">
        <f t="shared" si="256"/>
        <v>0</v>
      </c>
      <c r="BM1255" s="271">
        <v>19.11</v>
      </c>
      <c r="BN1255" s="273">
        <v>478.8</v>
      </c>
      <c r="BO1255" s="273">
        <v>666.66700000000003</v>
      </c>
      <c r="BP1255" s="573">
        <v>0.99160000000000004</v>
      </c>
      <c r="BQ1255" s="273">
        <v>60797</v>
      </c>
      <c r="BR1255" s="273">
        <f t="shared" si="257"/>
        <v>0</v>
      </c>
      <c r="BS1255" s="271">
        <v>19.059999999999999</v>
      </c>
      <c r="BT1255" s="273">
        <v>435.2</v>
      </c>
      <c r="BU1255" s="273">
        <v>666.66700000000003</v>
      </c>
      <c r="BV1255" s="573">
        <v>0.98619999999999997</v>
      </c>
      <c r="BW1255" s="273">
        <v>49610</v>
      </c>
      <c r="BX1255" s="273">
        <f t="shared" si="258"/>
        <v>0</v>
      </c>
      <c r="BY1255" s="271">
        <v>15.53</v>
      </c>
      <c r="BZ1255" s="273">
        <f t="shared" si="259"/>
        <v>658459.4</v>
      </c>
    </row>
    <row r="1256" spans="1:78">
      <c r="A1256" s="272">
        <v>1251</v>
      </c>
      <c r="B1256" s="272" t="s">
        <v>3260</v>
      </c>
      <c r="C1256" s="272" t="s">
        <v>414</v>
      </c>
      <c r="D1256" s="272" t="s">
        <v>391</v>
      </c>
      <c r="E1256" s="273">
        <v>900</v>
      </c>
      <c r="F1256" s="273">
        <v>723</v>
      </c>
      <c r="G1256" s="273">
        <v>723</v>
      </c>
      <c r="H1256" s="573">
        <v>0.999</v>
      </c>
      <c r="I1256" s="273">
        <v>124365.67230000001</v>
      </c>
      <c r="J1256" s="273">
        <f t="shared" si="247"/>
        <v>0</v>
      </c>
      <c r="K1256" s="271">
        <v>23.91</v>
      </c>
      <c r="L1256" s="273">
        <v>843</v>
      </c>
      <c r="M1256" s="273">
        <v>843</v>
      </c>
      <c r="N1256" s="573">
        <v>0.99890000000000001</v>
      </c>
      <c r="O1256" s="273">
        <v>181231.63</v>
      </c>
      <c r="P1256" s="273">
        <f t="shared" si="248"/>
        <v>0</v>
      </c>
      <c r="Q1256" s="271">
        <v>28.92</v>
      </c>
      <c r="R1256" s="273">
        <v>756</v>
      </c>
      <c r="S1256" s="273">
        <v>755.7</v>
      </c>
      <c r="T1256" s="573">
        <v>0.99890000000000001</v>
      </c>
      <c r="U1256" s="273">
        <v>172576.0282</v>
      </c>
      <c r="V1256" s="273">
        <f t="shared" si="249"/>
        <v>0</v>
      </c>
      <c r="W1256" s="271">
        <v>31.75</v>
      </c>
      <c r="X1256" s="273">
        <v>579</v>
      </c>
      <c r="Y1256" s="273">
        <v>720</v>
      </c>
      <c r="Z1256" s="573">
        <v>0.99839999999999995</v>
      </c>
      <c r="AA1256" s="273">
        <v>142228.98800000001</v>
      </c>
      <c r="AB1256" s="273">
        <f t="shared" si="250"/>
        <v>0</v>
      </c>
      <c r="AC1256" s="271">
        <v>33.07</v>
      </c>
      <c r="AD1256" s="273">
        <v>489</v>
      </c>
      <c r="AE1256" s="273">
        <v>720</v>
      </c>
      <c r="AF1256" s="573">
        <v>0.999</v>
      </c>
      <c r="AG1256" s="273">
        <v>124331.6001</v>
      </c>
      <c r="AH1256" s="273">
        <f t="shared" si="251"/>
        <v>0</v>
      </c>
      <c r="AI1256" s="271">
        <v>34.21</v>
      </c>
      <c r="AJ1256" s="273">
        <v>549</v>
      </c>
      <c r="AK1256" s="273">
        <v>720</v>
      </c>
      <c r="AL1256" s="573">
        <v>0.99890000000000001</v>
      </c>
      <c r="AM1256" s="273">
        <v>120630.632</v>
      </c>
      <c r="AN1256" s="273">
        <f t="shared" si="252"/>
        <v>0</v>
      </c>
      <c r="AO1256" s="271">
        <v>30.55</v>
      </c>
      <c r="AP1256" s="273">
        <v>756</v>
      </c>
      <c r="AQ1256" s="273">
        <v>756</v>
      </c>
      <c r="AR1256" s="573">
        <v>0.99890000000000001</v>
      </c>
      <c r="AS1256" s="273">
        <v>116743.16</v>
      </c>
      <c r="AT1256" s="273">
        <f t="shared" si="253"/>
        <v>0</v>
      </c>
      <c r="AU1256" s="271">
        <v>20.78</v>
      </c>
      <c r="AV1256" s="273">
        <v>437.166</v>
      </c>
      <c r="AW1256" s="273">
        <v>720</v>
      </c>
      <c r="AX1256" s="573">
        <v>0.999</v>
      </c>
      <c r="AY1256" s="273">
        <v>73534.925959999993</v>
      </c>
      <c r="AZ1256" s="273">
        <f t="shared" si="254"/>
        <v>0</v>
      </c>
      <c r="BA1256" s="271">
        <v>28</v>
      </c>
      <c r="BB1256" s="273">
        <v>229</v>
      </c>
      <c r="BC1256" s="273">
        <v>720</v>
      </c>
      <c r="BD1256" s="573">
        <v>0.99890000000000001</v>
      </c>
      <c r="BE1256" s="273">
        <v>70823.652759999997</v>
      </c>
      <c r="BF1256" s="273">
        <f t="shared" si="255"/>
        <v>0</v>
      </c>
      <c r="BG1256" s="271">
        <v>41.61</v>
      </c>
      <c r="BH1256" s="273">
        <v>252</v>
      </c>
      <c r="BI1256" s="273">
        <v>720</v>
      </c>
      <c r="BJ1256" s="573">
        <v>0.99890000000000001</v>
      </c>
      <c r="BK1256" s="273">
        <v>66420.875000000015</v>
      </c>
      <c r="BL1256" s="273">
        <f t="shared" si="256"/>
        <v>0</v>
      </c>
      <c r="BM1256" s="271">
        <v>35.46</v>
      </c>
      <c r="BN1256" s="273">
        <v>311</v>
      </c>
      <c r="BO1256" s="273">
        <v>720</v>
      </c>
      <c r="BP1256" s="573">
        <v>0.999</v>
      </c>
      <c r="BQ1256" s="273">
        <v>66856.197999999989</v>
      </c>
      <c r="BR1256" s="273">
        <f t="shared" si="257"/>
        <v>0</v>
      </c>
      <c r="BS1256" s="271">
        <v>32.020000000000003</v>
      </c>
      <c r="BT1256" s="273">
        <v>535</v>
      </c>
      <c r="BU1256" s="273">
        <v>720</v>
      </c>
      <c r="BV1256" s="573">
        <v>0.99890000000000001</v>
      </c>
      <c r="BW1256" s="273">
        <v>97146.513999999996</v>
      </c>
      <c r="BX1256" s="273">
        <f t="shared" si="258"/>
        <v>0</v>
      </c>
      <c r="BY1256" s="271">
        <v>24.43</v>
      </c>
      <c r="BZ1256" s="273">
        <f t="shared" si="259"/>
        <v>1356889.87632</v>
      </c>
    </row>
    <row r="1257" spans="1:78">
      <c r="A1257" s="272">
        <v>1252</v>
      </c>
      <c r="B1257" s="272" t="s">
        <v>3260</v>
      </c>
      <c r="C1257" s="272" t="s">
        <v>3293</v>
      </c>
      <c r="D1257" s="272" t="s">
        <v>391</v>
      </c>
      <c r="E1257" s="273">
        <v>980</v>
      </c>
      <c r="F1257" s="273">
        <v>1054</v>
      </c>
      <c r="G1257" s="273">
        <v>1054</v>
      </c>
      <c r="H1257" s="573">
        <v>0.99450000000000005</v>
      </c>
      <c r="I1257" s="273">
        <v>358310</v>
      </c>
      <c r="J1257" s="273">
        <f t="shared" si="247"/>
        <v>0</v>
      </c>
      <c r="K1257" s="271">
        <v>47.48</v>
      </c>
      <c r="L1257" s="273">
        <v>1218</v>
      </c>
      <c r="M1257" s="273">
        <v>1218</v>
      </c>
      <c r="N1257" s="573">
        <v>0.99280000000000002</v>
      </c>
      <c r="O1257" s="273">
        <v>442570</v>
      </c>
      <c r="P1257" s="273">
        <f t="shared" si="248"/>
        <v>0</v>
      </c>
      <c r="Q1257" s="271">
        <v>49.19</v>
      </c>
      <c r="R1257" s="273">
        <v>1304</v>
      </c>
      <c r="S1257" s="273">
        <v>1304</v>
      </c>
      <c r="T1257" s="573">
        <v>0.99270000000000003</v>
      </c>
      <c r="U1257" s="273">
        <v>432090</v>
      </c>
      <c r="V1257" s="273">
        <f t="shared" si="249"/>
        <v>0</v>
      </c>
      <c r="W1257" s="271">
        <v>46.35</v>
      </c>
      <c r="X1257" s="273">
        <v>1164</v>
      </c>
      <c r="Y1257" s="273">
        <v>1164</v>
      </c>
      <c r="Z1257" s="573">
        <v>0.99470000000000003</v>
      </c>
      <c r="AA1257" s="273">
        <v>366510</v>
      </c>
      <c r="AB1257" s="273">
        <f t="shared" si="250"/>
        <v>0</v>
      </c>
      <c r="AC1257" s="271">
        <v>42.54</v>
      </c>
      <c r="AD1257" s="273">
        <v>838</v>
      </c>
      <c r="AE1257" s="273">
        <v>838</v>
      </c>
      <c r="AF1257" s="573">
        <v>0.99509999999999998</v>
      </c>
      <c r="AG1257" s="273">
        <v>325110</v>
      </c>
      <c r="AH1257" s="273">
        <f t="shared" si="251"/>
        <v>0</v>
      </c>
      <c r="AI1257" s="271">
        <v>52.4</v>
      </c>
      <c r="AJ1257" s="273">
        <v>936</v>
      </c>
      <c r="AK1257" s="273">
        <v>936</v>
      </c>
      <c r="AL1257" s="573">
        <v>0.99490000000000001</v>
      </c>
      <c r="AM1257" s="273">
        <v>341780</v>
      </c>
      <c r="AN1257" s="273">
        <f t="shared" si="252"/>
        <v>0</v>
      </c>
      <c r="AO1257" s="271">
        <v>50.97</v>
      </c>
      <c r="AP1257" s="273">
        <v>938</v>
      </c>
      <c r="AQ1257" s="273">
        <v>938</v>
      </c>
      <c r="AR1257" s="573">
        <v>0.99350000000000005</v>
      </c>
      <c r="AS1257" s="273">
        <v>358450</v>
      </c>
      <c r="AT1257" s="273">
        <f t="shared" si="253"/>
        <v>0</v>
      </c>
      <c r="AU1257" s="271">
        <v>51.7</v>
      </c>
      <c r="AV1257" s="273">
        <v>716</v>
      </c>
      <c r="AW1257" s="273">
        <v>784</v>
      </c>
      <c r="AX1257" s="573">
        <v>0.98899999999999999</v>
      </c>
      <c r="AY1257" s="273">
        <v>271170</v>
      </c>
      <c r="AZ1257" s="273">
        <f t="shared" si="254"/>
        <v>0</v>
      </c>
      <c r="BA1257" s="271">
        <v>53.18</v>
      </c>
      <c r="BB1257" s="273">
        <v>620</v>
      </c>
      <c r="BC1257" s="273">
        <v>784</v>
      </c>
      <c r="BD1257" s="573">
        <v>0.98799999999999999</v>
      </c>
      <c r="BE1257" s="273">
        <v>266720</v>
      </c>
      <c r="BF1257" s="273">
        <f t="shared" si="255"/>
        <v>0</v>
      </c>
      <c r="BG1257" s="271">
        <v>58.52</v>
      </c>
      <c r="BH1257" s="273">
        <v>638</v>
      </c>
      <c r="BI1257" s="273">
        <v>784</v>
      </c>
      <c r="BJ1257" s="573">
        <v>0.98760000000000003</v>
      </c>
      <c r="BK1257" s="273">
        <v>258230</v>
      </c>
      <c r="BL1257" s="273">
        <f t="shared" si="256"/>
        <v>0</v>
      </c>
      <c r="BM1257" s="271">
        <v>55.08</v>
      </c>
      <c r="BN1257" s="273">
        <v>638</v>
      </c>
      <c r="BO1257" s="273">
        <v>784</v>
      </c>
      <c r="BP1257" s="573">
        <v>0.99250000000000005</v>
      </c>
      <c r="BQ1257" s="273">
        <v>240360</v>
      </c>
      <c r="BR1257" s="273">
        <f t="shared" si="257"/>
        <v>0</v>
      </c>
      <c r="BS1257" s="271">
        <v>56.48</v>
      </c>
      <c r="BT1257" s="273">
        <v>1016</v>
      </c>
      <c r="BU1257" s="273">
        <v>1016</v>
      </c>
      <c r="BV1257" s="573">
        <v>0.98980000000000001</v>
      </c>
      <c r="BW1257" s="273">
        <v>301630</v>
      </c>
      <c r="BX1257" s="273">
        <f t="shared" si="258"/>
        <v>0</v>
      </c>
      <c r="BY1257" s="271">
        <v>40.31</v>
      </c>
      <c r="BZ1257" s="273">
        <f t="shared" si="259"/>
        <v>3962930</v>
      </c>
    </row>
    <row r="1258" spans="1:78">
      <c r="A1258" s="272">
        <v>1253</v>
      </c>
      <c r="B1258" s="272" t="s">
        <v>3260</v>
      </c>
      <c r="C1258" s="272" t="s">
        <v>448</v>
      </c>
      <c r="D1258" s="272" t="s">
        <v>449</v>
      </c>
      <c r="E1258" s="273">
        <v>1400</v>
      </c>
      <c r="F1258" s="273">
        <v>904.8</v>
      </c>
      <c r="G1258" s="273">
        <v>1400</v>
      </c>
      <c r="H1258" s="573">
        <v>0.99819999999999998</v>
      </c>
      <c r="I1258" s="273">
        <v>231125</v>
      </c>
      <c r="J1258" s="273">
        <f t="shared" si="247"/>
        <v>0</v>
      </c>
      <c r="K1258" s="271">
        <v>0.35538869854602623</v>
      </c>
      <c r="L1258" s="273">
        <v>1044.8</v>
      </c>
      <c r="M1258" s="273">
        <v>1400</v>
      </c>
      <c r="N1258" s="573">
        <v>0.9869</v>
      </c>
      <c r="O1258" s="273">
        <v>287140</v>
      </c>
      <c r="P1258" s="273">
        <f t="shared" si="248"/>
        <v>0</v>
      </c>
      <c r="Q1258" s="271">
        <v>0.37426942338092178</v>
      </c>
      <c r="R1258" s="273">
        <v>985.2</v>
      </c>
      <c r="S1258" s="273">
        <v>1400</v>
      </c>
      <c r="T1258" s="573">
        <v>0.98609999999999998</v>
      </c>
      <c r="U1258" s="273">
        <v>280185</v>
      </c>
      <c r="V1258" s="273">
        <f t="shared" si="249"/>
        <v>0</v>
      </c>
      <c r="W1258" s="271">
        <v>0.40052679658952495</v>
      </c>
      <c r="X1258" s="273">
        <v>800</v>
      </c>
      <c r="Y1258" s="273">
        <v>1400</v>
      </c>
      <c r="Z1258" s="573">
        <v>0.9869</v>
      </c>
      <c r="AA1258" s="273">
        <v>236495</v>
      </c>
      <c r="AB1258" s="273">
        <f t="shared" si="250"/>
        <v>0</v>
      </c>
      <c r="AC1258" s="271">
        <v>0.40258390456989246</v>
      </c>
      <c r="AD1258" s="273">
        <v>697.2</v>
      </c>
      <c r="AE1258" s="273">
        <v>1400</v>
      </c>
      <c r="AF1258" s="573">
        <v>0.98780000000000001</v>
      </c>
      <c r="AG1258" s="273">
        <v>215535</v>
      </c>
      <c r="AH1258" s="273">
        <f t="shared" si="251"/>
        <v>0</v>
      </c>
      <c r="AI1258" s="271">
        <v>0.4206283467202141</v>
      </c>
      <c r="AJ1258" s="273">
        <v>726</v>
      </c>
      <c r="AK1258" s="273">
        <v>1400</v>
      </c>
      <c r="AL1258" s="573">
        <v>0.98839999999999995</v>
      </c>
      <c r="AM1258" s="273">
        <v>204245</v>
      </c>
      <c r="AN1258" s="273">
        <f t="shared" si="252"/>
        <v>0</v>
      </c>
      <c r="AO1258" s="271">
        <v>0.39529072926232017</v>
      </c>
      <c r="AP1258" s="273">
        <v>726</v>
      </c>
      <c r="AQ1258" s="273">
        <v>1400</v>
      </c>
      <c r="AR1258" s="573">
        <v>0.98450000000000004</v>
      </c>
      <c r="AS1258" s="273">
        <v>193240</v>
      </c>
      <c r="AT1258" s="273">
        <f t="shared" si="253"/>
        <v>0</v>
      </c>
      <c r="AU1258" s="271">
        <v>0.36336604683195589</v>
      </c>
      <c r="AV1258" s="273">
        <v>473.524</v>
      </c>
      <c r="AW1258" s="273">
        <v>1400</v>
      </c>
      <c r="AX1258" s="573">
        <v>0.98319999999999996</v>
      </c>
      <c r="AY1258" s="273">
        <v>131010</v>
      </c>
      <c r="AZ1258" s="273">
        <f t="shared" si="254"/>
        <v>0</v>
      </c>
      <c r="BA1258" s="271">
        <v>0.39080501844796789</v>
      </c>
      <c r="BB1258" s="273">
        <v>465.92399999999998</v>
      </c>
      <c r="BC1258" s="273">
        <v>1400</v>
      </c>
      <c r="BD1258" s="573">
        <v>0.96499999999999997</v>
      </c>
      <c r="BE1258" s="273">
        <v>132280</v>
      </c>
      <c r="BF1258" s="273">
        <f t="shared" si="255"/>
        <v>0</v>
      </c>
      <c r="BG1258" s="271">
        <v>0.3954161429068731</v>
      </c>
      <c r="BH1258" s="273">
        <v>457.37599999999998</v>
      </c>
      <c r="BI1258" s="273">
        <v>1400</v>
      </c>
      <c r="BJ1258" s="573">
        <v>0.96550000000000002</v>
      </c>
      <c r="BK1258" s="273">
        <v>125180</v>
      </c>
      <c r="BL1258" s="273">
        <f t="shared" si="256"/>
        <v>0</v>
      </c>
      <c r="BM1258" s="271">
        <v>0.38097169905713679</v>
      </c>
      <c r="BN1258" s="273">
        <v>421.00400000000002</v>
      </c>
      <c r="BO1258" s="273">
        <v>1400</v>
      </c>
      <c r="BP1258" s="573">
        <v>0.96870000000000001</v>
      </c>
      <c r="BQ1258" s="273">
        <v>111040</v>
      </c>
      <c r="BR1258" s="273">
        <f t="shared" si="257"/>
        <v>0</v>
      </c>
      <c r="BS1258" s="271">
        <v>0.40513979959923463</v>
      </c>
      <c r="BT1258" s="273">
        <v>644.31600000000003</v>
      </c>
      <c r="BU1258" s="273">
        <v>1400</v>
      </c>
      <c r="BV1258" s="573">
        <v>0.97399999999999998</v>
      </c>
      <c r="BW1258" s="273">
        <v>159070</v>
      </c>
      <c r="BX1258" s="273">
        <f t="shared" si="258"/>
        <v>0</v>
      </c>
      <c r="BY1258" s="271">
        <v>0.34065465906764375</v>
      </c>
      <c r="BZ1258" s="273">
        <f t="shared" si="259"/>
        <v>2306545</v>
      </c>
    </row>
    <row r="1259" spans="1:78">
      <c r="A1259" s="272">
        <v>1254</v>
      </c>
      <c r="B1259" s="272" t="s">
        <v>3260</v>
      </c>
      <c r="C1259" s="272" t="s">
        <v>453</v>
      </c>
      <c r="D1259" s="272" t="s">
        <v>421</v>
      </c>
      <c r="E1259" s="273">
        <v>1840</v>
      </c>
      <c r="F1259" s="273">
        <v>1622.4</v>
      </c>
      <c r="G1259" s="273">
        <v>1622.4</v>
      </c>
      <c r="H1259" s="573">
        <v>0.87119999999999997</v>
      </c>
      <c r="I1259" s="273">
        <v>595530</v>
      </c>
      <c r="J1259" s="273">
        <f t="shared" si="247"/>
        <v>0</v>
      </c>
      <c r="K1259" s="271">
        <v>58.51</v>
      </c>
      <c r="L1259" s="273">
        <v>1807.2</v>
      </c>
      <c r="M1259" s="273">
        <v>1807.2</v>
      </c>
      <c r="N1259" s="573">
        <v>0.86229999999999996</v>
      </c>
      <c r="O1259" s="273">
        <v>706020</v>
      </c>
      <c r="P1259" s="273">
        <f t="shared" si="248"/>
        <v>10319.556577434725</v>
      </c>
      <c r="Q1259" s="271">
        <v>60.89</v>
      </c>
      <c r="R1259" s="273">
        <v>1814.4</v>
      </c>
      <c r="S1259" s="273">
        <v>1814.4</v>
      </c>
      <c r="T1259" s="573">
        <v>0.85829999999999995</v>
      </c>
      <c r="U1259" s="273">
        <v>702750</v>
      </c>
      <c r="V1259" s="273">
        <f t="shared" si="249"/>
        <v>29940.043082814762</v>
      </c>
      <c r="W1259" s="271">
        <v>62.67</v>
      </c>
      <c r="X1259" s="273">
        <v>1874.4</v>
      </c>
      <c r="Y1259" s="273">
        <v>1874.4</v>
      </c>
      <c r="Z1259" s="573">
        <v>0.85260000000000002</v>
      </c>
      <c r="AA1259" s="273">
        <v>707100</v>
      </c>
      <c r="AB1259" s="273">
        <f t="shared" si="250"/>
        <v>0</v>
      </c>
      <c r="AC1259" s="271">
        <v>59.47</v>
      </c>
      <c r="AD1259" s="273">
        <v>1840.8</v>
      </c>
      <c r="AE1259" s="273">
        <v>1840.8</v>
      </c>
      <c r="AF1259" s="573">
        <v>0.85170000000000001</v>
      </c>
      <c r="AG1259" s="273">
        <v>646320</v>
      </c>
      <c r="AH1259" s="273">
        <f t="shared" si="251"/>
        <v>0</v>
      </c>
      <c r="AI1259" s="271">
        <v>55.4</v>
      </c>
      <c r="AJ1259" s="273">
        <v>1694.4</v>
      </c>
      <c r="AK1259" s="273">
        <v>1694.4</v>
      </c>
      <c r="AL1259" s="573">
        <v>0.85160000000000002</v>
      </c>
      <c r="AM1259" s="273">
        <v>618840</v>
      </c>
      <c r="AN1259" s="273">
        <f t="shared" si="252"/>
        <v>0</v>
      </c>
      <c r="AO1259" s="271">
        <v>59.56</v>
      </c>
      <c r="AP1259" s="273">
        <v>1843.2</v>
      </c>
      <c r="AQ1259" s="273">
        <v>1843.2</v>
      </c>
      <c r="AR1259" s="573">
        <v>0.85170000000000001</v>
      </c>
      <c r="AS1259" s="273">
        <v>708210</v>
      </c>
      <c r="AT1259" s="273">
        <f t="shared" si="253"/>
        <v>7358.9361702127953</v>
      </c>
      <c r="AU1259" s="271">
        <v>60.63</v>
      </c>
      <c r="AV1259" s="273">
        <v>1886.4</v>
      </c>
      <c r="AW1259" s="273">
        <v>1886.4</v>
      </c>
      <c r="AX1259" s="573">
        <v>0.83930000000000005</v>
      </c>
      <c r="AY1259" s="273">
        <v>713220</v>
      </c>
      <c r="AZ1259" s="273">
        <f t="shared" si="254"/>
        <v>29185.473145780077</v>
      </c>
      <c r="BA1259" s="271">
        <v>62.56</v>
      </c>
      <c r="BB1259" s="273">
        <v>1999.2</v>
      </c>
      <c r="BC1259" s="273">
        <v>1999.2</v>
      </c>
      <c r="BD1259" s="573">
        <v>0.83640000000000003</v>
      </c>
      <c r="BE1259" s="273">
        <v>761160</v>
      </c>
      <c r="BF1259" s="273">
        <f t="shared" si="255"/>
        <v>14680.758417783585</v>
      </c>
      <c r="BG1259" s="271">
        <v>61.18</v>
      </c>
      <c r="BH1259" s="273">
        <v>1965.6</v>
      </c>
      <c r="BI1259" s="273">
        <v>1965.6</v>
      </c>
      <c r="BJ1259" s="573">
        <v>0.84840000000000004</v>
      </c>
      <c r="BK1259" s="273">
        <v>665580</v>
      </c>
      <c r="BL1259" s="273">
        <f t="shared" si="256"/>
        <v>0</v>
      </c>
      <c r="BM1259" s="271">
        <v>53.64</v>
      </c>
      <c r="BN1259" s="273">
        <v>1780.8</v>
      </c>
      <c r="BO1259" s="273">
        <v>1780.8</v>
      </c>
      <c r="BP1259" s="573">
        <v>0.85589999999999999</v>
      </c>
      <c r="BQ1259" s="273">
        <v>597450</v>
      </c>
      <c r="BR1259" s="273">
        <f t="shared" si="257"/>
        <v>0</v>
      </c>
      <c r="BS1259" s="271">
        <v>58.33</v>
      </c>
      <c r="BT1259" s="273">
        <v>1764</v>
      </c>
      <c r="BU1259" s="273">
        <v>1764</v>
      </c>
      <c r="BV1259" s="573">
        <v>0.85929999999999995</v>
      </c>
      <c r="BW1259" s="273">
        <v>677520</v>
      </c>
      <c r="BX1259" s="273">
        <f t="shared" si="258"/>
        <v>789.51889462294321</v>
      </c>
      <c r="BY1259" s="271">
        <v>60.07</v>
      </c>
      <c r="BZ1259" s="273">
        <f t="shared" si="259"/>
        <v>8099700</v>
      </c>
    </row>
    <row r="1260" spans="1:78">
      <c r="A1260" s="272">
        <v>1255</v>
      </c>
      <c r="B1260" s="272" t="s">
        <v>3260</v>
      </c>
      <c r="C1260" s="272" t="s">
        <v>3313</v>
      </c>
      <c r="D1260" s="272" t="s">
        <v>397</v>
      </c>
      <c r="E1260" s="273">
        <v>1858</v>
      </c>
      <c r="F1260" s="273">
        <v>0</v>
      </c>
      <c r="G1260" s="273">
        <v>0</v>
      </c>
      <c r="H1260" s="573">
        <v>0</v>
      </c>
      <c r="I1260" s="273">
        <v>0</v>
      </c>
      <c r="J1260" s="273">
        <f t="shared" si="247"/>
        <v>0</v>
      </c>
      <c r="K1260" s="271">
        <v>0</v>
      </c>
      <c r="L1260" s="273">
        <v>24</v>
      </c>
      <c r="M1260" s="273">
        <v>1486.4</v>
      </c>
      <c r="N1260" s="573">
        <v>0.98850000000000005</v>
      </c>
      <c r="O1260" s="273">
        <v>15580</v>
      </c>
      <c r="P1260" s="273">
        <f t="shared" si="248"/>
        <v>0</v>
      </c>
      <c r="Q1260" s="271">
        <v>54.25</v>
      </c>
      <c r="R1260" s="273">
        <v>38.4</v>
      </c>
      <c r="S1260" s="273">
        <v>1486.4</v>
      </c>
      <c r="T1260" s="573">
        <v>0.99829999999999997</v>
      </c>
      <c r="U1260" s="273">
        <v>20710</v>
      </c>
      <c r="V1260" s="273">
        <f t="shared" si="249"/>
        <v>0</v>
      </c>
      <c r="W1260" s="271">
        <v>52.91</v>
      </c>
      <c r="X1260" s="273">
        <v>612</v>
      </c>
      <c r="Y1260" s="273">
        <v>1486.4</v>
      </c>
      <c r="Z1260" s="573">
        <v>0.9123</v>
      </c>
      <c r="AA1260" s="273">
        <v>61165</v>
      </c>
      <c r="AB1260" s="273">
        <f t="shared" si="250"/>
        <v>0</v>
      </c>
      <c r="AC1260" s="271">
        <v>14.11</v>
      </c>
      <c r="AD1260" s="273">
        <v>669.6</v>
      </c>
      <c r="AE1260" s="273">
        <v>1486.4</v>
      </c>
      <c r="AF1260" s="573">
        <v>0.92849999999999999</v>
      </c>
      <c r="AG1260" s="273">
        <v>40135</v>
      </c>
      <c r="AH1260" s="273">
        <f t="shared" si="251"/>
        <v>0</v>
      </c>
      <c r="AI1260" s="271">
        <v>8.3000000000000007</v>
      </c>
      <c r="AJ1260" s="273">
        <v>448.8</v>
      </c>
      <c r="AK1260" s="273">
        <v>1486.4</v>
      </c>
      <c r="AL1260" s="573">
        <v>0.98809999999999998</v>
      </c>
      <c r="AM1260" s="273">
        <v>11295</v>
      </c>
      <c r="AN1260" s="273">
        <f t="shared" si="252"/>
        <v>0</v>
      </c>
      <c r="AO1260" s="271">
        <v>3.54</v>
      </c>
      <c r="AP1260" s="273">
        <v>663.6</v>
      </c>
      <c r="AQ1260" s="273">
        <v>1486.4</v>
      </c>
      <c r="AR1260" s="573">
        <v>0.95140000000000002</v>
      </c>
      <c r="AS1260" s="273">
        <v>22050</v>
      </c>
      <c r="AT1260" s="273">
        <f t="shared" si="253"/>
        <v>0</v>
      </c>
      <c r="AU1260" s="271">
        <v>4.6900000000000004</v>
      </c>
      <c r="AV1260" s="273">
        <v>528</v>
      </c>
      <c r="AW1260" s="273">
        <v>1486.4</v>
      </c>
      <c r="AX1260" s="573">
        <v>0.92449999999999999</v>
      </c>
      <c r="AY1260" s="273">
        <v>25920</v>
      </c>
      <c r="AZ1260" s="273">
        <f t="shared" si="254"/>
        <v>0</v>
      </c>
      <c r="BA1260" s="271">
        <v>7.37</v>
      </c>
      <c r="BB1260" s="273">
        <v>404.4</v>
      </c>
      <c r="BC1260" s="273">
        <v>1486.4</v>
      </c>
      <c r="BD1260" s="573">
        <v>0.94889999999999997</v>
      </c>
      <c r="BE1260" s="273">
        <v>36495</v>
      </c>
      <c r="BF1260" s="273">
        <f t="shared" si="255"/>
        <v>0</v>
      </c>
      <c r="BG1260" s="271">
        <v>12.78</v>
      </c>
      <c r="BH1260" s="273">
        <v>237.6</v>
      </c>
      <c r="BI1260" s="273">
        <v>1486.4</v>
      </c>
      <c r="BJ1260" s="573">
        <v>0.99590000000000001</v>
      </c>
      <c r="BK1260" s="273">
        <v>36585</v>
      </c>
      <c r="BL1260" s="273">
        <f t="shared" si="256"/>
        <v>0</v>
      </c>
      <c r="BM1260" s="271">
        <v>20.78</v>
      </c>
      <c r="BN1260" s="273">
        <v>124.8</v>
      </c>
      <c r="BO1260" s="273">
        <v>1486.4</v>
      </c>
      <c r="BP1260" s="573">
        <v>1</v>
      </c>
      <c r="BQ1260" s="273">
        <v>17085</v>
      </c>
      <c r="BR1260" s="273">
        <f t="shared" si="257"/>
        <v>0</v>
      </c>
      <c r="BS1260" s="271">
        <v>20.37</v>
      </c>
      <c r="BT1260" s="273">
        <v>61.2</v>
      </c>
      <c r="BU1260" s="273">
        <v>1486.4</v>
      </c>
      <c r="BV1260" s="573">
        <v>1</v>
      </c>
      <c r="BW1260" s="273">
        <v>18225</v>
      </c>
      <c r="BX1260" s="273">
        <f t="shared" si="258"/>
        <v>0</v>
      </c>
      <c r="BY1260" s="271">
        <v>40.03</v>
      </c>
      <c r="BZ1260" s="273">
        <f t="shared" si="259"/>
        <v>305245</v>
      </c>
    </row>
    <row r="1261" spans="1:78">
      <c r="A1261" s="272">
        <v>1256</v>
      </c>
      <c r="B1261" s="272" t="s">
        <v>3260</v>
      </c>
      <c r="C1261" s="272" t="s">
        <v>616</v>
      </c>
      <c r="D1261" s="272" t="s">
        <v>397</v>
      </c>
      <c r="E1261" s="273">
        <v>3600</v>
      </c>
      <c r="F1261" s="273">
        <v>998.4</v>
      </c>
      <c r="G1261" s="273">
        <v>2880</v>
      </c>
      <c r="H1261" s="573">
        <v>0.99980000000000002</v>
      </c>
      <c r="I1261" s="273">
        <v>309300</v>
      </c>
      <c r="J1261" s="273">
        <f t="shared" si="247"/>
        <v>0</v>
      </c>
      <c r="K1261" s="271">
        <v>43.04</v>
      </c>
      <c r="L1261" s="273">
        <v>897.6</v>
      </c>
      <c r="M1261" s="273">
        <v>2880</v>
      </c>
      <c r="N1261" s="573">
        <v>1</v>
      </c>
      <c r="O1261" s="273">
        <v>312780</v>
      </c>
      <c r="P1261" s="273">
        <f t="shared" si="248"/>
        <v>0</v>
      </c>
      <c r="Q1261" s="271">
        <v>46.84</v>
      </c>
      <c r="R1261" s="273">
        <v>1060.8</v>
      </c>
      <c r="S1261" s="273">
        <v>2880</v>
      </c>
      <c r="T1261" s="573">
        <v>1</v>
      </c>
      <c r="U1261" s="273">
        <v>378540</v>
      </c>
      <c r="V1261" s="273">
        <f t="shared" si="249"/>
        <v>0</v>
      </c>
      <c r="W1261" s="271">
        <v>49.56</v>
      </c>
      <c r="X1261" s="273">
        <v>1065.5999999999999</v>
      </c>
      <c r="Y1261" s="273">
        <v>2880</v>
      </c>
      <c r="Z1261" s="573">
        <v>0.99980000000000002</v>
      </c>
      <c r="AA1261" s="273">
        <v>459720</v>
      </c>
      <c r="AB1261" s="273">
        <f t="shared" si="250"/>
        <v>0</v>
      </c>
      <c r="AC1261" s="271">
        <v>57.99</v>
      </c>
      <c r="AD1261" s="273">
        <v>988.8</v>
      </c>
      <c r="AE1261" s="273">
        <v>2880</v>
      </c>
      <c r="AF1261" s="573">
        <v>1</v>
      </c>
      <c r="AG1261" s="273">
        <v>392760</v>
      </c>
      <c r="AH1261" s="273">
        <f t="shared" si="251"/>
        <v>0</v>
      </c>
      <c r="AI1261" s="271">
        <v>53.39</v>
      </c>
      <c r="AJ1261" s="273">
        <v>1147.2</v>
      </c>
      <c r="AK1261" s="273">
        <v>2880</v>
      </c>
      <c r="AL1261" s="573">
        <v>0.99980000000000002</v>
      </c>
      <c r="AM1261" s="273">
        <v>401820</v>
      </c>
      <c r="AN1261" s="273">
        <f t="shared" si="252"/>
        <v>0</v>
      </c>
      <c r="AO1261" s="271">
        <v>48.65</v>
      </c>
      <c r="AP1261" s="273">
        <v>993.6</v>
      </c>
      <c r="AQ1261" s="273">
        <v>2880</v>
      </c>
      <c r="AR1261" s="573">
        <v>1</v>
      </c>
      <c r="AS1261" s="273">
        <v>441300</v>
      </c>
      <c r="AT1261" s="273">
        <f t="shared" si="253"/>
        <v>0</v>
      </c>
      <c r="AU1261" s="271">
        <v>59.7</v>
      </c>
      <c r="AV1261" s="273">
        <v>720</v>
      </c>
      <c r="AW1261" s="273">
        <v>2880</v>
      </c>
      <c r="AX1261" s="573">
        <v>1</v>
      </c>
      <c r="AY1261" s="273">
        <v>321720</v>
      </c>
      <c r="AZ1261" s="273">
        <f t="shared" si="254"/>
        <v>10679.071865936201</v>
      </c>
      <c r="BA1261" s="271">
        <v>62.06</v>
      </c>
      <c r="BB1261" s="273">
        <v>643.20000000000005</v>
      </c>
      <c r="BC1261" s="273">
        <v>2880</v>
      </c>
      <c r="BD1261" s="573">
        <v>1</v>
      </c>
      <c r="BE1261" s="273">
        <v>287460</v>
      </c>
      <c r="BF1261" s="273">
        <f t="shared" si="255"/>
        <v>334.97919094390016</v>
      </c>
      <c r="BG1261" s="271">
        <v>60.07</v>
      </c>
      <c r="BH1261" s="273">
        <v>676.8</v>
      </c>
      <c r="BI1261" s="273">
        <v>2880</v>
      </c>
      <c r="BJ1261" s="573">
        <v>0.99970000000000003</v>
      </c>
      <c r="BK1261" s="273">
        <v>274560</v>
      </c>
      <c r="BL1261" s="273">
        <f t="shared" si="256"/>
        <v>0</v>
      </c>
      <c r="BM1261" s="271">
        <v>54.54</v>
      </c>
      <c r="BN1261" s="273">
        <v>700.8</v>
      </c>
      <c r="BO1261" s="273">
        <v>2880</v>
      </c>
      <c r="BP1261" s="573">
        <v>1</v>
      </c>
      <c r="BQ1261" s="273">
        <v>297420</v>
      </c>
      <c r="BR1261" s="273">
        <f t="shared" si="257"/>
        <v>14835.676959619947</v>
      </c>
      <c r="BS1261" s="271">
        <v>63.15</v>
      </c>
      <c r="BT1261" s="273">
        <v>705.6</v>
      </c>
      <c r="BU1261" s="273">
        <v>2880</v>
      </c>
      <c r="BV1261" s="573">
        <v>0.99939999999999996</v>
      </c>
      <c r="BW1261" s="273">
        <v>323220</v>
      </c>
      <c r="BX1261" s="273">
        <f t="shared" si="258"/>
        <v>8395.3246753246822</v>
      </c>
      <c r="BY1261" s="271">
        <v>61.6</v>
      </c>
      <c r="BZ1261" s="273">
        <f t="shared" si="259"/>
        <v>4200600</v>
      </c>
    </row>
    <row r="1262" spans="1:78">
      <c r="A1262" s="272">
        <v>1257</v>
      </c>
      <c r="B1262" s="272" t="s">
        <v>3260</v>
      </c>
      <c r="C1262" s="272" t="s">
        <v>545</v>
      </c>
      <c r="D1262" s="272" t="s">
        <v>546</v>
      </c>
      <c r="E1262" s="273">
        <v>4500</v>
      </c>
      <c r="F1262" s="273">
        <v>3624</v>
      </c>
      <c r="G1262" s="273">
        <v>3624</v>
      </c>
      <c r="H1262" s="573">
        <v>0.99409999999999998</v>
      </c>
      <c r="I1262" s="273">
        <v>727920</v>
      </c>
      <c r="J1262" s="273">
        <f t="shared" si="247"/>
        <v>0</v>
      </c>
      <c r="K1262" s="271">
        <v>28.06</v>
      </c>
      <c r="L1262" s="273">
        <v>3588</v>
      </c>
      <c r="M1262" s="273">
        <v>3600</v>
      </c>
      <c r="N1262" s="573">
        <v>0.99629999999999996</v>
      </c>
      <c r="O1262" s="273">
        <v>606180</v>
      </c>
      <c r="P1262" s="273">
        <f t="shared" si="248"/>
        <v>0</v>
      </c>
      <c r="Q1262" s="271">
        <v>22.79</v>
      </c>
      <c r="R1262" s="273">
        <v>3816</v>
      </c>
      <c r="S1262" s="273">
        <v>3816</v>
      </c>
      <c r="T1262" s="573">
        <v>0.98919999999999997</v>
      </c>
      <c r="U1262" s="273">
        <v>667200</v>
      </c>
      <c r="V1262" s="273">
        <f t="shared" si="249"/>
        <v>0</v>
      </c>
      <c r="W1262" s="271">
        <v>24.55</v>
      </c>
      <c r="X1262" s="273">
        <v>3552</v>
      </c>
      <c r="Y1262" s="273">
        <v>3600</v>
      </c>
      <c r="Z1262" s="573">
        <v>0.99709999999999999</v>
      </c>
      <c r="AA1262" s="273">
        <v>639900</v>
      </c>
      <c r="AB1262" s="273">
        <f t="shared" si="250"/>
        <v>0</v>
      </c>
      <c r="AC1262" s="271">
        <v>24.28</v>
      </c>
      <c r="AD1262" s="273">
        <v>4800</v>
      </c>
      <c r="AE1262" s="273">
        <v>4800</v>
      </c>
      <c r="AF1262" s="573">
        <v>0.99780000000000002</v>
      </c>
      <c r="AG1262" s="273">
        <v>768540</v>
      </c>
      <c r="AH1262" s="273">
        <f t="shared" si="251"/>
        <v>0</v>
      </c>
      <c r="AI1262" s="271">
        <v>21.57</v>
      </c>
      <c r="AJ1262" s="273">
        <v>3324</v>
      </c>
      <c r="AK1262" s="273">
        <v>3600</v>
      </c>
      <c r="AL1262" s="573">
        <v>0.99619999999999997</v>
      </c>
      <c r="AM1262" s="273">
        <v>795840</v>
      </c>
      <c r="AN1262" s="273">
        <f t="shared" si="252"/>
        <v>0</v>
      </c>
      <c r="AO1262" s="271">
        <v>33.380000000000003</v>
      </c>
      <c r="AP1262" s="273">
        <v>3024</v>
      </c>
      <c r="AQ1262" s="273">
        <v>3600</v>
      </c>
      <c r="AR1262" s="573">
        <v>0.99060000000000004</v>
      </c>
      <c r="AS1262" s="273">
        <v>596460</v>
      </c>
      <c r="AT1262" s="273">
        <f t="shared" si="253"/>
        <v>0</v>
      </c>
      <c r="AU1262" s="271">
        <v>26.76</v>
      </c>
      <c r="AV1262" s="273">
        <v>3852</v>
      </c>
      <c r="AW1262" s="273">
        <v>3852</v>
      </c>
      <c r="AX1262" s="573">
        <v>0.99270000000000003</v>
      </c>
      <c r="AY1262" s="273">
        <v>655440</v>
      </c>
      <c r="AZ1262" s="273">
        <f t="shared" si="254"/>
        <v>0</v>
      </c>
      <c r="BA1262" s="271">
        <v>23.81</v>
      </c>
      <c r="BB1262" s="273">
        <v>3912</v>
      </c>
      <c r="BC1262" s="273">
        <v>3912</v>
      </c>
      <c r="BD1262" s="573">
        <v>0.98980000000000001</v>
      </c>
      <c r="BE1262" s="273">
        <v>448680</v>
      </c>
      <c r="BF1262" s="273">
        <f t="shared" si="255"/>
        <v>0</v>
      </c>
      <c r="BG1262" s="271">
        <v>15.57</v>
      </c>
      <c r="BH1262" s="273">
        <v>3276</v>
      </c>
      <c r="BI1262" s="273">
        <v>3600</v>
      </c>
      <c r="BJ1262" s="573">
        <v>0.99850000000000005</v>
      </c>
      <c r="BK1262" s="273">
        <v>764460</v>
      </c>
      <c r="BL1262" s="273">
        <f t="shared" si="256"/>
        <v>0</v>
      </c>
      <c r="BM1262" s="271">
        <v>31.41</v>
      </c>
      <c r="BN1262" s="273">
        <v>3012</v>
      </c>
      <c r="BO1262" s="273">
        <v>3600</v>
      </c>
      <c r="BP1262" s="573">
        <v>0.99790000000000001</v>
      </c>
      <c r="BQ1262" s="273">
        <v>1195200</v>
      </c>
      <c r="BR1262" s="273">
        <f t="shared" si="257"/>
        <v>0</v>
      </c>
      <c r="BS1262" s="271">
        <v>59.17</v>
      </c>
      <c r="BT1262" s="273">
        <v>2952</v>
      </c>
      <c r="BU1262" s="273">
        <v>3600</v>
      </c>
      <c r="BV1262" s="573">
        <v>0.99790000000000001</v>
      </c>
      <c r="BW1262" s="273">
        <v>476940</v>
      </c>
      <c r="BX1262" s="273">
        <f t="shared" si="258"/>
        <v>0</v>
      </c>
      <c r="BY1262" s="271">
        <v>21.76</v>
      </c>
      <c r="BZ1262" s="273">
        <f t="shared" si="259"/>
        <v>8342760</v>
      </c>
    </row>
    <row r="1263" spans="1:78">
      <c r="A1263" s="272">
        <v>1258</v>
      </c>
      <c r="B1263" s="272" t="s">
        <v>3260</v>
      </c>
      <c r="C1263" s="272" t="s">
        <v>437</v>
      </c>
      <c r="D1263" s="272" t="s">
        <v>438</v>
      </c>
      <c r="E1263" s="273">
        <v>40000</v>
      </c>
      <c r="F1263" s="273">
        <v>37560</v>
      </c>
      <c r="G1263" s="273">
        <v>37560</v>
      </c>
      <c r="H1263" s="573">
        <v>0.99990000000000001</v>
      </c>
      <c r="I1263" s="273">
        <v>2169800</v>
      </c>
      <c r="J1263" s="273">
        <f t="shared" si="247"/>
        <v>0</v>
      </c>
      <c r="K1263" s="271">
        <v>8.02</v>
      </c>
      <c r="L1263" s="273">
        <v>60680</v>
      </c>
      <c r="M1263" s="273">
        <v>60680</v>
      </c>
      <c r="N1263" s="573">
        <v>0.99990000000000001</v>
      </c>
      <c r="O1263" s="273">
        <v>1682600</v>
      </c>
      <c r="P1263" s="273">
        <f t="shared" si="248"/>
        <v>0</v>
      </c>
      <c r="Q1263" s="271">
        <v>3.73</v>
      </c>
      <c r="R1263" s="273">
        <v>38920</v>
      </c>
      <c r="S1263" s="273">
        <v>38920</v>
      </c>
      <c r="T1263" s="573">
        <v>0.99990000000000001</v>
      </c>
      <c r="U1263" s="273">
        <v>2066200</v>
      </c>
      <c r="V1263" s="273">
        <f t="shared" si="249"/>
        <v>0</v>
      </c>
      <c r="W1263" s="271">
        <v>7.37</v>
      </c>
      <c r="X1263" s="273">
        <v>18720</v>
      </c>
      <c r="Y1263" s="273">
        <v>32000</v>
      </c>
      <c r="Z1263" s="573">
        <v>1</v>
      </c>
      <c r="AA1263" s="273">
        <v>1614100</v>
      </c>
      <c r="AB1263" s="273">
        <f t="shared" si="250"/>
        <v>0</v>
      </c>
      <c r="AC1263" s="271">
        <v>11.59</v>
      </c>
      <c r="AD1263" s="273">
        <v>16400</v>
      </c>
      <c r="AE1263" s="273">
        <v>32000</v>
      </c>
      <c r="AF1263" s="573">
        <v>0.99990000000000001</v>
      </c>
      <c r="AG1263" s="273">
        <v>1671900</v>
      </c>
      <c r="AH1263" s="273">
        <f t="shared" si="251"/>
        <v>0</v>
      </c>
      <c r="AI1263" s="271">
        <v>13.7</v>
      </c>
      <c r="AJ1263" s="273">
        <v>40040</v>
      </c>
      <c r="AK1263" s="273">
        <v>40040</v>
      </c>
      <c r="AL1263" s="573">
        <v>1</v>
      </c>
      <c r="AM1263" s="273">
        <v>1440800</v>
      </c>
      <c r="AN1263" s="273">
        <f t="shared" si="252"/>
        <v>0</v>
      </c>
      <c r="AO1263" s="271">
        <v>5</v>
      </c>
      <c r="AP1263" s="273">
        <v>17040</v>
      </c>
      <c r="AQ1263" s="273">
        <v>32000</v>
      </c>
      <c r="AR1263" s="573">
        <v>1</v>
      </c>
      <c r="AS1263" s="273">
        <v>1363800</v>
      </c>
      <c r="AT1263" s="273">
        <f t="shared" si="253"/>
        <v>0</v>
      </c>
      <c r="AU1263" s="271">
        <v>10.76</v>
      </c>
      <c r="AV1263" s="273">
        <v>36040</v>
      </c>
      <c r="AW1263" s="273">
        <v>36040</v>
      </c>
      <c r="AX1263" s="573">
        <v>1</v>
      </c>
      <c r="AY1263" s="273">
        <v>1591500</v>
      </c>
      <c r="AZ1263" s="273">
        <f t="shared" si="254"/>
        <v>0</v>
      </c>
      <c r="BA1263" s="271">
        <v>6.13</v>
      </c>
      <c r="BB1263" s="273">
        <v>27620</v>
      </c>
      <c r="BC1263" s="273">
        <v>32000</v>
      </c>
      <c r="BD1263" s="573">
        <v>1</v>
      </c>
      <c r="BE1263" s="273">
        <v>1563900</v>
      </c>
      <c r="BF1263" s="273">
        <f t="shared" si="255"/>
        <v>0</v>
      </c>
      <c r="BG1263" s="271">
        <v>7.61</v>
      </c>
      <c r="BH1263" s="273">
        <v>40400</v>
      </c>
      <c r="BI1263" s="273">
        <v>40400</v>
      </c>
      <c r="BJ1263" s="573">
        <v>1</v>
      </c>
      <c r="BK1263" s="273">
        <v>1578600</v>
      </c>
      <c r="BL1263" s="273">
        <f t="shared" si="256"/>
        <v>0</v>
      </c>
      <c r="BM1263" s="271">
        <v>5.25</v>
      </c>
      <c r="BN1263" s="273">
        <v>33640</v>
      </c>
      <c r="BO1263" s="273">
        <v>33640</v>
      </c>
      <c r="BP1263" s="573">
        <v>1</v>
      </c>
      <c r="BQ1263" s="273">
        <v>1535400</v>
      </c>
      <c r="BR1263" s="273">
        <f t="shared" si="257"/>
        <v>0</v>
      </c>
      <c r="BS1263" s="271">
        <v>6.79</v>
      </c>
      <c r="BT1263" s="273">
        <v>32600</v>
      </c>
      <c r="BU1263" s="273">
        <v>32600</v>
      </c>
      <c r="BV1263" s="573">
        <v>1</v>
      </c>
      <c r="BW1263" s="273">
        <v>2553700</v>
      </c>
      <c r="BX1263" s="273">
        <f t="shared" si="258"/>
        <v>0</v>
      </c>
      <c r="BY1263" s="271">
        <v>10.53</v>
      </c>
      <c r="BZ1263" s="273">
        <f t="shared" si="259"/>
        <v>20832300</v>
      </c>
    </row>
    <row r="1264" spans="1:78">
      <c r="A1264" s="272">
        <v>1259</v>
      </c>
      <c r="B1264" s="272" t="s">
        <v>3279</v>
      </c>
      <c r="C1264" s="272" t="s">
        <v>3518</v>
      </c>
      <c r="D1264" s="272" t="s">
        <v>391</v>
      </c>
      <c r="E1264" s="273">
        <v>111</v>
      </c>
      <c r="F1264" s="273">
        <v>0</v>
      </c>
      <c r="G1264" s="273">
        <v>0</v>
      </c>
      <c r="H1264" s="573">
        <v>0</v>
      </c>
      <c r="I1264" s="273">
        <v>0</v>
      </c>
      <c r="J1264" s="273">
        <f t="shared" si="247"/>
        <v>0</v>
      </c>
      <c r="K1264" s="271">
        <v>0</v>
      </c>
      <c r="L1264" s="273">
        <v>0</v>
      </c>
      <c r="M1264" s="273">
        <v>0</v>
      </c>
      <c r="N1264" s="573">
        <v>0</v>
      </c>
      <c r="O1264" s="273">
        <v>0</v>
      </c>
      <c r="P1264" s="273">
        <f t="shared" si="248"/>
        <v>0</v>
      </c>
      <c r="Q1264" s="271">
        <v>0</v>
      </c>
      <c r="R1264" s="273">
        <v>0</v>
      </c>
      <c r="S1264" s="273">
        <v>0</v>
      </c>
      <c r="T1264" s="573">
        <v>0</v>
      </c>
      <c r="U1264" s="273">
        <v>0</v>
      </c>
      <c r="V1264" s="273">
        <f t="shared" si="249"/>
        <v>0</v>
      </c>
      <c r="W1264" s="271">
        <v>0</v>
      </c>
      <c r="X1264" s="273">
        <v>0</v>
      </c>
      <c r="Y1264" s="273">
        <v>0</v>
      </c>
      <c r="Z1264" s="573">
        <v>0</v>
      </c>
      <c r="AA1264" s="273">
        <v>0</v>
      </c>
      <c r="AB1264" s="273">
        <f t="shared" si="250"/>
        <v>0</v>
      </c>
      <c r="AC1264" s="271">
        <v>0</v>
      </c>
      <c r="AD1264" s="273">
        <v>21.6</v>
      </c>
      <c r="AE1264" s="273">
        <v>88.8</v>
      </c>
      <c r="AF1264" s="573">
        <v>0.92920000000000003</v>
      </c>
      <c r="AG1264" s="273">
        <v>105</v>
      </c>
      <c r="AH1264" s="273">
        <f t="shared" si="251"/>
        <v>0</v>
      </c>
      <c r="AI1264" s="271">
        <v>21.8</v>
      </c>
      <c r="AJ1264" s="273">
        <v>83.28</v>
      </c>
      <c r="AK1264" s="273">
        <v>88.8</v>
      </c>
      <c r="AL1264" s="573">
        <v>0.99719999999999998</v>
      </c>
      <c r="AM1264" s="273">
        <v>4655</v>
      </c>
      <c r="AN1264" s="273">
        <f t="shared" si="252"/>
        <v>0</v>
      </c>
      <c r="AO1264" s="271">
        <v>7.78</v>
      </c>
      <c r="AP1264" s="273">
        <v>74.239999999999995</v>
      </c>
      <c r="AQ1264" s="273">
        <v>88.8</v>
      </c>
      <c r="AR1264" s="573">
        <v>1</v>
      </c>
      <c r="AS1264" s="273">
        <v>10051</v>
      </c>
      <c r="AT1264" s="273">
        <f t="shared" si="253"/>
        <v>0</v>
      </c>
      <c r="AU1264" s="271">
        <v>18.2</v>
      </c>
      <c r="AV1264" s="273">
        <v>31.92</v>
      </c>
      <c r="AW1264" s="273">
        <v>88.8</v>
      </c>
      <c r="AX1264" s="573">
        <v>0.99909999999999999</v>
      </c>
      <c r="AY1264" s="273">
        <v>4945</v>
      </c>
      <c r="AZ1264" s="273">
        <f t="shared" si="254"/>
        <v>0</v>
      </c>
      <c r="BA1264" s="271">
        <v>21.53</v>
      </c>
      <c r="BB1264" s="273">
        <v>19.52</v>
      </c>
      <c r="BC1264" s="273">
        <v>88.8</v>
      </c>
      <c r="BD1264" s="573">
        <v>1</v>
      </c>
      <c r="BE1264" s="273">
        <v>3691</v>
      </c>
      <c r="BF1264" s="273">
        <f t="shared" si="255"/>
        <v>0</v>
      </c>
      <c r="BG1264" s="271">
        <v>25.42</v>
      </c>
      <c r="BH1264" s="273">
        <v>16.96</v>
      </c>
      <c r="BI1264" s="273">
        <v>88.8</v>
      </c>
      <c r="BJ1264" s="573">
        <v>1</v>
      </c>
      <c r="BK1264" s="273">
        <v>3375</v>
      </c>
      <c r="BL1264" s="273">
        <f t="shared" si="256"/>
        <v>0</v>
      </c>
      <c r="BM1264" s="271">
        <v>26.75</v>
      </c>
      <c r="BN1264" s="273">
        <v>29.92</v>
      </c>
      <c r="BO1264" s="273">
        <v>88.8</v>
      </c>
      <c r="BP1264" s="573">
        <v>1</v>
      </c>
      <c r="BQ1264" s="273">
        <v>4468</v>
      </c>
      <c r="BR1264" s="273">
        <f t="shared" si="257"/>
        <v>0</v>
      </c>
      <c r="BS1264" s="271">
        <v>22.22</v>
      </c>
      <c r="BT1264" s="273">
        <v>42.16</v>
      </c>
      <c r="BU1264" s="273">
        <v>88.8</v>
      </c>
      <c r="BV1264" s="573">
        <v>1</v>
      </c>
      <c r="BW1264" s="273">
        <v>6073</v>
      </c>
      <c r="BX1264" s="273">
        <f t="shared" si="258"/>
        <v>0</v>
      </c>
      <c r="BY1264" s="271">
        <v>19.36</v>
      </c>
      <c r="BZ1264" s="273">
        <f t="shared" si="259"/>
        <v>37363</v>
      </c>
    </row>
    <row r="1265" spans="1:78">
      <c r="A1265" s="272">
        <v>1260</v>
      </c>
      <c r="B1265" s="272" t="s">
        <v>3279</v>
      </c>
      <c r="C1265" s="272" t="s">
        <v>2979</v>
      </c>
      <c r="D1265" s="272" t="s">
        <v>394</v>
      </c>
      <c r="E1265" s="273">
        <v>111.2</v>
      </c>
      <c r="F1265" s="273">
        <v>177.84</v>
      </c>
      <c r="G1265" s="273">
        <v>177.84</v>
      </c>
      <c r="H1265" s="573">
        <v>0.99029999999999996</v>
      </c>
      <c r="I1265" s="273">
        <v>43206</v>
      </c>
      <c r="J1265" s="273">
        <f t="shared" si="247"/>
        <v>0</v>
      </c>
      <c r="K1265" s="271">
        <v>34.07</v>
      </c>
      <c r="L1265" s="273">
        <v>114</v>
      </c>
      <c r="M1265" s="273">
        <v>114</v>
      </c>
      <c r="N1265" s="573">
        <v>0.99109999999999998</v>
      </c>
      <c r="O1265" s="273">
        <v>13170</v>
      </c>
      <c r="P1265" s="273">
        <f t="shared" si="248"/>
        <v>0</v>
      </c>
      <c r="Q1265" s="271">
        <v>15.67</v>
      </c>
      <c r="R1265" s="273">
        <v>133.66844</v>
      </c>
      <c r="S1265" s="273">
        <v>132.96</v>
      </c>
      <c r="T1265" s="573">
        <v>0.99470000000000003</v>
      </c>
      <c r="U1265" s="273">
        <v>15888</v>
      </c>
      <c r="V1265" s="273">
        <f t="shared" si="249"/>
        <v>0</v>
      </c>
      <c r="W1265" s="271">
        <v>16.68</v>
      </c>
      <c r="X1265" s="273">
        <v>119.76</v>
      </c>
      <c r="Y1265" s="273">
        <v>119.76</v>
      </c>
      <c r="Z1265" s="573">
        <v>0.99419999999999997</v>
      </c>
      <c r="AA1265" s="273">
        <v>28233</v>
      </c>
      <c r="AB1265" s="273">
        <f t="shared" si="250"/>
        <v>0</v>
      </c>
      <c r="AC1265" s="271">
        <v>31.87</v>
      </c>
      <c r="AD1265" s="273">
        <v>130.08000000000001</v>
      </c>
      <c r="AE1265" s="273">
        <v>130.08000000000001</v>
      </c>
      <c r="AF1265" s="573">
        <v>0.99280000000000002</v>
      </c>
      <c r="AG1265" s="273">
        <v>36219</v>
      </c>
      <c r="AH1265" s="273">
        <f t="shared" si="251"/>
        <v>0</v>
      </c>
      <c r="AI1265" s="271">
        <v>37.69</v>
      </c>
      <c r="AJ1265" s="273">
        <v>121.2</v>
      </c>
      <c r="AK1265" s="273">
        <v>121.2</v>
      </c>
      <c r="AL1265" s="573">
        <v>0.99450000000000005</v>
      </c>
      <c r="AM1265" s="273">
        <v>25347</v>
      </c>
      <c r="AN1265" s="273">
        <f t="shared" si="252"/>
        <v>0</v>
      </c>
      <c r="AO1265" s="271">
        <v>29.2</v>
      </c>
      <c r="AP1265" s="273">
        <v>112.32</v>
      </c>
      <c r="AQ1265" s="273">
        <v>112.32</v>
      </c>
      <c r="AR1265" s="573">
        <v>0.99890000000000001</v>
      </c>
      <c r="AS1265" s="273">
        <v>14709</v>
      </c>
      <c r="AT1265" s="273">
        <f t="shared" si="253"/>
        <v>0</v>
      </c>
      <c r="AU1265" s="271">
        <v>17.62</v>
      </c>
      <c r="AV1265" s="273">
        <v>43.44</v>
      </c>
      <c r="AW1265" s="273">
        <v>88.96</v>
      </c>
      <c r="AX1265" s="573">
        <v>0.44519999999999998</v>
      </c>
      <c r="AY1265" s="273">
        <v>1782</v>
      </c>
      <c r="AZ1265" s="273">
        <f t="shared" si="254"/>
        <v>0</v>
      </c>
      <c r="BA1265" s="271">
        <v>12.8</v>
      </c>
      <c r="BB1265" s="273">
        <v>32.64</v>
      </c>
      <c r="BC1265" s="273">
        <v>88.96</v>
      </c>
      <c r="BD1265" s="573">
        <v>0.50629999999999997</v>
      </c>
      <c r="BE1265" s="273">
        <v>2049</v>
      </c>
      <c r="BF1265" s="273">
        <f t="shared" si="255"/>
        <v>0</v>
      </c>
      <c r="BG1265" s="271">
        <v>16.670000000000002</v>
      </c>
      <c r="BH1265" s="273">
        <v>127.68</v>
      </c>
      <c r="BI1265" s="273">
        <v>127.68</v>
      </c>
      <c r="BJ1265" s="573">
        <v>0.98860000000000003</v>
      </c>
      <c r="BK1265" s="273">
        <v>37779</v>
      </c>
      <c r="BL1265" s="273">
        <f t="shared" si="256"/>
        <v>0</v>
      </c>
      <c r="BM1265" s="271">
        <v>40.22</v>
      </c>
      <c r="BN1265" s="273">
        <v>124.56</v>
      </c>
      <c r="BO1265" s="273">
        <v>124.56</v>
      </c>
      <c r="BP1265" s="573">
        <v>0.99560000000000004</v>
      </c>
      <c r="BQ1265" s="273">
        <v>41820</v>
      </c>
      <c r="BR1265" s="273">
        <f t="shared" si="257"/>
        <v>0</v>
      </c>
      <c r="BS1265" s="271">
        <v>50.18</v>
      </c>
      <c r="BT1265" s="273">
        <v>115.68</v>
      </c>
      <c r="BU1265" s="273">
        <v>115.68</v>
      </c>
      <c r="BV1265" s="573">
        <v>0.99519999999999997</v>
      </c>
      <c r="BW1265" s="273">
        <v>43362</v>
      </c>
      <c r="BX1265" s="273">
        <f t="shared" si="258"/>
        <v>0</v>
      </c>
      <c r="BY1265" s="271">
        <v>50.62</v>
      </c>
      <c r="BZ1265" s="273">
        <f t="shared" si="259"/>
        <v>303564</v>
      </c>
    </row>
    <row r="1266" spans="1:78">
      <c r="A1266" s="272">
        <v>1261</v>
      </c>
      <c r="B1266" s="272" t="s">
        <v>3279</v>
      </c>
      <c r="C1266" s="272" t="s">
        <v>4285</v>
      </c>
      <c r="D1266" s="272" t="s">
        <v>421</v>
      </c>
      <c r="E1266" s="273">
        <v>112.22222222222221</v>
      </c>
      <c r="F1266" s="273">
        <v>0</v>
      </c>
      <c r="G1266" s="273">
        <v>0</v>
      </c>
      <c r="H1266" s="573">
        <v>0</v>
      </c>
      <c r="I1266" s="273">
        <v>0</v>
      </c>
      <c r="J1266" s="273">
        <f t="shared" si="247"/>
        <v>0</v>
      </c>
      <c r="K1266" s="271">
        <v>0</v>
      </c>
      <c r="L1266" s="273">
        <v>0</v>
      </c>
      <c r="M1266" s="273">
        <v>0</v>
      </c>
      <c r="N1266" s="573">
        <v>0</v>
      </c>
      <c r="O1266" s="273">
        <v>0</v>
      </c>
      <c r="P1266" s="273">
        <f t="shared" si="248"/>
        <v>0</v>
      </c>
      <c r="Q1266" s="271">
        <v>0</v>
      </c>
      <c r="R1266" s="273">
        <v>0</v>
      </c>
      <c r="S1266" s="273">
        <v>0</v>
      </c>
      <c r="T1266" s="573">
        <v>0</v>
      </c>
      <c r="U1266" s="273">
        <v>0</v>
      </c>
      <c r="V1266" s="273">
        <f t="shared" si="249"/>
        <v>0</v>
      </c>
      <c r="W1266" s="271">
        <v>0</v>
      </c>
      <c r="X1266" s="273">
        <v>0</v>
      </c>
      <c r="Y1266" s="273">
        <v>0</v>
      </c>
      <c r="Z1266" s="573">
        <v>0</v>
      </c>
      <c r="AA1266" s="273">
        <v>0</v>
      </c>
      <c r="AB1266" s="273">
        <f t="shared" si="250"/>
        <v>0</v>
      </c>
      <c r="AC1266" s="271">
        <v>0</v>
      </c>
      <c r="AD1266" s="273">
        <v>0</v>
      </c>
      <c r="AE1266" s="273">
        <v>0</v>
      </c>
      <c r="AF1266" s="573">
        <v>0</v>
      </c>
      <c r="AG1266" s="273">
        <v>0</v>
      </c>
      <c r="AH1266" s="273">
        <f t="shared" si="251"/>
        <v>0</v>
      </c>
      <c r="AI1266" s="271">
        <v>0</v>
      </c>
      <c r="AJ1266" s="273">
        <v>0</v>
      </c>
      <c r="AK1266" s="273">
        <v>0</v>
      </c>
      <c r="AL1266" s="573">
        <v>0</v>
      </c>
      <c r="AM1266" s="273">
        <v>0</v>
      </c>
      <c r="AN1266" s="273">
        <f t="shared" si="252"/>
        <v>0</v>
      </c>
      <c r="AO1266" s="271">
        <v>0</v>
      </c>
      <c r="AP1266" s="273">
        <v>90.8</v>
      </c>
      <c r="AQ1266" s="273">
        <v>0</v>
      </c>
      <c r="AR1266" s="573">
        <v>0</v>
      </c>
      <c r="AS1266" s="273">
        <v>0</v>
      </c>
      <c r="AT1266" s="273">
        <f t="shared" si="253"/>
        <v>0</v>
      </c>
      <c r="AU1266" s="271">
        <v>0</v>
      </c>
      <c r="AV1266" s="273">
        <v>85.52</v>
      </c>
      <c r="AW1266" s="273">
        <v>101</v>
      </c>
      <c r="AX1266" s="573">
        <v>0.86180000000000001</v>
      </c>
      <c r="AY1266" s="273">
        <v>4959</v>
      </c>
      <c r="AZ1266" s="273">
        <f t="shared" si="254"/>
        <v>0</v>
      </c>
      <c r="BA1266" s="271">
        <v>9.34</v>
      </c>
      <c r="BB1266" s="273">
        <v>86.08</v>
      </c>
      <c r="BC1266" s="273">
        <v>89.778000000000006</v>
      </c>
      <c r="BD1266" s="573">
        <v>0.86329999999999996</v>
      </c>
      <c r="BE1266" s="273">
        <v>5534</v>
      </c>
      <c r="BF1266" s="273">
        <f t="shared" si="255"/>
        <v>0</v>
      </c>
      <c r="BG1266" s="271">
        <v>10.34</v>
      </c>
      <c r="BH1266" s="273">
        <v>84.16</v>
      </c>
      <c r="BI1266" s="273">
        <v>89.778000000000006</v>
      </c>
      <c r="BJ1266" s="573">
        <v>0.87609999999999999</v>
      </c>
      <c r="BK1266" s="273">
        <v>5597</v>
      </c>
      <c r="BL1266" s="273">
        <f t="shared" si="256"/>
        <v>0</v>
      </c>
      <c r="BM1266" s="271">
        <v>10.199999999999999</v>
      </c>
      <c r="BN1266" s="273">
        <v>84.16</v>
      </c>
      <c r="BO1266" s="273">
        <v>89.778000000000006</v>
      </c>
      <c r="BP1266" s="573">
        <v>0.88529999999999998</v>
      </c>
      <c r="BQ1266" s="273">
        <v>5113</v>
      </c>
      <c r="BR1266" s="273">
        <f t="shared" si="257"/>
        <v>0</v>
      </c>
      <c r="BS1266" s="271">
        <v>10.210000000000001</v>
      </c>
      <c r="BT1266" s="273">
        <v>80</v>
      </c>
      <c r="BU1266" s="273">
        <v>89.778000000000006</v>
      </c>
      <c r="BV1266" s="573">
        <v>0.88870000000000005</v>
      </c>
      <c r="BW1266" s="273">
        <v>5838</v>
      </c>
      <c r="BX1266" s="273">
        <f t="shared" si="258"/>
        <v>0</v>
      </c>
      <c r="BY1266" s="271">
        <v>11.04</v>
      </c>
      <c r="BZ1266" s="273">
        <f t="shared" si="259"/>
        <v>27041</v>
      </c>
    </row>
    <row r="1267" spans="1:78">
      <c r="A1267" s="272">
        <v>1262</v>
      </c>
      <c r="B1267" s="272" t="s">
        <v>3279</v>
      </c>
      <c r="C1267" s="272" t="s">
        <v>2993</v>
      </c>
      <c r="D1267" s="272" t="s">
        <v>394</v>
      </c>
      <c r="E1267" s="273">
        <v>116</v>
      </c>
      <c r="F1267" s="273">
        <v>117.12</v>
      </c>
      <c r="G1267" s="273">
        <v>117.12</v>
      </c>
      <c r="H1267" s="573">
        <v>0.99</v>
      </c>
      <c r="I1267" s="273">
        <v>32123</v>
      </c>
      <c r="J1267" s="273">
        <f t="shared" si="247"/>
        <v>0</v>
      </c>
      <c r="K1267" s="271">
        <v>38.479999999999997</v>
      </c>
      <c r="L1267" s="273">
        <v>116.32</v>
      </c>
      <c r="M1267" s="273">
        <v>116.32</v>
      </c>
      <c r="N1267" s="573">
        <v>0.96240000000000003</v>
      </c>
      <c r="O1267" s="273">
        <v>13957</v>
      </c>
      <c r="P1267" s="273">
        <f t="shared" si="248"/>
        <v>0</v>
      </c>
      <c r="Q1267" s="271">
        <v>16.760000000000002</v>
      </c>
      <c r="R1267" s="273">
        <v>117.52</v>
      </c>
      <c r="S1267" s="273">
        <v>117.52</v>
      </c>
      <c r="T1267" s="573">
        <v>0.93279999999999996</v>
      </c>
      <c r="U1267" s="273">
        <v>8354</v>
      </c>
      <c r="V1267" s="273">
        <f t="shared" si="249"/>
        <v>0</v>
      </c>
      <c r="W1267" s="271">
        <v>10.58</v>
      </c>
      <c r="X1267" s="273">
        <v>114.4</v>
      </c>
      <c r="Y1267" s="273">
        <v>114.4</v>
      </c>
      <c r="Z1267" s="573">
        <v>0.98329999999999995</v>
      </c>
      <c r="AA1267" s="273">
        <v>25754</v>
      </c>
      <c r="AB1267" s="273">
        <f t="shared" si="250"/>
        <v>0</v>
      </c>
      <c r="AC1267" s="271">
        <v>30.77</v>
      </c>
      <c r="AD1267" s="273">
        <v>107.76</v>
      </c>
      <c r="AE1267" s="273">
        <v>107.76</v>
      </c>
      <c r="AF1267" s="573">
        <v>0.9698</v>
      </c>
      <c r="AG1267" s="273">
        <v>16320</v>
      </c>
      <c r="AH1267" s="273">
        <f t="shared" si="251"/>
        <v>0</v>
      </c>
      <c r="AI1267" s="271">
        <v>20.99</v>
      </c>
      <c r="AJ1267" s="273">
        <v>101.28</v>
      </c>
      <c r="AK1267" s="273">
        <v>101.28</v>
      </c>
      <c r="AL1267" s="573">
        <v>0.91590000000000005</v>
      </c>
      <c r="AM1267" s="273">
        <v>6613</v>
      </c>
      <c r="AN1267" s="273">
        <f t="shared" si="252"/>
        <v>0</v>
      </c>
      <c r="AO1267" s="271">
        <v>9.9</v>
      </c>
      <c r="AP1267" s="273">
        <v>120.72</v>
      </c>
      <c r="AQ1267" s="273">
        <v>120.72</v>
      </c>
      <c r="AR1267" s="573">
        <v>0.98909999999999998</v>
      </c>
      <c r="AS1267" s="273">
        <v>30280</v>
      </c>
      <c r="AT1267" s="273">
        <f t="shared" si="253"/>
        <v>0</v>
      </c>
      <c r="AU1267" s="271">
        <v>34.08</v>
      </c>
      <c r="AV1267" s="273">
        <v>127.68</v>
      </c>
      <c r="AW1267" s="273">
        <v>127.68</v>
      </c>
      <c r="AX1267" s="573">
        <v>0.98809999999999998</v>
      </c>
      <c r="AY1267" s="273">
        <v>41526</v>
      </c>
      <c r="AZ1267" s="273">
        <f t="shared" si="254"/>
        <v>0</v>
      </c>
      <c r="BA1267" s="271">
        <v>45.71</v>
      </c>
      <c r="BB1267" s="273">
        <v>121.36</v>
      </c>
      <c r="BC1267" s="273">
        <v>121.36</v>
      </c>
      <c r="BD1267" s="573">
        <v>0.99580000000000002</v>
      </c>
      <c r="BE1267" s="273">
        <v>54458</v>
      </c>
      <c r="BF1267" s="273">
        <f t="shared" si="255"/>
        <v>503.57463672391219</v>
      </c>
      <c r="BG1267" s="271">
        <v>60.56</v>
      </c>
      <c r="BH1267" s="273">
        <v>116.48</v>
      </c>
      <c r="BI1267" s="273">
        <v>116.48</v>
      </c>
      <c r="BJ1267" s="573">
        <v>0.97729999999999995</v>
      </c>
      <c r="BK1267" s="273">
        <v>22404</v>
      </c>
      <c r="BL1267" s="273">
        <f t="shared" si="256"/>
        <v>0</v>
      </c>
      <c r="BM1267" s="271">
        <v>26.45</v>
      </c>
      <c r="BN1267" s="273">
        <v>133.6</v>
      </c>
      <c r="BO1267" s="273">
        <v>133.6</v>
      </c>
      <c r="BP1267" s="573">
        <v>0.9909</v>
      </c>
      <c r="BQ1267" s="273">
        <v>29088</v>
      </c>
      <c r="BR1267" s="273">
        <f t="shared" si="257"/>
        <v>0</v>
      </c>
      <c r="BS1267" s="271">
        <v>32.700000000000003</v>
      </c>
      <c r="BT1267" s="273">
        <v>148.16</v>
      </c>
      <c r="BU1267" s="273">
        <v>148.16</v>
      </c>
      <c r="BV1267" s="573">
        <v>0.99270000000000003</v>
      </c>
      <c r="BW1267" s="273">
        <v>40416</v>
      </c>
      <c r="BX1267" s="273">
        <f t="shared" si="258"/>
        <v>0</v>
      </c>
      <c r="BY1267" s="271">
        <v>36.93</v>
      </c>
      <c r="BZ1267" s="273">
        <f t="shared" si="259"/>
        <v>321293</v>
      </c>
    </row>
    <row r="1268" spans="1:78">
      <c r="A1268" s="272">
        <v>1263</v>
      </c>
      <c r="B1268" s="272" t="s">
        <v>3279</v>
      </c>
      <c r="C1268" s="272" t="s">
        <v>3096</v>
      </c>
      <c r="D1268" s="272" t="s">
        <v>391</v>
      </c>
      <c r="E1268" s="273">
        <v>116.66666666666666</v>
      </c>
      <c r="F1268" s="273">
        <v>42.24</v>
      </c>
      <c r="G1268" s="273">
        <v>93.332999999999998</v>
      </c>
      <c r="H1268" s="573">
        <v>0.99590000000000001</v>
      </c>
      <c r="I1268" s="273">
        <v>11208</v>
      </c>
      <c r="J1268" s="273">
        <f t="shared" si="247"/>
        <v>0</v>
      </c>
      <c r="K1268" s="271">
        <v>37</v>
      </c>
      <c r="L1268" s="273">
        <v>45.76</v>
      </c>
      <c r="M1268" s="273">
        <v>93.332999999999998</v>
      </c>
      <c r="N1268" s="573">
        <v>0.99919999999999998</v>
      </c>
      <c r="O1268" s="273">
        <v>13408</v>
      </c>
      <c r="P1268" s="273">
        <f t="shared" si="248"/>
        <v>0</v>
      </c>
      <c r="Q1268" s="271">
        <v>39.409999999999997</v>
      </c>
      <c r="R1268" s="273">
        <v>44.16</v>
      </c>
      <c r="S1268" s="273">
        <v>93.332999999999998</v>
      </c>
      <c r="T1268" s="573">
        <v>0.99980000000000002</v>
      </c>
      <c r="U1268" s="273">
        <v>11650</v>
      </c>
      <c r="V1268" s="273">
        <f t="shared" si="249"/>
        <v>0</v>
      </c>
      <c r="W1268" s="271">
        <v>36.65</v>
      </c>
      <c r="X1268" s="273">
        <v>37.44</v>
      </c>
      <c r="Y1268" s="273">
        <v>93.332999999999998</v>
      </c>
      <c r="Z1268" s="573">
        <v>1</v>
      </c>
      <c r="AA1268" s="273">
        <v>10260</v>
      </c>
      <c r="AB1268" s="273">
        <f t="shared" si="250"/>
        <v>0</v>
      </c>
      <c r="AC1268" s="271">
        <v>36.83</v>
      </c>
      <c r="AD1268" s="273">
        <v>34.24</v>
      </c>
      <c r="AE1268" s="273">
        <v>93.332999999999998</v>
      </c>
      <c r="AF1268" s="573">
        <v>0.99970000000000003</v>
      </c>
      <c r="AG1268" s="273">
        <v>9428</v>
      </c>
      <c r="AH1268" s="273">
        <f t="shared" si="251"/>
        <v>0</v>
      </c>
      <c r="AI1268" s="271">
        <v>37.020000000000003</v>
      </c>
      <c r="AJ1268" s="273">
        <v>36.64</v>
      </c>
      <c r="AK1268" s="273">
        <v>93.332999999999998</v>
      </c>
      <c r="AL1268" s="573">
        <v>1</v>
      </c>
      <c r="AM1268" s="273">
        <v>9780</v>
      </c>
      <c r="AN1268" s="273">
        <f t="shared" si="252"/>
        <v>0</v>
      </c>
      <c r="AO1268" s="271">
        <v>37.07</v>
      </c>
      <c r="AP1268" s="273">
        <v>36.159999999999997</v>
      </c>
      <c r="AQ1268" s="273">
        <v>93.332999999999998</v>
      </c>
      <c r="AR1268" s="573">
        <v>1</v>
      </c>
      <c r="AS1268" s="273">
        <v>11056</v>
      </c>
      <c r="AT1268" s="273">
        <f t="shared" si="253"/>
        <v>0</v>
      </c>
      <c r="AU1268" s="271">
        <v>41.1</v>
      </c>
      <c r="AV1268" s="273">
        <v>33.44</v>
      </c>
      <c r="AW1268" s="273">
        <v>93.332999999999998</v>
      </c>
      <c r="AX1268" s="573">
        <v>1</v>
      </c>
      <c r="AY1268" s="273">
        <v>7762</v>
      </c>
      <c r="AZ1268" s="273">
        <f t="shared" si="254"/>
        <v>0</v>
      </c>
      <c r="BA1268" s="271">
        <v>32.24</v>
      </c>
      <c r="BB1268" s="273">
        <v>26.08</v>
      </c>
      <c r="BC1268" s="273">
        <v>93.332999999999998</v>
      </c>
      <c r="BD1268" s="573">
        <v>1</v>
      </c>
      <c r="BE1268" s="273">
        <v>6872</v>
      </c>
      <c r="BF1268" s="273">
        <f t="shared" si="255"/>
        <v>0</v>
      </c>
      <c r="BG1268" s="271">
        <v>35.42</v>
      </c>
      <c r="BH1268" s="273">
        <v>27.52</v>
      </c>
      <c r="BI1268" s="273">
        <v>93.332999999999998</v>
      </c>
      <c r="BJ1268" s="573">
        <v>1</v>
      </c>
      <c r="BK1268" s="273">
        <v>6882</v>
      </c>
      <c r="BL1268" s="273">
        <f t="shared" si="256"/>
        <v>0</v>
      </c>
      <c r="BM1268" s="271">
        <v>33.61</v>
      </c>
      <c r="BN1268" s="273">
        <v>26.88</v>
      </c>
      <c r="BO1268" s="273">
        <v>93.332999999999998</v>
      </c>
      <c r="BP1268" s="573">
        <v>0.99970000000000003</v>
      </c>
      <c r="BQ1268" s="273">
        <v>7464</v>
      </c>
      <c r="BR1268" s="273">
        <f t="shared" si="257"/>
        <v>0</v>
      </c>
      <c r="BS1268" s="271">
        <v>41.33</v>
      </c>
      <c r="BT1268" s="273">
        <v>33.76</v>
      </c>
      <c r="BU1268" s="273">
        <v>93.332999999999998</v>
      </c>
      <c r="BV1268" s="573">
        <v>1</v>
      </c>
      <c r="BW1268" s="273">
        <v>9462</v>
      </c>
      <c r="BX1268" s="273">
        <f t="shared" si="258"/>
        <v>0</v>
      </c>
      <c r="BY1268" s="271">
        <v>37.67</v>
      </c>
      <c r="BZ1268" s="273">
        <f t="shared" si="259"/>
        <v>115232</v>
      </c>
    </row>
    <row r="1269" spans="1:78">
      <c r="A1269" s="272">
        <v>1264</v>
      </c>
      <c r="B1269" s="272" t="s">
        <v>3279</v>
      </c>
      <c r="C1269" s="272" t="s">
        <v>3120</v>
      </c>
      <c r="D1269" s="272" t="s">
        <v>397</v>
      </c>
      <c r="E1269" s="273">
        <v>122.22222222222221</v>
      </c>
      <c r="F1269" s="273">
        <v>21.72</v>
      </c>
      <c r="G1269" s="273">
        <v>97.778000000000006</v>
      </c>
      <c r="H1269" s="573">
        <v>0.93430000000000002</v>
      </c>
      <c r="I1269" s="273">
        <v>3783</v>
      </c>
      <c r="J1269" s="273">
        <f t="shared" si="247"/>
        <v>0</v>
      </c>
      <c r="K1269" s="271">
        <v>25.89</v>
      </c>
      <c r="L1269" s="273">
        <v>19.440000000000001</v>
      </c>
      <c r="M1269" s="273">
        <v>97.778000000000006</v>
      </c>
      <c r="N1269" s="573">
        <v>0.86899999999999999</v>
      </c>
      <c r="O1269" s="273">
        <v>2873</v>
      </c>
      <c r="P1269" s="273">
        <f t="shared" si="248"/>
        <v>0</v>
      </c>
      <c r="Q1269" s="271">
        <v>22.86</v>
      </c>
      <c r="R1269" s="273">
        <v>24.36</v>
      </c>
      <c r="S1269" s="273">
        <v>97.778000000000006</v>
      </c>
      <c r="T1269" s="573">
        <v>0.90969999999999995</v>
      </c>
      <c r="U1269" s="273">
        <v>3439</v>
      </c>
      <c r="V1269" s="273">
        <f t="shared" si="249"/>
        <v>0</v>
      </c>
      <c r="W1269" s="271">
        <v>21.55</v>
      </c>
      <c r="X1269" s="273">
        <v>22.08</v>
      </c>
      <c r="Y1269" s="273">
        <v>97.778000000000006</v>
      </c>
      <c r="Z1269" s="573">
        <v>0.92700000000000005</v>
      </c>
      <c r="AA1269" s="273">
        <v>4205</v>
      </c>
      <c r="AB1269" s="273">
        <f t="shared" si="250"/>
        <v>0</v>
      </c>
      <c r="AC1269" s="271">
        <v>27.61</v>
      </c>
      <c r="AD1269" s="273">
        <v>25.32</v>
      </c>
      <c r="AE1269" s="273">
        <v>97.778000000000006</v>
      </c>
      <c r="AF1269" s="573">
        <v>0.90859999999999996</v>
      </c>
      <c r="AG1269" s="273">
        <v>3947</v>
      </c>
      <c r="AH1269" s="273">
        <f t="shared" si="251"/>
        <v>0</v>
      </c>
      <c r="AI1269" s="271">
        <v>23.06</v>
      </c>
      <c r="AJ1269" s="273">
        <v>24.72</v>
      </c>
      <c r="AK1269" s="273">
        <v>97.778000000000006</v>
      </c>
      <c r="AL1269" s="573">
        <v>0.91549999999999998</v>
      </c>
      <c r="AM1269" s="273">
        <v>3826</v>
      </c>
      <c r="AN1269" s="273">
        <f t="shared" si="252"/>
        <v>0</v>
      </c>
      <c r="AO1269" s="271">
        <v>23.48</v>
      </c>
      <c r="AP1269" s="273">
        <v>25.32</v>
      </c>
      <c r="AQ1269" s="273">
        <v>97.778000000000006</v>
      </c>
      <c r="AR1269" s="573">
        <v>0.93240000000000001</v>
      </c>
      <c r="AS1269" s="273">
        <v>3715</v>
      </c>
      <c r="AT1269" s="273">
        <f t="shared" si="253"/>
        <v>0</v>
      </c>
      <c r="AU1269" s="271">
        <v>21.15</v>
      </c>
      <c r="AV1269" s="273">
        <v>31.92</v>
      </c>
      <c r="AW1269" s="273">
        <v>97.778000000000006</v>
      </c>
      <c r="AX1269" s="573">
        <v>0.82220000000000004</v>
      </c>
      <c r="AY1269" s="273">
        <v>3450</v>
      </c>
      <c r="AZ1269" s="273">
        <f t="shared" si="254"/>
        <v>0</v>
      </c>
      <c r="BA1269" s="271">
        <v>18.260000000000002</v>
      </c>
      <c r="BB1269" s="273">
        <v>19.68</v>
      </c>
      <c r="BC1269" s="273">
        <v>97.778000000000006</v>
      </c>
      <c r="BD1269" s="573">
        <v>0.7984</v>
      </c>
      <c r="BE1269" s="273">
        <v>3011</v>
      </c>
      <c r="BF1269" s="273">
        <f t="shared" si="255"/>
        <v>0</v>
      </c>
      <c r="BG1269" s="271">
        <v>25.75</v>
      </c>
      <c r="BH1269" s="273">
        <v>18</v>
      </c>
      <c r="BI1269" s="273">
        <v>97.778000000000006</v>
      </c>
      <c r="BJ1269" s="573">
        <v>0.87190000000000001</v>
      </c>
      <c r="BK1269" s="273">
        <v>3501</v>
      </c>
      <c r="BL1269" s="273">
        <f t="shared" si="256"/>
        <v>0</v>
      </c>
      <c r="BM1269" s="271">
        <v>29.98</v>
      </c>
      <c r="BN1269" s="273">
        <v>19.440000000000001</v>
      </c>
      <c r="BO1269" s="273">
        <v>97.778000000000006</v>
      </c>
      <c r="BP1269" s="573">
        <v>0.89970000000000006</v>
      </c>
      <c r="BQ1269" s="273">
        <v>3150</v>
      </c>
      <c r="BR1269" s="273">
        <f t="shared" si="257"/>
        <v>0</v>
      </c>
      <c r="BS1269" s="271">
        <v>26.8</v>
      </c>
      <c r="BT1269" s="273">
        <v>18.36</v>
      </c>
      <c r="BU1269" s="273">
        <v>97.778000000000006</v>
      </c>
      <c r="BV1269" s="573">
        <v>0.9133</v>
      </c>
      <c r="BW1269" s="273">
        <v>3572</v>
      </c>
      <c r="BX1269" s="273">
        <f t="shared" si="258"/>
        <v>0</v>
      </c>
      <c r="BY1269" s="271">
        <v>28.63</v>
      </c>
      <c r="BZ1269" s="273">
        <f t="shared" si="259"/>
        <v>42472</v>
      </c>
    </row>
    <row r="1270" spans="1:78">
      <c r="A1270" s="272">
        <v>1265</v>
      </c>
      <c r="B1270" s="272" t="s">
        <v>3279</v>
      </c>
      <c r="C1270" s="272" t="s">
        <v>4278</v>
      </c>
      <c r="D1270" s="272" t="s">
        <v>421</v>
      </c>
      <c r="E1270" s="273">
        <v>122.22222222222221</v>
      </c>
      <c r="F1270" s="273">
        <v>0</v>
      </c>
      <c r="G1270" s="273">
        <v>0</v>
      </c>
      <c r="H1270" s="573">
        <v>0</v>
      </c>
      <c r="I1270" s="273">
        <v>0</v>
      </c>
      <c r="J1270" s="273">
        <f t="shared" si="247"/>
        <v>0</v>
      </c>
      <c r="K1270" s="271">
        <v>0</v>
      </c>
      <c r="L1270" s="273">
        <v>0</v>
      </c>
      <c r="M1270" s="273">
        <v>0</v>
      </c>
      <c r="N1270" s="573">
        <v>0</v>
      </c>
      <c r="O1270" s="273">
        <v>0</v>
      </c>
      <c r="P1270" s="273">
        <f t="shared" si="248"/>
        <v>0</v>
      </c>
      <c r="Q1270" s="271">
        <v>0</v>
      </c>
      <c r="R1270" s="273">
        <v>0</v>
      </c>
      <c r="S1270" s="273">
        <v>0</v>
      </c>
      <c r="T1270" s="573">
        <v>0</v>
      </c>
      <c r="U1270" s="273">
        <v>0</v>
      </c>
      <c r="V1270" s="273">
        <f t="shared" si="249"/>
        <v>0</v>
      </c>
      <c r="W1270" s="271">
        <v>0</v>
      </c>
      <c r="X1270" s="273">
        <v>0</v>
      </c>
      <c r="Y1270" s="273">
        <v>0</v>
      </c>
      <c r="Z1270" s="573">
        <v>0</v>
      </c>
      <c r="AA1270" s="273">
        <v>0</v>
      </c>
      <c r="AB1270" s="273">
        <f t="shared" si="250"/>
        <v>0</v>
      </c>
      <c r="AC1270" s="271">
        <v>0</v>
      </c>
      <c r="AD1270" s="273">
        <v>0</v>
      </c>
      <c r="AE1270" s="273">
        <v>0</v>
      </c>
      <c r="AF1270" s="573">
        <v>0</v>
      </c>
      <c r="AG1270" s="273">
        <v>0</v>
      </c>
      <c r="AH1270" s="273">
        <f t="shared" si="251"/>
        <v>0</v>
      </c>
      <c r="AI1270" s="271">
        <v>0</v>
      </c>
      <c r="AJ1270" s="273">
        <v>0</v>
      </c>
      <c r="AK1270" s="273">
        <v>0</v>
      </c>
      <c r="AL1270" s="573">
        <v>0</v>
      </c>
      <c r="AM1270" s="273">
        <v>0</v>
      </c>
      <c r="AN1270" s="273">
        <f t="shared" si="252"/>
        <v>0</v>
      </c>
      <c r="AO1270" s="271">
        <v>0</v>
      </c>
      <c r="AP1270" s="273">
        <v>129.12</v>
      </c>
      <c r="AQ1270" s="273">
        <v>129.12</v>
      </c>
      <c r="AR1270" s="573">
        <v>0.8508</v>
      </c>
      <c r="AS1270" s="273">
        <v>2567</v>
      </c>
      <c r="AT1270" s="273">
        <f t="shared" si="253"/>
        <v>0</v>
      </c>
      <c r="AU1270" s="271">
        <v>3.89</v>
      </c>
      <c r="AV1270" s="273">
        <v>117.84</v>
      </c>
      <c r="AW1270" s="273">
        <v>117.84</v>
      </c>
      <c r="AX1270" s="573">
        <v>0.64019999999999999</v>
      </c>
      <c r="AY1270" s="273">
        <v>2016</v>
      </c>
      <c r="AZ1270" s="273">
        <f t="shared" si="254"/>
        <v>0</v>
      </c>
      <c r="BA1270" s="271">
        <v>3.71</v>
      </c>
      <c r="BB1270" s="273">
        <v>112.32</v>
      </c>
      <c r="BC1270" s="273">
        <v>112.32</v>
      </c>
      <c r="BD1270" s="573">
        <v>0.55220000000000002</v>
      </c>
      <c r="BE1270" s="273">
        <v>1590</v>
      </c>
      <c r="BF1270" s="273">
        <f t="shared" si="255"/>
        <v>0</v>
      </c>
      <c r="BG1270" s="271">
        <v>3.45</v>
      </c>
      <c r="BH1270" s="273">
        <v>133.44</v>
      </c>
      <c r="BI1270" s="273">
        <v>133.44</v>
      </c>
      <c r="BJ1270" s="573">
        <v>0.7026</v>
      </c>
      <c r="BK1270" s="273">
        <v>2056</v>
      </c>
      <c r="BL1270" s="273">
        <f t="shared" si="256"/>
        <v>0</v>
      </c>
      <c r="BM1270" s="271">
        <v>2.95</v>
      </c>
      <c r="BN1270" s="273">
        <v>133.91999999999999</v>
      </c>
      <c r="BO1270" s="273">
        <v>133.91999999999999</v>
      </c>
      <c r="BP1270" s="573">
        <v>0.87739999999999996</v>
      </c>
      <c r="BQ1270" s="273">
        <v>7473</v>
      </c>
      <c r="BR1270" s="273">
        <f t="shared" si="257"/>
        <v>0</v>
      </c>
      <c r="BS1270" s="271">
        <v>9.4600000000000009</v>
      </c>
      <c r="BT1270" s="273">
        <v>137.84</v>
      </c>
      <c r="BU1270" s="273">
        <v>137.84</v>
      </c>
      <c r="BV1270" s="573">
        <v>0.89439999999999997</v>
      </c>
      <c r="BW1270" s="273">
        <v>15758</v>
      </c>
      <c r="BX1270" s="273">
        <f t="shared" si="258"/>
        <v>0</v>
      </c>
      <c r="BY1270" s="271">
        <v>17.18</v>
      </c>
      <c r="BZ1270" s="273">
        <f t="shared" si="259"/>
        <v>31460</v>
      </c>
    </row>
    <row r="1271" spans="1:78">
      <c r="A1271" s="272">
        <v>1266</v>
      </c>
      <c r="B1271" s="272" t="s">
        <v>3279</v>
      </c>
      <c r="C1271" s="272" t="s">
        <v>3005</v>
      </c>
      <c r="D1271" s="272" t="s">
        <v>394</v>
      </c>
      <c r="E1271" s="273">
        <v>126.8</v>
      </c>
      <c r="F1271" s="273">
        <v>129.44</v>
      </c>
      <c r="G1271" s="273">
        <v>129.44</v>
      </c>
      <c r="H1271" s="573">
        <v>0.98799999999999999</v>
      </c>
      <c r="I1271" s="273">
        <v>25894</v>
      </c>
      <c r="J1271" s="273">
        <f t="shared" si="247"/>
        <v>0</v>
      </c>
      <c r="K1271" s="271">
        <v>28.12</v>
      </c>
      <c r="L1271" s="273">
        <v>114.24</v>
      </c>
      <c r="M1271" s="273">
        <v>114.24</v>
      </c>
      <c r="N1271" s="573">
        <v>0.99829999999999997</v>
      </c>
      <c r="O1271" s="273">
        <v>20075</v>
      </c>
      <c r="P1271" s="273">
        <f t="shared" si="248"/>
        <v>0</v>
      </c>
      <c r="Q1271" s="271">
        <v>23.66</v>
      </c>
      <c r="R1271" s="273">
        <v>98.72</v>
      </c>
      <c r="S1271" s="273">
        <v>101.44</v>
      </c>
      <c r="T1271" s="573">
        <v>0.99890000000000001</v>
      </c>
      <c r="U1271" s="273">
        <v>8500</v>
      </c>
      <c r="V1271" s="273">
        <f t="shared" si="249"/>
        <v>0</v>
      </c>
      <c r="W1271" s="271">
        <v>11.97</v>
      </c>
      <c r="X1271" s="273">
        <v>113.6</v>
      </c>
      <c r="Y1271" s="273">
        <v>113.6</v>
      </c>
      <c r="Z1271" s="573">
        <v>0.99650000000000005</v>
      </c>
      <c r="AA1271" s="273">
        <v>17664</v>
      </c>
      <c r="AB1271" s="273">
        <f t="shared" si="250"/>
        <v>0</v>
      </c>
      <c r="AC1271" s="271">
        <v>20.97</v>
      </c>
      <c r="AD1271" s="273">
        <v>121.52</v>
      </c>
      <c r="AE1271" s="273">
        <v>121.52</v>
      </c>
      <c r="AF1271" s="573">
        <v>0.99950000000000006</v>
      </c>
      <c r="AG1271" s="273">
        <v>25723</v>
      </c>
      <c r="AH1271" s="273">
        <f t="shared" si="251"/>
        <v>0</v>
      </c>
      <c r="AI1271" s="271">
        <v>28.46</v>
      </c>
      <c r="AJ1271" s="273">
        <v>114</v>
      </c>
      <c r="AK1271" s="273">
        <v>114</v>
      </c>
      <c r="AL1271" s="573">
        <v>0.99950000000000006</v>
      </c>
      <c r="AM1271" s="273">
        <v>22223</v>
      </c>
      <c r="AN1271" s="273">
        <f t="shared" si="252"/>
        <v>0</v>
      </c>
      <c r="AO1271" s="271">
        <v>27.09</v>
      </c>
      <c r="AP1271" s="273">
        <v>114.24</v>
      </c>
      <c r="AQ1271" s="273">
        <v>114.24</v>
      </c>
      <c r="AR1271" s="573">
        <v>0.99909999999999999</v>
      </c>
      <c r="AS1271" s="273">
        <v>30188</v>
      </c>
      <c r="AT1271" s="273">
        <f t="shared" si="253"/>
        <v>0</v>
      </c>
      <c r="AU1271" s="271">
        <v>35.549999999999997</v>
      </c>
      <c r="AV1271" s="273">
        <v>118.08</v>
      </c>
      <c r="AW1271" s="273">
        <v>118.08</v>
      </c>
      <c r="AX1271" s="573">
        <v>0.99939999999999996</v>
      </c>
      <c r="AY1271" s="273">
        <v>27967</v>
      </c>
      <c r="AZ1271" s="273">
        <f t="shared" si="254"/>
        <v>0</v>
      </c>
      <c r="BA1271" s="271">
        <v>32.909999999999997</v>
      </c>
      <c r="BB1271" s="273">
        <v>113.76</v>
      </c>
      <c r="BC1271" s="273">
        <v>113.76</v>
      </c>
      <c r="BD1271" s="573">
        <v>0.99929999999999997</v>
      </c>
      <c r="BE1271" s="273">
        <v>25981</v>
      </c>
      <c r="BF1271" s="273">
        <f t="shared" si="255"/>
        <v>0</v>
      </c>
      <c r="BG1271" s="271">
        <v>30.72</v>
      </c>
      <c r="BH1271" s="273">
        <v>116.88</v>
      </c>
      <c r="BI1271" s="273">
        <v>116.88</v>
      </c>
      <c r="BJ1271" s="573">
        <v>0.99890000000000001</v>
      </c>
      <c r="BK1271" s="273">
        <v>30610</v>
      </c>
      <c r="BL1271" s="273">
        <f t="shared" si="256"/>
        <v>0</v>
      </c>
      <c r="BM1271" s="271">
        <v>35.24</v>
      </c>
      <c r="BN1271" s="273">
        <v>108.4</v>
      </c>
      <c r="BO1271" s="273">
        <v>108.4</v>
      </c>
      <c r="BP1271" s="573">
        <v>0.99870000000000003</v>
      </c>
      <c r="BQ1271" s="273">
        <v>35665</v>
      </c>
      <c r="BR1271" s="273">
        <f t="shared" si="257"/>
        <v>0</v>
      </c>
      <c r="BS1271" s="271">
        <v>49.02</v>
      </c>
      <c r="BT1271" s="273">
        <v>118.32</v>
      </c>
      <c r="BU1271" s="273">
        <v>118.32</v>
      </c>
      <c r="BV1271" s="573">
        <v>0.99670000000000003</v>
      </c>
      <c r="BW1271" s="273">
        <v>40941</v>
      </c>
      <c r="BX1271" s="273">
        <f t="shared" si="258"/>
        <v>0</v>
      </c>
      <c r="BY1271" s="271">
        <v>46.66</v>
      </c>
      <c r="BZ1271" s="273">
        <f t="shared" si="259"/>
        <v>311431</v>
      </c>
    </row>
    <row r="1272" spans="1:78">
      <c r="A1272" s="272">
        <v>1267</v>
      </c>
      <c r="B1272" s="272" t="s">
        <v>3279</v>
      </c>
      <c r="C1272" s="272" t="s">
        <v>3035</v>
      </c>
      <c r="D1272" s="272" t="s">
        <v>397</v>
      </c>
      <c r="E1272" s="273">
        <v>127</v>
      </c>
      <c r="F1272" s="273">
        <v>20.48</v>
      </c>
      <c r="G1272" s="273">
        <v>101.6</v>
      </c>
      <c r="H1272" s="573">
        <v>0.95440000000000003</v>
      </c>
      <c r="I1272" s="273">
        <v>2768</v>
      </c>
      <c r="J1272" s="273">
        <f t="shared" si="247"/>
        <v>0</v>
      </c>
      <c r="K1272" s="271">
        <v>19.670000000000002</v>
      </c>
      <c r="L1272" s="273">
        <v>21.92</v>
      </c>
      <c r="M1272" s="273">
        <v>101.6</v>
      </c>
      <c r="N1272" s="573">
        <v>0.94010000000000005</v>
      </c>
      <c r="O1272" s="273">
        <v>2576</v>
      </c>
      <c r="P1272" s="273">
        <f t="shared" si="248"/>
        <v>0</v>
      </c>
      <c r="Q1272" s="271">
        <v>16.8</v>
      </c>
      <c r="R1272" s="273">
        <v>18.559999999999999</v>
      </c>
      <c r="S1272" s="273">
        <v>101.6</v>
      </c>
      <c r="T1272" s="573">
        <v>0.93300000000000005</v>
      </c>
      <c r="U1272" s="273">
        <v>2452</v>
      </c>
      <c r="V1272" s="273">
        <f t="shared" si="249"/>
        <v>0</v>
      </c>
      <c r="W1272" s="271">
        <v>19.670000000000002</v>
      </c>
      <c r="X1272" s="273">
        <v>18.88</v>
      </c>
      <c r="Y1272" s="273">
        <v>101.6</v>
      </c>
      <c r="Z1272" s="573">
        <v>0.87019999999999997</v>
      </c>
      <c r="AA1272" s="273">
        <v>1408</v>
      </c>
      <c r="AB1272" s="273">
        <f t="shared" si="250"/>
        <v>0</v>
      </c>
      <c r="AC1272" s="271">
        <v>11.52</v>
      </c>
      <c r="AD1272" s="273">
        <v>18.88</v>
      </c>
      <c r="AE1272" s="273">
        <v>101.6</v>
      </c>
      <c r="AF1272" s="573">
        <v>0.99539999999999995</v>
      </c>
      <c r="AG1272" s="273">
        <v>657</v>
      </c>
      <c r="AH1272" s="273">
        <f t="shared" si="251"/>
        <v>0</v>
      </c>
      <c r="AI1272" s="271">
        <v>4.7</v>
      </c>
      <c r="AJ1272" s="273">
        <v>22.56</v>
      </c>
      <c r="AK1272" s="273">
        <v>101.6</v>
      </c>
      <c r="AL1272" s="573">
        <v>0.95250000000000001</v>
      </c>
      <c r="AM1272" s="273">
        <v>1874.64</v>
      </c>
      <c r="AN1272" s="273">
        <f t="shared" si="252"/>
        <v>0</v>
      </c>
      <c r="AO1272" s="271">
        <v>12.12</v>
      </c>
      <c r="AP1272" s="273">
        <v>25.6</v>
      </c>
      <c r="AQ1272" s="273">
        <v>101.6</v>
      </c>
      <c r="AR1272" s="573">
        <v>0.93569999999999998</v>
      </c>
      <c r="AS1272" s="273">
        <v>2068</v>
      </c>
      <c r="AT1272" s="273">
        <f t="shared" si="253"/>
        <v>0</v>
      </c>
      <c r="AU1272" s="271">
        <v>11.6</v>
      </c>
      <c r="AV1272" s="273">
        <v>15.84</v>
      </c>
      <c r="AW1272" s="273">
        <v>101.6</v>
      </c>
      <c r="AX1272" s="573">
        <v>0.81330000000000002</v>
      </c>
      <c r="AY1272" s="273">
        <v>1368</v>
      </c>
      <c r="AZ1272" s="273">
        <f t="shared" si="254"/>
        <v>0</v>
      </c>
      <c r="BA1272" s="271">
        <v>14.75</v>
      </c>
      <c r="BB1272" s="273">
        <v>5.44</v>
      </c>
      <c r="BC1272" s="273">
        <v>101.6</v>
      </c>
      <c r="BD1272" s="573">
        <v>0.69799999999999995</v>
      </c>
      <c r="BE1272" s="273">
        <v>1008</v>
      </c>
      <c r="BF1272" s="273">
        <f t="shared" si="255"/>
        <v>0</v>
      </c>
      <c r="BG1272" s="271">
        <v>35.68</v>
      </c>
      <c r="BH1272" s="273">
        <v>5.92</v>
      </c>
      <c r="BI1272" s="273">
        <v>101.6</v>
      </c>
      <c r="BJ1272" s="573">
        <v>0.6401</v>
      </c>
      <c r="BK1272" s="273">
        <v>804</v>
      </c>
      <c r="BL1272" s="273">
        <f t="shared" si="256"/>
        <v>0</v>
      </c>
      <c r="BM1272" s="271">
        <v>28.52</v>
      </c>
      <c r="BN1272" s="273">
        <v>11.36</v>
      </c>
      <c r="BO1272" s="273">
        <v>101.6</v>
      </c>
      <c r="BP1272" s="573">
        <v>0.75949999999999995</v>
      </c>
      <c r="BQ1272" s="273">
        <v>1036</v>
      </c>
      <c r="BR1272" s="273">
        <f t="shared" si="257"/>
        <v>0</v>
      </c>
      <c r="BS1272" s="271">
        <v>17.87</v>
      </c>
      <c r="BT1272" s="273">
        <v>16.8</v>
      </c>
      <c r="BU1272" s="273">
        <v>101.6</v>
      </c>
      <c r="BV1272" s="573">
        <v>0.91720000000000002</v>
      </c>
      <c r="BW1272" s="273">
        <v>1972</v>
      </c>
      <c r="BX1272" s="273">
        <f t="shared" si="258"/>
        <v>0</v>
      </c>
      <c r="BY1272" s="271">
        <v>17.2</v>
      </c>
      <c r="BZ1272" s="273">
        <f t="shared" si="259"/>
        <v>19991.64</v>
      </c>
    </row>
    <row r="1273" spans="1:78">
      <c r="A1273" s="272">
        <v>1268</v>
      </c>
      <c r="B1273" s="272" t="s">
        <v>3279</v>
      </c>
      <c r="C1273" s="272" t="s">
        <v>3112</v>
      </c>
      <c r="D1273" s="272" t="s">
        <v>394</v>
      </c>
      <c r="E1273" s="273">
        <v>128</v>
      </c>
      <c r="F1273" s="273">
        <v>140.44</v>
      </c>
      <c r="G1273" s="273">
        <v>140.44</v>
      </c>
      <c r="H1273" s="573">
        <v>0.98740000000000006</v>
      </c>
      <c r="I1273" s="273">
        <v>47306</v>
      </c>
      <c r="J1273" s="273">
        <f t="shared" si="247"/>
        <v>0</v>
      </c>
      <c r="K1273" s="271">
        <v>47.38</v>
      </c>
      <c r="L1273" s="273">
        <v>143.80000000000001</v>
      </c>
      <c r="M1273" s="273">
        <v>143.80000000000001</v>
      </c>
      <c r="N1273" s="573">
        <v>0.9859</v>
      </c>
      <c r="O1273" s="273">
        <v>42580</v>
      </c>
      <c r="P1273" s="273">
        <f t="shared" si="248"/>
        <v>0</v>
      </c>
      <c r="Q1273" s="271">
        <v>40.369999999999997</v>
      </c>
      <c r="R1273" s="273">
        <v>123.52525</v>
      </c>
      <c r="S1273" s="273">
        <v>122.08</v>
      </c>
      <c r="T1273" s="573">
        <v>0.98829999999999996</v>
      </c>
      <c r="U1273" s="273">
        <v>29826</v>
      </c>
      <c r="V1273" s="273">
        <f t="shared" si="249"/>
        <v>0</v>
      </c>
      <c r="W1273" s="271">
        <v>34.33</v>
      </c>
      <c r="X1273" s="273">
        <v>119.6</v>
      </c>
      <c r="Y1273" s="273">
        <v>119.6</v>
      </c>
      <c r="Z1273" s="573">
        <v>0.98829999999999996</v>
      </c>
      <c r="AA1273" s="273">
        <v>28192</v>
      </c>
      <c r="AB1273" s="273">
        <f t="shared" si="250"/>
        <v>0</v>
      </c>
      <c r="AC1273" s="271">
        <v>32.049999999999997</v>
      </c>
      <c r="AD1273" s="273">
        <v>122.2</v>
      </c>
      <c r="AE1273" s="273">
        <v>122.2</v>
      </c>
      <c r="AF1273" s="573">
        <v>0.98060000000000003</v>
      </c>
      <c r="AG1273" s="273">
        <v>32689</v>
      </c>
      <c r="AH1273" s="273">
        <f t="shared" si="251"/>
        <v>0</v>
      </c>
      <c r="AI1273" s="271">
        <v>36.659999999999997</v>
      </c>
      <c r="AJ1273" s="273">
        <v>126.64</v>
      </c>
      <c r="AK1273" s="273">
        <v>126.64</v>
      </c>
      <c r="AL1273" s="573">
        <v>0.98509999999999998</v>
      </c>
      <c r="AM1273" s="273">
        <v>35318</v>
      </c>
      <c r="AN1273" s="273">
        <f t="shared" si="252"/>
        <v>0</v>
      </c>
      <c r="AO1273" s="271">
        <v>39.32</v>
      </c>
      <c r="AP1273" s="273">
        <v>113.52</v>
      </c>
      <c r="AQ1273" s="273">
        <v>113.52</v>
      </c>
      <c r="AR1273" s="573">
        <v>0.98640000000000005</v>
      </c>
      <c r="AS1273" s="273">
        <v>29723</v>
      </c>
      <c r="AT1273" s="273">
        <f t="shared" si="253"/>
        <v>0</v>
      </c>
      <c r="AU1273" s="271">
        <v>35.67</v>
      </c>
      <c r="AV1273" s="273">
        <v>122.4</v>
      </c>
      <c r="AW1273" s="273">
        <v>122.4</v>
      </c>
      <c r="AX1273" s="573">
        <v>0.98939999999999995</v>
      </c>
      <c r="AY1273" s="273">
        <v>19509</v>
      </c>
      <c r="AZ1273" s="273">
        <f t="shared" si="254"/>
        <v>0</v>
      </c>
      <c r="BA1273" s="271">
        <v>22.37</v>
      </c>
      <c r="BB1273" s="273">
        <v>130.68</v>
      </c>
      <c r="BC1273" s="273">
        <v>130.68</v>
      </c>
      <c r="BD1273" s="573">
        <v>0.98870000000000002</v>
      </c>
      <c r="BE1273" s="273">
        <v>28091</v>
      </c>
      <c r="BF1273" s="273">
        <f t="shared" si="255"/>
        <v>0</v>
      </c>
      <c r="BG1273" s="271">
        <v>29.22</v>
      </c>
      <c r="BH1273" s="273">
        <v>142.16</v>
      </c>
      <c r="BI1273" s="273">
        <v>142.16</v>
      </c>
      <c r="BJ1273" s="573">
        <v>0.99080000000000001</v>
      </c>
      <c r="BK1273" s="273">
        <v>31613</v>
      </c>
      <c r="BL1273" s="273">
        <f t="shared" si="256"/>
        <v>0</v>
      </c>
      <c r="BM1273" s="271">
        <v>30.17</v>
      </c>
      <c r="BN1273" s="273">
        <v>129.91999999999999</v>
      </c>
      <c r="BO1273" s="273">
        <v>129.91999999999999</v>
      </c>
      <c r="BP1273" s="573">
        <v>0.99229999999999996</v>
      </c>
      <c r="BQ1273" s="273">
        <v>33033</v>
      </c>
      <c r="BR1273" s="273">
        <f t="shared" si="257"/>
        <v>0</v>
      </c>
      <c r="BS1273" s="271">
        <v>38.130000000000003</v>
      </c>
      <c r="BT1273" s="273">
        <v>129.28</v>
      </c>
      <c r="BU1273" s="273">
        <v>129.28</v>
      </c>
      <c r="BV1273" s="573">
        <v>0.99260000000000004</v>
      </c>
      <c r="BW1273" s="273">
        <v>37867</v>
      </c>
      <c r="BX1273" s="273">
        <f t="shared" si="258"/>
        <v>0</v>
      </c>
      <c r="BY1273" s="271">
        <v>39.659999999999997</v>
      </c>
      <c r="BZ1273" s="273">
        <f t="shared" si="259"/>
        <v>395747</v>
      </c>
    </row>
    <row r="1274" spans="1:78">
      <c r="A1274" s="272">
        <v>1269</v>
      </c>
      <c r="B1274" s="272" t="s">
        <v>3279</v>
      </c>
      <c r="C1274" s="272" t="s">
        <v>3067</v>
      </c>
      <c r="D1274" s="272" t="s">
        <v>394</v>
      </c>
      <c r="E1274" s="273">
        <v>130</v>
      </c>
      <c r="F1274" s="273">
        <v>165.44</v>
      </c>
      <c r="G1274" s="273">
        <v>165.44</v>
      </c>
      <c r="H1274" s="573">
        <v>0.92720000000000002</v>
      </c>
      <c r="I1274" s="273">
        <v>36484</v>
      </c>
      <c r="J1274" s="273">
        <f t="shared" si="247"/>
        <v>0</v>
      </c>
      <c r="K1274" s="271">
        <v>33.03</v>
      </c>
      <c r="L1274" s="273">
        <v>148.16</v>
      </c>
      <c r="M1274" s="273">
        <v>148.16</v>
      </c>
      <c r="N1274" s="573">
        <v>0.93530000000000002</v>
      </c>
      <c r="O1274" s="273">
        <v>42078</v>
      </c>
      <c r="P1274" s="273">
        <f t="shared" si="248"/>
        <v>0</v>
      </c>
      <c r="Q1274" s="271">
        <v>40.81</v>
      </c>
      <c r="R1274" s="273">
        <v>141.76</v>
      </c>
      <c r="S1274" s="273">
        <v>141.76</v>
      </c>
      <c r="T1274" s="573">
        <v>0.88139999999999996</v>
      </c>
      <c r="U1274" s="273">
        <v>12146</v>
      </c>
      <c r="V1274" s="273">
        <f t="shared" si="249"/>
        <v>0</v>
      </c>
      <c r="W1274" s="271">
        <v>13.5</v>
      </c>
      <c r="X1274" s="273">
        <v>161.44</v>
      </c>
      <c r="Y1274" s="273">
        <v>161.44</v>
      </c>
      <c r="Z1274" s="573">
        <v>0.88819999999999999</v>
      </c>
      <c r="AA1274" s="273">
        <v>33458</v>
      </c>
      <c r="AB1274" s="273">
        <f t="shared" si="250"/>
        <v>0</v>
      </c>
      <c r="AC1274" s="271">
        <v>31.36</v>
      </c>
      <c r="AD1274" s="273">
        <v>154.56</v>
      </c>
      <c r="AE1274" s="273">
        <v>154.56</v>
      </c>
      <c r="AF1274" s="573">
        <v>0.86519999999999997</v>
      </c>
      <c r="AG1274" s="273">
        <v>30528</v>
      </c>
      <c r="AH1274" s="273">
        <f t="shared" si="251"/>
        <v>0</v>
      </c>
      <c r="AI1274" s="271">
        <v>30.68</v>
      </c>
      <c r="AJ1274" s="273">
        <v>146.24</v>
      </c>
      <c r="AK1274" s="273">
        <v>146.24</v>
      </c>
      <c r="AL1274" s="573">
        <v>0.88090000000000002</v>
      </c>
      <c r="AM1274" s="273">
        <v>27962</v>
      </c>
      <c r="AN1274" s="273">
        <f t="shared" si="252"/>
        <v>0</v>
      </c>
      <c r="AO1274" s="271">
        <v>30.15</v>
      </c>
      <c r="AP1274" s="273">
        <v>127.36</v>
      </c>
      <c r="AQ1274" s="273">
        <v>127.36</v>
      </c>
      <c r="AR1274" s="573">
        <v>0.90229999999999999</v>
      </c>
      <c r="AS1274" s="273">
        <v>8464</v>
      </c>
      <c r="AT1274" s="273">
        <f t="shared" si="253"/>
        <v>0</v>
      </c>
      <c r="AU1274" s="271">
        <v>9.9</v>
      </c>
      <c r="AV1274" s="273">
        <v>60</v>
      </c>
      <c r="AW1274" s="273">
        <v>104</v>
      </c>
      <c r="AX1274" s="573">
        <v>0.6764</v>
      </c>
      <c r="AY1274" s="273">
        <v>2488</v>
      </c>
      <c r="AZ1274" s="273">
        <f t="shared" si="254"/>
        <v>0</v>
      </c>
      <c r="BA1274" s="271">
        <v>8.51</v>
      </c>
      <c r="BB1274" s="273">
        <v>11.68</v>
      </c>
      <c r="BC1274" s="273">
        <v>104</v>
      </c>
      <c r="BD1274" s="573">
        <v>0.62439999999999996</v>
      </c>
      <c r="BE1274" s="273">
        <v>2042</v>
      </c>
      <c r="BF1274" s="273">
        <f t="shared" si="255"/>
        <v>0</v>
      </c>
      <c r="BG1274" s="271">
        <v>37.630000000000003</v>
      </c>
      <c r="BH1274" s="273">
        <v>136.16</v>
      </c>
      <c r="BI1274" s="273">
        <v>136.16</v>
      </c>
      <c r="BJ1274" s="573">
        <v>0.9194</v>
      </c>
      <c r="BK1274" s="273">
        <v>17934</v>
      </c>
      <c r="BL1274" s="273">
        <f t="shared" si="256"/>
        <v>0</v>
      </c>
      <c r="BM1274" s="271">
        <v>19.260000000000002</v>
      </c>
      <c r="BN1274" s="273">
        <v>136</v>
      </c>
      <c r="BO1274" s="273">
        <v>136</v>
      </c>
      <c r="BP1274" s="573">
        <v>0.95540000000000003</v>
      </c>
      <c r="BQ1274" s="273">
        <v>30274</v>
      </c>
      <c r="BR1274" s="273">
        <f t="shared" si="257"/>
        <v>0</v>
      </c>
      <c r="BS1274" s="271">
        <v>34.67</v>
      </c>
      <c r="BT1274" s="273">
        <v>127.68</v>
      </c>
      <c r="BU1274" s="273">
        <v>127.68</v>
      </c>
      <c r="BV1274" s="573">
        <v>0.95</v>
      </c>
      <c r="BW1274" s="273">
        <v>40120</v>
      </c>
      <c r="BX1274" s="273">
        <f t="shared" si="258"/>
        <v>0</v>
      </c>
      <c r="BY1274" s="271">
        <v>44.46</v>
      </c>
      <c r="BZ1274" s="273">
        <f t="shared" si="259"/>
        <v>283978</v>
      </c>
    </row>
    <row r="1275" spans="1:78">
      <c r="A1275" s="272">
        <v>1270</v>
      </c>
      <c r="B1275" s="272" t="s">
        <v>3279</v>
      </c>
      <c r="C1275" s="272" t="s">
        <v>3029</v>
      </c>
      <c r="D1275" s="272" t="s">
        <v>394</v>
      </c>
      <c r="E1275" s="273">
        <v>131</v>
      </c>
      <c r="F1275" s="273">
        <v>5.28</v>
      </c>
      <c r="G1275" s="273">
        <v>104.8</v>
      </c>
      <c r="H1275" s="573">
        <v>1</v>
      </c>
      <c r="I1275" s="273">
        <v>1682</v>
      </c>
      <c r="J1275" s="273">
        <f t="shared" si="247"/>
        <v>0</v>
      </c>
      <c r="K1275" s="271">
        <v>44.24</v>
      </c>
      <c r="L1275" s="273">
        <v>5.36</v>
      </c>
      <c r="M1275" s="273">
        <v>104.8</v>
      </c>
      <c r="N1275" s="573">
        <v>1</v>
      </c>
      <c r="O1275" s="273">
        <v>1657</v>
      </c>
      <c r="P1275" s="273">
        <f t="shared" si="248"/>
        <v>0</v>
      </c>
      <c r="Q1275" s="271">
        <v>41.55</v>
      </c>
      <c r="R1275" s="273">
        <v>6</v>
      </c>
      <c r="S1275" s="273">
        <v>104.8</v>
      </c>
      <c r="T1275" s="573">
        <v>1</v>
      </c>
      <c r="U1275" s="273">
        <v>1527</v>
      </c>
      <c r="V1275" s="273">
        <f t="shared" si="249"/>
        <v>0</v>
      </c>
      <c r="W1275" s="271">
        <v>35.35</v>
      </c>
      <c r="X1275" s="273">
        <v>4.96</v>
      </c>
      <c r="Y1275" s="273">
        <v>104.8</v>
      </c>
      <c r="Z1275" s="573">
        <v>1</v>
      </c>
      <c r="AA1275" s="273">
        <v>1636</v>
      </c>
      <c r="AB1275" s="273">
        <f t="shared" si="250"/>
        <v>0</v>
      </c>
      <c r="AC1275" s="271">
        <v>44.33</v>
      </c>
      <c r="AD1275" s="273">
        <v>4.72</v>
      </c>
      <c r="AE1275" s="273">
        <v>104.8</v>
      </c>
      <c r="AF1275" s="573">
        <v>1</v>
      </c>
      <c r="AG1275" s="273">
        <v>1649</v>
      </c>
      <c r="AH1275" s="273">
        <f t="shared" si="251"/>
        <v>0</v>
      </c>
      <c r="AI1275" s="271">
        <v>46.96</v>
      </c>
      <c r="AJ1275" s="273">
        <v>4.72</v>
      </c>
      <c r="AK1275" s="273">
        <v>104.8</v>
      </c>
      <c r="AL1275" s="573">
        <v>1</v>
      </c>
      <c r="AM1275" s="273">
        <v>1603</v>
      </c>
      <c r="AN1275" s="273">
        <f t="shared" si="252"/>
        <v>0</v>
      </c>
      <c r="AO1275" s="271">
        <v>47.17</v>
      </c>
      <c r="AP1275" s="273">
        <v>4.32</v>
      </c>
      <c r="AQ1275" s="273">
        <v>104.8</v>
      </c>
      <c r="AR1275" s="573">
        <v>1</v>
      </c>
      <c r="AS1275" s="273">
        <v>1642</v>
      </c>
      <c r="AT1275" s="273">
        <f t="shared" si="253"/>
        <v>0</v>
      </c>
      <c r="AU1275" s="271">
        <v>51.09</v>
      </c>
      <c r="AV1275" s="273">
        <v>162.56</v>
      </c>
      <c r="AW1275" s="273">
        <v>162.56</v>
      </c>
      <c r="AX1275" s="573">
        <v>0.97940000000000005</v>
      </c>
      <c r="AY1275" s="273">
        <v>4285</v>
      </c>
      <c r="AZ1275" s="273">
        <f t="shared" si="254"/>
        <v>0</v>
      </c>
      <c r="BA1275" s="271">
        <v>3.74</v>
      </c>
      <c r="BB1275" s="273">
        <v>169.2</v>
      </c>
      <c r="BC1275" s="273">
        <v>169.2</v>
      </c>
      <c r="BD1275" s="573">
        <v>0.94969999999999999</v>
      </c>
      <c r="BE1275" s="273">
        <v>52480</v>
      </c>
      <c r="BF1275" s="273">
        <f t="shared" si="255"/>
        <v>0</v>
      </c>
      <c r="BG1275" s="271">
        <v>43.9</v>
      </c>
      <c r="BH1275" s="273">
        <v>159.52000000000001</v>
      </c>
      <c r="BI1275" s="273">
        <v>159.52000000000001</v>
      </c>
      <c r="BJ1275" s="573">
        <v>0.95509999999999995</v>
      </c>
      <c r="BK1275" s="273">
        <v>64210</v>
      </c>
      <c r="BL1275" s="273">
        <f t="shared" si="256"/>
        <v>0</v>
      </c>
      <c r="BM1275" s="271">
        <v>56.64</v>
      </c>
      <c r="BN1275" s="273">
        <v>147.44</v>
      </c>
      <c r="BO1275" s="273">
        <v>147.44</v>
      </c>
      <c r="BP1275" s="573">
        <v>0.96689999999999998</v>
      </c>
      <c r="BQ1275" s="273">
        <v>50654</v>
      </c>
      <c r="BR1275" s="273">
        <f t="shared" si="257"/>
        <v>0</v>
      </c>
      <c r="BS1275" s="271">
        <v>52.87</v>
      </c>
      <c r="BT1275" s="273">
        <v>5.28</v>
      </c>
      <c r="BU1275" s="273">
        <v>104.8</v>
      </c>
      <c r="BV1275" s="573">
        <v>0.99880000000000002</v>
      </c>
      <c r="BW1275" s="273">
        <v>1702</v>
      </c>
      <c r="BX1275" s="273">
        <f t="shared" si="258"/>
        <v>0</v>
      </c>
      <c r="BY1275" s="271">
        <v>43.38</v>
      </c>
      <c r="BZ1275" s="273">
        <f t="shared" si="259"/>
        <v>184727</v>
      </c>
    </row>
    <row r="1276" spans="1:78">
      <c r="A1276" s="272">
        <v>1271</v>
      </c>
      <c r="B1276" s="272" t="s">
        <v>3279</v>
      </c>
      <c r="C1276" s="272" t="s">
        <v>3061</v>
      </c>
      <c r="D1276" s="272" t="s">
        <v>421</v>
      </c>
      <c r="E1276" s="273">
        <v>134</v>
      </c>
      <c r="F1276" s="273">
        <v>63.36</v>
      </c>
      <c r="G1276" s="273">
        <v>107.2</v>
      </c>
      <c r="H1276" s="573">
        <v>0.84989999999999999</v>
      </c>
      <c r="I1276" s="273">
        <v>28986</v>
      </c>
      <c r="J1276" s="273">
        <f t="shared" si="247"/>
        <v>5722.7576243980757</v>
      </c>
      <c r="K1276" s="271">
        <v>74.760000000000005</v>
      </c>
      <c r="L1276" s="273">
        <v>63.84</v>
      </c>
      <c r="M1276" s="273">
        <v>107.2</v>
      </c>
      <c r="N1276" s="573">
        <v>0.84630000000000005</v>
      </c>
      <c r="O1276" s="273">
        <v>30330</v>
      </c>
      <c r="P1276" s="273">
        <f t="shared" si="248"/>
        <v>6210.7157057654085</v>
      </c>
      <c r="Q1276" s="271">
        <v>75.45</v>
      </c>
      <c r="R1276" s="273">
        <v>63.36</v>
      </c>
      <c r="S1276" s="273">
        <v>107.2</v>
      </c>
      <c r="T1276" s="573">
        <v>0.94059999999999999</v>
      </c>
      <c r="U1276" s="273">
        <v>27978</v>
      </c>
      <c r="V1276" s="273">
        <f t="shared" si="249"/>
        <v>2231.3742331288354</v>
      </c>
      <c r="W1276" s="271">
        <v>65.2</v>
      </c>
      <c r="X1276" s="273">
        <v>64.8</v>
      </c>
      <c r="Y1276" s="273">
        <v>107.2</v>
      </c>
      <c r="Z1276" s="573">
        <v>0.88819999999999999</v>
      </c>
      <c r="AA1276" s="273">
        <v>31752</v>
      </c>
      <c r="AB1276" s="273">
        <f t="shared" si="250"/>
        <v>6059.2151045178716</v>
      </c>
      <c r="AC1276" s="271">
        <v>74.150000000000006</v>
      </c>
      <c r="AD1276" s="273">
        <v>61.92</v>
      </c>
      <c r="AE1276" s="273">
        <v>107.2</v>
      </c>
      <c r="AF1276" s="573">
        <v>0.96789999999999998</v>
      </c>
      <c r="AG1276" s="273">
        <v>35664</v>
      </c>
      <c r="AH1276" s="273">
        <f t="shared" si="251"/>
        <v>8909.3113278319597</v>
      </c>
      <c r="AI1276" s="271">
        <v>79.98</v>
      </c>
      <c r="AJ1276" s="273">
        <v>63.84</v>
      </c>
      <c r="AK1276" s="273">
        <v>107.2</v>
      </c>
      <c r="AL1276" s="573">
        <v>0.83909999999999996</v>
      </c>
      <c r="AM1276" s="273">
        <v>32496</v>
      </c>
      <c r="AN1276" s="273">
        <f t="shared" si="252"/>
        <v>9353.4480712166169</v>
      </c>
      <c r="AO1276" s="271">
        <v>84.25</v>
      </c>
      <c r="AP1276" s="273">
        <v>60.96</v>
      </c>
      <c r="AQ1276" s="273">
        <v>107.2</v>
      </c>
      <c r="AR1276" s="573">
        <v>0.9556</v>
      </c>
      <c r="AS1276" s="273">
        <v>30492</v>
      </c>
      <c r="AT1276" s="273">
        <f t="shared" si="253"/>
        <v>4486.0298507462667</v>
      </c>
      <c r="AU1276" s="271">
        <v>70.349999999999994</v>
      </c>
      <c r="AV1276" s="273">
        <v>51.36</v>
      </c>
      <c r="AW1276" s="273">
        <v>107.2</v>
      </c>
      <c r="AX1276" s="573">
        <v>0.99790000000000001</v>
      </c>
      <c r="AY1276" s="273">
        <v>17532</v>
      </c>
      <c r="AZ1276" s="273">
        <f t="shared" si="254"/>
        <v>0</v>
      </c>
      <c r="BA1276" s="271">
        <v>47.51</v>
      </c>
      <c r="BB1276" s="273">
        <v>51.36</v>
      </c>
      <c r="BC1276" s="273">
        <v>107.2</v>
      </c>
      <c r="BD1276" s="573">
        <v>0.99819999999999998</v>
      </c>
      <c r="BE1276" s="273">
        <v>26988</v>
      </c>
      <c r="BF1276" s="273">
        <f t="shared" si="255"/>
        <v>4100.650176678445</v>
      </c>
      <c r="BG1276" s="271">
        <v>70.75</v>
      </c>
      <c r="BH1276" s="273">
        <v>51.36</v>
      </c>
      <c r="BI1276" s="273">
        <v>107.2</v>
      </c>
      <c r="BJ1276" s="573">
        <v>0.99890000000000001</v>
      </c>
      <c r="BK1276" s="273">
        <v>27840</v>
      </c>
      <c r="BL1276" s="273">
        <f t="shared" si="256"/>
        <v>4938.9854675075403</v>
      </c>
      <c r="BM1276" s="271">
        <v>72.94</v>
      </c>
      <c r="BN1276" s="273">
        <v>50.4</v>
      </c>
      <c r="BO1276" s="273">
        <v>107.2</v>
      </c>
      <c r="BP1276" s="573">
        <v>0.99919999999999998</v>
      </c>
      <c r="BQ1276" s="273">
        <v>25608</v>
      </c>
      <c r="BR1276" s="273">
        <f t="shared" si="257"/>
        <v>5300.3076923076915</v>
      </c>
      <c r="BS1276" s="271">
        <v>75.66</v>
      </c>
      <c r="BT1276" s="273">
        <v>50.4</v>
      </c>
      <c r="BU1276" s="273">
        <v>107.2</v>
      </c>
      <c r="BV1276" s="573">
        <v>0.99909999999999999</v>
      </c>
      <c r="BW1276" s="273">
        <v>28596</v>
      </c>
      <c r="BX1276" s="273">
        <f t="shared" si="258"/>
        <v>6114.8679245283001</v>
      </c>
      <c r="BY1276" s="271">
        <v>76.319999999999993</v>
      </c>
      <c r="BZ1276" s="273">
        <f t="shared" si="259"/>
        <v>344262</v>
      </c>
    </row>
    <row r="1277" spans="1:78">
      <c r="A1277" s="272">
        <v>1272</v>
      </c>
      <c r="B1277" s="272" t="s">
        <v>3279</v>
      </c>
      <c r="C1277" s="272" t="s">
        <v>2971</v>
      </c>
      <c r="D1277" s="272" t="s">
        <v>394</v>
      </c>
      <c r="E1277" s="273">
        <v>140</v>
      </c>
      <c r="F1277" s="273">
        <v>149.6</v>
      </c>
      <c r="G1277" s="273">
        <v>149.6</v>
      </c>
      <c r="H1277" s="573">
        <v>0.99719999999999998</v>
      </c>
      <c r="I1277" s="273">
        <v>44115</v>
      </c>
      <c r="J1277" s="273">
        <f t="shared" si="247"/>
        <v>0</v>
      </c>
      <c r="K1277" s="271">
        <v>41.07</v>
      </c>
      <c r="L1277" s="273">
        <v>135.84</v>
      </c>
      <c r="M1277" s="273">
        <v>135.84</v>
      </c>
      <c r="N1277" s="573">
        <v>0.99509999999999998</v>
      </c>
      <c r="O1277" s="273">
        <v>20754</v>
      </c>
      <c r="P1277" s="273">
        <f t="shared" si="248"/>
        <v>0</v>
      </c>
      <c r="Q1277" s="271">
        <v>20.64</v>
      </c>
      <c r="R1277" s="273">
        <v>134.63999999999999</v>
      </c>
      <c r="S1277" s="273">
        <v>134.63999999999999</v>
      </c>
      <c r="T1277" s="573">
        <v>0.98909999999999998</v>
      </c>
      <c r="U1277" s="273">
        <v>7271</v>
      </c>
      <c r="V1277" s="273">
        <f t="shared" si="249"/>
        <v>0</v>
      </c>
      <c r="W1277" s="271">
        <v>7.58</v>
      </c>
      <c r="X1277" s="273">
        <v>150.63999999999999</v>
      </c>
      <c r="Y1277" s="273">
        <v>150.63999999999999</v>
      </c>
      <c r="Z1277" s="573">
        <v>0.99360000000000004</v>
      </c>
      <c r="AA1277" s="273">
        <v>32789</v>
      </c>
      <c r="AB1277" s="273">
        <f t="shared" si="250"/>
        <v>0</v>
      </c>
      <c r="AC1277" s="271">
        <v>29.44</v>
      </c>
      <c r="AD1277" s="273">
        <v>151.84</v>
      </c>
      <c r="AE1277" s="273">
        <v>151.84</v>
      </c>
      <c r="AF1277" s="573">
        <v>0.99450000000000005</v>
      </c>
      <c r="AG1277" s="273">
        <v>22631</v>
      </c>
      <c r="AH1277" s="273">
        <f t="shared" si="251"/>
        <v>0</v>
      </c>
      <c r="AI1277" s="271">
        <v>20.14</v>
      </c>
      <c r="AJ1277" s="273">
        <v>149.36000000000001</v>
      </c>
      <c r="AK1277" s="273">
        <v>149.36000000000001</v>
      </c>
      <c r="AL1277" s="573">
        <v>0.9839</v>
      </c>
      <c r="AM1277" s="273">
        <v>14325</v>
      </c>
      <c r="AN1277" s="273">
        <f t="shared" si="252"/>
        <v>0</v>
      </c>
      <c r="AO1277" s="271">
        <v>13.54</v>
      </c>
      <c r="AP1277" s="273">
        <v>153.28</v>
      </c>
      <c r="AQ1277" s="273">
        <v>153.28</v>
      </c>
      <c r="AR1277" s="573">
        <v>0.99429999999999996</v>
      </c>
      <c r="AS1277" s="273">
        <v>38738</v>
      </c>
      <c r="AT1277" s="273">
        <f t="shared" si="253"/>
        <v>0</v>
      </c>
      <c r="AU1277" s="271">
        <v>34.159999999999997</v>
      </c>
      <c r="AV1277" s="273">
        <v>168.72</v>
      </c>
      <c r="AW1277" s="273">
        <v>168.72</v>
      </c>
      <c r="AX1277" s="573">
        <v>0.99270000000000003</v>
      </c>
      <c r="AY1277" s="273">
        <v>29663</v>
      </c>
      <c r="AZ1277" s="273">
        <f t="shared" si="254"/>
        <v>0</v>
      </c>
      <c r="BA1277" s="271">
        <v>24.6</v>
      </c>
      <c r="BB1277" s="273">
        <v>163.68</v>
      </c>
      <c r="BC1277" s="273">
        <v>163.68</v>
      </c>
      <c r="BD1277" s="573">
        <v>0.99419999999999997</v>
      </c>
      <c r="BE1277" s="273">
        <v>35286</v>
      </c>
      <c r="BF1277" s="273">
        <f t="shared" si="255"/>
        <v>0</v>
      </c>
      <c r="BG1277" s="271">
        <v>29.14</v>
      </c>
      <c r="BH1277" s="273">
        <v>154.72</v>
      </c>
      <c r="BI1277" s="273">
        <v>154.72</v>
      </c>
      <c r="BJ1277" s="573">
        <v>0.99429999999999996</v>
      </c>
      <c r="BK1277" s="273">
        <v>39583</v>
      </c>
      <c r="BL1277" s="273">
        <f t="shared" si="256"/>
        <v>0</v>
      </c>
      <c r="BM1277" s="271">
        <v>34.58</v>
      </c>
      <c r="BN1277" s="273">
        <v>154.24</v>
      </c>
      <c r="BO1277" s="273">
        <v>154.24</v>
      </c>
      <c r="BP1277" s="573">
        <v>0.99360000000000004</v>
      </c>
      <c r="BQ1277" s="273">
        <v>43684</v>
      </c>
      <c r="BR1277" s="273">
        <f t="shared" si="257"/>
        <v>0</v>
      </c>
      <c r="BS1277" s="271">
        <v>42.42</v>
      </c>
      <c r="BT1277" s="273">
        <v>149.84</v>
      </c>
      <c r="BU1277" s="273">
        <v>149.84</v>
      </c>
      <c r="BV1277" s="573">
        <v>0.98750000000000004</v>
      </c>
      <c r="BW1277" s="273">
        <v>43062</v>
      </c>
      <c r="BX1277" s="273">
        <f t="shared" si="258"/>
        <v>0</v>
      </c>
      <c r="BY1277" s="271">
        <v>39.119999999999997</v>
      </c>
      <c r="BZ1277" s="273">
        <f t="shared" si="259"/>
        <v>371901</v>
      </c>
    </row>
    <row r="1278" spans="1:78">
      <c r="A1278" s="272">
        <v>1273</v>
      </c>
      <c r="B1278" s="272" t="s">
        <v>3279</v>
      </c>
      <c r="C1278" s="272" t="s">
        <v>2999</v>
      </c>
      <c r="D1278" s="272" t="s">
        <v>394</v>
      </c>
      <c r="E1278" s="273">
        <v>145</v>
      </c>
      <c r="F1278" s="273">
        <v>150.4</v>
      </c>
      <c r="G1278" s="273">
        <v>150.4</v>
      </c>
      <c r="H1278" s="573">
        <v>0.95230000000000004</v>
      </c>
      <c r="I1278" s="273">
        <v>31502</v>
      </c>
      <c r="J1278" s="273">
        <f t="shared" si="247"/>
        <v>0</v>
      </c>
      <c r="K1278" s="271">
        <v>30.55</v>
      </c>
      <c r="L1278" s="273">
        <v>80.72</v>
      </c>
      <c r="M1278" s="273">
        <v>116</v>
      </c>
      <c r="N1278" s="573">
        <v>0.99639999999999995</v>
      </c>
      <c r="O1278" s="273">
        <v>1968</v>
      </c>
      <c r="P1278" s="273">
        <f t="shared" si="248"/>
        <v>0</v>
      </c>
      <c r="Q1278" s="271">
        <v>3.29</v>
      </c>
      <c r="R1278" s="273">
        <v>10.48</v>
      </c>
      <c r="S1278" s="273">
        <v>116</v>
      </c>
      <c r="T1278" s="573">
        <v>0.99760000000000004</v>
      </c>
      <c r="U1278" s="273">
        <v>1683</v>
      </c>
      <c r="V1278" s="273">
        <f t="shared" si="249"/>
        <v>0</v>
      </c>
      <c r="W1278" s="271">
        <v>22.36</v>
      </c>
      <c r="X1278" s="273">
        <v>143.6</v>
      </c>
      <c r="Y1278" s="273">
        <v>143.6</v>
      </c>
      <c r="Z1278" s="573">
        <v>0.96209999999999996</v>
      </c>
      <c r="AA1278" s="273">
        <v>13564</v>
      </c>
      <c r="AB1278" s="273">
        <f t="shared" si="250"/>
        <v>0</v>
      </c>
      <c r="AC1278" s="271">
        <v>13.2</v>
      </c>
      <c r="AD1278" s="273">
        <v>166.88</v>
      </c>
      <c r="AE1278" s="273">
        <v>166.88</v>
      </c>
      <c r="AF1278" s="573">
        <v>0.94840000000000002</v>
      </c>
      <c r="AG1278" s="273">
        <v>40925</v>
      </c>
      <c r="AH1278" s="273">
        <f t="shared" si="251"/>
        <v>0</v>
      </c>
      <c r="AI1278" s="271">
        <v>34.75</v>
      </c>
      <c r="AJ1278" s="273">
        <v>152.63999999999999</v>
      </c>
      <c r="AK1278" s="273">
        <v>152.63999999999999</v>
      </c>
      <c r="AL1278" s="573">
        <v>0.95789999999999997</v>
      </c>
      <c r="AM1278" s="273">
        <v>32280</v>
      </c>
      <c r="AN1278" s="273">
        <f t="shared" si="252"/>
        <v>0</v>
      </c>
      <c r="AO1278" s="271">
        <v>30.66</v>
      </c>
      <c r="AP1278" s="273">
        <v>182.16</v>
      </c>
      <c r="AQ1278" s="273">
        <v>182.16</v>
      </c>
      <c r="AR1278" s="573">
        <v>0.92920000000000003</v>
      </c>
      <c r="AS1278" s="273">
        <v>34729</v>
      </c>
      <c r="AT1278" s="273">
        <f t="shared" si="253"/>
        <v>0</v>
      </c>
      <c r="AU1278" s="271">
        <v>27.58</v>
      </c>
      <c r="AV1278" s="273">
        <v>166.72</v>
      </c>
      <c r="AW1278" s="273">
        <v>166.72</v>
      </c>
      <c r="AX1278" s="573">
        <v>0.92769999999999997</v>
      </c>
      <c r="AY1278" s="273">
        <v>37909</v>
      </c>
      <c r="AZ1278" s="273">
        <f t="shared" si="254"/>
        <v>0</v>
      </c>
      <c r="BA1278" s="271">
        <v>34.04</v>
      </c>
      <c r="BB1278" s="273">
        <v>170.24</v>
      </c>
      <c r="BC1278" s="273">
        <v>170.24</v>
      </c>
      <c r="BD1278" s="573">
        <v>0.92900000000000005</v>
      </c>
      <c r="BE1278" s="273">
        <v>53601</v>
      </c>
      <c r="BF1278" s="273">
        <f t="shared" si="255"/>
        <v>0</v>
      </c>
      <c r="BG1278" s="271">
        <v>45.55</v>
      </c>
      <c r="BH1278" s="273">
        <v>133.28</v>
      </c>
      <c r="BI1278" s="273">
        <v>133.28</v>
      </c>
      <c r="BJ1278" s="573">
        <v>0.93469999999999998</v>
      </c>
      <c r="BK1278" s="273">
        <v>36716</v>
      </c>
      <c r="BL1278" s="273">
        <f t="shared" si="256"/>
        <v>0</v>
      </c>
      <c r="BM1278" s="271">
        <v>39.61</v>
      </c>
      <c r="BN1278" s="273">
        <v>145.28</v>
      </c>
      <c r="BO1278" s="273">
        <v>145.28</v>
      </c>
      <c r="BP1278" s="573">
        <v>0.92959999999999998</v>
      </c>
      <c r="BQ1278" s="273">
        <v>24435</v>
      </c>
      <c r="BR1278" s="273">
        <f t="shared" si="257"/>
        <v>0</v>
      </c>
      <c r="BS1278" s="271">
        <v>26.92</v>
      </c>
      <c r="BT1278" s="273">
        <v>160.4</v>
      </c>
      <c r="BU1278" s="273">
        <v>160.4</v>
      </c>
      <c r="BV1278" s="573">
        <v>0.9153</v>
      </c>
      <c r="BW1278" s="273">
        <v>47510</v>
      </c>
      <c r="BX1278" s="273">
        <f t="shared" si="258"/>
        <v>0</v>
      </c>
      <c r="BY1278" s="271">
        <v>43.49</v>
      </c>
      <c r="BZ1278" s="273">
        <f t="shared" si="259"/>
        <v>356822</v>
      </c>
    </row>
    <row r="1279" spans="1:78">
      <c r="A1279" s="272">
        <v>1274</v>
      </c>
      <c r="B1279" s="272" t="s">
        <v>3279</v>
      </c>
      <c r="C1279" s="272" t="s">
        <v>3031</v>
      </c>
      <c r="D1279" s="272" t="s">
        <v>397</v>
      </c>
      <c r="E1279" s="273">
        <v>145</v>
      </c>
      <c r="F1279" s="273">
        <v>34.08</v>
      </c>
      <c r="G1279" s="273">
        <v>116</v>
      </c>
      <c r="H1279" s="573">
        <v>0.99470000000000003</v>
      </c>
      <c r="I1279" s="273">
        <v>10717</v>
      </c>
      <c r="J1279" s="273">
        <f t="shared" si="247"/>
        <v>0</v>
      </c>
      <c r="K1279" s="271">
        <v>43.91</v>
      </c>
      <c r="L1279" s="273">
        <v>43.36</v>
      </c>
      <c r="M1279" s="273">
        <v>116</v>
      </c>
      <c r="N1279" s="573">
        <v>0.99490000000000001</v>
      </c>
      <c r="O1279" s="273">
        <v>12698</v>
      </c>
      <c r="P1279" s="273">
        <f t="shared" si="248"/>
        <v>0</v>
      </c>
      <c r="Q1279" s="271">
        <v>39.56</v>
      </c>
      <c r="R1279" s="273">
        <v>43.36</v>
      </c>
      <c r="S1279" s="273">
        <v>116</v>
      </c>
      <c r="T1279" s="573">
        <v>0.99470000000000003</v>
      </c>
      <c r="U1279" s="273">
        <v>11651</v>
      </c>
      <c r="V1279" s="273">
        <f t="shared" si="249"/>
        <v>0</v>
      </c>
      <c r="W1279" s="271">
        <v>37.520000000000003</v>
      </c>
      <c r="X1279" s="273">
        <v>30.4</v>
      </c>
      <c r="Y1279" s="273">
        <v>116</v>
      </c>
      <c r="Z1279" s="573">
        <v>0.99429999999999996</v>
      </c>
      <c r="AA1279" s="273">
        <v>10215</v>
      </c>
      <c r="AB1279" s="273">
        <f t="shared" si="250"/>
        <v>0</v>
      </c>
      <c r="AC1279" s="271">
        <v>45.42</v>
      </c>
      <c r="AD1279" s="273">
        <v>31.84</v>
      </c>
      <c r="AE1279" s="273">
        <v>116</v>
      </c>
      <c r="AF1279" s="573">
        <v>0.99299999999999999</v>
      </c>
      <c r="AG1279" s="273">
        <v>9973</v>
      </c>
      <c r="AH1279" s="273">
        <f t="shared" si="251"/>
        <v>0</v>
      </c>
      <c r="AI1279" s="271">
        <v>42.4</v>
      </c>
      <c r="AJ1279" s="273">
        <v>23.84</v>
      </c>
      <c r="AK1279" s="273">
        <v>116</v>
      </c>
      <c r="AL1279" s="573">
        <v>0.99239999999999995</v>
      </c>
      <c r="AM1279" s="273">
        <v>6182</v>
      </c>
      <c r="AN1279" s="273">
        <f t="shared" si="252"/>
        <v>0</v>
      </c>
      <c r="AO1279" s="271">
        <v>36.29</v>
      </c>
      <c r="AP1279" s="273">
        <v>28.8</v>
      </c>
      <c r="AQ1279" s="273">
        <v>116</v>
      </c>
      <c r="AR1279" s="573">
        <v>0.9929</v>
      </c>
      <c r="AS1279" s="273">
        <v>8001</v>
      </c>
      <c r="AT1279" s="273">
        <f t="shared" si="253"/>
        <v>0</v>
      </c>
      <c r="AU1279" s="271">
        <v>37.61</v>
      </c>
      <c r="AV1279" s="273">
        <v>23.84</v>
      </c>
      <c r="AW1279" s="273">
        <v>116</v>
      </c>
      <c r="AX1279" s="573">
        <v>0.98950000000000005</v>
      </c>
      <c r="AY1279" s="273">
        <v>7389</v>
      </c>
      <c r="AZ1279" s="273">
        <f t="shared" si="254"/>
        <v>0</v>
      </c>
      <c r="BA1279" s="271">
        <v>43.5</v>
      </c>
      <c r="BB1279" s="273">
        <v>19.84</v>
      </c>
      <c r="BC1279" s="273">
        <v>116</v>
      </c>
      <c r="BD1279" s="573">
        <v>0.9879</v>
      </c>
      <c r="BE1279" s="273">
        <v>5910</v>
      </c>
      <c r="BF1279" s="273">
        <f t="shared" si="255"/>
        <v>0</v>
      </c>
      <c r="BG1279" s="271">
        <v>40.53</v>
      </c>
      <c r="BH1279" s="273">
        <v>17.28</v>
      </c>
      <c r="BI1279" s="273">
        <v>116</v>
      </c>
      <c r="BJ1279" s="573">
        <v>0.98850000000000005</v>
      </c>
      <c r="BK1279" s="273">
        <v>5869</v>
      </c>
      <c r="BL1279" s="273">
        <f t="shared" si="256"/>
        <v>0</v>
      </c>
      <c r="BM1279" s="271">
        <v>46.18</v>
      </c>
      <c r="BN1279" s="273">
        <v>21.12</v>
      </c>
      <c r="BO1279" s="273">
        <v>116</v>
      </c>
      <c r="BP1279" s="573">
        <v>0.995</v>
      </c>
      <c r="BQ1279" s="273">
        <v>7208</v>
      </c>
      <c r="BR1279" s="273">
        <f t="shared" si="257"/>
        <v>0</v>
      </c>
      <c r="BS1279" s="271">
        <v>51.04</v>
      </c>
      <c r="BT1279" s="273">
        <v>28.48</v>
      </c>
      <c r="BU1279" s="273">
        <v>116</v>
      </c>
      <c r="BV1279" s="573">
        <v>0.99850000000000005</v>
      </c>
      <c r="BW1279" s="273">
        <v>7360</v>
      </c>
      <c r="BX1279" s="273">
        <f t="shared" si="258"/>
        <v>0</v>
      </c>
      <c r="BY1279" s="271">
        <v>34.79</v>
      </c>
      <c r="BZ1279" s="273">
        <f t="shared" si="259"/>
        <v>103173</v>
      </c>
    </row>
    <row r="1280" spans="1:78">
      <c r="A1280" s="272">
        <v>1275</v>
      </c>
      <c r="B1280" s="272" t="s">
        <v>3279</v>
      </c>
      <c r="C1280" s="272" t="s">
        <v>3069</v>
      </c>
      <c r="D1280" s="272" t="s">
        <v>391</v>
      </c>
      <c r="E1280" s="273">
        <v>149</v>
      </c>
      <c r="F1280" s="273">
        <v>91.44</v>
      </c>
      <c r="G1280" s="273">
        <v>119.2</v>
      </c>
      <c r="H1280" s="573">
        <v>0.99580000000000002</v>
      </c>
      <c r="I1280" s="273">
        <v>23803</v>
      </c>
      <c r="J1280" s="273">
        <f t="shared" si="247"/>
        <v>0</v>
      </c>
      <c r="K1280" s="271">
        <v>36.299999999999997</v>
      </c>
      <c r="L1280" s="273">
        <v>89.2</v>
      </c>
      <c r="M1280" s="273">
        <v>119.2</v>
      </c>
      <c r="N1280" s="573">
        <v>0.99280000000000002</v>
      </c>
      <c r="O1280" s="273">
        <v>25285</v>
      </c>
      <c r="P1280" s="273">
        <f t="shared" si="248"/>
        <v>0</v>
      </c>
      <c r="Q1280" s="271">
        <v>38.369999999999997</v>
      </c>
      <c r="R1280" s="273">
        <v>92.192710000000005</v>
      </c>
      <c r="S1280" s="273">
        <v>119.2</v>
      </c>
      <c r="T1280" s="573">
        <v>0.99</v>
      </c>
      <c r="U1280" s="273">
        <v>23609</v>
      </c>
      <c r="V1280" s="273">
        <f t="shared" si="249"/>
        <v>0</v>
      </c>
      <c r="W1280" s="271">
        <v>36.28</v>
      </c>
      <c r="X1280" s="273">
        <v>74.8</v>
      </c>
      <c r="Y1280" s="273">
        <v>119.2</v>
      </c>
      <c r="Z1280" s="573">
        <v>0.99250000000000005</v>
      </c>
      <c r="AA1280" s="273">
        <v>19928</v>
      </c>
      <c r="AB1280" s="273">
        <f t="shared" si="250"/>
        <v>0</v>
      </c>
      <c r="AC1280" s="271">
        <v>36.08</v>
      </c>
      <c r="AD1280" s="273">
        <v>85.12</v>
      </c>
      <c r="AE1280" s="273">
        <v>119.2</v>
      </c>
      <c r="AF1280" s="573">
        <v>0.99109999999999998</v>
      </c>
      <c r="AG1280" s="273">
        <v>20539</v>
      </c>
      <c r="AH1280" s="273">
        <f t="shared" si="251"/>
        <v>0</v>
      </c>
      <c r="AI1280" s="271">
        <v>32.72</v>
      </c>
      <c r="AJ1280" s="273">
        <v>80.8</v>
      </c>
      <c r="AK1280" s="273">
        <v>119.2</v>
      </c>
      <c r="AL1280" s="573">
        <v>0.99390000000000001</v>
      </c>
      <c r="AM1280" s="273">
        <v>21683</v>
      </c>
      <c r="AN1280" s="273">
        <f t="shared" si="252"/>
        <v>0</v>
      </c>
      <c r="AO1280" s="271">
        <v>37.5</v>
      </c>
      <c r="AP1280" s="273">
        <v>81.2</v>
      </c>
      <c r="AQ1280" s="273">
        <v>119.2</v>
      </c>
      <c r="AR1280" s="573">
        <v>0.99680000000000002</v>
      </c>
      <c r="AS1280" s="273">
        <v>22245</v>
      </c>
      <c r="AT1280" s="273">
        <f t="shared" si="253"/>
        <v>0</v>
      </c>
      <c r="AU1280" s="271">
        <v>36.94</v>
      </c>
      <c r="AV1280" s="273">
        <v>67.2</v>
      </c>
      <c r="AW1280" s="273">
        <v>119.2</v>
      </c>
      <c r="AX1280" s="573">
        <v>0.97260000000000002</v>
      </c>
      <c r="AY1280" s="273">
        <v>13845</v>
      </c>
      <c r="AZ1280" s="273">
        <f t="shared" si="254"/>
        <v>0</v>
      </c>
      <c r="BA1280" s="271">
        <v>29.42</v>
      </c>
      <c r="BB1280" s="273">
        <v>59.6</v>
      </c>
      <c r="BC1280" s="273">
        <v>119.2</v>
      </c>
      <c r="BD1280" s="573">
        <v>0.96870000000000001</v>
      </c>
      <c r="BE1280" s="273">
        <v>12349</v>
      </c>
      <c r="BF1280" s="273">
        <f t="shared" si="255"/>
        <v>0</v>
      </c>
      <c r="BG1280" s="271">
        <v>28.75</v>
      </c>
      <c r="BH1280" s="273">
        <v>43.44</v>
      </c>
      <c r="BI1280" s="273">
        <v>119.2</v>
      </c>
      <c r="BJ1280" s="573">
        <v>0.97389999999999999</v>
      </c>
      <c r="BK1280" s="273">
        <v>11740</v>
      </c>
      <c r="BL1280" s="273">
        <f t="shared" si="256"/>
        <v>0</v>
      </c>
      <c r="BM1280" s="271">
        <v>37.299999999999997</v>
      </c>
      <c r="BN1280" s="273">
        <v>64.319999999999993</v>
      </c>
      <c r="BO1280" s="273">
        <v>119.2</v>
      </c>
      <c r="BP1280" s="573">
        <v>0.98709999999999998</v>
      </c>
      <c r="BQ1280" s="273">
        <v>13702</v>
      </c>
      <c r="BR1280" s="273">
        <f t="shared" si="257"/>
        <v>0</v>
      </c>
      <c r="BS1280" s="271">
        <v>32.11</v>
      </c>
      <c r="BT1280" s="273">
        <v>76.08</v>
      </c>
      <c r="BU1280" s="273">
        <v>119.2</v>
      </c>
      <c r="BV1280" s="573">
        <v>0.99360000000000004</v>
      </c>
      <c r="BW1280" s="273">
        <v>18067</v>
      </c>
      <c r="BX1280" s="273">
        <f t="shared" si="258"/>
        <v>0</v>
      </c>
      <c r="BY1280" s="271">
        <v>32.119999999999997</v>
      </c>
      <c r="BZ1280" s="273">
        <f t="shared" si="259"/>
        <v>226795</v>
      </c>
    </row>
    <row r="1281" spans="1:78">
      <c r="A1281" s="272">
        <v>1276</v>
      </c>
      <c r="B1281" s="272" t="s">
        <v>3279</v>
      </c>
      <c r="C1281" s="272" t="s">
        <v>3007</v>
      </c>
      <c r="D1281" s="272" t="s">
        <v>394</v>
      </c>
      <c r="E1281" s="273">
        <v>150</v>
      </c>
      <c r="F1281" s="273">
        <v>176</v>
      </c>
      <c r="G1281" s="273">
        <v>176</v>
      </c>
      <c r="H1281" s="573">
        <v>0.76149999999999995</v>
      </c>
      <c r="I1281" s="273">
        <v>26741</v>
      </c>
      <c r="J1281" s="273">
        <f t="shared" si="247"/>
        <v>0</v>
      </c>
      <c r="K1281" s="271">
        <v>27.71</v>
      </c>
      <c r="L1281" s="273">
        <v>177.6</v>
      </c>
      <c r="M1281" s="273">
        <v>177.6</v>
      </c>
      <c r="N1281" s="573">
        <v>0.82789999999999997</v>
      </c>
      <c r="O1281" s="273">
        <v>25030</v>
      </c>
      <c r="P1281" s="273">
        <f t="shared" si="248"/>
        <v>0</v>
      </c>
      <c r="Q1281" s="271">
        <v>22.88</v>
      </c>
      <c r="R1281" s="273">
        <v>94.96</v>
      </c>
      <c r="S1281" s="273">
        <v>120</v>
      </c>
      <c r="T1281" s="573">
        <v>0.99980000000000002</v>
      </c>
      <c r="U1281" s="273">
        <v>5647</v>
      </c>
      <c r="V1281" s="273">
        <f t="shared" si="249"/>
        <v>0</v>
      </c>
      <c r="W1281" s="271">
        <v>8.26</v>
      </c>
      <c r="X1281" s="273">
        <v>135.6</v>
      </c>
      <c r="Y1281" s="273">
        <v>135.6</v>
      </c>
      <c r="Z1281" s="573">
        <v>0.99480000000000002</v>
      </c>
      <c r="AA1281" s="273">
        <v>22036</v>
      </c>
      <c r="AB1281" s="273">
        <f t="shared" si="250"/>
        <v>0</v>
      </c>
      <c r="AC1281" s="271">
        <v>21.96</v>
      </c>
      <c r="AD1281" s="273">
        <v>133.12</v>
      </c>
      <c r="AE1281" s="273">
        <v>133.12</v>
      </c>
      <c r="AF1281" s="573">
        <v>0.98</v>
      </c>
      <c r="AG1281" s="273">
        <v>27376</v>
      </c>
      <c r="AH1281" s="273">
        <f t="shared" si="251"/>
        <v>0</v>
      </c>
      <c r="AI1281" s="271">
        <v>28.2</v>
      </c>
      <c r="AJ1281" s="273">
        <v>146.47999999999999</v>
      </c>
      <c r="AK1281" s="273">
        <v>146.47999999999999</v>
      </c>
      <c r="AL1281" s="573">
        <v>0.94930000000000003</v>
      </c>
      <c r="AM1281" s="273">
        <v>28828</v>
      </c>
      <c r="AN1281" s="273">
        <f t="shared" si="252"/>
        <v>0</v>
      </c>
      <c r="AO1281" s="271">
        <v>28.79</v>
      </c>
      <c r="AP1281" s="273">
        <v>138.08000000000001</v>
      </c>
      <c r="AQ1281" s="273">
        <v>138.08000000000001</v>
      </c>
      <c r="AR1281" s="573">
        <v>0.94669999999999999</v>
      </c>
      <c r="AS1281" s="273">
        <v>32428</v>
      </c>
      <c r="AT1281" s="273">
        <f t="shared" si="253"/>
        <v>0</v>
      </c>
      <c r="AU1281" s="271">
        <v>33.340000000000003</v>
      </c>
      <c r="AV1281" s="273">
        <v>159.28</v>
      </c>
      <c r="AW1281" s="273">
        <v>159.28</v>
      </c>
      <c r="AX1281" s="573">
        <v>0.94259999999999999</v>
      </c>
      <c r="AY1281" s="273">
        <v>34558</v>
      </c>
      <c r="AZ1281" s="273">
        <f t="shared" si="254"/>
        <v>0</v>
      </c>
      <c r="BA1281" s="271">
        <v>31.97</v>
      </c>
      <c r="BB1281" s="273">
        <v>144.24</v>
      </c>
      <c r="BC1281" s="273">
        <v>144.24</v>
      </c>
      <c r="BD1281" s="573">
        <v>0.9587</v>
      </c>
      <c r="BE1281" s="273">
        <v>54026</v>
      </c>
      <c r="BF1281" s="273">
        <f t="shared" si="255"/>
        <v>0</v>
      </c>
      <c r="BG1281" s="271">
        <v>52.51</v>
      </c>
      <c r="BH1281" s="273">
        <v>130.24</v>
      </c>
      <c r="BI1281" s="273">
        <v>130.24</v>
      </c>
      <c r="BJ1281" s="573">
        <v>0.98129999999999995</v>
      </c>
      <c r="BK1281" s="273">
        <v>33547</v>
      </c>
      <c r="BL1281" s="273">
        <f t="shared" si="256"/>
        <v>0</v>
      </c>
      <c r="BM1281" s="271">
        <v>35.28</v>
      </c>
      <c r="BN1281" s="273">
        <v>134.24</v>
      </c>
      <c r="BO1281" s="273">
        <v>134.24</v>
      </c>
      <c r="BP1281" s="573">
        <v>0.99350000000000005</v>
      </c>
      <c r="BQ1281" s="273">
        <v>18869</v>
      </c>
      <c r="BR1281" s="273">
        <f t="shared" si="257"/>
        <v>0</v>
      </c>
      <c r="BS1281" s="271">
        <v>21.05</v>
      </c>
      <c r="BT1281" s="273">
        <v>142.24</v>
      </c>
      <c r="BU1281" s="273">
        <v>142.24</v>
      </c>
      <c r="BV1281" s="573">
        <v>0.99709999999999999</v>
      </c>
      <c r="BW1281" s="273">
        <v>44531</v>
      </c>
      <c r="BX1281" s="273">
        <f t="shared" si="258"/>
        <v>0</v>
      </c>
      <c r="BY1281" s="271">
        <v>42.2</v>
      </c>
      <c r="BZ1281" s="273">
        <f t="shared" si="259"/>
        <v>353617</v>
      </c>
    </row>
    <row r="1282" spans="1:78">
      <c r="A1282" s="272">
        <v>1277</v>
      </c>
      <c r="B1282" s="272" t="s">
        <v>3279</v>
      </c>
      <c r="C1282" s="272" t="s">
        <v>3043</v>
      </c>
      <c r="D1282" s="272" t="s">
        <v>394</v>
      </c>
      <c r="E1282" s="273">
        <v>150</v>
      </c>
      <c r="F1282" s="273">
        <v>167.76</v>
      </c>
      <c r="G1282" s="273">
        <v>167.76</v>
      </c>
      <c r="H1282" s="573">
        <v>0.95830000000000004</v>
      </c>
      <c r="I1282" s="273">
        <v>28766</v>
      </c>
      <c r="J1282" s="273">
        <f t="shared" si="247"/>
        <v>0</v>
      </c>
      <c r="K1282" s="271">
        <v>24.85</v>
      </c>
      <c r="L1282" s="273">
        <v>155.28</v>
      </c>
      <c r="M1282" s="273">
        <v>155.28</v>
      </c>
      <c r="N1282" s="573">
        <v>0.97</v>
      </c>
      <c r="O1282" s="273">
        <v>11317</v>
      </c>
      <c r="P1282" s="273">
        <f t="shared" si="248"/>
        <v>0</v>
      </c>
      <c r="Q1282" s="271">
        <v>10.1</v>
      </c>
      <c r="R1282" s="273">
        <v>164.16</v>
      </c>
      <c r="S1282" s="273">
        <v>164.16</v>
      </c>
      <c r="T1282" s="573">
        <v>0.97289999999999999</v>
      </c>
      <c r="U1282" s="273">
        <v>13751</v>
      </c>
      <c r="V1282" s="273">
        <f t="shared" si="249"/>
        <v>0</v>
      </c>
      <c r="W1282" s="271">
        <v>11.96</v>
      </c>
      <c r="X1282" s="273">
        <v>173.44</v>
      </c>
      <c r="Y1282" s="273">
        <v>173.44</v>
      </c>
      <c r="Z1282" s="573">
        <v>0.96630000000000005</v>
      </c>
      <c r="AA1282" s="273">
        <v>41085</v>
      </c>
      <c r="AB1282" s="273">
        <f t="shared" si="250"/>
        <v>0</v>
      </c>
      <c r="AC1282" s="271">
        <v>32.950000000000003</v>
      </c>
      <c r="AD1282" s="273">
        <v>168.96</v>
      </c>
      <c r="AE1282" s="273">
        <v>168.96</v>
      </c>
      <c r="AF1282" s="573">
        <v>0.97829999999999995</v>
      </c>
      <c r="AG1282" s="273">
        <v>22555</v>
      </c>
      <c r="AH1282" s="273">
        <f t="shared" si="251"/>
        <v>0</v>
      </c>
      <c r="AI1282" s="271">
        <v>18.34</v>
      </c>
      <c r="AJ1282" s="273">
        <v>171.12</v>
      </c>
      <c r="AK1282" s="273">
        <v>171.12</v>
      </c>
      <c r="AL1282" s="573">
        <v>0.96809999999999996</v>
      </c>
      <c r="AM1282" s="273">
        <v>55816</v>
      </c>
      <c r="AN1282" s="273">
        <f t="shared" si="252"/>
        <v>0</v>
      </c>
      <c r="AO1282" s="271">
        <v>46.79</v>
      </c>
      <c r="AP1282" s="273">
        <v>158.88</v>
      </c>
      <c r="AQ1282" s="273">
        <v>158.88</v>
      </c>
      <c r="AR1282" s="573">
        <v>0.97160000000000002</v>
      </c>
      <c r="AS1282" s="273">
        <v>37995</v>
      </c>
      <c r="AT1282" s="273">
        <f t="shared" si="253"/>
        <v>0</v>
      </c>
      <c r="AU1282" s="271">
        <v>33.08</v>
      </c>
      <c r="AV1282" s="273">
        <v>161.19999999999999</v>
      </c>
      <c r="AW1282" s="273">
        <v>161.19999999999999</v>
      </c>
      <c r="AX1282" s="573">
        <v>0.96640000000000004</v>
      </c>
      <c r="AY1282" s="273">
        <v>52690</v>
      </c>
      <c r="AZ1282" s="273">
        <f t="shared" si="254"/>
        <v>0</v>
      </c>
      <c r="BA1282" s="271">
        <v>46.97</v>
      </c>
      <c r="BB1282" s="273">
        <v>168.88</v>
      </c>
      <c r="BC1282" s="273">
        <v>168.88</v>
      </c>
      <c r="BD1282" s="573">
        <v>0.96940000000000004</v>
      </c>
      <c r="BE1282" s="273">
        <v>50919</v>
      </c>
      <c r="BF1282" s="273">
        <f t="shared" si="255"/>
        <v>0</v>
      </c>
      <c r="BG1282" s="271">
        <v>41.8</v>
      </c>
      <c r="BH1282" s="273">
        <v>151.19999999999999</v>
      </c>
      <c r="BI1282" s="273">
        <v>151.19999999999999</v>
      </c>
      <c r="BJ1282" s="573">
        <v>0.96809999999999996</v>
      </c>
      <c r="BK1282" s="273">
        <v>33958</v>
      </c>
      <c r="BL1282" s="273">
        <f t="shared" si="256"/>
        <v>0</v>
      </c>
      <c r="BM1282" s="271">
        <v>31.18</v>
      </c>
      <c r="BN1282" s="273">
        <v>154.16</v>
      </c>
      <c r="BO1282" s="273">
        <v>154.16</v>
      </c>
      <c r="BP1282" s="573">
        <v>0.97019999999999995</v>
      </c>
      <c r="BQ1282" s="273">
        <v>34174</v>
      </c>
      <c r="BR1282" s="273">
        <f t="shared" si="257"/>
        <v>0</v>
      </c>
      <c r="BS1282" s="271">
        <v>34</v>
      </c>
      <c r="BT1282" s="273">
        <v>156.08000000000001</v>
      </c>
      <c r="BU1282" s="273">
        <v>156.08000000000001</v>
      </c>
      <c r="BV1282" s="573">
        <v>0.96609999999999996</v>
      </c>
      <c r="BW1282" s="273">
        <v>48710</v>
      </c>
      <c r="BX1282" s="273">
        <f t="shared" si="258"/>
        <v>0</v>
      </c>
      <c r="BY1282" s="271">
        <v>43.41</v>
      </c>
      <c r="BZ1282" s="273">
        <f t="shared" si="259"/>
        <v>431736</v>
      </c>
    </row>
    <row r="1283" spans="1:78">
      <c r="A1283" s="272">
        <v>1278</v>
      </c>
      <c r="B1283" s="272" t="s">
        <v>3279</v>
      </c>
      <c r="C1283" s="272" t="s">
        <v>3515</v>
      </c>
      <c r="D1283" s="272" t="s">
        <v>394</v>
      </c>
      <c r="E1283" s="273">
        <v>150</v>
      </c>
      <c r="F1283" s="273">
        <v>0</v>
      </c>
      <c r="G1283" s="273">
        <v>0</v>
      </c>
      <c r="H1283" s="573">
        <v>0</v>
      </c>
      <c r="I1283" s="273">
        <v>0</v>
      </c>
      <c r="J1283" s="273">
        <f t="shared" si="247"/>
        <v>0</v>
      </c>
      <c r="K1283" s="271">
        <v>0</v>
      </c>
      <c r="L1283" s="273">
        <v>44.56</v>
      </c>
      <c r="M1283" s="273">
        <v>120</v>
      </c>
      <c r="N1283" s="573">
        <v>0.42059999999999997</v>
      </c>
      <c r="O1283" s="273">
        <v>1071</v>
      </c>
      <c r="P1283" s="273">
        <f t="shared" si="248"/>
        <v>0</v>
      </c>
      <c r="Q1283" s="271">
        <v>10.35</v>
      </c>
      <c r="R1283" s="273">
        <v>10</v>
      </c>
      <c r="S1283" s="273">
        <v>120</v>
      </c>
      <c r="T1283" s="573">
        <v>0.3644</v>
      </c>
      <c r="U1283" s="273">
        <v>1301</v>
      </c>
      <c r="V1283" s="273">
        <f t="shared" si="249"/>
        <v>0</v>
      </c>
      <c r="W1283" s="271">
        <v>49.58</v>
      </c>
      <c r="X1283" s="273">
        <v>101.92</v>
      </c>
      <c r="Y1283" s="273">
        <v>120</v>
      </c>
      <c r="Z1283" s="573">
        <v>0.37909999999999999</v>
      </c>
      <c r="AA1283" s="273">
        <v>1494</v>
      </c>
      <c r="AB1283" s="273">
        <f t="shared" si="250"/>
        <v>0</v>
      </c>
      <c r="AC1283" s="271">
        <v>5.2</v>
      </c>
      <c r="AD1283" s="273">
        <v>86.96</v>
      </c>
      <c r="AE1283" s="273">
        <v>120</v>
      </c>
      <c r="AF1283" s="573">
        <v>0.44740000000000002</v>
      </c>
      <c r="AG1283" s="273">
        <v>1596</v>
      </c>
      <c r="AH1283" s="273">
        <f t="shared" si="251"/>
        <v>0</v>
      </c>
      <c r="AI1283" s="271">
        <v>5.51</v>
      </c>
      <c r="AJ1283" s="273">
        <v>29.04</v>
      </c>
      <c r="AK1283" s="273">
        <v>120</v>
      </c>
      <c r="AL1283" s="573">
        <v>0.436</v>
      </c>
      <c r="AM1283" s="273">
        <v>1450</v>
      </c>
      <c r="AN1283" s="273">
        <f t="shared" si="252"/>
        <v>0</v>
      </c>
      <c r="AO1283" s="271">
        <v>15.9</v>
      </c>
      <c r="AP1283" s="273">
        <v>8.8000000000000007</v>
      </c>
      <c r="AQ1283" s="273">
        <v>120</v>
      </c>
      <c r="AR1283" s="573">
        <v>0.5464</v>
      </c>
      <c r="AS1283" s="273">
        <v>1446</v>
      </c>
      <c r="AT1283" s="273">
        <f t="shared" si="253"/>
        <v>0</v>
      </c>
      <c r="AU1283" s="271">
        <v>40.409999999999997</v>
      </c>
      <c r="AV1283" s="273">
        <v>128.47999999999999</v>
      </c>
      <c r="AW1283" s="273">
        <v>128.47999999999999</v>
      </c>
      <c r="AX1283" s="573">
        <v>0.34510000000000002</v>
      </c>
      <c r="AY1283" s="273">
        <v>2006</v>
      </c>
      <c r="AZ1283" s="273">
        <f t="shared" si="254"/>
        <v>0</v>
      </c>
      <c r="BA1283" s="271">
        <v>6.28</v>
      </c>
      <c r="BB1283" s="273">
        <v>128.72</v>
      </c>
      <c r="BC1283" s="273">
        <v>128.72</v>
      </c>
      <c r="BD1283" s="573">
        <v>0.32990000000000003</v>
      </c>
      <c r="BE1283" s="273">
        <v>1627</v>
      </c>
      <c r="BF1283" s="273">
        <f t="shared" si="255"/>
        <v>0</v>
      </c>
      <c r="BG1283" s="271">
        <v>5.15</v>
      </c>
      <c r="BH1283" s="273">
        <v>58.32</v>
      </c>
      <c r="BI1283" s="273">
        <v>120</v>
      </c>
      <c r="BJ1283" s="573">
        <v>0.40639999999999998</v>
      </c>
      <c r="BK1283" s="273">
        <v>1987</v>
      </c>
      <c r="BL1283" s="273">
        <f t="shared" si="256"/>
        <v>0</v>
      </c>
      <c r="BM1283" s="271">
        <v>11.27</v>
      </c>
      <c r="BN1283" s="273">
        <v>61.04</v>
      </c>
      <c r="BO1283" s="273">
        <v>120</v>
      </c>
      <c r="BP1283" s="573">
        <v>0.59299999999999997</v>
      </c>
      <c r="BQ1283" s="273">
        <v>2663</v>
      </c>
      <c r="BR1283" s="273">
        <f t="shared" si="257"/>
        <v>0</v>
      </c>
      <c r="BS1283" s="271">
        <v>10.95</v>
      </c>
      <c r="BT1283" s="273">
        <v>259.44</v>
      </c>
      <c r="BU1283" s="273">
        <v>259.44</v>
      </c>
      <c r="BV1283" s="573">
        <v>0.70609999999999995</v>
      </c>
      <c r="BW1283" s="273">
        <v>28807</v>
      </c>
      <c r="BX1283" s="273">
        <f t="shared" si="258"/>
        <v>0</v>
      </c>
      <c r="BY1283" s="271">
        <v>21.13</v>
      </c>
      <c r="BZ1283" s="273">
        <f t="shared" si="259"/>
        <v>45448</v>
      </c>
    </row>
    <row r="1284" spans="1:78">
      <c r="A1284" s="272">
        <v>1279</v>
      </c>
      <c r="B1284" s="272" t="s">
        <v>3279</v>
      </c>
      <c r="C1284" s="272" t="s">
        <v>3017</v>
      </c>
      <c r="D1284" s="272" t="s">
        <v>1377</v>
      </c>
      <c r="E1284" s="273">
        <v>153</v>
      </c>
      <c r="F1284" s="273">
        <v>5.84</v>
      </c>
      <c r="G1284" s="273">
        <v>153</v>
      </c>
      <c r="H1284" s="573">
        <v>1.0011000000000001</v>
      </c>
      <c r="I1284" s="273">
        <v>857</v>
      </c>
      <c r="J1284" s="273">
        <f t="shared" si="247"/>
        <v>0</v>
      </c>
      <c r="K1284" s="271">
        <v>0.20357686453576865</v>
      </c>
      <c r="L1284" s="273">
        <v>6.56</v>
      </c>
      <c r="M1284" s="273">
        <v>122.4</v>
      </c>
      <c r="N1284" s="573">
        <v>0.99890000000000001</v>
      </c>
      <c r="O1284" s="273">
        <v>971</v>
      </c>
      <c r="P1284" s="273">
        <f t="shared" si="248"/>
        <v>0</v>
      </c>
      <c r="Q1284" s="271">
        <v>19.920000000000002</v>
      </c>
      <c r="R1284" s="273">
        <v>15.76</v>
      </c>
      <c r="S1284" s="273">
        <v>137.69999999999999</v>
      </c>
      <c r="T1284" s="573">
        <v>1.0011000000000001</v>
      </c>
      <c r="U1284" s="273">
        <v>894</v>
      </c>
      <c r="V1284" s="273">
        <f t="shared" si="249"/>
        <v>0</v>
      </c>
      <c r="W1284" s="271">
        <v>7.8697828539199086E-2</v>
      </c>
      <c r="X1284" s="273">
        <v>3.91412</v>
      </c>
      <c r="Y1284" s="273">
        <v>137.69999999999999</v>
      </c>
      <c r="Z1284" s="573">
        <v>0.99839999999999995</v>
      </c>
      <c r="AA1284" s="273">
        <v>645</v>
      </c>
      <c r="AB1284" s="273">
        <f t="shared" si="250"/>
        <v>0</v>
      </c>
      <c r="AC1284" s="271">
        <v>0.22183263923754845</v>
      </c>
      <c r="AD1284" s="273">
        <v>4.5599999999999996</v>
      </c>
      <c r="AE1284" s="273">
        <v>137.69999999999999</v>
      </c>
      <c r="AF1284" s="573">
        <v>1</v>
      </c>
      <c r="AG1284" s="273">
        <v>824</v>
      </c>
      <c r="AH1284" s="273">
        <f t="shared" si="251"/>
        <v>0</v>
      </c>
      <c r="AI1284" s="271">
        <v>0.24287870213167329</v>
      </c>
      <c r="AJ1284" s="273">
        <v>6.96</v>
      </c>
      <c r="AK1284" s="273">
        <v>153</v>
      </c>
      <c r="AL1284" s="573">
        <v>1</v>
      </c>
      <c r="AM1284" s="273">
        <v>809</v>
      </c>
      <c r="AN1284" s="273">
        <f t="shared" si="252"/>
        <v>0</v>
      </c>
      <c r="AO1284" s="271">
        <v>0.16143837803320563</v>
      </c>
      <c r="AP1284" s="273">
        <v>6.24</v>
      </c>
      <c r="AQ1284" s="273">
        <v>153</v>
      </c>
      <c r="AR1284" s="573">
        <v>1.0011000000000001</v>
      </c>
      <c r="AS1284" s="273">
        <v>862</v>
      </c>
      <c r="AT1284" s="273">
        <f t="shared" si="253"/>
        <v>0</v>
      </c>
      <c r="AU1284" s="271">
        <v>0.18545802315963608</v>
      </c>
      <c r="AV1284" s="273">
        <v>4.32</v>
      </c>
      <c r="AW1284" s="273">
        <v>153</v>
      </c>
      <c r="AX1284" s="573">
        <v>0.99870000000000003</v>
      </c>
      <c r="AY1284" s="273">
        <v>801</v>
      </c>
      <c r="AZ1284" s="273">
        <f t="shared" si="254"/>
        <v>0</v>
      </c>
      <c r="BA1284" s="271">
        <v>0.25784465020576131</v>
      </c>
      <c r="BB1284" s="273">
        <v>6.16</v>
      </c>
      <c r="BC1284" s="273">
        <v>153</v>
      </c>
      <c r="BD1284" s="573">
        <v>1</v>
      </c>
      <c r="BE1284" s="273">
        <v>854</v>
      </c>
      <c r="BF1284" s="273">
        <f t="shared" si="255"/>
        <v>0</v>
      </c>
      <c r="BG1284" s="271">
        <v>0.18633919843597263</v>
      </c>
      <c r="BH1284" s="273">
        <v>3.76</v>
      </c>
      <c r="BI1284" s="273">
        <v>153</v>
      </c>
      <c r="BJ1284" s="573">
        <v>1</v>
      </c>
      <c r="BK1284" s="273">
        <v>645</v>
      </c>
      <c r="BL1284" s="273">
        <f t="shared" si="256"/>
        <v>0</v>
      </c>
      <c r="BM1284" s="271">
        <v>0.23056794783802334</v>
      </c>
      <c r="BN1284" s="273">
        <v>5.84</v>
      </c>
      <c r="BO1284" s="273">
        <v>153</v>
      </c>
      <c r="BP1284" s="573">
        <v>1</v>
      </c>
      <c r="BQ1284" s="273">
        <v>636</v>
      </c>
      <c r="BR1284" s="273">
        <f t="shared" si="257"/>
        <v>0</v>
      </c>
      <c r="BS1284" s="271">
        <v>0.16205968688845401</v>
      </c>
      <c r="BT1284" s="273">
        <v>34.56</v>
      </c>
      <c r="BU1284" s="273">
        <v>153</v>
      </c>
      <c r="BV1284" s="573">
        <v>1</v>
      </c>
      <c r="BW1284" s="273">
        <v>671</v>
      </c>
      <c r="BX1284" s="273">
        <f t="shared" si="258"/>
        <v>0</v>
      </c>
      <c r="BY1284" s="271">
        <v>2.6096114595778572E-2</v>
      </c>
      <c r="BZ1284" s="273">
        <f t="shared" si="259"/>
        <v>9469</v>
      </c>
    </row>
    <row r="1285" spans="1:78">
      <c r="A1285" s="272">
        <v>1280</v>
      </c>
      <c r="B1285" s="272" t="s">
        <v>3279</v>
      </c>
      <c r="C1285" s="272" t="s">
        <v>3084</v>
      </c>
      <c r="D1285" s="272" t="s">
        <v>397</v>
      </c>
      <c r="E1285" s="273">
        <v>155.55555555555554</v>
      </c>
      <c r="F1285" s="273">
        <v>40.799999999999997</v>
      </c>
      <c r="G1285" s="273">
        <v>124.444</v>
      </c>
      <c r="H1285" s="573">
        <v>0.3901</v>
      </c>
      <c r="I1285" s="273">
        <v>1002</v>
      </c>
      <c r="J1285" s="273">
        <f t="shared" si="247"/>
        <v>0</v>
      </c>
      <c r="K1285" s="271">
        <v>8.74</v>
      </c>
      <c r="L1285" s="273">
        <v>41.76</v>
      </c>
      <c r="M1285" s="273">
        <v>124.444</v>
      </c>
      <c r="N1285" s="573">
        <v>0.38250000000000001</v>
      </c>
      <c r="O1285" s="273">
        <v>1134</v>
      </c>
      <c r="P1285" s="273">
        <f t="shared" si="248"/>
        <v>0</v>
      </c>
      <c r="Q1285" s="271">
        <v>9.5399999999999991</v>
      </c>
      <c r="R1285" s="273">
        <v>42.24</v>
      </c>
      <c r="S1285" s="273">
        <v>124.444</v>
      </c>
      <c r="T1285" s="573">
        <v>0.38279999999999997</v>
      </c>
      <c r="U1285" s="273">
        <v>1020</v>
      </c>
      <c r="V1285" s="273">
        <f t="shared" si="249"/>
        <v>0</v>
      </c>
      <c r="W1285" s="271">
        <v>8.76</v>
      </c>
      <c r="X1285" s="273">
        <v>38.880000000000003</v>
      </c>
      <c r="Y1285" s="273">
        <v>124.444</v>
      </c>
      <c r="Z1285" s="573">
        <v>0.37909999999999999</v>
      </c>
      <c r="AA1285" s="273">
        <v>1092</v>
      </c>
      <c r="AB1285" s="273">
        <f t="shared" si="250"/>
        <v>0</v>
      </c>
      <c r="AC1285" s="271">
        <v>9.9600000000000009</v>
      </c>
      <c r="AD1285" s="273">
        <v>68.64</v>
      </c>
      <c r="AE1285" s="273">
        <v>124.444</v>
      </c>
      <c r="AF1285" s="573">
        <v>0.36230000000000001</v>
      </c>
      <c r="AG1285" s="273">
        <v>1098</v>
      </c>
      <c r="AH1285" s="273">
        <f t="shared" si="251"/>
        <v>0</v>
      </c>
      <c r="AI1285" s="271">
        <v>5.93</v>
      </c>
      <c r="AJ1285" s="273">
        <v>41.28</v>
      </c>
      <c r="AK1285" s="273">
        <v>124.444</v>
      </c>
      <c r="AL1285" s="573">
        <v>0.35959999999999998</v>
      </c>
      <c r="AM1285" s="273">
        <v>1038</v>
      </c>
      <c r="AN1285" s="273">
        <f t="shared" si="252"/>
        <v>0</v>
      </c>
      <c r="AO1285" s="271">
        <v>9.7100000000000009</v>
      </c>
      <c r="AP1285" s="273">
        <v>37.44</v>
      </c>
      <c r="AQ1285" s="273">
        <v>124.444</v>
      </c>
      <c r="AR1285" s="573">
        <v>0.43180000000000002</v>
      </c>
      <c r="AS1285" s="273">
        <v>1026</v>
      </c>
      <c r="AT1285" s="273">
        <f t="shared" si="253"/>
        <v>0</v>
      </c>
      <c r="AU1285" s="271">
        <v>8.5299999999999994</v>
      </c>
      <c r="AV1285" s="273">
        <v>44.64</v>
      </c>
      <c r="AW1285" s="273">
        <v>124.444</v>
      </c>
      <c r="AX1285" s="573">
        <v>0.27060000000000001</v>
      </c>
      <c r="AY1285" s="273">
        <v>1122</v>
      </c>
      <c r="AZ1285" s="273">
        <f t="shared" si="254"/>
        <v>0</v>
      </c>
      <c r="BA1285" s="271">
        <v>12.9</v>
      </c>
      <c r="BB1285" s="273">
        <v>43.68</v>
      </c>
      <c r="BC1285" s="273">
        <v>124.444</v>
      </c>
      <c r="BD1285" s="573">
        <v>0.26929999999999998</v>
      </c>
      <c r="BE1285" s="273">
        <v>1104</v>
      </c>
      <c r="BF1285" s="273">
        <f t="shared" si="255"/>
        <v>0</v>
      </c>
      <c r="BG1285" s="271">
        <v>12.61</v>
      </c>
      <c r="BH1285" s="273">
        <v>39.840000000000003</v>
      </c>
      <c r="BI1285" s="273">
        <v>124.444</v>
      </c>
      <c r="BJ1285" s="573">
        <v>0.29249999999999998</v>
      </c>
      <c r="BK1285" s="273">
        <v>948</v>
      </c>
      <c r="BL1285" s="273">
        <f t="shared" si="256"/>
        <v>0</v>
      </c>
      <c r="BM1285" s="271">
        <v>10.93</v>
      </c>
      <c r="BN1285" s="273">
        <v>40.32</v>
      </c>
      <c r="BO1285" s="273">
        <v>124.444</v>
      </c>
      <c r="BP1285" s="573">
        <v>0.35049999999999998</v>
      </c>
      <c r="BQ1285" s="273">
        <v>894</v>
      </c>
      <c r="BR1285" s="273">
        <f t="shared" si="257"/>
        <v>0</v>
      </c>
      <c r="BS1285" s="271">
        <v>9.41</v>
      </c>
      <c r="BT1285" s="273">
        <v>42.72</v>
      </c>
      <c r="BU1285" s="273">
        <v>124.444</v>
      </c>
      <c r="BV1285" s="573">
        <v>0.40450000000000003</v>
      </c>
      <c r="BW1285" s="273">
        <v>1068</v>
      </c>
      <c r="BX1285" s="273">
        <f t="shared" si="258"/>
        <v>0</v>
      </c>
      <c r="BY1285" s="271">
        <v>8.31</v>
      </c>
      <c r="BZ1285" s="273">
        <f t="shared" si="259"/>
        <v>12546</v>
      </c>
    </row>
    <row r="1286" spans="1:78">
      <c r="A1286" s="272">
        <v>1281</v>
      </c>
      <c r="B1286" s="272" t="s">
        <v>3279</v>
      </c>
      <c r="C1286" s="272" t="s">
        <v>2989</v>
      </c>
      <c r="D1286" s="272" t="s">
        <v>394</v>
      </c>
      <c r="E1286" s="273">
        <v>156</v>
      </c>
      <c r="F1286" s="273">
        <v>144.16</v>
      </c>
      <c r="G1286" s="273">
        <v>144.16</v>
      </c>
      <c r="H1286" s="573">
        <v>0.97750000000000004</v>
      </c>
      <c r="I1286" s="273">
        <v>39167</v>
      </c>
      <c r="J1286" s="273">
        <f t="shared" ref="J1286:J1349" si="260">IF(K1286&gt;60,(K1286-60)/K1286*I1286,0)</f>
        <v>0</v>
      </c>
      <c r="K1286" s="271">
        <v>38.6</v>
      </c>
      <c r="L1286" s="273">
        <v>145.36000000000001</v>
      </c>
      <c r="M1286" s="273">
        <v>145.36000000000001</v>
      </c>
      <c r="N1286" s="573">
        <v>0.98</v>
      </c>
      <c r="O1286" s="273">
        <v>28751</v>
      </c>
      <c r="P1286" s="273">
        <f t="shared" ref="P1286:P1349" si="261">IF(Q1286&gt;60,(Q1286-60)/Q1286*O1286,0)</f>
        <v>0</v>
      </c>
      <c r="Q1286" s="271">
        <v>27.13</v>
      </c>
      <c r="R1286" s="273">
        <v>22.577780000000001</v>
      </c>
      <c r="S1286" s="273">
        <v>124.8</v>
      </c>
      <c r="T1286" s="573">
        <v>1.0002</v>
      </c>
      <c r="U1286" s="273">
        <v>3887</v>
      </c>
      <c r="V1286" s="273">
        <f t="shared" ref="V1286:V1349" si="262">IF(W1286&gt;60,(W1286-60)/W1286*U1286,0)</f>
        <v>0</v>
      </c>
      <c r="W1286" s="271">
        <v>26.56</v>
      </c>
      <c r="X1286" s="273">
        <v>146.32</v>
      </c>
      <c r="Y1286" s="273">
        <v>146.32</v>
      </c>
      <c r="Z1286" s="573">
        <v>0.96330000000000005</v>
      </c>
      <c r="AA1286" s="273">
        <v>20186</v>
      </c>
      <c r="AB1286" s="273">
        <f t="shared" ref="AB1286:AB1349" si="263">IF(AC1286&gt;60,(AC1286-60)/AC1286*AA1286,0)</f>
        <v>0</v>
      </c>
      <c r="AC1286" s="271">
        <v>19.25</v>
      </c>
      <c r="AD1286" s="273">
        <v>152.88</v>
      </c>
      <c r="AE1286" s="273">
        <v>152.88</v>
      </c>
      <c r="AF1286" s="573">
        <v>0.96450000000000002</v>
      </c>
      <c r="AG1286" s="273">
        <v>22581</v>
      </c>
      <c r="AH1286" s="273">
        <f t="shared" ref="AH1286:AH1349" si="264">IF(AI1286&gt;60,(AI1286-60)/AI1286*AG1286,0)</f>
        <v>0</v>
      </c>
      <c r="AI1286" s="271">
        <v>20.58</v>
      </c>
      <c r="AJ1286" s="273">
        <v>162.88</v>
      </c>
      <c r="AK1286" s="273">
        <v>162.88</v>
      </c>
      <c r="AL1286" s="573">
        <v>0.96519999999999995</v>
      </c>
      <c r="AM1286" s="273">
        <v>44645</v>
      </c>
      <c r="AN1286" s="273">
        <f t="shared" ref="AN1286:AN1349" si="265">IF(AO1286&gt;60,(AO1286-60)/AO1286*AM1286,0)</f>
        <v>0</v>
      </c>
      <c r="AO1286" s="271">
        <v>39.44</v>
      </c>
      <c r="AP1286" s="273">
        <v>153.19999999999999</v>
      </c>
      <c r="AQ1286" s="273">
        <v>153.19999999999999</v>
      </c>
      <c r="AR1286" s="573">
        <v>0.97470000000000001</v>
      </c>
      <c r="AS1286" s="273">
        <v>32789</v>
      </c>
      <c r="AT1286" s="273">
        <f t="shared" ref="AT1286:AT1349" si="266">IF(AU1286&gt;60,(AU1286-60)/AU1286*AS1286,0)</f>
        <v>0</v>
      </c>
      <c r="AU1286" s="271">
        <v>29.51</v>
      </c>
      <c r="AV1286" s="273">
        <v>175.12</v>
      </c>
      <c r="AW1286" s="273">
        <v>175.12</v>
      </c>
      <c r="AX1286" s="573">
        <v>0.94289999999999996</v>
      </c>
      <c r="AY1286" s="273">
        <v>53348</v>
      </c>
      <c r="AZ1286" s="273">
        <f t="shared" ref="AZ1286:AZ1349" si="267">IF(BA1286&gt;60,(BA1286-60)/BA1286*AY1286,0)</f>
        <v>0</v>
      </c>
      <c r="BA1286" s="271">
        <v>44.87</v>
      </c>
      <c r="BB1286" s="273">
        <v>170.8</v>
      </c>
      <c r="BC1286" s="273">
        <v>170.8</v>
      </c>
      <c r="BD1286" s="573">
        <v>0.93430000000000002</v>
      </c>
      <c r="BE1286" s="273">
        <v>68844</v>
      </c>
      <c r="BF1286" s="273">
        <f t="shared" ref="BF1286:BF1349" si="268">IF(BG1286&gt;60,(BG1286-60)/BG1286*BE1286,0)</f>
        <v>0</v>
      </c>
      <c r="BG1286" s="271">
        <v>57.98</v>
      </c>
      <c r="BH1286" s="273">
        <v>172.32</v>
      </c>
      <c r="BI1286" s="273">
        <v>172.32</v>
      </c>
      <c r="BJ1286" s="573">
        <v>0.95599999999999996</v>
      </c>
      <c r="BK1286" s="273">
        <v>34247</v>
      </c>
      <c r="BL1286" s="273">
        <f t="shared" ref="BL1286:BL1349" si="269">IF(BM1286&gt;60,(BM1286-60)/BM1286*BK1286,0)</f>
        <v>0</v>
      </c>
      <c r="BM1286" s="271">
        <v>27.94</v>
      </c>
      <c r="BN1286" s="273">
        <v>140.88</v>
      </c>
      <c r="BO1286" s="273">
        <v>140.88</v>
      </c>
      <c r="BP1286" s="573">
        <v>0.9677</v>
      </c>
      <c r="BQ1286" s="273">
        <v>28021</v>
      </c>
      <c r="BR1286" s="273">
        <f t="shared" ref="BR1286:BR1349" si="270">IF(BS1286&gt;60,(BS1286-60)/BS1286*BQ1286,0)</f>
        <v>0</v>
      </c>
      <c r="BS1286" s="271">
        <v>30.58</v>
      </c>
      <c r="BT1286" s="273">
        <v>166.8</v>
      </c>
      <c r="BU1286" s="273">
        <v>166.8</v>
      </c>
      <c r="BV1286" s="573">
        <v>0.97009999999999996</v>
      </c>
      <c r="BW1286" s="273">
        <v>44188</v>
      </c>
      <c r="BX1286" s="273">
        <f t="shared" ref="BX1286:BX1349" si="271">IF(BY1286&gt;60,(BY1286-60)/BY1286*BW1286,0)</f>
        <v>0</v>
      </c>
      <c r="BY1286" s="271">
        <v>36.700000000000003</v>
      </c>
      <c r="BZ1286" s="273">
        <f t="shared" ref="BZ1286:BZ1349" si="272">I1286+O1286+U1286+AA1286+AG1286+AM1286+AS1286+AY1286+BE1286+BK1286+BQ1286+BW1286</f>
        <v>420654</v>
      </c>
    </row>
    <row r="1287" spans="1:78">
      <c r="A1287" s="272">
        <v>1282</v>
      </c>
      <c r="B1287" s="272" t="s">
        <v>3279</v>
      </c>
      <c r="C1287" s="272" t="s">
        <v>3015</v>
      </c>
      <c r="D1287" s="272" t="s">
        <v>394</v>
      </c>
      <c r="E1287" s="273">
        <v>160</v>
      </c>
      <c r="F1287" s="273">
        <v>152.4</v>
      </c>
      <c r="G1287" s="273">
        <v>152.4</v>
      </c>
      <c r="H1287" s="573">
        <v>0.97799999999999998</v>
      </c>
      <c r="I1287" s="273">
        <v>21491</v>
      </c>
      <c r="J1287" s="273">
        <f t="shared" si="260"/>
        <v>0</v>
      </c>
      <c r="K1287" s="271">
        <v>20.02</v>
      </c>
      <c r="L1287" s="273">
        <v>167.04</v>
      </c>
      <c r="M1287" s="273">
        <v>167.04</v>
      </c>
      <c r="N1287" s="573">
        <v>0.98040000000000005</v>
      </c>
      <c r="O1287" s="273">
        <v>15113</v>
      </c>
      <c r="P1287" s="273">
        <f t="shared" si="261"/>
        <v>0</v>
      </c>
      <c r="Q1287" s="271">
        <v>12.4</v>
      </c>
      <c r="R1287" s="273">
        <v>107.12</v>
      </c>
      <c r="S1287" s="273">
        <v>128</v>
      </c>
      <c r="T1287" s="573">
        <v>0.99839999999999995</v>
      </c>
      <c r="U1287" s="273">
        <v>7073</v>
      </c>
      <c r="V1287" s="273">
        <f t="shared" si="262"/>
        <v>0</v>
      </c>
      <c r="W1287" s="271">
        <v>9.18</v>
      </c>
      <c r="X1287" s="273">
        <v>149.04</v>
      </c>
      <c r="Y1287" s="273">
        <v>149.04</v>
      </c>
      <c r="Z1287" s="573">
        <v>0.98970000000000002</v>
      </c>
      <c r="AA1287" s="273">
        <v>12002</v>
      </c>
      <c r="AB1287" s="273">
        <f t="shared" si="263"/>
        <v>0</v>
      </c>
      <c r="AC1287" s="271">
        <v>10.94</v>
      </c>
      <c r="AD1287" s="273">
        <v>170.64</v>
      </c>
      <c r="AE1287" s="273">
        <v>170.64</v>
      </c>
      <c r="AF1287" s="573">
        <v>0.96450000000000002</v>
      </c>
      <c r="AG1287" s="273">
        <v>33119</v>
      </c>
      <c r="AH1287" s="273">
        <f t="shared" si="264"/>
        <v>0</v>
      </c>
      <c r="AI1287" s="271">
        <v>27.05</v>
      </c>
      <c r="AJ1287" s="273">
        <v>166.88</v>
      </c>
      <c r="AK1287" s="273">
        <v>166.88</v>
      </c>
      <c r="AL1287" s="573">
        <v>0.9728</v>
      </c>
      <c r="AM1287" s="273">
        <v>30543</v>
      </c>
      <c r="AN1287" s="273">
        <f t="shared" si="265"/>
        <v>0</v>
      </c>
      <c r="AO1287" s="271">
        <v>26.13</v>
      </c>
      <c r="AP1287" s="273">
        <v>172.8</v>
      </c>
      <c r="AQ1287" s="273">
        <v>172.8</v>
      </c>
      <c r="AR1287" s="573">
        <v>0.98219999999999996</v>
      </c>
      <c r="AS1287" s="273">
        <v>34798</v>
      </c>
      <c r="AT1287" s="273">
        <f t="shared" si="266"/>
        <v>0</v>
      </c>
      <c r="AU1287" s="271">
        <v>27.56</v>
      </c>
      <c r="AV1287" s="273">
        <v>169.76</v>
      </c>
      <c r="AW1287" s="273">
        <v>169.76</v>
      </c>
      <c r="AX1287" s="573">
        <v>0.9798</v>
      </c>
      <c r="AY1287" s="273">
        <v>25727</v>
      </c>
      <c r="AZ1287" s="273">
        <f t="shared" si="267"/>
        <v>0</v>
      </c>
      <c r="BA1287" s="271">
        <v>21.48</v>
      </c>
      <c r="BB1287" s="273">
        <v>168.16</v>
      </c>
      <c r="BC1287" s="273">
        <v>168.16</v>
      </c>
      <c r="BD1287" s="573">
        <v>0.98819999999999997</v>
      </c>
      <c r="BE1287" s="273">
        <v>31841</v>
      </c>
      <c r="BF1287" s="273">
        <f t="shared" si="268"/>
        <v>0</v>
      </c>
      <c r="BG1287" s="271">
        <v>25.75</v>
      </c>
      <c r="BH1287" s="273">
        <v>151.44</v>
      </c>
      <c r="BI1287" s="273">
        <v>151.44</v>
      </c>
      <c r="BJ1287" s="573">
        <v>0.99990000000000001</v>
      </c>
      <c r="BK1287" s="273">
        <v>24802</v>
      </c>
      <c r="BL1287" s="273">
        <f t="shared" si="269"/>
        <v>0</v>
      </c>
      <c r="BM1287" s="271">
        <v>22.01</v>
      </c>
      <c r="BN1287" s="273">
        <v>157.6</v>
      </c>
      <c r="BO1287" s="273">
        <v>157.6</v>
      </c>
      <c r="BP1287" s="573">
        <v>0.99990000000000001</v>
      </c>
      <c r="BQ1287" s="273">
        <v>50766</v>
      </c>
      <c r="BR1287" s="273">
        <f t="shared" si="270"/>
        <v>0</v>
      </c>
      <c r="BS1287" s="271">
        <v>47.94</v>
      </c>
      <c r="BT1287" s="273">
        <v>141.04</v>
      </c>
      <c r="BU1287" s="273">
        <v>141.04</v>
      </c>
      <c r="BV1287" s="573">
        <v>1</v>
      </c>
      <c r="BW1287" s="273">
        <v>21666</v>
      </c>
      <c r="BX1287" s="273">
        <f t="shared" si="271"/>
        <v>0</v>
      </c>
      <c r="BY1287" s="271">
        <v>20.65</v>
      </c>
      <c r="BZ1287" s="273">
        <f t="shared" si="272"/>
        <v>308941</v>
      </c>
    </row>
    <row r="1288" spans="1:78">
      <c r="A1288" s="272">
        <v>1283</v>
      </c>
      <c r="B1288" s="272" t="s">
        <v>3279</v>
      </c>
      <c r="C1288" s="272" t="s">
        <v>3063</v>
      </c>
      <c r="D1288" s="272" t="s">
        <v>394</v>
      </c>
      <c r="E1288" s="273">
        <v>160</v>
      </c>
      <c r="F1288" s="273">
        <v>136.08000000000001</v>
      </c>
      <c r="G1288" s="273">
        <v>136.08000000000001</v>
      </c>
      <c r="H1288" s="573">
        <v>0.99270000000000003</v>
      </c>
      <c r="I1288" s="273">
        <v>28313</v>
      </c>
      <c r="J1288" s="273">
        <f t="shared" si="260"/>
        <v>0</v>
      </c>
      <c r="K1288" s="271">
        <v>29.11</v>
      </c>
      <c r="L1288" s="273">
        <v>131.19999999999999</v>
      </c>
      <c r="M1288" s="273">
        <v>131.19999999999999</v>
      </c>
      <c r="N1288" s="573">
        <v>0.99880000000000002</v>
      </c>
      <c r="O1288" s="273">
        <v>16695</v>
      </c>
      <c r="P1288" s="273">
        <f t="shared" si="261"/>
        <v>0</v>
      </c>
      <c r="Q1288" s="271">
        <v>17.12</v>
      </c>
      <c r="R1288" s="273">
        <v>135.12</v>
      </c>
      <c r="S1288" s="273">
        <v>135.12</v>
      </c>
      <c r="T1288" s="573">
        <v>0.99980000000000002</v>
      </c>
      <c r="U1288" s="273">
        <v>11648</v>
      </c>
      <c r="V1288" s="273">
        <f t="shared" si="262"/>
        <v>0</v>
      </c>
      <c r="W1288" s="271">
        <v>11.97</v>
      </c>
      <c r="X1288" s="273">
        <v>130.72</v>
      </c>
      <c r="Y1288" s="273">
        <v>130.72</v>
      </c>
      <c r="Z1288" s="573">
        <v>0.99960000000000004</v>
      </c>
      <c r="AA1288" s="273">
        <v>25338</v>
      </c>
      <c r="AB1288" s="273">
        <f t="shared" si="263"/>
        <v>0</v>
      </c>
      <c r="AC1288" s="271">
        <v>26.06</v>
      </c>
      <c r="AD1288" s="273">
        <v>138.96</v>
      </c>
      <c r="AE1288" s="273">
        <v>138.96</v>
      </c>
      <c r="AF1288" s="573">
        <v>0.99960000000000004</v>
      </c>
      <c r="AG1288" s="273">
        <v>35929</v>
      </c>
      <c r="AH1288" s="273">
        <f t="shared" si="264"/>
        <v>0</v>
      </c>
      <c r="AI1288" s="271">
        <v>34.76</v>
      </c>
      <c r="AJ1288" s="273">
        <v>165.76</v>
      </c>
      <c r="AK1288" s="273">
        <v>165.76</v>
      </c>
      <c r="AL1288" s="573">
        <v>0.98860000000000003</v>
      </c>
      <c r="AM1288" s="273">
        <v>40893</v>
      </c>
      <c r="AN1288" s="273">
        <f t="shared" si="265"/>
        <v>0</v>
      </c>
      <c r="AO1288" s="271">
        <v>34.659999999999997</v>
      </c>
      <c r="AP1288" s="273">
        <v>181.2</v>
      </c>
      <c r="AQ1288" s="273">
        <v>181.2</v>
      </c>
      <c r="AR1288" s="573">
        <v>0.94410000000000005</v>
      </c>
      <c r="AS1288" s="273">
        <v>49972</v>
      </c>
      <c r="AT1288" s="273">
        <f t="shared" si="266"/>
        <v>0</v>
      </c>
      <c r="AU1288" s="271">
        <v>39.26</v>
      </c>
      <c r="AV1288" s="273">
        <v>160.47999999999999</v>
      </c>
      <c r="AW1288" s="273">
        <v>160.47999999999999</v>
      </c>
      <c r="AX1288" s="573">
        <v>0.99350000000000005</v>
      </c>
      <c r="AY1288" s="273">
        <v>36972</v>
      </c>
      <c r="AZ1288" s="273">
        <f t="shared" si="267"/>
        <v>0</v>
      </c>
      <c r="BA1288" s="271">
        <v>32.200000000000003</v>
      </c>
      <c r="BB1288" s="273">
        <v>154</v>
      </c>
      <c r="BC1288" s="273">
        <v>154</v>
      </c>
      <c r="BD1288" s="573">
        <v>0.99560000000000004</v>
      </c>
      <c r="BE1288" s="273">
        <v>51512</v>
      </c>
      <c r="BF1288" s="273">
        <f t="shared" si="268"/>
        <v>0</v>
      </c>
      <c r="BG1288" s="271">
        <v>45.16</v>
      </c>
      <c r="BH1288" s="273">
        <v>141.44</v>
      </c>
      <c r="BI1288" s="273">
        <v>141.44</v>
      </c>
      <c r="BJ1288" s="573">
        <v>0.99790000000000001</v>
      </c>
      <c r="BK1288" s="273">
        <v>53521</v>
      </c>
      <c r="BL1288" s="273">
        <f t="shared" si="269"/>
        <v>0</v>
      </c>
      <c r="BM1288" s="271">
        <v>50.96</v>
      </c>
      <c r="BN1288" s="273">
        <v>138.72</v>
      </c>
      <c r="BO1288" s="273">
        <v>138.72</v>
      </c>
      <c r="BP1288" s="573">
        <v>0.99619999999999997</v>
      </c>
      <c r="BQ1288" s="273">
        <v>43274</v>
      </c>
      <c r="BR1288" s="273">
        <f t="shared" si="270"/>
        <v>0</v>
      </c>
      <c r="BS1288" s="271">
        <v>46.6</v>
      </c>
      <c r="BT1288" s="273">
        <v>143.91999999999999</v>
      </c>
      <c r="BU1288" s="273">
        <v>143.91999999999999</v>
      </c>
      <c r="BV1288" s="573">
        <v>0.99570000000000003</v>
      </c>
      <c r="BW1288" s="273">
        <v>38307</v>
      </c>
      <c r="BX1288" s="273">
        <f t="shared" si="271"/>
        <v>0</v>
      </c>
      <c r="BY1288" s="271">
        <v>35.93</v>
      </c>
      <c r="BZ1288" s="273">
        <f t="shared" si="272"/>
        <v>432374</v>
      </c>
    </row>
    <row r="1289" spans="1:78">
      <c r="A1289" s="272">
        <v>1284</v>
      </c>
      <c r="B1289" s="272" t="s">
        <v>3279</v>
      </c>
      <c r="C1289" s="272" t="s">
        <v>2975</v>
      </c>
      <c r="D1289" s="272" t="s">
        <v>394</v>
      </c>
      <c r="E1289" s="273">
        <v>165</v>
      </c>
      <c r="F1289" s="273">
        <v>153.44</v>
      </c>
      <c r="G1289" s="273">
        <v>153.44</v>
      </c>
      <c r="H1289" s="573">
        <v>0.99590000000000001</v>
      </c>
      <c r="I1289" s="273">
        <v>41254</v>
      </c>
      <c r="J1289" s="273">
        <f t="shared" si="260"/>
        <v>0</v>
      </c>
      <c r="K1289" s="271">
        <v>37.49</v>
      </c>
      <c r="L1289" s="273">
        <v>152.08000000000001</v>
      </c>
      <c r="M1289" s="273">
        <v>152.08000000000001</v>
      </c>
      <c r="N1289" s="573">
        <v>0.99419999999999997</v>
      </c>
      <c r="O1289" s="273">
        <v>16567</v>
      </c>
      <c r="P1289" s="273">
        <f t="shared" si="261"/>
        <v>0</v>
      </c>
      <c r="Q1289" s="271">
        <v>14.73</v>
      </c>
      <c r="R1289" s="273">
        <v>20.079999999999998</v>
      </c>
      <c r="S1289" s="273">
        <v>132</v>
      </c>
      <c r="T1289" s="573">
        <v>0.99490000000000001</v>
      </c>
      <c r="U1289" s="273">
        <v>3923</v>
      </c>
      <c r="V1289" s="273">
        <f t="shared" si="262"/>
        <v>0</v>
      </c>
      <c r="W1289" s="271">
        <v>27.27</v>
      </c>
      <c r="X1289" s="273">
        <v>172.88</v>
      </c>
      <c r="Y1289" s="273">
        <v>172.88</v>
      </c>
      <c r="Z1289" s="573">
        <v>0.9708</v>
      </c>
      <c r="AA1289" s="273">
        <v>47052</v>
      </c>
      <c r="AB1289" s="273">
        <f t="shared" si="263"/>
        <v>0</v>
      </c>
      <c r="AC1289" s="271">
        <v>37.68</v>
      </c>
      <c r="AD1289" s="273">
        <v>154</v>
      </c>
      <c r="AE1289" s="273">
        <v>154</v>
      </c>
      <c r="AF1289" s="573">
        <v>0.99139999999999995</v>
      </c>
      <c r="AG1289" s="273">
        <v>23960</v>
      </c>
      <c r="AH1289" s="273">
        <f t="shared" si="264"/>
        <v>0</v>
      </c>
      <c r="AI1289" s="271">
        <v>21.09</v>
      </c>
      <c r="AJ1289" s="273">
        <v>149.28</v>
      </c>
      <c r="AK1289" s="273">
        <v>149.28</v>
      </c>
      <c r="AL1289" s="573">
        <v>0.99450000000000005</v>
      </c>
      <c r="AM1289" s="273">
        <v>27501</v>
      </c>
      <c r="AN1289" s="273">
        <f t="shared" si="265"/>
        <v>0</v>
      </c>
      <c r="AO1289" s="271">
        <v>25.73</v>
      </c>
      <c r="AP1289" s="273">
        <v>148.16</v>
      </c>
      <c r="AQ1289" s="273">
        <v>148.16</v>
      </c>
      <c r="AR1289" s="573">
        <v>0.99080000000000001</v>
      </c>
      <c r="AS1289" s="273">
        <v>40713</v>
      </c>
      <c r="AT1289" s="273">
        <f t="shared" si="266"/>
        <v>0</v>
      </c>
      <c r="AU1289" s="271">
        <v>37.270000000000003</v>
      </c>
      <c r="AV1289" s="273">
        <v>153.44</v>
      </c>
      <c r="AW1289" s="273">
        <v>153.44</v>
      </c>
      <c r="AX1289" s="573">
        <v>0.9839</v>
      </c>
      <c r="AY1289" s="273">
        <v>29053</v>
      </c>
      <c r="AZ1289" s="273">
        <f t="shared" si="267"/>
        <v>0</v>
      </c>
      <c r="BA1289" s="271">
        <v>26.73</v>
      </c>
      <c r="BB1289" s="273">
        <v>139.44</v>
      </c>
      <c r="BC1289" s="273">
        <v>139.44</v>
      </c>
      <c r="BD1289" s="573">
        <v>0.99260000000000004</v>
      </c>
      <c r="BE1289" s="273">
        <v>52893</v>
      </c>
      <c r="BF1289" s="273">
        <f t="shared" si="268"/>
        <v>0</v>
      </c>
      <c r="BG1289" s="271">
        <v>51.36</v>
      </c>
      <c r="BH1289" s="273">
        <v>135.76</v>
      </c>
      <c r="BI1289" s="273">
        <v>135.76</v>
      </c>
      <c r="BJ1289" s="573">
        <v>0.99709999999999999</v>
      </c>
      <c r="BK1289" s="273">
        <v>46114</v>
      </c>
      <c r="BL1289" s="273">
        <f t="shared" si="269"/>
        <v>0</v>
      </c>
      <c r="BM1289" s="271">
        <v>45.78</v>
      </c>
      <c r="BN1289" s="273">
        <v>127.6</v>
      </c>
      <c r="BO1289" s="273">
        <v>132</v>
      </c>
      <c r="BP1289" s="573">
        <v>0.99980000000000002</v>
      </c>
      <c r="BQ1289" s="273">
        <v>8149</v>
      </c>
      <c r="BR1289" s="273">
        <f t="shared" si="270"/>
        <v>0</v>
      </c>
      <c r="BS1289" s="271">
        <v>9.5</v>
      </c>
      <c r="BT1289" s="273">
        <v>142.72</v>
      </c>
      <c r="BU1289" s="273">
        <v>142.72</v>
      </c>
      <c r="BV1289" s="573">
        <v>0.99739999999999995</v>
      </c>
      <c r="BW1289" s="273">
        <v>48947</v>
      </c>
      <c r="BX1289" s="273">
        <f t="shared" si="271"/>
        <v>0</v>
      </c>
      <c r="BY1289" s="271">
        <v>46.22</v>
      </c>
      <c r="BZ1289" s="273">
        <f t="shared" si="272"/>
        <v>386126</v>
      </c>
    </row>
    <row r="1290" spans="1:78">
      <c r="A1290" s="272">
        <v>1285</v>
      </c>
      <c r="B1290" s="272" t="s">
        <v>3279</v>
      </c>
      <c r="C1290" s="272" t="s">
        <v>3019</v>
      </c>
      <c r="D1290" s="272" t="s">
        <v>394</v>
      </c>
      <c r="E1290" s="273">
        <v>165</v>
      </c>
      <c r="F1290" s="273">
        <v>164.16</v>
      </c>
      <c r="G1290" s="273">
        <v>164.16</v>
      </c>
      <c r="H1290" s="573">
        <v>0.99870000000000003</v>
      </c>
      <c r="I1290" s="273">
        <v>42982</v>
      </c>
      <c r="J1290" s="273">
        <f t="shared" si="260"/>
        <v>0</v>
      </c>
      <c r="K1290" s="271">
        <v>36.409999999999997</v>
      </c>
      <c r="L1290" s="273">
        <v>157.28</v>
      </c>
      <c r="M1290" s="273">
        <v>157.28</v>
      </c>
      <c r="N1290" s="573">
        <v>0.99880000000000002</v>
      </c>
      <c r="O1290" s="273">
        <v>22325</v>
      </c>
      <c r="P1290" s="273">
        <f t="shared" si="261"/>
        <v>0</v>
      </c>
      <c r="Q1290" s="271">
        <v>19.100000000000001</v>
      </c>
      <c r="R1290" s="273">
        <v>33.76</v>
      </c>
      <c r="S1290" s="273">
        <v>132</v>
      </c>
      <c r="T1290" s="573">
        <v>0.99909999999999999</v>
      </c>
      <c r="U1290" s="273">
        <v>2405</v>
      </c>
      <c r="V1290" s="273">
        <f t="shared" si="262"/>
        <v>0</v>
      </c>
      <c r="W1290" s="271">
        <v>9.9</v>
      </c>
      <c r="X1290" s="273">
        <v>153.36000000000001</v>
      </c>
      <c r="Y1290" s="273">
        <v>153.36000000000001</v>
      </c>
      <c r="Z1290" s="573">
        <v>0.99560000000000004</v>
      </c>
      <c r="AA1290" s="273">
        <v>17758</v>
      </c>
      <c r="AB1290" s="273">
        <f t="shared" si="263"/>
        <v>0</v>
      </c>
      <c r="AC1290" s="271">
        <v>15.63</v>
      </c>
      <c r="AD1290" s="273">
        <v>139.76</v>
      </c>
      <c r="AE1290" s="273">
        <v>139.76</v>
      </c>
      <c r="AF1290" s="573">
        <v>0.99809999999999999</v>
      </c>
      <c r="AG1290" s="273">
        <v>9246</v>
      </c>
      <c r="AH1290" s="273">
        <f t="shared" si="264"/>
        <v>0</v>
      </c>
      <c r="AI1290" s="271">
        <v>8.91</v>
      </c>
      <c r="AJ1290" s="273">
        <v>155.19999999999999</v>
      </c>
      <c r="AK1290" s="273">
        <v>155.19999999999999</v>
      </c>
      <c r="AL1290" s="573">
        <v>0.999</v>
      </c>
      <c r="AM1290" s="273">
        <v>23092</v>
      </c>
      <c r="AN1290" s="273">
        <f t="shared" si="265"/>
        <v>0</v>
      </c>
      <c r="AO1290" s="271">
        <v>20.69</v>
      </c>
      <c r="AP1290" s="273">
        <v>149.04</v>
      </c>
      <c r="AQ1290" s="273">
        <v>149.04</v>
      </c>
      <c r="AR1290" s="573">
        <v>0.99860000000000004</v>
      </c>
      <c r="AS1290" s="273">
        <v>23233</v>
      </c>
      <c r="AT1290" s="273">
        <f t="shared" si="266"/>
        <v>0</v>
      </c>
      <c r="AU1290" s="271">
        <v>20.98</v>
      </c>
      <c r="AV1290" s="273">
        <v>151.84</v>
      </c>
      <c r="AW1290" s="273">
        <v>151.84</v>
      </c>
      <c r="AX1290" s="573">
        <v>0.99850000000000005</v>
      </c>
      <c r="AY1290" s="273">
        <v>34688</v>
      </c>
      <c r="AZ1290" s="273">
        <f t="shared" si="267"/>
        <v>0</v>
      </c>
      <c r="BA1290" s="271">
        <v>31.77</v>
      </c>
      <c r="BB1290" s="273">
        <v>157.04</v>
      </c>
      <c r="BC1290" s="273">
        <v>157.04</v>
      </c>
      <c r="BD1290" s="573">
        <v>0.99829999999999997</v>
      </c>
      <c r="BE1290" s="273">
        <v>50062</v>
      </c>
      <c r="BF1290" s="273">
        <f t="shared" si="268"/>
        <v>0</v>
      </c>
      <c r="BG1290" s="271">
        <v>42.92</v>
      </c>
      <c r="BH1290" s="273">
        <v>141.04</v>
      </c>
      <c r="BI1290" s="273">
        <v>141.04</v>
      </c>
      <c r="BJ1290" s="573">
        <v>0.99860000000000004</v>
      </c>
      <c r="BK1290" s="273">
        <v>13807</v>
      </c>
      <c r="BL1290" s="273">
        <f t="shared" si="269"/>
        <v>0</v>
      </c>
      <c r="BM1290" s="271">
        <v>13.18</v>
      </c>
      <c r="BN1290" s="273">
        <v>139.84</v>
      </c>
      <c r="BO1290" s="273">
        <v>139.84</v>
      </c>
      <c r="BP1290" s="573">
        <v>0.99870000000000003</v>
      </c>
      <c r="BQ1290" s="273">
        <v>18451</v>
      </c>
      <c r="BR1290" s="273">
        <f t="shared" si="270"/>
        <v>0</v>
      </c>
      <c r="BS1290" s="271">
        <v>19.66</v>
      </c>
      <c r="BT1290" s="273">
        <v>136.96</v>
      </c>
      <c r="BU1290" s="273">
        <v>136.96</v>
      </c>
      <c r="BV1290" s="573">
        <v>0.99860000000000004</v>
      </c>
      <c r="BW1290" s="273">
        <v>30357</v>
      </c>
      <c r="BX1290" s="273">
        <f t="shared" si="271"/>
        <v>0</v>
      </c>
      <c r="BY1290" s="271">
        <v>29.83</v>
      </c>
      <c r="BZ1290" s="273">
        <f t="shared" si="272"/>
        <v>288406</v>
      </c>
    </row>
    <row r="1291" spans="1:78">
      <c r="A1291" s="272">
        <v>1286</v>
      </c>
      <c r="B1291" s="272" t="s">
        <v>3279</v>
      </c>
      <c r="C1291" s="272" t="s">
        <v>3025</v>
      </c>
      <c r="D1291" s="272" t="s">
        <v>394</v>
      </c>
      <c r="E1291" s="273">
        <v>165</v>
      </c>
      <c r="F1291" s="273">
        <v>210.08</v>
      </c>
      <c r="G1291" s="273">
        <v>210.08</v>
      </c>
      <c r="H1291" s="573">
        <v>0.79239999999999999</v>
      </c>
      <c r="I1291" s="273">
        <v>66357</v>
      </c>
      <c r="J1291" s="273">
        <f t="shared" si="260"/>
        <v>0</v>
      </c>
      <c r="K1291" s="271">
        <v>55.36</v>
      </c>
      <c r="L1291" s="273">
        <v>205.76</v>
      </c>
      <c r="M1291" s="273">
        <v>205.76</v>
      </c>
      <c r="N1291" s="573">
        <v>0.75760000000000005</v>
      </c>
      <c r="O1291" s="273">
        <v>23114</v>
      </c>
      <c r="P1291" s="273">
        <f t="shared" si="261"/>
        <v>0</v>
      </c>
      <c r="Q1291" s="271">
        <v>19.93</v>
      </c>
      <c r="R1291" s="273">
        <v>178.8</v>
      </c>
      <c r="S1291" s="273">
        <v>178.8</v>
      </c>
      <c r="T1291" s="573">
        <v>0.95940000000000003</v>
      </c>
      <c r="U1291" s="273">
        <v>19487</v>
      </c>
      <c r="V1291" s="273">
        <f t="shared" si="262"/>
        <v>0</v>
      </c>
      <c r="W1291" s="271">
        <v>15.78</v>
      </c>
      <c r="X1291" s="273">
        <v>143.12</v>
      </c>
      <c r="Y1291" s="273">
        <v>143.12</v>
      </c>
      <c r="Z1291" s="573">
        <v>0.99060000000000004</v>
      </c>
      <c r="AA1291" s="273">
        <v>28627</v>
      </c>
      <c r="AB1291" s="273">
        <f t="shared" si="263"/>
        <v>0</v>
      </c>
      <c r="AC1291" s="271">
        <v>27.14</v>
      </c>
      <c r="AD1291" s="273">
        <v>145.68</v>
      </c>
      <c r="AE1291" s="273">
        <v>145.68</v>
      </c>
      <c r="AF1291" s="573">
        <v>0.9909</v>
      </c>
      <c r="AG1291" s="273">
        <v>39205</v>
      </c>
      <c r="AH1291" s="273">
        <f t="shared" si="264"/>
        <v>0</v>
      </c>
      <c r="AI1291" s="271">
        <v>36.5</v>
      </c>
      <c r="AJ1291" s="273">
        <v>161.28</v>
      </c>
      <c r="AK1291" s="273">
        <v>161.28</v>
      </c>
      <c r="AL1291" s="573">
        <v>0.99209999999999998</v>
      </c>
      <c r="AM1291" s="273">
        <v>47632</v>
      </c>
      <c r="AN1291" s="273">
        <f t="shared" si="265"/>
        <v>0</v>
      </c>
      <c r="AO1291" s="271">
        <v>41.34</v>
      </c>
      <c r="AP1291" s="273">
        <v>172</v>
      </c>
      <c r="AQ1291" s="273">
        <v>172</v>
      </c>
      <c r="AR1291" s="573">
        <v>0.99329999999999996</v>
      </c>
      <c r="AS1291" s="273">
        <v>49438</v>
      </c>
      <c r="AT1291" s="273">
        <f t="shared" si="266"/>
        <v>0</v>
      </c>
      <c r="AU1291" s="271">
        <v>38.89</v>
      </c>
      <c r="AV1291" s="273">
        <v>166.8</v>
      </c>
      <c r="AW1291" s="273">
        <v>166.8</v>
      </c>
      <c r="AX1291" s="573">
        <v>0.99209999999999998</v>
      </c>
      <c r="AY1291" s="273">
        <v>45236</v>
      </c>
      <c r="AZ1291" s="273">
        <f t="shared" si="267"/>
        <v>0</v>
      </c>
      <c r="BA1291" s="271">
        <v>37.97</v>
      </c>
      <c r="BB1291" s="273">
        <v>167.36</v>
      </c>
      <c r="BC1291" s="273">
        <v>167.36</v>
      </c>
      <c r="BD1291" s="573">
        <v>0.99339999999999995</v>
      </c>
      <c r="BE1291" s="273">
        <v>66547</v>
      </c>
      <c r="BF1291" s="273">
        <f t="shared" si="268"/>
        <v>0</v>
      </c>
      <c r="BG1291" s="271">
        <v>53.8</v>
      </c>
      <c r="BH1291" s="273">
        <v>172.4</v>
      </c>
      <c r="BI1291" s="273">
        <v>172.4</v>
      </c>
      <c r="BJ1291" s="573">
        <v>0.99399999999999999</v>
      </c>
      <c r="BK1291" s="273">
        <v>32976</v>
      </c>
      <c r="BL1291" s="273">
        <f t="shared" si="269"/>
        <v>0</v>
      </c>
      <c r="BM1291" s="271">
        <v>25.86</v>
      </c>
      <c r="BN1291" s="273">
        <v>162.16</v>
      </c>
      <c r="BO1291" s="273">
        <v>162.16</v>
      </c>
      <c r="BP1291" s="573">
        <v>0.99319999999999997</v>
      </c>
      <c r="BQ1291" s="273">
        <v>26925</v>
      </c>
      <c r="BR1291" s="273">
        <f t="shared" si="270"/>
        <v>0</v>
      </c>
      <c r="BS1291" s="271">
        <v>24.88</v>
      </c>
      <c r="BT1291" s="273">
        <v>165.28</v>
      </c>
      <c r="BU1291" s="273">
        <v>165.28</v>
      </c>
      <c r="BV1291" s="573">
        <v>0.99170000000000003</v>
      </c>
      <c r="BW1291" s="273">
        <v>58962</v>
      </c>
      <c r="BX1291" s="273">
        <f t="shared" si="271"/>
        <v>0</v>
      </c>
      <c r="BY1291" s="271">
        <v>48.35</v>
      </c>
      <c r="BZ1291" s="273">
        <f t="shared" si="272"/>
        <v>504506</v>
      </c>
    </row>
    <row r="1292" spans="1:78">
      <c r="A1292" s="272">
        <v>1287</v>
      </c>
      <c r="B1292" s="272" t="s">
        <v>3279</v>
      </c>
      <c r="C1292" s="272" t="s">
        <v>3027</v>
      </c>
      <c r="D1292" s="272" t="s">
        <v>394</v>
      </c>
      <c r="E1292" s="273">
        <v>165</v>
      </c>
      <c r="F1292" s="273">
        <v>139.52000000000001</v>
      </c>
      <c r="G1292" s="273">
        <v>139.52000000000001</v>
      </c>
      <c r="H1292" s="573">
        <v>0.99080000000000001</v>
      </c>
      <c r="I1292" s="273">
        <v>31826</v>
      </c>
      <c r="J1292" s="273">
        <f t="shared" si="260"/>
        <v>0</v>
      </c>
      <c r="K1292" s="271">
        <v>31.98</v>
      </c>
      <c r="L1292" s="273">
        <v>29.84</v>
      </c>
      <c r="M1292" s="273">
        <v>132</v>
      </c>
      <c r="N1292" s="573">
        <v>0.99950000000000006</v>
      </c>
      <c r="O1292" s="273">
        <v>2278</v>
      </c>
      <c r="P1292" s="273">
        <f t="shared" si="261"/>
        <v>0</v>
      </c>
      <c r="Q1292" s="271">
        <v>10.27</v>
      </c>
      <c r="R1292" s="273">
        <v>129.91999999999999</v>
      </c>
      <c r="S1292" s="273">
        <v>132</v>
      </c>
      <c r="T1292" s="573">
        <v>0.98029999999999995</v>
      </c>
      <c r="U1292" s="273">
        <v>15051</v>
      </c>
      <c r="V1292" s="273">
        <f t="shared" si="262"/>
        <v>0</v>
      </c>
      <c r="W1292" s="271">
        <v>16.41</v>
      </c>
      <c r="X1292" s="273">
        <v>85.28</v>
      </c>
      <c r="Y1292" s="273">
        <v>132</v>
      </c>
      <c r="Z1292" s="573">
        <v>0.99950000000000006</v>
      </c>
      <c r="AA1292" s="273">
        <v>2148</v>
      </c>
      <c r="AB1292" s="273">
        <f t="shared" si="263"/>
        <v>0</v>
      </c>
      <c r="AC1292" s="271">
        <v>3.39</v>
      </c>
      <c r="AD1292" s="273">
        <v>149.36000000000001</v>
      </c>
      <c r="AE1292" s="273">
        <v>149.36000000000001</v>
      </c>
      <c r="AF1292" s="573">
        <v>0.95979999999999999</v>
      </c>
      <c r="AG1292" s="273">
        <v>39335</v>
      </c>
      <c r="AH1292" s="273">
        <f t="shared" si="264"/>
        <v>0</v>
      </c>
      <c r="AI1292" s="271">
        <v>36.880000000000003</v>
      </c>
      <c r="AJ1292" s="273">
        <v>148.88</v>
      </c>
      <c r="AK1292" s="273">
        <v>148.88</v>
      </c>
      <c r="AL1292" s="573">
        <v>0.95920000000000005</v>
      </c>
      <c r="AM1292" s="273">
        <v>46380</v>
      </c>
      <c r="AN1292" s="273">
        <f t="shared" si="265"/>
        <v>0</v>
      </c>
      <c r="AO1292" s="271">
        <v>45.1</v>
      </c>
      <c r="AP1292" s="273">
        <v>146.16</v>
      </c>
      <c r="AQ1292" s="273">
        <v>146.16</v>
      </c>
      <c r="AR1292" s="573">
        <v>0.96540000000000004</v>
      </c>
      <c r="AS1292" s="273">
        <v>17718</v>
      </c>
      <c r="AT1292" s="273">
        <f t="shared" si="266"/>
        <v>0</v>
      </c>
      <c r="AU1292" s="271">
        <v>16.88</v>
      </c>
      <c r="AV1292" s="273">
        <v>156.56</v>
      </c>
      <c r="AW1292" s="273">
        <v>156.56</v>
      </c>
      <c r="AX1292" s="573">
        <v>0.89700000000000002</v>
      </c>
      <c r="AY1292" s="273">
        <v>36531</v>
      </c>
      <c r="AZ1292" s="273">
        <f t="shared" si="267"/>
        <v>0</v>
      </c>
      <c r="BA1292" s="271">
        <v>36.130000000000003</v>
      </c>
      <c r="BB1292" s="273">
        <v>144.88</v>
      </c>
      <c r="BC1292" s="273">
        <v>144.88</v>
      </c>
      <c r="BD1292" s="573">
        <v>0.98680000000000001</v>
      </c>
      <c r="BE1292" s="273">
        <v>24800</v>
      </c>
      <c r="BF1292" s="273">
        <f t="shared" si="268"/>
        <v>0</v>
      </c>
      <c r="BG1292" s="271">
        <v>23.31</v>
      </c>
      <c r="BH1292" s="273">
        <v>133.91999999999999</v>
      </c>
      <c r="BI1292" s="273">
        <v>133.91999999999999</v>
      </c>
      <c r="BJ1292" s="573">
        <v>0.997</v>
      </c>
      <c r="BK1292" s="273">
        <v>39190</v>
      </c>
      <c r="BL1292" s="273">
        <f t="shared" si="269"/>
        <v>0</v>
      </c>
      <c r="BM1292" s="271">
        <v>39.450000000000003</v>
      </c>
      <c r="BN1292" s="273">
        <v>136.63999999999999</v>
      </c>
      <c r="BO1292" s="273">
        <v>136.63999999999999</v>
      </c>
      <c r="BP1292" s="573">
        <v>0.99680000000000002</v>
      </c>
      <c r="BQ1292" s="273">
        <v>35895</v>
      </c>
      <c r="BR1292" s="273">
        <f t="shared" si="270"/>
        <v>0</v>
      </c>
      <c r="BS1292" s="271">
        <v>39.21</v>
      </c>
      <c r="BT1292" s="273">
        <v>142.32</v>
      </c>
      <c r="BU1292" s="273">
        <v>142.32</v>
      </c>
      <c r="BV1292" s="573">
        <v>0.99519999999999997</v>
      </c>
      <c r="BW1292" s="273">
        <v>45691</v>
      </c>
      <c r="BX1292" s="273">
        <f t="shared" si="271"/>
        <v>0</v>
      </c>
      <c r="BY1292" s="271">
        <v>43.36</v>
      </c>
      <c r="BZ1292" s="273">
        <f t="shared" si="272"/>
        <v>336843</v>
      </c>
    </row>
    <row r="1293" spans="1:78">
      <c r="A1293" s="272">
        <v>1288</v>
      </c>
      <c r="B1293" s="272" t="s">
        <v>3279</v>
      </c>
      <c r="C1293" s="272" t="s">
        <v>2995</v>
      </c>
      <c r="D1293" s="272" t="s">
        <v>394</v>
      </c>
      <c r="E1293" s="273">
        <v>175</v>
      </c>
      <c r="F1293" s="273">
        <v>146.32</v>
      </c>
      <c r="G1293" s="273">
        <v>146.32</v>
      </c>
      <c r="H1293" s="573">
        <v>0.96709999999999996</v>
      </c>
      <c r="I1293" s="273">
        <v>25849</v>
      </c>
      <c r="J1293" s="273">
        <f t="shared" si="260"/>
        <v>0</v>
      </c>
      <c r="K1293" s="271">
        <v>25.37</v>
      </c>
      <c r="L1293" s="273">
        <v>141.04</v>
      </c>
      <c r="M1293" s="273">
        <v>141.04</v>
      </c>
      <c r="N1293" s="573">
        <v>0.99670000000000003</v>
      </c>
      <c r="O1293" s="273">
        <v>41874</v>
      </c>
      <c r="P1293" s="273">
        <f t="shared" si="261"/>
        <v>0</v>
      </c>
      <c r="Q1293" s="271">
        <v>40.03</v>
      </c>
      <c r="R1293" s="273">
        <v>125.92</v>
      </c>
      <c r="S1293" s="273">
        <v>140</v>
      </c>
      <c r="T1293" s="573">
        <v>0.99750000000000005</v>
      </c>
      <c r="U1293" s="273">
        <v>12429</v>
      </c>
      <c r="V1293" s="273">
        <f t="shared" si="262"/>
        <v>0</v>
      </c>
      <c r="W1293" s="271">
        <v>13.74</v>
      </c>
      <c r="X1293" s="273">
        <v>127.52</v>
      </c>
      <c r="Y1293" s="273">
        <v>140</v>
      </c>
      <c r="Z1293" s="573">
        <v>1</v>
      </c>
      <c r="AA1293" s="273">
        <v>13576</v>
      </c>
      <c r="AB1293" s="273">
        <f t="shared" si="263"/>
        <v>0</v>
      </c>
      <c r="AC1293" s="271">
        <v>14.31</v>
      </c>
      <c r="AD1293" s="273">
        <v>141.68</v>
      </c>
      <c r="AE1293" s="273">
        <v>141.68</v>
      </c>
      <c r="AF1293" s="573">
        <v>0.99780000000000002</v>
      </c>
      <c r="AG1293" s="273">
        <v>27269</v>
      </c>
      <c r="AH1293" s="273">
        <f t="shared" si="264"/>
        <v>0</v>
      </c>
      <c r="AI1293" s="271">
        <v>25.92</v>
      </c>
      <c r="AJ1293" s="273">
        <v>88.8</v>
      </c>
      <c r="AK1293" s="273">
        <v>140</v>
      </c>
      <c r="AL1293" s="573">
        <v>0.99980000000000002</v>
      </c>
      <c r="AM1293" s="273">
        <v>5461</v>
      </c>
      <c r="AN1293" s="273">
        <f t="shared" si="265"/>
        <v>0</v>
      </c>
      <c r="AO1293" s="271">
        <v>8.5399999999999991</v>
      </c>
      <c r="AP1293" s="273">
        <v>136.4</v>
      </c>
      <c r="AQ1293" s="273">
        <v>140</v>
      </c>
      <c r="AR1293" s="573">
        <v>0.99229999999999996</v>
      </c>
      <c r="AS1293" s="273">
        <v>28876</v>
      </c>
      <c r="AT1293" s="273">
        <f t="shared" si="266"/>
        <v>0</v>
      </c>
      <c r="AU1293" s="271">
        <v>28.67</v>
      </c>
      <c r="AV1293" s="273">
        <v>150.32</v>
      </c>
      <c r="AW1293" s="273">
        <v>150.32</v>
      </c>
      <c r="AX1293" s="573">
        <v>0.99519999999999997</v>
      </c>
      <c r="AY1293" s="273">
        <v>45614</v>
      </c>
      <c r="AZ1293" s="273">
        <f t="shared" si="267"/>
        <v>0</v>
      </c>
      <c r="BA1293" s="271">
        <v>42.35</v>
      </c>
      <c r="BB1293" s="273">
        <v>159.91999999999999</v>
      </c>
      <c r="BC1293" s="273">
        <v>159.91999999999999</v>
      </c>
      <c r="BD1293" s="573">
        <v>0.99099999999999999</v>
      </c>
      <c r="BE1293" s="273">
        <v>65802</v>
      </c>
      <c r="BF1293" s="273">
        <f t="shared" si="268"/>
        <v>0</v>
      </c>
      <c r="BG1293" s="271">
        <v>55.81</v>
      </c>
      <c r="BH1293" s="273">
        <v>143.68</v>
      </c>
      <c r="BI1293" s="273">
        <v>143.68</v>
      </c>
      <c r="BJ1293" s="573">
        <v>0.98250000000000004</v>
      </c>
      <c r="BK1293" s="273">
        <v>59579</v>
      </c>
      <c r="BL1293" s="273">
        <f t="shared" si="269"/>
        <v>0</v>
      </c>
      <c r="BM1293" s="271">
        <v>56.73</v>
      </c>
      <c r="BN1293" s="273">
        <v>176.56</v>
      </c>
      <c r="BO1293" s="273">
        <v>176.56</v>
      </c>
      <c r="BP1293" s="573">
        <v>0.97709999999999997</v>
      </c>
      <c r="BQ1293" s="273">
        <v>44963</v>
      </c>
      <c r="BR1293" s="273">
        <f t="shared" si="270"/>
        <v>0</v>
      </c>
      <c r="BS1293" s="271">
        <v>38.78</v>
      </c>
      <c r="BT1293" s="273">
        <v>145.36000000000001</v>
      </c>
      <c r="BU1293" s="273">
        <v>145.36000000000001</v>
      </c>
      <c r="BV1293" s="573">
        <v>0.97899999999999998</v>
      </c>
      <c r="BW1293" s="273">
        <v>54717</v>
      </c>
      <c r="BX1293" s="273">
        <f t="shared" si="271"/>
        <v>0</v>
      </c>
      <c r="BY1293" s="271">
        <v>51.68</v>
      </c>
      <c r="BZ1293" s="273">
        <f t="shared" si="272"/>
        <v>426009</v>
      </c>
    </row>
    <row r="1294" spans="1:78">
      <c r="A1294" s="272">
        <v>1289</v>
      </c>
      <c r="B1294" s="272" t="s">
        <v>3279</v>
      </c>
      <c r="C1294" s="272" t="s">
        <v>3110</v>
      </c>
      <c r="D1294" s="272" t="s">
        <v>391</v>
      </c>
      <c r="E1294" s="273">
        <v>177.77777777777777</v>
      </c>
      <c r="F1294" s="273">
        <v>15.6</v>
      </c>
      <c r="G1294" s="273">
        <v>142.22200000000001</v>
      </c>
      <c r="H1294" s="573">
        <v>0.92279999999999995</v>
      </c>
      <c r="I1294" s="273">
        <v>2953</v>
      </c>
      <c r="J1294" s="273">
        <f t="shared" si="260"/>
        <v>0</v>
      </c>
      <c r="K1294" s="271">
        <v>28.49</v>
      </c>
      <c r="L1294" s="273">
        <v>19.8</v>
      </c>
      <c r="M1294" s="273">
        <v>142.22200000000001</v>
      </c>
      <c r="N1294" s="573">
        <v>0.93330000000000002</v>
      </c>
      <c r="O1294" s="273">
        <v>3530</v>
      </c>
      <c r="P1294" s="273">
        <f t="shared" si="261"/>
        <v>0</v>
      </c>
      <c r="Q1294" s="271">
        <v>25.67</v>
      </c>
      <c r="R1294" s="273">
        <v>18</v>
      </c>
      <c r="S1294" s="273">
        <v>142.22200000000001</v>
      </c>
      <c r="T1294" s="573">
        <v>0.91559999999999997</v>
      </c>
      <c r="U1294" s="273">
        <v>2962</v>
      </c>
      <c r="V1294" s="273">
        <f t="shared" si="262"/>
        <v>0</v>
      </c>
      <c r="W1294" s="271">
        <v>24.96</v>
      </c>
      <c r="X1294" s="273">
        <v>16.600000000000001</v>
      </c>
      <c r="Y1294" s="273">
        <v>142.22200000000001</v>
      </c>
      <c r="Z1294" s="573">
        <v>0.91510000000000002</v>
      </c>
      <c r="AA1294" s="273">
        <v>2965</v>
      </c>
      <c r="AB1294" s="273">
        <f t="shared" si="263"/>
        <v>0</v>
      </c>
      <c r="AC1294" s="271">
        <v>26.23</v>
      </c>
      <c r="AD1294" s="273">
        <v>14.2</v>
      </c>
      <c r="AE1294" s="273">
        <v>142.22200000000001</v>
      </c>
      <c r="AF1294" s="573">
        <v>0.90269999999999995</v>
      </c>
      <c r="AG1294" s="273">
        <v>2693</v>
      </c>
      <c r="AH1294" s="273">
        <f t="shared" si="264"/>
        <v>0</v>
      </c>
      <c r="AI1294" s="271">
        <v>28.24</v>
      </c>
      <c r="AJ1294" s="273">
        <v>17.2</v>
      </c>
      <c r="AK1294" s="273">
        <v>142.22200000000001</v>
      </c>
      <c r="AL1294" s="573">
        <v>0.91959999999999997</v>
      </c>
      <c r="AM1294" s="273">
        <v>2862</v>
      </c>
      <c r="AN1294" s="273">
        <f t="shared" si="265"/>
        <v>0</v>
      </c>
      <c r="AO1294" s="271">
        <v>25.13</v>
      </c>
      <c r="AP1294" s="273">
        <v>17.8</v>
      </c>
      <c r="AQ1294" s="273">
        <v>142.22200000000001</v>
      </c>
      <c r="AR1294" s="573">
        <v>0.94179999999999997</v>
      </c>
      <c r="AS1294" s="273">
        <v>3160</v>
      </c>
      <c r="AT1294" s="273">
        <f t="shared" si="266"/>
        <v>0</v>
      </c>
      <c r="AU1294" s="271">
        <v>25.33</v>
      </c>
      <c r="AV1294" s="273">
        <v>13</v>
      </c>
      <c r="AW1294" s="273">
        <v>142.22200000000001</v>
      </c>
      <c r="AX1294" s="573">
        <v>0.82210000000000005</v>
      </c>
      <c r="AY1294" s="273">
        <v>2247</v>
      </c>
      <c r="AZ1294" s="273">
        <f t="shared" si="267"/>
        <v>0</v>
      </c>
      <c r="BA1294" s="271">
        <v>29.2</v>
      </c>
      <c r="BB1294" s="273">
        <v>13.8</v>
      </c>
      <c r="BC1294" s="273">
        <v>142.22200000000001</v>
      </c>
      <c r="BD1294" s="573">
        <v>0.81459999999999999</v>
      </c>
      <c r="BE1294" s="273">
        <v>2185</v>
      </c>
      <c r="BF1294" s="273">
        <f t="shared" si="268"/>
        <v>0</v>
      </c>
      <c r="BG1294" s="271">
        <v>26.12</v>
      </c>
      <c r="BH1294" s="273">
        <v>8.6</v>
      </c>
      <c r="BI1294" s="273">
        <v>142.22200000000001</v>
      </c>
      <c r="BJ1294" s="573">
        <v>0.85219999999999996</v>
      </c>
      <c r="BK1294" s="273">
        <v>2163</v>
      </c>
      <c r="BL1294" s="273">
        <f t="shared" si="269"/>
        <v>0</v>
      </c>
      <c r="BM1294" s="271">
        <v>39.67</v>
      </c>
      <c r="BN1294" s="273">
        <v>12.4</v>
      </c>
      <c r="BO1294" s="273">
        <v>142.22200000000001</v>
      </c>
      <c r="BP1294" s="573">
        <v>0.89559999999999995</v>
      </c>
      <c r="BQ1294" s="273">
        <v>2463</v>
      </c>
      <c r="BR1294" s="273">
        <f t="shared" si="270"/>
        <v>0</v>
      </c>
      <c r="BS1294" s="271">
        <v>33</v>
      </c>
      <c r="BT1294" s="273">
        <v>17.600000000000001</v>
      </c>
      <c r="BU1294" s="273">
        <v>142.22200000000001</v>
      </c>
      <c r="BV1294" s="573">
        <v>0.92569999999999997</v>
      </c>
      <c r="BW1294" s="273">
        <v>3765</v>
      </c>
      <c r="BX1294" s="273">
        <f t="shared" si="271"/>
        <v>0</v>
      </c>
      <c r="BY1294" s="271">
        <v>31.06</v>
      </c>
      <c r="BZ1294" s="273">
        <f t="shared" si="272"/>
        <v>33948</v>
      </c>
    </row>
    <row r="1295" spans="1:78">
      <c r="A1295" s="272">
        <v>1290</v>
      </c>
      <c r="B1295" s="272" t="s">
        <v>3279</v>
      </c>
      <c r="C1295" s="272" t="s">
        <v>3009</v>
      </c>
      <c r="D1295" s="272" t="s">
        <v>394</v>
      </c>
      <c r="E1295" s="273">
        <v>178</v>
      </c>
      <c r="F1295" s="273">
        <v>169.68</v>
      </c>
      <c r="G1295" s="273">
        <v>169.68</v>
      </c>
      <c r="H1295" s="573">
        <v>0.98980000000000001</v>
      </c>
      <c r="I1295" s="273">
        <v>46916</v>
      </c>
      <c r="J1295" s="273">
        <f t="shared" si="260"/>
        <v>0</v>
      </c>
      <c r="K1295" s="271">
        <v>38.799999999999997</v>
      </c>
      <c r="L1295" s="273">
        <v>165.92</v>
      </c>
      <c r="M1295" s="273">
        <v>165.92</v>
      </c>
      <c r="N1295" s="573">
        <v>0.99399999999999999</v>
      </c>
      <c r="O1295" s="273">
        <v>46505</v>
      </c>
      <c r="P1295" s="273">
        <f t="shared" si="261"/>
        <v>0</v>
      </c>
      <c r="Q1295" s="271">
        <v>37.9</v>
      </c>
      <c r="R1295" s="273">
        <v>97.76</v>
      </c>
      <c r="S1295" s="273">
        <v>142.4</v>
      </c>
      <c r="T1295" s="573">
        <v>0.99990000000000001</v>
      </c>
      <c r="U1295" s="273">
        <v>20185</v>
      </c>
      <c r="V1295" s="273">
        <f t="shared" si="262"/>
        <v>0</v>
      </c>
      <c r="W1295" s="271">
        <v>28.68</v>
      </c>
      <c r="X1295" s="273">
        <v>135.76</v>
      </c>
      <c r="Y1295" s="273">
        <v>142.4</v>
      </c>
      <c r="Z1295" s="573">
        <v>0.99850000000000005</v>
      </c>
      <c r="AA1295" s="273">
        <v>21224</v>
      </c>
      <c r="AB1295" s="273">
        <f t="shared" si="263"/>
        <v>0</v>
      </c>
      <c r="AC1295" s="271">
        <v>21.04</v>
      </c>
      <c r="AD1295" s="273">
        <v>150.72</v>
      </c>
      <c r="AE1295" s="273">
        <v>150.72</v>
      </c>
      <c r="AF1295" s="573">
        <v>0.99660000000000004</v>
      </c>
      <c r="AG1295" s="273">
        <v>15997</v>
      </c>
      <c r="AH1295" s="273">
        <f t="shared" si="264"/>
        <v>0</v>
      </c>
      <c r="AI1295" s="271">
        <v>14.31</v>
      </c>
      <c r="AJ1295" s="273">
        <v>220.8</v>
      </c>
      <c r="AK1295" s="273">
        <v>220.8</v>
      </c>
      <c r="AL1295" s="573">
        <v>0.97529999999999994</v>
      </c>
      <c r="AM1295" s="273">
        <v>41875</v>
      </c>
      <c r="AN1295" s="273">
        <f t="shared" si="265"/>
        <v>0</v>
      </c>
      <c r="AO1295" s="271">
        <v>27.01</v>
      </c>
      <c r="AP1295" s="273">
        <v>252.32</v>
      </c>
      <c r="AQ1295" s="273">
        <v>252.32</v>
      </c>
      <c r="AR1295" s="573">
        <v>0.89990000000000003</v>
      </c>
      <c r="AS1295" s="273">
        <v>56955</v>
      </c>
      <c r="AT1295" s="273">
        <f t="shared" si="266"/>
        <v>0</v>
      </c>
      <c r="AU1295" s="271">
        <v>33.71</v>
      </c>
      <c r="AV1295" s="273">
        <v>194.32</v>
      </c>
      <c r="AW1295" s="273">
        <v>194.32</v>
      </c>
      <c r="AX1295" s="573">
        <v>0.99009999999999998</v>
      </c>
      <c r="AY1295" s="273">
        <v>43276</v>
      </c>
      <c r="AZ1295" s="273">
        <f t="shared" si="267"/>
        <v>0</v>
      </c>
      <c r="BA1295" s="271">
        <v>31.24</v>
      </c>
      <c r="BB1295" s="273">
        <v>180.8</v>
      </c>
      <c r="BC1295" s="273">
        <v>180.8</v>
      </c>
      <c r="BD1295" s="573">
        <v>0.99890000000000001</v>
      </c>
      <c r="BE1295" s="273">
        <v>68147</v>
      </c>
      <c r="BF1295" s="273">
        <f t="shared" si="268"/>
        <v>0</v>
      </c>
      <c r="BG1295" s="271">
        <v>50.72</v>
      </c>
      <c r="BH1295" s="273">
        <v>152.72</v>
      </c>
      <c r="BI1295" s="273">
        <v>152.72</v>
      </c>
      <c r="BJ1295" s="573">
        <v>0.99019999999999997</v>
      </c>
      <c r="BK1295" s="273">
        <v>30315</v>
      </c>
      <c r="BL1295" s="273">
        <f t="shared" si="269"/>
        <v>0</v>
      </c>
      <c r="BM1295" s="271">
        <v>26.94</v>
      </c>
      <c r="BN1295" s="273">
        <v>181.2</v>
      </c>
      <c r="BO1295" s="273">
        <v>181.2</v>
      </c>
      <c r="BP1295" s="573">
        <v>0.99139999999999995</v>
      </c>
      <c r="BQ1295" s="273">
        <v>29078</v>
      </c>
      <c r="BR1295" s="273">
        <f t="shared" si="270"/>
        <v>0</v>
      </c>
      <c r="BS1295" s="271">
        <v>24.09</v>
      </c>
      <c r="BT1295" s="273">
        <v>186.56</v>
      </c>
      <c r="BU1295" s="273">
        <v>186.56</v>
      </c>
      <c r="BV1295" s="573">
        <v>0.99060000000000004</v>
      </c>
      <c r="BW1295" s="273">
        <v>40337</v>
      </c>
      <c r="BX1295" s="273">
        <f t="shared" si="271"/>
        <v>0</v>
      </c>
      <c r="BY1295" s="271">
        <v>29.34</v>
      </c>
      <c r="BZ1295" s="273">
        <f t="shared" si="272"/>
        <v>460810</v>
      </c>
    </row>
    <row r="1296" spans="1:78">
      <c r="A1296" s="272">
        <v>1291</v>
      </c>
      <c r="B1296" s="272" t="s">
        <v>3279</v>
      </c>
      <c r="C1296" s="272" t="s">
        <v>2991</v>
      </c>
      <c r="D1296" s="272" t="s">
        <v>394</v>
      </c>
      <c r="E1296" s="273">
        <v>180</v>
      </c>
      <c r="F1296" s="273">
        <v>143.52000000000001</v>
      </c>
      <c r="G1296" s="273">
        <v>144</v>
      </c>
      <c r="H1296" s="573">
        <v>0.99609999999999999</v>
      </c>
      <c r="I1296" s="273">
        <v>44231</v>
      </c>
      <c r="J1296" s="273">
        <f t="shared" si="260"/>
        <v>0</v>
      </c>
      <c r="K1296" s="271">
        <v>42.97</v>
      </c>
      <c r="L1296" s="273">
        <v>155.36000000000001</v>
      </c>
      <c r="M1296" s="273">
        <v>155.36000000000001</v>
      </c>
      <c r="N1296" s="573">
        <v>0.99560000000000004</v>
      </c>
      <c r="O1296" s="273">
        <v>29863</v>
      </c>
      <c r="P1296" s="273">
        <f t="shared" si="261"/>
        <v>0</v>
      </c>
      <c r="Q1296" s="271">
        <v>25.95</v>
      </c>
      <c r="R1296" s="273">
        <v>56.64</v>
      </c>
      <c r="S1296" s="273">
        <v>144</v>
      </c>
      <c r="T1296" s="573">
        <v>0.99980000000000002</v>
      </c>
      <c r="U1296" s="273">
        <v>8328</v>
      </c>
      <c r="V1296" s="273">
        <f t="shared" si="262"/>
        <v>0</v>
      </c>
      <c r="W1296" s="271">
        <v>20.420000000000002</v>
      </c>
      <c r="X1296" s="273">
        <v>134.08000000000001</v>
      </c>
      <c r="Y1296" s="273">
        <v>144</v>
      </c>
      <c r="Z1296" s="573">
        <v>0.99780000000000002</v>
      </c>
      <c r="AA1296" s="273">
        <v>18302</v>
      </c>
      <c r="AB1296" s="273">
        <f t="shared" si="263"/>
        <v>0</v>
      </c>
      <c r="AC1296" s="271">
        <v>18.39</v>
      </c>
      <c r="AD1296" s="273">
        <v>157.76</v>
      </c>
      <c r="AE1296" s="273">
        <v>157.76</v>
      </c>
      <c r="AF1296" s="573">
        <v>0.99050000000000005</v>
      </c>
      <c r="AG1296" s="273">
        <v>42851</v>
      </c>
      <c r="AH1296" s="273">
        <f t="shared" si="264"/>
        <v>0</v>
      </c>
      <c r="AI1296" s="271">
        <v>36.86</v>
      </c>
      <c r="AJ1296" s="273">
        <v>150.47999999999999</v>
      </c>
      <c r="AK1296" s="273">
        <v>150.47999999999999</v>
      </c>
      <c r="AL1296" s="573">
        <v>0.99850000000000005</v>
      </c>
      <c r="AM1296" s="273">
        <v>40367</v>
      </c>
      <c r="AN1296" s="273">
        <f t="shared" si="265"/>
        <v>0</v>
      </c>
      <c r="AO1296" s="271">
        <v>37.31</v>
      </c>
      <c r="AP1296" s="273">
        <v>132.88</v>
      </c>
      <c r="AQ1296" s="273">
        <v>144</v>
      </c>
      <c r="AR1296" s="573">
        <v>0.99960000000000004</v>
      </c>
      <c r="AS1296" s="273">
        <v>16918</v>
      </c>
      <c r="AT1296" s="273">
        <f t="shared" si="266"/>
        <v>0</v>
      </c>
      <c r="AU1296" s="271">
        <v>17.12</v>
      </c>
      <c r="AV1296" s="273">
        <v>150.72</v>
      </c>
      <c r="AW1296" s="273">
        <v>150.72</v>
      </c>
      <c r="AX1296" s="573">
        <v>0.99780000000000002</v>
      </c>
      <c r="AY1296" s="273">
        <v>38893</v>
      </c>
      <c r="AZ1296" s="273">
        <f t="shared" si="267"/>
        <v>0</v>
      </c>
      <c r="BA1296" s="271">
        <v>35.92</v>
      </c>
      <c r="BB1296" s="273">
        <v>74.48</v>
      </c>
      <c r="BC1296" s="273">
        <v>144</v>
      </c>
      <c r="BD1296" s="573">
        <v>0.99990000000000001</v>
      </c>
      <c r="BE1296" s="273">
        <v>22015</v>
      </c>
      <c r="BF1296" s="273">
        <f t="shared" si="268"/>
        <v>0</v>
      </c>
      <c r="BG1296" s="271">
        <v>39.729999999999997</v>
      </c>
      <c r="BH1296" s="273">
        <v>126.72</v>
      </c>
      <c r="BI1296" s="273">
        <v>144</v>
      </c>
      <c r="BJ1296" s="573">
        <v>0.99160000000000004</v>
      </c>
      <c r="BK1296" s="273">
        <v>37254</v>
      </c>
      <c r="BL1296" s="273">
        <f t="shared" si="269"/>
        <v>0</v>
      </c>
      <c r="BM1296" s="271">
        <v>39.85</v>
      </c>
      <c r="BN1296" s="273">
        <v>127.04</v>
      </c>
      <c r="BO1296" s="273">
        <v>144</v>
      </c>
      <c r="BP1296" s="573">
        <v>0.99919999999999998</v>
      </c>
      <c r="BQ1296" s="273">
        <v>35591</v>
      </c>
      <c r="BR1296" s="273">
        <f t="shared" si="270"/>
        <v>0</v>
      </c>
      <c r="BS1296" s="271">
        <v>41.72</v>
      </c>
      <c r="BT1296" s="273">
        <v>129.19999999999999</v>
      </c>
      <c r="BU1296" s="273">
        <v>144</v>
      </c>
      <c r="BV1296" s="573">
        <v>0.99790000000000001</v>
      </c>
      <c r="BW1296" s="273">
        <v>39053.32</v>
      </c>
      <c r="BX1296" s="273">
        <f t="shared" si="271"/>
        <v>0</v>
      </c>
      <c r="BY1296" s="271">
        <v>40.71</v>
      </c>
      <c r="BZ1296" s="273">
        <f t="shared" si="272"/>
        <v>373666.32</v>
      </c>
    </row>
    <row r="1297" spans="1:78">
      <c r="A1297" s="272">
        <v>1292</v>
      </c>
      <c r="B1297" s="272" t="s">
        <v>3279</v>
      </c>
      <c r="C1297" s="272" t="s">
        <v>3037</v>
      </c>
      <c r="D1297" s="272" t="s">
        <v>394</v>
      </c>
      <c r="E1297" s="273">
        <v>180</v>
      </c>
      <c r="F1297" s="273">
        <v>150.4</v>
      </c>
      <c r="G1297" s="273">
        <v>150.4</v>
      </c>
      <c r="H1297" s="573">
        <v>0.87119999999999997</v>
      </c>
      <c r="I1297" s="273">
        <v>30572</v>
      </c>
      <c r="J1297" s="273">
        <f t="shared" si="260"/>
        <v>0</v>
      </c>
      <c r="K1297" s="271">
        <v>32.4</v>
      </c>
      <c r="L1297" s="273">
        <v>123.12</v>
      </c>
      <c r="M1297" s="273">
        <v>144</v>
      </c>
      <c r="N1297" s="573">
        <v>0.96450000000000002</v>
      </c>
      <c r="O1297" s="273">
        <v>14592</v>
      </c>
      <c r="P1297" s="273">
        <f t="shared" si="261"/>
        <v>0</v>
      </c>
      <c r="Q1297" s="271">
        <v>16.52</v>
      </c>
      <c r="R1297" s="273">
        <v>135.19999999999999</v>
      </c>
      <c r="S1297" s="273">
        <v>144</v>
      </c>
      <c r="T1297" s="573">
        <v>0.97919999999999996</v>
      </c>
      <c r="U1297" s="273">
        <v>15794</v>
      </c>
      <c r="V1297" s="273">
        <f t="shared" si="262"/>
        <v>0</v>
      </c>
      <c r="W1297" s="271">
        <v>16.57</v>
      </c>
      <c r="X1297" s="273">
        <v>136.63999999999999</v>
      </c>
      <c r="Y1297" s="273">
        <v>144</v>
      </c>
      <c r="Z1297" s="573">
        <v>0.97550000000000003</v>
      </c>
      <c r="AA1297" s="273">
        <v>30809</v>
      </c>
      <c r="AB1297" s="273">
        <f t="shared" si="263"/>
        <v>0</v>
      </c>
      <c r="AC1297" s="271">
        <v>31.07</v>
      </c>
      <c r="AD1297" s="273">
        <v>138.80000000000001</v>
      </c>
      <c r="AE1297" s="273">
        <v>144</v>
      </c>
      <c r="AF1297" s="573">
        <v>0.95179999999999998</v>
      </c>
      <c r="AG1297" s="273">
        <v>27379</v>
      </c>
      <c r="AH1297" s="273">
        <f t="shared" si="264"/>
        <v>0</v>
      </c>
      <c r="AI1297" s="271">
        <v>27.85</v>
      </c>
      <c r="AJ1297" s="273">
        <v>165.92</v>
      </c>
      <c r="AK1297" s="273">
        <v>165.92</v>
      </c>
      <c r="AL1297" s="573">
        <v>0.9486</v>
      </c>
      <c r="AM1297" s="273">
        <v>21056</v>
      </c>
      <c r="AN1297" s="273">
        <f t="shared" si="265"/>
        <v>0</v>
      </c>
      <c r="AO1297" s="271">
        <v>18.579999999999998</v>
      </c>
      <c r="AP1297" s="273">
        <v>159.52000000000001</v>
      </c>
      <c r="AQ1297" s="273">
        <v>159.52000000000001</v>
      </c>
      <c r="AR1297" s="573">
        <v>0.97870000000000001</v>
      </c>
      <c r="AS1297" s="273">
        <v>51628</v>
      </c>
      <c r="AT1297" s="273">
        <f t="shared" si="266"/>
        <v>0</v>
      </c>
      <c r="AU1297" s="271">
        <v>44.44</v>
      </c>
      <c r="AV1297" s="273">
        <v>155.36000000000001</v>
      </c>
      <c r="AW1297" s="273">
        <v>155.36000000000001</v>
      </c>
      <c r="AX1297" s="573">
        <v>0.88949999999999996</v>
      </c>
      <c r="AY1297" s="273">
        <v>37827</v>
      </c>
      <c r="AZ1297" s="273">
        <f t="shared" si="267"/>
        <v>0</v>
      </c>
      <c r="BA1297" s="271">
        <v>38.020000000000003</v>
      </c>
      <c r="BB1297" s="273">
        <v>152.56</v>
      </c>
      <c r="BC1297" s="273">
        <v>152.56</v>
      </c>
      <c r="BD1297" s="573">
        <v>0.96120000000000005</v>
      </c>
      <c r="BE1297" s="273">
        <v>53405</v>
      </c>
      <c r="BF1297" s="273">
        <f t="shared" si="268"/>
        <v>0</v>
      </c>
      <c r="BG1297" s="271">
        <v>48.95</v>
      </c>
      <c r="BH1297" s="273">
        <v>150.4</v>
      </c>
      <c r="BI1297" s="273">
        <v>150.4</v>
      </c>
      <c r="BJ1297" s="573">
        <v>0.98280000000000001</v>
      </c>
      <c r="BK1297" s="273">
        <v>42898</v>
      </c>
      <c r="BL1297" s="273">
        <f t="shared" si="269"/>
        <v>0</v>
      </c>
      <c r="BM1297" s="271">
        <v>39.01</v>
      </c>
      <c r="BN1297" s="273">
        <v>155.12</v>
      </c>
      <c r="BO1297" s="273">
        <v>155.12</v>
      </c>
      <c r="BP1297" s="573">
        <v>0.97070000000000001</v>
      </c>
      <c r="BQ1297" s="273">
        <v>46223</v>
      </c>
      <c r="BR1297" s="273">
        <f t="shared" si="270"/>
        <v>0</v>
      </c>
      <c r="BS1297" s="271">
        <v>45.68</v>
      </c>
      <c r="BT1297" s="273">
        <v>146</v>
      </c>
      <c r="BU1297" s="273">
        <v>146</v>
      </c>
      <c r="BV1297" s="573">
        <v>0.98060000000000003</v>
      </c>
      <c r="BW1297" s="273">
        <v>34880</v>
      </c>
      <c r="BX1297" s="273">
        <f t="shared" si="271"/>
        <v>0</v>
      </c>
      <c r="BY1297" s="271">
        <v>32.74</v>
      </c>
      <c r="BZ1297" s="273">
        <f t="shared" si="272"/>
        <v>407063</v>
      </c>
    </row>
    <row r="1298" spans="1:78">
      <c r="A1298" s="272">
        <v>1293</v>
      </c>
      <c r="B1298" s="272" t="s">
        <v>3279</v>
      </c>
      <c r="C1298" s="272" t="s">
        <v>4283</v>
      </c>
      <c r="D1298" s="272" t="s">
        <v>397</v>
      </c>
      <c r="E1298" s="273">
        <v>180</v>
      </c>
      <c r="F1298" s="273">
        <v>0</v>
      </c>
      <c r="G1298" s="273">
        <v>0</v>
      </c>
      <c r="H1298" s="573">
        <v>0</v>
      </c>
      <c r="I1298" s="273">
        <v>0</v>
      </c>
      <c r="J1298" s="273">
        <f t="shared" si="260"/>
        <v>0</v>
      </c>
      <c r="K1298" s="271">
        <v>0</v>
      </c>
      <c r="L1298" s="273">
        <v>0</v>
      </c>
      <c r="M1298" s="273">
        <v>0</v>
      </c>
      <c r="N1298" s="573">
        <v>0</v>
      </c>
      <c r="O1298" s="273">
        <v>0</v>
      </c>
      <c r="P1298" s="273">
        <f t="shared" si="261"/>
        <v>0</v>
      </c>
      <c r="Q1298" s="271">
        <v>0</v>
      </c>
      <c r="R1298" s="273">
        <v>0</v>
      </c>
      <c r="S1298" s="273">
        <v>0</v>
      </c>
      <c r="T1298" s="573">
        <v>0</v>
      </c>
      <c r="U1298" s="273">
        <v>0</v>
      </c>
      <c r="V1298" s="273">
        <f t="shared" si="262"/>
        <v>0</v>
      </c>
      <c r="W1298" s="271">
        <v>0</v>
      </c>
      <c r="X1298" s="273">
        <v>0</v>
      </c>
      <c r="Y1298" s="273">
        <v>0</v>
      </c>
      <c r="Z1298" s="573">
        <v>0</v>
      </c>
      <c r="AA1298" s="273">
        <v>0</v>
      </c>
      <c r="AB1298" s="273">
        <f t="shared" si="263"/>
        <v>0</v>
      </c>
      <c r="AC1298" s="271">
        <v>0</v>
      </c>
      <c r="AD1298" s="273">
        <v>0</v>
      </c>
      <c r="AE1298" s="273">
        <v>0</v>
      </c>
      <c r="AF1298" s="573">
        <v>0</v>
      </c>
      <c r="AG1298" s="273">
        <v>0</v>
      </c>
      <c r="AH1298" s="273">
        <f t="shared" si="264"/>
        <v>0</v>
      </c>
      <c r="AI1298" s="271">
        <v>0</v>
      </c>
      <c r="AJ1298" s="273">
        <v>0</v>
      </c>
      <c r="AK1298" s="273">
        <v>0</v>
      </c>
      <c r="AL1298" s="573">
        <v>0</v>
      </c>
      <c r="AM1298" s="273">
        <v>0</v>
      </c>
      <c r="AN1298" s="273">
        <f t="shared" si="265"/>
        <v>0</v>
      </c>
      <c r="AO1298" s="271">
        <v>0</v>
      </c>
      <c r="AP1298" s="273">
        <v>0</v>
      </c>
      <c r="AQ1298" s="273">
        <v>0</v>
      </c>
      <c r="AR1298" s="573">
        <v>0</v>
      </c>
      <c r="AS1298" s="273">
        <v>0</v>
      </c>
      <c r="AT1298" s="273">
        <f t="shared" si="266"/>
        <v>0</v>
      </c>
      <c r="AU1298" s="271">
        <v>0</v>
      </c>
      <c r="AV1298" s="273">
        <v>0</v>
      </c>
      <c r="AW1298" s="273">
        <v>0</v>
      </c>
      <c r="AX1298" s="573">
        <v>0</v>
      </c>
      <c r="AY1298" s="273">
        <v>0</v>
      </c>
      <c r="AZ1298" s="273">
        <f t="shared" si="267"/>
        <v>0</v>
      </c>
      <c r="BA1298" s="271">
        <v>0</v>
      </c>
      <c r="BB1298" s="273">
        <v>0</v>
      </c>
      <c r="BC1298" s="273">
        <v>0</v>
      </c>
      <c r="BD1298" s="573">
        <v>0</v>
      </c>
      <c r="BE1298" s="273">
        <v>0</v>
      </c>
      <c r="BF1298" s="273">
        <f t="shared" si="268"/>
        <v>0</v>
      </c>
      <c r="BG1298" s="271">
        <v>0</v>
      </c>
      <c r="BH1298" s="273">
        <v>2.3199999999999998</v>
      </c>
      <c r="BI1298" s="273">
        <v>144</v>
      </c>
      <c r="BJ1298" s="573">
        <v>0.38850000000000001</v>
      </c>
      <c r="BK1298" s="273">
        <v>122</v>
      </c>
      <c r="BL1298" s="273">
        <f t="shared" si="269"/>
        <v>0</v>
      </c>
      <c r="BM1298" s="271">
        <v>40.28</v>
      </c>
      <c r="BN1298" s="273">
        <v>5.04</v>
      </c>
      <c r="BO1298" s="273">
        <v>144</v>
      </c>
      <c r="BP1298" s="573">
        <v>0.4708</v>
      </c>
      <c r="BQ1298" s="273">
        <v>516</v>
      </c>
      <c r="BR1298" s="273">
        <f t="shared" si="270"/>
        <v>0</v>
      </c>
      <c r="BS1298" s="271">
        <v>32.36</v>
      </c>
      <c r="BT1298" s="273">
        <v>6.8</v>
      </c>
      <c r="BU1298" s="273">
        <v>144</v>
      </c>
      <c r="BV1298" s="573">
        <v>0.91579999999999995</v>
      </c>
      <c r="BW1298" s="273">
        <v>1948</v>
      </c>
      <c r="BX1298" s="273">
        <f t="shared" si="271"/>
        <v>0</v>
      </c>
      <c r="BY1298" s="271">
        <v>42.04</v>
      </c>
      <c r="BZ1298" s="273">
        <f t="shared" si="272"/>
        <v>2586</v>
      </c>
    </row>
    <row r="1299" spans="1:78">
      <c r="A1299" s="272">
        <v>1294</v>
      </c>
      <c r="B1299" s="272" t="s">
        <v>3279</v>
      </c>
      <c r="C1299" s="272" t="s">
        <v>2983</v>
      </c>
      <c r="D1299" s="272" t="s">
        <v>394</v>
      </c>
      <c r="E1299" s="273">
        <v>184</v>
      </c>
      <c r="F1299" s="273">
        <v>128</v>
      </c>
      <c r="G1299" s="273">
        <v>147.19999999999999</v>
      </c>
      <c r="H1299" s="573">
        <v>0.97230000000000005</v>
      </c>
      <c r="I1299" s="273">
        <v>45134</v>
      </c>
      <c r="J1299" s="273">
        <f t="shared" si="260"/>
        <v>0</v>
      </c>
      <c r="K1299" s="271">
        <v>50.37</v>
      </c>
      <c r="L1299" s="273">
        <v>115.84</v>
      </c>
      <c r="M1299" s="273">
        <v>147.19999999999999</v>
      </c>
      <c r="N1299" s="573">
        <v>0.97060000000000002</v>
      </c>
      <c r="O1299" s="273">
        <v>12219</v>
      </c>
      <c r="P1299" s="273">
        <f t="shared" si="261"/>
        <v>0</v>
      </c>
      <c r="Q1299" s="271">
        <v>14.61</v>
      </c>
      <c r="R1299" s="273">
        <v>46</v>
      </c>
      <c r="S1299" s="273">
        <v>147.19999999999999</v>
      </c>
      <c r="T1299" s="573">
        <v>0.98370000000000002</v>
      </c>
      <c r="U1299" s="273">
        <v>908</v>
      </c>
      <c r="V1299" s="273">
        <f t="shared" si="262"/>
        <v>0</v>
      </c>
      <c r="W1299" s="271">
        <v>2.79</v>
      </c>
      <c r="X1299" s="273">
        <v>172.16</v>
      </c>
      <c r="Y1299" s="273">
        <v>172.16</v>
      </c>
      <c r="Z1299" s="573">
        <v>0.66849999999999998</v>
      </c>
      <c r="AA1299" s="273">
        <v>33520</v>
      </c>
      <c r="AB1299" s="273">
        <f t="shared" si="263"/>
        <v>0</v>
      </c>
      <c r="AC1299" s="271">
        <v>39.15</v>
      </c>
      <c r="AD1299" s="273">
        <v>181.04</v>
      </c>
      <c r="AE1299" s="273">
        <v>181.04</v>
      </c>
      <c r="AF1299" s="573">
        <v>0.91</v>
      </c>
      <c r="AG1299" s="273">
        <v>56233</v>
      </c>
      <c r="AH1299" s="273">
        <f t="shared" si="264"/>
        <v>0</v>
      </c>
      <c r="AI1299" s="271">
        <v>45.88</v>
      </c>
      <c r="AJ1299" s="273">
        <v>137.91999999999999</v>
      </c>
      <c r="AK1299" s="273">
        <v>147.19999999999999</v>
      </c>
      <c r="AL1299" s="573">
        <v>0.93759999999999999</v>
      </c>
      <c r="AM1299" s="273">
        <v>38719</v>
      </c>
      <c r="AN1299" s="273">
        <f t="shared" si="265"/>
        <v>0</v>
      </c>
      <c r="AO1299" s="271">
        <v>41.59</v>
      </c>
      <c r="AP1299" s="273">
        <v>125.6</v>
      </c>
      <c r="AQ1299" s="273">
        <v>147.19999999999999</v>
      </c>
      <c r="AR1299" s="573">
        <v>0.98129999999999995</v>
      </c>
      <c r="AS1299" s="273">
        <v>36212</v>
      </c>
      <c r="AT1299" s="273">
        <f t="shared" si="266"/>
        <v>0</v>
      </c>
      <c r="AU1299" s="271">
        <v>39.49</v>
      </c>
      <c r="AV1299" s="273">
        <v>160.80000000000001</v>
      </c>
      <c r="AW1299" s="273">
        <v>160.80000000000001</v>
      </c>
      <c r="AX1299" s="573">
        <v>0.96430000000000005</v>
      </c>
      <c r="AY1299" s="273">
        <v>47184</v>
      </c>
      <c r="AZ1299" s="273">
        <f t="shared" si="267"/>
        <v>0</v>
      </c>
      <c r="BA1299" s="271">
        <v>42.26</v>
      </c>
      <c r="BB1299" s="273">
        <v>128.80000000000001</v>
      </c>
      <c r="BC1299" s="273">
        <v>147.19999999999999</v>
      </c>
      <c r="BD1299" s="573">
        <v>0.98160000000000003</v>
      </c>
      <c r="BE1299" s="273">
        <v>59984</v>
      </c>
      <c r="BF1299" s="273">
        <f t="shared" si="268"/>
        <v>3546.1765720558287</v>
      </c>
      <c r="BG1299" s="271">
        <v>63.77</v>
      </c>
      <c r="BH1299" s="273">
        <v>128.80000000000001</v>
      </c>
      <c r="BI1299" s="273">
        <v>147.19999999999999</v>
      </c>
      <c r="BJ1299" s="573">
        <v>0.98519999999999996</v>
      </c>
      <c r="BK1299" s="273">
        <v>48762</v>
      </c>
      <c r="BL1299" s="273">
        <f t="shared" si="269"/>
        <v>0</v>
      </c>
      <c r="BM1299" s="271">
        <v>51.65</v>
      </c>
      <c r="BN1299" s="273">
        <v>120.8</v>
      </c>
      <c r="BO1299" s="273">
        <v>147.19999999999999</v>
      </c>
      <c r="BP1299" s="573">
        <v>0.99039999999999995</v>
      </c>
      <c r="BQ1299" s="273">
        <v>27593</v>
      </c>
      <c r="BR1299" s="273">
        <f t="shared" si="270"/>
        <v>0</v>
      </c>
      <c r="BS1299" s="271">
        <v>34.32</v>
      </c>
      <c r="BT1299" s="273">
        <v>124.8</v>
      </c>
      <c r="BU1299" s="273">
        <v>147.19999999999999</v>
      </c>
      <c r="BV1299" s="573">
        <v>0.9859</v>
      </c>
      <c r="BW1299" s="273">
        <v>55095</v>
      </c>
      <c r="BX1299" s="273">
        <f t="shared" si="271"/>
        <v>164.79062811565279</v>
      </c>
      <c r="BY1299" s="271">
        <v>60.18</v>
      </c>
      <c r="BZ1299" s="273">
        <f t="shared" si="272"/>
        <v>461563</v>
      </c>
    </row>
    <row r="1300" spans="1:78">
      <c r="A1300" s="272">
        <v>1295</v>
      </c>
      <c r="B1300" s="272" t="s">
        <v>3279</v>
      </c>
      <c r="C1300" s="272" t="s">
        <v>3100</v>
      </c>
      <c r="D1300" s="272" t="s">
        <v>394</v>
      </c>
      <c r="E1300" s="273">
        <v>188.88888888888889</v>
      </c>
      <c r="F1300" s="273">
        <v>134.80000000000001</v>
      </c>
      <c r="G1300" s="273">
        <v>151.11099999999999</v>
      </c>
      <c r="H1300" s="573">
        <v>0.78659999999999997</v>
      </c>
      <c r="I1300" s="273">
        <v>25128</v>
      </c>
      <c r="J1300" s="273">
        <f t="shared" si="260"/>
        <v>0</v>
      </c>
      <c r="K1300" s="271">
        <v>32.909999999999997</v>
      </c>
      <c r="L1300" s="273">
        <v>124.08</v>
      </c>
      <c r="M1300" s="273">
        <v>151.11099999999999</v>
      </c>
      <c r="N1300" s="573">
        <v>0.78769999999999996</v>
      </c>
      <c r="O1300" s="273">
        <v>24388</v>
      </c>
      <c r="P1300" s="273">
        <f t="shared" si="261"/>
        <v>0</v>
      </c>
      <c r="Q1300" s="271">
        <v>33.54</v>
      </c>
      <c r="R1300" s="273">
        <v>147.91999999999999</v>
      </c>
      <c r="S1300" s="273">
        <v>151.11099999999999</v>
      </c>
      <c r="T1300" s="573">
        <v>0.77310000000000001</v>
      </c>
      <c r="U1300" s="273">
        <v>19042</v>
      </c>
      <c r="V1300" s="273">
        <f t="shared" si="262"/>
        <v>0</v>
      </c>
      <c r="W1300" s="271">
        <v>23.13</v>
      </c>
      <c r="X1300" s="273">
        <v>141.19999999999999</v>
      </c>
      <c r="Y1300" s="273">
        <v>151.11099999999999</v>
      </c>
      <c r="Z1300" s="573">
        <v>0.78310000000000002</v>
      </c>
      <c r="AA1300" s="273">
        <v>33073</v>
      </c>
      <c r="AB1300" s="273">
        <f t="shared" si="263"/>
        <v>0</v>
      </c>
      <c r="AC1300" s="271">
        <v>40.200000000000003</v>
      </c>
      <c r="AD1300" s="273">
        <v>142</v>
      </c>
      <c r="AE1300" s="273">
        <v>151.11099999999999</v>
      </c>
      <c r="AF1300" s="573">
        <v>0.81640000000000001</v>
      </c>
      <c r="AG1300" s="273">
        <v>40817</v>
      </c>
      <c r="AH1300" s="273">
        <f t="shared" si="264"/>
        <v>0</v>
      </c>
      <c r="AI1300" s="271">
        <v>47.32</v>
      </c>
      <c r="AJ1300" s="273">
        <v>115.2</v>
      </c>
      <c r="AK1300" s="273">
        <v>151.11099999999999</v>
      </c>
      <c r="AL1300" s="573">
        <v>0.96150000000000002</v>
      </c>
      <c r="AM1300" s="273">
        <v>30949</v>
      </c>
      <c r="AN1300" s="273">
        <f t="shared" si="265"/>
        <v>0</v>
      </c>
      <c r="AO1300" s="271">
        <v>38.81</v>
      </c>
      <c r="AP1300" s="273">
        <v>115.04</v>
      </c>
      <c r="AQ1300" s="273">
        <v>151.11099999999999</v>
      </c>
      <c r="AR1300" s="573">
        <v>0.96199999999999997</v>
      </c>
      <c r="AS1300" s="273">
        <v>30560</v>
      </c>
      <c r="AT1300" s="273">
        <f t="shared" si="266"/>
        <v>0</v>
      </c>
      <c r="AU1300" s="271">
        <v>37.11</v>
      </c>
      <c r="AV1300" s="273">
        <v>115.44</v>
      </c>
      <c r="AW1300" s="273">
        <v>151.11099999999999</v>
      </c>
      <c r="AX1300" s="573">
        <v>0.95630000000000004</v>
      </c>
      <c r="AY1300" s="273">
        <v>36777</v>
      </c>
      <c r="AZ1300" s="273">
        <f t="shared" si="267"/>
        <v>0</v>
      </c>
      <c r="BA1300" s="271">
        <v>46.27</v>
      </c>
      <c r="BB1300" s="273">
        <v>112.08</v>
      </c>
      <c r="BC1300" s="273">
        <v>151.11099999999999</v>
      </c>
      <c r="BD1300" s="573">
        <v>0.95669999999999999</v>
      </c>
      <c r="BE1300" s="273">
        <v>15496</v>
      </c>
      <c r="BF1300" s="273">
        <f t="shared" si="268"/>
        <v>0</v>
      </c>
      <c r="BG1300" s="271">
        <v>19.420000000000002</v>
      </c>
      <c r="BH1300" s="273">
        <v>109.36</v>
      </c>
      <c r="BI1300" s="273">
        <v>151.11099999999999</v>
      </c>
      <c r="BJ1300" s="573">
        <v>0.95489999999999997</v>
      </c>
      <c r="BK1300" s="273">
        <v>33325</v>
      </c>
      <c r="BL1300" s="273">
        <f t="shared" si="269"/>
        <v>0</v>
      </c>
      <c r="BM1300" s="271">
        <v>42.89</v>
      </c>
      <c r="BN1300" s="273">
        <v>98.64</v>
      </c>
      <c r="BO1300" s="273">
        <v>151.11099999999999</v>
      </c>
      <c r="BP1300" s="573">
        <v>0.95379999999999998</v>
      </c>
      <c r="BQ1300" s="273">
        <v>34095</v>
      </c>
      <c r="BR1300" s="273">
        <f t="shared" si="270"/>
        <v>0</v>
      </c>
      <c r="BS1300" s="271">
        <v>53.93</v>
      </c>
      <c r="BT1300" s="273">
        <v>104.4</v>
      </c>
      <c r="BU1300" s="273">
        <v>151.11099999999999</v>
      </c>
      <c r="BV1300" s="573">
        <v>0.95940000000000003</v>
      </c>
      <c r="BW1300" s="273">
        <v>25881</v>
      </c>
      <c r="BX1300" s="273">
        <f t="shared" si="271"/>
        <v>0</v>
      </c>
      <c r="BY1300" s="271">
        <v>34.729999999999997</v>
      </c>
      <c r="BZ1300" s="273">
        <f t="shared" si="272"/>
        <v>349531</v>
      </c>
    </row>
    <row r="1301" spans="1:78">
      <c r="A1301" s="272">
        <v>1296</v>
      </c>
      <c r="B1301" s="272" t="s">
        <v>3279</v>
      </c>
      <c r="C1301" s="272" t="s">
        <v>3021</v>
      </c>
      <c r="D1301" s="272" t="s">
        <v>394</v>
      </c>
      <c r="E1301" s="273">
        <v>189</v>
      </c>
      <c r="F1301" s="273">
        <v>144</v>
      </c>
      <c r="G1301" s="273">
        <v>151.19999999999999</v>
      </c>
      <c r="H1301" s="573">
        <v>1</v>
      </c>
      <c r="I1301" s="273">
        <v>40660</v>
      </c>
      <c r="J1301" s="273">
        <f t="shared" si="260"/>
        <v>0</v>
      </c>
      <c r="K1301" s="271">
        <v>39.22</v>
      </c>
      <c r="L1301" s="273">
        <v>137.6</v>
      </c>
      <c r="M1301" s="273">
        <v>151.19999999999999</v>
      </c>
      <c r="N1301" s="573">
        <v>1</v>
      </c>
      <c r="O1301" s="273">
        <v>18816</v>
      </c>
      <c r="P1301" s="273">
        <f t="shared" si="261"/>
        <v>0</v>
      </c>
      <c r="Q1301" s="271">
        <v>18.38</v>
      </c>
      <c r="R1301" s="273">
        <v>139.04</v>
      </c>
      <c r="S1301" s="273">
        <v>151.19999999999999</v>
      </c>
      <c r="T1301" s="573">
        <v>1</v>
      </c>
      <c r="U1301" s="273">
        <v>9794</v>
      </c>
      <c r="V1301" s="273">
        <f t="shared" si="262"/>
        <v>0</v>
      </c>
      <c r="W1301" s="271">
        <v>9.7799999999999994</v>
      </c>
      <c r="X1301" s="273">
        <v>159.04</v>
      </c>
      <c r="Y1301" s="273">
        <v>159.04</v>
      </c>
      <c r="Z1301" s="573">
        <v>0.99990000000000001</v>
      </c>
      <c r="AA1301" s="273">
        <v>34232</v>
      </c>
      <c r="AB1301" s="273">
        <f t="shared" si="263"/>
        <v>0</v>
      </c>
      <c r="AC1301" s="271">
        <v>28.93</v>
      </c>
      <c r="AD1301" s="273">
        <v>155.36000000000001</v>
      </c>
      <c r="AE1301" s="273">
        <v>155.36000000000001</v>
      </c>
      <c r="AF1301" s="573">
        <v>1</v>
      </c>
      <c r="AG1301" s="273">
        <v>26060</v>
      </c>
      <c r="AH1301" s="273">
        <f t="shared" si="264"/>
        <v>0</v>
      </c>
      <c r="AI1301" s="271">
        <v>22.55</v>
      </c>
      <c r="AJ1301" s="273">
        <v>153.76</v>
      </c>
      <c r="AK1301" s="273">
        <v>153.76</v>
      </c>
      <c r="AL1301" s="573">
        <v>0.99990000000000001</v>
      </c>
      <c r="AM1301" s="273">
        <v>39136</v>
      </c>
      <c r="AN1301" s="273">
        <f t="shared" si="265"/>
        <v>0</v>
      </c>
      <c r="AO1301" s="271">
        <v>35.35</v>
      </c>
      <c r="AP1301" s="273">
        <v>174.4</v>
      </c>
      <c r="AQ1301" s="273">
        <v>174.4</v>
      </c>
      <c r="AR1301" s="573">
        <v>1</v>
      </c>
      <c r="AS1301" s="273">
        <v>34164</v>
      </c>
      <c r="AT1301" s="273">
        <f t="shared" si="266"/>
        <v>0</v>
      </c>
      <c r="AU1301" s="271">
        <v>26.33</v>
      </c>
      <c r="AV1301" s="273">
        <v>171.36</v>
      </c>
      <c r="AW1301" s="273">
        <v>171.36</v>
      </c>
      <c r="AX1301" s="573">
        <v>1</v>
      </c>
      <c r="AY1301" s="273">
        <v>35352</v>
      </c>
      <c r="AZ1301" s="273">
        <f t="shared" si="267"/>
        <v>0</v>
      </c>
      <c r="BA1301" s="271">
        <v>28.65</v>
      </c>
      <c r="BB1301" s="273">
        <v>173.28</v>
      </c>
      <c r="BC1301" s="273">
        <v>173.28</v>
      </c>
      <c r="BD1301" s="573">
        <v>0.99990000000000001</v>
      </c>
      <c r="BE1301" s="273">
        <v>40316</v>
      </c>
      <c r="BF1301" s="273">
        <f t="shared" si="268"/>
        <v>0</v>
      </c>
      <c r="BG1301" s="271">
        <v>31.27</v>
      </c>
      <c r="BH1301" s="273">
        <v>172</v>
      </c>
      <c r="BI1301" s="273">
        <v>172</v>
      </c>
      <c r="BJ1301" s="573">
        <v>1</v>
      </c>
      <c r="BK1301" s="273">
        <v>30170</v>
      </c>
      <c r="BL1301" s="273">
        <f t="shared" si="269"/>
        <v>0</v>
      </c>
      <c r="BM1301" s="271">
        <v>23.57</v>
      </c>
      <c r="BN1301" s="273">
        <v>169.92</v>
      </c>
      <c r="BO1301" s="273">
        <v>169.92</v>
      </c>
      <c r="BP1301" s="573">
        <v>1</v>
      </c>
      <c r="BQ1301" s="273">
        <v>44126</v>
      </c>
      <c r="BR1301" s="273">
        <f t="shared" si="270"/>
        <v>0</v>
      </c>
      <c r="BS1301" s="271">
        <v>38.64</v>
      </c>
      <c r="BT1301" s="273">
        <v>152</v>
      </c>
      <c r="BU1301" s="273">
        <v>152</v>
      </c>
      <c r="BV1301" s="573">
        <v>1</v>
      </c>
      <c r="BW1301" s="273">
        <v>20938</v>
      </c>
      <c r="BX1301" s="273">
        <f t="shared" si="271"/>
        <v>0</v>
      </c>
      <c r="BY1301" s="271">
        <v>18.510000000000002</v>
      </c>
      <c r="BZ1301" s="273">
        <f t="shared" si="272"/>
        <v>373764</v>
      </c>
    </row>
    <row r="1302" spans="1:78">
      <c r="A1302" s="272">
        <v>1297</v>
      </c>
      <c r="B1302" s="272" t="s">
        <v>3279</v>
      </c>
      <c r="C1302" s="272" t="s">
        <v>3039</v>
      </c>
      <c r="D1302" s="272" t="s">
        <v>394</v>
      </c>
      <c r="E1302" s="273">
        <v>190</v>
      </c>
      <c r="F1302" s="273">
        <v>150.08000000000001</v>
      </c>
      <c r="G1302" s="273">
        <v>152</v>
      </c>
      <c r="H1302" s="573">
        <v>0.99450000000000005</v>
      </c>
      <c r="I1302" s="273">
        <v>29102</v>
      </c>
      <c r="J1302" s="273">
        <f t="shared" si="260"/>
        <v>0</v>
      </c>
      <c r="K1302" s="271">
        <v>27.08</v>
      </c>
      <c r="L1302" s="273">
        <v>134.88</v>
      </c>
      <c r="M1302" s="273">
        <v>152</v>
      </c>
      <c r="N1302" s="573">
        <v>0.99570000000000003</v>
      </c>
      <c r="O1302" s="273">
        <v>20232</v>
      </c>
      <c r="P1302" s="273">
        <f t="shared" si="261"/>
        <v>0</v>
      </c>
      <c r="Q1302" s="271">
        <v>20.25</v>
      </c>
      <c r="R1302" s="273">
        <v>81.599999999999994</v>
      </c>
      <c r="S1302" s="273">
        <v>152</v>
      </c>
      <c r="T1302" s="573">
        <v>1</v>
      </c>
      <c r="U1302" s="273">
        <v>4504</v>
      </c>
      <c r="V1302" s="273">
        <f t="shared" si="262"/>
        <v>0</v>
      </c>
      <c r="W1302" s="271">
        <v>7.67</v>
      </c>
      <c r="X1302" s="273">
        <v>146.56</v>
      </c>
      <c r="Y1302" s="273">
        <v>152</v>
      </c>
      <c r="Z1302" s="573">
        <v>0.99170000000000003</v>
      </c>
      <c r="AA1302" s="273">
        <v>29794</v>
      </c>
      <c r="AB1302" s="273">
        <f t="shared" si="263"/>
        <v>0</v>
      </c>
      <c r="AC1302" s="271">
        <v>27.55</v>
      </c>
      <c r="AD1302" s="273">
        <v>138.08000000000001</v>
      </c>
      <c r="AE1302" s="273">
        <v>152</v>
      </c>
      <c r="AF1302" s="573">
        <v>0.98280000000000001</v>
      </c>
      <c r="AG1302" s="273">
        <v>26656</v>
      </c>
      <c r="AH1302" s="273">
        <f t="shared" si="264"/>
        <v>0</v>
      </c>
      <c r="AI1302" s="271">
        <v>26.4</v>
      </c>
      <c r="AJ1302" s="273">
        <v>148.16</v>
      </c>
      <c r="AK1302" s="273">
        <v>152</v>
      </c>
      <c r="AL1302" s="573">
        <v>0.98640000000000005</v>
      </c>
      <c r="AM1302" s="273">
        <v>44384</v>
      </c>
      <c r="AN1302" s="273">
        <f t="shared" si="265"/>
        <v>0</v>
      </c>
      <c r="AO1302" s="271">
        <v>42.18</v>
      </c>
      <c r="AP1302" s="273">
        <v>144.32</v>
      </c>
      <c r="AQ1302" s="273">
        <v>152</v>
      </c>
      <c r="AR1302" s="573">
        <v>0.9889</v>
      </c>
      <c r="AS1302" s="273">
        <v>47828</v>
      </c>
      <c r="AT1302" s="273">
        <f t="shared" si="266"/>
        <v>0</v>
      </c>
      <c r="AU1302" s="271">
        <v>45.04</v>
      </c>
      <c r="AV1302" s="273">
        <v>134.24</v>
      </c>
      <c r="AW1302" s="273">
        <v>152</v>
      </c>
      <c r="AX1302" s="573">
        <v>0.99270000000000003</v>
      </c>
      <c r="AY1302" s="273">
        <v>30912</v>
      </c>
      <c r="AZ1302" s="273">
        <f t="shared" si="267"/>
        <v>0</v>
      </c>
      <c r="BA1302" s="271">
        <v>32.22</v>
      </c>
      <c r="BB1302" s="273">
        <v>141.76</v>
      </c>
      <c r="BC1302" s="273">
        <v>152</v>
      </c>
      <c r="BD1302" s="573">
        <v>0.99390000000000001</v>
      </c>
      <c r="BE1302" s="273">
        <v>34190</v>
      </c>
      <c r="BF1302" s="273">
        <f t="shared" si="268"/>
        <v>0</v>
      </c>
      <c r="BG1302" s="271">
        <v>32.61</v>
      </c>
      <c r="BH1302" s="273">
        <v>139.19999999999999</v>
      </c>
      <c r="BI1302" s="273">
        <v>152</v>
      </c>
      <c r="BJ1302" s="573">
        <v>0.99860000000000004</v>
      </c>
      <c r="BK1302" s="273">
        <v>40178</v>
      </c>
      <c r="BL1302" s="273">
        <f t="shared" si="269"/>
        <v>0</v>
      </c>
      <c r="BM1302" s="271">
        <v>38.85</v>
      </c>
      <c r="BN1302" s="273">
        <v>138.08000000000001</v>
      </c>
      <c r="BO1302" s="273">
        <v>152</v>
      </c>
      <c r="BP1302" s="573">
        <v>0.99939999999999996</v>
      </c>
      <c r="BQ1302" s="273">
        <v>41428</v>
      </c>
      <c r="BR1302" s="273">
        <f t="shared" si="270"/>
        <v>0</v>
      </c>
      <c r="BS1302" s="271">
        <v>44.67</v>
      </c>
      <c r="BT1302" s="273">
        <v>189.92</v>
      </c>
      <c r="BU1302" s="273">
        <v>189.92</v>
      </c>
      <c r="BV1302" s="573">
        <v>0.98329999999999995</v>
      </c>
      <c r="BW1302" s="273">
        <v>34224</v>
      </c>
      <c r="BX1302" s="273">
        <f t="shared" si="271"/>
        <v>0</v>
      </c>
      <c r="BY1302" s="271">
        <v>24.63</v>
      </c>
      <c r="BZ1302" s="273">
        <f t="shared" si="272"/>
        <v>383432</v>
      </c>
    </row>
    <row r="1303" spans="1:78">
      <c r="A1303" s="272">
        <v>1298</v>
      </c>
      <c r="B1303" s="272" t="s">
        <v>3279</v>
      </c>
      <c r="C1303" s="272" t="s">
        <v>3511</v>
      </c>
      <c r="D1303" s="272" t="s">
        <v>394</v>
      </c>
      <c r="E1303" s="273">
        <v>190</v>
      </c>
      <c r="F1303" s="273">
        <v>205.2</v>
      </c>
      <c r="G1303" s="273">
        <v>205.2</v>
      </c>
      <c r="H1303" s="573">
        <v>0.98980000000000001</v>
      </c>
      <c r="I1303" s="273">
        <v>37957</v>
      </c>
      <c r="J1303" s="273">
        <f t="shared" si="260"/>
        <v>0</v>
      </c>
      <c r="K1303" s="271">
        <v>25.96</v>
      </c>
      <c r="L1303" s="273">
        <v>198.72</v>
      </c>
      <c r="M1303" s="273">
        <v>198.72</v>
      </c>
      <c r="N1303" s="573">
        <v>0.98670000000000002</v>
      </c>
      <c r="O1303" s="273">
        <v>16843</v>
      </c>
      <c r="P1303" s="273">
        <f t="shared" si="261"/>
        <v>0</v>
      </c>
      <c r="Q1303" s="271">
        <v>11.54</v>
      </c>
      <c r="R1303" s="273">
        <v>54.64</v>
      </c>
      <c r="S1303" s="273">
        <v>112</v>
      </c>
      <c r="T1303" s="573">
        <v>1.0001</v>
      </c>
      <c r="U1303" s="273">
        <v>6986</v>
      </c>
      <c r="V1303" s="273">
        <f t="shared" si="262"/>
        <v>0</v>
      </c>
      <c r="W1303" s="271">
        <v>17.760000000000002</v>
      </c>
      <c r="X1303" s="273">
        <v>168.8</v>
      </c>
      <c r="Y1303" s="273">
        <v>168.8</v>
      </c>
      <c r="Z1303" s="573">
        <v>0.997</v>
      </c>
      <c r="AA1303" s="273">
        <v>33450</v>
      </c>
      <c r="AB1303" s="273">
        <f t="shared" si="263"/>
        <v>0</v>
      </c>
      <c r="AC1303" s="271">
        <v>26.71</v>
      </c>
      <c r="AD1303" s="273">
        <v>155.91999999999999</v>
      </c>
      <c r="AE1303" s="273">
        <v>155.91999999999999</v>
      </c>
      <c r="AF1303" s="573">
        <v>0.99839999999999995</v>
      </c>
      <c r="AG1303" s="273">
        <v>31105</v>
      </c>
      <c r="AH1303" s="273">
        <f t="shared" si="264"/>
        <v>0</v>
      </c>
      <c r="AI1303" s="271">
        <v>26.85</v>
      </c>
      <c r="AJ1303" s="273">
        <v>188.24</v>
      </c>
      <c r="AK1303" s="273">
        <v>188.24</v>
      </c>
      <c r="AL1303" s="573">
        <v>0.98980000000000001</v>
      </c>
      <c r="AM1303" s="273">
        <v>44321</v>
      </c>
      <c r="AN1303" s="273">
        <f t="shared" si="265"/>
        <v>0</v>
      </c>
      <c r="AO1303" s="271">
        <v>33.04</v>
      </c>
      <c r="AP1303" s="273">
        <v>211.28</v>
      </c>
      <c r="AQ1303" s="273">
        <v>211.28</v>
      </c>
      <c r="AR1303" s="573">
        <v>0.98499999999999999</v>
      </c>
      <c r="AS1303" s="273">
        <v>32175</v>
      </c>
      <c r="AT1303" s="273">
        <f t="shared" si="266"/>
        <v>0</v>
      </c>
      <c r="AU1303" s="271">
        <v>20.78</v>
      </c>
      <c r="AV1303" s="273">
        <v>192.4</v>
      </c>
      <c r="AW1303" s="273">
        <v>192.4</v>
      </c>
      <c r="AX1303" s="573">
        <v>0.99439999999999995</v>
      </c>
      <c r="AY1303" s="273">
        <v>23434</v>
      </c>
      <c r="AZ1303" s="273">
        <f t="shared" si="267"/>
        <v>0</v>
      </c>
      <c r="BA1303" s="271">
        <v>17.010000000000002</v>
      </c>
      <c r="BB1303" s="273">
        <v>186.8</v>
      </c>
      <c r="BC1303" s="273">
        <v>186.8</v>
      </c>
      <c r="BD1303" s="573">
        <v>0.99880000000000002</v>
      </c>
      <c r="BE1303" s="273">
        <v>39056</v>
      </c>
      <c r="BF1303" s="273">
        <f t="shared" si="268"/>
        <v>0</v>
      </c>
      <c r="BG1303" s="271">
        <v>28.13</v>
      </c>
      <c r="BH1303" s="273">
        <v>168</v>
      </c>
      <c r="BI1303" s="273">
        <v>168</v>
      </c>
      <c r="BJ1303" s="573">
        <v>0.99529999999999996</v>
      </c>
      <c r="BK1303" s="273">
        <v>37315</v>
      </c>
      <c r="BL1303" s="273">
        <f t="shared" si="269"/>
        <v>0</v>
      </c>
      <c r="BM1303" s="271">
        <v>29.99</v>
      </c>
      <c r="BN1303" s="273">
        <v>167.28</v>
      </c>
      <c r="BO1303" s="273">
        <v>167.28</v>
      </c>
      <c r="BP1303" s="573">
        <v>0.99170000000000003</v>
      </c>
      <c r="BQ1303" s="273">
        <v>30521</v>
      </c>
      <c r="BR1303" s="273">
        <f t="shared" si="270"/>
        <v>0</v>
      </c>
      <c r="BS1303" s="271">
        <v>27.38</v>
      </c>
      <c r="BT1303" s="273">
        <v>172.72</v>
      </c>
      <c r="BU1303" s="273">
        <v>172.72</v>
      </c>
      <c r="BV1303" s="573">
        <v>0.98760000000000003</v>
      </c>
      <c r="BW1303" s="273">
        <v>37527</v>
      </c>
      <c r="BX1303" s="273">
        <f t="shared" si="271"/>
        <v>0</v>
      </c>
      <c r="BY1303" s="271">
        <v>29.57</v>
      </c>
      <c r="BZ1303" s="273">
        <f t="shared" si="272"/>
        <v>370690</v>
      </c>
    </row>
    <row r="1304" spans="1:78">
      <c r="A1304" s="272">
        <v>1299</v>
      </c>
      <c r="B1304" s="272" t="s">
        <v>3279</v>
      </c>
      <c r="C1304" s="272" t="s">
        <v>3023</v>
      </c>
      <c r="D1304" s="272" t="s">
        <v>394</v>
      </c>
      <c r="E1304" s="273">
        <v>192</v>
      </c>
      <c r="F1304" s="273">
        <v>145.52000000000001</v>
      </c>
      <c r="G1304" s="273">
        <v>153.6</v>
      </c>
      <c r="H1304" s="573">
        <v>0.98529999999999995</v>
      </c>
      <c r="I1304" s="273">
        <v>19596</v>
      </c>
      <c r="J1304" s="273">
        <f t="shared" si="260"/>
        <v>0</v>
      </c>
      <c r="K1304" s="271">
        <v>18.98</v>
      </c>
      <c r="L1304" s="273">
        <v>127.6</v>
      </c>
      <c r="M1304" s="273">
        <v>153.6</v>
      </c>
      <c r="N1304" s="573">
        <v>0.99170000000000003</v>
      </c>
      <c r="O1304" s="273">
        <v>18182</v>
      </c>
      <c r="P1304" s="273">
        <f t="shared" si="261"/>
        <v>0</v>
      </c>
      <c r="Q1304" s="271">
        <v>19.309999999999999</v>
      </c>
      <c r="R1304" s="273">
        <v>135.91999999999999</v>
      </c>
      <c r="S1304" s="273">
        <v>153.6</v>
      </c>
      <c r="T1304" s="573">
        <v>0.99060000000000004</v>
      </c>
      <c r="U1304" s="273">
        <v>12032</v>
      </c>
      <c r="V1304" s="273">
        <f t="shared" si="262"/>
        <v>0</v>
      </c>
      <c r="W1304" s="271">
        <v>12.41</v>
      </c>
      <c r="X1304" s="273">
        <v>159.04</v>
      </c>
      <c r="Y1304" s="273">
        <v>159.04</v>
      </c>
      <c r="Z1304" s="573">
        <v>0.99719999999999998</v>
      </c>
      <c r="AA1304" s="273">
        <v>18903</v>
      </c>
      <c r="AB1304" s="273">
        <f t="shared" si="263"/>
        <v>0</v>
      </c>
      <c r="AC1304" s="271">
        <v>16.02</v>
      </c>
      <c r="AD1304" s="273">
        <v>167.52</v>
      </c>
      <c r="AE1304" s="273">
        <v>167.52</v>
      </c>
      <c r="AF1304" s="573">
        <v>0.99480000000000002</v>
      </c>
      <c r="AG1304" s="273">
        <v>34255</v>
      </c>
      <c r="AH1304" s="273">
        <f t="shared" si="264"/>
        <v>0</v>
      </c>
      <c r="AI1304" s="271">
        <v>27.63</v>
      </c>
      <c r="AJ1304" s="273">
        <v>143.52000000000001</v>
      </c>
      <c r="AK1304" s="273">
        <v>153.6</v>
      </c>
      <c r="AL1304" s="573">
        <v>0.9879</v>
      </c>
      <c r="AM1304" s="273">
        <v>32178</v>
      </c>
      <c r="AN1304" s="273">
        <f t="shared" si="265"/>
        <v>0</v>
      </c>
      <c r="AO1304" s="271">
        <v>31.52</v>
      </c>
      <c r="AP1304" s="273">
        <v>144</v>
      </c>
      <c r="AQ1304" s="273">
        <v>153.6</v>
      </c>
      <c r="AR1304" s="573">
        <v>0.98670000000000002</v>
      </c>
      <c r="AS1304" s="273">
        <v>31441</v>
      </c>
      <c r="AT1304" s="273">
        <f t="shared" si="266"/>
        <v>0</v>
      </c>
      <c r="AU1304" s="271">
        <v>29.74</v>
      </c>
      <c r="AV1304" s="273">
        <v>148.96</v>
      </c>
      <c r="AW1304" s="273">
        <v>153.6</v>
      </c>
      <c r="AX1304" s="573">
        <v>0.99339999999999995</v>
      </c>
      <c r="AY1304" s="273">
        <v>32098</v>
      </c>
      <c r="AZ1304" s="273">
        <f t="shared" si="267"/>
        <v>0</v>
      </c>
      <c r="BA1304" s="271">
        <v>30.13</v>
      </c>
      <c r="BB1304" s="273">
        <v>142.63999999999999</v>
      </c>
      <c r="BC1304" s="273">
        <v>153.6</v>
      </c>
      <c r="BD1304" s="573">
        <v>0.99139999999999995</v>
      </c>
      <c r="BE1304" s="273">
        <v>42608</v>
      </c>
      <c r="BF1304" s="273">
        <f t="shared" si="268"/>
        <v>0</v>
      </c>
      <c r="BG1304" s="271">
        <v>40.49</v>
      </c>
      <c r="BH1304" s="273">
        <v>173.68</v>
      </c>
      <c r="BI1304" s="273">
        <v>173.68</v>
      </c>
      <c r="BJ1304" s="573">
        <v>0.97809999999999997</v>
      </c>
      <c r="BK1304" s="273">
        <v>48223</v>
      </c>
      <c r="BL1304" s="273">
        <f t="shared" si="269"/>
        <v>0</v>
      </c>
      <c r="BM1304" s="271">
        <v>38.15</v>
      </c>
      <c r="BN1304" s="273">
        <v>160.72</v>
      </c>
      <c r="BO1304" s="273">
        <v>160.72</v>
      </c>
      <c r="BP1304" s="573">
        <v>0.97350000000000003</v>
      </c>
      <c r="BQ1304" s="273">
        <v>47278</v>
      </c>
      <c r="BR1304" s="273">
        <f t="shared" si="270"/>
        <v>0</v>
      </c>
      <c r="BS1304" s="271">
        <v>44.96</v>
      </c>
      <c r="BT1304" s="273">
        <v>156.24</v>
      </c>
      <c r="BU1304" s="273">
        <v>156.24</v>
      </c>
      <c r="BV1304" s="573">
        <v>0.98599999999999999</v>
      </c>
      <c r="BW1304" s="273">
        <v>33396</v>
      </c>
      <c r="BX1304" s="273">
        <f t="shared" si="271"/>
        <v>0</v>
      </c>
      <c r="BY1304" s="271">
        <v>29.14</v>
      </c>
      <c r="BZ1304" s="273">
        <f t="shared" si="272"/>
        <v>370190</v>
      </c>
    </row>
    <row r="1305" spans="1:78">
      <c r="A1305" s="272">
        <v>1300</v>
      </c>
      <c r="B1305" s="272" t="s">
        <v>3279</v>
      </c>
      <c r="C1305" s="272" t="s">
        <v>3001</v>
      </c>
      <c r="D1305" s="272" t="s">
        <v>394</v>
      </c>
      <c r="E1305" s="273">
        <v>200</v>
      </c>
      <c r="F1305" s="273">
        <v>202.4</v>
      </c>
      <c r="G1305" s="273">
        <v>202.4</v>
      </c>
      <c r="H1305" s="573">
        <v>0.94410000000000005</v>
      </c>
      <c r="I1305" s="273">
        <v>43575</v>
      </c>
      <c r="J1305" s="273">
        <f t="shared" si="260"/>
        <v>0</v>
      </c>
      <c r="K1305" s="271">
        <v>31.67</v>
      </c>
      <c r="L1305" s="273">
        <v>187.92</v>
      </c>
      <c r="M1305" s="273">
        <v>187.92</v>
      </c>
      <c r="N1305" s="573">
        <v>0.94350000000000001</v>
      </c>
      <c r="O1305" s="273">
        <v>30077</v>
      </c>
      <c r="P1305" s="273">
        <f t="shared" si="261"/>
        <v>0</v>
      </c>
      <c r="Q1305" s="271">
        <v>22.8</v>
      </c>
      <c r="R1305" s="273">
        <v>126.79608</v>
      </c>
      <c r="S1305" s="273">
        <v>160</v>
      </c>
      <c r="T1305" s="573">
        <v>0.99939999999999996</v>
      </c>
      <c r="U1305" s="273">
        <v>5203</v>
      </c>
      <c r="V1305" s="273">
        <f t="shared" si="262"/>
        <v>0</v>
      </c>
      <c r="W1305" s="271">
        <v>5.71</v>
      </c>
      <c r="X1305" s="273">
        <v>177.92</v>
      </c>
      <c r="Y1305" s="273">
        <v>177.92</v>
      </c>
      <c r="Z1305" s="573">
        <v>0.95209999999999995</v>
      </c>
      <c r="AA1305" s="273">
        <v>31867</v>
      </c>
      <c r="AB1305" s="273">
        <f t="shared" si="263"/>
        <v>0</v>
      </c>
      <c r="AC1305" s="271">
        <v>25.28</v>
      </c>
      <c r="AD1305" s="273">
        <v>155.04</v>
      </c>
      <c r="AE1305" s="273">
        <v>160</v>
      </c>
      <c r="AF1305" s="573">
        <v>0.99019999999999997</v>
      </c>
      <c r="AG1305" s="273">
        <v>31619</v>
      </c>
      <c r="AH1305" s="273">
        <f t="shared" si="264"/>
        <v>0</v>
      </c>
      <c r="AI1305" s="271">
        <v>27.68</v>
      </c>
      <c r="AJ1305" s="273">
        <v>168</v>
      </c>
      <c r="AK1305" s="273">
        <v>168</v>
      </c>
      <c r="AL1305" s="573">
        <v>0.9919</v>
      </c>
      <c r="AM1305" s="273">
        <v>7728</v>
      </c>
      <c r="AN1305" s="273">
        <f t="shared" si="265"/>
        <v>0</v>
      </c>
      <c r="AO1305" s="271">
        <v>6.44</v>
      </c>
      <c r="AP1305" s="273">
        <v>188.88</v>
      </c>
      <c r="AQ1305" s="273">
        <v>188.88</v>
      </c>
      <c r="AR1305" s="573">
        <v>0.96499999999999997</v>
      </c>
      <c r="AS1305" s="273">
        <v>38468</v>
      </c>
      <c r="AT1305" s="273">
        <f t="shared" si="266"/>
        <v>0</v>
      </c>
      <c r="AU1305" s="271">
        <v>28.37</v>
      </c>
      <c r="AV1305" s="273">
        <v>175.92</v>
      </c>
      <c r="AW1305" s="273">
        <v>175.92</v>
      </c>
      <c r="AX1305" s="573">
        <v>0.97570000000000001</v>
      </c>
      <c r="AY1305" s="273">
        <v>47474</v>
      </c>
      <c r="AZ1305" s="273">
        <f t="shared" si="267"/>
        <v>0</v>
      </c>
      <c r="BA1305" s="271">
        <v>38.409999999999997</v>
      </c>
      <c r="BB1305" s="273">
        <v>179.52</v>
      </c>
      <c r="BC1305" s="273">
        <v>179.52</v>
      </c>
      <c r="BD1305" s="573">
        <v>0.98670000000000002</v>
      </c>
      <c r="BE1305" s="273">
        <v>52387</v>
      </c>
      <c r="BF1305" s="273">
        <f t="shared" si="268"/>
        <v>0</v>
      </c>
      <c r="BG1305" s="271">
        <v>39.75</v>
      </c>
      <c r="BH1305" s="273">
        <v>169.6</v>
      </c>
      <c r="BI1305" s="273">
        <v>169.6</v>
      </c>
      <c r="BJ1305" s="573">
        <v>0.98939999999999995</v>
      </c>
      <c r="BK1305" s="273">
        <v>31632</v>
      </c>
      <c r="BL1305" s="273">
        <f t="shared" si="269"/>
        <v>0</v>
      </c>
      <c r="BM1305" s="271">
        <v>25.34</v>
      </c>
      <c r="BN1305" s="273">
        <v>170.56</v>
      </c>
      <c r="BO1305" s="273">
        <v>170.56</v>
      </c>
      <c r="BP1305" s="573">
        <v>0.97250000000000003</v>
      </c>
      <c r="BQ1305" s="273">
        <v>24012</v>
      </c>
      <c r="BR1305" s="273">
        <f t="shared" si="270"/>
        <v>0</v>
      </c>
      <c r="BS1305" s="271">
        <v>21.54</v>
      </c>
      <c r="BT1305" s="273">
        <v>191.44</v>
      </c>
      <c r="BU1305" s="273">
        <v>191.44</v>
      </c>
      <c r="BV1305" s="573">
        <v>0.96730000000000005</v>
      </c>
      <c r="BW1305" s="273">
        <v>52427</v>
      </c>
      <c r="BX1305" s="273">
        <f t="shared" si="271"/>
        <v>0</v>
      </c>
      <c r="BY1305" s="271">
        <v>38.049999999999997</v>
      </c>
      <c r="BZ1305" s="273">
        <f t="shared" si="272"/>
        <v>396469</v>
      </c>
    </row>
    <row r="1306" spans="1:78">
      <c r="A1306" s="272">
        <v>1301</v>
      </c>
      <c r="B1306" s="272" t="s">
        <v>3279</v>
      </c>
      <c r="C1306" s="272" t="s">
        <v>3517</v>
      </c>
      <c r="D1306" s="272" t="s">
        <v>421</v>
      </c>
      <c r="E1306" s="273">
        <v>202.22222222222223</v>
      </c>
      <c r="F1306" s="273">
        <v>0</v>
      </c>
      <c r="G1306" s="273">
        <v>0</v>
      </c>
      <c r="H1306" s="573">
        <v>0</v>
      </c>
      <c r="I1306" s="273">
        <v>0</v>
      </c>
      <c r="J1306" s="273">
        <f t="shared" si="260"/>
        <v>0</v>
      </c>
      <c r="K1306" s="271">
        <v>0</v>
      </c>
      <c r="L1306" s="273">
        <v>0</v>
      </c>
      <c r="M1306" s="273">
        <v>0</v>
      </c>
      <c r="N1306" s="573">
        <v>0</v>
      </c>
      <c r="O1306" s="273">
        <v>0</v>
      </c>
      <c r="P1306" s="273">
        <f t="shared" si="261"/>
        <v>0</v>
      </c>
      <c r="Q1306" s="271">
        <v>0</v>
      </c>
      <c r="R1306" s="273">
        <v>0</v>
      </c>
      <c r="S1306" s="273">
        <v>0</v>
      </c>
      <c r="T1306" s="573">
        <v>0</v>
      </c>
      <c r="U1306" s="273">
        <v>0</v>
      </c>
      <c r="V1306" s="273">
        <f t="shared" si="262"/>
        <v>0</v>
      </c>
      <c r="W1306" s="271">
        <v>0</v>
      </c>
      <c r="X1306" s="273">
        <v>0</v>
      </c>
      <c r="Y1306" s="273">
        <v>0</v>
      </c>
      <c r="Z1306" s="573">
        <v>0</v>
      </c>
      <c r="AA1306" s="273">
        <v>0</v>
      </c>
      <c r="AB1306" s="273">
        <f t="shared" si="263"/>
        <v>0</v>
      </c>
      <c r="AC1306" s="271">
        <v>0</v>
      </c>
      <c r="AD1306" s="273">
        <v>0</v>
      </c>
      <c r="AE1306" s="273">
        <v>0</v>
      </c>
      <c r="AF1306" s="573">
        <v>0</v>
      </c>
      <c r="AG1306" s="273">
        <v>0</v>
      </c>
      <c r="AH1306" s="273">
        <f t="shared" si="264"/>
        <v>0</v>
      </c>
      <c r="AI1306" s="271">
        <v>0</v>
      </c>
      <c r="AJ1306" s="273">
        <v>0</v>
      </c>
      <c r="AK1306" s="273">
        <v>0</v>
      </c>
      <c r="AL1306" s="573">
        <v>0</v>
      </c>
      <c r="AM1306" s="273">
        <v>0</v>
      </c>
      <c r="AN1306" s="273">
        <f t="shared" si="265"/>
        <v>0</v>
      </c>
      <c r="AO1306" s="271">
        <v>0</v>
      </c>
      <c r="AP1306" s="273">
        <v>0</v>
      </c>
      <c r="AQ1306" s="273">
        <v>0</v>
      </c>
      <c r="AR1306" s="573">
        <v>0</v>
      </c>
      <c r="AS1306" s="273">
        <v>0</v>
      </c>
      <c r="AT1306" s="273">
        <f t="shared" si="266"/>
        <v>0</v>
      </c>
      <c r="AU1306" s="271">
        <v>0</v>
      </c>
      <c r="AV1306" s="273">
        <v>0</v>
      </c>
      <c r="AW1306" s="273">
        <v>0</v>
      </c>
      <c r="AX1306" s="573">
        <v>0</v>
      </c>
      <c r="AY1306" s="273">
        <v>0</v>
      </c>
      <c r="AZ1306" s="273">
        <f t="shared" si="267"/>
        <v>0</v>
      </c>
      <c r="BA1306" s="271">
        <v>0</v>
      </c>
      <c r="BB1306" s="273">
        <v>6.72</v>
      </c>
      <c r="BC1306" s="273">
        <v>161.77799999999999</v>
      </c>
      <c r="BD1306" s="573">
        <v>0.2432</v>
      </c>
      <c r="BE1306" s="273">
        <v>376</v>
      </c>
      <c r="BF1306" s="273">
        <f t="shared" si="268"/>
        <v>0</v>
      </c>
      <c r="BG1306" s="271">
        <v>36.869999999999997</v>
      </c>
      <c r="BH1306" s="273">
        <v>5.76</v>
      </c>
      <c r="BI1306" s="273">
        <v>161.77799999999999</v>
      </c>
      <c r="BJ1306" s="573">
        <v>0.2482</v>
      </c>
      <c r="BK1306" s="273">
        <v>418</v>
      </c>
      <c r="BL1306" s="273">
        <f t="shared" si="269"/>
        <v>0</v>
      </c>
      <c r="BM1306" s="271">
        <v>39.299999999999997</v>
      </c>
      <c r="BN1306" s="273">
        <v>4.4800000000000004</v>
      </c>
      <c r="BO1306" s="273">
        <v>161.77799999999999</v>
      </c>
      <c r="BP1306" s="573">
        <v>0.55379999999999996</v>
      </c>
      <c r="BQ1306" s="273">
        <v>648</v>
      </c>
      <c r="BR1306" s="273">
        <f t="shared" si="270"/>
        <v>0</v>
      </c>
      <c r="BS1306" s="271">
        <v>38.86</v>
      </c>
      <c r="BT1306" s="273">
        <v>3.52</v>
      </c>
      <c r="BU1306" s="273">
        <v>161.77799999999999</v>
      </c>
      <c r="BV1306" s="573">
        <v>0.60029999999999994</v>
      </c>
      <c r="BW1306" s="273">
        <v>658</v>
      </c>
      <c r="BX1306" s="273">
        <f t="shared" si="271"/>
        <v>0</v>
      </c>
      <c r="BY1306" s="271">
        <v>41.85</v>
      </c>
      <c r="BZ1306" s="273">
        <f t="shared" si="272"/>
        <v>2100</v>
      </c>
    </row>
    <row r="1307" spans="1:78">
      <c r="A1307" s="272">
        <v>1302</v>
      </c>
      <c r="B1307" s="272" t="s">
        <v>3279</v>
      </c>
      <c r="C1307" s="272" t="s">
        <v>2997</v>
      </c>
      <c r="D1307" s="272" t="s">
        <v>394</v>
      </c>
      <c r="E1307" s="273">
        <v>205</v>
      </c>
      <c r="F1307" s="273">
        <v>134.47999999999999</v>
      </c>
      <c r="G1307" s="273">
        <v>164</v>
      </c>
      <c r="H1307" s="573">
        <v>0.99729999999999996</v>
      </c>
      <c r="I1307" s="273">
        <v>28249</v>
      </c>
      <c r="J1307" s="273">
        <f t="shared" si="260"/>
        <v>0</v>
      </c>
      <c r="K1307" s="271">
        <v>29.25</v>
      </c>
      <c r="L1307" s="273">
        <v>122.4</v>
      </c>
      <c r="M1307" s="273">
        <v>164</v>
      </c>
      <c r="N1307" s="573">
        <v>0.99909999999999999</v>
      </c>
      <c r="O1307" s="273">
        <v>16681</v>
      </c>
      <c r="P1307" s="273">
        <f t="shared" si="261"/>
        <v>0</v>
      </c>
      <c r="Q1307" s="271">
        <v>18.329999999999998</v>
      </c>
      <c r="R1307" s="273">
        <v>14.4</v>
      </c>
      <c r="S1307" s="273">
        <v>164</v>
      </c>
      <c r="T1307" s="573">
        <v>1.0003</v>
      </c>
      <c r="U1307" s="273">
        <v>2522</v>
      </c>
      <c r="V1307" s="273">
        <f t="shared" si="262"/>
        <v>0</v>
      </c>
      <c r="W1307" s="271">
        <v>24.32</v>
      </c>
      <c r="X1307" s="273">
        <v>132.16</v>
      </c>
      <c r="Y1307" s="273">
        <v>164</v>
      </c>
      <c r="Z1307" s="573">
        <v>0.99150000000000005</v>
      </c>
      <c r="AA1307" s="273">
        <v>26037</v>
      </c>
      <c r="AB1307" s="273">
        <f t="shared" si="263"/>
        <v>0</v>
      </c>
      <c r="AC1307" s="271">
        <v>26.7</v>
      </c>
      <c r="AD1307" s="273">
        <v>135.12</v>
      </c>
      <c r="AE1307" s="273">
        <v>164</v>
      </c>
      <c r="AF1307" s="573">
        <v>0.99339999999999995</v>
      </c>
      <c r="AG1307" s="273">
        <v>35164</v>
      </c>
      <c r="AH1307" s="273">
        <f t="shared" si="264"/>
        <v>0</v>
      </c>
      <c r="AI1307" s="271">
        <v>35.21</v>
      </c>
      <c r="AJ1307" s="273">
        <v>136.08000000000001</v>
      </c>
      <c r="AK1307" s="273">
        <v>164</v>
      </c>
      <c r="AL1307" s="573">
        <v>0.99550000000000005</v>
      </c>
      <c r="AM1307" s="273">
        <v>20945</v>
      </c>
      <c r="AN1307" s="273">
        <f t="shared" si="265"/>
        <v>0</v>
      </c>
      <c r="AO1307" s="271">
        <v>21.47</v>
      </c>
      <c r="AP1307" s="273">
        <v>133.36000000000001</v>
      </c>
      <c r="AQ1307" s="273">
        <v>164</v>
      </c>
      <c r="AR1307" s="573">
        <v>0.99770000000000003</v>
      </c>
      <c r="AS1307" s="273">
        <v>29949</v>
      </c>
      <c r="AT1307" s="273">
        <f t="shared" si="266"/>
        <v>0</v>
      </c>
      <c r="AU1307" s="271">
        <v>30.25</v>
      </c>
      <c r="AV1307" s="273">
        <v>148.63999999999999</v>
      </c>
      <c r="AW1307" s="273">
        <v>164</v>
      </c>
      <c r="AX1307" s="573">
        <v>0.99239999999999995</v>
      </c>
      <c r="AY1307" s="273">
        <v>39871</v>
      </c>
      <c r="AZ1307" s="273">
        <f t="shared" si="267"/>
        <v>0</v>
      </c>
      <c r="BA1307" s="271">
        <v>37.54</v>
      </c>
      <c r="BB1307" s="273">
        <v>152.32</v>
      </c>
      <c r="BC1307" s="273">
        <v>164</v>
      </c>
      <c r="BD1307" s="573">
        <v>0.99060000000000004</v>
      </c>
      <c r="BE1307" s="273">
        <v>50025</v>
      </c>
      <c r="BF1307" s="273">
        <f t="shared" si="268"/>
        <v>0</v>
      </c>
      <c r="BG1307" s="271">
        <v>44.56</v>
      </c>
      <c r="BH1307" s="273">
        <v>154.63999999999999</v>
      </c>
      <c r="BI1307" s="273">
        <v>164</v>
      </c>
      <c r="BJ1307" s="573">
        <v>0.99390000000000001</v>
      </c>
      <c r="BK1307" s="273">
        <v>36554</v>
      </c>
      <c r="BL1307" s="273">
        <f t="shared" si="269"/>
        <v>0</v>
      </c>
      <c r="BM1307" s="271">
        <v>31.97</v>
      </c>
      <c r="BN1307" s="273">
        <v>135.68</v>
      </c>
      <c r="BO1307" s="273">
        <v>164</v>
      </c>
      <c r="BP1307" s="573">
        <v>0.99809999999999999</v>
      </c>
      <c r="BQ1307" s="273">
        <v>30265</v>
      </c>
      <c r="BR1307" s="273">
        <f t="shared" si="270"/>
        <v>0</v>
      </c>
      <c r="BS1307" s="271">
        <v>33.26</v>
      </c>
      <c r="BT1307" s="273">
        <v>135.76</v>
      </c>
      <c r="BU1307" s="273">
        <v>164</v>
      </c>
      <c r="BV1307" s="573">
        <v>0.99850000000000005</v>
      </c>
      <c r="BW1307" s="273">
        <v>33173</v>
      </c>
      <c r="BX1307" s="273">
        <f t="shared" si="271"/>
        <v>0</v>
      </c>
      <c r="BY1307" s="271">
        <v>32.89</v>
      </c>
      <c r="BZ1307" s="273">
        <f t="shared" si="272"/>
        <v>349435</v>
      </c>
    </row>
    <row r="1308" spans="1:78">
      <c r="A1308" s="272">
        <v>1303</v>
      </c>
      <c r="B1308" s="272" t="s">
        <v>3279</v>
      </c>
      <c r="C1308" s="272" t="s">
        <v>3059</v>
      </c>
      <c r="D1308" s="272" t="s">
        <v>394</v>
      </c>
      <c r="E1308" s="273">
        <v>210</v>
      </c>
      <c r="F1308" s="273">
        <v>199.84</v>
      </c>
      <c r="G1308" s="273">
        <v>199.84</v>
      </c>
      <c r="H1308" s="573">
        <v>0.94279999999999997</v>
      </c>
      <c r="I1308" s="273">
        <v>63726</v>
      </c>
      <c r="J1308" s="273">
        <f t="shared" si="260"/>
        <v>0</v>
      </c>
      <c r="K1308" s="271">
        <v>46.97</v>
      </c>
      <c r="L1308" s="273">
        <v>184.8</v>
      </c>
      <c r="M1308" s="273">
        <v>184.8</v>
      </c>
      <c r="N1308" s="573">
        <v>0.97589999999999999</v>
      </c>
      <c r="O1308" s="273">
        <v>18474</v>
      </c>
      <c r="P1308" s="273">
        <f t="shared" si="261"/>
        <v>0</v>
      </c>
      <c r="Q1308" s="271">
        <v>13.77</v>
      </c>
      <c r="R1308" s="273">
        <v>174.72</v>
      </c>
      <c r="S1308" s="273">
        <v>174.72</v>
      </c>
      <c r="T1308" s="573">
        <v>0.96460000000000001</v>
      </c>
      <c r="U1308" s="273">
        <v>10756</v>
      </c>
      <c r="V1308" s="273">
        <f t="shared" si="262"/>
        <v>0</v>
      </c>
      <c r="W1308" s="271">
        <v>8.86</v>
      </c>
      <c r="X1308" s="273">
        <v>179.68</v>
      </c>
      <c r="Y1308" s="273">
        <v>179.68</v>
      </c>
      <c r="Z1308" s="573">
        <v>0.9839</v>
      </c>
      <c r="AA1308" s="273">
        <v>25414</v>
      </c>
      <c r="AB1308" s="273">
        <f t="shared" si="263"/>
        <v>0</v>
      </c>
      <c r="AC1308" s="271">
        <v>19.32</v>
      </c>
      <c r="AD1308" s="273">
        <v>175.04</v>
      </c>
      <c r="AE1308" s="273">
        <v>175.04</v>
      </c>
      <c r="AF1308" s="573">
        <v>0.98719999999999997</v>
      </c>
      <c r="AG1308" s="273">
        <v>51726</v>
      </c>
      <c r="AH1308" s="273">
        <f t="shared" si="264"/>
        <v>0</v>
      </c>
      <c r="AI1308" s="271">
        <v>40.229999999999997</v>
      </c>
      <c r="AJ1308" s="273">
        <v>166.56</v>
      </c>
      <c r="AK1308" s="273">
        <v>168</v>
      </c>
      <c r="AL1308" s="573">
        <v>0.95860000000000001</v>
      </c>
      <c r="AM1308" s="273">
        <v>8390</v>
      </c>
      <c r="AN1308" s="273">
        <f t="shared" si="265"/>
        <v>0</v>
      </c>
      <c r="AO1308" s="271">
        <v>7.3</v>
      </c>
      <c r="AP1308" s="273">
        <v>169.12</v>
      </c>
      <c r="AQ1308" s="273">
        <v>169.12</v>
      </c>
      <c r="AR1308" s="573">
        <v>0.99019999999999997</v>
      </c>
      <c r="AS1308" s="273">
        <v>39816</v>
      </c>
      <c r="AT1308" s="273">
        <f t="shared" si="266"/>
        <v>0</v>
      </c>
      <c r="AU1308" s="271">
        <v>31.96</v>
      </c>
      <c r="AV1308" s="273">
        <v>175.36</v>
      </c>
      <c r="AW1308" s="273">
        <v>175.36</v>
      </c>
      <c r="AX1308" s="573">
        <v>0.9798</v>
      </c>
      <c r="AY1308" s="273">
        <v>29262</v>
      </c>
      <c r="AZ1308" s="273">
        <f t="shared" si="267"/>
        <v>0</v>
      </c>
      <c r="BA1308" s="271">
        <v>23.65</v>
      </c>
      <c r="BB1308" s="273">
        <v>165.6</v>
      </c>
      <c r="BC1308" s="273">
        <v>168</v>
      </c>
      <c r="BD1308" s="573">
        <v>0.97370000000000001</v>
      </c>
      <c r="BE1308" s="273">
        <v>45310</v>
      </c>
      <c r="BF1308" s="273">
        <f t="shared" si="268"/>
        <v>0</v>
      </c>
      <c r="BG1308" s="271">
        <v>37.770000000000003</v>
      </c>
      <c r="BH1308" s="273">
        <v>170.24</v>
      </c>
      <c r="BI1308" s="273">
        <v>170.24</v>
      </c>
      <c r="BJ1308" s="573">
        <v>0.97729999999999995</v>
      </c>
      <c r="BK1308" s="273">
        <v>43360</v>
      </c>
      <c r="BL1308" s="273">
        <f t="shared" si="269"/>
        <v>0</v>
      </c>
      <c r="BM1308" s="271">
        <v>35.03</v>
      </c>
      <c r="BN1308" s="273">
        <v>169.76</v>
      </c>
      <c r="BO1308" s="273">
        <v>169.76</v>
      </c>
      <c r="BP1308" s="573">
        <v>0.99370000000000003</v>
      </c>
      <c r="BQ1308" s="273">
        <v>56790</v>
      </c>
      <c r="BR1308" s="273">
        <f t="shared" si="270"/>
        <v>0</v>
      </c>
      <c r="BS1308" s="271">
        <v>50.1</v>
      </c>
      <c r="BT1308" s="273">
        <v>164.32</v>
      </c>
      <c r="BU1308" s="273">
        <v>168</v>
      </c>
      <c r="BV1308" s="573">
        <v>0.98880000000000001</v>
      </c>
      <c r="BW1308" s="273">
        <v>39356</v>
      </c>
      <c r="BX1308" s="273">
        <f t="shared" si="271"/>
        <v>0</v>
      </c>
      <c r="BY1308" s="271">
        <v>32.56</v>
      </c>
      <c r="BZ1308" s="273">
        <f t="shared" si="272"/>
        <v>432380</v>
      </c>
    </row>
    <row r="1309" spans="1:78">
      <c r="A1309" s="272">
        <v>1304</v>
      </c>
      <c r="B1309" s="272" t="s">
        <v>3279</v>
      </c>
      <c r="C1309" s="272" t="s">
        <v>2987</v>
      </c>
      <c r="D1309" s="272" t="s">
        <v>394</v>
      </c>
      <c r="E1309" s="273">
        <v>214</v>
      </c>
      <c r="F1309" s="273">
        <v>197.6</v>
      </c>
      <c r="G1309" s="273">
        <v>197.6</v>
      </c>
      <c r="H1309" s="573">
        <v>0.99760000000000004</v>
      </c>
      <c r="I1309" s="273">
        <v>45036</v>
      </c>
      <c r="J1309" s="273">
        <f t="shared" si="260"/>
        <v>0</v>
      </c>
      <c r="K1309" s="271">
        <v>31.73</v>
      </c>
      <c r="L1309" s="273">
        <v>213.44</v>
      </c>
      <c r="M1309" s="273">
        <v>213.44</v>
      </c>
      <c r="N1309" s="573">
        <v>0.99709999999999999</v>
      </c>
      <c r="O1309" s="273">
        <v>72122</v>
      </c>
      <c r="P1309" s="273">
        <f t="shared" si="261"/>
        <v>0</v>
      </c>
      <c r="Q1309" s="271">
        <v>45.55</v>
      </c>
      <c r="R1309" s="273">
        <v>77.44</v>
      </c>
      <c r="S1309" s="273">
        <v>171.2</v>
      </c>
      <c r="T1309" s="573">
        <v>0.98670000000000002</v>
      </c>
      <c r="U1309" s="273">
        <v>8162</v>
      </c>
      <c r="V1309" s="273">
        <f t="shared" si="262"/>
        <v>0</v>
      </c>
      <c r="W1309" s="271">
        <v>14.84</v>
      </c>
      <c r="X1309" s="273">
        <v>157.6</v>
      </c>
      <c r="Y1309" s="273">
        <v>171.2</v>
      </c>
      <c r="Z1309" s="573">
        <v>0.99729999999999996</v>
      </c>
      <c r="AA1309" s="273">
        <v>37522</v>
      </c>
      <c r="AB1309" s="273">
        <f t="shared" si="263"/>
        <v>0</v>
      </c>
      <c r="AC1309" s="271">
        <v>32.090000000000003</v>
      </c>
      <c r="AD1309" s="273">
        <v>226.72</v>
      </c>
      <c r="AE1309" s="273">
        <v>226.72</v>
      </c>
      <c r="AF1309" s="573">
        <v>0.99519999999999997</v>
      </c>
      <c r="AG1309" s="273">
        <v>57130</v>
      </c>
      <c r="AH1309" s="273">
        <f t="shared" si="264"/>
        <v>0</v>
      </c>
      <c r="AI1309" s="271">
        <v>34.03</v>
      </c>
      <c r="AJ1309" s="273">
        <v>210.4</v>
      </c>
      <c r="AK1309" s="273">
        <v>210.4</v>
      </c>
      <c r="AL1309" s="573">
        <v>0.99660000000000004</v>
      </c>
      <c r="AM1309" s="273">
        <v>59086</v>
      </c>
      <c r="AN1309" s="273">
        <f t="shared" si="265"/>
        <v>0</v>
      </c>
      <c r="AO1309" s="271">
        <v>39.14</v>
      </c>
      <c r="AP1309" s="273">
        <v>214.88</v>
      </c>
      <c r="AQ1309" s="273">
        <v>214.88</v>
      </c>
      <c r="AR1309" s="573">
        <v>0.99339999999999995</v>
      </c>
      <c r="AS1309" s="273">
        <v>60676</v>
      </c>
      <c r="AT1309" s="273">
        <f t="shared" si="266"/>
        <v>0</v>
      </c>
      <c r="AU1309" s="271">
        <v>38.200000000000003</v>
      </c>
      <c r="AV1309" s="273">
        <v>224.16</v>
      </c>
      <c r="AW1309" s="273">
        <v>224.16</v>
      </c>
      <c r="AX1309" s="573">
        <v>0.99029999999999996</v>
      </c>
      <c r="AY1309" s="273">
        <v>55038</v>
      </c>
      <c r="AZ1309" s="273">
        <f t="shared" si="267"/>
        <v>0</v>
      </c>
      <c r="BA1309" s="271">
        <v>34.43</v>
      </c>
      <c r="BB1309" s="273">
        <v>212.96</v>
      </c>
      <c r="BC1309" s="273">
        <v>212.96</v>
      </c>
      <c r="BD1309" s="573">
        <v>0.99260000000000004</v>
      </c>
      <c r="BE1309" s="273">
        <v>73984</v>
      </c>
      <c r="BF1309" s="273">
        <f t="shared" si="268"/>
        <v>0</v>
      </c>
      <c r="BG1309" s="271">
        <v>47.04</v>
      </c>
      <c r="BH1309" s="273">
        <v>209.12</v>
      </c>
      <c r="BI1309" s="273">
        <v>209.12</v>
      </c>
      <c r="BJ1309" s="573">
        <v>0.99009999999999998</v>
      </c>
      <c r="BK1309" s="273">
        <v>42158</v>
      </c>
      <c r="BL1309" s="273">
        <f t="shared" si="269"/>
        <v>0</v>
      </c>
      <c r="BM1309" s="271">
        <v>27.37</v>
      </c>
      <c r="BN1309" s="273">
        <v>220</v>
      </c>
      <c r="BO1309" s="273">
        <v>220</v>
      </c>
      <c r="BP1309" s="573">
        <v>0.98980000000000001</v>
      </c>
      <c r="BQ1309" s="273">
        <v>48542</v>
      </c>
      <c r="BR1309" s="273">
        <f t="shared" si="270"/>
        <v>0</v>
      </c>
      <c r="BS1309" s="271">
        <v>33.17</v>
      </c>
      <c r="BT1309" s="273">
        <v>226.72</v>
      </c>
      <c r="BU1309" s="273">
        <v>226.72</v>
      </c>
      <c r="BV1309" s="573">
        <v>0.99119999999999997</v>
      </c>
      <c r="BW1309" s="273">
        <v>62904</v>
      </c>
      <c r="BX1309" s="273">
        <f t="shared" si="271"/>
        <v>0</v>
      </c>
      <c r="BY1309" s="271">
        <v>37.619999999999997</v>
      </c>
      <c r="BZ1309" s="273">
        <f t="shared" si="272"/>
        <v>622360</v>
      </c>
    </row>
    <row r="1310" spans="1:78">
      <c r="A1310" s="272">
        <v>1305</v>
      </c>
      <c r="B1310" s="272" t="s">
        <v>3279</v>
      </c>
      <c r="C1310" s="272" t="s">
        <v>2985</v>
      </c>
      <c r="D1310" s="272" t="s">
        <v>394</v>
      </c>
      <c r="E1310" s="273">
        <v>215.84</v>
      </c>
      <c r="F1310" s="273">
        <v>238</v>
      </c>
      <c r="G1310" s="273">
        <v>238</v>
      </c>
      <c r="H1310" s="573">
        <v>0.90800000000000003</v>
      </c>
      <c r="I1310" s="273">
        <v>44821</v>
      </c>
      <c r="J1310" s="273">
        <f t="shared" si="260"/>
        <v>0</v>
      </c>
      <c r="K1310" s="271">
        <v>28.8</v>
      </c>
      <c r="L1310" s="273">
        <v>188.72</v>
      </c>
      <c r="M1310" s="273">
        <v>188.72</v>
      </c>
      <c r="N1310" s="573">
        <v>0.90229999999999999</v>
      </c>
      <c r="O1310" s="273">
        <v>32169</v>
      </c>
      <c r="P1310" s="273">
        <f t="shared" si="261"/>
        <v>0</v>
      </c>
      <c r="Q1310" s="271">
        <v>25.39</v>
      </c>
      <c r="R1310" s="273">
        <v>166.32</v>
      </c>
      <c r="S1310" s="273">
        <v>166.32</v>
      </c>
      <c r="T1310" s="573">
        <v>0.89239999999999997</v>
      </c>
      <c r="U1310" s="273">
        <v>14132</v>
      </c>
      <c r="V1310" s="273">
        <f t="shared" si="262"/>
        <v>0</v>
      </c>
      <c r="W1310" s="271">
        <v>13.22</v>
      </c>
      <c r="X1310" s="273">
        <v>209.76</v>
      </c>
      <c r="Y1310" s="273">
        <v>209.76</v>
      </c>
      <c r="Z1310" s="573">
        <v>0.90249999999999997</v>
      </c>
      <c r="AA1310" s="273">
        <v>33648</v>
      </c>
      <c r="AB1310" s="273">
        <f t="shared" si="263"/>
        <v>0</v>
      </c>
      <c r="AC1310" s="271">
        <v>23.89</v>
      </c>
      <c r="AD1310" s="273">
        <v>215.84</v>
      </c>
      <c r="AE1310" s="273">
        <v>215.84</v>
      </c>
      <c r="AF1310" s="573">
        <v>0.89349999999999996</v>
      </c>
      <c r="AG1310" s="273">
        <v>44245</v>
      </c>
      <c r="AH1310" s="273">
        <f t="shared" si="264"/>
        <v>0</v>
      </c>
      <c r="AI1310" s="271">
        <v>30.83</v>
      </c>
      <c r="AJ1310" s="273">
        <v>179.76</v>
      </c>
      <c r="AK1310" s="273">
        <v>179.76</v>
      </c>
      <c r="AL1310" s="573">
        <v>0.95209999999999995</v>
      </c>
      <c r="AM1310" s="273">
        <v>21882</v>
      </c>
      <c r="AN1310" s="273">
        <f t="shared" si="265"/>
        <v>0</v>
      </c>
      <c r="AO1310" s="271">
        <v>17.760000000000002</v>
      </c>
      <c r="AP1310" s="273">
        <v>170.08</v>
      </c>
      <c r="AQ1310" s="273">
        <v>170.08</v>
      </c>
      <c r="AR1310" s="573">
        <v>0.98229999999999995</v>
      </c>
      <c r="AS1310" s="273">
        <v>15585</v>
      </c>
      <c r="AT1310" s="273">
        <f t="shared" si="266"/>
        <v>0</v>
      </c>
      <c r="AU1310" s="271">
        <v>12.54</v>
      </c>
      <c r="AV1310" s="273">
        <v>166.64</v>
      </c>
      <c r="AW1310" s="273">
        <v>172.672</v>
      </c>
      <c r="AX1310" s="573">
        <v>0.97470000000000001</v>
      </c>
      <c r="AY1310" s="273">
        <v>40522</v>
      </c>
      <c r="AZ1310" s="273">
        <f t="shared" si="267"/>
        <v>0</v>
      </c>
      <c r="BA1310" s="271">
        <v>34.65</v>
      </c>
      <c r="BB1310" s="273">
        <v>244.96</v>
      </c>
      <c r="BC1310" s="273">
        <v>244.96</v>
      </c>
      <c r="BD1310" s="573">
        <v>0.83089999999999997</v>
      </c>
      <c r="BE1310" s="273">
        <v>61483</v>
      </c>
      <c r="BF1310" s="273">
        <f t="shared" si="268"/>
        <v>0</v>
      </c>
      <c r="BG1310" s="271">
        <v>40.6</v>
      </c>
      <c r="BH1310" s="273">
        <v>227.92</v>
      </c>
      <c r="BI1310" s="273">
        <v>227.92</v>
      </c>
      <c r="BJ1310" s="573">
        <v>0.8024</v>
      </c>
      <c r="BK1310" s="273">
        <v>48308</v>
      </c>
      <c r="BL1310" s="273">
        <f t="shared" si="269"/>
        <v>0</v>
      </c>
      <c r="BM1310" s="271">
        <v>35.5</v>
      </c>
      <c r="BN1310" s="273">
        <v>216.96</v>
      </c>
      <c r="BO1310" s="273">
        <v>216.96</v>
      </c>
      <c r="BP1310" s="573">
        <v>0.80959999999999999</v>
      </c>
      <c r="BQ1310" s="273">
        <v>18219</v>
      </c>
      <c r="BR1310" s="273">
        <f t="shared" si="270"/>
        <v>0</v>
      </c>
      <c r="BS1310" s="271">
        <v>15.43</v>
      </c>
      <c r="BT1310" s="273">
        <v>231.6</v>
      </c>
      <c r="BU1310" s="273">
        <v>231.6</v>
      </c>
      <c r="BV1310" s="573">
        <v>0.78710000000000002</v>
      </c>
      <c r="BW1310" s="273">
        <v>59986</v>
      </c>
      <c r="BX1310" s="273">
        <f t="shared" si="271"/>
        <v>0</v>
      </c>
      <c r="BY1310" s="271">
        <v>44.22</v>
      </c>
      <c r="BZ1310" s="273">
        <f t="shared" si="272"/>
        <v>435000</v>
      </c>
    </row>
    <row r="1311" spans="1:78">
      <c r="A1311" s="272">
        <v>1306</v>
      </c>
      <c r="B1311" s="272" t="s">
        <v>3279</v>
      </c>
      <c r="C1311" s="272" t="s">
        <v>3082</v>
      </c>
      <c r="D1311" s="272" t="s">
        <v>397</v>
      </c>
      <c r="E1311" s="273">
        <v>221</v>
      </c>
      <c r="F1311" s="273">
        <v>71.36</v>
      </c>
      <c r="G1311" s="273">
        <v>176.8</v>
      </c>
      <c r="H1311" s="573">
        <v>0.99929999999999997</v>
      </c>
      <c r="I1311" s="273">
        <v>25553</v>
      </c>
      <c r="J1311" s="273">
        <f t="shared" si="260"/>
        <v>0</v>
      </c>
      <c r="K1311" s="271">
        <v>49.77</v>
      </c>
      <c r="L1311" s="273">
        <v>86.88</v>
      </c>
      <c r="M1311" s="273">
        <v>176.8</v>
      </c>
      <c r="N1311" s="573">
        <v>0.999</v>
      </c>
      <c r="O1311" s="273">
        <v>30668</v>
      </c>
      <c r="P1311" s="273">
        <f t="shared" si="261"/>
        <v>0</v>
      </c>
      <c r="Q1311" s="271">
        <v>47.49</v>
      </c>
      <c r="R1311" s="273">
        <v>69.599999999999994</v>
      </c>
      <c r="S1311" s="273">
        <v>176.8</v>
      </c>
      <c r="T1311" s="573">
        <v>0.99880000000000002</v>
      </c>
      <c r="U1311" s="273">
        <v>27983</v>
      </c>
      <c r="V1311" s="273">
        <f t="shared" si="262"/>
        <v>0</v>
      </c>
      <c r="W1311" s="271">
        <v>55.9</v>
      </c>
      <c r="X1311" s="273">
        <v>55.36</v>
      </c>
      <c r="Y1311" s="273">
        <v>176.8</v>
      </c>
      <c r="Z1311" s="573">
        <v>0.99760000000000004</v>
      </c>
      <c r="AA1311" s="273">
        <v>20005</v>
      </c>
      <c r="AB1311" s="273">
        <f t="shared" si="263"/>
        <v>0</v>
      </c>
      <c r="AC1311" s="271">
        <v>48.69</v>
      </c>
      <c r="AD1311" s="273">
        <v>45.12</v>
      </c>
      <c r="AE1311" s="273">
        <v>176.8</v>
      </c>
      <c r="AF1311" s="573">
        <v>0.99839999999999995</v>
      </c>
      <c r="AG1311" s="273">
        <v>17770</v>
      </c>
      <c r="AH1311" s="273">
        <f t="shared" si="264"/>
        <v>0</v>
      </c>
      <c r="AI1311" s="271">
        <v>53.02</v>
      </c>
      <c r="AJ1311" s="273">
        <v>45.92</v>
      </c>
      <c r="AK1311" s="273">
        <v>176.8</v>
      </c>
      <c r="AL1311" s="573">
        <v>0.998</v>
      </c>
      <c r="AM1311" s="273">
        <v>16568</v>
      </c>
      <c r="AN1311" s="273">
        <f t="shared" si="265"/>
        <v>0</v>
      </c>
      <c r="AO1311" s="271">
        <v>50.21</v>
      </c>
      <c r="AP1311" s="273">
        <v>44.64</v>
      </c>
      <c r="AQ1311" s="273">
        <v>176.8</v>
      </c>
      <c r="AR1311" s="573">
        <v>0.99760000000000004</v>
      </c>
      <c r="AS1311" s="273">
        <v>18300</v>
      </c>
      <c r="AT1311" s="273">
        <f t="shared" si="266"/>
        <v>0</v>
      </c>
      <c r="AU1311" s="271">
        <v>55.23</v>
      </c>
      <c r="AV1311" s="273">
        <v>24.48</v>
      </c>
      <c r="AW1311" s="273">
        <v>176.8</v>
      </c>
      <c r="AX1311" s="573">
        <v>0.99719999999999998</v>
      </c>
      <c r="AY1311" s="273">
        <v>11576</v>
      </c>
      <c r="AZ1311" s="273">
        <f t="shared" si="267"/>
        <v>1029.9933191618584</v>
      </c>
      <c r="BA1311" s="271">
        <v>65.86</v>
      </c>
      <c r="BB1311" s="273">
        <v>26.4</v>
      </c>
      <c r="BC1311" s="273">
        <v>176.8</v>
      </c>
      <c r="BD1311" s="573">
        <v>0.99829999999999997</v>
      </c>
      <c r="BE1311" s="273">
        <v>9336</v>
      </c>
      <c r="BF1311" s="273">
        <f t="shared" si="268"/>
        <v>0</v>
      </c>
      <c r="BG1311" s="271">
        <v>47.61</v>
      </c>
      <c r="BH1311" s="273">
        <v>22.4</v>
      </c>
      <c r="BI1311" s="273">
        <v>176.8</v>
      </c>
      <c r="BJ1311" s="573">
        <v>0.99760000000000004</v>
      </c>
      <c r="BK1311" s="273">
        <v>8094</v>
      </c>
      <c r="BL1311" s="273">
        <f t="shared" si="269"/>
        <v>0</v>
      </c>
      <c r="BM1311" s="271">
        <v>48.68</v>
      </c>
      <c r="BN1311" s="273">
        <v>32.32</v>
      </c>
      <c r="BO1311" s="273">
        <v>176.8</v>
      </c>
      <c r="BP1311" s="573">
        <v>0.999</v>
      </c>
      <c r="BQ1311" s="273">
        <v>9718</v>
      </c>
      <c r="BR1311" s="273">
        <f t="shared" si="270"/>
        <v>0</v>
      </c>
      <c r="BS1311" s="271">
        <v>44.79</v>
      </c>
      <c r="BT1311" s="273">
        <v>38.4</v>
      </c>
      <c r="BU1311" s="273">
        <v>176.8</v>
      </c>
      <c r="BV1311" s="573">
        <v>0.99939999999999996</v>
      </c>
      <c r="BW1311" s="273">
        <v>12384</v>
      </c>
      <c r="BX1311" s="273">
        <f t="shared" si="271"/>
        <v>0</v>
      </c>
      <c r="BY1311" s="271">
        <v>43.37</v>
      </c>
      <c r="BZ1311" s="273">
        <f t="shared" si="272"/>
        <v>207955</v>
      </c>
    </row>
    <row r="1312" spans="1:78">
      <c r="A1312" s="272">
        <v>1307</v>
      </c>
      <c r="B1312" s="272" t="s">
        <v>3279</v>
      </c>
      <c r="C1312" s="272" t="s">
        <v>3011</v>
      </c>
      <c r="D1312" s="272" t="s">
        <v>394</v>
      </c>
      <c r="E1312" s="273">
        <v>222</v>
      </c>
      <c r="F1312" s="273">
        <v>200.48</v>
      </c>
      <c r="G1312" s="273">
        <v>200.48</v>
      </c>
      <c r="H1312" s="573">
        <v>0.99380000000000002</v>
      </c>
      <c r="I1312" s="273">
        <v>51206</v>
      </c>
      <c r="J1312" s="273">
        <f t="shared" si="260"/>
        <v>0</v>
      </c>
      <c r="K1312" s="271">
        <v>35.69</v>
      </c>
      <c r="L1312" s="273">
        <v>196.96</v>
      </c>
      <c r="M1312" s="273">
        <v>196.96</v>
      </c>
      <c r="N1312" s="573">
        <v>0.99509999999999998</v>
      </c>
      <c r="O1312" s="273">
        <v>16250</v>
      </c>
      <c r="P1312" s="273">
        <f t="shared" si="261"/>
        <v>0</v>
      </c>
      <c r="Q1312" s="271">
        <v>11.14</v>
      </c>
      <c r="R1312" s="273">
        <v>81.12</v>
      </c>
      <c r="S1312" s="273">
        <v>177.6</v>
      </c>
      <c r="T1312" s="573">
        <v>0.99850000000000005</v>
      </c>
      <c r="U1312" s="273">
        <v>4250</v>
      </c>
      <c r="V1312" s="273">
        <f t="shared" si="262"/>
        <v>0</v>
      </c>
      <c r="W1312" s="271">
        <v>7.29</v>
      </c>
      <c r="X1312" s="273">
        <v>171.2</v>
      </c>
      <c r="Y1312" s="273">
        <v>177.6</v>
      </c>
      <c r="Z1312" s="573">
        <v>0.99719999999999998</v>
      </c>
      <c r="AA1312" s="273">
        <v>22670</v>
      </c>
      <c r="AB1312" s="273">
        <f t="shared" si="263"/>
        <v>0</v>
      </c>
      <c r="AC1312" s="271">
        <v>17.850000000000001</v>
      </c>
      <c r="AD1312" s="273">
        <v>176.16</v>
      </c>
      <c r="AE1312" s="273">
        <v>177.6</v>
      </c>
      <c r="AF1312" s="573">
        <v>0.99809999999999999</v>
      </c>
      <c r="AG1312" s="273">
        <v>33124</v>
      </c>
      <c r="AH1312" s="273">
        <f t="shared" si="264"/>
        <v>0</v>
      </c>
      <c r="AI1312" s="271">
        <v>25.32</v>
      </c>
      <c r="AJ1312" s="273">
        <v>169.12</v>
      </c>
      <c r="AK1312" s="273">
        <v>177.6</v>
      </c>
      <c r="AL1312" s="573">
        <v>0.99729999999999996</v>
      </c>
      <c r="AM1312" s="273">
        <v>35970</v>
      </c>
      <c r="AN1312" s="273">
        <f t="shared" si="265"/>
        <v>0</v>
      </c>
      <c r="AO1312" s="271">
        <v>29.62</v>
      </c>
      <c r="AP1312" s="273">
        <v>150.4</v>
      </c>
      <c r="AQ1312" s="273">
        <v>177.6</v>
      </c>
      <c r="AR1312" s="573">
        <v>0.99750000000000005</v>
      </c>
      <c r="AS1312" s="273">
        <v>26992</v>
      </c>
      <c r="AT1312" s="273">
        <f t="shared" si="266"/>
        <v>0</v>
      </c>
      <c r="AU1312" s="271">
        <v>24.18</v>
      </c>
      <c r="AV1312" s="273">
        <v>146.08000000000001</v>
      </c>
      <c r="AW1312" s="273">
        <v>177.6</v>
      </c>
      <c r="AX1312" s="573">
        <v>0.99780000000000002</v>
      </c>
      <c r="AY1312" s="273">
        <v>20682</v>
      </c>
      <c r="AZ1312" s="273">
        <f t="shared" si="267"/>
        <v>0</v>
      </c>
      <c r="BA1312" s="271">
        <v>19.71</v>
      </c>
      <c r="BB1312" s="273">
        <v>155.04</v>
      </c>
      <c r="BC1312" s="273">
        <v>177.6</v>
      </c>
      <c r="BD1312" s="573">
        <v>0.99690000000000001</v>
      </c>
      <c r="BE1312" s="273">
        <v>42324</v>
      </c>
      <c r="BF1312" s="273">
        <f t="shared" si="268"/>
        <v>0</v>
      </c>
      <c r="BG1312" s="271">
        <v>36.799999999999997</v>
      </c>
      <c r="BH1312" s="273">
        <v>190.4</v>
      </c>
      <c r="BI1312" s="273">
        <v>190.4</v>
      </c>
      <c r="BJ1312" s="573">
        <v>0.99509999999999998</v>
      </c>
      <c r="BK1312" s="273">
        <v>45682</v>
      </c>
      <c r="BL1312" s="273">
        <f t="shared" si="269"/>
        <v>0</v>
      </c>
      <c r="BM1312" s="271">
        <v>32.4</v>
      </c>
      <c r="BN1312" s="273">
        <v>157.76</v>
      </c>
      <c r="BO1312" s="273">
        <v>177.6</v>
      </c>
      <c r="BP1312" s="573">
        <v>0.99660000000000004</v>
      </c>
      <c r="BQ1312" s="273">
        <v>47610</v>
      </c>
      <c r="BR1312" s="273">
        <f t="shared" si="270"/>
        <v>0</v>
      </c>
      <c r="BS1312" s="271">
        <v>45.06</v>
      </c>
      <c r="BT1312" s="273">
        <v>150.88</v>
      </c>
      <c r="BU1312" s="273">
        <v>177.6</v>
      </c>
      <c r="BV1312" s="573">
        <v>0.99680000000000002</v>
      </c>
      <c r="BW1312" s="273">
        <v>41872</v>
      </c>
      <c r="BX1312" s="273">
        <f t="shared" si="271"/>
        <v>0</v>
      </c>
      <c r="BY1312" s="271">
        <v>37.42</v>
      </c>
      <c r="BZ1312" s="273">
        <f t="shared" si="272"/>
        <v>388632</v>
      </c>
    </row>
    <row r="1313" spans="1:78">
      <c r="A1313" s="272">
        <v>1308</v>
      </c>
      <c r="B1313" s="272" t="s">
        <v>3279</v>
      </c>
      <c r="C1313" s="272" t="s">
        <v>2973</v>
      </c>
      <c r="D1313" s="272" t="s">
        <v>394</v>
      </c>
      <c r="E1313" s="273">
        <v>225</v>
      </c>
      <c r="F1313" s="273">
        <v>161.19999999999999</v>
      </c>
      <c r="G1313" s="273">
        <v>180</v>
      </c>
      <c r="H1313" s="573">
        <v>0.99590000000000001</v>
      </c>
      <c r="I1313" s="273">
        <v>39323</v>
      </c>
      <c r="J1313" s="273">
        <f t="shared" si="260"/>
        <v>0</v>
      </c>
      <c r="K1313" s="271">
        <v>34.020000000000003</v>
      </c>
      <c r="L1313" s="273">
        <v>177.52</v>
      </c>
      <c r="M1313" s="273">
        <v>180</v>
      </c>
      <c r="N1313" s="573">
        <v>0.99580000000000002</v>
      </c>
      <c r="O1313" s="273">
        <v>24609</v>
      </c>
      <c r="P1313" s="273">
        <f t="shared" si="261"/>
        <v>0</v>
      </c>
      <c r="Q1313" s="271">
        <v>18.71</v>
      </c>
      <c r="R1313" s="273">
        <v>152.96</v>
      </c>
      <c r="S1313" s="273">
        <v>180</v>
      </c>
      <c r="T1313" s="573">
        <v>0.99870000000000003</v>
      </c>
      <c r="U1313" s="273">
        <v>16227</v>
      </c>
      <c r="V1313" s="273">
        <f t="shared" si="262"/>
        <v>0</v>
      </c>
      <c r="W1313" s="271">
        <v>14.75</v>
      </c>
      <c r="X1313" s="273">
        <v>153.36000000000001</v>
      </c>
      <c r="Y1313" s="273">
        <v>180</v>
      </c>
      <c r="Z1313" s="573">
        <v>0.99039999999999995</v>
      </c>
      <c r="AA1313" s="273">
        <v>41169</v>
      </c>
      <c r="AB1313" s="273">
        <f t="shared" si="263"/>
        <v>0</v>
      </c>
      <c r="AC1313" s="271">
        <v>36.43</v>
      </c>
      <c r="AD1313" s="273">
        <v>174.72</v>
      </c>
      <c r="AE1313" s="273">
        <v>180</v>
      </c>
      <c r="AF1313" s="573">
        <v>0.98939999999999995</v>
      </c>
      <c r="AG1313" s="273">
        <v>37321</v>
      </c>
      <c r="AH1313" s="273">
        <f t="shared" si="264"/>
        <v>0</v>
      </c>
      <c r="AI1313" s="271">
        <v>29.02</v>
      </c>
      <c r="AJ1313" s="273">
        <v>148.47999999999999</v>
      </c>
      <c r="AK1313" s="273">
        <v>180</v>
      </c>
      <c r="AL1313" s="573">
        <v>0.9879</v>
      </c>
      <c r="AM1313" s="273">
        <v>52035</v>
      </c>
      <c r="AN1313" s="273">
        <f t="shared" si="265"/>
        <v>0</v>
      </c>
      <c r="AO1313" s="271">
        <v>49.27</v>
      </c>
      <c r="AP1313" s="273">
        <v>164.56</v>
      </c>
      <c r="AQ1313" s="273">
        <v>180</v>
      </c>
      <c r="AR1313" s="573">
        <v>0.99</v>
      </c>
      <c r="AS1313" s="273">
        <v>36835</v>
      </c>
      <c r="AT1313" s="273">
        <f t="shared" si="266"/>
        <v>0</v>
      </c>
      <c r="AU1313" s="271">
        <v>30.39</v>
      </c>
      <c r="AV1313" s="273">
        <v>170.96</v>
      </c>
      <c r="AW1313" s="273">
        <v>180</v>
      </c>
      <c r="AX1313" s="573">
        <v>0.98899999999999999</v>
      </c>
      <c r="AY1313" s="273">
        <v>52090</v>
      </c>
      <c r="AZ1313" s="273">
        <f t="shared" si="267"/>
        <v>0</v>
      </c>
      <c r="BA1313" s="271">
        <v>42.79</v>
      </c>
      <c r="BB1313" s="273">
        <v>177.2</v>
      </c>
      <c r="BC1313" s="273">
        <v>180</v>
      </c>
      <c r="BD1313" s="573">
        <v>0.99070000000000003</v>
      </c>
      <c r="BE1313" s="273">
        <v>62417</v>
      </c>
      <c r="BF1313" s="273">
        <f t="shared" si="268"/>
        <v>0</v>
      </c>
      <c r="BG1313" s="271">
        <v>47.78</v>
      </c>
      <c r="BH1313" s="273">
        <v>174.56</v>
      </c>
      <c r="BI1313" s="273">
        <v>180</v>
      </c>
      <c r="BJ1313" s="573">
        <v>0.99750000000000005</v>
      </c>
      <c r="BK1313" s="273">
        <v>39017</v>
      </c>
      <c r="BL1313" s="273">
        <f t="shared" si="269"/>
        <v>0</v>
      </c>
      <c r="BM1313" s="271">
        <v>30.12</v>
      </c>
      <c r="BN1313" s="273">
        <v>155.68</v>
      </c>
      <c r="BO1313" s="273">
        <v>180</v>
      </c>
      <c r="BP1313" s="573">
        <v>0.99519999999999997</v>
      </c>
      <c r="BQ1313" s="273">
        <v>35033</v>
      </c>
      <c r="BR1313" s="273">
        <f t="shared" si="270"/>
        <v>0</v>
      </c>
      <c r="BS1313" s="271">
        <v>33.65</v>
      </c>
      <c r="BT1313" s="273">
        <v>158.4</v>
      </c>
      <c r="BU1313" s="273">
        <v>180</v>
      </c>
      <c r="BV1313" s="573">
        <v>0.99370000000000003</v>
      </c>
      <c r="BW1313" s="273">
        <v>40384</v>
      </c>
      <c r="BX1313" s="273">
        <f t="shared" si="271"/>
        <v>0</v>
      </c>
      <c r="BY1313" s="271">
        <v>34.479999999999997</v>
      </c>
      <c r="BZ1313" s="273">
        <f t="shared" si="272"/>
        <v>476460</v>
      </c>
    </row>
    <row r="1314" spans="1:78">
      <c r="A1314" s="272">
        <v>1309</v>
      </c>
      <c r="B1314" s="272" t="s">
        <v>3279</v>
      </c>
      <c r="C1314" s="272" t="s">
        <v>3094</v>
      </c>
      <c r="D1314" s="272" t="s">
        <v>391</v>
      </c>
      <c r="E1314" s="273">
        <v>238.88888888888889</v>
      </c>
      <c r="F1314" s="273">
        <v>124</v>
      </c>
      <c r="G1314" s="273">
        <v>191.11099999999999</v>
      </c>
      <c r="H1314" s="573">
        <v>0.91969999999999996</v>
      </c>
      <c r="I1314" s="273">
        <v>13925</v>
      </c>
      <c r="J1314" s="273">
        <f t="shared" si="260"/>
        <v>0</v>
      </c>
      <c r="K1314" s="271">
        <v>16.96</v>
      </c>
      <c r="L1314" s="273">
        <v>139.6</v>
      </c>
      <c r="M1314" s="273">
        <v>191.11099999999999</v>
      </c>
      <c r="N1314" s="573">
        <v>0.91439999999999999</v>
      </c>
      <c r="O1314" s="273">
        <v>13580</v>
      </c>
      <c r="P1314" s="273">
        <f t="shared" si="261"/>
        <v>0</v>
      </c>
      <c r="Q1314" s="271">
        <v>14.3</v>
      </c>
      <c r="R1314" s="273">
        <v>130.4</v>
      </c>
      <c r="S1314" s="273">
        <v>191.11099999999999</v>
      </c>
      <c r="T1314" s="573">
        <v>0.90369999999999995</v>
      </c>
      <c r="U1314" s="273">
        <v>13105</v>
      </c>
      <c r="V1314" s="273">
        <f t="shared" si="262"/>
        <v>0</v>
      </c>
      <c r="W1314" s="271">
        <v>15.44</v>
      </c>
      <c r="X1314" s="273">
        <v>114</v>
      </c>
      <c r="Y1314" s="273">
        <v>191.11099999999999</v>
      </c>
      <c r="Z1314" s="573">
        <v>0.90449999999999997</v>
      </c>
      <c r="AA1314" s="273">
        <v>9050</v>
      </c>
      <c r="AB1314" s="273">
        <f t="shared" si="263"/>
        <v>0</v>
      </c>
      <c r="AC1314" s="271">
        <v>11.8</v>
      </c>
      <c r="AD1314" s="273">
        <v>107.2</v>
      </c>
      <c r="AE1314" s="273">
        <v>191.11099999999999</v>
      </c>
      <c r="AF1314" s="573">
        <v>0.89610000000000001</v>
      </c>
      <c r="AG1314" s="273">
        <v>7895</v>
      </c>
      <c r="AH1314" s="273">
        <f t="shared" si="264"/>
        <v>0</v>
      </c>
      <c r="AI1314" s="271">
        <v>11.05</v>
      </c>
      <c r="AJ1314" s="273">
        <v>120.8</v>
      </c>
      <c r="AK1314" s="273">
        <v>191.11099999999999</v>
      </c>
      <c r="AL1314" s="573">
        <v>0.8982</v>
      </c>
      <c r="AM1314" s="273">
        <v>9840</v>
      </c>
      <c r="AN1314" s="273">
        <f t="shared" si="265"/>
        <v>0</v>
      </c>
      <c r="AO1314" s="271">
        <v>12.6</v>
      </c>
      <c r="AP1314" s="273">
        <v>121.2</v>
      </c>
      <c r="AQ1314" s="273">
        <v>191.11099999999999</v>
      </c>
      <c r="AR1314" s="573">
        <v>0.91979999999999995</v>
      </c>
      <c r="AS1314" s="273">
        <v>12455</v>
      </c>
      <c r="AT1314" s="273">
        <f t="shared" si="266"/>
        <v>0</v>
      </c>
      <c r="AU1314" s="271">
        <v>15.02</v>
      </c>
      <c r="AV1314" s="273">
        <v>108</v>
      </c>
      <c r="AW1314" s="273">
        <v>191.11099999999999</v>
      </c>
      <c r="AX1314" s="573">
        <v>0.88019999999999998</v>
      </c>
      <c r="AY1314" s="273">
        <v>6175</v>
      </c>
      <c r="AZ1314" s="273">
        <f t="shared" si="267"/>
        <v>0</v>
      </c>
      <c r="BA1314" s="271">
        <v>9.02</v>
      </c>
      <c r="BB1314" s="273">
        <v>70.8</v>
      </c>
      <c r="BC1314" s="273">
        <v>191.11099999999999</v>
      </c>
      <c r="BD1314" s="573">
        <v>0.86580000000000001</v>
      </c>
      <c r="BE1314" s="273">
        <v>4840</v>
      </c>
      <c r="BF1314" s="273">
        <f t="shared" si="268"/>
        <v>0</v>
      </c>
      <c r="BG1314" s="271">
        <v>10.61</v>
      </c>
      <c r="BH1314" s="273">
        <v>97.6</v>
      </c>
      <c r="BI1314" s="273">
        <v>191.11099999999999</v>
      </c>
      <c r="BJ1314" s="573">
        <v>0.90559999999999996</v>
      </c>
      <c r="BK1314" s="273">
        <v>5710</v>
      </c>
      <c r="BL1314" s="273">
        <f t="shared" si="269"/>
        <v>0</v>
      </c>
      <c r="BM1314" s="271">
        <v>8.68</v>
      </c>
      <c r="BN1314" s="273">
        <v>102</v>
      </c>
      <c r="BO1314" s="273">
        <v>191.11099999999999</v>
      </c>
      <c r="BP1314" s="573">
        <v>0.9234</v>
      </c>
      <c r="BQ1314" s="273">
        <v>7295</v>
      </c>
      <c r="BR1314" s="273">
        <f t="shared" si="270"/>
        <v>0</v>
      </c>
      <c r="BS1314" s="271">
        <v>11.53</v>
      </c>
      <c r="BT1314" s="273">
        <v>110.4</v>
      </c>
      <c r="BU1314" s="273">
        <v>191.11099999999999</v>
      </c>
      <c r="BV1314" s="573">
        <v>0.92569999999999997</v>
      </c>
      <c r="BW1314" s="273">
        <v>9660</v>
      </c>
      <c r="BX1314" s="273">
        <f t="shared" si="271"/>
        <v>0</v>
      </c>
      <c r="BY1314" s="271">
        <v>12.7</v>
      </c>
      <c r="BZ1314" s="273">
        <f t="shared" si="272"/>
        <v>113530</v>
      </c>
    </row>
    <row r="1315" spans="1:78">
      <c r="A1315" s="272">
        <v>1310</v>
      </c>
      <c r="B1315" s="272" t="s">
        <v>3279</v>
      </c>
      <c r="C1315" s="272" t="s">
        <v>3047</v>
      </c>
      <c r="D1315" s="272" t="s">
        <v>394</v>
      </c>
      <c r="E1315" s="273">
        <v>245</v>
      </c>
      <c r="F1315" s="273">
        <v>189.12</v>
      </c>
      <c r="G1315" s="273">
        <v>196</v>
      </c>
      <c r="H1315" s="573">
        <v>1</v>
      </c>
      <c r="I1315" s="273">
        <v>55942</v>
      </c>
      <c r="J1315" s="273">
        <f t="shared" si="260"/>
        <v>0</v>
      </c>
      <c r="K1315" s="271">
        <v>41.08</v>
      </c>
      <c r="L1315" s="273">
        <v>184.64</v>
      </c>
      <c r="M1315" s="273">
        <v>196</v>
      </c>
      <c r="N1315" s="573">
        <v>0.99990000000000001</v>
      </c>
      <c r="O1315" s="273">
        <v>20800</v>
      </c>
      <c r="P1315" s="273">
        <f t="shared" si="261"/>
        <v>0</v>
      </c>
      <c r="Q1315" s="271">
        <v>15.14</v>
      </c>
      <c r="R1315" s="273">
        <v>151.19999999999999</v>
      </c>
      <c r="S1315" s="273">
        <v>196</v>
      </c>
      <c r="T1315" s="573">
        <v>1</v>
      </c>
      <c r="U1315" s="273">
        <v>8034</v>
      </c>
      <c r="V1315" s="273">
        <f t="shared" si="262"/>
        <v>0</v>
      </c>
      <c r="W1315" s="271">
        <v>7.38</v>
      </c>
      <c r="X1315" s="273">
        <v>178.88</v>
      </c>
      <c r="Y1315" s="273">
        <v>196</v>
      </c>
      <c r="Z1315" s="573">
        <v>1</v>
      </c>
      <c r="AA1315" s="273">
        <v>24860</v>
      </c>
      <c r="AB1315" s="273">
        <f t="shared" si="263"/>
        <v>0</v>
      </c>
      <c r="AC1315" s="271">
        <v>18.68</v>
      </c>
      <c r="AD1315" s="273">
        <v>188</v>
      </c>
      <c r="AE1315" s="273">
        <v>196</v>
      </c>
      <c r="AF1315" s="573">
        <v>1</v>
      </c>
      <c r="AG1315" s="273">
        <v>51644</v>
      </c>
      <c r="AH1315" s="273">
        <f t="shared" si="264"/>
        <v>0</v>
      </c>
      <c r="AI1315" s="271">
        <v>36.92</v>
      </c>
      <c r="AJ1315" s="273">
        <v>200.64</v>
      </c>
      <c r="AK1315" s="273">
        <v>200.64</v>
      </c>
      <c r="AL1315" s="573">
        <v>1</v>
      </c>
      <c r="AM1315" s="273">
        <v>49636</v>
      </c>
      <c r="AN1315" s="273">
        <f t="shared" si="265"/>
        <v>0</v>
      </c>
      <c r="AO1315" s="271">
        <v>34.36</v>
      </c>
      <c r="AP1315" s="273">
        <v>206.08</v>
      </c>
      <c r="AQ1315" s="273">
        <v>206.08</v>
      </c>
      <c r="AR1315" s="573">
        <v>0.99990000000000001</v>
      </c>
      <c r="AS1315" s="273">
        <v>36884</v>
      </c>
      <c r="AT1315" s="273">
        <f t="shared" si="266"/>
        <v>0</v>
      </c>
      <c r="AU1315" s="271">
        <v>24.06</v>
      </c>
      <c r="AV1315" s="273">
        <v>202.4</v>
      </c>
      <c r="AW1315" s="273">
        <v>202.4</v>
      </c>
      <c r="AX1315" s="573">
        <v>0.99990000000000001</v>
      </c>
      <c r="AY1315" s="273">
        <v>55600</v>
      </c>
      <c r="AZ1315" s="273">
        <f t="shared" si="267"/>
        <v>0</v>
      </c>
      <c r="BA1315" s="271">
        <v>38.15</v>
      </c>
      <c r="BB1315" s="273">
        <v>202.4</v>
      </c>
      <c r="BC1315" s="273">
        <v>202.4</v>
      </c>
      <c r="BD1315" s="573">
        <v>0.99990000000000001</v>
      </c>
      <c r="BE1315" s="273">
        <v>60882</v>
      </c>
      <c r="BF1315" s="273">
        <f t="shared" si="268"/>
        <v>0</v>
      </c>
      <c r="BG1315" s="271">
        <v>40.43</v>
      </c>
      <c r="BH1315" s="273">
        <v>181.28</v>
      </c>
      <c r="BI1315" s="273">
        <v>196</v>
      </c>
      <c r="BJ1315" s="573">
        <v>1</v>
      </c>
      <c r="BK1315" s="273">
        <v>49848</v>
      </c>
      <c r="BL1315" s="273">
        <f t="shared" si="269"/>
        <v>0</v>
      </c>
      <c r="BM1315" s="271">
        <v>36.96</v>
      </c>
      <c r="BN1315" s="273">
        <v>170.88</v>
      </c>
      <c r="BO1315" s="273">
        <v>196</v>
      </c>
      <c r="BP1315" s="573">
        <v>1</v>
      </c>
      <c r="BQ1315" s="273">
        <v>44504</v>
      </c>
      <c r="BR1315" s="273">
        <f t="shared" si="270"/>
        <v>0</v>
      </c>
      <c r="BS1315" s="271">
        <v>38.76</v>
      </c>
      <c r="BT1315" s="273">
        <v>169.44</v>
      </c>
      <c r="BU1315" s="273">
        <v>196</v>
      </c>
      <c r="BV1315" s="573">
        <v>0.99990000000000001</v>
      </c>
      <c r="BW1315" s="273">
        <v>41804</v>
      </c>
      <c r="BX1315" s="273">
        <f t="shared" si="271"/>
        <v>0</v>
      </c>
      <c r="BY1315" s="271">
        <v>33.159999999999997</v>
      </c>
      <c r="BZ1315" s="273">
        <f t="shared" si="272"/>
        <v>500438</v>
      </c>
    </row>
    <row r="1316" spans="1:78">
      <c r="A1316" s="272">
        <v>1311</v>
      </c>
      <c r="B1316" s="272" t="s">
        <v>3279</v>
      </c>
      <c r="C1316" s="272" t="s">
        <v>3049</v>
      </c>
      <c r="D1316" s="272" t="s">
        <v>394</v>
      </c>
      <c r="E1316" s="273">
        <v>245</v>
      </c>
      <c r="F1316" s="273">
        <v>198.88</v>
      </c>
      <c r="G1316" s="273">
        <v>198.88</v>
      </c>
      <c r="H1316" s="573">
        <v>0.90649999999999997</v>
      </c>
      <c r="I1316" s="273">
        <v>26440</v>
      </c>
      <c r="J1316" s="273">
        <f t="shared" si="260"/>
        <v>0</v>
      </c>
      <c r="K1316" s="271">
        <v>20.37</v>
      </c>
      <c r="L1316" s="273">
        <v>217.76</v>
      </c>
      <c r="M1316" s="273">
        <v>217.76</v>
      </c>
      <c r="N1316" s="573">
        <v>0.88029999999999997</v>
      </c>
      <c r="O1316" s="273">
        <v>30114</v>
      </c>
      <c r="P1316" s="273">
        <f t="shared" si="261"/>
        <v>0</v>
      </c>
      <c r="Q1316" s="271">
        <v>21.11</v>
      </c>
      <c r="R1316" s="273">
        <v>28.393820000000002</v>
      </c>
      <c r="S1316" s="273">
        <v>196</v>
      </c>
      <c r="T1316" s="573">
        <v>0.99739999999999995</v>
      </c>
      <c r="U1316" s="273">
        <v>4634</v>
      </c>
      <c r="V1316" s="273">
        <f t="shared" si="262"/>
        <v>0</v>
      </c>
      <c r="W1316" s="271">
        <v>22.79</v>
      </c>
      <c r="X1316" s="273">
        <v>200.48</v>
      </c>
      <c r="Y1316" s="273">
        <v>200.48</v>
      </c>
      <c r="Z1316" s="573">
        <v>0.9657</v>
      </c>
      <c r="AA1316" s="273">
        <v>16562</v>
      </c>
      <c r="AB1316" s="273">
        <f t="shared" si="263"/>
        <v>0</v>
      </c>
      <c r="AC1316" s="271">
        <v>11.5</v>
      </c>
      <c r="AD1316" s="273">
        <v>233.76</v>
      </c>
      <c r="AE1316" s="273">
        <v>233.76</v>
      </c>
      <c r="AF1316" s="573">
        <v>0.95069999999999999</v>
      </c>
      <c r="AG1316" s="273">
        <v>35788</v>
      </c>
      <c r="AH1316" s="273">
        <f t="shared" si="264"/>
        <v>0</v>
      </c>
      <c r="AI1316" s="271">
        <v>21.64</v>
      </c>
      <c r="AJ1316" s="273">
        <v>250.72</v>
      </c>
      <c r="AK1316" s="273">
        <v>250.72</v>
      </c>
      <c r="AL1316" s="573">
        <v>0.93400000000000005</v>
      </c>
      <c r="AM1316" s="273">
        <v>67698</v>
      </c>
      <c r="AN1316" s="273">
        <f t="shared" si="265"/>
        <v>0</v>
      </c>
      <c r="AO1316" s="271">
        <v>40.15</v>
      </c>
      <c r="AP1316" s="273">
        <v>256.8</v>
      </c>
      <c r="AQ1316" s="273">
        <v>256.8</v>
      </c>
      <c r="AR1316" s="573">
        <v>0.89319999999999999</v>
      </c>
      <c r="AS1316" s="273">
        <v>66442</v>
      </c>
      <c r="AT1316" s="273">
        <f t="shared" si="266"/>
        <v>0</v>
      </c>
      <c r="AU1316" s="271">
        <v>38.93</v>
      </c>
      <c r="AV1316" s="273">
        <v>258.24</v>
      </c>
      <c r="AW1316" s="273">
        <v>258.24</v>
      </c>
      <c r="AX1316" s="573">
        <v>0.97319999999999995</v>
      </c>
      <c r="AY1316" s="273">
        <v>63250</v>
      </c>
      <c r="AZ1316" s="273">
        <f t="shared" si="267"/>
        <v>0</v>
      </c>
      <c r="BA1316" s="271">
        <v>34.950000000000003</v>
      </c>
      <c r="BB1316" s="273">
        <v>208.48</v>
      </c>
      <c r="BC1316" s="273">
        <v>208.48</v>
      </c>
      <c r="BD1316" s="573">
        <v>0.98629999999999995</v>
      </c>
      <c r="BE1316" s="273">
        <v>54412</v>
      </c>
      <c r="BF1316" s="273">
        <f t="shared" si="268"/>
        <v>0</v>
      </c>
      <c r="BG1316" s="271">
        <v>35.57</v>
      </c>
      <c r="BH1316" s="273">
        <v>209.6</v>
      </c>
      <c r="BI1316" s="273">
        <v>209.6</v>
      </c>
      <c r="BJ1316" s="573">
        <v>0.99060000000000004</v>
      </c>
      <c r="BK1316" s="273">
        <v>41888</v>
      </c>
      <c r="BL1316" s="273">
        <f t="shared" si="269"/>
        <v>0</v>
      </c>
      <c r="BM1316" s="271">
        <v>27.11</v>
      </c>
      <c r="BN1316" s="273">
        <v>219.2</v>
      </c>
      <c r="BO1316" s="273">
        <v>219.2</v>
      </c>
      <c r="BP1316" s="573">
        <v>0.9919</v>
      </c>
      <c r="BQ1316" s="273">
        <v>53714</v>
      </c>
      <c r="BR1316" s="273">
        <f t="shared" si="270"/>
        <v>0</v>
      </c>
      <c r="BS1316" s="271">
        <v>36.76</v>
      </c>
      <c r="BT1316" s="273">
        <v>221.6</v>
      </c>
      <c r="BU1316" s="273">
        <v>221.6</v>
      </c>
      <c r="BV1316" s="573">
        <v>0.97350000000000003</v>
      </c>
      <c r="BW1316" s="273">
        <v>54332</v>
      </c>
      <c r="BX1316" s="273">
        <f t="shared" si="271"/>
        <v>0</v>
      </c>
      <c r="BY1316" s="271">
        <v>33.85</v>
      </c>
      <c r="BZ1316" s="273">
        <f t="shared" si="272"/>
        <v>515274</v>
      </c>
    </row>
    <row r="1317" spans="1:78">
      <c r="A1317" s="272">
        <v>1312</v>
      </c>
      <c r="B1317" s="272" t="s">
        <v>3279</v>
      </c>
      <c r="C1317" s="272" t="s">
        <v>3053</v>
      </c>
      <c r="D1317" s="272" t="s">
        <v>394</v>
      </c>
      <c r="E1317" s="273">
        <v>245</v>
      </c>
      <c r="F1317" s="273">
        <v>226.56</v>
      </c>
      <c r="G1317" s="273">
        <v>226.56</v>
      </c>
      <c r="H1317" s="573">
        <v>0.88419999999999999</v>
      </c>
      <c r="I1317" s="273">
        <v>26146</v>
      </c>
      <c r="J1317" s="273">
        <f t="shared" si="260"/>
        <v>0</v>
      </c>
      <c r="K1317" s="271">
        <v>18.13</v>
      </c>
      <c r="L1317" s="273">
        <v>239.84</v>
      </c>
      <c r="M1317" s="273">
        <v>239.84</v>
      </c>
      <c r="N1317" s="573">
        <v>0.88180000000000003</v>
      </c>
      <c r="O1317" s="273">
        <v>21430</v>
      </c>
      <c r="P1317" s="273">
        <f t="shared" si="261"/>
        <v>0</v>
      </c>
      <c r="Q1317" s="271">
        <v>13.62</v>
      </c>
      <c r="R1317" s="273">
        <v>131.04</v>
      </c>
      <c r="S1317" s="273">
        <v>196</v>
      </c>
      <c r="T1317" s="573">
        <v>0.94079999999999997</v>
      </c>
      <c r="U1317" s="273">
        <v>7799.52</v>
      </c>
      <c r="V1317" s="273">
        <f t="shared" si="262"/>
        <v>0</v>
      </c>
      <c r="W1317" s="271">
        <v>8.7899999999999991</v>
      </c>
      <c r="X1317" s="273">
        <v>212</v>
      </c>
      <c r="Y1317" s="273">
        <v>212</v>
      </c>
      <c r="Z1317" s="573">
        <v>0.89990000000000003</v>
      </c>
      <c r="AA1317" s="273">
        <v>53208</v>
      </c>
      <c r="AB1317" s="273">
        <f t="shared" si="263"/>
        <v>0</v>
      </c>
      <c r="AC1317" s="271">
        <v>37.479999999999997</v>
      </c>
      <c r="AD1317" s="273">
        <v>213.76</v>
      </c>
      <c r="AE1317" s="273">
        <v>213.76</v>
      </c>
      <c r="AF1317" s="573">
        <v>0.9173</v>
      </c>
      <c r="AG1317" s="273">
        <v>36738</v>
      </c>
      <c r="AH1317" s="273">
        <f t="shared" si="264"/>
        <v>0</v>
      </c>
      <c r="AI1317" s="271">
        <v>25.18</v>
      </c>
      <c r="AJ1317" s="273">
        <v>225.6</v>
      </c>
      <c r="AK1317" s="273">
        <v>225.6</v>
      </c>
      <c r="AL1317" s="573">
        <v>0.87419999999999998</v>
      </c>
      <c r="AM1317" s="273">
        <v>44538</v>
      </c>
      <c r="AN1317" s="273">
        <f t="shared" si="265"/>
        <v>0</v>
      </c>
      <c r="AO1317" s="271">
        <v>31.36</v>
      </c>
      <c r="AP1317" s="273">
        <v>249.92</v>
      </c>
      <c r="AQ1317" s="273">
        <v>249.92</v>
      </c>
      <c r="AR1317" s="573">
        <v>0.81569999999999998</v>
      </c>
      <c r="AS1317" s="273">
        <v>46806</v>
      </c>
      <c r="AT1317" s="273">
        <f t="shared" si="266"/>
        <v>0</v>
      </c>
      <c r="AU1317" s="271">
        <v>30.86</v>
      </c>
      <c r="AV1317" s="273">
        <v>232.64</v>
      </c>
      <c r="AW1317" s="273">
        <v>232.64</v>
      </c>
      <c r="AX1317" s="573">
        <v>0.84040000000000004</v>
      </c>
      <c r="AY1317" s="273">
        <v>54544</v>
      </c>
      <c r="AZ1317" s="273">
        <f t="shared" si="267"/>
        <v>0</v>
      </c>
      <c r="BA1317" s="271">
        <v>38.74</v>
      </c>
      <c r="BB1317" s="273">
        <v>230.4</v>
      </c>
      <c r="BC1317" s="273">
        <v>230.4</v>
      </c>
      <c r="BD1317" s="573">
        <v>0.83420000000000005</v>
      </c>
      <c r="BE1317" s="273">
        <v>45964</v>
      </c>
      <c r="BF1317" s="273">
        <f t="shared" si="268"/>
        <v>0</v>
      </c>
      <c r="BG1317" s="271">
        <v>32.14</v>
      </c>
      <c r="BH1317" s="273">
        <v>219.04</v>
      </c>
      <c r="BI1317" s="273">
        <v>219.04</v>
      </c>
      <c r="BJ1317" s="573">
        <v>0.81899999999999995</v>
      </c>
      <c r="BK1317" s="273">
        <v>26778</v>
      </c>
      <c r="BL1317" s="273">
        <f t="shared" si="269"/>
        <v>0</v>
      </c>
      <c r="BM1317" s="271">
        <v>20.059999999999999</v>
      </c>
      <c r="BN1317" s="273">
        <v>238.4</v>
      </c>
      <c r="BO1317" s="273">
        <v>238.4</v>
      </c>
      <c r="BP1317" s="573">
        <v>0.82740000000000002</v>
      </c>
      <c r="BQ1317" s="273">
        <v>39426</v>
      </c>
      <c r="BR1317" s="273">
        <f t="shared" si="270"/>
        <v>0</v>
      </c>
      <c r="BS1317" s="271">
        <v>29.74</v>
      </c>
      <c r="BT1317" s="273">
        <v>258.24</v>
      </c>
      <c r="BU1317" s="273">
        <v>258.24</v>
      </c>
      <c r="BV1317" s="573">
        <v>0.82589999999999997</v>
      </c>
      <c r="BW1317" s="273">
        <v>36752</v>
      </c>
      <c r="BX1317" s="273">
        <f t="shared" si="271"/>
        <v>0</v>
      </c>
      <c r="BY1317" s="271">
        <v>23.16</v>
      </c>
      <c r="BZ1317" s="273">
        <f t="shared" si="272"/>
        <v>440129.52</v>
      </c>
    </row>
    <row r="1318" spans="1:78">
      <c r="A1318" s="272">
        <v>1313</v>
      </c>
      <c r="B1318" s="272" t="s">
        <v>3279</v>
      </c>
      <c r="C1318" s="272" t="s">
        <v>3057</v>
      </c>
      <c r="D1318" s="272" t="s">
        <v>394</v>
      </c>
      <c r="E1318" s="273">
        <v>245</v>
      </c>
      <c r="F1318" s="273">
        <v>348.8</v>
      </c>
      <c r="G1318" s="273">
        <v>348.8</v>
      </c>
      <c r="H1318" s="573">
        <v>0.89170000000000005</v>
      </c>
      <c r="I1318" s="273">
        <v>61816</v>
      </c>
      <c r="J1318" s="273">
        <f t="shared" si="260"/>
        <v>0</v>
      </c>
      <c r="K1318" s="271">
        <v>27.6</v>
      </c>
      <c r="L1318" s="273">
        <v>204.16</v>
      </c>
      <c r="M1318" s="273">
        <v>204.16</v>
      </c>
      <c r="N1318" s="573">
        <v>0.90680000000000005</v>
      </c>
      <c r="O1318" s="273">
        <v>19534</v>
      </c>
      <c r="P1318" s="273">
        <f t="shared" si="261"/>
        <v>0</v>
      </c>
      <c r="Q1318" s="271">
        <v>14.18</v>
      </c>
      <c r="R1318" s="273">
        <v>94.88</v>
      </c>
      <c r="S1318" s="273">
        <v>196</v>
      </c>
      <c r="T1318" s="573">
        <v>0.89429999999999998</v>
      </c>
      <c r="U1318" s="273">
        <v>6386</v>
      </c>
      <c r="V1318" s="273">
        <f t="shared" si="262"/>
        <v>0</v>
      </c>
      <c r="W1318" s="271">
        <v>10.45</v>
      </c>
      <c r="X1318" s="273">
        <v>332.96</v>
      </c>
      <c r="Y1318" s="273">
        <v>332.96</v>
      </c>
      <c r="Z1318" s="573">
        <v>0.92020000000000002</v>
      </c>
      <c r="AA1318" s="273">
        <v>37792</v>
      </c>
      <c r="AB1318" s="273">
        <f t="shared" si="263"/>
        <v>0</v>
      </c>
      <c r="AC1318" s="271">
        <v>16.579999999999998</v>
      </c>
      <c r="AD1318" s="273">
        <v>240.96</v>
      </c>
      <c r="AE1318" s="273">
        <v>240.96</v>
      </c>
      <c r="AF1318" s="573">
        <v>0.94489999999999996</v>
      </c>
      <c r="AG1318" s="273">
        <v>47206</v>
      </c>
      <c r="AH1318" s="273">
        <f t="shared" si="264"/>
        <v>0</v>
      </c>
      <c r="AI1318" s="271">
        <v>27.87</v>
      </c>
      <c r="AJ1318" s="273">
        <v>206.4</v>
      </c>
      <c r="AK1318" s="273">
        <v>206.4</v>
      </c>
      <c r="AL1318" s="573">
        <v>0.94969999999999999</v>
      </c>
      <c r="AM1318" s="273">
        <v>55586</v>
      </c>
      <c r="AN1318" s="273">
        <f t="shared" si="265"/>
        <v>0</v>
      </c>
      <c r="AO1318" s="271">
        <v>39.39</v>
      </c>
      <c r="AP1318" s="273">
        <v>236.8</v>
      </c>
      <c r="AQ1318" s="273">
        <v>236.8</v>
      </c>
      <c r="AR1318" s="573">
        <v>0.93869999999999998</v>
      </c>
      <c r="AS1318" s="273">
        <v>50902</v>
      </c>
      <c r="AT1318" s="273">
        <f t="shared" si="266"/>
        <v>0</v>
      </c>
      <c r="AU1318" s="271">
        <v>30.78</v>
      </c>
      <c r="AV1318" s="273">
        <v>218.72</v>
      </c>
      <c r="AW1318" s="273">
        <v>218.72</v>
      </c>
      <c r="AX1318" s="573">
        <v>0.96220000000000006</v>
      </c>
      <c r="AY1318" s="273">
        <v>53234</v>
      </c>
      <c r="AZ1318" s="273">
        <f t="shared" si="267"/>
        <v>0</v>
      </c>
      <c r="BA1318" s="271">
        <v>35.130000000000003</v>
      </c>
      <c r="BB1318" s="273">
        <v>337.76</v>
      </c>
      <c r="BC1318" s="273">
        <v>337.76</v>
      </c>
      <c r="BD1318" s="573">
        <v>0.93969999999999998</v>
      </c>
      <c r="BE1318" s="273">
        <v>74398</v>
      </c>
      <c r="BF1318" s="273">
        <f t="shared" si="268"/>
        <v>0</v>
      </c>
      <c r="BG1318" s="271">
        <v>31.51</v>
      </c>
      <c r="BH1318" s="273">
        <v>222.4</v>
      </c>
      <c r="BI1318" s="273">
        <v>222.4</v>
      </c>
      <c r="BJ1318" s="573">
        <v>0.92600000000000005</v>
      </c>
      <c r="BK1318" s="273">
        <v>45560</v>
      </c>
      <c r="BL1318" s="273">
        <f t="shared" si="269"/>
        <v>0</v>
      </c>
      <c r="BM1318" s="271">
        <v>29.73</v>
      </c>
      <c r="BN1318" s="273">
        <v>340</v>
      </c>
      <c r="BO1318" s="273">
        <v>340</v>
      </c>
      <c r="BP1318" s="573">
        <v>0.89829999999999999</v>
      </c>
      <c r="BQ1318" s="273">
        <v>42338</v>
      </c>
      <c r="BR1318" s="273">
        <f t="shared" si="270"/>
        <v>0</v>
      </c>
      <c r="BS1318" s="271">
        <v>20.63</v>
      </c>
      <c r="BT1318" s="273">
        <v>400.16</v>
      </c>
      <c r="BU1318" s="273">
        <v>400.16</v>
      </c>
      <c r="BV1318" s="573">
        <v>0.91390000000000005</v>
      </c>
      <c r="BW1318" s="273">
        <v>47096</v>
      </c>
      <c r="BX1318" s="273">
        <f t="shared" si="271"/>
        <v>0</v>
      </c>
      <c r="BY1318" s="271">
        <v>17.309999999999999</v>
      </c>
      <c r="BZ1318" s="273">
        <f t="shared" si="272"/>
        <v>541848</v>
      </c>
    </row>
    <row r="1319" spans="1:78">
      <c r="A1319" s="272">
        <v>1314</v>
      </c>
      <c r="B1319" s="272" t="s">
        <v>3279</v>
      </c>
      <c r="C1319" s="272" t="s">
        <v>3092</v>
      </c>
      <c r="D1319" s="272" t="s">
        <v>394</v>
      </c>
      <c r="E1319" s="273">
        <v>246</v>
      </c>
      <c r="F1319" s="273">
        <v>213.2</v>
      </c>
      <c r="G1319" s="273">
        <v>213.2</v>
      </c>
      <c r="H1319" s="573">
        <v>0.86399999999999999</v>
      </c>
      <c r="I1319" s="273">
        <v>36215</v>
      </c>
      <c r="J1319" s="273">
        <f t="shared" si="260"/>
        <v>0</v>
      </c>
      <c r="K1319" s="271">
        <v>27.31</v>
      </c>
      <c r="L1319" s="273">
        <v>201.6</v>
      </c>
      <c r="M1319" s="273">
        <v>201.6</v>
      </c>
      <c r="N1319" s="573">
        <v>0.87580000000000002</v>
      </c>
      <c r="O1319" s="273">
        <v>17950</v>
      </c>
      <c r="P1319" s="273">
        <f t="shared" si="261"/>
        <v>0</v>
      </c>
      <c r="Q1319" s="271">
        <v>13.66</v>
      </c>
      <c r="R1319" s="273">
        <v>207.6</v>
      </c>
      <c r="S1319" s="273">
        <v>207.6</v>
      </c>
      <c r="T1319" s="573">
        <v>0.9083</v>
      </c>
      <c r="U1319" s="273">
        <v>7730</v>
      </c>
      <c r="V1319" s="273">
        <f t="shared" si="262"/>
        <v>0</v>
      </c>
      <c r="W1319" s="271">
        <v>5.69</v>
      </c>
      <c r="X1319" s="273">
        <v>234.4</v>
      </c>
      <c r="Y1319" s="273">
        <v>234.4</v>
      </c>
      <c r="Z1319" s="573">
        <v>0.82399999999999995</v>
      </c>
      <c r="AA1319" s="273">
        <v>36030</v>
      </c>
      <c r="AB1319" s="273">
        <f t="shared" si="263"/>
        <v>0</v>
      </c>
      <c r="AC1319" s="271">
        <v>25.07</v>
      </c>
      <c r="AD1319" s="273">
        <v>240</v>
      </c>
      <c r="AE1319" s="273">
        <v>240</v>
      </c>
      <c r="AF1319" s="573">
        <v>0.81569999999999998</v>
      </c>
      <c r="AG1319" s="273">
        <v>47178.400000000001</v>
      </c>
      <c r="AH1319" s="273">
        <f t="shared" si="264"/>
        <v>0</v>
      </c>
      <c r="AI1319" s="271">
        <v>32.39</v>
      </c>
      <c r="AJ1319" s="273">
        <v>214.8</v>
      </c>
      <c r="AK1319" s="273">
        <v>214.8</v>
      </c>
      <c r="AL1319" s="573">
        <v>0.92020000000000002</v>
      </c>
      <c r="AM1319" s="273">
        <v>46126.6</v>
      </c>
      <c r="AN1319" s="273">
        <f t="shared" si="265"/>
        <v>0</v>
      </c>
      <c r="AO1319" s="271">
        <v>32.409999999999997</v>
      </c>
      <c r="AP1319" s="273">
        <v>217.2</v>
      </c>
      <c r="AQ1319" s="273">
        <v>217.2</v>
      </c>
      <c r="AR1319" s="573">
        <v>0.85450000000000004</v>
      </c>
      <c r="AS1319" s="273">
        <v>49715</v>
      </c>
      <c r="AT1319" s="273">
        <f t="shared" si="266"/>
        <v>0</v>
      </c>
      <c r="AU1319" s="271">
        <v>36</v>
      </c>
      <c r="AV1319" s="273">
        <v>241.2</v>
      </c>
      <c r="AW1319" s="273">
        <v>241.2</v>
      </c>
      <c r="AX1319" s="573">
        <v>0.7712</v>
      </c>
      <c r="AY1319" s="273">
        <v>53095</v>
      </c>
      <c r="AZ1319" s="273">
        <f t="shared" si="267"/>
        <v>0</v>
      </c>
      <c r="BA1319" s="271">
        <v>39.64</v>
      </c>
      <c r="BB1319" s="273">
        <v>242.8</v>
      </c>
      <c r="BC1319" s="273">
        <v>242.8</v>
      </c>
      <c r="BD1319" s="573">
        <v>0.74980000000000002</v>
      </c>
      <c r="BE1319" s="273">
        <v>70840</v>
      </c>
      <c r="BF1319" s="273">
        <f t="shared" si="268"/>
        <v>0</v>
      </c>
      <c r="BG1319" s="271">
        <v>52.3</v>
      </c>
      <c r="BH1319" s="273">
        <v>206.8</v>
      </c>
      <c r="BI1319" s="273">
        <v>206.8</v>
      </c>
      <c r="BJ1319" s="573">
        <v>0.77980000000000005</v>
      </c>
      <c r="BK1319" s="273">
        <v>8590</v>
      </c>
      <c r="BL1319" s="273">
        <f t="shared" si="269"/>
        <v>0</v>
      </c>
      <c r="BM1319" s="271">
        <v>7.16</v>
      </c>
      <c r="BN1319" s="273">
        <v>229.6</v>
      </c>
      <c r="BO1319" s="273">
        <v>229.6</v>
      </c>
      <c r="BP1319" s="573">
        <v>0.80100000000000005</v>
      </c>
      <c r="BQ1319" s="273">
        <v>27275</v>
      </c>
      <c r="BR1319" s="273">
        <f t="shared" si="270"/>
        <v>0</v>
      </c>
      <c r="BS1319" s="271">
        <v>22.07</v>
      </c>
      <c r="BT1319" s="273">
        <v>227.2</v>
      </c>
      <c r="BU1319" s="273">
        <v>227.2</v>
      </c>
      <c r="BV1319" s="573">
        <v>0.79810000000000003</v>
      </c>
      <c r="BW1319" s="273">
        <v>71400</v>
      </c>
      <c r="BX1319" s="273">
        <f t="shared" si="271"/>
        <v>0</v>
      </c>
      <c r="BY1319" s="271">
        <v>52.92</v>
      </c>
      <c r="BZ1319" s="273">
        <f t="shared" si="272"/>
        <v>472145</v>
      </c>
    </row>
    <row r="1320" spans="1:78">
      <c r="A1320" s="272">
        <v>1315</v>
      </c>
      <c r="B1320" s="272" t="s">
        <v>3279</v>
      </c>
      <c r="C1320" s="272" t="s">
        <v>3520</v>
      </c>
      <c r="D1320" s="272" t="s">
        <v>394</v>
      </c>
      <c r="E1320" s="273">
        <v>250</v>
      </c>
      <c r="F1320" s="273">
        <v>4.32</v>
      </c>
      <c r="G1320" s="273">
        <v>200</v>
      </c>
      <c r="H1320" s="573">
        <v>0.75</v>
      </c>
      <c r="I1320" s="273">
        <v>828</v>
      </c>
      <c r="J1320" s="273">
        <f t="shared" si="260"/>
        <v>0</v>
      </c>
      <c r="K1320" s="271">
        <v>35.49</v>
      </c>
      <c r="L1320" s="273">
        <v>62.08</v>
      </c>
      <c r="M1320" s="273">
        <v>200</v>
      </c>
      <c r="N1320" s="573">
        <v>0.61629999999999996</v>
      </c>
      <c r="O1320" s="273">
        <v>694</v>
      </c>
      <c r="P1320" s="273">
        <f t="shared" si="261"/>
        <v>0</v>
      </c>
      <c r="Q1320" s="271">
        <v>2.44</v>
      </c>
      <c r="R1320" s="273">
        <v>4.32</v>
      </c>
      <c r="S1320" s="273">
        <v>200</v>
      </c>
      <c r="T1320" s="573">
        <v>0.55400000000000005</v>
      </c>
      <c r="U1320" s="273">
        <v>758</v>
      </c>
      <c r="V1320" s="273">
        <f t="shared" si="262"/>
        <v>0</v>
      </c>
      <c r="W1320" s="271">
        <v>43.98</v>
      </c>
      <c r="X1320" s="273">
        <v>5.28</v>
      </c>
      <c r="Y1320" s="273">
        <v>200</v>
      </c>
      <c r="Z1320" s="573">
        <v>0.55049999999999999</v>
      </c>
      <c r="AA1320" s="273">
        <v>762</v>
      </c>
      <c r="AB1320" s="273">
        <f t="shared" si="263"/>
        <v>0</v>
      </c>
      <c r="AC1320" s="271">
        <v>35.229999999999997</v>
      </c>
      <c r="AD1320" s="273">
        <v>6.24</v>
      </c>
      <c r="AE1320" s="273">
        <v>200</v>
      </c>
      <c r="AF1320" s="573">
        <v>0.505</v>
      </c>
      <c r="AG1320" s="273">
        <v>796</v>
      </c>
      <c r="AH1320" s="273">
        <f t="shared" si="264"/>
        <v>0</v>
      </c>
      <c r="AI1320" s="271">
        <v>33.950000000000003</v>
      </c>
      <c r="AJ1320" s="273">
        <v>4.96</v>
      </c>
      <c r="AK1320" s="273">
        <v>200</v>
      </c>
      <c r="AL1320" s="573">
        <v>0.60850000000000004</v>
      </c>
      <c r="AM1320" s="273">
        <v>628</v>
      </c>
      <c r="AN1320" s="273">
        <f t="shared" si="265"/>
        <v>0</v>
      </c>
      <c r="AO1320" s="271">
        <v>28.9</v>
      </c>
      <c r="AP1320" s="273">
        <v>4.4800000000000004</v>
      </c>
      <c r="AQ1320" s="273">
        <v>200</v>
      </c>
      <c r="AR1320" s="573">
        <v>0.7802</v>
      </c>
      <c r="AS1320" s="273">
        <v>696</v>
      </c>
      <c r="AT1320" s="273">
        <f t="shared" si="266"/>
        <v>0</v>
      </c>
      <c r="AU1320" s="271">
        <v>26.76</v>
      </c>
      <c r="AV1320" s="273">
        <v>6.08</v>
      </c>
      <c r="AW1320" s="273">
        <v>200</v>
      </c>
      <c r="AX1320" s="573">
        <v>0.80220000000000002</v>
      </c>
      <c r="AY1320" s="273">
        <v>722</v>
      </c>
      <c r="AZ1320" s="273">
        <f t="shared" si="267"/>
        <v>0</v>
      </c>
      <c r="BA1320" s="271">
        <v>20.56</v>
      </c>
      <c r="BB1320" s="273">
        <v>50.08</v>
      </c>
      <c r="BC1320" s="273">
        <v>200</v>
      </c>
      <c r="BD1320" s="573">
        <v>0.46050000000000002</v>
      </c>
      <c r="BE1320" s="273">
        <v>794</v>
      </c>
      <c r="BF1320" s="273">
        <f t="shared" si="268"/>
        <v>0</v>
      </c>
      <c r="BG1320" s="271">
        <v>4.63</v>
      </c>
      <c r="BH1320" s="273">
        <v>17.440000000000001</v>
      </c>
      <c r="BI1320" s="273">
        <v>200</v>
      </c>
      <c r="BJ1320" s="573">
        <v>0.50660000000000005</v>
      </c>
      <c r="BK1320" s="273">
        <v>916</v>
      </c>
      <c r="BL1320" s="273">
        <f t="shared" si="269"/>
        <v>0</v>
      </c>
      <c r="BM1320" s="271">
        <v>13.93</v>
      </c>
      <c r="BN1320" s="273">
        <v>240</v>
      </c>
      <c r="BO1320" s="273">
        <v>240</v>
      </c>
      <c r="BP1320" s="573">
        <v>0.72040000000000004</v>
      </c>
      <c r="BQ1320" s="273">
        <v>13100</v>
      </c>
      <c r="BR1320" s="273">
        <f t="shared" si="270"/>
        <v>0</v>
      </c>
      <c r="BS1320" s="271">
        <v>11.27</v>
      </c>
      <c r="BT1320" s="273">
        <v>277.27999999999997</v>
      </c>
      <c r="BU1320" s="273">
        <v>277.27999999999997</v>
      </c>
      <c r="BV1320" s="573">
        <v>0.76859999999999995</v>
      </c>
      <c r="BW1320" s="273">
        <v>27214</v>
      </c>
      <c r="BX1320" s="273">
        <f t="shared" si="271"/>
        <v>0</v>
      </c>
      <c r="BY1320" s="271">
        <v>17.16</v>
      </c>
      <c r="BZ1320" s="273">
        <f t="shared" si="272"/>
        <v>47908</v>
      </c>
    </row>
    <row r="1321" spans="1:78">
      <c r="A1321" s="272">
        <v>1316</v>
      </c>
      <c r="B1321" s="272" t="s">
        <v>3279</v>
      </c>
      <c r="C1321" s="272" t="s">
        <v>4287</v>
      </c>
      <c r="D1321" s="272" t="s">
        <v>391</v>
      </c>
      <c r="E1321" s="273">
        <v>260</v>
      </c>
      <c r="F1321" s="273">
        <v>0</v>
      </c>
      <c r="G1321" s="273">
        <v>0</v>
      </c>
      <c r="H1321" s="573">
        <v>0</v>
      </c>
      <c r="I1321" s="273">
        <v>0</v>
      </c>
      <c r="J1321" s="273">
        <f t="shared" si="260"/>
        <v>0</v>
      </c>
      <c r="K1321" s="271">
        <v>0</v>
      </c>
      <c r="L1321" s="273">
        <v>0</v>
      </c>
      <c r="M1321" s="273">
        <v>0</v>
      </c>
      <c r="N1321" s="573">
        <v>0</v>
      </c>
      <c r="O1321" s="273">
        <v>0</v>
      </c>
      <c r="P1321" s="273">
        <f t="shared" si="261"/>
        <v>0</v>
      </c>
      <c r="Q1321" s="271">
        <v>0</v>
      </c>
      <c r="R1321" s="273">
        <v>0</v>
      </c>
      <c r="S1321" s="273">
        <v>0</v>
      </c>
      <c r="T1321" s="573">
        <v>0</v>
      </c>
      <c r="U1321" s="273">
        <v>0</v>
      </c>
      <c r="V1321" s="273">
        <f t="shared" si="262"/>
        <v>0</v>
      </c>
      <c r="W1321" s="271">
        <v>0</v>
      </c>
      <c r="X1321" s="273">
        <v>0</v>
      </c>
      <c r="Y1321" s="273">
        <v>0</v>
      </c>
      <c r="Z1321" s="573">
        <v>0</v>
      </c>
      <c r="AA1321" s="273">
        <v>0</v>
      </c>
      <c r="AB1321" s="273">
        <f t="shared" si="263"/>
        <v>0</v>
      </c>
      <c r="AC1321" s="271">
        <v>0</v>
      </c>
      <c r="AD1321" s="273">
        <v>0</v>
      </c>
      <c r="AE1321" s="273">
        <v>0</v>
      </c>
      <c r="AF1321" s="573">
        <v>0</v>
      </c>
      <c r="AG1321" s="273">
        <v>0</v>
      </c>
      <c r="AH1321" s="273">
        <f t="shared" si="264"/>
        <v>0</v>
      </c>
      <c r="AI1321" s="271">
        <v>0</v>
      </c>
      <c r="AJ1321" s="273">
        <v>0</v>
      </c>
      <c r="AK1321" s="273">
        <v>0</v>
      </c>
      <c r="AL1321" s="573">
        <v>0</v>
      </c>
      <c r="AM1321" s="273">
        <v>0</v>
      </c>
      <c r="AN1321" s="273">
        <f t="shared" si="265"/>
        <v>0</v>
      </c>
      <c r="AO1321" s="271">
        <v>0</v>
      </c>
      <c r="AP1321" s="273">
        <v>9.5251800000000006</v>
      </c>
      <c r="AQ1321" s="273">
        <v>0</v>
      </c>
      <c r="AR1321" s="573">
        <v>0</v>
      </c>
      <c r="AS1321" s="273">
        <v>0</v>
      </c>
      <c r="AT1321" s="273">
        <f t="shared" si="266"/>
        <v>0</v>
      </c>
      <c r="AU1321" s="271">
        <v>0</v>
      </c>
      <c r="AV1321" s="273">
        <v>116.96</v>
      </c>
      <c r="AW1321" s="273">
        <v>208</v>
      </c>
      <c r="AX1321" s="573">
        <v>0.69430000000000003</v>
      </c>
      <c r="AY1321" s="273">
        <v>1518.6020000000001</v>
      </c>
      <c r="AZ1321" s="273">
        <f t="shared" si="267"/>
        <v>0</v>
      </c>
      <c r="BA1321" s="271">
        <v>2.69</v>
      </c>
      <c r="BB1321" s="273">
        <v>224.32</v>
      </c>
      <c r="BC1321" s="273">
        <v>224.32</v>
      </c>
      <c r="BD1321" s="573">
        <v>0.80859999999999999</v>
      </c>
      <c r="BE1321" s="273">
        <v>1826</v>
      </c>
      <c r="BF1321" s="273">
        <f t="shared" si="268"/>
        <v>0</v>
      </c>
      <c r="BG1321" s="271">
        <v>1.35</v>
      </c>
      <c r="BH1321" s="273">
        <v>6.88</v>
      </c>
      <c r="BI1321" s="273">
        <v>208</v>
      </c>
      <c r="BJ1321" s="573">
        <v>0.93049999999999999</v>
      </c>
      <c r="BK1321" s="273">
        <v>1072</v>
      </c>
      <c r="BL1321" s="273">
        <f t="shared" si="269"/>
        <v>0</v>
      </c>
      <c r="BM1321" s="271">
        <v>22.51</v>
      </c>
      <c r="BN1321" s="273">
        <v>16.96</v>
      </c>
      <c r="BO1321" s="273">
        <v>208</v>
      </c>
      <c r="BP1321" s="573">
        <v>0.91800000000000004</v>
      </c>
      <c r="BQ1321" s="273">
        <v>1232</v>
      </c>
      <c r="BR1321" s="273">
        <f t="shared" si="270"/>
        <v>0</v>
      </c>
      <c r="BS1321" s="271">
        <v>11.77</v>
      </c>
      <c r="BT1321" s="273">
        <v>7.04</v>
      </c>
      <c r="BU1321" s="273">
        <v>208</v>
      </c>
      <c r="BV1321" s="573">
        <v>0.94299999999999995</v>
      </c>
      <c r="BW1321" s="273">
        <v>1258</v>
      </c>
      <c r="BX1321" s="273">
        <f t="shared" si="271"/>
        <v>0</v>
      </c>
      <c r="BY1321" s="271">
        <v>25.47</v>
      </c>
      <c r="BZ1321" s="273">
        <f t="shared" si="272"/>
        <v>6906.6019999999999</v>
      </c>
    </row>
    <row r="1322" spans="1:78">
      <c r="A1322" s="272">
        <v>1317</v>
      </c>
      <c r="B1322" s="272" t="s">
        <v>3279</v>
      </c>
      <c r="C1322" s="272" t="s">
        <v>3051</v>
      </c>
      <c r="D1322" s="272" t="s">
        <v>394</v>
      </c>
      <c r="E1322" s="273">
        <v>262</v>
      </c>
      <c r="F1322" s="273">
        <v>152</v>
      </c>
      <c r="G1322" s="273">
        <v>209.6</v>
      </c>
      <c r="H1322" s="573">
        <v>0.99950000000000006</v>
      </c>
      <c r="I1322" s="273">
        <v>36912</v>
      </c>
      <c r="J1322" s="273">
        <f t="shared" si="260"/>
        <v>0</v>
      </c>
      <c r="K1322" s="271">
        <v>33.74</v>
      </c>
      <c r="L1322" s="273">
        <v>152.16</v>
      </c>
      <c r="M1322" s="273">
        <v>209.6</v>
      </c>
      <c r="N1322" s="573">
        <v>0.99880000000000002</v>
      </c>
      <c r="O1322" s="273">
        <v>31294</v>
      </c>
      <c r="P1322" s="273">
        <f t="shared" si="261"/>
        <v>0</v>
      </c>
      <c r="Q1322" s="271">
        <v>27.67</v>
      </c>
      <c r="R1322" s="273">
        <v>66.239999999999995</v>
      </c>
      <c r="S1322" s="273">
        <v>209.6</v>
      </c>
      <c r="T1322" s="573">
        <v>0.99529999999999996</v>
      </c>
      <c r="U1322" s="273">
        <v>7346</v>
      </c>
      <c r="V1322" s="273">
        <f t="shared" si="262"/>
        <v>0</v>
      </c>
      <c r="W1322" s="271">
        <v>15.47</v>
      </c>
      <c r="X1322" s="273">
        <v>153.76</v>
      </c>
      <c r="Y1322" s="273">
        <v>209.6</v>
      </c>
      <c r="Z1322" s="573">
        <v>0.99790000000000001</v>
      </c>
      <c r="AA1322" s="273">
        <v>44796</v>
      </c>
      <c r="AB1322" s="273">
        <f t="shared" si="263"/>
        <v>0</v>
      </c>
      <c r="AC1322" s="271">
        <v>39.24</v>
      </c>
      <c r="AD1322" s="273">
        <v>159.84</v>
      </c>
      <c r="AE1322" s="273">
        <v>209.6</v>
      </c>
      <c r="AF1322" s="573">
        <v>0.99519999999999997</v>
      </c>
      <c r="AG1322" s="273">
        <v>37220</v>
      </c>
      <c r="AH1322" s="273">
        <f t="shared" si="264"/>
        <v>0</v>
      </c>
      <c r="AI1322" s="271">
        <v>31.45</v>
      </c>
      <c r="AJ1322" s="273">
        <v>165.12</v>
      </c>
      <c r="AK1322" s="273">
        <v>209.6</v>
      </c>
      <c r="AL1322" s="573">
        <v>0.99790000000000001</v>
      </c>
      <c r="AM1322" s="273">
        <v>38828</v>
      </c>
      <c r="AN1322" s="273">
        <f t="shared" si="265"/>
        <v>0</v>
      </c>
      <c r="AO1322" s="271">
        <v>32.729999999999997</v>
      </c>
      <c r="AP1322" s="273">
        <v>170.24</v>
      </c>
      <c r="AQ1322" s="273">
        <v>209.6</v>
      </c>
      <c r="AR1322" s="573">
        <v>0.99929999999999997</v>
      </c>
      <c r="AS1322" s="273">
        <v>42600</v>
      </c>
      <c r="AT1322" s="273">
        <f t="shared" si="266"/>
        <v>0</v>
      </c>
      <c r="AU1322" s="271">
        <v>33.65</v>
      </c>
      <c r="AV1322" s="273">
        <v>168.48</v>
      </c>
      <c r="AW1322" s="273">
        <v>209.6</v>
      </c>
      <c r="AX1322" s="573">
        <v>0.99880000000000002</v>
      </c>
      <c r="AY1322" s="273">
        <v>51196</v>
      </c>
      <c r="AZ1322" s="273">
        <f t="shared" si="267"/>
        <v>0</v>
      </c>
      <c r="BA1322" s="271">
        <v>42.25</v>
      </c>
      <c r="BB1322" s="273">
        <v>163.52000000000001</v>
      </c>
      <c r="BC1322" s="273">
        <v>209.6</v>
      </c>
      <c r="BD1322" s="573">
        <v>0.99850000000000005</v>
      </c>
      <c r="BE1322" s="273">
        <v>53528</v>
      </c>
      <c r="BF1322" s="273">
        <f t="shared" si="268"/>
        <v>0</v>
      </c>
      <c r="BG1322" s="271">
        <v>44.06</v>
      </c>
      <c r="BH1322" s="273">
        <v>162.4</v>
      </c>
      <c r="BI1322" s="273">
        <v>209.6</v>
      </c>
      <c r="BJ1322" s="573">
        <v>0.99890000000000001</v>
      </c>
      <c r="BK1322" s="273">
        <v>45888</v>
      </c>
      <c r="BL1322" s="273">
        <f t="shared" si="269"/>
        <v>0</v>
      </c>
      <c r="BM1322" s="271">
        <v>38.020000000000003</v>
      </c>
      <c r="BN1322" s="273">
        <v>168</v>
      </c>
      <c r="BO1322" s="273">
        <v>209.6</v>
      </c>
      <c r="BP1322" s="573">
        <v>0.99919999999999998</v>
      </c>
      <c r="BQ1322" s="273">
        <v>38972</v>
      </c>
      <c r="BR1322" s="273">
        <f t="shared" si="270"/>
        <v>0</v>
      </c>
      <c r="BS1322" s="271">
        <v>34.549999999999997</v>
      </c>
      <c r="BT1322" s="273">
        <v>160.80000000000001</v>
      </c>
      <c r="BU1322" s="273">
        <v>209.6</v>
      </c>
      <c r="BV1322" s="573">
        <v>0.99939999999999996</v>
      </c>
      <c r="BW1322" s="273">
        <v>41952</v>
      </c>
      <c r="BX1322" s="273">
        <f t="shared" si="271"/>
        <v>0</v>
      </c>
      <c r="BY1322" s="271">
        <v>35.08</v>
      </c>
      <c r="BZ1322" s="273">
        <f t="shared" si="272"/>
        <v>470532</v>
      </c>
    </row>
    <row r="1323" spans="1:78">
      <c r="A1323" s="272">
        <v>1318</v>
      </c>
      <c r="B1323" s="272" t="s">
        <v>3279</v>
      </c>
      <c r="C1323" s="272" t="s">
        <v>3519</v>
      </c>
      <c r="D1323" s="272" t="s">
        <v>394</v>
      </c>
      <c r="E1323" s="273">
        <v>268</v>
      </c>
      <c r="F1323" s="273">
        <v>0</v>
      </c>
      <c r="G1323" s="273">
        <v>0</v>
      </c>
      <c r="H1323" s="573">
        <v>0</v>
      </c>
      <c r="I1323" s="273">
        <v>0</v>
      </c>
      <c r="J1323" s="273">
        <f t="shared" si="260"/>
        <v>0</v>
      </c>
      <c r="K1323" s="271">
        <v>0</v>
      </c>
      <c r="L1323" s="273">
        <v>0</v>
      </c>
      <c r="M1323" s="273">
        <v>0</v>
      </c>
      <c r="N1323" s="573">
        <v>0</v>
      </c>
      <c r="O1323" s="273">
        <v>0</v>
      </c>
      <c r="P1323" s="273">
        <f t="shared" si="261"/>
        <v>0</v>
      </c>
      <c r="Q1323" s="271">
        <v>0</v>
      </c>
      <c r="R1323" s="273">
        <v>0</v>
      </c>
      <c r="S1323" s="273">
        <v>0</v>
      </c>
      <c r="T1323" s="573">
        <v>0</v>
      </c>
      <c r="U1323" s="273">
        <v>0</v>
      </c>
      <c r="V1323" s="273">
        <f t="shared" si="262"/>
        <v>0</v>
      </c>
      <c r="W1323" s="271">
        <v>0</v>
      </c>
      <c r="X1323" s="273">
        <v>0</v>
      </c>
      <c r="Y1323" s="273">
        <v>0</v>
      </c>
      <c r="Z1323" s="573">
        <v>0</v>
      </c>
      <c r="AA1323" s="273">
        <v>0</v>
      </c>
      <c r="AB1323" s="273">
        <f t="shared" si="263"/>
        <v>0</v>
      </c>
      <c r="AC1323" s="271">
        <v>0</v>
      </c>
      <c r="AD1323" s="273">
        <v>0</v>
      </c>
      <c r="AE1323" s="273">
        <v>0</v>
      </c>
      <c r="AF1323" s="573">
        <v>0</v>
      </c>
      <c r="AG1323" s="273">
        <v>0</v>
      </c>
      <c r="AH1323" s="273">
        <f t="shared" si="264"/>
        <v>0</v>
      </c>
      <c r="AI1323" s="271">
        <v>0</v>
      </c>
      <c r="AJ1323" s="273">
        <v>68</v>
      </c>
      <c r="AK1323" s="273">
        <v>214.4</v>
      </c>
      <c r="AL1323" s="573">
        <v>0.99950000000000006</v>
      </c>
      <c r="AM1323" s="273">
        <v>17530</v>
      </c>
      <c r="AN1323" s="273">
        <f t="shared" si="265"/>
        <v>0</v>
      </c>
      <c r="AO1323" s="271">
        <v>35.82</v>
      </c>
      <c r="AP1323" s="273">
        <v>56</v>
      </c>
      <c r="AQ1323" s="273">
        <v>214.4</v>
      </c>
      <c r="AR1323" s="573">
        <v>0.99980000000000002</v>
      </c>
      <c r="AS1323" s="273">
        <v>16086</v>
      </c>
      <c r="AT1323" s="273">
        <f t="shared" si="266"/>
        <v>0</v>
      </c>
      <c r="AU1323" s="271">
        <v>38.61</v>
      </c>
      <c r="AV1323" s="273">
        <v>60</v>
      </c>
      <c r="AW1323" s="273">
        <v>214.4</v>
      </c>
      <c r="AX1323" s="573">
        <v>0.99990000000000001</v>
      </c>
      <c r="AY1323" s="273">
        <v>19321</v>
      </c>
      <c r="AZ1323" s="273">
        <f t="shared" si="267"/>
        <v>0</v>
      </c>
      <c r="BA1323" s="271">
        <v>44.73</v>
      </c>
      <c r="BB1323" s="273">
        <v>60</v>
      </c>
      <c r="BC1323" s="273">
        <v>214.4</v>
      </c>
      <c r="BD1323" s="573">
        <v>0.99990000000000001</v>
      </c>
      <c r="BE1323" s="273">
        <v>20710</v>
      </c>
      <c r="BF1323" s="273">
        <f t="shared" si="268"/>
        <v>0</v>
      </c>
      <c r="BG1323" s="271">
        <v>46.4</v>
      </c>
      <c r="BH1323" s="273">
        <v>52</v>
      </c>
      <c r="BI1323" s="273">
        <v>214.4</v>
      </c>
      <c r="BJ1323" s="573">
        <v>0.99990000000000001</v>
      </c>
      <c r="BK1323" s="273">
        <v>18686</v>
      </c>
      <c r="BL1323" s="273">
        <f t="shared" si="269"/>
        <v>0</v>
      </c>
      <c r="BM1323" s="271">
        <v>48.3</v>
      </c>
      <c r="BN1323" s="273">
        <v>56</v>
      </c>
      <c r="BO1323" s="273">
        <v>214.4</v>
      </c>
      <c r="BP1323" s="573">
        <v>0.17380000000000001</v>
      </c>
      <c r="BQ1323" s="273">
        <v>15246</v>
      </c>
      <c r="BR1323" s="273">
        <f t="shared" si="270"/>
        <v>0</v>
      </c>
      <c r="BS1323" s="271">
        <v>40.51</v>
      </c>
      <c r="BT1323" s="273">
        <v>0</v>
      </c>
      <c r="BU1323" s="273">
        <v>0</v>
      </c>
      <c r="BV1323" s="573">
        <v>0</v>
      </c>
      <c r="BW1323" s="273">
        <v>0</v>
      </c>
      <c r="BX1323" s="273">
        <f t="shared" si="271"/>
        <v>0</v>
      </c>
      <c r="BY1323" s="271">
        <v>0</v>
      </c>
      <c r="BZ1323" s="273">
        <f t="shared" si="272"/>
        <v>107579</v>
      </c>
    </row>
    <row r="1324" spans="1:78">
      <c r="A1324" s="272">
        <v>1319</v>
      </c>
      <c r="B1324" s="272" t="s">
        <v>3279</v>
      </c>
      <c r="C1324" s="272" t="s">
        <v>3080</v>
      </c>
      <c r="D1324" s="272" t="s">
        <v>394</v>
      </c>
      <c r="E1324" s="273">
        <v>278</v>
      </c>
      <c r="F1324" s="273">
        <v>209.44</v>
      </c>
      <c r="G1324" s="273">
        <v>222.4</v>
      </c>
      <c r="H1324" s="573">
        <v>0.99890000000000001</v>
      </c>
      <c r="I1324" s="273">
        <v>72882</v>
      </c>
      <c r="J1324" s="273">
        <f t="shared" si="260"/>
        <v>0</v>
      </c>
      <c r="K1324" s="271">
        <v>48.38</v>
      </c>
      <c r="L1324" s="273">
        <v>206.08</v>
      </c>
      <c r="M1324" s="273">
        <v>222.4</v>
      </c>
      <c r="N1324" s="573">
        <v>0.998</v>
      </c>
      <c r="O1324" s="273">
        <v>24840</v>
      </c>
      <c r="P1324" s="273">
        <f t="shared" si="261"/>
        <v>0</v>
      </c>
      <c r="Q1324" s="271">
        <v>16.23</v>
      </c>
      <c r="R1324" s="273">
        <v>201.28</v>
      </c>
      <c r="S1324" s="273">
        <v>222.4</v>
      </c>
      <c r="T1324" s="573">
        <v>0.99860000000000004</v>
      </c>
      <c r="U1324" s="273">
        <v>25874</v>
      </c>
      <c r="V1324" s="273">
        <f t="shared" si="262"/>
        <v>0</v>
      </c>
      <c r="W1324" s="271">
        <v>17.88</v>
      </c>
      <c r="X1324" s="273">
        <v>216.48</v>
      </c>
      <c r="Y1324" s="273">
        <v>222.4</v>
      </c>
      <c r="Z1324" s="573">
        <v>0.99880000000000002</v>
      </c>
      <c r="AA1324" s="273">
        <v>40390</v>
      </c>
      <c r="AB1324" s="273">
        <f t="shared" si="263"/>
        <v>0</v>
      </c>
      <c r="AC1324" s="271">
        <v>25.11</v>
      </c>
      <c r="AD1324" s="273">
        <v>226.88</v>
      </c>
      <c r="AE1324" s="273">
        <v>226.88</v>
      </c>
      <c r="AF1324" s="573">
        <v>0.99480000000000002</v>
      </c>
      <c r="AG1324" s="273">
        <v>72408</v>
      </c>
      <c r="AH1324" s="273">
        <f t="shared" si="264"/>
        <v>0</v>
      </c>
      <c r="AI1324" s="271">
        <v>43.12</v>
      </c>
      <c r="AJ1324" s="273">
        <v>176.48</v>
      </c>
      <c r="AK1324" s="273">
        <v>222.4</v>
      </c>
      <c r="AL1324" s="573">
        <v>0.99660000000000004</v>
      </c>
      <c r="AM1324" s="273">
        <v>30738</v>
      </c>
      <c r="AN1324" s="273">
        <f t="shared" si="265"/>
        <v>0</v>
      </c>
      <c r="AO1324" s="271">
        <v>24.27</v>
      </c>
      <c r="AP1324" s="273">
        <v>223.52</v>
      </c>
      <c r="AQ1324" s="273">
        <v>223.52</v>
      </c>
      <c r="AR1324" s="573">
        <v>0.98650000000000004</v>
      </c>
      <c r="AS1324" s="273">
        <v>71734</v>
      </c>
      <c r="AT1324" s="273">
        <f t="shared" si="266"/>
        <v>0</v>
      </c>
      <c r="AU1324" s="271">
        <v>43.72</v>
      </c>
      <c r="AV1324" s="273">
        <v>217.76</v>
      </c>
      <c r="AW1324" s="273">
        <v>222.4</v>
      </c>
      <c r="AX1324" s="573">
        <v>0.99690000000000001</v>
      </c>
      <c r="AY1324" s="273">
        <v>42712</v>
      </c>
      <c r="AZ1324" s="273">
        <f t="shared" si="267"/>
        <v>0</v>
      </c>
      <c r="BA1324" s="271">
        <v>27.33</v>
      </c>
      <c r="BB1324" s="273">
        <v>232.32</v>
      </c>
      <c r="BC1324" s="273">
        <v>232.32</v>
      </c>
      <c r="BD1324" s="573">
        <v>0.99550000000000005</v>
      </c>
      <c r="BE1324" s="273">
        <v>76730</v>
      </c>
      <c r="BF1324" s="273">
        <f t="shared" si="268"/>
        <v>0</v>
      </c>
      <c r="BG1324" s="271">
        <v>44.59</v>
      </c>
      <c r="BH1324" s="273">
        <v>222.24</v>
      </c>
      <c r="BI1324" s="273">
        <v>222.4</v>
      </c>
      <c r="BJ1324" s="573">
        <v>0.99419999999999997</v>
      </c>
      <c r="BK1324" s="273">
        <v>55578</v>
      </c>
      <c r="BL1324" s="273">
        <f t="shared" si="269"/>
        <v>0</v>
      </c>
      <c r="BM1324" s="271">
        <v>33.81</v>
      </c>
      <c r="BN1324" s="273">
        <v>218.4</v>
      </c>
      <c r="BO1324" s="273">
        <v>222.4</v>
      </c>
      <c r="BP1324" s="573">
        <v>0.99629999999999996</v>
      </c>
      <c r="BQ1324" s="273">
        <v>55824</v>
      </c>
      <c r="BR1324" s="273">
        <f t="shared" si="270"/>
        <v>0</v>
      </c>
      <c r="BS1324" s="271">
        <v>38.18</v>
      </c>
      <c r="BT1324" s="273">
        <v>220.16</v>
      </c>
      <c r="BU1324" s="273">
        <v>222.4</v>
      </c>
      <c r="BV1324" s="573">
        <v>0.99399999999999999</v>
      </c>
      <c r="BW1324" s="273">
        <v>75258</v>
      </c>
      <c r="BX1324" s="273">
        <f t="shared" si="271"/>
        <v>0</v>
      </c>
      <c r="BY1324" s="271">
        <v>46.22</v>
      </c>
      <c r="BZ1324" s="273">
        <f t="shared" si="272"/>
        <v>644968</v>
      </c>
    </row>
    <row r="1325" spans="1:78">
      <c r="A1325" s="272">
        <v>1320</v>
      </c>
      <c r="B1325" s="272" t="s">
        <v>3279</v>
      </c>
      <c r="C1325" s="272" t="s">
        <v>3013</v>
      </c>
      <c r="D1325" s="272" t="s">
        <v>394</v>
      </c>
      <c r="E1325" s="273">
        <v>280.48</v>
      </c>
      <c r="F1325" s="273">
        <v>360.56</v>
      </c>
      <c r="G1325" s="273">
        <v>360.56</v>
      </c>
      <c r="H1325" s="573">
        <v>0.6593</v>
      </c>
      <c r="I1325" s="273">
        <v>41194</v>
      </c>
      <c r="J1325" s="273">
        <f t="shared" si="260"/>
        <v>0</v>
      </c>
      <c r="K1325" s="271">
        <v>24.07</v>
      </c>
      <c r="L1325" s="273">
        <v>237.52</v>
      </c>
      <c r="M1325" s="273">
        <v>237.52</v>
      </c>
      <c r="N1325" s="573">
        <v>0.505</v>
      </c>
      <c r="O1325" s="273">
        <v>13252</v>
      </c>
      <c r="P1325" s="273">
        <f t="shared" si="261"/>
        <v>0</v>
      </c>
      <c r="Q1325" s="271">
        <v>14.85</v>
      </c>
      <c r="R1325" s="273">
        <v>73.92</v>
      </c>
      <c r="S1325" s="273">
        <v>133.6</v>
      </c>
      <c r="T1325" s="573">
        <v>0.34339999999999998</v>
      </c>
      <c r="U1325" s="273">
        <v>1895</v>
      </c>
      <c r="V1325" s="273">
        <f t="shared" si="262"/>
        <v>0</v>
      </c>
      <c r="W1325" s="271">
        <v>10.37</v>
      </c>
      <c r="X1325" s="273">
        <v>247.36</v>
      </c>
      <c r="Y1325" s="273">
        <v>247.36</v>
      </c>
      <c r="Z1325" s="573">
        <v>0.61839999999999995</v>
      </c>
      <c r="AA1325" s="273">
        <v>22097</v>
      </c>
      <c r="AB1325" s="273">
        <f t="shared" si="263"/>
        <v>0</v>
      </c>
      <c r="AC1325" s="271">
        <v>19.41</v>
      </c>
      <c r="AD1325" s="273">
        <v>280.48</v>
      </c>
      <c r="AE1325" s="273">
        <v>280.48</v>
      </c>
      <c r="AF1325" s="573">
        <v>0.59919999999999995</v>
      </c>
      <c r="AG1325" s="273">
        <v>36329</v>
      </c>
      <c r="AH1325" s="273">
        <f t="shared" si="264"/>
        <v>0</v>
      </c>
      <c r="AI1325" s="271">
        <v>29.05</v>
      </c>
      <c r="AJ1325" s="273">
        <v>244.96</v>
      </c>
      <c r="AK1325" s="273">
        <v>244.96</v>
      </c>
      <c r="AL1325" s="573">
        <v>0.7258</v>
      </c>
      <c r="AM1325" s="273">
        <v>39805</v>
      </c>
      <c r="AN1325" s="273">
        <f t="shared" si="265"/>
        <v>0</v>
      </c>
      <c r="AO1325" s="271">
        <v>31.09</v>
      </c>
      <c r="AP1325" s="273">
        <v>180.32</v>
      </c>
      <c r="AQ1325" s="273">
        <v>180.32</v>
      </c>
      <c r="AR1325" s="573">
        <v>0.95750000000000002</v>
      </c>
      <c r="AS1325" s="273">
        <v>53148</v>
      </c>
      <c r="AT1325" s="273">
        <f t="shared" si="266"/>
        <v>0</v>
      </c>
      <c r="AU1325" s="271">
        <v>41.37</v>
      </c>
      <c r="AV1325" s="273">
        <v>216.56</v>
      </c>
      <c r="AW1325" s="273">
        <v>224.38399999999999</v>
      </c>
      <c r="AX1325" s="573">
        <v>0.90869999999999995</v>
      </c>
      <c r="AY1325" s="273">
        <v>42308</v>
      </c>
      <c r="AZ1325" s="273">
        <f t="shared" si="267"/>
        <v>0</v>
      </c>
      <c r="BA1325" s="271">
        <v>29.86</v>
      </c>
      <c r="BB1325" s="273">
        <v>190.24</v>
      </c>
      <c r="BC1325" s="273">
        <v>224.38399999999999</v>
      </c>
      <c r="BD1325" s="573">
        <v>0.91149999999999998</v>
      </c>
      <c r="BE1325" s="273">
        <v>48102</v>
      </c>
      <c r="BF1325" s="273">
        <f t="shared" si="268"/>
        <v>0</v>
      </c>
      <c r="BG1325" s="271">
        <v>37.28</v>
      </c>
      <c r="BH1325" s="273">
        <v>168.32</v>
      </c>
      <c r="BI1325" s="273">
        <v>224.38399999999999</v>
      </c>
      <c r="BJ1325" s="573">
        <v>0.89459999999999995</v>
      </c>
      <c r="BK1325" s="273">
        <v>42798</v>
      </c>
      <c r="BL1325" s="273">
        <f t="shared" si="269"/>
        <v>0</v>
      </c>
      <c r="BM1325" s="271">
        <v>38.200000000000003</v>
      </c>
      <c r="BN1325" s="273">
        <v>223.92</v>
      </c>
      <c r="BO1325" s="273">
        <v>224.38399999999999</v>
      </c>
      <c r="BP1325" s="573">
        <v>0.62539999999999996</v>
      </c>
      <c r="BQ1325" s="273">
        <v>29308</v>
      </c>
      <c r="BR1325" s="273">
        <f t="shared" si="270"/>
        <v>0</v>
      </c>
      <c r="BS1325" s="271">
        <v>31.14</v>
      </c>
      <c r="BT1325" s="273">
        <v>221.44</v>
      </c>
      <c r="BU1325" s="273">
        <v>224.38399999999999</v>
      </c>
      <c r="BV1325" s="573">
        <v>0.73050000000000004</v>
      </c>
      <c r="BW1325" s="273">
        <v>36126</v>
      </c>
      <c r="BX1325" s="273">
        <f t="shared" si="271"/>
        <v>0</v>
      </c>
      <c r="BY1325" s="271">
        <v>30.01</v>
      </c>
      <c r="BZ1325" s="273">
        <f t="shared" si="272"/>
        <v>406362</v>
      </c>
    </row>
    <row r="1326" spans="1:78">
      <c r="A1326" s="272">
        <v>1321</v>
      </c>
      <c r="B1326" s="272" t="s">
        <v>3279</v>
      </c>
      <c r="C1326" s="272" t="s">
        <v>3065</v>
      </c>
      <c r="D1326" s="272" t="s">
        <v>394</v>
      </c>
      <c r="E1326" s="273">
        <v>289</v>
      </c>
      <c r="F1326" s="273">
        <v>81.599999999999994</v>
      </c>
      <c r="G1326" s="273">
        <v>231.2</v>
      </c>
      <c r="H1326" s="573">
        <v>0.84370000000000001</v>
      </c>
      <c r="I1326" s="273">
        <v>13252</v>
      </c>
      <c r="J1326" s="273">
        <f t="shared" si="260"/>
        <v>0</v>
      </c>
      <c r="K1326" s="271">
        <v>26.73</v>
      </c>
      <c r="L1326" s="273">
        <v>90.88</v>
      </c>
      <c r="M1326" s="273">
        <v>231.2</v>
      </c>
      <c r="N1326" s="573">
        <v>0.83489999999999998</v>
      </c>
      <c r="O1326" s="273">
        <v>15550</v>
      </c>
      <c r="P1326" s="273">
        <f t="shared" si="261"/>
        <v>0</v>
      </c>
      <c r="Q1326" s="271">
        <v>27.54</v>
      </c>
      <c r="R1326" s="273">
        <v>80.64</v>
      </c>
      <c r="S1326" s="273">
        <v>231.2</v>
      </c>
      <c r="T1326" s="573">
        <v>0.84179999999999999</v>
      </c>
      <c r="U1326" s="273">
        <v>11224</v>
      </c>
      <c r="V1326" s="273">
        <f t="shared" si="262"/>
        <v>0</v>
      </c>
      <c r="W1326" s="271">
        <v>22.96</v>
      </c>
      <c r="X1326" s="273">
        <v>84.48</v>
      </c>
      <c r="Y1326" s="273">
        <v>231.2</v>
      </c>
      <c r="Z1326" s="573">
        <v>0.84089999999999998</v>
      </c>
      <c r="AA1326" s="273">
        <v>11470</v>
      </c>
      <c r="AB1326" s="273">
        <f t="shared" si="263"/>
        <v>0</v>
      </c>
      <c r="AC1326" s="271">
        <v>21.7</v>
      </c>
      <c r="AD1326" s="273">
        <v>92</v>
      </c>
      <c r="AE1326" s="273">
        <v>231.2</v>
      </c>
      <c r="AF1326" s="573">
        <v>0.82850000000000001</v>
      </c>
      <c r="AG1326" s="273">
        <v>11402</v>
      </c>
      <c r="AH1326" s="273">
        <f t="shared" si="264"/>
        <v>0</v>
      </c>
      <c r="AI1326" s="271">
        <v>20.11</v>
      </c>
      <c r="AJ1326" s="273">
        <v>12</v>
      </c>
      <c r="AK1326" s="273">
        <v>231.2</v>
      </c>
      <c r="AL1326" s="573">
        <v>0.75029999999999997</v>
      </c>
      <c r="AM1326" s="273">
        <v>2038</v>
      </c>
      <c r="AN1326" s="273">
        <f t="shared" si="265"/>
        <v>0</v>
      </c>
      <c r="AO1326" s="271">
        <v>31.44</v>
      </c>
      <c r="AP1326" s="273">
        <v>56.8</v>
      </c>
      <c r="AQ1326" s="273">
        <v>231.2</v>
      </c>
      <c r="AR1326" s="573">
        <v>0.89639999999999997</v>
      </c>
      <c r="AS1326" s="273">
        <v>8534</v>
      </c>
      <c r="AT1326" s="273">
        <f t="shared" si="266"/>
        <v>0</v>
      </c>
      <c r="AU1326" s="271">
        <v>22.53</v>
      </c>
      <c r="AV1326" s="273">
        <v>70.239999999999995</v>
      </c>
      <c r="AW1326" s="273">
        <v>231.2</v>
      </c>
      <c r="AX1326" s="573">
        <v>0.87480000000000002</v>
      </c>
      <c r="AY1326" s="273">
        <v>8808</v>
      </c>
      <c r="AZ1326" s="273">
        <f t="shared" si="267"/>
        <v>0</v>
      </c>
      <c r="BA1326" s="271">
        <v>19.91</v>
      </c>
      <c r="BB1326" s="273">
        <v>61.6</v>
      </c>
      <c r="BC1326" s="273">
        <v>231.2</v>
      </c>
      <c r="BD1326" s="573">
        <v>0.8347</v>
      </c>
      <c r="BE1326" s="273">
        <v>6696</v>
      </c>
      <c r="BF1326" s="273">
        <f t="shared" si="268"/>
        <v>0</v>
      </c>
      <c r="BG1326" s="271">
        <v>17.5</v>
      </c>
      <c r="BH1326" s="273">
        <v>40.32</v>
      </c>
      <c r="BI1326" s="273">
        <v>231.2</v>
      </c>
      <c r="BJ1326" s="573">
        <v>0.85699999999999998</v>
      </c>
      <c r="BK1326" s="273">
        <v>5862</v>
      </c>
      <c r="BL1326" s="273">
        <f t="shared" si="269"/>
        <v>0</v>
      </c>
      <c r="BM1326" s="271">
        <v>22.8</v>
      </c>
      <c r="BN1326" s="273">
        <v>74.239999999999995</v>
      </c>
      <c r="BO1326" s="273">
        <v>231.2</v>
      </c>
      <c r="BP1326" s="573">
        <v>0.9365</v>
      </c>
      <c r="BQ1326" s="273">
        <v>8058</v>
      </c>
      <c r="BR1326" s="273">
        <f t="shared" si="270"/>
        <v>0</v>
      </c>
      <c r="BS1326" s="271">
        <v>17.25</v>
      </c>
      <c r="BT1326" s="273">
        <v>68.8</v>
      </c>
      <c r="BU1326" s="273">
        <v>231.2</v>
      </c>
      <c r="BV1326" s="573">
        <v>0.94099999999999995</v>
      </c>
      <c r="BW1326" s="273">
        <v>7688</v>
      </c>
      <c r="BX1326" s="273">
        <f t="shared" si="271"/>
        <v>0</v>
      </c>
      <c r="BY1326" s="271">
        <v>15.96</v>
      </c>
      <c r="BZ1326" s="273">
        <f t="shared" si="272"/>
        <v>110582</v>
      </c>
    </row>
    <row r="1327" spans="1:78">
      <c r="A1327" s="272">
        <v>1322</v>
      </c>
      <c r="B1327" s="272" t="s">
        <v>3279</v>
      </c>
      <c r="C1327" s="272" t="s">
        <v>2981</v>
      </c>
      <c r="D1327" s="272" t="s">
        <v>394</v>
      </c>
      <c r="E1327" s="273">
        <v>290</v>
      </c>
      <c r="F1327" s="273">
        <v>191.68</v>
      </c>
      <c r="G1327" s="273">
        <v>232</v>
      </c>
      <c r="H1327" s="573">
        <v>0.99839999999999995</v>
      </c>
      <c r="I1327" s="273">
        <v>60920</v>
      </c>
      <c r="J1327" s="273">
        <f t="shared" si="260"/>
        <v>0</v>
      </c>
      <c r="K1327" s="271">
        <v>44.21</v>
      </c>
      <c r="L1327" s="273">
        <v>178.4</v>
      </c>
      <c r="M1327" s="273">
        <v>232</v>
      </c>
      <c r="N1327" s="573">
        <v>0.99760000000000004</v>
      </c>
      <c r="O1327" s="273">
        <v>24178</v>
      </c>
      <c r="P1327" s="273">
        <f t="shared" si="261"/>
        <v>0</v>
      </c>
      <c r="Q1327" s="271">
        <v>18.260000000000002</v>
      </c>
      <c r="R1327" s="273">
        <v>175.04</v>
      </c>
      <c r="S1327" s="273">
        <v>232</v>
      </c>
      <c r="T1327" s="573">
        <v>0.99739999999999995</v>
      </c>
      <c r="U1327" s="273">
        <v>19288</v>
      </c>
      <c r="V1327" s="273">
        <f t="shared" si="262"/>
        <v>0</v>
      </c>
      <c r="W1327" s="271">
        <v>15.34</v>
      </c>
      <c r="X1327" s="273">
        <v>185.76</v>
      </c>
      <c r="Y1327" s="273">
        <v>232</v>
      </c>
      <c r="Z1327" s="573">
        <v>0.99739999999999995</v>
      </c>
      <c r="AA1327" s="273">
        <v>59862</v>
      </c>
      <c r="AB1327" s="273">
        <f t="shared" si="263"/>
        <v>0</v>
      </c>
      <c r="AC1327" s="271">
        <v>43.43</v>
      </c>
      <c r="AD1327" s="273">
        <v>181.44</v>
      </c>
      <c r="AE1327" s="273">
        <v>232</v>
      </c>
      <c r="AF1327" s="573">
        <v>0.99719999999999998</v>
      </c>
      <c r="AG1327" s="273">
        <v>49392</v>
      </c>
      <c r="AH1327" s="273">
        <f t="shared" si="264"/>
        <v>0</v>
      </c>
      <c r="AI1327" s="271">
        <v>36.69</v>
      </c>
      <c r="AJ1327" s="273">
        <v>186.56</v>
      </c>
      <c r="AK1327" s="273">
        <v>232</v>
      </c>
      <c r="AL1327" s="573">
        <v>0.99590000000000001</v>
      </c>
      <c r="AM1327" s="273">
        <v>52910</v>
      </c>
      <c r="AN1327" s="273">
        <f t="shared" si="265"/>
        <v>0</v>
      </c>
      <c r="AO1327" s="271">
        <v>39.549999999999997</v>
      </c>
      <c r="AP1327" s="273">
        <v>185.92</v>
      </c>
      <c r="AQ1327" s="273">
        <v>232</v>
      </c>
      <c r="AR1327" s="573">
        <v>0.99509999999999998</v>
      </c>
      <c r="AS1327" s="273">
        <v>41246</v>
      </c>
      <c r="AT1327" s="273">
        <f t="shared" si="266"/>
        <v>0</v>
      </c>
      <c r="AU1327" s="271">
        <v>29.96</v>
      </c>
      <c r="AV1327" s="273">
        <v>224.32</v>
      </c>
      <c r="AW1327" s="273">
        <v>232</v>
      </c>
      <c r="AX1327" s="573">
        <v>0.98560000000000003</v>
      </c>
      <c r="AY1327" s="273">
        <v>59276</v>
      </c>
      <c r="AZ1327" s="273">
        <f t="shared" si="267"/>
        <v>0</v>
      </c>
      <c r="BA1327" s="271">
        <v>37.24</v>
      </c>
      <c r="BB1327" s="273">
        <v>232.64</v>
      </c>
      <c r="BC1327" s="273">
        <v>232.64</v>
      </c>
      <c r="BD1327" s="573">
        <v>0.96379999999999999</v>
      </c>
      <c r="BE1327" s="273">
        <v>85370</v>
      </c>
      <c r="BF1327" s="273">
        <f t="shared" si="268"/>
        <v>0</v>
      </c>
      <c r="BG1327" s="271">
        <v>51.17</v>
      </c>
      <c r="BH1327" s="273">
        <v>227.04</v>
      </c>
      <c r="BI1327" s="273">
        <v>232</v>
      </c>
      <c r="BJ1327" s="573">
        <v>0.96230000000000004</v>
      </c>
      <c r="BK1327" s="273">
        <v>73560</v>
      </c>
      <c r="BL1327" s="273">
        <f t="shared" si="269"/>
        <v>0</v>
      </c>
      <c r="BM1327" s="271">
        <v>45.25</v>
      </c>
      <c r="BN1327" s="273">
        <v>212.8</v>
      </c>
      <c r="BO1327" s="273">
        <v>232</v>
      </c>
      <c r="BP1327" s="573">
        <v>0.96560000000000001</v>
      </c>
      <c r="BQ1327" s="273">
        <v>57354</v>
      </c>
      <c r="BR1327" s="273">
        <f t="shared" si="270"/>
        <v>0</v>
      </c>
      <c r="BS1327" s="271">
        <v>41.54</v>
      </c>
      <c r="BT1327" s="273">
        <v>188.32</v>
      </c>
      <c r="BU1327" s="273">
        <v>232</v>
      </c>
      <c r="BV1327" s="573">
        <v>0.99380000000000002</v>
      </c>
      <c r="BW1327" s="273">
        <v>66026</v>
      </c>
      <c r="BX1327" s="273">
        <f t="shared" si="271"/>
        <v>0</v>
      </c>
      <c r="BY1327" s="271">
        <v>47.41</v>
      </c>
      <c r="BZ1327" s="273">
        <f t="shared" si="272"/>
        <v>649382</v>
      </c>
    </row>
    <row r="1328" spans="1:78">
      <c r="A1328" s="272">
        <v>1323</v>
      </c>
      <c r="B1328" s="272" t="s">
        <v>3279</v>
      </c>
      <c r="C1328" s="272" t="s">
        <v>3521</v>
      </c>
      <c r="D1328" s="272" t="s">
        <v>421</v>
      </c>
      <c r="E1328" s="273">
        <v>297.77777777777777</v>
      </c>
      <c r="F1328" s="273">
        <v>151.04</v>
      </c>
      <c r="G1328" s="273">
        <v>0</v>
      </c>
      <c r="H1328" s="573">
        <v>0</v>
      </c>
      <c r="I1328" s="273">
        <v>0</v>
      </c>
      <c r="J1328" s="273">
        <f t="shared" si="260"/>
        <v>0</v>
      </c>
      <c r="K1328" s="271">
        <v>0</v>
      </c>
      <c r="L1328" s="273">
        <v>154.08000000000001</v>
      </c>
      <c r="M1328" s="273">
        <v>0</v>
      </c>
      <c r="N1328" s="573">
        <v>0</v>
      </c>
      <c r="O1328" s="273">
        <v>0</v>
      </c>
      <c r="P1328" s="273">
        <f t="shared" si="261"/>
        <v>0</v>
      </c>
      <c r="Q1328" s="271">
        <v>0</v>
      </c>
      <c r="R1328" s="273">
        <v>146.63999999999999</v>
      </c>
      <c r="S1328" s="273">
        <v>238.22200000000001</v>
      </c>
      <c r="T1328" s="573">
        <v>0.82769999999999999</v>
      </c>
      <c r="U1328" s="273">
        <v>2652</v>
      </c>
      <c r="V1328" s="273">
        <f t="shared" si="262"/>
        <v>0</v>
      </c>
      <c r="W1328" s="271">
        <v>3.14</v>
      </c>
      <c r="X1328" s="273">
        <v>181.68</v>
      </c>
      <c r="Y1328" s="273">
        <v>238.22200000000001</v>
      </c>
      <c r="Z1328" s="573">
        <v>0.81769999999999998</v>
      </c>
      <c r="AA1328" s="273">
        <v>52830</v>
      </c>
      <c r="AB1328" s="273">
        <f t="shared" si="263"/>
        <v>0</v>
      </c>
      <c r="AC1328" s="271">
        <v>47.8</v>
      </c>
      <c r="AD1328" s="273">
        <v>152.4</v>
      </c>
      <c r="AE1328" s="273">
        <v>238.22200000000001</v>
      </c>
      <c r="AF1328" s="573">
        <v>0.80910000000000004</v>
      </c>
      <c r="AG1328" s="273">
        <v>45792</v>
      </c>
      <c r="AH1328" s="273">
        <f t="shared" si="264"/>
        <v>0</v>
      </c>
      <c r="AI1328" s="271">
        <v>49.91</v>
      </c>
      <c r="AJ1328" s="273">
        <v>151.68</v>
      </c>
      <c r="AK1328" s="273">
        <v>238.22200000000001</v>
      </c>
      <c r="AL1328" s="573">
        <v>0.81100000000000005</v>
      </c>
      <c r="AM1328" s="273">
        <v>47031</v>
      </c>
      <c r="AN1328" s="273">
        <f t="shared" si="265"/>
        <v>0</v>
      </c>
      <c r="AO1328" s="271">
        <v>53.1</v>
      </c>
      <c r="AP1328" s="273">
        <v>143.04</v>
      </c>
      <c r="AQ1328" s="273">
        <v>238.22200000000001</v>
      </c>
      <c r="AR1328" s="573">
        <v>0.96009999999999995</v>
      </c>
      <c r="AS1328" s="273">
        <v>49926</v>
      </c>
      <c r="AT1328" s="273">
        <f t="shared" si="266"/>
        <v>0</v>
      </c>
      <c r="AU1328" s="271">
        <v>48.86</v>
      </c>
      <c r="AV1328" s="273">
        <v>259.68</v>
      </c>
      <c r="AW1328" s="273">
        <v>259.68</v>
      </c>
      <c r="AX1328" s="573">
        <v>0.79390000000000005</v>
      </c>
      <c r="AY1328" s="273">
        <v>63453</v>
      </c>
      <c r="AZ1328" s="273">
        <f t="shared" si="267"/>
        <v>0</v>
      </c>
      <c r="BA1328" s="271">
        <v>42.74</v>
      </c>
      <c r="BB1328" s="273">
        <v>264.48</v>
      </c>
      <c r="BC1328" s="273">
        <v>264.48</v>
      </c>
      <c r="BD1328" s="573">
        <v>0.77739999999999998</v>
      </c>
      <c r="BE1328" s="273">
        <v>49833</v>
      </c>
      <c r="BF1328" s="273">
        <f t="shared" si="268"/>
        <v>0</v>
      </c>
      <c r="BG1328" s="271">
        <v>32.57</v>
      </c>
      <c r="BH1328" s="273">
        <v>152.88</v>
      </c>
      <c r="BI1328" s="273">
        <v>238.22200000000001</v>
      </c>
      <c r="BJ1328" s="573">
        <v>0.88600000000000001</v>
      </c>
      <c r="BK1328" s="273">
        <v>48705</v>
      </c>
      <c r="BL1328" s="273">
        <f t="shared" si="269"/>
        <v>0</v>
      </c>
      <c r="BM1328" s="271">
        <v>48.32</v>
      </c>
      <c r="BN1328" s="273">
        <v>146.16</v>
      </c>
      <c r="BO1328" s="273">
        <v>238.22200000000001</v>
      </c>
      <c r="BP1328" s="573">
        <v>0.93769999999999998</v>
      </c>
      <c r="BQ1328" s="273">
        <v>44145</v>
      </c>
      <c r="BR1328" s="273">
        <f t="shared" si="270"/>
        <v>0</v>
      </c>
      <c r="BS1328" s="271">
        <v>47.93</v>
      </c>
      <c r="BT1328" s="273">
        <v>139.44</v>
      </c>
      <c r="BU1328" s="273">
        <v>238.22200000000001</v>
      </c>
      <c r="BV1328" s="573">
        <v>0.95340000000000003</v>
      </c>
      <c r="BW1328" s="273">
        <v>49272</v>
      </c>
      <c r="BX1328" s="273">
        <f t="shared" si="271"/>
        <v>0</v>
      </c>
      <c r="BY1328" s="271">
        <v>49.81</v>
      </c>
      <c r="BZ1328" s="273">
        <f t="shared" si="272"/>
        <v>453639</v>
      </c>
    </row>
    <row r="1329" spans="1:78">
      <c r="A1329" s="272">
        <v>1324</v>
      </c>
      <c r="B1329" s="272" t="s">
        <v>3279</v>
      </c>
      <c r="C1329" s="272" t="s">
        <v>1248</v>
      </c>
      <c r="D1329" s="272" t="s">
        <v>394</v>
      </c>
      <c r="E1329" s="273">
        <v>300</v>
      </c>
      <c r="F1329" s="273">
        <v>347.76</v>
      </c>
      <c r="G1329" s="273">
        <v>347.76</v>
      </c>
      <c r="H1329" s="573">
        <v>0.9909</v>
      </c>
      <c r="I1329" s="273">
        <v>107112</v>
      </c>
      <c r="J1329" s="273">
        <f t="shared" si="260"/>
        <v>0</v>
      </c>
      <c r="K1329" s="271">
        <v>43.17</v>
      </c>
      <c r="L1329" s="273">
        <v>336</v>
      </c>
      <c r="M1329" s="273">
        <v>336</v>
      </c>
      <c r="N1329" s="573">
        <v>0.99229999999999996</v>
      </c>
      <c r="O1329" s="273">
        <v>84207</v>
      </c>
      <c r="P1329" s="273">
        <f t="shared" si="261"/>
        <v>0</v>
      </c>
      <c r="Q1329" s="271">
        <v>33.94</v>
      </c>
      <c r="R1329" s="273">
        <v>353.28</v>
      </c>
      <c r="S1329" s="273">
        <v>353.28</v>
      </c>
      <c r="T1329" s="573">
        <v>0.98340000000000005</v>
      </c>
      <c r="U1329" s="273">
        <v>72396</v>
      </c>
      <c r="V1329" s="273">
        <f t="shared" si="262"/>
        <v>0</v>
      </c>
      <c r="W1329" s="271">
        <v>28.94</v>
      </c>
      <c r="X1329" s="273">
        <v>341.76</v>
      </c>
      <c r="Y1329" s="273">
        <v>341.76</v>
      </c>
      <c r="Z1329" s="573">
        <v>0.98150000000000004</v>
      </c>
      <c r="AA1329" s="273">
        <v>95292</v>
      </c>
      <c r="AB1329" s="273">
        <f t="shared" si="263"/>
        <v>0</v>
      </c>
      <c r="AC1329" s="271">
        <v>38.18</v>
      </c>
      <c r="AD1329" s="273">
        <v>311.27999999999997</v>
      </c>
      <c r="AE1329" s="273">
        <v>311.27999999999997</v>
      </c>
      <c r="AF1329" s="573">
        <v>0.99019999999999997</v>
      </c>
      <c r="AG1329" s="273">
        <v>78339</v>
      </c>
      <c r="AH1329" s="273">
        <f t="shared" si="264"/>
        <v>0</v>
      </c>
      <c r="AI1329" s="271">
        <v>34.159999999999997</v>
      </c>
      <c r="AJ1329" s="273">
        <v>332.88</v>
      </c>
      <c r="AK1329" s="273">
        <v>332.88</v>
      </c>
      <c r="AL1329" s="573">
        <v>0.98</v>
      </c>
      <c r="AM1329" s="273">
        <v>103497</v>
      </c>
      <c r="AN1329" s="273">
        <f t="shared" si="265"/>
        <v>0</v>
      </c>
      <c r="AO1329" s="271">
        <v>44.06</v>
      </c>
      <c r="AP1329" s="273">
        <v>318.72000000000003</v>
      </c>
      <c r="AQ1329" s="273">
        <v>318.72000000000003</v>
      </c>
      <c r="AR1329" s="573">
        <v>0.98619999999999997</v>
      </c>
      <c r="AS1329" s="273">
        <v>89178</v>
      </c>
      <c r="AT1329" s="273">
        <f t="shared" si="266"/>
        <v>0</v>
      </c>
      <c r="AU1329" s="271">
        <v>38.130000000000003</v>
      </c>
      <c r="AV1329" s="273">
        <v>360.72</v>
      </c>
      <c r="AW1329" s="273">
        <v>360.72</v>
      </c>
      <c r="AX1329" s="573">
        <v>0.95320000000000005</v>
      </c>
      <c r="AY1329" s="273">
        <v>83130</v>
      </c>
      <c r="AZ1329" s="273">
        <f t="shared" si="267"/>
        <v>0</v>
      </c>
      <c r="BA1329" s="271">
        <v>33.58</v>
      </c>
      <c r="BB1329" s="273">
        <v>328.32</v>
      </c>
      <c r="BC1329" s="273">
        <v>328.32</v>
      </c>
      <c r="BD1329" s="573">
        <v>0.96679999999999999</v>
      </c>
      <c r="BE1329" s="273">
        <v>97716</v>
      </c>
      <c r="BF1329" s="273">
        <f t="shared" si="268"/>
        <v>0</v>
      </c>
      <c r="BG1329" s="271">
        <v>41.37</v>
      </c>
      <c r="BH1329" s="273">
        <v>363.12</v>
      </c>
      <c r="BI1329" s="273">
        <v>363.12</v>
      </c>
      <c r="BJ1329" s="573">
        <v>0.96699999999999997</v>
      </c>
      <c r="BK1329" s="273">
        <v>92589</v>
      </c>
      <c r="BL1329" s="273">
        <f t="shared" si="269"/>
        <v>0</v>
      </c>
      <c r="BM1329" s="271">
        <v>35.44</v>
      </c>
      <c r="BN1329" s="273">
        <v>360.96</v>
      </c>
      <c r="BO1329" s="273">
        <v>360.96</v>
      </c>
      <c r="BP1329" s="573">
        <v>0.97399999999999998</v>
      </c>
      <c r="BQ1329" s="273">
        <v>128835</v>
      </c>
      <c r="BR1329" s="273">
        <f t="shared" si="270"/>
        <v>0</v>
      </c>
      <c r="BS1329" s="271">
        <v>54.53</v>
      </c>
      <c r="BT1329" s="273">
        <v>348.96</v>
      </c>
      <c r="BU1329" s="273">
        <v>348.96</v>
      </c>
      <c r="BV1329" s="573">
        <v>0.98780000000000001</v>
      </c>
      <c r="BW1329" s="273">
        <v>120108</v>
      </c>
      <c r="BX1329" s="273">
        <f t="shared" si="271"/>
        <v>0</v>
      </c>
      <c r="BY1329" s="271">
        <v>46.83</v>
      </c>
      <c r="BZ1329" s="273">
        <f t="shared" si="272"/>
        <v>1152399</v>
      </c>
    </row>
    <row r="1330" spans="1:78">
      <c r="A1330" s="272">
        <v>1325</v>
      </c>
      <c r="B1330" s="272" t="s">
        <v>3279</v>
      </c>
      <c r="C1330" s="272" t="s">
        <v>3075</v>
      </c>
      <c r="D1330" s="272" t="s">
        <v>394</v>
      </c>
      <c r="E1330" s="273">
        <v>330</v>
      </c>
      <c r="F1330" s="273">
        <v>216.96</v>
      </c>
      <c r="G1330" s="273">
        <v>264</v>
      </c>
      <c r="H1330" s="573">
        <v>0.98670000000000002</v>
      </c>
      <c r="I1330" s="273">
        <v>47376</v>
      </c>
      <c r="J1330" s="273">
        <f t="shared" si="260"/>
        <v>0</v>
      </c>
      <c r="K1330" s="271">
        <v>30.73</v>
      </c>
      <c r="L1330" s="273">
        <v>200.16</v>
      </c>
      <c r="M1330" s="273">
        <v>264</v>
      </c>
      <c r="N1330" s="573">
        <v>0.98440000000000005</v>
      </c>
      <c r="O1330" s="273">
        <v>21588</v>
      </c>
      <c r="P1330" s="273">
        <f t="shared" si="261"/>
        <v>0</v>
      </c>
      <c r="Q1330" s="271">
        <v>14.73</v>
      </c>
      <c r="R1330" s="273">
        <v>241.79748000000001</v>
      </c>
      <c r="S1330" s="273">
        <v>264</v>
      </c>
      <c r="T1330" s="573">
        <v>0.97460000000000002</v>
      </c>
      <c r="U1330" s="273">
        <v>32194</v>
      </c>
      <c r="V1330" s="273">
        <f t="shared" si="262"/>
        <v>0</v>
      </c>
      <c r="W1330" s="271">
        <v>19.46</v>
      </c>
      <c r="X1330" s="273">
        <v>224.16</v>
      </c>
      <c r="Y1330" s="273">
        <v>264</v>
      </c>
      <c r="Z1330" s="573">
        <v>0.96399999999999997</v>
      </c>
      <c r="AA1330" s="273">
        <v>35042</v>
      </c>
      <c r="AB1330" s="273">
        <f t="shared" si="263"/>
        <v>0</v>
      </c>
      <c r="AC1330" s="271">
        <v>21.8</v>
      </c>
      <c r="AD1330" s="273">
        <v>226.56</v>
      </c>
      <c r="AE1330" s="273">
        <v>264</v>
      </c>
      <c r="AF1330" s="573">
        <v>0.97489999999999999</v>
      </c>
      <c r="AG1330" s="273">
        <v>73324</v>
      </c>
      <c r="AH1330" s="273">
        <f t="shared" si="264"/>
        <v>0</v>
      </c>
      <c r="AI1330" s="271">
        <v>44.62</v>
      </c>
      <c r="AJ1330" s="273">
        <v>222.88</v>
      </c>
      <c r="AK1330" s="273">
        <v>264</v>
      </c>
      <c r="AL1330" s="573">
        <v>0.98460000000000003</v>
      </c>
      <c r="AM1330" s="273">
        <v>59208</v>
      </c>
      <c r="AN1330" s="273">
        <f t="shared" si="265"/>
        <v>0</v>
      </c>
      <c r="AO1330" s="271">
        <v>37.47</v>
      </c>
      <c r="AP1330" s="273">
        <v>216.48</v>
      </c>
      <c r="AQ1330" s="273">
        <v>264</v>
      </c>
      <c r="AR1330" s="573">
        <v>0.9839</v>
      </c>
      <c r="AS1330" s="273">
        <v>55612</v>
      </c>
      <c r="AT1330" s="273">
        <f t="shared" si="266"/>
        <v>0</v>
      </c>
      <c r="AU1330" s="271">
        <v>35.090000000000003</v>
      </c>
      <c r="AV1330" s="273">
        <v>228.48</v>
      </c>
      <c r="AW1330" s="273">
        <v>264</v>
      </c>
      <c r="AX1330" s="573">
        <v>0.97</v>
      </c>
      <c r="AY1330" s="273">
        <v>24546</v>
      </c>
      <c r="AZ1330" s="273">
        <f t="shared" si="267"/>
        <v>0</v>
      </c>
      <c r="BA1330" s="271">
        <v>15.38</v>
      </c>
      <c r="BB1330" s="273">
        <v>278.88</v>
      </c>
      <c r="BC1330" s="273">
        <v>278.88</v>
      </c>
      <c r="BD1330" s="573">
        <v>0.86780000000000002</v>
      </c>
      <c r="BE1330" s="273">
        <v>53990</v>
      </c>
      <c r="BF1330" s="273">
        <f t="shared" si="268"/>
        <v>0</v>
      </c>
      <c r="BG1330" s="271">
        <v>29.98</v>
      </c>
      <c r="BH1330" s="273">
        <v>246.72</v>
      </c>
      <c r="BI1330" s="273">
        <v>264</v>
      </c>
      <c r="BJ1330" s="573">
        <v>0.97030000000000005</v>
      </c>
      <c r="BK1330" s="273">
        <v>55782</v>
      </c>
      <c r="BL1330" s="273">
        <f t="shared" si="269"/>
        <v>0</v>
      </c>
      <c r="BM1330" s="271">
        <v>31.32</v>
      </c>
      <c r="BN1330" s="273">
        <v>239.68</v>
      </c>
      <c r="BO1330" s="273">
        <v>264</v>
      </c>
      <c r="BP1330" s="573">
        <v>0.96799999999999997</v>
      </c>
      <c r="BQ1330" s="273">
        <v>54716</v>
      </c>
      <c r="BR1330" s="273">
        <f t="shared" si="270"/>
        <v>0</v>
      </c>
      <c r="BS1330" s="271">
        <v>35.090000000000003</v>
      </c>
      <c r="BT1330" s="273">
        <v>228</v>
      </c>
      <c r="BU1330" s="273">
        <v>264</v>
      </c>
      <c r="BV1330" s="573">
        <v>0.98450000000000004</v>
      </c>
      <c r="BW1330" s="273">
        <v>33950</v>
      </c>
      <c r="BX1330" s="273">
        <f t="shared" si="271"/>
        <v>0</v>
      </c>
      <c r="BY1330" s="271">
        <v>20.329999999999998</v>
      </c>
      <c r="BZ1330" s="273">
        <f t="shared" si="272"/>
        <v>547328</v>
      </c>
    </row>
    <row r="1331" spans="1:78">
      <c r="A1331" s="272">
        <v>1326</v>
      </c>
      <c r="B1331" s="272" t="s">
        <v>3279</v>
      </c>
      <c r="C1331" s="272" t="s">
        <v>3106</v>
      </c>
      <c r="D1331" s="272" t="s">
        <v>394</v>
      </c>
      <c r="E1331" s="273">
        <v>333.33333333333331</v>
      </c>
      <c r="F1331" s="273">
        <v>248.88</v>
      </c>
      <c r="G1331" s="273">
        <v>266.66699999999997</v>
      </c>
      <c r="H1331" s="573">
        <v>0.93489999999999995</v>
      </c>
      <c r="I1331" s="273">
        <v>32913</v>
      </c>
      <c r="J1331" s="273">
        <f t="shared" si="260"/>
        <v>0</v>
      </c>
      <c r="K1331" s="271">
        <v>19.64</v>
      </c>
      <c r="L1331" s="273">
        <v>248.88</v>
      </c>
      <c r="M1331" s="273">
        <v>266.66699999999997</v>
      </c>
      <c r="N1331" s="573">
        <v>0.92800000000000005</v>
      </c>
      <c r="O1331" s="273">
        <v>12033</v>
      </c>
      <c r="P1331" s="273">
        <f t="shared" si="261"/>
        <v>0</v>
      </c>
      <c r="Q1331" s="271">
        <v>7</v>
      </c>
      <c r="R1331" s="273">
        <v>242.64</v>
      </c>
      <c r="S1331" s="273">
        <v>266.66699999999997</v>
      </c>
      <c r="T1331" s="573">
        <v>0.94950000000000001</v>
      </c>
      <c r="U1331" s="273">
        <v>18909</v>
      </c>
      <c r="V1331" s="273">
        <f t="shared" si="262"/>
        <v>0</v>
      </c>
      <c r="W1331" s="271">
        <v>11.4</v>
      </c>
      <c r="X1331" s="273">
        <v>224.4</v>
      </c>
      <c r="Y1331" s="273">
        <v>266.66699999999997</v>
      </c>
      <c r="Z1331" s="573">
        <v>0.92649999999999999</v>
      </c>
      <c r="AA1331" s="273">
        <v>54132</v>
      </c>
      <c r="AB1331" s="273">
        <f t="shared" si="263"/>
        <v>0</v>
      </c>
      <c r="AC1331" s="271">
        <v>34.99</v>
      </c>
      <c r="AD1331" s="273">
        <v>210.24</v>
      </c>
      <c r="AE1331" s="273">
        <v>266.66699999999997</v>
      </c>
      <c r="AF1331" s="573">
        <v>0.93630000000000002</v>
      </c>
      <c r="AG1331" s="273">
        <v>22434</v>
      </c>
      <c r="AH1331" s="273">
        <f t="shared" si="264"/>
        <v>0</v>
      </c>
      <c r="AI1331" s="271">
        <v>15.32</v>
      </c>
      <c r="AJ1331" s="273">
        <v>38.4</v>
      </c>
      <c r="AK1331" s="273">
        <v>266.66699999999997</v>
      </c>
      <c r="AL1331" s="573">
        <v>0.85709999999999997</v>
      </c>
      <c r="AM1331" s="273">
        <v>2700</v>
      </c>
      <c r="AN1331" s="273">
        <f t="shared" si="265"/>
        <v>0</v>
      </c>
      <c r="AO1331" s="271">
        <v>11.39</v>
      </c>
      <c r="AP1331" s="273">
        <v>252</v>
      </c>
      <c r="AQ1331" s="273">
        <v>266.66699999999997</v>
      </c>
      <c r="AR1331" s="573">
        <v>0.89910000000000001</v>
      </c>
      <c r="AS1331" s="273">
        <v>65508</v>
      </c>
      <c r="AT1331" s="273">
        <f t="shared" si="266"/>
        <v>0</v>
      </c>
      <c r="AU1331" s="271">
        <v>38.86</v>
      </c>
      <c r="AV1331" s="273">
        <v>262.08</v>
      </c>
      <c r="AW1331" s="273">
        <v>266.66699999999997</v>
      </c>
      <c r="AX1331" s="573">
        <v>0.86429999999999996</v>
      </c>
      <c r="AY1331" s="273">
        <v>62418</v>
      </c>
      <c r="AZ1331" s="273">
        <f t="shared" si="267"/>
        <v>0</v>
      </c>
      <c r="BA1331" s="271">
        <v>38.270000000000003</v>
      </c>
      <c r="BB1331" s="273">
        <v>264.72000000000003</v>
      </c>
      <c r="BC1331" s="273">
        <v>266.66699999999997</v>
      </c>
      <c r="BD1331" s="573">
        <v>0.80830000000000002</v>
      </c>
      <c r="BE1331" s="273">
        <v>42288</v>
      </c>
      <c r="BF1331" s="273">
        <f t="shared" si="268"/>
        <v>0</v>
      </c>
      <c r="BG1331" s="271">
        <v>26.56</v>
      </c>
      <c r="BH1331" s="273">
        <v>58.56</v>
      </c>
      <c r="BI1331" s="273">
        <v>266.66699999999997</v>
      </c>
      <c r="BJ1331" s="573">
        <v>0.87229999999999996</v>
      </c>
      <c r="BK1331" s="273">
        <v>3321</v>
      </c>
      <c r="BL1331" s="273">
        <f t="shared" si="269"/>
        <v>0</v>
      </c>
      <c r="BM1331" s="271">
        <v>8.74</v>
      </c>
      <c r="BN1331" s="273">
        <v>256.08</v>
      </c>
      <c r="BO1331" s="273">
        <v>266.66699999999997</v>
      </c>
      <c r="BP1331" s="573">
        <v>0.79669999999999996</v>
      </c>
      <c r="BQ1331" s="273">
        <v>25842</v>
      </c>
      <c r="BR1331" s="273">
        <f t="shared" si="270"/>
        <v>0</v>
      </c>
      <c r="BS1331" s="271">
        <v>18.850000000000001</v>
      </c>
      <c r="BT1331" s="273">
        <v>278.64</v>
      </c>
      <c r="BU1331" s="273">
        <v>278.64</v>
      </c>
      <c r="BV1331" s="573">
        <v>0.79210000000000003</v>
      </c>
      <c r="BW1331" s="273">
        <v>62121</v>
      </c>
      <c r="BX1331" s="273">
        <f t="shared" si="271"/>
        <v>0</v>
      </c>
      <c r="BY1331" s="271">
        <v>37.83</v>
      </c>
      <c r="BZ1331" s="273">
        <f t="shared" si="272"/>
        <v>404619</v>
      </c>
    </row>
    <row r="1332" spans="1:78">
      <c r="A1332" s="272">
        <v>1327</v>
      </c>
      <c r="B1332" s="272" t="s">
        <v>3279</v>
      </c>
      <c r="C1332" s="272" t="s">
        <v>3118</v>
      </c>
      <c r="D1332" s="272" t="s">
        <v>421</v>
      </c>
      <c r="E1332" s="273">
        <v>335.55555555555554</v>
      </c>
      <c r="F1332" s="273">
        <v>148.80000000000001</v>
      </c>
      <c r="G1332" s="273">
        <v>268.44400000000002</v>
      </c>
      <c r="H1332" s="573">
        <v>0.98440000000000005</v>
      </c>
      <c r="I1332" s="273">
        <v>44466</v>
      </c>
      <c r="J1332" s="273">
        <f t="shared" si="260"/>
        <v>0</v>
      </c>
      <c r="K1332" s="271">
        <v>42.16</v>
      </c>
      <c r="L1332" s="273">
        <v>154.56</v>
      </c>
      <c r="M1332" s="273">
        <v>268.44400000000002</v>
      </c>
      <c r="N1332" s="573">
        <v>0.98619999999999997</v>
      </c>
      <c r="O1332" s="273">
        <v>46110</v>
      </c>
      <c r="P1332" s="273">
        <f t="shared" si="261"/>
        <v>0</v>
      </c>
      <c r="Q1332" s="271">
        <v>40.659999999999997</v>
      </c>
      <c r="R1332" s="273">
        <v>162.72</v>
      </c>
      <c r="S1332" s="273">
        <v>268.44400000000002</v>
      </c>
      <c r="T1332" s="573">
        <v>0.97629999999999995</v>
      </c>
      <c r="U1332" s="273">
        <v>43818</v>
      </c>
      <c r="V1332" s="273">
        <f t="shared" si="262"/>
        <v>0</v>
      </c>
      <c r="W1332" s="271">
        <v>38.31</v>
      </c>
      <c r="X1332" s="273">
        <v>170.4</v>
      </c>
      <c r="Y1332" s="273">
        <v>268.44400000000002</v>
      </c>
      <c r="Z1332" s="573">
        <v>0.98129999999999995</v>
      </c>
      <c r="AA1332" s="273">
        <v>49506</v>
      </c>
      <c r="AB1332" s="273">
        <f t="shared" si="263"/>
        <v>0</v>
      </c>
      <c r="AC1332" s="271">
        <v>39.79</v>
      </c>
      <c r="AD1332" s="273">
        <v>157.91999999999999</v>
      </c>
      <c r="AE1332" s="273">
        <v>268.44400000000002</v>
      </c>
      <c r="AF1332" s="573">
        <v>0.98599999999999999</v>
      </c>
      <c r="AG1332" s="273">
        <v>48228</v>
      </c>
      <c r="AH1332" s="273">
        <f t="shared" si="264"/>
        <v>0</v>
      </c>
      <c r="AI1332" s="271">
        <v>41.63</v>
      </c>
      <c r="AJ1332" s="273">
        <v>360</v>
      </c>
      <c r="AK1332" s="273">
        <v>268.44400000000002</v>
      </c>
      <c r="AL1332" s="573">
        <v>0.98540000000000005</v>
      </c>
      <c r="AM1332" s="273">
        <v>44490</v>
      </c>
      <c r="AN1332" s="273">
        <f t="shared" si="265"/>
        <v>0</v>
      </c>
      <c r="AO1332" s="271">
        <v>41.47</v>
      </c>
      <c r="AP1332" s="273">
        <v>156</v>
      </c>
      <c r="AQ1332" s="273">
        <v>268.44400000000002</v>
      </c>
      <c r="AR1332" s="573">
        <v>0.9849</v>
      </c>
      <c r="AS1332" s="273">
        <v>48030</v>
      </c>
      <c r="AT1332" s="273">
        <f t="shared" si="266"/>
        <v>0</v>
      </c>
      <c r="AU1332" s="271">
        <v>42.02</v>
      </c>
      <c r="AV1332" s="273">
        <v>164.4</v>
      </c>
      <c r="AW1332" s="273">
        <v>268.44400000000002</v>
      </c>
      <c r="AX1332" s="573">
        <v>0.99009999999999998</v>
      </c>
      <c r="AY1332" s="273">
        <v>46755</v>
      </c>
      <c r="AZ1332" s="273">
        <f t="shared" si="267"/>
        <v>0</v>
      </c>
      <c r="BA1332" s="271">
        <v>39.89</v>
      </c>
      <c r="BB1332" s="273">
        <v>160.80000000000001</v>
      </c>
      <c r="BC1332" s="273">
        <v>268.44400000000002</v>
      </c>
      <c r="BD1332" s="573">
        <v>0.99139999999999995</v>
      </c>
      <c r="BE1332" s="273">
        <v>46920</v>
      </c>
      <c r="BF1332" s="273">
        <f t="shared" si="268"/>
        <v>0</v>
      </c>
      <c r="BG1332" s="271">
        <v>39.56</v>
      </c>
      <c r="BH1332" s="273">
        <v>212.4</v>
      </c>
      <c r="BI1332" s="273">
        <v>268.44400000000002</v>
      </c>
      <c r="BJ1332" s="573">
        <v>0.98599999999999999</v>
      </c>
      <c r="BK1332" s="273">
        <v>48645</v>
      </c>
      <c r="BL1332" s="273">
        <f t="shared" si="269"/>
        <v>0</v>
      </c>
      <c r="BM1332" s="271">
        <v>31.22</v>
      </c>
      <c r="BN1332" s="273">
        <v>180</v>
      </c>
      <c r="BO1332" s="273">
        <v>268.44400000000002</v>
      </c>
      <c r="BP1332" s="573">
        <v>0.99129999999999996</v>
      </c>
      <c r="BQ1332" s="273">
        <v>44880</v>
      </c>
      <c r="BR1332" s="273">
        <f t="shared" si="270"/>
        <v>0</v>
      </c>
      <c r="BS1332" s="271">
        <v>37.43</v>
      </c>
      <c r="BT1332" s="273">
        <v>170.4</v>
      </c>
      <c r="BU1332" s="273">
        <v>268.44400000000002</v>
      </c>
      <c r="BV1332" s="573">
        <v>0.99050000000000005</v>
      </c>
      <c r="BW1332" s="273">
        <v>46980</v>
      </c>
      <c r="BX1332" s="273">
        <f t="shared" si="271"/>
        <v>0</v>
      </c>
      <c r="BY1332" s="271">
        <v>37.409999999999997</v>
      </c>
      <c r="BZ1332" s="273">
        <f t="shared" si="272"/>
        <v>558828</v>
      </c>
    </row>
    <row r="1333" spans="1:78">
      <c r="A1333" s="272">
        <v>1328</v>
      </c>
      <c r="B1333" s="272" t="s">
        <v>3279</v>
      </c>
      <c r="C1333" s="272" t="s">
        <v>3071</v>
      </c>
      <c r="D1333" s="272" t="s">
        <v>394</v>
      </c>
      <c r="E1333" s="273">
        <v>350</v>
      </c>
      <c r="F1333" s="273">
        <v>203.28</v>
      </c>
      <c r="G1333" s="273">
        <v>280</v>
      </c>
      <c r="H1333" s="573">
        <v>0.9365</v>
      </c>
      <c r="I1333" s="273">
        <v>59874</v>
      </c>
      <c r="J1333" s="273">
        <f t="shared" si="260"/>
        <v>0</v>
      </c>
      <c r="K1333" s="271">
        <v>43.68</v>
      </c>
      <c r="L1333" s="273">
        <v>215.28</v>
      </c>
      <c r="M1333" s="273">
        <v>280</v>
      </c>
      <c r="N1333" s="573">
        <v>0.96230000000000004</v>
      </c>
      <c r="O1333" s="273">
        <v>48174</v>
      </c>
      <c r="P1333" s="273">
        <f t="shared" si="261"/>
        <v>0</v>
      </c>
      <c r="Q1333" s="271">
        <v>31.25</v>
      </c>
      <c r="R1333" s="273">
        <v>207.6</v>
      </c>
      <c r="S1333" s="273">
        <v>280</v>
      </c>
      <c r="T1333" s="573">
        <v>0.97440000000000004</v>
      </c>
      <c r="U1333" s="273">
        <v>50052</v>
      </c>
      <c r="V1333" s="273">
        <f t="shared" si="262"/>
        <v>0</v>
      </c>
      <c r="W1333" s="271">
        <v>34.36</v>
      </c>
      <c r="X1333" s="273">
        <v>219.12</v>
      </c>
      <c r="Y1333" s="273">
        <v>280</v>
      </c>
      <c r="Z1333" s="573">
        <v>0.92420000000000002</v>
      </c>
      <c r="AA1333" s="273">
        <v>57288</v>
      </c>
      <c r="AB1333" s="273">
        <f t="shared" si="263"/>
        <v>0</v>
      </c>
      <c r="AC1333" s="271">
        <v>38.020000000000003</v>
      </c>
      <c r="AD1333" s="273">
        <v>245.52</v>
      </c>
      <c r="AE1333" s="273">
        <v>280</v>
      </c>
      <c r="AF1333" s="573">
        <v>0.83299999999999996</v>
      </c>
      <c r="AG1333" s="273">
        <v>73206</v>
      </c>
      <c r="AH1333" s="273">
        <f t="shared" si="264"/>
        <v>0</v>
      </c>
      <c r="AI1333" s="271">
        <v>48.11</v>
      </c>
      <c r="AJ1333" s="273">
        <v>241.2</v>
      </c>
      <c r="AK1333" s="273">
        <v>280</v>
      </c>
      <c r="AL1333" s="573">
        <v>0.88919999999999999</v>
      </c>
      <c r="AM1333" s="273">
        <v>65457</v>
      </c>
      <c r="AN1333" s="273">
        <f t="shared" si="265"/>
        <v>0</v>
      </c>
      <c r="AO1333" s="271">
        <v>42.39</v>
      </c>
      <c r="AP1333" s="273">
        <v>235.44</v>
      </c>
      <c r="AQ1333" s="273">
        <v>280</v>
      </c>
      <c r="AR1333" s="573">
        <v>0.88500000000000001</v>
      </c>
      <c r="AS1333" s="273">
        <v>76482</v>
      </c>
      <c r="AT1333" s="273">
        <f t="shared" si="266"/>
        <v>0</v>
      </c>
      <c r="AU1333" s="271">
        <v>49.33</v>
      </c>
      <c r="AV1333" s="273">
        <v>216.24</v>
      </c>
      <c r="AW1333" s="273">
        <v>280</v>
      </c>
      <c r="AX1333" s="573">
        <v>0.91549999999999998</v>
      </c>
      <c r="AY1333" s="273">
        <v>21066</v>
      </c>
      <c r="AZ1333" s="273">
        <f t="shared" si="267"/>
        <v>0</v>
      </c>
      <c r="BA1333" s="271">
        <v>14.78</v>
      </c>
      <c r="BB1333" s="273">
        <v>231.6</v>
      </c>
      <c r="BC1333" s="273">
        <v>280</v>
      </c>
      <c r="BD1333" s="573">
        <v>0.86739999999999995</v>
      </c>
      <c r="BE1333" s="273">
        <v>59289</v>
      </c>
      <c r="BF1333" s="273">
        <f t="shared" si="268"/>
        <v>0</v>
      </c>
      <c r="BG1333" s="271">
        <v>39.67</v>
      </c>
      <c r="BH1333" s="273">
        <v>243.6</v>
      </c>
      <c r="BI1333" s="273">
        <v>280</v>
      </c>
      <c r="BJ1333" s="573">
        <v>0.87050000000000005</v>
      </c>
      <c r="BK1333" s="273">
        <v>44100</v>
      </c>
      <c r="BL1333" s="273">
        <f t="shared" si="269"/>
        <v>0</v>
      </c>
      <c r="BM1333" s="271">
        <v>27.95</v>
      </c>
      <c r="BN1333" s="273">
        <v>245.04</v>
      </c>
      <c r="BO1333" s="273">
        <v>280</v>
      </c>
      <c r="BP1333" s="573">
        <v>0.85650000000000004</v>
      </c>
      <c r="BQ1333" s="273">
        <v>54384</v>
      </c>
      <c r="BR1333" s="273">
        <f t="shared" si="270"/>
        <v>0</v>
      </c>
      <c r="BS1333" s="271">
        <v>38.56</v>
      </c>
      <c r="BT1333" s="273">
        <v>236.88</v>
      </c>
      <c r="BU1333" s="273">
        <v>280</v>
      </c>
      <c r="BV1333" s="573">
        <v>0.85189999999999999</v>
      </c>
      <c r="BW1333" s="273">
        <v>56940</v>
      </c>
      <c r="BX1333" s="273">
        <f t="shared" si="271"/>
        <v>0</v>
      </c>
      <c r="BY1333" s="271">
        <v>37.92</v>
      </c>
      <c r="BZ1333" s="273">
        <f t="shared" si="272"/>
        <v>666312</v>
      </c>
    </row>
    <row r="1334" spans="1:78">
      <c r="A1334" s="272">
        <v>1329</v>
      </c>
      <c r="B1334" s="272" t="s">
        <v>3279</v>
      </c>
      <c r="C1334" s="272" t="s">
        <v>3514</v>
      </c>
      <c r="D1334" s="272" t="s">
        <v>391</v>
      </c>
      <c r="E1334" s="273">
        <v>350</v>
      </c>
      <c r="F1334" s="273">
        <v>11.52</v>
      </c>
      <c r="G1334" s="273">
        <v>280</v>
      </c>
      <c r="H1334" s="573">
        <v>1</v>
      </c>
      <c r="I1334" s="273">
        <v>828</v>
      </c>
      <c r="J1334" s="273">
        <f t="shared" si="260"/>
        <v>0</v>
      </c>
      <c r="K1334" s="271">
        <v>9.98</v>
      </c>
      <c r="L1334" s="273">
        <v>5.28</v>
      </c>
      <c r="M1334" s="273">
        <v>280</v>
      </c>
      <c r="N1334" s="573">
        <v>1</v>
      </c>
      <c r="O1334" s="273">
        <v>897</v>
      </c>
      <c r="P1334" s="273">
        <f t="shared" si="261"/>
        <v>0</v>
      </c>
      <c r="Q1334" s="271">
        <v>22.83</v>
      </c>
      <c r="R1334" s="273">
        <v>3.6</v>
      </c>
      <c r="S1334" s="273">
        <v>280</v>
      </c>
      <c r="T1334" s="573">
        <v>1</v>
      </c>
      <c r="U1334" s="273">
        <v>741</v>
      </c>
      <c r="V1334" s="273">
        <f t="shared" si="262"/>
        <v>0</v>
      </c>
      <c r="W1334" s="271">
        <v>28.59</v>
      </c>
      <c r="X1334" s="273">
        <v>2.64</v>
      </c>
      <c r="Y1334" s="273">
        <v>280</v>
      </c>
      <c r="Z1334" s="573">
        <v>1</v>
      </c>
      <c r="AA1334" s="273">
        <v>654</v>
      </c>
      <c r="AB1334" s="273">
        <f t="shared" si="263"/>
        <v>0</v>
      </c>
      <c r="AC1334" s="271">
        <v>33.299999999999997</v>
      </c>
      <c r="AD1334" s="273">
        <v>2.88</v>
      </c>
      <c r="AE1334" s="273">
        <v>280</v>
      </c>
      <c r="AF1334" s="573">
        <v>1</v>
      </c>
      <c r="AG1334" s="273">
        <v>696</v>
      </c>
      <c r="AH1334" s="273">
        <f t="shared" si="264"/>
        <v>0</v>
      </c>
      <c r="AI1334" s="271">
        <v>32.479999999999997</v>
      </c>
      <c r="AJ1334" s="273">
        <v>4.08</v>
      </c>
      <c r="AK1334" s="273">
        <v>280</v>
      </c>
      <c r="AL1334" s="573">
        <v>1</v>
      </c>
      <c r="AM1334" s="273">
        <v>630</v>
      </c>
      <c r="AN1334" s="273">
        <f t="shared" si="265"/>
        <v>0</v>
      </c>
      <c r="AO1334" s="271">
        <v>21.45</v>
      </c>
      <c r="AP1334" s="273">
        <v>4.08</v>
      </c>
      <c r="AQ1334" s="273">
        <v>280</v>
      </c>
      <c r="AR1334" s="573">
        <v>1</v>
      </c>
      <c r="AS1334" s="273">
        <v>777</v>
      </c>
      <c r="AT1334" s="273">
        <f t="shared" si="266"/>
        <v>0</v>
      </c>
      <c r="AU1334" s="271">
        <v>25.6</v>
      </c>
      <c r="AV1334" s="273">
        <v>4.8</v>
      </c>
      <c r="AW1334" s="273">
        <v>280</v>
      </c>
      <c r="AX1334" s="573">
        <v>1</v>
      </c>
      <c r="AY1334" s="273">
        <v>771</v>
      </c>
      <c r="AZ1334" s="273">
        <f t="shared" si="267"/>
        <v>0</v>
      </c>
      <c r="BA1334" s="271">
        <v>22.31</v>
      </c>
      <c r="BB1334" s="273">
        <v>28.32</v>
      </c>
      <c r="BC1334" s="273">
        <v>280</v>
      </c>
      <c r="BD1334" s="573">
        <v>1</v>
      </c>
      <c r="BE1334" s="273">
        <v>798</v>
      </c>
      <c r="BF1334" s="273">
        <f t="shared" si="268"/>
        <v>0</v>
      </c>
      <c r="BG1334" s="271">
        <v>3.79</v>
      </c>
      <c r="BH1334" s="273">
        <v>4.5599999999999996</v>
      </c>
      <c r="BI1334" s="273">
        <v>280</v>
      </c>
      <c r="BJ1334" s="573">
        <v>1</v>
      </c>
      <c r="BK1334" s="273">
        <v>696</v>
      </c>
      <c r="BL1334" s="273">
        <f t="shared" si="269"/>
        <v>0</v>
      </c>
      <c r="BM1334" s="271">
        <v>20.51</v>
      </c>
      <c r="BN1334" s="273">
        <v>170.16</v>
      </c>
      <c r="BO1334" s="273">
        <v>280</v>
      </c>
      <c r="BP1334" s="573">
        <v>0.99839999999999995</v>
      </c>
      <c r="BQ1334" s="273">
        <v>3792</v>
      </c>
      <c r="BR1334" s="273">
        <f t="shared" si="270"/>
        <v>0</v>
      </c>
      <c r="BS1334" s="271">
        <v>3.32</v>
      </c>
      <c r="BT1334" s="273">
        <v>182.4</v>
      </c>
      <c r="BU1334" s="273">
        <v>280</v>
      </c>
      <c r="BV1334" s="573">
        <v>0.99880000000000002</v>
      </c>
      <c r="BW1334" s="273">
        <v>21624</v>
      </c>
      <c r="BX1334" s="273">
        <f t="shared" si="271"/>
        <v>0</v>
      </c>
      <c r="BY1334" s="271">
        <v>15.95</v>
      </c>
      <c r="BZ1334" s="273">
        <f t="shared" si="272"/>
        <v>32904</v>
      </c>
    </row>
    <row r="1335" spans="1:78">
      <c r="A1335" s="272">
        <v>1330</v>
      </c>
      <c r="B1335" s="272" t="s">
        <v>3279</v>
      </c>
      <c r="C1335" s="272" t="s">
        <v>3517</v>
      </c>
      <c r="D1335" s="272" t="s">
        <v>421</v>
      </c>
      <c r="E1335" s="273">
        <v>361.11111111111109</v>
      </c>
      <c r="F1335" s="273">
        <v>0</v>
      </c>
      <c r="G1335" s="273">
        <v>0</v>
      </c>
      <c r="H1335" s="573">
        <v>0</v>
      </c>
      <c r="I1335" s="273">
        <v>0</v>
      </c>
      <c r="J1335" s="273">
        <f t="shared" si="260"/>
        <v>0</v>
      </c>
      <c r="K1335" s="271">
        <v>0</v>
      </c>
      <c r="L1335" s="273">
        <v>0</v>
      </c>
      <c r="M1335" s="273">
        <v>0</v>
      </c>
      <c r="N1335" s="573">
        <v>0</v>
      </c>
      <c r="O1335" s="273">
        <v>0</v>
      </c>
      <c r="P1335" s="273">
        <f t="shared" si="261"/>
        <v>0</v>
      </c>
      <c r="Q1335" s="271">
        <v>0</v>
      </c>
      <c r="R1335" s="273">
        <v>0</v>
      </c>
      <c r="S1335" s="273">
        <v>0</v>
      </c>
      <c r="T1335" s="573">
        <v>0</v>
      </c>
      <c r="U1335" s="273">
        <v>0</v>
      </c>
      <c r="V1335" s="273">
        <f t="shared" si="262"/>
        <v>0</v>
      </c>
      <c r="W1335" s="271">
        <v>0</v>
      </c>
      <c r="X1335" s="273">
        <v>0</v>
      </c>
      <c r="Y1335" s="273">
        <v>0</v>
      </c>
      <c r="Z1335" s="573">
        <v>0</v>
      </c>
      <c r="AA1335" s="273">
        <v>0</v>
      </c>
      <c r="AB1335" s="273">
        <f t="shared" si="263"/>
        <v>0</v>
      </c>
      <c r="AC1335" s="271">
        <v>0</v>
      </c>
      <c r="AD1335" s="273">
        <v>130.80000000000001</v>
      </c>
      <c r="AE1335" s="273">
        <v>288.88900000000001</v>
      </c>
      <c r="AF1335" s="573">
        <v>0.9738</v>
      </c>
      <c r="AG1335" s="273">
        <v>2346</v>
      </c>
      <c r="AH1335" s="273">
        <f t="shared" si="264"/>
        <v>0</v>
      </c>
      <c r="AI1335" s="271">
        <v>3.34</v>
      </c>
      <c r="AJ1335" s="273">
        <v>129.12</v>
      </c>
      <c r="AK1335" s="273">
        <v>288.88900000000001</v>
      </c>
      <c r="AL1335" s="573">
        <v>0.96870000000000001</v>
      </c>
      <c r="AM1335" s="273">
        <v>1395</v>
      </c>
      <c r="AN1335" s="273">
        <f t="shared" si="265"/>
        <v>0</v>
      </c>
      <c r="AO1335" s="271">
        <v>1.55</v>
      </c>
      <c r="AP1335" s="273">
        <v>134.16</v>
      </c>
      <c r="AQ1335" s="273">
        <v>288.88900000000001</v>
      </c>
      <c r="AR1335" s="573">
        <v>0.97670000000000001</v>
      </c>
      <c r="AS1335" s="273">
        <v>2517</v>
      </c>
      <c r="AT1335" s="273">
        <f t="shared" si="266"/>
        <v>0</v>
      </c>
      <c r="AU1335" s="271">
        <v>2.58</v>
      </c>
      <c r="AV1335" s="273">
        <v>134.4</v>
      </c>
      <c r="AW1335" s="273">
        <v>288.88900000000001</v>
      </c>
      <c r="AX1335" s="573">
        <v>0.9798</v>
      </c>
      <c r="AY1335" s="273">
        <v>4092</v>
      </c>
      <c r="AZ1335" s="273">
        <f t="shared" si="267"/>
        <v>0</v>
      </c>
      <c r="BA1335" s="271">
        <v>4.32</v>
      </c>
      <c r="BB1335" s="273">
        <v>129.36000000000001</v>
      </c>
      <c r="BC1335" s="273">
        <v>288.88900000000001</v>
      </c>
      <c r="BD1335" s="573">
        <v>0.9849</v>
      </c>
      <c r="BE1335" s="273">
        <v>4527</v>
      </c>
      <c r="BF1335" s="273">
        <f t="shared" si="268"/>
        <v>0</v>
      </c>
      <c r="BG1335" s="271">
        <v>4.78</v>
      </c>
      <c r="BH1335" s="273">
        <v>130.80000000000001</v>
      </c>
      <c r="BI1335" s="273">
        <v>288.88900000000001</v>
      </c>
      <c r="BJ1335" s="573">
        <v>0.98519999999999996</v>
      </c>
      <c r="BK1335" s="273">
        <v>4803</v>
      </c>
      <c r="BL1335" s="273">
        <f t="shared" si="269"/>
        <v>0</v>
      </c>
      <c r="BM1335" s="271">
        <v>5.01</v>
      </c>
      <c r="BN1335" s="273">
        <v>129.12</v>
      </c>
      <c r="BO1335" s="273">
        <v>288.88900000000001</v>
      </c>
      <c r="BP1335" s="573">
        <v>0.98129999999999995</v>
      </c>
      <c r="BQ1335" s="273">
        <v>6645</v>
      </c>
      <c r="BR1335" s="273">
        <f t="shared" si="270"/>
        <v>0</v>
      </c>
      <c r="BS1335" s="271">
        <v>7.8</v>
      </c>
      <c r="BT1335" s="273">
        <v>205.68</v>
      </c>
      <c r="BU1335" s="273">
        <v>288.88900000000001</v>
      </c>
      <c r="BV1335" s="573">
        <v>0.98060000000000003</v>
      </c>
      <c r="BW1335" s="273">
        <v>8046</v>
      </c>
      <c r="BX1335" s="273">
        <f t="shared" si="271"/>
        <v>0</v>
      </c>
      <c r="BY1335" s="271">
        <v>5.36</v>
      </c>
      <c r="BZ1335" s="273">
        <f t="shared" si="272"/>
        <v>34371</v>
      </c>
    </row>
    <row r="1336" spans="1:78">
      <c r="A1336" s="272">
        <v>1331</v>
      </c>
      <c r="B1336" s="272" t="s">
        <v>3279</v>
      </c>
      <c r="C1336" s="272" t="s">
        <v>3104</v>
      </c>
      <c r="D1336" s="272" t="s">
        <v>394</v>
      </c>
      <c r="E1336" s="273">
        <v>373</v>
      </c>
      <c r="F1336" s="273">
        <v>217.92</v>
      </c>
      <c r="G1336" s="273">
        <v>298.39999999999998</v>
      </c>
      <c r="H1336" s="573">
        <v>0.98129999999999995</v>
      </c>
      <c r="I1336" s="273">
        <v>56778</v>
      </c>
      <c r="J1336" s="273">
        <f t="shared" si="260"/>
        <v>0</v>
      </c>
      <c r="K1336" s="271">
        <v>36.880000000000003</v>
      </c>
      <c r="L1336" s="273">
        <v>197.04</v>
      </c>
      <c r="M1336" s="273">
        <v>298.39999999999998</v>
      </c>
      <c r="N1336" s="573">
        <v>0.98929999999999996</v>
      </c>
      <c r="O1336" s="273">
        <v>13365</v>
      </c>
      <c r="P1336" s="273">
        <f t="shared" si="261"/>
        <v>0</v>
      </c>
      <c r="Q1336" s="271">
        <v>9.2200000000000006</v>
      </c>
      <c r="R1336" s="273">
        <v>113.28</v>
      </c>
      <c r="S1336" s="273">
        <v>298.39999999999998</v>
      </c>
      <c r="T1336" s="573">
        <v>1</v>
      </c>
      <c r="U1336" s="273">
        <v>3906</v>
      </c>
      <c r="V1336" s="273">
        <f t="shared" si="262"/>
        <v>0</v>
      </c>
      <c r="W1336" s="271">
        <v>4.79</v>
      </c>
      <c r="X1336" s="273">
        <v>212.4</v>
      </c>
      <c r="Y1336" s="273">
        <v>298.39999999999998</v>
      </c>
      <c r="Z1336" s="573">
        <v>0.98780000000000001</v>
      </c>
      <c r="AA1336" s="273">
        <v>39858</v>
      </c>
      <c r="AB1336" s="273">
        <f t="shared" si="263"/>
        <v>0</v>
      </c>
      <c r="AC1336" s="271">
        <v>25.53</v>
      </c>
      <c r="AD1336" s="273">
        <v>242.88</v>
      </c>
      <c r="AE1336" s="273">
        <v>298.39999999999998</v>
      </c>
      <c r="AF1336" s="573">
        <v>0.97099999999999997</v>
      </c>
      <c r="AG1336" s="273">
        <v>67089</v>
      </c>
      <c r="AH1336" s="273">
        <f t="shared" si="264"/>
        <v>0</v>
      </c>
      <c r="AI1336" s="271">
        <v>38.229999999999997</v>
      </c>
      <c r="AJ1336" s="273">
        <v>249.36</v>
      </c>
      <c r="AK1336" s="273">
        <v>298.39999999999998</v>
      </c>
      <c r="AL1336" s="573">
        <v>0.96279999999999999</v>
      </c>
      <c r="AM1336" s="273">
        <v>60333</v>
      </c>
      <c r="AN1336" s="273">
        <f t="shared" si="265"/>
        <v>0</v>
      </c>
      <c r="AO1336" s="271">
        <v>34.9</v>
      </c>
      <c r="AP1336" s="273">
        <v>241.2</v>
      </c>
      <c r="AQ1336" s="273">
        <v>298.39999999999998</v>
      </c>
      <c r="AR1336" s="573">
        <v>0.96840000000000004</v>
      </c>
      <c r="AS1336" s="273">
        <v>55719</v>
      </c>
      <c r="AT1336" s="273">
        <f t="shared" si="266"/>
        <v>0</v>
      </c>
      <c r="AU1336" s="271">
        <v>32.06</v>
      </c>
      <c r="AV1336" s="273">
        <v>247.92</v>
      </c>
      <c r="AW1336" s="273">
        <v>298.39999999999998</v>
      </c>
      <c r="AX1336" s="573">
        <v>0.95979999999999999</v>
      </c>
      <c r="AY1336" s="273">
        <v>55521</v>
      </c>
      <c r="AZ1336" s="273">
        <f t="shared" si="267"/>
        <v>0</v>
      </c>
      <c r="BA1336" s="271">
        <v>32.4</v>
      </c>
      <c r="BB1336" s="273">
        <v>249.6</v>
      </c>
      <c r="BC1336" s="273">
        <v>298.39999999999998</v>
      </c>
      <c r="BD1336" s="573">
        <v>0.94640000000000002</v>
      </c>
      <c r="BE1336" s="273">
        <v>73863</v>
      </c>
      <c r="BF1336" s="273">
        <f t="shared" si="268"/>
        <v>0</v>
      </c>
      <c r="BG1336" s="271">
        <v>42.03</v>
      </c>
      <c r="BH1336" s="273">
        <v>251.28</v>
      </c>
      <c r="BI1336" s="273">
        <v>298.39999999999998</v>
      </c>
      <c r="BJ1336" s="573">
        <v>0.97109999999999996</v>
      </c>
      <c r="BK1336" s="273">
        <v>49353</v>
      </c>
      <c r="BL1336" s="273">
        <f t="shared" si="269"/>
        <v>0</v>
      </c>
      <c r="BM1336" s="271">
        <v>27.18</v>
      </c>
      <c r="BN1336" s="273">
        <v>226.8</v>
      </c>
      <c r="BO1336" s="273">
        <v>298.39999999999998</v>
      </c>
      <c r="BP1336" s="573">
        <v>0.96479999999999999</v>
      </c>
      <c r="BQ1336" s="273">
        <v>28854</v>
      </c>
      <c r="BR1336" s="273">
        <f t="shared" si="270"/>
        <v>0</v>
      </c>
      <c r="BS1336" s="271">
        <v>19.62</v>
      </c>
      <c r="BT1336" s="273">
        <v>225.36</v>
      </c>
      <c r="BU1336" s="273">
        <v>298.39999999999998</v>
      </c>
      <c r="BV1336" s="573">
        <v>0.96789999999999998</v>
      </c>
      <c r="BW1336" s="273">
        <v>66534</v>
      </c>
      <c r="BX1336" s="273">
        <f t="shared" si="271"/>
        <v>0</v>
      </c>
      <c r="BY1336" s="271">
        <v>41</v>
      </c>
      <c r="BZ1336" s="273">
        <f t="shared" si="272"/>
        <v>571173</v>
      </c>
    </row>
    <row r="1337" spans="1:78">
      <c r="A1337" s="272">
        <v>1332</v>
      </c>
      <c r="B1337" s="272" t="s">
        <v>3279</v>
      </c>
      <c r="C1337" s="272" t="s">
        <v>3033</v>
      </c>
      <c r="D1337" s="272" t="s">
        <v>394</v>
      </c>
      <c r="E1337" s="273">
        <v>390</v>
      </c>
      <c r="F1337" s="273">
        <v>161.44</v>
      </c>
      <c r="G1337" s="273">
        <v>312</v>
      </c>
      <c r="H1337" s="573">
        <v>0.9486</v>
      </c>
      <c r="I1337" s="273">
        <v>36234</v>
      </c>
      <c r="J1337" s="273">
        <f t="shared" si="260"/>
        <v>0</v>
      </c>
      <c r="K1337" s="271">
        <v>32.86</v>
      </c>
      <c r="L1337" s="273">
        <v>142.72</v>
      </c>
      <c r="M1337" s="273">
        <v>312</v>
      </c>
      <c r="N1337" s="573">
        <v>0.93610000000000004</v>
      </c>
      <c r="O1337" s="273">
        <v>29748</v>
      </c>
      <c r="P1337" s="273">
        <f t="shared" si="261"/>
        <v>0</v>
      </c>
      <c r="Q1337" s="271">
        <v>29.93</v>
      </c>
      <c r="R1337" s="273">
        <v>78.745639999999995</v>
      </c>
      <c r="S1337" s="273">
        <v>312</v>
      </c>
      <c r="T1337" s="573">
        <v>0.91839999999999999</v>
      </c>
      <c r="U1337" s="273">
        <v>13806</v>
      </c>
      <c r="V1337" s="273">
        <f t="shared" si="262"/>
        <v>0</v>
      </c>
      <c r="W1337" s="271">
        <v>28.87</v>
      </c>
      <c r="X1337" s="273">
        <v>28</v>
      </c>
      <c r="Y1337" s="273">
        <v>312</v>
      </c>
      <c r="Z1337" s="573">
        <v>0.86650000000000005</v>
      </c>
      <c r="AA1337" s="273">
        <v>6364</v>
      </c>
      <c r="AB1337" s="273">
        <f t="shared" si="263"/>
        <v>0</v>
      </c>
      <c r="AC1337" s="271">
        <v>35.25</v>
      </c>
      <c r="AD1337" s="273">
        <v>40</v>
      </c>
      <c r="AE1337" s="273">
        <v>312</v>
      </c>
      <c r="AF1337" s="573">
        <v>0.82140000000000002</v>
      </c>
      <c r="AG1337" s="273">
        <v>6368</v>
      </c>
      <c r="AH1337" s="273">
        <f t="shared" si="264"/>
        <v>0</v>
      </c>
      <c r="AI1337" s="271">
        <v>26.05</v>
      </c>
      <c r="AJ1337" s="273">
        <v>49.92</v>
      </c>
      <c r="AK1337" s="273">
        <v>312</v>
      </c>
      <c r="AL1337" s="573">
        <v>0.84360000000000002</v>
      </c>
      <c r="AM1337" s="273">
        <v>7382</v>
      </c>
      <c r="AN1337" s="273">
        <f t="shared" si="265"/>
        <v>0</v>
      </c>
      <c r="AO1337" s="271">
        <v>24.34</v>
      </c>
      <c r="AP1337" s="273">
        <v>149.12</v>
      </c>
      <c r="AQ1337" s="273">
        <v>312</v>
      </c>
      <c r="AR1337" s="573">
        <v>0.91779999999999995</v>
      </c>
      <c r="AS1337" s="273">
        <v>12516</v>
      </c>
      <c r="AT1337" s="273">
        <f t="shared" si="266"/>
        <v>0</v>
      </c>
      <c r="AU1337" s="271">
        <v>12.29</v>
      </c>
      <c r="AV1337" s="273">
        <v>208.48</v>
      </c>
      <c r="AW1337" s="273">
        <v>312</v>
      </c>
      <c r="AX1337" s="573">
        <v>0.96350000000000002</v>
      </c>
      <c r="AY1337" s="273">
        <v>47958</v>
      </c>
      <c r="AZ1337" s="273">
        <f t="shared" si="267"/>
        <v>0</v>
      </c>
      <c r="BA1337" s="271">
        <v>33.159999999999997</v>
      </c>
      <c r="BB1337" s="273">
        <v>200</v>
      </c>
      <c r="BC1337" s="273">
        <v>312</v>
      </c>
      <c r="BD1337" s="573">
        <v>0.96919999999999995</v>
      </c>
      <c r="BE1337" s="273">
        <v>49476</v>
      </c>
      <c r="BF1337" s="273">
        <f t="shared" si="268"/>
        <v>0</v>
      </c>
      <c r="BG1337" s="271">
        <v>34.31</v>
      </c>
      <c r="BH1337" s="273">
        <v>176.48</v>
      </c>
      <c r="BI1337" s="273">
        <v>312</v>
      </c>
      <c r="BJ1337" s="573">
        <v>0.95250000000000001</v>
      </c>
      <c r="BK1337" s="273">
        <v>25112</v>
      </c>
      <c r="BL1337" s="273">
        <f t="shared" si="269"/>
        <v>0</v>
      </c>
      <c r="BM1337" s="271">
        <v>20.079999999999998</v>
      </c>
      <c r="BN1337" s="273">
        <v>48.8</v>
      </c>
      <c r="BO1337" s="273">
        <v>312</v>
      </c>
      <c r="BP1337" s="573">
        <v>0.84289999999999998</v>
      </c>
      <c r="BQ1337" s="273">
        <v>6924</v>
      </c>
      <c r="BR1337" s="273">
        <f t="shared" si="270"/>
        <v>0</v>
      </c>
      <c r="BS1337" s="271">
        <v>25.05</v>
      </c>
      <c r="BT1337" s="273">
        <v>30.72</v>
      </c>
      <c r="BU1337" s="273">
        <v>312</v>
      </c>
      <c r="BV1337" s="573">
        <v>0.874</v>
      </c>
      <c r="BW1337" s="273">
        <v>6052</v>
      </c>
      <c r="BX1337" s="273">
        <f t="shared" si="271"/>
        <v>0</v>
      </c>
      <c r="BY1337" s="271">
        <v>30.29</v>
      </c>
      <c r="BZ1337" s="273">
        <f t="shared" si="272"/>
        <v>247940</v>
      </c>
    </row>
    <row r="1338" spans="1:78">
      <c r="A1338" s="272">
        <v>1333</v>
      </c>
      <c r="B1338" s="272" t="s">
        <v>3279</v>
      </c>
      <c r="C1338" s="272" t="s">
        <v>3090</v>
      </c>
      <c r="D1338" s="272" t="s">
        <v>410</v>
      </c>
      <c r="E1338" s="273">
        <v>395</v>
      </c>
      <c r="F1338" s="273">
        <v>71.2</v>
      </c>
      <c r="G1338" s="273">
        <v>395</v>
      </c>
      <c r="H1338" s="573">
        <v>0.47710000000000002</v>
      </c>
      <c r="I1338" s="273">
        <v>1796</v>
      </c>
      <c r="J1338" s="273">
        <f t="shared" si="260"/>
        <v>0</v>
      </c>
      <c r="K1338" s="271">
        <v>7.34238451935081E-2</v>
      </c>
      <c r="L1338" s="273">
        <v>75.36</v>
      </c>
      <c r="M1338" s="273">
        <v>395</v>
      </c>
      <c r="N1338" s="573">
        <v>0.46429999999999999</v>
      </c>
      <c r="O1338" s="273">
        <v>2006</v>
      </c>
      <c r="P1338" s="273">
        <f t="shared" si="261"/>
        <v>0</v>
      </c>
      <c r="Q1338" s="271">
        <v>7.704951715635916E-2</v>
      </c>
      <c r="R1338" s="273">
        <v>80.48</v>
      </c>
      <c r="S1338" s="273">
        <v>395</v>
      </c>
      <c r="T1338" s="573">
        <v>0.5081</v>
      </c>
      <c r="U1338" s="273">
        <v>2182</v>
      </c>
      <c r="V1338" s="273">
        <f t="shared" si="262"/>
        <v>0</v>
      </c>
      <c r="W1338" s="271">
        <v>7.4103987187983208E-2</v>
      </c>
      <c r="X1338" s="273">
        <v>131.52000000000001</v>
      </c>
      <c r="Y1338" s="273">
        <v>395</v>
      </c>
      <c r="Z1338" s="573">
        <v>0.4965</v>
      </c>
      <c r="AA1338" s="273">
        <v>2436</v>
      </c>
      <c r="AB1338" s="273">
        <f t="shared" si="263"/>
        <v>0</v>
      </c>
      <c r="AC1338" s="271">
        <v>5.0137515370326756E-2</v>
      </c>
      <c r="AD1338" s="273">
        <v>120.32</v>
      </c>
      <c r="AE1338" s="273">
        <v>395</v>
      </c>
      <c r="AF1338" s="573">
        <v>0.61209999999999998</v>
      </c>
      <c r="AG1338" s="273">
        <v>4694</v>
      </c>
      <c r="AH1338" s="273">
        <f t="shared" si="264"/>
        <v>0</v>
      </c>
      <c r="AI1338" s="271">
        <v>8.565867364447495E-2</v>
      </c>
      <c r="AJ1338" s="273">
        <v>170.88</v>
      </c>
      <c r="AK1338" s="273">
        <v>395</v>
      </c>
      <c r="AL1338" s="573">
        <v>0.73699999999999999</v>
      </c>
      <c r="AM1338" s="273">
        <v>13724</v>
      </c>
      <c r="AN1338" s="273">
        <f t="shared" si="265"/>
        <v>0</v>
      </c>
      <c r="AO1338" s="271">
        <v>0.15134077195172702</v>
      </c>
      <c r="AP1338" s="273">
        <v>171.04</v>
      </c>
      <c r="AQ1338" s="273">
        <v>395</v>
      </c>
      <c r="AR1338" s="573">
        <v>0.76570000000000005</v>
      </c>
      <c r="AS1338" s="273">
        <v>18782</v>
      </c>
      <c r="AT1338" s="273">
        <f t="shared" si="266"/>
        <v>0</v>
      </c>
      <c r="AU1338" s="271">
        <v>0.19273300843920055</v>
      </c>
      <c r="AV1338" s="273">
        <v>175.68</v>
      </c>
      <c r="AW1338" s="273">
        <v>395</v>
      </c>
      <c r="AX1338" s="573">
        <v>0.74939999999999996</v>
      </c>
      <c r="AY1338" s="273">
        <v>15788</v>
      </c>
      <c r="AZ1338" s="273">
        <f t="shared" si="267"/>
        <v>0</v>
      </c>
      <c r="BA1338" s="271">
        <v>0.16654333636915605</v>
      </c>
      <c r="BB1338" s="273">
        <v>176.96</v>
      </c>
      <c r="BC1338" s="273">
        <v>395</v>
      </c>
      <c r="BD1338" s="573">
        <v>0.77869999999999995</v>
      </c>
      <c r="BE1338" s="273">
        <v>18750</v>
      </c>
      <c r="BF1338" s="273">
        <f t="shared" si="268"/>
        <v>0</v>
      </c>
      <c r="BG1338" s="271">
        <v>0.18286739971611349</v>
      </c>
      <c r="BH1338" s="273">
        <v>170.24</v>
      </c>
      <c r="BI1338" s="273">
        <v>395</v>
      </c>
      <c r="BJ1338" s="573">
        <v>0.80549999999999999</v>
      </c>
      <c r="BK1338" s="273">
        <v>18338</v>
      </c>
      <c r="BL1338" s="273">
        <f t="shared" si="269"/>
        <v>0</v>
      </c>
      <c r="BM1338" s="271">
        <v>0.17972729202037349</v>
      </c>
      <c r="BN1338" s="273">
        <v>171.04</v>
      </c>
      <c r="BO1338" s="273">
        <v>395</v>
      </c>
      <c r="BP1338" s="573">
        <v>0.78090000000000004</v>
      </c>
      <c r="BQ1338" s="273">
        <v>21172</v>
      </c>
      <c r="BR1338" s="273">
        <f t="shared" si="270"/>
        <v>0</v>
      </c>
      <c r="BS1338" s="271">
        <v>0.23586448728228429</v>
      </c>
      <c r="BT1338" s="273">
        <v>183.04</v>
      </c>
      <c r="BU1338" s="273">
        <v>395</v>
      </c>
      <c r="BV1338" s="573">
        <v>0.77149999999999996</v>
      </c>
      <c r="BW1338" s="273">
        <v>24506</v>
      </c>
      <c r="BX1338" s="273">
        <f t="shared" si="271"/>
        <v>0</v>
      </c>
      <c r="BY1338" s="271">
        <v>0.23324709564628918</v>
      </c>
      <c r="BZ1338" s="273">
        <f t="shared" si="272"/>
        <v>144174</v>
      </c>
    </row>
    <row r="1339" spans="1:78">
      <c r="A1339" s="272">
        <v>1334</v>
      </c>
      <c r="B1339" s="272" t="s">
        <v>3279</v>
      </c>
      <c r="C1339" s="272" t="s">
        <v>3077</v>
      </c>
      <c r="D1339" s="272" t="s">
        <v>394</v>
      </c>
      <c r="E1339" s="273">
        <v>400</v>
      </c>
      <c r="F1339" s="273">
        <v>228.8</v>
      </c>
      <c r="G1339" s="273">
        <v>320</v>
      </c>
      <c r="H1339" s="573">
        <v>0.99929999999999997</v>
      </c>
      <c r="I1339" s="273">
        <v>80025</v>
      </c>
      <c r="J1339" s="273">
        <f t="shared" si="260"/>
        <v>0</v>
      </c>
      <c r="K1339" s="271">
        <v>48.61</v>
      </c>
      <c r="L1339" s="273">
        <v>253.6</v>
      </c>
      <c r="M1339" s="273">
        <v>320</v>
      </c>
      <c r="N1339" s="573">
        <v>0.99880000000000002</v>
      </c>
      <c r="O1339" s="273">
        <v>40390</v>
      </c>
      <c r="P1339" s="273">
        <f t="shared" si="261"/>
        <v>0</v>
      </c>
      <c r="Q1339" s="271">
        <v>21.43</v>
      </c>
      <c r="R1339" s="273">
        <v>220.4</v>
      </c>
      <c r="S1339" s="273">
        <v>320</v>
      </c>
      <c r="T1339" s="573">
        <v>0.99580000000000002</v>
      </c>
      <c r="U1339" s="273">
        <v>39775</v>
      </c>
      <c r="V1339" s="273">
        <f t="shared" si="262"/>
        <v>0</v>
      </c>
      <c r="W1339" s="271">
        <v>25.17</v>
      </c>
      <c r="X1339" s="273">
        <v>212</v>
      </c>
      <c r="Y1339" s="273">
        <v>320</v>
      </c>
      <c r="Z1339" s="573">
        <v>0.98960000000000004</v>
      </c>
      <c r="AA1339" s="273">
        <v>41710</v>
      </c>
      <c r="AB1339" s="273">
        <f t="shared" si="263"/>
        <v>0</v>
      </c>
      <c r="AC1339" s="271">
        <v>26.72</v>
      </c>
      <c r="AD1339" s="273">
        <v>226</v>
      </c>
      <c r="AE1339" s="273">
        <v>320</v>
      </c>
      <c r="AF1339" s="573">
        <v>0.97470000000000001</v>
      </c>
      <c r="AG1339" s="273">
        <v>63980</v>
      </c>
      <c r="AH1339" s="273">
        <f t="shared" si="264"/>
        <v>0</v>
      </c>
      <c r="AI1339" s="271">
        <v>39.04</v>
      </c>
      <c r="AJ1339" s="273">
        <v>224</v>
      </c>
      <c r="AK1339" s="273">
        <v>320</v>
      </c>
      <c r="AL1339" s="573">
        <v>0.98909999999999998</v>
      </c>
      <c r="AM1339" s="273">
        <v>72160</v>
      </c>
      <c r="AN1339" s="273">
        <f t="shared" si="265"/>
        <v>0</v>
      </c>
      <c r="AO1339" s="271">
        <v>45.23</v>
      </c>
      <c r="AP1339" s="273">
        <v>221.6</v>
      </c>
      <c r="AQ1339" s="273">
        <v>320</v>
      </c>
      <c r="AR1339" s="573">
        <v>0.99650000000000005</v>
      </c>
      <c r="AS1339" s="273">
        <v>74185</v>
      </c>
      <c r="AT1339" s="273">
        <f t="shared" si="266"/>
        <v>0</v>
      </c>
      <c r="AU1339" s="271">
        <v>45.15</v>
      </c>
      <c r="AV1339" s="273">
        <v>283.2</v>
      </c>
      <c r="AW1339" s="273">
        <v>320</v>
      </c>
      <c r="AX1339" s="573">
        <v>0.94399999999999995</v>
      </c>
      <c r="AY1339" s="273">
        <v>73575</v>
      </c>
      <c r="AZ1339" s="273">
        <f t="shared" si="267"/>
        <v>0</v>
      </c>
      <c r="BA1339" s="271">
        <v>38.22</v>
      </c>
      <c r="BB1339" s="273">
        <v>323.60000000000002</v>
      </c>
      <c r="BC1339" s="273">
        <v>323.60000000000002</v>
      </c>
      <c r="BD1339" s="573">
        <v>0.94179999999999997</v>
      </c>
      <c r="BE1339" s="273">
        <v>88740</v>
      </c>
      <c r="BF1339" s="273">
        <f t="shared" si="268"/>
        <v>0</v>
      </c>
      <c r="BG1339" s="271">
        <v>39.130000000000003</v>
      </c>
      <c r="BH1339" s="273">
        <v>263.2</v>
      </c>
      <c r="BI1339" s="273">
        <v>320</v>
      </c>
      <c r="BJ1339" s="573">
        <v>0.96340000000000003</v>
      </c>
      <c r="BK1339" s="273">
        <v>81265</v>
      </c>
      <c r="BL1339" s="273">
        <f t="shared" si="269"/>
        <v>0</v>
      </c>
      <c r="BM1339" s="271">
        <v>43.07</v>
      </c>
      <c r="BN1339" s="273">
        <v>248</v>
      </c>
      <c r="BO1339" s="273">
        <v>320</v>
      </c>
      <c r="BP1339" s="573">
        <v>0.97509999999999997</v>
      </c>
      <c r="BQ1339" s="273">
        <v>76050</v>
      </c>
      <c r="BR1339" s="273">
        <f t="shared" si="270"/>
        <v>0</v>
      </c>
      <c r="BS1339" s="271">
        <v>46.79</v>
      </c>
      <c r="BT1339" s="273">
        <v>240</v>
      </c>
      <c r="BU1339" s="273">
        <v>320</v>
      </c>
      <c r="BV1339" s="573">
        <v>0.98099999999999998</v>
      </c>
      <c r="BW1339" s="273">
        <v>83105</v>
      </c>
      <c r="BX1339" s="273">
        <f t="shared" si="271"/>
        <v>0</v>
      </c>
      <c r="BY1339" s="271">
        <v>47.44</v>
      </c>
      <c r="BZ1339" s="273">
        <f t="shared" si="272"/>
        <v>814960</v>
      </c>
    </row>
    <row r="1340" spans="1:78">
      <c r="A1340" s="272">
        <v>1335</v>
      </c>
      <c r="B1340" s="272" t="s">
        <v>3279</v>
      </c>
      <c r="C1340" s="272" t="s">
        <v>3516</v>
      </c>
      <c r="D1340" s="272" t="s">
        <v>391</v>
      </c>
      <c r="E1340" s="273">
        <v>400</v>
      </c>
      <c r="F1340" s="273">
        <v>0</v>
      </c>
      <c r="G1340" s="273">
        <v>0</v>
      </c>
      <c r="H1340" s="573">
        <v>0</v>
      </c>
      <c r="I1340" s="273">
        <v>0</v>
      </c>
      <c r="J1340" s="273">
        <f t="shared" si="260"/>
        <v>0</v>
      </c>
      <c r="K1340" s="271">
        <v>0</v>
      </c>
      <c r="L1340" s="273">
        <v>0</v>
      </c>
      <c r="M1340" s="273">
        <v>0</v>
      </c>
      <c r="N1340" s="573">
        <v>0</v>
      </c>
      <c r="O1340" s="273">
        <v>0</v>
      </c>
      <c r="P1340" s="273">
        <f t="shared" si="261"/>
        <v>0</v>
      </c>
      <c r="Q1340" s="271">
        <v>0</v>
      </c>
      <c r="R1340" s="273">
        <v>0</v>
      </c>
      <c r="S1340" s="273">
        <v>0</v>
      </c>
      <c r="T1340" s="573">
        <v>0</v>
      </c>
      <c r="U1340" s="273">
        <v>0</v>
      </c>
      <c r="V1340" s="273">
        <f t="shared" si="262"/>
        <v>0</v>
      </c>
      <c r="W1340" s="271">
        <v>0</v>
      </c>
      <c r="X1340" s="273">
        <v>0</v>
      </c>
      <c r="Y1340" s="273">
        <v>0</v>
      </c>
      <c r="Z1340" s="573">
        <v>0</v>
      </c>
      <c r="AA1340" s="273">
        <v>0</v>
      </c>
      <c r="AB1340" s="273">
        <f t="shared" si="263"/>
        <v>0</v>
      </c>
      <c r="AC1340" s="271">
        <v>0</v>
      </c>
      <c r="AD1340" s="273">
        <v>158.63999999999999</v>
      </c>
      <c r="AE1340" s="273">
        <v>320</v>
      </c>
      <c r="AF1340" s="573">
        <v>0.83130000000000004</v>
      </c>
      <c r="AG1340" s="273">
        <v>5472</v>
      </c>
      <c r="AH1340" s="273">
        <f t="shared" si="264"/>
        <v>0</v>
      </c>
      <c r="AI1340" s="271">
        <v>6.17</v>
      </c>
      <c r="AJ1340" s="273">
        <v>88.8</v>
      </c>
      <c r="AK1340" s="273">
        <v>320</v>
      </c>
      <c r="AL1340" s="573">
        <v>0.90090000000000003</v>
      </c>
      <c r="AM1340" s="273">
        <v>8487</v>
      </c>
      <c r="AN1340" s="273">
        <f t="shared" si="265"/>
        <v>0</v>
      </c>
      <c r="AO1340" s="271">
        <v>14.73</v>
      </c>
      <c r="AP1340" s="273">
        <v>89.52</v>
      </c>
      <c r="AQ1340" s="273">
        <v>320</v>
      </c>
      <c r="AR1340" s="573">
        <v>0.8931</v>
      </c>
      <c r="AS1340" s="273">
        <v>10629</v>
      </c>
      <c r="AT1340" s="273">
        <f t="shared" si="266"/>
        <v>0</v>
      </c>
      <c r="AU1340" s="271">
        <v>17.87</v>
      </c>
      <c r="AV1340" s="273">
        <v>193.44</v>
      </c>
      <c r="AW1340" s="273">
        <v>320</v>
      </c>
      <c r="AX1340" s="573">
        <v>0.81089999999999995</v>
      </c>
      <c r="AY1340" s="273">
        <v>9936</v>
      </c>
      <c r="AZ1340" s="273">
        <f t="shared" si="267"/>
        <v>0</v>
      </c>
      <c r="BA1340" s="271">
        <v>8.8000000000000007</v>
      </c>
      <c r="BB1340" s="273">
        <v>142.80000000000001</v>
      </c>
      <c r="BC1340" s="273">
        <v>320</v>
      </c>
      <c r="BD1340" s="573">
        <v>0.90600000000000003</v>
      </c>
      <c r="BE1340" s="273">
        <v>20454</v>
      </c>
      <c r="BF1340" s="273">
        <f t="shared" si="268"/>
        <v>0</v>
      </c>
      <c r="BG1340" s="271">
        <v>21.25</v>
      </c>
      <c r="BH1340" s="273">
        <v>125.04</v>
      </c>
      <c r="BI1340" s="273">
        <v>320</v>
      </c>
      <c r="BJ1340" s="573">
        <v>0.95960000000000001</v>
      </c>
      <c r="BK1340" s="273">
        <v>20952</v>
      </c>
      <c r="BL1340" s="273">
        <f t="shared" si="269"/>
        <v>0</v>
      </c>
      <c r="BM1340" s="271">
        <v>23.47</v>
      </c>
      <c r="BN1340" s="273">
        <v>172.8</v>
      </c>
      <c r="BO1340" s="273">
        <v>320</v>
      </c>
      <c r="BP1340" s="573">
        <v>0.97770000000000001</v>
      </c>
      <c r="BQ1340" s="273">
        <v>27954</v>
      </c>
      <c r="BR1340" s="273">
        <f t="shared" si="270"/>
        <v>0</v>
      </c>
      <c r="BS1340" s="271">
        <v>24.62</v>
      </c>
      <c r="BT1340" s="273">
        <v>240</v>
      </c>
      <c r="BU1340" s="273">
        <v>320</v>
      </c>
      <c r="BV1340" s="573">
        <v>0.9819</v>
      </c>
      <c r="BW1340" s="273">
        <v>30489</v>
      </c>
      <c r="BX1340" s="273">
        <f t="shared" si="271"/>
        <v>0</v>
      </c>
      <c r="BY1340" s="271">
        <v>17.39</v>
      </c>
      <c r="BZ1340" s="273">
        <f t="shared" si="272"/>
        <v>134373</v>
      </c>
    </row>
    <row r="1341" spans="1:78">
      <c r="A1341" s="272">
        <v>1336</v>
      </c>
      <c r="B1341" s="272" t="s">
        <v>3279</v>
      </c>
      <c r="C1341" s="272" t="s">
        <v>3122</v>
      </c>
      <c r="D1341" s="272" t="s">
        <v>394</v>
      </c>
      <c r="E1341" s="273">
        <v>488.88888888888886</v>
      </c>
      <c r="F1341" s="273">
        <v>360</v>
      </c>
      <c r="G1341" s="273">
        <v>391.11099999999999</v>
      </c>
      <c r="H1341" s="573">
        <v>0.87860000000000005</v>
      </c>
      <c r="I1341" s="273">
        <v>62682</v>
      </c>
      <c r="J1341" s="273">
        <f t="shared" si="260"/>
        <v>0</v>
      </c>
      <c r="K1341" s="271">
        <v>27.52</v>
      </c>
      <c r="L1341" s="273">
        <v>334.32</v>
      </c>
      <c r="M1341" s="273">
        <v>391.11099999999999</v>
      </c>
      <c r="N1341" s="573">
        <v>0.94079999999999997</v>
      </c>
      <c r="O1341" s="273">
        <v>60795</v>
      </c>
      <c r="P1341" s="273">
        <f t="shared" si="261"/>
        <v>0</v>
      </c>
      <c r="Q1341" s="271">
        <v>25.98</v>
      </c>
      <c r="R1341" s="273">
        <v>358.8</v>
      </c>
      <c r="S1341" s="273">
        <v>391.11099999999999</v>
      </c>
      <c r="T1341" s="573">
        <v>0.87280000000000002</v>
      </c>
      <c r="U1341" s="273">
        <v>51090</v>
      </c>
      <c r="V1341" s="273">
        <f t="shared" si="262"/>
        <v>0</v>
      </c>
      <c r="W1341" s="271">
        <v>22.66</v>
      </c>
      <c r="X1341" s="273">
        <v>353.76</v>
      </c>
      <c r="Y1341" s="273">
        <v>391.11099999999999</v>
      </c>
      <c r="Z1341" s="573">
        <v>0.87290000000000001</v>
      </c>
      <c r="AA1341" s="273">
        <v>55380</v>
      </c>
      <c r="AB1341" s="273">
        <f t="shared" si="263"/>
        <v>0</v>
      </c>
      <c r="AC1341" s="271">
        <v>24.1</v>
      </c>
      <c r="AD1341" s="273">
        <v>340.08</v>
      </c>
      <c r="AE1341" s="273">
        <v>391.11099999999999</v>
      </c>
      <c r="AF1341" s="573">
        <v>0.86819999999999997</v>
      </c>
      <c r="AG1341" s="273">
        <v>53367</v>
      </c>
      <c r="AH1341" s="273">
        <f t="shared" si="264"/>
        <v>0</v>
      </c>
      <c r="AI1341" s="271">
        <v>24.29</v>
      </c>
      <c r="AJ1341" s="273">
        <v>329.28</v>
      </c>
      <c r="AK1341" s="273">
        <v>391.11099999999999</v>
      </c>
      <c r="AL1341" s="573">
        <v>0.88149999999999995</v>
      </c>
      <c r="AM1341" s="273">
        <v>39459</v>
      </c>
      <c r="AN1341" s="273">
        <f t="shared" si="265"/>
        <v>0</v>
      </c>
      <c r="AO1341" s="271">
        <v>18.88</v>
      </c>
      <c r="AP1341" s="273">
        <v>346.56</v>
      </c>
      <c r="AQ1341" s="273">
        <v>391.11099999999999</v>
      </c>
      <c r="AR1341" s="573">
        <v>0.85299999999999998</v>
      </c>
      <c r="AS1341" s="273">
        <v>63795</v>
      </c>
      <c r="AT1341" s="273">
        <f t="shared" si="266"/>
        <v>0</v>
      </c>
      <c r="AU1341" s="271">
        <v>29</v>
      </c>
      <c r="AV1341" s="273">
        <v>362.64</v>
      </c>
      <c r="AW1341" s="273">
        <v>391.11099999999999</v>
      </c>
      <c r="AX1341" s="573">
        <v>0.86439999999999995</v>
      </c>
      <c r="AY1341" s="273">
        <v>73764</v>
      </c>
      <c r="AZ1341" s="273">
        <f t="shared" si="267"/>
        <v>0</v>
      </c>
      <c r="BA1341" s="271">
        <v>32.68</v>
      </c>
      <c r="BB1341" s="273">
        <v>369.12</v>
      </c>
      <c r="BC1341" s="273">
        <v>391.11099999999999</v>
      </c>
      <c r="BD1341" s="573">
        <v>0.86019999999999996</v>
      </c>
      <c r="BE1341" s="273">
        <v>105513</v>
      </c>
      <c r="BF1341" s="273">
        <f t="shared" si="268"/>
        <v>0</v>
      </c>
      <c r="BG1341" s="271">
        <v>44.66</v>
      </c>
      <c r="BH1341" s="273">
        <v>375.84</v>
      </c>
      <c r="BI1341" s="273">
        <v>391.11099999999999</v>
      </c>
      <c r="BJ1341" s="573">
        <v>0.85360000000000003</v>
      </c>
      <c r="BK1341" s="273">
        <v>80022</v>
      </c>
      <c r="BL1341" s="273">
        <f t="shared" si="269"/>
        <v>0</v>
      </c>
      <c r="BM1341" s="271">
        <v>33.520000000000003</v>
      </c>
      <c r="BN1341" s="273">
        <v>368.16</v>
      </c>
      <c r="BO1341" s="273">
        <v>391.11099999999999</v>
      </c>
      <c r="BP1341" s="573">
        <v>0.84909999999999997</v>
      </c>
      <c r="BQ1341" s="273">
        <v>79299</v>
      </c>
      <c r="BR1341" s="273">
        <f t="shared" si="270"/>
        <v>0</v>
      </c>
      <c r="BS1341" s="271">
        <v>37.75</v>
      </c>
      <c r="BT1341" s="273">
        <v>380.16</v>
      </c>
      <c r="BU1341" s="273">
        <v>391.11099999999999</v>
      </c>
      <c r="BV1341" s="573">
        <v>0.84160000000000001</v>
      </c>
      <c r="BW1341" s="273">
        <v>87654</v>
      </c>
      <c r="BX1341" s="273">
        <f t="shared" si="271"/>
        <v>0</v>
      </c>
      <c r="BY1341" s="271">
        <v>36.82</v>
      </c>
      <c r="BZ1341" s="273">
        <f t="shared" si="272"/>
        <v>812820</v>
      </c>
    </row>
    <row r="1342" spans="1:78">
      <c r="A1342" s="272">
        <v>1337</v>
      </c>
      <c r="B1342" s="272" t="s">
        <v>3279</v>
      </c>
      <c r="C1342" s="272" t="s">
        <v>3003</v>
      </c>
      <c r="D1342" s="272" t="s">
        <v>394</v>
      </c>
      <c r="E1342" s="273">
        <v>500</v>
      </c>
      <c r="F1342" s="273">
        <v>144.72</v>
      </c>
      <c r="G1342" s="273">
        <v>400</v>
      </c>
      <c r="H1342" s="573">
        <v>0.93910000000000005</v>
      </c>
      <c r="I1342" s="273">
        <v>17073</v>
      </c>
      <c r="J1342" s="273">
        <f t="shared" si="260"/>
        <v>0</v>
      </c>
      <c r="K1342" s="271">
        <v>17.45</v>
      </c>
      <c r="L1342" s="273">
        <v>154.80000000000001</v>
      </c>
      <c r="M1342" s="273">
        <v>400</v>
      </c>
      <c r="N1342" s="573">
        <v>0.92210000000000003</v>
      </c>
      <c r="O1342" s="273">
        <v>15993</v>
      </c>
      <c r="P1342" s="273">
        <f t="shared" si="261"/>
        <v>0</v>
      </c>
      <c r="Q1342" s="271">
        <v>15.06</v>
      </c>
      <c r="R1342" s="273">
        <v>130.32</v>
      </c>
      <c r="S1342" s="273">
        <v>400</v>
      </c>
      <c r="T1342" s="573">
        <v>0.96060000000000001</v>
      </c>
      <c r="U1342" s="273">
        <v>8352</v>
      </c>
      <c r="V1342" s="273">
        <f t="shared" si="262"/>
        <v>0</v>
      </c>
      <c r="W1342" s="271">
        <v>9.27</v>
      </c>
      <c r="X1342" s="273">
        <v>6</v>
      </c>
      <c r="Y1342" s="273">
        <v>400</v>
      </c>
      <c r="Z1342" s="573">
        <v>1</v>
      </c>
      <c r="AA1342" s="273">
        <v>2320</v>
      </c>
      <c r="AB1342" s="273">
        <f t="shared" si="263"/>
        <v>0</v>
      </c>
      <c r="AC1342" s="271">
        <v>51.97</v>
      </c>
      <c r="AD1342" s="273">
        <v>0</v>
      </c>
      <c r="AE1342" s="273">
        <v>400</v>
      </c>
      <c r="AF1342" s="573">
        <v>0.99870000000000003</v>
      </c>
      <c r="AG1342" s="273">
        <v>2374</v>
      </c>
      <c r="AH1342" s="273">
        <f t="shared" si="264"/>
        <v>0</v>
      </c>
      <c r="AI1342" s="271">
        <v>0.64</v>
      </c>
      <c r="AJ1342" s="273">
        <v>15.12</v>
      </c>
      <c r="AK1342" s="273">
        <v>400</v>
      </c>
      <c r="AL1342" s="573">
        <v>0.96050000000000002</v>
      </c>
      <c r="AM1342" s="273">
        <v>1755</v>
      </c>
      <c r="AN1342" s="273">
        <f t="shared" si="265"/>
        <v>0</v>
      </c>
      <c r="AO1342" s="271">
        <v>16.78</v>
      </c>
      <c r="AP1342" s="273">
        <v>6.48</v>
      </c>
      <c r="AQ1342" s="273">
        <v>400</v>
      </c>
      <c r="AR1342" s="573">
        <v>1</v>
      </c>
      <c r="AS1342" s="273">
        <v>2358</v>
      </c>
      <c r="AT1342" s="273">
        <f t="shared" si="266"/>
        <v>0</v>
      </c>
      <c r="AU1342" s="271">
        <v>48.91</v>
      </c>
      <c r="AV1342" s="273">
        <v>10.08</v>
      </c>
      <c r="AW1342" s="273">
        <v>400</v>
      </c>
      <c r="AX1342" s="573">
        <v>1</v>
      </c>
      <c r="AY1342" s="273">
        <v>2493</v>
      </c>
      <c r="AZ1342" s="273">
        <f t="shared" si="267"/>
        <v>0</v>
      </c>
      <c r="BA1342" s="271">
        <v>34.35</v>
      </c>
      <c r="BB1342" s="273">
        <v>6.48</v>
      </c>
      <c r="BC1342" s="273">
        <v>400</v>
      </c>
      <c r="BD1342" s="573">
        <v>1</v>
      </c>
      <c r="BE1342" s="273">
        <v>1413</v>
      </c>
      <c r="BF1342" s="273">
        <f t="shared" si="268"/>
        <v>0</v>
      </c>
      <c r="BG1342" s="271">
        <v>29.31</v>
      </c>
      <c r="BH1342" s="273">
        <v>6.48</v>
      </c>
      <c r="BI1342" s="273">
        <v>400</v>
      </c>
      <c r="BJ1342" s="573">
        <v>1</v>
      </c>
      <c r="BK1342" s="273">
        <v>1359</v>
      </c>
      <c r="BL1342" s="273">
        <f t="shared" si="269"/>
        <v>0</v>
      </c>
      <c r="BM1342" s="271">
        <v>28.19</v>
      </c>
      <c r="BN1342" s="273">
        <v>389.52</v>
      </c>
      <c r="BO1342" s="273">
        <v>400</v>
      </c>
      <c r="BP1342" s="573">
        <v>0.70089999999999997</v>
      </c>
      <c r="BQ1342" s="273">
        <v>3249</v>
      </c>
      <c r="BR1342" s="273">
        <f t="shared" si="270"/>
        <v>0</v>
      </c>
      <c r="BS1342" s="271">
        <v>1.77</v>
      </c>
      <c r="BT1342" s="273">
        <v>92.16</v>
      </c>
      <c r="BU1342" s="273">
        <v>400</v>
      </c>
      <c r="BV1342" s="573">
        <v>0.66500000000000004</v>
      </c>
      <c r="BW1342" s="273">
        <v>7218</v>
      </c>
      <c r="BX1342" s="273">
        <f t="shared" si="271"/>
        <v>0</v>
      </c>
      <c r="BY1342" s="271">
        <v>15.83</v>
      </c>
      <c r="BZ1342" s="273">
        <f t="shared" si="272"/>
        <v>65957</v>
      </c>
    </row>
    <row r="1343" spans="1:78">
      <c r="A1343" s="272">
        <v>1338</v>
      </c>
      <c r="B1343" s="272" t="s">
        <v>3279</v>
      </c>
      <c r="C1343" s="272" t="s">
        <v>3513</v>
      </c>
      <c r="D1343" s="272" t="s">
        <v>394</v>
      </c>
      <c r="E1343" s="273">
        <v>500</v>
      </c>
      <c r="F1343" s="273">
        <v>0</v>
      </c>
      <c r="G1343" s="273">
        <v>400</v>
      </c>
      <c r="H1343" s="573">
        <v>0</v>
      </c>
      <c r="I1343" s="273">
        <v>0</v>
      </c>
      <c r="J1343" s="273">
        <f t="shared" si="260"/>
        <v>0</v>
      </c>
      <c r="K1343" s="271">
        <v>0</v>
      </c>
      <c r="L1343" s="273">
        <v>18.48</v>
      </c>
      <c r="M1343" s="273">
        <v>400</v>
      </c>
      <c r="N1343" s="573">
        <v>0.80259999999999998</v>
      </c>
      <c r="O1343" s="273">
        <v>183</v>
      </c>
      <c r="P1343" s="273">
        <f t="shared" si="261"/>
        <v>0</v>
      </c>
      <c r="Q1343" s="271">
        <v>1.66</v>
      </c>
      <c r="R1343" s="273">
        <v>7.2</v>
      </c>
      <c r="S1343" s="273">
        <v>400</v>
      </c>
      <c r="T1343" s="573">
        <v>0.78569999999999995</v>
      </c>
      <c r="U1343" s="273">
        <v>99</v>
      </c>
      <c r="V1343" s="273">
        <f t="shared" si="262"/>
        <v>0</v>
      </c>
      <c r="W1343" s="271">
        <v>2.4300000000000002</v>
      </c>
      <c r="X1343" s="273">
        <v>6.48</v>
      </c>
      <c r="Y1343" s="273">
        <v>400</v>
      </c>
      <c r="Z1343" s="573">
        <v>0.77739999999999998</v>
      </c>
      <c r="AA1343" s="273">
        <v>765</v>
      </c>
      <c r="AB1343" s="273">
        <f t="shared" si="263"/>
        <v>0</v>
      </c>
      <c r="AC1343" s="271">
        <v>20.41</v>
      </c>
      <c r="AD1343" s="273">
        <v>20.399999999999999</v>
      </c>
      <c r="AE1343" s="273">
        <v>400</v>
      </c>
      <c r="AF1343" s="573">
        <v>0.78300000000000003</v>
      </c>
      <c r="AG1343" s="273">
        <v>1440</v>
      </c>
      <c r="AH1343" s="273">
        <f t="shared" si="264"/>
        <v>0</v>
      </c>
      <c r="AI1343" s="271">
        <v>12.12</v>
      </c>
      <c r="AJ1343" s="273">
        <v>15.84</v>
      </c>
      <c r="AK1343" s="273">
        <v>400</v>
      </c>
      <c r="AL1343" s="573">
        <v>0.80359999999999998</v>
      </c>
      <c r="AM1343" s="273">
        <v>933</v>
      </c>
      <c r="AN1343" s="273">
        <f t="shared" si="265"/>
        <v>0</v>
      </c>
      <c r="AO1343" s="271">
        <v>10.18</v>
      </c>
      <c r="AP1343" s="273">
        <v>10.56</v>
      </c>
      <c r="AQ1343" s="273">
        <v>400</v>
      </c>
      <c r="AR1343" s="573">
        <v>0.81840000000000002</v>
      </c>
      <c r="AS1343" s="273">
        <v>1461</v>
      </c>
      <c r="AT1343" s="273">
        <f t="shared" si="266"/>
        <v>0</v>
      </c>
      <c r="AU1343" s="271">
        <v>22.72</v>
      </c>
      <c r="AV1343" s="273">
        <v>20.64</v>
      </c>
      <c r="AW1343" s="273">
        <v>400</v>
      </c>
      <c r="AX1343" s="573">
        <v>0.72130000000000005</v>
      </c>
      <c r="AY1343" s="273">
        <v>1833</v>
      </c>
      <c r="AZ1343" s="273">
        <f t="shared" si="267"/>
        <v>0</v>
      </c>
      <c r="BA1343" s="271">
        <v>17.100000000000001</v>
      </c>
      <c r="BB1343" s="273">
        <v>41.76</v>
      </c>
      <c r="BC1343" s="273">
        <v>400</v>
      </c>
      <c r="BD1343" s="573">
        <v>0.70220000000000005</v>
      </c>
      <c r="BE1343" s="273">
        <v>1833</v>
      </c>
      <c r="BF1343" s="273">
        <f t="shared" si="268"/>
        <v>0</v>
      </c>
      <c r="BG1343" s="271">
        <v>8.4</v>
      </c>
      <c r="BH1343" s="273">
        <v>58.32</v>
      </c>
      <c r="BI1343" s="273">
        <v>400</v>
      </c>
      <c r="BJ1343" s="573">
        <v>0.73350000000000004</v>
      </c>
      <c r="BK1343" s="273">
        <v>1776</v>
      </c>
      <c r="BL1343" s="273">
        <f t="shared" si="269"/>
        <v>0</v>
      </c>
      <c r="BM1343" s="271">
        <v>5.58</v>
      </c>
      <c r="BN1343" s="273">
        <v>135.6</v>
      </c>
      <c r="BO1343" s="273">
        <v>400</v>
      </c>
      <c r="BP1343" s="573">
        <v>0.86470000000000002</v>
      </c>
      <c r="BQ1343" s="273">
        <v>4797</v>
      </c>
      <c r="BR1343" s="273">
        <f t="shared" si="270"/>
        <v>0</v>
      </c>
      <c r="BS1343" s="271">
        <v>6.09</v>
      </c>
      <c r="BT1343" s="273">
        <v>267.83999999999997</v>
      </c>
      <c r="BU1343" s="273">
        <v>400</v>
      </c>
      <c r="BV1343" s="573">
        <v>0.82779999999999998</v>
      </c>
      <c r="BW1343" s="273">
        <v>24264</v>
      </c>
      <c r="BX1343" s="273">
        <f t="shared" si="271"/>
        <v>0</v>
      </c>
      <c r="BY1343" s="271">
        <v>14.71</v>
      </c>
      <c r="BZ1343" s="273">
        <f t="shared" si="272"/>
        <v>39384</v>
      </c>
    </row>
    <row r="1344" spans="1:78">
      <c r="A1344" s="272">
        <v>1339</v>
      </c>
      <c r="B1344" s="272" t="s">
        <v>3279</v>
      </c>
      <c r="C1344" s="272" t="s">
        <v>3086</v>
      </c>
      <c r="D1344" s="272" t="s">
        <v>391</v>
      </c>
      <c r="E1344" s="273">
        <v>524.44444444444446</v>
      </c>
      <c r="F1344" s="273">
        <v>228.96</v>
      </c>
      <c r="G1344" s="273">
        <v>419.55599999999998</v>
      </c>
      <c r="H1344" s="573">
        <v>0.97060000000000002</v>
      </c>
      <c r="I1344" s="273">
        <v>40611</v>
      </c>
      <c r="J1344" s="273">
        <f t="shared" si="260"/>
        <v>0</v>
      </c>
      <c r="K1344" s="271">
        <v>25.38</v>
      </c>
      <c r="L1344" s="273">
        <v>277.68</v>
      </c>
      <c r="M1344" s="273">
        <v>419.55599999999998</v>
      </c>
      <c r="N1344" s="573">
        <v>0.9708</v>
      </c>
      <c r="O1344" s="273">
        <v>48702</v>
      </c>
      <c r="P1344" s="273">
        <f t="shared" si="261"/>
        <v>0</v>
      </c>
      <c r="Q1344" s="271">
        <v>24.28</v>
      </c>
      <c r="R1344" s="273">
        <v>252.72</v>
      </c>
      <c r="S1344" s="273">
        <v>419.55599999999998</v>
      </c>
      <c r="T1344" s="573">
        <v>0.96870000000000001</v>
      </c>
      <c r="U1344" s="273">
        <v>45366</v>
      </c>
      <c r="V1344" s="273">
        <f t="shared" si="262"/>
        <v>0</v>
      </c>
      <c r="W1344" s="271">
        <v>25.74</v>
      </c>
      <c r="X1344" s="273">
        <v>226.32</v>
      </c>
      <c r="Y1344" s="273">
        <v>419.55599999999998</v>
      </c>
      <c r="Z1344" s="573">
        <v>0.95150000000000001</v>
      </c>
      <c r="AA1344" s="273">
        <v>34836</v>
      </c>
      <c r="AB1344" s="273">
        <f t="shared" si="263"/>
        <v>0</v>
      </c>
      <c r="AC1344" s="271">
        <v>21.74</v>
      </c>
      <c r="AD1344" s="273">
        <v>207.84</v>
      </c>
      <c r="AE1344" s="273">
        <v>419.55599999999998</v>
      </c>
      <c r="AF1344" s="573">
        <v>0.94210000000000005</v>
      </c>
      <c r="AG1344" s="273">
        <v>32100</v>
      </c>
      <c r="AH1344" s="273">
        <f t="shared" si="264"/>
        <v>0</v>
      </c>
      <c r="AI1344" s="271">
        <v>22.03</v>
      </c>
      <c r="AJ1344" s="273">
        <v>209.52</v>
      </c>
      <c r="AK1344" s="273">
        <v>419.55599999999998</v>
      </c>
      <c r="AL1344" s="573">
        <v>0.94669999999999999</v>
      </c>
      <c r="AM1344" s="273">
        <v>34818</v>
      </c>
      <c r="AN1344" s="273">
        <f t="shared" si="265"/>
        <v>0</v>
      </c>
      <c r="AO1344" s="271">
        <v>24.38</v>
      </c>
      <c r="AP1344" s="273">
        <v>216.72</v>
      </c>
      <c r="AQ1344" s="273">
        <v>419.55599999999998</v>
      </c>
      <c r="AR1344" s="573">
        <v>0.96399999999999997</v>
      </c>
      <c r="AS1344" s="273">
        <v>28842</v>
      </c>
      <c r="AT1344" s="273">
        <f t="shared" si="266"/>
        <v>0</v>
      </c>
      <c r="AU1344" s="271">
        <v>18.559999999999999</v>
      </c>
      <c r="AV1344" s="273">
        <v>185.28</v>
      </c>
      <c r="AW1344" s="273">
        <v>419.55599999999998</v>
      </c>
      <c r="AX1344" s="573">
        <v>0.86760000000000004</v>
      </c>
      <c r="AY1344" s="273">
        <v>21114</v>
      </c>
      <c r="AZ1344" s="273">
        <f t="shared" si="267"/>
        <v>0</v>
      </c>
      <c r="BA1344" s="271">
        <v>18.239999999999998</v>
      </c>
      <c r="BB1344" s="273">
        <v>102.72</v>
      </c>
      <c r="BC1344" s="273">
        <v>419.55599999999998</v>
      </c>
      <c r="BD1344" s="573">
        <v>0.89129999999999998</v>
      </c>
      <c r="BE1344" s="273">
        <v>13218</v>
      </c>
      <c r="BF1344" s="273">
        <f t="shared" si="268"/>
        <v>0</v>
      </c>
      <c r="BG1344" s="271">
        <v>19.399999999999999</v>
      </c>
      <c r="BH1344" s="273">
        <v>38.64</v>
      </c>
      <c r="BI1344" s="273">
        <v>419.55599999999998</v>
      </c>
      <c r="BJ1344" s="573">
        <v>0.92589999999999995</v>
      </c>
      <c r="BK1344" s="273">
        <v>11634</v>
      </c>
      <c r="BL1344" s="273">
        <f t="shared" si="269"/>
        <v>0</v>
      </c>
      <c r="BM1344" s="271">
        <v>43.7</v>
      </c>
      <c r="BN1344" s="273">
        <v>102.96</v>
      </c>
      <c r="BO1344" s="273">
        <v>419.55599999999998</v>
      </c>
      <c r="BP1344" s="573">
        <v>0.9748</v>
      </c>
      <c r="BQ1344" s="273">
        <v>17178</v>
      </c>
      <c r="BR1344" s="273">
        <f t="shared" si="270"/>
        <v>0</v>
      </c>
      <c r="BS1344" s="271">
        <v>25.47</v>
      </c>
      <c r="BT1344" s="273">
        <v>162.72</v>
      </c>
      <c r="BU1344" s="273">
        <v>419.55599999999998</v>
      </c>
      <c r="BV1344" s="573">
        <v>0.98870000000000002</v>
      </c>
      <c r="BW1344" s="273">
        <v>27756</v>
      </c>
      <c r="BX1344" s="273">
        <f t="shared" si="271"/>
        <v>0</v>
      </c>
      <c r="BY1344" s="271">
        <v>23.19</v>
      </c>
      <c r="BZ1344" s="273">
        <f t="shared" si="272"/>
        <v>356175</v>
      </c>
    </row>
    <row r="1345" spans="1:78">
      <c r="A1345" s="272">
        <v>1340</v>
      </c>
      <c r="B1345" s="272" t="s">
        <v>3279</v>
      </c>
      <c r="C1345" s="272" t="s">
        <v>3517</v>
      </c>
      <c r="D1345" s="272" t="s">
        <v>421</v>
      </c>
      <c r="E1345" s="273">
        <v>533.33333333333337</v>
      </c>
      <c r="F1345" s="273">
        <v>0</v>
      </c>
      <c r="G1345" s="273">
        <v>0</v>
      </c>
      <c r="H1345" s="573">
        <v>0</v>
      </c>
      <c r="I1345" s="273">
        <v>0</v>
      </c>
      <c r="J1345" s="273">
        <f t="shared" si="260"/>
        <v>0</v>
      </c>
      <c r="K1345" s="271">
        <v>0</v>
      </c>
      <c r="L1345" s="273">
        <v>0</v>
      </c>
      <c r="M1345" s="273">
        <v>0</v>
      </c>
      <c r="N1345" s="573">
        <v>0</v>
      </c>
      <c r="O1345" s="273">
        <v>0</v>
      </c>
      <c r="P1345" s="273">
        <f t="shared" si="261"/>
        <v>0</v>
      </c>
      <c r="Q1345" s="271">
        <v>0</v>
      </c>
      <c r="R1345" s="273">
        <v>0</v>
      </c>
      <c r="S1345" s="273">
        <v>0</v>
      </c>
      <c r="T1345" s="573">
        <v>0</v>
      </c>
      <c r="U1345" s="273">
        <v>0</v>
      </c>
      <c r="V1345" s="273">
        <f t="shared" si="262"/>
        <v>0</v>
      </c>
      <c r="W1345" s="271">
        <v>0</v>
      </c>
      <c r="X1345" s="273">
        <v>0</v>
      </c>
      <c r="Y1345" s="273">
        <v>0</v>
      </c>
      <c r="Z1345" s="573">
        <v>0</v>
      </c>
      <c r="AA1345" s="273">
        <v>0</v>
      </c>
      <c r="AB1345" s="273">
        <f t="shared" si="263"/>
        <v>0</v>
      </c>
      <c r="AC1345" s="271">
        <v>0</v>
      </c>
      <c r="AD1345" s="273">
        <v>41.76</v>
      </c>
      <c r="AE1345" s="273">
        <v>426.66699999999997</v>
      </c>
      <c r="AF1345" s="573">
        <v>0.95169999999999999</v>
      </c>
      <c r="AG1345" s="273">
        <v>2130</v>
      </c>
      <c r="AH1345" s="273">
        <f t="shared" si="264"/>
        <v>0</v>
      </c>
      <c r="AI1345" s="271">
        <v>9.7100000000000009</v>
      </c>
      <c r="AJ1345" s="273">
        <v>47.52</v>
      </c>
      <c r="AK1345" s="273">
        <v>426.66699999999997</v>
      </c>
      <c r="AL1345" s="573">
        <v>0.95399999999999996</v>
      </c>
      <c r="AM1345" s="273">
        <v>2244</v>
      </c>
      <c r="AN1345" s="273">
        <f t="shared" si="265"/>
        <v>0</v>
      </c>
      <c r="AO1345" s="271">
        <v>6.87</v>
      </c>
      <c r="AP1345" s="273">
        <v>51.84</v>
      </c>
      <c r="AQ1345" s="273">
        <v>426.66699999999997</v>
      </c>
      <c r="AR1345" s="573">
        <v>0.98680000000000001</v>
      </c>
      <c r="AS1345" s="273">
        <v>3600</v>
      </c>
      <c r="AT1345" s="273">
        <f t="shared" si="266"/>
        <v>0</v>
      </c>
      <c r="AU1345" s="271">
        <v>9.4600000000000009</v>
      </c>
      <c r="AV1345" s="273">
        <v>53.28</v>
      </c>
      <c r="AW1345" s="273">
        <v>426.66699999999997</v>
      </c>
      <c r="AX1345" s="573">
        <v>0.95230000000000004</v>
      </c>
      <c r="AY1345" s="273">
        <v>4194</v>
      </c>
      <c r="AZ1345" s="273">
        <f t="shared" si="267"/>
        <v>0</v>
      </c>
      <c r="BA1345" s="271">
        <v>11.48</v>
      </c>
      <c r="BB1345" s="273">
        <v>56.16</v>
      </c>
      <c r="BC1345" s="273">
        <v>426.66699999999997</v>
      </c>
      <c r="BD1345" s="573">
        <v>0.9526</v>
      </c>
      <c r="BE1345" s="273">
        <v>4464</v>
      </c>
      <c r="BF1345" s="273">
        <f t="shared" si="268"/>
        <v>0</v>
      </c>
      <c r="BG1345" s="271">
        <v>11.22</v>
      </c>
      <c r="BH1345" s="273">
        <v>48.96</v>
      </c>
      <c r="BI1345" s="273">
        <v>426.66699999999997</v>
      </c>
      <c r="BJ1345" s="573">
        <v>0.95509999999999995</v>
      </c>
      <c r="BK1345" s="273">
        <v>4086</v>
      </c>
      <c r="BL1345" s="273">
        <f t="shared" si="269"/>
        <v>0</v>
      </c>
      <c r="BM1345" s="271">
        <v>11.74</v>
      </c>
      <c r="BN1345" s="273">
        <v>49.44</v>
      </c>
      <c r="BO1345" s="273">
        <v>426.66699999999997</v>
      </c>
      <c r="BP1345" s="573">
        <v>0.94930000000000003</v>
      </c>
      <c r="BQ1345" s="273">
        <v>6186</v>
      </c>
      <c r="BR1345" s="273">
        <f t="shared" si="270"/>
        <v>0</v>
      </c>
      <c r="BS1345" s="271">
        <v>19.61</v>
      </c>
      <c r="BT1345" s="273">
        <v>476.16</v>
      </c>
      <c r="BU1345" s="273">
        <v>476.16</v>
      </c>
      <c r="BV1345" s="573">
        <v>0.95289999999999997</v>
      </c>
      <c r="BW1345" s="273">
        <v>8880</v>
      </c>
      <c r="BX1345" s="273">
        <f t="shared" si="271"/>
        <v>0</v>
      </c>
      <c r="BY1345" s="271">
        <v>2.63</v>
      </c>
      <c r="BZ1345" s="273">
        <f t="shared" si="272"/>
        <v>35784</v>
      </c>
    </row>
    <row r="1346" spans="1:78">
      <c r="A1346" s="272">
        <v>1341</v>
      </c>
      <c r="B1346" s="272" t="s">
        <v>3279</v>
      </c>
      <c r="C1346" s="272" t="s">
        <v>3114</v>
      </c>
      <c r="D1346" s="272" t="s">
        <v>394</v>
      </c>
      <c r="E1346" s="273">
        <v>555</v>
      </c>
      <c r="F1346" s="273">
        <v>324</v>
      </c>
      <c r="G1346" s="273">
        <v>444</v>
      </c>
      <c r="H1346" s="573">
        <v>0.98350000000000004</v>
      </c>
      <c r="I1346" s="273">
        <v>92182</v>
      </c>
      <c r="J1346" s="273">
        <f t="shared" si="260"/>
        <v>0</v>
      </c>
      <c r="K1346" s="271">
        <v>40.18</v>
      </c>
      <c r="L1346" s="273">
        <v>306.36</v>
      </c>
      <c r="M1346" s="273">
        <v>444</v>
      </c>
      <c r="N1346" s="573">
        <v>0.98</v>
      </c>
      <c r="O1346" s="273">
        <v>84510</v>
      </c>
      <c r="P1346" s="273">
        <f t="shared" si="261"/>
        <v>0</v>
      </c>
      <c r="Q1346" s="271">
        <v>37.83</v>
      </c>
      <c r="R1346" s="273">
        <v>307.08</v>
      </c>
      <c r="S1346" s="273">
        <v>444</v>
      </c>
      <c r="T1346" s="573">
        <v>0.98609999999999998</v>
      </c>
      <c r="U1346" s="273">
        <v>60305</v>
      </c>
      <c r="V1346" s="273">
        <f t="shared" si="262"/>
        <v>0</v>
      </c>
      <c r="W1346" s="271">
        <v>27.66</v>
      </c>
      <c r="X1346" s="273">
        <v>376.56</v>
      </c>
      <c r="Y1346" s="273">
        <v>444</v>
      </c>
      <c r="Z1346" s="573">
        <v>0.94689999999999996</v>
      </c>
      <c r="AA1346" s="273">
        <v>65970</v>
      </c>
      <c r="AB1346" s="273">
        <f t="shared" si="263"/>
        <v>0</v>
      </c>
      <c r="AC1346" s="271">
        <v>24.87</v>
      </c>
      <c r="AD1346" s="273">
        <v>304.2</v>
      </c>
      <c r="AE1346" s="273">
        <v>444</v>
      </c>
      <c r="AF1346" s="573">
        <v>0.9597</v>
      </c>
      <c r="AG1346" s="273">
        <v>99765</v>
      </c>
      <c r="AH1346" s="273">
        <f t="shared" si="264"/>
        <v>0</v>
      </c>
      <c r="AI1346" s="271">
        <v>45.93</v>
      </c>
      <c r="AJ1346" s="273">
        <v>311.39999999999998</v>
      </c>
      <c r="AK1346" s="273">
        <v>444</v>
      </c>
      <c r="AL1346" s="573">
        <v>0.95879999999999999</v>
      </c>
      <c r="AM1346" s="273">
        <v>89546</v>
      </c>
      <c r="AN1346" s="273">
        <f t="shared" si="265"/>
        <v>0</v>
      </c>
      <c r="AO1346" s="271">
        <v>41.65</v>
      </c>
      <c r="AP1346" s="273">
        <v>295.56</v>
      </c>
      <c r="AQ1346" s="273">
        <v>444</v>
      </c>
      <c r="AR1346" s="573">
        <v>0.95279999999999998</v>
      </c>
      <c r="AS1346" s="273">
        <v>127282</v>
      </c>
      <c r="AT1346" s="273">
        <f t="shared" si="266"/>
        <v>1571.3827160493827</v>
      </c>
      <c r="AU1346" s="271">
        <v>60.75</v>
      </c>
      <c r="AV1346" s="273">
        <v>345.96</v>
      </c>
      <c r="AW1346" s="273">
        <v>444</v>
      </c>
      <c r="AX1346" s="573">
        <v>0.89970000000000006</v>
      </c>
      <c r="AY1346" s="273">
        <v>124830</v>
      </c>
      <c r="AZ1346" s="273">
        <f t="shared" si="267"/>
        <v>0</v>
      </c>
      <c r="BA1346" s="271">
        <v>55.7</v>
      </c>
      <c r="BB1346" s="273">
        <v>340.56</v>
      </c>
      <c r="BC1346" s="273">
        <v>444</v>
      </c>
      <c r="BD1346" s="573">
        <v>0.89039999999999997</v>
      </c>
      <c r="BE1346" s="273">
        <v>125631</v>
      </c>
      <c r="BF1346" s="273">
        <f t="shared" si="268"/>
        <v>0</v>
      </c>
      <c r="BG1346" s="271">
        <v>55.69</v>
      </c>
      <c r="BH1346" s="273">
        <v>351</v>
      </c>
      <c r="BI1346" s="273">
        <v>444</v>
      </c>
      <c r="BJ1346" s="573">
        <v>0.93589999999999995</v>
      </c>
      <c r="BK1346" s="273">
        <v>124448</v>
      </c>
      <c r="BL1346" s="273">
        <f t="shared" si="269"/>
        <v>0</v>
      </c>
      <c r="BM1346" s="271">
        <v>50.91</v>
      </c>
      <c r="BN1346" s="273">
        <v>319.68</v>
      </c>
      <c r="BO1346" s="273">
        <v>444</v>
      </c>
      <c r="BP1346" s="573">
        <v>0.95589999999999997</v>
      </c>
      <c r="BQ1346" s="273">
        <v>113877</v>
      </c>
      <c r="BR1346" s="273">
        <f t="shared" si="270"/>
        <v>0</v>
      </c>
      <c r="BS1346" s="271">
        <v>55.45</v>
      </c>
      <c r="BT1346" s="273">
        <v>303.48</v>
      </c>
      <c r="BU1346" s="273">
        <v>444</v>
      </c>
      <c r="BV1346" s="573">
        <v>0.96699999999999997</v>
      </c>
      <c r="BW1346" s="273">
        <v>115920</v>
      </c>
      <c r="BX1346" s="273">
        <f t="shared" si="271"/>
        <v>0</v>
      </c>
      <c r="BY1346" s="271">
        <v>53.09</v>
      </c>
      <c r="BZ1346" s="273">
        <f t="shared" si="272"/>
        <v>1224266</v>
      </c>
    </row>
    <row r="1347" spans="1:78">
      <c r="A1347" s="272">
        <v>1342</v>
      </c>
      <c r="B1347" s="272" t="s">
        <v>3279</v>
      </c>
      <c r="C1347" s="272" t="s">
        <v>4281</v>
      </c>
      <c r="D1347" s="272" t="s">
        <v>391</v>
      </c>
      <c r="E1347" s="273">
        <v>555</v>
      </c>
      <c r="F1347" s="273">
        <v>0</v>
      </c>
      <c r="G1347" s="273">
        <v>0</v>
      </c>
      <c r="H1347" s="573">
        <v>0</v>
      </c>
      <c r="I1347" s="273">
        <v>0</v>
      </c>
      <c r="J1347" s="273">
        <f t="shared" si="260"/>
        <v>0</v>
      </c>
      <c r="K1347" s="271">
        <v>0</v>
      </c>
      <c r="L1347" s="273">
        <v>0</v>
      </c>
      <c r="M1347" s="273">
        <v>0</v>
      </c>
      <c r="N1347" s="573">
        <v>0</v>
      </c>
      <c r="O1347" s="273">
        <v>0</v>
      </c>
      <c r="P1347" s="273">
        <f t="shared" si="261"/>
        <v>0</v>
      </c>
      <c r="Q1347" s="271">
        <v>0</v>
      </c>
      <c r="R1347" s="273">
        <v>0</v>
      </c>
      <c r="S1347" s="273">
        <v>0</v>
      </c>
      <c r="T1347" s="573">
        <v>0</v>
      </c>
      <c r="U1347" s="273">
        <v>0</v>
      </c>
      <c r="V1347" s="273">
        <f t="shared" si="262"/>
        <v>0</v>
      </c>
      <c r="W1347" s="271">
        <v>0</v>
      </c>
      <c r="X1347" s="273">
        <v>0</v>
      </c>
      <c r="Y1347" s="273">
        <v>0</v>
      </c>
      <c r="Z1347" s="573">
        <v>0</v>
      </c>
      <c r="AA1347" s="273">
        <v>0</v>
      </c>
      <c r="AB1347" s="273">
        <f t="shared" si="263"/>
        <v>0</v>
      </c>
      <c r="AC1347" s="271">
        <v>0</v>
      </c>
      <c r="AD1347" s="273">
        <v>0</v>
      </c>
      <c r="AE1347" s="273">
        <v>0</v>
      </c>
      <c r="AF1347" s="573">
        <v>0</v>
      </c>
      <c r="AG1347" s="273">
        <v>0</v>
      </c>
      <c r="AH1347" s="273">
        <f t="shared" si="264"/>
        <v>0</v>
      </c>
      <c r="AI1347" s="271">
        <v>0</v>
      </c>
      <c r="AJ1347" s="273">
        <v>0</v>
      </c>
      <c r="AK1347" s="273">
        <v>0</v>
      </c>
      <c r="AL1347" s="573">
        <v>0</v>
      </c>
      <c r="AM1347" s="273">
        <v>0</v>
      </c>
      <c r="AN1347" s="273">
        <f t="shared" si="265"/>
        <v>0</v>
      </c>
      <c r="AO1347" s="271">
        <v>0</v>
      </c>
      <c r="AP1347" s="273">
        <v>0</v>
      </c>
      <c r="AQ1347" s="273">
        <v>0</v>
      </c>
      <c r="AR1347" s="573">
        <v>0</v>
      </c>
      <c r="AS1347" s="273">
        <v>0</v>
      </c>
      <c r="AT1347" s="273">
        <f t="shared" si="266"/>
        <v>0</v>
      </c>
      <c r="AU1347" s="271">
        <v>0</v>
      </c>
      <c r="AV1347" s="273">
        <v>0</v>
      </c>
      <c r="AW1347" s="273">
        <v>0</v>
      </c>
      <c r="AX1347" s="573">
        <v>0</v>
      </c>
      <c r="AY1347" s="273">
        <v>0</v>
      </c>
      <c r="AZ1347" s="273">
        <f t="shared" si="267"/>
        <v>0</v>
      </c>
      <c r="BA1347" s="271">
        <v>0</v>
      </c>
      <c r="BB1347" s="273">
        <v>786.6</v>
      </c>
      <c r="BC1347" s="273">
        <v>786.6</v>
      </c>
      <c r="BD1347" s="573">
        <v>0.90610000000000002</v>
      </c>
      <c r="BE1347" s="273">
        <v>8685</v>
      </c>
      <c r="BF1347" s="273">
        <f t="shared" si="268"/>
        <v>0</v>
      </c>
      <c r="BG1347" s="271">
        <v>10.15</v>
      </c>
      <c r="BH1347" s="273">
        <v>1007.28</v>
      </c>
      <c r="BI1347" s="273">
        <v>1007.28</v>
      </c>
      <c r="BJ1347" s="573">
        <v>0.89480000000000004</v>
      </c>
      <c r="BK1347" s="273">
        <v>146479.5</v>
      </c>
      <c r="BL1347" s="273">
        <f t="shared" si="269"/>
        <v>0</v>
      </c>
      <c r="BM1347" s="271">
        <v>21.84</v>
      </c>
      <c r="BN1347" s="273">
        <v>1277.28</v>
      </c>
      <c r="BO1347" s="273">
        <v>1277.28</v>
      </c>
      <c r="BP1347" s="573">
        <v>0.85609999999999997</v>
      </c>
      <c r="BQ1347" s="273">
        <v>107186</v>
      </c>
      <c r="BR1347" s="273">
        <f t="shared" si="270"/>
        <v>0</v>
      </c>
      <c r="BS1347" s="271">
        <v>14.59</v>
      </c>
      <c r="BT1347" s="273">
        <v>1221.8399999999999</v>
      </c>
      <c r="BU1347" s="273">
        <v>1221.8399999999999</v>
      </c>
      <c r="BV1347" s="573">
        <v>0.84189999999999998</v>
      </c>
      <c r="BW1347" s="273">
        <v>50953</v>
      </c>
      <c r="BX1347" s="273">
        <f t="shared" si="271"/>
        <v>0</v>
      </c>
      <c r="BY1347" s="271">
        <v>6.66</v>
      </c>
      <c r="BZ1347" s="273">
        <f t="shared" si="272"/>
        <v>313303.5</v>
      </c>
    </row>
    <row r="1348" spans="1:78">
      <c r="A1348" s="272">
        <v>1343</v>
      </c>
      <c r="B1348" s="272" t="s">
        <v>3279</v>
      </c>
      <c r="C1348" s="272" t="s">
        <v>3045</v>
      </c>
      <c r="D1348" s="272" t="s">
        <v>394</v>
      </c>
      <c r="E1348" s="273">
        <v>560</v>
      </c>
      <c r="F1348" s="273">
        <v>304.32</v>
      </c>
      <c r="G1348" s="273">
        <v>448</v>
      </c>
      <c r="H1348" s="573">
        <v>0.98629999999999995</v>
      </c>
      <c r="I1348" s="273">
        <v>73269</v>
      </c>
      <c r="J1348" s="273">
        <f t="shared" si="260"/>
        <v>0</v>
      </c>
      <c r="K1348" s="271">
        <v>33.9</v>
      </c>
      <c r="L1348" s="273">
        <v>278.64</v>
      </c>
      <c r="M1348" s="273">
        <v>448</v>
      </c>
      <c r="N1348" s="573">
        <v>0.95220000000000005</v>
      </c>
      <c r="O1348" s="273">
        <v>15510</v>
      </c>
      <c r="P1348" s="273">
        <f t="shared" si="261"/>
        <v>0</v>
      </c>
      <c r="Q1348" s="271">
        <v>7.86</v>
      </c>
      <c r="R1348" s="273">
        <v>268.32</v>
      </c>
      <c r="S1348" s="273">
        <v>448</v>
      </c>
      <c r="T1348" s="573">
        <v>0.96919999999999995</v>
      </c>
      <c r="U1348" s="273">
        <v>24396</v>
      </c>
      <c r="V1348" s="273">
        <f t="shared" si="262"/>
        <v>0</v>
      </c>
      <c r="W1348" s="271">
        <v>13.03</v>
      </c>
      <c r="X1348" s="273">
        <v>268.8</v>
      </c>
      <c r="Y1348" s="273">
        <v>448</v>
      </c>
      <c r="Z1348" s="573">
        <v>0.95660000000000001</v>
      </c>
      <c r="AA1348" s="273">
        <v>44478</v>
      </c>
      <c r="AB1348" s="273">
        <f t="shared" si="263"/>
        <v>0</v>
      </c>
      <c r="AC1348" s="271">
        <v>23.25</v>
      </c>
      <c r="AD1348" s="273">
        <v>283.92</v>
      </c>
      <c r="AE1348" s="273">
        <v>448</v>
      </c>
      <c r="AF1348" s="573">
        <v>0.94950000000000001</v>
      </c>
      <c r="AG1348" s="273">
        <v>63987</v>
      </c>
      <c r="AH1348" s="273">
        <f t="shared" si="264"/>
        <v>0</v>
      </c>
      <c r="AI1348" s="271">
        <v>31.9</v>
      </c>
      <c r="AJ1348" s="273">
        <v>276.24</v>
      </c>
      <c r="AK1348" s="273">
        <v>448</v>
      </c>
      <c r="AL1348" s="573">
        <v>0.9728</v>
      </c>
      <c r="AM1348" s="273">
        <v>53439</v>
      </c>
      <c r="AN1348" s="273">
        <f t="shared" si="265"/>
        <v>0</v>
      </c>
      <c r="AO1348" s="271">
        <v>27.62</v>
      </c>
      <c r="AP1348" s="273">
        <v>268.56</v>
      </c>
      <c r="AQ1348" s="273">
        <v>448</v>
      </c>
      <c r="AR1348" s="573">
        <v>0.97589999999999999</v>
      </c>
      <c r="AS1348" s="273">
        <v>37371</v>
      </c>
      <c r="AT1348" s="273">
        <f t="shared" si="266"/>
        <v>0</v>
      </c>
      <c r="AU1348" s="271">
        <v>19.16</v>
      </c>
      <c r="AV1348" s="273">
        <v>283.92</v>
      </c>
      <c r="AW1348" s="273">
        <v>448</v>
      </c>
      <c r="AX1348" s="573">
        <v>0.9617</v>
      </c>
      <c r="AY1348" s="273">
        <v>68160</v>
      </c>
      <c r="AZ1348" s="273">
        <f t="shared" si="267"/>
        <v>0</v>
      </c>
      <c r="BA1348" s="271">
        <v>34.67</v>
      </c>
      <c r="BB1348" s="273">
        <v>289.68</v>
      </c>
      <c r="BC1348" s="273">
        <v>448</v>
      </c>
      <c r="BD1348" s="573">
        <v>0.98029999999999995</v>
      </c>
      <c r="BE1348" s="273">
        <v>102669</v>
      </c>
      <c r="BF1348" s="273">
        <f t="shared" si="268"/>
        <v>0</v>
      </c>
      <c r="BG1348" s="271">
        <v>48.59</v>
      </c>
      <c r="BH1348" s="273">
        <v>280.56</v>
      </c>
      <c r="BI1348" s="273">
        <v>448</v>
      </c>
      <c r="BJ1348" s="573">
        <v>0.98939999999999995</v>
      </c>
      <c r="BK1348" s="273">
        <v>81876</v>
      </c>
      <c r="BL1348" s="273">
        <f t="shared" si="269"/>
        <v>0</v>
      </c>
      <c r="BM1348" s="271">
        <v>39.64</v>
      </c>
      <c r="BN1348" s="273">
        <v>245.52</v>
      </c>
      <c r="BO1348" s="273">
        <v>448</v>
      </c>
      <c r="BP1348" s="573">
        <v>0.99319999999999997</v>
      </c>
      <c r="BQ1348" s="273">
        <v>28506</v>
      </c>
      <c r="BR1348" s="273">
        <f t="shared" si="270"/>
        <v>0</v>
      </c>
      <c r="BS1348" s="271">
        <v>17.399999999999999</v>
      </c>
      <c r="BT1348" s="273">
        <v>274.32</v>
      </c>
      <c r="BU1348" s="273">
        <v>448</v>
      </c>
      <c r="BV1348" s="573">
        <v>0.9889</v>
      </c>
      <c r="BW1348" s="273">
        <v>96405</v>
      </c>
      <c r="BX1348" s="273">
        <f t="shared" si="271"/>
        <v>0</v>
      </c>
      <c r="BY1348" s="271">
        <v>47.76</v>
      </c>
      <c r="BZ1348" s="273">
        <f t="shared" si="272"/>
        <v>690066</v>
      </c>
    </row>
    <row r="1349" spans="1:78">
      <c r="A1349" s="272">
        <v>1344</v>
      </c>
      <c r="B1349" s="272" t="s">
        <v>3279</v>
      </c>
      <c r="C1349" s="272" t="s">
        <v>3126</v>
      </c>
      <c r="D1349" s="272" t="s">
        <v>394</v>
      </c>
      <c r="E1349" s="273">
        <v>590</v>
      </c>
      <c r="F1349" s="273">
        <v>324.8</v>
      </c>
      <c r="G1349" s="273">
        <v>472</v>
      </c>
      <c r="H1349" s="573">
        <v>0.99929999999999997</v>
      </c>
      <c r="I1349" s="273">
        <v>163320</v>
      </c>
      <c r="J1349" s="273">
        <f t="shared" si="260"/>
        <v>23091.036061820258</v>
      </c>
      <c r="K1349" s="271">
        <v>69.88</v>
      </c>
      <c r="L1349" s="273">
        <v>340.8</v>
      </c>
      <c r="M1349" s="273">
        <v>472</v>
      </c>
      <c r="N1349" s="573">
        <v>0.99960000000000004</v>
      </c>
      <c r="O1349" s="273">
        <v>148570</v>
      </c>
      <c r="P1349" s="273">
        <f t="shared" si="261"/>
        <v>0</v>
      </c>
      <c r="Q1349" s="271">
        <v>58.61</v>
      </c>
      <c r="R1349" s="273">
        <v>328.86577</v>
      </c>
      <c r="S1349" s="273">
        <v>472</v>
      </c>
      <c r="T1349" s="573">
        <v>0.99980000000000002</v>
      </c>
      <c r="U1349" s="273">
        <v>119630</v>
      </c>
      <c r="V1349" s="273">
        <f t="shared" si="262"/>
        <v>0</v>
      </c>
      <c r="W1349" s="271">
        <v>50.54</v>
      </c>
      <c r="X1349" s="273">
        <v>305.60000000000002</v>
      </c>
      <c r="Y1349" s="273">
        <v>472</v>
      </c>
      <c r="Z1349" s="573">
        <v>0.99970000000000003</v>
      </c>
      <c r="AA1349" s="273">
        <v>153720</v>
      </c>
      <c r="AB1349" s="273">
        <f t="shared" si="263"/>
        <v>17342.652668933897</v>
      </c>
      <c r="AC1349" s="271">
        <v>67.63</v>
      </c>
      <c r="AD1349" s="273">
        <v>317.60000000000002</v>
      </c>
      <c r="AE1349" s="273">
        <v>472</v>
      </c>
      <c r="AF1349" s="573">
        <v>0.99980000000000002</v>
      </c>
      <c r="AG1349" s="273">
        <v>156660</v>
      </c>
      <c r="AH1349" s="273">
        <f t="shared" si="264"/>
        <v>14907.624792640632</v>
      </c>
      <c r="AI1349" s="271">
        <v>66.31</v>
      </c>
      <c r="AJ1349" s="273">
        <v>320</v>
      </c>
      <c r="AK1349" s="273">
        <v>472</v>
      </c>
      <c r="AL1349" s="573">
        <v>0.99990000000000001</v>
      </c>
      <c r="AM1349" s="273">
        <v>127380</v>
      </c>
      <c r="AN1349" s="273">
        <f t="shared" si="265"/>
        <v>0</v>
      </c>
      <c r="AO1349" s="271">
        <v>55.29</v>
      </c>
      <c r="AP1349" s="273">
        <v>316.8</v>
      </c>
      <c r="AQ1349" s="273">
        <v>472</v>
      </c>
      <c r="AR1349" s="573">
        <v>1</v>
      </c>
      <c r="AS1349" s="273">
        <v>125760</v>
      </c>
      <c r="AT1349" s="273">
        <f t="shared" si="266"/>
        <v>0</v>
      </c>
      <c r="AU1349" s="271">
        <v>53.36</v>
      </c>
      <c r="AV1349" s="273">
        <v>328</v>
      </c>
      <c r="AW1349" s="273">
        <v>472</v>
      </c>
      <c r="AX1349" s="573">
        <v>0.99990000000000001</v>
      </c>
      <c r="AY1349" s="273">
        <v>106330</v>
      </c>
      <c r="AZ1349" s="273">
        <f t="shared" si="267"/>
        <v>0</v>
      </c>
      <c r="BA1349" s="271">
        <v>45.03</v>
      </c>
      <c r="BB1349" s="273">
        <v>329.6</v>
      </c>
      <c r="BC1349" s="273">
        <v>472</v>
      </c>
      <c r="BD1349" s="573">
        <v>1</v>
      </c>
      <c r="BE1349" s="273">
        <v>126640</v>
      </c>
      <c r="BF1349" s="273">
        <f t="shared" si="268"/>
        <v>0</v>
      </c>
      <c r="BG1349" s="271">
        <v>51.64</v>
      </c>
      <c r="BH1349" s="273">
        <v>323.2</v>
      </c>
      <c r="BI1349" s="273">
        <v>472</v>
      </c>
      <c r="BJ1349" s="573">
        <v>1</v>
      </c>
      <c r="BK1349" s="273">
        <v>90630</v>
      </c>
      <c r="BL1349" s="273">
        <f t="shared" si="269"/>
        <v>0</v>
      </c>
      <c r="BM1349" s="271">
        <v>37.69</v>
      </c>
      <c r="BN1349" s="273">
        <v>317.60000000000002</v>
      </c>
      <c r="BO1349" s="273">
        <v>472</v>
      </c>
      <c r="BP1349" s="573">
        <v>0.99980000000000002</v>
      </c>
      <c r="BQ1349" s="273">
        <v>98660</v>
      </c>
      <c r="BR1349" s="273">
        <f t="shared" si="270"/>
        <v>0</v>
      </c>
      <c r="BS1349" s="271">
        <v>46.23</v>
      </c>
      <c r="BT1349" s="273">
        <v>321.60000000000002</v>
      </c>
      <c r="BU1349" s="273">
        <v>472</v>
      </c>
      <c r="BV1349" s="573">
        <v>0.99990000000000001</v>
      </c>
      <c r="BW1349" s="273">
        <v>136850</v>
      </c>
      <c r="BX1349" s="273">
        <f t="shared" si="271"/>
        <v>0</v>
      </c>
      <c r="BY1349" s="271">
        <v>57.2</v>
      </c>
      <c r="BZ1349" s="273">
        <f t="shared" si="272"/>
        <v>1554150</v>
      </c>
    </row>
    <row r="1350" spans="1:78">
      <c r="A1350" s="272">
        <v>1345</v>
      </c>
      <c r="B1350" s="272" t="s">
        <v>3279</v>
      </c>
      <c r="C1350" s="272" t="s">
        <v>3116</v>
      </c>
      <c r="D1350" s="272" t="s">
        <v>394</v>
      </c>
      <c r="E1350" s="273">
        <v>600</v>
      </c>
      <c r="F1350" s="273">
        <v>383.04</v>
      </c>
      <c r="G1350" s="273">
        <v>480</v>
      </c>
      <c r="H1350" s="573">
        <v>0.98209999999999997</v>
      </c>
      <c r="I1350" s="273">
        <v>79268</v>
      </c>
      <c r="J1350" s="273">
        <f t="shared" ref="J1350:J1413" si="273">IF(K1350&gt;60,(K1350-60)/K1350*I1350,0)</f>
        <v>0</v>
      </c>
      <c r="K1350" s="271">
        <v>29.26</v>
      </c>
      <c r="L1350" s="273">
        <v>388.08</v>
      </c>
      <c r="M1350" s="273">
        <v>480</v>
      </c>
      <c r="N1350" s="573">
        <v>0.97370000000000001</v>
      </c>
      <c r="O1350" s="273">
        <v>74151</v>
      </c>
      <c r="P1350" s="273">
        <f t="shared" ref="P1350:P1413" si="274">IF(Q1350&gt;60,(Q1350-60)/Q1350*O1350,0)</f>
        <v>0</v>
      </c>
      <c r="Q1350" s="271">
        <v>26.37</v>
      </c>
      <c r="R1350" s="273">
        <v>400.32</v>
      </c>
      <c r="S1350" s="273">
        <v>480</v>
      </c>
      <c r="T1350" s="573">
        <v>0.9748</v>
      </c>
      <c r="U1350" s="273">
        <v>65016</v>
      </c>
      <c r="V1350" s="273">
        <f t="shared" ref="V1350:V1413" si="275">IF(W1350&gt;60,(W1350-60)/W1350*U1350,0)</f>
        <v>0</v>
      </c>
      <c r="W1350" s="271">
        <v>23.14</v>
      </c>
      <c r="X1350" s="273">
        <v>426.6</v>
      </c>
      <c r="Y1350" s="273">
        <v>480</v>
      </c>
      <c r="Z1350" s="573">
        <v>0.98450000000000004</v>
      </c>
      <c r="AA1350" s="273">
        <v>83475</v>
      </c>
      <c r="AB1350" s="273">
        <f t="shared" ref="AB1350:AB1413" si="276">IF(AC1350&gt;60,(AC1350-60)/AC1350*AA1350,0)</f>
        <v>0</v>
      </c>
      <c r="AC1350" s="271">
        <v>26.71</v>
      </c>
      <c r="AD1350" s="273">
        <v>423</v>
      </c>
      <c r="AE1350" s="273">
        <v>480</v>
      </c>
      <c r="AF1350" s="573">
        <v>0.97829999999999995</v>
      </c>
      <c r="AG1350" s="273">
        <v>100859</v>
      </c>
      <c r="AH1350" s="273">
        <f t="shared" ref="AH1350:AH1413" si="277">IF(AI1350&gt;60,(AI1350-60)/AI1350*AG1350,0)</f>
        <v>0</v>
      </c>
      <c r="AI1350" s="271">
        <v>32.76</v>
      </c>
      <c r="AJ1350" s="273">
        <v>393.84</v>
      </c>
      <c r="AK1350" s="273">
        <v>480</v>
      </c>
      <c r="AL1350" s="573">
        <v>0.98129999999999995</v>
      </c>
      <c r="AM1350" s="273">
        <v>75906</v>
      </c>
      <c r="AN1350" s="273">
        <f t="shared" ref="AN1350:AN1413" si="278">IF(AO1350&gt;60,(AO1350-60)/AO1350*AM1350,0)</f>
        <v>0</v>
      </c>
      <c r="AO1350" s="271">
        <v>27.28</v>
      </c>
      <c r="AP1350" s="273">
        <v>381.6</v>
      </c>
      <c r="AQ1350" s="273">
        <v>480</v>
      </c>
      <c r="AR1350" s="573">
        <v>0.98409999999999997</v>
      </c>
      <c r="AS1350" s="273">
        <v>78624</v>
      </c>
      <c r="AT1350" s="273">
        <f t="shared" ref="AT1350:AT1413" si="279">IF(AU1350&gt;60,(AU1350-60)/AU1350*AS1350,0)</f>
        <v>0</v>
      </c>
      <c r="AU1350" s="271">
        <v>28.14</v>
      </c>
      <c r="AV1350" s="273">
        <v>385.92</v>
      </c>
      <c r="AW1350" s="273">
        <v>480</v>
      </c>
      <c r="AX1350" s="573">
        <v>0.98750000000000004</v>
      </c>
      <c r="AY1350" s="273">
        <v>79074</v>
      </c>
      <c r="AZ1350" s="273">
        <f t="shared" ref="AZ1350:AZ1413" si="280">IF(BA1350&gt;60,(BA1350-60)/BA1350*AY1350,0)</f>
        <v>0</v>
      </c>
      <c r="BA1350" s="271">
        <v>28.82</v>
      </c>
      <c r="BB1350" s="273">
        <v>408.24</v>
      </c>
      <c r="BC1350" s="273">
        <v>480</v>
      </c>
      <c r="BD1350" s="573">
        <v>0.9889</v>
      </c>
      <c r="BE1350" s="273">
        <v>99153</v>
      </c>
      <c r="BF1350" s="273">
        <f t="shared" ref="BF1350:BF1413" si="281">IF(BG1350&gt;60,(BG1350-60)/BG1350*BE1350,0)</f>
        <v>0</v>
      </c>
      <c r="BG1350" s="271">
        <v>33.01</v>
      </c>
      <c r="BH1350" s="273">
        <v>442.08</v>
      </c>
      <c r="BI1350" s="273">
        <v>480</v>
      </c>
      <c r="BJ1350" s="573">
        <v>0.98850000000000005</v>
      </c>
      <c r="BK1350" s="273">
        <v>104643</v>
      </c>
      <c r="BL1350" s="273">
        <f t="shared" ref="BL1350:BL1413" si="282">IF(BM1350&gt;60,(BM1350-60)/BM1350*BK1350,0)</f>
        <v>0</v>
      </c>
      <c r="BM1350" s="271">
        <v>32.18</v>
      </c>
      <c r="BN1350" s="273">
        <v>430.56</v>
      </c>
      <c r="BO1350" s="273">
        <v>480</v>
      </c>
      <c r="BP1350" s="573">
        <v>0.98880000000000001</v>
      </c>
      <c r="BQ1350" s="273">
        <v>118071</v>
      </c>
      <c r="BR1350" s="273">
        <f t="shared" ref="BR1350:BR1413" si="283">IF(BS1350&gt;60,(BS1350-60)/BS1350*BQ1350,0)</f>
        <v>0</v>
      </c>
      <c r="BS1350" s="271">
        <v>41.27</v>
      </c>
      <c r="BT1350" s="273">
        <v>393.84</v>
      </c>
      <c r="BU1350" s="273">
        <v>480</v>
      </c>
      <c r="BV1350" s="573">
        <v>0.98260000000000003</v>
      </c>
      <c r="BW1350" s="273">
        <v>130077</v>
      </c>
      <c r="BX1350" s="273">
        <f t="shared" ref="BX1350:BX1413" si="284">IF(BY1350&gt;60,(BY1350-60)/BY1350*BW1350,0)</f>
        <v>0</v>
      </c>
      <c r="BY1350" s="271">
        <v>45.18</v>
      </c>
      <c r="BZ1350" s="273">
        <f t="shared" ref="BZ1350:BZ1413" si="285">I1350+O1350+U1350+AA1350+AG1350+AM1350+AS1350+AY1350+BE1350+BK1350+BQ1350+BW1350</f>
        <v>1088317</v>
      </c>
    </row>
    <row r="1351" spans="1:78">
      <c r="A1351" s="272">
        <v>1346</v>
      </c>
      <c r="B1351" s="272" t="s">
        <v>3279</v>
      </c>
      <c r="C1351" s="272" t="s">
        <v>3098</v>
      </c>
      <c r="D1351" s="272" t="s">
        <v>394</v>
      </c>
      <c r="E1351" s="273">
        <v>611.11111111111109</v>
      </c>
      <c r="F1351" s="273">
        <v>306.8</v>
      </c>
      <c r="G1351" s="273">
        <v>488.88900000000001</v>
      </c>
      <c r="H1351" s="573">
        <v>0.9768</v>
      </c>
      <c r="I1351" s="273">
        <v>48745</v>
      </c>
      <c r="J1351" s="273">
        <f t="shared" si="273"/>
        <v>0</v>
      </c>
      <c r="K1351" s="271">
        <v>22.59</v>
      </c>
      <c r="L1351" s="273">
        <v>298.8</v>
      </c>
      <c r="M1351" s="273">
        <v>488.88900000000001</v>
      </c>
      <c r="N1351" s="573">
        <v>0.9617</v>
      </c>
      <c r="O1351" s="273">
        <v>30275</v>
      </c>
      <c r="P1351" s="273">
        <f t="shared" si="274"/>
        <v>0</v>
      </c>
      <c r="Q1351" s="271">
        <v>14.16</v>
      </c>
      <c r="R1351" s="273">
        <v>340</v>
      </c>
      <c r="S1351" s="273">
        <v>488.88900000000001</v>
      </c>
      <c r="T1351" s="573">
        <v>0.9032</v>
      </c>
      <c r="U1351" s="273">
        <v>45720</v>
      </c>
      <c r="V1351" s="273">
        <f t="shared" si="275"/>
        <v>0</v>
      </c>
      <c r="W1351" s="271">
        <v>20.68</v>
      </c>
      <c r="X1351" s="273">
        <v>380.4</v>
      </c>
      <c r="Y1351" s="273">
        <v>488.88900000000001</v>
      </c>
      <c r="Z1351" s="573">
        <v>0.84550000000000003</v>
      </c>
      <c r="AA1351" s="273">
        <v>40595</v>
      </c>
      <c r="AB1351" s="273">
        <f t="shared" si="276"/>
        <v>0</v>
      </c>
      <c r="AC1351" s="271">
        <v>16.96</v>
      </c>
      <c r="AD1351" s="273">
        <v>419.6</v>
      </c>
      <c r="AE1351" s="273">
        <v>488.88900000000001</v>
      </c>
      <c r="AF1351" s="573">
        <v>0.68930000000000002</v>
      </c>
      <c r="AG1351" s="273">
        <v>6270</v>
      </c>
      <c r="AH1351" s="273">
        <f t="shared" si="277"/>
        <v>0</v>
      </c>
      <c r="AI1351" s="271">
        <v>2.91</v>
      </c>
      <c r="AJ1351" s="273">
        <v>407.2</v>
      </c>
      <c r="AK1351" s="273">
        <v>488.88900000000001</v>
      </c>
      <c r="AL1351" s="573">
        <v>0.74460000000000004</v>
      </c>
      <c r="AM1351" s="273">
        <v>6665</v>
      </c>
      <c r="AN1351" s="273">
        <f t="shared" si="278"/>
        <v>0</v>
      </c>
      <c r="AO1351" s="271">
        <v>3.05</v>
      </c>
      <c r="AP1351" s="273">
        <v>470.4</v>
      </c>
      <c r="AQ1351" s="273">
        <v>488.88900000000001</v>
      </c>
      <c r="AR1351" s="573">
        <v>0.85919999999999996</v>
      </c>
      <c r="AS1351" s="273">
        <v>29680</v>
      </c>
      <c r="AT1351" s="273">
        <f t="shared" si="279"/>
        <v>0</v>
      </c>
      <c r="AU1351" s="271">
        <v>9.8699999999999992</v>
      </c>
      <c r="AV1351" s="273">
        <v>400.4</v>
      </c>
      <c r="AW1351" s="273">
        <v>488.88900000000001</v>
      </c>
      <c r="AX1351" s="573">
        <v>0.75570000000000004</v>
      </c>
      <c r="AY1351" s="273">
        <v>8245</v>
      </c>
      <c r="AZ1351" s="273">
        <f t="shared" si="280"/>
        <v>0</v>
      </c>
      <c r="BA1351" s="271">
        <v>3.78</v>
      </c>
      <c r="BB1351" s="273">
        <v>443.6</v>
      </c>
      <c r="BC1351" s="273">
        <v>488.88900000000001</v>
      </c>
      <c r="BD1351" s="573">
        <v>0.87739999999999996</v>
      </c>
      <c r="BE1351" s="273">
        <v>52820</v>
      </c>
      <c r="BF1351" s="273">
        <f t="shared" si="281"/>
        <v>0</v>
      </c>
      <c r="BG1351" s="271">
        <v>18.239999999999998</v>
      </c>
      <c r="BH1351" s="273">
        <v>448.8</v>
      </c>
      <c r="BI1351" s="273">
        <v>488.88900000000001</v>
      </c>
      <c r="BJ1351" s="573">
        <v>0.92869999999999997</v>
      </c>
      <c r="BK1351" s="273">
        <v>71830</v>
      </c>
      <c r="BL1351" s="273">
        <f t="shared" si="282"/>
        <v>0</v>
      </c>
      <c r="BM1351" s="271">
        <v>23.16</v>
      </c>
      <c r="BN1351" s="273">
        <v>420.4</v>
      </c>
      <c r="BO1351" s="273">
        <v>488.88900000000001</v>
      </c>
      <c r="BP1351" s="573">
        <v>0.83340000000000003</v>
      </c>
      <c r="BQ1351" s="273">
        <v>9905</v>
      </c>
      <c r="BR1351" s="273">
        <f t="shared" si="283"/>
        <v>0</v>
      </c>
      <c r="BS1351" s="271">
        <v>4.21</v>
      </c>
      <c r="BT1351" s="273">
        <v>6.8</v>
      </c>
      <c r="BU1351" s="273">
        <v>488.88900000000001</v>
      </c>
      <c r="BV1351" s="573">
        <v>0.48549999999999999</v>
      </c>
      <c r="BW1351" s="273">
        <v>670</v>
      </c>
      <c r="BX1351" s="273">
        <f t="shared" si="284"/>
        <v>0</v>
      </c>
      <c r="BY1351" s="271">
        <v>27.28</v>
      </c>
      <c r="BZ1351" s="273">
        <f t="shared" si="285"/>
        <v>351420</v>
      </c>
    </row>
    <row r="1352" spans="1:78">
      <c r="A1352" s="272">
        <v>1347</v>
      </c>
      <c r="B1352" s="272" t="s">
        <v>3279</v>
      </c>
      <c r="C1352" s="272" t="s">
        <v>2977</v>
      </c>
      <c r="D1352" s="272" t="s">
        <v>394</v>
      </c>
      <c r="E1352" s="273">
        <v>650</v>
      </c>
      <c r="F1352" s="273">
        <v>564.48</v>
      </c>
      <c r="G1352" s="273">
        <v>564.48</v>
      </c>
      <c r="H1352" s="573">
        <v>0.99399999999999999</v>
      </c>
      <c r="I1352" s="273">
        <v>198540</v>
      </c>
      <c r="J1352" s="273">
        <f t="shared" si="273"/>
        <v>0</v>
      </c>
      <c r="K1352" s="271">
        <v>49.14</v>
      </c>
      <c r="L1352" s="273">
        <v>488.16</v>
      </c>
      <c r="M1352" s="273">
        <v>520</v>
      </c>
      <c r="N1352" s="573">
        <v>0.99370000000000003</v>
      </c>
      <c r="O1352" s="273">
        <v>154620</v>
      </c>
      <c r="P1352" s="273">
        <f t="shared" si="274"/>
        <v>0</v>
      </c>
      <c r="Q1352" s="271">
        <v>42.84</v>
      </c>
      <c r="R1352" s="273">
        <v>501.84</v>
      </c>
      <c r="S1352" s="273">
        <v>520</v>
      </c>
      <c r="T1352" s="573">
        <v>0.97370000000000001</v>
      </c>
      <c r="U1352" s="273">
        <v>114093</v>
      </c>
      <c r="V1352" s="273">
        <f t="shared" si="275"/>
        <v>0</v>
      </c>
      <c r="W1352" s="271">
        <v>32.43</v>
      </c>
      <c r="X1352" s="273">
        <v>676.08</v>
      </c>
      <c r="Y1352" s="273">
        <v>676.08</v>
      </c>
      <c r="Z1352" s="573">
        <v>0.97140000000000004</v>
      </c>
      <c r="AA1352" s="273">
        <v>241146</v>
      </c>
      <c r="AB1352" s="273">
        <f t="shared" si="276"/>
        <v>0</v>
      </c>
      <c r="AC1352" s="271">
        <v>49.35</v>
      </c>
      <c r="AD1352" s="273">
        <v>690.48</v>
      </c>
      <c r="AE1352" s="273">
        <v>690.48</v>
      </c>
      <c r="AF1352" s="573">
        <v>0.95409999999999995</v>
      </c>
      <c r="AG1352" s="273">
        <v>202374</v>
      </c>
      <c r="AH1352" s="273">
        <f t="shared" si="277"/>
        <v>0</v>
      </c>
      <c r="AI1352" s="271">
        <v>41.29</v>
      </c>
      <c r="AJ1352" s="273">
        <v>666</v>
      </c>
      <c r="AK1352" s="273">
        <v>666</v>
      </c>
      <c r="AL1352" s="573">
        <v>0.96609999999999996</v>
      </c>
      <c r="AM1352" s="273">
        <v>213012</v>
      </c>
      <c r="AN1352" s="273">
        <f t="shared" si="278"/>
        <v>0</v>
      </c>
      <c r="AO1352" s="271">
        <v>45.98</v>
      </c>
      <c r="AP1352" s="273">
        <v>591.48</v>
      </c>
      <c r="AQ1352" s="273">
        <v>591.48</v>
      </c>
      <c r="AR1352" s="573">
        <v>0.97319999999999995</v>
      </c>
      <c r="AS1352" s="273">
        <v>140679</v>
      </c>
      <c r="AT1352" s="273">
        <f t="shared" si="279"/>
        <v>0</v>
      </c>
      <c r="AU1352" s="271">
        <v>32.85</v>
      </c>
      <c r="AV1352" s="273">
        <v>573.84</v>
      </c>
      <c r="AW1352" s="273">
        <v>573.84</v>
      </c>
      <c r="AX1352" s="573">
        <v>0.98929999999999996</v>
      </c>
      <c r="AY1352" s="273">
        <v>210281</v>
      </c>
      <c r="AZ1352" s="273">
        <f t="shared" si="280"/>
        <v>0</v>
      </c>
      <c r="BA1352" s="271">
        <v>51.44</v>
      </c>
      <c r="BB1352" s="273">
        <v>617.04</v>
      </c>
      <c r="BC1352" s="273">
        <v>617.04</v>
      </c>
      <c r="BD1352" s="573">
        <v>0.98680000000000001</v>
      </c>
      <c r="BE1352" s="273">
        <v>260266</v>
      </c>
      <c r="BF1352" s="273">
        <f t="shared" si="281"/>
        <v>0</v>
      </c>
      <c r="BG1352" s="271">
        <v>57.45</v>
      </c>
      <c r="BH1352" s="273">
        <v>541.44000000000005</v>
      </c>
      <c r="BI1352" s="273">
        <v>541.44000000000005</v>
      </c>
      <c r="BJ1352" s="573">
        <v>0.87429999999999997</v>
      </c>
      <c r="BK1352" s="273">
        <v>86193</v>
      </c>
      <c r="BL1352" s="273">
        <f t="shared" si="282"/>
        <v>0</v>
      </c>
      <c r="BM1352" s="271">
        <v>24.47</v>
      </c>
      <c r="BN1352" s="273">
        <v>702</v>
      </c>
      <c r="BO1352" s="273">
        <v>702</v>
      </c>
      <c r="BP1352" s="573">
        <v>0.9395</v>
      </c>
      <c r="BQ1352" s="273">
        <v>179145</v>
      </c>
      <c r="BR1352" s="273">
        <f t="shared" si="283"/>
        <v>0</v>
      </c>
      <c r="BS1352" s="271">
        <v>40.380000000000003</v>
      </c>
      <c r="BT1352" s="273">
        <v>611.1</v>
      </c>
      <c r="BU1352" s="273">
        <v>611.1</v>
      </c>
      <c r="BV1352" s="573">
        <v>0.91859999999999997</v>
      </c>
      <c r="BW1352" s="273">
        <v>236570</v>
      </c>
      <c r="BX1352" s="273">
        <f t="shared" si="284"/>
        <v>0</v>
      </c>
      <c r="BY1352" s="271">
        <v>55.89</v>
      </c>
      <c r="BZ1352" s="273">
        <f t="shared" si="285"/>
        <v>2236919</v>
      </c>
    </row>
    <row r="1353" spans="1:78">
      <c r="A1353" s="272">
        <v>1348</v>
      </c>
      <c r="B1353" s="272" t="s">
        <v>3279</v>
      </c>
      <c r="C1353" s="272" t="s">
        <v>3512</v>
      </c>
      <c r="D1353" s="272" t="s">
        <v>394</v>
      </c>
      <c r="E1353" s="273">
        <v>650</v>
      </c>
      <c r="F1353" s="273">
        <v>498.4</v>
      </c>
      <c r="G1353" s="273">
        <v>520</v>
      </c>
      <c r="H1353" s="573">
        <v>0.99939999999999996</v>
      </c>
      <c r="I1353" s="273">
        <v>100500</v>
      </c>
      <c r="J1353" s="273">
        <f t="shared" si="273"/>
        <v>0</v>
      </c>
      <c r="K1353" s="271">
        <v>28.02</v>
      </c>
      <c r="L1353" s="273">
        <v>507.2</v>
      </c>
      <c r="M1353" s="273">
        <v>520</v>
      </c>
      <c r="N1353" s="573">
        <v>0.99919999999999998</v>
      </c>
      <c r="O1353" s="273">
        <v>68770</v>
      </c>
      <c r="P1353" s="273">
        <f t="shared" si="274"/>
        <v>0</v>
      </c>
      <c r="Q1353" s="271">
        <v>18.239999999999998</v>
      </c>
      <c r="R1353" s="273">
        <v>236</v>
      </c>
      <c r="S1353" s="273">
        <v>520</v>
      </c>
      <c r="T1353" s="573">
        <v>1</v>
      </c>
      <c r="U1353" s="273">
        <v>38500</v>
      </c>
      <c r="V1353" s="273">
        <f t="shared" si="275"/>
        <v>0</v>
      </c>
      <c r="W1353" s="271">
        <v>22.66</v>
      </c>
      <c r="X1353" s="273">
        <v>422.4</v>
      </c>
      <c r="Y1353" s="273">
        <v>520</v>
      </c>
      <c r="Z1353" s="573">
        <v>0.999</v>
      </c>
      <c r="AA1353" s="273">
        <v>60120</v>
      </c>
      <c r="AB1353" s="273">
        <f t="shared" si="276"/>
        <v>0</v>
      </c>
      <c r="AC1353" s="271">
        <v>19.149999999999999</v>
      </c>
      <c r="AD1353" s="273">
        <v>444.8</v>
      </c>
      <c r="AE1353" s="273">
        <v>520</v>
      </c>
      <c r="AF1353" s="573">
        <v>0.99980000000000002</v>
      </c>
      <c r="AG1353" s="273">
        <v>79390</v>
      </c>
      <c r="AH1353" s="273">
        <f t="shared" si="277"/>
        <v>0</v>
      </c>
      <c r="AI1353" s="271">
        <v>23.99</v>
      </c>
      <c r="AJ1353" s="273">
        <v>417.6</v>
      </c>
      <c r="AK1353" s="273">
        <v>520</v>
      </c>
      <c r="AL1353" s="573">
        <v>0.99929999999999997</v>
      </c>
      <c r="AM1353" s="273">
        <v>63100</v>
      </c>
      <c r="AN1353" s="273">
        <f t="shared" si="278"/>
        <v>0</v>
      </c>
      <c r="AO1353" s="271">
        <v>21</v>
      </c>
      <c r="AP1353" s="273">
        <v>268.8</v>
      </c>
      <c r="AQ1353" s="273">
        <v>520</v>
      </c>
      <c r="AR1353" s="573">
        <v>0.99970000000000003</v>
      </c>
      <c r="AS1353" s="273">
        <v>79750</v>
      </c>
      <c r="AT1353" s="273">
        <f t="shared" si="279"/>
        <v>0</v>
      </c>
      <c r="AU1353" s="271">
        <v>39.89</v>
      </c>
      <c r="AV1353" s="273">
        <v>269.60000000000002</v>
      </c>
      <c r="AW1353" s="273">
        <v>520</v>
      </c>
      <c r="AX1353" s="573">
        <v>0.99950000000000006</v>
      </c>
      <c r="AY1353" s="273">
        <v>61350</v>
      </c>
      <c r="AZ1353" s="273">
        <f t="shared" si="280"/>
        <v>0</v>
      </c>
      <c r="BA1353" s="271">
        <v>31.62</v>
      </c>
      <c r="BB1353" s="273">
        <v>266.39999999999998</v>
      </c>
      <c r="BC1353" s="273">
        <v>520</v>
      </c>
      <c r="BD1353" s="573">
        <v>0.99880000000000002</v>
      </c>
      <c r="BE1353" s="273">
        <v>54440</v>
      </c>
      <c r="BF1353" s="273">
        <f t="shared" si="281"/>
        <v>0</v>
      </c>
      <c r="BG1353" s="271">
        <v>27.5</v>
      </c>
      <c r="BH1353" s="273">
        <v>246.4</v>
      </c>
      <c r="BI1353" s="273">
        <v>520</v>
      </c>
      <c r="BJ1353" s="573">
        <v>0.99860000000000004</v>
      </c>
      <c r="BK1353" s="273">
        <v>64530</v>
      </c>
      <c r="BL1353" s="273">
        <f t="shared" si="282"/>
        <v>0</v>
      </c>
      <c r="BM1353" s="271">
        <v>35.25</v>
      </c>
      <c r="BN1353" s="273">
        <v>272</v>
      </c>
      <c r="BO1353" s="273">
        <v>520</v>
      </c>
      <c r="BP1353" s="573">
        <v>0.99760000000000004</v>
      </c>
      <c r="BQ1353" s="273">
        <v>56140</v>
      </c>
      <c r="BR1353" s="273">
        <f t="shared" si="283"/>
        <v>0</v>
      </c>
      <c r="BS1353" s="271">
        <v>30.78</v>
      </c>
      <c r="BT1353" s="273">
        <v>386.4</v>
      </c>
      <c r="BU1353" s="273">
        <v>520</v>
      </c>
      <c r="BV1353" s="573">
        <v>0.99870000000000003</v>
      </c>
      <c r="BW1353" s="273">
        <v>56750</v>
      </c>
      <c r="BX1353" s="273">
        <f t="shared" si="284"/>
        <v>0</v>
      </c>
      <c r="BY1353" s="271">
        <v>19.760000000000002</v>
      </c>
      <c r="BZ1353" s="273">
        <f t="shared" si="285"/>
        <v>783340</v>
      </c>
    </row>
    <row r="1354" spans="1:78">
      <c r="A1354" s="272">
        <v>1349</v>
      </c>
      <c r="B1354" s="272" t="s">
        <v>3279</v>
      </c>
      <c r="C1354" s="272" t="s">
        <v>3128</v>
      </c>
      <c r="D1354" s="272" t="s">
        <v>735</v>
      </c>
      <c r="E1354" s="273">
        <v>687</v>
      </c>
      <c r="F1354" s="273">
        <v>566.4</v>
      </c>
      <c r="G1354" s="273">
        <v>566.4</v>
      </c>
      <c r="H1354" s="573">
        <v>0.98480000000000001</v>
      </c>
      <c r="I1354" s="273">
        <v>9720</v>
      </c>
      <c r="J1354" s="273">
        <f t="shared" si="273"/>
        <v>0</v>
      </c>
      <c r="K1354" s="271">
        <v>2.42</v>
      </c>
      <c r="L1354" s="273">
        <v>852</v>
      </c>
      <c r="M1354" s="273">
        <v>852</v>
      </c>
      <c r="N1354" s="573">
        <v>1</v>
      </c>
      <c r="O1354" s="273">
        <v>4470</v>
      </c>
      <c r="P1354" s="273">
        <f t="shared" si="274"/>
        <v>0</v>
      </c>
      <c r="Q1354" s="271">
        <v>0.71</v>
      </c>
      <c r="R1354" s="273">
        <v>208.8</v>
      </c>
      <c r="S1354" s="273">
        <v>549.6</v>
      </c>
      <c r="T1354" s="573">
        <v>1</v>
      </c>
      <c r="U1354" s="273">
        <v>4500</v>
      </c>
      <c r="V1354" s="273">
        <f t="shared" si="275"/>
        <v>0</v>
      </c>
      <c r="W1354" s="271">
        <v>2.99</v>
      </c>
      <c r="X1354" s="273">
        <v>609.6</v>
      </c>
      <c r="Y1354" s="273">
        <v>609.6</v>
      </c>
      <c r="Z1354" s="573">
        <v>0.93959999999999999</v>
      </c>
      <c r="AA1354" s="273">
        <v>22410</v>
      </c>
      <c r="AB1354" s="273">
        <f t="shared" si="276"/>
        <v>0</v>
      </c>
      <c r="AC1354" s="271">
        <v>5.26</v>
      </c>
      <c r="AD1354" s="273">
        <v>607.20000000000005</v>
      </c>
      <c r="AE1354" s="273">
        <v>607.20000000000005</v>
      </c>
      <c r="AF1354" s="573">
        <v>0.94399999999999995</v>
      </c>
      <c r="AG1354" s="273">
        <v>21780</v>
      </c>
      <c r="AH1354" s="273">
        <f t="shared" si="277"/>
        <v>0</v>
      </c>
      <c r="AI1354" s="271">
        <v>5.1100000000000003</v>
      </c>
      <c r="AJ1354" s="273">
        <v>609.6</v>
      </c>
      <c r="AK1354" s="273">
        <v>609.6</v>
      </c>
      <c r="AL1354" s="573">
        <v>0.93210000000000004</v>
      </c>
      <c r="AM1354" s="273">
        <v>40800</v>
      </c>
      <c r="AN1354" s="273">
        <f t="shared" si="278"/>
        <v>0</v>
      </c>
      <c r="AO1354" s="271">
        <v>9.9700000000000006</v>
      </c>
      <c r="AP1354" s="273">
        <v>607.20000000000005</v>
      </c>
      <c r="AQ1354" s="273">
        <v>607.20000000000005</v>
      </c>
      <c r="AR1354" s="573">
        <v>0.92410000000000003</v>
      </c>
      <c r="AS1354" s="273">
        <v>177750</v>
      </c>
      <c r="AT1354" s="273">
        <f t="shared" si="279"/>
        <v>0</v>
      </c>
      <c r="AU1354" s="271">
        <v>42.57</v>
      </c>
      <c r="AV1354" s="273">
        <v>600</v>
      </c>
      <c r="AW1354" s="273">
        <v>600</v>
      </c>
      <c r="AX1354" s="573">
        <v>0.9304</v>
      </c>
      <c r="AY1354" s="273">
        <v>54180</v>
      </c>
      <c r="AZ1354" s="273">
        <f t="shared" si="280"/>
        <v>0</v>
      </c>
      <c r="BA1354" s="271">
        <v>13.48</v>
      </c>
      <c r="BB1354" s="273">
        <v>33.6</v>
      </c>
      <c r="BC1354" s="273">
        <v>549.6</v>
      </c>
      <c r="BD1354" s="573">
        <v>0.74650000000000005</v>
      </c>
      <c r="BE1354" s="273">
        <v>3270</v>
      </c>
      <c r="BF1354" s="273">
        <f t="shared" si="281"/>
        <v>0</v>
      </c>
      <c r="BG1354" s="271">
        <v>17.52</v>
      </c>
      <c r="BH1354" s="273">
        <v>31.2</v>
      </c>
      <c r="BI1354" s="273">
        <v>549.6</v>
      </c>
      <c r="BJ1354" s="573">
        <v>0.8115</v>
      </c>
      <c r="BK1354" s="273">
        <v>3360</v>
      </c>
      <c r="BL1354" s="273">
        <f t="shared" si="282"/>
        <v>0</v>
      </c>
      <c r="BM1354" s="271">
        <v>17.829999999999998</v>
      </c>
      <c r="BN1354" s="273">
        <v>600</v>
      </c>
      <c r="BO1354" s="273">
        <v>600</v>
      </c>
      <c r="BP1354" s="573">
        <v>0.98</v>
      </c>
      <c r="BQ1354" s="273">
        <v>4410</v>
      </c>
      <c r="BR1354" s="273">
        <f t="shared" si="283"/>
        <v>0</v>
      </c>
      <c r="BS1354" s="271">
        <v>1.1200000000000001</v>
      </c>
      <c r="BT1354" s="273">
        <v>9.6</v>
      </c>
      <c r="BU1354" s="273">
        <v>549.6</v>
      </c>
      <c r="BV1354" s="573">
        <v>1</v>
      </c>
      <c r="BW1354" s="273">
        <v>3300</v>
      </c>
      <c r="BX1354" s="273">
        <f t="shared" si="284"/>
        <v>0</v>
      </c>
      <c r="BY1354" s="271">
        <v>46.2</v>
      </c>
      <c r="BZ1354" s="273">
        <f t="shared" si="285"/>
        <v>349950</v>
      </c>
    </row>
    <row r="1355" spans="1:78">
      <c r="A1355" s="272">
        <v>1350</v>
      </c>
      <c r="B1355" s="272" t="s">
        <v>3279</v>
      </c>
      <c r="C1355" s="272" t="s">
        <v>4384</v>
      </c>
      <c r="D1355" s="272" t="s">
        <v>391</v>
      </c>
      <c r="E1355" s="273">
        <v>777.77777777777771</v>
      </c>
      <c r="F1355" s="273">
        <v>378</v>
      </c>
      <c r="G1355" s="273">
        <v>378</v>
      </c>
      <c r="H1355" s="573">
        <v>0.97840000000000005</v>
      </c>
      <c r="I1355" s="273">
        <v>131985</v>
      </c>
      <c r="J1355" s="273">
        <f t="shared" si="273"/>
        <v>0</v>
      </c>
      <c r="K1355" s="271">
        <v>49.56</v>
      </c>
      <c r="L1355" s="273">
        <v>421.92</v>
      </c>
      <c r="M1355" s="273">
        <v>421.92</v>
      </c>
      <c r="N1355" s="573">
        <v>0.91300000000000003</v>
      </c>
      <c r="O1355" s="273">
        <v>129774</v>
      </c>
      <c r="P1355" s="273">
        <f t="shared" si="274"/>
        <v>0</v>
      </c>
      <c r="Q1355" s="271">
        <v>45.28</v>
      </c>
      <c r="R1355" s="273">
        <v>400.56</v>
      </c>
      <c r="S1355" s="273">
        <v>400.56</v>
      </c>
      <c r="T1355" s="573">
        <v>0.9798</v>
      </c>
      <c r="U1355" s="273">
        <v>79962</v>
      </c>
      <c r="V1355" s="273">
        <f t="shared" si="275"/>
        <v>0</v>
      </c>
      <c r="W1355" s="271">
        <v>28.3</v>
      </c>
      <c r="X1355" s="273">
        <v>409.68</v>
      </c>
      <c r="Y1355" s="273">
        <v>409.68</v>
      </c>
      <c r="Z1355" s="573">
        <v>0.97250000000000003</v>
      </c>
      <c r="AA1355" s="273">
        <v>110505</v>
      </c>
      <c r="AB1355" s="273">
        <f t="shared" si="276"/>
        <v>0</v>
      </c>
      <c r="AC1355" s="271">
        <v>37.28</v>
      </c>
      <c r="AD1355" s="273">
        <v>425.04</v>
      </c>
      <c r="AE1355" s="273">
        <v>425.04</v>
      </c>
      <c r="AF1355" s="573">
        <v>0.95989999999999998</v>
      </c>
      <c r="AG1355" s="273">
        <v>127068</v>
      </c>
      <c r="AH1355" s="273">
        <f t="shared" si="277"/>
        <v>0</v>
      </c>
      <c r="AI1355" s="271">
        <v>41.86</v>
      </c>
      <c r="AJ1355" s="273">
        <v>471.12</v>
      </c>
      <c r="AK1355" s="273">
        <v>471.12</v>
      </c>
      <c r="AL1355" s="573">
        <v>0.91359999999999997</v>
      </c>
      <c r="AM1355" s="273">
        <v>94758</v>
      </c>
      <c r="AN1355" s="273">
        <f t="shared" si="278"/>
        <v>0</v>
      </c>
      <c r="AO1355" s="271">
        <v>30.58</v>
      </c>
      <c r="AP1355" s="273">
        <v>818.4</v>
      </c>
      <c r="AQ1355" s="273">
        <v>818.4</v>
      </c>
      <c r="AR1355" s="573">
        <v>0.96709999999999996</v>
      </c>
      <c r="AS1355" s="273">
        <v>246446</v>
      </c>
      <c r="AT1355" s="273">
        <f t="shared" si="279"/>
        <v>0</v>
      </c>
      <c r="AU1355" s="271">
        <v>41.85</v>
      </c>
      <c r="AV1355" s="273">
        <v>732.8</v>
      </c>
      <c r="AW1355" s="273">
        <v>732.8</v>
      </c>
      <c r="AX1355" s="573">
        <v>0.98809999999999998</v>
      </c>
      <c r="AY1355" s="273">
        <v>289795</v>
      </c>
      <c r="AZ1355" s="273">
        <f t="shared" si="280"/>
        <v>0</v>
      </c>
      <c r="BA1355" s="271">
        <v>55.59</v>
      </c>
      <c r="BB1355" s="273">
        <v>567.6</v>
      </c>
      <c r="BC1355" s="273">
        <v>622.22199999999998</v>
      </c>
      <c r="BD1355" s="573">
        <v>0.99099999999999999</v>
      </c>
      <c r="BE1355" s="273">
        <v>194405</v>
      </c>
      <c r="BF1355" s="273">
        <f t="shared" si="281"/>
        <v>0</v>
      </c>
      <c r="BG1355" s="271">
        <v>46.45</v>
      </c>
      <c r="BH1355" s="273">
        <v>682.8</v>
      </c>
      <c r="BI1355" s="273">
        <v>682.8</v>
      </c>
      <c r="BJ1355" s="573">
        <v>0.98450000000000004</v>
      </c>
      <c r="BK1355" s="273">
        <v>176135</v>
      </c>
      <c r="BL1355" s="273">
        <f t="shared" si="282"/>
        <v>0</v>
      </c>
      <c r="BM1355" s="271">
        <v>35.22</v>
      </c>
      <c r="BN1355" s="273">
        <v>732.4</v>
      </c>
      <c r="BO1355" s="273">
        <v>732.4</v>
      </c>
      <c r="BP1355" s="573">
        <v>0.96950000000000003</v>
      </c>
      <c r="BQ1355" s="273">
        <v>307420</v>
      </c>
      <c r="BR1355" s="273">
        <f t="shared" si="283"/>
        <v>21092.772430922079</v>
      </c>
      <c r="BS1355" s="271">
        <v>64.42</v>
      </c>
      <c r="BT1355" s="273">
        <v>779.6</v>
      </c>
      <c r="BU1355" s="273">
        <v>779.6</v>
      </c>
      <c r="BV1355" s="573">
        <v>0.95850000000000002</v>
      </c>
      <c r="BW1355" s="273">
        <v>348055</v>
      </c>
      <c r="BX1355" s="273">
        <f t="shared" si="284"/>
        <v>14455.958466453681</v>
      </c>
      <c r="BY1355" s="271">
        <v>62.6</v>
      </c>
      <c r="BZ1355" s="273">
        <f t="shared" si="285"/>
        <v>2236308</v>
      </c>
    </row>
    <row r="1356" spans="1:78">
      <c r="A1356" s="272">
        <v>1351</v>
      </c>
      <c r="B1356" s="272" t="s">
        <v>3279</v>
      </c>
      <c r="C1356" s="272" t="s">
        <v>3073</v>
      </c>
      <c r="D1356" s="272" t="s">
        <v>394</v>
      </c>
      <c r="E1356" s="273">
        <v>815</v>
      </c>
      <c r="F1356" s="273">
        <v>727.44</v>
      </c>
      <c r="G1356" s="273">
        <v>727.44</v>
      </c>
      <c r="H1356" s="573">
        <v>0.96330000000000005</v>
      </c>
      <c r="I1356" s="273">
        <v>257253</v>
      </c>
      <c r="J1356" s="273">
        <f t="shared" si="273"/>
        <v>0</v>
      </c>
      <c r="K1356" s="271">
        <v>50.99</v>
      </c>
      <c r="L1356" s="273">
        <v>546.24</v>
      </c>
      <c r="M1356" s="273">
        <v>546.24</v>
      </c>
      <c r="N1356" s="573">
        <v>0.99180000000000001</v>
      </c>
      <c r="O1356" s="273">
        <v>187389</v>
      </c>
      <c r="P1356" s="273">
        <f t="shared" si="274"/>
        <v>0</v>
      </c>
      <c r="Q1356" s="271">
        <v>46.49</v>
      </c>
      <c r="R1356" s="273">
        <v>640.79999999999995</v>
      </c>
      <c r="S1356" s="273">
        <v>652</v>
      </c>
      <c r="T1356" s="573">
        <v>0.99619999999999997</v>
      </c>
      <c r="U1356" s="273">
        <v>206064</v>
      </c>
      <c r="V1356" s="273">
        <f t="shared" si="275"/>
        <v>0</v>
      </c>
      <c r="W1356" s="271">
        <v>44.83</v>
      </c>
      <c r="X1356" s="273">
        <v>617.04</v>
      </c>
      <c r="Y1356" s="273">
        <v>652</v>
      </c>
      <c r="Z1356" s="573">
        <v>0.9919</v>
      </c>
      <c r="AA1356" s="273">
        <v>175761</v>
      </c>
      <c r="AB1356" s="273">
        <f t="shared" si="276"/>
        <v>0</v>
      </c>
      <c r="AC1356" s="271">
        <v>38.6</v>
      </c>
      <c r="AD1356" s="273">
        <v>628.55999999999995</v>
      </c>
      <c r="AE1356" s="273">
        <v>652</v>
      </c>
      <c r="AF1356" s="573">
        <v>0.95930000000000004</v>
      </c>
      <c r="AG1356" s="273">
        <v>157158</v>
      </c>
      <c r="AH1356" s="273">
        <f t="shared" si="277"/>
        <v>0</v>
      </c>
      <c r="AI1356" s="271">
        <v>35.03</v>
      </c>
      <c r="AJ1356" s="273">
        <v>585.36</v>
      </c>
      <c r="AK1356" s="273">
        <v>652</v>
      </c>
      <c r="AL1356" s="573">
        <v>0.95550000000000002</v>
      </c>
      <c r="AM1356" s="273">
        <v>101115</v>
      </c>
      <c r="AN1356" s="273">
        <f t="shared" si="278"/>
        <v>0</v>
      </c>
      <c r="AO1356" s="271">
        <v>25.11</v>
      </c>
      <c r="AP1356" s="273">
        <v>640.08000000000004</v>
      </c>
      <c r="AQ1356" s="273">
        <v>652</v>
      </c>
      <c r="AR1356" s="573">
        <v>0.97189999999999999</v>
      </c>
      <c r="AS1356" s="273">
        <v>156235</v>
      </c>
      <c r="AT1356" s="273">
        <f t="shared" si="279"/>
        <v>0</v>
      </c>
      <c r="AU1356" s="271">
        <v>33.75</v>
      </c>
      <c r="AV1356" s="273">
        <v>642.6</v>
      </c>
      <c r="AW1356" s="273">
        <v>652</v>
      </c>
      <c r="AX1356" s="573">
        <v>0.97</v>
      </c>
      <c r="AY1356" s="273">
        <v>176144</v>
      </c>
      <c r="AZ1356" s="273">
        <f t="shared" si="280"/>
        <v>0</v>
      </c>
      <c r="BA1356" s="271">
        <v>39.24</v>
      </c>
      <c r="BB1356" s="273">
        <v>696.6</v>
      </c>
      <c r="BC1356" s="273">
        <v>696.6</v>
      </c>
      <c r="BD1356" s="573">
        <v>0.96540000000000004</v>
      </c>
      <c r="BE1356" s="273">
        <v>254538</v>
      </c>
      <c r="BF1356" s="273">
        <f t="shared" si="281"/>
        <v>0</v>
      </c>
      <c r="BG1356" s="271">
        <v>50.87</v>
      </c>
      <c r="BH1356" s="273">
        <v>554.04</v>
      </c>
      <c r="BI1356" s="273">
        <v>652</v>
      </c>
      <c r="BJ1356" s="573">
        <v>0.86860000000000004</v>
      </c>
      <c r="BK1356" s="273">
        <v>63738</v>
      </c>
      <c r="BL1356" s="273">
        <f t="shared" si="282"/>
        <v>0</v>
      </c>
      <c r="BM1356" s="271">
        <v>17.8</v>
      </c>
      <c r="BN1356" s="273">
        <v>801</v>
      </c>
      <c r="BO1356" s="273">
        <v>801</v>
      </c>
      <c r="BP1356" s="573">
        <v>0.85570000000000002</v>
      </c>
      <c r="BQ1356" s="273">
        <v>113975.5</v>
      </c>
      <c r="BR1356" s="273">
        <f t="shared" si="283"/>
        <v>0</v>
      </c>
      <c r="BS1356" s="271">
        <v>24.73</v>
      </c>
      <c r="BT1356" s="273">
        <v>802.44</v>
      </c>
      <c r="BU1356" s="273">
        <v>802.44</v>
      </c>
      <c r="BV1356" s="573">
        <v>0.94789999999999996</v>
      </c>
      <c r="BW1356" s="273">
        <v>464404.5</v>
      </c>
      <c r="BX1356" s="273">
        <f t="shared" si="284"/>
        <v>124762.00853242324</v>
      </c>
      <c r="BY1356" s="271">
        <v>82.04</v>
      </c>
      <c r="BZ1356" s="273">
        <f t="shared" si="285"/>
        <v>2313775</v>
      </c>
    </row>
    <row r="1357" spans="1:78">
      <c r="A1357" s="272">
        <v>1352</v>
      </c>
      <c r="B1357" s="272" t="s">
        <v>3279</v>
      </c>
      <c r="C1357" s="272" t="s">
        <v>3522</v>
      </c>
      <c r="D1357" s="272" t="s">
        <v>394</v>
      </c>
      <c r="E1357" s="273">
        <v>1200</v>
      </c>
      <c r="F1357" s="273">
        <v>344.88</v>
      </c>
      <c r="G1357" s="273">
        <v>960</v>
      </c>
      <c r="H1357" s="573">
        <v>0.99250000000000005</v>
      </c>
      <c r="I1357" s="273">
        <v>72945</v>
      </c>
      <c r="J1357" s="273">
        <f t="shared" si="273"/>
        <v>0</v>
      </c>
      <c r="K1357" s="271">
        <v>29.6</v>
      </c>
      <c r="L1357" s="273">
        <v>372.96</v>
      </c>
      <c r="M1357" s="273">
        <v>960</v>
      </c>
      <c r="N1357" s="573">
        <v>0.99280000000000002</v>
      </c>
      <c r="O1357" s="273">
        <v>46359</v>
      </c>
      <c r="P1357" s="273">
        <f t="shared" si="274"/>
        <v>0</v>
      </c>
      <c r="Q1357" s="271">
        <v>16.829999999999998</v>
      </c>
      <c r="R1357" s="273">
        <v>303.12</v>
      </c>
      <c r="S1357" s="273">
        <v>960</v>
      </c>
      <c r="T1357" s="573">
        <v>0.99109999999999998</v>
      </c>
      <c r="U1357" s="273">
        <v>22131</v>
      </c>
      <c r="V1357" s="273">
        <f t="shared" si="275"/>
        <v>0</v>
      </c>
      <c r="W1357" s="271">
        <v>10.23</v>
      </c>
      <c r="X1357" s="273">
        <v>472.32</v>
      </c>
      <c r="Y1357" s="273">
        <v>960</v>
      </c>
      <c r="Z1357" s="573">
        <v>0.99129999999999996</v>
      </c>
      <c r="AA1357" s="273">
        <v>63198</v>
      </c>
      <c r="AB1357" s="273">
        <f t="shared" si="276"/>
        <v>0</v>
      </c>
      <c r="AC1357" s="271">
        <v>18.14</v>
      </c>
      <c r="AD1357" s="273">
        <v>460.08</v>
      </c>
      <c r="AE1357" s="273">
        <v>960</v>
      </c>
      <c r="AF1357" s="573">
        <v>0.99480000000000002</v>
      </c>
      <c r="AG1357" s="273">
        <v>52272</v>
      </c>
      <c r="AH1357" s="273">
        <f t="shared" si="277"/>
        <v>0</v>
      </c>
      <c r="AI1357" s="271">
        <v>15.35</v>
      </c>
      <c r="AJ1357" s="273">
        <v>413.28</v>
      </c>
      <c r="AK1357" s="273">
        <v>960</v>
      </c>
      <c r="AL1357" s="573">
        <v>0.99280000000000002</v>
      </c>
      <c r="AM1357" s="273">
        <v>33678</v>
      </c>
      <c r="AN1357" s="273">
        <f t="shared" si="278"/>
        <v>0</v>
      </c>
      <c r="AO1357" s="271">
        <v>11.4</v>
      </c>
      <c r="AP1357" s="273">
        <v>417.6</v>
      </c>
      <c r="AQ1357" s="273">
        <v>960</v>
      </c>
      <c r="AR1357" s="573">
        <v>0.99539999999999995</v>
      </c>
      <c r="AS1357" s="273">
        <v>45090</v>
      </c>
      <c r="AT1357" s="273">
        <f t="shared" si="279"/>
        <v>0</v>
      </c>
      <c r="AU1357" s="271">
        <v>14.58</v>
      </c>
      <c r="AV1357" s="273">
        <v>414</v>
      </c>
      <c r="AW1357" s="273">
        <v>960</v>
      </c>
      <c r="AX1357" s="573">
        <v>0.99380000000000002</v>
      </c>
      <c r="AY1357" s="273">
        <v>56547</v>
      </c>
      <c r="AZ1357" s="273">
        <f t="shared" si="280"/>
        <v>0</v>
      </c>
      <c r="BA1357" s="271">
        <v>19.09</v>
      </c>
      <c r="BB1357" s="273">
        <v>427.68</v>
      </c>
      <c r="BC1357" s="273">
        <v>960</v>
      </c>
      <c r="BD1357" s="573">
        <v>0.99619999999999997</v>
      </c>
      <c r="BE1357" s="273">
        <v>54315</v>
      </c>
      <c r="BF1357" s="273">
        <f t="shared" si="281"/>
        <v>0</v>
      </c>
      <c r="BG1357" s="271">
        <v>17.13</v>
      </c>
      <c r="BH1357" s="273">
        <v>402.48</v>
      </c>
      <c r="BI1357" s="273">
        <v>960</v>
      </c>
      <c r="BJ1357" s="573">
        <v>0.9929</v>
      </c>
      <c r="BK1357" s="273">
        <v>62379</v>
      </c>
      <c r="BL1357" s="273">
        <f t="shared" si="282"/>
        <v>0</v>
      </c>
      <c r="BM1357" s="271">
        <v>20.98</v>
      </c>
      <c r="BN1357" s="273">
        <v>499.68</v>
      </c>
      <c r="BO1357" s="273">
        <v>960</v>
      </c>
      <c r="BP1357" s="573">
        <v>0.9929</v>
      </c>
      <c r="BQ1357" s="273">
        <v>93591</v>
      </c>
      <c r="BR1357" s="273">
        <f t="shared" si="283"/>
        <v>0</v>
      </c>
      <c r="BS1357" s="271">
        <v>28.07</v>
      </c>
      <c r="BT1357" s="273">
        <v>470.88</v>
      </c>
      <c r="BU1357" s="273">
        <v>960</v>
      </c>
      <c r="BV1357" s="573">
        <v>0.99399999999999999</v>
      </c>
      <c r="BW1357" s="273">
        <v>98739</v>
      </c>
      <c r="BX1357" s="273">
        <f t="shared" si="284"/>
        <v>0</v>
      </c>
      <c r="BY1357" s="271">
        <v>28.35</v>
      </c>
      <c r="BZ1357" s="273">
        <f t="shared" si="285"/>
        <v>701244</v>
      </c>
    </row>
    <row r="1358" spans="1:78">
      <c r="A1358" s="272">
        <v>1353</v>
      </c>
      <c r="B1358" s="272" t="s">
        <v>3279</v>
      </c>
      <c r="C1358" s="272" t="s">
        <v>3082</v>
      </c>
      <c r="D1358" s="272" t="s">
        <v>397</v>
      </c>
      <c r="E1358" s="273">
        <v>1266</v>
      </c>
      <c r="F1358" s="273">
        <v>300</v>
      </c>
      <c r="G1358" s="273">
        <v>1012.8</v>
      </c>
      <c r="H1358" s="573">
        <v>0.99170000000000003</v>
      </c>
      <c r="I1358" s="273">
        <v>66525</v>
      </c>
      <c r="J1358" s="273">
        <f t="shared" si="273"/>
        <v>0</v>
      </c>
      <c r="K1358" s="271">
        <v>31.06</v>
      </c>
      <c r="L1358" s="273">
        <v>280.8</v>
      </c>
      <c r="M1358" s="273">
        <v>1012.8</v>
      </c>
      <c r="N1358" s="573">
        <v>0.99409999999999998</v>
      </c>
      <c r="O1358" s="273">
        <v>76545</v>
      </c>
      <c r="P1358" s="273">
        <f t="shared" si="274"/>
        <v>0</v>
      </c>
      <c r="Q1358" s="271">
        <v>36.85</v>
      </c>
      <c r="R1358" s="273">
        <v>258</v>
      </c>
      <c r="S1358" s="273">
        <v>1012.8</v>
      </c>
      <c r="T1358" s="573">
        <v>0.99970000000000003</v>
      </c>
      <c r="U1358" s="273">
        <v>74895</v>
      </c>
      <c r="V1358" s="273">
        <f t="shared" si="275"/>
        <v>0</v>
      </c>
      <c r="W1358" s="271">
        <v>40.33</v>
      </c>
      <c r="X1358" s="273">
        <v>190.8</v>
      </c>
      <c r="Y1358" s="273">
        <v>1012.8</v>
      </c>
      <c r="Z1358" s="573">
        <v>1</v>
      </c>
      <c r="AA1358" s="273">
        <v>57660</v>
      </c>
      <c r="AB1358" s="273">
        <f t="shared" si="276"/>
        <v>0</v>
      </c>
      <c r="AC1358" s="271">
        <v>40.619999999999997</v>
      </c>
      <c r="AD1358" s="273">
        <v>206.4</v>
      </c>
      <c r="AE1358" s="273">
        <v>1012.8</v>
      </c>
      <c r="AF1358" s="573">
        <v>1</v>
      </c>
      <c r="AG1358" s="273">
        <v>61215</v>
      </c>
      <c r="AH1358" s="273">
        <f t="shared" si="277"/>
        <v>0</v>
      </c>
      <c r="AI1358" s="271">
        <v>39.86</v>
      </c>
      <c r="AJ1358" s="273">
        <v>250.8</v>
      </c>
      <c r="AK1358" s="273">
        <v>1012.8</v>
      </c>
      <c r="AL1358" s="573">
        <v>0.99970000000000003</v>
      </c>
      <c r="AM1358" s="273">
        <v>65040</v>
      </c>
      <c r="AN1358" s="273">
        <f t="shared" si="278"/>
        <v>0</v>
      </c>
      <c r="AO1358" s="271">
        <v>36.03</v>
      </c>
      <c r="AP1358" s="273">
        <v>285.60000000000002</v>
      </c>
      <c r="AQ1358" s="273">
        <v>1012.8</v>
      </c>
      <c r="AR1358" s="573">
        <v>0.99970000000000003</v>
      </c>
      <c r="AS1358" s="273">
        <v>68790</v>
      </c>
      <c r="AT1358" s="273">
        <f t="shared" si="279"/>
        <v>0</v>
      </c>
      <c r="AU1358" s="271">
        <v>32.380000000000003</v>
      </c>
      <c r="AV1358" s="273">
        <v>178.8</v>
      </c>
      <c r="AW1358" s="273">
        <v>1012.8</v>
      </c>
      <c r="AX1358" s="573">
        <v>1.0003</v>
      </c>
      <c r="AY1358" s="273">
        <v>44790</v>
      </c>
      <c r="AZ1358" s="273">
        <f t="shared" si="280"/>
        <v>0</v>
      </c>
      <c r="BA1358" s="271">
        <v>34.78</v>
      </c>
      <c r="BB1358" s="273">
        <v>99.6</v>
      </c>
      <c r="BC1358" s="273">
        <v>1012.8</v>
      </c>
      <c r="BD1358" s="573">
        <v>0.99909999999999999</v>
      </c>
      <c r="BE1358" s="273">
        <v>37125</v>
      </c>
      <c r="BF1358" s="273">
        <f t="shared" si="281"/>
        <v>0</v>
      </c>
      <c r="BG1358" s="271">
        <v>50.14</v>
      </c>
      <c r="BH1358" s="273">
        <v>85.2</v>
      </c>
      <c r="BI1358" s="273">
        <v>1012.8</v>
      </c>
      <c r="BJ1358" s="573">
        <v>1</v>
      </c>
      <c r="BK1358" s="273">
        <v>37125</v>
      </c>
      <c r="BL1358" s="273">
        <f t="shared" si="282"/>
        <v>0</v>
      </c>
      <c r="BM1358" s="271">
        <v>58.57</v>
      </c>
      <c r="BN1358" s="273">
        <v>108</v>
      </c>
      <c r="BO1358" s="273">
        <v>1012.8</v>
      </c>
      <c r="BP1358" s="573">
        <v>1</v>
      </c>
      <c r="BQ1358" s="273">
        <v>38460</v>
      </c>
      <c r="BR1358" s="273">
        <f t="shared" si="283"/>
        <v>0</v>
      </c>
      <c r="BS1358" s="271">
        <v>52.99</v>
      </c>
      <c r="BT1358" s="273">
        <v>146.4</v>
      </c>
      <c r="BU1358" s="273">
        <v>1012.8</v>
      </c>
      <c r="BV1358" s="573">
        <v>1</v>
      </c>
      <c r="BW1358" s="273">
        <v>50910</v>
      </c>
      <c r="BX1358" s="273">
        <f t="shared" si="284"/>
        <v>0</v>
      </c>
      <c r="BY1358" s="271">
        <v>46.74</v>
      </c>
      <c r="BZ1358" s="273">
        <f t="shared" si="285"/>
        <v>679080</v>
      </c>
    </row>
    <row r="1359" spans="1:78">
      <c r="A1359" s="272">
        <v>1354</v>
      </c>
      <c r="B1359" s="272" t="s">
        <v>3279</v>
      </c>
      <c r="C1359" s="272" t="s">
        <v>3128</v>
      </c>
      <c r="D1359" s="272" t="s">
        <v>735</v>
      </c>
      <c r="E1359" s="273">
        <v>1394</v>
      </c>
      <c r="F1359" s="273">
        <v>114</v>
      </c>
      <c r="G1359" s="273">
        <v>1115.2</v>
      </c>
      <c r="H1359" s="573">
        <v>0.99399999999999999</v>
      </c>
      <c r="I1359" s="273">
        <v>4980</v>
      </c>
      <c r="J1359" s="273">
        <f t="shared" si="273"/>
        <v>0</v>
      </c>
      <c r="K1359" s="271">
        <v>6.1</v>
      </c>
      <c r="L1359" s="273">
        <v>12</v>
      </c>
      <c r="M1359" s="273">
        <v>1115.2</v>
      </c>
      <c r="N1359" s="573">
        <v>1</v>
      </c>
      <c r="O1359" s="273">
        <v>5160</v>
      </c>
      <c r="P1359" s="273">
        <f t="shared" si="274"/>
        <v>0</v>
      </c>
      <c r="Q1359" s="271">
        <v>57.8</v>
      </c>
      <c r="R1359" s="273">
        <v>216</v>
      </c>
      <c r="S1359" s="273">
        <v>1115.2</v>
      </c>
      <c r="T1359" s="573">
        <v>0.99480000000000002</v>
      </c>
      <c r="U1359" s="273">
        <v>5760</v>
      </c>
      <c r="V1359" s="273">
        <f t="shared" si="275"/>
        <v>0</v>
      </c>
      <c r="W1359" s="271">
        <v>3.72</v>
      </c>
      <c r="X1359" s="273">
        <v>180</v>
      </c>
      <c r="Y1359" s="273">
        <v>1115.2</v>
      </c>
      <c r="Z1359" s="573">
        <v>0.99419999999999997</v>
      </c>
      <c r="AA1359" s="273">
        <v>5220</v>
      </c>
      <c r="AB1359" s="273">
        <f t="shared" si="276"/>
        <v>0</v>
      </c>
      <c r="AC1359" s="271">
        <v>3.92</v>
      </c>
      <c r="AD1359" s="273">
        <v>672</v>
      </c>
      <c r="AE1359" s="273">
        <v>1115.2</v>
      </c>
      <c r="AF1359" s="573">
        <v>0.92069999999999996</v>
      </c>
      <c r="AG1359" s="273">
        <v>18120</v>
      </c>
      <c r="AH1359" s="273">
        <f t="shared" si="277"/>
        <v>0</v>
      </c>
      <c r="AI1359" s="271">
        <v>3.94</v>
      </c>
      <c r="AJ1359" s="273">
        <v>12</v>
      </c>
      <c r="AK1359" s="273">
        <v>1115.2</v>
      </c>
      <c r="AL1359" s="573">
        <v>1</v>
      </c>
      <c r="AM1359" s="273">
        <v>4290</v>
      </c>
      <c r="AN1359" s="273">
        <f t="shared" si="278"/>
        <v>0</v>
      </c>
      <c r="AO1359" s="271">
        <v>49.65</v>
      </c>
      <c r="AP1359" s="273">
        <v>1410</v>
      </c>
      <c r="AQ1359" s="273">
        <v>1410</v>
      </c>
      <c r="AR1359" s="573">
        <v>0.89849999999999997</v>
      </c>
      <c r="AS1359" s="273">
        <v>228240</v>
      </c>
      <c r="AT1359" s="273">
        <f t="shared" si="279"/>
        <v>0</v>
      </c>
      <c r="AU1359" s="271">
        <v>24.21</v>
      </c>
      <c r="AV1359" s="273">
        <v>1236</v>
      </c>
      <c r="AW1359" s="273">
        <v>1236</v>
      </c>
      <c r="AX1359" s="573">
        <v>0.92510000000000003</v>
      </c>
      <c r="AY1359" s="273">
        <v>48960</v>
      </c>
      <c r="AZ1359" s="273">
        <f t="shared" si="280"/>
        <v>0</v>
      </c>
      <c r="BA1359" s="271">
        <v>5.95</v>
      </c>
      <c r="BB1359" s="273">
        <v>18</v>
      </c>
      <c r="BC1359" s="273">
        <v>1115.2</v>
      </c>
      <c r="BD1359" s="573">
        <v>1</v>
      </c>
      <c r="BE1359" s="273">
        <v>5280</v>
      </c>
      <c r="BF1359" s="273">
        <f t="shared" si="281"/>
        <v>0</v>
      </c>
      <c r="BG1359" s="271">
        <v>39.43</v>
      </c>
      <c r="BH1359" s="273">
        <v>12</v>
      </c>
      <c r="BI1359" s="273">
        <v>1115.2</v>
      </c>
      <c r="BJ1359" s="573">
        <v>1</v>
      </c>
      <c r="BK1359" s="273">
        <v>5400</v>
      </c>
      <c r="BL1359" s="273">
        <f t="shared" si="282"/>
        <v>42.857142857142584</v>
      </c>
      <c r="BM1359" s="271">
        <v>60.48</v>
      </c>
      <c r="BN1359" s="273">
        <v>0</v>
      </c>
      <c r="BO1359" s="273">
        <v>1115.2</v>
      </c>
      <c r="BP1359" s="573">
        <v>1</v>
      </c>
      <c r="BQ1359" s="273">
        <v>4620</v>
      </c>
      <c r="BR1359" s="273">
        <f t="shared" si="283"/>
        <v>0</v>
      </c>
      <c r="BS1359" s="271">
        <v>0.49</v>
      </c>
      <c r="BT1359" s="273">
        <v>12</v>
      </c>
      <c r="BU1359" s="273">
        <v>1115.2</v>
      </c>
      <c r="BV1359" s="573">
        <v>1</v>
      </c>
      <c r="BW1359" s="273">
        <v>4500</v>
      </c>
      <c r="BX1359" s="273">
        <f t="shared" si="284"/>
        <v>0</v>
      </c>
      <c r="BY1359" s="271">
        <v>50.4</v>
      </c>
      <c r="BZ1359" s="273">
        <f t="shared" si="285"/>
        <v>340530</v>
      </c>
    </row>
    <row r="1360" spans="1:78">
      <c r="A1360" s="272">
        <v>1355</v>
      </c>
      <c r="B1360" s="272" t="s">
        <v>3279</v>
      </c>
      <c r="C1360" s="272" t="s">
        <v>3124</v>
      </c>
      <c r="D1360" s="272" t="s">
        <v>735</v>
      </c>
      <c r="E1360" s="273">
        <v>2181</v>
      </c>
      <c r="F1360" s="273">
        <v>24</v>
      </c>
      <c r="G1360" s="273">
        <v>1744.8</v>
      </c>
      <c r="H1360" s="573">
        <v>1</v>
      </c>
      <c r="I1360" s="273">
        <v>9780</v>
      </c>
      <c r="J1360" s="273">
        <f t="shared" si="273"/>
        <v>0</v>
      </c>
      <c r="K1360" s="271">
        <v>56.6</v>
      </c>
      <c r="L1360" s="273">
        <v>1284</v>
      </c>
      <c r="M1360" s="273">
        <v>1744.8</v>
      </c>
      <c r="N1360" s="573">
        <v>0.98660000000000003</v>
      </c>
      <c r="O1360" s="273">
        <v>13320</v>
      </c>
      <c r="P1360" s="273">
        <f t="shared" si="274"/>
        <v>0</v>
      </c>
      <c r="Q1360" s="271">
        <v>1.41</v>
      </c>
      <c r="R1360" s="273">
        <v>624</v>
      </c>
      <c r="S1360" s="273">
        <v>1744.8</v>
      </c>
      <c r="T1360" s="573">
        <v>0.97789999999999999</v>
      </c>
      <c r="U1360" s="273">
        <v>13320</v>
      </c>
      <c r="V1360" s="273">
        <f t="shared" si="275"/>
        <v>0</v>
      </c>
      <c r="W1360" s="271">
        <v>3.03</v>
      </c>
      <c r="X1360" s="273">
        <v>1152</v>
      </c>
      <c r="Y1360" s="273">
        <v>1744.8</v>
      </c>
      <c r="Z1360" s="573">
        <v>0.93979999999999997</v>
      </c>
      <c r="AA1360" s="273">
        <v>27180</v>
      </c>
      <c r="AB1360" s="273">
        <f t="shared" si="276"/>
        <v>0</v>
      </c>
      <c r="AC1360" s="271">
        <v>3.37</v>
      </c>
      <c r="AD1360" s="273">
        <v>1680</v>
      </c>
      <c r="AE1360" s="273">
        <v>1744.8</v>
      </c>
      <c r="AF1360" s="573">
        <v>0.89770000000000005</v>
      </c>
      <c r="AG1360" s="273">
        <v>112740</v>
      </c>
      <c r="AH1360" s="273">
        <f t="shared" si="277"/>
        <v>0</v>
      </c>
      <c r="AI1360" s="271">
        <v>10.050000000000001</v>
      </c>
      <c r="AJ1360" s="273">
        <v>1248</v>
      </c>
      <c r="AK1360" s="273">
        <v>1744.8</v>
      </c>
      <c r="AL1360" s="573">
        <v>0.91669999999999996</v>
      </c>
      <c r="AM1360" s="273">
        <v>50880</v>
      </c>
      <c r="AN1360" s="273">
        <f t="shared" si="278"/>
        <v>0</v>
      </c>
      <c r="AO1360" s="271">
        <v>6.18</v>
      </c>
      <c r="AP1360" s="273">
        <v>1812</v>
      </c>
      <c r="AQ1360" s="273">
        <v>1812</v>
      </c>
      <c r="AR1360" s="573">
        <v>0.88880000000000003</v>
      </c>
      <c r="AS1360" s="273">
        <v>348180</v>
      </c>
      <c r="AT1360" s="273">
        <f t="shared" si="279"/>
        <v>0</v>
      </c>
      <c r="AU1360" s="271">
        <v>29.06</v>
      </c>
      <c r="AV1360" s="273">
        <v>1788</v>
      </c>
      <c r="AW1360" s="273">
        <v>1788</v>
      </c>
      <c r="AX1360" s="573">
        <v>0.86370000000000002</v>
      </c>
      <c r="AY1360" s="273">
        <v>91320</v>
      </c>
      <c r="AZ1360" s="273">
        <f t="shared" si="280"/>
        <v>0</v>
      </c>
      <c r="BA1360" s="271">
        <v>8.2100000000000009</v>
      </c>
      <c r="BB1360" s="273">
        <v>24</v>
      </c>
      <c r="BC1360" s="273">
        <v>1744.8</v>
      </c>
      <c r="BD1360" s="573">
        <v>1</v>
      </c>
      <c r="BE1360" s="273">
        <v>9420</v>
      </c>
      <c r="BF1360" s="273">
        <f t="shared" si="281"/>
        <v>0</v>
      </c>
      <c r="BG1360" s="271">
        <v>52.76</v>
      </c>
      <c r="BH1360" s="273">
        <v>24</v>
      </c>
      <c r="BI1360" s="273">
        <v>1744.8</v>
      </c>
      <c r="BJ1360" s="573">
        <v>0.99350000000000005</v>
      </c>
      <c r="BK1360" s="273">
        <v>9180</v>
      </c>
      <c r="BL1360" s="273">
        <f t="shared" si="282"/>
        <v>0</v>
      </c>
      <c r="BM1360" s="271">
        <v>51.75</v>
      </c>
      <c r="BN1360" s="273">
        <v>24</v>
      </c>
      <c r="BO1360" s="273">
        <v>1744.8</v>
      </c>
      <c r="BP1360" s="573">
        <v>1.0078</v>
      </c>
      <c r="BQ1360" s="273">
        <v>7680</v>
      </c>
      <c r="BR1360" s="273">
        <f t="shared" si="283"/>
        <v>0</v>
      </c>
      <c r="BS1360" s="271">
        <v>47.25</v>
      </c>
      <c r="BT1360" s="273">
        <v>24</v>
      </c>
      <c r="BU1360" s="273">
        <v>1744.8</v>
      </c>
      <c r="BV1360" s="573">
        <v>0.99180000000000001</v>
      </c>
      <c r="BW1360" s="273">
        <v>7260</v>
      </c>
      <c r="BX1360" s="273">
        <f t="shared" si="284"/>
        <v>0</v>
      </c>
      <c r="BY1360" s="271">
        <v>40.99</v>
      </c>
      <c r="BZ1360" s="273">
        <f t="shared" si="285"/>
        <v>700260</v>
      </c>
    </row>
    <row r="1361" spans="1:78">
      <c r="A1361" s="272">
        <v>1356</v>
      </c>
      <c r="B1361" s="272" t="s">
        <v>3279</v>
      </c>
      <c r="C1361" s="272" t="s">
        <v>3102</v>
      </c>
      <c r="D1361" s="272" t="s">
        <v>735</v>
      </c>
      <c r="E1361" s="273">
        <v>4738</v>
      </c>
      <c r="F1361" s="273">
        <v>976.8</v>
      </c>
      <c r="G1361" s="273">
        <v>3790.4</v>
      </c>
      <c r="H1361" s="573">
        <v>0.99750000000000005</v>
      </c>
      <c r="I1361" s="273">
        <v>12360</v>
      </c>
      <c r="J1361" s="273">
        <f t="shared" si="273"/>
        <v>0</v>
      </c>
      <c r="K1361" s="271">
        <v>1.76</v>
      </c>
      <c r="L1361" s="273">
        <v>33.6</v>
      </c>
      <c r="M1361" s="273">
        <v>3790.4</v>
      </c>
      <c r="N1361" s="573">
        <v>1</v>
      </c>
      <c r="O1361" s="273">
        <v>9090</v>
      </c>
      <c r="P1361" s="273">
        <f t="shared" si="274"/>
        <v>0</v>
      </c>
      <c r="Q1361" s="271">
        <v>36.36</v>
      </c>
      <c r="R1361" s="273">
        <v>268.8</v>
      </c>
      <c r="S1361" s="273">
        <v>3790.4</v>
      </c>
      <c r="T1361" s="573">
        <v>0.99529999999999996</v>
      </c>
      <c r="U1361" s="273">
        <v>12780</v>
      </c>
      <c r="V1361" s="273">
        <f t="shared" si="275"/>
        <v>0</v>
      </c>
      <c r="W1361" s="271">
        <v>6.63</v>
      </c>
      <c r="X1361" s="273">
        <v>1500</v>
      </c>
      <c r="Y1361" s="273">
        <v>3790.4</v>
      </c>
      <c r="Z1361" s="573">
        <v>0.95240000000000002</v>
      </c>
      <c r="AA1361" s="273">
        <v>38430</v>
      </c>
      <c r="AB1361" s="273">
        <f t="shared" si="276"/>
        <v>0</v>
      </c>
      <c r="AC1361" s="271">
        <v>3.62</v>
      </c>
      <c r="AD1361" s="273">
        <v>3120</v>
      </c>
      <c r="AE1361" s="273">
        <v>3790.4</v>
      </c>
      <c r="AF1361" s="573">
        <v>0.9446</v>
      </c>
      <c r="AG1361" s="273">
        <v>133710</v>
      </c>
      <c r="AH1361" s="273">
        <f t="shared" si="277"/>
        <v>0</v>
      </c>
      <c r="AI1361" s="271">
        <v>6.1</v>
      </c>
      <c r="AJ1361" s="273">
        <v>3556.8</v>
      </c>
      <c r="AK1361" s="273">
        <v>3790.4</v>
      </c>
      <c r="AL1361" s="573">
        <v>0.95350000000000001</v>
      </c>
      <c r="AM1361" s="273">
        <v>237480</v>
      </c>
      <c r="AN1361" s="273">
        <f t="shared" si="278"/>
        <v>0</v>
      </c>
      <c r="AO1361" s="271">
        <v>9.73</v>
      </c>
      <c r="AP1361" s="273">
        <v>3986.4</v>
      </c>
      <c r="AQ1361" s="273">
        <v>3986.4</v>
      </c>
      <c r="AR1361" s="573">
        <v>0.95669999999999999</v>
      </c>
      <c r="AS1361" s="273">
        <v>917970</v>
      </c>
      <c r="AT1361" s="273">
        <f t="shared" si="279"/>
        <v>0</v>
      </c>
      <c r="AU1361" s="271">
        <v>32.35</v>
      </c>
      <c r="AV1361" s="273">
        <v>4051.2</v>
      </c>
      <c r="AW1361" s="273">
        <v>4051.2</v>
      </c>
      <c r="AX1361" s="573">
        <v>0.9778</v>
      </c>
      <c r="AY1361" s="273">
        <v>189540</v>
      </c>
      <c r="AZ1361" s="273">
        <f t="shared" si="280"/>
        <v>0</v>
      </c>
      <c r="BA1361" s="271">
        <v>6.65</v>
      </c>
      <c r="BB1361" s="273">
        <v>160.80000000000001</v>
      </c>
      <c r="BC1361" s="273">
        <v>3790.4</v>
      </c>
      <c r="BD1361" s="573">
        <v>1</v>
      </c>
      <c r="BE1361" s="273">
        <v>13020</v>
      </c>
      <c r="BF1361" s="273">
        <f t="shared" si="281"/>
        <v>0</v>
      </c>
      <c r="BG1361" s="271">
        <v>10.88</v>
      </c>
      <c r="BH1361" s="273">
        <v>458.4</v>
      </c>
      <c r="BI1361" s="273">
        <v>3790.4</v>
      </c>
      <c r="BJ1361" s="573">
        <v>0.99660000000000004</v>
      </c>
      <c r="BK1361" s="273">
        <v>17670</v>
      </c>
      <c r="BL1361" s="273">
        <f t="shared" si="282"/>
        <v>0</v>
      </c>
      <c r="BM1361" s="271">
        <v>5.2</v>
      </c>
      <c r="BN1361" s="273">
        <v>768</v>
      </c>
      <c r="BO1361" s="273">
        <v>3790.4</v>
      </c>
      <c r="BP1361" s="573">
        <v>0.9819</v>
      </c>
      <c r="BQ1361" s="273">
        <v>13050</v>
      </c>
      <c r="BR1361" s="273">
        <f t="shared" si="283"/>
        <v>0</v>
      </c>
      <c r="BS1361" s="271">
        <v>2.58</v>
      </c>
      <c r="BT1361" s="273">
        <v>1459.2</v>
      </c>
      <c r="BU1361" s="273">
        <v>3790.4</v>
      </c>
      <c r="BV1361" s="573">
        <v>0.95340000000000003</v>
      </c>
      <c r="BW1361" s="273">
        <v>27660</v>
      </c>
      <c r="BX1361" s="273">
        <f t="shared" si="284"/>
        <v>0</v>
      </c>
      <c r="BY1361" s="271">
        <v>2.67</v>
      </c>
      <c r="BZ1361" s="273">
        <f t="shared" si="285"/>
        <v>1622760</v>
      </c>
    </row>
    <row r="1362" spans="1:78">
      <c r="A1362" s="272">
        <v>1357</v>
      </c>
      <c r="B1362" s="272" t="s">
        <v>3279</v>
      </c>
      <c r="C1362" s="272" t="s">
        <v>3055</v>
      </c>
      <c r="D1362" s="272" t="s">
        <v>633</v>
      </c>
      <c r="E1362" s="273">
        <v>14000</v>
      </c>
      <c r="F1362" s="273">
        <v>10574</v>
      </c>
      <c r="G1362" s="273">
        <v>11200</v>
      </c>
      <c r="H1362" s="573">
        <v>0.99929999999999997</v>
      </c>
      <c r="I1362" s="273">
        <v>2789800</v>
      </c>
      <c r="J1362" s="273">
        <f t="shared" si="273"/>
        <v>0</v>
      </c>
      <c r="K1362" s="271">
        <v>36.67</v>
      </c>
      <c r="L1362" s="273">
        <v>10510</v>
      </c>
      <c r="M1362" s="273">
        <v>11200</v>
      </c>
      <c r="N1362" s="573">
        <v>0.99880000000000002</v>
      </c>
      <c r="O1362" s="273">
        <v>2940200</v>
      </c>
      <c r="P1362" s="273">
        <f t="shared" si="274"/>
        <v>0</v>
      </c>
      <c r="Q1362" s="271">
        <v>37.64</v>
      </c>
      <c r="R1362" s="273">
        <v>10745</v>
      </c>
      <c r="S1362" s="273">
        <v>11200</v>
      </c>
      <c r="T1362" s="573">
        <v>0.99939999999999996</v>
      </c>
      <c r="U1362" s="273">
        <v>2796300</v>
      </c>
      <c r="V1362" s="273">
        <f t="shared" si="275"/>
        <v>0</v>
      </c>
      <c r="W1362" s="271">
        <v>36.159999999999997</v>
      </c>
      <c r="X1362" s="273">
        <v>13186</v>
      </c>
      <c r="Y1362" s="273">
        <v>13186</v>
      </c>
      <c r="Z1362" s="573">
        <v>0.99350000000000005</v>
      </c>
      <c r="AA1362" s="273">
        <v>2860200</v>
      </c>
      <c r="AB1362" s="273">
        <f t="shared" si="276"/>
        <v>0</v>
      </c>
      <c r="AC1362" s="271">
        <v>29.35</v>
      </c>
      <c r="AD1362" s="273">
        <v>11842</v>
      </c>
      <c r="AE1362" s="273">
        <v>11842</v>
      </c>
      <c r="AF1362" s="573">
        <v>0.99650000000000005</v>
      </c>
      <c r="AG1362" s="273">
        <v>2948500</v>
      </c>
      <c r="AH1362" s="273">
        <f t="shared" si="277"/>
        <v>0</v>
      </c>
      <c r="AI1362" s="271">
        <v>33.58</v>
      </c>
      <c r="AJ1362" s="273">
        <v>13946</v>
      </c>
      <c r="AK1362" s="273">
        <v>13946</v>
      </c>
      <c r="AL1362" s="573">
        <v>0.99270000000000003</v>
      </c>
      <c r="AM1362" s="273">
        <v>3078600</v>
      </c>
      <c r="AN1362" s="273">
        <f t="shared" si="278"/>
        <v>0</v>
      </c>
      <c r="AO1362" s="271">
        <v>30.88</v>
      </c>
      <c r="AP1362" s="273">
        <v>12700</v>
      </c>
      <c r="AQ1362" s="273">
        <v>12700</v>
      </c>
      <c r="AR1362" s="573">
        <v>0.99780000000000002</v>
      </c>
      <c r="AS1362" s="273">
        <v>3313860</v>
      </c>
      <c r="AT1362" s="273">
        <f t="shared" si="279"/>
        <v>0</v>
      </c>
      <c r="AU1362" s="271">
        <v>35.15</v>
      </c>
      <c r="AV1362" s="273">
        <v>11407</v>
      </c>
      <c r="AW1362" s="273">
        <v>11407</v>
      </c>
      <c r="AX1362" s="573">
        <v>0.99650000000000005</v>
      </c>
      <c r="AY1362" s="273">
        <v>3049510</v>
      </c>
      <c r="AZ1362" s="273">
        <f t="shared" si="280"/>
        <v>0</v>
      </c>
      <c r="BA1362" s="271">
        <v>37.26</v>
      </c>
      <c r="BB1362" s="273">
        <v>10894</v>
      </c>
      <c r="BC1362" s="273">
        <v>11200</v>
      </c>
      <c r="BD1362" s="573">
        <v>0.99870000000000003</v>
      </c>
      <c r="BE1362" s="273">
        <v>2972100</v>
      </c>
      <c r="BF1362" s="273">
        <f t="shared" si="281"/>
        <v>0</v>
      </c>
      <c r="BG1362" s="271">
        <v>36.71</v>
      </c>
      <c r="BH1362" s="273">
        <v>11189</v>
      </c>
      <c r="BI1362" s="273">
        <v>11200</v>
      </c>
      <c r="BJ1362" s="573">
        <v>0.99809999999999999</v>
      </c>
      <c r="BK1362" s="273">
        <v>3050400</v>
      </c>
      <c r="BL1362" s="273">
        <f t="shared" si="282"/>
        <v>0</v>
      </c>
      <c r="BM1362" s="271">
        <v>36.71</v>
      </c>
      <c r="BN1362" s="273">
        <v>11331.3</v>
      </c>
      <c r="BO1362" s="273">
        <v>11331.3</v>
      </c>
      <c r="BP1362" s="573">
        <v>0.99660000000000004</v>
      </c>
      <c r="BQ1362" s="273">
        <v>2958800</v>
      </c>
      <c r="BR1362" s="273">
        <f t="shared" si="283"/>
        <v>0</v>
      </c>
      <c r="BS1362" s="271">
        <v>38.99</v>
      </c>
      <c r="BT1362" s="273">
        <v>11733</v>
      </c>
      <c r="BU1362" s="273">
        <v>11733</v>
      </c>
      <c r="BV1362" s="573">
        <v>0.99770000000000003</v>
      </c>
      <c r="BW1362" s="273">
        <v>3231350</v>
      </c>
      <c r="BX1362" s="273">
        <f t="shared" si="284"/>
        <v>0</v>
      </c>
      <c r="BY1362" s="271">
        <v>37.1</v>
      </c>
      <c r="BZ1362" s="273">
        <f t="shared" si="285"/>
        <v>35989620</v>
      </c>
    </row>
    <row r="1363" spans="1:78">
      <c r="A1363" s="272">
        <v>1358</v>
      </c>
      <c r="B1363" s="272" t="s">
        <v>3269</v>
      </c>
      <c r="C1363" s="272" t="s">
        <v>1715</v>
      </c>
      <c r="D1363" s="272" t="s">
        <v>449</v>
      </c>
      <c r="E1363" s="273">
        <v>110</v>
      </c>
      <c r="F1363" s="273">
        <v>0</v>
      </c>
      <c r="G1363" s="273">
        <v>110</v>
      </c>
      <c r="H1363" s="573">
        <v>0.99990000000000001</v>
      </c>
      <c r="I1363" s="273">
        <v>27376.2</v>
      </c>
      <c r="J1363" s="273">
        <f t="shared" si="273"/>
        <v>0</v>
      </c>
      <c r="K1363" s="271">
        <v>0</v>
      </c>
      <c r="L1363" s="273">
        <v>192</v>
      </c>
      <c r="M1363" s="273">
        <v>192</v>
      </c>
      <c r="N1363" s="573">
        <v>0.99809999999999999</v>
      </c>
      <c r="O1363" s="273">
        <v>43017.8</v>
      </c>
      <c r="P1363" s="273">
        <f t="shared" si="274"/>
        <v>0</v>
      </c>
      <c r="Q1363" s="271">
        <v>0.30170390905017924</v>
      </c>
      <c r="R1363" s="273">
        <v>86.4</v>
      </c>
      <c r="S1363" s="273">
        <v>110</v>
      </c>
      <c r="T1363" s="573">
        <v>0.99990000000000001</v>
      </c>
      <c r="U1363" s="273">
        <v>24502.6</v>
      </c>
      <c r="V1363" s="273">
        <f t="shared" si="275"/>
        <v>0</v>
      </c>
      <c r="W1363" s="271">
        <v>0.39390753600823036</v>
      </c>
      <c r="X1363" s="273">
        <v>121.6</v>
      </c>
      <c r="Y1363" s="273">
        <v>121.6</v>
      </c>
      <c r="Z1363" s="573">
        <v>0.99990000000000001</v>
      </c>
      <c r="AA1363" s="273">
        <v>27933.8</v>
      </c>
      <c r="AB1363" s="273">
        <f t="shared" si="276"/>
        <v>0</v>
      </c>
      <c r="AC1363" s="271">
        <v>0.30876618208828527</v>
      </c>
      <c r="AD1363" s="273">
        <v>108.8</v>
      </c>
      <c r="AE1363" s="273">
        <v>110</v>
      </c>
      <c r="AF1363" s="573">
        <v>0.99970000000000003</v>
      </c>
      <c r="AG1363" s="273">
        <v>22193</v>
      </c>
      <c r="AH1363" s="273">
        <f t="shared" si="277"/>
        <v>0</v>
      </c>
      <c r="AI1363" s="271">
        <v>0.27422566808981658</v>
      </c>
      <c r="AJ1363" s="273">
        <v>104</v>
      </c>
      <c r="AK1363" s="273">
        <v>110</v>
      </c>
      <c r="AL1363" s="573">
        <v>0.99990000000000001</v>
      </c>
      <c r="AM1363" s="273">
        <v>23317</v>
      </c>
      <c r="AN1363" s="273">
        <f t="shared" si="278"/>
        <v>0</v>
      </c>
      <c r="AO1363" s="271">
        <v>0.3114129273504273</v>
      </c>
      <c r="AP1363" s="273">
        <v>113.6</v>
      </c>
      <c r="AQ1363" s="273">
        <v>113.6</v>
      </c>
      <c r="AR1363" s="573">
        <v>0.99950000000000006</v>
      </c>
      <c r="AS1363" s="273">
        <v>25681.8</v>
      </c>
      <c r="AT1363" s="273">
        <f t="shared" si="279"/>
        <v>0</v>
      </c>
      <c r="AU1363" s="271">
        <v>0.30401190746630319</v>
      </c>
      <c r="AV1363" s="273">
        <v>76.8</v>
      </c>
      <c r="AW1363" s="273">
        <v>110</v>
      </c>
      <c r="AX1363" s="573">
        <v>0.99929999999999997</v>
      </c>
      <c r="AY1363" s="273">
        <v>20969.8</v>
      </c>
      <c r="AZ1363" s="273">
        <f t="shared" si="280"/>
        <v>0</v>
      </c>
      <c r="BA1363" s="271">
        <v>0.37948857060185193</v>
      </c>
      <c r="BB1363" s="273">
        <v>100</v>
      </c>
      <c r="BC1363" s="273">
        <v>110</v>
      </c>
      <c r="BD1363" s="573">
        <v>1</v>
      </c>
      <c r="BE1363" s="273">
        <v>19585.8</v>
      </c>
      <c r="BF1363" s="273">
        <f t="shared" si="281"/>
        <v>0</v>
      </c>
      <c r="BG1363" s="271">
        <v>0.26324999999999998</v>
      </c>
      <c r="BH1363" s="273">
        <v>91.2</v>
      </c>
      <c r="BI1363" s="273">
        <v>110</v>
      </c>
      <c r="BJ1363" s="573">
        <v>0.99990000000000001</v>
      </c>
      <c r="BK1363" s="273">
        <v>19449.8</v>
      </c>
      <c r="BL1363" s="273">
        <f t="shared" si="282"/>
        <v>0</v>
      </c>
      <c r="BM1363" s="271">
        <v>0.2866705574419921</v>
      </c>
      <c r="BN1363" s="273">
        <v>124</v>
      </c>
      <c r="BO1363" s="273">
        <v>124</v>
      </c>
      <c r="BP1363" s="573">
        <v>0.99990000000000001</v>
      </c>
      <c r="BQ1363" s="273">
        <v>17951.400000000001</v>
      </c>
      <c r="BR1363" s="273">
        <f t="shared" si="283"/>
        <v>0</v>
      </c>
      <c r="BS1363" s="271">
        <v>0.21544978878648233</v>
      </c>
      <c r="BT1363" s="273">
        <v>204.8</v>
      </c>
      <c r="BU1363" s="273">
        <v>204.8</v>
      </c>
      <c r="BV1363" s="573">
        <v>0.99970000000000003</v>
      </c>
      <c r="BW1363" s="273">
        <v>24313.8</v>
      </c>
      <c r="BX1363" s="273">
        <f t="shared" si="284"/>
        <v>0</v>
      </c>
      <c r="BY1363" s="271">
        <v>0.15961152763776881</v>
      </c>
      <c r="BZ1363" s="273">
        <f t="shared" si="285"/>
        <v>296292.8</v>
      </c>
    </row>
    <row r="1364" spans="1:78">
      <c r="A1364" s="272">
        <v>1359</v>
      </c>
      <c r="B1364" s="272" t="s">
        <v>3269</v>
      </c>
      <c r="C1364" s="272" t="s">
        <v>3383</v>
      </c>
      <c r="D1364" s="272" t="s">
        <v>397</v>
      </c>
      <c r="E1364" s="273">
        <v>111.11111111111111</v>
      </c>
      <c r="F1364" s="273">
        <v>12.16</v>
      </c>
      <c r="G1364" s="273">
        <v>88.888999999999996</v>
      </c>
      <c r="H1364" s="573">
        <v>0.57040000000000002</v>
      </c>
      <c r="I1364" s="273">
        <v>1012</v>
      </c>
      <c r="J1364" s="273">
        <f t="shared" si="273"/>
        <v>0</v>
      </c>
      <c r="K1364" s="271">
        <v>23.38</v>
      </c>
      <c r="L1364" s="273">
        <v>14.88</v>
      </c>
      <c r="M1364" s="273">
        <v>88.888999999999996</v>
      </c>
      <c r="N1364" s="573">
        <v>0.83879999999999999</v>
      </c>
      <c r="O1364" s="273">
        <v>1988</v>
      </c>
      <c r="P1364" s="273">
        <f t="shared" si="274"/>
        <v>0</v>
      </c>
      <c r="Q1364" s="271">
        <v>21.41</v>
      </c>
      <c r="R1364" s="273">
        <v>10.24</v>
      </c>
      <c r="S1364" s="273">
        <v>88.888999999999996</v>
      </c>
      <c r="T1364" s="573">
        <v>0.76619999999999999</v>
      </c>
      <c r="U1364" s="273">
        <v>1246</v>
      </c>
      <c r="V1364" s="273">
        <f t="shared" si="275"/>
        <v>0</v>
      </c>
      <c r="W1364" s="271">
        <v>22.05</v>
      </c>
      <c r="X1364" s="273">
        <v>11.2</v>
      </c>
      <c r="Y1364" s="273">
        <v>88.888999999999996</v>
      </c>
      <c r="Z1364" s="573">
        <v>0.75949999999999995</v>
      </c>
      <c r="AA1364" s="273">
        <v>1504</v>
      </c>
      <c r="AB1364" s="273">
        <f t="shared" si="276"/>
        <v>0</v>
      </c>
      <c r="AC1364" s="271">
        <v>23.76</v>
      </c>
      <c r="AD1364" s="273">
        <v>11.2</v>
      </c>
      <c r="AE1364" s="273">
        <v>88.888999999999996</v>
      </c>
      <c r="AF1364" s="573">
        <v>0.77510000000000001</v>
      </c>
      <c r="AG1364" s="273">
        <v>1124</v>
      </c>
      <c r="AH1364" s="273">
        <f t="shared" si="277"/>
        <v>0</v>
      </c>
      <c r="AI1364" s="271">
        <v>17.399999999999999</v>
      </c>
      <c r="AJ1364" s="273">
        <v>0</v>
      </c>
      <c r="AK1364" s="273">
        <v>88.888999999999996</v>
      </c>
      <c r="AL1364" s="573">
        <v>0</v>
      </c>
      <c r="AM1364" s="273">
        <v>0</v>
      </c>
      <c r="AN1364" s="273">
        <f t="shared" si="278"/>
        <v>0</v>
      </c>
      <c r="AO1364" s="271">
        <v>0</v>
      </c>
      <c r="AP1364" s="273">
        <v>0</v>
      </c>
      <c r="AQ1364" s="273">
        <v>88.888999999999996</v>
      </c>
      <c r="AR1364" s="573">
        <v>0</v>
      </c>
      <c r="AS1364" s="273">
        <v>0</v>
      </c>
      <c r="AT1364" s="273">
        <f t="shared" si="279"/>
        <v>0</v>
      </c>
      <c r="AU1364" s="271">
        <v>0</v>
      </c>
      <c r="AV1364" s="273">
        <v>0</v>
      </c>
      <c r="AW1364" s="273">
        <v>88.888999999999996</v>
      </c>
      <c r="AX1364" s="573">
        <v>0</v>
      </c>
      <c r="AY1364" s="273">
        <v>0</v>
      </c>
      <c r="AZ1364" s="273">
        <f t="shared" si="280"/>
        <v>0</v>
      </c>
      <c r="BA1364" s="271">
        <v>0</v>
      </c>
      <c r="BB1364" s="273">
        <v>0</v>
      </c>
      <c r="BC1364" s="273">
        <v>88.888999999999996</v>
      </c>
      <c r="BD1364" s="573">
        <v>0</v>
      </c>
      <c r="BE1364" s="273">
        <v>0</v>
      </c>
      <c r="BF1364" s="273">
        <f t="shared" si="281"/>
        <v>0</v>
      </c>
      <c r="BG1364" s="271">
        <v>0</v>
      </c>
      <c r="BH1364" s="273">
        <v>14.88</v>
      </c>
      <c r="BI1364" s="273">
        <v>88.888999999999996</v>
      </c>
      <c r="BJ1364" s="573">
        <v>0</v>
      </c>
      <c r="BK1364" s="273">
        <v>0</v>
      </c>
      <c r="BL1364" s="273">
        <f t="shared" si="282"/>
        <v>0</v>
      </c>
      <c r="BM1364" s="271">
        <v>0</v>
      </c>
      <c r="BN1364" s="273">
        <v>0</v>
      </c>
      <c r="BO1364" s="273">
        <v>88.888999999999996</v>
      </c>
      <c r="BP1364" s="573">
        <v>0</v>
      </c>
      <c r="BQ1364" s="273">
        <v>0</v>
      </c>
      <c r="BR1364" s="273">
        <f t="shared" si="283"/>
        <v>0</v>
      </c>
      <c r="BS1364" s="271">
        <v>0</v>
      </c>
      <c r="BT1364" s="273">
        <v>0</v>
      </c>
      <c r="BU1364" s="273">
        <v>88.888999999999996</v>
      </c>
      <c r="BV1364" s="573">
        <v>0</v>
      </c>
      <c r="BW1364" s="273">
        <v>0</v>
      </c>
      <c r="BX1364" s="273">
        <f t="shared" si="284"/>
        <v>0</v>
      </c>
      <c r="BY1364" s="271">
        <v>0</v>
      </c>
      <c r="BZ1364" s="273">
        <f t="shared" si="285"/>
        <v>6874</v>
      </c>
    </row>
    <row r="1365" spans="1:78">
      <c r="A1365" s="272">
        <v>1360</v>
      </c>
      <c r="B1365" s="272" t="s">
        <v>3269</v>
      </c>
      <c r="C1365" s="272" t="s">
        <v>1723</v>
      </c>
      <c r="D1365" s="272" t="s">
        <v>394</v>
      </c>
      <c r="E1365" s="273">
        <v>113</v>
      </c>
      <c r="F1365" s="273">
        <v>12.4</v>
      </c>
      <c r="G1365" s="273">
        <v>90.4</v>
      </c>
      <c r="H1365" s="573">
        <v>0.51219999999999999</v>
      </c>
      <c r="I1365" s="273">
        <v>792</v>
      </c>
      <c r="J1365" s="273">
        <f t="shared" si="273"/>
        <v>0</v>
      </c>
      <c r="K1365" s="271">
        <v>17.32</v>
      </c>
      <c r="L1365" s="273">
        <v>28.16</v>
      </c>
      <c r="M1365" s="273">
        <v>90.4</v>
      </c>
      <c r="N1365" s="573">
        <v>0.58099999999999996</v>
      </c>
      <c r="O1365" s="273">
        <v>1029</v>
      </c>
      <c r="P1365" s="273">
        <f t="shared" si="274"/>
        <v>0</v>
      </c>
      <c r="Q1365" s="271">
        <v>8.4499999999999993</v>
      </c>
      <c r="R1365" s="273">
        <v>13.6</v>
      </c>
      <c r="S1365" s="273">
        <v>90.4</v>
      </c>
      <c r="T1365" s="573">
        <v>0.5806</v>
      </c>
      <c r="U1365" s="273">
        <v>929</v>
      </c>
      <c r="V1365" s="273">
        <f t="shared" si="275"/>
        <v>0</v>
      </c>
      <c r="W1365" s="271">
        <v>16.34</v>
      </c>
      <c r="X1365" s="273">
        <v>12.24</v>
      </c>
      <c r="Y1365" s="273">
        <v>90.4</v>
      </c>
      <c r="Z1365" s="573">
        <v>0.66690000000000005</v>
      </c>
      <c r="AA1365" s="273">
        <v>1508</v>
      </c>
      <c r="AB1365" s="273">
        <f t="shared" si="276"/>
        <v>0</v>
      </c>
      <c r="AC1365" s="271">
        <v>24.83</v>
      </c>
      <c r="AD1365" s="273">
        <v>4.32</v>
      </c>
      <c r="AE1365" s="273">
        <v>90.4</v>
      </c>
      <c r="AF1365" s="573">
        <v>0.42209999999999998</v>
      </c>
      <c r="AG1365" s="273">
        <v>645</v>
      </c>
      <c r="AH1365" s="273">
        <f t="shared" si="277"/>
        <v>0</v>
      </c>
      <c r="AI1365" s="271">
        <v>47.54</v>
      </c>
      <c r="AJ1365" s="273">
        <v>3.52</v>
      </c>
      <c r="AK1365" s="273">
        <v>90.4</v>
      </c>
      <c r="AL1365" s="573">
        <v>0.54400000000000004</v>
      </c>
      <c r="AM1365" s="273">
        <v>543</v>
      </c>
      <c r="AN1365" s="273">
        <f t="shared" si="278"/>
        <v>0</v>
      </c>
      <c r="AO1365" s="271">
        <v>39.380000000000003</v>
      </c>
      <c r="AP1365" s="273">
        <v>4</v>
      </c>
      <c r="AQ1365" s="273">
        <v>90.4</v>
      </c>
      <c r="AR1365" s="573">
        <v>0.56520000000000004</v>
      </c>
      <c r="AS1365" s="273">
        <v>416</v>
      </c>
      <c r="AT1365" s="273">
        <f t="shared" si="279"/>
        <v>163.67488879902953</v>
      </c>
      <c r="AU1365" s="271">
        <v>98.92</v>
      </c>
      <c r="AV1365" s="273">
        <v>0</v>
      </c>
      <c r="AW1365" s="273">
        <v>90.4</v>
      </c>
      <c r="AX1365" s="573">
        <v>0</v>
      </c>
      <c r="AY1365" s="273">
        <v>0</v>
      </c>
      <c r="AZ1365" s="273">
        <f t="shared" si="280"/>
        <v>0</v>
      </c>
      <c r="BA1365" s="271">
        <v>0</v>
      </c>
      <c r="BB1365" s="273">
        <v>0</v>
      </c>
      <c r="BC1365" s="273">
        <v>90.4</v>
      </c>
      <c r="BD1365" s="573">
        <v>0</v>
      </c>
      <c r="BE1365" s="273">
        <v>0</v>
      </c>
      <c r="BF1365" s="273">
        <f t="shared" si="281"/>
        <v>0</v>
      </c>
      <c r="BG1365" s="271">
        <v>0</v>
      </c>
      <c r="BH1365" s="273">
        <v>4</v>
      </c>
      <c r="BI1365" s="273">
        <v>90.4</v>
      </c>
      <c r="BJ1365" s="573">
        <v>0.89129999999999998</v>
      </c>
      <c r="BK1365" s="273">
        <v>41</v>
      </c>
      <c r="BL1365" s="273">
        <f t="shared" si="282"/>
        <v>0</v>
      </c>
      <c r="BM1365" s="271">
        <v>1.41</v>
      </c>
      <c r="BN1365" s="273">
        <v>0</v>
      </c>
      <c r="BO1365" s="273">
        <v>0</v>
      </c>
      <c r="BP1365" s="573">
        <v>0</v>
      </c>
      <c r="BQ1365" s="273">
        <v>0</v>
      </c>
      <c r="BR1365" s="273">
        <f t="shared" si="283"/>
        <v>0</v>
      </c>
      <c r="BS1365" s="271">
        <v>0</v>
      </c>
      <c r="BT1365" s="273">
        <v>0</v>
      </c>
      <c r="BU1365" s="273">
        <v>0</v>
      </c>
      <c r="BV1365" s="573">
        <v>0</v>
      </c>
      <c r="BW1365" s="273">
        <v>0</v>
      </c>
      <c r="BX1365" s="273">
        <f t="shared" si="284"/>
        <v>0</v>
      </c>
      <c r="BY1365" s="271">
        <v>0</v>
      </c>
      <c r="BZ1365" s="273">
        <f t="shared" si="285"/>
        <v>5903</v>
      </c>
    </row>
    <row r="1366" spans="1:78">
      <c r="A1366" s="272">
        <v>1361</v>
      </c>
      <c r="B1366" s="272" t="s">
        <v>3269</v>
      </c>
      <c r="C1366" s="272" t="s">
        <v>4178</v>
      </c>
      <c r="D1366" s="272" t="s">
        <v>391</v>
      </c>
      <c r="E1366" s="273">
        <v>125</v>
      </c>
      <c r="F1366" s="273">
        <v>0</v>
      </c>
      <c r="G1366" s="273">
        <v>0</v>
      </c>
      <c r="H1366" s="573">
        <v>0</v>
      </c>
      <c r="I1366" s="273">
        <v>0</v>
      </c>
      <c r="J1366" s="273">
        <f t="shared" si="273"/>
        <v>0</v>
      </c>
      <c r="K1366" s="271">
        <v>0</v>
      </c>
      <c r="L1366" s="273">
        <v>0</v>
      </c>
      <c r="M1366" s="273">
        <v>0</v>
      </c>
      <c r="N1366" s="573">
        <v>0</v>
      </c>
      <c r="O1366" s="273">
        <v>0</v>
      </c>
      <c r="P1366" s="273">
        <f t="shared" si="274"/>
        <v>0</v>
      </c>
      <c r="Q1366" s="271">
        <v>0</v>
      </c>
      <c r="R1366" s="273">
        <v>0</v>
      </c>
      <c r="S1366" s="273">
        <v>0</v>
      </c>
      <c r="T1366" s="573">
        <v>0</v>
      </c>
      <c r="U1366" s="273">
        <v>0</v>
      </c>
      <c r="V1366" s="273">
        <f t="shared" si="275"/>
        <v>0</v>
      </c>
      <c r="W1366" s="271">
        <v>0</v>
      </c>
      <c r="X1366" s="273">
        <v>0</v>
      </c>
      <c r="Y1366" s="273">
        <v>0</v>
      </c>
      <c r="Z1366" s="573">
        <v>0</v>
      </c>
      <c r="AA1366" s="273">
        <v>0</v>
      </c>
      <c r="AB1366" s="273">
        <f t="shared" si="276"/>
        <v>0</v>
      </c>
      <c r="AC1366" s="271">
        <v>0</v>
      </c>
      <c r="AD1366" s="273">
        <v>0</v>
      </c>
      <c r="AE1366" s="273">
        <v>0</v>
      </c>
      <c r="AF1366" s="573">
        <v>0</v>
      </c>
      <c r="AG1366" s="273">
        <v>0</v>
      </c>
      <c r="AH1366" s="273">
        <f t="shared" si="277"/>
        <v>0</v>
      </c>
      <c r="AI1366" s="271">
        <v>0</v>
      </c>
      <c r="AJ1366" s="273">
        <v>0</v>
      </c>
      <c r="AK1366" s="273">
        <v>0</v>
      </c>
      <c r="AL1366" s="573">
        <v>0</v>
      </c>
      <c r="AM1366" s="273">
        <v>0</v>
      </c>
      <c r="AN1366" s="273">
        <f t="shared" si="278"/>
        <v>0</v>
      </c>
      <c r="AO1366" s="271">
        <v>0</v>
      </c>
      <c r="AP1366" s="273">
        <v>0</v>
      </c>
      <c r="AQ1366" s="273">
        <v>0</v>
      </c>
      <c r="AR1366" s="573">
        <v>0</v>
      </c>
      <c r="AS1366" s="273">
        <v>0</v>
      </c>
      <c r="AT1366" s="273">
        <f t="shared" si="279"/>
        <v>0</v>
      </c>
      <c r="AU1366" s="271">
        <v>0</v>
      </c>
      <c r="AV1366" s="273">
        <v>0</v>
      </c>
      <c r="AW1366" s="273">
        <v>0</v>
      </c>
      <c r="AX1366" s="573">
        <v>0</v>
      </c>
      <c r="AY1366" s="273">
        <v>0</v>
      </c>
      <c r="AZ1366" s="273">
        <f t="shared" si="280"/>
        <v>0</v>
      </c>
      <c r="BA1366" s="271">
        <v>0</v>
      </c>
      <c r="BB1366" s="273">
        <v>3.04</v>
      </c>
      <c r="BC1366" s="273">
        <v>100</v>
      </c>
      <c r="BD1366" s="573">
        <v>0.37340000000000001</v>
      </c>
      <c r="BE1366" s="273">
        <v>208</v>
      </c>
      <c r="BF1366" s="273">
        <f t="shared" si="281"/>
        <v>0</v>
      </c>
      <c r="BG1366" s="271">
        <v>58.73</v>
      </c>
      <c r="BH1366" s="273">
        <v>3.76</v>
      </c>
      <c r="BI1366" s="273">
        <v>100</v>
      </c>
      <c r="BJ1366" s="573">
        <v>0.58330000000000004</v>
      </c>
      <c r="BK1366" s="273">
        <v>871</v>
      </c>
      <c r="BL1366" s="273">
        <f t="shared" si="282"/>
        <v>0</v>
      </c>
      <c r="BM1366" s="271">
        <v>53.37</v>
      </c>
      <c r="BN1366" s="273">
        <v>4.08</v>
      </c>
      <c r="BO1366" s="273">
        <v>100</v>
      </c>
      <c r="BP1366" s="573">
        <v>0.68700000000000006</v>
      </c>
      <c r="BQ1366" s="273">
        <v>944</v>
      </c>
      <c r="BR1366" s="273">
        <f t="shared" si="283"/>
        <v>0</v>
      </c>
      <c r="BS1366" s="271">
        <v>50.11</v>
      </c>
      <c r="BT1366" s="273">
        <v>4.32</v>
      </c>
      <c r="BU1366" s="273">
        <v>100</v>
      </c>
      <c r="BV1366" s="573">
        <v>0.73960000000000004</v>
      </c>
      <c r="BW1366" s="273">
        <v>1142</v>
      </c>
      <c r="BX1366" s="273">
        <f t="shared" si="284"/>
        <v>0</v>
      </c>
      <c r="BY1366" s="271">
        <v>48.04</v>
      </c>
      <c r="BZ1366" s="273">
        <f t="shared" si="285"/>
        <v>3165</v>
      </c>
    </row>
    <row r="1367" spans="1:78">
      <c r="A1367" s="272">
        <v>1362</v>
      </c>
      <c r="B1367" s="272" t="s">
        <v>3269</v>
      </c>
      <c r="C1367" s="272" t="s">
        <v>1709</v>
      </c>
      <c r="D1367" s="272" t="s">
        <v>391</v>
      </c>
      <c r="E1367" s="273">
        <v>133.33333333333334</v>
      </c>
      <c r="F1367" s="273">
        <v>69.040000000000006</v>
      </c>
      <c r="G1367" s="273">
        <v>106.667</v>
      </c>
      <c r="H1367" s="573">
        <v>0.94679999999999997</v>
      </c>
      <c r="I1367" s="273">
        <v>9350</v>
      </c>
      <c r="J1367" s="273">
        <f t="shared" si="273"/>
        <v>0</v>
      </c>
      <c r="K1367" s="271">
        <v>19.87</v>
      </c>
      <c r="L1367" s="273">
        <v>82</v>
      </c>
      <c r="M1367" s="273">
        <v>106.667</v>
      </c>
      <c r="N1367" s="573">
        <v>0.94840000000000002</v>
      </c>
      <c r="O1367" s="273">
        <v>10543</v>
      </c>
      <c r="P1367" s="273">
        <f t="shared" si="274"/>
        <v>0</v>
      </c>
      <c r="Q1367" s="271">
        <v>18.22</v>
      </c>
      <c r="R1367" s="273">
        <v>79.84</v>
      </c>
      <c r="S1367" s="273">
        <v>106.667</v>
      </c>
      <c r="T1367" s="573">
        <v>0.95350000000000001</v>
      </c>
      <c r="U1367" s="273">
        <v>9768</v>
      </c>
      <c r="V1367" s="273">
        <f t="shared" si="275"/>
        <v>0</v>
      </c>
      <c r="W1367" s="271">
        <v>17.82</v>
      </c>
      <c r="X1367" s="273">
        <v>76.88</v>
      </c>
      <c r="Y1367" s="273">
        <v>106.667</v>
      </c>
      <c r="Z1367" s="573">
        <v>0.94910000000000005</v>
      </c>
      <c r="AA1367" s="273">
        <v>9056</v>
      </c>
      <c r="AB1367" s="273">
        <f t="shared" si="276"/>
        <v>0</v>
      </c>
      <c r="AC1367" s="271">
        <v>16.68</v>
      </c>
      <c r="AD1367" s="273">
        <v>73.680000000000007</v>
      </c>
      <c r="AE1367" s="273">
        <v>106.667</v>
      </c>
      <c r="AF1367" s="573">
        <v>0.94369999999999998</v>
      </c>
      <c r="AG1367" s="273">
        <v>8466</v>
      </c>
      <c r="AH1367" s="273">
        <f t="shared" si="277"/>
        <v>0</v>
      </c>
      <c r="AI1367" s="271">
        <v>16.37</v>
      </c>
      <c r="AJ1367" s="273">
        <v>76</v>
      </c>
      <c r="AK1367" s="273">
        <v>106.667</v>
      </c>
      <c r="AL1367" s="573">
        <v>0.94320000000000004</v>
      </c>
      <c r="AM1367" s="273">
        <v>8949</v>
      </c>
      <c r="AN1367" s="273">
        <f t="shared" si="278"/>
        <v>0</v>
      </c>
      <c r="AO1367" s="271">
        <v>17.34</v>
      </c>
      <c r="AP1367" s="273">
        <v>79.2</v>
      </c>
      <c r="AQ1367" s="273">
        <v>106.667</v>
      </c>
      <c r="AR1367" s="573">
        <v>0.94620000000000004</v>
      </c>
      <c r="AS1367" s="273">
        <v>10344</v>
      </c>
      <c r="AT1367" s="273">
        <f t="shared" si="279"/>
        <v>0</v>
      </c>
      <c r="AU1367" s="271">
        <v>18.55</v>
      </c>
      <c r="AV1367" s="273">
        <v>74.72</v>
      </c>
      <c r="AW1367" s="273">
        <v>106.667</v>
      </c>
      <c r="AX1367" s="573">
        <v>0.93899999999999995</v>
      </c>
      <c r="AY1367" s="273">
        <v>8962</v>
      </c>
      <c r="AZ1367" s="273">
        <f t="shared" si="280"/>
        <v>0</v>
      </c>
      <c r="BA1367" s="271">
        <v>17.739999999999998</v>
      </c>
      <c r="BB1367" s="273">
        <v>75.680000000000007</v>
      </c>
      <c r="BC1367" s="273">
        <v>106.667</v>
      </c>
      <c r="BD1367" s="573">
        <v>0.93320000000000003</v>
      </c>
      <c r="BE1367" s="273">
        <v>8845</v>
      </c>
      <c r="BF1367" s="273">
        <f t="shared" si="281"/>
        <v>0</v>
      </c>
      <c r="BG1367" s="271">
        <v>16.829999999999998</v>
      </c>
      <c r="BH1367" s="273">
        <v>70.56</v>
      </c>
      <c r="BI1367" s="273">
        <v>106.667</v>
      </c>
      <c r="BJ1367" s="573">
        <v>0.93510000000000004</v>
      </c>
      <c r="BK1367" s="273">
        <v>8107</v>
      </c>
      <c r="BL1367" s="273">
        <f t="shared" si="282"/>
        <v>0</v>
      </c>
      <c r="BM1367" s="271">
        <v>16.510000000000002</v>
      </c>
      <c r="BN1367" s="273">
        <v>78.239999999999995</v>
      </c>
      <c r="BO1367" s="273">
        <v>106.667</v>
      </c>
      <c r="BP1367" s="573">
        <v>0.93520000000000003</v>
      </c>
      <c r="BQ1367" s="273">
        <v>8315</v>
      </c>
      <c r="BR1367" s="273">
        <f t="shared" si="283"/>
        <v>0</v>
      </c>
      <c r="BS1367" s="271">
        <v>16.91</v>
      </c>
      <c r="BT1367" s="273">
        <v>78.48</v>
      </c>
      <c r="BU1367" s="273">
        <v>106.667</v>
      </c>
      <c r="BV1367" s="573">
        <v>0.95450000000000002</v>
      </c>
      <c r="BW1367" s="273">
        <v>8630</v>
      </c>
      <c r="BX1367" s="273">
        <f t="shared" si="284"/>
        <v>0</v>
      </c>
      <c r="BY1367" s="271">
        <v>15.48</v>
      </c>
      <c r="BZ1367" s="273">
        <f t="shared" si="285"/>
        <v>109335</v>
      </c>
    </row>
    <row r="1368" spans="1:78">
      <c r="A1368" s="272">
        <v>1363</v>
      </c>
      <c r="B1368" s="272" t="s">
        <v>3269</v>
      </c>
      <c r="C1368" s="272" t="s">
        <v>1687</v>
      </c>
      <c r="D1368" s="272" t="s">
        <v>391</v>
      </c>
      <c r="E1368" s="273">
        <v>144</v>
      </c>
      <c r="F1368" s="273">
        <v>122.8</v>
      </c>
      <c r="G1368" s="273">
        <v>122.8</v>
      </c>
      <c r="H1368" s="573">
        <v>0.97860000000000003</v>
      </c>
      <c r="I1368" s="273">
        <v>44137</v>
      </c>
      <c r="J1368" s="273">
        <f t="shared" si="273"/>
        <v>0</v>
      </c>
      <c r="K1368" s="271">
        <v>51.01</v>
      </c>
      <c r="L1368" s="273">
        <v>129.19999999999999</v>
      </c>
      <c r="M1368" s="273">
        <v>129.19999999999999</v>
      </c>
      <c r="N1368" s="573">
        <v>0.98019999999999996</v>
      </c>
      <c r="O1368" s="273">
        <v>50028</v>
      </c>
      <c r="P1368" s="273">
        <f t="shared" si="274"/>
        <v>0</v>
      </c>
      <c r="Q1368" s="271">
        <v>53.09</v>
      </c>
      <c r="R1368" s="273">
        <v>133.52000000000001</v>
      </c>
      <c r="S1368" s="273">
        <v>133.52000000000001</v>
      </c>
      <c r="T1368" s="573">
        <v>0.97840000000000005</v>
      </c>
      <c r="U1368" s="273">
        <v>43385</v>
      </c>
      <c r="V1368" s="273">
        <f t="shared" si="275"/>
        <v>0</v>
      </c>
      <c r="W1368" s="271">
        <v>46.12</v>
      </c>
      <c r="X1368" s="273">
        <v>114.64</v>
      </c>
      <c r="Y1368" s="273">
        <v>115.2</v>
      </c>
      <c r="Z1368" s="573">
        <v>0.97509999999999997</v>
      </c>
      <c r="AA1368" s="273">
        <v>41330</v>
      </c>
      <c r="AB1368" s="273">
        <f t="shared" si="276"/>
        <v>0</v>
      </c>
      <c r="AC1368" s="271">
        <v>49.69</v>
      </c>
      <c r="AD1368" s="273">
        <v>108.72</v>
      </c>
      <c r="AE1368" s="273">
        <v>115.2</v>
      </c>
      <c r="AF1368" s="573">
        <v>0.97509999999999997</v>
      </c>
      <c r="AG1368" s="273">
        <v>40874</v>
      </c>
      <c r="AH1368" s="273">
        <f t="shared" si="277"/>
        <v>0</v>
      </c>
      <c r="AI1368" s="271">
        <v>51.82</v>
      </c>
      <c r="AJ1368" s="273">
        <v>96.72</v>
      </c>
      <c r="AK1368" s="273">
        <v>115.2</v>
      </c>
      <c r="AL1368" s="573">
        <v>0.97640000000000005</v>
      </c>
      <c r="AM1368" s="273">
        <v>33430</v>
      </c>
      <c r="AN1368" s="273">
        <f t="shared" si="278"/>
        <v>0</v>
      </c>
      <c r="AO1368" s="271">
        <v>49.16</v>
      </c>
      <c r="AP1368" s="273">
        <v>101.12</v>
      </c>
      <c r="AQ1368" s="273">
        <v>115.2</v>
      </c>
      <c r="AR1368" s="573">
        <v>0.97719999999999996</v>
      </c>
      <c r="AS1368" s="273">
        <v>33436</v>
      </c>
      <c r="AT1368" s="273">
        <f t="shared" si="279"/>
        <v>0</v>
      </c>
      <c r="AU1368" s="271">
        <v>45.48</v>
      </c>
      <c r="AV1368" s="273">
        <v>91.04</v>
      </c>
      <c r="AW1368" s="273">
        <v>115.2</v>
      </c>
      <c r="AX1368" s="573">
        <v>0.96540000000000004</v>
      </c>
      <c r="AY1368" s="273">
        <v>24950</v>
      </c>
      <c r="AZ1368" s="273">
        <f t="shared" si="280"/>
        <v>0</v>
      </c>
      <c r="BA1368" s="271">
        <v>39.42</v>
      </c>
      <c r="BB1368" s="273">
        <v>84.96</v>
      </c>
      <c r="BC1368" s="273">
        <v>115.2</v>
      </c>
      <c r="BD1368" s="573">
        <v>0.96289999999999998</v>
      </c>
      <c r="BE1368" s="273">
        <v>19893</v>
      </c>
      <c r="BF1368" s="273">
        <f t="shared" si="281"/>
        <v>0</v>
      </c>
      <c r="BG1368" s="271">
        <v>32.68</v>
      </c>
      <c r="BH1368" s="273">
        <v>61.44</v>
      </c>
      <c r="BI1368" s="273">
        <v>115.2</v>
      </c>
      <c r="BJ1368" s="573">
        <v>0.96389999999999998</v>
      </c>
      <c r="BK1368" s="273">
        <v>17585</v>
      </c>
      <c r="BL1368" s="273">
        <f t="shared" si="282"/>
        <v>0</v>
      </c>
      <c r="BM1368" s="271">
        <v>39.909999999999997</v>
      </c>
      <c r="BN1368" s="273">
        <v>81.92</v>
      </c>
      <c r="BO1368" s="273">
        <v>115.2</v>
      </c>
      <c r="BP1368" s="573">
        <v>0.97560000000000002</v>
      </c>
      <c r="BQ1368" s="273">
        <v>23010</v>
      </c>
      <c r="BR1368" s="273">
        <f t="shared" si="283"/>
        <v>0</v>
      </c>
      <c r="BS1368" s="271">
        <v>42.84</v>
      </c>
      <c r="BT1368" s="273">
        <v>86.48</v>
      </c>
      <c r="BU1368" s="273">
        <v>115.2</v>
      </c>
      <c r="BV1368" s="573">
        <v>0.97150000000000003</v>
      </c>
      <c r="BW1368" s="273">
        <v>32284</v>
      </c>
      <c r="BX1368" s="273">
        <f t="shared" si="284"/>
        <v>0</v>
      </c>
      <c r="BY1368" s="271">
        <v>51.65</v>
      </c>
      <c r="BZ1368" s="273">
        <f t="shared" si="285"/>
        <v>404342</v>
      </c>
    </row>
    <row r="1369" spans="1:78">
      <c r="A1369" s="272">
        <v>1364</v>
      </c>
      <c r="B1369" s="272" t="s">
        <v>3269</v>
      </c>
      <c r="C1369" s="272" t="s">
        <v>1657</v>
      </c>
      <c r="D1369" s="272" t="s">
        <v>397</v>
      </c>
      <c r="E1369" s="273">
        <v>150</v>
      </c>
      <c r="F1369" s="273">
        <v>82.16</v>
      </c>
      <c r="G1369" s="273">
        <v>120</v>
      </c>
      <c r="H1369" s="573">
        <v>0.89670000000000005</v>
      </c>
      <c r="I1369" s="273">
        <v>14871</v>
      </c>
      <c r="J1369" s="273">
        <f t="shared" si="273"/>
        <v>0</v>
      </c>
      <c r="K1369" s="271">
        <v>28.03</v>
      </c>
      <c r="L1369" s="273">
        <v>83.84</v>
      </c>
      <c r="M1369" s="273">
        <v>120</v>
      </c>
      <c r="N1369" s="573">
        <v>0.93359999999999999</v>
      </c>
      <c r="O1369" s="273">
        <v>16429</v>
      </c>
      <c r="P1369" s="273">
        <f t="shared" si="274"/>
        <v>0</v>
      </c>
      <c r="Q1369" s="271">
        <v>28.21</v>
      </c>
      <c r="R1369" s="273">
        <v>88.16</v>
      </c>
      <c r="S1369" s="273">
        <v>120</v>
      </c>
      <c r="T1369" s="573">
        <v>0.94140000000000001</v>
      </c>
      <c r="U1369" s="273">
        <v>14532</v>
      </c>
      <c r="V1369" s="273">
        <f t="shared" si="275"/>
        <v>0</v>
      </c>
      <c r="W1369" s="271">
        <v>24.32</v>
      </c>
      <c r="X1369" s="273">
        <v>79.040000000000006</v>
      </c>
      <c r="Y1369" s="273">
        <v>120</v>
      </c>
      <c r="Z1369" s="573">
        <v>0.89949999999999997</v>
      </c>
      <c r="AA1369" s="273">
        <v>12236</v>
      </c>
      <c r="AB1369" s="273">
        <f t="shared" si="276"/>
        <v>0</v>
      </c>
      <c r="AC1369" s="271">
        <v>23.13</v>
      </c>
      <c r="AD1369" s="273">
        <v>76</v>
      </c>
      <c r="AE1369" s="273">
        <v>120</v>
      </c>
      <c r="AF1369" s="573">
        <v>0.86470000000000002</v>
      </c>
      <c r="AG1369" s="273">
        <v>11892</v>
      </c>
      <c r="AH1369" s="273">
        <f t="shared" si="277"/>
        <v>0</v>
      </c>
      <c r="AI1369" s="271">
        <v>24.32</v>
      </c>
      <c r="AJ1369" s="273">
        <v>78.48</v>
      </c>
      <c r="AK1369" s="273">
        <v>120</v>
      </c>
      <c r="AL1369" s="573">
        <v>0.84509999999999996</v>
      </c>
      <c r="AM1369" s="273">
        <v>15670</v>
      </c>
      <c r="AN1369" s="273">
        <f t="shared" si="278"/>
        <v>0</v>
      </c>
      <c r="AO1369" s="271">
        <v>32.81</v>
      </c>
      <c r="AP1369" s="273">
        <v>78.56</v>
      </c>
      <c r="AQ1369" s="273">
        <v>120</v>
      </c>
      <c r="AR1369" s="573">
        <v>0.84199999999999997</v>
      </c>
      <c r="AS1369" s="273">
        <v>18017</v>
      </c>
      <c r="AT1369" s="273">
        <f t="shared" si="279"/>
        <v>0</v>
      </c>
      <c r="AU1369" s="271">
        <v>36.61</v>
      </c>
      <c r="AV1369" s="273">
        <v>60.8</v>
      </c>
      <c r="AW1369" s="273">
        <v>120</v>
      </c>
      <c r="AX1369" s="573">
        <v>0.73429999999999995</v>
      </c>
      <c r="AY1369" s="273">
        <v>10090</v>
      </c>
      <c r="AZ1369" s="273">
        <f t="shared" si="280"/>
        <v>0</v>
      </c>
      <c r="BA1369" s="271">
        <v>31.39</v>
      </c>
      <c r="BB1369" s="273">
        <v>49.52</v>
      </c>
      <c r="BC1369" s="273">
        <v>120</v>
      </c>
      <c r="BD1369" s="573">
        <v>0.69589999999999996</v>
      </c>
      <c r="BE1369" s="273">
        <v>7612</v>
      </c>
      <c r="BF1369" s="273">
        <f t="shared" si="281"/>
        <v>0</v>
      </c>
      <c r="BG1369" s="271">
        <v>29.69</v>
      </c>
      <c r="BH1369" s="273">
        <v>48</v>
      </c>
      <c r="BI1369" s="273">
        <v>120</v>
      </c>
      <c r="BJ1369" s="573">
        <v>0.70469999999999999</v>
      </c>
      <c r="BK1369" s="273">
        <v>7504</v>
      </c>
      <c r="BL1369" s="273">
        <f t="shared" si="282"/>
        <v>0</v>
      </c>
      <c r="BM1369" s="271">
        <v>29.81</v>
      </c>
      <c r="BN1369" s="273">
        <v>50.8</v>
      </c>
      <c r="BO1369" s="273">
        <v>120</v>
      </c>
      <c r="BP1369" s="573">
        <v>0.77129999999999999</v>
      </c>
      <c r="BQ1369" s="273">
        <v>8068</v>
      </c>
      <c r="BR1369" s="273">
        <f t="shared" si="283"/>
        <v>0</v>
      </c>
      <c r="BS1369" s="271">
        <v>30.64</v>
      </c>
      <c r="BT1369" s="273">
        <v>62.4</v>
      </c>
      <c r="BU1369" s="273">
        <v>120</v>
      </c>
      <c r="BV1369" s="573">
        <v>0.80200000000000005</v>
      </c>
      <c r="BW1369" s="273">
        <v>13631</v>
      </c>
      <c r="BX1369" s="273">
        <f t="shared" si="284"/>
        <v>0</v>
      </c>
      <c r="BY1369" s="271">
        <v>36.61</v>
      </c>
      <c r="BZ1369" s="273">
        <f t="shared" si="285"/>
        <v>150552</v>
      </c>
    </row>
    <row r="1370" spans="1:78">
      <c r="A1370" s="272">
        <v>1365</v>
      </c>
      <c r="B1370" s="272" t="s">
        <v>3269</v>
      </c>
      <c r="C1370" s="272" t="s">
        <v>1667</v>
      </c>
      <c r="D1370" s="272" t="s">
        <v>397</v>
      </c>
      <c r="E1370" s="273">
        <v>150</v>
      </c>
      <c r="F1370" s="273">
        <v>103.32</v>
      </c>
      <c r="G1370" s="273">
        <v>120</v>
      </c>
      <c r="H1370" s="573">
        <v>0.97899999999999998</v>
      </c>
      <c r="I1370" s="273">
        <v>17028</v>
      </c>
      <c r="J1370" s="273">
        <f t="shared" si="273"/>
        <v>0</v>
      </c>
      <c r="K1370" s="271">
        <v>23.38</v>
      </c>
      <c r="L1370" s="273">
        <v>72.72</v>
      </c>
      <c r="M1370" s="273">
        <v>120</v>
      </c>
      <c r="N1370" s="573">
        <v>0.98229999999999995</v>
      </c>
      <c r="O1370" s="273">
        <v>17078</v>
      </c>
      <c r="P1370" s="273">
        <f t="shared" si="274"/>
        <v>0</v>
      </c>
      <c r="Q1370" s="271">
        <v>32.130000000000003</v>
      </c>
      <c r="R1370" s="273">
        <v>64.8</v>
      </c>
      <c r="S1370" s="273">
        <v>120</v>
      </c>
      <c r="T1370" s="573">
        <v>0.98319999999999996</v>
      </c>
      <c r="U1370" s="273">
        <v>17923</v>
      </c>
      <c r="V1370" s="273">
        <f t="shared" si="275"/>
        <v>0</v>
      </c>
      <c r="W1370" s="271">
        <v>39.07</v>
      </c>
      <c r="X1370" s="273">
        <v>56.16</v>
      </c>
      <c r="Y1370" s="273">
        <v>120</v>
      </c>
      <c r="Z1370" s="573">
        <v>0.97560000000000002</v>
      </c>
      <c r="AA1370" s="273">
        <v>15854</v>
      </c>
      <c r="AB1370" s="273">
        <f t="shared" si="276"/>
        <v>0</v>
      </c>
      <c r="AC1370" s="271">
        <v>38.89</v>
      </c>
      <c r="AD1370" s="273">
        <v>50.76</v>
      </c>
      <c r="AE1370" s="273">
        <v>120</v>
      </c>
      <c r="AF1370" s="573">
        <v>0.97589999999999999</v>
      </c>
      <c r="AG1370" s="273">
        <v>15358</v>
      </c>
      <c r="AH1370" s="273">
        <f t="shared" si="277"/>
        <v>0</v>
      </c>
      <c r="AI1370" s="271">
        <v>41.67</v>
      </c>
      <c r="AJ1370" s="273">
        <v>51.84</v>
      </c>
      <c r="AK1370" s="273">
        <v>120</v>
      </c>
      <c r="AL1370" s="573">
        <v>0.98129999999999995</v>
      </c>
      <c r="AM1370" s="273">
        <v>16610</v>
      </c>
      <c r="AN1370" s="273">
        <f t="shared" si="278"/>
        <v>0</v>
      </c>
      <c r="AO1370" s="271">
        <v>45.35</v>
      </c>
      <c r="AP1370" s="273">
        <v>72.72</v>
      </c>
      <c r="AQ1370" s="273">
        <v>120</v>
      </c>
      <c r="AR1370" s="573">
        <v>0.98170000000000002</v>
      </c>
      <c r="AS1370" s="273">
        <v>16708</v>
      </c>
      <c r="AT1370" s="273">
        <f t="shared" si="279"/>
        <v>0</v>
      </c>
      <c r="AU1370" s="271">
        <v>31.46</v>
      </c>
      <c r="AV1370" s="273">
        <v>42.84</v>
      </c>
      <c r="AW1370" s="273">
        <v>120</v>
      </c>
      <c r="AX1370" s="573">
        <v>0.96540000000000004</v>
      </c>
      <c r="AY1370" s="273">
        <v>14189</v>
      </c>
      <c r="AZ1370" s="273">
        <f t="shared" si="280"/>
        <v>0</v>
      </c>
      <c r="BA1370" s="271">
        <v>47.65</v>
      </c>
      <c r="BB1370" s="273">
        <v>47.88</v>
      </c>
      <c r="BC1370" s="273">
        <v>120</v>
      </c>
      <c r="BD1370" s="573">
        <v>0.97299999999999998</v>
      </c>
      <c r="BE1370" s="273">
        <v>15426</v>
      </c>
      <c r="BF1370" s="273">
        <f t="shared" si="281"/>
        <v>0</v>
      </c>
      <c r="BG1370" s="271">
        <v>44.51</v>
      </c>
      <c r="BH1370" s="273">
        <v>96.48</v>
      </c>
      <c r="BI1370" s="273">
        <v>120</v>
      </c>
      <c r="BJ1370" s="573">
        <v>0.97409999999999997</v>
      </c>
      <c r="BK1370" s="273">
        <v>15912</v>
      </c>
      <c r="BL1370" s="273">
        <f t="shared" si="282"/>
        <v>0</v>
      </c>
      <c r="BM1370" s="271">
        <v>22.76</v>
      </c>
      <c r="BN1370" s="273">
        <v>103.68</v>
      </c>
      <c r="BO1370" s="273">
        <v>120</v>
      </c>
      <c r="BP1370" s="573">
        <v>0.97150000000000003</v>
      </c>
      <c r="BQ1370" s="273">
        <v>8779</v>
      </c>
      <c r="BR1370" s="273">
        <f t="shared" si="283"/>
        <v>0</v>
      </c>
      <c r="BS1370" s="271">
        <v>12.97</v>
      </c>
      <c r="BT1370" s="273">
        <v>158.04</v>
      </c>
      <c r="BU1370" s="273">
        <v>158.04</v>
      </c>
      <c r="BV1370" s="573">
        <v>0.99070000000000003</v>
      </c>
      <c r="BW1370" s="273">
        <v>15556</v>
      </c>
      <c r="BX1370" s="273">
        <f t="shared" si="284"/>
        <v>0</v>
      </c>
      <c r="BY1370" s="271">
        <v>13.35</v>
      </c>
      <c r="BZ1370" s="273">
        <f t="shared" si="285"/>
        <v>186421</v>
      </c>
    </row>
    <row r="1371" spans="1:78">
      <c r="A1371" s="272">
        <v>1366</v>
      </c>
      <c r="B1371" s="272" t="s">
        <v>3269</v>
      </c>
      <c r="C1371" s="272" t="s">
        <v>1695</v>
      </c>
      <c r="D1371" s="272" t="s">
        <v>391</v>
      </c>
      <c r="E1371" s="273">
        <v>150</v>
      </c>
      <c r="F1371" s="273">
        <v>27.6</v>
      </c>
      <c r="G1371" s="273">
        <v>120</v>
      </c>
      <c r="H1371" s="573">
        <v>0.99970000000000003</v>
      </c>
      <c r="I1371" s="273">
        <v>10077</v>
      </c>
      <c r="J1371" s="273">
        <f t="shared" si="273"/>
        <v>0</v>
      </c>
      <c r="K1371" s="271">
        <v>50.72</v>
      </c>
      <c r="L1371" s="273">
        <v>27.84</v>
      </c>
      <c r="M1371" s="273">
        <v>120</v>
      </c>
      <c r="N1371" s="573">
        <v>0.99970000000000003</v>
      </c>
      <c r="O1371" s="273">
        <v>10719</v>
      </c>
      <c r="P1371" s="273">
        <f t="shared" si="274"/>
        <v>0</v>
      </c>
      <c r="Q1371" s="271">
        <v>51.76</v>
      </c>
      <c r="R1371" s="273">
        <v>26.4</v>
      </c>
      <c r="S1371" s="273">
        <v>120</v>
      </c>
      <c r="T1371" s="573">
        <v>0.99829999999999997</v>
      </c>
      <c r="U1371" s="273">
        <v>9204</v>
      </c>
      <c r="V1371" s="273">
        <f t="shared" si="275"/>
        <v>0</v>
      </c>
      <c r="W1371" s="271">
        <v>48.5</v>
      </c>
      <c r="X1371" s="273">
        <v>32.159999999999997</v>
      </c>
      <c r="Y1371" s="273">
        <v>120</v>
      </c>
      <c r="Z1371" s="573">
        <v>0.99729999999999996</v>
      </c>
      <c r="AA1371" s="273">
        <v>9204</v>
      </c>
      <c r="AB1371" s="273">
        <f t="shared" si="276"/>
        <v>0</v>
      </c>
      <c r="AC1371" s="271">
        <v>38.57</v>
      </c>
      <c r="AD1371" s="273">
        <v>30</v>
      </c>
      <c r="AE1371" s="273">
        <v>120</v>
      </c>
      <c r="AF1371" s="573">
        <v>0.97740000000000005</v>
      </c>
      <c r="AG1371" s="273">
        <v>9216</v>
      </c>
      <c r="AH1371" s="273">
        <f t="shared" si="277"/>
        <v>0</v>
      </c>
      <c r="AI1371" s="271">
        <v>42.24</v>
      </c>
      <c r="AJ1371" s="273">
        <v>26.64</v>
      </c>
      <c r="AK1371" s="273">
        <v>120</v>
      </c>
      <c r="AL1371" s="573">
        <v>0.98450000000000004</v>
      </c>
      <c r="AM1371" s="273">
        <v>7662</v>
      </c>
      <c r="AN1371" s="273">
        <f t="shared" si="278"/>
        <v>0</v>
      </c>
      <c r="AO1371" s="271">
        <v>40.57</v>
      </c>
      <c r="AP1371" s="273">
        <v>24.24</v>
      </c>
      <c r="AQ1371" s="273">
        <v>120</v>
      </c>
      <c r="AR1371" s="573">
        <v>0.98299999999999998</v>
      </c>
      <c r="AS1371" s="273">
        <v>9234</v>
      </c>
      <c r="AT1371" s="273">
        <f t="shared" si="279"/>
        <v>0</v>
      </c>
      <c r="AU1371" s="271">
        <v>52.08</v>
      </c>
      <c r="AV1371" s="273">
        <v>20.64</v>
      </c>
      <c r="AW1371" s="273">
        <v>120</v>
      </c>
      <c r="AX1371" s="573">
        <v>0.9909</v>
      </c>
      <c r="AY1371" s="273">
        <v>7548</v>
      </c>
      <c r="AZ1371" s="273">
        <f t="shared" si="280"/>
        <v>0</v>
      </c>
      <c r="BA1371" s="271">
        <v>51.26</v>
      </c>
      <c r="BB1371" s="273">
        <v>21.6</v>
      </c>
      <c r="BC1371" s="273">
        <v>120</v>
      </c>
      <c r="BD1371" s="573">
        <v>0.9929</v>
      </c>
      <c r="BE1371" s="273">
        <v>8442</v>
      </c>
      <c r="BF1371" s="273">
        <f t="shared" si="281"/>
        <v>0</v>
      </c>
      <c r="BG1371" s="271">
        <v>52.9</v>
      </c>
      <c r="BH1371" s="273">
        <v>31.44</v>
      </c>
      <c r="BI1371" s="273">
        <v>120</v>
      </c>
      <c r="BJ1371" s="573">
        <v>0.91610000000000003</v>
      </c>
      <c r="BK1371" s="273">
        <v>11376</v>
      </c>
      <c r="BL1371" s="273">
        <f t="shared" si="282"/>
        <v>0</v>
      </c>
      <c r="BM1371" s="271">
        <v>53.08</v>
      </c>
      <c r="BN1371" s="273">
        <v>31.44</v>
      </c>
      <c r="BO1371" s="273">
        <v>120</v>
      </c>
      <c r="BP1371" s="573">
        <v>0.91510000000000002</v>
      </c>
      <c r="BQ1371" s="273">
        <v>10707</v>
      </c>
      <c r="BR1371" s="273">
        <f t="shared" si="283"/>
        <v>0</v>
      </c>
      <c r="BS1371" s="271">
        <v>55.38</v>
      </c>
      <c r="BT1371" s="273">
        <v>34.799999999999997</v>
      </c>
      <c r="BU1371" s="273">
        <v>120</v>
      </c>
      <c r="BV1371" s="573">
        <v>0.95369999999999999</v>
      </c>
      <c r="BW1371" s="273">
        <v>12486</v>
      </c>
      <c r="BX1371" s="273">
        <f t="shared" si="284"/>
        <v>0</v>
      </c>
      <c r="BY1371" s="271">
        <v>50.57</v>
      </c>
      <c r="BZ1371" s="273">
        <f t="shared" si="285"/>
        <v>115875</v>
      </c>
    </row>
    <row r="1372" spans="1:78">
      <c r="A1372" s="272">
        <v>1367</v>
      </c>
      <c r="B1372" s="272" t="s">
        <v>3269</v>
      </c>
      <c r="C1372" s="272" t="s">
        <v>4181</v>
      </c>
      <c r="D1372" s="272" t="s">
        <v>449</v>
      </c>
      <c r="E1372" s="273">
        <v>162.22222222222223</v>
      </c>
      <c r="F1372" s="273">
        <v>0</v>
      </c>
      <c r="G1372" s="273">
        <v>0</v>
      </c>
      <c r="H1372" s="573">
        <v>0</v>
      </c>
      <c r="I1372" s="273">
        <v>0</v>
      </c>
      <c r="J1372" s="273">
        <f t="shared" si="273"/>
        <v>0</v>
      </c>
      <c r="K1372" s="271">
        <v>0</v>
      </c>
      <c r="L1372" s="273">
        <v>0</v>
      </c>
      <c r="M1372" s="273">
        <v>0</v>
      </c>
      <c r="N1372" s="573">
        <v>0</v>
      </c>
      <c r="O1372" s="273">
        <v>0</v>
      </c>
      <c r="P1372" s="273">
        <f t="shared" si="274"/>
        <v>0</v>
      </c>
      <c r="Q1372" s="271">
        <v>0</v>
      </c>
      <c r="R1372" s="273">
        <v>0</v>
      </c>
      <c r="S1372" s="273">
        <v>0</v>
      </c>
      <c r="T1372" s="573">
        <v>0</v>
      </c>
      <c r="U1372" s="273">
        <v>0</v>
      </c>
      <c r="V1372" s="273">
        <f t="shared" si="275"/>
        <v>0</v>
      </c>
      <c r="W1372" s="271">
        <v>0</v>
      </c>
      <c r="X1372" s="273">
        <v>0</v>
      </c>
      <c r="Y1372" s="273">
        <v>0</v>
      </c>
      <c r="Z1372" s="573">
        <v>0</v>
      </c>
      <c r="AA1372" s="273">
        <v>0</v>
      </c>
      <c r="AB1372" s="273">
        <f t="shared" si="276"/>
        <v>0</v>
      </c>
      <c r="AC1372" s="271">
        <v>0</v>
      </c>
      <c r="AD1372" s="273">
        <v>0</v>
      </c>
      <c r="AE1372" s="273">
        <v>0</v>
      </c>
      <c r="AF1372" s="573">
        <v>0</v>
      </c>
      <c r="AG1372" s="273">
        <v>0</v>
      </c>
      <c r="AH1372" s="273">
        <f t="shared" si="277"/>
        <v>0</v>
      </c>
      <c r="AI1372" s="271">
        <v>0</v>
      </c>
      <c r="AJ1372" s="273">
        <v>0</v>
      </c>
      <c r="AK1372" s="273">
        <v>0</v>
      </c>
      <c r="AL1372" s="573">
        <v>0</v>
      </c>
      <c r="AM1372" s="273">
        <v>0</v>
      </c>
      <c r="AN1372" s="273">
        <f t="shared" si="278"/>
        <v>0</v>
      </c>
      <c r="AO1372" s="271">
        <v>0</v>
      </c>
      <c r="AP1372" s="273">
        <v>127.2</v>
      </c>
      <c r="AQ1372" s="273">
        <v>0</v>
      </c>
      <c r="AR1372" s="573">
        <v>0</v>
      </c>
      <c r="AS1372" s="273">
        <v>0</v>
      </c>
      <c r="AT1372" s="273">
        <f t="shared" si="279"/>
        <v>0</v>
      </c>
      <c r="AU1372" s="271">
        <v>0</v>
      </c>
      <c r="AV1372" s="273">
        <v>102.08</v>
      </c>
      <c r="AW1372" s="273">
        <v>0</v>
      </c>
      <c r="AX1372" s="573">
        <v>0</v>
      </c>
      <c r="AY1372" s="273">
        <v>0</v>
      </c>
      <c r="AZ1372" s="273">
        <f t="shared" si="280"/>
        <v>0</v>
      </c>
      <c r="BA1372" s="271">
        <v>0</v>
      </c>
      <c r="BB1372" s="273">
        <v>111.84</v>
      </c>
      <c r="BC1372" s="273">
        <v>0</v>
      </c>
      <c r="BD1372" s="573">
        <v>0</v>
      </c>
      <c r="BE1372" s="273">
        <v>0</v>
      </c>
      <c r="BF1372" s="273">
        <f t="shared" si="281"/>
        <v>0</v>
      </c>
      <c r="BG1372" s="271">
        <v>0</v>
      </c>
      <c r="BH1372" s="273">
        <v>112.48</v>
      </c>
      <c r="BI1372" s="273">
        <v>0</v>
      </c>
      <c r="BJ1372" s="573">
        <v>0</v>
      </c>
      <c r="BK1372" s="273">
        <v>0</v>
      </c>
      <c r="BL1372" s="273">
        <f t="shared" si="282"/>
        <v>0</v>
      </c>
      <c r="BM1372" s="271">
        <v>0</v>
      </c>
      <c r="BN1372" s="273">
        <v>98.88</v>
      </c>
      <c r="BO1372" s="273">
        <v>0</v>
      </c>
      <c r="BP1372" s="573">
        <v>0</v>
      </c>
      <c r="BQ1372" s="273">
        <v>0</v>
      </c>
      <c r="BR1372" s="273">
        <f t="shared" si="283"/>
        <v>0</v>
      </c>
      <c r="BS1372" s="271">
        <v>0</v>
      </c>
      <c r="BT1372" s="273">
        <v>116.8</v>
      </c>
      <c r="BU1372" s="273">
        <v>162.22200000000001</v>
      </c>
      <c r="BV1372" s="573">
        <v>0.99519999999999997</v>
      </c>
      <c r="BW1372" s="273">
        <v>45180</v>
      </c>
      <c r="BX1372" s="273">
        <f t="shared" si="284"/>
        <v>0</v>
      </c>
      <c r="BY1372" s="271">
        <v>0.5223753498306084</v>
      </c>
      <c r="BZ1372" s="273">
        <f t="shared" si="285"/>
        <v>45180</v>
      </c>
    </row>
    <row r="1373" spans="1:78">
      <c r="A1373" s="272">
        <v>1368</v>
      </c>
      <c r="B1373" s="272" t="s">
        <v>3269</v>
      </c>
      <c r="C1373" s="272" t="s">
        <v>1717</v>
      </c>
      <c r="D1373" s="272" t="s">
        <v>391</v>
      </c>
      <c r="E1373" s="273">
        <v>166.66666666666666</v>
      </c>
      <c r="F1373" s="273">
        <v>86.72</v>
      </c>
      <c r="G1373" s="273">
        <v>133.333</v>
      </c>
      <c r="H1373" s="573">
        <v>0.75609999999999999</v>
      </c>
      <c r="I1373" s="273">
        <v>2013</v>
      </c>
      <c r="J1373" s="273">
        <f t="shared" si="273"/>
        <v>0</v>
      </c>
      <c r="K1373" s="271">
        <v>4.26</v>
      </c>
      <c r="L1373" s="273">
        <v>88.48</v>
      </c>
      <c r="M1373" s="273">
        <v>133.333</v>
      </c>
      <c r="N1373" s="573">
        <v>0.75519999999999998</v>
      </c>
      <c r="O1373" s="273">
        <v>7167</v>
      </c>
      <c r="P1373" s="273">
        <f t="shared" si="274"/>
        <v>0</v>
      </c>
      <c r="Q1373" s="271">
        <v>14.41</v>
      </c>
      <c r="R1373" s="273">
        <v>84.96</v>
      </c>
      <c r="S1373" s="273">
        <v>133.333</v>
      </c>
      <c r="T1373" s="573">
        <v>0.80110000000000003</v>
      </c>
      <c r="U1373" s="273">
        <v>1966</v>
      </c>
      <c r="V1373" s="273">
        <f t="shared" si="275"/>
        <v>0</v>
      </c>
      <c r="W1373" s="271">
        <v>4.01</v>
      </c>
      <c r="X1373" s="273">
        <v>20.239999999999998</v>
      </c>
      <c r="Y1373" s="273">
        <v>133.333</v>
      </c>
      <c r="Z1373" s="573">
        <v>0.77039999999999997</v>
      </c>
      <c r="AA1373" s="273">
        <v>1638</v>
      </c>
      <c r="AB1373" s="273">
        <f t="shared" si="276"/>
        <v>0</v>
      </c>
      <c r="AC1373" s="271">
        <v>14.12</v>
      </c>
      <c r="AD1373" s="273">
        <v>29.44</v>
      </c>
      <c r="AE1373" s="273">
        <v>133.333</v>
      </c>
      <c r="AF1373" s="573">
        <v>0.79510000000000003</v>
      </c>
      <c r="AG1373" s="273">
        <v>1785</v>
      </c>
      <c r="AH1373" s="273">
        <f t="shared" si="277"/>
        <v>0</v>
      </c>
      <c r="AI1373" s="271">
        <v>10.25</v>
      </c>
      <c r="AJ1373" s="273">
        <v>18</v>
      </c>
      <c r="AK1373" s="273">
        <v>133.333</v>
      </c>
      <c r="AL1373" s="573">
        <v>0.76629999999999998</v>
      </c>
      <c r="AM1373" s="273">
        <v>1637.6</v>
      </c>
      <c r="AN1373" s="273">
        <f t="shared" si="278"/>
        <v>0</v>
      </c>
      <c r="AO1373" s="271">
        <v>16.489999999999998</v>
      </c>
      <c r="AP1373" s="273">
        <v>87.6</v>
      </c>
      <c r="AQ1373" s="273">
        <v>133.333</v>
      </c>
      <c r="AR1373" s="573">
        <v>0.78749999999999998</v>
      </c>
      <c r="AS1373" s="273">
        <v>5403.0659999999998</v>
      </c>
      <c r="AT1373" s="273">
        <f t="shared" si="279"/>
        <v>0</v>
      </c>
      <c r="AU1373" s="271">
        <v>10.53</v>
      </c>
      <c r="AV1373" s="273">
        <v>92</v>
      </c>
      <c r="AW1373" s="273">
        <v>133.333</v>
      </c>
      <c r="AX1373" s="573">
        <v>0.75780000000000003</v>
      </c>
      <c r="AY1373" s="273">
        <v>4464</v>
      </c>
      <c r="AZ1373" s="273">
        <f t="shared" si="280"/>
        <v>0</v>
      </c>
      <c r="BA1373" s="271">
        <v>4.91</v>
      </c>
      <c r="BB1373" s="273">
        <v>91.6</v>
      </c>
      <c r="BC1373" s="273">
        <v>133.333</v>
      </c>
      <c r="BD1373" s="573">
        <v>0.74439999999999995</v>
      </c>
      <c r="BE1373" s="273">
        <v>4704.3999999999996</v>
      </c>
      <c r="BF1373" s="273">
        <f t="shared" si="281"/>
        <v>0</v>
      </c>
      <c r="BG1373" s="271">
        <v>9.27</v>
      </c>
      <c r="BH1373" s="273">
        <v>94</v>
      </c>
      <c r="BI1373" s="273">
        <v>133.333</v>
      </c>
      <c r="BJ1373" s="573">
        <v>0.77070000000000005</v>
      </c>
      <c r="BK1373" s="273">
        <v>3922.4</v>
      </c>
      <c r="BL1373" s="273">
        <f t="shared" si="282"/>
        <v>0</v>
      </c>
      <c r="BM1373" s="271">
        <v>7.28</v>
      </c>
      <c r="BN1373" s="273">
        <v>92.48</v>
      </c>
      <c r="BO1373" s="273">
        <v>133.333</v>
      </c>
      <c r="BP1373" s="573">
        <v>0.78259999999999996</v>
      </c>
      <c r="BQ1373" s="273">
        <v>4040</v>
      </c>
      <c r="BR1373" s="273">
        <f t="shared" si="283"/>
        <v>0</v>
      </c>
      <c r="BS1373" s="271">
        <v>8.31</v>
      </c>
      <c r="BT1373" s="273">
        <v>90.88</v>
      </c>
      <c r="BU1373" s="273">
        <v>133.333</v>
      </c>
      <c r="BV1373" s="573">
        <v>0.75180000000000002</v>
      </c>
      <c r="BW1373" s="273">
        <v>5500</v>
      </c>
      <c r="BX1373" s="273">
        <f t="shared" si="284"/>
        <v>0</v>
      </c>
      <c r="BY1373" s="271">
        <v>10.82</v>
      </c>
      <c r="BZ1373" s="273">
        <f t="shared" si="285"/>
        <v>44240.466</v>
      </c>
    </row>
    <row r="1374" spans="1:78">
      <c r="A1374" s="272">
        <v>1369</v>
      </c>
      <c r="B1374" s="272" t="s">
        <v>3269</v>
      </c>
      <c r="C1374" s="272" t="s">
        <v>1659</v>
      </c>
      <c r="D1374" s="272" t="s">
        <v>394</v>
      </c>
      <c r="E1374" s="273">
        <v>167</v>
      </c>
      <c r="F1374" s="273">
        <v>149.47999999999999</v>
      </c>
      <c r="G1374" s="273">
        <v>149.47999999999999</v>
      </c>
      <c r="H1374" s="573">
        <v>0.90980000000000005</v>
      </c>
      <c r="I1374" s="273">
        <v>44096.5</v>
      </c>
      <c r="J1374" s="273">
        <f t="shared" si="273"/>
        <v>0</v>
      </c>
      <c r="K1374" s="271">
        <v>45.03</v>
      </c>
      <c r="L1374" s="273">
        <v>128.80000000000001</v>
      </c>
      <c r="M1374" s="273">
        <v>133.6</v>
      </c>
      <c r="N1374" s="573">
        <v>0.96870000000000001</v>
      </c>
      <c r="O1374" s="273">
        <v>26403.7</v>
      </c>
      <c r="P1374" s="273">
        <f t="shared" si="274"/>
        <v>0</v>
      </c>
      <c r="Q1374" s="271">
        <v>28.44</v>
      </c>
      <c r="R1374" s="273">
        <v>126</v>
      </c>
      <c r="S1374" s="273">
        <v>133.6</v>
      </c>
      <c r="T1374" s="573">
        <v>0.97150000000000003</v>
      </c>
      <c r="U1374" s="273">
        <v>22163.7</v>
      </c>
      <c r="V1374" s="273">
        <f t="shared" si="275"/>
        <v>0</v>
      </c>
      <c r="W1374" s="271">
        <v>25.15</v>
      </c>
      <c r="X1374" s="273">
        <v>125.2</v>
      </c>
      <c r="Y1374" s="273">
        <v>133.6</v>
      </c>
      <c r="Z1374" s="573">
        <v>0.97340000000000004</v>
      </c>
      <c r="AA1374" s="273">
        <v>18376.900000000001</v>
      </c>
      <c r="AB1374" s="273">
        <f t="shared" si="276"/>
        <v>0</v>
      </c>
      <c r="AC1374" s="271">
        <v>20.27</v>
      </c>
      <c r="AD1374" s="273">
        <v>6</v>
      </c>
      <c r="AE1374" s="273">
        <v>133.6</v>
      </c>
      <c r="AF1374" s="573">
        <v>0.99809999999999999</v>
      </c>
      <c r="AG1374" s="273">
        <v>1705.3</v>
      </c>
      <c r="AH1374" s="273">
        <f t="shared" si="277"/>
        <v>0</v>
      </c>
      <c r="AI1374" s="271">
        <v>38.270000000000003</v>
      </c>
      <c r="AJ1374" s="273">
        <v>127.6</v>
      </c>
      <c r="AK1374" s="273">
        <v>133.6</v>
      </c>
      <c r="AL1374" s="573">
        <v>0.9446</v>
      </c>
      <c r="AM1374" s="273">
        <v>28443.200000000001</v>
      </c>
      <c r="AN1374" s="273">
        <f t="shared" si="278"/>
        <v>0</v>
      </c>
      <c r="AO1374" s="271">
        <v>32.770000000000003</v>
      </c>
      <c r="AP1374" s="273">
        <v>114.48</v>
      </c>
      <c r="AQ1374" s="273">
        <v>133.6</v>
      </c>
      <c r="AR1374" s="573">
        <v>0.96179999999999999</v>
      </c>
      <c r="AS1374" s="273">
        <v>27912</v>
      </c>
      <c r="AT1374" s="273">
        <f t="shared" si="279"/>
        <v>0</v>
      </c>
      <c r="AU1374" s="271">
        <v>34.07</v>
      </c>
      <c r="AV1374" s="273">
        <v>23.36</v>
      </c>
      <c r="AW1374" s="273">
        <v>133.6</v>
      </c>
      <c r="AX1374" s="573">
        <v>0.86080000000000001</v>
      </c>
      <c r="AY1374" s="273">
        <v>2300.16</v>
      </c>
      <c r="AZ1374" s="273">
        <f t="shared" si="280"/>
        <v>0</v>
      </c>
      <c r="BA1374" s="271">
        <v>15.89</v>
      </c>
      <c r="BB1374" s="273">
        <v>77.040000000000006</v>
      </c>
      <c r="BC1374" s="273">
        <v>133.6</v>
      </c>
      <c r="BD1374" s="573">
        <v>0.98909999999999998</v>
      </c>
      <c r="BE1374" s="273">
        <v>2465</v>
      </c>
      <c r="BF1374" s="273">
        <f t="shared" si="281"/>
        <v>0</v>
      </c>
      <c r="BG1374" s="271">
        <v>4.3499999999999996</v>
      </c>
      <c r="BH1374" s="273">
        <v>157.28</v>
      </c>
      <c r="BI1374" s="273">
        <v>157.28</v>
      </c>
      <c r="BJ1374" s="573">
        <v>0.90300000000000002</v>
      </c>
      <c r="BK1374" s="273">
        <v>49753</v>
      </c>
      <c r="BL1374" s="273">
        <f t="shared" si="282"/>
        <v>0</v>
      </c>
      <c r="BM1374" s="271">
        <v>47.08</v>
      </c>
      <c r="BN1374" s="273">
        <v>143.68</v>
      </c>
      <c r="BO1374" s="273">
        <v>143.68</v>
      </c>
      <c r="BP1374" s="573">
        <v>0.92120000000000002</v>
      </c>
      <c r="BQ1374" s="273">
        <v>43980</v>
      </c>
      <c r="BR1374" s="273">
        <f t="shared" si="283"/>
        <v>0</v>
      </c>
      <c r="BS1374" s="271">
        <v>49.45</v>
      </c>
      <c r="BT1374" s="273">
        <v>141.6</v>
      </c>
      <c r="BU1374" s="273">
        <v>141.6</v>
      </c>
      <c r="BV1374" s="573">
        <v>0.93310000000000004</v>
      </c>
      <c r="BW1374" s="273">
        <v>17423</v>
      </c>
      <c r="BX1374" s="273">
        <f t="shared" si="284"/>
        <v>0</v>
      </c>
      <c r="BY1374" s="271">
        <v>17.72</v>
      </c>
      <c r="BZ1374" s="273">
        <f t="shared" si="285"/>
        <v>285022.45999999996</v>
      </c>
    </row>
    <row r="1375" spans="1:78">
      <c r="A1375" s="272">
        <v>1370</v>
      </c>
      <c r="B1375" s="272" t="s">
        <v>3269</v>
      </c>
      <c r="C1375" s="272" t="s">
        <v>4179</v>
      </c>
      <c r="D1375" s="272" t="s">
        <v>391</v>
      </c>
      <c r="E1375" s="273">
        <v>175</v>
      </c>
      <c r="F1375" s="273">
        <v>0</v>
      </c>
      <c r="G1375" s="273">
        <v>0</v>
      </c>
      <c r="H1375" s="573">
        <v>0</v>
      </c>
      <c r="I1375" s="273">
        <v>0</v>
      </c>
      <c r="J1375" s="273">
        <f t="shared" si="273"/>
        <v>0</v>
      </c>
      <c r="K1375" s="271">
        <v>0</v>
      </c>
      <c r="L1375" s="273">
        <v>0</v>
      </c>
      <c r="M1375" s="273">
        <v>0</v>
      </c>
      <c r="N1375" s="573">
        <v>0</v>
      </c>
      <c r="O1375" s="273">
        <v>0</v>
      </c>
      <c r="P1375" s="273">
        <f t="shared" si="274"/>
        <v>0</v>
      </c>
      <c r="Q1375" s="271">
        <v>0</v>
      </c>
      <c r="R1375" s="273">
        <v>0</v>
      </c>
      <c r="S1375" s="273">
        <v>0</v>
      </c>
      <c r="T1375" s="573">
        <v>0</v>
      </c>
      <c r="U1375" s="273">
        <v>0</v>
      </c>
      <c r="V1375" s="273">
        <f t="shared" si="275"/>
        <v>0</v>
      </c>
      <c r="W1375" s="271">
        <v>0</v>
      </c>
      <c r="X1375" s="273">
        <v>0</v>
      </c>
      <c r="Y1375" s="273">
        <v>0</v>
      </c>
      <c r="Z1375" s="573">
        <v>0</v>
      </c>
      <c r="AA1375" s="273">
        <v>0</v>
      </c>
      <c r="AB1375" s="273">
        <f t="shared" si="276"/>
        <v>0</v>
      </c>
      <c r="AC1375" s="271">
        <v>0</v>
      </c>
      <c r="AD1375" s="273">
        <v>0</v>
      </c>
      <c r="AE1375" s="273">
        <v>0</v>
      </c>
      <c r="AF1375" s="573">
        <v>0</v>
      </c>
      <c r="AG1375" s="273">
        <v>0</v>
      </c>
      <c r="AH1375" s="273">
        <f t="shared" si="277"/>
        <v>0</v>
      </c>
      <c r="AI1375" s="271">
        <v>0</v>
      </c>
      <c r="AJ1375" s="273">
        <v>0</v>
      </c>
      <c r="AK1375" s="273">
        <v>0</v>
      </c>
      <c r="AL1375" s="573">
        <v>0</v>
      </c>
      <c r="AM1375" s="273">
        <v>0</v>
      </c>
      <c r="AN1375" s="273">
        <f t="shared" si="278"/>
        <v>0</v>
      </c>
      <c r="AO1375" s="271">
        <v>0</v>
      </c>
      <c r="AP1375" s="273">
        <v>0</v>
      </c>
      <c r="AQ1375" s="273">
        <v>0</v>
      </c>
      <c r="AR1375" s="573">
        <v>0</v>
      </c>
      <c r="AS1375" s="273">
        <v>0</v>
      </c>
      <c r="AT1375" s="273">
        <f t="shared" si="279"/>
        <v>0</v>
      </c>
      <c r="AU1375" s="271">
        <v>0</v>
      </c>
      <c r="AV1375" s="273">
        <v>0</v>
      </c>
      <c r="AW1375" s="273">
        <v>0</v>
      </c>
      <c r="AX1375" s="573">
        <v>0</v>
      </c>
      <c r="AY1375" s="273">
        <v>0</v>
      </c>
      <c r="AZ1375" s="273">
        <f t="shared" si="280"/>
        <v>0</v>
      </c>
      <c r="BA1375" s="271">
        <v>0</v>
      </c>
      <c r="BB1375" s="273">
        <v>0</v>
      </c>
      <c r="BC1375" s="273">
        <v>0</v>
      </c>
      <c r="BD1375" s="573">
        <v>0</v>
      </c>
      <c r="BE1375" s="273">
        <v>0</v>
      </c>
      <c r="BF1375" s="273">
        <f t="shared" si="281"/>
        <v>0</v>
      </c>
      <c r="BG1375" s="271">
        <v>0</v>
      </c>
      <c r="BH1375" s="273">
        <v>0</v>
      </c>
      <c r="BI1375" s="273">
        <v>0</v>
      </c>
      <c r="BJ1375" s="573">
        <v>0</v>
      </c>
      <c r="BK1375" s="273">
        <v>0</v>
      </c>
      <c r="BL1375" s="273">
        <f t="shared" si="282"/>
        <v>0</v>
      </c>
      <c r="BM1375" s="271">
        <v>0</v>
      </c>
      <c r="BN1375" s="273">
        <v>0</v>
      </c>
      <c r="BO1375" s="273">
        <v>0</v>
      </c>
      <c r="BP1375" s="573">
        <v>0</v>
      </c>
      <c r="BQ1375" s="273">
        <v>0</v>
      </c>
      <c r="BR1375" s="273">
        <f t="shared" si="283"/>
        <v>0</v>
      </c>
      <c r="BS1375" s="271">
        <v>0</v>
      </c>
      <c r="BT1375" s="273">
        <v>178</v>
      </c>
      <c r="BU1375" s="273">
        <v>178</v>
      </c>
      <c r="BV1375" s="573">
        <v>0.87709999999999999</v>
      </c>
      <c r="BW1375" s="273">
        <v>3828</v>
      </c>
      <c r="BX1375" s="273">
        <f t="shared" si="284"/>
        <v>0</v>
      </c>
      <c r="BY1375" s="271">
        <v>20.43</v>
      </c>
      <c r="BZ1375" s="273">
        <f t="shared" si="285"/>
        <v>3828</v>
      </c>
    </row>
    <row r="1376" spans="1:78">
      <c r="A1376" s="272">
        <v>1371</v>
      </c>
      <c r="B1376" s="272" t="s">
        <v>3269</v>
      </c>
      <c r="C1376" s="272" t="s">
        <v>1673</v>
      </c>
      <c r="D1376" s="272" t="s">
        <v>391</v>
      </c>
      <c r="E1376" s="273">
        <v>178</v>
      </c>
      <c r="F1376" s="273">
        <v>121.28</v>
      </c>
      <c r="G1376" s="273">
        <v>142.4</v>
      </c>
      <c r="H1376" s="573">
        <v>0.99829999999999997</v>
      </c>
      <c r="I1376" s="273">
        <v>26382</v>
      </c>
      <c r="J1376" s="273">
        <f t="shared" si="273"/>
        <v>0</v>
      </c>
      <c r="K1376" s="271">
        <v>30.25</v>
      </c>
      <c r="L1376" s="273">
        <v>139.36000000000001</v>
      </c>
      <c r="M1376" s="273">
        <v>142.4</v>
      </c>
      <c r="N1376" s="573">
        <v>0.99929999999999997</v>
      </c>
      <c r="O1376" s="273">
        <v>33232</v>
      </c>
      <c r="P1376" s="273">
        <f t="shared" si="274"/>
        <v>0</v>
      </c>
      <c r="Q1376" s="271">
        <v>32</v>
      </c>
      <c r="R1376" s="273">
        <v>146.24</v>
      </c>
      <c r="S1376" s="273">
        <v>146.24</v>
      </c>
      <c r="T1376" s="573">
        <v>0.99719999999999998</v>
      </c>
      <c r="U1376" s="273">
        <v>41072</v>
      </c>
      <c r="V1376" s="273">
        <f t="shared" si="275"/>
        <v>0</v>
      </c>
      <c r="W1376" s="271">
        <v>39.11</v>
      </c>
      <c r="X1376" s="273">
        <v>130.08000000000001</v>
      </c>
      <c r="Y1376" s="273">
        <v>142.4</v>
      </c>
      <c r="Z1376" s="573">
        <v>0.99709999999999999</v>
      </c>
      <c r="AA1376" s="273">
        <v>32210</v>
      </c>
      <c r="AB1376" s="273">
        <f t="shared" si="276"/>
        <v>0</v>
      </c>
      <c r="AC1376" s="271">
        <v>33.380000000000003</v>
      </c>
      <c r="AD1376" s="273">
        <v>116.16</v>
      </c>
      <c r="AE1376" s="273">
        <v>142.4</v>
      </c>
      <c r="AF1376" s="573">
        <v>0.99729999999999996</v>
      </c>
      <c r="AG1376" s="273">
        <v>27990</v>
      </c>
      <c r="AH1376" s="273">
        <f t="shared" si="277"/>
        <v>0</v>
      </c>
      <c r="AI1376" s="271">
        <v>32.42</v>
      </c>
      <c r="AJ1376" s="273">
        <v>133.12</v>
      </c>
      <c r="AK1376" s="273">
        <v>142.4</v>
      </c>
      <c r="AL1376" s="573">
        <v>0.99680000000000002</v>
      </c>
      <c r="AM1376" s="273">
        <v>26574</v>
      </c>
      <c r="AN1376" s="273">
        <f t="shared" si="278"/>
        <v>0</v>
      </c>
      <c r="AO1376" s="271">
        <v>27.49</v>
      </c>
      <c r="AP1376" s="273">
        <v>127.84</v>
      </c>
      <c r="AQ1376" s="273">
        <v>142.4</v>
      </c>
      <c r="AR1376" s="573">
        <v>0.99739999999999995</v>
      </c>
      <c r="AS1376" s="273">
        <v>26232</v>
      </c>
      <c r="AT1376" s="273">
        <f t="shared" si="279"/>
        <v>0</v>
      </c>
      <c r="AU1376" s="271">
        <v>27.64</v>
      </c>
      <c r="AV1376" s="273">
        <v>103.84</v>
      </c>
      <c r="AW1376" s="273">
        <v>142.4</v>
      </c>
      <c r="AX1376" s="573">
        <v>0.99680000000000002</v>
      </c>
      <c r="AY1376" s="273">
        <v>14976</v>
      </c>
      <c r="AZ1376" s="273">
        <f t="shared" si="280"/>
        <v>0</v>
      </c>
      <c r="BA1376" s="271">
        <v>19.399999999999999</v>
      </c>
      <c r="BB1376" s="273">
        <v>93.44</v>
      </c>
      <c r="BC1376" s="273">
        <v>142.4</v>
      </c>
      <c r="BD1376" s="573">
        <v>0.99409999999999998</v>
      </c>
      <c r="BE1376" s="273">
        <v>15894</v>
      </c>
      <c r="BF1376" s="273">
        <f t="shared" si="281"/>
        <v>0</v>
      </c>
      <c r="BG1376" s="271">
        <v>23.66</v>
      </c>
      <c r="BH1376" s="273">
        <v>82.24</v>
      </c>
      <c r="BI1376" s="273">
        <v>142.4</v>
      </c>
      <c r="BJ1376" s="573">
        <v>0.99970000000000003</v>
      </c>
      <c r="BK1376" s="273">
        <v>8182</v>
      </c>
      <c r="BL1376" s="273">
        <f t="shared" si="282"/>
        <v>0</v>
      </c>
      <c r="BM1376" s="271">
        <v>13.39</v>
      </c>
      <c r="BN1376" s="273">
        <v>95.52</v>
      </c>
      <c r="BO1376" s="273">
        <v>142.4</v>
      </c>
      <c r="BP1376" s="573">
        <v>0.99929999999999997</v>
      </c>
      <c r="BQ1376" s="273">
        <v>9624</v>
      </c>
      <c r="BR1376" s="273">
        <f t="shared" si="283"/>
        <v>0</v>
      </c>
      <c r="BS1376" s="271">
        <v>14.96</v>
      </c>
      <c r="BT1376" s="273">
        <v>119.68</v>
      </c>
      <c r="BU1376" s="273">
        <v>142.4</v>
      </c>
      <c r="BV1376" s="573">
        <v>0.99860000000000004</v>
      </c>
      <c r="BW1376" s="273">
        <v>14904</v>
      </c>
      <c r="BX1376" s="273">
        <f t="shared" si="284"/>
        <v>0</v>
      </c>
      <c r="BY1376" s="271">
        <v>16.739999999999998</v>
      </c>
      <c r="BZ1376" s="273">
        <f t="shared" si="285"/>
        <v>277272</v>
      </c>
    </row>
    <row r="1377" spans="1:78">
      <c r="A1377" s="272">
        <v>1372</v>
      </c>
      <c r="B1377" s="272" t="s">
        <v>3269</v>
      </c>
      <c r="C1377" s="272" t="s">
        <v>1675</v>
      </c>
      <c r="D1377" s="272" t="s">
        <v>394</v>
      </c>
      <c r="E1377" s="273">
        <v>178</v>
      </c>
      <c r="F1377" s="273">
        <v>115.92</v>
      </c>
      <c r="G1377" s="273">
        <v>142.4</v>
      </c>
      <c r="H1377" s="573">
        <v>0.63070000000000004</v>
      </c>
      <c r="I1377" s="273">
        <v>5038</v>
      </c>
      <c r="J1377" s="273">
        <f t="shared" si="273"/>
        <v>0</v>
      </c>
      <c r="K1377" s="271">
        <v>9.57</v>
      </c>
      <c r="L1377" s="273">
        <v>200</v>
      </c>
      <c r="M1377" s="273">
        <v>200</v>
      </c>
      <c r="N1377" s="573">
        <v>0.74370000000000003</v>
      </c>
      <c r="O1377" s="273">
        <v>7105</v>
      </c>
      <c r="P1377" s="273">
        <f t="shared" si="274"/>
        <v>0</v>
      </c>
      <c r="Q1377" s="271">
        <v>6.42</v>
      </c>
      <c r="R1377" s="273">
        <v>110</v>
      </c>
      <c r="S1377" s="273">
        <v>142.4</v>
      </c>
      <c r="T1377" s="573">
        <v>0.72550000000000003</v>
      </c>
      <c r="U1377" s="273">
        <v>5269</v>
      </c>
      <c r="V1377" s="273">
        <f t="shared" si="275"/>
        <v>0</v>
      </c>
      <c r="W1377" s="271">
        <v>9.17</v>
      </c>
      <c r="X1377" s="273">
        <v>56.4</v>
      </c>
      <c r="Y1377" s="273">
        <v>142.4</v>
      </c>
      <c r="Z1377" s="573">
        <v>0.53</v>
      </c>
      <c r="AA1377" s="273">
        <v>2944</v>
      </c>
      <c r="AB1377" s="273">
        <f t="shared" si="276"/>
        <v>0</v>
      </c>
      <c r="AC1377" s="271">
        <v>13.24</v>
      </c>
      <c r="AD1377" s="273">
        <v>32.56</v>
      </c>
      <c r="AE1377" s="273">
        <v>142.4</v>
      </c>
      <c r="AF1377" s="573">
        <v>0.32100000000000001</v>
      </c>
      <c r="AG1377" s="273">
        <v>1559</v>
      </c>
      <c r="AH1377" s="273">
        <f t="shared" si="277"/>
        <v>0</v>
      </c>
      <c r="AI1377" s="271">
        <v>20.05</v>
      </c>
      <c r="AJ1377" s="273">
        <v>40.56</v>
      </c>
      <c r="AK1377" s="273">
        <v>142.4</v>
      </c>
      <c r="AL1377" s="573">
        <v>0.3841</v>
      </c>
      <c r="AM1377" s="273">
        <v>1801</v>
      </c>
      <c r="AN1377" s="273">
        <f t="shared" si="278"/>
        <v>0</v>
      </c>
      <c r="AO1377" s="271">
        <v>16.059999999999999</v>
      </c>
      <c r="AP1377" s="273">
        <v>36.32</v>
      </c>
      <c r="AQ1377" s="273">
        <v>142.4</v>
      </c>
      <c r="AR1377" s="573">
        <v>0.35920000000000002</v>
      </c>
      <c r="AS1377" s="273">
        <v>1622</v>
      </c>
      <c r="AT1377" s="273">
        <f t="shared" si="279"/>
        <v>0</v>
      </c>
      <c r="AU1377" s="271">
        <v>16.71</v>
      </c>
      <c r="AV1377" s="273">
        <v>35.04</v>
      </c>
      <c r="AW1377" s="273">
        <v>142.4</v>
      </c>
      <c r="AX1377" s="573">
        <v>0.23</v>
      </c>
      <c r="AY1377" s="273">
        <v>1210</v>
      </c>
      <c r="AZ1377" s="273">
        <f t="shared" si="280"/>
        <v>0</v>
      </c>
      <c r="BA1377" s="271">
        <v>20.85</v>
      </c>
      <c r="BB1377" s="273">
        <v>26.16</v>
      </c>
      <c r="BC1377" s="273">
        <v>142.4</v>
      </c>
      <c r="BD1377" s="573">
        <v>0.23780000000000001</v>
      </c>
      <c r="BE1377" s="273">
        <v>1246</v>
      </c>
      <c r="BF1377" s="273">
        <f t="shared" si="281"/>
        <v>0</v>
      </c>
      <c r="BG1377" s="271">
        <v>26.91</v>
      </c>
      <c r="BH1377" s="273">
        <v>25.6</v>
      </c>
      <c r="BI1377" s="273">
        <v>142.4</v>
      </c>
      <c r="BJ1377" s="573">
        <v>0.3604</v>
      </c>
      <c r="BK1377" s="273">
        <v>2226</v>
      </c>
      <c r="BL1377" s="273">
        <f t="shared" si="282"/>
        <v>0</v>
      </c>
      <c r="BM1377" s="271">
        <v>32.43</v>
      </c>
      <c r="BN1377" s="273">
        <v>24</v>
      </c>
      <c r="BO1377" s="273">
        <v>142.4</v>
      </c>
      <c r="BP1377" s="573">
        <v>0</v>
      </c>
      <c r="BQ1377" s="273">
        <v>0</v>
      </c>
      <c r="BR1377" s="273">
        <f t="shared" si="283"/>
        <v>0</v>
      </c>
      <c r="BS1377" s="271">
        <v>0</v>
      </c>
      <c r="BT1377" s="273">
        <v>0</v>
      </c>
      <c r="BU1377" s="273">
        <v>142.4</v>
      </c>
      <c r="BV1377" s="573">
        <v>0</v>
      </c>
      <c r="BW1377" s="273">
        <v>0</v>
      </c>
      <c r="BX1377" s="273">
        <f t="shared" si="284"/>
        <v>0</v>
      </c>
      <c r="BY1377" s="271">
        <v>0</v>
      </c>
      <c r="BZ1377" s="273">
        <f t="shared" si="285"/>
        <v>30020</v>
      </c>
    </row>
    <row r="1378" spans="1:78">
      <c r="A1378" s="272">
        <v>1373</v>
      </c>
      <c r="B1378" s="272" t="s">
        <v>3269</v>
      </c>
      <c r="C1378" s="272" t="s">
        <v>1731</v>
      </c>
      <c r="D1378" s="272" t="s">
        <v>391</v>
      </c>
      <c r="E1378" s="273">
        <v>178</v>
      </c>
      <c r="F1378" s="273">
        <v>87.36</v>
      </c>
      <c r="G1378" s="273">
        <v>142.4</v>
      </c>
      <c r="H1378" s="573">
        <v>0.76970000000000005</v>
      </c>
      <c r="I1378" s="273">
        <v>9782</v>
      </c>
      <c r="J1378" s="273">
        <f t="shared" si="273"/>
        <v>0</v>
      </c>
      <c r="K1378" s="271">
        <v>20.2</v>
      </c>
      <c r="L1378" s="273">
        <v>78.08</v>
      </c>
      <c r="M1378" s="273">
        <v>142.4</v>
      </c>
      <c r="N1378" s="573">
        <v>0.73509999999999998</v>
      </c>
      <c r="O1378" s="273">
        <v>7910</v>
      </c>
      <c r="P1378" s="273">
        <f t="shared" si="274"/>
        <v>0</v>
      </c>
      <c r="Q1378" s="271">
        <v>18.52</v>
      </c>
      <c r="R1378" s="273">
        <v>56.32</v>
      </c>
      <c r="S1378" s="273">
        <v>142.4</v>
      </c>
      <c r="T1378" s="573">
        <v>0.53469999999999995</v>
      </c>
      <c r="U1378" s="273">
        <v>3366</v>
      </c>
      <c r="V1378" s="273">
        <f t="shared" si="275"/>
        <v>0</v>
      </c>
      <c r="W1378" s="271">
        <v>15.52</v>
      </c>
      <c r="X1378" s="273">
        <v>62.72</v>
      </c>
      <c r="Y1378" s="273">
        <v>142.4</v>
      </c>
      <c r="Z1378" s="573">
        <v>0.63849999999999996</v>
      </c>
      <c r="AA1378" s="273">
        <v>5760</v>
      </c>
      <c r="AB1378" s="273">
        <f t="shared" si="276"/>
        <v>0</v>
      </c>
      <c r="AC1378" s="271">
        <v>19.329999999999998</v>
      </c>
      <c r="AD1378" s="273">
        <v>59.36</v>
      </c>
      <c r="AE1378" s="273">
        <v>142.4</v>
      </c>
      <c r="AF1378" s="573">
        <v>0.61199999999999999</v>
      </c>
      <c r="AG1378" s="273">
        <v>4436</v>
      </c>
      <c r="AH1378" s="273">
        <f t="shared" si="277"/>
        <v>0</v>
      </c>
      <c r="AI1378" s="271">
        <v>16.41</v>
      </c>
      <c r="AJ1378" s="273">
        <v>67.84</v>
      </c>
      <c r="AK1378" s="273">
        <v>142.4</v>
      </c>
      <c r="AL1378" s="573">
        <v>0.62239999999999995</v>
      </c>
      <c r="AM1378" s="273">
        <v>5144</v>
      </c>
      <c r="AN1378" s="273">
        <f t="shared" si="278"/>
        <v>0</v>
      </c>
      <c r="AO1378" s="271">
        <v>16.920000000000002</v>
      </c>
      <c r="AP1378" s="273">
        <v>63.68</v>
      </c>
      <c r="AQ1378" s="273">
        <v>142.4</v>
      </c>
      <c r="AR1378" s="573">
        <v>0.69489999999999996</v>
      </c>
      <c r="AS1378" s="273">
        <v>6954</v>
      </c>
      <c r="AT1378" s="273">
        <f t="shared" si="279"/>
        <v>0</v>
      </c>
      <c r="AU1378" s="271">
        <v>21.12</v>
      </c>
      <c r="AV1378" s="273">
        <v>59.68</v>
      </c>
      <c r="AW1378" s="273">
        <v>142.4</v>
      </c>
      <c r="AX1378" s="573">
        <v>0.63970000000000005</v>
      </c>
      <c r="AY1378" s="273">
        <v>6010</v>
      </c>
      <c r="AZ1378" s="273">
        <f t="shared" si="280"/>
        <v>0</v>
      </c>
      <c r="BA1378" s="271">
        <v>21.86</v>
      </c>
      <c r="BB1378" s="273">
        <v>69.760000000000005</v>
      </c>
      <c r="BC1378" s="273">
        <v>142.4</v>
      </c>
      <c r="BD1378" s="573">
        <v>0.7</v>
      </c>
      <c r="BE1378" s="273">
        <v>8018</v>
      </c>
      <c r="BF1378" s="273">
        <f t="shared" si="281"/>
        <v>0</v>
      </c>
      <c r="BG1378" s="271">
        <v>22.07</v>
      </c>
      <c r="BH1378" s="273">
        <v>70.56</v>
      </c>
      <c r="BI1378" s="273">
        <v>142.4</v>
      </c>
      <c r="BJ1378" s="573">
        <v>0.75339999999999996</v>
      </c>
      <c r="BK1378" s="273">
        <v>10030</v>
      </c>
      <c r="BL1378" s="273">
        <f t="shared" si="282"/>
        <v>0</v>
      </c>
      <c r="BM1378" s="271">
        <v>25.36</v>
      </c>
      <c r="BN1378" s="273">
        <v>67.040000000000006</v>
      </c>
      <c r="BO1378" s="273">
        <v>142.4</v>
      </c>
      <c r="BP1378" s="573">
        <v>0.74819999999999998</v>
      </c>
      <c r="BQ1378" s="273">
        <v>8160</v>
      </c>
      <c r="BR1378" s="273">
        <f t="shared" si="283"/>
        <v>0</v>
      </c>
      <c r="BS1378" s="271">
        <v>24.21</v>
      </c>
      <c r="BT1378" s="273">
        <v>71.36</v>
      </c>
      <c r="BU1378" s="273">
        <v>142.4</v>
      </c>
      <c r="BV1378" s="573">
        <v>0.78169999999999995</v>
      </c>
      <c r="BW1378" s="273">
        <v>9876</v>
      </c>
      <c r="BX1378" s="273">
        <f t="shared" si="284"/>
        <v>0</v>
      </c>
      <c r="BY1378" s="271">
        <v>23.8</v>
      </c>
      <c r="BZ1378" s="273">
        <f t="shared" si="285"/>
        <v>85446</v>
      </c>
    </row>
    <row r="1379" spans="1:78">
      <c r="A1379" s="272">
        <v>1374</v>
      </c>
      <c r="B1379" s="272" t="s">
        <v>3269</v>
      </c>
      <c r="C1379" s="272" t="s">
        <v>1725</v>
      </c>
      <c r="D1379" s="272" t="s">
        <v>391</v>
      </c>
      <c r="E1379" s="273">
        <v>200</v>
      </c>
      <c r="F1379" s="273">
        <v>34.56</v>
      </c>
      <c r="G1379" s="273">
        <v>160</v>
      </c>
      <c r="H1379" s="573">
        <v>0.99299999999999999</v>
      </c>
      <c r="I1379" s="273">
        <v>8838</v>
      </c>
      <c r="J1379" s="273">
        <f t="shared" si="273"/>
        <v>0</v>
      </c>
      <c r="K1379" s="271">
        <v>35.770000000000003</v>
      </c>
      <c r="L1379" s="273">
        <v>41.6</v>
      </c>
      <c r="M1379" s="273">
        <v>160</v>
      </c>
      <c r="N1379" s="573">
        <v>0.995</v>
      </c>
      <c r="O1379" s="273">
        <v>9986</v>
      </c>
      <c r="P1379" s="273">
        <f t="shared" si="274"/>
        <v>0</v>
      </c>
      <c r="Q1379" s="271">
        <v>32.43</v>
      </c>
      <c r="R1379" s="273">
        <v>39.68</v>
      </c>
      <c r="S1379" s="273">
        <v>160</v>
      </c>
      <c r="T1379" s="573">
        <v>0.99629999999999996</v>
      </c>
      <c r="U1379" s="273">
        <v>8680</v>
      </c>
      <c r="V1379" s="273">
        <f t="shared" si="275"/>
        <v>0</v>
      </c>
      <c r="W1379" s="271">
        <v>30.49</v>
      </c>
      <c r="X1379" s="273">
        <v>30.08</v>
      </c>
      <c r="Y1379" s="273">
        <v>160</v>
      </c>
      <c r="Z1379" s="573">
        <v>0.99870000000000003</v>
      </c>
      <c r="AA1379" s="273">
        <v>6176</v>
      </c>
      <c r="AB1379" s="273">
        <f t="shared" si="276"/>
        <v>0</v>
      </c>
      <c r="AC1379" s="271">
        <v>27.63</v>
      </c>
      <c r="AD1379" s="273">
        <v>28.8</v>
      </c>
      <c r="AE1379" s="273">
        <v>160</v>
      </c>
      <c r="AF1379" s="573">
        <v>0.99890000000000001</v>
      </c>
      <c r="AG1379" s="273">
        <v>5742</v>
      </c>
      <c r="AH1379" s="273">
        <f t="shared" si="277"/>
        <v>0</v>
      </c>
      <c r="AI1379" s="271">
        <v>26.83</v>
      </c>
      <c r="AJ1379" s="273">
        <v>40.159999999999997</v>
      </c>
      <c r="AK1379" s="273">
        <v>160</v>
      </c>
      <c r="AL1379" s="573">
        <v>0.99670000000000003</v>
      </c>
      <c r="AM1379" s="273">
        <v>6052</v>
      </c>
      <c r="AN1379" s="273">
        <f t="shared" si="278"/>
        <v>0</v>
      </c>
      <c r="AO1379" s="271">
        <v>21</v>
      </c>
      <c r="AP1379" s="273">
        <v>44</v>
      </c>
      <c r="AQ1379" s="273">
        <v>160</v>
      </c>
      <c r="AR1379" s="573">
        <v>0.99029999999999996</v>
      </c>
      <c r="AS1379" s="273">
        <v>7186</v>
      </c>
      <c r="AT1379" s="273">
        <f t="shared" si="279"/>
        <v>0</v>
      </c>
      <c r="AU1379" s="271">
        <v>22.17</v>
      </c>
      <c r="AV1379" s="273">
        <v>45.92</v>
      </c>
      <c r="AW1379" s="273">
        <v>160</v>
      </c>
      <c r="AX1379" s="573">
        <v>0.99319999999999997</v>
      </c>
      <c r="AY1379" s="273">
        <v>6478</v>
      </c>
      <c r="AZ1379" s="273">
        <f t="shared" si="280"/>
        <v>0</v>
      </c>
      <c r="BA1379" s="271">
        <v>19.73</v>
      </c>
      <c r="BB1379" s="273">
        <v>28.48</v>
      </c>
      <c r="BC1379" s="273">
        <v>160</v>
      </c>
      <c r="BD1379" s="573">
        <v>0.99409999999999998</v>
      </c>
      <c r="BE1379" s="273">
        <v>5460</v>
      </c>
      <c r="BF1379" s="273">
        <f t="shared" si="281"/>
        <v>0</v>
      </c>
      <c r="BG1379" s="271">
        <v>25.92</v>
      </c>
      <c r="BH1379" s="273">
        <v>24.8</v>
      </c>
      <c r="BI1379" s="273">
        <v>160</v>
      </c>
      <c r="BJ1379" s="573">
        <v>0.99229999999999996</v>
      </c>
      <c r="BK1379" s="273">
        <v>5414</v>
      </c>
      <c r="BL1379" s="273">
        <f t="shared" si="282"/>
        <v>0</v>
      </c>
      <c r="BM1379" s="271">
        <v>29.57</v>
      </c>
      <c r="BN1379" s="273">
        <v>25.76</v>
      </c>
      <c r="BO1379" s="273">
        <v>160</v>
      </c>
      <c r="BP1379" s="573">
        <v>0.99299999999999999</v>
      </c>
      <c r="BQ1379" s="273">
        <v>5150</v>
      </c>
      <c r="BR1379" s="273">
        <f t="shared" si="283"/>
        <v>0</v>
      </c>
      <c r="BS1379" s="271">
        <v>29.96</v>
      </c>
      <c r="BT1379" s="273">
        <v>33.28</v>
      </c>
      <c r="BU1379" s="273">
        <v>160</v>
      </c>
      <c r="BV1379" s="573">
        <v>0.99570000000000003</v>
      </c>
      <c r="BW1379" s="273">
        <v>6570</v>
      </c>
      <c r="BX1379" s="273">
        <f t="shared" si="284"/>
        <v>0</v>
      </c>
      <c r="BY1379" s="271">
        <v>26.65</v>
      </c>
      <c r="BZ1379" s="273">
        <f t="shared" si="285"/>
        <v>81732</v>
      </c>
    </row>
    <row r="1380" spans="1:78">
      <c r="A1380" s="272">
        <v>1375</v>
      </c>
      <c r="B1380" s="272" t="s">
        <v>3269</v>
      </c>
      <c r="C1380" s="272" t="s">
        <v>3387</v>
      </c>
      <c r="D1380" s="272" t="s">
        <v>391</v>
      </c>
      <c r="E1380" s="273">
        <v>200</v>
      </c>
      <c r="F1380" s="273">
        <v>78.08</v>
      </c>
      <c r="G1380" s="273">
        <v>160</v>
      </c>
      <c r="H1380" s="573">
        <v>0.57979999999999998</v>
      </c>
      <c r="I1380" s="273">
        <v>5202</v>
      </c>
      <c r="J1380" s="273">
        <f t="shared" si="273"/>
        <v>0</v>
      </c>
      <c r="K1380" s="271">
        <v>15.96</v>
      </c>
      <c r="L1380" s="273">
        <v>52.8</v>
      </c>
      <c r="M1380" s="273">
        <v>160</v>
      </c>
      <c r="N1380" s="573">
        <v>0.6976</v>
      </c>
      <c r="O1380" s="273">
        <v>5506.16</v>
      </c>
      <c r="P1380" s="273">
        <f t="shared" si="274"/>
        <v>0</v>
      </c>
      <c r="Q1380" s="271">
        <v>20.09</v>
      </c>
      <c r="R1380" s="273">
        <v>82.8</v>
      </c>
      <c r="S1380" s="273">
        <v>160</v>
      </c>
      <c r="T1380" s="573">
        <v>0.72770000000000001</v>
      </c>
      <c r="U1380" s="273">
        <v>7748.21</v>
      </c>
      <c r="V1380" s="273">
        <f t="shared" si="275"/>
        <v>0</v>
      </c>
      <c r="W1380" s="271">
        <v>17.86</v>
      </c>
      <c r="X1380" s="273">
        <v>34.4</v>
      </c>
      <c r="Y1380" s="273">
        <v>160</v>
      </c>
      <c r="Z1380" s="573">
        <v>0.87429999999999997</v>
      </c>
      <c r="AA1380" s="273">
        <v>3712.5</v>
      </c>
      <c r="AB1380" s="273">
        <f t="shared" si="276"/>
        <v>0</v>
      </c>
      <c r="AC1380" s="271">
        <v>16.59</v>
      </c>
      <c r="AD1380" s="273">
        <v>32.799999999999997</v>
      </c>
      <c r="AE1380" s="273">
        <v>160</v>
      </c>
      <c r="AF1380" s="573">
        <v>0.9637</v>
      </c>
      <c r="AG1380" s="273">
        <v>3122.9</v>
      </c>
      <c r="AH1380" s="273">
        <f t="shared" si="277"/>
        <v>0</v>
      </c>
      <c r="AI1380" s="271">
        <v>13.28</v>
      </c>
      <c r="AJ1380" s="273">
        <v>58.4</v>
      </c>
      <c r="AK1380" s="273">
        <v>160</v>
      </c>
      <c r="AL1380" s="573">
        <v>0.84060000000000001</v>
      </c>
      <c r="AM1380" s="273">
        <v>2516.8000000000002</v>
      </c>
      <c r="AN1380" s="273">
        <f t="shared" si="278"/>
        <v>0</v>
      </c>
      <c r="AO1380" s="271">
        <v>7.12</v>
      </c>
      <c r="AP1380" s="273">
        <v>115.04</v>
      </c>
      <c r="AQ1380" s="273">
        <v>160</v>
      </c>
      <c r="AR1380" s="573">
        <v>0.65239999999999998</v>
      </c>
      <c r="AS1380" s="273">
        <v>6763.2</v>
      </c>
      <c r="AT1380" s="273">
        <f t="shared" si="279"/>
        <v>0</v>
      </c>
      <c r="AU1380" s="271">
        <v>12.11</v>
      </c>
      <c r="AV1380" s="273">
        <v>131.68</v>
      </c>
      <c r="AW1380" s="273">
        <v>160</v>
      </c>
      <c r="AX1380" s="573">
        <v>0.61519999999999997</v>
      </c>
      <c r="AY1380" s="273">
        <v>11602</v>
      </c>
      <c r="AZ1380" s="273">
        <f t="shared" si="280"/>
        <v>0</v>
      </c>
      <c r="BA1380" s="271">
        <v>19.89</v>
      </c>
      <c r="BB1380" s="273">
        <v>153.28</v>
      </c>
      <c r="BC1380" s="273">
        <v>160</v>
      </c>
      <c r="BD1380" s="573">
        <v>0.67579999999999996</v>
      </c>
      <c r="BE1380" s="273">
        <v>22728</v>
      </c>
      <c r="BF1380" s="273">
        <f t="shared" si="281"/>
        <v>0</v>
      </c>
      <c r="BG1380" s="271">
        <v>29.49</v>
      </c>
      <c r="BH1380" s="273">
        <v>137.12</v>
      </c>
      <c r="BI1380" s="273">
        <v>160</v>
      </c>
      <c r="BJ1380" s="573">
        <v>0.69910000000000005</v>
      </c>
      <c r="BK1380" s="273">
        <v>20082</v>
      </c>
      <c r="BL1380" s="273">
        <f t="shared" si="282"/>
        <v>0</v>
      </c>
      <c r="BM1380" s="271">
        <v>28.15</v>
      </c>
      <c r="BN1380" s="273">
        <v>125.28</v>
      </c>
      <c r="BO1380" s="273">
        <v>160</v>
      </c>
      <c r="BP1380" s="573">
        <v>0.72529999999999994</v>
      </c>
      <c r="BQ1380" s="273">
        <v>16050</v>
      </c>
      <c r="BR1380" s="273">
        <f t="shared" si="283"/>
        <v>0</v>
      </c>
      <c r="BS1380" s="271">
        <v>26.28</v>
      </c>
      <c r="BT1380" s="273">
        <v>157.12</v>
      </c>
      <c r="BU1380" s="273">
        <v>160</v>
      </c>
      <c r="BV1380" s="573">
        <v>0.72670000000000001</v>
      </c>
      <c r="BW1380" s="273">
        <v>18336</v>
      </c>
      <c r="BX1380" s="273">
        <f t="shared" si="284"/>
        <v>0</v>
      </c>
      <c r="BY1380" s="271">
        <v>21.58</v>
      </c>
      <c r="BZ1380" s="273">
        <f t="shared" si="285"/>
        <v>123369.76999999999</v>
      </c>
    </row>
    <row r="1381" spans="1:78">
      <c r="A1381" s="272">
        <v>1376</v>
      </c>
      <c r="B1381" s="272" t="s">
        <v>3269</v>
      </c>
      <c r="C1381" s="272" t="s">
        <v>1669</v>
      </c>
      <c r="D1381" s="272" t="s">
        <v>394</v>
      </c>
      <c r="E1381" s="273">
        <v>212</v>
      </c>
      <c r="F1381" s="273">
        <v>208.48</v>
      </c>
      <c r="G1381" s="273">
        <v>208.48</v>
      </c>
      <c r="H1381" s="573">
        <v>0.96989999999999998</v>
      </c>
      <c r="I1381" s="273">
        <v>51664</v>
      </c>
      <c r="J1381" s="273">
        <f t="shared" si="273"/>
        <v>0</v>
      </c>
      <c r="K1381" s="271">
        <v>35.479999999999997</v>
      </c>
      <c r="L1381" s="273">
        <v>207.04</v>
      </c>
      <c r="M1381" s="273">
        <v>207.04</v>
      </c>
      <c r="N1381" s="573">
        <v>0.94640000000000002</v>
      </c>
      <c r="O1381" s="273">
        <v>37256</v>
      </c>
      <c r="P1381" s="273">
        <f t="shared" si="274"/>
        <v>0</v>
      </c>
      <c r="Q1381" s="271">
        <v>25.56</v>
      </c>
      <c r="R1381" s="273">
        <v>209.92</v>
      </c>
      <c r="S1381" s="273">
        <v>209.92</v>
      </c>
      <c r="T1381" s="573">
        <v>0.9466</v>
      </c>
      <c r="U1381" s="273">
        <v>27342</v>
      </c>
      <c r="V1381" s="273">
        <f t="shared" si="275"/>
        <v>0</v>
      </c>
      <c r="W1381" s="271">
        <v>19.11</v>
      </c>
      <c r="X1381" s="273">
        <v>222.4</v>
      </c>
      <c r="Y1381" s="273">
        <v>222.4</v>
      </c>
      <c r="Z1381" s="573">
        <v>0.93799999999999994</v>
      </c>
      <c r="AA1381" s="273">
        <v>27132</v>
      </c>
      <c r="AB1381" s="273">
        <f t="shared" si="276"/>
        <v>0</v>
      </c>
      <c r="AC1381" s="271">
        <v>17.48</v>
      </c>
      <c r="AD1381" s="273">
        <v>196.64</v>
      </c>
      <c r="AE1381" s="273">
        <v>196.64</v>
      </c>
      <c r="AF1381" s="573">
        <v>0.91159999999999997</v>
      </c>
      <c r="AG1381" s="273">
        <v>14036</v>
      </c>
      <c r="AH1381" s="273">
        <f t="shared" si="277"/>
        <v>0</v>
      </c>
      <c r="AI1381" s="271">
        <v>10.52</v>
      </c>
      <c r="AJ1381" s="273">
        <v>210.08</v>
      </c>
      <c r="AK1381" s="273">
        <v>210.08</v>
      </c>
      <c r="AL1381" s="573">
        <v>0.9728</v>
      </c>
      <c r="AM1381" s="273">
        <v>40828</v>
      </c>
      <c r="AN1381" s="273">
        <f t="shared" si="278"/>
        <v>0</v>
      </c>
      <c r="AO1381" s="271">
        <v>27.75</v>
      </c>
      <c r="AP1381" s="273">
        <v>181.12</v>
      </c>
      <c r="AQ1381" s="273">
        <v>181.12</v>
      </c>
      <c r="AR1381" s="573">
        <v>0.97330000000000005</v>
      </c>
      <c r="AS1381" s="273">
        <v>17752</v>
      </c>
      <c r="AT1381" s="273">
        <f t="shared" si="279"/>
        <v>0</v>
      </c>
      <c r="AU1381" s="271">
        <v>13.53</v>
      </c>
      <c r="AV1381" s="273">
        <v>83.2</v>
      </c>
      <c r="AW1381" s="273">
        <v>169.6</v>
      </c>
      <c r="AX1381" s="573">
        <v>0.60819999999999996</v>
      </c>
      <c r="AY1381" s="273">
        <v>1798</v>
      </c>
      <c r="AZ1381" s="273">
        <f t="shared" si="280"/>
        <v>0</v>
      </c>
      <c r="BA1381" s="271">
        <v>4.93</v>
      </c>
      <c r="BB1381" s="273">
        <v>93.6</v>
      </c>
      <c r="BC1381" s="273">
        <v>169.6</v>
      </c>
      <c r="BD1381" s="573">
        <v>0.81079999999999997</v>
      </c>
      <c r="BE1381" s="273">
        <v>2572</v>
      </c>
      <c r="BF1381" s="273">
        <f t="shared" si="281"/>
        <v>0</v>
      </c>
      <c r="BG1381" s="271">
        <v>4.55</v>
      </c>
      <c r="BH1381" s="273">
        <v>223.2</v>
      </c>
      <c r="BI1381" s="273">
        <v>223.2</v>
      </c>
      <c r="BJ1381" s="573">
        <v>0.95030000000000003</v>
      </c>
      <c r="BK1381" s="273">
        <v>57260</v>
      </c>
      <c r="BL1381" s="273">
        <f t="shared" si="282"/>
        <v>0</v>
      </c>
      <c r="BM1381" s="271">
        <v>36.28</v>
      </c>
      <c r="BN1381" s="273">
        <v>202.4</v>
      </c>
      <c r="BO1381" s="273">
        <v>202.4</v>
      </c>
      <c r="BP1381" s="573">
        <v>0.98619999999999997</v>
      </c>
      <c r="BQ1381" s="273">
        <v>46436</v>
      </c>
      <c r="BR1381" s="273">
        <f t="shared" si="283"/>
        <v>0</v>
      </c>
      <c r="BS1381" s="271">
        <v>34.619999999999997</v>
      </c>
      <c r="BT1381" s="273">
        <v>216.8</v>
      </c>
      <c r="BU1381" s="273">
        <v>216.8</v>
      </c>
      <c r="BV1381" s="573">
        <v>0.97460000000000002</v>
      </c>
      <c r="BW1381" s="273">
        <v>46200</v>
      </c>
      <c r="BX1381" s="273">
        <f t="shared" si="284"/>
        <v>0</v>
      </c>
      <c r="BY1381" s="271">
        <v>29.39</v>
      </c>
      <c r="BZ1381" s="273">
        <f t="shared" si="285"/>
        <v>370276</v>
      </c>
    </row>
    <row r="1382" spans="1:78">
      <c r="A1382" s="272">
        <v>1377</v>
      </c>
      <c r="B1382" s="272" t="s">
        <v>3269</v>
      </c>
      <c r="C1382" s="272" t="s">
        <v>1703</v>
      </c>
      <c r="D1382" s="272" t="s">
        <v>394</v>
      </c>
      <c r="E1382" s="273">
        <v>222</v>
      </c>
      <c r="F1382" s="273">
        <v>135.68</v>
      </c>
      <c r="G1382" s="273">
        <v>177.6</v>
      </c>
      <c r="H1382" s="573">
        <v>0.90329999999999999</v>
      </c>
      <c r="I1382" s="273">
        <v>19620</v>
      </c>
      <c r="J1382" s="273">
        <f t="shared" si="273"/>
        <v>0</v>
      </c>
      <c r="K1382" s="271">
        <v>22.23</v>
      </c>
      <c r="L1382" s="273">
        <v>150.56</v>
      </c>
      <c r="M1382" s="273">
        <v>177.6</v>
      </c>
      <c r="N1382" s="573">
        <v>0.78669999999999995</v>
      </c>
      <c r="O1382" s="273">
        <v>20744</v>
      </c>
      <c r="P1382" s="273">
        <f t="shared" si="274"/>
        <v>0</v>
      </c>
      <c r="Q1382" s="271">
        <v>23.54</v>
      </c>
      <c r="R1382" s="273">
        <v>144.32</v>
      </c>
      <c r="S1382" s="273">
        <v>177.6</v>
      </c>
      <c r="T1382" s="573">
        <v>0.83899999999999997</v>
      </c>
      <c r="U1382" s="273">
        <v>21298</v>
      </c>
      <c r="V1382" s="273">
        <f t="shared" si="275"/>
        <v>0</v>
      </c>
      <c r="W1382" s="271">
        <v>24.43</v>
      </c>
      <c r="X1382" s="273">
        <v>108.32</v>
      </c>
      <c r="Y1382" s="273">
        <v>177.6</v>
      </c>
      <c r="Z1382" s="573">
        <v>0.99480000000000002</v>
      </c>
      <c r="AA1382" s="273">
        <v>21716</v>
      </c>
      <c r="AB1382" s="273">
        <f t="shared" si="276"/>
        <v>0</v>
      </c>
      <c r="AC1382" s="271">
        <v>27.09</v>
      </c>
      <c r="AD1382" s="273">
        <v>136</v>
      </c>
      <c r="AE1382" s="273">
        <v>177.6</v>
      </c>
      <c r="AF1382" s="573">
        <v>0.98140000000000005</v>
      </c>
      <c r="AG1382" s="273">
        <v>21882</v>
      </c>
      <c r="AH1382" s="273">
        <f t="shared" si="277"/>
        <v>0</v>
      </c>
      <c r="AI1382" s="271">
        <v>22.04</v>
      </c>
      <c r="AJ1382" s="273">
        <v>81.599999999999994</v>
      </c>
      <c r="AK1382" s="273">
        <v>177.6</v>
      </c>
      <c r="AL1382" s="573">
        <v>0.99439999999999995</v>
      </c>
      <c r="AM1382" s="273">
        <v>9398</v>
      </c>
      <c r="AN1382" s="273">
        <f t="shared" si="278"/>
        <v>0</v>
      </c>
      <c r="AO1382" s="271">
        <v>16.079999999999998</v>
      </c>
      <c r="AP1382" s="273">
        <v>45.76</v>
      </c>
      <c r="AQ1382" s="273">
        <v>177.6</v>
      </c>
      <c r="AR1382" s="573">
        <v>0.98499999999999999</v>
      </c>
      <c r="AS1382" s="273">
        <v>1186</v>
      </c>
      <c r="AT1382" s="273">
        <f t="shared" si="279"/>
        <v>0</v>
      </c>
      <c r="AU1382" s="271">
        <v>3.54</v>
      </c>
      <c r="AV1382" s="273">
        <v>7.68</v>
      </c>
      <c r="AW1382" s="273">
        <v>177.6</v>
      </c>
      <c r="AX1382" s="573">
        <v>1.0006999999999999</v>
      </c>
      <c r="AY1382" s="273">
        <v>2664</v>
      </c>
      <c r="AZ1382" s="273">
        <f t="shared" si="280"/>
        <v>0</v>
      </c>
      <c r="BA1382" s="271">
        <v>48.14</v>
      </c>
      <c r="BB1382" s="273">
        <v>5.92</v>
      </c>
      <c r="BC1382" s="273">
        <v>177.6</v>
      </c>
      <c r="BD1382" s="573">
        <v>0.99919999999999998</v>
      </c>
      <c r="BE1382" s="273">
        <v>2558</v>
      </c>
      <c r="BF1382" s="273">
        <f t="shared" si="281"/>
        <v>0</v>
      </c>
      <c r="BG1382" s="271">
        <v>58.12</v>
      </c>
      <c r="BH1382" s="273">
        <v>103.04</v>
      </c>
      <c r="BI1382" s="273">
        <v>177.6</v>
      </c>
      <c r="BJ1382" s="573">
        <v>0.98919999999999997</v>
      </c>
      <c r="BK1382" s="273">
        <v>6242</v>
      </c>
      <c r="BL1382" s="273">
        <f t="shared" si="282"/>
        <v>0</v>
      </c>
      <c r="BM1382" s="271">
        <v>8.23</v>
      </c>
      <c r="BN1382" s="273">
        <v>99.36</v>
      </c>
      <c r="BO1382" s="273">
        <v>177.6</v>
      </c>
      <c r="BP1382" s="573">
        <v>0.99380000000000002</v>
      </c>
      <c r="BQ1382" s="273">
        <v>28250</v>
      </c>
      <c r="BR1382" s="273">
        <f t="shared" si="283"/>
        <v>0</v>
      </c>
      <c r="BS1382" s="271">
        <v>42.57</v>
      </c>
      <c r="BT1382" s="273">
        <v>113.6</v>
      </c>
      <c r="BU1382" s="273">
        <v>177.6</v>
      </c>
      <c r="BV1382" s="573">
        <v>0.96819999999999995</v>
      </c>
      <c r="BW1382" s="273">
        <v>30718</v>
      </c>
      <c r="BX1382" s="273">
        <f t="shared" si="284"/>
        <v>0</v>
      </c>
      <c r="BY1382" s="271">
        <v>37.54</v>
      </c>
      <c r="BZ1382" s="273">
        <f t="shared" si="285"/>
        <v>186276</v>
      </c>
    </row>
    <row r="1383" spans="1:78">
      <c r="A1383" s="272">
        <v>1378</v>
      </c>
      <c r="B1383" s="272" t="s">
        <v>3269</v>
      </c>
      <c r="C1383" s="272" t="s">
        <v>1697</v>
      </c>
      <c r="D1383" s="272" t="s">
        <v>394</v>
      </c>
      <c r="E1383" s="273">
        <v>225</v>
      </c>
      <c r="F1383" s="273">
        <v>128.47999999999999</v>
      </c>
      <c r="G1383" s="273">
        <v>180</v>
      </c>
      <c r="H1383" s="573">
        <v>0.99690000000000001</v>
      </c>
      <c r="I1383" s="273">
        <v>16482</v>
      </c>
      <c r="J1383" s="273">
        <f t="shared" si="273"/>
        <v>0</v>
      </c>
      <c r="K1383" s="271">
        <v>17.87</v>
      </c>
      <c r="L1383" s="273">
        <v>131.04</v>
      </c>
      <c r="M1383" s="273">
        <v>180</v>
      </c>
      <c r="N1383" s="573">
        <v>0.99609999999999999</v>
      </c>
      <c r="O1383" s="273">
        <v>36826</v>
      </c>
      <c r="P1383" s="273">
        <f t="shared" si="274"/>
        <v>0</v>
      </c>
      <c r="Q1383" s="271">
        <v>37.92</v>
      </c>
      <c r="R1383" s="273">
        <v>141.91999999999999</v>
      </c>
      <c r="S1383" s="273">
        <v>180</v>
      </c>
      <c r="T1383" s="573">
        <v>0.99560000000000004</v>
      </c>
      <c r="U1383" s="273">
        <v>32454</v>
      </c>
      <c r="V1383" s="273">
        <f t="shared" si="275"/>
        <v>0</v>
      </c>
      <c r="W1383" s="271">
        <v>31.9</v>
      </c>
      <c r="X1383" s="273">
        <v>132</v>
      </c>
      <c r="Y1383" s="273">
        <v>180</v>
      </c>
      <c r="Z1383" s="573">
        <v>0.98819999999999997</v>
      </c>
      <c r="AA1383" s="273">
        <v>29152</v>
      </c>
      <c r="AB1383" s="273">
        <f t="shared" si="276"/>
        <v>0</v>
      </c>
      <c r="AC1383" s="271">
        <v>30.04</v>
      </c>
      <c r="AD1383" s="273">
        <v>120.8</v>
      </c>
      <c r="AE1383" s="273">
        <v>180</v>
      </c>
      <c r="AF1383" s="573">
        <v>0.91069999999999995</v>
      </c>
      <c r="AG1383" s="273">
        <v>22180</v>
      </c>
      <c r="AH1383" s="273">
        <f t="shared" si="277"/>
        <v>0</v>
      </c>
      <c r="AI1383" s="271">
        <v>27.1</v>
      </c>
      <c r="AJ1383" s="273">
        <v>119.04</v>
      </c>
      <c r="AK1383" s="273">
        <v>180</v>
      </c>
      <c r="AL1383" s="573">
        <v>0.9073</v>
      </c>
      <c r="AM1383" s="273">
        <v>21570</v>
      </c>
      <c r="AN1383" s="273">
        <f t="shared" si="278"/>
        <v>0</v>
      </c>
      <c r="AO1383" s="271">
        <v>27.74</v>
      </c>
      <c r="AP1383" s="273">
        <v>122.08</v>
      </c>
      <c r="AQ1383" s="273">
        <v>180</v>
      </c>
      <c r="AR1383" s="573">
        <v>0.99450000000000005</v>
      </c>
      <c r="AS1383" s="273">
        <v>17428</v>
      </c>
      <c r="AT1383" s="273">
        <f t="shared" si="279"/>
        <v>0</v>
      </c>
      <c r="AU1383" s="271">
        <v>19.29</v>
      </c>
      <c r="AV1383" s="273">
        <v>118.56</v>
      </c>
      <c r="AW1383" s="273">
        <v>180</v>
      </c>
      <c r="AX1383" s="573">
        <v>0.98560000000000003</v>
      </c>
      <c r="AY1383" s="273">
        <v>9782</v>
      </c>
      <c r="AZ1383" s="273">
        <f t="shared" si="280"/>
        <v>0</v>
      </c>
      <c r="BA1383" s="271">
        <v>11.63</v>
      </c>
      <c r="BB1383" s="273">
        <v>116.96</v>
      </c>
      <c r="BC1383" s="273">
        <v>180</v>
      </c>
      <c r="BD1383" s="573">
        <v>0.97150000000000003</v>
      </c>
      <c r="BE1383" s="273">
        <v>10726</v>
      </c>
      <c r="BF1383" s="273">
        <f t="shared" si="281"/>
        <v>0</v>
      </c>
      <c r="BG1383" s="271">
        <v>12.69</v>
      </c>
      <c r="BH1383" s="273">
        <v>95.04</v>
      </c>
      <c r="BI1383" s="273">
        <v>180</v>
      </c>
      <c r="BJ1383" s="573">
        <v>0.9849</v>
      </c>
      <c r="BK1383" s="273">
        <v>15160</v>
      </c>
      <c r="BL1383" s="273">
        <f t="shared" si="282"/>
        <v>0</v>
      </c>
      <c r="BM1383" s="271">
        <v>21.77</v>
      </c>
      <c r="BN1383" s="273">
        <v>143.52000000000001</v>
      </c>
      <c r="BO1383" s="273">
        <v>180</v>
      </c>
      <c r="BP1383" s="573">
        <v>0.99570000000000003</v>
      </c>
      <c r="BQ1383" s="273">
        <v>34942</v>
      </c>
      <c r="BR1383" s="273">
        <f t="shared" si="283"/>
        <v>0</v>
      </c>
      <c r="BS1383" s="271">
        <v>36.380000000000003</v>
      </c>
      <c r="BT1383" s="273">
        <v>123.04</v>
      </c>
      <c r="BU1383" s="273">
        <v>180</v>
      </c>
      <c r="BV1383" s="573">
        <v>0.99439999999999995</v>
      </c>
      <c r="BW1383" s="273">
        <v>25306</v>
      </c>
      <c r="BX1383" s="273">
        <f t="shared" si="284"/>
        <v>0</v>
      </c>
      <c r="BY1383" s="271">
        <v>27.8</v>
      </c>
      <c r="BZ1383" s="273">
        <f t="shared" si="285"/>
        <v>272008</v>
      </c>
    </row>
    <row r="1384" spans="1:78">
      <c r="A1384" s="272">
        <v>1379</v>
      </c>
      <c r="B1384" s="272" t="s">
        <v>3269</v>
      </c>
      <c r="C1384" s="272" t="s">
        <v>1661</v>
      </c>
      <c r="D1384" s="272" t="s">
        <v>397</v>
      </c>
      <c r="E1384" s="273">
        <v>247</v>
      </c>
      <c r="F1384" s="273">
        <v>176.48</v>
      </c>
      <c r="G1384" s="273">
        <v>197.6</v>
      </c>
      <c r="H1384" s="573">
        <v>0.98199999999999998</v>
      </c>
      <c r="I1384" s="273">
        <v>61804</v>
      </c>
      <c r="J1384" s="273">
        <f t="shared" si="273"/>
        <v>0</v>
      </c>
      <c r="K1384" s="271">
        <v>49.53</v>
      </c>
      <c r="L1384" s="273">
        <v>226.88</v>
      </c>
      <c r="M1384" s="273">
        <v>226.88</v>
      </c>
      <c r="N1384" s="573">
        <v>0.98360000000000003</v>
      </c>
      <c r="O1384" s="273">
        <v>75236</v>
      </c>
      <c r="P1384" s="273">
        <f t="shared" si="274"/>
        <v>0</v>
      </c>
      <c r="Q1384" s="271">
        <v>45.31</v>
      </c>
      <c r="R1384" s="273">
        <v>201.76</v>
      </c>
      <c r="S1384" s="273">
        <v>201.76</v>
      </c>
      <c r="T1384" s="573">
        <v>0.98380000000000001</v>
      </c>
      <c r="U1384" s="273">
        <v>70696</v>
      </c>
      <c r="V1384" s="273">
        <f t="shared" si="275"/>
        <v>0</v>
      </c>
      <c r="W1384" s="271">
        <v>49.46</v>
      </c>
      <c r="X1384" s="273">
        <v>201.28</v>
      </c>
      <c r="Y1384" s="273">
        <v>201.28</v>
      </c>
      <c r="Z1384" s="573">
        <v>0.97819999999999996</v>
      </c>
      <c r="AA1384" s="273">
        <v>65848</v>
      </c>
      <c r="AB1384" s="273">
        <f t="shared" si="276"/>
        <v>0</v>
      </c>
      <c r="AC1384" s="271">
        <v>44.95</v>
      </c>
      <c r="AD1384" s="273">
        <v>182.4</v>
      </c>
      <c r="AE1384" s="273">
        <v>197.6</v>
      </c>
      <c r="AF1384" s="573">
        <v>0.97430000000000005</v>
      </c>
      <c r="AG1384" s="273">
        <v>62166</v>
      </c>
      <c r="AH1384" s="273">
        <f t="shared" si="277"/>
        <v>0</v>
      </c>
      <c r="AI1384" s="271">
        <v>47.02</v>
      </c>
      <c r="AJ1384" s="273">
        <v>180.8</v>
      </c>
      <c r="AK1384" s="273">
        <v>197.6</v>
      </c>
      <c r="AL1384" s="573">
        <v>0.97560000000000002</v>
      </c>
      <c r="AM1384" s="273">
        <v>62654</v>
      </c>
      <c r="AN1384" s="273">
        <f t="shared" si="278"/>
        <v>0</v>
      </c>
      <c r="AO1384" s="271">
        <v>49.33</v>
      </c>
      <c r="AP1384" s="273">
        <v>182.08</v>
      </c>
      <c r="AQ1384" s="273">
        <v>197.6</v>
      </c>
      <c r="AR1384" s="573">
        <v>0.97350000000000003</v>
      </c>
      <c r="AS1384" s="273">
        <v>60392</v>
      </c>
      <c r="AT1384" s="273">
        <f t="shared" si="279"/>
        <v>0</v>
      </c>
      <c r="AU1384" s="271">
        <v>45.79</v>
      </c>
      <c r="AV1384" s="273">
        <v>150.4</v>
      </c>
      <c r="AW1384" s="273">
        <v>197.6</v>
      </c>
      <c r="AX1384" s="573">
        <v>0.96709999999999996</v>
      </c>
      <c r="AY1384" s="273">
        <v>42442</v>
      </c>
      <c r="AZ1384" s="273">
        <f t="shared" si="280"/>
        <v>0</v>
      </c>
      <c r="BA1384" s="271">
        <v>40.53</v>
      </c>
      <c r="BB1384" s="273">
        <v>92.48</v>
      </c>
      <c r="BC1384" s="273">
        <v>197.6</v>
      </c>
      <c r="BD1384" s="573">
        <v>0.96199999999999997</v>
      </c>
      <c r="BE1384" s="273">
        <v>32222</v>
      </c>
      <c r="BF1384" s="273">
        <f t="shared" si="281"/>
        <v>0</v>
      </c>
      <c r="BG1384" s="271">
        <v>48.68</v>
      </c>
      <c r="BH1384" s="273">
        <v>108.48</v>
      </c>
      <c r="BI1384" s="273">
        <v>197.6</v>
      </c>
      <c r="BJ1384" s="573">
        <v>0.94520000000000004</v>
      </c>
      <c r="BK1384" s="273">
        <v>36676</v>
      </c>
      <c r="BL1384" s="273">
        <f t="shared" si="282"/>
        <v>0</v>
      </c>
      <c r="BM1384" s="271">
        <v>48.07</v>
      </c>
      <c r="BN1384" s="273">
        <v>110.56</v>
      </c>
      <c r="BO1384" s="273">
        <v>197.6</v>
      </c>
      <c r="BP1384" s="573">
        <v>0.95399999999999996</v>
      </c>
      <c r="BQ1384" s="273">
        <v>36210</v>
      </c>
      <c r="BR1384" s="273">
        <f t="shared" si="283"/>
        <v>0</v>
      </c>
      <c r="BS1384" s="271">
        <v>51.08</v>
      </c>
      <c r="BT1384" s="273">
        <v>137.6</v>
      </c>
      <c r="BU1384" s="273">
        <v>197.6</v>
      </c>
      <c r="BV1384" s="573">
        <v>0.96709999999999996</v>
      </c>
      <c r="BW1384" s="273">
        <v>51414</v>
      </c>
      <c r="BX1384" s="273">
        <f t="shared" si="284"/>
        <v>0</v>
      </c>
      <c r="BY1384" s="271">
        <v>51.93</v>
      </c>
      <c r="BZ1384" s="273">
        <f t="shared" si="285"/>
        <v>657760</v>
      </c>
    </row>
    <row r="1385" spans="1:78">
      <c r="A1385" s="272">
        <v>1380</v>
      </c>
      <c r="B1385" s="272" t="s">
        <v>3269</v>
      </c>
      <c r="C1385" s="272" t="s">
        <v>4385</v>
      </c>
      <c r="D1385" s="272" t="s">
        <v>394</v>
      </c>
      <c r="E1385" s="273">
        <v>250</v>
      </c>
      <c r="F1385" s="273">
        <v>270.56</v>
      </c>
      <c r="G1385" s="273">
        <v>270.56</v>
      </c>
      <c r="H1385" s="573">
        <v>0.74919999999999998</v>
      </c>
      <c r="I1385" s="273">
        <v>76636</v>
      </c>
      <c r="J1385" s="273">
        <f t="shared" si="273"/>
        <v>0</v>
      </c>
      <c r="K1385" s="271">
        <v>52.5</v>
      </c>
      <c r="L1385" s="273">
        <v>299.2</v>
      </c>
      <c r="M1385" s="273">
        <v>299.2</v>
      </c>
      <c r="N1385" s="573">
        <v>0.75080000000000002</v>
      </c>
      <c r="O1385" s="273">
        <v>96554</v>
      </c>
      <c r="P1385" s="273">
        <f t="shared" si="274"/>
        <v>0</v>
      </c>
      <c r="Q1385" s="271">
        <v>57.77</v>
      </c>
      <c r="R1385" s="273">
        <v>300.48</v>
      </c>
      <c r="S1385" s="273">
        <v>300.48</v>
      </c>
      <c r="T1385" s="573">
        <v>0.74739999999999995</v>
      </c>
      <c r="U1385" s="273">
        <v>62384</v>
      </c>
      <c r="V1385" s="273">
        <f t="shared" si="275"/>
        <v>0</v>
      </c>
      <c r="W1385" s="271">
        <v>38.58</v>
      </c>
      <c r="X1385" s="273">
        <v>281.92</v>
      </c>
      <c r="Y1385" s="273">
        <v>281.92</v>
      </c>
      <c r="Z1385" s="573">
        <v>0.74199999999999999</v>
      </c>
      <c r="AA1385" s="273">
        <v>81160</v>
      </c>
      <c r="AB1385" s="273">
        <f t="shared" si="276"/>
        <v>0</v>
      </c>
      <c r="AC1385" s="271">
        <v>52.14</v>
      </c>
      <c r="AD1385" s="273">
        <v>298.72000000000003</v>
      </c>
      <c r="AE1385" s="273">
        <v>298.72000000000003</v>
      </c>
      <c r="AF1385" s="573">
        <v>0.70860000000000001</v>
      </c>
      <c r="AG1385" s="273">
        <v>81160</v>
      </c>
      <c r="AH1385" s="273">
        <f t="shared" si="277"/>
        <v>0</v>
      </c>
      <c r="AI1385" s="271">
        <v>51.53</v>
      </c>
      <c r="AJ1385" s="273">
        <v>267.68</v>
      </c>
      <c r="AK1385" s="273">
        <v>267.68</v>
      </c>
      <c r="AL1385" s="573">
        <v>0.72709999999999997</v>
      </c>
      <c r="AM1385" s="273">
        <v>72888</v>
      </c>
      <c r="AN1385" s="273">
        <f t="shared" si="278"/>
        <v>0</v>
      </c>
      <c r="AO1385" s="271">
        <v>52.01</v>
      </c>
      <c r="AP1385" s="273">
        <v>248.32</v>
      </c>
      <c r="AQ1385" s="273">
        <v>248.32</v>
      </c>
      <c r="AR1385" s="573">
        <v>0.74709999999999999</v>
      </c>
      <c r="AS1385" s="273">
        <v>81776</v>
      </c>
      <c r="AT1385" s="273">
        <f t="shared" si="279"/>
        <v>0</v>
      </c>
      <c r="AU1385" s="271">
        <v>59.25</v>
      </c>
      <c r="AV1385" s="273">
        <v>274.56</v>
      </c>
      <c r="AW1385" s="273">
        <v>274.56</v>
      </c>
      <c r="AX1385" s="573">
        <v>0.7208</v>
      </c>
      <c r="AY1385" s="273">
        <v>76760</v>
      </c>
      <c r="AZ1385" s="273">
        <f t="shared" si="280"/>
        <v>0</v>
      </c>
      <c r="BA1385" s="271">
        <v>53.87</v>
      </c>
      <c r="BB1385" s="273">
        <v>232.64</v>
      </c>
      <c r="BC1385" s="273">
        <v>232.64</v>
      </c>
      <c r="BD1385" s="573">
        <v>0.78510000000000002</v>
      </c>
      <c r="BE1385" s="273">
        <v>80296</v>
      </c>
      <c r="BF1385" s="273">
        <f t="shared" si="281"/>
        <v>0</v>
      </c>
      <c r="BG1385" s="271">
        <v>59.09</v>
      </c>
      <c r="BH1385" s="273">
        <v>252.96</v>
      </c>
      <c r="BI1385" s="273">
        <v>252.96</v>
      </c>
      <c r="BJ1385" s="573">
        <v>0.8004</v>
      </c>
      <c r="BK1385" s="273">
        <v>88866</v>
      </c>
      <c r="BL1385" s="273">
        <f t="shared" si="282"/>
        <v>0</v>
      </c>
      <c r="BM1385" s="271">
        <v>58.99</v>
      </c>
      <c r="BN1385" s="273">
        <v>234.88</v>
      </c>
      <c r="BO1385" s="273">
        <v>234.88</v>
      </c>
      <c r="BP1385" s="573">
        <v>0.79900000000000004</v>
      </c>
      <c r="BQ1385" s="273">
        <v>84702</v>
      </c>
      <c r="BR1385" s="273">
        <f t="shared" si="283"/>
        <v>9030.1715306730166</v>
      </c>
      <c r="BS1385" s="271">
        <v>67.16</v>
      </c>
      <c r="BT1385" s="273">
        <v>264.32</v>
      </c>
      <c r="BU1385" s="273">
        <v>264.32</v>
      </c>
      <c r="BV1385" s="573">
        <v>0.79120000000000001</v>
      </c>
      <c r="BW1385" s="273">
        <v>83080</v>
      </c>
      <c r="BX1385" s="273">
        <f t="shared" si="284"/>
        <v>0</v>
      </c>
      <c r="BY1385" s="271">
        <v>53.39</v>
      </c>
      <c r="BZ1385" s="273">
        <f t="shared" si="285"/>
        <v>966262</v>
      </c>
    </row>
    <row r="1386" spans="1:78">
      <c r="A1386" s="272">
        <v>1381</v>
      </c>
      <c r="B1386" s="272" t="s">
        <v>3269</v>
      </c>
      <c r="C1386" s="272" t="s">
        <v>1727</v>
      </c>
      <c r="D1386" s="272" t="s">
        <v>391</v>
      </c>
      <c r="E1386" s="273">
        <v>300</v>
      </c>
      <c r="F1386" s="273">
        <v>218.88</v>
      </c>
      <c r="G1386" s="273">
        <v>240</v>
      </c>
      <c r="H1386" s="573">
        <v>0.94630000000000003</v>
      </c>
      <c r="I1386" s="273">
        <v>44366</v>
      </c>
      <c r="J1386" s="273">
        <f t="shared" si="273"/>
        <v>0</v>
      </c>
      <c r="K1386" s="271">
        <v>29.75</v>
      </c>
      <c r="L1386" s="273">
        <v>224.8</v>
      </c>
      <c r="M1386" s="273">
        <v>240</v>
      </c>
      <c r="N1386" s="573">
        <v>0.96030000000000004</v>
      </c>
      <c r="O1386" s="273">
        <v>32492</v>
      </c>
      <c r="P1386" s="273">
        <f t="shared" si="274"/>
        <v>0</v>
      </c>
      <c r="Q1386" s="271">
        <v>20.23</v>
      </c>
      <c r="R1386" s="273">
        <v>194.88</v>
      </c>
      <c r="S1386" s="273">
        <v>240</v>
      </c>
      <c r="T1386" s="573">
        <v>0.97199999999999998</v>
      </c>
      <c r="U1386" s="273">
        <v>5902</v>
      </c>
      <c r="V1386" s="273">
        <f t="shared" si="275"/>
        <v>0</v>
      </c>
      <c r="W1386" s="271">
        <v>4.33</v>
      </c>
      <c r="X1386" s="273">
        <v>198.24</v>
      </c>
      <c r="Y1386" s="273">
        <v>240</v>
      </c>
      <c r="Z1386" s="573">
        <v>0.95720000000000005</v>
      </c>
      <c r="AA1386" s="273">
        <v>25876</v>
      </c>
      <c r="AB1386" s="273">
        <f t="shared" si="276"/>
        <v>0</v>
      </c>
      <c r="AC1386" s="271">
        <v>18.329999999999998</v>
      </c>
      <c r="AD1386" s="273">
        <v>211.04</v>
      </c>
      <c r="AE1386" s="273">
        <v>240</v>
      </c>
      <c r="AF1386" s="573">
        <v>0.94020000000000004</v>
      </c>
      <c r="AG1386" s="273">
        <v>48740</v>
      </c>
      <c r="AH1386" s="273">
        <f t="shared" si="277"/>
        <v>0</v>
      </c>
      <c r="AI1386" s="271">
        <v>33.020000000000003</v>
      </c>
      <c r="AJ1386" s="273">
        <v>236.96</v>
      </c>
      <c r="AK1386" s="273">
        <v>240</v>
      </c>
      <c r="AL1386" s="573">
        <v>0.91869999999999996</v>
      </c>
      <c r="AM1386" s="273">
        <v>49192</v>
      </c>
      <c r="AN1386" s="273">
        <f t="shared" si="278"/>
        <v>0</v>
      </c>
      <c r="AO1386" s="271">
        <v>31.38</v>
      </c>
      <c r="AP1386" s="273">
        <v>240.48</v>
      </c>
      <c r="AQ1386" s="273">
        <v>240.48</v>
      </c>
      <c r="AR1386" s="573">
        <v>0.95669999999999999</v>
      </c>
      <c r="AS1386" s="273">
        <v>49788</v>
      </c>
      <c r="AT1386" s="273">
        <f t="shared" si="279"/>
        <v>0</v>
      </c>
      <c r="AU1386" s="271">
        <v>29.08</v>
      </c>
      <c r="AV1386" s="273">
        <v>36.32</v>
      </c>
      <c r="AW1386" s="273">
        <v>240</v>
      </c>
      <c r="AX1386" s="573">
        <v>0.99860000000000004</v>
      </c>
      <c r="AY1386" s="273">
        <v>2972</v>
      </c>
      <c r="AZ1386" s="273">
        <f t="shared" si="280"/>
        <v>0</v>
      </c>
      <c r="BA1386" s="271">
        <v>11.38</v>
      </c>
      <c r="BB1386" s="273">
        <v>40.479999999999997</v>
      </c>
      <c r="BC1386" s="273">
        <v>240</v>
      </c>
      <c r="BD1386" s="573">
        <v>0.98719999999999997</v>
      </c>
      <c r="BE1386" s="273">
        <v>2626</v>
      </c>
      <c r="BF1386" s="273">
        <f t="shared" si="281"/>
        <v>0</v>
      </c>
      <c r="BG1386" s="271">
        <v>8.83</v>
      </c>
      <c r="BH1386" s="273">
        <v>215.68</v>
      </c>
      <c r="BI1386" s="273">
        <v>240</v>
      </c>
      <c r="BJ1386" s="573">
        <v>0.95530000000000004</v>
      </c>
      <c r="BK1386" s="273">
        <v>49896</v>
      </c>
      <c r="BL1386" s="273">
        <f t="shared" si="282"/>
        <v>0</v>
      </c>
      <c r="BM1386" s="271">
        <v>32.549999999999997</v>
      </c>
      <c r="BN1386" s="273">
        <v>227.68</v>
      </c>
      <c r="BO1386" s="273">
        <v>240</v>
      </c>
      <c r="BP1386" s="573">
        <v>0.9476</v>
      </c>
      <c r="BQ1386" s="273">
        <v>41890</v>
      </c>
      <c r="BR1386" s="273">
        <f t="shared" si="283"/>
        <v>0</v>
      </c>
      <c r="BS1386" s="271">
        <v>28.89</v>
      </c>
      <c r="BT1386" s="273">
        <v>207.84</v>
      </c>
      <c r="BU1386" s="273">
        <v>240</v>
      </c>
      <c r="BV1386" s="573">
        <v>0.94830000000000003</v>
      </c>
      <c r="BW1386" s="273">
        <v>38642.6</v>
      </c>
      <c r="BX1386" s="273">
        <f t="shared" si="284"/>
        <v>0</v>
      </c>
      <c r="BY1386" s="271">
        <v>26.35</v>
      </c>
      <c r="BZ1386" s="273">
        <f t="shared" si="285"/>
        <v>392382.6</v>
      </c>
    </row>
    <row r="1387" spans="1:78">
      <c r="A1387" s="272">
        <v>1382</v>
      </c>
      <c r="B1387" s="272" t="s">
        <v>3269</v>
      </c>
      <c r="C1387" s="272" t="s">
        <v>1701</v>
      </c>
      <c r="D1387" s="272" t="s">
        <v>391</v>
      </c>
      <c r="E1387" s="273">
        <v>333.33333333333331</v>
      </c>
      <c r="F1387" s="273">
        <v>86.88</v>
      </c>
      <c r="G1387" s="273">
        <v>266.66699999999997</v>
      </c>
      <c r="H1387" s="573">
        <v>0.92149999999999999</v>
      </c>
      <c r="I1387" s="273">
        <v>12900</v>
      </c>
      <c r="J1387" s="273">
        <f t="shared" si="273"/>
        <v>0</v>
      </c>
      <c r="K1387" s="271">
        <v>22.38</v>
      </c>
      <c r="L1387" s="273">
        <v>175.92</v>
      </c>
      <c r="M1387" s="273">
        <v>266.66699999999997</v>
      </c>
      <c r="N1387" s="573">
        <v>0.75090000000000001</v>
      </c>
      <c r="O1387" s="273">
        <v>20337</v>
      </c>
      <c r="P1387" s="273">
        <f t="shared" si="274"/>
        <v>0</v>
      </c>
      <c r="Q1387" s="271">
        <v>20.69</v>
      </c>
      <c r="R1387" s="273">
        <v>270.72000000000003</v>
      </c>
      <c r="S1387" s="273">
        <v>270.72000000000003</v>
      </c>
      <c r="T1387" s="573">
        <v>0.57110000000000005</v>
      </c>
      <c r="U1387" s="273">
        <v>18375</v>
      </c>
      <c r="V1387" s="273">
        <f t="shared" si="275"/>
        <v>0</v>
      </c>
      <c r="W1387" s="271">
        <v>16.510000000000002</v>
      </c>
      <c r="X1387" s="273">
        <v>253.2</v>
      </c>
      <c r="Y1387" s="273">
        <v>266.66699999999997</v>
      </c>
      <c r="Z1387" s="573">
        <v>0.49969999999999998</v>
      </c>
      <c r="AA1387" s="273">
        <v>14880</v>
      </c>
      <c r="AB1387" s="273">
        <f t="shared" si="276"/>
        <v>0</v>
      </c>
      <c r="AC1387" s="271">
        <v>15.8</v>
      </c>
      <c r="AD1387" s="273">
        <v>234.96</v>
      </c>
      <c r="AE1387" s="273">
        <v>266.66699999999997</v>
      </c>
      <c r="AF1387" s="573">
        <v>0.46129999999999999</v>
      </c>
      <c r="AG1387" s="273">
        <v>12861</v>
      </c>
      <c r="AH1387" s="273">
        <f t="shared" si="277"/>
        <v>0</v>
      </c>
      <c r="AI1387" s="271">
        <v>15.95</v>
      </c>
      <c r="AJ1387" s="273">
        <v>180.48</v>
      </c>
      <c r="AK1387" s="273">
        <v>266.66699999999997</v>
      </c>
      <c r="AL1387" s="573">
        <v>0.48470000000000002</v>
      </c>
      <c r="AM1387" s="273">
        <v>14028</v>
      </c>
      <c r="AN1387" s="273">
        <f t="shared" si="278"/>
        <v>0</v>
      </c>
      <c r="AO1387" s="271">
        <v>22.27</v>
      </c>
      <c r="AP1387" s="273">
        <v>208.8</v>
      </c>
      <c r="AQ1387" s="273">
        <v>266.66699999999997</v>
      </c>
      <c r="AR1387" s="573">
        <v>0.47560000000000002</v>
      </c>
      <c r="AS1387" s="273">
        <v>14520</v>
      </c>
      <c r="AT1387" s="273">
        <f t="shared" si="279"/>
        <v>0</v>
      </c>
      <c r="AU1387" s="271">
        <v>19.649999999999999</v>
      </c>
      <c r="AV1387" s="273">
        <v>180</v>
      </c>
      <c r="AW1387" s="273">
        <v>266.66699999999997</v>
      </c>
      <c r="AX1387" s="573">
        <v>0.50900000000000001</v>
      </c>
      <c r="AY1387" s="273">
        <v>20793</v>
      </c>
      <c r="AZ1387" s="273">
        <f t="shared" si="280"/>
        <v>0</v>
      </c>
      <c r="BA1387" s="271">
        <v>31.52</v>
      </c>
      <c r="BB1387" s="273">
        <v>183.36</v>
      </c>
      <c r="BC1387" s="273">
        <v>266.66699999999997</v>
      </c>
      <c r="BD1387" s="573">
        <v>0.51900000000000002</v>
      </c>
      <c r="BE1387" s="273">
        <v>24774</v>
      </c>
      <c r="BF1387" s="273">
        <f t="shared" si="281"/>
        <v>0</v>
      </c>
      <c r="BG1387" s="271">
        <v>34.99</v>
      </c>
      <c r="BH1387" s="273">
        <v>236.88</v>
      </c>
      <c r="BI1387" s="273">
        <v>266.66699999999997</v>
      </c>
      <c r="BJ1387" s="573">
        <v>0.5181</v>
      </c>
      <c r="BK1387" s="273">
        <v>21030</v>
      </c>
      <c r="BL1387" s="273">
        <f t="shared" si="282"/>
        <v>0</v>
      </c>
      <c r="BM1387" s="271">
        <v>23.03</v>
      </c>
      <c r="BN1387" s="273">
        <v>246</v>
      </c>
      <c r="BO1387" s="273">
        <v>266.66699999999997</v>
      </c>
      <c r="BP1387" s="573">
        <v>0.4889</v>
      </c>
      <c r="BQ1387" s="273">
        <v>16863</v>
      </c>
      <c r="BR1387" s="273">
        <f t="shared" si="283"/>
        <v>0</v>
      </c>
      <c r="BS1387" s="271">
        <v>20.86</v>
      </c>
      <c r="BT1387" s="273">
        <v>181.92</v>
      </c>
      <c r="BU1387" s="273">
        <v>266.66699999999997</v>
      </c>
      <c r="BV1387" s="573">
        <v>0.5171</v>
      </c>
      <c r="BW1387" s="273">
        <v>18213</v>
      </c>
      <c r="BX1387" s="273">
        <f t="shared" si="284"/>
        <v>0</v>
      </c>
      <c r="BY1387" s="271">
        <v>26.02</v>
      </c>
      <c r="BZ1387" s="273">
        <f t="shared" si="285"/>
        <v>209574</v>
      </c>
    </row>
    <row r="1388" spans="1:78">
      <c r="A1388" s="272">
        <v>1383</v>
      </c>
      <c r="B1388" s="272" t="s">
        <v>3269</v>
      </c>
      <c r="C1388" s="272" t="s">
        <v>1719</v>
      </c>
      <c r="D1388" s="272" t="s">
        <v>391</v>
      </c>
      <c r="E1388" s="273">
        <v>333.33333333333331</v>
      </c>
      <c r="F1388" s="273">
        <v>154.08000000000001</v>
      </c>
      <c r="G1388" s="273">
        <v>266.66699999999997</v>
      </c>
      <c r="H1388" s="573">
        <v>0.97870000000000001</v>
      </c>
      <c r="I1388" s="273">
        <v>42679.43</v>
      </c>
      <c r="J1388" s="273">
        <f t="shared" si="273"/>
        <v>0</v>
      </c>
      <c r="K1388" s="271">
        <v>39.31</v>
      </c>
      <c r="L1388" s="273">
        <v>214.72</v>
      </c>
      <c r="M1388" s="273">
        <v>266.66699999999997</v>
      </c>
      <c r="N1388" s="573">
        <v>0.99639999999999995</v>
      </c>
      <c r="O1388" s="273">
        <v>55118</v>
      </c>
      <c r="P1388" s="273">
        <f t="shared" si="274"/>
        <v>0</v>
      </c>
      <c r="Q1388" s="271">
        <v>34.619999999999997</v>
      </c>
      <c r="R1388" s="273">
        <v>188.96</v>
      </c>
      <c r="S1388" s="273">
        <v>266.66699999999997</v>
      </c>
      <c r="T1388" s="573">
        <v>0.99680000000000002</v>
      </c>
      <c r="U1388" s="273">
        <v>46684</v>
      </c>
      <c r="V1388" s="273">
        <f t="shared" si="275"/>
        <v>0</v>
      </c>
      <c r="W1388" s="271">
        <v>34.42</v>
      </c>
      <c r="X1388" s="273">
        <v>156.47999999999999</v>
      </c>
      <c r="Y1388" s="273">
        <v>266.66699999999997</v>
      </c>
      <c r="Z1388" s="573">
        <v>0.99690000000000001</v>
      </c>
      <c r="AA1388" s="273">
        <v>37464</v>
      </c>
      <c r="AB1388" s="273">
        <f t="shared" si="276"/>
        <v>0</v>
      </c>
      <c r="AC1388" s="271">
        <v>32.28</v>
      </c>
      <c r="AD1388" s="273">
        <v>136.47999999999999</v>
      </c>
      <c r="AE1388" s="273">
        <v>266.66699999999997</v>
      </c>
      <c r="AF1388" s="573">
        <v>0.99519999999999997</v>
      </c>
      <c r="AG1388" s="273">
        <v>35386</v>
      </c>
      <c r="AH1388" s="273">
        <f t="shared" si="277"/>
        <v>0</v>
      </c>
      <c r="AI1388" s="271">
        <v>35.020000000000003</v>
      </c>
      <c r="AJ1388" s="273">
        <v>142.4</v>
      </c>
      <c r="AK1388" s="273">
        <v>266.66699999999997</v>
      </c>
      <c r="AL1388" s="573">
        <v>0.99639999999999995</v>
      </c>
      <c r="AM1388" s="273">
        <v>35630</v>
      </c>
      <c r="AN1388" s="273">
        <f t="shared" si="278"/>
        <v>0</v>
      </c>
      <c r="AO1388" s="271">
        <v>34.869999999999997</v>
      </c>
      <c r="AP1388" s="273">
        <v>146.56</v>
      </c>
      <c r="AQ1388" s="273">
        <v>266.66699999999997</v>
      </c>
      <c r="AR1388" s="573">
        <v>0.99570000000000003</v>
      </c>
      <c r="AS1388" s="273">
        <v>43132</v>
      </c>
      <c r="AT1388" s="273">
        <f t="shared" si="279"/>
        <v>0</v>
      </c>
      <c r="AU1388" s="271">
        <v>39.72</v>
      </c>
      <c r="AV1388" s="273">
        <v>100.8</v>
      </c>
      <c r="AW1388" s="273">
        <v>266.66699999999997</v>
      </c>
      <c r="AX1388" s="573">
        <v>0.98719999999999997</v>
      </c>
      <c r="AY1388" s="273">
        <v>30508</v>
      </c>
      <c r="AZ1388" s="273">
        <f t="shared" si="280"/>
        <v>0</v>
      </c>
      <c r="BA1388" s="271">
        <v>42.58</v>
      </c>
      <c r="BB1388" s="273">
        <v>105.92</v>
      </c>
      <c r="BC1388" s="273">
        <v>266.66699999999997</v>
      </c>
      <c r="BD1388" s="573">
        <v>0.98970000000000002</v>
      </c>
      <c r="BE1388" s="273">
        <v>32686</v>
      </c>
      <c r="BF1388" s="273">
        <f t="shared" si="281"/>
        <v>0</v>
      </c>
      <c r="BG1388" s="271">
        <v>41.91</v>
      </c>
      <c r="BH1388" s="273">
        <v>100</v>
      </c>
      <c r="BI1388" s="273">
        <v>266.66699999999997</v>
      </c>
      <c r="BJ1388" s="573">
        <v>0.9929</v>
      </c>
      <c r="BK1388" s="273">
        <v>35970</v>
      </c>
      <c r="BL1388" s="273">
        <f t="shared" si="282"/>
        <v>0</v>
      </c>
      <c r="BM1388" s="271">
        <v>48.69</v>
      </c>
      <c r="BN1388" s="273">
        <v>88.64</v>
      </c>
      <c r="BO1388" s="273">
        <v>266.66699999999997</v>
      </c>
      <c r="BP1388" s="573">
        <v>0.99170000000000003</v>
      </c>
      <c r="BQ1388" s="273">
        <v>30784</v>
      </c>
      <c r="BR1388" s="273">
        <f t="shared" si="283"/>
        <v>0</v>
      </c>
      <c r="BS1388" s="271">
        <v>52.11</v>
      </c>
      <c r="BT1388" s="273">
        <v>120.96</v>
      </c>
      <c r="BU1388" s="273">
        <v>266.66699999999997</v>
      </c>
      <c r="BV1388" s="573">
        <v>0.99439999999999995</v>
      </c>
      <c r="BW1388" s="273">
        <v>40342</v>
      </c>
      <c r="BX1388" s="273">
        <f t="shared" si="284"/>
        <v>0</v>
      </c>
      <c r="BY1388" s="271">
        <v>45.08</v>
      </c>
      <c r="BZ1388" s="273">
        <f t="shared" si="285"/>
        <v>466383.43</v>
      </c>
    </row>
    <row r="1389" spans="1:78">
      <c r="A1389" s="272">
        <v>1384</v>
      </c>
      <c r="B1389" s="272" t="s">
        <v>3269</v>
      </c>
      <c r="C1389" s="272" t="s">
        <v>1679</v>
      </c>
      <c r="D1389" s="272" t="s">
        <v>397</v>
      </c>
      <c r="E1389" s="273">
        <v>353</v>
      </c>
      <c r="F1389" s="273">
        <v>74.88</v>
      </c>
      <c r="G1389" s="273">
        <v>282.39999999999998</v>
      </c>
      <c r="H1389" s="573">
        <v>0.96909999999999996</v>
      </c>
      <c r="I1389" s="273">
        <v>24230</v>
      </c>
      <c r="J1389" s="273">
        <f t="shared" si="273"/>
        <v>0</v>
      </c>
      <c r="K1389" s="271">
        <v>46.37</v>
      </c>
      <c r="L1389" s="273">
        <v>79.52</v>
      </c>
      <c r="M1389" s="273">
        <v>282.39999999999998</v>
      </c>
      <c r="N1389" s="573">
        <v>0.98089999999999999</v>
      </c>
      <c r="O1389" s="273">
        <v>30052</v>
      </c>
      <c r="P1389" s="273">
        <f t="shared" si="274"/>
        <v>0</v>
      </c>
      <c r="Q1389" s="271">
        <v>51.78</v>
      </c>
      <c r="R1389" s="273">
        <v>80.16</v>
      </c>
      <c r="S1389" s="273">
        <v>282.39999999999998</v>
      </c>
      <c r="T1389" s="573">
        <v>0.97840000000000005</v>
      </c>
      <c r="U1389" s="273">
        <v>28978</v>
      </c>
      <c r="V1389" s="273">
        <f t="shared" si="275"/>
        <v>0</v>
      </c>
      <c r="W1389" s="271">
        <v>51.31</v>
      </c>
      <c r="X1389" s="273">
        <v>76.959999999999994</v>
      </c>
      <c r="Y1389" s="273">
        <v>282.39999999999998</v>
      </c>
      <c r="Z1389" s="573">
        <v>0.96809999999999996</v>
      </c>
      <c r="AA1389" s="273">
        <v>25228</v>
      </c>
      <c r="AB1389" s="273">
        <f t="shared" si="276"/>
        <v>0</v>
      </c>
      <c r="AC1389" s="271">
        <v>45.51</v>
      </c>
      <c r="AD1389" s="273">
        <v>61.28</v>
      </c>
      <c r="AE1389" s="273">
        <v>282.39999999999998</v>
      </c>
      <c r="AF1389" s="573">
        <v>0.96250000000000002</v>
      </c>
      <c r="AG1389" s="273">
        <v>21386</v>
      </c>
      <c r="AH1389" s="273">
        <f t="shared" si="277"/>
        <v>0</v>
      </c>
      <c r="AI1389" s="271">
        <v>48.73</v>
      </c>
      <c r="AJ1389" s="273">
        <v>65.28</v>
      </c>
      <c r="AK1389" s="273">
        <v>282.39999999999998</v>
      </c>
      <c r="AL1389" s="573">
        <v>0.96399999999999997</v>
      </c>
      <c r="AM1389" s="273">
        <v>21298</v>
      </c>
      <c r="AN1389" s="273">
        <f t="shared" si="278"/>
        <v>0</v>
      </c>
      <c r="AO1389" s="271">
        <v>47</v>
      </c>
      <c r="AP1389" s="273">
        <v>62.56</v>
      </c>
      <c r="AQ1389" s="273">
        <v>282.39999999999998</v>
      </c>
      <c r="AR1389" s="573">
        <v>0.96970000000000001</v>
      </c>
      <c r="AS1389" s="273">
        <v>22522</v>
      </c>
      <c r="AT1389" s="273">
        <f t="shared" si="279"/>
        <v>0</v>
      </c>
      <c r="AU1389" s="271">
        <v>49.9</v>
      </c>
      <c r="AV1389" s="273">
        <v>46.72</v>
      </c>
      <c r="AW1389" s="273">
        <v>282.39999999999998</v>
      </c>
      <c r="AX1389" s="573">
        <v>0.91979999999999995</v>
      </c>
      <c r="AY1389" s="273">
        <v>13794</v>
      </c>
      <c r="AZ1389" s="273">
        <f t="shared" si="280"/>
        <v>0</v>
      </c>
      <c r="BA1389" s="271">
        <v>44.58</v>
      </c>
      <c r="BB1389" s="273">
        <v>30.4</v>
      </c>
      <c r="BC1389" s="273">
        <v>282.39999999999998</v>
      </c>
      <c r="BD1389" s="573">
        <v>0.86450000000000005</v>
      </c>
      <c r="BE1389" s="273">
        <v>10302</v>
      </c>
      <c r="BF1389" s="273">
        <f t="shared" si="281"/>
        <v>0</v>
      </c>
      <c r="BG1389" s="271">
        <v>52.68</v>
      </c>
      <c r="BH1389" s="273">
        <v>27.84</v>
      </c>
      <c r="BI1389" s="273">
        <v>282.39999999999998</v>
      </c>
      <c r="BJ1389" s="573">
        <v>0.87060000000000004</v>
      </c>
      <c r="BK1389" s="273">
        <v>9998</v>
      </c>
      <c r="BL1389" s="273">
        <f t="shared" si="282"/>
        <v>0</v>
      </c>
      <c r="BM1389" s="271">
        <v>55.44</v>
      </c>
      <c r="BN1389" s="273">
        <v>32.799999999999997</v>
      </c>
      <c r="BO1389" s="273">
        <v>282.39999999999998</v>
      </c>
      <c r="BP1389" s="573">
        <v>0.90890000000000004</v>
      </c>
      <c r="BQ1389" s="273">
        <v>9742</v>
      </c>
      <c r="BR1389" s="273">
        <f t="shared" si="283"/>
        <v>0</v>
      </c>
      <c r="BS1389" s="271">
        <v>48.63</v>
      </c>
      <c r="BT1389" s="273">
        <v>42.24</v>
      </c>
      <c r="BU1389" s="273">
        <v>282.39999999999998</v>
      </c>
      <c r="BV1389" s="573">
        <v>0.95009999999999994</v>
      </c>
      <c r="BW1389" s="273">
        <v>15316</v>
      </c>
      <c r="BX1389" s="273">
        <f t="shared" si="284"/>
        <v>0</v>
      </c>
      <c r="BY1389" s="271">
        <v>51.29</v>
      </c>
      <c r="BZ1389" s="273">
        <f t="shared" si="285"/>
        <v>232846</v>
      </c>
    </row>
    <row r="1390" spans="1:78">
      <c r="A1390" s="272">
        <v>1385</v>
      </c>
      <c r="B1390" s="272" t="s">
        <v>3269</v>
      </c>
      <c r="C1390" s="272" t="s">
        <v>3385</v>
      </c>
      <c r="D1390" s="272" t="s">
        <v>391</v>
      </c>
      <c r="E1390" s="273">
        <v>361.11111111111109</v>
      </c>
      <c r="F1390" s="273">
        <v>187.2</v>
      </c>
      <c r="G1390" s="273">
        <v>288.88900000000001</v>
      </c>
      <c r="H1390" s="573">
        <v>0.99629999999999996</v>
      </c>
      <c r="I1390" s="273">
        <v>5066.96</v>
      </c>
      <c r="J1390" s="273">
        <f t="shared" si="273"/>
        <v>0</v>
      </c>
      <c r="K1390" s="271">
        <v>3.77</v>
      </c>
      <c r="L1390" s="273">
        <v>133.68</v>
      </c>
      <c r="M1390" s="273">
        <v>288.88900000000001</v>
      </c>
      <c r="N1390" s="573">
        <v>0.97109999999999996</v>
      </c>
      <c r="O1390" s="273">
        <v>4140</v>
      </c>
      <c r="P1390" s="273">
        <f t="shared" si="274"/>
        <v>0</v>
      </c>
      <c r="Q1390" s="271">
        <v>4.29</v>
      </c>
      <c r="R1390" s="273">
        <v>102.48</v>
      </c>
      <c r="S1390" s="273">
        <v>288.88900000000001</v>
      </c>
      <c r="T1390" s="573">
        <v>0.9667</v>
      </c>
      <c r="U1390" s="273">
        <v>3669</v>
      </c>
      <c r="V1390" s="273">
        <f t="shared" si="275"/>
        <v>0</v>
      </c>
      <c r="W1390" s="271">
        <v>5.14</v>
      </c>
      <c r="X1390" s="273">
        <v>6.24</v>
      </c>
      <c r="Y1390" s="273">
        <v>288.88900000000001</v>
      </c>
      <c r="Z1390" s="573">
        <v>1.0014000000000001</v>
      </c>
      <c r="AA1390" s="273">
        <v>2145</v>
      </c>
      <c r="AB1390" s="273">
        <f t="shared" si="276"/>
        <v>0</v>
      </c>
      <c r="AC1390" s="271">
        <v>46.14</v>
      </c>
      <c r="AD1390" s="273">
        <v>8.16</v>
      </c>
      <c r="AE1390" s="273">
        <v>288.88900000000001</v>
      </c>
      <c r="AF1390" s="573">
        <v>1</v>
      </c>
      <c r="AG1390" s="273">
        <v>2010</v>
      </c>
      <c r="AH1390" s="273">
        <f t="shared" si="277"/>
        <v>0</v>
      </c>
      <c r="AI1390" s="271">
        <v>33.11</v>
      </c>
      <c r="AJ1390" s="273">
        <v>14.88</v>
      </c>
      <c r="AK1390" s="273">
        <v>288.88900000000001</v>
      </c>
      <c r="AL1390" s="573">
        <v>0.99850000000000005</v>
      </c>
      <c r="AM1390" s="273">
        <v>2022</v>
      </c>
      <c r="AN1390" s="273">
        <f t="shared" si="278"/>
        <v>0</v>
      </c>
      <c r="AO1390" s="271">
        <v>18.899999999999999</v>
      </c>
      <c r="AP1390" s="273">
        <v>56.4</v>
      </c>
      <c r="AQ1390" s="273">
        <v>288.88900000000001</v>
      </c>
      <c r="AR1390" s="573">
        <v>0.99390000000000001</v>
      </c>
      <c r="AS1390" s="273">
        <v>1956</v>
      </c>
      <c r="AT1390" s="273">
        <f t="shared" si="279"/>
        <v>0</v>
      </c>
      <c r="AU1390" s="271">
        <v>4.6900000000000004</v>
      </c>
      <c r="AV1390" s="273">
        <v>132.24</v>
      </c>
      <c r="AW1390" s="273">
        <v>288.88900000000001</v>
      </c>
      <c r="AX1390" s="573">
        <v>0.99439999999999995</v>
      </c>
      <c r="AY1390" s="273">
        <v>2169</v>
      </c>
      <c r="AZ1390" s="273">
        <f t="shared" si="280"/>
        <v>0</v>
      </c>
      <c r="BA1390" s="271">
        <v>2.29</v>
      </c>
      <c r="BB1390" s="273">
        <v>5.76</v>
      </c>
      <c r="BC1390" s="273">
        <v>288.88900000000001</v>
      </c>
      <c r="BD1390" s="573">
        <v>1</v>
      </c>
      <c r="BE1390" s="273">
        <v>1881</v>
      </c>
      <c r="BF1390" s="273">
        <f t="shared" si="281"/>
        <v>0</v>
      </c>
      <c r="BG1390" s="271">
        <v>43.89</v>
      </c>
      <c r="BH1390" s="273">
        <v>168.96</v>
      </c>
      <c r="BI1390" s="273">
        <v>288.88900000000001</v>
      </c>
      <c r="BJ1390" s="573">
        <v>0.9829</v>
      </c>
      <c r="BK1390" s="273">
        <v>18822</v>
      </c>
      <c r="BL1390" s="273">
        <f t="shared" si="282"/>
        <v>0</v>
      </c>
      <c r="BM1390" s="271">
        <v>15.23</v>
      </c>
      <c r="BN1390" s="273">
        <v>179.28</v>
      </c>
      <c r="BO1390" s="273">
        <v>288.88900000000001</v>
      </c>
      <c r="BP1390" s="573">
        <v>0.99209999999999998</v>
      </c>
      <c r="BQ1390" s="273">
        <v>17796</v>
      </c>
      <c r="BR1390" s="273">
        <f t="shared" si="283"/>
        <v>0</v>
      </c>
      <c r="BS1390" s="271">
        <v>14.89</v>
      </c>
      <c r="BT1390" s="273">
        <v>173.52</v>
      </c>
      <c r="BU1390" s="273">
        <v>288.88900000000001</v>
      </c>
      <c r="BV1390" s="573">
        <v>0.99270000000000003</v>
      </c>
      <c r="BW1390" s="273">
        <v>23088</v>
      </c>
      <c r="BX1390" s="273">
        <f t="shared" si="284"/>
        <v>0</v>
      </c>
      <c r="BY1390" s="271">
        <v>18.010000000000002</v>
      </c>
      <c r="BZ1390" s="273">
        <f t="shared" si="285"/>
        <v>84764.959999999992</v>
      </c>
    </row>
    <row r="1391" spans="1:78">
      <c r="A1391" s="272">
        <v>1386</v>
      </c>
      <c r="B1391" s="272" t="s">
        <v>3269</v>
      </c>
      <c r="C1391" s="272" t="s">
        <v>3386</v>
      </c>
      <c r="D1391" s="272" t="s">
        <v>391</v>
      </c>
      <c r="E1391" s="273">
        <v>377.77777777777777</v>
      </c>
      <c r="F1391" s="273">
        <v>60.72</v>
      </c>
      <c r="G1391" s="273">
        <v>302.22199999999998</v>
      </c>
      <c r="H1391" s="573">
        <v>0.4446</v>
      </c>
      <c r="I1391" s="273">
        <v>1254</v>
      </c>
      <c r="J1391" s="273">
        <f t="shared" si="273"/>
        <v>0</v>
      </c>
      <c r="K1391" s="271">
        <v>6.45</v>
      </c>
      <c r="L1391" s="273">
        <v>6.72</v>
      </c>
      <c r="M1391" s="273">
        <v>302.22199999999998</v>
      </c>
      <c r="N1391" s="573">
        <v>0.42570000000000002</v>
      </c>
      <c r="O1391" s="273">
        <v>1170</v>
      </c>
      <c r="P1391" s="273">
        <f t="shared" si="274"/>
        <v>0</v>
      </c>
      <c r="Q1391" s="271">
        <v>54.96</v>
      </c>
      <c r="R1391" s="273">
        <v>171.6</v>
      </c>
      <c r="S1391" s="273">
        <v>302.22199999999998</v>
      </c>
      <c r="T1391" s="573">
        <v>0.84909999999999997</v>
      </c>
      <c r="U1391" s="273">
        <v>7737</v>
      </c>
      <c r="V1391" s="273">
        <f t="shared" si="275"/>
        <v>0</v>
      </c>
      <c r="W1391" s="271">
        <v>7.37</v>
      </c>
      <c r="X1391" s="273">
        <v>10.8</v>
      </c>
      <c r="Y1391" s="273">
        <v>302.22199999999998</v>
      </c>
      <c r="Z1391" s="573">
        <v>0.48080000000000001</v>
      </c>
      <c r="AA1391" s="273">
        <v>1428</v>
      </c>
      <c r="AB1391" s="273">
        <f t="shared" si="276"/>
        <v>0</v>
      </c>
      <c r="AC1391" s="271">
        <v>36.96</v>
      </c>
      <c r="AD1391" s="273">
        <v>6.48</v>
      </c>
      <c r="AE1391" s="273">
        <v>302.22199999999998</v>
      </c>
      <c r="AF1391" s="573">
        <v>0.43259999999999998</v>
      </c>
      <c r="AG1391" s="273">
        <v>1194</v>
      </c>
      <c r="AH1391" s="273">
        <f t="shared" si="277"/>
        <v>0</v>
      </c>
      <c r="AI1391" s="271">
        <v>57.25</v>
      </c>
      <c r="AJ1391" s="273">
        <v>5.76</v>
      </c>
      <c r="AK1391" s="273">
        <v>302.22199999999998</v>
      </c>
      <c r="AL1391" s="573">
        <v>0.44529999999999997</v>
      </c>
      <c r="AM1391" s="273">
        <v>1185</v>
      </c>
      <c r="AN1391" s="273">
        <f t="shared" si="278"/>
        <v>76.832917705735596</v>
      </c>
      <c r="AO1391" s="271">
        <v>64.16</v>
      </c>
      <c r="AP1391" s="273">
        <v>17.760000000000002</v>
      </c>
      <c r="AQ1391" s="273">
        <v>302.22199999999998</v>
      </c>
      <c r="AR1391" s="573">
        <v>0.48430000000000001</v>
      </c>
      <c r="AS1391" s="273">
        <v>1485</v>
      </c>
      <c r="AT1391" s="273">
        <f t="shared" si="279"/>
        <v>0</v>
      </c>
      <c r="AU1391" s="271">
        <v>23.2</v>
      </c>
      <c r="AV1391" s="273">
        <v>190.8</v>
      </c>
      <c r="AW1391" s="273">
        <v>302.22199999999998</v>
      </c>
      <c r="AX1391" s="573">
        <v>0.83289999999999997</v>
      </c>
      <c r="AY1391" s="273">
        <v>8706</v>
      </c>
      <c r="AZ1391" s="273">
        <f t="shared" si="280"/>
        <v>0</v>
      </c>
      <c r="BA1391" s="271">
        <v>7.61</v>
      </c>
      <c r="BB1391" s="273">
        <v>7.68</v>
      </c>
      <c r="BC1391" s="273">
        <v>302.22199999999998</v>
      </c>
      <c r="BD1391" s="573">
        <v>0.41470000000000001</v>
      </c>
      <c r="BE1391" s="273">
        <v>1380</v>
      </c>
      <c r="BF1391" s="273">
        <f t="shared" si="281"/>
        <v>0</v>
      </c>
      <c r="BG1391" s="271">
        <v>58.23</v>
      </c>
      <c r="BH1391" s="273">
        <v>328.8</v>
      </c>
      <c r="BI1391" s="273">
        <v>328.8</v>
      </c>
      <c r="BJ1391" s="573">
        <v>0.69520000000000004</v>
      </c>
      <c r="BK1391" s="273">
        <v>24999</v>
      </c>
      <c r="BL1391" s="273">
        <f t="shared" si="282"/>
        <v>0</v>
      </c>
      <c r="BM1391" s="271">
        <v>14.7</v>
      </c>
      <c r="BN1391" s="273">
        <v>290.64</v>
      </c>
      <c r="BO1391" s="273">
        <v>302.22199999999998</v>
      </c>
      <c r="BP1391" s="573">
        <v>0.72750000000000004</v>
      </c>
      <c r="BQ1391" s="273">
        <v>19656</v>
      </c>
      <c r="BR1391" s="273">
        <f t="shared" si="283"/>
        <v>0</v>
      </c>
      <c r="BS1391" s="271">
        <v>13.83</v>
      </c>
      <c r="BT1391" s="273">
        <v>322.08</v>
      </c>
      <c r="BU1391" s="273">
        <v>322.08</v>
      </c>
      <c r="BV1391" s="573">
        <v>0.72640000000000005</v>
      </c>
      <c r="BW1391" s="273">
        <v>20247</v>
      </c>
      <c r="BX1391" s="273">
        <f t="shared" si="284"/>
        <v>0</v>
      </c>
      <c r="BY1391" s="271">
        <v>11.63</v>
      </c>
      <c r="BZ1391" s="273">
        <f t="shared" si="285"/>
        <v>90441</v>
      </c>
    </row>
    <row r="1392" spans="1:78">
      <c r="A1392" s="272">
        <v>1387</v>
      </c>
      <c r="B1392" s="272" t="s">
        <v>3269</v>
      </c>
      <c r="C1392" s="272" t="s">
        <v>1729</v>
      </c>
      <c r="D1392" s="272" t="s">
        <v>391</v>
      </c>
      <c r="E1392" s="273">
        <v>400</v>
      </c>
      <c r="F1392" s="273">
        <v>112</v>
      </c>
      <c r="G1392" s="273">
        <v>320</v>
      </c>
      <c r="H1392" s="573">
        <v>0.92090000000000005</v>
      </c>
      <c r="I1392" s="273">
        <v>8155</v>
      </c>
      <c r="J1392" s="273">
        <f t="shared" si="273"/>
        <v>0</v>
      </c>
      <c r="K1392" s="271">
        <v>10.98</v>
      </c>
      <c r="L1392" s="273">
        <v>156.4</v>
      </c>
      <c r="M1392" s="273">
        <v>320</v>
      </c>
      <c r="N1392" s="573">
        <v>0.84299999999999997</v>
      </c>
      <c r="O1392" s="273">
        <v>12220</v>
      </c>
      <c r="P1392" s="273">
        <f t="shared" si="274"/>
        <v>0</v>
      </c>
      <c r="Q1392" s="271">
        <v>12.46</v>
      </c>
      <c r="R1392" s="273">
        <v>133.19999999999999</v>
      </c>
      <c r="S1392" s="273">
        <v>320</v>
      </c>
      <c r="T1392" s="573">
        <v>0.57179999999999997</v>
      </c>
      <c r="U1392" s="273">
        <v>5630</v>
      </c>
      <c r="V1392" s="273">
        <f t="shared" si="275"/>
        <v>0</v>
      </c>
      <c r="W1392" s="271">
        <v>10.27</v>
      </c>
      <c r="X1392" s="273">
        <v>137.6</v>
      </c>
      <c r="Y1392" s="273">
        <v>320</v>
      </c>
      <c r="Z1392" s="573">
        <v>0.67700000000000005</v>
      </c>
      <c r="AA1392" s="273">
        <v>4570</v>
      </c>
      <c r="AB1392" s="273">
        <f t="shared" si="276"/>
        <v>0</v>
      </c>
      <c r="AC1392" s="271">
        <v>6.59</v>
      </c>
      <c r="AD1392" s="273">
        <v>110</v>
      </c>
      <c r="AE1392" s="273">
        <v>320</v>
      </c>
      <c r="AF1392" s="573">
        <v>0.48830000000000001</v>
      </c>
      <c r="AG1392" s="273">
        <v>2610</v>
      </c>
      <c r="AH1392" s="273">
        <f t="shared" si="277"/>
        <v>0</v>
      </c>
      <c r="AI1392" s="271">
        <v>6.53</v>
      </c>
      <c r="AJ1392" s="273">
        <v>94.08</v>
      </c>
      <c r="AK1392" s="273">
        <v>320</v>
      </c>
      <c r="AL1392" s="573">
        <v>0.55859999999999999</v>
      </c>
      <c r="AM1392" s="273">
        <v>1906</v>
      </c>
      <c r="AN1392" s="273">
        <f t="shared" si="278"/>
        <v>0</v>
      </c>
      <c r="AO1392" s="271">
        <v>5.04</v>
      </c>
      <c r="AP1392" s="273">
        <v>121.2</v>
      </c>
      <c r="AQ1392" s="273">
        <v>320</v>
      </c>
      <c r="AR1392" s="573">
        <v>0.48899999999999999</v>
      </c>
      <c r="AS1392" s="273">
        <v>3873.68</v>
      </c>
      <c r="AT1392" s="273">
        <f t="shared" si="279"/>
        <v>0</v>
      </c>
      <c r="AU1392" s="271">
        <v>8.7799999999999994</v>
      </c>
      <c r="AV1392" s="273">
        <v>118</v>
      </c>
      <c r="AW1392" s="273">
        <v>320</v>
      </c>
      <c r="AX1392" s="573">
        <v>0.4012</v>
      </c>
      <c r="AY1392" s="273">
        <v>3300</v>
      </c>
      <c r="AZ1392" s="273">
        <f t="shared" si="280"/>
        <v>0</v>
      </c>
      <c r="BA1392" s="271">
        <v>9.68</v>
      </c>
      <c r="BB1392" s="273">
        <v>134</v>
      </c>
      <c r="BC1392" s="273">
        <v>320</v>
      </c>
      <c r="BD1392" s="573">
        <v>0.41749999999999998</v>
      </c>
      <c r="BE1392" s="273">
        <v>3305</v>
      </c>
      <c r="BF1392" s="273">
        <f t="shared" si="281"/>
        <v>0</v>
      </c>
      <c r="BG1392" s="271">
        <v>7.94</v>
      </c>
      <c r="BH1392" s="273">
        <v>126.4</v>
      </c>
      <c r="BI1392" s="273">
        <v>320</v>
      </c>
      <c r="BJ1392" s="573">
        <v>0.434</v>
      </c>
      <c r="BK1392" s="273">
        <v>3060</v>
      </c>
      <c r="BL1392" s="273">
        <f t="shared" si="282"/>
        <v>0</v>
      </c>
      <c r="BM1392" s="271">
        <v>7.5</v>
      </c>
      <c r="BN1392" s="273">
        <v>132.80000000000001</v>
      </c>
      <c r="BO1392" s="273">
        <v>320</v>
      </c>
      <c r="BP1392" s="573">
        <v>0.46450000000000002</v>
      </c>
      <c r="BQ1392" s="273">
        <v>3740</v>
      </c>
      <c r="BR1392" s="273">
        <f t="shared" si="283"/>
        <v>0</v>
      </c>
      <c r="BS1392" s="271">
        <v>9.02</v>
      </c>
      <c r="BT1392" s="273">
        <v>134.4</v>
      </c>
      <c r="BU1392" s="273">
        <v>320</v>
      </c>
      <c r="BV1392" s="573">
        <v>0.51529999999999998</v>
      </c>
      <c r="BW1392" s="273">
        <v>3955</v>
      </c>
      <c r="BX1392" s="273">
        <f t="shared" si="284"/>
        <v>0</v>
      </c>
      <c r="BY1392" s="271">
        <v>7.68</v>
      </c>
      <c r="BZ1392" s="273">
        <f t="shared" si="285"/>
        <v>56324.68</v>
      </c>
    </row>
    <row r="1393" spans="1:78">
      <c r="A1393" s="272">
        <v>1388</v>
      </c>
      <c r="B1393" s="272" t="s">
        <v>3269</v>
      </c>
      <c r="C1393" s="272" t="s">
        <v>1633</v>
      </c>
      <c r="D1393" s="272" t="s">
        <v>391</v>
      </c>
      <c r="E1393" s="273">
        <v>410</v>
      </c>
      <c r="F1393" s="273">
        <v>241.45410000000001</v>
      </c>
      <c r="G1393" s="273">
        <v>328</v>
      </c>
      <c r="H1393" s="573">
        <v>0.94940000000000002</v>
      </c>
      <c r="I1393" s="273">
        <v>104704</v>
      </c>
      <c r="J1393" s="273">
        <f t="shared" si="273"/>
        <v>5677.5182849936919</v>
      </c>
      <c r="K1393" s="271">
        <v>63.44</v>
      </c>
      <c r="L1393" s="273">
        <v>264.09039999999999</v>
      </c>
      <c r="M1393" s="273">
        <v>328</v>
      </c>
      <c r="N1393" s="573">
        <v>0.95150000000000001</v>
      </c>
      <c r="O1393" s="273">
        <v>116302</v>
      </c>
      <c r="P1393" s="273">
        <f t="shared" si="274"/>
        <v>4131.6093875582719</v>
      </c>
      <c r="Q1393" s="271">
        <v>62.21</v>
      </c>
      <c r="R1393" s="273">
        <v>264.09039999999999</v>
      </c>
      <c r="S1393" s="273">
        <v>328</v>
      </c>
      <c r="T1393" s="573">
        <v>0.94110000000000005</v>
      </c>
      <c r="U1393" s="273">
        <v>114728</v>
      </c>
      <c r="V1393" s="273">
        <f t="shared" si="275"/>
        <v>7355.0472625175471</v>
      </c>
      <c r="W1393" s="271">
        <v>64.11</v>
      </c>
      <c r="X1393" s="273">
        <v>226.36320000000001</v>
      </c>
      <c r="Y1393" s="273">
        <v>328</v>
      </c>
      <c r="Z1393" s="573">
        <v>0.92430000000000001</v>
      </c>
      <c r="AA1393" s="273">
        <v>100920</v>
      </c>
      <c r="AB1393" s="273">
        <f t="shared" si="276"/>
        <v>7518.7968533086514</v>
      </c>
      <c r="AC1393" s="271">
        <v>64.83</v>
      </c>
      <c r="AD1393" s="273">
        <v>264.09039999999999</v>
      </c>
      <c r="AE1393" s="273">
        <v>328</v>
      </c>
      <c r="AF1393" s="573">
        <v>0.92579999999999996</v>
      </c>
      <c r="AG1393" s="273">
        <v>100769</v>
      </c>
      <c r="AH1393" s="273">
        <f t="shared" si="277"/>
        <v>0</v>
      </c>
      <c r="AI1393" s="271">
        <v>55.4</v>
      </c>
      <c r="AJ1393" s="273">
        <v>226.36320000000001</v>
      </c>
      <c r="AK1393" s="273">
        <v>328</v>
      </c>
      <c r="AL1393" s="573">
        <v>0.93310000000000004</v>
      </c>
      <c r="AM1393" s="273">
        <v>108466</v>
      </c>
      <c r="AN1393" s="273">
        <f t="shared" si="278"/>
        <v>17215.859786876044</v>
      </c>
      <c r="AO1393" s="271">
        <v>71.319999999999993</v>
      </c>
      <c r="AP1393" s="273">
        <v>264.09039999999999</v>
      </c>
      <c r="AQ1393" s="273">
        <v>328</v>
      </c>
      <c r="AR1393" s="573">
        <v>0.93730000000000002</v>
      </c>
      <c r="AS1393" s="273">
        <v>116200</v>
      </c>
      <c r="AT1393" s="273">
        <f t="shared" si="279"/>
        <v>5708.7163232963576</v>
      </c>
      <c r="AU1393" s="271">
        <v>63.1</v>
      </c>
      <c r="AV1393" s="273">
        <v>301.81760000000003</v>
      </c>
      <c r="AW1393" s="273">
        <v>328</v>
      </c>
      <c r="AX1393" s="573">
        <v>0.92630000000000001</v>
      </c>
      <c r="AY1393" s="273">
        <v>109220</v>
      </c>
      <c r="AZ1393" s="273">
        <f t="shared" si="280"/>
        <v>0</v>
      </c>
      <c r="BA1393" s="271">
        <v>54.25</v>
      </c>
      <c r="BB1393" s="273">
        <v>188.636</v>
      </c>
      <c r="BC1393" s="273">
        <v>328</v>
      </c>
      <c r="BD1393" s="573">
        <v>0.88149999999999995</v>
      </c>
      <c r="BE1393" s="273">
        <v>89036</v>
      </c>
      <c r="BF1393" s="273">
        <f t="shared" si="281"/>
        <v>14798.090050027788</v>
      </c>
      <c r="BG1393" s="271">
        <v>71.959999999999994</v>
      </c>
      <c r="BH1393" s="273">
        <v>226.36320000000001</v>
      </c>
      <c r="BI1393" s="273">
        <v>328</v>
      </c>
      <c r="BJ1393" s="573">
        <v>0.92230000000000001</v>
      </c>
      <c r="BK1393" s="273">
        <v>93186</v>
      </c>
      <c r="BL1393" s="273">
        <f t="shared" si="282"/>
        <v>0</v>
      </c>
      <c r="BM1393" s="271">
        <v>59.99</v>
      </c>
      <c r="BN1393" s="273">
        <v>301.81760000000003</v>
      </c>
      <c r="BO1393" s="273">
        <v>328</v>
      </c>
      <c r="BP1393" s="573">
        <v>0.93459999999999999</v>
      </c>
      <c r="BQ1393" s="273">
        <v>102467</v>
      </c>
      <c r="BR1393" s="273">
        <f t="shared" si="283"/>
        <v>0</v>
      </c>
      <c r="BS1393" s="271">
        <v>54.05</v>
      </c>
      <c r="BT1393" s="273">
        <v>301.81760000000003</v>
      </c>
      <c r="BU1393" s="273">
        <v>328</v>
      </c>
      <c r="BV1393" s="573">
        <v>0.9113</v>
      </c>
      <c r="BW1393" s="273">
        <v>94778.271840000001</v>
      </c>
      <c r="BX1393" s="273">
        <f t="shared" si="284"/>
        <v>0</v>
      </c>
      <c r="BY1393" s="271">
        <v>46.31</v>
      </c>
      <c r="BZ1393" s="273">
        <f t="shared" si="285"/>
        <v>1250776.2718400001</v>
      </c>
    </row>
    <row r="1394" spans="1:78">
      <c r="A1394" s="272">
        <v>1389</v>
      </c>
      <c r="B1394" s="272" t="s">
        <v>3269</v>
      </c>
      <c r="C1394" s="272" t="s">
        <v>1568</v>
      </c>
      <c r="D1394" s="272" t="s">
        <v>421</v>
      </c>
      <c r="E1394" s="273">
        <v>428</v>
      </c>
      <c r="F1394" s="273">
        <v>554.4</v>
      </c>
      <c r="G1394" s="273">
        <v>554.4</v>
      </c>
      <c r="H1394" s="573">
        <v>0.86350000000000005</v>
      </c>
      <c r="I1394" s="273">
        <v>186822</v>
      </c>
      <c r="J1394" s="273">
        <f t="shared" si="273"/>
        <v>0</v>
      </c>
      <c r="K1394" s="271">
        <v>54.2</v>
      </c>
      <c r="L1394" s="273">
        <v>509.04</v>
      </c>
      <c r="M1394" s="273">
        <v>509.04</v>
      </c>
      <c r="N1394" s="573">
        <v>0.86660000000000004</v>
      </c>
      <c r="O1394" s="273">
        <v>189495</v>
      </c>
      <c r="P1394" s="273">
        <f t="shared" si="274"/>
        <v>0</v>
      </c>
      <c r="Q1394" s="271">
        <v>57.73</v>
      </c>
      <c r="R1394" s="273">
        <v>508.08</v>
      </c>
      <c r="S1394" s="273">
        <v>508.08</v>
      </c>
      <c r="T1394" s="573">
        <v>0.86270000000000002</v>
      </c>
      <c r="U1394" s="273">
        <v>184788</v>
      </c>
      <c r="V1394" s="273">
        <f t="shared" si="275"/>
        <v>0</v>
      </c>
      <c r="W1394" s="271">
        <v>58.55</v>
      </c>
      <c r="X1394" s="273">
        <v>426.48</v>
      </c>
      <c r="Y1394" s="273">
        <v>426.48</v>
      </c>
      <c r="Z1394" s="573">
        <v>0.84809999999999997</v>
      </c>
      <c r="AA1394" s="273">
        <v>151503</v>
      </c>
      <c r="AB1394" s="273">
        <f t="shared" si="276"/>
        <v>0</v>
      </c>
      <c r="AC1394" s="271">
        <v>56.29</v>
      </c>
      <c r="AD1394" s="273">
        <v>480.72</v>
      </c>
      <c r="AE1394" s="273">
        <v>480.72</v>
      </c>
      <c r="AF1394" s="573">
        <v>0.85450000000000004</v>
      </c>
      <c r="AG1394" s="273">
        <v>151815</v>
      </c>
      <c r="AH1394" s="273">
        <f t="shared" si="277"/>
        <v>0</v>
      </c>
      <c r="AI1394" s="271">
        <v>49.67</v>
      </c>
      <c r="AJ1394" s="273">
        <v>435.12</v>
      </c>
      <c r="AK1394" s="273">
        <v>435.12</v>
      </c>
      <c r="AL1394" s="573">
        <v>0.8629</v>
      </c>
      <c r="AM1394" s="273">
        <v>145554</v>
      </c>
      <c r="AN1394" s="273">
        <f t="shared" si="278"/>
        <v>0</v>
      </c>
      <c r="AO1394" s="271">
        <v>53.84</v>
      </c>
      <c r="AP1394" s="273">
        <v>387.84</v>
      </c>
      <c r="AQ1394" s="273">
        <v>387.84</v>
      </c>
      <c r="AR1394" s="573">
        <v>0.87129999999999996</v>
      </c>
      <c r="AS1394" s="273">
        <v>160086</v>
      </c>
      <c r="AT1394" s="273">
        <f t="shared" si="279"/>
        <v>9227.5109156588696</v>
      </c>
      <c r="AU1394" s="271">
        <v>63.67</v>
      </c>
      <c r="AV1394" s="273">
        <v>376.56</v>
      </c>
      <c r="AW1394" s="273">
        <v>376.56</v>
      </c>
      <c r="AX1394" s="573">
        <v>0.86270000000000002</v>
      </c>
      <c r="AY1394" s="273">
        <v>153324</v>
      </c>
      <c r="AZ1394" s="273">
        <f t="shared" si="280"/>
        <v>12981.665903890154</v>
      </c>
      <c r="BA1394" s="271">
        <v>65.55</v>
      </c>
      <c r="BB1394" s="273">
        <v>367.44</v>
      </c>
      <c r="BC1394" s="273">
        <v>367.44</v>
      </c>
      <c r="BD1394" s="573">
        <v>0.85550000000000004</v>
      </c>
      <c r="BE1394" s="273">
        <v>141525</v>
      </c>
      <c r="BF1394" s="273">
        <f t="shared" si="281"/>
        <v>1192.8235002478882</v>
      </c>
      <c r="BG1394" s="271">
        <v>60.51</v>
      </c>
      <c r="BH1394" s="273">
        <v>421.92</v>
      </c>
      <c r="BI1394" s="273">
        <v>421.92</v>
      </c>
      <c r="BJ1394" s="573">
        <v>0.8468</v>
      </c>
      <c r="BK1394" s="273">
        <v>132639</v>
      </c>
      <c r="BL1394" s="273">
        <f t="shared" si="282"/>
        <v>0</v>
      </c>
      <c r="BM1394" s="271">
        <v>49.89</v>
      </c>
      <c r="BN1394" s="273">
        <v>464.88</v>
      </c>
      <c r="BO1394" s="273">
        <v>464.88</v>
      </c>
      <c r="BP1394" s="573">
        <v>0.83609999999999995</v>
      </c>
      <c r="BQ1394" s="273">
        <v>130347</v>
      </c>
      <c r="BR1394" s="273">
        <f t="shared" si="283"/>
        <v>0</v>
      </c>
      <c r="BS1394" s="271">
        <v>49.9</v>
      </c>
      <c r="BT1394" s="273">
        <v>441.6</v>
      </c>
      <c r="BU1394" s="273">
        <v>441.6</v>
      </c>
      <c r="BV1394" s="573">
        <v>0.8306</v>
      </c>
      <c r="BW1394" s="273">
        <v>144447</v>
      </c>
      <c r="BX1394" s="273">
        <f t="shared" si="284"/>
        <v>0</v>
      </c>
      <c r="BY1394" s="271">
        <v>52.93</v>
      </c>
      <c r="BZ1394" s="273">
        <f t="shared" si="285"/>
        <v>1872345</v>
      </c>
    </row>
    <row r="1395" spans="1:78">
      <c r="A1395" s="272">
        <v>1390</v>
      </c>
      <c r="B1395" s="272" t="s">
        <v>3269</v>
      </c>
      <c r="C1395" s="272" t="s">
        <v>1671</v>
      </c>
      <c r="D1395" s="272" t="s">
        <v>449</v>
      </c>
      <c r="E1395" s="273">
        <v>445</v>
      </c>
      <c r="F1395" s="273">
        <v>231.12</v>
      </c>
      <c r="G1395" s="273">
        <v>445</v>
      </c>
      <c r="H1395" s="573">
        <v>0.98939999999999995</v>
      </c>
      <c r="I1395" s="273">
        <v>75483</v>
      </c>
      <c r="J1395" s="273">
        <f t="shared" si="273"/>
        <v>0</v>
      </c>
      <c r="K1395" s="271">
        <v>0.45841986846659744</v>
      </c>
      <c r="L1395" s="273">
        <v>237.12</v>
      </c>
      <c r="M1395" s="273">
        <v>445</v>
      </c>
      <c r="N1395" s="573">
        <v>0.98750000000000004</v>
      </c>
      <c r="O1395" s="273">
        <v>88536</v>
      </c>
      <c r="P1395" s="273">
        <f t="shared" si="274"/>
        <v>0</v>
      </c>
      <c r="Q1395" s="271">
        <v>0.50818151147098511</v>
      </c>
      <c r="R1395" s="273">
        <v>215.04</v>
      </c>
      <c r="S1395" s="273">
        <v>445</v>
      </c>
      <c r="T1395" s="573">
        <v>0.98780000000000001</v>
      </c>
      <c r="U1395" s="273">
        <v>78381</v>
      </c>
      <c r="V1395" s="273">
        <f t="shared" si="275"/>
        <v>0</v>
      </c>
      <c r="W1395" s="271">
        <v>0.51248217385912698</v>
      </c>
      <c r="X1395" s="273">
        <v>235.68</v>
      </c>
      <c r="Y1395" s="273">
        <v>445</v>
      </c>
      <c r="Z1395" s="573">
        <v>0.99039999999999995</v>
      </c>
      <c r="AA1395" s="273">
        <v>73674</v>
      </c>
      <c r="AB1395" s="273">
        <f t="shared" si="276"/>
        <v>0</v>
      </c>
      <c r="AC1395" s="271">
        <v>0.42420148698070653</v>
      </c>
      <c r="AD1395" s="273">
        <v>210</v>
      </c>
      <c r="AE1395" s="273">
        <v>445</v>
      </c>
      <c r="AF1395" s="573">
        <v>0.99329999999999996</v>
      </c>
      <c r="AG1395" s="273">
        <v>72393</v>
      </c>
      <c r="AH1395" s="273">
        <f t="shared" si="277"/>
        <v>0</v>
      </c>
      <c r="AI1395" s="271">
        <v>0.46643625192012289</v>
      </c>
      <c r="AJ1395" s="273">
        <v>212.4</v>
      </c>
      <c r="AK1395" s="273">
        <v>445</v>
      </c>
      <c r="AL1395" s="573">
        <v>0.97789999999999999</v>
      </c>
      <c r="AM1395" s="273">
        <v>71469.8</v>
      </c>
      <c r="AN1395" s="273">
        <f t="shared" si="278"/>
        <v>0</v>
      </c>
      <c r="AO1395" s="271">
        <v>0.47787455534630674</v>
      </c>
      <c r="AP1395" s="273">
        <v>199.2</v>
      </c>
      <c r="AQ1395" s="273">
        <v>445</v>
      </c>
      <c r="AR1395" s="573">
        <v>0.99370000000000003</v>
      </c>
      <c r="AS1395" s="273">
        <v>79485</v>
      </c>
      <c r="AT1395" s="273">
        <f t="shared" si="279"/>
        <v>0</v>
      </c>
      <c r="AU1395" s="271">
        <v>0.53971396338040334</v>
      </c>
      <c r="AV1395" s="273">
        <v>214.4</v>
      </c>
      <c r="AW1395" s="273">
        <v>445</v>
      </c>
      <c r="AX1395" s="573">
        <v>0.99480000000000002</v>
      </c>
      <c r="AY1395" s="273">
        <v>61114.6</v>
      </c>
      <c r="AZ1395" s="273">
        <f t="shared" si="280"/>
        <v>0</v>
      </c>
      <c r="BA1395" s="271">
        <v>0.39795942164179104</v>
      </c>
      <c r="BB1395" s="273">
        <v>219.2</v>
      </c>
      <c r="BC1395" s="273">
        <v>445</v>
      </c>
      <c r="BD1395" s="573">
        <v>0.99650000000000005</v>
      </c>
      <c r="BE1395" s="273">
        <v>61733.8</v>
      </c>
      <c r="BF1395" s="273">
        <f t="shared" si="281"/>
        <v>0</v>
      </c>
      <c r="BG1395" s="271">
        <v>0.37984287928734012</v>
      </c>
      <c r="BH1395" s="273">
        <v>226.4</v>
      </c>
      <c r="BI1395" s="273">
        <v>445</v>
      </c>
      <c r="BJ1395" s="573">
        <v>0.99519999999999997</v>
      </c>
      <c r="BK1395" s="273">
        <v>64438.6</v>
      </c>
      <c r="BL1395" s="273">
        <f t="shared" si="282"/>
        <v>0</v>
      </c>
      <c r="BM1395" s="271">
        <v>0.38439079182339753</v>
      </c>
      <c r="BN1395" s="273">
        <v>188.4</v>
      </c>
      <c r="BO1395" s="273">
        <v>445</v>
      </c>
      <c r="BP1395" s="573">
        <v>0.99099999999999999</v>
      </c>
      <c r="BQ1395" s="273">
        <v>57676.800000000003</v>
      </c>
      <c r="BR1395" s="273">
        <f t="shared" si="283"/>
        <v>0</v>
      </c>
      <c r="BS1395" s="271">
        <v>0.45968241330502468</v>
      </c>
      <c r="BT1395" s="273">
        <v>184.56</v>
      </c>
      <c r="BU1395" s="273">
        <v>445</v>
      </c>
      <c r="BV1395" s="573">
        <v>0.98929999999999996</v>
      </c>
      <c r="BW1395" s="273">
        <v>67047</v>
      </c>
      <c r="BX1395" s="273">
        <f t="shared" si="284"/>
        <v>0</v>
      </c>
      <c r="BY1395" s="271">
        <v>0.49352339303941717</v>
      </c>
      <c r="BZ1395" s="273">
        <f t="shared" si="285"/>
        <v>851432.60000000009</v>
      </c>
    </row>
    <row r="1396" spans="1:78">
      <c r="A1396" s="272">
        <v>1391</v>
      </c>
      <c r="B1396" s="272" t="s">
        <v>3269</v>
      </c>
      <c r="C1396" s="272" t="s">
        <v>3382</v>
      </c>
      <c r="D1396" s="272" t="s">
        <v>394</v>
      </c>
      <c r="E1396" s="273">
        <v>555</v>
      </c>
      <c r="F1396" s="273">
        <v>357.48</v>
      </c>
      <c r="G1396" s="273">
        <v>444</v>
      </c>
      <c r="H1396" s="573">
        <v>0.96650000000000003</v>
      </c>
      <c r="I1396" s="273">
        <v>52848</v>
      </c>
      <c r="J1396" s="273">
        <f t="shared" si="273"/>
        <v>0</v>
      </c>
      <c r="K1396" s="271">
        <v>21.24</v>
      </c>
      <c r="L1396" s="273">
        <v>339.48</v>
      </c>
      <c r="M1396" s="273">
        <v>444</v>
      </c>
      <c r="N1396" s="573">
        <v>0.97829999999999995</v>
      </c>
      <c r="O1396" s="273">
        <v>34151</v>
      </c>
      <c r="P1396" s="273">
        <f t="shared" si="274"/>
        <v>0</v>
      </c>
      <c r="Q1396" s="271">
        <v>13.82</v>
      </c>
      <c r="R1396" s="273">
        <v>312.12</v>
      </c>
      <c r="S1396" s="273">
        <v>444</v>
      </c>
      <c r="T1396" s="573">
        <v>0.94650000000000001</v>
      </c>
      <c r="U1396" s="273">
        <v>46782</v>
      </c>
      <c r="V1396" s="273">
        <f t="shared" si="275"/>
        <v>0</v>
      </c>
      <c r="W1396" s="271">
        <v>21.99</v>
      </c>
      <c r="X1396" s="273">
        <v>325.8</v>
      </c>
      <c r="Y1396" s="273">
        <v>444</v>
      </c>
      <c r="Z1396" s="573">
        <v>0.9899</v>
      </c>
      <c r="AA1396" s="273">
        <v>76626</v>
      </c>
      <c r="AB1396" s="273">
        <f t="shared" si="276"/>
        <v>0</v>
      </c>
      <c r="AC1396" s="271">
        <v>31.93</v>
      </c>
      <c r="AD1396" s="273">
        <v>345.6</v>
      </c>
      <c r="AE1396" s="273">
        <v>444</v>
      </c>
      <c r="AF1396" s="573">
        <v>0.99450000000000005</v>
      </c>
      <c r="AG1396" s="273">
        <v>98483</v>
      </c>
      <c r="AH1396" s="273">
        <f t="shared" si="277"/>
        <v>0</v>
      </c>
      <c r="AI1396" s="271">
        <v>38.51</v>
      </c>
      <c r="AJ1396" s="273">
        <v>340.2</v>
      </c>
      <c r="AK1396" s="273">
        <v>444</v>
      </c>
      <c r="AL1396" s="573">
        <v>0.99409999999999998</v>
      </c>
      <c r="AM1396" s="273">
        <v>90405</v>
      </c>
      <c r="AN1396" s="273">
        <f t="shared" si="278"/>
        <v>0</v>
      </c>
      <c r="AO1396" s="271">
        <v>37.130000000000003</v>
      </c>
      <c r="AP1396" s="273">
        <v>325.8</v>
      </c>
      <c r="AQ1396" s="273">
        <v>444</v>
      </c>
      <c r="AR1396" s="573">
        <v>0.99639999999999995</v>
      </c>
      <c r="AS1396" s="273">
        <v>46858</v>
      </c>
      <c r="AT1396" s="273">
        <f t="shared" si="279"/>
        <v>0</v>
      </c>
      <c r="AU1396" s="271">
        <v>19.399999999999999</v>
      </c>
      <c r="AV1396" s="273">
        <v>9</v>
      </c>
      <c r="AW1396" s="273">
        <v>444</v>
      </c>
      <c r="AX1396" s="573">
        <v>1</v>
      </c>
      <c r="AY1396" s="273">
        <v>2151</v>
      </c>
      <c r="AZ1396" s="273">
        <f t="shared" si="280"/>
        <v>0</v>
      </c>
      <c r="BA1396" s="271">
        <v>33.19</v>
      </c>
      <c r="BB1396" s="273">
        <v>42.84</v>
      </c>
      <c r="BC1396" s="273">
        <v>444</v>
      </c>
      <c r="BD1396" s="573">
        <v>1</v>
      </c>
      <c r="BE1396" s="273">
        <v>3420</v>
      </c>
      <c r="BF1396" s="273">
        <f t="shared" si="281"/>
        <v>0</v>
      </c>
      <c r="BG1396" s="271">
        <v>10.73</v>
      </c>
      <c r="BH1396" s="273">
        <v>351.36</v>
      </c>
      <c r="BI1396" s="273">
        <v>444</v>
      </c>
      <c r="BJ1396" s="573">
        <v>0.99850000000000005</v>
      </c>
      <c r="BK1396" s="273">
        <v>85995</v>
      </c>
      <c r="BL1396" s="273">
        <f t="shared" si="282"/>
        <v>0</v>
      </c>
      <c r="BM1396" s="271">
        <v>32.94</v>
      </c>
      <c r="BN1396" s="273">
        <v>302.39999999999998</v>
      </c>
      <c r="BO1396" s="273">
        <v>444</v>
      </c>
      <c r="BP1396" s="573">
        <v>0.99890000000000001</v>
      </c>
      <c r="BQ1396" s="273">
        <v>92263</v>
      </c>
      <c r="BR1396" s="273">
        <f t="shared" si="283"/>
        <v>0</v>
      </c>
      <c r="BS1396" s="271">
        <v>45.45</v>
      </c>
      <c r="BT1396" s="273">
        <v>317.16000000000003</v>
      </c>
      <c r="BU1396" s="273">
        <v>444</v>
      </c>
      <c r="BV1396" s="573">
        <v>0.9768</v>
      </c>
      <c r="BW1396" s="273">
        <v>21083</v>
      </c>
      <c r="BX1396" s="273">
        <f t="shared" si="284"/>
        <v>0</v>
      </c>
      <c r="BY1396" s="271">
        <v>9.15</v>
      </c>
      <c r="BZ1396" s="273">
        <f t="shared" si="285"/>
        <v>651065</v>
      </c>
    </row>
    <row r="1397" spans="1:78">
      <c r="A1397" s="272">
        <v>1392</v>
      </c>
      <c r="B1397" s="272" t="s">
        <v>3269</v>
      </c>
      <c r="C1397" s="272" t="s">
        <v>1691</v>
      </c>
      <c r="D1397" s="272" t="s">
        <v>394</v>
      </c>
      <c r="E1397" s="273">
        <v>556</v>
      </c>
      <c r="F1397" s="273">
        <v>0</v>
      </c>
      <c r="G1397" s="273">
        <v>444.8</v>
      </c>
      <c r="H1397" s="573">
        <v>0.90500000000000003</v>
      </c>
      <c r="I1397" s="273">
        <v>8064</v>
      </c>
      <c r="J1397" s="273">
        <f t="shared" si="273"/>
        <v>0</v>
      </c>
      <c r="K1397" s="271">
        <v>49.11</v>
      </c>
      <c r="L1397" s="273">
        <v>0</v>
      </c>
      <c r="M1397" s="273">
        <v>444.8</v>
      </c>
      <c r="N1397" s="573">
        <v>0.91569999999999996</v>
      </c>
      <c r="O1397" s="273">
        <v>9725</v>
      </c>
      <c r="P1397" s="273">
        <f t="shared" si="274"/>
        <v>0</v>
      </c>
      <c r="Q1397" s="271">
        <v>51.49</v>
      </c>
      <c r="R1397" s="273">
        <v>0</v>
      </c>
      <c r="S1397" s="273">
        <v>444.8</v>
      </c>
      <c r="T1397" s="573">
        <v>0.92179999999999995</v>
      </c>
      <c r="U1397" s="273">
        <v>9612</v>
      </c>
      <c r="V1397" s="273">
        <f t="shared" si="275"/>
        <v>0</v>
      </c>
      <c r="W1397" s="271">
        <v>58.3</v>
      </c>
      <c r="X1397" s="273">
        <v>0</v>
      </c>
      <c r="Y1397" s="273">
        <v>0</v>
      </c>
      <c r="Z1397" s="573">
        <v>0</v>
      </c>
      <c r="AA1397" s="273">
        <v>0</v>
      </c>
      <c r="AB1397" s="273">
        <f t="shared" si="276"/>
        <v>0</v>
      </c>
      <c r="AC1397" s="271">
        <v>0</v>
      </c>
      <c r="AD1397" s="273">
        <v>0</v>
      </c>
      <c r="AE1397" s="273">
        <v>0</v>
      </c>
      <c r="AF1397" s="573">
        <v>0</v>
      </c>
      <c r="AG1397" s="273">
        <v>0</v>
      </c>
      <c r="AH1397" s="273">
        <f t="shared" si="277"/>
        <v>0</v>
      </c>
      <c r="AI1397" s="271">
        <v>0</v>
      </c>
      <c r="AJ1397" s="273">
        <v>0</v>
      </c>
      <c r="AK1397" s="273">
        <v>0</v>
      </c>
      <c r="AL1397" s="573">
        <v>0</v>
      </c>
      <c r="AM1397" s="273">
        <v>0</v>
      </c>
      <c r="AN1397" s="273">
        <f t="shared" si="278"/>
        <v>0</v>
      </c>
      <c r="AO1397" s="271">
        <v>0</v>
      </c>
      <c r="AP1397" s="273">
        <v>0</v>
      </c>
      <c r="AQ1397" s="273">
        <v>0</v>
      </c>
      <c r="AR1397" s="573">
        <v>0</v>
      </c>
      <c r="AS1397" s="273">
        <v>0</v>
      </c>
      <c r="AT1397" s="273">
        <f t="shared" si="279"/>
        <v>0</v>
      </c>
      <c r="AU1397" s="271">
        <v>0</v>
      </c>
      <c r="AV1397" s="273">
        <v>0</v>
      </c>
      <c r="AW1397" s="273">
        <v>0</v>
      </c>
      <c r="AX1397" s="573">
        <v>0</v>
      </c>
      <c r="AY1397" s="273">
        <v>0</v>
      </c>
      <c r="AZ1397" s="273">
        <f t="shared" si="280"/>
        <v>0</v>
      </c>
      <c r="BA1397" s="271">
        <v>0</v>
      </c>
      <c r="BB1397" s="273">
        <v>0</v>
      </c>
      <c r="BC1397" s="273">
        <v>0</v>
      </c>
      <c r="BD1397" s="573">
        <v>0</v>
      </c>
      <c r="BE1397" s="273">
        <v>0</v>
      </c>
      <c r="BF1397" s="273">
        <f t="shared" si="281"/>
        <v>0</v>
      </c>
      <c r="BG1397" s="271">
        <v>0</v>
      </c>
      <c r="BH1397" s="273">
        <v>0</v>
      </c>
      <c r="BI1397" s="273">
        <v>0</v>
      </c>
      <c r="BJ1397" s="573">
        <v>0</v>
      </c>
      <c r="BK1397" s="273">
        <v>0</v>
      </c>
      <c r="BL1397" s="273">
        <f t="shared" si="282"/>
        <v>0</v>
      </c>
      <c r="BM1397" s="271">
        <v>0</v>
      </c>
      <c r="BN1397" s="273">
        <v>0</v>
      </c>
      <c r="BO1397" s="273">
        <v>0</v>
      </c>
      <c r="BP1397" s="573">
        <v>0</v>
      </c>
      <c r="BQ1397" s="273">
        <v>0</v>
      </c>
      <c r="BR1397" s="273">
        <f t="shared" si="283"/>
        <v>0</v>
      </c>
      <c r="BS1397" s="271">
        <v>0</v>
      </c>
      <c r="BT1397" s="273">
        <v>0</v>
      </c>
      <c r="BU1397" s="273">
        <v>0</v>
      </c>
      <c r="BV1397" s="573">
        <v>0</v>
      </c>
      <c r="BW1397" s="273">
        <v>0</v>
      </c>
      <c r="BX1397" s="273">
        <f t="shared" si="284"/>
        <v>0</v>
      </c>
      <c r="BY1397" s="271">
        <v>0</v>
      </c>
      <c r="BZ1397" s="273">
        <f t="shared" si="285"/>
        <v>27401</v>
      </c>
    </row>
    <row r="1398" spans="1:78">
      <c r="A1398" s="272">
        <v>1393</v>
      </c>
      <c r="B1398" s="272" t="s">
        <v>3269</v>
      </c>
      <c r="C1398" s="272" t="s">
        <v>1721</v>
      </c>
      <c r="D1398" s="272" t="s">
        <v>391</v>
      </c>
      <c r="E1398" s="273">
        <v>556</v>
      </c>
      <c r="F1398" s="273">
        <v>273.60000000000002</v>
      </c>
      <c r="G1398" s="273">
        <v>444.8</v>
      </c>
      <c r="H1398" s="573">
        <v>0.99419999999999997</v>
      </c>
      <c r="I1398" s="273">
        <v>70062</v>
      </c>
      <c r="J1398" s="273">
        <f t="shared" si="273"/>
        <v>0</v>
      </c>
      <c r="K1398" s="271">
        <v>35.770000000000003</v>
      </c>
      <c r="L1398" s="273">
        <v>274.56</v>
      </c>
      <c r="M1398" s="273">
        <v>444.8</v>
      </c>
      <c r="N1398" s="573">
        <v>0.92279999999999995</v>
      </c>
      <c r="O1398" s="273">
        <v>63222</v>
      </c>
      <c r="P1398" s="273">
        <f t="shared" si="274"/>
        <v>0</v>
      </c>
      <c r="Q1398" s="271">
        <v>33.54</v>
      </c>
      <c r="R1398" s="273">
        <v>283.2</v>
      </c>
      <c r="S1398" s="273">
        <v>444.8</v>
      </c>
      <c r="T1398" s="573">
        <v>0.90069999999999995</v>
      </c>
      <c r="U1398" s="273">
        <v>49518</v>
      </c>
      <c r="V1398" s="273">
        <f t="shared" si="275"/>
        <v>0</v>
      </c>
      <c r="W1398" s="271">
        <v>26.96</v>
      </c>
      <c r="X1398" s="273">
        <v>307.2</v>
      </c>
      <c r="Y1398" s="273">
        <v>444.8</v>
      </c>
      <c r="Z1398" s="573">
        <v>0.86080000000000001</v>
      </c>
      <c r="AA1398" s="273">
        <v>58338</v>
      </c>
      <c r="AB1398" s="273">
        <f t="shared" si="276"/>
        <v>0</v>
      </c>
      <c r="AC1398" s="271">
        <v>29.65</v>
      </c>
      <c r="AD1398" s="273">
        <v>281.76</v>
      </c>
      <c r="AE1398" s="273">
        <v>444.8</v>
      </c>
      <c r="AF1398" s="573">
        <v>0.89019999999999999</v>
      </c>
      <c r="AG1398" s="273">
        <v>39324</v>
      </c>
      <c r="AH1398" s="273">
        <f t="shared" si="277"/>
        <v>0</v>
      </c>
      <c r="AI1398" s="271">
        <v>21.07</v>
      </c>
      <c r="AJ1398" s="273">
        <v>321.12</v>
      </c>
      <c r="AK1398" s="273">
        <v>444.8</v>
      </c>
      <c r="AL1398" s="573">
        <v>0.92679999999999996</v>
      </c>
      <c r="AM1398" s="273">
        <v>35958</v>
      </c>
      <c r="AN1398" s="273">
        <f t="shared" si="278"/>
        <v>0</v>
      </c>
      <c r="AO1398" s="271">
        <v>16.78</v>
      </c>
      <c r="AP1398" s="273">
        <v>285.60000000000002</v>
      </c>
      <c r="AQ1398" s="273">
        <v>444.8</v>
      </c>
      <c r="AR1398" s="573">
        <v>0.99399999999999999</v>
      </c>
      <c r="AS1398" s="273">
        <v>65676</v>
      </c>
      <c r="AT1398" s="273">
        <f t="shared" si="279"/>
        <v>0</v>
      </c>
      <c r="AU1398" s="271">
        <v>31.09</v>
      </c>
      <c r="AV1398" s="273">
        <v>288</v>
      </c>
      <c r="AW1398" s="273">
        <v>444.8</v>
      </c>
      <c r="AX1398" s="573">
        <v>0.98440000000000005</v>
      </c>
      <c r="AY1398" s="273">
        <v>61986</v>
      </c>
      <c r="AZ1398" s="273">
        <f t="shared" si="280"/>
        <v>0</v>
      </c>
      <c r="BA1398" s="271">
        <v>30.36</v>
      </c>
      <c r="BB1398" s="273">
        <v>323.04000000000002</v>
      </c>
      <c r="BC1398" s="273">
        <v>444.8</v>
      </c>
      <c r="BD1398" s="573">
        <v>0.96150000000000002</v>
      </c>
      <c r="BE1398" s="273">
        <v>76950</v>
      </c>
      <c r="BF1398" s="273">
        <f t="shared" si="281"/>
        <v>0</v>
      </c>
      <c r="BG1398" s="271">
        <v>33.299999999999997</v>
      </c>
      <c r="BH1398" s="273">
        <v>288</v>
      </c>
      <c r="BI1398" s="273">
        <v>444.8</v>
      </c>
      <c r="BJ1398" s="573">
        <v>0.94320000000000004</v>
      </c>
      <c r="BK1398" s="273">
        <v>50424</v>
      </c>
      <c r="BL1398" s="273">
        <f t="shared" si="282"/>
        <v>0</v>
      </c>
      <c r="BM1398" s="271">
        <v>24.95</v>
      </c>
      <c r="BN1398" s="273">
        <v>267.83999999999997</v>
      </c>
      <c r="BO1398" s="273">
        <v>444.8</v>
      </c>
      <c r="BP1398" s="573">
        <v>0.93359999999999999</v>
      </c>
      <c r="BQ1398" s="273">
        <v>61386</v>
      </c>
      <c r="BR1398" s="273">
        <f t="shared" si="283"/>
        <v>0</v>
      </c>
      <c r="BS1398" s="271">
        <v>36.53</v>
      </c>
      <c r="BT1398" s="273">
        <v>334.08</v>
      </c>
      <c r="BU1398" s="273">
        <v>444.8</v>
      </c>
      <c r="BV1398" s="573">
        <v>0.92969999999999997</v>
      </c>
      <c r="BW1398" s="273">
        <v>67050</v>
      </c>
      <c r="BX1398" s="273">
        <f t="shared" si="284"/>
        <v>0</v>
      </c>
      <c r="BY1398" s="271">
        <v>29.01</v>
      </c>
      <c r="BZ1398" s="273">
        <f t="shared" si="285"/>
        <v>699894</v>
      </c>
    </row>
    <row r="1399" spans="1:78">
      <c r="A1399" s="272">
        <v>1394</v>
      </c>
      <c r="B1399" s="272" t="s">
        <v>3269</v>
      </c>
      <c r="C1399" s="272" t="s">
        <v>4386</v>
      </c>
      <c r="D1399" s="272" t="s">
        <v>391</v>
      </c>
      <c r="E1399" s="273">
        <v>570</v>
      </c>
      <c r="F1399" s="273">
        <v>291.12</v>
      </c>
      <c r="G1399" s="273">
        <v>300</v>
      </c>
      <c r="H1399" s="573">
        <v>0.99629999999999996</v>
      </c>
      <c r="I1399" s="273">
        <v>35944.03</v>
      </c>
      <c r="J1399" s="273">
        <f t="shared" si="273"/>
        <v>0</v>
      </c>
      <c r="K1399" s="271">
        <v>17.21</v>
      </c>
      <c r="L1399" s="273">
        <v>126.24</v>
      </c>
      <c r="M1399" s="273">
        <v>300</v>
      </c>
      <c r="N1399" s="573">
        <v>0.9919</v>
      </c>
      <c r="O1399" s="273">
        <v>30222</v>
      </c>
      <c r="P1399" s="273">
        <f t="shared" si="274"/>
        <v>0</v>
      </c>
      <c r="Q1399" s="271">
        <v>32.44</v>
      </c>
      <c r="R1399" s="273">
        <v>116.4</v>
      </c>
      <c r="S1399" s="273">
        <v>300</v>
      </c>
      <c r="T1399" s="573">
        <v>0.99170000000000003</v>
      </c>
      <c r="U1399" s="273">
        <v>25998</v>
      </c>
      <c r="V1399" s="273">
        <f t="shared" si="275"/>
        <v>0</v>
      </c>
      <c r="W1399" s="271">
        <v>31.28</v>
      </c>
      <c r="X1399" s="273">
        <v>81.12</v>
      </c>
      <c r="Y1399" s="273">
        <v>300</v>
      </c>
      <c r="Z1399" s="573">
        <v>0.98270000000000002</v>
      </c>
      <c r="AA1399" s="273">
        <v>30177</v>
      </c>
      <c r="AB1399" s="273">
        <f t="shared" si="276"/>
        <v>0</v>
      </c>
      <c r="AC1399" s="271">
        <v>50.88</v>
      </c>
      <c r="AD1399" s="273">
        <v>85.92</v>
      </c>
      <c r="AE1399" s="273">
        <v>300</v>
      </c>
      <c r="AF1399" s="573">
        <v>0.97030000000000005</v>
      </c>
      <c r="AG1399" s="273">
        <v>24141</v>
      </c>
      <c r="AH1399" s="273">
        <f t="shared" si="277"/>
        <v>0</v>
      </c>
      <c r="AI1399" s="271">
        <v>38.92</v>
      </c>
      <c r="AJ1399" s="273">
        <v>89.28</v>
      </c>
      <c r="AK1399" s="273">
        <v>300</v>
      </c>
      <c r="AL1399" s="573">
        <v>0.97970000000000002</v>
      </c>
      <c r="AM1399" s="273">
        <v>26436</v>
      </c>
      <c r="AN1399" s="273">
        <f t="shared" si="278"/>
        <v>0</v>
      </c>
      <c r="AO1399" s="271">
        <v>41.97</v>
      </c>
      <c r="AP1399" s="273">
        <v>93.12</v>
      </c>
      <c r="AQ1399" s="273">
        <v>300</v>
      </c>
      <c r="AR1399" s="573">
        <v>0.98280000000000001</v>
      </c>
      <c r="AS1399" s="273">
        <v>32712</v>
      </c>
      <c r="AT1399" s="273">
        <f t="shared" si="279"/>
        <v>0</v>
      </c>
      <c r="AU1399" s="271">
        <v>48.04</v>
      </c>
      <c r="AV1399" s="273">
        <v>103.2</v>
      </c>
      <c r="AW1399" s="273">
        <v>300</v>
      </c>
      <c r="AX1399" s="573">
        <v>0.9536</v>
      </c>
      <c r="AY1399" s="273">
        <v>26880</v>
      </c>
      <c r="AZ1399" s="273">
        <f t="shared" si="280"/>
        <v>0</v>
      </c>
      <c r="BA1399" s="271">
        <v>37.93</v>
      </c>
      <c r="BB1399" s="273">
        <v>197.6</v>
      </c>
      <c r="BC1399" s="273">
        <v>456</v>
      </c>
      <c r="BD1399" s="573">
        <v>0.97950000000000004</v>
      </c>
      <c r="BE1399" s="273">
        <v>50797</v>
      </c>
      <c r="BF1399" s="273">
        <f t="shared" si="281"/>
        <v>0</v>
      </c>
      <c r="BG1399" s="271">
        <v>35.270000000000003</v>
      </c>
      <c r="BH1399" s="273">
        <v>200</v>
      </c>
      <c r="BI1399" s="273">
        <v>456</v>
      </c>
      <c r="BJ1399" s="573">
        <v>0.99439999999999995</v>
      </c>
      <c r="BK1399" s="273">
        <v>71920</v>
      </c>
      <c r="BL1399" s="273">
        <f t="shared" si="282"/>
        <v>0</v>
      </c>
      <c r="BM1399" s="271">
        <v>48.61</v>
      </c>
      <c r="BN1399" s="273">
        <v>187.2</v>
      </c>
      <c r="BO1399" s="273">
        <v>456</v>
      </c>
      <c r="BP1399" s="573">
        <v>0.99709999999999999</v>
      </c>
      <c r="BQ1399" s="273">
        <v>64425</v>
      </c>
      <c r="BR1399" s="273">
        <f t="shared" si="283"/>
        <v>0</v>
      </c>
      <c r="BS1399" s="271">
        <v>51.36</v>
      </c>
      <c r="BT1399" s="273">
        <v>198.8</v>
      </c>
      <c r="BU1399" s="273">
        <v>456</v>
      </c>
      <c r="BV1399" s="573">
        <v>0.99790000000000001</v>
      </c>
      <c r="BW1399" s="273">
        <v>74210</v>
      </c>
      <c r="BX1399" s="273">
        <f t="shared" si="284"/>
        <v>0</v>
      </c>
      <c r="BY1399" s="271">
        <v>50.27</v>
      </c>
      <c r="BZ1399" s="273">
        <f t="shared" si="285"/>
        <v>493862.03</v>
      </c>
    </row>
    <row r="1400" spans="1:78">
      <c r="A1400" s="272">
        <v>1395</v>
      </c>
      <c r="B1400" s="272" t="s">
        <v>3269</v>
      </c>
      <c r="C1400" s="272" t="s">
        <v>1699</v>
      </c>
      <c r="D1400" s="272" t="s">
        <v>735</v>
      </c>
      <c r="E1400" s="273">
        <v>850</v>
      </c>
      <c r="F1400" s="273">
        <v>28.8</v>
      </c>
      <c r="G1400" s="273">
        <v>680</v>
      </c>
      <c r="H1400" s="573">
        <v>0.98140000000000005</v>
      </c>
      <c r="I1400" s="273">
        <v>3180</v>
      </c>
      <c r="J1400" s="273">
        <f t="shared" si="273"/>
        <v>0</v>
      </c>
      <c r="K1400" s="271">
        <v>15.63</v>
      </c>
      <c r="L1400" s="273">
        <v>24</v>
      </c>
      <c r="M1400" s="273">
        <v>680</v>
      </c>
      <c r="N1400" s="573">
        <v>0.98329999999999995</v>
      </c>
      <c r="O1400" s="273">
        <v>3540</v>
      </c>
      <c r="P1400" s="273">
        <f t="shared" si="274"/>
        <v>0</v>
      </c>
      <c r="Q1400" s="271">
        <v>20.16</v>
      </c>
      <c r="R1400" s="273">
        <v>19.2</v>
      </c>
      <c r="S1400" s="273">
        <v>680</v>
      </c>
      <c r="T1400" s="573">
        <v>0.84330000000000005</v>
      </c>
      <c r="U1400" s="273">
        <v>4200</v>
      </c>
      <c r="V1400" s="273">
        <f t="shared" si="275"/>
        <v>0</v>
      </c>
      <c r="W1400" s="271">
        <v>36.020000000000003</v>
      </c>
      <c r="X1400" s="273">
        <v>729.6</v>
      </c>
      <c r="Y1400" s="273">
        <v>729.6</v>
      </c>
      <c r="Z1400" s="573">
        <v>0.93869999999999998</v>
      </c>
      <c r="AA1400" s="273">
        <v>51480</v>
      </c>
      <c r="AB1400" s="273">
        <f t="shared" si="276"/>
        <v>0</v>
      </c>
      <c r="AC1400" s="271">
        <v>10.1</v>
      </c>
      <c r="AD1400" s="273">
        <v>729.6</v>
      </c>
      <c r="AE1400" s="273">
        <v>729.6</v>
      </c>
      <c r="AF1400" s="573">
        <v>0.94159999999999999</v>
      </c>
      <c r="AG1400" s="273">
        <v>84240</v>
      </c>
      <c r="AH1400" s="273">
        <f t="shared" si="277"/>
        <v>0</v>
      </c>
      <c r="AI1400" s="271">
        <v>16.48</v>
      </c>
      <c r="AJ1400" s="273">
        <v>729.6</v>
      </c>
      <c r="AK1400" s="273">
        <v>729.6</v>
      </c>
      <c r="AL1400" s="573">
        <v>0.94389999999999996</v>
      </c>
      <c r="AM1400" s="273">
        <v>119160</v>
      </c>
      <c r="AN1400" s="273">
        <f t="shared" si="278"/>
        <v>0</v>
      </c>
      <c r="AO1400" s="271">
        <v>24.03</v>
      </c>
      <c r="AP1400" s="273">
        <v>715.2</v>
      </c>
      <c r="AQ1400" s="273">
        <v>715.2</v>
      </c>
      <c r="AR1400" s="573">
        <v>0.94940000000000002</v>
      </c>
      <c r="AS1400" s="273">
        <v>163260</v>
      </c>
      <c r="AT1400" s="273">
        <f t="shared" si="279"/>
        <v>0</v>
      </c>
      <c r="AU1400" s="271">
        <v>32.32</v>
      </c>
      <c r="AV1400" s="273">
        <v>14.4</v>
      </c>
      <c r="AW1400" s="273">
        <v>680</v>
      </c>
      <c r="AX1400" s="573">
        <v>0.84530000000000005</v>
      </c>
      <c r="AY1400" s="273">
        <v>4920</v>
      </c>
      <c r="AZ1400" s="273">
        <f t="shared" si="280"/>
        <v>0</v>
      </c>
      <c r="BA1400" s="271">
        <v>56.13</v>
      </c>
      <c r="BB1400" s="273">
        <v>38.4</v>
      </c>
      <c r="BC1400" s="273">
        <v>680</v>
      </c>
      <c r="BD1400" s="573">
        <v>0.90100000000000002</v>
      </c>
      <c r="BE1400" s="273">
        <v>4920</v>
      </c>
      <c r="BF1400" s="273">
        <f t="shared" si="281"/>
        <v>0</v>
      </c>
      <c r="BG1400" s="271">
        <v>19.11</v>
      </c>
      <c r="BH1400" s="273">
        <v>9.6</v>
      </c>
      <c r="BI1400" s="273">
        <v>680</v>
      </c>
      <c r="BJ1400" s="573">
        <v>0.98750000000000004</v>
      </c>
      <c r="BK1400" s="273">
        <v>4740</v>
      </c>
      <c r="BL1400" s="273">
        <f t="shared" si="282"/>
        <v>507.857142857143</v>
      </c>
      <c r="BM1400" s="271">
        <v>67.2</v>
      </c>
      <c r="BN1400" s="273">
        <v>19.2</v>
      </c>
      <c r="BO1400" s="273">
        <v>680</v>
      </c>
      <c r="BP1400" s="573">
        <v>0.98029999999999995</v>
      </c>
      <c r="BQ1400" s="273">
        <v>3000</v>
      </c>
      <c r="BR1400" s="273">
        <f t="shared" si="283"/>
        <v>0</v>
      </c>
      <c r="BS1400" s="271">
        <v>23.72</v>
      </c>
      <c r="BT1400" s="273">
        <v>9.6</v>
      </c>
      <c r="BU1400" s="273">
        <v>680</v>
      </c>
      <c r="BV1400" s="573">
        <v>1</v>
      </c>
      <c r="BW1400" s="273">
        <v>3180</v>
      </c>
      <c r="BX1400" s="273">
        <f t="shared" si="284"/>
        <v>0</v>
      </c>
      <c r="BY1400" s="271">
        <v>44.52</v>
      </c>
      <c r="BZ1400" s="273">
        <f t="shared" si="285"/>
        <v>449820</v>
      </c>
    </row>
    <row r="1401" spans="1:78">
      <c r="A1401" s="272">
        <v>1396</v>
      </c>
      <c r="B1401" s="272" t="s">
        <v>3269</v>
      </c>
      <c r="C1401" s="272" t="s">
        <v>3388</v>
      </c>
      <c r="D1401" s="272" t="s">
        <v>391</v>
      </c>
      <c r="E1401" s="273">
        <v>889</v>
      </c>
      <c r="F1401" s="273">
        <v>216</v>
      </c>
      <c r="G1401" s="273">
        <v>711.2</v>
      </c>
      <c r="H1401" s="573">
        <v>0.94450000000000001</v>
      </c>
      <c r="I1401" s="273">
        <v>7668</v>
      </c>
      <c r="J1401" s="273">
        <f t="shared" si="273"/>
        <v>0</v>
      </c>
      <c r="K1401" s="271">
        <v>5.22</v>
      </c>
      <c r="L1401" s="273">
        <v>250.56</v>
      </c>
      <c r="M1401" s="273">
        <v>711.2</v>
      </c>
      <c r="N1401" s="573">
        <v>0.92620000000000002</v>
      </c>
      <c r="O1401" s="273">
        <v>7686</v>
      </c>
      <c r="P1401" s="273">
        <f t="shared" si="274"/>
        <v>0</v>
      </c>
      <c r="Q1401" s="271">
        <v>4.45</v>
      </c>
      <c r="R1401" s="273">
        <v>15.12</v>
      </c>
      <c r="S1401" s="273">
        <v>711.2</v>
      </c>
      <c r="T1401" s="573">
        <v>0.96519999999999995</v>
      </c>
      <c r="U1401" s="273">
        <v>6507</v>
      </c>
      <c r="V1401" s="273">
        <f t="shared" si="275"/>
        <v>201.76744186046528</v>
      </c>
      <c r="W1401" s="271">
        <v>61.92</v>
      </c>
      <c r="X1401" s="273">
        <v>12.6</v>
      </c>
      <c r="Y1401" s="273">
        <v>711.2</v>
      </c>
      <c r="Z1401" s="573">
        <v>0.94079999999999997</v>
      </c>
      <c r="AA1401" s="273">
        <v>3294</v>
      </c>
      <c r="AB1401" s="273">
        <f t="shared" si="276"/>
        <v>0</v>
      </c>
      <c r="AC1401" s="271">
        <v>37.35</v>
      </c>
      <c r="AD1401" s="273">
        <v>10.8</v>
      </c>
      <c r="AE1401" s="273">
        <v>711.2</v>
      </c>
      <c r="AF1401" s="573">
        <v>0.99099999999999999</v>
      </c>
      <c r="AG1401" s="273">
        <v>999</v>
      </c>
      <c r="AH1401" s="273">
        <f t="shared" si="277"/>
        <v>0</v>
      </c>
      <c r="AI1401" s="271">
        <v>12.54</v>
      </c>
      <c r="AJ1401" s="273">
        <v>0</v>
      </c>
      <c r="AK1401" s="273">
        <v>711.2</v>
      </c>
      <c r="AL1401" s="573">
        <v>1</v>
      </c>
      <c r="AM1401" s="273">
        <v>3841.9920000000002</v>
      </c>
      <c r="AN1401" s="273">
        <f t="shared" si="278"/>
        <v>0</v>
      </c>
      <c r="AO1401" s="271">
        <v>0.6</v>
      </c>
      <c r="AP1401" s="273">
        <v>35.64</v>
      </c>
      <c r="AQ1401" s="273">
        <v>711.2</v>
      </c>
      <c r="AR1401" s="573">
        <v>1</v>
      </c>
      <c r="AS1401" s="273">
        <v>9713.7999999999993</v>
      </c>
      <c r="AT1401" s="273">
        <f t="shared" si="279"/>
        <v>0</v>
      </c>
      <c r="AU1401" s="271">
        <v>36.630000000000003</v>
      </c>
      <c r="AV1401" s="273">
        <v>12.8</v>
      </c>
      <c r="AW1401" s="273">
        <v>711.2</v>
      </c>
      <c r="AX1401" s="573">
        <v>1</v>
      </c>
      <c r="AY1401" s="273">
        <v>11166.6</v>
      </c>
      <c r="AZ1401" s="273">
        <f t="shared" si="280"/>
        <v>0</v>
      </c>
      <c r="BA1401" s="271">
        <v>31.78</v>
      </c>
      <c r="BB1401" s="273">
        <v>37.799999999999997</v>
      </c>
      <c r="BC1401" s="273">
        <v>711.2</v>
      </c>
      <c r="BD1401" s="573">
        <v>1</v>
      </c>
      <c r="BE1401" s="273">
        <v>11941</v>
      </c>
      <c r="BF1401" s="273">
        <f t="shared" si="281"/>
        <v>0</v>
      </c>
      <c r="BG1401" s="271">
        <v>42.46</v>
      </c>
      <c r="BH1401" s="273">
        <v>684.8</v>
      </c>
      <c r="BI1401" s="273">
        <v>711.2</v>
      </c>
      <c r="BJ1401" s="573">
        <v>0.94969999999999999</v>
      </c>
      <c r="BK1401" s="273">
        <v>14763.4</v>
      </c>
      <c r="BL1401" s="273">
        <f t="shared" si="282"/>
        <v>0</v>
      </c>
      <c r="BM1401" s="271">
        <v>3.05</v>
      </c>
      <c r="BN1401" s="273">
        <v>595.20000000000005</v>
      </c>
      <c r="BO1401" s="273">
        <v>711.2</v>
      </c>
      <c r="BP1401" s="573">
        <v>0.75929999999999997</v>
      </c>
      <c r="BQ1401" s="273">
        <v>37459.199999999997</v>
      </c>
      <c r="BR1401" s="273">
        <f t="shared" si="283"/>
        <v>0</v>
      </c>
      <c r="BS1401" s="271">
        <v>12.33</v>
      </c>
      <c r="BT1401" s="273">
        <v>610.55999999999995</v>
      </c>
      <c r="BU1401" s="273">
        <v>711.2</v>
      </c>
      <c r="BV1401" s="573">
        <v>0.92869999999999997</v>
      </c>
      <c r="BW1401" s="273">
        <v>58950.400000000001</v>
      </c>
      <c r="BX1401" s="273">
        <f t="shared" si="284"/>
        <v>0</v>
      </c>
      <c r="BY1401" s="271">
        <v>13.97</v>
      </c>
      <c r="BZ1401" s="273">
        <f t="shared" si="285"/>
        <v>173990.39199999999</v>
      </c>
    </row>
    <row r="1402" spans="1:78">
      <c r="A1402" s="272">
        <v>1397</v>
      </c>
      <c r="B1402" s="272" t="s">
        <v>3269</v>
      </c>
      <c r="C1402" s="272" t="s">
        <v>1681</v>
      </c>
      <c r="D1402" s="272" t="s">
        <v>735</v>
      </c>
      <c r="E1402" s="273">
        <v>900</v>
      </c>
      <c r="F1402" s="273">
        <v>45.6</v>
      </c>
      <c r="G1402" s="273">
        <v>720</v>
      </c>
      <c r="H1402" s="573">
        <v>0.38040000000000002</v>
      </c>
      <c r="I1402" s="273">
        <v>4680</v>
      </c>
      <c r="J1402" s="273">
        <f t="shared" si="273"/>
        <v>0</v>
      </c>
      <c r="K1402" s="271">
        <v>37.46</v>
      </c>
      <c r="L1402" s="273">
        <v>26.4</v>
      </c>
      <c r="M1402" s="273">
        <v>720</v>
      </c>
      <c r="N1402" s="573">
        <v>0.37709999999999999</v>
      </c>
      <c r="O1402" s="273">
        <v>5160</v>
      </c>
      <c r="P1402" s="273">
        <f t="shared" si="274"/>
        <v>714.91744436468082</v>
      </c>
      <c r="Q1402" s="271">
        <v>69.650000000000006</v>
      </c>
      <c r="R1402" s="273">
        <v>30</v>
      </c>
      <c r="S1402" s="273">
        <v>720</v>
      </c>
      <c r="T1402" s="573">
        <v>0.36020000000000002</v>
      </c>
      <c r="U1402" s="273">
        <v>4680</v>
      </c>
      <c r="V1402" s="273">
        <f t="shared" si="275"/>
        <v>10.894579314931869</v>
      </c>
      <c r="W1402" s="271">
        <v>60.14</v>
      </c>
      <c r="X1402" s="273">
        <v>727.2</v>
      </c>
      <c r="Y1402" s="273">
        <v>727.2</v>
      </c>
      <c r="Z1402" s="573">
        <v>0.75760000000000005</v>
      </c>
      <c r="AA1402" s="273">
        <v>32640</v>
      </c>
      <c r="AB1402" s="273">
        <f t="shared" si="276"/>
        <v>0</v>
      </c>
      <c r="AC1402" s="271">
        <v>7.96</v>
      </c>
      <c r="AD1402" s="273">
        <v>384</v>
      </c>
      <c r="AE1402" s="273">
        <v>720</v>
      </c>
      <c r="AF1402" s="573">
        <v>0.68500000000000005</v>
      </c>
      <c r="AG1402" s="273">
        <v>22770</v>
      </c>
      <c r="AH1402" s="273">
        <f t="shared" si="277"/>
        <v>0</v>
      </c>
      <c r="AI1402" s="271">
        <v>11.63</v>
      </c>
      <c r="AJ1402" s="273">
        <v>724.8</v>
      </c>
      <c r="AK1402" s="273">
        <v>724.8</v>
      </c>
      <c r="AL1402" s="573">
        <v>0.80300000000000005</v>
      </c>
      <c r="AM1402" s="273">
        <v>45870</v>
      </c>
      <c r="AN1402" s="273">
        <f t="shared" si="278"/>
        <v>0</v>
      </c>
      <c r="AO1402" s="271">
        <v>10.95</v>
      </c>
      <c r="AP1402" s="273">
        <v>734.4</v>
      </c>
      <c r="AQ1402" s="273">
        <v>734.4</v>
      </c>
      <c r="AR1402" s="573">
        <v>0.90039999999999998</v>
      </c>
      <c r="AS1402" s="273">
        <v>122400</v>
      </c>
      <c r="AT1402" s="273">
        <f t="shared" si="279"/>
        <v>0</v>
      </c>
      <c r="AU1402" s="271">
        <v>24.88</v>
      </c>
      <c r="AV1402" s="273">
        <v>372</v>
      </c>
      <c r="AW1402" s="273">
        <v>720</v>
      </c>
      <c r="AX1402" s="573">
        <v>0.60540000000000005</v>
      </c>
      <c r="AY1402" s="273">
        <v>17310</v>
      </c>
      <c r="AZ1402" s="273">
        <f t="shared" si="280"/>
        <v>0</v>
      </c>
      <c r="BA1402" s="271">
        <v>10.67</v>
      </c>
      <c r="BB1402" s="273">
        <v>40.799999999999997</v>
      </c>
      <c r="BC1402" s="273">
        <v>720</v>
      </c>
      <c r="BD1402" s="573">
        <v>0.31459999999999999</v>
      </c>
      <c r="BE1402" s="273">
        <v>5220</v>
      </c>
      <c r="BF1402" s="273">
        <f t="shared" si="281"/>
        <v>0</v>
      </c>
      <c r="BG1402" s="271">
        <v>54.65</v>
      </c>
      <c r="BH1402" s="273">
        <v>26.4</v>
      </c>
      <c r="BI1402" s="273">
        <v>720</v>
      </c>
      <c r="BJ1402" s="573">
        <v>0.33079999999999998</v>
      </c>
      <c r="BK1402" s="273">
        <v>4020</v>
      </c>
      <c r="BL1402" s="273">
        <f t="shared" si="282"/>
        <v>120.87293889427737</v>
      </c>
      <c r="BM1402" s="271">
        <v>61.86</v>
      </c>
      <c r="BN1402" s="273">
        <v>24</v>
      </c>
      <c r="BO1402" s="273">
        <v>720</v>
      </c>
      <c r="BP1402" s="573">
        <v>0.33789999999999998</v>
      </c>
      <c r="BQ1402" s="273">
        <v>3660</v>
      </c>
      <c r="BR1402" s="273">
        <f t="shared" si="283"/>
        <v>389.70960536113205</v>
      </c>
      <c r="BS1402" s="271">
        <v>67.150000000000006</v>
      </c>
      <c r="BT1402" s="273">
        <v>24</v>
      </c>
      <c r="BU1402" s="273">
        <v>720</v>
      </c>
      <c r="BV1402" s="573">
        <v>0.36220000000000002</v>
      </c>
      <c r="BW1402" s="273">
        <v>4890</v>
      </c>
      <c r="BX1402" s="273">
        <f t="shared" si="284"/>
        <v>1009.0476190476187</v>
      </c>
      <c r="BY1402" s="271">
        <v>75.599999999999994</v>
      </c>
      <c r="BZ1402" s="273">
        <f t="shared" si="285"/>
        <v>273300</v>
      </c>
    </row>
    <row r="1403" spans="1:78">
      <c r="A1403" s="272">
        <v>1398</v>
      </c>
      <c r="B1403" s="272" t="s">
        <v>3269</v>
      </c>
      <c r="C1403" s="272" t="s">
        <v>1663</v>
      </c>
      <c r="D1403" s="272" t="s">
        <v>394</v>
      </c>
      <c r="E1403" s="273">
        <v>1000</v>
      </c>
      <c r="F1403" s="273">
        <v>739.2</v>
      </c>
      <c r="G1403" s="273">
        <v>800</v>
      </c>
      <c r="H1403" s="573">
        <v>0.99139999999999995</v>
      </c>
      <c r="I1403" s="273">
        <v>391320</v>
      </c>
      <c r="J1403" s="273">
        <f t="shared" si="273"/>
        <v>74718.058252427159</v>
      </c>
      <c r="K1403" s="271">
        <v>74.16</v>
      </c>
      <c r="L1403" s="273">
        <v>703.2</v>
      </c>
      <c r="M1403" s="273">
        <v>800</v>
      </c>
      <c r="N1403" s="573">
        <v>0.99470000000000003</v>
      </c>
      <c r="O1403" s="273">
        <v>409740</v>
      </c>
      <c r="P1403" s="273">
        <f t="shared" si="274"/>
        <v>97477.838181125378</v>
      </c>
      <c r="Q1403" s="271">
        <v>78.73</v>
      </c>
      <c r="R1403" s="273">
        <v>722.4</v>
      </c>
      <c r="S1403" s="273">
        <v>800</v>
      </c>
      <c r="T1403" s="573">
        <v>0.99490000000000001</v>
      </c>
      <c r="U1403" s="273">
        <v>411000</v>
      </c>
      <c r="V1403" s="273">
        <f t="shared" si="275"/>
        <v>100498.86678418535</v>
      </c>
      <c r="W1403" s="271">
        <v>79.42</v>
      </c>
      <c r="X1403" s="273">
        <v>696</v>
      </c>
      <c r="Y1403" s="273">
        <v>800</v>
      </c>
      <c r="Z1403" s="573">
        <v>0.99770000000000003</v>
      </c>
      <c r="AA1403" s="273">
        <v>393660</v>
      </c>
      <c r="AB1403" s="273">
        <f t="shared" si="276"/>
        <v>83650.812442577764</v>
      </c>
      <c r="AC1403" s="271">
        <v>76.19</v>
      </c>
      <c r="AD1403" s="273">
        <v>717.6</v>
      </c>
      <c r="AE1403" s="273">
        <v>800</v>
      </c>
      <c r="AF1403" s="573">
        <v>0.99139999999999995</v>
      </c>
      <c r="AG1403" s="273">
        <v>424920</v>
      </c>
      <c r="AH1403" s="273">
        <f t="shared" si="277"/>
        <v>107301.96088202317</v>
      </c>
      <c r="AI1403" s="271">
        <v>80.27</v>
      </c>
      <c r="AJ1403" s="273">
        <v>720</v>
      </c>
      <c r="AK1403" s="273">
        <v>800</v>
      </c>
      <c r="AL1403" s="573">
        <v>0.99480000000000002</v>
      </c>
      <c r="AM1403" s="273">
        <v>379590</v>
      </c>
      <c r="AN1403" s="273">
        <f t="shared" si="278"/>
        <v>70141.630434782579</v>
      </c>
      <c r="AO1403" s="271">
        <v>73.599999999999994</v>
      </c>
      <c r="AP1403" s="273">
        <v>720</v>
      </c>
      <c r="AQ1403" s="273">
        <v>800</v>
      </c>
      <c r="AR1403" s="573">
        <v>0.99760000000000004</v>
      </c>
      <c r="AS1403" s="273">
        <v>444240</v>
      </c>
      <c r="AT1403" s="273">
        <f t="shared" si="279"/>
        <v>123604.85023457234</v>
      </c>
      <c r="AU1403" s="271">
        <v>83.13</v>
      </c>
      <c r="AV1403" s="273">
        <v>672</v>
      </c>
      <c r="AW1403" s="273">
        <v>800</v>
      </c>
      <c r="AX1403" s="573">
        <v>0.99739999999999995</v>
      </c>
      <c r="AY1403" s="273">
        <v>377850</v>
      </c>
      <c r="AZ1403" s="273">
        <f t="shared" si="280"/>
        <v>88272.787073700369</v>
      </c>
      <c r="BA1403" s="271">
        <v>78.290000000000006</v>
      </c>
      <c r="BB1403" s="273">
        <v>732</v>
      </c>
      <c r="BC1403" s="273">
        <v>800</v>
      </c>
      <c r="BD1403" s="573">
        <v>0.99409999999999998</v>
      </c>
      <c r="BE1403" s="273">
        <v>464610</v>
      </c>
      <c r="BF1403" s="273">
        <f t="shared" si="281"/>
        <v>139745.76506234705</v>
      </c>
      <c r="BG1403" s="271">
        <v>85.81</v>
      </c>
      <c r="BH1403" s="273">
        <v>794.4</v>
      </c>
      <c r="BI1403" s="273">
        <v>800</v>
      </c>
      <c r="BJ1403" s="573">
        <v>0.99109999999999998</v>
      </c>
      <c r="BK1403" s="273">
        <v>403110</v>
      </c>
      <c r="BL1403" s="273">
        <f t="shared" si="282"/>
        <v>51611.671268710954</v>
      </c>
      <c r="BM1403" s="271">
        <v>68.81</v>
      </c>
      <c r="BN1403" s="273">
        <v>698.4</v>
      </c>
      <c r="BO1403" s="273">
        <v>800</v>
      </c>
      <c r="BP1403" s="573">
        <v>0.99229999999999996</v>
      </c>
      <c r="BQ1403" s="273">
        <v>354510</v>
      </c>
      <c r="BR1403" s="273">
        <f t="shared" si="283"/>
        <v>75074.897530215472</v>
      </c>
      <c r="BS1403" s="271">
        <v>76.12</v>
      </c>
      <c r="BT1403" s="273">
        <v>679.2</v>
      </c>
      <c r="BU1403" s="273">
        <v>800</v>
      </c>
      <c r="BV1403" s="573">
        <v>0.99680000000000002</v>
      </c>
      <c r="BW1403" s="273">
        <v>300120</v>
      </c>
      <c r="BX1403" s="273">
        <f t="shared" si="284"/>
        <v>0</v>
      </c>
      <c r="BY1403" s="271">
        <v>59.58</v>
      </c>
      <c r="BZ1403" s="273">
        <f t="shared" si="285"/>
        <v>4754670</v>
      </c>
    </row>
    <row r="1404" spans="1:78">
      <c r="A1404" s="272">
        <v>1399</v>
      </c>
      <c r="B1404" s="272" t="s">
        <v>3269</v>
      </c>
      <c r="C1404" s="272" t="s">
        <v>1685</v>
      </c>
      <c r="D1404" s="272" t="s">
        <v>735</v>
      </c>
      <c r="E1404" s="273">
        <v>1150</v>
      </c>
      <c r="F1404" s="273">
        <v>31.2</v>
      </c>
      <c r="G1404" s="273">
        <v>920</v>
      </c>
      <c r="H1404" s="573">
        <v>0.63219999999999998</v>
      </c>
      <c r="I1404" s="273">
        <v>7890</v>
      </c>
      <c r="J1404" s="273">
        <f t="shared" si="273"/>
        <v>0</v>
      </c>
      <c r="K1404" s="271">
        <v>55.56</v>
      </c>
      <c r="L1404" s="273">
        <v>28.8</v>
      </c>
      <c r="M1404" s="273">
        <v>920</v>
      </c>
      <c r="N1404" s="573">
        <v>0.62350000000000005</v>
      </c>
      <c r="O1404" s="273">
        <v>8100</v>
      </c>
      <c r="P1404" s="273">
        <f t="shared" si="274"/>
        <v>82.84394589244441</v>
      </c>
      <c r="Q1404" s="271">
        <v>60.62</v>
      </c>
      <c r="R1404" s="273">
        <v>180</v>
      </c>
      <c r="S1404" s="273">
        <v>920</v>
      </c>
      <c r="T1404" s="573">
        <v>0.63560000000000005</v>
      </c>
      <c r="U1404" s="273">
        <v>6960</v>
      </c>
      <c r="V1404" s="273">
        <f t="shared" si="275"/>
        <v>0</v>
      </c>
      <c r="W1404" s="271">
        <v>8.4499999999999993</v>
      </c>
      <c r="X1404" s="273">
        <v>1005.6</v>
      </c>
      <c r="Y1404" s="273">
        <v>1005.6</v>
      </c>
      <c r="Z1404" s="573">
        <v>0.88290000000000002</v>
      </c>
      <c r="AA1404" s="273">
        <v>118080</v>
      </c>
      <c r="AB1404" s="273">
        <f t="shared" si="276"/>
        <v>0</v>
      </c>
      <c r="AC1404" s="271">
        <v>17.88</v>
      </c>
      <c r="AD1404" s="273">
        <v>1010.4</v>
      </c>
      <c r="AE1404" s="273">
        <v>1010.4</v>
      </c>
      <c r="AF1404" s="573">
        <v>0.82250000000000001</v>
      </c>
      <c r="AG1404" s="273">
        <v>90780</v>
      </c>
      <c r="AH1404" s="273">
        <f t="shared" si="277"/>
        <v>0</v>
      </c>
      <c r="AI1404" s="271">
        <v>14.68</v>
      </c>
      <c r="AJ1404" s="273">
        <v>976.8</v>
      </c>
      <c r="AK1404" s="273">
        <v>976.8</v>
      </c>
      <c r="AL1404" s="573">
        <v>0.85270000000000001</v>
      </c>
      <c r="AM1404" s="273">
        <v>92760</v>
      </c>
      <c r="AN1404" s="273">
        <f t="shared" si="278"/>
        <v>0</v>
      </c>
      <c r="AO1404" s="271">
        <v>15.47</v>
      </c>
      <c r="AP1404" s="273">
        <v>892.8</v>
      </c>
      <c r="AQ1404" s="273">
        <v>920</v>
      </c>
      <c r="AR1404" s="573">
        <v>0.91320000000000001</v>
      </c>
      <c r="AS1404" s="273">
        <v>103590</v>
      </c>
      <c r="AT1404" s="273">
        <f t="shared" si="279"/>
        <v>0</v>
      </c>
      <c r="AU1404" s="271">
        <v>17.079999999999998</v>
      </c>
      <c r="AV1404" s="273">
        <v>28.8</v>
      </c>
      <c r="AW1404" s="273">
        <v>920</v>
      </c>
      <c r="AX1404" s="573">
        <v>0.57669999999999999</v>
      </c>
      <c r="AY1404" s="273">
        <v>6090</v>
      </c>
      <c r="AZ1404" s="273">
        <f t="shared" si="280"/>
        <v>0</v>
      </c>
      <c r="BA1404" s="271">
        <v>50.93</v>
      </c>
      <c r="BB1404" s="273">
        <v>28.8</v>
      </c>
      <c r="BC1404" s="273">
        <v>920</v>
      </c>
      <c r="BD1404" s="573">
        <v>0.54339999999999999</v>
      </c>
      <c r="BE1404" s="273">
        <v>8070</v>
      </c>
      <c r="BF1404" s="273">
        <f t="shared" si="281"/>
        <v>1082.9870129870126</v>
      </c>
      <c r="BG1404" s="271">
        <v>69.3</v>
      </c>
      <c r="BH1404" s="273">
        <v>40.799999999999997</v>
      </c>
      <c r="BI1404" s="273">
        <v>920</v>
      </c>
      <c r="BJ1404" s="573">
        <v>0.57140000000000002</v>
      </c>
      <c r="BK1404" s="273">
        <v>7680</v>
      </c>
      <c r="BL1404" s="273">
        <f t="shared" si="282"/>
        <v>0</v>
      </c>
      <c r="BM1404" s="271">
        <v>44.28</v>
      </c>
      <c r="BN1404" s="273">
        <v>62.4</v>
      </c>
      <c r="BO1404" s="273">
        <v>920</v>
      </c>
      <c r="BP1404" s="573">
        <v>0.58330000000000004</v>
      </c>
      <c r="BQ1404" s="273">
        <v>7350</v>
      </c>
      <c r="BR1404" s="273">
        <f t="shared" si="283"/>
        <v>0</v>
      </c>
      <c r="BS1404" s="271">
        <v>30.05</v>
      </c>
      <c r="BT1404" s="273">
        <v>26.4</v>
      </c>
      <c r="BU1404" s="273">
        <v>920</v>
      </c>
      <c r="BV1404" s="573">
        <v>0.62590000000000001</v>
      </c>
      <c r="BW1404" s="273">
        <v>7080</v>
      </c>
      <c r="BX1404" s="273">
        <f t="shared" si="284"/>
        <v>0</v>
      </c>
      <c r="BY1404" s="271">
        <v>57.58</v>
      </c>
      <c r="BZ1404" s="273">
        <f t="shared" si="285"/>
        <v>464430</v>
      </c>
    </row>
    <row r="1405" spans="1:78">
      <c r="A1405" s="272">
        <v>1400</v>
      </c>
      <c r="B1405" s="272" t="s">
        <v>3269</v>
      </c>
      <c r="C1405" s="272" t="s">
        <v>3389</v>
      </c>
      <c r="D1405" s="272" t="s">
        <v>394</v>
      </c>
      <c r="E1405" s="273">
        <v>1500</v>
      </c>
      <c r="F1405" s="273">
        <v>0</v>
      </c>
      <c r="G1405" s="273">
        <v>0</v>
      </c>
      <c r="H1405" s="573">
        <v>0</v>
      </c>
      <c r="I1405" s="273">
        <v>0</v>
      </c>
      <c r="J1405" s="273">
        <f t="shared" si="273"/>
        <v>0</v>
      </c>
      <c r="K1405" s="271">
        <v>0</v>
      </c>
      <c r="L1405" s="273">
        <v>0</v>
      </c>
      <c r="M1405" s="273">
        <v>0</v>
      </c>
      <c r="N1405" s="573">
        <v>0</v>
      </c>
      <c r="O1405" s="273">
        <v>0</v>
      </c>
      <c r="P1405" s="273">
        <f t="shared" si="274"/>
        <v>0</v>
      </c>
      <c r="Q1405" s="271">
        <v>0</v>
      </c>
      <c r="R1405" s="273">
        <v>0</v>
      </c>
      <c r="S1405" s="273">
        <v>0</v>
      </c>
      <c r="T1405" s="573">
        <v>0</v>
      </c>
      <c r="U1405" s="273">
        <v>0</v>
      </c>
      <c r="V1405" s="273">
        <f t="shared" si="275"/>
        <v>0</v>
      </c>
      <c r="W1405" s="271">
        <v>0</v>
      </c>
      <c r="X1405" s="273">
        <v>261</v>
      </c>
      <c r="Y1405" s="273">
        <v>1200</v>
      </c>
      <c r="Z1405" s="573">
        <v>0.95940000000000003</v>
      </c>
      <c r="AA1405" s="273">
        <v>14378</v>
      </c>
      <c r="AB1405" s="273">
        <f t="shared" si="276"/>
        <v>0</v>
      </c>
      <c r="AC1405" s="271">
        <v>12.59</v>
      </c>
      <c r="AD1405" s="273">
        <v>511.2</v>
      </c>
      <c r="AE1405" s="273">
        <v>1200</v>
      </c>
      <c r="AF1405" s="573">
        <v>0.99790000000000001</v>
      </c>
      <c r="AG1405" s="273">
        <v>150795</v>
      </c>
      <c r="AH1405" s="273">
        <f t="shared" si="277"/>
        <v>0</v>
      </c>
      <c r="AI1405" s="271">
        <v>39.729999999999997</v>
      </c>
      <c r="AJ1405" s="273">
        <v>583.20000000000005</v>
      </c>
      <c r="AK1405" s="273">
        <v>1200</v>
      </c>
      <c r="AL1405" s="573">
        <v>0.98650000000000004</v>
      </c>
      <c r="AM1405" s="273">
        <v>331178</v>
      </c>
      <c r="AN1405" s="273">
        <f t="shared" si="278"/>
        <v>82639.163227016892</v>
      </c>
      <c r="AO1405" s="271">
        <v>79.95</v>
      </c>
      <c r="AP1405" s="273">
        <v>657</v>
      </c>
      <c r="AQ1405" s="273">
        <v>1200</v>
      </c>
      <c r="AR1405" s="573">
        <v>0.98580000000000001</v>
      </c>
      <c r="AS1405" s="273">
        <v>361665</v>
      </c>
      <c r="AT1405" s="273">
        <f t="shared" si="279"/>
        <v>72525.759493670877</v>
      </c>
      <c r="AU1405" s="271">
        <v>75.05</v>
      </c>
      <c r="AV1405" s="273">
        <v>804.6</v>
      </c>
      <c r="AW1405" s="273">
        <v>1200</v>
      </c>
      <c r="AX1405" s="573">
        <v>0.99039999999999995</v>
      </c>
      <c r="AY1405" s="273">
        <v>404752</v>
      </c>
      <c r="AZ1405" s="273">
        <f t="shared" si="280"/>
        <v>60477.545789622942</v>
      </c>
      <c r="BA1405" s="271">
        <v>70.540000000000006</v>
      </c>
      <c r="BB1405" s="273">
        <v>912.6</v>
      </c>
      <c r="BC1405" s="273">
        <v>1200</v>
      </c>
      <c r="BD1405" s="573">
        <v>0.99480000000000002</v>
      </c>
      <c r="BE1405" s="273">
        <v>500107</v>
      </c>
      <c r="BF1405" s="273">
        <f t="shared" si="281"/>
        <v>94833.904376013001</v>
      </c>
      <c r="BG1405" s="271">
        <v>74.040000000000006</v>
      </c>
      <c r="BH1405" s="273">
        <v>973.8</v>
      </c>
      <c r="BI1405" s="273">
        <v>1200</v>
      </c>
      <c r="BJ1405" s="573">
        <v>0.998</v>
      </c>
      <c r="BK1405" s="273">
        <v>581130</v>
      </c>
      <c r="BL1405" s="273">
        <f t="shared" si="282"/>
        <v>147289.0145576708</v>
      </c>
      <c r="BM1405" s="271">
        <v>80.37</v>
      </c>
      <c r="BN1405" s="273">
        <v>1002.6</v>
      </c>
      <c r="BO1405" s="273">
        <v>1200</v>
      </c>
      <c r="BP1405" s="573">
        <v>0.99470000000000003</v>
      </c>
      <c r="BQ1405" s="273">
        <v>350415</v>
      </c>
      <c r="BR1405" s="273">
        <f t="shared" si="283"/>
        <v>0</v>
      </c>
      <c r="BS1405" s="271">
        <v>52.28</v>
      </c>
      <c r="BT1405" s="273">
        <v>986.4</v>
      </c>
      <c r="BU1405" s="273">
        <v>1200</v>
      </c>
      <c r="BV1405" s="573">
        <v>0.99439999999999995</v>
      </c>
      <c r="BW1405" s="273">
        <v>563715</v>
      </c>
      <c r="BX1405" s="273">
        <f t="shared" si="284"/>
        <v>125821.42154324181</v>
      </c>
      <c r="BY1405" s="271">
        <v>77.239999999999995</v>
      </c>
      <c r="BZ1405" s="273">
        <f t="shared" si="285"/>
        <v>3258135</v>
      </c>
    </row>
    <row r="1406" spans="1:78">
      <c r="A1406" s="272">
        <v>1401</v>
      </c>
      <c r="B1406" s="272" t="s">
        <v>3269</v>
      </c>
      <c r="C1406" s="272" t="s">
        <v>1733</v>
      </c>
      <c r="D1406" s="272" t="s">
        <v>397</v>
      </c>
      <c r="E1406" s="273">
        <v>1800</v>
      </c>
      <c r="F1406" s="273">
        <v>410.24</v>
      </c>
      <c r="G1406" s="273">
        <v>1440</v>
      </c>
      <c r="H1406" s="573">
        <v>0.89400000000000002</v>
      </c>
      <c r="I1406" s="273">
        <v>91006</v>
      </c>
      <c r="J1406" s="273">
        <f t="shared" si="273"/>
        <v>0</v>
      </c>
      <c r="K1406" s="271">
        <v>34.46</v>
      </c>
      <c r="L1406" s="273">
        <v>387.2</v>
      </c>
      <c r="M1406" s="273">
        <v>1440</v>
      </c>
      <c r="N1406" s="573">
        <v>0.9052</v>
      </c>
      <c r="O1406" s="273">
        <v>133094</v>
      </c>
      <c r="P1406" s="273">
        <f t="shared" si="274"/>
        <v>0</v>
      </c>
      <c r="Q1406" s="271">
        <v>51.04</v>
      </c>
      <c r="R1406" s="273">
        <v>371.2</v>
      </c>
      <c r="S1406" s="273">
        <v>1440</v>
      </c>
      <c r="T1406" s="573">
        <v>0.90539999999999998</v>
      </c>
      <c r="U1406" s="273">
        <v>145019</v>
      </c>
      <c r="V1406" s="273">
        <f t="shared" si="275"/>
        <v>0</v>
      </c>
      <c r="W1406" s="271">
        <v>59.93</v>
      </c>
      <c r="X1406" s="273">
        <v>553.6</v>
      </c>
      <c r="Y1406" s="273">
        <v>1440</v>
      </c>
      <c r="Z1406" s="573">
        <v>0.89249999999999996</v>
      </c>
      <c r="AA1406" s="273">
        <v>108721</v>
      </c>
      <c r="AB1406" s="273">
        <f t="shared" si="276"/>
        <v>0</v>
      </c>
      <c r="AC1406" s="271">
        <v>29.57</v>
      </c>
      <c r="AD1406" s="273">
        <v>396.8</v>
      </c>
      <c r="AE1406" s="273">
        <v>1440</v>
      </c>
      <c r="AF1406" s="573">
        <v>0.89280000000000004</v>
      </c>
      <c r="AG1406" s="273">
        <v>109955</v>
      </c>
      <c r="AH1406" s="273">
        <f t="shared" si="277"/>
        <v>0</v>
      </c>
      <c r="AI1406" s="271">
        <v>41.71</v>
      </c>
      <c r="AJ1406" s="273">
        <v>657.28</v>
      </c>
      <c r="AK1406" s="273">
        <v>1440</v>
      </c>
      <c r="AL1406" s="573">
        <v>0.90580000000000005</v>
      </c>
      <c r="AM1406" s="273">
        <v>153660</v>
      </c>
      <c r="AN1406" s="273">
        <f t="shared" si="278"/>
        <v>0</v>
      </c>
      <c r="AO1406" s="271">
        <v>35.840000000000003</v>
      </c>
      <c r="AP1406" s="273">
        <v>403.84</v>
      </c>
      <c r="AQ1406" s="273">
        <v>1440</v>
      </c>
      <c r="AR1406" s="573">
        <v>0.91520000000000001</v>
      </c>
      <c r="AS1406" s="273">
        <v>148708</v>
      </c>
      <c r="AT1406" s="273">
        <f t="shared" si="279"/>
        <v>0</v>
      </c>
      <c r="AU1406" s="271">
        <v>54.08</v>
      </c>
      <c r="AV1406" s="273">
        <v>410.24</v>
      </c>
      <c r="AW1406" s="273">
        <v>1440</v>
      </c>
      <c r="AX1406" s="573">
        <v>0.88329999999999997</v>
      </c>
      <c r="AY1406" s="273">
        <v>100521</v>
      </c>
      <c r="AZ1406" s="273">
        <f t="shared" si="280"/>
        <v>0</v>
      </c>
      <c r="BA1406" s="271">
        <v>38.53</v>
      </c>
      <c r="BB1406" s="273">
        <v>547.20000000000005</v>
      </c>
      <c r="BC1406" s="273">
        <v>1440</v>
      </c>
      <c r="BD1406" s="573">
        <v>0.91279999999999994</v>
      </c>
      <c r="BE1406" s="273">
        <v>98258</v>
      </c>
      <c r="BF1406" s="273">
        <f t="shared" si="281"/>
        <v>0</v>
      </c>
      <c r="BG1406" s="271">
        <v>26.44</v>
      </c>
      <c r="BH1406" s="273">
        <v>499.84</v>
      </c>
      <c r="BI1406" s="273">
        <v>1440</v>
      </c>
      <c r="BJ1406" s="573">
        <v>0.90690000000000004</v>
      </c>
      <c r="BK1406" s="273">
        <v>88968</v>
      </c>
      <c r="BL1406" s="273">
        <f t="shared" si="282"/>
        <v>0</v>
      </c>
      <c r="BM1406" s="271">
        <v>26.38</v>
      </c>
      <c r="BN1406" s="273">
        <v>551.67999999999995</v>
      </c>
      <c r="BO1406" s="273">
        <v>1440</v>
      </c>
      <c r="BP1406" s="573">
        <v>0.88990000000000002</v>
      </c>
      <c r="BQ1406" s="273">
        <v>92220</v>
      </c>
      <c r="BR1406" s="273">
        <f t="shared" si="283"/>
        <v>0</v>
      </c>
      <c r="BS1406" s="271">
        <v>27.95</v>
      </c>
      <c r="BT1406" s="273">
        <v>554.88</v>
      </c>
      <c r="BU1406" s="273">
        <v>1440</v>
      </c>
      <c r="BV1406" s="573">
        <v>0.89800000000000002</v>
      </c>
      <c r="BW1406" s="273">
        <v>148406</v>
      </c>
      <c r="BX1406" s="273">
        <f t="shared" si="284"/>
        <v>0</v>
      </c>
      <c r="BY1406" s="271">
        <v>40.03</v>
      </c>
      <c r="BZ1406" s="273">
        <f t="shared" si="285"/>
        <v>1418536</v>
      </c>
    </row>
    <row r="1407" spans="1:78">
      <c r="A1407" s="272">
        <v>1402</v>
      </c>
      <c r="B1407" s="272" t="s">
        <v>3269</v>
      </c>
      <c r="C1407" s="272" t="s">
        <v>1713</v>
      </c>
      <c r="D1407" s="272" t="s">
        <v>394</v>
      </c>
      <c r="E1407" s="273">
        <v>2000</v>
      </c>
      <c r="F1407" s="273">
        <v>1564.64</v>
      </c>
      <c r="G1407" s="273">
        <v>1600</v>
      </c>
      <c r="H1407" s="573">
        <v>0.97670000000000001</v>
      </c>
      <c r="I1407" s="273">
        <v>643600</v>
      </c>
      <c r="J1407" s="273">
        <f t="shared" si="273"/>
        <v>0</v>
      </c>
      <c r="K1407" s="271">
        <v>58.49</v>
      </c>
      <c r="L1407" s="273">
        <v>1584.6</v>
      </c>
      <c r="M1407" s="273">
        <v>1600</v>
      </c>
      <c r="N1407" s="573">
        <v>0.97750000000000004</v>
      </c>
      <c r="O1407" s="273">
        <v>665900</v>
      </c>
      <c r="P1407" s="273">
        <f t="shared" si="274"/>
        <v>0</v>
      </c>
      <c r="Q1407" s="271">
        <v>57.78</v>
      </c>
      <c r="R1407" s="273">
        <v>1476.72</v>
      </c>
      <c r="S1407" s="273">
        <v>1600</v>
      </c>
      <c r="T1407" s="573">
        <v>0.98499999999999999</v>
      </c>
      <c r="U1407" s="273">
        <v>600400</v>
      </c>
      <c r="V1407" s="273">
        <f t="shared" si="275"/>
        <v>0</v>
      </c>
      <c r="W1407" s="271">
        <v>57.32</v>
      </c>
      <c r="X1407" s="273">
        <v>1575.68</v>
      </c>
      <c r="Y1407" s="273">
        <v>1600</v>
      </c>
      <c r="Z1407" s="573">
        <v>0.99360000000000004</v>
      </c>
      <c r="AA1407" s="273">
        <v>638900</v>
      </c>
      <c r="AB1407" s="273">
        <f t="shared" si="276"/>
        <v>0</v>
      </c>
      <c r="AC1407" s="271">
        <v>54.85</v>
      </c>
      <c r="AD1407" s="273">
        <v>1609.44</v>
      </c>
      <c r="AE1407" s="273">
        <v>1609.44</v>
      </c>
      <c r="AF1407" s="573">
        <v>0.99719999999999998</v>
      </c>
      <c r="AG1407" s="273">
        <v>683300</v>
      </c>
      <c r="AH1407" s="273">
        <f t="shared" si="277"/>
        <v>0</v>
      </c>
      <c r="AI1407" s="271">
        <v>57.22</v>
      </c>
      <c r="AJ1407" s="273">
        <v>1630.36</v>
      </c>
      <c r="AK1407" s="273">
        <v>1630.36</v>
      </c>
      <c r="AL1407" s="573">
        <v>0.99550000000000005</v>
      </c>
      <c r="AM1407" s="273">
        <v>710700</v>
      </c>
      <c r="AN1407" s="273">
        <f t="shared" si="278"/>
        <v>9581.9467280499866</v>
      </c>
      <c r="AO1407" s="271">
        <v>60.82</v>
      </c>
      <c r="AP1407" s="273">
        <v>1482.96</v>
      </c>
      <c r="AQ1407" s="273">
        <v>1600</v>
      </c>
      <c r="AR1407" s="573">
        <v>0.998</v>
      </c>
      <c r="AS1407" s="273">
        <v>661100</v>
      </c>
      <c r="AT1407" s="273">
        <f t="shared" si="279"/>
        <v>440.43970686208257</v>
      </c>
      <c r="AU1407" s="271">
        <v>60.04</v>
      </c>
      <c r="AV1407" s="273">
        <v>1490.12</v>
      </c>
      <c r="AW1407" s="273">
        <v>1600</v>
      </c>
      <c r="AX1407" s="573">
        <v>0.99880000000000002</v>
      </c>
      <c r="AY1407" s="273">
        <v>616500</v>
      </c>
      <c r="AZ1407" s="273">
        <f t="shared" si="280"/>
        <v>0</v>
      </c>
      <c r="BA1407" s="271">
        <v>57.53</v>
      </c>
      <c r="BB1407" s="273">
        <v>1474.6</v>
      </c>
      <c r="BC1407" s="273">
        <v>1600</v>
      </c>
      <c r="BD1407" s="573">
        <v>0.99929999999999997</v>
      </c>
      <c r="BE1407" s="273">
        <v>609000</v>
      </c>
      <c r="BF1407" s="273">
        <f t="shared" si="281"/>
        <v>0</v>
      </c>
      <c r="BG1407" s="271">
        <v>55.55</v>
      </c>
      <c r="BH1407" s="273">
        <v>1537.48</v>
      </c>
      <c r="BI1407" s="273">
        <v>1600</v>
      </c>
      <c r="BJ1407" s="573">
        <v>0.99609999999999999</v>
      </c>
      <c r="BK1407" s="273">
        <v>701000</v>
      </c>
      <c r="BL1407" s="273">
        <f t="shared" si="282"/>
        <v>17319.895968790672</v>
      </c>
      <c r="BM1407" s="271">
        <v>61.52</v>
      </c>
      <c r="BN1407" s="273">
        <v>1602.44</v>
      </c>
      <c r="BO1407" s="273">
        <v>1602.44</v>
      </c>
      <c r="BP1407" s="573">
        <v>0.99260000000000004</v>
      </c>
      <c r="BQ1407" s="273">
        <v>651100</v>
      </c>
      <c r="BR1407" s="273">
        <f t="shared" si="283"/>
        <v>9727.4831718929217</v>
      </c>
      <c r="BS1407" s="271">
        <v>60.91</v>
      </c>
      <c r="BT1407" s="273">
        <v>1407</v>
      </c>
      <c r="BU1407" s="273">
        <v>1600</v>
      </c>
      <c r="BV1407" s="573">
        <v>0.99460000000000004</v>
      </c>
      <c r="BW1407" s="273">
        <v>718900</v>
      </c>
      <c r="BX1407" s="273">
        <f t="shared" si="284"/>
        <v>94222.230267921783</v>
      </c>
      <c r="BY1407" s="271">
        <v>69.05</v>
      </c>
      <c r="BZ1407" s="273">
        <f t="shared" si="285"/>
        <v>7900400</v>
      </c>
    </row>
    <row r="1408" spans="1:78">
      <c r="A1408" s="272">
        <v>1403</v>
      </c>
      <c r="B1408" s="272" t="s">
        <v>3269</v>
      </c>
      <c r="C1408" s="272" t="s">
        <v>3270</v>
      </c>
      <c r="D1408" s="272" t="s">
        <v>394</v>
      </c>
      <c r="E1408" s="273">
        <v>2250</v>
      </c>
      <c r="F1408" s="273">
        <v>1483.2</v>
      </c>
      <c r="G1408" s="273">
        <v>1800</v>
      </c>
      <c r="H1408" s="573">
        <v>0.9718</v>
      </c>
      <c r="I1408" s="273">
        <v>424545</v>
      </c>
      <c r="J1408" s="273">
        <f t="shared" si="273"/>
        <v>0</v>
      </c>
      <c r="K1408" s="271">
        <v>40.909999999999997</v>
      </c>
      <c r="L1408" s="273">
        <v>1461.6</v>
      </c>
      <c r="M1408" s="273">
        <v>1800</v>
      </c>
      <c r="N1408" s="573">
        <v>0.97260000000000002</v>
      </c>
      <c r="O1408" s="273">
        <v>339375</v>
      </c>
      <c r="P1408" s="273">
        <f t="shared" si="274"/>
        <v>0</v>
      </c>
      <c r="Q1408" s="271">
        <v>32.090000000000003</v>
      </c>
      <c r="R1408" s="273">
        <v>1396.8</v>
      </c>
      <c r="S1408" s="273">
        <v>1800</v>
      </c>
      <c r="T1408" s="573">
        <v>0.97560000000000002</v>
      </c>
      <c r="U1408" s="273">
        <v>346485</v>
      </c>
      <c r="V1408" s="273">
        <f t="shared" si="275"/>
        <v>0</v>
      </c>
      <c r="W1408" s="271">
        <v>35.31</v>
      </c>
      <c r="X1408" s="273">
        <v>1286.4000000000001</v>
      </c>
      <c r="Y1408" s="273">
        <v>1800</v>
      </c>
      <c r="Z1408" s="573">
        <v>0.98040000000000005</v>
      </c>
      <c r="AA1408" s="273">
        <v>384870</v>
      </c>
      <c r="AB1408" s="273">
        <f t="shared" si="276"/>
        <v>0</v>
      </c>
      <c r="AC1408" s="271">
        <v>41.01</v>
      </c>
      <c r="AD1408" s="273">
        <v>1429.2</v>
      </c>
      <c r="AE1408" s="273">
        <v>1800</v>
      </c>
      <c r="AF1408" s="573">
        <v>0.97460000000000002</v>
      </c>
      <c r="AG1408" s="273">
        <v>355155</v>
      </c>
      <c r="AH1408" s="273">
        <f t="shared" si="277"/>
        <v>0</v>
      </c>
      <c r="AI1408" s="271">
        <v>34.270000000000003</v>
      </c>
      <c r="AJ1408" s="273">
        <v>1384.8</v>
      </c>
      <c r="AK1408" s="273">
        <v>1800</v>
      </c>
      <c r="AL1408" s="573">
        <v>0.9819</v>
      </c>
      <c r="AM1408" s="273">
        <v>101835</v>
      </c>
      <c r="AN1408" s="273">
        <f t="shared" si="278"/>
        <v>0</v>
      </c>
      <c r="AO1408" s="271">
        <v>10.4</v>
      </c>
      <c r="AP1408" s="273">
        <v>1471.2</v>
      </c>
      <c r="AQ1408" s="273">
        <v>1800</v>
      </c>
      <c r="AR1408" s="573">
        <v>0.97370000000000001</v>
      </c>
      <c r="AS1408" s="273">
        <v>378630</v>
      </c>
      <c r="AT1408" s="273">
        <f t="shared" si="279"/>
        <v>0</v>
      </c>
      <c r="AU1408" s="271">
        <v>35.520000000000003</v>
      </c>
      <c r="AV1408" s="273">
        <v>1470</v>
      </c>
      <c r="AW1408" s="273">
        <v>1800</v>
      </c>
      <c r="AX1408" s="573">
        <v>0.98280000000000001</v>
      </c>
      <c r="AY1408" s="273">
        <v>375195</v>
      </c>
      <c r="AZ1408" s="273">
        <f t="shared" si="280"/>
        <v>0</v>
      </c>
      <c r="BA1408" s="271">
        <v>36.07</v>
      </c>
      <c r="BB1408" s="273">
        <v>1502.4</v>
      </c>
      <c r="BC1408" s="273">
        <v>1800</v>
      </c>
      <c r="BD1408" s="573">
        <v>0.98380000000000001</v>
      </c>
      <c r="BE1408" s="273">
        <v>513045</v>
      </c>
      <c r="BF1408" s="273">
        <f t="shared" si="281"/>
        <v>0</v>
      </c>
      <c r="BG1408" s="271">
        <v>46.65</v>
      </c>
      <c r="BH1408" s="273">
        <v>1466.4</v>
      </c>
      <c r="BI1408" s="273">
        <v>1800</v>
      </c>
      <c r="BJ1408" s="573">
        <v>0.98329999999999995</v>
      </c>
      <c r="BK1408" s="273">
        <v>462300</v>
      </c>
      <c r="BL1408" s="273">
        <f t="shared" si="282"/>
        <v>0</v>
      </c>
      <c r="BM1408" s="271">
        <v>43.09</v>
      </c>
      <c r="BN1408" s="273">
        <v>1510.8</v>
      </c>
      <c r="BO1408" s="273">
        <v>1800</v>
      </c>
      <c r="BP1408" s="573">
        <v>0.97899999999999998</v>
      </c>
      <c r="BQ1408" s="273">
        <v>433080</v>
      </c>
      <c r="BR1408" s="273">
        <f t="shared" si="283"/>
        <v>0</v>
      </c>
      <c r="BS1408" s="271">
        <v>43.57</v>
      </c>
      <c r="BT1408" s="273">
        <v>1455.6</v>
      </c>
      <c r="BU1408" s="273">
        <v>1800</v>
      </c>
      <c r="BV1408" s="573">
        <v>0.97919999999999996</v>
      </c>
      <c r="BW1408" s="273">
        <v>460875</v>
      </c>
      <c r="BX1408" s="273">
        <f t="shared" si="284"/>
        <v>0</v>
      </c>
      <c r="BY1408" s="271">
        <v>43.46</v>
      </c>
      <c r="BZ1408" s="273">
        <f t="shared" si="285"/>
        <v>4575390</v>
      </c>
    </row>
    <row r="1409" spans="1:78">
      <c r="A1409" s="272">
        <v>1404</v>
      </c>
      <c r="B1409" s="272" t="s">
        <v>3269</v>
      </c>
      <c r="C1409" s="272" t="s">
        <v>1689</v>
      </c>
      <c r="D1409" s="272" t="s">
        <v>397</v>
      </c>
      <c r="E1409" s="273">
        <v>2400</v>
      </c>
      <c r="F1409" s="273">
        <v>210.4</v>
      </c>
      <c r="G1409" s="273">
        <v>1920</v>
      </c>
      <c r="H1409" s="573">
        <v>0.99739999999999995</v>
      </c>
      <c r="I1409" s="273">
        <v>131681.70000000001</v>
      </c>
      <c r="J1409" s="273">
        <f t="shared" si="273"/>
        <v>41023.042512908789</v>
      </c>
      <c r="K1409" s="271">
        <v>87.15</v>
      </c>
      <c r="L1409" s="273">
        <v>452.2</v>
      </c>
      <c r="M1409" s="273">
        <v>1920</v>
      </c>
      <c r="N1409" s="573">
        <v>0.98919999999999997</v>
      </c>
      <c r="O1409" s="273">
        <v>183746.2</v>
      </c>
      <c r="P1409" s="273">
        <f t="shared" si="274"/>
        <v>0</v>
      </c>
      <c r="Q1409" s="271">
        <v>55.21</v>
      </c>
      <c r="R1409" s="273">
        <v>443.15800000000002</v>
      </c>
      <c r="S1409" s="273">
        <v>1920</v>
      </c>
      <c r="T1409" s="573">
        <v>0.99509999999999998</v>
      </c>
      <c r="U1409" s="273">
        <v>141051.5</v>
      </c>
      <c r="V1409" s="273">
        <f t="shared" si="275"/>
        <v>0</v>
      </c>
      <c r="W1409" s="271">
        <v>44.42</v>
      </c>
      <c r="X1409" s="273">
        <v>639.40700000000004</v>
      </c>
      <c r="Y1409" s="273">
        <v>1920</v>
      </c>
      <c r="Z1409" s="573">
        <v>0.99919999999999998</v>
      </c>
      <c r="AA1409" s="273">
        <v>154987.70000000001</v>
      </c>
      <c r="AB1409" s="273">
        <f t="shared" si="276"/>
        <v>0</v>
      </c>
      <c r="AC1409" s="271">
        <v>32.6</v>
      </c>
      <c r="AD1409" s="273">
        <v>624</v>
      </c>
      <c r="AE1409" s="273">
        <v>1920</v>
      </c>
      <c r="AF1409" s="573">
        <v>0.99539999999999995</v>
      </c>
      <c r="AG1409" s="273">
        <v>162940.9</v>
      </c>
      <c r="AH1409" s="273">
        <f t="shared" si="277"/>
        <v>0</v>
      </c>
      <c r="AI1409" s="271">
        <v>35.26</v>
      </c>
      <c r="AJ1409" s="273">
        <v>882</v>
      </c>
      <c r="AK1409" s="273">
        <v>1920</v>
      </c>
      <c r="AL1409" s="573">
        <v>0.99660000000000004</v>
      </c>
      <c r="AM1409" s="273">
        <v>155182.39999999999</v>
      </c>
      <c r="AN1409" s="273">
        <f t="shared" si="278"/>
        <v>0</v>
      </c>
      <c r="AO1409" s="271">
        <v>24.52</v>
      </c>
      <c r="AP1409" s="273">
        <v>678</v>
      </c>
      <c r="AQ1409" s="273">
        <v>1920</v>
      </c>
      <c r="AR1409" s="573">
        <v>0.99550000000000005</v>
      </c>
      <c r="AS1409" s="273">
        <v>157284.70000000001</v>
      </c>
      <c r="AT1409" s="273">
        <f t="shared" si="279"/>
        <v>0</v>
      </c>
      <c r="AU1409" s="271">
        <v>31.32</v>
      </c>
      <c r="AV1409" s="273">
        <v>343.12975</v>
      </c>
      <c r="AW1409" s="273">
        <v>1920</v>
      </c>
      <c r="AX1409" s="573">
        <v>0.99829999999999997</v>
      </c>
      <c r="AY1409" s="273">
        <v>143254.39999999999</v>
      </c>
      <c r="AZ1409" s="273">
        <f t="shared" si="280"/>
        <v>0</v>
      </c>
      <c r="BA1409" s="271">
        <v>58.08</v>
      </c>
      <c r="BB1409" s="273">
        <v>799.2</v>
      </c>
      <c r="BC1409" s="273">
        <v>1920</v>
      </c>
      <c r="BD1409" s="573">
        <v>0.99919999999999998</v>
      </c>
      <c r="BE1409" s="273">
        <v>162910.29999999999</v>
      </c>
      <c r="BF1409" s="273">
        <f t="shared" si="281"/>
        <v>0</v>
      </c>
      <c r="BG1409" s="271">
        <v>27.42</v>
      </c>
      <c r="BH1409" s="273">
        <v>708</v>
      </c>
      <c r="BI1409" s="273">
        <v>1920</v>
      </c>
      <c r="BJ1409" s="573">
        <v>0.99890000000000001</v>
      </c>
      <c r="BK1409" s="273">
        <v>159475.6</v>
      </c>
      <c r="BL1409" s="273">
        <f t="shared" si="282"/>
        <v>0</v>
      </c>
      <c r="BM1409" s="271">
        <v>30.31</v>
      </c>
      <c r="BN1409" s="273">
        <v>270.46055999999999</v>
      </c>
      <c r="BO1409" s="273">
        <v>1920</v>
      </c>
      <c r="BP1409" s="573">
        <v>0.99829999999999997</v>
      </c>
      <c r="BQ1409" s="273">
        <v>140517.20000000001</v>
      </c>
      <c r="BR1409" s="273">
        <f t="shared" si="283"/>
        <v>31645.402479338842</v>
      </c>
      <c r="BS1409" s="271">
        <v>77.44</v>
      </c>
      <c r="BT1409" s="273">
        <v>294.15791999999999</v>
      </c>
      <c r="BU1409" s="273">
        <v>1920</v>
      </c>
      <c r="BV1409" s="573">
        <v>0.99570000000000003</v>
      </c>
      <c r="BW1409" s="273">
        <v>178142.6</v>
      </c>
      <c r="BX1409" s="273">
        <f t="shared" si="284"/>
        <v>47379.742158062138</v>
      </c>
      <c r="BY1409" s="271">
        <v>81.739999999999995</v>
      </c>
      <c r="BZ1409" s="273">
        <f t="shared" si="285"/>
        <v>1871175.2000000002</v>
      </c>
    </row>
    <row r="1410" spans="1:78">
      <c r="A1410" s="272">
        <v>1405</v>
      </c>
      <c r="B1410" s="272" t="s">
        <v>3269</v>
      </c>
      <c r="C1410" s="272" t="s">
        <v>1677</v>
      </c>
      <c r="D1410" s="272" t="s">
        <v>394</v>
      </c>
      <c r="E1410" s="273">
        <v>3500</v>
      </c>
      <c r="F1410" s="273">
        <v>2890.8</v>
      </c>
      <c r="G1410" s="273">
        <v>2890.8</v>
      </c>
      <c r="H1410" s="573">
        <v>0.99860000000000004</v>
      </c>
      <c r="I1410" s="273">
        <v>1043055</v>
      </c>
      <c r="J1410" s="273">
        <f t="shared" si="273"/>
        <v>0</v>
      </c>
      <c r="K1410" s="271">
        <v>50.18</v>
      </c>
      <c r="L1410" s="273">
        <v>2709</v>
      </c>
      <c r="M1410" s="273">
        <v>2800</v>
      </c>
      <c r="N1410" s="573">
        <v>0.99880000000000002</v>
      </c>
      <c r="O1410" s="273">
        <v>1000035</v>
      </c>
      <c r="P1410" s="273">
        <f t="shared" si="274"/>
        <v>0</v>
      </c>
      <c r="Q1410" s="271">
        <v>49.67</v>
      </c>
      <c r="R1410" s="273">
        <v>2791.8</v>
      </c>
      <c r="S1410" s="273">
        <v>2800</v>
      </c>
      <c r="T1410" s="573">
        <v>0.998</v>
      </c>
      <c r="U1410" s="273">
        <v>968400</v>
      </c>
      <c r="V1410" s="273">
        <f t="shared" si="275"/>
        <v>0</v>
      </c>
      <c r="W1410" s="271">
        <v>48.27</v>
      </c>
      <c r="X1410" s="273">
        <v>2826</v>
      </c>
      <c r="Y1410" s="273">
        <v>2826</v>
      </c>
      <c r="Z1410" s="573">
        <v>0.99850000000000005</v>
      </c>
      <c r="AA1410" s="273">
        <v>1094535</v>
      </c>
      <c r="AB1410" s="273">
        <f t="shared" si="276"/>
        <v>0</v>
      </c>
      <c r="AC1410" s="271">
        <v>52.13</v>
      </c>
      <c r="AD1410" s="273">
        <v>2683.8</v>
      </c>
      <c r="AE1410" s="273">
        <v>2800</v>
      </c>
      <c r="AF1410" s="573">
        <v>0.999</v>
      </c>
      <c r="AG1410" s="273">
        <v>989820</v>
      </c>
      <c r="AH1410" s="273">
        <f t="shared" si="277"/>
        <v>0</v>
      </c>
      <c r="AI1410" s="271">
        <v>49.62</v>
      </c>
      <c r="AJ1410" s="273">
        <v>2854.8</v>
      </c>
      <c r="AK1410" s="273">
        <v>2854.8</v>
      </c>
      <c r="AL1410" s="573">
        <v>0.99839999999999995</v>
      </c>
      <c r="AM1410" s="273">
        <v>997155</v>
      </c>
      <c r="AN1410" s="273">
        <f t="shared" si="278"/>
        <v>0</v>
      </c>
      <c r="AO1410" s="271">
        <v>48.59</v>
      </c>
      <c r="AP1410" s="273">
        <v>2725.2</v>
      </c>
      <c r="AQ1410" s="273">
        <v>2800</v>
      </c>
      <c r="AR1410" s="573">
        <v>0.99870000000000003</v>
      </c>
      <c r="AS1410" s="273">
        <v>1104030</v>
      </c>
      <c r="AT1410" s="273">
        <f t="shared" si="279"/>
        <v>0</v>
      </c>
      <c r="AU1410" s="271">
        <v>54.52</v>
      </c>
      <c r="AV1410" s="273">
        <v>2856</v>
      </c>
      <c r="AW1410" s="273">
        <v>2856</v>
      </c>
      <c r="AX1410" s="573">
        <v>0.99990000000000001</v>
      </c>
      <c r="AY1410" s="273">
        <v>1121400</v>
      </c>
      <c r="AZ1410" s="273">
        <f t="shared" si="280"/>
        <v>0</v>
      </c>
      <c r="BA1410" s="271">
        <v>54.54</v>
      </c>
      <c r="BB1410" s="273">
        <v>2925.6</v>
      </c>
      <c r="BC1410" s="273">
        <v>2925.6</v>
      </c>
      <c r="BD1410" s="573">
        <v>0.99399999999999999</v>
      </c>
      <c r="BE1410" s="273">
        <v>1170210</v>
      </c>
      <c r="BF1410" s="273">
        <f t="shared" si="281"/>
        <v>0</v>
      </c>
      <c r="BG1410" s="271">
        <v>54.08</v>
      </c>
      <c r="BH1410" s="273">
        <v>2820</v>
      </c>
      <c r="BI1410" s="273">
        <v>2820</v>
      </c>
      <c r="BJ1410" s="573">
        <v>0.99109999999999998</v>
      </c>
      <c r="BK1410" s="273">
        <v>377730</v>
      </c>
      <c r="BL1410" s="273">
        <f t="shared" si="282"/>
        <v>0</v>
      </c>
      <c r="BM1410" s="271">
        <v>18.16</v>
      </c>
      <c r="BN1410" s="273">
        <v>2820</v>
      </c>
      <c r="BO1410" s="273">
        <v>2820</v>
      </c>
      <c r="BP1410" s="573">
        <v>0.9</v>
      </c>
      <c r="BQ1410" s="273">
        <v>0</v>
      </c>
      <c r="BR1410" s="273">
        <f t="shared" si="283"/>
        <v>0</v>
      </c>
      <c r="BS1410" s="271">
        <v>0</v>
      </c>
      <c r="BT1410" s="273">
        <v>0</v>
      </c>
      <c r="BU1410" s="273">
        <v>0</v>
      </c>
      <c r="BV1410" s="573">
        <v>0</v>
      </c>
      <c r="BW1410" s="273">
        <v>0</v>
      </c>
      <c r="BX1410" s="273">
        <f t="shared" si="284"/>
        <v>0</v>
      </c>
      <c r="BY1410" s="271">
        <v>0</v>
      </c>
      <c r="BZ1410" s="273">
        <f t="shared" si="285"/>
        <v>9866370</v>
      </c>
    </row>
    <row r="1411" spans="1:78">
      <c r="A1411" s="272">
        <v>1406</v>
      </c>
      <c r="B1411" s="272" t="s">
        <v>3269</v>
      </c>
      <c r="C1411" s="272" t="s">
        <v>3271</v>
      </c>
      <c r="D1411" s="272" t="s">
        <v>735</v>
      </c>
      <c r="E1411" s="273">
        <v>3800</v>
      </c>
      <c r="F1411" s="273">
        <v>49.5</v>
      </c>
      <c r="G1411" s="273">
        <v>3040</v>
      </c>
      <c r="H1411" s="573">
        <v>0.49330000000000002</v>
      </c>
      <c r="I1411" s="273">
        <v>9214</v>
      </c>
      <c r="J1411" s="273">
        <f t="shared" si="273"/>
        <v>0</v>
      </c>
      <c r="K1411" s="271">
        <v>52.4</v>
      </c>
      <c r="L1411" s="273">
        <v>36</v>
      </c>
      <c r="M1411" s="273">
        <v>3040</v>
      </c>
      <c r="N1411" s="573">
        <v>0.49059999999999998</v>
      </c>
      <c r="O1411" s="273">
        <v>9720</v>
      </c>
      <c r="P1411" s="273">
        <f t="shared" si="274"/>
        <v>1835.7225902392861</v>
      </c>
      <c r="Q1411" s="271">
        <v>73.97</v>
      </c>
      <c r="R1411" s="273">
        <v>49.5</v>
      </c>
      <c r="S1411" s="273">
        <v>3040</v>
      </c>
      <c r="T1411" s="573">
        <v>0.48559999999999998</v>
      </c>
      <c r="U1411" s="273">
        <v>8719</v>
      </c>
      <c r="V1411" s="273">
        <f t="shared" si="275"/>
        <v>0</v>
      </c>
      <c r="W1411" s="271">
        <v>50.38</v>
      </c>
      <c r="X1411" s="273">
        <v>72</v>
      </c>
      <c r="Y1411" s="273">
        <v>3040</v>
      </c>
      <c r="Z1411" s="573">
        <v>0.4667</v>
      </c>
      <c r="AA1411" s="273">
        <v>9945</v>
      </c>
      <c r="AB1411" s="273">
        <f t="shared" si="276"/>
        <v>0</v>
      </c>
      <c r="AC1411" s="271">
        <v>39.78</v>
      </c>
      <c r="AD1411" s="273">
        <v>1161</v>
      </c>
      <c r="AE1411" s="273">
        <v>3040</v>
      </c>
      <c r="AF1411" s="573">
        <v>0.77649999999999997</v>
      </c>
      <c r="AG1411" s="273">
        <v>38475</v>
      </c>
      <c r="AH1411" s="273">
        <f t="shared" si="277"/>
        <v>0</v>
      </c>
      <c r="AI1411" s="271">
        <v>5.74</v>
      </c>
      <c r="AJ1411" s="273">
        <v>1599.75</v>
      </c>
      <c r="AK1411" s="273">
        <v>3040</v>
      </c>
      <c r="AL1411" s="573">
        <v>0.90439999999999998</v>
      </c>
      <c r="AM1411" s="273">
        <v>142785</v>
      </c>
      <c r="AN1411" s="273">
        <f t="shared" si="278"/>
        <v>0</v>
      </c>
      <c r="AO1411" s="271">
        <v>13.71</v>
      </c>
      <c r="AP1411" s="273">
        <v>1197</v>
      </c>
      <c r="AQ1411" s="273">
        <v>3040</v>
      </c>
      <c r="AR1411" s="573">
        <v>0.80720000000000003</v>
      </c>
      <c r="AS1411" s="273">
        <v>54979</v>
      </c>
      <c r="AT1411" s="273">
        <f t="shared" si="279"/>
        <v>0</v>
      </c>
      <c r="AU1411" s="271">
        <v>7.65</v>
      </c>
      <c r="AV1411" s="273">
        <v>36</v>
      </c>
      <c r="AW1411" s="273">
        <v>3040</v>
      </c>
      <c r="AX1411" s="573">
        <v>0.438</v>
      </c>
      <c r="AY1411" s="273">
        <v>9146</v>
      </c>
      <c r="AZ1411" s="273">
        <f t="shared" si="280"/>
        <v>2334.1827209533267</v>
      </c>
      <c r="BA1411" s="271">
        <v>80.56</v>
      </c>
      <c r="BB1411" s="273">
        <v>38.25</v>
      </c>
      <c r="BC1411" s="273">
        <v>3040</v>
      </c>
      <c r="BD1411" s="573">
        <v>0.45190000000000002</v>
      </c>
      <c r="BE1411" s="273">
        <v>10204</v>
      </c>
      <c r="BF1411" s="273">
        <f t="shared" si="281"/>
        <v>2487.3375346609532</v>
      </c>
      <c r="BG1411" s="271">
        <v>79.34</v>
      </c>
      <c r="BH1411" s="273">
        <v>42.75</v>
      </c>
      <c r="BI1411" s="273">
        <v>3040</v>
      </c>
      <c r="BJ1411" s="573">
        <v>0.4632</v>
      </c>
      <c r="BK1411" s="273">
        <v>10507</v>
      </c>
      <c r="BL1411" s="273">
        <f t="shared" si="282"/>
        <v>1666.4446781657552</v>
      </c>
      <c r="BM1411" s="271">
        <v>71.31</v>
      </c>
      <c r="BN1411" s="273">
        <v>36</v>
      </c>
      <c r="BO1411" s="273">
        <v>3040</v>
      </c>
      <c r="BP1411" s="573">
        <v>0.47720000000000001</v>
      </c>
      <c r="BQ1411" s="273">
        <v>8708</v>
      </c>
      <c r="BR1411" s="273">
        <f t="shared" si="283"/>
        <v>1781.3130054355038</v>
      </c>
      <c r="BS1411" s="271">
        <v>75.430000000000007</v>
      </c>
      <c r="BT1411" s="273">
        <v>36</v>
      </c>
      <c r="BU1411" s="273">
        <v>3040</v>
      </c>
      <c r="BV1411" s="573">
        <v>0.48680000000000001</v>
      </c>
      <c r="BW1411" s="273">
        <v>9810</v>
      </c>
      <c r="BX1411" s="273">
        <f t="shared" si="284"/>
        <v>1985.9936195666626</v>
      </c>
      <c r="BY1411" s="271">
        <v>75.23</v>
      </c>
      <c r="BZ1411" s="273">
        <f t="shared" si="285"/>
        <v>322212</v>
      </c>
    </row>
    <row r="1412" spans="1:78">
      <c r="A1412" s="272">
        <v>1407</v>
      </c>
      <c r="B1412" s="272" t="s">
        <v>3269</v>
      </c>
      <c r="C1412" s="272" t="s">
        <v>4293</v>
      </c>
      <c r="D1412" s="272" t="s">
        <v>394</v>
      </c>
      <c r="E1412" s="273">
        <v>5000</v>
      </c>
      <c r="F1412" s="273">
        <v>0</v>
      </c>
      <c r="G1412" s="273">
        <v>0</v>
      </c>
      <c r="H1412" s="573">
        <v>0</v>
      </c>
      <c r="I1412" s="273">
        <v>0</v>
      </c>
      <c r="J1412" s="273">
        <f t="shared" si="273"/>
        <v>0</v>
      </c>
      <c r="K1412" s="271">
        <v>0</v>
      </c>
      <c r="L1412" s="273">
        <v>0</v>
      </c>
      <c r="M1412" s="273">
        <v>0</v>
      </c>
      <c r="N1412" s="573">
        <v>0</v>
      </c>
      <c r="O1412" s="273">
        <v>0</v>
      </c>
      <c r="P1412" s="273">
        <f t="shared" si="274"/>
        <v>0</v>
      </c>
      <c r="Q1412" s="271">
        <v>0</v>
      </c>
      <c r="R1412" s="273">
        <v>0</v>
      </c>
      <c r="S1412" s="273">
        <v>0</v>
      </c>
      <c r="T1412" s="573">
        <v>0</v>
      </c>
      <c r="U1412" s="273">
        <v>0</v>
      </c>
      <c r="V1412" s="273">
        <f t="shared" si="275"/>
        <v>0</v>
      </c>
      <c r="W1412" s="271">
        <v>0</v>
      </c>
      <c r="X1412" s="273">
        <v>0</v>
      </c>
      <c r="Y1412" s="273">
        <v>0</v>
      </c>
      <c r="Z1412" s="573">
        <v>0</v>
      </c>
      <c r="AA1412" s="273">
        <v>0</v>
      </c>
      <c r="AB1412" s="273">
        <f t="shared" si="276"/>
        <v>0</v>
      </c>
      <c r="AC1412" s="271">
        <v>0</v>
      </c>
      <c r="AD1412" s="273">
        <v>0</v>
      </c>
      <c r="AE1412" s="273">
        <v>0</v>
      </c>
      <c r="AF1412" s="573">
        <v>0</v>
      </c>
      <c r="AG1412" s="273">
        <v>0</v>
      </c>
      <c r="AH1412" s="273">
        <f t="shared" si="277"/>
        <v>0</v>
      </c>
      <c r="AI1412" s="271">
        <v>0</v>
      </c>
      <c r="AJ1412" s="273">
        <v>0</v>
      </c>
      <c r="AK1412" s="273">
        <v>0</v>
      </c>
      <c r="AL1412" s="573">
        <v>0</v>
      </c>
      <c r="AM1412" s="273">
        <v>0</v>
      </c>
      <c r="AN1412" s="273">
        <f t="shared" si="278"/>
        <v>0</v>
      </c>
      <c r="AO1412" s="271">
        <v>0</v>
      </c>
      <c r="AP1412" s="273">
        <v>0</v>
      </c>
      <c r="AQ1412" s="273">
        <v>0</v>
      </c>
      <c r="AR1412" s="573">
        <v>0</v>
      </c>
      <c r="AS1412" s="273">
        <v>0</v>
      </c>
      <c r="AT1412" s="273">
        <f t="shared" si="279"/>
        <v>0</v>
      </c>
      <c r="AU1412" s="271">
        <v>0</v>
      </c>
      <c r="AV1412" s="273">
        <v>0</v>
      </c>
      <c r="AW1412" s="273">
        <v>0</v>
      </c>
      <c r="AX1412" s="573">
        <v>0</v>
      </c>
      <c r="AY1412" s="273">
        <v>0</v>
      </c>
      <c r="AZ1412" s="273">
        <f t="shared" si="280"/>
        <v>0</v>
      </c>
      <c r="BA1412" s="271">
        <v>0</v>
      </c>
      <c r="BB1412" s="273">
        <v>48.8</v>
      </c>
      <c r="BC1412" s="273">
        <v>4000</v>
      </c>
      <c r="BD1412" s="573">
        <v>0</v>
      </c>
      <c r="BE1412" s="273">
        <v>0</v>
      </c>
      <c r="BF1412" s="273">
        <f t="shared" si="281"/>
        <v>0</v>
      </c>
      <c r="BG1412" s="271">
        <v>42.69</v>
      </c>
      <c r="BH1412" s="273">
        <v>2947.2</v>
      </c>
      <c r="BI1412" s="273">
        <v>4000</v>
      </c>
      <c r="BJ1412" s="573">
        <v>0.98629999999999995</v>
      </c>
      <c r="BK1412" s="273">
        <v>648000</v>
      </c>
      <c r="BL1412" s="273">
        <f t="shared" si="282"/>
        <v>0</v>
      </c>
      <c r="BM1412" s="271">
        <v>29.96</v>
      </c>
      <c r="BN1412" s="273">
        <v>2954.8</v>
      </c>
      <c r="BO1412" s="273">
        <v>4000</v>
      </c>
      <c r="BP1412" s="573">
        <v>0.99550000000000005</v>
      </c>
      <c r="BQ1412" s="273">
        <v>905000</v>
      </c>
      <c r="BR1412" s="273">
        <f t="shared" si="283"/>
        <v>0</v>
      </c>
      <c r="BS1412" s="271">
        <v>45.78</v>
      </c>
      <c r="BT1412" s="273">
        <v>3013.6</v>
      </c>
      <c r="BU1412" s="273">
        <v>4000</v>
      </c>
      <c r="BV1412" s="573">
        <v>0.99570000000000003</v>
      </c>
      <c r="BW1412" s="273">
        <v>1180000</v>
      </c>
      <c r="BX1412" s="273">
        <f t="shared" si="284"/>
        <v>0</v>
      </c>
      <c r="BY1412" s="271">
        <v>52.85</v>
      </c>
      <c r="BZ1412" s="273">
        <f t="shared" si="285"/>
        <v>2733000</v>
      </c>
    </row>
    <row r="1413" spans="1:78">
      <c r="A1413" s="272">
        <v>1408</v>
      </c>
      <c r="B1413" s="272" t="s">
        <v>3269</v>
      </c>
      <c r="C1413" s="272" t="s">
        <v>1683</v>
      </c>
      <c r="D1413" s="272" t="s">
        <v>735</v>
      </c>
      <c r="E1413" s="273">
        <v>5832</v>
      </c>
      <c r="F1413" s="273">
        <v>69.599999999999994</v>
      </c>
      <c r="G1413" s="273">
        <v>4665.6000000000004</v>
      </c>
      <c r="H1413" s="573">
        <v>0.99150000000000005</v>
      </c>
      <c r="I1413" s="273">
        <v>10620</v>
      </c>
      <c r="J1413" s="273">
        <f t="shared" si="273"/>
        <v>0</v>
      </c>
      <c r="K1413" s="271">
        <v>21.37</v>
      </c>
      <c r="L1413" s="273">
        <v>26.4</v>
      </c>
      <c r="M1413" s="273">
        <v>4665.6000000000004</v>
      </c>
      <c r="N1413" s="573">
        <v>0.98929999999999996</v>
      </c>
      <c r="O1413" s="273">
        <v>11130</v>
      </c>
      <c r="P1413" s="273">
        <f t="shared" si="274"/>
        <v>0</v>
      </c>
      <c r="Q1413" s="271">
        <v>57.28</v>
      </c>
      <c r="R1413" s="273">
        <v>21.6</v>
      </c>
      <c r="S1413" s="273">
        <v>4665.6000000000004</v>
      </c>
      <c r="T1413" s="573">
        <v>0.99380000000000002</v>
      </c>
      <c r="U1413" s="273">
        <v>9660</v>
      </c>
      <c r="V1413" s="273">
        <f t="shared" si="275"/>
        <v>386.40000000000003</v>
      </c>
      <c r="W1413" s="271">
        <v>62.5</v>
      </c>
      <c r="X1413" s="273">
        <v>2344.8000000000002</v>
      </c>
      <c r="Y1413" s="273">
        <v>4665.6000000000004</v>
      </c>
      <c r="Z1413" s="573">
        <v>0.99139999999999995</v>
      </c>
      <c r="AA1413" s="273">
        <v>150120</v>
      </c>
      <c r="AB1413" s="273">
        <f t="shared" si="276"/>
        <v>0</v>
      </c>
      <c r="AC1413" s="271">
        <v>8.68</v>
      </c>
      <c r="AD1413" s="273">
        <v>3069.6</v>
      </c>
      <c r="AE1413" s="273">
        <v>4665.6000000000004</v>
      </c>
      <c r="AF1413" s="573">
        <v>0.99250000000000005</v>
      </c>
      <c r="AG1413" s="273">
        <v>504750</v>
      </c>
      <c r="AH1413" s="273">
        <f t="shared" si="277"/>
        <v>0</v>
      </c>
      <c r="AI1413" s="271">
        <v>22.27</v>
      </c>
      <c r="AJ1413" s="273">
        <v>3002.4</v>
      </c>
      <c r="AK1413" s="273">
        <v>4665.6000000000004</v>
      </c>
      <c r="AL1413" s="573">
        <v>0.99750000000000005</v>
      </c>
      <c r="AM1413" s="273">
        <v>335190</v>
      </c>
      <c r="AN1413" s="273">
        <f t="shared" si="278"/>
        <v>0</v>
      </c>
      <c r="AO1413" s="271">
        <v>15.54</v>
      </c>
      <c r="AP1413" s="273">
        <v>2256</v>
      </c>
      <c r="AQ1413" s="273">
        <v>4665.6000000000004</v>
      </c>
      <c r="AR1413" s="573">
        <v>0.99470000000000003</v>
      </c>
      <c r="AS1413" s="273">
        <v>96150</v>
      </c>
      <c r="AT1413" s="273">
        <f t="shared" si="279"/>
        <v>0</v>
      </c>
      <c r="AU1413" s="271">
        <v>5.76</v>
      </c>
      <c r="AV1413" s="273">
        <v>28.8</v>
      </c>
      <c r="AW1413" s="273">
        <v>4665.6000000000004</v>
      </c>
      <c r="AX1413" s="573">
        <v>0.99209999999999998</v>
      </c>
      <c r="AY1413" s="273">
        <v>11340</v>
      </c>
      <c r="AZ1413" s="273">
        <f t="shared" si="280"/>
        <v>0</v>
      </c>
      <c r="BA1413" s="271">
        <v>55.12</v>
      </c>
      <c r="BB1413" s="273">
        <v>36</v>
      </c>
      <c r="BC1413" s="273">
        <v>4665.6000000000004</v>
      </c>
      <c r="BD1413" s="573">
        <v>0.99009999999999998</v>
      </c>
      <c r="BE1413" s="273">
        <v>12090</v>
      </c>
      <c r="BF1413" s="273">
        <f t="shared" si="281"/>
        <v>0</v>
      </c>
      <c r="BG1413" s="271">
        <v>45.59</v>
      </c>
      <c r="BH1413" s="273">
        <v>26.4</v>
      </c>
      <c r="BI1413" s="273">
        <v>4665.6000000000004</v>
      </c>
      <c r="BJ1413" s="573">
        <v>0.98580000000000001</v>
      </c>
      <c r="BK1413" s="273">
        <v>12570</v>
      </c>
      <c r="BL1413" s="273">
        <f t="shared" si="282"/>
        <v>950.83500231089135</v>
      </c>
      <c r="BM1413" s="271">
        <v>64.91</v>
      </c>
      <c r="BN1413" s="273">
        <v>28.8</v>
      </c>
      <c r="BO1413" s="273">
        <v>4665.6000000000004</v>
      </c>
      <c r="BP1413" s="573">
        <v>0.995</v>
      </c>
      <c r="BQ1413" s="273">
        <v>6030</v>
      </c>
      <c r="BR1413" s="273">
        <f t="shared" si="283"/>
        <v>0</v>
      </c>
      <c r="BS1413" s="271">
        <v>31.31</v>
      </c>
      <c r="BT1413" s="273">
        <v>31.2</v>
      </c>
      <c r="BU1413" s="273">
        <v>4665.6000000000004</v>
      </c>
      <c r="BV1413" s="573">
        <v>0.98319999999999996</v>
      </c>
      <c r="BW1413" s="273">
        <v>10590</v>
      </c>
      <c r="BX1413" s="273">
        <f t="shared" si="284"/>
        <v>0</v>
      </c>
      <c r="BY1413" s="271">
        <v>46.4</v>
      </c>
      <c r="BZ1413" s="273">
        <f t="shared" si="285"/>
        <v>1170240</v>
      </c>
    </row>
    <row r="1414" spans="1:78">
      <c r="A1414" s="272">
        <v>1409</v>
      </c>
      <c r="B1414" s="272" t="s">
        <v>3269</v>
      </c>
      <c r="C1414" s="272" t="s">
        <v>1665</v>
      </c>
      <c r="D1414" s="272" t="s">
        <v>394</v>
      </c>
      <c r="E1414" s="273">
        <v>8000</v>
      </c>
      <c r="F1414" s="273">
        <v>7070.05</v>
      </c>
      <c r="G1414" s="273">
        <v>7070.05</v>
      </c>
      <c r="H1414" s="573">
        <v>0.9909</v>
      </c>
      <c r="I1414" s="273">
        <v>3357000</v>
      </c>
      <c r="J1414" s="273">
        <f t="shared" ref="J1414:J1477" si="286">IF(K1414&gt;60,(K1414-60)/K1414*I1414,0)</f>
        <v>290313.03288672381</v>
      </c>
      <c r="K1414" s="271">
        <v>65.680000000000007</v>
      </c>
      <c r="L1414" s="273">
        <v>8175.34</v>
      </c>
      <c r="M1414" s="273">
        <v>8175.34</v>
      </c>
      <c r="N1414" s="573">
        <v>0.98839999999999995</v>
      </c>
      <c r="O1414" s="273">
        <v>3646996</v>
      </c>
      <c r="P1414" s="273">
        <f t="shared" ref="P1414:P1477" si="287">IF(Q1414&gt;60,(Q1414-60)/Q1414*O1414,0)</f>
        <v>0</v>
      </c>
      <c r="Q1414" s="271">
        <v>59.77</v>
      </c>
      <c r="R1414" s="273">
        <v>6912.94</v>
      </c>
      <c r="S1414" s="273">
        <v>6912.94</v>
      </c>
      <c r="T1414" s="573">
        <v>0.99429999999999996</v>
      </c>
      <c r="U1414" s="273">
        <v>3127001</v>
      </c>
      <c r="V1414" s="273">
        <f t="shared" ref="V1414:V1477" si="288">IF(W1414&gt;60,(W1414-60)/W1414*U1414,0)</f>
        <v>106230.43165351791</v>
      </c>
      <c r="W1414" s="271">
        <v>62.11</v>
      </c>
      <c r="X1414" s="273">
        <v>7969.14</v>
      </c>
      <c r="Y1414" s="273">
        <v>7969.14</v>
      </c>
      <c r="Z1414" s="573">
        <v>0.98440000000000005</v>
      </c>
      <c r="AA1414" s="273">
        <v>3537003</v>
      </c>
      <c r="AB1414" s="273">
        <f t="shared" ref="AB1414:AB1477" si="289">IF(AC1414&gt;60,(AC1414-60)/AC1414*AA1414,0)</f>
        <v>0</v>
      </c>
      <c r="AC1414" s="271">
        <v>59.79</v>
      </c>
      <c r="AD1414" s="273">
        <v>8813.7999999999993</v>
      </c>
      <c r="AE1414" s="273">
        <v>8813.7999999999993</v>
      </c>
      <c r="AF1414" s="573">
        <v>0.98240000000000005</v>
      </c>
      <c r="AG1414" s="273">
        <v>3539706.13</v>
      </c>
      <c r="AH1414" s="273">
        <f t="shared" ref="AH1414:AH1477" si="290">IF(AI1414&gt;60,(AI1414-60)/AI1414*AG1414,0)</f>
        <v>0</v>
      </c>
      <c r="AI1414" s="271">
        <v>54.32</v>
      </c>
      <c r="AJ1414" s="273">
        <v>7657.99</v>
      </c>
      <c r="AK1414" s="273">
        <v>7657.99</v>
      </c>
      <c r="AL1414" s="573">
        <v>0.98699999999999999</v>
      </c>
      <c r="AM1414" s="273">
        <v>3314000</v>
      </c>
      <c r="AN1414" s="273">
        <f t="shared" ref="AN1414:AN1477" si="291">IF(AO1414&gt;60,(AO1414-60)/AO1414*AM1414,0)</f>
        <v>15393.497013935033</v>
      </c>
      <c r="AO1414" s="271">
        <v>60.28</v>
      </c>
      <c r="AP1414" s="273">
        <v>6815.7776000000003</v>
      </c>
      <c r="AQ1414" s="273">
        <v>6815.78</v>
      </c>
      <c r="AR1414" s="573">
        <v>0.99209999999999998</v>
      </c>
      <c r="AS1414" s="273">
        <v>3095297.2319999998</v>
      </c>
      <c r="AT1414" s="273">
        <f t="shared" ref="AT1414:AT1477" si="292">IF(AU1414&gt;60,(AU1414-60)/AU1414*AS1414,0)</f>
        <v>48744.838299212635</v>
      </c>
      <c r="AU1414" s="271">
        <v>60.96</v>
      </c>
      <c r="AV1414" s="273">
        <v>6407.1747999999998</v>
      </c>
      <c r="AW1414" s="273">
        <v>6407.17</v>
      </c>
      <c r="AX1414" s="573">
        <v>0.99609999999999999</v>
      </c>
      <c r="AY1414" s="273">
        <v>2646726.67</v>
      </c>
      <c r="AZ1414" s="273">
        <f t="shared" ref="AZ1414:AZ1477" si="293">IF(BA1414&gt;60,(BA1414-60)/BA1414*AY1414,0)</f>
        <v>0</v>
      </c>
      <c r="BA1414" s="271">
        <v>56.99</v>
      </c>
      <c r="BB1414" s="273">
        <v>6943.9858999999997</v>
      </c>
      <c r="BC1414" s="273">
        <v>6943.9859999999999</v>
      </c>
      <c r="BD1414" s="573">
        <v>0.99509999999999998</v>
      </c>
      <c r="BE1414" s="273">
        <v>2738528</v>
      </c>
      <c r="BF1414" s="273">
        <f t="shared" ref="BF1414:BF1477" si="294">IF(BG1414&gt;60,(BG1414-60)/BG1414*BE1414,0)</f>
        <v>0</v>
      </c>
      <c r="BG1414" s="271">
        <v>52.84</v>
      </c>
      <c r="BH1414" s="273">
        <v>7752.4</v>
      </c>
      <c r="BI1414" s="273">
        <v>7752.4</v>
      </c>
      <c r="BJ1414" s="573">
        <v>0.99409999999999998</v>
      </c>
      <c r="BK1414" s="273">
        <v>3270817.1</v>
      </c>
      <c r="BL1414" s="273">
        <f t="shared" ref="BL1414:BL1477" si="295">IF(BM1414&gt;60,(BM1414-60)/BM1414*BK1414,0)</f>
        <v>0</v>
      </c>
      <c r="BM1414" s="271">
        <v>56.61</v>
      </c>
      <c r="BN1414" s="273">
        <v>7807.91381</v>
      </c>
      <c r="BO1414" s="273">
        <v>7807.9139999999998</v>
      </c>
      <c r="BP1414" s="573">
        <v>0.98929999999999996</v>
      </c>
      <c r="BQ1414" s="273">
        <v>2776422.2119999998</v>
      </c>
      <c r="BR1414" s="273">
        <f t="shared" ref="BR1414:BR1477" si="296">IF(BS1414&gt;60,(BS1414-60)/BS1414*BQ1414,0)</f>
        <v>0</v>
      </c>
      <c r="BS1414" s="271">
        <v>53.01</v>
      </c>
      <c r="BT1414" s="273">
        <v>8356.2715000000007</v>
      </c>
      <c r="BU1414" s="273">
        <v>8356.2720000000008</v>
      </c>
      <c r="BV1414" s="573">
        <v>0.99739999999999995</v>
      </c>
      <c r="BW1414" s="273">
        <v>3497231.54</v>
      </c>
      <c r="BX1414" s="273">
        <f t="shared" ref="BX1414:BX1477" si="297">IF(BY1414&gt;60,(BY1414-60)/BY1414*BW1414,0)</f>
        <v>0</v>
      </c>
      <c r="BY1414" s="271">
        <v>55.75</v>
      </c>
      <c r="BZ1414" s="273">
        <f t="shared" ref="BZ1414:BZ1477" si="298">I1414+O1414+U1414+AA1414+AG1414+AM1414+AS1414+AY1414+BE1414+BK1414+BQ1414+BW1414</f>
        <v>38546728.883999996</v>
      </c>
    </row>
    <row r="1415" spans="1:78">
      <c r="A1415" s="272">
        <v>1410</v>
      </c>
      <c r="B1415" s="272" t="s">
        <v>3269</v>
      </c>
      <c r="C1415" s="272" t="s">
        <v>1699</v>
      </c>
      <c r="D1415" s="272" t="s">
        <v>735</v>
      </c>
      <c r="E1415" s="273">
        <v>11400</v>
      </c>
      <c r="F1415" s="273">
        <v>57.6</v>
      </c>
      <c r="G1415" s="273">
        <v>9120</v>
      </c>
      <c r="H1415" s="573">
        <v>1</v>
      </c>
      <c r="I1415" s="273">
        <v>23760</v>
      </c>
      <c r="J1415" s="273">
        <f t="shared" si="286"/>
        <v>0</v>
      </c>
      <c r="K1415" s="271">
        <v>57.29</v>
      </c>
      <c r="L1415" s="273">
        <v>57.6</v>
      </c>
      <c r="M1415" s="273">
        <v>9120</v>
      </c>
      <c r="N1415" s="573">
        <v>1</v>
      </c>
      <c r="O1415" s="273">
        <v>22680</v>
      </c>
      <c r="P1415" s="273">
        <f t="shared" si="287"/>
        <v>0</v>
      </c>
      <c r="Q1415" s="271">
        <v>52.92</v>
      </c>
      <c r="R1415" s="273">
        <v>192</v>
      </c>
      <c r="S1415" s="273">
        <v>9120</v>
      </c>
      <c r="T1415" s="573">
        <v>0.99350000000000005</v>
      </c>
      <c r="U1415" s="273">
        <v>18480</v>
      </c>
      <c r="V1415" s="273">
        <f t="shared" si="288"/>
        <v>0</v>
      </c>
      <c r="W1415" s="271">
        <v>13.45</v>
      </c>
      <c r="X1415" s="273">
        <v>3600</v>
      </c>
      <c r="Y1415" s="273">
        <v>9120</v>
      </c>
      <c r="Z1415" s="573">
        <v>0.98560000000000003</v>
      </c>
      <c r="AA1415" s="273">
        <v>272940</v>
      </c>
      <c r="AB1415" s="273">
        <f t="shared" si="289"/>
        <v>0</v>
      </c>
      <c r="AC1415" s="271">
        <v>10.34</v>
      </c>
      <c r="AD1415" s="273">
        <v>3931.2</v>
      </c>
      <c r="AE1415" s="273">
        <v>9120</v>
      </c>
      <c r="AF1415" s="573">
        <v>0.97470000000000001</v>
      </c>
      <c r="AG1415" s="273">
        <v>627057</v>
      </c>
      <c r="AH1415" s="273">
        <f t="shared" si="290"/>
        <v>0</v>
      </c>
      <c r="AI1415" s="271">
        <v>22</v>
      </c>
      <c r="AJ1415" s="273">
        <v>3846</v>
      </c>
      <c r="AK1415" s="273">
        <v>9120</v>
      </c>
      <c r="AL1415" s="573">
        <v>0.97919999999999996</v>
      </c>
      <c r="AM1415" s="273">
        <v>595590</v>
      </c>
      <c r="AN1415" s="273">
        <f t="shared" si="291"/>
        <v>0</v>
      </c>
      <c r="AO1415" s="271">
        <v>21.96</v>
      </c>
      <c r="AP1415" s="273">
        <v>3120</v>
      </c>
      <c r="AQ1415" s="273">
        <v>9120</v>
      </c>
      <c r="AR1415" s="573">
        <v>0.97950000000000004</v>
      </c>
      <c r="AS1415" s="273">
        <v>459480</v>
      </c>
      <c r="AT1415" s="273">
        <f t="shared" si="292"/>
        <v>0</v>
      </c>
      <c r="AU1415" s="271">
        <v>20.21</v>
      </c>
      <c r="AV1415" s="273">
        <v>84</v>
      </c>
      <c r="AW1415" s="273">
        <v>9120</v>
      </c>
      <c r="AX1415" s="573">
        <v>1</v>
      </c>
      <c r="AY1415" s="273">
        <v>23220</v>
      </c>
      <c r="AZ1415" s="273">
        <f t="shared" si="293"/>
        <v>0</v>
      </c>
      <c r="BA1415" s="271">
        <v>38.39</v>
      </c>
      <c r="BB1415" s="273">
        <v>60</v>
      </c>
      <c r="BC1415" s="273">
        <v>9120</v>
      </c>
      <c r="BD1415" s="573">
        <v>0.99870000000000003</v>
      </c>
      <c r="BE1415" s="273">
        <v>24540</v>
      </c>
      <c r="BF1415" s="273">
        <f t="shared" si="294"/>
        <v>0</v>
      </c>
      <c r="BG1415" s="271">
        <v>55.04</v>
      </c>
      <c r="BH1415" s="273">
        <v>48</v>
      </c>
      <c r="BI1415" s="273">
        <v>9120</v>
      </c>
      <c r="BJ1415" s="573">
        <v>1</v>
      </c>
      <c r="BK1415" s="273">
        <v>24390</v>
      </c>
      <c r="BL1415" s="273">
        <f t="shared" si="295"/>
        <v>2963.938506588579</v>
      </c>
      <c r="BM1415" s="271">
        <v>68.3</v>
      </c>
      <c r="BN1415" s="273">
        <v>48</v>
      </c>
      <c r="BO1415" s="273">
        <v>9120</v>
      </c>
      <c r="BP1415" s="573">
        <v>1</v>
      </c>
      <c r="BQ1415" s="273">
        <v>20910</v>
      </c>
      <c r="BR1415" s="273">
        <f t="shared" si="296"/>
        <v>1557.8482184173988</v>
      </c>
      <c r="BS1415" s="271">
        <v>64.83</v>
      </c>
      <c r="BT1415" s="273">
        <v>60</v>
      </c>
      <c r="BU1415" s="273">
        <v>9120</v>
      </c>
      <c r="BV1415" s="573">
        <v>0.97699999999999998</v>
      </c>
      <c r="BW1415" s="273">
        <v>23520</v>
      </c>
      <c r="BX1415" s="273">
        <f t="shared" si="297"/>
        <v>0</v>
      </c>
      <c r="BY1415" s="271">
        <v>53.92</v>
      </c>
      <c r="BZ1415" s="273">
        <f t="shared" si="298"/>
        <v>2136567</v>
      </c>
    </row>
    <row r="1416" spans="1:78">
      <c r="A1416" s="272">
        <v>1411</v>
      </c>
      <c r="B1416" s="272" t="s">
        <v>3263</v>
      </c>
      <c r="C1416" s="272" t="s">
        <v>866</v>
      </c>
      <c r="D1416" s="272" t="s">
        <v>391</v>
      </c>
      <c r="E1416" s="273">
        <v>110</v>
      </c>
      <c r="F1416" s="273">
        <v>64</v>
      </c>
      <c r="G1416" s="273">
        <v>88</v>
      </c>
      <c r="H1416" s="573">
        <v>1</v>
      </c>
      <c r="I1416" s="273">
        <v>16689</v>
      </c>
      <c r="J1416" s="273">
        <f t="shared" si="286"/>
        <v>0</v>
      </c>
      <c r="K1416" s="271">
        <v>36.22</v>
      </c>
      <c r="L1416" s="273">
        <v>80.319999999999993</v>
      </c>
      <c r="M1416" s="273">
        <v>88</v>
      </c>
      <c r="N1416" s="573">
        <v>0.99960000000000004</v>
      </c>
      <c r="O1416" s="273">
        <v>21307</v>
      </c>
      <c r="P1416" s="273">
        <f t="shared" si="287"/>
        <v>0</v>
      </c>
      <c r="Q1416" s="271">
        <v>35.67</v>
      </c>
      <c r="R1416" s="273">
        <v>83.68</v>
      </c>
      <c r="S1416" s="273">
        <v>88</v>
      </c>
      <c r="T1416" s="573">
        <v>0.99890000000000001</v>
      </c>
      <c r="U1416" s="273">
        <v>22149</v>
      </c>
      <c r="V1416" s="273">
        <f t="shared" si="288"/>
        <v>0</v>
      </c>
      <c r="W1416" s="271">
        <v>36.799999999999997</v>
      </c>
      <c r="X1416" s="273">
        <v>60.96</v>
      </c>
      <c r="Y1416" s="273">
        <v>88</v>
      </c>
      <c r="Z1416" s="573">
        <v>0.99919999999999998</v>
      </c>
      <c r="AA1416" s="273">
        <v>18068</v>
      </c>
      <c r="AB1416" s="273">
        <f t="shared" si="289"/>
        <v>0</v>
      </c>
      <c r="AC1416" s="271">
        <v>39.869999999999997</v>
      </c>
      <c r="AD1416" s="273">
        <v>57.44</v>
      </c>
      <c r="AE1416" s="273">
        <v>88</v>
      </c>
      <c r="AF1416" s="573">
        <v>0.99980000000000002</v>
      </c>
      <c r="AG1416" s="273">
        <v>15801</v>
      </c>
      <c r="AH1416" s="273">
        <f t="shared" si="290"/>
        <v>0</v>
      </c>
      <c r="AI1416" s="271">
        <v>36.979999999999997</v>
      </c>
      <c r="AJ1416" s="273">
        <v>62.4</v>
      </c>
      <c r="AK1416" s="273">
        <v>88</v>
      </c>
      <c r="AL1416" s="573">
        <v>0.99980000000000002</v>
      </c>
      <c r="AM1416" s="273">
        <v>16185</v>
      </c>
      <c r="AN1416" s="273">
        <f t="shared" si="291"/>
        <v>0</v>
      </c>
      <c r="AO1416" s="271">
        <v>36.03</v>
      </c>
      <c r="AP1416" s="273">
        <v>66.08</v>
      </c>
      <c r="AQ1416" s="273">
        <v>88</v>
      </c>
      <c r="AR1416" s="573">
        <v>0.99970000000000003</v>
      </c>
      <c r="AS1416" s="273">
        <v>17228</v>
      </c>
      <c r="AT1416" s="273">
        <f t="shared" si="292"/>
        <v>0</v>
      </c>
      <c r="AU1416" s="271">
        <v>35.049999999999997</v>
      </c>
      <c r="AV1416" s="273">
        <v>40.64</v>
      </c>
      <c r="AW1416" s="273">
        <v>88</v>
      </c>
      <c r="AX1416" s="573">
        <v>0.99970000000000003</v>
      </c>
      <c r="AY1416" s="273">
        <v>12900</v>
      </c>
      <c r="AZ1416" s="273">
        <f t="shared" si="293"/>
        <v>0</v>
      </c>
      <c r="BA1416" s="271">
        <v>44.1</v>
      </c>
      <c r="BB1416" s="273">
        <v>28.64</v>
      </c>
      <c r="BC1416" s="273">
        <v>88</v>
      </c>
      <c r="BD1416" s="573">
        <v>1</v>
      </c>
      <c r="BE1416" s="273">
        <v>10459</v>
      </c>
      <c r="BF1416" s="273">
        <f t="shared" si="294"/>
        <v>0</v>
      </c>
      <c r="BG1416" s="271">
        <v>49.08</v>
      </c>
      <c r="BH1416" s="273">
        <v>28.96</v>
      </c>
      <c r="BI1416" s="273">
        <v>88</v>
      </c>
      <c r="BJ1416" s="573">
        <v>1.0004999999999999</v>
      </c>
      <c r="BK1416" s="273">
        <v>9893</v>
      </c>
      <c r="BL1416" s="273">
        <f t="shared" si="295"/>
        <v>0</v>
      </c>
      <c r="BM1416" s="271">
        <v>45.89</v>
      </c>
      <c r="BN1416" s="273">
        <v>30.72</v>
      </c>
      <c r="BO1416" s="273">
        <v>88</v>
      </c>
      <c r="BP1416" s="573">
        <v>1.0004</v>
      </c>
      <c r="BQ1416" s="273">
        <v>9718</v>
      </c>
      <c r="BR1416" s="273">
        <f t="shared" si="296"/>
        <v>0</v>
      </c>
      <c r="BS1416" s="271">
        <v>47.06</v>
      </c>
      <c r="BT1416" s="273">
        <v>49.76</v>
      </c>
      <c r="BU1416" s="273">
        <v>88</v>
      </c>
      <c r="BV1416" s="573">
        <v>1.0001</v>
      </c>
      <c r="BW1416" s="273">
        <v>13984</v>
      </c>
      <c r="BX1416" s="273">
        <f t="shared" si="297"/>
        <v>0</v>
      </c>
      <c r="BY1416" s="271">
        <v>37.770000000000003</v>
      </c>
      <c r="BZ1416" s="273">
        <f t="shared" si="298"/>
        <v>184381</v>
      </c>
    </row>
    <row r="1417" spans="1:78">
      <c r="A1417" s="272">
        <v>1412</v>
      </c>
      <c r="B1417" s="272" t="s">
        <v>3263</v>
      </c>
      <c r="C1417" s="272" t="s">
        <v>3339</v>
      </c>
      <c r="D1417" s="272" t="s">
        <v>1377</v>
      </c>
      <c r="E1417" s="273">
        <v>111</v>
      </c>
      <c r="F1417" s="273">
        <v>49.6</v>
      </c>
      <c r="G1417" s="273">
        <v>0</v>
      </c>
      <c r="H1417" s="573">
        <v>0</v>
      </c>
      <c r="I1417" s="273">
        <v>0</v>
      </c>
      <c r="J1417" s="273">
        <f t="shared" si="286"/>
        <v>0</v>
      </c>
      <c r="K1417" s="271">
        <v>0</v>
      </c>
      <c r="L1417" s="273">
        <v>44.899889999999999</v>
      </c>
      <c r="M1417" s="273">
        <v>0</v>
      </c>
      <c r="N1417" s="573">
        <v>0</v>
      </c>
      <c r="O1417" s="273">
        <v>0</v>
      </c>
      <c r="P1417" s="273">
        <f t="shared" si="287"/>
        <v>0</v>
      </c>
      <c r="Q1417" s="271">
        <v>0</v>
      </c>
      <c r="R1417" s="273">
        <v>51.6</v>
      </c>
      <c r="S1417" s="273">
        <v>111</v>
      </c>
      <c r="T1417" s="573">
        <v>0.81269999999999998</v>
      </c>
      <c r="U1417" s="273">
        <v>3638</v>
      </c>
      <c r="V1417" s="273">
        <f t="shared" si="288"/>
        <v>0</v>
      </c>
      <c r="W1417" s="271">
        <v>0.1204780361757106</v>
      </c>
      <c r="X1417" s="273">
        <v>52.64</v>
      </c>
      <c r="Y1417" s="273">
        <v>111</v>
      </c>
      <c r="Z1417" s="573">
        <v>0.876</v>
      </c>
      <c r="AA1417" s="273">
        <v>15841.25</v>
      </c>
      <c r="AB1417" s="273">
        <f t="shared" si="289"/>
        <v>0</v>
      </c>
      <c r="AC1417" s="271">
        <v>0.46171167720691564</v>
      </c>
      <c r="AD1417" s="273">
        <v>48.32</v>
      </c>
      <c r="AE1417" s="273">
        <v>111</v>
      </c>
      <c r="AF1417" s="573">
        <v>0.83460000000000001</v>
      </c>
      <c r="AG1417" s="273">
        <v>6692</v>
      </c>
      <c r="AH1417" s="273">
        <f t="shared" si="290"/>
        <v>0</v>
      </c>
      <c r="AI1417" s="271">
        <v>0.2230314925585701</v>
      </c>
      <c r="AJ1417" s="273">
        <v>55.36</v>
      </c>
      <c r="AK1417" s="273">
        <v>111</v>
      </c>
      <c r="AL1417" s="573">
        <v>0.88439999999999996</v>
      </c>
      <c r="AM1417" s="273">
        <v>8772</v>
      </c>
      <c r="AN1417" s="273">
        <f t="shared" si="291"/>
        <v>0</v>
      </c>
      <c r="AO1417" s="271">
        <v>0.24882586705202314</v>
      </c>
      <c r="AP1417" s="273">
        <v>41.76</v>
      </c>
      <c r="AQ1417" s="273">
        <v>111</v>
      </c>
      <c r="AR1417" s="573">
        <v>0.86470000000000002</v>
      </c>
      <c r="AS1417" s="273">
        <v>9056</v>
      </c>
      <c r="AT1417" s="273">
        <f t="shared" si="292"/>
        <v>0</v>
      </c>
      <c r="AU1417" s="271">
        <v>0.33705145635067774</v>
      </c>
      <c r="AV1417" s="273">
        <v>42.72</v>
      </c>
      <c r="AW1417" s="273">
        <v>111</v>
      </c>
      <c r="AX1417" s="573">
        <v>0.71889999999999998</v>
      </c>
      <c r="AY1417" s="273">
        <v>5142</v>
      </c>
      <c r="AZ1417" s="273">
        <f t="shared" si="293"/>
        <v>0</v>
      </c>
      <c r="BA1417" s="271">
        <v>0.23252184769038703</v>
      </c>
      <c r="BB1417" s="273">
        <v>53.28</v>
      </c>
      <c r="BC1417" s="273">
        <v>111</v>
      </c>
      <c r="BD1417" s="573">
        <v>0.81410000000000005</v>
      </c>
      <c r="BE1417" s="273">
        <v>10286</v>
      </c>
      <c r="BF1417" s="273">
        <f t="shared" si="294"/>
        <v>0</v>
      </c>
      <c r="BG1417" s="271">
        <v>0.31871589331266753</v>
      </c>
      <c r="BH1417" s="273">
        <v>45.92</v>
      </c>
      <c r="BI1417" s="273">
        <v>111</v>
      </c>
      <c r="BJ1417" s="573">
        <v>0.79520000000000002</v>
      </c>
      <c r="BK1417" s="273">
        <v>8706</v>
      </c>
      <c r="BL1417" s="273">
        <f t="shared" si="295"/>
        <v>0</v>
      </c>
      <c r="BM1417" s="271">
        <v>0.32044977707841599</v>
      </c>
      <c r="BN1417" s="273">
        <v>42.08</v>
      </c>
      <c r="BO1417" s="273">
        <v>111</v>
      </c>
      <c r="BP1417" s="573">
        <v>0.69750000000000001</v>
      </c>
      <c r="BQ1417" s="273">
        <v>5218</v>
      </c>
      <c r="BR1417" s="273">
        <f t="shared" si="296"/>
        <v>0</v>
      </c>
      <c r="BS1417" s="271">
        <v>0.26451883034582657</v>
      </c>
      <c r="BT1417" s="273">
        <v>46.72</v>
      </c>
      <c r="BU1417" s="273">
        <v>111</v>
      </c>
      <c r="BV1417" s="573">
        <v>0.84050000000000002</v>
      </c>
      <c r="BW1417" s="273">
        <v>9964</v>
      </c>
      <c r="BX1417" s="273">
        <f t="shared" si="297"/>
        <v>0</v>
      </c>
      <c r="BY1417" s="271">
        <v>0.34102730519958757</v>
      </c>
      <c r="BZ1417" s="273">
        <f t="shared" si="298"/>
        <v>83315.25</v>
      </c>
    </row>
    <row r="1418" spans="1:78">
      <c r="A1418" s="272">
        <v>1413</v>
      </c>
      <c r="B1418" s="272" t="s">
        <v>3263</v>
      </c>
      <c r="C1418" s="272" t="s">
        <v>1056</v>
      </c>
      <c r="D1418" s="272" t="s">
        <v>391</v>
      </c>
      <c r="E1418" s="273">
        <v>111.11111111111111</v>
      </c>
      <c r="F1418" s="273">
        <v>33.36</v>
      </c>
      <c r="G1418" s="273">
        <v>88.888999999999996</v>
      </c>
      <c r="H1418" s="573">
        <v>0.99919999999999998</v>
      </c>
      <c r="I1418" s="273">
        <v>13608</v>
      </c>
      <c r="J1418" s="273">
        <f t="shared" si="286"/>
        <v>0</v>
      </c>
      <c r="K1418" s="271">
        <v>56.7</v>
      </c>
      <c r="L1418" s="273">
        <v>32.72</v>
      </c>
      <c r="M1418" s="273">
        <v>88.888999999999996</v>
      </c>
      <c r="N1418" s="573">
        <v>0.99909999999999999</v>
      </c>
      <c r="O1418" s="273">
        <v>14065</v>
      </c>
      <c r="P1418" s="273">
        <f t="shared" si="287"/>
        <v>0</v>
      </c>
      <c r="Q1418" s="271">
        <v>57.83</v>
      </c>
      <c r="R1418" s="273">
        <v>34.4</v>
      </c>
      <c r="S1418" s="273">
        <v>88.888999999999996</v>
      </c>
      <c r="T1418" s="573">
        <v>0.99619999999999997</v>
      </c>
      <c r="U1418" s="273">
        <v>10362</v>
      </c>
      <c r="V1418" s="273">
        <f t="shared" si="288"/>
        <v>0</v>
      </c>
      <c r="W1418" s="271">
        <v>41.99</v>
      </c>
      <c r="X1418" s="273">
        <v>31.28</v>
      </c>
      <c r="Y1418" s="273">
        <v>88.888999999999996</v>
      </c>
      <c r="Z1418" s="573">
        <v>0.99780000000000002</v>
      </c>
      <c r="AA1418" s="273">
        <v>11380</v>
      </c>
      <c r="AB1418" s="273">
        <f t="shared" si="289"/>
        <v>0</v>
      </c>
      <c r="AC1418" s="271">
        <v>49</v>
      </c>
      <c r="AD1418" s="273">
        <v>31.28</v>
      </c>
      <c r="AE1418" s="273">
        <v>88.888999999999996</v>
      </c>
      <c r="AF1418" s="573">
        <v>0.99780000000000002</v>
      </c>
      <c r="AG1418" s="273">
        <v>10623</v>
      </c>
      <c r="AH1418" s="273">
        <f t="shared" si="290"/>
        <v>0</v>
      </c>
      <c r="AI1418" s="271">
        <v>45.75</v>
      </c>
      <c r="AJ1418" s="273">
        <v>26.24</v>
      </c>
      <c r="AK1418" s="273">
        <v>88.888999999999996</v>
      </c>
      <c r="AL1418" s="573">
        <v>0.99770000000000003</v>
      </c>
      <c r="AM1418" s="273">
        <v>10211</v>
      </c>
      <c r="AN1418" s="273">
        <f t="shared" si="291"/>
        <v>0</v>
      </c>
      <c r="AO1418" s="271">
        <v>54.17</v>
      </c>
      <c r="AP1418" s="273">
        <v>28</v>
      </c>
      <c r="AQ1418" s="273">
        <v>88.888999999999996</v>
      </c>
      <c r="AR1418" s="573">
        <v>0.99760000000000004</v>
      </c>
      <c r="AS1418" s="273">
        <v>11537</v>
      </c>
      <c r="AT1418" s="273">
        <f t="shared" si="292"/>
        <v>0</v>
      </c>
      <c r="AU1418" s="271">
        <v>55.51</v>
      </c>
      <c r="AV1418" s="273">
        <v>23.36</v>
      </c>
      <c r="AW1418" s="273">
        <v>88.888999999999996</v>
      </c>
      <c r="AX1418" s="573">
        <v>0.99680000000000002</v>
      </c>
      <c r="AY1418" s="273">
        <v>9612</v>
      </c>
      <c r="AZ1418" s="273">
        <f t="shared" si="293"/>
        <v>0</v>
      </c>
      <c r="BA1418" s="271">
        <v>57.33</v>
      </c>
      <c r="BB1418" s="273">
        <v>20.56</v>
      </c>
      <c r="BC1418" s="273">
        <v>88.888999999999996</v>
      </c>
      <c r="BD1418" s="573">
        <v>0.99680000000000002</v>
      </c>
      <c r="BE1418" s="273">
        <v>9267</v>
      </c>
      <c r="BF1418" s="273">
        <f t="shared" si="294"/>
        <v>117.41961494158348</v>
      </c>
      <c r="BG1418" s="271">
        <v>60.77</v>
      </c>
      <c r="BH1418" s="273">
        <v>20.56</v>
      </c>
      <c r="BI1418" s="273">
        <v>88.888999999999996</v>
      </c>
      <c r="BJ1418" s="573">
        <v>0.99590000000000001</v>
      </c>
      <c r="BK1418" s="273">
        <v>9435</v>
      </c>
      <c r="BL1418" s="273">
        <f t="shared" si="295"/>
        <v>294.03439367027283</v>
      </c>
      <c r="BM1418" s="271">
        <v>61.93</v>
      </c>
      <c r="BN1418" s="273">
        <v>23.2</v>
      </c>
      <c r="BO1418" s="273">
        <v>88.888999999999996</v>
      </c>
      <c r="BP1418" s="573">
        <v>0.99750000000000005</v>
      </c>
      <c r="BQ1418" s="273">
        <v>8957</v>
      </c>
      <c r="BR1418" s="273">
        <f t="shared" si="296"/>
        <v>0</v>
      </c>
      <c r="BS1418" s="271">
        <v>57.59</v>
      </c>
      <c r="BT1418" s="273">
        <v>24.64</v>
      </c>
      <c r="BU1418" s="273">
        <v>88.888999999999996</v>
      </c>
      <c r="BV1418" s="573">
        <v>0.99639999999999995</v>
      </c>
      <c r="BW1418" s="273">
        <v>10883</v>
      </c>
      <c r="BX1418" s="273">
        <f t="shared" si="297"/>
        <v>0</v>
      </c>
      <c r="BY1418" s="271">
        <v>59.58</v>
      </c>
      <c r="BZ1418" s="273">
        <f t="shared" si="298"/>
        <v>129940</v>
      </c>
    </row>
    <row r="1419" spans="1:78">
      <c r="A1419" s="272">
        <v>1414</v>
      </c>
      <c r="B1419" s="272" t="s">
        <v>3263</v>
      </c>
      <c r="C1419" s="272" t="s">
        <v>1064</v>
      </c>
      <c r="D1419" s="272" t="s">
        <v>394</v>
      </c>
      <c r="E1419" s="273">
        <v>112</v>
      </c>
      <c r="F1419" s="273">
        <v>109.76</v>
      </c>
      <c r="G1419" s="273">
        <v>109.76</v>
      </c>
      <c r="H1419" s="573">
        <v>0.92030000000000001</v>
      </c>
      <c r="I1419" s="273">
        <v>7982</v>
      </c>
      <c r="J1419" s="273">
        <f t="shared" si="286"/>
        <v>0</v>
      </c>
      <c r="K1419" s="271">
        <v>10.97</v>
      </c>
      <c r="L1419" s="273">
        <v>105.52</v>
      </c>
      <c r="M1419" s="273">
        <v>105.52</v>
      </c>
      <c r="N1419" s="573">
        <v>0.89629999999999999</v>
      </c>
      <c r="O1419" s="273">
        <v>9347</v>
      </c>
      <c r="P1419" s="273">
        <f t="shared" si="287"/>
        <v>0</v>
      </c>
      <c r="Q1419" s="271">
        <v>13.28</v>
      </c>
      <c r="R1419" s="273">
        <v>118.88</v>
      </c>
      <c r="S1419" s="273">
        <v>118.88</v>
      </c>
      <c r="T1419" s="573">
        <v>0.79200000000000004</v>
      </c>
      <c r="U1419" s="273">
        <v>9310</v>
      </c>
      <c r="V1419" s="273">
        <f t="shared" si="288"/>
        <v>0</v>
      </c>
      <c r="W1419" s="271">
        <v>13.73</v>
      </c>
      <c r="X1419" s="273">
        <v>106.8</v>
      </c>
      <c r="Y1419" s="273">
        <v>106.8</v>
      </c>
      <c r="Z1419" s="573">
        <v>0.76649999999999996</v>
      </c>
      <c r="AA1419" s="273">
        <v>6421</v>
      </c>
      <c r="AB1419" s="273">
        <f t="shared" si="289"/>
        <v>0</v>
      </c>
      <c r="AC1419" s="271">
        <v>10.54</v>
      </c>
      <c r="AD1419" s="273">
        <v>0</v>
      </c>
      <c r="AE1419" s="273">
        <v>89.6</v>
      </c>
      <c r="AF1419" s="573">
        <v>0</v>
      </c>
      <c r="AG1419" s="273">
        <v>0</v>
      </c>
      <c r="AH1419" s="273">
        <f t="shared" si="290"/>
        <v>0</v>
      </c>
      <c r="AI1419" s="271">
        <v>0</v>
      </c>
      <c r="AJ1419" s="273">
        <v>106.8</v>
      </c>
      <c r="AK1419" s="273">
        <v>106.8</v>
      </c>
      <c r="AL1419" s="573">
        <v>0.75</v>
      </c>
      <c r="AM1419" s="273">
        <v>18</v>
      </c>
      <c r="AN1419" s="273">
        <f t="shared" si="291"/>
        <v>0</v>
      </c>
      <c r="AO1419" s="271">
        <v>0.03</v>
      </c>
      <c r="AP1419" s="273">
        <v>2</v>
      </c>
      <c r="AQ1419" s="273">
        <v>89.6</v>
      </c>
      <c r="AR1419" s="573">
        <v>1</v>
      </c>
      <c r="AS1419" s="273">
        <v>83</v>
      </c>
      <c r="AT1419" s="273">
        <f t="shared" si="292"/>
        <v>0</v>
      </c>
      <c r="AU1419" s="271">
        <v>5.58</v>
      </c>
      <c r="AV1419" s="273">
        <v>94.72</v>
      </c>
      <c r="AW1419" s="273">
        <v>94.72</v>
      </c>
      <c r="AX1419" s="573">
        <v>0.82769999999999999</v>
      </c>
      <c r="AY1419" s="273">
        <v>3985.6</v>
      </c>
      <c r="AZ1419" s="273">
        <f t="shared" si="293"/>
        <v>0</v>
      </c>
      <c r="BA1419" s="271">
        <v>7.06</v>
      </c>
      <c r="BB1419" s="273">
        <v>101.68</v>
      </c>
      <c r="BC1419" s="273">
        <v>101.68</v>
      </c>
      <c r="BD1419" s="573">
        <v>0.83750000000000002</v>
      </c>
      <c r="BE1419" s="273">
        <v>4171.6000000000004</v>
      </c>
      <c r="BF1419" s="273">
        <f t="shared" si="294"/>
        <v>0</v>
      </c>
      <c r="BG1419" s="271">
        <v>6.58</v>
      </c>
      <c r="BH1419" s="273">
        <v>96.88</v>
      </c>
      <c r="BI1419" s="273">
        <v>96.88</v>
      </c>
      <c r="BJ1419" s="573">
        <v>0.81240000000000001</v>
      </c>
      <c r="BK1419" s="273">
        <v>6904</v>
      </c>
      <c r="BL1419" s="273">
        <f t="shared" si="295"/>
        <v>0</v>
      </c>
      <c r="BM1419" s="271">
        <v>11.79</v>
      </c>
      <c r="BN1419" s="273">
        <v>100.88</v>
      </c>
      <c r="BO1419" s="273">
        <v>100.88</v>
      </c>
      <c r="BP1419" s="573">
        <v>0.8458</v>
      </c>
      <c r="BQ1419" s="273">
        <v>4121</v>
      </c>
      <c r="BR1419" s="273">
        <f t="shared" si="296"/>
        <v>0</v>
      </c>
      <c r="BS1419" s="271">
        <v>7.19</v>
      </c>
      <c r="BT1419" s="273">
        <v>101.68</v>
      </c>
      <c r="BU1419" s="273">
        <v>101.68</v>
      </c>
      <c r="BV1419" s="573">
        <v>0.83760000000000001</v>
      </c>
      <c r="BW1419" s="273">
        <v>6828</v>
      </c>
      <c r="BX1419" s="273">
        <f t="shared" si="297"/>
        <v>0</v>
      </c>
      <c r="BY1419" s="271">
        <v>10.77</v>
      </c>
      <c r="BZ1419" s="273">
        <f t="shared" si="298"/>
        <v>59171.199999999997</v>
      </c>
    </row>
    <row r="1420" spans="1:78">
      <c r="A1420" s="272">
        <v>1415</v>
      </c>
      <c r="B1420" s="272" t="s">
        <v>3263</v>
      </c>
      <c r="C1420" s="272" t="s">
        <v>1066</v>
      </c>
      <c r="D1420" s="272" t="s">
        <v>394</v>
      </c>
      <c r="E1420" s="273">
        <v>112</v>
      </c>
      <c r="F1420" s="273">
        <v>21.44</v>
      </c>
      <c r="G1420" s="273">
        <v>89.6</v>
      </c>
      <c r="H1420" s="573">
        <v>0.33160000000000001</v>
      </c>
      <c r="I1420" s="273">
        <v>2380</v>
      </c>
      <c r="J1420" s="273">
        <f t="shared" si="286"/>
        <v>0</v>
      </c>
      <c r="K1420" s="271">
        <v>46.49</v>
      </c>
      <c r="L1420" s="273">
        <v>19.12</v>
      </c>
      <c r="M1420" s="273">
        <v>89.6</v>
      </c>
      <c r="N1420" s="573">
        <v>0.34429999999999999</v>
      </c>
      <c r="O1420" s="273">
        <v>2459</v>
      </c>
      <c r="P1420" s="273">
        <f t="shared" si="287"/>
        <v>0</v>
      </c>
      <c r="Q1420" s="271">
        <v>50.19</v>
      </c>
      <c r="R1420" s="273">
        <v>18.64</v>
      </c>
      <c r="S1420" s="273">
        <v>89.6</v>
      </c>
      <c r="T1420" s="573">
        <v>0.31809999999999999</v>
      </c>
      <c r="U1420" s="273">
        <v>2485</v>
      </c>
      <c r="V1420" s="273">
        <f t="shared" si="288"/>
        <v>0</v>
      </c>
      <c r="W1420" s="271">
        <v>58.19</v>
      </c>
      <c r="X1420" s="273">
        <v>23.84</v>
      </c>
      <c r="Y1420" s="273">
        <v>89.6</v>
      </c>
      <c r="Z1420" s="573">
        <v>0.2157</v>
      </c>
      <c r="AA1420" s="273">
        <v>1797</v>
      </c>
      <c r="AB1420" s="273">
        <f t="shared" si="289"/>
        <v>0</v>
      </c>
      <c r="AC1420" s="271">
        <v>46.95</v>
      </c>
      <c r="AD1420" s="273">
        <v>51.52</v>
      </c>
      <c r="AE1420" s="273">
        <v>89.6</v>
      </c>
      <c r="AF1420" s="573">
        <v>0.1905</v>
      </c>
      <c r="AG1420" s="273">
        <v>1641</v>
      </c>
      <c r="AH1420" s="273">
        <f t="shared" si="290"/>
        <v>0</v>
      </c>
      <c r="AI1420" s="271">
        <v>22.47</v>
      </c>
      <c r="AJ1420" s="273">
        <v>92.8</v>
      </c>
      <c r="AK1420" s="273">
        <v>92.8</v>
      </c>
      <c r="AL1420" s="573">
        <v>0.2661</v>
      </c>
      <c r="AM1420" s="273">
        <v>2585</v>
      </c>
      <c r="AN1420" s="273">
        <f t="shared" si="291"/>
        <v>0</v>
      </c>
      <c r="AO1420" s="271">
        <v>14.53</v>
      </c>
      <c r="AP1420" s="273">
        <v>87.52</v>
      </c>
      <c r="AQ1420" s="273">
        <v>89.6</v>
      </c>
      <c r="AR1420" s="573">
        <v>0.2792</v>
      </c>
      <c r="AS1420" s="273">
        <v>3103</v>
      </c>
      <c r="AT1420" s="273">
        <f t="shared" si="292"/>
        <v>0</v>
      </c>
      <c r="AU1420" s="271">
        <v>17.07</v>
      </c>
      <c r="AV1420" s="273">
        <v>59.84</v>
      </c>
      <c r="AW1420" s="273">
        <v>89.6</v>
      </c>
      <c r="AX1420" s="573">
        <v>0.2707</v>
      </c>
      <c r="AY1420" s="273">
        <v>2717</v>
      </c>
      <c r="AZ1420" s="273">
        <f t="shared" si="293"/>
        <v>0</v>
      </c>
      <c r="BA1420" s="271">
        <v>23.29</v>
      </c>
      <c r="BB1420" s="273">
        <v>20.239999999999998</v>
      </c>
      <c r="BC1420" s="273">
        <v>89.6</v>
      </c>
      <c r="BD1420" s="573">
        <v>0.2412</v>
      </c>
      <c r="BE1420" s="273">
        <v>2433</v>
      </c>
      <c r="BF1420" s="273">
        <f t="shared" si="294"/>
        <v>253.54344580471795</v>
      </c>
      <c r="BG1420" s="271">
        <v>66.98</v>
      </c>
      <c r="BH1420" s="273">
        <v>25.6</v>
      </c>
      <c r="BI1420" s="273">
        <v>89.6</v>
      </c>
      <c r="BJ1420" s="573">
        <v>0.3614</v>
      </c>
      <c r="BK1420" s="273">
        <v>3269</v>
      </c>
      <c r="BL1420" s="273">
        <f t="shared" si="295"/>
        <v>0</v>
      </c>
      <c r="BM1420" s="271">
        <v>47.48</v>
      </c>
      <c r="BN1420" s="273">
        <v>18.48</v>
      </c>
      <c r="BO1420" s="273">
        <v>89.6</v>
      </c>
      <c r="BP1420" s="573">
        <v>0.17460000000000001</v>
      </c>
      <c r="BQ1420" s="273">
        <v>1552</v>
      </c>
      <c r="BR1420" s="273">
        <f t="shared" si="296"/>
        <v>250.35057310595482</v>
      </c>
      <c r="BS1420" s="271">
        <v>71.540000000000006</v>
      </c>
      <c r="BT1420" s="273">
        <v>21.84</v>
      </c>
      <c r="BU1420" s="273">
        <v>89.6</v>
      </c>
      <c r="BV1420" s="573">
        <v>0.22409999999999999</v>
      </c>
      <c r="BW1420" s="273">
        <v>1985</v>
      </c>
      <c r="BX1420" s="273">
        <f t="shared" si="297"/>
        <v>0</v>
      </c>
      <c r="BY1420" s="271">
        <v>54.5</v>
      </c>
      <c r="BZ1420" s="273">
        <f t="shared" si="298"/>
        <v>28406</v>
      </c>
    </row>
    <row r="1421" spans="1:78">
      <c r="A1421" s="272">
        <v>1416</v>
      </c>
      <c r="B1421" s="272" t="s">
        <v>3263</v>
      </c>
      <c r="C1421" s="272" t="s">
        <v>911</v>
      </c>
      <c r="D1421" s="272" t="s">
        <v>394</v>
      </c>
      <c r="E1421" s="273">
        <v>114</v>
      </c>
      <c r="F1421" s="273">
        <v>33.28</v>
      </c>
      <c r="G1421" s="273">
        <v>91.2</v>
      </c>
      <c r="H1421" s="573">
        <v>0.89459999999999995</v>
      </c>
      <c r="I1421" s="273">
        <v>8404</v>
      </c>
      <c r="J1421" s="273">
        <f t="shared" si="286"/>
        <v>0</v>
      </c>
      <c r="K1421" s="271">
        <v>39.200000000000003</v>
      </c>
      <c r="L1421" s="273">
        <v>25.44</v>
      </c>
      <c r="M1421" s="273">
        <v>91.2</v>
      </c>
      <c r="N1421" s="573">
        <v>0.95169999999999999</v>
      </c>
      <c r="O1421" s="273">
        <v>5386</v>
      </c>
      <c r="P1421" s="273">
        <f t="shared" si="287"/>
        <v>0</v>
      </c>
      <c r="Q1421" s="271">
        <v>29.9</v>
      </c>
      <c r="R1421" s="273">
        <v>18.8</v>
      </c>
      <c r="S1421" s="273">
        <v>91.2</v>
      </c>
      <c r="T1421" s="573">
        <v>0.96870000000000001</v>
      </c>
      <c r="U1421" s="273">
        <v>4284</v>
      </c>
      <c r="V1421" s="273">
        <f t="shared" si="288"/>
        <v>0</v>
      </c>
      <c r="W1421" s="271">
        <v>32.67</v>
      </c>
      <c r="X1421" s="273">
        <v>44</v>
      </c>
      <c r="Y1421" s="273">
        <v>91.2</v>
      </c>
      <c r="Z1421" s="573">
        <v>0.96640000000000004</v>
      </c>
      <c r="AA1421" s="273">
        <v>14516.5</v>
      </c>
      <c r="AB1421" s="273">
        <f t="shared" si="289"/>
        <v>0</v>
      </c>
      <c r="AC1421" s="271">
        <v>45.88</v>
      </c>
      <c r="AD1421" s="273">
        <v>43.6</v>
      </c>
      <c r="AE1421" s="273">
        <v>91.2</v>
      </c>
      <c r="AF1421" s="573">
        <v>0.96879999999999999</v>
      </c>
      <c r="AG1421" s="273">
        <v>29882.3</v>
      </c>
      <c r="AH1421" s="273">
        <f t="shared" si="290"/>
        <v>11025.1481278923</v>
      </c>
      <c r="AI1421" s="271">
        <v>95.08</v>
      </c>
      <c r="AJ1421" s="273">
        <v>40</v>
      </c>
      <c r="AK1421" s="273">
        <v>91.2</v>
      </c>
      <c r="AL1421" s="573">
        <v>0.94289999999999996</v>
      </c>
      <c r="AM1421" s="273">
        <v>15407.5</v>
      </c>
      <c r="AN1421" s="273">
        <f t="shared" si="291"/>
        <v>0</v>
      </c>
      <c r="AO1421" s="271">
        <v>56.74</v>
      </c>
      <c r="AP1421" s="273">
        <v>0</v>
      </c>
      <c r="AQ1421" s="273">
        <v>91.2</v>
      </c>
      <c r="AR1421" s="573">
        <v>0.95199999999999996</v>
      </c>
      <c r="AS1421" s="273">
        <v>9579.5</v>
      </c>
      <c r="AT1421" s="273">
        <f t="shared" si="292"/>
        <v>0</v>
      </c>
      <c r="AU1421" s="271">
        <v>11.86</v>
      </c>
      <c r="AV1421" s="273">
        <v>22.48</v>
      </c>
      <c r="AW1421" s="273">
        <v>91.2</v>
      </c>
      <c r="AX1421" s="573">
        <v>0.94189999999999996</v>
      </c>
      <c r="AY1421" s="273">
        <v>3729.2</v>
      </c>
      <c r="AZ1421" s="273">
        <f t="shared" si="293"/>
        <v>0</v>
      </c>
      <c r="BA1421" s="271">
        <v>24.46</v>
      </c>
      <c r="BB1421" s="273">
        <v>30.24</v>
      </c>
      <c r="BC1421" s="273">
        <v>91.2</v>
      </c>
      <c r="BD1421" s="573">
        <v>0.92559999999999998</v>
      </c>
      <c r="BE1421" s="273">
        <v>6127</v>
      </c>
      <c r="BF1421" s="273">
        <f t="shared" si="294"/>
        <v>0</v>
      </c>
      <c r="BG1421" s="271">
        <v>29.42</v>
      </c>
      <c r="BH1421" s="273">
        <v>26.72</v>
      </c>
      <c r="BI1421" s="273">
        <v>91.2</v>
      </c>
      <c r="BJ1421" s="573">
        <v>0.88049999999999995</v>
      </c>
      <c r="BK1421" s="273">
        <v>2795.8</v>
      </c>
      <c r="BL1421" s="273">
        <f t="shared" si="295"/>
        <v>0</v>
      </c>
      <c r="BM1421" s="271">
        <v>15.97</v>
      </c>
      <c r="BN1421" s="273">
        <v>31.36</v>
      </c>
      <c r="BO1421" s="273">
        <v>91.2</v>
      </c>
      <c r="BP1421" s="573">
        <v>0.83830000000000005</v>
      </c>
      <c r="BQ1421" s="273">
        <v>2655</v>
      </c>
      <c r="BR1421" s="273">
        <f t="shared" si="296"/>
        <v>0</v>
      </c>
      <c r="BS1421" s="271">
        <v>15.03</v>
      </c>
      <c r="BT1421" s="273">
        <v>34.32</v>
      </c>
      <c r="BU1421" s="273">
        <v>91.2</v>
      </c>
      <c r="BV1421" s="573">
        <v>0.88080000000000003</v>
      </c>
      <c r="BW1421" s="273">
        <v>7421</v>
      </c>
      <c r="BX1421" s="273">
        <f t="shared" si="297"/>
        <v>0</v>
      </c>
      <c r="BY1421" s="271">
        <v>33</v>
      </c>
      <c r="BZ1421" s="273">
        <f t="shared" si="298"/>
        <v>110187.8</v>
      </c>
    </row>
    <row r="1422" spans="1:78">
      <c r="A1422" s="272">
        <v>1417</v>
      </c>
      <c r="B1422" s="272" t="s">
        <v>3263</v>
      </c>
      <c r="C1422" s="272" t="s">
        <v>4156</v>
      </c>
      <c r="D1422" s="272" t="s">
        <v>391</v>
      </c>
      <c r="E1422" s="273">
        <v>117</v>
      </c>
      <c r="F1422" s="273">
        <v>0</v>
      </c>
      <c r="G1422" s="273">
        <v>0</v>
      </c>
      <c r="H1422" s="573">
        <v>0</v>
      </c>
      <c r="I1422" s="273">
        <v>0</v>
      </c>
      <c r="J1422" s="273">
        <f t="shared" si="286"/>
        <v>0</v>
      </c>
      <c r="K1422" s="271">
        <v>0</v>
      </c>
      <c r="L1422" s="273">
        <v>0</v>
      </c>
      <c r="M1422" s="273">
        <v>0</v>
      </c>
      <c r="N1422" s="573">
        <v>0</v>
      </c>
      <c r="O1422" s="273">
        <v>0</v>
      </c>
      <c r="P1422" s="273">
        <f t="shared" si="287"/>
        <v>0</v>
      </c>
      <c r="Q1422" s="271">
        <v>0</v>
      </c>
      <c r="R1422" s="273">
        <v>0</v>
      </c>
      <c r="S1422" s="273">
        <v>0</v>
      </c>
      <c r="T1422" s="573">
        <v>0</v>
      </c>
      <c r="U1422" s="273">
        <v>0</v>
      </c>
      <c r="V1422" s="273">
        <f t="shared" si="288"/>
        <v>0</v>
      </c>
      <c r="W1422" s="271">
        <v>0</v>
      </c>
      <c r="X1422" s="273">
        <v>0</v>
      </c>
      <c r="Y1422" s="273">
        <v>0</v>
      </c>
      <c r="Z1422" s="573">
        <v>0</v>
      </c>
      <c r="AA1422" s="273">
        <v>0</v>
      </c>
      <c r="AB1422" s="273">
        <f t="shared" si="289"/>
        <v>0</v>
      </c>
      <c r="AC1422" s="271">
        <v>0</v>
      </c>
      <c r="AD1422" s="273">
        <v>0</v>
      </c>
      <c r="AE1422" s="273">
        <v>0</v>
      </c>
      <c r="AF1422" s="573">
        <v>0</v>
      </c>
      <c r="AG1422" s="273">
        <v>0</v>
      </c>
      <c r="AH1422" s="273">
        <f t="shared" si="290"/>
        <v>0</v>
      </c>
      <c r="AI1422" s="271">
        <v>0</v>
      </c>
      <c r="AJ1422" s="273">
        <v>0</v>
      </c>
      <c r="AK1422" s="273">
        <v>0</v>
      </c>
      <c r="AL1422" s="573">
        <v>0</v>
      </c>
      <c r="AM1422" s="273">
        <v>0</v>
      </c>
      <c r="AN1422" s="273">
        <f t="shared" si="291"/>
        <v>0</v>
      </c>
      <c r="AO1422" s="271">
        <v>0</v>
      </c>
      <c r="AP1422" s="273">
        <v>8.1976700000000005</v>
      </c>
      <c r="AQ1422" s="273">
        <v>0</v>
      </c>
      <c r="AR1422" s="573">
        <v>0</v>
      </c>
      <c r="AS1422" s="273">
        <v>0</v>
      </c>
      <c r="AT1422" s="273">
        <f t="shared" si="292"/>
        <v>0</v>
      </c>
      <c r="AU1422" s="271">
        <v>0</v>
      </c>
      <c r="AV1422" s="273">
        <v>17.36</v>
      </c>
      <c r="AW1422" s="273">
        <v>93.6</v>
      </c>
      <c r="AX1422" s="573">
        <v>0.9476</v>
      </c>
      <c r="AY1422" s="273">
        <v>344</v>
      </c>
      <c r="AZ1422" s="273">
        <f t="shared" si="293"/>
        <v>0</v>
      </c>
      <c r="BA1422" s="271">
        <v>3</v>
      </c>
      <c r="BB1422" s="273">
        <v>102.56</v>
      </c>
      <c r="BC1422" s="273">
        <v>102.56</v>
      </c>
      <c r="BD1422" s="573">
        <v>0.58819999999999995</v>
      </c>
      <c r="BE1422" s="273">
        <v>7770.82</v>
      </c>
      <c r="BF1422" s="273">
        <f t="shared" si="294"/>
        <v>0</v>
      </c>
      <c r="BG1422" s="271">
        <v>17.309999999999999</v>
      </c>
      <c r="BH1422" s="273">
        <v>100.56</v>
      </c>
      <c r="BI1422" s="273">
        <v>100.56</v>
      </c>
      <c r="BJ1422" s="573">
        <v>0.59750000000000003</v>
      </c>
      <c r="BK1422" s="273">
        <v>10382</v>
      </c>
      <c r="BL1422" s="273">
        <f t="shared" si="295"/>
        <v>0</v>
      </c>
      <c r="BM1422" s="271">
        <v>23.22</v>
      </c>
      <c r="BN1422" s="273">
        <v>99.6</v>
      </c>
      <c r="BO1422" s="273">
        <v>99.6</v>
      </c>
      <c r="BP1422" s="573">
        <v>0.61370000000000002</v>
      </c>
      <c r="BQ1422" s="273">
        <v>10534</v>
      </c>
      <c r="BR1422" s="273">
        <f t="shared" si="296"/>
        <v>0</v>
      </c>
      <c r="BS1422" s="271">
        <v>25.64</v>
      </c>
      <c r="BT1422" s="273">
        <v>101.84</v>
      </c>
      <c r="BU1422" s="273">
        <v>101.84</v>
      </c>
      <c r="BV1422" s="573">
        <v>0.63100000000000001</v>
      </c>
      <c r="BW1422" s="273">
        <v>6676</v>
      </c>
      <c r="BX1422" s="273">
        <f t="shared" si="297"/>
        <v>0</v>
      </c>
      <c r="BY1422" s="271">
        <v>13.96</v>
      </c>
      <c r="BZ1422" s="273">
        <f t="shared" si="298"/>
        <v>35706.82</v>
      </c>
    </row>
    <row r="1423" spans="1:78">
      <c r="A1423" s="272">
        <v>1418</v>
      </c>
      <c r="B1423" s="272" t="s">
        <v>3263</v>
      </c>
      <c r="C1423" s="272" t="s">
        <v>989</v>
      </c>
      <c r="D1423" s="272" t="s">
        <v>391</v>
      </c>
      <c r="E1423" s="273">
        <v>120</v>
      </c>
      <c r="F1423" s="273">
        <v>80.48</v>
      </c>
      <c r="G1423" s="273">
        <v>96</v>
      </c>
      <c r="H1423" s="573">
        <v>0.99390000000000001</v>
      </c>
      <c r="I1423" s="273">
        <v>33445</v>
      </c>
      <c r="J1423" s="273">
        <f t="shared" si="286"/>
        <v>0</v>
      </c>
      <c r="K1423" s="271">
        <v>58.07</v>
      </c>
      <c r="L1423" s="273">
        <v>87.68</v>
      </c>
      <c r="M1423" s="273">
        <v>96</v>
      </c>
      <c r="N1423" s="573">
        <v>0.9929</v>
      </c>
      <c r="O1423" s="273">
        <v>36330</v>
      </c>
      <c r="P1423" s="273">
        <f t="shared" si="287"/>
        <v>0</v>
      </c>
      <c r="Q1423" s="271">
        <v>56.09</v>
      </c>
      <c r="R1423" s="273">
        <v>85.68</v>
      </c>
      <c r="S1423" s="273">
        <v>96</v>
      </c>
      <c r="T1423" s="573">
        <v>0.99260000000000004</v>
      </c>
      <c r="U1423" s="273">
        <v>32907</v>
      </c>
      <c r="V1423" s="273">
        <f t="shared" si="288"/>
        <v>0</v>
      </c>
      <c r="W1423" s="271">
        <v>53.74</v>
      </c>
      <c r="X1423" s="273">
        <v>78.08</v>
      </c>
      <c r="Y1423" s="273">
        <v>96</v>
      </c>
      <c r="Z1423" s="573">
        <v>0.99339999999999995</v>
      </c>
      <c r="AA1423" s="273">
        <v>30285</v>
      </c>
      <c r="AB1423" s="273">
        <f t="shared" si="289"/>
        <v>0</v>
      </c>
      <c r="AC1423" s="271">
        <v>52.48</v>
      </c>
      <c r="AD1423" s="273">
        <v>76.16</v>
      </c>
      <c r="AE1423" s="273">
        <v>96</v>
      </c>
      <c r="AF1423" s="573">
        <v>0.99309999999999998</v>
      </c>
      <c r="AG1423" s="273">
        <v>29733</v>
      </c>
      <c r="AH1423" s="273">
        <f t="shared" si="290"/>
        <v>0</v>
      </c>
      <c r="AI1423" s="271">
        <v>52.84</v>
      </c>
      <c r="AJ1423" s="273">
        <v>80.2</v>
      </c>
      <c r="AK1423" s="273">
        <v>96</v>
      </c>
      <c r="AL1423" s="573">
        <v>0.99839999999999995</v>
      </c>
      <c r="AM1423" s="273">
        <v>30494.17</v>
      </c>
      <c r="AN1423" s="273">
        <f t="shared" si="291"/>
        <v>0</v>
      </c>
      <c r="AO1423" s="271">
        <v>52.89</v>
      </c>
      <c r="AP1423" s="273">
        <v>80.88</v>
      </c>
      <c r="AQ1423" s="273">
        <v>96</v>
      </c>
      <c r="AR1423" s="573">
        <v>0.99450000000000005</v>
      </c>
      <c r="AS1423" s="273">
        <v>34314</v>
      </c>
      <c r="AT1423" s="273">
        <f t="shared" si="292"/>
        <v>0</v>
      </c>
      <c r="AU1423" s="271">
        <v>57.34</v>
      </c>
      <c r="AV1423" s="273">
        <v>68</v>
      </c>
      <c r="AW1423" s="273">
        <v>96</v>
      </c>
      <c r="AX1423" s="573">
        <v>0.99309999999999998</v>
      </c>
      <c r="AY1423" s="273">
        <v>26460</v>
      </c>
      <c r="AZ1423" s="273">
        <f t="shared" si="293"/>
        <v>0</v>
      </c>
      <c r="BA1423" s="271">
        <v>54.42</v>
      </c>
      <c r="BB1423" s="273">
        <v>61.52</v>
      </c>
      <c r="BC1423" s="273">
        <v>96</v>
      </c>
      <c r="BD1423" s="573">
        <v>0.99370000000000003</v>
      </c>
      <c r="BE1423" s="273">
        <v>24672</v>
      </c>
      <c r="BF1423" s="273">
        <f t="shared" si="294"/>
        <v>0</v>
      </c>
      <c r="BG1423" s="271">
        <v>54.24</v>
      </c>
      <c r="BH1423" s="273">
        <v>59.12</v>
      </c>
      <c r="BI1423" s="273">
        <v>96</v>
      </c>
      <c r="BJ1423" s="573">
        <v>0.99650000000000005</v>
      </c>
      <c r="BK1423" s="273">
        <v>24595</v>
      </c>
      <c r="BL1423" s="273">
        <f t="shared" si="295"/>
        <v>0</v>
      </c>
      <c r="BM1423" s="271">
        <v>56.11</v>
      </c>
      <c r="BN1423" s="273">
        <v>76.64</v>
      </c>
      <c r="BO1423" s="273">
        <v>96</v>
      </c>
      <c r="BP1423" s="573">
        <v>0.99629999999999996</v>
      </c>
      <c r="BQ1423" s="273">
        <v>23887</v>
      </c>
      <c r="BR1423" s="273">
        <f t="shared" si="296"/>
        <v>0</v>
      </c>
      <c r="BS1423" s="271">
        <v>46.55</v>
      </c>
      <c r="BT1423" s="273">
        <v>72.239999999999995</v>
      </c>
      <c r="BU1423" s="273">
        <v>96</v>
      </c>
      <c r="BV1423" s="573">
        <v>0.99450000000000005</v>
      </c>
      <c r="BW1423" s="273">
        <v>29828</v>
      </c>
      <c r="BX1423" s="273">
        <f t="shared" si="297"/>
        <v>0</v>
      </c>
      <c r="BY1423" s="271">
        <v>55.8</v>
      </c>
      <c r="BZ1423" s="273">
        <f t="shared" si="298"/>
        <v>356950.17</v>
      </c>
    </row>
    <row r="1424" spans="1:78">
      <c r="A1424" s="272">
        <v>1419</v>
      </c>
      <c r="B1424" s="272" t="s">
        <v>3263</v>
      </c>
      <c r="C1424" s="272" t="s">
        <v>901</v>
      </c>
      <c r="D1424" s="272" t="s">
        <v>391</v>
      </c>
      <c r="E1424" s="273">
        <v>120.6</v>
      </c>
      <c r="F1424" s="273">
        <v>114.88</v>
      </c>
      <c r="G1424" s="273">
        <v>114.88</v>
      </c>
      <c r="H1424" s="573">
        <v>0.99760000000000004</v>
      </c>
      <c r="I1424" s="273">
        <v>35918</v>
      </c>
      <c r="J1424" s="273">
        <f t="shared" si="286"/>
        <v>0</v>
      </c>
      <c r="K1424" s="271">
        <v>43.53</v>
      </c>
      <c r="L1424" s="273">
        <v>114</v>
      </c>
      <c r="M1424" s="273">
        <v>114</v>
      </c>
      <c r="N1424" s="573">
        <v>0.99819999999999998</v>
      </c>
      <c r="O1424" s="273">
        <v>41632</v>
      </c>
      <c r="P1424" s="273">
        <f t="shared" si="287"/>
        <v>0</v>
      </c>
      <c r="Q1424" s="271">
        <v>49.17</v>
      </c>
      <c r="R1424" s="273">
        <v>118.88</v>
      </c>
      <c r="S1424" s="273">
        <v>118.88</v>
      </c>
      <c r="T1424" s="573">
        <v>0.99780000000000002</v>
      </c>
      <c r="U1424" s="273">
        <v>37030</v>
      </c>
      <c r="V1424" s="273">
        <f t="shared" si="288"/>
        <v>0</v>
      </c>
      <c r="W1424" s="271">
        <v>43.36</v>
      </c>
      <c r="X1424" s="273">
        <v>96.48</v>
      </c>
      <c r="Y1424" s="273">
        <v>96.48</v>
      </c>
      <c r="Z1424" s="573">
        <v>0.99870000000000003</v>
      </c>
      <c r="AA1424" s="273">
        <v>31846</v>
      </c>
      <c r="AB1424" s="273">
        <f t="shared" si="289"/>
        <v>0</v>
      </c>
      <c r="AC1424" s="271">
        <v>44.42</v>
      </c>
      <c r="AD1424" s="273">
        <v>89.84</v>
      </c>
      <c r="AE1424" s="273">
        <v>96.48</v>
      </c>
      <c r="AF1424" s="573">
        <v>0.99790000000000001</v>
      </c>
      <c r="AG1424" s="273">
        <v>30175</v>
      </c>
      <c r="AH1424" s="273">
        <f t="shared" si="290"/>
        <v>0</v>
      </c>
      <c r="AI1424" s="271">
        <v>45.24</v>
      </c>
      <c r="AJ1424" s="273">
        <v>96.8</v>
      </c>
      <c r="AK1424" s="273">
        <v>96.8</v>
      </c>
      <c r="AL1424" s="573">
        <v>0.99909999999999999</v>
      </c>
      <c r="AM1424" s="273">
        <v>30309</v>
      </c>
      <c r="AN1424" s="273">
        <f t="shared" si="291"/>
        <v>0</v>
      </c>
      <c r="AO1424" s="271">
        <v>43.52</v>
      </c>
      <c r="AP1424" s="273">
        <v>90.72</v>
      </c>
      <c r="AQ1424" s="273">
        <v>96.48</v>
      </c>
      <c r="AR1424" s="573">
        <v>0.99880000000000002</v>
      </c>
      <c r="AS1424" s="273">
        <v>32281</v>
      </c>
      <c r="AT1424" s="273">
        <f t="shared" si="292"/>
        <v>0</v>
      </c>
      <c r="AU1424" s="271">
        <v>47.88</v>
      </c>
      <c r="AV1424" s="273">
        <v>83.68</v>
      </c>
      <c r="AW1424" s="273">
        <v>96.48</v>
      </c>
      <c r="AX1424" s="573">
        <v>0.99909999999999999</v>
      </c>
      <c r="AY1424" s="273">
        <v>20811</v>
      </c>
      <c r="AZ1424" s="273">
        <f t="shared" si="293"/>
        <v>0</v>
      </c>
      <c r="BA1424" s="271">
        <v>34.57</v>
      </c>
      <c r="BB1424" s="273">
        <v>61.68</v>
      </c>
      <c r="BC1424" s="273">
        <v>96.48</v>
      </c>
      <c r="BD1424" s="573">
        <v>0.99970000000000003</v>
      </c>
      <c r="BE1424" s="273">
        <v>19007</v>
      </c>
      <c r="BF1424" s="273">
        <f t="shared" si="294"/>
        <v>0</v>
      </c>
      <c r="BG1424" s="271">
        <v>41.43</v>
      </c>
      <c r="BH1424" s="273">
        <v>53.92</v>
      </c>
      <c r="BI1424" s="273">
        <v>96.48</v>
      </c>
      <c r="BJ1424" s="573">
        <v>0.99980000000000002</v>
      </c>
      <c r="BK1424" s="273">
        <v>17344</v>
      </c>
      <c r="BL1424" s="273">
        <f t="shared" si="295"/>
        <v>0</v>
      </c>
      <c r="BM1424" s="271">
        <v>43.24</v>
      </c>
      <c r="BN1424" s="273">
        <v>70.8</v>
      </c>
      <c r="BO1424" s="273">
        <v>96.48</v>
      </c>
      <c r="BP1424" s="573">
        <v>0.99670000000000003</v>
      </c>
      <c r="BQ1424" s="273">
        <v>19837</v>
      </c>
      <c r="BR1424" s="273">
        <f t="shared" si="296"/>
        <v>0</v>
      </c>
      <c r="BS1424" s="271">
        <v>41.83</v>
      </c>
      <c r="BT1424" s="273">
        <v>112.56</v>
      </c>
      <c r="BU1424" s="273">
        <v>112.56</v>
      </c>
      <c r="BV1424" s="573">
        <v>0.99519999999999997</v>
      </c>
      <c r="BW1424" s="273">
        <v>26938</v>
      </c>
      <c r="BX1424" s="273">
        <f t="shared" si="297"/>
        <v>0</v>
      </c>
      <c r="BY1424" s="271">
        <v>32.32</v>
      </c>
      <c r="BZ1424" s="273">
        <f t="shared" si="298"/>
        <v>343128</v>
      </c>
    </row>
    <row r="1425" spans="1:78">
      <c r="A1425" s="272">
        <v>1420</v>
      </c>
      <c r="B1425" s="272" t="s">
        <v>3263</v>
      </c>
      <c r="C1425" s="272" t="s">
        <v>4151</v>
      </c>
      <c r="D1425" s="272" t="s">
        <v>410</v>
      </c>
      <c r="E1425" s="273">
        <v>122.22222222222221</v>
      </c>
      <c r="F1425" s="273">
        <v>0</v>
      </c>
      <c r="G1425" s="273">
        <v>0</v>
      </c>
      <c r="H1425" s="573">
        <v>0</v>
      </c>
      <c r="I1425" s="273">
        <v>0</v>
      </c>
      <c r="J1425" s="273">
        <f t="shared" si="286"/>
        <v>0</v>
      </c>
      <c r="K1425" s="271">
        <v>0</v>
      </c>
      <c r="L1425" s="273">
        <v>0</v>
      </c>
      <c r="M1425" s="273">
        <v>0</v>
      </c>
      <c r="N1425" s="573">
        <v>0</v>
      </c>
      <c r="O1425" s="273">
        <v>0</v>
      </c>
      <c r="P1425" s="273">
        <f t="shared" si="287"/>
        <v>0</v>
      </c>
      <c r="Q1425" s="271">
        <v>0</v>
      </c>
      <c r="R1425" s="273">
        <v>0</v>
      </c>
      <c r="S1425" s="273">
        <v>0</v>
      </c>
      <c r="T1425" s="573">
        <v>0</v>
      </c>
      <c r="U1425" s="273">
        <v>0</v>
      </c>
      <c r="V1425" s="273">
        <f t="shared" si="288"/>
        <v>0</v>
      </c>
      <c r="W1425" s="271">
        <v>0</v>
      </c>
      <c r="X1425" s="273">
        <v>0</v>
      </c>
      <c r="Y1425" s="273">
        <v>0</v>
      </c>
      <c r="Z1425" s="573">
        <v>0</v>
      </c>
      <c r="AA1425" s="273">
        <v>0</v>
      </c>
      <c r="AB1425" s="273">
        <f t="shared" si="289"/>
        <v>0</v>
      </c>
      <c r="AC1425" s="271">
        <v>0</v>
      </c>
      <c r="AD1425" s="273">
        <v>0</v>
      </c>
      <c r="AE1425" s="273">
        <v>0</v>
      </c>
      <c r="AF1425" s="573">
        <v>0</v>
      </c>
      <c r="AG1425" s="273">
        <v>0</v>
      </c>
      <c r="AH1425" s="273">
        <f t="shared" si="290"/>
        <v>0</v>
      </c>
      <c r="AI1425" s="271">
        <v>0</v>
      </c>
      <c r="AJ1425" s="273">
        <v>0</v>
      </c>
      <c r="AK1425" s="273">
        <v>0</v>
      </c>
      <c r="AL1425" s="573">
        <v>0</v>
      </c>
      <c r="AM1425" s="273">
        <v>0</v>
      </c>
      <c r="AN1425" s="273">
        <f t="shared" si="291"/>
        <v>0</v>
      </c>
      <c r="AO1425" s="271">
        <v>0</v>
      </c>
      <c r="AP1425" s="273">
        <v>0</v>
      </c>
      <c r="AQ1425" s="273">
        <v>0</v>
      </c>
      <c r="AR1425" s="573">
        <v>0</v>
      </c>
      <c r="AS1425" s="273">
        <v>0</v>
      </c>
      <c r="AT1425" s="273">
        <f t="shared" si="292"/>
        <v>0</v>
      </c>
      <c r="AU1425" s="271">
        <v>0</v>
      </c>
      <c r="AV1425" s="273">
        <v>84.4</v>
      </c>
      <c r="AW1425" s="273">
        <v>122.22199999999999</v>
      </c>
      <c r="AX1425" s="573">
        <v>0.81730000000000003</v>
      </c>
      <c r="AY1425" s="273">
        <v>2112</v>
      </c>
      <c r="AZ1425" s="273">
        <f t="shared" si="293"/>
        <v>0</v>
      </c>
      <c r="BA1425" s="271">
        <v>4.2522380200105313E-2</v>
      </c>
      <c r="BB1425" s="273">
        <v>104.48</v>
      </c>
      <c r="BC1425" s="273">
        <v>122.22199999999999</v>
      </c>
      <c r="BD1425" s="573">
        <v>0.82520000000000004</v>
      </c>
      <c r="BE1425" s="273">
        <v>11410</v>
      </c>
      <c r="BF1425" s="273">
        <f t="shared" si="294"/>
        <v>0</v>
      </c>
      <c r="BG1425" s="271">
        <v>0.17786498213374172</v>
      </c>
      <c r="BH1425" s="273">
        <v>98.08</v>
      </c>
      <c r="BI1425" s="273">
        <v>122.22199999999999</v>
      </c>
      <c r="BJ1425" s="573">
        <v>0.92669999999999997</v>
      </c>
      <c r="BK1425" s="273">
        <v>6669</v>
      </c>
      <c r="BL1425" s="273">
        <f t="shared" si="295"/>
        <v>0</v>
      </c>
      <c r="BM1425" s="271">
        <v>9.8613815362486618E-2</v>
      </c>
      <c r="BN1425" s="273">
        <v>84.32</v>
      </c>
      <c r="BO1425" s="273">
        <v>122.22199999999999</v>
      </c>
      <c r="BP1425" s="573">
        <v>0.97550000000000003</v>
      </c>
      <c r="BQ1425" s="273">
        <v>6458</v>
      </c>
      <c r="BR1425" s="273">
        <f t="shared" si="296"/>
        <v>0</v>
      </c>
      <c r="BS1425" s="271">
        <v>0.11683100659618688</v>
      </c>
      <c r="BT1425" s="273">
        <v>85.76</v>
      </c>
      <c r="BU1425" s="273">
        <v>122.22199999999999</v>
      </c>
      <c r="BV1425" s="573">
        <v>0.98399999999999999</v>
      </c>
      <c r="BW1425" s="273">
        <v>15571</v>
      </c>
      <c r="BX1425" s="273">
        <f t="shared" si="297"/>
        <v>0</v>
      </c>
      <c r="BY1425" s="271">
        <v>0.2480039319531375</v>
      </c>
      <c r="BZ1425" s="273">
        <f t="shared" si="298"/>
        <v>42220</v>
      </c>
    </row>
    <row r="1426" spans="1:78">
      <c r="A1426" s="272">
        <v>1421</v>
      </c>
      <c r="B1426" s="272" t="s">
        <v>3263</v>
      </c>
      <c r="C1426" s="272" t="s">
        <v>894</v>
      </c>
      <c r="D1426" s="272" t="s">
        <v>394</v>
      </c>
      <c r="E1426" s="273">
        <v>123</v>
      </c>
      <c r="F1426" s="273">
        <v>148.24</v>
      </c>
      <c r="G1426" s="273">
        <v>148.24</v>
      </c>
      <c r="H1426" s="573">
        <v>0.99950000000000006</v>
      </c>
      <c r="I1426" s="273">
        <v>40424</v>
      </c>
      <c r="J1426" s="273">
        <f t="shared" si="286"/>
        <v>0</v>
      </c>
      <c r="K1426" s="271">
        <v>37.89</v>
      </c>
      <c r="L1426" s="273">
        <v>144</v>
      </c>
      <c r="M1426" s="273">
        <v>144</v>
      </c>
      <c r="N1426" s="573">
        <v>0.99950000000000006</v>
      </c>
      <c r="O1426" s="273">
        <v>29241</v>
      </c>
      <c r="P1426" s="273">
        <f t="shared" si="287"/>
        <v>0</v>
      </c>
      <c r="Q1426" s="271">
        <v>27.31</v>
      </c>
      <c r="R1426" s="273">
        <v>127.68</v>
      </c>
      <c r="S1426" s="273">
        <v>127.68</v>
      </c>
      <c r="T1426" s="573">
        <v>0.99929999999999997</v>
      </c>
      <c r="U1426" s="273">
        <v>22722</v>
      </c>
      <c r="V1426" s="273">
        <f t="shared" si="288"/>
        <v>0</v>
      </c>
      <c r="W1426" s="271">
        <v>24.73</v>
      </c>
      <c r="X1426" s="273">
        <v>122.64</v>
      </c>
      <c r="Y1426" s="273">
        <v>122.64</v>
      </c>
      <c r="Z1426" s="573">
        <v>0.99939999999999996</v>
      </c>
      <c r="AA1426" s="273">
        <v>13990</v>
      </c>
      <c r="AB1426" s="273">
        <f t="shared" si="289"/>
        <v>0</v>
      </c>
      <c r="AC1426" s="271">
        <v>15.34</v>
      </c>
      <c r="AD1426" s="273">
        <v>32.72</v>
      </c>
      <c r="AE1426" s="273">
        <v>98.4</v>
      </c>
      <c r="AF1426" s="573">
        <v>0.99970000000000003</v>
      </c>
      <c r="AG1426" s="273">
        <v>3608</v>
      </c>
      <c r="AH1426" s="273">
        <f t="shared" si="290"/>
        <v>0</v>
      </c>
      <c r="AI1426" s="271">
        <v>14.83</v>
      </c>
      <c r="AJ1426" s="273">
        <v>125.28</v>
      </c>
      <c r="AK1426" s="273">
        <v>125.28</v>
      </c>
      <c r="AL1426" s="573">
        <v>0.99939999999999996</v>
      </c>
      <c r="AM1426" s="273">
        <v>30174</v>
      </c>
      <c r="AN1426" s="273">
        <f t="shared" si="291"/>
        <v>0</v>
      </c>
      <c r="AO1426" s="271">
        <v>33.47</v>
      </c>
      <c r="AP1426" s="273">
        <v>151.68</v>
      </c>
      <c r="AQ1426" s="273">
        <v>151.68</v>
      </c>
      <c r="AR1426" s="573">
        <v>0.999</v>
      </c>
      <c r="AS1426" s="273">
        <v>46319</v>
      </c>
      <c r="AT1426" s="273">
        <f t="shared" si="292"/>
        <v>0</v>
      </c>
      <c r="AU1426" s="271">
        <v>41.09</v>
      </c>
      <c r="AV1426" s="273">
        <v>142.24</v>
      </c>
      <c r="AW1426" s="273">
        <v>142.24</v>
      </c>
      <c r="AX1426" s="573">
        <v>0.99750000000000005</v>
      </c>
      <c r="AY1426" s="273">
        <v>31551</v>
      </c>
      <c r="AZ1426" s="273">
        <f t="shared" si="293"/>
        <v>0</v>
      </c>
      <c r="BA1426" s="271">
        <v>30.88</v>
      </c>
      <c r="BB1426" s="273">
        <v>141.91999999999999</v>
      </c>
      <c r="BC1426" s="273">
        <v>141.91999999999999</v>
      </c>
      <c r="BD1426" s="573">
        <v>0.99109999999999998</v>
      </c>
      <c r="BE1426" s="273">
        <v>52241</v>
      </c>
      <c r="BF1426" s="273">
        <f t="shared" si="294"/>
        <v>0</v>
      </c>
      <c r="BG1426" s="271">
        <v>49.92</v>
      </c>
      <c r="BH1426" s="273">
        <v>141.28</v>
      </c>
      <c r="BI1426" s="273">
        <v>141.28</v>
      </c>
      <c r="BJ1426" s="573">
        <v>0.99470000000000003</v>
      </c>
      <c r="BK1426" s="273">
        <v>27706</v>
      </c>
      <c r="BL1426" s="273">
        <f t="shared" si="295"/>
        <v>0</v>
      </c>
      <c r="BM1426" s="271">
        <v>26.5</v>
      </c>
      <c r="BN1426" s="273">
        <v>134.80000000000001</v>
      </c>
      <c r="BO1426" s="273">
        <v>134.80000000000001</v>
      </c>
      <c r="BP1426" s="573">
        <v>0.98870000000000002</v>
      </c>
      <c r="BQ1426" s="273">
        <v>22537</v>
      </c>
      <c r="BR1426" s="273">
        <f t="shared" si="296"/>
        <v>0</v>
      </c>
      <c r="BS1426" s="271">
        <v>25.16</v>
      </c>
      <c r="BT1426" s="273">
        <v>133.91999999999999</v>
      </c>
      <c r="BU1426" s="273">
        <v>133.91999999999999</v>
      </c>
      <c r="BV1426" s="573">
        <v>0.98919999999999997</v>
      </c>
      <c r="BW1426" s="273">
        <v>37429</v>
      </c>
      <c r="BX1426" s="273">
        <f t="shared" si="297"/>
        <v>0</v>
      </c>
      <c r="BY1426" s="271">
        <v>37.97</v>
      </c>
      <c r="BZ1426" s="273">
        <f t="shared" si="298"/>
        <v>357942</v>
      </c>
    </row>
    <row r="1427" spans="1:78">
      <c r="A1427" s="272">
        <v>1422</v>
      </c>
      <c r="B1427" s="272" t="s">
        <v>3263</v>
      </c>
      <c r="C1427" s="272" t="s">
        <v>921</v>
      </c>
      <c r="D1427" s="272" t="s">
        <v>391</v>
      </c>
      <c r="E1427" s="273">
        <v>123</v>
      </c>
      <c r="F1427" s="273">
        <v>57.92</v>
      </c>
      <c r="G1427" s="273">
        <v>98.4</v>
      </c>
      <c r="H1427" s="573">
        <v>0.9829</v>
      </c>
      <c r="I1427" s="273">
        <v>21962</v>
      </c>
      <c r="J1427" s="273">
        <f t="shared" si="286"/>
        <v>0</v>
      </c>
      <c r="K1427" s="271">
        <v>53.57</v>
      </c>
      <c r="L1427" s="273">
        <v>58.72</v>
      </c>
      <c r="M1427" s="273">
        <v>98.4</v>
      </c>
      <c r="N1427" s="573">
        <v>0.98860000000000003</v>
      </c>
      <c r="O1427" s="273">
        <v>25464</v>
      </c>
      <c r="P1427" s="273">
        <f t="shared" si="287"/>
        <v>0</v>
      </c>
      <c r="Q1427" s="271">
        <v>58.95</v>
      </c>
      <c r="R1427" s="273">
        <v>63.52</v>
      </c>
      <c r="S1427" s="273">
        <v>98.4</v>
      </c>
      <c r="T1427" s="573">
        <v>0.98799999999999999</v>
      </c>
      <c r="U1427" s="273">
        <v>24418</v>
      </c>
      <c r="V1427" s="273">
        <f t="shared" si="288"/>
        <v>0</v>
      </c>
      <c r="W1427" s="271">
        <v>54.04</v>
      </c>
      <c r="X1427" s="273">
        <v>60.32</v>
      </c>
      <c r="Y1427" s="273">
        <v>98.4</v>
      </c>
      <c r="Z1427" s="573">
        <v>0.98570000000000002</v>
      </c>
      <c r="AA1427" s="273">
        <v>23826</v>
      </c>
      <c r="AB1427" s="273">
        <f t="shared" si="289"/>
        <v>0</v>
      </c>
      <c r="AC1427" s="271">
        <v>53.86</v>
      </c>
      <c r="AD1427" s="273">
        <v>55.04</v>
      </c>
      <c r="AE1427" s="273">
        <v>98.4</v>
      </c>
      <c r="AF1427" s="573">
        <v>0.98599999999999999</v>
      </c>
      <c r="AG1427" s="273">
        <v>24414</v>
      </c>
      <c r="AH1427" s="273">
        <f t="shared" si="290"/>
        <v>185.74991730069502</v>
      </c>
      <c r="AI1427" s="271">
        <v>60.46</v>
      </c>
      <c r="AJ1427" s="273">
        <v>59.68</v>
      </c>
      <c r="AK1427" s="273">
        <v>98.4</v>
      </c>
      <c r="AL1427" s="573">
        <v>0.98640000000000005</v>
      </c>
      <c r="AM1427" s="273">
        <v>23024</v>
      </c>
      <c r="AN1427" s="273">
        <f t="shared" si="291"/>
        <v>0</v>
      </c>
      <c r="AO1427" s="271">
        <v>54.32</v>
      </c>
      <c r="AP1427" s="273">
        <v>53.76</v>
      </c>
      <c r="AQ1427" s="273">
        <v>98.4</v>
      </c>
      <c r="AR1427" s="573">
        <v>0.98280000000000001</v>
      </c>
      <c r="AS1427" s="273">
        <v>23428</v>
      </c>
      <c r="AT1427" s="273">
        <f t="shared" si="292"/>
        <v>0</v>
      </c>
      <c r="AU1427" s="271">
        <v>59.6</v>
      </c>
      <c r="AV1427" s="273">
        <v>49.92</v>
      </c>
      <c r="AW1427" s="273">
        <v>98.4</v>
      </c>
      <c r="AX1427" s="573">
        <v>0.96519999999999995</v>
      </c>
      <c r="AY1427" s="273">
        <v>18052</v>
      </c>
      <c r="AZ1427" s="273">
        <f t="shared" si="293"/>
        <v>0</v>
      </c>
      <c r="BA1427" s="271">
        <v>52.03</v>
      </c>
      <c r="BB1427" s="273">
        <v>45.76</v>
      </c>
      <c r="BC1427" s="273">
        <v>98.4</v>
      </c>
      <c r="BD1427" s="573">
        <v>0.96109999999999995</v>
      </c>
      <c r="BE1427" s="273">
        <v>17010</v>
      </c>
      <c r="BF1427" s="273">
        <f t="shared" si="294"/>
        <v>0</v>
      </c>
      <c r="BG1427" s="271">
        <v>51.98</v>
      </c>
      <c r="BH1427" s="273">
        <v>39.68</v>
      </c>
      <c r="BI1427" s="273">
        <v>98.4</v>
      </c>
      <c r="BJ1427" s="573">
        <v>0.96589999999999998</v>
      </c>
      <c r="BK1427" s="273">
        <v>16262</v>
      </c>
      <c r="BL1427" s="273">
        <f t="shared" si="295"/>
        <v>0</v>
      </c>
      <c r="BM1427" s="271">
        <v>57.03</v>
      </c>
      <c r="BN1427" s="273">
        <v>44</v>
      </c>
      <c r="BO1427" s="273">
        <v>98.4</v>
      </c>
      <c r="BP1427" s="573">
        <v>0.97799999999999998</v>
      </c>
      <c r="BQ1427" s="273">
        <v>17886</v>
      </c>
      <c r="BR1427" s="273">
        <f t="shared" si="296"/>
        <v>534.9894907033148</v>
      </c>
      <c r="BS1427" s="271">
        <v>61.85</v>
      </c>
      <c r="BT1427" s="273">
        <v>48.96</v>
      </c>
      <c r="BU1427" s="273">
        <v>98.4</v>
      </c>
      <c r="BV1427" s="573">
        <v>0.98499999999999999</v>
      </c>
      <c r="BW1427" s="273">
        <v>21862</v>
      </c>
      <c r="BX1427" s="273">
        <f t="shared" si="297"/>
        <v>333.68882323978323</v>
      </c>
      <c r="BY1427" s="271">
        <v>60.93</v>
      </c>
      <c r="BZ1427" s="273">
        <f t="shared" si="298"/>
        <v>257608</v>
      </c>
    </row>
    <row r="1428" spans="1:78">
      <c r="A1428" s="272">
        <v>1423</v>
      </c>
      <c r="B1428" s="272" t="s">
        <v>3263</v>
      </c>
      <c r="C1428" s="272" t="s">
        <v>909</v>
      </c>
      <c r="D1428" s="272" t="s">
        <v>394</v>
      </c>
      <c r="E1428" s="273">
        <v>124</v>
      </c>
      <c r="F1428" s="273">
        <v>27.84</v>
      </c>
      <c r="G1428" s="273">
        <v>99.2</v>
      </c>
      <c r="H1428" s="573">
        <v>0.99839999999999995</v>
      </c>
      <c r="I1428" s="273">
        <v>1990</v>
      </c>
      <c r="J1428" s="273">
        <f t="shared" si="286"/>
        <v>0</v>
      </c>
      <c r="K1428" s="271">
        <v>9.94</v>
      </c>
      <c r="L1428" s="273">
        <v>19.760000000000002</v>
      </c>
      <c r="M1428" s="273">
        <v>99.2</v>
      </c>
      <c r="N1428" s="573">
        <v>0.99950000000000006</v>
      </c>
      <c r="O1428" s="273">
        <v>2237</v>
      </c>
      <c r="P1428" s="273">
        <f t="shared" si="287"/>
        <v>0</v>
      </c>
      <c r="Q1428" s="271">
        <v>15.22</v>
      </c>
      <c r="R1428" s="273">
        <v>4.08</v>
      </c>
      <c r="S1428" s="273">
        <v>99.2</v>
      </c>
      <c r="T1428" s="573">
        <v>1.0005999999999999</v>
      </c>
      <c r="U1428" s="273">
        <v>1468</v>
      </c>
      <c r="V1428" s="273">
        <f t="shared" si="288"/>
        <v>0</v>
      </c>
      <c r="W1428" s="271">
        <v>49.94</v>
      </c>
      <c r="X1428" s="273">
        <v>4.5599999999999996</v>
      </c>
      <c r="Y1428" s="273">
        <v>99.2</v>
      </c>
      <c r="Z1428" s="573">
        <v>0.99680000000000002</v>
      </c>
      <c r="AA1428" s="273">
        <v>1588</v>
      </c>
      <c r="AB1428" s="273">
        <f t="shared" si="289"/>
        <v>0</v>
      </c>
      <c r="AC1428" s="271">
        <v>46.95</v>
      </c>
      <c r="AD1428" s="273">
        <v>3.2</v>
      </c>
      <c r="AE1428" s="273">
        <v>99.2</v>
      </c>
      <c r="AF1428" s="573">
        <v>0.99939999999999996</v>
      </c>
      <c r="AG1428" s="273">
        <v>1470.7</v>
      </c>
      <c r="AH1428" s="273">
        <f t="shared" si="290"/>
        <v>43.066930917327348</v>
      </c>
      <c r="AI1428" s="271">
        <v>61.81</v>
      </c>
      <c r="AJ1428" s="273">
        <v>28.4</v>
      </c>
      <c r="AK1428" s="273">
        <v>99.2</v>
      </c>
      <c r="AL1428" s="573">
        <v>0.99919999999999998</v>
      </c>
      <c r="AM1428" s="273">
        <v>1669.5</v>
      </c>
      <c r="AN1428" s="273">
        <f t="shared" si="291"/>
        <v>0</v>
      </c>
      <c r="AO1428" s="271">
        <v>8.17</v>
      </c>
      <c r="AP1428" s="273">
        <v>28.4</v>
      </c>
      <c r="AQ1428" s="273">
        <v>99.2</v>
      </c>
      <c r="AR1428" s="573">
        <v>0.99209999999999998</v>
      </c>
      <c r="AS1428" s="273">
        <v>1526</v>
      </c>
      <c r="AT1428" s="273">
        <f t="shared" si="292"/>
        <v>0</v>
      </c>
      <c r="AU1428" s="271">
        <v>7.28</v>
      </c>
      <c r="AV1428" s="273">
        <v>28</v>
      </c>
      <c r="AW1428" s="273">
        <v>99.2</v>
      </c>
      <c r="AX1428" s="573">
        <v>1</v>
      </c>
      <c r="AY1428" s="273">
        <v>3185.35</v>
      </c>
      <c r="AZ1428" s="273">
        <f t="shared" si="293"/>
        <v>0</v>
      </c>
      <c r="BA1428" s="271">
        <v>15.8</v>
      </c>
      <c r="BB1428" s="273">
        <v>3.6</v>
      </c>
      <c r="BC1428" s="273">
        <v>99.2</v>
      </c>
      <c r="BD1428" s="573">
        <v>0.99970000000000003</v>
      </c>
      <c r="BE1428" s="273">
        <v>1438.3</v>
      </c>
      <c r="BF1428" s="273">
        <f t="shared" si="294"/>
        <v>0</v>
      </c>
      <c r="BG1428" s="271">
        <v>53.71</v>
      </c>
      <c r="BH1428" s="273">
        <v>28</v>
      </c>
      <c r="BI1428" s="273">
        <v>99.2</v>
      </c>
      <c r="BJ1428" s="573">
        <v>0.99750000000000005</v>
      </c>
      <c r="BK1428" s="273">
        <v>2026</v>
      </c>
      <c r="BL1428" s="273">
        <f t="shared" si="295"/>
        <v>0</v>
      </c>
      <c r="BM1428" s="271">
        <v>9.75</v>
      </c>
      <c r="BN1428" s="273">
        <v>7.44</v>
      </c>
      <c r="BO1428" s="273">
        <v>99.2</v>
      </c>
      <c r="BP1428" s="573">
        <v>0.99829999999999997</v>
      </c>
      <c r="BQ1428" s="273">
        <v>1822</v>
      </c>
      <c r="BR1428" s="273">
        <f t="shared" si="296"/>
        <v>0</v>
      </c>
      <c r="BS1428" s="271">
        <v>36.5</v>
      </c>
      <c r="BT1428" s="273">
        <v>8.56</v>
      </c>
      <c r="BU1428" s="273">
        <v>99.2</v>
      </c>
      <c r="BV1428" s="573">
        <v>0.99739999999999995</v>
      </c>
      <c r="BW1428" s="273">
        <v>2316</v>
      </c>
      <c r="BX1428" s="273">
        <f t="shared" si="297"/>
        <v>0</v>
      </c>
      <c r="BY1428" s="271">
        <v>36.46</v>
      </c>
      <c r="BZ1428" s="273">
        <f t="shared" si="298"/>
        <v>22736.850000000002</v>
      </c>
    </row>
    <row r="1429" spans="1:78">
      <c r="A1429" s="272">
        <v>1424</v>
      </c>
      <c r="B1429" s="272" t="s">
        <v>3263</v>
      </c>
      <c r="C1429" s="272" t="s">
        <v>1046</v>
      </c>
      <c r="D1429" s="272" t="s">
        <v>391</v>
      </c>
      <c r="E1429" s="273">
        <v>127.77777777777777</v>
      </c>
      <c r="F1429" s="273">
        <v>74.72</v>
      </c>
      <c r="G1429" s="273">
        <v>102.22199999999999</v>
      </c>
      <c r="H1429" s="573">
        <v>0.74280000000000002</v>
      </c>
      <c r="I1429" s="273">
        <v>8154</v>
      </c>
      <c r="J1429" s="273">
        <f t="shared" si="286"/>
        <v>0</v>
      </c>
      <c r="K1429" s="271">
        <v>20.399999999999999</v>
      </c>
      <c r="L1429" s="273">
        <v>80.56</v>
      </c>
      <c r="M1429" s="273">
        <v>102.22199999999999</v>
      </c>
      <c r="N1429" s="573">
        <v>0.72540000000000004</v>
      </c>
      <c r="O1429" s="273">
        <v>10049</v>
      </c>
      <c r="P1429" s="273">
        <f t="shared" si="287"/>
        <v>0</v>
      </c>
      <c r="Q1429" s="271">
        <v>23.11</v>
      </c>
      <c r="R1429" s="273">
        <v>84.8</v>
      </c>
      <c r="S1429" s="273">
        <v>102.22199999999999</v>
      </c>
      <c r="T1429" s="573">
        <v>0.7278</v>
      </c>
      <c r="U1429" s="273">
        <v>10315</v>
      </c>
      <c r="V1429" s="273">
        <f t="shared" si="288"/>
        <v>0</v>
      </c>
      <c r="W1429" s="271">
        <v>23.21</v>
      </c>
      <c r="X1429" s="273">
        <v>104.72</v>
      </c>
      <c r="Y1429" s="273">
        <v>104.72</v>
      </c>
      <c r="Z1429" s="573">
        <v>0.72140000000000004</v>
      </c>
      <c r="AA1429" s="273">
        <v>8922</v>
      </c>
      <c r="AB1429" s="273">
        <f t="shared" si="289"/>
        <v>0</v>
      </c>
      <c r="AC1429" s="271">
        <v>15.87</v>
      </c>
      <c r="AD1429" s="273">
        <v>95.44</v>
      </c>
      <c r="AE1429" s="273">
        <v>102.22199999999999</v>
      </c>
      <c r="AF1429" s="573">
        <v>0.70299999999999996</v>
      </c>
      <c r="AG1429" s="273">
        <v>7341</v>
      </c>
      <c r="AH1429" s="273">
        <f t="shared" si="290"/>
        <v>0</v>
      </c>
      <c r="AI1429" s="271">
        <v>14.71</v>
      </c>
      <c r="AJ1429" s="273">
        <v>63.52</v>
      </c>
      <c r="AK1429" s="273">
        <v>102.22199999999999</v>
      </c>
      <c r="AL1429" s="573">
        <v>0.64959999999999996</v>
      </c>
      <c r="AM1429" s="273">
        <v>5788</v>
      </c>
      <c r="AN1429" s="273">
        <f t="shared" si="291"/>
        <v>0</v>
      </c>
      <c r="AO1429" s="271">
        <v>19.48</v>
      </c>
      <c r="AP1429" s="273">
        <v>68.8</v>
      </c>
      <c r="AQ1429" s="273">
        <v>102.22199999999999</v>
      </c>
      <c r="AR1429" s="573">
        <v>0.70299999999999996</v>
      </c>
      <c r="AS1429" s="273">
        <v>4070</v>
      </c>
      <c r="AT1429" s="273">
        <f t="shared" si="292"/>
        <v>0</v>
      </c>
      <c r="AU1429" s="271">
        <v>11.31</v>
      </c>
      <c r="AV1429" s="273">
        <v>78.72</v>
      </c>
      <c r="AW1429" s="273">
        <v>102.22199999999999</v>
      </c>
      <c r="AX1429" s="573">
        <v>0.65510000000000002</v>
      </c>
      <c r="AY1429" s="273">
        <v>5507</v>
      </c>
      <c r="AZ1429" s="273">
        <f t="shared" si="293"/>
        <v>0</v>
      </c>
      <c r="BA1429" s="271">
        <v>14.83</v>
      </c>
      <c r="BB1429" s="273">
        <v>82.16</v>
      </c>
      <c r="BC1429" s="273">
        <v>102.22199999999999</v>
      </c>
      <c r="BD1429" s="573">
        <v>0.69089999999999996</v>
      </c>
      <c r="BE1429" s="273">
        <v>9904</v>
      </c>
      <c r="BF1429" s="273">
        <f t="shared" si="294"/>
        <v>0</v>
      </c>
      <c r="BG1429" s="271">
        <v>23.45</v>
      </c>
      <c r="BH1429" s="273">
        <v>58.56</v>
      </c>
      <c r="BI1429" s="273">
        <v>102.22199999999999</v>
      </c>
      <c r="BJ1429" s="573">
        <v>0.63859999999999995</v>
      </c>
      <c r="BK1429" s="273">
        <v>5964</v>
      </c>
      <c r="BL1429" s="273">
        <f t="shared" si="295"/>
        <v>0</v>
      </c>
      <c r="BM1429" s="271">
        <v>21.44</v>
      </c>
      <c r="BN1429" s="273">
        <v>54.72</v>
      </c>
      <c r="BO1429" s="273">
        <v>102.22199999999999</v>
      </c>
      <c r="BP1429" s="573">
        <v>0.64439999999999997</v>
      </c>
      <c r="BQ1429" s="273">
        <v>2570</v>
      </c>
      <c r="BR1429" s="273">
        <f t="shared" si="296"/>
        <v>0</v>
      </c>
      <c r="BS1429" s="271">
        <v>10.85</v>
      </c>
      <c r="BT1429" s="273">
        <v>53.12</v>
      </c>
      <c r="BU1429" s="273">
        <v>102.22199999999999</v>
      </c>
      <c r="BV1429" s="573">
        <v>0.67910000000000004</v>
      </c>
      <c r="BW1429" s="273">
        <v>4925</v>
      </c>
      <c r="BX1429" s="273">
        <f t="shared" si="297"/>
        <v>0</v>
      </c>
      <c r="BY1429" s="271">
        <v>18.350000000000001</v>
      </c>
      <c r="BZ1429" s="273">
        <f t="shared" si="298"/>
        <v>83509</v>
      </c>
    </row>
    <row r="1430" spans="1:78">
      <c r="A1430" s="272">
        <v>1425</v>
      </c>
      <c r="B1430" s="272" t="s">
        <v>3263</v>
      </c>
      <c r="C1430" s="272" t="s">
        <v>884</v>
      </c>
      <c r="D1430" s="272" t="s">
        <v>394</v>
      </c>
      <c r="E1430" s="273">
        <v>128</v>
      </c>
      <c r="F1430" s="273">
        <v>124.88</v>
      </c>
      <c r="G1430" s="273">
        <v>124.88</v>
      </c>
      <c r="H1430" s="573">
        <v>0.98199999999999998</v>
      </c>
      <c r="I1430" s="273">
        <v>34065</v>
      </c>
      <c r="J1430" s="273">
        <f t="shared" si="286"/>
        <v>0</v>
      </c>
      <c r="K1430" s="271">
        <v>38.58</v>
      </c>
      <c r="L1430" s="273">
        <v>128.4</v>
      </c>
      <c r="M1430" s="273">
        <v>128.4</v>
      </c>
      <c r="N1430" s="573">
        <v>0.97989999999999999</v>
      </c>
      <c r="O1430" s="273">
        <v>37603</v>
      </c>
      <c r="P1430" s="273">
        <f t="shared" si="287"/>
        <v>0</v>
      </c>
      <c r="Q1430" s="271">
        <v>40.17</v>
      </c>
      <c r="R1430" s="273">
        <v>134.80000000000001</v>
      </c>
      <c r="S1430" s="273">
        <v>134.80000000000001</v>
      </c>
      <c r="T1430" s="573">
        <v>0.97770000000000001</v>
      </c>
      <c r="U1430" s="273">
        <v>32412</v>
      </c>
      <c r="V1430" s="273">
        <f t="shared" si="288"/>
        <v>0</v>
      </c>
      <c r="W1430" s="271">
        <v>34.159999999999997</v>
      </c>
      <c r="X1430" s="273">
        <v>5.2</v>
      </c>
      <c r="Y1430" s="273">
        <v>102.4</v>
      </c>
      <c r="Z1430" s="573">
        <v>0.99960000000000004</v>
      </c>
      <c r="AA1430" s="273">
        <v>2225.6</v>
      </c>
      <c r="AB1430" s="273">
        <f t="shared" si="289"/>
        <v>0</v>
      </c>
      <c r="AC1430" s="271">
        <v>57.55</v>
      </c>
      <c r="AD1430" s="273">
        <v>133.6</v>
      </c>
      <c r="AE1430" s="273">
        <v>133.6</v>
      </c>
      <c r="AF1430" s="573">
        <v>0.97740000000000005</v>
      </c>
      <c r="AG1430" s="273">
        <v>27328</v>
      </c>
      <c r="AH1430" s="273">
        <f t="shared" si="290"/>
        <v>0</v>
      </c>
      <c r="AI1430" s="271">
        <v>28.13</v>
      </c>
      <c r="AJ1430" s="273">
        <v>121.6</v>
      </c>
      <c r="AK1430" s="273">
        <v>121.6</v>
      </c>
      <c r="AL1430" s="573">
        <v>0.97550000000000003</v>
      </c>
      <c r="AM1430" s="273">
        <v>74205.399999999994</v>
      </c>
      <c r="AN1430" s="273">
        <f t="shared" si="291"/>
        <v>22958.576795580109</v>
      </c>
      <c r="AO1430" s="271">
        <v>86.88</v>
      </c>
      <c r="AP1430" s="273">
        <v>122.32</v>
      </c>
      <c r="AQ1430" s="273">
        <v>122.32</v>
      </c>
      <c r="AR1430" s="573">
        <v>0.96089999999999998</v>
      </c>
      <c r="AS1430" s="273">
        <v>30114</v>
      </c>
      <c r="AT1430" s="273">
        <f t="shared" si="292"/>
        <v>0</v>
      </c>
      <c r="AU1430" s="271">
        <v>34.44</v>
      </c>
      <c r="AV1430" s="273">
        <v>127.68</v>
      </c>
      <c r="AW1430" s="273">
        <v>127.68</v>
      </c>
      <c r="AX1430" s="573">
        <v>0.96150000000000002</v>
      </c>
      <c r="AY1430" s="273">
        <v>30372</v>
      </c>
      <c r="AZ1430" s="273">
        <f t="shared" si="293"/>
        <v>0</v>
      </c>
      <c r="BA1430" s="271">
        <v>34.36</v>
      </c>
      <c r="BB1430" s="273">
        <v>125.52</v>
      </c>
      <c r="BC1430" s="273">
        <v>125.52</v>
      </c>
      <c r="BD1430" s="573">
        <v>0.95820000000000005</v>
      </c>
      <c r="BE1430" s="273">
        <v>33263</v>
      </c>
      <c r="BF1430" s="273">
        <f t="shared" si="294"/>
        <v>0</v>
      </c>
      <c r="BG1430" s="271">
        <v>37.17</v>
      </c>
      <c r="BH1430" s="273">
        <v>126.72</v>
      </c>
      <c r="BI1430" s="273">
        <v>126.72</v>
      </c>
      <c r="BJ1430" s="573">
        <v>0.97660000000000002</v>
      </c>
      <c r="BK1430" s="273">
        <v>15606</v>
      </c>
      <c r="BL1430" s="273">
        <f t="shared" si="295"/>
        <v>0</v>
      </c>
      <c r="BM1430" s="271">
        <v>16.95</v>
      </c>
      <c r="BN1430" s="273">
        <v>115.36</v>
      </c>
      <c r="BO1430" s="273">
        <v>115.36</v>
      </c>
      <c r="BP1430" s="573">
        <v>0.97150000000000003</v>
      </c>
      <c r="BQ1430" s="273">
        <v>6288</v>
      </c>
      <c r="BR1430" s="273">
        <f t="shared" si="296"/>
        <v>0</v>
      </c>
      <c r="BS1430" s="271">
        <v>8.35</v>
      </c>
      <c r="BT1430" s="273">
        <v>130</v>
      </c>
      <c r="BU1430" s="273">
        <v>130</v>
      </c>
      <c r="BV1430" s="573">
        <v>0.93320000000000003</v>
      </c>
      <c r="BW1430" s="273">
        <v>31384</v>
      </c>
      <c r="BX1430" s="273">
        <f t="shared" si="297"/>
        <v>0</v>
      </c>
      <c r="BY1430" s="271">
        <v>34.770000000000003</v>
      </c>
      <c r="BZ1430" s="273">
        <f t="shared" si="298"/>
        <v>354866</v>
      </c>
    </row>
    <row r="1431" spans="1:78">
      <c r="A1431" s="272">
        <v>1426</v>
      </c>
      <c r="B1431" s="272" t="s">
        <v>3263</v>
      </c>
      <c r="C1431" s="272" t="s">
        <v>860</v>
      </c>
      <c r="D1431" s="272" t="s">
        <v>394</v>
      </c>
      <c r="E1431" s="273">
        <v>130</v>
      </c>
      <c r="F1431" s="273">
        <v>125.44</v>
      </c>
      <c r="G1431" s="273">
        <v>125.44</v>
      </c>
      <c r="H1431" s="573">
        <v>0.99950000000000006</v>
      </c>
      <c r="I1431" s="273">
        <v>38026</v>
      </c>
      <c r="J1431" s="273">
        <f t="shared" si="286"/>
        <v>0</v>
      </c>
      <c r="K1431" s="271">
        <v>42.12</v>
      </c>
      <c r="L1431" s="273">
        <v>134.72</v>
      </c>
      <c r="M1431" s="273">
        <v>134.72</v>
      </c>
      <c r="N1431" s="573">
        <v>0.99939999999999996</v>
      </c>
      <c r="O1431" s="273">
        <v>37106</v>
      </c>
      <c r="P1431" s="273">
        <f t="shared" si="287"/>
        <v>0</v>
      </c>
      <c r="Q1431" s="271">
        <v>37.04</v>
      </c>
      <c r="R1431" s="273">
        <v>127.52</v>
      </c>
      <c r="S1431" s="273">
        <v>127.52</v>
      </c>
      <c r="T1431" s="573">
        <v>0.99909999999999999</v>
      </c>
      <c r="U1431" s="273">
        <v>36783</v>
      </c>
      <c r="V1431" s="273">
        <f t="shared" si="288"/>
        <v>0</v>
      </c>
      <c r="W1431" s="271">
        <v>40.1</v>
      </c>
      <c r="X1431" s="273">
        <v>138.32</v>
      </c>
      <c r="Y1431" s="273">
        <v>138.32</v>
      </c>
      <c r="Z1431" s="573">
        <v>0.99919999999999998</v>
      </c>
      <c r="AA1431" s="273">
        <v>45754</v>
      </c>
      <c r="AB1431" s="273">
        <f t="shared" si="289"/>
        <v>0</v>
      </c>
      <c r="AC1431" s="271">
        <v>44.49</v>
      </c>
      <c r="AD1431" s="273">
        <v>142.32</v>
      </c>
      <c r="AE1431" s="273">
        <v>142.32</v>
      </c>
      <c r="AF1431" s="573">
        <v>0.99929999999999997</v>
      </c>
      <c r="AG1431" s="273">
        <v>47590</v>
      </c>
      <c r="AH1431" s="273">
        <f t="shared" si="290"/>
        <v>0</v>
      </c>
      <c r="AI1431" s="271">
        <v>44.97</v>
      </c>
      <c r="AJ1431" s="273">
        <v>140.88</v>
      </c>
      <c r="AK1431" s="273">
        <v>140.88</v>
      </c>
      <c r="AL1431" s="573">
        <v>0.99929999999999997</v>
      </c>
      <c r="AM1431" s="273">
        <v>45529</v>
      </c>
      <c r="AN1431" s="273">
        <f t="shared" si="291"/>
        <v>0</v>
      </c>
      <c r="AO1431" s="271">
        <v>44.92</v>
      </c>
      <c r="AP1431" s="273">
        <v>134.32</v>
      </c>
      <c r="AQ1431" s="273">
        <v>134.32</v>
      </c>
      <c r="AR1431" s="573">
        <v>0.99950000000000006</v>
      </c>
      <c r="AS1431" s="273">
        <v>45044</v>
      </c>
      <c r="AT1431" s="273">
        <f t="shared" si="292"/>
        <v>0</v>
      </c>
      <c r="AU1431" s="271">
        <v>45.1</v>
      </c>
      <c r="AV1431" s="273">
        <v>123.36</v>
      </c>
      <c r="AW1431" s="273">
        <v>123.36</v>
      </c>
      <c r="AX1431" s="573">
        <v>0.999</v>
      </c>
      <c r="AY1431" s="273">
        <v>28552</v>
      </c>
      <c r="AZ1431" s="273">
        <f t="shared" si="293"/>
        <v>0</v>
      </c>
      <c r="BA1431" s="271">
        <v>32.18</v>
      </c>
      <c r="BB1431" s="273">
        <v>125.84</v>
      </c>
      <c r="BC1431" s="273">
        <v>125.84</v>
      </c>
      <c r="BD1431" s="573">
        <v>0.99770000000000003</v>
      </c>
      <c r="BE1431" s="273">
        <v>20122</v>
      </c>
      <c r="BF1431" s="273">
        <f t="shared" si="294"/>
        <v>0</v>
      </c>
      <c r="BG1431" s="271">
        <v>21.54</v>
      </c>
      <c r="BH1431" s="273">
        <v>122.24</v>
      </c>
      <c r="BI1431" s="273">
        <v>122.24</v>
      </c>
      <c r="BJ1431" s="573">
        <v>0.99839999999999995</v>
      </c>
      <c r="BK1431" s="273">
        <v>19678</v>
      </c>
      <c r="BL1431" s="273">
        <f t="shared" si="295"/>
        <v>0</v>
      </c>
      <c r="BM1431" s="271">
        <v>21.67</v>
      </c>
      <c r="BN1431" s="273">
        <v>94.32</v>
      </c>
      <c r="BO1431" s="273">
        <v>104</v>
      </c>
      <c r="BP1431" s="573">
        <v>0.99919999999999998</v>
      </c>
      <c r="BQ1431" s="273">
        <v>11818</v>
      </c>
      <c r="BR1431" s="273">
        <f t="shared" si="296"/>
        <v>0</v>
      </c>
      <c r="BS1431" s="271">
        <v>18.66</v>
      </c>
      <c r="BT1431" s="273">
        <v>126.48</v>
      </c>
      <c r="BU1431" s="273">
        <v>126.48</v>
      </c>
      <c r="BV1431" s="573">
        <v>0.99919999999999998</v>
      </c>
      <c r="BW1431" s="273">
        <v>34412</v>
      </c>
      <c r="BX1431" s="273">
        <f t="shared" si="297"/>
        <v>0</v>
      </c>
      <c r="BY1431" s="271">
        <v>36.6</v>
      </c>
      <c r="BZ1431" s="273">
        <f t="shared" si="298"/>
        <v>410414</v>
      </c>
    </row>
    <row r="1432" spans="1:78">
      <c r="A1432" s="272">
        <v>1427</v>
      </c>
      <c r="B1432" s="272" t="s">
        <v>3263</v>
      </c>
      <c r="C1432" s="272" t="s">
        <v>1013</v>
      </c>
      <c r="D1432" s="272" t="s">
        <v>394</v>
      </c>
      <c r="E1432" s="273">
        <v>139</v>
      </c>
      <c r="F1432" s="273">
        <v>90.16</v>
      </c>
      <c r="G1432" s="273">
        <v>111.2</v>
      </c>
      <c r="H1432" s="573">
        <v>0.97270000000000001</v>
      </c>
      <c r="I1432" s="273">
        <v>17271</v>
      </c>
      <c r="J1432" s="273">
        <f t="shared" si="286"/>
        <v>0</v>
      </c>
      <c r="K1432" s="271">
        <v>27.35</v>
      </c>
      <c r="L1432" s="273">
        <v>103.76</v>
      </c>
      <c r="M1432" s="273">
        <v>111.2</v>
      </c>
      <c r="N1432" s="573">
        <v>0.96489999999999998</v>
      </c>
      <c r="O1432" s="273">
        <v>18811</v>
      </c>
      <c r="P1432" s="273">
        <f t="shared" si="287"/>
        <v>0</v>
      </c>
      <c r="Q1432" s="271">
        <v>25.25</v>
      </c>
      <c r="R1432" s="273">
        <v>91.12</v>
      </c>
      <c r="S1432" s="273">
        <v>111.2</v>
      </c>
      <c r="T1432" s="573">
        <v>0.9718</v>
      </c>
      <c r="U1432" s="273">
        <v>15805</v>
      </c>
      <c r="V1432" s="273">
        <f t="shared" si="288"/>
        <v>0</v>
      </c>
      <c r="W1432" s="271">
        <v>24.79</v>
      </c>
      <c r="X1432" s="273">
        <v>88.48</v>
      </c>
      <c r="Y1432" s="273">
        <v>111.2</v>
      </c>
      <c r="Z1432" s="573">
        <v>0.96689999999999998</v>
      </c>
      <c r="AA1432" s="273">
        <v>13352</v>
      </c>
      <c r="AB1432" s="273">
        <f t="shared" si="289"/>
        <v>0</v>
      </c>
      <c r="AC1432" s="271">
        <v>20.98</v>
      </c>
      <c r="AD1432" s="273">
        <v>93.04</v>
      </c>
      <c r="AE1432" s="273">
        <v>111.2</v>
      </c>
      <c r="AF1432" s="573">
        <v>0.97899999999999998</v>
      </c>
      <c r="AG1432" s="273">
        <v>24382.93</v>
      </c>
      <c r="AH1432" s="273">
        <f t="shared" si="290"/>
        <v>0</v>
      </c>
      <c r="AI1432" s="271">
        <v>35.979999999999997</v>
      </c>
      <c r="AJ1432" s="273">
        <v>95.28</v>
      </c>
      <c r="AK1432" s="273">
        <v>111.2</v>
      </c>
      <c r="AL1432" s="573">
        <v>0.97550000000000003</v>
      </c>
      <c r="AM1432" s="273">
        <v>15903</v>
      </c>
      <c r="AN1432" s="273">
        <f t="shared" si="291"/>
        <v>0</v>
      </c>
      <c r="AO1432" s="271">
        <v>23.76</v>
      </c>
      <c r="AP1432" s="273">
        <v>93.04</v>
      </c>
      <c r="AQ1432" s="273">
        <v>111.2</v>
      </c>
      <c r="AR1432" s="573">
        <v>0.96450000000000002</v>
      </c>
      <c r="AS1432" s="273">
        <v>14824</v>
      </c>
      <c r="AT1432" s="273">
        <f t="shared" si="292"/>
        <v>0</v>
      </c>
      <c r="AU1432" s="271">
        <v>22.2</v>
      </c>
      <c r="AV1432" s="273">
        <v>93.76</v>
      </c>
      <c r="AW1432" s="273">
        <v>111.2</v>
      </c>
      <c r="AX1432" s="573">
        <v>0.97089999999999999</v>
      </c>
      <c r="AY1432" s="273">
        <v>15722</v>
      </c>
      <c r="AZ1432" s="273">
        <f t="shared" si="293"/>
        <v>0</v>
      </c>
      <c r="BA1432" s="271">
        <v>23.99</v>
      </c>
      <c r="BB1432" s="273">
        <v>95.76</v>
      </c>
      <c r="BC1432" s="273">
        <v>111.2</v>
      </c>
      <c r="BD1432" s="573">
        <v>0.96240000000000003</v>
      </c>
      <c r="BE1432" s="273">
        <v>15982</v>
      </c>
      <c r="BF1432" s="273">
        <f t="shared" si="294"/>
        <v>0</v>
      </c>
      <c r="BG1432" s="271">
        <v>23.31</v>
      </c>
      <c r="BH1432" s="273">
        <v>94.32</v>
      </c>
      <c r="BI1432" s="273">
        <v>111.2</v>
      </c>
      <c r="BJ1432" s="573">
        <v>0.96970000000000001</v>
      </c>
      <c r="BK1432" s="273">
        <v>16593</v>
      </c>
      <c r="BL1432" s="273">
        <f t="shared" si="295"/>
        <v>0</v>
      </c>
      <c r="BM1432" s="271">
        <v>24.38</v>
      </c>
      <c r="BN1432" s="273">
        <v>84.48</v>
      </c>
      <c r="BO1432" s="273">
        <v>111.2</v>
      </c>
      <c r="BP1432" s="573">
        <v>0.96970000000000001</v>
      </c>
      <c r="BQ1432" s="273">
        <v>14971</v>
      </c>
      <c r="BR1432" s="273">
        <f t="shared" si="296"/>
        <v>0</v>
      </c>
      <c r="BS1432" s="271">
        <v>27.19</v>
      </c>
      <c r="BT1432" s="273">
        <v>88.08</v>
      </c>
      <c r="BU1432" s="273">
        <v>111.2</v>
      </c>
      <c r="BV1432" s="573">
        <v>0.97370000000000001</v>
      </c>
      <c r="BW1432" s="273">
        <v>16918</v>
      </c>
      <c r="BX1432" s="273">
        <f t="shared" si="297"/>
        <v>0</v>
      </c>
      <c r="BY1432" s="271">
        <v>26.51</v>
      </c>
      <c r="BZ1432" s="273">
        <f t="shared" si="298"/>
        <v>200534.93</v>
      </c>
    </row>
    <row r="1433" spans="1:78">
      <c r="A1433" s="272">
        <v>1428</v>
      </c>
      <c r="B1433" s="272" t="s">
        <v>3263</v>
      </c>
      <c r="C1433" s="272" t="s">
        <v>862</v>
      </c>
      <c r="D1433" s="272" t="s">
        <v>394</v>
      </c>
      <c r="E1433" s="273">
        <v>140</v>
      </c>
      <c r="F1433" s="273">
        <v>129.91999999999999</v>
      </c>
      <c r="G1433" s="273">
        <v>129.91999999999999</v>
      </c>
      <c r="H1433" s="573">
        <v>0.9698</v>
      </c>
      <c r="I1433" s="273">
        <v>34672</v>
      </c>
      <c r="J1433" s="273">
        <f t="shared" si="286"/>
        <v>0</v>
      </c>
      <c r="K1433" s="271">
        <v>38.22</v>
      </c>
      <c r="L1433" s="273">
        <v>127.2</v>
      </c>
      <c r="M1433" s="273">
        <v>127.2</v>
      </c>
      <c r="N1433" s="573">
        <v>0.97840000000000005</v>
      </c>
      <c r="O1433" s="273">
        <v>22260</v>
      </c>
      <c r="P1433" s="273">
        <f t="shared" si="287"/>
        <v>0</v>
      </c>
      <c r="Q1433" s="271">
        <v>24.04</v>
      </c>
      <c r="R1433" s="273">
        <v>119.44</v>
      </c>
      <c r="S1433" s="273">
        <v>119.44</v>
      </c>
      <c r="T1433" s="573">
        <v>0.97589999999999999</v>
      </c>
      <c r="U1433" s="273">
        <v>30462</v>
      </c>
      <c r="V1433" s="273">
        <f t="shared" si="288"/>
        <v>0</v>
      </c>
      <c r="W1433" s="271">
        <v>36.299999999999997</v>
      </c>
      <c r="X1433" s="273">
        <v>120.08</v>
      </c>
      <c r="Y1433" s="273">
        <v>120.08</v>
      </c>
      <c r="Z1433" s="573">
        <v>0.97440000000000004</v>
      </c>
      <c r="AA1433" s="273">
        <v>17138</v>
      </c>
      <c r="AB1433" s="273">
        <f t="shared" si="289"/>
        <v>0</v>
      </c>
      <c r="AC1433" s="271">
        <v>19.690000000000001</v>
      </c>
      <c r="AD1433" s="273">
        <v>111.36</v>
      </c>
      <c r="AE1433" s="273">
        <v>112</v>
      </c>
      <c r="AF1433" s="573">
        <v>0.98970000000000002</v>
      </c>
      <c r="AG1433" s="273">
        <v>7467</v>
      </c>
      <c r="AH1433" s="273">
        <f t="shared" si="290"/>
        <v>0</v>
      </c>
      <c r="AI1433" s="271">
        <v>9.11</v>
      </c>
      <c r="AJ1433" s="273">
        <v>33.840000000000003</v>
      </c>
      <c r="AK1433" s="273">
        <v>112</v>
      </c>
      <c r="AL1433" s="573">
        <v>1</v>
      </c>
      <c r="AM1433" s="273">
        <v>2947</v>
      </c>
      <c r="AN1433" s="273">
        <f t="shared" si="291"/>
        <v>0</v>
      </c>
      <c r="AO1433" s="271">
        <v>12.1</v>
      </c>
      <c r="AP1433" s="273">
        <v>6.8</v>
      </c>
      <c r="AQ1433" s="273">
        <v>112</v>
      </c>
      <c r="AR1433" s="573">
        <v>0.99960000000000004</v>
      </c>
      <c r="AS1433" s="273">
        <v>2813</v>
      </c>
      <c r="AT1433" s="273">
        <f t="shared" si="292"/>
        <v>0</v>
      </c>
      <c r="AU1433" s="271">
        <v>55.62</v>
      </c>
      <c r="AV1433" s="273">
        <v>8</v>
      </c>
      <c r="AW1433" s="273">
        <v>112</v>
      </c>
      <c r="AX1433" s="573">
        <v>1.0003</v>
      </c>
      <c r="AY1433" s="273">
        <v>2655</v>
      </c>
      <c r="AZ1433" s="273">
        <f t="shared" si="293"/>
        <v>0</v>
      </c>
      <c r="BA1433" s="271">
        <v>46.08</v>
      </c>
      <c r="BB1433" s="273">
        <v>8.08</v>
      </c>
      <c r="BC1433" s="273">
        <v>112</v>
      </c>
      <c r="BD1433" s="573">
        <v>1</v>
      </c>
      <c r="BE1433" s="273">
        <v>2695</v>
      </c>
      <c r="BF1433" s="273">
        <f t="shared" si="294"/>
        <v>0</v>
      </c>
      <c r="BG1433" s="271">
        <v>44.83</v>
      </c>
      <c r="BH1433" s="273">
        <v>9.0399999999999991</v>
      </c>
      <c r="BI1433" s="273">
        <v>112</v>
      </c>
      <c r="BJ1433" s="573">
        <v>0.99960000000000004</v>
      </c>
      <c r="BK1433" s="273">
        <v>2725</v>
      </c>
      <c r="BL1433" s="273">
        <f t="shared" si="295"/>
        <v>0</v>
      </c>
      <c r="BM1433" s="271">
        <v>40.53</v>
      </c>
      <c r="BN1433" s="273">
        <v>96.16</v>
      </c>
      <c r="BO1433" s="273">
        <v>112</v>
      </c>
      <c r="BP1433" s="573">
        <v>0.99460000000000004</v>
      </c>
      <c r="BQ1433" s="273">
        <v>5555</v>
      </c>
      <c r="BR1433" s="273">
        <f t="shared" si="296"/>
        <v>0</v>
      </c>
      <c r="BS1433" s="271">
        <v>8.64</v>
      </c>
      <c r="BT1433" s="273">
        <v>127.36</v>
      </c>
      <c r="BU1433" s="273">
        <v>127.36</v>
      </c>
      <c r="BV1433" s="573">
        <v>0.96619999999999995</v>
      </c>
      <c r="BW1433" s="273">
        <v>31163</v>
      </c>
      <c r="BX1433" s="273">
        <f t="shared" si="297"/>
        <v>0</v>
      </c>
      <c r="BY1433" s="271">
        <v>34.03</v>
      </c>
      <c r="BZ1433" s="273">
        <f t="shared" si="298"/>
        <v>162552</v>
      </c>
    </row>
    <row r="1434" spans="1:78">
      <c r="A1434" s="272">
        <v>1429</v>
      </c>
      <c r="B1434" s="272" t="s">
        <v>3263</v>
      </c>
      <c r="C1434" s="272" t="s">
        <v>1003</v>
      </c>
      <c r="D1434" s="272" t="s">
        <v>394</v>
      </c>
      <c r="E1434" s="273">
        <v>144</v>
      </c>
      <c r="F1434" s="273">
        <v>118.96</v>
      </c>
      <c r="G1434" s="273">
        <v>118.96</v>
      </c>
      <c r="H1434" s="573">
        <v>0.96809999999999996</v>
      </c>
      <c r="I1434" s="273">
        <v>49005</v>
      </c>
      <c r="J1434" s="273">
        <f t="shared" si="286"/>
        <v>0</v>
      </c>
      <c r="K1434" s="271">
        <v>59.1</v>
      </c>
      <c r="L1434" s="273">
        <v>126.4</v>
      </c>
      <c r="M1434" s="273">
        <v>126.4</v>
      </c>
      <c r="N1434" s="573">
        <v>0.9728</v>
      </c>
      <c r="O1434" s="273">
        <v>41456</v>
      </c>
      <c r="P1434" s="273">
        <f t="shared" si="287"/>
        <v>0</v>
      </c>
      <c r="Q1434" s="271">
        <v>45.31</v>
      </c>
      <c r="R1434" s="273">
        <v>117.84</v>
      </c>
      <c r="S1434" s="273">
        <v>117.84</v>
      </c>
      <c r="T1434" s="573">
        <v>0.95979999999999999</v>
      </c>
      <c r="U1434" s="273">
        <v>26188</v>
      </c>
      <c r="V1434" s="273">
        <f t="shared" si="288"/>
        <v>0</v>
      </c>
      <c r="W1434" s="271">
        <v>32.159999999999997</v>
      </c>
      <c r="X1434" s="273">
        <v>119.04</v>
      </c>
      <c r="Y1434" s="273">
        <v>119.04</v>
      </c>
      <c r="Z1434" s="573">
        <v>0.95589999999999997</v>
      </c>
      <c r="AA1434" s="273">
        <v>29053</v>
      </c>
      <c r="AB1434" s="273">
        <f t="shared" si="289"/>
        <v>0</v>
      </c>
      <c r="AC1434" s="271">
        <v>34.32</v>
      </c>
      <c r="AD1434" s="273">
        <v>121.2</v>
      </c>
      <c r="AE1434" s="273">
        <v>121.2</v>
      </c>
      <c r="AF1434" s="573">
        <v>0.95269999999999999</v>
      </c>
      <c r="AG1434" s="273">
        <v>41019</v>
      </c>
      <c r="AH1434" s="273">
        <f t="shared" si="290"/>
        <v>0</v>
      </c>
      <c r="AI1434" s="271">
        <v>47.75</v>
      </c>
      <c r="AJ1434" s="273">
        <v>128.08000000000001</v>
      </c>
      <c r="AK1434" s="273">
        <v>128.08000000000001</v>
      </c>
      <c r="AL1434" s="573">
        <v>0.95709999999999995</v>
      </c>
      <c r="AM1434" s="273">
        <v>37107</v>
      </c>
      <c r="AN1434" s="273">
        <f t="shared" si="291"/>
        <v>0</v>
      </c>
      <c r="AO1434" s="271">
        <v>42.04</v>
      </c>
      <c r="AP1434" s="273">
        <v>117.36</v>
      </c>
      <c r="AQ1434" s="273">
        <v>117.36</v>
      </c>
      <c r="AR1434" s="573">
        <v>0.96850000000000003</v>
      </c>
      <c r="AS1434" s="273">
        <v>17479</v>
      </c>
      <c r="AT1434" s="273">
        <f t="shared" si="292"/>
        <v>0</v>
      </c>
      <c r="AU1434" s="271">
        <v>20.67</v>
      </c>
      <c r="AV1434" s="273">
        <v>109.28</v>
      </c>
      <c r="AW1434" s="273">
        <v>115.2</v>
      </c>
      <c r="AX1434" s="573">
        <v>0.9496</v>
      </c>
      <c r="AY1434" s="273">
        <v>24424</v>
      </c>
      <c r="AZ1434" s="273">
        <f t="shared" si="293"/>
        <v>0</v>
      </c>
      <c r="BA1434" s="271">
        <v>32.69</v>
      </c>
      <c r="BB1434" s="273">
        <v>103.6</v>
      </c>
      <c r="BC1434" s="273">
        <v>115.2</v>
      </c>
      <c r="BD1434" s="573">
        <v>0.96379999999999999</v>
      </c>
      <c r="BE1434" s="273">
        <v>16958</v>
      </c>
      <c r="BF1434" s="273">
        <f t="shared" si="294"/>
        <v>0</v>
      </c>
      <c r="BG1434" s="271">
        <v>22.83</v>
      </c>
      <c r="BH1434" s="273">
        <v>114.56</v>
      </c>
      <c r="BI1434" s="273">
        <v>115.2</v>
      </c>
      <c r="BJ1434" s="573">
        <v>0.96870000000000001</v>
      </c>
      <c r="BK1434" s="273">
        <v>10083</v>
      </c>
      <c r="BL1434" s="273">
        <f t="shared" si="295"/>
        <v>0</v>
      </c>
      <c r="BM1434" s="271">
        <v>12.21</v>
      </c>
      <c r="BN1434" s="273">
        <v>105.44</v>
      </c>
      <c r="BO1434" s="273">
        <v>115.2</v>
      </c>
      <c r="BP1434" s="573">
        <v>0.97699999999999998</v>
      </c>
      <c r="BQ1434" s="273">
        <v>9030</v>
      </c>
      <c r="BR1434" s="273">
        <f t="shared" si="296"/>
        <v>0</v>
      </c>
      <c r="BS1434" s="271">
        <v>13.04</v>
      </c>
      <c r="BT1434" s="273">
        <v>108.8</v>
      </c>
      <c r="BU1434" s="273">
        <v>115.2</v>
      </c>
      <c r="BV1434" s="573">
        <v>0.95940000000000003</v>
      </c>
      <c r="BW1434" s="273">
        <v>41262</v>
      </c>
      <c r="BX1434" s="273">
        <f t="shared" si="297"/>
        <v>0</v>
      </c>
      <c r="BY1434" s="271">
        <v>53.13</v>
      </c>
      <c r="BZ1434" s="273">
        <f t="shared" si="298"/>
        <v>343064</v>
      </c>
    </row>
    <row r="1435" spans="1:78">
      <c r="A1435" s="272">
        <v>1430</v>
      </c>
      <c r="B1435" s="272" t="s">
        <v>3263</v>
      </c>
      <c r="C1435" s="272" t="s">
        <v>1090</v>
      </c>
      <c r="D1435" s="272" t="s">
        <v>391</v>
      </c>
      <c r="E1435" s="273">
        <v>144.44444444444443</v>
      </c>
      <c r="F1435" s="273">
        <v>10</v>
      </c>
      <c r="G1435" s="273">
        <v>115.556</v>
      </c>
      <c r="H1435" s="573">
        <v>0.93079999999999996</v>
      </c>
      <c r="I1435" s="273">
        <v>1131</v>
      </c>
      <c r="J1435" s="273">
        <f t="shared" si="286"/>
        <v>0</v>
      </c>
      <c r="K1435" s="271">
        <v>16.88</v>
      </c>
      <c r="L1435" s="273">
        <v>9.76</v>
      </c>
      <c r="M1435" s="273">
        <v>115.556</v>
      </c>
      <c r="N1435" s="573">
        <v>0.9133</v>
      </c>
      <c r="O1435" s="273">
        <v>1275</v>
      </c>
      <c r="P1435" s="273">
        <f t="shared" si="287"/>
        <v>0</v>
      </c>
      <c r="Q1435" s="271">
        <v>19.22</v>
      </c>
      <c r="R1435" s="273">
        <v>10.16</v>
      </c>
      <c r="S1435" s="273">
        <v>115.556</v>
      </c>
      <c r="T1435" s="573">
        <v>0.92069999999999996</v>
      </c>
      <c r="U1435" s="273">
        <v>1290</v>
      </c>
      <c r="V1435" s="273">
        <f t="shared" si="288"/>
        <v>0</v>
      </c>
      <c r="W1435" s="271">
        <v>19.149999999999999</v>
      </c>
      <c r="X1435" s="273">
        <v>11.68</v>
      </c>
      <c r="Y1435" s="273">
        <v>115.556</v>
      </c>
      <c r="Z1435" s="573">
        <v>0.85799999999999998</v>
      </c>
      <c r="AA1435" s="273">
        <v>943</v>
      </c>
      <c r="AB1435" s="273">
        <f t="shared" si="289"/>
        <v>0</v>
      </c>
      <c r="AC1435" s="271">
        <v>12.65</v>
      </c>
      <c r="AD1435" s="273">
        <v>11.12</v>
      </c>
      <c r="AE1435" s="273">
        <v>115.556</v>
      </c>
      <c r="AF1435" s="573">
        <v>0.86929999999999996</v>
      </c>
      <c r="AG1435" s="273">
        <v>905</v>
      </c>
      <c r="AH1435" s="273">
        <f t="shared" si="290"/>
        <v>0</v>
      </c>
      <c r="AI1435" s="271">
        <v>12.58</v>
      </c>
      <c r="AJ1435" s="273">
        <v>10.32</v>
      </c>
      <c r="AK1435" s="273">
        <v>115.556</v>
      </c>
      <c r="AL1435" s="573">
        <v>0.92169999999999996</v>
      </c>
      <c r="AM1435" s="273">
        <v>930</v>
      </c>
      <c r="AN1435" s="273">
        <f t="shared" si="291"/>
        <v>0</v>
      </c>
      <c r="AO1435" s="271">
        <v>13.58</v>
      </c>
      <c r="AP1435" s="273">
        <v>11.68</v>
      </c>
      <c r="AQ1435" s="273">
        <v>115.556</v>
      </c>
      <c r="AR1435" s="573">
        <v>0.90859999999999996</v>
      </c>
      <c r="AS1435" s="273">
        <v>1234</v>
      </c>
      <c r="AT1435" s="273">
        <f t="shared" si="292"/>
        <v>0</v>
      </c>
      <c r="AU1435" s="271">
        <v>15.63</v>
      </c>
      <c r="AV1435" s="273">
        <v>10.24</v>
      </c>
      <c r="AW1435" s="273">
        <v>115.556</v>
      </c>
      <c r="AX1435" s="573">
        <v>0.89570000000000005</v>
      </c>
      <c r="AY1435" s="273">
        <v>971</v>
      </c>
      <c r="AZ1435" s="273">
        <f t="shared" si="293"/>
        <v>0</v>
      </c>
      <c r="BA1435" s="271">
        <v>14.7</v>
      </c>
      <c r="BB1435" s="273">
        <v>10.32</v>
      </c>
      <c r="BC1435" s="273">
        <v>115.556</v>
      </c>
      <c r="BD1435" s="573">
        <v>0.86880000000000002</v>
      </c>
      <c r="BE1435" s="273">
        <v>967</v>
      </c>
      <c r="BF1435" s="273">
        <f t="shared" si="294"/>
        <v>0</v>
      </c>
      <c r="BG1435" s="271">
        <v>14.5</v>
      </c>
      <c r="BH1435" s="273">
        <v>9.2799999999999994</v>
      </c>
      <c r="BI1435" s="273">
        <v>115.556</v>
      </c>
      <c r="BJ1435" s="573">
        <v>0.88080000000000003</v>
      </c>
      <c r="BK1435" s="273">
        <v>946</v>
      </c>
      <c r="BL1435" s="273">
        <f t="shared" si="295"/>
        <v>0</v>
      </c>
      <c r="BM1435" s="271">
        <v>15.56</v>
      </c>
      <c r="BN1435" s="273">
        <v>8</v>
      </c>
      <c r="BO1435" s="273">
        <v>115.556</v>
      </c>
      <c r="BP1435" s="573">
        <v>0.90849999999999997</v>
      </c>
      <c r="BQ1435" s="273">
        <v>844</v>
      </c>
      <c r="BR1435" s="273">
        <f t="shared" si="296"/>
        <v>0</v>
      </c>
      <c r="BS1435" s="271">
        <v>17.28</v>
      </c>
      <c r="BT1435" s="273">
        <v>9.2799999999999994</v>
      </c>
      <c r="BU1435" s="273">
        <v>115.556</v>
      </c>
      <c r="BV1435" s="573">
        <v>0.90880000000000005</v>
      </c>
      <c r="BW1435" s="273">
        <v>1247</v>
      </c>
      <c r="BX1435" s="273">
        <f t="shared" si="297"/>
        <v>0</v>
      </c>
      <c r="BY1435" s="271">
        <v>19.87</v>
      </c>
      <c r="BZ1435" s="273">
        <f t="shared" si="298"/>
        <v>12683</v>
      </c>
    </row>
    <row r="1436" spans="1:78">
      <c r="A1436" s="272">
        <v>1431</v>
      </c>
      <c r="B1436" s="272" t="s">
        <v>3263</v>
      </c>
      <c r="C1436" s="272" t="s">
        <v>953</v>
      </c>
      <c r="D1436" s="272" t="s">
        <v>391</v>
      </c>
      <c r="E1436" s="273">
        <v>145</v>
      </c>
      <c r="F1436" s="273">
        <v>99.52</v>
      </c>
      <c r="G1436" s="273">
        <v>116</v>
      </c>
      <c r="H1436" s="573">
        <v>0.90100000000000002</v>
      </c>
      <c r="I1436" s="273">
        <v>20160</v>
      </c>
      <c r="J1436" s="273">
        <f t="shared" si="286"/>
        <v>0</v>
      </c>
      <c r="K1436" s="271">
        <v>31.22</v>
      </c>
      <c r="L1436" s="273">
        <v>98.48</v>
      </c>
      <c r="M1436" s="273">
        <v>116</v>
      </c>
      <c r="N1436" s="573">
        <v>0.89729999999999999</v>
      </c>
      <c r="O1436" s="273">
        <v>22613</v>
      </c>
      <c r="P1436" s="273">
        <f t="shared" si="287"/>
        <v>0</v>
      </c>
      <c r="Q1436" s="271">
        <v>34.39</v>
      </c>
      <c r="R1436" s="273">
        <v>93.92</v>
      </c>
      <c r="S1436" s="273">
        <v>116</v>
      </c>
      <c r="T1436" s="573">
        <v>0.88749999999999996</v>
      </c>
      <c r="U1436" s="273">
        <v>22407</v>
      </c>
      <c r="V1436" s="273">
        <f t="shared" si="288"/>
        <v>0</v>
      </c>
      <c r="W1436" s="271">
        <v>37.33</v>
      </c>
      <c r="X1436" s="273">
        <v>93.36</v>
      </c>
      <c r="Y1436" s="273">
        <v>116</v>
      </c>
      <c r="Z1436" s="573">
        <v>0.87039999999999995</v>
      </c>
      <c r="AA1436" s="273">
        <v>18758</v>
      </c>
      <c r="AB1436" s="273">
        <f t="shared" si="289"/>
        <v>0</v>
      </c>
      <c r="AC1436" s="271">
        <v>31.02</v>
      </c>
      <c r="AD1436" s="273">
        <v>82.88</v>
      </c>
      <c r="AE1436" s="273">
        <v>116</v>
      </c>
      <c r="AF1436" s="573">
        <v>0.8619</v>
      </c>
      <c r="AG1436" s="273">
        <v>18259</v>
      </c>
      <c r="AH1436" s="273">
        <f t="shared" si="290"/>
        <v>0</v>
      </c>
      <c r="AI1436" s="271">
        <v>34.35</v>
      </c>
      <c r="AJ1436" s="273">
        <v>97.6</v>
      </c>
      <c r="AK1436" s="273">
        <v>116</v>
      </c>
      <c r="AL1436" s="573">
        <v>0.8851</v>
      </c>
      <c r="AM1436" s="273">
        <v>19841</v>
      </c>
      <c r="AN1436" s="273">
        <f t="shared" si="291"/>
        <v>0</v>
      </c>
      <c r="AO1436" s="271">
        <v>31.9</v>
      </c>
      <c r="AP1436" s="273">
        <v>104.16</v>
      </c>
      <c r="AQ1436" s="273">
        <v>116</v>
      </c>
      <c r="AR1436" s="573">
        <v>0.87280000000000002</v>
      </c>
      <c r="AS1436" s="273">
        <v>24374</v>
      </c>
      <c r="AT1436" s="273">
        <f t="shared" si="292"/>
        <v>0</v>
      </c>
      <c r="AU1436" s="271">
        <v>36.03</v>
      </c>
      <c r="AV1436" s="273">
        <v>100.24</v>
      </c>
      <c r="AW1436" s="273">
        <v>116</v>
      </c>
      <c r="AX1436" s="573">
        <v>0.84089999999999998</v>
      </c>
      <c r="AY1436" s="273">
        <v>15563</v>
      </c>
      <c r="AZ1436" s="273">
        <f t="shared" si="293"/>
        <v>0</v>
      </c>
      <c r="BA1436" s="271">
        <v>25.64</v>
      </c>
      <c r="BB1436" s="273">
        <v>94.96</v>
      </c>
      <c r="BC1436" s="273">
        <v>116</v>
      </c>
      <c r="BD1436" s="573">
        <v>0.85209999999999997</v>
      </c>
      <c r="BE1436" s="273">
        <v>12945</v>
      </c>
      <c r="BF1436" s="273">
        <f t="shared" si="294"/>
        <v>0</v>
      </c>
      <c r="BG1436" s="271">
        <v>21.5</v>
      </c>
      <c r="BH1436" s="273">
        <v>94.96</v>
      </c>
      <c r="BI1436" s="273">
        <v>116</v>
      </c>
      <c r="BJ1436" s="573">
        <v>0.86670000000000003</v>
      </c>
      <c r="BK1436" s="273">
        <v>12074</v>
      </c>
      <c r="BL1436" s="273">
        <f t="shared" si="295"/>
        <v>0</v>
      </c>
      <c r="BM1436" s="271">
        <v>19.72</v>
      </c>
      <c r="BN1436" s="273">
        <v>90</v>
      </c>
      <c r="BO1436" s="273">
        <v>116</v>
      </c>
      <c r="BP1436" s="573">
        <v>0.8821</v>
      </c>
      <c r="BQ1436" s="273">
        <v>14258</v>
      </c>
      <c r="BR1436" s="273">
        <f t="shared" si="296"/>
        <v>0</v>
      </c>
      <c r="BS1436" s="271">
        <v>26.72</v>
      </c>
      <c r="BT1436" s="273">
        <v>88.32</v>
      </c>
      <c r="BU1436" s="273">
        <v>116</v>
      </c>
      <c r="BV1436" s="573">
        <v>0.88790000000000002</v>
      </c>
      <c r="BW1436" s="273">
        <v>19463</v>
      </c>
      <c r="BX1436" s="273">
        <f t="shared" si="297"/>
        <v>0</v>
      </c>
      <c r="BY1436" s="271">
        <v>33.36</v>
      </c>
      <c r="BZ1436" s="273">
        <f t="shared" si="298"/>
        <v>220715</v>
      </c>
    </row>
    <row r="1437" spans="1:78">
      <c r="A1437" s="272">
        <v>1432</v>
      </c>
      <c r="B1437" s="272" t="s">
        <v>3263</v>
      </c>
      <c r="C1437" s="272" t="s">
        <v>957</v>
      </c>
      <c r="D1437" s="272" t="s">
        <v>394</v>
      </c>
      <c r="E1437" s="273">
        <v>145</v>
      </c>
      <c r="F1437" s="273">
        <v>110.4</v>
      </c>
      <c r="G1437" s="273">
        <v>116</v>
      </c>
      <c r="H1437" s="573">
        <v>0.89610000000000001</v>
      </c>
      <c r="I1437" s="273">
        <v>35158</v>
      </c>
      <c r="J1437" s="273">
        <f t="shared" si="286"/>
        <v>0</v>
      </c>
      <c r="K1437" s="271">
        <v>49.35</v>
      </c>
      <c r="L1437" s="273">
        <v>110.24</v>
      </c>
      <c r="M1437" s="273">
        <v>116</v>
      </c>
      <c r="N1437" s="573">
        <v>0.88819999999999999</v>
      </c>
      <c r="O1437" s="273">
        <v>34772</v>
      </c>
      <c r="P1437" s="273">
        <f t="shared" si="287"/>
        <v>0</v>
      </c>
      <c r="Q1437" s="271">
        <v>47.73</v>
      </c>
      <c r="R1437" s="273">
        <v>97.52</v>
      </c>
      <c r="S1437" s="273">
        <v>116</v>
      </c>
      <c r="T1437" s="573">
        <v>0.88249999999999995</v>
      </c>
      <c r="U1437" s="273">
        <v>31297</v>
      </c>
      <c r="V1437" s="273">
        <f t="shared" si="288"/>
        <v>0</v>
      </c>
      <c r="W1437" s="271">
        <v>50.5</v>
      </c>
      <c r="X1437" s="273">
        <v>91.76</v>
      </c>
      <c r="Y1437" s="273">
        <v>116</v>
      </c>
      <c r="Z1437" s="573">
        <v>0.85840000000000005</v>
      </c>
      <c r="AA1437" s="273">
        <v>13774</v>
      </c>
      <c r="AB1437" s="273">
        <f t="shared" si="289"/>
        <v>0</v>
      </c>
      <c r="AC1437" s="271">
        <v>23.5</v>
      </c>
      <c r="AD1437" s="273">
        <v>87.76</v>
      </c>
      <c r="AE1437" s="273">
        <v>116</v>
      </c>
      <c r="AF1437" s="573">
        <v>0.87509999999999999</v>
      </c>
      <c r="AG1437" s="273">
        <v>11012</v>
      </c>
      <c r="AH1437" s="273">
        <f t="shared" si="290"/>
        <v>0</v>
      </c>
      <c r="AI1437" s="271">
        <v>19.27</v>
      </c>
      <c r="AJ1437" s="273">
        <v>88.08</v>
      </c>
      <c r="AK1437" s="273">
        <v>116</v>
      </c>
      <c r="AL1437" s="573">
        <v>0.88019999999999998</v>
      </c>
      <c r="AM1437" s="273">
        <v>10787</v>
      </c>
      <c r="AN1437" s="273">
        <f t="shared" si="291"/>
        <v>0</v>
      </c>
      <c r="AO1437" s="271">
        <v>19.32</v>
      </c>
      <c r="AP1437" s="273">
        <v>91.2</v>
      </c>
      <c r="AQ1437" s="273">
        <v>116</v>
      </c>
      <c r="AR1437" s="573">
        <v>0.88539999999999996</v>
      </c>
      <c r="AS1437" s="273">
        <v>27125</v>
      </c>
      <c r="AT1437" s="273">
        <f t="shared" si="292"/>
        <v>0</v>
      </c>
      <c r="AU1437" s="271">
        <v>45.15</v>
      </c>
      <c r="AV1437" s="273">
        <v>101.04</v>
      </c>
      <c r="AW1437" s="273">
        <v>116</v>
      </c>
      <c r="AX1437" s="573">
        <v>0.87439999999999996</v>
      </c>
      <c r="AY1437" s="273">
        <v>29575</v>
      </c>
      <c r="AZ1437" s="273">
        <f t="shared" si="293"/>
        <v>0</v>
      </c>
      <c r="BA1437" s="271">
        <v>46.49</v>
      </c>
      <c r="BB1437" s="273">
        <v>90.16</v>
      </c>
      <c r="BC1437" s="273">
        <v>116</v>
      </c>
      <c r="BD1437" s="573">
        <v>0.87319999999999998</v>
      </c>
      <c r="BE1437" s="273">
        <v>17686</v>
      </c>
      <c r="BF1437" s="273">
        <f t="shared" si="294"/>
        <v>0</v>
      </c>
      <c r="BG1437" s="271">
        <v>30.19</v>
      </c>
      <c r="BH1437" s="273">
        <v>88.88</v>
      </c>
      <c r="BI1437" s="273">
        <v>116</v>
      </c>
      <c r="BJ1437" s="573">
        <v>0.88339999999999996</v>
      </c>
      <c r="BK1437" s="273">
        <v>23172</v>
      </c>
      <c r="BL1437" s="273">
        <f t="shared" si="295"/>
        <v>0</v>
      </c>
      <c r="BM1437" s="271">
        <v>39.67</v>
      </c>
      <c r="BN1437" s="273">
        <v>87.84</v>
      </c>
      <c r="BO1437" s="273">
        <v>116</v>
      </c>
      <c r="BP1437" s="573">
        <v>0.90049999999999997</v>
      </c>
      <c r="BQ1437" s="273">
        <v>25191</v>
      </c>
      <c r="BR1437" s="273">
        <f t="shared" si="296"/>
        <v>0</v>
      </c>
      <c r="BS1437" s="271">
        <v>47.39</v>
      </c>
      <c r="BT1437" s="273">
        <v>102</v>
      </c>
      <c r="BU1437" s="273">
        <v>116</v>
      </c>
      <c r="BV1437" s="573">
        <v>0.90139999999999998</v>
      </c>
      <c r="BW1437" s="273">
        <v>37293</v>
      </c>
      <c r="BX1437" s="273">
        <f t="shared" si="297"/>
        <v>0</v>
      </c>
      <c r="BY1437" s="271">
        <v>54.52</v>
      </c>
      <c r="BZ1437" s="273">
        <f t="shared" si="298"/>
        <v>296842</v>
      </c>
    </row>
    <row r="1438" spans="1:78">
      <c r="A1438" s="272">
        <v>1433</v>
      </c>
      <c r="B1438" s="272" t="s">
        <v>3263</v>
      </c>
      <c r="C1438" s="272" t="s">
        <v>1038</v>
      </c>
      <c r="D1438" s="272" t="s">
        <v>394</v>
      </c>
      <c r="E1438" s="273">
        <v>145</v>
      </c>
      <c r="F1438" s="273">
        <v>122.16</v>
      </c>
      <c r="G1438" s="273">
        <v>122.16</v>
      </c>
      <c r="H1438" s="573">
        <v>0.82310000000000005</v>
      </c>
      <c r="I1438" s="273">
        <v>5763</v>
      </c>
      <c r="J1438" s="273">
        <f t="shared" si="286"/>
        <v>0</v>
      </c>
      <c r="K1438" s="271">
        <v>7.96</v>
      </c>
      <c r="L1438" s="273">
        <v>113.52</v>
      </c>
      <c r="M1438" s="273">
        <v>116</v>
      </c>
      <c r="N1438" s="573">
        <v>0.78879999999999995</v>
      </c>
      <c r="O1438" s="273">
        <v>8767</v>
      </c>
      <c r="P1438" s="273">
        <f t="shared" si="287"/>
        <v>0</v>
      </c>
      <c r="Q1438" s="271">
        <v>13.16</v>
      </c>
      <c r="R1438" s="273">
        <v>80.48</v>
      </c>
      <c r="S1438" s="273">
        <v>116</v>
      </c>
      <c r="T1438" s="573">
        <v>0.85940000000000005</v>
      </c>
      <c r="U1438" s="273">
        <v>5340</v>
      </c>
      <c r="V1438" s="273">
        <f t="shared" si="288"/>
        <v>0</v>
      </c>
      <c r="W1438" s="271">
        <v>10.72</v>
      </c>
      <c r="X1438" s="273">
        <v>80.64</v>
      </c>
      <c r="Y1438" s="273">
        <v>116</v>
      </c>
      <c r="Z1438" s="573">
        <v>0.88600000000000001</v>
      </c>
      <c r="AA1438" s="273">
        <v>4346</v>
      </c>
      <c r="AB1438" s="273">
        <f t="shared" si="289"/>
        <v>0</v>
      </c>
      <c r="AC1438" s="271">
        <v>8.18</v>
      </c>
      <c r="AD1438" s="273">
        <v>121.12</v>
      </c>
      <c r="AE1438" s="273">
        <v>121.12</v>
      </c>
      <c r="AF1438" s="573">
        <v>0.82620000000000005</v>
      </c>
      <c r="AG1438" s="273">
        <v>6852</v>
      </c>
      <c r="AH1438" s="273">
        <f t="shared" si="290"/>
        <v>0</v>
      </c>
      <c r="AI1438" s="271">
        <v>9.1999999999999993</v>
      </c>
      <c r="AJ1438" s="273">
        <v>113.68</v>
      </c>
      <c r="AK1438" s="273">
        <v>116</v>
      </c>
      <c r="AL1438" s="573">
        <v>0.79349999999999998</v>
      </c>
      <c r="AM1438" s="273">
        <v>6657</v>
      </c>
      <c r="AN1438" s="273">
        <f t="shared" si="291"/>
        <v>0</v>
      </c>
      <c r="AO1438" s="271">
        <v>10.25</v>
      </c>
      <c r="AP1438" s="273">
        <v>79.2</v>
      </c>
      <c r="AQ1438" s="273">
        <v>116</v>
      </c>
      <c r="AR1438" s="573">
        <v>0.87170000000000003</v>
      </c>
      <c r="AS1438" s="273">
        <v>6900</v>
      </c>
      <c r="AT1438" s="273">
        <f t="shared" si="292"/>
        <v>0</v>
      </c>
      <c r="AU1438" s="271">
        <v>13.43</v>
      </c>
      <c r="AV1438" s="273">
        <v>76.16</v>
      </c>
      <c r="AW1438" s="273">
        <v>116</v>
      </c>
      <c r="AX1438" s="573">
        <v>0.87960000000000005</v>
      </c>
      <c r="AY1438" s="273">
        <v>4087</v>
      </c>
      <c r="AZ1438" s="273">
        <f t="shared" si="293"/>
        <v>0</v>
      </c>
      <c r="BA1438" s="271">
        <v>8.4700000000000006</v>
      </c>
      <c r="BB1438" s="273">
        <v>86.08</v>
      </c>
      <c r="BC1438" s="273">
        <v>116</v>
      </c>
      <c r="BD1438" s="573">
        <v>0.89380000000000004</v>
      </c>
      <c r="BE1438" s="273">
        <v>4524</v>
      </c>
      <c r="BF1438" s="273">
        <f t="shared" si="294"/>
        <v>0</v>
      </c>
      <c r="BG1438" s="271">
        <v>7.9</v>
      </c>
      <c r="BH1438" s="273">
        <v>76.16</v>
      </c>
      <c r="BI1438" s="273">
        <v>116</v>
      </c>
      <c r="BJ1438" s="573">
        <v>0.83550000000000002</v>
      </c>
      <c r="BK1438" s="273">
        <v>5381</v>
      </c>
      <c r="BL1438" s="273">
        <f t="shared" si="295"/>
        <v>0</v>
      </c>
      <c r="BM1438" s="271">
        <v>11.37</v>
      </c>
      <c r="BN1438" s="273">
        <v>73.680000000000007</v>
      </c>
      <c r="BO1438" s="273">
        <v>116</v>
      </c>
      <c r="BP1438" s="573">
        <v>0.87250000000000005</v>
      </c>
      <c r="BQ1438" s="273">
        <v>3869</v>
      </c>
      <c r="BR1438" s="273">
        <f t="shared" si="296"/>
        <v>0</v>
      </c>
      <c r="BS1438" s="271">
        <v>8.9600000000000009</v>
      </c>
      <c r="BT1438" s="273">
        <v>64</v>
      </c>
      <c r="BU1438" s="273">
        <v>116</v>
      </c>
      <c r="BV1438" s="573">
        <v>0.88629999999999998</v>
      </c>
      <c r="BW1438" s="273">
        <v>3868</v>
      </c>
      <c r="BX1438" s="273">
        <f t="shared" si="297"/>
        <v>0</v>
      </c>
      <c r="BY1438" s="271">
        <v>9.16</v>
      </c>
      <c r="BZ1438" s="273">
        <f t="shared" si="298"/>
        <v>66354</v>
      </c>
    </row>
    <row r="1439" spans="1:78">
      <c r="A1439" s="272">
        <v>1434</v>
      </c>
      <c r="B1439" s="272" t="s">
        <v>3263</v>
      </c>
      <c r="C1439" s="272" t="s">
        <v>1029</v>
      </c>
      <c r="D1439" s="272" t="s">
        <v>394</v>
      </c>
      <c r="E1439" s="273">
        <v>150</v>
      </c>
      <c r="F1439" s="273">
        <v>127.84</v>
      </c>
      <c r="G1439" s="273">
        <v>127.84</v>
      </c>
      <c r="H1439" s="573">
        <v>0.89429999999999998</v>
      </c>
      <c r="I1439" s="273">
        <v>23914</v>
      </c>
      <c r="J1439" s="273">
        <f t="shared" si="286"/>
        <v>0</v>
      </c>
      <c r="K1439" s="271">
        <v>29.05</v>
      </c>
      <c r="L1439" s="273">
        <v>130.08000000000001</v>
      </c>
      <c r="M1439" s="273">
        <v>130.08000000000001</v>
      </c>
      <c r="N1439" s="573">
        <v>0.86939999999999995</v>
      </c>
      <c r="O1439" s="273">
        <v>29364</v>
      </c>
      <c r="P1439" s="273">
        <f t="shared" si="287"/>
        <v>0</v>
      </c>
      <c r="Q1439" s="271">
        <v>34.9</v>
      </c>
      <c r="R1439" s="273">
        <v>125.92</v>
      </c>
      <c r="S1439" s="273">
        <v>125.92</v>
      </c>
      <c r="T1439" s="573">
        <v>0.94450000000000001</v>
      </c>
      <c r="U1439" s="273">
        <v>19958</v>
      </c>
      <c r="V1439" s="273">
        <f t="shared" si="288"/>
        <v>0</v>
      </c>
      <c r="W1439" s="271">
        <v>23.31</v>
      </c>
      <c r="X1439" s="273">
        <v>110.56</v>
      </c>
      <c r="Y1439" s="273">
        <v>120</v>
      </c>
      <c r="Z1439" s="573">
        <v>1.0006999999999999</v>
      </c>
      <c r="AA1439" s="273">
        <v>20030</v>
      </c>
      <c r="AB1439" s="273">
        <f t="shared" si="289"/>
        <v>0</v>
      </c>
      <c r="AC1439" s="271">
        <v>24.33</v>
      </c>
      <c r="AD1439" s="273">
        <v>119.68</v>
      </c>
      <c r="AE1439" s="273">
        <v>120</v>
      </c>
      <c r="AF1439" s="573">
        <v>0.98170000000000002</v>
      </c>
      <c r="AG1439" s="273">
        <v>26555</v>
      </c>
      <c r="AH1439" s="273">
        <f t="shared" si="290"/>
        <v>0</v>
      </c>
      <c r="AI1439" s="271">
        <v>30.38</v>
      </c>
      <c r="AJ1439" s="273">
        <v>121.6</v>
      </c>
      <c r="AK1439" s="273">
        <v>121.6</v>
      </c>
      <c r="AL1439" s="573">
        <v>0.90749999999999997</v>
      </c>
      <c r="AM1439" s="273">
        <v>17000</v>
      </c>
      <c r="AN1439" s="273">
        <f t="shared" si="291"/>
        <v>0</v>
      </c>
      <c r="AO1439" s="271">
        <v>21.4</v>
      </c>
      <c r="AP1439" s="273">
        <v>130.4</v>
      </c>
      <c r="AQ1439" s="273">
        <v>130.4</v>
      </c>
      <c r="AR1439" s="573">
        <v>0.90849999999999997</v>
      </c>
      <c r="AS1439" s="273">
        <v>26921</v>
      </c>
      <c r="AT1439" s="273">
        <f t="shared" si="292"/>
        <v>0</v>
      </c>
      <c r="AU1439" s="271">
        <v>30.54</v>
      </c>
      <c r="AV1439" s="273">
        <v>126.88</v>
      </c>
      <c r="AW1439" s="273">
        <v>126.88</v>
      </c>
      <c r="AX1439" s="573">
        <v>0.85780000000000001</v>
      </c>
      <c r="AY1439" s="273">
        <v>22046</v>
      </c>
      <c r="AZ1439" s="273">
        <f t="shared" si="293"/>
        <v>0</v>
      </c>
      <c r="BA1439" s="271">
        <v>28.13</v>
      </c>
      <c r="BB1439" s="273">
        <v>134.24</v>
      </c>
      <c r="BC1439" s="273">
        <v>134.24</v>
      </c>
      <c r="BD1439" s="573">
        <v>0.89070000000000005</v>
      </c>
      <c r="BE1439" s="273">
        <v>33340</v>
      </c>
      <c r="BF1439" s="273">
        <f t="shared" si="294"/>
        <v>0</v>
      </c>
      <c r="BG1439" s="271">
        <v>37.479999999999997</v>
      </c>
      <c r="BH1439" s="273">
        <v>137.12</v>
      </c>
      <c r="BI1439" s="273">
        <v>137.12</v>
      </c>
      <c r="BJ1439" s="573">
        <v>0.89249999999999996</v>
      </c>
      <c r="BK1439" s="273">
        <v>27099</v>
      </c>
      <c r="BL1439" s="273">
        <f t="shared" si="295"/>
        <v>0</v>
      </c>
      <c r="BM1439" s="271">
        <v>29.76</v>
      </c>
      <c r="BN1439" s="273">
        <v>121.28</v>
      </c>
      <c r="BO1439" s="273">
        <v>121.28</v>
      </c>
      <c r="BP1439" s="573">
        <v>0.90880000000000005</v>
      </c>
      <c r="BQ1439" s="273">
        <v>19109</v>
      </c>
      <c r="BR1439" s="273">
        <f t="shared" si="296"/>
        <v>0</v>
      </c>
      <c r="BS1439" s="271">
        <v>25.8</v>
      </c>
      <c r="BT1439" s="273">
        <v>121.44</v>
      </c>
      <c r="BU1439" s="273">
        <v>121.44</v>
      </c>
      <c r="BV1439" s="573">
        <v>0.94530000000000003</v>
      </c>
      <c r="BW1439" s="273">
        <v>12815</v>
      </c>
      <c r="BX1439" s="273">
        <f t="shared" si="297"/>
        <v>0</v>
      </c>
      <c r="BY1439" s="271">
        <v>15</v>
      </c>
      <c r="BZ1439" s="273">
        <f t="shared" si="298"/>
        <v>278151</v>
      </c>
    </row>
    <row r="1440" spans="1:78">
      <c r="A1440" s="272">
        <v>1435</v>
      </c>
      <c r="B1440" s="272" t="s">
        <v>3263</v>
      </c>
      <c r="C1440" s="272" t="s">
        <v>1072</v>
      </c>
      <c r="D1440" s="272" t="s">
        <v>391</v>
      </c>
      <c r="E1440" s="273">
        <v>150</v>
      </c>
      <c r="F1440" s="273">
        <v>120.48</v>
      </c>
      <c r="G1440" s="273">
        <v>120.48</v>
      </c>
      <c r="H1440" s="573">
        <v>0.99250000000000005</v>
      </c>
      <c r="I1440" s="273">
        <v>43734</v>
      </c>
      <c r="J1440" s="273">
        <f t="shared" si="286"/>
        <v>0</v>
      </c>
      <c r="K1440" s="271">
        <v>50.8</v>
      </c>
      <c r="L1440" s="273">
        <v>125.28</v>
      </c>
      <c r="M1440" s="273">
        <v>125.28</v>
      </c>
      <c r="N1440" s="573">
        <v>0.99560000000000004</v>
      </c>
      <c r="O1440" s="273">
        <v>45735</v>
      </c>
      <c r="P1440" s="273">
        <f t="shared" si="287"/>
        <v>0</v>
      </c>
      <c r="Q1440" s="271">
        <v>49.28</v>
      </c>
      <c r="R1440" s="273">
        <v>129.36000000000001</v>
      </c>
      <c r="S1440" s="273">
        <v>129.36000000000001</v>
      </c>
      <c r="T1440" s="573">
        <v>0.99509999999999998</v>
      </c>
      <c r="U1440" s="273">
        <v>41940</v>
      </c>
      <c r="V1440" s="273">
        <f t="shared" si="288"/>
        <v>0</v>
      </c>
      <c r="W1440" s="271">
        <v>45.25</v>
      </c>
      <c r="X1440" s="273">
        <v>154.32</v>
      </c>
      <c r="Y1440" s="273">
        <v>154.32</v>
      </c>
      <c r="Z1440" s="573">
        <v>0.98819999999999997</v>
      </c>
      <c r="AA1440" s="273">
        <v>54909</v>
      </c>
      <c r="AB1440" s="273">
        <f t="shared" si="289"/>
        <v>0</v>
      </c>
      <c r="AC1440" s="271">
        <v>48.39</v>
      </c>
      <c r="AD1440" s="273">
        <v>135.84</v>
      </c>
      <c r="AE1440" s="273">
        <v>135.84</v>
      </c>
      <c r="AF1440" s="573">
        <v>0.99460000000000004</v>
      </c>
      <c r="AG1440" s="273">
        <v>42618</v>
      </c>
      <c r="AH1440" s="273">
        <f t="shared" si="290"/>
        <v>0</v>
      </c>
      <c r="AI1440" s="271">
        <v>42.4</v>
      </c>
      <c r="AJ1440" s="273">
        <v>119.76</v>
      </c>
      <c r="AK1440" s="273">
        <v>120</v>
      </c>
      <c r="AL1440" s="573">
        <v>0.97960000000000003</v>
      </c>
      <c r="AM1440" s="273">
        <v>16455</v>
      </c>
      <c r="AN1440" s="273">
        <f t="shared" si="291"/>
        <v>0</v>
      </c>
      <c r="AO1440" s="271">
        <v>19.48</v>
      </c>
      <c r="AP1440" s="273">
        <v>118.08</v>
      </c>
      <c r="AQ1440" s="273">
        <v>120</v>
      </c>
      <c r="AR1440" s="573">
        <v>0.96730000000000005</v>
      </c>
      <c r="AS1440" s="273">
        <v>11559</v>
      </c>
      <c r="AT1440" s="273">
        <f t="shared" si="292"/>
        <v>0</v>
      </c>
      <c r="AU1440" s="271">
        <v>13.6</v>
      </c>
      <c r="AV1440" s="273">
        <v>119.04</v>
      </c>
      <c r="AW1440" s="273">
        <v>120</v>
      </c>
      <c r="AX1440" s="573">
        <v>0.96779999999999999</v>
      </c>
      <c r="AY1440" s="273">
        <v>16083</v>
      </c>
      <c r="AZ1440" s="273">
        <f t="shared" si="293"/>
        <v>0</v>
      </c>
      <c r="BA1440" s="271">
        <v>19.39</v>
      </c>
      <c r="BB1440" s="273">
        <v>134.88</v>
      </c>
      <c r="BC1440" s="273">
        <v>134.88</v>
      </c>
      <c r="BD1440" s="573">
        <v>0.97870000000000001</v>
      </c>
      <c r="BE1440" s="273">
        <v>49467</v>
      </c>
      <c r="BF1440" s="273">
        <f t="shared" si="294"/>
        <v>0</v>
      </c>
      <c r="BG1440" s="271">
        <v>50.36</v>
      </c>
      <c r="BH1440" s="273">
        <v>95.52</v>
      </c>
      <c r="BI1440" s="273">
        <v>120</v>
      </c>
      <c r="BJ1440" s="573">
        <v>0.95409999999999995</v>
      </c>
      <c r="BK1440" s="273">
        <v>12666</v>
      </c>
      <c r="BL1440" s="273">
        <f t="shared" si="295"/>
        <v>0</v>
      </c>
      <c r="BM1440" s="271">
        <v>18.68</v>
      </c>
      <c r="BN1440" s="273">
        <v>120.96</v>
      </c>
      <c r="BO1440" s="273">
        <v>120.96</v>
      </c>
      <c r="BP1440" s="573">
        <v>0.95830000000000004</v>
      </c>
      <c r="BQ1440" s="273">
        <v>24582</v>
      </c>
      <c r="BR1440" s="273">
        <f t="shared" si="296"/>
        <v>0</v>
      </c>
      <c r="BS1440" s="271">
        <v>31.56</v>
      </c>
      <c r="BT1440" s="273">
        <v>133.44</v>
      </c>
      <c r="BU1440" s="273">
        <v>133.44</v>
      </c>
      <c r="BV1440" s="573">
        <v>0.97640000000000005</v>
      </c>
      <c r="BW1440" s="273">
        <v>20856</v>
      </c>
      <c r="BX1440" s="273">
        <f t="shared" si="297"/>
        <v>0</v>
      </c>
      <c r="BY1440" s="271">
        <v>21.52</v>
      </c>
      <c r="BZ1440" s="273">
        <f t="shared" si="298"/>
        <v>380604</v>
      </c>
    </row>
    <row r="1441" spans="1:78">
      <c r="A1441" s="272">
        <v>1436</v>
      </c>
      <c r="B1441" s="272" t="s">
        <v>3263</v>
      </c>
      <c r="C1441" s="272" t="s">
        <v>4152</v>
      </c>
      <c r="D1441" s="272" t="s">
        <v>391</v>
      </c>
      <c r="E1441" s="273">
        <v>150</v>
      </c>
      <c r="F1441" s="273">
        <v>0</v>
      </c>
      <c r="G1441" s="273">
        <v>0</v>
      </c>
      <c r="H1441" s="573">
        <v>0</v>
      </c>
      <c r="I1441" s="273">
        <v>0</v>
      </c>
      <c r="J1441" s="273">
        <f t="shared" si="286"/>
        <v>0</v>
      </c>
      <c r="K1441" s="271">
        <v>0</v>
      </c>
      <c r="L1441" s="273">
        <v>0</v>
      </c>
      <c r="M1441" s="273">
        <v>0</v>
      </c>
      <c r="N1441" s="573">
        <v>0</v>
      </c>
      <c r="O1441" s="273">
        <v>0</v>
      </c>
      <c r="P1441" s="273">
        <f t="shared" si="287"/>
        <v>0</v>
      </c>
      <c r="Q1441" s="271">
        <v>0</v>
      </c>
      <c r="R1441" s="273">
        <v>0</v>
      </c>
      <c r="S1441" s="273">
        <v>0</v>
      </c>
      <c r="T1441" s="573">
        <v>0</v>
      </c>
      <c r="U1441" s="273">
        <v>0</v>
      </c>
      <c r="V1441" s="273">
        <f t="shared" si="288"/>
        <v>0</v>
      </c>
      <c r="W1441" s="271">
        <v>0</v>
      </c>
      <c r="X1441" s="273">
        <v>0</v>
      </c>
      <c r="Y1441" s="273">
        <v>0</v>
      </c>
      <c r="Z1441" s="573">
        <v>0</v>
      </c>
      <c r="AA1441" s="273">
        <v>0</v>
      </c>
      <c r="AB1441" s="273">
        <f t="shared" si="289"/>
        <v>0</v>
      </c>
      <c r="AC1441" s="271">
        <v>0</v>
      </c>
      <c r="AD1441" s="273">
        <v>0</v>
      </c>
      <c r="AE1441" s="273">
        <v>0</v>
      </c>
      <c r="AF1441" s="573">
        <v>0</v>
      </c>
      <c r="AG1441" s="273">
        <v>0</v>
      </c>
      <c r="AH1441" s="273">
        <f t="shared" si="290"/>
        <v>0</v>
      </c>
      <c r="AI1441" s="271">
        <v>0</v>
      </c>
      <c r="AJ1441" s="273">
        <v>0</v>
      </c>
      <c r="AK1441" s="273">
        <v>0</v>
      </c>
      <c r="AL1441" s="573">
        <v>0</v>
      </c>
      <c r="AM1441" s="273">
        <v>0</v>
      </c>
      <c r="AN1441" s="273">
        <f t="shared" si="291"/>
        <v>0</v>
      </c>
      <c r="AO1441" s="271">
        <v>0</v>
      </c>
      <c r="AP1441" s="273">
        <v>0</v>
      </c>
      <c r="AQ1441" s="273">
        <v>0</v>
      </c>
      <c r="AR1441" s="573">
        <v>0</v>
      </c>
      <c r="AS1441" s="273">
        <v>0</v>
      </c>
      <c r="AT1441" s="273">
        <f t="shared" si="292"/>
        <v>0</v>
      </c>
      <c r="AU1441" s="271">
        <v>0</v>
      </c>
      <c r="AV1441" s="273">
        <v>0</v>
      </c>
      <c r="AW1441" s="273">
        <v>0</v>
      </c>
      <c r="AX1441" s="573">
        <v>0</v>
      </c>
      <c r="AY1441" s="273">
        <v>0</v>
      </c>
      <c r="AZ1441" s="273">
        <f t="shared" si="293"/>
        <v>0</v>
      </c>
      <c r="BA1441" s="271">
        <v>0</v>
      </c>
      <c r="BB1441" s="273">
        <v>0</v>
      </c>
      <c r="BC1441" s="273">
        <v>0</v>
      </c>
      <c r="BD1441" s="573">
        <v>0</v>
      </c>
      <c r="BE1441" s="273">
        <v>0</v>
      </c>
      <c r="BF1441" s="273">
        <f t="shared" si="294"/>
        <v>0</v>
      </c>
      <c r="BG1441" s="271">
        <v>0</v>
      </c>
      <c r="BH1441" s="273">
        <v>0</v>
      </c>
      <c r="BI1441" s="273">
        <v>120</v>
      </c>
      <c r="BJ1441" s="573">
        <v>0</v>
      </c>
      <c r="BK1441" s="273">
        <v>2021</v>
      </c>
      <c r="BL1441" s="273">
        <f t="shared" si="295"/>
        <v>0</v>
      </c>
      <c r="BM1441" s="271">
        <v>1.81</v>
      </c>
      <c r="BN1441" s="273">
        <v>18</v>
      </c>
      <c r="BO1441" s="273">
        <v>120</v>
      </c>
      <c r="BP1441" s="573">
        <v>0.98860000000000003</v>
      </c>
      <c r="BQ1441" s="273">
        <v>2260</v>
      </c>
      <c r="BR1441" s="273">
        <f t="shared" si="296"/>
        <v>0</v>
      </c>
      <c r="BS1441" s="271">
        <v>16.440000000000001</v>
      </c>
      <c r="BT1441" s="273">
        <v>32.32</v>
      </c>
      <c r="BU1441" s="273">
        <v>120</v>
      </c>
      <c r="BV1441" s="573">
        <v>0.98970000000000002</v>
      </c>
      <c r="BW1441" s="273">
        <v>8496</v>
      </c>
      <c r="BX1441" s="273">
        <f t="shared" si="297"/>
        <v>0</v>
      </c>
      <c r="BY1441" s="271">
        <v>33.06</v>
      </c>
      <c r="BZ1441" s="273">
        <f t="shared" si="298"/>
        <v>12777</v>
      </c>
    </row>
    <row r="1442" spans="1:78">
      <c r="A1442" s="272">
        <v>1437</v>
      </c>
      <c r="B1442" s="272" t="s">
        <v>3263</v>
      </c>
      <c r="C1442" s="272" t="s">
        <v>878</v>
      </c>
      <c r="D1442" s="272" t="s">
        <v>394</v>
      </c>
      <c r="E1442" s="273">
        <v>151.19999999999999</v>
      </c>
      <c r="F1442" s="273">
        <v>185.76</v>
      </c>
      <c r="G1442" s="273">
        <v>185.76</v>
      </c>
      <c r="H1442" s="573">
        <v>0.97740000000000005</v>
      </c>
      <c r="I1442" s="273">
        <v>42626</v>
      </c>
      <c r="J1442" s="273">
        <f t="shared" si="286"/>
        <v>0</v>
      </c>
      <c r="K1442" s="271">
        <v>32.6</v>
      </c>
      <c r="L1442" s="273">
        <v>170.72</v>
      </c>
      <c r="M1442" s="273">
        <v>170.72</v>
      </c>
      <c r="N1442" s="573">
        <v>0.98450000000000004</v>
      </c>
      <c r="O1442" s="273">
        <v>44820</v>
      </c>
      <c r="P1442" s="273">
        <f t="shared" si="287"/>
        <v>0</v>
      </c>
      <c r="Q1442" s="271">
        <v>35.840000000000003</v>
      </c>
      <c r="R1442" s="273">
        <v>186.08</v>
      </c>
      <c r="S1442" s="273">
        <v>186.08</v>
      </c>
      <c r="T1442" s="573">
        <v>0.94299999999999995</v>
      </c>
      <c r="U1442" s="273">
        <v>35749</v>
      </c>
      <c r="V1442" s="273">
        <f t="shared" si="288"/>
        <v>0</v>
      </c>
      <c r="W1442" s="271">
        <v>28.29</v>
      </c>
      <c r="X1442" s="273">
        <v>163.44</v>
      </c>
      <c r="Y1442" s="273">
        <v>163.44</v>
      </c>
      <c r="Z1442" s="573">
        <v>0.92759999999999998</v>
      </c>
      <c r="AA1442" s="273">
        <v>32422</v>
      </c>
      <c r="AB1442" s="273">
        <f t="shared" si="289"/>
        <v>0</v>
      </c>
      <c r="AC1442" s="271">
        <v>28.74</v>
      </c>
      <c r="AD1442" s="273">
        <v>151.19999999999999</v>
      </c>
      <c r="AE1442" s="273">
        <v>151.19999999999999</v>
      </c>
      <c r="AF1442" s="573">
        <v>0.98260000000000003</v>
      </c>
      <c r="AG1442" s="273">
        <v>13830</v>
      </c>
      <c r="AH1442" s="273">
        <f t="shared" si="290"/>
        <v>0</v>
      </c>
      <c r="AI1442" s="271">
        <v>12.51</v>
      </c>
      <c r="AJ1442" s="273">
        <v>176.32</v>
      </c>
      <c r="AK1442" s="273">
        <v>176.32</v>
      </c>
      <c r="AL1442" s="573">
        <v>0.97430000000000005</v>
      </c>
      <c r="AM1442" s="273">
        <v>33107</v>
      </c>
      <c r="AN1442" s="273">
        <f t="shared" si="291"/>
        <v>0</v>
      </c>
      <c r="AO1442" s="271">
        <v>26.76</v>
      </c>
      <c r="AP1442" s="273">
        <v>165.52</v>
      </c>
      <c r="AQ1442" s="273">
        <v>165.52</v>
      </c>
      <c r="AR1442" s="573">
        <v>0.96250000000000002</v>
      </c>
      <c r="AS1442" s="273">
        <v>45012</v>
      </c>
      <c r="AT1442" s="273">
        <f t="shared" si="292"/>
        <v>0</v>
      </c>
      <c r="AU1442" s="271">
        <v>37.97</v>
      </c>
      <c r="AV1442" s="273">
        <v>169.44</v>
      </c>
      <c r="AW1442" s="273">
        <v>169.44</v>
      </c>
      <c r="AX1442" s="573">
        <v>0.96430000000000005</v>
      </c>
      <c r="AY1442" s="273">
        <v>42938</v>
      </c>
      <c r="AZ1442" s="273">
        <f t="shared" si="293"/>
        <v>0</v>
      </c>
      <c r="BA1442" s="271">
        <v>36.5</v>
      </c>
      <c r="BB1442" s="273">
        <v>188.16</v>
      </c>
      <c r="BC1442" s="273">
        <v>188.16</v>
      </c>
      <c r="BD1442" s="573">
        <v>0.9073</v>
      </c>
      <c r="BE1442" s="273">
        <v>35738</v>
      </c>
      <c r="BF1442" s="273">
        <f t="shared" si="294"/>
        <v>0</v>
      </c>
      <c r="BG1442" s="271">
        <v>28.14</v>
      </c>
      <c r="BH1442" s="273">
        <v>164.4</v>
      </c>
      <c r="BI1442" s="273">
        <v>164.4</v>
      </c>
      <c r="BJ1442" s="573">
        <v>0.92190000000000005</v>
      </c>
      <c r="BK1442" s="273">
        <v>21084</v>
      </c>
      <c r="BL1442" s="273">
        <f t="shared" si="295"/>
        <v>0</v>
      </c>
      <c r="BM1442" s="271">
        <v>18.7</v>
      </c>
      <c r="BN1442" s="273">
        <v>176.96</v>
      </c>
      <c r="BO1442" s="273">
        <v>176.96</v>
      </c>
      <c r="BP1442" s="573">
        <v>0.91579999999999995</v>
      </c>
      <c r="BQ1442" s="273">
        <v>21555</v>
      </c>
      <c r="BR1442" s="273">
        <f t="shared" si="296"/>
        <v>0</v>
      </c>
      <c r="BS1442" s="271">
        <v>19.79</v>
      </c>
      <c r="BT1442" s="273">
        <v>177.92</v>
      </c>
      <c r="BU1442" s="273">
        <v>177.92</v>
      </c>
      <c r="BV1442" s="573">
        <v>0.96970000000000001</v>
      </c>
      <c r="BW1442" s="273">
        <v>34853</v>
      </c>
      <c r="BX1442" s="273">
        <f t="shared" si="297"/>
        <v>0</v>
      </c>
      <c r="BY1442" s="271">
        <v>27.15</v>
      </c>
      <c r="BZ1442" s="273">
        <f t="shared" si="298"/>
        <v>403734</v>
      </c>
    </row>
    <row r="1443" spans="1:78">
      <c r="A1443" s="272">
        <v>1438</v>
      </c>
      <c r="B1443" s="272" t="s">
        <v>3263</v>
      </c>
      <c r="C1443" s="272" t="s">
        <v>4155</v>
      </c>
      <c r="D1443" s="272" t="s">
        <v>394</v>
      </c>
      <c r="E1443" s="273">
        <v>152</v>
      </c>
      <c r="F1443" s="273">
        <v>0</v>
      </c>
      <c r="G1443" s="273">
        <v>0</v>
      </c>
      <c r="H1443" s="573">
        <v>0</v>
      </c>
      <c r="I1443" s="273">
        <v>0</v>
      </c>
      <c r="J1443" s="273">
        <f t="shared" si="286"/>
        <v>0</v>
      </c>
      <c r="K1443" s="271">
        <v>0</v>
      </c>
      <c r="L1443" s="273">
        <v>0</v>
      </c>
      <c r="M1443" s="273">
        <v>0</v>
      </c>
      <c r="N1443" s="573">
        <v>0</v>
      </c>
      <c r="O1443" s="273">
        <v>0</v>
      </c>
      <c r="P1443" s="273">
        <f t="shared" si="287"/>
        <v>0</v>
      </c>
      <c r="Q1443" s="271">
        <v>0</v>
      </c>
      <c r="R1443" s="273">
        <v>0</v>
      </c>
      <c r="S1443" s="273">
        <v>0</v>
      </c>
      <c r="T1443" s="573">
        <v>0</v>
      </c>
      <c r="U1443" s="273">
        <v>0</v>
      </c>
      <c r="V1443" s="273">
        <f t="shared" si="288"/>
        <v>0</v>
      </c>
      <c r="W1443" s="271">
        <v>0</v>
      </c>
      <c r="X1443" s="273">
        <v>0</v>
      </c>
      <c r="Y1443" s="273">
        <v>0</v>
      </c>
      <c r="Z1443" s="573">
        <v>0</v>
      </c>
      <c r="AA1443" s="273">
        <v>0</v>
      </c>
      <c r="AB1443" s="273">
        <f t="shared" si="289"/>
        <v>0</v>
      </c>
      <c r="AC1443" s="271">
        <v>0</v>
      </c>
      <c r="AD1443" s="273">
        <v>0</v>
      </c>
      <c r="AE1443" s="273">
        <v>0</v>
      </c>
      <c r="AF1443" s="573">
        <v>0</v>
      </c>
      <c r="AG1443" s="273">
        <v>0</v>
      </c>
      <c r="AH1443" s="273">
        <f t="shared" si="290"/>
        <v>0</v>
      </c>
      <c r="AI1443" s="271">
        <v>0</v>
      </c>
      <c r="AJ1443" s="273">
        <v>0</v>
      </c>
      <c r="AK1443" s="273">
        <v>0</v>
      </c>
      <c r="AL1443" s="573">
        <v>0</v>
      </c>
      <c r="AM1443" s="273">
        <v>0</v>
      </c>
      <c r="AN1443" s="273">
        <f t="shared" si="291"/>
        <v>0</v>
      </c>
      <c r="AO1443" s="271">
        <v>0</v>
      </c>
      <c r="AP1443" s="273">
        <v>103.28</v>
      </c>
      <c r="AQ1443" s="273">
        <v>104</v>
      </c>
      <c r="AR1443" s="573">
        <v>0.95140000000000002</v>
      </c>
      <c r="AS1443" s="273">
        <v>6688</v>
      </c>
      <c r="AT1443" s="273">
        <f t="shared" si="292"/>
        <v>0</v>
      </c>
      <c r="AU1443" s="271">
        <v>9.15</v>
      </c>
      <c r="AV1443" s="273">
        <v>97.28</v>
      </c>
      <c r="AW1443" s="273">
        <v>121.6</v>
      </c>
      <c r="AX1443" s="573">
        <v>0.94399999999999995</v>
      </c>
      <c r="AY1443" s="273">
        <v>6196</v>
      </c>
      <c r="AZ1443" s="273">
        <f t="shared" si="293"/>
        <v>0</v>
      </c>
      <c r="BA1443" s="271">
        <v>9.69</v>
      </c>
      <c r="BB1443" s="273">
        <v>101.68</v>
      </c>
      <c r="BC1443" s="273">
        <v>121.6</v>
      </c>
      <c r="BD1443" s="573">
        <v>0.94520000000000004</v>
      </c>
      <c r="BE1443" s="273">
        <v>8431</v>
      </c>
      <c r="BF1443" s="273">
        <f t="shared" si="294"/>
        <v>0</v>
      </c>
      <c r="BG1443" s="271">
        <v>11.79</v>
      </c>
      <c r="BH1443" s="273">
        <v>91.92</v>
      </c>
      <c r="BI1443" s="273">
        <v>121.6</v>
      </c>
      <c r="BJ1443" s="573">
        <v>0.94140000000000001</v>
      </c>
      <c r="BK1443" s="273">
        <v>8366</v>
      </c>
      <c r="BL1443" s="273">
        <f t="shared" si="295"/>
        <v>0</v>
      </c>
      <c r="BM1443" s="271">
        <v>12.99</v>
      </c>
      <c r="BN1443" s="273">
        <v>92.64</v>
      </c>
      <c r="BO1443" s="273">
        <v>121.6</v>
      </c>
      <c r="BP1443" s="573">
        <v>0.94089999999999996</v>
      </c>
      <c r="BQ1443" s="273">
        <v>8417</v>
      </c>
      <c r="BR1443" s="273">
        <f t="shared" si="296"/>
        <v>0</v>
      </c>
      <c r="BS1443" s="271">
        <v>14.37</v>
      </c>
      <c r="BT1443" s="273">
        <v>96</v>
      </c>
      <c r="BU1443" s="273">
        <v>121.6</v>
      </c>
      <c r="BV1443" s="573">
        <v>0.93300000000000005</v>
      </c>
      <c r="BW1443" s="273">
        <v>8088</v>
      </c>
      <c r="BX1443" s="273">
        <f t="shared" si="297"/>
        <v>0</v>
      </c>
      <c r="BY1443" s="271">
        <v>12.14</v>
      </c>
      <c r="BZ1443" s="273">
        <f t="shared" si="298"/>
        <v>46186</v>
      </c>
    </row>
    <row r="1444" spans="1:78">
      <c r="A1444" s="272">
        <v>1439</v>
      </c>
      <c r="B1444" s="272" t="s">
        <v>3263</v>
      </c>
      <c r="C1444" s="272" t="s">
        <v>868</v>
      </c>
      <c r="D1444" s="272" t="s">
        <v>394</v>
      </c>
      <c r="E1444" s="273">
        <v>155</v>
      </c>
      <c r="F1444" s="273">
        <v>172.64</v>
      </c>
      <c r="G1444" s="273">
        <v>172.64</v>
      </c>
      <c r="H1444" s="573">
        <v>0.97960000000000003</v>
      </c>
      <c r="I1444" s="273">
        <v>40889</v>
      </c>
      <c r="J1444" s="273">
        <f t="shared" si="286"/>
        <v>0</v>
      </c>
      <c r="K1444" s="271">
        <v>33.58</v>
      </c>
      <c r="L1444" s="273">
        <v>172.16</v>
      </c>
      <c r="M1444" s="273">
        <v>172.16</v>
      </c>
      <c r="N1444" s="573">
        <v>0.97829999999999995</v>
      </c>
      <c r="O1444" s="273">
        <v>47093</v>
      </c>
      <c r="P1444" s="273">
        <f t="shared" si="287"/>
        <v>0</v>
      </c>
      <c r="Q1444" s="271">
        <v>37.58</v>
      </c>
      <c r="R1444" s="273">
        <v>164.8</v>
      </c>
      <c r="S1444" s="273">
        <v>164.8</v>
      </c>
      <c r="T1444" s="573">
        <v>0.96419999999999995</v>
      </c>
      <c r="U1444" s="273">
        <v>41258</v>
      </c>
      <c r="V1444" s="273">
        <f t="shared" si="288"/>
        <v>0</v>
      </c>
      <c r="W1444" s="271">
        <v>36.06</v>
      </c>
      <c r="X1444" s="273">
        <v>178.32</v>
      </c>
      <c r="Y1444" s="273">
        <v>178.32</v>
      </c>
      <c r="Z1444" s="573">
        <v>0.9526</v>
      </c>
      <c r="AA1444" s="273">
        <v>44745</v>
      </c>
      <c r="AB1444" s="273">
        <f t="shared" si="289"/>
        <v>0</v>
      </c>
      <c r="AC1444" s="271">
        <v>35.4</v>
      </c>
      <c r="AD1444" s="273">
        <v>186.48</v>
      </c>
      <c r="AE1444" s="273">
        <v>186.48</v>
      </c>
      <c r="AF1444" s="573">
        <v>0.94799999999999995</v>
      </c>
      <c r="AG1444" s="273">
        <v>41484</v>
      </c>
      <c r="AH1444" s="273">
        <f t="shared" si="290"/>
        <v>0</v>
      </c>
      <c r="AI1444" s="271">
        <v>31.54</v>
      </c>
      <c r="AJ1444" s="273">
        <v>187.76</v>
      </c>
      <c r="AK1444" s="273">
        <v>187.76</v>
      </c>
      <c r="AL1444" s="573">
        <v>0.95420000000000005</v>
      </c>
      <c r="AM1444" s="273">
        <v>42062</v>
      </c>
      <c r="AN1444" s="273">
        <f t="shared" si="291"/>
        <v>0</v>
      </c>
      <c r="AO1444" s="271">
        <v>32.6</v>
      </c>
      <c r="AP1444" s="273">
        <v>178</v>
      </c>
      <c r="AQ1444" s="273">
        <v>178</v>
      </c>
      <c r="AR1444" s="573">
        <v>0.97519999999999996</v>
      </c>
      <c r="AS1444" s="273">
        <v>51116</v>
      </c>
      <c r="AT1444" s="273">
        <f t="shared" si="292"/>
        <v>0</v>
      </c>
      <c r="AU1444" s="271">
        <v>39.58</v>
      </c>
      <c r="AV1444" s="273">
        <v>185.92</v>
      </c>
      <c r="AW1444" s="273">
        <v>185.92</v>
      </c>
      <c r="AX1444" s="573">
        <v>0.97599999999999998</v>
      </c>
      <c r="AY1444" s="273">
        <v>45580</v>
      </c>
      <c r="AZ1444" s="273">
        <f t="shared" si="293"/>
        <v>0</v>
      </c>
      <c r="BA1444" s="271">
        <v>34.880000000000003</v>
      </c>
      <c r="BB1444" s="273">
        <v>216.32</v>
      </c>
      <c r="BC1444" s="273">
        <v>216.32</v>
      </c>
      <c r="BD1444" s="573">
        <v>0.94110000000000005</v>
      </c>
      <c r="BE1444" s="273">
        <v>44767</v>
      </c>
      <c r="BF1444" s="273">
        <f t="shared" si="294"/>
        <v>0</v>
      </c>
      <c r="BG1444" s="271">
        <v>29.55</v>
      </c>
      <c r="BH1444" s="273">
        <v>163.28</v>
      </c>
      <c r="BI1444" s="273">
        <v>163.28</v>
      </c>
      <c r="BJ1444" s="573">
        <v>0.95820000000000005</v>
      </c>
      <c r="BK1444" s="273">
        <v>40930</v>
      </c>
      <c r="BL1444" s="273">
        <f t="shared" si="295"/>
        <v>0</v>
      </c>
      <c r="BM1444" s="271">
        <v>35.159999999999997</v>
      </c>
      <c r="BN1444" s="273">
        <v>164.16</v>
      </c>
      <c r="BO1444" s="273">
        <v>164.16</v>
      </c>
      <c r="BP1444" s="573">
        <v>0.99</v>
      </c>
      <c r="BQ1444" s="273">
        <v>20074</v>
      </c>
      <c r="BR1444" s="273">
        <f t="shared" si="296"/>
        <v>0</v>
      </c>
      <c r="BS1444" s="271">
        <v>18.329999999999998</v>
      </c>
      <c r="BT1444" s="273">
        <v>178.72</v>
      </c>
      <c r="BU1444" s="273">
        <v>178.72</v>
      </c>
      <c r="BV1444" s="573">
        <v>0.98750000000000004</v>
      </c>
      <c r="BW1444" s="273">
        <v>44786</v>
      </c>
      <c r="BX1444" s="273">
        <f t="shared" si="297"/>
        <v>0</v>
      </c>
      <c r="BY1444" s="271">
        <v>32.090000000000003</v>
      </c>
      <c r="BZ1444" s="273">
        <f t="shared" si="298"/>
        <v>504784</v>
      </c>
    </row>
    <row r="1445" spans="1:78">
      <c r="A1445" s="272">
        <v>1440</v>
      </c>
      <c r="B1445" s="272" t="s">
        <v>3263</v>
      </c>
      <c r="C1445" s="272" t="s">
        <v>913</v>
      </c>
      <c r="D1445" s="272" t="s">
        <v>394</v>
      </c>
      <c r="E1445" s="273">
        <v>156</v>
      </c>
      <c r="F1445" s="273">
        <v>195.68</v>
      </c>
      <c r="G1445" s="273">
        <v>195.68</v>
      </c>
      <c r="H1445" s="573">
        <v>0.98350000000000004</v>
      </c>
      <c r="I1445" s="273">
        <v>31266</v>
      </c>
      <c r="J1445" s="273">
        <f t="shared" si="286"/>
        <v>0</v>
      </c>
      <c r="K1445" s="271">
        <v>22.56</v>
      </c>
      <c r="L1445" s="273">
        <v>160.96</v>
      </c>
      <c r="M1445" s="273">
        <v>160.96</v>
      </c>
      <c r="N1445" s="573">
        <v>0.98340000000000005</v>
      </c>
      <c r="O1445" s="273">
        <v>28311</v>
      </c>
      <c r="P1445" s="273">
        <f t="shared" si="287"/>
        <v>0</v>
      </c>
      <c r="Q1445" s="271">
        <v>24.04</v>
      </c>
      <c r="R1445" s="273">
        <v>147.36000000000001</v>
      </c>
      <c r="S1445" s="273">
        <v>147.36000000000001</v>
      </c>
      <c r="T1445" s="573">
        <v>0.98050000000000004</v>
      </c>
      <c r="U1445" s="273">
        <v>23608</v>
      </c>
      <c r="V1445" s="273">
        <f t="shared" si="288"/>
        <v>0</v>
      </c>
      <c r="W1445" s="271">
        <v>22.69</v>
      </c>
      <c r="X1445" s="273">
        <v>140.47999999999999</v>
      </c>
      <c r="Y1445" s="273">
        <v>140.47999999999999</v>
      </c>
      <c r="Z1445" s="573">
        <v>0.97650000000000003</v>
      </c>
      <c r="AA1445" s="273">
        <v>9139</v>
      </c>
      <c r="AB1445" s="273">
        <f t="shared" si="289"/>
        <v>0</v>
      </c>
      <c r="AC1445" s="271">
        <v>8.9499999999999993</v>
      </c>
      <c r="AD1445" s="273">
        <v>136.80000000000001</v>
      </c>
      <c r="AE1445" s="273">
        <v>136.80000000000001</v>
      </c>
      <c r="AF1445" s="573">
        <v>0.97460000000000002</v>
      </c>
      <c r="AG1445" s="273">
        <v>5305</v>
      </c>
      <c r="AH1445" s="273">
        <f t="shared" si="290"/>
        <v>0</v>
      </c>
      <c r="AI1445" s="271">
        <v>5.35</v>
      </c>
      <c r="AJ1445" s="273">
        <v>11.36</v>
      </c>
      <c r="AK1445" s="273">
        <v>124.8</v>
      </c>
      <c r="AL1445" s="573">
        <v>1</v>
      </c>
      <c r="AM1445" s="273">
        <v>1257</v>
      </c>
      <c r="AN1445" s="273">
        <f t="shared" si="291"/>
        <v>0</v>
      </c>
      <c r="AO1445" s="271">
        <v>15.37</v>
      </c>
      <c r="AP1445" s="273">
        <v>138.80000000000001</v>
      </c>
      <c r="AQ1445" s="273">
        <v>138.80000000000001</v>
      </c>
      <c r="AR1445" s="573">
        <v>0.97540000000000004</v>
      </c>
      <c r="AS1445" s="273">
        <v>11880</v>
      </c>
      <c r="AT1445" s="273">
        <f t="shared" si="292"/>
        <v>0</v>
      </c>
      <c r="AU1445" s="271">
        <v>11.79</v>
      </c>
      <c r="AV1445" s="273">
        <v>156</v>
      </c>
      <c r="AW1445" s="273">
        <v>156</v>
      </c>
      <c r="AX1445" s="573">
        <v>0.98160000000000003</v>
      </c>
      <c r="AY1445" s="273">
        <v>18963</v>
      </c>
      <c r="AZ1445" s="273">
        <f t="shared" si="293"/>
        <v>0</v>
      </c>
      <c r="BA1445" s="271">
        <v>17.2</v>
      </c>
      <c r="BB1445" s="273">
        <v>149.19999999999999</v>
      </c>
      <c r="BC1445" s="273">
        <v>149.19999999999999</v>
      </c>
      <c r="BD1445" s="573">
        <v>0.99060000000000004</v>
      </c>
      <c r="BE1445" s="273">
        <v>27428</v>
      </c>
      <c r="BF1445" s="273">
        <f t="shared" si="294"/>
        <v>0</v>
      </c>
      <c r="BG1445" s="271">
        <v>24.94</v>
      </c>
      <c r="BH1445" s="273">
        <v>171.04</v>
      </c>
      <c r="BI1445" s="273">
        <v>171.04</v>
      </c>
      <c r="BJ1445" s="573">
        <v>0.98570000000000002</v>
      </c>
      <c r="BK1445" s="273">
        <v>27391</v>
      </c>
      <c r="BL1445" s="273">
        <f t="shared" si="295"/>
        <v>0</v>
      </c>
      <c r="BM1445" s="271">
        <v>21.84</v>
      </c>
      <c r="BN1445" s="273">
        <v>160.88</v>
      </c>
      <c r="BO1445" s="273">
        <v>160.88</v>
      </c>
      <c r="BP1445" s="573">
        <v>0.98629999999999995</v>
      </c>
      <c r="BQ1445" s="273">
        <v>15814</v>
      </c>
      <c r="BR1445" s="273">
        <f t="shared" si="296"/>
        <v>0</v>
      </c>
      <c r="BS1445" s="271">
        <v>14.83</v>
      </c>
      <c r="BT1445" s="273">
        <v>157.91999999999999</v>
      </c>
      <c r="BU1445" s="273">
        <v>157.91999999999999</v>
      </c>
      <c r="BV1445" s="573">
        <v>0.98450000000000004</v>
      </c>
      <c r="BW1445" s="273">
        <v>17606</v>
      </c>
      <c r="BX1445" s="273">
        <f t="shared" si="297"/>
        <v>0</v>
      </c>
      <c r="BY1445" s="271">
        <v>15.22</v>
      </c>
      <c r="BZ1445" s="273">
        <f t="shared" si="298"/>
        <v>217968</v>
      </c>
    </row>
    <row r="1446" spans="1:78">
      <c r="A1446" s="272">
        <v>1441</v>
      </c>
      <c r="B1446" s="272" t="s">
        <v>3263</v>
      </c>
      <c r="C1446" s="272" t="s">
        <v>937</v>
      </c>
      <c r="D1446" s="272" t="s">
        <v>391</v>
      </c>
      <c r="E1446" s="273">
        <v>162</v>
      </c>
      <c r="F1446" s="273">
        <v>56.16</v>
      </c>
      <c r="G1446" s="273">
        <v>129.6</v>
      </c>
      <c r="H1446" s="573">
        <v>0.97629999999999995</v>
      </c>
      <c r="I1446" s="273">
        <v>11311</v>
      </c>
      <c r="J1446" s="273">
        <f t="shared" si="286"/>
        <v>0</v>
      </c>
      <c r="K1446" s="271">
        <v>28.66</v>
      </c>
      <c r="L1446" s="273">
        <v>52</v>
      </c>
      <c r="M1446" s="273">
        <v>129.6</v>
      </c>
      <c r="N1446" s="573">
        <v>0.97030000000000005</v>
      </c>
      <c r="O1446" s="273">
        <v>14155</v>
      </c>
      <c r="P1446" s="273">
        <f t="shared" si="287"/>
        <v>0</v>
      </c>
      <c r="Q1446" s="271">
        <v>37.659999999999997</v>
      </c>
      <c r="R1446" s="273">
        <v>47.36</v>
      </c>
      <c r="S1446" s="273">
        <v>129.6</v>
      </c>
      <c r="T1446" s="573">
        <v>0.97970000000000002</v>
      </c>
      <c r="U1446" s="273">
        <v>11650</v>
      </c>
      <c r="V1446" s="273">
        <f t="shared" si="288"/>
        <v>0</v>
      </c>
      <c r="W1446" s="271">
        <v>35.03</v>
      </c>
      <c r="X1446" s="273">
        <v>41.12</v>
      </c>
      <c r="Y1446" s="273">
        <v>129.6</v>
      </c>
      <c r="Z1446" s="573">
        <v>0.96409999999999996</v>
      </c>
      <c r="AA1446" s="273">
        <v>12100</v>
      </c>
      <c r="AB1446" s="273">
        <f t="shared" si="289"/>
        <v>0</v>
      </c>
      <c r="AC1446" s="271">
        <v>41.07</v>
      </c>
      <c r="AD1446" s="273">
        <v>49.04</v>
      </c>
      <c r="AE1446" s="273">
        <v>129.6</v>
      </c>
      <c r="AF1446" s="573">
        <v>0.96479999999999999</v>
      </c>
      <c r="AG1446" s="273">
        <v>10581</v>
      </c>
      <c r="AH1446" s="273">
        <f t="shared" si="290"/>
        <v>0</v>
      </c>
      <c r="AI1446" s="271">
        <v>30.1</v>
      </c>
      <c r="AJ1446" s="273">
        <v>43.6</v>
      </c>
      <c r="AK1446" s="273">
        <v>129.6</v>
      </c>
      <c r="AL1446" s="573">
        <v>0.95840000000000003</v>
      </c>
      <c r="AM1446" s="273">
        <v>11108</v>
      </c>
      <c r="AN1446" s="273">
        <f t="shared" si="291"/>
        <v>0</v>
      </c>
      <c r="AO1446" s="271">
        <v>36.72</v>
      </c>
      <c r="AP1446" s="273">
        <v>49.92</v>
      </c>
      <c r="AQ1446" s="273">
        <v>129.6</v>
      </c>
      <c r="AR1446" s="573">
        <v>0.96509999999999996</v>
      </c>
      <c r="AS1446" s="273">
        <v>12086</v>
      </c>
      <c r="AT1446" s="273">
        <f t="shared" si="292"/>
        <v>0</v>
      </c>
      <c r="AU1446" s="271">
        <v>33.69</v>
      </c>
      <c r="AV1446" s="273">
        <v>55.84</v>
      </c>
      <c r="AW1446" s="273">
        <v>129.6</v>
      </c>
      <c r="AX1446" s="573">
        <v>0.88149999999999995</v>
      </c>
      <c r="AY1446" s="273">
        <v>8749</v>
      </c>
      <c r="AZ1446" s="273">
        <f t="shared" si="293"/>
        <v>0</v>
      </c>
      <c r="BA1446" s="271">
        <v>24.77</v>
      </c>
      <c r="BB1446" s="273">
        <v>30.6</v>
      </c>
      <c r="BC1446" s="273">
        <v>129.6</v>
      </c>
      <c r="BD1446" s="573">
        <v>0.1875</v>
      </c>
      <c r="BE1446" s="273">
        <v>1828</v>
      </c>
      <c r="BF1446" s="273">
        <f t="shared" si="294"/>
        <v>0</v>
      </c>
      <c r="BG1446" s="271">
        <v>43.88</v>
      </c>
      <c r="BH1446" s="273">
        <v>27.92</v>
      </c>
      <c r="BI1446" s="273">
        <v>129.6</v>
      </c>
      <c r="BJ1446" s="573">
        <v>0.82440000000000002</v>
      </c>
      <c r="BK1446" s="273">
        <v>7949</v>
      </c>
      <c r="BL1446" s="273">
        <f t="shared" si="295"/>
        <v>0</v>
      </c>
      <c r="BM1446" s="271">
        <v>46.46</v>
      </c>
      <c r="BN1446" s="273">
        <v>40.200000000000003</v>
      </c>
      <c r="BO1446" s="273">
        <v>129.6</v>
      </c>
      <c r="BP1446" s="573">
        <v>0.89039999999999997</v>
      </c>
      <c r="BQ1446" s="273">
        <v>8865</v>
      </c>
      <c r="BR1446" s="273">
        <f t="shared" si="296"/>
        <v>0</v>
      </c>
      <c r="BS1446" s="271">
        <v>36.869999999999997</v>
      </c>
      <c r="BT1446" s="273">
        <v>43.92</v>
      </c>
      <c r="BU1446" s="273">
        <v>129.6</v>
      </c>
      <c r="BV1446" s="573">
        <v>0.92220000000000002</v>
      </c>
      <c r="BW1446" s="273">
        <v>11957</v>
      </c>
      <c r="BX1446" s="273">
        <f t="shared" si="297"/>
        <v>0</v>
      </c>
      <c r="BY1446" s="271">
        <v>39.69</v>
      </c>
      <c r="BZ1446" s="273">
        <f t="shared" si="298"/>
        <v>122339</v>
      </c>
    </row>
    <row r="1447" spans="1:78">
      <c r="A1447" s="272">
        <v>1442</v>
      </c>
      <c r="B1447" s="272" t="s">
        <v>3263</v>
      </c>
      <c r="C1447" s="272" t="s">
        <v>870</v>
      </c>
      <c r="D1447" s="272" t="s">
        <v>394</v>
      </c>
      <c r="E1447" s="273">
        <v>165</v>
      </c>
      <c r="F1447" s="273">
        <v>193.84</v>
      </c>
      <c r="G1447" s="273">
        <v>193.84</v>
      </c>
      <c r="H1447" s="573">
        <v>0.82509999999999994</v>
      </c>
      <c r="I1447" s="273">
        <v>53864</v>
      </c>
      <c r="J1447" s="273">
        <f t="shared" si="286"/>
        <v>0</v>
      </c>
      <c r="K1447" s="271">
        <v>46.77</v>
      </c>
      <c r="L1447" s="273">
        <v>204.4</v>
      </c>
      <c r="M1447" s="273">
        <v>204.4</v>
      </c>
      <c r="N1447" s="573">
        <v>0.98819999999999997</v>
      </c>
      <c r="O1447" s="273">
        <v>49229</v>
      </c>
      <c r="P1447" s="273">
        <f t="shared" si="287"/>
        <v>0</v>
      </c>
      <c r="Q1447" s="271">
        <v>32.76</v>
      </c>
      <c r="R1447" s="273">
        <v>179.04</v>
      </c>
      <c r="S1447" s="273">
        <v>179.04</v>
      </c>
      <c r="T1447" s="573">
        <v>0.99860000000000004</v>
      </c>
      <c r="U1447" s="273">
        <v>29556</v>
      </c>
      <c r="V1447" s="273">
        <f t="shared" si="288"/>
        <v>0</v>
      </c>
      <c r="W1447" s="271">
        <v>22.96</v>
      </c>
      <c r="X1447" s="273">
        <v>147.44</v>
      </c>
      <c r="Y1447" s="273">
        <v>147.44</v>
      </c>
      <c r="Z1447" s="573">
        <v>0.99919999999999998</v>
      </c>
      <c r="AA1447" s="273">
        <v>15618</v>
      </c>
      <c r="AB1447" s="273">
        <f t="shared" si="289"/>
        <v>0</v>
      </c>
      <c r="AC1447" s="271">
        <v>14.25</v>
      </c>
      <c r="AD1447" s="273">
        <v>195.44</v>
      </c>
      <c r="AE1447" s="273">
        <v>195.44</v>
      </c>
      <c r="AF1447" s="573">
        <v>0.99729999999999996</v>
      </c>
      <c r="AG1447" s="273">
        <v>33021</v>
      </c>
      <c r="AH1447" s="273">
        <f t="shared" si="290"/>
        <v>0</v>
      </c>
      <c r="AI1447" s="271">
        <v>22.77</v>
      </c>
      <c r="AJ1447" s="273">
        <v>169.2</v>
      </c>
      <c r="AK1447" s="273">
        <v>169.2</v>
      </c>
      <c r="AL1447" s="573">
        <v>0.99370000000000003</v>
      </c>
      <c r="AM1447" s="273">
        <v>55534</v>
      </c>
      <c r="AN1447" s="273">
        <f t="shared" si="291"/>
        <v>0</v>
      </c>
      <c r="AO1447" s="271">
        <v>45.87</v>
      </c>
      <c r="AP1447" s="273">
        <v>159.28</v>
      </c>
      <c r="AQ1447" s="273">
        <v>159.28</v>
      </c>
      <c r="AR1447" s="573">
        <v>0.99870000000000003</v>
      </c>
      <c r="AS1447" s="273">
        <v>65654</v>
      </c>
      <c r="AT1447" s="273">
        <f t="shared" si="292"/>
        <v>0</v>
      </c>
      <c r="AU1447" s="271">
        <v>55.47</v>
      </c>
      <c r="AV1447" s="273">
        <v>152.80000000000001</v>
      </c>
      <c r="AW1447" s="273">
        <v>152.80000000000001</v>
      </c>
      <c r="AX1447" s="573">
        <v>0.99870000000000003</v>
      </c>
      <c r="AY1447" s="273">
        <v>47720</v>
      </c>
      <c r="AZ1447" s="273">
        <f t="shared" si="293"/>
        <v>0</v>
      </c>
      <c r="BA1447" s="271">
        <v>43.43</v>
      </c>
      <c r="BB1447" s="273">
        <v>130.88</v>
      </c>
      <c r="BC1447" s="273">
        <v>132</v>
      </c>
      <c r="BD1447" s="573">
        <v>0.99850000000000005</v>
      </c>
      <c r="BE1447" s="273">
        <v>20353</v>
      </c>
      <c r="BF1447" s="273">
        <f t="shared" si="294"/>
        <v>0</v>
      </c>
      <c r="BG1447" s="271">
        <v>20.93</v>
      </c>
      <c r="BH1447" s="273">
        <v>135.84</v>
      </c>
      <c r="BI1447" s="273">
        <v>135.84</v>
      </c>
      <c r="BJ1447" s="573">
        <v>0.99890000000000001</v>
      </c>
      <c r="BK1447" s="273">
        <v>9171</v>
      </c>
      <c r="BL1447" s="273">
        <f t="shared" si="295"/>
        <v>0</v>
      </c>
      <c r="BM1447" s="271">
        <v>9.08</v>
      </c>
      <c r="BN1447" s="273">
        <v>146.63999999999999</v>
      </c>
      <c r="BO1447" s="273">
        <v>146.63999999999999</v>
      </c>
      <c r="BP1447" s="573">
        <v>0.99939999999999996</v>
      </c>
      <c r="BQ1447" s="273">
        <v>23531</v>
      </c>
      <c r="BR1447" s="273">
        <f t="shared" si="296"/>
        <v>0</v>
      </c>
      <c r="BS1447" s="271">
        <v>23.89</v>
      </c>
      <c r="BT1447" s="273">
        <v>152</v>
      </c>
      <c r="BU1447" s="273">
        <v>152</v>
      </c>
      <c r="BV1447" s="573">
        <v>0.99980000000000002</v>
      </c>
      <c r="BW1447" s="273">
        <v>60864.92</v>
      </c>
      <c r="BX1447" s="273">
        <f t="shared" si="297"/>
        <v>0</v>
      </c>
      <c r="BY1447" s="271">
        <v>53.83</v>
      </c>
      <c r="BZ1447" s="273">
        <f t="shared" si="298"/>
        <v>464115.92</v>
      </c>
    </row>
    <row r="1448" spans="1:78">
      <c r="A1448" s="272">
        <v>1443</v>
      </c>
      <c r="B1448" s="272" t="s">
        <v>3263</v>
      </c>
      <c r="C1448" s="272" t="s">
        <v>941</v>
      </c>
      <c r="D1448" s="272" t="s">
        <v>394</v>
      </c>
      <c r="E1448" s="273">
        <v>165</v>
      </c>
      <c r="F1448" s="273">
        <v>95.52</v>
      </c>
      <c r="G1448" s="273">
        <v>132</v>
      </c>
      <c r="H1448" s="573">
        <v>0.99370000000000003</v>
      </c>
      <c r="I1448" s="273">
        <v>24192</v>
      </c>
      <c r="J1448" s="273">
        <f t="shared" si="286"/>
        <v>0</v>
      </c>
      <c r="K1448" s="271">
        <v>35.33</v>
      </c>
      <c r="L1448" s="273">
        <v>92.64</v>
      </c>
      <c r="M1448" s="273">
        <v>132</v>
      </c>
      <c r="N1448" s="573">
        <v>0.99199999999999999</v>
      </c>
      <c r="O1448" s="273">
        <v>18298</v>
      </c>
      <c r="P1448" s="273">
        <f t="shared" si="287"/>
        <v>0</v>
      </c>
      <c r="Q1448" s="271">
        <v>26.69</v>
      </c>
      <c r="R1448" s="273">
        <v>97.6</v>
      </c>
      <c r="S1448" s="273">
        <v>132</v>
      </c>
      <c r="T1448" s="573">
        <v>0.99219999999999997</v>
      </c>
      <c r="U1448" s="273">
        <v>20250</v>
      </c>
      <c r="V1448" s="273">
        <f t="shared" si="288"/>
        <v>0</v>
      </c>
      <c r="W1448" s="271">
        <v>28.96</v>
      </c>
      <c r="X1448" s="273">
        <v>94.72</v>
      </c>
      <c r="Y1448" s="273">
        <v>132</v>
      </c>
      <c r="Z1448" s="573">
        <v>0.99319999999999997</v>
      </c>
      <c r="AA1448" s="273">
        <v>27494</v>
      </c>
      <c r="AB1448" s="273">
        <f t="shared" si="289"/>
        <v>0</v>
      </c>
      <c r="AC1448" s="271">
        <v>39.159999999999997</v>
      </c>
      <c r="AD1448" s="273">
        <v>96.8</v>
      </c>
      <c r="AE1448" s="273">
        <v>132</v>
      </c>
      <c r="AF1448" s="573">
        <v>0.99109999999999998</v>
      </c>
      <c r="AG1448" s="273">
        <v>27502</v>
      </c>
      <c r="AH1448" s="273">
        <f t="shared" si="290"/>
        <v>0</v>
      </c>
      <c r="AI1448" s="271">
        <v>38.549999999999997</v>
      </c>
      <c r="AJ1448" s="273">
        <v>96.32</v>
      </c>
      <c r="AK1448" s="273">
        <v>132</v>
      </c>
      <c r="AL1448" s="573">
        <v>0.99160000000000004</v>
      </c>
      <c r="AM1448" s="273">
        <v>19554</v>
      </c>
      <c r="AN1448" s="273">
        <f t="shared" si="291"/>
        <v>0</v>
      </c>
      <c r="AO1448" s="271">
        <v>28.43</v>
      </c>
      <c r="AP1448" s="273">
        <v>93.28</v>
      </c>
      <c r="AQ1448" s="273">
        <v>132</v>
      </c>
      <c r="AR1448" s="573">
        <v>0.99199999999999999</v>
      </c>
      <c r="AS1448" s="273">
        <v>17662</v>
      </c>
      <c r="AT1448" s="273">
        <f t="shared" si="292"/>
        <v>0</v>
      </c>
      <c r="AU1448" s="271">
        <v>25.67</v>
      </c>
      <c r="AV1448" s="273">
        <v>95.36</v>
      </c>
      <c r="AW1448" s="273">
        <v>132</v>
      </c>
      <c r="AX1448" s="573">
        <v>0.98699999999999999</v>
      </c>
      <c r="AY1448" s="273">
        <v>17686</v>
      </c>
      <c r="AZ1448" s="273">
        <f t="shared" si="293"/>
        <v>0</v>
      </c>
      <c r="BA1448" s="271">
        <v>26.15</v>
      </c>
      <c r="BB1448" s="273">
        <v>100.4</v>
      </c>
      <c r="BC1448" s="273">
        <v>132</v>
      </c>
      <c r="BD1448" s="573">
        <v>0.99199999999999999</v>
      </c>
      <c r="BE1448" s="273">
        <v>23744</v>
      </c>
      <c r="BF1448" s="273">
        <f t="shared" si="294"/>
        <v>0</v>
      </c>
      <c r="BG1448" s="271">
        <v>32.07</v>
      </c>
      <c r="BH1448" s="273">
        <v>100.48</v>
      </c>
      <c r="BI1448" s="273">
        <v>132</v>
      </c>
      <c r="BJ1448" s="573">
        <v>0.99329999999999996</v>
      </c>
      <c r="BK1448" s="273">
        <v>23992</v>
      </c>
      <c r="BL1448" s="273">
        <f t="shared" si="295"/>
        <v>0</v>
      </c>
      <c r="BM1448" s="271">
        <v>32.119999999999997</v>
      </c>
      <c r="BN1448" s="273">
        <v>94.08</v>
      </c>
      <c r="BO1448" s="273">
        <v>132</v>
      </c>
      <c r="BP1448" s="573">
        <v>0.98919999999999997</v>
      </c>
      <c r="BQ1448" s="273">
        <v>18752</v>
      </c>
      <c r="BR1448" s="273">
        <f t="shared" si="296"/>
        <v>0</v>
      </c>
      <c r="BS1448" s="271">
        <v>29.89</v>
      </c>
      <c r="BT1448" s="273">
        <v>93.12</v>
      </c>
      <c r="BU1448" s="273">
        <v>132</v>
      </c>
      <c r="BV1448" s="573">
        <v>0.9919</v>
      </c>
      <c r="BW1448" s="273">
        <v>14140</v>
      </c>
      <c r="BX1448" s="273">
        <f t="shared" si="297"/>
        <v>0</v>
      </c>
      <c r="BY1448" s="271">
        <v>20.57</v>
      </c>
      <c r="BZ1448" s="273">
        <f t="shared" si="298"/>
        <v>253266</v>
      </c>
    </row>
    <row r="1449" spans="1:78">
      <c r="A1449" s="272">
        <v>1444</v>
      </c>
      <c r="B1449" s="272" t="s">
        <v>3263</v>
      </c>
      <c r="C1449" s="272" t="s">
        <v>932</v>
      </c>
      <c r="D1449" s="272" t="s">
        <v>391</v>
      </c>
      <c r="E1449" s="273">
        <v>167</v>
      </c>
      <c r="F1449" s="273">
        <v>107.76</v>
      </c>
      <c r="G1449" s="273">
        <v>133.6</v>
      </c>
      <c r="H1449" s="573">
        <v>0.84199999999999997</v>
      </c>
      <c r="I1449" s="273">
        <v>23384</v>
      </c>
      <c r="J1449" s="273">
        <f t="shared" si="286"/>
        <v>0</v>
      </c>
      <c r="K1449" s="271">
        <v>35.79</v>
      </c>
      <c r="L1449" s="273">
        <v>107.92</v>
      </c>
      <c r="M1449" s="273">
        <v>133.6</v>
      </c>
      <c r="N1449" s="573">
        <v>0.84660000000000002</v>
      </c>
      <c r="O1449" s="273">
        <v>25436</v>
      </c>
      <c r="P1449" s="273">
        <f t="shared" si="287"/>
        <v>0</v>
      </c>
      <c r="Q1449" s="271">
        <v>37.42</v>
      </c>
      <c r="R1449" s="273">
        <v>104.64</v>
      </c>
      <c r="S1449" s="273">
        <v>133.6</v>
      </c>
      <c r="T1449" s="573">
        <v>0.76329999999999998</v>
      </c>
      <c r="U1449" s="273">
        <v>16141</v>
      </c>
      <c r="V1449" s="273">
        <f t="shared" si="288"/>
        <v>0</v>
      </c>
      <c r="W1449" s="271">
        <v>28.06</v>
      </c>
      <c r="X1449" s="273">
        <v>19.52</v>
      </c>
      <c r="Y1449" s="273">
        <v>133.6</v>
      </c>
      <c r="Z1449" s="573">
        <v>0.26690000000000003</v>
      </c>
      <c r="AA1449" s="273">
        <v>2317</v>
      </c>
      <c r="AB1449" s="273">
        <f t="shared" si="289"/>
        <v>0</v>
      </c>
      <c r="AC1449" s="271">
        <v>59.77</v>
      </c>
      <c r="AD1449" s="273">
        <v>120.64</v>
      </c>
      <c r="AE1449" s="273">
        <v>133.6</v>
      </c>
      <c r="AF1449" s="573">
        <v>0.81130000000000002</v>
      </c>
      <c r="AG1449" s="273">
        <v>20483</v>
      </c>
      <c r="AH1449" s="273">
        <f t="shared" si="290"/>
        <v>0</v>
      </c>
      <c r="AI1449" s="271">
        <v>28.13</v>
      </c>
      <c r="AJ1449" s="273">
        <v>122</v>
      </c>
      <c r="AK1449" s="273">
        <v>133.6</v>
      </c>
      <c r="AL1449" s="573">
        <v>0.84899999999999998</v>
      </c>
      <c r="AM1449" s="273">
        <v>23854</v>
      </c>
      <c r="AN1449" s="273">
        <f t="shared" si="291"/>
        <v>0</v>
      </c>
      <c r="AO1449" s="271">
        <v>31.98</v>
      </c>
      <c r="AP1449" s="273">
        <v>106.72</v>
      </c>
      <c r="AQ1449" s="273">
        <v>133.6</v>
      </c>
      <c r="AR1449" s="573">
        <v>0.85740000000000005</v>
      </c>
      <c r="AS1449" s="273">
        <v>25561</v>
      </c>
      <c r="AT1449" s="273">
        <f t="shared" si="292"/>
        <v>0</v>
      </c>
      <c r="AU1449" s="271">
        <v>37.54</v>
      </c>
      <c r="AV1449" s="273">
        <v>81.599999999999994</v>
      </c>
      <c r="AW1449" s="273">
        <v>133.6</v>
      </c>
      <c r="AX1449" s="573">
        <v>0.75980000000000003</v>
      </c>
      <c r="AY1449" s="273">
        <v>17905</v>
      </c>
      <c r="AZ1449" s="273">
        <f t="shared" si="293"/>
        <v>0</v>
      </c>
      <c r="BA1449" s="271">
        <v>40.11</v>
      </c>
      <c r="BB1449" s="273">
        <v>95.2</v>
      </c>
      <c r="BC1449" s="273">
        <v>133.6</v>
      </c>
      <c r="BD1449" s="573">
        <v>0.69210000000000005</v>
      </c>
      <c r="BE1449" s="273">
        <v>14168</v>
      </c>
      <c r="BF1449" s="273">
        <f t="shared" si="294"/>
        <v>0</v>
      </c>
      <c r="BG1449" s="271">
        <v>28.9</v>
      </c>
      <c r="BH1449" s="273">
        <v>68.56</v>
      </c>
      <c r="BI1449" s="273">
        <v>133.6</v>
      </c>
      <c r="BJ1449" s="573">
        <v>0.70569999999999999</v>
      </c>
      <c r="BK1449" s="273">
        <v>13753</v>
      </c>
      <c r="BL1449" s="273">
        <f t="shared" si="295"/>
        <v>0</v>
      </c>
      <c r="BM1449" s="271">
        <v>38.200000000000003</v>
      </c>
      <c r="BN1449" s="273">
        <v>98.16</v>
      </c>
      <c r="BO1449" s="273">
        <v>133.6</v>
      </c>
      <c r="BP1449" s="573">
        <v>0.75839999999999996</v>
      </c>
      <c r="BQ1449" s="273">
        <v>14114</v>
      </c>
      <c r="BR1449" s="273">
        <f t="shared" si="296"/>
        <v>0</v>
      </c>
      <c r="BS1449" s="271">
        <v>28.21</v>
      </c>
      <c r="BT1449" s="273">
        <v>101.04</v>
      </c>
      <c r="BU1449" s="273">
        <v>133.6</v>
      </c>
      <c r="BV1449" s="573">
        <v>0.80600000000000005</v>
      </c>
      <c r="BW1449" s="273">
        <v>18864</v>
      </c>
      <c r="BX1449" s="273">
        <f t="shared" si="297"/>
        <v>0</v>
      </c>
      <c r="BY1449" s="271">
        <v>31.13</v>
      </c>
      <c r="BZ1449" s="273">
        <f t="shared" si="298"/>
        <v>215980</v>
      </c>
    </row>
    <row r="1450" spans="1:78">
      <c r="A1450" s="272">
        <v>1445</v>
      </c>
      <c r="B1450" s="272" t="s">
        <v>3263</v>
      </c>
      <c r="C1450" s="272" t="s">
        <v>939</v>
      </c>
      <c r="D1450" s="272" t="s">
        <v>394</v>
      </c>
      <c r="E1450" s="273">
        <v>167</v>
      </c>
      <c r="F1450" s="273">
        <v>160.16</v>
      </c>
      <c r="G1450" s="273">
        <v>160.16</v>
      </c>
      <c r="H1450" s="573">
        <v>0.99990000000000001</v>
      </c>
      <c r="I1450" s="273">
        <v>54852</v>
      </c>
      <c r="J1450" s="273">
        <f t="shared" si="286"/>
        <v>0</v>
      </c>
      <c r="K1450" s="271">
        <v>47.57</v>
      </c>
      <c r="L1450" s="273">
        <v>150.56</v>
      </c>
      <c r="M1450" s="273">
        <v>150.56</v>
      </c>
      <c r="N1450" s="573">
        <v>0.99990000000000001</v>
      </c>
      <c r="O1450" s="273">
        <v>44920</v>
      </c>
      <c r="P1450" s="273">
        <f t="shared" si="287"/>
        <v>0</v>
      </c>
      <c r="Q1450" s="271">
        <v>40.1</v>
      </c>
      <c r="R1450" s="273">
        <v>152.47999999999999</v>
      </c>
      <c r="S1450" s="273">
        <v>152.47999999999999</v>
      </c>
      <c r="T1450" s="573">
        <v>1</v>
      </c>
      <c r="U1450" s="273">
        <v>35444</v>
      </c>
      <c r="V1450" s="273">
        <f t="shared" si="288"/>
        <v>0</v>
      </c>
      <c r="W1450" s="271">
        <v>32.28</v>
      </c>
      <c r="X1450" s="273">
        <v>99.04</v>
      </c>
      <c r="Y1450" s="273">
        <v>133.6</v>
      </c>
      <c r="Z1450" s="573">
        <v>0.99950000000000006</v>
      </c>
      <c r="AA1450" s="273">
        <v>4010</v>
      </c>
      <c r="AB1450" s="273">
        <f t="shared" si="289"/>
        <v>0</v>
      </c>
      <c r="AC1450" s="271">
        <v>5.44</v>
      </c>
      <c r="AD1450" s="273">
        <v>149.28</v>
      </c>
      <c r="AE1450" s="273">
        <v>149.28</v>
      </c>
      <c r="AF1450" s="573">
        <v>0.99980000000000002</v>
      </c>
      <c r="AG1450" s="273">
        <v>33802</v>
      </c>
      <c r="AH1450" s="273">
        <f t="shared" si="290"/>
        <v>0</v>
      </c>
      <c r="AI1450" s="271">
        <v>30.44</v>
      </c>
      <c r="AJ1450" s="273">
        <v>143.68</v>
      </c>
      <c r="AK1450" s="273">
        <v>143.68</v>
      </c>
      <c r="AL1450" s="573">
        <v>0.99950000000000006</v>
      </c>
      <c r="AM1450" s="273">
        <v>33722</v>
      </c>
      <c r="AN1450" s="273">
        <f t="shared" si="291"/>
        <v>0</v>
      </c>
      <c r="AO1450" s="271">
        <v>32.61</v>
      </c>
      <c r="AP1450" s="273">
        <v>155.68</v>
      </c>
      <c r="AQ1450" s="273">
        <v>155.68</v>
      </c>
      <c r="AR1450" s="573">
        <v>0.99990000000000001</v>
      </c>
      <c r="AS1450" s="273">
        <v>60732</v>
      </c>
      <c r="AT1450" s="273">
        <f t="shared" si="292"/>
        <v>0</v>
      </c>
      <c r="AU1450" s="271">
        <v>52.44</v>
      </c>
      <c r="AV1450" s="273">
        <v>169.44</v>
      </c>
      <c r="AW1450" s="273">
        <v>169.44</v>
      </c>
      <c r="AX1450" s="573">
        <v>0.99990000000000001</v>
      </c>
      <c r="AY1450" s="273">
        <v>45192</v>
      </c>
      <c r="AZ1450" s="273">
        <f t="shared" si="293"/>
        <v>0</v>
      </c>
      <c r="BA1450" s="271">
        <v>37.049999999999997</v>
      </c>
      <c r="BB1450" s="273">
        <v>162.24</v>
      </c>
      <c r="BC1450" s="273">
        <v>162.24</v>
      </c>
      <c r="BD1450" s="573">
        <v>0.99990000000000001</v>
      </c>
      <c r="BE1450" s="273">
        <v>46720</v>
      </c>
      <c r="BF1450" s="273">
        <f t="shared" si="294"/>
        <v>0</v>
      </c>
      <c r="BG1450" s="271">
        <v>38.71</v>
      </c>
      <c r="BH1450" s="273">
        <v>29.6</v>
      </c>
      <c r="BI1450" s="273">
        <v>133.6</v>
      </c>
      <c r="BJ1450" s="573">
        <v>0.99919999999999998</v>
      </c>
      <c r="BK1450" s="273">
        <v>2586</v>
      </c>
      <c r="BL1450" s="273">
        <f t="shared" si="295"/>
        <v>0</v>
      </c>
      <c r="BM1450" s="271">
        <v>11.75</v>
      </c>
      <c r="BN1450" s="273">
        <v>154.24</v>
      </c>
      <c r="BO1450" s="273">
        <v>154.24</v>
      </c>
      <c r="BP1450" s="573">
        <v>1</v>
      </c>
      <c r="BQ1450" s="273">
        <v>23308</v>
      </c>
      <c r="BR1450" s="273">
        <f t="shared" si="296"/>
        <v>0</v>
      </c>
      <c r="BS1450" s="271">
        <v>22.49</v>
      </c>
      <c r="BT1450" s="273">
        <v>155.19999999999999</v>
      </c>
      <c r="BU1450" s="273">
        <v>155.19999999999999</v>
      </c>
      <c r="BV1450" s="573">
        <v>1</v>
      </c>
      <c r="BW1450" s="273">
        <v>56028</v>
      </c>
      <c r="BX1450" s="273">
        <f t="shared" si="297"/>
        <v>0</v>
      </c>
      <c r="BY1450" s="271">
        <v>48.52</v>
      </c>
      <c r="BZ1450" s="273">
        <f t="shared" si="298"/>
        <v>441316</v>
      </c>
    </row>
    <row r="1451" spans="1:78">
      <c r="A1451" s="272">
        <v>1446</v>
      </c>
      <c r="B1451" s="272" t="s">
        <v>3263</v>
      </c>
      <c r="C1451" s="272" t="s">
        <v>923</v>
      </c>
      <c r="D1451" s="272" t="s">
        <v>394</v>
      </c>
      <c r="E1451" s="273">
        <v>178</v>
      </c>
      <c r="F1451" s="273">
        <v>90.88</v>
      </c>
      <c r="G1451" s="273">
        <v>142.4</v>
      </c>
      <c r="H1451" s="573">
        <v>0.78200000000000003</v>
      </c>
      <c r="I1451" s="273">
        <v>9072</v>
      </c>
      <c r="J1451" s="273">
        <f t="shared" si="286"/>
        <v>0</v>
      </c>
      <c r="K1451" s="271">
        <v>17.73</v>
      </c>
      <c r="L1451" s="273">
        <v>91.68</v>
      </c>
      <c r="M1451" s="273">
        <v>142.4</v>
      </c>
      <c r="N1451" s="573">
        <v>0.77439999999999998</v>
      </c>
      <c r="O1451" s="273">
        <v>9470</v>
      </c>
      <c r="P1451" s="273">
        <f t="shared" si="287"/>
        <v>0</v>
      </c>
      <c r="Q1451" s="271">
        <v>17.93</v>
      </c>
      <c r="R1451" s="273">
        <v>96</v>
      </c>
      <c r="S1451" s="273">
        <v>142.4</v>
      </c>
      <c r="T1451" s="573">
        <v>0.76470000000000005</v>
      </c>
      <c r="U1451" s="273">
        <v>9010</v>
      </c>
      <c r="V1451" s="273">
        <f t="shared" si="288"/>
        <v>0</v>
      </c>
      <c r="W1451" s="271">
        <v>17.05</v>
      </c>
      <c r="X1451" s="273">
        <v>94.72</v>
      </c>
      <c r="Y1451" s="273">
        <v>142.4</v>
      </c>
      <c r="Z1451" s="573">
        <v>0.74309999999999998</v>
      </c>
      <c r="AA1451" s="273">
        <v>9976</v>
      </c>
      <c r="AB1451" s="273">
        <f t="shared" si="289"/>
        <v>0</v>
      </c>
      <c r="AC1451" s="271">
        <v>19.05</v>
      </c>
      <c r="AD1451" s="273">
        <v>94.88</v>
      </c>
      <c r="AE1451" s="273">
        <v>142.4</v>
      </c>
      <c r="AF1451" s="573">
        <v>0.73709999999999998</v>
      </c>
      <c r="AG1451" s="273">
        <v>9238</v>
      </c>
      <c r="AH1451" s="273">
        <f t="shared" si="290"/>
        <v>0</v>
      </c>
      <c r="AI1451" s="271">
        <v>17.75</v>
      </c>
      <c r="AJ1451" s="273">
        <v>90.72</v>
      </c>
      <c r="AK1451" s="273">
        <v>142.4</v>
      </c>
      <c r="AL1451" s="573">
        <v>0.74490000000000001</v>
      </c>
      <c r="AM1451" s="273">
        <v>8618</v>
      </c>
      <c r="AN1451" s="273">
        <f t="shared" si="291"/>
        <v>0</v>
      </c>
      <c r="AO1451" s="271">
        <v>17.71</v>
      </c>
      <c r="AP1451" s="273">
        <v>90.72</v>
      </c>
      <c r="AQ1451" s="273">
        <v>142.4</v>
      </c>
      <c r="AR1451" s="573">
        <v>0.75680000000000003</v>
      </c>
      <c r="AS1451" s="273">
        <v>8328</v>
      </c>
      <c r="AT1451" s="273">
        <f t="shared" si="292"/>
        <v>0</v>
      </c>
      <c r="AU1451" s="271">
        <v>16.3</v>
      </c>
      <c r="AV1451" s="273">
        <v>89.28</v>
      </c>
      <c r="AW1451" s="273">
        <v>142.4</v>
      </c>
      <c r="AX1451" s="573">
        <v>0.70389999999999997</v>
      </c>
      <c r="AY1451" s="273">
        <v>8418</v>
      </c>
      <c r="AZ1451" s="273">
        <f t="shared" si="293"/>
        <v>0</v>
      </c>
      <c r="BA1451" s="271">
        <v>18.600000000000001</v>
      </c>
      <c r="BB1451" s="273">
        <v>91.84</v>
      </c>
      <c r="BC1451" s="273">
        <v>142.4</v>
      </c>
      <c r="BD1451" s="573">
        <v>0.69279999999999997</v>
      </c>
      <c r="BE1451" s="273">
        <v>10106</v>
      </c>
      <c r="BF1451" s="273">
        <f t="shared" si="294"/>
        <v>0</v>
      </c>
      <c r="BG1451" s="271">
        <v>21.35</v>
      </c>
      <c r="BH1451" s="273">
        <v>96.96</v>
      </c>
      <c r="BI1451" s="273">
        <v>142.4</v>
      </c>
      <c r="BJ1451" s="573">
        <v>0.70230000000000004</v>
      </c>
      <c r="BK1451" s="273">
        <v>10768</v>
      </c>
      <c r="BL1451" s="273">
        <f t="shared" si="295"/>
        <v>0</v>
      </c>
      <c r="BM1451" s="271">
        <v>21.25</v>
      </c>
      <c r="BN1451" s="273">
        <v>97.44</v>
      </c>
      <c r="BO1451" s="273">
        <v>142.4</v>
      </c>
      <c r="BP1451" s="573">
        <v>0.74419999999999997</v>
      </c>
      <c r="BQ1451" s="273">
        <v>10266</v>
      </c>
      <c r="BR1451" s="273">
        <f t="shared" si="296"/>
        <v>0</v>
      </c>
      <c r="BS1451" s="271">
        <v>21.07</v>
      </c>
      <c r="BT1451" s="273">
        <v>96.64</v>
      </c>
      <c r="BU1451" s="273">
        <v>142.4</v>
      </c>
      <c r="BV1451" s="573">
        <v>0.76370000000000005</v>
      </c>
      <c r="BW1451" s="273">
        <v>12104</v>
      </c>
      <c r="BX1451" s="273">
        <f t="shared" si="297"/>
        <v>0</v>
      </c>
      <c r="BY1451" s="271">
        <v>22.04</v>
      </c>
      <c r="BZ1451" s="273">
        <f t="shared" si="298"/>
        <v>115374</v>
      </c>
    </row>
    <row r="1452" spans="1:78">
      <c r="A1452" s="272">
        <v>1447</v>
      </c>
      <c r="B1452" s="272" t="s">
        <v>3263</v>
      </c>
      <c r="C1452" s="272" t="s">
        <v>973</v>
      </c>
      <c r="D1452" s="272" t="s">
        <v>394</v>
      </c>
      <c r="E1452" s="273">
        <v>178</v>
      </c>
      <c r="F1452" s="273">
        <v>89.04</v>
      </c>
      <c r="G1452" s="273">
        <v>142.4</v>
      </c>
      <c r="H1452" s="573">
        <v>0.98660000000000003</v>
      </c>
      <c r="I1452" s="273">
        <v>5027</v>
      </c>
      <c r="J1452" s="273">
        <f t="shared" si="286"/>
        <v>0</v>
      </c>
      <c r="K1452" s="271">
        <v>7.95</v>
      </c>
      <c r="L1452" s="273">
        <v>89.6</v>
      </c>
      <c r="M1452" s="273">
        <v>142.4</v>
      </c>
      <c r="N1452" s="573">
        <v>0.99309999999999998</v>
      </c>
      <c r="O1452" s="273">
        <v>9542</v>
      </c>
      <c r="P1452" s="273">
        <f t="shared" si="287"/>
        <v>0</v>
      </c>
      <c r="Q1452" s="271">
        <v>14.41</v>
      </c>
      <c r="R1452" s="273">
        <v>95.12</v>
      </c>
      <c r="S1452" s="273">
        <v>142.4</v>
      </c>
      <c r="T1452" s="573">
        <v>0.99460000000000004</v>
      </c>
      <c r="U1452" s="273">
        <v>11602</v>
      </c>
      <c r="V1452" s="273">
        <f t="shared" si="288"/>
        <v>0</v>
      </c>
      <c r="W1452" s="271">
        <v>17.03</v>
      </c>
      <c r="X1452" s="273">
        <v>90.32</v>
      </c>
      <c r="Y1452" s="273">
        <v>142.4</v>
      </c>
      <c r="Z1452" s="573">
        <v>0.996</v>
      </c>
      <c r="AA1452" s="273">
        <v>2490</v>
      </c>
      <c r="AB1452" s="273">
        <f t="shared" si="289"/>
        <v>0</v>
      </c>
      <c r="AC1452" s="271">
        <v>3.72</v>
      </c>
      <c r="AD1452" s="273">
        <v>6.08</v>
      </c>
      <c r="AE1452" s="273">
        <v>142.4</v>
      </c>
      <c r="AF1452" s="573">
        <v>1.0006999999999999</v>
      </c>
      <c r="AG1452" s="273">
        <v>1378</v>
      </c>
      <c r="AH1452" s="273">
        <f t="shared" si="290"/>
        <v>0</v>
      </c>
      <c r="AI1452" s="271">
        <v>30.44</v>
      </c>
      <c r="AJ1452" s="273">
        <v>11.28</v>
      </c>
      <c r="AK1452" s="273">
        <v>142.4</v>
      </c>
      <c r="AL1452" s="573">
        <v>1</v>
      </c>
      <c r="AM1452" s="273">
        <v>1358</v>
      </c>
      <c r="AN1452" s="273">
        <f t="shared" si="291"/>
        <v>0</v>
      </c>
      <c r="AO1452" s="271">
        <v>16.72</v>
      </c>
      <c r="AP1452" s="273">
        <v>101.84</v>
      </c>
      <c r="AQ1452" s="273">
        <v>142.4</v>
      </c>
      <c r="AR1452" s="573">
        <v>0.98229999999999995</v>
      </c>
      <c r="AS1452" s="273">
        <v>2288</v>
      </c>
      <c r="AT1452" s="273">
        <f t="shared" si="292"/>
        <v>0</v>
      </c>
      <c r="AU1452" s="271">
        <v>3.07</v>
      </c>
      <c r="AV1452" s="273">
        <v>101.52</v>
      </c>
      <c r="AW1452" s="273">
        <v>142.4</v>
      </c>
      <c r="AX1452" s="573">
        <v>0.96299999999999997</v>
      </c>
      <c r="AY1452" s="273">
        <v>6884</v>
      </c>
      <c r="AZ1452" s="273">
        <f t="shared" si="293"/>
        <v>0</v>
      </c>
      <c r="BA1452" s="271">
        <v>9.7799999999999994</v>
      </c>
      <c r="BB1452" s="273">
        <v>100.96</v>
      </c>
      <c r="BC1452" s="273">
        <v>142.4</v>
      </c>
      <c r="BD1452" s="573">
        <v>0.99099999999999999</v>
      </c>
      <c r="BE1452" s="273">
        <v>7421</v>
      </c>
      <c r="BF1452" s="273">
        <f t="shared" si="294"/>
        <v>0</v>
      </c>
      <c r="BG1452" s="271">
        <v>9.9700000000000006</v>
      </c>
      <c r="BH1452" s="273">
        <v>88.8</v>
      </c>
      <c r="BI1452" s="273">
        <v>142.4</v>
      </c>
      <c r="BJ1452" s="573">
        <v>0.99409999999999998</v>
      </c>
      <c r="BK1452" s="273">
        <v>8646</v>
      </c>
      <c r="BL1452" s="273">
        <f t="shared" si="295"/>
        <v>0</v>
      </c>
      <c r="BM1452" s="271">
        <v>13.16</v>
      </c>
      <c r="BN1452" s="273">
        <v>81.680000000000007</v>
      </c>
      <c r="BO1452" s="273">
        <v>142.4</v>
      </c>
      <c r="BP1452" s="573">
        <v>0.99299999999999999</v>
      </c>
      <c r="BQ1452" s="273">
        <v>8201</v>
      </c>
      <c r="BR1452" s="273">
        <f t="shared" si="296"/>
        <v>0</v>
      </c>
      <c r="BS1452" s="271">
        <v>15.04</v>
      </c>
      <c r="BT1452" s="273">
        <v>77.040000000000006</v>
      </c>
      <c r="BU1452" s="273">
        <v>142.4</v>
      </c>
      <c r="BV1452" s="573">
        <v>0.99460000000000004</v>
      </c>
      <c r="BW1452" s="273">
        <v>9713</v>
      </c>
      <c r="BX1452" s="273">
        <f t="shared" si="297"/>
        <v>0</v>
      </c>
      <c r="BY1452" s="271">
        <v>17.04</v>
      </c>
      <c r="BZ1452" s="273">
        <f t="shared" si="298"/>
        <v>74550</v>
      </c>
    </row>
    <row r="1453" spans="1:78">
      <c r="A1453" s="272">
        <v>1448</v>
      </c>
      <c r="B1453" s="272" t="s">
        <v>3263</v>
      </c>
      <c r="C1453" s="272" t="s">
        <v>979</v>
      </c>
      <c r="D1453" s="272" t="s">
        <v>410</v>
      </c>
      <c r="E1453" s="273">
        <v>178</v>
      </c>
      <c r="F1453" s="273">
        <v>126.8</v>
      </c>
      <c r="G1453" s="273">
        <v>178</v>
      </c>
      <c r="H1453" s="573">
        <v>0.95279999999999998</v>
      </c>
      <c r="I1453" s="273">
        <v>19759</v>
      </c>
      <c r="J1453" s="273">
        <f t="shared" si="286"/>
        <v>0</v>
      </c>
      <c r="K1453" s="271">
        <v>0.22712933753943218</v>
      </c>
      <c r="L1453" s="273">
        <v>139.6</v>
      </c>
      <c r="M1453" s="273">
        <v>178</v>
      </c>
      <c r="N1453" s="573">
        <v>0.96150000000000002</v>
      </c>
      <c r="O1453" s="273">
        <v>22195</v>
      </c>
      <c r="P1453" s="273">
        <f t="shared" si="287"/>
        <v>0</v>
      </c>
      <c r="Q1453" s="271">
        <v>0.22224597159318485</v>
      </c>
      <c r="R1453" s="273">
        <v>138.88</v>
      </c>
      <c r="S1453" s="273">
        <v>178</v>
      </c>
      <c r="T1453" s="573">
        <v>0.94920000000000004</v>
      </c>
      <c r="U1453" s="273">
        <v>19935</v>
      </c>
      <c r="V1453" s="273">
        <f t="shared" si="288"/>
        <v>0</v>
      </c>
      <c r="W1453" s="271">
        <v>0.21002344150025604</v>
      </c>
      <c r="X1453" s="273">
        <v>134.80000000000001</v>
      </c>
      <c r="Y1453" s="273">
        <v>178</v>
      </c>
      <c r="Z1453" s="573">
        <v>0.89380000000000004</v>
      </c>
      <c r="AA1453" s="273">
        <v>11758</v>
      </c>
      <c r="AB1453" s="273">
        <f t="shared" si="289"/>
        <v>0</v>
      </c>
      <c r="AC1453" s="271">
        <v>0.13115806770683766</v>
      </c>
      <c r="AD1453" s="273">
        <v>132.72</v>
      </c>
      <c r="AE1453" s="273">
        <v>178</v>
      </c>
      <c r="AF1453" s="573">
        <v>0.9264</v>
      </c>
      <c r="AG1453" s="273">
        <v>17182</v>
      </c>
      <c r="AH1453" s="273">
        <f t="shared" si="290"/>
        <v>0</v>
      </c>
      <c r="AI1453" s="271">
        <v>0.1878297426225152</v>
      </c>
      <c r="AJ1453" s="273">
        <v>132</v>
      </c>
      <c r="AK1453" s="273">
        <v>178</v>
      </c>
      <c r="AL1453" s="573">
        <v>0.94610000000000005</v>
      </c>
      <c r="AM1453" s="273">
        <v>21467</v>
      </c>
      <c r="AN1453" s="273">
        <f t="shared" si="291"/>
        <v>0</v>
      </c>
      <c r="AO1453" s="271">
        <v>0.23872053872053872</v>
      </c>
      <c r="AP1453" s="273">
        <v>125.84</v>
      </c>
      <c r="AQ1453" s="273">
        <v>178</v>
      </c>
      <c r="AR1453" s="573">
        <v>0.95289999999999997</v>
      </c>
      <c r="AS1453" s="273">
        <v>25133</v>
      </c>
      <c r="AT1453" s="273">
        <f t="shared" si="292"/>
        <v>0</v>
      </c>
      <c r="AU1453" s="271">
        <v>0.28170906561669029</v>
      </c>
      <c r="AV1453" s="273">
        <v>122.24</v>
      </c>
      <c r="AW1453" s="273">
        <v>178</v>
      </c>
      <c r="AX1453" s="573">
        <v>0.90029999999999999</v>
      </c>
      <c r="AY1453" s="273">
        <v>17119</v>
      </c>
      <c r="AZ1453" s="273">
        <f t="shared" si="293"/>
        <v>0</v>
      </c>
      <c r="BA1453" s="271">
        <v>0.21603675828970334</v>
      </c>
      <c r="BB1453" s="273">
        <v>122.56</v>
      </c>
      <c r="BC1453" s="273">
        <v>178</v>
      </c>
      <c r="BD1453" s="573">
        <v>0.88560000000000005</v>
      </c>
      <c r="BE1453" s="273">
        <v>15069</v>
      </c>
      <c r="BF1453" s="273">
        <f t="shared" si="294"/>
        <v>0</v>
      </c>
      <c r="BG1453" s="271">
        <v>0.18658844296583285</v>
      </c>
      <c r="BH1453" s="273">
        <v>126.32</v>
      </c>
      <c r="BI1453" s="273">
        <v>178</v>
      </c>
      <c r="BJ1453" s="573">
        <v>0.8931</v>
      </c>
      <c r="BK1453" s="273">
        <v>17039</v>
      </c>
      <c r="BL1453" s="273">
        <f t="shared" si="295"/>
        <v>0</v>
      </c>
      <c r="BM1453" s="271">
        <v>0.2029855053218656</v>
      </c>
      <c r="BN1453" s="273">
        <v>148.96</v>
      </c>
      <c r="BO1453" s="273">
        <v>178</v>
      </c>
      <c r="BP1453" s="573">
        <v>0.93069999999999997</v>
      </c>
      <c r="BQ1453" s="273">
        <v>17221</v>
      </c>
      <c r="BR1453" s="273">
        <f t="shared" si="296"/>
        <v>0</v>
      </c>
      <c r="BS1453" s="271">
        <v>0.18483309677254361</v>
      </c>
      <c r="BT1453" s="273">
        <v>127.28</v>
      </c>
      <c r="BU1453" s="273">
        <v>178</v>
      </c>
      <c r="BV1453" s="573">
        <v>0.93540000000000001</v>
      </c>
      <c r="BW1453" s="273">
        <v>18082</v>
      </c>
      <c r="BX1453" s="273">
        <f t="shared" si="297"/>
        <v>0</v>
      </c>
      <c r="BY1453" s="271">
        <v>0.20411564039658561</v>
      </c>
      <c r="BZ1453" s="273">
        <f t="shared" si="298"/>
        <v>221959</v>
      </c>
    </row>
    <row r="1454" spans="1:78">
      <c r="A1454" s="272">
        <v>1449</v>
      </c>
      <c r="B1454" s="272" t="s">
        <v>3263</v>
      </c>
      <c r="C1454" s="272" t="s">
        <v>1033</v>
      </c>
      <c r="D1454" s="272" t="s">
        <v>394</v>
      </c>
      <c r="E1454" s="273">
        <v>178</v>
      </c>
      <c r="F1454" s="273">
        <v>118.4</v>
      </c>
      <c r="G1454" s="273">
        <v>142.4</v>
      </c>
      <c r="H1454" s="573">
        <v>0.95530000000000004</v>
      </c>
      <c r="I1454" s="273">
        <v>18508</v>
      </c>
      <c r="J1454" s="273">
        <f t="shared" si="286"/>
        <v>0</v>
      </c>
      <c r="K1454" s="271">
        <v>22.72</v>
      </c>
      <c r="L1454" s="273">
        <v>47.68</v>
      </c>
      <c r="M1454" s="273">
        <v>142.4</v>
      </c>
      <c r="N1454" s="573">
        <v>0.61750000000000005</v>
      </c>
      <c r="O1454" s="273">
        <v>3004</v>
      </c>
      <c r="P1454" s="273">
        <f t="shared" si="287"/>
        <v>0</v>
      </c>
      <c r="Q1454" s="271">
        <v>13.71</v>
      </c>
      <c r="R1454" s="273">
        <v>122.88</v>
      </c>
      <c r="S1454" s="273">
        <v>142.4</v>
      </c>
      <c r="T1454" s="573">
        <v>0.91779999999999995</v>
      </c>
      <c r="U1454" s="273">
        <v>20738</v>
      </c>
      <c r="V1454" s="273">
        <f t="shared" si="288"/>
        <v>0</v>
      </c>
      <c r="W1454" s="271">
        <v>25.54</v>
      </c>
      <c r="X1454" s="273">
        <v>120.64</v>
      </c>
      <c r="Y1454" s="273">
        <v>142.4</v>
      </c>
      <c r="Z1454" s="573">
        <v>0.98350000000000004</v>
      </c>
      <c r="AA1454" s="273">
        <v>30226</v>
      </c>
      <c r="AB1454" s="273">
        <f t="shared" si="289"/>
        <v>0</v>
      </c>
      <c r="AC1454" s="271">
        <v>34.24</v>
      </c>
      <c r="AD1454" s="273">
        <v>123.84</v>
      </c>
      <c r="AE1454" s="273">
        <v>142.4</v>
      </c>
      <c r="AF1454" s="573">
        <v>0.99229999999999996</v>
      </c>
      <c r="AG1454" s="273">
        <v>27468</v>
      </c>
      <c r="AH1454" s="273">
        <f t="shared" si="290"/>
        <v>0</v>
      </c>
      <c r="AI1454" s="271">
        <v>30.04</v>
      </c>
      <c r="AJ1454" s="273">
        <v>119.36</v>
      </c>
      <c r="AK1454" s="273">
        <v>142.4</v>
      </c>
      <c r="AL1454" s="573">
        <v>0.99409999999999998</v>
      </c>
      <c r="AM1454" s="273">
        <v>23038</v>
      </c>
      <c r="AN1454" s="273">
        <f t="shared" si="291"/>
        <v>0</v>
      </c>
      <c r="AO1454" s="271">
        <v>26.97</v>
      </c>
      <c r="AP1454" s="273">
        <v>106.08</v>
      </c>
      <c r="AQ1454" s="273">
        <v>142.4</v>
      </c>
      <c r="AR1454" s="573">
        <v>0.99480000000000002</v>
      </c>
      <c r="AS1454" s="273">
        <v>27638</v>
      </c>
      <c r="AT1454" s="273">
        <f t="shared" si="292"/>
        <v>0</v>
      </c>
      <c r="AU1454" s="271">
        <v>35.200000000000003</v>
      </c>
      <c r="AV1454" s="273">
        <v>114.72</v>
      </c>
      <c r="AW1454" s="273">
        <v>142.4</v>
      </c>
      <c r="AX1454" s="573">
        <v>0.99529999999999996</v>
      </c>
      <c r="AY1454" s="273">
        <v>28180</v>
      </c>
      <c r="AZ1454" s="273">
        <f t="shared" si="293"/>
        <v>0</v>
      </c>
      <c r="BA1454" s="271">
        <v>34.28</v>
      </c>
      <c r="BB1454" s="273">
        <v>119.68</v>
      </c>
      <c r="BC1454" s="273">
        <v>142.4</v>
      </c>
      <c r="BD1454" s="573">
        <v>0.99260000000000004</v>
      </c>
      <c r="BE1454" s="273">
        <v>21496</v>
      </c>
      <c r="BF1454" s="273">
        <f t="shared" si="294"/>
        <v>0</v>
      </c>
      <c r="BG1454" s="271">
        <v>24.32</v>
      </c>
      <c r="BH1454" s="273">
        <v>116.16</v>
      </c>
      <c r="BI1454" s="273">
        <v>142.4</v>
      </c>
      <c r="BJ1454" s="573">
        <v>0.99690000000000001</v>
      </c>
      <c r="BK1454" s="273">
        <v>29844</v>
      </c>
      <c r="BL1454" s="273">
        <f t="shared" si="295"/>
        <v>0</v>
      </c>
      <c r="BM1454" s="271">
        <v>34.64</v>
      </c>
      <c r="BN1454" s="273">
        <v>123.52</v>
      </c>
      <c r="BO1454" s="273">
        <v>142.4</v>
      </c>
      <c r="BP1454" s="573">
        <v>0.99660000000000004</v>
      </c>
      <c r="BQ1454" s="273">
        <v>31316</v>
      </c>
      <c r="BR1454" s="273">
        <f t="shared" si="296"/>
        <v>0</v>
      </c>
      <c r="BS1454" s="271">
        <v>37.86</v>
      </c>
      <c r="BT1454" s="273">
        <v>119.84</v>
      </c>
      <c r="BU1454" s="273">
        <v>142.4</v>
      </c>
      <c r="BV1454" s="573">
        <v>0.99750000000000005</v>
      </c>
      <c r="BW1454" s="273">
        <v>29856</v>
      </c>
      <c r="BX1454" s="273">
        <f t="shared" si="297"/>
        <v>0</v>
      </c>
      <c r="BY1454" s="271">
        <v>33.57</v>
      </c>
      <c r="BZ1454" s="273">
        <f t="shared" si="298"/>
        <v>291312</v>
      </c>
    </row>
    <row r="1455" spans="1:78">
      <c r="A1455" s="272">
        <v>1450</v>
      </c>
      <c r="B1455" s="272" t="s">
        <v>3263</v>
      </c>
      <c r="C1455" s="272" t="s">
        <v>890</v>
      </c>
      <c r="D1455" s="272" t="s">
        <v>394</v>
      </c>
      <c r="E1455" s="273">
        <v>180</v>
      </c>
      <c r="F1455" s="273">
        <v>170.16</v>
      </c>
      <c r="G1455" s="273">
        <v>170.16</v>
      </c>
      <c r="H1455" s="573">
        <v>0.98909999999999998</v>
      </c>
      <c r="I1455" s="273">
        <v>69280</v>
      </c>
      <c r="J1455" s="273">
        <f t="shared" si="286"/>
        <v>0</v>
      </c>
      <c r="K1455" s="271">
        <v>57.17</v>
      </c>
      <c r="L1455" s="273">
        <v>166.4</v>
      </c>
      <c r="M1455" s="273">
        <v>166.4</v>
      </c>
      <c r="N1455" s="573">
        <v>0.98709999999999998</v>
      </c>
      <c r="O1455" s="273">
        <v>57165</v>
      </c>
      <c r="P1455" s="273">
        <f t="shared" si="287"/>
        <v>0</v>
      </c>
      <c r="Q1455" s="271">
        <v>46.78</v>
      </c>
      <c r="R1455" s="273">
        <v>199.04</v>
      </c>
      <c r="S1455" s="273">
        <v>199.04</v>
      </c>
      <c r="T1455" s="573">
        <v>0.98180000000000001</v>
      </c>
      <c r="U1455" s="273">
        <v>42502</v>
      </c>
      <c r="V1455" s="273">
        <f t="shared" si="288"/>
        <v>0</v>
      </c>
      <c r="W1455" s="271">
        <v>30.21</v>
      </c>
      <c r="X1455" s="273">
        <v>163.19999999999999</v>
      </c>
      <c r="Y1455" s="273">
        <v>163.19999999999999</v>
      </c>
      <c r="Z1455" s="573">
        <v>0.96619999999999995</v>
      </c>
      <c r="AA1455" s="273">
        <v>38405</v>
      </c>
      <c r="AB1455" s="273">
        <f t="shared" si="289"/>
        <v>0</v>
      </c>
      <c r="AC1455" s="271">
        <v>32.729999999999997</v>
      </c>
      <c r="AD1455" s="273">
        <v>184.64</v>
      </c>
      <c r="AE1455" s="273">
        <v>184.64</v>
      </c>
      <c r="AF1455" s="573">
        <v>0.89849999999999997</v>
      </c>
      <c r="AG1455" s="273">
        <v>14895</v>
      </c>
      <c r="AH1455" s="273">
        <f t="shared" si="290"/>
        <v>0</v>
      </c>
      <c r="AI1455" s="271">
        <v>12.07</v>
      </c>
      <c r="AJ1455" s="273">
        <v>194</v>
      </c>
      <c r="AK1455" s="273">
        <v>194</v>
      </c>
      <c r="AL1455" s="573">
        <v>0.91539999999999999</v>
      </c>
      <c r="AM1455" s="273">
        <v>53489</v>
      </c>
      <c r="AN1455" s="273">
        <f t="shared" si="291"/>
        <v>0</v>
      </c>
      <c r="AO1455" s="271">
        <v>41.83</v>
      </c>
      <c r="AP1455" s="273">
        <v>209.92</v>
      </c>
      <c r="AQ1455" s="273">
        <v>209.92</v>
      </c>
      <c r="AR1455" s="573">
        <v>0.95020000000000004</v>
      </c>
      <c r="AS1455" s="273">
        <v>48528</v>
      </c>
      <c r="AT1455" s="273">
        <f t="shared" si="292"/>
        <v>0</v>
      </c>
      <c r="AU1455" s="271">
        <v>32.700000000000003</v>
      </c>
      <c r="AV1455" s="273">
        <v>195.4</v>
      </c>
      <c r="AW1455" s="273">
        <v>195.4</v>
      </c>
      <c r="AX1455" s="573">
        <v>0.96699999999999997</v>
      </c>
      <c r="AY1455" s="273">
        <v>39560</v>
      </c>
      <c r="AZ1455" s="273">
        <f t="shared" si="293"/>
        <v>0</v>
      </c>
      <c r="BA1455" s="271">
        <v>29.03</v>
      </c>
      <c r="BB1455" s="273">
        <v>191.8</v>
      </c>
      <c r="BC1455" s="273">
        <v>191.8</v>
      </c>
      <c r="BD1455" s="573">
        <v>0.99099999999999999</v>
      </c>
      <c r="BE1455" s="273">
        <v>58080</v>
      </c>
      <c r="BF1455" s="273">
        <f t="shared" si="294"/>
        <v>0</v>
      </c>
      <c r="BG1455" s="271">
        <v>40.76</v>
      </c>
      <c r="BH1455" s="273">
        <v>179.92</v>
      </c>
      <c r="BI1455" s="273">
        <v>179.92</v>
      </c>
      <c r="BJ1455" s="573">
        <v>0.99260000000000004</v>
      </c>
      <c r="BK1455" s="273">
        <v>54312</v>
      </c>
      <c r="BL1455" s="273">
        <f t="shared" si="295"/>
        <v>0</v>
      </c>
      <c r="BM1455" s="271">
        <v>40.340000000000003</v>
      </c>
      <c r="BN1455" s="273">
        <v>164.8</v>
      </c>
      <c r="BO1455" s="273">
        <v>164.8</v>
      </c>
      <c r="BP1455" s="573">
        <v>0.9919</v>
      </c>
      <c r="BQ1455" s="273">
        <v>26081</v>
      </c>
      <c r="BR1455" s="273">
        <f t="shared" si="296"/>
        <v>0</v>
      </c>
      <c r="BS1455" s="271">
        <v>22.36</v>
      </c>
      <c r="BT1455" s="273">
        <v>176.8</v>
      </c>
      <c r="BU1455" s="273">
        <v>176.8</v>
      </c>
      <c r="BV1455" s="573">
        <v>0.99119999999999997</v>
      </c>
      <c r="BW1455" s="273">
        <v>32902</v>
      </c>
      <c r="BX1455" s="273">
        <f t="shared" si="297"/>
        <v>0</v>
      </c>
      <c r="BY1455" s="271">
        <v>24.63</v>
      </c>
      <c r="BZ1455" s="273">
        <f t="shared" si="298"/>
        <v>535199</v>
      </c>
    </row>
    <row r="1456" spans="1:78">
      <c r="A1456" s="272">
        <v>1451</v>
      </c>
      <c r="B1456" s="272" t="s">
        <v>3263</v>
      </c>
      <c r="C1456" s="272" t="s">
        <v>949</v>
      </c>
      <c r="D1456" s="272" t="s">
        <v>410</v>
      </c>
      <c r="E1456" s="273">
        <v>180</v>
      </c>
      <c r="F1456" s="273">
        <v>296.32</v>
      </c>
      <c r="G1456" s="273">
        <v>296.32</v>
      </c>
      <c r="H1456" s="573">
        <v>0.89059999999999995</v>
      </c>
      <c r="I1456" s="273">
        <v>113205</v>
      </c>
      <c r="J1456" s="273">
        <f t="shared" si="286"/>
        <v>0</v>
      </c>
      <c r="K1456" s="271">
        <v>0.59573359131269488</v>
      </c>
      <c r="L1456" s="273">
        <v>318.56</v>
      </c>
      <c r="M1456" s="273">
        <v>318.56</v>
      </c>
      <c r="N1456" s="573">
        <v>0.87649999999999995</v>
      </c>
      <c r="O1456" s="273">
        <v>108857</v>
      </c>
      <c r="P1456" s="273">
        <f t="shared" si="287"/>
        <v>0</v>
      </c>
      <c r="Q1456" s="271">
        <v>0.52395558237876894</v>
      </c>
      <c r="R1456" s="273">
        <v>323.83999999999997</v>
      </c>
      <c r="S1456" s="273">
        <v>323.83999999999997</v>
      </c>
      <c r="T1456" s="573">
        <v>0.89770000000000005</v>
      </c>
      <c r="U1456" s="273">
        <v>87755</v>
      </c>
      <c r="V1456" s="273">
        <f t="shared" si="288"/>
        <v>0</v>
      </c>
      <c r="W1456" s="271">
        <v>0.41922279863855955</v>
      </c>
      <c r="X1456" s="273">
        <v>248.4</v>
      </c>
      <c r="Y1456" s="273">
        <v>248.4</v>
      </c>
      <c r="Z1456" s="573">
        <v>0.98299999999999998</v>
      </c>
      <c r="AA1456" s="273">
        <v>63469</v>
      </c>
      <c r="AB1456" s="273">
        <f t="shared" si="289"/>
        <v>0</v>
      </c>
      <c r="AC1456" s="271">
        <v>0.34934873513064257</v>
      </c>
      <c r="AD1456" s="273">
        <v>247.52</v>
      </c>
      <c r="AE1456" s="273">
        <v>247.52</v>
      </c>
      <c r="AF1456" s="573">
        <v>0.98280000000000001</v>
      </c>
      <c r="AG1456" s="273">
        <v>76850</v>
      </c>
      <c r="AH1456" s="273">
        <f t="shared" si="290"/>
        <v>0</v>
      </c>
      <c r="AI1456" s="271">
        <v>0.42460998046861426</v>
      </c>
      <c r="AJ1456" s="273">
        <v>245.84</v>
      </c>
      <c r="AK1456" s="273">
        <v>245.84</v>
      </c>
      <c r="AL1456" s="573">
        <v>0.96799999999999997</v>
      </c>
      <c r="AM1456" s="273">
        <v>79680</v>
      </c>
      <c r="AN1456" s="273">
        <f t="shared" si="291"/>
        <v>0</v>
      </c>
      <c r="AO1456" s="271">
        <v>0.46499303973677553</v>
      </c>
      <c r="AP1456" s="273">
        <v>273.27999999999997</v>
      </c>
      <c r="AQ1456" s="273">
        <v>273.27999999999997</v>
      </c>
      <c r="AR1456" s="573">
        <v>0.96240000000000003</v>
      </c>
      <c r="AS1456" s="273">
        <v>90897</v>
      </c>
      <c r="AT1456" s="273">
        <f t="shared" si="292"/>
        <v>0</v>
      </c>
      <c r="AU1456" s="271">
        <v>0.46451333541084339</v>
      </c>
      <c r="AV1456" s="273">
        <v>214.64</v>
      </c>
      <c r="AW1456" s="273">
        <v>214.64</v>
      </c>
      <c r="AX1456" s="573">
        <v>0.98360000000000003</v>
      </c>
      <c r="AY1456" s="273">
        <v>75981</v>
      </c>
      <c r="AZ1456" s="273">
        <f t="shared" si="293"/>
        <v>0</v>
      </c>
      <c r="BA1456" s="271">
        <v>0.49983564210875059</v>
      </c>
      <c r="BB1456" s="273">
        <v>212.72</v>
      </c>
      <c r="BC1456" s="273">
        <v>212.72</v>
      </c>
      <c r="BD1456" s="573">
        <v>0.98229999999999995</v>
      </c>
      <c r="BE1456" s="273">
        <v>74914</v>
      </c>
      <c r="BF1456" s="273">
        <f t="shared" si="294"/>
        <v>0</v>
      </c>
      <c r="BG1456" s="271">
        <v>0.48185408048138401</v>
      </c>
      <c r="BH1456" s="273">
        <v>211.28</v>
      </c>
      <c r="BI1456" s="273">
        <v>211.28</v>
      </c>
      <c r="BJ1456" s="573">
        <v>0.97919999999999996</v>
      </c>
      <c r="BK1456" s="273">
        <v>76756</v>
      </c>
      <c r="BL1456" s="273">
        <f t="shared" si="295"/>
        <v>0</v>
      </c>
      <c r="BM1456" s="271">
        <v>0.49863759247271111</v>
      </c>
      <c r="BN1456" s="273">
        <v>237.92</v>
      </c>
      <c r="BO1456" s="273">
        <v>237.92</v>
      </c>
      <c r="BP1456" s="573">
        <v>0.97599999999999998</v>
      </c>
      <c r="BQ1456" s="273">
        <v>84519</v>
      </c>
      <c r="BR1456" s="273">
        <f t="shared" si="296"/>
        <v>0</v>
      </c>
      <c r="BS1456" s="271">
        <v>0.54157985277164</v>
      </c>
      <c r="BT1456" s="273">
        <v>291.68</v>
      </c>
      <c r="BU1456" s="273">
        <v>291.68</v>
      </c>
      <c r="BV1456" s="573">
        <v>0.95299999999999996</v>
      </c>
      <c r="BW1456" s="273">
        <v>105787</v>
      </c>
      <c r="BX1456" s="273">
        <f t="shared" si="297"/>
        <v>0</v>
      </c>
      <c r="BY1456" s="271">
        <v>0.51149735459097911</v>
      </c>
      <c r="BZ1456" s="273">
        <f t="shared" si="298"/>
        <v>1038670</v>
      </c>
    </row>
    <row r="1457" spans="1:78">
      <c r="A1457" s="272">
        <v>1452</v>
      </c>
      <c r="B1457" s="272" t="s">
        <v>3263</v>
      </c>
      <c r="C1457" s="272" t="s">
        <v>1040</v>
      </c>
      <c r="D1457" s="272" t="s">
        <v>391</v>
      </c>
      <c r="E1457" s="273">
        <v>182.66666666666666</v>
      </c>
      <c r="F1457" s="273">
        <v>138.08000000000001</v>
      </c>
      <c r="G1457" s="273">
        <v>138.08000000000001</v>
      </c>
      <c r="H1457" s="573">
        <v>0.91149999999999998</v>
      </c>
      <c r="I1457" s="273">
        <v>17314</v>
      </c>
      <c r="J1457" s="273">
        <f t="shared" si="286"/>
        <v>0</v>
      </c>
      <c r="K1457" s="271">
        <v>19.11</v>
      </c>
      <c r="L1457" s="273">
        <v>132.56</v>
      </c>
      <c r="M1457" s="273">
        <v>132.56</v>
      </c>
      <c r="N1457" s="573">
        <v>0.93320000000000003</v>
      </c>
      <c r="O1457" s="273">
        <v>23508</v>
      </c>
      <c r="P1457" s="273">
        <f t="shared" si="287"/>
        <v>0</v>
      </c>
      <c r="Q1457" s="271">
        <v>25.54</v>
      </c>
      <c r="R1457" s="273">
        <v>128.47999999999999</v>
      </c>
      <c r="S1457" s="273">
        <v>128.47999999999999</v>
      </c>
      <c r="T1457" s="573">
        <v>0.92710000000000004</v>
      </c>
      <c r="U1457" s="273">
        <v>26934</v>
      </c>
      <c r="V1457" s="273">
        <f t="shared" si="288"/>
        <v>0</v>
      </c>
      <c r="W1457" s="271">
        <v>31.4</v>
      </c>
      <c r="X1457" s="273">
        <v>168.96</v>
      </c>
      <c r="Y1457" s="273">
        <v>168.96</v>
      </c>
      <c r="Z1457" s="573">
        <v>0.89129999999999998</v>
      </c>
      <c r="AA1457" s="273">
        <v>28777</v>
      </c>
      <c r="AB1457" s="273">
        <f t="shared" si="289"/>
        <v>0</v>
      </c>
      <c r="AC1457" s="271">
        <v>25.68</v>
      </c>
      <c r="AD1457" s="273">
        <v>164.4</v>
      </c>
      <c r="AE1457" s="273">
        <v>164.4</v>
      </c>
      <c r="AF1457" s="573">
        <v>0.93289999999999995</v>
      </c>
      <c r="AG1457" s="273">
        <v>32688</v>
      </c>
      <c r="AH1457" s="273">
        <f t="shared" si="290"/>
        <v>0</v>
      </c>
      <c r="AI1457" s="271">
        <v>28.65</v>
      </c>
      <c r="AJ1457" s="273">
        <v>140</v>
      </c>
      <c r="AK1457" s="273">
        <v>140</v>
      </c>
      <c r="AL1457" s="573">
        <v>0.97150000000000003</v>
      </c>
      <c r="AM1457" s="273">
        <v>20388</v>
      </c>
      <c r="AN1457" s="273">
        <f t="shared" si="291"/>
        <v>0</v>
      </c>
      <c r="AO1457" s="271">
        <v>20.82</v>
      </c>
      <c r="AP1457" s="273">
        <v>136.24</v>
      </c>
      <c r="AQ1457" s="273">
        <v>136.24</v>
      </c>
      <c r="AR1457" s="573">
        <v>0.99060000000000004</v>
      </c>
      <c r="AS1457" s="273">
        <v>28834</v>
      </c>
      <c r="AT1457" s="273">
        <f t="shared" si="292"/>
        <v>0</v>
      </c>
      <c r="AU1457" s="271">
        <v>28.71</v>
      </c>
      <c r="AV1457" s="273">
        <v>136.47999999999999</v>
      </c>
      <c r="AW1457" s="273">
        <v>146.13300000000001</v>
      </c>
      <c r="AX1457" s="573">
        <v>0.98440000000000005</v>
      </c>
      <c r="AY1457" s="273">
        <v>24457</v>
      </c>
      <c r="AZ1457" s="273">
        <f t="shared" si="293"/>
        <v>0</v>
      </c>
      <c r="BA1457" s="271">
        <v>25.28</v>
      </c>
      <c r="BB1457" s="273">
        <v>134.63999999999999</v>
      </c>
      <c r="BC1457" s="273">
        <v>146.13300000000001</v>
      </c>
      <c r="BD1457" s="573">
        <v>0.98560000000000003</v>
      </c>
      <c r="BE1457" s="273">
        <v>28488</v>
      </c>
      <c r="BF1457" s="273">
        <f t="shared" si="294"/>
        <v>0</v>
      </c>
      <c r="BG1457" s="271">
        <v>28.85</v>
      </c>
      <c r="BH1457" s="273">
        <v>142.08000000000001</v>
      </c>
      <c r="BI1457" s="273">
        <v>146.13300000000001</v>
      </c>
      <c r="BJ1457" s="573">
        <v>0.98699999999999999</v>
      </c>
      <c r="BK1457" s="273">
        <v>27873</v>
      </c>
      <c r="BL1457" s="273">
        <f t="shared" si="295"/>
        <v>0</v>
      </c>
      <c r="BM1457" s="271">
        <v>26.71</v>
      </c>
      <c r="BN1457" s="273">
        <v>110.24</v>
      </c>
      <c r="BO1457" s="273">
        <v>146.13300000000001</v>
      </c>
      <c r="BP1457" s="573">
        <v>0.98870000000000002</v>
      </c>
      <c r="BQ1457" s="273">
        <v>22744</v>
      </c>
      <c r="BR1457" s="273">
        <f t="shared" si="296"/>
        <v>0</v>
      </c>
      <c r="BS1457" s="271">
        <v>31.05</v>
      </c>
      <c r="BT1457" s="273">
        <v>100.8</v>
      </c>
      <c r="BU1457" s="273">
        <v>146.13300000000001</v>
      </c>
      <c r="BV1457" s="573">
        <v>0.98919999999999997</v>
      </c>
      <c r="BW1457" s="273">
        <v>22460</v>
      </c>
      <c r="BX1457" s="273">
        <f t="shared" si="297"/>
        <v>0</v>
      </c>
      <c r="BY1457" s="271">
        <v>30.28</v>
      </c>
      <c r="BZ1457" s="273">
        <f t="shared" si="298"/>
        <v>304465</v>
      </c>
    </row>
    <row r="1458" spans="1:78">
      <c r="A1458" s="272">
        <v>1453</v>
      </c>
      <c r="B1458" s="272" t="s">
        <v>3263</v>
      </c>
      <c r="C1458" s="272" t="s">
        <v>963</v>
      </c>
      <c r="D1458" s="272" t="s">
        <v>410</v>
      </c>
      <c r="E1458" s="273">
        <v>184</v>
      </c>
      <c r="F1458" s="273">
        <v>103.92</v>
      </c>
      <c r="G1458" s="273">
        <v>184</v>
      </c>
      <c r="H1458" s="573">
        <v>0.8226</v>
      </c>
      <c r="I1458" s="273">
        <v>17488</v>
      </c>
      <c r="J1458" s="273">
        <f t="shared" si="286"/>
        <v>0</v>
      </c>
      <c r="K1458" s="271">
        <v>0.28409941407920625</v>
      </c>
      <c r="L1458" s="273">
        <v>105.04</v>
      </c>
      <c r="M1458" s="273">
        <v>184</v>
      </c>
      <c r="N1458" s="573">
        <v>0.82120000000000004</v>
      </c>
      <c r="O1458" s="273">
        <v>19090</v>
      </c>
      <c r="P1458" s="273">
        <f t="shared" si="287"/>
        <v>0</v>
      </c>
      <c r="Q1458" s="271">
        <v>0.29744173238663818</v>
      </c>
      <c r="R1458" s="273">
        <v>91.36</v>
      </c>
      <c r="S1458" s="273">
        <v>184</v>
      </c>
      <c r="T1458" s="573">
        <v>0.83360000000000001</v>
      </c>
      <c r="U1458" s="273">
        <v>18142</v>
      </c>
      <c r="V1458" s="273">
        <f t="shared" si="288"/>
        <v>0</v>
      </c>
      <c r="W1458" s="271">
        <v>0.33084926542128823</v>
      </c>
      <c r="X1458" s="273">
        <v>91.76</v>
      </c>
      <c r="Y1458" s="273">
        <v>184</v>
      </c>
      <c r="Z1458" s="573">
        <v>0.82150000000000001</v>
      </c>
      <c r="AA1458" s="273">
        <v>12668</v>
      </c>
      <c r="AB1458" s="273">
        <f t="shared" si="289"/>
        <v>0</v>
      </c>
      <c r="AC1458" s="271">
        <v>0.22585508244977548</v>
      </c>
      <c r="AD1458" s="273">
        <v>86.48</v>
      </c>
      <c r="AE1458" s="273">
        <v>184</v>
      </c>
      <c r="AF1458" s="573">
        <v>0.81910000000000005</v>
      </c>
      <c r="AG1458" s="273">
        <v>8765</v>
      </c>
      <c r="AH1458" s="273">
        <f t="shared" si="290"/>
        <v>0</v>
      </c>
      <c r="AI1458" s="271">
        <v>0.16630111505674752</v>
      </c>
      <c r="AJ1458" s="273">
        <v>85.36</v>
      </c>
      <c r="AK1458" s="273">
        <v>184</v>
      </c>
      <c r="AL1458" s="573">
        <v>0.82089999999999996</v>
      </c>
      <c r="AM1458" s="273">
        <v>9508</v>
      </c>
      <c r="AN1458" s="273">
        <f t="shared" si="291"/>
        <v>0</v>
      </c>
      <c r="AO1458" s="271">
        <v>0.18843395293137563</v>
      </c>
      <c r="AP1458" s="273">
        <v>81.12</v>
      </c>
      <c r="AQ1458" s="273">
        <v>184</v>
      </c>
      <c r="AR1458" s="573">
        <v>0.84609999999999996</v>
      </c>
      <c r="AS1458" s="273">
        <v>10614</v>
      </c>
      <c r="AT1458" s="273">
        <f t="shared" si="292"/>
        <v>0</v>
      </c>
      <c r="AU1458" s="271">
        <v>0.20784288774363213</v>
      </c>
      <c r="AV1458" s="273">
        <v>82.64</v>
      </c>
      <c r="AW1458" s="273">
        <v>184</v>
      </c>
      <c r="AX1458" s="573">
        <v>0.80479999999999996</v>
      </c>
      <c r="AY1458" s="273">
        <v>6539</v>
      </c>
      <c r="AZ1458" s="273">
        <f t="shared" si="293"/>
        <v>0</v>
      </c>
      <c r="BA1458" s="271">
        <v>0.13653597934817682</v>
      </c>
      <c r="BB1458" s="273">
        <v>83.12</v>
      </c>
      <c r="BC1458" s="273">
        <v>184</v>
      </c>
      <c r="BD1458" s="573">
        <v>0.76239999999999997</v>
      </c>
      <c r="BE1458" s="273">
        <v>5455</v>
      </c>
      <c r="BF1458" s="273">
        <f t="shared" si="294"/>
        <v>0</v>
      </c>
      <c r="BG1458" s="271">
        <v>0.11569941631221087</v>
      </c>
      <c r="BH1458" s="273">
        <v>75.760000000000005</v>
      </c>
      <c r="BI1458" s="273">
        <v>184</v>
      </c>
      <c r="BJ1458" s="573">
        <v>0.73160000000000003</v>
      </c>
      <c r="BK1458" s="273">
        <v>4333</v>
      </c>
      <c r="BL1458" s="273">
        <f t="shared" si="295"/>
        <v>0</v>
      </c>
      <c r="BM1458" s="271">
        <v>0.10506437987532784</v>
      </c>
      <c r="BN1458" s="273">
        <v>73.84</v>
      </c>
      <c r="BO1458" s="273">
        <v>184</v>
      </c>
      <c r="BP1458" s="573">
        <v>0.76959999999999995</v>
      </c>
      <c r="BQ1458" s="273">
        <v>11486</v>
      </c>
      <c r="BR1458" s="273">
        <f t="shared" si="296"/>
        <v>0</v>
      </c>
      <c r="BS1458" s="271">
        <v>0.30074275782902543</v>
      </c>
      <c r="BT1458" s="273">
        <v>92.24</v>
      </c>
      <c r="BU1458" s="273">
        <v>184</v>
      </c>
      <c r="BV1458" s="573">
        <v>0.80630000000000002</v>
      </c>
      <c r="BW1458" s="273">
        <v>21465</v>
      </c>
      <c r="BX1458" s="273">
        <f t="shared" si="297"/>
        <v>0</v>
      </c>
      <c r="BY1458" s="271">
        <v>0.38791103619356704</v>
      </c>
      <c r="BZ1458" s="273">
        <f t="shared" si="298"/>
        <v>145553</v>
      </c>
    </row>
    <row r="1459" spans="1:78">
      <c r="A1459" s="272">
        <v>1454</v>
      </c>
      <c r="B1459" s="272" t="s">
        <v>3263</v>
      </c>
      <c r="C1459" s="272" t="s">
        <v>981</v>
      </c>
      <c r="D1459" s="272" t="s">
        <v>394</v>
      </c>
      <c r="E1459" s="273">
        <v>187</v>
      </c>
      <c r="F1459" s="273">
        <v>205.76</v>
      </c>
      <c r="G1459" s="273">
        <v>205.76</v>
      </c>
      <c r="H1459" s="573">
        <v>0.9446</v>
      </c>
      <c r="I1459" s="273">
        <v>73492</v>
      </c>
      <c r="J1459" s="273">
        <f t="shared" si="286"/>
        <v>0</v>
      </c>
      <c r="K1459" s="271">
        <v>52.52</v>
      </c>
      <c r="L1459" s="273">
        <v>220.32</v>
      </c>
      <c r="M1459" s="273">
        <v>220.32</v>
      </c>
      <c r="N1459" s="573">
        <v>0.94440000000000002</v>
      </c>
      <c r="O1459" s="273">
        <v>88264</v>
      </c>
      <c r="P1459" s="273">
        <f t="shared" si="287"/>
        <v>0</v>
      </c>
      <c r="Q1459" s="271">
        <v>57.01</v>
      </c>
      <c r="R1459" s="273">
        <v>190.4</v>
      </c>
      <c r="S1459" s="273">
        <v>190.4</v>
      </c>
      <c r="T1459" s="573">
        <v>0.94259999999999999</v>
      </c>
      <c r="U1459" s="273">
        <v>54452</v>
      </c>
      <c r="V1459" s="273">
        <f t="shared" si="288"/>
        <v>0</v>
      </c>
      <c r="W1459" s="271">
        <v>42.14</v>
      </c>
      <c r="X1459" s="273">
        <v>197.92</v>
      </c>
      <c r="Y1459" s="273">
        <v>197.92</v>
      </c>
      <c r="Z1459" s="573">
        <v>0.94230000000000003</v>
      </c>
      <c r="AA1459" s="273">
        <v>74508</v>
      </c>
      <c r="AB1459" s="273">
        <f t="shared" si="289"/>
        <v>0</v>
      </c>
      <c r="AC1459" s="271">
        <v>53.7</v>
      </c>
      <c r="AD1459" s="273">
        <v>213.6</v>
      </c>
      <c r="AE1459" s="273">
        <v>213.6</v>
      </c>
      <c r="AF1459" s="573">
        <v>0.93140000000000001</v>
      </c>
      <c r="AG1459" s="273">
        <v>61528</v>
      </c>
      <c r="AH1459" s="273">
        <f t="shared" si="290"/>
        <v>0</v>
      </c>
      <c r="AI1459" s="271">
        <v>41.56</v>
      </c>
      <c r="AJ1459" s="273">
        <v>214.56</v>
      </c>
      <c r="AK1459" s="273">
        <v>214.56</v>
      </c>
      <c r="AL1459" s="573">
        <v>0.93520000000000003</v>
      </c>
      <c r="AM1459" s="273">
        <v>58464</v>
      </c>
      <c r="AN1459" s="273">
        <f t="shared" si="291"/>
        <v>0</v>
      </c>
      <c r="AO1459" s="271">
        <v>40.46</v>
      </c>
      <c r="AP1459" s="273">
        <v>215.2</v>
      </c>
      <c r="AQ1459" s="273">
        <v>215.2</v>
      </c>
      <c r="AR1459" s="573">
        <v>0.92810000000000004</v>
      </c>
      <c r="AS1459" s="273">
        <v>70720</v>
      </c>
      <c r="AT1459" s="273">
        <f t="shared" si="292"/>
        <v>0</v>
      </c>
      <c r="AU1459" s="271">
        <v>47.59</v>
      </c>
      <c r="AV1459" s="273">
        <v>200.8</v>
      </c>
      <c r="AW1459" s="273">
        <v>200.8</v>
      </c>
      <c r="AX1459" s="573">
        <v>0.93669999999999998</v>
      </c>
      <c r="AY1459" s="273">
        <v>69848</v>
      </c>
      <c r="AZ1459" s="273">
        <f t="shared" si="293"/>
        <v>0</v>
      </c>
      <c r="BA1459" s="271">
        <v>51.58</v>
      </c>
      <c r="BB1459" s="273">
        <v>197.28</v>
      </c>
      <c r="BC1459" s="273">
        <v>197.28</v>
      </c>
      <c r="BD1459" s="573">
        <v>0.94510000000000005</v>
      </c>
      <c r="BE1459" s="273">
        <v>77590</v>
      </c>
      <c r="BF1459" s="273">
        <f t="shared" si="294"/>
        <v>0</v>
      </c>
      <c r="BG1459" s="271">
        <v>55.93</v>
      </c>
      <c r="BH1459" s="273">
        <v>194.08</v>
      </c>
      <c r="BI1459" s="273">
        <v>194.08</v>
      </c>
      <c r="BJ1459" s="573">
        <v>0.94689999999999996</v>
      </c>
      <c r="BK1459" s="273">
        <v>43028</v>
      </c>
      <c r="BL1459" s="273">
        <f t="shared" si="295"/>
        <v>0</v>
      </c>
      <c r="BM1459" s="271">
        <v>31.47</v>
      </c>
      <c r="BN1459" s="273">
        <v>203.36</v>
      </c>
      <c r="BO1459" s="273">
        <v>203.36</v>
      </c>
      <c r="BP1459" s="573">
        <v>0.94730000000000003</v>
      </c>
      <c r="BQ1459" s="273">
        <v>59574</v>
      </c>
      <c r="BR1459" s="273">
        <f t="shared" si="296"/>
        <v>0</v>
      </c>
      <c r="BS1459" s="271">
        <v>46.01</v>
      </c>
      <c r="BT1459" s="273">
        <v>204.96</v>
      </c>
      <c r="BU1459" s="273">
        <v>204.96</v>
      </c>
      <c r="BV1459" s="573">
        <v>0.95199999999999996</v>
      </c>
      <c r="BW1459" s="273">
        <v>75644</v>
      </c>
      <c r="BX1459" s="273">
        <f t="shared" si="297"/>
        <v>0</v>
      </c>
      <c r="BY1459" s="271">
        <v>52.1</v>
      </c>
      <c r="BZ1459" s="273">
        <f t="shared" si="298"/>
        <v>807112</v>
      </c>
    </row>
    <row r="1460" spans="1:78">
      <c r="A1460" s="272">
        <v>1455</v>
      </c>
      <c r="B1460" s="272" t="s">
        <v>3263</v>
      </c>
      <c r="C1460" s="272" t="s">
        <v>1019</v>
      </c>
      <c r="D1460" s="272" t="s">
        <v>410</v>
      </c>
      <c r="E1460" s="273">
        <v>198</v>
      </c>
      <c r="F1460" s="273">
        <v>165.6</v>
      </c>
      <c r="G1460" s="273">
        <v>198</v>
      </c>
      <c r="H1460" s="573">
        <v>0.90849999999999997</v>
      </c>
      <c r="I1460" s="273">
        <v>17859</v>
      </c>
      <c r="J1460" s="273">
        <f t="shared" si="286"/>
        <v>0</v>
      </c>
      <c r="K1460" s="271">
        <v>0.16485507246376813</v>
      </c>
      <c r="L1460" s="273">
        <v>147.36000000000001</v>
      </c>
      <c r="M1460" s="273">
        <v>198</v>
      </c>
      <c r="N1460" s="573">
        <v>0.90990000000000004</v>
      </c>
      <c r="O1460" s="273">
        <v>21306</v>
      </c>
      <c r="P1460" s="273">
        <f t="shared" si="287"/>
        <v>0</v>
      </c>
      <c r="Q1460" s="271">
        <v>0.21357067178032291</v>
      </c>
      <c r="R1460" s="273">
        <v>145.19999999999999</v>
      </c>
      <c r="S1460" s="273">
        <v>198</v>
      </c>
      <c r="T1460" s="573">
        <v>0.91010000000000002</v>
      </c>
      <c r="U1460" s="273">
        <v>23832</v>
      </c>
      <c r="V1460" s="273">
        <f t="shared" si="288"/>
        <v>0</v>
      </c>
      <c r="W1460" s="271">
        <v>0.25045913682277321</v>
      </c>
      <c r="X1460" s="273">
        <v>143.28</v>
      </c>
      <c r="Y1460" s="273">
        <v>198</v>
      </c>
      <c r="Z1460" s="573">
        <v>0.89959999999999996</v>
      </c>
      <c r="AA1460" s="273">
        <v>19368</v>
      </c>
      <c r="AB1460" s="273">
        <f t="shared" si="289"/>
        <v>0</v>
      </c>
      <c r="AC1460" s="271">
        <v>0.20195061328146105</v>
      </c>
      <c r="AD1460" s="273">
        <v>170.16</v>
      </c>
      <c r="AE1460" s="273">
        <v>198</v>
      </c>
      <c r="AF1460" s="573">
        <v>0.90100000000000002</v>
      </c>
      <c r="AG1460" s="273">
        <v>18654</v>
      </c>
      <c r="AH1460" s="273">
        <f t="shared" si="290"/>
        <v>0</v>
      </c>
      <c r="AI1460" s="271">
        <v>0.16353204574063121</v>
      </c>
      <c r="AJ1460" s="273">
        <v>142.08000000000001</v>
      </c>
      <c r="AK1460" s="273">
        <v>198</v>
      </c>
      <c r="AL1460" s="573">
        <v>0.89949999999999997</v>
      </c>
      <c r="AM1460" s="273">
        <v>21153</v>
      </c>
      <c r="AN1460" s="273">
        <f t="shared" si="291"/>
        <v>0</v>
      </c>
      <c r="AO1460" s="271">
        <v>0.22985876501501501</v>
      </c>
      <c r="AP1460" s="273">
        <v>155.04</v>
      </c>
      <c r="AQ1460" s="273">
        <v>198</v>
      </c>
      <c r="AR1460" s="573">
        <v>0.92079999999999995</v>
      </c>
      <c r="AS1460" s="273">
        <v>21021</v>
      </c>
      <c r="AT1460" s="273">
        <f t="shared" si="292"/>
        <v>0</v>
      </c>
      <c r="AU1460" s="271">
        <v>0.1978937797529878</v>
      </c>
      <c r="AV1460" s="273">
        <v>134.4</v>
      </c>
      <c r="AW1460" s="273">
        <v>198</v>
      </c>
      <c r="AX1460" s="573">
        <v>0.98529999999999995</v>
      </c>
      <c r="AY1460" s="273">
        <v>15756</v>
      </c>
      <c r="AZ1460" s="273">
        <f t="shared" si="293"/>
        <v>0</v>
      </c>
      <c r="BA1460" s="271">
        <v>0.16524057539682538</v>
      </c>
      <c r="BB1460" s="273">
        <v>110.64</v>
      </c>
      <c r="BC1460" s="273">
        <v>198</v>
      </c>
      <c r="BD1460" s="573">
        <v>0.98960000000000004</v>
      </c>
      <c r="BE1460" s="273">
        <v>13752</v>
      </c>
      <c r="BF1460" s="273">
        <f t="shared" si="294"/>
        <v>0</v>
      </c>
      <c r="BG1460" s="271">
        <v>0.16881253936043664</v>
      </c>
      <c r="BH1460" s="273">
        <v>128.4</v>
      </c>
      <c r="BI1460" s="273">
        <v>198</v>
      </c>
      <c r="BJ1460" s="573">
        <v>0.98819999999999997</v>
      </c>
      <c r="BK1460" s="273">
        <v>12873</v>
      </c>
      <c r="BL1460" s="273">
        <f t="shared" si="295"/>
        <v>0</v>
      </c>
      <c r="BM1460" s="271">
        <v>0.13635564264897998</v>
      </c>
      <c r="BN1460" s="273">
        <v>137.28</v>
      </c>
      <c r="BO1460" s="273">
        <v>198</v>
      </c>
      <c r="BP1460" s="573">
        <v>0.99019999999999997</v>
      </c>
      <c r="BQ1460" s="273">
        <v>14085</v>
      </c>
      <c r="BR1460" s="273">
        <f t="shared" si="296"/>
        <v>0</v>
      </c>
      <c r="BS1460" s="271">
        <v>0.15417525183150182</v>
      </c>
      <c r="BT1460" s="273">
        <v>144.47999999999999</v>
      </c>
      <c r="BU1460" s="273">
        <v>198</v>
      </c>
      <c r="BV1460" s="573">
        <v>0.99250000000000005</v>
      </c>
      <c r="BW1460" s="273">
        <v>25428</v>
      </c>
      <c r="BX1460" s="273">
        <f t="shared" si="297"/>
        <v>0</v>
      </c>
      <c r="BY1460" s="271">
        <v>0.23834083520880225</v>
      </c>
      <c r="BZ1460" s="273">
        <f t="shared" si="298"/>
        <v>225087</v>
      </c>
    </row>
    <row r="1461" spans="1:78">
      <c r="A1461" s="272">
        <v>1456</v>
      </c>
      <c r="B1461" s="272" t="s">
        <v>3263</v>
      </c>
      <c r="C1461" s="272" t="s">
        <v>874</v>
      </c>
      <c r="D1461" s="272" t="s">
        <v>394</v>
      </c>
      <c r="E1461" s="273">
        <v>200</v>
      </c>
      <c r="F1461" s="273">
        <v>178.72</v>
      </c>
      <c r="G1461" s="273">
        <v>178.72</v>
      </c>
      <c r="H1461" s="573">
        <v>0.99790000000000001</v>
      </c>
      <c r="I1461" s="273">
        <v>76074</v>
      </c>
      <c r="J1461" s="273">
        <f t="shared" si="286"/>
        <v>0</v>
      </c>
      <c r="K1461" s="271">
        <v>59.24</v>
      </c>
      <c r="L1461" s="273">
        <v>184.32</v>
      </c>
      <c r="M1461" s="273">
        <v>184.32</v>
      </c>
      <c r="N1461" s="573">
        <v>0.99670000000000003</v>
      </c>
      <c r="O1461" s="273">
        <v>74400</v>
      </c>
      <c r="P1461" s="273">
        <f t="shared" si="287"/>
        <v>0</v>
      </c>
      <c r="Q1461" s="271">
        <v>54.43</v>
      </c>
      <c r="R1461" s="273">
        <v>161.6</v>
      </c>
      <c r="S1461" s="273">
        <v>161.6</v>
      </c>
      <c r="T1461" s="573">
        <v>0.99270000000000003</v>
      </c>
      <c r="U1461" s="273">
        <v>39124</v>
      </c>
      <c r="V1461" s="273">
        <f t="shared" si="288"/>
        <v>0</v>
      </c>
      <c r="W1461" s="271">
        <v>33.869999999999997</v>
      </c>
      <c r="X1461" s="273">
        <v>220.48</v>
      </c>
      <c r="Y1461" s="273">
        <v>220.48</v>
      </c>
      <c r="Z1461" s="573">
        <v>0.95250000000000001</v>
      </c>
      <c r="AA1461" s="273">
        <v>81196</v>
      </c>
      <c r="AB1461" s="273">
        <f t="shared" si="289"/>
        <v>0</v>
      </c>
      <c r="AC1461" s="271">
        <v>51.97</v>
      </c>
      <c r="AD1461" s="273">
        <v>213.6</v>
      </c>
      <c r="AE1461" s="273">
        <v>213.6</v>
      </c>
      <c r="AF1461" s="573">
        <v>0.95989999999999998</v>
      </c>
      <c r="AG1461" s="273">
        <v>59210</v>
      </c>
      <c r="AH1461" s="273">
        <f t="shared" si="290"/>
        <v>0</v>
      </c>
      <c r="AI1461" s="271">
        <v>38.81</v>
      </c>
      <c r="AJ1461" s="273">
        <v>205.44</v>
      </c>
      <c r="AK1461" s="273">
        <v>205.44</v>
      </c>
      <c r="AL1461" s="573">
        <v>0.97019999999999995</v>
      </c>
      <c r="AM1461" s="273">
        <v>67248</v>
      </c>
      <c r="AN1461" s="273">
        <f t="shared" si="291"/>
        <v>0</v>
      </c>
      <c r="AO1461" s="271">
        <v>46.86</v>
      </c>
      <c r="AP1461" s="273">
        <v>174.24</v>
      </c>
      <c r="AQ1461" s="273">
        <v>174.24</v>
      </c>
      <c r="AR1461" s="573">
        <v>0.98929999999999996</v>
      </c>
      <c r="AS1461" s="273">
        <v>56822</v>
      </c>
      <c r="AT1461" s="273">
        <f t="shared" si="292"/>
        <v>0</v>
      </c>
      <c r="AU1461" s="271">
        <v>44.3</v>
      </c>
      <c r="AV1461" s="273">
        <v>173.92</v>
      </c>
      <c r="AW1461" s="273">
        <v>173.92</v>
      </c>
      <c r="AX1461" s="573">
        <v>0.98199999999999998</v>
      </c>
      <c r="AY1461" s="273">
        <v>55056</v>
      </c>
      <c r="AZ1461" s="273">
        <f t="shared" si="293"/>
        <v>0</v>
      </c>
      <c r="BA1461" s="271">
        <v>44.77</v>
      </c>
      <c r="BB1461" s="273">
        <v>162.88</v>
      </c>
      <c r="BC1461" s="273">
        <v>162.88</v>
      </c>
      <c r="BD1461" s="573">
        <v>0.97770000000000001</v>
      </c>
      <c r="BE1461" s="273">
        <v>37538</v>
      </c>
      <c r="BF1461" s="273">
        <f t="shared" si="294"/>
        <v>0</v>
      </c>
      <c r="BG1461" s="271">
        <v>31.68</v>
      </c>
      <c r="BH1461" s="273">
        <v>164.32</v>
      </c>
      <c r="BI1461" s="273">
        <v>164.32</v>
      </c>
      <c r="BJ1461" s="573">
        <v>0.97099999999999997</v>
      </c>
      <c r="BK1461" s="273">
        <v>48148</v>
      </c>
      <c r="BL1461" s="273">
        <f t="shared" si="295"/>
        <v>0</v>
      </c>
      <c r="BM1461" s="271">
        <v>40.56</v>
      </c>
      <c r="BN1461" s="273">
        <v>27.04</v>
      </c>
      <c r="BO1461" s="273">
        <v>160</v>
      </c>
      <c r="BP1461" s="573">
        <v>0.67030000000000001</v>
      </c>
      <c r="BQ1461" s="273">
        <v>3494</v>
      </c>
      <c r="BR1461" s="273">
        <f t="shared" si="296"/>
        <v>0</v>
      </c>
      <c r="BS1461" s="271">
        <v>28.68</v>
      </c>
      <c r="BT1461" s="273">
        <v>150.08000000000001</v>
      </c>
      <c r="BU1461" s="273">
        <v>160</v>
      </c>
      <c r="BV1461" s="573">
        <v>0.98160000000000003</v>
      </c>
      <c r="BW1461" s="273">
        <v>57676</v>
      </c>
      <c r="BX1461" s="273">
        <f t="shared" si="297"/>
        <v>0</v>
      </c>
      <c r="BY1461" s="271">
        <v>52.62</v>
      </c>
      <c r="BZ1461" s="273">
        <f t="shared" si="298"/>
        <v>655986</v>
      </c>
    </row>
    <row r="1462" spans="1:78">
      <c r="A1462" s="272">
        <v>1457</v>
      </c>
      <c r="B1462" s="272" t="s">
        <v>3263</v>
      </c>
      <c r="C1462" s="272" t="s">
        <v>876</v>
      </c>
      <c r="D1462" s="272" t="s">
        <v>394</v>
      </c>
      <c r="E1462" s="273">
        <v>200</v>
      </c>
      <c r="F1462" s="273">
        <v>199.6</v>
      </c>
      <c r="G1462" s="273">
        <v>199.6</v>
      </c>
      <c r="H1462" s="573">
        <v>0.9607</v>
      </c>
      <c r="I1462" s="273">
        <v>62500</v>
      </c>
      <c r="J1462" s="273">
        <f t="shared" si="286"/>
        <v>0</v>
      </c>
      <c r="K1462" s="271">
        <v>45.27</v>
      </c>
      <c r="L1462" s="273">
        <v>173.6</v>
      </c>
      <c r="M1462" s="273">
        <v>173.6</v>
      </c>
      <c r="N1462" s="573">
        <v>0.99629999999999996</v>
      </c>
      <c r="O1462" s="273">
        <v>68155</v>
      </c>
      <c r="P1462" s="273">
        <f t="shared" si="287"/>
        <v>0</v>
      </c>
      <c r="Q1462" s="271">
        <v>52.96</v>
      </c>
      <c r="R1462" s="273">
        <v>170.88</v>
      </c>
      <c r="S1462" s="273">
        <v>170.88</v>
      </c>
      <c r="T1462" s="573">
        <v>0.99550000000000005</v>
      </c>
      <c r="U1462" s="273">
        <v>76311</v>
      </c>
      <c r="V1462" s="273">
        <f t="shared" si="288"/>
        <v>2817.2600321027253</v>
      </c>
      <c r="W1462" s="271">
        <v>62.3</v>
      </c>
      <c r="X1462" s="273">
        <v>167.68</v>
      </c>
      <c r="Y1462" s="273">
        <v>167.68</v>
      </c>
      <c r="Z1462" s="573">
        <v>0.99409999999999998</v>
      </c>
      <c r="AA1462" s="273">
        <v>64888</v>
      </c>
      <c r="AB1462" s="273">
        <f t="shared" si="289"/>
        <v>0</v>
      </c>
      <c r="AC1462" s="271">
        <v>52.32</v>
      </c>
      <c r="AD1462" s="273">
        <v>168.96</v>
      </c>
      <c r="AE1462" s="273">
        <v>168.96</v>
      </c>
      <c r="AF1462" s="573">
        <v>0.99350000000000005</v>
      </c>
      <c r="AG1462" s="273">
        <v>22953</v>
      </c>
      <c r="AH1462" s="273">
        <f t="shared" si="290"/>
        <v>0</v>
      </c>
      <c r="AI1462" s="271">
        <v>18.38</v>
      </c>
      <c r="AJ1462" s="273">
        <v>172.24</v>
      </c>
      <c r="AK1462" s="273">
        <v>172.24</v>
      </c>
      <c r="AL1462" s="573">
        <v>0.99760000000000004</v>
      </c>
      <c r="AM1462" s="273">
        <v>58843</v>
      </c>
      <c r="AN1462" s="273">
        <f t="shared" si="291"/>
        <v>0</v>
      </c>
      <c r="AO1462" s="271">
        <v>47.56</v>
      </c>
      <c r="AP1462" s="273">
        <v>177.28</v>
      </c>
      <c r="AQ1462" s="273">
        <v>177.28</v>
      </c>
      <c r="AR1462" s="573">
        <v>0.99829999999999997</v>
      </c>
      <c r="AS1462" s="273">
        <v>52115</v>
      </c>
      <c r="AT1462" s="273">
        <f t="shared" si="292"/>
        <v>0</v>
      </c>
      <c r="AU1462" s="271">
        <v>39.58</v>
      </c>
      <c r="AV1462" s="273">
        <v>206.64</v>
      </c>
      <c r="AW1462" s="273">
        <v>206.64</v>
      </c>
      <c r="AX1462" s="573">
        <v>0.99490000000000001</v>
      </c>
      <c r="AY1462" s="273">
        <v>63041</v>
      </c>
      <c r="AZ1462" s="273">
        <f t="shared" si="293"/>
        <v>0</v>
      </c>
      <c r="BA1462" s="271">
        <v>42.59</v>
      </c>
      <c r="BB1462" s="273">
        <v>180.32</v>
      </c>
      <c r="BC1462" s="273">
        <v>180.32</v>
      </c>
      <c r="BD1462" s="573">
        <v>0.99939999999999996</v>
      </c>
      <c r="BE1462" s="273">
        <v>52971</v>
      </c>
      <c r="BF1462" s="273">
        <f t="shared" si="294"/>
        <v>0</v>
      </c>
      <c r="BG1462" s="271">
        <v>39.5</v>
      </c>
      <c r="BH1462" s="273">
        <v>117.92</v>
      </c>
      <c r="BI1462" s="273">
        <v>160</v>
      </c>
      <c r="BJ1462" s="573">
        <v>0.99950000000000006</v>
      </c>
      <c r="BK1462" s="273">
        <v>4893</v>
      </c>
      <c r="BL1462" s="273">
        <f t="shared" si="295"/>
        <v>0</v>
      </c>
      <c r="BM1462" s="271">
        <v>5.58</v>
      </c>
      <c r="BN1462" s="273">
        <v>186.56</v>
      </c>
      <c r="BO1462" s="273">
        <v>186.56</v>
      </c>
      <c r="BP1462" s="573">
        <v>0.99880000000000002</v>
      </c>
      <c r="BQ1462" s="273">
        <v>75793</v>
      </c>
      <c r="BR1462" s="273">
        <f t="shared" si="296"/>
        <v>663.64265653395159</v>
      </c>
      <c r="BS1462" s="271">
        <v>60.53</v>
      </c>
      <c r="BT1462" s="273">
        <v>195.44</v>
      </c>
      <c r="BU1462" s="273">
        <v>195.44</v>
      </c>
      <c r="BV1462" s="573">
        <v>0.99539999999999995</v>
      </c>
      <c r="BW1462" s="273">
        <v>85805</v>
      </c>
      <c r="BX1462" s="273">
        <f t="shared" si="297"/>
        <v>0</v>
      </c>
      <c r="BY1462" s="271">
        <v>59.28</v>
      </c>
      <c r="BZ1462" s="273">
        <f t="shared" si="298"/>
        <v>688268</v>
      </c>
    </row>
    <row r="1463" spans="1:78">
      <c r="A1463" s="272">
        <v>1458</v>
      </c>
      <c r="B1463" s="272" t="s">
        <v>3263</v>
      </c>
      <c r="C1463" s="272" t="s">
        <v>1015</v>
      </c>
      <c r="D1463" s="272" t="s">
        <v>394</v>
      </c>
      <c r="E1463" s="273">
        <v>200</v>
      </c>
      <c r="F1463" s="273">
        <v>164.32</v>
      </c>
      <c r="G1463" s="273">
        <v>164.32</v>
      </c>
      <c r="H1463" s="573">
        <v>0.997</v>
      </c>
      <c r="I1463" s="273">
        <v>43112</v>
      </c>
      <c r="J1463" s="273">
        <f t="shared" si="286"/>
        <v>0</v>
      </c>
      <c r="K1463" s="271">
        <v>36.549999999999997</v>
      </c>
      <c r="L1463" s="273">
        <v>164.32</v>
      </c>
      <c r="M1463" s="273">
        <v>164.32</v>
      </c>
      <c r="N1463" s="573">
        <v>0.99709999999999999</v>
      </c>
      <c r="O1463" s="273">
        <v>53434</v>
      </c>
      <c r="P1463" s="273">
        <f t="shared" si="287"/>
        <v>0</v>
      </c>
      <c r="Q1463" s="271">
        <v>43.83</v>
      </c>
      <c r="R1463" s="273">
        <v>169.92</v>
      </c>
      <c r="S1463" s="273">
        <v>169.92</v>
      </c>
      <c r="T1463" s="573">
        <v>0.99629999999999996</v>
      </c>
      <c r="U1463" s="273">
        <v>63828</v>
      </c>
      <c r="V1463" s="273">
        <f t="shared" si="288"/>
        <v>0</v>
      </c>
      <c r="W1463" s="271">
        <v>52.36</v>
      </c>
      <c r="X1463" s="273">
        <v>170.4</v>
      </c>
      <c r="Y1463" s="273">
        <v>170.4</v>
      </c>
      <c r="Z1463" s="573">
        <v>0.99690000000000001</v>
      </c>
      <c r="AA1463" s="273">
        <v>38688</v>
      </c>
      <c r="AB1463" s="273">
        <f t="shared" si="289"/>
        <v>0</v>
      </c>
      <c r="AC1463" s="271">
        <v>30.61</v>
      </c>
      <c r="AD1463" s="273">
        <v>178.4</v>
      </c>
      <c r="AE1463" s="273">
        <v>178.4</v>
      </c>
      <c r="AF1463" s="573">
        <v>0.99690000000000001</v>
      </c>
      <c r="AG1463" s="273">
        <v>40582</v>
      </c>
      <c r="AH1463" s="273">
        <f t="shared" si="290"/>
        <v>0</v>
      </c>
      <c r="AI1463" s="271">
        <v>30.67</v>
      </c>
      <c r="AJ1463" s="273">
        <v>168</v>
      </c>
      <c r="AK1463" s="273">
        <v>168</v>
      </c>
      <c r="AL1463" s="573">
        <v>0.99709999999999999</v>
      </c>
      <c r="AM1463" s="273">
        <v>54088</v>
      </c>
      <c r="AN1463" s="273">
        <f t="shared" si="291"/>
        <v>0</v>
      </c>
      <c r="AO1463" s="271">
        <v>44.84</v>
      </c>
      <c r="AP1463" s="273">
        <v>172.32</v>
      </c>
      <c r="AQ1463" s="273">
        <v>172.32</v>
      </c>
      <c r="AR1463" s="573">
        <v>0.99650000000000005</v>
      </c>
      <c r="AS1463" s="273">
        <v>50358</v>
      </c>
      <c r="AT1463" s="273">
        <f t="shared" si="292"/>
        <v>0</v>
      </c>
      <c r="AU1463" s="271">
        <v>39.409999999999997</v>
      </c>
      <c r="AV1463" s="273">
        <v>171.84</v>
      </c>
      <c r="AW1463" s="273">
        <v>171.84</v>
      </c>
      <c r="AX1463" s="573">
        <v>0.99480000000000002</v>
      </c>
      <c r="AY1463" s="273">
        <v>66952</v>
      </c>
      <c r="AZ1463" s="273">
        <f t="shared" si="293"/>
        <v>0</v>
      </c>
      <c r="BA1463" s="271">
        <v>54.39</v>
      </c>
      <c r="BB1463" s="273">
        <v>172.96</v>
      </c>
      <c r="BC1463" s="273">
        <v>172.96</v>
      </c>
      <c r="BD1463" s="573">
        <v>0.99390000000000001</v>
      </c>
      <c r="BE1463" s="273">
        <v>34578</v>
      </c>
      <c r="BF1463" s="273">
        <f t="shared" si="294"/>
        <v>0</v>
      </c>
      <c r="BG1463" s="271">
        <v>27.03</v>
      </c>
      <c r="BH1463" s="273">
        <v>201.12</v>
      </c>
      <c r="BI1463" s="273">
        <v>201.12</v>
      </c>
      <c r="BJ1463" s="573">
        <v>0.99219999999999997</v>
      </c>
      <c r="BK1463" s="273">
        <v>18504</v>
      </c>
      <c r="BL1463" s="273">
        <f t="shared" si="295"/>
        <v>0</v>
      </c>
      <c r="BM1463" s="271">
        <v>12.46</v>
      </c>
      <c r="BN1463" s="273">
        <v>192.96</v>
      </c>
      <c r="BO1463" s="273">
        <v>192.96</v>
      </c>
      <c r="BP1463" s="573">
        <v>0.99</v>
      </c>
      <c r="BQ1463" s="273">
        <v>45738</v>
      </c>
      <c r="BR1463" s="273">
        <f t="shared" si="296"/>
        <v>0</v>
      </c>
      <c r="BS1463" s="271">
        <v>35.630000000000003</v>
      </c>
      <c r="BT1463" s="273">
        <v>197.12</v>
      </c>
      <c r="BU1463" s="273">
        <v>197.12</v>
      </c>
      <c r="BV1463" s="573">
        <v>0.99009999999999998</v>
      </c>
      <c r="BW1463" s="273">
        <v>70606</v>
      </c>
      <c r="BX1463" s="273">
        <f t="shared" si="297"/>
        <v>0</v>
      </c>
      <c r="BY1463" s="271">
        <v>48.62</v>
      </c>
      <c r="BZ1463" s="273">
        <f t="shared" si="298"/>
        <v>580468</v>
      </c>
    </row>
    <row r="1464" spans="1:78">
      <c r="A1464" s="272">
        <v>1459</v>
      </c>
      <c r="B1464" s="272" t="s">
        <v>3263</v>
      </c>
      <c r="C1464" s="272" t="s">
        <v>4387</v>
      </c>
      <c r="D1464" s="272" t="s">
        <v>394</v>
      </c>
      <c r="E1464" s="273">
        <v>200</v>
      </c>
      <c r="F1464" s="273">
        <v>138.32</v>
      </c>
      <c r="G1464" s="273">
        <v>138.32</v>
      </c>
      <c r="H1464" s="573">
        <v>0.98950000000000005</v>
      </c>
      <c r="I1464" s="273">
        <v>40588</v>
      </c>
      <c r="J1464" s="273">
        <f t="shared" si="286"/>
        <v>0</v>
      </c>
      <c r="K1464" s="271">
        <v>41.18</v>
      </c>
      <c r="L1464" s="273">
        <v>130.4</v>
      </c>
      <c r="M1464" s="273">
        <v>130.4</v>
      </c>
      <c r="N1464" s="573">
        <v>0.98629999999999995</v>
      </c>
      <c r="O1464" s="273">
        <v>42067</v>
      </c>
      <c r="P1464" s="273">
        <f t="shared" si="287"/>
        <v>0</v>
      </c>
      <c r="Q1464" s="271">
        <v>43.96</v>
      </c>
      <c r="R1464" s="273">
        <v>142.72</v>
      </c>
      <c r="S1464" s="273">
        <v>142.72</v>
      </c>
      <c r="T1464" s="573">
        <v>0.98309999999999997</v>
      </c>
      <c r="U1464" s="273">
        <v>41203</v>
      </c>
      <c r="V1464" s="273">
        <f t="shared" si="288"/>
        <v>0</v>
      </c>
      <c r="W1464" s="271">
        <v>40.79</v>
      </c>
      <c r="X1464" s="273">
        <v>141.19999999999999</v>
      </c>
      <c r="Y1464" s="273">
        <v>141.19999999999999</v>
      </c>
      <c r="Z1464" s="573">
        <v>0.98050000000000004</v>
      </c>
      <c r="AA1464" s="273">
        <v>38720</v>
      </c>
      <c r="AB1464" s="273">
        <f t="shared" si="289"/>
        <v>0</v>
      </c>
      <c r="AC1464" s="271">
        <v>37.590000000000003</v>
      </c>
      <c r="AD1464" s="273">
        <v>124.4</v>
      </c>
      <c r="AE1464" s="273">
        <v>124.4</v>
      </c>
      <c r="AF1464" s="573">
        <v>0.97709999999999997</v>
      </c>
      <c r="AG1464" s="273">
        <v>29576</v>
      </c>
      <c r="AH1464" s="273">
        <f t="shared" si="290"/>
        <v>0</v>
      </c>
      <c r="AI1464" s="271">
        <v>32.700000000000003</v>
      </c>
      <c r="AJ1464" s="273">
        <v>170.24</v>
      </c>
      <c r="AK1464" s="273">
        <v>170.24</v>
      </c>
      <c r="AL1464" s="573">
        <v>0.97689999999999999</v>
      </c>
      <c r="AM1464" s="273">
        <v>35110</v>
      </c>
      <c r="AN1464" s="273">
        <f t="shared" si="291"/>
        <v>0</v>
      </c>
      <c r="AO1464" s="271">
        <v>29.32</v>
      </c>
      <c r="AP1464" s="273">
        <v>158.72</v>
      </c>
      <c r="AQ1464" s="273">
        <v>158.72</v>
      </c>
      <c r="AR1464" s="573">
        <v>0.95940000000000003</v>
      </c>
      <c r="AS1464" s="273">
        <v>46436</v>
      </c>
      <c r="AT1464" s="273">
        <f t="shared" si="292"/>
        <v>0</v>
      </c>
      <c r="AU1464" s="271">
        <v>40.99</v>
      </c>
      <c r="AV1464" s="273">
        <v>169.28</v>
      </c>
      <c r="AW1464" s="273">
        <v>169.28</v>
      </c>
      <c r="AX1464" s="573">
        <v>0.96540000000000004</v>
      </c>
      <c r="AY1464" s="273">
        <v>40580</v>
      </c>
      <c r="AZ1464" s="273">
        <f t="shared" si="293"/>
        <v>0</v>
      </c>
      <c r="BA1464" s="271">
        <v>34.49</v>
      </c>
      <c r="BB1464" s="273">
        <v>193.92</v>
      </c>
      <c r="BC1464" s="273">
        <v>193.92</v>
      </c>
      <c r="BD1464" s="573">
        <v>0.94369999999999998</v>
      </c>
      <c r="BE1464" s="273">
        <v>57531.8</v>
      </c>
      <c r="BF1464" s="273">
        <f t="shared" si="294"/>
        <v>0</v>
      </c>
      <c r="BG1464" s="271">
        <v>42.25</v>
      </c>
      <c r="BH1464" s="273">
        <v>203.12</v>
      </c>
      <c r="BI1464" s="273">
        <v>203.12</v>
      </c>
      <c r="BJ1464" s="573">
        <v>0.98440000000000005</v>
      </c>
      <c r="BK1464" s="273">
        <v>64432</v>
      </c>
      <c r="BL1464" s="273">
        <f t="shared" si="295"/>
        <v>0</v>
      </c>
      <c r="BM1464" s="271">
        <v>43.31</v>
      </c>
      <c r="BN1464" s="273">
        <v>201.36</v>
      </c>
      <c r="BO1464" s="273">
        <v>201.36</v>
      </c>
      <c r="BP1464" s="573">
        <v>0.9899</v>
      </c>
      <c r="BQ1464" s="273">
        <v>60931</v>
      </c>
      <c r="BR1464" s="273">
        <f t="shared" si="296"/>
        <v>0</v>
      </c>
      <c r="BS1464" s="271">
        <v>45.49</v>
      </c>
      <c r="BT1464" s="273">
        <v>243.12</v>
      </c>
      <c r="BU1464" s="273">
        <v>243.12</v>
      </c>
      <c r="BV1464" s="573">
        <v>0.99039999999999995</v>
      </c>
      <c r="BW1464" s="273">
        <v>68000</v>
      </c>
      <c r="BX1464" s="273">
        <f t="shared" si="297"/>
        <v>0</v>
      </c>
      <c r="BY1464" s="271">
        <v>37.96</v>
      </c>
      <c r="BZ1464" s="273">
        <f t="shared" si="298"/>
        <v>565174.80000000005</v>
      </c>
    </row>
    <row r="1465" spans="1:78">
      <c r="A1465" s="272">
        <v>1460</v>
      </c>
      <c r="B1465" s="272" t="s">
        <v>3263</v>
      </c>
      <c r="C1465" s="272" t="s">
        <v>3332</v>
      </c>
      <c r="D1465" s="272" t="s">
        <v>394</v>
      </c>
      <c r="E1465" s="273">
        <v>200</v>
      </c>
      <c r="F1465" s="273">
        <v>229.76</v>
      </c>
      <c r="G1465" s="273">
        <v>229.76</v>
      </c>
      <c r="H1465" s="573">
        <v>0.9909</v>
      </c>
      <c r="I1465" s="273">
        <v>52375</v>
      </c>
      <c r="J1465" s="273">
        <f t="shared" si="286"/>
        <v>0</v>
      </c>
      <c r="K1465" s="271">
        <v>31.95</v>
      </c>
      <c r="L1465" s="273">
        <v>195.04</v>
      </c>
      <c r="M1465" s="273">
        <v>195.04</v>
      </c>
      <c r="N1465" s="573">
        <v>0.98250000000000004</v>
      </c>
      <c r="O1465" s="273">
        <v>54942</v>
      </c>
      <c r="P1465" s="273">
        <f t="shared" si="287"/>
        <v>0</v>
      </c>
      <c r="Q1465" s="271">
        <v>38.54</v>
      </c>
      <c r="R1465" s="273">
        <v>207.92</v>
      </c>
      <c r="S1465" s="273">
        <v>207.92</v>
      </c>
      <c r="T1465" s="573">
        <v>0.98280000000000001</v>
      </c>
      <c r="U1465" s="273">
        <v>58443</v>
      </c>
      <c r="V1465" s="273">
        <f t="shared" si="288"/>
        <v>0</v>
      </c>
      <c r="W1465" s="271">
        <v>39.72</v>
      </c>
      <c r="X1465" s="273">
        <v>209.12</v>
      </c>
      <c r="Y1465" s="273">
        <v>209.12</v>
      </c>
      <c r="Z1465" s="573">
        <v>0.96309999999999996</v>
      </c>
      <c r="AA1465" s="273">
        <v>42846</v>
      </c>
      <c r="AB1465" s="273">
        <f t="shared" si="289"/>
        <v>0</v>
      </c>
      <c r="AC1465" s="271">
        <v>28.59</v>
      </c>
      <c r="AD1465" s="273">
        <v>197.12</v>
      </c>
      <c r="AE1465" s="273">
        <v>197.12</v>
      </c>
      <c r="AF1465" s="573">
        <v>0.95530000000000004</v>
      </c>
      <c r="AG1465" s="273">
        <v>19375</v>
      </c>
      <c r="AH1465" s="273">
        <f t="shared" si="290"/>
        <v>0</v>
      </c>
      <c r="AI1465" s="271">
        <v>13.83</v>
      </c>
      <c r="AJ1465" s="273">
        <v>200</v>
      </c>
      <c r="AK1465" s="273">
        <v>200</v>
      </c>
      <c r="AL1465" s="573">
        <v>0.95879999999999999</v>
      </c>
      <c r="AM1465" s="273">
        <v>18817</v>
      </c>
      <c r="AN1465" s="273">
        <f t="shared" si="291"/>
        <v>0</v>
      </c>
      <c r="AO1465" s="271">
        <v>13.63</v>
      </c>
      <c r="AP1465" s="273">
        <v>225.92</v>
      </c>
      <c r="AQ1465" s="273">
        <v>225.92</v>
      </c>
      <c r="AR1465" s="573">
        <v>0.95479999999999998</v>
      </c>
      <c r="AS1465" s="273">
        <v>25038</v>
      </c>
      <c r="AT1465" s="273">
        <f t="shared" si="292"/>
        <v>0</v>
      </c>
      <c r="AU1465" s="271">
        <v>15.6</v>
      </c>
      <c r="AV1465" s="273">
        <v>232.48</v>
      </c>
      <c r="AW1465" s="273">
        <v>232.48</v>
      </c>
      <c r="AX1465" s="573">
        <v>0.93769999999999998</v>
      </c>
      <c r="AY1465" s="273">
        <v>52586</v>
      </c>
      <c r="AZ1465" s="273">
        <f t="shared" si="293"/>
        <v>0</v>
      </c>
      <c r="BA1465" s="271">
        <v>33.5</v>
      </c>
      <c r="BB1465" s="273">
        <v>234.16</v>
      </c>
      <c r="BC1465" s="273">
        <v>234.16</v>
      </c>
      <c r="BD1465" s="573">
        <v>0.93810000000000004</v>
      </c>
      <c r="BE1465" s="273">
        <v>64375</v>
      </c>
      <c r="BF1465" s="273">
        <f t="shared" si="294"/>
        <v>0</v>
      </c>
      <c r="BG1465" s="271">
        <v>39.39</v>
      </c>
      <c r="BH1465" s="273">
        <v>221.84</v>
      </c>
      <c r="BI1465" s="273">
        <v>221.84</v>
      </c>
      <c r="BJ1465" s="573">
        <v>0.95230000000000004</v>
      </c>
      <c r="BK1465" s="273">
        <v>65181</v>
      </c>
      <c r="BL1465" s="273">
        <f t="shared" si="295"/>
        <v>0</v>
      </c>
      <c r="BM1465" s="271">
        <v>41.47</v>
      </c>
      <c r="BN1465" s="273">
        <v>233.52</v>
      </c>
      <c r="BO1465" s="273">
        <v>233.52</v>
      </c>
      <c r="BP1465" s="573">
        <v>0.95420000000000005</v>
      </c>
      <c r="BQ1465" s="273">
        <v>64655</v>
      </c>
      <c r="BR1465" s="273">
        <f t="shared" si="296"/>
        <v>0</v>
      </c>
      <c r="BS1465" s="271">
        <v>43.18</v>
      </c>
      <c r="BT1465" s="273">
        <v>230.08</v>
      </c>
      <c r="BU1465" s="273">
        <v>230.08</v>
      </c>
      <c r="BV1465" s="573">
        <v>0.92900000000000005</v>
      </c>
      <c r="BW1465" s="273">
        <v>56796</v>
      </c>
      <c r="BX1465" s="273">
        <f t="shared" si="297"/>
        <v>0</v>
      </c>
      <c r="BY1465" s="271">
        <v>35.71</v>
      </c>
      <c r="BZ1465" s="273">
        <f t="shared" si="298"/>
        <v>575429</v>
      </c>
    </row>
    <row r="1466" spans="1:78">
      <c r="A1466" s="272">
        <v>1461</v>
      </c>
      <c r="B1466" s="272" t="s">
        <v>3263</v>
      </c>
      <c r="C1466" s="272" t="s">
        <v>1025</v>
      </c>
      <c r="D1466" s="272" t="s">
        <v>394</v>
      </c>
      <c r="E1466" s="273">
        <v>211</v>
      </c>
      <c r="F1466" s="273">
        <v>101.12</v>
      </c>
      <c r="G1466" s="273">
        <v>168.8</v>
      </c>
      <c r="H1466" s="573">
        <v>0.99170000000000003</v>
      </c>
      <c r="I1466" s="273">
        <v>9846</v>
      </c>
      <c r="J1466" s="273">
        <f t="shared" si="286"/>
        <v>0</v>
      </c>
      <c r="K1466" s="271">
        <v>13.64</v>
      </c>
      <c r="L1466" s="273">
        <v>97.6</v>
      </c>
      <c r="M1466" s="273">
        <v>168.8</v>
      </c>
      <c r="N1466" s="573">
        <v>0.99490000000000001</v>
      </c>
      <c r="O1466" s="273">
        <v>9932</v>
      </c>
      <c r="P1466" s="273">
        <f t="shared" si="287"/>
        <v>0</v>
      </c>
      <c r="Q1466" s="271">
        <v>13.75</v>
      </c>
      <c r="R1466" s="273">
        <v>99.04</v>
      </c>
      <c r="S1466" s="273">
        <v>168.8</v>
      </c>
      <c r="T1466" s="573">
        <v>0.98529999999999995</v>
      </c>
      <c r="U1466" s="273">
        <v>9802</v>
      </c>
      <c r="V1466" s="273">
        <f t="shared" si="288"/>
        <v>0</v>
      </c>
      <c r="W1466" s="271">
        <v>13.95</v>
      </c>
      <c r="X1466" s="273">
        <v>98.24</v>
      </c>
      <c r="Y1466" s="273">
        <v>168.8</v>
      </c>
      <c r="Z1466" s="573">
        <v>0.98099999999999998</v>
      </c>
      <c r="AA1466" s="273">
        <v>9824</v>
      </c>
      <c r="AB1466" s="273">
        <f t="shared" si="289"/>
        <v>0</v>
      </c>
      <c r="AC1466" s="271">
        <v>13.7</v>
      </c>
      <c r="AD1466" s="273">
        <v>101.44</v>
      </c>
      <c r="AE1466" s="273">
        <v>168.8</v>
      </c>
      <c r="AF1466" s="573">
        <v>0.98640000000000005</v>
      </c>
      <c r="AG1466" s="273">
        <v>11770</v>
      </c>
      <c r="AH1466" s="273">
        <f t="shared" si="290"/>
        <v>0</v>
      </c>
      <c r="AI1466" s="271">
        <v>15.81</v>
      </c>
      <c r="AJ1466" s="273">
        <v>95.04</v>
      </c>
      <c r="AK1466" s="273">
        <v>168.8</v>
      </c>
      <c r="AL1466" s="573">
        <v>0.98729999999999996</v>
      </c>
      <c r="AM1466" s="273">
        <v>8618</v>
      </c>
      <c r="AN1466" s="273">
        <f t="shared" si="291"/>
        <v>0</v>
      </c>
      <c r="AO1466" s="271">
        <v>12.75</v>
      </c>
      <c r="AP1466" s="273">
        <v>106.4</v>
      </c>
      <c r="AQ1466" s="273">
        <v>168.8</v>
      </c>
      <c r="AR1466" s="573">
        <v>0.9869</v>
      </c>
      <c r="AS1466" s="273">
        <v>9854</v>
      </c>
      <c r="AT1466" s="273">
        <f t="shared" si="292"/>
        <v>0</v>
      </c>
      <c r="AU1466" s="271">
        <v>12.61</v>
      </c>
      <c r="AV1466" s="273">
        <v>102.88</v>
      </c>
      <c r="AW1466" s="273">
        <v>168.8</v>
      </c>
      <c r="AX1466" s="573">
        <v>0.98599999999999999</v>
      </c>
      <c r="AY1466" s="273">
        <v>11192</v>
      </c>
      <c r="AZ1466" s="273">
        <f t="shared" si="293"/>
        <v>0</v>
      </c>
      <c r="BA1466" s="271">
        <v>15.32</v>
      </c>
      <c r="BB1466" s="273">
        <v>93.92</v>
      </c>
      <c r="BC1466" s="273">
        <v>168.8</v>
      </c>
      <c r="BD1466" s="573">
        <v>0.98299999999999998</v>
      </c>
      <c r="BE1466" s="273">
        <v>10538</v>
      </c>
      <c r="BF1466" s="273">
        <f t="shared" si="294"/>
        <v>0</v>
      </c>
      <c r="BG1466" s="271">
        <v>15.34</v>
      </c>
      <c r="BH1466" s="273">
        <v>92.48</v>
      </c>
      <c r="BI1466" s="273">
        <v>168.8</v>
      </c>
      <c r="BJ1466" s="573">
        <v>0.98260000000000003</v>
      </c>
      <c r="BK1466" s="273">
        <v>9188</v>
      </c>
      <c r="BL1466" s="273">
        <f t="shared" si="295"/>
        <v>0</v>
      </c>
      <c r="BM1466" s="271">
        <v>13.59</v>
      </c>
      <c r="BN1466" s="273">
        <v>92</v>
      </c>
      <c r="BO1466" s="273">
        <v>168.8</v>
      </c>
      <c r="BP1466" s="573">
        <v>0.9879</v>
      </c>
      <c r="BQ1466" s="273">
        <v>8558</v>
      </c>
      <c r="BR1466" s="273">
        <f t="shared" si="296"/>
        <v>0</v>
      </c>
      <c r="BS1466" s="271">
        <v>14.01</v>
      </c>
      <c r="BT1466" s="273">
        <v>94.08</v>
      </c>
      <c r="BU1466" s="273">
        <v>168.8</v>
      </c>
      <c r="BV1466" s="573">
        <v>0.98970000000000002</v>
      </c>
      <c r="BW1466" s="273">
        <v>9496</v>
      </c>
      <c r="BX1466" s="273">
        <f t="shared" si="297"/>
        <v>0</v>
      </c>
      <c r="BY1466" s="271">
        <v>13.71</v>
      </c>
      <c r="BZ1466" s="273">
        <f t="shared" si="298"/>
        <v>118618</v>
      </c>
    </row>
    <row r="1467" spans="1:78">
      <c r="A1467" s="272">
        <v>1462</v>
      </c>
      <c r="B1467" s="272" t="s">
        <v>3263</v>
      </c>
      <c r="C1467" s="272" t="s">
        <v>959</v>
      </c>
      <c r="D1467" s="272" t="s">
        <v>394</v>
      </c>
      <c r="E1467" s="273">
        <v>216.48</v>
      </c>
      <c r="F1467" s="273">
        <v>192.16</v>
      </c>
      <c r="G1467" s="273">
        <v>192.16</v>
      </c>
      <c r="H1467" s="573">
        <v>0.98089999999999999</v>
      </c>
      <c r="I1467" s="273">
        <v>87205</v>
      </c>
      <c r="J1467" s="273">
        <f t="shared" si="286"/>
        <v>5768.4241245136191</v>
      </c>
      <c r="K1467" s="271">
        <v>64.25</v>
      </c>
      <c r="L1467" s="273">
        <v>192.8</v>
      </c>
      <c r="M1467" s="273">
        <v>192.8</v>
      </c>
      <c r="N1467" s="573">
        <v>0.96179999999999999</v>
      </c>
      <c r="O1467" s="273">
        <v>63017</v>
      </c>
      <c r="P1467" s="273">
        <f t="shared" si="287"/>
        <v>0</v>
      </c>
      <c r="Q1467" s="271">
        <v>45.67</v>
      </c>
      <c r="R1467" s="273">
        <v>199.36</v>
      </c>
      <c r="S1467" s="273">
        <v>199.36</v>
      </c>
      <c r="T1467" s="573">
        <v>0.94630000000000003</v>
      </c>
      <c r="U1467" s="273">
        <v>35097</v>
      </c>
      <c r="V1467" s="273">
        <f t="shared" si="288"/>
        <v>0</v>
      </c>
      <c r="W1467" s="271">
        <v>25.84</v>
      </c>
      <c r="X1467" s="273">
        <v>181.36</v>
      </c>
      <c r="Y1467" s="273">
        <v>181.36</v>
      </c>
      <c r="Z1467" s="573">
        <v>0.95020000000000004</v>
      </c>
      <c r="AA1467" s="273">
        <v>66869</v>
      </c>
      <c r="AB1467" s="273">
        <f t="shared" si="289"/>
        <v>0</v>
      </c>
      <c r="AC1467" s="271">
        <v>52.15</v>
      </c>
      <c r="AD1467" s="273">
        <v>216.48</v>
      </c>
      <c r="AE1467" s="273">
        <v>216.48</v>
      </c>
      <c r="AF1467" s="573">
        <v>0.96079999999999999</v>
      </c>
      <c r="AG1467" s="273">
        <v>54952</v>
      </c>
      <c r="AH1467" s="273">
        <f t="shared" si="290"/>
        <v>0</v>
      </c>
      <c r="AI1467" s="271">
        <v>35.51</v>
      </c>
      <c r="AJ1467" s="273">
        <v>252.96</v>
      </c>
      <c r="AK1467" s="273">
        <v>252.96</v>
      </c>
      <c r="AL1467" s="573">
        <v>0.94530000000000003</v>
      </c>
      <c r="AM1467" s="273">
        <v>84526</v>
      </c>
      <c r="AN1467" s="273">
        <f t="shared" si="291"/>
        <v>0</v>
      </c>
      <c r="AO1467" s="271">
        <v>49.09</v>
      </c>
      <c r="AP1467" s="273">
        <v>170.24</v>
      </c>
      <c r="AQ1467" s="273">
        <v>170.24</v>
      </c>
      <c r="AR1467" s="573">
        <v>0.97350000000000003</v>
      </c>
      <c r="AS1467" s="273">
        <v>42945</v>
      </c>
      <c r="AT1467" s="273">
        <f t="shared" si="292"/>
        <v>0</v>
      </c>
      <c r="AU1467" s="271">
        <v>34.83</v>
      </c>
      <c r="AV1467" s="273">
        <v>231.84</v>
      </c>
      <c r="AW1467" s="273">
        <v>231.84</v>
      </c>
      <c r="AX1467" s="573">
        <v>0.95860000000000001</v>
      </c>
      <c r="AY1467" s="273">
        <v>52268</v>
      </c>
      <c r="AZ1467" s="273">
        <f t="shared" si="293"/>
        <v>0</v>
      </c>
      <c r="BA1467" s="271">
        <v>32.659999999999997</v>
      </c>
      <c r="BB1467" s="273">
        <v>205.68</v>
      </c>
      <c r="BC1467" s="273">
        <v>205.68</v>
      </c>
      <c r="BD1467" s="573">
        <v>0.96989999999999998</v>
      </c>
      <c r="BE1467" s="273">
        <v>49396</v>
      </c>
      <c r="BF1467" s="273">
        <f t="shared" si="294"/>
        <v>0</v>
      </c>
      <c r="BG1467" s="271">
        <v>33.28</v>
      </c>
      <c r="BH1467" s="273">
        <v>172.72</v>
      </c>
      <c r="BI1467" s="273">
        <v>173.184</v>
      </c>
      <c r="BJ1467" s="573">
        <v>0.97709999999999997</v>
      </c>
      <c r="BK1467" s="273">
        <v>20026</v>
      </c>
      <c r="BL1467" s="273">
        <f t="shared" si="295"/>
        <v>0</v>
      </c>
      <c r="BM1467" s="271">
        <v>15.95</v>
      </c>
      <c r="BN1467" s="273">
        <v>176.32</v>
      </c>
      <c r="BO1467" s="273">
        <v>176.32</v>
      </c>
      <c r="BP1467" s="573">
        <v>0.97940000000000005</v>
      </c>
      <c r="BQ1467" s="273">
        <v>48603</v>
      </c>
      <c r="BR1467" s="273">
        <f t="shared" si="296"/>
        <v>0</v>
      </c>
      <c r="BS1467" s="271">
        <v>41.88</v>
      </c>
      <c r="BT1467" s="273">
        <v>180.4</v>
      </c>
      <c r="BU1467" s="273">
        <v>180.4</v>
      </c>
      <c r="BV1467" s="573">
        <v>0.9798</v>
      </c>
      <c r="BW1467" s="273">
        <v>22367</v>
      </c>
      <c r="BX1467" s="273">
        <f t="shared" si="297"/>
        <v>0</v>
      </c>
      <c r="BY1467" s="271">
        <v>17.010000000000002</v>
      </c>
      <c r="BZ1467" s="273">
        <f t="shared" si="298"/>
        <v>627271</v>
      </c>
    </row>
    <row r="1468" spans="1:78">
      <c r="A1468" s="272">
        <v>1463</v>
      </c>
      <c r="B1468" s="272" t="s">
        <v>3263</v>
      </c>
      <c r="C1468" s="272" t="s">
        <v>864</v>
      </c>
      <c r="D1468" s="272" t="s">
        <v>394</v>
      </c>
      <c r="E1468" s="273">
        <v>220</v>
      </c>
      <c r="F1468" s="273">
        <v>265.92</v>
      </c>
      <c r="G1468" s="273">
        <v>265.92</v>
      </c>
      <c r="H1468" s="573">
        <v>0.80120000000000002</v>
      </c>
      <c r="I1468" s="273">
        <v>54440</v>
      </c>
      <c r="J1468" s="273">
        <f t="shared" si="286"/>
        <v>0</v>
      </c>
      <c r="K1468" s="271">
        <v>35.49</v>
      </c>
      <c r="L1468" s="273">
        <v>263.12</v>
      </c>
      <c r="M1468" s="273">
        <v>263.12</v>
      </c>
      <c r="N1468" s="573">
        <v>0.94879999999999998</v>
      </c>
      <c r="O1468" s="273">
        <v>58796</v>
      </c>
      <c r="P1468" s="273">
        <f t="shared" si="287"/>
        <v>0</v>
      </c>
      <c r="Q1468" s="271">
        <v>31.65</v>
      </c>
      <c r="R1468" s="273">
        <v>206.16</v>
      </c>
      <c r="S1468" s="273">
        <v>206.16</v>
      </c>
      <c r="T1468" s="573">
        <v>0.94499999999999995</v>
      </c>
      <c r="U1468" s="273">
        <v>36431</v>
      </c>
      <c r="V1468" s="273">
        <f t="shared" si="288"/>
        <v>0</v>
      </c>
      <c r="W1468" s="271">
        <v>25.97</v>
      </c>
      <c r="X1468" s="273">
        <v>210.48</v>
      </c>
      <c r="Y1468" s="273">
        <v>210.48</v>
      </c>
      <c r="Z1468" s="573">
        <v>0.95740000000000003</v>
      </c>
      <c r="AA1468" s="273">
        <v>68683</v>
      </c>
      <c r="AB1468" s="273">
        <f t="shared" si="289"/>
        <v>0</v>
      </c>
      <c r="AC1468" s="271">
        <v>45.81</v>
      </c>
      <c r="AD1468" s="273">
        <v>192.72</v>
      </c>
      <c r="AE1468" s="273">
        <v>192.72</v>
      </c>
      <c r="AF1468" s="573">
        <v>0.99150000000000005</v>
      </c>
      <c r="AG1468" s="273">
        <v>20600</v>
      </c>
      <c r="AH1468" s="273">
        <f t="shared" si="290"/>
        <v>0</v>
      </c>
      <c r="AI1468" s="271">
        <v>14.49</v>
      </c>
      <c r="AJ1468" s="273">
        <v>194.72</v>
      </c>
      <c r="AK1468" s="273">
        <v>194.72</v>
      </c>
      <c r="AL1468" s="573">
        <v>0.99239999999999995</v>
      </c>
      <c r="AM1468" s="273">
        <v>31180</v>
      </c>
      <c r="AN1468" s="273">
        <f t="shared" si="291"/>
        <v>0</v>
      </c>
      <c r="AO1468" s="271">
        <v>22.41</v>
      </c>
      <c r="AP1468" s="273">
        <v>123.84</v>
      </c>
      <c r="AQ1468" s="273">
        <v>176</v>
      </c>
      <c r="AR1468" s="573">
        <v>0.99099999999999999</v>
      </c>
      <c r="AS1468" s="273">
        <v>37204</v>
      </c>
      <c r="AT1468" s="273">
        <f t="shared" si="292"/>
        <v>0</v>
      </c>
      <c r="AU1468" s="271">
        <v>40.74</v>
      </c>
      <c r="AV1468" s="273">
        <v>185.28</v>
      </c>
      <c r="AW1468" s="273">
        <v>185.28</v>
      </c>
      <c r="AX1468" s="573">
        <v>0.99180000000000001</v>
      </c>
      <c r="AY1468" s="273">
        <v>40704</v>
      </c>
      <c r="AZ1468" s="273">
        <f t="shared" si="293"/>
        <v>0</v>
      </c>
      <c r="BA1468" s="271">
        <v>30.76</v>
      </c>
      <c r="BB1468" s="273">
        <v>172.64</v>
      </c>
      <c r="BC1468" s="273">
        <v>176</v>
      </c>
      <c r="BD1468" s="573">
        <v>0.99829999999999997</v>
      </c>
      <c r="BE1468" s="273">
        <v>61080</v>
      </c>
      <c r="BF1468" s="273">
        <f t="shared" si="294"/>
        <v>0</v>
      </c>
      <c r="BG1468" s="271">
        <v>47.63</v>
      </c>
      <c r="BH1468" s="273">
        <v>170.08</v>
      </c>
      <c r="BI1468" s="273">
        <v>176</v>
      </c>
      <c r="BJ1468" s="573">
        <v>0.99850000000000005</v>
      </c>
      <c r="BK1468" s="273">
        <v>47588</v>
      </c>
      <c r="BL1468" s="273">
        <f t="shared" si="295"/>
        <v>0</v>
      </c>
      <c r="BM1468" s="271">
        <v>37.659999999999997</v>
      </c>
      <c r="BN1468" s="273">
        <v>176.8</v>
      </c>
      <c r="BO1468" s="273">
        <v>176.8</v>
      </c>
      <c r="BP1468" s="573">
        <v>0.99890000000000001</v>
      </c>
      <c r="BQ1468" s="273">
        <v>66396</v>
      </c>
      <c r="BR1468" s="273">
        <f t="shared" si="296"/>
        <v>0</v>
      </c>
      <c r="BS1468" s="271">
        <v>55.94</v>
      </c>
      <c r="BT1468" s="273">
        <v>174.24</v>
      </c>
      <c r="BU1468" s="273">
        <v>176</v>
      </c>
      <c r="BV1468" s="573">
        <v>0.99860000000000004</v>
      </c>
      <c r="BW1468" s="273">
        <v>46524</v>
      </c>
      <c r="BX1468" s="273">
        <f t="shared" si="297"/>
        <v>0</v>
      </c>
      <c r="BY1468" s="271">
        <v>35.94</v>
      </c>
      <c r="BZ1468" s="273">
        <f t="shared" si="298"/>
        <v>569626</v>
      </c>
    </row>
    <row r="1469" spans="1:78">
      <c r="A1469" s="272">
        <v>1464</v>
      </c>
      <c r="B1469" s="272" t="s">
        <v>3263</v>
      </c>
      <c r="C1469" s="272" t="s">
        <v>886</v>
      </c>
      <c r="D1469" s="272" t="s">
        <v>394</v>
      </c>
      <c r="E1469" s="273">
        <v>220</v>
      </c>
      <c r="F1469" s="273">
        <v>207.36</v>
      </c>
      <c r="G1469" s="273">
        <v>207.36</v>
      </c>
      <c r="H1469" s="573">
        <v>0.98660000000000003</v>
      </c>
      <c r="I1469" s="273">
        <v>76232</v>
      </c>
      <c r="J1469" s="273">
        <f t="shared" si="286"/>
        <v>0</v>
      </c>
      <c r="K1469" s="271">
        <v>51.75</v>
      </c>
      <c r="L1469" s="273">
        <v>205.12</v>
      </c>
      <c r="M1469" s="273">
        <v>205.12</v>
      </c>
      <c r="N1469" s="573">
        <v>0.98929999999999996</v>
      </c>
      <c r="O1469" s="273">
        <v>66602</v>
      </c>
      <c r="P1469" s="273">
        <f t="shared" si="287"/>
        <v>0</v>
      </c>
      <c r="Q1469" s="271">
        <v>44.11</v>
      </c>
      <c r="R1469" s="273">
        <v>211.04</v>
      </c>
      <c r="S1469" s="273">
        <v>211.04</v>
      </c>
      <c r="T1469" s="573">
        <v>0.98660000000000003</v>
      </c>
      <c r="U1469" s="273">
        <v>41436</v>
      </c>
      <c r="V1469" s="273">
        <f t="shared" si="288"/>
        <v>0</v>
      </c>
      <c r="W1469" s="271">
        <v>27.64</v>
      </c>
      <c r="X1469" s="273">
        <v>215.84</v>
      </c>
      <c r="Y1469" s="273">
        <v>215.84</v>
      </c>
      <c r="Z1469" s="573">
        <v>0.98309999999999997</v>
      </c>
      <c r="AA1469" s="273">
        <v>59580</v>
      </c>
      <c r="AB1469" s="273">
        <f t="shared" si="289"/>
        <v>0</v>
      </c>
      <c r="AC1469" s="271">
        <v>37.74</v>
      </c>
      <c r="AD1469" s="273">
        <v>205.28</v>
      </c>
      <c r="AE1469" s="273">
        <v>205.28</v>
      </c>
      <c r="AF1469" s="573">
        <v>0.98219999999999996</v>
      </c>
      <c r="AG1469" s="273">
        <v>41434</v>
      </c>
      <c r="AH1469" s="273">
        <f t="shared" si="290"/>
        <v>0</v>
      </c>
      <c r="AI1469" s="271">
        <v>27.62</v>
      </c>
      <c r="AJ1469" s="273">
        <v>220.48</v>
      </c>
      <c r="AK1469" s="273">
        <v>220.48</v>
      </c>
      <c r="AL1469" s="573">
        <v>0.98709999999999998</v>
      </c>
      <c r="AM1469" s="273">
        <v>47806</v>
      </c>
      <c r="AN1469" s="273">
        <f t="shared" si="291"/>
        <v>0</v>
      </c>
      <c r="AO1469" s="271">
        <v>30.51</v>
      </c>
      <c r="AP1469" s="273">
        <v>222.72</v>
      </c>
      <c r="AQ1469" s="273">
        <v>222.72</v>
      </c>
      <c r="AR1469" s="573">
        <v>0.98750000000000004</v>
      </c>
      <c r="AS1469" s="273">
        <v>52536</v>
      </c>
      <c r="AT1469" s="273">
        <f t="shared" si="292"/>
        <v>0</v>
      </c>
      <c r="AU1469" s="271">
        <v>32.1</v>
      </c>
      <c r="AV1469" s="273">
        <v>212</v>
      </c>
      <c r="AW1469" s="273">
        <v>212</v>
      </c>
      <c r="AX1469" s="573">
        <v>0.98119999999999996</v>
      </c>
      <c r="AY1469" s="273">
        <v>45474</v>
      </c>
      <c r="AZ1469" s="273">
        <f t="shared" si="293"/>
        <v>0</v>
      </c>
      <c r="BA1469" s="271">
        <v>30.36</v>
      </c>
      <c r="BB1469" s="273">
        <v>206.4</v>
      </c>
      <c r="BC1469" s="273">
        <v>206.4</v>
      </c>
      <c r="BD1469" s="573">
        <v>0.99609999999999999</v>
      </c>
      <c r="BE1469" s="273">
        <v>65642</v>
      </c>
      <c r="BF1469" s="273">
        <f t="shared" si="294"/>
        <v>0</v>
      </c>
      <c r="BG1469" s="271">
        <v>42.91</v>
      </c>
      <c r="BH1469" s="273">
        <v>201.28</v>
      </c>
      <c r="BI1469" s="273">
        <v>201.28</v>
      </c>
      <c r="BJ1469" s="573">
        <v>0.98660000000000003</v>
      </c>
      <c r="BK1469" s="273">
        <v>22550</v>
      </c>
      <c r="BL1469" s="273">
        <f t="shared" si="295"/>
        <v>0</v>
      </c>
      <c r="BM1469" s="271">
        <v>15.26</v>
      </c>
      <c r="BN1469" s="273">
        <v>223.04</v>
      </c>
      <c r="BO1469" s="273">
        <v>223.04</v>
      </c>
      <c r="BP1469" s="573">
        <v>0.98980000000000001</v>
      </c>
      <c r="BQ1469" s="273">
        <v>50506</v>
      </c>
      <c r="BR1469" s="273">
        <f t="shared" si="296"/>
        <v>0</v>
      </c>
      <c r="BS1469" s="271">
        <v>34.04</v>
      </c>
      <c r="BT1469" s="273">
        <v>219.68</v>
      </c>
      <c r="BU1469" s="273">
        <v>219.68</v>
      </c>
      <c r="BV1469" s="573">
        <v>0.99209999999999998</v>
      </c>
      <c r="BW1469" s="273">
        <v>75086</v>
      </c>
      <c r="BX1469" s="273">
        <f t="shared" si="297"/>
        <v>0</v>
      </c>
      <c r="BY1469" s="271">
        <v>46.3</v>
      </c>
      <c r="BZ1469" s="273">
        <f t="shared" si="298"/>
        <v>644884</v>
      </c>
    </row>
    <row r="1470" spans="1:78">
      <c r="A1470" s="272">
        <v>1465</v>
      </c>
      <c r="B1470" s="272" t="s">
        <v>3263</v>
      </c>
      <c r="C1470" s="272" t="s">
        <v>991</v>
      </c>
      <c r="D1470" s="272" t="s">
        <v>394</v>
      </c>
      <c r="E1470" s="273">
        <v>220</v>
      </c>
      <c r="F1470" s="273">
        <v>183.52</v>
      </c>
      <c r="G1470" s="273">
        <v>183.52</v>
      </c>
      <c r="H1470" s="573">
        <v>0.98280000000000001</v>
      </c>
      <c r="I1470" s="273">
        <v>45666</v>
      </c>
      <c r="J1470" s="273">
        <f t="shared" si="286"/>
        <v>0</v>
      </c>
      <c r="K1470" s="271">
        <v>35.159999999999997</v>
      </c>
      <c r="L1470" s="273">
        <v>183.52</v>
      </c>
      <c r="M1470" s="273">
        <v>183.52</v>
      </c>
      <c r="N1470" s="573">
        <v>0.97950000000000004</v>
      </c>
      <c r="O1470" s="273">
        <v>56782</v>
      </c>
      <c r="P1470" s="273">
        <f t="shared" si="287"/>
        <v>0</v>
      </c>
      <c r="Q1470" s="271">
        <v>42.46</v>
      </c>
      <c r="R1470" s="273">
        <v>187.2</v>
      </c>
      <c r="S1470" s="273">
        <v>187.2</v>
      </c>
      <c r="T1470" s="573">
        <v>0.97670000000000001</v>
      </c>
      <c r="U1470" s="273">
        <v>40622</v>
      </c>
      <c r="V1470" s="273">
        <f t="shared" si="288"/>
        <v>0</v>
      </c>
      <c r="W1470" s="271">
        <v>30.86</v>
      </c>
      <c r="X1470" s="273">
        <v>193.12</v>
      </c>
      <c r="Y1470" s="273">
        <v>193.12</v>
      </c>
      <c r="Z1470" s="573">
        <v>0.97189999999999999</v>
      </c>
      <c r="AA1470" s="273">
        <v>53892</v>
      </c>
      <c r="AB1470" s="273">
        <f t="shared" si="289"/>
        <v>0</v>
      </c>
      <c r="AC1470" s="271">
        <v>38.590000000000003</v>
      </c>
      <c r="AD1470" s="273">
        <v>179.68</v>
      </c>
      <c r="AE1470" s="273">
        <v>179.68</v>
      </c>
      <c r="AF1470" s="573">
        <v>0.96840000000000004</v>
      </c>
      <c r="AG1470" s="273">
        <v>27556</v>
      </c>
      <c r="AH1470" s="273">
        <f t="shared" si="290"/>
        <v>0</v>
      </c>
      <c r="AI1470" s="271">
        <v>21.28</v>
      </c>
      <c r="AJ1470" s="273">
        <v>186.56</v>
      </c>
      <c r="AK1470" s="273">
        <v>186.56</v>
      </c>
      <c r="AL1470" s="573">
        <v>0.98170000000000002</v>
      </c>
      <c r="AM1470" s="273">
        <v>23198</v>
      </c>
      <c r="AN1470" s="273">
        <f t="shared" si="291"/>
        <v>0</v>
      </c>
      <c r="AO1470" s="271">
        <v>17.59</v>
      </c>
      <c r="AP1470" s="273">
        <v>216</v>
      </c>
      <c r="AQ1470" s="273">
        <v>216</v>
      </c>
      <c r="AR1470" s="573">
        <v>0.98</v>
      </c>
      <c r="AS1470" s="273">
        <v>46274</v>
      </c>
      <c r="AT1470" s="273">
        <f t="shared" si="292"/>
        <v>0</v>
      </c>
      <c r="AU1470" s="271">
        <v>29.38</v>
      </c>
      <c r="AV1470" s="273">
        <v>225.76</v>
      </c>
      <c r="AW1470" s="273">
        <v>225.76</v>
      </c>
      <c r="AX1470" s="573">
        <v>0.96909999999999996</v>
      </c>
      <c r="AY1470" s="273">
        <v>48750</v>
      </c>
      <c r="AZ1470" s="273">
        <f t="shared" si="293"/>
        <v>0</v>
      </c>
      <c r="BA1470" s="271">
        <v>30.94</v>
      </c>
      <c r="BB1470" s="273">
        <v>214.4</v>
      </c>
      <c r="BC1470" s="273">
        <v>214.4</v>
      </c>
      <c r="BD1470" s="573">
        <v>0.95830000000000004</v>
      </c>
      <c r="BE1470" s="273">
        <v>74538</v>
      </c>
      <c r="BF1470" s="273">
        <f t="shared" si="294"/>
        <v>0</v>
      </c>
      <c r="BG1470" s="271">
        <v>48.76</v>
      </c>
      <c r="BH1470" s="273">
        <v>204.32</v>
      </c>
      <c r="BI1470" s="273">
        <v>204.32</v>
      </c>
      <c r="BJ1470" s="573">
        <v>0.97430000000000005</v>
      </c>
      <c r="BK1470" s="273">
        <v>56982</v>
      </c>
      <c r="BL1470" s="273">
        <f t="shared" si="295"/>
        <v>0</v>
      </c>
      <c r="BM1470" s="271">
        <v>38.47</v>
      </c>
      <c r="BN1470" s="273">
        <v>195.52</v>
      </c>
      <c r="BO1470" s="273">
        <v>195.52</v>
      </c>
      <c r="BP1470" s="573">
        <v>0.97740000000000005</v>
      </c>
      <c r="BQ1470" s="273">
        <v>52032</v>
      </c>
      <c r="BR1470" s="273">
        <f t="shared" si="296"/>
        <v>0</v>
      </c>
      <c r="BS1470" s="271">
        <v>40.51</v>
      </c>
      <c r="BT1470" s="273">
        <v>201.6</v>
      </c>
      <c r="BU1470" s="273">
        <v>201.6</v>
      </c>
      <c r="BV1470" s="573">
        <v>0.97640000000000005</v>
      </c>
      <c r="BW1470" s="273">
        <v>65986</v>
      </c>
      <c r="BX1470" s="273">
        <f t="shared" si="297"/>
        <v>0</v>
      </c>
      <c r="BY1470" s="271">
        <v>45.05</v>
      </c>
      <c r="BZ1470" s="273">
        <f t="shared" si="298"/>
        <v>592278</v>
      </c>
    </row>
    <row r="1471" spans="1:78">
      <c r="A1471" s="272">
        <v>1466</v>
      </c>
      <c r="B1471" s="272" t="s">
        <v>3263</v>
      </c>
      <c r="C1471" s="272" t="s">
        <v>955</v>
      </c>
      <c r="D1471" s="272" t="s">
        <v>394</v>
      </c>
      <c r="E1471" s="273">
        <v>223</v>
      </c>
      <c r="F1471" s="273">
        <v>135.52000000000001</v>
      </c>
      <c r="G1471" s="273">
        <v>178.4</v>
      </c>
      <c r="H1471" s="573">
        <v>0.96899999999999997</v>
      </c>
      <c r="I1471" s="273">
        <v>17352</v>
      </c>
      <c r="J1471" s="273">
        <f t="shared" si="286"/>
        <v>0</v>
      </c>
      <c r="K1471" s="271">
        <v>18.350000000000001</v>
      </c>
      <c r="L1471" s="273">
        <v>88</v>
      </c>
      <c r="M1471" s="273">
        <v>178.4</v>
      </c>
      <c r="N1471" s="573">
        <v>0.98870000000000002</v>
      </c>
      <c r="O1471" s="273">
        <v>12254</v>
      </c>
      <c r="P1471" s="273">
        <f t="shared" si="287"/>
        <v>0</v>
      </c>
      <c r="Q1471" s="271">
        <v>18.93</v>
      </c>
      <c r="R1471" s="273">
        <v>113.28</v>
      </c>
      <c r="S1471" s="273">
        <v>178.4</v>
      </c>
      <c r="T1471" s="573">
        <v>0.98360000000000003</v>
      </c>
      <c r="U1471" s="273">
        <v>14774</v>
      </c>
      <c r="V1471" s="273">
        <f t="shared" si="288"/>
        <v>0</v>
      </c>
      <c r="W1471" s="271">
        <v>18.420000000000002</v>
      </c>
      <c r="X1471" s="273">
        <v>155.04</v>
      </c>
      <c r="Y1471" s="273">
        <v>178.4</v>
      </c>
      <c r="Z1471" s="573">
        <v>0.93730000000000002</v>
      </c>
      <c r="AA1471" s="273">
        <v>17364</v>
      </c>
      <c r="AB1471" s="273">
        <f t="shared" si="289"/>
        <v>0</v>
      </c>
      <c r="AC1471" s="271">
        <v>16.059999999999999</v>
      </c>
      <c r="AD1471" s="273">
        <v>136.32</v>
      </c>
      <c r="AE1471" s="273">
        <v>178.4</v>
      </c>
      <c r="AF1471" s="573">
        <v>0.94369999999999998</v>
      </c>
      <c r="AG1471" s="273">
        <v>17284</v>
      </c>
      <c r="AH1471" s="273">
        <f t="shared" si="290"/>
        <v>0</v>
      </c>
      <c r="AI1471" s="271">
        <v>18.059999999999999</v>
      </c>
      <c r="AJ1471" s="273">
        <v>130.56</v>
      </c>
      <c r="AK1471" s="273">
        <v>178.4</v>
      </c>
      <c r="AL1471" s="573">
        <v>0.97899999999999998</v>
      </c>
      <c r="AM1471" s="273">
        <v>10936</v>
      </c>
      <c r="AN1471" s="273">
        <f t="shared" si="291"/>
        <v>0</v>
      </c>
      <c r="AO1471" s="271">
        <v>11.88</v>
      </c>
      <c r="AP1471" s="273">
        <v>131.19999999999999</v>
      </c>
      <c r="AQ1471" s="273">
        <v>178.4</v>
      </c>
      <c r="AR1471" s="573">
        <v>0.96419999999999995</v>
      </c>
      <c r="AS1471" s="273">
        <v>13496</v>
      </c>
      <c r="AT1471" s="273">
        <f t="shared" si="292"/>
        <v>0</v>
      </c>
      <c r="AU1471" s="271">
        <v>14.34</v>
      </c>
      <c r="AV1471" s="273">
        <v>136.32</v>
      </c>
      <c r="AW1471" s="273">
        <v>178.4</v>
      </c>
      <c r="AX1471" s="573">
        <v>0.96740000000000004</v>
      </c>
      <c r="AY1471" s="273">
        <v>15166</v>
      </c>
      <c r="AZ1471" s="273">
        <f t="shared" si="293"/>
        <v>0</v>
      </c>
      <c r="BA1471" s="271">
        <v>15.97</v>
      </c>
      <c r="BB1471" s="273">
        <v>80.319999999999993</v>
      </c>
      <c r="BC1471" s="273">
        <v>178.4</v>
      </c>
      <c r="BD1471" s="573">
        <v>0.99280000000000002</v>
      </c>
      <c r="BE1471" s="273">
        <v>11638</v>
      </c>
      <c r="BF1471" s="273">
        <f t="shared" si="294"/>
        <v>0</v>
      </c>
      <c r="BG1471" s="271">
        <v>19.62</v>
      </c>
      <c r="BH1471" s="273">
        <v>79.040000000000006</v>
      </c>
      <c r="BI1471" s="273">
        <v>178.4</v>
      </c>
      <c r="BJ1471" s="573">
        <v>0.99419999999999997</v>
      </c>
      <c r="BK1471" s="273">
        <v>10658</v>
      </c>
      <c r="BL1471" s="273">
        <f t="shared" si="295"/>
        <v>0</v>
      </c>
      <c r="BM1471" s="271">
        <v>18.23</v>
      </c>
      <c r="BN1471" s="273">
        <v>69.599999999999994</v>
      </c>
      <c r="BO1471" s="273">
        <v>178.4</v>
      </c>
      <c r="BP1471" s="573">
        <v>0.99880000000000002</v>
      </c>
      <c r="BQ1471" s="273">
        <v>10062</v>
      </c>
      <c r="BR1471" s="273">
        <f t="shared" si="296"/>
        <v>0</v>
      </c>
      <c r="BS1471" s="271">
        <v>21.54</v>
      </c>
      <c r="BT1471" s="273">
        <v>89.12</v>
      </c>
      <c r="BU1471" s="273">
        <v>178.4</v>
      </c>
      <c r="BV1471" s="573">
        <v>0.99739999999999995</v>
      </c>
      <c r="BW1471" s="273">
        <v>11748</v>
      </c>
      <c r="BX1471" s="273">
        <f t="shared" si="297"/>
        <v>0</v>
      </c>
      <c r="BY1471" s="271">
        <v>17.760000000000002</v>
      </c>
      <c r="BZ1471" s="273">
        <f t="shared" si="298"/>
        <v>162732</v>
      </c>
    </row>
    <row r="1472" spans="1:78">
      <c r="A1472" s="272">
        <v>1467</v>
      </c>
      <c r="B1472" s="272" t="s">
        <v>3263</v>
      </c>
      <c r="C1472" s="272" t="s">
        <v>1062</v>
      </c>
      <c r="D1472" s="272" t="s">
        <v>391</v>
      </c>
      <c r="E1472" s="273">
        <v>223</v>
      </c>
      <c r="F1472" s="273">
        <v>116.4</v>
      </c>
      <c r="G1472" s="273">
        <v>178.4</v>
      </c>
      <c r="H1472" s="573">
        <v>0.97899999999999998</v>
      </c>
      <c r="I1472" s="273">
        <v>18939</v>
      </c>
      <c r="J1472" s="273">
        <f t="shared" si="286"/>
        <v>0</v>
      </c>
      <c r="K1472" s="271">
        <v>23.08</v>
      </c>
      <c r="L1472" s="273">
        <v>125.04</v>
      </c>
      <c r="M1472" s="273">
        <v>178.4</v>
      </c>
      <c r="N1472" s="573">
        <v>0.98650000000000004</v>
      </c>
      <c r="O1472" s="273">
        <v>24573</v>
      </c>
      <c r="P1472" s="273">
        <f t="shared" si="287"/>
        <v>0</v>
      </c>
      <c r="Q1472" s="271">
        <v>26.78</v>
      </c>
      <c r="R1472" s="273">
        <v>122.88</v>
      </c>
      <c r="S1472" s="273">
        <v>178.4</v>
      </c>
      <c r="T1472" s="573">
        <v>0.98129999999999995</v>
      </c>
      <c r="U1472" s="273">
        <v>23643</v>
      </c>
      <c r="V1472" s="273">
        <f t="shared" si="288"/>
        <v>0</v>
      </c>
      <c r="W1472" s="271">
        <v>27.23</v>
      </c>
      <c r="X1472" s="273">
        <v>100.32</v>
      </c>
      <c r="Y1472" s="273">
        <v>178.4</v>
      </c>
      <c r="Z1472" s="573">
        <v>0.97160000000000002</v>
      </c>
      <c r="AA1472" s="273">
        <v>19776</v>
      </c>
      <c r="AB1472" s="273">
        <f t="shared" si="289"/>
        <v>0</v>
      </c>
      <c r="AC1472" s="271">
        <v>27.27</v>
      </c>
      <c r="AD1472" s="273">
        <v>78.959999999999994</v>
      </c>
      <c r="AE1472" s="273">
        <v>178.4</v>
      </c>
      <c r="AF1472" s="573">
        <v>0.96599999999999997</v>
      </c>
      <c r="AG1472" s="273">
        <v>17565</v>
      </c>
      <c r="AH1472" s="273">
        <f t="shared" si="290"/>
        <v>0</v>
      </c>
      <c r="AI1472" s="271">
        <v>30.95</v>
      </c>
      <c r="AJ1472" s="273">
        <v>89.28</v>
      </c>
      <c r="AK1472" s="273">
        <v>178.4</v>
      </c>
      <c r="AL1472" s="573">
        <v>0.97470000000000001</v>
      </c>
      <c r="AM1472" s="273">
        <v>18411</v>
      </c>
      <c r="AN1472" s="273">
        <f t="shared" si="291"/>
        <v>0</v>
      </c>
      <c r="AO1472" s="271">
        <v>29.38</v>
      </c>
      <c r="AP1472" s="273">
        <v>90</v>
      </c>
      <c r="AQ1472" s="273">
        <v>178.4</v>
      </c>
      <c r="AR1472" s="573">
        <v>0.96789999999999998</v>
      </c>
      <c r="AS1472" s="273">
        <v>19005</v>
      </c>
      <c r="AT1472" s="273">
        <f t="shared" si="292"/>
        <v>0</v>
      </c>
      <c r="AU1472" s="271">
        <v>29.27</v>
      </c>
      <c r="AV1472" s="273">
        <v>95.52</v>
      </c>
      <c r="AW1472" s="273">
        <v>178.4</v>
      </c>
      <c r="AX1472" s="573">
        <v>0.91869999999999996</v>
      </c>
      <c r="AY1472" s="273">
        <v>12636</v>
      </c>
      <c r="AZ1472" s="273">
        <f t="shared" si="293"/>
        <v>0</v>
      </c>
      <c r="BA1472" s="271">
        <v>20.010000000000002</v>
      </c>
      <c r="BB1472" s="273">
        <v>44.4</v>
      </c>
      <c r="BC1472" s="273">
        <v>178.4</v>
      </c>
      <c r="BD1472" s="573">
        <v>0.88890000000000002</v>
      </c>
      <c r="BE1472" s="273">
        <v>12099</v>
      </c>
      <c r="BF1472" s="273">
        <f t="shared" si="294"/>
        <v>0</v>
      </c>
      <c r="BG1472" s="271">
        <v>41.2</v>
      </c>
      <c r="BH1472" s="273">
        <v>39.36</v>
      </c>
      <c r="BI1472" s="273">
        <v>178.4</v>
      </c>
      <c r="BJ1472" s="573">
        <v>0.91600000000000004</v>
      </c>
      <c r="BK1472" s="273">
        <v>12447</v>
      </c>
      <c r="BL1472" s="273">
        <f t="shared" si="295"/>
        <v>0</v>
      </c>
      <c r="BM1472" s="271">
        <v>46.4</v>
      </c>
      <c r="BN1472" s="273">
        <v>73.2</v>
      </c>
      <c r="BO1472" s="273">
        <v>178.4</v>
      </c>
      <c r="BP1472" s="573">
        <v>0.95799999999999996</v>
      </c>
      <c r="BQ1472" s="273">
        <v>14178</v>
      </c>
      <c r="BR1472" s="273">
        <f t="shared" si="296"/>
        <v>0</v>
      </c>
      <c r="BS1472" s="271">
        <v>30.09</v>
      </c>
      <c r="BT1472" s="273">
        <v>83.28</v>
      </c>
      <c r="BU1472" s="273">
        <v>178.4</v>
      </c>
      <c r="BV1472" s="573">
        <v>0.97360000000000002</v>
      </c>
      <c r="BW1472" s="273">
        <v>20211</v>
      </c>
      <c r="BX1472" s="273">
        <f t="shared" si="297"/>
        <v>0</v>
      </c>
      <c r="BY1472" s="271">
        <v>33.5</v>
      </c>
      <c r="BZ1472" s="273">
        <f t="shared" si="298"/>
        <v>213483</v>
      </c>
    </row>
    <row r="1473" spans="1:78">
      <c r="A1473" s="272">
        <v>1468</v>
      </c>
      <c r="B1473" s="272" t="s">
        <v>3263</v>
      </c>
      <c r="C1473" s="272" t="s">
        <v>4388</v>
      </c>
      <c r="D1473" s="272" t="s">
        <v>394</v>
      </c>
      <c r="E1473" s="273">
        <v>230</v>
      </c>
      <c r="F1473" s="273">
        <v>8.24</v>
      </c>
      <c r="G1473" s="273">
        <v>184</v>
      </c>
      <c r="H1473" s="573">
        <v>1</v>
      </c>
      <c r="I1473" s="273">
        <v>2275</v>
      </c>
      <c r="J1473" s="273">
        <f t="shared" si="286"/>
        <v>0</v>
      </c>
      <c r="K1473" s="271">
        <v>38.35</v>
      </c>
      <c r="L1473" s="273">
        <v>5.52</v>
      </c>
      <c r="M1473" s="273">
        <v>184</v>
      </c>
      <c r="N1473" s="573">
        <v>0.99950000000000006</v>
      </c>
      <c r="O1473" s="273">
        <v>2388</v>
      </c>
      <c r="P1473" s="273">
        <f t="shared" si="287"/>
        <v>0</v>
      </c>
      <c r="Q1473" s="271">
        <v>58.17</v>
      </c>
      <c r="R1473" s="273">
        <v>12.32</v>
      </c>
      <c r="S1473" s="273">
        <v>184</v>
      </c>
      <c r="T1473" s="573">
        <v>0.99919999999999998</v>
      </c>
      <c r="U1473" s="273">
        <v>1255</v>
      </c>
      <c r="V1473" s="273">
        <f t="shared" si="288"/>
        <v>0</v>
      </c>
      <c r="W1473" s="271">
        <v>14.16</v>
      </c>
      <c r="X1473" s="273">
        <v>4.32</v>
      </c>
      <c r="Y1473" s="273">
        <v>184</v>
      </c>
      <c r="Z1473" s="573">
        <v>1</v>
      </c>
      <c r="AA1473" s="273">
        <v>893</v>
      </c>
      <c r="AB1473" s="273">
        <f t="shared" si="289"/>
        <v>0</v>
      </c>
      <c r="AC1473" s="271">
        <v>27.78</v>
      </c>
      <c r="AD1473" s="273">
        <v>9</v>
      </c>
      <c r="AE1473" s="273">
        <v>184</v>
      </c>
      <c r="AF1473" s="573">
        <v>0.99719999999999998</v>
      </c>
      <c r="AG1473" s="273">
        <v>6163.43</v>
      </c>
      <c r="AH1473" s="273">
        <f t="shared" si="290"/>
        <v>2156.8666197183097</v>
      </c>
      <c r="AI1473" s="271">
        <v>92.3</v>
      </c>
      <c r="AJ1473" s="273">
        <v>3.68</v>
      </c>
      <c r="AK1473" s="273">
        <v>184</v>
      </c>
      <c r="AL1473" s="573">
        <v>1</v>
      </c>
      <c r="AM1473" s="273">
        <v>1841</v>
      </c>
      <c r="AN1473" s="273">
        <f t="shared" si="291"/>
        <v>251.18998272884295</v>
      </c>
      <c r="AO1473" s="271">
        <v>69.48</v>
      </c>
      <c r="AP1473" s="273">
        <v>12.4</v>
      </c>
      <c r="AQ1473" s="273">
        <v>184</v>
      </c>
      <c r="AR1473" s="573">
        <v>0.99890000000000001</v>
      </c>
      <c r="AS1473" s="273">
        <v>1958</v>
      </c>
      <c r="AT1473" s="273">
        <f t="shared" si="292"/>
        <v>0</v>
      </c>
      <c r="AU1473" s="271">
        <v>21.25</v>
      </c>
      <c r="AV1473" s="273">
        <v>4.16</v>
      </c>
      <c r="AW1473" s="273">
        <v>184</v>
      </c>
      <c r="AX1473" s="573">
        <v>0.99939999999999996</v>
      </c>
      <c r="AY1473" s="273">
        <v>1944</v>
      </c>
      <c r="AZ1473" s="273">
        <f t="shared" si="293"/>
        <v>147.88050508161373</v>
      </c>
      <c r="BA1473" s="271">
        <v>64.94</v>
      </c>
      <c r="BB1473" s="273">
        <v>15.6</v>
      </c>
      <c r="BC1473" s="273">
        <v>184</v>
      </c>
      <c r="BD1473" s="573">
        <v>0.99939999999999996</v>
      </c>
      <c r="BE1473" s="273">
        <v>1695</v>
      </c>
      <c r="BF1473" s="273">
        <f t="shared" si="294"/>
        <v>0</v>
      </c>
      <c r="BG1473" s="271">
        <v>14.61</v>
      </c>
      <c r="BH1473" s="273">
        <v>3.52</v>
      </c>
      <c r="BI1473" s="273">
        <v>184</v>
      </c>
      <c r="BJ1473" s="573">
        <v>1</v>
      </c>
      <c r="BK1473" s="273">
        <v>1410</v>
      </c>
      <c r="BL1473" s="273">
        <f t="shared" si="295"/>
        <v>0</v>
      </c>
      <c r="BM1473" s="271">
        <v>53.84</v>
      </c>
      <c r="BN1473" s="273">
        <v>3.76</v>
      </c>
      <c r="BO1473" s="273">
        <v>184</v>
      </c>
      <c r="BP1473" s="573">
        <v>0.99909999999999999</v>
      </c>
      <c r="BQ1473" s="273">
        <v>1212</v>
      </c>
      <c r="BR1473" s="273">
        <f t="shared" si="296"/>
        <v>0</v>
      </c>
      <c r="BS1473" s="271">
        <v>48.01</v>
      </c>
      <c r="BT1473" s="273">
        <v>3.2</v>
      </c>
      <c r="BU1473" s="273">
        <v>184</v>
      </c>
      <c r="BV1473" s="573">
        <v>0.98770000000000002</v>
      </c>
      <c r="BW1473" s="273">
        <v>483</v>
      </c>
      <c r="BX1473" s="273">
        <f t="shared" si="297"/>
        <v>0</v>
      </c>
      <c r="BY1473" s="271">
        <v>20.54</v>
      </c>
      <c r="BZ1473" s="273">
        <f t="shared" si="298"/>
        <v>23517.43</v>
      </c>
    </row>
    <row r="1474" spans="1:78">
      <c r="A1474" s="272">
        <v>1469</v>
      </c>
      <c r="B1474" s="272" t="s">
        <v>3263</v>
      </c>
      <c r="C1474" s="272" t="s">
        <v>3340</v>
      </c>
      <c r="D1474" s="272" t="s">
        <v>394</v>
      </c>
      <c r="E1474" s="273">
        <v>236</v>
      </c>
      <c r="F1474" s="273">
        <v>0</v>
      </c>
      <c r="G1474" s="273">
        <v>0</v>
      </c>
      <c r="H1474" s="573">
        <v>0</v>
      </c>
      <c r="I1474" s="273">
        <v>0</v>
      </c>
      <c r="J1474" s="273">
        <f t="shared" si="286"/>
        <v>0</v>
      </c>
      <c r="K1474" s="271">
        <v>0</v>
      </c>
      <c r="L1474" s="273">
        <v>0</v>
      </c>
      <c r="M1474" s="273">
        <v>0</v>
      </c>
      <c r="N1474" s="573">
        <v>0</v>
      </c>
      <c r="O1474" s="273">
        <v>0</v>
      </c>
      <c r="P1474" s="273">
        <f t="shared" si="287"/>
        <v>0</v>
      </c>
      <c r="Q1474" s="271">
        <v>0</v>
      </c>
      <c r="R1474" s="273">
        <v>0</v>
      </c>
      <c r="S1474" s="273">
        <v>0</v>
      </c>
      <c r="T1474" s="573">
        <v>0</v>
      </c>
      <c r="U1474" s="273">
        <v>0</v>
      </c>
      <c r="V1474" s="273">
        <f t="shared" si="288"/>
        <v>0</v>
      </c>
      <c r="W1474" s="271">
        <v>0</v>
      </c>
      <c r="X1474" s="273">
        <v>49.8</v>
      </c>
      <c r="Y1474" s="273">
        <v>188.8</v>
      </c>
      <c r="Z1474" s="573">
        <v>0.79290000000000005</v>
      </c>
      <c r="AA1474" s="273">
        <v>540</v>
      </c>
      <c r="AB1474" s="273">
        <f t="shared" si="289"/>
        <v>0</v>
      </c>
      <c r="AC1474" s="271">
        <v>9.5</v>
      </c>
      <c r="AD1474" s="273">
        <v>103.68</v>
      </c>
      <c r="AE1474" s="273">
        <v>188.8</v>
      </c>
      <c r="AF1474" s="573">
        <v>0.74390000000000001</v>
      </c>
      <c r="AG1474" s="273">
        <v>7059</v>
      </c>
      <c r="AH1474" s="273">
        <f t="shared" si="290"/>
        <v>0</v>
      </c>
      <c r="AI1474" s="271">
        <v>12.3</v>
      </c>
      <c r="AJ1474" s="273">
        <v>100.08</v>
      </c>
      <c r="AK1474" s="273">
        <v>188.8</v>
      </c>
      <c r="AL1474" s="573">
        <v>0.83630000000000004</v>
      </c>
      <c r="AM1474" s="273">
        <v>5013</v>
      </c>
      <c r="AN1474" s="273">
        <f t="shared" si="291"/>
        <v>0</v>
      </c>
      <c r="AO1474" s="271">
        <v>8.32</v>
      </c>
      <c r="AP1474" s="273">
        <v>99.84</v>
      </c>
      <c r="AQ1474" s="273">
        <v>188.8</v>
      </c>
      <c r="AR1474" s="573">
        <v>0.90949999999999998</v>
      </c>
      <c r="AS1474" s="273">
        <v>6972</v>
      </c>
      <c r="AT1474" s="273">
        <f t="shared" si="292"/>
        <v>0</v>
      </c>
      <c r="AU1474" s="271">
        <v>10.32</v>
      </c>
      <c r="AV1474" s="273">
        <v>105.36</v>
      </c>
      <c r="AW1474" s="273">
        <v>188.8</v>
      </c>
      <c r="AX1474" s="573">
        <v>0.85409999999999997</v>
      </c>
      <c r="AY1474" s="273">
        <v>8061</v>
      </c>
      <c r="AZ1474" s="273">
        <f t="shared" si="293"/>
        <v>0</v>
      </c>
      <c r="BA1474" s="271">
        <v>12.44</v>
      </c>
      <c r="BB1474" s="273">
        <v>116.4</v>
      </c>
      <c r="BC1474" s="273">
        <v>188.8</v>
      </c>
      <c r="BD1474" s="573">
        <v>0.88029999999999997</v>
      </c>
      <c r="BE1474" s="273">
        <v>10422</v>
      </c>
      <c r="BF1474" s="273">
        <f t="shared" si="294"/>
        <v>0</v>
      </c>
      <c r="BG1474" s="271">
        <v>13.67</v>
      </c>
      <c r="BH1474" s="273">
        <v>89.76</v>
      </c>
      <c r="BI1474" s="273">
        <v>188.8</v>
      </c>
      <c r="BJ1474" s="573">
        <v>0.94610000000000005</v>
      </c>
      <c r="BK1474" s="273">
        <v>12231</v>
      </c>
      <c r="BL1474" s="273">
        <f t="shared" si="295"/>
        <v>0</v>
      </c>
      <c r="BM1474" s="271">
        <v>19.36</v>
      </c>
      <c r="BN1474" s="273">
        <v>98.4</v>
      </c>
      <c r="BO1474" s="273">
        <v>188.8</v>
      </c>
      <c r="BP1474" s="573">
        <v>0.82320000000000004</v>
      </c>
      <c r="BQ1474" s="273">
        <v>10623</v>
      </c>
      <c r="BR1474" s="273">
        <f t="shared" si="296"/>
        <v>0</v>
      </c>
      <c r="BS1474" s="271">
        <v>19.510000000000002</v>
      </c>
      <c r="BT1474" s="273">
        <v>107.52</v>
      </c>
      <c r="BU1474" s="273">
        <v>188.8</v>
      </c>
      <c r="BV1474" s="573">
        <v>0.85440000000000005</v>
      </c>
      <c r="BW1474" s="273">
        <v>10902</v>
      </c>
      <c r="BX1474" s="273">
        <f t="shared" si="297"/>
        <v>0</v>
      </c>
      <c r="BY1474" s="271">
        <v>15.95</v>
      </c>
      <c r="BZ1474" s="273">
        <f t="shared" si="298"/>
        <v>71823</v>
      </c>
    </row>
    <row r="1475" spans="1:78">
      <c r="A1475" s="272">
        <v>1470</v>
      </c>
      <c r="B1475" s="272" t="s">
        <v>3263</v>
      </c>
      <c r="C1475" s="272" t="s">
        <v>858</v>
      </c>
      <c r="D1475" s="272" t="s">
        <v>391</v>
      </c>
      <c r="E1475" s="273">
        <v>250</v>
      </c>
      <c r="F1475" s="273">
        <v>169.6</v>
      </c>
      <c r="G1475" s="273">
        <v>200</v>
      </c>
      <c r="H1475" s="573">
        <v>0.95440000000000003</v>
      </c>
      <c r="I1475" s="273">
        <v>55314</v>
      </c>
      <c r="J1475" s="273">
        <f t="shared" si="286"/>
        <v>0</v>
      </c>
      <c r="K1475" s="271">
        <v>47.46</v>
      </c>
      <c r="L1475" s="273">
        <v>171.2</v>
      </c>
      <c r="M1475" s="273">
        <v>200</v>
      </c>
      <c r="N1475" s="573">
        <v>0.94579999999999997</v>
      </c>
      <c r="O1475" s="273">
        <v>62912</v>
      </c>
      <c r="P1475" s="273">
        <f t="shared" si="287"/>
        <v>0</v>
      </c>
      <c r="Q1475" s="271">
        <v>52.22</v>
      </c>
      <c r="R1475" s="273">
        <v>164</v>
      </c>
      <c r="S1475" s="273">
        <v>200</v>
      </c>
      <c r="T1475" s="573">
        <v>0.88870000000000005</v>
      </c>
      <c r="U1475" s="273">
        <v>42618</v>
      </c>
      <c r="V1475" s="273">
        <f t="shared" si="288"/>
        <v>0</v>
      </c>
      <c r="W1475" s="271">
        <v>40.61</v>
      </c>
      <c r="X1475" s="273">
        <v>172</v>
      </c>
      <c r="Y1475" s="273">
        <v>200</v>
      </c>
      <c r="Z1475" s="573">
        <v>0.89729999999999999</v>
      </c>
      <c r="AA1475" s="273">
        <v>49146</v>
      </c>
      <c r="AB1475" s="273">
        <f t="shared" si="289"/>
        <v>0</v>
      </c>
      <c r="AC1475" s="271">
        <v>42.8</v>
      </c>
      <c r="AD1475" s="273">
        <v>131.19999999999999</v>
      </c>
      <c r="AE1475" s="273">
        <v>200</v>
      </c>
      <c r="AF1475" s="573">
        <v>0.88690000000000002</v>
      </c>
      <c r="AG1475" s="273">
        <v>40072</v>
      </c>
      <c r="AH1475" s="273">
        <f t="shared" si="290"/>
        <v>0</v>
      </c>
      <c r="AI1475" s="271">
        <v>46.29</v>
      </c>
      <c r="AJ1475" s="273">
        <v>125.6</v>
      </c>
      <c r="AK1475" s="273">
        <v>200</v>
      </c>
      <c r="AL1475" s="573">
        <v>0.88639999999999997</v>
      </c>
      <c r="AM1475" s="273">
        <v>44058</v>
      </c>
      <c r="AN1475" s="273">
        <f t="shared" si="291"/>
        <v>0</v>
      </c>
      <c r="AO1475" s="271">
        <v>54.96</v>
      </c>
      <c r="AP1475" s="273">
        <v>127.52</v>
      </c>
      <c r="AQ1475" s="273">
        <v>200</v>
      </c>
      <c r="AR1475" s="573">
        <v>0.88600000000000001</v>
      </c>
      <c r="AS1475" s="273">
        <v>46886</v>
      </c>
      <c r="AT1475" s="273">
        <f t="shared" si="292"/>
        <v>0</v>
      </c>
      <c r="AU1475" s="271">
        <v>55.78</v>
      </c>
      <c r="AV1475" s="273">
        <v>115.2</v>
      </c>
      <c r="AW1475" s="273">
        <v>200</v>
      </c>
      <c r="AX1475" s="573">
        <v>0.89880000000000004</v>
      </c>
      <c r="AY1475" s="273">
        <v>40990</v>
      </c>
      <c r="AZ1475" s="273">
        <f t="shared" si="293"/>
        <v>0</v>
      </c>
      <c r="BA1475" s="271">
        <v>54.98</v>
      </c>
      <c r="BB1475" s="273">
        <v>111.68</v>
      </c>
      <c r="BC1475" s="273">
        <v>200</v>
      </c>
      <c r="BD1475" s="573">
        <v>0.92100000000000004</v>
      </c>
      <c r="BE1475" s="273">
        <v>42454</v>
      </c>
      <c r="BF1475" s="273">
        <f t="shared" si="294"/>
        <v>0</v>
      </c>
      <c r="BG1475" s="271">
        <v>55.47</v>
      </c>
      <c r="BH1475" s="273">
        <v>111.2</v>
      </c>
      <c r="BI1475" s="273">
        <v>200</v>
      </c>
      <c r="BJ1475" s="573">
        <v>0.94969999999999999</v>
      </c>
      <c r="BK1475" s="273">
        <v>41910</v>
      </c>
      <c r="BL1475" s="273">
        <f t="shared" si="295"/>
        <v>0</v>
      </c>
      <c r="BM1475" s="271">
        <v>53.34</v>
      </c>
      <c r="BN1475" s="273">
        <v>136.32</v>
      </c>
      <c r="BO1475" s="273">
        <v>200</v>
      </c>
      <c r="BP1475" s="573">
        <v>0.94830000000000003</v>
      </c>
      <c r="BQ1475" s="273">
        <v>41192</v>
      </c>
      <c r="BR1475" s="273">
        <f t="shared" si="296"/>
        <v>0</v>
      </c>
      <c r="BS1475" s="271">
        <v>47.41</v>
      </c>
      <c r="BT1475" s="273">
        <v>119.84</v>
      </c>
      <c r="BU1475" s="273">
        <v>200</v>
      </c>
      <c r="BV1475" s="573">
        <v>0.94689999999999996</v>
      </c>
      <c r="BW1475" s="273">
        <v>46874</v>
      </c>
      <c r="BX1475" s="273">
        <f t="shared" si="297"/>
        <v>0</v>
      </c>
      <c r="BY1475" s="271">
        <v>55.52</v>
      </c>
      <c r="BZ1475" s="273">
        <f t="shared" si="298"/>
        <v>554426</v>
      </c>
    </row>
    <row r="1476" spans="1:78">
      <c r="A1476" s="272">
        <v>1471</v>
      </c>
      <c r="B1476" s="272" t="s">
        <v>3263</v>
      </c>
      <c r="C1476" s="272" t="s">
        <v>1042</v>
      </c>
      <c r="D1476" s="272" t="s">
        <v>394</v>
      </c>
      <c r="E1476" s="273">
        <v>250</v>
      </c>
      <c r="F1476" s="273">
        <v>35.200000000000003</v>
      </c>
      <c r="G1476" s="273">
        <v>200</v>
      </c>
      <c r="H1476" s="573">
        <v>0.55489999999999995</v>
      </c>
      <c r="I1476" s="273">
        <v>3255</v>
      </c>
      <c r="J1476" s="273">
        <f t="shared" si="286"/>
        <v>0</v>
      </c>
      <c r="K1476" s="271">
        <v>23.14</v>
      </c>
      <c r="L1476" s="273">
        <v>205.6</v>
      </c>
      <c r="M1476" s="273">
        <v>205.6</v>
      </c>
      <c r="N1476" s="573">
        <v>0.63780000000000003</v>
      </c>
      <c r="O1476" s="273">
        <v>7660</v>
      </c>
      <c r="P1476" s="273">
        <f t="shared" si="287"/>
        <v>0</v>
      </c>
      <c r="Q1476" s="271">
        <v>7.85</v>
      </c>
      <c r="R1476" s="273">
        <v>174.4</v>
      </c>
      <c r="S1476" s="273">
        <v>200</v>
      </c>
      <c r="T1476" s="573">
        <v>0.60719999999999996</v>
      </c>
      <c r="U1476" s="273">
        <v>5960</v>
      </c>
      <c r="V1476" s="273">
        <f t="shared" si="288"/>
        <v>0</v>
      </c>
      <c r="W1476" s="271">
        <v>7.82</v>
      </c>
      <c r="X1476" s="273">
        <v>205.2</v>
      </c>
      <c r="Y1476" s="273">
        <v>205.2</v>
      </c>
      <c r="Z1476" s="573">
        <v>0.69159999999999999</v>
      </c>
      <c r="AA1476" s="273">
        <v>10275</v>
      </c>
      <c r="AB1476" s="273">
        <f t="shared" si="289"/>
        <v>0</v>
      </c>
      <c r="AC1476" s="271">
        <v>9.73</v>
      </c>
      <c r="AD1476" s="273">
        <v>239.6</v>
      </c>
      <c r="AE1476" s="273">
        <v>239.6</v>
      </c>
      <c r="AF1476" s="573">
        <v>0.71079999999999999</v>
      </c>
      <c r="AG1476" s="273">
        <v>10720</v>
      </c>
      <c r="AH1476" s="273">
        <f t="shared" si="290"/>
        <v>0</v>
      </c>
      <c r="AI1476" s="271">
        <v>8.4600000000000009</v>
      </c>
      <c r="AJ1476" s="273">
        <v>142</v>
      </c>
      <c r="AK1476" s="273">
        <v>200</v>
      </c>
      <c r="AL1476" s="573">
        <v>0.69379999999999997</v>
      </c>
      <c r="AM1476" s="273">
        <v>5790</v>
      </c>
      <c r="AN1476" s="273">
        <f t="shared" si="291"/>
        <v>0</v>
      </c>
      <c r="AO1476" s="271">
        <v>8.16</v>
      </c>
      <c r="AP1476" s="273">
        <v>197.2</v>
      </c>
      <c r="AQ1476" s="273">
        <v>200</v>
      </c>
      <c r="AR1476" s="573">
        <v>0.74839999999999995</v>
      </c>
      <c r="AS1476" s="273">
        <v>14316.05</v>
      </c>
      <c r="AT1476" s="273">
        <f t="shared" si="292"/>
        <v>0</v>
      </c>
      <c r="AU1476" s="271">
        <v>13.04</v>
      </c>
      <c r="AV1476" s="273">
        <v>224.8</v>
      </c>
      <c r="AW1476" s="273">
        <v>224.8</v>
      </c>
      <c r="AX1476" s="573">
        <v>0.62839999999999996</v>
      </c>
      <c r="AY1476" s="273">
        <v>7390</v>
      </c>
      <c r="AZ1476" s="273">
        <f t="shared" si="293"/>
        <v>0</v>
      </c>
      <c r="BA1476" s="271">
        <v>7.27</v>
      </c>
      <c r="BB1476" s="273">
        <v>203.6</v>
      </c>
      <c r="BC1476" s="273">
        <v>203.6</v>
      </c>
      <c r="BD1476" s="573">
        <v>0.58709999999999996</v>
      </c>
      <c r="BE1476" s="273">
        <v>7375</v>
      </c>
      <c r="BF1476" s="273">
        <f t="shared" si="294"/>
        <v>0</v>
      </c>
      <c r="BG1476" s="271">
        <v>8.2899999999999991</v>
      </c>
      <c r="BH1476" s="273">
        <v>244</v>
      </c>
      <c r="BI1476" s="273">
        <v>244</v>
      </c>
      <c r="BJ1476" s="573">
        <v>0.69830000000000003</v>
      </c>
      <c r="BK1476" s="273">
        <v>13555</v>
      </c>
      <c r="BL1476" s="273">
        <f t="shared" si="295"/>
        <v>0</v>
      </c>
      <c r="BM1476" s="271">
        <v>10.69</v>
      </c>
      <c r="BN1476" s="273">
        <v>220.4</v>
      </c>
      <c r="BO1476" s="273">
        <v>220.4</v>
      </c>
      <c r="BP1476" s="573">
        <v>0.70350000000000001</v>
      </c>
      <c r="BQ1476" s="273">
        <v>9220</v>
      </c>
      <c r="BR1476" s="273">
        <f t="shared" si="296"/>
        <v>0</v>
      </c>
      <c r="BS1476" s="271">
        <v>8.85</v>
      </c>
      <c r="BT1476" s="273">
        <v>207.2</v>
      </c>
      <c r="BU1476" s="273">
        <v>207.2</v>
      </c>
      <c r="BV1476" s="573">
        <v>0.71650000000000003</v>
      </c>
      <c r="BW1476" s="273">
        <v>9770</v>
      </c>
      <c r="BX1476" s="273">
        <f t="shared" si="297"/>
        <v>0</v>
      </c>
      <c r="BY1476" s="271">
        <v>8.84</v>
      </c>
      <c r="BZ1476" s="273">
        <f t="shared" si="298"/>
        <v>105286.05</v>
      </c>
    </row>
    <row r="1477" spans="1:78">
      <c r="A1477" s="272">
        <v>1472</v>
      </c>
      <c r="B1477" s="272" t="s">
        <v>3263</v>
      </c>
      <c r="C1477" s="272" t="s">
        <v>987</v>
      </c>
      <c r="D1477" s="272" t="s">
        <v>394</v>
      </c>
      <c r="E1477" s="273">
        <v>254</v>
      </c>
      <c r="F1477" s="273">
        <v>152</v>
      </c>
      <c r="G1477" s="273">
        <v>203.2</v>
      </c>
      <c r="H1477" s="573">
        <v>0.99260000000000004</v>
      </c>
      <c r="I1477" s="273">
        <v>48894</v>
      </c>
      <c r="J1477" s="273">
        <f t="shared" si="286"/>
        <v>0</v>
      </c>
      <c r="K1477" s="271">
        <v>45.01</v>
      </c>
      <c r="L1477" s="273">
        <v>128.80000000000001</v>
      </c>
      <c r="M1477" s="273">
        <v>203.2</v>
      </c>
      <c r="N1477" s="573">
        <v>0.99139999999999995</v>
      </c>
      <c r="O1477" s="273">
        <v>33020</v>
      </c>
      <c r="P1477" s="273">
        <f t="shared" si="287"/>
        <v>0</v>
      </c>
      <c r="Q1477" s="271">
        <v>34.76</v>
      </c>
      <c r="R1477" s="273">
        <v>174.88</v>
      </c>
      <c r="S1477" s="273">
        <v>203.2</v>
      </c>
      <c r="T1477" s="573">
        <v>0.99350000000000005</v>
      </c>
      <c r="U1477" s="273">
        <v>44234</v>
      </c>
      <c r="V1477" s="273">
        <f t="shared" si="288"/>
        <v>0</v>
      </c>
      <c r="W1477" s="271">
        <v>35.36</v>
      </c>
      <c r="X1477" s="273">
        <v>122.24</v>
      </c>
      <c r="Y1477" s="273">
        <v>203.2</v>
      </c>
      <c r="Z1477" s="573">
        <v>0.99150000000000005</v>
      </c>
      <c r="AA1477" s="273">
        <v>39514</v>
      </c>
      <c r="AB1477" s="273">
        <f t="shared" si="289"/>
        <v>0</v>
      </c>
      <c r="AC1477" s="271">
        <v>43.82</v>
      </c>
      <c r="AD1477" s="273">
        <v>149.28</v>
      </c>
      <c r="AE1477" s="273">
        <v>203.2</v>
      </c>
      <c r="AF1477" s="573">
        <v>0.99039999999999995</v>
      </c>
      <c r="AG1477" s="273">
        <v>49478</v>
      </c>
      <c r="AH1477" s="273">
        <f t="shared" si="290"/>
        <v>0</v>
      </c>
      <c r="AI1477" s="271">
        <v>44.98</v>
      </c>
      <c r="AJ1477" s="273">
        <v>165.12</v>
      </c>
      <c r="AK1477" s="273">
        <v>203.2</v>
      </c>
      <c r="AL1477" s="573">
        <v>0.98409999999999997</v>
      </c>
      <c r="AM1477" s="273">
        <v>49428</v>
      </c>
      <c r="AN1477" s="273">
        <f t="shared" si="291"/>
        <v>0</v>
      </c>
      <c r="AO1477" s="271">
        <v>42.25</v>
      </c>
      <c r="AP1477" s="273">
        <v>164.8</v>
      </c>
      <c r="AQ1477" s="273">
        <v>203.2</v>
      </c>
      <c r="AR1477" s="573">
        <v>0.9889</v>
      </c>
      <c r="AS1477" s="273">
        <v>54562</v>
      </c>
      <c r="AT1477" s="273">
        <f t="shared" si="292"/>
        <v>0</v>
      </c>
      <c r="AU1477" s="271">
        <v>45</v>
      </c>
      <c r="AV1477" s="273">
        <v>166.24</v>
      </c>
      <c r="AW1477" s="273">
        <v>203.2</v>
      </c>
      <c r="AX1477" s="573">
        <v>0.99529999999999996</v>
      </c>
      <c r="AY1477" s="273">
        <v>57058</v>
      </c>
      <c r="AZ1477" s="273">
        <f t="shared" si="293"/>
        <v>0</v>
      </c>
      <c r="BA1477" s="271">
        <v>47.89</v>
      </c>
      <c r="BB1477" s="273">
        <v>165.12</v>
      </c>
      <c r="BC1477" s="273">
        <v>203.2</v>
      </c>
      <c r="BD1477" s="573">
        <v>0.9909</v>
      </c>
      <c r="BE1477" s="273">
        <v>52558</v>
      </c>
      <c r="BF1477" s="273">
        <f t="shared" si="294"/>
        <v>0</v>
      </c>
      <c r="BG1477" s="271">
        <v>43.17</v>
      </c>
      <c r="BH1477" s="273">
        <v>157.12</v>
      </c>
      <c r="BI1477" s="273">
        <v>203.2</v>
      </c>
      <c r="BJ1477" s="573">
        <v>0.99309999999999998</v>
      </c>
      <c r="BK1477" s="273">
        <v>48446</v>
      </c>
      <c r="BL1477" s="273">
        <f t="shared" si="295"/>
        <v>0</v>
      </c>
      <c r="BM1477" s="271">
        <v>41.73</v>
      </c>
      <c r="BN1477" s="273">
        <v>185.92</v>
      </c>
      <c r="BO1477" s="273">
        <v>203.2</v>
      </c>
      <c r="BP1477" s="573">
        <v>0.99239999999999995</v>
      </c>
      <c r="BQ1477" s="273">
        <v>61652</v>
      </c>
      <c r="BR1477" s="273">
        <f t="shared" si="296"/>
        <v>0</v>
      </c>
      <c r="BS1477" s="271">
        <v>49.72</v>
      </c>
      <c r="BT1477" s="273">
        <v>166.56</v>
      </c>
      <c r="BU1477" s="273">
        <v>203.2</v>
      </c>
      <c r="BV1477" s="573">
        <v>0.99390000000000001</v>
      </c>
      <c r="BW1477" s="273">
        <v>41894</v>
      </c>
      <c r="BX1477" s="273">
        <f t="shared" si="297"/>
        <v>0</v>
      </c>
      <c r="BY1477" s="271">
        <v>34.01</v>
      </c>
      <c r="BZ1477" s="273">
        <f t="shared" si="298"/>
        <v>580738</v>
      </c>
    </row>
    <row r="1478" spans="1:78">
      <c r="A1478" s="272">
        <v>1473</v>
      </c>
      <c r="B1478" s="272" t="s">
        <v>3263</v>
      </c>
      <c r="C1478" s="272" t="s">
        <v>947</v>
      </c>
      <c r="D1478" s="272" t="s">
        <v>394</v>
      </c>
      <c r="E1478" s="273">
        <v>255</v>
      </c>
      <c r="F1478" s="273">
        <v>186.08</v>
      </c>
      <c r="G1478" s="273">
        <v>204</v>
      </c>
      <c r="H1478" s="573">
        <v>0.94799999999999995</v>
      </c>
      <c r="I1478" s="273">
        <v>46176</v>
      </c>
      <c r="J1478" s="273">
        <f t="shared" ref="J1478:J1541" si="299">IF(K1478&gt;60,(K1478-60)/K1478*I1478,0)</f>
        <v>0</v>
      </c>
      <c r="K1478" s="271">
        <v>36.36</v>
      </c>
      <c r="L1478" s="273">
        <v>206.72</v>
      </c>
      <c r="M1478" s="273">
        <v>206.72</v>
      </c>
      <c r="N1478" s="573">
        <v>0.93940000000000001</v>
      </c>
      <c r="O1478" s="273">
        <v>45736</v>
      </c>
      <c r="P1478" s="273">
        <f t="shared" ref="P1478:P1541" si="300">IF(Q1478&gt;60,(Q1478-60)/Q1478*O1478,0)</f>
        <v>0</v>
      </c>
      <c r="Q1478" s="271">
        <v>31.65</v>
      </c>
      <c r="R1478" s="273">
        <v>188.32</v>
      </c>
      <c r="S1478" s="273">
        <v>204</v>
      </c>
      <c r="T1478" s="573">
        <v>0.94499999999999995</v>
      </c>
      <c r="U1478" s="273">
        <v>36800</v>
      </c>
      <c r="V1478" s="273">
        <f t="shared" ref="V1478:V1541" si="301">IF(W1478&gt;60,(W1478-60)/W1478*U1478,0)</f>
        <v>0</v>
      </c>
      <c r="W1478" s="271">
        <v>28.72</v>
      </c>
      <c r="X1478" s="273">
        <v>186.72</v>
      </c>
      <c r="Y1478" s="273">
        <v>204</v>
      </c>
      <c r="Z1478" s="573">
        <v>0.92149999999999999</v>
      </c>
      <c r="AA1478" s="273">
        <v>36148</v>
      </c>
      <c r="AB1478" s="273">
        <f t="shared" ref="AB1478:AB1541" si="302">IF(AC1478&gt;60,(AC1478-60)/AC1478*AA1478,0)</f>
        <v>0</v>
      </c>
      <c r="AC1478" s="271">
        <v>28.24</v>
      </c>
      <c r="AD1478" s="273">
        <v>18.239999999999998</v>
      </c>
      <c r="AE1478" s="273">
        <v>204</v>
      </c>
      <c r="AF1478" s="573">
        <v>0.79579999999999995</v>
      </c>
      <c r="AG1478" s="273">
        <v>4320</v>
      </c>
      <c r="AH1478" s="273">
        <f t="shared" ref="AH1478:AH1541" si="303">IF(AI1478&gt;60,(AI1478-60)/AI1478*AG1478,0)</f>
        <v>0</v>
      </c>
      <c r="AI1478" s="271">
        <v>40</v>
      </c>
      <c r="AJ1478" s="273">
        <v>179.04</v>
      </c>
      <c r="AK1478" s="273">
        <v>204</v>
      </c>
      <c r="AL1478" s="573">
        <v>0.81340000000000001</v>
      </c>
      <c r="AM1478" s="273">
        <v>6940</v>
      </c>
      <c r="AN1478" s="273">
        <f t="shared" ref="AN1478:AN1541" si="304">IF(AO1478&gt;60,(AO1478-60)/AO1478*AM1478,0)</f>
        <v>0</v>
      </c>
      <c r="AO1478" s="271">
        <v>6.62</v>
      </c>
      <c r="AP1478" s="273">
        <v>226.08</v>
      </c>
      <c r="AQ1478" s="273">
        <v>226.08</v>
      </c>
      <c r="AR1478" s="573">
        <v>0.93279999999999996</v>
      </c>
      <c r="AS1478" s="273">
        <v>46784</v>
      </c>
      <c r="AT1478" s="273">
        <f t="shared" ref="AT1478:AT1541" si="305">IF(AU1478&gt;60,(AU1478-60)/AU1478*AS1478,0)</f>
        <v>0</v>
      </c>
      <c r="AU1478" s="271">
        <v>29.82</v>
      </c>
      <c r="AV1478" s="273">
        <v>237.76</v>
      </c>
      <c r="AW1478" s="273">
        <v>237.76</v>
      </c>
      <c r="AX1478" s="573">
        <v>0.96179999999999999</v>
      </c>
      <c r="AY1478" s="273">
        <v>40852</v>
      </c>
      <c r="AZ1478" s="273">
        <f t="shared" ref="AZ1478:AZ1541" si="306">IF(BA1478&gt;60,(BA1478-60)/BA1478*AY1478,0)</f>
        <v>0</v>
      </c>
      <c r="BA1478" s="271">
        <v>24.81</v>
      </c>
      <c r="BB1478" s="273">
        <v>207.68</v>
      </c>
      <c r="BC1478" s="273">
        <v>207.68</v>
      </c>
      <c r="BD1478" s="573">
        <v>0.95669999999999999</v>
      </c>
      <c r="BE1478" s="273">
        <v>41700</v>
      </c>
      <c r="BF1478" s="273">
        <f t="shared" ref="BF1478:BF1541" si="307">IF(BG1478&gt;60,(BG1478-60)/BG1478*BE1478,0)</f>
        <v>0</v>
      </c>
      <c r="BG1478" s="271">
        <v>28.21</v>
      </c>
      <c r="BH1478" s="273">
        <v>216.32</v>
      </c>
      <c r="BI1478" s="273">
        <v>216.32</v>
      </c>
      <c r="BJ1478" s="573">
        <v>0.96220000000000006</v>
      </c>
      <c r="BK1478" s="273">
        <v>45636</v>
      </c>
      <c r="BL1478" s="273">
        <f t="shared" ref="BL1478:BL1541" si="308">IF(BM1478&gt;60,(BM1478-60)/BM1478*BK1478,0)</f>
        <v>0</v>
      </c>
      <c r="BM1478" s="271">
        <v>29.47</v>
      </c>
      <c r="BN1478" s="273">
        <v>210.56</v>
      </c>
      <c r="BO1478" s="273">
        <v>210.56</v>
      </c>
      <c r="BP1478" s="573">
        <v>0.95699999999999996</v>
      </c>
      <c r="BQ1478" s="273">
        <v>43124</v>
      </c>
      <c r="BR1478" s="273">
        <f t="shared" ref="BR1478:BR1541" si="309">IF(BS1478&gt;60,(BS1478-60)/BS1478*BQ1478,0)</f>
        <v>0</v>
      </c>
      <c r="BS1478" s="271">
        <v>31.85</v>
      </c>
      <c r="BT1478" s="273">
        <v>212.48</v>
      </c>
      <c r="BU1478" s="273">
        <v>212.48</v>
      </c>
      <c r="BV1478" s="573">
        <v>0.89480000000000004</v>
      </c>
      <c r="BW1478" s="273">
        <v>34656</v>
      </c>
      <c r="BX1478" s="273">
        <f t="shared" ref="BX1478:BX1541" si="310">IF(BY1478&gt;60,(BY1478-60)/BY1478*BW1478,0)</f>
        <v>0</v>
      </c>
      <c r="BY1478" s="271">
        <v>24.5</v>
      </c>
      <c r="BZ1478" s="273">
        <f t="shared" ref="BZ1478:BZ1541" si="311">I1478+O1478+U1478+AA1478+AG1478+AM1478+AS1478+AY1478+BE1478+BK1478+BQ1478+BW1478</f>
        <v>428872</v>
      </c>
    </row>
    <row r="1479" spans="1:78">
      <c r="A1479" s="272">
        <v>1474</v>
      </c>
      <c r="B1479" s="272" t="s">
        <v>3263</v>
      </c>
      <c r="C1479" s="272" t="s">
        <v>4150</v>
      </c>
      <c r="D1479" s="272" t="s">
        <v>391</v>
      </c>
      <c r="E1479" s="273">
        <v>263</v>
      </c>
      <c r="F1479" s="273">
        <v>0</v>
      </c>
      <c r="G1479" s="273">
        <v>0</v>
      </c>
      <c r="H1479" s="573">
        <v>0</v>
      </c>
      <c r="I1479" s="273">
        <v>0</v>
      </c>
      <c r="J1479" s="273">
        <f t="shared" si="299"/>
        <v>0</v>
      </c>
      <c r="K1479" s="271">
        <v>0</v>
      </c>
      <c r="L1479" s="273">
        <v>0</v>
      </c>
      <c r="M1479" s="273">
        <v>0</v>
      </c>
      <c r="N1479" s="573">
        <v>0</v>
      </c>
      <c r="O1479" s="273">
        <v>0</v>
      </c>
      <c r="P1479" s="273">
        <f t="shared" si="300"/>
        <v>0</v>
      </c>
      <c r="Q1479" s="271">
        <v>0</v>
      </c>
      <c r="R1479" s="273">
        <v>0</v>
      </c>
      <c r="S1479" s="273">
        <v>0</v>
      </c>
      <c r="T1479" s="573">
        <v>0</v>
      </c>
      <c r="U1479" s="273">
        <v>0</v>
      </c>
      <c r="V1479" s="273">
        <f t="shared" si="301"/>
        <v>0</v>
      </c>
      <c r="W1479" s="271">
        <v>0</v>
      </c>
      <c r="X1479" s="273">
        <v>0</v>
      </c>
      <c r="Y1479" s="273">
        <v>0</v>
      </c>
      <c r="Z1479" s="573">
        <v>0</v>
      </c>
      <c r="AA1479" s="273">
        <v>0</v>
      </c>
      <c r="AB1479" s="273">
        <f t="shared" si="302"/>
        <v>0</v>
      </c>
      <c r="AC1479" s="271">
        <v>0</v>
      </c>
      <c r="AD1479" s="273">
        <v>0</v>
      </c>
      <c r="AE1479" s="273">
        <v>0</v>
      </c>
      <c r="AF1479" s="573">
        <v>0</v>
      </c>
      <c r="AG1479" s="273">
        <v>0</v>
      </c>
      <c r="AH1479" s="273">
        <f t="shared" si="303"/>
        <v>0</v>
      </c>
      <c r="AI1479" s="271">
        <v>0</v>
      </c>
      <c r="AJ1479" s="273">
        <v>0</v>
      </c>
      <c r="AK1479" s="273">
        <v>0</v>
      </c>
      <c r="AL1479" s="573">
        <v>0</v>
      </c>
      <c r="AM1479" s="273">
        <v>0</v>
      </c>
      <c r="AN1479" s="273">
        <f t="shared" si="304"/>
        <v>0</v>
      </c>
      <c r="AO1479" s="271">
        <v>0</v>
      </c>
      <c r="AP1479" s="273">
        <v>0</v>
      </c>
      <c r="AQ1479" s="273">
        <v>0</v>
      </c>
      <c r="AR1479" s="573">
        <v>0</v>
      </c>
      <c r="AS1479" s="273">
        <v>0</v>
      </c>
      <c r="AT1479" s="273">
        <f t="shared" si="305"/>
        <v>0</v>
      </c>
      <c r="AU1479" s="271">
        <v>0</v>
      </c>
      <c r="AV1479" s="273">
        <v>20</v>
      </c>
      <c r="AW1479" s="273">
        <v>210.4</v>
      </c>
      <c r="AX1479" s="573">
        <v>0.63270000000000004</v>
      </c>
      <c r="AY1479" s="273">
        <v>2578</v>
      </c>
      <c r="AZ1479" s="273">
        <f t="shared" si="306"/>
        <v>0</v>
      </c>
      <c r="BA1479" s="271">
        <v>28.29</v>
      </c>
      <c r="BB1479" s="273">
        <v>17.440000000000001</v>
      </c>
      <c r="BC1479" s="273">
        <v>210.4</v>
      </c>
      <c r="BD1479" s="573">
        <v>0.65329999999999999</v>
      </c>
      <c r="BE1479" s="273">
        <v>3578</v>
      </c>
      <c r="BF1479" s="273">
        <f t="shared" si="307"/>
        <v>0</v>
      </c>
      <c r="BG1479" s="271">
        <v>42.2</v>
      </c>
      <c r="BH1479" s="273">
        <v>12.32</v>
      </c>
      <c r="BI1479" s="273">
        <v>210.4</v>
      </c>
      <c r="BJ1479" s="573">
        <v>0.65980000000000005</v>
      </c>
      <c r="BK1479" s="273">
        <v>3170</v>
      </c>
      <c r="BL1479" s="273">
        <f t="shared" si="308"/>
        <v>0</v>
      </c>
      <c r="BM1479" s="271">
        <v>52.41</v>
      </c>
      <c r="BN1479" s="273">
        <v>13.44</v>
      </c>
      <c r="BO1479" s="273">
        <v>210.4</v>
      </c>
      <c r="BP1479" s="573">
        <v>0.71030000000000004</v>
      </c>
      <c r="BQ1479" s="273">
        <v>3154</v>
      </c>
      <c r="BR1479" s="273">
        <f t="shared" si="309"/>
        <v>0</v>
      </c>
      <c r="BS1479" s="271">
        <v>49.16</v>
      </c>
      <c r="BT1479" s="273">
        <v>180</v>
      </c>
      <c r="BU1479" s="273">
        <v>210.4</v>
      </c>
      <c r="BV1479" s="573">
        <v>0.79139999999999999</v>
      </c>
      <c r="BW1479" s="273">
        <v>5132</v>
      </c>
      <c r="BX1479" s="273">
        <f t="shared" si="310"/>
        <v>0</v>
      </c>
      <c r="BY1479" s="271">
        <v>4.84</v>
      </c>
      <c r="BZ1479" s="273">
        <f t="shared" si="311"/>
        <v>17612</v>
      </c>
    </row>
    <row r="1480" spans="1:78">
      <c r="A1480" s="272">
        <v>1475</v>
      </c>
      <c r="B1480" s="272" t="s">
        <v>3263</v>
      </c>
      <c r="C1480" s="272" t="s">
        <v>1011</v>
      </c>
      <c r="D1480" s="272" t="s">
        <v>391</v>
      </c>
      <c r="E1480" s="273">
        <v>265</v>
      </c>
      <c r="F1480" s="273">
        <v>188.88</v>
      </c>
      <c r="G1480" s="273">
        <v>212</v>
      </c>
      <c r="H1480" s="573">
        <v>0.97419999999999995</v>
      </c>
      <c r="I1480" s="273">
        <v>31377</v>
      </c>
      <c r="J1480" s="273">
        <f t="shared" si="299"/>
        <v>0</v>
      </c>
      <c r="K1480" s="271">
        <v>23.68</v>
      </c>
      <c r="L1480" s="273">
        <v>134.88</v>
      </c>
      <c r="M1480" s="273">
        <v>212</v>
      </c>
      <c r="N1480" s="573">
        <v>0.97050000000000003</v>
      </c>
      <c r="O1480" s="273">
        <v>31818</v>
      </c>
      <c r="P1480" s="273">
        <f t="shared" si="300"/>
        <v>0</v>
      </c>
      <c r="Q1480" s="271">
        <v>32.67</v>
      </c>
      <c r="R1480" s="273">
        <v>160.08000000000001</v>
      </c>
      <c r="S1480" s="273">
        <v>212</v>
      </c>
      <c r="T1480" s="573">
        <v>0.96799999999999997</v>
      </c>
      <c r="U1480" s="273">
        <v>32847</v>
      </c>
      <c r="V1480" s="273">
        <f t="shared" si="301"/>
        <v>0</v>
      </c>
      <c r="W1480" s="271">
        <v>29.44</v>
      </c>
      <c r="X1480" s="273">
        <v>188.88</v>
      </c>
      <c r="Y1480" s="273">
        <v>212</v>
      </c>
      <c r="Z1480" s="573">
        <v>0.98</v>
      </c>
      <c r="AA1480" s="273">
        <v>36318</v>
      </c>
      <c r="AB1480" s="273">
        <f t="shared" si="302"/>
        <v>0</v>
      </c>
      <c r="AC1480" s="271">
        <v>26.37</v>
      </c>
      <c r="AD1480" s="273">
        <v>135.6</v>
      </c>
      <c r="AE1480" s="273">
        <v>212</v>
      </c>
      <c r="AF1480" s="573">
        <v>0.98080000000000001</v>
      </c>
      <c r="AG1480" s="273">
        <v>27183</v>
      </c>
      <c r="AH1480" s="273">
        <f t="shared" si="303"/>
        <v>0</v>
      </c>
      <c r="AI1480" s="271">
        <v>27.47</v>
      </c>
      <c r="AJ1480" s="273">
        <v>131.28</v>
      </c>
      <c r="AK1480" s="273">
        <v>212</v>
      </c>
      <c r="AL1480" s="573">
        <v>0.97760000000000002</v>
      </c>
      <c r="AM1480" s="273">
        <v>27267</v>
      </c>
      <c r="AN1480" s="273">
        <f t="shared" si="304"/>
        <v>0</v>
      </c>
      <c r="AO1480" s="271">
        <v>29.51</v>
      </c>
      <c r="AP1480" s="273">
        <v>200.88</v>
      </c>
      <c r="AQ1480" s="273">
        <v>212</v>
      </c>
      <c r="AR1480" s="573">
        <v>0.9869</v>
      </c>
      <c r="AS1480" s="273">
        <v>35775</v>
      </c>
      <c r="AT1480" s="273">
        <f t="shared" si="305"/>
        <v>0</v>
      </c>
      <c r="AU1480" s="271">
        <v>24.25</v>
      </c>
      <c r="AV1480" s="273">
        <v>135.84</v>
      </c>
      <c r="AW1480" s="273">
        <v>212</v>
      </c>
      <c r="AX1480" s="573">
        <v>0.98329999999999995</v>
      </c>
      <c r="AY1480" s="273">
        <v>28584</v>
      </c>
      <c r="AZ1480" s="273">
        <f t="shared" si="306"/>
        <v>0</v>
      </c>
      <c r="BA1480" s="271">
        <v>29.72</v>
      </c>
      <c r="BB1480" s="273">
        <v>121.92</v>
      </c>
      <c r="BC1480" s="273">
        <v>212</v>
      </c>
      <c r="BD1480" s="573">
        <v>0.97960000000000003</v>
      </c>
      <c r="BE1480" s="273">
        <v>34473</v>
      </c>
      <c r="BF1480" s="273">
        <f t="shared" si="307"/>
        <v>0</v>
      </c>
      <c r="BG1480" s="271">
        <v>38.79</v>
      </c>
      <c r="BH1480" s="273">
        <v>105.36</v>
      </c>
      <c r="BI1480" s="273">
        <v>212</v>
      </c>
      <c r="BJ1480" s="573">
        <v>0.96479999999999999</v>
      </c>
      <c r="BK1480" s="273">
        <v>29082</v>
      </c>
      <c r="BL1480" s="273">
        <f t="shared" si="308"/>
        <v>0</v>
      </c>
      <c r="BM1480" s="271">
        <v>38.450000000000003</v>
      </c>
      <c r="BN1480" s="273">
        <v>186.72</v>
      </c>
      <c r="BO1480" s="273">
        <v>212</v>
      </c>
      <c r="BP1480" s="573">
        <v>0.98570000000000002</v>
      </c>
      <c r="BQ1480" s="273">
        <v>36138</v>
      </c>
      <c r="BR1480" s="273">
        <f t="shared" si="309"/>
        <v>0</v>
      </c>
      <c r="BS1480" s="271">
        <v>29.22</v>
      </c>
      <c r="BT1480" s="273">
        <v>163.44</v>
      </c>
      <c r="BU1480" s="273">
        <v>212</v>
      </c>
      <c r="BV1480" s="573">
        <v>0.98980000000000001</v>
      </c>
      <c r="BW1480" s="273">
        <v>40077</v>
      </c>
      <c r="BX1480" s="273">
        <f t="shared" si="310"/>
        <v>0</v>
      </c>
      <c r="BY1480" s="271">
        <v>33.299999999999997</v>
      </c>
      <c r="BZ1480" s="273">
        <f t="shared" si="311"/>
        <v>390939</v>
      </c>
    </row>
    <row r="1481" spans="1:78">
      <c r="A1481" s="272">
        <v>1476</v>
      </c>
      <c r="B1481" s="272" t="s">
        <v>3263</v>
      </c>
      <c r="C1481" s="272" t="s">
        <v>1078</v>
      </c>
      <c r="D1481" s="272" t="s">
        <v>394</v>
      </c>
      <c r="E1481" s="273">
        <v>270</v>
      </c>
      <c r="F1481" s="273">
        <v>134.16</v>
      </c>
      <c r="G1481" s="273">
        <v>216</v>
      </c>
      <c r="H1481" s="573">
        <v>0.99739999999999995</v>
      </c>
      <c r="I1481" s="273">
        <v>21447</v>
      </c>
      <c r="J1481" s="273">
        <f t="shared" si="299"/>
        <v>0</v>
      </c>
      <c r="K1481" s="271">
        <v>22.26</v>
      </c>
      <c r="L1481" s="273">
        <v>145.44</v>
      </c>
      <c r="M1481" s="273">
        <v>216</v>
      </c>
      <c r="N1481" s="573">
        <v>0.99629999999999996</v>
      </c>
      <c r="O1481" s="273">
        <v>18036</v>
      </c>
      <c r="P1481" s="273">
        <f t="shared" si="300"/>
        <v>0</v>
      </c>
      <c r="Q1481" s="271">
        <v>16.73</v>
      </c>
      <c r="R1481" s="273">
        <v>139.68</v>
      </c>
      <c r="S1481" s="273">
        <v>216</v>
      </c>
      <c r="T1481" s="573">
        <v>0.99580000000000002</v>
      </c>
      <c r="U1481" s="273">
        <v>16695</v>
      </c>
      <c r="V1481" s="273">
        <f t="shared" si="301"/>
        <v>0</v>
      </c>
      <c r="W1481" s="271">
        <v>16.670000000000002</v>
      </c>
      <c r="X1481" s="273">
        <v>137.04</v>
      </c>
      <c r="Y1481" s="273">
        <v>216</v>
      </c>
      <c r="Z1481" s="573">
        <v>0.99770000000000003</v>
      </c>
      <c r="AA1481" s="273">
        <v>13101</v>
      </c>
      <c r="AB1481" s="273">
        <f t="shared" si="302"/>
        <v>0</v>
      </c>
      <c r="AC1481" s="271">
        <v>12.88</v>
      </c>
      <c r="AD1481" s="273">
        <v>115.2</v>
      </c>
      <c r="AE1481" s="273">
        <v>216</v>
      </c>
      <c r="AF1481" s="573">
        <v>0.99519999999999997</v>
      </c>
      <c r="AG1481" s="273">
        <v>6288</v>
      </c>
      <c r="AH1481" s="273">
        <f t="shared" si="303"/>
        <v>0</v>
      </c>
      <c r="AI1481" s="271">
        <v>7.37</v>
      </c>
      <c r="AJ1481" s="273">
        <v>128.63999999999999</v>
      </c>
      <c r="AK1481" s="273">
        <v>216</v>
      </c>
      <c r="AL1481" s="573">
        <v>0.99439999999999995</v>
      </c>
      <c r="AM1481" s="273">
        <v>6963</v>
      </c>
      <c r="AN1481" s="273">
        <f t="shared" si="304"/>
        <v>0</v>
      </c>
      <c r="AO1481" s="271">
        <v>7.56</v>
      </c>
      <c r="AP1481" s="273">
        <v>134.16</v>
      </c>
      <c r="AQ1481" s="273">
        <v>216</v>
      </c>
      <c r="AR1481" s="573">
        <v>0.99539999999999995</v>
      </c>
      <c r="AS1481" s="273">
        <v>11835</v>
      </c>
      <c r="AT1481" s="273">
        <f t="shared" si="305"/>
        <v>0</v>
      </c>
      <c r="AU1481" s="271">
        <v>11.91</v>
      </c>
      <c r="AV1481" s="273">
        <v>114.48</v>
      </c>
      <c r="AW1481" s="273">
        <v>216</v>
      </c>
      <c r="AX1481" s="573">
        <v>0.99409999999999998</v>
      </c>
      <c r="AY1481" s="273">
        <v>7593</v>
      </c>
      <c r="AZ1481" s="273">
        <f t="shared" si="306"/>
        <v>0</v>
      </c>
      <c r="BA1481" s="271">
        <v>9.27</v>
      </c>
      <c r="BB1481" s="273">
        <v>125.04</v>
      </c>
      <c r="BC1481" s="273">
        <v>216</v>
      </c>
      <c r="BD1481" s="573">
        <v>0.99709999999999999</v>
      </c>
      <c r="BE1481" s="273">
        <v>18732</v>
      </c>
      <c r="BF1481" s="273">
        <f t="shared" si="307"/>
        <v>0</v>
      </c>
      <c r="BG1481" s="271">
        <v>20.190000000000001</v>
      </c>
      <c r="BH1481" s="273">
        <v>122.4</v>
      </c>
      <c r="BI1481" s="273">
        <v>216</v>
      </c>
      <c r="BJ1481" s="573">
        <v>0.99750000000000005</v>
      </c>
      <c r="BK1481" s="273">
        <v>21165</v>
      </c>
      <c r="BL1481" s="273">
        <f t="shared" si="308"/>
        <v>0</v>
      </c>
      <c r="BM1481" s="271">
        <v>23.3</v>
      </c>
      <c r="BN1481" s="273">
        <v>135.6</v>
      </c>
      <c r="BO1481" s="273">
        <v>216</v>
      </c>
      <c r="BP1481" s="573">
        <v>0.99680000000000002</v>
      </c>
      <c r="BQ1481" s="273">
        <v>20631</v>
      </c>
      <c r="BR1481" s="273">
        <f t="shared" si="309"/>
        <v>0</v>
      </c>
      <c r="BS1481" s="271">
        <v>22.71</v>
      </c>
      <c r="BT1481" s="273">
        <v>144.72</v>
      </c>
      <c r="BU1481" s="273">
        <v>216</v>
      </c>
      <c r="BV1481" s="573">
        <v>0.99680000000000002</v>
      </c>
      <c r="BW1481" s="273">
        <v>26628</v>
      </c>
      <c r="BX1481" s="273">
        <f t="shared" si="310"/>
        <v>0</v>
      </c>
      <c r="BY1481" s="271">
        <v>24.81</v>
      </c>
      <c r="BZ1481" s="273">
        <f t="shared" si="311"/>
        <v>189114</v>
      </c>
    </row>
    <row r="1482" spans="1:78">
      <c r="A1482" s="272">
        <v>1477</v>
      </c>
      <c r="B1482" s="272" t="s">
        <v>3263</v>
      </c>
      <c r="C1482" s="272" t="s">
        <v>1021</v>
      </c>
      <c r="D1482" s="272" t="s">
        <v>391</v>
      </c>
      <c r="E1482" s="273">
        <v>278</v>
      </c>
      <c r="F1482" s="273">
        <v>218.88</v>
      </c>
      <c r="G1482" s="273">
        <v>222.4</v>
      </c>
      <c r="H1482" s="573">
        <v>0.96940000000000004</v>
      </c>
      <c r="I1482" s="273">
        <v>78188</v>
      </c>
      <c r="J1482" s="273">
        <f t="shared" si="299"/>
        <v>0</v>
      </c>
      <c r="K1482" s="271">
        <v>51.18</v>
      </c>
      <c r="L1482" s="273">
        <v>135.84</v>
      </c>
      <c r="M1482" s="273">
        <v>222.4</v>
      </c>
      <c r="N1482" s="573">
        <v>0.93479999999999996</v>
      </c>
      <c r="O1482" s="273">
        <v>44200</v>
      </c>
      <c r="P1482" s="273">
        <f t="shared" si="300"/>
        <v>0</v>
      </c>
      <c r="Q1482" s="271">
        <v>46.78</v>
      </c>
      <c r="R1482" s="273">
        <v>240.32</v>
      </c>
      <c r="S1482" s="273">
        <v>240.32</v>
      </c>
      <c r="T1482" s="573">
        <v>0.95299999999999996</v>
      </c>
      <c r="U1482" s="273">
        <v>62596</v>
      </c>
      <c r="V1482" s="273">
        <f t="shared" si="301"/>
        <v>0</v>
      </c>
      <c r="W1482" s="271">
        <v>37.96</v>
      </c>
      <c r="X1482" s="273">
        <v>254.24</v>
      </c>
      <c r="Y1482" s="273">
        <v>254.24</v>
      </c>
      <c r="Z1482" s="573">
        <v>0.96740000000000004</v>
      </c>
      <c r="AA1482" s="273">
        <v>92676</v>
      </c>
      <c r="AB1482" s="273">
        <f t="shared" si="302"/>
        <v>0</v>
      </c>
      <c r="AC1482" s="271">
        <v>50.64</v>
      </c>
      <c r="AD1482" s="273">
        <v>250.4</v>
      </c>
      <c r="AE1482" s="273">
        <v>250.4</v>
      </c>
      <c r="AF1482" s="573">
        <v>0.96560000000000001</v>
      </c>
      <c r="AG1482" s="273">
        <v>90758</v>
      </c>
      <c r="AH1482" s="273">
        <f t="shared" si="303"/>
        <v>0</v>
      </c>
      <c r="AI1482" s="271">
        <v>50.45</v>
      </c>
      <c r="AJ1482" s="273">
        <v>251.84</v>
      </c>
      <c r="AK1482" s="273">
        <v>251.84</v>
      </c>
      <c r="AL1482" s="573">
        <v>0.96060000000000001</v>
      </c>
      <c r="AM1482" s="273">
        <v>76524</v>
      </c>
      <c r="AN1482" s="273">
        <f t="shared" si="304"/>
        <v>0</v>
      </c>
      <c r="AO1482" s="271">
        <v>43.93</v>
      </c>
      <c r="AP1482" s="273">
        <v>261.92</v>
      </c>
      <c r="AQ1482" s="273">
        <v>261.92</v>
      </c>
      <c r="AR1482" s="573">
        <v>0.94840000000000002</v>
      </c>
      <c r="AS1482" s="273">
        <v>71950</v>
      </c>
      <c r="AT1482" s="273">
        <f t="shared" si="305"/>
        <v>0</v>
      </c>
      <c r="AU1482" s="271">
        <v>38.93</v>
      </c>
      <c r="AV1482" s="273">
        <v>256</v>
      </c>
      <c r="AW1482" s="273">
        <v>256</v>
      </c>
      <c r="AX1482" s="573">
        <v>0.91420000000000001</v>
      </c>
      <c r="AY1482" s="273">
        <v>65056</v>
      </c>
      <c r="AZ1482" s="273">
        <f t="shared" si="306"/>
        <v>0</v>
      </c>
      <c r="BA1482" s="271">
        <v>38.61</v>
      </c>
      <c r="BB1482" s="273">
        <v>144.96</v>
      </c>
      <c r="BC1482" s="273">
        <v>222.4</v>
      </c>
      <c r="BD1482" s="573">
        <v>0.87860000000000005</v>
      </c>
      <c r="BE1482" s="273">
        <v>54174</v>
      </c>
      <c r="BF1482" s="273">
        <f t="shared" si="307"/>
        <v>0</v>
      </c>
      <c r="BG1482" s="271">
        <v>57.17</v>
      </c>
      <c r="BH1482" s="273">
        <v>140.47999999999999</v>
      </c>
      <c r="BI1482" s="273">
        <v>222.4</v>
      </c>
      <c r="BJ1482" s="573">
        <v>0.88319999999999999</v>
      </c>
      <c r="BK1482" s="273">
        <v>53506</v>
      </c>
      <c r="BL1482" s="273">
        <f t="shared" si="308"/>
        <v>0</v>
      </c>
      <c r="BM1482" s="271">
        <v>57.96</v>
      </c>
      <c r="BN1482" s="273">
        <v>214.4</v>
      </c>
      <c r="BO1482" s="273">
        <v>222.4</v>
      </c>
      <c r="BP1482" s="573">
        <v>0.92910000000000004</v>
      </c>
      <c r="BQ1482" s="273">
        <v>66966</v>
      </c>
      <c r="BR1482" s="273">
        <f t="shared" si="309"/>
        <v>0</v>
      </c>
      <c r="BS1482" s="271">
        <v>50.02</v>
      </c>
      <c r="BT1482" s="273">
        <v>245.6</v>
      </c>
      <c r="BU1482" s="273">
        <v>245.6</v>
      </c>
      <c r="BV1482" s="573">
        <v>0.94540000000000002</v>
      </c>
      <c r="BW1482" s="273">
        <v>85488</v>
      </c>
      <c r="BX1482" s="273">
        <f t="shared" si="310"/>
        <v>0</v>
      </c>
      <c r="BY1482" s="271">
        <v>49.48</v>
      </c>
      <c r="BZ1482" s="273">
        <f t="shared" si="311"/>
        <v>842082</v>
      </c>
    </row>
    <row r="1483" spans="1:78">
      <c r="A1483" s="272">
        <v>1478</v>
      </c>
      <c r="B1483" s="272" t="s">
        <v>3263</v>
      </c>
      <c r="C1483" s="272" t="s">
        <v>1054</v>
      </c>
      <c r="D1483" s="272" t="s">
        <v>391</v>
      </c>
      <c r="E1483" s="273">
        <v>280</v>
      </c>
      <c r="F1483" s="273">
        <v>286.88</v>
      </c>
      <c r="G1483" s="273">
        <v>286.88</v>
      </c>
      <c r="H1483" s="573">
        <v>0.98319999999999996</v>
      </c>
      <c r="I1483" s="273">
        <v>11862</v>
      </c>
      <c r="J1483" s="273">
        <f t="shared" si="299"/>
        <v>0</v>
      </c>
      <c r="K1483" s="271">
        <v>5.84</v>
      </c>
      <c r="L1483" s="273">
        <v>258.39999999999998</v>
      </c>
      <c r="M1483" s="273">
        <v>258.39999999999998</v>
      </c>
      <c r="N1483" s="573">
        <v>0.97299999999999998</v>
      </c>
      <c r="O1483" s="273">
        <v>6000</v>
      </c>
      <c r="P1483" s="273">
        <f t="shared" si="300"/>
        <v>0</v>
      </c>
      <c r="Q1483" s="271">
        <v>3.21</v>
      </c>
      <c r="R1483" s="273">
        <v>282.39999999999998</v>
      </c>
      <c r="S1483" s="273">
        <v>282.39999999999998</v>
      </c>
      <c r="T1483" s="573">
        <v>0.99070000000000003</v>
      </c>
      <c r="U1483" s="273">
        <v>15270</v>
      </c>
      <c r="V1483" s="273">
        <f t="shared" si="301"/>
        <v>0</v>
      </c>
      <c r="W1483" s="271">
        <v>7.58</v>
      </c>
      <c r="X1483" s="273">
        <v>300.95999999999998</v>
      </c>
      <c r="Y1483" s="273">
        <v>300.95999999999998</v>
      </c>
      <c r="Z1483" s="573">
        <v>0.9889</v>
      </c>
      <c r="AA1483" s="273">
        <v>20206</v>
      </c>
      <c r="AB1483" s="273">
        <f t="shared" si="302"/>
        <v>0</v>
      </c>
      <c r="AC1483" s="271">
        <v>9.1199999999999992</v>
      </c>
      <c r="AD1483" s="273">
        <v>255.36</v>
      </c>
      <c r="AE1483" s="273">
        <v>255.36</v>
      </c>
      <c r="AF1483" s="573">
        <v>0.98450000000000004</v>
      </c>
      <c r="AG1483" s="273">
        <v>17178</v>
      </c>
      <c r="AH1483" s="273">
        <f t="shared" si="303"/>
        <v>0</v>
      </c>
      <c r="AI1483" s="271">
        <v>9.18</v>
      </c>
      <c r="AJ1483" s="273">
        <v>269.12</v>
      </c>
      <c r="AK1483" s="273">
        <v>269.12</v>
      </c>
      <c r="AL1483" s="573">
        <v>0.98680000000000001</v>
      </c>
      <c r="AM1483" s="273">
        <v>17014</v>
      </c>
      <c r="AN1483" s="273">
        <f t="shared" si="304"/>
        <v>0</v>
      </c>
      <c r="AO1483" s="271">
        <v>8.9</v>
      </c>
      <c r="AP1483" s="273">
        <v>274.08</v>
      </c>
      <c r="AQ1483" s="273">
        <v>274.08</v>
      </c>
      <c r="AR1483" s="573">
        <v>0.98470000000000002</v>
      </c>
      <c r="AS1483" s="273">
        <v>18220</v>
      </c>
      <c r="AT1483" s="273">
        <f t="shared" si="305"/>
        <v>0</v>
      </c>
      <c r="AU1483" s="271">
        <v>9.07</v>
      </c>
      <c r="AV1483" s="273">
        <v>44</v>
      </c>
      <c r="AW1483" s="273">
        <v>224</v>
      </c>
      <c r="AX1483" s="573">
        <v>0.90769999999999995</v>
      </c>
      <c r="AY1483" s="273">
        <v>0</v>
      </c>
      <c r="AZ1483" s="273">
        <f t="shared" si="306"/>
        <v>0</v>
      </c>
      <c r="BA1483" s="271">
        <v>0</v>
      </c>
      <c r="BB1483" s="273">
        <v>24</v>
      </c>
      <c r="BC1483" s="273">
        <v>224</v>
      </c>
      <c r="BD1483" s="573">
        <v>0.88160000000000005</v>
      </c>
      <c r="BE1483" s="273">
        <v>0</v>
      </c>
      <c r="BF1483" s="273">
        <f t="shared" si="307"/>
        <v>0</v>
      </c>
      <c r="BG1483" s="271">
        <v>0</v>
      </c>
      <c r="BH1483" s="273">
        <v>12.8</v>
      </c>
      <c r="BI1483" s="273">
        <v>224</v>
      </c>
      <c r="BJ1483" s="573">
        <v>0.87709999999999999</v>
      </c>
      <c r="BK1483" s="273">
        <v>0</v>
      </c>
      <c r="BL1483" s="273">
        <f t="shared" si="308"/>
        <v>0</v>
      </c>
      <c r="BM1483" s="271">
        <v>0</v>
      </c>
      <c r="BN1483" s="273">
        <v>34</v>
      </c>
      <c r="BO1483" s="273">
        <v>224</v>
      </c>
      <c r="BP1483" s="573">
        <v>0.92849999999999999</v>
      </c>
      <c r="BQ1483" s="273">
        <v>0</v>
      </c>
      <c r="BR1483" s="273">
        <f t="shared" si="309"/>
        <v>0</v>
      </c>
      <c r="BS1483" s="271">
        <v>0</v>
      </c>
      <c r="BT1483" s="273">
        <v>204.16</v>
      </c>
      <c r="BU1483" s="273">
        <v>224</v>
      </c>
      <c r="BV1483" s="573">
        <v>0.97489999999999999</v>
      </c>
      <c r="BW1483" s="273">
        <v>0</v>
      </c>
      <c r="BX1483" s="273">
        <f t="shared" si="310"/>
        <v>0</v>
      </c>
      <c r="BY1483" s="271">
        <v>0</v>
      </c>
      <c r="BZ1483" s="273">
        <f t="shared" si="311"/>
        <v>105750</v>
      </c>
    </row>
    <row r="1484" spans="1:78">
      <c r="A1484" s="272">
        <v>1479</v>
      </c>
      <c r="B1484" s="272" t="s">
        <v>3263</v>
      </c>
      <c r="C1484" s="272" t="s">
        <v>3334</v>
      </c>
      <c r="D1484" s="272" t="s">
        <v>421</v>
      </c>
      <c r="E1484" s="273">
        <v>280</v>
      </c>
      <c r="F1484" s="273">
        <v>14.24</v>
      </c>
      <c r="G1484" s="273">
        <v>224</v>
      </c>
      <c r="H1484" s="573">
        <v>0.98880000000000001</v>
      </c>
      <c r="I1484" s="273">
        <v>5158</v>
      </c>
      <c r="J1484" s="273">
        <f t="shared" si="299"/>
        <v>0</v>
      </c>
      <c r="K1484" s="271">
        <v>50.87</v>
      </c>
      <c r="L1484" s="273">
        <v>21.12</v>
      </c>
      <c r="M1484" s="273">
        <v>224</v>
      </c>
      <c r="N1484" s="573">
        <v>0.99019999999999997</v>
      </c>
      <c r="O1484" s="273">
        <v>5896</v>
      </c>
      <c r="P1484" s="273">
        <f t="shared" si="300"/>
        <v>0</v>
      </c>
      <c r="Q1484" s="271">
        <v>37.89</v>
      </c>
      <c r="R1484" s="273">
        <v>18.239999999999998</v>
      </c>
      <c r="S1484" s="273">
        <v>224</v>
      </c>
      <c r="T1484" s="573">
        <v>0.96399999999999997</v>
      </c>
      <c r="U1484" s="273">
        <v>4558</v>
      </c>
      <c r="V1484" s="273">
        <f t="shared" si="301"/>
        <v>0</v>
      </c>
      <c r="W1484" s="271">
        <v>36</v>
      </c>
      <c r="X1484" s="273">
        <v>69.599999999999994</v>
      </c>
      <c r="Y1484" s="273">
        <v>224</v>
      </c>
      <c r="Z1484" s="573">
        <v>0.9577</v>
      </c>
      <c r="AA1484" s="273">
        <v>7440</v>
      </c>
      <c r="AB1484" s="273">
        <f t="shared" si="302"/>
        <v>0</v>
      </c>
      <c r="AC1484" s="271">
        <v>15</v>
      </c>
      <c r="AD1484" s="273">
        <v>74.400000000000006</v>
      </c>
      <c r="AE1484" s="273">
        <v>224</v>
      </c>
      <c r="AF1484" s="573">
        <v>0.93799999999999994</v>
      </c>
      <c r="AG1484" s="273">
        <v>9390</v>
      </c>
      <c r="AH1484" s="273">
        <f t="shared" si="303"/>
        <v>0</v>
      </c>
      <c r="AI1484" s="271">
        <v>18.079999999999998</v>
      </c>
      <c r="AJ1484" s="273">
        <v>80.8</v>
      </c>
      <c r="AK1484" s="273">
        <v>224</v>
      </c>
      <c r="AL1484" s="573">
        <v>0.92879999999999996</v>
      </c>
      <c r="AM1484" s="273">
        <v>12944</v>
      </c>
      <c r="AN1484" s="273">
        <f t="shared" si="304"/>
        <v>0</v>
      </c>
      <c r="AO1484" s="271">
        <v>23.95</v>
      </c>
      <c r="AP1484" s="273">
        <v>84</v>
      </c>
      <c r="AQ1484" s="273">
        <v>224</v>
      </c>
      <c r="AR1484" s="573">
        <v>0.94799999999999995</v>
      </c>
      <c r="AS1484" s="273">
        <v>16878</v>
      </c>
      <c r="AT1484" s="273">
        <f t="shared" si="305"/>
        <v>0</v>
      </c>
      <c r="AU1484" s="271">
        <v>28.49</v>
      </c>
      <c r="AV1484" s="273">
        <v>133.76</v>
      </c>
      <c r="AW1484" s="273">
        <v>224</v>
      </c>
      <c r="AX1484" s="573">
        <v>0.93859999999999999</v>
      </c>
      <c r="AY1484" s="273">
        <v>16580</v>
      </c>
      <c r="AZ1484" s="273">
        <f t="shared" si="306"/>
        <v>0</v>
      </c>
      <c r="BA1484" s="271">
        <v>18.34</v>
      </c>
      <c r="BB1484" s="273">
        <v>127.2</v>
      </c>
      <c r="BC1484" s="273">
        <v>224</v>
      </c>
      <c r="BD1484" s="573">
        <v>0.95789999999999997</v>
      </c>
      <c r="BE1484" s="273">
        <v>23260</v>
      </c>
      <c r="BF1484" s="273">
        <f t="shared" si="307"/>
        <v>0</v>
      </c>
      <c r="BG1484" s="271">
        <v>25.66</v>
      </c>
      <c r="BH1484" s="273">
        <v>132.16</v>
      </c>
      <c r="BI1484" s="273">
        <v>224</v>
      </c>
      <c r="BJ1484" s="573">
        <v>0.93899999999999995</v>
      </c>
      <c r="BK1484" s="273">
        <v>29414</v>
      </c>
      <c r="BL1484" s="273">
        <f t="shared" si="308"/>
        <v>0</v>
      </c>
      <c r="BM1484" s="271">
        <v>31.85</v>
      </c>
      <c r="BN1484" s="273">
        <v>133.12</v>
      </c>
      <c r="BO1484" s="273">
        <v>224</v>
      </c>
      <c r="BP1484" s="573">
        <v>0.94550000000000001</v>
      </c>
      <c r="BQ1484" s="273">
        <v>31598</v>
      </c>
      <c r="BR1484" s="273">
        <f t="shared" si="309"/>
        <v>0</v>
      </c>
      <c r="BS1484" s="271">
        <v>37.35</v>
      </c>
      <c r="BT1484" s="273">
        <v>132.16</v>
      </c>
      <c r="BU1484" s="273">
        <v>224</v>
      </c>
      <c r="BV1484" s="573">
        <v>0.96950000000000003</v>
      </c>
      <c r="BW1484" s="273">
        <v>43020</v>
      </c>
      <c r="BX1484" s="273">
        <f t="shared" si="310"/>
        <v>0</v>
      </c>
      <c r="BY1484" s="271">
        <v>45.13</v>
      </c>
      <c r="BZ1484" s="273">
        <f t="shared" si="311"/>
        <v>206136</v>
      </c>
    </row>
    <row r="1485" spans="1:78">
      <c r="A1485" s="272">
        <v>1480</v>
      </c>
      <c r="B1485" s="272" t="s">
        <v>3263</v>
      </c>
      <c r="C1485" s="272" t="s">
        <v>3343</v>
      </c>
      <c r="D1485" s="272" t="s">
        <v>394</v>
      </c>
      <c r="E1485" s="273">
        <v>280</v>
      </c>
      <c r="F1485" s="273">
        <v>184.56</v>
      </c>
      <c r="G1485" s="273">
        <v>224</v>
      </c>
      <c r="H1485" s="573">
        <v>0.90249999999999997</v>
      </c>
      <c r="I1485" s="273">
        <v>18867</v>
      </c>
      <c r="J1485" s="273">
        <f t="shared" si="299"/>
        <v>0</v>
      </c>
      <c r="K1485" s="271">
        <v>15.73</v>
      </c>
      <c r="L1485" s="273">
        <v>82.32</v>
      </c>
      <c r="M1485" s="273">
        <v>224</v>
      </c>
      <c r="N1485" s="573">
        <v>0.90280000000000005</v>
      </c>
      <c r="O1485" s="273">
        <v>16194</v>
      </c>
      <c r="P1485" s="273">
        <f t="shared" si="300"/>
        <v>0</v>
      </c>
      <c r="Q1485" s="271">
        <v>29.29</v>
      </c>
      <c r="R1485" s="273">
        <v>83.04</v>
      </c>
      <c r="S1485" s="273">
        <v>224</v>
      </c>
      <c r="T1485" s="573">
        <v>0.90100000000000002</v>
      </c>
      <c r="U1485" s="273">
        <v>11670</v>
      </c>
      <c r="V1485" s="273">
        <f t="shared" si="301"/>
        <v>0</v>
      </c>
      <c r="W1485" s="271">
        <v>21.66</v>
      </c>
      <c r="X1485" s="273">
        <v>44.16</v>
      </c>
      <c r="Y1485" s="273">
        <v>224</v>
      </c>
      <c r="Z1485" s="573">
        <v>0.92300000000000004</v>
      </c>
      <c r="AA1485" s="273">
        <v>4821</v>
      </c>
      <c r="AB1485" s="273">
        <f t="shared" si="302"/>
        <v>0</v>
      </c>
      <c r="AC1485" s="271">
        <v>15.9</v>
      </c>
      <c r="AD1485" s="273">
        <v>73.92</v>
      </c>
      <c r="AE1485" s="273">
        <v>224</v>
      </c>
      <c r="AF1485" s="573">
        <v>0.91120000000000001</v>
      </c>
      <c r="AG1485" s="273">
        <v>6378</v>
      </c>
      <c r="AH1485" s="273">
        <f t="shared" si="303"/>
        <v>0</v>
      </c>
      <c r="AI1485" s="271">
        <v>12.73</v>
      </c>
      <c r="AJ1485" s="273">
        <v>127.68</v>
      </c>
      <c r="AK1485" s="273">
        <v>224</v>
      </c>
      <c r="AL1485" s="573">
        <v>0.9274</v>
      </c>
      <c r="AM1485" s="273">
        <v>6600</v>
      </c>
      <c r="AN1485" s="273">
        <f t="shared" si="304"/>
        <v>0</v>
      </c>
      <c r="AO1485" s="271">
        <v>7.74</v>
      </c>
      <c r="AP1485" s="273">
        <v>159.84</v>
      </c>
      <c r="AQ1485" s="273">
        <v>224</v>
      </c>
      <c r="AR1485" s="573">
        <v>0.92490000000000006</v>
      </c>
      <c r="AS1485" s="273">
        <v>8652</v>
      </c>
      <c r="AT1485" s="273">
        <f t="shared" si="305"/>
        <v>0</v>
      </c>
      <c r="AU1485" s="271">
        <v>7.87</v>
      </c>
      <c r="AV1485" s="273">
        <v>120.96</v>
      </c>
      <c r="AW1485" s="273">
        <v>224</v>
      </c>
      <c r="AX1485" s="573">
        <v>0.87180000000000002</v>
      </c>
      <c r="AY1485" s="273">
        <v>11430</v>
      </c>
      <c r="AZ1485" s="273">
        <f t="shared" si="306"/>
        <v>0</v>
      </c>
      <c r="BA1485" s="271">
        <v>15.05</v>
      </c>
      <c r="BB1485" s="273">
        <v>87.12</v>
      </c>
      <c r="BC1485" s="273">
        <v>224</v>
      </c>
      <c r="BD1485" s="573">
        <v>0.89039999999999997</v>
      </c>
      <c r="BE1485" s="273">
        <v>9684</v>
      </c>
      <c r="BF1485" s="273">
        <f t="shared" si="307"/>
        <v>0</v>
      </c>
      <c r="BG1485" s="271">
        <v>16.78</v>
      </c>
      <c r="BH1485" s="273">
        <v>78.72</v>
      </c>
      <c r="BI1485" s="273">
        <v>224</v>
      </c>
      <c r="BJ1485" s="573">
        <v>0.88249999999999995</v>
      </c>
      <c r="BK1485" s="273">
        <v>8838</v>
      </c>
      <c r="BL1485" s="273">
        <f t="shared" si="308"/>
        <v>0</v>
      </c>
      <c r="BM1485" s="271">
        <v>17.100000000000001</v>
      </c>
      <c r="BN1485" s="273">
        <v>143.52000000000001</v>
      </c>
      <c r="BO1485" s="273">
        <v>224</v>
      </c>
      <c r="BP1485" s="573">
        <v>0.89649999999999996</v>
      </c>
      <c r="BQ1485" s="273">
        <v>8187</v>
      </c>
      <c r="BR1485" s="273">
        <f t="shared" si="309"/>
        <v>0</v>
      </c>
      <c r="BS1485" s="271">
        <v>9.4700000000000006</v>
      </c>
      <c r="BT1485" s="273">
        <v>79.680000000000007</v>
      </c>
      <c r="BU1485" s="273">
        <v>224</v>
      </c>
      <c r="BV1485" s="573">
        <v>0.89049999999999996</v>
      </c>
      <c r="BW1485" s="273">
        <v>14943</v>
      </c>
      <c r="BX1485" s="273">
        <f t="shared" si="310"/>
        <v>0</v>
      </c>
      <c r="BY1485" s="271">
        <v>28.3</v>
      </c>
      <c r="BZ1485" s="273">
        <f t="shared" si="311"/>
        <v>126264</v>
      </c>
    </row>
    <row r="1486" spans="1:78">
      <c r="A1486" s="272">
        <v>1481</v>
      </c>
      <c r="B1486" s="272" t="s">
        <v>3263</v>
      </c>
      <c r="C1486" s="272" t="s">
        <v>1044</v>
      </c>
      <c r="D1486" s="272" t="s">
        <v>394</v>
      </c>
      <c r="E1486" s="273">
        <v>311.11111111111109</v>
      </c>
      <c r="F1486" s="273">
        <v>218.64</v>
      </c>
      <c r="G1486" s="273">
        <v>248.88900000000001</v>
      </c>
      <c r="H1486" s="573">
        <v>0.99119999999999997</v>
      </c>
      <c r="I1486" s="273">
        <v>51516</v>
      </c>
      <c r="J1486" s="273">
        <f t="shared" si="299"/>
        <v>0</v>
      </c>
      <c r="K1486" s="271">
        <v>33.01</v>
      </c>
      <c r="L1486" s="273">
        <v>191.52</v>
      </c>
      <c r="M1486" s="273">
        <v>248.88900000000001</v>
      </c>
      <c r="N1486" s="573">
        <v>0.99319999999999997</v>
      </c>
      <c r="O1486" s="273">
        <v>50541</v>
      </c>
      <c r="P1486" s="273">
        <f t="shared" si="300"/>
        <v>0</v>
      </c>
      <c r="Q1486" s="271">
        <v>35.71</v>
      </c>
      <c r="R1486" s="273">
        <v>218.64</v>
      </c>
      <c r="S1486" s="273">
        <v>248.88900000000001</v>
      </c>
      <c r="T1486" s="573">
        <v>0.98919999999999997</v>
      </c>
      <c r="U1486" s="273">
        <v>36996</v>
      </c>
      <c r="V1486" s="273">
        <f t="shared" si="301"/>
        <v>0</v>
      </c>
      <c r="W1486" s="271">
        <v>23.76</v>
      </c>
      <c r="X1486" s="273">
        <v>221.76</v>
      </c>
      <c r="Y1486" s="273">
        <v>248.88900000000001</v>
      </c>
      <c r="Z1486" s="573">
        <v>0.98560000000000003</v>
      </c>
      <c r="AA1486" s="273">
        <v>42519</v>
      </c>
      <c r="AB1486" s="273">
        <f t="shared" si="302"/>
        <v>0</v>
      </c>
      <c r="AC1486" s="271">
        <v>26.15</v>
      </c>
      <c r="AD1486" s="273">
        <v>180.24</v>
      </c>
      <c r="AE1486" s="273">
        <v>248.88900000000001</v>
      </c>
      <c r="AF1486" s="573">
        <v>0.91930000000000001</v>
      </c>
      <c r="AG1486" s="273">
        <v>7251</v>
      </c>
      <c r="AH1486" s="273">
        <f t="shared" si="303"/>
        <v>0</v>
      </c>
      <c r="AI1486" s="271">
        <v>5.88</v>
      </c>
      <c r="AJ1486" s="273">
        <v>41.52</v>
      </c>
      <c r="AK1486" s="273">
        <v>248.88900000000001</v>
      </c>
      <c r="AL1486" s="573">
        <v>0.76949999999999996</v>
      </c>
      <c r="AM1486" s="273">
        <v>2454</v>
      </c>
      <c r="AN1486" s="273">
        <f t="shared" si="304"/>
        <v>0</v>
      </c>
      <c r="AO1486" s="271">
        <v>10.67</v>
      </c>
      <c r="AP1486" s="273">
        <v>179.04</v>
      </c>
      <c r="AQ1486" s="273">
        <v>248.88900000000001</v>
      </c>
      <c r="AR1486" s="573">
        <v>0.9718</v>
      </c>
      <c r="AS1486" s="273">
        <v>21249</v>
      </c>
      <c r="AT1486" s="273">
        <f t="shared" si="305"/>
        <v>0</v>
      </c>
      <c r="AU1486" s="271">
        <v>16.41</v>
      </c>
      <c r="AV1486" s="273">
        <v>216.24</v>
      </c>
      <c r="AW1486" s="273">
        <v>248.88900000000001</v>
      </c>
      <c r="AX1486" s="573">
        <v>0.98560000000000003</v>
      </c>
      <c r="AY1486" s="273">
        <v>22686</v>
      </c>
      <c r="AZ1486" s="273">
        <f t="shared" si="306"/>
        <v>0</v>
      </c>
      <c r="BA1486" s="271">
        <v>14.78</v>
      </c>
      <c r="BB1486" s="273">
        <v>235.92</v>
      </c>
      <c r="BC1486" s="273">
        <v>248.88900000000001</v>
      </c>
      <c r="BD1486" s="573">
        <v>0.86760000000000004</v>
      </c>
      <c r="BE1486" s="273">
        <v>39978</v>
      </c>
      <c r="BF1486" s="273">
        <f t="shared" si="307"/>
        <v>0</v>
      </c>
      <c r="BG1486" s="271">
        <v>26.25</v>
      </c>
      <c r="BH1486" s="273">
        <v>246.24</v>
      </c>
      <c r="BI1486" s="273">
        <v>248.88900000000001</v>
      </c>
      <c r="BJ1486" s="573">
        <v>0.79820000000000002</v>
      </c>
      <c r="BK1486" s="273">
        <v>37728</v>
      </c>
      <c r="BL1486" s="273">
        <f t="shared" si="308"/>
        <v>0</v>
      </c>
      <c r="BM1486" s="271">
        <v>25.8</v>
      </c>
      <c r="BN1486" s="273">
        <v>209.28</v>
      </c>
      <c r="BO1486" s="273">
        <v>248.88900000000001</v>
      </c>
      <c r="BP1486" s="573">
        <v>0.99309999999999998</v>
      </c>
      <c r="BQ1486" s="273">
        <v>48078</v>
      </c>
      <c r="BR1486" s="273">
        <f t="shared" si="309"/>
        <v>0</v>
      </c>
      <c r="BS1486" s="271">
        <v>34.42</v>
      </c>
      <c r="BT1486" s="273">
        <v>249.84</v>
      </c>
      <c r="BU1486" s="273">
        <v>249.84</v>
      </c>
      <c r="BV1486" s="573">
        <v>0.99299999999999999</v>
      </c>
      <c r="BW1486" s="273">
        <v>51291</v>
      </c>
      <c r="BX1486" s="273">
        <f t="shared" si="310"/>
        <v>0</v>
      </c>
      <c r="BY1486" s="271">
        <v>27.79</v>
      </c>
      <c r="BZ1486" s="273">
        <f t="shared" si="311"/>
        <v>412287</v>
      </c>
    </row>
    <row r="1487" spans="1:78">
      <c r="A1487" s="272">
        <v>1482</v>
      </c>
      <c r="B1487" s="272" t="s">
        <v>3263</v>
      </c>
      <c r="C1487" s="272" t="s">
        <v>3333</v>
      </c>
      <c r="D1487" s="272" t="s">
        <v>394</v>
      </c>
      <c r="E1487" s="273">
        <v>311.11111111111109</v>
      </c>
      <c r="F1487" s="273">
        <v>228.24</v>
      </c>
      <c r="G1487" s="273">
        <v>248.88900000000001</v>
      </c>
      <c r="H1487" s="573">
        <v>0.55310000000000004</v>
      </c>
      <c r="I1487" s="273">
        <v>14049</v>
      </c>
      <c r="J1487" s="273">
        <f t="shared" si="299"/>
        <v>0</v>
      </c>
      <c r="K1487" s="271">
        <v>15.46</v>
      </c>
      <c r="L1487" s="273">
        <v>258.48</v>
      </c>
      <c r="M1487" s="273">
        <v>258.48</v>
      </c>
      <c r="N1487" s="573">
        <v>0.57230000000000003</v>
      </c>
      <c r="O1487" s="273">
        <v>15990</v>
      </c>
      <c r="P1487" s="273">
        <f t="shared" si="300"/>
        <v>0</v>
      </c>
      <c r="Q1487" s="271">
        <v>14.53</v>
      </c>
      <c r="R1487" s="273">
        <v>256.56</v>
      </c>
      <c r="S1487" s="273">
        <v>256.56</v>
      </c>
      <c r="T1487" s="573">
        <v>0.50370000000000004</v>
      </c>
      <c r="U1487" s="273">
        <v>16533</v>
      </c>
      <c r="V1487" s="273">
        <f t="shared" si="301"/>
        <v>0</v>
      </c>
      <c r="W1487" s="271">
        <v>17.77</v>
      </c>
      <c r="X1487" s="273">
        <v>243.36</v>
      </c>
      <c r="Y1487" s="273">
        <v>248.88900000000001</v>
      </c>
      <c r="Z1487" s="573">
        <v>0.49419999999999997</v>
      </c>
      <c r="AA1487" s="273">
        <v>9789</v>
      </c>
      <c r="AB1487" s="273">
        <f t="shared" si="302"/>
        <v>0</v>
      </c>
      <c r="AC1487" s="271">
        <v>10.94</v>
      </c>
      <c r="AD1487" s="273">
        <v>227.28</v>
      </c>
      <c r="AE1487" s="273">
        <v>248.88900000000001</v>
      </c>
      <c r="AF1487" s="573">
        <v>0.496</v>
      </c>
      <c r="AG1487" s="273">
        <v>13299</v>
      </c>
      <c r="AH1487" s="273">
        <f t="shared" si="303"/>
        <v>0</v>
      </c>
      <c r="AI1487" s="271">
        <v>15.85</v>
      </c>
      <c r="AJ1487" s="273">
        <v>210</v>
      </c>
      <c r="AK1487" s="273">
        <v>248.88900000000001</v>
      </c>
      <c r="AL1487" s="573">
        <v>0.56040000000000001</v>
      </c>
      <c r="AM1487" s="273">
        <v>5157</v>
      </c>
      <c r="AN1487" s="273">
        <f t="shared" si="304"/>
        <v>0</v>
      </c>
      <c r="AO1487" s="271">
        <v>6.09</v>
      </c>
      <c r="AP1487" s="273">
        <v>224.4</v>
      </c>
      <c r="AQ1487" s="273">
        <v>248.88900000000001</v>
      </c>
      <c r="AR1487" s="573">
        <v>0.56410000000000005</v>
      </c>
      <c r="AS1487" s="273">
        <v>11118</v>
      </c>
      <c r="AT1487" s="273">
        <f t="shared" si="305"/>
        <v>0</v>
      </c>
      <c r="AU1487" s="271">
        <v>11.8</v>
      </c>
      <c r="AV1487" s="273">
        <v>245.76</v>
      </c>
      <c r="AW1487" s="273">
        <v>248.88900000000001</v>
      </c>
      <c r="AX1487" s="573">
        <v>0.55459999999999998</v>
      </c>
      <c r="AY1487" s="273">
        <v>16053</v>
      </c>
      <c r="AZ1487" s="273">
        <f t="shared" si="306"/>
        <v>0</v>
      </c>
      <c r="BA1487" s="271">
        <v>16.36</v>
      </c>
      <c r="BB1487" s="273">
        <v>254.4</v>
      </c>
      <c r="BC1487" s="273">
        <v>254.4</v>
      </c>
      <c r="BD1487" s="573">
        <v>0.5403</v>
      </c>
      <c r="BE1487" s="273">
        <v>16569</v>
      </c>
      <c r="BF1487" s="273">
        <f t="shared" si="307"/>
        <v>0</v>
      </c>
      <c r="BG1487" s="271">
        <v>16.2</v>
      </c>
      <c r="BH1487" s="273">
        <v>234</v>
      </c>
      <c r="BI1487" s="273">
        <v>248.88900000000001</v>
      </c>
      <c r="BJ1487" s="573">
        <v>0.5544</v>
      </c>
      <c r="BK1487" s="273">
        <v>13542</v>
      </c>
      <c r="BL1487" s="273">
        <f t="shared" si="308"/>
        <v>0</v>
      </c>
      <c r="BM1487" s="271">
        <v>14.03</v>
      </c>
      <c r="BN1487" s="273">
        <v>204.48</v>
      </c>
      <c r="BO1487" s="273">
        <v>248.88900000000001</v>
      </c>
      <c r="BP1487" s="573">
        <v>0.55459999999999998</v>
      </c>
      <c r="BQ1487" s="273">
        <v>13524</v>
      </c>
      <c r="BR1487" s="273">
        <f t="shared" si="309"/>
        <v>0</v>
      </c>
      <c r="BS1487" s="271">
        <v>17.739999999999998</v>
      </c>
      <c r="BT1487" s="273">
        <v>205.2</v>
      </c>
      <c r="BU1487" s="273">
        <v>248.88900000000001</v>
      </c>
      <c r="BV1487" s="573">
        <v>0.55430000000000001</v>
      </c>
      <c r="BW1487" s="273">
        <v>13275</v>
      </c>
      <c r="BX1487" s="273">
        <f t="shared" si="310"/>
        <v>0</v>
      </c>
      <c r="BY1487" s="271">
        <v>15.69</v>
      </c>
      <c r="BZ1487" s="273">
        <f t="shared" si="311"/>
        <v>158898</v>
      </c>
    </row>
    <row r="1488" spans="1:78">
      <c r="A1488" s="272">
        <v>1483</v>
      </c>
      <c r="B1488" s="272" t="s">
        <v>3263</v>
      </c>
      <c r="C1488" s="272" t="s">
        <v>1086</v>
      </c>
      <c r="D1488" s="272" t="s">
        <v>391</v>
      </c>
      <c r="E1488" s="273">
        <v>311.11111111111109</v>
      </c>
      <c r="F1488" s="273">
        <v>222</v>
      </c>
      <c r="G1488" s="273">
        <v>248.88900000000001</v>
      </c>
      <c r="H1488" s="573">
        <v>0.98640000000000005</v>
      </c>
      <c r="I1488" s="273">
        <v>30969</v>
      </c>
      <c r="J1488" s="273">
        <f t="shared" si="299"/>
        <v>0</v>
      </c>
      <c r="K1488" s="271">
        <v>19.64</v>
      </c>
      <c r="L1488" s="273">
        <v>202.8</v>
      </c>
      <c r="M1488" s="273">
        <v>248.88900000000001</v>
      </c>
      <c r="N1488" s="573">
        <v>0.99060000000000004</v>
      </c>
      <c r="O1488" s="273">
        <v>49956</v>
      </c>
      <c r="P1488" s="273">
        <f t="shared" si="300"/>
        <v>0</v>
      </c>
      <c r="Q1488" s="271">
        <v>33.42</v>
      </c>
      <c r="R1488" s="273">
        <v>167.17626999999999</v>
      </c>
      <c r="S1488" s="273">
        <v>248.88900000000001</v>
      </c>
      <c r="T1488" s="573">
        <v>0.98770000000000002</v>
      </c>
      <c r="U1488" s="273">
        <v>29412</v>
      </c>
      <c r="V1488" s="273">
        <f t="shared" si="301"/>
        <v>0</v>
      </c>
      <c r="W1488" s="271">
        <v>25.05</v>
      </c>
      <c r="X1488" s="273">
        <v>179.28</v>
      </c>
      <c r="Y1488" s="273">
        <v>248.88900000000001</v>
      </c>
      <c r="Z1488" s="573">
        <v>0.97750000000000004</v>
      </c>
      <c r="AA1488" s="273">
        <v>30630</v>
      </c>
      <c r="AB1488" s="273">
        <f t="shared" si="302"/>
        <v>0</v>
      </c>
      <c r="AC1488" s="271">
        <v>23.49</v>
      </c>
      <c r="AD1488" s="273">
        <v>182.88</v>
      </c>
      <c r="AE1488" s="273">
        <v>248.88900000000001</v>
      </c>
      <c r="AF1488" s="573">
        <v>0.98570000000000002</v>
      </c>
      <c r="AG1488" s="273">
        <v>33528</v>
      </c>
      <c r="AH1488" s="273">
        <f t="shared" si="303"/>
        <v>0</v>
      </c>
      <c r="AI1488" s="271">
        <v>25</v>
      </c>
      <c r="AJ1488" s="273">
        <v>170.16</v>
      </c>
      <c r="AK1488" s="273">
        <v>248.88900000000001</v>
      </c>
      <c r="AL1488" s="573">
        <v>0.98519999999999996</v>
      </c>
      <c r="AM1488" s="273">
        <v>36051</v>
      </c>
      <c r="AN1488" s="273">
        <f t="shared" si="304"/>
        <v>0</v>
      </c>
      <c r="AO1488" s="271">
        <v>29.87</v>
      </c>
      <c r="AP1488" s="273">
        <v>273.12</v>
      </c>
      <c r="AQ1488" s="273">
        <v>273.12</v>
      </c>
      <c r="AR1488" s="573">
        <v>0.62329999999999997</v>
      </c>
      <c r="AS1488" s="273">
        <v>43209</v>
      </c>
      <c r="AT1488" s="273">
        <f t="shared" si="305"/>
        <v>0</v>
      </c>
      <c r="AU1488" s="271">
        <v>34.11</v>
      </c>
      <c r="AV1488" s="273">
        <v>269.04000000000002</v>
      </c>
      <c r="AW1488" s="273">
        <v>269.04000000000002</v>
      </c>
      <c r="AX1488" s="573">
        <v>0.58689999999999998</v>
      </c>
      <c r="AY1488" s="273">
        <v>30648</v>
      </c>
      <c r="AZ1488" s="273">
        <f t="shared" si="306"/>
        <v>0</v>
      </c>
      <c r="BA1488" s="271">
        <v>26.96</v>
      </c>
      <c r="BB1488" s="273">
        <v>269.04000000000002</v>
      </c>
      <c r="BC1488" s="273">
        <v>269.04000000000002</v>
      </c>
      <c r="BD1488" s="573">
        <v>0.57120000000000004</v>
      </c>
      <c r="BE1488" s="273">
        <v>44556</v>
      </c>
      <c r="BF1488" s="273">
        <f t="shared" si="307"/>
        <v>0</v>
      </c>
      <c r="BG1488" s="271">
        <v>38.96</v>
      </c>
      <c r="BH1488" s="273">
        <v>263.27999999999997</v>
      </c>
      <c r="BI1488" s="273">
        <v>263.27999999999997</v>
      </c>
      <c r="BJ1488" s="573">
        <v>0.57169999999999999</v>
      </c>
      <c r="BK1488" s="273">
        <v>37686</v>
      </c>
      <c r="BL1488" s="273">
        <f t="shared" si="308"/>
        <v>0</v>
      </c>
      <c r="BM1488" s="271">
        <v>33.65</v>
      </c>
      <c r="BN1488" s="273">
        <v>283.68</v>
      </c>
      <c r="BO1488" s="273">
        <v>283.68</v>
      </c>
      <c r="BP1488" s="573">
        <v>0.60729999999999995</v>
      </c>
      <c r="BQ1488" s="273">
        <v>41517</v>
      </c>
      <c r="BR1488" s="273">
        <f t="shared" si="309"/>
        <v>0</v>
      </c>
      <c r="BS1488" s="271">
        <v>35.86</v>
      </c>
      <c r="BT1488" s="273">
        <v>264.24</v>
      </c>
      <c r="BU1488" s="273">
        <v>264.24</v>
      </c>
      <c r="BV1488" s="573">
        <v>0.6149</v>
      </c>
      <c r="BW1488" s="273">
        <v>41235</v>
      </c>
      <c r="BX1488" s="273">
        <f t="shared" si="310"/>
        <v>0</v>
      </c>
      <c r="BY1488" s="271">
        <v>34.11</v>
      </c>
      <c r="BZ1488" s="273">
        <f t="shared" si="311"/>
        <v>449397</v>
      </c>
    </row>
    <row r="1489" spans="1:78">
      <c r="A1489" s="272">
        <v>1484</v>
      </c>
      <c r="B1489" s="272" t="s">
        <v>3263</v>
      </c>
      <c r="C1489" s="272" t="s">
        <v>903</v>
      </c>
      <c r="D1489" s="272" t="s">
        <v>394</v>
      </c>
      <c r="E1489" s="273">
        <v>315</v>
      </c>
      <c r="F1489" s="273">
        <v>310.56</v>
      </c>
      <c r="G1489" s="273">
        <v>310.56</v>
      </c>
      <c r="H1489" s="573">
        <v>0.99760000000000004</v>
      </c>
      <c r="I1489" s="273">
        <v>118395</v>
      </c>
      <c r="J1489" s="273">
        <f t="shared" si="299"/>
        <v>0</v>
      </c>
      <c r="K1489" s="271">
        <v>53.07</v>
      </c>
      <c r="L1489" s="273">
        <v>229.44</v>
      </c>
      <c r="M1489" s="273">
        <v>252</v>
      </c>
      <c r="N1489" s="573">
        <v>0.99809999999999999</v>
      </c>
      <c r="O1489" s="273">
        <v>73566</v>
      </c>
      <c r="P1489" s="273">
        <f t="shared" si="300"/>
        <v>0</v>
      </c>
      <c r="Q1489" s="271">
        <v>43.17</v>
      </c>
      <c r="R1489" s="273">
        <v>260.88</v>
      </c>
      <c r="S1489" s="273">
        <v>260.88</v>
      </c>
      <c r="T1489" s="573">
        <v>0.99739999999999995</v>
      </c>
      <c r="U1489" s="273">
        <v>74298</v>
      </c>
      <c r="V1489" s="273">
        <f t="shared" si="301"/>
        <v>0</v>
      </c>
      <c r="W1489" s="271">
        <v>39.659999999999997</v>
      </c>
      <c r="X1489" s="273">
        <v>204.48</v>
      </c>
      <c r="Y1489" s="273">
        <v>252</v>
      </c>
      <c r="Z1489" s="573">
        <v>0.99839999999999995</v>
      </c>
      <c r="AA1489" s="273">
        <v>66813</v>
      </c>
      <c r="AB1489" s="273">
        <f t="shared" si="302"/>
        <v>0</v>
      </c>
      <c r="AC1489" s="271">
        <v>43.99</v>
      </c>
      <c r="AD1489" s="273">
        <v>250.56</v>
      </c>
      <c r="AE1489" s="273">
        <v>252</v>
      </c>
      <c r="AF1489" s="573">
        <v>0.99560000000000004</v>
      </c>
      <c r="AG1489" s="273">
        <v>76503</v>
      </c>
      <c r="AH1489" s="273">
        <f t="shared" si="303"/>
        <v>0</v>
      </c>
      <c r="AI1489" s="271">
        <v>41.22</v>
      </c>
      <c r="AJ1489" s="273">
        <v>220.56</v>
      </c>
      <c r="AK1489" s="273">
        <v>252</v>
      </c>
      <c r="AL1489" s="573">
        <v>0.99929999999999997</v>
      </c>
      <c r="AM1489" s="273">
        <v>46395</v>
      </c>
      <c r="AN1489" s="273">
        <f t="shared" si="304"/>
        <v>0</v>
      </c>
      <c r="AO1489" s="271">
        <v>29.23</v>
      </c>
      <c r="AP1489" s="273">
        <v>230.64</v>
      </c>
      <c r="AQ1489" s="273">
        <v>252</v>
      </c>
      <c r="AR1489" s="573">
        <v>0.99929999999999997</v>
      </c>
      <c r="AS1489" s="273">
        <v>64683</v>
      </c>
      <c r="AT1489" s="273">
        <f t="shared" si="305"/>
        <v>0</v>
      </c>
      <c r="AU1489" s="271">
        <v>37.72</v>
      </c>
      <c r="AV1489" s="273">
        <v>214.32</v>
      </c>
      <c r="AW1489" s="273">
        <v>252</v>
      </c>
      <c r="AX1489" s="573">
        <v>0.99890000000000001</v>
      </c>
      <c r="AY1489" s="273">
        <v>78054</v>
      </c>
      <c r="AZ1489" s="273">
        <f t="shared" si="306"/>
        <v>0</v>
      </c>
      <c r="BA1489" s="271">
        <v>50.64</v>
      </c>
      <c r="BB1489" s="273">
        <v>265.92</v>
      </c>
      <c r="BC1489" s="273">
        <v>265.92</v>
      </c>
      <c r="BD1489" s="573">
        <v>0.99909999999999999</v>
      </c>
      <c r="BE1489" s="273">
        <v>91320</v>
      </c>
      <c r="BF1489" s="273">
        <f t="shared" si="307"/>
        <v>0</v>
      </c>
      <c r="BG1489" s="271">
        <v>46.2</v>
      </c>
      <c r="BH1489" s="273">
        <v>201.84</v>
      </c>
      <c r="BI1489" s="273">
        <v>252</v>
      </c>
      <c r="BJ1489" s="573">
        <v>0.99919999999999998</v>
      </c>
      <c r="BK1489" s="273">
        <v>67500</v>
      </c>
      <c r="BL1489" s="273">
        <f t="shared" si="308"/>
        <v>0</v>
      </c>
      <c r="BM1489" s="271">
        <v>44.98</v>
      </c>
      <c r="BN1489" s="273">
        <v>213.36</v>
      </c>
      <c r="BO1489" s="273">
        <v>252</v>
      </c>
      <c r="BP1489" s="573">
        <v>0.99680000000000002</v>
      </c>
      <c r="BQ1489" s="273">
        <v>82824</v>
      </c>
      <c r="BR1489" s="273">
        <f t="shared" si="309"/>
        <v>0</v>
      </c>
      <c r="BS1489" s="271">
        <v>57.95</v>
      </c>
      <c r="BT1489" s="273">
        <v>265.92</v>
      </c>
      <c r="BU1489" s="273">
        <v>265.92</v>
      </c>
      <c r="BV1489" s="573">
        <v>0.99809999999999999</v>
      </c>
      <c r="BW1489" s="273">
        <v>85327</v>
      </c>
      <c r="BX1489" s="273">
        <f t="shared" si="310"/>
        <v>0</v>
      </c>
      <c r="BY1489" s="271">
        <v>43.21</v>
      </c>
      <c r="BZ1489" s="273">
        <f t="shared" si="311"/>
        <v>925678</v>
      </c>
    </row>
    <row r="1490" spans="1:78">
      <c r="A1490" s="272">
        <v>1485</v>
      </c>
      <c r="B1490" s="272" t="s">
        <v>3263</v>
      </c>
      <c r="C1490" s="272" t="s">
        <v>930</v>
      </c>
      <c r="D1490" s="272" t="s">
        <v>391</v>
      </c>
      <c r="E1490" s="273">
        <v>315</v>
      </c>
      <c r="F1490" s="273">
        <v>144</v>
      </c>
      <c r="G1490" s="273">
        <v>252</v>
      </c>
      <c r="H1490" s="573">
        <v>0.99219999999999997</v>
      </c>
      <c r="I1490" s="273">
        <v>42492</v>
      </c>
      <c r="J1490" s="273">
        <f t="shared" si="299"/>
        <v>0</v>
      </c>
      <c r="K1490" s="271">
        <v>41.3</v>
      </c>
      <c r="L1490" s="273">
        <v>132</v>
      </c>
      <c r="M1490" s="273">
        <v>252</v>
      </c>
      <c r="N1490" s="573">
        <v>0.99329999999999996</v>
      </c>
      <c r="O1490" s="273">
        <v>47724</v>
      </c>
      <c r="P1490" s="273">
        <f t="shared" si="300"/>
        <v>0</v>
      </c>
      <c r="Q1490" s="271">
        <v>48.92</v>
      </c>
      <c r="R1490" s="273">
        <v>155.28</v>
      </c>
      <c r="S1490" s="273">
        <v>252</v>
      </c>
      <c r="T1490" s="573">
        <v>0.98009999999999997</v>
      </c>
      <c r="U1490" s="273">
        <v>43452</v>
      </c>
      <c r="V1490" s="273">
        <f t="shared" si="301"/>
        <v>0</v>
      </c>
      <c r="W1490" s="271">
        <v>39.65</v>
      </c>
      <c r="X1490" s="273">
        <v>121.44</v>
      </c>
      <c r="Y1490" s="273">
        <v>252</v>
      </c>
      <c r="Z1490" s="573">
        <v>0.95920000000000005</v>
      </c>
      <c r="AA1490" s="273">
        <v>36105</v>
      </c>
      <c r="AB1490" s="273">
        <f t="shared" si="302"/>
        <v>0</v>
      </c>
      <c r="AC1490" s="271">
        <v>41.66</v>
      </c>
      <c r="AD1490" s="273">
        <v>78.239999999999995</v>
      </c>
      <c r="AE1490" s="273">
        <v>252</v>
      </c>
      <c r="AF1490" s="573">
        <v>0.94430000000000003</v>
      </c>
      <c r="AG1490" s="273">
        <v>29841</v>
      </c>
      <c r="AH1490" s="273">
        <f t="shared" si="303"/>
        <v>0</v>
      </c>
      <c r="AI1490" s="271">
        <v>54.28</v>
      </c>
      <c r="AJ1490" s="273">
        <v>84</v>
      </c>
      <c r="AK1490" s="273">
        <v>252</v>
      </c>
      <c r="AL1490" s="573">
        <v>0.98119999999999996</v>
      </c>
      <c r="AM1490" s="273">
        <v>32100</v>
      </c>
      <c r="AN1490" s="273">
        <f t="shared" si="304"/>
        <v>0</v>
      </c>
      <c r="AO1490" s="271">
        <v>54.09</v>
      </c>
      <c r="AP1490" s="273">
        <v>85.68</v>
      </c>
      <c r="AQ1490" s="273">
        <v>252</v>
      </c>
      <c r="AR1490" s="573">
        <v>0.98429999999999995</v>
      </c>
      <c r="AS1490" s="273">
        <v>34641</v>
      </c>
      <c r="AT1490" s="273">
        <f t="shared" si="305"/>
        <v>0</v>
      </c>
      <c r="AU1490" s="271">
        <v>55.21</v>
      </c>
      <c r="AV1490" s="273">
        <v>75.12</v>
      </c>
      <c r="AW1490" s="273">
        <v>252</v>
      </c>
      <c r="AX1490" s="573">
        <v>0.9607</v>
      </c>
      <c r="AY1490" s="273">
        <v>26445</v>
      </c>
      <c r="AZ1490" s="273">
        <f t="shared" si="306"/>
        <v>0</v>
      </c>
      <c r="BA1490" s="271">
        <v>50.89</v>
      </c>
      <c r="BB1490" s="273">
        <v>69.84</v>
      </c>
      <c r="BC1490" s="273">
        <v>252</v>
      </c>
      <c r="BD1490" s="573">
        <v>0.94789999999999996</v>
      </c>
      <c r="BE1490" s="273">
        <v>23625</v>
      </c>
      <c r="BF1490" s="273">
        <f t="shared" si="307"/>
        <v>0</v>
      </c>
      <c r="BG1490" s="271">
        <v>47.96</v>
      </c>
      <c r="BH1490" s="273">
        <v>75.84</v>
      </c>
      <c r="BI1490" s="273">
        <v>252</v>
      </c>
      <c r="BJ1490" s="573">
        <v>0.95660000000000001</v>
      </c>
      <c r="BK1490" s="273">
        <v>23574</v>
      </c>
      <c r="BL1490" s="273">
        <f t="shared" si="308"/>
        <v>0</v>
      </c>
      <c r="BM1490" s="271">
        <v>43.67</v>
      </c>
      <c r="BN1490" s="273">
        <v>92.16</v>
      </c>
      <c r="BO1490" s="273">
        <v>252</v>
      </c>
      <c r="BP1490" s="573">
        <v>0.98240000000000005</v>
      </c>
      <c r="BQ1490" s="273">
        <v>25365</v>
      </c>
      <c r="BR1490" s="273">
        <f t="shared" si="309"/>
        <v>0</v>
      </c>
      <c r="BS1490" s="271">
        <v>41.69</v>
      </c>
      <c r="BT1490" s="273">
        <v>82.32</v>
      </c>
      <c r="BU1490" s="273">
        <v>252</v>
      </c>
      <c r="BV1490" s="573">
        <v>0.98340000000000005</v>
      </c>
      <c r="BW1490" s="273">
        <v>29439</v>
      </c>
      <c r="BX1490" s="273">
        <f t="shared" si="310"/>
        <v>0</v>
      </c>
      <c r="BY1490" s="271">
        <v>48.87</v>
      </c>
      <c r="BZ1490" s="273">
        <f t="shared" si="311"/>
        <v>394803</v>
      </c>
    </row>
    <row r="1491" spans="1:78">
      <c r="A1491" s="272">
        <v>1486</v>
      </c>
      <c r="B1491" s="272" t="s">
        <v>3263</v>
      </c>
      <c r="C1491" s="272" t="s">
        <v>961</v>
      </c>
      <c r="D1491" s="272" t="s">
        <v>394</v>
      </c>
      <c r="E1491" s="273">
        <v>320</v>
      </c>
      <c r="F1491" s="273">
        <v>263.76</v>
      </c>
      <c r="G1491" s="273">
        <v>263.76</v>
      </c>
      <c r="H1491" s="573">
        <v>0.89949999999999997</v>
      </c>
      <c r="I1491" s="273">
        <v>15825</v>
      </c>
      <c r="J1491" s="273">
        <f t="shared" si="299"/>
        <v>0</v>
      </c>
      <c r="K1491" s="271">
        <v>9.26</v>
      </c>
      <c r="L1491" s="273">
        <v>285.12</v>
      </c>
      <c r="M1491" s="273">
        <v>285.12</v>
      </c>
      <c r="N1491" s="573">
        <v>0.88490000000000002</v>
      </c>
      <c r="O1491" s="273">
        <v>25716</v>
      </c>
      <c r="P1491" s="273">
        <f t="shared" si="300"/>
        <v>0</v>
      </c>
      <c r="Q1491" s="271">
        <v>13.7</v>
      </c>
      <c r="R1491" s="273">
        <v>270.48</v>
      </c>
      <c r="S1491" s="273">
        <v>270.48</v>
      </c>
      <c r="T1491" s="573">
        <v>0.88119999999999998</v>
      </c>
      <c r="U1491" s="273">
        <v>24204</v>
      </c>
      <c r="V1491" s="273">
        <f t="shared" si="301"/>
        <v>0</v>
      </c>
      <c r="W1491" s="271">
        <v>14.1</v>
      </c>
      <c r="X1491" s="273">
        <v>175.2</v>
      </c>
      <c r="Y1491" s="273">
        <v>256</v>
      </c>
      <c r="Z1491" s="573">
        <v>0.8901</v>
      </c>
      <c r="AA1491" s="273">
        <v>9576</v>
      </c>
      <c r="AB1491" s="273">
        <f t="shared" si="302"/>
        <v>0</v>
      </c>
      <c r="AC1491" s="271">
        <v>8.25</v>
      </c>
      <c r="AD1491" s="273">
        <v>11.04</v>
      </c>
      <c r="AE1491" s="273">
        <v>256</v>
      </c>
      <c r="AF1491" s="573">
        <v>0.81330000000000002</v>
      </c>
      <c r="AG1491" s="273">
        <v>3765</v>
      </c>
      <c r="AH1491" s="273">
        <f t="shared" si="303"/>
        <v>0</v>
      </c>
      <c r="AI1491" s="271">
        <v>56.36</v>
      </c>
      <c r="AJ1491" s="273">
        <v>9.6</v>
      </c>
      <c r="AK1491" s="273">
        <v>256</v>
      </c>
      <c r="AL1491" s="573">
        <v>0.69720000000000004</v>
      </c>
      <c r="AM1491" s="273">
        <v>2460</v>
      </c>
      <c r="AN1491" s="273">
        <f t="shared" si="304"/>
        <v>0</v>
      </c>
      <c r="AO1491" s="271">
        <v>51.04</v>
      </c>
      <c r="AP1491" s="273">
        <v>46.08</v>
      </c>
      <c r="AQ1491" s="273">
        <v>256</v>
      </c>
      <c r="AR1491" s="573">
        <v>0.75449999999999995</v>
      </c>
      <c r="AS1491" s="273">
        <v>2721</v>
      </c>
      <c r="AT1491" s="273">
        <f t="shared" si="305"/>
        <v>0</v>
      </c>
      <c r="AU1491" s="271">
        <v>10.52</v>
      </c>
      <c r="AV1491" s="273">
        <v>244.8</v>
      </c>
      <c r="AW1491" s="273">
        <v>256</v>
      </c>
      <c r="AX1491" s="573">
        <v>0.86240000000000006</v>
      </c>
      <c r="AY1491" s="273">
        <v>13863</v>
      </c>
      <c r="AZ1491" s="273">
        <f t="shared" si="306"/>
        <v>0</v>
      </c>
      <c r="BA1491" s="271">
        <v>9.1199999999999992</v>
      </c>
      <c r="BB1491" s="273">
        <v>277.2</v>
      </c>
      <c r="BC1491" s="273">
        <v>277.2</v>
      </c>
      <c r="BD1491" s="573">
        <v>0.878</v>
      </c>
      <c r="BE1491" s="273">
        <v>43065</v>
      </c>
      <c r="BF1491" s="273">
        <f t="shared" si="307"/>
        <v>0</v>
      </c>
      <c r="BG1491" s="271">
        <v>23.78</v>
      </c>
      <c r="BH1491" s="273">
        <v>262.56</v>
      </c>
      <c r="BI1491" s="273">
        <v>262.56</v>
      </c>
      <c r="BJ1491" s="573">
        <v>0.81520000000000004</v>
      </c>
      <c r="BK1491" s="273">
        <v>37434</v>
      </c>
      <c r="BL1491" s="273">
        <f t="shared" si="308"/>
        <v>0</v>
      </c>
      <c r="BM1491" s="271">
        <v>23.5</v>
      </c>
      <c r="BN1491" s="273">
        <v>343.68</v>
      </c>
      <c r="BO1491" s="273">
        <v>343.68</v>
      </c>
      <c r="BP1491" s="573">
        <v>0.83909999999999996</v>
      </c>
      <c r="BQ1491" s="273">
        <v>36393</v>
      </c>
      <c r="BR1491" s="273">
        <f t="shared" si="309"/>
        <v>0</v>
      </c>
      <c r="BS1491" s="271">
        <v>18.78</v>
      </c>
      <c r="BT1491" s="273">
        <v>319.2</v>
      </c>
      <c r="BU1491" s="273">
        <v>319.2</v>
      </c>
      <c r="BV1491" s="573">
        <v>0.83950000000000002</v>
      </c>
      <c r="BW1491" s="273">
        <v>26715</v>
      </c>
      <c r="BX1491" s="273">
        <f t="shared" si="310"/>
        <v>0</v>
      </c>
      <c r="BY1491" s="271">
        <v>13.4</v>
      </c>
      <c r="BZ1491" s="273">
        <f t="shared" si="311"/>
        <v>241737</v>
      </c>
    </row>
    <row r="1492" spans="1:78">
      <c r="A1492" s="272">
        <v>1487</v>
      </c>
      <c r="B1492" s="272" t="s">
        <v>3263</v>
      </c>
      <c r="C1492" s="272" t="s">
        <v>915</v>
      </c>
      <c r="D1492" s="272" t="s">
        <v>397</v>
      </c>
      <c r="E1492" s="273">
        <v>328</v>
      </c>
      <c r="F1492" s="273">
        <v>75.36</v>
      </c>
      <c r="G1492" s="273">
        <v>262.39999999999998</v>
      </c>
      <c r="H1492" s="573">
        <v>0.97370000000000001</v>
      </c>
      <c r="I1492" s="273">
        <v>25324</v>
      </c>
      <c r="J1492" s="273">
        <f t="shared" si="299"/>
        <v>0</v>
      </c>
      <c r="K1492" s="271">
        <v>47.93</v>
      </c>
      <c r="L1492" s="273">
        <v>90.72</v>
      </c>
      <c r="M1492" s="273">
        <v>262.39999999999998</v>
      </c>
      <c r="N1492" s="573">
        <v>0.96030000000000004</v>
      </c>
      <c r="O1492" s="273">
        <v>30724</v>
      </c>
      <c r="P1492" s="273">
        <f t="shared" si="300"/>
        <v>0</v>
      </c>
      <c r="Q1492" s="271">
        <v>47.4</v>
      </c>
      <c r="R1492" s="273">
        <v>88.48</v>
      </c>
      <c r="S1492" s="273">
        <v>262.39999999999998</v>
      </c>
      <c r="T1492" s="573">
        <v>0.9304</v>
      </c>
      <c r="U1492" s="273">
        <v>17430</v>
      </c>
      <c r="V1492" s="273">
        <f t="shared" si="301"/>
        <v>0</v>
      </c>
      <c r="W1492" s="271">
        <v>29.4</v>
      </c>
      <c r="X1492" s="273">
        <v>68.8</v>
      </c>
      <c r="Y1492" s="273">
        <v>262.39999999999998</v>
      </c>
      <c r="Z1492" s="573">
        <v>0.93369999999999997</v>
      </c>
      <c r="AA1492" s="273">
        <v>18278</v>
      </c>
      <c r="AB1492" s="273">
        <f t="shared" si="302"/>
        <v>0</v>
      </c>
      <c r="AC1492" s="271">
        <v>38.24</v>
      </c>
      <c r="AD1492" s="273">
        <v>77.760000000000005</v>
      </c>
      <c r="AE1492" s="273">
        <v>262.39999999999998</v>
      </c>
      <c r="AF1492" s="573">
        <v>0.94679999999999997</v>
      </c>
      <c r="AG1492" s="273">
        <v>23648</v>
      </c>
      <c r="AH1492" s="273">
        <f t="shared" si="303"/>
        <v>0</v>
      </c>
      <c r="AI1492" s="271">
        <v>43.17</v>
      </c>
      <c r="AJ1492" s="273">
        <v>88.48</v>
      </c>
      <c r="AK1492" s="273">
        <v>262.39999999999998</v>
      </c>
      <c r="AL1492" s="573">
        <v>0.95709999999999995</v>
      </c>
      <c r="AM1492" s="273">
        <v>27534</v>
      </c>
      <c r="AN1492" s="273">
        <f t="shared" si="304"/>
        <v>0</v>
      </c>
      <c r="AO1492" s="271">
        <v>45.15</v>
      </c>
      <c r="AP1492" s="273">
        <v>90.88</v>
      </c>
      <c r="AQ1492" s="273">
        <v>262.39999999999998</v>
      </c>
      <c r="AR1492" s="573">
        <v>0.93020000000000003</v>
      </c>
      <c r="AS1492" s="273">
        <v>19300</v>
      </c>
      <c r="AT1492" s="273">
        <f t="shared" si="305"/>
        <v>0</v>
      </c>
      <c r="AU1492" s="271">
        <v>30.69</v>
      </c>
      <c r="AV1492" s="273">
        <v>57.44</v>
      </c>
      <c r="AW1492" s="273">
        <v>262.39999999999998</v>
      </c>
      <c r="AX1492" s="573">
        <v>0.87480000000000002</v>
      </c>
      <c r="AY1492" s="273">
        <v>16100</v>
      </c>
      <c r="AZ1492" s="273">
        <f t="shared" si="306"/>
        <v>0</v>
      </c>
      <c r="BA1492" s="271">
        <v>44.5</v>
      </c>
      <c r="BB1492" s="273">
        <v>56.16</v>
      </c>
      <c r="BC1492" s="273">
        <v>262.39999999999998</v>
      </c>
      <c r="BD1492" s="573">
        <v>0.86919999999999997</v>
      </c>
      <c r="BE1492" s="273">
        <v>15194</v>
      </c>
      <c r="BF1492" s="273">
        <f t="shared" si="307"/>
        <v>0</v>
      </c>
      <c r="BG1492" s="271">
        <v>41.84</v>
      </c>
      <c r="BH1492" s="273">
        <v>57.12</v>
      </c>
      <c r="BI1492" s="273">
        <v>262.39999999999998</v>
      </c>
      <c r="BJ1492" s="573">
        <v>0.9042</v>
      </c>
      <c r="BK1492" s="273">
        <v>14840</v>
      </c>
      <c r="BL1492" s="273">
        <f t="shared" si="308"/>
        <v>0</v>
      </c>
      <c r="BM1492" s="271">
        <v>38.619999999999997</v>
      </c>
      <c r="BN1492" s="273">
        <v>52.16</v>
      </c>
      <c r="BO1492" s="273">
        <v>262.39999999999998</v>
      </c>
      <c r="BP1492" s="573">
        <v>0.92520000000000002</v>
      </c>
      <c r="BQ1492" s="273">
        <v>14542</v>
      </c>
      <c r="BR1492" s="273">
        <f t="shared" si="309"/>
        <v>0</v>
      </c>
      <c r="BS1492" s="271">
        <v>44.84</v>
      </c>
      <c r="BT1492" s="273">
        <v>64</v>
      </c>
      <c r="BU1492" s="273">
        <v>262.39999999999998</v>
      </c>
      <c r="BV1492" s="573">
        <v>0.93220000000000003</v>
      </c>
      <c r="BW1492" s="273">
        <v>17448</v>
      </c>
      <c r="BX1492" s="273">
        <f t="shared" si="310"/>
        <v>0</v>
      </c>
      <c r="BY1492" s="271">
        <v>38.020000000000003</v>
      </c>
      <c r="BZ1492" s="273">
        <f t="shared" si="311"/>
        <v>240362</v>
      </c>
    </row>
    <row r="1493" spans="1:78">
      <c r="A1493" s="272">
        <v>1488</v>
      </c>
      <c r="B1493" s="272" t="s">
        <v>3263</v>
      </c>
      <c r="C1493" s="272" t="s">
        <v>917</v>
      </c>
      <c r="D1493" s="272" t="s">
        <v>394</v>
      </c>
      <c r="E1493" s="273">
        <v>330</v>
      </c>
      <c r="F1493" s="273">
        <v>296.95999999999998</v>
      </c>
      <c r="G1493" s="273">
        <v>296.95999999999998</v>
      </c>
      <c r="H1493" s="573">
        <v>0.98499999999999999</v>
      </c>
      <c r="I1493" s="273">
        <v>73116</v>
      </c>
      <c r="J1493" s="273">
        <f t="shared" si="299"/>
        <v>0</v>
      </c>
      <c r="K1493" s="271">
        <v>34.72</v>
      </c>
      <c r="L1493" s="273">
        <v>317.44</v>
      </c>
      <c r="M1493" s="273">
        <v>317.44</v>
      </c>
      <c r="N1493" s="573">
        <v>0.98170000000000002</v>
      </c>
      <c r="O1493" s="273">
        <v>55720</v>
      </c>
      <c r="P1493" s="273">
        <f t="shared" si="300"/>
        <v>0</v>
      </c>
      <c r="Q1493" s="271">
        <v>24.03</v>
      </c>
      <c r="R1493" s="273">
        <v>319.04000000000002</v>
      </c>
      <c r="S1493" s="273">
        <v>319.04000000000002</v>
      </c>
      <c r="T1493" s="573">
        <v>0.97970000000000002</v>
      </c>
      <c r="U1493" s="273">
        <v>46176</v>
      </c>
      <c r="V1493" s="273">
        <f t="shared" si="301"/>
        <v>0</v>
      </c>
      <c r="W1493" s="271">
        <v>20.52</v>
      </c>
      <c r="X1493" s="273">
        <v>257.60000000000002</v>
      </c>
      <c r="Y1493" s="273">
        <v>264</v>
      </c>
      <c r="Z1493" s="573">
        <v>0.98009999999999997</v>
      </c>
      <c r="AA1493" s="273">
        <v>33452</v>
      </c>
      <c r="AB1493" s="273">
        <f t="shared" si="302"/>
        <v>0</v>
      </c>
      <c r="AC1493" s="271">
        <v>17.809999999999999</v>
      </c>
      <c r="AD1493" s="273">
        <v>253.28</v>
      </c>
      <c r="AE1493" s="273">
        <v>264</v>
      </c>
      <c r="AF1493" s="573">
        <v>0.95589999999999997</v>
      </c>
      <c r="AG1493" s="273">
        <v>22810</v>
      </c>
      <c r="AH1493" s="273">
        <f t="shared" si="303"/>
        <v>0</v>
      </c>
      <c r="AI1493" s="271">
        <v>12.66</v>
      </c>
      <c r="AJ1493" s="273">
        <v>301.27999999999997</v>
      </c>
      <c r="AK1493" s="273">
        <v>301.27999999999997</v>
      </c>
      <c r="AL1493" s="573">
        <v>0.88870000000000005</v>
      </c>
      <c r="AM1493" s="273">
        <v>33218</v>
      </c>
      <c r="AN1493" s="273">
        <f t="shared" si="304"/>
        <v>0</v>
      </c>
      <c r="AO1493" s="271">
        <v>17.23</v>
      </c>
      <c r="AP1493" s="273">
        <v>331.52</v>
      </c>
      <c r="AQ1493" s="273">
        <v>331.52</v>
      </c>
      <c r="AR1493" s="573">
        <v>0.87890000000000001</v>
      </c>
      <c r="AS1493" s="273">
        <v>57658</v>
      </c>
      <c r="AT1493" s="273">
        <f t="shared" si="305"/>
        <v>0</v>
      </c>
      <c r="AU1493" s="271">
        <v>26.6</v>
      </c>
      <c r="AV1493" s="273">
        <v>312.48</v>
      </c>
      <c r="AW1493" s="273">
        <v>312.48</v>
      </c>
      <c r="AX1493" s="573">
        <v>0.86160000000000003</v>
      </c>
      <c r="AY1493" s="273">
        <v>46632</v>
      </c>
      <c r="AZ1493" s="273">
        <f t="shared" si="306"/>
        <v>0</v>
      </c>
      <c r="BA1493" s="271">
        <v>24.06</v>
      </c>
      <c r="BB1493" s="273">
        <v>288.16000000000003</v>
      </c>
      <c r="BC1493" s="273">
        <v>288.16000000000003</v>
      </c>
      <c r="BD1493" s="573">
        <v>0.97699999999999998</v>
      </c>
      <c r="BE1493" s="273">
        <v>36906</v>
      </c>
      <c r="BF1493" s="273">
        <f t="shared" si="307"/>
        <v>0</v>
      </c>
      <c r="BG1493" s="271">
        <v>17.62</v>
      </c>
      <c r="BH1493" s="273">
        <v>319.83999999999997</v>
      </c>
      <c r="BI1493" s="273">
        <v>319.83999999999997</v>
      </c>
      <c r="BJ1493" s="573">
        <v>0.97970000000000002</v>
      </c>
      <c r="BK1493" s="273">
        <v>52966</v>
      </c>
      <c r="BL1493" s="273">
        <f t="shared" si="308"/>
        <v>0</v>
      </c>
      <c r="BM1493" s="271">
        <v>22.72</v>
      </c>
      <c r="BN1493" s="273">
        <v>301.12</v>
      </c>
      <c r="BO1493" s="273">
        <v>301.12</v>
      </c>
      <c r="BP1493" s="573">
        <v>0.87180000000000002</v>
      </c>
      <c r="BQ1493" s="273">
        <v>34860</v>
      </c>
      <c r="BR1493" s="273">
        <f t="shared" si="309"/>
        <v>0</v>
      </c>
      <c r="BS1493" s="271">
        <v>19.760000000000002</v>
      </c>
      <c r="BT1493" s="273">
        <v>280</v>
      </c>
      <c r="BU1493" s="273">
        <v>280</v>
      </c>
      <c r="BV1493" s="573">
        <v>0.92669999999999997</v>
      </c>
      <c r="BW1493" s="273">
        <v>37602</v>
      </c>
      <c r="BX1493" s="273">
        <f t="shared" si="310"/>
        <v>0</v>
      </c>
      <c r="BY1493" s="271">
        <v>19.48</v>
      </c>
      <c r="BZ1493" s="273">
        <f t="shared" si="311"/>
        <v>531116</v>
      </c>
    </row>
    <row r="1494" spans="1:78">
      <c r="A1494" s="272">
        <v>1489</v>
      </c>
      <c r="B1494" s="272" t="s">
        <v>3263</v>
      </c>
      <c r="C1494" s="272" t="s">
        <v>896</v>
      </c>
      <c r="D1494" s="272" t="s">
        <v>391</v>
      </c>
      <c r="E1494" s="273">
        <v>350</v>
      </c>
      <c r="F1494" s="273">
        <v>194.4</v>
      </c>
      <c r="G1494" s="273">
        <v>280</v>
      </c>
      <c r="H1494" s="573">
        <v>0.99329999999999996</v>
      </c>
      <c r="I1494" s="273">
        <v>102034</v>
      </c>
      <c r="J1494" s="273">
        <f t="shared" si="299"/>
        <v>18616.095653358767</v>
      </c>
      <c r="K1494" s="271">
        <v>73.39</v>
      </c>
      <c r="L1494" s="273">
        <v>202.88</v>
      </c>
      <c r="M1494" s="273">
        <v>280</v>
      </c>
      <c r="N1494" s="573">
        <v>0.98970000000000002</v>
      </c>
      <c r="O1494" s="273">
        <v>106748</v>
      </c>
      <c r="P1494" s="273">
        <f t="shared" si="300"/>
        <v>17106.57242827152</v>
      </c>
      <c r="Q1494" s="271">
        <v>71.45</v>
      </c>
      <c r="R1494" s="273">
        <v>203.36</v>
      </c>
      <c r="S1494" s="273">
        <v>280</v>
      </c>
      <c r="T1494" s="573">
        <v>0.98740000000000006</v>
      </c>
      <c r="U1494" s="273">
        <v>102502</v>
      </c>
      <c r="V1494" s="273">
        <f t="shared" si="301"/>
        <v>15746.181125687684</v>
      </c>
      <c r="W1494" s="271">
        <v>70.89</v>
      </c>
      <c r="X1494" s="273">
        <v>173.28</v>
      </c>
      <c r="Y1494" s="273">
        <v>280</v>
      </c>
      <c r="Z1494" s="573">
        <v>0.99019999999999997</v>
      </c>
      <c r="AA1494" s="273">
        <v>95696</v>
      </c>
      <c r="AB1494" s="273">
        <f t="shared" si="302"/>
        <v>19098.347918890067</v>
      </c>
      <c r="AC1494" s="271">
        <v>74.959999999999994</v>
      </c>
      <c r="AD1494" s="273">
        <v>170.56</v>
      </c>
      <c r="AE1494" s="273">
        <v>280</v>
      </c>
      <c r="AF1494" s="573">
        <v>0.99180000000000001</v>
      </c>
      <c r="AG1494" s="273">
        <v>96692</v>
      </c>
      <c r="AH1494" s="273">
        <f t="shared" si="303"/>
        <v>21171.041916167658</v>
      </c>
      <c r="AI1494" s="271">
        <v>76.819999999999993</v>
      </c>
      <c r="AJ1494" s="273">
        <v>178.56</v>
      </c>
      <c r="AK1494" s="273">
        <v>280</v>
      </c>
      <c r="AL1494" s="573">
        <v>0.99119999999999997</v>
      </c>
      <c r="AM1494" s="273">
        <v>95156</v>
      </c>
      <c r="AN1494" s="273">
        <f t="shared" si="304"/>
        <v>18694.770590598637</v>
      </c>
      <c r="AO1494" s="271">
        <v>74.67</v>
      </c>
      <c r="AP1494" s="273">
        <v>177.28</v>
      </c>
      <c r="AQ1494" s="273">
        <v>280</v>
      </c>
      <c r="AR1494" s="573">
        <v>0.99229999999999996</v>
      </c>
      <c r="AS1494" s="273">
        <v>99584</v>
      </c>
      <c r="AT1494" s="273">
        <f t="shared" si="305"/>
        <v>21047.72239747634</v>
      </c>
      <c r="AU1494" s="271">
        <v>76.08</v>
      </c>
      <c r="AV1494" s="273">
        <v>153.91999999999999</v>
      </c>
      <c r="AW1494" s="273">
        <v>280</v>
      </c>
      <c r="AX1494" s="573">
        <v>0.99409999999999998</v>
      </c>
      <c r="AY1494" s="273">
        <v>86860</v>
      </c>
      <c r="AZ1494" s="273">
        <f t="shared" si="306"/>
        <v>20756.499238964996</v>
      </c>
      <c r="BA1494" s="271">
        <v>78.84</v>
      </c>
      <c r="BB1494" s="273">
        <v>149.12</v>
      </c>
      <c r="BC1494" s="273">
        <v>280</v>
      </c>
      <c r="BD1494" s="573">
        <v>0.9889</v>
      </c>
      <c r="BE1494" s="273">
        <v>87174</v>
      </c>
      <c r="BF1494" s="273">
        <f t="shared" si="307"/>
        <v>21340.897419760859</v>
      </c>
      <c r="BG1494" s="271">
        <v>79.45</v>
      </c>
      <c r="BH1494" s="273">
        <v>145.12</v>
      </c>
      <c r="BI1494" s="273">
        <v>280</v>
      </c>
      <c r="BJ1494" s="573">
        <v>0.99029999999999996</v>
      </c>
      <c r="BK1494" s="273">
        <v>87478</v>
      </c>
      <c r="BL1494" s="273">
        <f t="shared" si="308"/>
        <v>23321.050971763845</v>
      </c>
      <c r="BM1494" s="271">
        <v>81.81</v>
      </c>
      <c r="BN1494" s="273">
        <v>163.68</v>
      </c>
      <c r="BO1494" s="273">
        <v>280</v>
      </c>
      <c r="BP1494" s="573">
        <v>0.99029999999999996</v>
      </c>
      <c r="BQ1494" s="273">
        <v>83840</v>
      </c>
      <c r="BR1494" s="273">
        <f t="shared" si="309"/>
        <v>18476.17463617463</v>
      </c>
      <c r="BS1494" s="271">
        <v>76.959999999999994</v>
      </c>
      <c r="BT1494" s="273">
        <v>176.8</v>
      </c>
      <c r="BU1494" s="273">
        <v>280</v>
      </c>
      <c r="BV1494" s="573">
        <v>0.995</v>
      </c>
      <c r="BW1494" s="273">
        <v>98238</v>
      </c>
      <c r="BX1494" s="273">
        <f t="shared" si="310"/>
        <v>19699.958694203862</v>
      </c>
      <c r="BY1494" s="271">
        <v>75.05</v>
      </c>
      <c r="BZ1494" s="273">
        <f t="shared" si="311"/>
        <v>1142002</v>
      </c>
    </row>
    <row r="1495" spans="1:78">
      <c r="A1495" s="272">
        <v>1490</v>
      </c>
      <c r="B1495" s="272" t="s">
        <v>3263</v>
      </c>
      <c r="C1495" s="272" t="s">
        <v>983</v>
      </c>
      <c r="D1495" s="272" t="s">
        <v>394</v>
      </c>
      <c r="E1495" s="273">
        <v>354</v>
      </c>
      <c r="F1495" s="273">
        <v>259.52</v>
      </c>
      <c r="G1495" s="273">
        <v>283.2</v>
      </c>
      <c r="H1495" s="573">
        <v>0.66900000000000004</v>
      </c>
      <c r="I1495" s="273">
        <v>19358</v>
      </c>
      <c r="J1495" s="273">
        <f t="shared" si="299"/>
        <v>0</v>
      </c>
      <c r="K1495" s="271">
        <v>15.48</v>
      </c>
      <c r="L1495" s="273">
        <v>482.16</v>
      </c>
      <c r="M1495" s="273">
        <v>482.16</v>
      </c>
      <c r="N1495" s="573">
        <v>0.68410000000000004</v>
      </c>
      <c r="O1495" s="273">
        <v>20402.099999999999</v>
      </c>
      <c r="P1495" s="273">
        <f t="shared" si="300"/>
        <v>0</v>
      </c>
      <c r="Q1495" s="271">
        <v>8.31</v>
      </c>
      <c r="R1495" s="273">
        <v>272.48</v>
      </c>
      <c r="S1495" s="273">
        <v>283.2</v>
      </c>
      <c r="T1495" s="573">
        <v>0.68669999999999998</v>
      </c>
      <c r="U1495" s="273">
        <v>21544</v>
      </c>
      <c r="V1495" s="273">
        <f t="shared" si="301"/>
        <v>0</v>
      </c>
      <c r="W1495" s="271">
        <v>15.99</v>
      </c>
      <c r="X1495" s="273">
        <v>251.84</v>
      </c>
      <c r="Y1495" s="273">
        <v>283.2</v>
      </c>
      <c r="Z1495" s="573">
        <v>0.65039999999999998</v>
      </c>
      <c r="AA1495" s="273">
        <v>22656</v>
      </c>
      <c r="AB1495" s="273">
        <f t="shared" si="302"/>
        <v>0</v>
      </c>
      <c r="AC1495" s="271">
        <v>18.59</v>
      </c>
      <c r="AD1495" s="273">
        <v>236.64</v>
      </c>
      <c r="AE1495" s="273">
        <v>283.2</v>
      </c>
      <c r="AF1495" s="573">
        <v>0.627</v>
      </c>
      <c r="AG1495" s="273">
        <v>17652</v>
      </c>
      <c r="AH1495" s="273">
        <f t="shared" si="303"/>
        <v>0</v>
      </c>
      <c r="AI1495" s="271">
        <v>15.99</v>
      </c>
      <c r="AJ1495" s="273">
        <v>244.48</v>
      </c>
      <c r="AK1495" s="273">
        <v>283.2</v>
      </c>
      <c r="AL1495" s="573">
        <v>0.69710000000000005</v>
      </c>
      <c r="AM1495" s="273">
        <v>13476</v>
      </c>
      <c r="AN1495" s="273">
        <f t="shared" si="304"/>
        <v>0</v>
      </c>
      <c r="AO1495" s="271">
        <v>10.98</v>
      </c>
      <c r="AP1495" s="273">
        <v>257.27999999999997</v>
      </c>
      <c r="AQ1495" s="273">
        <v>283.2</v>
      </c>
      <c r="AR1495" s="573">
        <v>0.73240000000000005</v>
      </c>
      <c r="AS1495" s="273">
        <v>11992</v>
      </c>
      <c r="AT1495" s="273">
        <f t="shared" si="305"/>
        <v>0</v>
      </c>
      <c r="AU1495" s="271">
        <v>8.5500000000000007</v>
      </c>
      <c r="AV1495" s="273">
        <v>301.27999999999997</v>
      </c>
      <c r="AW1495" s="273">
        <v>301.27999999999997</v>
      </c>
      <c r="AX1495" s="573">
        <v>0.64680000000000004</v>
      </c>
      <c r="AY1495" s="273">
        <v>30922</v>
      </c>
      <c r="AZ1495" s="273">
        <f t="shared" si="306"/>
        <v>0</v>
      </c>
      <c r="BA1495" s="271">
        <v>22.04</v>
      </c>
      <c r="BB1495" s="273">
        <v>289.12</v>
      </c>
      <c r="BC1495" s="273">
        <v>289.12</v>
      </c>
      <c r="BD1495" s="573">
        <v>0.66080000000000005</v>
      </c>
      <c r="BE1495" s="273">
        <v>31346</v>
      </c>
      <c r="BF1495" s="273">
        <f t="shared" si="307"/>
        <v>0</v>
      </c>
      <c r="BG1495" s="271">
        <v>22.05</v>
      </c>
      <c r="BH1495" s="273">
        <v>248.16</v>
      </c>
      <c r="BI1495" s="273">
        <v>283.2</v>
      </c>
      <c r="BJ1495" s="573">
        <v>0.62490000000000001</v>
      </c>
      <c r="BK1495" s="273">
        <v>39262</v>
      </c>
      <c r="BL1495" s="273">
        <f t="shared" si="308"/>
        <v>0</v>
      </c>
      <c r="BM1495" s="271">
        <v>34.03</v>
      </c>
      <c r="BN1495" s="273">
        <v>210.4</v>
      </c>
      <c r="BO1495" s="273">
        <v>283.2</v>
      </c>
      <c r="BP1495" s="573">
        <v>0.57289999999999996</v>
      </c>
      <c r="BQ1495" s="273">
        <v>22228</v>
      </c>
      <c r="BR1495" s="273">
        <f t="shared" si="309"/>
        <v>0</v>
      </c>
      <c r="BS1495" s="271">
        <v>27.44</v>
      </c>
      <c r="BT1495" s="273">
        <v>220.32</v>
      </c>
      <c r="BU1495" s="273">
        <v>283.2</v>
      </c>
      <c r="BV1495" s="573">
        <v>0.62260000000000004</v>
      </c>
      <c r="BW1495" s="273">
        <v>24086</v>
      </c>
      <c r="BX1495" s="273">
        <f t="shared" si="310"/>
        <v>0</v>
      </c>
      <c r="BY1495" s="271">
        <v>23.6</v>
      </c>
      <c r="BZ1495" s="273">
        <f t="shared" si="311"/>
        <v>274924.09999999998</v>
      </c>
    </row>
    <row r="1496" spans="1:78">
      <c r="A1496" s="272">
        <v>1491</v>
      </c>
      <c r="B1496" s="272" t="s">
        <v>3263</v>
      </c>
      <c r="C1496" s="272" t="s">
        <v>882</v>
      </c>
      <c r="D1496" s="272" t="s">
        <v>394</v>
      </c>
      <c r="E1496" s="273">
        <v>355.68</v>
      </c>
      <c r="F1496" s="273">
        <v>304.95999999999998</v>
      </c>
      <c r="G1496" s="273">
        <v>304.95999999999998</v>
      </c>
      <c r="H1496" s="573">
        <v>0.99990000000000001</v>
      </c>
      <c r="I1496" s="273">
        <v>175590</v>
      </c>
      <c r="J1496" s="273">
        <f t="shared" si="299"/>
        <v>43848.09678629486</v>
      </c>
      <c r="K1496" s="271">
        <v>79.97</v>
      </c>
      <c r="L1496" s="273">
        <v>263.2</v>
      </c>
      <c r="M1496" s="273">
        <v>263.2</v>
      </c>
      <c r="N1496" s="573">
        <v>0.99990000000000001</v>
      </c>
      <c r="O1496" s="273">
        <v>90910</v>
      </c>
      <c r="P1496" s="273">
        <f t="shared" si="300"/>
        <v>0</v>
      </c>
      <c r="Q1496" s="271">
        <v>46.43</v>
      </c>
      <c r="R1496" s="273">
        <v>268.8</v>
      </c>
      <c r="S1496" s="273">
        <v>268.8</v>
      </c>
      <c r="T1496" s="573">
        <v>1</v>
      </c>
      <c r="U1496" s="273">
        <v>146984</v>
      </c>
      <c r="V1496" s="273">
        <f t="shared" si="301"/>
        <v>30867.607636603032</v>
      </c>
      <c r="W1496" s="271">
        <v>75.95</v>
      </c>
      <c r="X1496" s="273">
        <v>333.92</v>
      </c>
      <c r="Y1496" s="273">
        <v>333.92</v>
      </c>
      <c r="Z1496" s="573">
        <v>0.94210000000000005</v>
      </c>
      <c r="AA1496" s="273">
        <v>95196</v>
      </c>
      <c r="AB1496" s="273">
        <f t="shared" si="302"/>
        <v>0</v>
      </c>
      <c r="AC1496" s="271">
        <v>40.67</v>
      </c>
      <c r="AD1496" s="273">
        <v>355.68</v>
      </c>
      <c r="AE1496" s="273">
        <v>355.68</v>
      </c>
      <c r="AF1496" s="573">
        <v>0.96040000000000003</v>
      </c>
      <c r="AG1496" s="273">
        <v>180160</v>
      </c>
      <c r="AH1496" s="273">
        <f t="shared" si="303"/>
        <v>27654.356659142202</v>
      </c>
      <c r="AI1496" s="271">
        <v>70.88</v>
      </c>
      <c r="AJ1496" s="273">
        <v>344.96</v>
      </c>
      <c r="AK1496" s="273">
        <v>344.96</v>
      </c>
      <c r="AL1496" s="573">
        <v>0.98370000000000002</v>
      </c>
      <c r="AM1496" s="273">
        <v>132866</v>
      </c>
      <c r="AN1496" s="273">
        <f t="shared" si="304"/>
        <v>0</v>
      </c>
      <c r="AO1496" s="271">
        <v>54.38</v>
      </c>
      <c r="AP1496" s="273">
        <v>350.88</v>
      </c>
      <c r="AQ1496" s="273">
        <v>350.88</v>
      </c>
      <c r="AR1496" s="573">
        <v>0.99150000000000005</v>
      </c>
      <c r="AS1496" s="273">
        <v>183180</v>
      </c>
      <c r="AT1496" s="273">
        <f t="shared" si="305"/>
        <v>27876.905468418812</v>
      </c>
      <c r="AU1496" s="271">
        <v>70.77</v>
      </c>
      <c r="AV1496" s="273">
        <v>341.92</v>
      </c>
      <c r="AW1496" s="273">
        <v>341.92</v>
      </c>
      <c r="AX1496" s="573">
        <v>0.99170000000000003</v>
      </c>
      <c r="AY1496" s="273">
        <v>165344</v>
      </c>
      <c r="AZ1496" s="273">
        <f t="shared" si="306"/>
        <v>18849.020673360894</v>
      </c>
      <c r="BA1496" s="271">
        <v>67.72</v>
      </c>
      <c r="BB1496" s="273">
        <v>353.44</v>
      </c>
      <c r="BC1496" s="273">
        <v>353.44</v>
      </c>
      <c r="BD1496" s="573">
        <v>0.97699999999999998</v>
      </c>
      <c r="BE1496" s="273">
        <v>155824</v>
      </c>
      <c r="BF1496" s="273">
        <f t="shared" si="307"/>
        <v>1670.0016488046131</v>
      </c>
      <c r="BG1496" s="271">
        <v>60.65</v>
      </c>
      <c r="BH1496" s="273">
        <v>351.84</v>
      </c>
      <c r="BI1496" s="273">
        <v>351.84</v>
      </c>
      <c r="BJ1496" s="573">
        <v>0.94520000000000004</v>
      </c>
      <c r="BK1496" s="273">
        <v>157926</v>
      </c>
      <c r="BL1496" s="273">
        <f t="shared" si="308"/>
        <v>9452.79410842996</v>
      </c>
      <c r="BM1496" s="271">
        <v>63.82</v>
      </c>
      <c r="BN1496" s="273">
        <v>315.2</v>
      </c>
      <c r="BO1496" s="273">
        <v>315.2</v>
      </c>
      <c r="BP1496" s="573">
        <v>0.99890000000000001</v>
      </c>
      <c r="BQ1496" s="273">
        <v>121844</v>
      </c>
      <c r="BR1496" s="273">
        <f t="shared" si="309"/>
        <v>0</v>
      </c>
      <c r="BS1496" s="271">
        <v>57.59</v>
      </c>
      <c r="BT1496" s="273">
        <v>329.28</v>
      </c>
      <c r="BU1496" s="273">
        <v>329.28</v>
      </c>
      <c r="BV1496" s="573">
        <v>0.99970000000000003</v>
      </c>
      <c r="BW1496" s="273">
        <v>176578</v>
      </c>
      <c r="BX1496" s="273">
        <f t="shared" si="310"/>
        <v>29633.755894590831</v>
      </c>
      <c r="BY1496" s="271">
        <v>72.099999999999994</v>
      </c>
      <c r="BZ1496" s="273">
        <f t="shared" si="311"/>
        <v>1782402</v>
      </c>
    </row>
    <row r="1497" spans="1:78">
      <c r="A1497" s="272">
        <v>1492</v>
      </c>
      <c r="B1497" s="272" t="s">
        <v>3263</v>
      </c>
      <c r="C1497" s="272" t="s">
        <v>856</v>
      </c>
      <c r="D1497" s="272" t="s">
        <v>394</v>
      </c>
      <c r="E1497" s="273">
        <v>361</v>
      </c>
      <c r="F1497" s="273">
        <v>326.24</v>
      </c>
      <c r="G1497" s="273">
        <v>326.24</v>
      </c>
      <c r="H1497" s="573">
        <v>0.99939999999999996</v>
      </c>
      <c r="I1497" s="273">
        <v>54728</v>
      </c>
      <c r="J1497" s="273">
        <f t="shared" si="299"/>
        <v>0</v>
      </c>
      <c r="K1497" s="271">
        <v>23.31</v>
      </c>
      <c r="L1497" s="273">
        <v>320.64</v>
      </c>
      <c r="M1497" s="273">
        <v>320.64</v>
      </c>
      <c r="N1497" s="573">
        <v>0.99919999999999998</v>
      </c>
      <c r="O1497" s="273">
        <v>62386</v>
      </c>
      <c r="P1497" s="273">
        <f t="shared" si="300"/>
        <v>0</v>
      </c>
      <c r="Q1497" s="271">
        <v>26.17</v>
      </c>
      <c r="R1497" s="273">
        <v>320.24</v>
      </c>
      <c r="S1497" s="273">
        <v>320.24</v>
      </c>
      <c r="T1497" s="573">
        <v>0.999</v>
      </c>
      <c r="U1497" s="273">
        <v>65083</v>
      </c>
      <c r="V1497" s="273">
        <f t="shared" si="301"/>
        <v>0</v>
      </c>
      <c r="W1497" s="271">
        <v>28.25</v>
      </c>
      <c r="X1497" s="273">
        <v>324.39999999999998</v>
      </c>
      <c r="Y1497" s="273">
        <v>324.39999999999998</v>
      </c>
      <c r="Z1497" s="573">
        <v>0.99370000000000003</v>
      </c>
      <c r="AA1497" s="273">
        <v>63450</v>
      </c>
      <c r="AB1497" s="273">
        <f t="shared" si="302"/>
        <v>0</v>
      </c>
      <c r="AC1497" s="271">
        <v>26.45</v>
      </c>
      <c r="AD1497" s="273">
        <v>319.76</v>
      </c>
      <c r="AE1497" s="273">
        <v>319.76</v>
      </c>
      <c r="AF1497" s="573">
        <v>0.99239999999999995</v>
      </c>
      <c r="AG1497" s="273">
        <v>59992</v>
      </c>
      <c r="AH1497" s="273">
        <f t="shared" si="303"/>
        <v>0</v>
      </c>
      <c r="AI1497" s="271">
        <v>25.41</v>
      </c>
      <c r="AJ1497" s="273">
        <v>315.12</v>
      </c>
      <c r="AK1497" s="273">
        <v>315.12</v>
      </c>
      <c r="AL1497" s="573">
        <v>0.99519999999999997</v>
      </c>
      <c r="AM1497" s="273">
        <v>50463</v>
      </c>
      <c r="AN1497" s="273">
        <f t="shared" si="304"/>
        <v>0</v>
      </c>
      <c r="AO1497" s="271">
        <v>22.35</v>
      </c>
      <c r="AP1497" s="273">
        <v>322.72000000000003</v>
      </c>
      <c r="AQ1497" s="273">
        <v>322.72000000000003</v>
      </c>
      <c r="AR1497" s="573">
        <v>0.99470000000000003</v>
      </c>
      <c r="AS1497" s="273">
        <v>61712</v>
      </c>
      <c r="AT1497" s="273">
        <f t="shared" si="305"/>
        <v>0</v>
      </c>
      <c r="AU1497" s="271">
        <v>25.84</v>
      </c>
      <c r="AV1497" s="273">
        <v>339.44</v>
      </c>
      <c r="AW1497" s="273">
        <v>339.44</v>
      </c>
      <c r="AX1497" s="573">
        <v>0.99590000000000001</v>
      </c>
      <c r="AY1497" s="273">
        <v>49340</v>
      </c>
      <c r="AZ1497" s="273">
        <f t="shared" si="306"/>
        <v>0</v>
      </c>
      <c r="BA1497" s="271">
        <v>20.27</v>
      </c>
      <c r="BB1497" s="273">
        <v>332.48</v>
      </c>
      <c r="BC1497" s="273">
        <v>332.48</v>
      </c>
      <c r="BD1497" s="573">
        <v>0.99539999999999995</v>
      </c>
      <c r="BE1497" s="273">
        <v>57242</v>
      </c>
      <c r="BF1497" s="273">
        <f t="shared" si="307"/>
        <v>0</v>
      </c>
      <c r="BG1497" s="271">
        <v>23.25</v>
      </c>
      <c r="BH1497" s="273">
        <v>337.52</v>
      </c>
      <c r="BI1497" s="273">
        <v>337.52</v>
      </c>
      <c r="BJ1497" s="573">
        <v>0.99760000000000004</v>
      </c>
      <c r="BK1497" s="273">
        <v>48783</v>
      </c>
      <c r="BL1497" s="273">
        <f t="shared" si="308"/>
        <v>0</v>
      </c>
      <c r="BM1497" s="271">
        <v>19.47</v>
      </c>
      <c r="BN1497" s="273">
        <v>334.08</v>
      </c>
      <c r="BO1497" s="273">
        <v>334.08</v>
      </c>
      <c r="BP1497" s="573">
        <v>0.99809999999999999</v>
      </c>
      <c r="BQ1497" s="273">
        <v>46665</v>
      </c>
      <c r="BR1497" s="273">
        <f t="shared" si="309"/>
        <v>0</v>
      </c>
      <c r="BS1497" s="271">
        <v>20.82</v>
      </c>
      <c r="BT1497" s="273">
        <v>334.32</v>
      </c>
      <c r="BU1497" s="273">
        <v>334.32</v>
      </c>
      <c r="BV1497" s="573">
        <v>0.99829999999999997</v>
      </c>
      <c r="BW1497" s="273">
        <v>50368</v>
      </c>
      <c r="BX1497" s="273">
        <f t="shared" si="310"/>
        <v>0</v>
      </c>
      <c r="BY1497" s="271">
        <v>20.28</v>
      </c>
      <c r="BZ1497" s="273">
        <f t="shared" si="311"/>
        <v>670212</v>
      </c>
    </row>
    <row r="1498" spans="1:78">
      <c r="A1498" s="272">
        <v>1493</v>
      </c>
      <c r="B1498" s="272" t="s">
        <v>3263</v>
      </c>
      <c r="C1498" s="272" t="s">
        <v>3331</v>
      </c>
      <c r="D1498" s="272" t="s">
        <v>391</v>
      </c>
      <c r="E1498" s="273">
        <v>363.84</v>
      </c>
      <c r="F1498" s="273">
        <v>376.16</v>
      </c>
      <c r="G1498" s="273">
        <v>376.16</v>
      </c>
      <c r="H1498" s="573">
        <v>0.99980000000000002</v>
      </c>
      <c r="I1498" s="273">
        <v>121650</v>
      </c>
      <c r="J1498" s="273">
        <f t="shared" si="299"/>
        <v>0</v>
      </c>
      <c r="K1498" s="271">
        <v>44.92</v>
      </c>
      <c r="L1498" s="273">
        <v>319.04000000000002</v>
      </c>
      <c r="M1498" s="273">
        <v>319.04000000000002</v>
      </c>
      <c r="N1498" s="573">
        <v>0.99980000000000002</v>
      </c>
      <c r="O1498" s="273">
        <v>60358</v>
      </c>
      <c r="P1498" s="273">
        <f t="shared" si="300"/>
        <v>0</v>
      </c>
      <c r="Q1498" s="271">
        <v>25.43</v>
      </c>
      <c r="R1498" s="273">
        <v>290.72000000000003</v>
      </c>
      <c r="S1498" s="273">
        <v>290.72000000000003</v>
      </c>
      <c r="T1498" s="573">
        <v>0.99980000000000002</v>
      </c>
      <c r="U1498" s="273">
        <v>53368</v>
      </c>
      <c r="V1498" s="273">
        <f t="shared" si="301"/>
        <v>0</v>
      </c>
      <c r="W1498" s="271">
        <v>25.5</v>
      </c>
      <c r="X1498" s="273">
        <v>375.2</v>
      </c>
      <c r="Y1498" s="273">
        <v>375.2</v>
      </c>
      <c r="Z1498" s="573">
        <v>0.99970000000000003</v>
      </c>
      <c r="AA1498" s="273">
        <v>117134</v>
      </c>
      <c r="AB1498" s="273">
        <f t="shared" si="302"/>
        <v>0</v>
      </c>
      <c r="AC1498" s="271">
        <v>41.97</v>
      </c>
      <c r="AD1498" s="273">
        <v>363.84</v>
      </c>
      <c r="AE1498" s="273">
        <v>363.84</v>
      </c>
      <c r="AF1498" s="573">
        <v>0.99950000000000006</v>
      </c>
      <c r="AG1498" s="273">
        <v>120596</v>
      </c>
      <c r="AH1498" s="273">
        <f t="shared" si="303"/>
        <v>0</v>
      </c>
      <c r="AI1498" s="271">
        <v>44.57</v>
      </c>
      <c r="AJ1498" s="273">
        <v>355.2</v>
      </c>
      <c r="AK1498" s="273">
        <v>355.2</v>
      </c>
      <c r="AL1498" s="573">
        <v>0.99970000000000003</v>
      </c>
      <c r="AM1498" s="273">
        <v>99898</v>
      </c>
      <c r="AN1498" s="273">
        <f t="shared" si="304"/>
        <v>0</v>
      </c>
      <c r="AO1498" s="271">
        <v>39.07</v>
      </c>
      <c r="AP1498" s="273">
        <v>377.12</v>
      </c>
      <c r="AQ1498" s="273">
        <v>377.12</v>
      </c>
      <c r="AR1498" s="573">
        <v>0.99980000000000002</v>
      </c>
      <c r="AS1498" s="273">
        <v>92368</v>
      </c>
      <c r="AT1498" s="273">
        <f t="shared" si="305"/>
        <v>0</v>
      </c>
      <c r="AU1498" s="271">
        <v>32.92</v>
      </c>
      <c r="AV1498" s="273">
        <v>279.68</v>
      </c>
      <c r="AW1498" s="273">
        <v>291.072</v>
      </c>
      <c r="AX1498" s="573">
        <v>1</v>
      </c>
      <c r="AY1498" s="273">
        <v>64226</v>
      </c>
      <c r="AZ1498" s="273">
        <f t="shared" si="306"/>
        <v>0</v>
      </c>
      <c r="BA1498" s="271">
        <v>31.89</v>
      </c>
      <c r="BB1498" s="273">
        <v>134.24</v>
      </c>
      <c r="BC1498" s="273">
        <v>291.072</v>
      </c>
      <c r="BD1498" s="573">
        <v>0.99990000000000001</v>
      </c>
      <c r="BE1498" s="273">
        <v>54292</v>
      </c>
      <c r="BF1498" s="273">
        <f t="shared" si="307"/>
        <v>0</v>
      </c>
      <c r="BG1498" s="271">
        <v>54.36</v>
      </c>
      <c r="BH1498" s="273">
        <v>128.32</v>
      </c>
      <c r="BI1498" s="273">
        <v>291.072</v>
      </c>
      <c r="BJ1498" s="573">
        <v>0.99270000000000003</v>
      </c>
      <c r="BK1498" s="273">
        <v>54796</v>
      </c>
      <c r="BL1498" s="273">
        <f t="shared" si="308"/>
        <v>0</v>
      </c>
      <c r="BM1498" s="271">
        <v>57.81</v>
      </c>
      <c r="BN1498" s="273">
        <v>146.08000000000001</v>
      </c>
      <c r="BO1498" s="273">
        <v>291.072</v>
      </c>
      <c r="BP1498" s="573">
        <v>0.98760000000000003</v>
      </c>
      <c r="BQ1498" s="273">
        <v>66434</v>
      </c>
      <c r="BR1498" s="273">
        <f t="shared" si="309"/>
        <v>8260.6199649737264</v>
      </c>
      <c r="BS1498" s="271">
        <v>68.52</v>
      </c>
      <c r="BT1498" s="273">
        <v>356.48</v>
      </c>
      <c r="BU1498" s="273">
        <v>356.48</v>
      </c>
      <c r="BV1498" s="573">
        <v>0.98970000000000002</v>
      </c>
      <c r="BW1498" s="273">
        <v>90724</v>
      </c>
      <c r="BX1498" s="273">
        <f t="shared" si="310"/>
        <v>0</v>
      </c>
      <c r="BY1498" s="271">
        <v>34.56</v>
      </c>
      <c r="BZ1498" s="273">
        <f t="shared" si="311"/>
        <v>995844</v>
      </c>
    </row>
    <row r="1499" spans="1:78">
      <c r="A1499" s="272">
        <v>1494</v>
      </c>
      <c r="B1499" s="272" t="s">
        <v>3263</v>
      </c>
      <c r="C1499" s="272" t="s">
        <v>1070</v>
      </c>
      <c r="D1499" s="272" t="s">
        <v>394</v>
      </c>
      <c r="E1499" s="273">
        <v>366.66666666666669</v>
      </c>
      <c r="F1499" s="273">
        <v>240.96</v>
      </c>
      <c r="G1499" s="273">
        <v>293.33300000000003</v>
      </c>
      <c r="H1499" s="573">
        <v>0.98880000000000001</v>
      </c>
      <c r="I1499" s="273">
        <v>36072</v>
      </c>
      <c r="J1499" s="273">
        <f t="shared" si="299"/>
        <v>0</v>
      </c>
      <c r="K1499" s="271">
        <v>21.03</v>
      </c>
      <c r="L1499" s="273">
        <v>256.56</v>
      </c>
      <c r="M1499" s="273">
        <v>293.33300000000003</v>
      </c>
      <c r="N1499" s="573">
        <v>0.99180000000000001</v>
      </c>
      <c r="O1499" s="273">
        <v>38787</v>
      </c>
      <c r="P1499" s="273">
        <f t="shared" si="300"/>
        <v>0</v>
      </c>
      <c r="Q1499" s="271">
        <v>20.49</v>
      </c>
      <c r="R1499" s="273">
        <v>256.56</v>
      </c>
      <c r="S1499" s="273">
        <v>293.33300000000003</v>
      </c>
      <c r="T1499" s="573">
        <v>0.98850000000000005</v>
      </c>
      <c r="U1499" s="273">
        <v>31980</v>
      </c>
      <c r="V1499" s="273">
        <f t="shared" si="301"/>
        <v>0</v>
      </c>
      <c r="W1499" s="271">
        <v>17.510000000000002</v>
      </c>
      <c r="X1499" s="273">
        <v>249.84</v>
      </c>
      <c r="Y1499" s="273">
        <v>293.33300000000003</v>
      </c>
      <c r="Z1499" s="573">
        <v>0.98670000000000002</v>
      </c>
      <c r="AA1499" s="273">
        <v>23214</v>
      </c>
      <c r="AB1499" s="273">
        <f t="shared" si="302"/>
        <v>0</v>
      </c>
      <c r="AC1499" s="271">
        <v>12.66</v>
      </c>
      <c r="AD1499" s="273">
        <v>256.32</v>
      </c>
      <c r="AE1499" s="273">
        <v>293.33300000000003</v>
      </c>
      <c r="AF1499" s="573">
        <v>0.98470000000000002</v>
      </c>
      <c r="AG1499" s="273">
        <v>26229</v>
      </c>
      <c r="AH1499" s="273">
        <f t="shared" si="303"/>
        <v>0</v>
      </c>
      <c r="AI1499" s="271">
        <v>13.97</v>
      </c>
      <c r="AJ1499" s="273">
        <v>283.2</v>
      </c>
      <c r="AK1499" s="273">
        <v>293.33300000000003</v>
      </c>
      <c r="AL1499" s="573">
        <v>0.98150000000000004</v>
      </c>
      <c r="AM1499" s="273">
        <v>37440</v>
      </c>
      <c r="AN1499" s="273">
        <f t="shared" si="304"/>
        <v>0</v>
      </c>
      <c r="AO1499" s="271">
        <v>18.71</v>
      </c>
      <c r="AP1499" s="273">
        <v>257.04000000000002</v>
      </c>
      <c r="AQ1499" s="273">
        <v>293.33300000000003</v>
      </c>
      <c r="AR1499" s="573">
        <v>0.9829</v>
      </c>
      <c r="AS1499" s="273">
        <v>30960</v>
      </c>
      <c r="AT1499" s="273">
        <f t="shared" si="305"/>
        <v>0</v>
      </c>
      <c r="AU1499" s="271">
        <v>16.47</v>
      </c>
      <c r="AV1499" s="273">
        <v>268.8</v>
      </c>
      <c r="AW1499" s="273">
        <v>293.33300000000003</v>
      </c>
      <c r="AX1499" s="573">
        <v>0.97060000000000002</v>
      </c>
      <c r="AY1499" s="273">
        <v>20334</v>
      </c>
      <c r="AZ1499" s="273">
        <f t="shared" si="306"/>
        <v>0</v>
      </c>
      <c r="BA1499" s="271">
        <v>10.82</v>
      </c>
      <c r="BB1499" s="273">
        <v>259.92</v>
      </c>
      <c r="BC1499" s="273">
        <v>293.33300000000003</v>
      </c>
      <c r="BD1499" s="573">
        <v>0.9627</v>
      </c>
      <c r="BE1499" s="273">
        <v>15030</v>
      </c>
      <c r="BF1499" s="273">
        <f t="shared" si="307"/>
        <v>0</v>
      </c>
      <c r="BG1499" s="271">
        <v>8.07</v>
      </c>
      <c r="BH1499" s="273">
        <v>279.60000000000002</v>
      </c>
      <c r="BI1499" s="273">
        <v>293.33300000000003</v>
      </c>
      <c r="BJ1499" s="573">
        <v>0.97350000000000003</v>
      </c>
      <c r="BK1499" s="273">
        <v>17556</v>
      </c>
      <c r="BL1499" s="273">
        <f t="shared" si="308"/>
        <v>0</v>
      </c>
      <c r="BM1499" s="271">
        <v>8.67</v>
      </c>
      <c r="BN1499" s="273">
        <v>210.96</v>
      </c>
      <c r="BO1499" s="273">
        <v>293.33300000000003</v>
      </c>
      <c r="BP1499" s="573">
        <v>0.97409999999999997</v>
      </c>
      <c r="BQ1499" s="273">
        <v>12645</v>
      </c>
      <c r="BR1499" s="273">
        <f t="shared" si="309"/>
        <v>0</v>
      </c>
      <c r="BS1499" s="271">
        <v>9.16</v>
      </c>
      <c r="BT1499" s="273">
        <v>261.83999999999997</v>
      </c>
      <c r="BU1499" s="273">
        <v>293.33300000000003</v>
      </c>
      <c r="BV1499" s="573">
        <v>0.97950000000000004</v>
      </c>
      <c r="BW1499" s="273">
        <v>20928</v>
      </c>
      <c r="BX1499" s="273">
        <f t="shared" si="310"/>
        <v>0</v>
      </c>
      <c r="BY1499" s="271">
        <v>10.97</v>
      </c>
      <c r="BZ1499" s="273">
        <f t="shared" si="311"/>
        <v>311175</v>
      </c>
    </row>
    <row r="1500" spans="1:78">
      <c r="A1500" s="272">
        <v>1495</v>
      </c>
      <c r="B1500" s="272" t="s">
        <v>3263</v>
      </c>
      <c r="C1500" s="272" t="s">
        <v>977</v>
      </c>
      <c r="D1500" s="272" t="s">
        <v>394</v>
      </c>
      <c r="E1500" s="273">
        <v>367</v>
      </c>
      <c r="F1500" s="273">
        <v>272.64</v>
      </c>
      <c r="G1500" s="273">
        <v>293.60000000000002</v>
      </c>
      <c r="H1500" s="573">
        <v>0.97489999999999999</v>
      </c>
      <c r="I1500" s="273">
        <v>43198</v>
      </c>
      <c r="J1500" s="273">
        <f t="shared" si="299"/>
        <v>0</v>
      </c>
      <c r="K1500" s="271">
        <v>22.57</v>
      </c>
      <c r="L1500" s="273">
        <v>332.48</v>
      </c>
      <c r="M1500" s="273">
        <v>332.48</v>
      </c>
      <c r="N1500" s="573">
        <v>0.96840000000000004</v>
      </c>
      <c r="O1500" s="273">
        <v>44848</v>
      </c>
      <c r="P1500" s="273">
        <f t="shared" si="300"/>
        <v>0</v>
      </c>
      <c r="Q1500" s="271">
        <v>18.72</v>
      </c>
      <c r="R1500" s="273">
        <v>341.92</v>
      </c>
      <c r="S1500" s="273">
        <v>341.92</v>
      </c>
      <c r="T1500" s="573">
        <v>0.94720000000000004</v>
      </c>
      <c r="U1500" s="273">
        <v>42554</v>
      </c>
      <c r="V1500" s="273">
        <f t="shared" si="301"/>
        <v>0</v>
      </c>
      <c r="W1500" s="271">
        <v>18.25</v>
      </c>
      <c r="X1500" s="273">
        <v>268.16000000000003</v>
      </c>
      <c r="Y1500" s="273">
        <v>293.60000000000002</v>
      </c>
      <c r="Z1500" s="573">
        <v>0.96120000000000005</v>
      </c>
      <c r="AA1500" s="273">
        <v>37602</v>
      </c>
      <c r="AB1500" s="273">
        <f t="shared" si="302"/>
        <v>0</v>
      </c>
      <c r="AC1500" s="271">
        <v>19.61</v>
      </c>
      <c r="AD1500" s="273">
        <v>325.12</v>
      </c>
      <c r="AE1500" s="273">
        <v>325.12</v>
      </c>
      <c r="AF1500" s="573">
        <v>0.93240000000000001</v>
      </c>
      <c r="AG1500" s="273">
        <v>30330</v>
      </c>
      <c r="AH1500" s="273">
        <f t="shared" si="303"/>
        <v>0</v>
      </c>
      <c r="AI1500" s="271">
        <v>13.45</v>
      </c>
      <c r="AJ1500" s="273">
        <v>328.48</v>
      </c>
      <c r="AK1500" s="273">
        <v>328.48</v>
      </c>
      <c r="AL1500" s="573">
        <v>0.93920000000000003</v>
      </c>
      <c r="AM1500" s="273">
        <v>23526</v>
      </c>
      <c r="AN1500" s="273">
        <f t="shared" si="304"/>
        <v>0</v>
      </c>
      <c r="AO1500" s="271">
        <v>10.59</v>
      </c>
      <c r="AP1500" s="273">
        <v>289.92</v>
      </c>
      <c r="AQ1500" s="273">
        <v>293.60000000000002</v>
      </c>
      <c r="AR1500" s="573">
        <v>0.96050000000000002</v>
      </c>
      <c r="AS1500" s="273">
        <v>17760</v>
      </c>
      <c r="AT1500" s="273">
        <f t="shared" si="305"/>
        <v>0</v>
      </c>
      <c r="AU1500" s="271">
        <v>8.57</v>
      </c>
      <c r="AV1500" s="273">
        <v>331.04</v>
      </c>
      <c r="AW1500" s="273">
        <v>331.04</v>
      </c>
      <c r="AX1500" s="573">
        <v>0.93689999999999996</v>
      </c>
      <c r="AY1500" s="273">
        <v>52206</v>
      </c>
      <c r="AZ1500" s="273">
        <f t="shared" si="306"/>
        <v>0</v>
      </c>
      <c r="BA1500" s="271">
        <v>23.38</v>
      </c>
      <c r="BB1500" s="273">
        <v>290.88</v>
      </c>
      <c r="BC1500" s="273">
        <v>293.60000000000002</v>
      </c>
      <c r="BD1500" s="573">
        <v>0.92979999999999996</v>
      </c>
      <c r="BE1500" s="273">
        <v>37790</v>
      </c>
      <c r="BF1500" s="273">
        <f t="shared" si="307"/>
        <v>0</v>
      </c>
      <c r="BG1500" s="271">
        <v>18.78</v>
      </c>
      <c r="BH1500" s="273">
        <v>318.56</v>
      </c>
      <c r="BI1500" s="273">
        <v>318.56</v>
      </c>
      <c r="BJ1500" s="573">
        <v>0.9345</v>
      </c>
      <c r="BK1500" s="273">
        <v>39688</v>
      </c>
      <c r="BL1500" s="273">
        <f t="shared" si="308"/>
        <v>0</v>
      </c>
      <c r="BM1500" s="271">
        <v>17.920000000000002</v>
      </c>
      <c r="BN1500" s="273">
        <v>283.04000000000002</v>
      </c>
      <c r="BO1500" s="273">
        <v>293.60000000000002</v>
      </c>
      <c r="BP1500" s="573">
        <v>0.9476</v>
      </c>
      <c r="BQ1500" s="273">
        <v>38924</v>
      </c>
      <c r="BR1500" s="273">
        <f t="shared" si="309"/>
        <v>0</v>
      </c>
      <c r="BS1500" s="271">
        <v>21.6</v>
      </c>
      <c r="BT1500" s="273">
        <v>296.95999999999998</v>
      </c>
      <c r="BU1500" s="273">
        <v>296.95999999999998</v>
      </c>
      <c r="BV1500" s="573">
        <v>0.92320000000000002</v>
      </c>
      <c r="BW1500" s="273">
        <v>42970</v>
      </c>
      <c r="BX1500" s="273">
        <f t="shared" si="310"/>
        <v>0</v>
      </c>
      <c r="BY1500" s="271">
        <v>21.07</v>
      </c>
      <c r="BZ1500" s="273">
        <f t="shared" si="311"/>
        <v>451396</v>
      </c>
    </row>
    <row r="1501" spans="1:78">
      <c r="A1501" s="272">
        <v>1496</v>
      </c>
      <c r="B1501" s="272" t="s">
        <v>3263</v>
      </c>
      <c r="C1501" s="272" t="s">
        <v>1048</v>
      </c>
      <c r="D1501" s="272" t="s">
        <v>421</v>
      </c>
      <c r="E1501" s="273">
        <v>373</v>
      </c>
      <c r="F1501" s="273">
        <v>130.80000000000001</v>
      </c>
      <c r="G1501" s="273">
        <v>298.39999999999998</v>
      </c>
      <c r="H1501" s="573">
        <v>0.99919999999999998</v>
      </c>
      <c r="I1501" s="273">
        <v>6625</v>
      </c>
      <c r="J1501" s="273">
        <f t="shared" si="299"/>
        <v>0</v>
      </c>
      <c r="K1501" s="271">
        <v>7.04</v>
      </c>
      <c r="L1501" s="273">
        <v>101.6</v>
      </c>
      <c r="M1501" s="273">
        <v>298.39999999999998</v>
      </c>
      <c r="N1501" s="573">
        <v>0.99919999999999998</v>
      </c>
      <c r="O1501" s="273">
        <v>6550</v>
      </c>
      <c r="P1501" s="273">
        <f t="shared" si="300"/>
        <v>0</v>
      </c>
      <c r="Q1501" s="271">
        <v>8.67</v>
      </c>
      <c r="R1501" s="273">
        <v>103.6</v>
      </c>
      <c r="S1501" s="273">
        <v>298.39999999999998</v>
      </c>
      <c r="T1501" s="573">
        <v>0.99839999999999995</v>
      </c>
      <c r="U1501" s="273">
        <v>6295</v>
      </c>
      <c r="V1501" s="273">
        <f t="shared" si="301"/>
        <v>0</v>
      </c>
      <c r="W1501" s="271">
        <v>8.4499999999999993</v>
      </c>
      <c r="X1501" s="273">
        <v>198.4</v>
      </c>
      <c r="Y1501" s="273">
        <v>298.39999999999998</v>
      </c>
      <c r="Z1501" s="573">
        <v>0.99850000000000005</v>
      </c>
      <c r="AA1501" s="273">
        <v>14045</v>
      </c>
      <c r="AB1501" s="273">
        <f t="shared" si="302"/>
        <v>0</v>
      </c>
      <c r="AC1501" s="271">
        <v>9.5299999999999994</v>
      </c>
      <c r="AD1501" s="273">
        <v>198</v>
      </c>
      <c r="AE1501" s="273">
        <v>298.39999999999998</v>
      </c>
      <c r="AF1501" s="573">
        <v>0.99860000000000004</v>
      </c>
      <c r="AG1501" s="273">
        <v>18945</v>
      </c>
      <c r="AH1501" s="273">
        <f t="shared" si="303"/>
        <v>0</v>
      </c>
      <c r="AI1501" s="271">
        <v>12.88</v>
      </c>
      <c r="AJ1501" s="273">
        <v>204</v>
      </c>
      <c r="AK1501" s="273">
        <v>298.39999999999998</v>
      </c>
      <c r="AL1501" s="573">
        <v>0.99719999999999998</v>
      </c>
      <c r="AM1501" s="273">
        <v>16235</v>
      </c>
      <c r="AN1501" s="273">
        <f t="shared" si="304"/>
        <v>0</v>
      </c>
      <c r="AO1501" s="271">
        <v>11.08</v>
      </c>
      <c r="AP1501" s="273">
        <v>190.4</v>
      </c>
      <c r="AQ1501" s="273">
        <v>298.39999999999998</v>
      </c>
      <c r="AR1501" s="573">
        <v>0.99780000000000002</v>
      </c>
      <c r="AS1501" s="273">
        <v>13995</v>
      </c>
      <c r="AT1501" s="273">
        <f t="shared" si="305"/>
        <v>0</v>
      </c>
      <c r="AU1501" s="271">
        <v>9.9</v>
      </c>
      <c r="AV1501" s="273">
        <v>272.8</v>
      </c>
      <c r="AW1501" s="273">
        <v>298.39999999999998</v>
      </c>
      <c r="AX1501" s="573">
        <v>0.99819999999999998</v>
      </c>
      <c r="AY1501" s="273">
        <v>34085</v>
      </c>
      <c r="AZ1501" s="273">
        <f t="shared" si="306"/>
        <v>0</v>
      </c>
      <c r="BA1501" s="271">
        <v>17.38</v>
      </c>
      <c r="BB1501" s="273">
        <v>278.39999999999998</v>
      </c>
      <c r="BC1501" s="273">
        <v>298.39999999999998</v>
      </c>
      <c r="BD1501" s="573">
        <v>0.99890000000000001</v>
      </c>
      <c r="BE1501" s="273">
        <v>24385</v>
      </c>
      <c r="BF1501" s="273">
        <f t="shared" si="307"/>
        <v>0</v>
      </c>
      <c r="BG1501" s="271">
        <v>11.78</v>
      </c>
      <c r="BH1501" s="273">
        <v>296.8</v>
      </c>
      <c r="BI1501" s="273">
        <v>298.39999999999998</v>
      </c>
      <c r="BJ1501" s="573">
        <v>0.99770000000000003</v>
      </c>
      <c r="BK1501" s="273">
        <v>83260</v>
      </c>
      <c r="BL1501" s="273">
        <f t="shared" si="308"/>
        <v>0</v>
      </c>
      <c r="BM1501" s="271">
        <v>37.79</v>
      </c>
      <c r="BN1501" s="273">
        <v>249.2</v>
      </c>
      <c r="BO1501" s="273">
        <v>298.39999999999998</v>
      </c>
      <c r="BP1501" s="573">
        <v>0.99919999999999998</v>
      </c>
      <c r="BQ1501" s="273">
        <v>58270</v>
      </c>
      <c r="BR1501" s="273">
        <f t="shared" si="309"/>
        <v>0</v>
      </c>
      <c r="BS1501" s="271">
        <v>34.82</v>
      </c>
      <c r="BT1501" s="273">
        <v>279.2</v>
      </c>
      <c r="BU1501" s="273">
        <v>298.39999999999998</v>
      </c>
      <c r="BV1501" s="573">
        <v>0.99909999999999999</v>
      </c>
      <c r="BW1501" s="273">
        <v>73175</v>
      </c>
      <c r="BX1501" s="273">
        <f t="shared" si="310"/>
        <v>0</v>
      </c>
      <c r="BY1501" s="271">
        <v>35.26</v>
      </c>
      <c r="BZ1501" s="273">
        <f t="shared" si="311"/>
        <v>355865</v>
      </c>
    </row>
    <row r="1502" spans="1:78">
      <c r="A1502" s="272">
        <v>1497</v>
      </c>
      <c r="B1502" s="272" t="s">
        <v>3263</v>
      </c>
      <c r="C1502" s="272" t="s">
        <v>905</v>
      </c>
      <c r="D1502" s="272" t="s">
        <v>394</v>
      </c>
      <c r="E1502" s="273">
        <v>375</v>
      </c>
      <c r="F1502" s="273">
        <v>233.52</v>
      </c>
      <c r="G1502" s="273">
        <v>300</v>
      </c>
      <c r="H1502" s="573">
        <v>0.95030000000000003</v>
      </c>
      <c r="I1502" s="273">
        <v>49530</v>
      </c>
      <c r="J1502" s="273">
        <f t="shared" si="299"/>
        <v>0</v>
      </c>
      <c r="K1502" s="271">
        <v>31</v>
      </c>
      <c r="L1502" s="273">
        <v>239.52</v>
      </c>
      <c r="M1502" s="273">
        <v>300</v>
      </c>
      <c r="N1502" s="573">
        <v>0.91690000000000005</v>
      </c>
      <c r="O1502" s="273">
        <v>26433</v>
      </c>
      <c r="P1502" s="273">
        <f t="shared" si="300"/>
        <v>0</v>
      </c>
      <c r="Q1502" s="271">
        <v>16.18</v>
      </c>
      <c r="R1502" s="273">
        <v>264.24</v>
      </c>
      <c r="S1502" s="273">
        <v>300</v>
      </c>
      <c r="T1502" s="573">
        <v>0.87829999999999997</v>
      </c>
      <c r="U1502" s="273">
        <v>26328</v>
      </c>
      <c r="V1502" s="273">
        <f t="shared" si="301"/>
        <v>0</v>
      </c>
      <c r="W1502" s="271">
        <v>15.76</v>
      </c>
      <c r="X1502" s="273">
        <v>14.88</v>
      </c>
      <c r="Y1502" s="273">
        <v>300</v>
      </c>
      <c r="Z1502" s="573">
        <v>0.7127</v>
      </c>
      <c r="AA1502" s="273">
        <v>2151</v>
      </c>
      <c r="AB1502" s="273">
        <f t="shared" si="302"/>
        <v>0</v>
      </c>
      <c r="AC1502" s="271">
        <v>27.26</v>
      </c>
      <c r="AD1502" s="273">
        <v>67.44</v>
      </c>
      <c r="AE1502" s="273">
        <v>300</v>
      </c>
      <c r="AF1502" s="573">
        <v>0.6976</v>
      </c>
      <c r="AG1502" s="273">
        <v>2007</v>
      </c>
      <c r="AH1502" s="273">
        <f t="shared" si="303"/>
        <v>0</v>
      </c>
      <c r="AI1502" s="271">
        <v>5.73</v>
      </c>
      <c r="AJ1502" s="273">
        <v>30.48</v>
      </c>
      <c r="AK1502" s="273">
        <v>300</v>
      </c>
      <c r="AL1502" s="573">
        <v>0.72689999999999999</v>
      </c>
      <c r="AM1502" s="273">
        <v>1677</v>
      </c>
      <c r="AN1502" s="273">
        <f t="shared" si="304"/>
        <v>0</v>
      </c>
      <c r="AO1502" s="271">
        <v>10.51</v>
      </c>
      <c r="AP1502" s="273">
        <v>217.68</v>
      </c>
      <c r="AQ1502" s="273">
        <v>300</v>
      </c>
      <c r="AR1502" s="573">
        <v>0.87109999999999999</v>
      </c>
      <c r="AS1502" s="273">
        <v>7989</v>
      </c>
      <c r="AT1502" s="273">
        <f t="shared" si="305"/>
        <v>0</v>
      </c>
      <c r="AU1502" s="271">
        <v>5.66</v>
      </c>
      <c r="AV1502" s="273">
        <v>237.6</v>
      </c>
      <c r="AW1502" s="273">
        <v>300</v>
      </c>
      <c r="AX1502" s="573">
        <v>0.8407</v>
      </c>
      <c r="AY1502" s="273">
        <v>20196</v>
      </c>
      <c r="AZ1502" s="273">
        <f t="shared" si="306"/>
        <v>0</v>
      </c>
      <c r="BA1502" s="271">
        <v>14.04</v>
      </c>
      <c r="BB1502" s="273">
        <v>270.48</v>
      </c>
      <c r="BC1502" s="273">
        <v>300</v>
      </c>
      <c r="BD1502" s="573">
        <v>0.84670000000000001</v>
      </c>
      <c r="BE1502" s="273">
        <v>35466</v>
      </c>
      <c r="BF1502" s="273">
        <f t="shared" si="307"/>
        <v>0</v>
      </c>
      <c r="BG1502" s="271">
        <v>20.81</v>
      </c>
      <c r="BH1502" s="273">
        <v>228.72</v>
      </c>
      <c r="BI1502" s="273">
        <v>300</v>
      </c>
      <c r="BJ1502" s="573">
        <v>0.88360000000000005</v>
      </c>
      <c r="BK1502" s="273">
        <v>43677</v>
      </c>
      <c r="BL1502" s="273">
        <f t="shared" si="308"/>
        <v>0</v>
      </c>
      <c r="BM1502" s="271">
        <v>29.05</v>
      </c>
      <c r="BN1502" s="273">
        <v>225.12</v>
      </c>
      <c r="BO1502" s="273">
        <v>300</v>
      </c>
      <c r="BP1502" s="573">
        <v>0.86770000000000003</v>
      </c>
      <c r="BQ1502" s="273">
        <v>26559</v>
      </c>
      <c r="BR1502" s="273">
        <f t="shared" si="309"/>
        <v>0</v>
      </c>
      <c r="BS1502" s="271">
        <v>20.23</v>
      </c>
      <c r="BT1502" s="273">
        <v>262.08</v>
      </c>
      <c r="BU1502" s="273">
        <v>300</v>
      </c>
      <c r="BV1502" s="573">
        <v>0.93899999999999995</v>
      </c>
      <c r="BW1502" s="273">
        <v>26742</v>
      </c>
      <c r="BX1502" s="273">
        <f t="shared" si="310"/>
        <v>0</v>
      </c>
      <c r="BY1502" s="271">
        <v>14.61</v>
      </c>
      <c r="BZ1502" s="273">
        <f t="shared" si="311"/>
        <v>268755</v>
      </c>
    </row>
    <row r="1503" spans="1:78">
      <c r="A1503" s="272">
        <v>1498</v>
      </c>
      <c r="B1503" s="272" t="s">
        <v>3263</v>
      </c>
      <c r="C1503" s="272" t="s">
        <v>872</v>
      </c>
      <c r="D1503" s="272" t="s">
        <v>394</v>
      </c>
      <c r="E1503" s="273">
        <v>380</v>
      </c>
      <c r="F1503" s="273">
        <v>317.52</v>
      </c>
      <c r="G1503" s="273">
        <v>317.52</v>
      </c>
      <c r="H1503" s="573">
        <v>0.98650000000000004</v>
      </c>
      <c r="I1503" s="273">
        <v>56130</v>
      </c>
      <c r="J1503" s="273">
        <f t="shared" si="299"/>
        <v>0</v>
      </c>
      <c r="K1503" s="271">
        <v>24.89</v>
      </c>
      <c r="L1503" s="273">
        <v>266.64</v>
      </c>
      <c r="M1503" s="273">
        <v>304</v>
      </c>
      <c r="N1503" s="573">
        <v>0.98619999999999997</v>
      </c>
      <c r="O1503" s="273">
        <v>49365</v>
      </c>
      <c r="P1503" s="273">
        <f t="shared" si="300"/>
        <v>0</v>
      </c>
      <c r="Q1503" s="271">
        <v>25.23</v>
      </c>
      <c r="R1503" s="273">
        <v>272.39999999999998</v>
      </c>
      <c r="S1503" s="273">
        <v>304</v>
      </c>
      <c r="T1503" s="573">
        <v>0.98309999999999997</v>
      </c>
      <c r="U1503" s="273">
        <v>53244</v>
      </c>
      <c r="V1503" s="273">
        <f t="shared" si="301"/>
        <v>0</v>
      </c>
      <c r="W1503" s="271">
        <v>27.61</v>
      </c>
      <c r="X1503" s="273">
        <v>307.2</v>
      </c>
      <c r="Y1503" s="273">
        <v>307.2</v>
      </c>
      <c r="Z1503" s="573">
        <v>0.98019999999999996</v>
      </c>
      <c r="AA1503" s="273">
        <v>66498</v>
      </c>
      <c r="AB1503" s="273">
        <f t="shared" si="302"/>
        <v>0</v>
      </c>
      <c r="AC1503" s="271">
        <v>29.68</v>
      </c>
      <c r="AD1503" s="273">
        <v>276.95999999999998</v>
      </c>
      <c r="AE1503" s="273">
        <v>304</v>
      </c>
      <c r="AF1503" s="573">
        <v>0.98560000000000003</v>
      </c>
      <c r="AG1503" s="273">
        <v>72279</v>
      </c>
      <c r="AH1503" s="273">
        <f t="shared" si="303"/>
        <v>0</v>
      </c>
      <c r="AI1503" s="271">
        <v>35.590000000000003</v>
      </c>
      <c r="AJ1503" s="273">
        <v>275.04000000000002</v>
      </c>
      <c r="AK1503" s="273">
        <v>304</v>
      </c>
      <c r="AL1503" s="573">
        <v>0.98440000000000005</v>
      </c>
      <c r="AM1503" s="273">
        <v>55446</v>
      </c>
      <c r="AN1503" s="273">
        <f t="shared" si="304"/>
        <v>0</v>
      </c>
      <c r="AO1503" s="271">
        <v>28.44</v>
      </c>
      <c r="AP1503" s="273">
        <v>288.48</v>
      </c>
      <c r="AQ1503" s="273">
        <v>304</v>
      </c>
      <c r="AR1503" s="573">
        <v>0.98229999999999995</v>
      </c>
      <c r="AS1503" s="273">
        <v>59271</v>
      </c>
      <c r="AT1503" s="273">
        <f t="shared" si="305"/>
        <v>0</v>
      </c>
      <c r="AU1503" s="271">
        <v>28.11</v>
      </c>
      <c r="AV1503" s="273">
        <v>324.72000000000003</v>
      </c>
      <c r="AW1503" s="273">
        <v>324.72000000000003</v>
      </c>
      <c r="AX1503" s="573">
        <v>0.96130000000000004</v>
      </c>
      <c r="AY1503" s="273">
        <v>55026</v>
      </c>
      <c r="AZ1503" s="273">
        <f t="shared" si="306"/>
        <v>0</v>
      </c>
      <c r="BA1503" s="271">
        <v>24.48</v>
      </c>
      <c r="BB1503" s="273">
        <v>308.64</v>
      </c>
      <c r="BC1503" s="273">
        <v>308.64</v>
      </c>
      <c r="BD1503" s="573">
        <v>0.96099999999999997</v>
      </c>
      <c r="BE1503" s="273">
        <v>61995</v>
      </c>
      <c r="BF1503" s="273">
        <f t="shared" si="307"/>
        <v>0</v>
      </c>
      <c r="BG1503" s="271">
        <v>28.09</v>
      </c>
      <c r="BH1503" s="273">
        <v>283.92</v>
      </c>
      <c r="BI1503" s="273">
        <v>304</v>
      </c>
      <c r="BJ1503" s="573">
        <v>0.97970000000000002</v>
      </c>
      <c r="BK1503" s="273">
        <v>59490</v>
      </c>
      <c r="BL1503" s="273">
        <f t="shared" si="308"/>
        <v>0</v>
      </c>
      <c r="BM1503" s="271">
        <v>28.75</v>
      </c>
      <c r="BN1503" s="273">
        <v>270.95999999999998</v>
      </c>
      <c r="BO1503" s="273">
        <v>304</v>
      </c>
      <c r="BP1503" s="573">
        <v>0.98270000000000002</v>
      </c>
      <c r="BQ1503" s="273">
        <v>43638</v>
      </c>
      <c r="BR1503" s="273">
        <f t="shared" si="309"/>
        <v>0</v>
      </c>
      <c r="BS1503" s="271">
        <v>24.39</v>
      </c>
      <c r="BT1503" s="273">
        <v>306.95999999999998</v>
      </c>
      <c r="BU1503" s="273">
        <v>306.95999999999998</v>
      </c>
      <c r="BV1503" s="573">
        <v>0.96179999999999999</v>
      </c>
      <c r="BW1503" s="273">
        <v>60600</v>
      </c>
      <c r="BX1503" s="273">
        <f t="shared" si="310"/>
        <v>0</v>
      </c>
      <c r="BY1503" s="271">
        <v>27.59</v>
      </c>
      <c r="BZ1503" s="273">
        <f t="shared" si="311"/>
        <v>692982</v>
      </c>
    </row>
    <row r="1504" spans="1:78">
      <c r="A1504" s="272">
        <v>1499</v>
      </c>
      <c r="B1504" s="272" t="s">
        <v>3263</v>
      </c>
      <c r="C1504" s="272" t="s">
        <v>945</v>
      </c>
      <c r="D1504" s="272" t="s">
        <v>394</v>
      </c>
      <c r="E1504" s="273">
        <v>380</v>
      </c>
      <c r="F1504" s="273">
        <v>268.95999999999998</v>
      </c>
      <c r="G1504" s="273">
        <v>304</v>
      </c>
      <c r="H1504" s="573">
        <v>0.97860000000000003</v>
      </c>
      <c r="I1504" s="273">
        <v>34460</v>
      </c>
      <c r="J1504" s="273">
        <f t="shared" si="299"/>
        <v>0</v>
      </c>
      <c r="K1504" s="271">
        <v>18.18</v>
      </c>
      <c r="L1504" s="273">
        <v>245.92</v>
      </c>
      <c r="M1504" s="273">
        <v>304</v>
      </c>
      <c r="N1504" s="573">
        <v>0.97970000000000002</v>
      </c>
      <c r="O1504" s="273">
        <v>46828</v>
      </c>
      <c r="P1504" s="273">
        <f t="shared" si="300"/>
        <v>0</v>
      </c>
      <c r="Q1504" s="271">
        <v>26.12</v>
      </c>
      <c r="R1504" s="273">
        <v>261.27999999999997</v>
      </c>
      <c r="S1504" s="273">
        <v>304</v>
      </c>
      <c r="T1504" s="573">
        <v>0.97770000000000001</v>
      </c>
      <c r="U1504" s="273">
        <v>41948</v>
      </c>
      <c r="V1504" s="273">
        <f t="shared" si="301"/>
        <v>0</v>
      </c>
      <c r="W1504" s="271">
        <v>22.81</v>
      </c>
      <c r="X1504" s="273">
        <v>253.12</v>
      </c>
      <c r="Y1504" s="273">
        <v>304</v>
      </c>
      <c r="Z1504" s="573">
        <v>0.98040000000000005</v>
      </c>
      <c r="AA1504" s="273">
        <v>42408</v>
      </c>
      <c r="AB1504" s="273">
        <f t="shared" si="302"/>
        <v>0</v>
      </c>
      <c r="AC1504" s="271">
        <v>22.97</v>
      </c>
      <c r="AD1504" s="273">
        <v>320.8</v>
      </c>
      <c r="AE1504" s="273">
        <v>320.8</v>
      </c>
      <c r="AF1504" s="573">
        <v>0.94530000000000003</v>
      </c>
      <c r="AG1504" s="273">
        <v>28448</v>
      </c>
      <c r="AH1504" s="273">
        <f t="shared" si="303"/>
        <v>0</v>
      </c>
      <c r="AI1504" s="271">
        <v>12.61</v>
      </c>
      <c r="AJ1504" s="273">
        <v>306.39999999999998</v>
      </c>
      <c r="AK1504" s="273">
        <v>306.39999999999998</v>
      </c>
      <c r="AL1504" s="573">
        <v>0.83250000000000002</v>
      </c>
      <c r="AM1504" s="273">
        <v>18212</v>
      </c>
      <c r="AN1504" s="273">
        <f t="shared" si="304"/>
        <v>0</v>
      </c>
      <c r="AO1504" s="271">
        <v>9.92</v>
      </c>
      <c r="AP1504" s="273">
        <v>240.96</v>
      </c>
      <c r="AQ1504" s="273">
        <v>304</v>
      </c>
      <c r="AR1504" s="573">
        <v>0.98740000000000006</v>
      </c>
      <c r="AS1504" s="273">
        <v>39444</v>
      </c>
      <c r="AT1504" s="273">
        <f t="shared" si="305"/>
        <v>0</v>
      </c>
      <c r="AU1504" s="271">
        <v>22.28</v>
      </c>
      <c r="AV1504" s="273">
        <v>262.56</v>
      </c>
      <c r="AW1504" s="273">
        <v>304</v>
      </c>
      <c r="AX1504" s="573">
        <v>0.98460000000000003</v>
      </c>
      <c r="AY1504" s="273">
        <v>23892</v>
      </c>
      <c r="AZ1504" s="273">
        <f t="shared" si="306"/>
        <v>0</v>
      </c>
      <c r="BA1504" s="271">
        <v>12.84</v>
      </c>
      <c r="BB1504" s="273">
        <v>255.2</v>
      </c>
      <c r="BC1504" s="273">
        <v>304</v>
      </c>
      <c r="BD1504" s="573">
        <v>0.98180000000000001</v>
      </c>
      <c r="BE1504" s="273">
        <v>27328</v>
      </c>
      <c r="BF1504" s="273">
        <f t="shared" si="307"/>
        <v>0</v>
      </c>
      <c r="BG1504" s="271">
        <v>14.66</v>
      </c>
      <c r="BH1504" s="273">
        <v>261.76</v>
      </c>
      <c r="BI1504" s="273">
        <v>304</v>
      </c>
      <c r="BJ1504" s="573">
        <v>0.90580000000000005</v>
      </c>
      <c r="BK1504" s="273">
        <v>30604</v>
      </c>
      <c r="BL1504" s="273">
        <f t="shared" si="308"/>
        <v>0</v>
      </c>
      <c r="BM1504" s="271">
        <v>17.350000000000001</v>
      </c>
      <c r="BN1504" s="273">
        <v>241.28</v>
      </c>
      <c r="BO1504" s="273">
        <v>304</v>
      </c>
      <c r="BP1504" s="573">
        <v>0.98499999999999999</v>
      </c>
      <c r="BQ1504" s="273">
        <v>29760</v>
      </c>
      <c r="BR1504" s="273">
        <f t="shared" si="309"/>
        <v>0</v>
      </c>
      <c r="BS1504" s="271">
        <v>18.63</v>
      </c>
      <c r="BT1504" s="273">
        <v>220.48</v>
      </c>
      <c r="BU1504" s="273">
        <v>304</v>
      </c>
      <c r="BV1504" s="573">
        <v>0.98319999999999996</v>
      </c>
      <c r="BW1504" s="273">
        <v>31772</v>
      </c>
      <c r="BX1504" s="273">
        <f t="shared" si="310"/>
        <v>0</v>
      </c>
      <c r="BY1504" s="271">
        <v>19.7</v>
      </c>
      <c r="BZ1504" s="273">
        <f t="shared" si="311"/>
        <v>395104</v>
      </c>
    </row>
    <row r="1505" spans="1:78">
      <c r="A1505" s="272">
        <v>1500</v>
      </c>
      <c r="B1505" s="272" t="s">
        <v>3263</v>
      </c>
      <c r="C1505" s="272" t="s">
        <v>1076</v>
      </c>
      <c r="D1505" s="272" t="s">
        <v>394</v>
      </c>
      <c r="E1505" s="273">
        <v>388.88888888888886</v>
      </c>
      <c r="F1505" s="273">
        <v>246.96</v>
      </c>
      <c r="G1505" s="273">
        <v>311.11099999999999</v>
      </c>
      <c r="H1505" s="573">
        <v>0.98939999999999995</v>
      </c>
      <c r="I1505" s="273">
        <v>36642</v>
      </c>
      <c r="J1505" s="273">
        <f t="shared" si="299"/>
        <v>0</v>
      </c>
      <c r="K1505" s="271">
        <v>20.83</v>
      </c>
      <c r="L1505" s="273">
        <v>223.44</v>
      </c>
      <c r="M1505" s="273">
        <v>311.11099999999999</v>
      </c>
      <c r="N1505" s="573">
        <v>0.99299999999999999</v>
      </c>
      <c r="O1505" s="273">
        <v>31164</v>
      </c>
      <c r="P1505" s="273">
        <f t="shared" si="300"/>
        <v>0</v>
      </c>
      <c r="Q1505" s="271">
        <v>18.88</v>
      </c>
      <c r="R1505" s="273">
        <v>218.16</v>
      </c>
      <c r="S1505" s="273">
        <v>311.11099999999999</v>
      </c>
      <c r="T1505" s="573">
        <v>0.99199999999999999</v>
      </c>
      <c r="U1505" s="273">
        <v>30576</v>
      </c>
      <c r="V1505" s="273">
        <f t="shared" si="301"/>
        <v>0</v>
      </c>
      <c r="W1505" s="271">
        <v>19.62</v>
      </c>
      <c r="X1505" s="273">
        <v>263.76</v>
      </c>
      <c r="Y1505" s="273">
        <v>311.11099999999999</v>
      </c>
      <c r="Z1505" s="573">
        <v>0.94730000000000003</v>
      </c>
      <c r="AA1505" s="273">
        <v>31488</v>
      </c>
      <c r="AB1505" s="273">
        <f t="shared" si="302"/>
        <v>0</v>
      </c>
      <c r="AC1505" s="271">
        <v>16.940000000000001</v>
      </c>
      <c r="AD1505" s="273">
        <v>246</v>
      </c>
      <c r="AE1505" s="273">
        <v>311.11099999999999</v>
      </c>
      <c r="AF1505" s="573">
        <v>0.98340000000000005</v>
      </c>
      <c r="AG1505" s="273">
        <v>28188</v>
      </c>
      <c r="AH1505" s="273">
        <f t="shared" si="303"/>
        <v>0</v>
      </c>
      <c r="AI1505" s="271">
        <v>15.66</v>
      </c>
      <c r="AJ1505" s="273">
        <v>241.44</v>
      </c>
      <c r="AK1505" s="273">
        <v>311.11099999999999</v>
      </c>
      <c r="AL1505" s="573">
        <v>0.97850000000000004</v>
      </c>
      <c r="AM1505" s="273">
        <v>21027</v>
      </c>
      <c r="AN1505" s="273">
        <f t="shared" si="304"/>
        <v>0</v>
      </c>
      <c r="AO1505" s="271">
        <v>12.36</v>
      </c>
      <c r="AP1505" s="273">
        <v>236.16</v>
      </c>
      <c r="AQ1505" s="273">
        <v>311.11099999999999</v>
      </c>
      <c r="AR1505" s="573">
        <v>0.98699999999999999</v>
      </c>
      <c r="AS1505" s="273">
        <v>30882</v>
      </c>
      <c r="AT1505" s="273">
        <f t="shared" si="305"/>
        <v>0</v>
      </c>
      <c r="AU1505" s="271">
        <v>17.809999999999999</v>
      </c>
      <c r="AV1505" s="273">
        <v>310.56</v>
      </c>
      <c r="AW1505" s="273">
        <v>311.11099999999999</v>
      </c>
      <c r="AX1505" s="573">
        <v>0.96930000000000005</v>
      </c>
      <c r="AY1505" s="273">
        <v>30693</v>
      </c>
      <c r="AZ1505" s="273">
        <f t="shared" si="306"/>
        <v>0</v>
      </c>
      <c r="BA1505" s="271">
        <v>14.16</v>
      </c>
      <c r="BB1505" s="273">
        <v>243.36</v>
      </c>
      <c r="BC1505" s="273">
        <v>311.11099999999999</v>
      </c>
      <c r="BD1505" s="573">
        <v>0.96830000000000005</v>
      </c>
      <c r="BE1505" s="273">
        <v>31326</v>
      </c>
      <c r="BF1505" s="273">
        <f t="shared" si="307"/>
        <v>0</v>
      </c>
      <c r="BG1505" s="271">
        <v>17.87</v>
      </c>
      <c r="BH1505" s="273">
        <v>256.8</v>
      </c>
      <c r="BI1505" s="273">
        <v>311.11099999999999</v>
      </c>
      <c r="BJ1505" s="573">
        <v>0.95789999999999997</v>
      </c>
      <c r="BK1505" s="273">
        <v>20937</v>
      </c>
      <c r="BL1505" s="273">
        <f t="shared" si="308"/>
        <v>0</v>
      </c>
      <c r="BM1505" s="271">
        <v>11.44</v>
      </c>
      <c r="BN1505" s="273">
        <v>264.95999999999998</v>
      </c>
      <c r="BO1505" s="273">
        <v>311.11099999999999</v>
      </c>
      <c r="BP1505" s="573">
        <v>0.9647</v>
      </c>
      <c r="BQ1505" s="273">
        <v>28662</v>
      </c>
      <c r="BR1505" s="273">
        <f t="shared" si="309"/>
        <v>0</v>
      </c>
      <c r="BS1505" s="271">
        <v>16.690000000000001</v>
      </c>
      <c r="BT1505" s="273">
        <v>257.52</v>
      </c>
      <c r="BU1505" s="273">
        <v>311.11099999999999</v>
      </c>
      <c r="BV1505" s="573">
        <v>0.96989999999999998</v>
      </c>
      <c r="BW1505" s="273">
        <v>27918</v>
      </c>
      <c r="BX1505" s="273">
        <f t="shared" si="310"/>
        <v>0</v>
      </c>
      <c r="BY1505" s="271">
        <v>15.02</v>
      </c>
      <c r="BZ1505" s="273">
        <f t="shared" si="311"/>
        <v>349503</v>
      </c>
    </row>
    <row r="1506" spans="1:78">
      <c r="A1506" s="272">
        <v>1501</v>
      </c>
      <c r="B1506" s="272" t="s">
        <v>3263</v>
      </c>
      <c r="C1506" s="272" t="s">
        <v>975</v>
      </c>
      <c r="D1506" s="272" t="s">
        <v>394</v>
      </c>
      <c r="E1506" s="273">
        <v>396</v>
      </c>
      <c r="F1506" s="273">
        <v>448.08</v>
      </c>
      <c r="G1506" s="273">
        <v>448.08</v>
      </c>
      <c r="H1506" s="573">
        <v>0.98699999999999999</v>
      </c>
      <c r="I1506" s="273">
        <v>105828</v>
      </c>
      <c r="J1506" s="273">
        <f t="shared" si="299"/>
        <v>0</v>
      </c>
      <c r="K1506" s="271">
        <v>33.229999999999997</v>
      </c>
      <c r="L1506" s="273">
        <v>430.8</v>
      </c>
      <c r="M1506" s="273">
        <v>430.8</v>
      </c>
      <c r="N1506" s="573">
        <v>0.98880000000000001</v>
      </c>
      <c r="O1506" s="273">
        <v>147240</v>
      </c>
      <c r="P1506" s="273">
        <f t="shared" si="300"/>
        <v>0</v>
      </c>
      <c r="Q1506" s="271">
        <v>46.46</v>
      </c>
      <c r="R1506" s="273">
        <v>443.52</v>
      </c>
      <c r="S1506" s="273">
        <v>443.52</v>
      </c>
      <c r="T1506" s="573">
        <v>0.98499999999999999</v>
      </c>
      <c r="U1506" s="273">
        <v>131193</v>
      </c>
      <c r="V1506" s="273">
        <f t="shared" si="301"/>
        <v>0</v>
      </c>
      <c r="W1506" s="271">
        <v>41.71</v>
      </c>
      <c r="X1506" s="273">
        <v>426</v>
      </c>
      <c r="Y1506" s="273">
        <v>426</v>
      </c>
      <c r="Z1506" s="573">
        <v>0.9909</v>
      </c>
      <c r="AA1506" s="273">
        <v>117426</v>
      </c>
      <c r="AB1506" s="273">
        <f t="shared" si="302"/>
        <v>0</v>
      </c>
      <c r="AC1506" s="271">
        <v>37.39</v>
      </c>
      <c r="AD1506" s="273">
        <v>436.8</v>
      </c>
      <c r="AE1506" s="273">
        <v>436.8</v>
      </c>
      <c r="AF1506" s="573">
        <v>0.98550000000000004</v>
      </c>
      <c r="AG1506" s="273">
        <v>74040</v>
      </c>
      <c r="AH1506" s="273">
        <f t="shared" si="303"/>
        <v>0</v>
      </c>
      <c r="AI1506" s="271">
        <v>23.12</v>
      </c>
      <c r="AJ1506" s="273">
        <v>442.08</v>
      </c>
      <c r="AK1506" s="273">
        <v>442.08</v>
      </c>
      <c r="AL1506" s="573">
        <v>0.98899999999999999</v>
      </c>
      <c r="AM1506" s="273">
        <v>94890</v>
      </c>
      <c r="AN1506" s="273">
        <f t="shared" si="304"/>
        <v>0</v>
      </c>
      <c r="AO1506" s="271">
        <v>30.14</v>
      </c>
      <c r="AP1506" s="273">
        <v>427.2</v>
      </c>
      <c r="AQ1506" s="273">
        <v>427.2</v>
      </c>
      <c r="AR1506" s="573">
        <v>0.99199999999999999</v>
      </c>
      <c r="AS1506" s="273">
        <v>117630</v>
      </c>
      <c r="AT1506" s="273">
        <f t="shared" si="305"/>
        <v>0</v>
      </c>
      <c r="AU1506" s="271">
        <v>37.299999999999997</v>
      </c>
      <c r="AV1506" s="273">
        <v>441.36</v>
      </c>
      <c r="AW1506" s="273">
        <v>441.36</v>
      </c>
      <c r="AX1506" s="573">
        <v>0.98809999999999998</v>
      </c>
      <c r="AY1506" s="273">
        <v>98370</v>
      </c>
      <c r="AZ1506" s="273">
        <f t="shared" si="306"/>
        <v>0</v>
      </c>
      <c r="BA1506" s="271">
        <v>31.33</v>
      </c>
      <c r="BB1506" s="273">
        <v>437.52</v>
      </c>
      <c r="BC1506" s="273">
        <v>437.52</v>
      </c>
      <c r="BD1506" s="573">
        <v>0.98809999999999998</v>
      </c>
      <c r="BE1506" s="273">
        <v>148659</v>
      </c>
      <c r="BF1506" s="273">
        <f t="shared" si="307"/>
        <v>0</v>
      </c>
      <c r="BG1506" s="271">
        <v>46.22</v>
      </c>
      <c r="BH1506" s="273">
        <v>431.52</v>
      </c>
      <c r="BI1506" s="273">
        <v>431.52</v>
      </c>
      <c r="BJ1506" s="573">
        <v>0.98319999999999996</v>
      </c>
      <c r="BK1506" s="273">
        <v>112173</v>
      </c>
      <c r="BL1506" s="273">
        <f t="shared" si="308"/>
        <v>0</v>
      </c>
      <c r="BM1506" s="271">
        <v>35.53</v>
      </c>
      <c r="BN1506" s="273">
        <v>430.08</v>
      </c>
      <c r="BO1506" s="273">
        <v>430.08</v>
      </c>
      <c r="BP1506" s="573">
        <v>0.99099999999999999</v>
      </c>
      <c r="BQ1506" s="273">
        <v>119013</v>
      </c>
      <c r="BR1506" s="273">
        <f t="shared" si="309"/>
        <v>0</v>
      </c>
      <c r="BS1506" s="271">
        <v>41.55</v>
      </c>
      <c r="BT1506" s="273">
        <v>481.44</v>
      </c>
      <c r="BU1506" s="273">
        <v>481.44</v>
      </c>
      <c r="BV1506" s="573">
        <v>0.99119999999999997</v>
      </c>
      <c r="BW1506" s="273">
        <v>123600</v>
      </c>
      <c r="BX1506" s="273">
        <f t="shared" si="310"/>
        <v>0</v>
      </c>
      <c r="BY1506" s="271">
        <v>34.81</v>
      </c>
      <c r="BZ1506" s="273">
        <f t="shared" si="311"/>
        <v>1390062</v>
      </c>
    </row>
    <row r="1507" spans="1:78">
      <c r="A1507" s="272">
        <v>1502</v>
      </c>
      <c r="B1507" s="272" t="s">
        <v>3263</v>
      </c>
      <c r="C1507" s="272" t="s">
        <v>943</v>
      </c>
      <c r="D1507" s="272" t="s">
        <v>394</v>
      </c>
      <c r="E1507" s="273">
        <v>400</v>
      </c>
      <c r="F1507" s="273">
        <v>371.04</v>
      </c>
      <c r="G1507" s="273">
        <v>371.04</v>
      </c>
      <c r="H1507" s="573">
        <v>0.93789999999999996</v>
      </c>
      <c r="I1507" s="273">
        <v>43916</v>
      </c>
      <c r="J1507" s="273">
        <f t="shared" si="299"/>
        <v>0</v>
      </c>
      <c r="K1507" s="271">
        <v>17.53</v>
      </c>
      <c r="L1507" s="273">
        <v>340.96</v>
      </c>
      <c r="M1507" s="273">
        <v>340.96</v>
      </c>
      <c r="N1507" s="573">
        <v>0.94020000000000004</v>
      </c>
      <c r="O1507" s="273">
        <v>58332</v>
      </c>
      <c r="P1507" s="273">
        <f t="shared" si="300"/>
        <v>0</v>
      </c>
      <c r="Q1507" s="271">
        <v>24.46</v>
      </c>
      <c r="R1507" s="273">
        <v>333.28</v>
      </c>
      <c r="S1507" s="273">
        <v>333.28</v>
      </c>
      <c r="T1507" s="573">
        <v>0.99680000000000002</v>
      </c>
      <c r="U1507" s="273">
        <v>72652</v>
      </c>
      <c r="V1507" s="273">
        <f t="shared" si="301"/>
        <v>0</v>
      </c>
      <c r="W1507" s="271">
        <v>30.37</v>
      </c>
      <c r="X1507" s="273">
        <v>332</v>
      </c>
      <c r="Y1507" s="273">
        <v>332</v>
      </c>
      <c r="Z1507" s="573">
        <v>0.98880000000000001</v>
      </c>
      <c r="AA1507" s="273">
        <v>70728</v>
      </c>
      <c r="AB1507" s="273">
        <f t="shared" si="302"/>
        <v>0</v>
      </c>
      <c r="AC1507" s="271">
        <v>28.96</v>
      </c>
      <c r="AD1507" s="273">
        <v>337.12</v>
      </c>
      <c r="AE1507" s="273">
        <v>337.12</v>
      </c>
      <c r="AF1507" s="573">
        <v>0.99529999999999996</v>
      </c>
      <c r="AG1507" s="273">
        <v>59416</v>
      </c>
      <c r="AH1507" s="273">
        <f t="shared" si="303"/>
        <v>0</v>
      </c>
      <c r="AI1507" s="271">
        <v>23.8</v>
      </c>
      <c r="AJ1507" s="273">
        <v>343.68</v>
      </c>
      <c r="AK1507" s="273">
        <v>343.68</v>
      </c>
      <c r="AL1507" s="573">
        <v>0.99709999999999999</v>
      </c>
      <c r="AM1507" s="273">
        <v>51660</v>
      </c>
      <c r="AN1507" s="273">
        <f t="shared" si="304"/>
        <v>0</v>
      </c>
      <c r="AO1507" s="271">
        <v>20.94</v>
      </c>
      <c r="AP1507" s="273">
        <v>359.68</v>
      </c>
      <c r="AQ1507" s="273">
        <v>359.68</v>
      </c>
      <c r="AR1507" s="573">
        <v>0.99060000000000004</v>
      </c>
      <c r="AS1507" s="273">
        <v>73444</v>
      </c>
      <c r="AT1507" s="273">
        <f t="shared" si="305"/>
        <v>0</v>
      </c>
      <c r="AU1507" s="271">
        <v>27.71</v>
      </c>
      <c r="AV1507" s="273">
        <v>379.84</v>
      </c>
      <c r="AW1507" s="273">
        <v>379.84</v>
      </c>
      <c r="AX1507" s="573">
        <v>0.97840000000000005</v>
      </c>
      <c r="AY1507" s="273">
        <v>88452</v>
      </c>
      <c r="AZ1507" s="273">
        <f t="shared" si="306"/>
        <v>0</v>
      </c>
      <c r="BA1507" s="271">
        <v>33.049999999999997</v>
      </c>
      <c r="BB1507" s="273">
        <v>348.64</v>
      </c>
      <c r="BC1507" s="273">
        <v>348.64</v>
      </c>
      <c r="BD1507" s="573">
        <v>0.95540000000000003</v>
      </c>
      <c r="BE1507" s="273">
        <v>82712</v>
      </c>
      <c r="BF1507" s="273">
        <f t="shared" si="307"/>
        <v>0</v>
      </c>
      <c r="BG1507" s="271">
        <v>33.380000000000003</v>
      </c>
      <c r="BH1507" s="273">
        <v>392.64</v>
      </c>
      <c r="BI1507" s="273">
        <v>392.64</v>
      </c>
      <c r="BJ1507" s="573">
        <v>0.97109999999999996</v>
      </c>
      <c r="BK1507" s="273">
        <v>80796</v>
      </c>
      <c r="BL1507" s="273">
        <f t="shared" si="308"/>
        <v>0</v>
      </c>
      <c r="BM1507" s="271">
        <v>28.48</v>
      </c>
      <c r="BN1507" s="273">
        <v>308.95999999999998</v>
      </c>
      <c r="BO1507" s="273">
        <v>320</v>
      </c>
      <c r="BP1507" s="573">
        <v>0.99219999999999997</v>
      </c>
      <c r="BQ1507" s="273">
        <v>68204</v>
      </c>
      <c r="BR1507" s="273">
        <f t="shared" si="309"/>
        <v>0</v>
      </c>
      <c r="BS1507" s="271">
        <v>33.11</v>
      </c>
      <c r="BT1507" s="273">
        <v>349.76</v>
      </c>
      <c r="BU1507" s="273">
        <v>349.76</v>
      </c>
      <c r="BV1507" s="573">
        <v>0.94720000000000004</v>
      </c>
      <c r="BW1507" s="273">
        <v>68436</v>
      </c>
      <c r="BX1507" s="273">
        <f t="shared" si="310"/>
        <v>0</v>
      </c>
      <c r="BY1507" s="271">
        <v>27.76</v>
      </c>
      <c r="BZ1507" s="273">
        <f t="shared" si="311"/>
        <v>818748</v>
      </c>
    </row>
    <row r="1508" spans="1:78">
      <c r="A1508" s="272">
        <v>1503</v>
      </c>
      <c r="B1508" s="272" t="s">
        <v>3263</v>
      </c>
      <c r="C1508" s="272" t="s">
        <v>951</v>
      </c>
      <c r="D1508" s="272" t="s">
        <v>394</v>
      </c>
      <c r="E1508" s="273">
        <v>400</v>
      </c>
      <c r="F1508" s="273">
        <v>156.72</v>
      </c>
      <c r="G1508" s="273">
        <v>320</v>
      </c>
      <c r="H1508" s="573">
        <v>0.95109999999999995</v>
      </c>
      <c r="I1508" s="273">
        <v>30543</v>
      </c>
      <c r="J1508" s="273">
        <f t="shared" si="299"/>
        <v>0</v>
      </c>
      <c r="K1508" s="271">
        <v>28.46</v>
      </c>
      <c r="L1508" s="273">
        <v>78.959999999999994</v>
      </c>
      <c r="M1508" s="273">
        <v>320</v>
      </c>
      <c r="N1508" s="573">
        <v>0.877</v>
      </c>
      <c r="O1508" s="273">
        <v>16071</v>
      </c>
      <c r="P1508" s="273">
        <f t="shared" si="300"/>
        <v>0</v>
      </c>
      <c r="Q1508" s="271">
        <v>31.19</v>
      </c>
      <c r="R1508" s="273">
        <v>162.72</v>
      </c>
      <c r="S1508" s="273">
        <v>320</v>
      </c>
      <c r="T1508" s="573">
        <v>0.83850000000000002</v>
      </c>
      <c r="U1508" s="273">
        <v>17259</v>
      </c>
      <c r="V1508" s="273">
        <f t="shared" si="301"/>
        <v>0</v>
      </c>
      <c r="W1508" s="271">
        <v>17.57</v>
      </c>
      <c r="X1508" s="273">
        <v>85.2</v>
      </c>
      <c r="Y1508" s="273">
        <v>320</v>
      </c>
      <c r="Z1508" s="573">
        <v>0.71260000000000001</v>
      </c>
      <c r="AA1508" s="273">
        <v>12495</v>
      </c>
      <c r="AB1508" s="273">
        <f t="shared" si="302"/>
        <v>0</v>
      </c>
      <c r="AC1508" s="271">
        <v>27.66</v>
      </c>
      <c r="AD1508" s="273">
        <v>46.56</v>
      </c>
      <c r="AE1508" s="273">
        <v>320</v>
      </c>
      <c r="AF1508" s="573">
        <v>0.63290000000000002</v>
      </c>
      <c r="AG1508" s="273">
        <v>8922</v>
      </c>
      <c r="AH1508" s="273">
        <f t="shared" si="303"/>
        <v>0</v>
      </c>
      <c r="AI1508" s="271">
        <v>40.69</v>
      </c>
      <c r="AJ1508" s="273">
        <v>163.44</v>
      </c>
      <c r="AK1508" s="273">
        <v>320</v>
      </c>
      <c r="AL1508" s="573">
        <v>0.88959999999999995</v>
      </c>
      <c r="AM1508" s="273">
        <v>29172</v>
      </c>
      <c r="AN1508" s="273">
        <f t="shared" si="304"/>
        <v>0</v>
      </c>
      <c r="AO1508" s="271">
        <v>27.86</v>
      </c>
      <c r="AP1508" s="273">
        <v>117.12</v>
      </c>
      <c r="AQ1508" s="273">
        <v>320</v>
      </c>
      <c r="AR1508" s="573">
        <v>0.59950000000000003</v>
      </c>
      <c r="AS1508" s="273">
        <v>6150</v>
      </c>
      <c r="AT1508" s="273">
        <f t="shared" si="305"/>
        <v>0</v>
      </c>
      <c r="AU1508" s="271">
        <v>11.77</v>
      </c>
      <c r="AV1508" s="273">
        <v>34.08</v>
      </c>
      <c r="AW1508" s="273">
        <v>320</v>
      </c>
      <c r="AX1508" s="573">
        <v>0.3412</v>
      </c>
      <c r="AY1508" s="273">
        <v>4764</v>
      </c>
      <c r="AZ1508" s="273">
        <f t="shared" si="306"/>
        <v>0</v>
      </c>
      <c r="BA1508" s="271">
        <v>56.9</v>
      </c>
      <c r="BB1508" s="273">
        <v>48.96</v>
      </c>
      <c r="BC1508" s="273">
        <v>320</v>
      </c>
      <c r="BD1508" s="573">
        <v>0.29680000000000001</v>
      </c>
      <c r="BE1508" s="273">
        <v>4311</v>
      </c>
      <c r="BF1508" s="273">
        <f t="shared" si="307"/>
        <v>0</v>
      </c>
      <c r="BG1508" s="271">
        <v>39.869999999999997</v>
      </c>
      <c r="BH1508" s="273">
        <v>49.2</v>
      </c>
      <c r="BI1508" s="273">
        <v>320</v>
      </c>
      <c r="BJ1508" s="573">
        <v>0.62780000000000002</v>
      </c>
      <c r="BK1508" s="273">
        <v>10686</v>
      </c>
      <c r="BL1508" s="273">
        <f t="shared" si="308"/>
        <v>0</v>
      </c>
      <c r="BM1508" s="271">
        <v>46.49</v>
      </c>
      <c r="BN1508" s="273">
        <v>32.4</v>
      </c>
      <c r="BO1508" s="273">
        <v>320</v>
      </c>
      <c r="BP1508" s="573">
        <v>0.52600000000000002</v>
      </c>
      <c r="BQ1508" s="273">
        <v>4338</v>
      </c>
      <c r="BR1508" s="273">
        <f t="shared" si="309"/>
        <v>0</v>
      </c>
      <c r="BS1508" s="271">
        <v>37.880000000000003</v>
      </c>
      <c r="BT1508" s="273">
        <v>46.32</v>
      </c>
      <c r="BU1508" s="273">
        <v>320</v>
      </c>
      <c r="BV1508" s="573">
        <v>0.59230000000000005</v>
      </c>
      <c r="BW1508" s="273">
        <v>4830</v>
      </c>
      <c r="BX1508" s="273">
        <f t="shared" si="310"/>
        <v>0</v>
      </c>
      <c r="BY1508" s="271">
        <v>23.66</v>
      </c>
      <c r="BZ1508" s="273">
        <f t="shared" si="311"/>
        <v>149541</v>
      </c>
    </row>
    <row r="1509" spans="1:78">
      <c r="A1509" s="272">
        <v>1504</v>
      </c>
      <c r="B1509" s="272" t="s">
        <v>3263</v>
      </c>
      <c r="C1509" s="272" t="s">
        <v>3341</v>
      </c>
      <c r="D1509" s="272" t="s">
        <v>394</v>
      </c>
      <c r="E1509" s="273">
        <v>400</v>
      </c>
      <c r="F1509" s="273">
        <v>0</v>
      </c>
      <c r="G1509" s="273">
        <v>0</v>
      </c>
      <c r="H1509" s="573">
        <v>0</v>
      </c>
      <c r="I1509" s="273">
        <v>0</v>
      </c>
      <c r="J1509" s="273">
        <f t="shared" si="299"/>
        <v>0</v>
      </c>
      <c r="K1509" s="271">
        <v>0</v>
      </c>
      <c r="L1509" s="273">
        <v>0</v>
      </c>
      <c r="M1509" s="273">
        <v>0</v>
      </c>
      <c r="N1509" s="573">
        <v>0</v>
      </c>
      <c r="O1509" s="273">
        <v>0</v>
      </c>
      <c r="P1509" s="273">
        <f t="shared" si="300"/>
        <v>0</v>
      </c>
      <c r="Q1509" s="271">
        <v>0</v>
      </c>
      <c r="R1509" s="273">
        <v>0</v>
      </c>
      <c r="S1509" s="273">
        <v>0</v>
      </c>
      <c r="T1509" s="573">
        <v>0</v>
      </c>
      <c r="U1509" s="273">
        <v>0</v>
      </c>
      <c r="V1509" s="273">
        <f t="shared" si="301"/>
        <v>0</v>
      </c>
      <c r="W1509" s="271">
        <v>0</v>
      </c>
      <c r="X1509" s="273">
        <v>0</v>
      </c>
      <c r="Y1509" s="273">
        <v>0</v>
      </c>
      <c r="Z1509" s="573">
        <v>0</v>
      </c>
      <c r="AA1509" s="273">
        <v>0</v>
      </c>
      <c r="AB1509" s="273">
        <f t="shared" si="302"/>
        <v>0</v>
      </c>
      <c r="AC1509" s="271">
        <v>0</v>
      </c>
      <c r="AD1509" s="273">
        <v>0</v>
      </c>
      <c r="AE1509" s="273">
        <v>0</v>
      </c>
      <c r="AF1509" s="573">
        <v>0</v>
      </c>
      <c r="AG1509" s="273">
        <v>0</v>
      </c>
      <c r="AH1509" s="273">
        <f t="shared" si="303"/>
        <v>0</v>
      </c>
      <c r="AI1509" s="271">
        <v>0</v>
      </c>
      <c r="AJ1509" s="273">
        <v>4.8</v>
      </c>
      <c r="AK1509" s="273">
        <v>320</v>
      </c>
      <c r="AL1509" s="573">
        <v>0.47549999999999998</v>
      </c>
      <c r="AM1509" s="273">
        <v>204</v>
      </c>
      <c r="AN1509" s="273">
        <f t="shared" si="304"/>
        <v>6.8032866118898037</v>
      </c>
      <c r="AO1509" s="271">
        <v>62.07</v>
      </c>
      <c r="AP1509" s="273">
        <v>6.4</v>
      </c>
      <c r="AQ1509" s="273">
        <v>320</v>
      </c>
      <c r="AR1509" s="573">
        <v>0.98170000000000002</v>
      </c>
      <c r="AS1509" s="273">
        <v>2131.6</v>
      </c>
      <c r="AT1509" s="273">
        <f t="shared" si="305"/>
        <v>0</v>
      </c>
      <c r="AU1509" s="271">
        <v>45.6</v>
      </c>
      <c r="AV1509" s="273">
        <v>97.44</v>
      </c>
      <c r="AW1509" s="273">
        <v>320</v>
      </c>
      <c r="AX1509" s="573">
        <v>0.82550000000000001</v>
      </c>
      <c r="AY1509" s="273">
        <v>4595.2</v>
      </c>
      <c r="AZ1509" s="273">
        <f t="shared" si="306"/>
        <v>0</v>
      </c>
      <c r="BA1509" s="271">
        <v>7.93</v>
      </c>
      <c r="BB1509" s="273">
        <v>182.88</v>
      </c>
      <c r="BC1509" s="273">
        <v>320</v>
      </c>
      <c r="BD1509" s="573">
        <v>0.80359999999999998</v>
      </c>
      <c r="BE1509" s="273">
        <v>37106.800000000003</v>
      </c>
      <c r="BF1509" s="273">
        <f t="shared" si="307"/>
        <v>0</v>
      </c>
      <c r="BG1509" s="271">
        <v>33.93</v>
      </c>
      <c r="BH1509" s="273">
        <v>215.76</v>
      </c>
      <c r="BI1509" s="273">
        <v>320</v>
      </c>
      <c r="BJ1509" s="573">
        <v>0.8236</v>
      </c>
      <c r="BK1509" s="273">
        <v>51528</v>
      </c>
      <c r="BL1509" s="273">
        <f t="shared" si="308"/>
        <v>0</v>
      </c>
      <c r="BM1509" s="271">
        <v>38.97</v>
      </c>
      <c r="BN1509" s="273">
        <v>228</v>
      </c>
      <c r="BO1509" s="273">
        <v>320</v>
      </c>
      <c r="BP1509" s="573">
        <v>0.83069999999999999</v>
      </c>
      <c r="BQ1509" s="273">
        <v>51252</v>
      </c>
      <c r="BR1509" s="273">
        <f t="shared" si="309"/>
        <v>0</v>
      </c>
      <c r="BS1509" s="271">
        <v>40.270000000000003</v>
      </c>
      <c r="BT1509" s="273">
        <v>208.8</v>
      </c>
      <c r="BU1509" s="273">
        <v>320</v>
      </c>
      <c r="BV1509" s="573">
        <v>0.83330000000000004</v>
      </c>
      <c r="BW1509" s="273">
        <v>39516</v>
      </c>
      <c r="BX1509" s="273">
        <f t="shared" si="310"/>
        <v>0</v>
      </c>
      <c r="BY1509" s="271">
        <v>30.52</v>
      </c>
      <c r="BZ1509" s="273">
        <f t="shared" si="311"/>
        <v>186333.6</v>
      </c>
    </row>
    <row r="1510" spans="1:78">
      <c r="A1510" s="272">
        <v>1505</v>
      </c>
      <c r="B1510" s="272" t="s">
        <v>3263</v>
      </c>
      <c r="C1510" s="272" t="s">
        <v>4149</v>
      </c>
      <c r="D1510" s="272" t="s">
        <v>391</v>
      </c>
      <c r="E1510" s="273">
        <v>400</v>
      </c>
      <c r="F1510" s="273">
        <v>0</v>
      </c>
      <c r="G1510" s="273">
        <v>0</v>
      </c>
      <c r="H1510" s="573">
        <v>0</v>
      </c>
      <c r="I1510" s="273">
        <v>0</v>
      </c>
      <c r="J1510" s="273">
        <f t="shared" si="299"/>
        <v>0</v>
      </c>
      <c r="K1510" s="271">
        <v>0</v>
      </c>
      <c r="L1510" s="273">
        <v>0</v>
      </c>
      <c r="M1510" s="273">
        <v>0</v>
      </c>
      <c r="N1510" s="573">
        <v>0</v>
      </c>
      <c r="O1510" s="273">
        <v>0</v>
      </c>
      <c r="P1510" s="273">
        <f t="shared" si="300"/>
        <v>0</v>
      </c>
      <c r="Q1510" s="271">
        <v>0</v>
      </c>
      <c r="R1510" s="273">
        <v>0</v>
      </c>
      <c r="S1510" s="273">
        <v>0</v>
      </c>
      <c r="T1510" s="573">
        <v>0</v>
      </c>
      <c r="U1510" s="273">
        <v>0</v>
      </c>
      <c r="V1510" s="273">
        <f t="shared" si="301"/>
        <v>0</v>
      </c>
      <c r="W1510" s="271">
        <v>0</v>
      </c>
      <c r="X1510" s="273">
        <v>0</v>
      </c>
      <c r="Y1510" s="273">
        <v>0</v>
      </c>
      <c r="Z1510" s="573">
        <v>0</v>
      </c>
      <c r="AA1510" s="273">
        <v>0</v>
      </c>
      <c r="AB1510" s="273">
        <f t="shared" si="302"/>
        <v>0</v>
      </c>
      <c r="AC1510" s="271">
        <v>0</v>
      </c>
      <c r="AD1510" s="273">
        <v>0</v>
      </c>
      <c r="AE1510" s="273">
        <v>0</v>
      </c>
      <c r="AF1510" s="573">
        <v>0</v>
      </c>
      <c r="AG1510" s="273">
        <v>0</v>
      </c>
      <c r="AH1510" s="273">
        <f t="shared" si="303"/>
        <v>0</v>
      </c>
      <c r="AI1510" s="271">
        <v>0</v>
      </c>
      <c r="AJ1510" s="273">
        <v>0</v>
      </c>
      <c r="AK1510" s="273">
        <v>0</v>
      </c>
      <c r="AL1510" s="573">
        <v>0</v>
      </c>
      <c r="AM1510" s="273">
        <v>0</v>
      </c>
      <c r="AN1510" s="273">
        <f t="shared" si="304"/>
        <v>0</v>
      </c>
      <c r="AO1510" s="271">
        <v>0</v>
      </c>
      <c r="AP1510" s="273">
        <v>19.920000000000002</v>
      </c>
      <c r="AQ1510" s="273">
        <v>320</v>
      </c>
      <c r="AR1510" s="573">
        <v>0.8075</v>
      </c>
      <c r="AS1510" s="273">
        <v>2970</v>
      </c>
      <c r="AT1510" s="273">
        <f t="shared" si="305"/>
        <v>0</v>
      </c>
      <c r="AU1510" s="271">
        <v>45.25</v>
      </c>
      <c r="AV1510" s="273">
        <v>25.2</v>
      </c>
      <c r="AW1510" s="273">
        <v>320</v>
      </c>
      <c r="AX1510" s="573">
        <v>0.85899999999999999</v>
      </c>
      <c r="AY1510" s="273">
        <v>6036</v>
      </c>
      <c r="AZ1510" s="273">
        <f t="shared" si="306"/>
        <v>0</v>
      </c>
      <c r="BA1510" s="271">
        <v>38.72</v>
      </c>
      <c r="BB1510" s="273">
        <v>45.36</v>
      </c>
      <c r="BC1510" s="273">
        <v>320</v>
      </c>
      <c r="BD1510" s="573">
        <v>0.99929999999999997</v>
      </c>
      <c r="BE1510" s="273">
        <v>9831</v>
      </c>
      <c r="BF1510" s="273">
        <f t="shared" si="307"/>
        <v>0</v>
      </c>
      <c r="BG1510" s="271">
        <v>29.15</v>
      </c>
      <c r="BH1510" s="273">
        <v>66</v>
      </c>
      <c r="BI1510" s="273">
        <v>320</v>
      </c>
      <c r="BJ1510" s="573">
        <v>0.99860000000000004</v>
      </c>
      <c r="BK1510" s="273">
        <v>8835</v>
      </c>
      <c r="BL1510" s="273">
        <f t="shared" si="308"/>
        <v>0</v>
      </c>
      <c r="BM1510" s="271">
        <v>18.02</v>
      </c>
      <c r="BN1510" s="273">
        <v>60.48</v>
      </c>
      <c r="BO1510" s="273">
        <v>320</v>
      </c>
      <c r="BP1510" s="573">
        <v>0.99409999999999998</v>
      </c>
      <c r="BQ1510" s="273">
        <v>13863</v>
      </c>
      <c r="BR1510" s="273">
        <f t="shared" si="309"/>
        <v>0</v>
      </c>
      <c r="BS1510" s="271">
        <v>34.31</v>
      </c>
      <c r="BT1510" s="273">
        <v>59.04</v>
      </c>
      <c r="BU1510" s="273">
        <v>320</v>
      </c>
      <c r="BV1510" s="573">
        <v>0.99690000000000001</v>
      </c>
      <c r="BW1510" s="273">
        <v>14787</v>
      </c>
      <c r="BX1510" s="273">
        <f t="shared" si="310"/>
        <v>0</v>
      </c>
      <c r="BY1510" s="271">
        <v>33.770000000000003</v>
      </c>
      <c r="BZ1510" s="273">
        <f t="shared" si="311"/>
        <v>56322</v>
      </c>
    </row>
    <row r="1511" spans="1:78">
      <c r="A1511" s="272">
        <v>1506</v>
      </c>
      <c r="B1511" s="272" t="s">
        <v>3263</v>
      </c>
      <c r="C1511" s="272" t="s">
        <v>4154</v>
      </c>
      <c r="D1511" s="272" t="s">
        <v>391</v>
      </c>
      <c r="E1511" s="273">
        <v>400</v>
      </c>
      <c r="F1511" s="273">
        <v>0</v>
      </c>
      <c r="G1511" s="273">
        <v>0</v>
      </c>
      <c r="H1511" s="573">
        <v>0</v>
      </c>
      <c r="I1511" s="273">
        <v>0</v>
      </c>
      <c r="J1511" s="273">
        <f t="shared" si="299"/>
        <v>0</v>
      </c>
      <c r="K1511" s="271">
        <v>0</v>
      </c>
      <c r="L1511" s="273">
        <v>0</v>
      </c>
      <c r="M1511" s="273">
        <v>0</v>
      </c>
      <c r="N1511" s="573">
        <v>0</v>
      </c>
      <c r="O1511" s="273">
        <v>0</v>
      </c>
      <c r="P1511" s="273">
        <f t="shared" si="300"/>
        <v>0</v>
      </c>
      <c r="Q1511" s="271">
        <v>0</v>
      </c>
      <c r="R1511" s="273">
        <v>0</v>
      </c>
      <c r="S1511" s="273">
        <v>0</v>
      </c>
      <c r="T1511" s="573">
        <v>0</v>
      </c>
      <c r="U1511" s="273">
        <v>0</v>
      </c>
      <c r="V1511" s="273">
        <f t="shared" si="301"/>
        <v>0</v>
      </c>
      <c r="W1511" s="271">
        <v>0</v>
      </c>
      <c r="X1511" s="273">
        <v>0</v>
      </c>
      <c r="Y1511" s="273">
        <v>0</v>
      </c>
      <c r="Z1511" s="573">
        <v>0</v>
      </c>
      <c r="AA1511" s="273">
        <v>0</v>
      </c>
      <c r="AB1511" s="273">
        <f t="shared" si="302"/>
        <v>0</v>
      </c>
      <c r="AC1511" s="271">
        <v>0</v>
      </c>
      <c r="AD1511" s="273">
        <v>0</v>
      </c>
      <c r="AE1511" s="273">
        <v>0</v>
      </c>
      <c r="AF1511" s="573">
        <v>0</v>
      </c>
      <c r="AG1511" s="273">
        <v>0</v>
      </c>
      <c r="AH1511" s="273">
        <f t="shared" si="303"/>
        <v>0</v>
      </c>
      <c r="AI1511" s="271">
        <v>0</v>
      </c>
      <c r="AJ1511" s="273">
        <v>0</v>
      </c>
      <c r="AK1511" s="273">
        <v>0</v>
      </c>
      <c r="AL1511" s="573">
        <v>0</v>
      </c>
      <c r="AM1511" s="273">
        <v>0</v>
      </c>
      <c r="AN1511" s="273">
        <f t="shared" si="304"/>
        <v>0</v>
      </c>
      <c r="AO1511" s="271">
        <v>0</v>
      </c>
      <c r="AP1511" s="273">
        <v>0</v>
      </c>
      <c r="AQ1511" s="273">
        <v>0</v>
      </c>
      <c r="AR1511" s="573">
        <v>0</v>
      </c>
      <c r="AS1511" s="273">
        <v>0</v>
      </c>
      <c r="AT1511" s="273">
        <f t="shared" si="305"/>
        <v>0</v>
      </c>
      <c r="AU1511" s="271">
        <v>0</v>
      </c>
      <c r="AV1511" s="273">
        <v>0</v>
      </c>
      <c r="AW1511" s="273">
        <v>0</v>
      </c>
      <c r="AX1511" s="573">
        <v>0</v>
      </c>
      <c r="AY1511" s="273">
        <v>0</v>
      </c>
      <c r="AZ1511" s="273">
        <f t="shared" si="306"/>
        <v>0</v>
      </c>
      <c r="BA1511" s="271">
        <v>0</v>
      </c>
      <c r="BB1511" s="273">
        <v>0</v>
      </c>
      <c r="BC1511" s="273">
        <v>0</v>
      </c>
      <c r="BD1511" s="573">
        <v>0</v>
      </c>
      <c r="BE1511" s="273">
        <v>0</v>
      </c>
      <c r="BF1511" s="273">
        <f t="shared" si="307"/>
        <v>0</v>
      </c>
      <c r="BG1511" s="271">
        <v>0</v>
      </c>
      <c r="BH1511" s="273">
        <v>0</v>
      </c>
      <c r="BI1511" s="273">
        <v>0</v>
      </c>
      <c r="BJ1511" s="573">
        <v>0</v>
      </c>
      <c r="BK1511" s="273">
        <v>0</v>
      </c>
      <c r="BL1511" s="273">
        <f t="shared" si="308"/>
        <v>0</v>
      </c>
      <c r="BM1511" s="271">
        <v>0</v>
      </c>
      <c r="BN1511" s="273">
        <v>251.52</v>
      </c>
      <c r="BO1511" s="273">
        <v>320</v>
      </c>
      <c r="BP1511" s="573">
        <v>0.6774</v>
      </c>
      <c r="BQ1511" s="273">
        <v>12600</v>
      </c>
      <c r="BR1511" s="273">
        <f t="shared" si="309"/>
        <v>0</v>
      </c>
      <c r="BS1511" s="271">
        <v>12.84</v>
      </c>
      <c r="BT1511" s="273">
        <v>222.72</v>
      </c>
      <c r="BU1511" s="273">
        <v>320</v>
      </c>
      <c r="BV1511" s="573">
        <v>0.90159999999999996</v>
      </c>
      <c r="BW1511" s="273">
        <v>27492</v>
      </c>
      <c r="BX1511" s="273">
        <f t="shared" si="310"/>
        <v>0</v>
      </c>
      <c r="BY1511" s="271">
        <v>18.399999999999999</v>
      </c>
      <c r="BZ1511" s="273">
        <f t="shared" si="311"/>
        <v>40092</v>
      </c>
    </row>
    <row r="1512" spans="1:78">
      <c r="A1512" s="272">
        <v>1507</v>
      </c>
      <c r="B1512" s="272" t="s">
        <v>3263</v>
      </c>
      <c r="C1512" s="272" t="s">
        <v>1017</v>
      </c>
      <c r="D1512" s="272" t="s">
        <v>394</v>
      </c>
      <c r="E1512" s="273">
        <v>417</v>
      </c>
      <c r="F1512" s="273">
        <v>380.64</v>
      </c>
      <c r="G1512" s="273">
        <v>380.64</v>
      </c>
      <c r="H1512" s="573">
        <v>0.93979999999999997</v>
      </c>
      <c r="I1512" s="273">
        <v>63100.13</v>
      </c>
      <c r="J1512" s="273">
        <f t="shared" si="299"/>
        <v>0</v>
      </c>
      <c r="K1512" s="271">
        <v>24.5</v>
      </c>
      <c r="L1512" s="273">
        <v>329.28</v>
      </c>
      <c r="M1512" s="273">
        <v>333.6</v>
      </c>
      <c r="N1512" s="573">
        <v>0.90590000000000004</v>
      </c>
      <c r="O1512" s="273">
        <v>61077</v>
      </c>
      <c r="P1512" s="273">
        <f t="shared" si="300"/>
        <v>0</v>
      </c>
      <c r="Q1512" s="271">
        <v>27.52</v>
      </c>
      <c r="R1512" s="273">
        <v>346.32</v>
      </c>
      <c r="S1512" s="273">
        <v>346.32</v>
      </c>
      <c r="T1512" s="573">
        <v>0.90669999999999995</v>
      </c>
      <c r="U1512" s="273">
        <v>70029</v>
      </c>
      <c r="V1512" s="273">
        <f t="shared" si="301"/>
        <v>0</v>
      </c>
      <c r="W1512" s="271">
        <v>30.97</v>
      </c>
      <c r="X1512" s="273">
        <v>356.4</v>
      </c>
      <c r="Y1512" s="273">
        <v>356.4</v>
      </c>
      <c r="Z1512" s="573">
        <v>0.90910000000000002</v>
      </c>
      <c r="AA1512" s="273">
        <v>64899</v>
      </c>
      <c r="AB1512" s="273">
        <f t="shared" si="302"/>
        <v>0</v>
      </c>
      <c r="AC1512" s="271">
        <v>26.92</v>
      </c>
      <c r="AD1512" s="273">
        <v>436.8</v>
      </c>
      <c r="AE1512" s="273">
        <v>436.8</v>
      </c>
      <c r="AF1512" s="573">
        <v>0.88959999999999995</v>
      </c>
      <c r="AG1512" s="273">
        <v>47664</v>
      </c>
      <c r="AH1512" s="273">
        <f t="shared" si="303"/>
        <v>0</v>
      </c>
      <c r="AI1512" s="271">
        <v>16.489999999999998</v>
      </c>
      <c r="AJ1512" s="273">
        <v>488.4</v>
      </c>
      <c r="AK1512" s="273">
        <v>488.4</v>
      </c>
      <c r="AL1512" s="573">
        <v>0.90529999999999999</v>
      </c>
      <c r="AM1512" s="273">
        <v>56301</v>
      </c>
      <c r="AN1512" s="273">
        <f t="shared" si="304"/>
        <v>0</v>
      </c>
      <c r="AO1512" s="271">
        <v>17.68</v>
      </c>
      <c r="AP1512" s="273">
        <v>458.16</v>
      </c>
      <c r="AQ1512" s="273">
        <v>458.16</v>
      </c>
      <c r="AR1512" s="573">
        <v>0.91390000000000005</v>
      </c>
      <c r="AS1512" s="273">
        <v>63573</v>
      </c>
      <c r="AT1512" s="273">
        <f t="shared" si="305"/>
        <v>0</v>
      </c>
      <c r="AU1512" s="271">
        <v>20.41</v>
      </c>
      <c r="AV1512" s="273">
        <v>390.24</v>
      </c>
      <c r="AW1512" s="273">
        <v>390.24</v>
      </c>
      <c r="AX1512" s="573">
        <v>0.89259999999999995</v>
      </c>
      <c r="AY1512" s="273">
        <v>57849</v>
      </c>
      <c r="AZ1512" s="273">
        <f t="shared" si="306"/>
        <v>0</v>
      </c>
      <c r="BA1512" s="271">
        <v>23.06</v>
      </c>
      <c r="BB1512" s="273">
        <v>372.72</v>
      </c>
      <c r="BC1512" s="273">
        <v>372.72</v>
      </c>
      <c r="BD1512" s="573">
        <v>0.89100000000000001</v>
      </c>
      <c r="BE1512" s="273">
        <v>61608</v>
      </c>
      <c r="BF1512" s="273">
        <f t="shared" si="307"/>
        <v>0</v>
      </c>
      <c r="BG1512" s="271">
        <v>24.93</v>
      </c>
      <c r="BH1512" s="273">
        <v>389.28</v>
      </c>
      <c r="BI1512" s="273">
        <v>389.28</v>
      </c>
      <c r="BJ1512" s="573">
        <v>0.91400000000000003</v>
      </c>
      <c r="BK1512" s="273">
        <v>53460</v>
      </c>
      <c r="BL1512" s="273">
        <f t="shared" si="308"/>
        <v>0</v>
      </c>
      <c r="BM1512" s="271">
        <v>20.190000000000001</v>
      </c>
      <c r="BN1512" s="273">
        <v>329.76</v>
      </c>
      <c r="BO1512" s="273">
        <v>333.6</v>
      </c>
      <c r="BP1512" s="573">
        <v>0.89739999999999998</v>
      </c>
      <c r="BQ1512" s="273">
        <v>43470</v>
      </c>
      <c r="BR1512" s="273">
        <f t="shared" si="309"/>
        <v>0</v>
      </c>
      <c r="BS1512" s="271">
        <v>21.86</v>
      </c>
      <c r="BT1512" s="273">
        <v>348.72</v>
      </c>
      <c r="BU1512" s="273">
        <v>348.72</v>
      </c>
      <c r="BV1512" s="573">
        <v>0.89770000000000005</v>
      </c>
      <c r="BW1512" s="273">
        <v>41232</v>
      </c>
      <c r="BX1512" s="273">
        <f t="shared" si="310"/>
        <v>0</v>
      </c>
      <c r="BY1512" s="271">
        <v>17.7</v>
      </c>
      <c r="BZ1512" s="273">
        <f t="shared" si="311"/>
        <v>684262.13</v>
      </c>
    </row>
    <row r="1513" spans="1:78">
      <c r="A1513" s="272">
        <v>1508</v>
      </c>
      <c r="B1513" s="272" t="s">
        <v>3263</v>
      </c>
      <c r="C1513" s="272" t="s">
        <v>1082</v>
      </c>
      <c r="D1513" s="272" t="s">
        <v>391</v>
      </c>
      <c r="E1513" s="273">
        <v>417</v>
      </c>
      <c r="F1513" s="273">
        <v>107.84</v>
      </c>
      <c r="G1513" s="273">
        <v>333.6</v>
      </c>
      <c r="H1513" s="573">
        <v>1</v>
      </c>
      <c r="I1513" s="273">
        <v>16242</v>
      </c>
      <c r="J1513" s="273">
        <f t="shared" si="299"/>
        <v>0</v>
      </c>
      <c r="K1513" s="271">
        <v>20.92</v>
      </c>
      <c r="L1513" s="273">
        <v>142.4</v>
      </c>
      <c r="M1513" s="273">
        <v>333.6</v>
      </c>
      <c r="N1513" s="573">
        <v>0.99770000000000003</v>
      </c>
      <c r="O1513" s="273">
        <v>21869</v>
      </c>
      <c r="P1513" s="273">
        <f t="shared" si="300"/>
        <v>0</v>
      </c>
      <c r="Q1513" s="271">
        <v>20.69</v>
      </c>
      <c r="R1513" s="273">
        <v>147.19999999999999</v>
      </c>
      <c r="S1513" s="273">
        <v>333.6</v>
      </c>
      <c r="T1513" s="573">
        <v>0.99590000000000001</v>
      </c>
      <c r="U1513" s="273">
        <v>20186</v>
      </c>
      <c r="V1513" s="273">
        <f t="shared" si="301"/>
        <v>0</v>
      </c>
      <c r="W1513" s="271">
        <v>19.12</v>
      </c>
      <c r="X1513" s="273">
        <v>140.47999999999999</v>
      </c>
      <c r="Y1513" s="273">
        <v>333.6</v>
      </c>
      <c r="Z1513" s="573">
        <v>0.99739999999999995</v>
      </c>
      <c r="AA1513" s="273">
        <v>17158</v>
      </c>
      <c r="AB1513" s="273">
        <f t="shared" si="302"/>
        <v>0</v>
      </c>
      <c r="AC1513" s="271">
        <v>16.46</v>
      </c>
      <c r="AD1513" s="273">
        <v>130.56</v>
      </c>
      <c r="AE1513" s="273">
        <v>333.6</v>
      </c>
      <c r="AF1513" s="573">
        <v>0.99650000000000005</v>
      </c>
      <c r="AG1513" s="273">
        <v>15919</v>
      </c>
      <c r="AH1513" s="273">
        <f t="shared" si="303"/>
        <v>0</v>
      </c>
      <c r="AI1513" s="271">
        <v>16.440000000000001</v>
      </c>
      <c r="AJ1513" s="273">
        <v>152.32</v>
      </c>
      <c r="AK1513" s="273">
        <v>333.6</v>
      </c>
      <c r="AL1513" s="573">
        <v>0.99580000000000002</v>
      </c>
      <c r="AM1513" s="273">
        <v>18058</v>
      </c>
      <c r="AN1513" s="273">
        <f t="shared" si="304"/>
        <v>0</v>
      </c>
      <c r="AO1513" s="271">
        <v>16.53</v>
      </c>
      <c r="AP1513" s="273">
        <v>147.19999999999999</v>
      </c>
      <c r="AQ1513" s="273">
        <v>333.6</v>
      </c>
      <c r="AR1513" s="573">
        <v>0.99660000000000004</v>
      </c>
      <c r="AS1513" s="273">
        <v>15029</v>
      </c>
      <c r="AT1513" s="273">
        <f t="shared" si="305"/>
        <v>0</v>
      </c>
      <c r="AU1513" s="271">
        <v>13.77</v>
      </c>
      <c r="AV1513" s="273">
        <v>21.76</v>
      </c>
      <c r="AW1513" s="273">
        <v>333.6</v>
      </c>
      <c r="AX1513" s="573">
        <v>0.99780000000000002</v>
      </c>
      <c r="AY1513" s="273">
        <v>7762</v>
      </c>
      <c r="AZ1513" s="273">
        <f t="shared" si="306"/>
        <v>0</v>
      </c>
      <c r="BA1513" s="271">
        <v>49.65</v>
      </c>
      <c r="BB1513" s="273">
        <v>23.36</v>
      </c>
      <c r="BC1513" s="273">
        <v>333.6</v>
      </c>
      <c r="BD1513" s="573">
        <v>1</v>
      </c>
      <c r="BE1513" s="273">
        <v>5755</v>
      </c>
      <c r="BF1513" s="273">
        <f t="shared" si="307"/>
        <v>0</v>
      </c>
      <c r="BG1513" s="271">
        <v>33.11</v>
      </c>
      <c r="BH1513" s="273">
        <v>23.36</v>
      </c>
      <c r="BI1513" s="273">
        <v>333.6</v>
      </c>
      <c r="BJ1513" s="573">
        <v>0.76600000000000001</v>
      </c>
      <c r="BK1513" s="273">
        <v>6552</v>
      </c>
      <c r="BL1513" s="273">
        <f t="shared" si="308"/>
        <v>0</v>
      </c>
      <c r="BM1513" s="271">
        <v>49.21</v>
      </c>
      <c r="BN1513" s="273">
        <v>41.76</v>
      </c>
      <c r="BO1513" s="273">
        <v>333.6</v>
      </c>
      <c r="BP1513" s="573">
        <v>0.86360000000000003</v>
      </c>
      <c r="BQ1513" s="273">
        <v>7488</v>
      </c>
      <c r="BR1513" s="273">
        <f t="shared" si="309"/>
        <v>0</v>
      </c>
      <c r="BS1513" s="271">
        <v>30.9</v>
      </c>
      <c r="BT1513" s="273">
        <v>112.8</v>
      </c>
      <c r="BU1513" s="273">
        <v>333.6</v>
      </c>
      <c r="BV1513" s="573">
        <v>0.92149999999999999</v>
      </c>
      <c r="BW1513" s="273">
        <v>13212</v>
      </c>
      <c r="BX1513" s="273">
        <f t="shared" si="310"/>
        <v>0</v>
      </c>
      <c r="BY1513" s="271">
        <v>17.079999999999998</v>
      </c>
      <c r="BZ1513" s="273">
        <f t="shared" si="311"/>
        <v>165230</v>
      </c>
    </row>
    <row r="1514" spans="1:78">
      <c r="A1514" s="272">
        <v>1509</v>
      </c>
      <c r="B1514" s="272" t="s">
        <v>3263</v>
      </c>
      <c r="C1514" s="272" t="s">
        <v>3345</v>
      </c>
      <c r="D1514" s="272" t="s">
        <v>394</v>
      </c>
      <c r="E1514" s="273">
        <v>425</v>
      </c>
      <c r="F1514" s="273">
        <v>311.2</v>
      </c>
      <c r="G1514" s="273">
        <v>340</v>
      </c>
      <c r="H1514" s="573">
        <v>0.99880000000000002</v>
      </c>
      <c r="I1514" s="273">
        <v>77690</v>
      </c>
      <c r="J1514" s="273">
        <f t="shared" si="299"/>
        <v>0</v>
      </c>
      <c r="K1514" s="271">
        <v>34.71</v>
      </c>
      <c r="L1514" s="273">
        <v>466</v>
      </c>
      <c r="M1514" s="273">
        <v>466</v>
      </c>
      <c r="N1514" s="573">
        <v>0.99709999999999999</v>
      </c>
      <c r="O1514" s="273">
        <v>67555</v>
      </c>
      <c r="P1514" s="273">
        <f t="shared" si="300"/>
        <v>0</v>
      </c>
      <c r="Q1514" s="271">
        <v>19.54</v>
      </c>
      <c r="R1514" s="273">
        <v>306</v>
      </c>
      <c r="S1514" s="273">
        <v>340</v>
      </c>
      <c r="T1514" s="573">
        <v>0.99239999999999995</v>
      </c>
      <c r="U1514" s="273">
        <v>62930</v>
      </c>
      <c r="V1514" s="273">
        <f t="shared" si="301"/>
        <v>0</v>
      </c>
      <c r="W1514" s="271">
        <v>28.78</v>
      </c>
      <c r="X1514" s="273">
        <v>284</v>
      </c>
      <c r="Y1514" s="273">
        <v>340</v>
      </c>
      <c r="Z1514" s="573">
        <v>0.99419999999999997</v>
      </c>
      <c r="AA1514" s="273">
        <v>58645</v>
      </c>
      <c r="AB1514" s="273">
        <f t="shared" si="302"/>
        <v>0</v>
      </c>
      <c r="AC1514" s="271">
        <v>27.92</v>
      </c>
      <c r="AD1514" s="273">
        <v>272</v>
      </c>
      <c r="AE1514" s="273">
        <v>340</v>
      </c>
      <c r="AF1514" s="573">
        <v>0.997</v>
      </c>
      <c r="AG1514" s="273">
        <v>58173.33</v>
      </c>
      <c r="AH1514" s="273">
        <f t="shared" si="303"/>
        <v>0</v>
      </c>
      <c r="AI1514" s="271">
        <v>28.83</v>
      </c>
      <c r="AJ1514" s="273">
        <v>263.60000000000002</v>
      </c>
      <c r="AK1514" s="273">
        <v>340</v>
      </c>
      <c r="AL1514" s="573">
        <v>0.99470000000000003</v>
      </c>
      <c r="AM1514" s="273">
        <v>54710</v>
      </c>
      <c r="AN1514" s="273">
        <f t="shared" si="304"/>
        <v>0</v>
      </c>
      <c r="AO1514" s="271">
        <v>28.98</v>
      </c>
      <c r="AP1514" s="273">
        <v>281.60000000000002</v>
      </c>
      <c r="AQ1514" s="273">
        <v>340</v>
      </c>
      <c r="AR1514" s="573">
        <v>0.98919999999999997</v>
      </c>
      <c r="AS1514" s="273">
        <v>84570</v>
      </c>
      <c r="AT1514" s="273">
        <f t="shared" si="305"/>
        <v>0</v>
      </c>
      <c r="AU1514" s="271">
        <v>40.799999999999997</v>
      </c>
      <c r="AV1514" s="273">
        <v>376.8</v>
      </c>
      <c r="AW1514" s="273">
        <v>376.8</v>
      </c>
      <c r="AX1514" s="573">
        <v>0.98709999999999998</v>
      </c>
      <c r="AY1514" s="273">
        <v>85575</v>
      </c>
      <c r="AZ1514" s="273">
        <f t="shared" si="306"/>
        <v>0</v>
      </c>
      <c r="BA1514" s="271">
        <v>31.95</v>
      </c>
      <c r="BB1514" s="273">
        <v>469.2</v>
      </c>
      <c r="BC1514" s="273">
        <v>469.2</v>
      </c>
      <c r="BD1514" s="573">
        <v>0.98580000000000001</v>
      </c>
      <c r="BE1514" s="273">
        <v>91125</v>
      </c>
      <c r="BF1514" s="273">
        <f t="shared" si="307"/>
        <v>0</v>
      </c>
      <c r="BG1514" s="271">
        <v>26.48</v>
      </c>
      <c r="BH1514" s="273">
        <v>303.2</v>
      </c>
      <c r="BI1514" s="273">
        <v>340</v>
      </c>
      <c r="BJ1514" s="573">
        <v>0.98140000000000005</v>
      </c>
      <c r="BK1514" s="273">
        <v>79150</v>
      </c>
      <c r="BL1514" s="273">
        <f t="shared" si="308"/>
        <v>0</v>
      </c>
      <c r="BM1514" s="271">
        <v>35.75</v>
      </c>
      <c r="BN1514" s="273">
        <v>429.6</v>
      </c>
      <c r="BO1514" s="273">
        <v>429.6</v>
      </c>
      <c r="BP1514" s="573">
        <v>0.9839</v>
      </c>
      <c r="BQ1514" s="273">
        <v>69505</v>
      </c>
      <c r="BR1514" s="273">
        <f t="shared" si="309"/>
        <v>0</v>
      </c>
      <c r="BS1514" s="271">
        <v>24.47</v>
      </c>
      <c r="BT1514" s="273">
        <v>419.6</v>
      </c>
      <c r="BU1514" s="273">
        <v>419.6</v>
      </c>
      <c r="BV1514" s="573">
        <v>0.98499999999999999</v>
      </c>
      <c r="BW1514" s="273">
        <v>88710</v>
      </c>
      <c r="BX1514" s="273">
        <f t="shared" si="310"/>
        <v>0</v>
      </c>
      <c r="BY1514" s="271">
        <v>28.85</v>
      </c>
      <c r="BZ1514" s="273">
        <f t="shared" si="311"/>
        <v>878338.33000000007</v>
      </c>
    </row>
    <row r="1515" spans="1:78">
      <c r="A1515" s="272">
        <v>1510</v>
      </c>
      <c r="B1515" s="272" t="s">
        <v>3263</v>
      </c>
      <c r="C1515" s="272" t="s">
        <v>3344</v>
      </c>
      <c r="D1515" s="272" t="s">
        <v>394</v>
      </c>
      <c r="E1515" s="273">
        <v>444</v>
      </c>
      <c r="F1515" s="273">
        <v>296.08</v>
      </c>
      <c r="G1515" s="273">
        <v>296.08</v>
      </c>
      <c r="H1515" s="573">
        <v>0.99850000000000005</v>
      </c>
      <c r="I1515" s="273">
        <v>86582.3</v>
      </c>
      <c r="J1515" s="273">
        <f t="shared" si="299"/>
        <v>0</v>
      </c>
      <c r="K1515" s="271">
        <v>40.67</v>
      </c>
      <c r="L1515" s="273">
        <v>297.68</v>
      </c>
      <c r="M1515" s="273">
        <v>297.68</v>
      </c>
      <c r="N1515" s="573">
        <v>0.99850000000000005</v>
      </c>
      <c r="O1515" s="273">
        <v>94140</v>
      </c>
      <c r="P1515" s="273">
        <f t="shared" si="300"/>
        <v>0</v>
      </c>
      <c r="Q1515" s="271">
        <v>42.57</v>
      </c>
      <c r="R1515" s="273">
        <v>305.44</v>
      </c>
      <c r="S1515" s="273">
        <v>305.44</v>
      </c>
      <c r="T1515" s="573">
        <v>0.99850000000000005</v>
      </c>
      <c r="U1515" s="273">
        <v>94974</v>
      </c>
      <c r="V1515" s="273">
        <f t="shared" si="301"/>
        <v>0</v>
      </c>
      <c r="W1515" s="271">
        <v>43.25</v>
      </c>
      <c r="X1515" s="273">
        <v>296.8</v>
      </c>
      <c r="Y1515" s="273">
        <v>296.8</v>
      </c>
      <c r="Z1515" s="573">
        <v>0.99839999999999995</v>
      </c>
      <c r="AA1515" s="273">
        <v>93276</v>
      </c>
      <c r="AB1515" s="273">
        <f t="shared" si="302"/>
        <v>0</v>
      </c>
      <c r="AC1515" s="271">
        <v>42.31</v>
      </c>
      <c r="AD1515" s="273">
        <v>888</v>
      </c>
      <c r="AE1515" s="273">
        <v>355.2</v>
      </c>
      <c r="AF1515" s="573">
        <v>0.99829999999999997</v>
      </c>
      <c r="AG1515" s="273">
        <v>77506</v>
      </c>
      <c r="AH1515" s="273">
        <f t="shared" si="303"/>
        <v>0</v>
      </c>
      <c r="AI1515" s="271">
        <v>34.020000000000003</v>
      </c>
      <c r="AJ1515" s="273">
        <v>314.16000000000003</v>
      </c>
      <c r="AK1515" s="273">
        <v>355.2</v>
      </c>
      <c r="AL1515" s="573">
        <v>0.99819999999999998</v>
      </c>
      <c r="AM1515" s="273">
        <v>68757</v>
      </c>
      <c r="AN1515" s="273">
        <f t="shared" si="304"/>
        <v>0</v>
      </c>
      <c r="AO1515" s="271">
        <v>30.45</v>
      </c>
      <c r="AP1515" s="273">
        <v>332.16</v>
      </c>
      <c r="AQ1515" s="273">
        <v>355.2</v>
      </c>
      <c r="AR1515" s="573">
        <v>0.99860000000000004</v>
      </c>
      <c r="AS1515" s="273">
        <v>81105</v>
      </c>
      <c r="AT1515" s="273">
        <f t="shared" si="305"/>
        <v>0</v>
      </c>
      <c r="AU1515" s="271">
        <v>32.86</v>
      </c>
      <c r="AV1515" s="273">
        <v>343.2</v>
      </c>
      <c r="AW1515" s="273">
        <v>355.2</v>
      </c>
      <c r="AX1515" s="573">
        <v>0.99839999999999995</v>
      </c>
      <c r="AY1515" s="273">
        <v>68127</v>
      </c>
      <c r="AZ1515" s="273">
        <f t="shared" si="306"/>
        <v>0</v>
      </c>
      <c r="BA1515" s="271">
        <v>27.61</v>
      </c>
      <c r="BB1515" s="273">
        <v>307.68</v>
      </c>
      <c r="BC1515" s="273">
        <v>355.2</v>
      </c>
      <c r="BD1515" s="573">
        <v>0.99790000000000001</v>
      </c>
      <c r="BE1515" s="273">
        <v>58551</v>
      </c>
      <c r="BF1515" s="273">
        <f t="shared" si="307"/>
        <v>0</v>
      </c>
      <c r="BG1515" s="271">
        <v>25.63</v>
      </c>
      <c r="BH1515" s="273">
        <v>302.16000000000003</v>
      </c>
      <c r="BI1515" s="273">
        <v>355.2</v>
      </c>
      <c r="BJ1515" s="573">
        <v>0.99780000000000002</v>
      </c>
      <c r="BK1515" s="273">
        <v>56670</v>
      </c>
      <c r="BL1515" s="273">
        <f t="shared" si="308"/>
        <v>0</v>
      </c>
      <c r="BM1515" s="271">
        <v>25.26</v>
      </c>
      <c r="BN1515" s="273">
        <v>348</v>
      </c>
      <c r="BO1515" s="273">
        <v>355.2</v>
      </c>
      <c r="BP1515" s="573">
        <v>0.99819999999999998</v>
      </c>
      <c r="BQ1515" s="273">
        <v>64755</v>
      </c>
      <c r="BR1515" s="273">
        <f t="shared" si="309"/>
        <v>0</v>
      </c>
      <c r="BS1515" s="271">
        <v>27.74</v>
      </c>
      <c r="BT1515" s="273">
        <v>334.32</v>
      </c>
      <c r="BU1515" s="273">
        <v>355.2</v>
      </c>
      <c r="BV1515" s="573">
        <v>0.99839999999999995</v>
      </c>
      <c r="BW1515" s="273">
        <v>82908</v>
      </c>
      <c r="BX1515" s="273">
        <f t="shared" si="310"/>
        <v>0</v>
      </c>
      <c r="BY1515" s="271">
        <v>33.380000000000003</v>
      </c>
      <c r="BZ1515" s="273">
        <f t="shared" si="311"/>
        <v>927351.3</v>
      </c>
    </row>
    <row r="1516" spans="1:78">
      <c r="A1516" s="272">
        <v>1511</v>
      </c>
      <c r="B1516" s="272" t="s">
        <v>3263</v>
      </c>
      <c r="C1516" s="272" t="s">
        <v>888</v>
      </c>
      <c r="D1516" s="272" t="s">
        <v>394</v>
      </c>
      <c r="E1516" s="273">
        <v>450</v>
      </c>
      <c r="F1516" s="273">
        <v>508.56</v>
      </c>
      <c r="G1516" s="273">
        <v>508.56</v>
      </c>
      <c r="H1516" s="573">
        <v>0.94230000000000003</v>
      </c>
      <c r="I1516" s="273">
        <v>193959</v>
      </c>
      <c r="J1516" s="273">
        <f t="shared" si="299"/>
        <v>0</v>
      </c>
      <c r="K1516" s="271">
        <v>56.21</v>
      </c>
      <c r="L1516" s="273">
        <v>527.04</v>
      </c>
      <c r="M1516" s="273">
        <v>527.04</v>
      </c>
      <c r="N1516" s="573">
        <v>0.94499999999999995</v>
      </c>
      <c r="O1516" s="273">
        <v>170265</v>
      </c>
      <c r="P1516" s="273">
        <f t="shared" si="300"/>
        <v>0</v>
      </c>
      <c r="Q1516" s="271">
        <v>45.95</v>
      </c>
      <c r="R1516" s="273">
        <v>514.32000000000005</v>
      </c>
      <c r="S1516" s="273">
        <v>514.32000000000005</v>
      </c>
      <c r="T1516" s="573">
        <v>0.98440000000000005</v>
      </c>
      <c r="U1516" s="273">
        <v>168054</v>
      </c>
      <c r="V1516" s="273">
        <f t="shared" si="301"/>
        <v>0</v>
      </c>
      <c r="W1516" s="271">
        <v>46.1</v>
      </c>
      <c r="X1516" s="273">
        <v>521.76</v>
      </c>
      <c r="Y1516" s="273">
        <v>521.76</v>
      </c>
      <c r="Z1516" s="573">
        <v>0.95650000000000002</v>
      </c>
      <c r="AA1516" s="273">
        <v>191304</v>
      </c>
      <c r="AB1516" s="273">
        <f t="shared" si="302"/>
        <v>0</v>
      </c>
      <c r="AC1516" s="271">
        <v>51.52</v>
      </c>
      <c r="AD1516" s="273">
        <v>507.12</v>
      </c>
      <c r="AE1516" s="273">
        <v>507.12</v>
      </c>
      <c r="AF1516" s="573">
        <v>0.97140000000000004</v>
      </c>
      <c r="AG1516" s="273">
        <v>174525</v>
      </c>
      <c r="AH1516" s="273">
        <f t="shared" si="303"/>
        <v>0</v>
      </c>
      <c r="AI1516" s="271">
        <v>47.62</v>
      </c>
      <c r="AJ1516" s="273">
        <v>498</v>
      </c>
      <c r="AK1516" s="273">
        <v>498</v>
      </c>
      <c r="AL1516" s="573">
        <v>0.98460000000000003</v>
      </c>
      <c r="AM1516" s="273">
        <v>169851</v>
      </c>
      <c r="AN1516" s="273">
        <f t="shared" si="304"/>
        <v>0</v>
      </c>
      <c r="AO1516" s="271">
        <v>48.11</v>
      </c>
      <c r="AP1516" s="273">
        <v>517.44000000000005</v>
      </c>
      <c r="AQ1516" s="273">
        <v>517.44000000000005</v>
      </c>
      <c r="AR1516" s="573">
        <v>0.9889</v>
      </c>
      <c r="AS1516" s="273">
        <v>228657</v>
      </c>
      <c r="AT1516" s="273">
        <f t="shared" si="305"/>
        <v>228.42857142858006</v>
      </c>
      <c r="AU1516" s="271">
        <v>60.06</v>
      </c>
      <c r="AV1516" s="273">
        <v>543.84</v>
      </c>
      <c r="AW1516" s="273">
        <v>543.84</v>
      </c>
      <c r="AX1516" s="573">
        <v>0.99790000000000001</v>
      </c>
      <c r="AY1516" s="273">
        <v>205659</v>
      </c>
      <c r="AZ1516" s="273">
        <f t="shared" si="306"/>
        <v>0</v>
      </c>
      <c r="BA1516" s="271">
        <v>52.63</v>
      </c>
      <c r="BB1516" s="273">
        <v>512.88</v>
      </c>
      <c r="BC1516" s="273">
        <v>512.88</v>
      </c>
      <c r="BD1516" s="573">
        <v>0.99909999999999999</v>
      </c>
      <c r="BE1516" s="273">
        <v>143691</v>
      </c>
      <c r="BF1516" s="273">
        <f t="shared" si="307"/>
        <v>0</v>
      </c>
      <c r="BG1516" s="271">
        <v>37.69</v>
      </c>
      <c r="BH1516" s="273">
        <v>396.72</v>
      </c>
      <c r="BI1516" s="273">
        <v>396.72</v>
      </c>
      <c r="BJ1516" s="573">
        <v>0.99850000000000005</v>
      </c>
      <c r="BK1516" s="273">
        <v>33297</v>
      </c>
      <c r="BL1516" s="273">
        <f t="shared" si="308"/>
        <v>0</v>
      </c>
      <c r="BM1516" s="271">
        <v>11.3</v>
      </c>
      <c r="BN1516" s="273">
        <v>523.91999999999996</v>
      </c>
      <c r="BO1516" s="273">
        <v>523.91999999999996</v>
      </c>
      <c r="BP1516" s="573">
        <v>0.99590000000000001</v>
      </c>
      <c r="BQ1516" s="273">
        <v>206802</v>
      </c>
      <c r="BR1516" s="273">
        <f t="shared" si="309"/>
        <v>0</v>
      </c>
      <c r="BS1516" s="271">
        <v>58.98</v>
      </c>
      <c r="BT1516" s="273">
        <v>525.36</v>
      </c>
      <c r="BU1516" s="273">
        <v>525.36</v>
      </c>
      <c r="BV1516" s="573">
        <v>0.99490000000000001</v>
      </c>
      <c r="BW1516" s="273">
        <v>223842</v>
      </c>
      <c r="BX1516" s="273">
        <f t="shared" si="310"/>
        <v>0</v>
      </c>
      <c r="BY1516" s="271">
        <v>57.56</v>
      </c>
      <c r="BZ1516" s="273">
        <f t="shared" si="311"/>
        <v>2109906</v>
      </c>
    </row>
    <row r="1517" spans="1:78">
      <c r="A1517" s="272">
        <v>1512</v>
      </c>
      <c r="B1517" s="272" t="s">
        <v>3263</v>
      </c>
      <c r="C1517" s="272" t="s">
        <v>1088</v>
      </c>
      <c r="D1517" s="272" t="s">
        <v>391</v>
      </c>
      <c r="E1517" s="273">
        <v>488.88888888888886</v>
      </c>
      <c r="F1517" s="273">
        <v>270.72000000000003</v>
      </c>
      <c r="G1517" s="273">
        <v>391.11099999999999</v>
      </c>
      <c r="H1517" s="573">
        <v>0.99870000000000003</v>
      </c>
      <c r="I1517" s="273">
        <v>36999</v>
      </c>
      <c r="J1517" s="273">
        <f t="shared" si="299"/>
        <v>0</v>
      </c>
      <c r="K1517" s="271">
        <v>19.010000000000002</v>
      </c>
      <c r="L1517" s="273">
        <v>309.12</v>
      </c>
      <c r="M1517" s="273">
        <v>391.11099999999999</v>
      </c>
      <c r="N1517" s="573">
        <v>0.99850000000000005</v>
      </c>
      <c r="O1517" s="273">
        <v>39777</v>
      </c>
      <c r="P1517" s="273">
        <f t="shared" si="300"/>
        <v>0</v>
      </c>
      <c r="Q1517" s="271">
        <v>17.32</v>
      </c>
      <c r="R1517" s="273">
        <v>258</v>
      </c>
      <c r="S1517" s="273">
        <v>391.11099999999999</v>
      </c>
      <c r="T1517" s="573">
        <v>0.99880000000000002</v>
      </c>
      <c r="U1517" s="273">
        <v>54012</v>
      </c>
      <c r="V1517" s="273">
        <f t="shared" si="301"/>
        <v>0</v>
      </c>
      <c r="W1517" s="271">
        <v>29.11</v>
      </c>
      <c r="X1517" s="273">
        <v>277.92</v>
      </c>
      <c r="Y1517" s="273">
        <v>391.11099999999999</v>
      </c>
      <c r="Z1517" s="573">
        <v>0.99880000000000002</v>
      </c>
      <c r="AA1517" s="273">
        <v>38667</v>
      </c>
      <c r="AB1517" s="273">
        <f t="shared" si="302"/>
        <v>0</v>
      </c>
      <c r="AC1517" s="271">
        <v>18.72</v>
      </c>
      <c r="AD1517" s="273">
        <v>269.76</v>
      </c>
      <c r="AE1517" s="273">
        <v>391.11099999999999</v>
      </c>
      <c r="AF1517" s="573">
        <v>0.998</v>
      </c>
      <c r="AG1517" s="273">
        <v>24093</v>
      </c>
      <c r="AH1517" s="273">
        <f t="shared" si="303"/>
        <v>0</v>
      </c>
      <c r="AI1517" s="271">
        <v>12.03</v>
      </c>
      <c r="AJ1517" s="273">
        <v>297.83999999999997</v>
      </c>
      <c r="AK1517" s="273">
        <v>391.11099999999999</v>
      </c>
      <c r="AL1517" s="573">
        <v>0.99819999999999998</v>
      </c>
      <c r="AM1517" s="273">
        <v>29826</v>
      </c>
      <c r="AN1517" s="273">
        <f t="shared" si="304"/>
        <v>0</v>
      </c>
      <c r="AO1517" s="271">
        <v>13.93</v>
      </c>
      <c r="AP1517" s="273">
        <v>253.68</v>
      </c>
      <c r="AQ1517" s="273">
        <v>391.11099999999999</v>
      </c>
      <c r="AR1517" s="573">
        <v>0.99809999999999999</v>
      </c>
      <c r="AS1517" s="273">
        <v>22176</v>
      </c>
      <c r="AT1517" s="273">
        <f t="shared" si="305"/>
        <v>0</v>
      </c>
      <c r="AU1517" s="271">
        <v>11.77</v>
      </c>
      <c r="AV1517" s="273">
        <v>284.64</v>
      </c>
      <c r="AW1517" s="273">
        <v>391.11099999999999</v>
      </c>
      <c r="AX1517" s="573">
        <v>0.99860000000000004</v>
      </c>
      <c r="AY1517" s="273">
        <v>54561</v>
      </c>
      <c r="AZ1517" s="273">
        <f t="shared" si="306"/>
        <v>0</v>
      </c>
      <c r="BA1517" s="271">
        <v>26.66</v>
      </c>
      <c r="BB1517" s="273">
        <v>280.08</v>
      </c>
      <c r="BC1517" s="273">
        <v>391.11099999999999</v>
      </c>
      <c r="BD1517" s="573">
        <v>0.99860000000000004</v>
      </c>
      <c r="BE1517" s="273">
        <v>60951</v>
      </c>
      <c r="BF1517" s="273">
        <f t="shared" si="307"/>
        <v>0</v>
      </c>
      <c r="BG1517" s="271">
        <v>29.29</v>
      </c>
      <c r="BH1517" s="273">
        <v>298.08</v>
      </c>
      <c r="BI1517" s="273">
        <v>391.11099999999999</v>
      </c>
      <c r="BJ1517" s="573">
        <v>0.99819999999999998</v>
      </c>
      <c r="BK1517" s="273">
        <v>49101</v>
      </c>
      <c r="BL1517" s="273">
        <f t="shared" si="308"/>
        <v>0</v>
      </c>
      <c r="BM1517" s="271">
        <v>22.18</v>
      </c>
      <c r="BN1517" s="273">
        <v>309.83999999999997</v>
      </c>
      <c r="BO1517" s="273">
        <v>391.11099999999999</v>
      </c>
      <c r="BP1517" s="573">
        <v>0.99880000000000002</v>
      </c>
      <c r="BQ1517" s="273">
        <v>71790</v>
      </c>
      <c r="BR1517" s="273">
        <f t="shared" si="309"/>
        <v>0</v>
      </c>
      <c r="BS1517" s="271">
        <v>34.520000000000003</v>
      </c>
      <c r="BT1517" s="273">
        <v>274.56</v>
      </c>
      <c r="BU1517" s="273">
        <v>391.11099999999999</v>
      </c>
      <c r="BV1517" s="573">
        <v>0.99880000000000002</v>
      </c>
      <c r="BW1517" s="273">
        <v>67419</v>
      </c>
      <c r="BX1517" s="273">
        <f t="shared" si="310"/>
        <v>0</v>
      </c>
      <c r="BY1517" s="271">
        <v>33.04</v>
      </c>
      <c r="BZ1517" s="273">
        <f t="shared" si="311"/>
        <v>549372</v>
      </c>
    </row>
    <row r="1518" spans="1:78">
      <c r="A1518" s="272">
        <v>1513</v>
      </c>
      <c r="B1518" s="272" t="s">
        <v>3263</v>
      </c>
      <c r="C1518" s="272" t="s">
        <v>1005</v>
      </c>
      <c r="D1518" s="272" t="s">
        <v>394</v>
      </c>
      <c r="E1518" s="273">
        <v>500</v>
      </c>
      <c r="F1518" s="273">
        <v>540</v>
      </c>
      <c r="G1518" s="273">
        <v>540</v>
      </c>
      <c r="H1518" s="573">
        <v>0.98160000000000003</v>
      </c>
      <c r="I1518" s="273">
        <v>246597</v>
      </c>
      <c r="J1518" s="273">
        <f t="shared" si="299"/>
        <v>17594.987927565391</v>
      </c>
      <c r="K1518" s="271">
        <v>64.61</v>
      </c>
      <c r="L1518" s="273">
        <v>669.84</v>
      </c>
      <c r="M1518" s="273">
        <v>669.84</v>
      </c>
      <c r="N1518" s="573">
        <v>0.93659999999999999</v>
      </c>
      <c r="O1518" s="273">
        <v>243021</v>
      </c>
      <c r="P1518" s="273">
        <f t="shared" si="300"/>
        <v>0</v>
      </c>
      <c r="Q1518" s="271">
        <v>52.06</v>
      </c>
      <c r="R1518" s="273">
        <v>590.4</v>
      </c>
      <c r="S1518" s="273">
        <v>590.4</v>
      </c>
      <c r="T1518" s="573">
        <v>0.82110000000000005</v>
      </c>
      <c r="U1518" s="273">
        <v>211200</v>
      </c>
      <c r="V1518" s="273">
        <f t="shared" si="301"/>
        <v>1780.0694100148667</v>
      </c>
      <c r="W1518" s="271">
        <v>60.51</v>
      </c>
      <c r="X1518" s="273">
        <v>528.96</v>
      </c>
      <c r="Y1518" s="273">
        <v>528.96</v>
      </c>
      <c r="Z1518" s="573">
        <v>0.89900000000000002</v>
      </c>
      <c r="AA1518" s="273">
        <v>136755</v>
      </c>
      <c r="AB1518" s="273">
        <f t="shared" si="302"/>
        <v>0</v>
      </c>
      <c r="AC1518" s="271">
        <v>38.65</v>
      </c>
      <c r="AD1518" s="273">
        <v>273.83999999999997</v>
      </c>
      <c r="AE1518" s="273">
        <v>400</v>
      </c>
      <c r="AF1518" s="573">
        <v>0.96389999999999998</v>
      </c>
      <c r="AG1518" s="273">
        <v>57705</v>
      </c>
      <c r="AH1518" s="273">
        <f t="shared" si="303"/>
        <v>0</v>
      </c>
      <c r="AI1518" s="271">
        <v>29.38</v>
      </c>
      <c r="AJ1518" s="273">
        <v>339.12</v>
      </c>
      <c r="AK1518" s="273">
        <v>400</v>
      </c>
      <c r="AL1518" s="573">
        <v>0.97989999999999999</v>
      </c>
      <c r="AM1518" s="273">
        <v>72597</v>
      </c>
      <c r="AN1518" s="273">
        <f t="shared" si="304"/>
        <v>0</v>
      </c>
      <c r="AO1518" s="271">
        <v>30.34</v>
      </c>
      <c r="AP1518" s="273">
        <v>367.92</v>
      </c>
      <c r="AQ1518" s="273">
        <v>400</v>
      </c>
      <c r="AR1518" s="573">
        <v>0.97270000000000001</v>
      </c>
      <c r="AS1518" s="273">
        <v>115314</v>
      </c>
      <c r="AT1518" s="273">
        <f t="shared" si="305"/>
        <v>0</v>
      </c>
      <c r="AU1518" s="271">
        <v>43.31</v>
      </c>
      <c r="AV1518" s="273">
        <v>403.92</v>
      </c>
      <c r="AW1518" s="273">
        <v>403.92</v>
      </c>
      <c r="AX1518" s="573">
        <v>1.0067999999999999</v>
      </c>
      <c r="AY1518" s="273">
        <v>150117</v>
      </c>
      <c r="AZ1518" s="273">
        <f t="shared" si="306"/>
        <v>0</v>
      </c>
      <c r="BA1518" s="271">
        <v>51.27</v>
      </c>
      <c r="BB1518" s="273">
        <v>354</v>
      </c>
      <c r="BC1518" s="273">
        <v>400</v>
      </c>
      <c r="BD1518" s="573">
        <v>0.97160000000000002</v>
      </c>
      <c r="BE1518" s="273">
        <v>77424</v>
      </c>
      <c r="BF1518" s="273">
        <f t="shared" si="307"/>
        <v>0</v>
      </c>
      <c r="BG1518" s="271">
        <v>30.25</v>
      </c>
      <c r="BH1518" s="273">
        <v>389.76</v>
      </c>
      <c r="BI1518" s="273">
        <v>400</v>
      </c>
      <c r="BJ1518" s="573">
        <v>1.0004999999999999</v>
      </c>
      <c r="BK1518" s="273">
        <v>136689</v>
      </c>
      <c r="BL1518" s="273">
        <f t="shared" si="308"/>
        <v>0</v>
      </c>
      <c r="BM1518" s="271">
        <v>47.11</v>
      </c>
      <c r="BN1518" s="273">
        <v>442.56</v>
      </c>
      <c r="BO1518" s="273">
        <v>442.56</v>
      </c>
      <c r="BP1518" s="573">
        <v>1.0042</v>
      </c>
      <c r="BQ1518" s="273">
        <v>164154</v>
      </c>
      <c r="BR1518" s="273">
        <f t="shared" si="309"/>
        <v>0</v>
      </c>
      <c r="BS1518" s="271">
        <v>54.96</v>
      </c>
      <c r="BT1518" s="273">
        <v>410.4</v>
      </c>
      <c r="BU1518" s="273">
        <v>410.4</v>
      </c>
      <c r="BV1518" s="573">
        <v>1.0013000000000001</v>
      </c>
      <c r="BW1518" s="273">
        <v>152733</v>
      </c>
      <c r="BX1518" s="273">
        <f t="shared" si="310"/>
        <v>0</v>
      </c>
      <c r="BY1518" s="271">
        <v>49.95</v>
      </c>
      <c r="BZ1518" s="273">
        <f t="shared" si="311"/>
        <v>1764306</v>
      </c>
    </row>
    <row r="1519" spans="1:78">
      <c r="A1519" s="272">
        <v>1514</v>
      </c>
      <c r="B1519" s="272" t="s">
        <v>3263</v>
      </c>
      <c r="C1519" s="272" t="s">
        <v>1060</v>
      </c>
      <c r="D1519" s="272" t="s">
        <v>394</v>
      </c>
      <c r="E1519" s="273">
        <v>500</v>
      </c>
      <c r="F1519" s="273">
        <v>210.96</v>
      </c>
      <c r="G1519" s="273">
        <v>400</v>
      </c>
      <c r="H1519" s="573">
        <v>0.98050000000000004</v>
      </c>
      <c r="I1519" s="273">
        <v>53901</v>
      </c>
      <c r="J1519" s="273">
        <f t="shared" si="299"/>
        <v>0</v>
      </c>
      <c r="K1519" s="271">
        <v>36.19</v>
      </c>
      <c r="L1519" s="273">
        <v>260.64</v>
      </c>
      <c r="M1519" s="273">
        <v>400</v>
      </c>
      <c r="N1519" s="573">
        <v>0.9304</v>
      </c>
      <c r="O1519" s="273">
        <v>42255</v>
      </c>
      <c r="P1519" s="273">
        <f t="shared" si="300"/>
        <v>0</v>
      </c>
      <c r="Q1519" s="271">
        <v>23.42</v>
      </c>
      <c r="R1519" s="273">
        <v>283.68</v>
      </c>
      <c r="S1519" s="273">
        <v>400</v>
      </c>
      <c r="T1519" s="573">
        <v>0.92869999999999997</v>
      </c>
      <c r="U1519" s="273">
        <v>47043</v>
      </c>
      <c r="V1519" s="273">
        <f t="shared" si="301"/>
        <v>0</v>
      </c>
      <c r="W1519" s="271">
        <v>24.8</v>
      </c>
      <c r="X1519" s="273">
        <v>199.44</v>
      </c>
      <c r="Y1519" s="273">
        <v>400</v>
      </c>
      <c r="Z1519" s="573">
        <v>0.91949999999999998</v>
      </c>
      <c r="AA1519" s="273">
        <v>21807</v>
      </c>
      <c r="AB1519" s="273">
        <f t="shared" si="302"/>
        <v>0</v>
      </c>
      <c r="AC1519" s="271">
        <v>15.98</v>
      </c>
      <c r="AD1519" s="273">
        <v>219.6</v>
      </c>
      <c r="AE1519" s="273">
        <v>400</v>
      </c>
      <c r="AF1519" s="573">
        <v>0.91910000000000003</v>
      </c>
      <c r="AG1519" s="273">
        <v>34569</v>
      </c>
      <c r="AH1519" s="273">
        <f t="shared" si="303"/>
        <v>0</v>
      </c>
      <c r="AI1519" s="271">
        <v>23.02</v>
      </c>
      <c r="AJ1519" s="273">
        <v>218.16</v>
      </c>
      <c r="AK1519" s="273">
        <v>400</v>
      </c>
      <c r="AL1519" s="573">
        <v>0.91700000000000004</v>
      </c>
      <c r="AM1519" s="273">
        <v>29151</v>
      </c>
      <c r="AN1519" s="273">
        <f t="shared" si="304"/>
        <v>0</v>
      </c>
      <c r="AO1519" s="271">
        <v>20.239999999999998</v>
      </c>
      <c r="AP1519" s="273">
        <v>223.92</v>
      </c>
      <c r="AQ1519" s="273">
        <v>400</v>
      </c>
      <c r="AR1519" s="573">
        <v>0.91239999999999999</v>
      </c>
      <c r="AS1519" s="273">
        <v>36585</v>
      </c>
      <c r="AT1519" s="273">
        <f t="shared" si="305"/>
        <v>0</v>
      </c>
      <c r="AU1519" s="271">
        <v>24.07</v>
      </c>
      <c r="AV1519" s="273">
        <v>254.88</v>
      </c>
      <c r="AW1519" s="273">
        <v>400</v>
      </c>
      <c r="AX1519" s="573">
        <v>0.89859999999999995</v>
      </c>
      <c r="AY1519" s="273">
        <v>30978</v>
      </c>
      <c r="AZ1519" s="273">
        <f t="shared" si="306"/>
        <v>0</v>
      </c>
      <c r="BA1519" s="271">
        <v>18.78</v>
      </c>
      <c r="BB1519" s="273">
        <v>267.12</v>
      </c>
      <c r="BC1519" s="273">
        <v>400</v>
      </c>
      <c r="BD1519" s="573">
        <v>0.90329999999999999</v>
      </c>
      <c r="BE1519" s="273">
        <v>41868</v>
      </c>
      <c r="BF1519" s="273">
        <f t="shared" si="307"/>
        <v>0</v>
      </c>
      <c r="BG1519" s="271">
        <v>23.32</v>
      </c>
      <c r="BH1519" s="273">
        <v>252</v>
      </c>
      <c r="BI1519" s="273">
        <v>400</v>
      </c>
      <c r="BJ1519" s="573">
        <v>0.91339999999999999</v>
      </c>
      <c r="BK1519" s="273">
        <v>50886</v>
      </c>
      <c r="BL1519" s="273">
        <f t="shared" si="308"/>
        <v>0</v>
      </c>
      <c r="BM1519" s="271">
        <v>29.71</v>
      </c>
      <c r="BN1519" s="273">
        <v>247.68</v>
      </c>
      <c r="BO1519" s="273">
        <v>400</v>
      </c>
      <c r="BP1519" s="573">
        <v>0.91790000000000005</v>
      </c>
      <c r="BQ1519" s="273">
        <v>58923</v>
      </c>
      <c r="BR1519" s="273">
        <f t="shared" si="309"/>
        <v>0</v>
      </c>
      <c r="BS1519" s="271">
        <v>38.57</v>
      </c>
      <c r="BT1519" s="273">
        <v>275.76</v>
      </c>
      <c r="BU1519" s="273">
        <v>400</v>
      </c>
      <c r="BV1519" s="573">
        <v>0.92159999999999997</v>
      </c>
      <c r="BW1519" s="273">
        <v>67266</v>
      </c>
      <c r="BX1519" s="273">
        <f t="shared" si="310"/>
        <v>0</v>
      </c>
      <c r="BY1519" s="271">
        <v>35.57</v>
      </c>
      <c r="BZ1519" s="273">
        <f t="shared" si="311"/>
        <v>515232</v>
      </c>
    </row>
    <row r="1520" spans="1:78">
      <c r="A1520" s="272">
        <v>1515</v>
      </c>
      <c r="B1520" s="272" t="s">
        <v>3263</v>
      </c>
      <c r="C1520" s="272" t="s">
        <v>3338</v>
      </c>
      <c r="D1520" s="272" t="s">
        <v>391</v>
      </c>
      <c r="E1520" s="273">
        <v>500</v>
      </c>
      <c r="F1520" s="273">
        <v>0</v>
      </c>
      <c r="G1520" s="273">
        <v>0</v>
      </c>
      <c r="H1520" s="573">
        <v>0</v>
      </c>
      <c r="I1520" s="273">
        <v>0</v>
      </c>
      <c r="J1520" s="273">
        <f t="shared" si="299"/>
        <v>0</v>
      </c>
      <c r="K1520" s="271">
        <v>0</v>
      </c>
      <c r="L1520" s="273">
        <v>0</v>
      </c>
      <c r="M1520" s="273">
        <v>0</v>
      </c>
      <c r="N1520" s="573">
        <v>0</v>
      </c>
      <c r="O1520" s="273">
        <v>0</v>
      </c>
      <c r="P1520" s="273">
        <f t="shared" si="300"/>
        <v>0</v>
      </c>
      <c r="Q1520" s="271">
        <v>0</v>
      </c>
      <c r="R1520" s="273">
        <v>278.16000000000003</v>
      </c>
      <c r="S1520" s="273">
        <v>400</v>
      </c>
      <c r="T1520" s="573">
        <v>0.83809999999999996</v>
      </c>
      <c r="U1520" s="273">
        <v>28065</v>
      </c>
      <c r="V1520" s="273">
        <f t="shared" si="301"/>
        <v>0</v>
      </c>
      <c r="W1520" s="271">
        <v>25.08</v>
      </c>
      <c r="X1520" s="273">
        <v>282.24</v>
      </c>
      <c r="Y1520" s="273">
        <v>400</v>
      </c>
      <c r="Z1520" s="573">
        <v>0.84219999999999995</v>
      </c>
      <c r="AA1520" s="273">
        <v>51126</v>
      </c>
      <c r="AB1520" s="273">
        <f t="shared" si="302"/>
        <v>0</v>
      </c>
      <c r="AC1520" s="271">
        <v>28.91</v>
      </c>
      <c r="AD1520" s="273">
        <v>274.32</v>
      </c>
      <c r="AE1520" s="273">
        <v>400</v>
      </c>
      <c r="AF1520" s="573">
        <v>0.83430000000000004</v>
      </c>
      <c r="AG1520" s="273">
        <v>17406</v>
      </c>
      <c r="AH1520" s="273">
        <f t="shared" si="303"/>
        <v>0</v>
      </c>
      <c r="AI1520" s="271">
        <v>10.220000000000001</v>
      </c>
      <c r="AJ1520" s="273">
        <v>267.12</v>
      </c>
      <c r="AK1520" s="273">
        <v>400</v>
      </c>
      <c r="AL1520" s="573">
        <v>0.80600000000000005</v>
      </c>
      <c r="AM1520" s="273">
        <v>4824</v>
      </c>
      <c r="AN1520" s="273">
        <f t="shared" si="304"/>
        <v>0</v>
      </c>
      <c r="AO1520" s="271">
        <v>3.11</v>
      </c>
      <c r="AP1520" s="273">
        <v>258</v>
      </c>
      <c r="AQ1520" s="273">
        <v>400</v>
      </c>
      <c r="AR1520" s="573">
        <v>0.79179999999999995</v>
      </c>
      <c r="AS1520" s="273">
        <v>2808</v>
      </c>
      <c r="AT1520" s="273">
        <f t="shared" si="305"/>
        <v>0</v>
      </c>
      <c r="AU1520" s="271">
        <v>1.85</v>
      </c>
      <c r="AV1520" s="273">
        <v>263.27999999999997</v>
      </c>
      <c r="AW1520" s="273">
        <v>400</v>
      </c>
      <c r="AX1520" s="573">
        <v>0.75539999999999996</v>
      </c>
      <c r="AY1520" s="273">
        <v>2706</v>
      </c>
      <c r="AZ1520" s="273">
        <f t="shared" si="306"/>
        <v>0</v>
      </c>
      <c r="BA1520" s="271">
        <v>1.89</v>
      </c>
      <c r="BB1520" s="273">
        <v>268.56</v>
      </c>
      <c r="BC1520" s="273">
        <v>400</v>
      </c>
      <c r="BD1520" s="573">
        <v>0.81820000000000004</v>
      </c>
      <c r="BE1520" s="273">
        <v>10926</v>
      </c>
      <c r="BF1520" s="273">
        <f t="shared" si="307"/>
        <v>0</v>
      </c>
      <c r="BG1520" s="271">
        <v>6.68</v>
      </c>
      <c r="BH1520" s="273">
        <v>268.2</v>
      </c>
      <c r="BI1520" s="273">
        <v>400</v>
      </c>
      <c r="BJ1520" s="573">
        <v>0.83630000000000004</v>
      </c>
      <c r="BK1520" s="273">
        <v>19074</v>
      </c>
      <c r="BL1520" s="273">
        <f t="shared" si="308"/>
        <v>0</v>
      </c>
      <c r="BM1520" s="271">
        <v>11.43</v>
      </c>
      <c r="BN1520" s="273">
        <v>270.24</v>
      </c>
      <c r="BO1520" s="273">
        <v>400</v>
      </c>
      <c r="BP1520" s="573">
        <v>0.84709999999999996</v>
      </c>
      <c r="BQ1520" s="273">
        <v>35319</v>
      </c>
      <c r="BR1520" s="273">
        <f t="shared" si="309"/>
        <v>0</v>
      </c>
      <c r="BS1520" s="271">
        <v>22.96</v>
      </c>
      <c r="BT1520" s="273">
        <v>271.68</v>
      </c>
      <c r="BU1520" s="273">
        <v>400</v>
      </c>
      <c r="BV1520" s="573">
        <v>0.8498</v>
      </c>
      <c r="BW1520" s="273">
        <v>55086</v>
      </c>
      <c r="BX1520" s="273">
        <f t="shared" si="310"/>
        <v>0</v>
      </c>
      <c r="BY1520" s="271">
        <v>32.07</v>
      </c>
      <c r="BZ1520" s="273">
        <f t="shared" si="311"/>
        <v>227340</v>
      </c>
    </row>
    <row r="1521" spans="1:78">
      <c r="A1521" s="272">
        <v>1516</v>
      </c>
      <c r="B1521" s="272" t="s">
        <v>3263</v>
      </c>
      <c r="C1521" s="272" t="s">
        <v>3342</v>
      </c>
      <c r="D1521" s="272" t="s">
        <v>394</v>
      </c>
      <c r="E1521" s="273">
        <v>500</v>
      </c>
      <c r="F1521" s="273">
        <v>31.44</v>
      </c>
      <c r="G1521" s="273">
        <v>0</v>
      </c>
      <c r="H1521" s="573">
        <v>0</v>
      </c>
      <c r="I1521" s="273">
        <v>0</v>
      </c>
      <c r="J1521" s="273">
        <f t="shared" si="299"/>
        <v>0</v>
      </c>
      <c r="K1521" s="271">
        <v>0</v>
      </c>
      <c r="L1521" s="273">
        <v>35.56</v>
      </c>
      <c r="M1521" s="273">
        <v>0</v>
      </c>
      <c r="N1521" s="573">
        <v>0</v>
      </c>
      <c r="O1521" s="273">
        <v>0</v>
      </c>
      <c r="P1521" s="273">
        <f t="shared" si="300"/>
        <v>0</v>
      </c>
      <c r="Q1521" s="271">
        <v>0</v>
      </c>
      <c r="R1521" s="273">
        <v>31.2</v>
      </c>
      <c r="S1521" s="273">
        <v>0</v>
      </c>
      <c r="T1521" s="573">
        <v>0</v>
      </c>
      <c r="U1521" s="273">
        <v>0</v>
      </c>
      <c r="V1521" s="273">
        <f t="shared" si="301"/>
        <v>0</v>
      </c>
      <c r="W1521" s="271">
        <v>0</v>
      </c>
      <c r="X1521" s="273">
        <v>32.44</v>
      </c>
      <c r="Y1521" s="273">
        <v>36</v>
      </c>
      <c r="Z1521" s="573">
        <v>0.87029999999999996</v>
      </c>
      <c r="AA1521" s="273">
        <v>4938</v>
      </c>
      <c r="AB1521" s="273">
        <f t="shared" si="302"/>
        <v>0</v>
      </c>
      <c r="AC1521" s="271">
        <v>22.65</v>
      </c>
      <c r="AD1521" s="273">
        <v>34.840000000000003</v>
      </c>
      <c r="AE1521" s="273">
        <v>400</v>
      </c>
      <c r="AF1521" s="573">
        <v>0.84830000000000005</v>
      </c>
      <c r="AG1521" s="273">
        <v>5950.3600000000006</v>
      </c>
      <c r="AH1521" s="273">
        <f t="shared" si="303"/>
        <v>0</v>
      </c>
      <c r="AI1521" s="271">
        <v>24.14</v>
      </c>
      <c r="AJ1521" s="273">
        <v>304.8</v>
      </c>
      <c r="AK1521" s="273">
        <v>400</v>
      </c>
      <c r="AL1521" s="573">
        <v>0.62360000000000004</v>
      </c>
      <c r="AM1521" s="273">
        <v>25416.35</v>
      </c>
      <c r="AN1521" s="273">
        <f t="shared" si="304"/>
        <v>0</v>
      </c>
      <c r="AO1521" s="271">
        <v>17.760000000000002</v>
      </c>
      <c r="AP1521" s="273">
        <v>310.56</v>
      </c>
      <c r="AQ1521" s="273">
        <v>400</v>
      </c>
      <c r="AR1521" s="573">
        <v>0.6179</v>
      </c>
      <c r="AS1521" s="273">
        <v>51563</v>
      </c>
      <c r="AT1521" s="273">
        <f t="shared" si="305"/>
        <v>0</v>
      </c>
      <c r="AU1521" s="271">
        <v>35.14</v>
      </c>
      <c r="AV1521" s="273">
        <v>327.84</v>
      </c>
      <c r="AW1521" s="273">
        <v>400</v>
      </c>
      <c r="AX1521" s="573">
        <v>0.59079999999999999</v>
      </c>
      <c r="AY1521" s="273">
        <v>26270</v>
      </c>
      <c r="AZ1521" s="273">
        <f t="shared" si="306"/>
        <v>0</v>
      </c>
      <c r="BA1521" s="271">
        <v>17.989999999999998</v>
      </c>
      <c r="BB1521" s="273">
        <v>314.88</v>
      </c>
      <c r="BC1521" s="273">
        <v>400</v>
      </c>
      <c r="BD1521" s="573">
        <v>0.56210000000000004</v>
      </c>
      <c r="BE1521" s="273">
        <v>54857</v>
      </c>
      <c r="BF1521" s="273">
        <f t="shared" si="307"/>
        <v>0</v>
      </c>
      <c r="BG1521" s="271">
        <v>40.49</v>
      </c>
      <c r="BH1521" s="273">
        <v>309.83999999999997</v>
      </c>
      <c r="BI1521" s="273">
        <v>400</v>
      </c>
      <c r="BJ1521" s="573">
        <v>0.75439999999999996</v>
      </c>
      <c r="BK1521" s="273">
        <v>47111</v>
      </c>
      <c r="BL1521" s="273">
        <f t="shared" si="308"/>
        <v>0</v>
      </c>
      <c r="BM1521" s="271">
        <v>26.49</v>
      </c>
      <c r="BN1521" s="273">
        <v>248.64</v>
      </c>
      <c r="BO1521" s="273">
        <v>400</v>
      </c>
      <c r="BP1521" s="573">
        <v>0.99580000000000002</v>
      </c>
      <c r="BQ1521" s="273">
        <v>44561</v>
      </c>
      <c r="BR1521" s="273">
        <f t="shared" si="309"/>
        <v>0</v>
      </c>
      <c r="BS1521" s="271">
        <v>26.44</v>
      </c>
      <c r="BT1521" s="273">
        <v>233.76</v>
      </c>
      <c r="BU1521" s="273">
        <v>400</v>
      </c>
      <c r="BV1521" s="573">
        <v>0.99490000000000001</v>
      </c>
      <c r="BW1521" s="273">
        <v>47456</v>
      </c>
      <c r="BX1521" s="273">
        <f t="shared" si="310"/>
        <v>0</v>
      </c>
      <c r="BY1521" s="271">
        <v>27.05</v>
      </c>
      <c r="BZ1521" s="273">
        <f t="shared" si="311"/>
        <v>308122.70999999996</v>
      </c>
    </row>
    <row r="1522" spans="1:78">
      <c r="A1522" s="272">
        <v>1517</v>
      </c>
      <c r="B1522" s="272" t="s">
        <v>3263</v>
      </c>
      <c r="C1522" s="272" t="s">
        <v>965</v>
      </c>
      <c r="D1522" s="272" t="s">
        <v>394</v>
      </c>
      <c r="E1522" s="273">
        <v>528</v>
      </c>
      <c r="F1522" s="273">
        <v>282.24</v>
      </c>
      <c r="G1522" s="273">
        <v>422.4</v>
      </c>
      <c r="H1522" s="573">
        <v>0.93340000000000001</v>
      </c>
      <c r="I1522" s="273">
        <v>28928</v>
      </c>
      <c r="J1522" s="273">
        <f t="shared" si="299"/>
        <v>0</v>
      </c>
      <c r="K1522" s="271">
        <v>15.25</v>
      </c>
      <c r="L1522" s="273">
        <v>260.8</v>
      </c>
      <c r="M1522" s="273">
        <v>422.4</v>
      </c>
      <c r="N1522" s="573">
        <v>0.91410000000000002</v>
      </c>
      <c r="O1522" s="273">
        <v>29728</v>
      </c>
      <c r="P1522" s="273">
        <f t="shared" si="300"/>
        <v>0</v>
      </c>
      <c r="Q1522" s="271">
        <v>16.760000000000002</v>
      </c>
      <c r="R1522" s="273">
        <v>237.28</v>
      </c>
      <c r="S1522" s="273">
        <v>422.4</v>
      </c>
      <c r="T1522" s="573">
        <v>0.89849999999999997</v>
      </c>
      <c r="U1522" s="273">
        <v>29634</v>
      </c>
      <c r="V1522" s="273">
        <f t="shared" si="301"/>
        <v>0</v>
      </c>
      <c r="W1522" s="271">
        <v>19.3</v>
      </c>
      <c r="X1522" s="273">
        <v>257.60000000000002</v>
      </c>
      <c r="Y1522" s="273">
        <v>422.4</v>
      </c>
      <c r="Z1522" s="573">
        <v>0.90820000000000001</v>
      </c>
      <c r="AA1522" s="273">
        <v>22922</v>
      </c>
      <c r="AB1522" s="273">
        <f t="shared" si="302"/>
        <v>0</v>
      </c>
      <c r="AC1522" s="271">
        <v>13.17</v>
      </c>
      <c r="AD1522" s="273">
        <v>243.84</v>
      </c>
      <c r="AE1522" s="273">
        <v>422.4</v>
      </c>
      <c r="AF1522" s="573">
        <v>0.92410000000000003</v>
      </c>
      <c r="AG1522" s="273">
        <v>12054</v>
      </c>
      <c r="AH1522" s="273">
        <f t="shared" si="303"/>
        <v>0</v>
      </c>
      <c r="AI1522" s="271">
        <v>7.19</v>
      </c>
      <c r="AJ1522" s="273">
        <v>15.36</v>
      </c>
      <c r="AK1522" s="273">
        <v>422.4</v>
      </c>
      <c r="AL1522" s="573">
        <v>0.99490000000000001</v>
      </c>
      <c r="AM1522" s="273">
        <v>3554</v>
      </c>
      <c r="AN1522" s="273">
        <f t="shared" si="304"/>
        <v>0</v>
      </c>
      <c r="AO1522" s="271">
        <v>32.299999999999997</v>
      </c>
      <c r="AP1522" s="273">
        <v>321.44</v>
      </c>
      <c r="AQ1522" s="273">
        <v>422.4</v>
      </c>
      <c r="AR1522" s="573">
        <v>0.87019999999999997</v>
      </c>
      <c r="AS1522" s="273">
        <v>23914</v>
      </c>
      <c r="AT1522" s="273">
        <f t="shared" si="305"/>
        <v>0</v>
      </c>
      <c r="AU1522" s="271">
        <v>11.49</v>
      </c>
      <c r="AV1522" s="273">
        <v>313.27999999999997</v>
      </c>
      <c r="AW1522" s="273">
        <v>422.4</v>
      </c>
      <c r="AX1522" s="573">
        <v>0.83660000000000001</v>
      </c>
      <c r="AY1522" s="273">
        <v>33342</v>
      </c>
      <c r="AZ1522" s="273">
        <f t="shared" si="306"/>
        <v>0</v>
      </c>
      <c r="BA1522" s="271">
        <v>17.670000000000002</v>
      </c>
      <c r="BB1522" s="273">
        <v>323.04000000000002</v>
      </c>
      <c r="BC1522" s="273">
        <v>422.4</v>
      </c>
      <c r="BD1522" s="573">
        <v>0.8347</v>
      </c>
      <c r="BE1522" s="273">
        <v>25282</v>
      </c>
      <c r="BF1522" s="273">
        <f t="shared" si="307"/>
        <v>0</v>
      </c>
      <c r="BG1522" s="271">
        <v>12.6</v>
      </c>
      <c r="BH1522" s="273">
        <v>331.84</v>
      </c>
      <c r="BI1522" s="273">
        <v>422.4</v>
      </c>
      <c r="BJ1522" s="573">
        <v>0.84570000000000001</v>
      </c>
      <c r="BK1522" s="273">
        <v>32454</v>
      </c>
      <c r="BL1522" s="273">
        <f t="shared" si="308"/>
        <v>0</v>
      </c>
      <c r="BM1522" s="271">
        <v>15.54</v>
      </c>
      <c r="BN1522" s="273">
        <v>239.2</v>
      </c>
      <c r="BO1522" s="273">
        <v>422.4</v>
      </c>
      <c r="BP1522" s="573">
        <v>0.86339999999999995</v>
      </c>
      <c r="BQ1522" s="273">
        <v>19756</v>
      </c>
      <c r="BR1522" s="273">
        <f t="shared" si="309"/>
        <v>0</v>
      </c>
      <c r="BS1522" s="271">
        <v>14.23</v>
      </c>
      <c r="BT1522" s="273">
        <v>199.84</v>
      </c>
      <c r="BU1522" s="273">
        <v>422.4</v>
      </c>
      <c r="BV1522" s="573">
        <v>0.87090000000000001</v>
      </c>
      <c r="BW1522" s="273">
        <v>15884</v>
      </c>
      <c r="BX1522" s="273">
        <f t="shared" si="310"/>
        <v>0</v>
      </c>
      <c r="BY1522" s="271">
        <v>12.27</v>
      </c>
      <c r="BZ1522" s="273">
        <f t="shared" si="311"/>
        <v>277452</v>
      </c>
    </row>
    <row r="1523" spans="1:78">
      <c r="A1523" s="272">
        <v>1518</v>
      </c>
      <c r="B1523" s="272" t="s">
        <v>3263</v>
      </c>
      <c r="C1523" s="272" t="s">
        <v>993</v>
      </c>
      <c r="D1523" s="272" t="s">
        <v>394</v>
      </c>
      <c r="E1523" s="273">
        <v>556</v>
      </c>
      <c r="F1523" s="273">
        <v>383.76</v>
      </c>
      <c r="G1523" s="273">
        <v>444.8</v>
      </c>
      <c r="H1523" s="573">
        <v>0.99470000000000003</v>
      </c>
      <c r="I1523" s="273">
        <v>86052</v>
      </c>
      <c r="J1523" s="273">
        <f t="shared" si="299"/>
        <v>0</v>
      </c>
      <c r="K1523" s="271">
        <v>31.31</v>
      </c>
      <c r="L1523" s="273">
        <v>379.68</v>
      </c>
      <c r="M1523" s="273">
        <v>444.8</v>
      </c>
      <c r="N1523" s="573">
        <v>0.99519999999999997</v>
      </c>
      <c r="O1523" s="273">
        <v>133650</v>
      </c>
      <c r="P1523" s="273">
        <f t="shared" si="300"/>
        <v>0</v>
      </c>
      <c r="Q1523" s="271">
        <v>47.54</v>
      </c>
      <c r="R1523" s="273">
        <v>376.8</v>
      </c>
      <c r="S1523" s="273">
        <v>444.8</v>
      </c>
      <c r="T1523" s="573">
        <v>0.99429999999999996</v>
      </c>
      <c r="U1523" s="273">
        <v>151503</v>
      </c>
      <c r="V1523" s="273">
        <f t="shared" si="301"/>
        <v>0</v>
      </c>
      <c r="W1523" s="271">
        <v>56.16</v>
      </c>
      <c r="X1523" s="273">
        <v>183.84</v>
      </c>
      <c r="Y1523" s="273">
        <v>444.8</v>
      </c>
      <c r="Z1523" s="573">
        <v>0.99860000000000004</v>
      </c>
      <c r="AA1523" s="273">
        <v>28668</v>
      </c>
      <c r="AB1523" s="273">
        <f t="shared" si="302"/>
        <v>0</v>
      </c>
      <c r="AC1523" s="271">
        <v>20.99</v>
      </c>
      <c r="AD1523" s="273">
        <v>318.24</v>
      </c>
      <c r="AE1523" s="273">
        <v>444.8</v>
      </c>
      <c r="AF1523" s="573">
        <v>0.99619999999999997</v>
      </c>
      <c r="AG1523" s="273">
        <v>50571</v>
      </c>
      <c r="AH1523" s="273">
        <f t="shared" si="303"/>
        <v>0</v>
      </c>
      <c r="AI1523" s="271">
        <v>21.44</v>
      </c>
      <c r="AJ1523" s="273">
        <v>257.27999999999997</v>
      </c>
      <c r="AK1523" s="273">
        <v>444.8</v>
      </c>
      <c r="AL1523" s="573">
        <v>0.98750000000000004</v>
      </c>
      <c r="AM1523" s="273">
        <v>42483</v>
      </c>
      <c r="AN1523" s="273">
        <f t="shared" si="304"/>
        <v>0</v>
      </c>
      <c r="AO1523" s="271">
        <v>23.22</v>
      </c>
      <c r="AP1523" s="273">
        <v>228</v>
      </c>
      <c r="AQ1523" s="273">
        <v>444.8</v>
      </c>
      <c r="AR1523" s="573">
        <v>0.99060000000000004</v>
      </c>
      <c r="AS1523" s="273">
        <v>38949</v>
      </c>
      <c r="AT1523" s="273">
        <f t="shared" si="305"/>
        <v>0</v>
      </c>
      <c r="AU1523" s="271">
        <v>23.18</v>
      </c>
      <c r="AV1523" s="273">
        <v>314.39999999999998</v>
      </c>
      <c r="AW1523" s="273">
        <v>444.8</v>
      </c>
      <c r="AX1523" s="573">
        <v>0.98540000000000005</v>
      </c>
      <c r="AY1523" s="273">
        <v>63402</v>
      </c>
      <c r="AZ1523" s="273">
        <f t="shared" si="306"/>
        <v>0</v>
      </c>
      <c r="BA1523" s="271">
        <v>28.42</v>
      </c>
      <c r="BB1523" s="273">
        <v>297.83999999999997</v>
      </c>
      <c r="BC1523" s="273">
        <v>444.8</v>
      </c>
      <c r="BD1523" s="573">
        <v>0.98470000000000002</v>
      </c>
      <c r="BE1523" s="273">
        <v>65250</v>
      </c>
      <c r="BF1523" s="273">
        <f t="shared" si="307"/>
        <v>0</v>
      </c>
      <c r="BG1523" s="271">
        <v>29.9</v>
      </c>
      <c r="BH1523" s="273">
        <v>370.56</v>
      </c>
      <c r="BI1523" s="273">
        <v>444.8</v>
      </c>
      <c r="BJ1523" s="573">
        <v>0.98909999999999998</v>
      </c>
      <c r="BK1523" s="273">
        <v>79368</v>
      </c>
      <c r="BL1523" s="273">
        <f t="shared" si="308"/>
        <v>0</v>
      </c>
      <c r="BM1523" s="271">
        <v>29.1</v>
      </c>
      <c r="BN1523" s="273">
        <v>282</v>
      </c>
      <c r="BO1523" s="273">
        <v>444.8</v>
      </c>
      <c r="BP1523" s="573">
        <v>0.99370000000000003</v>
      </c>
      <c r="BQ1523" s="273">
        <v>47085</v>
      </c>
      <c r="BR1523" s="273">
        <f t="shared" si="309"/>
        <v>0</v>
      </c>
      <c r="BS1523" s="271">
        <v>25</v>
      </c>
      <c r="BT1523" s="273">
        <v>343.92</v>
      </c>
      <c r="BU1523" s="273">
        <v>444.8</v>
      </c>
      <c r="BV1523" s="573">
        <v>0.99160000000000004</v>
      </c>
      <c r="BW1523" s="273">
        <v>54696</v>
      </c>
      <c r="BX1523" s="273">
        <f t="shared" si="310"/>
        <v>0</v>
      </c>
      <c r="BY1523" s="271">
        <v>21.56</v>
      </c>
      <c r="BZ1523" s="273">
        <f t="shared" si="311"/>
        <v>841677</v>
      </c>
    </row>
    <row r="1524" spans="1:78">
      <c r="A1524" s="272">
        <v>1519</v>
      </c>
      <c r="B1524" s="272" t="s">
        <v>3263</v>
      </c>
      <c r="C1524" s="272" t="s">
        <v>1058</v>
      </c>
      <c r="D1524" s="272" t="s">
        <v>394</v>
      </c>
      <c r="E1524" s="273">
        <v>556</v>
      </c>
      <c r="F1524" s="273">
        <v>75.84</v>
      </c>
      <c r="G1524" s="273">
        <v>444.8</v>
      </c>
      <c r="H1524" s="573">
        <v>0.99770000000000003</v>
      </c>
      <c r="I1524" s="273">
        <v>10518</v>
      </c>
      <c r="J1524" s="273">
        <f t="shared" si="299"/>
        <v>0</v>
      </c>
      <c r="K1524" s="271">
        <v>19.309999999999999</v>
      </c>
      <c r="L1524" s="273">
        <v>40.32</v>
      </c>
      <c r="M1524" s="273">
        <v>444.8</v>
      </c>
      <c r="N1524" s="573">
        <v>0.9667</v>
      </c>
      <c r="O1524" s="273">
        <v>9942</v>
      </c>
      <c r="P1524" s="273">
        <f t="shared" si="300"/>
        <v>0</v>
      </c>
      <c r="Q1524" s="271">
        <v>34.28</v>
      </c>
      <c r="R1524" s="273">
        <v>91.68</v>
      </c>
      <c r="S1524" s="273">
        <v>444.8</v>
      </c>
      <c r="T1524" s="573">
        <v>0.99</v>
      </c>
      <c r="U1524" s="273">
        <v>9594</v>
      </c>
      <c r="V1524" s="273">
        <f t="shared" si="301"/>
        <v>0</v>
      </c>
      <c r="W1524" s="271">
        <v>14.68</v>
      </c>
      <c r="X1524" s="273">
        <v>72</v>
      </c>
      <c r="Y1524" s="273">
        <v>444.8</v>
      </c>
      <c r="Z1524" s="573">
        <v>0.99429999999999996</v>
      </c>
      <c r="AA1524" s="273">
        <v>9474</v>
      </c>
      <c r="AB1524" s="273">
        <f t="shared" si="302"/>
        <v>0</v>
      </c>
      <c r="AC1524" s="271">
        <v>17.79</v>
      </c>
      <c r="AD1524" s="273">
        <v>46.08</v>
      </c>
      <c r="AE1524" s="273">
        <v>444.8</v>
      </c>
      <c r="AF1524" s="573">
        <v>0.99099999999999999</v>
      </c>
      <c r="AG1524" s="273">
        <v>9258</v>
      </c>
      <c r="AH1524" s="273">
        <f t="shared" si="303"/>
        <v>0</v>
      </c>
      <c r="AI1524" s="271">
        <v>27.25</v>
      </c>
      <c r="AJ1524" s="273">
        <v>21.12</v>
      </c>
      <c r="AK1524" s="273">
        <v>444.8</v>
      </c>
      <c r="AL1524" s="573">
        <v>0.99739999999999995</v>
      </c>
      <c r="AM1524" s="273">
        <v>9408</v>
      </c>
      <c r="AN1524" s="273">
        <f t="shared" si="304"/>
        <v>307.88715137836544</v>
      </c>
      <c r="AO1524" s="271">
        <v>62.03</v>
      </c>
      <c r="AP1524" s="273">
        <v>33.119999999999997</v>
      </c>
      <c r="AQ1524" s="273">
        <v>444.8</v>
      </c>
      <c r="AR1524" s="573">
        <v>0.99539999999999995</v>
      </c>
      <c r="AS1524" s="273">
        <v>10410</v>
      </c>
      <c r="AT1524" s="273">
        <f t="shared" si="305"/>
        <v>0</v>
      </c>
      <c r="AU1524" s="271">
        <v>42.44</v>
      </c>
      <c r="AV1524" s="273">
        <v>25.92</v>
      </c>
      <c r="AW1524" s="273">
        <v>444.8</v>
      </c>
      <c r="AX1524" s="573">
        <v>0.99170000000000003</v>
      </c>
      <c r="AY1524" s="273">
        <v>9360</v>
      </c>
      <c r="AZ1524" s="273">
        <f t="shared" si="306"/>
        <v>0</v>
      </c>
      <c r="BA1524" s="271">
        <v>50.57</v>
      </c>
      <c r="BB1524" s="273">
        <v>48</v>
      </c>
      <c r="BC1524" s="273">
        <v>444.8</v>
      </c>
      <c r="BD1524" s="573">
        <v>0.99939999999999996</v>
      </c>
      <c r="BE1524" s="273">
        <v>10590</v>
      </c>
      <c r="BF1524" s="273">
        <f t="shared" si="307"/>
        <v>0</v>
      </c>
      <c r="BG1524" s="271">
        <v>29.67</v>
      </c>
      <c r="BH1524" s="273">
        <v>72.959999999999994</v>
      </c>
      <c r="BI1524" s="273">
        <v>444.8</v>
      </c>
      <c r="BJ1524" s="573">
        <v>0.99750000000000005</v>
      </c>
      <c r="BK1524" s="273">
        <v>14514</v>
      </c>
      <c r="BL1524" s="273">
        <f t="shared" si="308"/>
        <v>0</v>
      </c>
      <c r="BM1524" s="271">
        <v>26.8</v>
      </c>
      <c r="BN1524" s="273">
        <v>128.63999999999999</v>
      </c>
      <c r="BO1524" s="273">
        <v>444.8</v>
      </c>
      <c r="BP1524" s="573">
        <v>0.999</v>
      </c>
      <c r="BQ1524" s="273">
        <v>18660</v>
      </c>
      <c r="BR1524" s="273">
        <f t="shared" si="309"/>
        <v>0</v>
      </c>
      <c r="BS1524" s="271">
        <v>21.61</v>
      </c>
      <c r="BT1524" s="273">
        <v>126.24</v>
      </c>
      <c r="BU1524" s="273">
        <v>444.8</v>
      </c>
      <c r="BV1524" s="573">
        <v>0.99770000000000003</v>
      </c>
      <c r="BW1524" s="273">
        <v>23430</v>
      </c>
      <c r="BX1524" s="273">
        <f t="shared" si="310"/>
        <v>0</v>
      </c>
      <c r="BY1524" s="271">
        <v>25</v>
      </c>
      <c r="BZ1524" s="273">
        <f t="shared" si="311"/>
        <v>145158</v>
      </c>
    </row>
    <row r="1525" spans="1:78">
      <c r="A1525" s="272">
        <v>1520</v>
      </c>
      <c r="B1525" s="272" t="s">
        <v>3263</v>
      </c>
      <c r="C1525" s="272" t="s">
        <v>3335</v>
      </c>
      <c r="D1525" s="272" t="s">
        <v>391</v>
      </c>
      <c r="E1525" s="273">
        <v>560</v>
      </c>
      <c r="F1525" s="273">
        <v>399.84</v>
      </c>
      <c r="G1525" s="273">
        <v>448</v>
      </c>
      <c r="H1525" s="573">
        <v>0.99950000000000006</v>
      </c>
      <c r="I1525" s="273">
        <v>96462</v>
      </c>
      <c r="J1525" s="273">
        <f t="shared" si="299"/>
        <v>0</v>
      </c>
      <c r="K1525" s="271">
        <v>33.520000000000003</v>
      </c>
      <c r="L1525" s="273">
        <v>304.8</v>
      </c>
      <c r="M1525" s="273">
        <v>448</v>
      </c>
      <c r="N1525" s="573">
        <v>0.99880000000000002</v>
      </c>
      <c r="O1525" s="273">
        <v>70326</v>
      </c>
      <c r="P1525" s="273">
        <f t="shared" si="300"/>
        <v>0</v>
      </c>
      <c r="Q1525" s="271">
        <v>31.05</v>
      </c>
      <c r="R1525" s="273">
        <v>374.88</v>
      </c>
      <c r="S1525" s="273">
        <v>448</v>
      </c>
      <c r="T1525" s="573">
        <v>0.99770000000000003</v>
      </c>
      <c r="U1525" s="273">
        <v>97482</v>
      </c>
      <c r="V1525" s="273">
        <f t="shared" si="301"/>
        <v>0</v>
      </c>
      <c r="W1525" s="271">
        <v>36.200000000000003</v>
      </c>
      <c r="X1525" s="273">
        <v>312.95999999999998</v>
      </c>
      <c r="Y1525" s="273">
        <v>448</v>
      </c>
      <c r="Z1525" s="573">
        <v>0.999</v>
      </c>
      <c r="AA1525" s="273">
        <v>96762</v>
      </c>
      <c r="AB1525" s="273">
        <f t="shared" si="302"/>
        <v>0</v>
      </c>
      <c r="AC1525" s="271">
        <v>41.6</v>
      </c>
      <c r="AD1525" s="273">
        <v>290.39999999999998</v>
      </c>
      <c r="AE1525" s="273">
        <v>448</v>
      </c>
      <c r="AF1525" s="573">
        <v>0.99890000000000001</v>
      </c>
      <c r="AG1525" s="273">
        <v>75198</v>
      </c>
      <c r="AH1525" s="273">
        <f t="shared" si="303"/>
        <v>0</v>
      </c>
      <c r="AI1525" s="271">
        <v>34.840000000000003</v>
      </c>
      <c r="AJ1525" s="273">
        <v>337.44</v>
      </c>
      <c r="AK1525" s="273">
        <v>448</v>
      </c>
      <c r="AL1525" s="573">
        <v>0.999</v>
      </c>
      <c r="AM1525" s="273">
        <v>66144</v>
      </c>
      <c r="AN1525" s="273">
        <f t="shared" si="304"/>
        <v>0</v>
      </c>
      <c r="AO1525" s="271">
        <v>27.25</v>
      </c>
      <c r="AP1525" s="273">
        <v>335.04</v>
      </c>
      <c r="AQ1525" s="273">
        <v>448</v>
      </c>
      <c r="AR1525" s="573">
        <v>0.999</v>
      </c>
      <c r="AS1525" s="273">
        <v>74406</v>
      </c>
      <c r="AT1525" s="273">
        <f t="shared" si="305"/>
        <v>0</v>
      </c>
      <c r="AU1525" s="271">
        <v>29.88</v>
      </c>
      <c r="AV1525" s="273">
        <v>330.72</v>
      </c>
      <c r="AW1525" s="273">
        <v>448</v>
      </c>
      <c r="AX1525" s="573">
        <v>0.99880000000000002</v>
      </c>
      <c r="AY1525" s="273">
        <v>62868</v>
      </c>
      <c r="AZ1525" s="273">
        <f t="shared" si="306"/>
        <v>0</v>
      </c>
      <c r="BA1525" s="271">
        <v>26.43</v>
      </c>
      <c r="BB1525" s="273">
        <v>321.60000000000002</v>
      </c>
      <c r="BC1525" s="273">
        <v>448</v>
      </c>
      <c r="BD1525" s="573">
        <v>0.99890000000000001</v>
      </c>
      <c r="BE1525" s="273">
        <v>94122</v>
      </c>
      <c r="BF1525" s="273">
        <f t="shared" si="307"/>
        <v>0</v>
      </c>
      <c r="BG1525" s="271">
        <v>39.380000000000003</v>
      </c>
      <c r="BH1525" s="273">
        <v>300.95999999999998</v>
      </c>
      <c r="BI1525" s="273">
        <v>448</v>
      </c>
      <c r="BJ1525" s="573">
        <v>0.99890000000000001</v>
      </c>
      <c r="BK1525" s="273">
        <v>86802</v>
      </c>
      <c r="BL1525" s="273">
        <f t="shared" si="308"/>
        <v>0</v>
      </c>
      <c r="BM1525" s="271">
        <v>38.81</v>
      </c>
      <c r="BN1525" s="273">
        <v>312.48</v>
      </c>
      <c r="BO1525" s="273">
        <v>448</v>
      </c>
      <c r="BP1525" s="573">
        <v>0.99909999999999999</v>
      </c>
      <c r="BQ1525" s="273">
        <v>79326</v>
      </c>
      <c r="BR1525" s="273">
        <f t="shared" si="309"/>
        <v>0</v>
      </c>
      <c r="BS1525" s="271">
        <v>37.81</v>
      </c>
      <c r="BT1525" s="273">
        <v>315.36</v>
      </c>
      <c r="BU1525" s="273">
        <v>448</v>
      </c>
      <c r="BV1525" s="573">
        <v>0.99860000000000004</v>
      </c>
      <c r="BW1525" s="273">
        <v>97440</v>
      </c>
      <c r="BX1525" s="273">
        <f t="shared" si="310"/>
        <v>0</v>
      </c>
      <c r="BY1525" s="271">
        <v>41.59</v>
      </c>
      <c r="BZ1525" s="273">
        <f t="shared" si="311"/>
        <v>997338</v>
      </c>
    </row>
    <row r="1526" spans="1:78">
      <c r="A1526" s="272">
        <v>1521</v>
      </c>
      <c r="B1526" s="272" t="s">
        <v>3263</v>
      </c>
      <c r="C1526" s="272" t="s">
        <v>1084</v>
      </c>
      <c r="D1526" s="272" t="s">
        <v>394</v>
      </c>
      <c r="E1526" s="273">
        <v>565</v>
      </c>
      <c r="F1526" s="273">
        <v>314.39999999999998</v>
      </c>
      <c r="G1526" s="273">
        <v>452</v>
      </c>
      <c r="H1526" s="573">
        <v>0.99</v>
      </c>
      <c r="I1526" s="273">
        <v>80935</v>
      </c>
      <c r="J1526" s="273">
        <f t="shared" si="299"/>
        <v>0</v>
      </c>
      <c r="K1526" s="271">
        <v>36.11</v>
      </c>
      <c r="L1526" s="273">
        <v>241.6</v>
      </c>
      <c r="M1526" s="273">
        <v>452</v>
      </c>
      <c r="N1526" s="573">
        <v>0.99160000000000004</v>
      </c>
      <c r="O1526" s="273">
        <v>33740</v>
      </c>
      <c r="P1526" s="273">
        <f t="shared" si="300"/>
        <v>0</v>
      </c>
      <c r="Q1526" s="271">
        <v>18.93</v>
      </c>
      <c r="R1526" s="273">
        <v>280.8</v>
      </c>
      <c r="S1526" s="273">
        <v>452</v>
      </c>
      <c r="T1526" s="573">
        <v>0.96719999999999995</v>
      </c>
      <c r="U1526" s="273">
        <v>41850</v>
      </c>
      <c r="V1526" s="273">
        <f t="shared" si="301"/>
        <v>0</v>
      </c>
      <c r="W1526" s="271">
        <v>21.4</v>
      </c>
      <c r="X1526" s="273">
        <v>288.39999999999998</v>
      </c>
      <c r="Y1526" s="273">
        <v>452</v>
      </c>
      <c r="Z1526" s="573">
        <v>0.96779999999999999</v>
      </c>
      <c r="AA1526" s="273">
        <v>69900</v>
      </c>
      <c r="AB1526" s="273">
        <f t="shared" si="302"/>
        <v>0</v>
      </c>
      <c r="AC1526" s="271">
        <v>33.659999999999997</v>
      </c>
      <c r="AD1526" s="273">
        <v>217.6</v>
      </c>
      <c r="AE1526" s="273">
        <v>452</v>
      </c>
      <c r="AF1526" s="573">
        <v>0.96699999999999997</v>
      </c>
      <c r="AG1526" s="273">
        <v>66675</v>
      </c>
      <c r="AH1526" s="273">
        <f t="shared" si="303"/>
        <v>0</v>
      </c>
      <c r="AI1526" s="271">
        <v>42.59</v>
      </c>
      <c r="AJ1526" s="273">
        <v>364</v>
      </c>
      <c r="AK1526" s="273">
        <v>452</v>
      </c>
      <c r="AL1526" s="573">
        <v>0.96919999999999995</v>
      </c>
      <c r="AM1526" s="273">
        <v>42295</v>
      </c>
      <c r="AN1526" s="273">
        <f t="shared" si="304"/>
        <v>0</v>
      </c>
      <c r="AO1526" s="271">
        <v>16.649999999999999</v>
      </c>
      <c r="AP1526" s="273">
        <v>214.4</v>
      </c>
      <c r="AQ1526" s="273">
        <v>452</v>
      </c>
      <c r="AR1526" s="573">
        <v>0.96479999999999999</v>
      </c>
      <c r="AS1526" s="273">
        <v>41410</v>
      </c>
      <c r="AT1526" s="273">
        <f t="shared" si="305"/>
        <v>0</v>
      </c>
      <c r="AU1526" s="271">
        <v>26.91</v>
      </c>
      <c r="AV1526" s="273">
        <v>350.4</v>
      </c>
      <c r="AW1526" s="273">
        <v>452</v>
      </c>
      <c r="AX1526" s="573">
        <v>0.96519999999999995</v>
      </c>
      <c r="AY1526" s="273">
        <v>54935</v>
      </c>
      <c r="AZ1526" s="273">
        <f t="shared" si="306"/>
        <v>0</v>
      </c>
      <c r="BA1526" s="271">
        <v>22.56</v>
      </c>
      <c r="BB1526" s="273">
        <v>364.4</v>
      </c>
      <c r="BC1526" s="273">
        <v>452</v>
      </c>
      <c r="BD1526" s="573">
        <v>0.96109999999999995</v>
      </c>
      <c r="BE1526" s="273">
        <v>61480</v>
      </c>
      <c r="BF1526" s="273">
        <f t="shared" si="307"/>
        <v>0</v>
      </c>
      <c r="BG1526" s="271">
        <v>23.59</v>
      </c>
      <c r="BH1526" s="273">
        <v>340.4</v>
      </c>
      <c r="BI1526" s="273">
        <v>452</v>
      </c>
      <c r="BJ1526" s="573">
        <v>0.96250000000000002</v>
      </c>
      <c r="BK1526" s="273">
        <v>56125</v>
      </c>
      <c r="BL1526" s="273">
        <f t="shared" si="308"/>
        <v>0</v>
      </c>
      <c r="BM1526" s="271">
        <v>23.02</v>
      </c>
      <c r="BN1526" s="273">
        <v>314</v>
      </c>
      <c r="BO1526" s="273">
        <v>452</v>
      </c>
      <c r="BP1526" s="573">
        <v>0.96160000000000001</v>
      </c>
      <c r="BQ1526" s="273">
        <v>50850</v>
      </c>
      <c r="BR1526" s="273">
        <f t="shared" si="309"/>
        <v>0</v>
      </c>
      <c r="BS1526" s="271">
        <v>25.06</v>
      </c>
      <c r="BT1526" s="273">
        <v>322.39999999999998</v>
      </c>
      <c r="BU1526" s="273">
        <v>452</v>
      </c>
      <c r="BV1526" s="573">
        <v>0.96730000000000005</v>
      </c>
      <c r="BW1526" s="273">
        <v>58285</v>
      </c>
      <c r="BX1526" s="273">
        <f t="shared" si="310"/>
        <v>0</v>
      </c>
      <c r="BY1526" s="271">
        <v>25.12</v>
      </c>
      <c r="BZ1526" s="273">
        <f t="shared" si="311"/>
        <v>658480</v>
      </c>
    </row>
    <row r="1527" spans="1:78">
      <c r="A1527" s="272">
        <v>1522</v>
      </c>
      <c r="B1527" s="272" t="s">
        <v>3263</v>
      </c>
      <c r="C1527" s="272" t="s">
        <v>880</v>
      </c>
      <c r="D1527" s="272" t="s">
        <v>394</v>
      </c>
      <c r="E1527" s="273">
        <v>611</v>
      </c>
      <c r="F1527" s="273">
        <v>290.88</v>
      </c>
      <c r="G1527" s="273">
        <v>488.8</v>
      </c>
      <c r="H1527" s="573">
        <v>0.98650000000000004</v>
      </c>
      <c r="I1527" s="273">
        <v>126581</v>
      </c>
      <c r="J1527" s="273">
        <f t="shared" si="299"/>
        <v>2603.5269343780565</v>
      </c>
      <c r="K1527" s="271">
        <v>61.26</v>
      </c>
      <c r="L1527" s="273">
        <v>315.72000000000003</v>
      </c>
      <c r="M1527" s="273">
        <v>488.8</v>
      </c>
      <c r="N1527" s="573">
        <v>0.96809999999999996</v>
      </c>
      <c r="O1527" s="273">
        <v>115695</v>
      </c>
      <c r="P1527" s="273">
        <f t="shared" si="300"/>
        <v>0</v>
      </c>
      <c r="Q1527" s="271">
        <v>50.87</v>
      </c>
      <c r="R1527" s="273">
        <v>336.24</v>
      </c>
      <c r="S1527" s="273">
        <v>488.8</v>
      </c>
      <c r="T1527" s="573">
        <v>0.98119999999999996</v>
      </c>
      <c r="U1527" s="273">
        <v>141957</v>
      </c>
      <c r="V1527" s="273">
        <f t="shared" si="301"/>
        <v>0</v>
      </c>
      <c r="W1527" s="271">
        <v>59.76</v>
      </c>
      <c r="X1527" s="273">
        <v>305.27999999999997</v>
      </c>
      <c r="Y1527" s="273">
        <v>488.8</v>
      </c>
      <c r="Z1527" s="573">
        <v>0.99180000000000001</v>
      </c>
      <c r="AA1527" s="273">
        <v>151970</v>
      </c>
      <c r="AB1527" s="273">
        <f t="shared" si="302"/>
        <v>16805.458049214336</v>
      </c>
      <c r="AC1527" s="271">
        <v>67.459999999999994</v>
      </c>
      <c r="AD1527" s="273">
        <v>296.64</v>
      </c>
      <c r="AE1527" s="273">
        <v>488.8</v>
      </c>
      <c r="AF1527" s="573">
        <v>0.97570000000000001</v>
      </c>
      <c r="AG1527" s="273">
        <v>125298</v>
      </c>
      <c r="AH1527" s="273">
        <f t="shared" si="303"/>
        <v>0</v>
      </c>
      <c r="AI1527" s="271">
        <v>58.18</v>
      </c>
      <c r="AJ1527" s="273">
        <v>307.44</v>
      </c>
      <c r="AK1527" s="273">
        <v>488.8</v>
      </c>
      <c r="AL1527" s="573">
        <v>0.90980000000000005</v>
      </c>
      <c r="AM1527" s="273">
        <v>49896</v>
      </c>
      <c r="AN1527" s="273">
        <f t="shared" si="304"/>
        <v>0</v>
      </c>
      <c r="AO1527" s="271">
        <v>24.77</v>
      </c>
      <c r="AP1527" s="273">
        <v>138.96</v>
      </c>
      <c r="AQ1527" s="273">
        <v>488.8</v>
      </c>
      <c r="AR1527" s="573">
        <v>0.86050000000000004</v>
      </c>
      <c r="AS1527" s="273">
        <v>27886</v>
      </c>
      <c r="AT1527" s="273">
        <f t="shared" si="305"/>
        <v>0</v>
      </c>
      <c r="AU1527" s="271">
        <v>31.34</v>
      </c>
      <c r="AV1527" s="273">
        <v>315</v>
      </c>
      <c r="AW1527" s="273">
        <v>488.8</v>
      </c>
      <c r="AX1527" s="573">
        <v>0.94359999999999999</v>
      </c>
      <c r="AY1527" s="273">
        <v>156348</v>
      </c>
      <c r="AZ1527" s="273">
        <f t="shared" si="306"/>
        <v>27930.751540041059</v>
      </c>
      <c r="BA1527" s="271">
        <v>73.05</v>
      </c>
      <c r="BB1527" s="273">
        <v>319.68</v>
      </c>
      <c r="BC1527" s="273">
        <v>488.8</v>
      </c>
      <c r="BD1527" s="573">
        <v>0.94540000000000002</v>
      </c>
      <c r="BE1527" s="273">
        <v>140418</v>
      </c>
      <c r="BF1527" s="273">
        <f t="shared" si="307"/>
        <v>5508.7926341072916</v>
      </c>
      <c r="BG1527" s="271">
        <v>62.45</v>
      </c>
      <c r="BH1527" s="273">
        <v>340.92</v>
      </c>
      <c r="BI1527" s="273">
        <v>488.8</v>
      </c>
      <c r="BJ1527" s="573">
        <v>0.95099999999999996</v>
      </c>
      <c r="BK1527" s="273">
        <v>143343</v>
      </c>
      <c r="BL1527" s="273">
        <f t="shared" si="308"/>
        <v>0</v>
      </c>
      <c r="BM1527" s="271">
        <v>59.42</v>
      </c>
      <c r="BN1527" s="273">
        <v>324.72000000000003</v>
      </c>
      <c r="BO1527" s="273">
        <v>488.8</v>
      </c>
      <c r="BP1527" s="573">
        <v>0.96509999999999996</v>
      </c>
      <c r="BQ1527" s="273">
        <v>125438</v>
      </c>
      <c r="BR1527" s="273">
        <f t="shared" si="309"/>
        <v>0</v>
      </c>
      <c r="BS1527" s="271">
        <v>59.56</v>
      </c>
      <c r="BT1527" s="273">
        <v>375.48</v>
      </c>
      <c r="BU1527" s="273">
        <v>488.8</v>
      </c>
      <c r="BV1527" s="573">
        <v>0.97489999999999999</v>
      </c>
      <c r="BW1527" s="273">
        <v>188276</v>
      </c>
      <c r="BX1527" s="273">
        <f t="shared" si="310"/>
        <v>24865.613771155782</v>
      </c>
      <c r="BY1527" s="271">
        <v>69.13</v>
      </c>
      <c r="BZ1527" s="273">
        <f t="shared" si="311"/>
        <v>1493106</v>
      </c>
    </row>
    <row r="1528" spans="1:78">
      <c r="A1528" s="272">
        <v>1523</v>
      </c>
      <c r="B1528" s="272" t="s">
        <v>3263</v>
      </c>
      <c r="C1528" s="272" t="s">
        <v>969</v>
      </c>
      <c r="D1528" s="272" t="s">
        <v>394</v>
      </c>
      <c r="E1528" s="273">
        <v>739</v>
      </c>
      <c r="F1528" s="273">
        <v>489.6</v>
      </c>
      <c r="G1528" s="273">
        <v>591.20000000000005</v>
      </c>
      <c r="H1528" s="573">
        <v>0.99299999999999999</v>
      </c>
      <c r="I1528" s="273">
        <v>132035</v>
      </c>
      <c r="J1528" s="273">
        <f t="shared" si="299"/>
        <v>0</v>
      </c>
      <c r="K1528" s="271">
        <v>37.72</v>
      </c>
      <c r="L1528" s="273">
        <v>498</v>
      </c>
      <c r="M1528" s="273">
        <v>591.20000000000005</v>
      </c>
      <c r="N1528" s="573">
        <v>0.99260000000000004</v>
      </c>
      <c r="O1528" s="273">
        <v>144935</v>
      </c>
      <c r="P1528" s="273">
        <f t="shared" si="300"/>
        <v>0</v>
      </c>
      <c r="Q1528" s="271">
        <v>39.409999999999997</v>
      </c>
      <c r="R1528" s="273">
        <v>499.6</v>
      </c>
      <c r="S1528" s="273">
        <v>591.20000000000005</v>
      </c>
      <c r="T1528" s="573">
        <v>0.98</v>
      </c>
      <c r="U1528" s="273">
        <v>110530</v>
      </c>
      <c r="V1528" s="273">
        <f t="shared" si="301"/>
        <v>0</v>
      </c>
      <c r="W1528" s="271">
        <v>31.35</v>
      </c>
      <c r="X1528" s="273">
        <v>518</v>
      </c>
      <c r="Y1528" s="273">
        <v>591.20000000000005</v>
      </c>
      <c r="Z1528" s="573">
        <v>0.98370000000000002</v>
      </c>
      <c r="AA1528" s="273">
        <v>140855</v>
      </c>
      <c r="AB1528" s="273">
        <f t="shared" si="302"/>
        <v>0</v>
      </c>
      <c r="AC1528" s="271">
        <v>37.15</v>
      </c>
      <c r="AD1528" s="273">
        <v>524.79999999999995</v>
      </c>
      <c r="AE1528" s="273">
        <v>591.20000000000005</v>
      </c>
      <c r="AF1528" s="573">
        <v>0.99099999999999999</v>
      </c>
      <c r="AG1528" s="273">
        <v>90045</v>
      </c>
      <c r="AH1528" s="273">
        <f t="shared" si="303"/>
        <v>0</v>
      </c>
      <c r="AI1528" s="271">
        <v>23.27</v>
      </c>
      <c r="AJ1528" s="273">
        <v>526.79999999999995</v>
      </c>
      <c r="AK1528" s="273">
        <v>591.20000000000005</v>
      </c>
      <c r="AL1528" s="573">
        <v>0.98519999999999996</v>
      </c>
      <c r="AM1528" s="273">
        <v>90235</v>
      </c>
      <c r="AN1528" s="273">
        <f t="shared" si="304"/>
        <v>0</v>
      </c>
      <c r="AO1528" s="271">
        <v>24.15</v>
      </c>
      <c r="AP1528" s="273">
        <v>482.4</v>
      </c>
      <c r="AQ1528" s="273">
        <v>591.20000000000005</v>
      </c>
      <c r="AR1528" s="573">
        <v>0.98319999999999996</v>
      </c>
      <c r="AS1528" s="273">
        <v>119165</v>
      </c>
      <c r="AT1528" s="273">
        <f t="shared" si="305"/>
        <v>0</v>
      </c>
      <c r="AU1528" s="271">
        <v>33.770000000000003</v>
      </c>
      <c r="AV1528" s="273">
        <v>475.2</v>
      </c>
      <c r="AW1528" s="273">
        <v>591.20000000000005</v>
      </c>
      <c r="AX1528" s="573">
        <v>0.98299999999999998</v>
      </c>
      <c r="AY1528" s="273">
        <v>79100</v>
      </c>
      <c r="AZ1528" s="273">
        <f t="shared" si="306"/>
        <v>0</v>
      </c>
      <c r="BA1528" s="271">
        <v>23.52</v>
      </c>
      <c r="BB1528" s="273">
        <v>538.79999999999995</v>
      </c>
      <c r="BC1528" s="273">
        <v>591.20000000000005</v>
      </c>
      <c r="BD1528" s="573">
        <v>0.97230000000000005</v>
      </c>
      <c r="BE1528" s="273">
        <v>110060</v>
      </c>
      <c r="BF1528" s="273">
        <f t="shared" si="307"/>
        <v>0</v>
      </c>
      <c r="BG1528" s="271">
        <v>28.24</v>
      </c>
      <c r="BH1528" s="273">
        <v>549.6</v>
      </c>
      <c r="BI1528" s="273">
        <v>591.20000000000005</v>
      </c>
      <c r="BJ1528" s="573">
        <v>0.97560000000000002</v>
      </c>
      <c r="BK1528" s="273">
        <v>118920</v>
      </c>
      <c r="BL1528" s="273">
        <f t="shared" si="308"/>
        <v>0</v>
      </c>
      <c r="BM1528" s="271">
        <v>29.81</v>
      </c>
      <c r="BN1528" s="273">
        <v>517.6</v>
      </c>
      <c r="BO1528" s="273">
        <v>591.20000000000005</v>
      </c>
      <c r="BP1528" s="573">
        <v>0.9819</v>
      </c>
      <c r="BQ1528" s="273">
        <v>129670</v>
      </c>
      <c r="BR1528" s="273">
        <f t="shared" si="309"/>
        <v>0</v>
      </c>
      <c r="BS1528" s="271">
        <v>37.97</v>
      </c>
      <c r="BT1528" s="273">
        <v>584</v>
      </c>
      <c r="BU1528" s="273">
        <v>591.20000000000005</v>
      </c>
      <c r="BV1528" s="573">
        <v>0.97070000000000001</v>
      </c>
      <c r="BW1528" s="273">
        <v>165345</v>
      </c>
      <c r="BX1528" s="273">
        <f t="shared" si="310"/>
        <v>0</v>
      </c>
      <c r="BY1528" s="271">
        <v>39.200000000000003</v>
      </c>
      <c r="BZ1528" s="273">
        <f t="shared" si="311"/>
        <v>1430895</v>
      </c>
    </row>
    <row r="1529" spans="1:78">
      <c r="A1529" s="272">
        <v>1524</v>
      </c>
      <c r="B1529" s="272" t="s">
        <v>3263</v>
      </c>
      <c r="C1529" s="272" t="s">
        <v>892</v>
      </c>
      <c r="D1529" s="272" t="s">
        <v>394</v>
      </c>
      <c r="E1529" s="273">
        <v>750</v>
      </c>
      <c r="F1529" s="273">
        <v>735.12</v>
      </c>
      <c r="G1529" s="273">
        <v>735.12</v>
      </c>
      <c r="H1529" s="573">
        <v>0.99890000000000001</v>
      </c>
      <c r="I1529" s="273">
        <v>383931</v>
      </c>
      <c r="J1529" s="273">
        <f t="shared" si="299"/>
        <v>66676.351879906346</v>
      </c>
      <c r="K1529" s="271">
        <v>72.61</v>
      </c>
      <c r="L1529" s="273">
        <v>705.6</v>
      </c>
      <c r="M1529" s="273">
        <v>705.6</v>
      </c>
      <c r="N1529" s="573">
        <v>0.99570000000000003</v>
      </c>
      <c r="O1529" s="273">
        <v>400761</v>
      </c>
      <c r="P1529" s="273">
        <f t="shared" si="300"/>
        <v>87135.592409025703</v>
      </c>
      <c r="Q1529" s="271">
        <v>76.67</v>
      </c>
      <c r="R1529" s="273">
        <v>712.08</v>
      </c>
      <c r="S1529" s="273">
        <v>712.08</v>
      </c>
      <c r="T1529" s="573">
        <v>1</v>
      </c>
      <c r="U1529" s="273">
        <v>360549</v>
      </c>
      <c r="V1529" s="273">
        <f t="shared" si="301"/>
        <v>52913.334470989728</v>
      </c>
      <c r="W1529" s="271">
        <v>70.319999999999993</v>
      </c>
      <c r="X1529" s="273">
        <v>674.64</v>
      </c>
      <c r="Y1529" s="273">
        <v>674.64</v>
      </c>
      <c r="Z1529" s="573">
        <v>1.0008999999999999</v>
      </c>
      <c r="AA1529" s="273">
        <v>358803</v>
      </c>
      <c r="AB1529" s="273">
        <f t="shared" si="302"/>
        <v>57330.097045231749</v>
      </c>
      <c r="AC1529" s="271">
        <v>71.41</v>
      </c>
      <c r="AD1529" s="273">
        <v>727.2</v>
      </c>
      <c r="AE1529" s="273">
        <v>727.2</v>
      </c>
      <c r="AF1529" s="573">
        <v>1.0005999999999999</v>
      </c>
      <c r="AG1529" s="273">
        <v>382482</v>
      </c>
      <c r="AH1529" s="273">
        <f t="shared" si="303"/>
        <v>57656.522292993657</v>
      </c>
      <c r="AI1529" s="271">
        <v>70.650000000000006</v>
      </c>
      <c r="AJ1529" s="273">
        <v>663.12</v>
      </c>
      <c r="AK1529" s="273">
        <v>663.12</v>
      </c>
      <c r="AL1529" s="573">
        <v>1.0002</v>
      </c>
      <c r="AM1529" s="273">
        <v>387774</v>
      </c>
      <c r="AN1529" s="273">
        <f t="shared" si="304"/>
        <v>101241.48768472907</v>
      </c>
      <c r="AO1529" s="271">
        <v>81.2</v>
      </c>
      <c r="AP1529" s="273">
        <v>693.36</v>
      </c>
      <c r="AQ1529" s="273">
        <v>693.36</v>
      </c>
      <c r="AR1529" s="573">
        <v>1</v>
      </c>
      <c r="AS1529" s="273">
        <v>386874</v>
      </c>
      <c r="AT1529" s="273">
        <f t="shared" si="305"/>
        <v>77333.527937058258</v>
      </c>
      <c r="AU1529" s="271">
        <v>74.989999999999995</v>
      </c>
      <c r="AV1529" s="273">
        <v>707.04</v>
      </c>
      <c r="AW1529" s="273">
        <v>707.04</v>
      </c>
      <c r="AX1529" s="573">
        <v>1.0005999999999999</v>
      </c>
      <c r="AY1529" s="273">
        <v>372069</v>
      </c>
      <c r="AZ1529" s="273">
        <f t="shared" si="306"/>
        <v>66426.338444687863</v>
      </c>
      <c r="BA1529" s="271">
        <v>73.040000000000006</v>
      </c>
      <c r="BB1529" s="273">
        <v>706.32</v>
      </c>
      <c r="BC1529" s="273">
        <v>706.32</v>
      </c>
      <c r="BD1529" s="573">
        <v>1.0012000000000001</v>
      </c>
      <c r="BE1529" s="273">
        <v>405045</v>
      </c>
      <c r="BF1529" s="273">
        <f t="shared" si="307"/>
        <v>89343.519095869065</v>
      </c>
      <c r="BG1529" s="271">
        <v>76.98</v>
      </c>
      <c r="BH1529" s="273">
        <v>686.16</v>
      </c>
      <c r="BI1529" s="273">
        <v>686.16</v>
      </c>
      <c r="BJ1529" s="573">
        <v>1.0011000000000001</v>
      </c>
      <c r="BK1529" s="273">
        <v>394110</v>
      </c>
      <c r="BL1529" s="273">
        <f t="shared" si="308"/>
        <v>87449.385293736224</v>
      </c>
      <c r="BM1529" s="271">
        <v>77.11</v>
      </c>
      <c r="BN1529" s="273">
        <v>753.12</v>
      </c>
      <c r="BO1529" s="273">
        <v>753.12</v>
      </c>
      <c r="BP1529" s="573">
        <v>0.99880000000000002</v>
      </c>
      <c r="BQ1529" s="273">
        <v>409518</v>
      </c>
      <c r="BR1529" s="273">
        <f t="shared" si="309"/>
        <v>106208.77891618322</v>
      </c>
      <c r="BS1529" s="271">
        <v>81.010000000000005</v>
      </c>
      <c r="BT1529" s="273">
        <v>714.96</v>
      </c>
      <c r="BU1529" s="273">
        <v>714.96</v>
      </c>
      <c r="BV1529" s="573">
        <v>1.0003</v>
      </c>
      <c r="BW1529" s="273">
        <v>328419</v>
      </c>
      <c r="BX1529" s="273">
        <f t="shared" si="310"/>
        <v>9152.3117303953277</v>
      </c>
      <c r="BY1529" s="271">
        <v>61.72</v>
      </c>
      <c r="BZ1529" s="273">
        <f t="shared" si="311"/>
        <v>4570335</v>
      </c>
    </row>
    <row r="1530" spans="1:78">
      <c r="A1530" s="272">
        <v>1525</v>
      </c>
      <c r="B1530" s="272" t="s">
        <v>3263</v>
      </c>
      <c r="C1530" s="272" t="s">
        <v>1031</v>
      </c>
      <c r="D1530" s="272" t="s">
        <v>394</v>
      </c>
      <c r="E1530" s="273">
        <v>800</v>
      </c>
      <c r="F1530" s="273">
        <v>265.2</v>
      </c>
      <c r="G1530" s="273">
        <v>356</v>
      </c>
      <c r="H1530" s="573">
        <v>0.99029999999999996</v>
      </c>
      <c r="I1530" s="273">
        <v>46065</v>
      </c>
      <c r="J1530" s="273">
        <f t="shared" si="299"/>
        <v>0</v>
      </c>
      <c r="K1530" s="271">
        <v>24.36</v>
      </c>
      <c r="L1530" s="273">
        <v>322.8</v>
      </c>
      <c r="M1530" s="273">
        <v>356</v>
      </c>
      <c r="N1530" s="573">
        <v>0.99590000000000001</v>
      </c>
      <c r="O1530" s="273">
        <v>41832</v>
      </c>
      <c r="P1530" s="273">
        <f t="shared" si="300"/>
        <v>0</v>
      </c>
      <c r="Q1530" s="271">
        <v>17.489999999999998</v>
      </c>
      <c r="R1530" s="273">
        <v>257.27999999999997</v>
      </c>
      <c r="S1530" s="273">
        <v>356</v>
      </c>
      <c r="T1530" s="573">
        <v>0.99009999999999998</v>
      </c>
      <c r="U1530" s="273">
        <v>45234</v>
      </c>
      <c r="V1530" s="273">
        <f t="shared" si="301"/>
        <v>0</v>
      </c>
      <c r="W1530" s="271">
        <v>24.66</v>
      </c>
      <c r="X1530" s="273">
        <v>209.76</v>
      </c>
      <c r="Y1530" s="273">
        <v>356</v>
      </c>
      <c r="Z1530" s="573">
        <v>0.99619999999999997</v>
      </c>
      <c r="AA1530" s="273">
        <v>45804</v>
      </c>
      <c r="AB1530" s="273">
        <f t="shared" si="302"/>
        <v>0</v>
      </c>
      <c r="AC1530" s="271">
        <v>29.46</v>
      </c>
      <c r="AD1530" s="273">
        <v>211.92</v>
      </c>
      <c r="AE1530" s="273">
        <v>356</v>
      </c>
      <c r="AF1530" s="573">
        <v>0.99360000000000004</v>
      </c>
      <c r="AG1530" s="273">
        <v>44466</v>
      </c>
      <c r="AH1530" s="273">
        <f t="shared" si="303"/>
        <v>0</v>
      </c>
      <c r="AI1530" s="271">
        <v>28.38</v>
      </c>
      <c r="AJ1530" s="273">
        <v>240.24</v>
      </c>
      <c r="AK1530" s="273">
        <v>356</v>
      </c>
      <c r="AL1530" s="573">
        <v>0.99329999999999996</v>
      </c>
      <c r="AM1530" s="273">
        <v>44685</v>
      </c>
      <c r="AN1530" s="273">
        <f t="shared" si="304"/>
        <v>0</v>
      </c>
      <c r="AO1530" s="271">
        <v>26.01</v>
      </c>
      <c r="AP1530" s="273">
        <v>141.36000000000001</v>
      </c>
      <c r="AQ1530" s="273">
        <v>356</v>
      </c>
      <c r="AR1530" s="573">
        <v>0.99860000000000004</v>
      </c>
      <c r="AS1530" s="273">
        <v>15699</v>
      </c>
      <c r="AT1530" s="273">
        <f t="shared" si="305"/>
        <v>0</v>
      </c>
      <c r="AU1530" s="271">
        <v>14.95</v>
      </c>
      <c r="AV1530" s="273">
        <v>240.72</v>
      </c>
      <c r="AW1530" s="273">
        <v>356</v>
      </c>
      <c r="AX1530" s="573">
        <v>0.99539999999999995</v>
      </c>
      <c r="AY1530" s="273">
        <v>50997</v>
      </c>
      <c r="AZ1530" s="273">
        <f t="shared" si="306"/>
        <v>0</v>
      </c>
      <c r="BA1530" s="271">
        <v>29.56</v>
      </c>
      <c r="BB1530" s="273">
        <v>271.68</v>
      </c>
      <c r="BC1530" s="273">
        <v>356</v>
      </c>
      <c r="BD1530" s="573">
        <v>0.99509999999999998</v>
      </c>
      <c r="BE1530" s="273">
        <v>67098</v>
      </c>
      <c r="BF1530" s="273">
        <f t="shared" si="307"/>
        <v>0</v>
      </c>
      <c r="BG1530" s="271">
        <v>33.36</v>
      </c>
      <c r="BH1530" s="273">
        <v>420</v>
      </c>
      <c r="BI1530" s="273">
        <v>640</v>
      </c>
      <c r="BJ1530" s="573">
        <v>0.99419999999999997</v>
      </c>
      <c r="BK1530" s="273">
        <v>69583</v>
      </c>
      <c r="BL1530" s="273">
        <f t="shared" si="308"/>
        <v>0</v>
      </c>
      <c r="BM1530" s="271">
        <v>22.4</v>
      </c>
      <c r="BN1530" s="273">
        <v>530</v>
      </c>
      <c r="BO1530" s="273">
        <v>640</v>
      </c>
      <c r="BP1530" s="573">
        <v>0.99309999999999998</v>
      </c>
      <c r="BQ1530" s="273">
        <v>125060</v>
      </c>
      <c r="BR1530" s="273">
        <f t="shared" si="309"/>
        <v>0</v>
      </c>
      <c r="BS1530" s="271">
        <v>35.36</v>
      </c>
      <c r="BT1530" s="273">
        <v>549.20000000000005</v>
      </c>
      <c r="BU1530" s="273">
        <v>640</v>
      </c>
      <c r="BV1530" s="573">
        <v>0.99470000000000003</v>
      </c>
      <c r="BW1530" s="273">
        <v>132450</v>
      </c>
      <c r="BX1530" s="273">
        <f t="shared" si="310"/>
        <v>0</v>
      </c>
      <c r="BY1530" s="271">
        <v>32.590000000000003</v>
      </c>
      <c r="BZ1530" s="273">
        <f t="shared" si="311"/>
        <v>728973</v>
      </c>
    </row>
    <row r="1531" spans="1:78">
      <c r="A1531" s="272">
        <v>1526</v>
      </c>
      <c r="B1531" s="272" t="s">
        <v>3263</v>
      </c>
      <c r="C1531" s="272" t="s">
        <v>3337</v>
      </c>
      <c r="D1531" s="272" t="s">
        <v>394</v>
      </c>
      <c r="E1531" s="273">
        <v>800</v>
      </c>
      <c r="F1531" s="273">
        <v>74.8</v>
      </c>
      <c r="G1531" s="273">
        <v>640</v>
      </c>
      <c r="H1531" s="573">
        <v>0.3604</v>
      </c>
      <c r="I1531" s="273">
        <v>8550</v>
      </c>
      <c r="J1531" s="273">
        <f t="shared" si="299"/>
        <v>0</v>
      </c>
      <c r="K1531" s="271">
        <v>44.04</v>
      </c>
      <c r="L1531" s="273">
        <v>231.6</v>
      </c>
      <c r="M1531" s="273">
        <v>640</v>
      </c>
      <c r="N1531" s="573">
        <v>0.54039999999999999</v>
      </c>
      <c r="O1531" s="273">
        <v>20055</v>
      </c>
      <c r="P1531" s="273">
        <f t="shared" si="300"/>
        <v>0</v>
      </c>
      <c r="Q1531" s="271">
        <v>21.54</v>
      </c>
      <c r="R1531" s="273">
        <v>366</v>
      </c>
      <c r="S1531" s="273">
        <v>640</v>
      </c>
      <c r="T1531" s="573">
        <v>0.79690000000000005</v>
      </c>
      <c r="U1531" s="273">
        <v>83175</v>
      </c>
      <c r="V1531" s="273">
        <f t="shared" si="301"/>
        <v>0</v>
      </c>
      <c r="W1531" s="271">
        <v>39.61</v>
      </c>
      <c r="X1531" s="273">
        <v>398.4</v>
      </c>
      <c r="Y1531" s="273">
        <v>640</v>
      </c>
      <c r="Z1531" s="573">
        <v>0.80010000000000003</v>
      </c>
      <c r="AA1531" s="273">
        <v>98970</v>
      </c>
      <c r="AB1531" s="273">
        <f t="shared" si="302"/>
        <v>0</v>
      </c>
      <c r="AC1531" s="271">
        <v>41.73</v>
      </c>
      <c r="AD1531" s="273">
        <v>422.8</v>
      </c>
      <c r="AE1531" s="273">
        <v>640</v>
      </c>
      <c r="AF1531" s="573">
        <v>0.82450000000000001</v>
      </c>
      <c r="AG1531" s="273">
        <v>118015</v>
      </c>
      <c r="AH1531" s="273">
        <f t="shared" si="303"/>
        <v>0</v>
      </c>
      <c r="AI1531" s="271">
        <v>45.5</v>
      </c>
      <c r="AJ1531" s="273">
        <v>403.2</v>
      </c>
      <c r="AK1531" s="273">
        <v>640</v>
      </c>
      <c r="AL1531" s="573">
        <v>0.86870000000000003</v>
      </c>
      <c r="AM1531" s="273">
        <v>148555</v>
      </c>
      <c r="AN1531" s="273">
        <f t="shared" si="304"/>
        <v>0</v>
      </c>
      <c r="AO1531" s="271">
        <v>58.9</v>
      </c>
      <c r="AP1531" s="273">
        <v>378</v>
      </c>
      <c r="AQ1531" s="273">
        <v>640</v>
      </c>
      <c r="AR1531" s="573">
        <v>0.84840000000000004</v>
      </c>
      <c r="AS1531" s="273">
        <v>130825</v>
      </c>
      <c r="AT1531" s="273">
        <f t="shared" si="305"/>
        <v>0</v>
      </c>
      <c r="AU1531" s="271">
        <v>54.83</v>
      </c>
      <c r="AV1531" s="273">
        <v>384.4</v>
      </c>
      <c r="AW1531" s="273">
        <v>640</v>
      </c>
      <c r="AX1531" s="573">
        <v>0.77739999999999998</v>
      </c>
      <c r="AY1531" s="273">
        <v>90300</v>
      </c>
      <c r="AZ1531" s="273">
        <f t="shared" si="306"/>
        <v>0</v>
      </c>
      <c r="BA1531" s="271">
        <v>41.97</v>
      </c>
      <c r="BB1531" s="273">
        <v>391.2</v>
      </c>
      <c r="BC1531" s="273">
        <v>640</v>
      </c>
      <c r="BD1531" s="573">
        <v>0.81200000000000006</v>
      </c>
      <c r="BE1531" s="273">
        <v>111660</v>
      </c>
      <c r="BF1531" s="273">
        <f t="shared" si="307"/>
        <v>0</v>
      </c>
      <c r="BG1531" s="271">
        <v>47.25</v>
      </c>
      <c r="BH1531" s="273">
        <v>378.4</v>
      </c>
      <c r="BI1531" s="273">
        <v>640</v>
      </c>
      <c r="BJ1531" s="573">
        <v>0.84030000000000005</v>
      </c>
      <c r="BK1531" s="273">
        <v>121160</v>
      </c>
      <c r="BL1531" s="273">
        <f t="shared" si="308"/>
        <v>0</v>
      </c>
      <c r="BM1531" s="271">
        <v>51.21</v>
      </c>
      <c r="BN1531" s="273">
        <v>374.8</v>
      </c>
      <c r="BO1531" s="273">
        <v>640</v>
      </c>
      <c r="BP1531" s="573">
        <v>0.81159999999999999</v>
      </c>
      <c r="BQ1531" s="273">
        <v>86085</v>
      </c>
      <c r="BR1531" s="273">
        <f t="shared" si="309"/>
        <v>0</v>
      </c>
      <c r="BS1531" s="271">
        <v>42.11</v>
      </c>
      <c r="BT1531" s="273">
        <v>377.2</v>
      </c>
      <c r="BU1531" s="273">
        <v>640</v>
      </c>
      <c r="BV1531" s="573">
        <v>0.82189999999999996</v>
      </c>
      <c r="BW1531" s="273">
        <v>102540</v>
      </c>
      <c r="BX1531" s="273">
        <f t="shared" si="310"/>
        <v>0</v>
      </c>
      <c r="BY1531" s="271">
        <v>44.45</v>
      </c>
      <c r="BZ1531" s="273">
        <f t="shared" si="311"/>
        <v>1119890</v>
      </c>
    </row>
    <row r="1532" spans="1:78">
      <c r="A1532" s="272">
        <v>1527</v>
      </c>
      <c r="B1532" s="272" t="s">
        <v>3263</v>
      </c>
      <c r="C1532" s="272" t="s">
        <v>1074</v>
      </c>
      <c r="D1532" s="272" t="s">
        <v>735</v>
      </c>
      <c r="E1532" s="273">
        <v>808</v>
      </c>
      <c r="F1532" s="273">
        <v>327.60000000000002</v>
      </c>
      <c r="G1532" s="273">
        <v>646.4</v>
      </c>
      <c r="H1532" s="573">
        <v>0.69810000000000005</v>
      </c>
      <c r="I1532" s="273">
        <v>5550</v>
      </c>
      <c r="J1532" s="273">
        <f t="shared" si="299"/>
        <v>0</v>
      </c>
      <c r="K1532" s="271">
        <v>3.37</v>
      </c>
      <c r="L1532" s="273">
        <v>453.6</v>
      </c>
      <c r="M1532" s="273">
        <v>646.4</v>
      </c>
      <c r="N1532" s="573">
        <v>0.78969999999999996</v>
      </c>
      <c r="O1532" s="273">
        <v>5805</v>
      </c>
      <c r="P1532" s="273">
        <f t="shared" si="300"/>
        <v>0</v>
      </c>
      <c r="Q1532" s="271">
        <v>2.1800000000000002</v>
      </c>
      <c r="R1532" s="273">
        <v>693.6</v>
      </c>
      <c r="S1532" s="273">
        <v>693.6</v>
      </c>
      <c r="T1532" s="573">
        <v>0.87260000000000004</v>
      </c>
      <c r="U1532" s="273">
        <v>9555</v>
      </c>
      <c r="V1532" s="273">
        <f t="shared" si="301"/>
        <v>0</v>
      </c>
      <c r="W1532" s="271">
        <v>2.19</v>
      </c>
      <c r="X1532" s="273">
        <v>756</v>
      </c>
      <c r="Y1532" s="273">
        <v>756</v>
      </c>
      <c r="Z1532" s="573">
        <v>0.92559999999999998</v>
      </c>
      <c r="AA1532" s="273">
        <v>27825</v>
      </c>
      <c r="AB1532" s="273">
        <f t="shared" si="302"/>
        <v>0</v>
      </c>
      <c r="AC1532" s="271">
        <v>5.34</v>
      </c>
      <c r="AD1532" s="273">
        <v>777.6</v>
      </c>
      <c r="AE1532" s="273">
        <v>777.6</v>
      </c>
      <c r="AF1532" s="573">
        <v>0.93430000000000002</v>
      </c>
      <c r="AG1532" s="273">
        <v>64275</v>
      </c>
      <c r="AH1532" s="273">
        <f t="shared" si="303"/>
        <v>0</v>
      </c>
      <c r="AI1532" s="271">
        <v>11.89</v>
      </c>
      <c r="AJ1532" s="273">
        <v>787.2</v>
      </c>
      <c r="AK1532" s="273">
        <v>787.2</v>
      </c>
      <c r="AL1532" s="573">
        <v>0.93420000000000003</v>
      </c>
      <c r="AM1532" s="273">
        <v>50715</v>
      </c>
      <c r="AN1532" s="273">
        <f t="shared" si="304"/>
        <v>0</v>
      </c>
      <c r="AO1532" s="271">
        <v>9.58</v>
      </c>
      <c r="AP1532" s="273">
        <v>768</v>
      </c>
      <c r="AQ1532" s="273">
        <v>768</v>
      </c>
      <c r="AR1532" s="573">
        <v>0.96060000000000001</v>
      </c>
      <c r="AS1532" s="273">
        <v>181125</v>
      </c>
      <c r="AT1532" s="273">
        <f t="shared" si="305"/>
        <v>0</v>
      </c>
      <c r="AU1532" s="271">
        <v>33</v>
      </c>
      <c r="AV1532" s="273">
        <v>706.8</v>
      </c>
      <c r="AW1532" s="273">
        <v>706.8</v>
      </c>
      <c r="AX1532" s="573">
        <v>0.92269999999999996</v>
      </c>
      <c r="AY1532" s="273">
        <v>39570</v>
      </c>
      <c r="AZ1532" s="273">
        <f t="shared" si="306"/>
        <v>0</v>
      </c>
      <c r="BA1532" s="271">
        <v>8.43</v>
      </c>
      <c r="BB1532" s="273">
        <v>15.6</v>
      </c>
      <c r="BC1532" s="273">
        <v>646.4</v>
      </c>
      <c r="BD1532" s="573">
        <v>0.67210000000000003</v>
      </c>
      <c r="BE1532" s="273">
        <v>4890</v>
      </c>
      <c r="BF1532" s="273">
        <f t="shared" si="307"/>
        <v>209.08104658583278</v>
      </c>
      <c r="BG1532" s="271">
        <v>62.68</v>
      </c>
      <c r="BH1532" s="273">
        <v>19.2</v>
      </c>
      <c r="BI1532" s="273">
        <v>646.4</v>
      </c>
      <c r="BJ1532" s="573">
        <v>0.72809999999999997</v>
      </c>
      <c r="BK1532" s="273">
        <v>4740</v>
      </c>
      <c r="BL1532" s="273">
        <f t="shared" si="308"/>
        <v>0</v>
      </c>
      <c r="BM1532" s="271">
        <v>45.57</v>
      </c>
      <c r="BN1532" s="273">
        <v>13.2</v>
      </c>
      <c r="BO1532" s="273">
        <v>646.4</v>
      </c>
      <c r="BP1532" s="573">
        <v>0.84560000000000002</v>
      </c>
      <c r="BQ1532" s="273">
        <v>4110</v>
      </c>
      <c r="BR1532" s="273">
        <f t="shared" si="309"/>
        <v>0</v>
      </c>
      <c r="BS1532" s="271">
        <v>54.79</v>
      </c>
      <c r="BT1532" s="273">
        <v>14.4</v>
      </c>
      <c r="BU1532" s="273">
        <v>646.4</v>
      </c>
      <c r="BV1532" s="573">
        <v>0.87649999999999995</v>
      </c>
      <c r="BW1532" s="273">
        <v>4365</v>
      </c>
      <c r="BX1532" s="273">
        <f t="shared" si="310"/>
        <v>0</v>
      </c>
      <c r="BY1532" s="271">
        <v>46.48</v>
      </c>
      <c r="BZ1532" s="273">
        <f t="shared" si="311"/>
        <v>402525</v>
      </c>
    </row>
    <row r="1533" spans="1:78">
      <c r="A1533" s="272">
        <v>1528</v>
      </c>
      <c r="B1533" s="272" t="s">
        <v>3263</v>
      </c>
      <c r="C1533" s="272" t="s">
        <v>928</v>
      </c>
      <c r="D1533" s="272" t="s">
        <v>394</v>
      </c>
      <c r="E1533" s="273">
        <v>834</v>
      </c>
      <c r="F1533" s="273">
        <v>595.44000000000005</v>
      </c>
      <c r="G1533" s="273">
        <v>667.2</v>
      </c>
      <c r="H1533" s="573">
        <v>0.99509999999999998</v>
      </c>
      <c r="I1533" s="273">
        <v>336438</v>
      </c>
      <c r="J1533" s="273">
        <f t="shared" si="299"/>
        <v>80461.839715952316</v>
      </c>
      <c r="K1533" s="271">
        <v>78.86</v>
      </c>
      <c r="L1533" s="273">
        <v>604.79999999999995</v>
      </c>
      <c r="M1533" s="273">
        <v>667.2</v>
      </c>
      <c r="N1533" s="573">
        <v>0.99560000000000004</v>
      </c>
      <c r="O1533" s="273">
        <v>317808</v>
      </c>
      <c r="P1533" s="273">
        <f t="shared" si="300"/>
        <v>49010.706512545803</v>
      </c>
      <c r="Q1533" s="271">
        <v>70.94</v>
      </c>
      <c r="R1533" s="273">
        <v>623.52</v>
      </c>
      <c r="S1533" s="273">
        <v>667.2</v>
      </c>
      <c r="T1533" s="573">
        <v>0.99529999999999996</v>
      </c>
      <c r="U1533" s="273">
        <v>334782</v>
      </c>
      <c r="V1533" s="273">
        <f t="shared" si="301"/>
        <v>66670.414308595835</v>
      </c>
      <c r="W1533" s="271">
        <v>74.92</v>
      </c>
      <c r="X1533" s="273">
        <v>606.24</v>
      </c>
      <c r="Y1533" s="273">
        <v>667.2</v>
      </c>
      <c r="Z1533" s="573">
        <v>0.99750000000000005</v>
      </c>
      <c r="AA1533" s="273">
        <v>339966</v>
      </c>
      <c r="AB1533" s="273">
        <f t="shared" si="302"/>
        <v>70008.879830598205</v>
      </c>
      <c r="AC1533" s="271">
        <v>75.56</v>
      </c>
      <c r="AD1533" s="273">
        <v>595.44000000000005</v>
      </c>
      <c r="AE1533" s="273">
        <v>667.2</v>
      </c>
      <c r="AF1533" s="573">
        <v>0.99770000000000003</v>
      </c>
      <c r="AG1533" s="273">
        <v>213660</v>
      </c>
      <c r="AH1533" s="273">
        <f t="shared" si="303"/>
        <v>0</v>
      </c>
      <c r="AI1533" s="271">
        <v>48.34</v>
      </c>
      <c r="AJ1533" s="273">
        <v>601.20000000000005</v>
      </c>
      <c r="AK1533" s="273">
        <v>667.2</v>
      </c>
      <c r="AL1533" s="573">
        <v>0.99770000000000003</v>
      </c>
      <c r="AM1533" s="273">
        <v>181494</v>
      </c>
      <c r="AN1533" s="273">
        <f t="shared" si="304"/>
        <v>0</v>
      </c>
      <c r="AO1533" s="271">
        <v>42.02</v>
      </c>
      <c r="AP1533" s="273">
        <v>604.79999999999995</v>
      </c>
      <c r="AQ1533" s="273">
        <v>667.2</v>
      </c>
      <c r="AR1533" s="573">
        <v>0.9909</v>
      </c>
      <c r="AS1533" s="273">
        <v>169542</v>
      </c>
      <c r="AT1533" s="273">
        <f t="shared" si="305"/>
        <v>0</v>
      </c>
      <c r="AU1533" s="271">
        <v>38.020000000000003</v>
      </c>
      <c r="AV1533" s="273">
        <v>664.56</v>
      </c>
      <c r="AW1533" s="273">
        <v>667.2</v>
      </c>
      <c r="AX1533" s="573">
        <v>0.99590000000000001</v>
      </c>
      <c r="AY1533" s="273">
        <v>249354</v>
      </c>
      <c r="AZ1533" s="273">
        <f t="shared" si="306"/>
        <v>0</v>
      </c>
      <c r="BA1533" s="271">
        <v>52.32</v>
      </c>
      <c r="BB1533" s="273">
        <v>668.16</v>
      </c>
      <c r="BC1533" s="273">
        <v>668.16</v>
      </c>
      <c r="BD1533" s="573">
        <v>0.99680000000000002</v>
      </c>
      <c r="BE1533" s="273">
        <v>273150</v>
      </c>
      <c r="BF1533" s="273">
        <f t="shared" si="307"/>
        <v>0</v>
      </c>
      <c r="BG1533" s="271">
        <v>55.12</v>
      </c>
      <c r="BH1533" s="273">
        <v>689.76</v>
      </c>
      <c r="BI1533" s="273">
        <v>689.76</v>
      </c>
      <c r="BJ1533" s="573">
        <v>0.99650000000000005</v>
      </c>
      <c r="BK1533" s="273">
        <v>243612</v>
      </c>
      <c r="BL1533" s="273">
        <f t="shared" si="308"/>
        <v>0</v>
      </c>
      <c r="BM1533" s="271">
        <v>47.64</v>
      </c>
      <c r="BN1533" s="273">
        <v>614.16</v>
      </c>
      <c r="BO1533" s="273">
        <v>667.2</v>
      </c>
      <c r="BP1533" s="573">
        <v>0.99629999999999996</v>
      </c>
      <c r="BQ1533" s="273">
        <v>268002</v>
      </c>
      <c r="BR1533" s="273">
        <f t="shared" si="309"/>
        <v>21298.716784289685</v>
      </c>
      <c r="BS1533" s="271">
        <v>65.180000000000007</v>
      </c>
      <c r="BT1533" s="273">
        <v>630.72</v>
      </c>
      <c r="BU1533" s="273">
        <v>667.2</v>
      </c>
      <c r="BV1533" s="573">
        <v>0.99629999999999996</v>
      </c>
      <c r="BW1533" s="273">
        <v>256374</v>
      </c>
      <c r="BX1533" s="273">
        <f t="shared" si="310"/>
        <v>0</v>
      </c>
      <c r="BY1533" s="271">
        <v>54.83</v>
      </c>
      <c r="BZ1533" s="273">
        <f t="shared" si="311"/>
        <v>3184182</v>
      </c>
    </row>
    <row r="1534" spans="1:78">
      <c r="A1534" s="272">
        <v>1529</v>
      </c>
      <c r="B1534" s="272" t="s">
        <v>3263</v>
      </c>
      <c r="C1534" s="272" t="s">
        <v>1068</v>
      </c>
      <c r="D1534" s="272" t="s">
        <v>394</v>
      </c>
      <c r="E1534" s="273">
        <v>850</v>
      </c>
      <c r="F1534" s="273">
        <v>669.12</v>
      </c>
      <c r="G1534" s="273">
        <v>680</v>
      </c>
      <c r="H1534" s="573">
        <v>0.98270000000000002</v>
      </c>
      <c r="I1534" s="273">
        <v>45006</v>
      </c>
      <c r="J1534" s="273">
        <f t="shared" si="299"/>
        <v>0</v>
      </c>
      <c r="K1534" s="271">
        <v>9.51</v>
      </c>
      <c r="L1534" s="273">
        <v>691.2</v>
      </c>
      <c r="M1534" s="273">
        <v>691.2</v>
      </c>
      <c r="N1534" s="573">
        <v>0.98529999999999995</v>
      </c>
      <c r="O1534" s="273">
        <v>79128</v>
      </c>
      <c r="P1534" s="273">
        <f t="shared" si="300"/>
        <v>0</v>
      </c>
      <c r="Q1534" s="271">
        <v>15.62</v>
      </c>
      <c r="R1534" s="273">
        <v>680.16</v>
      </c>
      <c r="S1534" s="273">
        <v>680.16</v>
      </c>
      <c r="T1534" s="573">
        <v>0.98229999999999995</v>
      </c>
      <c r="U1534" s="273">
        <v>86070</v>
      </c>
      <c r="V1534" s="273">
        <f t="shared" si="301"/>
        <v>0</v>
      </c>
      <c r="W1534" s="271">
        <v>17.89</v>
      </c>
      <c r="X1534" s="273">
        <v>662.88</v>
      </c>
      <c r="Y1534" s="273">
        <v>680</v>
      </c>
      <c r="Z1534" s="573">
        <v>0.98309999999999997</v>
      </c>
      <c r="AA1534" s="273">
        <v>87312</v>
      </c>
      <c r="AB1534" s="273">
        <f t="shared" si="302"/>
        <v>0</v>
      </c>
      <c r="AC1534" s="271">
        <v>18.010000000000002</v>
      </c>
      <c r="AD1534" s="273">
        <v>637.44000000000005</v>
      </c>
      <c r="AE1534" s="273">
        <v>680</v>
      </c>
      <c r="AF1534" s="573">
        <v>0.99480000000000002</v>
      </c>
      <c r="AG1534" s="273">
        <v>85782</v>
      </c>
      <c r="AH1534" s="273">
        <f t="shared" si="303"/>
        <v>0</v>
      </c>
      <c r="AI1534" s="271">
        <v>18.18</v>
      </c>
      <c r="AJ1534" s="273">
        <v>632.64</v>
      </c>
      <c r="AK1534" s="273">
        <v>680</v>
      </c>
      <c r="AL1534" s="573">
        <v>0.99790000000000001</v>
      </c>
      <c r="AM1534" s="273">
        <v>87006</v>
      </c>
      <c r="AN1534" s="273">
        <f t="shared" si="304"/>
        <v>0</v>
      </c>
      <c r="AO1534" s="271">
        <v>19.14</v>
      </c>
      <c r="AP1534" s="273">
        <v>658.08</v>
      </c>
      <c r="AQ1534" s="273">
        <v>680</v>
      </c>
      <c r="AR1534" s="573">
        <v>0.99939999999999996</v>
      </c>
      <c r="AS1534" s="273">
        <v>102414</v>
      </c>
      <c r="AT1534" s="273">
        <f t="shared" si="305"/>
        <v>0</v>
      </c>
      <c r="AU1534" s="271">
        <v>20.93</v>
      </c>
      <c r="AV1534" s="273">
        <v>672.48</v>
      </c>
      <c r="AW1534" s="273">
        <v>680</v>
      </c>
      <c r="AX1534" s="573">
        <v>0.99960000000000004</v>
      </c>
      <c r="AY1534" s="273">
        <v>111930</v>
      </c>
      <c r="AZ1534" s="273">
        <f t="shared" si="306"/>
        <v>0</v>
      </c>
      <c r="BA1534" s="271">
        <v>23.12</v>
      </c>
      <c r="BB1534" s="273">
        <v>652.32000000000005</v>
      </c>
      <c r="BC1534" s="273">
        <v>680</v>
      </c>
      <c r="BD1534" s="573">
        <v>0.99980000000000002</v>
      </c>
      <c r="BE1534" s="273">
        <v>123132</v>
      </c>
      <c r="BF1534" s="273">
        <f t="shared" si="307"/>
        <v>0</v>
      </c>
      <c r="BG1534" s="271">
        <v>25.38</v>
      </c>
      <c r="BH1534" s="273">
        <v>651.36</v>
      </c>
      <c r="BI1534" s="273">
        <v>680</v>
      </c>
      <c r="BJ1534" s="573">
        <v>0.99960000000000004</v>
      </c>
      <c r="BK1534" s="273">
        <v>113742</v>
      </c>
      <c r="BL1534" s="273">
        <f t="shared" si="308"/>
        <v>0</v>
      </c>
      <c r="BM1534" s="271">
        <v>23.48</v>
      </c>
      <c r="BN1534" s="273">
        <v>632.16</v>
      </c>
      <c r="BO1534" s="273">
        <v>680</v>
      </c>
      <c r="BP1534" s="573">
        <v>0.99939999999999996</v>
      </c>
      <c r="BQ1534" s="273">
        <v>80544</v>
      </c>
      <c r="BR1534" s="273">
        <f t="shared" si="309"/>
        <v>0</v>
      </c>
      <c r="BS1534" s="271">
        <v>18.97</v>
      </c>
      <c r="BT1534" s="273">
        <v>615.36</v>
      </c>
      <c r="BU1534" s="273">
        <v>680</v>
      </c>
      <c r="BV1534" s="573">
        <v>0.99870000000000003</v>
      </c>
      <c r="BW1534" s="273">
        <v>88680</v>
      </c>
      <c r="BX1534" s="273">
        <f t="shared" si="310"/>
        <v>0</v>
      </c>
      <c r="BY1534" s="271">
        <v>19.39</v>
      </c>
      <c r="BZ1534" s="273">
        <f t="shared" si="311"/>
        <v>1090746</v>
      </c>
    </row>
    <row r="1535" spans="1:78">
      <c r="A1535" s="272">
        <v>1530</v>
      </c>
      <c r="B1535" s="272" t="s">
        <v>3263</v>
      </c>
      <c r="C1535" s="272" t="s">
        <v>4389</v>
      </c>
      <c r="D1535" s="272" t="s">
        <v>394</v>
      </c>
      <c r="E1535" s="273">
        <v>900</v>
      </c>
      <c r="F1535" s="273">
        <v>723.36</v>
      </c>
      <c r="G1535" s="273">
        <v>723.36</v>
      </c>
      <c r="H1535" s="573">
        <v>0.98199999999999998</v>
      </c>
      <c r="I1535" s="273">
        <v>369966</v>
      </c>
      <c r="J1535" s="273">
        <f t="shared" si="299"/>
        <v>63067.617586063869</v>
      </c>
      <c r="K1535" s="271">
        <v>72.33</v>
      </c>
      <c r="L1535" s="273">
        <v>783.84</v>
      </c>
      <c r="M1535" s="273">
        <v>783.84</v>
      </c>
      <c r="N1535" s="573">
        <v>0.97040000000000004</v>
      </c>
      <c r="O1535" s="273">
        <v>400896</v>
      </c>
      <c r="P1535" s="273">
        <f t="shared" si="300"/>
        <v>61345.46357989838</v>
      </c>
      <c r="Q1535" s="271">
        <v>70.84</v>
      </c>
      <c r="R1535" s="273">
        <v>732.8</v>
      </c>
      <c r="S1535" s="273">
        <v>732.8</v>
      </c>
      <c r="T1535" s="573">
        <v>0.96150000000000002</v>
      </c>
      <c r="U1535" s="273">
        <v>305032.73</v>
      </c>
      <c r="V1535" s="273">
        <f t="shared" si="301"/>
        <v>659.47538499918141</v>
      </c>
      <c r="W1535" s="271">
        <v>60.13</v>
      </c>
      <c r="X1535" s="273">
        <v>846.6</v>
      </c>
      <c r="Y1535" s="273">
        <v>846.6</v>
      </c>
      <c r="Z1535" s="573">
        <v>0.98319999999999996</v>
      </c>
      <c r="AA1535" s="273">
        <v>418394.8</v>
      </c>
      <c r="AB1535" s="273">
        <f t="shared" si="302"/>
        <v>46818.601065719369</v>
      </c>
      <c r="AC1535" s="271">
        <v>67.56</v>
      </c>
      <c r="AD1535" s="273">
        <v>591.12</v>
      </c>
      <c r="AE1535" s="273">
        <v>640</v>
      </c>
      <c r="AF1535" s="573">
        <v>0.96660000000000001</v>
      </c>
      <c r="AG1535" s="273">
        <v>310824</v>
      </c>
      <c r="AH1535" s="273">
        <f t="shared" si="303"/>
        <v>55736.597455888383</v>
      </c>
      <c r="AI1535" s="271">
        <v>73.11</v>
      </c>
      <c r="AJ1535" s="273">
        <v>887.76</v>
      </c>
      <c r="AK1535" s="273">
        <v>887.76</v>
      </c>
      <c r="AL1535" s="573">
        <v>0.97060000000000002</v>
      </c>
      <c r="AM1535" s="273">
        <v>369693</v>
      </c>
      <c r="AN1535" s="273">
        <f t="shared" si="304"/>
        <v>0</v>
      </c>
      <c r="AO1535" s="271">
        <v>59.59</v>
      </c>
      <c r="AP1535" s="273">
        <v>910.8</v>
      </c>
      <c r="AQ1535" s="273">
        <v>910.8</v>
      </c>
      <c r="AR1535" s="573">
        <v>0.96519999999999995</v>
      </c>
      <c r="AS1535" s="273">
        <v>444762</v>
      </c>
      <c r="AT1535" s="273">
        <f t="shared" si="305"/>
        <v>52324.941176470587</v>
      </c>
      <c r="AU1535" s="271">
        <v>68</v>
      </c>
      <c r="AV1535" s="273">
        <v>905.76</v>
      </c>
      <c r="AW1535" s="273">
        <v>905.76</v>
      </c>
      <c r="AX1535" s="573">
        <v>0.97350000000000003</v>
      </c>
      <c r="AY1535" s="273">
        <v>396063</v>
      </c>
      <c r="AZ1535" s="273">
        <f t="shared" si="306"/>
        <v>15111.092337287608</v>
      </c>
      <c r="BA1535" s="271">
        <v>62.38</v>
      </c>
      <c r="BB1535" s="273">
        <v>847.44</v>
      </c>
      <c r="BC1535" s="273">
        <v>847.44</v>
      </c>
      <c r="BD1535" s="573">
        <v>0.99</v>
      </c>
      <c r="BE1535" s="273">
        <v>498960</v>
      </c>
      <c r="BF1535" s="273">
        <f t="shared" si="307"/>
        <v>124459.12434325744</v>
      </c>
      <c r="BG1535" s="271">
        <v>79.94</v>
      </c>
      <c r="BH1535" s="273">
        <v>841.68</v>
      </c>
      <c r="BI1535" s="273">
        <v>841.68</v>
      </c>
      <c r="BJ1535" s="573">
        <v>0.99280000000000002</v>
      </c>
      <c r="BK1535" s="273">
        <v>386766</v>
      </c>
      <c r="BL1535" s="273">
        <f t="shared" si="308"/>
        <v>13739.798424690569</v>
      </c>
      <c r="BM1535" s="271">
        <v>62.21</v>
      </c>
      <c r="BN1535" s="273">
        <v>768.96</v>
      </c>
      <c r="BO1535" s="273">
        <v>768.96</v>
      </c>
      <c r="BP1535" s="573">
        <v>0.99480000000000002</v>
      </c>
      <c r="BQ1535" s="273">
        <v>325458</v>
      </c>
      <c r="BR1535" s="273">
        <f t="shared" si="309"/>
        <v>17015.731795924825</v>
      </c>
      <c r="BS1535" s="271">
        <v>63.31</v>
      </c>
      <c r="BT1535" s="273">
        <v>853.2</v>
      </c>
      <c r="BU1535" s="273">
        <v>853.2</v>
      </c>
      <c r="BV1535" s="573">
        <v>0.99019999999999997</v>
      </c>
      <c r="BW1535" s="273">
        <v>460638</v>
      </c>
      <c r="BX1535" s="273">
        <f t="shared" si="310"/>
        <v>83478.06550218341</v>
      </c>
      <c r="BY1535" s="271">
        <v>73.28</v>
      </c>
      <c r="BZ1535" s="273">
        <f t="shared" si="311"/>
        <v>4687453.53</v>
      </c>
    </row>
    <row r="1536" spans="1:78">
      <c r="A1536" s="272">
        <v>1531</v>
      </c>
      <c r="B1536" s="272" t="s">
        <v>3263</v>
      </c>
      <c r="C1536" s="272" t="s">
        <v>3336</v>
      </c>
      <c r="D1536" s="272" t="s">
        <v>421</v>
      </c>
      <c r="E1536" s="273">
        <v>956</v>
      </c>
      <c r="F1536" s="273">
        <v>326.39999999999998</v>
      </c>
      <c r="G1536" s="273">
        <v>764.8</v>
      </c>
      <c r="H1536" s="573">
        <v>0.99760000000000004</v>
      </c>
      <c r="I1536" s="273">
        <v>6240</v>
      </c>
      <c r="J1536" s="273">
        <f t="shared" si="299"/>
        <v>0</v>
      </c>
      <c r="K1536" s="271">
        <v>2.66</v>
      </c>
      <c r="L1536" s="273">
        <v>336</v>
      </c>
      <c r="M1536" s="273">
        <v>764.8</v>
      </c>
      <c r="N1536" s="573">
        <v>0.99770000000000003</v>
      </c>
      <c r="O1536" s="273">
        <v>6600</v>
      </c>
      <c r="P1536" s="273">
        <f t="shared" si="300"/>
        <v>0</v>
      </c>
      <c r="Q1536" s="271">
        <v>2.65</v>
      </c>
      <c r="R1536" s="273">
        <v>9.6</v>
      </c>
      <c r="S1536" s="273">
        <v>764.8</v>
      </c>
      <c r="T1536" s="573">
        <v>1</v>
      </c>
      <c r="U1536" s="273">
        <v>1575</v>
      </c>
      <c r="V1536" s="273">
        <f t="shared" si="301"/>
        <v>0</v>
      </c>
      <c r="W1536" s="271">
        <v>22.79</v>
      </c>
      <c r="X1536" s="273">
        <v>2.4</v>
      </c>
      <c r="Y1536" s="273">
        <v>764.8</v>
      </c>
      <c r="Z1536" s="573">
        <v>1</v>
      </c>
      <c r="AA1536" s="273">
        <v>150</v>
      </c>
      <c r="AB1536" s="273">
        <f t="shared" si="302"/>
        <v>0</v>
      </c>
      <c r="AC1536" s="271">
        <v>8.4</v>
      </c>
      <c r="AD1536" s="273">
        <v>279.60000000000002</v>
      </c>
      <c r="AE1536" s="273">
        <v>764.8</v>
      </c>
      <c r="AF1536" s="573">
        <v>1</v>
      </c>
      <c r="AG1536" s="273">
        <v>585</v>
      </c>
      <c r="AH1536" s="273">
        <f t="shared" si="303"/>
        <v>0</v>
      </c>
      <c r="AI1536" s="271">
        <v>0.28000000000000003</v>
      </c>
      <c r="AJ1536" s="273">
        <v>279.60000000000002</v>
      </c>
      <c r="AK1536" s="273">
        <v>764.8</v>
      </c>
      <c r="AL1536" s="573">
        <v>1</v>
      </c>
      <c r="AM1536" s="273">
        <v>2145</v>
      </c>
      <c r="AN1536" s="273">
        <f t="shared" si="304"/>
        <v>0</v>
      </c>
      <c r="AO1536" s="271">
        <v>1.07</v>
      </c>
      <c r="AP1536" s="273">
        <v>308.39999999999998</v>
      </c>
      <c r="AQ1536" s="273">
        <v>764.8</v>
      </c>
      <c r="AR1536" s="573">
        <v>0.99539999999999995</v>
      </c>
      <c r="AS1536" s="273">
        <v>9945</v>
      </c>
      <c r="AT1536" s="273">
        <f t="shared" si="305"/>
        <v>0</v>
      </c>
      <c r="AU1536" s="271">
        <v>4.3499999999999996</v>
      </c>
      <c r="AV1536" s="273">
        <v>318</v>
      </c>
      <c r="AW1536" s="273">
        <v>764.8</v>
      </c>
      <c r="AX1536" s="573">
        <v>0.99550000000000005</v>
      </c>
      <c r="AY1536" s="273">
        <v>20145</v>
      </c>
      <c r="AZ1536" s="273">
        <f t="shared" si="306"/>
        <v>0</v>
      </c>
      <c r="BA1536" s="271">
        <v>8.84</v>
      </c>
      <c r="BB1536" s="273">
        <v>364.8</v>
      </c>
      <c r="BC1536" s="273">
        <v>764.8</v>
      </c>
      <c r="BD1536" s="573">
        <v>0.99639999999999995</v>
      </c>
      <c r="BE1536" s="273">
        <v>17055</v>
      </c>
      <c r="BF1536" s="273">
        <f t="shared" si="307"/>
        <v>0</v>
      </c>
      <c r="BG1536" s="271">
        <v>6.31</v>
      </c>
      <c r="BH1536" s="273">
        <v>362.4</v>
      </c>
      <c r="BI1536" s="273">
        <v>764.8</v>
      </c>
      <c r="BJ1536" s="573">
        <v>0.99539999999999995</v>
      </c>
      <c r="BK1536" s="273">
        <v>22830</v>
      </c>
      <c r="BL1536" s="273">
        <f t="shared" si="308"/>
        <v>0</v>
      </c>
      <c r="BM1536" s="271">
        <v>8.51</v>
      </c>
      <c r="BN1536" s="273">
        <v>337.2</v>
      </c>
      <c r="BO1536" s="273">
        <v>764.8</v>
      </c>
      <c r="BP1536" s="573">
        <v>0.99580000000000002</v>
      </c>
      <c r="BQ1536" s="273">
        <v>21615</v>
      </c>
      <c r="BR1536" s="273">
        <f t="shared" si="309"/>
        <v>0</v>
      </c>
      <c r="BS1536" s="271">
        <v>9.58</v>
      </c>
      <c r="BT1536" s="273">
        <v>342</v>
      </c>
      <c r="BU1536" s="273">
        <v>764.8</v>
      </c>
      <c r="BV1536" s="573">
        <v>0.99529999999999996</v>
      </c>
      <c r="BW1536" s="273">
        <v>28740</v>
      </c>
      <c r="BX1536" s="273">
        <f t="shared" si="310"/>
        <v>0</v>
      </c>
      <c r="BY1536" s="271">
        <v>11.35</v>
      </c>
      <c r="BZ1536" s="273">
        <f t="shared" si="311"/>
        <v>137625</v>
      </c>
    </row>
    <row r="1537" spans="1:78">
      <c r="A1537" s="272">
        <v>1532</v>
      </c>
      <c r="B1537" s="272" t="s">
        <v>3263</v>
      </c>
      <c r="C1537" s="272" t="s">
        <v>4153</v>
      </c>
      <c r="D1537" s="272" t="s">
        <v>394</v>
      </c>
      <c r="E1537" s="273">
        <v>1000</v>
      </c>
      <c r="F1537" s="273">
        <v>0</v>
      </c>
      <c r="G1537" s="273">
        <v>0</v>
      </c>
      <c r="H1537" s="573">
        <v>0</v>
      </c>
      <c r="I1537" s="273">
        <v>0</v>
      </c>
      <c r="J1537" s="273">
        <f t="shared" si="299"/>
        <v>0</v>
      </c>
      <c r="K1537" s="271">
        <v>0</v>
      </c>
      <c r="L1537" s="273">
        <v>0</v>
      </c>
      <c r="M1537" s="273">
        <v>0</v>
      </c>
      <c r="N1537" s="573">
        <v>0</v>
      </c>
      <c r="O1537" s="273">
        <v>0</v>
      </c>
      <c r="P1537" s="273">
        <f t="shared" si="300"/>
        <v>0</v>
      </c>
      <c r="Q1537" s="271">
        <v>0</v>
      </c>
      <c r="R1537" s="273">
        <v>0</v>
      </c>
      <c r="S1537" s="273">
        <v>0</v>
      </c>
      <c r="T1537" s="573">
        <v>0</v>
      </c>
      <c r="U1537" s="273">
        <v>0</v>
      </c>
      <c r="V1537" s="273">
        <f t="shared" si="301"/>
        <v>0</v>
      </c>
      <c r="W1537" s="271">
        <v>0</v>
      </c>
      <c r="X1537" s="273">
        <v>0</v>
      </c>
      <c r="Y1537" s="273">
        <v>0</v>
      </c>
      <c r="Z1537" s="573">
        <v>0</v>
      </c>
      <c r="AA1537" s="273">
        <v>0</v>
      </c>
      <c r="AB1537" s="273">
        <f t="shared" si="302"/>
        <v>0</v>
      </c>
      <c r="AC1537" s="271">
        <v>0</v>
      </c>
      <c r="AD1537" s="273">
        <v>0</v>
      </c>
      <c r="AE1537" s="273">
        <v>0</v>
      </c>
      <c r="AF1537" s="573">
        <v>0</v>
      </c>
      <c r="AG1537" s="273">
        <v>0</v>
      </c>
      <c r="AH1537" s="273">
        <f t="shared" si="303"/>
        <v>0</v>
      </c>
      <c r="AI1537" s="271">
        <v>0</v>
      </c>
      <c r="AJ1537" s="273">
        <v>0</v>
      </c>
      <c r="AK1537" s="273">
        <v>0</v>
      </c>
      <c r="AL1537" s="573">
        <v>0</v>
      </c>
      <c r="AM1537" s="273">
        <v>0</v>
      </c>
      <c r="AN1537" s="273">
        <f t="shared" si="304"/>
        <v>0</v>
      </c>
      <c r="AO1537" s="271">
        <v>0</v>
      </c>
      <c r="AP1537" s="273">
        <v>0</v>
      </c>
      <c r="AQ1537" s="273">
        <v>0</v>
      </c>
      <c r="AR1537" s="573">
        <v>0</v>
      </c>
      <c r="AS1537" s="273">
        <v>0</v>
      </c>
      <c r="AT1537" s="273">
        <f t="shared" si="305"/>
        <v>0</v>
      </c>
      <c r="AU1537" s="271">
        <v>0</v>
      </c>
      <c r="AV1537" s="273">
        <v>0</v>
      </c>
      <c r="AW1537" s="273">
        <v>0</v>
      </c>
      <c r="AX1537" s="573">
        <v>0</v>
      </c>
      <c r="AY1537" s="273">
        <v>0</v>
      </c>
      <c r="AZ1537" s="273">
        <f t="shared" si="306"/>
        <v>0</v>
      </c>
      <c r="BA1537" s="271">
        <v>0</v>
      </c>
      <c r="BB1537" s="273">
        <v>0</v>
      </c>
      <c r="BC1537" s="273">
        <v>0</v>
      </c>
      <c r="BD1537" s="573">
        <v>0</v>
      </c>
      <c r="BE1537" s="273">
        <v>0</v>
      </c>
      <c r="BF1537" s="273">
        <f t="shared" si="307"/>
        <v>0</v>
      </c>
      <c r="BG1537" s="271">
        <v>0</v>
      </c>
      <c r="BH1537" s="273">
        <v>422.4</v>
      </c>
      <c r="BI1537" s="273">
        <v>800</v>
      </c>
      <c r="BJ1537" s="573">
        <v>0.8518</v>
      </c>
      <c r="BK1537" s="273">
        <v>138</v>
      </c>
      <c r="BL1537" s="273">
        <f t="shared" si="308"/>
        <v>0</v>
      </c>
      <c r="BM1537" s="271">
        <v>1.6</v>
      </c>
      <c r="BN1537" s="273">
        <v>246.72</v>
      </c>
      <c r="BO1537" s="273">
        <v>800</v>
      </c>
      <c r="BP1537" s="573">
        <v>0.98540000000000005</v>
      </c>
      <c r="BQ1537" s="273">
        <v>48762</v>
      </c>
      <c r="BR1537" s="273">
        <f t="shared" si="309"/>
        <v>0</v>
      </c>
      <c r="BS1537" s="271">
        <v>29.85</v>
      </c>
      <c r="BT1537" s="273">
        <v>313.44</v>
      </c>
      <c r="BU1537" s="273">
        <v>800</v>
      </c>
      <c r="BV1537" s="573">
        <v>0.99170000000000003</v>
      </c>
      <c r="BW1537" s="273">
        <v>44784</v>
      </c>
      <c r="BX1537" s="273">
        <f t="shared" si="310"/>
        <v>0</v>
      </c>
      <c r="BY1537" s="271">
        <v>19.36</v>
      </c>
      <c r="BZ1537" s="273">
        <f t="shared" si="311"/>
        <v>93684</v>
      </c>
    </row>
    <row r="1538" spans="1:78">
      <c r="A1538" s="272">
        <v>1533</v>
      </c>
      <c r="B1538" s="272" t="s">
        <v>3263</v>
      </c>
      <c r="C1538" s="272" t="s">
        <v>1050</v>
      </c>
      <c r="D1538" s="272" t="s">
        <v>421</v>
      </c>
      <c r="E1538" s="273">
        <v>1117</v>
      </c>
      <c r="F1538" s="273">
        <v>307.2</v>
      </c>
      <c r="G1538" s="273">
        <v>893.6</v>
      </c>
      <c r="H1538" s="573">
        <v>0.99299999999999999</v>
      </c>
      <c r="I1538" s="273">
        <v>73380</v>
      </c>
      <c r="J1538" s="273">
        <f t="shared" si="299"/>
        <v>0</v>
      </c>
      <c r="K1538" s="271">
        <v>33.409999999999997</v>
      </c>
      <c r="L1538" s="273">
        <v>290.39999999999998</v>
      </c>
      <c r="M1538" s="273">
        <v>893.6</v>
      </c>
      <c r="N1538" s="573">
        <v>0.99450000000000005</v>
      </c>
      <c r="O1538" s="273">
        <v>49380</v>
      </c>
      <c r="P1538" s="273">
        <f t="shared" si="300"/>
        <v>0</v>
      </c>
      <c r="Q1538" s="271">
        <v>22.98</v>
      </c>
      <c r="R1538" s="273">
        <v>319.2</v>
      </c>
      <c r="S1538" s="273">
        <v>893.6</v>
      </c>
      <c r="T1538" s="573">
        <v>0.99450000000000005</v>
      </c>
      <c r="U1538" s="273">
        <v>43860</v>
      </c>
      <c r="V1538" s="273">
        <f t="shared" si="301"/>
        <v>0</v>
      </c>
      <c r="W1538" s="271">
        <v>19.190000000000001</v>
      </c>
      <c r="X1538" s="273">
        <v>302.39999999999998</v>
      </c>
      <c r="Y1538" s="273">
        <v>893.6</v>
      </c>
      <c r="Z1538" s="573">
        <v>0.9929</v>
      </c>
      <c r="AA1538" s="273">
        <v>46590</v>
      </c>
      <c r="AB1538" s="273">
        <f t="shared" si="302"/>
        <v>0</v>
      </c>
      <c r="AC1538" s="271">
        <v>20.85</v>
      </c>
      <c r="AD1538" s="273">
        <v>367.2</v>
      </c>
      <c r="AE1538" s="273">
        <v>893.6</v>
      </c>
      <c r="AF1538" s="573">
        <v>0.99509999999999998</v>
      </c>
      <c r="AG1538" s="273">
        <v>49380</v>
      </c>
      <c r="AH1538" s="273">
        <f t="shared" si="303"/>
        <v>0</v>
      </c>
      <c r="AI1538" s="271">
        <v>18.16</v>
      </c>
      <c r="AJ1538" s="273">
        <v>372</v>
      </c>
      <c r="AK1538" s="273">
        <v>893.6</v>
      </c>
      <c r="AL1538" s="573">
        <v>0.995</v>
      </c>
      <c r="AM1538" s="273">
        <v>42390</v>
      </c>
      <c r="AN1538" s="273">
        <f t="shared" si="304"/>
        <v>0</v>
      </c>
      <c r="AO1538" s="271">
        <v>15.91</v>
      </c>
      <c r="AP1538" s="273">
        <v>314.39999999999998</v>
      </c>
      <c r="AQ1538" s="273">
        <v>893.6</v>
      </c>
      <c r="AR1538" s="573">
        <v>0.99490000000000001</v>
      </c>
      <c r="AS1538" s="273">
        <v>41040</v>
      </c>
      <c r="AT1538" s="273">
        <f t="shared" si="305"/>
        <v>0</v>
      </c>
      <c r="AU1538" s="271">
        <v>17.63</v>
      </c>
      <c r="AV1538" s="273">
        <v>297.60000000000002</v>
      </c>
      <c r="AW1538" s="273">
        <v>893.6</v>
      </c>
      <c r="AX1538" s="573">
        <v>0.99199999999999999</v>
      </c>
      <c r="AY1538" s="273">
        <v>44640</v>
      </c>
      <c r="AZ1538" s="273">
        <f t="shared" si="306"/>
        <v>0</v>
      </c>
      <c r="BA1538" s="271">
        <v>21</v>
      </c>
      <c r="BB1538" s="273">
        <v>271.2</v>
      </c>
      <c r="BC1538" s="273">
        <v>893.6</v>
      </c>
      <c r="BD1538" s="573">
        <v>0.98</v>
      </c>
      <c r="BE1538" s="273">
        <v>38280</v>
      </c>
      <c r="BF1538" s="273">
        <f t="shared" si="307"/>
        <v>0</v>
      </c>
      <c r="BG1538" s="271">
        <v>19.36</v>
      </c>
      <c r="BH1538" s="273">
        <v>439.2</v>
      </c>
      <c r="BI1538" s="273">
        <v>893.6</v>
      </c>
      <c r="BJ1538" s="573">
        <v>0.97589999999999999</v>
      </c>
      <c r="BK1538" s="273">
        <v>85080</v>
      </c>
      <c r="BL1538" s="273">
        <f t="shared" si="308"/>
        <v>0</v>
      </c>
      <c r="BM1538" s="271">
        <v>26.68</v>
      </c>
      <c r="BN1538" s="273">
        <v>355.2</v>
      </c>
      <c r="BO1538" s="273">
        <v>893.6</v>
      </c>
      <c r="BP1538" s="573">
        <v>0.98929999999999996</v>
      </c>
      <c r="BQ1538" s="273">
        <v>66690</v>
      </c>
      <c r="BR1538" s="273">
        <f t="shared" si="309"/>
        <v>0</v>
      </c>
      <c r="BS1538" s="271">
        <v>28.24</v>
      </c>
      <c r="BT1538" s="273">
        <v>367.2</v>
      </c>
      <c r="BU1538" s="273">
        <v>893.6</v>
      </c>
      <c r="BV1538" s="573">
        <v>0.99629999999999996</v>
      </c>
      <c r="BW1538" s="273">
        <v>80790</v>
      </c>
      <c r="BX1538" s="273">
        <f t="shared" si="310"/>
        <v>0</v>
      </c>
      <c r="BY1538" s="271">
        <v>29.68</v>
      </c>
      <c r="BZ1538" s="273">
        <f t="shared" si="311"/>
        <v>661500</v>
      </c>
    </row>
    <row r="1539" spans="1:78">
      <c r="A1539" s="272">
        <v>1534</v>
      </c>
      <c r="B1539" s="272" t="s">
        <v>3263</v>
      </c>
      <c r="C1539" s="272" t="s">
        <v>995</v>
      </c>
      <c r="D1539" s="272" t="s">
        <v>735</v>
      </c>
      <c r="E1539" s="273">
        <v>1397</v>
      </c>
      <c r="F1539" s="273">
        <v>40.799999999999997</v>
      </c>
      <c r="G1539" s="273">
        <v>1117.5999999999999</v>
      </c>
      <c r="H1539" s="573">
        <v>0.9879</v>
      </c>
      <c r="I1539" s="273">
        <v>2460</v>
      </c>
      <c r="J1539" s="273">
        <f t="shared" si="299"/>
        <v>0</v>
      </c>
      <c r="K1539" s="271">
        <v>8.48</v>
      </c>
      <c r="L1539" s="273">
        <v>69.599999999999994</v>
      </c>
      <c r="M1539" s="273">
        <v>1117.5999999999999</v>
      </c>
      <c r="N1539" s="573">
        <v>1</v>
      </c>
      <c r="O1539" s="273">
        <v>2220</v>
      </c>
      <c r="P1539" s="273">
        <f t="shared" si="300"/>
        <v>0</v>
      </c>
      <c r="Q1539" s="271">
        <v>4.29</v>
      </c>
      <c r="R1539" s="273">
        <v>9.6</v>
      </c>
      <c r="S1539" s="273">
        <v>1117.5999999999999</v>
      </c>
      <c r="T1539" s="573">
        <v>1</v>
      </c>
      <c r="U1539" s="273">
        <v>1110</v>
      </c>
      <c r="V1539" s="273">
        <f t="shared" si="301"/>
        <v>0</v>
      </c>
      <c r="W1539" s="271">
        <v>16.059999999999999</v>
      </c>
      <c r="X1539" s="273">
        <v>316.8</v>
      </c>
      <c r="Y1539" s="273">
        <v>1117.5999999999999</v>
      </c>
      <c r="Z1539" s="573">
        <v>0.9667</v>
      </c>
      <c r="AA1539" s="273">
        <v>51540</v>
      </c>
      <c r="AB1539" s="273">
        <f t="shared" si="302"/>
        <v>0</v>
      </c>
      <c r="AC1539" s="271">
        <v>22.62</v>
      </c>
      <c r="AD1539" s="273">
        <v>784.8</v>
      </c>
      <c r="AE1539" s="273">
        <v>1117.5999999999999</v>
      </c>
      <c r="AF1539" s="573">
        <v>0.9798</v>
      </c>
      <c r="AG1539" s="273">
        <v>131190</v>
      </c>
      <c r="AH1539" s="273">
        <f t="shared" si="303"/>
        <v>0</v>
      </c>
      <c r="AI1539" s="271">
        <v>22.93</v>
      </c>
      <c r="AJ1539" s="273">
        <v>751.2</v>
      </c>
      <c r="AK1539" s="273">
        <v>1117.5999999999999</v>
      </c>
      <c r="AL1539" s="573">
        <v>0.97240000000000004</v>
      </c>
      <c r="AM1539" s="273">
        <v>120510</v>
      </c>
      <c r="AN1539" s="273">
        <f t="shared" si="304"/>
        <v>0</v>
      </c>
      <c r="AO1539" s="271">
        <v>22.91</v>
      </c>
      <c r="AP1539" s="273">
        <v>912</v>
      </c>
      <c r="AQ1539" s="273">
        <v>1117.5999999999999</v>
      </c>
      <c r="AR1539" s="573">
        <v>0.96589999999999998</v>
      </c>
      <c r="AS1539" s="273">
        <v>172680</v>
      </c>
      <c r="AT1539" s="273">
        <f t="shared" si="305"/>
        <v>0</v>
      </c>
      <c r="AU1539" s="271">
        <v>26.35</v>
      </c>
      <c r="AV1539" s="273">
        <v>679.2</v>
      </c>
      <c r="AW1539" s="273">
        <v>1117.5999999999999</v>
      </c>
      <c r="AX1539" s="573">
        <v>0.90669999999999995</v>
      </c>
      <c r="AY1539" s="273">
        <v>41130</v>
      </c>
      <c r="AZ1539" s="273">
        <f t="shared" si="306"/>
        <v>0</v>
      </c>
      <c r="BA1539" s="271">
        <v>9.2799999999999994</v>
      </c>
      <c r="BB1539" s="273">
        <v>12</v>
      </c>
      <c r="BC1539" s="273">
        <v>1117.5999999999999</v>
      </c>
      <c r="BD1539" s="573">
        <v>1</v>
      </c>
      <c r="BE1539" s="273">
        <v>4680</v>
      </c>
      <c r="BF1539" s="273">
        <f t="shared" si="307"/>
        <v>0</v>
      </c>
      <c r="BG1539" s="271">
        <v>52.42</v>
      </c>
      <c r="BH1539" s="273">
        <v>9.6</v>
      </c>
      <c r="BI1539" s="273">
        <v>1117.5999999999999</v>
      </c>
      <c r="BJ1539" s="573">
        <v>1</v>
      </c>
      <c r="BK1539" s="273">
        <v>4590</v>
      </c>
      <c r="BL1539" s="273">
        <f t="shared" si="308"/>
        <v>304.28571428571462</v>
      </c>
      <c r="BM1539" s="271">
        <v>64.260000000000005</v>
      </c>
      <c r="BN1539" s="273">
        <v>16.8</v>
      </c>
      <c r="BO1539" s="273">
        <v>1117.5999999999999</v>
      </c>
      <c r="BP1539" s="573">
        <v>1</v>
      </c>
      <c r="BQ1539" s="273">
        <v>3660</v>
      </c>
      <c r="BR1539" s="273">
        <f t="shared" si="309"/>
        <v>0</v>
      </c>
      <c r="BS1539" s="271">
        <v>32.42</v>
      </c>
      <c r="BT1539" s="273">
        <v>12</v>
      </c>
      <c r="BU1539" s="273">
        <v>1117.5999999999999</v>
      </c>
      <c r="BV1539" s="573">
        <v>1.0074000000000001</v>
      </c>
      <c r="BW1539" s="273">
        <v>4080</v>
      </c>
      <c r="BX1539" s="273">
        <f t="shared" si="310"/>
        <v>0</v>
      </c>
      <c r="BY1539" s="271">
        <v>45.36</v>
      </c>
      <c r="BZ1539" s="273">
        <f t="shared" si="311"/>
        <v>539850</v>
      </c>
    </row>
    <row r="1540" spans="1:78">
      <c r="A1540" s="272">
        <v>1535</v>
      </c>
      <c r="B1540" s="272" t="s">
        <v>3263</v>
      </c>
      <c r="C1540" s="272" t="s">
        <v>971</v>
      </c>
      <c r="D1540" s="272" t="s">
        <v>391</v>
      </c>
      <c r="E1540" s="273">
        <v>2550</v>
      </c>
      <c r="F1540" s="273">
        <v>2652</v>
      </c>
      <c r="G1540" s="273">
        <v>2652</v>
      </c>
      <c r="H1540" s="573">
        <v>0.99039999999999995</v>
      </c>
      <c r="I1540" s="273">
        <v>955590</v>
      </c>
      <c r="J1540" s="273">
        <f t="shared" si="299"/>
        <v>0</v>
      </c>
      <c r="K1540" s="271">
        <v>50.53</v>
      </c>
      <c r="L1540" s="273">
        <v>2265.6</v>
      </c>
      <c r="M1540" s="273">
        <v>2265.6</v>
      </c>
      <c r="N1540" s="573">
        <v>0.99050000000000005</v>
      </c>
      <c r="O1540" s="273">
        <v>835740</v>
      </c>
      <c r="P1540" s="273">
        <f t="shared" si="300"/>
        <v>0</v>
      </c>
      <c r="Q1540" s="271">
        <v>50.06</v>
      </c>
      <c r="R1540" s="273">
        <v>2076</v>
      </c>
      <c r="S1540" s="273">
        <v>2076</v>
      </c>
      <c r="T1540" s="573">
        <v>0.9899</v>
      </c>
      <c r="U1540" s="273">
        <v>587370</v>
      </c>
      <c r="V1540" s="273">
        <f t="shared" si="301"/>
        <v>0</v>
      </c>
      <c r="W1540" s="271">
        <v>39.69</v>
      </c>
      <c r="X1540" s="273">
        <v>2222.4</v>
      </c>
      <c r="Y1540" s="273">
        <v>2222.4</v>
      </c>
      <c r="Z1540" s="573">
        <v>0.99060000000000004</v>
      </c>
      <c r="AA1540" s="273">
        <v>925440</v>
      </c>
      <c r="AB1540" s="273">
        <f t="shared" si="302"/>
        <v>0</v>
      </c>
      <c r="AC1540" s="271">
        <v>56.5</v>
      </c>
      <c r="AD1540" s="273">
        <v>2330.4</v>
      </c>
      <c r="AE1540" s="273">
        <v>2330.4</v>
      </c>
      <c r="AF1540" s="573">
        <v>0.99060000000000004</v>
      </c>
      <c r="AG1540" s="273">
        <v>855630</v>
      </c>
      <c r="AH1540" s="273">
        <f t="shared" si="303"/>
        <v>0</v>
      </c>
      <c r="AI1540" s="271">
        <v>49.81</v>
      </c>
      <c r="AJ1540" s="273">
        <v>2107.1999999999998</v>
      </c>
      <c r="AK1540" s="273">
        <v>2107.1999999999998</v>
      </c>
      <c r="AL1540" s="573">
        <v>0.99019999999999997</v>
      </c>
      <c r="AM1540" s="273">
        <v>724710</v>
      </c>
      <c r="AN1540" s="273">
        <f t="shared" si="304"/>
        <v>0</v>
      </c>
      <c r="AO1540" s="271">
        <v>48.24</v>
      </c>
      <c r="AP1540" s="273">
        <v>2354.4</v>
      </c>
      <c r="AQ1540" s="273">
        <v>2354.4</v>
      </c>
      <c r="AR1540" s="573">
        <v>0.9909</v>
      </c>
      <c r="AS1540" s="273">
        <v>886920</v>
      </c>
      <c r="AT1540" s="273">
        <f t="shared" si="305"/>
        <v>0</v>
      </c>
      <c r="AU1540" s="271">
        <v>51.1</v>
      </c>
      <c r="AV1540" s="273">
        <v>2311.1999999999998</v>
      </c>
      <c r="AW1540" s="273">
        <v>2311.1999999999998</v>
      </c>
      <c r="AX1540" s="573">
        <v>0.99060000000000004</v>
      </c>
      <c r="AY1540" s="273">
        <v>810330</v>
      </c>
      <c r="AZ1540" s="273">
        <f t="shared" si="306"/>
        <v>0</v>
      </c>
      <c r="BA1540" s="271">
        <v>49.16</v>
      </c>
      <c r="BB1540" s="273">
        <v>2390.4</v>
      </c>
      <c r="BC1540" s="273">
        <v>2390.4</v>
      </c>
      <c r="BD1540" s="573">
        <v>0.99039999999999995</v>
      </c>
      <c r="BE1540" s="273">
        <v>962100</v>
      </c>
      <c r="BF1540" s="273">
        <f t="shared" si="307"/>
        <v>0</v>
      </c>
      <c r="BG1540" s="271">
        <v>54.62</v>
      </c>
      <c r="BH1540" s="273">
        <v>2472</v>
      </c>
      <c r="BI1540" s="273">
        <v>2472</v>
      </c>
      <c r="BJ1540" s="573">
        <v>0.99060000000000004</v>
      </c>
      <c r="BK1540" s="273">
        <v>1090320</v>
      </c>
      <c r="BL1540" s="273">
        <f t="shared" si="308"/>
        <v>0</v>
      </c>
      <c r="BM1540" s="271">
        <v>59.85</v>
      </c>
      <c r="BN1540" s="273">
        <v>2534.4</v>
      </c>
      <c r="BO1540" s="273">
        <v>2534.4</v>
      </c>
      <c r="BP1540" s="573">
        <v>0.99109999999999998</v>
      </c>
      <c r="BQ1540" s="273">
        <v>931770</v>
      </c>
      <c r="BR1540" s="273">
        <f t="shared" si="309"/>
        <v>0</v>
      </c>
      <c r="BS1540" s="271">
        <v>55.2</v>
      </c>
      <c r="BT1540" s="273">
        <v>2486.4</v>
      </c>
      <c r="BU1540" s="273">
        <v>2486.4</v>
      </c>
      <c r="BV1540" s="573">
        <v>0.99080000000000001</v>
      </c>
      <c r="BW1540" s="273">
        <v>1066380</v>
      </c>
      <c r="BX1540" s="273">
        <f t="shared" si="310"/>
        <v>0</v>
      </c>
      <c r="BY1540" s="271">
        <v>58.18</v>
      </c>
      <c r="BZ1540" s="273">
        <f t="shared" si="311"/>
        <v>10632300</v>
      </c>
    </row>
    <row r="1541" spans="1:78">
      <c r="A1541" s="272">
        <v>1536</v>
      </c>
      <c r="B1541" s="272" t="s">
        <v>3263</v>
      </c>
      <c r="C1541" s="272" t="s">
        <v>3264</v>
      </c>
      <c r="D1541" s="272" t="s">
        <v>438</v>
      </c>
      <c r="E1541" s="273">
        <v>3000</v>
      </c>
      <c r="F1541" s="273">
        <v>8726</v>
      </c>
      <c r="G1541" s="273">
        <v>8726</v>
      </c>
      <c r="H1541" s="573">
        <v>0.79490000000000005</v>
      </c>
      <c r="I1541" s="273">
        <v>488500</v>
      </c>
      <c r="J1541" s="273">
        <f t="shared" si="299"/>
        <v>0</v>
      </c>
      <c r="K1541" s="271">
        <v>9.7799999999999994</v>
      </c>
      <c r="L1541" s="273">
        <v>6519.92</v>
      </c>
      <c r="M1541" s="273">
        <v>6519.92</v>
      </c>
      <c r="N1541" s="573">
        <v>0.82189999999999996</v>
      </c>
      <c r="O1541" s="273">
        <v>242300</v>
      </c>
      <c r="P1541" s="273">
        <f t="shared" si="300"/>
        <v>0</v>
      </c>
      <c r="Q1541" s="271">
        <v>6.08</v>
      </c>
      <c r="R1541" s="273">
        <v>5157.4799999999996</v>
      </c>
      <c r="S1541" s="273">
        <v>5157.4799999999996</v>
      </c>
      <c r="T1541" s="573">
        <v>0.82579999999999998</v>
      </c>
      <c r="U1541" s="273">
        <v>108600</v>
      </c>
      <c r="V1541" s="273">
        <f t="shared" si="301"/>
        <v>0</v>
      </c>
      <c r="W1541" s="271">
        <v>3.54</v>
      </c>
      <c r="X1541" s="273">
        <v>5096.6400000000003</v>
      </c>
      <c r="Y1541" s="273">
        <v>5096.6400000000003</v>
      </c>
      <c r="Z1541" s="573">
        <v>0.88880000000000003</v>
      </c>
      <c r="AA1541" s="273">
        <v>173500</v>
      </c>
      <c r="AB1541" s="273">
        <f t="shared" si="302"/>
        <v>0</v>
      </c>
      <c r="AC1541" s="271">
        <v>5.15</v>
      </c>
      <c r="AD1541" s="273">
        <v>6743.52</v>
      </c>
      <c r="AE1541" s="273">
        <v>6743.52</v>
      </c>
      <c r="AF1541" s="573">
        <v>0.8054</v>
      </c>
      <c r="AG1541" s="273">
        <v>180900</v>
      </c>
      <c r="AH1541" s="273">
        <f t="shared" si="303"/>
        <v>0</v>
      </c>
      <c r="AI1541" s="271">
        <v>4.4800000000000004</v>
      </c>
      <c r="AJ1541" s="273">
        <v>4631.84</v>
      </c>
      <c r="AK1541" s="273">
        <v>4631.84</v>
      </c>
      <c r="AL1541" s="573">
        <v>0.88629999999999998</v>
      </c>
      <c r="AM1541" s="273">
        <v>491900</v>
      </c>
      <c r="AN1541" s="273">
        <f t="shared" si="304"/>
        <v>0</v>
      </c>
      <c r="AO1541" s="271">
        <v>16.64</v>
      </c>
      <c r="AP1541" s="273">
        <v>8492</v>
      </c>
      <c r="AQ1541" s="273">
        <v>8492</v>
      </c>
      <c r="AR1541" s="573">
        <v>0.91479999999999995</v>
      </c>
      <c r="AS1541" s="273">
        <v>649300</v>
      </c>
      <c r="AT1541" s="273">
        <f t="shared" si="305"/>
        <v>0</v>
      </c>
      <c r="AU1541" s="271">
        <v>11.23</v>
      </c>
      <c r="AV1541" s="273">
        <v>6388.6</v>
      </c>
      <c r="AW1541" s="273">
        <v>6388.6</v>
      </c>
      <c r="AX1541" s="573">
        <v>0.81989999999999996</v>
      </c>
      <c r="AY1541" s="273">
        <v>334800</v>
      </c>
      <c r="AZ1541" s="273">
        <f t="shared" si="306"/>
        <v>0</v>
      </c>
      <c r="BA1541" s="271">
        <v>8.8800000000000008</v>
      </c>
      <c r="BB1541" s="273">
        <v>8227.56</v>
      </c>
      <c r="BC1541" s="273">
        <v>8227.56</v>
      </c>
      <c r="BD1541" s="573">
        <v>0.81659999999999999</v>
      </c>
      <c r="BE1541" s="273">
        <v>471297.56</v>
      </c>
      <c r="BF1541" s="273">
        <f t="shared" si="307"/>
        <v>0</v>
      </c>
      <c r="BG1541" s="271">
        <v>9.43</v>
      </c>
      <c r="BH1541" s="273">
        <v>9549.56</v>
      </c>
      <c r="BI1541" s="273">
        <v>9549.56</v>
      </c>
      <c r="BJ1541" s="573">
        <v>0.85519999999999996</v>
      </c>
      <c r="BK1541" s="273">
        <v>482370.12</v>
      </c>
      <c r="BL1541" s="273">
        <f t="shared" si="308"/>
        <v>0</v>
      </c>
      <c r="BM1541" s="271">
        <v>7.94</v>
      </c>
      <c r="BN1541" s="273">
        <v>5872.2</v>
      </c>
      <c r="BO1541" s="273">
        <v>5872.2</v>
      </c>
      <c r="BP1541" s="573">
        <v>0.89849999999999997</v>
      </c>
      <c r="BQ1541" s="273">
        <v>60200</v>
      </c>
      <c r="BR1541" s="273">
        <f t="shared" si="309"/>
        <v>0</v>
      </c>
      <c r="BS1541" s="271">
        <v>1.7</v>
      </c>
      <c r="BT1541" s="273">
        <v>4463.84</v>
      </c>
      <c r="BU1541" s="273">
        <v>4463.84</v>
      </c>
      <c r="BV1541" s="573">
        <v>0.60140000000000005</v>
      </c>
      <c r="BW1541" s="273">
        <v>25499</v>
      </c>
      <c r="BX1541" s="273">
        <f t="shared" si="310"/>
        <v>0</v>
      </c>
      <c r="BY1541" s="271">
        <v>1.28</v>
      </c>
      <c r="BZ1541" s="273">
        <f t="shared" si="311"/>
        <v>3709166.68</v>
      </c>
    </row>
    <row r="1542" spans="1:78">
      <c r="A1542" s="272">
        <v>1537</v>
      </c>
      <c r="B1542" s="272" t="s">
        <v>3263</v>
      </c>
      <c r="C1542" s="272" t="s">
        <v>3346</v>
      </c>
      <c r="D1542" s="272" t="s">
        <v>394</v>
      </c>
      <c r="E1542" s="273">
        <v>3000</v>
      </c>
      <c r="F1542" s="273">
        <v>2710.8</v>
      </c>
      <c r="G1542" s="273">
        <v>2710.8</v>
      </c>
      <c r="H1542" s="573">
        <v>0.98350000000000004</v>
      </c>
      <c r="I1542" s="273">
        <v>1143285</v>
      </c>
      <c r="J1542" s="273">
        <f t="shared" ref="J1542:J1605" si="312">IF(K1542&gt;60,(K1542-60)/K1542*I1542,0)</f>
        <v>0</v>
      </c>
      <c r="K1542" s="271">
        <v>59.55</v>
      </c>
      <c r="L1542" s="273">
        <v>2746.8</v>
      </c>
      <c r="M1542" s="273">
        <v>2746.8</v>
      </c>
      <c r="N1542" s="573">
        <v>0.97640000000000005</v>
      </c>
      <c r="O1542" s="273">
        <v>1207860</v>
      </c>
      <c r="P1542" s="273">
        <f t="shared" ref="P1542:P1605" si="313">IF(Q1542&gt;60,(Q1542-60)/Q1542*O1542,0)</f>
        <v>10576.008590781454</v>
      </c>
      <c r="Q1542" s="271">
        <v>60.53</v>
      </c>
      <c r="R1542" s="273">
        <v>2776.8</v>
      </c>
      <c r="S1542" s="273">
        <v>2776.8</v>
      </c>
      <c r="T1542" s="573">
        <v>0.97840000000000005</v>
      </c>
      <c r="U1542" s="273">
        <v>1173450</v>
      </c>
      <c r="V1542" s="273">
        <f t="shared" ref="V1542:V1605" si="314">IF(W1542&gt;60,(W1542-60)/W1542*U1542,0)</f>
        <v>0</v>
      </c>
      <c r="W1542" s="271">
        <v>59.98</v>
      </c>
      <c r="X1542" s="273">
        <v>2976</v>
      </c>
      <c r="Y1542" s="273">
        <v>2976</v>
      </c>
      <c r="Z1542" s="573">
        <v>0.97629999999999995</v>
      </c>
      <c r="AA1542" s="273">
        <v>1319775</v>
      </c>
      <c r="AB1542" s="273">
        <f t="shared" ref="AB1542:AB1605" si="315">IF(AC1542&gt;60,(AC1542-60)/AC1542*AA1542,0)</f>
        <v>22698.832923832866</v>
      </c>
      <c r="AC1542" s="271">
        <v>61.05</v>
      </c>
      <c r="AD1542" s="273">
        <v>5940</v>
      </c>
      <c r="AE1542" s="273">
        <v>2961.6</v>
      </c>
      <c r="AF1542" s="573">
        <v>0.98770000000000002</v>
      </c>
      <c r="AG1542" s="273">
        <v>1368660</v>
      </c>
      <c r="AH1542" s="273">
        <f t="shared" ref="AH1542:AH1605" si="316">IF(AI1542&gt;60,(AI1542-60)/AI1542*AG1542,0)</f>
        <v>62894.377484496748</v>
      </c>
      <c r="AI1542" s="271">
        <v>62.89</v>
      </c>
      <c r="AJ1542" s="273">
        <v>2716.8</v>
      </c>
      <c r="AK1542" s="273">
        <v>2716.8</v>
      </c>
      <c r="AL1542" s="573">
        <v>0.99229999999999996</v>
      </c>
      <c r="AM1542" s="273">
        <v>1240110</v>
      </c>
      <c r="AN1542" s="273">
        <f t="shared" ref="AN1542:AN1605" si="317">IF(AO1542&gt;60,(AO1542-60)/AO1542*AM1542,0)</f>
        <v>75322.899185973743</v>
      </c>
      <c r="AO1542" s="271">
        <v>63.88</v>
      </c>
      <c r="AP1542" s="273">
        <v>2709.6</v>
      </c>
      <c r="AQ1542" s="273">
        <v>2709.6</v>
      </c>
      <c r="AR1542" s="573">
        <v>0.99509999999999998</v>
      </c>
      <c r="AS1542" s="273">
        <v>1202310</v>
      </c>
      <c r="AT1542" s="273">
        <f t="shared" ref="AT1542:AT1605" si="318">IF(AU1542&gt;60,(AU1542-60)/AU1542*AS1542,0)</f>
        <v>0</v>
      </c>
      <c r="AU1542" s="271">
        <v>59.93</v>
      </c>
      <c r="AV1542" s="273">
        <v>2748</v>
      </c>
      <c r="AW1542" s="273">
        <v>2748</v>
      </c>
      <c r="AX1542" s="573">
        <v>0.99460000000000004</v>
      </c>
      <c r="AY1542" s="273">
        <v>1255500</v>
      </c>
      <c r="AZ1542" s="273">
        <f t="shared" ref="AZ1542:AZ1605" si="319">IF(BA1542&gt;60,(BA1542-60)/BA1542*AY1542,0)</f>
        <v>74778.996865203706</v>
      </c>
      <c r="BA1542" s="271">
        <v>63.8</v>
      </c>
      <c r="BB1542" s="273">
        <v>2712</v>
      </c>
      <c r="BC1542" s="273">
        <v>2712</v>
      </c>
      <c r="BD1542" s="573">
        <v>0.99650000000000005</v>
      </c>
      <c r="BE1542" s="273">
        <v>1276710</v>
      </c>
      <c r="BF1542" s="273">
        <f t="shared" ref="BF1542:BF1605" si="320">IF(BG1542&gt;60,(BG1542-60)/BG1542*BE1542,0)</f>
        <v>70179.837769727557</v>
      </c>
      <c r="BG1542" s="271">
        <v>63.49</v>
      </c>
      <c r="BH1542" s="273">
        <v>2630.4</v>
      </c>
      <c r="BI1542" s="273">
        <v>2630.4</v>
      </c>
      <c r="BJ1542" s="573">
        <v>0.99570000000000003</v>
      </c>
      <c r="BK1542" s="273">
        <v>1276620</v>
      </c>
      <c r="BL1542" s="273">
        <f t="shared" ref="BL1542:BL1605" si="321">IF(BM1542&gt;60,(BM1542-60)/BM1542*BK1542,0)</f>
        <v>107375.60983056031</v>
      </c>
      <c r="BM1542" s="271">
        <v>65.510000000000005</v>
      </c>
      <c r="BN1542" s="273">
        <v>2647.2</v>
      </c>
      <c r="BO1542" s="273">
        <v>2647.2</v>
      </c>
      <c r="BP1542" s="573">
        <v>0.99429999999999996</v>
      </c>
      <c r="BQ1542" s="273">
        <v>1125240</v>
      </c>
      <c r="BR1542" s="273">
        <f t="shared" ref="BR1542:BR1605" si="322">IF(BS1542&gt;60,(BS1542-60)/BS1542*BQ1542,0)</f>
        <v>63859.71388146517</v>
      </c>
      <c r="BS1542" s="271">
        <v>63.61</v>
      </c>
      <c r="BT1542" s="273">
        <v>2791.2</v>
      </c>
      <c r="BU1542" s="273">
        <v>2791.2</v>
      </c>
      <c r="BV1542" s="573">
        <v>0.99180000000000001</v>
      </c>
      <c r="BW1542" s="273">
        <v>1215330</v>
      </c>
      <c r="BX1542" s="273">
        <f t="shared" ref="BX1542:BX1605" si="323">IF(BY1542&gt;60,(BY1542-60)/BY1542*BW1542,0)</f>
        <v>0</v>
      </c>
      <c r="BY1542" s="271">
        <v>59</v>
      </c>
      <c r="BZ1542" s="273">
        <f t="shared" ref="BZ1542:BZ1605" si="324">I1542+O1542+U1542+AA1542+AG1542+AM1542+AS1542+AY1542+BE1542+BK1542+BQ1542+BW1542</f>
        <v>14804850</v>
      </c>
    </row>
    <row r="1543" spans="1:78">
      <c r="A1543" s="272">
        <v>1538</v>
      </c>
      <c r="B1543" s="272" t="s">
        <v>3263</v>
      </c>
      <c r="C1543" s="272" t="s">
        <v>997</v>
      </c>
      <c r="D1543" s="272" t="s">
        <v>735</v>
      </c>
      <c r="E1543" s="273">
        <v>3791</v>
      </c>
      <c r="F1543" s="273">
        <v>1900.8</v>
      </c>
      <c r="G1543" s="273">
        <v>3032.8</v>
      </c>
      <c r="H1543" s="573">
        <v>0.9194</v>
      </c>
      <c r="I1543" s="273">
        <v>452520</v>
      </c>
      <c r="J1543" s="273">
        <f t="shared" si="312"/>
        <v>0</v>
      </c>
      <c r="K1543" s="271">
        <v>35.96</v>
      </c>
      <c r="L1543" s="273">
        <v>1819.2</v>
      </c>
      <c r="M1543" s="273">
        <v>3032.8</v>
      </c>
      <c r="N1543" s="573">
        <v>0.92469999999999997</v>
      </c>
      <c r="O1543" s="273">
        <v>134160</v>
      </c>
      <c r="P1543" s="273">
        <f t="shared" si="313"/>
        <v>0</v>
      </c>
      <c r="Q1543" s="271">
        <v>10.72</v>
      </c>
      <c r="R1543" s="273">
        <v>4.8</v>
      </c>
      <c r="S1543" s="273">
        <v>3032.8</v>
      </c>
      <c r="T1543" s="573">
        <v>0</v>
      </c>
      <c r="U1543" s="273">
        <v>0</v>
      </c>
      <c r="V1543" s="273">
        <f t="shared" si="314"/>
        <v>0</v>
      </c>
      <c r="W1543" s="271">
        <v>0</v>
      </c>
      <c r="X1543" s="273">
        <v>19.2</v>
      </c>
      <c r="Y1543" s="273">
        <v>3032.8</v>
      </c>
      <c r="Z1543" s="573">
        <v>1</v>
      </c>
      <c r="AA1543" s="273">
        <v>1620</v>
      </c>
      <c r="AB1543" s="273">
        <f t="shared" si="315"/>
        <v>0</v>
      </c>
      <c r="AC1543" s="271">
        <v>11.34</v>
      </c>
      <c r="AD1543" s="273">
        <v>398.4</v>
      </c>
      <c r="AE1543" s="273">
        <v>3032.8</v>
      </c>
      <c r="AF1543" s="573">
        <v>1</v>
      </c>
      <c r="AG1543" s="273">
        <v>2580</v>
      </c>
      <c r="AH1543" s="273">
        <f t="shared" si="316"/>
        <v>0</v>
      </c>
      <c r="AI1543" s="271">
        <v>0.87</v>
      </c>
      <c r="AJ1543" s="273">
        <v>2352</v>
      </c>
      <c r="AK1543" s="273">
        <v>3032.8</v>
      </c>
      <c r="AL1543" s="573">
        <v>0.9274</v>
      </c>
      <c r="AM1543" s="273">
        <v>63660</v>
      </c>
      <c r="AN1543" s="273">
        <f t="shared" si="317"/>
        <v>0</v>
      </c>
      <c r="AO1543" s="271">
        <v>4.05</v>
      </c>
      <c r="AP1543" s="273">
        <v>1867.2</v>
      </c>
      <c r="AQ1543" s="273">
        <v>3032.8</v>
      </c>
      <c r="AR1543" s="573">
        <v>0.89800000000000002</v>
      </c>
      <c r="AS1543" s="273">
        <v>537720</v>
      </c>
      <c r="AT1543" s="273">
        <f t="shared" si="318"/>
        <v>0</v>
      </c>
      <c r="AU1543" s="271">
        <v>43.1</v>
      </c>
      <c r="AV1543" s="273">
        <v>1843.2</v>
      </c>
      <c r="AW1543" s="273">
        <v>3032.8</v>
      </c>
      <c r="AX1543" s="573">
        <v>0.90210000000000001</v>
      </c>
      <c r="AY1543" s="273">
        <v>172080</v>
      </c>
      <c r="AZ1543" s="273">
        <f t="shared" si="319"/>
        <v>0</v>
      </c>
      <c r="BA1543" s="271">
        <v>14.37</v>
      </c>
      <c r="BB1543" s="273">
        <v>345.6</v>
      </c>
      <c r="BC1543" s="273">
        <v>3032.8</v>
      </c>
      <c r="BD1543" s="573">
        <v>1</v>
      </c>
      <c r="BE1543" s="273">
        <v>8760</v>
      </c>
      <c r="BF1543" s="273">
        <f t="shared" si="320"/>
        <v>0</v>
      </c>
      <c r="BG1543" s="271">
        <v>3.41</v>
      </c>
      <c r="BH1543" s="273">
        <v>1752</v>
      </c>
      <c r="BI1543" s="273">
        <v>3032.8</v>
      </c>
      <c r="BJ1543" s="573">
        <v>0.96089999999999998</v>
      </c>
      <c r="BK1543" s="273">
        <v>143220</v>
      </c>
      <c r="BL1543" s="273">
        <f t="shared" si="321"/>
        <v>0</v>
      </c>
      <c r="BM1543" s="271">
        <v>11.43</v>
      </c>
      <c r="BN1543" s="273">
        <v>2136</v>
      </c>
      <c r="BO1543" s="273">
        <v>3032.8</v>
      </c>
      <c r="BP1543" s="573">
        <v>0.96079999999999999</v>
      </c>
      <c r="BQ1543" s="273">
        <v>481560</v>
      </c>
      <c r="BR1543" s="273">
        <f t="shared" si="322"/>
        <v>0</v>
      </c>
      <c r="BS1543" s="271">
        <v>34.92</v>
      </c>
      <c r="BT1543" s="273">
        <v>1718.4</v>
      </c>
      <c r="BU1543" s="273">
        <v>3032.8</v>
      </c>
      <c r="BV1543" s="573">
        <v>0.96130000000000004</v>
      </c>
      <c r="BW1543" s="273">
        <v>570060</v>
      </c>
      <c r="BX1543" s="273">
        <f t="shared" si="323"/>
        <v>0</v>
      </c>
      <c r="BY1543" s="271">
        <v>46.38</v>
      </c>
      <c r="BZ1543" s="273">
        <f t="shared" si="324"/>
        <v>2567940</v>
      </c>
    </row>
    <row r="1544" spans="1:78">
      <c r="A1544" s="272">
        <v>1539</v>
      </c>
      <c r="B1544" s="272" t="s">
        <v>3263</v>
      </c>
      <c r="C1544" s="272" t="s">
        <v>925</v>
      </c>
      <c r="D1544" s="272" t="s">
        <v>394</v>
      </c>
      <c r="E1544" s="273">
        <v>4000</v>
      </c>
      <c r="F1544" s="273">
        <v>3991.96</v>
      </c>
      <c r="G1544" s="273">
        <v>4000</v>
      </c>
      <c r="H1544" s="573">
        <v>0.81920000000000004</v>
      </c>
      <c r="I1544" s="273">
        <v>6800</v>
      </c>
      <c r="J1544" s="273">
        <f t="shared" si="312"/>
        <v>0</v>
      </c>
      <c r="K1544" s="271">
        <v>0.28999999999999998</v>
      </c>
      <c r="L1544" s="273">
        <v>3797.32</v>
      </c>
      <c r="M1544" s="273">
        <v>4000</v>
      </c>
      <c r="N1544" s="573">
        <v>0.90620000000000001</v>
      </c>
      <c r="O1544" s="273">
        <v>2900</v>
      </c>
      <c r="P1544" s="273">
        <f t="shared" si="313"/>
        <v>0</v>
      </c>
      <c r="Q1544" s="271">
        <v>0.11</v>
      </c>
      <c r="R1544" s="273">
        <v>2468</v>
      </c>
      <c r="S1544" s="273">
        <v>2468</v>
      </c>
      <c r="T1544" s="573">
        <v>0.86109999999999998</v>
      </c>
      <c r="U1544" s="273">
        <v>3100</v>
      </c>
      <c r="V1544" s="273">
        <f t="shared" si="314"/>
        <v>0</v>
      </c>
      <c r="W1544" s="271">
        <v>0.2</v>
      </c>
      <c r="X1544" s="273">
        <v>35.799999999999997</v>
      </c>
      <c r="Y1544" s="273">
        <v>4000</v>
      </c>
      <c r="Z1544" s="573">
        <v>0</v>
      </c>
      <c r="AA1544" s="273">
        <v>0</v>
      </c>
      <c r="AB1544" s="273">
        <f t="shared" si="315"/>
        <v>0</v>
      </c>
      <c r="AC1544" s="271">
        <v>0</v>
      </c>
      <c r="AD1544" s="273">
        <v>3110.68</v>
      </c>
      <c r="AE1544" s="273">
        <v>4000</v>
      </c>
      <c r="AF1544" s="573">
        <v>0.82140000000000002</v>
      </c>
      <c r="AG1544" s="273">
        <v>2300</v>
      </c>
      <c r="AH1544" s="273">
        <f t="shared" si="316"/>
        <v>0</v>
      </c>
      <c r="AI1544" s="271">
        <v>0.12</v>
      </c>
      <c r="AJ1544" s="273">
        <v>2993</v>
      </c>
      <c r="AK1544" s="273">
        <v>4000</v>
      </c>
      <c r="AL1544" s="573">
        <v>0.89370000000000005</v>
      </c>
      <c r="AM1544" s="273">
        <v>64800</v>
      </c>
      <c r="AN1544" s="273">
        <f t="shared" si="317"/>
        <v>0</v>
      </c>
      <c r="AO1544" s="271">
        <v>3.36</v>
      </c>
      <c r="AP1544" s="273">
        <v>3269.72</v>
      </c>
      <c r="AQ1544" s="273">
        <v>4000</v>
      </c>
      <c r="AR1544" s="573">
        <v>0.86799999999999999</v>
      </c>
      <c r="AS1544" s="273">
        <v>12500</v>
      </c>
      <c r="AT1544" s="273">
        <f t="shared" si="318"/>
        <v>0</v>
      </c>
      <c r="AU1544" s="271">
        <v>0.59</v>
      </c>
      <c r="AV1544" s="273">
        <v>3382.28</v>
      </c>
      <c r="AW1544" s="273">
        <v>4000</v>
      </c>
      <c r="AX1544" s="573">
        <v>0.8548</v>
      </c>
      <c r="AY1544" s="273">
        <v>5300</v>
      </c>
      <c r="AZ1544" s="273">
        <f t="shared" si="319"/>
        <v>0</v>
      </c>
      <c r="BA1544" s="271">
        <v>0.25</v>
      </c>
      <c r="BB1544" s="273">
        <v>3566.24</v>
      </c>
      <c r="BC1544" s="273">
        <v>4000</v>
      </c>
      <c r="BD1544" s="573">
        <v>0.85880000000000001</v>
      </c>
      <c r="BE1544" s="273">
        <v>47879.24</v>
      </c>
      <c r="BF1544" s="273">
        <f t="shared" si="320"/>
        <v>0</v>
      </c>
      <c r="BG1544" s="271">
        <v>2.1</v>
      </c>
      <c r="BH1544" s="273">
        <v>2630.44</v>
      </c>
      <c r="BI1544" s="273">
        <v>4000</v>
      </c>
      <c r="BJ1544" s="573">
        <v>0.80130000000000001</v>
      </c>
      <c r="BK1544" s="273">
        <v>2648.38</v>
      </c>
      <c r="BL1544" s="273">
        <f t="shared" si="321"/>
        <v>0</v>
      </c>
      <c r="BM1544" s="271">
        <v>0.17</v>
      </c>
      <c r="BN1544" s="273">
        <v>3238.28</v>
      </c>
      <c r="BO1544" s="273">
        <v>4000</v>
      </c>
      <c r="BP1544" s="573">
        <v>0.85919999999999996</v>
      </c>
      <c r="BQ1544" s="273">
        <v>24500</v>
      </c>
      <c r="BR1544" s="273">
        <f t="shared" si="322"/>
        <v>0</v>
      </c>
      <c r="BS1544" s="271">
        <v>1.31</v>
      </c>
      <c r="BT1544" s="273">
        <v>3820.92</v>
      </c>
      <c r="BU1544" s="273">
        <v>3820.92</v>
      </c>
      <c r="BV1544" s="573">
        <v>0.8397</v>
      </c>
      <c r="BW1544" s="273">
        <v>1658.14</v>
      </c>
      <c r="BX1544" s="273">
        <f t="shared" si="323"/>
        <v>0</v>
      </c>
      <c r="BY1544" s="271">
        <v>7.0000000000000007E-2</v>
      </c>
      <c r="BZ1544" s="273">
        <f t="shared" si="324"/>
        <v>174385.76</v>
      </c>
    </row>
    <row r="1545" spans="1:78">
      <c r="A1545" s="272">
        <v>1540</v>
      </c>
      <c r="B1545" s="272" t="s">
        <v>3263</v>
      </c>
      <c r="C1545" s="272" t="s">
        <v>907</v>
      </c>
      <c r="D1545" s="272" t="s">
        <v>391</v>
      </c>
      <c r="E1545" s="273">
        <v>6000</v>
      </c>
      <c r="F1545" s="273">
        <v>5877</v>
      </c>
      <c r="G1545" s="273">
        <v>5877</v>
      </c>
      <c r="H1545" s="573">
        <v>0.93779999999999997</v>
      </c>
      <c r="I1545" s="273">
        <v>3298590</v>
      </c>
      <c r="J1545" s="273">
        <f t="shared" si="312"/>
        <v>917509.63426371524</v>
      </c>
      <c r="K1545" s="271">
        <v>83.12</v>
      </c>
      <c r="L1545" s="273">
        <v>5877</v>
      </c>
      <c r="M1545" s="273">
        <v>5877</v>
      </c>
      <c r="N1545" s="573">
        <v>0.9375</v>
      </c>
      <c r="O1545" s="273">
        <v>3637755</v>
      </c>
      <c r="P1545" s="273">
        <f t="shared" si="313"/>
        <v>1178150.5375253549</v>
      </c>
      <c r="Q1545" s="271">
        <v>88.74</v>
      </c>
      <c r="R1545" s="273">
        <v>5850</v>
      </c>
      <c r="S1545" s="273">
        <v>5850</v>
      </c>
      <c r="T1545" s="573">
        <v>0.93889999999999996</v>
      </c>
      <c r="U1545" s="273">
        <v>3388770</v>
      </c>
      <c r="V1545" s="273">
        <f t="shared" si="314"/>
        <v>1015958.703465982</v>
      </c>
      <c r="W1545" s="271">
        <v>85.69</v>
      </c>
      <c r="X1545" s="273">
        <v>5796</v>
      </c>
      <c r="Y1545" s="273">
        <v>5796</v>
      </c>
      <c r="Z1545" s="573">
        <v>0.9365</v>
      </c>
      <c r="AA1545" s="273">
        <v>3574080</v>
      </c>
      <c r="AB1545" s="273">
        <f t="shared" si="315"/>
        <v>1150974.9152542371</v>
      </c>
      <c r="AC1545" s="271">
        <v>88.5</v>
      </c>
      <c r="AD1545" s="273">
        <v>5949</v>
      </c>
      <c r="AE1545" s="273">
        <v>5949</v>
      </c>
      <c r="AF1545" s="573">
        <v>0.93879999999999997</v>
      </c>
      <c r="AG1545" s="273">
        <v>3568500</v>
      </c>
      <c r="AH1545" s="273">
        <f t="shared" si="316"/>
        <v>1075370.0512342802</v>
      </c>
      <c r="AI1545" s="271">
        <v>85.88</v>
      </c>
      <c r="AJ1545" s="273">
        <v>5958</v>
      </c>
      <c r="AK1545" s="273">
        <v>5958</v>
      </c>
      <c r="AL1545" s="573">
        <v>0.94189999999999996</v>
      </c>
      <c r="AM1545" s="273">
        <v>3184380</v>
      </c>
      <c r="AN1545" s="273">
        <f t="shared" si="317"/>
        <v>760032.83593452617</v>
      </c>
      <c r="AO1545" s="271">
        <v>78.81</v>
      </c>
      <c r="AP1545" s="273">
        <v>5868</v>
      </c>
      <c r="AQ1545" s="273">
        <v>5868</v>
      </c>
      <c r="AR1545" s="573">
        <v>0.94399999999999995</v>
      </c>
      <c r="AS1545" s="273">
        <v>2878605</v>
      </c>
      <c r="AT1545" s="273">
        <f t="shared" si="318"/>
        <v>405930.69792412291</v>
      </c>
      <c r="AU1545" s="271">
        <v>69.849999999999994</v>
      </c>
      <c r="AV1545" s="273">
        <v>4509</v>
      </c>
      <c r="AW1545" s="273">
        <v>4800</v>
      </c>
      <c r="AX1545" s="573">
        <v>0.9425</v>
      </c>
      <c r="AY1545" s="273">
        <v>2348460</v>
      </c>
      <c r="AZ1545" s="273">
        <f t="shared" si="319"/>
        <v>512530.35830618895</v>
      </c>
      <c r="BA1545" s="271">
        <v>76.75</v>
      </c>
      <c r="BB1545" s="273">
        <v>4410</v>
      </c>
      <c r="BC1545" s="273">
        <v>4800</v>
      </c>
      <c r="BD1545" s="573">
        <v>0.94799999999999995</v>
      </c>
      <c r="BE1545" s="273">
        <v>2445435</v>
      </c>
      <c r="BF1545" s="273">
        <f t="shared" si="320"/>
        <v>579165.60290002555</v>
      </c>
      <c r="BG1545" s="271">
        <v>78.62</v>
      </c>
      <c r="BH1545" s="273">
        <v>4320</v>
      </c>
      <c r="BI1545" s="273">
        <v>4800</v>
      </c>
      <c r="BJ1545" s="573">
        <v>0.93899999999999995</v>
      </c>
      <c r="BK1545" s="273">
        <v>2050965</v>
      </c>
      <c r="BL1545" s="273">
        <f t="shared" si="321"/>
        <v>239958.37748344379</v>
      </c>
      <c r="BM1545" s="271">
        <v>67.95</v>
      </c>
      <c r="BN1545" s="273">
        <v>5724</v>
      </c>
      <c r="BO1545" s="273">
        <v>5724</v>
      </c>
      <c r="BP1545" s="573">
        <v>0.94020000000000004</v>
      </c>
      <c r="BQ1545" s="273">
        <v>2477115</v>
      </c>
      <c r="BR1545" s="273">
        <f t="shared" si="322"/>
        <v>307062.43758212862</v>
      </c>
      <c r="BS1545" s="271">
        <v>68.489999999999995</v>
      </c>
      <c r="BT1545" s="273">
        <v>5688</v>
      </c>
      <c r="BU1545" s="273">
        <v>5688</v>
      </c>
      <c r="BV1545" s="573">
        <v>0.94799999999999995</v>
      </c>
      <c r="BW1545" s="273">
        <v>3285675</v>
      </c>
      <c r="BX1545" s="273">
        <f t="shared" si="323"/>
        <v>878587.08791208803</v>
      </c>
      <c r="BY1545" s="271">
        <v>81.900000000000006</v>
      </c>
      <c r="BZ1545" s="273">
        <f t="shared" si="324"/>
        <v>36138330</v>
      </c>
    </row>
    <row r="1546" spans="1:78">
      <c r="A1546" s="272">
        <v>1541</v>
      </c>
      <c r="B1546" s="272" t="s">
        <v>3263</v>
      </c>
      <c r="C1546" s="272" t="s">
        <v>2408</v>
      </c>
      <c r="D1546" s="272" t="s">
        <v>633</v>
      </c>
      <c r="E1546" s="273">
        <v>13000</v>
      </c>
      <c r="F1546" s="273">
        <v>12360</v>
      </c>
      <c r="G1546" s="273">
        <v>12360</v>
      </c>
      <c r="H1546" s="573">
        <v>0.99990000000000001</v>
      </c>
      <c r="I1546" s="273">
        <v>1192900</v>
      </c>
      <c r="J1546" s="273">
        <f t="shared" si="312"/>
        <v>0</v>
      </c>
      <c r="K1546" s="271">
        <v>12.57</v>
      </c>
      <c r="L1546" s="273">
        <v>11920</v>
      </c>
      <c r="M1546" s="273">
        <v>11920</v>
      </c>
      <c r="N1546" s="573">
        <v>0.99990000000000001</v>
      </c>
      <c r="O1546" s="273">
        <v>1096500</v>
      </c>
      <c r="P1546" s="273">
        <f t="shared" si="313"/>
        <v>0</v>
      </c>
      <c r="Q1546" s="271">
        <v>12.36</v>
      </c>
      <c r="R1546" s="273">
        <v>13480</v>
      </c>
      <c r="S1546" s="273">
        <v>13480</v>
      </c>
      <c r="T1546" s="573">
        <v>0.99990000000000001</v>
      </c>
      <c r="U1546" s="273">
        <v>1158500</v>
      </c>
      <c r="V1546" s="273">
        <f t="shared" si="314"/>
        <v>0</v>
      </c>
      <c r="W1546" s="271">
        <v>11.94</v>
      </c>
      <c r="X1546" s="273">
        <v>12800</v>
      </c>
      <c r="Y1546" s="273">
        <v>12800</v>
      </c>
      <c r="Z1546" s="573">
        <v>0.99990000000000001</v>
      </c>
      <c r="AA1546" s="273">
        <v>1096600</v>
      </c>
      <c r="AB1546" s="273">
        <f t="shared" si="315"/>
        <v>0</v>
      </c>
      <c r="AC1546" s="271">
        <v>11.52</v>
      </c>
      <c r="AD1546" s="273">
        <v>12120</v>
      </c>
      <c r="AE1546" s="273">
        <v>12120</v>
      </c>
      <c r="AF1546" s="573">
        <v>0.99690000000000001</v>
      </c>
      <c r="AG1546" s="273">
        <v>1127400</v>
      </c>
      <c r="AH1546" s="273">
        <f t="shared" si="316"/>
        <v>0</v>
      </c>
      <c r="AI1546" s="271">
        <v>12.54</v>
      </c>
      <c r="AJ1546" s="273">
        <v>15000</v>
      </c>
      <c r="AK1546" s="273">
        <v>15000</v>
      </c>
      <c r="AL1546" s="573">
        <v>0.99580000000000002</v>
      </c>
      <c r="AM1546" s="273">
        <v>1184200</v>
      </c>
      <c r="AN1546" s="273">
        <f t="shared" si="317"/>
        <v>0</v>
      </c>
      <c r="AO1546" s="271">
        <v>11.01</v>
      </c>
      <c r="AP1546" s="273">
        <v>12280</v>
      </c>
      <c r="AQ1546" s="273">
        <v>12280</v>
      </c>
      <c r="AR1546" s="573">
        <v>0.99399999999999999</v>
      </c>
      <c r="AS1546" s="273">
        <v>1014600</v>
      </c>
      <c r="AT1546" s="273">
        <f t="shared" si="318"/>
        <v>0</v>
      </c>
      <c r="AU1546" s="271">
        <v>11.17</v>
      </c>
      <c r="AV1546" s="273">
        <v>15440</v>
      </c>
      <c r="AW1546" s="273">
        <v>15440</v>
      </c>
      <c r="AX1546" s="573">
        <v>0.99490000000000001</v>
      </c>
      <c r="AY1546" s="273">
        <v>1066800</v>
      </c>
      <c r="AZ1546" s="273">
        <f t="shared" si="319"/>
        <v>0</v>
      </c>
      <c r="BA1546" s="271">
        <v>9.64</v>
      </c>
      <c r="BB1546" s="273">
        <v>13400</v>
      </c>
      <c r="BC1546" s="273">
        <v>13400</v>
      </c>
      <c r="BD1546" s="573">
        <v>0.99260000000000004</v>
      </c>
      <c r="BE1546" s="273">
        <v>926200</v>
      </c>
      <c r="BF1546" s="273">
        <f t="shared" si="320"/>
        <v>0</v>
      </c>
      <c r="BG1546" s="271">
        <v>9.36</v>
      </c>
      <c r="BH1546" s="273">
        <v>13480</v>
      </c>
      <c r="BI1546" s="273">
        <v>13480</v>
      </c>
      <c r="BJ1546" s="573">
        <v>0.99399999999999999</v>
      </c>
      <c r="BK1546" s="273">
        <v>1037940</v>
      </c>
      <c r="BL1546" s="273">
        <f t="shared" si="321"/>
        <v>0</v>
      </c>
      <c r="BM1546" s="271">
        <v>10.41</v>
      </c>
      <c r="BN1546" s="273">
        <v>11240</v>
      </c>
      <c r="BO1546" s="273">
        <v>11240</v>
      </c>
      <c r="BP1546" s="573">
        <v>0.99480000000000002</v>
      </c>
      <c r="BQ1546" s="273">
        <v>867800</v>
      </c>
      <c r="BR1546" s="273">
        <f t="shared" si="322"/>
        <v>0</v>
      </c>
      <c r="BS1546" s="271">
        <v>11.55</v>
      </c>
      <c r="BT1546" s="273">
        <v>14440</v>
      </c>
      <c r="BU1546" s="273">
        <v>14440</v>
      </c>
      <c r="BV1546" s="573">
        <v>0.99629999999999996</v>
      </c>
      <c r="BW1546" s="273">
        <v>1117070</v>
      </c>
      <c r="BX1546" s="273">
        <f t="shared" si="323"/>
        <v>0</v>
      </c>
      <c r="BY1546" s="271">
        <v>10.44</v>
      </c>
      <c r="BZ1546" s="273">
        <f t="shared" si="324"/>
        <v>12886510</v>
      </c>
    </row>
    <row r="1547" spans="1:78">
      <c r="A1547" s="272">
        <v>1542</v>
      </c>
      <c r="B1547" s="272" t="s">
        <v>3263</v>
      </c>
      <c r="C1547" s="272" t="s">
        <v>999</v>
      </c>
      <c r="D1547" s="272" t="s">
        <v>633</v>
      </c>
      <c r="E1547" s="273">
        <v>15000</v>
      </c>
      <c r="F1547" s="273">
        <v>18760</v>
      </c>
      <c r="G1547" s="273">
        <v>18760</v>
      </c>
      <c r="H1547" s="573">
        <v>0.99980000000000002</v>
      </c>
      <c r="I1547" s="273">
        <v>2878600</v>
      </c>
      <c r="J1547" s="273">
        <f t="shared" si="312"/>
        <v>0</v>
      </c>
      <c r="K1547" s="271">
        <v>21.32</v>
      </c>
      <c r="L1547" s="273">
        <v>14400</v>
      </c>
      <c r="M1547" s="273">
        <v>14400</v>
      </c>
      <c r="N1547" s="573">
        <v>0.99870000000000003</v>
      </c>
      <c r="O1547" s="273">
        <v>2966800</v>
      </c>
      <c r="P1547" s="273">
        <f t="shared" si="313"/>
        <v>0</v>
      </c>
      <c r="Q1547" s="271">
        <v>27.73</v>
      </c>
      <c r="R1547" s="273">
        <v>14920</v>
      </c>
      <c r="S1547" s="273">
        <v>14920</v>
      </c>
      <c r="T1547" s="573">
        <v>0.99790000000000001</v>
      </c>
      <c r="U1547" s="273">
        <v>2837000</v>
      </c>
      <c r="V1547" s="273">
        <f t="shared" si="314"/>
        <v>0</v>
      </c>
      <c r="W1547" s="271">
        <v>26.46</v>
      </c>
      <c r="X1547" s="273">
        <v>16000</v>
      </c>
      <c r="Y1547" s="273">
        <v>16000</v>
      </c>
      <c r="Z1547" s="573">
        <v>0.88959999999999995</v>
      </c>
      <c r="AA1547" s="273">
        <v>2745800</v>
      </c>
      <c r="AB1547" s="273">
        <f t="shared" si="315"/>
        <v>0</v>
      </c>
      <c r="AC1547" s="271">
        <v>25.93</v>
      </c>
      <c r="AD1547" s="273">
        <v>13080</v>
      </c>
      <c r="AE1547" s="273">
        <v>13080</v>
      </c>
      <c r="AF1547" s="573">
        <v>0.99509999999999998</v>
      </c>
      <c r="AG1547" s="273">
        <v>2768800</v>
      </c>
      <c r="AH1547" s="273">
        <f t="shared" si="316"/>
        <v>0</v>
      </c>
      <c r="AI1547" s="271">
        <v>28.59</v>
      </c>
      <c r="AJ1547" s="273">
        <v>13560</v>
      </c>
      <c r="AK1547" s="273">
        <v>13560</v>
      </c>
      <c r="AL1547" s="573">
        <v>0.97130000000000005</v>
      </c>
      <c r="AM1547" s="273">
        <v>2642600</v>
      </c>
      <c r="AN1547" s="273">
        <f t="shared" si="317"/>
        <v>0</v>
      </c>
      <c r="AO1547" s="271">
        <v>27.86</v>
      </c>
      <c r="AP1547" s="273">
        <v>14000</v>
      </c>
      <c r="AQ1547" s="273">
        <v>14000</v>
      </c>
      <c r="AR1547" s="573">
        <v>0.98329999999999995</v>
      </c>
      <c r="AS1547" s="273">
        <v>2603400</v>
      </c>
      <c r="AT1547" s="273">
        <f t="shared" si="318"/>
        <v>0</v>
      </c>
      <c r="AU1547" s="271">
        <v>25.42</v>
      </c>
      <c r="AV1547" s="273">
        <v>13200</v>
      </c>
      <c r="AW1547" s="273">
        <v>13200</v>
      </c>
      <c r="AX1547" s="573">
        <v>0.97299999999999998</v>
      </c>
      <c r="AY1547" s="273">
        <v>2554310</v>
      </c>
      <c r="AZ1547" s="273">
        <f t="shared" si="319"/>
        <v>0</v>
      </c>
      <c r="BA1547" s="271">
        <v>27.62</v>
      </c>
      <c r="BB1547" s="273">
        <v>15840</v>
      </c>
      <c r="BC1547" s="273">
        <v>15840</v>
      </c>
      <c r="BD1547" s="573">
        <v>0.96289999999999998</v>
      </c>
      <c r="BE1547" s="273">
        <v>2641140</v>
      </c>
      <c r="BF1547" s="273">
        <f t="shared" si="320"/>
        <v>0</v>
      </c>
      <c r="BG1547" s="271">
        <v>23.27</v>
      </c>
      <c r="BH1547" s="273">
        <v>13840</v>
      </c>
      <c r="BI1547" s="273">
        <v>13840</v>
      </c>
      <c r="BJ1547" s="573">
        <v>0.97299999999999998</v>
      </c>
      <c r="BK1547" s="273">
        <v>2779990</v>
      </c>
      <c r="BL1547" s="273">
        <f t="shared" si="321"/>
        <v>0</v>
      </c>
      <c r="BM1547" s="271">
        <v>27.75</v>
      </c>
      <c r="BN1547" s="273">
        <v>14600</v>
      </c>
      <c r="BO1547" s="273">
        <v>14600</v>
      </c>
      <c r="BP1547" s="573">
        <v>0.99539999999999995</v>
      </c>
      <c r="BQ1547" s="273">
        <v>2420600</v>
      </c>
      <c r="BR1547" s="273">
        <f t="shared" si="322"/>
        <v>0</v>
      </c>
      <c r="BS1547" s="271">
        <v>24.79</v>
      </c>
      <c r="BT1547" s="273">
        <v>17040</v>
      </c>
      <c r="BU1547" s="273">
        <v>17040</v>
      </c>
      <c r="BV1547" s="573">
        <v>0.99780000000000002</v>
      </c>
      <c r="BW1547" s="273">
        <v>2947340</v>
      </c>
      <c r="BX1547" s="273">
        <f t="shared" si="323"/>
        <v>0</v>
      </c>
      <c r="BY1547" s="271">
        <v>23.3</v>
      </c>
      <c r="BZ1547" s="273">
        <f t="shared" si="324"/>
        <v>32786380</v>
      </c>
    </row>
    <row r="1548" spans="1:78">
      <c r="A1548" s="272">
        <v>1543</v>
      </c>
      <c r="B1548" s="272" t="s">
        <v>3263</v>
      </c>
      <c r="C1548" s="272" t="s">
        <v>985</v>
      </c>
      <c r="D1548" s="272" t="s">
        <v>633</v>
      </c>
      <c r="E1548" s="273">
        <v>18000</v>
      </c>
      <c r="F1548" s="273">
        <v>16320</v>
      </c>
      <c r="G1548" s="273">
        <v>16320</v>
      </c>
      <c r="H1548" s="573">
        <v>0.9869</v>
      </c>
      <c r="I1548" s="273">
        <v>4728000</v>
      </c>
      <c r="J1548" s="273">
        <f t="shared" si="312"/>
        <v>0</v>
      </c>
      <c r="K1548" s="271">
        <v>40.770000000000003</v>
      </c>
      <c r="L1548" s="273">
        <v>14880</v>
      </c>
      <c r="M1548" s="273">
        <v>14880</v>
      </c>
      <c r="N1548" s="573">
        <v>0.96130000000000004</v>
      </c>
      <c r="O1548" s="273">
        <v>5003400</v>
      </c>
      <c r="P1548" s="273">
        <f t="shared" si="313"/>
        <v>0</v>
      </c>
      <c r="Q1548" s="271">
        <v>47.01</v>
      </c>
      <c r="R1548" s="273">
        <v>14960</v>
      </c>
      <c r="S1548" s="273">
        <v>14960</v>
      </c>
      <c r="T1548" s="573">
        <v>0.96609999999999996</v>
      </c>
      <c r="U1548" s="273">
        <v>4602200</v>
      </c>
      <c r="V1548" s="273">
        <f t="shared" si="314"/>
        <v>0</v>
      </c>
      <c r="W1548" s="271">
        <v>44.22</v>
      </c>
      <c r="X1548" s="273">
        <v>17280</v>
      </c>
      <c r="Y1548" s="273">
        <v>17280</v>
      </c>
      <c r="Z1548" s="573">
        <v>0.95520000000000005</v>
      </c>
      <c r="AA1548" s="273">
        <v>4673400</v>
      </c>
      <c r="AB1548" s="273">
        <f t="shared" si="315"/>
        <v>0</v>
      </c>
      <c r="AC1548" s="271">
        <v>38.049999999999997</v>
      </c>
      <c r="AD1548" s="273">
        <v>14440</v>
      </c>
      <c r="AE1548" s="273">
        <v>14440</v>
      </c>
      <c r="AF1548" s="573">
        <v>0.95950000000000002</v>
      </c>
      <c r="AG1548" s="273">
        <v>4629600</v>
      </c>
      <c r="AH1548" s="273">
        <f t="shared" si="316"/>
        <v>0</v>
      </c>
      <c r="AI1548" s="271">
        <v>44.91</v>
      </c>
      <c r="AJ1548" s="273">
        <v>16840</v>
      </c>
      <c r="AK1548" s="273">
        <v>16840</v>
      </c>
      <c r="AL1548" s="573">
        <v>0.97850000000000004</v>
      </c>
      <c r="AM1548" s="273">
        <v>4746800</v>
      </c>
      <c r="AN1548" s="273">
        <f t="shared" si="317"/>
        <v>0</v>
      </c>
      <c r="AO1548" s="271">
        <v>40.01</v>
      </c>
      <c r="AP1548" s="273">
        <v>14680</v>
      </c>
      <c r="AQ1548" s="273">
        <v>14680</v>
      </c>
      <c r="AR1548" s="573">
        <v>0.97919999999999996</v>
      </c>
      <c r="AS1548" s="273">
        <v>4926400</v>
      </c>
      <c r="AT1548" s="273">
        <f t="shared" si="318"/>
        <v>0</v>
      </c>
      <c r="AU1548" s="271">
        <v>46.06</v>
      </c>
      <c r="AV1548" s="273">
        <v>14640</v>
      </c>
      <c r="AW1548" s="273">
        <v>14640</v>
      </c>
      <c r="AX1548" s="573">
        <v>0.93100000000000005</v>
      </c>
      <c r="AY1548" s="273">
        <v>4532800</v>
      </c>
      <c r="AZ1548" s="273">
        <f t="shared" si="319"/>
        <v>0</v>
      </c>
      <c r="BA1548" s="271">
        <v>46.19</v>
      </c>
      <c r="BB1548" s="273">
        <v>13600</v>
      </c>
      <c r="BC1548" s="273">
        <v>14400</v>
      </c>
      <c r="BD1548" s="573">
        <v>0.99260000000000004</v>
      </c>
      <c r="BE1548" s="273">
        <v>4544790</v>
      </c>
      <c r="BF1548" s="273">
        <f t="shared" si="320"/>
        <v>0</v>
      </c>
      <c r="BG1548" s="271">
        <v>45.25</v>
      </c>
      <c r="BH1548" s="273">
        <v>14840</v>
      </c>
      <c r="BI1548" s="273">
        <v>14840</v>
      </c>
      <c r="BJ1548" s="573">
        <v>0.98529999999999995</v>
      </c>
      <c r="BK1548" s="273">
        <v>4652180</v>
      </c>
      <c r="BL1548" s="273">
        <f t="shared" si="321"/>
        <v>0</v>
      </c>
      <c r="BM1548" s="271">
        <v>42.76</v>
      </c>
      <c r="BN1548" s="273">
        <v>18720</v>
      </c>
      <c r="BO1548" s="273">
        <v>18720</v>
      </c>
      <c r="BP1548" s="573">
        <v>0.97050000000000003</v>
      </c>
      <c r="BQ1548" s="273">
        <v>4239600</v>
      </c>
      <c r="BR1548" s="273">
        <f t="shared" si="322"/>
        <v>0</v>
      </c>
      <c r="BS1548" s="271">
        <v>34.72</v>
      </c>
      <c r="BT1548" s="273">
        <v>16280</v>
      </c>
      <c r="BU1548" s="273">
        <v>16280</v>
      </c>
      <c r="BV1548" s="573">
        <v>0.97430000000000005</v>
      </c>
      <c r="BW1548" s="273">
        <v>5183530</v>
      </c>
      <c r="BX1548" s="273">
        <f t="shared" si="323"/>
        <v>0</v>
      </c>
      <c r="BY1548" s="271">
        <v>43.92</v>
      </c>
      <c r="BZ1548" s="273">
        <f t="shared" si="324"/>
        <v>56462700</v>
      </c>
    </row>
    <row r="1549" spans="1:78">
      <c r="A1549" s="272">
        <v>1544</v>
      </c>
      <c r="B1549" s="272" t="s">
        <v>3263</v>
      </c>
      <c r="C1549" s="272" t="s">
        <v>898</v>
      </c>
      <c r="D1549" s="272" t="s">
        <v>899</v>
      </c>
      <c r="E1549" s="273">
        <v>20000</v>
      </c>
      <c r="F1549" s="273">
        <v>35690.42</v>
      </c>
      <c r="G1549" s="273">
        <v>20000</v>
      </c>
      <c r="H1549" s="573">
        <v>0.98509999999999998</v>
      </c>
      <c r="I1549" s="273">
        <v>14317200</v>
      </c>
      <c r="J1549" s="273">
        <f t="shared" si="312"/>
        <v>5806033.8452392761</v>
      </c>
      <c r="K1549" s="271">
        <v>100.93</v>
      </c>
      <c r="L1549" s="273">
        <v>35029.61</v>
      </c>
      <c r="M1549" s="273">
        <v>20000</v>
      </c>
      <c r="N1549" s="573">
        <v>0.9859</v>
      </c>
      <c r="O1549" s="273">
        <v>12044200</v>
      </c>
      <c r="P1549" s="273">
        <f t="shared" si="313"/>
        <v>3242104.9939098652</v>
      </c>
      <c r="Q1549" s="271">
        <v>82.1</v>
      </c>
      <c r="R1549" s="273">
        <v>35825.4</v>
      </c>
      <c r="S1549" s="273">
        <v>20000</v>
      </c>
      <c r="T1549" s="573">
        <v>0.97540000000000004</v>
      </c>
      <c r="U1549" s="273">
        <v>15926400</v>
      </c>
      <c r="V1549" s="273">
        <f t="shared" si="314"/>
        <v>7498246.8865761161</v>
      </c>
      <c r="W1549" s="271">
        <v>113.38</v>
      </c>
      <c r="X1549" s="273">
        <v>35984.199999999997</v>
      </c>
      <c r="Y1549" s="273">
        <v>20000</v>
      </c>
      <c r="Z1549" s="573">
        <v>0.99480000000000002</v>
      </c>
      <c r="AA1549" s="273">
        <v>13803200</v>
      </c>
      <c r="AB1549" s="273">
        <f t="shared" si="315"/>
        <v>4920831.9176319176</v>
      </c>
      <c r="AC1549" s="271">
        <v>93.24</v>
      </c>
      <c r="AD1549" s="273">
        <v>35108.720000000001</v>
      </c>
      <c r="AE1549" s="273">
        <v>20000</v>
      </c>
      <c r="AF1549" s="573">
        <v>0.99409999999999998</v>
      </c>
      <c r="AG1549" s="273">
        <v>13795000</v>
      </c>
      <c r="AH1549" s="273">
        <f t="shared" si="316"/>
        <v>4919812.3525627283</v>
      </c>
      <c r="AI1549" s="271">
        <v>93.26</v>
      </c>
      <c r="AJ1549" s="273">
        <v>38200</v>
      </c>
      <c r="AK1549" s="273">
        <v>20000</v>
      </c>
      <c r="AL1549" s="573">
        <v>0.98650000000000004</v>
      </c>
      <c r="AM1549" s="273">
        <v>15222800</v>
      </c>
      <c r="AN1549" s="273">
        <f t="shared" si="317"/>
        <v>6699395.7446808508</v>
      </c>
      <c r="AO1549" s="271">
        <v>107.16</v>
      </c>
      <c r="AP1549" s="273">
        <v>34400.9</v>
      </c>
      <c r="AQ1549" s="273">
        <v>20000</v>
      </c>
      <c r="AR1549" s="573">
        <v>0.98650000000000004</v>
      </c>
      <c r="AS1549" s="273">
        <v>18088200</v>
      </c>
      <c r="AT1549" s="273">
        <f t="shared" si="318"/>
        <v>9280441.5192338899</v>
      </c>
      <c r="AU1549" s="271">
        <v>123.22</v>
      </c>
      <c r="AV1549" s="273">
        <v>35522.699999999997</v>
      </c>
      <c r="AW1549" s="273">
        <v>20000</v>
      </c>
      <c r="AX1549" s="573">
        <v>0.99780000000000002</v>
      </c>
      <c r="AY1549" s="273">
        <v>14826600</v>
      </c>
      <c r="AZ1549" s="273">
        <f t="shared" si="319"/>
        <v>6205648.3573989728</v>
      </c>
      <c r="BA1549" s="271">
        <v>103.19</v>
      </c>
      <c r="BB1549" s="273">
        <v>36838.300000000003</v>
      </c>
      <c r="BC1549" s="273">
        <v>20000</v>
      </c>
      <c r="BD1549" s="573">
        <v>0.99570000000000003</v>
      </c>
      <c r="BE1549" s="273">
        <v>15685400</v>
      </c>
      <c r="BF1549" s="273">
        <f t="shared" si="320"/>
        <v>6795969.5664494196</v>
      </c>
      <c r="BG1549" s="271">
        <v>105.87</v>
      </c>
      <c r="BH1549" s="273">
        <v>35495</v>
      </c>
      <c r="BI1549" s="273">
        <v>20000</v>
      </c>
      <c r="BJ1549" s="573">
        <v>0.99650000000000005</v>
      </c>
      <c r="BK1549" s="273">
        <v>11948200</v>
      </c>
      <c r="BL1549" s="273">
        <f t="shared" si="321"/>
        <v>3050446.4937321576</v>
      </c>
      <c r="BM1549" s="271">
        <v>80.569999999999993</v>
      </c>
      <c r="BN1549" s="273">
        <v>35462.699999999997</v>
      </c>
      <c r="BO1549" s="273">
        <v>20000</v>
      </c>
      <c r="BP1549" s="573">
        <v>0.99780000000000002</v>
      </c>
      <c r="BQ1549" s="273">
        <v>13766200</v>
      </c>
      <c r="BR1549" s="273">
        <f t="shared" si="322"/>
        <v>5719711.9337554807</v>
      </c>
      <c r="BS1549" s="271">
        <v>102.65</v>
      </c>
      <c r="BT1549" s="273">
        <v>36572.6</v>
      </c>
      <c r="BU1549" s="273">
        <v>20000</v>
      </c>
      <c r="BV1549" s="573">
        <v>0.99219999999999997</v>
      </c>
      <c r="BW1549" s="273">
        <v>16680000</v>
      </c>
      <c r="BX1549" s="273">
        <f t="shared" si="323"/>
        <v>7821010.8878463302</v>
      </c>
      <c r="BY1549" s="271">
        <v>112.97</v>
      </c>
      <c r="BZ1549" s="273">
        <f t="shared" si="324"/>
        <v>176103400</v>
      </c>
    </row>
    <row r="1550" spans="1:78">
      <c r="A1550" s="272">
        <v>1545</v>
      </c>
      <c r="B1550" s="272" t="s">
        <v>3263</v>
      </c>
      <c r="C1550" s="272" t="s">
        <v>934</v>
      </c>
      <c r="D1550" s="272" t="s">
        <v>935</v>
      </c>
      <c r="E1550" s="273">
        <v>55556</v>
      </c>
      <c r="F1550" s="273">
        <v>54960</v>
      </c>
      <c r="G1550" s="273">
        <v>54960</v>
      </c>
      <c r="H1550" s="573">
        <v>1</v>
      </c>
      <c r="I1550" s="273">
        <v>3866100</v>
      </c>
      <c r="J1550" s="273">
        <f t="shared" si="312"/>
        <v>0</v>
      </c>
      <c r="K1550" s="271">
        <v>9.77</v>
      </c>
      <c r="L1550" s="273">
        <v>37040</v>
      </c>
      <c r="M1550" s="273">
        <v>44444.800000000003</v>
      </c>
      <c r="N1550" s="573">
        <v>1</v>
      </c>
      <c r="O1550" s="273">
        <v>727700</v>
      </c>
      <c r="P1550" s="273">
        <f t="shared" si="313"/>
        <v>0</v>
      </c>
      <c r="Q1550" s="271">
        <v>2.64</v>
      </c>
      <c r="R1550" s="273">
        <v>7280</v>
      </c>
      <c r="S1550" s="273">
        <v>44444.800000000003</v>
      </c>
      <c r="T1550" s="573">
        <v>1</v>
      </c>
      <c r="U1550" s="273">
        <v>641600</v>
      </c>
      <c r="V1550" s="273">
        <f t="shared" si="314"/>
        <v>0</v>
      </c>
      <c r="W1550" s="271">
        <v>12.24</v>
      </c>
      <c r="X1550" s="273">
        <v>12320</v>
      </c>
      <c r="Y1550" s="273">
        <v>44444.800000000003</v>
      </c>
      <c r="Z1550" s="573">
        <v>1</v>
      </c>
      <c r="AA1550" s="273">
        <v>608800</v>
      </c>
      <c r="AB1550" s="273">
        <f t="shared" si="315"/>
        <v>0</v>
      </c>
      <c r="AC1550" s="271">
        <v>6.64</v>
      </c>
      <c r="AD1550" s="273">
        <v>50840</v>
      </c>
      <c r="AE1550" s="273">
        <v>50840</v>
      </c>
      <c r="AF1550" s="573">
        <v>1</v>
      </c>
      <c r="AG1550" s="273">
        <v>1207700</v>
      </c>
      <c r="AH1550" s="273">
        <f t="shared" si="316"/>
        <v>0</v>
      </c>
      <c r="AI1550" s="271">
        <v>3.19</v>
      </c>
      <c r="AJ1550" s="273">
        <v>50440</v>
      </c>
      <c r="AK1550" s="273">
        <v>50440</v>
      </c>
      <c r="AL1550" s="573">
        <v>1</v>
      </c>
      <c r="AM1550" s="273">
        <v>738800</v>
      </c>
      <c r="AN1550" s="273">
        <f t="shared" si="317"/>
        <v>0</v>
      </c>
      <c r="AO1550" s="271">
        <v>2.0299999999999998</v>
      </c>
      <c r="AP1550" s="273">
        <v>46840</v>
      </c>
      <c r="AQ1550" s="273">
        <v>46840</v>
      </c>
      <c r="AR1550" s="573">
        <v>1</v>
      </c>
      <c r="AS1550" s="273">
        <v>1025900</v>
      </c>
      <c r="AT1550" s="273">
        <f t="shared" si="318"/>
        <v>0</v>
      </c>
      <c r="AU1550" s="271">
        <v>2.94</v>
      </c>
      <c r="AV1550" s="273">
        <v>6280</v>
      </c>
      <c r="AW1550" s="273">
        <v>44444.800000000003</v>
      </c>
      <c r="AX1550" s="573">
        <v>1</v>
      </c>
      <c r="AY1550" s="273">
        <v>506400</v>
      </c>
      <c r="AZ1550" s="273">
        <f t="shared" si="319"/>
        <v>0</v>
      </c>
      <c r="BA1550" s="271">
        <v>11.2</v>
      </c>
      <c r="BB1550" s="273">
        <v>47720</v>
      </c>
      <c r="BC1550" s="273">
        <v>47720</v>
      </c>
      <c r="BD1550" s="573">
        <v>1</v>
      </c>
      <c r="BE1550" s="273">
        <v>647500</v>
      </c>
      <c r="BF1550" s="273">
        <f t="shared" si="320"/>
        <v>0</v>
      </c>
      <c r="BG1550" s="271">
        <v>1.82</v>
      </c>
      <c r="BH1550" s="273">
        <v>6680</v>
      </c>
      <c r="BI1550" s="273">
        <v>44444.800000000003</v>
      </c>
      <c r="BJ1550" s="573">
        <v>1</v>
      </c>
      <c r="BK1550" s="273">
        <v>504000</v>
      </c>
      <c r="BL1550" s="273">
        <f t="shared" si="321"/>
        <v>0</v>
      </c>
      <c r="BM1550" s="271">
        <v>10.14</v>
      </c>
      <c r="BN1550" s="273">
        <v>53800</v>
      </c>
      <c r="BO1550" s="273">
        <v>53800</v>
      </c>
      <c r="BP1550" s="573">
        <v>1</v>
      </c>
      <c r="BQ1550" s="273">
        <v>5571100</v>
      </c>
      <c r="BR1550" s="273">
        <f t="shared" si="322"/>
        <v>0</v>
      </c>
      <c r="BS1550" s="271">
        <v>15.41</v>
      </c>
      <c r="BT1550" s="273">
        <v>7160</v>
      </c>
      <c r="BU1550" s="273">
        <v>44444.800000000003</v>
      </c>
      <c r="BV1550" s="573">
        <v>1</v>
      </c>
      <c r="BW1550" s="273">
        <v>548000</v>
      </c>
      <c r="BX1550" s="273">
        <f t="shared" si="323"/>
        <v>0</v>
      </c>
      <c r="BY1550" s="271">
        <v>10.29</v>
      </c>
      <c r="BZ1550" s="273">
        <f t="shared" si="324"/>
        <v>16593600</v>
      </c>
    </row>
    <row r="1551" spans="1:78">
      <c r="A1551" s="272">
        <v>1546</v>
      </c>
      <c r="B1551" s="272" t="s">
        <v>4390</v>
      </c>
      <c r="C1551" s="272" t="s">
        <v>2897</v>
      </c>
      <c r="D1551" s="272" t="s">
        <v>2898</v>
      </c>
      <c r="E1551" s="273">
        <v>110</v>
      </c>
      <c r="F1551" s="273">
        <v>140</v>
      </c>
      <c r="G1551" s="273">
        <v>140</v>
      </c>
      <c r="H1551" s="573">
        <v>0.81259999999999999</v>
      </c>
      <c r="I1551" s="273">
        <v>16820</v>
      </c>
      <c r="J1551" s="273">
        <f t="shared" si="312"/>
        <v>0</v>
      </c>
      <c r="K1551" s="271">
        <v>20.53</v>
      </c>
      <c r="L1551" s="273">
        <v>129</v>
      </c>
      <c r="M1551" s="273">
        <v>129</v>
      </c>
      <c r="N1551" s="573">
        <v>0.82050000000000001</v>
      </c>
      <c r="O1551" s="273">
        <v>18260</v>
      </c>
      <c r="P1551" s="273">
        <f t="shared" si="313"/>
        <v>0</v>
      </c>
      <c r="Q1551" s="271">
        <v>23.19</v>
      </c>
      <c r="R1551" s="273">
        <v>125</v>
      </c>
      <c r="S1551" s="273">
        <v>125</v>
      </c>
      <c r="T1551" s="573">
        <v>0.83430000000000004</v>
      </c>
      <c r="U1551" s="273">
        <v>18040</v>
      </c>
      <c r="V1551" s="273">
        <f t="shared" si="314"/>
        <v>0</v>
      </c>
      <c r="W1551" s="271">
        <v>24.02</v>
      </c>
      <c r="X1551" s="273">
        <v>100</v>
      </c>
      <c r="Y1551" s="273">
        <v>100</v>
      </c>
      <c r="Z1551" s="573">
        <v>0.83899999999999997</v>
      </c>
      <c r="AA1551" s="273">
        <v>16760</v>
      </c>
      <c r="AB1551" s="273">
        <f t="shared" si="315"/>
        <v>0</v>
      </c>
      <c r="AC1551" s="271">
        <v>26.85</v>
      </c>
      <c r="AD1551" s="273">
        <v>79</v>
      </c>
      <c r="AE1551" s="273">
        <v>88</v>
      </c>
      <c r="AF1551" s="573">
        <v>0.83889999999999998</v>
      </c>
      <c r="AG1551" s="273">
        <v>15980</v>
      </c>
      <c r="AH1551" s="273">
        <f t="shared" si="316"/>
        <v>0</v>
      </c>
      <c r="AI1551" s="271">
        <v>32.409999999999997</v>
      </c>
      <c r="AJ1551" s="273">
        <v>115</v>
      </c>
      <c r="AK1551" s="273">
        <v>115</v>
      </c>
      <c r="AL1551" s="573">
        <v>0.70269999999999999</v>
      </c>
      <c r="AM1551" s="273">
        <v>15111</v>
      </c>
      <c r="AN1551" s="273">
        <f t="shared" si="317"/>
        <v>0</v>
      </c>
      <c r="AO1551" s="271">
        <v>25.97</v>
      </c>
      <c r="AP1551" s="273">
        <v>71</v>
      </c>
      <c r="AQ1551" s="273">
        <v>88</v>
      </c>
      <c r="AR1551" s="573">
        <v>0.82030000000000003</v>
      </c>
      <c r="AS1551" s="273">
        <v>15520</v>
      </c>
      <c r="AT1551" s="273">
        <f t="shared" si="318"/>
        <v>0</v>
      </c>
      <c r="AU1551" s="271">
        <v>35.81</v>
      </c>
      <c r="AV1551" s="273">
        <v>106</v>
      </c>
      <c r="AW1551" s="273">
        <v>106</v>
      </c>
      <c r="AX1551" s="573">
        <v>0.6673</v>
      </c>
      <c r="AY1551" s="273">
        <v>16240</v>
      </c>
      <c r="AZ1551" s="273">
        <f t="shared" si="319"/>
        <v>0</v>
      </c>
      <c r="BA1551" s="271">
        <v>31.88</v>
      </c>
      <c r="BB1551" s="273">
        <v>108</v>
      </c>
      <c r="BC1551" s="273">
        <v>108</v>
      </c>
      <c r="BD1551" s="573">
        <v>0.65249999999999997</v>
      </c>
      <c r="BE1551" s="273">
        <v>18409</v>
      </c>
      <c r="BF1551" s="273">
        <f t="shared" si="320"/>
        <v>0</v>
      </c>
      <c r="BG1551" s="271">
        <v>35.11</v>
      </c>
      <c r="BH1551" s="273">
        <v>84</v>
      </c>
      <c r="BI1551" s="273">
        <v>88</v>
      </c>
      <c r="BJ1551" s="573">
        <v>0.748</v>
      </c>
      <c r="BK1551" s="273">
        <v>15100</v>
      </c>
      <c r="BL1551" s="273">
        <f t="shared" si="321"/>
        <v>0</v>
      </c>
      <c r="BM1551" s="271">
        <v>32.299999999999997</v>
      </c>
      <c r="BN1551" s="273">
        <v>78</v>
      </c>
      <c r="BO1551" s="273">
        <v>88</v>
      </c>
      <c r="BP1551" s="573">
        <v>0.83850000000000002</v>
      </c>
      <c r="BQ1551" s="273">
        <v>13451</v>
      </c>
      <c r="BR1551" s="273">
        <f t="shared" si="322"/>
        <v>0</v>
      </c>
      <c r="BS1551" s="271">
        <v>30.6</v>
      </c>
      <c r="BT1551" s="273">
        <v>96</v>
      </c>
      <c r="BU1551" s="273">
        <v>96</v>
      </c>
      <c r="BV1551" s="573">
        <v>0.86909999999999998</v>
      </c>
      <c r="BW1551" s="273">
        <v>15785</v>
      </c>
      <c r="BX1551" s="273">
        <f t="shared" si="323"/>
        <v>0</v>
      </c>
      <c r="BY1551" s="271">
        <v>25.43</v>
      </c>
      <c r="BZ1551" s="273">
        <f t="shared" si="324"/>
        <v>195476</v>
      </c>
    </row>
    <row r="1552" spans="1:78">
      <c r="A1552" s="272">
        <v>1547</v>
      </c>
      <c r="B1552" s="272" t="s">
        <v>4390</v>
      </c>
      <c r="C1552" s="272" t="s">
        <v>4270</v>
      </c>
      <c r="D1552" s="272" t="s">
        <v>2898</v>
      </c>
      <c r="E1552" s="273">
        <v>110</v>
      </c>
      <c r="F1552" s="273">
        <v>0</v>
      </c>
      <c r="G1552" s="273">
        <v>0</v>
      </c>
      <c r="H1552" s="573">
        <v>0</v>
      </c>
      <c r="I1552" s="273">
        <v>0</v>
      </c>
      <c r="J1552" s="273">
        <f t="shared" si="312"/>
        <v>0</v>
      </c>
      <c r="K1552" s="271">
        <v>0</v>
      </c>
      <c r="L1552" s="273">
        <v>0</v>
      </c>
      <c r="M1552" s="273">
        <v>0</v>
      </c>
      <c r="N1552" s="573">
        <v>0</v>
      </c>
      <c r="O1552" s="273">
        <v>0</v>
      </c>
      <c r="P1552" s="273">
        <f t="shared" si="313"/>
        <v>0</v>
      </c>
      <c r="Q1552" s="271">
        <v>0</v>
      </c>
      <c r="R1552" s="273">
        <v>0</v>
      </c>
      <c r="S1552" s="273">
        <v>0</v>
      </c>
      <c r="T1552" s="573">
        <v>0</v>
      </c>
      <c r="U1552" s="273">
        <v>0</v>
      </c>
      <c r="V1552" s="273">
        <f t="shared" si="314"/>
        <v>0</v>
      </c>
      <c r="W1552" s="271">
        <v>0</v>
      </c>
      <c r="X1552" s="273">
        <v>0</v>
      </c>
      <c r="Y1552" s="273">
        <v>0</v>
      </c>
      <c r="Z1552" s="573">
        <v>0</v>
      </c>
      <c r="AA1552" s="273">
        <v>0</v>
      </c>
      <c r="AB1552" s="273">
        <f t="shared" si="315"/>
        <v>0</v>
      </c>
      <c r="AC1552" s="271">
        <v>0</v>
      </c>
      <c r="AD1552" s="273">
        <v>0</v>
      </c>
      <c r="AE1552" s="273">
        <v>0</v>
      </c>
      <c r="AF1552" s="573">
        <v>0</v>
      </c>
      <c r="AG1552" s="273">
        <v>0</v>
      </c>
      <c r="AH1552" s="273">
        <f t="shared" si="316"/>
        <v>0</v>
      </c>
      <c r="AI1552" s="271">
        <v>0</v>
      </c>
      <c r="AJ1552" s="273">
        <v>0</v>
      </c>
      <c r="AK1552" s="273">
        <v>0</v>
      </c>
      <c r="AL1552" s="573">
        <v>0</v>
      </c>
      <c r="AM1552" s="273">
        <v>0</v>
      </c>
      <c r="AN1552" s="273">
        <f t="shared" si="317"/>
        <v>0</v>
      </c>
      <c r="AO1552" s="271">
        <v>0</v>
      </c>
      <c r="AP1552" s="273">
        <v>0</v>
      </c>
      <c r="AQ1552" s="273">
        <v>0</v>
      </c>
      <c r="AR1552" s="573">
        <v>0</v>
      </c>
      <c r="AS1552" s="273">
        <v>0</v>
      </c>
      <c r="AT1552" s="273">
        <f t="shared" si="318"/>
        <v>0</v>
      </c>
      <c r="AU1552" s="271">
        <v>0</v>
      </c>
      <c r="AV1552" s="273">
        <v>0</v>
      </c>
      <c r="AW1552" s="273">
        <v>0</v>
      </c>
      <c r="AX1552" s="573">
        <v>0</v>
      </c>
      <c r="AY1552" s="273">
        <v>0</v>
      </c>
      <c r="AZ1552" s="273">
        <f t="shared" si="319"/>
        <v>0</v>
      </c>
      <c r="BA1552" s="271">
        <v>0</v>
      </c>
      <c r="BB1552" s="273">
        <v>0</v>
      </c>
      <c r="BC1552" s="273">
        <v>0</v>
      </c>
      <c r="BD1552" s="573">
        <v>0</v>
      </c>
      <c r="BE1552" s="273">
        <v>0</v>
      </c>
      <c r="BF1552" s="273">
        <f t="shared" si="320"/>
        <v>0</v>
      </c>
      <c r="BG1552" s="271">
        <v>0</v>
      </c>
      <c r="BH1552" s="273">
        <v>0</v>
      </c>
      <c r="BI1552" s="273">
        <v>0</v>
      </c>
      <c r="BJ1552" s="573">
        <v>0</v>
      </c>
      <c r="BK1552" s="273">
        <v>0</v>
      </c>
      <c r="BL1552" s="273">
        <f t="shared" si="321"/>
        <v>0</v>
      </c>
      <c r="BM1552" s="271">
        <v>0</v>
      </c>
      <c r="BN1552" s="273">
        <v>81</v>
      </c>
      <c r="BO1552" s="273">
        <v>88</v>
      </c>
      <c r="BP1552" s="573">
        <v>0.99850000000000005</v>
      </c>
      <c r="BQ1552" s="273">
        <v>7146</v>
      </c>
      <c r="BR1552" s="273">
        <f t="shared" si="322"/>
        <v>0</v>
      </c>
      <c r="BS1552" s="271">
        <v>20.45</v>
      </c>
      <c r="BT1552" s="273">
        <v>118</v>
      </c>
      <c r="BU1552" s="273">
        <v>118</v>
      </c>
      <c r="BV1552" s="573">
        <v>0.99870000000000003</v>
      </c>
      <c r="BW1552" s="273">
        <v>28507</v>
      </c>
      <c r="BX1552" s="273">
        <f t="shared" si="323"/>
        <v>0</v>
      </c>
      <c r="BY1552" s="271">
        <v>32.51</v>
      </c>
      <c r="BZ1552" s="273">
        <f t="shared" si="324"/>
        <v>35653</v>
      </c>
    </row>
    <row r="1553" spans="1:78">
      <c r="A1553" s="272">
        <v>1548</v>
      </c>
      <c r="B1553" s="272" t="s">
        <v>4390</v>
      </c>
      <c r="C1553" s="272" t="s">
        <v>2963</v>
      </c>
      <c r="D1553" s="272" t="s">
        <v>394</v>
      </c>
      <c r="E1553" s="273">
        <v>111.11111111111111</v>
      </c>
      <c r="F1553" s="273">
        <v>56.24</v>
      </c>
      <c r="G1553" s="273">
        <v>88.888999999999996</v>
      </c>
      <c r="H1553" s="573">
        <v>0.87250000000000005</v>
      </c>
      <c r="I1553" s="273">
        <v>4374</v>
      </c>
      <c r="J1553" s="273">
        <f t="shared" si="312"/>
        <v>0</v>
      </c>
      <c r="K1553" s="271">
        <v>12.38</v>
      </c>
      <c r="L1553" s="273">
        <v>78.56</v>
      </c>
      <c r="M1553" s="273">
        <v>88.888999999999996</v>
      </c>
      <c r="N1553" s="573">
        <v>0.78959999999999997</v>
      </c>
      <c r="O1553" s="273">
        <v>6518</v>
      </c>
      <c r="P1553" s="273">
        <f t="shared" si="313"/>
        <v>0</v>
      </c>
      <c r="Q1553" s="271">
        <v>14.12</v>
      </c>
      <c r="R1553" s="273">
        <v>74.08</v>
      </c>
      <c r="S1553" s="273">
        <v>88.888999999999996</v>
      </c>
      <c r="T1553" s="573">
        <v>0.8468</v>
      </c>
      <c r="U1553" s="273">
        <v>4524</v>
      </c>
      <c r="V1553" s="273">
        <f t="shared" si="314"/>
        <v>0</v>
      </c>
      <c r="W1553" s="271">
        <v>10.02</v>
      </c>
      <c r="X1553" s="273">
        <v>77.36</v>
      </c>
      <c r="Y1553" s="273">
        <v>88.888999999999996</v>
      </c>
      <c r="Z1553" s="573">
        <v>0.81979999999999997</v>
      </c>
      <c r="AA1553" s="273">
        <v>3750</v>
      </c>
      <c r="AB1553" s="273">
        <f t="shared" si="315"/>
        <v>0</v>
      </c>
      <c r="AC1553" s="271">
        <v>7.95</v>
      </c>
      <c r="AD1553" s="273">
        <v>81.28</v>
      </c>
      <c r="AE1553" s="273">
        <v>88.888999999999996</v>
      </c>
      <c r="AF1553" s="573">
        <v>0.78269999999999995</v>
      </c>
      <c r="AG1553" s="273">
        <v>3851</v>
      </c>
      <c r="AH1553" s="273">
        <f t="shared" si="316"/>
        <v>0</v>
      </c>
      <c r="AI1553" s="271">
        <v>8.14</v>
      </c>
      <c r="AJ1553" s="273">
        <v>59.6</v>
      </c>
      <c r="AK1553" s="273">
        <v>88.888999999999996</v>
      </c>
      <c r="AL1553" s="573">
        <v>0.89510000000000001</v>
      </c>
      <c r="AM1553" s="273">
        <v>2784</v>
      </c>
      <c r="AN1553" s="273">
        <f t="shared" si="317"/>
        <v>0</v>
      </c>
      <c r="AO1553" s="271">
        <v>7.25</v>
      </c>
      <c r="AP1553" s="273">
        <v>86.48</v>
      </c>
      <c r="AQ1553" s="273">
        <v>88.888999999999996</v>
      </c>
      <c r="AR1553" s="573">
        <v>0.66810000000000003</v>
      </c>
      <c r="AS1553" s="273">
        <v>6327</v>
      </c>
      <c r="AT1553" s="273">
        <f t="shared" si="318"/>
        <v>0</v>
      </c>
      <c r="AU1553" s="271">
        <v>14.72</v>
      </c>
      <c r="AV1553" s="273">
        <v>120.88</v>
      </c>
      <c r="AW1553" s="273">
        <v>120.88</v>
      </c>
      <c r="AX1553" s="573">
        <v>0.58840000000000003</v>
      </c>
      <c r="AY1553" s="273">
        <v>7684</v>
      </c>
      <c r="AZ1553" s="273">
        <f t="shared" si="319"/>
        <v>0</v>
      </c>
      <c r="BA1553" s="271">
        <v>15</v>
      </c>
      <c r="BB1553" s="273">
        <v>80</v>
      </c>
      <c r="BC1553" s="273">
        <v>88.888999999999996</v>
      </c>
      <c r="BD1553" s="573">
        <v>0.69110000000000005</v>
      </c>
      <c r="BE1553" s="273">
        <v>5993</v>
      </c>
      <c r="BF1553" s="273">
        <f t="shared" si="320"/>
        <v>0</v>
      </c>
      <c r="BG1553" s="271">
        <v>14.57</v>
      </c>
      <c r="BH1553" s="273">
        <v>96.96</v>
      </c>
      <c r="BI1553" s="273">
        <v>96.96</v>
      </c>
      <c r="BJ1553" s="573">
        <v>0.67820000000000003</v>
      </c>
      <c r="BK1553" s="273">
        <v>7356</v>
      </c>
      <c r="BL1553" s="273">
        <f t="shared" si="321"/>
        <v>0</v>
      </c>
      <c r="BM1553" s="271">
        <v>15.04</v>
      </c>
      <c r="BN1553" s="273">
        <v>74.64</v>
      </c>
      <c r="BO1553" s="273">
        <v>88.888999999999996</v>
      </c>
      <c r="BP1553" s="573">
        <v>0.63470000000000004</v>
      </c>
      <c r="BQ1553" s="273">
        <v>8046</v>
      </c>
      <c r="BR1553" s="273">
        <f t="shared" si="322"/>
        <v>0</v>
      </c>
      <c r="BS1553" s="271">
        <v>25.27</v>
      </c>
      <c r="BT1553" s="273">
        <v>95.6</v>
      </c>
      <c r="BU1553" s="273">
        <v>95.6</v>
      </c>
      <c r="BV1553" s="573">
        <v>0.60619999999999996</v>
      </c>
      <c r="BW1553" s="273">
        <v>11288</v>
      </c>
      <c r="BX1553" s="273">
        <f t="shared" si="323"/>
        <v>0</v>
      </c>
      <c r="BY1553" s="271">
        <v>26.18</v>
      </c>
      <c r="BZ1553" s="273">
        <f t="shared" si="324"/>
        <v>72495</v>
      </c>
    </row>
    <row r="1554" spans="1:78">
      <c r="A1554" s="272">
        <v>1549</v>
      </c>
      <c r="B1554" s="272" t="s">
        <v>4390</v>
      </c>
      <c r="C1554" s="272" t="s">
        <v>2967</v>
      </c>
      <c r="D1554" s="272" t="s">
        <v>2898</v>
      </c>
      <c r="E1554" s="273">
        <v>111.11111111111111</v>
      </c>
      <c r="F1554" s="273">
        <v>153.6</v>
      </c>
      <c r="G1554" s="273">
        <v>153.6</v>
      </c>
      <c r="H1554" s="573">
        <v>0.94440000000000002</v>
      </c>
      <c r="I1554" s="273">
        <v>17000</v>
      </c>
      <c r="J1554" s="273">
        <f t="shared" si="312"/>
        <v>0</v>
      </c>
      <c r="K1554" s="271">
        <v>16.28</v>
      </c>
      <c r="L1554" s="273">
        <v>120.8</v>
      </c>
      <c r="M1554" s="273">
        <v>120.8</v>
      </c>
      <c r="N1554" s="573">
        <v>0.94730000000000003</v>
      </c>
      <c r="O1554" s="273">
        <v>18000</v>
      </c>
      <c r="P1554" s="273">
        <f t="shared" si="313"/>
        <v>0</v>
      </c>
      <c r="Q1554" s="271">
        <v>21.14</v>
      </c>
      <c r="R1554" s="273">
        <v>149.6</v>
      </c>
      <c r="S1554" s="273">
        <v>149.6</v>
      </c>
      <c r="T1554" s="573">
        <v>0.88880000000000003</v>
      </c>
      <c r="U1554" s="273">
        <v>16000</v>
      </c>
      <c r="V1554" s="273">
        <f t="shared" si="314"/>
        <v>0</v>
      </c>
      <c r="W1554" s="271">
        <v>16.71</v>
      </c>
      <c r="X1554" s="273">
        <v>67.599999999999994</v>
      </c>
      <c r="Y1554" s="273">
        <v>88.888999999999996</v>
      </c>
      <c r="Z1554" s="573">
        <v>0.97850000000000004</v>
      </c>
      <c r="AA1554" s="273">
        <v>16623.3</v>
      </c>
      <c r="AB1554" s="273">
        <f t="shared" si="315"/>
        <v>0</v>
      </c>
      <c r="AC1554" s="271">
        <v>33.78</v>
      </c>
      <c r="AD1554" s="273">
        <v>110</v>
      </c>
      <c r="AE1554" s="273">
        <v>110</v>
      </c>
      <c r="AF1554" s="573">
        <v>0.97109999999999996</v>
      </c>
      <c r="AG1554" s="273">
        <v>17296.2</v>
      </c>
      <c r="AH1554" s="273">
        <f t="shared" si="316"/>
        <v>0</v>
      </c>
      <c r="AI1554" s="271">
        <v>21.76</v>
      </c>
      <c r="AJ1554" s="273">
        <v>122</v>
      </c>
      <c r="AK1554" s="273">
        <v>122</v>
      </c>
      <c r="AL1554" s="573">
        <v>0.97399999999999998</v>
      </c>
      <c r="AM1554" s="273">
        <v>17748</v>
      </c>
      <c r="AN1554" s="273">
        <f t="shared" si="317"/>
        <v>0</v>
      </c>
      <c r="AO1554" s="271">
        <v>20.74</v>
      </c>
      <c r="AP1554" s="273">
        <v>80</v>
      </c>
      <c r="AQ1554" s="273">
        <v>88.888999999999996</v>
      </c>
      <c r="AR1554" s="573">
        <v>0.96840000000000004</v>
      </c>
      <c r="AS1554" s="273">
        <v>19000</v>
      </c>
      <c r="AT1554" s="273">
        <f t="shared" si="318"/>
        <v>0</v>
      </c>
      <c r="AU1554" s="271">
        <v>32.96</v>
      </c>
      <c r="AV1554" s="273">
        <v>91</v>
      </c>
      <c r="AW1554" s="273">
        <v>91</v>
      </c>
      <c r="AX1554" s="573">
        <v>0.91639999999999999</v>
      </c>
      <c r="AY1554" s="273">
        <v>19787</v>
      </c>
      <c r="AZ1554" s="273">
        <f t="shared" si="319"/>
        <v>0</v>
      </c>
      <c r="BA1554" s="271">
        <v>32.950000000000003</v>
      </c>
      <c r="BB1554" s="273">
        <v>85</v>
      </c>
      <c r="BC1554" s="273">
        <v>88.888999999999996</v>
      </c>
      <c r="BD1554" s="573">
        <v>0.93430000000000002</v>
      </c>
      <c r="BE1554" s="273">
        <v>21803</v>
      </c>
      <c r="BF1554" s="273">
        <f t="shared" si="320"/>
        <v>0</v>
      </c>
      <c r="BG1554" s="271">
        <v>36.9</v>
      </c>
      <c r="BH1554" s="273">
        <v>91</v>
      </c>
      <c r="BI1554" s="273">
        <v>91</v>
      </c>
      <c r="BJ1554" s="573">
        <v>0.91020000000000001</v>
      </c>
      <c r="BK1554" s="273">
        <v>21290</v>
      </c>
      <c r="BL1554" s="273">
        <f t="shared" si="321"/>
        <v>0</v>
      </c>
      <c r="BM1554" s="271">
        <v>34.549999999999997</v>
      </c>
      <c r="BN1554" s="273">
        <v>80</v>
      </c>
      <c r="BO1554" s="273">
        <v>88.888999999999996</v>
      </c>
      <c r="BP1554" s="573">
        <v>0.96899999999999997</v>
      </c>
      <c r="BQ1554" s="273">
        <v>17860</v>
      </c>
      <c r="BR1554" s="273">
        <f t="shared" si="322"/>
        <v>0</v>
      </c>
      <c r="BS1554" s="271">
        <v>34.28</v>
      </c>
      <c r="BT1554" s="273">
        <v>112</v>
      </c>
      <c r="BU1554" s="273">
        <v>112</v>
      </c>
      <c r="BV1554" s="573">
        <v>0.97660000000000002</v>
      </c>
      <c r="BW1554" s="273">
        <v>18671</v>
      </c>
      <c r="BX1554" s="273">
        <f t="shared" si="323"/>
        <v>0</v>
      </c>
      <c r="BY1554" s="271">
        <v>22.94</v>
      </c>
      <c r="BZ1554" s="273">
        <f t="shared" si="324"/>
        <v>221078.5</v>
      </c>
    </row>
    <row r="1555" spans="1:78">
      <c r="A1555" s="272">
        <v>1550</v>
      </c>
      <c r="B1555" s="272" t="s">
        <v>4390</v>
      </c>
      <c r="C1555" s="272" t="s">
        <v>4274</v>
      </c>
      <c r="D1555" s="272" t="s">
        <v>391</v>
      </c>
      <c r="E1555" s="273">
        <v>113</v>
      </c>
      <c r="F1555" s="273">
        <v>0</v>
      </c>
      <c r="G1555" s="273">
        <v>0</v>
      </c>
      <c r="H1555" s="573">
        <v>0</v>
      </c>
      <c r="I1555" s="273">
        <v>0</v>
      </c>
      <c r="J1555" s="273">
        <f t="shared" si="312"/>
        <v>0</v>
      </c>
      <c r="K1555" s="271">
        <v>0</v>
      </c>
      <c r="L1555" s="273">
        <v>0</v>
      </c>
      <c r="M1555" s="273">
        <v>0</v>
      </c>
      <c r="N1555" s="573">
        <v>0</v>
      </c>
      <c r="O1555" s="273">
        <v>0</v>
      </c>
      <c r="P1555" s="273">
        <f t="shared" si="313"/>
        <v>0</v>
      </c>
      <c r="Q1555" s="271">
        <v>0</v>
      </c>
      <c r="R1555" s="273">
        <v>0</v>
      </c>
      <c r="S1555" s="273">
        <v>0</v>
      </c>
      <c r="T1555" s="573">
        <v>0</v>
      </c>
      <c r="U1555" s="273">
        <v>0</v>
      </c>
      <c r="V1555" s="273">
        <f t="shared" si="314"/>
        <v>0</v>
      </c>
      <c r="W1555" s="271">
        <v>0</v>
      </c>
      <c r="X1555" s="273">
        <v>0</v>
      </c>
      <c r="Y1555" s="273">
        <v>0</v>
      </c>
      <c r="Z1555" s="573">
        <v>0</v>
      </c>
      <c r="AA1555" s="273">
        <v>0</v>
      </c>
      <c r="AB1555" s="273">
        <f t="shared" si="315"/>
        <v>0</v>
      </c>
      <c r="AC1555" s="271">
        <v>0</v>
      </c>
      <c r="AD1555" s="273">
        <v>0</v>
      </c>
      <c r="AE1555" s="273">
        <v>0</v>
      </c>
      <c r="AF1555" s="573">
        <v>0</v>
      </c>
      <c r="AG1555" s="273">
        <v>0</v>
      </c>
      <c r="AH1555" s="273">
        <f t="shared" si="316"/>
        <v>0</v>
      </c>
      <c r="AI1555" s="271">
        <v>0</v>
      </c>
      <c r="AJ1555" s="273">
        <v>0</v>
      </c>
      <c r="AK1555" s="273">
        <v>0</v>
      </c>
      <c r="AL1555" s="573">
        <v>0</v>
      </c>
      <c r="AM1555" s="273">
        <v>0</v>
      </c>
      <c r="AN1555" s="273">
        <f t="shared" si="317"/>
        <v>0</v>
      </c>
      <c r="AO1555" s="271">
        <v>0</v>
      </c>
      <c r="AP1555" s="273">
        <v>28.665520000000001</v>
      </c>
      <c r="AQ1555" s="273">
        <v>0</v>
      </c>
      <c r="AR1555" s="573">
        <v>0</v>
      </c>
      <c r="AS1555" s="273">
        <v>0</v>
      </c>
      <c r="AT1555" s="273">
        <f t="shared" si="318"/>
        <v>0</v>
      </c>
      <c r="AU1555" s="271">
        <v>0</v>
      </c>
      <c r="AV1555" s="273">
        <v>31.52477</v>
      </c>
      <c r="AW1555" s="273">
        <v>0</v>
      </c>
      <c r="AX1555" s="573">
        <v>0</v>
      </c>
      <c r="AY1555" s="273">
        <v>0</v>
      </c>
      <c r="AZ1555" s="273">
        <f t="shared" si="319"/>
        <v>0</v>
      </c>
      <c r="BA1555" s="271">
        <v>0</v>
      </c>
      <c r="BB1555" s="273">
        <v>32.131770000000003</v>
      </c>
      <c r="BC1555" s="273">
        <v>0</v>
      </c>
      <c r="BD1555" s="573">
        <v>0</v>
      </c>
      <c r="BE1555" s="273">
        <v>0</v>
      </c>
      <c r="BF1555" s="273">
        <f t="shared" si="320"/>
        <v>0</v>
      </c>
      <c r="BG1555" s="271">
        <v>0</v>
      </c>
      <c r="BH1555" s="273">
        <v>29</v>
      </c>
      <c r="BI1555" s="273">
        <v>0</v>
      </c>
      <c r="BJ1555" s="573">
        <v>0</v>
      </c>
      <c r="BK1555" s="273">
        <v>0</v>
      </c>
      <c r="BL1555" s="273">
        <f t="shared" si="321"/>
        <v>0</v>
      </c>
      <c r="BM1555" s="271">
        <v>0</v>
      </c>
      <c r="BN1555" s="273">
        <v>27.762219999999999</v>
      </c>
      <c r="BO1555" s="273">
        <v>41</v>
      </c>
      <c r="BP1555" s="573">
        <v>0.83309999999999995</v>
      </c>
      <c r="BQ1555" s="273">
        <v>3771</v>
      </c>
      <c r="BR1555" s="273">
        <f t="shared" si="322"/>
        <v>0</v>
      </c>
      <c r="BS1555" s="271">
        <v>22.7</v>
      </c>
      <c r="BT1555" s="273">
        <v>30.4</v>
      </c>
      <c r="BU1555" s="273">
        <v>90.4</v>
      </c>
      <c r="BV1555" s="573">
        <v>0.83340000000000003</v>
      </c>
      <c r="BW1555" s="273">
        <v>4285.66</v>
      </c>
      <c r="BX1555" s="273">
        <f t="shared" si="323"/>
        <v>0</v>
      </c>
      <c r="BY1555" s="271">
        <v>23.49</v>
      </c>
      <c r="BZ1555" s="273">
        <f t="shared" si="324"/>
        <v>8056.66</v>
      </c>
    </row>
    <row r="1556" spans="1:78">
      <c r="A1556" s="272">
        <v>1551</v>
      </c>
      <c r="B1556" s="272" t="s">
        <v>4390</v>
      </c>
      <c r="C1556" s="272" t="s">
        <v>3509</v>
      </c>
      <c r="D1556" s="272" t="s">
        <v>391</v>
      </c>
      <c r="E1556" s="273">
        <v>116</v>
      </c>
      <c r="F1556" s="273">
        <v>0</v>
      </c>
      <c r="G1556" s="273">
        <v>0</v>
      </c>
      <c r="H1556" s="573">
        <v>0</v>
      </c>
      <c r="I1556" s="273">
        <v>0</v>
      </c>
      <c r="J1556" s="273">
        <f t="shared" si="312"/>
        <v>0</v>
      </c>
      <c r="K1556" s="271">
        <v>0</v>
      </c>
      <c r="L1556" s="273">
        <v>0</v>
      </c>
      <c r="M1556" s="273">
        <v>0</v>
      </c>
      <c r="N1556" s="573">
        <v>0</v>
      </c>
      <c r="O1556" s="273">
        <v>0</v>
      </c>
      <c r="P1556" s="273">
        <f t="shared" si="313"/>
        <v>0</v>
      </c>
      <c r="Q1556" s="271">
        <v>0</v>
      </c>
      <c r="R1556" s="273">
        <v>0</v>
      </c>
      <c r="S1556" s="273">
        <v>0</v>
      </c>
      <c r="T1556" s="573">
        <v>0</v>
      </c>
      <c r="U1556" s="273">
        <v>0</v>
      </c>
      <c r="V1556" s="273">
        <f t="shared" si="314"/>
        <v>0</v>
      </c>
      <c r="W1556" s="271">
        <v>0</v>
      </c>
      <c r="X1556" s="273">
        <v>0</v>
      </c>
      <c r="Y1556" s="273">
        <v>0</v>
      </c>
      <c r="Z1556" s="573">
        <v>0</v>
      </c>
      <c r="AA1556" s="273">
        <v>0</v>
      </c>
      <c r="AB1556" s="273">
        <f t="shared" si="315"/>
        <v>0</v>
      </c>
      <c r="AC1556" s="271">
        <v>0</v>
      </c>
      <c r="AD1556" s="273">
        <v>0</v>
      </c>
      <c r="AE1556" s="273">
        <v>0</v>
      </c>
      <c r="AF1556" s="573">
        <v>0</v>
      </c>
      <c r="AG1556" s="273">
        <v>0</v>
      </c>
      <c r="AH1556" s="273">
        <f t="shared" si="316"/>
        <v>0</v>
      </c>
      <c r="AI1556" s="271">
        <v>0</v>
      </c>
      <c r="AJ1556" s="273">
        <v>6.32</v>
      </c>
      <c r="AK1556" s="273">
        <v>92.8</v>
      </c>
      <c r="AL1556" s="573">
        <v>0.68520000000000003</v>
      </c>
      <c r="AM1556" s="273">
        <v>577</v>
      </c>
      <c r="AN1556" s="273">
        <f t="shared" si="317"/>
        <v>0</v>
      </c>
      <c r="AO1556" s="271">
        <v>32.65</v>
      </c>
      <c r="AP1556" s="273">
        <v>7.84</v>
      </c>
      <c r="AQ1556" s="273">
        <v>92.8</v>
      </c>
      <c r="AR1556" s="573">
        <v>0.81640000000000001</v>
      </c>
      <c r="AS1556" s="273">
        <v>1348</v>
      </c>
      <c r="AT1556" s="273">
        <f t="shared" si="318"/>
        <v>0</v>
      </c>
      <c r="AU1556" s="271">
        <v>28.3</v>
      </c>
      <c r="AV1556" s="273">
        <v>7.44</v>
      </c>
      <c r="AW1556" s="273">
        <v>92.8</v>
      </c>
      <c r="AX1556" s="573">
        <v>0.49209999999999998</v>
      </c>
      <c r="AY1556" s="273">
        <v>848</v>
      </c>
      <c r="AZ1556" s="273">
        <f t="shared" si="319"/>
        <v>0</v>
      </c>
      <c r="BA1556" s="271">
        <v>32.159999999999997</v>
      </c>
      <c r="BB1556" s="273">
        <v>75.92</v>
      </c>
      <c r="BC1556" s="273">
        <v>92.8</v>
      </c>
      <c r="BD1556" s="573">
        <v>0.76949999999999996</v>
      </c>
      <c r="BE1556" s="273">
        <v>2926</v>
      </c>
      <c r="BF1556" s="273">
        <f t="shared" si="320"/>
        <v>0</v>
      </c>
      <c r="BG1556" s="271">
        <v>6.73</v>
      </c>
      <c r="BH1556" s="273">
        <v>53.44</v>
      </c>
      <c r="BI1556" s="273">
        <v>92.8</v>
      </c>
      <c r="BJ1556" s="573">
        <v>0.96220000000000006</v>
      </c>
      <c r="BK1556" s="273">
        <v>9964</v>
      </c>
      <c r="BL1556" s="273">
        <f t="shared" si="321"/>
        <v>0</v>
      </c>
      <c r="BM1556" s="271">
        <v>26.04</v>
      </c>
      <c r="BN1556" s="273">
        <v>71.92</v>
      </c>
      <c r="BO1556" s="273">
        <v>92.8</v>
      </c>
      <c r="BP1556" s="573">
        <v>0.96609999999999996</v>
      </c>
      <c r="BQ1556" s="273">
        <v>12006</v>
      </c>
      <c r="BR1556" s="273">
        <f t="shared" si="322"/>
        <v>0</v>
      </c>
      <c r="BS1556" s="271">
        <v>25.71</v>
      </c>
      <c r="BT1556" s="273">
        <v>80.72</v>
      </c>
      <c r="BU1556" s="273">
        <v>92.8</v>
      </c>
      <c r="BV1556" s="573">
        <v>0.97650000000000003</v>
      </c>
      <c r="BW1556" s="273">
        <v>14307</v>
      </c>
      <c r="BX1556" s="273">
        <f t="shared" si="323"/>
        <v>0</v>
      </c>
      <c r="BY1556" s="271">
        <v>24.4</v>
      </c>
      <c r="BZ1556" s="273">
        <f t="shared" si="324"/>
        <v>41976</v>
      </c>
    </row>
    <row r="1557" spans="1:78">
      <c r="A1557" s="272">
        <v>1552</v>
      </c>
      <c r="B1557" s="272" t="s">
        <v>4390</v>
      </c>
      <c r="C1557" s="272" t="s">
        <v>2841</v>
      </c>
      <c r="D1557" s="272" t="s">
        <v>394</v>
      </c>
      <c r="E1557" s="273">
        <v>120.4</v>
      </c>
      <c r="F1557" s="273">
        <v>169.92</v>
      </c>
      <c r="G1557" s="273">
        <v>169.92</v>
      </c>
      <c r="H1557" s="573">
        <v>0.96719999999999995</v>
      </c>
      <c r="I1557" s="273">
        <v>35757</v>
      </c>
      <c r="J1557" s="273">
        <f t="shared" si="312"/>
        <v>0</v>
      </c>
      <c r="K1557" s="271">
        <v>30.22</v>
      </c>
      <c r="L1557" s="273">
        <v>163.6</v>
      </c>
      <c r="M1557" s="273">
        <v>163.6</v>
      </c>
      <c r="N1557" s="573">
        <v>0.93689999999999996</v>
      </c>
      <c r="O1557" s="273">
        <v>25209</v>
      </c>
      <c r="P1557" s="273">
        <f t="shared" si="313"/>
        <v>0</v>
      </c>
      <c r="Q1557" s="271">
        <v>22.11</v>
      </c>
      <c r="R1557" s="273">
        <v>167.04</v>
      </c>
      <c r="S1557" s="273">
        <v>167.04</v>
      </c>
      <c r="T1557" s="573">
        <v>0.90590000000000004</v>
      </c>
      <c r="U1557" s="273">
        <v>20738</v>
      </c>
      <c r="V1557" s="273">
        <f t="shared" si="314"/>
        <v>0</v>
      </c>
      <c r="W1557" s="271">
        <v>19.03</v>
      </c>
      <c r="X1557" s="273">
        <v>4.32</v>
      </c>
      <c r="Y1557" s="273">
        <v>96.32</v>
      </c>
      <c r="Z1557" s="573">
        <v>1</v>
      </c>
      <c r="AA1557" s="273">
        <v>899</v>
      </c>
      <c r="AB1557" s="273">
        <f t="shared" si="315"/>
        <v>0</v>
      </c>
      <c r="AC1557" s="271">
        <v>27.97</v>
      </c>
      <c r="AD1557" s="273">
        <v>17.36</v>
      </c>
      <c r="AE1557" s="273">
        <v>96.32</v>
      </c>
      <c r="AF1557" s="573">
        <v>0.99880000000000002</v>
      </c>
      <c r="AG1557" s="273">
        <v>900</v>
      </c>
      <c r="AH1557" s="273">
        <f t="shared" si="316"/>
        <v>0</v>
      </c>
      <c r="AI1557" s="271">
        <v>6.98</v>
      </c>
      <c r="AJ1557" s="273">
        <v>93.76</v>
      </c>
      <c r="AK1557" s="273">
        <v>96.32</v>
      </c>
      <c r="AL1557" s="573">
        <v>0.91090000000000004</v>
      </c>
      <c r="AM1557" s="273">
        <v>4100</v>
      </c>
      <c r="AN1557" s="273">
        <f t="shared" si="317"/>
        <v>0</v>
      </c>
      <c r="AO1557" s="271">
        <v>6.67</v>
      </c>
      <c r="AP1557" s="273">
        <v>132.63999999999999</v>
      </c>
      <c r="AQ1557" s="273">
        <v>132.63999999999999</v>
      </c>
      <c r="AR1557" s="573">
        <v>0.95299999999999996</v>
      </c>
      <c r="AS1557" s="273">
        <v>6793</v>
      </c>
      <c r="AT1557" s="273">
        <f t="shared" si="318"/>
        <v>0</v>
      </c>
      <c r="AU1557" s="271">
        <v>7.22</v>
      </c>
      <c r="AV1557" s="273">
        <v>25.12</v>
      </c>
      <c r="AW1557" s="273">
        <v>96.32</v>
      </c>
      <c r="AX1557" s="573">
        <v>0.60819999999999996</v>
      </c>
      <c r="AY1557" s="273">
        <v>1837</v>
      </c>
      <c r="AZ1557" s="273">
        <f t="shared" si="319"/>
        <v>0</v>
      </c>
      <c r="BA1557" s="271">
        <v>16.7</v>
      </c>
      <c r="BB1557" s="273">
        <v>93.28</v>
      </c>
      <c r="BC1557" s="273">
        <v>96.32</v>
      </c>
      <c r="BD1557" s="573">
        <v>0.88009999999999999</v>
      </c>
      <c r="BE1557" s="273">
        <v>5523</v>
      </c>
      <c r="BF1557" s="273">
        <f t="shared" si="320"/>
        <v>0</v>
      </c>
      <c r="BG1557" s="271">
        <v>9.0399999999999991</v>
      </c>
      <c r="BH1557" s="273">
        <v>178.4</v>
      </c>
      <c r="BI1557" s="273">
        <v>178.4</v>
      </c>
      <c r="BJ1557" s="573">
        <v>0.8609</v>
      </c>
      <c r="BK1557" s="273">
        <v>31281</v>
      </c>
      <c r="BL1557" s="273">
        <f t="shared" si="321"/>
        <v>0</v>
      </c>
      <c r="BM1557" s="271">
        <v>27.37</v>
      </c>
      <c r="BN1557" s="273">
        <v>178.48</v>
      </c>
      <c r="BO1557" s="273">
        <v>178.48</v>
      </c>
      <c r="BP1557" s="573">
        <v>0.87229999999999996</v>
      </c>
      <c r="BQ1557" s="273">
        <v>32678</v>
      </c>
      <c r="BR1557" s="273">
        <f t="shared" si="322"/>
        <v>0</v>
      </c>
      <c r="BS1557" s="271">
        <v>31.23</v>
      </c>
      <c r="BT1557" s="273">
        <v>204.56</v>
      </c>
      <c r="BU1557" s="273">
        <v>204.56</v>
      </c>
      <c r="BV1557" s="573">
        <v>0.80389999999999995</v>
      </c>
      <c r="BW1557" s="273">
        <v>43660</v>
      </c>
      <c r="BX1557" s="273">
        <f t="shared" si="323"/>
        <v>0</v>
      </c>
      <c r="BY1557" s="271">
        <v>35.68</v>
      </c>
      <c r="BZ1557" s="273">
        <f t="shared" si="324"/>
        <v>209375</v>
      </c>
    </row>
    <row r="1558" spans="1:78">
      <c r="A1558" s="272">
        <v>1553</v>
      </c>
      <c r="B1558" s="272" t="s">
        <v>4390</v>
      </c>
      <c r="C1558" s="272" t="s">
        <v>2849</v>
      </c>
      <c r="D1558" s="272" t="s">
        <v>394</v>
      </c>
      <c r="E1558" s="273">
        <v>121.2</v>
      </c>
      <c r="F1558" s="273">
        <v>178.8</v>
      </c>
      <c r="G1558" s="273">
        <v>178.8</v>
      </c>
      <c r="H1558" s="573">
        <v>0.99790000000000001</v>
      </c>
      <c r="I1558" s="273">
        <v>33552</v>
      </c>
      <c r="J1558" s="273">
        <f t="shared" si="312"/>
        <v>0</v>
      </c>
      <c r="K1558" s="271">
        <v>26.12</v>
      </c>
      <c r="L1558" s="273">
        <v>149.19999999999999</v>
      </c>
      <c r="M1558" s="273">
        <v>149.19999999999999</v>
      </c>
      <c r="N1558" s="573">
        <v>0.99950000000000006</v>
      </c>
      <c r="O1558" s="273">
        <v>30078</v>
      </c>
      <c r="P1558" s="273">
        <f t="shared" si="313"/>
        <v>0</v>
      </c>
      <c r="Q1558" s="271">
        <v>27.11</v>
      </c>
      <c r="R1558" s="273">
        <v>149.28</v>
      </c>
      <c r="S1558" s="273">
        <v>149.28</v>
      </c>
      <c r="T1558" s="573">
        <v>0.99850000000000005</v>
      </c>
      <c r="U1558" s="273">
        <v>27349</v>
      </c>
      <c r="V1558" s="273">
        <f t="shared" si="314"/>
        <v>0</v>
      </c>
      <c r="W1558" s="271">
        <v>25.48</v>
      </c>
      <c r="X1558" s="273">
        <v>141.36000000000001</v>
      </c>
      <c r="Y1558" s="273">
        <v>141.36000000000001</v>
      </c>
      <c r="Z1558" s="573">
        <v>0.99950000000000006</v>
      </c>
      <c r="AA1558" s="273">
        <v>22554</v>
      </c>
      <c r="AB1558" s="273">
        <f t="shared" si="315"/>
        <v>0</v>
      </c>
      <c r="AC1558" s="271">
        <v>21.45</v>
      </c>
      <c r="AD1558" s="273">
        <v>145.19999999999999</v>
      </c>
      <c r="AE1558" s="273">
        <v>145.19999999999999</v>
      </c>
      <c r="AF1558" s="573">
        <v>0.99990000000000001</v>
      </c>
      <c r="AG1558" s="273">
        <v>30956</v>
      </c>
      <c r="AH1558" s="273">
        <f t="shared" si="316"/>
        <v>0</v>
      </c>
      <c r="AI1558" s="271">
        <v>28.66</v>
      </c>
      <c r="AJ1558" s="273">
        <v>149.91999999999999</v>
      </c>
      <c r="AK1558" s="273">
        <v>149.91999999999999</v>
      </c>
      <c r="AL1558" s="573">
        <v>0.99990000000000001</v>
      </c>
      <c r="AM1558" s="273">
        <v>21631</v>
      </c>
      <c r="AN1558" s="273">
        <f t="shared" si="317"/>
        <v>0</v>
      </c>
      <c r="AO1558" s="271">
        <v>20.04</v>
      </c>
      <c r="AP1558" s="273">
        <v>140.24</v>
      </c>
      <c r="AQ1558" s="273">
        <v>140.24</v>
      </c>
      <c r="AR1558" s="573">
        <v>0.99980000000000002</v>
      </c>
      <c r="AS1558" s="273">
        <v>9131</v>
      </c>
      <c r="AT1558" s="273">
        <f t="shared" si="318"/>
        <v>0</v>
      </c>
      <c r="AU1558" s="271">
        <v>8.75</v>
      </c>
      <c r="AV1558" s="273">
        <v>14.16</v>
      </c>
      <c r="AW1558" s="273">
        <v>96.96</v>
      </c>
      <c r="AX1558" s="573">
        <v>0.99860000000000004</v>
      </c>
      <c r="AY1558" s="273">
        <v>2898</v>
      </c>
      <c r="AZ1558" s="273">
        <f t="shared" si="319"/>
        <v>0</v>
      </c>
      <c r="BA1558" s="271">
        <v>28.46</v>
      </c>
      <c r="BB1558" s="273">
        <v>12.88</v>
      </c>
      <c r="BC1558" s="273">
        <v>96.96</v>
      </c>
      <c r="BD1558" s="573">
        <v>0.99870000000000003</v>
      </c>
      <c r="BE1558" s="273">
        <v>2379</v>
      </c>
      <c r="BF1558" s="273">
        <f t="shared" si="320"/>
        <v>0</v>
      </c>
      <c r="BG1558" s="271">
        <v>24.86</v>
      </c>
      <c r="BH1558" s="273">
        <v>12.88</v>
      </c>
      <c r="BI1558" s="273">
        <v>96.96</v>
      </c>
      <c r="BJ1558" s="573">
        <v>1.0003</v>
      </c>
      <c r="BK1558" s="273">
        <v>2747</v>
      </c>
      <c r="BL1558" s="273">
        <f t="shared" si="321"/>
        <v>0</v>
      </c>
      <c r="BM1558" s="271">
        <v>28.66</v>
      </c>
      <c r="BN1558" s="273">
        <v>176.88</v>
      </c>
      <c r="BO1558" s="273">
        <v>176.88</v>
      </c>
      <c r="BP1558" s="573">
        <v>0.90490000000000004</v>
      </c>
      <c r="BQ1558" s="273">
        <v>22219</v>
      </c>
      <c r="BR1558" s="273">
        <f t="shared" si="322"/>
        <v>0</v>
      </c>
      <c r="BS1558" s="271">
        <v>20.66</v>
      </c>
      <c r="BT1558" s="273">
        <v>160.96</v>
      </c>
      <c r="BU1558" s="273">
        <v>160.96</v>
      </c>
      <c r="BV1558" s="573">
        <v>0.98970000000000002</v>
      </c>
      <c r="BW1558" s="273">
        <v>52878</v>
      </c>
      <c r="BX1558" s="273">
        <f t="shared" si="323"/>
        <v>0</v>
      </c>
      <c r="BY1558" s="271">
        <v>44.61</v>
      </c>
      <c r="BZ1558" s="273">
        <f t="shared" si="324"/>
        <v>258372</v>
      </c>
    </row>
    <row r="1559" spans="1:78">
      <c r="A1559" s="272">
        <v>1554</v>
      </c>
      <c r="B1559" s="272" t="s">
        <v>4390</v>
      </c>
      <c r="C1559" s="272" t="s">
        <v>3507</v>
      </c>
      <c r="D1559" s="272" t="s">
        <v>394</v>
      </c>
      <c r="E1559" s="273">
        <v>123.6</v>
      </c>
      <c r="F1559" s="273">
        <v>0</v>
      </c>
      <c r="G1559" s="273">
        <v>0</v>
      </c>
      <c r="H1559" s="573">
        <v>0</v>
      </c>
      <c r="I1559" s="273">
        <v>0</v>
      </c>
      <c r="J1559" s="273">
        <f t="shared" si="312"/>
        <v>0</v>
      </c>
      <c r="K1559" s="271">
        <v>0</v>
      </c>
      <c r="L1559" s="273">
        <v>0</v>
      </c>
      <c r="M1559" s="273">
        <v>0</v>
      </c>
      <c r="N1559" s="573">
        <v>0</v>
      </c>
      <c r="O1559" s="273">
        <v>0</v>
      </c>
      <c r="P1559" s="273">
        <f t="shared" si="313"/>
        <v>0</v>
      </c>
      <c r="Q1559" s="271">
        <v>0</v>
      </c>
      <c r="R1559" s="273">
        <v>111.2</v>
      </c>
      <c r="S1559" s="273">
        <v>111.2</v>
      </c>
      <c r="T1559" s="573">
        <v>0.98070000000000002</v>
      </c>
      <c r="U1559" s="273">
        <v>19000</v>
      </c>
      <c r="V1559" s="273">
        <f t="shared" si="314"/>
        <v>0</v>
      </c>
      <c r="W1559" s="271">
        <v>23.42</v>
      </c>
      <c r="X1559" s="273">
        <v>128</v>
      </c>
      <c r="Y1559" s="273">
        <v>128</v>
      </c>
      <c r="Z1559" s="573">
        <v>0.99360000000000004</v>
      </c>
      <c r="AA1559" s="273">
        <v>19000</v>
      </c>
      <c r="AB1559" s="273">
        <f t="shared" si="315"/>
        <v>0</v>
      </c>
      <c r="AC1559" s="271">
        <v>20.079999999999998</v>
      </c>
      <c r="AD1559" s="273">
        <v>130</v>
      </c>
      <c r="AE1559" s="273">
        <v>130</v>
      </c>
      <c r="AF1559" s="573">
        <v>0.99950000000000006</v>
      </c>
      <c r="AG1559" s="273">
        <v>20679.7</v>
      </c>
      <c r="AH1559" s="273">
        <f t="shared" si="316"/>
        <v>0</v>
      </c>
      <c r="AI1559" s="271">
        <v>21.39</v>
      </c>
      <c r="AJ1559" s="273">
        <v>129</v>
      </c>
      <c r="AK1559" s="273">
        <v>129</v>
      </c>
      <c r="AL1559" s="573">
        <v>0.98019999999999996</v>
      </c>
      <c r="AM1559" s="273">
        <v>20000</v>
      </c>
      <c r="AN1559" s="273">
        <f t="shared" si="317"/>
        <v>0</v>
      </c>
      <c r="AO1559" s="271">
        <v>21.97</v>
      </c>
      <c r="AP1559" s="273">
        <v>131</v>
      </c>
      <c r="AQ1559" s="273">
        <v>131</v>
      </c>
      <c r="AR1559" s="573">
        <v>0.99709999999999999</v>
      </c>
      <c r="AS1559" s="273">
        <v>22000</v>
      </c>
      <c r="AT1559" s="273">
        <f t="shared" si="318"/>
        <v>0</v>
      </c>
      <c r="AU1559" s="271">
        <v>22.64</v>
      </c>
      <c r="AV1559" s="273">
        <v>131</v>
      </c>
      <c r="AW1559" s="273">
        <v>131</v>
      </c>
      <c r="AX1559" s="573">
        <v>0.99909999999999999</v>
      </c>
      <c r="AY1559" s="273">
        <v>21331</v>
      </c>
      <c r="AZ1559" s="273">
        <f t="shared" si="319"/>
        <v>0</v>
      </c>
      <c r="BA1559" s="271">
        <v>22.64</v>
      </c>
      <c r="BB1559" s="273">
        <v>129</v>
      </c>
      <c r="BC1559" s="273">
        <v>129</v>
      </c>
      <c r="BD1559" s="573">
        <v>0.99980000000000002</v>
      </c>
      <c r="BE1559" s="273">
        <v>23464</v>
      </c>
      <c r="BF1559" s="273">
        <f t="shared" si="320"/>
        <v>0</v>
      </c>
      <c r="BG1559" s="271">
        <v>24.45</v>
      </c>
      <c r="BH1559" s="273">
        <v>125</v>
      </c>
      <c r="BI1559" s="273">
        <v>125</v>
      </c>
      <c r="BJ1559" s="573">
        <v>0.99539999999999995</v>
      </c>
      <c r="BK1559" s="273">
        <v>23000</v>
      </c>
      <c r="BL1559" s="273">
        <f t="shared" si="321"/>
        <v>0</v>
      </c>
      <c r="BM1559" s="271">
        <v>24.84</v>
      </c>
      <c r="BN1559" s="273">
        <v>128</v>
      </c>
      <c r="BO1559" s="273">
        <v>128</v>
      </c>
      <c r="BP1559" s="573">
        <v>0.99229999999999996</v>
      </c>
      <c r="BQ1559" s="273">
        <v>20000</v>
      </c>
      <c r="BR1559" s="273">
        <f t="shared" si="322"/>
        <v>0</v>
      </c>
      <c r="BS1559" s="271">
        <v>23.43</v>
      </c>
      <c r="BT1559" s="273">
        <v>78.8</v>
      </c>
      <c r="BU1559" s="273">
        <v>98.88</v>
      </c>
      <c r="BV1559" s="573">
        <v>0.99650000000000005</v>
      </c>
      <c r="BW1559" s="273">
        <v>21000</v>
      </c>
      <c r="BX1559" s="273">
        <f t="shared" si="323"/>
        <v>0</v>
      </c>
      <c r="BY1559" s="271">
        <v>35.94</v>
      </c>
      <c r="BZ1559" s="273">
        <f t="shared" si="324"/>
        <v>209474.7</v>
      </c>
    </row>
    <row r="1560" spans="1:78">
      <c r="A1560" s="272">
        <v>1555</v>
      </c>
      <c r="B1560" s="272" t="s">
        <v>4390</v>
      </c>
      <c r="C1560" s="272" t="s">
        <v>2959</v>
      </c>
      <c r="D1560" s="272" t="s">
        <v>394</v>
      </c>
      <c r="E1560" s="273">
        <v>128</v>
      </c>
      <c r="F1560" s="273">
        <v>169.04</v>
      </c>
      <c r="G1560" s="273">
        <v>169.04</v>
      </c>
      <c r="H1560" s="573">
        <v>0.94779999999999998</v>
      </c>
      <c r="I1560" s="273">
        <v>45359</v>
      </c>
      <c r="J1560" s="273">
        <f t="shared" si="312"/>
        <v>0</v>
      </c>
      <c r="K1560" s="271">
        <v>39.32</v>
      </c>
      <c r="L1560" s="273">
        <v>162.80000000000001</v>
      </c>
      <c r="M1560" s="273">
        <v>162.80000000000001</v>
      </c>
      <c r="N1560" s="573">
        <v>0.93400000000000005</v>
      </c>
      <c r="O1560" s="273">
        <v>37123</v>
      </c>
      <c r="P1560" s="273">
        <f t="shared" si="313"/>
        <v>0</v>
      </c>
      <c r="Q1560" s="271">
        <v>32.81</v>
      </c>
      <c r="R1560" s="273">
        <v>171.44</v>
      </c>
      <c r="S1560" s="273">
        <v>171.44</v>
      </c>
      <c r="T1560" s="573">
        <v>0.9335</v>
      </c>
      <c r="U1560" s="273">
        <v>36413</v>
      </c>
      <c r="V1560" s="273">
        <f t="shared" si="314"/>
        <v>0</v>
      </c>
      <c r="W1560" s="271">
        <v>31.6</v>
      </c>
      <c r="X1560" s="273">
        <v>128.72</v>
      </c>
      <c r="Y1560" s="273">
        <v>128.72</v>
      </c>
      <c r="Z1560" s="573">
        <v>0.96289999999999998</v>
      </c>
      <c r="AA1560" s="273">
        <v>21935</v>
      </c>
      <c r="AB1560" s="273">
        <f t="shared" si="315"/>
        <v>0</v>
      </c>
      <c r="AC1560" s="271">
        <v>23.79</v>
      </c>
      <c r="AD1560" s="273">
        <v>145.28</v>
      </c>
      <c r="AE1560" s="273">
        <v>145.28</v>
      </c>
      <c r="AF1560" s="573">
        <v>0.9345</v>
      </c>
      <c r="AG1560" s="273">
        <v>17064</v>
      </c>
      <c r="AH1560" s="273">
        <f t="shared" si="316"/>
        <v>0</v>
      </c>
      <c r="AI1560" s="271">
        <v>16.89</v>
      </c>
      <c r="AJ1560" s="273">
        <v>104.4</v>
      </c>
      <c r="AK1560" s="273">
        <v>104.4</v>
      </c>
      <c r="AL1560" s="573">
        <v>0.90790000000000004</v>
      </c>
      <c r="AM1560" s="273">
        <v>5456</v>
      </c>
      <c r="AN1560" s="273">
        <f t="shared" si="317"/>
        <v>0</v>
      </c>
      <c r="AO1560" s="271">
        <v>7.99</v>
      </c>
      <c r="AP1560" s="273">
        <v>94.64</v>
      </c>
      <c r="AQ1560" s="273">
        <v>102.4</v>
      </c>
      <c r="AR1560" s="573">
        <v>0.91700000000000004</v>
      </c>
      <c r="AS1560" s="273">
        <v>4046</v>
      </c>
      <c r="AT1560" s="273">
        <f t="shared" si="318"/>
        <v>0</v>
      </c>
      <c r="AU1560" s="271">
        <v>6.27</v>
      </c>
      <c r="AV1560" s="273">
        <v>6.64</v>
      </c>
      <c r="AW1560" s="273">
        <v>102.4</v>
      </c>
      <c r="AX1560" s="573">
        <v>1</v>
      </c>
      <c r="AY1560" s="273">
        <v>1172</v>
      </c>
      <c r="AZ1560" s="273">
        <f t="shared" si="319"/>
        <v>0</v>
      </c>
      <c r="BA1560" s="271">
        <v>24.51</v>
      </c>
      <c r="BB1560" s="273">
        <v>13.68</v>
      </c>
      <c r="BC1560" s="273">
        <v>102.4</v>
      </c>
      <c r="BD1560" s="573">
        <v>0.996</v>
      </c>
      <c r="BE1560" s="273">
        <v>1512</v>
      </c>
      <c r="BF1560" s="273">
        <f t="shared" si="320"/>
        <v>0</v>
      </c>
      <c r="BG1560" s="271">
        <v>14.91</v>
      </c>
      <c r="BH1560" s="273">
        <v>183.52</v>
      </c>
      <c r="BI1560" s="273">
        <v>183.52</v>
      </c>
      <c r="BJ1560" s="573">
        <v>0.90290000000000004</v>
      </c>
      <c r="BK1560" s="273">
        <v>27157</v>
      </c>
      <c r="BL1560" s="273">
        <f t="shared" si="321"/>
        <v>0</v>
      </c>
      <c r="BM1560" s="271">
        <v>22.03</v>
      </c>
      <c r="BN1560" s="273">
        <v>175.2</v>
      </c>
      <c r="BO1560" s="273">
        <v>175.2</v>
      </c>
      <c r="BP1560" s="573">
        <v>0.90359999999999996</v>
      </c>
      <c r="BQ1560" s="273">
        <v>45786</v>
      </c>
      <c r="BR1560" s="273">
        <f t="shared" si="322"/>
        <v>0</v>
      </c>
      <c r="BS1560" s="271">
        <v>43.04</v>
      </c>
      <c r="BT1560" s="273">
        <v>179.04</v>
      </c>
      <c r="BU1560" s="273">
        <v>179.04</v>
      </c>
      <c r="BV1560" s="573">
        <v>0.83230000000000004</v>
      </c>
      <c r="BW1560" s="273">
        <v>37709</v>
      </c>
      <c r="BX1560" s="273">
        <f t="shared" si="323"/>
        <v>0</v>
      </c>
      <c r="BY1560" s="271">
        <v>34.01</v>
      </c>
      <c r="BZ1560" s="273">
        <f t="shared" si="324"/>
        <v>280732</v>
      </c>
    </row>
    <row r="1561" spans="1:78">
      <c r="A1561" s="272">
        <v>1556</v>
      </c>
      <c r="B1561" s="272" t="s">
        <v>4390</v>
      </c>
      <c r="C1561" s="272" t="s">
        <v>2961</v>
      </c>
      <c r="D1561" s="272" t="s">
        <v>394</v>
      </c>
      <c r="E1561" s="273">
        <v>128</v>
      </c>
      <c r="F1561" s="273">
        <v>132.96</v>
      </c>
      <c r="G1561" s="273">
        <v>132.96</v>
      </c>
      <c r="H1561" s="573">
        <v>0.98529999999999995</v>
      </c>
      <c r="I1561" s="273">
        <v>34430</v>
      </c>
      <c r="J1561" s="273">
        <f t="shared" si="312"/>
        <v>0</v>
      </c>
      <c r="K1561" s="271">
        <v>36.5</v>
      </c>
      <c r="L1561" s="273">
        <v>118.24</v>
      </c>
      <c r="M1561" s="273">
        <v>118.24</v>
      </c>
      <c r="N1561" s="573">
        <v>0.98850000000000005</v>
      </c>
      <c r="O1561" s="273">
        <v>27730</v>
      </c>
      <c r="P1561" s="273">
        <f t="shared" si="313"/>
        <v>0</v>
      </c>
      <c r="Q1561" s="271">
        <v>31.89</v>
      </c>
      <c r="R1561" s="273">
        <v>120.48</v>
      </c>
      <c r="S1561" s="273">
        <v>120.48</v>
      </c>
      <c r="T1561" s="573">
        <v>0.98640000000000005</v>
      </c>
      <c r="U1561" s="273">
        <v>25540</v>
      </c>
      <c r="V1561" s="273">
        <f t="shared" si="314"/>
        <v>0</v>
      </c>
      <c r="W1561" s="271">
        <v>29.85</v>
      </c>
      <c r="X1561" s="273">
        <v>123.36</v>
      </c>
      <c r="Y1561" s="273">
        <v>123.36</v>
      </c>
      <c r="Z1561" s="573">
        <v>0.98729999999999996</v>
      </c>
      <c r="AA1561" s="273">
        <v>23909</v>
      </c>
      <c r="AB1561" s="273">
        <f t="shared" si="315"/>
        <v>0</v>
      </c>
      <c r="AC1561" s="271">
        <v>26.38</v>
      </c>
      <c r="AD1561" s="273">
        <v>109.76</v>
      </c>
      <c r="AE1561" s="273">
        <v>109.76</v>
      </c>
      <c r="AF1561" s="573">
        <v>0.98839999999999995</v>
      </c>
      <c r="AG1561" s="273">
        <v>18512</v>
      </c>
      <c r="AH1561" s="273">
        <f t="shared" si="316"/>
        <v>0</v>
      </c>
      <c r="AI1561" s="271">
        <v>22.93</v>
      </c>
      <c r="AJ1561" s="273">
        <v>4.8</v>
      </c>
      <c r="AK1561" s="273">
        <v>102.4</v>
      </c>
      <c r="AL1561" s="573">
        <v>1.0281</v>
      </c>
      <c r="AM1561" s="273">
        <v>584</v>
      </c>
      <c r="AN1561" s="273">
        <f t="shared" si="317"/>
        <v>0</v>
      </c>
      <c r="AO1561" s="271">
        <v>16.440000000000001</v>
      </c>
      <c r="AP1561" s="273">
        <v>11.84</v>
      </c>
      <c r="AQ1561" s="273">
        <v>102.4</v>
      </c>
      <c r="AR1561" s="573">
        <v>1.0226</v>
      </c>
      <c r="AS1561" s="273">
        <v>722</v>
      </c>
      <c r="AT1561" s="273">
        <f t="shared" si="318"/>
        <v>0</v>
      </c>
      <c r="AU1561" s="271">
        <v>8.01</v>
      </c>
      <c r="AV1561" s="273">
        <v>7.52</v>
      </c>
      <c r="AW1561" s="273">
        <v>102.4</v>
      </c>
      <c r="AX1561" s="573">
        <v>1.1028</v>
      </c>
      <c r="AY1561" s="273">
        <v>428</v>
      </c>
      <c r="AZ1561" s="273">
        <f t="shared" si="319"/>
        <v>0</v>
      </c>
      <c r="BA1561" s="271">
        <v>7.9</v>
      </c>
      <c r="BB1561" s="273">
        <v>133.76</v>
      </c>
      <c r="BC1561" s="273">
        <v>133.76</v>
      </c>
      <c r="BD1561" s="573">
        <v>0.97309999999999997</v>
      </c>
      <c r="BE1561" s="273">
        <v>10567</v>
      </c>
      <c r="BF1561" s="273">
        <f t="shared" si="320"/>
        <v>0</v>
      </c>
      <c r="BG1561" s="271">
        <v>10.91</v>
      </c>
      <c r="BH1561" s="273">
        <v>153.91999999999999</v>
      </c>
      <c r="BI1561" s="273">
        <v>153.91999999999999</v>
      </c>
      <c r="BJ1561" s="573">
        <v>0.95940000000000003</v>
      </c>
      <c r="BK1561" s="273">
        <v>35623.599999999999</v>
      </c>
      <c r="BL1561" s="273">
        <f t="shared" si="321"/>
        <v>0</v>
      </c>
      <c r="BM1561" s="271">
        <v>32.42</v>
      </c>
      <c r="BN1561" s="273">
        <v>134.88</v>
      </c>
      <c r="BO1561" s="273">
        <v>134.88</v>
      </c>
      <c r="BP1561" s="573">
        <v>0.96330000000000005</v>
      </c>
      <c r="BQ1561" s="273">
        <v>29683</v>
      </c>
      <c r="BR1561" s="273">
        <f t="shared" si="322"/>
        <v>0</v>
      </c>
      <c r="BS1561" s="271">
        <v>33.99</v>
      </c>
      <c r="BT1561" s="273">
        <v>138.96</v>
      </c>
      <c r="BU1561" s="273">
        <v>138.96</v>
      </c>
      <c r="BV1561" s="573">
        <v>0.9677</v>
      </c>
      <c r="BW1561" s="273">
        <v>39432</v>
      </c>
      <c r="BX1561" s="273">
        <f t="shared" si="323"/>
        <v>0</v>
      </c>
      <c r="BY1561" s="271">
        <v>39.409999999999997</v>
      </c>
      <c r="BZ1561" s="273">
        <f t="shared" si="324"/>
        <v>247160.6</v>
      </c>
    </row>
    <row r="1562" spans="1:78">
      <c r="A1562" s="272">
        <v>1557</v>
      </c>
      <c r="B1562" s="272" t="s">
        <v>4390</v>
      </c>
      <c r="C1562" s="272" t="s">
        <v>3503</v>
      </c>
      <c r="D1562" s="272" t="s">
        <v>394</v>
      </c>
      <c r="E1562" s="273">
        <v>128</v>
      </c>
      <c r="F1562" s="273">
        <v>41.68</v>
      </c>
      <c r="G1562" s="273">
        <v>102.4</v>
      </c>
      <c r="H1562" s="573">
        <v>0.83840000000000003</v>
      </c>
      <c r="I1562" s="273">
        <v>4873</v>
      </c>
      <c r="J1562" s="273">
        <f t="shared" si="312"/>
        <v>0</v>
      </c>
      <c r="K1562" s="271">
        <v>19.37</v>
      </c>
      <c r="L1562" s="273">
        <v>11.2</v>
      </c>
      <c r="M1562" s="273">
        <v>102.4</v>
      </c>
      <c r="N1562" s="573">
        <v>0.24890000000000001</v>
      </c>
      <c r="O1562" s="273">
        <v>398</v>
      </c>
      <c r="P1562" s="273">
        <f t="shared" si="313"/>
        <v>0</v>
      </c>
      <c r="Q1562" s="271">
        <v>19.190000000000001</v>
      </c>
      <c r="R1562" s="273">
        <v>3.76</v>
      </c>
      <c r="S1562" s="273">
        <v>102.4</v>
      </c>
      <c r="T1562" s="573">
        <v>0.23799999999999999</v>
      </c>
      <c r="U1562" s="273">
        <v>335</v>
      </c>
      <c r="V1562" s="273">
        <f t="shared" si="314"/>
        <v>0</v>
      </c>
      <c r="W1562" s="271">
        <v>51.97</v>
      </c>
      <c r="X1562" s="273">
        <v>3.76</v>
      </c>
      <c r="Y1562" s="273">
        <v>102.4</v>
      </c>
      <c r="Z1562" s="573">
        <v>0.2238</v>
      </c>
      <c r="AA1562" s="273">
        <v>372</v>
      </c>
      <c r="AB1562" s="273">
        <f t="shared" si="315"/>
        <v>0</v>
      </c>
      <c r="AC1562" s="271">
        <v>59.41</v>
      </c>
      <c r="AD1562" s="273">
        <v>4</v>
      </c>
      <c r="AE1562" s="273">
        <v>102.4</v>
      </c>
      <c r="AF1562" s="573">
        <v>0.2268</v>
      </c>
      <c r="AG1562" s="273">
        <v>418</v>
      </c>
      <c r="AH1562" s="273">
        <f t="shared" si="316"/>
        <v>13.026642984014208</v>
      </c>
      <c r="AI1562" s="271">
        <v>61.93</v>
      </c>
      <c r="AJ1562" s="273">
        <v>39.44</v>
      </c>
      <c r="AK1562" s="273">
        <v>102.4</v>
      </c>
      <c r="AL1562" s="573">
        <v>0.24360000000000001</v>
      </c>
      <c r="AM1562" s="273">
        <v>286</v>
      </c>
      <c r="AN1562" s="273">
        <f t="shared" si="317"/>
        <v>0</v>
      </c>
      <c r="AO1562" s="271">
        <v>4.13</v>
      </c>
      <c r="AP1562" s="273">
        <v>88.08</v>
      </c>
      <c r="AQ1562" s="273">
        <v>102.4</v>
      </c>
      <c r="AR1562" s="573">
        <v>0.3155</v>
      </c>
      <c r="AS1562" s="273">
        <v>584</v>
      </c>
      <c r="AT1562" s="273">
        <f t="shared" si="318"/>
        <v>0</v>
      </c>
      <c r="AU1562" s="271">
        <v>2.82</v>
      </c>
      <c r="AV1562" s="273">
        <v>107.04</v>
      </c>
      <c r="AW1562" s="273">
        <v>107.04</v>
      </c>
      <c r="AX1562" s="573">
        <v>0.57969999999999999</v>
      </c>
      <c r="AY1562" s="273">
        <v>2607</v>
      </c>
      <c r="AZ1562" s="273">
        <f t="shared" si="319"/>
        <v>0</v>
      </c>
      <c r="BA1562" s="271">
        <v>5.84</v>
      </c>
      <c r="BB1562" s="273">
        <v>132.16</v>
      </c>
      <c r="BC1562" s="273">
        <v>132.16</v>
      </c>
      <c r="BD1562" s="573">
        <v>0.86260000000000003</v>
      </c>
      <c r="BE1562" s="273">
        <v>10376</v>
      </c>
      <c r="BF1562" s="273">
        <f t="shared" si="320"/>
        <v>0</v>
      </c>
      <c r="BG1562" s="271">
        <v>12.23</v>
      </c>
      <c r="BH1562" s="273">
        <v>130.08000000000001</v>
      </c>
      <c r="BI1562" s="273">
        <v>130.08000000000001</v>
      </c>
      <c r="BJ1562" s="573">
        <v>0.86219999999999997</v>
      </c>
      <c r="BK1562" s="273">
        <v>18400</v>
      </c>
      <c r="BL1562" s="273">
        <f t="shared" si="321"/>
        <v>0</v>
      </c>
      <c r="BM1562" s="271">
        <v>22.05</v>
      </c>
      <c r="BN1562" s="273">
        <v>150.32</v>
      </c>
      <c r="BO1562" s="273">
        <v>150.32</v>
      </c>
      <c r="BP1562" s="573">
        <v>0.83020000000000005</v>
      </c>
      <c r="BQ1562" s="273">
        <v>18943</v>
      </c>
      <c r="BR1562" s="273">
        <f t="shared" si="322"/>
        <v>0</v>
      </c>
      <c r="BS1562" s="271">
        <v>22.59</v>
      </c>
      <c r="BT1562" s="273">
        <v>122.96</v>
      </c>
      <c r="BU1562" s="273">
        <v>122.96</v>
      </c>
      <c r="BV1562" s="573">
        <v>0.80869999999999997</v>
      </c>
      <c r="BW1562" s="273">
        <v>8865</v>
      </c>
      <c r="BX1562" s="273">
        <f t="shared" si="323"/>
        <v>0</v>
      </c>
      <c r="BY1562" s="271">
        <v>11.98</v>
      </c>
      <c r="BZ1562" s="273">
        <f t="shared" si="324"/>
        <v>66457</v>
      </c>
    </row>
    <row r="1563" spans="1:78">
      <c r="A1563" s="272">
        <v>1558</v>
      </c>
      <c r="B1563" s="272" t="s">
        <v>4390</v>
      </c>
      <c r="C1563" s="272" t="s">
        <v>4266</v>
      </c>
      <c r="D1563" s="272" t="s">
        <v>391</v>
      </c>
      <c r="E1563" s="273">
        <v>130</v>
      </c>
      <c r="F1563" s="273">
        <v>0</v>
      </c>
      <c r="G1563" s="273">
        <v>0</v>
      </c>
      <c r="H1563" s="573">
        <v>0</v>
      </c>
      <c r="I1563" s="273">
        <v>0</v>
      </c>
      <c r="J1563" s="273">
        <f t="shared" si="312"/>
        <v>0</v>
      </c>
      <c r="K1563" s="271">
        <v>0</v>
      </c>
      <c r="L1563" s="273">
        <v>0</v>
      </c>
      <c r="M1563" s="273">
        <v>0</v>
      </c>
      <c r="N1563" s="573">
        <v>0</v>
      </c>
      <c r="O1563" s="273">
        <v>0</v>
      </c>
      <c r="P1563" s="273">
        <f t="shared" si="313"/>
        <v>0</v>
      </c>
      <c r="Q1563" s="271">
        <v>0</v>
      </c>
      <c r="R1563" s="273">
        <v>0</v>
      </c>
      <c r="S1563" s="273">
        <v>0</v>
      </c>
      <c r="T1563" s="573">
        <v>0</v>
      </c>
      <c r="U1563" s="273">
        <v>0</v>
      </c>
      <c r="V1563" s="273">
        <f t="shared" si="314"/>
        <v>0</v>
      </c>
      <c r="W1563" s="271">
        <v>0</v>
      </c>
      <c r="X1563" s="273">
        <v>0</v>
      </c>
      <c r="Y1563" s="273">
        <v>0</v>
      </c>
      <c r="Z1563" s="573">
        <v>0</v>
      </c>
      <c r="AA1563" s="273">
        <v>0</v>
      </c>
      <c r="AB1563" s="273">
        <f t="shared" si="315"/>
        <v>0</v>
      </c>
      <c r="AC1563" s="271">
        <v>0</v>
      </c>
      <c r="AD1563" s="273">
        <v>0</v>
      </c>
      <c r="AE1563" s="273">
        <v>0</v>
      </c>
      <c r="AF1563" s="573">
        <v>0</v>
      </c>
      <c r="AG1563" s="273">
        <v>0</v>
      </c>
      <c r="AH1563" s="273">
        <f t="shared" si="316"/>
        <v>0</v>
      </c>
      <c r="AI1563" s="271">
        <v>0</v>
      </c>
      <c r="AJ1563" s="273">
        <v>0</v>
      </c>
      <c r="AK1563" s="273">
        <v>0</v>
      </c>
      <c r="AL1563" s="573">
        <v>0</v>
      </c>
      <c r="AM1563" s="273">
        <v>0</v>
      </c>
      <c r="AN1563" s="273">
        <f t="shared" si="317"/>
        <v>0</v>
      </c>
      <c r="AO1563" s="271">
        <v>0</v>
      </c>
      <c r="AP1563" s="273">
        <v>0</v>
      </c>
      <c r="AQ1563" s="273">
        <v>0</v>
      </c>
      <c r="AR1563" s="573">
        <v>0</v>
      </c>
      <c r="AS1563" s="273">
        <v>0</v>
      </c>
      <c r="AT1563" s="273">
        <f t="shared" si="318"/>
        <v>0</v>
      </c>
      <c r="AU1563" s="271">
        <v>0</v>
      </c>
      <c r="AV1563" s="273">
        <v>0</v>
      </c>
      <c r="AW1563" s="273">
        <v>0</v>
      </c>
      <c r="AX1563" s="573">
        <v>0</v>
      </c>
      <c r="AY1563" s="273">
        <v>0</v>
      </c>
      <c r="AZ1563" s="273">
        <f t="shared" si="319"/>
        <v>0</v>
      </c>
      <c r="BA1563" s="271">
        <v>0</v>
      </c>
      <c r="BB1563" s="273">
        <v>35.200000000000003</v>
      </c>
      <c r="BC1563" s="273">
        <v>104</v>
      </c>
      <c r="BD1563" s="573">
        <v>0.67</v>
      </c>
      <c r="BE1563" s="273">
        <v>396</v>
      </c>
      <c r="BF1563" s="273">
        <f t="shared" si="320"/>
        <v>0</v>
      </c>
      <c r="BG1563" s="271">
        <v>3.5</v>
      </c>
      <c r="BH1563" s="273">
        <v>41.68</v>
      </c>
      <c r="BI1563" s="273">
        <v>104</v>
      </c>
      <c r="BJ1563" s="573">
        <v>0.83509999999999995</v>
      </c>
      <c r="BK1563" s="273">
        <v>1803</v>
      </c>
      <c r="BL1563" s="273">
        <f t="shared" si="321"/>
        <v>0</v>
      </c>
      <c r="BM1563" s="271">
        <v>6.96</v>
      </c>
      <c r="BN1563" s="273">
        <v>41.76</v>
      </c>
      <c r="BO1563" s="273">
        <v>104</v>
      </c>
      <c r="BP1563" s="573">
        <v>0.90629999999999999</v>
      </c>
      <c r="BQ1563" s="273">
        <v>1743</v>
      </c>
      <c r="BR1563" s="273">
        <f t="shared" si="322"/>
        <v>0</v>
      </c>
      <c r="BS1563" s="271">
        <v>6.85</v>
      </c>
      <c r="BT1563" s="273">
        <v>35.68</v>
      </c>
      <c r="BU1563" s="273">
        <v>104</v>
      </c>
      <c r="BV1563" s="573">
        <v>0.88139999999999996</v>
      </c>
      <c r="BW1563" s="273">
        <v>922</v>
      </c>
      <c r="BX1563" s="273">
        <f t="shared" si="323"/>
        <v>0</v>
      </c>
      <c r="BY1563" s="271">
        <v>3.94</v>
      </c>
      <c r="BZ1563" s="273">
        <f t="shared" si="324"/>
        <v>4864</v>
      </c>
    </row>
    <row r="1564" spans="1:78">
      <c r="A1564" s="272">
        <v>1559</v>
      </c>
      <c r="B1564" s="272" t="s">
        <v>4390</v>
      </c>
      <c r="C1564" s="272" t="s">
        <v>2843</v>
      </c>
      <c r="D1564" s="272" t="s">
        <v>394</v>
      </c>
      <c r="E1564" s="273">
        <v>139.12</v>
      </c>
      <c r="F1564" s="273">
        <v>172.88</v>
      </c>
      <c r="G1564" s="273">
        <v>172.88</v>
      </c>
      <c r="H1564" s="573">
        <v>0.81840000000000002</v>
      </c>
      <c r="I1564" s="273">
        <v>54797</v>
      </c>
      <c r="J1564" s="273">
        <f t="shared" si="312"/>
        <v>0</v>
      </c>
      <c r="K1564" s="271">
        <v>53.79</v>
      </c>
      <c r="L1564" s="273">
        <v>157.04</v>
      </c>
      <c r="M1564" s="273">
        <v>157.04</v>
      </c>
      <c r="N1564" s="573">
        <v>0.82430000000000003</v>
      </c>
      <c r="O1564" s="273">
        <v>24786</v>
      </c>
      <c r="P1564" s="273">
        <f t="shared" si="313"/>
        <v>0</v>
      </c>
      <c r="Q1564" s="271">
        <v>25.73</v>
      </c>
      <c r="R1564" s="273">
        <v>143.91999999999999</v>
      </c>
      <c r="S1564" s="273">
        <v>143.91999999999999</v>
      </c>
      <c r="T1564" s="573">
        <v>0.87860000000000005</v>
      </c>
      <c r="U1564" s="273">
        <v>5497</v>
      </c>
      <c r="V1564" s="273">
        <f t="shared" si="314"/>
        <v>0</v>
      </c>
      <c r="W1564" s="271">
        <v>6.04</v>
      </c>
      <c r="X1564" s="273">
        <v>159.76</v>
      </c>
      <c r="Y1564" s="273">
        <v>159.76</v>
      </c>
      <c r="Z1564" s="573">
        <v>0.83360000000000001</v>
      </c>
      <c r="AA1564" s="273">
        <v>23568</v>
      </c>
      <c r="AB1564" s="273">
        <f t="shared" si="315"/>
        <v>0</v>
      </c>
      <c r="AC1564" s="271">
        <v>23.78</v>
      </c>
      <c r="AD1564" s="273">
        <v>139.12</v>
      </c>
      <c r="AE1564" s="273">
        <v>139.12</v>
      </c>
      <c r="AF1564" s="573">
        <v>0.87480000000000002</v>
      </c>
      <c r="AG1564" s="273">
        <v>4179</v>
      </c>
      <c r="AH1564" s="273">
        <f t="shared" si="316"/>
        <v>0</v>
      </c>
      <c r="AI1564" s="271">
        <v>4.62</v>
      </c>
      <c r="AJ1564" s="273">
        <v>153.6</v>
      </c>
      <c r="AK1564" s="273">
        <v>153.6</v>
      </c>
      <c r="AL1564" s="573">
        <v>0.84460000000000002</v>
      </c>
      <c r="AM1564" s="273">
        <v>12871</v>
      </c>
      <c r="AN1564" s="273">
        <f t="shared" si="317"/>
        <v>0</v>
      </c>
      <c r="AO1564" s="271">
        <v>13.78</v>
      </c>
      <c r="AP1564" s="273">
        <v>28.32</v>
      </c>
      <c r="AQ1564" s="273">
        <v>90.4</v>
      </c>
      <c r="AR1564" s="573">
        <v>1</v>
      </c>
      <c r="AS1564" s="273">
        <v>1301</v>
      </c>
      <c r="AT1564" s="273">
        <f t="shared" si="318"/>
        <v>0</v>
      </c>
      <c r="AU1564" s="271">
        <v>6.17</v>
      </c>
      <c r="AV1564" s="273">
        <v>24</v>
      </c>
      <c r="AW1564" s="273">
        <v>111.29600000000001</v>
      </c>
      <c r="AX1564" s="573">
        <v>0.52800000000000002</v>
      </c>
      <c r="AY1564" s="273">
        <v>1497</v>
      </c>
      <c r="AZ1564" s="273">
        <f t="shared" si="319"/>
        <v>0</v>
      </c>
      <c r="BA1564" s="271">
        <v>16.41</v>
      </c>
      <c r="BB1564" s="273">
        <v>158.96</v>
      </c>
      <c r="BC1564" s="273">
        <v>158.96</v>
      </c>
      <c r="BD1564" s="573">
        <v>0.69289999999999996</v>
      </c>
      <c r="BE1564" s="273">
        <v>10771</v>
      </c>
      <c r="BF1564" s="273">
        <f t="shared" si="320"/>
        <v>0</v>
      </c>
      <c r="BG1564" s="271">
        <v>13.14</v>
      </c>
      <c r="BH1564" s="273">
        <v>181.44</v>
      </c>
      <c r="BI1564" s="273">
        <v>181.44</v>
      </c>
      <c r="BJ1564" s="573">
        <v>0.72470000000000001</v>
      </c>
      <c r="BK1564" s="273">
        <v>36620</v>
      </c>
      <c r="BL1564" s="273">
        <f t="shared" si="321"/>
        <v>0</v>
      </c>
      <c r="BM1564" s="271">
        <v>37.43</v>
      </c>
      <c r="BN1564" s="273">
        <v>181.36</v>
      </c>
      <c r="BO1564" s="273">
        <v>181.36</v>
      </c>
      <c r="BP1564" s="573">
        <v>0.7379</v>
      </c>
      <c r="BQ1564" s="273">
        <v>43775</v>
      </c>
      <c r="BR1564" s="273">
        <f t="shared" si="322"/>
        <v>0</v>
      </c>
      <c r="BS1564" s="271">
        <v>48.67</v>
      </c>
      <c r="BT1564" s="273">
        <v>189.04</v>
      </c>
      <c r="BU1564" s="273">
        <v>189.04</v>
      </c>
      <c r="BV1564" s="573">
        <v>0.76439999999999997</v>
      </c>
      <c r="BW1564" s="273">
        <v>50613</v>
      </c>
      <c r="BX1564" s="273">
        <f t="shared" si="323"/>
        <v>0</v>
      </c>
      <c r="BY1564" s="271">
        <v>47.08</v>
      </c>
      <c r="BZ1564" s="273">
        <f t="shared" si="324"/>
        <v>270275</v>
      </c>
    </row>
    <row r="1565" spans="1:78">
      <c r="A1565" s="272">
        <v>1560</v>
      </c>
      <c r="B1565" s="272" t="s">
        <v>4390</v>
      </c>
      <c r="C1565" s="272" t="s">
        <v>2965</v>
      </c>
      <c r="D1565" s="272" t="s">
        <v>391</v>
      </c>
      <c r="E1565" s="273">
        <v>147</v>
      </c>
      <c r="F1565" s="273">
        <v>134.32</v>
      </c>
      <c r="G1565" s="273">
        <v>134.32</v>
      </c>
      <c r="H1565" s="573">
        <v>0.99490000000000001</v>
      </c>
      <c r="I1565" s="273">
        <v>25341</v>
      </c>
      <c r="J1565" s="273">
        <f t="shared" si="312"/>
        <v>0</v>
      </c>
      <c r="K1565" s="271">
        <v>26.34</v>
      </c>
      <c r="L1565" s="273">
        <v>111.6</v>
      </c>
      <c r="M1565" s="273">
        <v>117.6</v>
      </c>
      <c r="N1565" s="573">
        <v>0.99209999999999998</v>
      </c>
      <c r="O1565" s="273">
        <v>18234</v>
      </c>
      <c r="P1565" s="273">
        <f t="shared" si="313"/>
        <v>0</v>
      </c>
      <c r="Q1565" s="271">
        <v>22.14</v>
      </c>
      <c r="R1565" s="273">
        <v>73.52</v>
      </c>
      <c r="S1565" s="273">
        <v>117.6</v>
      </c>
      <c r="T1565" s="573">
        <v>0.98950000000000005</v>
      </c>
      <c r="U1565" s="273">
        <v>14555</v>
      </c>
      <c r="V1565" s="273">
        <f t="shared" si="314"/>
        <v>0</v>
      </c>
      <c r="W1565" s="271">
        <v>27.79</v>
      </c>
      <c r="X1565" s="273">
        <v>77.2</v>
      </c>
      <c r="Y1565" s="273">
        <v>117.6</v>
      </c>
      <c r="Z1565" s="573">
        <v>0.98909999999999998</v>
      </c>
      <c r="AA1565" s="273">
        <v>12166</v>
      </c>
      <c r="AB1565" s="273">
        <f t="shared" si="315"/>
        <v>0</v>
      </c>
      <c r="AC1565" s="271">
        <v>21.41</v>
      </c>
      <c r="AD1565" s="273">
        <v>65.84</v>
      </c>
      <c r="AE1565" s="273">
        <v>117.6</v>
      </c>
      <c r="AF1565" s="573">
        <v>0.98699999999999999</v>
      </c>
      <c r="AG1565" s="273">
        <v>10597</v>
      </c>
      <c r="AH1565" s="273">
        <f t="shared" si="316"/>
        <v>0</v>
      </c>
      <c r="AI1565" s="271">
        <v>21.92</v>
      </c>
      <c r="AJ1565" s="273">
        <v>48.8</v>
      </c>
      <c r="AK1565" s="273">
        <v>117.6</v>
      </c>
      <c r="AL1565" s="573">
        <v>0.9889</v>
      </c>
      <c r="AM1565" s="273">
        <v>8897</v>
      </c>
      <c r="AN1565" s="273">
        <f t="shared" si="317"/>
        <v>0</v>
      </c>
      <c r="AO1565" s="271">
        <v>25.6</v>
      </c>
      <c r="AP1565" s="273">
        <v>84.96</v>
      </c>
      <c r="AQ1565" s="273">
        <v>117.6</v>
      </c>
      <c r="AR1565" s="573">
        <v>0.9899</v>
      </c>
      <c r="AS1565" s="273">
        <v>10176</v>
      </c>
      <c r="AT1565" s="273">
        <f t="shared" si="318"/>
        <v>0</v>
      </c>
      <c r="AU1565" s="271">
        <v>16.260000000000002</v>
      </c>
      <c r="AV1565" s="273">
        <v>77.52</v>
      </c>
      <c r="AW1565" s="273">
        <v>117.6</v>
      </c>
      <c r="AX1565" s="573">
        <v>0.97509999999999997</v>
      </c>
      <c r="AY1565" s="273">
        <v>9895</v>
      </c>
      <c r="AZ1565" s="273">
        <f t="shared" si="319"/>
        <v>0</v>
      </c>
      <c r="BA1565" s="271">
        <v>18.18</v>
      </c>
      <c r="BB1565" s="273">
        <v>57.6</v>
      </c>
      <c r="BC1565" s="273">
        <v>117.6</v>
      </c>
      <c r="BD1565" s="573">
        <v>0.96750000000000003</v>
      </c>
      <c r="BE1565" s="273">
        <v>7982</v>
      </c>
      <c r="BF1565" s="273">
        <f t="shared" si="320"/>
        <v>0</v>
      </c>
      <c r="BG1565" s="271">
        <v>19.25</v>
      </c>
      <c r="BH1565" s="273">
        <v>43.92</v>
      </c>
      <c r="BI1565" s="273">
        <v>117.6</v>
      </c>
      <c r="BJ1565" s="573">
        <v>0.95350000000000001</v>
      </c>
      <c r="BK1565" s="273">
        <v>5398</v>
      </c>
      <c r="BL1565" s="273">
        <f t="shared" si="321"/>
        <v>0</v>
      </c>
      <c r="BM1565" s="271">
        <v>17.32</v>
      </c>
      <c r="BN1565" s="273">
        <v>76.319999999999993</v>
      </c>
      <c r="BO1565" s="273">
        <v>117.6</v>
      </c>
      <c r="BP1565" s="573">
        <v>0.9869</v>
      </c>
      <c r="BQ1565" s="273">
        <v>10370</v>
      </c>
      <c r="BR1565" s="273">
        <f t="shared" si="322"/>
        <v>0</v>
      </c>
      <c r="BS1565" s="271">
        <v>20.49</v>
      </c>
      <c r="BT1565" s="273">
        <v>90.4</v>
      </c>
      <c r="BU1565" s="273">
        <v>117.6</v>
      </c>
      <c r="BV1565" s="573">
        <v>0.98960000000000004</v>
      </c>
      <c r="BW1565" s="273">
        <v>11060</v>
      </c>
      <c r="BX1565" s="273">
        <f t="shared" si="323"/>
        <v>0</v>
      </c>
      <c r="BY1565" s="271">
        <v>16.62</v>
      </c>
      <c r="BZ1565" s="273">
        <f t="shared" si="324"/>
        <v>144671</v>
      </c>
    </row>
    <row r="1566" spans="1:78">
      <c r="A1566" s="272">
        <v>1561</v>
      </c>
      <c r="B1566" s="272" t="s">
        <v>4390</v>
      </c>
      <c r="C1566" s="272" t="s">
        <v>2853</v>
      </c>
      <c r="D1566" s="272" t="s">
        <v>394</v>
      </c>
      <c r="E1566" s="273">
        <v>148</v>
      </c>
      <c r="F1566" s="273">
        <v>173.68</v>
      </c>
      <c r="G1566" s="273">
        <v>173.68</v>
      </c>
      <c r="H1566" s="573">
        <v>0.98270000000000002</v>
      </c>
      <c r="I1566" s="273">
        <v>60445</v>
      </c>
      <c r="J1566" s="273">
        <f t="shared" si="312"/>
        <v>0</v>
      </c>
      <c r="K1566" s="271">
        <v>49.18</v>
      </c>
      <c r="L1566" s="273">
        <v>174</v>
      </c>
      <c r="M1566" s="273">
        <v>174</v>
      </c>
      <c r="N1566" s="573">
        <v>0.98550000000000004</v>
      </c>
      <c r="O1566" s="273">
        <v>51318</v>
      </c>
      <c r="P1566" s="273">
        <f t="shared" si="313"/>
        <v>0</v>
      </c>
      <c r="Q1566" s="271">
        <v>40.22</v>
      </c>
      <c r="R1566" s="273">
        <v>166.48</v>
      </c>
      <c r="S1566" s="273">
        <v>166.48</v>
      </c>
      <c r="T1566" s="573">
        <v>0.98580000000000001</v>
      </c>
      <c r="U1566" s="273">
        <v>28753</v>
      </c>
      <c r="V1566" s="273">
        <f t="shared" si="314"/>
        <v>0</v>
      </c>
      <c r="W1566" s="271">
        <v>24.33</v>
      </c>
      <c r="X1566" s="273">
        <v>172</v>
      </c>
      <c r="Y1566" s="273">
        <v>172</v>
      </c>
      <c r="Z1566" s="573">
        <v>0.98429999999999995</v>
      </c>
      <c r="AA1566" s="273">
        <v>40225</v>
      </c>
      <c r="AB1566" s="273">
        <f t="shared" si="315"/>
        <v>0</v>
      </c>
      <c r="AC1566" s="271">
        <v>31.93</v>
      </c>
      <c r="AD1566" s="273">
        <v>160.24</v>
      </c>
      <c r="AE1566" s="273">
        <v>160.24</v>
      </c>
      <c r="AF1566" s="573">
        <v>0.98780000000000001</v>
      </c>
      <c r="AG1566" s="273">
        <v>19324</v>
      </c>
      <c r="AH1566" s="273">
        <f t="shared" si="316"/>
        <v>0</v>
      </c>
      <c r="AI1566" s="271">
        <v>16.41</v>
      </c>
      <c r="AJ1566" s="273">
        <v>158.80000000000001</v>
      </c>
      <c r="AK1566" s="273">
        <v>158.80000000000001</v>
      </c>
      <c r="AL1566" s="573">
        <v>0.98329999999999995</v>
      </c>
      <c r="AM1566" s="273">
        <v>20588</v>
      </c>
      <c r="AN1566" s="273">
        <f t="shared" si="317"/>
        <v>0</v>
      </c>
      <c r="AO1566" s="271">
        <v>18.309999999999999</v>
      </c>
      <c r="AP1566" s="273">
        <v>22.08</v>
      </c>
      <c r="AQ1566" s="273">
        <v>118.4</v>
      </c>
      <c r="AR1566" s="573">
        <v>0.99829999999999997</v>
      </c>
      <c r="AS1566" s="273">
        <v>1824</v>
      </c>
      <c r="AT1566" s="273">
        <f t="shared" si="318"/>
        <v>0</v>
      </c>
      <c r="AU1566" s="271">
        <v>11.12</v>
      </c>
      <c r="AV1566" s="273">
        <v>22</v>
      </c>
      <c r="AW1566" s="273">
        <v>118.4</v>
      </c>
      <c r="AX1566" s="573">
        <v>0.99919999999999998</v>
      </c>
      <c r="AY1566" s="273">
        <v>1249</v>
      </c>
      <c r="AZ1566" s="273">
        <f t="shared" si="319"/>
        <v>0</v>
      </c>
      <c r="BA1566" s="271">
        <v>7.89</v>
      </c>
      <c r="BB1566" s="273">
        <v>158.72</v>
      </c>
      <c r="BC1566" s="273">
        <v>158.72</v>
      </c>
      <c r="BD1566" s="573">
        <v>0.96789999999999998</v>
      </c>
      <c r="BE1566" s="273">
        <v>13373</v>
      </c>
      <c r="BF1566" s="273">
        <f t="shared" si="320"/>
        <v>0</v>
      </c>
      <c r="BG1566" s="271">
        <v>11.7</v>
      </c>
      <c r="BH1566" s="273">
        <v>162.96</v>
      </c>
      <c r="BI1566" s="273">
        <v>162.96</v>
      </c>
      <c r="BJ1566" s="573">
        <v>0.95620000000000005</v>
      </c>
      <c r="BK1566" s="273">
        <v>42007</v>
      </c>
      <c r="BL1566" s="273">
        <f t="shared" si="321"/>
        <v>0</v>
      </c>
      <c r="BM1566" s="271">
        <v>36.229999999999997</v>
      </c>
      <c r="BN1566" s="273">
        <v>166.72</v>
      </c>
      <c r="BO1566" s="273">
        <v>166.72</v>
      </c>
      <c r="BP1566" s="573">
        <v>0.92749999999999999</v>
      </c>
      <c r="BQ1566" s="273">
        <v>44774</v>
      </c>
      <c r="BR1566" s="273">
        <f t="shared" si="322"/>
        <v>0</v>
      </c>
      <c r="BS1566" s="271">
        <v>43.09</v>
      </c>
      <c r="BT1566" s="273">
        <v>177.6</v>
      </c>
      <c r="BU1566" s="273">
        <v>177.6</v>
      </c>
      <c r="BV1566" s="573">
        <v>0.92469999999999997</v>
      </c>
      <c r="BW1566" s="273">
        <v>62668</v>
      </c>
      <c r="BX1566" s="273">
        <f t="shared" si="323"/>
        <v>0</v>
      </c>
      <c r="BY1566" s="271">
        <v>51.29</v>
      </c>
      <c r="BZ1566" s="273">
        <f t="shared" si="324"/>
        <v>386548</v>
      </c>
    </row>
    <row r="1567" spans="1:78">
      <c r="A1567" s="272">
        <v>1562</v>
      </c>
      <c r="B1567" s="272" t="s">
        <v>4390</v>
      </c>
      <c r="C1567" s="272" t="s">
        <v>3510</v>
      </c>
      <c r="D1567" s="272" t="s">
        <v>394</v>
      </c>
      <c r="E1567" s="273">
        <v>148</v>
      </c>
      <c r="F1567" s="273">
        <v>0</v>
      </c>
      <c r="G1567" s="273">
        <v>0</v>
      </c>
      <c r="H1567" s="573">
        <v>0</v>
      </c>
      <c r="I1567" s="273">
        <v>0</v>
      </c>
      <c r="J1567" s="273">
        <f t="shared" si="312"/>
        <v>0</v>
      </c>
      <c r="K1567" s="271">
        <v>0</v>
      </c>
      <c r="L1567" s="273">
        <v>0</v>
      </c>
      <c r="M1567" s="273">
        <v>0</v>
      </c>
      <c r="N1567" s="573">
        <v>0</v>
      </c>
      <c r="O1567" s="273">
        <v>0</v>
      </c>
      <c r="P1567" s="273">
        <f t="shared" si="313"/>
        <v>0</v>
      </c>
      <c r="Q1567" s="271">
        <v>0</v>
      </c>
      <c r="R1567" s="273">
        <v>0</v>
      </c>
      <c r="S1567" s="273">
        <v>0</v>
      </c>
      <c r="T1567" s="573">
        <v>0</v>
      </c>
      <c r="U1567" s="273">
        <v>0</v>
      </c>
      <c r="V1567" s="273">
        <f t="shared" si="314"/>
        <v>0</v>
      </c>
      <c r="W1567" s="271">
        <v>0</v>
      </c>
      <c r="X1567" s="273">
        <v>0</v>
      </c>
      <c r="Y1567" s="273">
        <v>0</v>
      </c>
      <c r="Z1567" s="573">
        <v>0</v>
      </c>
      <c r="AA1567" s="273">
        <v>0</v>
      </c>
      <c r="AB1567" s="273">
        <f t="shared" si="315"/>
        <v>0</v>
      </c>
      <c r="AC1567" s="271">
        <v>0</v>
      </c>
      <c r="AD1567" s="273">
        <v>0</v>
      </c>
      <c r="AE1567" s="273">
        <v>0</v>
      </c>
      <c r="AF1567" s="573">
        <v>0</v>
      </c>
      <c r="AG1567" s="273">
        <v>0</v>
      </c>
      <c r="AH1567" s="273">
        <f t="shared" si="316"/>
        <v>0</v>
      </c>
      <c r="AI1567" s="271">
        <v>0</v>
      </c>
      <c r="AJ1567" s="273">
        <v>143</v>
      </c>
      <c r="AK1567" s="273">
        <v>143</v>
      </c>
      <c r="AL1567" s="573">
        <v>0.99990000000000001</v>
      </c>
      <c r="AM1567" s="273">
        <v>6438</v>
      </c>
      <c r="AN1567" s="273">
        <f t="shared" si="317"/>
        <v>0</v>
      </c>
      <c r="AO1567" s="271">
        <v>6.25</v>
      </c>
      <c r="AP1567" s="273">
        <v>141</v>
      </c>
      <c r="AQ1567" s="273">
        <v>141</v>
      </c>
      <c r="AR1567" s="573">
        <v>0.99809999999999999</v>
      </c>
      <c r="AS1567" s="273">
        <v>6950</v>
      </c>
      <c r="AT1567" s="273">
        <f t="shared" si="318"/>
        <v>0</v>
      </c>
      <c r="AU1567" s="271">
        <v>6.64</v>
      </c>
      <c r="AV1567" s="273">
        <v>156</v>
      </c>
      <c r="AW1567" s="273">
        <v>156</v>
      </c>
      <c r="AX1567" s="573">
        <v>0.16070000000000001</v>
      </c>
      <c r="AY1567" s="273">
        <v>8209</v>
      </c>
      <c r="AZ1567" s="273">
        <f t="shared" si="319"/>
        <v>0</v>
      </c>
      <c r="BA1567" s="271">
        <v>7.31</v>
      </c>
      <c r="BB1567" s="273">
        <v>138</v>
      </c>
      <c r="BC1567" s="273">
        <v>138</v>
      </c>
      <c r="BD1567" s="573">
        <v>0.1467</v>
      </c>
      <c r="BE1567" s="273">
        <v>8120</v>
      </c>
      <c r="BF1567" s="273">
        <f t="shared" si="320"/>
        <v>0</v>
      </c>
      <c r="BG1567" s="271">
        <v>7.91</v>
      </c>
      <c r="BH1567" s="273">
        <v>149</v>
      </c>
      <c r="BI1567" s="273">
        <v>149</v>
      </c>
      <c r="BJ1567" s="573">
        <v>0.99980000000000002</v>
      </c>
      <c r="BK1567" s="273">
        <v>7330</v>
      </c>
      <c r="BL1567" s="273">
        <f t="shared" si="321"/>
        <v>0</v>
      </c>
      <c r="BM1567" s="271">
        <v>6.61</v>
      </c>
      <c r="BN1567" s="273">
        <v>138</v>
      </c>
      <c r="BO1567" s="273">
        <v>138</v>
      </c>
      <c r="BP1567" s="573">
        <v>0.99570000000000003</v>
      </c>
      <c r="BQ1567" s="273">
        <v>6100</v>
      </c>
      <c r="BR1567" s="273">
        <f t="shared" si="322"/>
        <v>0</v>
      </c>
      <c r="BS1567" s="271">
        <v>6.61</v>
      </c>
      <c r="BT1567" s="273">
        <v>0</v>
      </c>
      <c r="BU1567" s="273">
        <v>0</v>
      </c>
      <c r="BV1567" s="573">
        <v>0</v>
      </c>
      <c r="BW1567" s="273">
        <v>0</v>
      </c>
      <c r="BX1567" s="273">
        <f t="shared" si="323"/>
        <v>0</v>
      </c>
      <c r="BY1567" s="271">
        <v>0</v>
      </c>
      <c r="BZ1567" s="273">
        <f t="shared" si="324"/>
        <v>43147</v>
      </c>
    </row>
    <row r="1568" spans="1:78">
      <c r="A1568" s="272">
        <v>1563</v>
      </c>
      <c r="B1568" s="272" t="s">
        <v>4390</v>
      </c>
      <c r="C1568" s="272" t="s">
        <v>4256</v>
      </c>
      <c r="D1568" s="272" t="s">
        <v>394</v>
      </c>
      <c r="E1568" s="273">
        <v>150</v>
      </c>
      <c r="F1568" s="273">
        <v>0</v>
      </c>
      <c r="G1568" s="273">
        <v>0</v>
      </c>
      <c r="H1568" s="573">
        <v>0</v>
      </c>
      <c r="I1568" s="273">
        <v>0</v>
      </c>
      <c r="J1568" s="273">
        <f t="shared" si="312"/>
        <v>0</v>
      </c>
      <c r="K1568" s="271">
        <v>0</v>
      </c>
      <c r="L1568" s="273">
        <v>0</v>
      </c>
      <c r="M1568" s="273">
        <v>0</v>
      </c>
      <c r="N1568" s="573">
        <v>0</v>
      </c>
      <c r="O1568" s="273">
        <v>0</v>
      </c>
      <c r="P1568" s="273">
        <f t="shared" si="313"/>
        <v>0</v>
      </c>
      <c r="Q1568" s="271">
        <v>0</v>
      </c>
      <c r="R1568" s="273">
        <v>0</v>
      </c>
      <c r="S1568" s="273">
        <v>0</v>
      </c>
      <c r="T1568" s="573">
        <v>0</v>
      </c>
      <c r="U1568" s="273">
        <v>0</v>
      </c>
      <c r="V1568" s="273">
        <f t="shared" si="314"/>
        <v>0</v>
      </c>
      <c r="W1568" s="271">
        <v>0</v>
      </c>
      <c r="X1568" s="273">
        <v>0</v>
      </c>
      <c r="Y1568" s="273">
        <v>0</v>
      </c>
      <c r="Z1568" s="573">
        <v>0</v>
      </c>
      <c r="AA1568" s="273">
        <v>0</v>
      </c>
      <c r="AB1568" s="273">
        <f t="shared" si="315"/>
        <v>0</v>
      </c>
      <c r="AC1568" s="271">
        <v>0</v>
      </c>
      <c r="AD1568" s="273">
        <v>0</v>
      </c>
      <c r="AE1568" s="273">
        <v>0</v>
      </c>
      <c r="AF1568" s="573">
        <v>0</v>
      </c>
      <c r="AG1568" s="273">
        <v>0</v>
      </c>
      <c r="AH1568" s="273">
        <f t="shared" si="316"/>
        <v>0</v>
      </c>
      <c r="AI1568" s="271">
        <v>0</v>
      </c>
      <c r="AJ1568" s="273">
        <v>0</v>
      </c>
      <c r="AK1568" s="273">
        <v>0</v>
      </c>
      <c r="AL1568" s="573">
        <v>0</v>
      </c>
      <c r="AM1568" s="273">
        <v>0</v>
      </c>
      <c r="AN1568" s="273">
        <f t="shared" si="317"/>
        <v>0</v>
      </c>
      <c r="AO1568" s="271">
        <v>0</v>
      </c>
      <c r="AP1568" s="273">
        <v>38.72</v>
      </c>
      <c r="AQ1568" s="273">
        <v>120</v>
      </c>
      <c r="AR1568" s="573">
        <v>0.51470000000000005</v>
      </c>
      <c r="AS1568" s="273">
        <v>2236</v>
      </c>
      <c r="AT1568" s="273">
        <f t="shared" si="318"/>
        <v>0</v>
      </c>
      <c r="AU1568" s="271">
        <v>17.309999999999999</v>
      </c>
      <c r="AV1568" s="273">
        <v>36.799999999999997</v>
      </c>
      <c r="AW1568" s="273">
        <v>120</v>
      </c>
      <c r="AX1568" s="573">
        <v>0.30109999999999998</v>
      </c>
      <c r="AY1568" s="273">
        <v>1336</v>
      </c>
      <c r="AZ1568" s="273">
        <f t="shared" si="319"/>
        <v>0</v>
      </c>
      <c r="BA1568" s="271">
        <v>16.739999999999998</v>
      </c>
      <c r="BB1568" s="273">
        <v>51.2</v>
      </c>
      <c r="BC1568" s="273">
        <v>120</v>
      </c>
      <c r="BD1568" s="573">
        <v>0.54610000000000003</v>
      </c>
      <c r="BE1568" s="273">
        <v>4778</v>
      </c>
      <c r="BF1568" s="273">
        <f t="shared" si="320"/>
        <v>0</v>
      </c>
      <c r="BG1568" s="271">
        <v>22.96</v>
      </c>
      <c r="BH1568" s="273">
        <v>92.64</v>
      </c>
      <c r="BI1568" s="273">
        <v>120</v>
      </c>
      <c r="BJ1568" s="573">
        <v>0.63570000000000004</v>
      </c>
      <c r="BK1568" s="273">
        <v>8682</v>
      </c>
      <c r="BL1568" s="273">
        <f t="shared" si="321"/>
        <v>0</v>
      </c>
      <c r="BM1568" s="271">
        <v>19.809999999999999</v>
      </c>
      <c r="BN1568" s="273">
        <v>158.72</v>
      </c>
      <c r="BO1568" s="273">
        <v>158.72</v>
      </c>
      <c r="BP1568" s="573">
        <v>0.64480000000000004</v>
      </c>
      <c r="BQ1568" s="273">
        <v>16928</v>
      </c>
      <c r="BR1568" s="273">
        <f t="shared" si="322"/>
        <v>0</v>
      </c>
      <c r="BS1568" s="271">
        <v>24.61</v>
      </c>
      <c r="BT1568" s="273">
        <v>206.08</v>
      </c>
      <c r="BU1568" s="273">
        <v>206.08</v>
      </c>
      <c r="BV1568" s="573">
        <v>0.79800000000000004</v>
      </c>
      <c r="BW1568" s="273">
        <v>33712</v>
      </c>
      <c r="BX1568" s="273">
        <f t="shared" si="323"/>
        <v>0</v>
      </c>
      <c r="BY1568" s="271">
        <v>27.55</v>
      </c>
      <c r="BZ1568" s="273">
        <f t="shared" si="324"/>
        <v>67672</v>
      </c>
    </row>
    <row r="1569" spans="1:78">
      <c r="A1569" s="272">
        <v>1564</v>
      </c>
      <c r="B1569" s="272" t="s">
        <v>4390</v>
      </c>
      <c r="C1569" s="272" t="s">
        <v>3502</v>
      </c>
      <c r="D1569" s="272" t="s">
        <v>397</v>
      </c>
      <c r="E1569" s="273">
        <v>151</v>
      </c>
      <c r="F1569" s="273">
        <v>113.4</v>
      </c>
      <c r="G1569" s="273">
        <v>120.8</v>
      </c>
      <c r="H1569" s="573">
        <v>0.80369999999999997</v>
      </c>
      <c r="I1569" s="273">
        <v>5634</v>
      </c>
      <c r="J1569" s="273">
        <f t="shared" si="312"/>
        <v>0</v>
      </c>
      <c r="K1569" s="271">
        <v>8.59</v>
      </c>
      <c r="L1569" s="273">
        <v>45.24</v>
      </c>
      <c r="M1569" s="273">
        <v>120.8</v>
      </c>
      <c r="N1569" s="573">
        <v>0.95050000000000001</v>
      </c>
      <c r="O1569" s="273">
        <v>14865</v>
      </c>
      <c r="P1569" s="273">
        <f t="shared" si="313"/>
        <v>0</v>
      </c>
      <c r="Q1569" s="271">
        <v>46.46</v>
      </c>
      <c r="R1569" s="273">
        <v>43.08</v>
      </c>
      <c r="S1569" s="273">
        <v>120.8</v>
      </c>
      <c r="T1569" s="573">
        <v>0.86770000000000003</v>
      </c>
      <c r="U1569" s="273">
        <v>14414</v>
      </c>
      <c r="V1569" s="273">
        <f t="shared" si="314"/>
        <v>0</v>
      </c>
      <c r="W1569" s="271">
        <v>53.55</v>
      </c>
      <c r="X1569" s="273">
        <v>34.32</v>
      </c>
      <c r="Y1569" s="273">
        <v>120.8</v>
      </c>
      <c r="Z1569" s="573">
        <v>0.7107</v>
      </c>
      <c r="AA1569" s="273">
        <v>11499</v>
      </c>
      <c r="AB1569" s="273">
        <f t="shared" si="315"/>
        <v>609.7954545454545</v>
      </c>
      <c r="AC1569" s="271">
        <v>63.36</v>
      </c>
      <c r="AD1569" s="273">
        <v>37.56</v>
      </c>
      <c r="AE1569" s="273">
        <v>120.8</v>
      </c>
      <c r="AF1569" s="573">
        <v>0.7288</v>
      </c>
      <c r="AG1569" s="273">
        <v>11774</v>
      </c>
      <c r="AH1569" s="273">
        <f t="shared" si="316"/>
        <v>0</v>
      </c>
      <c r="AI1569" s="271">
        <v>57.81</v>
      </c>
      <c r="AJ1569" s="273">
        <v>40.68</v>
      </c>
      <c r="AK1569" s="273">
        <v>120.8</v>
      </c>
      <c r="AL1569" s="573">
        <v>0.73780000000000001</v>
      </c>
      <c r="AM1569" s="273">
        <v>11776</v>
      </c>
      <c r="AN1569" s="273">
        <f t="shared" si="317"/>
        <v>0</v>
      </c>
      <c r="AO1569" s="271">
        <v>54.49</v>
      </c>
      <c r="AP1569" s="273">
        <v>41.16</v>
      </c>
      <c r="AQ1569" s="273">
        <v>120.8</v>
      </c>
      <c r="AR1569" s="573">
        <v>0.78349999999999997</v>
      </c>
      <c r="AS1569" s="273">
        <v>12821</v>
      </c>
      <c r="AT1569" s="273">
        <f t="shared" si="318"/>
        <v>0</v>
      </c>
      <c r="AU1569" s="271">
        <v>53.43</v>
      </c>
      <c r="AV1569" s="273">
        <v>43.8</v>
      </c>
      <c r="AW1569" s="273">
        <v>120.8</v>
      </c>
      <c r="AX1569" s="573">
        <v>0.51900000000000002</v>
      </c>
      <c r="AY1569" s="273">
        <v>9514</v>
      </c>
      <c r="AZ1569" s="273">
        <f t="shared" si="319"/>
        <v>0</v>
      </c>
      <c r="BA1569" s="271">
        <v>58.12</v>
      </c>
      <c r="BB1569" s="273">
        <v>37.799999999999997</v>
      </c>
      <c r="BC1569" s="273">
        <v>120.8</v>
      </c>
      <c r="BD1569" s="573">
        <v>0.49869999999999998</v>
      </c>
      <c r="BE1569" s="273">
        <v>9681</v>
      </c>
      <c r="BF1569" s="273">
        <f t="shared" si="320"/>
        <v>1265.1784989858006</v>
      </c>
      <c r="BG1569" s="271">
        <v>69.02</v>
      </c>
      <c r="BH1569" s="273">
        <v>35.4</v>
      </c>
      <c r="BI1569" s="273">
        <v>120.8</v>
      </c>
      <c r="BJ1569" s="573">
        <v>0.52739999999999998</v>
      </c>
      <c r="BK1569" s="273">
        <v>9025</v>
      </c>
      <c r="BL1569" s="273">
        <f t="shared" si="321"/>
        <v>690.38402339541312</v>
      </c>
      <c r="BM1569" s="271">
        <v>64.97</v>
      </c>
      <c r="BN1569" s="273">
        <v>36.36</v>
      </c>
      <c r="BO1569" s="273">
        <v>120.8</v>
      </c>
      <c r="BP1569" s="573">
        <v>0.65529999999999999</v>
      </c>
      <c r="BQ1569" s="273">
        <v>9629</v>
      </c>
      <c r="BR1569" s="273">
        <f t="shared" si="322"/>
        <v>22.415364150316019</v>
      </c>
      <c r="BS1569" s="271">
        <v>60.14</v>
      </c>
      <c r="BT1569" s="273">
        <v>41.16</v>
      </c>
      <c r="BU1569" s="273">
        <v>120.8</v>
      </c>
      <c r="BV1569" s="573">
        <v>0.76859999999999995</v>
      </c>
      <c r="BW1569" s="273">
        <v>12891</v>
      </c>
      <c r="BX1569" s="273">
        <f t="shared" si="323"/>
        <v>0</v>
      </c>
      <c r="BY1569" s="271">
        <v>54.76</v>
      </c>
      <c r="BZ1569" s="273">
        <f t="shared" si="324"/>
        <v>133523</v>
      </c>
    </row>
    <row r="1570" spans="1:78">
      <c r="A1570" s="272">
        <v>1565</v>
      </c>
      <c r="B1570" s="272" t="s">
        <v>4390</v>
      </c>
      <c r="C1570" s="272" t="s">
        <v>4260</v>
      </c>
      <c r="D1570" s="272" t="s">
        <v>394</v>
      </c>
      <c r="E1570" s="273">
        <v>160</v>
      </c>
      <c r="F1570" s="273">
        <v>0</v>
      </c>
      <c r="G1570" s="273">
        <v>0</v>
      </c>
      <c r="H1570" s="573">
        <v>0</v>
      </c>
      <c r="I1570" s="273">
        <v>0</v>
      </c>
      <c r="J1570" s="273">
        <f t="shared" si="312"/>
        <v>0</v>
      </c>
      <c r="K1570" s="271">
        <v>0</v>
      </c>
      <c r="L1570" s="273">
        <v>0</v>
      </c>
      <c r="M1570" s="273">
        <v>0</v>
      </c>
      <c r="N1570" s="573">
        <v>0</v>
      </c>
      <c r="O1570" s="273">
        <v>0</v>
      </c>
      <c r="P1570" s="273">
        <f t="shared" si="313"/>
        <v>0</v>
      </c>
      <c r="Q1570" s="271">
        <v>0</v>
      </c>
      <c r="R1570" s="273">
        <v>0</v>
      </c>
      <c r="S1570" s="273">
        <v>0</v>
      </c>
      <c r="T1570" s="573">
        <v>0</v>
      </c>
      <c r="U1570" s="273">
        <v>0</v>
      </c>
      <c r="V1570" s="273">
        <f t="shared" si="314"/>
        <v>0</v>
      </c>
      <c r="W1570" s="271">
        <v>0</v>
      </c>
      <c r="X1570" s="273">
        <v>0</v>
      </c>
      <c r="Y1570" s="273">
        <v>0</v>
      </c>
      <c r="Z1570" s="573">
        <v>0</v>
      </c>
      <c r="AA1570" s="273">
        <v>0</v>
      </c>
      <c r="AB1570" s="273">
        <f t="shared" si="315"/>
        <v>0</v>
      </c>
      <c r="AC1570" s="271">
        <v>0</v>
      </c>
      <c r="AD1570" s="273">
        <v>0</v>
      </c>
      <c r="AE1570" s="273">
        <v>0</v>
      </c>
      <c r="AF1570" s="573">
        <v>0</v>
      </c>
      <c r="AG1570" s="273">
        <v>0</v>
      </c>
      <c r="AH1570" s="273">
        <f t="shared" si="316"/>
        <v>0</v>
      </c>
      <c r="AI1570" s="271">
        <v>0</v>
      </c>
      <c r="AJ1570" s="273">
        <v>0</v>
      </c>
      <c r="AK1570" s="273">
        <v>0</v>
      </c>
      <c r="AL1570" s="573">
        <v>0</v>
      </c>
      <c r="AM1570" s="273">
        <v>0</v>
      </c>
      <c r="AN1570" s="273">
        <f t="shared" si="317"/>
        <v>0</v>
      </c>
      <c r="AO1570" s="271">
        <v>0</v>
      </c>
      <c r="AP1570" s="273">
        <v>43.76</v>
      </c>
      <c r="AQ1570" s="273">
        <v>128</v>
      </c>
      <c r="AR1570" s="573">
        <v>0.63719999999999999</v>
      </c>
      <c r="AS1570" s="273">
        <v>267</v>
      </c>
      <c r="AT1570" s="273">
        <f t="shared" si="318"/>
        <v>0</v>
      </c>
      <c r="AU1570" s="271">
        <v>4.43</v>
      </c>
      <c r="AV1570" s="273">
        <v>85.84</v>
      </c>
      <c r="AW1570" s="273">
        <v>128</v>
      </c>
      <c r="AX1570" s="573">
        <v>0.55679999999999996</v>
      </c>
      <c r="AY1570" s="273">
        <v>1313</v>
      </c>
      <c r="AZ1570" s="273">
        <f t="shared" si="319"/>
        <v>0</v>
      </c>
      <c r="BA1570" s="271">
        <v>3.82</v>
      </c>
      <c r="BB1570" s="273">
        <v>76</v>
      </c>
      <c r="BC1570" s="273">
        <v>128</v>
      </c>
      <c r="BD1570" s="573">
        <v>0.64139999999999997</v>
      </c>
      <c r="BE1570" s="273">
        <v>1571</v>
      </c>
      <c r="BF1570" s="273">
        <f t="shared" si="320"/>
        <v>0</v>
      </c>
      <c r="BG1570" s="271">
        <v>4.33</v>
      </c>
      <c r="BH1570" s="273">
        <v>34.72</v>
      </c>
      <c r="BI1570" s="273">
        <v>128</v>
      </c>
      <c r="BJ1570" s="573">
        <v>0.74850000000000005</v>
      </c>
      <c r="BK1570" s="273">
        <v>2093</v>
      </c>
      <c r="BL1570" s="273">
        <f t="shared" si="321"/>
        <v>0</v>
      </c>
      <c r="BM1570" s="271">
        <v>10.82</v>
      </c>
      <c r="BN1570" s="273">
        <v>268.8</v>
      </c>
      <c r="BO1570" s="273">
        <v>268.8</v>
      </c>
      <c r="BP1570" s="573">
        <v>0.64629999999999999</v>
      </c>
      <c r="BQ1570" s="273">
        <v>52640</v>
      </c>
      <c r="BR1570" s="273">
        <f t="shared" si="322"/>
        <v>0</v>
      </c>
      <c r="BS1570" s="271">
        <v>45.09</v>
      </c>
      <c r="BT1570" s="273">
        <v>261.44</v>
      </c>
      <c r="BU1570" s="273">
        <v>261.44</v>
      </c>
      <c r="BV1570" s="573">
        <v>0.59770000000000001</v>
      </c>
      <c r="BW1570" s="273">
        <v>31874</v>
      </c>
      <c r="BX1570" s="273">
        <f t="shared" si="323"/>
        <v>0</v>
      </c>
      <c r="BY1570" s="271">
        <v>27.41</v>
      </c>
      <c r="BZ1570" s="273">
        <f t="shared" si="324"/>
        <v>89758</v>
      </c>
    </row>
    <row r="1571" spans="1:78">
      <c r="A1571" s="272">
        <v>1566</v>
      </c>
      <c r="B1571" s="272" t="s">
        <v>4390</v>
      </c>
      <c r="C1571" s="272" t="s">
        <v>2953</v>
      </c>
      <c r="D1571" s="272" t="s">
        <v>391</v>
      </c>
      <c r="E1571" s="273">
        <v>164.44444444444443</v>
      </c>
      <c r="F1571" s="273">
        <v>146.80000000000001</v>
      </c>
      <c r="G1571" s="273">
        <v>146.80000000000001</v>
      </c>
      <c r="H1571" s="573">
        <v>0.98839999999999995</v>
      </c>
      <c r="I1571" s="273">
        <v>25952</v>
      </c>
      <c r="J1571" s="273">
        <f t="shared" si="312"/>
        <v>0</v>
      </c>
      <c r="K1571" s="271">
        <v>24.84</v>
      </c>
      <c r="L1571" s="273">
        <v>126.48</v>
      </c>
      <c r="M1571" s="273">
        <v>131.55600000000001</v>
      </c>
      <c r="N1571" s="573">
        <v>0.99360000000000004</v>
      </c>
      <c r="O1571" s="273">
        <v>19965</v>
      </c>
      <c r="P1571" s="273">
        <f t="shared" si="313"/>
        <v>0</v>
      </c>
      <c r="Q1571" s="271">
        <v>21.35</v>
      </c>
      <c r="R1571" s="273">
        <v>115.92</v>
      </c>
      <c r="S1571" s="273">
        <v>131.55600000000001</v>
      </c>
      <c r="T1571" s="573">
        <v>0.98780000000000001</v>
      </c>
      <c r="U1571" s="273">
        <v>14937</v>
      </c>
      <c r="V1571" s="273">
        <f t="shared" si="314"/>
        <v>0</v>
      </c>
      <c r="W1571" s="271">
        <v>18.12</v>
      </c>
      <c r="X1571" s="273">
        <v>111.68</v>
      </c>
      <c r="Y1571" s="273">
        <v>131.55600000000001</v>
      </c>
      <c r="Z1571" s="573">
        <v>0.99339999999999995</v>
      </c>
      <c r="AA1571" s="273">
        <v>9281</v>
      </c>
      <c r="AB1571" s="273">
        <f t="shared" si="315"/>
        <v>0</v>
      </c>
      <c r="AC1571" s="271">
        <v>11.24</v>
      </c>
      <c r="AD1571" s="273">
        <v>7.44</v>
      </c>
      <c r="AE1571" s="273">
        <v>131.55600000000001</v>
      </c>
      <c r="AF1571" s="573">
        <v>1.0004</v>
      </c>
      <c r="AG1571" s="273">
        <v>2279</v>
      </c>
      <c r="AH1571" s="273">
        <f t="shared" si="316"/>
        <v>0</v>
      </c>
      <c r="AI1571" s="271">
        <v>41.15</v>
      </c>
      <c r="AJ1571" s="273">
        <v>24</v>
      </c>
      <c r="AK1571" s="273">
        <v>131.55600000000001</v>
      </c>
      <c r="AL1571" s="573">
        <v>0.99950000000000006</v>
      </c>
      <c r="AM1571" s="273">
        <v>2026</v>
      </c>
      <c r="AN1571" s="273">
        <f t="shared" si="317"/>
        <v>0</v>
      </c>
      <c r="AO1571" s="271">
        <v>11.73</v>
      </c>
      <c r="AP1571" s="273">
        <v>6.56</v>
      </c>
      <c r="AQ1571" s="273">
        <v>131.55600000000001</v>
      </c>
      <c r="AR1571" s="573">
        <v>1</v>
      </c>
      <c r="AS1571" s="273">
        <v>352</v>
      </c>
      <c r="AT1571" s="273">
        <f t="shared" si="318"/>
        <v>0</v>
      </c>
      <c r="AU1571" s="271">
        <v>7.21</v>
      </c>
      <c r="AV1571" s="273">
        <v>20.399999999999999</v>
      </c>
      <c r="AW1571" s="273">
        <v>131.55600000000001</v>
      </c>
      <c r="AX1571" s="573">
        <v>1</v>
      </c>
      <c r="AY1571" s="273">
        <v>2146</v>
      </c>
      <c r="AZ1571" s="273">
        <f t="shared" si="319"/>
        <v>0</v>
      </c>
      <c r="BA1571" s="271">
        <v>14.61</v>
      </c>
      <c r="BB1571" s="273">
        <v>120.16</v>
      </c>
      <c r="BC1571" s="273">
        <v>131.55600000000001</v>
      </c>
      <c r="BD1571" s="573">
        <v>0.97940000000000005</v>
      </c>
      <c r="BE1571" s="273">
        <v>24594</v>
      </c>
      <c r="BF1571" s="273">
        <f t="shared" si="320"/>
        <v>0</v>
      </c>
      <c r="BG1571" s="271">
        <v>28.09</v>
      </c>
      <c r="BH1571" s="273">
        <v>151.19999999999999</v>
      </c>
      <c r="BI1571" s="273">
        <v>151.19999999999999</v>
      </c>
      <c r="BJ1571" s="573">
        <v>0.97719999999999996</v>
      </c>
      <c r="BK1571" s="273">
        <v>29080</v>
      </c>
      <c r="BL1571" s="273">
        <f t="shared" si="321"/>
        <v>0</v>
      </c>
      <c r="BM1571" s="271">
        <v>26.45</v>
      </c>
      <c r="BN1571" s="273">
        <v>139.76</v>
      </c>
      <c r="BO1571" s="273">
        <v>139.76</v>
      </c>
      <c r="BP1571" s="573">
        <v>0.97430000000000005</v>
      </c>
      <c r="BQ1571" s="273">
        <v>50850</v>
      </c>
      <c r="BR1571" s="273">
        <f t="shared" si="322"/>
        <v>0</v>
      </c>
      <c r="BS1571" s="271">
        <v>55.57</v>
      </c>
      <c r="BT1571" s="273">
        <v>150.88</v>
      </c>
      <c r="BU1571" s="273">
        <v>150.88</v>
      </c>
      <c r="BV1571" s="573">
        <v>0.97430000000000005</v>
      </c>
      <c r="BW1571" s="273">
        <v>50661</v>
      </c>
      <c r="BX1571" s="273">
        <f t="shared" si="323"/>
        <v>0</v>
      </c>
      <c r="BY1571" s="271">
        <v>46.32</v>
      </c>
      <c r="BZ1571" s="273">
        <f t="shared" si="324"/>
        <v>232123</v>
      </c>
    </row>
    <row r="1572" spans="1:78">
      <c r="A1572" s="272">
        <v>1567</v>
      </c>
      <c r="B1572" s="272" t="s">
        <v>4390</v>
      </c>
      <c r="C1572" s="272" t="s">
        <v>2908</v>
      </c>
      <c r="D1572" s="272" t="s">
        <v>391</v>
      </c>
      <c r="E1572" s="273">
        <v>166</v>
      </c>
      <c r="F1572" s="273">
        <v>143.6</v>
      </c>
      <c r="G1572" s="273">
        <v>143.6</v>
      </c>
      <c r="H1572" s="573">
        <v>0.91749999999999998</v>
      </c>
      <c r="I1572" s="273">
        <v>25323</v>
      </c>
      <c r="J1572" s="273">
        <f t="shared" si="312"/>
        <v>0</v>
      </c>
      <c r="K1572" s="271">
        <v>26.69</v>
      </c>
      <c r="L1572" s="273">
        <v>199.76</v>
      </c>
      <c r="M1572" s="273">
        <v>199.76</v>
      </c>
      <c r="N1572" s="573">
        <v>0.95830000000000004</v>
      </c>
      <c r="O1572" s="273">
        <v>47541</v>
      </c>
      <c r="P1572" s="273">
        <f t="shared" si="313"/>
        <v>0</v>
      </c>
      <c r="Q1572" s="271">
        <v>33.380000000000003</v>
      </c>
      <c r="R1572" s="273">
        <v>198.96</v>
      </c>
      <c r="S1572" s="273">
        <v>198.96</v>
      </c>
      <c r="T1572" s="573">
        <v>0.95450000000000002</v>
      </c>
      <c r="U1572" s="273">
        <v>47087</v>
      </c>
      <c r="V1572" s="273">
        <f t="shared" si="314"/>
        <v>0</v>
      </c>
      <c r="W1572" s="271">
        <v>34.43</v>
      </c>
      <c r="X1572" s="273">
        <v>179.76</v>
      </c>
      <c r="Y1572" s="273">
        <v>179.76</v>
      </c>
      <c r="Z1572" s="573">
        <v>0.95920000000000005</v>
      </c>
      <c r="AA1572" s="273">
        <v>36647</v>
      </c>
      <c r="AB1572" s="273">
        <f t="shared" si="315"/>
        <v>0</v>
      </c>
      <c r="AC1572" s="271">
        <v>28.57</v>
      </c>
      <c r="AD1572" s="273">
        <v>178.56</v>
      </c>
      <c r="AE1572" s="273">
        <v>178.56</v>
      </c>
      <c r="AF1572" s="573">
        <v>0.96560000000000001</v>
      </c>
      <c r="AG1572" s="273">
        <v>38229</v>
      </c>
      <c r="AH1572" s="273">
        <f t="shared" si="316"/>
        <v>0</v>
      </c>
      <c r="AI1572" s="271">
        <v>29.8</v>
      </c>
      <c r="AJ1572" s="273">
        <v>199.76</v>
      </c>
      <c r="AK1572" s="273">
        <v>199.76</v>
      </c>
      <c r="AL1572" s="573">
        <v>0.9506</v>
      </c>
      <c r="AM1572" s="273">
        <v>34891</v>
      </c>
      <c r="AN1572" s="273">
        <f t="shared" si="317"/>
        <v>0</v>
      </c>
      <c r="AO1572" s="271">
        <v>25.52</v>
      </c>
      <c r="AP1572" s="273">
        <v>206.32</v>
      </c>
      <c r="AQ1572" s="273">
        <v>206.32</v>
      </c>
      <c r="AR1572" s="573">
        <v>0.96160000000000001</v>
      </c>
      <c r="AS1572" s="273">
        <v>53056</v>
      </c>
      <c r="AT1572" s="273">
        <f t="shared" si="318"/>
        <v>0</v>
      </c>
      <c r="AU1572" s="271">
        <v>35.94</v>
      </c>
      <c r="AV1572" s="273">
        <v>181.12</v>
      </c>
      <c r="AW1572" s="273">
        <v>181.12</v>
      </c>
      <c r="AX1572" s="573">
        <v>0.96540000000000004</v>
      </c>
      <c r="AY1572" s="273">
        <v>44439</v>
      </c>
      <c r="AZ1572" s="273">
        <f t="shared" si="319"/>
        <v>0</v>
      </c>
      <c r="BA1572" s="271">
        <v>35.299999999999997</v>
      </c>
      <c r="BB1572" s="273">
        <v>180.96</v>
      </c>
      <c r="BC1572" s="273">
        <v>180.96</v>
      </c>
      <c r="BD1572" s="573">
        <v>0.96409999999999996</v>
      </c>
      <c r="BE1572" s="273">
        <v>38458</v>
      </c>
      <c r="BF1572" s="273">
        <f t="shared" si="320"/>
        <v>0</v>
      </c>
      <c r="BG1572" s="271">
        <v>29.63</v>
      </c>
      <c r="BH1572" s="273">
        <v>185.44</v>
      </c>
      <c r="BI1572" s="273">
        <v>185.44</v>
      </c>
      <c r="BJ1572" s="573">
        <v>0.96650000000000003</v>
      </c>
      <c r="BK1572" s="273">
        <v>45298</v>
      </c>
      <c r="BL1572" s="273">
        <f t="shared" si="321"/>
        <v>0</v>
      </c>
      <c r="BM1572" s="271">
        <v>33.97</v>
      </c>
      <c r="BN1572" s="273">
        <v>189.36</v>
      </c>
      <c r="BO1572" s="273">
        <v>189.36</v>
      </c>
      <c r="BP1572" s="573">
        <v>0.9607</v>
      </c>
      <c r="BQ1572" s="273">
        <v>50043</v>
      </c>
      <c r="BR1572" s="273">
        <f t="shared" si="322"/>
        <v>0</v>
      </c>
      <c r="BS1572" s="271">
        <v>40.93</v>
      </c>
      <c r="BT1572" s="273">
        <v>207.68</v>
      </c>
      <c r="BU1572" s="273">
        <v>207.68</v>
      </c>
      <c r="BV1572" s="573">
        <v>0.96440000000000003</v>
      </c>
      <c r="BW1572" s="273">
        <v>55495</v>
      </c>
      <c r="BX1572" s="273">
        <f t="shared" si="323"/>
        <v>0</v>
      </c>
      <c r="BY1572" s="271">
        <v>37.24</v>
      </c>
      <c r="BZ1572" s="273">
        <f t="shared" si="324"/>
        <v>516507</v>
      </c>
    </row>
    <row r="1573" spans="1:78">
      <c r="A1573" s="272">
        <v>1568</v>
      </c>
      <c r="B1573" s="272" t="s">
        <v>4390</v>
      </c>
      <c r="C1573" s="272" t="s">
        <v>2867</v>
      </c>
      <c r="D1573" s="272" t="s">
        <v>394</v>
      </c>
      <c r="E1573" s="273">
        <v>167</v>
      </c>
      <c r="F1573" s="273">
        <v>124.64</v>
      </c>
      <c r="G1573" s="273">
        <v>133.6</v>
      </c>
      <c r="H1573" s="573">
        <v>6.2799999999999995E-2</v>
      </c>
      <c r="I1573" s="273">
        <v>688</v>
      </c>
      <c r="J1573" s="273">
        <f t="shared" si="312"/>
        <v>0</v>
      </c>
      <c r="K1573" s="271">
        <v>12.2</v>
      </c>
      <c r="L1573" s="273">
        <v>116.64</v>
      </c>
      <c r="M1573" s="273">
        <v>133.6</v>
      </c>
      <c r="N1573" s="573">
        <v>0.40229999999999999</v>
      </c>
      <c r="O1573" s="273">
        <v>944</v>
      </c>
      <c r="P1573" s="273">
        <f t="shared" si="313"/>
        <v>0</v>
      </c>
      <c r="Q1573" s="271">
        <v>2.7</v>
      </c>
      <c r="R1573" s="273">
        <v>3.52</v>
      </c>
      <c r="S1573" s="273">
        <v>133.6</v>
      </c>
      <c r="T1573" s="573">
        <v>0.87390000000000001</v>
      </c>
      <c r="U1573" s="273">
        <v>839</v>
      </c>
      <c r="V1573" s="273">
        <f t="shared" si="314"/>
        <v>0</v>
      </c>
      <c r="W1573" s="271">
        <v>37.880000000000003</v>
      </c>
      <c r="X1573" s="273">
        <v>4</v>
      </c>
      <c r="Y1573" s="273">
        <v>133.6</v>
      </c>
      <c r="Z1573" s="573">
        <v>0.94920000000000004</v>
      </c>
      <c r="AA1573" s="273">
        <v>393</v>
      </c>
      <c r="AB1573" s="273">
        <f t="shared" si="315"/>
        <v>0</v>
      </c>
      <c r="AC1573" s="271">
        <v>13.91</v>
      </c>
      <c r="AD1573" s="273">
        <v>36.799999999999997</v>
      </c>
      <c r="AE1573" s="273">
        <v>133.6</v>
      </c>
      <c r="AF1573" s="573">
        <v>0.93340000000000001</v>
      </c>
      <c r="AG1573" s="273">
        <v>617</v>
      </c>
      <c r="AH1573" s="273">
        <f t="shared" si="316"/>
        <v>0</v>
      </c>
      <c r="AI1573" s="271">
        <v>2.41</v>
      </c>
      <c r="AJ1573" s="273">
        <v>36.799999999999997</v>
      </c>
      <c r="AK1573" s="273">
        <v>133.6</v>
      </c>
      <c r="AL1573" s="573">
        <v>0.91500000000000004</v>
      </c>
      <c r="AM1573" s="273">
        <v>560</v>
      </c>
      <c r="AN1573" s="273">
        <f t="shared" si="317"/>
        <v>0</v>
      </c>
      <c r="AO1573" s="271">
        <v>2.31</v>
      </c>
      <c r="AP1573" s="273">
        <v>13.44</v>
      </c>
      <c r="AQ1573" s="273">
        <v>133.6</v>
      </c>
      <c r="AR1573" s="573">
        <v>0.95150000000000001</v>
      </c>
      <c r="AS1573" s="273">
        <v>883</v>
      </c>
      <c r="AT1573" s="273">
        <f t="shared" si="318"/>
        <v>0</v>
      </c>
      <c r="AU1573" s="271">
        <v>9.2799999999999994</v>
      </c>
      <c r="AV1573" s="273">
        <v>207.2</v>
      </c>
      <c r="AW1573" s="273">
        <v>207.2</v>
      </c>
      <c r="AX1573" s="573">
        <v>0.97309999999999997</v>
      </c>
      <c r="AY1573" s="273">
        <v>5178</v>
      </c>
      <c r="AZ1573" s="273">
        <f t="shared" si="319"/>
        <v>0</v>
      </c>
      <c r="BA1573" s="271">
        <v>3.57</v>
      </c>
      <c r="BB1573" s="273">
        <v>201.12</v>
      </c>
      <c r="BC1573" s="273">
        <v>201.12</v>
      </c>
      <c r="BD1573" s="573">
        <v>0.95989999999999998</v>
      </c>
      <c r="BE1573" s="273">
        <v>69056</v>
      </c>
      <c r="BF1573" s="273">
        <f t="shared" si="320"/>
        <v>0</v>
      </c>
      <c r="BG1573" s="271">
        <v>48.08</v>
      </c>
      <c r="BH1573" s="273">
        <v>193.92</v>
      </c>
      <c r="BI1573" s="273">
        <v>193.92</v>
      </c>
      <c r="BJ1573" s="573">
        <v>0.96060000000000001</v>
      </c>
      <c r="BK1573" s="273">
        <v>54674</v>
      </c>
      <c r="BL1573" s="273">
        <f t="shared" si="321"/>
        <v>0</v>
      </c>
      <c r="BM1573" s="271">
        <v>39.450000000000003</v>
      </c>
      <c r="BN1573" s="273">
        <v>193.92</v>
      </c>
      <c r="BO1573" s="273">
        <v>193.92</v>
      </c>
      <c r="BP1573" s="573">
        <v>0.96299999999999997</v>
      </c>
      <c r="BQ1573" s="273">
        <v>48597</v>
      </c>
      <c r="BR1573" s="273">
        <f t="shared" si="322"/>
        <v>0</v>
      </c>
      <c r="BS1573" s="271">
        <v>38.72</v>
      </c>
      <c r="BT1573" s="273">
        <v>175.84</v>
      </c>
      <c r="BU1573" s="273">
        <v>175.84</v>
      </c>
      <c r="BV1573" s="573">
        <v>0.97109999999999996</v>
      </c>
      <c r="BW1573" s="273">
        <v>15349</v>
      </c>
      <c r="BX1573" s="273">
        <f t="shared" si="323"/>
        <v>0</v>
      </c>
      <c r="BY1573" s="271">
        <v>12.08</v>
      </c>
      <c r="BZ1573" s="273">
        <f t="shared" si="324"/>
        <v>197778</v>
      </c>
    </row>
    <row r="1574" spans="1:78">
      <c r="A1574" s="272">
        <v>1569</v>
      </c>
      <c r="B1574" s="272" t="s">
        <v>4390</v>
      </c>
      <c r="C1574" s="272" t="s">
        <v>2951</v>
      </c>
      <c r="D1574" s="272" t="s">
        <v>391</v>
      </c>
      <c r="E1574" s="273">
        <v>167</v>
      </c>
      <c r="F1574" s="273">
        <v>144.72</v>
      </c>
      <c r="G1574" s="273">
        <v>144.72</v>
      </c>
      <c r="H1574" s="573">
        <v>0.99360000000000004</v>
      </c>
      <c r="I1574" s="273">
        <v>34132</v>
      </c>
      <c r="J1574" s="273">
        <f t="shared" si="312"/>
        <v>0</v>
      </c>
      <c r="K1574" s="271">
        <v>32.97</v>
      </c>
      <c r="L1574" s="273">
        <v>160.4</v>
      </c>
      <c r="M1574" s="273">
        <v>160.4</v>
      </c>
      <c r="N1574" s="573">
        <v>0.99129999999999996</v>
      </c>
      <c r="O1574" s="273">
        <v>39007</v>
      </c>
      <c r="P1574" s="273">
        <f t="shared" si="313"/>
        <v>0</v>
      </c>
      <c r="Q1574" s="271">
        <v>32.97</v>
      </c>
      <c r="R1574" s="273">
        <v>163.92</v>
      </c>
      <c r="S1574" s="273">
        <v>163.92</v>
      </c>
      <c r="T1574" s="573">
        <v>0.96189999999999998</v>
      </c>
      <c r="U1574" s="273">
        <v>41026</v>
      </c>
      <c r="V1574" s="273">
        <f t="shared" si="314"/>
        <v>0</v>
      </c>
      <c r="W1574" s="271">
        <v>36.14</v>
      </c>
      <c r="X1574" s="273">
        <v>142.88</v>
      </c>
      <c r="Y1574" s="273">
        <v>142.88</v>
      </c>
      <c r="Z1574" s="573">
        <v>0.97289999999999999</v>
      </c>
      <c r="AA1574" s="273">
        <v>34022</v>
      </c>
      <c r="AB1574" s="273">
        <f t="shared" si="315"/>
        <v>0</v>
      </c>
      <c r="AC1574" s="271">
        <v>32.89</v>
      </c>
      <c r="AD1574" s="273">
        <v>149.84</v>
      </c>
      <c r="AE1574" s="273">
        <v>149.84</v>
      </c>
      <c r="AF1574" s="573">
        <v>0.96730000000000005</v>
      </c>
      <c r="AG1574" s="273">
        <v>32396</v>
      </c>
      <c r="AH1574" s="273">
        <f t="shared" si="316"/>
        <v>0</v>
      </c>
      <c r="AI1574" s="271">
        <v>30.04</v>
      </c>
      <c r="AJ1574" s="273">
        <v>140.80000000000001</v>
      </c>
      <c r="AK1574" s="273">
        <v>140.80000000000001</v>
      </c>
      <c r="AL1574" s="573">
        <v>0.96050000000000002</v>
      </c>
      <c r="AM1574" s="273">
        <v>32511</v>
      </c>
      <c r="AN1574" s="273">
        <f t="shared" si="317"/>
        <v>0</v>
      </c>
      <c r="AO1574" s="271">
        <v>33.39</v>
      </c>
      <c r="AP1574" s="273">
        <v>139.28</v>
      </c>
      <c r="AQ1574" s="273">
        <v>139.28</v>
      </c>
      <c r="AR1574" s="573">
        <v>0.96519999999999995</v>
      </c>
      <c r="AS1574" s="273">
        <v>36975</v>
      </c>
      <c r="AT1574" s="273">
        <f t="shared" si="318"/>
        <v>0</v>
      </c>
      <c r="AU1574" s="271">
        <v>36.97</v>
      </c>
      <c r="AV1574" s="273">
        <v>133.12</v>
      </c>
      <c r="AW1574" s="273">
        <v>133.6</v>
      </c>
      <c r="AX1574" s="573">
        <v>0.97740000000000005</v>
      </c>
      <c r="AY1574" s="273">
        <v>22167</v>
      </c>
      <c r="AZ1574" s="273">
        <f t="shared" si="319"/>
        <v>0</v>
      </c>
      <c r="BA1574" s="271">
        <v>23.66</v>
      </c>
      <c r="BB1574" s="273">
        <v>114.24</v>
      </c>
      <c r="BC1574" s="273">
        <v>133.6</v>
      </c>
      <c r="BD1574" s="573">
        <v>0.97050000000000003</v>
      </c>
      <c r="BE1574" s="273">
        <v>27601</v>
      </c>
      <c r="BF1574" s="273">
        <f t="shared" si="320"/>
        <v>0</v>
      </c>
      <c r="BG1574" s="271">
        <v>33.46</v>
      </c>
      <c r="BH1574" s="273">
        <v>80.239999999999995</v>
      </c>
      <c r="BI1574" s="273">
        <v>133.6</v>
      </c>
      <c r="BJ1574" s="573">
        <v>0.98440000000000005</v>
      </c>
      <c r="BK1574" s="273">
        <v>20067</v>
      </c>
      <c r="BL1574" s="273">
        <f t="shared" si="321"/>
        <v>0</v>
      </c>
      <c r="BM1574" s="271">
        <v>34.15</v>
      </c>
      <c r="BN1574" s="273">
        <v>100.32</v>
      </c>
      <c r="BO1574" s="273">
        <v>133.6</v>
      </c>
      <c r="BP1574" s="573">
        <v>0.97189999999999999</v>
      </c>
      <c r="BQ1574" s="273">
        <v>21723</v>
      </c>
      <c r="BR1574" s="273">
        <f t="shared" si="322"/>
        <v>0</v>
      </c>
      <c r="BS1574" s="271">
        <v>33.15</v>
      </c>
      <c r="BT1574" s="273">
        <v>157.36000000000001</v>
      </c>
      <c r="BU1574" s="273">
        <v>157.36000000000001</v>
      </c>
      <c r="BV1574" s="573">
        <v>0.96020000000000005</v>
      </c>
      <c r="BW1574" s="273">
        <v>28183</v>
      </c>
      <c r="BX1574" s="273">
        <f t="shared" si="323"/>
        <v>0</v>
      </c>
      <c r="BY1574" s="271">
        <v>25.07</v>
      </c>
      <c r="BZ1574" s="273">
        <f t="shared" si="324"/>
        <v>369810</v>
      </c>
    </row>
    <row r="1575" spans="1:78">
      <c r="A1575" s="272">
        <v>1570</v>
      </c>
      <c r="B1575" s="272" t="s">
        <v>4390</v>
      </c>
      <c r="C1575" s="272" t="s">
        <v>2949</v>
      </c>
      <c r="D1575" s="272" t="s">
        <v>394</v>
      </c>
      <c r="E1575" s="273">
        <v>173.88888888888889</v>
      </c>
      <c r="F1575" s="273">
        <v>150.63999999999999</v>
      </c>
      <c r="G1575" s="273">
        <v>150.63999999999999</v>
      </c>
      <c r="H1575" s="573">
        <v>0.97550000000000003</v>
      </c>
      <c r="I1575" s="273">
        <v>23025</v>
      </c>
      <c r="J1575" s="273">
        <f t="shared" si="312"/>
        <v>0</v>
      </c>
      <c r="K1575" s="271">
        <v>21.76</v>
      </c>
      <c r="L1575" s="273">
        <v>125.2</v>
      </c>
      <c r="M1575" s="273">
        <v>139.11099999999999</v>
      </c>
      <c r="N1575" s="573">
        <v>0.99990000000000001</v>
      </c>
      <c r="O1575" s="273">
        <v>12851</v>
      </c>
      <c r="P1575" s="273">
        <f t="shared" si="313"/>
        <v>0</v>
      </c>
      <c r="Q1575" s="271">
        <v>13.8</v>
      </c>
      <c r="R1575" s="273">
        <v>100</v>
      </c>
      <c r="S1575" s="273">
        <v>139.11099999999999</v>
      </c>
      <c r="T1575" s="573">
        <v>0.99990000000000001</v>
      </c>
      <c r="U1575" s="273">
        <v>20400</v>
      </c>
      <c r="V1575" s="273">
        <f t="shared" si="314"/>
        <v>0</v>
      </c>
      <c r="W1575" s="271">
        <v>28.33</v>
      </c>
      <c r="X1575" s="273">
        <v>9.84</v>
      </c>
      <c r="Y1575" s="273">
        <v>139.11099999999999</v>
      </c>
      <c r="Z1575" s="573">
        <v>0.99950000000000006</v>
      </c>
      <c r="AA1575" s="273">
        <v>2022</v>
      </c>
      <c r="AB1575" s="273">
        <f t="shared" si="315"/>
        <v>0</v>
      </c>
      <c r="AC1575" s="271">
        <v>27.63</v>
      </c>
      <c r="AD1575" s="273">
        <v>53.52</v>
      </c>
      <c r="AE1575" s="273">
        <v>139.11099999999999</v>
      </c>
      <c r="AF1575" s="573">
        <v>1</v>
      </c>
      <c r="AG1575" s="273">
        <v>2254</v>
      </c>
      <c r="AH1575" s="273">
        <f t="shared" si="316"/>
        <v>0</v>
      </c>
      <c r="AI1575" s="271">
        <v>5.66</v>
      </c>
      <c r="AJ1575" s="273">
        <v>13.6</v>
      </c>
      <c r="AK1575" s="273">
        <v>139.11099999999999</v>
      </c>
      <c r="AL1575" s="573">
        <v>1</v>
      </c>
      <c r="AM1575" s="273">
        <v>2093</v>
      </c>
      <c r="AN1575" s="273">
        <f t="shared" si="317"/>
        <v>0</v>
      </c>
      <c r="AO1575" s="271">
        <v>21.37</v>
      </c>
      <c r="AP1575" s="273">
        <v>13.44</v>
      </c>
      <c r="AQ1575" s="273">
        <v>139.11099999999999</v>
      </c>
      <c r="AR1575" s="573">
        <v>1</v>
      </c>
      <c r="AS1575" s="273">
        <v>2033</v>
      </c>
      <c r="AT1575" s="273">
        <f t="shared" si="318"/>
        <v>0</v>
      </c>
      <c r="AU1575" s="271">
        <v>20.329999999999998</v>
      </c>
      <c r="AV1575" s="273">
        <v>4.5599999999999996</v>
      </c>
      <c r="AW1575" s="273">
        <v>139.11099999999999</v>
      </c>
      <c r="AX1575" s="573">
        <v>1</v>
      </c>
      <c r="AY1575" s="273">
        <v>1945</v>
      </c>
      <c r="AZ1575" s="273">
        <f t="shared" si="319"/>
        <v>0</v>
      </c>
      <c r="BA1575" s="271">
        <v>59.24</v>
      </c>
      <c r="BB1575" s="273">
        <v>88.96</v>
      </c>
      <c r="BC1575" s="273">
        <v>139.11099999999999</v>
      </c>
      <c r="BD1575" s="573">
        <v>0.99929999999999997</v>
      </c>
      <c r="BE1575" s="273">
        <v>3005</v>
      </c>
      <c r="BF1575" s="273">
        <f t="shared" si="320"/>
        <v>0</v>
      </c>
      <c r="BG1575" s="271">
        <v>4.54</v>
      </c>
      <c r="BH1575" s="273">
        <v>91.2</v>
      </c>
      <c r="BI1575" s="273">
        <v>139.11099999999999</v>
      </c>
      <c r="BJ1575" s="573">
        <v>0.99970000000000003</v>
      </c>
      <c r="BK1575" s="273">
        <v>8075</v>
      </c>
      <c r="BL1575" s="273">
        <f t="shared" si="321"/>
        <v>0</v>
      </c>
      <c r="BM1575" s="271">
        <v>11.9</v>
      </c>
      <c r="BN1575" s="273">
        <v>176.24</v>
      </c>
      <c r="BO1575" s="273">
        <v>176.24</v>
      </c>
      <c r="BP1575" s="573">
        <v>0.9859</v>
      </c>
      <c r="BQ1575" s="273">
        <v>18188</v>
      </c>
      <c r="BR1575" s="273">
        <f t="shared" si="322"/>
        <v>0</v>
      </c>
      <c r="BS1575" s="271">
        <v>15.58</v>
      </c>
      <c r="BT1575" s="273">
        <v>173.2</v>
      </c>
      <c r="BU1575" s="273">
        <v>173.2</v>
      </c>
      <c r="BV1575" s="573">
        <v>0.99460000000000004</v>
      </c>
      <c r="BW1575" s="273">
        <v>40950</v>
      </c>
      <c r="BX1575" s="273">
        <f t="shared" si="323"/>
        <v>0</v>
      </c>
      <c r="BY1575" s="271">
        <v>31.95</v>
      </c>
      <c r="BZ1575" s="273">
        <f t="shared" si="324"/>
        <v>136841</v>
      </c>
    </row>
    <row r="1576" spans="1:78">
      <c r="A1576" s="272">
        <v>1571</v>
      </c>
      <c r="B1576" s="272" t="s">
        <v>4390</v>
      </c>
      <c r="C1576" s="272" t="s">
        <v>2865</v>
      </c>
      <c r="D1576" s="272" t="s">
        <v>394</v>
      </c>
      <c r="E1576" s="273">
        <v>177</v>
      </c>
      <c r="F1576" s="273">
        <v>208.16</v>
      </c>
      <c r="G1576" s="273">
        <v>208.16</v>
      </c>
      <c r="H1576" s="573">
        <v>0.94079999999999997</v>
      </c>
      <c r="I1576" s="273">
        <v>72113</v>
      </c>
      <c r="J1576" s="273">
        <f t="shared" si="312"/>
        <v>0</v>
      </c>
      <c r="K1576" s="271">
        <v>51.14</v>
      </c>
      <c r="L1576" s="273">
        <v>211.52</v>
      </c>
      <c r="M1576" s="273">
        <v>211.52</v>
      </c>
      <c r="N1576" s="573">
        <v>0.94440000000000002</v>
      </c>
      <c r="O1576" s="273">
        <v>63626</v>
      </c>
      <c r="P1576" s="273">
        <f t="shared" si="313"/>
        <v>0</v>
      </c>
      <c r="Q1576" s="271">
        <v>42.81</v>
      </c>
      <c r="R1576" s="273">
        <v>201.36</v>
      </c>
      <c r="S1576" s="273">
        <v>201.36</v>
      </c>
      <c r="T1576" s="573">
        <v>0.93730000000000002</v>
      </c>
      <c r="U1576" s="273">
        <v>36367</v>
      </c>
      <c r="V1576" s="273">
        <f t="shared" si="314"/>
        <v>0</v>
      </c>
      <c r="W1576" s="271">
        <v>26.76</v>
      </c>
      <c r="X1576" s="273">
        <v>177.84</v>
      </c>
      <c r="Y1576" s="273">
        <v>177.84</v>
      </c>
      <c r="Z1576" s="573">
        <v>0.93130000000000002</v>
      </c>
      <c r="AA1576" s="273">
        <v>60128</v>
      </c>
      <c r="AB1576" s="273">
        <f t="shared" si="315"/>
        <v>0</v>
      </c>
      <c r="AC1576" s="271">
        <v>48.8</v>
      </c>
      <c r="AD1576" s="273">
        <v>159.76</v>
      </c>
      <c r="AE1576" s="273">
        <v>159.76</v>
      </c>
      <c r="AF1576" s="573">
        <v>0.95</v>
      </c>
      <c r="AG1576" s="273">
        <v>45410</v>
      </c>
      <c r="AH1576" s="273">
        <f t="shared" si="316"/>
        <v>0</v>
      </c>
      <c r="AI1576" s="271">
        <v>40.21</v>
      </c>
      <c r="AJ1576" s="273">
        <v>162.88</v>
      </c>
      <c r="AK1576" s="273">
        <v>162.88</v>
      </c>
      <c r="AL1576" s="573">
        <v>0.89959999999999996</v>
      </c>
      <c r="AM1576" s="273">
        <v>21412</v>
      </c>
      <c r="AN1576" s="273">
        <f t="shared" si="317"/>
        <v>0</v>
      </c>
      <c r="AO1576" s="271">
        <v>20.3</v>
      </c>
      <c r="AP1576" s="273">
        <v>125.84</v>
      </c>
      <c r="AQ1576" s="273">
        <v>141.6</v>
      </c>
      <c r="AR1576" s="573">
        <v>0.87439999999999996</v>
      </c>
      <c r="AS1576" s="273">
        <v>8816</v>
      </c>
      <c r="AT1576" s="273">
        <f t="shared" si="318"/>
        <v>0</v>
      </c>
      <c r="AU1576" s="271">
        <v>10.77</v>
      </c>
      <c r="AV1576" s="273">
        <v>156.56</v>
      </c>
      <c r="AW1576" s="273">
        <v>156.56</v>
      </c>
      <c r="AX1576" s="573">
        <v>0.98309999999999997</v>
      </c>
      <c r="AY1576" s="273">
        <v>33857</v>
      </c>
      <c r="AZ1576" s="273">
        <f t="shared" si="319"/>
        <v>0</v>
      </c>
      <c r="BA1576" s="271">
        <v>30.55</v>
      </c>
      <c r="BB1576" s="273">
        <v>161.6</v>
      </c>
      <c r="BC1576" s="273">
        <v>161.6</v>
      </c>
      <c r="BD1576" s="573">
        <v>0.99829999999999997</v>
      </c>
      <c r="BE1576" s="273">
        <v>59474</v>
      </c>
      <c r="BF1576" s="273">
        <f t="shared" si="320"/>
        <v>0</v>
      </c>
      <c r="BG1576" s="271">
        <v>49.55</v>
      </c>
      <c r="BH1576" s="273">
        <v>208.24</v>
      </c>
      <c r="BI1576" s="273">
        <v>208.24</v>
      </c>
      <c r="BJ1576" s="573">
        <v>0.99270000000000003</v>
      </c>
      <c r="BK1576" s="273">
        <v>74699</v>
      </c>
      <c r="BL1576" s="273">
        <f t="shared" si="321"/>
        <v>0</v>
      </c>
      <c r="BM1576" s="271">
        <v>48.56</v>
      </c>
      <c r="BN1576" s="273">
        <v>231.28</v>
      </c>
      <c r="BO1576" s="273">
        <v>231.28</v>
      </c>
      <c r="BP1576" s="573">
        <v>0.92720000000000002</v>
      </c>
      <c r="BQ1576" s="273">
        <v>56743</v>
      </c>
      <c r="BR1576" s="273">
        <f t="shared" si="322"/>
        <v>0</v>
      </c>
      <c r="BS1576" s="271">
        <v>39.380000000000003</v>
      </c>
      <c r="BT1576" s="273">
        <v>249.84</v>
      </c>
      <c r="BU1576" s="273">
        <v>249.84</v>
      </c>
      <c r="BV1576" s="573">
        <v>0.94310000000000005</v>
      </c>
      <c r="BW1576" s="273">
        <v>40257</v>
      </c>
      <c r="BX1576" s="273">
        <f t="shared" si="323"/>
        <v>0</v>
      </c>
      <c r="BY1576" s="271">
        <v>22.96</v>
      </c>
      <c r="BZ1576" s="273">
        <f t="shared" si="324"/>
        <v>572902</v>
      </c>
    </row>
    <row r="1577" spans="1:78">
      <c r="A1577" s="272">
        <v>1572</v>
      </c>
      <c r="B1577" s="272" t="s">
        <v>4390</v>
      </c>
      <c r="C1577" s="272" t="s">
        <v>2969</v>
      </c>
      <c r="D1577" s="272" t="s">
        <v>394</v>
      </c>
      <c r="E1577" s="273">
        <v>178</v>
      </c>
      <c r="F1577" s="273">
        <v>88.8</v>
      </c>
      <c r="G1577" s="273">
        <v>142.4</v>
      </c>
      <c r="H1577" s="573">
        <v>0.87539999999999996</v>
      </c>
      <c r="I1577" s="273">
        <v>867.6</v>
      </c>
      <c r="J1577" s="273">
        <f t="shared" si="312"/>
        <v>0</v>
      </c>
      <c r="K1577" s="271">
        <v>1.55</v>
      </c>
      <c r="L1577" s="273">
        <v>2.72</v>
      </c>
      <c r="M1577" s="273">
        <v>142.4</v>
      </c>
      <c r="N1577" s="573">
        <v>1</v>
      </c>
      <c r="O1577" s="273">
        <v>319</v>
      </c>
      <c r="P1577" s="273">
        <f t="shared" si="313"/>
        <v>0</v>
      </c>
      <c r="Q1577" s="271">
        <v>15.76</v>
      </c>
      <c r="R1577" s="273">
        <v>1.44</v>
      </c>
      <c r="S1577" s="273">
        <v>142.4</v>
      </c>
      <c r="T1577" s="573">
        <v>0.99690000000000001</v>
      </c>
      <c r="U1577" s="273">
        <v>322</v>
      </c>
      <c r="V1577" s="273">
        <f t="shared" si="314"/>
        <v>0</v>
      </c>
      <c r="W1577" s="271">
        <v>31.15</v>
      </c>
      <c r="X1577" s="273">
        <v>1.76</v>
      </c>
      <c r="Y1577" s="273">
        <v>142.4</v>
      </c>
      <c r="Z1577" s="573">
        <v>1</v>
      </c>
      <c r="AA1577" s="273">
        <v>291</v>
      </c>
      <c r="AB1577" s="273">
        <f t="shared" si="315"/>
        <v>0</v>
      </c>
      <c r="AC1577" s="271">
        <v>22.22</v>
      </c>
      <c r="AD1577" s="273">
        <v>5.92</v>
      </c>
      <c r="AE1577" s="273">
        <v>142.4</v>
      </c>
      <c r="AF1577" s="573">
        <v>1</v>
      </c>
      <c r="AG1577" s="273">
        <v>338</v>
      </c>
      <c r="AH1577" s="273">
        <f t="shared" si="316"/>
        <v>0</v>
      </c>
      <c r="AI1577" s="271">
        <v>7.67</v>
      </c>
      <c r="AJ1577" s="273">
        <v>107.28</v>
      </c>
      <c r="AK1577" s="273">
        <v>142.4</v>
      </c>
      <c r="AL1577" s="573">
        <v>0.98240000000000005</v>
      </c>
      <c r="AM1577" s="273">
        <v>6130.32</v>
      </c>
      <c r="AN1577" s="273">
        <f t="shared" si="317"/>
        <v>0</v>
      </c>
      <c r="AO1577" s="271">
        <v>8.08</v>
      </c>
      <c r="AP1577" s="273">
        <v>117.2</v>
      </c>
      <c r="AQ1577" s="273">
        <v>142.4</v>
      </c>
      <c r="AR1577" s="573">
        <v>0.95889999999999997</v>
      </c>
      <c r="AS1577" s="273">
        <v>7693</v>
      </c>
      <c r="AT1577" s="273">
        <f t="shared" si="318"/>
        <v>0</v>
      </c>
      <c r="AU1577" s="271">
        <v>9.1999999999999993</v>
      </c>
      <c r="AV1577" s="273">
        <v>105.36</v>
      </c>
      <c r="AW1577" s="273">
        <v>142.4</v>
      </c>
      <c r="AX1577" s="573">
        <v>0.82169999999999999</v>
      </c>
      <c r="AY1577" s="273">
        <v>3180</v>
      </c>
      <c r="AZ1577" s="273">
        <f t="shared" si="319"/>
        <v>0</v>
      </c>
      <c r="BA1577" s="271">
        <v>5.0999999999999996</v>
      </c>
      <c r="BB1577" s="273">
        <v>28</v>
      </c>
      <c r="BC1577" s="273">
        <v>142.4</v>
      </c>
      <c r="BD1577" s="573">
        <v>0.74280000000000002</v>
      </c>
      <c r="BE1577" s="273">
        <v>1043</v>
      </c>
      <c r="BF1577" s="273">
        <f t="shared" si="320"/>
        <v>0</v>
      </c>
      <c r="BG1577" s="271">
        <v>6.74</v>
      </c>
      <c r="BH1577" s="273">
        <v>3.6</v>
      </c>
      <c r="BI1577" s="273">
        <v>142.4</v>
      </c>
      <c r="BJ1577" s="573">
        <v>0.73629999999999995</v>
      </c>
      <c r="BK1577" s="273">
        <v>874</v>
      </c>
      <c r="BL1577" s="273">
        <f t="shared" si="321"/>
        <v>0</v>
      </c>
      <c r="BM1577" s="271">
        <v>44.32</v>
      </c>
      <c r="BN1577" s="273">
        <v>115.44</v>
      </c>
      <c r="BO1577" s="273">
        <v>142.4</v>
      </c>
      <c r="BP1577" s="573">
        <v>0.95889999999999997</v>
      </c>
      <c r="BQ1577" s="273">
        <v>9907</v>
      </c>
      <c r="BR1577" s="273">
        <f t="shared" si="322"/>
        <v>0</v>
      </c>
      <c r="BS1577" s="271">
        <v>13.32</v>
      </c>
      <c r="BT1577" s="273">
        <v>122.4</v>
      </c>
      <c r="BU1577" s="273">
        <v>142.4</v>
      </c>
      <c r="BV1577" s="573">
        <v>0.96789999999999998</v>
      </c>
      <c r="BW1577" s="273">
        <v>12065</v>
      </c>
      <c r="BX1577" s="273">
        <f t="shared" si="323"/>
        <v>0</v>
      </c>
      <c r="BY1577" s="271">
        <v>13.69</v>
      </c>
      <c r="BZ1577" s="273">
        <f t="shared" si="324"/>
        <v>43029.919999999998</v>
      </c>
    </row>
    <row r="1578" spans="1:78">
      <c r="A1578" s="272">
        <v>1573</v>
      </c>
      <c r="B1578" s="272" t="s">
        <v>4390</v>
      </c>
      <c r="C1578" s="272" t="s">
        <v>2869</v>
      </c>
      <c r="D1578" s="272" t="s">
        <v>394</v>
      </c>
      <c r="E1578" s="273">
        <v>183</v>
      </c>
      <c r="F1578" s="273">
        <v>211.52</v>
      </c>
      <c r="G1578" s="273">
        <v>211.52</v>
      </c>
      <c r="H1578" s="573">
        <v>0.95789999999999997</v>
      </c>
      <c r="I1578" s="273">
        <v>59124</v>
      </c>
      <c r="J1578" s="273">
        <f t="shared" si="312"/>
        <v>0</v>
      </c>
      <c r="K1578" s="271">
        <v>40.53</v>
      </c>
      <c r="L1578" s="273">
        <v>79.84</v>
      </c>
      <c r="M1578" s="273">
        <v>146.4</v>
      </c>
      <c r="N1578" s="573">
        <v>0.99450000000000005</v>
      </c>
      <c r="O1578" s="273">
        <v>6588</v>
      </c>
      <c r="P1578" s="273">
        <f t="shared" si="313"/>
        <v>0</v>
      </c>
      <c r="Q1578" s="271">
        <v>11.15</v>
      </c>
      <c r="R1578" s="273">
        <v>22.4</v>
      </c>
      <c r="S1578" s="273">
        <v>146.4</v>
      </c>
      <c r="T1578" s="573">
        <v>0.99950000000000006</v>
      </c>
      <c r="U1578" s="273">
        <v>4940</v>
      </c>
      <c r="V1578" s="273">
        <f t="shared" si="314"/>
        <v>0</v>
      </c>
      <c r="W1578" s="271">
        <v>30.64</v>
      </c>
      <c r="X1578" s="273">
        <v>10.72</v>
      </c>
      <c r="Y1578" s="273">
        <v>146.4</v>
      </c>
      <c r="Z1578" s="573">
        <v>1</v>
      </c>
      <c r="AA1578" s="273">
        <v>3714</v>
      </c>
      <c r="AB1578" s="273">
        <f t="shared" si="315"/>
        <v>0</v>
      </c>
      <c r="AC1578" s="271">
        <v>46.57</v>
      </c>
      <c r="AD1578" s="273">
        <v>57.76</v>
      </c>
      <c r="AE1578" s="273">
        <v>146.4</v>
      </c>
      <c r="AF1578" s="573">
        <v>0.99880000000000002</v>
      </c>
      <c r="AG1578" s="273">
        <v>5094</v>
      </c>
      <c r="AH1578" s="273">
        <f t="shared" si="316"/>
        <v>0</v>
      </c>
      <c r="AI1578" s="271">
        <v>11.87</v>
      </c>
      <c r="AJ1578" s="273">
        <v>113.12</v>
      </c>
      <c r="AK1578" s="273">
        <v>146.4</v>
      </c>
      <c r="AL1578" s="573">
        <v>0.99299999999999999</v>
      </c>
      <c r="AM1578" s="273">
        <v>15680</v>
      </c>
      <c r="AN1578" s="273">
        <f t="shared" si="317"/>
        <v>0</v>
      </c>
      <c r="AO1578" s="271">
        <v>19.39</v>
      </c>
      <c r="AP1578" s="273">
        <v>16</v>
      </c>
      <c r="AQ1578" s="273">
        <v>146.4</v>
      </c>
      <c r="AR1578" s="573">
        <v>1</v>
      </c>
      <c r="AS1578" s="273">
        <v>3882</v>
      </c>
      <c r="AT1578" s="273">
        <f t="shared" si="318"/>
        <v>0</v>
      </c>
      <c r="AU1578" s="271">
        <v>32.61</v>
      </c>
      <c r="AV1578" s="273">
        <v>50.72</v>
      </c>
      <c r="AW1578" s="273">
        <v>146.4</v>
      </c>
      <c r="AX1578" s="573">
        <v>0.98780000000000001</v>
      </c>
      <c r="AY1578" s="273">
        <v>3428</v>
      </c>
      <c r="AZ1578" s="273">
        <f t="shared" si="319"/>
        <v>0</v>
      </c>
      <c r="BA1578" s="271">
        <v>9.5</v>
      </c>
      <c r="BB1578" s="273">
        <v>218.4</v>
      </c>
      <c r="BC1578" s="273">
        <v>218.4</v>
      </c>
      <c r="BD1578" s="573">
        <v>0.93440000000000001</v>
      </c>
      <c r="BE1578" s="273">
        <v>43370</v>
      </c>
      <c r="BF1578" s="273">
        <f t="shared" si="320"/>
        <v>0</v>
      </c>
      <c r="BG1578" s="271">
        <v>28.56</v>
      </c>
      <c r="BH1578" s="273">
        <v>267.36</v>
      </c>
      <c r="BI1578" s="273">
        <v>267.36</v>
      </c>
      <c r="BJ1578" s="573">
        <v>0.83250000000000002</v>
      </c>
      <c r="BK1578" s="273">
        <v>66352</v>
      </c>
      <c r="BL1578" s="273">
        <f t="shared" si="321"/>
        <v>0</v>
      </c>
      <c r="BM1578" s="271">
        <v>40.07</v>
      </c>
      <c r="BN1578" s="273">
        <v>200.32</v>
      </c>
      <c r="BO1578" s="273">
        <v>200.32</v>
      </c>
      <c r="BP1578" s="573">
        <v>0.96879999999999999</v>
      </c>
      <c r="BQ1578" s="273">
        <v>64132</v>
      </c>
      <c r="BR1578" s="273">
        <f t="shared" si="322"/>
        <v>0</v>
      </c>
      <c r="BS1578" s="271">
        <v>49.17</v>
      </c>
      <c r="BT1578" s="273">
        <v>274.56</v>
      </c>
      <c r="BU1578" s="273">
        <v>274.56</v>
      </c>
      <c r="BV1578" s="573">
        <v>0.92530000000000001</v>
      </c>
      <c r="BW1578" s="273">
        <v>77850</v>
      </c>
      <c r="BX1578" s="273">
        <f t="shared" si="323"/>
        <v>0</v>
      </c>
      <c r="BY1578" s="271">
        <v>41.19</v>
      </c>
      <c r="BZ1578" s="273">
        <f t="shared" si="324"/>
        <v>354154</v>
      </c>
    </row>
    <row r="1579" spans="1:78">
      <c r="A1579" s="272">
        <v>1574</v>
      </c>
      <c r="B1579" s="272" t="s">
        <v>4390</v>
      </c>
      <c r="C1579" s="272" t="s">
        <v>2871</v>
      </c>
      <c r="D1579" s="272" t="s">
        <v>394</v>
      </c>
      <c r="E1579" s="273">
        <v>186</v>
      </c>
      <c r="F1579" s="273">
        <v>160.96</v>
      </c>
      <c r="G1579" s="273">
        <v>160.96</v>
      </c>
      <c r="H1579" s="573">
        <v>0.92620000000000002</v>
      </c>
      <c r="I1579" s="273">
        <v>36672</v>
      </c>
      <c r="J1579" s="273">
        <f t="shared" si="312"/>
        <v>0</v>
      </c>
      <c r="K1579" s="271">
        <v>34.159999999999997</v>
      </c>
      <c r="L1579" s="273">
        <v>149.91999999999999</v>
      </c>
      <c r="M1579" s="273">
        <v>149.91999999999999</v>
      </c>
      <c r="N1579" s="573">
        <v>0.94399999999999995</v>
      </c>
      <c r="O1579" s="273">
        <v>32620</v>
      </c>
      <c r="P1579" s="273">
        <f t="shared" si="313"/>
        <v>0</v>
      </c>
      <c r="Q1579" s="271">
        <v>30.98</v>
      </c>
      <c r="R1579" s="273">
        <v>165.44</v>
      </c>
      <c r="S1579" s="273">
        <v>165.44</v>
      </c>
      <c r="T1579" s="573">
        <v>0.94910000000000005</v>
      </c>
      <c r="U1579" s="273">
        <v>26722</v>
      </c>
      <c r="V1579" s="273">
        <f t="shared" si="314"/>
        <v>0</v>
      </c>
      <c r="W1579" s="271">
        <v>23.64</v>
      </c>
      <c r="X1579" s="273">
        <v>156.96</v>
      </c>
      <c r="Y1579" s="273">
        <v>156.96</v>
      </c>
      <c r="Z1579" s="573">
        <v>0.95840000000000003</v>
      </c>
      <c r="AA1579" s="273">
        <v>30524</v>
      </c>
      <c r="AB1579" s="273">
        <f t="shared" si="315"/>
        <v>0</v>
      </c>
      <c r="AC1579" s="271">
        <v>27.27</v>
      </c>
      <c r="AD1579" s="273">
        <v>162.72</v>
      </c>
      <c r="AE1579" s="273">
        <v>162.72</v>
      </c>
      <c r="AF1579" s="573">
        <v>0.95809999999999995</v>
      </c>
      <c r="AG1579" s="273">
        <v>31388</v>
      </c>
      <c r="AH1579" s="273">
        <f t="shared" si="316"/>
        <v>0</v>
      </c>
      <c r="AI1579" s="271">
        <v>27.06</v>
      </c>
      <c r="AJ1579" s="273">
        <v>126.56</v>
      </c>
      <c r="AK1579" s="273">
        <v>148.80000000000001</v>
      </c>
      <c r="AL1579" s="573">
        <v>0.96299999999999997</v>
      </c>
      <c r="AM1579" s="273">
        <v>18054</v>
      </c>
      <c r="AN1579" s="273">
        <f t="shared" si="317"/>
        <v>0</v>
      </c>
      <c r="AO1579" s="271">
        <v>20.57</v>
      </c>
      <c r="AP1579" s="273">
        <v>83.36</v>
      </c>
      <c r="AQ1579" s="273">
        <v>148.80000000000001</v>
      </c>
      <c r="AR1579" s="573">
        <v>0.99609999999999999</v>
      </c>
      <c r="AS1579" s="273">
        <v>3642</v>
      </c>
      <c r="AT1579" s="273">
        <f t="shared" si="318"/>
        <v>0</v>
      </c>
      <c r="AU1579" s="271">
        <v>5.89</v>
      </c>
      <c r="AV1579" s="273">
        <v>5.44</v>
      </c>
      <c r="AW1579" s="273">
        <v>148.80000000000001</v>
      </c>
      <c r="AX1579" s="573">
        <v>1.0029999999999999</v>
      </c>
      <c r="AY1579" s="273">
        <v>652</v>
      </c>
      <c r="AZ1579" s="273">
        <f t="shared" si="319"/>
        <v>0</v>
      </c>
      <c r="BA1579" s="271">
        <v>16.600000000000001</v>
      </c>
      <c r="BB1579" s="273">
        <v>20.16</v>
      </c>
      <c r="BC1579" s="273">
        <v>148.80000000000001</v>
      </c>
      <c r="BD1579" s="573">
        <v>0.99860000000000004</v>
      </c>
      <c r="BE1579" s="273">
        <v>1474</v>
      </c>
      <c r="BF1579" s="273">
        <f t="shared" si="320"/>
        <v>0</v>
      </c>
      <c r="BG1579" s="271">
        <v>9.84</v>
      </c>
      <c r="BH1579" s="273">
        <v>199.04</v>
      </c>
      <c r="BI1579" s="273">
        <v>199.04</v>
      </c>
      <c r="BJ1579" s="573">
        <v>0.86140000000000005</v>
      </c>
      <c r="BK1579" s="273">
        <v>28904</v>
      </c>
      <c r="BL1579" s="273">
        <f t="shared" si="321"/>
        <v>0</v>
      </c>
      <c r="BM1579" s="271">
        <v>22.66</v>
      </c>
      <c r="BN1579" s="273">
        <v>208</v>
      </c>
      <c r="BO1579" s="273">
        <v>208</v>
      </c>
      <c r="BP1579" s="573">
        <v>0.88419999999999999</v>
      </c>
      <c r="BQ1579" s="273">
        <v>43042</v>
      </c>
      <c r="BR1579" s="273">
        <f t="shared" si="322"/>
        <v>0</v>
      </c>
      <c r="BS1579" s="271">
        <v>34.82</v>
      </c>
      <c r="BT1579" s="273">
        <v>207.04</v>
      </c>
      <c r="BU1579" s="273">
        <v>207.04</v>
      </c>
      <c r="BV1579" s="573">
        <v>0.88090000000000002</v>
      </c>
      <c r="BW1579" s="273">
        <v>59160</v>
      </c>
      <c r="BX1579" s="273">
        <f t="shared" si="323"/>
        <v>0</v>
      </c>
      <c r="BY1579" s="271">
        <v>43.59</v>
      </c>
      <c r="BZ1579" s="273">
        <f t="shared" si="324"/>
        <v>312854</v>
      </c>
    </row>
    <row r="1580" spans="1:78">
      <c r="A1580" s="272">
        <v>1575</v>
      </c>
      <c r="B1580" s="272" t="s">
        <v>4390</v>
      </c>
      <c r="C1580" s="272" t="s">
        <v>2889</v>
      </c>
      <c r="D1580" s="272" t="s">
        <v>1377</v>
      </c>
      <c r="E1580" s="273">
        <v>186.48</v>
      </c>
      <c r="F1580" s="273">
        <v>187.6</v>
      </c>
      <c r="G1580" s="273">
        <v>187.6</v>
      </c>
      <c r="H1580" s="573">
        <v>0.86150000000000004</v>
      </c>
      <c r="I1580" s="273">
        <v>57366</v>
      </c>
      <c r="J1580" s="273">
        <f t="shared" si="312"/>
        <v>0</v>
      </c>
      <c r="K1580" s="271">
        <v>0.49295931058990761</v>
      </c>
      <c r="L1580" s="273">
        <v>202.08</v>
      </c>
      <c r="M1580" s="273">
        <v>202.08</v>
      </c>
      <c r="N1580" s="573">
        <v>0.85899999999999999</v>
      </c>
      <c r="O1580" s="273">
        <v>77795</v>
      </c>
      <c r="P1580" s="273">
        <f t="shared" si="313"/>
        <v>0</v>
      </c>
      <c r="Q1580" s="271">
        <v>0.60235779080359964</v>
      </c>
      <c r="R1580" s="273">
        <v>199.04</v>
      </c>
      <c r="S1580" s="273">
        <v>199.04</v>
      </c>
      <c r="T1580" s="573">
        <v>0.86860000000000004</v>
      </c>
      <c r="U1580" s="273">
        <v>66466</v>
      </c>
      <c r="V1580" s="273">
        <f t="shared" si="314"/>
        <v>0</v>
      </c>
      <c r="W1580" s="271">
        <v>0.53393092399071096</v>
      </c>
      <c r="X1580" s="273">
        <v>183.44</v>
      </c>
      <c r="Y1580" s="273">
        <v>183.44</v>
      </c>
      <c r="Z1580" s="573">
        <v>0.88280000000000003</v>
      </c>
      <c r="AA1580" s="273">
        <v>54932</v>
      </c>
      <c r="AB1580" s="273">
        <f t="shared" si="315"/>
        <v>0</v>
      </c>
      <c r="AC1580" s="271">
        <v>0.45590776510089148</v>
      </c>
      <c r="AD1580" s="273">
        <v>186.48</v>
      </c>
      <c r="AE1580" s="273">
        <v>186.48</v>
      </c>
      <c r="AF1580" s="573">
        <v>0.87660000000000005</v>
      </c>
      <c r="AG1580" s="273">
        <v>48335</v>
      </c>
      <c r="AH1580" s="273">
        <f t="shared" si="316"/>
        <v>0</v>
      </c>
      <c r="AI1580" s="271">
        <v>0.39738038729974218</v>
      </c>
      <c r="AJ1580" s="273">
        <v>150</v>
      </c>
      <c r="AK1580" s="273">
        <v>150</v>
      </c>
      <c r="AL1580" s="573">
        <v>0.93610000000000004</v>
      </c>
      <c r="AM1580" s="273">
        <v>41389</v>
      </c>
      <c r="AN1580" s="273">
        <f t="shared" si="317"/>
        <v>0</v>
      </c>
      <c r="AO1580" s="271">
        <v>0.40937962962962965</v>
      </c>
      <c r="AP1580" s="273">
        <v>173.6</v>
      </c>
      <c r="AQ1580" s="273">
        <v>173.6</v>
      </c>
      <c r="AR1580" s="573">
        <v>0.90100000000000002</v>
      </c>
      <c r="AS1580" s="273">
        <v>57693</v>
      </c>
      <c r="AT1580" s="273">
        <f t="shared" si="318"/>
        <v>0</v>
      </c>
      <c r="AU1580" s="271">
        <v>0.49575559932609881</v>
      </c>
      <c r="AV1580" s="273">
        <v>155.76</v>
      </c>
      <c r="AW1580" s="273">
        <v>186.48</v>
      </c>
      <c r="AX1580" s="573">
        <v>0.88649999999999995</v>
      </c>
      <c r="AY1580" s="273">
        <v>33708</v>
      </c>
      <c r="AZ1580" s="273">
        <f t="shared" si="319"/>
        <v>0</v>
      </c>
      <c r="BA1580" s="271">
        <v>0.33903655196028076</v>
      </c>
      <c r="BB1580" s="273">
        <v>141.12</v>
      </c>
      <c r="BC1580" s="273">
        <v>186.48</v>
      </c>
      <c r="BD1580" s="573">
        <v>0.85309999999999997</v>
      </c>
      <c r="BE1580" s="273">
        <v>26612</v>
      </c>
      <c r="BF1580" s="273">
        <f t="shared" si="320"/>
        <v>0</v>
      </c>
      <c r="BG1580" s="271">
        <v>0.29710472898836954</v>
      </c>
      <c r="BH1580" s="273">
        <v>150.88</v>
      </c>
      <c r="BI1580" s="273">
        <v>186.48</v>
      </c>
      <c r="BJ1580" s="573">
        <v>0.85660000000000003</v>
      </c>
      <c r="BK1580" s="273">
        <v>29031</v>
      </c>
      <c r="BL1580" s="273">
        <f t="shared" si="321"/>
        <v>0</v>
      </c>
      <c r="BM1580" s="271">
        <v>0.30190267277848093</v>
      </c>
      <c r="BN1580" s="273">
        <v>187.44</v>
      </c>
      <c r="BO1580" s="273">
        <v>187.44</v>
      </c>
      <c r="BP1580" s="573">
        <v>0.85299999999999998</v>
      </c>
      <c r="BQ1580" s="273">
        <v>40259</v>
      </c>
      <c r="BR1580" s="273">
        <f t="shared" si="322"/>
        <v>0</v>
      </c>
      <c r="BS1580" s="271">
        <v>0.3746595736032356</v>
      </c>
      <c r="BT1580" s="273">
        <v>214.4</v>
      </c>
      <c r="BU1580" s="273">
        <v>214.4</v>
      </c>
      <c r="BV1580" s="573">
        <v>0.84850000000000003</v>
      </c>
      <c r="BW1580" s="273">
        <v>59173</v>
      </c>
      <c r="BX1580" s="273">
        <f t="shared" si="323"/>
        <v>0</v>
      </c>
      <c r="BY1580" s="271">
        <v>0.43715394800192586</v>
      </c>
      <c r="BZ1580" s="273">
        <f t="shared" si="324"/>
        <v>592759</v>
      </c>
    </row>
    <row r="1581" spans="1:78">
      <c r="A1581" s="272">
        <v>1576</v>
      </c>
      <c r="B1581" s="272" t="s">
        <v>4390</v>
      </c>
      <c r="C1581" s="272" t="s">
        <v>3504</v>
      </c>
      <c r="D1581" s="272" t="s">
        <v>394</v>
      </c>
      <c r="E1581" s="273">
        <v>188</v>
      </c>
      <c r="F1581" s="273">
        <v>121.44</v>
      </c>
      <c r="G1581" s="273">
        <v>150.4</v>
      </c>
      <c r="H1581" s="573">
        <v>0.99950000000000006</v>
      </c>
      <c r="I1581" s="273">
        <v>9006</v>
      </c>
      <c r="J1581" s="273">
        <f t="shared" si="312"/>
        <v>0</v>
      </c>
      <c r="K1581" s="271">
        <v>10.3</v>
      </c>
      <c r="L1581" s="273">
        <v>110.88</v>
      </c>
      <c r="M1581" s="273">
        <v>150.4</v>
      </c>
      <c r="N1581" s="573">
        <v>0.99919999999999998</v>
      </c>
      <c r="O1581" s="273">
        <v>2842</v>
      </c>
      <c r="P1581" s="273">
        <f t="shared" si="313"/>
        <v>0</v>
      </c>
      <c r="Q1581" s="271">
        <v>3.45</v>
      </c>
      <c r="R1581" s="273">
        <v>103.84</v>
      </c>
      <c r="S1581" s="273">
        <v>150.4</v>
      </c>
      <c r="T1581" s="573">
        <v>0.99970000000000003</v>
      </c>
      <c r="U1581" s="273">
        <v>6980</v>
      </c>
      <c r="V1581" s="273">
        <f t="shared" si="314"/>
        <v>0</v>
      </c>
      <c r="W1581" s="271">
        <v>9.34</v>
      </c>
      <c r="X1581" s="273">
        <v>100.8</v>
      </c>
      <c r="Y1581" s="273">
        <v>150.4</v>
      </c>
      <c r="Z1581" s="573">
        <v>0.99950000000000006</v>
      </c>
      <c r="AA1581" s="273">
        <v>9368</v>
      </c>
      <c r="AB1581" s="273">
        <f t="shared" si="315"/>
        <v>0</v>
      </c>
      <c r="AC1581" s="271">
        <v>12.5</v>
      </c>
      <c r="AD1581" s="273">
        <v>102.88</v>
      </c>
      <c r="AE1581" s="273">
        <v>150.4</v>
      </c>
      <c r="AF1581" s="573">
        <v>0.99970000000000003</v>
      </c>
      <c r="AG1581" s="273">
        <v>14346</v>
      </c>
      <c r="AH1581" s="273">
        <f t="shared" si="316"/>
        <v>0</v>
      </c>
      <c r="AI1581" s="271">
        <v>18.75</v>
      </c>
      <c r="AJ1581" s="273">
        <v>75.040000000000006</v>
      </c>
      <c r="AK1581" s="273">
        <v>150.4</v>
      </c>
      <c r="AL1581" s="573">
        <v>1</v>
      </c>
      <c r="AM1581" s="273">
        <v>2642</v>
      </c>
      <c r="AN1581" s="273">
        <f t="shared" si="317"/>
        <v>0</v>
      </c>
      <c r="AO1581" s="271">
        <v>4.8899999999999997</v>
      </c>
      <c r="AP1581" s="273">
        <v>7.04</v>
      </c>
      <c r="AQ1581" s="273">
        <v>150.4</v>
      </c>
      <c r="AR1581" s="573">
        <v>1.0027999999999999</v>
      </c>
      <c r="AS1581" s="273">
        <v>708</v>
      </c>
      <c r="AT1581" s="273">
        <f t="shared" si="318"/>
        <v>0</v>
      </c>
      <c r="AU1581" s="271">
        <v>13.48</v>
      </c>
      <c r="AV1581" s="273">
        <v>17.28</v>
      </c>
      <c r="AW1581" s="273">
        <v>150.4</v>
      </c>
      <c r="AX1581" s="573">
        <v>1</v>
      </c>
      <c r="AY1581" s="273">
        <v>614</v>
      </c>
      <c r="AZ1581" s="273">
        <f t="shared" si="319"/>
        <v>0</v>
      </c>
      <c r="BA1581" s="271">
        <v>4.9400000000000004</v>
      </c>
      <c r="BB1581" s="273">
        <v>101.44</v>
      </c>
      <c r="BC1581" s="273">
        <v>150.4</v>
      </c>
      <c r="BD1581" s="573">
        <v>0.99950000000000006</v>
      </c>
      <c r="BE1581" s="273">
        <v>4660</v>
      </c>
      <c r="BF1581" s="273">
        <f t="shared" si="320"/>
        <v>0</v>
      </c>
      <c r="BG1581" s="271">
        <v>6.18</v>
      </c>
      <c r="BH1581" s="273">
        <v>118.4</v>
      </c>
      <c r="BI1581" s="273">
        <v>150.4</v>
      </c>
      <c r="BJ1581" s="573">
        <v>0.99919999999999998</v>
      </c>
      <c r="BK1581" s="273">
        <v>2508</v>
      </c>
      <c r="BL1581" s="273">
        <f t="shared" si="321"/>
        <v>0</v>
      </c>
      <c r="BM1581" s="271">
        <v>2.85</v>
      </c>
      <c r="BN1581" s="273">
        <v>125.12</v>
      </c>
      <c r="BO1581" s="273">
        <v>150.4</v>
      </c>
      <c r="BP1581" s="573">
        <v>0.99929999999999997</v>
      </c>
      <c r="BQ1581" s="273">
        <v>14746</v>
      </c>
      <c r="BR1581" s="273">
        <f t="shared" si="322"/>
        <v>0</v>
      </c>
      <c r="BS1581" s="271">
        <v>17.55</v>
      </c>
      <c r="BT1581" s="273">
        <v>128.16</v>
      </c>
      <c r="BU1581" s="273">
        <v>150.4</v>
      </c>
      <c r="BV1581" s="573">
        <v>0.998</v>
      </c>
      <c r="BW1581" s="273">
        <v>16360</v>
      </c>
      <c r="BX1581" s="273">
        <f t="shared" si="323"/>
        <v>0</v>
      </c>
      <c r="BY1581" s="271">
        <v>17.190000000000001</v>
      </c>
      <c r="BZ1581" s="273">
        <f t="shared" si="324"/>
        <v>84780</v>
      </c>
    </row>
    <row r="1582" spans="1:78">
      <c r="A1582" s="272">
        <v>1577</v>
      </c>
      <c r="B1582" s="272" t="s">
        <v>4390</v>
      </c>
      <c r="C1582" s="272" t="s">
        <v>2923</v>
      </c>
      <c r="D1582" s="272" t="s">
        <v>394</v>
      </c>
      <c r="E1582" s="273">
        <v>194.16</v>
      </c>
      <c r="F1582" s="273">
        <v>189.28</v>
      </c>
      <c r="G1582" s="273">
        <v>189.28</v>
      </c>
      <c r="H1582" s="573">
        <v>0.98529999999999995</v>
      </c>
      <c r="I1582" s="273">
        <v>28456</v>
      </c>
      <c r="J1582" s="273">
        <f t="shared" si="312"/>
        <v>0</v>
      </c>
      <c r="K1582" s="271">
        <v>21.19</v>
      </c>
      <c r="L1582" s="273">
        <v>217.2</v>
      </c>
      <c r="M1582" s="273">
        <v>217.2</v>
      </c>
      <c r="N1582" s="573">
        <v>0.97840000000000005</v>
      </c>
      <c r="O1582" s="273">
        <v>20804</v>
      </c>
      <c r="P1582" s="273">
        <f t="shared" si="313"/>
        <v>0</v>
      </c>
      <c r="Q1582" s="271">
        <v>13.16</v>
      </c>
      <c r="R1582" s="273">
        <v>179.28</v>
      </c>
      <c r="S1582" s="273">
        <v>179.28</v>
      </c>
      <c r="T1582" s="573">
        <v>0.99650000000000005</v>
      </c>
      <c r="U1582" s="273">
        <v>11626</v>
      </c>
      <c r="V1582" s="273">
        <f t="shared" si="314"/>
        <v>0</v>
      </c>
      <c r="W1582" s="271">
        <v>9.0399999999999991</v>
      </c>
      <c r="X1582" s="273">
        <v>213.6</v>
      </c>
      <c r="Y1582" s="273">
        <v>213.6</v>
      </c>
      <c r="Z1582" s="573">
        <v>0.81269999999999998</v>
      </c>
      <c r="AA1582" s="273">
        <v>12544</v>
      </c>
      <c r="AB1582" s="273">
        <f t="shared" si="315"/>
        <v>0</v>
      </c>
      <c r="AC1582" s="271">
        <v>9.7100000000000009</v>
      </c>
      <c r="AD1582" s="273">
        <v>194.16</v>
      </c>
      <c r="AE1582" s="273">
        <v>194.16</v>
      </c>
      <c r="AF1582" s="573">
        <v>0.92500000000000004</v>
      </c>
      <c r="AG1582" s="273">
        <v>19340</v>
      </c>
      <c r="AH1582" s="273">
        <f t="shared" si="316"/>
        <v>0</v>
      </c>
      <c r="AI1582" s="271">
        <v>14.47</v>
      </c>
      <c r="AJ1582" s="273">
        <v>99.04</v>
      </c>
      <c r="AK1582" s="273">
        <v>104</v>
      </c>
      <c r="AL1582" s="573">
        <v>0.99919999999999998</v>
      </c>
      <c r="AM1582" s="273">
        <v>4058</v>
      </c>
      <c r="AN1582" s="273">
        <f t="shared" si="317"/>
        <v>0</v>
      </c>
      <c r="AO1582" s="271">
        <v>5.69</v>
      </c>
      <c r="AP1582" s="273">
        <v>79.8</v>
      </c>
      <c r="AQ1582" s="273">
        <v>104</v>
      </c>
      <c r="AR1582" s="573">
        <v>0.99890000000000001</v>
      </c>
      <c r="AS1582" s="273">
        <v>2773</v>
      </c>
      <c r="AT1582" s="273">
        <f t="shared" si="318"/>
        <v>0</v>
      </c>
      <c r="AU1582" s="271">
        <v>4.68</v>
      </c>
      <c r="AV1582" s="273">
        <v>95.6</v>
      </c>
      <c r="AW1582" s="273">
        <v>155.328</v>
      </c>
      <c r="AX1582" s="573">
        <v>0.998</v>
      </c>
      <c r="AY1582" s="273">
        <v>2006</v>
      </c>
      <c r="AZ1582" s="273">
        <f t="shared" si="319"/>
        <v>0</v>
      </c>
      <c r="BA1582" s="271">
        <v>2.92</v>
      </c>
      <c r="BB1582" s="273">
        <v>157.36000000000001</v>
      </c>
      <c r="BC1582" s="273">
        <v>157.36000000000001</v>
      </c>
      <c r="BD1582" s="573">
        <v>0.99880000000000002</v>
      </c>
      <c r="BE1582" s="273">
        <v>3416</v>
      </c>
      <c r="BF1582" s="273">
        <f t="shared" si="320"/>
        <v>0</v>
      </c>
      <c r="BG1582" s="271">
        <v>2.92</v>
      </c>
      <c r="BH1582" s="273">
        <v>172</v>
      </c>
      <c r="BI1582" s="273">
        <v>172</v>
      </c>
      <c r="BJ1582" s="573">
        <v>0.99870000000000003</v>
      </c>
      <c r="BK1582" s="273">
        <v>12466</v>
      </c>
      <c r="BL1582" s="273">
        <f t="shared" si="321"/>
        <v>0</v>
      </c>
      <c r="BM1582" s="271">
        <v>9.75</v>
      </c>
      <c r="BN1582" s="273">
        <v>182.96</v>
      </c>
      <c r="BO1582" s="273">
        <v>182.96</v>
      </c>
      <c r="BP1582" s="573">
        <v>0.99880000000000002</v>
      </c>
      <c r="BQ1582" s="273">
        <v>36173</v>
      </c>
      <c r="BR1582" s="273">
        <f t="shared" si="322"/>
        <v>0</v>
      </c>
      <c r="BS1582" s="271">
        <v>29.46</v>
      </c>
      <c r="BT1582" s="273">
        <v>175.2</v>
      </c>
      <c r="BU1582" s="273">
        <v>175.2</v>
      </c>
      <c r="BV1582" s="573">
        <v>0.99809999999999999</v>
      </c>
      <c r="BW1582" s="273">
        <v>25083</v>
      </c>
      <c r="BX1582" s="273">
        <f t="shared" si="323"/>
        <v>0</v>
      </c>
      <c r="BY1582" s="271">
        <v>19.28</v>
      </c>
      <c r="BZ1582" s="273">
        <f t="shared" si="324"/>
        <v>178745</v>
      </c>
    </row>
    <row r="1583" spans="1:78">
      <c r="A1583" s="272">
        <v>1578</v>
      </c>
      <c r="B1583" s="272" t="s">
        <v>4390</v>
      </c>
      <c r="C1583" s="272" t="s">
        <v>2857</v>
      </c>
      <c r="D1583" s="272" t="s">
        <v>394</v>
      </c>
      <c r="E1583" s="273">
        <v>200</v>
      </c>
      <c r="F1583" s="273">
        <v>163.36000000000001</v>
      </c>
      <c r="G1583" s="273">
        <v>163.36000000000001</v>
      </c>
      <c r="H1583" s="573">
        <v>0.99839999999999995</v>
      </c>
      <c r="I1583" s="273">
        <v>34559.4</v>
      </c>
      <c r="J1583" s="273">
        <f t="shared" si="312"/>
        <v>0</v>
      </c>
      <c r="K1583" s="271">
        <v>29.43</v>
      </c>
      <c r="L1583" s="273">
        <v>148.88</v>
      </c>
      <c r="M1583" s="273">
        <v>160</v>
      </c>
      <c r="N1583" s="573">
        <v>0.98240000000000005</v>
      </c>
      <c r="O1583" s="273">
        <v>13468</v>
      </c>
      <c r="P1583" s="273">
        <f t="shared" si="313"/>
        <v>0</v>
      </c>
      <c r="Q1583" s="271">
        <v>12.38</v>
      </c>
      <c r="R1583" s="273">
        <v>172.48</v>
      </c>
      <c r="S1583" s="273">
        <v>172.48</v>
      </c>
      <c r="T1583" s="573">
        <v>0.99270000000000003</v>
      </c>
      <c r="U1583" s="273">
        <v>37982</v>
      </c>
      <c r="V1583" s="273">
        <f t="shared" si="314"/>
        <v>0</v>
      </c>
      <c r="W1583" s="271">
        <v>30.81</v>
      </c>
      <c r="X1583" s="273">
        <v>195.76</v>
      </c>
      <c r="Y1583" s="273">
        <v>195.76</v>
      </c>
      <c r="Z1583" s="573">
        <v>0.99460000000000004</v>
      </c>
      <c r="AA1583" s="273">
        <v>49417</v>
      </c>
      <c r="AB1583" s="273">
        <f t="shared" si="315"/>
        <v>0</v>
      </c>
      <c r="AC1583" s="271">
        <v>34.11</v>
      </c>
      <c r="AD1583" s="273">
        <v>212</v>
      </c>
      <c r="AE1583" s="273">
        <v>212</v>
      </c>
      <c r="AF1583" s="573">
        <v>0.99119999999999997</v>
      </c>
      <c r="AG1583" s="273">
        <v>47188</v>
      </c>
      <c r="AH1583" s="273">
        <f t="shared" si="316"/>
        <v>0</v>
      </c>
      <c r="AI1583" s="271">
        <v>30.18</v>
      </c>
      <c r="AJ1583" s="273">
        <v>258.08</v>
      </c>
      <c r="AK1583" s="273">
        <v>258.08</v>
      </c>
      <c r="AL1583" s="573">
        <v>0.8589</v>
      </c>
      <c r="AM1583" s="273">
        <v>32563</v>
      </c>
      <c r="AN1583" s="273">
        <f t="shared" si="317"/>
        <v>0</v>
      </c>
      <c r="AO1583" s="271">
        <v>20.399999999999999</v>
      </c>
      <c r="AP1583" s="273">
        <v>265.44</v>
      </c>
      <c r="AQ1583" s="273">
        <v>265.44</v>
      </c>
      <c r="AR1583" s="573">
        <v>0.75980000000000003</v>
      </c>
      <c r="AS1583" s="273">
        <v>59506</v>
      </c>
      <c r="AT1583" s="273">
        <f t="shared" si="318"/>
        <v>0</v>
      </c>
      <c r="AU1583" s="271">
        <v>39.65</v>
      </c>
      <c r="AV1583" s="273">
        <v>251.52</v>
      </c>
      <c r="AW1583" s="273">
        <v>251.52</v>
      </c>
      <c r="AX1583" s="573">
        <v>0.93149999999999999</v>
      </c>
      <c r="AY1583" s="273">
        <v>42556</v>
      </c>
      <c r="AZ1583" s="273">
        <f t="shared" si="319"/>
        <v>0</v>
      </c>
      <c r="BA1583" s="271">
        <v>25.23</v>
      </c>
      <c r="BB1583" s="273">
        <v>201.68</v>
      </c>
      <c r="BC1583" s="273">
        <v>201.68</v>
      </c>
      <c r="BD1583" s="573">
        <v>0.96299999999999997</v>
      </c>
      <c r="BE1583" s="273">
        <v>43161</v>
      </c>
      <c r="BF1583" s="273">
        <f t="shared" si="320"/>
        <v>0</v>
      </c>
      <c r="BG1583" s="271">
        <v>29.87</v>
      </c>
      <c r="BH1583" s="273">
        <v>170.8</v>
      </c>
      <c r="BI1583" s="273">
        <v>170.8</v>
      </c>
      <c r="BJ1583" s="573">
        <v>0.96619999999999995</v>
      </c>
      <c r="BK1583" s="273">
        <v>9504</v>
      </c>
      <c r="BL1583" s="273">
        <f t="shared" si="321"/>
        <v>0</v>
      </c>
      <c r="BM1583" s="271">
        <v>7.74</v>
      </c>
      <c r="BN1583" s="273">
        <v>242.08</v>
      </c>
      <c r="BO1583" s="273">
        <v>242.08</v>
      </c>
      <c r="BP1583" s="573">
        <v>0.95409999999999995</v>
      </c>
      <c r="BQ1583" s="273">
        <v>52290</v>
      </c>
      <c r="BR1583" s="273">
        <f t="shared" si="322"/>
        <v>0</v>
      </c>
      <c r="BS1583" s="271">
        <v>33.69</v>
      </c>
      <c r="BT1583" s="273">
        <v>234</v>
      </c>
      <c r="BU1583" s="273">
        <v>234</v>
      </c>
      <c r="BV1583" s="573">
        <v>0.94520000000000004</v>
      </c>
      <c r="BW1583" s="273">
        <v>70760</v>
      </c>
      <c r="BX1583" s="273">
        <f t="shared" si="323"/>
        <v>0</v>
      </c>
      <c r="BY1583" s="271">
        <v>43</v>
      </c>
      <c r="BZ1583" s="273">
        <f t="shared" si="324"/>
        <v>492954.4</v>
      </c>
    </row>
    <row r="1584" spans="1:78">
      <c r="A1584" s="272">
        <v>1579</v>
      </c>
      <c r="B1584" s="272" t="s">
        <v>4390</v>
      </c>
      <c r="C1584" s="272" t="s">
        <v>2900</v>
      </c>
      <c r="D1584" s="272" t="s">
        <v>394</v>
      </c>
      <c r="E1584" s="273">
        <v>200</v>
      </c>
      <c r="F1584" s="273">
        <v>130.4</v>
      </c>
      <c r="G1584" s="273">
        <v>160</v>
      </c>
      <c r="H1584" s="573">
        <v>1</v>
      </c>
      <c r="I1584" s="273">
        <v>41004</v>
      </c>
      <c r="J1584" s="273">
        <f t="shared" si="312"/>
        <v>0</v>
      </c>
      <c r="K1584" s="271">
        <v>43.67</v>
      </c>
      <c r="L1584" s="273">
        <v>125.44</v>
      </c>
      <c r="M1584" s="273">
        <v>160</v>
      </c>
      <c r="N1584" s="573">
        <v>1</v>
      </c>
      <c r="O1584" s="273">
        <v>31268</v>
      </c>
      <c r="P1584" s="273">
        <f t="shared" si="313"/>
        <v>0</v>
      </c>
      <c r="Q1584" s="271">
        <v>33.5</v>
      </c>
      <c r="R1584" s="273">
        <v>35.520000000000003</v>
      </c>
      <c r="S1584" s="273">
        <v>160</v>
      </c>
      <c r="T1584" s="573">
        <v>1</v>
      </c>
      <c r="U1584" s="273">
        <v>3660</v>
      </c>
      <c r="V1584" s="273">
        <f t="shared" si="314"/>
        <v>0</v>
      </c>
      <c r="W1584" s="271">
        <v>14.31</v>
      </c>
      <c r="X1584" s="273">
        <v>127.52</v>
      </c>
      <c r="Y1584" s="273">
        <v>160</v>
      </c>
      <c r="Z1584" s="573">
        <v>0.99990000000000001</v>
      </c>
      <c r="AA1584" s="273">
        <v>31348</v>
      </c>
      <c r="AB1584" s="273">
        <f t="shared" si="315"/>
        <v>0</v>
      </c>
      <c r="AC1584" s="271">
        <v>33.04</v>
      </c>
      <c r="AD1584" s="273">
        <v>126.88</v>
      </c>
      <c r="AE1584" s="273">
        <v>160</v>
      </c>
      <c r="AF1584" s="573">
        <v>1</v>
      </c>
      <c r="AG1584" s="273">
        <v>27008</v>
      </c>
      <c r="AH1584" s="273">
        <f t="shared" si="316"/>
        <v>0</v>
      </c>
      <c r="AI1584" s="271">
        <v>28.61</v>
      </c>
      <c r="AJ1584" s="273">
        <v>105.6</v>
      </c>
      <c r="AK1584" s="273">
        <v>160</v>
      </c>
      <c r="AL1584" s="573">
        <v>0.999</v>
      </c>
      <c r="AM1584" s="273">
        <v>8326</v>
      </c>
      <c r="AN1584" s="273">
        <f t="shared" si="317"/>
        <v>0</v>
      </c>
      <c r="AO1584" s="271">
        <v>10.96</v>
      </c>
      <c r="AP1584" s="273">
        <v>144.32</v>
      </c>
      <c r="AQ1584" s="273">
        <v>160</v>
      </c>
      <c r="AR1584" s="573">
        <v>1</v>
      </c>
      <c r="AS1584" s="273">
        <v>24524</v>
      </c>
      <c r="AT1584" s="273">
        <f t="shared" si="318"/>
        <v>0</v>
      </c>
      <c r="AU1584" s="271">
        <v>22.84</v>
      </c>
      <c r="AV1584" s="273">
        <v>70.56</v>
      </c>
      <c r="AW1584" s="273">
        <v>160</v>
      </c>
      <c r="AX1584" s="573">
        <v>1</v>
      </c>
      <c r="AY1584" s="273">
        <v>5512</v>
      </c>
      <c r="AZ1584" s="273">
        <f t="shared" si="319"/>
        <v>0</v>
      </c>
      <c r="BA1584" s="271">
        <v>10.85</v>
      </c>
      <c r="BB1584" s="273">
        <v>13.28</v>
      </c>
      <c r="BC1584" s="273">
        <v>160</v>
      </c>
      <c r="BD1584" s="573">
        <v>1</v>
      </c>
      <c r="BE1584" s="273">
        <v>3748</v>
      </c>
      <c r="BF1584" s="273">
        <f t="shared" si="320"/>
        <v>0</v>
      </c>
      <c r="BG1584" s="271">
        <v>37.93</v>
      </c>
      <c r="BH1584" s="273">
        <v>130.4</v>
      </c>
      <c r="BI1584" s="273">
        <v>160</v>
      </c>
      <c r="BJ1584" s="573">
        <v>1</v>
      </c>
      <c r="BK1584" s="273">
        <v>30632</v>
      </c>
      <c r="BL1584" s="273">
        <f t="shared" si="321"/>
        <v>0</v>
      </c>
      <c r="BM1584" s="271">
        <v>31.57</v>
      </c>
      <c r="BN1584" s="273">
        <v>129.44</v>
      </c>
      <c r="BO1584" s="273">
        <v>160</v>
      </c>
      <c r="BP1584" s="573">
        <v>1</v>
      </c>
      <c r="BQ1584" s="273">
        <v>31454</v>
      </c>
      <c r="BR1584" s="273">
        <f t="shared" si="322"/>
        <v>0</v>
      </c>
      <c r="BS1584" s="271">
        <v>36.159999999999997</v>
      </c>
      <c r="BT1584" s="273">
        <v>130.08000000000001</v>
      </c>
      <c r="BU1584" s="273">
        <v>160</v>
      </c>
      <c r="BV1584" s="573">
        <v>1</v>
      </c>
      <c r="BW1584" s="273">
        <v>31928</v>
      </c>
      <c r="BX1584" s="273">
        <f t="shared" si="323"/>
        <v>0</v>
      </c>
      <c r="BY1584" s="271">
        <v>32.99</v>
      </c>
      <c r="BZ1584" s="273">
        <f t="shared" si="324"/>
        <v>270412</v>
      </c>
    </row>
    <row r="1585" spans="1:78">
      <c r="A1585" s="272">
        <v>1580</v>
      </c>
      <c r="B1585" s="272" t="s">
        <v>4390</v>
      </c>
      <c r="C1585" s="272" t="s">
        <v>2912</v>
      </c>
      <c r="D1585" s="272" t="s">
        <v>394</v>
      </c>
      <c r="E1585" s="273">
        <v>200</v>
      </c>
      <c r="F1585" s="273">
        <v>169.92</v>
      </c>
      <c r="G1585" s="273">
        <v>169.92</v>
      </c>
      <c r="H1585" s="573">
        <v>0.7883</v>
      </c>
      <c r="I1585" s="273">
        <v>28922</v>
      </c>
      <c r="J1585" s="273">
        <f t="shared" si="312"/>
        <v>0</v>
      </c>
      <c r="K1585" s="271">
        <v>29.99</v>
      </c>
      <c r="L1585" s="273">
        <v>168.16</v>
      </c>
      <c r="M1585" s="273">
        <v>168.16</v>
      </c>
      <c r="N1585" s="573">
        <v>0.78059999999999996</v>
      </c>
      <c r="O1585" s="273">
        <v>13750</v>
      </c>
      <c r="P1585" s="273">
        <f t="shared" si="313"/>
        <v>0</v>
      </c>
      <c r="Q1585" s="271">
        <v>14.08</v>
      </c>
      <c r="R1585" s="273">
        <v>128</v>
      </c>
      <c r="S1585" s="273">
        <v>160</v>
      </c>
      <c r="T1585" s="573">
        <v>0.85060000000000002</v>
      </c>
      <c r="U1585" s="273">
        <v>8656</v>
      </c>
      <c r="V1585" s="273">
        <f t="shared" si="314"/>
        <v>0</v>
      </c>
      <c r="W1585" s="271">
        <v>11.04</v>
      </c>
      <c r="X1585" s="273">
        <v>55.2</v>
      </c>
      <c r="Y1585" s="273">
        <v>160</v>
      </c>
      <c r="Z1585" s="573">
        <v>0.96109999999999995</v>
      </c>
      <c r="AA1585" s="273">
        <v>1434</v>
      </c>
      <c r="AB1585" s="273">
        <f t="shared" si="315"/>
        <v>0</v>
      </c>
      <c r="AC1585" s="271">
        <v>3.63</v>
      </c>
      <c r="AD1585" s="273">
        <v>6.56</v>
      </c>
      <c r="AE1585" s="273">
        <v>160</v>
      </c>
      <c r="AF1585" s="573">
        <v>0.98819999999999997</v>
      </c>
      <c r="AG1585" s="273">
        <v>674</v>
      </c>
      <c r="AH1585" s="273">
        <f t="shared" si="316"/>
        <v>0</v>
      </c>
      <c r="AI1585" s="271">
        <v>13.97</v>
      </c>
      <c r="AJ1585" s="273">
        <v>4</v>
      </c>
      <c r="AK1585" s="273">
        <v>160</v>
      </c>
      <c r="AL1585" s="573">
        <v>0.98450000000000004</v>
      </c>
      <c r="AM1585" s="273">
        <v>510</v>
      </c>
      <c r="AN1585" s="273">
        <f t="shared" si="317"/>
        <v>0</v>
      </c>
      <c r="AO1585" s="271">
        <v>17.989999999999998</v>
      </c>
      <c r="AP1585" s="273">
        <v>3.84</v>
      </c>
      <c r="AQ1585" s="273">
        <v>160</v>
      </c>
      <c r="AR1585" s="573">
        <v>0.97829999999999995</v>
      </c>
      <c r="AS1585" s="273">
        <v>632</v>
      </c>
      <c r="AT1585" s="273">
        <f t="shared" si="318"/>
        <v>0</v>
      </c>
      <c r="AU1585" s="271">
        <v>22.61</v>
      </c>
      <c r="AV1585" s="273">
        <v>3.68</v>
      </c>
      <c r="AW1585" s="273">
        <v>160</v>
      </c>
      <c r="AX1585" s="573">
        <v>0.92279999999999995</v>
      </c>
      <c r="AY1585" s="273">
        <v>622</v>
      </c>
      <c r="AZ1585" s="273">
        <f t="shared" si="319"/>
        <v>0</v>
      </c>
      <c r="BA1585" s="271">
        <v>25.44</v>
      </c>
      <c r="BB1585" s="273">
        <v>114.72</v>
      </c>
      <c r="BC1585" s="273">
        <v>160</v>
      </c>
      <c r="BD1585" s="573">
        <v>0.93489999999999995</v>
      </c>
      <c r="BE1585" s="273">
        <v>3880</v>
      </c>
      <c r="BF1585" s="273">
        <f t="shared" si="320"/>
        <v>0</v>
      </c>
      <c r="BG1585" s="271">
        <v>4.8600000000000003</v>
      </c>
      <c r="BH1585" s="273">
        <v>184</v>
      </c>
      <c r="BI1585" s="273">
        <v>184</v>
      </c>
      <c r="BJ1585" s="573">
        <v>0.84209999999999996</v>
      </c>
      <c r="BK1585" s="273">
        <v>18062</v>
      </c>
      <c r="BL1585" s="273">
        <f t="shared" si="321"/>
        <v>0</v>
      </c>
      <c r="BM1585" s="271">
        <v>15.67</v>
      </c>
      <c r="BN1585" s="273">
        <v>182.24</v>
      </c>
      <c r="BO1585" s="273">
        <v>182.24</v>
      </c>
      <c r="BP1585" s="573">
        <v>0.89739999999999998</v>
      </c>
      <c r="BQ1585" s="273">
        <v>32116</v>
      </c>
      <c r="BR1585" s="273">
        <f t="shared" si="322"/>
        <v>0</v>
      </c>
      <c r="BS1585" s="271">
        <v>29.22</v>
      </c>
      <c r="BT1585" s="273">
        <v>179.84</v>
      </c>
      <c r="BU1585" s="273">
        <v>179.84</v>
      </c>
      <c r="BV1585" s="573">
        <v>0.82720000000000005</v>
      </c>
      <c r="BW1585" s="273">
        <v>43276</v>
      </c>
      <c r="BX1585" s="273">
        <f t="shared" si="323"/>
        <v>0</v>
      </c>
      <c r="BY1585" s="271">
        <v>39.1</v>
      </c>
      <c r="BZ1585" s="273">
        <f t="shared" si="324"/>
        <v>152534</v>
      </c>
    </row>
    <row r="1586" spans="1:78">
      <c r="A1586" s="272">
        <v>1581</v>
      </c>
      <c r="B1586" s="272" t="s">
        <v>4390</v>
      </c>
      <c r="C1586" s="272" t="s">
        <v>2925</v>
      </c>
      <c r="D1586" s="272" t="s">
        <v>394</v>
      </c>
      <c r="E1586" s="273">
        <v>200</v>
      </c>
      <c r="F1586" s="273">
        <v>221.92</v>
      </c>
      <c r="G1586" s="273">
        <v>221.92</v>
      </c>
      <c r="H1586" s="573">
        <v>0.89849999999999997</v>
      </c>
      <c r="I1586" s="273">
        <v>44340</v>
      </c>
      <c r="J1586" s="273">
        <f t="shared" si="312"/>
        <v>0</v>
      </c>
      <c r="K1586" s="271">
        <v>30.88</v>
      </c>
      <c r="L1586" s="273">
        <v>147.36000000000001</v>
      </c>
      <c r="M1586" s="273">
        <v>160</v>
      </c>
      <c r="N1586" s="573">
        <v>0.97909999999999997</v>
      </c>
      <c r="O1586" s="273">
        <v>7790</v>
      </c>
      <c r="P1586" s="273">
        <f t="shared" si="313"/>
        <v>0</v>
      </c>
      <c r="Q1586" s="271">
        <v>7.26</v>
      </c>
      <c r="R1586" s="273">
        <v>149.76</v>
      </c>
      <c r="S1586" s="273">
        <v>160</v>
      </c>
      <c r="T1586" s="573">
        <v>0.98070000000000002</v>
      </c>
      <c r="U1586" s="273">
        <v>21086</v>
      </c>
      <c r="V1586" s="273">
        <f t="shared" si="314"/>
        <v>0</v>
      </c>
      <c r="W1586" s="271">
        <v>19.940000000000001</v>
      </c>
      <c r="X1586" s="273">
        <v>140.16</v>
      </c>
      <c r="Y1586" s="273">
        <v>160</v>
      </c>
      <c r="Z1586" s="573">
        <v>0.98219999999999996</v>
      </c>
      <c r="AA1586" s="273">
        <v>27888</v>
      </c>
      <c r="AB1586" s="273">
        <f t="shared" si="315"/>
        <v>0</v>
      </c>
      <c r="AC1586" s="271">
        <v>27.23</v>
      </c>
      <c r="AD1586" s="273">
        <v>38.72</v>
      </c>
      <c r="AE1586" s="273">
        <v>160</v>
      </c>
      <c r="AF1586" s="573">
        <v>0.86809999999999998</v>
      </c>
      <c r="AG1586" s="273">
        <v>1448</v>
      </c>
      <c r="AH1586" s="273">
        <f t="shared" si="316"/>
        <v>0</v>
      </c>
      <c r="AI1586" s="271">
        <v>5.79</v>
      </c>
      <c r="AJ1586" s="273">
        <v>131.04</v>
      </c>
      <c r="AK1586" s="273">
        <v>160</v>
      </c>
      <c r="AL1586" s="573">
        <v>0.96889999999999998</v>
      </c>
      <c r="AM1586" s="273">
        <v>14474</v>
      </c>
      <c r="AN1586" s="273">
        <f t="shared" si="317"/>
        <v>0</v>
      </c>
      <c r="AO1586" s="271">
        <v>15.83</v>
      </c>
      <c r="AP1586" s="273">
        <v>12.96</v>
      </c>
      <c r="AQ1586" s="273">
        <v>160</v>
      </c>
      <c r="AR1586" s="573">
        <v>0.84240000000000004</v>
      </c>
      <c r="AS1586" s="273">
        <v>1262</v>
      </c>
      <c r="AT1586" s="273">
        <f t="shared" si="318"/>
        <v>0</v>
      </c>
      <c r="AU1586" s="271">
        <v>15.54</v>
      </c>
      <c r="AV1586" s="273">
        <v>18.079999999999998</v>
      </c>
      <c r="AW1586" s="273">
        <v>160</v>
      </c>
      <c r="AX1586" s="573">
        <v>0.68130000000000002</v>
      </c>
      <c r="AY1586" s="273">
        <v>1300</v>
      </c>
      <c r="AZ1586" s="273">
        <f t="shared" si="319"/>
        <v>0</v>
      </c>
      <c r="BA1586" s="271">
        <v>14.66</v>
      </c>
      <c r="BB1586" s="273">
        <v>27.04</v>
      </c>
      <c r="BC1586" s="273">
        <v>160</v>
      </c>
      <c r="BD1586" s="573">
        <v>0.7732</v>
      </c>
      <c r="BE1586" s="273">
        <v>1698</v>
      </c>
      <c r="BF1586" s="273">
        <f t="shared" si="320"/>
        <v>0</v>
      </c>
      <c r="BG1586" s="271">
        <v>10.92</v>
      </c>
      <c r="BH1586" s="273">
        <v>153.12</v>
      </c>
      <c r="BI1586" s="273">
        <v>160</v>
      </c>
      <c r="BJ1586" s="573">
        <v>0.97150000000000003</v>
      </c>
      <c r="BK1586" s="273">
        <v>37514</v>
      </c>
      <c r="BL1586" s="273">
        <f t="shared" si="321"/>
        <v>0</v>
      </c>
      <c r="BM1586" s="271">
        <v>33.9</v>
      </c>
      <c r="BN1586" s="273">
        <v>146.88</v>
      </c>
      <c r="BO1586" s="273">
        <v>160</v>
      </c>
      <c r="BP1586" s="573">
        <v>0.97699999999999998</v>
      </c>
      <c r="BQ1586" s="273">
        <v>46164</v>
      </c>
      <c r="BR1586" s="273">
        <f t="shared" si="322"/>
        <v>0</v>
      </c>
      <c r="BS1586" s="271">
        <v>47.87</v>
      </c>
      <c r="BT1586" s="273">
        <v>148.96</v>
      </c>
      <c r="BU1586" s="273">
        <v>160</v>
      </c>
      <c r="BV1586" s="573">
        <v>0.97360000000000002</v>
      </c>
      <c r="BW1586" s="273">
        <v>46198</v>
      </c>
      <c r="BX1586" s="273">
        <f t="shared" si="323"/>
        <v>0</v>
      </c>
      <c r="BY1586" s="271">
        <v>42.81</v>
      </c>
      <c r="BZ1586" s="273">
        <f t="shared" si="324"/>
        <v>251162</v>
      </c>
    </row>
    <row r="1587" spans="1:78">
      <c r="A1587" s="272">
        <v>1582</v>
      </c>
      <c r="B1587" s="272" t="s">
        <v>4390</v>
      </c>
      <c r="C1587" s="272" t="s">
        <v>3501</v>
      </c>
      <c r="D1587" s="272" t="s">
        <v>394</v>
      </c>
      <c r="E1587" s="273">
        <v>200</v>
      </c>
      <c r="F1587" s="273">
        <v>178.08</v>
      </c>
      <c r="G1587" s="273">
        <v>178.08</v>
      </c>
      <c r="H1587" s="573">
        <v>0.92559999999999998</v>
      </c>
      <c r="I1587" s="273">
        <v>54802</v>
      </c>
      <c r="J1587" s="273">
        <f t="shared" si="312"/>
        <v>0</v>
      </c>
      <c r="K1587" s="271">
        <v>46.17</v>
      </c>
      <c r="L1587" s="273">
        <v>181.76</v>
      </c>
      <c r="M1587" s="273">
        <v>181.76</v>
      </c>
      <c r="N1587" s="573">
        <v>0.92079999999999995</v>
      </c>
      <c r="O1587" s="273">
        <v>46926</v>
      </c>
      <c r="P1587" s="273">
        <f t="shared" si="313"/>
        <v>0</v>
      </c>
      <c r="Q1587" s="271">
        <v>37.69</v>
      </c>
      <c r="R1587" s="273">
        <v>186.4</v>
      </c>
      <c r="S1587" s="273">
        <v>186.4</v>
      </c>
      <c r="T1587" s="573">
        <v>0.93569999999999998</v>
      </c>
      <c r="U1587" s="273">
        <v>55494</v>
      </c>
      <c r="V1587" s="273">
        <f t="shared" si="314"/>
        <v>0</v>
      </c>
      <c r="W1587" s="271">
        <v>44.19</v>
      </c>
      <c r="X1587" s="273">
        <v>190.56</v>
      </c>
      <c r="Y1587" s="273">
        <v>190.56</v>
      </c>
      <c r="Z1587" s="573">
        <v>0.93740000000000001</v>
      </c>
      <c r="AA1587" s="273">
        <v>49554</v>
      </c>
      <c r="AB1587" s="273">
        <f t="shared" si="315"/>
        <v>0</v>
      </c>
      <c r="AC1587" s="271">
        <v>37.29</v>
      </c>
      <c r="AD1587" s="273">
        <v>187.52</v>
      </c>
      <c r="AE1587" s="273">
        <v>187.52</v>
      </c>
      <c r="AF1587" s="573">
        <v>0.93920000000000003</v>
      </c>
      <c r="AG1587" s="273">
        <v>46174</v>
      </c>
      <c r="AH1587" s="273">
        <f t="shared" si="316"/>
        <v>0</v>
      </c>
      <c r="AI1587" s="271">
        <v>35.229999999999997</v>
      </c>
      <c r="AJ1587" s="273">
        <v>187.84</v>
      </c>
      <c r="AK1587" s="273">
        <v>187.84</v>
      </c>
      <c r="AL1587" s="573">
        <v>0.93910000000000005</v>
      </c>
      <c r="AM1587" s="273">
        <v>41044</v>
      </c>
      <c r="AN1587" s="273">
        <f t="shared" si="317"/>
        <v>0</v>
      </c>
      <c r="AO1587" s="271">
        <v>32.31</v>
      </c>
      <c r="AP1587" s="273">
        <v>193.28</v>
      </c>
      <c r="AQ1587" s="273">
        <v>193.28</v>
      </c>
      <c r="AR1587" s="573">
        <v>0.9294</v>
      </c>
      <c r="AS1587" s="273">
        <v>60280</v>
      </c>
      <c r="AT1587" s="273">
        <f t="shared" si="318"/>
        <v>0</v>
      </c>
      <c r="AU1587" s="271">
        <v>45.1</v>
      </c>
      <c r="AV1587" s="273">
        <v>0</v>
      </c>
      <c r="AW1587" s="273">
        <v>160</v>
      </c>
      <c r="AX1587" s="573">
        <v>0.92049999999999998</v>
      </c>
      <c r="AY1587" s="273">
        <v>51238</v>
      </c>
      <c r="AZ1587" s="273">
        <f t="shared" si="319"/>
        <v>0</v>
      </c>
      <c r="BA1587" s="271">
        <v>38.68</v>
      </c>
      <c r="BB1587" s="273">
        <v>192.96</v>
      </c>
      <c r="BC1587" s="273">
        <v>192.96</v>
      </c>
      <c r="BD1587" s="573">
        <v>0.87</v>
      </c>
      <c r="BE1587" s="273">
        <v>38880</v>
      </c>
      <c r="BF1587" s="273">
        <f t="shared" si="320"/>
        <v>0</v>
      </c>
      <c r="BG1587" s="271">
        <v>31.28</v>
      </c>
      <c r="BH1587" s="273">
        <v>202.8</v>
      </c>
      <c r="BI1587" s="273">
        <v>202.8</v>
      </c>
      <c r="BJ1587" s="573">
        <v>0.8921</v>
      </c>
      <c r="BK1587" s="273">
        <v>37144</v>
      </c>
      <c r="BL1587" s="273">
        <f t="shared" si="321"/>
        <v>0</v>
      </c>
      <c r="BM1587" s="271">
        <v>27.83</v>
      </c>
      <c r="BN1587" s="273">
        <v>199.2</v>
      </c>
      <c r="BO1587" s="273">
        <v>199.2</v>
      </c>
      <c r="BP1587" s="573">
        <v>0.88939999999999997</v>
      </c>
      <c r="BQ1587" s="273">
        <v>38196</v>
      </c>
      <c r="BR1587" s="273">
        <f t="shared" si="322"/>
        <v>0</v>
      </c>
      <c r="BS1587" s="271">
        <v>32.19</v>
      </c>
      <c r="BT1587" s="273">
        <v>201.12</v>
      </c>
      <c r="BU1587" s="273">
        <v>201.12</v>
      </c>
      <c r="BV1587" s="573">
        <v>0.88119999999999998</v>
      </c>
      <c r="BW1587" s="273">
        <v>38210</v>
      </c>
      <c r="BX1587" s="273">
        <f t="shared" si="323"/>
        <v>0</v>
      </c>
      <c r="BY1587" s="271">
        <v>29.23</v>
      </c>
      <c r="BZ1587" s="273">
        <f t="shared" si="324"/>
        <v>557942</v>
      </c>
    </row>
    <row r="1588" spans="1:78">
      <c r="A1588" s="272">
        <v>1583</v>
      </c>
      <c r="B1588" s="272" t="s">
        <v>4390</v>
      </c>
      <c r="C1588" s="272" t="s">
        <v>2835</v>
      </c>
      <c r="D1588" s="272" t="s">
        <v>421</v>
      </c>
      <c r="E1588" s="273">
        <v>204</v>
      </c>
      <c r="F1588" s="273">
        <v>183.6</v>
      </c>
      <c r="G1588" s="273">
        <v>183.6</v>
      </c>
      <c r="H1588" s="573">
        <v>0.88</v>
      </c>
      <c r="I1588" s="273">
        <v>72249</v>
      </c>
      <c r="J1588" s="273">
        <f t="shared" si="312"/>
        <v>2454.4419578167758</v>
      </c>
      <c r="K1588" s="271">
        <v>62.11</v>
      </c>
      <c r="L1588" s="273">
        <v>176.64</v>
      </c>
      <c r="M1588" s="273">
        <v>176.64</v>
      </c>
      <c r="N1588" s="573">
        <v>0.90010000000000001</v>
      </c>
      <c r="O1588" s="273">
        <v>85548</v>
      </c>
      <c r="P1588" s="273">
        <f t="shared" si="313"/>
        <v>14573.4424778761</v>
      </c>
      <c r="Q1588" s="271">
        <v>72.319999999999993</v>
      </c>
      <c r="R1588" s="273">
        <v>176.88</v>
      </c>
      <c r="S1588" s="273">
        <v>176.88</v>
      </c>
      <c r="T1588" s="573">
        <v>0.89970000000000006</v>
      </c>
      <c r="U1588" s="273">
        <v>87336</v>
      </c>
      <c r="V1588" s="273">
        <f t="shared" si="314"/>
        <v>18576.519616848178</v>
      </c>
      <c r="W1588" s="271">
        <v>76.209999999999994</v>
      </c>
      <c r="X1588" s="273">
        <v>179.76</v>
      </c>
      <c r="Y1588" s="273">
        <v>179.76</v>
      </c>
      <c r="Z1588" s="573">
        <v>0.89790000000000003</v>
      </c>
      <c r="AA1588" s="273">
        <v>82155</v>
      </c>
      <c r="AB1588" s="273">
        <f t="shared" si="315"/>
        <v>10099.744920333282</v>
      </c>
      <c r="AC1588" s="271">
        <v>68.41</v>
      </c>
      <c r="AD1588" s="273">
        <v>180.48</v>
      </c>
      <c r="AE1588" s="273">
        <v>180.48</v>
      </c>
      <c r="AF1588" s="573">
        <v>0.90090000000000003</v>
      </c>
      <c r="AG1588" s="273">
        <v>78267</v>
      </c>
      <c r="AH1588" s="273">
        <f t="shared" si="316"/>
        <v>5674.3272530530194</v>
      </c>
      <c r="AI1588" s="271">
        <v>64.69</v>
      </c>
      <c r="AJ1588" s="273">
        <v>182.64</v>
      </c>
      <c r="AK1588" s="273">
        <v>182.64</v>
      </c>
      <c r="AL1588" s="573">
        <v>0.9012</v>
      </c>
      <c r="AM1588" s="273">
        <v>84177</v>
      </c>
      <c r="AN1588" s="273">
        <f t="shared" si="317"/>
        <v>13071.551597916374</v>
      </c>
      <c r="AO1588" s="271">
        <v>71.03</v>
      </c>
      <c r="AP1588" s="273">
        <v>178.32</v>
      </c>
      <c r="AQ1588" s="273">
        <v>178.32</v>
      </c>
      <c r="AR1588" s="573">
        <v>0.90180000000000005</v>
      </c>
      <c r="AS1588" s="273">
        <v>91392</v>
      </c>
      <c r="AT1588" s="273">
        <f t="shared" si="318"/>
        <v>19599.384131971718</v>
      </c>
      <c r="AU1588" s="271">
        <v>76.38</v>
      </c>
      <c r="AV1588" s="273">
        <v>181.92</v>
      </c>
      <c r="AW1588" s="273">
        <v>181.92</v>
      </c>
      <c r="AX1588" s="573">
        <v>0.88600000000000001</v>
      </c>
      <c r="AY1588" s="273">
        <v>86631</v>
      </c>
      <c r="AZ1588" s="273">
        <f t="shared" si="319"/>
        <v>17001.261219022108</v>
      </c>
      <c r="BA1588" s="271">
        <v>74.650000000000006</v>
      </c>
      <c r="BB1588" s="273">
        <v>181.44</v>
      </c>
      <c r="BC1588" s="273">
        <v>181.44</v>
      </c>
      <c r="BD1588" s="573">
        <v>0.8952</v>
      </c>
      <c r="BE1588" s="273">
        <v>75033</v>
      </c>
      <c r="BF1588" s="273">
        <f t="shared" si="320"/>
        <v>2525.671927846678</v>
      </c>
      <c r="BG1588" s="271">
        <v>62.09</v>
      </c>
      <c r="BH1588" s="273">
        <v>179.76</v>
      </c>
      <c r="BI1588" s="273">
        <v>179.76</v>
      </c>
      <c r="BJ1588" s="573">
        <v>0.89729999999999999</v>
      </c>
      <c r="BK1588" s="273">
        <v>72621</v>
      </c>
      <c r="BL1588" s="273">
        <f t="shared" si="321"/>
        <v>612.07585523053797</v>
      </c>
      <c r="BM1588" s="271">
        <v>60.51</v>
      </c>
      <c r="BN1588" s="273">
        <v>175.92</v>
      </c>
      <c r="BO1588" s="273">
        <v>175.92</v>
      </c>
      <c r="BP1588" s="573">
        <v>0.89949999999999997</v>
      </c>
      <c r="BQ1588" s="273">
        <v>73563</v>
      </c>
      <c r="BR1588" s="273">
        <f t="shared" si="322"/>
        <v>9752.3884632065929</v>
      </c>
      <c r="BS1588" s="271">
        <v>69.17</v>
      </c>
      <c r="BT1588" s="273">
        <v>178.32</v>
      </c>
      <c r="BU1588" s="273">
        <v>178.32</v>
      </c>
      <c r="BV1588" s="573">
        <v>0.99099999999999999</v>
      </c>
      <c r="BW1588" s="273">
        <v>89364</v>
      </c>
      <c r="BX1588" s="273">
        <f t="shared" si="323"/>
        <v>10478.609386494039</v>
      </c>
      <c r="BY1588" s="271">
        <v>67.97</v>
      </c>
      <c r="BZ1588" s="273">
        <f t="shared" si="324"/>
        <v>978336</v>
      </c>
    </row>
    <row r="1589" spans="1:78">
      <c r="A1589" s="272">
        <v>1584</v>
      </c>
      <c r="B1589" s="272" t="s">
        <v>4390</v>
      </c>
      <c r="C1589" s="272" t="s">
        <v>2837</v>
      </c>
      <c r="D1589" s="272" t="s">
        <v>421</v>
      </c>
      <c r="E1589" s="273">
        <v>207.04</v>
      </c>
      <c r="F1589" s="273">
        <v>189.52</v>
      </c>
      <c r="G1589" s="273">
        <v>189.52</v>
      </c>
      <c r="H1589" s="573">
        <v>0.86429999999999996</v>
      </c>
      <c r="I1589" s="273">
        <v>62878</v>
      </c>
      <c r="J1589" s="273">
        <f t="shared" si="312"/>
        <v>0</v>
      </c>
      <c r="K1589" s="271">
        <v>53.31</v>
      </c>
      <c r="L1589" s="273">
        <v>200.8</v>
      </c>
      <c r="M1589" s="273">
        <v>200.8</v>
      </c>
      <c r="N1589" s="573">
        <v>0.89529999999999998</v>
      </c>
      <c r="O1589" s="273">
        <v>74021</v>
      </c>
      <c r="P1589" s="273">
        <f t="shared" si="313"/>
        <v>0</v>
      </c>
      <c r="Q1589" s="271">
        <v>55.34</v>
      </c>
      <c r="R1589" s="273">
        <v>180.24</v>
      </c>
      <c r="S1589" s="273">
        <v>180.24</v>
      </c>
      <c r="T1589" s="573">
        <v>0.9849</v>
      </c>
      <c r="U1589" s="273">
        <v>68652</v>
      </c>
      <c r="V1589" s="273">
        <f t="shared" si="314"/>
        <v>0</v>
      </c>
      <c r="W1589" s="271">
        <v>53.71</v>
      </c>
      <c r="X1589" s="273">
        <v>200.56</v>
      </c>
      <c r="Y1589" s="273">
        <v>200.56</v>
      </c>
      <c r="Z1589" s="573">
        <v>0.98980000000000001</v>
      </c>
      <c r="AA1589" s="273">
        <v>57960</v>
      </c>
      <c r="AB1589" s="273">
        <f t="shared" si="315"/>
        <v>0</v>
      </c>
      <c r="AC1589" s="271">
        <v>39.24</v>
      </c>
      <c r="AD1589" s="273">
        <v>207.04</v>
      </c>
      <c r="AE1589" s="273">
        <v>207.04</v>
      </c>
      <c r="AF1589" s="573">
        <v>0.9899</v>
      </c>
      <c r="AG1589" s="273">
        <v>49972</v>
      </c>
      <c r="AH1589" s="273">
        <f t="shared" si="316"/>
        <v>0</v>
      </c>
      <c r="AI1589" s="271">
        <v>32.770000000000003</v>
      </c>
      <c r="AJ1589" s="273">
        <v>188.8</v>
      </c>
      <c r="AK1589" s="273">
        <v>188.8</v>
      </c>
      <c r="AL1589" s="573">
        <v>0.98950000000000005</v>
      </c>
      <c r="AM1589" s="273">
        <v>57058</v>
      </c>
      <c r="AN1589" s="273">
        <f t="shared" si="317"/>
        <v>0</v>
      </c>
      <c r="AO1589" s="271">
        <v>42.42</v>
      </c>
      <c r="AP1589" s="273">
        <v>199.6</v>
      </c>
      <c r="AQ1589" s="273">
        <v>199.6</v>
      </c>
      <c r="AR1589" s="573">
        <v>0.99060000000000004</v>
      </c>
      <c r="AS1589" s="273">
        <v>57091</v>
      </c>
      <c r="AT1589" s="273">
        <f t="shared" si="318"/>
        <v>0</v>
      </c>
      <c r="AU1589" s="271">
        <v>38.81</v>
      </c>
      <c r="AV1589" s="273">
        <v>189.12</v>
      </c>
      <c r="AW1589" s="273">
        <v>189.12</v>
      </c>
      <c r="AX1589" s="573">
        <v>0.98870000000000002</v>
      </c>
      <c r="AY1589" s="273">
        <v>55203</v>
      </c>
      <c r="AZ1589" s="273">
        <f t="shared" si="319"/>
        <v>0</v>
      </c>
      <c r="BA1589" s="271">
        <v>41</v>
      </c>
      <c r="BB1589" s="273">
        <v>180.64</v>
      </c>
      <c r="BC1589" s="273">
        <v>180.64</v>
      </c>
      <c r="BD1589" s="573">
        <v>0.98740000000000006</v>
      </c>
      <c r="BE1589" s="273">
        <v>46706</v>
      </c>
      <c r="BF1589" s="273">
        <f t="shared" si="320"/>
        <v>0</v>
      </c>
      <c r="BG1589" s="271">
        <v>35.200000000000003</v>
      </c>
      <c r="BH1589" s="273">
        <v>167.6</v>
      </c>
      <c r="BI1589" s="273">
        <v>167.6</v>
      </c>
      <c r="BJ1589" s="573">
        <v>0.99070000000000003</v>
      </c>
      <c r="BK1589" s="273">
        <v>53202</v>
      </c>
      <c r="BL1589" s="273">
        <f t="shared" si="321"/>
        <v>0</v>
      </c>
      <c r="BM1589" s="271">
        <v>43.06</v>
      </c>
      <c r="BN1589" s="273">
        <v>168.96</v>
      </c>
      <c r="BO1589" s="273">
        <v>168.96</v>
      </c>
      <c r="BP1589" s="573">
        <v>0.99209999999999998</v>
      </c>
      <c r="BQ1589" s="273">
        <v>49857</v>
      </c>
      <c r="BR1589" s="273">
        <f t="shared" si="322"/>
        <v>0</v>
      </c>
      <c r="BS1589" s="271">
        <v>44.26</v>
      </c>
      <c r="BT1589" s="273">
        <v>176.88</v>
      </c>
      <c r="BU1589" s="273">
        <v>176.88</v>
      </c>
      <c r="BV1589" s="573">
        <v>0.99139999999999995</v>
      </c>
      <c r="BW1589" s="273">
        <v>54361</v>
      </c>
      <c r="BX1589" s="273">
        <f t="shared" si="323"/>
        <v>0</v>
      </c>
      <c r="BY1589" s="271">
        <v>41.67</v>
      </c>
      <c r="BZ1589" s="273">
        <f t="shared" si="324"/>
        <v>686961</v>
      </c>
    </row>
    <row r="1590" spans="1:78">
      <c r="A1590" s="272">
        <v>1585</v>
      </c>
      <c r="B1590" s="272" t="s">
        <v>4390</v>
      </c>
      <c r="C1590" s="272" t="s">
        <v>3505</v>
      </c>
      <c r="D1590" s="272" t="s">
        <v>391</v>
      </c>
      <c r="E1590" s="273">
        <v>207.77777777777777</v>
      </c>
      <c r="F1590" s="273">
        <v>16</v>
      </c>
      <c r="G1590" s="273">
        <v>166.22200000000001</v>
      </c>
      <c r="H1590" s="573">
        <v>0.98760000000000003</v>
      </c>
      <c r="I1590" s="273">
        <v>3126.16</v>
      </c>
      <c r="J1590" s="273">
        <f t="shared" si="312"/>
        <v>0</v>
      </c>
      <c r="K1590" s="271">
        <v>27.48</v>
      </c>
      <c r="L1590" s="273">
        <v>16</v>
      </c>
      <c r="M1590" s="273">
        <v>166.22200000000001</v>
      </c>
      <c r="N1590" s="573">
        <v>0.998</v>
      </c>
      <c r="O1590" s="273">
        <v>3003</v>
      </c>
      <c r="P1590" s="273">
        <f t="shared" si="313"/>
        <v>0</v>
      </c>
      <c r="Q1590" s="271">
        <v>25.28</v>
      </c>
      <c r="R1590" s="273">
        <v>20.079999999999998</v>
      </c>
      <c r="S1590" s="273">
        <v>166.22200000000001</v>
      </c>
      <c r="T1590" s="573">
        <v>0.99790000000000001</v>
      </c>
      <c r="U1590" s="273">
        <v>978</v>
      </c>
      <c r="V1590" s="273">
        <f t="shared" si="314"/>
        <v>0</v>
      </c>
      <c r="W1590" s="271">
        <v>6.78</v>
      </c>
      <c r="X1590" s="273">
        <v>18.96</v>
      </c>
      <c r="Y1590" s="273">
        <v>166.22200000000001</v>
      </c>
      <c r="Z1590" s="573">
        <v>0.99580000000000002</v>
      </c>
      <c r="AA1590" s="273">
        <v>2658</v>
      </c>
      <c r="AB1590" s="273">
        <f t="shared" si="315"/>
        <v>0</v>
      </c>
      <c r="AC1590" s="271">
        <v>18.920000000000002</v>
      </c>
      <c r="AD1590" s="273">
        <v>18.399999999999999</v>
      </c>
      <c r="AE1590" s="273">
        <v>166.22200000000001</v>
      </c>
      <c r="AF1590" s="573">
        <v>0.99670000000000003</v>
      </c>
      <c r="AG1590" s="273">
        <v>2422</v>
      </c>
      <c r="AH1590" s="273">
        <f t="shared" si="316"/>
        <v>0</v>
      </c>
      <c r="AI1590" s="271">
        <v>17.75</v>
      </c>
      <c r="AJ1590" s="273">
        <v>27.2</v>
      </c>
      <c r="AK1590" s="273">
        <v>166.22200000000001</v>
      </c>
      <c r="AL1590" s="573">
        <v>0.98709999999999998</v>
      </c>
      <c r="AM1590" s="273">
        <v>2806.4</v>
      </c>
      <c r="AN1590" s="273">
        <f t="shared" si="317"/>
        <v>0</v>
      </c>
      <c r="AO1590" s="271">
        <v>14.52</v>
      </c>
      <c r="AP1590" s="273">
        <v>20</v>
      </c>
      <c r="AQ1590" s="273">
        <v>166.22200000000001</v>
      </c>
      <c r="AR1590" s="573">
        <v>0.99609999999999999</v>
      </c>
      <c r="AS1590" s="273">
        <v>4114</v>
      </c>
      <c r="AT1590" s="273">
        <f t="shared" si="318"/>
        <v>0</v>
      </c>
      <c r="AU1590" s="271">
        <v>27.76</v>
      </c>
      <c r="AV1590" s="273">
        <v>18.559999999999999</v>
      </c>
      <c r="AW1590" s="273">
        <v>166.22200000000001</v>
      </c>
      <c r="AX1590" s="573">
        <v>0.99129999999999996</v>
      </c>
      <c r="AY1590" s="273">
        <v>2966</v>
      </c>
      <c r="AZ1590" s="273">
        <f t="shared" si="319"/>
        <v>0</v>
      </c>
      <c r="BA1590" s="271">
        <v>22.39</v>
      </c>
      <c r="BB1590" s="273">
        <v>41.44</v>
      </c>
      <c r="BC1590" s="273">
        <v>166.22200000000001</v>
      </c>
      <c r="BD1590" s="573">
        <v>0.98709999999999998</v>
      </c>
      <c r="BE1590" s="273">
        <v>3218</v>
      </c>
      <c r="BF1590" s="273">
        <f t="shared" si="320"/>
        <v>0</v>
      </c>
      <c r="BG1590" s="271">
        <v>10.57</v>
      </c>
      <c r="BH1590" s="273">
        <v>34.72</v>
      </c>
      <c r="BI1590" s="273">
        <v>166.22200000000001</v>
      </c>
      <c r="BJ1590" s="573">
        <v>0.99609999999999999</v>
      </c>
      <c r="BK1590" s="273">
        <v>3578</v>
      </c>
      <c r="BL1590" s="273">
        <f t="shared" si="321"/>
        <v>0</v>
      </c>
      <c r="BM1590" s="271">
        <v>13.91</v>
      </c>
      <c r="BN1590" s="273">
        <v>47.04</v>
      </c>
      <c r="BO1590" s="273">
        <v>166.22200000000001</v>
      </c>
      <c r="BP1590" s="573">
        <v>0.996</v>
      </c>
      <c r="BQ1590" s="273">
        <v>4026</v>
      </c>
      <c r="BR1590" s="273">
        <f t="shared" si="322"/>
        <v>0</v>
      </c>
      <c r="BS1590" s="271">
        <v>12.79</v>
      </c>
      <c r="BT1590" s="273">
        <v>30.88</v>
      </c>
      <c r="BU1590" s="273">
        <v>166.22200000000001</v>
      </c>
      <c r="BV1590" s="573">
        <v>0.99239999999999995</v>
      </c>
      <c r="BW1590" s="273">
        <v>4964</v>
      </c>
      <c r="BX1590" s="273">
        <f t="shared" si="323"/>
        <v>0</v>
      </c>
      <c r="BY1590" s="271">
        <v>21.77</v>
      </c>
      <c r="BZ1590" s="273">
        <f t="shared" si="324"/>
        <v>37859.56</v>
      </c>
    </row>
    <row r="1591" spans="1:78">
      <c r="A1591" s="272">
        <v>1586</v>
      </c>
      <c r="B1591" s="272" t="s">
        <v>4390</v>
      </c>
      <c r="C1591" s="272" t="s">
        <v>2919</v>
      </c>
      <c r="D1591" s="272" t="s">
        <v>1377</v>
      </c>
      <c r="E1591" s="273">
        <v>212</v>
      </c>
      <c r="F1591" s="273">
        <v>107.2</v>
      </c>
      <c r="G1591" s="273">
        <v>212</v>
      </c>
      <c r="H1591" s="573">
        <v>0.83889999999999998</v>
      </c>
      <c r="I1591" s="273">
        <v>28260</v>
      </c>
      <c r="J1591" s="273">
        <f t="shared" si="312"/>
        <v>0</v>
      </c>
      <c r="K1591" s="271">
        <v>0.43641169154228854</v>
      </c>
      <c r="L1591" s="273">
        <v>103.84</v>
      </c>
      <c r="M1591" s="273">
        <v>212</v>
      </c>
      <c r="N1591" s="573">
        <v>0.78539999999999999</v>
      </c>
      <c r="O1591" s="273">
        <v>24284</v>
      </c>
      <c r="P1591" s="273">
        <f t="shared" si="313"/>
        <v>0</v>
      </c>
      <c r="Q1591" s="271">
        <v>0.4001969531288832</v>
      </c>
      <c r="R1591" s="273">
        <v>107.84</v>
      </c>
      <c r="S1591" s="273">
        <v>212</v>
      </c>
      <c r="T1591" s="573">
        <v>0.76519999999999999</v>
      </c>
      <c r="U1591" s="273">
        <v>18004</v>
      </c>
      <c r="V1591" s="273">
        <f t="shared" si="314"/>
        <v>0</v>
      </c>
      <c r="W1591" s="271">
        <v>0.30302093636663374</v>
      </c>
      <c r="X1591" s="273">
        <v>125.6</v>
      </c>
      <c r="Y1591" s="273">
        <v>212</v>
      </c>
      <c r="Z1591" s="573">
        <v>0.8901</v>
      </c>
      <c r="AA1591" s="273">
        <v>37452</v>
      </c>
      <c r="AB1591" s="273">
        <f t="shared" si="315"/>
        <v>0</v>
      </c>
      <c r="AC1591" s="271">
        <v>0.45026881720430112</v>
      </c>
      <c r="AD1591" s="273">
        <v>95.2</v>
      </c>
      <c r="AE1591" s="273">
        <v>212</v>
      </c>
      <c r="AF1591" s="573">
        <v>0.77080000000000004</v>
      </c>
      <c r="AG1591" s="273">
        <v>21806</v>
      </c>
      <c r="AH1591" s="273">
        <f t="shared" si="316"/>
        <v>0</v>
      </c>
      <c r="AI1591" s="271">
        <v>0.39938556067588327</v>
      </c>
      <c r="AJ1591" s="273">
        <v>117.6</v>
      </c>
      <c r="AK1591" s="273">
        <v>212</v>
      </c>
      <c r="AL1591" s="573">
        <v>0.81140000000000001</v>
      </c>
      <c r="AM1591" s="273">
        <v>25386</v>
      </c>
      <c r="AN1591" s="273">
        <f t="shared" si="317"/>
        <v>0</v>
      </c>
      <c r="AO1591" s="271">
        <v>0.36949640967498115</v>
      </c>
      <c r="AP1591" s="273">
        <v>84.16</v>
      </c>
      <c r="AQ1591" s="273">
        <v>212</v>
      </c>
      <c r="AR1591" s="573">
        <v>0.85440000000000005</v>
      </c>
      <c r="AS1591" s="273">
        <v>28380</v>
      </c>
      <c r="AT1591" s="273">
        <f t="shared" si="318"/>
        <v>0</v>
      </c>
      <c r="AU1591" s="271">
        <v>0.53047957806942225</v>
      </c>
      <c r="AV1591" s="273">
        <v>132.80000000000001</v>
      </c>
      <c r="AW1591" s="273">
        <v>212</v>
      </c>
      <c r="AX1591" s="573">
        <v>0.83009999999999995</v>
      </c>
      <c r="AY1591" s="273">
        <v>33718</v>
      </c>
      <c r="AZ1591" s="273">
        <f t="shared" si="319"/>
        <v>0</v>
      </c>
      <c r="BA1591" s="271">
        <v>0.4247824631860776</v>
      </c>
      <c r="BB1591" s="273">
        <v>134.24</v>
      </c>
      <c r="BC1591" s="273">
        <v>212</v>
      </c>
      <c r="BD1591" s="573">
        <v>0.82179999999999997</v>
      </c>
      <c r="BE1591" s="273">
        <v>31186</v>
      </c>
      <c r="BF1591" s="273">
        <f t="shared" si="320"/>
        <v>0</v>
      </c>
      <c r="BG1591" s="271">
        <v>0.37995661758109367</v>
      </c>
      <c r="BH1591" s="273">
        <v>115.04</v>
      </c>
      <c r="BI1591" s="273">
        <v>212</v>
      </c>
      <c r="BJ1591" s="573">
        <v>0.83489999999999998</v>
      </c>
      <c r="BK1591" s="273">
        <v>27642</v>
      </c>
      <c r="BL1591" s="273">
        <f t="shared" si="321"/>
        <v>0</v>
      </c>
      <c r="BM1591" s="271">
        <v>0.38679860768390989</v>
      </c>
      <c r="BN1591" s="273">
        <v>108.64</v>
      </c>
      <c r="BO1591" s="273">
        <v>212</v>
      </c>
      <c r="BP1591" s="573">
        <v>0.85060000000000002</v>
      </c>
      <c r="BQ1591" s="273">
        <v>26226</v>
      </c>
      <c r="BR1591" s="273">
        <f t="shared" si="322"/>
        <v>0</v>
      </c>
      <c r="BS1591" s="271">
        <v>0.42229359527316079</v>
      </c>
      <c r="BT1591" s="273">
        <v>118.24</v>
      </c>
      <c r="BU1591" s="273">
        <v>212</v>
      </c>
      <c r="BV1591" s="573">
        <v>0.81620000000000004</v>
      </c>
      <c r="BW1591" s="273">
        <v>26114</v>
      </c>
      <c r="BX1591" s="273">
        <f t="shared" si="323"/>
        <v>0</v>
      </c>
      <c r="BY1591" s="271">
        <v>0.36368985260523523</v>
      </c>
      <c r="BZ1591" s="273">
        <f t="shared" si="324"/>
        <v>328458</v>
      </c>
    </row>
    <row r="1592" spans="1:78">
      <c r="A1592" s="272">
        <v>1587</v>
      </c>
      <c r="B1592" s="272" t="s">
        <v>4390</v>
      </c>
      <c r="C1592" s="272" t="s">
        <v>2914</v>
      </c>
      <c r="D1592" s="272" t="s">
        <v>394</v>
      </c>
      <c r="E1592" s="273">
        <v>222</v>
      </c>
      <c r="F1592" s="273">
        <v>176.64</v>
      </c>
      <c r="G1592" s="273">
        <v>177.6</v>
      </c>
      <c r="H1592" s="573">
        <v>0.90880000000000005</v>
      </c>
      <c r="I1592" s="273">
        <v>39843</v>
      </c>
      <c r="J1592" s="273">
        <f t="shared" si="312"/>
        <v>0</v>
      </c>
      <c r="K1592" s="271">
        <v>34.47</v>
      </c>
      <c r="L1592" s="273">
        <v>148.56</v>
      </c>
      <c r="M1592" s="273">
        <v>177.6</v>
      </c>
      <c r="N1592" s="573">
        <v>0.879</v>
      </c>
      <c r="O1592" s="273">
        <v>16068</v>
      </c>
      <c r="P1592" s="273">
        <f t="shared" si="313"/>
        <v>0</v>
      </c>
      <c r="Q1592" s="271">
        <v>16.54</v>
      </c>
      <c r="R1592" s="273">
        <v>93.84</v>
      </c>
      <c r="S1592" s="273">
        <v>177.6</v>
      </c>
      <c r="T1592" s="573">
        <v>0.80100000000000005</v>
      </c>
      <c r="U1592" s="273">
        <v>6945</v>
      </c>
      <c r="V1592" s="273">
        <f t="shared" si="314"/>
        <v>0</v>
      </c>
      <c r="W1592" s="271">
        <v>12.83</v>
      </c>
      <c r="X1592" s="273">
        <v>16.079999999999998</v>
      </c>
      <c r="Y1592" s="273">
        <v>177.6</v>
      </c>
      <c r="Z1592" s="573">
        <v>0.41049999999999998</v>
      </c>
      <c r="AA1592" s="273">
        <v>1494</v>
      </c>
      <c r="AB1592" s="273">
        <f t="shared" si="315"/>
        <v>0</v>
      </c>
      <c r="AC1592" s="271">
        <v>30.42</v>
      </c>
      <c r="AD1592" s="273">
        <v>16.079999999999998</v>
      </c>
      <c r="AE1592" s="273">
        <v>177.6</v>
      </c>
      <c r="AF1592" s="573">
        <v>0.36720000000000003</v>
      </c>
      <c r="AG1592" s="273">
        <v>1494</v>
      </c>
      <c r="AH1592" s="273">
        <f t="shared" si="316"/>
        <v>0</v>
      </c>
      <c r="AI1592" s="271">
        <v>34</v>
      </c>
      <c r="AJ1592" s="273">
        <v>11.52</v>
      </c>
      <c r="AK1592" s="273">
        <v>177.6</v>
      </c>
      <c r="AL1592" s="573">
        <v>0.60819999999999996</v>
      </c>
      <c r="AM1592" s="273">
        <v>1812</v>
      </c>
      <c r="AN1592" s="273">
        <f t="shared" si="317"/>
        <v>0</v>
      </c>
      <c r="AO1592" s="271">
        <v>35.92</v>
      </c>
      <c r="AP1592" s="273">
        <v>12.72</v>
      </c>
      <c r="AQ1592" s="273">
        <v>177.6</v>
      </c>
      <c r="AR1592" s="573">
        <v>1</v>
      </c>
      <c r="AS1592" s="273">
        <v>4239</v>
      </c>
      <c r="AT1592" s="273">
        <f t="shared" si="318"/>
        <v>0</v>
      </c>
      <c r="AU1592" s="271">
        <v>44.79</v>
      </c>
      <c r="AV1592" s="273">
        <v>20.88</v>
      </c>
      <c r="AW1592" s="273">
        <v>177.6</v>
      </c>
      <c r="AX1592" s="573">
        <v>0.76700000000000002</v>
      </c>
      <c r="AY1592" s="273">
        <v>3279</v>
      </c>
      <c r="AZ1592" s="273">
        <f t="shared" si="319"/>
        <v>0</v>
      </c>
      <c r="BA1592" s="271">
        <v>28.44</v>
      </c>
      <c r="BB1592" s="273">
        <v>140.4</v>
      </c>
      <c r="BC1592" s="273">
        <v>177.6</v>
      </c>
      <c r="BD1592" s="573">
        <v>0.86919999999999997</v>
      </c>
      <c r="BE1592" s="273">
        <v>16137</v>
      </c>
      <c r="BF1592" s="273">
        <f t="shared" si="320"/>
        <v>0</v>
      </c>
      <c r="BG1592" s="271">
        <v>17.77</v>
      </c>
      <c r="BH1592" s="273">
        <v>188.64</v>
      </c>
      <c r="BI1592" s="273">
        <v>188.64</v>
      </c>
      <c r="BJ1592" s="573">
        <v>0.85740000000000005</v>
      </c>
      <c r="BK1592" s="273">
        <v>36591</v>
      </c>
      <c r="BL1592" s="273">
        <f t="shared" si="321"/>
        <v>0</v>
      </c>
      <c r="BM1592" s="271">
        <v>30.4</v>
      </c>
      <c r="BN1592" s="273">
        <v>221.52</v>
      </c>
      <c r="BO1592" s="273">
        <v>221.52</v>
      </c>
      <c r="BP1592" s="573">
        <v>0.83479999999999999</v>
      </c>
      <c r="BQ1592" s="273">
        <v>56124</v>
      </c>
      <c r="BR1592" s="273">
        <f t="shared" si="322"/>
        <v>0</v>
      </c>
      <c r="BS1592" s="271">
        <v>45.16</v>
      </c>
      <c r="BT1592" s="273">
        <v>198.72</v>
      </c>
      <c r="BU1592" s="273">
        <v>198.72</v>
      </c>
      <c r="BV1592" s="573">
        <v>0.80730000000000002</v>
      </c>
      <c r="BW1592" s="273">
        <v>47493</v>
      </c>
      <c r="BX1592" s="273">
        <f t="shared" si="323"/>
        <v>0</v>
      </c>
      <c r="BY1592" s="271">
        <v>39.79</v>
      </c>
      <c r="BZ1592" s="273">
        <f t="shared" si="324"/>
        <v>231519</v>
      </c>
    </row>
    <row r="1593" spans="1:78">
      <c r="A1593" s="272">
        <v>1588</v>
      </c>
      <c r="B1593" s="272" t="s">
        <v>4390</v>
      </c>
      <c r="C1593" s="272" t="s">
        <v>2877</v>
      </c>
      <c r="D1593" s="272" t="s">
        <v>394</v>
      </c>
      <c r="E1593" s="273">
        <v>223</v>
      </c>
      <c r="F1593" s="273">
        <v>252.32</v>
      </c>
      <c r="G1593" s="273">
        <v>252.32</v>
      </c>
      <c r="H1593" s="573">
        <v>0.98709999999999998</v>
      </c>
      <c r="I1593" s="273">
        <v>88400</v>
      </c>
      <c r="J1593" s="273">
        <f t="shared" si="312"/>
        <v>0</v>
      </c>
      <c r="K1593" s="271">
        <v>49.29</v>
      </c>
      <c r="L1593" s="273">
        <v>218.08</v>
      </c>
      <c r="M1593" s="273">
        <v>218.08</v>
      </c>
      <c r="N1593" s="573">
        <v>0.99890000000000001</v>
      </c>
      <c r="O1593" s="273">
        <v>46364</v>
      </c>
      <c r="P1593" s="273">
        <f t="shared" si="313"/>
        <v>0</v>
      </c>
      <c r="Q1593" s="271">
        <v>28.6</v>
      </c>
      <c r="R1593" s="273">
        <v>205.12</v>
      </c>
      <c r="S1593" s="273">
        <v>205.12</v>
      </c>
      <c r="T1593" s="573">
        <v>0.99890000000000001</v>
      </c>
      <c r="U1593" s="273">
        <v>38478</v>
      </c>
      <c r="V1593" s="273">
        <f t="shared" si="314"/>
        <v>0</v>
      </c>
      <c r="W1593" s="271">
        <v>26.08</v>
      </c>
      <c r="X1593" s="273">
        <v>202.88</v>
      </c>
      <c r="Y1593" s="273">
        <v>202.88</v>
      </c>
      <c r="Z1593" s="573">
        <v>0.99760000000000004</v>
      </c>
      <c r="AA1593" s="273">
        <v>23184</v>
      </c>
      <c r="AB1593" s="273">
        <f t="shared" si="315"/>
        <v>0</v>
      </c>
      <c r="AC1593" s="271">
        <v>15.4</v>
      </c>
      <c r="AD1593" s="273">
        <v>218.24</v>
      </c>
      <c r="AE1593" s="273">
        <v>218.24</v>
      </c>
      <c r="AF1593" s="573">
        <v>0.99639999999999995</v>
      </c>
      <c r="AG1593" s="273">
        <v>39158</v>
      </c>
      <c r="AH1593" s="273">
        <f t="shared" si="316"/>
        <v>0</v>
      </c>
      <c r="AI1593" s="271">
        <v>24.2</v>
      </c>
      <c r="AJ1593" s="273">
        <v>42.24</v>
      </c>
      <c r="AK1593" s="273">
        <v>178.4</v>
      </c>
      <c r="AL1593" s="573">
        <v>1</v>
      </c>
      <c r="AM1593" s="273">
        <v>3414</v>
      </c>
      <c r="AN1593" s="273">
        <f t="shared" si="317"/>
        <v>0</v>
      </c>
      <c r="AO1593" s="271">
        <v>11.23</v>
      </c>
      <c r="AP1593" s="273">
        <v>42.56</v>
      </c>
      <c r="AQ1593" s="273">
        <v>178.4</v>
      </c>
      <c r="AR1593" s="573">
        <v>1</v>
      </c>
      <c r="AS1593" s="273">
        <v>4248</v>
      </c>
      <c r="AT1593" s="273">
        <f t="shared" si="318"/>
        <v>0</v>
      </c>
      <c r="AU1593" s="271">
        <v>13.42</v>
      </c>
      <c r="AV1593" s="273">
        <v>26.24</v>
      </c>
      <c r="AW1593" s="273">
        <v>178.4</v>
      </c>
      <c r="AX1593" s="573">
        <v>1</v>
      </c>
      <c r="AY1593" s="273">
        <v>3236</v>
      </c>
      <c r="AZ1593" s="273">
        <f t="shared" si="319"/>
        <v>0</v>
      </c>
      <c r="BA1593" s="271">
        <v>17.13</v>
      </c>
      <c r="BB1593" s="273">
        <v>194.72</v>
      </c>
      <c r="BC1593" s="273">
        <v>194.72</v>
      </c>
      <c r="BD1593" s="573">
        <v>0.99850000000000005</v>
      </c>
      <c r="BE1593" s="273">
        <v>9500</v>
      </c>
      <c r="BF1593" s="273">
        <f t="shared" si="320"/>
        <v>0</v>
      </c>
      <c r="BG1593" s="271">
        <v>6.57</v>
      </c>
      <c r="BH1593" s="273">
        <v>205.92</v>
      </c>
      <c r="BI1593" s="273">
        <v>205.92</v>
      </c>
      <c r="BJ1593" s="573">
        <v>0.99150000000000005</v>
      </c>
      <c r="BK1593" s="273">
        <v>76458</v>
      </c>
      <c r="BL1593" s="273">
        <f t="shared" si="321"/>
        <v>0</v>
      </c>
      <c r="BM1593" s="271">
        <v>50.33</v>
      </c>
      <c r="BN1593" s="273">
        <v>212.48</v>
      </c>
      <c r="BO1593" s="273">
        <v>212.48</v>
      </c>
      <c r="BP1593" s="573">
        <v>0.98560000000000003</v>
      </c>
      <c r="BQ1593" s="273">
        <v>87350</v>
      </c>
      <c r="BR1593" s="273">
        <f t="shared" si="322"/>
        <v>2913.073948767521</v>
      </c>
      <c r="BS1593" s="271">
        <v>62.07</v>
      </c>
      <c r="BT1593" s="273">
        <v>220.96</v>
      </c>
      <c r="BU1593" s="273">
        <v>220.96</v>
      </c>
      <c r="BV1593" s="573">
        <v>0.97209999999999996</v>
      </c>
      <c r="BW1593" s="273">
        <v>71232</v>
      </c>
      <c r="BX1593" s="273">
        <f t="shared" si="323"/>
        <v>0</v>
      </c>
      <c r="BY1593" s="271">
        <v>44.57</v>
      </c>
      <c r="BZ1593" s="273">
        <f t="shared" si="324"/>
        <v>491022</v>
      </c>
    </row>
    <row r="1594" spans="1:78">
      <c r="A1594" s="272">
        <v>1589</v>
      </c>
      <c r="B1594" s="272" t="s">
        <v>4390</v>
      </c>
      <c r="C1594" s="272" t="s">
        <v>2883</v>
      </c>
      <c r="D1594" s="272" t="s">
        <v>394</v>
      </c>
      <c r="E1594" s="273">
        <v>223</v>
      </c>
      <c r="F1594" s="273">
        <v>177.28</v>
      </c>
      <c r="G1594" s="273">
        <v>178.4</v>
      </c>
      <c r="H1594" s="573">
        <v>0.9415</v>
      </c>
      <c r="I1594" s="273">
        <v>20620</v>
      </c>
      <c r="J1594" s="273">
        <f t="shared" si="312"/>
        <v>0</v>
      </c>
      <c r="K1594" s="271">
        <v>17.16</v>
      </c>
      <c r="L1594" s="273">
        <v>161.44</v>
      </c>
      <c r="M1594" s="273">
        <v>178.4</v>
      </c>
      <c r="N1594" s="573">
        <v>0.93230000000000002</v>
      </c>
      <c r="O1594" s="273">
        <v>25370</v>
      </c>
      <c r="P1594" s="273">
        <f t="shared" si="313"/>
        <v>0</v>
      </c>
      <c r="Q1594" s="271">
        <v>22.65</v>
      </c>
      <c r="R1594" s="273">
        <v>185.28</v>
      </c>
      <c r="S1594" s="273">
        <v>185.28</v>
      </c>
      <c r="T1594" s="573">
        <v>0.92300000000000004</v>
      </c>
      <c r="U1594" s="273">
        <v>19826</v>
      </c>
      <c r="V1594" s="273">
        <f t="shared" si="314"/>
        <v>0</v>
      </c>
      <c r="W1594" s="271">
        <v>16.100000000000001</v>
      </c>
      <c r="X1594" s="273">
        <v>213.6</v>
      </c>
      <c r="Y1594" s="273">
        <v>213.6</v>
      </c>
      <c r="Z1594" s="573">
        <v>0.91959999999999997</v>
      </c>
      <c r="AA1594" s="273">
        <v>24968</v>
      </c>
      <c r="AB1594" s="273">
        <f t="shared" si="315"/>
        <v>0</v>
      </c>
      <c r="AC1594" s="271">
        <v>17.079999999999998</v>
      </c>
      <c r="AD1594" s="273">
        <v>242.24</v>
      </c>
      <c r="AE1594" s="273">
        <v>242.24</v>
      </c>
      <c r="AF1594" s="573">
        <v>0.90500000000000003</v>
      </c>
      <c r="AG1594" s="273">
        <v>27600</v>
      </c>
      <c r="AH1594" s="273">
        <f t="shared" si="316"/>
        <v>0</v>
      </c>
      <c r="AI1594" s="271">
        <v>16.920000000000002</v>
      </c>
      <c r="AJ1594" s="273">
        <v>202.08</v>
      </c>
      <c r="AK1594" s="273">
        <v>202.08</v>
      </c>
      <c r="AL1594" s="573">
        <v>0.95179999999999998</v>
      </c>
      <c r="AM1594" s="273">
        <v>17272</v>
      </c>
      <c r="AN1594" s="273">
        <f t="shared" si="317"/>
        <v>0</v>
      </c>
      <c r="AO1594" s="271">
        <v>12.47</v>
      </c>
      <c r="AP1594" s="273">
        <v>168.16</v>
      </c>
      <c r="AQ1594" s="273">
        <v>178.4</v>
      </c>
      <c r="AR1594" s="573">
        <v>0.98270000000000002</v>
      </c>
      <c r="AS1594" s="273">
        <v>20124</v>
      </c>
      <c r="AT1594" s="273">
        <f t="shared" si="318"/>
        <v>0</v>
      </c>
      <c r="AU1594" s="271">
        <v>16.37</v>
      </c>
      <c r="AV1594" s="273">
        <v>173.6</v>
      </c>
      <c r="AW1594" s="273">
        <v>178.4</v>
      </c>
      <c r="AX1594" s="573">
        <v>0.98089999999999999</v>
      </c>
      <c r="AY1594" s="273">
        <v>22136</v>
      </c>
      <c r="AZ1594" s="273">
        <f t="shared" si="319"/>
        <v>0</v>
      </c>
      <c r="BA1594" s="271">
        <v>18.05</v>
      </c>
      <c r="BB1594" s="273">
        <v>163.19999999999999</v>
      </c>
      <c r="BC1594" s="273">
        <v>178.4</v>
      </c>
      <c r="BD1594" s="573">
        <v>0.98260000000000003</v>
      </c>
      <c r="BE1594" s="273">
        <v>18434</v>
      </c>
      <c r="BF1594" s="273">
        <f t="shared" si="320"/>
        <v>0</v>
      </c>
      <c r="BG1594" s="271">
        <v>15.45</v>
      </c>
      <c r="BH1594" s="273">
        <v>174.56</v>
      </c>
      <c r="BI1594" s="273">
        <v>178.4</v>
      </c>
      <c r="BJ1594" s="573">
        <v>0.97560000000000002</v>
      </c>
      <c r="BK1594" s="273">
        <v>25574</v>
      </c>
      <c r="BL1594" s="273">
        <f t="shared" si="321"/>
        <v>0</v>
      </c>
      <c r="BM1594" s="271">
        <v>20.18</v>
      </c>
      <c r="BN1594" s="273">
        <v>170.72</v>
      </c>
      <c r="BO1594" s="273">
        <v>178.4</v>
      </c>
      <c r="BP1594" s="573">
        <v>0.98029999999999995</v>
      </c>
      <c r="BQ1594" s="273">
        <v>22936</v>
      </c>
      <c r="BR1594" s="273">
        <f t="shared" si="322"/>
        <v>0</v>
      </c>
      <c r="BS1594" s="271">
        <v>20.39</v>
      </c>
      <c r="BT1594" s="273">
        <v>168.16</v>
      </c>
      <c r="BU1594" s="273">
        <v>178.4</v>
      </c>
      <c r="BV1594" s="573">
        <v>0.9788</v>
      </c>
      <c r="BW1594" s="273">
        <v>19504</v>
      </c>
      <c r="BX1594" s="273">
        <f t="shared" si="323"/>
        <v>0</v>
      </c>
      <c r="BY1594" s="271">
        <v>15.93</v>
      </c>
      <c r="BZ1594" s="273">
        <f t="shared" si="324"/>
        <v>264364</v>
      </c>
    </row>
    <row r="1595" spans="1:78">
      <c r="A1595" s="272">
        <v>1590</v>
      </c>
      <c r="B1595" s="272" t="s">
        <v>4390</v>
      </c>
      <c r="C1595" s="272" t="s">
        <v>4258</v>
      </c>
      <c r="D1595" s="272" t="s">
        <v>1377</v>
      </c>
      <c r="E1595" s="273">
        <v>225</v>
      </c>
      <c r="F1595" s="273">
        <v>0</v>
      </c>
      <c r="G1595" s="273">
        <v>0</v>
      </c>
      <c r="H1595" s="573">
        <v>0</v>
      </c>
      <c r="I1595" s="273">
        <v>0</v>
      </c>
      <c r="J1595" s="273">
        <f t="shared" si="312"/>
        <v>0</v>
      </c>
      <c r="K1595" s="271">
        <v>0</v>
      </c>
      <c r="L1595" s="273">
        <v>0</v>
      </c>
      <c r="M1595" s="273">
        <v>0</v>
      </c>
      <c r="N1595" s="573">
        <v>0</v>
      </c>
      <c r="O1595" s="273">
        <v>0</v>
      </c>
      <c r="P1595" s="273">
        <f t="shared" si="313"/>
        <v>0</v>
      </c>
      <c r="Q1595" s="271">
        <v>0</v>
      </c>
      <c r="R1595" s="273">
        <v>0</v>
      </c>
      <c r="S1595" s="273">
        <v>0</v>
      </c>
      <c r="T1595" s="573">
        <v>0</v>
      </c>
      <c r="U1595" s="273">
        <v>0</v>
      </c>
      <c r="V1595" s="273">
        <f t="shared" si="314"/>
        <v>0</v>
      </c>
      <c r="W1595" s="271">
        <v>0</v>
      </c>
      <c r="X1595" s="273">
        <v>0</v>
      </c>
      <c r="Y1595" s="273">
        <v>0</v>
      </c>
      <c r="Z1595" s="573">
        <v>0</v>
      </c>
      <c r="AA1595" s="273">
        <v>0</v>
      </c>
      <c r="AB1595" s="273">
        <f t="shared" si="315"/>
        <v>0</v>
      </c>
      <c r="AC1595" s="271">
        <v>0</v>
      </c>
      <c r="AD1595" s="273">
        <v>0</v>
      </c>
      <c r="AE1595" s="273">
        <v>0</v>
      </c>
      <c r="AF1595" s="573">
        <v>0</v>
      </c>
      <c r="AG1595" s="273">
        <v>0</v>
      </c>
      <c r="AH1595" s="273">
        <f t="shared" si="316"/>
        <v>0</v>
      </c>
      <c r="AI1595" s="271">
        <v>0</v>
      </c>
      <c r="AJ1595" s="273">
        <v>0</v>
      </c>
      <c r="AK1595" s="273">
        <v>0</v>
      </c>
      <c r="AL1595" s="573">
        <v>0</v>
      </c>
      <c r="AM1595" s="273">
        <v>0</v>
      </c>
      <c r="AN1595" s="273">
        <f t="shared" si="317"/>
        <v>0</v>
      </c>
      <c r="AO1595" s="271">
        <v>0</v>
      </c>
      <c r="AP1595" s="273">
        <v>1.92</v>
      </c>
      <c r="AQ1595" s="273">
        <v>225</v>
      </c>
      <c r="AR1595" s="573">
        <v>0.3483</v>
      </c>
      <c r="AS1595" s="273">
        <v>62</v>
      </c>
      <c r="AT1595" s="273">
        <f t="shared" si="318"/>
        <v>0</v>
      </c>
      <c r="AU1595" s="271">
        <v>0.12460797491039427</v>
      </c>
      <c r="AV1595" s="273">
        <v>29.44</v>
      </c>
      <c r="AW1595" s="273">
        <v>225</v>
      </c>
      <c r="AX1595" s="573">
        <v>0.45750000000000002</v>
      </c>
      <c r="AY1595" s="273">
        <v>1250</v>
      </c>
      <c r="AZ1595" s="273">
        <f t="shared" si="319"/>
        <v>0</v>
      </c>
      <c r="BA1595" s="271">
        <v>0.12888737922705312</v>
      </c>
      <c r="BB1595" s="273">
        <v>23.68</v>
      </c>
      <c r="BC1595" s="273">
        <v>225</v>
      </c>
      <c r="BD1595" s="573">
        <v>0.59089999999999998</v>
      </c>
      <c r="BE1595" s="273">
        <v>1852</v>
      </c>
      <c r="BF1595" s="273">
        <f t="shared" si="320"/>
        <v>0</v>
      </c>
      <c r="BG1595" s="271">
        <v>0.17788706044754435</v>
      </c>
      <c r="BH1595" s="273">
        <v>13.28</v>
      </c>
      <c r="BI1595" s="273">
        <v>225</v>
      </c>
      <c r="BJ1595" s="573">
        <v>0.65029999999999999</v>
      </c>
      <c r="BK1595" s="273">
        <v>770</v>
      </c>
      <c r="BL1595" s="273">
        <f t="shared" si="321"/>
        <v>0</v>
      </c>
      <c r="BM1595" s="271">
        <v>0.11983417541132271</v>
      </c>
      <c r="BN1595" s="273">
        <v>34.08</v>
      </c>
      <c r="BO1595" s="273">
        <v>225</v>
      </c>
      <c r="BP1595" s="573">
        <v>0.67989999999999995</v>
      </c>
      <c r="BQ1595" s="273">
        <v>2384</v>
      </c>
      <c r="BR1595" s="273">
        <f t="shared" si="322"/>
        <v>0</v>
      </c>
      <c r="BS1595" s="271">
        <v>0.15308867091437514</v>
      </c>
      <c r="BT1595" s="273">
        <v>18.079999999999998</v>
      </c>
      <c r="BU1595" s="273">
        <v>225</v>
      </c>
      <c r="BV1595" s="573">
        <v>0.73980000000000001</v>
      </c>
      <c r="BW1595" s="273">
        <v>1706</v>
      </c>
      <c r="BX1595" s="273">
        <f t="shared" si="323"/>
        <v>0</v>
      </c>
      <c r="BY1595" s="271">
        <v>0.17143044057474546</v>
      </c>
      <c r="BZ1595" s="273">
        <f t="shared" si="324"/>
        <v>8024</v>
      </c>
    </row>
    <row r="1596" spans="1:78">
      <c r="A1596" s="272">
        <v>1591</v>
      </c>
      <c r="B1596" s="272" t="s">
        <v>4390</v>
      </c>
      <c r="C1596" s="272" t="s">
        <v>2887</v>
      </c>
      <c r="D1596" s="272" t="s">
        <v>394</v>
      </c>
      <c r="E1596" s="273">
        <v>229</v>
      </c>
      <c r="F1596" s="273">
        <v>134.4</v>
      </c>
      <c r="G1596" s="273">
        <v>183.2</v>
      </c>
      <c r="H1596" s="573">
        <v>0.91739999999999999</v>
      </c>
      <c r="I1596" s="273">
        <v>2022</v>
      </c>
      <c r="J1596" s="273">
        <f t="shared" si="312"/>
        <v>0</v>
      </c>
      <c r="K1596" s="271">
        <v>2.2799999999999998</v>
      </c>
      <c r="L1596" s="273">
        <v>8.16</v>
      </c>
      <c r="M1596" s="273">
        <v>183.2</v>
      </c>
      <c r="N1596" s="573">
        <v>1.0013000000000001</v>
      </c>
      <c r="O1596" s="273">
        <v>1540</v>
      </c>
      <c r="P1596" s="273">
        <f t="shared" si="313"/>
        <v>0</v>
      </c>
      <c r="Q1596" s="271">
        <v>25.33</v>
      </c>
      <c r="R1596" s="273">
        <v>6.4</v>
      </c>
      <c r="S1596" s="273">
        <v>183.2</v>
      </c>
      <c r="T1596" s="573">
        <v>1</v>
      </c>
      <c r="U1596" s="273">
        <v>1518</v>
      </c>
      <c r="V1596" s="273">
        <f t="shared" si="314"/>
        <v>0</v>
      </c>
      <c r="W1596" s="271">
        <v>32.94</v>
      </c>
      <c r="X1596" s="273">
        <v>7.2</v>
      </c>
      <c r="Y1596" s="273">
        <v>183.2</v>
      </c>
      <c r="Z1596" s="573">
        <v>0.99870000000000003</v>
      </c>
      <c r="AA1596" s="273">
        <v>1598</v>
      </c>
      <c r="AB1596" s="273">
        <f t="shared" si="315"/>
        <v>0</v>
      </c>
      <c r="AC1596" s="271">
        <v>29.87</v>
      </c>
      <c r="AD1596" s="273">
        <v>7.52</v>
      </c>
      <c r="AE1596" s="273">
        <v>183.2</v>
      </c>
      <c r="AF1596" s="573">
        <v>1</v>
      </c>
      <c r="AG1596" s="273">
        <v>1596</v>
      </c>
      <c r="AH1596" s="273">
        <f t="shared" si="316"/>
        <v>0</v>
      </c>
      <c r="AI1596" s="271">
        <v>28.53</v>
      </c>
      <c r="AJ1596" s="273">
        <v>67.2</v>
      </c>
      <c r="AK1596" s="273">
        <v>183.2</v>
      </c>
      <c r="AL1596" s="573">
        <v>0.9577</v>
      </c>
      <c r="AM1596" s="273">
        <v>1902</v>
      </c>
      <c r="AN1596" s="273">
        <f t="shared" si="317"/>
        <v>0</v>
      </c>
      <c r="AO1596" s="271">
        <v>4.0999999999999996</v>
      </c>
      <c r="AP1596" s="273">
        <v>7.04</v>
      </c>
      <c r="AQ1596" s="273">
        <v>183.2</v>
      </c>
      <c r="AR1596" s="573">
        <v>1</v>
      </c>
      <c r="AS1596" s="273">
        <v>1840</v>
      </c>
      <c r="AT1596" s="273">
        <f t="shared" si="318"/>
        <v>0</v>
      </c>
      <c r="AU1596" s="271">
        <v>35.130000000000003</v>
      </c>
      <c r="AV1596" s="273">
        <v>208.32</v>
      </c>
      <c r="AW1596" s="273">
        <v>208.32</v>
      </c>
      <c r="AX1596" s="573">
        <v>0.74229999999999996</v>
      </c>
      <c r="AY1596" s="273">
        <v>29932</v>
      </c>
      <c r="AZ1596" s="273">
        <f t="shared" si="319"/>
        <v>0</v>
      </c>
      <c r="BA1596" s="271">
        <v>26.88</v>
      </c>
      <c r="BB1596" s="273">
        <v>208.96</v>
      </c>
      <c r="BC1596" s="273">
        <v>208.96</v>
      </c>
      <c r="BD1596" s="573">
        <v>0.75480000000000003</v>
      </c>
      <c r="BE1596" s="273">
        <v>75736</v>
      </c>
      <c r="BF1596" s="273">
        <f t="shared" si="320"/>
        <v>5316.6601580660172</v>
      </c>
      <c r="BG1596" s="271">
        <v>64.53</v>
      </c>
      <c r="BH1596" s="273">
        <v>186.08</v>
      </c>
      <c r="BI1596" s="273">
        <v>186.08</v>
      </c>
      <c r="BJ1596" s="573">
        <v>0.75519999999999998</v>
      </c>
      <c r="BK1596" s="273">
        <v>68168</v>
      </c>
      <c r="BL1596" s="273">
        <f t="shared" si="321"/>
        <v>5427.0888173032645</v>
      </c>
      <c r="BM1596" s="271">
        <v>65.19</v>
      </c>
      <c r="BN1596" s="273">
        <v>176.48</v>
      </c>
      <c r="BO1596" s="273">
        <v>183.2</v>
      </c>
      <c r="BP1596" s="573">
        <v>0.77700000000000002</v>
      </c>
      <c r="BQ1596" s="273">
        <v>54530</v>
      </c>
      <c r="BR1596" s="273">
        <f t="shared" si="322"/>
        <v>0</v>
      </c>
      <c r="BS1596" s="271">
        <v>59.18</v>
      </c>
      <c r="BT1596" s="273">
        <v>147.84</v>
      </c>
      <c r="BU1596" s="273">
        <v>183.2</v>
      </c>
      <c r="BV1596" s="573">
        <v>0.9516</v>
      </c>
      <c r="BW1596" s="273">
        <v>1888</v>
      </c>
      <c r="BX1596" s="273">
        <f t="shared" si="323"/>
        <v>0</v>
      </c>
      <c r="BY1596" s="271">
        <v>1.8</v>
      </c>
      <c r="BZ1596" s="273">
        <f t="shared" si="324"/>
        <v>242270</v>
      </c>
    </row>
    <row r="1597" spans="1:78">
      <c r="A1597" s="272">
        <v>1592</v>
      </c>
      <c r="B1597" s="272" t="s">
        <v>4390</v>
      </c>
      <c r="C1597" s="272" t="s">
        <v>2891</v>
      </c>
      <c r="D1597" s="272" t="s">
        <v>394</v>
      </c>
      <c r="E1597" s="273">
        <v>234</v>
      </c>
      <c r="F1597" s="273">
        <v>17.12</v>
      </c>
      <c r="G1597" s="273">
        <v>187.2</v>
      </c>
      <c r="H1597" s="573">
        <v>1</v>
      </c>
      <c r="I1597" s="273">
        <v>2290</v>
      </c>
      <c r="J1597" s="273">
        <f t="shared" si="312"/>
        <v>0</v>
      </c>
      <c r="K1597" s="271">
        <v>18.579999999999998</v>
      </c>
      <c r="L1597" s="273">
        <v>8.48</v>
      </c>
      <c r="M1597" s="273">
        <v>187.2</v>
      </c>
      <c r="N1597" s="573">
        <v>1</v>
      </c>
      <c r="O1597" s="273">
        <v>2450</v>
      </c>
      <c r="P1597" s="273">
        <f t="shared" si="313"/>
        <v>0</v>
      </c>
      <c r="Q1597" s="271">
        <v>38.83</v>
      </c>
      <c r="R1597" s="273">
        <v>7.2</v>
      </c>
      <c r="S1597" s="273">
        <v>187.2</v>
      </c>
      <c r="T1597" s="573">
        <v>1</v>
      </c>
      <c r="U1597" s="273">
        <v>2138</v>
      </c>
      <c r="V1597" s="273">
        <f t="shared" si="314"/>
        <v>0</v>
      </c>
      <c r="W1597" s="271">
        <v>41.24</v>
      </c>
      <c r="X1597" s="273">
        <v>9.1199999999999992</v>
      </c>
      <c r="Y1597" s="273">
        <v>187.2</v>
      </c>
      <c r="Z1597" s="573">
        <v>1</v>
      </c>
      <c r="AA1597" s="273">
        <v>1780</v>
      </c>
      <c r="AB1597" s="273">
        <f t="shared" si="315"/>
        <v>0</v>
      </c>
      <c r="AC1597" s="271">
        <v>26.23</v>
      </c>
      <c r="AD1597" s="273">
        <v>8.8000000000000007</v>
      </c>
      <c r="AE1597" s="273">
        <v>187.2</v>
      </c>
      <c r="AF1597" s="573">
        <v>1</v>
      </c>
      <c r="AG1597" s="273">
        <v>1652</v>
      </c>
      <c r="AH1597" s="273">
        <f t="shared" si="316"/>
        <v>0</v>
      </c>
      <c r="AI1597" s="271">
        <v>25.23</v>
      </c>
      <c r="AJ1597" s="273">
        <v>8.48</v>
      </c>
      <c r="AK1597" s="273">
        <v>187.2</v>
      </c>
      <c r="AL1597" s="573">
        <v>1</v>
      </c>
      <c r="AM1597" s="273">
        <v>1878</v>
      </c>
      <c r="AN1597" s="273">
        <f t="shared" si="317"/>
        <v>0</v>
      </c>
      <c r="AO1597" s="271">
        <v>30.76</v>
      </c>
      <c r="AP1597" s="273">
        <v>181.76</v>
      </c>
      <c r="AQ1597" s="273">
        <v>187.2</v>
      </c>
      <c r="AR1597" s="573">
        <v>0.99470000000000003</v>
      </c>
      <c r="AS1597" s="273">
        <v>2634</v>
      </c>
      <c r="AT1597" s="273">
        <f t="shared" si="318"/>
        <v>0</v>
      </c>
      <c r="AU1597" s="271">
        <v>1.96</v>
      </c>
      <c r="AV1597" s="273">
        <v>182.24</v>
      </c>
      <c r="AW1597" s="273">
        <v>187.2</v>
      </c>
      <c r="AX1597" s="573">
        <v>0.93610000000000004</v>
      </c>
      <c r="AY1597" s="273">
        <v>40162</v>
      </c>
      <c r="AZ1597" s="273">
        <f t="shared" si="319"/>
        <v>0</v>
      </c>
      <c r="BA1597" s="271">
        <v>32.69</v>
      </c>
      <c r="BB1597" s="273">
        <v>174.56</v>
      </c>
      <c r="BC1597" s="273">
        <v>187.2</v>
      </c>
      <c r="BD1597" s="573">
        <v>0.93659999999999999</v>
      </c>
      <c r="BE1597" s="273">
        <v>73548</v>
      </c>
      <c r="BF1597" s="273">
        <f t="shared" si="320"/>
        <v>559.57790274561796</v>
      </c>
      <c r="BG1597" s="271">
        <v>60.46</v>
      </c>
      <c r="BH1597" s="273">
        <v>172.16</v>
      </c>
      <c r="BI1597" s="273">
        <v>187.2</v>
      </c>
      <c r="BJ1597" s="573">
        <v>0.94889999999999997</v>
      </c>
      <c r="BK1597" s="273">
        <v>67712</v>
      </c>
      <c r="BL1597" s="273">
        <f t="shared" si="321"/>
        <v>0</v>
      </c>
      <c r="BM1597" s="271">
        <v>55.71</v>
      </c>
      <c r="BN1597" s="273">
        <v>168.16</v>
      </c>
      <c r="BO1597" s="273">
        <v>187.2</v>
      </c>
      <c r="BP1597" s="573">
        <v>0.9607</v>
      </c>
      <c r="BQ1597" s="273">
        <v>20956</v>
      </c>
      <c r="BR1597" s="273">
        <f t="shared" si="322"/>
        <v>0</v>
      </c>
      <c r="BS1597" s="271">
        <v>19.3</v>
      </c>
      <c r="BT1597" s="273">
        <v>25.92</v>
      </c>
      <c r="BU1597" s="273">
        <v>187.2</v>
      </c>
      <c r="BV1597" s="573">
        <v>1</v>
      </c>
      <c r="BW1597" s="273">
        <v>1634</v>
      </c>
      <c r="BX1597" s="273">
        <f t="shared" si="323"/>
        <v>0</v>
      </c>
      <c r="BY1597" s="271">
        <v>8.4700000000000006</v>
      </c>
      <c r="BZ1597" s="273">
        <f t="shared" si="324"/>
        <v>218834</v>
      </c>
    </row>
    <row r="1598" spans="1:78">
      <c r="A1598" s="272">
        <v>1593</v>
      </c>
      <c r="B1598" s="272" t="s">
        <v>4390</v>
      </c>
      <c r="C1598" s="272" t="s">
        <v>3500</v>
      </c>
      <c r="D1598" s="272" t="s">
        <v>394</v>
      </c>
      <c r="E1598" s="273">
        <v>234</v>
      </c>
      <c r="F1598" s="273">
        <v>6.72</v>
      </c>
      <c r="G1598" s="273">
        <v>187.2</v>
      </c>
      <c r="H1598" s="573">
        <v>0.72050000000000003</v>
      </c>
      <c r="I1598" s="273">
        <v>1078</v>
      </c>
      <c r="J1598" s="273">
        <f t="shared" si="312"/>
        <v>0</v>
      </c>
      <c r="K1598" s="271">
        <v>30.92</v>
      </c>
      <c r="L1598" s="273">
        <v>38.08</v>
      </c>
      <c r="M1598" s="273">
        <v>187.2</v>
      </c>
      <c r="N1598" s="573">
        <v>0.71870000000000001</v>
      </c>
      <c r="O1598" s="273">
        <v>1068</v>
      </c>
      <c r="P1598" s="273">
        <f t="shared" si="313"/>
        <v>0</v>
      </c>
      <c r="Q1598" s="271">
        <v>5.25</v>
      </c>
      <c r="R1598" s="273">
        <v>5.76</v>
      </c>
      <c r="S1598" s="273">
        <v>187.2</v>
      </c>
      <c r="T1598" s="573">
        <v>0.73540000000000005</v>
      </c>
      <c r="U1598" s="273">
        <v>1034</v>
      </c>
      <c r="V1598" s="273">
        <f t="shared" si="314"/>
        <v>0</v>
      </c>
      <c r="W1598" s="271">
        <v>33.9</v>
      </c>
      <c r="X1598" s="273">
        <v>10.56</v>
      </c>
      <c r="Y1598" s="273">
        <v>187.2</v>
      </c>
      <c r="Z1598" s="573">
        <v>0.71199999999999997</v>
      </c>
      <c r="AA1598" s="273">
        <v>1098</v>
      </c>
      <c r="AB1598" s="273">
        <f t="shared" si="315"/>
        <v>0</v>
      </c>
      <c r="AC1598" s="271">
        <v>19.63</v>
      </c>
      <c r="AD1598" s="273">
        <v>11.36</v>
      </c>
      <c r="AE1598" s="273">
        <v>187.2</v>
      </c>
      <c r="AF1598" s="573">
        <v>0.76349999999999996</v>
      </c>
      <c r="AG1598" s="273">
        <v>1576</v>
      </c>
      <c r="AH1598" s="273">
        <f t="shared" si="316"/>
        <v>0</v>
      </c>
      <c r="AI1598" s="271">
        <v>24.42</v>
      </c>
      <c r="AJ1598" s="273">
        <v>22.72</v>
      </c>
      <c r="AK1598" s="273">
        <v>187.2</v>
      </c>
      <c r="AL1598" s="573">
        <v>0.75770000000000004</v>
      </c>
      <c r="AM1598" s="273">
        <v>1426</v>
      </c>
      <c r="AN1598" s="273">
        <f t="shared" si="317"/>
        <v>0</v>
      </c>
      <c r="AO1598" s="271">
        <v>11.5</v>
      </c>
      <c r="AP1598" s="273">
        <v>76.319999999999993</v>
      </c>
      <c r="AQ1598" s="273">
        <v>187.2</v>
      </c>
      <c r="AR1598" s="573">
        <v>0.81389999999999996</v>
      </c>
      <c r="AS1598" s="273">
        <v>2082</v>
      </c>
      <c r="AT1598" s="273">
        <f t="shared" si="318"/>
        <v>0</v>
      </c>
      <c r="AU1598" s="271">
        <v>4.5</v>
      </c>
      <c r="AV1598" s="273">
        <v>191.36</v>
      </c>
      <c r="AW1598" s="273">
        <v>191.36</v>
      </c>
      <c r="AX1598" s="573">
        <v>0.74390000000000001</v>
      </c>
      <c r="AY1598" s="273">
        <v>19096</v>
      </c>
      <c r="AZ1598" s="273">
        <f t="shared" si="319"/>
        <v>0</v>
      </c>
      <c r="BA1598" s="271">
        <v>18.63</v>
      </c>
      <c r="BB1598" s="273">
        <v>194.08</v>
      </c>
      <c r="BC1598" s="273">
        <v>194.08</v>
      </c>
      <c r="BD1598" s="573">
        <v>0.74870000000000003</v>
      </c>
      <c r="BE1598" s="273">
        <v>74692</v>
      </c>
      <c r="BF1598" s="273">
        <f t="shared" si="320"/>
        <v>9827.0412505427739</v>
      </c>
      <c r="BG1598" s="271">
        <v>69.09</v>
      </c>
      <c r="BH1598" s="273">
        <v>195.52</v>
      </c>
      <c r="BI1598" s="273">
        <v>195.52</v>
      </c>
      <c r="BJ1598" s="573">
        <v>0.75600000000000001</v>
      </c>
      <c r="BK1598" s="273">
        <v>71028</v>
      </c>
      <c r="BL1598" s="273">
        <f t="shared" si="321"/>
        <v>5037.2908021059138</v>
      </c>
      <c r="BM1598" s="271">
        <v>64.58</v>
      </c>
      <c r="BN1598" s="273">
        <v>175.36</v>
      </c>
      <c r="BO1598" s="273">
        <v>187.2</v>
      </c>
      <c r="BP1598" s="573">
        <v>0.7903</v>
      </c>
      <c r="BQ1598" s="273">
        <v>8952</v>
      </c>
      <c r="BR1598" s="273">
        <f t="shared" si="322"/>
        <v>0</v>
      </c>
      <c r="BS1598" s="271">
        <v>9.61</v>
      </c>
      <c r="BT1598" s="273">
        <v>21.6</v>
      </c>
      <c r="BU1598" s="273">
        <v>187.2</v>
      </c>
      <c r="BV1598" s="573">
        <v>0.80289999999999995</v>
      </c>
      <c r="BW1598" s="273">
        <v>1410</v>
      </c>
      <c r="BX1598" s="273">
        <f t="shared" si="323"/>
        <v>0</v>
      </c>
      <c r="BY1598" s="271">
        <v>10.93</v>
      </c>
      <c r="BZ1598" s="273">
        <f t="shared" si="324"/>
        <v>184540</v>
      </c>
    </row>
    <row r="1599" spans="1:78">
      <c r="A1599" s="272">
        <v>1594</v>
      </c>
      <c r="B1599" s="272" t="s">
        <v>4390</v>
      </c>
      <c r="C1599" s="272" t="s">
        <v>2910</v>
      </c>
      <c r="D1599" s="272" t="s">
        <v>394</v>
      </c>
      <c r="E1599" s="273">
        <v>236.4</v>
      </c>
      <c r="F1599" s="273">
        <v>276.24</v>
      </c>
      <c r="G1599" s="273">
        <v>276.24</v>
      </c>
      <c r="H1599" s="573">
        <v>0.88729999999999998</v>
      </c>
      <c r="I1599" s="273">
        <v>60699</v>
      </c>
      <c r="J1599" s="273">
        <f t="shared" si="312"/>
        <v>0</v>
      </c>
      <c r="K1599" s="271">
        <v>34.39</v>
      </c>
      <c r="L1599" s="273">
        <v>264</v>
      </c>
      <c r="M1599" s="273">
        <v>264</v>
      </c>
      <c r="N1599" s="573">
        <v>0.90939999999999999</v>
      </c>
      <c r="O1599" s="273">
        <v>40194</v>
      </c>
      <c r="P1599" s="273">
        <f t="shared" si="313"/>
        <v>0</v>
      </c>
      <c r="Q1599" s="271">
        <v>22.5</v>
      </c>
      <c r="R1599" s="273">
        <v>277.92</v>
      </c>
      <c r="S1599" s="273">
        <v>277.92</v>
      </c>
      <c r="T1599" s="573">
        <v>0.89090000000000003</v>
      </c>
      <c r="U1599" s="273">
        <v>35604</v>
      </c>
      <c r="V1599" s="273">
        <f t="shared" si="314"/>
        <v>0</v>
      </c>
      <c r="W1599" s="271">
        <v>19.97</v>
      </c>
      <c r="X1599" s="273">
        <v>220.32</v>
      </c>
      <c r="Y1599" s="273">
        <v>220.32</v>
      </c>
      <c r="Z1599" s="573">
        <v>0.92520000000000002</v>
      </c>
      <c r="AA1599" s="273">
        <v>26358</v>
      </c>
      <c r="AB1599" s="273">
        <f t="shared" si="315"/>
        <v>0</v>
      </c>
      <c r="AC1599" s="271">
        <v>17.38</v>
      </c>
      <c r="AD1599" s="273">
        <v>236.4</v>
      </c>
      <c r="AE1599" s="273">
        <v>236.4</v>
      </c>
      <c r="AF1599" s="573">
        <v>0.93030000000000002</v>
      </c>
      <c r="AG1599" s="273">
        <v>17019</v>
      </c>
      <c r="AH1599" s="273">
        <f t="shared" si="316"/>
        <v>0</v>
      </c>
      <c r="AI1599" s="271">
        <v>10.4</v>
      </c>
      <c r="AJ1599" s="273">
        <v>249.12</v>
      </c>
      <c r="AK1599" s="273">
        <v>249.12</v>
      </c>
      <c r="AL1599" s="573">
        <v>0.92989999999999995</v>
      </c>
      <c r="AM1599" s="273">
        <v>22491</v>
      </c>
      <c r="AN1599" s="273">
        <f t="shared" si="317"/>
        <v>0</v>
      </c>
      <c r="AO1599" s="271">
        <v>13.48</v>
      </c>
      <c r="AP1599" s="273">
        <v>215.52</v>
      </c>
      <c r="AQ1599" s="273">
        <v>215.52</v>
      </c>
      <c r="AR1599" s="573">
        <v>0.9597</v>
      </c>
      <c r="AS1599" s="273">
        <v>11460</v>
      </c>
      <c r="AT1599" s="273">
        <f t="shared" si="318"/>
        <v>0</v>
      </c>
      <c r="AU1599" s="271">
        <v>7.45</v>
      </c>
      <c r="AV1599" s="273">
        <v>19.440000000000001</v>
      </c>
      <c r="AW1599" s="273">
        <v>189.12</v>
      </c>
      <c r="AX1599" s="573">
        <v>0.95469999999999999</v>
      </c>
      <c r="AY1599" s="273">
        <v>2025</v>
      </c>
      <c r="AZ1599" s="273">
        <f t="shared" si="319"/>
        <v>0</v>
      </c>
      <c r="BA1599" s="271">
        <v>15.15</v>
      </c>
      <c r="BB1599" s="273">
        <v>242.4</v>
      </c>
      <c r="BC1599" s="273">
        <v>242.4</v>
      </c>
      <c r="BD1599" s="573">
        <v>0.92449999999999999</v>
      </c>
      <c r="BE1599" s="273">
        <v>17640</v>
      </c>
      <c r="BF1599" s="273">
        <f t="shared" si="320"/>
        <v>0</v>
      </c>
      <c r="BG1599" s="271">
        <v>10.58</v>
      </c>
      <c r="BH1599" s="273">
        <v>259.44</v>
      </c>
      <c r="BI1599" s="273">
        <v>259.44</v>
      </c>
      <c r="BJ1599" s="573">
        <v>0.91900000000000004</v>
      </c>
      <c r="BK1599" s="273">
        <v>33993</v>
      </c>
      <c r="BL1599" s="273">
        <f t="shared" si="321"/>
        <v>0</v>
      </c>
      <c r="BM1599" s="271">
        <v>19.16</v>
      </c>
      <c r="BN1599" s="273">
        <v>244.08</v>
      </c>
      <c r="BO1599" s="273">
        <v>244.08</v>
      </c>
      <c r="BP1599" s="573">
        <v>0.95720000000000005</v>
      </c>
      <c r="BQ1599" s="273">
        <v>34482</v>
      </c>
      <c r="BR1599" s="273">
        <f t="shared" si="322"/>
        <v>0</v>
      </c>
      <c r="BS1599" s="271">
        <v>21.96</v>
      </c>
      <c r="BT1599" s="273">
        <v>254.4</v>
      </c>
      <c r="BU1599" s="273">
        <v>254.4</v>
      </c>
      <c r="BV1599" s="573">
        <v>0.95420000000000005</v>
      </c>
      <c r="BW1599" s="273">
        <v>48606</v>
      </c>
      <c r="BX1599" s="273">
        <f t="shared" si="323"/>
        <v>0</v>
      </c>
      <c r="BY1599" s="271">
        <v>26.91</v>
      </c>
      <c r="BZ1599" s="273">
        <f t="shared" si="324"/>
        <v>350571</v>
      </c>
    </row>
    <row r="1600" spans="1:78">
      <c r="A1600" s="272">
        <v>1595</v>
      </c>
      <c r="B1600" s="272" t="s">
        <v>4390</v>
      </c>
      <c r="C1600" s="272" t="s">
        <v>2873</v>
      </c>
      <c r="D1600" s="272" t="s">
        <v>394</v>
      </c>
      <c r="E1600" s="273">
        <v>240</v>
      </c>
      <c r="F1600" s="273">
        <v>11.52</v>
      </c>
      <c r="G1600" s="273">
        <v>192</v>
      </c>
      <c r="H1600" s="573">
        <v>1</v>
      </c>
      <c r="I1600" s="273">
        <v>3378</v>
      </c>
      <c r="J1600" s="273">
        <f t="shared" si="312"/>
        <v>0</v>
      </c>
      <c r="K1600" s="271">
        <v>40.729999999999997</v>
      </c>
      <c r="L1600" s="273">
        <v>168</v>
      </c>
      <c r="M1600" s="273">
        <v>192</v>
      </c>
      <c r="N1600" s="573">
        <v>0.95079999999999998</v>
      </c>
      <c r="O1600" s="273">
        <v>5125</v>
      </c>
      <c r="P1600" s="273">
        <f t="shared" si="313"/>
        <v>0</v>
      </c>
      <c r="Q1600" s="271">
        <v>4.3099999999999996</v>
      </c>
      <c r="R1600" s="273">
        <v>11.04</v>
      </c>
      <c r="S1600" s="273">
        <v>192</v>
      </c>
      <c r="T1600" s="573">
        <v>1</v>
      </c>
      <c r="U1600" s="273">
        <v>3849</v>
      </c>
      <c r="V1600" s="273">
        <f t="shared" si="314"/>
        <v>0</v>
      </c>
      <c r="W1600" s="271">
        <v>48.42</v>
      </c>
      <c r="X1600" s="273">
        <v>12.72</v>
      </c>
      <c r="Y1600" s="273">
        <v>192</v>
      </c>
      <c r="Z1600" s="573">
        <v>1</v>
      </c>
      <c r="AA1600" s="273">
        <v>3340</v>
      </c>
      <c r="AB1600" s="273">
        <f t="shared" si="315"/>
        <v>0</v>
      </c>
      <c r="AC1600" s="271">
        <v>35.29</v>
      </c>
      <c r="AD1600" s="273">
        <v>8.8800000000000008</v>
      </c>
      <c r="AE1600" s="273">
        <v>192</v>
      </c>
      <c r="AF1600" s="573">
        <v>0.99960000000000004</v>
      </c>
      <c r="AG1600" s="273">
        <v>3040</v>
      </c>
      <c r="AH1600" s="273">
        <f t="shared" si="316"/>
        <v>0</v>
      </c>
      <c r="AI1600" s="271">
        <v>46.03</v>
      </c>
      <c r="AJ1600" s="273">
        <v>33.6</v>
      </c>
      <c r="AK1600" s="273">
        <v>192</v>
      </c>
      <c r="AL1600" s="573">
        <v>0.99719999999999998</v>
      </c>
      <c r="AM1600" s="273">
        <v>3576</v>
      </c>
      <c r="AN1600" s="273">
        <f t="shared" si="317"/>
        <v>0</v>
      </c>
      <c r="AO1600" s="271">
        <v>14.82</v>
      </c>
      <c r="AP1600" s="273">
        <v>52.8</v>
      </c>
      <c r="AQ1600" s="273">
        <v>192</v>
      </c>
      <c r="AR1600" s="573">
        <v>0.99739999999999995</v>
      </c>
      <c r="AS1600" s="273">
        <v>4289</v>
      </c>
      <c r="AT1600" s="273">
        <f t="shared" si="318"/>
        <v>0</v>
      </c>
      <c r="AU1600" s="271">
        <v>10.95</v>
      </c>
      <c r="AV1600" s="273">
        <v>170.4</v>
      </c>
      <c r="AW1600" s="273">
        <v>192</v>
      </c>
      <c r="AX1600" s="573">
        <v>0.99829999999999997</v>
      </c>
      <c r="AY1600" s="273">
        <v>9126</v>
      </c>
      <c r="AZ1600" s="273">
        <f t="shared" si="319"/>
        <v>0</v>
      </c>
      <c r="BA1600" s="271">
        <v>7.45</v>
      </c>
      <c r="BB1600" s="273">
        <v>168</v>
      </c>
      <c r="BC1600" s="273">
        <v>192</v>
      </c>
      <c r="BD1600" s="573">
        <v>0.99950000000000006</v>
      </c>
      <c r="BE1600" s="273">
        <v>37508</v>
      </c>
      <c r="BF1600" s="273">
        <f t="shared" si="320"/>
        <v>0</v>
      </c>
      <c r="BG1600" s="271">
        <v>30.02</v>
      </c>
      <c r="BH1600" s="273">
        <v>163.92</v>
      </c>
      <c r="BI1600" s="273">
        <v>192</v>
      </c>
      <c r="BJ1600" s="573">
        <v>0.99960000000000004</v>
      </c>
      <c r="BK1600" s="273">
        <v>67627</v>
      </c>
      <c r="BL1600" s="273">
        <f t="shared" si="321"/>
        <v>0</v>
      </c>
      <c r="BM1600" s="271">
        <v>55.47</v>
      </c>
      <c r="BN1600" s="273">
        <v>163.92</v>
      </c>
      <c r="BO1600" s="273">
        <v>192</v>
      </c>
      <c r="BP1600" s="573">
        <v>0.999</v>
      </c>
      <c r="BQ1600" s="273">
        <v>19557</v>
      </c>
      <c r="BR1600" s="273">
        <f t="shared" si="322"/>
        <v>0</v>
      </c>
      <c r="BS1600" s="271">
        <v>17.77</v>
      </c>
      <c r="BT1600" s="273">
        <v>9.84</v>
      </c>
      <c r="BU1600" s="273">
        <v>192</v>
      </c>
      <c r="BV1600" s="573">
        <v>0.997</v>
      </c>
      <c r="BW1600" s="273">
        <v>3722</v>
      </c>
      <c r="BX1600" s="273">
        <f t="shared" si="323"/>
        <v>0</v>
      </c>
      <c r="BY1600" s="271">
        <v>50.99</v>
      </c>
      <c r="BZ1600" s="273">
        <f t="shared" si="324"/>
        <v>164137</v>
      </c>
    </row>
    <row r="1601" spans="1:78">
      <c r="A1601" s="272">
        <v>1596</v>
      </c>
      <c r="B1601" s="272" t="s">
        <v>4390</v>
      </c>
      <c r="C1601" s="272" t="s">
        <v>2861</v>
      </c>
      <c r="D1601" s="272" t="s">
        <v>394</v>
      </c>
      <c r="E1601" s="273">
        <v>241</v>
      </c>
      <c r="F1601" s="273">
        <v>137.52000000000001</v>
      </c>
      <c r="G1601" s="273">
        <v>192.8</v>
      </c>
      <c r="H1601" s="573">
        <v>0.99409999999999998</v>
      </c>
      <c r="I1601" s="273">
        <v>3042</v>
      </c>
      <c r="J1601" s="273">
        <f t="shared" si="312"/>
        <v>0</v>
      </c>
      <c r="K1601" s="271">
        <v>3.09</v>
      </c>
      <c r="L1601" s="273">
        <v>12.24</v>
      </c>
      <c r="M1601" s="273">
        <v>192.8</v>
      </c>
      <c r="N1601" s="573">
        <v>1</v>
      </c>
      <c r="O1601" s="273">
        <v>3132</v>
      </c>
      <c r="P1601" s="273">
        <f t="shared" si="313"/>
        <v>0</v>
      </c>
      <c r="Q1601" s="271">
        <v>34.39</v>
      </c>
      <c r="R1601" s="273">
        <v>9.36</v>
      </c>
      <c r="S1601" s="273">
        <v>192.8</v>
      </c>
      <c r="T1601" s="573">
        <v>1</v>
      </c>
      <c r="U1601" s="273">
        <v>2646</v>
      </c>
      <c r="V1601" s="273">
        <f t="shared" si="314"/>
        <v>0</v>
      </c>
      <c r="W1601" s="271">
        <v>39.26</v>
      </c>
      <c r="X1601" s="273">
        <v>26.64</v>
      </c>
      <c r="Y1601" s="273">
        <v>192.8</v>
      </c>
      <c r="Z1601" s="573">
        <v>0.99570000000000003</v>
      </c>
      <c r="AA1601" s="273">
        <v>2106</v>
      </c>
      <c r="AB1601" s="273">
        <f t="shared" si="315"/>
        <v>0</v>
      </c>
      <c r="AC1601" s="271">
        <v>10.67</v>
      </c>
      <c r="AD1601" s="273">
        <v>7.92</v>
      </c>
      <c r="AE1601" s="273">
        <v>192.8</v>
      </c>
      <c r="AF1601" s="573">
        <v>1.0041</v>
      </c>
      <c r="AG1601" s="273">
        <v>2169</v>
      </c>
      <c r="AH1601" s="273">
        <f t="shared" si="316"/>
        <v>0</v>
      </c>
      <c r="AI1601" s="271">
        <v>36.659999999999997</v>
      </c>
      <c r="AJ1601" s="273">
        <v>9.36</v>
      </c>
      <c r="AK1601" s="273">
        <v>192.8</v>
      </c>
      <c r="AL1601" s="573">
        <v>0.99609999999999999</v>
      </c>
      <c r="AM1601" s="273">
        <v>2331</v>
      </c>
      <c r="AN1601" s="273">
        <f t="shared" si="317"/>
        <v>0</v>
      </c>
      <c r="AO1601" s="271">
        <v>34.72</v>
      </c>
      <c r="AP1601" s="273">
        <v>40.32</v>
      </c>
      <c r="AQ1601" s="273">
        <v>192.8</v>
      </c>
      <c r="AR1601" s="573">
        <v>1</v>
      </c>
      <c r="AS1601" s="273">
        <v>2448</v>
      </c>
      <c r="AT1601" s="273">
        <f t="shared" si="318"/>
        <v>0</v>
      </c>
      <c r="AU1601" s="271">
        <v>8.16</v>
      </c>
      <c r="AV1601" s="273">
        <v>232.56</v>
      </c>
      <c r="AW1601" s="273">
        <v>232.56</v>
      </c>
      <c r="AX1601" s="573">
        <v>0.75019999999999998</v>
      </c>
      <c r="AY1601" s="273">
        <v>47295</v>
      </c>
      <c r="AZ1601" s="273">
        <f t="shared" si="319"/>
        <v>0</v>
      </c>
      <c r="BA1601" s="271">
        <v>37.65</v>
      </c>
      <c r="BB1601" s="273">
        <v>224.64</v>
      </c>
      <c r="BC1601" s="273">
        <v>224.64</v>
      </c>
      <c r="BD1601" s="573">
        <v>0.94920000000000004</v>
      </c>
      <c r="BE1601" s="273">
        <v>100377</v>
      </c>
      <c r="BF1601" s="273">
        <f t="shared" si="320"/>
        <v>5187.8108108108154</v>
      </c>
      <c r="BG1601" s="271">
        <v>63.27</v>
      </c>
      <c r="BH1601" s="273">
        <v>221.76</v>
      </c>
      <c r="BI1601" s="273">
        <v>221.76</v>
      </c>
      <c r="BJ1601" s="573">
        <v>0.96850000000000003</v>
      </c>
      <c r="BK1601" s="273">
        <v>103221</v>
      </c>
      <c r="BL1601" s="273">
        <f t="shared" si="321"/>
        <v>7350.1021671826547</v>
      </c>
      <c r="BM1601" s="271">
        <v>64.599999999999994</v>
      </c>
      <c r="BN1601" s="273">
        <v>208.8</v>
      </c>
      <c r="BO1601" s="273">
        <v>208.8</v>
      </c>
      <c r="BP1601" s="573">
        <v>0.8498</v>
      </c>
      <c r="BQ1601" s="273">
        <v>52740</v>
      </c>
      <c r="BR1601" s="273">
        <f t="shared" si="322"/>
        <v>0</v>
      </c>
      <c r="BS1601" s="271">
        <v>44.23</v>
      </c>
      <c r="BT1601" s="273">
        <v>198.72</v>
      </c>
      <c r="BU1601" s="273">
        <v>198.72</v>
      </c>
      <c r="BV1601" s="573">
        <v>0.86399999999999999</v>
      </c>
      <c r="BW1601" s="273">
        <v>9207</v>
      </c>
      <c r="BX1601" s="273">
        <f t="shared" si="323"/>
        <v>0</v>
      </c>
      <c r="BY1601" s="271">
        <v>7.21</v>
      </c>
      <c r="BZ1601" s="273">
        <f t="shared" si="324"/>
        <v>330714</v>
      </c>
    </row>
    <row r="1602" spans="1:78">
      <c r="A1602" s="272">
        <v>1597</v>
      </c>
      <c r="B1602" s="272" t="s">
        <v>4390</v>
      </c>
      <c r="C1602" s="272" t="s">
        <v>4262</v>
      </c>
      <c r="D1602" s="272" t="s">
        <v>394</v>
      </c>
      <c r="E1602" s="273">
        <v>250</v>
      </c>
      <c r="F1602" s="273">
        <v>0</v>
      </c>
      <c r="G1602" s="273">
        <v>0</v>
      </c>
      <c r="H1602" s="573">
        <v>0</v>
      </c>
      <c r="I1602" s="273">
        <v>0</v>
      </c>
      <c r="J1602" s="273">
        <f t="shared" si="312"/>
        <v>0</v>
      </c>
      <c r="K1602" s="271">
        <v>0</v>
      </c>
      <c r="L1602" s="273">
        <v>0</v>
      </c>
      <c r="M1602" s="273">
        <v>0</v>
      </c>
      <c r="N1602" s="573">
        <v>0</v>
      </c>
      <c r="O1602" s="273">
        <v>0</v>
      </c>
      <c r="P1602" s="273">
        <f t="shared" si="313"/>
        <v>0</v>
      </c>
      <c r="Q1602" s="271">
        <v>0</v>
      </c>
      <c r="R1602" s="273">
        <v>0</v>
      </c>
      <c r="S1602" s="273">
        <v>0</v>
      </c>
      <c r="T1602" s="573">
        <v>0</v>
      </c>
      <c r="U1602" s="273">
        <v>0</v>
      </c>
      <c r="V1602" s="273">
        <f t="shared" si="314"/>
        <v>0</v>
      </c>
      <c r="W1602" s="271">
        <v>0</v>
      </c>
      <c r="X1602" s="273">
        <v>0</v>
      </c>
      <c r="Y1602" s="273">
        <v>0</v>
      </c>
      <c r="Z1602" s="573">
        <v>0</v>
      </c>
      <c r="AA1602" s="273">
        <v>0</v>
      </c>
      <c r="AB1602" s="273">
        <f t="shared" si="315"/>
        <v>0</v>
      </c>
      <c r="AC1602" s="271">
        <v>0</v>
      </c>
      <c r="AD1602" s="273">
        <v>0</v>
      </c>
      <c r="AE1602" s="273">
        <v>0</v>
      </c>
      <c r="AF1602" s="573">
        <v>0</v>
      </c>
      <c r="AG1602" s="273">
        <v>0</v>
      </c>
      <c r="AH1602" s="273">
        <f t="shared" si="316"/>
        <v>0</v>
      </c>
      <c r="AI1602" s="271">
        <v>0</v>
      </c>
      <c r="AJ1602" s="273">
        <v>0</v>
      </c>
      <c r="AK1602" s="273">
        <v>0</v>
      </c>
      <c r="AL1602" s="573">
        <v>0</v>
      </c>
      <c r="AM1602" s="273">
        <v>0</v>
      </c>
      <c r="AN1602" s="273">
        <f t="shared" si="317"/>
        <v>0</v>
      </c>
      <c r="AO1602" s="271">
        <v>0</v>
      </c>
      <c r="AP1602" s="273">
        <v>0</v>
      </c>
      <c r="AQ1602" s="273">
        <v>0</v>
      </c>
      <c r="AR1602" s="573">
        <v>0</v>
      </c>
      <c r="AS1602" s="273">
        <v>0</v>
      </c>
      <c r="AT1602" s="273">
        <f t="shared" si="318"/>
        <v>0</v>
      </c>
      <c r="AU1602" s="271">
        <v>0</v>
      </c>
      <c r="AV1602" s="273">
        <v>9.1199999999999992</v>
      </c>
      <c r="AW1602" s="273">
        <v>200</v>
      </c>
      <c r="AX1602" s="573">
        <v>0.28070000000000001</v>
      </c>
      <c r="AY1602" s="273">
        <v>224</v>
      </c>
      <c r="AZ1602" s="273">
        <f t="shared" si="319"/>
        <v>0</v>
      </c>
      <c r="BA1602" s="271">
        <v>52.08</v>
      </c>
      <c r="BB1602" s="273">
        <v>12.48</v>
      </c>
      <c r="BC1602" s="273">
        <v>200</v>
      </c>
      <c r="BD1602" s="573">
        <v>0.33239999999999997</v>
      </c>
      <c r="BE1602" s="273">
        <v>1192</v>
      </c>
      <c r="BF1602" s="273">
        <f t="shared" si="320"/>
        <v>0</v>
      </c>
      <c r="BG1602" s="271">
        <v>38.619999999999997</v>
      </c>
      <c r="BH1602" s="273">
        <v>150.72</v>
      </c>
      <c r="BI1602" s="273">
        <v>200</v>
      </c>
      <c r="BJ1602" s="573">
        <v>0.7964</v>
      </c>
      <c r="BK1602" s="273">
        <v>5946</v>
      </c>
      <c r="BL1602" s="273">
        <f t="shared" si="321"/>
        <v>0</v>
      </c>
      <c r="BM1602" s="271">
        <v>6.66</v>
      </c>
      <c r="BN1602" s="273">
        <v>146.08000000000001</v>
      </c>
      <c r="BO1602" s="273">
        <v>200</v>
      </c>
      <c r="BP1602" s="573">
        <v>0.8851</v>
      </c>
      <c r="BQ1602" s="273">
        <v>6690</v>
      </c>
      <c r="BR1602" s="273">
        <f t="shared" si="322"/>
        <v>0</v>
      </c>
      <c r="BS1602" s="271">
        <v>7.7</v>
      </c>
      <c r="BT1602" s="273">
        <v>38.08</v>
      </c>
      <c r="BU1602" s="273">
        <v>200</v>
      </c>
      <c r="BV1602" s="573">
        <v>0.61380000000000001</v>
      </c>
      <c r="BW1602" s="273">
        <v>1192</v>
      </c>
      <c r="BX1602" s="273">
        <f t="shared" si="323"/>
        <v>0</v>
      </c>
      <c r="BY1602" s="271">
        <v>6.85</v>
      </c>
      <c r="BZ1602" s="273">
        <f t="shared" si="324"/>
        <v>15244</v>
      </c>
    </row>
    <row r="1603" spans="1:78">
      <c r="A1603" s="272">
        <v>1598</v>
      </c>
      <c r="B1603" s="272" t="s">
        <v>4390</v>
      </c>
      <c r="C1603" s="272" t="s">
        <v>2851</v>
      </c>
      <c r="D1603" s="272" t="s">
        <v>394</v>
      </c>
      <c r="E1603" s="273">
        <v>256</v>
      </c>
      <c r="F1603" s="273">
        <v>100</v>
      </c>
      <c r="G1603" s="273">
        <v>204.8</v>
      </c>
      <c r="H1603" s="573">
        <v>0.95489999999999997</v>
      </c>
      <c r="I1603" s="273">
        <v>4326</v>
      </c>
      <c r="J1603" s="273">
        <f t="shared" si="312"/>
        <v>0</v>
      </c>
      <c r="K1603" s="271">
        <v>6.29</v>
      </c>
      <c r="L1603" s="273">
        <v>69.44</v>
      </c>
      <c r="M1603" s="273">
        <v>204.8</v>
      </c>
      <c r="N1603" s="573">
        <v>0.98960000000000004</v>
      </c>
      <c r="O1603" s="273">
        <v>2872</v>
      </c>
      <c r="P1603" s="273">
        <f t="shared" si="313"/>
        <v>0</v>
      </c>
      <c r="Q1603" s="271">
        <v>5.62</v>
      </c>
      <c r="R1603" s="273">
        <v>12.16</v>
      </c>
      <c r="S1603" s="273">
        <v>204.8</v>
      </c>
      <c r="T1603" s="573">
        <v>0.997</v>
      </c>
      <c r="U1603" s="273">
        <v>2040</v>
      </c>
      <c r="V1603" s="273">
        <f t="shared" si="314"/>
        <v>0</v>
      </c>
      <c r="W1603" s="271">
        <v>23.37</v>
      </c>
      <c r="X1603" s="273">
        <v>8</v>
      </c>
      <c r="Y1603" s="273">
        <v>204.8</v>
      </c>
      <c r="Z1603" s="573">
        <v>0.99660000000000004</v>
      </c>
      <c r="AA1603" s="273">
        <v>1802</v>
      </c>
      <c r="AB1603" s="273">
        <f t="shared" si="315"/>
        <v>0</v>
      </c>
      <c r="AC1603" s="271">
        <v>30.38</v>
      </c>
      <c r="AD1603" s="273">
        <v>23.68</v>
      </c>
      <c r="AE1603" s="273">
        <v>204.8</v>
      </c>
      <c r="AF1603" s="573">
        <v>0.99329999999999996</v>
      </c>
      <c r="AG1603" s="273">
        <v>2092</v>
      </c>
      <c r="AH1603" s="273">
        <f t="shared" si="316"/>
        <v>0</v>
      </c>
      <c r="AI1603" s="271">
        <v>11.95</v>
      </c>
      <c r="AJ1603" s="273">
        <v>27.2</v>
      </c>
      <c r="AK1603" s="273">
        <v>204.8</v>
      </c>
      <c r="AL1603" s="573">
        <v>0.99529999999999996</v>
      </c>
      <c r="AM1603" s="273">
        <v>2134</v>
      </c>
      <c r="AN1603" s="273">
        <f t="shared" si="317"/>
        <v>0</v>
      </c>
      <c r="AO1603" s="271">
        <v>10.95</v>
      </c>
      <c r="AP1603" s="273">
        <v>39.36</v>
      </c>
      <c r="AQ1603" s="273">
        <v>204.8</v>
      </c>
      <c r="AR1603" s="573">
        <v>0.99109999999999998</v>
      </c>
      <c r="AS1603" s="273">
        <v>2462</v>
      </c>
      <c r="AT1603" s="273">
        <f t="shared" si="318"/>
        <v>0</v>
      </c>
      <c r="AU1603" s="271">
        <v>8.48</v>
      </c>
      <c r="AV1603" s="273">
        <v>159.19999999999999</v>
      </c>
      <c r="AW1603" s="273">
        <v>204.8</v>
      </c>
      <c r="AX1603" s="573">
        <v>0.93120000000000003</v>
      </c>
      <c r="AY1603" s="273">
        <v>3524</v>
      </c>
      <c r="AZ1603" s="273">
        <f t="shared" si="319"/>
        <v>0</v>
      </c>
      <c r="BA1603" s="271">
        <v>3.3</v>
      </c>
      <c r="BB1603" s="273">
        <v>231.68</v>
      </c>
      <c r="BC1603" s="273">
        <v>231.68</v>
      </c>
      <c r="BD1603" s="573">
        <v>0.86719999999999997</v>
      </c>
      <c r="BE1603" s="273">
        <v>28034</v>
      </c>
      <c r="BF1603" s="273">
        <f t="shared" si="320"/>
        <v>0</v>
      </c>
      <c r="BG1603" s="271">
        <v>18.75</v>
      </c>
      <c r="BH1603" s="273">
        <v>235.2</v>
      </c>
      <c r="BI1603" s="273">
        <v>235.2</v>
      </c>
      <c r="BJ1603" s="573">
        <v>0.85640000000000005</v>
      </c>
      <c r="BK1603" s="273">
        <v>51732</v>
      </c>
      <c r="BL1603" s="273">
        <f t="shared" si="321"/>
        <v>0</v>
      </c>
      <c r="BM1603" s="271">
        <v>34.520000000000003</v>
      </c>
      <c r="BN1603" s="273">
        <v>232.32</v>
      </c>
      <c r="BO1603" s="273">
        <v>232.32</v>
      </c>
      <c r="BP1603" s="573">
        <v>0.83289999999999997</v>
      </c>
      <c r="BQ1603" s="273">
        <v>33210</v>
      </c>
      <c r="BR1603" s="273">
        <f t="shared" si="322"/>
        <v>0</v>
      </c>
      <c r="BS1603" s="271">
        <v>25.54</v>
      </c>
      <c r="BT1603" s="273">
        <v>10.72</v>
      </c>
      <c r="BU1603" s="273">
        <v>204.8</v>
      </c>
      <c r="BV1603" s="573">
        <v>0.99760000000000004</v>
      </c>
      <c r="BW1603" s="273">
        <v>2542</v>
      </c>
      <c r="BX1603" s="273">
        <f t="shared" si="323"/>
        <v>0</v>
      </c>
      <c r="BY1603" s="271">
        <v>31.95</v>
      </c>
      <c r="BZ1603" s="273">
        <f t="shared" si="324"/>
        <v>136770</v>
      </c>
    </row>
    <row r="1604" spans="1:78">
      <c r="A1604" s="272">
        <v>1599</v>
      </c>
      <c r="B1604" s="272" t="s">
        <v>4390</v>
      </c>
      <c r="C1604" s="272" t="s">
        <v>2904</v>
      </c>
      <c r="D1604" s="272" t="s">
        <v>394</v>
      </c>
      <c r="E1604" s="273">
        <v>259</v>
      </c>
      <c r="F1604" s="273">
        <v>41.12</v>
      </c>
      <c r="G1604" s="273">
        <v>207.2</v>
      </c>
      <c r="H1604" s="573">
        <v>0.94679999999999997</v>
      </c>
      <c r="I1604" s="273">
        <v>1852</v>
      </c>
      <c r="J1604" s="273">
        <f t="shared" si="312"/>
        <v>0</v>
      </c>
      <c r="K1604" s="271">
        <v>6.61</v>
      </c>
      <c r="L1604" s="273">
        <v>9.1199999999999992</v>
      </c>
      <c r="M1604" s="273">
        <v>207.2</v>
      </c>
      <c r="N1604" s="573">
        <v>0.76890000000000003</v>
      </c>
      <c r="O1604" s="273">
        <v>1478</v>
      </c>
      <c r="P1604" s="273">
        <f t="shared" si="313"/>
        <v>0</v>
      </c>
      <c r="Q1604" s="271">
        <v>28.33</v>
      </c>
      <c r="R1604" s="273">
        <v>12.736700000000001</v>
      </c>
      <c r="S1604" s="273">
        <v>207.2</v>
      </c>
      <c r="T1604" s="573">
        <v>0.82909999999999995</v>
      </c>
      <c r="U1604" s="273">
        <v>1912</v>
      </c>
      <c r="V1604" s="273">
        <f t="shared" si="314"/>
        <v>0</v>
      </c>
      <c r="W1604" s="271">
        <v>30.33</v>
      </c>
      <c r="X1604" s="273">
        <v>9.44</v>
      </c>
      <c r="Y1604" s="273">
        <v>207.2</v>
      </c>
      <c r="Z1604" s="573">
        <v>0.82130000000000003</v>
      </c>
      <c r="AA1604" s="273">
        <v>1812</v>
      </c>
      <c r="AB1604" s="273">
        <f t="shared" si="315"/>
        <v>0</v>
      </c>
      <c r="AC1604" s="271">
        <v>31.41</v>
      </c>
      <c r="AD1604" s="273">
        <v>10.72</v>
      </c>
      <c r="AE1604" s="273">
        <v>207.2</v>
      </c>
      <c r="AF1604" s="573">
        <v>0.88539999999999996</v>
      </c>
      <c r="AG1604" s="273">
        <v>2334</v>
      </c>
      <c r="AH1604" s="273">
        <f t="shared" si="316"/>
        <v>0</v>
      </c>
      <c r="AI1604" s="271">
        <v>33.049999999999997</v>
      </c>
      <c r="AJ1604" s="273">
        <v>12.8</v>
      </c>
      <c r="AK1604" s="273">
        <v>207.2</v>
      </c>
      <c r="AL1604" s="573">
        <v>0.89759999999999995</v>
      </c>
      <c r="AM1604" s="273">
        <v>2244</v>
      </c>
      <c r="AN1604" s="273">
        <f t="shared" si="317"/>
        <v>0</v>
      </c>
      <c r="AO1604" s="271">
        <v>27.13</v>
      </c>
      <c r="AP1604" s="273">
        <v>172.32</v>
      </c>
      <c r="AQ1604" s="273">
        <v>207.2</v>
      </c>
      <c r="AR1604" s="573">
        <v>0.78339999999999999</v>
      </c>
      <c r="AS1604" s="273">
        <v>5614</v>
      </c>
      <c r="AT1604" s="273">
        <f t="shared" si="318"/>
        <v>0</v>
      </c>
      <c r="AU1604" s="271">
        <v>5.59</v>
      </c>
      <c r="AV1604" s="273">
        <v>187.04</v>
      </c>
      <c r="AW1604" s="273">
        <v>207.2</v>
      </c>
      <c r="AX1604" s="573">
        <v>0.94799999999999995</v>
      </c>
      <c r="AY1604" s="273">
        <v>15360</v>
      </c>
      <c r="AZ1604" s="273">
        <f t="shared" si="319"/>
        <v>0</v>
      </c>
      <c r="BA1604" s="271">
        <v>12.03</v>
      </c>
      <c r="BB1604" s="273">
        <v>237.76</v>
      </c>
      <c r="BC1604" s="273">
        <v>237.76</v>
      </c>
      <c r="BD1604" s="573">
        <v>0.91139999999999999</v>
      </c>
      <c r="BE1604" s="273">
        <v>93522</v>
      </c>
      <c r="BF1604" s="273">
        <f t="shared" si="320"/>
        <v>0</v>
      </c>
      <c r="BG1604" s="271">
        <v>58.01</v>
      </c>
      <c r="BH1604" s="273">
        <v>214.72</v>
      </c>
      <c r="BI1604" s="273">
        <v>214.72</v>
      </c>
      <c r="BJ1604" s="573">
        <v>0.88260000000000005</v>
      </c>
      <c r="BK1604" s="273">
        <v>84122</v>
      </c>
      <c r="BL1604" s="273">
        <f t="shared" si="321"/>
        <v>0</v>
      </c>
      <c r="BM1604" s="271">
        <v>59.66</v>
      </c>
      <c r="BN1604" s="273">
        <v>200.96</v>
      </c>
      <c r="BO1604" s="273">
        <v>207.2</v>
      </c>
      <c r="BP1604" s="573">
        <v>0.84770000000000001</v>
      </c>
      <c r="BQ1604" s="273">
        <v>36862</v>
      </c>
      <c r="BR1604" s="273">
        <f t="shared" si="322"/>
        <v>0</v>
      </c>
      <c r="BS1604" s="271">
        <v>32.200000000000003</v>
      </c>
      <c r="BT1604" s="273">
        <v>58.08</v>
      </c>
      <c r="BU1604" s="273">
        <v>207.2</v>
      </c>
      <c r="BV1604" s="573">
        <v>0.69440000000000002</v>
      </c>
      <c r="BW1604" s="273">
        <v>1482</v>
      </c>
      <c r="BX1604" s="273">
        <f t="shared" si="323"/>
        <v>0</v>
      </c>
      <c r="BY1604" s="271">
        <v>4.9400000000000004</v>
      </c>
      <c r="BZ1604" s="273">
        <f t="shared" si="324"/>
        <v>248594</v>
      </c>
    </row>
    <row r="1605" spans="1:78">
      <c r="A1605" s="272">
        <v>1600</v>
      </c>
      <c r="B1605" s="272" t="s">
        <v>4390</v>
      </c>
      <c r="C1605" s="272" t="s">
        <v>2885</v>
      </c>
      <c r="D1605" s="272" t="s">
        <v>394</v>
      </c>
      <c r="E1605" s="273">
        <v>260</v>
      </c>
      <c r="F1605" s="273">
        <v>228.16</v>
      </c>
      <c r="G1605" s="273">
        <v>228.16</v>
      </c>
      <c r="H1605" s="573">
        <v>0.99690000000000001</v>
      </c>
      <c r="I1605" s="273">
        <v>85564</v>
      </c>
      <c r="J1605" s="273">
        <f t="shared" si="312"/>
        <v>0</v>
      </c>
      <c r="K1605" s="271">
        <v>52.25</v>
      </c>
      <c r="L1605" s="273">
        <v>213.6</v>
      </c>
      <c r="M1605" s="273">
        <v>213.6</v>
      </c>
      <c r="N1605" s="573">
        <v>0.998</v>
      </c>
      <c r="O1605" s="273">
        <v>60740</v>
      </c>
      <c r="P1605" s="273">
        <f t="shared" si="313"/>
        <v>0</v>
      </c>
      <c r="Q1605" s="271">
        <v>38.299999999999997</v>
      </c>
      <c r="R1605" s="273">
        <v>209.44</v>
      </c>
      <c r="S1605" s="273">
        <v>209.44</v>
      </c>
      <c r="T1605" s="573">
        <v>0.99790000000000001</v>
      </c>
      <c r="U1605" s="273">
        <v>59052</v>
      </c>
      <c r="V1605" s="273">
        <f t="shared" si="314"/>
        <v>0</v>
      </c>
      <c r="W1605" s="271">
        <v>39.24</v>
      </c>
      <c r="X1605" s="273">
        <v>206.88</v>
      </c>
      <c r="Y1605" s="273">
        <v>208</v>
      </c>
      <c r="Z1605" s="573">
        <v>0.998</v>
      </c>
      <c r="AA1605" s="273">
        <v>53472</v>
      </c>
      <c r="AB1605" s="273">
        <f t="shared" si="315"/>
        <v>0</v>
      </c>
      <c r="AC1605" s="271">
        <v>34.81</v>
      </c>
      <c r="AD1605" s="273">
        <v>211.2</v>
      </c>
      <c r="AE1605" s="273">
        <v>211.2</v>
      </c>
      <c r="AF1605" s="573">
        <v>0.99760000000000004</v>
      </c>
      <c r="AG1605" s="273">
        <v>59722</v>
      </c>
      <c r="AH1605" s="273">
        <f t="shared" si="316"/>
        <v>0</v>
      </c>
      <c r="AI1605" s="271">
        <v>38.1</v>
      </c>
      <c r="AJ1605" s="273">
        <v>70.239999999999995</v>
      </c>
      <c r="AK1605" s="273">
        <v>208</v>
      </c>
      <c r="AL1605" s="573">
        <v>0.99829999999999997</v>
      </c>
      <c r="AM1605" s="273">
        <v>9978</v>
      </c>
      <c r="AN1605" s="273">
        <f t="shared" si="317"/>
        <v>0</v>
      </c>
      <c r="AO1605" s="271">
        <v>19.760000000000002</v>
      </c>
      <c r="AP1605" s="273">
        <v>211.68</v>
      </c>
      <c r="AQ1605" s="273">
        <v>211.68</v>
      </c>
      <c r="AR1605" s="573">
        <v>0.98499999999999999</v>
      </c>
      <c r="AS1605" s="273">
        <v>33134</v>
      </c>
      <c r="AT1605" s="273">
        <f t="shared" si="318"/>
        <v>0</v>
      </c>
      <c r="AU1605" s="271">
        <v>21.36</v>
      </c>
      <c r="AV1605" s="273">
        <v>40.96</v>
      </c>
      <c r="AW1605" s="273">
        <v>208</v>
      </c>
      <c r="AX1605" s="573">
        <v>1.0268999999999999</v>
      </c>
      <c r="AY1605" s="273">
        <v>3272</v>
      </c>
      <c r="AZ1605" s="273">
        <f t="shared" si="319"/>
        <v>0</v>
      </c>
      <c r="BA1605" s="271">
        <v>10.8</v>
      </c>
      <c r="BB1605" s="273">
        <v>204.32</v>
      </c>
      <c r="BC1605" s="273">
        <v>208</v>
      </c>
      <c r="BD1605" s="573">
        <v>0.99260000000000004</v>
      </c>
      <c r="BE1605" s="273">
        <v>14762</v>
      </c>
      <c r="BF1605" s="273">
        <f t="shared" si="320"/>
        <v>0</v>
      </c>
      <c r="BG1605" s="271">
        <v>9.7799999999999994</v>
      </c>
      <c r="BH1605" s="273">
        <v>217.6</v>
      </c>
      <c r="BI1605" s="273">
        <v>217.6</v>
      </c>
      <c r="BJ1605" s="573">
        <v>0.9909</v>
      </c>
      <c r="BK1605" s="273">
        <v>78176</v>
      </c>
      <c r="BL1605" s="273">
        <f t="shared" si="321"/>
        <v>0</v>
      </c>
      <c r="BM1605" s="271">
        <v>48.73</v>
      </c>
      <c r="BN1605" s="273">
        <v>220.32</v>
      </c>
      <c r="BO1605" s="273">
        <v>220.32</v>
      </c>
      <c r="BP1605" s="573">
        <v>0.99319999999999997</v>
      </c>
      <c r="BQ1605" s="273">
        <v>77592</v>
      </c>
      <c r="BR1605" s="273">
        <f t="shared" si="322"/>
        <v>0</v>
      </c>
      <c r="BS1605" s="271">
        <v>52.76</v>
      </c>
      <c r="BT1605" s="273">
        <v>220.64</v>
      </c>
      <c r="BU1605" s="273">
        <v>220.64</v>
      </c>
      <c r="BV1605" s="573">
        <v>0.99050000000000005</v>
      </c>
      <c r="BW1605" s="273">
        <v>98414</v>
      </c>
      <c r="BX1605" s="273">
        <f t="shared" si="323"/>
        <v>845.59286186385168</v>
      </c>
      <c r="BY1605" s="271">
        <v>60.52</v>
      </c>
      <c r="BZ1605" s="273">
        <f t="shared" si="324"/>
        <v>633878</v>
      </c>
    </row>
    <row r="1606" spans="1:78">
      <c r="A1606" s="272">
        <v>1601</v>
      </c>
      <c r="B1606" s="272" t="s">
        <v>4390</v>
      </c>
      <c r="C1606" s="272" t="s">
        <v>2939</v>
      </c>
      <c r="D1606" s="272" t="s">
        <v>394</v>
      </c>
      <c r="E1606" s="273">
        <v>266.66666666666669</v>
      </c>
      <c r="F1606" s="273">
        <v>4.5599999999999996</v>
      </c>
      <c r="G1606" s="273">
        <v>213.333</v>
      </c>
      <c r="H1606" s="573">
        <v>0.99609999999999999</v>
      </c>
      <c r="I1606" s="273">
        <v>771</v>
      </c>
      <c r="J1606" s="273">
        <f t="shared" ref="J1606:J1643" si="325">IF(K1606&gt;60,(K1606-60)/K1606*I1606,0)</f>
        <v>0</v>
      </c>
      <c r="K1606" s="271">
        <v>23.57</v>
      </c>
      <c r="L1606" s="273">
        <v>121.68</v>
      </c>
      <c r="M1606" s="273">
        <v>213.333</v>
      </c>
      <c r="N1606" s="573">
        <v>0.95630000000000004</v>
      </c>
      <c r="O1606" s="273">
        <v>855</v>
      </c>
      <c r="P1606" s="273">
        <f t="shared" ref="P1606:P1643" si="326">IF(Q1606&gt;60,(Q1606-60)/Q1606*O1606,0)</f>
        <v>0</v>
      </c>
      <c r="Q1606" s="271">
        <v>0.99</v>
      </c>
      <c r="R1606" s="273">
        <v>193.68</v>
      </c>
      <c r="S1606" s="273">
        <v>213.333</v>
      </c>
      <c r="T1606" s="573">
        <v>0.83609999999999995</v>
      </c>
      <c r="U1606" s="273">
        <v>1026</v>
      </c>
      <c r="V1606" s="273">
        <f t="shared" ref="V1606:V1643" si="327">IF(W1606&gt;60,(W1606-60)/W1606*U1606,0)</f>
        <v>0</v>
      </c>
      <c r="W1606" s="271">
        <v>0.88</v>
      </c>
      <c r="X1606" s="273">
        <v>156.24</v>
      </c>
      <c r="Y1606" s="273">
        <v>213.333</v>
      </c>
      <c r="Z1606" s="573">
        <v>0.8135</v>
      </c>
      <c r="AA1606" s="273">
        <v>759</v>
      </c>
      <c r="AB1606" s="273">
        <f t="shared" ref="AB1606:AB1643" si="328">IF(AC1606&gt;60,(AC1606-60)/AC1606*AA1606,0)</f>
        <v>0</v>
      </c>
      <c r="AC1606" s="271">
        <v>0.8</v>
      </c>
      <c r="AD1606" s="273">
        <v>261.12</v>
      </c>
      <c r="AE1606" s="273">
        <v>261.12</v>
      </c>
      <c r="AF1606" s="573">
        <v>0.63070000000000004</v>
      </c>
      <c r="AG1606" s="273">
        <v>4407</v>
      </c>
      <c r="AH1606" s="273">
        <f t="shared" ref="AH1606:AH1643" si="329">IF(AI1606&gt;60,(AI1606-60)/AI1606*AG1606,0)</f>
        <v>0</v>
      </c>
      <c r="AI1606" s="271">
        <v>3.6</v>
      </c>
      <c r="AJ1606" s="273">
        <v>267.36</v>
      </c>
      <c r="AK1606" s="273">
        <v>267.36</v>
      </c>
      <c r="AL1606" s="573">
        <v>0.61199999999999999</v>
      </c>
      <c r="AM1606" s="273">
        <v>10077</v>
      </c>
      <c r="AN1606" s="273">
        <f t="shared" ref="AN1606:AN1643" si="330">IF(AO1606&gt;60,(AO1606-60)/AO1606*AM1606,0)</f>
        <v>0</v>
      </c>
      <c r="AO1606" s="271">
        <v>8.5500000000000007</v>
      </c>
      <c r="AP1606" s="273">
        <v>147.6</v>
      </c>
      <c r="AQ1606" s="273">
        <v>213.333</v>
      </c>
      <c r="AR1606" s="573">
        <v>0.84830000000000005</v>
      </c>
      <c r="AS1606" s="273">
        <v>5469</v>
      </c>
      <c r="AT1606" s="273">
        <f t="shared" ref="AT1606:AT1643" si="331">IF(AU1606&gt;60,(AU1606-60)/AU1606*AS1606,0)</f>
        <v>0</v>
      </c>
      <c r="AU1606" s="271">
        <v>5.87</v>
      </c>
      <c r="AV1606" s="273">
        <v>303.12</v>
      </c>
      <c r="AW1606" s="273">
        <v>303.12</v>
      </c>
      <c r="AX1606" s="573">
        <v>0.59970000000000001</v>
      </c>
      <c r="AY1606" s="273">
        <v>4275</v>
      </c>
      <c r="AZ1606" s="273">
        <f t="shared" ref="AZ1606:AZ1643" si="332">IF(BA1606&gt;60,(BA1606-60)/BA1606*AY1606,0)</f>
        <v>0</v>
      </c>
      <c r="BA1606" s="271">
        <v>3.27</v>
      </c>
      <c r="BB1606" s="273">
        <v>129.6</v>
      </c>
      <c r="BC1606" s="273">
        <v>213.333</v>
      </c>
      <c r="BD1606" s="573">
        <v>0.85</v>
      </c>
      <c r="BE1606" s="273">
        <v>918</v>
      </c>
      <c r="BF1606" s="273">
        <f t="shared" ref="BF1606:BF1643" si="333">IF(BG1606&gt;60,(BG1606-60)/BG1606*BE1606,0)</f>
        <v>0</v>
      </c>
      <c r="BG1606" s="271">
        <v>1.1200000000000001</v>
      </c>
      <c r="BH1606" s="273">
        <v>199.68</v>
      </c>
      <c r="BI1606" s="273">
        <v>213.333</v>
      </c>
      <c r="BJ1606" s="573">
        <v>0.48110000000000003</v>
      </c>
      <c r="BK1606" s="273">
        <v>6387</v>
      </c>
      <c r="BL1606" s="273">
        <f t="shared" ref="BL1606:BL1643" si="334">IF(BM1606&gt;60,(BM1606-60)/BM1606*BK1606,0)</f>
        <v>0</v>
      </c>
      <c r="BM1606" s="271">
        <v>8.94</v>
      </c>
      <c r="BN1606" s="273">
        <v>144.47999999999999</v>
      </c>
      <c r="BO1606" s="273">
        <v>213.333</v>
      </c>
      <c r="BP1606" s="573">
        <v>0.60170000000000001</v>
      </c>
      <c r="BQ1606" s="273">
        <v>6660</v>
      </c>
      <c r="BR1606" s="273">
        <f t="shared" ref="BR1606:BR1643" si="335">IF(BS1606&gt;60,(BS1606-60)/BS1606*BQ1606,0)</f>
        <v>0</v>
      </c>
      <c r="BS1606" s="271">
        <v>11.4</v>
      </c>
      <c r="BT1606" s="273">
        <v>174.96</v>
      </c>
      <c r="BU1606" s="273">
        <v>213.333</v>
      </c>
      <c r="BV1606" s="573">
        <v>0.81079999999999997</v>
      </c>
      <c r="BW1606" s="273">
        <v>6429</v>
      </c>
      <c r="BX1606" s="273">
        <f t="shared" ref="BX1606:BX1643" si="336">IF(BY1606&gt;60,(BY1606-60)/BY1606*BW1606,0)</f>
        <v>0</v>
      </c>
      <c r="BY1606" s="271">
        <v>6.09</v>
      </c>
      <c r="BZ1606" s="273">
        <f t="shared" ref="BZ1606:BZ1643" si="337">I1606+O1606+U1606+AA1606+AG1606+AM1606+AS1606+AY1606+BE1606+BK1606+BQ1606+BW1606</f>
        <v>48033</v>
      </c>
    </row>
    <row r="1607" spans="1:78">
      <c r="A1607" s="272">
        <v>1602</v>
      </c>
      <c r="B1607" s="272" t="s">
        <v>4390</v>
      </c>
      <c r="C1607" s="272" t="s">
        <v>2955</v>
      </c>
      <c r="D1607" s="272" t="s">
        <v>394</v>
      </c>
      <c r="E1607" s="273">
        <v>266.66666666666669</v>
      </c>
      <c r="F1607" s="273">
        <v>12</v>
      </c>
      <c r="G1607" s="273">
        <v>213.333</v>
      </c>
      <c r="H1607" s="573">
        <v>0.54569999999999996</v>
      </c>
      <c r="I1607" s="273">
        <v>1431</v>
      </c>
      <c r="J1607" s="273">
        <f t="shared" si="325"/>
        <v>0</v>
      </c>
      <c r="K1607" s="271">
        <v>30.35</v>
      </c>
      <c r="L1607" s="273">
        <v>12.96</v>
      </c>
      <c r="M1607" s="273">
        <v>213.333</v>
      </c>
      <c r="N1607" s="573">
        <v>0.40010000000000001</v>
      </c>
      <c r="O1607" s="273">
        <v>1239</v>
      </c>
      <c r="P1607" s="273">
        <f t="shared" si="326"/>
        <v>0</v>
      </c>
      <c r="Q1607" s="271">
        <v>32.11</v>
      </c>
      <c r="R1607" s="273">
        <v>11.04</v>
      </c>
      <c r="S1607" s="273">
        <v>213.333</v>
      </c>
      <c r="T1607" s="573">
        <v>0.47289999999999999</v>
      </c>
      <c r="U1607" s="273">
        <v>1077</v>
      </c>
      <c r="V1607" s="273">
        <f t="shared" si="327"/>
        <v>0</v>
      </c>
      <c r="W1607" s="271">
        <v>28.65</v>
      </c>
      <c r="X1607" s="273">
        <v>23.52</v>
      </c>
      <c r="Y1607" s="273">
        <v>213.333</v>
      </c>
      <c r="Z1607" s="573">
        <v>0.71609999999999996</v>
      </c>
      <c r="AA1607" s="273">
        <v>1014</v>
      </c>
      <c r="AB1607" s="273">
        <f t="shared" si="328"/>
        <v>0</v>
      </c>
      <c r="AC1607" s="271">
        <v>8.09</v>
      </c>
      <c r="AD1607" s="273">
        <v>9.6</v>
      </c>
      <c r="AE1607" s="273">
        <v>213.333</v>
      </c>
      <c r="AF1607" s="573">
        <v>0.96060000000000001</v>
      </c>
      <c r="AG1607" s="273">
        <v>854</v>
      </c>
      <c r="AH1607" s="273">
        <f t="shared" si="329"/>
        <v>0</v>
      </c>
      <c r="AI1607" s="271">
        <v>12.45</v>
      </c>
      <c r="AJ1607" s="273">
        <v>14.4</v>
      </c>
      <c r="AK1607" s="273">
        <v>213.333</v>
      </c>
      <c r="AL1607" s="573">
        <v>0.95520000000000005</v>
      </c>
      <c r="AM1607" s="273">
        <v>1983</v>
      </c>
      <c r="AN1607" s="273">
        <f t="shared" si="330"/>
        <v>0</v>
      </c>
      <c r="AO1607" s="271">
        <v>17.57</v>
      </c>
      <c r="AP1607" s="273">
        <v>133.91999999999999</v>
      </c>
      <c r="AQ1607" s="273">
        <v>213.333</v>
      </c>
      <c r="AR1607" s="573">
        <v>0.79830000000000001</v>
      </c>
      <c r="AS1607" s="273">
        <v>3818.2</v>
      </c>
      <c r="AT1607" s="273">
        <f t="shared" si="331"/>
        <v>0</v>
      </c>
      <c r="AU1607" s="271">
        <v>4.46</v>
      </c>
      <c r="AV1607" s="273">
        <v>252.24</v>
      </c>
      <c r="AW1607" s="273">
        <v>253.82</v>
      </c>
      <c r="AX1607" s="573">
        <v>0.80679999999999996</v>
      </c>
      <c r="AY1607" s="273">
        <v>23815</v>
      </c>
      <c r="AZ1607" s="273">
        <f t="shared" si="332"/>
        <v>0</v>
      </c>
      <c r="BA1607" s="271">
        <v>16</v>
      </c>
      <c r="BB1607" s="273">
        <v>190.8</v>
      </c>
      <c r="BC1607" s="273">
        <v>213.333</v>
      </c>
      <c r="BD1607" s="573">
        <v>0.95430000000000004</v>
      </c>
      <c r="BE1607" s="273">
        <v>73539</v>
      </c>
      <c r="BF1607" s="273">
        <f t="shared" si="333"/>
        <v>0</v>
      </c>
      <c r="BG1607" s="271">
        <v>54.28</v>
      </c>
      <c r="BH1607" s="273">
        <v>195.84</v>
      </c>
      <c r="BI1607" s="273">
        <v>213.333</v>
      </c>
      <c r="BJ1607" s="573">
        <v>0.9496</v>
      </c>
      <c r="BK1607" s="273">
        <v>90000</v>
      </c>
      <c r="BL1607" s="273">
        <f t="shared" si="334"/>
        <v>6974.1697416974248</v>
      </c>
      <c r="BM1607" s="271">
        <v>65.040000000000006</v>
      </c>
      <c r="BN1607" s="273">
        <v>187.92</v>
      </c>
      <c r="BO1607" s="273">
        <v>213.333</v>
      </c>
      <c r="BP1607" s="573">
        <v>0.94140000000000001</v>
      </c>
      <c r="BQ1607" s="273">
        <v>45975</v>
      </c>
      <c r="BR1607" s="273">
        <f t="shared" si="335"/>
        <v>0</v>
      </c>
      <c r="BS1607" s="271">
        <v>38.67</v>
      </c>
      <c r="BT1607" s="273">
        <v>177.12</v>
      </c>
      <c r="BU1607" s="273">
        <v>213.333</v>
      </c>
      <c r="BV1607" s="573">
        <v>0.91239999999999999</v>
      </c>
      <c r="BW1607" s="273">
        <v>15351</v>
      </c>
      <c r="BX1607" s="273">
        <f t="shared" si="336"/>
        <v>0</v>
      </c>
      <c r="BY1607" s="271">
        <v>12.77</v>
      </c>
      <c r="BZ1607" s="273">
        <f t="shared" si="337"/>
        <v>260096.2</v>
      </c>
    </row>
    <row r="1608" spans="1:78">
      <c r="A1608" s="272">
        <v>1603</v>
      </c>
      <c r="B1608" s="272" t="s">
        <v>4390</v>
      </c>
      <c r="C1608" s="272" t="s">
        <v>2879</v>
      </c>
      <c r="D1608" s="272" t="s">
        <v>394</v>
      </c>
      <c r="E1608" s="273">
        <v>270</v>
      </c>
      <c r="F1608" s="273">
        <v>216.16</v>
      </c>
      <c r="G1608" s="273">
        <v>216.16</v>
      </c>
      <c r="H1608" s="573">
        <v>0.99890000000000001</v>
      </c>
      <c r="I1608" s="273">
        <v>89978</v>
      </c>
      <c r="J1608" s="273">
        <f t="shared" si="325"/>
        <v>0</v>
      </c>
      <c r="K1608" s="271">
        <v>57.87</v>
      </c>
      <c r="L1608" s="273">
        <v>231.84</v>
      </c>
      <c r="M1608" s="273">
        <v>231.84</v>
      </c>
      <c r="N1608" s="573">
        <v>0.99850000000000005</v>
      </c>
      <c r="O1608" s="273">
        <v>84164</v>
      </c>
      <c r="P1608" s="273">
        <f t="shared" si="326"/>
        <v>0</v>
      </c>
      <c r="Q1608" s="271">
        <v>48.87</v>
      </c>
      <c r="R1608" s="273">
        <v>212.16</v>
      </c>
      <c r="S1608" s="273">
        <v>216</v>
      </c>
      <c r="T1608" s="573">
        <v>0.99039999999999995</v>
      </c>
      <c r="U1608" s="273">
        <v>28204</v>
      </c>
      <c r="V1608" s="273">
        <f t="shared" si="327"/>
        <v>0</v>
      </c>
      <c r="W1608" s="271">
        <v>18.64</v>
      </c>
      <c r="X1608" s="273">
        <v>215.84</v>
      </c>
      <c r="Y1608" s="273">
        <v>216</v>
      </c>
      <c r="Z1608" s="573">
        <v>0.99129999999999996</v>
      </c>
      <c r="AA1608" s="273">
        <v>36756</v>
      </c>
      <c r="AB1608" s="273">
        <f t="shared" si="328"/>
        <v>0</v>
      </c>
      <c r="AC1608" s="271">
        <v>23.09</v>
      </c>
      <c r="AD1608" s="273">
        <v>162.4</v>
      </c>
      <c r="AE1608" s="273">
        <v>216</v>
      </c>
      <c r="AF1608" s="573">
        <v>0.93959999999999999</v>
      </c>
      <c r="AG1608" s="273">
        <v>7250</v>
      </c>
      <c r="AH1608" s="273">
        <f t="shared" si="329"/>
        <v>0</v>
      </c>
      <c r="AI1608" s="271">
        <v>6.39</v>
      </c>
      <c r="AJ1608" s="273">
        <v>228.16</v>
      </c>
      <c r="AK1608" s="273">
        <v>228.16</v>
      </c>
      <c r="AL1608" s="573">
        <v>0.99209999999999998</v>
      </c>
      <c r="AM1608" s="273">
        <v>31648</v>
      </c>
      <c r="AN1608" s="273">
        <f t="shared" si="330"/>
        <v>0</v>
      </c>
      <c r="AO1608" s="271">
        <v>19.420000000000002</v>
      </c>
      <c r="AP1608" s="273">
        <v>225.76</v>
      </c>
      <c r="AQ1608" s="273">
        <v>225.76</v>
      </c>
      <c r="AR1608" s="573">
        <v>0.99680000000000002</v>
      </c>
      <c r="AS1608" s="273">
        <v>70104</v>
      </c>
      <c r="AT1608" s="273">
        <f t="shared" si="331"/>
        <v>0</v>
      </c>
      <c r="AU1608" s="271">
        <v>41.87</v>
      </c>
      <c r="AV1608" s="273">
        <v>148.80000000000001</v>
      </c>
      <c r="AW1608" s="273">
        <v>216</v>
      </c>
      <c r="AX1608" s="573">
        <v>0.87280000000000002</v>
      </c>
      <c r="AY1608" s="273">
        <v>7740</v>
      </c>
      <c r="AZ1608" s="273">
        <f t="shared" si="332"/>
        <v>0</v>
      </c>
      <c r="BA1608" s="271">
        <v>8.2799999999999994</v>
      </c>
      <c r="BB1608" s="273">
        <v>178.08</v>
      </c>
      <c r="BC1608" s="273">
        <v>216</v>
      </c>
      <c r="BD1608" s="573">
        <v>0.86609999999999998</v>
      </c>
      <c r="BE1608" s="273">
        <v>7312</v>
      </c>
      <c r="BF1608" s="273">
        <f t="shared" si="333"/>
        <v>0</v>
      </c>
      <c r="BG1608" s="271">
        <v>6.37</v>
      </c>
      <c r="BH1608" s="273">
        <v>258.88</v>
      </c>
      <c r="BI1608" s="273">
        <v>258.88</v>
      </c>
      <c r="BJ1608" s="573">
        <v>0.99250000000000005</v>
      </c>
      <c r="BK1608" s="273">
        <v>72194</v>
      </c>
      <c r="BL1608" s="273">
        <f t="shared" si="334"/>
        <v>0</v>
      </c>
      <c r="BM1608" s="271">
        <v>37.76</v>
      </c>
      <c r="BN1608" s="273">
        <v>246.08</v>
      </c>
      <c r="BO1608" s="273">
        <v>246.08</v>
      </c>
      <c r="BP1608" s="573">
        <v>0.99029999999999996</v>
      </c>
      <c r="BQ1608" s="273">
        <v>110482</v>
      </c>
      <c r="BR1608" s="273">
        <f t="shared" si="335"/>
        <v>12217.546990809358</v>
      </c>
      <c r="BS1608" s="271">
        <v>67.459999999999994</v>
      </c>
      <c r="BT1608" s="273">
        <v>263.68</v>
      </c>
      <c r="BU1608" s="273">
        <v>263.68</v>
      </c>
      <c r="BV1608" s="573">
        <v>0.99650000000000005</v>
      </c>
      <c r="BW1608" s="273">
        <v>112492</v>
      </c>
      <c r="BX1608" s="273">
        <f t="shared" si="336"/>
        <v>0</v>
      </c>
      <c r="BY1608" s="271">
        <v>57.54</v>
      </c>
      <c r="BZ1608" s="273">
        <f t="shared" si="337"/>
        <v>658324</v>
      </c>
    </row>
    <row r="1609" spans="1:78">
      <c r="A1609" s="272">
        <v>1604</v>
      </c>
      <c r="B1609" s="272" t="s">
        <v>4390</v>
      </c>
      <c r="C1609" s="272" t="s">
        <v>2957</v>
      </c>
      <c r="D1609" s="272" t="s">
        <v>394</v>
      </c>
      <c r="E1609" s="273">
        <v>277.77777777777777</v>
      </c>
      <c r="F1609" s="273">
        <v>9.6</v>
      </c>
      <c r="G1609" s="273">
        <v>222.22200000000001</v>
      </c>
      <c r="H1609" s="573">
        <v>0.99129999999999996</v>
      </c>
      <c r="I1609" s="273">
        <v>2412</v>
      </c>
      <c r="J1609" s="273">
        <f t="shared" si="325"/>
        <v>0</v>
      </c>
      <c r="K1609" s="271">
        <v>35.200000000000003</v>
      </c>
      <c r="L1609" s="273">
        <v>9.36</v>
      </c>
      <c r="M1609" s="273">
        <v>222.22200000000001</v>
      </c>
      <c r="N1609" s="573">
        <v>1</v>
      </c>
      <c r="O1609" s="273">
        <v>1461</v>
      </c>
      <c r="P1609" s="273">
        <f t="shared" si="326"/>
        <v>0</v>
      </c>
      <c r="Q1609" s="271">
        <v>20.98</v>
      </c>
      <c r="R1609" s="273">
        <v>9.36</v>
      </c>
      <c r="S1609" s="273">
        <v>222.22200000000001</v>
      </c>
      <c r="T1609" s="573">
        <v>1.0022</v>
      </c>
      <c r="U1609" s="273">
        <v>1338</v>
      </c>
      <c r="V1609" s="273">
        <f t="shared" si="327"/>
        <v>0</v>
      </c>
      <c r="W1609" s="271">
        <v>19.809999999999999</v>
      </c>
      <c r="X1609" s="273">
        <v>8.16</v>
      </c>
      <c r="Y1609" s="273">
        <v>222.22200000000001</v>
      </c>
      <c r="Z1609" s="573">
        <v>0.99809999999999999</v>
      </c>
      <c r="AA1609" s="273">
        <v>1605</v>
      </c>
      <c r="AB1609" s="273">
        <f t="shared" si="328"/>
        <v>0</v>
      </c>
      <c r="AC1609" s="271">
        <v>26.49</v>
      </c>
      <c r="AD1609" s="273">
        <v>9.36</v>
      </c>
      <c r="AE1609" s="273">
        <v>222.22200000000001</v>
      </c>
      <c r="AF1609" s="573">
        <v>1.0015000000000001</v>
      </c>
      <c r="AG1609" s="273">
        <v>1902</v>
      </c>
      <c r="AH1609" s="273">
        <f t="shared" si="329"/>
        <v>0</v>
      </c>
      <c r="AI1609" s="271">
        <v>27.27</v>
      </c>
      <c r="AJ1609" s="273">
        <v>5.28</v>
      </c>
      <c r="AK1609" s="273">
        <v>222.22200000000001</v>
      </c>
      <c r="AL1609" s="573">
        <v>0.99790000000000001</v>
      </c>
      <c r="AM1609" s="273">
        <v>1476</v>
      </c>
      <c r="AN1609" s="273">
        <f t="shared" si="330"/>
        <v>0</v>
      </c>
      <c r="AO1609" s="271">
        <v>38.9</v>
      </c>
      <c r="AP1609" s="273">
        <v>5.76</v>
      </c>
      <c r="AQ1609" s="273">
        <v>222.22200000000001</v>
      </c>
      <c r="AR1609" s="573">
        <v>1</v>
      </c>
      <c r="AS1609" s="273">
        <v>2076</v>
      </c>
      <c r="AT1609" s="273">
        <f t="shared" si="331"/>
        <v>0</v>
      </c>
      <c r="AU1609" s="271">
        <v>48.44</v>
      </c>
      <c r="AV1609" s="273">
        <v>222.96</v>
      </c>
      <c r="AW1609" s="273">
        <v>222.96</v>
      </c>
      <c r="AX1609" s="573">
        <v>0.96409999999999996</v>
      </c>
      <c r="AY1609" s="273">
        <v>9675</v>
      </c>
      <c r="AZ1609" s="273">
        <f t="shared" si="332"/>
        <v>0</v>
      </c>
      <c r="BA1609" s="271">
        <v>6.25</v>
      </c>
      <c r="BB1609" s="273">
        <v>227.04</v>
      </c>
      <c r="BC1609" s="273">
        <v>227.04</v>
      </c>
      <c r="BD1609" s="573">
        <v>0.93479999999999996</v>
      </c>
      <c r="BE1609" s="273">
        <v>55287</v>
      </c>
      <c r="BF1609" s="273">
        <f t="shared" si="333"/>
        <v>0</v>
      </c>
      <c r="BG1609" s="271">
        <v>35.01</v>
      </c>
      <c r="BH1609" s="273">
        <v>225.6</v>
      </c>
      <c r="BI1609" s="273">
        <v>225.6</v>
      </c>
      <c r="BJ1609" s="573">
        <v>0.90080000000000005</v>
      </c>
      <c r="BK1609" s="273">
        <v>44271</v>
      </c>
      <c r="BL1609" s="273">
        <f t="shared" si="334"/>
        <v>0</v>
      </c>
      <c r="BM1609" s="271">
        <v>29.28</v>
      </c>
      <c r="BN1609" s="273">
        <v>224.88</v>
      </c>
      <c r="BO1609" s="273">
        <v>224.88</v>
      </c>
      <c r="BP1609" s="573">
        <v>0.87960000000000005</v>
      </c>
      <c r="BQ1609" s="273">
        <v>14271</v>
      </c>
      <c r="BR1609" s="273">
        <f t="shared" si="335"/>
        <v>0</v>
      </c>
      <c r="BS1609" s="271">
        <v>10.74</v>
      </c>
      <c r="BT1609" s="273">
        <v>202.08</v>
      </c>
      <c r="BU1609" s="273">
        <v>222.22200000000001</v>
      </c>
      <c r="BV1609" s="573">
        <v>0.98629999999999995</v>
      </c>
      <c r="BW1609" s="273">
        <v>2814</v>
      </c>
      <c r="BX1609" s="273">
        <f t="shared" si="336"/>
        <v>0</v>
      </c>
      <c r="BY1609" s="271">
        <v>1.9</v>
      </c>
      <c r="BZ1609" s="273">
        <f t="shared" si="337"/>
        <v>138588</v>
      </c>
    </row>
    <row r="1610" spans="1:78">
      <c r="A1610" s="272">
        <v>1605</v>
      </c>
      <c r="B1610" s="272" t="s">
        <v>4390</v>
      </c>
      <c r="C1610" s="272" t="s">
        <v>2839</v>
      </c>
      <c r="D1610" s="272" t="s">
        <v>394</v>
      </c>
      <c r="E1610" s="273">
        <v>278</v>
      </c>
      <c r="F1610" s="273">
        <v>223.92</v>
      </c>
      <c r="G1610" s="273">
        <v>223.92</v>
      </c>
      <c r="H1610" s="573">
        <v>0.98809999999999998</v>
      </c>
      <c r="I1610" s="273">
        <v>68841</v>
      </c>
      <c r="J1610" s="273">
        <f t="shared" si="325"/>
        <v>0</v>
      </c>
      <c r="K1610" s="271">
        <v>43.21</v>
      </c>
      <c r="L1610" s="273">
        <v>251.76</v>
      </c>
      <c r="M1610" s="273">
        <v>251.76</v>
      </c>
      <c r="N1610" s="573">
        <v>0.97689999999999999</v>
      </c>
      <c r="O1610" s="273">
        <v>74016</v>
      </c>
      <c r="P1610" s="273">
        <f t="shared" si="326"/>
        <v>0</v>
      </c>
      <c r="Q1610" s="271">
        <v>40.450000000000003</v>
      </c>
      <c r="R1610" s="273">
        <v>249.84</v>
      </c>
      <c r="S1610" s="273">
        <v>249.84</v>
      </c>
      <c r="T1610" s="573">
        <v>0.97770000000000001</v>
      </c>
      <c r="U1610" s="273">
        <v>44658</v>
      </c>
      <c r="V1610" s="273">
        <f t="shared" si="327"/>
        <v>0</v>
      </c>
      <c r="W1610" s="271">
        <v>25.39</v>
      </c>
      <c r="X1610" s="273">
        <v>162.72</v>
      </c>
      <c r="Y1610" s="273">
        <v>222.4</v>
      </c>
      <c r="Z1610" s="573">
        <v>0.97170000000000001</v>
      </c>
      <c r="AA1610" s="273">
        <v>39060</v>
      </c>
      <c r="AB1610" s="273">
        <f t="shared" si="328"/>
        <v>0</v>
      </c>
      <c r="AC1610" s="271">
        <v>33.200000000000003</v>
      </c>
      <c r="AD1610" s="273">
        <v>225.36</v>
      </c>
      <c r="AE1610" s="273">
        <v>225.36</v>
      </c>
      <c r="AF1610" s="573">
        <v>0.96709999999999996</v>
      </c>
      <c r="AG1610" s="273">
        <v>52986</v>
      </c>
      <c r="AH1610" s="273">
        <f t="shared" si="329"/>
        <v>0</v>
      </c>
      <c r="AI1610" s="271">
        <v>32.68</v>
      </c>
      <c r="AJ1610" s="273">
        <v>236.4</v>
      </c>
      <c r="AK1610" s="273">
        <v>236.4</v>
      </c>
      <c r="AL1610" s="573">
        <v>0.97050000000000003</v>
      </c>
      <c r="AM1610" s="273">
        <v>40965</v>
      </c>
      <c r="AN1610" s="273">
        <f t="shared" si="330"/>
        <v>0</v>
      </c>
      <c r="AO1610" s="271">
        <v>24.8</v>
      </c>
      <c r="AP1610" s="273">
        <v>218.64</v>
      </c>
      <c r="AQ1610" s="273">
        <v>222.4</v>
      </c>
      <c r="AR1610" s="573">
        <v>0.94640000000000002</v>
      </c>
      <c r="AS1610" s="273">
        <v>60906</v>
      </c>
      <c r="AT1610" s="273">
        <f t="shared" si="331"/>
        <v>0</v>
      </c>
      <c r="AU1610" s="271">
        <v>39.56</v>
      </c>
      <c r="AV1610" s="273">
        <v>198.48</v>
      </c>
      <c r="AW1610" s="273">
        <v>222.4</v>
      </c>
      <c r="AX1610" s="573">
        <v>0.95989999999999998</v>
      </c>
      <c r="AY1610" s="273">
        <v>25512</v>
      </c>
      <c r="AZ1610" s="273">
        <f t="shared" si="332"/>
        <v>0</v>
      </c>
      <c r="BA1610" s="271">
        <v>18.600000000000001</v>
      </c>
      <c r="BB1610" s="273">
        <v>69.84</v>
      </c>
      <c r="BC1610" s="273">
        <v>222.4</v>
      </c>
      <c r="BD1610" s="573">
        <v>0.99429999999999996</v>
      </c>
      <c r="BE1610" s="273">
        <v>6849</v>
      </c>
      <c r="BF1610" s="273">
        <f t="shared" si="333"/>
        <v>0</v>
      </c>
      <c r="BG1610" s="271">
        <v>13.26</v>
      </c>
      <c r="BH1610" s="273">
        <v>31.2</v>
      </c>
      <c r="BI1610" s="273">
        <v>222.4</v>
      </c>
      <c r="BJ1610" s="573">
        <v>1.0005999999999999</v>
      </c>
      <c r="BK1610" s="273">
        <v>4518</v>
      </c>
      <c r="BL1610" s="273">
        <f t="shared" si="334"/>
        <v>0</v>
      </c>
      <c r="BM1610" s="271">
        <v>19.45</v>
      </c>
      <c r="BN1610" s="273">
        <v>228</v>
      </c>
      <c r="BO1610" s="273">
        <v>228</v>
      </c>
      <c r="BP1610" s="573">
        <v>0.90280000000000005</v>
      </c>
      <c r="BQ1610" s="273">
        <v>35169</v>
      </c>
      <c r="BR1610" s="273">
        <f t="shared" si="335"/>
        <v>0</v>
      </c>
      <c r="BS1610" s="271">
        <v>25.42</v>
      </c>
      <c r="BT1610" s="273">
        <v>247.2</v>
      </c>
      <c r="BU1610" s="273">
        <v>247.2</v>
      </c>
      <c r="BV1610" s="573">
        <v>0.87160000000000004</v>
      </c>
      <c r="BW1610" s="273">
        <v>81222</v>
      </c>
      <c r="BX1610" s="273">
        <f t="shared" si="336"/>
        <v>0</v>
      </c>
      <c r="BY1610" s="271">
        <v>50.66</v>
      </c>
      <c r="BZ1610" s="273">
        <f t="shared" si="337"/>
        <v>534702</v>
      </c>
    </row>
    <row r="1611" spans="1:78">
      <c r="A1611" s="272">
        <v>1606</v>
      </c>
      <c r="B1611" s="272" t="s">
        <v>4390</v>
      </c>
      <c r="C1611" s="272" t="s">
        <v>2875</v>
      </c>
      <c r="D1611" s="272" t="s">
        <v>394</v>
      </c>
      <c r="E1611" s="273">
        <v>278</v>
      </c>
      <c r="F1611" s="273">
        <v>106.24</v>
      </c>
      <c r="G1611" s="273">
        <v>222.4</v>
      </c>
      <c r="H1611" s="573">
        <v>0.99960000000000004</v>
      </c>
      <c r="I1611" s="273">
        <v>23330</v>
      </c>
      <c r="J1611" s="273">
        <f t="shared" si="325"/>
        <v>0</v>
      </c>
      <c r="K1611" s="271">
        <v>30.51</v>
      </c>
      <c r="L1611" s="273">
        <v>99.68</v>
      </c>
      <c r="M1611" s="273">
        <v>222.4</v>
      </c>
      <c r="N1611" s="573">
        <v>0.99950000000000006</v>
      </c>
      <c r="O1611" s="273">
        <v>37252</v>
      </c>
      <c r="P1611" s="273">
        <f t="shared" si="326"/>
        <v>0</v>
      </c>
      <c r="Q1611" s="271">
        <v>50.25</v>
      </c>
      <c r="R1611" s="273">
        <v>101.6</v>
      </c>
      <c r="S1611" s="273">
        <v>222.4</v>
      </c>
      <c r="T1611" s="573">
        <v>0.99950000000000006</v>
      </c>
      <c r="U1611" s="273">
        <v>36932</v>
      </c>
      <c r="V1611" s="273">
        <f t="shared" si="327"/>
        <v>0</v>
      </c>
      <c r="W1611" s="271">
        <v>50.51</v>
      </c>
      <c r="X1611" s="273">
        <v>95.36</v>
      </c>
      <c r="Y1611" s="273">
        <v>222.4</v>
      </c>
      <c r="Z1611" s="573">
        <v>0.99960000000000004</v>
      </c>
      <c r="AA1611" s="273">
        <v>18558</v>
      </c>
      <c r="AB1611" s="273">
        <f t="shared" si="328"/>
        <v>0</v>
      </c>
      <c r="AC1611" s="271">
        <v>26.17</v>
      </c>
      <c r="AD1611" s="273">
        <v>103.04</v>
      </c>
      <c r="AE1611" s="273">
        <v>222.4</v>
      </c>
      <c r="AF1611" s="573">
        <v>0.99960000000000004</v>
      </c>
      <c r="AG1611" s="273">
        <v>13142</v>
      </c>
      <c r="AH1611" s="273">
        <f t="shared" si="329"/>
        <v>0</v>
      </c>
      <c r="AI1611" s="271">
        <v>17.149999999999999</v>
      </c>
      <c r="AJ1611" s="273">
        <v>106.88</v>
      </c>
      <c r="AK1611" s="273">
        <v>222.4</v>
      </c>
      <c r="AL1611" s="573">
        <v>0.99950000000000006</v>
      </c>
      <c r="AM1611" s="273">
        <v>13698</v>
      </c>
      <c r="AN1611" s="273">
        <f t="shared" si="330"/>
        <v>0</v>
      </c>
      <c r="AO1611" s="271">
        <v>17.809999999999999</v>
      </c>
      <c r="AP1611" s="273">
        <v>125.28</v>
      </c>
      <c r="AQ1611" s="273">
        <v>222.4</v>
      </c>
      <c r="AR1611" s="573">
        <v>0.99829999999999997</v>
      </c>
      <c r="AS1611" s="273">
        <v>23006</v>
      </c>
      <c r="AT1611" s="273">
        <f t="shared" si="331"/>
        <v>0</v>
      </c>
      <c r="AU1611" s="271">
        <v>24.72</v>
      </c>
      <c r="AV1611" s="273">
        <v>144.63999999999999</v>
      </c>
      <c r="AW1611" s="273">
        <v>222.4</v>
      </c>
      <c r="AX1611" s="573">
        <v>0.9859</v>
      </c>
      <c r="AY1611" s="273">
        <v>50296</v>
      </c>
      <c r="AZ1611" s="273">
        <f t="shared" si="332"/>
        <v>0</v>
      </c>
      <c r="BA1611" s="271">
        <v>48.99</v>
      </c>
      <c r="BB1611" s="273">
        <v>132.63999999999999</v>
      </c>
      <c r="BC1611" s="273">
        <v>222.4</v>
      </c>
      <c r="BD1611" s="573">
        <v>0.9889</v>
      </c>
      <c r="BE1611" s="273">
        <v>33360</v>
      </c>
      <c r="BF1611" s="273">
        <f t="shared" si="333"/>
        <v>0</v>
      </c>
      <c r="BG1611" s="271">
        <v>34.18</v>
      </c>
      <c r="BH1611" s="273">
        <v>209.12</v>
      </c>
      <c r="BI1611" s="273">
        <v>222.4</v>
      </c>
      <c r="BJ1611" s="573">
        <v>0.91990000000000005</v>
      </c>
      <c r="BK1611" s="273">
        <v>50752</v>
      </c>
      <c r="BL1611" s="273">
        <f t="shared" si="334"/>
        <v>0</v>
      </c>
      <c r="BM1611" s="271">
        <v>35.46</v>
      </c>
      <c r="BN1611" s="273">
        <v>185.12</v>
      </c>
      <c r="BO1611" s="273">
        <v>222.4</v>
      </c>
      <c r="BP1611" s="573">
        <v>0.91700000000000004</v>
      </c>
      <c r="BQ1611" s="273">
        <v>47938</v>
      </c>
      <c r="BR1611" s="273">
        <f t="shared" si="335"/>
        <v>0</v>
      </c>
      <c r="BS1611" s="271">
        <v>42.02</v>
      </c>
      <c r="BT1611" s="273">
        <v>201.28</v>
      </c>
      <c r="BU1611" s="273">
        <v>222.4</v>
      </c>
      <c r="BV1611" s="573">
        <v>0.87949999999999995</v>
      </c>
      <c r="BW1611" s="273">
        <v>50438</v>
      </c>
      <c r="BX1611" s="273">
        <f t="shared" si="336"/>
        <v>0</v>
      </c>
      <c r="BY1611" s="271">
        <v>38.29</v>
      </c>
      <c r="BZ1611" s="273">
        <f t="shared" si="337"/>
        <v>398702</v>
      </c>
    </row>
    <row r="1612" spans="1:78">
      <c r="A1612" s="272">
        <v>1607</v>
      </c>
      <c r="B1612" s="272" t="s">
        <v>4390</v>
      </c>
      <c r="C1612" s="272" t="s">
        <v>2902</v>
      </c>
      <c r="D1612" s="272" t="s">
        <v>394</v>
      </c>
      <c r="E1612" s="273">
        <v>278</v>
      </c>
      <c r="F1612" s="273">
        <v>198.4</v>
      </c>
      <c r="G1612" s="273">
        <v>222.4</v>
      </c>
      <c r="H1612" s="573">
        <v>0.87609999999999999</v>
      </c>
      <c r="I1612" s="273">
        <v>29158</v>
      </c>
      <c r="J1612" s="273">
        <f t="shared" si="325"/>
        <v>0</v>
      </c>
      <c r="K1612" s="271">
        <v>23.3</v>
      </c>
      <c r="L1612" s="273">
        <v>160.47999999999999</v>
      </c>
      <c r="M1612" s="273">
        <v>222.4</v>
      </c>
      <c r="N1612" s="573">
        <v>0.98909999999999998</v>
      </c>
      <c r="O1612" s="273">
        <v>32902</v>
      </c>
      <c r="P1612" s="273">
        <f t="shared" si="326"/>
        <v>0</v>
      </c>
      <c r="Q1612" s="271">
        <v>27.86</v>
      </c>
      <c r="R1612" s="273">
        <v>166.56</v>
      </c>
      <c r="S1612" s="273">
        <v>222.4</v>
      </c>
      <c r="T1612" s="573">
        <v>0.98950000000000005</v>
      </c>
      <c r="U1612" s="273">
        <v>28530</v>
      </c>
      <c r="V1612" s="273">
        <f t="shared" si="327"/>
        <v>0</v>
      </c>
      <c r="W1612" s="271">
        <v>24.04</v>
      </c>
      <c r="X1612" s="273">
        <v>160.16</v>
      </c>
      <c r="Y1612" s="273">
        <v>222.4</v>
      </c>
      <c r="Z1612" s="573">
        <v>0.99570000000000003</v>
      </c>
      <c r="AA1612" s="273">
        <v>26180</v>
      </c>
      <c r="AB1612" s="273">
        <f t="shared" si="328"/>
        <v>0</v>
      </c>
      <c r="AC1612" s="271">
        <v>22.06</v>
      </c>
      <c r="AD1612" s="273">
        <v>156.47999999999999</v>
      </c>
      <c r="AE1612" s="273">
        <v>222.4</v>
      </c>
      <c r="AF1612" s="573">
        <v>0.99009999999999998</v>
      </c>
      <c r="AG1612" s="273">
        <v>29418</v>
      </c>
      <c r="AH1612" s="273">
        <f t="shared" si="329"/>
        <v>0</v>
      </c>
      <c r="AI1612" s="271">
        <v>25.52</v>
      </c>
      <c r="AJ1612" s="273">
        <v>167.2</v>
      </c>
      <c r="AK1612" s="273">
        <v>222.4</v>
      </c>
      <c r="AL1612" s="573">
        <v>0.98950000000000005</v>
      </c>
      <c r="AM1612" s="273">
        <v>27582</v>
      </c>
      <c r="AN1612" s="273">
        <f t="shared" si="330"/>
        <v>0</v>
      </c>
      <c r="AO1612" s="271">
        <v>23.15</v>
      </c>
      <c r="AP1612" s="273">
        <v>171.04</v>
      </c>
      <c r="AQ1612" s="273">
        <v>222.4</v>
      </c>
      <c r="AR1612" s="573">
        <v>0.99</v>
      </c>
      <c r="AS1612" s="273">
        <v>31464</v>
      </c>
      <c r="AT1612" s="273">
        <f t="shared" si="331"/>
        <v>0</v>
      </c>
      <c r="AU1612" s="271">
        <v>24.97</v>
      </c>
      <c r="AV1612" s="273">
        <v>176.64</v>
      </c>
      <c r="AW1612" s="273">
        <v>222.4</v>
      </c>
      <c r="AX1612" s="573">
        <v>0.98470000000000002</v>
      </c>
      <c r="AY1612" s="273">
        <v>27430</v>
      </c>
      <c r="AZ1612" s="273">
        <f t="shared" si="332"/>
        <v>0</v>
      </c>
      <c r="BA1612" s="271">
        <v>21.9</v>
      </c>
      <c r="BB1612" s="273">
        <v>191.36</v>
      </c>
      <c r="BC1612" s="273">
        <v>222.4</v>
      </c>
      <c r="BD1612" s="573">
        <v>0.99099999999999999</v>
      </c>
      <c r="BE1612" s="273">
        <v>32690</v>
      </c>
      <c r="BF1612" s="273">
        <f t="shared" si="333"/>
        <v>0</v>
      </c>
      <c r="BG1612" s="271">
        <v>23.17</v>
      </c>
      <c r="BH1612" s="273">
        <v>170.08</v>
      </c>
      <c r="BI1612" s="273">
        <v>222.4</v>
      </c>
      <c r="BJ1612" s="573">
        <v>0.98670000000000002</v>
      </c>
      <c r="BK1612" s="273">
        <v>25834</v>
      </c>
      <c r="BL1612" s="273">
        <f t="shared" si="334"/>
        <v>0</v>
      </c>
      <c r="BM1612" s="271">
        <v>20.69</v>
      </c>
      <c r="BN1612" s="273">
        <v>164.96</v>
      </c>
      <c r="BO1612" s="273">
        <v>222.4</v>
      </c>
      <c r="BP1612" s="573">
        <v>0.98540000000000005</v>
      </c>
      <c r="BQ1612" s="273">
        <v>26714</v>
      </c>
      <c r="BR1612" s="273">
        <f t="shared" si="335"/>
        <v>0</v>
      </c>
      <c r="BS1612" s="271">
        <v>24.45</v>
      </c>
      <c r="BT1612" s="273">
        <v>157.91999999999999</v>
      </c>
      <c r="BU1612" s="273">
        <v>222.4</v>
      </c>
      <c r="BV1612" s="573">
        <v>0.98860000000000003</v>
      </c>
      <c r="BW1612" s="273">
        <v>24118</v>
      </c>
      <c r="BX1612" s="273">
        <f t="shared" si="336"/>
        <v>0</v>
      </c>
      <c r="BY1612" s="271">
        <v>20.76</v>
      </c>
      <c r="BZ1612" s="273">
        <f t="shared" si="337"/>
        <v>342020</v>
      </c>
    </row>
    <row r="1613" spans="1:78">
      <c r="A1613" s="272">
        <v>1608</v>
      </c>
      <c r="B1613" s="272" t="s">
        <v>4390</v>
      </c>
      <c r="C1613" s="272" t="s">
        <v>2921</v>
      </c>
      <c r="D1613" s="272" t="s">
        <v>394</v>
      </c>
      <c r="E1613" s="273">
        <v>278</v>
      </c>
      <c r="F1613" s="273">
        <v>4.16</v>
      </c>
      <c r="G1613" s="273">
        <v>222.4</v>
      </c>
      <c r="H1613" s="573">
        <v>0.7772</v>
      </c>
      <c r="I1613" s="273">
        <v>670</v>
      </c>
      <c r="J1613" s="273">
        <f t="shared" si="325"/>
        <v>0</v>
      </c>
      <c r="K1613" s="271">
        <v>28.78</v>
      </c>
      <c r="L1613" s="273">
        <v>18.399999999999999</v>
      </c>
      <c r="M1613" s="273">
        <v>222.4</v>
      </c>
      <c r="N1613" s="573">
        <v>0.76270000000000004</v>
      </c>
      <c r="O1613" s="273">
        <v>778</v>
      </c>
      <c r="P1613" s="273">
        <f t="shared" si="326"/>
        <v>0</v>
      </c>
      <c r="Q1613" s="271">
        <v>7.45</v>
      </c>
      <c r="R1613" s="273">
        <v>6.24</v>
      </c>
      <c r="S1613" s="273">
        <v>222.4</v>
      </c>
      <c r="T1613" s="573">
        <v>0.75660000000000005</v>
      </c>
      <c r="U1613" s="273">
        <v>802</v>
      </c>
      <c r="V1613" s="273">
        <f t="shared" si="327"/>
        <v>0</v>
      </c>
      <c r="W1613" s="271">
        <v>23.59</v>
      </c>
      <c r="X1613" s="273">
        <v>6.24</v>
      </c>
      <c r="Y1613" s="273">
        <v>222.4</v>
      </c>
      <c r="Z1613" s="573">
        <v>0.64090000000000003</v>
      </c>
      <c r="AA1613" s="273">
        <v>632</v>
      </c>
      <c r="AB1613" s="273">
        <f t="shared" si="328"/>
        <v>0</v>
      </c>
      <c r="AC1613" s="271">
        <v>21.24</v>
      </c>
      <c r="AD1613" s="273">
        <v>86.72</v>
      </c>
      <c r="AE1613" s="273">
        <v>222.4</v>
      </c>
      <c r="AF1613" s="573">
        <v>0.66349999999999998</v>
      </c>
      <c r="AG1613" s="273">
        <v>718</v>
      </c>
      <c r="AH1613" s="273">
        <f t="shared" si="329"/>
        <v>0</v>
      </c>
      <c r="AI1613" s="271">
        <v>1.68</v>
      </c>
      <c r="AJ1613" s="273">
        <v>6.08</v>
      </c>
      <c r="AK1613" s="273">
        <v>222.4</v>
      </c>
      <c r="AL1613" s="573">
        <v>0.74009999999999998</v>
      </c>
      <c r="AM1613" s="273">
        <v>638</v>
      </c>
      <c r="AN1613" s="273">
        <f t="shared" si="330"/>
        <v>0</v>
      </c>
      <c r="AO1613" s="271">
        <v>19.690000000000001</v>
      </c>
      <c r="AP1613" s="273">
        <v>11.36</v>
      </c>
      <c r="AQ1613" s="273">
        <v>222.4</v>
      </c>
      <c r="AR1613" s="573">
        <v>0.80089999999999995</v>
      </c>
      <c r="AS1613" s="273">
        <v>700</v>
      </c>
      <c r="AT1613" s="273">
        <f t="shared" si="331"/>
        <v>0</v>
      </c>
      <c r="AU1613" s="271">
        <v>10.34</v>
      </c>
      <c r="AV1613" s="273">
        <v>4.16</v>
      </c>
      <c r="AW1613" s="273">
        <v>222.4</v>
      </c>
      <c r="AX1613" s="573">
        <v>0.65720000000000001</v>
      </c>
      <c r="AY1613" s="273">
        <v>748</v>
      </c>
      <c r="AZ1613" s="273">
        <f t="shared" si="332"/>
        <v>0</v>
      </c>
      <c r="BA1613" s="271">
        <v>37.99</v>
      </c>
      <c r="BB1613" s="273">
        <v>4.32</v>
      </c>
      <c r="BC1613" s="273">
        <v>222.4</v>
      </c>
      <c r="BD1613" s="573">
        <v>0.6996</v>
      </c>
      <c r="BE1613" s="273">
        <v>918</v>
      </c>
      <c r="BF1613" s="273">
        <f t="shared" si="333"/>
        <v>0</v>
      </c>
      <c r="BG1613" s="271">
        <v>40.82</v>
      </c>
      <c r="BH1613" s="273">
        <v>4.6399999999999997</v>
      </c>
      <c r="BI1613" s="273">
        <v>222.4</v>
      </c>
      <c r="BJ1613" s="573">
        <v>0.69710000000000005</v>
      </c>
      <c r="BK1613" s="273">
        <v>990</v>
      </c>
      <c r="BL1613" s="273">
        <f t="shared" si="334"/>
        <v>0</v>
      </c>
      <c r="BM1613" s="271">
        <v>41.13</v>
      </c>
      <c r="BN1613" s="273">
        <v>4.16</v>
      </c>
      <c r="BO1613" s="273">
        <v>222.4</v>
      </c>
      <c r="BP1613" s="573">
        <v>0.74580000000000002</v>
      </c>
      <c r="BQ1613" s="273">
        <v>892</v>
      </c>
      <c r="BR1613" s="273">
        <f t="shared" si="335"/>
        <v>0</v>
      </c>
      <c r="BS1613" s="271">
        <v>42.78</v>
      </c>
      <c r="BT1613" s="273">
        <v>4.96</v>
      </c>
      <c r="BU1613" s="273">
        <v>222.4</v>
      </c>
      <c r="BV1613" s="573">
        <v>0.76290000000000002</v>
      </c>
      <c r="BW1613" s="273">
        <v>972</v>
      </c>
      <c r="BX1613" s="273">
        <f t="shared" si="336"/>
        <v>0</v>
      </c>
      <c r="BY1613" s="271">
        <v>34.520000000000003</v>
      </c>
      <c r="BZ1613" s="273">
        <f t="shared" si="337"/>
        <v>9458</v>
      </c>
    </row>
    <row r="1614" spans="1:78">
      <c r="A1614" s="272">
        <v>1609</v>
      </c>
      <c r="B1614" s="272" t="s">
        <v>4390</v>
      </c>
      <c r="C1614" s="272" t="s">
        <v>2927</v>
      </c>
      <c r="D1614" s="272" t="s">
        <v>394</v>
      </c>
      <c r="E1614" s="273">
        <v>278</v>
      </c>
      <c r="F1614" s="273">
        <v>300.64</v>
      </c>
      <c r="G1614" s="273">
        <v>300.64</v>
      </c>
      <c r="H1614" s="573">
        <v>0.996</v>
      </c>
      <c r="I1614" s="273">
        <v>79888</v>
      </c>
      <c r="J1614" s="273">
        <f t="shared" si="325"/>
        <v>0</v>
      </c>
      <c r="K1614" s="271">
        <v>37.049999999999997</v>
      </c>
      <c r="L1614" s="273">
        <v>289.60000000000002</v>
      </c>
      <c r="M1614" s="273">
        <v>289.60000000000002</v>
      </c>
      <c r="N1614" s="573">
        <v>0.99519999999999997</v>
      </c>
      <c r="O1614" s="273">
        <v>38590</v>
      </c>
      <c r="P1614" s="273">
        <f t="shared" si="326"/>
        <v>0</v>
      </c>
      <c r="Q1614" s="271">
        <v>18</v>
      </c>
      <c r="R1614" s="273">
        <v>284.64</v>
      </c>
      <c r="S1614" s="273">
        <v>284.64</v>
      </c>
      <c r="T1614" s="573">
        <v>0.99609999999999999</v>
      </c>
      <c r="U1614" s="273">
        <v>24678</v>
      </c>
      <c r="V1614" s="273">
        <f t="shared" si="327"/>
        <v>0</v>
      </c>
      <c r="W1614" s="271">
        <v>12.09</v>
      </c>
      <c r="X1614" s="273">
        <v>224.48</v>
      </c>
      <c r="Y1614" s="273">
        <v>224.48</v>
      </c>
      <c r="Z1614" s="573">
        <v>0.99880000000000002</v>
      </c>
      <c r="AA1614" s="273">
        <v>5234</v>
      </c>
      <c r="AB1614" s="273">
        <f t="shared" si="328"/>
        <v>0</v>
      </c>
      <c r="AC1614" s="271">
        <v>3.14</v>
      </c>
      <c r="AD1614" s="273">
        <v>285.92</v>
      </c>
      <c r="AE1614" s="273">
        <v>285.92</v>
      </c>
      <c r="AF1614" s="573">
        <v>0.99239999999999995</v>
      </c>
      <c r="AG1614" s="273">
        <v>20672</v>
      </c>
      <c r="AH1614" s="273">
        <f t="shared" si="329"/>
        <v>0</v>
      </c>
      <c r="AI1614" s="271">
        <v>9.7899999999999991</v>
      </c>
      <c r="AJ1614" s="273">
        <v>268.8</v>
      </c>
      <c r="AK1614" s="273">
        <v>268.8</v>
      </c>
      <c r="AL1614" s="573">
        <v>0.99609999999999999</v>
      </c>
      <c r="AM1614" s="273">
        <v>7714</v>
      </c>
      <c r="AN1614" s="273">
        <f t="shared" si="330"/>
        <v>0</v>
      </c>
      <c r="AO1614" s="271">
        <v>4</v>
      </c>
      <c r="AP1614" s="273">
        <v>31.04</v>
      </c>
      <c r="AQ1614" s="273">
        <v>222.4</v>
      </c>
      <c r="AR1614" s="573">
        <v>1</v>
      </c>
      <c r="AS1614" s="273">
        <v>3734</v>
      </c>
      <c r="AT1614" s="273">
        <f t="shared" si="331"/>
        <v>0</v>
      </c>
      <c r="AU1614" s="271">
        <v>16.170000000000002</v>
      </c>
      <c r="AV1614" s="273">
        <v>27.2</v>
      </c>
      <c r="AW1614" s="273">
        <v>222.4</v>
      </c>
      <c r="AX1614" s="573">
        <v>1</v>
      </c>
      <c r="AY1614" s="273">
        <v>3722</v>
      </c>
      <c r="AZ1614" s="273">
        <f t="shared" si="332"/>
        <v>0</v>
      </c>
      <c r="BA1614" s="271">
        <v>19.010000000000002</v>
      </c>
      <c r="BB1614" s="273">
        <v>279.52</v>
      </c>
      <c r="BC1614" s="273">
        <v>279.52</v>
      </c>
      <c r="BD1614" s="573">
        <v>0.996</v>
      </c>
      <c r="BE1614" s="273">
        <v>10578</v>
      </c>
      <c r="BF1614" s="273">
        <f t="shared" si="333"/>
        <v>0</v>
      </c>
      <c r="BG1614" s="271">
        <v>5.1100000000000003</v>
      </c>
      <c r="BH1614" s="273">
        <v>324.16000000000003</v>
      </c>
      <c r="BI1614" s="273">
        <v>324.16000000000003</v>
      </c>
      <c r="BJ1614" s="573">
        <v>0.98460000000000003</v>
      </c>
      <c r="BK1614" s="273">
        <v>91704</v>
      </c>
      <c r="BL1614" s="273">
        <f t="shared" si="334"/>
        <v>0</v>
      </c>
      <c r="BM1614" s="271">
        <v>38.619999999999997</v>
      </c>
      <c r="BN1614" s="273">
        <v>344.64</v>
      </c>
      <c r="BO1614" s="273">
        <v>344.64</v>
      </c>
      <c r="BP1614" s="573">
        <v>0.98550000000000004</v>
      </c>
      <c r="BQ1614" s="273">
        <v>77752</v>
      </c>
      <c r="BR1614" s="273">
        <f t="shared" si="335"/>
        <v>0</v>
      </c>
      <c r="BS1614" s="271">
        <v>34.07</v>
      </c>
      <c r="BT1614" s="273">
        <v>292.48</v>
      </c>
      <c r="BU1614" s="273">
        <v>292.48</v>
      </c>
      <c r="BV1614" s="573">
        <v>0.98609999999999998</v>
      </c>
      <c r="BW1614" s="273">
        <v>88710</v>
      </c>
      <c r="BX1614" s="273">
        <f t="shared" si="336"/>
        <v>0</v>
      </c>
      <c r="BY1614" s="271">
        <v>41.34</v>
      </c>
      <c r="BZ1614" s="273">
        <f t="shared" si="337"/>
        <v>452976</v>
      </c>
    </row>
    <row r="1615" spans="1:78">
      <c r="A1615" s="272">
        <v>1610</v>
      </c>
      <c r="B1615" s="272" t="s">
        <v>4390</v>
      </c>
      <c r="C1615" s="272" t="s">
        <v>2937</v>
      </c>
      <c r="D1615" s="272" t="s">
        <v>394</v>
      </c>
      <c r="E1615" s="273">
        <v>280</v>
      </c>
      <c r="F1615" s="273">
        <v>226.4</v>
      </c>
      <c r="G1615" s="273">
        <v>226.4</v>
      </c>
      <c r="H1615" s="573">
        <v>0.75860000000000005</v>
      </c>
      <c r="I1615" s="273">
        <v>17805</v>
      </c>
      <c r="J1615" s="273">
        <f t="shared" si="325"/>
        <v>0</v>
      </c>
      <c r="K1615" s="271">
        <v>14.4</v>
      </c>
      <c r="L1615" s="273">
        <v>217.6</v>
      </c>
      <c r="M1615" s="273">
        <v>224</v>
      </c>
      <c r="N1615" s="573">
        <v>0.82399999999999995</v>
      </c>
      <c r="O1615" s="273">
        <v>6345</v>
      </c>
      <c r="P1615" s="273">
        <f t="shared" si="326"/>
        <v>0</v>
      </c>
      <c r="Q1615" s="271">
        <v>4.76</v>
      </c>
      <c r="R1615" s="273">
        <v>166.1747</v>
      </c>
      <c r="S1615" s="273">
        <v>224</v>
      </c>
      <c r="T1615" s="573">
        <v>0.91459999999999997</v>
      </c>
      <c r="U1615" s="273">
        <v>3485</v>
      </c>
      <c r="V1615" s="273">
        <f t="shared" si="327"/>
        <v>0</v>
      </c>
      <c r="W1615" s="271">
        <v>3.48</v>
      </c>
      <c r="X1615" s="273">
        <v>11.2</v>
      </c>
      <c r="Y1615" s="273">
        <v>224</v>
      </c>
      <c r="Z1615" s="573">
        <v>0.89500000000000002</v>
      </c>
      <c r="AA1615" s="273">
        <v>2600</v>
      </c>
      <c r="AB1615" s="273">
        <f t="shared" si="328"/>
        <v>0</v>
      </c>
      <c r="AC1615" s="271">
        <v>34.86</v>
      </c>
      <c r="AD1615" s="273">
        <v>17.2</v>
      </c>
      <c r="AE1615" s="273">
        <v>224</v>
      </c>
      <c r="AF1615" s="573">
        <v>0.94520000000000004</v>
      </c>
      <c r="AG1615" s="273">
        <v>3795</v>
      </c>
      <c r="AH1615" s="273">
        <f t="shared" si="329"/>
        <v>0</v>
      </c>
      <c r="AI1615" s="271">
        <v>31.38</v>
      </c>
      <c r="AJ1615" s="273">
        <v>18.399999999999999</v>
      </c>
      <c r="AK1615" s="273">
        <v>224</v>
      </c>
      <c r="AL1615" s="573">
        <v>0.94059999999999999</v>
      </c>
      <c r="AM1615" s="273">
        <v>3880</v>
      </c>
      <c r="AN1615" s="273">
        <f t="shared" si="330"/>
        <v>0</v>
      </c>
      <c r="AO1615" s="271">
        <v>31.14</v>
      </c>
      <c r="AP1615" s="273">
        <v>34.799999999999997</v>
      </c>
      <c r="AQ1615" s="273">
        <v>224</v>
      </c>
      <c r="AR1615" s="573">
        <v>0.9607</v>
      </c>
      <c r="AS1615" s="273">
        <v>4645</v>
      </c>
      <c r="AT1615" s="273">
        <f t="shared" si="331"/>
        <v>0</v>
      </c>
      <c r="AU1615" s="271">
        <v>18.670000000000002</v>
      </c>
      <c r="AV1615" s="273">
        <v>274.39999999999998</v>
      </c>
      <c r="AW1615" s="273">
        <v>274.39999999999998</v>
      </c>
      <c r="AX1615" s="573">
        <v>0.79869999999999997</v>
      </c>
      <c r="AY1615" s="273">
        <v>10675</v>
      </c>
      <c r="AZ1615" s="273">
        <f t="shared" si="332"/>
        <v>0</v>
      </c>
      <c r="BA1615" s="271">
        <v>6.76</v>
      </c>
      <c r="BB1615" s="273">
        <v>270.8</v>
      </c>
      <c r="BC1615" s="273">
        <v>270.8</v>
      </c>
      <c r="BD1615" s="573">
        <v>0.76329999999999998</v>
      </c>
      <c r="BE1615" s="273">
        <v>69850</v>
      </c>
      <c r="BF1615" s="273">
        <f t="shared" si="333"/>
        <v>0</v>
      </c>
      <c r="BG1615" s="271">
        <v>45.42</v>
      </c>
      <c r="BH1615" s="273">
        <v>254.4</v>
      </c>
      <c r="BI1615" s="273">
        <v>254.4</v>
      </c>
      <c r="BJ1615" s="573">
        <v>0.7671</v>
      </c>
      <c r="BK1615" s="273">
        <v>83865</v>
      </c>
      <c r="BL1615" s="273">
        <f t="shared" si="334"/>
        <v>0</v>
      </c>
      <c r="BM1615" s="271">
        <v>57.76</v>
      </c>
      <c r="BN1615" s="273">
        <v>234</v>
      </c>
      <c r="BO1615" s="273">
        <v>234</v>
      </c>
      <c r="BP1615" s="573">
        <v>0.76890000000000003</v>
      </c>
      <c r="BQ1615" s="273">
        <v>40545</v>
      </c>
      <c r="BR1615" s="273">
        <f t="shared" si="335"/>
        <v>0</v>
      </c>
      <c r="BS1615" s="271">
        <v>33.53</v>
      </c>
      <c r="BT1615" s="273">
        <v>226.4</v>
      </c>
      <c r="BU1615" s="273">
        <v>226.4</v>
      </c>
      <c r="BV1615" s="573">
        <v>0.76559999999999995</v>
      </c>
      <c r="BW1615" s="273">
        <v>35475</v>
      </c>
      <c r="BX1615" s="273">
        <f t="shared" si="336"/>
        <v>0</v>
      </c>
      <c r="BY1615" s="271">
        <v>27.51</v>
      </c>
      <c r="BZ1615" s="273">
        <f t="shared" si="337"/>
        <v>282965</v>
      </c>
    </row>
    <row r="1616" spans="1:78">
      <c r="A1616" s="272">
        <v>1611</v>
      </c>
      <c r="B1616" s="272" t="s">
        <v>4390</v>
      </c>
      <c r="C1616" s="272" t="s">
        <v>2825</v>
      </c>
      <c r="D1616" s="272" t="s">
        <v>394</v>
      </c>
      <c r="E1616" s="273">
        <v>300</v>
      </c>
      <c r="F1616" s="273">
        <v>287.36</v>
      </c>
      <c r="G1616" s="273">
        <v>287.36</v>
      </c>
      <c r="H1616" s="573">
        <v>0.98709999999999998</v>
      </c>
      <c r="I1616" s="273">
        <v>113716</v>
      </c>
      <c r="J1616" s="273">
        <f t="shared" si="325"/>
        <v>0</v>
      </c>
      <c r="K1616" s="271">
        <v>55.68</v>
      </c>
      <c r="L1616" s="273">
        <v>274.56</v>
      </c>
      <c r="M1616" s="273">
        <v>274.56</v>
      </c>
      <c r="N1616" s="573">
        <v>0.99009999999999998</v>
      </c>
      <c r="O1616" s="273">
        <v>86926</v>
      </c>
      <c r="P1616" s="273">
        <f t="shared" si="326"/>
        <v>0</v>
      </c>
      <c r="Q1616" s="271">
        <v>42.98</v>
      </c>
      <c r="R1616" s="273">
        <v>257.76976000000002</v>
      </c>
      <c r="S1616" s="273">
        <v>257.27999999999997</v>
      </c>
      <c r="T1616" s="573">
        <v>0.998</v>
      </c>
      <c r="U1616" s="273">
        <v>103996</v>
      </c>
      <c r="V1616" s="273">
        <f t="shared" si="327"/>
        <v>0</v>
      </c>
      <c r="W1616" s="271">
        <v>56.25</v>
      </c>
      <c r="X1616" s="273">
        <v>300.32</v>
      </c>
      <c r="Y1616" s="273">
        <v>300.32</v>
      </c>
      <c r="Z1616" s="573">
        <v>0.99119999999999997</v>
      </c>
      <c r="AA1616" s="273">
        <v>116510</v>
      </c>
      <c r="AB1616" s="273">
        <f t="shared" si="328"/>
        <v>0</v>
      </c>
      <c r="AC1616" s="271">
        <v>52.6</v>
      </c>
      <c r="AD1616" s="273">
        <v>293.92</v>
      </c>
      <c r="AE1616" s="273">
        <v>293.92</v>
      </c>
      <c r="AF1616" s="573">
        <v>0.99129999999999996</v>
      </c>
      <c r="AG1616" s="273">
        <v>118106</v>
      </c>
      <c r="AH1616" s="273">
        <f t="shared" si="329"/>
        <v>0</v>
      </c>
      <c r="AI1616" s="271">
        <v>54.48</v>
      </c>
      <c r="AJ1616" s="273">
        <v>285.44</v>
      </c>
      <c r="AK1616" s="273">
        <v>285.44</v>
      </c>
      <c r="AL1616" s="573">
        <v>0.9929</v>
      </c>
      <c r="AM1616" s="273">
        <v>79014</v>
      </c>
      <c r="AN1616" s="273">
        <f t="shared" si="330"/>
        <v>0</v>
      </c>
      <c r="AO1616" s="271">
        <v>38.72</v>
      </c>
      <c r="AP1616" s="273">
        <v>297.76</v>
      </c>
      <c r="AQ1616" s="273">
        <v>297.76</v>
      </c>
      <c r="AR1616" s="573">
        <v>0.99160000000000004</v>
      </c>
      <c r="AS1616" s="273">
        <v>112742</v>
      </c>
      <c r="AT1616" s="273">
        <f t="shared" si="331"/>
        <v>0</v>
      </c>
      <c r="AU1616" s="271">
        <v>51.32</v>
      </c>
      <c r="AV1616" s="273">
        <v>286.72000000000003</v>
      </c>
      <c r="AW1616" s="273">
        <v>286.72000000000003</v>
      </c>
      <c r="AX1616" s="573">
        <v>0.98850000000000005</v>
      </c>
      <c r="AY1616" s="273">
        <v>81294</v>
      </c>
      <c r="AZ1616" s="273">
        <f t="shared" si="332"/>
        <v>0</v>
      </c>
      <c r="BA1616" s="271">
        <v>39.83</v>
      </c>
      <c r="BB1616" s="273">
        <v>282.56</v>
      </c>
      <c r="BC1616" s="273">
        <v>282.56</v>
      </c>
      <c r="BD1616" s="573">
        <v>0.99299999999999999</v>
      </c>
      <c r="BE1616" s="273">
        <v>92600</v>
      </c>
      <c r="BF1616" s="273">
        <f t="shared" si="333"/>
        <v>0</v>
      </c>
      <c r="BG1616" s="271">
        <v>44.36</v>
      </c>
      <c r="BH1616" s="273">
        <v>281.27999999999997</v>
      </c>
      <c r="BI1616" s="273">
        <v>281.27999999999997</v>
      </c>
      <c r="BJ1616" s="573">
        <v>0.9929</v>
      </c>
      <c r="BK1616" s="273">
        <v>77092</v>
      </c>
      <c r="BL1616" s="273">
        <f t="shared" si="334"/>
        <v>0</v>
      </c>
      <c r="BM1616" s="271">
        <v>37.1</v>
      </c>
      <c r="BN1616" s="273">
        <v>284.95999999999998</v>
      </c>
      <c r="BO1616" s="273">
        <v>284.95999999999998</v>
      </c>
      <c r="BP1616" s="573">
        <v>0.996</v>
      </c>
      <c r="BQ1616" s="273">
        <v>61332</v>
      </c>
      <c r="BR1616" s="273">
        <f t="shared" si="335"/>
        <v>0</v>
      </c>
      <c r="BS1616" s="271">
        <v>32.15</v>
      </c>
      <c r="BT1616" s="273">
        <v>287.2</v>
      </c>
      <c r="BU1616" s="273">
        <v>287.2</v>
      </c>
      <c r="BV1616" s="573">
        <v>0.9929</v>
      </c>
      <c r="BW1616" s="273">
        <v>96676</v>
      </c>
      <c r="BX1616" s="273">
        <f t="shared" si="336"/>
        <v>0</v>
      </c>
      <c r="BY1616" s="271">
        <v>45.57</v>
      </c>
      <c r="BZ1616" s="273">
        <f t="shared" si="337"/>
        <v>1140004</v>
      </c>
    </row>
    <row r="1617" spans="1:78">
      <c r="A1617" s="272">
        <v>1612</v>
      </c>
      <c r="B1617" s="272" t="s">
        <v>4390</v>
      </c>
      <c r="C1617" s="272" t="s">
        <v>2827</v>
      </c>
      <c r="D1617" s="272" t="s">
        <v>391</v>
      </c>
      <c r="E1617" s="273">
        <v>300</v>
      </c>
      <c r="F1617" s="273">
        <v>177.6</v>
      </c>
      <c r="G1617" s="273">
        <v>240</v>
      </c>
      <c r="H1617" s="573">
        <v>0.95530000000000004</v>
      </c>
      <c r="I1617" s="273">
        <v>82780</v>
      </c>
      <c r="J1617" s="273">
        <f t="shared" si="325"/>
        <v>9480.118063754433</v>
      </c>
      <c r="K1617" s="271">
        <v>67.760000000000005</v>
      </c>
      <c r="L1617" s="273">
        <v>214</v>
      </c>
      <c r="M1617" s="273">
        <v>240</v>
      </c>
      <c r="N1617" s="573">
        <v>0.95960000000000001</v>
      </c>
      <c r="O1617" s="273">
        <v>92225</v>
      </c>
      <c r="P1617" s="273">
        <f t="shared" si="326"/>
        <v>550.04970178926351</v>
      </c>
      <c r="Q1617" s="271">
        <v>60.36</v>
      </c>
      <c r="R1617" s="273">
        <v>228</v>
      </c>
      <c r="S1617" s="273">
        <v>240</v>
      </c>
      <c r="T1617" s="573">
        <v>0.96120000000000005</v>
      </c>
      <c r="U1617" s="273">
        <v>87915</v>
      </c>
      <c r="V1617" s="273">
        <f t="shared" si="327"/>
        <v>0</v>
      </c>
      <c r="W1617" s="271">
        <v>55.71</v>
      </c>
      <c r="X1617" s="273">
        <v>166.4</v>
      </c>
      <c r="Y1617" s="273">
        <v>240</v>
      </c>
      <c r="Z1617" s="573">
        <v>0.97070000000000001</v>
      </c>
      <c r="AA1617" s="273">
        <v>76370</v>
      </c>
      <c r="AB1617" s="273">
        <f t="shared" si="328"/>
        <v>4266.144767899289</v>
      </c>
      <c r="AC1617" s="271">
        <v>63.55</v>
      </c>
      <c r="AD1617" s="273">
        <v>156</v>
      </c>
      <c r="AE1617" s="273">
        <v>240</v>
      </c>
      <c r="AF1617" s="573">
        <v>0.98939999999999995</v>
      </c>
      <c r="AG1617" s="273">
        <v>69710</v>
      </c>
      <c r="AH1617" s="273">
        <f t="shared" si="329"/>
        <v>803.90444810543977</v>
      </c>
      <c r="AI1617" s="271">
        <v>60.7</v>
      </c>
      <c r="AJ1617" s="273">
        <v>145.6</v>
      </c>
      <c r="AK1617" s="273">
        <v>240</v>
      </c>
      <c r="AL1617" s="573">
        <v>0.97330000000000005</v>
      </c>
      <c r="AM1617" s="273">
        <v>65255</v>
      </c>
      <c r="AN1617" s="273">
        <f t="shared" si="330"/>
        <v>4030.605942142301</v>
      </c>
      <c r="AO1617" s="271">
        <v>63.95</v>
      </c>
      <c r="AP1617" s="273">
        <v>148.4</v>
      </c>
      <c r="AQ1617" s="273">
        <v>240</v>
      </c>
      <c r="AR1617" s="573">
        <v>0.97470000000000001</v>
      </c>
      <c r="AS1617" s="273">
        <v>69140</v>
      </c>
      <c r="AT1617" s="273">
        <f t="shared" si="331"/>
        <v>4563.4122042341169</v>
      </c>
      <c r="AU1617" s="271">
        <v>64.239999999999995</v>
      </c>
      <c r="AV1617" s="273">
        <v>148.80000000000001</v>
      </c>
      <c r="AW1617" s="273">
        <v>240</v>
      </c>
      <c r="AX1617" s="573">
        <v>0.96499999999999997</v>
      </c>
      <c r="AY1617" s="273">
        <v>54805</v>
      </c>
      <c r="AZ1617" s="273">
        <f t="shared" si="332"/>
        <v>0</v>
      </c>
      <c r="BA1617" s="271">
        <v>53.01</v>
      </c>
      <c r="BB1617" s="273">
        <v>134.4</v>
      </c>
      <c r="BC1617" s="273">
        <v>240</v>
      </c>
      <c r="BD1617" s="573">
        <v>0.98040000000000005</v>
      </c>
      <c r="BE1617" s="273">
        <v>54115</v>
      </c>
      <c r="BF1617" s="273">
        <f t="shared" si="333"/>
        <v>0</v>
      </c>
      <c r="BG1617" s="271">
        <v>55.2</v>
      </c>
      <c r="BH1617" s="273">
        <v>129.6</v>
      </c>
      <c r="BI1617" s="273">
        <v>240</v>
      </c>
      <c r="BJ1617" s="573">
        <v>0.98250000000000004</v>
      </c>
      <c r="BK1617" s="273">
        <v>53350</v>
      </c>
      <c r="BL1617" s="273">
        <f t="shared" si="334"/>
        <v>0</v>
      </c>
      <c r="BM1617" s="271">
        <v>56.31</v>
      </c>
      <c r="BN1617" s="273">
        <v>116</v>
      </c>
      <c r="BO1617" s="273">
        <v>240</v>
      </c>
      <c r="BP1617" s="573">
        <v>0.98280000000000001</v>
      </c>
      <c r="BQ1617" s="273">
        <v>52575</v>
      </c>
      <c r="BR1617" s="273">
        <f t="shared" si="335"/>
        <v>6611.1358006702576</v>
      </c>
      <c r="BS1617" s="271">
        <v>68.63</v>
      </c>
      <c r="BT1617" s="273">
        <v>141.19999999999999</v>
      </c>
      <c r="BU1617" s="273">
        <v>240</v>
      </c>
      <c r="BV1617" s="573">
        <v>0.99029999999999996</v>
      </c>
      <c r="BW1617" s="273">
        <v>65870</v>
      </c>
      <c r="BX1617" s="273">
        <f t="shared" si="336"/>
        <v>3443.8429947875557</v>
      </c>
      <c r="BY1617" s="271">
        <v>63.31</v>
      </c>
      <c r="BZ1617" s="273">
        <f t="shared" si="337"/>
        <v>824110</v>
      </c>
    </row>
    <row r="1618" spans="1:78">
      <c r="A1618" s="272">
        <v>1613</v>
      </c>
      <c r="B1618" s="272" t="s">
        <v>4390</v>
      </c>
      <c r="C1618" s="272" t="s">
        <v>534</v>
      </c>
      <c r="D1618" s="272" t="s">
        <v>421</v>
      </c>
      <c r="E1618" s="273">
        <v>300</v>
      </c>
      <c r="F1618" s="273">
        <v>82.8</v>
      </c>
      <c r="G1618" s="273">
        <v>240</v>
      </c>
      <c r="H1618" s="573">
        <v>0.85840000000000005</v>
      </c>
      <c r="I1618" s="273">
        <v>31200</v>
      </c>
      <c r="J1618" s="273">
        <f t="shared" si="325"/>
        <v>496.37526652451965</v>
      </c>
      <c r="K1618" s="271">
        <v>60.97</v>
      </c>
      <c r="L1618" s="273">
        <v>80.400000000000006</v>
      </c>
      <c r="M1618" s="273">
        <v>240</v>
      </c>
      <c r="N1618" s="573">
        <v>0.87380000000000002</v>
      </c>
      <c r="O1618" s="273">
        <v>35625</v>
      </c>
      <c r="P1618" s="273">
        <f t="shared" si="326"/>
        <v>4264.9647887323927</v>
      </c>
      <c r="Q1618" s="271">
        <v>68.16</v>
      </c>
      <c r="R1618" s="273">
        <v>92.117320000000007</v>
      </c>
      <c r="S1618" s="273">
        <v>240</v>
      </c>
      <c r="T1618" s="573">
        <v>0.87270000000000003</v>
      </c>
      <c r="U1618" s="273">
        <v>30765</v>
      </c>
      <c r="V1618" s="273">
        <f t="shared" si="327"/>
        <v>449.67728691082311</v>
      </c>
      <c r="W1618" s="271">
        <v>60.89</v>
      </c>
      <c r="X1618" s="273">
        <v>81.599999999999994</v>
      </c>
      <c r="Y1618" s="273">
        <v>240</v>
      </c>
      <c r="Z1618" s="573">
        <v>0.85850000000000004</v>
      </c>
      <c r="AA1618" s="273">
        <v>28230</v>
      </c>
      <c r="AB1618" s="273">
        <f t="shared" si="328"/>
        <v>0</v>
      </c>
      <c r="AC1618" s="271">
        <v>54.16</v>
      </c>
      <c r="AD1618" s="273">
        <v>81.599999999999994</v>
      </c>
      <c r="AE1618" s="273">
        <v>240</v>
      </c>
      <c r="AF1618" s="573">
        <v>0.8609</v>
      </c>
      <c r="AG1618" s="273">
        <v>28965</v>
      </c>
      <c r="AH1618" s="273">
        <f t="shared" si="329"/>
        <v>0</v>
      </c>
      <c r="AI1618" s="271">
        <v>55.42</v>
      </c>
      <c r="AJ1618" s="273">
        <v>82.8</v>
      </c>
      <c r="AK1618" s="273">
        <v>240</v>
      </c>
      <c r="AL1618" s="573">
        <v>0.85919999999999996</v>
      </c>
      <c r="AM1618" s="273">
        <v>22065</v>
      </c>
      <c r="AN1618" s="273">
        <f t="shared" si="330"/>
        <v>0</v>
      </c>
      <c r="AO1618" s="271">
        <v>43.08</v>
      </c>
      <c r="AP1618" s="273">
        <v>81.599999999999994</v>
      </c>
      <c r="AQ1618" s="273">
        <v>240</v>
      </c>
      <c r="AR1618" s="573">
        <v>0.8599</v>
      </c>
      <c r="AS1618" s="273">
        <v>25425</v>
      </c>
      <c r="AT1618" s="273">
        <f t="shared" si="331"/>
        <v>0</v>
      </c>
      <c r="AU1618" s="271">
        <v>48.7</v>
      </c>
      <c r="AV1618" s="273">
        <v>84</v>
      </c>
      <c r="AW1618" s="273">
        <v>240</v>
      </c>
      <c r="AX1618" s="573">
        <v>0.83530000000000004</v>
      </c>
      <c r="AY1618" s="273">
        <v>28230</v>
      </c>
      <c r="AZ1618" s="273">
        <f t="shared" si="332"/>
        <v>0</v>
      </c>
      <c r="BA1618" s="271">
        <v>55.88</v>
      </c>
      <c r="BB1618" s="273">
        <v>82.8</v>
      </c>
      <c r="BC1618" s="273">
        <v>240</v>
      </c>
      <c r="BD1618" s="573">
        <v>0.83099999999999996</v>
      </c>
      <c r="BE1618" s="273">
        <v>14610</v>
      </c>
      <c r="BF1618" s="273">
        <f t="shared" si="333"/>
        <v>0</v>
      </c>
      <c r="BG1618" s="271">
        <v>28.54</v>
      </c>
      <c r="BH1618" s="273">
        <v>85.2</v>
      </c>
      <c r="BI1618" s="273">
        <v>240</v>
      </c>
      <c r="BJ1618" s="573">
        <v>0.83640000000000003</v>
      </c>
      <c r="BK1618" s="273">
        <v>23160</v>
      </c>
      <c r="BL1618" s="273">
        <f t="shared" si="334"/>
        <v>0</v>
      </c>
      <c r="BM1618" s="271">
        <v>43.68</v>
      </c>
      <c r="BN1618" s="273">
        <v>84</v>
      </c>
      <c r="BO1618" s="273">
        <v>240</v>
      </c>
      <c r="BP1618" s="573">
        <v>0.84940000000000004</v>
      </c>
      <c r="BQ1618" s="273">
        <v>21405</v>
      </c>
      <c r="BR1618" s="273">
        <f t="shared" si="335"/>
        <v>0</v>
      </c>
      <c r="BS1618" s="271">
        <v>44.64</v>
      </c>
      <c r="BT1618" s="273">
        <v>92.4</v>
      </c>
      <c r="BU1618" s="273">
        <v>240</v>
      </c>
      <c r="BV1618" s="573">
        <v>0.84689999999999999</v>
      </c>
      <c r="BW1618" s="273">
        <v>28710</v>
      </c>
      <c r="BX1618" s="273">
        <f t="shared" si="336"/>
        <v>0</v>
      </c>
      <c r="BY1618" s="271">
        <v>49.31</v>
      </c>
      <c r="BZ1618" s="273">
        <f t="shared" si="337"/>
        <v>318390</v>
      </c>
    </row>
    <row r="1619" spans="1:78">
      <c r="A1619" s="272">
        <v>1614</v>
      </c>
      <c r="B1619" s="272" t="s">
        <v>4390</v>
      </c>
      <c r="C1619" s="272" t="s">
        <v>4264</v>
      </c>
      <c r="D1619" s="272" t="s">
        <v>394</v>
      </c>
      <c r="E1619" s="273">
        <v>300</v>
      </c>
      <c r="F1619" s="273">
        <v>0</v>
      </c>
      <c r="G1619" s="273">
        <v>0</v>
      </c>
      <c r="H1619" s="573">
        <v>0</v>
      </c>
      <c r="I1619" s="273">
        <v>0</v>
      </c>
      <c r="J1619" s="273">
        <f t="shared" si="325"/>
        <v>0</v>
      </c>
      <c r="K1619" s="271">
        <v>0</v>
      </c>
      <c r="L1619" s="273">
        <v>0</v>
      </c>
      <c r="M1619" s="273">
        <v>0</v>
      </c>
      <c r="N1619" s="573">
        <v>0</v>
      </c>
      <c r="O1619" s="273">
        <v>0</v>
      </c>
      <c r="P1619" s="273">
        <f t="shared" si="326"/>
        <v>0</v>
      </c>
      <c r="Q1619" s="271">
        <v>0</v>
      </c>
      <c r="R1619" s="273">
        <v>0</v>
      </c>
      <c r="S1619" s="273">
        <v>0</v>
      </c>
      <c r="T1619" s="573">
        <v>0</v>
      </c>
      <c r="U1619" s="273">
        <v>0</v>
      </c>
      <c r="V1619" s="273">
        <f t="shared" si="327"/>
        <v>0</v>
      </c>
      <c r="W1619" s="271">
        <v>0</v>
      </c>
      <c r="X1619" s="273">
        <v>0</v>
      </c>
      <c r="Y1619" s="273">
        <v>0</v>
      </c>
      <c r="Z1619" s="573">
        <v>0</v>
      </c>
      <c r="AA1619" s="273">
        <v>0</v>
      </c>
      <c r="AB1619" s="273">
        <f t="shared" si="328"/>
        <v>0</v>
      </c>
      <c r="AC1619" s="271">
        <v>0</v>
      </c>
      <c r="AD1619" s="273">
        <v>0</v>
      </c>
      <c r="AE1619" s="273">
        <v>0</v>
      </c>
      <c r="AF1619" s="573">
        <v>0</v>
      </c>
      <c r="AG1619" s="273">
        <v>0</v>
      </c>
      <c r="AH1619" s="273">
        <f t="shared" si="329"/>
        <v>0</v>
      </c>
      <c r="AI1619" s="271">
        <v>0</v>
      </c>
      <c r="AJ1619" s="273">
        <v>0</v>
      </c>
      <c r="AK1619" s="273">
        <v>0</v>
      </c>
      <c r="AL1619" s="573">
        <v>0</v>
      </c>
      <c r="AM1619" s="273">
        <v>0</v>
      </c>
      <c r="AN1619" s="273">
        <f t="shared" si="330"/>
        <v>0</v>
      </c>
      <c r="AO1619" s="271">
        <v>0</v>
      </c>
      <c r="AP1619" s="273">
        <v>0</v>
      </c>
      <c r="AQ1619" s="273">
        <v>0</v>
      </c>
      <c r="AR1619" s="573">
        <v>0</v>
      </c>
      <c r="AS1619" s="273">
        <v>0</v>
      </c>
      <c r="AT1619" s="273">
        <f t="shared" si="331"/>
        <v>0</v>
      </c>
      <c r="AU1619" s="271">
        <v>0</v>
      </c>
      <c r="AV1619" s="273">
        <v>0</v>
      </c>
      <c r="AW1619" s="273">
        <v>0</v>
      </c>
      <c r="AX1619" s="573">
        <v>0</v>
      </c>
      <c r="AY1619" s="273">
        <v>0</v>
      </c>
      <c r="AZ1619" s="273">
        <f t="shared" si="332"/>
        <v>0</v>
      </c>
      <c r="BA1619" s="271">
        <v>0</v>
      </c>
      <c r="BB1619" s="273">
        <v>155.52000000000001</v>
      </c>
      <c r="BC1619" s="273">
        <v>240</v>
      </c>
      <c r="BD1619" s="573">
        <v>0.73470000000000002</v>
      </c>
      <c r="BE1619" s="273">
        <v>1490</v>
      </c>
      <c r="BF1619" s="273">
        <f t="shared" si="333"/>
        <v>0</v>
      </c>
      <c r="BG1619" s="271">
        <v>2.36</v>
      </c>
      <c r="BH1619" s="273">
        <v>349.28</v>
      </c>
      <c r="BI1619" s="273">
        <v>349.28</v>
      </c>
      <c r="BJ1619" s="573">
        <v>0.94879999999999998</v>
      </c>
      <c r="BK1619" s="273">
        <v>15478</v>
      </c>
      <c r="BL1619" s="273">
        <f t="shared" si="334"/>
        <v>0</v>
      </c>
      <c r="BM1619" s="271">
        <v>6.28</v>
      </c>
      <c r="BN1619" s="273">
        <v>352.32</v>
      </c>
      <c r="BO1619" s="273">
        <v>352.32</v>
      </c>
      <c r="BP1619" s="573">
        <v>0.95879999999999999</v>
      </c>
      <c r="BQ1619" s="273">
        <v>10264</v>
      </c>
      <c r="BR1619" s="273">
        <f t="shared" si="335"/>
        <v>0</v>
      </c>
      <c r="BS1619" s="271">
        <v>4.5199999999999996</v>
      </c>
      <c r="BT1619" s="273">
        <v>284</v>
      </c>
      <c r="BU1619" s="273">
        <v>284</v>
      </c>
      <c r="BV1619" s="573">
        <v>0.9577</v>
      </c>
      <c r="BW1619" s="273">
        <v>29698</v>
      </c>
      <c r="BX1619" s="273">
        <f t="shared" si="336"/>
        <v>0</v>
      </c>
      <c r="BY1619" s="271">
        <v>14.68</v>
      </c>
      <c r="BZ1619" s="273">
        <f t="shared" si="337"/>
        <v>56930</v>
      </c>
    </row>
    <row r="1620" spans="1:78">
      <c r="A1620" s="272">
        <v>1615</v>
      </c>
      <c r="B1620" s="272" t="s">
        <v>4390</v>
      </c>
      <c r="C1620" s="272" t="s">
        <v>2917</v>
      </c>
      <c r="D1620" s="272" t="s">
        <v>394</v>
      </c>
      <c r="E1620" s="273">
        <v>308.32</v>
      </c>
      <c r="F1620" s="273">
        <v>250.4</v>
      </c>
      <c r="G1620" s="273">
        <v>250.4</v>
      </c>
      <c r="H1620" s="573">
        <v>0.78769999999999996</v>
      </c>
      <c r="I1620" s="273">
        <v>67932</v>
      </c>
      <c r="J1620" s="273">
        <f t="shared" si="325"/>
        <v>0</v>
      </c>
      <c r="K1620" s="271">
        <v>47.83</v>
      </c>
      <c r="L1620" s="273">
        <v>232.96</v>
      </c>
      <c r="M1620" s="273">
        <v>232.96</v>
      </c>
      <c r="N1620" s="573">
        <v>0.86309999999999998</v>
      </c>
      <c r="O1620" s="273">
        <v>53382</v>
      </c>
      <c r="P1620" s="273">
        <f t="shared" si="326"/>
        <v>0</v>
      </c>
      <c r="Q1620" s="271">
        <v>35.68</v>
      </c>
      <c r="R1620" s="273">
        <v>190.4</v>
      </c>
      <c r="S1620" s="273">
        <v>190.4</v>
      </c>
      <c r="T1620" s="573">
        <v>0.95730000000000004</v>
      </c>
      <c r="U1620" s="273">
        <v>34494</v>
      </c>
      <c r="V1620" s="273">
        <f t="shared" si="327"/>
        <v>0</v>
      </c>
      <c r="W1620" s="271">
        <v>26.28</v>
      </c>
      <c r="X1620" s="273">
        <v>272.64</v>
      </c>
      <c r="Y1620" s="273">
        <v>272.64</v>
      </c>
      <c r="Z1620" s="573">
        <v>0.89670000000000005</v>
      </c>
      <c r="AA1620" s="273">
        <v>46980</v>
      </c>
      <c r="AB1620" s="273">
        <f t="shared" si="328"/>
        <v>0</v>
      </c>
      <c r="AC1620" s="271">
        <v>25.83</v>
      </c>
      <c r="AD1620" s="273">
        <v>308.32</v>
      </c>
      <c r="AE1620" s="273">
        <v>308.32</v>
      </c>
      <c r="AF1620" s="573">
        <v>0.88970000000000005</v>
      </c>
      <c r="AG1620" s="273">
        <v>60890</v>
      </c>
      <c r="AH1620" s="273">
        <f t="shared" si="329"/>
        <v>0</v>
      </c>
      <c r="AI1620" s="271">
        <v>29.83</v>
      </c>
      <c r="AJ1620" s="273">
        <v>300.8</v>
      </c>
      <c r="AK1620" s="273">
        <v>300.8</v>
      </c>
      <c r="AL1620" s="573">
        <v>0.88429999999999997</v>
      </c>
      <c r="AM1620" s="273">
        <v>31142</v>
      </c>
      <c r="AN1620" s="273">
        <f t="shared" si="330"/>
        <v>0</v>
      </c>
      <c r="AO1620" s="271">
        <v>16.260000000000002</v>
      </c>
      <c r="AP1620" s="273">
        <v>195.04</v>
      </c>
      <c r="AQ1620" s="273">
        <v>195.04</v>
      </c>
      <c r="AR1620" s="573">
        <v>0.97209999999999996</v>
      </c>
      <c r="AS1620" s="273">
        <v>32044</v>
      </c>
      <c r="AT1620" s="273">
        <f t="shared" si="331"/>
        <v>0</v>
      </c>
      <c r="AU1620" s="271">
        <v>22.72</v>
      </c>
      <c r="AV1620" s="273">
        <v>273.44</v>
      </c>
      <c r="AW1620" s="273">
        <v>273.44</v>
      </c>
      <c r="AX1620" s="573">
        <v>0.96940000000000004</v>
      </c>
      <c r="AY1620" s="273">
        <v>37138</v>
      </c>
      <c r="AZ1620" s="273">
        <f t="shared" si="332"/>
        <v>0</v>
      </c>
      <c r="BA1620" s="271">
        <v>19.46</v>
      </c>
      <c r="BB1620" s="273">
        <v>239.84</v>
      </c>
      <c r="BC1620" s="273">
        <v>246.65600000000001</v>
      </c>
      <c r="BD1620" s="573">
        <v>0.82630000000000003</v>
      </c>
      <c r="BE1620" s="273">
        <v>43486</v>
      </c>
      <c r="BF1620" s="273">
        <f t="shared" si="333"/>
        <v>0</v>
      </c>
      <c r="BG1620" s="271">
        <v>29.49</v>
      </c>
      <c r="BH1620" s="273">
        <v>289.44</v>
      </c>
      <c r="BI1620" s="273">
        <v>289.44</v>
      </c>
      <c r="BJ1620" s="573">
        <v>0.73729999999999996</v>
      </c>
      <c r="BK1620" s="273">
        <v>80540</v>
      </c>
      <c r="BL1620" s="273">
        <f t="shared" si="334"/>
        <v>0</v>
      </c>
      <c r="BM1620" s="271">
        <v>50.72</v>
      </c>
      <c r="BN1620" s="273">
        <v>262.72000000000003</v>
      </c>
      <c r="BO1620" s="273">
        <v>262.72000000000003</v>
      </c>
      <c r="BP1620" s="573">
        <v>0.76239999999999997</v>
      </c>
      <c r="BQ1620" s="273">
        <v>76008</v>
      </c>
      <c r="BR1620" s="273">
        <f t="shared" si="335"/>
        <v>0</v>
      </c>
      <c r="BS1620" s="271">
        <v>56.47</v>
      </c>
      <c r="BT1620" s="273">
        <v>267.36</v>
      </c>
      <c r="BU1620" s="273">
        <v>267.36</v>
      </c>
      <c r="BV1620" s="573">
        <v>0.73419999999999996</v>
      </c>
      <c r="BW1620" s="273">
        <v>51118</v>
      </c>
      <c r="BX1620" s="273">
        <f t="shared" si="336"/>
        <v>0</v>
      </c>
      <c r="BY1620" s="271">
        <v>35</v>
      </c>
      <c r="BZ1620" s="273">
        <f t="shared" si="337"/>
        <v>615154</v>
      </c>
    </row>
    <row r="1621" spans="1:78">
      <c r="A1621" s="272">
        <v>1616</v>
      </c>
      <c r="B1621" s="272" t="s">
        <v>4390</v>
      </c>
      <c r="C1621" s="272" t="s">
        <v>4272</v>
      </c>
      <c r="D1621" s="272" t="s">
        <v>1401</v>
      </c>
      <c r="E1621" s="273">
        <v>310</v>
      </c>
      <c r="F1621" s="273">
        <v>0</v>
      </c>
      <c r="G1621" s="273">
        <v>0</v>
      </c>
      <c r="H1621" s="573">
        <v>0</v>
      </c>
      <c r="I1621" s="273">
        <v>0</v>
      </c>
      <c r="J1621" s="273">
        <f t="shared" si="325"/>
        <v>0</v>
      </c>
      <c r="K1621" s="271">
        <v>0</v>
      </c>
      <c r="L1621" s="273">
        <v>0</v>
      </c>
      <c r="M1621" s="273">
        <v>0</v>
      </c>
      <c r="N1621" s="573">
        <v>0</v>
      </c>
      <c r="O1621" s="273">
        <v>0</v>
      </c>
      <c r="P1621" s="273">
        <f t="shared" si="326"/>
        <v>0</v>
      </c>
      <c r="Q1621" s="271">
        <v>0</v>
      </c>
      <c r="R1621" s="273">
        <v>0</v>
      </c>
      <c r="S1621" s="273">
        <v>0</v>
      </c>
      <c r="T1621" s="573">
        <v>0</v>
      </c>
      <c r="U1621" s="273">
        <v>0</v>
      </c>
      <c r="V1621" s="273">
        <f t="shared" si="327"/>
        <v>0</v>
      </c>
      <c r="W1621" s="271">
        <v>0</v>
      </c>
      <c r="X1621" s="273">
        <v>0</v>
      </c>
      <c r="Y1621" s="273">
        <v>0</v>
      </c>
      <c r="Z1621" s="573">
        <v>0</v>
      </c>
      <c r="AA1621" s="273">
        <v>0</v>
      </c>
      <c r="AB1621" s="273">
        <f t="shared" si="328"/>
        <v>0</v>
      </c>
      <c r="AC1621" s="271">
        <v>0</v>
      </c>
      <c r="AD1621" s="273">
        <v>0</v>
      </c>
      <c r="AE1621" s="273">
        <v>0</v>
      </c>
      <c r="AF1621" s="573">
        <v>0</v>
      </c>
      <c r="AG1621" s="273">
        <v>0</v>
      </c>
      <c r="AH1621" s="273">
        <f t="shared" si="329"/>
        <v>0</v>
      </c>
      <c r="AI1621" s="271">
        <v>0</v>
      </c>
      <c r="AJ1621" s="273">
        <v>0</v>
      </c>
      <c r="AK1621" s="273">
        <v>0</v>
      </c>
      <c r="AL1621" s="573">
        <v>0</v>
      </c>
      <c r="AM1621" s="273">
        <v>0</v>
      </c>
      <c r="AN1621" s="273">
        <f t="shared" si="330"/>
        <v>0</v>
      </c>
      <c r="AO1621" s="271">
        <v>0</v>
      </c>
      <c r="AP1621" s="273">
        <v>0</v>
      </c>
      <c r="AQ1621" s="273">
        <v>0</v>
      </c>
      <c r="AR1621" s="573">
        <v>0</v>
      </c>
      <c r="AS1621" s="273">
        <v>0</v>
      </c>
      <c r="AT1621" s="273">
        <f t="shared" si="331"/>
        <v>0</v>
      </c>
      <c r="AU1621" s="271">
        <v>0</v>
      </c>
      <c r="AV1621" s="273">
        <v>0</v>
      </c>
      <c r="AW1621" s="273">
        <v>0</v>
      </c>
      <c r="AX1621" s="573">
        <v>0</v>
      </c>
      <c r="AY1621" s="273">
        <v>0</v>
      </c>
      <c r="AZ1621" s="273">
        <f t="shared" si="332"/>
        <v>0</v>
      </c>
      <c r="BA1621" s="271">
        <v>0</v>
      </c>
      <c r="BB1621" s="273">
        <v>0</v>
      </c>
      <c r="BC1621" s="273">
        <v>0</v>
      </c>
      <c r="BD1621" s="573">
        <v>0</v>
      </c>
      <c r="BE1621" s="273">
        <v>0</v>
      </c>
      <c r="BF1621" s="273">
        <f t="shared" si="333"/>
        <v>0</v>
      </c>
      <c r="BG1621" s="271">
        <v>0</v>
      </c>
      <c r="BH1621" s="273">
        <v>0</v>
      </c>
      <c r="BI1621" s="273">
        <v>0</v>
      </c>
      <c r="BJ1621" s="573">
        <v>0</v>
      </c>
      <c r="BK1621" s="273">
        <v>0</v>
      </c>
      <c r="BL1621" s="273">
        <f t="shared" si="334"/>
        <v>0</v>
      </c>
      <c r="BM1621" s="271">
        <v>0</v>
      </c>
      <c r="BN1621" s="273">
        <v>186.64</v>
      </c>
      <c r="BO1621" s="273">
        <v>248</v>
      </c>
      <c r="BP1621" s="573">
        <v>0.9909</v>
      </c>
      <c r="BQ1621" s="273">
        <v>5774</v>
      </c>
      <c r="BR1621" s="273">
        <f t="shared" si="335"/>
        <v>0</v>
      </c>
      <c r="BS1621" s="271">
        <v>32.520000000000003</v>
      </c>
      <c r="BT1621" s="273">
        <v>322.8</v>
      </c>
      <c r="BU1621" s="273">
        <v>322.8</v>
      </c>
      <c r="BV1621" s="573">
        <v>0.97689999999999999</v>
      </c>
      <c r="BW1621" s="273">
        <v>16960</v>
      </c>
      <c r="BX1621" s="273">
        <f t="shared" si="336"/>
        <v>0</v>
      </c>
      <c r="BY1621" s="271">
        <v>14.01</v>
      </c>
      <c r="BZ1621" s="273">
        <f t="shared" si="337"/>
        <v>22734</v>
      </c>
    </row>
    <row r="1622" spans="1:78">
      <c r="A1622" s="272">
        <v>1617</v>
      </c>
      <c r="B1622" s="272" t="s">
        <v>4390</v>
      </c>
      <c r="C1622" s="272" t="s">
        <v>2833</v>
      </c>
      <c r="D1622" s="272" t="s">
        <v>394</v>
      </c>
      <c r="E1622" s="273">
        <v>311</v>
      </c>
      <c r="F1622" s="273">
        <v>204.12</v>
      </c>
      <c r="G1622" s="273">
        <v>248.8</v>
      </c>
      <c r="H1622" s="573">
        <v>0.98450000000000004</v>
      </c>
      <c r="I1622" s="273">
        <v>59990</v>
      </c>
      <c r="J1622" s="273">
        <f t="shared" si="325"/>
        <v>0</v>
      </c>
      <c r="K1622" s="271">
        <v>41.46</v>
      </c>
      <c r="L1622" s="273">
        <v>194.04</v>
      </c>
      <c r="M1622" s="273">
        <v>248.8</v>
      </c>
      <c r="N1622" s="573">
        <v>0.95840000000000003</v>
      </c>
      <c r="O1622" s="273">
        <v>32157</v>
      </c>
      <c r="P1622" s="273">
        <f t="shared" si="326"/>
        <v>0</v>
      </c>
      <c r="Q1622" s="271">
        <v>23.24</v>
      </c>
      <c r="R1622" s="273">
        <v>251.64</v>
      </c>
      <c r="S1622" s="273">
        <v>251.64</v>
      </c>
      <c r="T1622" s="573">
        <v>0.78690000000000004</v>
      </c>
      <c r="U1622" s="273">
        <v>16677</v>
      </c>
      <c r="V1622" s="273">
        <f t="shared" si="327"/>
        <v>0</v>
      </c>
      <c r="W1622" s="271">
        <v>11.7</v>
      </c>
      <c r="X1622" s="273">
        <v>252</v>
      </c>
      <c r="Y1622" s="273">
        <v>252</v>
      </c>
      <c r="Z1622" s="573">
        <v>0.73850000000000005</v>
      </c>
      <c r="AA1622" s="273">
        <v>16654</v>
      </c>
      <c r="AB1622" s="273">
        <f t="shared" si="328"/>
        <v>0</v>
      </c>
      <c r="AC1622" s="271">
        <v>12.03</v>
      </c>
      <c r="AD1622" s="273">
        <v>270.72000000000003</v>
      </c>
      <c r="AE1622" s="273">
        <v>270.72000000000003</v>
      </c>
      <c r="AF1622" s="573">
        <v>0.71330000000000005</v>
      </c>
      <c r="AG1622" s="273">
        <v>22698</v>
      </c>
      <c r="AH1622" s="273">
        <f t="shared" si="329"/>
        <v>0</v>
      </c>
      <c r="AI1622" s="271">
        <v>15.8</v>
      </c>
      <c r="AJ1622" s="273">
        <v>221.4</v>
      </c>
      <c r="AK1622" s="273">
        <v>248.8</v>
      </c>
      <c r="AL1622" s="573">
        <v>0.76180000000000003</v>
      </c>
      <c r="AM1622" s="273">
        <v>14121</v>
      </c>
      <c r="AN1622" s="273">
        <f t="shared" si="330"/>
        <v>0</v>
      </c>
      <c r="AO1622" s="271">
        <v>11.63</v>
      </c>
      <c r="AP1622" s="273">
        <v>282.24</v>
      </c>
      <c r="AQ1622" s="273">
        <v>282.24</v>
      </c>
      <c r="AR1622" s="573">
        <v>0.74719999999999998</v>
      </c>
      <c r="AS1622" s="273">
        <v>48870</v>
      </c>
      <c r="AT1622" s="273">
        <f t="shared" si="331"/>
        <v>0</v>
      </c>
      <c r="AU1622" s="271">
        <v>31.14</v>
      </c>
      <c r="AV1622" s="273">
        <v>281.16000000000003</v>
      </c>
      <c r="AW1622" s="273">
        <v>281.16000000000003</v>
      </c>
      <c r="AX1622" s="573">
        <v>0.73950000000000005</v>
      </c>
      <c r="AY1622" s="273">
        <v>34393</v>
      </c>
      <c r="AZ1622" s="273">
        <f t="shared" si="332"/>
        <v>0</v>
      </c>
      <c r="BA1622" s="271">
        <v>22.97</v>
      </c>
      <c r="BB1622" s="273">
        <v>235.08</v>
      </c>
      <c r="BC1622" s="273">
        <v>248.8</v>
      </c>
      <c r="BD1622" s="573">
        <v>0.71779999999999999</v>
      </c>
      <c r="BE1622" s="273">
        <v>21767</v>
      </c>
      <c r="BF1622" s="273">
        <f t="shared" si="333"/>
        <v>0</v>
      </c>
      <c r="BG1622" s="271">
        <v>17.34</v>
      </c>
      <c r="BH1622" s="273">
        <v>286.2</v>
      </c>
      <c r="BI1622" s="273">
        <v>286.2</v>
      </c>
      <c r="BJ1622" s="573">
        <v>0.68120000000000003</v>
      </c>
      <c r="BK1622" s="273">
        <v>73759</v>
      </c>
      <c r="BL1622" s="273">
        <f t="shared" si="334"/>
        <v>0</v>
      </c>
      <c r="BM1622" s="271">
        <v>50.85</v>
      </c>
      <c r="BN1622" s="273">
        <v>230.4</v>
      </c>
      <c r="BO1622" s="273">
        <v>248.8</v>
      </c>
      <c r="BP1622" s="573">
        <v>0.8659</v>
      </c>
      <c r="BQ1622" s="273">
        <v>74582.5</v>
      </c>
      <c r="BR1622" s="273">
        <f t="shared" si="335"/>
        <v>0</v>
      </c>
      <c r="BS1622" s="271">
        <v>55.59</v>
      </c>
      <c r="BT1622" s="273">
        <v>412.56</v>
      </c>
      <c r="BU1622" s="273">
        <v>412.56</v>
      </c>
      <c r="BV1622" s="573">
        <v>0.72560000000000002</v>
      </c>
      <c r="BW1622" s="273">
        <v>57082</v>
      </c>
      <c r="BX1622" s="273">
        <f t="shared" si="336"/>
        <v>0</v>
      </c>
      <c r="BY1622" s="271">
        <v>26.09</v>
      </c>
      <c r="BZ1622" s="273">
        <f t="shared" si="337"/>
        <v>472750.5</v>
      </c>
    </row>
    <row r="1623" spans="1:78">
      <c r="A1623" s="272">
        <v>1618</v>
      </c>
      <c r="B1623" s="272" t="s">
        <v>4390</v>
      </c>
      <c r="C1623" s="272" t="s">
        <v>2933</v>
      </c>
      <c r="D1623" s="272" t="s">
        <v>394</v>
      </c>
      <c r="E1623" s="273">
        <v>311</v>
      </c>
      <c r="F1623" s="273">
        <v>262.32</v>
      </c>
      <c r="G1623" s="273">
        <v>262.32</v>
      </c>
      <c r="H1623" s="573">
        <v>0.97509999999999997</v>
      </c>
      <c r="I1623" s="273">
        <v>92406</v>
      </c>
      <c r="J1623" s="273">
        <f t="shared" si="325"/>
        <v>0</v>
      </c>
      <c r="K1623" s="271">
        <v>50.17</v>
      </c>
      <c r="L1623" s="273">
        <v>266.64</v>
      </c>
      <c r="M1623" s="273">
        <v>266.64</v>
      </c>
      <c r="N1623" s="573">
        <v>0.96609999999999996</v>
      </c>
      <c r="O1623" s="273">
        <v>48663</v>
      </c>
      <c r="P1623" s="273">
        <f t="shared" si="326"/>
        <v>0</v>
      </c>
      <c r="Q1623" s="271">
        <v>25.39</v>
      </c>
      <c r="R1623" s="273">
        <v>283.44</v>
      </c>
      <c r="S1623" s="273">
        <v>283.44</v>
      </c>
      <c r="T1623" s="573">
        <v>0.9365</v>
      </c>
      <c r="U1623" s="273">
        <v>33615</v>
      </c>
      <c r="V1623" s="273">
        <f t="shared" si="327"/>
        <v>0</v>
      </c>
      <c r="W1623" s="271">
        <v>17.59</v>
      </c>
      <c r="X1623" s="273">
        <v>290.16000000000003</v>
      </c>
      <c r="Y1623" s="273">
        <v>290.16000000000003</v>
      </c>
      <c r="Z1623" s="573">
        <v>0.94840000000000002</v>
      </c>
      <c r="AA1623" s="273">
        <v>23637</v>
      </c>
      <c r="AB1623" s="273">
        <f t="shared" si="328"/>
        <v>0</v>
      </c>
      <c r="AC1623" s="271">
        <v>11.54</v>
      </c>
      <c r="AD1623" s="273">
        <v>260.88</v>
      </c>
      <c r="AE1623" s="273">
        <v>260.88</v>
      </c>
      <c r="AF1623" s="573">
        <v>0.97619999999999996</v>
      </c>
      <c r="AG1623" s="273">
        <v>24534</v>
      </c>
      <c r="AH1623" s="273">
        <f t="shared" si="329"/>
        <v>0</v>
      </c>
      <c r="AI1623" s="271">
        <v>12.95</v>
      </c>
      <c r="AJ1623" s="273">
        <v>324.95999999999998</v>
      </c>
      <c r="AK1623" s="273">
        <v>324.95999999999998</v>
      </c>
      <c r="AL1623" s="573">
        <v>0.93779999999999997</v>
      </c>
      <c r="AM1623" s="273">
        <v>70308</v>
      </c>
      <c r="AN1623" s="273">
        <f t="shared" si="330"/>
        <v>0</v>
      </c>
      <c r="AO1623" s="271">
        <v>32.04</v>
      </c>
      <c r="AP1623" s="273">
        <v>315.83999999999997</v>
      </c>
      <c r="AQ1623" s="273">
        <v>315.83999999999997</v>
      </c>
      <c r="AR1623" s="573">
        <v>0.93459999999999999</v>
      </c>
      <c r="AS1623" s="273">
        <v>53220</v>
      </c>
      <c r="AT1623" s="273">
        <f t="shared" si="331"/>
        <v>0</v>
      </c>
      <c r="AU1623" s="271">
        <v>24.23</v>
      </c>
      <c r="AV1623" s="273">
        <v>72.959999999999994</v>
      </c>
      <c r="AW1623" s="273">
        <v>248.8</v>
      </c>
      <c r="AX1623" s="573">
        <v>0.996</v>
      </c>
      <c r="AY1623" s="273">
        <v>8262</v>
      </c>
      <c r="AZ1623" s="273">
        <f t="shared" si="332"/>
        <v>0</v>
      </c>
      <c r="BA1623" s="271">
        <v>15.79</v>
      </c>
      <c r="BB1623" s="273">
        <v>278.39999999999998</v>
      </c>
      <c r="BC1623" s="273">
        <v>278.39999999999998</v>
      </c>
      <c r="BD1623" s="573">
        <v>0.9415</v>
      </c>
      <c r="BE1623" s="273">
        <v>50742</v>
      </c>
      <c r="BF1623" s="273">
        <f t="shared" si="333"/>
        <v>0</v>
      </c>
      <c r="BG1623" s="271">
        <v>26.02</v>
      </c>
      <c r="BH1623" s="273">
        <v>299.76</v>
      </c>
      <c r="BI1623" s="273">
        <v>299.76</v>
      </c>
      <c r="BJ1623" s="573">
        <v>0.92090000000000005</v>
      </c>
      <c r="BK1623" s="273">
        <v>111870</v>
      </c>
      <c r="BL1623" s="273">
        <f t="shared" si="334"/>
        <v>0</v>
      </c>
      <c r="BM1623" s="271">
        <v>54.47</v>
      </c>
      <c r="BN1623" s="273">
        <v>300</v>
      </c>
      <c r="BO1623" s="273">
        <v>300</v>
      </c>
      <c r="BP1623" s="573">
        <v>0.94969999999999999</v>
      </c>
      <c r="BQ1623" s="273">
        <v>79980</v>
      </c>
      <c r="BR1623" s="273">
        <f t="shared" si="335"/>
        <v>0</v>
      </c>
      <c r="BS1623" s="271">
        <v>41.74</v>
      </c>
      <c r="BT1623" s="273">
        <v>307.44</v>
      </c>
      <c r="BU1623" s="273">
        <v>307.44</v>
      </c>
      <c r="BV1623" s="573">
        <v>0.90620000000000001</v>
      </c>
      <c r="BW1623" s="273">
        <v>89355</v>
      </c>
      <c r="BX1623" s="273">
        <f t="shared" si="336"/>
        <v>0</v>
      </c>
      <c r="BY1623" s="271">
        <v>43.22</v>
      </c>
      <c r="BZ1623" s="273">
        <f t="shared" si="337"/>
        <v>686592</v>
      </c>
    </row>
    <row r="1624" spans="1:78">
      <c r="A1624" s="272">
        <v>1619</v>
      </c>
      <c r="B1624" s="272" t="s">
        <v>4390</v>
      </c>
      <c r="C1624" s="272" t="s">
        <v>3508</v>
      </c>
      <c r="D1624" s="272" t="s">
        <v>397</v>
      </c>
      <c r="E1624" s="273">
        <v>312</v>
      </c>
      <c r="F1624" s="273">
        <v>0</v>
      </c>
      <c r="G1624" s="273">
        <v>0</v>
      </c>
      <c r="H1624" s="573">
        <v>0</v>
      </c>
      <c r="I1624" s="273">
        <v>0</v>
      </c>
      <c r="J1624" s="273">
        <f t="shared" si="325"/>
        <v>0</v>
      </c>
      <c r="K1624" s="271">
        <v>0</v>
      </c>
      <c r="L1624" s="273">
        <v>0</v>
      </c>
      <c r="M1624" s="273">
        <v>0</v>
      </c>
      <c r="N1624" s="573">
        <v>0</v>
      </c>
      <c r="O1624" s="273">
        <v>0</v>
      </c>
      <c r="P1624" s="273">
        <f t="shared" si="326"/>
        <v>0</v>
      </c>
      <c r="Q1624" s="271">
        <v>0</v>
      </c>
      <c r="R1624" s="273">
        <v>0</v>
      </c>
      <c r="S1624" s="273">
        <v>0</v>
      </c>
      <c r="T1624" s="573">
        <v>0</v>
      </c>
      <c r="U1624" s="273">
        <v>0</v>
      </c>
      <c r="V1624" s="273">
        <f t="shared" si="327"/>
        <v>0</v>
      </c>
      <c r="W1624" s="271">
        <v>0</v>
      </c>
      <c r="X1624" s="273">
        <v>0</v>
      </c>
      <c r="Y1624" s="273">
        <v>0</v>
      </c>
      <c r="Z1624" s="573">
        <v>0</v>
      </c>
      <c r="AA1624" s="273">
        <v>0</v>
      </c>
      <c r="AB1624" s="273">
        <f t="shared" si="328"/>
        <v>0</v>
      </c>
      <c r="AC1624" s="271">
        <v>0</v>
      </c>
      <c r="AD1624" s="273">
        <v>26.64</v>
      </c>
      <c r="AE1624" s="273">
        <v>249.6</v>
      </c>
      <c r="AF1624" s="573">
        <v>0.92759999999999998</v>
      </c>
      <c r="AG1624" s="273">
        <v>3153</v>
      </c>
      <c r="AH1624" s="273">
        <f t="shared" si="329"/>
        <v>0</v>
      </c>
      <c r="AI1624" s="271">
        <v>31.27</v>
      </c>
      <c r="AJ1624" s="273">
        <v>26.4</v>
      </c>
      <c r="AK1624" s="273">
        <v>249.6</v>
      </c>
      <c r="AL1624" s="573">
        <v>0.75839999999999996</v>
      </c>
      <c r="AM1624" s="273">
        <v>3786</v>
      </c>
      <c r="AN1624" s="273">
        <f t="shared" si="330"/>
        <v>0</v>
      </c>
      <c r="AO1624" s="271">
        <v>26.26</v>
      </c>
      <c r="AP1624" s="273">
        <v>20.399999999999999</v>
      </c>
      <c r="AQ1624" s="273">
        <v>249.6</v>
      </c>
      <c r="AR1624" s="573">
        <v>0.90369999999999995</v>
      </c>
      <c r="AS1624" s="273">
        <v>5241</v>
      </c>
      <c r="AT1624" s="273">
        <f t="shared" si="331"/>
        <v>0</v>
      </c>
      <c r="AU1624" s="271">
        <v>38.21</v>
      </c>
      <c r="AV1624" s="273">
        <v>24.48</v>
      </c>
      <c r="AW1624" s="273">
        <v>249.6</v>
      </c>
      <c r="AX1624" s="573">
        <v>0.91610000000000003</v>
      </c>
      <c r="AY1624" s="273">
        <v>8550</v>
      </c>
      <c r="AZ1624" s="273">
        <f t="shared" si="332"/>
        <v>0</v>
      </c>
      <c r="BA1624" s="271">
        <v>52.95</v>
      </c>
      <c r="BB1624" s="273">
        <v>18.239999999999998</v>
      </c>
      <c r="BC1624" s="273">
        <v>249.6</v>
      </c>
      <c r="BD1624" s="573">
        <v>0.81269999999999998</v>
      </c>
      <c r="BE1624" s="273">
        <v>5457</v>
      </c>
      <c r="BF1624" s="273">
        <f t="shared" si="333"/>
        <v>0</v>
      </c>
      <c r="BG1624" s="271">
        <v>49.47</v>
      </c>
      <c r="BH1624" s="273">
        <v>18.239999999999998</v>
      </c>
      <c r="BI1624" s="273">
        <v>249.6</v>
      </c>
      <c r="BJ1624" s="573">
        <v>0.78269999999999995</v>
      </c>
      <c r="BK1624" s="273">
        <v>4053</v>
      </c>
      <c r="BL1624" s="273">
        <f t="shared" si="334"/>
        <v>0</v>
      </c>
      <c r="BM1624" s="271">
        <v>38.159999999999997</v>
      </c>
      <c r="BN1624" s="273">
        <v>16.32</v>
      </c>
      <c r="BO1624" s="273">
        <v>249.6</v>
      </c>
      <c r="BP1624" s="573">
        <v>0.81310000000000004</v>
      </c>
      <c r="BQ1624" s="273">
        <v>3513</v>
      </c>
      <c r="BR1624" s="273">
        <f t="shared" si="335"/>
        <v>0</v>
      </c>
      <c r="BS1624" s="271">
        <v>39.39</v>
      </c>
      <c r="BT1624" s="273">
        <v>18.96</v>
      </c>
      <c r="BU1624" s="273">
        <v>249.6</v>
      </c>
      <c r="BV1624" s="573">
        <v>0.8387</v>
      </c>
      <c r="BW1624" s="273">
        <v>4290</v>
      </c>
      <c r="BX1624" s="273">
        <f t="shared" si="336"/>
        <v>0</v>
      </c>
      <c r="BY1624" s="271">
        <v>36.26</v>
      </c>
      <c r="BZ1624" s="273">
        <f t="shared" si="337"/>
        <v>38043</v>
      </c>
    </row>
    <row r="1625" spans="1:78">
      <c r="A1625" s="272">
        <v>1620</v>
      </c>
      <c r="B1625" s="272" t="s">
        <v>4390</v>
      </c>
      <c r="C1625" s="272" t="s">
        <v>2941</v>
      </c>
      <c r="D1625" s="272" t="s">
        <v>394</v>
      </c>
      <c r="E1625" s="273">
        <v>315</v>
      </c>
      <c r="F1625" s="273">
        <v>390</v>
      </c>
      <c r="G1625" s="273">
        <v>390</v>
      </c>
      <c r="H1625" s="573">
        <v>0.91239999999999999</v>
      </c>
      <c r="I1625" s="273">
        <v>73985</v>
      </c>
      <c r="J1625" s="273">
        <f t="shared" si="325"/>
        <v>0</v>
      </c>
      <c r="K1625" s="271">
        <v>28.88</v>
      </c>
      <c r="L1625" s="273">
        <v>348</v>
      </c>
      <c r="M1625" s="273">
        <v>348</v>
      </c>
      <c r="N1625" s="573">
        <v>0.95269999999999999</v>
      </c>
      <c r="O1625" s="273">
        <v>60950</v>
      </c>
      <c r="P1625" s="273">
        <f t="shared" si="326"/>
        <v>0</v>
      </c>
      <c r="Q1625" s="271">
        <v>24.71</v>
      </c>
      <c r="R1625" s="273">
        <v>413.6</v>
      </c>
      <c r="S1625" s="273">
        <v>413.6</v>
      </c>
      <c r="T1625" s="573">
        <v>0.88270000000000004</v>
      </c>
      <c r="U1625" s="273">
        <v>49415</v>
      </c>
      <c r="V1625" s="273">
        <f t="shared" si="327"/>
        <v>0</v>
      </c>
      <c r="W1625" s="271">
        <v>18.8</v>
      </c>
      <c r="X1625" s="273">
        <v>292.8</v>
      </c>
      <c r="Y1625" s="273">
        <v>292.8</v>
      </c>
      <c r="Z1625" s="573">
        <v>0.98640000000000005</v>
      </c>
      <c r="AA1625" s="273">
        <v>48425</v>
      </c>
      <c r="AB1625" s="273">
        <f t="shared" si="328"/>
        <v>0</v>
      </c>
      <c r="AC1625" s="271">
        <v>22.53</v>
      </c>
      <c r="AD1625" s="273">
        <v>243.6</v>
      </c>
      <c r="AE1625" s="273">
        <v>252</v>
      </c>
      <c r="AF1625" s="573">
        <v>0.99050000000000005</v>
      </c>
      <c r="AG1625" s="273">
        <v>50155</v>
      </c>
      <c r="AH1625" s="273">
        <f t="shared" si="329"/>
        <v>0</v>
      </c>
      <c r="AI1625" s="271">
        <v>27.94</v>
      </c>
      <c r="AJ1625" s="273">
        <v>252.8</v>
      </c>
      <c r="AK1625" s="273">
        <v>252.8</v>
      </c>
      <c r="AL1625" s="573">
        <v>0.98829999999999996</v>
      </c>
      <c r="AM1625" s="273">
        <v>47010</v>
      </c>
      <c r="AN1625" s="273">
        <f t="shared" si="330"/>
        <v>0</v>
      </c>
      <c r="AO1625" s="271">
        <v>26.13</v>
      </c>
      <c r="AP1625" s="273">
        <v>239.6</v>
      </c>
      <c r="AQ1625" s="273">
        <v>252</v>
      </c>
      <c r="AR1625" s="573">
        <v>0.98899999999999999</v>
      </c>
      <c r="AS1625" s="273">
        <v>41110</v>
      </c>
      <c r="AT1625" s="273">
        <f t="shared" si="331"/>
        <v>0</v>
      </c>
      <c r="AU1625" s="271">
        <v>23.32</v>
      </c>
      <c r="AV1625" s="273">
        <v>234.4</v>
      </c>
      <c r="AW1625" s="273">
        <v>252</v>
      </c>
      <c r="AX1625" s="573">
        <v>0.97909999999999997</v>
      </c>
      <c r="AY1625" s="273">
        <v>48200</v>
      </c>
      <c r="AZ1625" s="273">
        <f t="shared" si="332"/>
        <v>0</v>
      </c>
      <c r="BA1625" s="271">
        <v>29.17</v>
      </c>
      <c r="BB1625" s="273">
        <v>278.8</v>
      </c>
      <c r="BC1625" s="273">
        <v>278.8</v>
      </c>
      <c r="BD1625" s="573">
        <v>0.94189999999999996</v>
      </c>
      <c r="BE1625" s="273">
        <v>60645</v>
      </c>
      <c r="BF1625" s="273">
        <f t="shared" si="333"/>
        <v>0</v>
      </c>
      <c r="BG1625" s="271">
        <v>31.04</v>
      </c>
      <c r="BH1625" s="273">
        <v>333.6</v>
      </c>
      <c r="BI1625" s="273">
        <v>333.6</v>
      </c>
      <c r="BJ1625" s="573">
        <v>0.89370000000000005</v>
      </c>
      <c r="BK1625" s="273">
        <v>99125</v>
      </c>
      <c r="BL1625" s="273">
        <f t="shared" si="334"/>
        <v>0</v>
      </c>
      <c r="BM1625" s="271">
        <v>44.69</v>
      </c>
      <c r="BN1625" s="273">
        <v>318</v>
      </c>
      <c r="BO1625" s="273">
        <v>318</v>
      </c>
      <c r="BP1625" s="573">
        <v>0.9103</v>
      </c>
      <c r="BQ1625" s="273">
        <v>89720</v>
      </c>
      <c r="BR1625" s="273">
        <f t="shared" si="335"/>
        <v>0</v>
      </c>
      <c r="BS1625" s="271">
        <v>46.12</v>
      </c>
      <c r="BT1625" s="273">
        <v>268</v>
      </c>
      <c r="BU1625" s="273">
        <v>268</v>
      </c>
      <c r="BV1625" s="573">
        <v>0.87290000000000001</v>
      </c>
      <c r="BW1625" s="273">
        <v>85370</v>
      </c>
      <c r="BX1625" s="273">
        <f t="shared" si="336"/>
        <v>0</v>
      </c>
      <c r="BY1625" s="271">
        <v>49.04</v>
      </c>
      <c r="BZ1625" s="273">
        <f t="shared" si="337"/>
        <v>754110</v>
      </c>
    </row>
    <row r="1626" spans="1:78">
      <c r="A1626" s="272">
        <v>1621</v>
      </c>
      <c r="B1626" s="272" t="s">
        <v>4390</v>
      </c>
      <c r="C1626" s="272" t="s">
        <v>2859</v>
      </c>
      <c r="D1626" s="272" t="s">
        <v>394</v>
      </c>
      <c r="E1626" s="273">
        <v>324</v>
      </c>
      <c r="F1626" s="273">
        <v>26.08</v>
      </c>
      <c r="G1626" s="273">
        <v>259.2</v>
      </c>
      <c r="H1626" s="573">
        <v>0.99839999999999995</v>
      </c>
      <c r="I1626" s="273">
        <v>3844</v>
      </c>
      <c r="J1626" s="273">
        <f t="shared" si="325"/>
        <v>0</v>
      </c>
      <c r="K1626" s="271">
        <v>20.5</v>
      </c>
      <c r="L1626" s="273">
        <v>12.64</v>
      </c>
      <c r="M1626" s="273">
        <v>259.2</v>
      </c>
      <c r="N1626" s="573">
        <v>1</v>
      </c>
      <c r="O1626" s="273">
        <v>3952</v>
      </c>
      <c r="P1626" s="273">
        <f t="shared" si="326"/>
        <v>0</v>
      </c>
      <c r="Q1626" s="271">
        <v>42.02</v>
      </c>
      <c r="R1626" s="273">
        <v>41.28</v>
      </c>
      <c r="S1626" s="273">
        <v>259.2</v>
      </c>
      <c r="T1626" s="573">
        <v>1</v>
      </c>
      <c r="U1626" s="273">
        <v>3616</v>
      </c>
      <c r="V1626" s="273">
        <f t="shared" si="327"/>
        <v>0</v>
      </c>
      <c r="W1626" s="271">
        <v>12.17</v>
      </c>
      <c r="X1626" s="273">
        <v>11.2</v>
      </c>
      <c r="Y1626" s="273">
        <v>259.2</v>
      </c>
      <c r="Z1626" s="573">
        <v>1</v>
      </c>
      <c r="AA1626" s="273">
        <v>3278</v>
      </c>
      <c r="AB1626" s="273">
        <f t="shared" si="328"/>
        <v>0</v>
      </c>
      <c r="AC1626" s="271">
        <v>39.340000000000003</v>
      </c>
      <c r="AD1626" s="273">
        <v>24.32</v>
      </c>
      <c r="AE1626" s="273">
        <v>259.2</v>
      </c>
      <c r="AF1626" s="573">
        <v>0.99760000000000004</v>
      </c>
      <c r="AG1626" s="273">
        <v>3422</v>
      </c>
      <c r="AH1626" s="273">
        <f t="shared" si="329"/>
        <v>0</v>
      </c>
      <c r="AI1626" s="271">
        <v>18.96</v>
      </c>
      <c r="AJ1626" s="273">
        <v>11.84</v>
      </c>
      <c r="AK1626" s="273">
        <v>259.2</v>
      </c>
      <c r="AL1626" s="573">
        <v>0.99929999999999997</v>
      </c>
      <c r="AM1626" s="273">
        <v>3310</v>
      </c>
      <c r="AN1626" s="273">
        <f t="shared" si="330"/>
        <v>0</v>
      </c>
      <c r="AO1626" s="271">
        <v>38.85</v>
      </c>
      <c r="AP1626" s="273">
        <v>47.68</v>
      </c>
      <c r="AQ1626" s="273">
        <v>259.2</v>
      </c>
      <c r="AR1626" s="573">
        <v>0.99950000000000006</v>
      </c>
      <c r="AS1626" s="273">
        <v>4734</v>
      </c>
      <c r="AT1626" s="273">
        <f t="shared" si="331"/>
        <v>0</v>
      </c>
      <c r="AU1626" s="271">
        <v>13.35</v>
      </c>
      <c r="AV1626" s="273">
        <v>275.68</v>
      </c>
      <c r="AW1626" s="273">
        <v>275.68</v>
      </c>
      <c r="AX1626" s="573">
        <v>0.99260000000000004</v>
      </c>
      <c r="AY1626" s="273">
        <v>36232</v>
      </c>
      <c r="AZ1626" s="273">
        <f t="shared" si="332"/>
        <v>0</v>
      </c>
      <c r="BA1626" s="271">
        <v>18.39</v>
      </c>
      <c r="BB1626" s="273">
        <v>270.72000000000003</v>
      </c>
      <c r="BC1626" s="273">
        <v>270.72000000000003</v>
      </c>
      <c r="BD1626" s="573">
        <v>0.99209999999999998</v>
      </c>
      <c r="BE1626" s="273">
        <v>110076</v>
      </c>
      <c r="BF1626" s="273">
        <f t="shared" si="333"/>
        <v>0</v>
      </c>
      <c r="BG1626" s="271">
        <v>55.09</v>
      </c>
      <c r="BH1626" s="273">
        <v>275.04000000000002</v>
      </c>
      <c r="BI1626" s="273">
        <v>275.04000000000002</v>
      </c>
      <c r="BJ1626" s="573">
        <v>0.99260000000000004</v>
      </c>
      <c r="BK1626" s="273">
        <v>150038</v>
      </c>
      <c r="BL1626" s="273">
        <f t="shared" si="334"/>
        <v>28171.477731149327</v>
      </c>
      <c r="BM1626" s="271">
        <v>73.87</v>
      </c>
      <c r="BN1626" s="273">
        <v>270.24</v>
      </c>
      <c r="BO1626" s="273">
        <v>270.24</v>
      </c>
      <c r="BP1626" s="573">
        <v>0.99170000000000003</v>
      </c>
      <c r="BQ1626" s="273">
        <v>87434</v>
      </c>
      <c r="BR1626" s="273">
        <f t="shared" si="335"/>
        <v>0</v>
      </c>
      <c r="BS1626" s="271">
        <v>48.54</v>
      </c>
      <c r="BT1626" s="273">
        <v>243.04</v>
      </c>
      <c r="BU1626" s="273">
        <v>259.2</v>
      </c>
      <c r="BV1626" s="573">
        <v>0.98919999999999997</v>
      </c>
      <c r="BW1626" s="273">
        <v>19926</v>
      </c>
      <c r="BX1626" s="273">
        <f t="shared" si="336"/>
        <v>0</v>
      </c>
      <c r="BY1626" s="271">
        <v>11.14</v>
      </c>
      <c r="BZ1626" s="273">
        <f t="shared" si="337"/>
        <v>429862</v>
      </c>
    </row>
    <row r="1627" spans="1:78">
      <c r="A1627" s="272">
        <v>1622</v>
      </c>
      <c r="B1627" s="272" t="s">
        <v>4390</v>
      </c>
      <c r="C1627" s="272" t="s">
        <v>2847</v>
      </c>
      <c r="D1627" s="272" t="s">
        <v>394</v>
      </c>
      <c r="E1627" s="273">
        <v>327</v>
      </c>
      <c r="F1627" s="273">
        <v>252</v>
      </c>
      <c r="G1627" s="273">
        <v>261.60000000000002</v>
      </c>
      <c r="H1627" s="573">
        <v>0.99880000000000002</v>
      </c>
      <c r="I1627" s="273">
        <v>82746</v>
      </c>
      <c r="J1627" s="273">
        <f t="shared" si="325"/>
        <v>0</v>
      </c>
      <c r="K1627" s="271">
        <v>45.66</v>
      </c>
      <c r="L1627" s="273">
        <v>356</v>
      </c>
      <c r="M1627" s="273">
        <v>356</v>
      </c>
      <c r="N1627" s="573">
        <v>0.97119999999999995</v>
      </c>
      <c r="O1627" s="273">
        <v>97325.5</v>
      </c>
      <c r="P1627" s="273">
        <f t="shared" si="326"/>
        <v>0</v>
      </c>
      <c r="Q1627" s="271">
        <v>37.83</v>
      </c>
      <c r="R1627" s="273">
        <v>250.2</v>
      </c>
      <c r="S1627" s="273">
        <v>261.60000000000002</v>
      </c>
      <c r="T1627" s="573">
        <v>0.99750000000000005</v>
      </c>
      <c r="U1627" s="273">
        <v>90508</v>
      </c>
      <c r="V1627" s="273">
        <f t="shared" si="327"/>
        <v>0</v>
      </c>
      <c r="W1627" s="271">
        <v>50.37</v>
      </c>
      <c r="X1627" s="273">
        <v>245.16</v>
      </c>
      <c r="Y1627" s="273">
        <v>261.60000000000002</v>
      </c>
      <c r="Z1627" s="573">
        <v>0.99390000000000001</v>
      </c>
      <c r="AA1627" s="273">
        <v>54653</v>
      </c>
      <c r="AB1627" s="273">
        <f t="shared" si="328"/>
        <v>0</v>
      </c>
      <c r="AC1627" s="271">
        <v>30.15</v>
      </c>
      <c r="AD1627" s="273">
        <v>176.4</v>
      </c>
      <c r="AE1627" s="273">
        <v>261.60000000000002</v>
      </c>
      <c r="AF1627" s="573">
        <v>0.99070000000000003</v>
      </c>
      <c r="AG1627" s="273">
        <v>31774</v>
      </c>
      <c r="AH1627" s="273">
        <f t="shared" si="329"/>
        <v>0</v>
      </c>
      <c r="AI1627" s="271">
        <v>24.44</v>
      </c>
      <c r="AJ1627" s="273">
        <v>198.36</v>
      </c>
      <c r="AK1627" s="273">
        <v>261.60000000000002</v>
      </c>
      <c r="AL1627" s="573">
        <v>0.9919</v>
      </c>
      <c r="AM1627" s="273">
        <v>33786</v>
      </c>
      <c r="AN1627" s="273">
        <f t="shared" si="330"/>
        <v>0</v>
      </c>
      <c r="AO1627" s="271">
        <v>23.85</v>
      </c>
      <c r="AP1627" s="273">
        <v>223.92</v>
      </c>
      <c r="AQ1627" s="273">
        <v>261.60000000000002</v>
      </c>
      <c r="AR1627" s="573">
        <v>0.99109999999999998</v>
      </c>
      <c r="AS1627" s="273">
        <v>44127</v>
      </c>
      <c r="AT1627" s="273">
        <f t="shared" si="331"/>
        <v>0</v>
      </c>
      <c r="AU1627" s="271">
        <v>26.73</v>
      </c>
      <c r="AV1627" s="273">
        <v>224.28</v>
      </c>
      <c r="AW1627" s="273">
        <v>261.60000000000002</v>
      </c>
      <c r="AX1627" s="573">
        <v>0.98599999999999999</v>
      </c>
      <c r="AY1627" s="273">
        <v>38011</v>
      </c>
      <c r="AZ1627" s="273">
        <f t="shared" si="332"/>
        <v>0</v>
      </c>
      <c r="BA1627" s="271">
        <v>23.87</v>
      </c>
      <c r="BB1627" s="273">
        <v>203.76</v>
      </c>
      <c r="BC1627" s="273">
        <v>261.60000000000002</v>
      </c>
      <c r="BD1627" s="573">
        <v>0.98429999999999995</v>
      </c>
      <c r="BE1627" s="273">
        <v>28395</v>
      </c>
      <c r="BF1627" s="273">
        <f t="shared" si="333"/>
        <v>0</v>
      </c>
      <c r="BG1627" s="271">
        <v>19.03</v>
      </c>
      <c r="BH1627" s="273">
        <v>255.96</v>
      </c>
      <c r="BI1627" s="273">
        <v>261.60000000000002</v>
      </c>
      <c r="BJ1627" s="573">
        <v>0.99029999999999996</v>
      </c>
      <c r="BK1627" s="273">
        <v>52844</v>
      </c>
      <c r="BL1627" s="273">
        <f t="shared" si="334"/>
        <v>0</v>
      </c>
      <c r="BM1627" s="271">
        <v>28.02</v>
      </c>
      <c r="BN1627" s="273">
        <v>232.56</v>
      </c>
      <c r="BO1627" s="273">
        <v>261.60000000000002</v>
      </c>
      <c r="BP1627" s="573">
        <v>0.98750000000000004</v>
      </c>
      <c r="BQ1627" s="273">
        <v>72148</v>
      </c>
      <c r="BR1627" s="273">
        <f t="shared" si="335"/>
        <v>0</v>
      </c>
      <c r="BS1627" s="271">
        <v>46.75</v>
      </c>
      <c r="BT1627" s="273">
        <v>269.64</v>
      </c>
      <c r="BU1627" s="273">
        <v>269.64</v>
      </c>
      <c r="BV1627" s="573">
        <v>0.99260000000000004</v>
      </c>
      <c r="BW1627" s="273">
        <v>79024</v>
      </c>
      <c r="BX1627" s="273">
        <f t="shared" si="336"/>
        <v>0</v>
      </c>
      <c r="BY1627" s="271">
        <v>39.68</v>
      </c>
      <c r="BZ1627" s="273">
        <f t="shared" si="337"/>
        <v>705341.5</v>
      </c>
    </row>
    <row r="1628" spans="1:78">
      <c r="A1628" s="272">
        <v>1623</v>
      </c>
      <c r="B1628" s="272" t="s">
        <v>4390</v>
      </c>
      <c r="C1628" s="272" t="s">
        <v>2943</v>
      </c>
      <c r="D1628" s="272" t="s">
        <v>394</v>
      </c>
      <c r="E1628" s="273">
        <v>333.33333333333331</v>
      </c>
      <c r="F1628" s="273">
        <v>221.2</v>
      </c>
      <c r="G1628" s="273">
        <v>266.66699999999997</v>
      </c>
      <c r="H1628" s="573">
        <v>0.97540000000000004</v>
      </c>
      <c r="I1628" s="273">
        <v>34905</v>
      </c>
      <c r="J1628" s="273">
        <f t="shared" si="325"/>
        <v>0</v>
      </c>
      <c r="K1628" s="271">
        <v>22.47</v>
      </c>
      <c r="L1628" s="273">
        <v>191.2</v>
      </c>
      <c r="M1628" s="273">
        <v>266.66699999999997</v>
      </c>
      <c r="N1628" s="573">
        <v>0.97619999999999996</v>
      </c>
      <c r="O1628" s="273">
        <v>29995</v>
      </c>
      <c r="P1628" s="273">
        <f t="shared" si="326"/>
        <v>0</v>
      </c>
      <c r="Q1628" s="271">
        <v>21.6</v>
      </c>
      <c r="R1628" s="273">
        <v>188.8</v>
      </c>
      <c r="S1628" s="273">
        <v>266.66699999999997</v>
      </c>
      <c r="T1628" s="573">
        <v>0.99039999999999995</v>
      </c>
      <c r="U1628" s="273">
        <v>31150</v>
      </c>
      <c r="V1628" s="273">
        <f t="shared" si="327"/>
        <v>0</v>
      </c>
      <c r="W1628" s="271">
        <v>23.14</v>
      </c>
      <c r="X1628" s="273">
        <v>200</v>
      </c>
      <c r="Y1628" s="273">
        <v>266.66699999999997</v>
      </c>
      <c r="Z1628" s="573">
        <v>0.95860000000000001</v>
      </c>
      <c r="AA1628" s="273">
        <v>17635</v>
      </c>
      <c r="AB1628" s="273">
        <f t="shared" si="328"/>
        <v>0</v>
      </c>
      <c r="AC1628" s="271">
        <v>12.36</v>
      </c>
      <c r="AD1628" s="273">
        <v>203.2</v>
      </c>
      <c r="AE1628" s="273">
        <v>266.66699999999997</v>
      </c>
      <c r="AF1628" s="573">
        <v>0.80330000000000001</v>
      </c>
      <c r="AG1628" s="273">
        <v>9885</v>
      </c>
      <c r="AH1628" s="273">
        <f t="shared" si="329"/>
        <v>0</v>
      </c>
      <c r="AI1628" s="271">
        <v>8.14</v>
      </c>
      <c r="AJ1628" s="273">
        <v>186.88</v>
      </c>
      <c r="AK1628" s="273">
        <v>266.66699999999997</v>
      </c>
      <c r="AL1628" s="573">
        <v>0.77569999999999995</v>
      </c>
      <c r="AM1628" s="273">
        <v>9678</v>
      </c>
      <c r="AN1628" s="273">
        <f t="shared" si="330"/>
        <v>0</v>
      </c>
      <c r="AO1628" s="271">
        <v>9.27</v>
      </c>
      <c r="AP1628" s="273">
        <v>229.2</v>
      </c>
      <c r="AQ1628" s="273">
        <v>266.66699999999997</v>
      </c>
      <c r="AR1628" s="573">
        <v>0.74609999999999999</v>
      </c>
      <c r="AS1628" s="273">
        <v>17057</v>
      </c>
      <c r="AT1628" s="273">
        <f t="shared" si="331"/>
        <v>0</v>
      </c>
      <c r="AU1628" s="271">
        <v>13.41</v>
      </c>
      <c r="AV1628" s="273">
        <v>236.8</v>
      </c>
      <c r="AW1628" s="273">
        <v>266.66699999999997</v>
      </c>
      <c r="AX1628" s="573">
        <v>0.80989999999999995</v>
      </c>
      <c r="AY1628" s="273">
        <v>28605</v>
      </c>
      <c r="AZ1628" s="273">
        <f t="shared" si="332"/>
        <v>0</v>
      </c>
      <c r="BA1628" s="271">
        <v>20.71</v>
      </c>
      <c r="BB1628" s="273">
        <v>236</v>
      </c>
      <c r="BC1628" s="273">
        <v>266.66699999999997</v>
      </c>
      <c r="BD1628" s="573">
        <v>0.89280000000000004</v>
      </c>
      <c r="BE1628" s="273">
        <v>31915</v>
      </c>
      <c r="BF1628" s="273">
        <f t="shared" si="333"/>
        <v>0</v>
      </c>
      <c r="BG1628" s="271">
        <v>20.36</v>
      </c>
      <c r="BH1628" s="273">
        <v>206.8</v>
      </c>
      <c r="BI1628" s="273">
        <v>266.66699999999997</v>
      </c>
      <c r="BJ1628" s="573">
        <v>0.86109999999999998</v>
      </c>
      <c r="BK1628" s="273">
        <v>19445</v>
      </c>
      <c r="BL1628" s="273">
        <f t="shared" si="334"/>
        <v>0</v>
      </c>
      <c r="BM1628" s="271">
        <v>14.68</v>
      </c>
      <c r="BN1628" s="273">
        <v>228</v>
      </c>
      <c r="BO1628" s="273">
        <v>266.66699999999997</v>
      </c>
      <c r="BP1628" s="573">
        <v>0.82889999999999997</v>
      </c>
      <c r="BQ1628" s="273">
        <v>30195</v>
      </c>
      <c r="BR1628" s="273">
        <f t="shared" si="335"/>
        <v>0</v>
      </c>
      <c r="BS1628" s="271">
        <v>23.77</v>
      </c>
      <c r="BT1628" s="273">
        <v>248</v>
      </c>
      <c r="BU1628" s="273">
        <v>266.66699999999997</v>
      </c>
      <c r="BV1628" s="573">
        <v>0.84019999999999995</v>
      </c>
      <c r="BW1628" s="273">
        <v>72430</v>
      </c>
      <c r="BX1628" s="273">
        <f t="shared" si="336"/>
        <v>0</v>
      </c>
      <c r="BY1628" s="271">
        <v>46.72</v>
      </c>
      <c r="BZ1628" s="273">
        <f t="shared" si="337"/>
        <v>332895</v>
      </c>
    </row>
    <row r="1629" spans="1:78">
      <c r="A1629" s="272">
        <v>1624</v>
      </c>
      <c r="B1629" s="272" t="s">
        <v>4390</v>
      </c>
      <c r="C1629" s="272" t="s">
        <v>2929</v>
      </c>
      <c r="D1629" s="272" t="s">
        <v>394</v>
      </c>
      <c r="E1629" s="273">
        <v>334</v>
      </c>
      <c r="F1629" s="273">
        <v>289.68</v>
      </c>
      <c r="G1629" s="273">
        <v>289.68</v>
      </c>
      <c r="H1629" s="573">
        <v>0.98870000000000002</v>
      </c>
      <c r="I1629" s="273">
        <v>48654</v>
      </c>
      <c r="J1629" s="273">
        <f t="shared" si="325"/>
        <v>0</v>
      </c>
      <c r="K1629" s="271">
        <v>23.59</v>
      </c>
      <c r="L1629" s="273">
        <v>249.36</v>
      </c>
      <c r="M1629" s="273">
        <v>267.2</v>
      </c>
      <c r="N1629" s="573">
        <v>0.99070000000000003</v>
      </c>
      <c r="O1629" s="273">
        <v>50841</v>
      </c>
      <c r="P1629" s="273">
        <f t="shared" si="326"/>
        <v>0</v>
      </c>
      <c r="Q1629" s="271">
        <v>27.66</v>
      </c>
      <c r="R1629" s="273">
        <v>123.12</v>
      </c>
      <c r="S1629" s="273">
        <v>267.2</v>
      </c>
      <c r="T1629" s="573">
        <v>0.99199999999999999</v>
      </c>
      <c r="U1629" s="273">
        <v>30828</v>
      </c>
      <c r="V1629" s="273">
        <f t="shared" si="327"/>
        <v>0</v>
      </c>
      <c r="W1629" s="271">
        <v>35.049999999999997</v>
      </c>
      <c r="X1629" s="273">
        <v>264</v>
      </c>
      <c r="Y1629" s="273">
        <v>267.2</v>
      </c>
      <c r="Z1629" s="573">
        <v>0.99080000000000001</v>
      </c>
      <c r="AA1629" s="273">
        <v>52318.04</v>
      </c>
      <c r="AB1629" s="273">
        <f t="shared" si="328"/>
        <v>0</v>
      </c>
      <c r="AC1629" s="271">
        <v>26.88</v>
      </c>
      <c r="AD1629" s="273">
        <v>138.56</v>
      </c>
      <c r="AE1629" s="273">
        <v>267.2</v>
      </c>
      <c r="AF1629" s="573">
        <v>0.997</v>
      </c>
      <c r="AG1629" s="273">
        <v>28974</v>
      </c>
      <c r="AH1629" s="273">
        <f t="shared" si="329"/>
        <v>0</v>
      </c>
      <c r="AI1629" s="271">
        <v>28.19</v>
      </c>
      <c r="AJ1629" s="273">
        <v>180.8</v>
      </c>
      <c r="AK1629" s="273">
        <v>267.2</v>
      </c>
      <c r="AL1629" s="573">
        <v>0.99729999999999996</v>
      </c>
      <c r="AM1629" s="273">
        <v>33516</v>
      </c>
      <c r="AN1629" s="273">
        <f t="shared" si="330"/>
        <v>0</v>
      </c>
      <c r="AO1629" s="271">
        <v>25.82</v>
      </c>
      <c r="AP1629" s="273">
        <v>180.8</v>
      </c>
      <c r="AQ1629" s="273">
        <v>267.2</v>
      </c>
      <c r="AR1629" s="573">
        <v>0.9849</v>
      </c>
      <c r="AS1629" s="273">
        <v>27444</v>
      </c>
      <c r="AT1629" s="273">
        <f t="shared" si="331"/>
        <v>0</v>
      </c>
      <c r="AU1629" s="271">
        <v>20.71</v>
      </c>
      <c r="AV1629" s="273">
        <v>159.12</v>
      </c>
      <c r="AW1629" s="273">
        <v>267.2</v>
      </c>
      <c r="AX1629" s="573">
        <v>0.98509999999999998</v>
      </c>
      <c r="AY1629" s="273">
        <v>30078</v>
      </c>
      <c r="AZ1629" s="273">
        <f t="shared" si="332"/>
        <v>0</v>
      </c>
      <c r="BA1629" s="271">
        <v>26.65</v>
      </c>
      <c r="BB1629" s="273">
        <v>195.36</v>
      </c>
      <c r="BC1629" s="273">
        <v>267.2</v>
      </c>
      <c r="BD1629" s="573">
        <v>0.99209999999999998</v>
      </c>
      <c r="BE1629" s="273">
        <v>37887</v>
      </c>
      <c r="BF1629" s="273">
        <f t="shared" si="333"/>
        <v>0</v>
      </c>
      <c r="BG1629" s="271">
        <v>26.27</v>
      </c>
      <c r="BH1629" s="273">
        <v>164.4</v>
      </c>
      <c r="BI1629" s="273">
        <v>267.2</v>
      </c>
      <c r="BJ1629" s="573">
        <v>0.99409999999999998</v>
      </c>
      <c r="BK1629" s="273">
        <v>34662</v>
      </c>
      <c r="BL1629" s="273">
        <f t="shared" si="334"/>
        <v>0</v>
      </c>
      <c r="BM1629" s="271">
        <v>28.51</v>
      </c>
      <c r="BN1629" s="273">
        <v>202.08</v>
      </c>
      <c r="BO1629" s="273">
        <v>267.2</v>
      </c>
      <c r="BP1629" s="573">
        <v>0.99370000000000003</v>
      </c>
      <c r="BQ1629" s="273">
        <v>43986</v>
      </c>
      <c r="BR1629" s="273">
        <f t="shared" si="335"/>
        <v>0</v>
      </c>
      <c r="BS1629" s="271">
        <v>32.590000000000003</v>
      </c>
      <c r="BT1629" s="273">
        <v>228</v>
      </c>
      <c r="BU1629" s="273">
        <v>267.2</v>
      </c>
      <c r="BV1629" s="573">
        <v>0.99280000000000002</v>
      </c>
      <c r="BW1629" s="273">
        <v>43104</v>
      </c>
      <c r="BX1629" s="273">
        <f t="shared" si="336"/>
        <v>0</v>
      </c>
      <c r="BY1629" s="271">
        <v>25.59</v>
      </c>
      <c r="BZ1629" s="273">
        <f t="shared" si="337"/>
        <v>462292.04000000004</v>
      </c>
    </row>
    <row r="1630" spans="1:78">
      <c r="A1630" s="272">
        <v>1625</v>
      </c>
      <c r="B1630" s="272" t="s">
        <v>4390</v>
      </c>
      <c r="C1630" s="272" t="s">
        <v>2863</v>
      </c>
      <c r="D1630" s="272" t="s">
        <v>394</v>
      </c>
      <c r="E1630" s="273">
        <v>350</v>
      </c>
      <c r="F1630" s="273">
        <v>18.72</v>
      </c>
      <c r="G1630" s="273">
        <v>280</v>
      </c>
      <c r="H1630" s="573">
        <v>0.97250000000000003</v>
      </c>
      <c r="I1630" s="273">
        <v>4602</v>
      </c>
      <c r="J1630" s="273">
        <f t="shared" si="325"/>
        <v>0</v>
      </c>
      <c r="K1630" s="271">
        <v>35.11</v>
      </c>
      <c r="L1630" s="273">
        <v>19.04</v>
      </c>
      <c r="M1630" s="273">
        <v>280</v>
      </c>
      <c r="N1630" s="573">
        <v>0.97389999999999999</v>
      </c>
      <c r="O1630" s="273">
        <v>4408</v>
      </c>
      <c r="P1630" s="273">
        <f t="shared" si="326"/>
        <v>0</v>
      </c>
      <c r="Q1630" s="271">
        <v>31.95</v>
      </c>
      <c r="R1630" s="273">
        <v>19.84</v>
      </c>
      <c r="S1630" s="273">
        <v>280</v>
      </c>
      <c r="T1630" s="573">
        <v>0.97250000000000003</v>
      </c>
      <c r="U1630" s="273">
        <v>3546</v>
      </c>
      <c r="V1630" s="273">
        <f t="shared" si="327"/>
        <v>0</v>
      </c>
      <c r="W1630" s="271">
        <v>25.52</v>
      </c>
      <c r="X1630" s="273">
        <v>9.2799999999999994</v>
      </c>
      <c r="Y1630" s="273">
        <v>280</v>
      </c>
      <c r="Z1630" s="573">
        <v>0.96660000000000001</v>
      </c>
      <c r="AA1630" s="273">
        <v>3186</v>
      </c>
      <c r="AB1630" s="273">
        <f t="shared" si="328"/>
        <v>0</v>
      </c>
      <c r="AC1630" s="271">
        <v>47.74</v>
      </c>
      <c r="AD1630" s="273">
        <v>10.24</v>
      </c>
      <c r="AE1630" s="273">
        <v>280</v>
      </c>
      <c r="AF1630" s="573">
        <v>0.96699999999999997</v>
      </c>
      <c r="AG1630" s="273">
        <v>3282</v>
      </c>
      <c r="AH1630" s="273">
        <f t="shared" si="329"/>
        <v>0</v>
      </c>
      <c r="AI1630" s="271">
        <v>44.55</v>
      </c>
      <c r="AJ1630" s="273">
        <v>27.52</v>
      </c>
      <c r="AK1630" s="273">
        <v>280</v>
      </c>
      <c r="AL1630" s="573">
        <v>0.97130000000000005</v>
      </c>
      <c r="AM1630" s="273">
        <v>3794</v>
      </c>
      <c r="AN1630" s="273">
        <f t="shared" si="330"/>
        <v>0</v>
      </c>
      <c r="AO1630" s="271">
        <v>19.71</v>
      </c>
      <c r="AP1630" s="273">
        <v>32.96</v>
      </c>
      <c r="AQ1630" s="273">
        <v>280</v>
      </c>
      <c r="AR1630" s="573">
        <v>0.97909999999999997</v>
      </c>
      <c r="AS1630" s="273">
        <v>4218</v>
      </c>
      <c r="AT1630" s="273">
        <f t="shared" si="331"/>
        <v>0</v>
      </c>
      <c r="AU1630" s="271">
        <v>17.57</v>
      </c>
      <c r="AV1630" s="273">
        <v>193.92</v>
      </c>
      <c r="AW1630" s="273">
        <v>280</v>
      </c>
      <c r="AX1630" s="573">
        <v>0.95250000000000001</v>
      </c>
      <c r="AY1630" s="273">
        <v>4820</v>
      </c>
      <c r="AZ1630" s="273">
        <f t="shared" si="332"/>
        <v>0</v>
      </c>
      <c r="BA1630" s="271">
        <v>3.62</v>
      </c>
      <c r="BB1630" s="273">
        <v>213.28</v>
      </c>
      <c r="BC1630" s="273">
        <v>280</v>
      </c>
      <c r="BD1630" s="573">
        <v>0.97929999999999995</v>
      </c>
      <c r="BE1630" s="273">
        <v>81100</v>
      </c>
      <c r="BF1630" s="273">
        <f t="shared" si="333"/>
        <v>0</v>
      </c>
      <c r="BG1630" s="271">
        <v>52.19</v>
      </c>
      <c r="BH1630" s="273">
        <v>201.12</v>
      </c>
      <c r="BI1630" s="273">
        <v>280</v>
      </c>
      <c r="BJ1630" s="573">
        <v>0.97570000000000001</v>
      </c>
      <c r="BK1630" s="273">
        <v>115842</v>
      </c>
      <c r="BL1630" s="273">
        <f t="shared" si="334"/>
        <v>28237.765061759517</v>
      </c>
      <c r="BM1630" s="271">
        <v>79.34</v>
      </c>
      <c r="BN1630" s="273">
        <v>205.92</v>
      </c>
      <c r="BO1630" s="273">
        <v>280</v>
      </c>
      <c r="BP1630" s="573">
        <v>0.94120000000000004</v>
      </c>
      <c r="BQ1630" s="273">
        <v>19866</v>
      </c>
      <c r="BR1630" s="273">
        <f t="shared" si="335"/>
        <v>0</v>
      </c>
      <c r="BS1630" s="271">
        <v>15.25</v>
      </c>
      <c r="BT1630" s="273">
        <v>12.16</v>
      </c>
      <c r="BU1630" s="273">
        <v>280</v>
      </c>
      <c r="BV1630" s="573">
        <v>0.97450000000000003</v>
      </c>
      <c r="BW1630" s="273">
        <v>3912</v>
      </c>
      <c r="BX1630" s="273">
        <f t="shared" si="336"/>
        <v>0</v>
      </c>
      <c r="BY1630" s="271">
        <v>44.37</v>
      </c>
      <c r="BZ1630" s="273">
        <f t="shared" si="337"/>
        <v>252576</v>
      </c>
    </row>
    <row r="1631" spans="1:78">
      <c r="A1631" s="272">
        <v>1626</v>
      </c>
      <c r="B1631" s="272" t="s">
        <v>4390</v>
      </c>
      <c r="C1631" s="272" t="s">
        <v>2947</v>
      </c>
      <c r="D1631" s="272" t="s">
        <v>394</v>
      </c>
      <c r="E1631" s="273">
        <v>361.11111111111109</v>
      </c>
      <c r="F1631" s="273">
        <v>209.76</v>
      </c>
      <c r="G1631" s="273">
        <v>288.88900000000001</v>
      </c>
      <c r="H1631" s="573">
        <v>0.64059999999999995</v>
      </c>
      <c r="I1631" s="273">
        <v>13320</v>
      </c>
      <c r="J1631" s="273">
        <f t="shared" si="325"/>
        <v>0</v>
      </c>
      <c r="K1631" s="271">
        <v>13.77</v>
      </c>
      <c r="L1631" s="273">
        <v>238.08</v>
      </c>
      <c r="M1631" s="273">
        <v>288.88900000000001</v>
      </c>
      <c r="N1631" s="573">
        <v>0.71760000000000002</v>
      </c>
      <c r="O1631" s="273">
        <v>17823</v>
      </c>
      <c r="P1631" s="273">
        <f t="shared" si="326"/>
        <v>0</v>
      </c>
      <c r="Q1631" s="271">
        <v>14.02</v>
      </c>
      <c r="R1631" s="273">
        <v>219.84</v>
      </c>
      <c r="S1631" s="273">
        <v>288.88900000000001</v>
      </c>
      <c r="T1631" s="573">
        <v>0.69910000000000005</v>
      </c>
      <c r="U1631" s="273">
        <v>15222</v>
      </c>
      <c r="V1631" s="273">
        <f t="shared" si="327"/>
        <v>0</v>
      </c>
      <c r="W1631" s="271">
        <v>13.75</v>
      </c>
      <c r="X1631" s="273">
        <v>184.8</v>
      </c>
      <c r="Y1631" s="273">
        <v>288.88900000000001</v>
      </c>
      <c r="Z1631" s="573">
        <v>0.6391</v>
      </c>
      <c r="AA1631" s="273">
        <v>11778</v>
      </c>
      <c r="AB1631" s="273">
        <f t="shared" si="328"/>
        <v>0</v>
      </c>
      <c r="AC1631" s="271">
        <v>13.4</v>
      </c>
      <c r="AD1631" s="273">
        <v>181.92</v>
      </c>
      <c r="AE1631" s="273">
        <v>288.88900000000001</v>
      </c>
      <c r="AF1631" s="573">
        <v>0.80259999999999998</v>
      </c>
      <c r="AG1631" s="273">
        <v>2697</v>
      </c>
      <c r="AH1631" s="273">
        <f t="shared" si="329"/>
        <v>0</v>
      </c>
      <c r="AI1631" s="271">
        <v>2.48</v>
      </c>
      <c r="AJ1631" s="273">
        <v>194.64</v>
      </c>
      <c r="AK1631" s="273">
        <v>288.88900000000001</v>
      </c>
      <c r="AL1631" s="573">
        <v>0.83930000000000005</v>
      </c>
      <c r="AM1631" s="273">
        <v>3024</v>
      </c>
      <c r="AN1631" s="273">
        <f t="shared" si="330"/>
        <v>0</v>
      </c>
      <c r="AO1631" s="271">
        <v>2.57</v>
      </c>
      <c r="AP1631" s="273">
        <v>138.24</v>
      </c>
      <c r="AQ1631" s="273">
        <v>288.88900000000001</v>
      </c>
      <c r="AR1631" s="573">
        <v>0.96279999999999999</v>
      </c>
      <c r="AS1631" s="273">
        <v>2256</v>
      </c>
      <c r="AT1631" s="273">
        <f t="shared" si="331"/>
        <v>0</v>
      </c>
      <c r="AU1631" s="271">
        <v>2.2799999999999998</v>
      </c>
      <c r="AV1631" s="273">
        <v>211.92</v>
      </c>
      <c r="AW1631" s="273">
        <v>288.88900000000001</v>
      </c>
      <c r="AX1631" s="573">
        <v>0.75480000000000003</v>
      </c>
      <c r="AY1631" s="273">
        <v>5118</v>
      </c>
      <c r="AZ1631" s="273">
        <f t="shared" si="332"/>
        <v>0</v>
      </c>
      <c r="BA1631" s="271">
        <v>4.4400000000000004</v>
      </c>
      <c r="BB1631" s="273">
        <v>213.12</v>
      </c>
      <c r="BC1631" s="273">
        <v>288.88900000000001</v>
      </c>
      <c r="BD1631" s="573">
        <v>0.66110000000000002</v>
      </c>
      <c r="BE1631" s="273">
        <v>11715</v>
      </c>
      <c r="BF1631" s="273">
        <f t="shared" si="333"/>
        <v>0</v>
      </c>
      <c r="BG1631" s="271">
        <v>11.17</v>
      </c>
      <c r="BH1631" s="273">
        <v>242.88</v>
      </c>
      <c r="BI1631" s="273">
        <v>288.88900000000001</v>
      </c>
      <c r="BJ1631" s="573">
        <v>0.69910000000000005</v>
      </c>
      <c r="BK1631" s="273">
        <v>16563</v>
      </c>
      <c r="BL1631" s="273">
        <f t="shared" si="334"/>
        <v>0</v>
      </c>
      <c r="BM1631" s="271">
        <v>13.11</v>
      </c>
      <c r="BN1631" s="273">
        <v>225.6</v>
      </c>
      <c r="BO1631" s="273">
        <v>288.88900000000001</v>
      </c>
      <c r="BP1631" s="573">
        <v>0.71689999999999998</v>
      </c>
      <c r="BQ1631" s="273">
        <v>15237</v>
      </c>
      <c r="BR1631" s="273">
        <f t="shared" si="335"/>
        <v>0</v>
      </c>
      <c r="BS1631" s="271">
        <v>14.02</v>
      </c>
      <c r="BT1631" s="273">
        <v>222.48</v>
      </c>
      <c r="BU1631" s="273">
        <v>288.88900000000001</v>
      </c>
      <c r="BV1631" s="573">
        <v>0.73629999999999995</v>
      </c>
      <c r="BW1631" s="273">
        <v>10356</v>
      </c>
      <c r="BX1631" s="273">
        <f t="shared" si="336"/>
        <v>0</v>
      </c>
      <c r="BY1631" s="271">
        <v>8.5</v>
      </c>
      <c r="BZ1631" s="273">
        <f t="shared" si="337"/>
        <v>125109</v>
      </c>
    </row>
    <row r="1632" spans="1:78">
      <c r="A1632" s="272">
        <v>1627</v>
      </c>
      <c r="B1632" s="272" t="s">
        <v>4390</v>
      </c>
      <c r="C1632" s="272" t="s">
        <v>2881</v>
      </c>
      <c r="D1632" s="272" t="s">
        <v>394</v>
      </c>
      <c r="E1632" s="273">
        <v>389</v>
      </c>
      <c r="F1632" s="273">
        <v>9.1199999999999992</v>
      </c>
      <c r="G1632" s="273">
        <v>311.2</v>
      </c>
      <c r="H1632" s="573">
        <v>1</v>
      </c>
      <c r="I1632" s="273">
        <v>3540</v>
      </c>
      <c r="J1632" s="273">
        <f t="shared" si="325"/>
        <v>0</v>
      </c>
      <c r="K1632" s="271">
        <v>53.91</v>
      </c>
      <c r="L1632" s="273">
        <v>21.36</v>
      </c>
      <c r="M1632" s="273">
        <v>311.2</v>
      </c>
      <c r="N1632" s="573">
        <v>0.99399999999999999</v>
      </c>
      <c r="O1632" s="273">
        <v>2326</v>
      </c>
      <c r="P1632" s="273">
        <f t="shared" si="326"/>
        <v>0</v>
      </c>
      <c r="Q1632" s="271">
        <v>14.72</v>
      </c>
      <c r="R1632" s="273">
        <v>10.8</v>
      </c>
      <c r="S1632" s="273">
        <v>311.2</v>
      </c>
      <c r="T1632" s="573">
        <v>0.99639999999999995</v>
      </c>
      <c r="U1632" s="273">
        <v>1948</v>
      </c>
      <c r="V1632" s="273">
        <f t="shared" si="327"/>
        <v>0</v>
      </c>
      <c r="W1632" s="271">
        <v>25.14</v>
      </c>
      <c r="X1632" s="273">
        <v>6.48</v>
      </c>
      <c r="Y1632" s="273">
        <v>311.2</v>
      </c>
      <c r="Z1632" s="573">
        <v>0.99880000000000002</v>
      </c>
      <c r="AA1632" s="273">
        <v>1763</v>
      </c>
      <c r="AB1632" s="273">
        <f t="shared" si="328"/>
        <v>0</v>
      </c>
      <c r="AC1632" s="271">
        <v>36.61</v>
      </c>
      <c r="AD1632" s="273">
        <v>6.24</v>
      </c>
      <c r="AE1632" s="273">
        <v>311.2</v>
      </c>
      <c r="AF1632" s="573">
        <v>0.99809999999999999</v>
      </c>
      <c r="AG1632" s="273">
        <v>1641</v>
      </c>
      <c r="AH1632" s="273">
        <f t="shared" si="329"/>
        <v>0</v>
      </c>
      <c r="AI1632" s="271">
        <v>35.409999999999997</v>
      </c>
      <c r="AJ1632" s="273">
        <v>6.72</v>
      </c>
      <c r="AK1632" s="273">
        <v>311.2</v>
      </c>
      <c r="AL1632" s="573">
        <v>0.995</v>
      </c>
      <c r="AM1632" s="273">
        <v>1404</v>
      </c>
      <c r="AN1632" s="273">
        <f t="shared" si="330"/>
        <v>0</v>
      </c>
      <c r="AO1632" s="271">
        <v>29.16</v>
      </c>
      <c r="AP1632" s="273">
        <v>19.920000000000002</v>
      </c>
      <c r="AQ1632" s="273">
        <v>311.2</v>
      </c>
      <c r="AR1632" s="573">
        <v>0.99750000000000005</v>
      </c>
      <c r="AS1632" s="273">
        <v>4522</v>
      </c>
      <c r="AT1632" s="273">
        <f t="shared" si="331"/>
        <v>0</v>
      </c>
      <c r="AU1632" s="271">
        <v>30.59</v>
      </c>
      <c r="AV1632" s="273">
        <v>178.8</v>
      </c>
      <c r="AW1632" s="273">
        <v>311.2</v>
      </c>
      <c r="AX1632" s="573">
        <v>0.92</v>
      </c>
      <c r="AY1632" s="273">
        <v>20631</v>
      </c>
      <c r="AZ1632" s="273">
        <f t="shared" si="332"/>
        <v>0</v>
      </c>
      <c r="BA1632" s="271">
        <v>17.420000000000002</v>
      </c>
      <c r="BB1632" s="273">
        <v>183.12</v>
      </c>
      <c r="BC1632" s="273">
        <v>311.2</v>
      </c>
      <c r="BD1632" s="573">
        <v>0.89639999999999997</v>
      </c>
      <c r="BE1632" s="273">
        <v>83755</v>
      </c>
      <c r="BF1632" s="273">
        <f t="shared" si="333"/>
        <v>10478.534558180225</v>
      </c>
      <c r="BG1632" s="271">
        <v>68.58</v>
      </c>
      <c r="BH1632" s="273">
        <v>193.2</v>
      </c>
      <c r="BI1632" s="273">
        <v>311.2</v>
      </c>
      <c r="BJ1632" s="573">
        <v>0.91520000000000001</v>
      </c>
      <c r="BK1632" s="273">
        <v>84955</v>
      </c>
      <c r="BL1632" s="273">
        <f t="shared" si="334"/>
        <v>6024.9907091978921</v>
      </c>
      <c r="BM1632" s="271">
        <v>64.58</v>
      </c>
      <c r="BN1632" s="273">
        <v>166.8</v>
      </c>
      <c r="BO1632" s="273">
        <v>311.2</v>
      </c>
      <c r="BP1632" s="573">
        <v>0.93569999999999998</v>
      </c>
      <c r="BQ1632" s="273">
        <v>32336.16</v>
      </c>
      <c r="BR1632" s="273">
        <f t="shared" si="335"/>
        <v>0</v>
      </c>
      <c r="BS1632" s="271">
        <v>30.83</v>
      </c>
      <c r="BT1632" s="273">
        <v>20.16</v>
      </c>
      <c r="BU1632" s="273">
        <v>311.2</v>
      </c>
      <c r="BV1632" s="573">
        <v>0.99719999999999998</v>
      </c>
      <c r="BW1632" s="273">
        <v>3255</v>
      </c>
      <c r="BX1632" s="273">
        <f t="shared" si="336"/>
        <v>0</v>
      </c>
      <c r="BY1632" s="271">
        <v>21.76</v>
      </c>
      <c r="BZ1632" s="273">
        <f t="shared" si="337"/>
        <v>242076.16</v>
      </c>
    </row>
    <row r="1633" spans="1:78">
      <c r="A1633" s="272">
        <v>1628</v>
      </c>
      <c r="B1633" s="272" t="s">
        <v>4390</v>
      </c>
      <c r="C1633" s="272" t="s">
        <v>2855</v>
      </c>
      <c r="D1633" s="272" t="s">
        <v>394</v>
      </c>
      <c r="E1633" s="273">
        <v>438</v>
      </c>
      <c r="F1633" s="273">
        <v>35.76</v>
      </c>
      <c r="G1633" s="273">
        <v>350.4</v>
      </c>
      <c r="H1633" s="573">
        <v>0.75049999999999994</v>
      </c>
      <c r="I1633" s="273">
        <v>4866</v>
      </c>
      <c r="J1633" s="273">
        <f t="shared" si="325"/>
        <v>0</v>
      </c>
      <c r="K1633" s="271">
        <v>25.18</v>
      </c>
      <c r="L1633" s="273">
        <v>33.36</v>
      </c>
      <c r="M1633" s="273">
        <v>350.4</v>
      </c>
      <c r="N1633" s="573">
        <v>0.78979999999999995</v>
      </c>
      <c r="O1633" s="273">
        <v>5109</v>
      </c>
      <c r="P1633" s="273">
        <f t="shared" si="326"/>
        <v>0</v>
      </c>
      <c r="Q1633" s="271">
        <v>26.06</v>
      </c>
      <c r="R1633" s="273">
        <v>37.200000000000003</v>
      </c>
      <c r="S1633" s="273">
        <v>350.4</v>
      </c>
      <c r="T1633" s="573">
        <v>0.7944</v>
      </c>
      <c r="U1633" s="273">
        <v>4836</v>
      </c>
      <c r="V1633" s="273">
        <f t="shared" si="327"/>
        <v>0</v>
      </c>
      <c r="W1633" s="271">
        <v>22.73</v>
      </c>
      <c r="X1633" s="273">
        <v>24.4</v>
      </c>
      <c r="Y1633" s="273">
        <v>350.4</v>
      </c>
      <c r="Z1633" s="573">
        <v>0.91930000000000001</v>
      </c>
      <c r="AA1633" s="273">
        <v>3156.2</v>
      </c>
      <c r="AB1633" s="273">
        <f t="shared" si="328"/>
        <v>0</v>
      </c>
      <c r="AC1633" s="271">
        <v>18.91</v>
      </c>
      <c r="AD1633" s="273">
        <v>22.8</v>
      </c>
      <c r="AE1633" s="273">
        <v>350.4</v>
      </c>
      <c r="AF1633" s="573">
        <v>0.99719999999999998</v>
      </c>
      <c r="AG1633" s="273">
        <v>2511</v>
      </c>
      <c r="AH1633" s="273">
        <f t="shared" si="329"/>
        <v>0</v>
      </c>
      <c r="AI1633" s="271">
        <v>14.84</v>
      </c>
      <c r="AJ1633" s="273">
        <v>33.200000000000003</v>
      </c>
      <c r="AK1633" s="273">
        <v>350.4</v>
      </c>
      <c r="AL1633" s="573">
        <v>0.99650000000000005</v>
      </c>
      <c r="AM1633" s="273">
        <v>5628</v>
      </c>
      <c r="AN1633" s="273">
        <f t="shared" si="330"/>
        <v>0</v>
      </c>
      <c r="AO1633" s="271">
        <v>21.19</v>
      </c>
      <c r="AP1633" s="273">
        <v>60.4</v>
      </c>
      <c r="AQ1633" s="273">
        <v>350.4</v>
      </c>
      <c r="AR1633" s="573">
        <v>0.95979999999999999</v>
      </c>
      <c r="AS1633" s="273">
        <v>6207</v>
      </c>
      <c r="AT1633" s="273">
        <f t="shared" si="331"/>
        <v>0</v>
      </c>
      <c r="AU1633" s="271">
        <v>13.31</v>
      </c>
      <c r="AV1633" s="273">
        <v>321.2</v>
      </c>
      <c r="AW1633" s="273">
        <v>350.4</v>
      </c>
      <c r="AX1633" s="573">
        <v>0.98160000000000003</v>
      </c>
      <c r="AY1633" s="273">
        <v>45110</v>
      </c>
      <c r="AZ1633" s="273">
        <f t="shared" si="332"/>
        <v>0</v>
      </c>
      <c r="BA1633" s="271">
        <v>19.62</v>
      </c>
      <c r="BB1633" s="273">
        <v>326.39999999999998</v>
      </c>
      <c r="BC1633" s="273">
        <v>350.4</v>
      </c>
      <c r="BD1633" s="573">
        <v>0.94530000000000003</v>
      </c>
      <c r="BE1633" s="273">
        <v>159219</v>
      </c>
      <c r="BF1633" s="273">
        <f t="shared" si="333"/>
        <v>21486.30103806228</v>
      </c>
      <c r="BG1633" s="271">
        <v>69.36</v>
      </c>
      <c r="BH1633" s="273">
        <v>326.64</v>
      </c>
      <c r="BI1633" s="273">
        <v>350.4</v>
      </c>
      <c r="BJ1633" s="573">
        <v>0.93530000000000002</v>
      </c>
      <c r="BK1633" s="273">
        <v>130365</v>
      </c>
      <c r="BL1633" s="273">
        <f t="shared" si="334"/>
        <v>0</v>
      </c>
      <c r="BM1633" s="271">
        <v>57.35</v>
      </c>
      <c r="BN1633" s="273">
        <v>130.56</v>
      </c>
      <c r="BO1633" s="273">
        <v>350.4</v>
      </c>
      <c r="BP1633" s="573">
        <v>0.8569</v>
      </c>
      <c r="BQ1633" s="273">
        <v>4797</v>
      </c>
      <c r="BR1633" s="273">
        <f t="shared" si="335"/>
        <v>0</v>
      </c>
      <c r="BS1633" s="271">
        <v>6.38</v>
      </c>
      <c r="BT1633" s="273">
        <v>36</v>
      </c>
      <c r="BU1633" s="273">
        <v>350.4</v>
      </c>
      <c r="BV1633" s="573">
        <v>0.89880000000000004</v>
      </c>
      <c r="BW1633" s="273">
        <v>5037</v>
      </c>
      <c r="BX1633" s="273">
        <f t="shared" si="336"/>
        <v>0</v>
      </c>
      <c r="BY1633" s="271">
        <v>20.92</v>
      </c>
      <c r="BZ1633" s="273">
        <f t="shared" si="337"/>
        <v>376841.2</v>
      </c>
    </row>
    <row r="1634" spans="1:78">
      <c r="A1634" s="272">
        <v>1629</v>
      </c>
      <c r="B1634" s="272" t="s">
        <v>4390</v>
      </c>
      <c r="C1634" s="272" t="s">
        <v>2829</v>
      </c>
      <c r="D1634" s="272" t="s">
        <v>391</v>
      </c>
      <c r="E1634" s="273">
        <v>500</v>
      </c>
      <c r="F1634" s="273">
        <v>323.39999999999998</v>
      </c>
      <c r="G1634" s="273">
        <v>400</v>
      </c>
      <c r="H1634" s="573">
        <v>0.96260000000000001</v>
      </c>
      <c r="I1634" s="273">
        <v>118132</v>
      </c>
      <c r="J1634" s="273">
        <f t="shared" si="325"/>
        <v>0</v>
      </c>
      <c r="K1634" s="271">
        <v>52.7</v>
      </c>
      <c r="L1634" s="273">
        <v>386.8</v>
      </c>
      <c r="M1634" s="273">
        <v>400</v>
      </c>
      <c r="N1634" s="573">
        <v>0.96619999999999995</v>
      </c>
      <c r="O1634" s="273">
        <v>142908</v>
      </c>
      <c r="P1634" s="273">
        <f t="shared" si="326"/>
        <v>0</v>
      </c>
      <c r="Q1634" s="271">
        <v>51.39</v>
      </c>
      <c r="R1634" s="273">
        <v>361.8</v>
      </c>
      <c r="S1634" s="273">
        <v>400</v>
      </c>
      <c r="T1634" s="573">
        <v>0.96779999999999999</v>
      </c>
      <c r="U1634" s="273">
        <v>139602</v>
      </c>
      <c r="V1634" s="273">
        <f t="shared" si="327"/>
        <v>0</v>
      </c>
      <c r="W1634" s="271">
        <v>55.37</v>
      </c>
      <c r="X1634" s="273">
        <v>293.60000000000002</v>
      </c>
      <c r="Y1634" s="273">
        <v>400</v>
      </c>
      <c r="Z1634" s="573">
        <v>0.98150000000000004</v>
      </c>
      <c r="AA1634" s="273">
        <v>108733</v>
      </c>
      <c r="AB1634" s="273">
        <f t="shared" si="328"/>
        <v>0</v>
      </c>
      <c r="AC1634" s="271">
        <v>50.71</v>
      </c>
      <c r="AD1634" s="273">
        <v>273.2</v>
      </c>
      <c r="AE1634" s="273">
        <v>400</v>
      </c>
      <c r="AF1634" s="573">
        <v>0.98229999999999995</v>
      </c>
      <c r="AG1634" s="273">
        <v>107905</v>
      </c>
      <c r="AH1634" s="273">
        <f t="shared" si="329"/>
        <v>0</v>
      </c>
      <c r="AI1634" s="271">
        <v>54.04</v>
      </c>
      <c r="AJ1634" s="273">
        <v>325.8</v>
      </c>
      <c r="AK1634" s="273">
        <v>400</v>
      </c>
      <c r="AL1634" s="573">
        <v>0.98229999999999995</v>
      </c>
      <c r="AM1634" s="273">
        <v>111035</v>
      </c>
      <c r="AN1634" s="273">
        <f t="shared" si="330"/>
        <v>0</v>
      </c>
      <c r="AO1634" s="271">
        <v>48.18</v>
      </c>
      <c r="AP1634" s="273">
        <v>307.60000000000002</v>
      </c>
      <c r="AQ1634" s="273">
        <v>400</v>
      </c>
      <c r="AR1634" s="573">
        <v>0.98470000000000002</v>
      </c>
      <c r="AS1634" s="273">
        <v>115500</v>
      </c>
      <c r="AT1634" s="273">
        <f t="shared" si="331"/>
        <v>0</v>
      </c>
      <c r="AU1634" s="271">
        <v>51.25</v>
      </c>
      <c r="AV1634" s="273">
        <v>273.39999999999998</v>
      </c>
      <c r="AW1634" s="273">
        <v>400</v>
      </c>
      <c r="AX1634" s="573">
        <v>0.94950000000000001</v>
      </c>
      <c r="AY1634" s="273">
        <v>90008</v>
      </c>
      <c r="AZ1634" s="273">
        <f t="shared" si="332"/>
        <v>0</v>
      </c>
      <c r="BA1634" s="271">
        <v>48.16</v>
      </c>
      <c r="BB1634" s="273">
        <v>248.8</v>
      </c>
      <c r="BC1634" s="273">
        <v>400</v>
      </c>
      <c r="BD1634" s="573">
        <v>0.93969999999999998</v>
      </c>
      <c r="BE1634" s="273">
        <v>87612</v>
      </c>
      <c r="BF1634" s="273">
        <f t="shared" si="333"/>
        <v>0</v>
      </c>
      <c r="BG1634" s="271">
        <v>50.36</v>
      </c>
      <c r="BH1634" s="273">
        <v>217.2</v>
      </c>
      <c r="BI1634" s="273">
        <v>400</v>
      </c>
      <c r="BJ1634" s="573">
        <v>0.95679999999999998</v>
      </c>
      <c r="BK1634" s="273">
        <v>86860</v>
      </c>
      <c r="BL1634" s="273">
        <f t="shared" si="334"/>
        <v>0</v>
      </c>
      <c r="BM1634" s="271">
        <v>56.17</v>
      </c>
      <c r="BN1634" s="273">
        <v>260.60000000000002</v>
      </c>
      <c r="BO1634" s="273">
        <v>400</v>
      </c>
      <c r="BP1634" s="573">
        <v>0.97670000000000001</v>
      </c>
      <c r="BQ1634" s="273">
        <v>87188</v>
      </c>
      <c r="BR1634" s="273">
        <f t="shared" si="335"/>
        <v>0</v>
      </c>
      <c r="BS1634" s="271">
        <v>50.97</v>
      </c>
      <c r="BT1634" s="273">
        <v>299.2</v>
      </c>
      <c r="BU1634" s="273">
        <v>400</v>
      </c>
      <c r="BV1634" s="573">
        <v>0.98360000000000003</v>
      </c>
      <c r="BW1634" s="273">
        <v>109267</v>
      </c>
      <c r="BX1634" s="273">
        <f t="shared" si="336"/>
        <v>0</v>
      </c>
      <c r="BY1634" s="271">
        <v>49.9</v>
      </c>
      <c r="BZ1634" s="273">
        <f t="shared" si="337"/>
        <v>1304750</v>
      </c>
    </row>
    <row r="1635" spans="1:78">
      <c r="A1635" s="272">
        <v>1630</v>
      </c>
      <c r="B1635" s="272" t="s">
        <v>4390</v>
      </c>
      <c r="C1635" s="272" t="s">
        <v>3506</v>
      </c>
      <c r="D1635" s="272" t="s">
        <v>394</v>
      </c>
      <c r="E1635" s="273">
        <v>555</v>
      </c>
      <c r="F1635" s="273">
        <v>262.08</v>
      </c>
      <c r="G1635" s="273">
        <v>444</v>
      </c>
      <c r="H1635" s="573">
        <v>0.96440000000000003</v>
      </c>
      <c r="I1635" s="273">
        <v>42948</v>
      </c>
      <c r="J1635" s="273">
        <f t="shared" si="325"/>
        <v>0</v>
      </c>
      <c r="K1635" s="271">
        <v>23.6</v>
      </c>
      <c r="L1635" s="273">
        <v>240.84</v>
      </c>
      <c r="M1635" s="273">
        <v>444</v>
      </c>
      <c r="N1635" s="573">
        <v>0.99350000000000005</v>
      </c>
      <c r="O1635" s="273">
        <v>49671</v>
      </c>
      <c r="P1635" s="273">
        <f t="shared" si="326"/>
        <v>0</v>
      </c>
      <c r="Q1635" s="271">
        <v>27.9</v>
      </c>
      <c r="R1635" s="273">
        <v>353.16</v>
      </c>
      <c r="S1635" s="273">
        <v>444</v>
      </c>
      <c r="T1635" s="573">
        <v>0.98819999999999997</v>
      </c>
      <c r="U1635" s="273">
        <v>41310</v>
      </c>
      <c r="V1635" s="273">
        <f t="shared" si="327"/>
        <v>0</v>
      </c>
      <c r="W1635" s="271">
        <v>16.440000000000001</v>
      </c>
      <c r="X1635" s="273">
        <v>301.32</v>
      </c>
      <c r="Y1635" s="273">
        <v>444</v>
      </c>
      <c r="Z1635" s="573">
        <v>0.99270000000000003</v>
      </c>
      <c r="AA1635" s="273">
        <v>41679</v>
      </c>
      <c r="AB1635" s="273">
        <f t="shared" si="328"/>
        <v>0</v>
      </c>
      <c r="AC1635" s="271">
        <v>18.73</v>
      </c>
      <c r="AD1635" s="273">
        <v>281.88</v>
      </c>
      <c r="AE1635" s="273">
        <v>444</v>
      </c>
      <c r="AF1635" s="573">
        <v>0.98740000000000006</v>
      </c>
      <c r="AG1635" s="273">
        <v>56542</v>
      </c>
      <c r="AH1635" s="273">
        <f t="shared" si="329"/>
        <v>0</v>
      </c>
      <c r="AI1635" s="271">
        <v>27.3</v>
      </c>
      <c r="AJ1635" s="273">
        <v>307.8</v>
      </c>
      <c r="AK1635" s="273">
        <v>444</v>
      </c>
      <c r="AL1635" s="573">
        <v>0.99360000000000004</v>
      </c>
      <c r="AM1635" s="273">
        <v>41589</v>
      </c>
      <c r="AN1635" s="273">
        <f t="shared" si="330"/>
        <v>0</v>
      </c>
      <c r="AO1635" s="271">
        <v>18.89</v>
      </c>
      <c r="AP1635" s="273">
        <v>275.76</v>
      </c>
      <c r="AQ1635" s="273">
        <v>444</v>
      </c>
      <c r="AR1635" s="573">
        <v>0.99239999999999995</v>
      </c>
      <c r="AS1635" s="273">
        <v>45148</v>
      </c>
      <c r="AT1635" s="273">
        <f t="shared" si="331"/>
        <v>0</v>
      </c>
      <c r="AU1635" s="271">
        <v>22.17</v>
      </c>
      <c r="AV1635" s="273">
        <v>288.36</v>
      </c>
      <c r="AW1635" s="273">
        <v>444</v>
      </c>
      <c r="AX1635" s="573">
        <v>0.99160000000000004</v>
      </c>
      <c r="AY1635" s="273">
        <v>35100</v>
      </c>
      <c r="AZ1635" s="273">
        <f t="shared" si="332"/>
        <v>0</v>
      </c>
      <c r="BA1635" s="271">
        <v>17.05</v>
      </c>
      <c r="BB1635" s="273">
        <v>387.72</v>
      </c>
      <c r="BC1635" s="273">
        <v>444</v>
      </c>
      <c r="BD1635" s="573">
        <v>0.90590000000000004</v>
      </c>
      <c r="BE1635" s="273">
        <v>75852</v>
      </c>
      <c r="BF1635" s="273">
        <f t="shared" si="333"/>
        <v>0</v>
      </c>
      <c r="BG1635" s="271">
        <v>29.03</v>
      </c>
      <c r="BH1635" s="273">
        <v>372.6</v>
      </c>
      <c r="BI1635" s="273">
        <v>444</v>
      </c>
      <c r="BJ1635" s="573">
        <v>0.98729999999999996</v>
      </c>
      <c r="BK1635" s="273">
        <v>67545</v>
      </c>
      <c r="BL1635" s="273">
        <f t="shared" si="334"/>
        <v>0</v>
      </c>
      <c r="BM1635" s="271">
        <v>24.68</v>
      </c>
      <c r="BN1635" s="273">
        <v>534.6</v>
      </c>
      <c r="BO1635" s="273">
        <v>534.6</v>
      </c>
      <c r="BP1635" s="573">
        <v>0.98509999999999998</v>
      </c>
      <c r="BQ1635" s="273">
        <v>63841</v>
      </c>
      <c r="BR1635" s="273">
        <f t="shared" si="335"/>
        <v>0</v>
      </c>
      <c r="BS1635" s="271">
        <v>18.04</v>
      </c>
      <c r="BT1635" s="273">
        <v>406.8</v>
      </c>
      <c r="BU1635" s="273">
        <v>444</v>
      </c>
      <c r="BV1635" s="573">
        <v>0.99460000000000004</v>
      </c>
      <c r="BW1635" s="273">
        <v>80024</v>
      </c>
      <c r="BX1635" s="273">
        <f t="shared" si="336"/>
        <v>0</v>
      </c>
      <c r="BY1635" s="271">
        <v>26.58</v>
      </c>
      <c r="BZ1635" s="273">
        <f t="shared" si="337"/>
        <v>641249</v>
      </c>
    </row>
    <row r="1636" spans="1:78">
      <c r="A1636" s="272">
        <v>1631</v>
      </c>
      <c r="B1636" s="272" t="s">
        <v>4390</v>
      </c>
      <c r="C1636" s="272" t="s">
        <v>4268</v>
      </c>
      <c r="D1636" s="272" t="s">
        <v>394</v>
      </c>
      <c r="E1636" s="273">
        <v>555</v>
      </c>
      <c r="F1636" s="273">
        <v>0</v>
      </c>
      <c r="G1636" s="273">
        <v>0</v>
      </c>
      <c r="H1636" s="573">
        <v>0</v>
      </c>
      <c r="I1636" s="273">
        <v>0</v>
      </c>
      <c r="J1636" s="273">
        <f t="shared" si="325"/>
        <v>0</v>
      </c>
      <c r="K1636" s="271">
        <v>0</v>
      </c>
      <c r="L1636" s="273">
        <v>0</v>
      </c>
      <c r="M1636" s="273">
        <v>0</v>
      </c>
      <c r="N1636" s="573">
        <v>0</v>
      </c>
      <c r="O1636" s="273">
        <v>0</v>
      </c>
      <c r="P1636" s="273">
        <f t="shared" si="326"/>
        <v>0</v>
      </c>
      <c r="Q1636" s="271">
        <v>0</v>
      </c>
      <c r="R1636" s="273">
        <v>0</v>
      </c>
      <c r="S1636" s="273">
        <v>0</v>
      </c>
      <c r="T1636" s="573">
        <v>0</v>
      </c>
      <c r="U1636" s="273">
        <v>0</v>
      </c>
      <c r="V1636" s="273">
        <f t="shared" si="327"/>
        <v>0</v>
      </c>
      <c r="W1636" s="271">
        <v>0</v>
      </c>
      <c r="X1636" s="273">
        <v>0</v>
      </c>
      <c r="Y1636" s="273">
        <v>0</v>
      </c>
      <c r="Z1636" s="573">
        <v>0</v>
      </c>
      <c r="AA1636" s="273">
        <v>0</v>
      </c>
      <c r="AB1636" s="273">
        <f t="shared" si="328"/>
        <v>0</v>
      </c>
      <c r="AC1636" s="271">
        <v>0</v>
      </c>
      <c r="AD1636" s="273">
        <v>0</v>
      </c>
      <c r="AE1636" s="273">
        <v>0</v>
      </c>
      <c r="AF1636" s="573">
        <v>0</v>
      </c>
      <c r="AG1636" s="273">
        <v>0</v>
      </c>
      <c r="AH1636" s="273">
        <f t="shared" si="329"/>
        <v>0</v>
      </c>
      <c r="AI1636" s="271">
        <v>0</v>
      </c>
      <c r="AJ1636" s="273">
        <v>0</v>
      </c>
      <c r="AK1636" s="273">
        <v>0</v>
      </c>
      <c r="AL1636" s="573">
        <v>0</v>
      </c>
      <c r="AM1636" s="273">
        <v>0</v>
      </c>
      <c r="AN1636" s="273">
        <f t="shared" si="330"/>
        <v>0</v>
      </c>
      <c r="AO1636" s="271">
        <v>0</v>
      </c>
      <c r="AP1636" s="273">
        <v>0</v>
      </c>
      <c r="AQ1636" s="273">
        <v>0</v>
      </c>
      <c r="AR1636" s="573">
        <v>0</v>
      </c>
      <c r="AS1636" s="273">
        <v>0</v>
      </c>
      <c r="AT1636" s="273">
        <f t="shared" si="331"/>
        <v>0</v>
      </c>
      <c r="AU1636" s="271">
        <v>0</v>
      </c>
      <c r="AV1636" s="273">
        <v>0</v>
      </c>
      <c r="AW1636" s="273">
        <v>0</v>
      </c>
      <c r="AX1636" s="573">
        <v>0</v>
      </c>
      <c r="AY1636" s="273">
        <v>0</v>
      </c>
      <c r="AZ1636" s="273">
        <f t="shared" si="332"/>
        <v>0</v>
      </c>
      <c r="BA1636" s="271">
        <v>0</v>
      </c>
      <c r="BB1636" s="273">
        <v>0</v>
      </c>
      <c r="BC1636" s="273">
        <v>0</v>
      </c>
      <c r="BD1636" s="573">
        <v>0</v>
      </c>
      <c r="BE1636" s="273">
        <v>0</v>
      </c>
      <c r="BF1636" s="273">
        <f t="shared" si="333"/>
        <v>0</v>
      </c>
      <c r="BG1636" s="271">
        <v>0</v>
      </c>
      <c r="BH1636" s="273">
        <v>0</v>
      </c>
      <c r="BI1636" s="273">
        <v>0</v>
      </c>
      <c r="BJ1636" s="573">
        <v>0</v>
      </c>
      <c r="BK1636" s="273">
        <v>0</v>
      </c>
      <c r="BL1636" s="273">
        <f t="shared" si="334"/>
        <v>0</v>
      </c>
      <c r="BM1636" s="271">
        <v>0</v>
      </c>
      <c r="BN1636" s="273">
        <v>336.96</v>
      </c>
      <c r="BO1636" s="273">
        <v>444</v>
      </c>
      <c r="BP1636" s="573">
        <v>0.68420000000000003</v>
      </c>
      <c r="BQ1636" s="273">
        <v>15666</v>
      </c>
      <c r="BR1636" s="273">
        <f t="shared" si="335"/>
        <v>0</v>
      </c>
      <c r="BS1636" s="271">
        <v>11.32</v>
      </c>
      <c r="BT1636" s="273">
        <v>339.36</v>
      </c>
      <c r="BU1636" s="273">
        <v>444</v>
      </c>
      <c r="BV1636" s="573">
        <v>0.66049999999999998</v>
      </c>
      <c r="BW1636" s="273">
        <v>18846</v>
      </c>
      <c r="BX1636" s="273">
        <f t="shared" si="336"/>
        <v>0</v>
      </c>
      <c r="BY1636" s="271">
        <v>11.3</v>
      </c>
      <c r="BZ1636" s="273">
        <f t="shared" si="337"/>
        <v>34512</v>
      </c>
    </row>
    <row r="1637" spans="1:78">
      <c r="A1637" s="272">
        <v>1632</v>
      </c>
      <c r="B1637" s="272" t="s">
        <v>4390</v>
      </c>
      <c r="C1637" s="272" t="s">
        <v>4276</v>
      </c>
      <c r="D1637" s="272" t="s">
        <v>394</v>
      </c>
      <c r="E1637" s="273">
        <v>555</v>
      </c>
      <c r="F1637" s="273">
        <v>0</v>
      </c>
      <c r="G1637" s="273">
        <v>0</v>
      </c>
      <c r="H1637" s="573">
        <v>0</v>
      </c>
      <c r="I1637" s="273">
        <v>0</v>
      </c>
      <c r="J1637" s="273">
        <f t="shared" si="325"/>
        <v>0</v>
      </c>
      <c r="K1637" s="271">
        <v>0</v>
      </c>
      <c r="L1637" s="273">
        <v>0</v>
      </c>
      <c r="M1637" s="273">
        <v>0</v>
      </c>
      <c r="N1637" s="573">
        <v>0</v>
      </c>
      <c r="O1637" s="273">
        <v>0</v>
      </c>
      <c r="P1637" s="273">
        <f t="shared" si="326"/>
        <v>0</v>
      </c>
      <c r="Q1637" s="271">
        <v>0</v>
      </c>
      <c r="R1637" s="273">
        <v>0</v>
      </c>
      <c r="S1637" s="273">
        <v>0</v>
      </c>
      <c r="T1637" s="573">
        <v>0</v>
      </c>
      <c r="U1637" s="273">
        <v>0</v>
      </c>
      <c r="V1637" s="273">
        <f t="shared" si="327"/>
        <v>0</v>
      </c>
      <c r="W1637" s="271">
        <v>0</v>
      </c>
      <c r="X1637" s="273">
        <v>0</v>
      </c>
      <c r="Y1637" s="273">
        <v>0</v>
      </c>
      <c r="Z1637" s="573">
        <v>0</v>
      </c>
      <c r="AA1637" s="273">
        <v>0</v>
      </c>
      <c r="AB1637" s="273">
        <f t="shared" si="328"/>
        <v>0</v>
      </c>
      <c r="AC1637" s="271">
        <v>0</v>
      </c>
      <c r="AD1637" s="273">
        <v>0</v>
      </c>
      <c r="AE1637" s="273">
        <v>0</v>
      </c>
      <c r="AF1637" s="573">
        <v>0</v>
      </c>
      <c r="AG1637" s="273">
        <v>0</v>
      </c>
      <c r="AH1637" s="273">
        <f t="shared" si="329"/>
        <v>0</v>
      </c>
      <c r="AI1637" s="271">
        <v>0</v>
      </c>
      <c r="AJ1637" s="273">
        <v>0</v>
      </c>
      <c r="AK1637" s="273">
        <v>0</v>
      </c>
      <c r="AL1637" s="573">
        <v>0</v>
      </c>
      <c r="AM1637" s="273">
        <v>0</v>
      </c>
      <c r="AN1637" s="273">
        <f t="shared" si="330"/>
        <v>0</v>
      </c>
      <c r="AO1637" s="271">
        <v>0</v>
      </c>
      <c r="AP1637" s="273">
        <v>0</v>
      </c>
      <c r="AQ1637" s="273">
        <v>0</v>
      </c>
      <c r="AR1637" s="573">
        <v>0</v>
      </c>
      <c r="AS1637" s="273">
        <v>0</v>
      </c>
      <c r="AT1637" s="273">
        <f t="shared" si="331"/>
        <v>0</v>
      </c>
      <c r="AU1637" s="271">
        <v>0</v>
      </c>
      <c r="AV1637" s="273">
        <v>0</v>
      </c>
      <c r="AW1637" s="273">
        <v>0</v>
      </c>
      <c r="AX1637" s="573">
        <v>0</v>
      </c>
      <c r="AY1637" s="273">
        <v>0</v>
      </c>
      <c r="AZ1637" s="273">
        <f t="shared" si="332"/>
        <v>0</v>
      </c>
      <c r="BA1637" s="271">
        <v>0</v>
      </c>
      <c r="BB1637" s="273">
        <v>0</v>
      </c>
      <c r="BC1637" s="273">
        <v>0</v>
      </c>
      <c r="BD1637" s="573">
        <v>0</v>
      </c>
      <c r="BE1637" s="273">
        <v>0</v>
      </c>
      <c r="BF1637" s="273">
        <f t="shared" si="333"/>
        <v>0</v>
      </c>
      <c r="BG1637" s="271">
        <v>0</v>
      </c>
      <c r="BH1637" s="273">
        <v>0</v>
      </c>
      <c r="BI1637" s="273">
        <v>0</v>
      </c>
      <c r="BJ1637" s="573">
        <v>0</v>
      </c>
      <c r="BK1637" s="273">
        <v>0</v>
      </c>
      <c r="BL1637" s="273">
        <f t="shared" si="334"/>
        <v>0</v>
      </c>
      <c r="BM1637" s="271">
        <v>0</v>
      </c>
      <c r="BN1637" s="273">
        <v>0</v>
      </c>
      <c r="BO1637" s="273">
        <v>0</v>
      </c>
      <c r="BP1637" s="573">
        <v>0</v>
      </c>
      <c r="BQ1637" s="273">
        <v>0</v>
      </c>
      <c r="BR1637" s="273">
        <f t="shared" si="335"/>
        <v>0</v>
      </c>
      <c r="BS1637" s="271">
        <v>0</v>
      </c>
      <c r="BT1637" s="273">
        <v>172.8</v>
      </c>
      <c r="BU1637" s="273">
        <v>444</v>
      </c>
      <c r="BV1637" s="573">
        <v>0.90890000000000004</v>
      </c>
      <c r="BW1637" s="273">
        <v>3951</v>
      </c>
      <c r="BX1637" s="273">
        <f t="shared" si="336"/>
        <v>0</v>
      </c>
      <c r="BY1637" s="271">
        <v>9.5299999999999994</v>
      </c>
      <c r="BZ1637" s="273">
        <f t="shared" si="337"/>
        <v>3951</v>
      </c>
    </row>
    <row r="1638" spans="1:78">
      <c r="A1638" s="272">
        <v>1633</v>
      </c>
      <c r="B1638" s="272" t="s">
        <v>4390</v>
      </c>
      <c r="C1638" s="272" t="s">
        <v>2945</v>
      </c>
      <c r="D1638" s="272" t="s">
        <v>394</v>
      </c>
      <c r="E1638" s="273">
        <v>622.22222222222217</v>
      </c>
      <c r="F1638" s="273">
        <v>392.16</v>
      </c>
      <c r="G1638" s="273">
        <v>497.77800000000002</v>
      </c>
      <c r="H1638" s="573">
        <v>0.98380000000000001</v>
      </c>
      <c r="I1638" s="273">
        <v>74310</v>
      </c>
      <c r="J1638" s="273">
        <f t="shared" si="325"/>
        <v>0</v>
      </c>
      <c r="K1638" s="271">
        <v>26.75</v>
      </c>
      <c r="L1638" s="273">
        <v>472.32</v>
      </c>
      <c r="M1638" s="273">
        <v>497.77800000000002</v>
      </c>
      <c r="N1638" s="573">
        <v>0.97550000000000003</v>
      </c>
      <c r="O1638" s="273">
        <v>35412</v>
      </c>
      <c r="P1638" s="273">
        <f t="shared" si="326"/>
        <v>0</v>
      </c>
      <c r="Q1638" s="271">
        <v>10.33</v>
      </c>
      <c r="R1638" s="273">
        <v>450.72</v>
      </c>
      <c r="S1638" s="273">
        <v>497.77800000000002</v>
      </c>
      <c r="T1638" s="573">
        <v>0.9819</v>
      </c>
      <c r="U1638" s="273">
        <v>41766</v>
      </c>
      <c r="V1638" s="273">
        <f t="shared" si="327"/>
        <v>0</v>
      </c>
      <c r="W1638" s="271">
        <v>13.11</v>
      </c>
      <c r="X1638" s="273">
        <v>387.36</v>
      </c>
      <c r="Y1638" s="273">
        <v>497.77800000000002</v>
      </c>
      <c r="Z1638" s="573">
        <v>0.98360000000000003</v>
      </c>
      <c r="AA1638" s="273">
        <v>43446</v>
      </c>
      <c r="AB1638" s="273">
        <f t="shared" si="328"/>
        <v>0</v>
      </c>
      <c r="AC1638" s="271">
        <v>15.32</v>
      </c>
      <c r="AD1638" s="273">
        <v>417.6</v>
      </c>
      <c r="AE1638" s="273">
        <v>497.77800000000002</v>
      </c>
      <c r="AF1638" s="573">
        <v>0.9839</v>
      </c>
      <c r="AG1638" s="273">
        <v>61098</v>
      </c>
      <c r="AH1638" s="273">
        <f t="shared" si="329"/>
        <v>0</v>
      </c>
      <c r="AI1638" s="271">
        <v>19.989999999999998</v>
      </c>
      <c r="AJ1638" s="273">
        <v>353.76</v>
      </c>
      <c r="AK1638" s="273">
        <v>497.77800000000002</v>
      </c>
      <c r="AL1638" s="573">
        <v>0.96950000000000003</v>
      </c>
      <c r="AM1638" s="273">
        <v>28680</v>
      </c>
      <c r="AN1638" s="273">
        <f t="shared" si="330"/>
        <v>0</v>
      </c>
      <c r="AO1638" s="271">
        <v>11.61</v>
      </c>
      <c r="AP1638" s="273">
        <v>395.04</v>
      </c>
      <c r="AQ1638" s="273">
        <v>497.77800000000002</v>
      </c>
      <c r="AR1638" s="573">
        <v>0.96250000000000002</v>
      </c>
      <c r="AS1638" s="273">
        <v>19434</v>
      </c>
      <c r="AT1638" s="273">
        <f t="shared" si="331"/>
        <v>0</v>
      </c>
      <c r="AU1638" s="271">
        <v>6.87</v>
      </c>
      <c r="AV1638" s="273">
        <v>344.64</v>
      </c>
      <c r="AW1638" s="273">
        <v>497.77800000000002</v>
      </c>
      <c r="AX1638" s="573">
        <v>0.96309999999999996</v>
      </c>
      <c r="AY1638" s="273">
        <v>34488</v>
      </c>
      <c r="AZ1638" s="273">
        <f t="shared" si="332"/>
        <v>0</v>
      </c>
      <c r="BA1638" s="271">
        <v>14.43</v>
      </c>
      <c r="BB1638" s="273">
        <v>625.44000000000005</v>
      </c>
      <c r="BC1638" s="273">
        <v>625.44000000000005</v>
      </c>
      <c r="BD1638" s="573">
        <v>0.98860000000000003</v>
      </c>
      <c r="BE1638" s="273">
        <v>64038</v>
      </c>
      <c r="BF1638" s="273">
        <f t="shared" si="333"/>
        <v>0</v>
      </c>
      <c r="BG1638" s="271">
        <v>13.92</v>
      </c>
      <c r="BH1638" s="273">
        <v>579.36</v>
      </c>
      <c r="BI1638" s="273">
        <v>579.36</v>
      </c>
      <c r="BJ1638" s="573">
        <v>0.99209999999999998</v>
      </c>
      <c r="BK1638" s="273">
        <v>89130</v>
      </c>
      <c r="BL1638" s="273">
        <f t="shared" si="334"/>
        <v>0</v>
      </c>
      <c r="BM1638" s="271">
        <v>20.84</v>
      </c>
      <c r="BN1638" s="273">
        <v>464.16</v>
      </c>
      <c r="BO1638" s="273">
        <v>497.77800000000002</v>
      </c>
      <c r="BP1638" s="573">
        <v>0.99439999999999995</v>
      </c>
      <c r="BQ1638" s="273">
        <v>71808</v>
      </c>
      <c r="BR1638" s="273">
        <f t="shared" si="335"/>
        <v>0</v>
      </c>
      <c r="BS1638" s="271">
        <v>23.15</v>
      </c>
      <c r="BT1638" s="273">
        <v>537.6</v>
      </c>
      <c r="BU1638" s="273">
        <v>537.6</v>
      </c>
      <c r="BV1638" s="573">
        <v>0.99250000000000005</v>
      </c>
      <c r="BW1638" s="273">
        <v>82890</v>
      </c>
      <c r="BX1638" s="273">
        <f t="shared" si="336"/>
        <v>0</v>
      </c>
      <c r="BY1638" s="271">
        <v>20.88</v>
      </c>
      <c r="BZ1638" s="273">
        <f t="shared" si="337"/>
        <v>646500</v>
      </c>
    </row>
    <row r="1639" spans="1:78">
      <c r="A1639" s="272">
        <v>1634</v>
      </c>
      <c r="B1639" s="272" t="s">
        <v>4390</v>
      </c>
      <c r="C1639" s="272" t="s">
        <v>2845</v>
      </c>
      <c r="D1639" s="272" t="s">
        <v>394</v>
      </c>
      <c r="E1639" s="273">
        <v>623</v>
      </c>
      <c r="F1639" s="273">
        <v>53.6</v>
      </c>
      <c r="G1639" s="273">
        <v>498.4</v>
      </c>
      <c r="H1639" s="573">
        <v>0.99950000000000006</v>
      </c>
      <c r="I1639" s="273">
        <v>4352</v>
      </c>
      <c r="J1639" s="273">
        <f t="shared" si="325"/>
        <v>0</v>
      </c>
      <c r="K1639" s="271">
        <v>11.28</v>
      </c>
      <c r="L1639" s="273">
        <v>7.6</v>
      </c>
      <c r="M1639" s="273">
        <v>498.4</v>
      </c>
      <c r="N1639" s="573">
        <v>0.99970000000000003</v>
      </c>
      <c r="O1639" s="273">
        <v>4259</v>
      </c>
      <c r="P1639" s="273">
        <f t="shared" si="326"/>
        <v>867.17626758693928</v>
      </c>
      <c r="Q1639" s="271">
        <v>75.34</v>
      </c>
      <c r="R1639" s="273">
        <v>7.2</v>
      </c>
      <c r="S1639" s="273">
        <v>498.4</v>
      </c>
      <c r="T1639" s="573">
        <v>0.99970000000000003</v>
      </c>
      <c r="U1639" s="273">
        <v>4004</v>
      </c>
      <c r="V1639" s="273">
        <f t="shared" si="327"/>
        <v>894.49961170075096</v>
      </c>
      <c r="W1639" s="271">
        <v>77.260000000000005</v>
      </c>
      <c r="X1639" s="273">
        <v>12</v>
      </c>
      <c r="Y1639" s="273">
        <v>498.4</v>
      </c>
      <c r="Z1639" s="573">
        <v>0.99970000000000003</v>
      </c>
      <c r="AA1639" s="273">
        <v>4309</v>
      </c>
      <c r="AB1639" s="273">
        <f t="shared" si="328"/>
        <v>0</v>
      </c>
      <c r="AC1639" s="271">
        <v>48.28</v>
      </c>
      <c r="AD1639" s="273">
        <v>6.8</v>
      </c>
      <c r="AE1639" s="273">
        <v>498.4</v>
      </c>
      <c r="AF1639" s="573">
        <v>0.99970000000000003</v>
      </c>
      <c r="AG1639" s="273">
        <v>3788</v>
      </c>
      <c r="AH1639" s="273">
        <f t="shared" si="329"/>
        <v>753.14888503137945</v>
      </c>
      <c r="AI1639" s="271">
        <v>74.89</v>
      </c>
      <c r="AJ1639" s="273">
        <v>7.2</v>
      </c>
      <c r="AK1639" s="273">
        <v>498.4</v>
      </c>
      <c r="AL1639" s="573">
        <v>0.99960000000000004</v>
      </c>
      <c r="AM1639" s="273">
        <v>2930</v>
      </c>
      <c r="AN1639" s="273">
        <f t="shared" si="330"/>
        <v>0</v>
      </c>
      <c r="AO1639" s="271">
        <v>56.54</v>
      </c>
      <c r="AP1639" s="273">
        <v>52.8</v>
      </c>
      <c r="AQ1639" s="273">
        <v>498.4</v>
      </c>
      <c r="AR1639" s="573">
        <v>0.99970000000000003</v>
      </c>
      <c r="AS1639" s="273">
        <v>4621</v>
      </c>
      <c r="AT1639" s="273">
        <f t="shared" si="331"/>
        <v>0</v>
      </c>
      <c r="AU1639" s="271">
        <v>11.77</v>
      </c>
      <c r="AV1639" s="273">
        <v>294</v>
      </c>
      <c r="AW1639" s="273">
        <v>498.4</v>
      </c>
      <c r="AX1639" s="573">
        <v>0.99419999999999997</v>
      </c>
      <c r="AY1639" s="273">
        <v>5340</v>
      </c>
      <c r="AZ1639" s="273">
        <f t="shared" si="332"/>
        <v>0</v>
      </c>
      <c r="BA1639" s="271">
        <v>2.54</v>
      </c>
      <c r="BB1639" s="273">
        <v>324.8</v>
      </c>
      <c r="BC1639" s="273">
        <v>498.4</v>
      </c>
      <c r="BD1639" s="573">
        <v>0.94389999999999996</v>
      </c>
      <c r="BE1639" s="273">
        <v>56522</v>
      </c>
      <c r="BF1639" s="273">
        <f t="shared" si="333"/>
        <v>0</v>
      </c>
      <c r="BG1639" s="271">
        <v>24.78</v>
      </c>
      <c r="BH1639" s="273">
        <v>225.6</v>
      </c>
      <c r="BI1639" s="273">
        <v>498.4</v>
      </c>
      <c r="BJ1639" s="573">
        <v>0.99819999999999998</v>
      </c>
      <c r="BK1639" s="273">
        <v>4582</v>
      </c>
      <c r="BL1639" s="273">
        <f t="shared" si="334"/>
        <v>0</v>
      </c>
      <c r="BM1639" s="271">
        <v>2.73</v>
      </c>
      <c r="BN1639" s="273">
        <v>310</v>
      </c>
      <c r="BO1639" s="273">
        <v>498.4</v>
      </c>
      <c r="BP1639" s="573">
        <v>0.99339999999999995</v>
      </c>
      <c r="BQ1639" s="273">
        <v>5160</v>
      </c>
      <c r="BR1639" s="273">
        <f t="shared" si="335"/>
        <v>0</v>
      </c>
      <c r="BS1639" s="271">
        <v>2.4900000000000002</v>
      </c>
      <c r="BT1639" s="273">
        <v>19.2</v>
      </c>
      <c r="BU1639" s="273">
        <v>498.4</v>
      </c>
      <c r="BV1639" s="573">
        <v>0.99980000000000002</v>
      </c>
      <c r="BW1639" s="273">
        <v>5032</v>
      </c>
      <c r="BX1639" s="273">
        <f t="shared" si="336"/>
        <v>0</v>
      </c>
      <c r="BY1639" s="271">
        <v>35.229999999999997</v>
      </c>
      <c r="BZ1639" s="273">
        <f t="shared" si="337"/>
        <v>104899</v>
      </c>
    </row>
    <row r="1640" spans="1:78">
      <c r="A1640" s="272">
        <v>1635</v>
      </c>
      <c r="B1640" s="272" t="s">
        <v>4390</v>
      </c>
      <c r="C1640" s="272" t="s">
        <v>2906</v>
      </c>
      <c r="D1640" s="272" t="s">
        <v>394</v>
      </c>
      <c r="E1640" s="273">
        <v>979</v>
      </c>
      <c r="F1640" s="273">
        <v>776.16</v>
      </c>
      <c r="G1640" s="273">
        <v>783.2</v>
      </c>
      <c r="H1640" s="573">
        <v>0.996</v>
      </c>
      <c r="I1640" s="273">
        <v>226503</v>
      </c>
      <c r="J1640" s="273">
        <f t="shared" si="325"/>
        <v>0</v>
      </c>
      <c r="K1640" s="271">
        <v>40.33</v>
      </c>
      <c r="L1640" s="273">
        <v>789.12</v>
      </c>
      <c r="M1640" s="273">
        <v>789.12</v>
      </c>
      <c r="N1640" s="573">
        <v>0.99670000000000003</v>
      </c>
      <c r="O1640" s="273">
        <v>283401</v>
      </c>
      <c r="P1640" s="273">
        <f t="shared" si="326"/>
        <v>0</v>
      </c>
      <c r="Q1640" s="271">
        <v>47.35</v>
      </c>
      <c r="R1640" s="273">
        <v>767.52</v>
      </c>
      <c r="S1640" s="273">
        <v>783.2</v>
      </c>
      <c r="T1640" s="573">
        <v>0.99490000000000001</v>
      </c>
      <c r="U1640" s="273">
        <v>209511</v>
      </c>
      <c r="V1640" s="273">
        <f t="shared" si="327"/>
        <v>0</v>
      </c>
      <c r="W1640" s="271">
        <v>37.979999999999997</v>
      </c>
      <c r="X1640" s="273">
        <v>825.12</v>
      </c>
      <c r="Y1640" s="273">
        <v>825.12</v>
      </c>
      <c r="Z1640" s="573">
        <v>0.99239999999999995</v>
      </c>
      <c r="AA1640" s="273">
        <v>287856</v>
      </c>
      <c r="AB1640" s="273">
        <f t="shared" si="328"/>
        <v>0</v>
      </c>
      <c r="AC1640" s="271">
        <v>46.91</v>
      </c>
      <c r="AD1640" s="273">
        <v>785.52</v>
      </c>
      <c r="AE1640" s="273">
        <v>785.52</v>
      </c>
      <c r="AF1640" s="573">
        <v>0.99639999999999995</v>
      </c>
      <c r="AG1640" s="273">
        <v>293454</v>
      </c>
      <c r="AH1640" s="273">
        <f t="shared" si="329"/>
        <v>0</v>
      </c>
      <c r="AI1640" s="271">
        <v>50</v>
      </c>
      <c r="AJ1640" s="273">
        <v>756</v>
      </c>
      <c r="AK1640" s="273">
        <v>783.2</v>
      </c>
      <c r="AL1640" s="573">
        <v>0.99739999999999995</v>
      </c>
      <c r="AM1640" s="273">
        <v>156843</v>
      </c>
      <c r="AN1640" s="273">
        <f t="shared" si="330"/>
        <v>0</v>
      </c>
      <c r="AO1640" s="271">
        <v>28.55</v>
      </c>
      <c r="AP1640" s="273">
        <v>771.12</v>
      </c>
      <c r="AQ1640" s="273">
        <v>783.2</v>
      </c>
      <c r="AR1640" s="573">
        <v>0.99619999999999997</v>
      </c>
      <c r="AS1640" s="273">
        <v>260451</v>
      </c>
      <c r="AT1640" s="273">
        <f t="shared" si="331"/>
        <v>0</v>
      </c>
      <c r="AU1640" s="271">
        <v>45.23</v>
      </c>
      <c r="AV1640" s="273">
        <v>779.04</v>
      </c>
      <c r="AW1640" s="273">
        <v>783.2</v>
      </c>
      <c r="AX1640" s="573">
        <v>0.99419999999999997</v>
      </c>
      <c r="AY1640" s="273">
        <v>176949</v>
      </c>
      <c r="AZ1640" s="273">
        <f t="shared" si="332"/>
        <v>0</v>
      </c>
      <c r="BA1640" s="271">
        <v>31.4</v>
      </c>
      <c r="BB1640" s="273">
        <v>743.76</v>
      </c>
      <c r="BC1640" s="273">
        <v>783.2</v>
      </c>
      <c r="BD1640" s="573">
        <v>0.99570000000000003</v>
      </c>
      <c r="BE1640" s="273">
        <v>187092</v>
      </c>
      <c r="BF1640" s="273">
        <f t="shared" si="333"/>
        <v>0</v>
      </c>
      <c r="BG1640" s="271">
        <v>33.65</v>
      </c>
      <c r="BH1640" s="273">
        <v>727.92</v>
      </c>
      <c r="BI1640" s="273">
        <v>783.2</v>
      </c>
      <c r="BJ1640" s="573">
        <v>0.99550000000000005</v>
      </c>
      <c r="BK1640" s="273">
        <v>127377</v>
      </c>
      <c r="BL1640" s="273">
        <f t="shared" si="334"/>
        <v>0</v>
      </c>
      <c r="BM1640" s="271">
        <v>23.35</v>
      </c>
      <c r="BN1640" s="273">
        <v>760.32</v>
      </c>
      <c r="BO1640" s="273">
        <v>783.2</v>
      </c>
      <c r="BP1640" s="573">
        <v>0.99360000000000004</v>
      </c>
      <c r="BQ1640" s="273">
        <v>286155</v>
      </c>
      <c r="BR1640" s="273">
        <f t="shared" si="335"/>
        <v>0</v>
      </c>
      <c r="BS1640" s="271">
        <v>55.97</v>
      </c>
      <c r="BT1640" s="273">
        <v>779.04</v>
      </c>
      <c r="BU1640" s="273">
        <v>783.2</v>
      </c>
      <c r="BV1640" s="573">
        <v>0.99229999999999996</v>
      </c>
      <c r="BW1640" s="273">
        <v>235215</v>
      </c>
      <c r="BX1640" s="273">
        <f t="shared" si="336"/>
        <v>0</v>
      </c>
      <c r="BY1640" s="271">
        <v>40.659999999999997</v>
      </c>
      <c r="BZ1640" s="273">
        <f t="shared" si="337"/>
        <v>2730807</v>
      </c>
    </row>
    <row r="1641" spans="1:78">
      <c r="A1641" s="272">
        <v>1636</v>
      </c>
      <c r="B1641" s="272" t="s">
        <v>4390</v>
      </c>
      <c r="C1641" s="272" t="s">
        <v>2823</v>
      </c>
      <c r="D1641" s="272" t="s">
        <v>394</v>
      </c>
      <c r="E1641" s="273">
        <v>4500</v>
      </c>
      <c r="F1641" s="273">
        <v>4456</v>
      </c>
      <c r="G1641" s="273">
        <v>4456</v>
      </c>
      <c r="H1641" s="573">
        <v>1.0053000000000001</v>
      </c>
      <c r="I1641" s="273">
        <v>762179</v>
      </c>
      <c r="J1641" s="273">
        <f t="shared" si="325"/>
        <v>0</v>
      </c>
      <c r="K1641" s="271">
        <v>21.5</v>
      </c>
      <c r="L1641" s="273">
        <v>4525</v>
      </c>
      <c r="M1641" s="273">
        <v>4525</v>
      </c>
      <c r="N1641" s="573">
        <v>1.0041</v>
      </c>
      <c r="O1641" s="273">
        <v>920570</v>
      </c>
      <c r="P1641" s="273">
        <f t="shared" si="326"/>
        <v>0</v>
      </c>
      <c r="Q1641" s="271">
        <v>24.71</v>
      </c>
      <c r="R1641" s="273">
        <v>4328</v>
      </c>
      <c r="S1641" s="273">
        <v>4328</v>
      </c>
      <c r="T1641" s="573">
        <v>1.0044999999999999</v>
      </c>
      <c r="U1641" s="273">
        <v>897903</v>
      </c>
      <c r="V1641" s="273">
        <f t="shared" si="327"/>
        <v>0</v>
      </c>
      <c r="W1641" s="271">
        <v>26.09</v>
      </c>
      <c r="X1641" s="273">
        <v>3940</v>
      </c>
      <c r="Y1641" s="273">
        <v>3940</v>
      </c>
      <c r="Z1641" s="573">
        <v>0.99460000000000004</v>
      </c>
      <c r="AA1641" s="273">
        <v>962509.03740000003</v>
      </c>
      <c r="AB1641" s="273">
        <f t="shared" si="328"/>
        <v>0</v>
      </c>
      <c r="AC1641" s="271">
        <v>29.71</v>
      </c>
      <c r="AD1641" s="273">
        <v>4068</v>
      </c>
      <c r="AE1641" s="273">
        <v>4068</v>
      </c>
      <c r="AF1641" s="573">
        <v>0.99470000000000003</v>
      </c>
      <c r="AG1641" s="273">
        <v>918418</v>
      </c>
      <c r="AH1641" s="273">
        <f t="shared" si="329"/>
        <v>0</v>
      </c>
      <c r="AI1641" s="271">
        <v>27.46</v>
      </c>
      <c r="AJ1641" s="273">
        <v>3984</v>
      </c>
      <c r="AK1641" s="273">
        <v>3984</v>
      </c>
      <c r="AL1641" s="573">
        <v>0.99450000000000005</v>
      </c>
      <c r="AM1641" s="273">
        <v>780104.37</v>
      </c>
      <c r="AN1641" s="273">
        <f t="shared" si="330"/>
        <v>0</v>
      </c>
      <c r="AO1641" s="271">
        <v>24.61</v>
      </c>
      <c r="AP1641" s="273">
        <v>4108</v>
      </c>
      <c r="AQ1641" s="273">
        <v>4108</v>
      </c>
      <c r="AR1641" s="573">
        <v>0.99219999999999997</v>
      </c>
      <c r="AS1641" s="273">
        <v>647510.35</v>
      </c>
      <c r="AT1641" s="273">
        <f t="shared" si="331"/>
        <v>0</v>
      </c>
      <c r="AU1641" s="271">
        <v>19.22</v>
      </c>
      <c r="AV1641" s="273">
        <v>3698</v>
      </c>
      <c r="AW1641" s="273">
        <v>3698</v>
      </c>
      <c r="AX1641" s="573">
        <v>0.97140000000000004</v>
      </c>
      <c r="AY1641" s="273">
        <v>476297</v>
      </c>
      <c r="AZ1641" s="273">
        <f t="shared" si="332"/>
        <v>0</v>
      </c>
      <c r="BA1641" s="271">
        <v>16.57</v>
      </c>
      <c r="BB1641" s="273">
        <v>2331</v>
      </c>
      <c r="BC1641" s="273">
        <v>3600</v>
      </c>
      <c r="BD1641" s="573">
        <v>0.98350000000000004</v>
      </c>
      <c r="BE1641" s="273">
        <v>549686</v>
      </c>
      <c r="BF1641" s="273">
        <f t="shared" si="333"/>
        <v>0</v>
      </c>
      <c r="BG1641" s="271">
        <v>29</v>
      </c>
      <c r="BH1641" s="273">
        <v>2338</v>
      </c>
      <c r="BI1641" s="273">
        <v>3600</v>
      </c>
      <c r="BJ1641" s="573">
        <v>0.99439999999999995</v>
      </c>
      <c r="BK1641" s="273">
        <v>466668</v>
      </c>
      <c r="BL1641" s="273">
        <f t="shared" si="334"/>
        <v>0</v>
      </c>
      <c r="BM1641" s="271">
        <v>24.28</v>
      </c>
      <c r="BN1641" s="273">
        <v>2720</v>
      </c>
      <c r="BO1641" s="273">
        <v>3600</v>
      </c>
      <c r="BP1641" s="573">
        <v>0.99260000000000004</v>
      </c>
      <c r="BQ1641" s="273">
        <v>415716</v>
      </c>
      <c r="BR1641" s="273">
        <f t="shared" si="335"/>
        <v>0</v>
      </c>
      <c r="BS1641" s="271">
        <v>20.62</v>
      </c>
      <c r="BT1641" s="273">
        <v>2550</v>
      </c>
      <c r="BU1641" s="273">
        <v>3600</v>
      </c>
      <c r="BV1641" s="573">
        <v>0.99690000000000001</v>
      </c>
      <c r="BW1641" s="273">
        <v>506877</v>
      </c>
      <c r="BX1641" s="273">
        <f t="shared" si="336"/>
        <v>0</v>
      </c>
      <c r="BY1641" s="271">
        <v>24.12</v>
      </c>
      <c r="BZ1641" s="273">
        <f t="shared" si="337"/>
        <v>8304437.7573999995</v>
      </c>
    </row>
    <row r="1642" spans="1:78">
      <c r="A1642" s="272">
        <v>1637</v>
      </c>
      <c r="B1642" s="272" t="s">
        <v>4390</v>
      </c>
      <c r="C1642" s="272" t="s">
        <v>2821</v>
      </c>
      <c r="D1642" s="272" t="s">
        <v>546</v>
      </c>
      <c r="E1642" s="273">
        <v>5000</v>
      </c>
      <c r="F1642" s="273">
        <v>3672</v>
      </c>
      <c r="G1642" s="273">
        <v>4000</v>
      </c>
      <c r="H1642" s="273">
        <v>0.99529999999999996</v>
      </c>
      <c r="I1642" s="273">
        <v>630990</v>
      </c>
      <c r="J1642" s="273">
        <f t="shared" si="325"/>
        <v>0</v>
      </c>
      <c r="K1642" s="273">
        <v>22.82</v>
      </c>
      <c r="L1642" s="273">
        <v>3420</v>
      </c>
      <c r="M1642" s="273">
        <v>4000</v>
      </c>
      <c r="N1642" s="273">
        <v>0.99539999999999995</v>
      </c>
      <c r="O1642" s="273">
        <v>530460</v>
      </c>
      <c r="P1642" s="273">
        <f t="shared" si="326"/>
        <v>0</v>
      </c>
      <c r="Q1642" s="271">
        <v>19.649999999999999</v>
      </c>
      <c r="R1642" s="273">
        <v>3834</v>
      </c>
      <c r="S1642" s="273">
        <v>4000</v>
      </c>
      <c r="T1642" s="573">
        <v>0.99439999999999995</v>
      </c>
      <c r="U1642" s="273">
        <v>936360</v>
      </c>
      <c r="V1642" s="273">
        <f t="shared" si="327"/>
        <v>0</v>
      </c>
      <c r="W1642" s="271">
        <v>32.92</v>
      </c>
      <c r="X1642" s="273">
        <v>3600</v>
      </c>
      <c r="Y1642" s="273">
        <v>4000</v>
      </c>
      <c r="Z1642" s="273">
        <v>0.99539999999999995</v>
      </c>
      <c r="AA1642" s="273">
        <v>779400</v>
      </c>
      <c r="AB1642" s="273">
        <f t="shared" si="328"/>
        <v>0</v>
      </c>
      <c r="AC1642" s="271">
        <v>28.12</v>
      </c>
      <c r="AD1642" s="273">
        <v>4140</v>
      </c>
      <c r="AE1642" s="273">
        <v>4140</v>
      </c>
      <c r="AF1642" s="273">
        <v>0.995</v>
      </c>
      <c r="AG1642" s="273">
        <v>857520</v>
      </c>
      <c r="AH1642" s="273">
        <f t="shared" si="329"/>
        <v>0</v>
      </c>
      <c r="AI1642" s="271">
        <v>26.97</v>
      </c>
      <c r="AJ1642" s="273">
        <v>3636</v>
      </c>
      <c r="AK1642" s="273">
        <v>4000</v>
      </c>
      <c r="AL1642" s="573">
        <v>0.99539999999999995</v>
      </c>
      <c r="AM1642" s="273">
        <v>715500</v>
      </c>
      <c r="AN1642" s="273">
        <f t="shared" si="330"/>
        <v>0</v>
      </c>
      <c r="AO1642" s="271">
        <v>26.35</v>
      </c>
      <c r="AP1642" s="273">
        <v>3438</v>
      </c>
      <c r="AQ1642" s="273">
        <v>4000</v>
      </c>
      <c r="AR1642" s="573">
        <v>0.99670000000000003</v>
      </c>
      <c r="AS1642" s="273">
        <v>683550</v>
      </c>
      <c r="AT1642" s="273">
        <f t="shared" si="331"/>
        <v>0</v>
      </c>
      <c r="AU1642" s="271">
        <v>25.7</v>
      </c>
      <c r="AV1642" s="273">
        <v>3888</v>
      </c>
      <c r="AW1642" s="273">
        <v>4000</v>
      </c>
      <c r="AX1642" s="573">
        <v>0.99309999999999998</v>
      </c>
      <c r="AY1642" s="273">
        <v>807840</v>
      </c>
      <c r="AZ1642" s="273">
        <f t="shared" si="332"/>
        <v>0</v>
      </c>
      <c r="BA1642" s="271">
        <v>28.44</v>
      </c>
      <c r="BB1642" s="273">
        <v>3636</v>
      </c>
      <c r="BC1642" s="273">
        <v>4000</v>
      </c>
      <c r="BD1642" s="573">
        <v>0.99590000000000001</v>
      </c>
      <c r="BE1642" s="273">
        <v>774990</v>
      </c>
      <c r="BF1642" s="273">
        <f t="shared" si="333"/>
        <v>0</v>
      </c>
      <c r="BG1642" s="271">
        <v>28.17</v>
      </c>
      <c r="BH1642" s="273">
        <v>3564</v>
      </c>
      <c r="BI1642" s="273">
        <v>4000</v>
      </c>
      <c r="BJ1642" s="573">
        <v>0.996</v>
      </c>
      <c r="BK1642" s="273">
        <v>664020</v>
      </c>
      <c r="BL1642" s="273">
        <f t="shared" si="334"/>
        <v>0</v>
      </c>
      <c r="BM1642" s="271">
        <v>24.52</v>
      </c>
      <c r="BN1642" s="273">
        <v>3636</v>
      </c>
      <c r="BO1642" s="273">
        <v>4000</v>
      </c>
      <c r="BP1642" s="573">
        <v>0.99470000000000003</v>
      </c>
      <c r="BQ1642" s="273">
        <v>823500</v>
      </c>
      <c r="BR1642" s="273">
        <f t="shared" si="335"/>
        <v>0</v>
      </c>
      <c r="BS1642" s="271">
        <v>33.229999999999997</v>
      </c>
      <c r="BT1642" s="273">
        <v>1152</v>
      </c>
      <c r="BU1642" s="273">
        <v>4000</v>
      </c>
      <c r="BV1642" s="573">
        <v>1</v>
      </c>
      <c r="BW1642" s="273">
        <v>241110</v>
      </c>
      <c r="BX1642" s="273">
        <f t="shared" si="336"/>
        <v>0</v>
      </c>
      <c r="BY1642" s="271">
        <v>25.81</v>
      </c>
      <c r="BZ1642" s="273">
        <f t="shared" si="337"/>
        <v>8445240</v>
      </c>
    </row>
    <row r="1643" spans="1:78">
      <c r="A1643" s="272">
        <v>1638</v>
      </c>
      <c r="B1643" s="272" t="s">
        <v>4390</v>
      </c>
      <c r="C1643" s="272" t="s">
        <v>2895</v>
      </c>
      <c r="D1643" s="272" t="s">
        <v>633</v>
      </c>
      <c r="E1643" s="273">
        <v>15000</v>
      </c>
      <c r="F1643" s="273">
        <v>12286.4</v>
      </c>
      <c r="G1643" s="273">
        <v>12286.4</v>
      </c>
      <c r="H1643" s="573">
        <v>0.99790000000000001</v>
      </c>
      <c r="I1643" s="273">
        <v>2483000</v>
      </c>
      <c r="J1643" s="273">
        <f t="shared" si="325"/>
        <v>0</v>
      </c>
      <c r="K1643" s="271">
        <v>28.13</v>
      </c>
      <c r="L1643" s="273">
        <v>13920</v>
      </c>
      <c r="M1643" s="273">
        <v>13920</v>
      </c>
      <c r="N1643" s="573">
        <v>0.99860000000000004</v>
      </c>
      <c r="O1643" s="273">
        <v>2888999</v>
      </c>
      <c r="P1643" s="273">
        <f t="shared" si="326"/>
        <v>0</v>
      </c>
      <c r="Q1643" s="271">
        <v>27.93</v>
      </c>
      <c r="R1643" s="273">
        <v>12454</v>
      </c>
      <c r="S1643" s="273">
        <v>12454</v>
      </c>
      <c r="T1643" s="573">
        <v>0.99780000000000002</v>
      </c>
      <c r="U1643" s="273">
        <v>2824002</v>
      </c>
      <c r="V1643" s="273">
        <f t="shared" si="327"/>
        <v>0</v>
      </c>
      <c r="W1643" s="271">
        <v>31.56</v>
      </c>
      <c r="X1643" s="273">
        <v>12998</v>
      </c>
      <c r="Y1643" s="273">
        <v>12998</v>
      </c>
      <c r="Z1643" s="573">
        <v>0.99690000000000001</v>
      </c>
      <c r="AA1643" s="273">
        <v>2817999</v>
      </c>
      <c r="AB1643" s="273">
        <f t="shared" si="328"/>
        <v>0</v>
      </c>
      <c r="AC1643" s="271">
        <v>29.23</v>
      </c>
      <c r="AD1643" s="273">
        <v>13449</v>
      </c>
      <c r="AE1643" s="273">
        <v>13449</v>
      </c>
      <c r="AF1643" s="573">
        <v>0.99680000000000002</v>
      </c>
      <c r="AG1643" s="273">
        <v>2499999</v>
      </c>
      <c r="AH1643" s="273">
        <f t="shared" si="329"/>
        <v>0</v>
      </c>
      <c r="AI1643" s="271">
        <v>25.06</v>
      </c>
      <c r="AJ1643" s="273">
        <v>12569</v>
      </c>
      <c r="AK1643" s="273">
        <v>12569</v>
      </c>
      <c r="AL1643" s="573">
        <v>0.99690000000000001</v>
      </c>
      <c r="AM1643" s="273">
        <v>2500148.9</v>
      </c>
      <c r="AN1643" s="273">
        <f t="shared" si="330"/>
        <v>0</v>
      </c>
      <c r="AO1643" s="271">
        <v>27.71</v>
      </c>
      <c r="AP1643" s="273">
        <v>12196</v>
      </c>
      <c r="AQ1643" s="273">
        <v>12196</v>
      </c>
      <c r="AR1643" s="573">
        <v>0.99680000000000002</v>
      </c>
      <c r="AS1643" s="273">
        <v>2457000</v>
      </c>
      <c r="AT1643" s="273">
        <f t="shared" si="331"/>
        <v>0</v>
      </c>
      <c r="AU1643" s="271">
        <v>27.16</v>
      </c>
      <c r="AV1643" s="273">
        <v>12705</v>
      </c>
      <c r="AW1643" s="273">
        <v>12705</v>
      </c>
      <c r="AX1643" s="573">
        <v>0.98850000000000005</v>
      </c>
      <c r="AY1643" s="273">
        <v>2389999</v>
      </c>
      <c r="AZ1643" s="273">
        <f t="shared" si="332"/>
        <v>0</v>
      </c>
      <c r="BA1643" s="271">
        <v>26.43</v>
      </c>
      <c r="BB1643" s="273">
        <v>13509</v>
      </c>
      <c r="BC1643" s="273">
        <v>13509</v>
      </c>
      <c r="BD1643" s="573">
        <v>0.99390000000000001</v>
      </c>
      <c r="BE1643" s="273">
        <v>2661999</v>
      </c>
      <c r="BF1643" s="273">
        <f t="shared" si="333"/>
        <v>0</v>
      </c>
      <c r="BG1643" s="271">
        <v>26.65</v>
      </c>
      <c r="BH1643" s="273">
        <v>14564</v>
      </c>
      <c r="BI1643" s="273">
        <v>14564</v>
      </c>
      <c r="BJ1643" s="573">
        <v>0.99370000000000003</v>
      </c>
      <c r="BK1643" s="273">
        <v>2778129</v>
      </c>
      <c r="BL1643" s="273">
        <f t="shared" si="334"/>
        <v>0</v>
      </c>
      <c r="BM1643" s="271">
        <v>25.8</v>
      </c>
      <c r="BN1643" s="273">
        <v>13337</v>
      </c>
      <c r="BO1643" s="273">
        <v>13337</v>
      </c>
      <c r="BP1643" s="573">
        <v>0.99299999999999999</v>
      </c>
      <c r="BQ1643" s="273">
        <v>2552001</v>
      </c>
      <c r="BR1643" s="273">
        <f t="shared" si="335"/>
        <v>0</v>
      </c>
      <c r="BS1643" s="271">
        <v>28.67</v>
      </c>
      <c r="BT1643" s="273">
        <v>14839.811400000001</v>
      </c>
      <c r="BU1643" s="273">
        <v>14839.811</v>
      </c>
      <c r="BV1643" s="573">
        <v>0.99390000000000001</v>
      </c>
      <c r="BW1643" s="273">
        <v>2874998</v>
      </c>
      <c r="BX1643" s="273">
        <f t="shared" si="336"/>
        <v>0</v>
      </c>
      <c r="BY1643" s="271">
        <v>26.2</v>
      </c>
      <c r="BZ1643" s="273">
        <f t="shared" si="337"/>
        <v>31728273.899999999</v>
      </c>
    </row>
    <row r="1644" spans="1:78" s="32" customFormat="1" ht="15.75">
      <c r="A1644" s="262"/>
      <c r="B1644" s="575"/>
      <c r="C1644" s="258" t="s">
        <v>3280</v>
      </c>
      <c r="D1644" s="575"/>
      <c r="E1644" s="410">
        <f>SUM(E6:E1643)</f>
        <v>2328602.4933333336</v>
      </c>
      <c r="F1644" s="410">
        <f t="shared" ref="F1644:G1644" si="338">SUM(F6:F1643)</f>
        <v>1615848.7662799992</v>
      </c>
      <c r="G1644" s="410">
        <f t="shared" si="338"/>
        <v>1909455.0129999977</v>
      </c>
      <c r="H1644" s="411">
        <f>AVERAGE(H6:H1643)</f>
        <v>0.82449774114774044</v>
      </c>
      <c r="I1644" s="410">
        <f>SUM(I6:I1643)</f>
        <v>661609501.54630005</v>
      </c>
      <c r="J1644" s="410">
        <f>SUM(J6:J1643)</f>
        <v>231712115.60015273</v>
      </c>
      <c r="K1644" s="410">
        <f>AVERAGE(K6:K1643)</f>
        <v>31.032747403943198</v>
      </c>
      <c r="L1644" s="410">
        <f t="shared" ref="L1644:M1644" si="339">SUM(L6:L1643)</f>
        <v>1646399.8335900025</v>
      </c>
      <c r="M1644" s="410">
        <f t="shared" si="339"/>
        <v>1908130.6760000004</v>
      </c>
      <c r="N1644" s="411">
        <f>AVERAGE(N6:N1643)</f>
        <v>0.83143699633699697</v>
      </c>
      <c r="O1644" s="410">
        <f>SUM(O6:O1643)</f>
        <v>580712216.87616003</v>
      </c>
      <c r="P1644" s="410">
        <f>SUM(P6:P1643)</f>
        <v>151192278.74680698</v>
      </c>
      <c r="Q1644" s="410">
        <f>AVERAGE(Q6:Q1643)</f>
        <v>28.704716825220132</v>
      </c>
      <c r="R1644" s="410">
        <f t="shared" ref="R1644:S1644" si="340">SUM(R6:R1643)</f>
        <v>1566167.8397399993</v>
      </c>
      <c r="S1644" s="410">
        <f t="shared" si="340"/>
        <v>1890546.8019999985</v>
      </c>
      <c r="T1644" s="411">
        <f>AVERAGE(T6:T1643)</f>
        <v>0.84095463980464014</v>
      </c>
      <c r="U1644" s="410">
        <f>SUM(U6:U1643)</f>
        <v>552790974.72922993</v>
      </c>
      <c r="V1644" s="410">
        <f>SUM(V6:V1643)</f>
        <v>147561017.7238197</v>
      </c>
      <c r="W1644" s="410">
        <f>AVERAGE(W6:W1643)</f>
        <v>27.833531714836123</v>
      </c>
      <c r="X1644" s="410">
        <f t="shared" ref="X1644:Y1644" si="341">SUM(X6:X1643)</f>
        <v>1726323.1127400002</v>
      </c>
      <c r="Y1644" s="410">
        <f t="shared" si="341"/>
        <v>1953181.8619999993</v>
      </c>
      <c r="Z1644" s="411">
        <f>AVERAGE(Z6:Z1643)</f>
        <v>0.84195036630036724</v>
      </c>
      <c r="AA1644" s="410">
        <f>SUM(AA6:AA1643)</f>
        <v>474666528.77713996</v>
      </c>
      <c r="AB1644" s="410">
        <f>SUM(AB6:AB1643)</f>
        <v>41320436.516384646</v>
      </c>
      <c r="AC1644" s="410">
        <f>AVERAGE(AC6:AC1643)</f>
        <v>28.882074983081612</v>
      </c>
      <c r="AD1644" s="410">
        <f t="shared" ref="AD1644:AE1644" si="342">SUM(AD6:AD1643)</f>
        <v>1771285.9011300004</v>
      </c>
      <c r="AE1644" s="410">
        <f t="shared" si="342"/>
        <v>2026522.85</v>
      </c>
      <c r="AF1644" s="411">
        <f>AVERAGE(AF6:AF1643)</f>
        <v>0.8518918803418829</v>
      </c>
      <c r="AG1644" s="410">
        <f>SUM(AG6:AG1643)</f>
        <v>503405732.82353985</v>
      </c>
      <c r="AH1644" s="410">
        <f>SUM(AH6:AH1643)</f>
        <v>31701689.04011371</v>
      </c>
      <c r="AI1644" s="410">
        <f>AVERAGE(AI6:AI1643)</f>
        <v>28.966502750974673</v>
      </c>
      <c r="AJ1644" s="410">
        <f t="shared" ref="AJ1644:AK1644" si="343">SUM(AJ6:AJ1643)</f>
        <v>1717834.235050007</v>
      </c>
      <c r="AK1644" s="410">
        <f t="shared" si="343"/>
        <v>2041676.2820000015</v>
      </c>
      <c r="AL1644" s="411">
        <f>AVERAGE(AL6:AL1643)</f>
        <v>0.86180183150183065</v>
      </c>
      <c r="AM1644" s="410">
        <f>SUM(AM6:AM1643)</f>
        <v>611473686.78653002</v>
      </c>
      <c r="AN1644" s="410">
        <f>SUM(AN6:AN1643)</f>
        <v>155532887.52937147</v>
      </c>
      <c r="AO1644" s="410">
        <f>AVERAGE(AO6:AO1643)</f>
        <v>29.605100692466639</v>
      </c>
      <c r="AP1644" s="410">
        <f t="shared" ref="AP1644:AQ1644" si="344">SUM(AP6:AP1643)</f>
        <v>1806910.1037700013</v>
      </c>
      <c r="AQ1644" s="410">
        <f t="shared" si="344"/>
        <v>2036210.3599999982</v>
      </c>
      <c r="AR1644" s="411">
        <f>AVERAGE(AR6:AR1643)</f>
        <v>0.87157826617826561</v>
      </c>
      <c r="AS1644" s="410">
        <f>SUM(AS6:AS1643)</f>
        <v>779311869.60464013</v>
      </c>
      <c r="AT1644" s="410">
        <f>SUM(AT6:AT1643)</f>
        <v>293870955.21932691</v>
      </c>
      <c r="AU1644" s="410">
        <f>AVERAGE(AU6:AU1643)</f>
        <v>29.608800647191341</v>
      </c>
      <c r="AV1644" s="410">
        <f t="shared" ref="AV1644:AW1644" si="345">SUM(AV6:AV1643)</f>
        <v>1629345.6220199969</v>
      </c>
      <c r="AW1644" s="410">
        <f t="shared" si="345"/>
        <v>2010795.0359999998</v>
      </c>
      <c r="AX1644" s="411">
        <f>AVERAGE(AX6:AX1643)</f>
        <v>0.86153547008547027</v>
      </c>
      <c r="AY1644" s="410">
        <f>SUM(AY6:AY1643)</f>
        <v>402524149.67296004</v>
      </c>
      <c r="AZ1644" s="410">
        <f>SUM(AZ6:AZ1643)</f>
        <v>33133551.802394271</v>
      </c>
      <c r="BA1644" s="410">
        <f>AVERAGE(BA6:BA1643)</f>
        <v>28.376967608175068</v>
      </c>
      <c r="BB1644" s="410">
        <f t="shared" ref="BB1644:BC1644" si="346">SUM(BB6:BB1643)</f>
        <v>1675860.5372200017</v>
      </c>
      <c r="BC1644" s="410">
        <f t="shared" si="346"/>
        <v>2030632.3249999965</v>
      </c>
      <c r="BD1644" s="411">
        <f>AVERAGE(BD6:BD1643)</f>
        <v>0.87332631257631166</v>
      </c>
      <c r="BE1644" s="410">
        <f>SUM(BE6:BE1643)</f>
        <v>476005444.83926016</v>
      </c>
      <c r="BF1644" s="410">
        <f>SUM(BF6:BF1643)</f>
        <v>34693066.701711603</v>
      </c>
      <c r="BG1644" s="410">
        <f>AVERAGE(BG6:BG1643)</f>
        <v>32.012354759802726</v>
      </c>
      <c r="BH1644" s="410">
        <f t="shared" ref="BH1644:BI1644" si="347">SUM(BH6:BH1643)</f>
        <v>1671827.9265200009</v>
      </c>
      <c r="BI1644" s="410">
        <f t="shared" si="347"/>
        <v>2054963.6329999981</v>
      </c>
      <c r="BJ1644" s="411">
        <f>AVERAGE(BJ6:BJ1643)</f>
        <v>0.8841663614163614</v>
      </c>
      <c r="BK1644" s="410">
        <f>SUM(BK6:BK1643)</f>
        <v>483454770.53140008</v>
      </c>
      <c r="BL1644" s="410">
        <f>SUM(BL6:BL1643)</f>
        <v>34717547.117432378</v>
      </c>
      <c r="BM1644" s="410">
        <f>AVERAGE(BM6:BM1643)</f>
        <v>31.350466464898151</v>
      </c>
      <c r="BN1644" s="410">
        <f t="shared" ref="BN1644:BO1644" si="348">SUM(BN6:BN1643)</f>
        <v>1851847.9642399971</v>
      </c>
      <c r="BO1644" s="410">
        <f t="shared" si="348"/>
        <v>2123366.1339999968</v>
      </c>
      <c r="BP1644" s="411">
        <f>AVERAGE(BP6:BP1643)</f>
        <v>0.89634896214896309</v>
      </c>
      <c r="BQ1644" s="410">
        <f>SUM(BQ6:BQ1643)</f>
        <v>513922610.49360001</v>
      </c>
      <c r="BR1644" s="410">
        <f>SUM(BR6:BR1643)</f>
        <v>72318468.572735623</v>
      </c>
      <c r="BS1644" s="410">
        <f>AVERAGE(BS6:BS1643)</f>
        <v>33.764195156277566</v>
      </c>
      <c r="BT1644" s="410">
        <f t="shared" ref="BT1644:BU1644" si="349">SUM(BT6:BT1643)</f>
        <v>1848112.8913900002</v>
      </c>
      <c r="BU1644" s="410">
        <f t="shared" si="349"/>
        <v>2141187.6270000013</v>
      </c>
      <c r="BV1644" s="411">
        <f>AVERAGE(BV6:BV1643)</f>
        <v>0.90358321123321195</v>
      </c>
      <c r="BW1644" s="410">
        <f>SUM(BW6:BW1643)</f>
        <v>618350857.24362993</v>
      </c>
      <c r="BX1644" s="410">
        <f>SUM(BX6:BX1643)</f>
        <v>128700411.38694252</v>
      </c>
      <c r="BY1644" s="410">
        <f>AVERAGE(BY6:BY1643)</f>
        <v>32.73903339265221</v>
      </c>
    </row>
    <row r="1649" spans="2:3" ht="15.75">
      <c r="B1649" s="582" t="s">
        <v>4455</v>
      </c>
      <c r="C1649" s="583">
        <v>1458</v>
      </c>
    </row>
    <row r="1650" spans="2:3" ht="15.75">
      <c r="B1650" s="582" t="s">
        <v>4456</v>
      </c>
      <c r="C1650" s="583">
        <v>118</v>
      </c>
    </row>
    <row r="1651" spans="2:3" ht="15.75">
      <c r="B1651" s="582" t="s">
        <v>4457</v>
      </c>
      <c r="C1651" s="583">
        <v>62</v>
      </c>
    </row>
    <row r="1652" spans="2:3" ht="15.75">
      <c r="B1652" s="582" t="s">
        <v>327</v>
      </c>
      <c r="C1652" s="583">
        <f>SUM(C1649:C1651)</f>
        <v>1638</v>
      </c>
    </row>
  </sheetData>
  <autoFilter ref="A5:BY1644" xr:uid="{0CB2802B-8240-4397-A517-5318B6D16552}"/>
  <mergeCells count="19">
    <mergeCell ref="BL1:BM1"/>
    <mergeCell ref="BX1:BY1"/>
    <mergeCell ref="AD4:AI4"/>
    <mergeCell ref="P1:Q1"/>
    <mergeCell ref="AB1:AC1"/>
    <mergeCell ref="AN1:AO1"/>
    <mergeCell ref="AZ1:BA1"/>
    <mergeCell ref="BT4:BY4"/>
    <mergeCell ref="AJ4:AO4"/>
    <mergeCell ref="AP4:AU4"/>
    <mergeCell ref="AV4:BA4"/>
    <mergeCell ref="BB4:BG4"/>
    <mergeCell ref="BH4:BM4"/>
    <mergeCell ref="BN4:BS4"/>
    <mergeCell ref="A2:B2"/>
    <mergeCell ref="F4:K4"/>
    <mergeCell ref="L4:Q4"/>
    <mergeCell ref="R4:W4"/>
    <mergeCell ref="X4:AC4"/>
  </mergeCells>
  <printOptions horizontalCentered="1" gridLines="1"/>
  <pageMargins left="0.23622047244094491" right="0.23622047244094491" top="0.74803149606299213" bottom="0.74803149606299213" header="0.31496062992125984" footer="0.31496062992125984"/>
  <pageSetup paperSize="9" scale="50" fitToHeight="0" pageOrder="overThenDown" orientation="landscape" r:id="rId1"/>
  <headerFooter alignWithMargins="0"/>
  <colBreaks count="5" manualBreakCount="5">
    <brk id="17" max="1482" man="1"/>
    <brk id="29" max="1482" man="1"/>
    <brk id="41" max="1482" man="1"/>
    <brk id="53" max="1482" man="1"/>
    <brk id="65" max="1482"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404BD-51FD-47A9-8D5B-C0EA170A6B4E}">
  <sheetPr>
    <tabColor rgb="FF92D050"/>
  </sheetPr>
  <dimension ref="A1:AP1697"/>
  <sheetViews>
    <sheetView view="pageBreakPreview" zoomScale="67" zoomScaleNormal="55" zoomScaleSheetLayoutView="67" workbookViewId="0">
      <pane xSplit="1" ySplit="5" topLeftCell="B6" activePane="bottomRight" state="frozen"/>
      <selection activeCell="BT5" sqref="BT5"/>
      <selection pane="topRight" activeCell="BT5" sqref="BT5"/>
      <selection pane="bottomLeft" activeCell="BT5" sqref="BT5"/>
      <selection pane="bottomRight" sqref="A1:AO1690"/>
    </sheetView>
  </sheetViews>
  <sheetFormatPr defaultColWidth="11.44140625" defaultRowHeight="15"/>
  <cols>
    <col min="1" max="1" width="8.109375" style="28" customWidth="1"/>
    <col min="2" max="2" width="15.44140625" style="25" customWidth="1"/>
    <col min="3" max="3" width="33.88671875" style="25" customWidth="1"/>
    <col min="4" max="4" width="40.21875" style="25" customWidth="1"/>
    <col min="5" max="8" width="8.6640625" style="28" customWidth="1"/>
    <col min="9" max="9" width="10.109375" style="28" customWidth="1"/>
    <col min="10" max="14" width="8.6640625" style="28" customWidth="1"/>
    <col min="15" max="15" width="9.44140625" style="28" customWidth="1"/>
    <col min="16" max="20" width="8.6640625" style="28" customWidth="1"/>
    <col min="21" max="21" width="9.88671875" style="28" customWidth="1"/>
    <col min="22" max="26" width="8.6640625" style="28" customWidth="1"/>
    <col min="27" max="27" width="10.109375" style="28" customWidth="1"/>
    <col min="28" max="32" width="8.6640625" style="28" customWidth="1"/>
    <col min="33" max="33" width="10.5546875" style="28" customWidth="1"/>
    <col min="34" max="34" width="9.6640625" style="28" customWidth="1"/>
    <col min="35" max="38" width="8.6640625" style="28" customWidth="1"/>
    <col min="39" max="39" width="9.6640625" style="28" customWidth="1"/>
    <col min="40" max="41" width="8.6640625" style="28" customWidth="1"/>
    <col min="42" max="42" width="0" style="25" hidden="1" customWidth="1"/>
    <col min="43" max="16384" width="11.44140625" style="25"/>
  </cols>
  <sheetData>
    <row r="1" spans="1:42" ht="15.75">
      <c r="A1" s="252" t="s">
        <v>190</v>
      </c>
      <c r="B1" s="80"/>
      <c r="C1" s="80"/>
      <c r="D1" s="80"/>
      <c r="E1" s="414"/>
      <c r="F1" s="412"/>
      <c r="G1" s="206"/>
      <c r="H1" s="206"/>
      <c r="I1" s="206"/>
      <c r="J1" s="206"/>
      <c r="K1" s="206"/>
      <c r="L1" s="206"/>
      <c r="M1" s="206"/>
      <c r="N1" s="206"/>
      <c r="O1" s="206"/>
      <c r="P1" s="913" t="s">
        <v>3281</v>
      </c>
      <c r="Q1" s="914"/>
      <c r="R1" s="412"/>
      <c r="S1" s="206"/>
      <c r="T1" s="206"/>
      <c r="U1" s="206"/>
      <c r="V1" s="206"/>
      <c r="W1" s="206"/>
      <c r="X1" s="206"/>
      <c r="Y1" s="206"/>
      <c r="Z1" s="206"/>
      <c r="AA1" s="206"/>
      <c r="AB1" s="913" t="s">
        <v>3281</v>
      </c>
      <c r="AC1" s="914"/>
      <c r="AD1" s="412"/>
      <c r="AE1" s="206"/>
      <c r="AF1" s="206"/>
      <c r="AG1" s="206"/>
      <c r="AH1" s="206"/>
      <c r="AI1" s="206"/>
      <c r="AJ1" s="206"/>
      <c r="AK1" s="206"/>
      <c r="AL1" s="206"/>
      <c r="AM1" s="206"/>
      <c r="AN1" s="913" t="s">
        <v>3281</v>
      </c>
      <c r="AO1" s="914"/>
    </row>
    <row r="2" spans="1:42" ht="20.100000000000001" customHeight="1">
      <c r="A2" s="915" t="s">
        <v>4391</v>
      </c>
      <c r="B2" s="916"/>
      <c r="C2" s="917"/>
      <c r="D2" s="261"/>
      <c r="E2" s="263"/>
      <c r="F2" s="413"/>
      <c r="G2" s="262"/>
      <c r="H2" s="262"/>
      <c r="I2" s="262"/>
      <c r="J2" s="262"/>
      <c r="K2" s="262"/>
      <c r="L2" s="262"/>
      <c r="M2" s="262"/>
      <c r="N2" s="262"/>
      <c r="O2" s="262"/>
      <c r="P2" s="262"/>
      <c r="Q2" s="263"/>
      <c r="R2" s="413"/>
      <c r="S2" s="262"/>
      <c r="T2" s="262"/>
      <c r="U2" s="262"/>
      <c r="V2" s="262"/>
      <c r="W2" s="262"/>
      <c r="X2" s="262"/>
      <c r="Y2" s="262"/>
      <c r="Z2" s="262"/>
      <c r="AA2" s="262"/>
      <c r="AB2" s="262"/>
      <c r="AC2" s="263"/>
      <c r="AD2" s="413"/>
      <c r="AE2" s="262"/>
      <c r="AF2" s="262"/>
      <c r="AG2" s="262"/>
      <c r="AH2" s="262"/>
      <c r="AI2" s="262"/>
      <c r="AJ2" s="262"/>
      <c r="AK2" s="262"/>
      <c r="AL2" s="262"/>
      <c r="AM2" s="262"/>
      <c r="AN2" s="262"/>
      <c r="AO2" s="263"/>
    </row>
    <row r="3" spans="1:42" ht="18.95" customHeight="1">
      <c r="A3" s="918" t="s">
        <v>3250</v>
      </c>
      <c r="B3" s="919"/>
      <c r="C3" s="920"/>
      <c r="D3" s="261"/>
      <c r="E3" s="263"/>
      <c r="F3" s="413"/>
      <c r="G3" s="262"/>
      <c r="H3" s="262"/>
      <c r="I3" s="262"/>
      <c r="J3" s="262"/>
      <c r="K3" s="262"/>
      <c r="L3" s="262"/>
      <c r="M3" s="262"/>
      <c r="N3" s="262"/>
      <c r="O3" s="262"/>
      <c r="P3" s="262"/>
      <c r="Q3" s="263"/>
      <c r="R3" s="413"/>
      <c r="S3" s="262"/>
      <c r="T3" s="262"/>
      <c r="U3" s="262"/>
      <c r="V3" s="262"/>
      <c r="W3" s="262"/>
      <c r="X3" s="262"/>
      <c r="Y3" s="262"/>
      <c r="Z3" s="262"/>
      <c r="AA3" s="262"/>
      <c r="AB3" s="262"/>
      <c r="AC3" s="263"/>
      <c r="AD3" s="413"/>
      <c r="AE3" s="262"/>
      <c r="AF3" s="262"/>
      <c r="AG3" s="262"/>
      <c r="AH3" s="262"/>
      <c r="AI3" s="262"/>
      <c r="AJ3" s="262"/>
      <c r="AK3" s="262"/>
      <c r="AL3" s="262"/>
      <c r="AM3" s="262"/>
      <c r="AN3" s="262"/>
      <c r="AO3" s="263"/>
    </row>
    <row r="4" spans="1:42" s="259" customFormat="1" ht="24.6" customHeight="1">
      <c r="A4" s="191"/>
      <c r="B4" s="258"/>
      <c r="C4" s="258"/>
      <c r="D4" s="258"/>
      <c r="E4" s="304"/>
      <c r="F4" s="921">
        <v>45748</v>
      </c>
      <c r="G4" s="911"/>
      <c r="H4" s="911"/>
      <c r="I4" s="911"/>
      <c r="J4" s="911"/>
      <c r="K4" s="911"/>
      <c r="L4" s="910">
        <v>45778</v>
      </c>
      <c r="M4" s="911"/>
      <c r="N4" s="911"/>
      <c r="O4" s="911"/>
      <c r="P4" s="911"/>
      <c r="Q4" s="912"/>
      <c r="R4" s="921">
        <v>45809</v>
      </c>
      <c r="S4" s="911"/>
      <c r="T4" s="911"/>
      <c r="U4" s="911"/>
      <c r="V4" s="911"/>
      <c r="W4" s="911"/>
      <c r="X4" s="910">
        <v>45839</v>
      </c>
      <c r="Y4" s="911"/>
      <c r="Z4" s="911"/>
      <c r="AA4" s="911"/>
      <c r="AB4" s="911"/>
      <c r="AC4" s="912"/>
      <c r="AD4" s="921">
        <v>45870</v>
      </c>
      <c r="AE4" s="911"/>
      <c r="AF4" s="911"/>
      <c r="AG4" s="911"/>
      <c r="AH4" s="911"/>
      <c r="AI4" s="911"/>
      <c r="AJ4" s="910">
        <v>45901</v>
      </c>
      <c r="AK4" s="911"/>
      <c r="AL4" s="911"/>
      <c r="AM4" s="911"/>
      <c r="AN4" s="911"/>
      <c r="AO4" s="912"/>
    </row>
    <row r="5" spans="1:42" s="260" customFormat="1" ht="52.5" customHeight="1">
      <c r="A5" s="576" t="s">
        <v>383</v>
      </c>
      <c r="B5" s="571" t="s">
        <v>3251</v>
      </c>
      <c r="C5" s="571" t="s">
        <v>3252</v>
      </c>
      <c r="D5" s="571" t="s">
        <v>386</v>
      </c>
      <c r="E5" s="572" t="s">
        <v>3253</v>
      </c>
      <c r="F5" s="577" t="s">
        <v>3254</v>
      </c>
      <c r="G5" s="571" t="s">
        <v>3255</v>
      </c>
      <c r="H5" s="578" t="s">
        <v>3256</v>
      </c>
      <c r="I5" s="571" t="s">
        <v>3257</v>
      </c>
      <c r="J5" s="571" t="s">
        <v>3258</v>
      </c>
      <c r="K5" s="571" t="s">
        <v>3259</v>
      </c>
      <c r="L5" s="571" t="s">
        <v>3254</v>
      </c>
      <c r="M5" s="571" t="s">
        <v>3255</v>
      </c>
      <c r="N5" s="578" t="s">
        <v>3256</v>
      </c>
      <c r="O5" s="571" t="s">
        <v>3257</v>
      </c>
      <c r="P5" s="571" t="s">
        <v>3258</v>
      </c>
      <c r="Q5" s="572" t="s">
        <v>3259</v>
      </c>
      <c r="R5" s="577" t="s">
        <v>3254</v>
      </c>
      <c r="S5" s="571" t="s">
        <v>3255</v>
      </c>
      <c r="T5" s="578" t="s">
        <v>3256</v>
      </c>
      <c r="U5" s="571" t="s">
        <v>3257</v>
      </c>
      <c r="V5" s="571" t="s">
        <v>3258</v>
      </c>
      <c r="W5" s="571" t="s">
        <v>3259</v>
      </c>
      <c r="X5" s="571" t="s">
        <v>3254</v>
      </c>
      <c r="Y5" s="571" t="s">
        <v>3255</v>
      </c>
      <c r="Z5" s="578" t="s">
        <v>3256</v>
      </c>
      <c r="AA5" s="571" t="s">
        <v>3257</v>
      </c>
      <c r="AB5" s="571" t="s">
        <v>3258</v>
      </c>
      <c r="AC5" s="572" t="s">
        <v>3259</v>
      </c>
      <c r="AD5" s="577" t="s">
        <v>3254</v>
      </c>
      <c r="AE5" s="571" t="s">
        <v>3255</v>
      </c>
      <c r="AF5" s="578" t="s">
        <v>3256</v>
      </c>
      <c r="AG5" s="571" t="s">
        <v>3257</v>
      </c>
      <c r="AH5" s="571" t="s">
        <v>3258</v>
      </c>
      <c r="AI5" s="571" t="s">
        <v>3259</v>
      </c>
      <c r="AJ5" s="571" t="s">
        <v>3254</v>
      </c>
      <c r="AK5" s="571" t="s">
        <v>3255</v>
      </c>
      <c r="AL5" s="578" t="s">
        <v>3256</v>
      </c>
      <c r="AM5" s="571" t="s">
        <v>3257</v>
      </c>
      <c r="AN5" s="571" t="s">
        <v>3258</v>
      </c>
      <c r="AO5" s="572" t="s">
        <v>3259</v>
      </c>
      <c r="AP5" s="260" t="s">
        <v>3578</v>
      </c>
    </row>
    <row r="6" spans="1:42">
      <c r="A6" s="579">
        <v>1</v>
      </c>
      <c r="B6" s="272" t="s">
        <v>3265</v>
      </c>
      <c r="C6" s="272" t="s">
        <v>1366</v>
      </c>
      <c r="D6" s="272" t="s">
        <v>421</v>
      </c>
      <c r="E6" s="273">
        <v>112</v>
      </c>
      <c r="F6" s="273">
        <v>114.32</v>
      </c>
      <c r="G6" s="273">
        <v>114.32</v>
      </c>
      <c r="H6" s="573">
        <v>0.64229999999999998</v>
      </c>
      <c r="I6" s="273">
        <v>14356</v>
      </c>
      <c r="J6" s="273">
        <f t="shared" ref="J6:J69" si="0">IF(K6&gt;60,(K6-60)/K6*I6,0)</f>
        <v>0</v>
      </c>
      <c r="K6" s="271">
        <v>27.15</v>
      </c>
      <c r="L6" s="273">
        <v>133.44</v>
      </c>
      <c r="M6" s="273">
        <v>133.44</v>
      </c>
      <c r="N6" s="573">
        <v>0.58799999999999997</v>
      </c>
      <c r="O6" s="273">
        <v>14968</v>
      </c>
      <c r="P6" s="273">
        <f t="shared" ref="P6:P69" si="1">IF(Q6&gt;60,(Q6-60)/Q6*O6,0)</f>
        <v>0</v>
      </c>
      <c r="Q6" s="271">
        <v>25.64</v>
      </c>
      <c r="R6" s="273">
        <v>129.76</v>
      </c>
      <c r="S6" s="273">
        <v>129.76</v>
      </c>
      <c r="T6" s="573">
        <v>0.61880000000000002</v>
      </c>
      <c r="U6" s="273">
        <v>14062</v>
      </c>
      <c r="V6" s="273">
        <f t="shared" ref="V6:V69" si="2">IF(W6&gt;60,(W6-60)/W6*U6,0)</f>
        <v>0</v>
      </c>
      <c r="W6" s="271">
        <v>24.32</v>
      </c>
      <c r="X6" s="273">
        <v>122</v>
      </c>
      <c r="Y6" s="273">
        <v>122</v>
      </c>
      <c r="Z6" s="573">
        <v>0.61980000000000002</v>
      </c>
      <c r="AA6" s="273">
        <v>13962</v>
      </c>
      <c r="AB6" s="273">
        <f t="shared" ref="AB6:AB69" si="3">IF(AC6&gt;60,(AC6-60)/AC6*AA6,0)</f>
        <v>0</v>
      </c>
      <c r="AC6" s="271">
        <v>24.81</v>
      </c>
      <c r="AD6" s="273">
        <v>130</v>
      </c>
      <c r="AE6" s="273">
        <v>130</v>
      </c>
      <c r="AF6" s="573">
        <v>0.56120000000000003</v>
      </c>
      <c r="AG6" s="273">
        <v>15354</v>
      </c>
      <c r="AH6" s="273">
        <f t="shared" ref="AH6:AH69" si="4">IF(AI6&gt;60,(AI6-60)/AI6*AG6,0)</f>
        <v>0</v>
      </c>
      <c r="AI6" s="271">
        <v>28.28</v>
      </c>
      <c r="AJ6" s="273">
        <v>133.19999999999999</v>
      </c>
      <c r="AK6" s="273">
        <v>133.19999999999999</v>
      </c>
      <c r="AL6" s="573">
        <v>0.58330000000000004</v>
      </c>
      <c r="AM6" s="273">
        <v>14789</v>
      </c>
      <c r="AN6" s="273">
        <f t="shared" ref="AN6:AN69" si="5">IF(AO6&gt;60,(AO6-60)/AO6*AM6,0)</f>
        <v>0</v>
      </c>
      <c r="AO6" s="271">
        <v>26.44</v>
      </c>
      <c r="AP6" s="273">
        <f t="shared" ref="AP6:AP69" si="6">I6+O6+U6+AA6+AG6+AM6</f>
        <v>87491</v>
      </c>
    </row>
    <row r="7" spans="1:42">
      <c r="A7" s="579">
        <v>2</v>
      </c>
      <c r="B7" s="272" t="s">
        <v>3265</v>
      </c>
      <c r="C7" s="272" t="s">
        <v>1195</v>
      </c>
      <c r="D7" s="272" t="s">
        <v>394</v>
      </c>
      <c r="E7" s="273">
        <v>114</v>
      </c>
      <c r="F7" s="273">
        <v>128</v>
      </c>
      <c r="G7" s="273">
        <v>128</v>
      </c>
      <c r="H7" s="573">
        <v>0.99250000000000005</v>
      </c>
      <c r="I7" s="273">
        <v>32810</v>
      </c>
      <c r="J7" s="273">
        <f t="shared" si="0"/>
        <v>0</v>
      </c>
      <c r="K7" s="271">
        <v>35.869999999999997</v>
      </c>
      <c r="L7" s="273">
        <v>139.68</v>
      </c>
      <c r="M7" s="273">
        <v>139.68</v>
      </c>
      <c r="N7" s="573">
        <v>0.98419999999999996</v>
      </c>
      <c r="O7" s="273">
        <v>47792</v>
      </c>
      <c r="P7" s="273">
        <f t="shared" si="1"/>
        <v>0</v>
      </c>
      <c r="Q7" s="271">
        <v>46.72</v>
      </c>
      <c r="R7" s="273">
        <v>134.16</v>
      </c>
      <c r="S7" s="273">
        <v>134.16</v>
      </c>
      <c r="T7" s="573">
        <v>0.99129999999999996</v>
      </c>
      <c r="U7" s="273">
        <v>60170</v>
      </c>
      <c r="V7" s="273">
        <f t="shared" si="2"/>
        <v>2710.1878083717957</v>
      </c>
      <c r="W7" s="271">
        <v>62.83</v>
      </c>
      <c r="X7" s="273">
        <v>129.76</v>
      </c>
      <c r="Y7" s="273">
        <v>129.76</v>
      </c>
      <c r="Z7" s="573">
        <v>0.9909</v>
      </c>
      <c r="AA7" s="273">
        <v>11658</v>
      </c>
      <c r="AB7" s="273">
        <f t="shared" si="3"/>
        <v>0</v>
      </c>
      <c r="AC7" s="271">
        <v>12.19</v>
      </c>
      <c r="AD7" s="273">
        <v>144.72</v>
      </c>
      <c r="AE7" s="273">
        <v>144.72</v>
      </c>
      <c r="AF7" s="573">
        <v>0.99209999999999998</v>
      </c>
      <c r="AG7" s="273">
        <v>36920</v>
      </c>
      <c r="AH7" s="273">
        <f t="shared" si="4"/>
        <v>0</v>
      </c>
      <c r="AI7" s="271">
        <v>34.56</v>
      </c>
      <c r="AJ7" s="273">
        <v>138.32</v>
      </c>
      <c r="AK7" s="273">
        <v>138.32</v>
      </c>
      <c r="AL7" s="573">
        <v>0.99390000000000001</v>
      </c>
      <c r="AM7" s="273">
        <v>24817</v>
      </c>
      <c r="AN7" s="273">
        <f t="shared" si="5"/>
        <v>0</v>
      </c>
      <c r="AO7" s="271">
        <v>25.07</v>
      </c>
      <c r="AP7" s="273">
        <f t="shared" si="6"/>
        <v>214167</v>
      </c>
    </row>
    <row r="8" spans="1:42">
      <c r="A8" s="579">
        <v>3</v>
      </c>
      <c r="B8" s="272" t="s">
        <v>3265</v>
      </c>
      <c r="C8" s="272" t="s">
        <v>1415</v>
      </c>
      <c r="D8" s="272" t="s">
        <v>394</v>
      </c>
      <c r="E8" s="273">
        <v>114</v>
      </c>
      <c r="F8" s="273">
        <v>41.04</v>
      </c>
      <c r="G8" s="273">
        <v>91.2</v>
      </c>
      <c r="H8" s="573">
        <v>0.87339999999999995</v>
      </c>
      <c r="I8" s="273">
        <v>4216</v>
      </c>
      <c r="J8" s="273">
        <f t="shared" si="0"/>
        <v>0</v>
      </c>
      <c r="K8" s="271">
        <v>16.34</v>
      </c>
      <c r="L8" s="273">
        <v>37.92</v>
      </c>
      <c r="M8" s="273">
        <v>91.2</v>
      </c>
      <c r="N8" s="573">
        <v>0.83789999999999998</v>
      </c>
      <c r="O8" s="273">
        <v>3982</v>
      </c>
      <c r="P8" s="273">
        <f t="shared" si="1"/>
        <v>0</v>
      </c>
      <c r="Q8" s="271">
        <v>16.84</v>
      </c>
      <c r="R8" s="273">
        <v>81.12</v>
      </c>
      <c r="S8" s="273">
        <v>91.2</v>
      </c>
      <c r="T8" s="573">
        <v>0.79039999999999999</v>
      </c>
      <c r="U8" s="273">
        <v>6306</v>
      </c>
      <c r="V8" s="273">
        <f t="shared" si="2"/>
        <v>0</v>
      </c>
      <c r="W8" s="271">
        <v>13.66</v>
      </c>
      <c r="X8" s="273">
        <v>39.04</v>
      </c>
      <c r="Y8" s="273">
        <v>91.2</v>
      </c>
      <c r="Z8" s="573">
        <v>0.80679999999999996</v>
      </c>
      <c r="AA8" s="273">
        <v>4168</v>
      </c>
      <c r="AB8" s="273">
        <f t="shared" si="3"/>
        <v>0</v>
      </c>
      <c r="AC8" s="271">
        <v>17.79</v>
      </c>
      <c r="AD8" s="273">
        <v>48</v>
      </c>
      <c r="AE8" s="273">
        <v>91.2</v>
      </c>
      <c r="AF8" s="573">
        <v>0.81259999999999999</v>
      </c>
      <c r="AG8" s="273">
        <v>4134</v>
      </c>
      <c r="AH8" s="273">
        <f t="shared" si="4"/>
        <v>0</v>
      </c>
      <c r="AI8" s="271">
        <v>14.24</v>
      </c>
      <c r="AJ8" s="273">
        <v>18.559999999999999</v>
      </c>
      <c r="AK8" s="273">
        <v>91.2</v>
      </c>
      <c r="AL8" s="573">
        <v>0.82489999999999997</v>
      </c>
      <c r="AM8" s="273">
        <v>3317</v>
      </c>
      <c r="AN8" s="273">
        <f t="shared" si="5"/>
        <v>0</v>
      </c>
      <c r="AO8" s="271">
        <v>30.09</v>
      </c>
      <c r="AP8" s="273">
        <f t="shared" si="6"/>
        <v>26123</v>
      </c>
    </row>
    <row r="9" spans="1:42">
      <c r="A9" s="579">
        <v>4</v>
      </c>
      <c r="B9" s="272" t="s">
        <v>3265</v>
      </c>
      <c r="C9" s="272" t="s">
        <v>1161</v>
      </c>
      <c r="D9" s="272" t="s">
        <v>394</v>
      </c>
      <c r="E9" s="273">
        <v>120</v>
      </c>
      <c r="F9" s="273">
        <v>150.47999999999999</v>
      </c>
      <c r="G9" s="273">
        <v>150.47999999999999</v>
      </c>
      <c r="H9" s="573">
        <v>0.97770000000000001</v>
      </c>
      <c r="I9" s="273">
        <v>43371</v>
      </c>
      <c r="J9" s="273">
        <f t="shared" si="0"/>
        <v>0</v>
      </c>
      <c r="K9" s="271">
        <v>40.94</v>
      </c>
      <c r="L9" s="273">
        <v>125.6</v>
      </c>
      <c r="M9" s="273">
        <v>125.6</v>
      </c>
      <c r="N9" s="573">
        <v>0.99170000000000003</v>
      </c>
      <c r="O9" s="273">
        <v>31064</v>
      </c>
      <c r="P9" s="273">
        <f t="shared" si="1"/>
        <v>0</v>
      </c>
      <c r="Q9" s="271">
        <v>33.520000000000003</v>
      </c>
      <c r="R9" s="273">
        <v>128.63999999999999</v>
      </c>
      <c r="S9" s="273">
        <v>128.63999999999999</v>
      </c>
      <c r="T9" s="573">
        <v>0.98819999999999997</v>
      </c>
      <c r="U9" s="273">
        <v>44759</v>
      </c>
      <c r="V9" s="273">
        <f t="shared" si="2"/>
        <v>0</v>
      </c>
      <c r="W9" s="271">
        <v>48.9</v>
      </c>
      <c r="X9" s="273">
        <v>128.63999999999999</v>
      </c>
      <c r="Y9" s="273">
        <v>128.63999999999999</v>
      </c>
      <c r="Z9" s="573">
        <v>0.9859</v>
      </c>
      <c r="AA9" s="273">
        <v>31996</v>
      </c>
      <c r="AB9" s="273">
        <f t="shared" si="3"/>
        <v>0</v>
      </c>
      <c r="AC9" s="271">
        <v>33.909999999999997</v>
      </c>
      <c r="AD9" s="273">
        <v>121.76</v>
      </c>
      <c r="AE9" s="273">
        <v>121.76</v>
      </c>
      <c r="AF9" s="573">
        <v>0.99650000000000005</v>
      </c>
      <c r="AG9" s="273">
        <v>18249</v>
      </c>
      <c r="AH9" s="273">
        <f t="shared" si="4"/>
        <v>0</v>
      </c>
      <c r="AI9" s="271">
        <v>20.21</v>
      </c>
      <c r="AJ9" s="273">
        <v>139.04</v>
      </c>
      <c r="AK9" s="273">
        <v>139.04</v>
      </c>
      <c r="AL9" s="573">
        <v>0.99719999999999998</v>
      </c>
      <c r="AM9" s="273">
        <v>40045</v>
      </c>
      <c r="AN9" s="273">
        <f t="shared" si="5"/>
        <v>0</v>
      </c>
      <c r="AO9" s="271">
        <v>40.11</v>
      </c>
      <c r="AP9" s="273">
        <f t="shared" si="6"/>
        <v>209484</v>
      </c>
    </row>
    <row r="10" spans="1:42">
      <c r="A10" s="579">
        <v>5</v>
      </c>
      <c r="B10" s="272" t="s">
        <v>3265</v>
      </c>
      <c r="C10" s="272" t="s">
        <v>1423</v>
      </c>
      <c r="D10" s="272" t="s">
        <v>391</v>
      </c>
      <c r="E10" s="273">
        <v>120</v>
      </c>
      <c r="F10" s="273">
        <v>76</v>
      </c>
      <c r="G10" s="273">
        <v>96</v>
      </c>
      <c r="H10" s="573">
        <v>0.9849</v>
      </c>
      <c r="I10" s="273">
        <v>14385</v>
      </c>
      <c r="J10" s="273">
        <f t="shared" si="0"/>
        <v>0</v>
      </c>
      <c r="K10" s="271">
        <v>26.69</v>
      </c>
      <c r="L10" s="273">
        <v>66.959999999999994</v>
      </c>
      <c r="M10" s="273">
        <v>96</v>
      </c>
      <c r="N10" s="573">
        <v>0.98380000000000001</v>
      </c>
      <c r="O10" s="273">
        <v>14172</v>
      </c>
      <c r="P10" s="273">
        <f t="shared" si="1"/>
        <v>0</v>
      </c>
      <c r="Q10" s="271">
        <v>28.91</v>
      </c>
      <c r="R10" s="273">
        <v>49.52</v>
      </c>
      <c r="S10" s="273">
        <v>96</v>
      </c>
      <c r="T10" s="573">
        <v>0.98719999999999997</v>
      </c>
      <c r="U10" s="273">
        <v>13158</v>
      </c>
      <c r="V10" s="273">
        <f t="shared" si="2"/>
        <v>0</v>
      </c>
      <c r="W10" s="271">
        <v>37.380000000000003</v>
      </c>
      <c r="X10" s="273">
        <v>42.32</v>
      </c>
      <c r="Y10" s="273">
        <v>96</v>
      </c>
      <c r="Z10" s="573">
        <v>0.98719999999999997</v>
      </c>
      <c r="AA10" s="273">
        <v>11710</v>
      </c>
      <c r="AB10" s="273">
        <f t="shared" si="3"/>
        <v>0</v>
      </c>
      <c r="AC10" s="271">
        <v>37.67</v>
      </c>
      <c r="AD10" s="273">
        <v>72.319999999999993</v>
      </c>
      <c r="AE10" s="273">
        <v>96</v>
      </c>
      <c r="AF10" s="573">
        <v>0.98650000000000004</v>
      </c>
      <c r="AG10" s="273">
        <v>13774</v>
      </c>
      <c r="AH10" s="273">
        <f t="shared" si="4"/>
        <v>0</v>
      </c>
      <c r="AI10" s="271">
        <v>25.95</v>
      </c>
      <c r="AJ10" s="273">
        <v>50.8</v>
      </c>
      <c r="AK10" s="273">
        <v>96</v>
      </c>
      <c r="AL10" s="573">
        <v>0.98760000000000003</v>
      </c>
      <c r="AM10" s="273">
        <v>13137</v>
      </c>
      <c r="AN10" s="273">
        <f t="shared" si="5"/>
        <v>0</v>
      </c>
      <c r="AO10" s="271">
        <v>36.369999999999997</v>
      </c>
      <c r="AP10" s="273">
        <f t="shared" si="6"/>
        <v>80336</v>
      </c>
    </row>
    <row r="11" spans="1:42">
      <c r="A11" s="579">
        <v>6</v>
      </c>
      <c r="B11" s="272" t="s">
        <v>3265</v>
      </c>
      <c r="C11" s="272" t="s">
        <v>1165</v>
      </c>
      <c r="D11" s="272" t="s">
        <v>394</v>
      </c>
      <c r="E11" s="273">
        <v>125</v>
      </c>
      <c r="F11" s="273">
        <v>115.52</v>
      </c>
      <c r="G11" s="273">
        <v>115.52</v>
      </c>
      <c r="H11" s="573">
        <v>0.99909999999999999</v>
      </c>
      <c r="I11" s="273">
        <v>33157</v>
      </c>
      <c r="J11" s="273">
        <f t="shared" si="0"/>
        <v>0</v>
      </c>
      <c r="K11" s="271">
        <v>39.9</v>
      </c>
      <c r="L11" s="273">
        <v>75.52</v>
      </c>
      <c r="M11" s="273">
        <v>100</v>
      </c>
      <c r="N11" s="573">
        <v>0.998</v>
      </c>
      <c r="O11" s="273">
        <v>39017</v>
      </c>
      <c r="P11" s="273">
        <f t="shared" si="1"/>
        <v>5371.9870652486343</v>
      </c>
      <c r="Q11" s="271">
        <v>69.58</v>
      </c>
      <c r="R11" s="273">
        <v>118.72</v>
      </c>
      <c r="S11" s="273">
        <v>118.72</v>
      </c>
      <c r="T11" s="573">
        <v>0.98899999999999999</v>
      </c>
      <c r="U11" s="273">
        <v>41855</v>
      </c>
      <c r="V11" s="273">
        <f t="shared" si="2"/>
        <v>0</v>
      </c>
      <c r="W11" s="271">
        <v>47.91</v>
      </c>
      <c r="X11" s="273">
        <v>110.8</v>
      </c>
      <c r="Y11" s="273">
        <v>110.8</v>
      </c>
      <c r="Z11" s="573">
        <v>0.99150000000000005</v>
      </c>
      <c r="AA11" s="273">
        <v>20313</v>
      </c>
      <c r="AB11" s="273">
        <f t="shared" si="3"/>
        <v>0</v>
      </c>
      <c r="AC11" s="271">
        <v>24.85</v>
      </c>
      <c r="AD11" s="273">
        <v>145.04</v>
      </c>
      <c r="AE11" s="273">
        <v>145.04</v>
      </c>
      <c r="AF11" s="573">
        <v>0.98909999999999998</v>
      </c>
      <c r="AG11" s="273">
        <v>29950</v>
      </c>
      <c r="AH11" s="273">
        <f t="shared" si="4"/>
        <v>0</v>
      </c>
      <c r="AI11" s="271">
        <v>28.99</v>
      </c>
      <c r="AJ11" s="273">
        <v>127.68</v>
      </c>
      <c r="AK11" s="273">
        <v>127.68</v>
      </c>
      <c r="AL11" s="573">
        <v>0.98599999999999999</v>
      </c>
      <c r="AM11" s="273">
        <v>26564</v>
      </c>
      <c r="AN11" s="273">
        <f t="shared" si="5"/>
        <v>0</v>
      </c>
      <c r="AO11" s="271">
        <v>29.3</v>
      </c>
      <c r="AP11" s="273">
        <f t="shared" si="6"/>
        <v>190856</v>
      </c>
    </row>
    <row r="12" spans="1:42">
      <c r="A12" s="579">
        <v>7</v>
      </c>
      <c r="B12" s="272" t="s">
        <v>3265</v>
      </c>
      <c r="C12" s="272" t="s">
        <v>1197</v>
      </c>
      <c r="D12" s="272" t="s">
        <v>394</v>
      </c>
      <c r="E12" s="273">
        <v>125</v>
      </c>
      <c r="F12" s="273">
        <v>133.68</v>
      </c>
      <c r="G12" s="273">
        <v>133.68</v>
      </c>
      <c r="H12" s="573">
        <v>0.9718</v>
      </c>
      <c r="I12" s="273">
        <v>38832</v>
      </c>
      <c r="J12" s="273">
        <f t="shared" si="0"/>
        <v>0</v>
      </c>
      <c r="K12" s="271">
        <v>41.51</v>
      </c>
      <c r="L12" s="273">
        <v>140.24</v>
      </c>
      <c r="M12" s="273">
        <v>140.24</v>
      </c>
      <c r="N12" s="573">
        <v>0.96940000000000004</v>
      </c>
      <c r="O12" s="273">
        <v>37197</v>
      </c>
      <c r="P12" s="273">
        <f t="shared" si="1"/>
        <v>0</v>
      </c>
      <c r="Q12" s="271">
        <v>36.770000000000003</v>
      </c>
      <c r="R12" s="273">
        <v>139.6</v>
      </c>
      <c r="S12" s="273">
        <v>139.6</v>
      </c>
      <c r="T12" s="573">
        <v>0.9546</v>
      </c>
      <c r="U12" s="273">
        <v>46733</v>
      </c>
      <c r="V12" s="273">
        <f t="shared" si="2"/>
        <v>0</v>
      </c>
      <c r="W12" s="271">
        <v>48.7</v>
      </c>
      <c r="X12" s="273">
        <v>135.12</v>
      </c>
      <c r="Y12" s="273">
        <v>135.12</v>
      </c>
      <c r="Z12" s="573">
        <v>0.9607</v>
      </c>
      <c r="AA12" s="273">
        <v>36041</v>
      </c>
      <c r="AB12" s="273">
        <f t="shared" si="3"/>
        <v>0</v>
      </c>
      <c r="AC12" s="271">
        <v>37.32</v>
      </c>
      <c r="AD12" s="273">
        <v>123.6</v>
      </c>
      <c r="AE12" s="273">
        <v>123.6</v>
      </c>
      <c r="AF12" s="573">
        <v>0.96609999999999996</v>
      </c>
      <c r="AG12" s="273">
        <v>32119</v>
      </c>
      <c r="AH12" s="273">
        <f t="shared" si="4"/>
        <v>0</v>
      </c>
      <c r="AI12" s="271">
        <v>36.15</v>
      </c>
      <c r="AJ12" s="273">
        <v>130.63999999999999</v>
      </c>
      <c r="AK12" s="273">
        <v>130.63999999999999</v>
      </c>
      <c r="AL12" s="573">
        <v>0.9617</v>
      </c>
      <c r="AM12" s="273">
        <v>29615</v>
      </c>
      <c r="AN12" s="273">
        <f t="shared" si="5"/>
        <v>0</v>
      </c>
      <c r="AO12" s="271">
        <v>32.74</v>
      </c>
      <c r="AP12" s="273">
        <f t="shared" si="6"/>
        <v>220537</v>
      </c>
    </row>
    <row r="13" spans="1:42">
      <c r="A13" s="579">
        <v>8</v>
      </c>
      <c r="B13" s="272" t="s">
        <v>3265</v>
      </c>
      <c r="C13" s="272" t="s">
        <v>1294</v>
      </c>
      <c r="D13" s="272" t="s">
        <v>394</v>
      </c>
      <c r="E13" s="273">
        <v>130</v>
      </c>
      <c r="F13" s="273">
        <v>91.12</v>
      </c>
      <c r="G13" s="273">
        <v>104</v>
      </c>
      <c r="H13" s="573">
        <v>0.99029999999999996</v>
      </c>
      <c r="I13" s="273">
        <v>20837</v>
      </c>
      <c r="J13" s="273">
        <f t="shared" si="0"/>
        <v>0</v>
      </c>
      <c r="K13" s="271">
        <v>32.07</v>
      </c>
      <c r="L13" s="273">
        <v>94.08</v>
      </c>
      <c r="M13" s="273">
        <v>104</v>
      </c>
      <c r="N13" s="573">
        <v>0.98219999999999996</v>
      </c>
      <c r="O13" s="273">
        <v>25025</v>
      </c>
      <c r="P13" s="273">
        <f t="shared" si="1"/>
        <v>0</v>
      </c>
      <c r="Q13" s="271">
        <v>36.4</v>
      </c>
      <c r="R13" s="273">
        <v>91.52</v>
      </c>
      <c r="S13" s="273">
        <v>104</v>
      </c>
      <c r="T13" s="573">
        <v>0.98929999999999996</v>
      </c>
      <c r="U13" s="273">
        <v>24233</v>
      </c>
      <c r="V13" s="273">
        <f t="shared" si="2"/>
        <v>0</v>
      </c>
      <c r="W13" s="271">
        <v>37.17</v>
      </c>
      <c r="X13" s="273">
        <v>94.88</v>
      </c>
      <c r="Y13" s="273">
        <v>104</v>
      </c>
      <c r="Z13" s="573">
        <v>0.9929</v>
      </c>
      <c r="AA13" s="273">
        <v>20857</v>
      </c>
      <c r="AB13" s="273">
        <f t="shared" si="3"/>
        <v>0</v>
      </c>
      <c r="AC13" s="271">
        <v>29.76</v>
      </c>
      <c r="AD13" s="273">
        <v>94.4</v>
      </c>
      <c r="AE13" s="273">
        <v>104</v>
      </c>
      <c r="AF13" s="573">
        <v>0.9758</v>
      </c>
      <c r="AG13" s="273">
        <v>19733</v>
      </c>
      <c r="AH13" s="273">
        <f t="shared" si="4"/>
        <v>0</v>
      </c>
      <c r="AI13" s="271">
        <v>28.79</v>
      </c>
      <c r="AJ13" s="273">
        <v>65.760000000000005</v>
      </c>
      <c r="AK13" s="273">
        <v>104</v>
      </c>
      <c r="AL13" s="573">
        <v>1</v>
      </c>
      <c r="AM13" s="273">
        <v>2837</v>
      </c>
      <c r="AN13" s="273">
        <f t="shared" si="5"/>
        <v>0</v>
      </c>
      <c r="AO13" s="271">
        <v>5.99</v>
      </c>
      <c r="AP13" s="273">
        <f t="shared" si="6"/>
        <v>113522</v>
      </c>
    </row>
    <row r="14" spans="1:42">
      <c r="A14" s="579">
        <v>9</v>
      </c>
      <c r="B14" s="272" t="s">
        <v>3265</v>
      </c>
      <c r="C14" s="272" t="s">
        <v>1396</v>
      </c>
      <c r="D14" s="272" t="s">
        <v>394</v>
      </c>
      <c r="E14" s="273">
        <v>130</v>
      </c>
      <c r="F14" s="273">
        <v>156</v>
      </c>
      <c r="G14" s="273">
        <v>156</v>
      </c>
      <c r="H14" s="573">
        <v>0.97729999999999995</v>
      </c>
      <c r="I14" s="273">
        <v>16812</v>
      </c>
      <c r="J14" s="273">
        <f t="shared" si="0"/>
        <v>0</v>
      </c>
      <c r="K14" s="271">
        <v>15.32</v>
      </c>
      <c r="L14" s="273">
        <v>154.24</v>
      </c>
      <c r="M14" s="273">
        <v>154.24</v>
      </c>
      <c r="N14" s="573">
        <v>0.98070000000000002</v>
      </c>
      <c r="O14" s="273">
        <v>24286</v>
      </c>
      <c r="P14" s="273">
        <f t="shared" si="1"/>
        <v>0</v>
      </c>
      <c r="Q14" s="271">
        <v>21.58</v>
      </c>
      <c r="R14" s="273">
        <v>136.32</v>
      </c>
      <c r="S14" s="273">
        <v>136.32</v>
      </c>
      <c r="T14" s="573">
        <v>0.98919999999999997</v>
      </c>
      <c r="U14" s="273">
        <v>13978</v>
      </c>
      <c r="V14" s="273">
        <f t="shared" si="2"/>
        <v>0</v>
      </c>
      <c r="W14" s="271">
        <v>14.4</v>
      </c>
      <c r="X14" s="273">
        <v>55.04</v>
      </c>
      <c r="Y14" s="273">
        <v>104</v>
      </c>
      <c r="Z14" s="573">
        <v>0.995</v>
      </c>
      <c r="AA14" s="273">
        <v>4410</v>
      </c>
      <c r="AB14" s="273">
        <f t="shared" si="3"/>
        <v>0</v>
      </c>
      <c r="AC14" s="271">
        <v>10.82</v>
      </c>
      <c r="AD14" s="273">
        <v>70.08</v>
      </c>
      <c r="AE14" s="273">
        <v>104</v>
      </c>
      <c r="AF14" s="573">
        <v>0.999</v>
      </c>
      <c r="AG14" s="273">
        <v>4052</v>
      </c>
      <c r="AH14" s="273">
        <f t="shared" si="4"/>
        <v>0</v>
      </c>
      <c r="AI14" s="271">
        <v>7.78</v>
      </c>
      <c r="AJ14" s="273">
        <v>61.6</v>
      </c>
      <c r="AK14" s="273">
        <v>104</v>
      </c>
      <c r="AL14" s="573">
        <v>0.99770000000000003</v>
      </c>
      <c r="AM14" s="273">
        <v>5234</v>
      </c>
      <c r="AN14" s="273">
        <f t="shared" si="5"/>
        <v>0</v>
      </c>
      <c r="AO14" s="271">
        <v>11.83</v>
      </c>
      <c r="AP14" s="273">
        <f t="shared" si="6"/>
        <v>68772</v>
      </c>
    </row>
    <row r="15" spans="1:42">
      <c r="A15" s="579">
        <v>10</v>
      </c>
      <c r="B15" s="272" t="s">
        <v>3265</v>
      </c>
      <c r="C15" s="272" t="s">
        <v>1260</v>
      </c>
      <c r="D15" s="272" t="s">
        <v>394</v>
      </c>
      <c r="E15" s="273">
        <v>132</v>
      </c>
      <c r="F15" s="273">
        <v>133.04</v>
      </c>
      <c r="G15" s="273">
        <v>133.04</v>
      </c>
      <c r="H15" s="573">
        <v>0.93489999999999995</v>
      </c>
      <c r="I15" s="273">
        <v>29327</v>
      </c>
      <c r="J15" s="273">
        <f t="shared" si="0"/>
        <v>0</v>
      </c>
      <c r="K15" s="271">
        <v>32.75</v>
      </c>
      <c r="L15" s="273">
        <v>156.16</v>
      </c>
      <c r="M15" s="273">
        <v>156.16</v>
      </c>
      <c r="N15" s="573">
        <v>0.86970000000000003</v>
      </c>
      <c r="O15" s="273">
        <v>44241</v>
      </c>
      <c r="P15" s="273">
        <f t="shared" si="1"/>
        <v>0</v>
      </c>
      <c r="Q15" s="271">
        <v>43.78</v>
      </c>
      <c r="R15" s="273">
        <v>156.19999999999999</v>
      </c>
      <c r="S15" s="273">
        <v>156.19999999999999</v>
      </c>
      <c r="T15" s="573">
        <v>0.81779999999999997</v>
      </c>
      <c r="U15" s="273">
        <v>36852.6</v>
      </c>
      <c r="V15" s="273">
        <f t="shared" si="2"/>
        <v>0</v>
      </c>
      <c r="W15" s="271">
        <v>38.770000000000003</v>
      </c>
      <c r="X15" s="273">
        <v>157.68</v>
      </c>
      <c r="Y15" s="273">
        <v>157.68</v>
      </c>
      <c r="Z15" s="573">
        <v>0.8347</v>
      </c>
      <c r="AA15" s="273">
        <v>31951</v>
      </c>
      <c r="AB15" s="273">
        <f t="shared" si="3"/>
        <v>0</v>
      </c>
      <c r="AC15" s="271">
        <v>32.630000000000003</v>
      </c>
      <c r="AD15" s="273">
        <v>164</v>
      </c>
      <c r="AE15" s="273">
        <v>164</v>
      </c>
      <c r="AF15" s="573">
        <v>0.84970000000000001</v>
      </c>
      <c r="AG15" s="273">
        <v>23083</v>
      </c>
      <c r="AH15" s="273">
        <f t="shared" si="4"/>
        <v>0</v>
      </c>
      <c r="AI15" s="271">
        <v>23</v>
      </c>
      <c r="AJ15" s="273">
        <v>167.28</v>
      </c>
      <c r="AK15" s="273">
        <v>167.28</v>
      </c>
      <c r="AL15" s="573">
        <v>0.81989999999999996</v>
      </c>
      <c r="AM15" s="273">
        <v>52559</v>
      </c>
      <c r="AN15" s="273">
        <f t="shared" si="5"/>
        <v>0</v>
      </c>
      <c r="AO15" s="271">
        <v>53.22</v>
      </c>
      <c r="AP15" s="273">
        <f t="shared" si="6"/>
        <v>218013.6</v>
      </c>
    </row>
    <row r="16" spans="1:42">
      <c r="A16" s="579">
        <v>11</v>
      </c>
      <c r="B16" s="272" t="s">
        <v>3265</v>
      </c>
      <c r="C16" s="272" t="s">
        <v>1433</v>
      </c>
      <c r="D16" s="272" t="s">
        <v>391</v>
      </c>
      <c r="E16" s="273">
        <v>133.33333333333334</v>
      </c>
      <c r="F16" s="273">
        <v>42.6</v>
      </c>
      <c r="G16" s="273">
        <v>106.667</v>
      </c>
      <c r="H16" s="573">
        <v>0.99980000000000002</v>
      </c>
      <c r="I16" s="273">
        <v>5297.28</v>
      </c>
      <c r="J16" s="273">
        <f t="shared" si="0"/>
        <v>0</v>
      </c>
      <c r="K16" s="271">
        <v>17.27</v>
      </c>
      <c r="L16" s="273">
        <v>0.12</v>
      </c>
      <c r="M16" s="273">
        <v>106.667</v>
      </c>
      <c r="N16" s="573">
        <v>1</v>
      </c>
      <c r="O16" s="273">
        <v>57</v>
      </c>
      <c r="P16" s="273">
        <f t="shared" si="1"/>
        <v>3.4285714285714315</v>
      </c>
      <c r="Q16" s="271">
        <v>63.84</v>
      </c>
      <c r="R16" s="273">
        <v>0.12</v>
      </c>
      <c r="S16" s="273">
        <v>106.667</v>
      </c>
      <c r="T16" s="573">
        <v>1</v>
      </c>
      <c r="U16" s="273">
        <v>55</v>
      </c>
      <c r="V16" s="273">
        <f t="shared" si="2"/>
        <v>1.4285714285714297</v>
      </c>
      <c r="W16" s="271">
        <v>61.6</v>
      </c>
      <c r="X16" s="273">
        <v>2.3199999999999998</v>
      </c>
      <c r="Y16" s="273">
        <v>106.667</v>
      </c>
      <c r="Z16" s="573">
        <v>0.96060000000000001</v>
      </c>
      <c r="AA16" s="273">
        <v>122</v>
      </c>
      <c r="AB16" s="273">
        <f t="shared" si="3"/>
        <v>0</v>
      </c>
      <c r="AC16" s="271">
        <v>7.35</v>
      </c>
      <c r="AD16" s="273">
        <v>119.24</v>
      </c>
      <c r="AE16" s="273">
        <v>119.24</v>
      </c>
      <c r="AF16" s="573">
        <v>0.95430000000000004</v>
      </c>
      <c r="AG16" s="273">
        <v>4349</v>
      </c>
      <c r="AH16" s="273">
        <f t="shared" si="4"/>
        <v>0</v>
      </c>
      <c r="AI16" s="271">
        <v>5.31</v>
      </c>
      <c r="AJ16" s="273">
        <v>94.84</v>
      </c>
      <c r="AK16" s="273">
        <v>106.667</v>
      </c>
      <c r="AL16" s="573">
        <v>0.95960000000000001</v>
      </c>
      <c r="AM16" s="273">
        <v>17600.48</v>
      </c>
      <c r="AN16" s="273">
        <f t="shared" si="5"/>
        <v>0</v>
      </c>
      <c r="AO16" s="271">
        <v>27.4</v>
      </c>
      <c r="AP16" s="273">
        <f t="shared" si="6"/>
        <v>27480.76</v>
      </c>
    </row>
    <row r="17" spans="1:42">
      <c r="A17" s="579">
        <v>12</v>
      </c>
      <c r="B17" s="272" t="s">
        <v>3265</v>
      </c>
      <c r="C17" s="272" t="s">
        <v>1324</v>
      </c>
      <c r="D17" s="272" t="s">
        <v>394</v>
      </c>
      <c r="E17" s="273">
        <v>134</v>
      </c>
      <c r="F17" s="273">
        <v>111.68</v>
      </c>
      <c r="G17" s="273">
        <v>111.68</v>
      </c>
      <c r="H17" s="573">
        <v>0.99670000000000003</v>
      </c>
      <c r="I17" s="273">
        <v>19885</v>
      </c>
      <c r="J17" s="273">
        <f t="shared" si="0"/>
        <v>0</v>
      </c>
      <c r="K17" s="271">
        <v>24.81</v>
      </c>
      <c r="L17" s="273">
        <v>110.64</v>
      </c>
      <c r="M17" s="273">
        <v>110.64</v>
      </c>
      <c r="N17" s="573">
        <v>0.99990000000000001</v>
      </c>
      <c r="O17" s="273">
        <v>41146</v>
      </c>
      <c r="P17" s="273">
        <f t="shared" si="1"/>
        <v>0</v>
      </c>
      <c r="Q17" s="271">
        <v>49.99</v>
      </c>
      <c r="R17" s="273">
        <v>114.16</v>
      </c>
      <c r="S17" s="273">
        <v>114.16</v>
      </c>
      <c r="T17" s="573">
        <v>0.99990000000000001</v>
      </c>
      <c r="U17" s="273">
        <v>23217</v>
      </c>
      <c r="V17" s="273">
        <f t="shared" si="2"/>
        <v>0</v>
      </c>
      <c r="W17" s="271">
        <v>28.25</v>
      </c>
      <c r="X17" s="273">
        <v>107.6</v>
      </c>
      <c r="Y17" s="273">
        <v>107.6</v>
      </c>
      <c r="Z17" s="573">
        <v>0.99970000000000003</v>
      </c>
      <c r="AA17" s="273">
        <v>31442</v>
      </c>
      <c r="AB17" s="273">
        <f t="shared" si="3"/>
        <v>0</v>
      </c>
      <c r="AC17" s="271">
        <v>39.28</v>
      </c>
      <c r="AD17" s="273">
        <v>112.64</v>
      </c>
      <c r="AE17" s="273">
        <v>112.64</v>
      </c>
      <c r="AF17" s="573">
        <v>0.99990000000000001</v>
      </c>
      <c r="AG17" s="273">
        <v>20834</v>
      </c>
      <c r="AH17" s="273">
        <f t="shared" si="4"/>
        <v>0</v>
      </c>
      <c r="AI17" s="271">
        <v>24.86</v>
      </c>
      <c r="AJ17" s="273">
        <v>89.2</v>
      </c>
      <c r="AK17" s="273">
        <v>107.2</v>
      </c>
      <c r="AL17" s="573">
        <v>1</v>
      </c>
      <c r="AM17" s="273">
        <v>1808</v>
      </c>
      <c r="AN17" s="273">
        <f t="shared" si="5"/>
        <v>0</v>
      </c>
      <c r="AO17" s="271">
        <v>2.82</v>
      </c>
      <c r="AP17" s="273">
        <f t="shared" si="6"/>
        <v>138332</v>
      </c>
    </row>
    <row r="18" spans="1:42">
      <c r="A18" s="579">
        <v>13</v>
      </c>
      <c r="B18" s="272" t="s">
        <v>3265</v>
      </c>
      <c r="C18" s="272" t="s">
        <v>1332</v>
      </c>
      <c r="D18" s="272" t="s">
        <v>394</v>
      </c>
      <c r="E18" s="273">
        <v>135</v>
      </c>
      <c r="F18" s="273">
        <v>135.36000000000001</v>
      </c>
      <c r="G18" s="273">
        <v>135.36000000000001</v>
      </c>
      <c r="H18" s="573">
        <v>0.99939999999999996</v>
      </c>
      <c r="I18" s="273">
        <v>29767</v>
      </c>
      <c r="J18" s="273">
        <f t="shared" si="0"/>
        <v>0</v>
      </c>
      <c r="K18" s="271">
        <v>30.56</v>
      </c>
      <c r="L18" s="273">
        <v>134.80000000000001</v>
      </c>
      <c r="M18" s="273">
        <v>134.80000000000001</v>
      </c>
      <c r="N18" s="573">
        <v>0.99909999999999999</v>
      </c>
      <c r="O18" s="273">
        <v>20885</v>
      </c>
      <c r="P18" s="273">
        <f t="shared" si="1"/>
        <v>0</v>
      </c>
      <c r="Q18" s="271">
        <v>20.84</v>
      </c>
      <c r="R18" s="273">
        <v>144.47999999999999</v>
      </c>
      <c r="S18" s="273">
        <v>144.47999999999999</v>
      </c>
      <c r="T18" s="573">
        <v>0.99780000000000002</v>
      </c>
      <c r="U18" s="273">
        <v>33278</v>
      </c>
      <c r="V18" s="273">
        <f t="shared" si="2"/>
        <v>0</v>
      </c>
      <c r="W18" s="271">
        <v>32.06</v>
      </c>
      <c r="X18" s="273">
        <v>141.68</v>
      </c>
      <c r="Y18" s="273">
        <v>141.68</v>
      </c>
      <c r="Z18" s="573">
        <v>0.99690000000000001</v>
      </c>
      <c r="AA18" s="273">
        <v>28930</v>
      </c>
      <c r="AB18" s="273">
        <f t="shared" si="3"/>
        <v>0</v>
      </c>
      <c r="AC18" s="271">
        <v>27.53</v>
      </c>
      <c r="AD18" s="273">
        <v>141.28</v>
      </c>
      <c r="AE18" s="273">
        <v>141.28</v>
      </c>
      <c r="AF18" s="573">
        <v>0.999</v>
      </c>
      <c r="AG18" s="273">
        <v>38474</v>
      </c>
      <c r="AH18" s="273">
        <f t="shared" si="4"/>
        <v>0</v>
      </c>
      <c r="AI18" s="271">
        <v>36.64</v>
      </c>
      <c r="AJ18" s="273">
        <v>138.63999999999999</v>
      </c>
      <c r="AK18" s="273">
        <v>138.63999999999999</v>
      </c>
      <c r="AL18" s="573">
        <v>0.99909999999999999</v>
      </c>
      <c r="AM18" s="273">
        <v>34643</v>
      </c>
      <c r="AN18" s="273">
        <f t="shared" si="5"/>
        <v>0</v>
      </c>
      <c r="AO18" s="271">
        <v>34.729999999999997</v>
      </c>
      <c r="AP18" s="273">
        <f t="shared" si="6"/>
        <v>185977</v>
      </c>
    </row>
    <row r="19" spans="1:42">
      <c r="A19" s="579">
        <v>14</v>
      </c>
      <c r="B19" s="272" t="s">
        <v>3265</v>
      </c>
      <c r="C19" s="272" t="s">
        <v>1169</v>
      </c>
      <c r="D19" s="272" t="s">
        <v>394</v>
      </c>
      <c r="E19" s="273">
        <v>138.32</v>
      </c>
      <c r="F19" s="273">
        <v>132.96</v>
      </c>
      <c r="G19" s="273">
        <v>132.96</v>
      </c>
      <c r="H19" s="573">
        <v>0.90510000000000002</v>
      </c>
      <c r="I19" s="273">
        <v>34552</v>
      </c>
      <c r="J19" s="273">
        <f t="shared" si="0"/>
        <v>0</v>
      </c>
      <c r="K19" s="271">
        <v>39.880000000000003</v>
      </c>
      <c r="L19" s="273">
        <v>147.52000000000001</v>
      </c>
      <c r="M19" s="273">
        <v>147.52000000000001</v>
      </c>
      <c r="N19" s="573">
        <v>0.88539999999999996</v>
      </c>
      <c r="O19" s="273">
        <v>40595</v>
      </c>
      <c r="P19" s="273">
        <f t="shared" si="1"/>
        <v>0</v>
      </c>
      <c r="Q19" s="271">
        <v>41.77</v>
      </c>
      <c r="R19" s="273">
        <v>139.04</v>
      </c>
      <c r="S19" s="273">
        <v>139.04</v>
      </c>
      <c r="T19" s="573">
        <v>0.90480000000000005</v>
      </c>
      <c r="U19" s="273">
        <v>34235</v>
      </c>
      <c r="V19" s="273">
        <f t="shared" si="2"/>
        <v>0</v>
      </c>
      <c r="W19" s="271">
        <v>37.79</v>
      </c>
      <c r="X19" s="273">
        <v>145.19999999999999</v>
      </c>
      <c r="Y19" s="273">
        <v>145.19999999999999</v>
      </c>
      <c r="Z19" s="573">
        <v>0.9083</v>
      </c>
      <c r="AA19" s="273">
        <v>35311</v>
      </c>
      <c r="AB19" s="273">
        <f t="shared" si="3"/>
        <v>0</v>
      </c>
      <c r="AC19" s="271">
        <v>35.99</v>
      </c>
      <c r="AD19" s="273">
        <v>145.04</v>
      </c>
      <c r="AE19" s="273">
        <v>145.04</v>
      </c>
      <c r="AF19" s="573">
        <v>0.91020000000000001</v>
      </c>
      <c r="AG19" s="273">
        <v>14070</v>
      </c>
      <c r="AH19" s="273">
        <f t="shared" si="4"/>
        <v>0</v>
      </c>
      <c r="AI19" s="271">
        <v>14.32</v>
      </c>
      <c r="AJ19" s="273">
        <v>143.68</v>
      </c>
      <c r="AK19" s="273">
        <v>143.68</v>
      </c>
      <c r="AL19" s="573">
        <v>0.88839999999999997</v>
      </c>
      <c r="AM19" s="273">
        <v>40706</v>
      </c>
      <c r="AN19" s="273">
        <f t="shared" si="5"/>
        <v>0</v>
      </c>
      <c r="AO19" s="271">
        <v>44.29</v>
      </c>
      <c r="AP19" s="273">
        <f t="shared" si="6"/>
        <v>199469</v>
      </c>
    </row>
    <row r="20" spans="1:42">
      <c r="A20" s="579">
        <v>15</v>
      </c>
      <c r="B20" s="272" t="s">
        <v>3265</v>
      </c>
      <c r="C20" s="272" t="s">
        <v>1318</v>
      </c>
      <c r="D20" s="272" t="s">
        <v>394</v>
      </c>
      <c r="E20" s="273">
        <v>139</v>
      </c>
      <c r="F20" s="273">
        <v>142</v>
      </c>
      <c r="G20" s="273">
        <v>142</v>
      </c>
      <c r="H20" s="573">
        <v>0.94210000000000005</v>
      </c>
      <c r="I20" s="273">
        <v>46801</v>
      </c>
      <c r="J20" s="273">
        <f t="shared" si="0"/>
        <v>0</v>
      </c>
      <c r="K20" s="271">
        <v>48.59</v>
      </c>
      <c r="L20" s="273">
        <v>142.88</v>
      </c>
      <c r="M20" s="273">
        <v>142.88</v>
      </c>
      <c r="N20" s="573">
        <v>0.9012</v>
      </c>
      <c r="O20" s="273">
        <v>28636</v>
      </c>
      <c r="P20" s="273">
        <f t="shared" si="1"/>
        <v>0</v>
      </c>
      <c r="Q20" s="271">
        <v>29.89</v>
      </c>
      <c r="R20" s="273">
        <v>140.4</v>
      </c>
      <c r="S20" s="273">
        <v>140.4</v>
      </c>
      <c r="T20" s="573">
        <v>0.93869999999999998</v>
      </c>
      <c r="U20" s="273">
        <v>47485</v>
      </c>
      <c r="V20" s="273">
        <f t="shared" si="2"/>
        <v>0</v>
      </c>
      <c r="W20" s="271">
        <v>50.04</v>
      </c>
      <c r="X20" s="273">
        <v>136.88</v>
      </c>
      <c r="Y20" s="273">
        <v>136.88</v>
      </c>
      <c r="Z20" s="573">
        <v>0.91400000000000003</v>
      </c>
      <c r="AA20" s="273">
        <v>40546</v>
      </c>
      <c r="AB20" s="273">
        <f t="shared" si="3"/>
        <v>0</v>
      </c>
      <c r="AC20" s="271">
        <v>43.56</v>
      </c>
      <c r="AD20" s="273">
        <v>137.52000000000001</v>
      </c>
      <c r="AE20" s="273">
        <v>137.52000000000001</v>
      </c>
      <c r="AF20" s="573">
        <v>0.81640000000000001</v>
      </c>
      <c r="AG20" s="273">
        <v>24510</v>
      </c>
      <c r="AH20" s="273">
        <f t="shared" si="4"/>
        <v>0</v>
      </c>
      <c r="AI20" s="271">
        <v>29.34</v>
      </c>
      <c r="AJ20" s="273">
        <v>145.52000000000001</v>
      </c>
      <c r="AK20" s="273">
        <v>145.52000000000001</v>
      </c>
      <c r="AL20" s="573">
        <v>0.9214</v>
      </c>
      <c r="AM20" s="273">
        <v>46495</v>
      </c>
      <c r="AN20" s="273">
        <f t="shared" si="5"/>
        <v>0</v>
      </c>
      <c r="AO20" s="271">
        <v>48.16</v>
      </c>
      <c r="AP20" s="273">
        <f t="shared" si="6"/>
        <v>234473</v>
      </c>
    </row>
    <row r="21" spans="1:42">
      <c r="A21" s="579">
        <v>16</v>
      </c>
      <c r="B21" s="272" t="s">
        <v>3265</v>
      </c>
      <c r="C21" s="272" t="s">
        <v>1199</v>
      </c>
      <c r="D21" s="272" t="s">
        <v>394</v>
      </c>
      <c r="E21" s="273">
        <v>142</v>
      </c>
      <c r="F21" s="273">
        <v>117.92</v>
      </c>
      <c r="G21" s="273">
        <v>117.92</v>
      </c>
      <c r="H21" s="573">
        <v>0.97789999999999999</v>
      </c>
      <c r="I21" s="273">
        <v>17599</v>
      </c>
      <c r="J21" s="273">
        <f t="shared" si="0"/>
        <v>0</v>
      </c>
      <c r="K21" s="271">
        <v>21.19</v>
      </c>
      <c r="L21" s="273">
        <v>121.36</v>
      </c>
      <c r="M21" s="273">
        <v>121.36</v>
      </c>
      <c r="N21" s="573">
        <v>0.97970000000000002</v>
      </c>
      <c r="O21" s="273">
        <v>23082</v>
      </c>
      <c r="P21" s="273">
        <f t="shared" si="1"/>
        <v>0</v>
      </c>
      <c r="Q21" s="271">
        <v>26.09</v>
      </c>
      <c r="R21" s="273">
        <v>126.56</v>
      </c>
      <c r="S21" s="273">
        <v>126.56</v>
      </c>
      <c r="T21" s="573">
        <v>0.97709999999999997</v>
      </c>
      <c r="U21" s="273">
        <v>28323</v>
      </c>
      <c r="V21" s="273">
        <f t="shared" si="2"/>
        <v>0</v>
      </c>
      <c r="W21" s="271">
        <v>31.81</v>
      </c>
      <c r="X21" s="273">
        <v>122.24</v>
      </c>
      <c r="Y21" s="273">
        <v>122.24</v>
      </c>
      <c r="Z21" s="573">
        <v>0.97589999999999999</v>
      </c>
      <c r="AA21" s="273">
        <v>21302</v>
      </c>
      <c r="AB21" s="273">
        <f t="shared" si="3"/>
        <v>0</v>
      </c>
      <c r="AC21" s="271">
        <v>24</v>
      </c>
      <c r="AD21" s="273">
        <v>123.6</v>
      </c>
      <c r="AE21" s="273">
        <v>123.6</v>
      </c>
      <c r="AF21" s="573">
        <v>0.97929999999999995</v>
      </c>
      <c r="AG21" s="273">
        <v>30078</v>
      </c>
      <c r="AH21" s="273">
        <f t="shared" si="4"/>
        <v>0</v>
      </c>
      <c r="AI21" s="271">
        <v>33.4</v>
      </c>
      <c r="AJ21" s="273">
        <v>113.12</v>
      </c>
      <c r="AK21" s="273">
        <v>113.6</v>
      </c>
      <c r="AL21" s="573">
        <v>0.97499999999999998</v>
      </c>
      <c r="AM21" s="273">
        <v>26658</v>
      </c>
      <c r="AN21" s="273">
        <f t="shared" si="5"/>
        <v>0</v>
      </c>
      <c r="AO21" s="271">
        <v>33.57</v>
      </c>
      <c r="AP21" s="273">
        <f t="shared" si="6"/>
        <v>147042</v>
      </c>
    </row>
    <row r="22" spans="1:42">
      <c r="A22" s="579">
        <v>17</v>
      </c>
      <c r="B22" s="272" t="s">
        <v>3265</v>
      </c>
      <c r="C22" s="272" t="s">
        <v>1211</v>
      </c>
      <c r="D22" s="272" t="s">
        <v>394</v>
      </c>
      <c r="E22" s="273">
        <v>142</v>
      </c>
      <c r="F22" s="273">
        <v>114</v>
      </c>
      <c r="G22" s="273">
        <v>114</v>
      </c>
      <c r="H22" s="573">
        <v>0.98709999999999998</v>
      </c>
      <c r="I22" s="273">
        <v>38633</v>
      </c>
      <c r="J22" s="273">
        <f t="shared" si="0"/>
        <v>0</v>
      </c>
      <c r="K22" s="271">
        <v>47.68</v>
      </c>
      <c r="L22" s="273">
        <v>155.04</v>
      </c>
      <c r="M22" s="273">
        <v>155.04</v>
      </c>
      <c r="N22" s="573">
        <v>0.74450000000000005</v>
      </c>
      <c r="O22" s="273">
        <v>31394</v>
      </c>
      <c r="P22" s="273">
        <f t="shared" si="1"/>
        <v>0</v>
      </c>
      <c r="Q22" s="271">
        <v>36.549999999999997</v>
      </c>
      <c r="R22" s="273">
        <v>151.12</v>
      </c>
      <c r="S22" s="273">
        <v>151.12</v>
      </c>
      <c r="T22" s="573">
        <v>0.72419999999999995</v>
      </c>
      <c r="U22" s="273">
        <v>31230</v>
      </c>
      <c r="V22" s="273">
        <f t="shared" si="2"/>
        <v>0</v>
      </c>
      <c r="W22" s="271">
        <v>39.630000000000003</v>
      </c>
      <c r="X22" s="273">
        <v>126.48</v>
      </c>
      <c r="Y22" s="273">
        <v>126.48</v>
      </c>
      <c r="Z22" s="573">
        <v>0.61499999999999999</v>
      </c>
      <c r="AA22" s="273">
        <v>9431</v>
      </c>
      <c r="AB22" s="273">
        <f t="shared" si="3"/>
        <v>0</v>
      </c>
      <c r="AC22" s="271">
        <v>16.3</v>
      </c>
      <c r="AD22" s="273">
        <v>111.52</v>
      </c>
      <c r="AE22" s="273">
        <v>113.6</v>
      </c>
      <c r="AF22" s="573">
        <v>0.93979999999999997</v>
      </c>
      <c r="AG22" s="273">
        <v>32165</v>
      </c>
      <c r="AH22" s="273">
        <f t="shared" si="4"/>
        <v>0</v>
      </c>
      <c r="AI22" s="271">
        <v>41.25</v>
      </c>
      <c r="AJ22" s="273">
        <v>116.32</v>
      </c>
      <c r="AK22" s="273">
        <v>116.32</v>
      </c>
      <c r="AL22" s="573">
        <v>0.87770000000000004</v>
      </c>
      <c r="AM22" s="273">
        <v>27237</v>
      </c>
      <c r="AN22" s="273">
        <f t="shared" si="5"/>
        <v>0</v>
      </c>
      <c r="AO22" s="271">
        <v>37.049999999999997</v>
      </c>
      <c r="AP22" s="273">
        <f t="shared" si="6"/>
        <v>170090</v>
      </c>
    </row>
    <row r="23" spans="1:42">
      <c r="A23" s="579">
        <v>18</v>
      </c>
      <c r="B23" s="272" t="s">
        <v>3265</v>
      </c>
      <c r="C23" s="272" t="s">
        <v>3368</v>
      </c>
      <c r="D23" s="272" t="s">
        <v>391</v>
      </c>
      <c r="E23" s="273">
        <v>144</v>
      </c>
      <c r="F23" s="273">
        <v>86</v>
      </c>
      <c r="G23" s="273">
        <v>115.2</v>
      </c>
      <c r="H23" s="573">
        <v>0.87870000000000004</v>
      </c>
      <c r="I23" s="273">
        <v>15673</v>
      </c>
      <c r="J23" s="273">
        <f t="shared" si="0"/>
        <v>0</v>
      </c>
      <c r="K23" s="271">
        <v>28.8</v>
      </c>
      <c r="L23" s="273">
        <v>88.24</v>
      </c>
      <c r="M23" s="273">
        <v>115.2</v>
      </c>
      <c r="N23" s="573">
        <v>0.80259999999999998</v>
      </c>
      <c r="O23" s="273">
        <v>9998</v>
      </c>
      <c r="P23" s="273">
        <f t="shared" si="1"/>
        <v>0</v>
      </c>
      <c r="Q23" s="271">
        <v>18.97</v>
      </c>
      <c r="R23" s="273">
        <v>90.4</v>
      </c>
      <c r="S23" s="273">
        <v>115.2</v>
      </c>
      <c r="T23" s="573">
        <v>0.74380000000000002</v>
      </c>
      <c r="U23" s="273">
        <v>5144</v>
      </c>
      <c r="V23" s="273">
        <f t="shared" si="2"/>
        <v>0</v>
      </c>
      <c r="W23" s="271">
        <v>10.62</v>
      </c>
      <c r="X23" s="273">
        <v>32.799999999999997</v>
      </c>
      <c r="Y23" s="273">
        <v>115.2</v>
      </c>
      <c r="Z23" s="573">
        <v>0.69289999999999996</v>
      </c>
      <c r="AA23" s="273">
        <v>2392</v>
      </c>
      <c r="AB23" s="273">
        <f t="shared" si="3"/>
        <v>0</v>
      </c>
      <c r="AC23" s="271">
        <v>14.15</v>
      </c>
      <c r="AD23" s="273">
        <v>30.64</v>
      </c>
      <c r="AE23" s="273">
        <v>115.2</v>
      </c>
      <c r="AF23" s="573">
        <v>0.92459999999999998</v>
      </c>
      <c r="AG23" s="273">
        <v>9962</v>
      </c>
      <c r="AH23" s="273">
        <f t="shared" si="4"/>
        <v>0</v>
      </c>
      <c r="AI23" s="271">
        <v>47.26</v>
      </c>
      <c r="AJ23" s="273">
        <v>46.08</v>
      </c>
      <c r="AK23" s="273">
        <v>115.2</v>
      </c>
      <c r="AL23" s="573">
        <v>0.68030000000000002</v>
      </c>
      <c r="AM23" s="273">
        <v>2641</v>
      </c>
      <c r="AN23" s="273">
        <f t="shared" si="5"/>
        <v>0</v>
      </c>
      <c r="AO23" s="271">
        <v>11.7</v>
      </c>
      <c r="AP23" s="273">
        <f t="shared" si="6"/>
        <v>45810</v>
      </c>
    </row>
    <row r="24" spans="1:42">
      <c r="A24" s="579">
        <v>19</v>
      </c>
      <c r="B24" s="272" t="s">
        <v>3265</v>
      </c>
      <c r="C24" s="272" t="s">
        <v>3367</v>
      </c>
      <c r="D24" s="272" t="s">
        <v>391</v>
      </c>
      <c r="E24" s="273">
        <v>144.44444444444443</v>
      </c>
      <c r="F24" s="273">
        <v>49.04</v>
      </c>
      <c r="G24" s="273">
        <v>115.556</v>
      </c>
      <c r="H24" s="573">
        <v>0.98880000000000001</v>
      </c>
      <c r="I24" s="273">
        <v>15251</v>
      </c>
      <c r="J24" s="273">
        <f t="shared" si="0"/>
        <v>0</v>
      </c>
      <c r="K24" s="271">
        <v>43.68</v>
      </c>
      <c r="L24" s="273">
        <v>51.92</v>
      </c>
      <c r="M24" s="273">
        <v>115.556</v>
      </c>
      <c r="N24" s="573">
        <v>0.98750000000000004</v>
      </c>
      <c r="O24" s="273">
        <v>18021</v>
      </c>
      <c r="P24" s="273">
        <f t="shared" si="1"/>
        <v>0</v>
      </c>
      <c r="Q24" s="271">
        <v>47.24</v>
      </c>
      <c r="R24" s="273">
        <v>48.16</v>
      </c>
      <c r="S24" s="273">
        <v>115.556</v>
      </c>
      <c r="T24" s="573">
        <v>0.99129999999999996</v>
      </c>
      <c r="U24" s="273">
        <v>16096</v>
      </c>
      <c r="V24" s="273">
        <f t="shared" si="2"/>
        <v>0</v>
      </c>
      <c r="W24" s="271">
        <v>46.82</v>
      </c>
      <c r="X24" s="273">
        <v>36.32</v>
      </c>
      <c r="Y24" s="273">
        <v>115.556</v>
      </c>
      <c r="Z24" s="573">
        <v>0.98619999999999997</v>
      </c>
      <c r="AA24" s="273">
        <v>12924</v>
      </c>
      <c r="AB24" s="273">
        <f t="shared" si="3"/>
        <v>0</v>
      </c>
      <c r="AC24" s="271">
        <v>48.49</v>
      </c>
      <c r="AD24" s="273">
        <v>44</v>
      </c>
      <c r="AE24" s="273">
        <v>115.556</v>
      </c>
      <c r="AF24" s="573">
        <v>0.98099999999999998</v>
      </c>
      <c r="AG24" s="273">
        <v>16964</v>
      </c>
      <c r="AH24" s="273">
        <f t="shared" si="4"/>
        <v>0</v>
      </c>
      <c r="AI24" s="271">
        <v>52.82</v>
      </c>
      <c r="AJ24" s="273">
        <v>44.08</v>
      </c>
      <c r="AK24" s="273">
        <v>115.556</v>
      </c>
      <c r="AL24" s="573">
        <v>0.98509999999999998</v>
      </c>
      <c r="AM24" s="273">
        <v>16545</v>
      </c>
      <c r="AN24" s="273">
        <f t="shared" si="5"/>
        <v>0</v>
      </c>
      <c r="AO24" s="271">
        <v>52.92</v>
      </c>
      <c r="AP24" s="273">
        <f t="shared" si="6"/>
        <v>95801</v>
      </c>
    </row>
    <row r="25" spans="1:42">
      <c r="A25" s="579">
        <v>20</v>
      </c>
      <c r="B25" s="272" t="s">
        <v>3265</v>
      </c>
      <c r="C25" s="272" t="s">
        <v>1352</v>
      </c>
      <c r="D25" s="272" t="s">
        <v>391</v>
      </c>
      <c r="E25" s="273">
        <v>145</v>
      </c>
      <c r="F25" s="273">
        <v>76.64</v>
      </c>
      <c r="G25" s="273">
        <v>116</v>
      </c>
      <c r="H25" s="573">
        <v>0.98729999999999996</v>
      </c>
      <c r="I25" s="273">
        <v>19990</v>
      </c>
      <c r="J25" s="273">
        <f t="shared" si="0"/>
        <v>0</v>
      </c>
      <c r="K25" s="271">
        <v>36.69</v>
      </c>
      <c r="L25" s="273">
        <v>85.28</v>
      </c>
      <c r="M25" s="273">
        <v>116</v>
      </c>
      <c r="N25" s="573">
        <v>0.98870000000000002</v>
      </c>
      <c r="O25" s="273">
        <v>23630</v>
      </c>
      <c r="P25" s="273">
        <f t="shared" si="1"/>
        <v>0</v>
      </c>
      <c r="Q25" s="271">
        <v>37.67</v>
      </c>
      <c r="R25" s="273">
        <v>73.599999999999994</v>
      </c>
      <c r="S25" s="273">
        <v>116</v>
      </c>
      <c r="T25" s="573">
        <v>0.99029999999999996</v>
      </c>
      <c r="U25" s="273">
        <v>21706</v>
      </c>
      <c r="V25" s="273">
        <f t="shared" si="2"/>
        <v>0</v>
      </c>
      <c r="W25" s="271">
        <v>41.36</v>
      </c>
      <c r="X25" s="273">
        <v>62.72</v>
      </c>
      <c r="Y25" s="273">
        <v>116</v>
      </c>
      <c r="Z25" s="573">
        <v>0.99029999999999996</v>
      </c>
      <c r="AA25" s="273">
        <v>18528</v>
      </c>
      <c r="AB25" s="273">
        <f t="shared" si="3"/>
        <v>0</v>
      </c>
      <c r="AC25" s="271">
        <v>40.090000000000003</v>
      </c>
      <c r="AD25" s="273">
        <v>60</v>
      </c>
      <c r="AE25" s="273">
        <v>116</v>
      </c>
      <c r="AF25" s="573">
        <v>0.99039999999999995</v>
      </c>
      <c r="AG25" s="273">
        <v>17586</v>
      </c>
      <c r="AH25" s="273">
        <f t="shared" si="4"/>
        <v>0</v>
      </c>
      <c r="AI25" s="271">
        <v>39.78</v>
      </c>
      <c r="AJ25" s="273">
        <v>45.44</v>
      </c>
      <c r="AK25" s="273">
        <v>116</v>
      </c>
      <c r="AL25" s="573">
        <v>0.98799999999999999</v>
      </c>
      <c r="AM25" s="273">
        <v>13692</v>
      </c>
      <c r="AN25" s="273">
        <f t="shared" si="5"/>
        <v>0</v>
      </c>
      <c r="AO25" s="271">
        <v>42.36</v>
      </c>
      <c r="AP25" s="273">
        <f t="shared" si="6"/>
        <v>115132</v>
      </c>
    </row>
    <row r="26" spans="1:42">
      <c r="A26" s="579">
        <v>21</v>
      </c>
      <c r="B26" s="272" t="s">
        <v>3265</v>
      </c>
      <c r="C26" s="272" t="s">
        <v>1254</v>
      </c>
      <c r="D26" s="272" t="s">
        <v>394</v>
      </c>
      <c r="E26" s="273">
        <v>149</v>
      </c>
      <c r="F26" s="273">
        <v>146.56</v>
      </c>
      <c r="G26" s="273">
        <v>146.56</v>
      </c>
      <c r="H26" s="573">
        <v>0.97840000000000005</v>
      </c>
      <c r="I26" s="273">
        <v>26844</v>
      </c>
      <c r="J26" s="273">
        <f t="shared" si="0"/>
        <v>0</v>
      </c>
      <c r="K26" s="271">
        <v>26</v>
      </c>
      <c r="L26" s="273">
        <v>149.36000000000001</v>
      </c>
      <c r="M26" s="273">
        <v>149.36000000000001</v>
      </c>
      <c r="N26" s="573">
        <v>0.97360000000000002</v>
      </c>
      <c r="O26" s="273">
        <v>24388</v>
      </c>
      <c r="P26" s="273">
        <f t="shared" si="1"/>
        <v>0</v>
      </c>
      <c r="Q26" s="271">
        <v>22.54</v>
      </c>
      <c r="R26" s="273">
        <v>135.6</v>
      </c>
      <c r="S26" s="273">
        <v>135.6</v>
      </c>
      <c r="T26" s="573">
        <v>0.97250000000000003</v>
      </c>
      <c r="U26" s="273">
        <v>36588</v>
      </c>
      <c r="V26" s="273">
        <f t="shared" si="2"/>
        <v>0</v>
      </c>
      <c r="W26" s="271">
        <v>38.53</v>
      </c>
      <c r="X26" s="273">
        <v>141.12</v>
      </c>
      <c r="Y26" s="273">
        <v>141.12</v>
      </c>
      <c r="Z26" s="573">
        <v>0.96340000000000003</v>
      </c>
      <c r="AA26" s="273">
        <v>30745</v>
      </c>
      <c r="AB26" s="273">
        <f t="shared" si="3"/>
        <v>0</v>
      </c>
      <c r="AC26" s="271">
        <v>30.39</v>
      </c>
      <c r="AD26" s="273">
        <v>130.32</v>
      </c>
      <c r="AE26" s="273">
        <v>130.32</v>
      </c>
      <c r="AF26" s="573">
        <v>0.95469999999999999</v>
      </c>
      <c r="AG26" s="273">
        <v>26577</v>
      </c>
      <c r="AH26" s="273">
        <f t="shared" si="4"/>
        <v>0</v>
      </c>
      <c r="AI26" s="271">
        <v>28.71</v>
      </c>
      <c r="AJ26" s="273">
        <v>138.24</v>
      </c>
      <c r="AK26" s="273">
        <v>138.24</v>
      </c>
      <c r="AL26" s="573">
        <v>0.94630000000000003</v>
      </c>
      <c r="AM26" s="273">
        <v>33808</v>
      </c>
      <c r="AN26" s="273">
        <f t="shared" si="5"/>
        <v>0</v>
      </c>
      <c r="AO26" s="271">
        <v>35.89</v>
      </c>
      <c r="AP26" s="273">
        <f t="shared" si="6"/>
        <v>178950</v>
      </c>
    </row>
    <row r="27" spans="1:42">
      <c r="A27" s="579">
        <v>22</v>
      </c>
      <c r="B27" s="272" t="s">
        <v>3265</v>
      </c>
      <c r="C27" s="272" t="s">
        <v>1175</v>
      </c>
      <c r="D27" s="272" t="s">
        <v>394</v>
      </c>
      <c r="E27" s="273">
        <v>150</v>
      </c>
      <c r="F27" s="273">
        <v>90.4</v>
      </c>
      <c r="G27" s="273">
        <v>120</v>
      </c>
      <c r="H27" s="573">
        <v>0.97629999999999995</v>
      </c>
      <c r="I27" s="273">
        <v>11376</v>
      </c>
      <c r="J27" s="273">
        <f t="shared" si="0"/>
        <v>0</v>
      </c>
      <c r="K27" s="271">
        <v>17.899999999999999</v>
      </c>
      <c r="L27" s="273">
        <v>161.12</v>
      </c>
      <c r="M27" s="273">
        <v>161.12</v>
      </c>
      <c r="N27" s="573">
        <v>0.98770000000000002</v>
      </c>
      <c r="O27" s="273">
        <v>34540</v>
      </c>
      <c r="P27" s="273">
        <f t="shared" si="1"/>
        <v>0</v>
      </c>
      <c r="Q27" s="271">
        <v>29.17</v>
      </c>
      <c r="R27" s="273">
        <v>148.96</v>
      </c>
      <c r="S27" s="273">
        <v>148.96</v>
      </c>
      <c r="T27" s="573">
        <v>0.96099999999999997</v>
      </c>
      <c r="U27" s="273">
        <v>31856</v>
      </c>
      <c r="V27" s="273">
        <f t="shared" si="2"/>
        <v>0</v>
      </c>
      <c r="W27" s="271">
        <v>30.91</v>
      </c>
      <c r="X27" s="273">
        <v>152.96</v>
      </c>
      <c r="Y27" s="273">
        <v>152.96</v>
      </c>
      <c r="Z27" s="573">
        <v>0.9617</v>
      </c>
      <c r="AA27" s="273">
        <v>40976</v>
      </c>
      <c r="AB27" s="273">
        <f t="shared" si="3"/>
        <v>0</v>
      </c>
      <c r="AC27" s="271">
        <v>37.44</v>
      </c>
      <c r="AD27" s="273">
        <v>145.76</v>
      </c>
      <c r="AE27" s="273">
        <v>145.76</v>
      </c>
      <c r="AF27" s="573">
        <v>0.98780000000000001</v>
      </c>
      <c r="AG27" s="273">
        <v>28064</v>
      </c>
      <c r="AH27" s="273">
        <f t="shared" si="4"/>
        <v>0</v>
      </c>
      <c r="AI27" s="271">
        <v>26.2</v>
      </c>
      <c r="AJ27" s="273">
        <v>140.96</v>
      </c>
      <c r="AK27" s="273">
        <v>140.96</v>
      </c>
      <c r="AL27" s="573">
        <v>0.98929999999999996</v>
      </c>
      <c r="AM27" s="273">
        <v>11176</v>
      </c>
      <c r="AN27" s="273">
        <f t="shared" si="5"/>
        <v>0</v>
      </c>
      <c r="AO27" s="271">
        <v>11.13</v>
      </c>
      <c r="AP27" s="273">
        <f t="shared" si="6"/>
        <v>157988</v>
      </c>
    </row>
    <row r="28" spans="1:42">
      <c r="A28" s="579">
        <v>23</v>
      </c>
      <c r="B28" s="272" t="s">
        <v>3265</v>
      </c>
      <c r="C28" s="272" t="s">
        <v>1179</v>
      </c>
      <c r="D28" s="272" t="s">
        <v>394</v>
      </c>
      <c r="E28" s="273">
        <v>150</v>
      </c>
      <c r="F28" s="273">
        <v>152.4</v>
      </c>
      <c r="G28" s="273">
        <v>152.4</v>
      </c>
      <c r="H28" s="573">
        <v>0.89529999999999998</v>
      </c>
      <c r="I28" s="273">
        <v>35311.040000000001</v>
      </c>
      <c r="J28" s="273">
        <f t="shared" si="0"/>
        <v>0</v>
      </c>
      <c r="K28" s="271">
        <v>35.94</v>
      </c>
      <c r="L28" s="273">
        <v>166.92</v>
      </c>
      <c r="M28" s="273">
        <v>166.92</v>
      </c>
      <c r="N28" s="573">
        <v>0.85829999999999995</v>
      </c>
      <c r="O28" s="273">
        <v>42690</v>
      </c>
      <c r="P28" s="273">
        <f t="shared" si="1"/>
        <v>0</v>
      </c>
      <c r="Q28" s="271">
        <v>40.049999999999997</v>
      </c>
      <c r="R28" s="273">
        <v>158.52000000000001</v>
      </c>
      <c r="S28" s="273">
        <v>158.52000000000001</v>
      </c>
      <c r="T28" s="573">
        <v>0.84370000000000001</v>
      </c>
      <c r="U28" s="273">
        <v>37575</v>
      </c>
      <c r="V28" s="273">
        <f t="shared" si="2"/>
        <v>0</v>
      </c>
      <c r="W28" s="271">
        <v>37.76</v>
      </c>
      <c r="X28" s="273">
        <v>159.6</v>
      </c>
      <c r="Y28" s="273">
        <v>159.6</v>
      </c>
      <c r="Z28" s="573">
        <v>0.81879999999999997</v>
      </c>
      <c r="AA28" s="273">
        <v>25235</v>
      </c>
      <c r="AB28" s="273">
        <f t="shared" si="3"/>
        <v>0</v>
      </c>
      <c r="AC28" s="271">
        <v>25.96</v>
      </c>
      <c r="AD28" s="273">
        <v>157.68</v>
      </c>
      <c r="AE28" s="273">
        <v>157.68</v>
      </c>
      <c r="AF28" s="573">
        <v>0.81520000000000004</v>
      </c>
      <c r="AG28" s="273">
        <v>28590</v>
      </c>
      <c r="AH28" s="273">
        <f t="shared" si="4"/>
        <v>0</v>
      </c>
      <c r="AI28" s="271">
        <v>30.89</v>
      </c>
      <c r="AJ28" s="273">
        <v>146.16</v>
      </c>
      <c r="AK28" s="273">
        <v>146.16</v>
      </c>
      <c r="AL28" s="573">
        <v>0.83919999999999995</v>
      </c>
      <c r="AM28" s="273">
        <v>40093</v>
      </c>
      <c r="AN28" s="273">
        <f t="shared" si="5"/>
        <v>0</v>
      </c>
      <c r="AO28" s="271">
        <v>45.4</v>
      </c>
      <c r="AP28" s="273">
        <f t="shared" si="6"/>
        <v>209494.04</v>
      </c>
    </row>
    <row r="29" spans="1:42">
      <c r="A29" s="579">
        <v>24</v>
      </c>
      <c r="B29" s="272" t="s">
        <v>3265</v>
      </c>
      <c r="C29" s="272" t="s">
        <v>1187</v>
      </c>
      <c r="D29" s="272" t="s">
        <v>394</v>
      </c>
      <c r="E29" s="273">
        <v>150</v>
      </c>
      <c r="F29" s="273">
        <v>163.36000000000001</v>
      </c>
      <c r="G29" s="273">
        <v>163.36000000000001</v>
      </c>
      <c r="H29" s="573">
        <v>0.98250000000000004</v>
      </c>
      <c r="I29" s="273">
        <v>37590</v>
      </c>
      <c r="J29" s="273">
        <f t="shared" si="0"/>
        <v>0</v>
      </c>
      <c r="K29" s="271">
        <v>32.53</v>
      </c>
      <c r="L29" s="273">
        <v>174</v>
      </c>
      <c r="M29" s="273">
        <v>174</v>
      </c>
      <c r="N29" s="573">
        <v>0.9798</v>
      </c>
      <c r="O29" s="273">
        <v>46140</v>
      </c>
      <c r="P29" s="273">
        <f t="shared" si="1"/>
        <v>0</v>
      </c>
      <c r="Q29" s="271">
        <v>36.369999999999997</v>
      </c>
      <c r="R29" s="273">
        <v>184.88</v>
      </c>
      <c r="S29" s="273">
        <v>184.88</v>
      </c>
      <c r="T29" s="573">
        <v>0.98860000000000003</v>
      </c>
      <c r="U29" s="273">
        <v>43164</v>
      </c>
      <c r="V29" s="273">
        <f t="shared" si="2"/>
        <v>0</v>
      </c>
      <c r="W29" s="271">
        <v>32.799999999999997</v>
      </c>
      <c r="X29" s="273">
        <v>161.44</v>
      </c>
      <c r="Y29" s="273">
        <v>161.44</v>
      </c>
      <c r="Z29" s="573">
        <v>0.99139999999999995</v>
      </c>
      <c r="AA29" s="273">
        <v>38721</v>
      </c>
      <c r="AB29" s="273">
        <f t="shared" si="3"/>
        <v>0</v>
      </c>
      <c r="AC29" s="271">
        <v>32.520000000000003</v>
      </c>
      <c r="AD29" s="273">
        <v>169.04</v>
      </c>
      <c r="AE29" s="273">
        <v>169.04</v>
      </c>
      <c r="AF29" s="573">
        <v>0.98599999999999999</v>
      </c>
      <c r="AG29" s="273">
        <v>35160</v>
      </c>
      <c r="AH29" s="273">
        <f t="shared" si="4"/>
        <v>0</v>
      </c>
      <c r="AI29" s="271">
        <v>28.35</v>
      </c>
      <c r="AJ29" s="273">
        <v>176.96</v>
      </c>
      <c r="AK29" s="273">
        <v>176.96</v>
      </c>
      <c r="AL29" s="573">
        <v>0.96850000000000003</v>
      </c>
      <c r="AM29" s="273">
        <v>28290</v>
      </c>
      <c r="AN29" s="273">
        <f t="shared" si="5"/>
        <v>0</v>
      </c>
      <c r="AO29" s="271">
        <v>22.93</v>
      </c>
      <c r="AP29" s="273">
        <f t="shared" si="6"/>
        <v>229065</v>
      </c>
    </row>
    <row r="30" spans="1:42">
      <c r="A30" s="579">
        <v>25</v>
      </c>
      <c r="B30" s="272" t="s">
        <v>3265</v>
      </c>
      <c r="C30" s="272" t="s">
        <v>1207</v>
      </c>
      <c r="D30" s="272" t="s">
        <v>394</v>
      </c>
      <c r="E30" s="273">
        <v>150</v>
      </c>
      <c r="F30" s="273">
        <v>121.68</v>
      </c>
      <c r="G30" s="273">
        <v>121.68</v>
      </c>
      <c r="H30" s="573">
        <v>0.99370000000000003</v>
      </c>
      <c r="I30" s="273">
        <v>52585</v>
      </c>
      <c r="J30" s="273">
        <f t="shared" si="0"/>
        <v>348.24503311258155</v>
      </c>
      <c r="K30" s="271">
        <v>60.4</v>
      </c>
      <c r="L30" s="273">
        <v>153.44</v>
      </c>
      <c r="M30" s="273">
        <v>153.44</v>
      </c>
      <c r="N30" s="573">
        <v>0.9607</v>
      </c>
      <c r="O30" s="273">
        <v>35659</v>
      </c>
      <c r="P30" s="273">
        <f t="shared" si="1"/>
        <v>0</v>
      </c>
      <c r="Q30" s="271">
        <v>32.51</v>
      </c>
      <c r="R30" s="273">
        <v>159.36000000000001</v>
      </c>
      <c r="S30" s="273">
        <v>159.36000000000001</v>
      </c>
      <c r="T30" s="573">
        <v>0.73640000000000005</v>
      </c>
      <c r="U30" s="273">
        <v>48104</v>
      </c>
      <c r="V30" s="273">
        <f t="shared" si="2"/>
        <v>0</v>
      </c>
      <c r="W30" s="271">
        <v>56.92</v>
      </c>
      <c r="X30" s="273">
        <v>150.47999999999999</v>
      </c>
      <c r="Y30" s="273">
        <v>150.47999999999999</v>
      </c>
      <c r="Z30" s="573">
        <v>0.88319999999999999</v>
      </c>
      <c r="AA30" s="273">
        <v>51841</v>
      </c>
      <c r="AB30" s="273">
        <f t="shared" si="3"/>
        <v>0</v>
      </c>
      <c r="AC30" s="271">
        <v>52.42</v>
      </c>
      <c r="AD30" s="273">
        <v>148.47999999999999</v>
      </c>
      <c r="AE30" s="273">
        <v>148.47999999999999</v>
      </c>
      <c r="AF30" s="573">
        <v>0.86119999999999997</v>
      </c>
      <c r="AG30" s="273">
        <v>49069</v>
      </c>
      <c r="AH30" s="273">
        <f t="shared" si="4"/>
        <v>0</v>
      </c>
      <c r="AI30" s="271">
        <v>51.58</v>
      </c>
      <c r="AJ30" s="273">
        <v>138.63999999999999</v>
      </c>
      <c r="AK30" s="273">
        <v>138.63999999999999</v>
      </c>
      <c r="AL30" s="573">
        <v>0.96579999999999999</v>
      </c>
      <c r="AM30" s="273">
        <v>48757</v>
      </c>
      <c r="AN30" s="273">
        <f t="shared" si="5"/>
        <v>0</v>
      </c>
      <c r="AO30" s="271">
        <v>50.57</v>
      </c>
      <c r="AP30" s="273">
        <f t="shared" si="6"/>
        <v>286015</v>
      </c>
    </row>
    <row r="31" spans="1:42">
      <c r="A31" s="579">
        <v>26</v>
      </c>
      <c r="B31" s="272" t="s">
        <v>3265</v>
      </c>
      <c r="C31" s="272" t="s">
        <v>1230</v>
      </c>
      <c r="D31" s="272" t="s">
        <v>394</v>
      </c>
      <c r="E31" s="273">
        <v>150</v>
      </c>
      <c r="F31" s="273">
        <v>151.6</v>
      </c>
      <c r="G31" s="273">
        <v>151.6</v>
      </c>
      <c r="H31" s="573">
        <v>0.99490000000000001</v>
      </c>
      <c r="I31" s="273">
        <v>32405</v>
      </c>
      <c r="J31" s="273">
        <f t="shared" si="0"/>
        <v>0</v>
      </c>
      <c r="K31" s="271">
        <v>29.84</v>
      </c>
      <c r="L31" s="273">
        <v>169.52</v>
      </c>
      <c r="M31" s="273">
        <v>169.52</v>
      </c>
      <c r="N31" s="573">
        <v>0.98880000000000001</v>
      </c>
      <c r="O31" s="273">
        <v>45977</v>
      </c>
      <c r="P31" s="273">
        <f t="shared" si="1"/>
        <v>0</v>
      </c>
      <c r="Q31" s="271">
        <v>36.869999999999997</v>
      </c>
      <c r="R31" s="273">
        <v>172.4</v>
      </c>
      <c r="S31" s="273">
        <v>172.4</v>
      </c>
      <c r="T31" s="573">
        <v>0.97819999999999996</v>
      </c>
      <c r="U31" s="273">
        <v>24276</v>
      </c>
      <c r="V31" s="273">
        <f t="shared" si="2"/>
        <v>0</v>
      </c>
      <c r="W31" s="271">
        <v>19.989999999999998</v>
      </c>
      <c r="X31" s="273">
        <v>203.04</v>
      </c>
      <c r="Y31" s="273">
        <v>203.04</v>
      </c>
      <c r="Z31" s="573">
        <v>0.84</v>
      </c>
      <c r="AA31" s="273">
        <v>43041</v>
      </c>
      <c r="AB31" s="273">
        <f t="shared" si="3"/>
        <v>0</v>
      </c>
      <c r="AC31" s="271">
        <v>33.92</v>
      </c>
      <c r="AD31" s="273">
        <v>202.96</v>
      </c>
      <c r="AE31" s="273">
        <v>202.96</v>
      </c>
      <c r="AF31" s="573">
        <v>0.76359999999999995</v>
      </c>
      <c r="AG31" s="273">
        <v>37221</v>
      </c>
      <c r="AH31" s="273">
        <f t="shared" si="4"/>
        <v>0</v>
      </c>
      <c r="AI31" s="271">
        <v>32.28</v>
      </c>
      <c r="AJ31" s="273">
        <v>214</v>
      </c>
      <c r="AK31" s="273">
        <v>141.84</v>
      </c>
      <c r="AL31" s="573">
        <v>0.83809999999999996</v>
      </c>
      <c r="AM31" s="273">
        <v>42006</v>
      </c>
      <c r="AN31" s="273">
        <f t="shared" si="5"/>
        <v>0</v>
      </c>
      <c r="AO31" s="271">
        <v>49.2</v>
      </c>
      <c r="AP31" s="273">
        <f t="shared" si="6"/>
        <v>224926</v>
      </c>
    </row>
    <row r="32" spans="1:42">
      <c r="A32" s="579">
        <v>27</v>
      </c>
      <c r="B32" s="272" t="s">
        <v>3265</v>
      </c>
      <c r="C32" s="272" t="s">
        <v>1246</v>
      </c>
      <c r="D32" s="272" t="s">
        <v>394</v>
      </c>
      <c r="E32" s="273">
        <v>150</v>
      </c>
      <c r="F32" s="273">
        <v>126.96</v>
      </c>
      <c r="G32" s="273">
        <v>126.96</v>
      </c>
      <c r="H32" s="573">
        <v>0.99850000000000005</v>
      </c>
      <c r="I32" s="273">
        <v>19923</v>
      </c>
      <c r="J32" s="273">
        <f t="shared" si="0"/>
        <v>0</v>
      </c>
      <c r="K32" s="271">
        <v>21.83</v>
      </c>
      <c r="L32" s="273">
        <v>141.44</v>
      </c>
      <c r="M32" s="273">
        <v>141.44</v>
      </c>
      <c r="N32" s="573">
        <v>0.99509999999999998</v>
      </c>
      <c r="O32" s="273">
        <v>43251</v>
      </c>
      <c r="P32" s="273">
        <f t="shared" si="1"/>
        <v>0</v>
      </c>
      <c r="Q32" s="271">
        <v>41.3</v>
      </c>
      <c r="R32" s="273">
        <v>142.88</v>
      </c>
      <c r="S32" s="273">
        <v>142.88</v>
      </c>
      <c r="T32" s="573">
        <v>0.998</v>
      </c>
      <c r="U32" s="273">
        <v>25114</v>
      </c>
      <c r="V32" s="273">
        <f t="shared" si="2"/>
        <v>0</v>
      </c>
      <c r="W32" s="271">
        <v>24.46</v>
      </c>
      <c r="X32" s="273">
        <v>140.56</v>
      </c>
      <c r="Y32" s="273">
        <v>140.56</v>
      </c>
      <c r="Z32" s="573">
        <v>0.99880000000000002</v>
      </c>
      <c r="AA32" s="273">
        <v>18933</v>
      </c>
      <c r="AB32" s="273">
        <f t="shared" si="3"/>
        <v>0</v>
      </c>
      <c r="AC32" s="271">
        <v>18.12</v>
      </c>
      <c r="AD32" s="273">
        <v>144.08000000000001</v>
      </c>
      <c r="AE32" s="273">
        <v>144.08000000000001</v>
      </c>
      <c r="AF32" s="573">
        <v>0.99850000000000005</v>
      </c>
      <c r="AG32" s="273">
        <v>24286</v>
      </c>
      <c r="AH32" s="273">
        <f t="shared" si="4"/>
        <v>0</v>
      </c>
      <c r="AI32" s="271">
        <v>22.69</v>
      </c>
      <c r="AJ32" s="273">
        <v>147.04</v>
      </c>
      <c r="AK32" s="273">
        <v>147.04</v>
      </c>
      <c r="AL32" s="573">
        <v>0.99729999999999996</v>
      </c>
      <c r="AM32" s="273">
        <v>34401</v>
      </c>
      <c r="AN32" s="273">
        <f t="shared" si="5"/>
        <v>0</v>
      </c>
      <c r="AO32" s="271">
        <v>32.58</v>
      </c>
      <c r="AP32" s="273">
        <f t="shared" si="6"/>
        <v>165908</v>
      </c>
    </row>
    <row r="33" spans="1:42">
      <c r="A33" s="579">
        <v>28</v>
      </c>
      <c r="B33" s="272" t="s">
        <v>3265</v>
      </c>
      <c r="C33" s="272" t="s">
        <v>1248</v>
      </c>
      <c r="D33" s="272" t="s">
        <v>394</v>
      </c>
      <c r="E33" s="273">
        <v>150</v>
      </c>
      <c r="F33" s="273">
        <v>210.16</v>
      </c>
      <c r="G33" s="273">
        <v>210.16</v>
      </c>
      <c r="H33" s="573">
        <v>0.98440000000000005</v>
      </c>
      <c r="I33" s="273">
        <v>43514</v>
      </c>
      <c r="J33" s="273">
        <f t="shared" si="0"/>
        <v>0</v>
      </c>
      <c r="K33" s="271">
        <v>29.21</v>
      </c>
      <c r="L33" s="273">
        <v>200.08</v>
      </c>
      <c r="M33" s="273">
        <v>200.08</v>
      </c>
      <c r="N33" s="573">
        <v>0.98250000000000004</v>
      </c>
      <c r="O33" s="273">
        <v>67719</v>
      </c>
      <c r="P33" s="273">
        <f t="shared" si="1"/>
        <v>0</v>
      </c>
      <c r="Q33" s="271">
        <v>46.3</v>
      </c>
      <c r="R33" s="273">
        <v>209.2</v>
      </c>
      <c r="S33" s="273">
        <v>209.2</v>
      </c>
      <c r="T33" s="573">
        <v>0.9869</v>
      </c>
      <c r="U33" s="273">
        <v>53647</v>
      </c>
      <c r="V33" s="273">
        <f t="shared" si="2"/>
        <v>0</v>
      </c>
      <c r="W33" s="271">
        <v>34.92</v>
      </c>
      <c r="X33" s="273">
        <v>194.48</v>
      </c>
      <c r="Y33" s="273">
        <v>194.48</v>
      </c>
      <c r="Z33" s="573">
        <v>0.98280000000000001</v>
      </c>
      <c r="AA33" s="273">
        <v>34818</v>
      </c>
      <c r="AB33" s="273">
        <f t="shared" si="3"/>
        <v>0</v>
      </c>
      <c r="AC33" s="271">
        <v>24.49</v>
      </c>
      <c r="AD33" s="273">
        <v>203.6</v>
      </c>
      <c r="AE33" s="273">
        <v>203.6</v>
      </c>
      <c r="AF33" s="573">
        <v>0.97819999999999996</v>
      </c>
      <c r="AG33" s="273">
        <v>48387</v>
      </c>
      <c r="AH33" s="273">
        <f t="shared" si="4"/>
        <v>0</v>
      </c>
      <c r="AI33" s="271">
        <v>33.74</v>
      </c>
      <c r="AJ33" s="273">
        <v>204.8</v>
      </c>
      <c r="AK33" s="273">
        <v>204.8</v>
      </c>
      <c r="AL33" s="573">
        <v>0.97430000000000005</v>
      </c>
      <c r="AM33" s="273">
        <v>51689</v>
      </c>
      <c r="AN33" s="273">
        <f t="shared" si="5"/>
        <v>0</v>
      </c>
      <c r="AO33" s="271">
        <v>35.979999999999997</v>
      </c>
      <c r="AP33" s="273">
        <f t="shared" si="6"/>
        <v>299774</v>
      </c>
    </row>
    <row r="34" spans="1:42">
      <c r="A34" s="579">
        <v>29</v>
      </c>
      <c r="B34" s="272" t="s">
        <v>3265</v>
      </c>
      <c r="C34" s="272" t="s">
        <v>1264</v>
      </c>
      <c r="D34" s="272" t="s">
        <v>394</v>
      </c>
      <c r="E34" s="273">
        <v>150</v>
      </c>
      <c r="F34" s="273">
        <v>318.39999999999998</v>
      </c>
      <c r="G34" s="273">
        <v>318.39999999999998</v>
      </c>
      <c r="H34" s="573">
        <v>0.8004</v>
      </c>
      <c r="I34" s="273">
        <v>73457</v>
      </c>
      <c r="J34" s="273">
        <f t="shared" si="0"/>
        <v>0</v>
      </c>
      <c r="K34" s="271">
        <v>40.03</v>
      </c>
      <c r="L34" s="273">
        <v>311.60000000000002</v>
      </c>
      <c r="M34" s="273">
        <v>311.60000000000002</v>
      </c>
      <c r="N34" s="573">
        <v>0.84330000000000005</v>
      </c>
      <c r="O34" s="273">
        <v>78060</v>
      </c>
      <c r="P34" s="273">
        <f t="shared" si="1"/>
        <v>0</v>
      </c>
      <c r="Q34" s="271">
        <v>39.93</v>
      </c>
      <c r="R34" s="273">
        <v>360.88</v>
      </c>
      <c r="S34" s="273">
        <v>360.88</v>
      </c>
      <c r="T34" s="573">
        <v>0.86990000000000001</v>
      </c>
      <c r="U34" s="273">
        <v>73228</v>
      </c>
      <c r="V34" s="273">
        <f t="shared" si="2"/>
        <v>0</v>
      </c>
      <c r="W34" s="271">
        <v>32.4</v>
      </c>
      <c r="X34" s="273">
        <v>146.32</v>
      </c>
      <c r="Y34" s="273">
        <v>146.32</v>
      </c>
      <c r="Z34" s="573">
        <v>0.88190000000000002</v>
      </c>
      <c r="AA34" s="273">
        <v>41354</v>
      </c>
      <c r="AB34" s="273">
        <f t="shared" si="3"/>
        <v>0</v>
      </c>
      <c r="AC34" s="271">
        <v>43.07</v>
      </c>
      <c r="AD34" s="273">
        <v>165.68</v>
      </c>
      <c r="AE34" s="273">
        <v>165.68</v>
      </c>
      <c r="AF34" s="573">
        <v>0.87819999999999998</v>
      </c>
      <c r="AG34" s="273">
        <v>30820</v>
      </c>
      <c r="AH34" s="273">
        <f t="shared" si="4"/>
        <v>0</v>
      </c>
      <c r="AI34" s="271">
        <v>28.47</v>
      </c>
      <c r="AJ34" s="273">
        <v>181.68</v>
      </c>
      <c r="AK34" s="273">
        <v>181.68</v>
      </c>
      <c r="AL34" s="573">
        <v>0.84730000000000005</v>
      </c>
      <c r="AM34" s="273">
        <v>18846</v>
      </c>
      <c r="AN34" s="273">
        <f t="shared" si="5"/>
        <v>0</v>
      </c>
      <c r="AO34" s="271">
        <v>17</v>
      </c>
      <c r="AP34" s="273">
        <f t="shared" si="6"/>
        <v>315765</v>
      </c>
    </row>
    <row r="35" spans="1:42">
      <c r="A35" s="579">
        <v>30</v>
      </c>
      <c r="B35" s="272" t="s">
        <v>3265</v>
      </c>
      <c r="C35" s="272" t="s">
        <v>1282</v>
      </c>
      <c r="D35" s="272" t="s">
        <v>394</v>
      </c>
      <c r="E35" s="273">
        <v>150</v>
      </c>
      <c r="F35" s="273">
        <v>141.04</v>
      </c>
      <c r="G35" s="273">
        <v>141.04</v>
      </c>
      <c r="H35" s="573">
        <v>0.72409999999999997</v>
      </c>
      <c r="I35" s="273">
        <v>30233</v>
      </c>
      <c r="J35" s="273">
        <f t="shared" si="0"/>
        <v>0</v>
      </c>
      <c r="K35" s="271">
        <v>41.11</v>
      </c>
      <c r="L35" s="273">
        <v>151.12</v>
      </c>
      <c r="M35" s="273">
        <v>151.12</v>
      </c>
      <c r="N35" s="573">
        <v>0.71440000000000003</v>
      </c>
      <c r="O35" s="273">
        <v>33108</v>
      </c>
      <c r="P35" s="273">
        <f t="shared" si="1"/>
        <v>0</v>
      </c>
      <c r="Q35" s="271">
        <v>41.22</v>
      </c>
      <c r="R35" s="273">
        <v>144.96</v>
      </c>
      <c r="S35" s="273">
        <v>144.96</v>
      </c>
      <c r="T35" s="573">
        <v>0.71519999999999995</v>
      </c>
      <c r="U35" s="273">
        <v>26769</v>
      </c>
      <c r="V35" s="273">
        <f t="shared" si="2"/>
        <v>0</v>
      </c>
      <c r="W35" s="271">
        <v>35.86</v>
      </c>
      <c r="X35" s="273">
        <v>149.44</v>
      </c>
      <c r="Y35" s="273">
        <v>149.44</v>
      </c>
      <c r="Z35" s="573">
        <v>0.70220000000000005</v>
      </c>
      <c r="AA35" s="273">
        <v>27077</v>
      </c>
      <c r="AB35" s="273">
        <f t="shared" si="3"/>
        <v>0</v>
      </c>
      <c r="AC35" s="271">
        <v>34.68</v>
      </c>
      <c r="AD35" s="273">
        <v>151.84</v>
      </c>
      <c r="AE35" s="273">
        <v>151.84</v>
      </c>
      <c r="AF35" s="573">
        <v>0.71879999999999999</v>
      </c>
      <c r="AG35" s="273">
        <v>21856</v>
      </c>
      <c r="AH35" s="273">
        <f t="shared" si="4"/>
        <v>0</v>
      </c>
      <c r="AI35" s="271">
        <v>26.92</v>
      </c>
      <c r="AJ35" s="273">
        <v>150.16</v>
      </c>
      <c r="AK35" s="273">
        <v>150.16</v>
      </c>
      <c r="AL35" s="573">
        <v>0.70679999999999998</v>
      </c>
      <c r="AM35" s="273">
        <v>33332</v>
      </c>
      <c r="AN35" s="273">
        <f t="shared" si="5"/>
        <v>0</v>
      </c>
      <c r="AO35" s="271">
        <v>43.62</v>
      </c>
      <c r="AP35" s="273">
        <f t="shared" si="6"/>
        <v>172375</v>
      </c>
    </row>
    <row r="36" spans="1:42">
      <c r="A36" s="579">
        <v>31</v>
      </c>
      <c r="B36" s="272" t="s">
        <v>3265</v>
      </c>
      <c r="C36" s="272" t="s">
        <v>1270</v>
      </c>
      <c r="D36" s="272" t="s">
        <v>394</v>
      </c>
      <c r="E36" s="273">
        <v>154</v>
      </c>
      <c r="F36" s="273">
        <v>177.84</v>
      </c>
      <c r="G36" s="273">
        <v>177.84</v>
      </c>
      <c r="H36" s="573">
        <v>0.98040000000000005</v>
      </c>
      <c r="I36" s="273">
        <v>25761</v>
      </c>
      <c r="J36" s="273">
        <f t="shared" si="0"/>
        <v>0</v>
      </c>
      <c r="K36" s="271">
        <v>20.52</v>
      </c>
      <c r="L36" s="273">
        <v>182.64</v>
      </c>
      <c r="M36" s="273">
        <v>182.64</v>
      </c>
      <c r="N36" s="573">
        <v>0.94779999999999998</v>
      </c>
      <c r="O36" s="273">
        <v>40677</v>
      </c>
      <c r="P36" s="273">
        <f t="shared" si="1"/>
        <v>0</v>
      </c>
      <c r="Q36" s="271">
        <v>31.58</v>
      </c>
      <c r="R36" s="273">
        <v>160.56</v>
      </c>
      <c r="S36" s="273">
        <v>160.56</v>
      </c>
      <c r="T36" s="573">
        <v>0.96579999999999999</v>
      </c>
      <c r="U36" s="273">
        <v>26820</v>
      </c>
      <c r="V36" s="273">
        <f t="shared" si="2"/>
        <v>0</v>
      </c>
      <c r="W36" s="271">
        <v>24.02</v>
      </c>
      <c r="X36" s="273">
        <v>147.6</v>
      </c>
      <c r="Y36" s="273">
        <v>147.6</v>
      </c>
      <c r="Z36" s="573">
        <v>0.99809999999999999</v>
      </c>
      <c r="AA36" s="273">
        <v>31566</v>
      </c>
      <c r="AB36" s="273">
        <f t="shared" si="3"/>
        <v>0</v>
      </c>
      <c r="AC36" s="271">
        <v>28.8</v>
      </c>
      <c r="AD36" s="273">
        <v>171.84</v>
      </c>
      <c r="AE36" s="273">
        <v>171.84</v>
      </c>
      <c r="AF36" s="573">
        <v>0.96009999999999995</v>
      </c>
      <c r="AG36" s="273">
        <v>20736</v>
      </c>
      <c r="AH36" s="273">
        <f t="shared" si="4"/>
        <v>0</v>
      </c>
      <c r="AI36" s="271">
        <v>16.89</v>
      </c>
      <c r="AJ36" s="273">
        <v>152.16</v>
      </c>
      <c r="AK36" s="273">
        <v>152.16</v>
      </c>
      <c r="AL36" s="573">
        <v>0.93010000000000004</v>
      </c>
      <c r="AM36" s="273">
        <v>36279</v>
      </c>
      <c r="AN36" s="273">
        <f t="shared" si="5"/>
        <v>0</v>
      </c>
      <c r="AO36" s="271">
        <v>35.6</v>
      </c>
      <c r="AP36" s="273">
        <f t="shared" si="6"/>
        <v>181839</v>
      </c>
    </row>
    <row r="37" spans="1:42">
      <c r="A37" s="579">
        <v>32</v>
      </c>
      <c r="B37" s="272" t="s">
        <v>3265</v>
      </c>
      <c r="C37" s="272" t="s">
        <v>1421</v>
      </c>
      <c r="D37" s="272" t="s">
        <v>543</v>
      </c>
      <c r="E37" s="273">
        <v>155.55555555555554</v>
      </c>
      <c r="F37" s="273">
        <v>78.23218</v>
      </c>
      <c r="G37" s="273">
        <v>124.444</v>
      </c>
      <c r="H37" s="573">
        <v>0.99990000000000001</v>
      </c>
      <c r="I37" s="273">
        <v>16762</v>
      </c>
      <c r="J37" s="273">
        <f t="shared" si="0"/>
        <v>0</v>
      </c>
      <c r="K37" s="271">
        <v>0.29760060942241984</v>
      </c>
      <c r="L37" s="273">
        <v>79.672030000000007</v>
      </c>
      <c r="M37" s="273">
        <v>124.444</v>
      </c>
      <c r="N37" s="573">
        <v>0.99990000000000001</v>
      </c>
      <c r="O37" s="273">
        <v>18079</v>
      </c>
      <c r="P37" s="273">
        <f t="shared" si="1"/>
        <v>0</v>
      </c>
      <c r="Q37" s="271">
        <v>0.30501388340195679</v>
      </c>
      <c r="R37" s="273">
        <v>87.84</v>
      </c>
      <c r="S37" s="273">
        <v>124.444</v>
      </c>
      <c r="T37" s="573">
        <v>0.99990000000000001</v>
      </c>
      <c r="U37" s="273">
        <v>17877</v>
      </c>
      <c r="V37" s="273">
        <f t="shared" si="2"/>
        <v>0</v>
      </c>
      <c r="W37" s="271">
        <v>0.28267936652499498</v>
      </c>
      <c r="X37" s="273">
        <v>86.4</v>
      </c>
      <c r="Y37" s="273">
        <v>124.444</v>
      </c>
      <c r="Z37" s="573">
        <v>1</v>
      </c>
      <c r="AA37" s="273">
        <v>15783</v>
      </c>
      <c r="AB37" s="273">
        <f t="shared" si="3"/>
        <v>0</v>
      </c>
      <c r="AC37" s="271">
        <v>0.24552904719235361</v>
      </c>
      <c r="AD37" s="273">
        <v>90.56</v>
      </c>
      <c r="AE37" s="273">
        <v>124.444</v>
      </c>
      <c r="AF37" s="573">
        <v>1</v>
      </c>
      <c r="AG37" s="273">
        <v>16948</v>
      </c>
      <c r="AH37" s="273">
        <f t="shared" si="4"/>
        <v>0</v>
      </c>
      <c r="AI37" s="271">
        <v>0.25154118697518901</v>
      </c>
      <c r="AJ37" s="273">
        <v>62.064</v>
      </c>
      <c r="AK37" s="273">
        <v>124.444</v>
      </c>
      <c r="AL37" s="573">
        <v>1</v>
      </c>
      <c r="AM37" s="273">
        <v>14751</v>
      </c>
      <c r="AN37" s="273">
        <f t="shared" si="5"/>
        <v>0</v>
      </c>
      <c r="AO37" s="271">
        <v>0.33008041877918132</v>
      </c>
      <c r="AP37" s="273">
        <f t="shared" si="6"/>
        <v>100200</v>
      </c>
    </row>
    <row r="38" spans="1:42">
      <c r="A38" s="579">
        <v>33</v>
      </c>
      <c r="B38" s="272" t="s">
        <v>3265</v>
      </c>
      <c r="C38" s="272" t="s">
        <v>1280</v>
      </c>
      <c r="D38" s="272" t="s">
        <v>394</v>
      </c>
      <c r="E38" s="273">
        <v>156</v>
      </c>
      <c r="F38" s="273">
        <v>150.56</v>
      </c>
      <c r="G38" s="273">
        <v>150.56</v>
      </c>
      <c r="H38" s="573">
        <v>0.99819999999999998</v>
      </c>
      <c r="I38" s="273">
        <v>43954</v>
      </c>
      <c r="J38" s="273">
        <f t="shared" si="0"/>
        <v>0</v>
      </c>
      <c r="K38" s="271">
        <v>40.619999999999997</v>
      </c>
      <c r="L38" s="273">
        <v>138.56</v>
      </c>
      <c r="M38" s="273">
        <v>138.56</v>
      </c>
      <c r="N38" s="573">
        <v>0.99950000000000006</v>
      </c>
      <c r="O38" s="273">
        <v>22263</v>
      </c>
      <c r="P38" s="273">
        <f t="shared" si="1"/>
        <v>0</v>
      </c>
      <c r="Q38" s="271">
        <v>21.6</v>
      </c>
      <c r="R38" s="273">
        <v>166.16</v>
      </c>
      <c r="S38" s="273">
        <v>166.16</v>
      </c>
      <c r="T38" s="573">
        <v>0.99880000000000002</v>
      </c>
      <c r="U38" s="273">
        <v>30104</v>
      </c>
      <c r="V38" s="273">
        <f t="shared" si="2"/>
        <v>0</v>
      </c>
      <c r="W38" s="271">
        <v>25.19</v>
      </c>
      <c r="X38" s="273">
        <v>143.52000000000001</v>
      </c>
      <c r="Y38" s="273">
        <v>143.52000000000001</v>
      </c>
      <c r="Z38" s="573">
        <v>0.99909999999999999</v>
      </c>
      <c r="AA38" s="273">
        <v>29062</v>
      </c>
      <c r="AB38" s="273">
        <f t="shared" si="3"/>
        <v>0</v>
      </c>
      <c r="AC38" s="271">
        <v>27.24</v>
      </c>
      <c r="AD38" s="273">
        <v>153.6</v>
      </c>
      <c r="AE38" s="273">
        <v>153.6</v>
      </c>
      <c r="AF38" s="573">
        <v>0.99809999999999999</v>
      </c>
      <c r="AG38" s="273">
        <v>41466</v>
      </c>
      <c r="AH38" s="273">
        <f t="shared" si="4"/>
        <v>0</v>
      </c>
      <c r="AI38" s="271">
        <v>36.35</v>
      </c>
      <c r="AJ38" s="273">
        <v>166.64</v>
      </c>
      <c r="AK38" s="273">
        <v>166.64</v>
      </c>
      <c r="AL38" s="573">
        <v>0.99870000000000003</v>
      </c>
      <c r="AM38" s="273">
        <v>44259</v>
      </c>
      <c r="AN38" s="273">
        <f t="shared" si="5"/>
        <v>0</v>
      </c>
      <c r="AO38" s="271">
        <v>36.94</v>
      </c>
      <c r="AP38" s="273">
        <f t="shared" si="6"/>
        <v>211108</v>
      </c>
    </row>
    <row r="39" spans="1:42">
      <c r="A39" s="579">
        <v>34</v>
      </c>
      <c r="B39" s="272" t="s">
        <v>3265</v>
      </c>
      <c r="C39" s="272" t="s">
        <v>1286</v>
      </c>
      <c r="D39" s="272" t="s">
        <v>394</v>
      </c>
      <c r="E39" s="273">
        <v>156</v>
      </c>
      <c r="F39" s="273">
        <v>148.88</v>
      </c>
      <c r="G39" s="273">
        <v>148.88</v>
      </c>
      <c r="H39" s="573">
        <v>0.99280000000000002</v>
      </c>
      <c r="I39" s="273">
        <v>28472</v>
      </c>
      <c r="J39" s="273">
        <f t="shared" si="0"/>
        <v>0</v>
      </c>
      <c r="K39" s="271">
        <v>26.75</v>
      </c>
      <c r="L39" s="273">
        <v>133.52000000000001</v>
      </c>
      <c r="M39" s="273">
        <v>133.52000000000001</v>
      </c>
      <c r="N39" s="573">
        <v>0.97950000000000004</v>
      </c>
      <c r="O39" s="273">
        <v>26596</v>
      </c>
      <c r="P39" s="273">
        <f t="shared" si="1"/>
        <v>0</v>
      </c>
      <c r="Q39" s="271">
        <v>27.33</v>
      </c>
      <c r="R39" s="273">
        <v>127.84</v>
      </c>
      <c r="S39" s="273">
        <v>127.84</v>
      </c>
      <c r="T39" s="573">
        <v>0.97109999999999996</v>
      </c>
      <c r="U39" s="273">
        <v>20706</v>
      </c>
      <c r="V39" s="273">
        <f t="shared" si="2"/>
        <v>0</v>
      </c>
      <c r="W39" s="271">
        <v>23.16</v>
      </c>
      <c r="X39" s="273">
        <v>70</v>
      </c>
      <c r="Y39" s="273">
        <v>124.8</v>
      </c>
      <c r="Z39" s="573">
        <v>0.98440000000000005</v>
      </c>
      <c r="AA39" s="273">
        <v>3924</v>
      </c>
      <c r="AB39" s="273">
        <f t="shared" si="3"/>
        <v>0</v>
      </c>
      <c r="AC39" s="271">
        <v>7.65</v>
      </c>
      <c r="AD39" s="273">
        <v>135.28</v>
      </c>
      <c r="AE39" s="273">
        <v>135.28</v>
      </c>
      <c r="AF39" s="573">
        <v>0.97570000000000001</v>
      </c>
      <c r="AG39" s="273">
        <v>25724.766670000001</v>
      </c>
      <c r="AH39" s="273">
        <f t="shared" si="4"/>
        <v>0</v>
      </c>
      <c r="AI39" s="271">
        <v>26.19</v>
      </c>
      <c r="AJ39" s="273">
        <v>63.36</v>
      </c>
      <c r="AK39" s="273">
        <v>124.8</v>
      </c>
      <c r="AL39" s="573">
        <v>0.99819999999999998</v>
      </c>
      <c r="AM39" s="273">
        <v>6375</v>
      </c>
      <c r="AN39" s="273">
        <f t="shared" si="5"/>
        <v>0</v>
      </c>
      <c r="AO39" s="271">
        <v>14</v>
      </c>
      <c r="AP39" s="273">
        <f t="shared" si="6"/>
        <v>111797.76667</v>
      </c>
    </row>
    <row r="40" spans="1:42">
      <c r="A40" s="579">
        <v>35</v>
      </c>
      <c r="B40" s="272" t="s">
        <v>3265</v>
      </c>
      <c r="C40" s="272" t="s">
        <v>1328</v>
      </c>
      <c r="D40" s="272" t="s">
        <v>394</v>
      </c>
      <c r="E40" s="273">
        <v>156</v>
      </c>
      <c r="F40" s="273">
        <v>136.47999999999999</v>
      </c>
      <c r="G40" s="273">
        <v>136.47999999999999</v>
      </c>
      <c r="H40" s="573">
        <v>0.99880000000000002</v>
      </c>
      <c r="I40" s="273">
        <v>25012</v>
      </c>
      <c r="J40" s="273">
        <f t="shared" si="0"/>
        <v>0</v>
      </c>
      <c r="K40" s="271">
        <v>25.48</v>
      </c>
      <c r="L40" s="273">
        <v>144.47999999999999</v>
      </c>
      <c r="M40" s="273">
        <v>144.47999999999999</v>
      </c>
      <c r="N40" s="573">
        <v>0.99539999999999995</v>
      </c>
      <c r="O40" s="273">
        <v>34464</v>
      </c>
      <c r="P40" s="273">
        <f t="shared" si="1"/>
        <v>0</v>
      </c>
      <c r="Q40" s="271">
        <v>32.21</v>
      </c>
      <c r="R40" s="273">
        <v>151.19999999999999</v>
      </c>
      <c r="S40" s="273">
        <v>151.19999999999999</v>
      </c>
      <c r="T40" s="573">
        <v>0.98429999999999995</v>
      </c>
      <c r="U40" s="273">
        <v>27130</v>
      </c>
      <c r="V40" s="273">
        <f t="shared" si="2"/>
        <v>0</v>
      </c>
      <c r="W40" s="271">
        <v>25.32</v>
      </c>
      <c r="X40" s="273">
        <v>146.08000000000001</v>
      </c>
      <c r="Y40" s="273">
        <v>146.08000000000001</v>
      </c>
      <c r="Z40" s="573">
        <v>0.98060000000000003</v>
      </c>
      <c r="AA40" s="273">
        <v>27196</v>
      </c>
      <c r="AB40" s="273">
        <f t="shared" si="3"/>
        <v>0</v>
      </c>
      <c r="AC40" s="271">
        <v>25.52</v>
      </c>
      <c r="AD40" s="273">
        <v>140.63999999999999</v>
      </c>
      <c r="AE40" s="273">
        <v>140.63999999999999</v>
      </c>
      <c r="AF40" s="573">
        <v>0.98199999999999998</v>
      </c>
      <c r="AG40" s="273">
        <v>13422</v>
      </c>
      <c r="AH40" s="273">
        <f t="shared" si="4"/>
        <v>0</v>
      </c>
      <c r="AI40" s="271">
        <v>13.06</v>
      </c>
      <c r="AJ40" s="273">
        <v>159.36000000000001</v>
      </c>
      <c r="AK40" s="273">
        <v>159.36000000000001</v>
      </c>
      <c r="AL40" s="573">
        <v>0.79120000000000001</v>
      </c>
      <c r="AM40" s="273">
        <v>20560</v>
      </c>
      <c r="AN40" s="273">
        <f t="shared" si="5"/>
        <v>0</v>
      </c>
      <c r="AO40" s="271">
        <v>22.65</v>
      </c>
      <c r="AP40" s="273">
        <f t="shared" si="6"/>
        <v>147784</v>
      </c>
    </row>
    <row r="41" spans="1:42">
      <c r="A41" s="579">
        <v>36</v>
      </c>
      <c r="B41" s="272" t="s">
        <v>3265</v>
      </c>
      <c r="C41" s="272" t="s">
        <v>1217</v>
      </c>
      <c r="D41" s="272" t="s">
        <v>394</v>
      </c>
      <c r="E41" s="273">
        <v>160</v>
      </c>
      <c r="F41" s="273">
        <v>155.36000000000001</v>
      </c>
      <c r="G41" s="273">
        <v>155.36000000000001</v>
      </c>
      <c r="H41" s="573">
        <v>0.9718</v>
      </c>
      <c r="I41" s="273">
        <v>33876</v>
      </c>
      <c r="J41" s="273">
        <f t="shared" si="0"/>
        <v>0</v>
      </c>
      <c r="K41" s="271">
        <v>31.16</v>
      </c>
      <c r="L41" s="273">
        <v>145.44</v>
      </c>
      <c r="M41" s="273">
        <v>145.44</v>
      </c>
      <c r="N41" s="573">
        <v>0.9677</v>
      </c>
      <c r="O41" s="273">
        <v>35414</v>
      </c>
      <c r="P41" s="273">
        <f t="shared" si="1"/>
        <v>0</v>
      </c>
      <c r="Q41" s="271">
        <v>33.82</v>
      </c>
      <c r="R41" s="273">
        <v>157.04</v>
      </c>
      <c r="S41" s="273">
        <v>157.04</v>
      </c>
      <c r="T41" s="573">
        <v>0.96299999999999997</v>
      </c>
      <c r="U41" s="273">
        <v>25217</v>
      </c>
      <c r="V41" s="273">
        <f t="shared" si="2"/>
        <v>0</v>
      </c>
      <c r="W41" s="271">
        <v>23.16</v>
      </c>
      <c r="X41" s="273">
        <v>162.63999999999999</v>
      </c>
      <c r="Y41" s="273">
        <v>162.63999999999999</v>
      </c>
      <c r="Z41" s="573">
        <v>0.97250000000000003</v>
      </c>
      <c r="AA41" s="273">
        <v>23280</v>
      </c>
      <c r="AB41" s="273">
        <f t="shared" si="3"/>
        <v>0</v>
      </c>
      <c r="AC41" s="271">
        <v>19.78</v>
      </c>
      <c r="AD41" s="273">
        <v>163.84</v>
      </c>
      <c r="AE41" s="273">
        <v>163.84</v>
      </c>
      <c r="AF41" s="573">
        <v>0.97470000000000001</v>
      </c>
      <c r="AG41" s="273">
        <v>28715</v>
      </c>
      <c r="AH41" s="273">
        <f t="shared" si="4"/>
        <v>0</v>
      </c>
      <c r="AI41" s="271">
        <v>24.17</v>
      </c>
      <c r="AJ41" s="273">
        <v>171.36</v>
      </c>
      <c r="AK41" s="273">
        <v>171.36</v>
      </c>
      <c r="AL41" s="573">
        <v>0.97550000000000003</v>
      </c>
      <c r="AM41" s="273">
        <v>31938</v>
      </c>
      <c r="AN41" s="273">
        <f t="shared" si="5"/>
        <v>0</v>
      </c>
      <c r="AO41" s="271">
        <v>26.53</v>
      </c>
      <c r="AP41" s="273">
        <f t="shared" si="6"/>
        <v>178440</v>
      </c>
    </row>
    <row r="42" spans="1:42">
      <c r="A42" s="579">
        <v>37</v>
      </c>
      <c r="B42" s="272" t="s">
        <v>3265</v>
      </c>
      <c r="C42" s="272" t="s">
        <v>1290</v>
      </c>
      <c r="D42" s="272" t="s">
        <v>394</v>
      </c>
      <c r="E42" s="273">
        <v>160</v>
      </c>
      <c r="F42" s="273">
        <v>163.28</v>
      </c>
      <c r="G42" s="273">
        <v>163.28</v>
      </c>
      <c r="H42" s="573">
        <v>0.81130000000000002</v>
      </c>
      <c r="I42" s="273">
        <v>30088</v>
      </c>
      <c r="J42" s="273">
        <f t="shared" si="0"/>
        <v>0</v>
      </c>
      <c r="K42" s="271">
        <v>31.54</v>
      </c>
      <c r="L42" s="273">
        <v>167.52</v>
      </c>
      <c r="M42" s="273">
        <v>167.52</v>
      </c>
      <c r="N42" s="573">
        <v>0.82730000000000004</v>
      </c>
      <c r="O42" s="273">
        <v>26292</v>
      </c>
      <c r="P42" s="273">
        <f t="shared" si="1"/>
        <v>0</v>
      </c>
      <c r="Q42" s="271">
        <v>25.5</v>
      </c>
      <c r="R42" s="273">
        <v>159.76</v>
      </c>
      <c r="S42" s="273">
        <v>159.76</v>
      </c>
      <c r="T42" s="573">
        <v>0.84960000000000002</v>
      </c>
      <c r="U42" s="273">
        <v>37321</v>
      </c>
      <c r="V42" s="273">
        <f t="shared" si="2"/>
        <v>0</v>
      </c>
      <c r="W42" s="271">
        <v>38.19</v>
      </c>
      <c r="X42" s="273">
        <v>139.91999999999999</v>
      </c>
      <c r="Y42" s="273">
        <v>139.91999999999999</v>
      </c>
      <c r="Z42" s="573">
        <v>0.88560000000000005</v>
      </c>
      <c r="AA42" s="273">
        <v>20998</v>
      </c>
      <c r="AB42" s="273">
        <f t="shared" si="3"/>
        <v>0</v>
      </c>
      <c r="AC42" s="271">
        <v>22.78</v>
      </c>
      <c r="AD42" s="273">
        <v>154.08000000000001</v>
      </c>
      <c r="AE42" s="273">
        <v>154.08000000000001</v>
      </c>
      <c r="AF42" s="573">
        <v>0.90159999999999996</v>
      </c>
      <c r="AG42" s="273">
        <v>22043</v>
      </c>
      <c r="AH42" s="273">
        <f t="shared" si="4"/>
        <v>0</v>
      </c>
      <c r="AI42" s="271">
        <v>21.33</v>
      </c>
      <c r="AJ42" s="273">
        <v>169.6</v>
      </c>
      <c r="AK42" s="273">
        <v>169.6</v>
      </c>
      <c r="AL42" s="573">
        <v>0.78390000000000004</v>
      </c>
      <c r="AM42" s="273">
        <v>35995</v>
      </c>
      <c r="AN42" s="273">
        <f t="shared" si="5"/>
        <v>0</v>
      </c>
      <c r="AO42" s="271">
        <v>37.6</v>
      </c>
      <c r="AP42" s="273">
        <f t="shared" si="6"/>
        <v>172737</v>
      </c>
    </row>
    <row r="43" spans="1:42">
      <c r="A43" s="579">
        <v>38</v>
      </c>
      <c r="B43" s="272" t="s">
        <v>3265</v>
      </c>
      <c r="C43" s="272" t="s">
        <v>1314</v>
      </c>
      <c r="D43" s="272" t="s">
        <v>394</v>
      </c>
      <c r="E43" s="273">
        <v>160</v>
      </c>
      <c r="F43" s="273">
        <v>153.91999999999999</v>
      </c>
      <c r="G43" s="273">
        <v>153.91999999999999</v>
      </c>
      <c r="H43" s="573">
        <v>0.98650000000000004</v>
      </c>
      <c r="I43" s="273">
        <v>33542.480000000003</v>
      </c>
      <c r="J43" s="273">
        <f t="shared" si="0"/>
        <v>0</v>
      </c>
      <c r="K43" s="271">
        <v>30.68</v>
      </c>
      <c r="L43" s="273">
        <v>168</v>
      </c>
      <c r="M43" s="273">
        <v>168</v>
      </c>
      <c r="N43" s="573">
        <v>0.98760000000000003</v>
      </c>
      <c r="O43" s="273">
        <v>36008</v>
      </c>
      <c r="P43" s="273">
        <f t="shared" si="1"/>
        <v>0</v>
      </c>
      <c r="Q43" s="271">
        <v>29.17</v>
      </c>
      <c r="R43" s="273">
        <v>154.72</v>
      </c>
      <c r="S43" s="273">
        <v>154.72</v>
      </c>
      <c r="T43" s="573">
        <v>0.99529999999999996</v>
      </c>
      <c r="U43" s="273">
        <v>31263</v>
      </c>
      <c r="V43" s="273">
        <f t="shared" si="2"/>
        <v>0</v>
      </c>
      <c r="W43" s="271">
        <v>27.28</v>
      </c>
      <c r="X43" s="273">
        <v>152.80000000000001</v>
      </c>
      <c r="Y43" s="273">
        <v>152.80000000000001</v>
      </c>
      <c r="Z43" s="573">
        <v>0.99560000000000004</v>
      </c>
      <c r="AA43" s="273">
        <v>55131</v>
      </c>
      <c r="AB43" s="273">
        <f t="shared" si="3"/>
        <v>0</v>
      </c>
      <c r="AC43" s="271">
        <v>48.71</v>
      </c>
      <c r="AD43" s="273">
        <v>170.88</v>
      </c>
      <c r="AE43" s="273">
        <v>170.88</v>
      </c>
      <c r="AF43" s="573">
        <v>0.99650000000000005</v>
      </c>
      <c r="AG43" s="273">
        <v>48128</v>
      </c>
      <c r="AH43" s="273">
        <f t="shared" si="4"/>
        <v>0</v>
      </c>
      <c r="AI43" s="271">
        <v>39.25</v>
      </c>
      <c r="AJ43" s="273">
        <v>147.68</v>
      </c>
      <c r="AK43" s="273">
        <v>147.68</v>
      </c>
      <c r="AL43" s="573">
        <v>0.99750000000000005</v>
      </c>
      <c r="AM43" s="273">
        <v>51304</v>
      </c>
      <c r="AN43" s="273">
        <f t="shared" si="5"/>
        <v>0</v>
      </c>
      <c r="AO43" s="271">
        <v>48.37</v>
      </c>
      <c r="AP43" s="273">
        <f t="shared" si="6"/>
        <v>255376.48</v>
      </c>
    </row>
    <row r="44" spans="1:42">
      <c r="A44" s="579">
        <v>39</v>
      </c>
      <c r="B44" s="272" t="s">
        <v>3265</v>
      </c>
      <c r="C44" s="272" t="s">
        <v>1372</v>
      </c>
      <c r="D44" s="272" t="s">
        <v>394</v>
      </c>
      <c r="E44" s="273">
        <v>160</v>
      </c>
      <c r="F44" s="273">
        <v>116.56</v>
      </c>
      <c r="G44" s="273">
        <v>128</v>
      </c>
      <c r="H44" s="573">
        <v>0.99139999999999995</v>
      </c>
      <c r="I44" s="273">
        <v>38410</v>
      </c>
      <c r="J44" s="273">
        <f t="shared" si="0"/>
        <v>0</v>
      </c>
      <c r="K44" s="271">
        <v>46.16</v>
      </c>
      <c r="L44" s="273">
        <v>118.8</v>
      </c>
      <c r="M44" s="273">
        <v>128</v>
      </c>
      <c r="N44" s="573">
        <v>0.98040000000000005</v>
      </c>
      <c r="O44" s="273">
        <v>40552</v>
      </c>
      <c r="P44" s="273">
        <f t="shared" si="1"/>
        <v>0</v>
      </c>
      <c r="Q44" s="271">
        <v>46.79</v>
      </c>
      <c r="R44" s="273">
        <v>122.16</v>
      </c>
      <c r="S44" s="273">
        <v>128</v>
      </c>
      <c r="T44" s="573">
        <v>0.95409999999999995</v>
      </c>
      <c r="U44" s="273">
        <v>40747</v>
      </c>
      <c r="V44" s="273">
        <f t="shared" si="2"/>
        <v>0</v>
      </c>
      <c r="W44" s="271">
        <v>48.55</v>
      </c>
      <c r="X44" s="273">
        <v>124.96</v>
      </c>
      <c r="Y44" s="273">
        <v>128</v>
      </c>
      <c r="Z44" s="573">
        <v>0.9677</v>
      </c>
      <c r="AA44" s="273">
        <v>33870</v>
      </c>
      <c r="AB44" s="273">
        <f t="shared" si="3"/>
        <v>0</v>
      </c>
      <c r="AC44" s="271">
        <v>37.64</v>
      </c>
      <c r="AD44" s="273">
        <v>118.16</v>
      </c>
      <c r="AE44" s="273">
        <v>128</v>
      </c>
      <c r="AF44" s="573">
        <v>0.99370000000000003</v>
      </c>
      <c r="AG44" s="273">
        <v>30966</v>
      </c>
      <c r="AH44" s="273">
        <f t="shared" si="4"/>
        <v>0</v>
      </c>
      <c r="AI44" s="271">
        <v>35.44</v>
      </c>
      <c r="AJ44" s="273">
        <v>105.84</v>
      </c>
      <c r="AK44" s="273">
        <v>128</v>
      </c>
      <c r="AL44" s="573">
        <v>0.99</v>
      </c>
      <c r="AM44" s="273">
        <v>34973</v>
      </c>
      <c r="AN44" s="273">
        <f t="shared" si="5"/>
        <v>0</v>
      </c>
      <c r="AO44" s="271">
        <v>46.36</v>
      </c>
      <c r="AP44" s="273">
        <f t="shared" si="6"/>
        <v>219518</v>
      </c>
    </row>
    <row r="45" spans="1:42">
      <c r="A45" s="579">
        <v>40</v>
      </c>
      <c r="B45" s="272" t="s">
        <v>3265</v>
      </c>
      <c r="C45" s="272" t="s">
        <v>1394</v>
      </c>
      <c r="D45" s="272" t="s">
        <v>391</v>
      </c>
      <c r="E45" s="273">
        <v>160</v>
      </c>
      <c r="F45" s="273">
        <v>110.64</v>
      </c>
      <c r="G45" s="273">
        <v>128</v>
      </c>
      <c r="H45" s="573">
        <v>0.98839999999999995</v>
      </c>
      <c r="I45" s="273">
        <v>38358</v>
      </c>
      <c r="J45" s="273">
        <f t="shared" si="0"/>
        <v>0</v>
      </c>
      <c r="K45" s="271">
        <v>48.71</v>
      </c>
      <c r="L45" s="273">
        <v>109.2</v>
      </c>
      <c r="M45" s="273">
        <v>128</v>
      </c>
      <c r="N45" s="573">
        <v>0.98899999999999999</v>
      </c>
      <c r="O45" s="273">
        <v>40651</v>
      </c>
      <c r="P45" s="273">
        <f t="shared" si="1"/>
        <v>0</v>
      </c>
      <c r="Q45" s="271">
        <v>50.59</v>
      </c>
      <c r="R45" s="273">
        <v>101.44</v>
      </c>
      <c r="S45" s="273">
        <v>128</v>
      </c>
      <c r="T45" s="573">
        <v>0.98680000000000001</v>
      </c>
      <c r="U45" s="273">
        <v>36673</v>
      </c>
      <c r="V45" s="273">
        <f t="shared" si="2"/>
        <v>0</v>
      </c>
      <c r="W45" s="271">
        <v>50.88</v>
      </c>
      <c r="X45" s="273">
        <v>100.16</v>
      </c>
      <c r="Y45" s="273">
        <v>128</v>
      </c>
      <c r="Z45" s="573">
        <v>0.98470000000000002</v>
      </c>
      <c r="AA45" s="273">
        <v>35748</v>
      </c>
      <c r="AB45" s="273">
        <f t="shared" si="3"/>
        <v>0</v>
      </c>
      <c r="AC45" s="271">
        <v>48.72</v>
      </c>
      <c r="AD45" s="273">
        <v>107.92</v>
      </c>
      <c r="AE45" s="273">
        <v>128</v>
      </c>
      <c r="AF45" s="573">
        <v>0.98919999999999997</v>
      </c>
      <c r="AG45" s="273">
        <v>39587</v>
      </c>
      <c r="AH45" s="273">
        <f t="shared" si="4"/>
        <v>0</v>
      </c>
      <c r="AI45" s="271">
        <v>49.84</v>
      </c>
      <c r="AJ45" s="273">
        <v>87.04</v>
      </c>
      <c r="AK45" s="273">
        <v>128</v>
      </c>
      <c r="AL45" s="573">
        <v>0.98870000000000002</v>
      </c>
      <c r="AM45" s="273">
        <v>36006</v>
      </c>
      <c r="AN45" s="273">
        <f t="shared" si="5"/>
        <v>0</v>
      </c>
      <c r="AO45" s="271">
        <v>58.11</v>
      </c>
      <c r="AP45" s="273">
        <f t="shared" si="6"/>
        <v>227023</v>
      </c>
    </row>
    <row r="46" spans="1:42">
      <c r="A46" s="579">
        <v>41</v>
      </c>
      <c r="B46" s="272" t="s">
        <v>3265</v>
      </c>
      <c r="C46" s="272" t="s">
        <v>1429</v>
      </c>
      <c r="D46" s="272" t="s">
        <v>543</v>
      </c>
      <c r="E46" s="273">
        <v>160</v>
      </c>
      <c r="F46" s="273">
        <v>75.802400000000006</v>
      </c>
      <c r="G46" s="273">
        <v>128</v>
      </c>
      <c r="H46" s="573">
        <v>0.99739999999999995</v>
      </c>
      <c r="I46" s="273">
        <v>19083</v>
      </c>
      <c r="J46" s="273">
        <f t="shared" si="0"/>
        <v>0</v>
      </c>
      <c r="K46" s="271">
        <v>0.35054592232201381</v>
      </c>
      <c r="L46" s="273">
        <v>78.122640000000004</v>
      </c>
      <c r="M46" s="273">
        <v>128</v>
      </c>
      <c r="N46" s="573">
        <v>0.99850000000000005</v>
      </c>
      <c r="O46" s="273">
        <v>19720</v>
      </c>
      <c r="P46" s="273">
        <f t="shared" si="1"/>
        <v>0</v>
      </c>
      <c r="Q46" s="271">
        <v>0.33977800594948754</v>
      </c>
      <c r="R46" s="273">
        <v>82.24</v>
      </c>
      <c r="S46" s="273">
        <v>128</v>
      </c>
      <c r="T46" s="573">
        <v>0.999</v>
      </c>
      <c r="U46" s="273">
        <v>19911</v>
      </c>
      <c r="V46" s="273">
        <f t="shared" si="2"/>
        <v>0</v>
      </c>
      <c r="W46" s="271">
        <v>0.33658263078253353</v>
      </c>
      <c r="X46" s="273">
        <v>77.28</v>
      </c>
      <c r="Y46" s="273">
        <v>128</v>
      </c>
      <c r="Z46" s="573">
        <v>0.99880000000000002</v>
      </c>
      <c r="AA46" s="273">
        <v>19063</v>
      </c>
      <c r="AB46" s="273">
        <f t="shared" si="3"/>
        <v>0</v>
      </c>
      <c r="AC46" s="271">
        <v>0.33193428727264634</v>
      </c>
      <c r="AD46" s="273">
        <v>84.471549999999993</v>
      </c>
      <c r="AE46" s="273">
        <v>128</v>
      </c>
      <c r="AF46" s="573">
        <v>0.99980000000000002</v>
      </c>
      <c r="AG46" s="273">
        <v>20751</v>
      </c>
      <c r="AH46" s="273">
        <f t="shared" si="4"/>
        <v>0</v>
      </c>
      <c r="AI46" s="271">
        <v>0.33023143638683772</v>
      </c>
      <c r="AJ46" s="273">
        <v>76.959999999999994</v>
      </c>
      <c r="AK46" s="273">
        <v>128</v>
      </c>
      <c r="AL46" s="573">
        <v>1</v>
      </c>
      <c r="AM46" s="273">
        <v>19796</v>
      </c>
      <c r="AN46" s="273">
        <f t="shared" si="5"/>
        <v>0</v>
      </c>
      <c r="AO46" s="271">
        <v>0.35725629475629478</v>
      </c>
      <c r="AP46" s="273">
        <f t="shared" si="6"/>
        <v>118324</v>
      </c>
    </row>
    <row r="47" spans="1:42">
      <c r="A47" s="579">
        <v>42</v>
      </c>
      <c r="B47" s="272" t="s">
        <v>3265</v>
      </c>
      <c r="C47" s="272" t="s">
        <v>4164</v>
      </c>
      <c r="D47" s="272" t="s">
        <v>543</v>
      </c>
      <c r="E47" s="273">
        <v>160</v>
      </c>
      <c r="F47" s="273">
        <v>107.18928</v>
      </c>
      <c r="G47" s="273">
        <v>128</v>
      </c>
      <c r="H47" s="573">
        <v>0.99990000000000001</v>
      </c>
      <c r="I47" s="273">
        <v>18091</v>
      </c>
      <c r="J47" s="273">
        <f t="shared" si="0"/>
        <v>0</v>
      </c>
      <c r="K47" s="271">
        <v>0.23442435454159014</v>
      </c>
      <c r="L47" s="273">
        <v>130.78692000000001</v>
      </c>
      <c r="M47" s="273">
        <v>130.78700000000001</v>
      </c>
      <c r="N47" s="573">
        <v>0.99990000000000001</v>
      </c>
      <c r="O47" s="273">
        <v>20284</v>
      </c>
      <c r="P47" s="273">
        <f t="shared" si="1"/>
        <v>0</v>
      </c>
      <c r="Q47" s="271">
        <v>0.20847749172668079</v>
      </c>
      <c r="R47" s="273">
        <v>82.24</v>
      </c>
      <c r="S47" s="273">
        <v>128</v>
      </c>
      <c r="T47" s="573">
        <v>0.99980000000000002</v>
      </c>
      <c r="U47" s="273">
        <v>18966</v>
      </c>
      <c r="V47" s="273">
        <f t="shared" si="2"/>
        <v>0</v>
      </c>
      <c r="W47" s="271">
        <v>0.32033614353653267</v>
      </c>
      <c r="X47" s="273">
        <v>79.592039999999997</v>
      </c>
      <c r="Y47" s="273">
        <v>128</v>
      </c>
      <c r="Z47" s="573">
        <v>0.99990000000000001</v>
      </c>
      <c r="AA47" s="273">
        <v>16265</v>
      </c>
      <c r="AB47" s="273">
        <f t="shared" si="3"/>
        <v>0</v>
      </c>
      <c r="AC47" s="271">
        <v>0.27468705696959711</v>
      </c>
      <c r="AD47" s="273">
        <v>92.150779999999997</v>
      </c>
      <c r="AE47" s="273">
        <v>128</v>
      </c>
      <c r="AF47" s="573">
        <v>0.99980000000000002</v>
      </c>
      <c r="AG47" s="273">
        <v>18394</v>
      </c>
      <c r="AH47" s="273">
        <f t="shared" si="4"/>
        <v>0</v>
      </c>
      <c r="AI47" s="271">
        <v>0.26831901424613991</v>
      </c>
      <c r="AJ47" s="273">
        <v>42.075789999999998</v>
      </c>
      <c r="AK47" s="273">
        <v>128</v>
      </c>
      <c r="AL47" s="573">
        <v>0.99990000000000001</v>
      </c>
      <c r="AM47" s="273">
        <v>16481</v>
      </c>
      <c r="AN47" s="273">
        <f t="shared" si="5"/>
        <v>0</v>
      </c>
      <c r="AO47" s="271">
        <v>0.54405791707456164</v>
      </c>
      <c r="AP47" s="273">
        <f t="shared" si="6"/>
        <v>108481</v>
      </c>
    </row>
    <row r="48" spans="1:42">
      <c r="A48" s="579">
        <v>43</v>
      </c>
      <c r="B48" s="272" t="s">
        <v>3265</v>
      </c>
      <c r="C48" s="272" t="s">
        <v>4166</v>
      </c>
      <c r="D48" s="272" t="s">
        <v>394</v>
      </c>
      <c r="E48" s="273">
        <v>160</v>
      </c>
      <c r="F48" s="273">
        <v>134.24</v>
      </c>
      <c r="G48" s="273">
        <v>134.24</v>
      </c>
      <c r="H48" s="573">
        <v>0.98860000000000003</v>
      </c>
      <c r="I48" s="273">
        <v>15367</v>
      </c>
      <c r="J48" s="273">
        <f t="shared" si="0"/>
        <v>0</v>
      </c>
      <c r="K48" s="271">
        <v>16.079999999999998</v>
      </c>
      <c r="L48" s="273">
        <v>129.68</v>
      </c>
      <c r="M48" s="273">
        <v>129.68</v>
      </c>
      <c r="N48" s="573">
        <v>0.99590000000000001</v>
      </c>
      <c r="O48" s="273">
        <v>13373</v>
      </c>
      <c r="P48" s="273">
        <f t="shared" si="1"/>
        <v>0</v>
      </c>
      <c r="Q48" s="271">
        <v>13.92</v>
      </c>
      <c r="R48" s="273">
        <v>128.80000000000001</v>
      </c>
      <c r="S48" s="273">
        <v>128.80000000000001</v>
      </c>
      <c r="T48" s="573">
        <v>0.99109999999999998</v>
      </c>
      <c r="U48" s="273">
        <v>21208</v>
      </c>
      <c r="V48" s="273">
        <f t="shared" si="2"/>
        <v>0</v>
      </c>
      <c r="W48" s="271">
        <v>23.07</v>
      </c>
      <c r="X48" s="273">
        <v>154.24</v>
      </c>
      <c r="Y48" s="273">
        <v>154.24</v>
      </c>
      <c r="Z48" s="573">
        <v>0.93149999999999999</v>
      </c>
      <c r="AA48" s="273">
        <v>19692</v>
      </c>
      <c r="AB48" s="273">
        <f t="shared" si="3"/>
        <v>0</v>
      </c>
      <c r="AC48" s="271">
        <v>18.420000000000002</v>
      </c>
      <c r="AD48" s="273">
        <v>133.52000000000001</v>
      </c>
      <c r="AE48" s="273">
        <v>133.52000000000001</v>
      </c>
      <c r="AF48" s="573">
        <v>0.99319999999999997</v>
      </c>
      <c r="AG48" s="273">
        <v>24701</v>
      </c>
      <c r="AH48" s="273">
        <f t="shared" si="4"/>
        <v>0</v>
      </c>
      <c r="AI48" s="271">
        <v>25.04</v>
      </c>
      <c r="AJ48" s="273">
        <v>138.47999999999999</v>
      </c>
      <c r="AK48" s="273">
        <v>138.47999999999999</v>
      </c>
      <c r="AL48" s="573">
        <v>0.99050000000000005</v>
      </c>
      <c r="AM48" s="273">
        <v>13639</v>
      </c>
      <c r="AN48" s="273">
        <f t="shared" si="5"/>
        <v>0</v>
      </c>
      <c r="AO48" s="271">
        <v>13.81</v>
      </c>
      <c r="AP48" s="273">
        <f t="shared" si="6"/>
        <v>107980</v>
      </c>
    </row>
    <row r="49" spans="1:42">
      <c r="A49" s="579">
        <v>44</v>
      </c>
      <c r="B49" s="272" t="s">
        <v>3265</v>
      </c>
      <c r="C49" s="272" t="s">
        <v>1368</v>
      </c>
      <c r="D49" s="272" t="s">
        <v>394</v>
      </c>
      <c r="E49" s="273">
        <v>162</v>
      </c>
      <c r="F49" s="273">
        <v>107.68</v>
      </c>
      <c r="G49" s="273">
        <v>129.6</v>
      </c>
      <c r="H49" s="573">
        <v>0.99909999999999999</v>
      </c>
      <c r="I49" s="273">
        <v>7786</v>
      </c>
      <c r="J49" s="273">
        <f t="shared" si="0"/>
        <v>0</v>
      </c>
      <c r="K49" s="271">
        <v>10.050000000000001</v>
      </c>
      <c r="L49" s="273">
        <v>148.56</v>
      </c>
      <c r="M49" s="273">
        <v>148.56</v>
      </c>
      <c r="N49" s="573">
        <v>0.99850000000000005</v>
      </c>
      <c r="O49" s="273">
        <v>51627</v>
      </c>
      <c r="P49" s="273">
        <f t="shared" si="1"/>
        <v>0</v>
      </c>
      <c r="Q49" s="271">
        <v>46.78</v>
      </c>
      <c r="R49" s="273">
        <v>197.44</v>
      </c>
      <c r="S49" s="273">
        <v>197.44</v>
      </c>
      <c r="T49" s="573">
        <v>0.83789999999999998</v>
      </c>
      <c r="U49" s="273">
        <v>44191</v>
      </c>
      <c r="V49" s="273">
        <f t="shared" si="2"/>
        <v>0</v>
      </c>
      <c r="W49" s="271">
        <v>37.1</v>
      </c>
      <c r="X49" s="273">
        <v>197.2</v>
      </c>
      <c r="Y49" s="273">
        <v>197.2</v>
      </c>
      <c r="Z49" s="573">
        <v>0.71489999999999998</v>
      </c>
      <c r="AA49" s="273">
        <v>30250</v>
      </c>
      <c r="AB49" s="273">
        <f t="shared" si="3"/>
        <v>0</v>
      </c>
      <c r="AC49" s="271">
        <v>28.84</v>
      </c>
      <c r="AD49" s="273">
        <v>197.76</v>
      </c>
      <c r="AE49" s="273">
        <v>197.76</v>
      </c>
      <c r="AF49" s="573">
        <v>0.85389999999999999</v>
      </c>
      <c r="AG49" s="273">
        <v>20944</v>
      </c>
      <c r="AH49" s="273">
        <f t="shared" si="4"/>
        <v>0</v>
      </c>
      <c r="AI49" s="271">
        <v>16.670000000000002</v>
      </c>
      <c r="AJ49" s="273">
        <v>196.8</v>
      </c>
      <c r="AK49" s="273">
        <v>196.8</v>
      </c>
      <c r="AL49" s="573">
        <v>0.77610000000000001</v>
      </c>
      <c r="AM49" s="273">
        <v>35112</v>
      </c>
      <c r="AN49" s="273">
        <f t="shared" si="5"/>
        <v>0</v>
      </c>
      <c r="AO49" s="271">
        <v>31.93</v>
      </c>
      <c r="AP49" s="273">
        <f t="shared" si="6"/>
        <v>189910</v>
      </c>
    </row>
    <row r="50" spans="1:42">
      <c r="A50" s="579">
        <v>45</v>
      </c>
      <c r="B50" s="272" t="s">
        <v>3265</v>
      </c>
      <c r="C50" s="272" t="s">
        <v>1306</v>
      </c>
      <c r="D50" s="272" t="s">
        <v>391</v>
      </c>
      <c r="E50" s="273">
        <v>167</v>
      </c>
      <c r="F50" s="273">
        <v>133.84</v>
      </c>
      <c r="G50" s="273">
        <v>133.84</v>
      </c>
      <c r="H50" s="573">
        <v>0.9909</v>
      </c>
      <c r="I50" s="273">
        <v>27502</v>
      </c>
      <c r="J50" s="273">
        <f t="shared" si="0"/>
        <v>0</v>
      </c>
      <c r="K50" s="271">
        <v>28.8</v>
      </c>
      <c r="L50" s="273">
        <v>66.959999999999994</v>
      </c>
      <c r="M50" s="273">
        <v>133.6</v>
      </c>
      <c r="N50" s="573">
        <v>0.97499999999999998</v>
      </c>
      <c r="O50" s="273">
        <v>12159</v>
      </c>
      <c r="P50" s="273">
        <f t="shared" si="1"/>
        <v>0</v>
      </c>
      <c r="Q50" s="271">
        <v>25.03</v>
      </c>
      <c r="R50" s="273">
        <v>124.8</v>
      </c>
      <c r="S50" s="273">
        <v>133.6</v>
      </c>
      <c r="T50" s="573">
        <v>0.99229999999999996</v>
      </c>
      <c r="U50" s="273">
        <v>23636</v>
      </c>
      <c r="V50" s="273">
        <f t="shared" si="2"/>
        <v>0</v>
      </c>
      <c r="W50" s="271">
        <v>26.51</v>
      </c>
      <c r="X50" s="273">
        <v>162.80000000000001</v>
      </c>
      <c r="Y50" s="273">
        <v>162.80000000000001</v>
      </c>
      <c r="Z50" s="573">
        <v>0.99539999999999995</v>
      </c>
      <c r="AA50" s="273">
        <v>40154</v>
      </c>
      <c r="AB50" s="273">
        <f t="shared" si="3"/>
        <v>0</v>
      </c>
      <c r="AC50" s="271">
        <v>33.299999999999997</v>
      </c>
      <c r="AD50" s="273">
        <v>136.72</v>
      </c>
      <c r="AE50" s="273">
        <v>136.72</v>
      </c>
      <c r="AF50" s="573">
        <v>0.99739999999999995</v>
      </c>
      <c r="AG50" s="273">
        <v>34674</v>
      </c>
      <c r="AH50" s="273">
        <f t="shared" si="4"/>
        <v>0</v>
      </c>
      <c r="AI50" s="271">
        <v>34.17</v>
      </c>
      <c r="AJ50" s="273">
        <v>142.80000000000001</v>
      </c>
      <c r="AK50" s="273">
        <v>142.80000000000001</v>
      </c>
      <c r="AL50" s="573">
        <v>0.99729999999999996</v>
      </c>
      <c r="AM50" s="273">
        <v>37051</v>
      </c>
      <c r="AN50" s="273">
        <f t="shared" si="5"/>
        <v>0</v>
      </c>
      <c r="AO50" s="271">
        <v>36.130000000000003</v>
      </c>
      <c r="AP50" s="273">
        <f t="shared" si="6"/>
        <v>175176</v>
      </c>
    </row>
    <row r="51" spans="1:42">
      <c r="A51" s="579">
        <v>46</v>
      </c>
      <c r="B51" s="272" t="s">
        <v>3265</v>
      </c>
      <c r="C51" s="272" t="s">
        <v>1320</v>
      </c>
      <c r="D51" s="272" t="s">
        <v>391</v>
      </c>
      <c r="E51" s="273">
        <v>167</v>
      </c>
      <c r="F51" s="273">
        <v>38.799999999999997</v>
      </c>
      <c r="G51" s="273">
        <v>133.6</v>
      </c>
      <c r="H51" s="573">
        <v>1</v>
      </c>
      <c r="I51" s="273">
        <v>11476</v>
      </c>
      <c r="J51" s="273">
        <f t="shared" si="0"/>
        <v>0</v>
      </c>
      <c r="K51" s="271">
        <v>41.08</v>
      </c>
      <c r="L51" s="273">
        <v>48.64</v>
      </c>
      <c r="M51" s="273">
        <v>133.6</v>
      </c>
      <c r="N51" s="573">
        <v>1</v>
      </c>
      <c r="O51" s="273">
        <v>14640</v>
      </c>
      <c r="P51" s="273">
        <f t="shared" si="1"/>
        <v>0</v>
      </c>
      <c r="Q51" s="271">
        <v>40.450000000000003</v>
      </c>
      <c r="R51" s="273">
        <v>42.88</v>
      </c>
      <c r="S51" s="273">
        <v>133.6</v>
      </c>
      <c r="T51" s="573">
        <v>1</v>
      </c>
      <c r="U51" s="273">
        <v>14534</v>
      </c>
      <c r="V51" s="273">
        <f t="shared" si="2"/>
        <v>0</v>
      </c>
      <c r="W51" s="271">
        <v>47.08</v>
      </c>
      <c r="X51" s="273">
        <v>38.08</v>
      </c>
      <c r="Y51" s="273">
        <v>133.6</v>
      </c>
      <c r="Z51" s="573">
        <v>0.99990000000000001</v>
      </c>
      <c r="AA51" s="273">
        <v>11979</v>
      </c>
      <c r="AB51" s="273">
        <f t="shared" si="3"/>
        <v>0</v>
      </c>
      <c r="AC51" s="271">
        <v>42.29</v>
      </c>
      <c r="AD51" s="273">
        <v>43.76</v>
      </c>
      <c r="AE51" s="273">
        <v>133.6</v>
      </c>
      <c r="AF51" s="573">
        <v>1</v>
      </c>
      <c r="AG51" s="273">
        <v>13460</v>
      </c>
      <c r="AH51" s="273">
        <f t="shared" si="4"/>
        <v>0</v>
      </c>
      <c r="AI51" s="271">
        <v>41.34</v>
      </c>
      <c r="AJ51" s="273">
        <v>39.36</v>
      </c>
      <c r="AK51" s="273">
        <v>133.6</v>
      </c>
      <c r="AL51" s="573">
        <v>1</v>
      </c>
      <c r="AM51" s="273">
        <v>12152</v>
      </c>
      <c r="AN51" s="273">
        <f t="shared" si="5"/>
        <v>0</v>
      </c>
      <c r="AO51" s="271">
        <v>42.88</v>
      </c>
      <c r="AP51" s="273">
        <f t="shared" si="6"/>
        <v>78241</v>
      </c>
    </row>
    <row r="52" spans="1:42">
      <c r="A52" s="579">
        <v>47</v>
      </c>
      <c r="B52" s="272" t="s">
        <v>3265</v>
      </c>
      <c r="C52" s="272" t="s">
        <v>1334</v>
      </c>
      <c r="D52" s="272" t="s">
        <v>394</v>
      </c>
      <c r="E52" s="273">
        <v>167</v>
      </c>
      <c r="F52" s="273">
        <v>149.44</v>
      </c>
      <c r="G52" s="273">
        <v>149.44</v>
      </c>
      <c r="H52" s="573">
        <v>0.92369999999999997</v>
      </c>
      <c r="I52" s="273">
        <v>33479</v>
      </c>
      <c r="J52" s="273">
        <f t="shared" si="0"/>
        <v>0</v>
      </c>
      <c r="K52" s="271">
        <v>33.69</v>
      </c>
      <c r="L52" s="273">
        <v>126.08</v>
      </c>
      <c r="M52" s="273">
        <v>133.6</v>
      </c>
      <c r="N52" s="573">
        <v>0.75800000000000001</v>
      </c>
      <c r="O52" s="273">
        <v>14392</v>
      </c>
      <c r="P52" s="273">
        <f t="shared" si="1"/>
        <v>0</v>
      </c>
      <c r="Q52" s="271">
        <v>20.239999999999998</v>
      </c>
      <c r="R52" s="273">
        <v>125.76</v>
      </c>
      <c r="S52" s="273">
        <v>133.6</v>
      </c>
      <c r="T52" s="573">
        <v>0.8669</v>
      </c>
      <c r="U52" s="273">
        <v>41582</v>
      </c>
      <c r="V52" s="273">
        <f t="shared" si="2"/>
        <v>0</v>
      </c>
      <c r="W52" s="271">
        <v>52.97</v>
      </c>
      <c r="X52" s="273">
        <v>185.92</v>
      </c>
      <c r="Y52" s="273">
        <v>185.92</v>
      </c>
      <c r="Z52" s="573">
        <v>0.38940000000000002</v>
      </c>
      <c r="AA52" s="273">
        <v>12677</v>
      </c>
      <c r="AB52" s="273">
        <f t="shared" si="3"/>
        <v>0</v>
      </c>
      <c r="AC52" s="271">
        <v>23.53</v>
      </c>
      <c r="AD52" s="273">
        <v>190</v>
      </c>
      <c r="AE52" s="273">
        <v>190</v>
      </c>
      <c r="AF52" s="573">
        <v>0.80740000000000001</v>
      </c>
      <c r="AG52" s="273">
        <v>38817</v>
      </c>
      <c r="AH52" s="273">
        <f t="shared" si="4"/>
        <v>0</v>
      </c>
      <c r="AI52" s="271">
        <v>34.01</v>
      </c>
      <c r="AJ52" s="273">
        <v>207.2</v>
      </c>
      <c r="AK52" s="273">
        <v>207.2</v>
      </c>
      <c r="AL52" s="573">
        <v>0.65569999999999995</v>
      </c>
      <c r="AM52" s="273">
        <v>33247</v>
      </c>
      <c r="AN52" s="273">
        <f t="shared" si="5"/>
        <v>0</v>
      </c>
      <c r="AO52" s="271">
        <v>33.979999999999997</v>
      </c>
      <c r="AP52" s="273">
        <f t="shared" si="6"/>
        <v>174194</v>
      </c>
    </row>
    <row r="53" spans="1:42">
      <c r="A53" s="579">
        <v>48</v>
      </c>
      <c r="B53" s="272" t="s">
        <v>3265</v>
      </c>
      <c r="C53" s="272" t="s">
        <v>1159</v>
      </c>
      <c r="D53" s="272" t="s">
        <v>394</v>
      </c>
      <c r="E53" s="273">
        <v>170</v>
      </c>
      <c r="F53" s="273">
        <v>169.44</v>
      </c>
      <c r="G53" s="273">
        <v>169.44</v>
      </c>
      <c r="H53" s="573">
        <v>0.99350000000000005</v>
      </c>
      <c r="I53" s="273">
        <v>46080</v>
      </c>
      <c r="J53" s="273">
        <f t="shared" si="0"/>
        <v>0</v>
      </c>
      <c r="K53" s="271">
        <v>38.020000000000003</v>
      </c>
      <c r="L53" s="273">
        <v>167.92</v>
      </c>
      <c r="M53" s="273">
        <v>167.92</v>
      </c>
      <c r="N53" s="573">
        <v>0.99219999999999997</v>
      </c>
      <c r="O53" s="273">
        <v>31946</v>
      </c>
      <c r="P53" s="273">
        <f t="shared" si="1"/>
        <v>0</v>
      </c>
      <c r="Q53" s="271">
        <v>25.77</v>
      </c>
      <c r="R53" s="273">
        <v>164.96</v>
      </c>
      <c r="S53" s="273">
        <v>164.96</v>
      </c>
      <c r="T53" s="573">
        <v>0.98119999999999996</v>
      </c>
      <c r="U53" s="273">
        <v>44260</v>
      </c>
      <c r="V53" s="273">
        <f t="shared" si="2"/>
        <v>0</v>
      </c>
      <c r="W53" s="271">
        <v>37.979999999999997</v>
      </c>
      <c r="X53" s="273">
        <v>171.52</v>
      </c>
      <c r="Y53" s="273">
        <v>171.52</v>
      </c>
      <c r="Z53" s="573">
        <v>0.98929999999999996</v>
      </c>
      <c r="AA53" s="273">
        <v>31104</v>
      </c>
      <c r="AB53" s="273">
        <f t="shared" si="3"/>
        <v>0</v>
      </c>
      <c r="AC53" s="271">
        <v>24.64</v>
      </c>
      <c r="AD53" s="273">
        <v>161.28</v>
      </c>
      <c r="AE53" s="273">
        <v>161.28</v>
      </c>
      <c r="AF53" s="573">
        <v>0.99119999999999997</v>
      </c>
      <c r="AG53" s="273">
        <v>37910</v>
      </c>
      <c r="AH53" s="273">
        <f t="shared" si="4"/>
        <v>0</v>
      </c>
      <c r="AI53" s="271">
        <v>31.87</v>
      </c>
      <c r="AJ53" s="273">
        <v>144.72</v>
      </c>
      <c r="AK53" s="273">
        <v>144.72</v>
      </c>
      <c r="AL53" s="573">
        <v>0.99670000000000003</v>
      </c>
      <c r="AM53" s="273">
        <v>8019</v>
      </c>
      <c r="AN53" s="273">
        <f t="shared" si="5"/>
        <v>0</v>
      </c>
      <c r="AO53" s="271">
        <v>3.53</v>
      </c>
      <c r="AP53" s="273">
        <f t="shared" si="6"/>
        <v>199319</v>
      </c>
    </row>
    <row r="54" spans="1:42">
      <c r="A54" s="579">
        <v>49</v>
      </c>
      <c r="B54" s="272" t="s">
        <v>3265</v>
      </c>
      <c r="C54" s="272" t="s">
        <v>1252</v>
      </c>
      <c r="D54" s="272" t="s">
        <v>394</v>
      </c>
      <c r="E54" s="273">
        <v>170</v>
      </c>
      <c r="F54" s="273">
        <v>192.88</v>
      </c>
      <c r="G54" s="273">
        <v>192.88</v>
      </c>
      <c r="H54" s="573">
        <v>0.98209999999999997</v>
      </c>
      <c r="I54" s="273">
        <v>47808</v>
      </c>
      <c r="J54" s="273">
        <f t="shared" si="0"/>
        <v>0</v>
      </c>
      <c r="K54" s="271">
        <v>35.049999999999997</v>
      </c>
      <c r="L54" s="273">
        <v>187.6</v>
      </c>
      <c r="M54" s="273">
        <v>187.6</v>
      </c>
      <c r="N54" s="573">
        <v>0.98419999999999996</v>
      </c>
      <c r="O54" s="273">
        <v>49736</v>
      </c>
      <c r="P54" s="273">
        <f t="shared" si="1"/>
        <v>0</v>
      </c>
      <c r="Q54" s="271">
        <v>36.200000000000003</v>
      </c>
      <c r="R54" s="273">
        <v>172.08</v>
      </c>
      <c r="S54" s="273">
        <v>172.08</v>
      </c>
      <c r="T54" s="573">
        <v>0.9849</v>
      </c>
      <c r="U54" s="273">
        <v>39746</v>
      </c>
      <c r="V54" s="273">
        <f t="shared" si="2"/>
        <v>0</v>
      </c>
      <c r="W54" s="271">
        <v>32.57</v>
      </c>
      <c r="X54" s="273">
        <v>163.36000000000001</v>
      </c>
      <c r="Y54" s="273">
        <v>163.36000000000001</v>
      </c>
      <c r="Z54" s="573">
        <v>0.98780000000000001</v>
      </c>
      <c r="AA54" s="273">
        <v>30444</v>
      </c>
      <c r="AB54" s="273">
        <f t="shared" si="3"/>
        <v>0</v>
      </c>
      <c r="AC54" s="271">
        <v>25.36</v>
      </c>
      <c r="AD54" s="273">
        <v>170.4</v>
      </c>
      <c r="AE54" s="273">
        <v>170.4</v>
      </c>
      <c r="AF54" s="573">
        <v>0.98740000000000006</v>
      </c>
      <c r="AG54" s="273">
        <v>38484</v>
      </c>
      <c r="AH54" s="273">
        <f t="shared" si="4"/>
        <v>0</v>
      </c>
      <c r="AI54" s="271">
        <v>30.74</v>
      </c>
      <c r="AJ54" s="273">
        <v>175.2</v>
      </c>
      <c r="AK54" s="273">
        <v>175.2</v>
      </c>
      <c r="AL54" s="573">
        <v>0.98550000000000004</v>
      </c>
      <c r="AM54" s="273">
        <v>40128</v>
      </c>
      <c r="AN54" s="273">
        <f t="shared" si="5"/>
        <v>0</v>
      </c>
      <c r="AO54" s="271">
        <v>32.28</v>
      </c>
      <c r="AP54" s="273">
        <f t="shared" si="6"/>
        <v>246346</v>
      </c>
    </row>
    <row r="55" spans="1:42">
      <c r="A55" s="579">
        <v>50</v>
      </c>
      <c r="B55" s="272" t="s">
        <v>3265</v>
      </c>
      <c r="C55" s="272" t="s">
        <v>1354</v>
      </c>
      <c r="D55" s="272" t="s">
        <v>394</v>
      </c>
      <c r="E55" s="273">
        <v>170</v>
      </c>
      <c r="F55" s="273">
        <v>125.12</v>
      </c>
      <c r="G55" s="273">
        <v>136</v>
      </c>
      <c r="H55" s="573">
        <v>0.99870000000000003</v>
      </c>
      <c r="I55" s="273">
        <v>37204</v>
      </c>
      <c r="J55" s="273">
        <f t="shared" si="0"/>
        <v>0</v>
      </c>
      <c r="K55" s="271">
        <v>41.35</v>
      </c>
      <c r="L55" s="273">
        <v>125.6</v>
      </c>
      <c r="M55" s="273">
        <v>136</v>
      </c>
      <c r="N55" s="573">
        <v>0.98540000000000005</v>
      </c>
      <c r="O55" s="273">
        <v>14558</v>
      </c>
      <c r="P55" s="273">
        <f t="shared" si="1"/>
        <v>0</v>
      </c>
      <c r="Q55" s="271">
        <v>15.81</v>
      </c>
      <c r="R55" s="273">
        <v>132.88</v>
      </c>
      <c r="S55" s="273">
        <v>136</v>
      </c>
      <c r="T55" s="573">
        <v>0.99939999999999996</v>
      </c>
      <c r="U55" s="273">
        <v>33107</v>
      </c>
      <c r="V55" s="273">
        <f t="shared" si="2"/>
        <v>0</v>
      </c>
      <c r="W55" s="271">
        <v>34.619999999999997</v>
      </c>
      <c r="X55" s="273">
        <v>137.6</v>
      </c>
      <c r="Y55" s="273">
        <v>137.6</v>
      </c>
      <c r="Z55" s="573">
        <v>0.99950000000000006</v>
      </c>
      <c r="AA55" s="273">
        <v>28791</v>
      </c>
      <c r="AB55" s="273">
        <f t="shared" si="3"/>
        <v>0</v>
      </c>
      <c r="AC55" s="271">
        <v>28.14</v>
      </c>
      <c r="AD55" s="273">
        <v>123.92</v>
      </c>
      <c r="AE55" s="273">
        <v>136</v>
      </c>
      <c r="AF55" s="573">
        <v>1</v>
      </c>
      <c r="AG55" s="273">
        <v>13891</v>
      </c>
      <c r="AH55" s="273">
        <f t="shared" si="4"/>
        <v>0</v>
      </c>
      <c r="AI55" s="271">
        <v>15.07</v>
      </c>
      <c r="AJ55" s="273">
        <v>130.72</v>
      </c>
      <c r="AK55" s="273">
        <v>136</v>
      </c>
      <c r="AL55" s="573">
        <v>0.99909999999999999</v>
      </c>
      <c r="AM55" s="273">
        <v>42362</v>
      </c>
      <c r="AN55" s="273">
        <f t="shared" si="5"/>
        <v>0</v>
      </c>
      <c r="AO55" s="271">
        <v>45.05</v>
      </c>
      <c r="AP55" s="273">
        <f t="shared" si="6"/>
        <v>169913</v>
      </c>
    </row>
    <row r="56" spans="1:42">
      <c r="A56" s="579">
        <v>51</v>
      </c>
      <c r="B56" s="272" t="s">
        <v>3265</v>
      </c>
      <c r="C56" s="272" t="s">
        <v>4392</v>
      </c>
      <c r="D56" s="272" t="s">
        <v>543</v>
      </c>
      <c r="E56" s="273">
        <v>170</v>
      </c>
      <c r="F56" s="273">
        <v>107.68582000000001</v>
      </c>
      <c r="G56" s="273">
        <v>136</v>
      </c>
      <c r="H56" s="573">
        <v>0.99819999999999998</v>
      </c>
      <c r="I56" s="273">
        <v>9051</v>
      </c>
      <c r="J56" s="273">
        <f t="shared" si="0"/>
        <v>0</v>
      </c>
      <c r="K56" s="271">
        <v>0.11694256082700169</v>
      </c>
      <c r="L56" s="273">
        <v>240.55188000000001</v>
      </c>
      <c r="M56" s="273">
        <v>240.55199999999999</v>
      </c>
      <c r="N56" s="573">
        <v>0.99970000000000003</v>
      </c>
      <c r="O56" s="273">
        <v>19385</v>
      </c>
      <c r="P56" s="273">
        <f t="shared" si="1"/>
        <v>0</v>
      </c>
      <c r="Q56" s="271">
        <v>0.10833623030078893</v>
      </c>
      <c r="R56" s="273">
        <v>85.36</v>
      </c>
      <c r="S56" s="273">
        <v>136</v>
      </c>
      <c r="T56" s="573">
        <v>0.99990000000000001</v>
      </c>
      <c r="U56" s="273">
        <v>19523</v>
      </c>
      <c r="V56" s="273">
        <f t="shared" si="2"/>
        <v>0</v>
      </c>
      <c r="W56" s="271">
        <v>0.31767416432364887</v>
      </c>
      <c r="X56" s="273">
        <v>69.680000000000007</v>
      </c>
      <c r="Y56" s="273">
        <v>136</v>
      </c>
      <c r="Z56" s="573">
        <v>1</v>
      </c>
      <c r="AA56" s="273">
        <v>15879</v>
      </c>
      <c r="AB56" s="273">
        <f t="shared" si="3"/>
        <v>0</v>
      </c>
      <c r="AC56" s="271">
        <v>0.30629652605459051</v>
      </c>
      <c r="AD56" s="273">
        <v>75.08</v>
      </c>
      <c r="AE56" s="273">
        <v>136</v>
      </c>
      <c r="AF56" s="573">
        <v>1</v>
      </c>
      <c r="AG56" s="273">
        <v>19325</v>
      </c>
      <c r="AH56" s="273">
        <f t="shared" si="4"/>
        <v>0</v>
      </c>
      <c r="AI56" s="271">
        <v>0.34595714392103616</v>
      </c>
      <c r="AJ56" s="273">
        <v>69.793019999999999</v>
      </c>
      <c r="AK56" s="273">
        <v>136</v>
      </c>
      <c r="AL56" s="573">
        <v>0.99990000000000001</v>
      </c>
      <c r="AM56" s="273">
        <v>16900</v>
      </c>
      <c r="AN56" s="273">
        <f t="shared" si="5"/>
        <v>0</v>
      </c>
      <c r="AO56" s="271">
        <v>0.33633178663297725</v>
      </c>
      <c r="AP56" s="273">
        <f t="shared" si="6"/>
        <v>100063</v>
      </c>
    </row>
    <row r="57" spans="1:42">
      <c r="A57" s="579">
        <v>52</v>
      </c>
      <c r="B57" s="272" t="s">
        <v>3265</v>
      </c>
      <c r="C57" s="272" t="s">
        <v>1236</v>
      </c>
      <c r="D57" s="272" t="s">
        <v>394</v>
      </c>
      <c r="E57" s="273">
        <v>175</v>
      </c>
      <c r="F57" s="273">
        <v>12</v>
      </c>
      <c r="G57" s="273">
        <v>140</v>
      </c>
      <c r="H57" s="573">
        <v>0.93469999999999998</v>
      </c>
      <c r="I57" s="273">
        <v>5362</v>
      </c>
      <c r="J57" s="273">
        <f t="shared" si="0"/>
        <v>516.08947130591957</v>
      </c>
      <c r="K57" s="271">
        <v>66.39</v>
      </c>
      <c r="L57" s="273">
        <v>23.84</v>
      </c>
      <c r="M57" s="273">
        <v>140</v>
      </c>
      <c r="N57" s="573">
        <v>0.81850000000000001</v>
      </c>
      <c r="O57" s="273">
        <v>5812</v>
      </c>
      <c r="P57" s="273">
        <f t="shared" si="1"/>
        <v>0</v>
      </c>
      <c r="Q57" s="271">
        <v>40.03</v>
      </c>
      <c r="R57" s="273">
        <v>31.52</v>
      </c>
      <c r="S57" s="273">
        <v>140</v>
      </c>
      <c r="T57" s="573">
        <v>0.77539999999999998</v>
      </c>
      <c r="U57" s="273">
        <v>6222</v>
      </c>
      <c r="V57" s="273">
        <f t="shared" si="2"/>
        <v>0</v>
      </c>
      <c r="W57" s="271">
        <v>35.36</v>
      </c>
      <c r="X57" s="273">
        <v>17.28</v>
      </c>
      <c r="Y57" s="273">
        <v>140</v>
      </c>
      <c r="Z57" s="573">
        <v>0.78900000000000003</v>
      </c>
      <c r="AA57" s="273">
        <v>2154</v>
      </c>
      <c r="AB57" s="273">
        <f t="shared" si="3"/>
        <v>0</v>
      </c>
      <c r="AC57" s="271">
        <v>21.23</v>
      </c>
      <c r="AD57" s="273">
        <v>11.36</v>
      </c>
      <c r="AE57" s="273">
        <v>140</v>
      </c>
      <c r="AF57" s="573">
        <v>0.93110000000000004</v>
      </c>
      <c r="AG57" s="273">
        <v>2920</v>
      </c>
      <c r="AH57" s="273">
        <f t="shared" si="4"/>
        <v>0</v>
      </c>
      <c r="AI57" s="271">
        <v>37.1</v>
      </c>
      <c r="AJ57" s="273">
        <v>13.12</v>
      </c>
      <c r="AK57" s="273">
        <v>140</v>
      </c>
      <c r="AL57" s="573">
        <v>0.91320000000000001</v>
      </c>
      <c r="AM57" s="273">
        <v>4422</v>
      </c>
      <c r="AN57" s="273">
        <f t="shared" si="5"/>
        <v>0</v>
      </c>
      <c r="AO57" s="271">
        <v>51.26</v>
      </c>
      <c r="AP57" s="273">
        <f t="shared" si="6"/>
        <v>26892</v>
      </c>
    </row>
    <row r="58" spans="1:42">
      <c r="A58" s="579">
        <v>53</v>
      </c>
      <c r="B58" s="272" t="s">
        <v>3265</v>
      </c>
      <c r="C58" s="272" t="s">
        <v>1262</v>
      </c>
      <c r="D58" s="272" t="s">
        <v>394</v>
      </c>
      <c r="E58" s="273">
        <v>175</v>
      </c>
      <c r="F58" s="273">
        <v>180.08</v>
      </c>
      <c r="G58" s="273">
        <v>180.08</v>
      </c>
      <c r="H58" s="573">
        <v>0.76529999999999998</v>
      </c>
      <c r="I58" s="273">
        <v>28093</v>
      </c>
      <c r="J58" s="273">
        <f t="shared" si="0"/>
        <v>0</v>
      </c>
      <c r="K58" s="271">
        <v>28.31</v>
      </c>
      <c r="L58" s="273">
        <v>174.96</v>
      </c>
      <c r="M58" s="273">
        <v>174.96</v>
      </c>
      <c r="N58" s="573">
        <v>0.77400000000000002</v>
      </c>
      <c r="O58" s="273">
        <v>23721</v>
      </c>
      <c r="P58" s="273">
        <f t="shared" si="1"/>
        <v>0</v>
      </c>
      <c r="Q58" s="271">
        <v>23.54</v>
      </c>
      <c r="R58" s="273">
        <v>172.96</v>
      </c>
      <c r="S58" s="273">
        <v>172.96</v>
      </c>
      <c r="T58" s="573">
        <v>0.77539999999999998</v>
      </c>
      <c r="U58" s="273">
        <v>26633</v>
      </c>
      <c r="V58" s="273">
        <f t="shared" si="2"/>
        <v>0</v>
      </c>
      <c r="W58" s="271">
        <v>27.58</v>
      </c>
      <c r="X58" s="273">
        <v>173.04</v>
      </c>
      <c r="Y58" s="273">
        <v>173</v>
      </c>
      <c r="Z58" s="573">
        <v>0.77739999999999998</v>
      </c>
      <c r="AA58" s="273">
        <v>21314.48</v>
      </c>
      <c r="AB58" s="273">
        <f t="shared" si="3"/>
        <v>0</v>
      </c>
      <c r="AC58" s="271">
        <v>20.64</v>
      </c>
      <c r="AD58" s="273">
        <v>168.88</v>
      </c>
      <c r="AE58" s="273">
        <v>168.88</v>
      </c>
      <c r="AF58" s="573">
        <v>0.77339999999999998</v>
      </c>
      <c r="AG58" s="273">
        <v>28098</v>
      </c>
      <c r="AH58" s="273">
        <f t="shared" si="4"/>
        <v>0</v>
      </c>
      <c r="AI58" s="271">
        <v>29.88</v>
      </c>
      <c r="AJ58" s="273">
        <v>137.6</v>
      </c>
      <c r="AK58" s="273">
        <v>140</v>
      </c>
      <c r="AL58" s="573">
        <v>0.7631</v>
      </c>
      <c r="AM58" s="273">
        <v>20028</v>
      </c>
      <c r="AN58" s="273">
        <f t="shared" si="5"/>
        <v>0</v>
      </c>
      <c r="AO58" s="271">
        <v>26.49</v>
      </c>
      <c r="AP58" s="273">
        <f t="shared" si="6"/>
        <v>147887.47999999998</v>
      </c>
    </row>
    <row r="59" spans="1:42">
      <c r="A59" s="579">
        <v>54</v>
      </c>
      <c r="B59" s="272" t="s">
        <v>3265</v>
      </c>
      <c r="C59" s="272" t="s">
        <v>1370</v>
      </c>
      <c r="D59" s="272" t="s">
        <v>394</v>
      </c>
      <c r="E59" s="273">
        <v>175</v>
      </c>
      <c r="F59" s="273">
        <v>107.76</v>
      </c>
      <c r="G59" s="273">
        <v>140</v>
      </c>
      <c r="H59" s="573">
        <v>0.95960000000000001</v>
      </c>
      <c r="I59" s="273">
        <v>11174</v>
      </c>
      <c r="J59" s="273">
        <f t="shared" si="0"/>
        <v>0</v>
      </c>
      <c r="K59" s="271">
        <v>15.01</v>
      </c>
      <c r="L59" s="273">
        <v>98.48</v>
      </c>
      <c r="M59" s="273">
        <v>140</v>
      </c>
      <c r="N59" s="573">
        <v>0.95960000000000001</v>
      </c>
      <c r="O59" s="273">
        <v>9476</v>
      </c>
      <c r="P59" s="273">
        <f t="shared" si="1"/>
        <v>0</v>
      </c>
      <c r="Q59" s="271">
        <v>13.48</v>
      </c>
      <c r="R59" s="273">
        <v>110.32</v>
      </c>
      <c r="S59" s="273">
        <v>140</v>
      </c>
      <c r="T59" s="573">
        <v>0.9516</v>
      </c>
      <c r="U59" s="273">
        <v>21515</v>
      </c>
      <c r="V59" s="273">
        <f t="shared" si="2"/>
        <v>0</v>
      </c>
      <c r="W59" s="271">
        <v>28.46</v>
      </c>
      <c r="X59" s="273">
        <v>113.12</v>
      </c>
      <c r="Y59" s="273">
        <v>140</v>
      </c>
      <c r="Z59" s="573">
        <v>0.94189999999999996</v>
      </c>
      <c r="AA59" s="273">
        <v>26037</v>
      </c>
      <c r="AB59" s="273">
        <f t="shared" si="3"/>
        <v>0</v>
      </c>
      <c r="AC59" s="271">
        <v>32.840000000000003</v>
      </c>
      <c r="AD59" s="273">
        <v>111.92</v>
      </c>
      <c r="AE59" s="273">
        <v>140</v>
      </c>
      <c r="AF59" s="573">
        <v>0.96050000000000002</v>
      </c>
      <c r="AG59" s="273">
        <v>14893</v>
      </c>
      <c r="AH59" s="273">
        <f t="shared" si="4"/>
        <v>0</v>
      </c>
      <c r="AI59" s="271">
        <v>18.62</v>
      </c>
      <c r="AJ59" s="273">
        <v>97.12</v>
      </c>
      <c r="AK59" s="273">
        <v>140</v>
      </c>
      <c r="AL59" s="573">
        <v>0.96519999999999995</v>
      </c>
      <c r="AM59" s="273">
        <v>15789</v>
      </c>
      <c r="AN59" s="273">
        <f t="shared" si="5"/>
        <v>0</v>
      </c>
      <c r="AO59" s="271">
        <v>23.39</v>
      </c>
      <c r="AP59" s="273">
        <f t="shared" si="6"/>
        <v>98884</v>
      </c>
    </row>
    <row r="60" spans="1:42">
      <c r="A60" s="579">
        <v>55</v>
      </c>
      <c r="B60" s="272" t="s">
        <v>3265</v>
      </c>
      <c r="C60" s="272" t="s">
        <v>1344</v>
      </c>
      <c r="D60" s="272" t="s">
        <v>421</v>
      </c>
      <c r="E60" s="273">
        <v>178</v>
      </c>
      <c r="F60" s="273">
        <v>127.84</v>
      </c>
      <c r="G60" s="273">
        <v>142.4</v>
      </c>
      <c r="H60" s="573">
        <v>0.89700000000000002</v>
      </c>
      <c r="I60" s="273">
        <v>35195</v>
      </c>
      <c r="J60" s="273">
        <f t="shared" si="0"/>
        <v>0</v>
      </c>
      <c r="K60" s="271">
        <v>42.63</v>
      </c>
      <c r="L60" s="273">
        <v>117.76</v>
      </c>
      <c r="M60" s="273">
        <v>142.4</v>
      </c>
      <c r="N60" s="573">
        <v>0.89359999999999995</v>
      </c>
      <c r="O60" s="273">
        <v>36593</v>
      </c>
      <c r="P60" s="273">
        <f t="shared" si="1"/>
        <v>0</v>
      </c>
      <c r="Q60" s="271">
        <v>46.74</v>
      </c>
      <c r="R60" s="273">
        <v>114.08</v>
      </c>
      <c r="S60" s="273">
        <v>142.4</v>
      </c>
      <c r="T60" s="573">
        <v>0.90439999999999998</v>
      </c>
      <c r="U60" s="273">
        <v>34488</v>
      </c>
      <c r="V60" s="273">
        <f t="shared" si="2"/>
        <v>0</v>
      </c>
      <c r="W60" s="271">
        <v>44.93</v>
      </c>
      <c r="X60" s="273">
        <v>115.68</v>
      </c>
      <c r="Y60" s="273">
        <v>142.4</v>
      </c>
      <c r="Z60" s="573">
        <v>0.89970000000000006</v>
      </c>
      <c r="AA60" s="273">
        <v>35051</v>
      </c>
      <c r="AB60" s="273">
        <f t="shared" si="3"/>
        <v>0</v>
      </c>
      <c r="AC60" s="271">
        <v>45.27</v>
      </c>
      <c r="AD60" s="273">
        <v>114.24</v>
      </c>
      <c r="AE60" s="273">
        <v>142.4</v>
      </c>
      <c r="AF60" s="573">
        <v>0.8962</v>
      </c>
      <c r="AG60" s="273">
        <v>36145</v>
      </c>
      <c r="AH60" s="273">
        <f t="shared" si="4"/>
        <v>0</v>
      </c>
      <c r="AI60" s="271">
        <v>49.03</v>
      </c>
      <c r="AJ60" s="273">
        <v>113.28</v>
      </c>
      <c r="AK60" s="273">
        <v>142.4</v>
      </c>
      <c r="AL60" s="573">
        <v>0.90069999999999995</v>
      </c>
      <c r="AM60" s="273">
        <v>36868</v>
      </c>
      <c r="AN60" s="273">
        <f t="shared" si="5"/>
        <v>0</v>
      </c>
      <c r="AO60" s="271">
        <v>50.18</v>
      </c>
      <c r="AP60" s="273">
        <f t="shared" si="6"/>
        <v>214340</v>
      </c>
    </row>
    <row r="61" spans="1:42">
      <c r="A61" s="579">
        <v>56</v>
      </c>
      <c r="B61" s="272" t="s">
        <v>3265</v>
      </c>
      <c r="C61" s="272" t="s">
        <v>1362</v>
      </c>
      <c r="D61" s="272" t="s">
        <v>394</v>
      </c>
      <c r="E61" s="273">
        <v>178</v>
      </c>
      <c r="F61" s="273">
        <v>246.4</v>
      </c>
      <c r="G61" s="273">
        <v>246.4</v>
      </c>
      <c r="H61" s="573">
        <v>0.97360000000000002</v>
      </c>
      <c r="I61" s="273">
        <v>38359</v>
      </c>
      <c r="J61" s="273">
        <f t="shared" si="0"/>
        <v>0</v>
      </c>
      <c r="K61" s="271">
        <v>22.21</v>
      </c>
      <c r="L61" s="273">
        <v>312.56</v>
      </c>
      <c r="M61" s="273">
        <v>312.56</v>
      </c>
      <c r="N61" s="573">
        <v>0.69130000000000003</v>
      </c>
      <c r="O61" s="273">
        <v>62533</v>
      </c>
      <c r="P61" s="273">
        <f t="shared" si="1"/>
        <v>0</v>
      </c>
      <c r="Q61" s="271">
        <v>38.9</v>
      </c>
      <c r="R61" s="273">
        <v>265</v>
      </c>
      <c r="S61" s="273">
        <v>265</v>
      </c>
      <c r="T61" s="573">
        <v>0.88090000000000002</v>
      </c>
      <c r="U61" s="273">
        <v>58706</v>
      </c>
      <c r="V61" s="273">
        <f t="shared" si="2"/>
        <v>0</v>
      </c>
      <c r="W61" s="271">
        <v>34.92</v>
      </c>
      <c r="X61" s="273">
        <v>258.95999999999998</v>
      </c>
      <c r="Y61" s="273">
        <v>258.95999999999998</v>
      </c>
      <c r="Z61" s="573">
        <v>0.83509999999999995</v>
      </c>
      <c r="AA61" s="273">
        <v>51960</v>
      </c>
      <c r="AB61" s="273">
        <f t="shared" si="3"/>
        <v>0</v>
      </c>
      <c r="AC61" s="271">
        <v>32.29</v>
      </c>
      <c r="AD61" s="273">
        <v>248.48</v>
      </c>
      <c r="AE61" s="273">
        <v>248.48</v>
      </c>
      <c r="AF61" s="573">
        <v>0.92459999999999998</v>
      </c>
      <c r="AG61" s="273">
        <v>49447</v>
      </c>
      <c r="AH61" s="273">
        <f t="shared" si="4"/>
        <v>0</v>
      </c>
      <c r="AI61" s="271">
        <v>28.93</v>
      </c>
      <c r="AJ61" s="273">
        <v>265.60000000000002</v>
      </c>
      <c r="AK61" s="273">
        <v>265.60000000000002</v>
      </c>
      <c r="AL61" s="573">
        <v>0.85409999999999997</v>
      </c>
      <c r="AM61" s="273">
        <v>60651</v>
      </c>
      <c r="AN61" s="273">
        <f t="shared" si="5"/>
        <v>0</v>
      </c>
      <c r="AO61" s="271">
        <v>37.130000000000003</v>
      </c>
      <c r="AP61" s="273">
        <f t="shared" si="6"/>
        <v>321656</v>
      </c>
    </row>
    <row r="62" spans="1:42">
      <c r="A62" s="579">
        <v>57</v>
      </c>
      <c r="B62" s="272" t="s">
        <v>3265</v>
      </c>
      <c r="C62" s="272" t="s">
        <v>1177</v>
      </c>
      <c r="D62" s="272" t="s">
        <v>394</v>
      </c>
      <c r="E62" s="273">
        <v>180</v>
      </c>
      <c r="F62" s="273">
        <v>147.19999999999999</v>
      </c>
      <c r="G62" s="273">
        <v>147.19999999999999</v>
      </c>
      <c r="H62" s="573">
        <v>0.99639999999999995</v>
      </c>
      <c r="I62" s="273">
        <v>37494</v>
      </c>
      <c r="J62" s="273">
        <f t="shared" si="0"/>
        <v>0</v>
      </c>
      <c r="K62" s="271">
        <v>35.5</v>
      </c>
      <c r="L62" s="273">
        <v>147.68</v>
      </c>
      <c r="M62" s="273">
        <v>147.68</v>
      </c>
      <c r="N62" s="573">
        <v>0.99570000000000003</v>
      </c>
      <c r="O62" s="273">
        <v>44900</v>
      </c>
      <c r="P62" s="273">
        <f t="shared" si="1"/>
        <v>0</v>
      </c>
      <c r="Q62" s="271">
        <v>41.04</v>
      </c>
      <c r="R62" s="273">
        <v>142.88</v>
      </c>
      <c r="S62" s="273">
        <v>144</v>
      </c>
      <c r="T62" s="573">
        <v>0.99660000000000004</v>
      </c>
      <c r="U62" s="273">
        <v>45456</v>
      </c>
      <c r="V62" s="273">
        <f t="shared" si="2"/>
        <v>0</v>
      </c>
      <c r="W62" s="271">
        <v>44.33</v>
      </c>
      <c r="X62" s="273">
        <v>141.91999999999999</v>
      </c>
      <c r="Y62" s="273">
        <v>144</v>
      </c>
      <c r="Z62" s="573">
        <v>0.99709999999999999</v>
      </c>
      <c r="AA62" s="273">
        <v>29222</v>
      </c>
      <c r="AB62" s="273">
        <f t="shared" si="3"/>
        <v>0</v>
      </c>
      <c r="AC62" s="271">
        <v>27.75</v>
      </c>
      <c r="AD62" s="273">
        <v>134.08000000000001</v>
      </c>
      <c r="AE62" s="273">
        <v>144</v>
      </c>
      <c r="AF62" s="573">
        <v>0.998</v>
      </c>
      <c r="AG62" s="273">
        <v>15134</v>
      </c>
      <c r="AH62" s="273">
        <f t="shared" si="4"/>
        <v>0</v>
      </c>
      <c r="AI62" s="271">
        <v>15.2</v>
      </c>
      <c r="AJ62" s="273">
        <v>148.63999999999999</v>
      </c>
      <c r="AK62" s="273">
        <v>148.63999999999999</v>
      </c>
      <c r="AL62" s="573">
        <v>0.998</v>
      </c>
      <c r="AM62" s="273">
        <v>40640</v>
      </c>
      <c r="AN62" s="273">
        <f t="shared" si="5"/>
        <v>0</v>
      </c>
      <c r="AO62" s="271">
        <v>38.049999999999997</v>
      </c>
      <c r="AP62" s="273">
        <f t="shared" si="6"/>
        <v>212846</v>
      </c>
    </row>
    <row r="63" spans="1:42">
      <c r="A63" s="579">
        <v>58</v>
      </c>
      <c r="B63" s="272" t="s">
        <v>3265</v>
      </c>
      <c r="C63" s="272" t="s">
        <v>1232</v>
      </c>
      <c r="D63" s="272" t="s">
        <v>394</v>
      </c>
      <c r="E63" s="273">
        <v>180</v>
      </c>
      <c r="F63" s="273">
        <v>167.6</v>
      </c>
      <c r="G63" s="273">
        <v>167.6</v>
      </c>
      <c r="H63" s="573">
        <v>0.99729999999999996</v>
      </c>
      <c r="I63" s="273">
        <v>46368</v>
      </c>
      <c r="J63" s="273">
        <f t="shared" si="0"/>
        <v>0</v>
      </c>
      <c r="K63" s="271">
        <v>38.53</v>
      </c>
      <c r="L63" s="273">
        <v>151.36000000000001</v>
      </c>
      <c r="M63" s="273">
        <v>151.36000000000001</v>
      </c>
      <c r="N63" s="573">
        <v>0.99919999999999998</v>
      </c>
      <c r="O63" s="273">
        <v>35131</v>
      </c>
      <c r="P63" s="273">
        <f t="shared" si="1"/>
        <v>0</v>
      </c>
      <c r="Q63" s="271">
        <v>31.22</v>
      </c>
      <c r="R63" s="273">
        <v>161.04</v>
      </c>
      <c r="S63" s="273">
        <v>161.04</v>
      </c>
      <c r="T63" s="573">
        <v>0.99929999999999997</v>
      </c>
      <c r="U63" s="273">
        <v>35279</v>
      </c>
      <c r="V63" s="273">
        <f t="shared" si="2"/>
        <v>0</v>
      </c>
      <c r="W63" s="271">
        <v>30.45</v>
      </c>
      <c r="X63" s="273">
        <v>181.36</v>
      </c>
      <c r="Y63" s="273">
        <v>181.36</v>
      </c>
      <c r="Z63" s="573">
        <v>0.99929999999999997</v>
      </c>
      <c r="AA63" s="273">
        <v>33556</v>
      </c>
      <c r="AB63" s="273">
        <f t="shared" si="3"/>
        <v>0</v>
      </c>
      <c r="AC63" s="271">
        <v>24.89</v>
      </c>
      <c r="AD63" s="273">
        <v>184.72</v>
      </c>
      <c r="AE63" s="273">
        <v>184.72</v>
      </c>
      <c r="AF63" s="573">
        <v>0.999</v>
      </c>
      <c r="AG63" s="273">
        <v>40125</v>
      </c>
      <c r="AH63" s="273">
        <f t="shared" si="4"/>
        <v>0</v>
      </c>
      <c r="AI63" s="271">
        <v>29.22</v>
      </c>
      <c r="AJ63" s="273">
        <v>182.64</v>
      </c>
      <c r="AK63" s="273">
        <v>182.64</v>
      </c>
      <c r="AL63" s="573">
        <v>0.99750000000000005</v>
      </c>
      <c r="AM63" s="273">
        <v>50727</v>
      </c>
      <c r="AN63" s="273">
        <f t="shared" si="5"/>
        <v>0</v>
      </c>
      <c r="AO63" s="271">
        <v>38.67</v>
      </c>
      <c r="AP63" s="273">
        <f t="shared" si="6"/>
        <v>241186</v>
      </c>
    </row>
    <row r="64" spans="1:42">
      <c r="A64" s="579">
        <v>59</v>
      </c>
      <c r="B64" s="272" t="s">
        <v>3265</v>
      </c>
      <c r="C64" s="272" t="s">
        <v>1350</v>
      </c>
      <c r="D64" s="272" t="s">
        <v>394</v>
      </c>
      <c r="E64" s="273">
        <v>180</v>
      </c>
      <c r="F64" s="273">
        <v>153.04</v>
      </c>
      <c r="G64" s="273">
        <v>153.04</v>
      </c>
      <c r="H64" s="573">
        <v>0.99570000000000003</v>
      </c>
      <c r="I64" s="273">
        <v>25219</v>
      </c>
      <c r="J64" s="273">
        <f t="shared" si="0"/>
        <v>0</v>
      </c>
      <c r="K64" s="271">
        <v>22.98</v>
      </c>
      <c r="L64" s="273">
        <v>148.4</v>
      </c>
      <c r="M64" s="273">
        <v>148.4</v>
      </c>
      <c r="N64" s="573">
        <v>0.99460000000000004</v>
      </c>
      <c r="O64" s="273">
        <v>17058</v>
      </c>
      <c r="P64" s="273">
        <f t="shared" si="1"/>
        <v>0</v>
      </c>
      <c r="Q64" s="271">
        <v>15.53</v>
      </c>
      <c r="R64" s="273">
        <v>157.84</v>
      </c>
      <c r="S64" s="273">
        <v>157.84</v>
      </c>
      <c r="T64" s="573">
        <v>0.99619999999999997</v>
      </c>
      <c r="U64" s="273">
        <v>26254</v>
      </c>
      <c r="V64" s="273">
        <f t="shared" si="2"/>
        <v>0</v>
      </c>
      <c r="W64" s="271">
        <v>23.19</v>
      </c>
      <c r="X64" s="273">
        <v>158.24</v>
      </c>
      <c r="Y64" s="273">
        <v>158.24</v>
      </c>
      <c r="Z64" s="573">
        <v>0.99519999999999997</v>
      </c>
      <c r="AA64" s="273">
        <v>27924</v>
      </c>
      <c r="AB64" s="273">
        <f t="shared" si="3"/>
        <v>0</v>
      </c>
      <c r="AC64" s="271">
        <v>23.83</v>
      </c>
      <c r="AD64" s="273">
        <v>153.28</v>
      </c>
      <c r="AE64" s="273">
        <v>153.28</v>
      </c>
      <c r="AF64" s="573">
        <v>0.99370000000000003</v>
      </c>
      <c r="AG64" s="273">
        <v>20053</v>
      </c>
      <c r="AH64" s="273">
        <f t="shared" si="4"/>
        <v>0</v>
      </c>
      <c r="AI64" s="271">
        <v>17.7</v>
      </c>
      <c r="AJ64" s="273">
        <v>141.28</v>
      </c>
      <c r="AK64" s="273">
        <v>144</v>
      </c>
      <c r="AL64" s="573">
        <v>0.99580000000000002</v>
      </c>
      <c r="AM64" s="273">
        <v>24987</v>
      </c>
      <c r="AN64" s="273">
        <f t="shared" si="5"/>
        <v>0</v>
      </c>
      <c r="AO64" s="271">
        <v>24.67</v>
      </c>
      <c r="AP64" s="273">
        <f t="shared" si="6"/>
        <v>141495</v>
      </c>
    </row>
    <row r="65" spans="1:42">
      <c r="A65" s="579">
        <v>60</v>
      </c>
      <c r="B65" s="272" t="s">
        <v>3265</v>
      </c>
      <c r="C65" s="272" t="s">
        <v>3364</v>
      </c>
      <c r="D65" s="272" t="s">
        <v>394</v>
      </c>
      <c r="E65" s="273">
        <v>180</v>
      </c>
      <c r="F65" s="273">
        <v>58.24</v>
      </c>
      <c r="G65" s="273">
        <v>224</v>
      </c>
      <c r="H65" s="573">
        <v>0.99729999999999996</v>
      </c>
      <c r="I65" s="273">
        <v>2188</v>
      </c>
      <c r="J65" s="273">
        <f t="shared" si="0"/>
        <v>0</v>
      </c>
      <c r="K65" s="271">
        <v>5.23</v>
      </c>
      <c r="L65" s="273">
        <v>95.68</v>
      </c>
      <c r="M65" s="273">
        <v>224</v>
      </c>
      <c r="N65" s="573">
        <v>0.97829999999999995</v>
      </c>
      <c r="O65" s="273">
        <v>1399</v>
      </c>
      <c r="P65" s="273">
        <f t="shared" si="1"/>
        <v>0</v>
      </c>
      <c r="Q65" s="271">
        <v>2.0099999999999998</v>
      </c>
      <c r="R65" s="273">
        <v>6.4</v>
      </c>
      <c r="S65" s="273">
        <v>224</v>
      </c>
      <c r="T65" s="573">
        <v>0.99950000000000006</v>
      </c>
      <c r="U65" s="273">
        <v>2170</v>
      </c>
      <c r="V65" s="273">
        <f t="shared" si="2"/>
        <v>0</v>
      </c>
      <c r="W65" s="271">
        <v>45.59</v>
      </c>
      <c r="X65" s="273">
        <v>5.12</v>
      </c>
      <c r="Y65" s="273">
        <v>224</v>
      </c>
      <c r="Z65" s="573">
        <v>0.999</v>
      </c>
      <c r="AA65" s="273">
        <v>1087</v>
      </c>
      <c r="AB65" s="273">
        <f t="shared" si="3"/>
        <v>0</v>
      </c>
      <c r="AC65" s="271">
        <v>28.56</v>
      </c>
      <c r="AD65" s="273">
        <v>105.2</v>
      </c>
      <c r="AE65" s="273">
        <v>224</v>
      </c>
      <c r="AF65" s="573">
        <v>0.91549999999999998</v>
      </c>
      <c r="AG65" s="273">
        <v>3145.76</v>
      </c>
      <c r="AH65" s="273">
        <f t="shared" si="4"/>
        <v>0</v>
      </c>
      <c r="AI65" s="271">
        <v>4.54</v>
      </c>
      <c r="AJ65" s="273">
        <v>143.84</v>
      </c>
      <c r="AK65" s="273">
        <v>144</v>
      </c>
      <c r="AL65" s="573">
        <v>0.90949999999999998</v>
      </c>
      <c r="AM65" s="273">
        <v>15628</v>
      </c>
      <c r="AN65" s="273">
        <f t="shared" si="5"/>
        <v>0</v>
      </c>
      <c r="AO65" s="271">
        <v>16.59</v>
      </c>
      <c r="AP65" s="273">
        <f t="shared" si="6"/>
        <v>25617.760000000002</v>
      </c>
    </row>
    <row r="66" spans="1:42">
      <c r="A66" s="579">
        <v>61</v>
      </c>
      <c r="B66" s="272" t="s">
        <v>3265</v>
      </c>
      <c r="C66" s="272" t="s">
        <v>1411</v>
      </c>
      <c r="D66" s="272" t="s">
        <v>394</v>
      </c>
      <c r="E66" s="273">
        <v>187</v>
      </c>
      <c r="F66" s="273">
        <v>119.6</v>
      </c>
      <c r="G66" s="273">
        <v>149.6</v>
      </c>
      <c r="H66" s="573">
        <v>0.99690000000000001</v>
      </c>
      <c r="I66" s="273">
        <v>34597.4</v>
      </c>
      <c r="J66" s="273">
        <f t="shared" si="0"/>
        <v>0</v>
      </c>
      <c r="K66" s="271">
        <v>40.299999999999997</v>
      </c>
      <c r="L66" s="273">
        <v>127.12</v>
      </c>
      <c r="M66" s="273">
        <v>149.6</v>
      </c>
      <c r="N66" s="573">
        <v>0.99629999999999996</v>
      </c>
      <c r="O66" s="273">
        <v>25735</v>
      </c>
      <c r="P66" s="273">
        <f t="shared" si="1"/>
        <v>0</v>
      </c>
      <c r="Q66" s="271">
        <v>27.31</v>
      </c>
      <c r="R66" s="273">
        <v>120.4</v>
      </c>
      <c r="S66" s="273">
        <v>149.6</v>
      </c>
      <c r="T66" s="573">
        <v>0.99880000000000002</v>
      </c>
      <c r="U66" s="273">
        <v>13222</v>
      </c>
      <c r="V66" s="273">
        <f t="shared" si="2"/>
        <v>0</v>
      </c>
      <c r="W66" s="271">
        <v>14.78</v>
      </c>
      <c r="X66" s="273">
        <v>124.24</v>
      </c>
      <c r="Y66" s="273">
        <v>149.6</v>
      </c>
      <c r="Z66" s="573">
        <v>0.99880000000000002</v>
      </c>
      <c r="AA66" s="273">
        <v>32303</v>
      </c>
      <c r="AB66" s="273">
        <f t="shared" si="3"/>
        <v>0</v>
      </c>
      <c r="AC66" s="271">
        <v>34.99</v>
      </c>
      <c r="AD66" s="273">
        <v>133.4</v>
      </c>
      <c r="AE66" s="273">
        <v>149.6</v>
      </c>
      <c r="AF66" s="573">
        <v>0.99139999999999995</v>
      </c>
      <c r="AG66" s="273">
        <v>31927.64</v>
      </c>
      <c r="AH66" s="273">
        <f t="shared" si="4"/>
        <v>0</v>
      </c>
      <c r="AI66" s="271">
        <v>33.53</v>
      </c>
      <c r="AJ66" s="273">
        <v>138.63999999999999</v>
      </c>
      <c r="AK66" s="273">
        <v>149.6</v>
      </c>
      <c r="AL66" s="573">
        <v>0.95479999999999998</v>
      </c>
      <c r="AM66" s="273">
        <v>33454</v>
      </c>
      <c r="AN66" s="273">
        <f t="shared" si="5"/>
        <v>0</v>
      </c>
      <c r="AO66" s="271">
        <v>35.1</v>
      </c>
      <c r="AP66" s="273">
        <f t="shared" si="6"/>
        <v>171239.03999999998</v>
      </c>
    </row>
    <row r="67" spans="1:42">
      <c r="A67" s="579">
        <v>62</v>
      </c>
      <c r="B67" s="272" t="s">
        <v>3265</v>
      </c>
      <c r="C67" s="272" t="s">
        <v>1205</v>
      </c>
      <c r="D67" s="272" t="s">
        <v>394</v>
      </c>
      <c r="E67" s="273">
        <v>188</v>
      </c>
      <c r="F67" s="273">
        <v>332.24</v>
      </c>
      <c r="G67" s="273">
        <v>332.24</v>
      </c>
      <c r="H67" s="573">
        <v>0.94540000000000002</v>
      </c>
      <c r="I67" s="273">
        <v>58621</v>
      </c>
      <c r="J67" s="273">
        <f t="shared" si="0"/>
        <v>0</v>
      </c>
      <c r="K67" s="271">
        <v>25.92</v>
      </c>
      <c r="L67" s="273">
        <v>186.96</v>
      </c>
      <c r="M67" s="273">
        <v>186.96</v>
      </c>
      <c r="N67" s="573">
        <v>0.97929999999999995</v>
      </c>
      <c r="O67" s="273">
        <v>50757</v>
      </c>
      <c r="P67" s="273">
        <f t="shared" si="1"/>
        <v>0</v>
      </c>
      <c r="Q67" s="271">
        <v>37.26</v>
      </c>
      <c r="R67" s="273">
        <v>146.19999999999999</v>
      </c>
      <c r="S67" s="273">
        <v>150.4</v>
      </c>
      <c r="T67" s="573">
        <v>0.99939999999999996</v>
      </c>
      <c r="U67" s="273">
        <v>32476</v>
      </c>
      <c r="V67" s="273">
        <f t="shared" si="2"/>
        <v>0</v>
      </c>
      <c r="W67" s="271">
        <v>30.87</v>
      </c>
      <c r="X67" s="273">
        <v>184</v>
      </c>
      <c r="Y67" s="273">
        <v>184</v>
      </c>
      <c r="Z67" s="573">
        <v>0.96599999999999997</v>
      </c>
      <c r="AA67" s="273">
        <v>20500</v>
      </c>
      <c r="AB67" s="273">
        <f t="shared" si="3"/>
        <v>0</v>
      </c>
      <c r="AC67" s="271">
        <v>11.68</v>
      </c>
      <c r="AD67" s="273">
        <v>156.08000000000001</v>
      </c>
      <c r="AE67" s="273">
        <v>156.08000000000001</v>
      </c>
      <c r="AF67" s="573">
        <v>0.99719999999999998</v>
      </c>
      <c r="AG67" s="273">
        <v>25463</v>
      </c>
      <c r="AH67" s="273">
        <f t="shared" si="4"/>
        <v>0</v>
      </c>
      <c r="AI67" s="271">
        <v>8.1</v>
      </c>
      <c r="AJ67" s="273">
        <v>154.63999999999999</v>
      </c>
      <c r="AK67" s="273">
        <v>154.63999999999999</v>
      </c>
      <c r="AL67" s="573">
        <v>0.99980000000000002</v>
      </c>
      <c r="AM67" s="273">
        <v>38695</v>
      </c>
      <c r="AN67" s="273">
        <f t="shared" si="5"/>
        <v>0</v>
      </c>
      <c r="AO67" s="271">
        <v>27.68</v>
      </c>
      <c r="AP67" s="273">
        <f t="shared" si="6"/>
        <v>226512</v>
      </c>
    </row>
    <row r="68" spans="1:42">
      <c r="A68" s="579">
        <v>63</v>
      </c>
      <c r="B68" s="272" t="s">
        <v>3265</v>
      </c>
      <c r="C68" s="272" t="s">
        <v>4393</v>
      </c>
      <c r="D68" s="272" t="s">
        <v>391</v>
      </c>
      <c r="E68" s="273">
        <v>189</v>
      </c>
      <c r="F68" s="273">
        <v>139.52000000000001</v>
      </c>
      <c r="G68" s="273">
        <v>151.19999999999999</v>
      </c>
      <c r="H68" s="573">
        <v>0.99919999999999998</v>
      </c>
      <c r="I68" s="273">
        <v>59074</v>
      </c>
      <c r="J68" s="273">
        <f t="shared" si="0"/>
        <v>0</v>
      </c>
      <c r="K68" s="271">
        <v>58.85</v>
      </c>
      <c r="L68" s="273">
        <v>89.44</v>
      </c>
      <c r="M68" s="273">
        <v>151.19999999999999</v>
      </c>
      <c r="N68" s="573">
        <v>0.99890000000000001</v>
      </c>
      <c r="O68" s="273">
        <v>36000</v>
      </c>
      <c r="P68" s="273">
        <f t="shared" si="1"/>
        <v>0</v>
      </c>
      <c r="Q68" s="271">
        <v>54.16</v>
      </c>
      <c r="R68" s="273">
        <v>107.84</v>
      </c>
      <c r="S68" s="273">
        <v>151.19999999999999</v>
      </c>
      <c r="T68" s="573">
        <v>0.999</v>
      </c>
      <c r="U68" s="273">
        <v>41218</v>
      </c>
      <c r="V68" s="273">
        <f t="shared" si="2"/>
        <v>0</v>
      </c>
      <c r="W68" s="271">
        <v>53.14</v>
      </c>
      <c r="X68" s="273">
        <v>139.68</v>
      </c>
      <c r="Y68" s="273">
        <v>151.19999999999999</v>
      </c>
      <c r="Z68" s="573">
        <v>0.99880000000000002</v>
      </c>
      <c r="AA68" s="273">
        <v>55942</v>
      </c>
      <c r="AB68" s="273">
        <f t="shared" si="3"/>
        <v>0</v>
      </c>
      <c r="AC68" s="271">
        <v>53.89</v>
      </c>
      <c r="AD68" s="273">
        <v>149.76</v>
      </c>
      <c r="AE68" s="273">
        <v>151.19999999999999</v>
      </c>
      <c r="AF68" s="573">
        <v>0.99829999999999997</v>
      </c>
      <c r="AG68" s="273">
        <v>61402</v>
      </c>
      <c r="AH68" s="273">
        <f t="shared" si="4"/>
        <v>0</v>
      </c>
      <c r="AI68" s="271">
        <v>55.2</v>
      </c>
      <c r="AJ68" s="273">
        <v>155.19999999999999</v>
      </c>
      <c r="AK68" s="273">
        <v>155.19999999999999</v>
      </c>
      <c r="AL68" s="573">
        <v>0.99870000000000003</v>
      </c>
      <c r="AM68" s="273">
        <v>62366</v>
      </c>
      <c r="AN68" s="273">
        <f t="shared" si="5"/>
        <v>0</v>
      </c>
      <c r="AO68" s="271">
        <v>55.88</v>
      </c>
      <c r="AP68" s="273">
        <f t="shared" si="6"/>
        <v>316002</v>
      </c>
    </row>
    <row r="69" spans="1:42">
      <c r="A69" s="579">
        <v>64</v>
      </c>
      <c r="B69" s="272" t="s">
        <v>3265</v>
      </c>
      <c r="C69" s="272" t="s">
        <v>1181</v>
      </c>
      <c r="D69" s="272" t="s">
        <v>394</v>
      </c>
      <c r="E69" s="273">
        <v>190</v>
      </c>
      <c r="F69" s="273">
        <v>145.12</v>
      </c>
      <c r="G69" s="273">
        <v>152</v>
      </c>
      <c r="H69" s="573">
        <v>0.9788</v>
      </c>
      <c r="I69" s="273">
        <v>28448</v>
      </c>
      <c r="J69" s="273">
        <f t="shared" si="0"/>
        <v>0</v>
      </c>
      <c r="K69" s="271">
        <v>27.81</v>
      </c>
      <c r="L69" s="273">
        <v>170.4</v>
      </c>
      <c r="M69" s="273">
        <v>170.4</v>
      </c>
      <c r="N69" s="573">
        <v>0.92849999999999999</v>
      </c>
      <c r="O69" s="273">
        <v>31184</v>
      </c>
      <c r="P69" s="273">
        <f t="shared" si="1"/>
        <v>0</v>
      </c>
      <c r="Q69" s="271">
        <v>26.49</v>
      </c>
      <c r="R69" s="273">
        <v>160.32</v>
      </c>
      <c r="S69" s="273">
        <v>160.32</v>
      </c>
      <c r="T69" s="573">
        <v>0.95109999999999995</v>
      </c>
      <c r="U69" s="273">
        <v>37682</v>
      </c>
      <c r="V69" s="273">
        <f t="shared" si="2"/>
        <v>0</v>
      </c>
      <c r="W69" s="271">
        <v>34.32</v>
      </c>
      <c r="X69" s="273">
        <v>168.8</v>
      </c>
      <c r="Y69" s="273">
        <v>168.8</v>
      </c>
      <c r="Z69" s="573">
        <v>0.90400000000000003</v>
      </c>
      <c r="AA69" s="273">
        <v>50416</v>
      </c>
      <c r="AB69" s="273">
        <f t="shared" si="3"/>
        <v>0</v>
      </c>
      <c r="AC69" s="271">
        <v>44.41</v>
      </c>
      <c r="AD69" s="273">
        <v>180.64</v>
      </c>
      <c r="AE69" s="273">
        <v>180.64</v>
      </c>
      <c r="AF69" s="573">
        <v>0.91269999999999996</v>
      </c>
      <c r="AG69" s="273">
        <v>28644</v>
      </c>
      <c r="AH69" s="273">
        <f t="shared" si="4"/>
        <v>0</v>
      </c>
      <c r="AI69" s="271">
        <v>23.35</v>
      </c>
      <c r="AJ69" s="273">
        <v>190.4</v>
      </c>
      <c r="AK69" s="273">
        <v>190.4</v>
      </c>
      <c r="AL69" s="573">
        <v>0.88629999999999998</v>
      </c>
      <c r="AM69" s="273">
        <v>46352</v>
      </c>
      <c r="AN69" s="273">
        <f t="shared" si="5"/>
        <v>0</v>
      </c>
      <c r="AO69" s="271">
        <v>38.15</v>
      </c>
      <c r="AP69" s="273">
        <f t="shared" si="6"/>
        <v>222726</v>
      </c>
    </row>
    <row r="70" spans="1:42">
      <c r="A70" s="579">
        <v>65</v>
      </c>
      <c r="B70" s="272" t="s">
        <v>3265</v>
      </c>
      <c r="C70" s="272" t="s">
        <v>3358</v>
      </c>
      <c r="D70" s="272" t="s">
        <v>394</v>
      </c>
      <c r="E70" s="273">
        <v>190</v>
      </c>
      <c r="F70" s="273">
        <v>221.76</v>
      </c>
      <c r="G70" s="273">
        <v>221.76</v>
      </c>
      <c r="H70" s="573">
        <v>0.98619999999999997</v>
      </c>
      <c r="I70" s="273">
        <v>66629</v>
      </c>
      <c r="J70" s="273">
        <f t="shared" ref="J70:J133" si="7">IF(K70&gt;60,(K70-60)/K70*I70,0)</f>
        <v>0</v>
      </c>
      <c r="K70" s="271">
        <v>42.31</v>
      </c>
      <c r="L70" s="273">
        <v>233.6</v>
      </c>
      <c r="M70" s="273">
        <v>233.6</v>
      </c>
      <c r="N70" s="573">
        <v>0.98770000000000002</v>
      </c>
      <c r="O70" s="273">
        <v>66285</v>
      </c>
      <c r="P70" s="273">
        <f t="shared" ref="P70:P133" si="8">IF(Q70&gt;60,(Q70-60)/Q70*O70,0)</f>
        <v>0</v>
      </c>
      <c r="Q70" s="271">
        <v>38.61</v>
      </c>
      <c r="R70" s="273">
        <v>219.84</v>
      </c>
      <c r="S70" s="273">
        <v>219.84</v>
      </c>
      <c r="T70" s="573">
        <v>0.98819999999999997</v>
      </c>
      <c r="U70" s="273">
        <v>74408</v>
      </c>
      <c r="V70" s="273">
        <f t="shared" ref="V70:V133" si="9">IF(W70&gt;60,(W70-60)/W70*U70,0)</f>
        <v>0</v>
      </c>
      <c r="W70" s="271">
        <v>47.57</v>
      </c>
      <c r="X70" s="273">
        <v>227.12</v>
      </c>
      <c r="Y70" s="273">
        <v>227.12</v>
      </c>
      <c r="Z70" s="573">
        <v>0.98670000000000002</v>
      </c>
      <c r="AA70" s="273">
        <v>75052</v>
      </c>
      <c r="AB70" s="273">
        <f t="shared" ref="AB70:AB133" si="10">IF(AC70&gt;60,(AC70-60)/AC70*AA70,0)</f>
        <v>0</v>
      </c>
      <c r="AC70" s="271">
        <v>45.01</v>
      </c>
      <c r="AD70" s="273">
        <v>228.08</v>
      </c>
      <c r="AE70" s="273">
        <v>228.08</v>
      </c>
      <c r="AF70" s="573">
        <v>0.98880000000000001</v>
      </c>
      <c r="AG70" s="273">
        <v>83483</v>
      </c>
      <c r="AH70" s="273">
        <f t="shared" ref="AH70:AH133" si="11">IF(AI70&gt;60,(AI70-60)/AI70*AG70,0)</f>
        <v>0</v>
      </c>
      <c r="AI70" s="271">
        <v>49.75</v>
      </c>
      <c r="AJ70" s="273">
        <v>216.96</v>
      </c>
      <c r="AK70" s="273">
        <v>216.96</v>
      </c>
      <c r="AL70" s="573">
        <v>0.98980000000000001</v>
      </c>
      <c r="AM70" s="273">
        <v>84672</v>
      </c>
      <c r="AN70" s="273">
        <f t="shared" ref="AN70:AN133" si="12">IF(AO70&gt;60,(AO70-60)/AO70*AM70,0)</f>
        <v>0</v>
      </c>
      <c r="AO70" s="271">
        <v>54.76</v>
      </c>
      <c r="AP70" s="273">
        <f t="shared" ref="AP70:AP133" si="13">I70+O70+U70+AA70+AG70+AM70</f>
        <v>450529</v>
      </c>
    </row>
    <row r="71" spans="1:42">
      <c r="A71" s="579">
        <v>66</v>
      </c>
      <c r="B71" s="272" t="s">
        <v>3265</v>
      </c>
      <c r="C71" s="272" t="s">
        <v>3363</v>
      </c>
      <c r="D71" s="272" t="s">
        <v>391</v>
      </c>
      <c r="E71" s="273">
        <v>190</v>
      </c>
      <c r="F71" s="273">
        <v>139.36000000000001</v>
      </c>
      <c r="G71" s="273">
        <v>152</v>
      </c>
      <c r="H71" s="573">
        <v>0.68</v>
      </c>
      <c r="I71" s="273">
        <v>17122</v>
      </c>
      <c r="J71" s="273">
        <f t="shared" si="7"/>
        <v>0</v>
      </c>
      <c r="K71" s="271">
        <v>25.09</v>
      </c>
      <c r="L71" s="273">
        <v>185.12</v>
      </c>
      <c r="M71" s="273">
        <v>185.12</v>
      </c>
      <c r="N71" s="573">
        <v>0.84399999999999997</v>
      </c>
      <c r="O71" s="273">
        <v>41338</v>
      </c>
      <c r="P71" s="273">
        <f t="shared" si="8"/>
        <v>0</v>
      </c>
      <c r="Q71" s="271">
        <v>35.56</v>
      </c>
      <c r="R71" s="273">
        <v>185.12</v>
      </c>
      <c r="S71" s="273">
        <v>185.12</v>
      </c>
      <c r="T71" s="573">
        <v>0.97799999999999998</v>
      </c>
      <c r="U71" s="273">
        <v>30518</v>
      </c>
      <c r="V71" s="273">
        <f t="shared" si="9"/>
        <v>0</v>
      </c>
      <c r="W71" s="271">
        <v>23.41</v>
      </c>
      <c r="X71" s="273">
        <v>104.8</v>
      </c>
      <c r="Y71" s="273">
        <v>152</v>
      </c>
      <c r="Z71" s="573">
        <v>0.98050000000000004</v>
      </c>
      <c r="AA71" s="273">
        <v>5447</v>
      </c>
      <c r="AB71" s="273">
        <f t="shared" si="10"/>
        <v>0</v>
      </c>
      <c r="AC71" s="271">
        <v>6.9</v>
      </c>
      <c r="AD71" s="273">
        <v>124.96</v>
      </c>
      <c r="AE71" s="273">
        <v>152</v>
      </c>
      <c r="AF71" s="573">
        <v>0.98140000000000005</v>
      </c>
      <c r="AG71" s="273">
        <v>4031</v>
      </c>
      <c r="AH71" s="273">
        <f t="shared" si="11"/>
        <v>0</v>
      </c>
      <c r="AI71" s="271">
        <v>4.5599999999999996</v>
      </c>
      <c r="AJ71" s="273">
        <v>151.19999999999999</v>
      </c>
      <c r="AK71" s="273">
        <v>152</v>
      </c>
      <c r="AL71" s="573">
        <v>0.98609999999999998</v>
      </c>
      <c r="AM71" s="273">
        <v>16483</v>
      </c>
      <c r="AN71" s="273">
        <f t="shared" si="12"/>
        <v>0</v>
      </c>
      <c r="AO71" s="271">
        <v>15.35</v>
      </c>
      <c r="AP71" s="273">
        <f t="shared" si="13"/>
        <v>114939</v>
      </c>
    </row>
    <row r="72" spans="1:42">
      <c r="A72" s="579">
        <v>67</v>
      </c>
      <c r="B72" s="272" t="s">
        <v>3265</v>
      </c>
      <c r="C72" s="272" t="s">
        <v>1258</v>
      </c>
      <c r="D72" s="272" t="s">
        <v>394</v>
      </c>
      <c r="E72" s="273">
        <v>190.72</v>
      </c>
      <c r="F72" s="273">
        <v>154</v>
      </c>
      <c r="G72" s="273">
        <v>154</v>
      </c>
      <c r="H72" s="573">
        <v>0.99480000000000002</v>
      </c>
      <c r="I72" s="273">
        <v>54555</v>
      </c>
      <c r="J72" s="273">
        <f t="shared" si="7"/>
        <v>0</v>
      </c>
      <c r="K72" s="271">
        <v>49.46</v>
      </c>
      <c r="L72" s="273">
        <v>148.63999999999999</v>
      </c>
      <c r="M72" s="273">
        <v>152.57599999999999</v>
      </c>
      <c r="N72" s="573">
        <v>0.99460000000000004</v>
      </c>
      <c r="O72" s="273">
        <v>38111</v>
      </c>
      <c r="P72" s="273">
        <f t="shared" si="8"/>
        <v>0</v>
      </c>
      <c r="Q72" s="271">
        <v>34.65</v>
      </c>
      <c r="R72" s="273">
        <v>166.96</v>
      </c>
      <c r="S72" s="273">
        <v>166.96</v>
      </c>
      <c r="T72" s="573">
        <v>0.99450000000000005</v>
      </c>
      <c r="U72" s="273">
        <v>52606</v>
      </c>
      <c r="V72" s="273">
        <f t="shared" si="9"/>
        <v>0</v>
      </c>
      <c r="W72" s="271">
        <v>44</v>
      </c>
      <c r="X72" s="273">
        <v>144.80000000000001</v>
      </c>
      <c r="Y72" s="273">
        <v>152.57599999999999</v>
      </c>
      <c r="Z72" s="573">
        <v>0.99360000000000004</v>
      </c>
      <c r="AA72" s="273">
        <v>47645</v>
      </c>
      <c r="AB72" s="273">
        <f t="shared" si="10"/>
        <v>0</v>
      </c>
      <c r="AC72" s="271">
        <v>44.51</v>
      </c>
      <c r="AD72" s="273">
        <v>152.96</v>
      </c>
      <c r="AE72" s="273">
        <v>152.96</v>
      </c>
      <c r="AF72" s="573">
        <v>0.9899</v>
      </c>
      <c r="AG72" s="273">
        <v>36675</v>
      </c>
      <c r="AH72" s="273">
        <f t="shared" si="11"/>
        <v>0</v>
      </c>
      <c r="AI72" s="271">
        <v>32.549999999999997</v>
      </c>
      <c r="AJ72" s="273">
        <v>155.52000000000001</v>
      </c>
      <c r="AK72" s="273">
        <v>155.52000000000001</v>
      </c>
      <c r="AL72" s="573">
        <v>0.97409999999999997</v>
      </c>
      <c r="AM72" s="273">
        <v>52469</v>
      </c>
      <c r="AN72" s="273">
        <f t="shared" si="12"/>
        <v>0</v>
      </c>
      <c r="AO72" s="271">
        <v>48.1</v>
      </c>
      <c r="AP72" s="273">
        <f t="shared" si="13"/>
        <v>282061</v>
      </c>
    </row>
    <row r="73" spans="1:42">
      <c r="A73" s="579">
        <v>68</v>
      </c>
      <c r="B73" s="272" t="s">
        <v>3265</v>
      </c>
      <c r="C73" s="272" t="s">
        <v>1364</v>
      </c>
      <c r="D73" s="272" t="s">
        <v>394</v>
      </c>
      <c r="E73" s="273">
        <v>192</v>
      </c>
      <c r="F73" s="273">
        <v>80.64</v>
      </c>
      <c r="G73" s="273">
        <v>153.6</v>
      </c>
      <c r="H73" s="573">
        <v>0.85119999999999996</v>
      </c>
      <c r="I73" s="273">
        <v>9602</v>
      </c>
      <c r="J73" s="273">
        <f t="shared" si="7"/>
        <v>0</v>
      </c>
      <c r="K73" s="271">
        <v>19.43</v>
      </c>
      <c r="L73" s="273">
        <v>86.72</v>
      </c>
      <c r="M73" s="273">
        <v>153.6</v>
      </c>
      <c r="N73" s="573">
        <v>0.86429999999999996</v>
      </c>
      <c r="O73" s="273">
        <v>13218</v>
      </c>
      <c r="P73" s="273">
        <f t="shared" si="8"/>
        <v>0</v>
      </c>
      <c r="Q73" s="271">
        <v>23.7</v>
      </c>
      <c r="R73" s="273">
        <v>118.08</v>
      </c>
      <c r="S73" s="273">
        <v>153.6</v>
      </c>
      <c r="T73" s="573">
        <v>0.92079999999999995</v>
      </c>
      <c r="U73" s="273">
        <v>29132</v>
      </c>
      <c r="V73" s="273">
        <f t="shared" si="9"/>
        <v>0</v>
      </c>
      <c r="W73" s="271">
        <v>37.21</v>
      </c>
      <c r="X73" s="273">
        <v>118</v>
      </c>
      <c r="Y73" s="273">
        <v>153.6</v>
      </c>
      <c r="Z73" s="573">
        <v>0.92989999999999995</v>
      </c>
      <c r="AA73" s="273">
        <v>30738.16</v>
      </c>
      <c r="AB73" s="273">
        <f t="shared" si="10"/>
        <v>0</v>
      </c>
      <c r="AC73" s="271">
        <v>36.47</v>
      </c>
      <c r="AD73" s="273">
        <v>102.4</v>
      </c>
      <c r="AE73" s="273">
        <v>153.6</v>
      </c>
      <c r="AF73" s="573">
        <v>0.82540000000000002</v>
      </c>
      <c r="AG73" s="273">
        <v>14305.84</v>
      </c>
      <c r="AH73" s="273">
        <f t="shared" si="11"/>
        <v>0</v>
      </c>
      <c r="AI73" s="271">
        <v>23.51</v>
      </c>
      <c r="AJ73" s="273">
        <v>53.92</v>
      </c>
      <c r="AK73" s="273">
        <v>153.6</v>
      </c>
      <c r="AL73" s="573">
        <v>0.82369999999999999</v>
      </c>
      <c r="AM73" s="273">
        <v>10048</v>
      </c>
      <c r="AN73" s="273">
        <f t="shared" si="12"/>
        <v>0</v>
      </c>
      <c r="AO73" s="271">
        <v>31.42</v>
      </c>
      <c r="AP73" s="273">
        <f t="shared" si="13"/>
        <v>107044</v>
      </c>
    </row>
    <row r="74" spans="1:42">
      <c r="A74" s="579">
        <v>69</v>
      </c>
      <c r="B74" s="272" t="s">
        <v>3265</v>
      </c>
      <c r="C74" s="272" t="s">
        <v>1183</v>
      </c>
      <c r="D74" s="272" t="s">
        <v>394</v>
      </c>
      <c r="E74" s="273">
        <v>192.72</v>
      </c>
      <c r="F74" s="273">
        <v>182.96</v>
      </c>
      <c r="G74" s="273">
        <v>182.96</v>
      </c>
      <c r="H74" s="573">
        <v>0.99009999999999998</v>
      </c>
      <c r="I74" s="273">
        <v>45833</v>
      </c>
      <c r="J74" s="273">
        <f t="shared" si="7"/>
        <v>0</v>
      </c>
      <c r="K74" s="271">
        <v>35.14</v>
      </c>
      <c r="L74" s="273">
        <v>167.44</v>
      </c>
      <c r="M74" s="273">
        <v>167.44</v>
      </c>
      <c r="N74" s="573">
        <v>0.99039999999999995</v>
      </c>
      <c r="O74" s="273">
        <v>46086</v>
      </c>
      <c r="P74" s="273">
        <f t="shared" si="8"/>
        <v>0</v>
      </c>
      <c r="Q74" s="271">
        <v>37.35</v>
      </c>
      <c r="R74" s="273">
        <v>154.72</v>
      </c>
      <c r="S74" s="273">
        <v>154.72</v>
      </c>
      <c r="T74" s="573">
        <v>0.99250000000000005</v>
      </c>
      <c r="U74" s="273">
        <v>40907</v>
      </c>
      <c r="V74" s="273">
        <f t="shared" si="9"/>
        <v>0</v>
      </c>
      <c r="W74" s="271">
        <v>37</v>
      </c>
      <c r="X74" s="273">
        <v>152.72</v>
      </c>
      <c r="Y74" s="273">
        <v>154.17599999999999</v>
      </c>
      <c r="Z74" s="573">
        <v>0.98939999999999995</v>
      </c>
      <c r="AA74" s="273">
        <v>35883</v>
      </c>
      <c r="AB74" s="273">
        <f t="shared" si="10"/>
        <v>0</v>
      </c>
      <c r="AC74" s="271">
        <v>31.92</v>
      </c>
      <c r="AD74" s="273">
        <v>161.12</v>
      </c>
      <c r="AE74" s="273">
        <v>161.12</v>
      </c>
      <c r="AF74" s="573">
        <v>0.99309999999999998</v>
      </c>
      <c r="AG74" s="273">
        <v>43315</v>
      </c>
      <c r="AH74" s="273">
        <f t="shared" si="11"/>
        <v>0</v>
      </c>
      <c r="AI74" s="271">
        <v>36.380000000000003</v>
      </c>
      <c r="AJ74" s="273">
        <v>158.4</v>
      </c>
      <c r="AK74" s="273">
        <v>158.4</v>
      </c>
      <c r="AL74" s="573">
        <v>0.9919</v>
      </c>
      <c r="AM74" s="273">
        <v>33963</v>
      </c>
      <c r="AN74" s="273">
        <f t="shared" si="12"/>
        <v>0</v>
      </c>
      <c r="AO74" s="271">
        <v>30.02</v>
      </c>
      <c r="AP74" s="273">
        <f t="shared" si="13"/>
        <v>245987</v>
      </c>
    </row>
    <row r="75" spans="1:42">
      <c r="A75" s="579">
        <v>70</v>
      </c>
      <c r="B75" s="272" t="s">
        <v>3265</v>
      </c>
      <c r="C75" s="272" t="s">
        <v>1173</v>
      </c>
      <c r="D75" s="272" t="s">
        <v>394</v>
      </c>
      <c r="E75" s="273">
        <v>200</v>
      </c>
      <c r="F75" s="273">
        <v>173.92</v>
      </c>
      <c r="G75" s="273">
        <v>173.92</v>
      </c>
      <c r="H75" s="573">
        <v>0.99990000000000001</v>
      </c>
      <c r="I75" s="273">
        <v>24440</v>
      </c>
      <c r="J75" s="273">
        <f t="shared" si="7"/>
        <v>0</v>
      </c>
      <c r="K75" s="271">
        <v>19.52</v>
      </c>
      <c r="L75" s="273">
        <v>184.8</v>
      </c>
      <c r="M75" s="273">
        <v>184.8</v>
      </c>
      <c r="N75" s="573">
        <v>0.99529999999999996</v>
      </c>
      <c r="O75" s="273">
        <v>42558</v>
      </c>
      <c r="P75" s="273">
        <f t="shared" si="8"/>
        <v>0</v>
      </c>
      <c r="Q75" s="271">
        <v>31.1</v>
      </c>
      <c r="R75" s="273">
        <v>190.72</v>
      </c>
      <c r="S75" s="273">
        <v>190.72</v>
      </c>
      <c r="T75" s="573">
        <v>0.98429999999999995</v>
      </c>
      <c r="U75" s="273">
        <v>36992</v>
      </c>
      <c r="V75" s="273">
        <f t="shared" si="9"/>
        <v>0</v>
      </c>
      <c r="W75" s="271">
        <v>27.37</v>
      </c>
      <c r="X75" s="273">
        <v>192</v>
      </c>
      <c r="Y75" s="273">
        <v>192</v>
      </c>
      <c r="Z75" s="573">
        <v>0.95240000000000002</v>
      </c>
      <c r="AA75" s="273">
        <v>30266</v>
      </c>
      <c r="AB75" s="273">
        <f t="shared" si="10"/>
        <v>0</v>
      </c>
      <c r="AC75" s="271">
        <v>22.25</v>
      </c>
      <c r="AD75" s="273">
        <v>228.48</v>
      </c>
      <c r="AE75" s="273">
        <v>228.48</v>
      </c>
      <c r="AF75" s="573">
        <v>0.96250000000000002</v>
      </c>
      <c r="AG75" s="273">
        <v>55342</v>
      </c>
      <c r="AH75" s="273">
        <f t="shared" si="11"/>
        <v>0</v>
      </c>
      <c r="AI75" s="271">
        <v>33.82</v>
      </c>
      <c r="AJ75" s="273">
        <v>196.16</v>
      </c>
      <c r="AK75" s="273">
        <v>196.16</v>
      </c>
      <c r="AL75" s="573">
        <v>0.96709999999999996</v>
      </c>
      <c r="AM75" s="273">
        <v>43194</v>
      </c>
      <c r="AN75" s="273">
        <f t="shared" si="12"/>
        <v>0</v>
      </c>
      <c r="AO75" s="271">
        <v>31.62</v>
      </c>
      <c r="AP75" s="273">
        <f t="shared" si="13"/>
        <v>232792</v>
      </c>
    </row>
    <row r="76" spans="1:42">
      <c r="A76" s="579">
        <v>71</v>
      </c>
      <c r="B76" s="272" t="s">
        <v>3265</v>
      </c>
      <c r="C76" s="272" t="s">
        <v>1238</v>
      </c>
      <c r="D76" s="272" t="s">
        <v>394</v>
      </c>
      <c r="E76" s="273">
        <v>200</v>
      </c>
      <c r="F76" s="273">
        <v>207.2</v>
      </c>
      <c r="G76" s="273">
        <v>207.2</v>
      </c>
      <c r="H76" s="573">
        <v>0.99660000000000004</v>
      </c>
      <c r="I76" s="273">
        <v>24828</v>
      </c>
      <c r="J76" s="273">
        <f t="shared" si="7"/>
        <v>0</v>
      </c>
      <c r="K76" s="271">
        <v>16.7</v>
      </c>
      <c r="L76" s="273">
        <v>212.48</v>
      </c>
      <c r="M76" s="273">
        <v>212.48</v>
      </c>
      <c r="N76" s="573">
        <v>0.99299999999999999</v>
      </c>
      <c r="O76" s="273">
        <v>38702</v>
      </c>
      <c r="P76" s="273">
        <f t="shared" si="8"/>
        <v>0</v>
      </c>
      <c r="Q76" s="271">
        <v>24.65</v>
      </c>
      <c r="R76" s="273">
        <v>205.44</v>
      </c>
      <c r="S76" s="273">
        <v>205.44</v>
      </c>
      <c r="T76" s="573">
        <v>0.99639999999999995</v>
      </c>
      <c r="U76" s="273">
        <v>44388</v>
      </c>
      <c r="V76" s="273">
        <f t="shared" si="9"/>
        <v>0</v>
      </c>
      <c r="W76" s="271">
        <v>30.11</v>
      </c>
      <c r="X76" s="273">
        <v>210.56</v>
      </c>
      <c r="Y76" s="273">
        <v>210.56</v>
      </c>
      <c r="Z76" s="573">
        <v>0.99509999999999998</v>
      </c>
      <c r="AA76" s="273">
        <v>64830</v>
      </c>
      <c r="AB76" s="273">
        <f t="shared" si="10"/>
        <v>0</v>
      </c>
      <c r="AC76" s="271">
        <v>41.59</v>
      </c>
      <c r="AD76" s="273">
        <v>209.12</v>
      </c>
      <c r="AE76" s="273">
        <v>209.12</v>
      </c>
      <c r="AF76" s="573">
        <v>0.99629999999999996</v>
      </c>
      <c r="AG76" s="273">
        <v>52366</v>
      </c>
      <c r="AH76" s="273">
        <f t="shared" si="11"/>
        <v>0</v>
      </c>
      <c r="AI76" s="271">
        <v>33.78</v>
      </c>
      <c r="AJ76" s="273">
        <v>210.56</v>
      </c>
      <c r="AK76" s="273">
        <v>210.56</v>
      </c>
      <c r="AL76" s="573">
        <v>0.99609999999999999</v>
      </c>
      <c r="AM76" s="273">
        <v>77892</v>
      </c>
      <c r="AN76" s="273">
        <f t="shared" si="12"/>
        <v>0</v>
      </c>
      <c r="AO76" s="271">
        <v>51.58</v>
      </c>
      <c r="AP76" s="273">
        <f t="shared" si="13"/>
        <v>303006</v>
      </c>
    </row>
    <row r="77" spans="1:42">
      <c r="A77" s="579">
        <v>72</v>
      </c>
      <c r="B77" s="272" t="s">
        <v>3265</v>
      </c>
      <c r="C77" s="272" t="s">
        <v>1242</v>
      </c>
      <c r="D77" s="272" t="s">
        <v>394</v>
      </c>
      <c r="E77" s="273">
        <v>200</v>
      </c>
      <c r="F77" s="273">
        <v>136.80000000000001</v>
      </c>
      <c r="G77" s="273">
        <v>160</v>
      </c>
      <c r="H77" s="573">
        <v>0.98309999999999997</v>
      </c>
      <c r="I77" s="273">
        <v>16379</v>
      </c>
      <c r="J77" s="273">
        <f t="shared" si="7"/>
        <v>0</v>
      </c>
      <c r="K77" s="271">
        <v>16.91</v>
      </c>
      <c r="L77" s="273">
        <v>144.47999999999999</v>
      </c>
      <c r="M77" s="273">
        <v>160</v>
      </c>
      <c r="N77" s="573">
        <v>0.98019999999999996</v>
      </c>
      <c r="O77" s="273">
        <v>21257</v>
      </c>
      <c r="P77" s="273">
        <f t="shared" si="8"/>
        <v>0</v>
      </c>
      <c r="Q77" s="271">
        <v>20.170000000000002</v>
      </c>
      <c r="R77" s="273">
        <v>149.44</v>
      </c>
      <c r="S77" s="273">
        <v>160</v>
      </c>
      <c r="T77" s="573">
        <v>0.98450000000000004</v>
      </c>
      <c r="U77" s="273">
        <v>37872</v>
      </c>
      <c r="V77" s="273">
        <f t="shared" si="9"/>
        <v>0</v>
      </c>
      <c r="W77" s="271">
        <v>35.75</v>
      </c>
      <c r="X77" s="273">
        <v>150.08000000000001</v>
      </c>
      <c r="Y77" s="273">
        <v>160</v>
      </c>
      <c r="Z77" s="573">
        <v>0.97629999999999995</v>
      </c>
      <c r="AA77" s="273">
        <v>19507</v>
      </c>
      <c r="AB77" s="273">
        <f t="shared" si="10"/>
        <v>0</v>
      </c>
      <c r="AC77" s="271">
        <v>17.89</v>
      </c>
      <c r="AD77" s="273">
        <v>153.84</v>
      </c>
      <c r="AE77" s="273">
        <v>160</v>
      </c>
      <c r="AF77" s="573">
        <v>0.99050000000000005</v>
      </c>
      <c r="AG77" s="273">
        <v>33027</v>
      </c>
      <c r="AH77" s="273">
        <f t="shared" si="11"/>
        <v>0</v>
      </c>
      <c r="AI77" s="271">
        <v>29.13</v>
      </c>
      <c r="AJ77" s="273">
        <v>158.96</v>
      </c>
      <c r="AK77" s="273">
        <v>160</v>
      </c>
      <c r="AL77" s="573">
        <v>0.98080000000000001</v>
      </c>
      <c r="AM77" s="273">
        <v>29315</v>
      </c>
      <c r="AN77" s="273">
        <f t="shared" si="12"/>
        <v>0</v>
      </c>
      <c r="AO77" s="271">
        <v>26.11</v>
      </c>
      <c r="AP77" s="273">
        <f t="shared" si="13"/>
        <v>157357</v>
      </c>
    </row>
    <row r="78" spans="1:42">
      <c r="A78" s="579">
        <v>73</v>
      </c>
      <c r="B78" s="272" t="s">
        <v>3265</v>
      </c>
      <c r="C78" s="272" t="s">
        <v>1244</v>
      </c>
      <c r="D78" s="272" t="s">
        <v>394</v>
      </c>
      <c r="E78" s="273">
        <v>200</v>
      </c>
      <c r="F78" s="273">
        <v>146</v>
      </c>
      <c r="G78" s="273">
        <v>160</v>
      </c>
      <c r="H78" s="573">
        <v>0.99970000000000003</v>
      </c>
      <c r="I78" s="273">
        <v>36101</v>
      </c>
      <c r="J78" s="273">
        <f t="shared" si="7"/>
        <v>0</v>
      </c>
      <c r="K78" s="271">
        <v>34.35</v>
      </c>
      <c r="L78" s="273">
        <v>204.16</v>
      </c>
      <c r="M78" s="273">
        <v>204.16</v>
      </c>
      <c r="N78" s="573">
        <v>0.99790000000000001</v>
      </c>
      <c r="O78" s="273">
        <v>49677</v>
      </c>
      <c r="P78" s="273">
        <f t="shared" si="8"/>
        <v>0</v>
      </c>
      <c r="Q78" s="271">
        <v>32.770000000000003</v>
      </c>
      <c r="R78" s="273">
        <v>43.84</v>
      </c>
      <c r="S78" s="273">
        <v>160</v>
      </c>
      <c r="T78" s="573">
        <v>0.98809999999999998</v>
      </c>
      <c r="U78" s="273">
        <v>6506</v>
      </c>
      <c r="V78" s="273">
        <f t="shared" si="9"/>
        <v>0</v>
      </c>
      <c r="W78" s="271">
        <v>20.86</v>
      </c>
      <c r="X78" s="273">
        <v>59.44</v>
      </c>
      <c r="Y78" s="273">
        <v>160</v>
      </c>
      <c r="Z78" s="573">
        <v>0.97419999999999995</v>
      </c>
      <c r="AA78" s="273">
        <v>6535</v>
      </c>
      <c r="AB78" s="273">
        <f t="shared" si="10"/>
        <v>0</v>
      </c>
      <c r="AC78" s="271">
        <v>15.17</v>
      </c>
      <c r="AD78" s="273">
        <v>203.52</v>
      </c>
      <c r="AE78" s="273">
        <v>203.52</v>
      </c>
      <c r="AF78" s="573">
        <v>0.97750000000000004</v>
      </c>
      <c r="AG78" s="273">
        <v>41856</v>
      </c>
      <c r="AH78" s="273">
        <f t="shared" si="11"/>
        <v>0</v>
      </c>
      <c r="AI78" s="271">
        <v>28.28</v>
      </c>
      <c r="AJ78" s="273">
        <v>196.08</v>
      </c>
      <c r="AK78" s="273">
        <v>196.08</v>
      </c>
      <c r="AL78" s="573">
        <v>0.97540000000000004</v>
      </c>
      <c r="AM78" s="273">
        <v>56823</v>
      </c>
      <c r="AN78" s="273">
        <f t="shared" si="12"/>
        <v>0</v>
      </c>
      <c r="AO78" s="271">
        <v>41.26</v>
      </c>
      <c r="AP78" s="273">
        <f t="shared" si="13"/>
        <v>197498</v>
      </c>
    </row>
    <row r="79" spans="1:42">
      <c r="A79" s="579">
        <v>74</v>
      </c>
      <c r="B79" s="272" t="s">
        <v>3265</v>
      </c>
      <c r="C79" s="272" t="s">
        <v>1272</v>
      </c>
      <c r="D79" s="272" t="s">
        <v>394</v>
      </c>
      <c r="E79" s="273">
        <v>200</v>
      </c>
      <c r="F79" s="273">
        <v>168</v>
      </c>
      <c r="G79" s="273">
        <v>168</v>
      </c>
      <c r="H79" s="573">
        <v>0.93410000000000004</v>
      </c>
      <c r="I79" s="273">
        <v>35544</v>
      </c>
      <c r="J79" s="273">
        <f t="shared" si="7"/>
        <v>0</v>
      </c>
      <c r="K79" s="271">
        <v>31.46</v>
      </c>
      <c r="L79" s="273">
        <v>156.80000000000001</v>
      </c>
      <c r="M79" s="273">
        <v>160</v>
      </c>
      <c r="N79" s="573">
        <v>0.95809999999999995</v>
      </c>
      <c r="O79" s="273">
        <v>22904</v>
      </c>
      <c r="P79" s="273">
        <f t="shared" si="8"/>
        <v>0</v>
      </c>
      <c r="Q79" s="271">
        <v>20.49</v>
      </c>
      <c r="R79" s="273">
        <v>164.64</v>
      </c>
      <c r="S79" s="273">
        <v>164.64</v>
      </c>
      <c r="T79" s="573">
        <v>0.97940000000000005</v>
      </c>
      <c r="U79" s="273">
        <v>20616</v>
      </c>
      <c r="V79" s="273">
        <f t="shared" si="9"/>
        <v>0</v>
      </c>
      <c r="W79" s="271">
        <v>17.760000000000002</v>
      </c>
      <c r="X79" s="273">
        <v>214.4</v>
      </c>
      <c r="Y79" s="273">
        <v>214.4</v>
      </c>
      <c r="Z79" s="573">
        <v>0.93530000000000002</v>
      </c>
      <c r="AA79" s="273">
        <v>29586</v>
      </c>
      <c r="AB79" s="273">
        <f t="shared" si="10"/>
        <v>0</v>
      </c>
      <c r="AC79" s="271">
        <v>19.829999999999998</v>
      </c>
      <c r="AD79" s="273">
        <v>164.64</v>
      </c>
      <c r="AE79" s="273">
        <v>164.64</v>
      </c>
      <c r="AF79" s="573">
        <v>0.98150000000000004</v>
      </c>
      <c r="AG79" s="273">
        <v>11706</v>
      </c>
      <c r="AH79" s="273">
        <f t="shared" si="11"/>
        <v>0</v>
      </c>
      <c r="AI79" s="271">
        <v>9.74</v>
      </c>
      <c r="AJ79" s="273">
        <v>218.08</v>
      </c>
      <c r="AK79" s="273">
        <v>218.08</v>
      </c>
      <c r="AL79" s="573">
        <v>0.92290000000000005</v>
      </c>
      <c r="AM79" s="273">
        <v>39630</v>
      </c>
      <c r="AN79" s="273">
        <f t="shared" si="12"/>
        <v>0</v>
      </c>
      <c r="AO79" s="271">
        <v>27.35</v>
      </c>
      <c r="AP79" s="273">
        <f t="shared" si="13"/>
        <v>159986</v>
      </c>
    </row>
    <row r="80" spans="1:42">
      <c r="A80" s="579">
        <v>75</v>
      </c>
      <c r="B80" s="272" t="s">
        <v>3265</v>
      </c>
      <c r="C80" s="272" t="s">
        <v>3357</v>
      </c>
      <c r="D80" s="272" t="s">
        <v>394</v>
      </c>
      <c r="E80" s="273">
        <v>200</v>
      </c>
      <c r="F80" s="273">
        <v>281.44</v>
      </c>
      <c r="G80" s="273">
        <v>281.44</v>
      </c>
      <c r="H80" s="573">
        <v>0.96150000000000002</v>
      </c>
      <c r="I80" s="273">
        <v>46444</v>
      </c>
      <c r="J80" s="273">
        <f t="shared" si="7"/>
        <v>0</v>
      </c>
      <c r="K80" s="271">
        <v>23.84</v>
      </c>
      <c r="L80" s="273">
        <v>277.12</v>
      </c>
      <c r="M80" s="273">
        <v>277.12</v>
      </c>
      <c r="N80" s="573">
        <v>0.87860000000000005</v>
      </c>
      <c r="O80" s="273">
        <v>40142</v>
      </c>
      <c r="P80" s="273">
        <f t="shared" si="8"/>
        <v>0</v>
      </c>
      <c r="Q80" s="271">
        <v>22.16</v>
      </c>
      <c r="R80" s="273">
        <v>238.56</v>
      </c>
      <c r="S80" s="273">
        <v>238.56</v>
      </c>
      <c r="T80" s="573">
        <v>0.69730000000000003</v>
      </c>
      <c r="U80" s="273">
        <v>34754</v>
      </c>
      <c r="V80" s="273">
        <f t="shared" si="9"/>
        <v>0</v>
      </c>
      <c r="W80" s="271">
        <v>29.01</v>
      </c>
      <c r="X80" s="273">
        <v>226.4</v>
      </c>
      <c r="Y80" s="273">
        <v>226.4</v>
      </c>
      <c r="Z80" s="573">
        <v>0.97819999999999996</v>
      </c>
      <c r="AA80" s="273">
        <v>33504</v>
      </c>
      <c r="AB80" s="273">
        <f t="shared" si="10"/>
        <v>0</v>
      </c>
      <c r="AC80" s="271">
        <v>20.329999999999998</v>
      </c>
      <c r="AD80" s="273">
        <v>157.12</v>
      </c>
      <c r="AE80" s="273">
        <v>160</v>
      </c>
      <c r="AF80" s="573">
        <v>0.99050000000000005</v>
      </c>
      <c r="AG80" s="273">
        <v>15652</v>
      </c>
      <c r="AH80" s="273">
        <f t="shared" si="11"/>
        <v>0</v>
      </c>
      <c r="AI80" s="271">
        <v>13.46</v>
      </c>
      <c r="AJ80" s="273">
        <v>233.44</v>
      </c>
      <c r="AK80" s="273">
        <v>233.44</v>
      </c>
      <c r="AL80" s="573">
        <v>0.88039999999999996</v>
      </c>
      <c r="AM80" s="273">
        <v>32622</v>
      </c>
      <c r="AN80" s="273">
        <f t="shared" si="12"/>
        <v>0</v>
      </c>
      <c r="AO80" s="271">
        <v>21.93</v>
      </c>
      <c r="AP80" s="273">
        <f t="shared" si="13"/>
        <v>203118</v>
      </c>
    </row>
    <row r="81" spans="1:42">
      <c r="A81" s="579">
        <v>76</v>
      </c>
      <c r="B81" s="272" t="s">
        <v>3265</v>
      </c>
      <c r="C81" s="272" t="s">
        <v>1276</v>
      </c>
      <c r="D81" s="272" t="s">
        <v>394</v>
      </c>
      <c r="E81" s="273">
        <v>200</v>
      </c>
      <c r="F81" s="273">
        <v>165.12</v>
      </c>
      <c r="G81" s="273">
        <v>165.12</v>
      </c>
      <c r="H81" s="573">
        <v>0.99519999999999997</v>
      </c>
      <c r="I81" s="273">
        <v>60604</v>
      </c>
      <c r="J81" s="273">
        <f t="shared" si="7"/>
        <v>0</v>
      </c>
      <c r="K81" s="271">
        <v>51.22</v>
      </c>
      <c r="L81" s="273">
        <v>177.12</v>
      </c>
      <c r="M81" s="273">
        <v>177.12</v>
      </c>
      <c r="N81" s="573">
        <v>0.99329999999999996</v>
      </c>
      <c r="O81" s="273">
        <v>55572</v>
      </c>
      <c r="P81" s="273">
        <f t="shared" si="8"/>
        <v>0</v>
      </c>
      <c r="Q81" s="271">
        <v>42.45</v>
      </c>
      <c r="R81" s="273">
        <v>168.48</v>
      </c>
      <c r="S81" s="273">
        <v>168.48</v>
      </c>
      <c r="T81" s="573">
        <v>0.99829999999999997</v>
      </c>
      <c r="U81" s="273">
        <v>47954</v>
      </c>
      <c r="V81" s="273">
        <f t="shared" si="9"/>
        <v>0</v>
      </c>
      <c r="W81" s="271">
        <v>39.6</v>
      </c>
      <c r="X81" s="273">
        <v>156.96</v>
      </c>
      <c r="Y81" s="273">
        <v>160</v>
      </c>
      <c r="Z81" s="573">
        <v>0.99639999999999995</v>
      </c>
      <c r="AA81" s="273">
        <v>30736</v>
      </c>
      <c r="AB81" s="273">
        <f t="shared" si="10"/>
        <v>0</v>
      </c>
      <c r="AC81" s="271">
        <v>26.41</v>
      </c>
      <c r="AD81" s="273">
        <v>153.76</v>
      </c>
      <c r="AE81" s="273">
        <v>160</v>
      </c>
      <c r="AF81" s="573">
        <v>0.9879</v>
      </c>
      <c r="AG81" s="273">
        <v>43602</v>
      </c>
      <c r="AH81" s="273">
        <f t="shared" si="11"/>
        <v>0</v>
      </c>
      <c r="AI81" s="271">
        <v>38.58</v>
      </c>
      <c r="AJ81" s="273">
        <v>161.6</v>
      </c>
      <c r="AK81" s="273">
        <v>161.6</v>
      </c>
      <c r="AL81" s="573">
        <v>0.98980000000000001</v>
      </c>
      <c r="AM81" s="273">
        <v>47452</v>
      </c>
      <c r="AN81" s="273">
        <f t="shared" si="12"/>
        <v>0</v>
      </c>
      <c r="AO81" s="271">
        <v>41.2</v>
      </c>
      <c r="AP81" s="273">
        <f t="shared" si="13"/>
        <v>285920</v>
      </c>
    </row>
    <row r="82" spans="1:42">
      <c r="A82" s="579">
        <v>77</v>
      </c>
      <c r="B82" s="272" t="s">
        <v>3265</v>
      </c>
      <c r="C82" s="272" t="s">
        <v>1304</v>
      </c>
      <c r="D82" s="272" t="s">
        <v>394</v>
      </c>
      <c r="E82" s="273">
        <v>200</v>
      </c>
      <c r="F82" s="273">
        <v>131.04</v>
      </c>
      <c r="G82" s="273">
        <v>160</v>
      </c>
      <c r="H82" s="573">
        <v>0.99060000000000004</v>
      </c>
      <c r="I82" s="273">
        <v>18704</v>
      </c>
      <c r="J82" s="273">
        <f t="shared" si="7"/>
        <v>0</v>
      </c>
      <c r="K82" s="271">
        <v>20.010000000000002</v>
      </c>
      <c r="L82" s="273">
        <v>136.16</v>
      </c>
      <c r="M82" s="273">
        <v>160</v>
      </c>
      <c r="N82" s="573">
        <v>0.99650000000000005</v>
      </c>
      <c r="O82" s="273">
        <v>18326</v>
      </c>
      <c r="P82" s="273">
        <f t="shared" si="8"/>
        <v>0</v>
      </c>
      <c r="Q82" s="271">
        <v>18.149999999999999</v>
      </c>
      <c r="R82" s="273">
        <v>129.6</v>
      </c>
      <c r="S82" s="273">
        <v>160</v>
      </c>
      <c r="T82" s="573">
        <v>0.995</v>
      </c>
      <c r="U82" s="273">
        <v>29488</v>
      </c>
      <c r="V82" s="273">
        <f t="shared" si="9"/>
        <v>0</v>
      </c>
      <c r="W82" s="271">
        <v>31.76</v>
      </c>
      <c r="X82" s="273">
        <v>141.44</v>
      </c>
      <c r="Y82" s="273">
        <v>160</v>
      </c>
      <c r="Z82" s="573">
        <v>0.99429999999999996</v>
      </c>
      <c r="AA82" s="273">
        <v>30674</v>
      </c>
      <c r="AB82" s="273">
        <f t="shared" si="10"/>
        <v>0</v>
      </c>
      <c r="AC82" s="271">
        <v>29.31</v>
      </c>
      <c r="AD82" s="273">
        <v>127.52</v>
      </c>
      <c r="AE82" s="273">
        <v>160</v>
      </c>
      <c r="AF82" s="573">
        <v>0.99480000000000002</v>
      </c>
      <c r="AG82" s="273">
        <v>24052</v>
      </c>
      <c r="AH82" s="273">
        <f t="shared" si="11"/>
        <v>0</v>
      </c>
      <c r="AI82" s="271">
        <v>25.48</v>
      </c>
      <c r="AJ82" s="273">
        <v>130.08000000000001</v>
      </c>
      <c r="AK82" s="273">
        <v>160</v>
      </c>
      <c r="AL82" s="573">
        <v>0.99229999999999996</v>
      </c>
      <c r="AM82" s="273">
        <v>21842</v>
      </c>
      <c r="AN82" s="273">
        <f t="shared" si="12"/>
        <v>0</v>
      </c>
      <c r="AO82" s="271">
        <v>23.5</v>
      </c>
      <c r="AP82" s="273">
        <f t="shared" si="13"/>
        <v>143086</v>
      </c>
    </row>
    <row r="83" spans="1:42">
      <c r="A83" s="579">
        <v>78</v>
      </c>
      <c r="B83" s="272" t="s">
        <v>3265</v>
      </c>
      <c r="C83" s="272" t="s">
        <v>1326</v>
      </c>
      <c r="D83" s="272" t="s">
        <v>394</v>
      </c>
      <c r="E83" s="273">
        <v>200</v>
      </c>
      <c r="F83" s="273">
        <v>142.24</v>
      </c>
      <c r="G83" s="273">
        <v>160</v>
      </c>
      <c r="H83" s="573">
        <v>0.9919</v>
      </c>
      <c r="I83" s="273">
        <v>42188</v>
      </c>
      <c r="J83" s="273">
        <f t="shared" si="7"/>
        <v>0</v>
      </c>
      <c r="K83" s="271">
        <v>41.53</v>
      </c>
      <c r="L83" s="273">
        <v>147.36000000000001</v>
      </c>
      <c r="M83" s="273">
        <v>160</v>
      </c>
      <c r="N83" s="573">
        <v>0.98009999999999997</v>
      </c>
      <c r="O83" s="273">
        <v>26650</v>
      </c>
      <c r="P83" s="273">
        <f t="shared" si="8"/>
        <v>0</v>
      </c>
      <c r="Q83" s="271">
        <v>24.8</v>
      </c>
      <c r="R83" s="273">
        <v>147.68</v>
      </c>
      <c r="S83" s="273">
        <v>160</v>
      </c>
      <c r="T83" s="573">
        <v>0.98340000000000005</v>
      </c>
      <c r="U83" s="273">
        <v>35994</v>
      </c>
      <c r="V83" s="273">
        <f t="shared" si="9"/>
        <v>0</v>
      </c>
      <c r="W83" s="271">
        <v>34.42</v>
      </c>
      <c r="X83" s="273">
        <v>145.91999999999999</v>
      </c>
      <c r="Y83" s="273">
        <v>160</v>
      </c>
      <c r="Z83" s="573">
        <v>0.99160000000000004</v>
      </c>
      <c r="AA83" s="273">
        <v>8822</v>
      </c>
      <c r="AB83" s="273">
        <f t="shared" si="10"/>
        <v>0</v>
      </c>
      <c r="AC83" s="271">
        <v>8.19</v>
      </c>
      <c r="AD83" s="273">
        <v>148.16</v>
      </c>
      <c r="AE83" s="273">
        <v>160</v>
      </c>
      <c r="AF83" s="573">
        <v>0.98009999999999997</v>
      </c>
      <c r="AG83" s="273">
        <v>32749.52</v>
      </c>
      <c r="AH83" s="273">
        <f t="shared" si="11"/>
        <v>0</v>
      </c>
      <c r="AI83" s="271">
        <v>29.8</v>
      </c>
      <c r="AJ83" s="273">
        <v>146.4</v>
      </c>
      <c r="AK83" s="273">
        <v>160</v>
      </c>
      <c r="AL83" s="573">
        <v>0.97350000000000003</v>
      </c>
      <c r="AM83" s="273">
        <v>49399.92</v>
      </c>
      <c r="AN83" s="273">
        <f t="shared" si="12"/>
        <v>0</v>
      </c>
      <c r="AO83" s="271">
        <v>49.66</v>
      </c>
      <c r="AP83" s="273">
        <f t="shared" si="13"/>
        <v>195803.44</v>
      </c>
    </row>
    <row r="84" spans="1:42">
      <c r="A84" s="579">
        <v>79</v>
      </c>
      <c r="B84" s="272" t="s">
        <v>3265</v>
      </c>
      <c r="C84" s="272" t="s">
        <v>1374</v>
      </c>
      <c r="D84" s="272" t="s">
        <v>394</v>
      </c>
      <c r="E84" s="273">
        <v>200</v>
      </c>
      <c r="F84" s="273">
        <v>90.4</v>
      </c>
      <c r="G84" s="273">
        <v>160</v>
      </c>
      <c r="H84" s="573">
        <v>0.98229999999999995</v>
      </c>
      <c r="I84" s="273">
        <v>19710</v>
      </c>
      <c r="J84" s="273">
        <f t="shared" si="7"/>
        <v>0</v>
      </c>
      <c r="K84" s="271">
        <v>30.83</v>
      </c>
      <c r="L84" s="273">
        <v>105.76</v>
      </c>
      <c r="M84" s="273">
        <v>160</v>
      </c>
      <c r="N84" s="573">
        <v>0.98519999999999996</v>
      </c>
      <c r="O84" s="273">
        <v>25550</v>
      </c>
      <c r="P84" s="273">
        <f t="shared" si="8"/>
        <v>0</v>
      </c>
      <c r="Q84" s="271">
        <v>32.96</v>
      </c>
      <c r="R84" s="273">
        <v>96.16</v>
      </c>
      <c r="S84" s="273">
        <v>160</v>
      </c>
      <c r="T84" s="573">
        <v>0.98560000000000003</v>
      </c>
      <c r="U84" s="273">
        <v>23062</v>
      </c>
      <c r="V84" s="273">
        <f t="shared" si="9"/>
        <v>0</v>
      </c>
      <c r="W84" s="271">
        <v>33.79</v>
      </c>
      <c r="X84" s="273">
        <v>88.32</v>
      </c>
      <c r="Y84" s="273">
        <v>160</v>
      </c>
      <c r="Z84" s="573">
        <v>0.97489999999999999</v>
      </c>
      <c r="AA84" s="273">
        <v>16858</v>
      </c>
      <c r="AB84" s="273">
        <f t="shared" si="10"/>
        <v>0</v>
      </c>
      <c r="AC84" s="271">
        <v>26.32</v>
      </c>
      <c r="AD84" s="273">
        <v>89.76</v>
      </c>
      <c r="AE84" s="273">
        <v>160</v>
      </c>
      <c r="AF84" s="573">
        <v>0.98170000000000002</v>
      </c>
      <c r="AG84" s="273">
        <v>23778</v>
      </c>
      <c r="AH84" s="273">
        <f t="shared" si="11"/>
        <v>0</v>
      </c>
      <c r="AI84" s="271">
        <v>36.270000000000003</v>
      </c>
      <c r="AJ84" s="273">
        <v>82.4</v>
      </c>
      <c r="AK84" s="273">
        <v>160</v>
      </c>
      <c r="AL84" s="573">
        <v>0.97889999999999999</v>
      </c>
      <c r="AM84" s="273">
        <v>20060</v>
      </c>
      <c r="AN84" s="273">
        <f t="shared" si="12"/>
        <v>0</v>
      </c>
      <c r="AO84" s="271">
        <v>34.54</v>
      </c>
      <c r="AP84" s="273">
        <f t="shared" si="13"/>
        <v>129018</v>
      </c>
    </row>
    <row r="85" spans="1:42">
      <c r="A85" s="579">
        <v>80</v>
      </c>
      <c r="B85" s="272" t="s">
        <v>3265</v>
      </c>
      <c r="C85" s="272" t="s">
        <v>1379</v>
      </c>
      <c r="D85" s="272" t="s">
        <v>391</v>
      </c>
      <c r="E85" s="273">
        <v>200</v>
      </c>
      <c r="F85" s="273">
        <v>94.64</v>
      </c>
      <c r="G85" s="273">
        <v>160</v>
      </c>
      <c r="H85" s="573">
        <v>0.93140000000000001</v>
      </c>
      <c r="I85" s="273">
        <v>15536</v>
      </c>
      <c r="J85" s="273">
        <f t="shared" si="7"/>
        <v>0</v>
      </c>
      <c r="K85" s="271">
        <v>24.48</v>
      </c>
      <c r="L85" s="273">
        <v>94.08</v>
      </c>
      <c r="M85" s="273">
        <v>160</v>
      </c>
      <c r="N85" s="573">
        <v>0.92589999999999995</v>
      </c>
      <c r="O85" s="273">
        <v>20461</v>
      </c>
      <c r="P85" s="273">
        <f t="shared" si="8"/>
        <v>0</v>
      </c>
      <c r="Q85" s="271">
        <v>31.57</v>
      </c>
      <c r="R85" s="273">
        <v>89.44</v>
      </c>
      <c r="S85" s="273">
        <v>160</v>
      </c>
      <c r="T85" s="573">
        <v>0.93120000000000003</v>
      </c>
      <c r="U85" s="273">
        <v>17044</v>
      </c>
      <c r="V85" s="273">
        <f t="shared" si="9"/>
        <v>0</v>
      </c>
      <c r="W85" s="271">
        <v>28.42</v>
      </c>
      <c r="X85" s="273">
        <v>70.959999999999994</v>
      </c>
      <c r="Y85" s="273">
        <v>160</v>
      </c>
      <c r="Z85" s="573">
        <v>0.9264</v>
      </c>
      <c r="AA85" s="273">
        <v>14551</v>
      </c>
      <c r="AB85" s="273">
        <f t="shared" si="10"/>
        <v>0</v>
      </c>
      <c r="AC85" s="271">
        <v>29.75</v>
      </c>
      <c r="AD85" s="273">
        <v>78.72</v>
      </c>
      <c r="AE85" s="273">
        <v>160</v>
      </c>
      <c r="AF85" s="573">
        <v>0.93089999999999995</v>
      </c>
      <c r="AG85" s="273">
        <v>15565</v>
      </c>
      <c r="AH85" s="273">
        <f t="shared" si="11"/>
        <v>0</v>
      </c>
      <c r="AI85" s="271">
        <v>28.63</v>
      </c>
      <c r="AJ85" s="273">
        <v>78.319999999999993</v>
      </c>
      <c r="AK85" s="273">
        <v>160</v>
      </c>
      <c r="AL85" s="573">
        <v>0.93869999999999998</v>
      </c>
      <c r="AM85" s="273">
        <v>15334</v>
      </c>
      <c r="AN85" s="273">
        <f t="shared" si="12"/>
        <v>0</v>
      </c>
      <c r="AO85" s="271">
        <v>26.93</v>
      </c>
      <c r="AP85" s="273">
        <f t="shared" si="13"/>
        <v>98491</v>
      </c>
    </row>
    <row r="86" spans="1:42">
      <c r="A86" s="579">
        <v>81</v>
      </c>
      <c r="B86" s="272" t="s">
        <v>3265</v>
      </c>
      <c r="C86" s="272" t="s">
        <v>511</v>
      </c>
      <c r="D86" s="272" t="s">
        <v>391</v>
      </c>
      <c r="E86" s="273">
        <v>200</v>
      </c>
      <c r="F86" s="273">
        <v>118.08</v>
      </c>
      <c r="G86" s="273">
        <v>160</v>
      </c>
      <c r="H86" s="573">
        <v>0.99939999999999996</v>
      </c>
      <c r="I86" s="273">
        <v>15712</v>
      </c>
      <c r="J86" s="273">
        <f t="shared" si="7"/>
        <v>0</v>
      </c>
      <c r="K86" s="271">
        <v>18.489999999999998</v>
      </c>
      <c r="L86" s="273">
        <v>125.92</v>
      </c>
      <c r="M86" s="273">
        <v>160</v>
      </c>
      <c r="N86" s="573">
        <v>0.99960000000000004</v>
      </c>
      <c r="O86" s="273">
        <v>19666</v>
      </c>
      <c r="P86" s="273">
        <f t="shared" si="8"/>
        <v>0</v>
      </c>
      <c r="Q86" s="271">
        <v>21</v>
      </c>
      <c r="R86" s="273">
        <v>99.68</v>
      </c>
      <c r="S86" s="273">
        <v>160</v>
      </c>
      <c r="T86" s="573">
        <v>0.99950000000000006</v>
      </c>
      <c r="U86" s="273">
        <v>14542</v>
      </c>
      <c r="V86" s="273">
        <f t="shared" si="9"/>
        <v>0</v>
      </c>
      <c r="W86" s="271">
        <v>20.27</v>
      </c>
      <c r="X86" s="273">
        <v>102.4</v>
      </c>
      <c r="Y86" s="273">
        <v>160</v>
      </c>
      <c r="Z86" s="573">
        <v>0.99970000000000003</v>
      </c>
      <c r="AA86" s="273">
        <v>14112</v>
      </c>
      <c r="AB86" s="273">
        <f t="shared" si="10"/>
        <v>0</v>
      </c>
      <c r="AC86" s="271">
        <v>18.53</v>
      </c>
      <c r="AD86" s="273">
        <v>101.28</v>
      </c>
      <c r="AE86" s="273">
        <v>160</v>
      </c>
      <c r="AF86" s="573">
        <v>0.99950000000000006</v>
      </c>
      <c r="AG86" s="273">
        <v>14628</v>
      </c>
      <c r="AH86" s="273">
        <f t="shared" si="11"/>
        <v>0</v>
      </c>
      <c r="AI86" s="271">
        <v>19.420000000000002</v>
      </c>
      <c r="AJ86" s="273">
        <v>102.72</v>
      </c>
      <c r="AK86" s="273">
        <v>160</v>
      </c>
      <c r="AL86" s="573">
        <v>0.99929999999999997</v>
      </c>
      <c r="AM86" s="273">
        <v>15452</v>
      </c>
      <c r="AN86" s="273">
        <f t="shared" si="12"/>
        <v>0</v>
      </c>
      <c r="AO86" s="271">
        <v>20.91</v>
      </c>
      <c r="AP86" s="273">
        <f t="shared" si="13"/>
        <v>94112</v>
      </c>
    </row>
    <row r="87" spans="1:42">
      <c r="A87" s="579">
        <v>82</v>
      </c>
      <c r="B87" s="272" t="s">
        <v>3265</v>
      </c>
      <c r="C87" s="272" t="s">
        <v>1413</v>
      </c>
      <c r="D87" s="272" t="s">
        <v>391</v>
      </c>
      <c r="E87" s="273">
        <v>200</v>
      </c>
      <c r="F87" s="273">
        <v>192.64</v>
      </c>
      <c r="G87" s="273">
        <v>192.64</v>
      </c>
      <c r="H87" s="573">
        <v>0.95740000000000003</v>
      </c>
      <c r="I87" s="273">
        <v>6036</v>
      </c>
      <c r="J87" s="273">
        <f t="shared" si="7"/>
        <v>0</v>
      </c>
      <c r="K87" s="271">
        <v>4.55</v>
      </c>
      <c r="L87" s="273">
        <v>316.64</v>
      </c>
      <c r="M87" s="273">
        <v>316.64</v>
      </c>
      <c r="N87" s="573">
        <v>0.94750000000000001</v>
      </c>
      <c r="O87" s="273">
        <v>51692</v>
      </c>
      <c r="P87" s="273">
        <f t="shared" si="8"/>
        <v>0</v>
      </c>
      <c r="Q87" s="271">
        <v>23.16</v>
      </c>
      <c r="R87" s="273">
        <v>205.28</v>
      </c>
      <c r="S87" s="273">
        <v>205.28</v>
      </c>
      <c r="T87" s="573">
        <v>0.99480000000000002</v>
      </c>
      <c r="U87" s="273">
        <v>63200</v>
      </c>
      <c r="V87" s="273">
        <f t="shared" si="9"/>
        <v>0</v>
      </c>
      <c r="W87" s="271">
        <v>42.98</v>
      </c>
      <c r="X87" s="273">
        <v>185.76</v>
      </c>
      <c r="Y87" s="273">
        <v>185.76</v>
      </c>
      <c r="Z87" s="573">
        <v>0.99690000000000001</v>
      </c>
      <c r="AA87" s="273">
        <v>42866</v>
      </c>
      <c r="AB87" s="273">
        <f t="shared" si="10"/>
        <v>0</v>
      </c>
      <c r="AC87" s="271">
        <v>31.11</v>
      </c>
      <c r="AD87" s="273">
        <v>176.32</v>
      </c>
      <c r="AE87" s="273">
        <v>176.32</v>
      </c>
      <c r="AF87" s="573">
        <v>0.99960000000000004</v>
      </c>
      <c r="AG87" s="273">
        <v>33378</v>
      </c>
      <c r="AH87" s="273">
        <f t="shared" si="11"/>
        <v>0</v>
      </c>
      <c r="AI87" s="271">
        <v>25.45</v>
      </c>
      <c r="AJ87" s="273">
        <v>275.2</v>
      </c>
      <c r="AK87" s="273">
        <v>275.2</v>
      </c>
      <c r="AL87" s="573">
        <v>0.94520000000000004</v>
      </c>
      <c r="AM87" s="273">
        <v>31394</v>
      </c>
      <c r="AN87" s="273">
        <f t="shared" si="12"/>
        <v>0</v>
      </c>
      <c r="AO87" s="271">
        <v>16.760000000000002</v>
      </c>
      <c r="AP87" s="273">
        <f t="shared" si="13"/>
        <v>228566</v>
      </c>
    </row>
    <row r="88" spans="1:42">
      <c r="A88" s="579">
        <v>83</v>
      </c>
      <c r="B88" s="272" t="s">
        <v>3265</v>
      </c>
      <c r="C88" s="272" t="s">
        <v>4394</v>
      </c>
      <c r="D88" s="272" t="s">
        <v>391</v>
      </c>
      <c r="E88" s="273">
        <v>200</v>
      </c>
      <c r="F88" s="273">
        <v>0</v>
      </c>
      <c r="G88" s="273">
        <v>0</v>
      </c>
      <c r="H88" s="573">
        <v>0</v>
      </c>
      <c r="I88" s="273">
        <v>0</v>
      </c>
      <c r="J88" s="273">
        <f t="shared" si="7"/>
        <v>0</v>
      </c>
      <c r="K88" s="271">
        <v>0</v>
      </c>
      <c r="L88" s="273">
        <v>0</v>
      </c>
      <c r="M88" s="273">
        <v>0</v>
      </c>
      <c r="N88" s="573">
        <v>0</v>
      </c>
      <c r="O88" s="273">
        <v>0</v>
      </c>
      <c r="P88" s="273">
        <f t="shared" si="8"/>
        <v>0</v>
      </c>
      <c r="Q88" s="271">
        <v>0</v>
      </c>
      <c r="R88" s="273">
        <v>0</v>
      </c>
      <c r="S88" s="273">
        <v>0</v>
      </c>
      <c r="T88" s="573">
        <v>0</v>
      </c>
      <c r="U88" s="273">
        <v>0</v>
      </c>
      <c r="V88" s="273">
        <f t="shared" si="9"/>
        <v>0</v>
      </c>
      <c r="W88" s="271">
        <v>0</v>
      </c>
      <c r="X88" s="273">
        <v>0</v>
      </c>
      <c r="Y88" s="273">
        <v>0</v>
      </c>
      <c r="Z88" s="573">
        <v>0</v>
      </c>
      <c r="AA88" s="273">
        <v>0</v>
      </c>
      <c r="AB88" s="273">
        <f t="shared" si="10"/>
        <v>0</v>
      </c>
      <c r="AC88" s="271">
        <v>0</v>
      </c>
      <c r="AD88" s="273">
        <v>120.96</v>
      </c>
      <c r="AE88" s="273">
        <v>160</v>
      </c>
      <c r="AF88" s="573">
        <v>0.75680000000000003</v>
      </c>
      <c r="AG88" s="273">
        <v>660</v>
      </c>
      <c r="AH88" s="273">
        <f t="shared" si="11"/>
        <v>0</v>
      </c>
      <c r="AI88" s="271">
        <v>3.34</v>
      </c>
      <c r="AJ88" s="273">
        <v>4.96</v>
      </c>
      <c r="AK88" s="273">
        <v>160</v>
      </c>
      <c r="AL88" s="573">
        <v>0.70430000000000004</v>
      </c>
      <c r="AM88" s="273">
        <v>1444</v>
      </c>
      <c r="AN88" s="273">
        <f t="shared" si="12"/>
        <v>0</v>
      </c>
      <c r="AO88" s="271">
        <v>57.4</v>
      </c>
      <c r="AP88" s="273">
        <f t="shared" si="13"/>
        <v>2104</v>
      </c>
    </row>
    <row r="89" spans="1:42">
      <c r="A89" s="579">
        <v>84</v>
      </c>
      <c r="B89" s="272" t="s">
        <v>3265</v>
      </c>
      <c r="C89" s="272" t="s">
        <v>1250</v>
      </c>
      <c r="D89" s="272" t="s">
        <v>394</v>
      </c>
      <c r="E89" s="273">
        <v>212</v>
      </c>
      <c r="F89" s="273">
        <v>200.8</v>
      </c>
      <c r="G89" s="273">
        <v>200.8</v>
      </c>
      <c r="H89" s="573">
        <v>0.84450000000000003</v>
      </c>
      <c r="I89" s="273">
        <v>13622</v>
      </c>
      <c r="J89" s="273">
        <f t="shared" si="7"/>
        <v>0</v>
      </c>
      <c r="K89" s="271">
        <v>11.16</v>
      </c>
      <c r="L89" s="273">
        <v>227.2</v>
      </c>
      <c r="M89" s="273">
        <v>227.2</v>
      </c>
      <c r="N89" s="573">
        <v>0.84299999999999997</v>
      </c>
      <c r="O89" s="273">
        <v>27098</v>
      </c>
      <c r="P89" s="273">
        <f t="shared" si="8"/>
        <v>0</v>
      </c>
      <c r="Q89" s="271">
        <v>19.02</v>
      </c>
      <c r="R89" s="273">
        <v>207.52</v>
      </c>
      <c r="S89" s="273">
        <v>207.52</v>
      </c>
      <c r="T89" s="573">
        <v>0.82620000000000005</v>
      </c>
      <c r="U89" s="273">
        <v>13730</v>
      </c>
      <c r="V89" s="273">
        <f t="shared" si="9"/>
        <v>0</v>
      </c>
      <c r="W89" s="271">
        <v>11.12</v>
      </c>
      <c r="X89" s="273">
        <v>191.68</v>
      </c>
      <c r="Y89" s="273">
        <v>191.68</v>
      </c>
      <c r="Z89" s="573">
        <v>0.81189999999999996</v>
      </c>
      <c r="AA89" s="273">
        <v>12706</v>
      </c>
      <c r="AB89" s="273">
        <f t="shared" si="10"/>
        <v>0</v>
      </c>
      <c r="AC89" s="271">
        <v>10.97</v>
      </c>
      <c r="AD89" s="273">
        <v>184.8</v>
      </c>
      <c r="AE89" s="273">
        <v>184.8</v>
      </c>
      <c r="AF89" s="573">
        <v>0.82379999999999998</v>
      </c>
      <c r="AG89" s="273">
        <v>15364</v>
      </c>
      <c r="AH89" s="273">
        <f t="shared" si="11"/>
        <v>0</v>
      </c>
      <c r="AI89" s="271">
        <v>13.56</v>
      </c>
      <c r="AJ89" s="273">
        <v>225.12</v>
      </c>
      <c r="AK89" s="273">
        <v>225.12</v>
      </c>
      <c r="AL89" s="573">
        <v>0.81520000000000004</v>
      </c>
      <c r="AM89" s="273">
        <v>21222</v>
      </c>
      <c r="AN89" s="273">
        <f t="shared" si="12"/>
        <v>0</v>
      </c>
      <c r="AO89" s="271">
        <v>16.059999999999999</v>
      </c>
      <c r="AP89" s="273">
        <f t="shared" si="13"/>
        <v>103742</v>
      </c>
    </row>
    <row r="90" spans="1:42">
      <c r="A90" s="579">
        <v>85</v>
      </c>
      <c r="B90" s="272" t="s">
        <v>3265</v>
      </c>
      <c r="C90" s="272" t="s">
        <v>1310</v>
      </c>
      <c r="D90" s="272" t="s">
        <v>394</v>
      </c>
      <c r="E90" s="273">
        <v>212</v>
      </c>
      <c r="F90" s="273">
        <v>146.56</v>
      </c>
      <c r="G90" s="273">
        <v>169.6</v>
      </c>
      <c r="H90" s="573">
        <v>0.98709999999999998</v>
      </c>
      <c r="I90" s="273">
        <v>53714</v>
      </c>
      <c r="J90" s="273">
        <f t="shared" si="7"/>
        <v>0</v>
      </c>
      <c r="K90" s="271">
        <v>51.56</v>
      </c>
      <c r="L90" s="273">
        <v>150.24</v>
      </c>
      <c r="M90" s="273">
        <v>169.6</v>
      </c>
      <c r="N90" s="573">
        <v>0.98929999999999996</v>
      </c>
      <c r="O90" s="273">
        <v>51732</v>
      </c>
      <c r="P90" s="273">
        <f t="shared" si="8"/>
        <v>0</v>
      </c>
      <c r="Q90" s="271">
        <v>46.78</v>
      </c>
      <c r="R90" s="273">
        <v>131.52000000000001</v>
      </c>
      <c r="S90" s="273">
        <v>169.6</v>
      </c>
      <c r="T90" s="573">
        <v>0.98919999999999997</v>
      </c>
      <c r="U90" s="273">
        <v>49266</v>
      </c>
      <c r="V90" s="273">
        <f t="shared" si="9"/>
        <v>0</v>
      </c>
      <c r="W90" s="271">
        <v>52.59</v>
      </c>
      <c r="X90" s="273">
        <v>145.28</v>
      </c>
      <c r="Y90" s="273">
        <v>169.6</v>
      </c>
      <c r="Z90" s="573">
        <v>0.99019999999999997</v>
      </c>
      <c r="AA90" s="273">
        <v>41148</v>
      </c>
      <c r="AB90" s="273">
        <f t="shared" si="10"/>
        <v>0</v>
      </c>
      <c r="AC90" s="271">
        <v>38.44</v>
      </c>
      <c r="AD90" s="273">
        <v>151.19999999999999</v>
      </c>
      <c r="AE90" s="273">
        <v>169.6</v>
      </c>
      <c r="AF90" s="573">
        <v>0.99129999999999996</v>
      </c>
      <c r="AG90" s="273">
        <v>31964</v>
      </c>
      <c r="AH90" s="273">
        <f t="shared" si="11"/>
        <v>0</v>
      </c>
      <c r="AI90" s="271">
        <v>28.66</v>
      </c>
      <c r="AJ90" s="273">
        <v>130.08000000000001</v>
      </c>
      <c r="AK90" s="273">
        <v>169.6</v>
      </c>
      <c r="AL90" s="573">
        <v>0.98760000000000003</v>
      </c>
      <c r="AM90" s="273">
        <v>33956</v>
      </c>
      <c r="AN90" s="273">
        <f t="shared" si="12"/>
        <v>0</v>
      </c>
      <c r="AO90" s="271">
        <v>36.71</v>
      </c>
      <c r="AP90" s="273">
        <f t="shared" si="13"/>
        <v>261780</v>
      </c>
    </row>
    <row r="91" spans="1:42">
      <c r="A91" s="579">
        <v>86</v>
      </c>
      <c r="B91" s="272" t="s">
        <v>3265</v>
      </c>
      <c r="C91" s="272" t="s">
        <v>1222</v>
      </c>
      <c r="D91" s="272" t="s">
        <v>394</v>
      </c>
      <c r="E91" s="273">
        <v>220</v>
      </c>
      <c r="F91" s="273">
        <v>207.52</v>
      </c>
      <c r="G91" s="273">
        <v>207.52</v>
      </c>
      <c r="H91" s="573">
        <v>0.92789999999999995</v>
      </c>
      <c r="I91" s="273">
        <v>7912</v>
      </c>
      <c r="J91" s="273">
        <f t="shared" si="7"/>
        <v>0</v>
      </c>
      <c r="K91" s="271">
        <v>5.71</v>
      </c>
      <c r="L91" s="273">
        <v>235.28</v>
      </c>
      <c r="M91" s="273">
        <v>235.28</v>
      </c>
      <c r="N91" s="573">
        <v>0.84640000000000004</v>
      </c>
      <c r="O91" s="273">
        <v>36128</v>
      </c>
      <c r="P91" s="273">
        <f t="shared" si="8"/>
        <v>0</v>
      </c>
      <c r="Q91" s="271">
        <v>24.38</v>
      </c>
      <c r="R91" s="273">
        <v>215.84</v>
      </c>
      <c r="S91" s="273">
        <v>215.84</v>
      </c>
      <c r="T91" s="573">
        <v>0.86519999999999997</v>
      </c>
      <c r="U91" s="273">
        <v>39478</v>
      </c>
      <c r="V91" s="273">
        <f t="shared" si="9"/>
        <v>0</v>
      </c>
      <c r="W91" s="271">
        <v>29.36</v>
      </c>
      <c r="X91" s="273">
        <v>229.6</v>
      </c>
      <c r="Y91" s="273">
        <v>229.6</v>
      </c>
      <c r="Z91" s="573">
        <v>0.83850000000000002</v>
      </c>
      <c r="AA91" s="273">
        <v>35599</v>
      </c>
      <c r="AB91" s="273">
        <f t="shared" si="10"/>
        <v>0</v>
      </c>
      <c r="AC91" s="271">
        <v>24.85</v>
      </c>
      <c r="AD91" s="273">
        <v>213.28</v>
      </c>
      <c r="AE91" s="273">
        <v>213.28</v>
      </c>
      <c r="AF91" s="573">
        <v>0.86570000000000003</v>
      </c>
      <c r="AG91" s="273">
        <v>31486</v>
      </c>
      <c r="AH91" s="273">
        <f t="shared" si="11"/>
        <v>0</v>
      </c>
      <c r="AI91" s="271">
        <v>22.92</v>
      </c>
      <c r="AJ91" s="273">
        <v>205.12</v>
      </c>
      <c r="AK91" s="273">
        <v>205.12</v>
      </c>
      <c r="AL91" s="573">
        <v>0.90069999999999995</v>
      </c>
      <c r="AM91" s="273">
        <v>12655</v>
      </c>
      <c r="AN91" s="273">
        <f t="shared" si="12"/>
        <v>0</v>
      </c>
      <c r="AO91" s="271">
        <v>9.51</v>
      </c>
      <c r="AP91" s="273">
        <f t="shared" si="13"/>
        <v>163258</v>
      </c>
    </row>
    <row r="92" spans="1:42">
      <c r="A92" s="579">
        <v>87</v>
      </c>
      <c r="B92" s="272" t="s">
        <v>3265</v>
      </c>
      <c r="C92" s="272" t="s">
        <v>1386</v>
      </c>
      <c r="D92" s="272" t="s">
        <v>394</v>
      </c>
      <c r="E92" s="273">
        <v>220</v>
      </c>
      <c r="F92" s="273">
        <v>176.32</v>
      </c>
      <c r="G92" s="273">
        <v>176.32</v>
      </c>
      <c r="H92" s="573">
        <v>0.99060000000000004</v>
      </c>
      <c r="I92" s="273">
        <v>48024</v>
      </c>
      <c r="J92" s="273">
        <f t="shared" si="7"/>
        <v>0</v>
      </c>
      <c r="K92" s="271">
        <v>38.18</v>
      </c>
      <c r="L92" s="273">
        <v>158.4</v>
      </c>
      <c r="M92" s="273">
        <v>176</v>
      </c>
      <c r="N92" s="573">
        <v>0.99539999999999995</v>
      </c>
      <c r="O92" s="273">
        <v>35080</v>
      </c>
      <c r="P92" s="273">
        <f t="shared" si="8"/>
        <v>0</v>
      </c>
      <c r="Q92" s="271">
        <v>29.9</v>
      </c>
      <c r="R92" s="273">
        <v>161.6</v>
      </c>
      <c r="S92" s="273">
        <v>176</v>
      </c>
      <c r="T92" s="573">
        <v>0.99690000000000001</v>
      </c>
      <c r="U92" s="273">
        <v>33068</v>
      </c>
      <c r="V92" s="273">
        <f t="shared" si="9"/>
        <v>0</v>
      </c>
      <c r="W92" s="271">
        <v>28.51</v>
      </c>
      <c r="X92" s="273">
        <v>163.19999999999999</v>
      </c>
      <c r="Y92" s="273">
        <v>176</v>
      </c>
      <c r="Z92" s="573">
        <v>0.99329999999999996</v>
      </c>
      <c r="AA92" s="273">
        <v>43634</v>
      </c>
      <c r="AB92" s="273">
        <f t="shared" si="10"/>
        <v>0</v>
      </c>
      <c r="AC92" s="271">
        <v>36.18</v>
      </c>
      <c r="AD92" s="273">
        <v>177.6</v>
      </c>
      <c r="AE92" s="273">
        <v>177.6</v>
      </c>
      <c r="AF92" s="573">
        <v>0.99160000000000004</v>
      </c>
      <c r="AG92" s="273">
        <v>56908</v>
      </c>
      <c r="AH92" s="273">
        <f t="shared" si="11"/>
        <v>0</v>
      </c>
      <c r="AI92" s="271">
        <v>43.43</v>
      </c>
      <c r="AJ92" s="273">
        <v>168.48</v>
      </c>
      <c r="AK92" s="273">
        <v>176</v>
      </c>
      <c r="AL92" s="573">
        <v>0.99339999999999995</v>
      </c>
      <c r="AM92" s="273">
        <v>54088</v>
      </c>
      <c r="AN92" s="273">
        <f t="shared" si="12"/>
        <v>0</v>
      </c>
      <c r="AO92" s="271">
        <v>44.88</v>
      </c>
      <c r="AP92" s="273">
        <f t="shared" si="13"/>
        <v>270802</v>
      </c>
    </row>
    <row r="93" spans="1:42">
      <c r="A93" s="579">
        <v>88</v>
      </c>
      <c r="B93" s="272" t="s">
        <v>3265</v>
      </c>
      <c r="C93" s="272" t="s">
        <v>1384</v>
      </c>
      <c r="D93" s="272" t="s">
        <v>394</v>
      </c>
      <c r="E93" s="273">
        <v>222</v>
      </c>
      <c r="F93" s="273">
        <v>123.52</v>
      </c>
      <c r="G93" s="273">
        <v>177.6</v>
      </c>
      <c r="H93" s="573">
        <v>0.73960000000000004</v>
      </c>
      <c r="I93" s="273">
        <v>3978</v>
      </c>
      <c r="J93" s="273">
        <f t="shared" si="7"/>
        <v>0</v>
      </c>
      <c r="K93" s="271">
        <v>6.05</v>
      </c>
      <c r="L93" s="273">
        <v>152.96</v>
      </c>
      <c r="M93" s="273">
        <v>177.6</v>
      </c>
      <c r="N93" s="573">
        <v>0.65900000000000003</v>
      </c>
      <c r="O93" s="273">
        <v>6314</v>
      </c>
      <c r="P93" s="273">
        <f t="shared" si="8"/>
        <v>0</v>
      </c>
      <c r="Q93" s="271">
        <v>8.42</v>
      </c>
      <c r="R93" s="273">
        <v>126.88</v>
      </c>
      <c r="S93" s="273">
        <v>177.6</v>
      </c>
      <c r="T93" s="573">
        <v>0.70279999999999998</v>
      </c>
      <c r="U93" s="273">
        <v>6826</v>
      </c>
      <c r="V93" s="273">
        <f t="shared" si="9"/>
        <v>0</v>
      </c>
      <c r="W93" s="271">
        <v>10.63</v>
      </c>
      <c r="X93" s="273">
        <v>166.08</v>
      </c>
      <c r="Y93" s="273">
        <v>177.6</v>
      </c>
      <c r="Z93" s="573">
        <v>0.66210000000000002</v>
      </c>
      <c r="AA93" s="273">
        <v>15188</v>
      </c>
      <c r="AB93" s="273">
        <f t="shared" si="10"/>
        <v>0</v>
      </c>
      <c r="AC93" s="271">
        <v>18.559999999999999</v>
      </c>
      <c r="AD93" s="273">
        <v>170.08</v>
      </c>
      <c r="AE93" s="273">
        <v>177.6</v>
      </c>
      <c r="AF93" s="573">
        <v>0.65859999999999996</v>
      </c>
      <c r="AG93" s="273">
        <v>18768</v>
      </c>
      <c r="AH93" s="273">
        <f t="shared" si="11"/>
        <v>0</v>
      </c>
      <c r="AI93" s="271">
        <v>22.52</v>
      </c>
      <c r="AJ93" s="273">
        <v>161.76</v>
      </c>
      <c r="AK93" s="273">
        <v>177.6</v>
      </c>
      <c r="AL93" s="573">
        <v>0.68830000000000002</v>
      </c>
      <c r="AM93" s="273">
        <v>12972</v>
      </c>
      <c r="AN93" s="273">
        <f t="shared" si="12"/>
        <v>0</v>
      </c>
      <c r="AO93" s="271">
        <v>16.18</v>
      </c>
      <c r="AP93" s="273">
        <f t="shared" si="13"/>
        <v>64046</v>
      </c>
    </row>
    <row r="94" spans="1:42">
      <c r="A94" s="579">
        <v>89</v>
      </c>
      <c r="B94" s="272" t="s">
        <v>3265</v>
      </c>
      <c r="C94" s="272" t="s">
        <v>1215</v>
      </c>
      <c r="D94" s="272" t="s">
        <v>394</v>
      </c>
      <c r="E94" s="273">
        <v>223</v>
      </c>
      <c r="F94" s="273">
        <v>164</v>
      </c>
      <c r="G94" s="273">
        <v>178.4</v>
      </c>
      <c r="H94" s="573">
        <v>0.98950000000000005</v>
      </c>
      <c r="I94" s="273">
        <v>20249.439999999999</v>
      </c>
      <c r="J94" s="273">
        <f t="shared" si="7"/>
        <v>0</v>
      </c>
      <c r="K94" s="271">
        <v>17.329999999999998</v>
      </c>
      <c r="L94" s="273">
        <v>163.19999999999999</v>
      </c>
      <c r="M94" s="273">
        <v>178.4</v>
      </c>
      <c r="N94" s="573">
        <v>0.98060000000000003</v>
      </c>
      <c r="O94" s="273">
        <v>62107</v>
      </c>
      <c r="P94" s="273">
        <f t="shared" si="8"/>
        <v>0</v>
      </c>
      <c r="Q94" s="271">
        <v>52.16</v>
      </c>
      <c r="R94" s="273">
        <v>142.4</v>
      </c>
      <c r="S94" s="273">
        <v>178.4</v>
      </c>
      <c r="T94" s="573">
        <v>0.98680000000000001</v>
      </c>
      <c r="U94" s="273">
        <v>21008</v>
      </c>
      <c r="V94" s="273">
        <f t="shared" si="9"/>
        <v>0</v>
      </c>
      <c r="W94" s="271">
        <v>20.09</v>
      </c>
      <c r="X94" s="273">
        <v>144</v>
      </c>
      <c r="Y94" s="273">
        <v>178.4</v>
      </c>
      <c r="Z94" s="573">
        <v>0.98480000000000001</v>
      </c>
      <c r="AA94" s="273">
        <v>20058</v>
      </c>
      <c r="AB94" s="273">
        <f t="shared" si="10"/>
        <v>0</v>
      </c>
      <c r="AC94" s="271">
        <v>19.010000000000002</v>
      </c>
      <c r="AD94" s="273">
        <v>156</v>
      </c>
      <c r="AE94" s="273">
        <v>178.4</v>
      </c>
      <c r="AF94" s="573">
        <v>0.95430000000000004</v>
      </c>
      <c r="AG94" s="273">
        <v>27898.560000000001</v>
      </c>
      <c r="AH94" s="273">
        <f t="shared" si="11"/>
        <v>0</v>
      </c>
      <c r="AI94" s="271">
        <v>25.19</v>
      </c>
      <c r="AJ94" s="273">
        <v>160.63999999999999</v>
      </c>
      <c r="AK94" s="273">
        <v>178.4</v>
      </c>
      <c r="AL94" s="573">
        <v>0.97840000000000005</v>
      </c>
      <c r="AM94" s="273">
        <v>47158</v>
      </c>
      <c r="AN94" s="273">
        <f t="shared" si="12"/>
        <v>0</v>
      </c>
      <c r="AO94" s="271">
        <v>43.11</v>
      </c>
      <c r="AP94" s="273">
        <f t="shared" si="13"/>
        <v>198479</v>
      </c>
    </row>
    <row r="95" spans="1:42">
      <c r="A95" s="579">
        <v>90</v>
      </c>
      <c r="B95" s="272" t="s">
        <v>3265</v>
      </c>
      <c r="C95" s="272" t="s">
        <v>1226</v>
      </c>
      <c r="D95" s="272" t="s">
        <v>394</v>
      </c>
      <c r="E95" s="273">
        <v>223</v>
      </c>
      <c r="F95" s="273">
        <v>146.88</v>
      </c>
      <c r="G95" s="273">
        <v>178.4</v>
      </c>
      <c r="H95" s="573">
        <v>0.93979999999999997</v>
      </c>
      <c r="I95" s="273">
        <v>11192</v>
      </c>
      <c r="J95" s="273">
        <f t="shared" si="7"/>
        <v>0</v>
      </c>
      <c r="K95" s="271">
        <v>11.26</v>
      </c>
      <c r="L95" s="273">
        <v>158.56</v>
      </c>
      <c r="M95" s="273">
        <v>178.4</v>
      </c>
      <c r="N95" s="573">
        <v>0.93420000000000003</v>
      </c>
      <c r="O95" s="273">
        <v>11800</v>
      </c>
      <c r="P95" s="273">
        <f t="shared" si="8"/>
        <v>0</v>
      </c>
      <c r="Q95" s="271">
        <v>10.71</v>
      </c>
      <c r="R95" s="273">
        <v>174.88</v>
      </c>
      <c r="S95" s="273">
        <v>178.4</v>
      </c>
      <c r="T95" s="573">
        <v>0.94040000000000001</v>
      </c>
      <c r="U95" s="273">
        <v>11444</v>
      </c>
      <c r="V95" s="273">
        <f t="shared" si="9"/>
        <v>0</v>
      </c>
      <c r="W95" s="271">
        <v>9.66</v>
      </c>
      <c r="X95" s="273">
        <v>144.96</v>
      </c>
      <c r="Y95" s="273">
        <v>178.4</v>
      </c>
      <c r="Z95" s="573">
        <v>0.93840000000000001</v>
      </c>
      <c r="AA95" s="273">
        <v>10942</v>
      </c>
      <c r="AB95" s="273">
        <f t="shared" si="10"/>
        <v>0</v>
      </c>
      <c r="AC95" s="271">
        <v>10.81</v>
      </c>
      <c r="AD95" s="273">
        <v>179.84</v>
      </c>
      <c r="AE95" s="273">
        <v>179.84</v>
      </c>
      <c r="AF95" s="573">
        <v>0.91839999999999999</v>
      </c>
      <c r="AG95" s="273">
        <v>11492</v>
      </c>
      <c r="AH95" s="273">
        <f t="shared" si="11"/>
        <v>0</v>
      </c>
      <c r="AI95" s="271">
        <v>9.35</v>
      </c>
      <c r="AJ95" s="273">
        <v>170.72</v>
      </c>
      <c r="AK95" s="273">
        <v>178.4</v>
      </c>
      <c r="AL95" s="573">
        <v>0.91669999999999996</v>
      </c>
      <c r="AM95" s="273">
        <v>11712</v>
      </c>
      <c r="AN95" s="273">
        <f t="shared" si="12"/>
        <v>0</v>
      </c>
      <c r="AO95" s="271">
        <v>10.39</v>
      </c>
      <c r="AP95" s="273">
        <f t="shared" si="13"/>
        <v>68582</v>
      </c>
    </row>
    <row r="96" spans="1:42">
      <c r="A96" s="579">
        <v>91</v>
      </c>
      <c r="B96" s="272" t="s">
        <v>3265</v>
      </c>
      <c r="C96" s="272" t="s">
        <v>1298</v>
      </c>
      <c r="D96" s="272" t="s">
        <v>394</v>
      </c>
      <c r="E96" s="273">
        <v>223</v>
      </c>
      <c r="F96" s="273">
        <v>167.36</v>
      </c>
      <c r="G96" s="273">
        <v>178.4</v>
      </c>
      <c r="H96" s="573">
        <v>0.9839</v>
      </c>
      <c r="I96" s="273">
        <v>40946</v>
      </c>
      <c r="J96" s="273">
        <f t="shared" si="7"/>
        <v>0</v>
      </c>
      <c r="K96" s="271">
        <v>34.54</v>
      </c>
      <c r="L96" s="273">
        <v>176.48</v>
      </c>
      <c r="M96" s="273">
        <v>178.4</v>
      </c>
      <c r="N96" s="573">
        <v>0.9899</v>
      </c>
      <c r="O96" s="273">
        <v>58018</v>
      </c>
      <c r="P96" s="273">
        <f t="shared" si="8"/>
        <v>0</v>
      </c>
      <c r="Q96" s="271">
        <v>44.64</v>
      </c>
      <c r="R96" s="273">
        <v>187.04</v>
      </c>
      <c r="S96" s="273">
        <v>187.04</v>
      </c>
      <c r="T96" s="573">
        <v>0.9778</v>
      </c>
      <c r="U96" s="273">
        <v>31388</v>
      </c>
      <c r="V96" s="273">
        <f t="shared" si="9"/>
        <v>0</v>
      </c>
      <c r="W96" s="271">
        <v>23.84</v>
      </c>
      <c r="X96" s="273">
        <v>172.96</v>
      </c>
      <c r="Y96" s="273">
        <v>178.4</v>
      </c>
      <c r="Z96" s="573">
        <v>0.97309999999999997</v>
      </c>
      <c r="AA96" s="273">
        <v>35820</v>
      </c>
      <c r="AB96" s="273">
        <f t="shared" si="10"/>
        <v>0</v>
      </c>
      <c r="AC96" s="271">
        <v>28.6</v>
      </c>
      <c r="AD96" s="273">
        <v>154.08000000000001</v>
      </c>
      <c r="AE96" s="273">
        <v>178.4</v>
      </c>
      <c r="AF96" s="573">
        <v>0.99539999999999995</v>
      </c>
      <c r="AG96" s="273">
        <v>31111.955000000002</v>
      </c>
      <c r="AH96" s="273">
        <f t="shared" si="11"/>
        <v>0</v>
      </c>
      <c r="AI96" s="271">
        <v>27.26</v>
      </c>
      <c r="AJ96" s="273">
        <v>168</v>
      </c>
      <c r="AK96" s="273">
        <v>178.4</v>
      </c>
      <c r="AL96" s="573">
        <v>0.98770000000000002</v>
      </c>
      <c r="AM96" s="273">
        <v>44102</v>
      </c>
      <c r="AN96" s="273">
        <f t="shared" si="12"/>
        <v>0</v>
      </c>
      <c r="AO96" s="271">
        <v>40.4</v>
      </c>
      <c r="AP96" s="273">
        <f t="shared" si="13"/>
        <v>241385.95500000002</v>
      </c>
    </row>
    <row r="97" spans="1:42">
      <c r="A97" s="579">
        <v>92</v>
      </c>
      <c r="B97" s="272" t="s">
        <v>3265</v>
      </c>
      <c r="C97" s="272" t="s">
        <v>1302</v>
      </c>
      <c r="D97" s="272" t="s">
        <v>394</v>
      </c>
      <c r="E97" s="273">
        <v>223</v>
      </c>
      <c r="F97" s="273">
        <v>207.2</v>
      </c>
      <c r="G97" s="273">
        <v>207.2</v>
      </c>
      <c r="H97" s="573">
        <v>0.99639999999999995</v>
      </c>
      <c r="I97" s="273">
        <v>24600</v>
      </c>
      <c r="J97" s="273">
        <f t="shared" si="7"/>
        <v>0</v>
      </c>
      <c r="K97" s="271">
        <v>16.55</v>
      </c>
      <c r="L97" s="273">
        <v>192</v>
      </c>
      <c r="M97" s="273">
        <v>192</v>
      </c>
      <c r="N97" s="573">
        <v>0.99570000000000003</v>
      </c>
      <c r="O97" s="273">
        <v>21194</v>
      </c>
      <c r="P97" s="273">
        <f t="shared" si="8"/>
        <v>0</v>
      </c>
      <c r="Q97" s="271">
        <v>14.9</v>
      </c>
      <c r="R97" s="273">
        <v>188.8</v>
      </c>
      <c r="S97" s="273">
        <v>188.8</v>
      </c>
      <c r="T97" s="573">
        <v>0.99550000000000005</v>
      </c>
      <c r="U97" s="273">
        <v>24786</v>
      </c>
      <c r="V97" s="273">
        <f t="shared" si="9"/>
        <v>0</v>
      </c>
      <c r="W97" s="271">
        <v>18.32</v>
      </c>
      <c r="X97" s="273">
        <v>207.2</v>
      </c>
      <c r="Y97" s="273">
        <v>207.2</v>
      </c>
      <c r="Z97" s="573">
        <v>0.9859</v>
      </c>
      <c r="AA97" s="273">
        <v>38352</v>
      </c>
      <c r="AB97" s="273">
        <f t="shared" si="10"/>
        <v>0</v>
      </c>
      <c r="AC97" s="271">
        <v>25.23</v>
      </c>
      <c r="AD97" s="273">
        <v>202.08</v>
      </c>
      <c r="AE97" s="273">
        <v>202.08</v>
      </c>
      <c r="AF97" s="573">
        <v>0.98160000000000003</v>
      </c>
      <c r="AG97" s="273">
        <v>33744.224999999999</v>
      </c>
      <c r="AH97" s="273">
        <f t="shared" si="11"/>
        <v>0</v>
      </c>
      <c r="AI97" s="271">
        <v>22.86</v>
      </c>
      <c r="AJ97" s="273">
        <v>220.8</v>
      </c>
      <c r="AK97" s="273">
        <v>220.8</v>
      </c>
      <c r="AL97" s="573">
        <v>0.95220000000000005</v>
      </c>
      <c r="AM97" s="273">
        <v>38034</v>
      </c>
      <c r="AN97" s="273">
        <f t="shared" si="12"/>
        <v>0</v>
      </c>
      <c r="AO97" s="271">
        <v>25.12</v>
      </c>
      <c r="AP97" s="273">
        <f t="shared" si="13"/>
        <v>180710.22500000001</v>
      </c>
    </row>
    <row r="98" spans="1:42">
      <c r="A98" s="579">
        <v>93</v>
      </c>
      <c r="B98" s="272" t="s">
        <v>3265</v>
      </c>
      <c r="C98" s="272" t="s">
        <v>1346</v>
      </c>
      <c r="D98" s="272" t="s">
        <v>394</v>
      </c>
      <c r="E98" s="273">
        <v>230</v>
      </c>
      <c r="F98" s="273">
        <v>189.28</v>
      </c>
      <c r="G98" s="273">
        <v>189.28</v>
      </c>
      <c r="H98" s="573">
        <v>0.99070000000000003</v>
      </c>
      <c r="I98" s="273">
        <v>48326</v>
      </c>
      <c r="J98" s="273">
        <f t="shared" si="7"/>
        <v>0</v>
      </c>
      <c r="K98" s="271">
        <v>35.79</v>
      </c>
      <c r="L98" s="273">
        <v>205.76</v>
      </c>
      <c r="M98" s="273">
        <v>205.76</v>
      </c>
      <c r="N98" s="573">
        <v>0.99099999999999999</v>
      </c>
      <c r="O98" s="273">
        <v>57010</v>
      </c>
      <c r="P98" s="273">
        <f t="shared" si="8"/>
        <v>0</v>
      </c>
      <c r="Q98" s="271">
        <v>37.58</v>
      </c>
      <c r="R98" s="273">
        <v>194.24</v>
      </c>
      <c r="S98" s="273">
        <v>194.24</v>
      </c>
      <c r="T98" s="573">
        <v>0.98809999999999998</v>
      </c>
      <c r="U98" s="273">
        <v>47756</v>
      </c>
      <c r="V98" s="273">
        <f t="shared" si="9"/>
        <v>0</v>
      </c>
      <c r="W98" s="271">
        <v>34.56</v>
      </c>
      <c r="X98" s="273">
        <v>195.84</v>
      </c>
      <c r="Y98" s="273">
        <v>195.84</v>
      </c>
      <c r="Z98" s="573">
        <v>0.98780000000000001</v>
      </c>
      <c r="AA98" s="273">
        <v>52752</v>
      </c>
      <c r="AB98" s="273">
        <f t="shared" si="10"/>
        <v>0</v>
      </c>
      <c r="AC98" s="271">
        <v>36.65</v>
      </c>
      <c r="AD98" s="273">
        <v>193.92</v>
      </c>
      <c r="AE98" s="273">
        <v>193.92</v>
      </c>
      <c r="AF98" s="573">
        <v>0.98680000000000001</v>
      </c>
      <c r="AG98" s="273">
        <v>35268</v>
      </c>
      <c r="AH98" s="273">
        <f t="shared" si="11"/>
        <v>0</v>
      </c>
      <c r="AI98" s="271">
        <v>24.77</v>
      </c>
      <c r="AJ98" s="273">
        <v>184.96</v>
      </c>
      <c r="AK98" s="273">
        <v>184.96</v>
      </c>
      <c r="AL98" s="573">
        <v>0.99050000000000005</v>
      </c>
      <c r="AM98" s="273">
        <v>53984</v>
      </c>
      <c r="AN98" s="273">
        <f t="shared" si="12"/>
        <v>0</v>
      </c>
      <c r="AO98" s="271">
        <v>40.92</v>
      </c>
      <c r="AP98" s="273">
        <f t="shared" si="13"/>
        <v>295096</v>
      </c>
    </row>
    <row r="99" spans="1:42">
      <c r="A99" s="579">
        <v>94</v>
      </c>
      <c r="B99" s="272" t="s">
        <v>3265</v>
      </c>
      <c r="C99" s="272" t="s">
        <v>3366</v>
      </c>
      <c r="D99" s="272" t="s">
        <v>391</v>
      </c>
      <c r="E99" s="273">
        <v>233.33333333333331</v>
      </c>
      <c r="F99" s="273">
        <v>23.36</v>
      </c>
      <c r="G99" s="273">
        <v>186.667</v>
      </c>
      <c r="H99" s="573">
        <v>0.998</v>
      </c>
      <c r="I99" s="273">
        <v>3036</v>
      </c>
      <c r="J99" s="273">
        <f t="shared" si="7"/>
        <v>0</v>
      </c>
      <c r="K99" s="271">
        <v>18.09</v>
      </c>
      <c r="L99" s="273">
        <v>23.36</v>
      </c>
      <c r="M99" s="273">
        <v>186.667</v>
      </c>
      <c r="N99" s="573">
        <v>0.99609999999999999</v>
      </c>
      <c r="O99" s="273">
        <v>3080</v>
      </c>
      <c r="P99" s="273">
        <f t="shared" si="8"/>
        <v>0</v>
      </c>
      <c r="Q99" s="271">
        <v>17.79</v>
      </c>
      <c r="R99" s="273">
        <v>14.72</v>
      </c>
      <c r="S99" s="273">
        <v>186.667</v>
      </c>
      <c r="T99" s="573">
        <v>0.997</v>
      </c>
      <c r="U99" s="273">
        <v>2716</v>
      </c>
      <c r="V99" s="273">
        <f t="shared" si="9"/>
        <v>0</v>
      </c>
      <c r="W99" s="271">
        <v>25.7</v>
      </c>
      <c r="X99" s="273">
        <v>14.56</v>
      </c>
      <c r="Y99" s="273">
        <v>186.667</v>
      </c>
      <c r="Z99" s="573">
        <v>0.99780000000000002</v>
      </c>
      <c r="AA99" s="273">
        <v>2842</v>
      </c>
      <c r="AB99" s="273">
        <f t="shared" si="10"/>
        <v>0</v>
      </c>
      <c r="AC99" s="271">
        <v>26.29</v>
      </c>
      <c r="AD99" s="273">
        <v>32.32</v>
      </c>
      <c r="AE99" s="273">
        <v>186.667</v>
      </c>
      <c r="AF99" s="573">
        <v>0.99770000000000003</v>
      </c>
      <c r="AG99" s="273">
        <v>2652</v>
      </c>
      <c r="AH99" s="273">
        <f t="shared" si="11"/>
        <v>0</v>
      </c>
      <c r="AI99" s="271">
        <v>11.05</v>
      </c>
      <c r="AJ99" s="273">
        <v>9.44</v>
      </c>
      <c r="AK99" s="273">
        <v>186.667</v>
      </c>
      <c r="AL99" s="573">
        <v>0.99150000000000005</v>
      </c>
      <c r="AM99" s="273">
        <v>1636</v>
      </c>
      <c r="AN99" s="273">
        <f t="shared" si="12"/>
        <v>0</v>
      </c>
      <c r="AO99" s="271">
        <v>24.28</v>
      </c>
      <c r="AP99" s="273">
        <f t="shared" si="13"/>
        <v>15962</v>
      </c>
    </row>
    <row r="100" spans="1:42">
      <c r="A100" s="579">
        <v>95</v>
      </c>
      <c r="B100" s="272" t="s">
        <v>3265</v>
      </c>
      <c r="C100" s="272" t="s">
        <v>1288</v>
      </c>
      <c r="D100" s="272" t="s">
        <v>397</v>
      </c>
      <c r="E100" s="273">
        <v>242</v>
      </c>
      <c r="F100" s="273">
        <v>61.92</v>
      </c>
      <c r="G100" s="273">
        <v>193.6</v>
      </c>
      <c r="H100" s="573">
        <v>0.97519999999999996</v>
      </c>
      <c r="I100" s="273">
        <v>19356</v>
      </c>
      <c r="J100" s="273">
        <f t="shared" si="7"/>
        <v>0</v>
      </c>
      <c r="K100" s="271">
        <v>44.52</v>
      </c>
      <c r="L100" s="273">
        <v>56.64</v>
      </c>
      <c r="M100" s="273">
        <v>193.6</v>
      </c>
      <c r="N100" s="573">
        <v>0.95799999999999996</v>
      </c>
      <c r="O100" s="273">
        <v>18656</v>
      </c>
      <c r="P100" s="273">
        <f t="shared" si="8"/>
        <v>0</v>
      </c>
      <c r="Q100" s="271">
        <v>46.21</v>
      </c>
      <c r="R100" s="273">
        <v>72.48</v>
      </c>
      <c r="S100" s="273">
        <v>193.6</v>
      </c>
      <c r="T100" s="573">
        <v>0.97689999999999999</v>
      </c>
      <c r="U100" s="273">
        <v>22852</v>
      </c>
      <c r="V100" s="273">
        <f t="shared" si="9"/>
        <v>0</v>
      </c>
      <c r="W100" s="271">
        <v>44.82</v>
      </c>
      <c r="X100" s="273">
        <v>59.04</v>
      </c>
      <c r="Y100" s="273">
        <v>193.6</v>
      </c>
      <c r="Z100" s="573">
        <v>0.94810000000000005</v>
      </c>
      <c r="AA100" s="273">
        <v>16618</v>
      </c>
      <c r="AB100" s="273">
        <f t="shared" si="10"/>
        <v>0</v>
      </c>
      <c r="AC100" s="271">
        <v>39.9</v>
      </c>
      <c r="AD100" s="273">
        <v>76.48</v>
      </c>
      <c r="AE100" s="273">
        <v>193.6</v>
      </c>
      <c r="AF100" s="573">
        <v>0.9546</v>
      </c>
      <c r="AG100" s="273">
        <v>19628</v>
      </c>
      <c r="AH100" s="273">
        <f t="shared" si="11"/>
        <v>0</v>
      </c>
      <c r="AI100" s="271">
        <v>36.130000000000003</v>
      </c>
      <c r="AJ100" s="273">
        <v>76.400000000000006</v>
      </c>
      <c r="AK100" s="273">
        <v>193.6</v>
      </c>
      <c r="AL100" s="573">
        <v>0.99639999999999995</v>
      </c>
      <c r="AM100" s="273">
        <v>17542.32</v>
      </c>
      <c r="AN100" s="273">
        <f t="shared" si="12"/>
        <v>0</v>
      </c>
      <c r="AO100" s="271">
        <v>37.729999999999997</v>
      </c>
      <c r="AP100" s="273">
        <f t="shared" si="13"/>
        <v>114652.32</v>
      </c>
    </row>
    <row r="101" spans="1:42">
      <c r="A101" s="579">
        <v>96</v>
      </c>
      <c r="B101" s="272" t="s">
        <v>3265</v>
      </c>
      <c r="C101" s="272" t="s">
        <v>4163</v>
      </c>
      <c r="D101" s="272" t="s">
        <v>543</v>
      </c>
      <c r="E101" s="273">
        <v>244</v>
      </c>
      <c r="F101" s="273">
        <v>199.36051</v>
      </c>
      <c r="G101" s="273">
        <v>199.36099999999999</v>
      </c>
      <c r="H101" s="573">
        <v>0.99839999999999995</v>
      </c>
      <c r="I101" s="273">
        <v>29989</v>
      </c>
      <c r="J101" s="273">
        <f t="shared" si="7"/>
        <v>0</v>
      </c>
      <c r="K101" s="271">
        <v>0.20925240744351356</v>
      </c>
      <c r="L101" s="273">
        <v>171.22247999999999</v>
      </c>
      <c r="M101" s="273">
        <v>195.2</v>
      </c>
      <c r="N101" s="573">
        <v>0.99780000000000002</v>
      </c>
      <c r="O101" s="273">
        <v>28776</v>
      </c>
      <c r="P101" s="273">
        <f t="shared" si="8"/>
        <v>0</v>
      </c>
      <c r="Q101" s="271">
        <v>0.22638439049705128</v>
      </c>
      <c r="R101" s="273">
        <v>164.71512000000001</v>
      </c>
      <c r="S101" s="273">
        <v>195.2</v>
      </c>
      <c r="T101" s="573">
        <v>0.99890000000000001</v>
      </c>
      <c r="U101" s="273">
        <v>26674</v>
      </c>
      <c r="V101" s="273">
        <f t="shared" si="9"/>
        <v>0</v>
      </c>
      <c r="W101" s="271">
        <v>0.22514461466696087</v>
      </c>
      <c r="X101" s="273">
        <v>143.72493</v>
      </c>
      <c r="Y101" s="273">
        <v>195.2</v>
      </c>
      <c r="Z101" s="573">
        <v>0.99909999999999999</v>
      </c>
      <c r="AA101" s="273">
        <v>20671</v>
      </c>
      <c r="AB101" s="273">
        <f t="shared" si="10"/>
        <v>0</v>
      </c>
      <c r="AC101" s="271">
        <v>0.19346992628838452</v>
      </c>
      <c r="AD101" s="273">
        <v>152.44157000000001</v>
      </c>
      <c r="AE101" s="273">
        <v>195.2</v>
      </c>
      <c r="AF101" s="573">
        <v>0.99860000000000004</v>
      </c>
      <c r="AG101" s="273">
        <v>25836</v>
      </c>
      <c r="AH101" s="273">
        <f t="shared" si="11"/>
        <v>0</v>
      </c>
      <c r="AI101" s="271">
        <v>0.22809726622694901</v>
      </c>
      <c r="AJ101" s="273">
        <v>127.81766</v>
      </c>
      <c r="AK101" s="273">
        <v>195.2</v>
      </c>
      <c r="AL101" s="573">
        <v>0.99919999999999998</v>
      </c>
      <c r="AM101" s="273">
        <v>24572</v>
      </c>
      <c r="AN101" s="273">
        <f t="shared" si="12"/>
        <v>0</v>
      </c>
      <c r="AO101" s="271">
        <v>0.26721007618717685</v>
      </c>
      <c r="AP101" s="273">
        <f t="shared" si="13"/>
        <v>156518</v>
      </c>
    </row>
    <row r="102" spans="1:42">
      <c r="A102" s="579">
        <v>97</v>
      </c>
      <c r="B102" s="272" t="s">
        <v>3265</v>
      </c>
      <c r="C102" s="272" t="s">
        <v>3362</v>
      </c>
      <c r="D102" s="272" t="s">
        <v>394</v>
      </c>
      <c r="E102" s="273">
        <v>248</v>
      </c>
      <c r="F102" s="273">
        <v>183.36</v>
      </c>
      <c r="G102" s="273">
        <v>198.4</v>
      </c>
      <c r="H102" s="573">
        <v>0.98280000000000001</v>
      </c>
      <c r="I102" s="273">
        <v>2402</v>
      </c>
      <c r="J102" s="273">
        <f t="shared" si="7"/>
        <v>0</v>
      </c>
      <c r="K102" s="271">
        <v>1.85</v>
      </c>
      <c r="L102" s="273">
        <v>56.16</v>
      </c>
      <c r="M102" s="273">
        <v>198.4</v>
      </c>
      <c r="N102" s="573">
        <v>1</v>
      </c>
      <c r="O102" s="273">
        <v>2046</v>
      </c>
      <c r="P102" s="273">
        <f t="shared" si="8"/>
        <v>0</v>
      </c>
      <c r="Q102" s="271">
        <v>4.9000000000000004</v>
      </c>
      <c r="R102" s="273">
        <v>160.96</v>
      </c>
      <c r="S102" s="273">
        <v>198.4</v>
      </c>
      <c r="T102" s="573">
        <v>0.99490000000000001</v>
      </c>
      <c r="U102" s="273">
        <v>3182</v>
      </c>
      <c r="V102" s="273">
        <f t="shared" si="9"/>
        <v>0</v>
      </c>
      <c r="W102" s="271">
        <v>2.76</v>
      </c>
      <c r="X102" s="273">
        <v>160.80000000000001</v>
      </c>
      <c r="Y102" s="273">
        <v>198.4</v>
      </c>
      <c r="Z102" s="573">
        <v>0.97740000000000005</v>
      </c>
      <c r="AA102" s="273">
        <v>4200</v>
      </c>
      <c r="AB102" s="273">
        <f t="shared" si="10"/>
        <v>0</v>
      </c>
      <c r="AC102" s="271">
        <v>3.59</v>
      </c>
      <c r="AD102" s="273">
        <v>200</v>
      </c>
      <c r="AE102" s="273">
        <v>200</v>
      </c>
      <c r="AF102" s="573">
        <v>0.997</v>
      </c>
      <c r="AG102" s="273">
        <v>14566</v>
      </c>
      <c r="AH102" s="273">
        <f t="shared" si="11"/>
        <v>0</v>
      </c>
      <c r="AI102" s="271">
        <v>9.82</v>
      </c>
      <c r="AJ102" s="273">
        <v>199.2</v>
      </c>
      <c r="AK102" s="273">
        <v>199.2</v>
      </c>
      <c r="AL102" s="573">
        <v>0.99650000000000005</v>
      </c>
      <c r="AM102" s="273">
        <v>30348</v>
      </c>
      <c r="AN102" s="273">
        <f t="shared" si="12"/>
        <v>0</v>
      </c>
      <c r="AO102" s="271">
        <v>21.23</v>
      </c>
      <c r="AP102" s="273">
        <f t="shared" si="13"/>
        <v>56744</v>
      </c>
    </row>
    <row r="103" spans="1:42">
      <c r="A103" s="579">
        <v>98</v>
      </c>
      <c r="B103" s="272" t="s">
        <v>3265</v>
      </c>
      <c r="C103" s="272" t="s">
        <v>1171</v>
      </c>
      <c r="D103" s="272" t="s">
        <v>394</v>
      </c>
      <c r="E103" s="273">
        <v>250</v>
      </c>
      <c r="F103" s="273">
        <v>191.04</v>
      </c>
      <c r="G103" s="273">
        <v>200</v>
      </c>
      <c r="H103" s="573">
        <v>0.99680000000000002</v>
      </c>
      <c r="I103" s="273">
        <v>27960</v>
      </c>
      <c r="J103" s="273">
        <f t="shared" si="7"/>
        <v>0</v>
      </c>
      <c r="K103" s="271">
        <v>18.350000000000001</v>
      </c>
      <c r="L103" s="273">
        <v>167.84</v>
      </c>
      <c r="M103" s="273">
        <v>200</v>
      </c>
      <c r="N103" s="573">
        <v>0.99670000000000003</v>
      </c>
      <c r="O103" s="273">
        <v>22552</v>
      </c>
      <c r="P103" s="273">
        <f t="shared" si="8"/>
        <v>0</v>
      </c>
      <c r="Q103" s="271">
        <v>16.309999999999999</v>
      </c>
      <c r="R103" s="273">
        <v>200.64</v>
      </c>
      <c r="S103" s="273">
        <v>200.64</v>
      </c>
      <c r="T103" s="573">
        <v>0.99619999999999997</v>
      </c>
      <c r="U103" s="273">
        <v>26016</v>
      </c>
      <c r="V103" s="273">
        <f t="shared" si="9"/>
        <v>0</v>
      </c>
      <c r="W103" s="271">
        <v>16.36</v>
      </c>
      <c r="X103" s="273">
        <v>228.96</v>
      </c>
      <c r="Y103" s="273">
        <v>228.96</v>
      </c>
      <c r="Z103" s="573">
        <v>0.995</v>
      </c>
      <c r="AA103" s="273">
        <v>36124</v>
      </c>
      <c r="AB103" s="273">
        <f t="shared" si="10"/>
        <v>0</v>
      </c>
      <c r="AC103" s="271">
        <v>20.23</v>
      </c>
      <c r="AD103" s="273">
        <v>247.68</v>
      </c>
      <c r="AE103" s="273">
        <v>247.68</v>
      </c>
      <c r="AF103" s="573">
        <v>0.99229999999999996</v>
      </c>
      <c r="AG103" s="273">
        <v>26534</v>
      </c>
      <c r="AH103" s="273">
        <f t="shared" si="11"/>
        <v>0</v>
      </c>
      <c r="AI103" s="271">
        <v>13.44</v>
      </c>
      <c r="AJ103" s="273">
        <v>248.16</v>
      </c>
      <c r="AK103" s="273">
        <v>248.16</v>
      </c>
      <c r="AL103" s="573">
        <v>0.98919999999999997</v>
      </c>
      <c r="AM103" s="273">
        <v>29916</v>
      </c>
      <c r="AN103" s="273">
        <f t="shared" si="12"/>
        <v>0</v>
      </c>
      <c r="AO103" s="271">
        <v>15.9</v>
      </c>
      <c r="AP103" s="273">
        <f t="shared" si="13"/>
        <v>169102</v>
      </c>
    </row>
    <row r="104" spans="1:42">
      <c r="A104" s="579">
        <v>99</v>
      </c>
      <c r="B104" s="272" t="s">
        <v>3265</v>
      </c>
      <c r="C104" s="272" t="s">
        <v>1185</v>
      </c>
      <c r="D104" s="272" t="s">
        <v>449</v>
      </c>
      <c r="E104" s="273">
        <v>250</v>
      </c>
      <c r="F104" s="273">
        <v>138.72</v>
      </c>
      <c r="G104" s="273">
        <v>250</v>
      </c>
      <c r="H104" s="573">
        <v>0.28789999999999999</v>
      </c>
      <c r="I104" s="273">
        <v>2006</v>
      </c>
      <c r="J104" s="273">
        <f t="shared" si="7"/>
        <v>0</v>
      </c>
      <c r="K104" s="271">
        <v>6.9744809688581322E-2</v>
      </c>
      <c r="L104" s="273">
        <v>151.04</v>
      </c>
      <c r="M104" s="273">
        <v>250</v>
      </c>
      <c r="N104" s="573">
        <v>0.14949999999999999</v>
      </c>
      <c r="O104" s="273">
        <v>2508</v>
      </c>
      <c r="P104" s="273">
        <f t="shared" si="8"/>
        <v>0</v>
      </c>
      <c r="Q104" s="271">
        <v>0.14919853175687992</v>
      </c>
      <c r="R104" s="273">
        <v>111.36</v>
      </c>
      <c r="S104" s="273">
        <v>250</v>
      </c>
      <c r="T104" s="573">
        <v>0.4017</v>
      </c>
      <c r="U104" s="273">
        <v>8314</v>
      </c>
      <c r="V104" s="273">
        <f t="shared" si="9"/>
        <v>0</v>
      </c>
      <c r="W104" s="271">
        <v>0.25812180715197958</v>
      </c>
      <c r="X104" s="273">
        <v>122.08</v>
      </c>
      <c r="Y104" s="273">
        <v>250</v>
      </c>
      <c r="Z104" s="573">
        <v>0.5151</v>
      </c>
      <c r="AA104" s="273">
        <v>17042</v>
      </c>
      <c r="AB104" s="273">
        <f t="shared" si="10"/>
        <v>0</v>
      </c>
      <c r="AC104" s="271">
        <v>0.36422881523133077</v>
      </c>
      <c r="AD104" s="273">
        <v>141.12</v>
      </c>
      <c r="AE104" s="273">
        <v>250</v>
      </c>
      <c r="AF104" s="573">
        <v>0.59570000000000001</v>
      </c>
      <c r="AG104" s="273">
        <v>15806</v>
      </c>
      <c r="AH104" s="273">
        <f t="shared" si="11"/>
        <v>0</v>
      </c>
      <c r="AI104" s="271">
        <v>0.25268283836832223</v>
      </c>
      <c r="AJ104" s="273">
        <v>180.48</v>
      </c>
      <c r="AK104" s="273">
        <v>250</v>
      </c>
      <c r="AL104" s="573">
        <v>0.46710000000000002</v>
      </c>
      <c r="AM104" s="273">
        <v>13800</v>
      </c>
      <c r="AN104" s="273">
        <f t="shared" si="12"/>
        <v>0</v>
      </c>
      <c r="AO104" s="271">
        <v>0.22732589637509851</v>
      </c>
      <c r="AP104" s="273">
        <f t="shared" si="13"/>
        <v>59476</v>
      </c>
    </row>
    <row r="105" spans="1:42">
      <c r="A105" s="579">
        <v>100</v>
      </c>
      <c r="B105" s="272" t="s">
        <v>3265</v>
      </c>
      <c r="C105" s="272" t="s">
        <v>1220</v>
      </c>
      <c r="D105" s="272" t="s">
        <v>394</v>
      </c>
      <c r="E105" s="273">
        <v>250</v>
      </c>
      <c r="F105" s="273">
        <v>143.68</v>
      </c>
      <c r="G105" s="273">
        <v>200</v>
      </c>
      <c r="H105" s="573">
        <v>0.99980000000000002</v>
      </c>
      <c r="I105" s="273">
        <v>21498</v>
      </c>
      <c r="J105" s="273">
        <f t="shared" si="7"/>
        <v>0</v>
      </c>
      <c r="K105" s="271">
        <v>20.79</v>
      </c>
      <c r="L105" s="273">
        <v>135.68</v>
      </c>
      <c r="M105" s="273">
        <v>200</v>
      </c>
      <c r="N105" s="573">
        <v>0.99980000000000002</v>
      </c>
      <c r="O105" s="273">
        <v>45246</v>
      </c>
      <c r="P105" s="273">
        <f t="shared" si="8"/>
        <v>0</v>
      </c>
      <c r="Q105" s="271">
        <v>44.83</v>
      </c>
      <c r="R105" s="273">
        <v>143.36000000000001</v>
      </c>
      <c r="S105" s="273">
        <v>200</v>
      </c>
      <c r="T105" s="573">
        <v>0.99980000000000002</v>
      </c>
      <c r="U105" s="273">
        <v>38116</v>
      </c>
      <c r="V105" s="273">
        <f t="shared" si="9"/>
        <v>0</v>
      </c>
      <c r="W105" s="271">
        <v>36.93</v>
      </c>
      <c r="X105" s="273">
        <v>141.6</v>
      </c>
      <c r="Y105" s="273">
        <v>200</v>
      </c>
      <c r="Z105" s="573">
        <v>0.99970000000000003</v>
      </c>
      <c r="AA105" s="273">
        <v>39498</v>
      </c>
      <c r="AB105" s="273">
        <f t="shared" si="10"/>
        <v>0</v>
      </c>
      <c r="AC105" s="271">
        <v>37.5</v>
      </c>
      <c r="AD105" s="273">
        <v>139.68</v>
      </c>
      <c r="AE105" s="273">
        <v>200</v>
      </c>
      <c r="AF105" s="573">
        <v>0.99980000000000002</v>
      </c>
      <c r="AG105" s="273">
        <v>25166</v>
      </c>
      <c r="AH105" s="273">
        <f t="shared" si="11"/>
        <v>0</v>
      </c>
      <c r="AI105" s="271">
        <v>24.22</v>
      </c>
      <c r="AJ105" s="273">
        <v>143.36000000000001</v>
      </c>
      <c r="AK105" s="273">
        <v>200</v>
      </c>
      <c r="AL105" s="573">
        <v>0.99970000000000003</v>
      </c>
      <c r="AM105" s="273">
        <v>49358</v>
      </c>
      <c r="AN105" s="273">
        <f t="shared" si="12"/>
        <v>0</v>
      </c>
      <c r="AO105" s="271">
        <v>47.83</v>
      </c>
      <c r="AP105" s="273">
        <f t="shared" si="13"/>
        <v>218882</v>
      </c>
    </row>
    <row r="106" spans="1:42">
      <c r="A106" s="579">
        <v>101</v>
      </c>
      <c r="B106" s="272" t="s">
        <v>3265</v>
      </c>
      <c r="C106" s="272" t="s">
        <v>3361</v>
      </c>
      <c r="D106" s="272" t="s">
        <v>394</v>
      </c>
      <c r="E106" s="273">
        <v>250</v>
      </c>
      <c r="F106" s="273">
        <v>147.6</v>
      </c>
      <c r="G106" s="273">
        <v>400</v>
      </c>
      <c r="H106" s="573">
        <v>0.98929999999999996</v>
      </c>
      <c r="I106" s="273">
        <v>21775</v>
      </c>
      <c r="J106" s="273">
        <f t="shared" si="7"/>
        <v>0</v>
      </c>
      <c r="K106" s="271">
        <v>20.71</v>
      </c>
      <c r="L106" s="273">
        <v>154.4</v>
      </c>
      <c r="M106" s="273">
        <v>400</v>
      </c>
      <c r="N106" s="573">
        <v>0.98409999999999997</v>
      </c>
      <c r="O106" s="273">
        <v>20750</v>
      </c>
      <c r="P106" s="273">
        <f t="shared" si="8"/>
        <v>0</v>
      </c>
      <c r="Q106" s="271">
        <v>18.350000000000001</v>
      </c>
      <c r="R106" s="273">
        <v>148.80000000000001</v>
      </c>
      <c r="S106" s="273">
        <v>400</v>
      </c>
      <c r="T106" s="573">
        <v>0.98839999999999995</v>
      </c>
      <c r="U106" s="273">
        <v>25155</v>
      </c>
      <c r="V106" s="273">
        <f t="shared" si="9"/>
        <v>0</v>
      </c>
      <c r="W106" s="271">
        <v>23.75</v>
      </c>
      <c r="X106" s="273">
        <v>143.6</v>
      </c>
      <c r="Y106" s="273">
        <v>400</v>
      </c>
      <c r="Z106" s="573">
        <v>0.97529999999999994</v>
      </c>
      <c r="AA106" s="273">
        <v>6920</v>
      </c>
      <c r="AB106" s="273">
        <f t="shared" si="10"/>
        <v>0</v>
      </c>
      <c r="AC106" s="271">
        <v>6.64</v>
      </c>
      <c r="AD106" s="273">
        <v>2.8</v>
      </c>
      <c r="AE106" s="273">
        <v>400</v>
      </c>
      <c r="AF106" s="573">
        <v>0.74470000000000003</v>
      </c>
      <c r="AG106" s="273">
        <v>715</v>
      </c>
      <c r="AH106" s="273">
        <f t="shared" si="11"/>
        <v>0</v>
      </c>
      <c r="AI106" s="271">
        <v>46.08</v>
      </c>
      <c r="AJ106" s="273">
        <v>10</v>
      </c>
      <c r="AK106" s="273">
        <v>200</v>
      </c>
      <c r="AL106" s="573">
        <v>0.79390000000000005</v>
      </c>
      <c r="AM106" s="273">
        <v>925</v>
      </c>
      <c r="AN106" s="273">
        <f t="shared" si="12"/>
        <v>0</v>
      </c>
      <c r="AO106" s="271">
        <v>16.18</v>
      </c>
      <c r="AP106" s="273">
        <f t="shared" si="13"/>
        <v>76240</v>
      </c>
    </row>
    <row r="107" spans="1:42">
      <c r="A107" s="579">
        <v>102</v>
      </c>
      <c r="B107" s="272" t="s">
        <v>3265</v>
      </c>
      <c r="C107" s="272" t="s">
        <v>1308</v>
      </c>
      <c r="D107" s="272" t="s">
        <v>394</v>
      </c>
      <c r="E107" s="273">
        <v>260</v>
      </c>
      <c r="F107" s="273">
        <v>243.52</v>
      </c>
      <c r="G107" s="273">
        <v>243.52</v>
      </c>
      <c r="H107" s="573">
        <v>0.97789999999999999</v>
      </c>
      <c r="I107" s="273">
        <v>31182</v>
      </c>
      <c r="J107" s="273">
        <f t="shared" si="7"/>
        <v>0</v>
      </c>
      <c r="K107" s="271">
        <v>18.18</v>
      </c>
      <c r="L107" s="273">
        <v>171.04</v>
      </c>
      <c r="M107" s="273">
        <v>208</v>
      </c>
      <c r="N107" s="573">
        <v>0.99280000000000002</v>
      </c>
      <c r="O107" s="273">
        <v>41400</v>
      </c>
      <c r="P107" s="273">
        <f t="shared" si="8"/>
        <v>0</v>
      </c>
      <c r="Q107" s="271">
        <v>32.770000000000003</v>
      </c>
      <c r="R107" s="273">
        <v>171.36</v>
      </c>
      <c r="S107" s="273">
        <v>208</v>
      </c>
      <c r="T107" s="573">
        <v>0.98950000000000005</v>
      </c>
      <c r="U107" s="273">
        <v>33670</v>
      </c>
      <c r="V107" s="273">
        <f t="shared" si="9"/>
        <v>0</v>
      </c>
      <c r="W107" s="271">
        <v>27.58</v>
      </c>
      <c r="X107" s="273">
        <v>269.76</v>
      </c>
      <c r="Y107" s="273">
        <v>269.76</v>
      </c>
      <c r="Z107" s="573">
        <v>0.79110000000000003</v>
      </c>
      <c r="AA107" s="273">
        <v>25096</v>
      </c>
      <c r="AB107" s="273">
        <f t="shared" si="10"/>
        <v>0</v>
      </c>
      <c r="AC107" s="271">
        <v>15.81</v>
      </c>
      <c r="AD107" s="273">
        <v>272.64</v>
      </c>
      <c r="AE107" s="273">
        <v>272.64</v>
      </c>
      <c r="AF107" s="573">
        <v>0.65059999999999996</v>
      </c>
      <c r="AG107" s="273">
        <v>12458</v>
      </c>
      <c r="AH107" s="273">
        <f t="shared" si="11"/>
        <v>0</v>
      </c>
      <c r="AI107" s="271">
        <v>9.44</v>
      </c>
      <c r="AJ107" s="273">
        <v>200.16</v>
      </c>
      <c r="AK107" s="273">
        <v>208</v>
      </c>
      <c r="AL107" s="573">
        <v>0.81020000000000003</v>
      </c>
      <c r="AM107" s="273">
        <v>4346</v>
      </c>
      <c r="AN107" s="273">
        <f t="shared" si="12"/>
        <v>0</v>
      </c>
      <c r="AO107" s="271">
        <v>3.72</v>
      </c>
      <c r="AP107" s="273">
        <f t="shared" si="13"/>
        <v>148152</v>
      </c>
    </row>
    <row r="108" spans="1:42">
      <c r="A108" s="579">
        <v>103</v>
      </c>
      <c r="B108" s="272" t="s">
        <v>3265</v>
      </c>
      <c r="C108" s="272" t="s">
        <v>1392</v>
      </c>
      <c r="D108" s="272" t="s">
        <v>394</v>
      </c>
      <c r="E108" s="273">
        <v>266.66666666666669</v>
      </c>
      <c r="F108" s="273">
        <v>149.6</v>
      </c>
      <c r="G108" s="273">
        <v>213.333</v>
      </c>
      <c r="H108" s="573">
        <v>0.97750000000000004</v>
      </c>
      <c r="I108" s="273">
        <v>19606</v>
      </c>
      <c r="J108" s="273">
        <f t="shared" si="7"/>
        <v>0</v>
      </c>
      <c r="K108" s="271">
        <v>18.62</v>
      </c>
      <c r="L108" s="273">
        <v>120</v>
      </c>
      <c r="M108" s="273">
        <v>213.333</v>
      </c>
      <c r="N108" s="573">
        <v>0.96330000000000005</v>
      </c>
      <c r="O108" s="273">
        <v>30120</v>
      </c>
      <c r="P108" s="273">
        <f t="shared" si="8"/>
        <v>0</v>
      </c>
      <c r="Q108" s="271">
        <v>35.020000000000003</v>
      </c>
      <c r="R108" s="273">
        <v>206.56</v>
      </c>
      <c r="S108" s="273">
        <v>213.333</v>
      </c>
      <c r="T108" s="573">
        <v>0.92720000000000002</v>
      </c>
      <c r="U108" s="273">
        <v>58670</v>
      </c>
      <c r="V108" s="273">
        <f t="shared" si="9"/>
        <v>0</v>
      </c>
      <c r="W108" s="271">
        <v>42.54</v>
      </c>
      <c r="X108" s="273">
        <v>216.16</v>
      </c>
      <c r="Y108" s="273">
        <v>216.16</v>
      </c>
      <c r="Z108" s="573">
        <v>0.84950000000000003</v>
      </c>
      <c r="AA108" s="273">
        <v>64092</v>
      </c>
      <c r="AB108" s="273">
        <f t="shared" si="10"/>
        <v>0</v>
      </c>
      <c r="AC108" s="271">
        <v>46.91</v>
      </c>
      <c r="AD108" s="273">
        <v>201.6</v>
      </c>
      <c r="AE108" s="273">
        <v>213.333</v>
      </c>
      <c r="AF108" s="573">
        <v>0.873</v>
      </c>
      <c r="AG108" s="273">
        <v>30328</v>
      </c>
      <c r="AH108" s="273">
        <f t="shared" si="11"/>
        <v>0</v>
      </c>
      <c r="AI108" s="271">
        <v>23.16</v>
      </c>
      <c r="AJ108" s="273">
        <v>208.8</v>
      </c>
      <c r="AK108" s="273">
        <v>213.333</v>
      </c>
      <c r="AL108" s="573">
        <v>0.89839999999999998</v>
      </c>
      <c r="AM108" s="273">
        <v>25244</v>
      </c>
      <c r="AN108" s="273">
        <f t="shared" si="12"/>
        <v>0</v>
      </c>
      <c r="AO108" s="271">
        <v>18.690000000000001</v>
      </c>
      <c r="AP108" s="273">
        <f t="shared" si="13"/>
        <v>228060</v>
      </c>
    </row>
    <row r="109" spans="1:42">
      <c r="A109" s="579">
        <v>104</v>
      </c>
      <c r="B109" s="272" t="s">
        <v>3265</v>
      </c>
      <c r="C109" s="272" t="s">
        <v>1405</v>
      </c>
      <c r="D109" s="272" t="s">
        <v>391</v>
      </c>
      <c r="E109" s="273">
        <v>270.55555555555554</v>
      </c>
      <c r="F109" s="273">
        <v>165.6</v>
      </c>
      <c r="G109" s="273">
        <v>216.44399999999999</v>
      </c>
      <c r="H109" s="573">
        <v>0.99750000000000005</v>
      </c>
      <c r="I109" s="273">
        <v>31802</v>
      </c>
      <c r="J109" s="273">
        <f t="shared" si="7"/>
        <v>0</v>
      </c>
      <c r="K109" s="271">
        <v>26.74</v>
      </c>
      <c r="L109" s="273">
        <v>216.64</v>
      </c>
      <c r="M109" s="273">
        <v>216.64</v>
      </c>
      <c r="N109" s="573">
        <v>0.98939999999999995</v>
      </c>
      <c r="O109" s="273">
        <v>33438</v>
      </c>
      <c r="P109" s="273">
        <f t="shared" si="8"/>
        <v>0</v>
      </c>
      <c r="Q109" s="271">
        <v>20.97</v>
      </c>
      <c r="R109" s="273">
        <v>185.44</v>
      </c>
      <c r="S109" s="273">
        <v>216.44399999999999</v>
      </c>
      <c r="T109" s="573">
        <v>0.98939999999999995</v>
      </c>
      <c r="U109" s="273">
        <v>25866</v>
      </c>
      <c r="V109" s="273">
        <f t="shared" si="9"/>
        <v>0</v>
      </c>
      <c r="W109" s="271">
        <v>19.579999999999998</v>
      </c>
      <c r="X109" s="273">
        <v>96.96</v>
      </c>
      <c r="Y109" s="273">
        <v>216.44399999999999</v>
      </c>
      <c r="Z109" s="573">
        <v>0.97889999999999999</v>
      </c>
      <c r="AA109" s="273">
        <v>13516</v>
      </c>
      <c r="AB109" s="273">
        <f t="shared" si="10"/>
        <v>0</v>
      </c>
      <c r="AC109" s="271">
        <v>19.14</v>
      </c>
      <c r="AD109" s="273">
        <v>122.4</v>
      </c>
      <c r="AE109" s="273">
        <v>216.44399999999999</v>
      </c>
      <c r="AF109" s="573">
        <v>0.98309999999999997</v>
      </c>
      <c r="AG109" s="273">
        <v>18880</v>
      </c>
      <c r="AH109" s="273">
        <f t="shared" si="11"/>
        <v>0</v>
      </c>
      <c r="AI109" s="271">
        <v>21.09</v>
      </c>
      <c r="AJ109" s="273">
        <v>117.28</v>
      </c>
      <c r="AK109" s="273">
        <v>216.44399999999999</v>
      </c>
      <c r="AL109" s="573">
        <v>0.98009999999999997</v>
      </c>
      <c r="AM109" s="273">
        <v>13992</v>
      </c>
      <c r="AN109" s="273">
        <f t="shared" si="12"/>
        <v>0</v>
      </c>
      <c r="AO109" s="271">
        <v>16.91</v>
      </c>
      <c r="AP109" s="273">
        <f t="shared" si="13"/>
        <v>137494</v>
      </c>
    </row>
    <row r="110" spans="1:42">
      <c r="A110" s="579">
        <v>105</v>
      </c>
      <c r="B110" s="272" t="s">
        <v>3265</v>
      </c>
      <c r="C110" s="272" t="s">
        <v>1256</v>
      </c>
      <c r="D110" s="272" t="s">
        <v>394</v>
      </c>
      <c r="E110" s="273">
        <v>273.04000000000002</v>
      </c>
      <c r="F110" s="273">
        <v>275.92</v>
      </c>
      <c r="G110" s="273">
        <v>275.92</v>
      </c>
      <c r="H110" s="573">
        <v>0.84709999999999996</v>
      </c>
      <c r="I110" s="273">
        <v>19439</v>
      </c>
      <c r="J110" s="273">
        <f t="shared" si="7"/>
        <v>0</v>
      </c>
      <c r="K110" s="271">
        <v>11.55</v>
      </c>
      <c r="L110" s="273">
        <v>207.44</v>
      </c>
      <c r="M110" s="273">
        <v>218.43199999999999</v>
      </c>
      <c r="N110" s="573">
        <v>0.94669999999999999</v>
      </c>
      <c r="O110" s="273">
        <v>37961</v>
      </c>
      <c r="P110" s="273">
        <f t="shared" si="8"/>
        <v>0</v>
      </c>
      <c r="Q110" s="271">
        <v>25.98</v>
      </c>
      <c r="R110" s="273">
        <v>186.32</v>
      </c>
      <c r="S110" s="273">
        <v>218.43199999999999</v>
      </c>
      <c r="T110" s="573">
        <v>0.94020000000000004</v>
      </c>
      <c r="U110" s="273">
        <v>40633</v>
      </c>
      <c r="V110" s="273">
        <f t="shared" si="9"/>
        <v>0</v>
      </c>
      <c r="W110" s="271">
        <v>32.21</v>
      </c>
      <c r="X110" s="273">
        <v>202.8</v>
      </c>
      <c r="Y110" s="273">
        <v>218.43199999999999</v>
      </c>
      <c r="Z110" s="573">
        <v>0.87590000000000001</v>
      </c>
      <c r="AA110" s="273">
        <v>18809</v>
      </c>
      <c r="AB110" s="273">
        <f t="shared" si="10"/>
        <v>0</v>
      </c>
      <c r="AC110" s="271">
        <v>14.23</v>
      </c>
      <c r="AD110" s="273">
        <v>208.8</v>
      </c>
      <c r="AE110" s="273">
        <v>218.43199999999999</v>
      </c>
      <c r="AF110" s="573">
        <v>0.91900000000000004</v>
      </c>
      <c r="AG110" s="273">
        <v>36486</v>
      </c>
      <c r="AH110" s="273">
        <f t="shared" si="11"/>
        <v>0</v>
      </c>
      <c r="AI110" s="271">
        <v>25.56</v>
      </c>
      <c r="AJ110" s="273">
        <v>22432</v>
      </c>
      <c r="AK110" s="273">
        <v>218.43199999999999</v>
      </c>
      <c r="AL110" s="573">
        <v>0.87019999999999997</v>
      </c>
      <c r="AM110" s="273">
        <v>21327</v>
      </c>
      <c r="AN110" s="273">
        <f t="shared" si="12"/>
        <v>0</v>
      </c>
      <c r="AO110" s="271">
        <v>15.66</v>
      </c>
      <c r="AP110" s="273">
        <f t="shared" si="13"/>
        <v>174655</v>
      </c>
    </row>
    <row r="111" spans="1:42">
      <c r="A111" s="579">
        <v>106</v>
      </c>
      <c r="B111" s="272" t="s">
        <v>3265</v>
      </c>
      <c r="C111" s="272" t="s">
        <v>1356</v>
      </c>
      <c r="D111" s="272" t="s">
        <v>394</v>
      </c>
      <c r="E111" s="273">
        <v>277</v>
      </c>
      <c r="F111" s="273">
        <v>254.24</v>
      </c>
      <c r="G111" s="273">
        <v>254.24</v>
      </c>
      <c r="H111" s="573">
        <v>0.99929999999999997</v>
      </c>
      <c r="I111" s="273">
        <v>53418</v>
      </c>
      <c r="J111" s="273">
        <f t="shared" si="7"/>
        <v>0</v>
      </c>
      <c r="K111" s="271">
        <v>29.2</v>
      </c>
      <c r="L111" s="273">
        <v>289.92</v>
      </c>
      <c r="M111" s="273">
        <v>289.92</v>
      </c>
      <c r="N111" s="573">
        <v>0.95499999999999996</v>
      </c>
      <c r="O111" s="273">
        <v>90030</v>
      </c>
      <c r="P111" s="273">
        <f t="shared" si="8"/>
        <v>0</v>
      </c>
      <c r="Q111" s="271">
        <v>43.71</v>
      </c>
      <c r="R111" s="273">
        <v>228.96</v>
      </c>
      <c r="S111" s="273">
        <v>228.96</v>
      </c>
      <c r="T111" s="573">
        <v>0.99399999999999999</v>
      </c>
      <c r="U111" s="273">
        <v>51028</v>
      </c>
      <c r="V111" s="273">
        <f t="shared" si="9"/>
        <v>0</v>
      </c>
      <c r="W111" s="271">
        <v>31.14</v>
      </c>
      <c r="X111" s="273">
        <v>229.92</v>
      </c>
      <c r="Y111" s="273">
        <v>229.92</v>
      </c>
      <c r="Z111" s="573">
        <v>0.98340000000000005</v>
      </c>
      <c r="AA111" s="273">
        <v>51834</v>
      </c>
      <c r="AB111" s="273">
        <f t="shared" si="10"/>
        <v>0</v>
      </c>
      <c r="AC111" s="271">
        <v>30.81</v>
      </c>
      <c r="AD111" s="273">
        <v>246.88</v>
      </c>
      <c r="AE111" s="273">
        <v>246.88</v>
      </c>
      <c r="AF111" s="573">
        <v>0.97519999999999996</v>
      </c>
      <c r="AG111" s="273">
        <v>49018</v>
      </c>
      <c r="AH111" s="273">
        <f t="shared" si="11"/>
        <v>0</v>
      </c>
      <c r="AI111" s="271">
        <v>27.37</v>
      </c>
      <c r="AJ111" s="273">
        <v>261.44</v>
      </c>
      <c r="AK111" s="273">
        <v>261.44</v>
      </c>
      <c r="AL111" s="573">
        <v>0.97170000000000001</v>
      </c>
      <c r="AM111" s="273">
        <v>54910</v>
      </c>
      <c r="AN111" s="273">
        <f t="shared" si="12"/>
        <v>0</v>
      </c>
      <c r="AO111" s="271">
        <v>30.02</v>
      </c>
      <c r="AP111" s="273">
        <f t="shared" si="13"/>
        <v>350238</v>
      </c>
    </row>
    <row r="112" spans="1:42">
      <c r="A112" s="579">
        <v>107</v>
      </c>
      <c r="B112" s="272" t="s">
        <v>3265</v>
      </c>
      <c r="C112" s="272" t="s">
        <v>3365</v>
      </c>
      <c r="D112" s="272" t="s">
        <v>391</v>
      </c>
      <c r="E112" s="273">
        <v>280</v>
      </c>
      <c r="F112" s="273">
        <v>119.2</v>
      </c>
      <c r="G112" s="273">
        <v>224</v>
      </c>
      <c r="H112" s="573">
        <v>0.96399999999999997</v>
      </c>
      <c r="I112" s="273">
        <v>7942</v>
      </c>
      <c r="J112" s="273">
        <f t="shared" si="7"/>
        <v>0</v>
      </c>
      <c r="K112" s="271">
        <v>9.6</v>
      </c>
      <c r="L112" s="273">
        <v>131.68</v>
      </c>
      <c r="M112" s="273">
        <v>224</v>
      </c>
      <c r="N112" s="573">
        <v>0.96750000000000003</v>
      </c>
      <c r="O112" s="273">
        <v>10606</v>
      </c>
      <c r="P112" s="273">
        <f t="shared" si="8"/>
        <v>0</v>
      </c>
      <c r="Q112" s="271">
        <v>11.19</v>
      </c>
      <c r="R112" s="273">
        <v>144.47999999999999</v>
      </c>
      <c r="S112" s="273">
        <v>224</v>
      </c>
      <c r="T112" s="573">
        <v>0.96799999999999997</v>
      </c>
      <c r="U112" s="273">
        <v>8552</v>
      </c>
      <c r="V112" s="273">
        <f t="shared" si="9"/>
        <v>0</v>
      </c>
      <c r="W112" s="271">
        <v>8.49</v>
      </c>
      <c r="X112" s="273">
        <v>146.4</v>
      </c>
      <c r="Y112" s="273">
        <v>224</v>
      </c>
      <c r="Z112" s="573">
        <v>0.94750000000000001</v>
      </c>
      <c r="AA112" s="273">
        <v>5310</v>
      </c>
      <c r="AB112" s="273">
        <f t="shared" si="10"/>
        <v>0</v>
      </c>
      <c r="AC112" s="271">
        <v>5.14</v>
      </c>
      <c r="AD112" s="273">
        <v>145.6</v>
      </c>
      <c r="AE112" s="273">
        <v>224</v>
      </c>
      <c r="AF112" s="573">
        <v>0.95820000000000005</v>
      </c>
      <c r="AG112" s="273">
        <v>3578</v>
      </c>
      <c r="AH112" s="273">
        <f t="shared" si="11"/>
        <v>0</v>
      </c>
      <c r="AI112" s="271">
        <v>3.45</v>
      </c>
      <c r="AJ112" s="273">
        <v>46.88</v>
      </c>
      <c r="AK112" s="273">
        <v>224</v>
      </c>
      <c r="AL112" s="573">
        <v>0.9627</v>
      </c>
      <c r="AM112" s="273">
        <v>1810</v>
      </c>
      <c r="AN112" s="273">
        <f t="shared" si="12"/>
        <v>0</v>
      </c>
      <c r="AO112" s="271">
        <v>5.57</v>
      </c>
      <c r="AP112" s="273">
        <f t="shared" si="13"/>
        <v>37798</v>
      </c>
    </row>
    <row r="113" spans="1:42">
      <c r="A113" s="579">
        <v>108</v>
      </c>
      <c r="B113" s="272" t="s">
        <v>3265</v>
      </c>
      <c r="C113" s="272" t="s">
        <v>3359</v>
      </c>
      <c r="D113" s="272" t="s">
        <v>391</v>
      </c>
      <c r="E113" s="273">
        <v>284.64</v>
      </c>
      <c r="F113" s="273">
        <v>343.36</v>
      </c>
      <c r="G113" s="273">
        <v>343.36</v>
      </c>
      <c r="H113" s="573">
        <v>0.99929999999999997</v>
      </c>
      <c r="I113" s="273">
        <v>113040</v>
      </c>
      <c r="J113" s="273">
        <f t="shared" si="7"/>
        <v>0</v>
      </c>
      <c r="K113" s="271">
        <v>45.75</v>
      </c>
      <c r="L113" s="273">
        <v>281.60000000000002</v>
      </c>
      <c r="M113" s="273">
        <v>281.60000000000002</v>
      </c>
      <c r="N113" s="573">
        <v>0.99729999999999996</v>
      </c>
      <c r="O113" s="273">
        <v>70598</v>
      </c>
      <c r="P113" s="273">
        <f t="shared" si="8"/>
        <v>0</v>
      </c>
      <c r="Q113" s="271">
        <v>33.79</v>
      </c>
      <c r="R113" s="273">
        <v>257.44</v>
      </c>
      <c r="S113" s="273">
        <v>257.44</v>
      </c>
      <c r="T113" s="573">
        <v>0.999</v>
      </c>
      <c r="U113" s="273">
        <v>88502</v>
      </c>
      <c r="V113" s="273">
        <f t="shared" si="9"/>
        <v>0</v>
      </c>
      <c r="W113" s="271">
        <v>47.79</v>
      </c>
      <c r="X113" s="273">
        <v>308</v>
      </c>
      <c r="Y113" s="273">
        <v>308</v>
      </c>
      <c r="Z113" s="573">
        <v>0.99929999999999997</v>
      </c>
      <c r="AA113" s="273">
        <v>99904</v>
      </c>
      <c r="AB113" s="273">
        <f t="shared" si="10"/>
        <v>0</v>
      </c>
      <c r="AC113" s="271">
        <v>43.62</v>
      </c>
      <c r="AD113" s="273">
        <v>292.16000000000003</v>
      </c>
      <c r="AE113" s="273">
        <v>292.16000000000003</v>
      </c>
      <c r="AF113" s="573">
        <v>0.99819999999999998</v>
      </c>
      <c r="AG113" s="273">
        <v>106214</v>
      </c>
      <c r="AH113" s="273">
        <f t="shared" si="11"/>
        <v>0</v>
      </c>
      <c r="AI113" s="271">
        <v>48.95</v>
      </c>
      <c r="AJ113" s="273">
        <v>319.52</v>
      </c>
      <c r="AK113" s="273">
        <v>319.52</v>
      </c>
      <c r="AL113" s="573">
        <v>0.99839999999999995</v>
      </c>
      <c r="AM113" s="273">
        <v>97448</v>
      </c>
      <c r="AN113" s="273">
        <f t="shared" si="12"/>
        <v>0</v>
      </c>
      <c r="AO113" s="271">
        <v>42.42</v>
      </c>
      <c r="AP113" s="273">
        <f t="shared" si="13"/>
        <v>575706</v>
      </c>
    </row>
    <row r="114" spans="1:42">
      <c r="A114" s="579">
        <v>109</v>
      </c>
      <c r="B114" s="272" t="s">
        <v>3265</v>
      </c>
      <c r="C114" s="272" t="s">
        <v>1284</v>
      </c>
      <c r="D114" s="272" t="s">
        <v>394</v>
      </c>
      <c r="E114" s="273">
        <v>289</v>
      </c>
      <c r="F114" s="273">
        <v>127.52</v>
      </c>
      <c r="G114" s="273">
        <v>231.2</v>
      </c>
      <c r="H114" s="573">
        <v>0.98680000000000001</v>
      </c>
      <c r="I114" s="273">
        <v>29344</v>
      </c>
      <c r="J114" s="273">
        <f t="shared" si="7"/>
        <v>0</v>
      </c>
      <c r="K114" s="271">
        <v>32.39</v>
      </c>
      <c r="L114" s="273">
        <v>135.52000000000001</v>
      </c>
      <c r="M114" s="273">
        <v>231.2</v>
      </c>
      <c r="N114" s="573">
        <v>0.97789999999999999</v>
      </c>
      <c r="O114" s="273">
        <v>31827</v>
      </c>
      <c r="P114" s="273">
        <f t="shared" si="8"/>
        <v>0</v>
      </c>
      <c r="Q114" s="271">
        <v>32.28</v>
      </c>
      <c r="R114" s="273">
        <v>133.91999999999999</v>
      </c>
      <c r="S114" s="273">
        <v>231.2</v>
      </c>
      <c r="T114" s="573">
        <v>0.98329999999999995</v>
      </c>
      <c r="U114" s="273">
        <v>31033</v>
      </c>
      <c r="V114" s="273">
        <f t="shared" si="9"/>
        <v>0</v>
      </c>
      <c r="W114" s="271">
        <v>31.67</v>
      </c>
      <c r="X114" s="273">
        <v>130.4</v>
      </c>
      <c r="Y114" s="273">
        <v>231.2</v>
      </c>
      <c r="Z114" s="573">
        <v>0.98709999999999998</v>
      </c>
      <c r="AA114" s="273">
        <v>24705</v>
      </c>
      <c r="AB114" s="273">
        <f t="shared" si="10"/>
        <v>0</v>
      </c>
      <c r="AC114" s="271">
        <v>25.8</v>
      </c>
      <c r="AD114" s="273">
        <v>138.56</v>
      </c>
      <c r="AE114" s="273">
        <v>231.2</v>
      </c>
      <c r="AF114" s="573">
        <v>0.98319999999999996</v>
      </c>
      <c r="AG114" s="273">
        <v>24950</v>
      </c>
      <c r="AH114" s="273">
        <f t="shared" si="11"/>
        <v>0</v>
      </c>
      <c r="AI114" s="271">
        <v>25.43</v>
      </c>
      <c r="AJ114" s="273">
        <v>133.12</v>
      </c>
      <c r="AK114" s="273">
        <v>231.2</v>
      </c>
      <c r="AL114" s="573">
        <v>0.96970000000000001</v>
      </c>
      <c r="AM114" s="273">
        <v>28921</v>
      </c>
      <c r="AN114" s="273">
        <f t="shared" si="12"/>
        <v>0</v>
      </c>
      <c r="AO114" s="271">
        <v>31.12</v>
      </c>
      <c r="AP114" s="273">
        <f t="shared" si="13"/>
        <v>170780</v>
      </c>
    </row>
    <row r="115" spans="1:42">
      <c r="A115" s="579">
        <v>110</v>
      </c>
      <c r="B115" s="272" t="s">
        <v>3265</v>
      </c>
      <c r="C115" s="272" t="s">
        <v>1300</v>
      </c>
      <c r="D115" s="272" t="s">
        <v>394</v>
      </c>
      <c r="E115" s="273">
        <v>289</v>
      </c>
      <c r="F115" s="273">
        <v>272</v>
      </c>
      <c r="G115" s="273">
        <v>272</v>
      </c>
      <c r="H115" s="573">
        <v>0.98970000000000002</v>
      </c>
      <c r="I115" s="273">
        <v>91886</v>
      </c>
      <c r="J115" s="273">
        <f t="shared" si="7"/>
        <v>0</v>
      </c>
      <c r="K115" s="271">
        <v>47.41</v>
      </c>
      <c r="L115" s="273">
        <v>278.39999999999998</v>
      </c>
      <c r="M115" s="273">
        <v>278.39999999999998</v>
      </c>
      <c r="N115" s="573">
        <v>0.9879</v>
      </c>
      <c r="O115" s="273">
        <v>109904</v>
      </c>
      <c r="P115" s="273">
        <f t="shared" si="8"/>
        <v>0</v>
      </c>
      <c r="Q115" s="271">
        <v>53.71</v>
      </c>
      <c r="R115" s="273">
        <v>296.8</v>
      </c>
      <c r="S115" s="273">
        <v>296.8</v>
      </c>
      <c r="T115" s="573">
        <v>0.98529999999999995</v>
      </c>
      <c r="U115" s="273">
        <v>115404</v>
      </c>
      <c r="V115" s="273">
        <f t="shared" si="9"/>
        <v>0</v>
      </c>
      <c r="W115" s="271">
        <v>54.81</v>
      </c>
      <c r="X115" s="273">
        <v>271.36</v>
      </c>
      <c r="Y115" s="273">
        <v>271.36</v>
      </c>
      <c r="Z115" s="573">
        <v>0.98209999999999997</v>
      </c>
      <c r="AA115" s="273">
        <v>104200</v>
      </c>
      <c r="AB115" s="273">
        <f t="shared" si="10"/>
        <v>0</v>
      </c>
      <c r="AC115" s="271">
        <v>52.55</v>
      </c>
      <c r="AD115" s="273">
        <v>280.64</v>
      </c>
      <c r="AE115" s="273">
        <v>280.64</v>
      </c>
      <c r="AF115" s="573">
        <v>0.98140000000000005</v>
      </c>
      <c r="AG115" s="273">
        <v>102496</v>
      </c>
      <c r="AH115" s="273">
        <f t="shared" si="11"/>
        <v>0</v>
      </c>
      <c r="AI115" s="271">
        <v>50.02</v>
      </c>
      <c r="AJ115" s="273">
        <v>282.56</v>
      </c>
      <c r="AK115" s="273">
        <v>282.56</v>
      </c>
      <c r="AL115" s="573">
        <v>0.97929999999999995</v>
      </c>
      <c r="AM115" s="273">
        <v>122128</v>
      </c>
      <c r="AN115" s="273">
        <f t="shared" si="12"/>
        <v>2589.9902120717725</v>
      </c>
      <c r="AO115" s="271">
        <v>61.3</v>
      </c>
      <c r="AP115" s="273">
        <f t="shared" si="13"/>
        <v>646018</v>
      </c>
    </row>
    <row r="116" spans="1:42">
      <c r="A116" s="579">
        <v>111</v>
      </c>
      <c r="B116" s="272" t="s">
        <v>3265</v>
      </c>
      <c r="C116" s="272" t="s">
        <v>1409</v>
      </c>
      <c r="D116" s="272" t="s">
        <v>394</v>
      </c>
      <c r="E116" s="273">
        <v>300</v>
      </c>
      <c r="F116" s="273">
        <v>227.04</v>
      </c>
      <c r="G116" s="273">
        <v>240</v>
      </c>
      <c r="H116" s="573">
        <v>0.98729999999999996</v>
      </c>
      <c r="I116" s="273">
        <v>51660</v>
      </c>
      <c r="J116" s="273">
        <f t="shared" si="7"/>
        <v>0</v>
      </c>
      <c r="K116" s="271">
        <v>32.01</v>
      </c>
      <c r="L116" s="273">
        <v>228.96</v>
      </c>
      <c r="M116" s="273">
        <v>240</v>
      </c>
      <c r="N116" s="573">
        <v>0.99570000000000003</v>
      </c>
      <c r="O116" s="273">
        <v>47199</v>
      </c>
      <c r="P116" s="273">
        <f t="shared" si="8"/>
        <v>0</v>
      </c>
      <c r="Q116" s="271">
        <v>27.83</v>
      </c>
      <c r="R116" s="273">
        <v>211.92</v>
      </c>
      <c r="S116" s="273">
        <v>240</v>
      </c>
      <c r="T116" s="573">
        <v>0.99590000000000001</v>
      </c>
      <c r="U116" s="273">
        <v>59880</v>
      </c>
      <c r="V116" s="273">
        <f t="shared" si="9"/>
        <v>0</v>
      </c>
      <c r="W116" s="271">
        <v>39.409999999999997</v>
      </c>
      <c r="X116" s="273">
        <v>230.4</v>
      </c>
      <c r="Y116" s="273">
        <v>240</v>
      </c>
      <c r="Z116" s="573">
        <v>0.99029999999999996</v>
      </c>
      <c r="AA116" s="273">
        <v>25572</v>
      </c>
      <c r="AB116" s="273">
        <f t="shared" si="10"/>
        <v>0</v>
      </c>
      <c r="AC116" s="271">
        <v>15.06</v>
      </c>
      <c r="AD116" s="273">
        <v>231.36</v>
      </c>
      <c r="AE116" s="273">
        <v>240</v>
      </c>
      <c r="AF116" s="573">
        <v>0.98340000000000005</v>
      </c>
      <c r="AG116" s="273">
        <v>29748</v>
      </c>
      <c r="AH116" s="273">
        <f t="shared" si="11"/>
        <v>0</v>
      </c>
      <c r="AI116" s="271">
        <v>17.57</v>
      </c>
      <c r="AJ116" s="273">
        <v>231.12</v>
      </c>
      <c r="AK116" s="273">
        <v>240</v>
      </c>
      <c r="AL116" s="573">
        <v>0.98509999999999998</v>
      </c>
      <c r="AM116" s="273">
        <v>21720</v>
      </c>
      <c r="AN116" s="273">
        <f t="shared" si="12"/>
        <v>0</v>
      </c>
      <c r="AO116" s="271">
        <v>13.25</v>
      </c>
      <c r="AP116" s="273">
        <f t="shared" si="13"/>
        <v>235779</v>
      </c>
    </row>
    <row r="117" spans="1:42">
      <c r="A117" s="579">
        <v>112</v>
      </c>
      <c r="B117" s="272" t="s">
        <v>3265</v>
      </c>
      <c r="C117" s="272" t="s">
        <v>1203</v>
      </c>
      <c r="D117" s="272" t="s">
        <v>394</v>
      </c>
      <c r="E117" s="273">
        <v>310</v>
      </c>
      <c r="F117" s="273">
        <v>388.32</v>
      </c>
      <c r="G117" s="273">
        <v>388.32</v>
      </c>
      <c r="H117" s="573">
        <v>0.91800000000000004</v>
      </c>
      <c r="I117" s="273">
        <v>61935</v>
      </c>
      <c r="J117" s="273">
        <f t="shared" si="7"/>
        <v>0</v>
      </c>
      <c r="K117" s="271">
        <v>24.13</v>
      </c>
      <c r="L117" s="273">
        <v>358.32</v>
      </c>
      <c r="M117" s="273">
        <v>358.32</v>
      </c>
      <c r="N117" s="573">
        <v>0.9083</v>
      </c>
      <c r="O117" s="273">
        <v>82614</v>
      </c>
      <c r="P117" s="273">
        <f t="shared" si="8"/>
        <v>0</v>
      </c>
      <c r="Q117" s="271">
        <v>34.11</v>
      </c>
      <c r="R117" s="273">
        <v>288.95999999999998</v>
      </c>
      <c r="S117" s="273">
        <v>288.95999999999998</v>
      </c>
      <c r="T117" s="573">
        <v>0.99850000000000005</v>
      </c>
      <c r="U117" s="273">
        <v>56334</v>
      </c>
      <c r="V117" s="273">
        <f t="shared" si="9"/>
        <v>0</v>
      </c>
      <c r="W117" s="271">
        <v>27.12</v>
      </c>
      <c r="X117" s="273">
        <v>288</v>
      </c>
      <c r="Y117" s="273">
        <v>288</v>
      </c>
      <c r="Z117" s="573">
        <v>0.99750000000000005</v>
      </c>
      <c r="AA117" s="273">
        <v>91443</v>
      </c>
      <c r="AB117" s="273">
        <f t="shared" si="10"/>
        <v>0</v>
      </c>
      <c r="AC117" s="271">
        <v>42.42</v>
      </c>
      <c r="AD117" s="273">
        <v>281.04000000000002</v>
      </c>
      <c r="AE117" s="273">
        <v>281.04000000000002</v>
      </c>
      <c r="AF117" s="573">
        <v>0.99880000000000002</v>
      </c>
      <c r="AG117" s="273">
        <v>45324</v>
      </c>
      <c r="AH117" s="273">
        <f t="shared" si="11"/>
        <v>0</v>
      </c>
      <c r="AI117" s="271">
        <v>20.3</v>
      </c>
      <c r="AJ117" s="273">
        <v>277.68</v>
      </c>
      <c r="AK117" s="273">
        <v>277.68</v>
      </c>
      <c r="AL117" s="573">
        <v>0.99890000000000001</v>
      </c>
      <c r="AM117" s="273">
        <v>92601</v>
      </c>
      <c r="AN117" s="273">
        <f t="shared" si="12"/>
        <v>0</v>
      </c>
      <c r="AO117" s="271">
        <v>45.67</v>
      </c>
      <c r="AP117" s="273">
        <f t="shared" si="13"/>
        <v>430251</v>
      </c>
    </row>
    <row r="118" spans="1:42">
      <c r="A118" s="579">
        <v>113</v>
      </c>
      <c r="B118" s="272" t="s">
        <v>3265</v>
      </c>
      <c r="C118" s="272" t="s">
        <v>4353</v>
      </c>
      <c r="D118" s="272" t="s">
        <v>394</v>
      </c>
      <c r="E118" s="273">
        <v>320</v>
      </c>
      <c r="F118" s="273">
        <v>160</v>
      </c>
      <c r="G118" s="273">
        <v>256</v>
      </c>
      <c r="H118" s="573">
        <v>0.9667</v>
      </c>
      <c r="I118" s="273">
        <v>19864</v>
      </c>
      <c r="J118" s="273">
        <f t="shared" si="7"/>
        <v>0</v>
      </c>
      <c r="K118" s="271">
        <v>17.84</v>
      </c>
      <c r="L118" s="273">
        <v>207.04</v>
      </c>
      <c r="M118" s="273">
        <v>256</v>
      </c>
      <c r="N118" s="573">
        <v>0.87629999999999997</v>
      </c>
      <c r="O118" s="273">
        <v>33836</v>
      </c>
      <c r="P118" s="273">
        <f t="shared" si="8"/>
        <v>0</v>
      </c>
      <c r="Q118" s="271">
        <v>25.06</v>
      </c>
      <c r="R118" s="273">
        <v>252</v>
      </c>
      <c r="S118" s="273">
        <v>256</v>
      </c>
      <c r="T118" s="573">
        <v>0.89180000000000004</v>
      </c>
      <c r="U118" s="273">
        <v>46748</v>
      </c>
      <c r="V118" s="273">
        <f t="shared" si="9"/>
        <v>0</v>
      </c>
      <c r="W118" s="271">
        <v>28.89</v>
      </c>
      <c r="X118" s="273">
        <v>223.04</v>
      </c>
      <c r="Y118" s="273">
        <v>256</v>
      </c>
      <c r="Z118" s="573">
        <v>0.79690000000000005</v>
      </c>
      <c r="AA118" s="273">
        <v>17128</v>
      </c>
      <c r="AB118" s="273">
        <f t="shared" si="10"/>
        <v>0</v>
      </c>
      <c r="AC118" s="271">
        <v>12.95</v>
      </c>
      <c r="AD118" s="273">
        <v>260.48</v>
      </c>
      <c r="AE118" s="273">
        <v>260.48</v>
      </c>
      <c r="AF118" s="573">
        <v>0.90910000000000002</v>
      </c>
      <c r="AG118" s="273">
        <v>36400</v>
      </c>
      <c r="AH118" s="273">
        <f t="shared" si="11"/>
        <v>0</v>
      </c>
      <c r="AI118" s="271">
        <v>20.66</v>
      </c>
      <c r="AJ118" s="273">
        <v>311.52</v>
      </c>
      <c r="AK118" s="273">
        <v>311.52</v>
      </c>
      <c r="AL118" s="573">
        <v>0.88429999999999997</v>
      </c>
      <c r="AM118" s="273">
        <v>34230</v>
      </c>
      <c r="AN118" s="273">
        <f t="shared" si="12"/>
        <v>0</v>
      </c>
      <c r="AO118" s="271">
        <v>17.260000000000002</v>
      </c>
      <c r="AP118" s="273">
        <f t="shared" si="13"/>
        <v>188206</v>
      </c>
    </row>
    <row r="119" spans="1:42">
      <c r="A119" s="579">
        <v>114</v>
      </c>
      <c r="B119" s="272" t="s">
        <v>3265</v>
      </c>
      <c r="C119" s="272" t="s">
        <v>1240</v>
      </c>
      <c r="D119" s="272" t="s">
        <v>394</v>
      </c>
      <c r="E119" s="273">
        <v>333</v>
      </c>
      <c r="F119" s="273">
        <v>178.4</v>
      </c>
      <c r="G119" s="273">
        <v>266.39999999999998</v>
      </c>
      <c r="H119" s="573">
        <v>0.9859</v>
      </c>
      <c r="I119" s="273">
        <v>81834</v>
      </c>
      <c r="J119" s="273">
        <f t="shared" si="7"/>
        <v>5850.7130919220108</v>
      </c>
      <c r="K119" s="271">
        <v>64.62</v>
      </c>
      <c r="L119" s="273">
        <v>180.16</v>
      </c>
      <c r="M119" s="273">
        <v>266.39999999999998</v>
      </c>
      <c r="N119" s="573">
        <v>0.97170000000000001</v>
      </c>
      <c r="O119" s="273">
        <v>69188</v>
      </c>
      <c r="P119" s="273">
        <f t="shared" si="8"/>
        <v>0</v>
      </c>
      <c r="Q119" s="271">
        <v>53.12</v>
      </c>
      <c r="R119" s="273">
        <v>195.52</v>
      </c>
      <c r="S119" s="273">
        <v>266.39999999999998</v>
      </c>
      <c r="T119" s="573">
        <v>0.96530000000000005</v>
      </c>
      <c r="U119" s="273">
        <v>58886</v>
      </c>
      <c r="V119" s="273">
        <f t="shared" si="9"/>
        <v>0</v>
      </c>
      <c r="W119" s="271">
        <v>43.33</v>
      </c>
      <c r="X119" s="273">
        <v>187.04</v>
      </c>
      <c r="Y119" s="273">
        <v>266.39999999999998</v>
      </c>
      <c r="Z119" s="573">
        <v>0.97270000000000001</v>
      </c>
      <c r="AA119" s="273">
        <v>40422</v>
      </c>
      <c r="AB119" s="273">
        <f t="shared" si="10"/>
        <v>0</v>
      </c>
      <c r="AC119" s="271">
        <v>29.86</v>
      </c>
      <c r="AD119" s="273">
        <v>189.6</v>
      </c>
      <c r="AE119" s="273">
        <v>266.39999999999998</v>
      </c>
      <c r="AF119" s="573">
        <v>0.98240000000000005</v>
      </c>
      <c r="AG119" s="273">
        <v>39354</v>
      </c>
      <c r="AH119" s="273">
        <f t="shared" si="11"/>
        <v>0</v>
      </c>
      <c r="AI119" s="271">
        <v>28.4</v>
      </c>
      <c r="AJ119" s="273">
        <v>185.12</v>
      </c>
      <c r="AK119" s="273">
        <v>266.39999999999998</v>
      </c>
      <c r="AL119" s="573">
        <v>0.98740000000000006</v>
      </c>
      <c r="AM119" s="273">
        <v>65420</v>
      </c>
      <c r="AN119" s="273">
        <f t="shared" si="12"/>
        <v>0</v>
      </c>
      <c r="AO119" s="271">
        <v>49.71</v>
      </c>
      <c r="AP119" s="273">
        <f t="shared" si="13"/>
        <v>355104</v>
      </c>
    </row>
    <row r="120" spans="1:42">
      <c r="A120" s="579">
        <v>115</v>
      </c>
      <c r="B120" s="272" t="s">
        <v>3265</v>
      </c>
      <c r="C120" s="272" t="s">
        <v>1427</v>
      </c>
      <c r="D120" s="272" t="s">
        <v>394</v>
      </c>
      <c r="E120" s="273">
        <v>350</v>
      </c>
      <c r="F120" s="273">
        <v>201.12</v>
      </c>
      <c r="G120" s="273">
        <v>280</v>
      </c>
      <c r="H120" s="573">
        <v>0.99690000000000001</v>
      </c>
      <c r="I120" s="273">
        <v>45471</v>
      </c>
      <c r="J120" s="273">
        <f t="shared" si="7"/>
        <v>0</v>
      </c>
      <c r="K120" s="271">
        <v>31.5</v>
      </c>
      <c r="L120" s="273">
        <v>193.68</v>
      </c>
      <c r="M120" s="273">
        <v>280</v>
      </c>
      <c r="N120" s="573">
        <v>0.99539999999999995</v>
      </c>
      <c r="O120" s="273">
        <v>20913</v>
      </c>
      <c r="P120" s="273">
        <f t="shared" si="8"/>
        <v>0</v>
      </c>
      <c r="Q120" s="271">
        <v>14.58</v>
      </c>
      <c r="R120" s="273">
        <v>203.28</v>
      </c>
      <c r="S120" s="273">
        <v>280</v>
      </c>
      <c r="T120" s="573">
        <v>0.99160000000000004</v>
      </c>
      <c r="U120" s="273">
        <v>15732</v>
      </c>
      <c r="V120" s="273">
        <f t="shared" si="9"/>
        <v>0</v>
      </c>
      <c r="W120" s="271">
        <v>10.84</v>
      </c>
      <c r="X120" s="273">
        <v>202.32</v>
      </c>
      <c r="Y120" s="273">
        <v>280</v>
      </c>
      <c r="Z120" s="573">
        <v>0.99119999999999997</v>
      </c>
      <c r="AA120" s="273">
        <v>36924</v>
      </c>
      <c r="AB120" s="273">
        <f t="shared" si="10"/>
        <v>0</v>
      </c>
      <c r="AC120" s="271">
        <v>24.75</v>
      </c>
      <c r="AD120" s="273">
        <v>196.56</v>
      </c>
      <c r="AE120" s="273">
        <v>280</v>
      </c>
      <c r="AF120" s="573">
        <v>0.99629999999999996</v>
      </c>
      <c r="AG120" s="273">
        <v>39633</v>
      </c>
      <c r="AH120" s="273">
        <f t="shared" si="11"/>
        <v>0</v>
      </c>
      <c r="AI120" s="271">
        <v>27.2</v>
      </c>
      <c r="AJ120" s="273">
        <v>212.88</v>
      </c>
      <c r="AK120" s="273">
        <v>280</v>
      </c>
      <c r="AL120" s="573">
        <v>0.99919999999999998</v>
      </c>
      <c r="AM120" s="273">
        <v>19956</v>
      </c>
      <c r="AN120" s="273">
        <f t="shared" si="12"/>
        <v>0</v>
      </c>
      <c r="AO120" s="271">
        <v>13.03</v>
      </c>
      <c r="AP120" s="273">
        <f t="shared" si="13"/>
        <v>178629</v>
      </c>
    </row>
    <row r="121" spans="1:42">
      <c r="A121" s="579">
        <v>116</v>
      </c>
      <c r="B121" s="272" t="s">
        <v>3265</v>
      </c>
      <c r="C121" s="272" t="s">
        <v>1417</v>
      </c>
      <c r="D121" s="272" t="s">
        <v>391</v>
      </c>
      <c r="E121" s="273">
        <v>355.55555555555554</v>
      </c>
      <c r="F121" s="273">
        <v>180</v>
      </c>
      <c r="G121" s="273">
        <v>284.44400000000002</v>
      </c>
      <c r="H121" s="573">
        <v>0.86250000000000004</v>
      </c>
      <c r="I121" s="273">
        <v>26514</v>
      </c>
      <c r="J121" s="273">
        <f t="shared" si="7"/>
        <v>0</v>
      </c>
      <c r="K121" s="271">
        <v>23.72</v>
      </c>
      <c r="L121" s="273">
        <v>180.24</v>
      </c>
      <c r="M121" s="273">
        <v>284.44400000000002</v>
      </c>
      <c r="N121" s="573">
        <v>0.92330000000000001</v>
      </c>
      <c r="O121" s="273">
        <v>30246</v>
      </c>
      <c r="P121" s="273">
        <f t="shared" si="8"/>
        <v>0</v>
      </c>
      <c r="Q121" s="271">
        <v>24.43</v>
      </c>
      <c r="R121" s="273">
        <v>182.4</v>
      </c>
      <c r="S121" s="273">
        <v>284.44400000000002</v>
      </c>
      <c r="T121" s="573">
        <v>0.98509999999999998</v>
      </c>
      <c r="U121" s="273">
        <v>28500</v>
      </c>
      <c r="V121" s="273">
        <f t="shared" si="9"/>
        <v>0</v>
      </c>
      <c r="W121" s="271">
        <v>22.03</v>
      </c>
      <c r="X121" s="273">
        <v>141.12</v>
      </c>
      <c r="Y121" s="273">
        <v>284.44400000000002</v>
      </c>
      <c r="Z121" s="573">
        <v>0.98960000000000004</v>
      </c>
      <c r="AA121" s="273">
        <v>17799</v>
      </c>
      <c r="AB121" s="273">
        <f t="shared" si="10"/>
        <v>0</v>
      </c>
      <c r="AC121" s="271">
        <v>17.13</v>
      </c>
      <c r="AD121" s="273">
        <v>137.52000000000001</v>
      </c>
      <c r="AE121" s="273">
        <v>284.44400000000002</v>
      </c>
      <c r="AF121" s="573">
        <v>0.9919</v>
      </c>
      <c r="AG121" s="273">
        <v>19839</v>
      </c>
      <c r="AH121" s="273">
        <f t="shared" si="11"/>
        <v>0</v>
      </c>
      <c r="AI121" s="271">
        <v>19.55</v>
      </c>
      <c r="AJ121" s="273">
        <v>146.16</v>
      </c>
      <c r="AK121" s="273">
        <v>284.44400000000002</v>
      </c>
      <c r="AL121" s="573">
        <v>0.99039999999999995</v>
      </c>
      <c r="AM121" s="273">
        <v>16443</v>
      </c>
      <c r="AN121" s="273">
        <f t="shared" si="12"/>
        <v>0</v>
      </c>
      <c r="AO121" s="271">
        <v>15.78</v>
      </c>
      <c r="AP121" s="273">
        <f t="shared" si="13"/>
        <v>139341</v>
      </c>
    </row>
    <row r="122" spans="1:42">
      <c r="A122" s="579">
        <v>117</v>
      </c>
      <c r="B122" s="272" t="s">
        <v>3265</v>
      </c>
      <c r="C122" s="272" t="s">
        <v>1163</v>
      </c>
      <c r="D122" s="272" t="s">
        <v>394</v>
      </c>
      <c r="E122" s="273">
        <v>360.16</v>
      </c>
      <c r="F122" s="273">
        <v>408.8</v>
      </c>
      <c r="G122" s="273">
        <v>408.8</v>
      </c>
      <c r="H122" s="573">
        <v>0.97589999999999999</v>
      </c>
      <c r="I122" s="273">
        <v>78938</v>
      </c>
      <c r="J122" s="273">
        <f t="shared" si="7"/>
        <v>0</v>
      </c>
      <c r="K122" s="271">
        <v>27.48</v>
      </c>
      <c r="L122" s="273">
        <v>368.32</v>
      </c>
      <c r="M122" s="273">
        <v>368.32</v>
      </c>
      <c r="N122" s="573">
        <v>0.97370000000000001</v>
      </c>
      <c r="O122" s="273">
        <v>88478</v>
      </c>
      <c r="P122" s="273">
        <f t="shared" si="8"/>
        <v>0</v>
      </c>
      <c r="Q122" s="271">
        <v>33.159999999999997</v>
      </c>
      <c r="R122" s="273">
        <v>404.96</v>
      </c>
      <c r="S122" s="273">
        <v>404.96</v>
      </c>
      <c r="T122" s="573">
        <v>0.97850000000000004</v>
      </c>
      <c r="U122" s="273">
        <v>82206</v>
      </c>
      <c r="V122" s="273">
        <f t="shared" si="9"/>
        <v>0</v>
      </c>
      <c r="W122" s="271">
        <v>28.81</v>
      </c>
      <c r="X122" s="273">
        <v>389.12</v>
      </c>
      <c r="Y122" s="273">
        <v>389.12</v>
      </c>
      <c r="Z122" s="573">
        <v>0.9889</v>
      </c>
      <c r="AA122" s="273">
        <v>91548</v>
      </c>
      <c r="AB122" s="273">
        <f t="shared" si="10"/>
        <v>0</v>
      </c>
      <c r="AC122" s="271">
        <v>31.98</v>
      </c>
      <c r="AD122" s="273">
        <v>378.4</v>
      </c>
      <c r="AE122" s="273">
        <v>378.4</v>
      </c>
      <c r="AF122" s="573">
        <v>0.98860000000000003</v>
      </c>
      <c r="AG122" s="273">
        <v>68280</v>
      </c>
      <c r="AH122" s="273">
        <f t="shared" si="11"/>
        <v>0</v>
      </c>
      <c r="AI122" s="271">
        <v>24.53</v>
      </c>
      <c r="AJ122" s="273">
        <v>397.76</v>
      </c>
      <c r="AK122" s="273">
        <v>397.76</v>
      </c>
      <c r="AL122" s="573">
        <v>0.98809999999999998</v>
      </c>
      <c r="AM122" s="273">
        <v>93930</v>
      </c>
      <c r="AN122" s="273">
        <f t="shared" si="12"/>
        <v>0</v>
      </c>
      <c r="AO122" s="271">
        <v>33.19</v>
      </c>
      <c r="AP122" s="273">
        <f t="shared" si="13"/>
        <v>503380</v>
      </c>
    </row>
    <row r="123" spans="1:42">
      <c r="A123" s="579">
        <v>118</v>
      </c>
      <c r="B123" s="272" t="s">
        <v>3265</v>
      </c>
      <c r="C123" s="272" t="s">
        <v>1228</v>
      </c>
      <c r="D123" s="272" t="s">
        <v>394</v>
      </c>
      <c r="E123" s="273">
        <v>388</v>
      </c>
      <c r="F123" s="273">
        <v>431.4</v>
      </c>
      <c r="G123" s="273">
        <v>431.4</v>
      </c>
      <c r="H123" s="573">
        <v>0.96989999999999998</v>
      </c>
      <c r="I123" s="273">
        <v>109789.92</v>
      </c>
      <c r="J123" s="273">
        <f t="shared" si="7"/>
        <v>0</v>
      </c>
      <c r="K123" s="271">
        <v>36.44</v>
      </c>
      <c r="L123" s="273">
        <v>453.6</v>
      </c>
      <c r="M123" s="273">
        <v>453.6</v>
      </c>
      <c r="N123" s="573">
        <v>0.93600000000000005</v>
      </c>
      <c r="O123" s="273">
        <v>155564</v>
      </c>
      <c r="P123" s="273">
        <f t="shared" si="8"/>
        <v>0</v>
      </c>
      <c r="Q123" s="271">
        <v>49.25</v>
      </c>
      <c r="R123" s="273">
        <v>426.96</v>
      </c>
      <c r="S123" s="273">
        <v>426.96</v>
      </c>
      <c r="T123" s="573">
        <v>0.99080000000000001</v>
      </c>
      <c r="U123" s="273">
        <v>159622</v>
      </c>
      <c r="V123" s="273">
        <f t="shared" si="9"/>
        <v>0</v>
      </c>
      <c r="W123" s="271">
        <v>50.71</v>
      </c>
      <c r="X123" s="273">
        <v>398.16</v>
      </c>
      <c r="Y123" s="273">
        <v>398.16</v>
      </c>
      <c r="Z123" s="573">
        <v>0.99929999999999997</v>
      </c>
      <c r="AA123" s="273">
        <v>133497</v>
      </c>
      <c r="AB123" s="273">
        <f t="shared" si="10"/>
        <v>0</v>
      </c>
      <c r="AC123" s="271">
        <v>45.1</v>
      </c>
      <c r="AD123" s="273">
        <v>422.16</v>
      </c>
      <c r="AE123" s="273">
        <v>422.16</v>
      </c>
      <c r="AF123" s="573">
        <v>0.99870000000000003</v>
      </c>
      <c r="AG123" s="273">
        <v>132647</v>
      </c>
      <c r="AH123" s="273">
        <f t="shared" si="11"/>
        <v>0</v>
      </c>
      <c r="AI123" s="271">
        <v>43.7</v>
      </c>
      <c r="AJ123" s="273">
        <v>384.96</v>
      </c>
      <c r="AK123" s="273">
        <v>384.96</v>
      </c>
      <c r="AL123" s="573">
        <v>0.997</v>
      </c>
      <c r="AM123" s="273">
        <v>161872</v>
      </c>
      <c r="AN123" s="273">
        <f t="shared" si="12"/>
        <v>0</v>
      </c>
      <c r="AO123" s="271">
        <v>58.57</v>
      </c>
      <c r="AP123" s="273">
        <f t="shared" si="13"/>
        <v>852991.91999999993</v>
      </c>
    </row>
    <row r="124" spans="1:42">
      <c r="A124" s="579">
        <v>119</v>
      </c>
      <c r="B124" s="272" t="s">
        <v>3265</v>
      </c>
      <c r="C124" s="272" t="s">
        <v>1348</v>
      </c>
      <c r="D124" s="272" t="s">
        <v>394</v>
      </c>
      <c r="E124" s="273">
        <v>389</v>
      </c>
      <c r="F124" s="273">
        <v>448.56</v>
      </c>
      <c r="G124" s="273">
        <v>448.56</v>
      </c>
      <c r="H124" s="573">
        <v>0.93059999999999998</v>
      </c>
      <c r="I124" s="273">
        <v>135744</v>
      </c>
      <c r="J124" s="273">
        <f t="shared" si="7"/>
        <v>0</v>
      </c>
      <c r="K124" s="271">
        <v>45.16</v>
      </c>
      <c r="L124" s="273">
        <v>401.28</v>
      </c>
      <c r="M124" s="273">
        <v>401.28</v>
      </c>
      <c r="N124" s="573">
        <v>0.94740000000000002</v>
      </c>
      <c r="O124" s="273">
        <v>127053</v>
      </c>
      <c r="P124" s="273">
        <f t="shared" si="8"/>
        <v>0</v>
      </c>
      <c r="Q124" s="271">
        <v>44.92</v>
      </c>
      <c r="R124" s="273">
        <v>411.6</v>
      </c>
      <c r="S124" s="273">
        <v>411.6</v>
      </c>
      <c r="T124" s="573">
        <v>0.94350000000000001</v>
      </c>
      <c r="U124" s="273">
        <v>138537</v>
      </c>
      <c r="V124" s="273">
        <f t="shared" si="9"/>
        <v>0</v>
      </c>
      <c r="W124" s="271">
        <v>49.55</v>
      </c>
      <c r="X124" s="273">
        <v>414.24</v>
      </c>
      <c r="Y124" s="273">
        <v>414.24</v>
      </c>
      <c r="Z124" s="573">
        <v>0.94550000000000001</v>
      </c>
      <c r="AA124" s="273">
        <v>149280</v>
      </c>
      <c r="AB124" s="273">
        <f t="shared" si="10"/>
        <v>0</v>
      </c>
      <c r="AC124" s="271">
        <v>51.23</v>
      </c>
      <c r="AD124" s="273">
        <v>385.44</v>
      </c>
      <c r="AE124" s="273">
        <v>385.44</v>
      </c>
      <c r="AF124" s="573">
        <v>0.96419999999999995</v>
      </c>
      <c r="AG124" s="273">
        <v>119862</v>
      </c>
      <c r="AH124" s="273">
        <f t="shared" si="11"/>
        <v>0</v>
      </c>
      <c r="AI124" s="271">
        <v>43.35</v>
      </c>
      <c r="AJ124" s="273">
        <v>408.48</v>
      </c>
      <c r="AK124" s="273">
        <v>408.48</v>
      </c>
      <c r="AL124" s="573">
        <v>0.96250000000000002</v>
      </c>
      <c r="AM124" s="273">
        <v>121002</v>
      </c>
      <c r="AN124" s="273">
        <f t="shared" si="12"/>
        <v>0</v>
      </c>
      <c r="AO124" s="271">
        <v>42.74</v>
      </c>
      <c r="AP124" s="273">
        <f t="shared" si="13"/>
        <v>791478</v>
      </c>
    </row>
    <row r="125" spans="1:42">
      <c r="A125" s="579">
        <v>120</v>
      </c>
      <c r="B125" s="272" t="s">
        <v>3265</v>
      </c>
      <c r="C125" s="272" t="s">
        <v>1189</v>
      </c>
      <c r="D125" s="272" t="s">
        <v>394</v>
      </c>
      <c r="E125" s="273">
        <v>400</v>
      </c>
      <c r="F125" s="273">
        <v>235.2</v>
      </c>
      <c r="G125" s="273">
        <v>320</v>
      </c>
      <c r="H125" s="573">
        <v>0.98729999999999996</v>
      </c>
      <c r="I125" s="273">
        <v>82359</v>
      </c>
      <c r="J125" s="273">
        <f t="shared" si="7"/>
        <v>0</v>
      </c>
      <c r="K125" s="271">
        <v>49.26</v>
      </c>
      <c r="L125" s="273">
        <v>198</v>
      </c>
      <c r="M125" s="273">
        <v>320</v>
      </c>
      <c r="N125" s="573">
        <v>0.99139999999999995</v>
      </c>
      <c r="O125" s="273">
        <v>77826</v>
      </c>
      <c r="P125" s="273">
        <f t="shared" si="8"/>
        <v>0</v>
      </c>
      <c r="Q125" s="271">
        <v>53.28</v>
      </c>
      <c r="R125" s="273">
        <v>229.44</v>
      </c>
      <c r="S125" s="273">
        <v>320</v>
      </c>
      <c r="T125" s="573">
        <v>0.98929999999999996</v>
      </c>
      <c r="U125" s="273">
        <v>80511</v>
      </c>
      <c r="V125" s="273">
        <f t="shared" si="9"/>
        <v>0</v>
      </c>
      <c r="W125" s="271">
        <v>49.26</v>
      </c>
      <c r="X125" s="273">
        <v>115.2</v>
      </c>
      <c r="Y125" s="273">
        <v>320</v>
      </c>
      <c r="Z125" s="573">
        <v>0.97330000000000005</v>
      </c>
      <c r="AA125" s="273">
        <v>9768</v>
      </c>
      <c r="AB125" s="273">
        <f t="shared" si="10"/>
        <v>0</v>
      </c>
      <c r="AC125" s="271">
        <v>11.71</v>
      </c>
      <c r="AD125" s="273">
        <v>122.4</v>
      </c>
      <c r="AE125" s="273">
        <v>320</v>
      </c>
      <c r="AF125" s="573">
        <v>0.94369999999999998</v>
      </c>
      <c r="AG125" s="273">
        <v>17604</v>
      </c>
      <c r="AH125" s="273">
        <f t="shared" si="11"/>
        <v>0</v>
      </c>
      <c r="AI125" s="271">
        <v>20.48</v>
      </c>
      <c r="AJ125" s="273">
        <v>182.16</v>
      </c>
      <c r="AK125" s="273">
        <v>320</v>
      </c>
      <c r="AL125" s="573">
        <v>0.97409999999999997</v>
      </c>
      <c r="AM125" s="273">
        <v>44979</v>
      </c>
      <c r="AN125" s="273">
        <f t="shared" si="12"/>
        <v>0</v>
      </c>
      <c r="AO125" s="271">
        <v>35.200000000000003</v>
      </c>
      <c r="AP125" s="273">
        <f t="shared" si="13"/>
        <v>313047</v>
      </c>
    </row>
    <row r="126" spans="1:42">
      <c r="A126" s="579">
        <v>121</v>
      </c>
      <c r="B126" s="272" t="s">
        <v>3265</v>
      </c>
      <c r="C126" s="272" t="s">
        <v>3356</v>
      </c>
      <c r="D126" s="272" t="s">
        <v>394</v>
      </c>
      <c r="E126" s="273">
        <v>400</v>
      </c>
      <c r="F126" s="273">
        <v>315.12</v>
      </c>
      <c r="G126" s="273">
        <v>320</v>
      </c>
      <c r="H126" s="573">
        <v>0.99539999999999995</v>
      </c>
      <c r="I126" s="273">
        <v>93828</v>
      </c>
      <c r="J126" s="273">
        <f t="shared" si="7"/>
        <v>0</v>
      </c>
      <c r="K126" s="271">
        <v>41.55</v>
      </c>
      <c r="L126" s="273">
        <v>328.8</v>
      </c>
      <c r="M126" s="273">
        <v>328.8</v>
      </c>
      <c r="N126" s="573">
        <v>0.99519999999999997</v>
      </c>
      <c r="O126" s="273">
        <v>106377</v>
      </c>
      <c r="P126" s="273">
        <f t="shared" si="8"/>
        <v>0</v>
      </c>
      <c r="Q126" s="271">
        <v>43.69</v>
      </c>
      <c r="R126" s="273">
        <v>310.08</v>
      </c>
      <c r="S126" s="273">
        <v>320</v>
      </c>
      <c r="T126" s="573">
        <v>0.99509999999999998</v>
      </c>
      <c r="U126" s="273">
        <v>88515</v>
      </c>
      <c r="V126" s="273">
        <f t="shared" si="9"/>
        <v>0</v>
      </c>
      <c r="W126" s="271">
        <v>39.840000000000003</v>
      </c>
      <c r="X126" s="273">
        <v>398.4</v>
      </c>
      <c r="Y126" s="273">
        <v>398.4</v>
      </c>
      <c r="Z126" s="573">
        <v>0.84219999999999995</v>
      </c>
      <c r="AA126" s="273">
        <v>85818</v>
      </c>
      <c r="AB126" s="273">
        <f t="shared" si="10"/>
        <v>0</v>
      </c>
      <c r="AC126" s="271">
        <v>34.369999999999997</v>
      </c>
      <c r="AD126" s="273">
        <v>306.72000000000003</v>
      </c>
      <c r="AE126" s="273">
        <v>320</v>
      </c>
      <c r="AF126" s="573">
        <v>0.99229999999999996</v>
      </c>
      <c r="AG126" s="273">
        <v>92910</v>
      </c>
      <c r="AH126" s="273">
        <f t="shared" si="11"/>
        <v>0</v>
      </c>
      <c r="AI126" s="271">
        <v>41.03</v>
      </c>
      <c r="AJ126" s="273">
        <v>311.27999999999997</v>
      </c>
      <c r="AK126" s="273">
        <v>320</v>
      </c>
      <c r="AL126" s="573">
        <v>0.99280000000000002</v>
      </c>
      <c r="AM126" s="273">
        <v>83895</v>
      </c>
      <c r="AN126" s="273">
        <f t="shared" si="12"/>
        <v>0</v>
      </c>
      <c r="AO126" s="271">
        <v>37.700000000000003</v>
      </c>
      <c r="AP126" s="273">
        <f t="shared" si="13"/>
        <v>551343</v>
      </c>
    </row>
    <row r="127" spans="1:42">
      <c r="A127" s="579">
        <v>122</v>
      </c>
      <c r="B127" s="272" t="s">
        <v>3265</v>
      </c>
      <c r="C127" s="272" t="s">
        <v>1358</v>
      </c>
      <c r="D127" s="272" t="s">
        <v>397</v>
      </c>
      <c r="E127" s="273">
        <v>400</v>
      </c>
      <c r="F127" s="273">
        <v>211.92</v>
      </c>
      <c r="G127" s="273">
        <v>320</v>
      </c>
      <c r="H127" s="573">
        <v>0.98560000000000003</v>
      </c>
      <c r="I127" s="273">
        <v>67578</v>
      </c>
      <c r="J127" s="273">
        <f t="shared" si="7"/>
        <v>0</v>
      </c>
      <c r="K127" s="271">
        <v>44.94</v>
      </c>
      <c r="L127" s="273">
        <v>239.76</v>
      </c>
      <c r="M127" s="273">
        <v>320</v>
      </c>
      <c r="N127" s="573">
        <v>0.98150000000000004</v>
      </c>
      <c r="O127" s="273">
        <v>78216</v>
      </c>
      <c r="P127" s="273">
        <f t="shared" si="8"/>
        <v>0</v>
      </c>
      <c r="Q127" s="271">
        <v>44.67</v>
      </c>
      <c r="R127" s="273">
        <v>237.84</v>
      </c>
      <c r="S127" s="273">
        <v>320</v>
      </c>
      <c r="T127" s="573">
        <v>0.98460000000000003</v>
      </c>
      <c r="U127" s="273">
        <v>73449</v>
      </c>
      <c r="V127" s="273">
        <f t="shared" si="9"/>
        <v>0</v>
      </c>
      <c r="W127" s="271">
        <v>43.56</v>
      </c>
      <c r="X127" s="273">
        <v>237.6</v>
      </c>
      <c r="Y127" s="273">
        <v>320</v>
      </c>
      <c r="Z127" s="573">
        <v>0.99280000000000002</v>
      </c>
      <c r="AA127" s="273">
        <v>43009.68</v>
      </c>
      <c r="AB127" s="273">
        <f t="shared" si="10"/>
        <v>0</v>
      </c>
      <c r="AC127" s="271">
        <v>23.74</v>
      </c>
      <c r="AD127" s="273">
        <v>217.92</v>
      </c>
      <c r="AE127" s="273">
        <v>320</v>
      </c>
      <c r="AF127" s="573">
        <v>0.98980000000000001</v>
      </c>
      <c r="AG127" s="273">
        <v>74342</v>
      </c>
      <c r="AH127" s="273">
        <f t="shared" si="11"/>
        <v>0</v>
      </c>
      <c r="AI127" s="271">
        <v>47.87</v>
      </c>
      <c r="AJ127" s="273">
        <v>190.08</v>
      </c>
      <c r="AK127" s="273">
        <v>320</v>
      </c>
      <c r="AL127" s="573">
        <v>0.99209999999999998</v>
      </c>
      <c r="AM127" s="273">
        <v>70451</v>
      </c>
      <c r="AN127" s="273">
        <f t="shared" si="12"/>
        <v>0</v>
      </c>
      <c r="AO127" s="271">
        <v>51.89</v>
      </c>
      <c r="AP127" s="273">
        <f t="shared" si="13"/>
        <v>407045.68</v>
      </c>
    </row>
    <row r="128" spans="1:42">
      <c r="A128" s="579">
        <v>123</v>
      </c>
      <c r="B128" s="272" t="s">
        <v>3265</v>
      </c>
      <c r="C128" s="272" t="s">
        <v>3360</v>
      </c>
      <c r="D128" s="272" t="s">
        <v>1377</v>
      </c>
      <c r="E128" s="273">
        <v>400</v>
      </c>
      <c r="F128" s="273">
        <v>166.4</v>
      </c>
      <c r="G128" s="273">
        <v>400</v>
      </c>
      <c r="H128" s="573">
        <v>0.997</v>
      </c>
      <c r="I128" s="273">
        <v>61198</v>
      </c>
      <c r="J128" s="273">
        <f t="shared" si="7"/>
        <v>0</v>
      </c>
      <c r="K128" s="271">
        <v>0.51228632478632474</v>
      </c>
      <c r="L128" s="273">
        <v>175.52</v>
      </c>
      <c r="M128" s="273">
        <v>400</v>
      </c>
      <c r="N128" s="573">
        <v>0.99660000000000004</v>
      </c>
      <c r="O128" s="273">
        <v>66214</v>
      </c>
      <c r="P128" s="273">
        <f t="shared" si="8"/>
        <v>0</v>
      </c>
      <c r="Q128" s="271">
        <v>0.50876473961243263</v>
      </c>
      <c r="R128" s="273">
        <v>165.76</v>
      </c>
      <c r="S128" s="273">
        <v>400</v>
      </c>
      <c r="T128" s="573">
        <v>0.99750000000000005</v>
      </c>
      <c r="U128" s="273">
        <v>67346</v>
      </c>
      <c r="V128" s="273">
        <f t="shared" si="9"/>
        <v>0</v>
      </c>
      <c r="W128" s="271">
        <v>0.56566052659802657</v>
      </c>
      <c r="X128" s="273">
        <v>150.08000000000001</v>
      </c>
      <c r="Y128" s="273">
        <v>400</v>
      </c>
      <c r="Z128" s="573">
        <v>0.99929999999999997</v>
      </c>
      <c r="AA128" s="273">
        <v>60334</v>
      </c>
      <c r="AB128" s="273">
        <f t="shared" si="10"/>
        <v>0</v>
      </c>
      <c r="AC128" s="271">
        <v>0.54067937959969736</v>
      </c>
      <c r="AD128" s="273">
        <v>135.19999999999999</v>
      </c>
      <c r="AE128" s="273">
        <v>400</v>
      </c>
      <c r="AF128" s="573">
        <v>0.99950000000000006</v>
      </c>
      <c r="AG128" s="273">
        <v>65054</v>
      </c>
      <c r="AH128" s="273">
        <f t="shared" si="11"/>
        <v>0</v>
      </c>
      <c r="AI128" s="271">
        <v>0.64705016860724063</v>
      </c>
      <c r="AJ128" s="273">
        <v>150.56</v>
      </c>
      <c r="AK128" s="273">
        <v>400</v>
      </c>
      <c r="AL128" s="573">
        <v>0.99850000000000005</v>
      </c>
      <c r="AM128" s="273">
        <v>65546</v>
      </c>
      <c r="AN128" s="273">
        <f t="shared" si="12"/>
        <v>0</v>
      </c>
      <c r="AO128" s="271">
        <v>0.6055356299445035</v>
      </c>
      <c r="AP128" s="273">
        <f t="shared" si="13"/>
        <v>385692</v>
      </c>
    </row>
    <row r="129" spans="1:42">
      <c r="A129" s="579">
        <v>124</v>
      </c>
      <c r="B129" s="272" t="s">
        <v>3265</v>
      </c>
      <c r="C129" s="272" t="s">
        <v>1268</v>
      </c>
      <c r="D129" s="272" t="s">
        <v>397</v>
      </c>
      <c r="E129" s="273">
        <v>433</v>
      </c>
      <c r="F129" s="273">
        <v>58.4</v>
      </c>
      <c r="G129" s="273">
        <v>346.4</v>
      </c>
      <c r="H129" s="573">
        <v>0.96599999999999997</v>
      </c>
      <c r="I129" s="273">
        <v>19630</v>
      </c>
      <c r="J129" s="273">
        <f t="shared" si="7"/>
        <v>0</v>
      </c>
      <c r="K129" s="271">
        <v>48.33</v>
      </c>
      <c r="L129" s="273">
        <v>54</v>
      </c>
      <c r="M129" s="273">
        <v>346.4</v>
      </c>
      <c r="N129" s="573">
        <v>0.93179999999999996</v>
      </c>
      <c r="O129" s="273">
        <v>15590</v>
      </c>
      <c r="P129" s="273">
        <f t="shared" si="8"/>
        <v>0</v>
      </c>
      <c r="Q129" s="271">
        <v>41.64</v>
      </c>
      <c r="R129" s="273">
        <v>46</v>
      </c>
      <c r="S129" s="273">
        <v>346.4</v>
      </c>
      <c r="T129" s="573">
        <v>0.92989999999999995</v>
      </c>
      <c r="U129" s="273">
        <v>11420</v>
      </c>
      <c r="V129" s="273">
        <f t="shared" si="9"/>
        <v>0</v>
      </c>
      <c r="W129" s="271">
        <v>37.08</v>
      </c>
      <c r="X129" s="273">
        <v>68.400000000000006</v>
      </c>
      <c r="Y129" s="273">
        <v>346.4</v>
      </c>
      <c r="Z129" s="573">
        <v>0.94499999999999995</v>
      </c>
      <c r="AA129" s="273">
        <v>17020</v>
      </c>
      <c r="AB129" s="273">
        <f t="shared" si="10"/>
        <v>0</v>
      </c>
      <c r="AC129" s="271">
        <v>35.39</v>
      </c>
      <c r="AD129" s="273">
        <v>69.2</v>
      </c>
      <c r="AE129" s="273">
        <v>346.4</v>
      </c>
      <c r="AF129" s="573">
        <v>0.95509999999999995</v>
      </c>
      <c r="AG129" s="273">
        <v>22360</v>
      </c>
      <c r="AH129" s="273">
        <f t="shared" si="11"/>
        <v>0</v>
      </c>
      <c r="AI129" s="271">
        <v>45.47</v>
      </c>
      <c r="AJ129" s="273">
        <v>62.4</v>
      </c>
      <c r="AK129" s="273">
        <v>346.4</v>
      </c>
      <c r="AL129" s="573">
        <v>0.95899999999999996</v>
      </c>
      <c r="AM129" s="273">
        <v>20140</v>
      </c>
      <c r="AN129" s="273">
        <f t="shared" si="12"/>
        <v>0</v>
      </c>
      <c r="AO129" s="271">
        <v>46.74</v>
      </c>
      <c r="AP129" s="273">
        <f t="shared" si="13"/>
        <v>106160</v>
      </c>
    </row>
    <row r="130" spans="1:42">
      <c r="A130" s="579">
        <v>125</v>
      </c>
      <c r="B130" s="272" t="s">
        <v>3265</v>
      </c>
      <c r="C130" s="272" t="s">
        <v>1209</v>
      </c>
      <c r="D130" s="272" t="s">
        <v>394</v>
      </c>
      <c r="E130" s="273">
        <v>450</v>
      </c>
      <c r="F130" s="273">
        <v>400.08</v>
      </c>
      <c r="G130" s="273">
        <v>400.08</v>
      </c>
      <c r="H130" s="573">
        <v>0.93400000000000005</v>
      </c>
      <c r="I130" s="273">
        <v>134028</v>
      </c>
      <c r="J130" s="273">
        <f t="shared" si="7"/>
        <v>0</v>
      </c>
      <c r="K130" s="271">
        <v>49.82</v>
      </c>
      <c r="L130" s="273">
        <v>463.68</v>
      </c>
      <c r="M130" s="273">
        <v>463.68</v>
      </c>
      <c r="N130" s="573">
        <v>0.91779999999999995</v>
      </c>
      <c r="O130" s="273">
        <v>129927</v>
      </c>
      <c r="P130" s="273">
        <f t="shared" si="8"/>
        <v>0</v>
      </c>
      <c r="Q130" s="271">
        <v>41.03</v>
      </c>
      <c r="R130" s="273">
        <v>477.84</v>
      </c>
      <c r="S130" s="273">
        <v>477.84</v>
      </c>
      <c r="T130" s="573">
        <v>0.8962</v>
      </c>
      <c r="U130" s="273">
        <v>90480</v>
      </c>
      <c r="V130" s="273">
        <f t="shared" si="9"/>
        <v>0</v>
      </c>
      <c r="W130" s="271">
        <v>29.34</v>
      </c>
      <c r="X130" s="273">
        <v>449.04</v>
      </c>
      <c r="Y130" s="273">
        <v>449.04</v>
      </c>
      <c r="Z130" s="573">
        <v>0.90359999999999996</v>
      </c>
      <c r="AA130" s="273">
        <v>106821</v>
      </c>
      <c r="AB130" s="273">
        <f t="shared" si="10"/>
        <v>0</v>
      </c>
      <c r="AC130" s="271">
        <v>35.380000000000003</v>
      </c>
      <c r="AD130" s="273">
        <v>466.8</v>
      </c>
      <c r="AE130" s="273">
        <v>466.8</v>
      </c>
      <c r="AF130" s="573">
        <v>0.92969999999999997</v>
      </c>
      <c r="AG130" s="273">
        <v>95877</v>
      </c>
      <c r="AH130" s="273">
        <f t="shared" si="11"/>
        <v>0</v>
      </c>
      <c r="AI130" s="271">
        <v>29.69</v>
      </c>
      <c r="AJ130" s="273">
        <v>437.04</v>
      </c>
      <c r="AK130" s="273">
        <v>437.04</v>
      </c>
      <c r="AL130" s="573">
        <v>0.94079999999999997</v>
      </c>
      <c r="AM130" s="273">
        <v>66786</v>
      </c>
      <c r="AN130" s="273">
        <f t="shared" si="12"/>
        <v>0</v>
      </c>
      <c r="AO130" s="271">
        <v>22.56</v>
      </c>
      <c r="AP130" s="273">
        <f t="shared" si="13"/>
        <v>623919</v>
      </c>
    </row>
    <row r="131" spans="1:42">
      <c r="A131" s="579">
        <v>126</v>
      </c>
      <c r="B131" s="272" t="s">
        <v>3265</v>
      </c>
      <c r="C131" s="272" t="s">
        <v>1266</v>
      </c>
      <c r="D131" s="272" t="s">
        <v>394</v>
      </c>
      <c r="E131" s="273">
        <v>499.68</v>
      </c>
      <c r="F131" s="273">
        <v>222.4</v>
      </c>
      <c r="G131" s="273">
        <v>399.74400000000003</v>
      </c>
      <c r="H131" s="573">
        <v>0.99819999999999998</v>
      </c>
      <c r="I131" s="273">
        <v>41442</v>
      </c>
      <c r="J131" s="273">
        <f t="shared" si="7"/>
        <v>0</v>
      </c>
      <c r="K131" s="271">
        <v>25.93</v>
      </c>
      <c r="L131" s="273">
        <v>263.68</v>
      </c>
      <c r="M131" s="273">
        <v>399.74400000000003</v>
      </c>
      <c r="N131" s="573">
        <v>0.99839999999999995</v>
      </c>
      <c r="O131" s="273">
        <v>47870</v>
      </c>
      <c r="P131" s="273">
        <f t="shared" si="8"/>
        <v>0</v>
      </c>
      <c r="Q131" s="271">
        <v>24.44</v>
      </c>
      <c r="R131" s="273">
        <v>256.8</v>
      </c>
      <c r="S131" s="273">
        <v>399.74400000000003</v>
      </c>
      <c r="T131" s="573">
        <v>0.99809999999999999</v>
      </c>
      <c r="U131" s="273">
        <v>63650</v>
      </c>
      <c r="V131" s="273">
        <f t="shared" si="9"/>
        <v>0</v>
      </c>
      <c r="W131" s="271">
        <v>34.49</v>
      </c>
      <c r="X131" s="273">
        <v>254.72</v>
      </c>
      <c r="Y131" s="273">
        <v>399.74400000000003</v>
      </c>
      <c r="Z131" s="573">
        <v>0.99509999999999998</v>
      </c>
      <c r="AA131" s="273">
        <v>64370</v>
      </c>
      <c r="AB131" s="273">
        <f t="shared" si="10"/>
        <v>0</v>
      </c>
      <c r="AC131" s="271">
        <v>34.130000000000003</v>
      </c>
      <c r="AD131" s="273">
        <v>307.52</v>
      </c>
      <c r="AE131" s="273">
        <v>399.74400000000003</v>
      </c>
      <c r="AF131" s="573">
        <v>0.99619999999999997</v>
      </c>
      <c r="AG131" s="273">
        <v>64746</v>
      </c>
      <c r="AH131" s="273">
        <f t="shared" si="11"/>
        <v>0</v>
      </c>
      <c r="AI131" s="271">
        <v>28.41</v>
      </c>
      <c r="AJ131" s="273">
        <v>273.44</v>
      </c>
      <c r="AK131" s="273">
        <v>399.74400000000003</v>
      </c>
      <c r="AL131" s="573">
        <v>0.998</v>
      </c>
      <c r="AM131" s="273">
        <v>84686</v>
      </c>
      <c r="AN131" s="273">
        <f t="shared" si="12"/>
        <v>0</v>
      </c>
      <c r="AO131" s="271">
        <v>43.1</v>
      </c>
      <c r="AP131" s="273">
        <f t="shared" si="13"/>
        <v>366764</v>
      </c>
    </row>
    <row r="132" spans="1:42">
      <c r="A132" s="579">
        <v>127</v>
      </c>
      <c r="B132" s="272" t="s">
        <v>3265</v>
      </c>
      <c r="C132" s="272" t="s">
        <v>1213</v>
      </c>
      <c r="D132" s="272" t="s">
        <v>394</v>
      </c>
      <c r="E132" s="273">
        <v>500</v>
      </c>
      <c r="F132" s="273">
        <v>413.12</v>
      </c>
      <c r="G132" s="273">
        <v>413.12</v>
      </c>
      <c r="H132" s="573">
        <v>0.99939999999999996</v>
      </c>
      <c r="I132" s="273">
        <v>194470</v>
      </c>
      <c r="J132" s="273">
        <f t="shared" si="7"/>
        <v>16084.432044029956</v>
      </c>
      <c r="K132" s="271">
        <v>65.41</v>
      </c>
      <c r="L132" s="273">
        <v>420</v>
      </c>
      <c r="M132" s="273">
        <v>420</v>
      </c>
      <c r="N132" s="573">
        <v>0.99409999999999998</v>
      </c>
      <c r="O132" s="273">
        <v>202498</v>
      </c>
      <c r="P132" s="273">
        <f t="shared" si="8"/>
        <v>16092.967781528096</v>
      </c>
      <c r="Q132" s="271">
        <v>65.180000000000007</v>
      </c>
      <c r="R132" s="273">
        <v>407.2</v>
      </c>
      <c r="S132" s="273">
        <v>407.2</v>
      </c>
      <c r="T132" s="573">
        <v>0.99970000000000003</v>
      </c>
      <c r="U132" s="273">
        <v>219980</v>
      </c>
      <c r="V132" s="273">
        <f t="shared" si="9"/>
        <v>44113.244503664217</v>
      </c>
      <c r="W132" s="271">
        <v>75.05</v>
      </c>
      <c r="X132" s="273">
        <v>418.4</v>
      </c>
      <c r="Y132" s="273">
        <v>418.4</v>
      </c>
      <c r="Z132" s="573">
        <v>0.99770000000000003</v>
      </c>
      <c r="AA132" s="273">
        <v>165708</v>
      </c>
      <c r="AB132" s="273">
        <f t="shared" si="10"/>
        <v>0</v>
      </c>
      <c r="AC132" s="271">
        <v>53.35</v>
      </c>
      <c r="AD132" s="273">
        <v>402.56</v>
      </c>
      <c r="AE132" s="273">
        <v>402.56</v>
      </c>
      <c r="AF132" s="573">
        <v>0.99150000000000005</v>
      </c>
      <c r="AG132" s="273">
        <v>123046</v>
      </c>
      <c r="AH132" s="273">
        <f t="shared" si="11"/>
        <v>0</v>
      </c>
      <c r="AI132" s="271">
        <v>41.43</v>
      </c>
      <c r="AJ132" s="273">
        <v>428.64</v>
      </c>
      <c r="AK132" s="273">
        <v>428.64</v>
      </c>
      <c r="AL132" s="573">
        <v>0.97760000000000002</v>
      </c>
      <c r="AM132" s="273">
        <v>102848</v>
      </c>
      <c r="AN132" s="273">
        <f t="shared" si="12"/>
        <v>0</v>
      </c>
      <c r="AO132" s="271">
        <v>34.090000000000003</v>
      </c>
      <c r="AP132" s="273">
        <f t="shared" si="13"/>
        <v>1008550</v>
      </c>
    </row>
    <row r="133" spans="1:42">
      <c r="A133" s="579">
        <v>128</v>
      </c>
      <c r="B133" s="272" t="s">
        <v>3265</v>
      </c>
      <c r="C133" s="272" t="s">
        <v>1431</v>
      </c>
      <c r="D133" s="272" t="s">
        <v>394</v>
      </c>
      <c r="E133" s="273">
        <v>500</v>
      </c>
      <c r="F133" s="273">
        <v>260.64</v>
      </c>
      <c r="G133" s="273">
        <v>400</v>
      </c>
      <c r="H133" s="573">
        <v>0.98799999999999999</v>
      </c>
      <c r="I133" s="273">
        <v>45744</v>
      </c>
      <c r="J133" s="273">
        <f t="shared" si="7"/>
        <v>0</v>
      </c>
      <c r="K133" s="271">
        <v>24.67</v>
      </c>
      <c r="L133" s="273">
        <v>260.39999999999998</v>
      </c>
      <c r="M133" s="273">
        <v>400</v>
      </c>
      <c r="N133" s="573">
        <v>0.9879</v>
      </c>
      <c r="O133" s="273">
        <v>31144.799999999999</v>
      </c>
      <c r="P133" s="273">
        <f t="shared" si="8"/>
        <v>0</v>
      </c>
      <c r="Q133" s="271">
        <v>16.27</v>
      </c>
      <c r="R133" s="273">
        <v>286</v>
      </c>
      <c r="S133" s="273">
        <v>400</v>
      </c>
      <c r="T133" s="573">
        <v>0.99339999999999995</v>
      </c>
      <c r="U133" s="273">
        <v>70028</v>
      </c>
      <c r="V133" s="273">
        <f t="shared" si="9"/>
        <v>0</v>
      </c>
      <c r="W133" s="271">
        <v>34.229999999999997</v>
      </c>
      <c r="X133" s="273">
        <v>278</v>
      </c>
      <c r="Y133" s="273">
        <v>400</v>
      </c>
      <c r="Z133" s="573">
        <v>0.99080000000000001</v>
      </c>
      <c r="AA133" s="273">
        <v>24554</v>
      </c>
      <c r="AB133" s="273">
        <f t="shared" si="10"/>
        <v>0</v>
      </c>
      <c r="AC133" s="271">
        <v>11.61</v>
      </c>
      <c r="AD133" s="273">
        <v>263.2</v>
      </c>
      <c r="AE133" s="273">
        <v>400</v>
      </c>
      <c r="AF133" s="573">
        <v>0.99350000000000005</v>
      </c>
      <c r="AG133" s="273">
        <v>35062</v>
      </c>
      <c r="AH133" s="273">
        <f t="shared" si="11"/>
        <v>0</v>
      </c>
      <c r="AI133" s="271">
        <v>18.62</v>
      </c>
      <c r="AJ133" s="273">
        <v>238</v>
      </c>
      <c r="AK133" s="273">
        <v>400</v>
      </c>
      <c r="AL133" s="573">
        <v>0.99629999999999996</v>
      </c>
      <c r="AM133" s="273">
        <v>45666</v>
      </c>
      <c r="AN133" s="273">
        <f t="shared" si="12"/>
        <v>0</v>
      </c>
      <c r="AO133" s="271">
        <v>26.75</v>
      </c>
      <c r="AP133" s="273">
        <f t="shared" si="13"/>
        <v>252198.8</v>
      </c>
    </row>
    <row r="134" spans="1:42">
      <c r="A134" s="579">
        <v>129</v>
      </c>
      <c r="B134" s="272" t="s">
        <v>3265</v>
      </c>
      <c r="C134" s="272" t="s">
        <v>1382</v>
      </c>
      <c r="D134" s="272" t="s">
        <v>391</v>
      </c>
      <c r="E134" s="273">
        <v>539.04</v>
      </c>
      <c r="F134" s="273">
        <v>554.16</v>
      </c>
      <c r="G134" s="273">
        <v>554.16</v>
      </c>
      <c r="H134" s="573">
        <v>0.97460000000000002</v>
      </c>
      <c r="I134" s="273">
        <v>159282</v>
      </c>
      <c r="J134" s="273">
        <f t="shared" ref="J134:J197" si="14">IF(K134&gt;60,(K134-60)/K134*I134,0)</f>
        <v>0</v>
      </c>
      <c r="K134" s="271">
        <v>40.96</v>
      </c>
      <c r="L134" s="273">
        <v>219.84</v>
      </c>
      <c r="M134" s="273">
        <v>431.23200000000003</v>
      </c>
      <c r="N134" s="573">
        <v>0.92149999999999999</v>
      </c>
      <c r="O134" s="273">
        <v>55404</v>
      </c>
      <c r="P134" s="273">
        <f t="shared" ref="P134:P197" si="15">IF(Q134&gt;60,(Q134-60)/Q134*O134,0)</f>
        <v>0</v>
      </c>
      <c r="Q134" s="271">
        <v>36.76</v>
      </c>
      <c r="R134" s="273">
        <v>393.6</v>
      </c>
      <c r="S134" s="273">
        <v>431.23200000000003</v>
      </c>
      <c r="T134" s="573">
        <v>0.96589999999999998</v>
      </c>
      <c r="U134" s="273">
        <v>89265</v>
      </c>
      <c r="V134" s="273">
        <f t="shared" ref="V134:V197" si="16">IF(W134&gt;60,(W134-60)/W134*U134,0)</f>
        <v>0</v>
      </c>
      <c r="W134" s="271">
        <v>32.61</v>
      </c>
      <c r="X134" s="273">
        <v>515.28</v>
      </c>
      <c r="Y134" s="273">
        <v>515.28</v>
      </c>
      <c r="Z134" s="573">
        <v>0.97409999999999997</v>
      </c>
      <c r="AA134" s="273">
        <v>153174</v>
      </c>
      <c r="AB134" s="273">
        <f t="shared" ref="AB134:AB197" si="17">IF(AC134&gt;60,(AC134-60)/AC134*AA134,0)</f>
        <v>0</v>
      </c>
      <c r="AC134" s="271">
        <v>41.02</v>
      </c>
      <c r="AD134" s="273">
        <v>500.88</v>
      </c>
      <c r="AE134" s="273">
        <v>500.88</v>
      </c>
      <c r="AF134" s="573">
        <v>0.97130000000000005</v>
      </c>
      <c r="AG134" s="273">
        <v>158760</v>
      </c>
      <c r="AH134" s="273">
        <f t="shared" ref="AH134:AH197" si="18">IF(AI134&gt;60,(AI134-60)/AI134*AG134,0)</f>
        <v>0</v>
      </c>
      <c r="AI134" s="271">
        <v>43.86</v>
      </c>
      <c r="AJ134" s="273">
        <v>497.04</v>
      </c>
      <c r="AK134" s="273">
        <v>497.04</v>
      </c>
      <c r="AL134" s="573">
        <v>0.97230000000000005</v>
      </c>
      <c r="AM134" s="273">
        <v>149046</v>
      </c>
      <c r="AN134" s="273">
        <f t="shared" ref="AN134:AN197" si="19">IF(AO134&gt;60,(AO134-60)/AO134*AM134,0)</f>
        <v>0</v>
      </c>
      <c r="AO134" s="271">
        <v>42.83</v>
      </c>
      <c r="AP134" s="273">
        <f t="shared" ref="AP134:AP197" si="20">I134+O134+U134+AA134+AG134+AM134</f>
        <v>764931</v>
      </c>
    </row>
    <row r="135" spans="1:42">
      <c r="A135" s="579">
        <v>130</v>
      </c>
      <c r="B135" s="272" t="s">
        <v>3265</v>
      </c>
      <c r="C135" s="272" t="s">
        <v>715</v>
      </c>
      <c r="D135" s="272" t="s">
        <v>394</v>
      </c>
      <c r="E135" s="273">
        <v>553</v>
      </c>
      <c r="F135" s="273">
        <v>276</v>
      </c>
      <c r="G135" s="273">
        <v>442.4</v>
      </c>
      <c r="H135" s="573">
        <v>0.99860000000000004</v>
      </c>
      <c r="I135" s="273">
        <v>73722</v>
      </c>
      <c r="J135" s="273">
        <f t="shared" si="14"/>
        <v>0</v>
      </c>
      <c r="K135" s="271">
        <v>37.15</v>
      </c>
      <c r="L135" s="273">
        <v>285.12</v>
      </c>
      <c r="M135" s="273">
        <v>442.4</v>
      </c>
      <c r="N135" s="573">
        <v>0.99680000000000002</v>
      </c>
      <c r="O135" s="273">
        <v>120777</v>
      </c>
      <c r="P135" s="273">
        <f t="shared" si="15"/>
        <v>0</v>
      </c>
      <c r="Q135" s="271">
        <v>57.11</v>
      </c>
      <c r="R135" s="273">
        <v>289.92</v>
      </c>
      <c r="S135" s="273">
        <v>442.4</v>
      </c>
      <c r="T135" s="573">
        <v>0.99690000000000001</v>
      </c>
      <c r="U135" s="273">
        <v>135015</v>
      </c>
      <c r="V135" s="273">
        <f t="shared" si="16"/>
        <v>10155.258939580755</v>
      </c>
      <c r="W135" s="271">
        <v>64.88</v>
      </c>
      <c r="X135" s="273">
        <v>287.27999999999997</v>
      </c>
      <c r="Y135" s="273">
        <v>442.4</v>
      </c>
      <c r="Z135" s="573">
        <v>0.99739999999999995</v>
      </c>
      <c r="AA135" s="273">
        <v>120750</v>
      </c>
      <c r="AB135" s="273">
        <f t="shared" si="17"/>
        <v>0</v>
      </c>
      <c r="AC135" s="271">
        <v>56.64</v>
      </c>
      <c r="AD135" s="273">
        <v>374.4</v>
      </c>
      <c r="AE135" s="273">
        <v>442.4</v>
      </c>
      <c r="AF135" s="573">
        <v>0.94120000000000004</v>
      </c>
      <c r="AG135" s="273">
        <v>134418</v>
      </c>
      <c r="AH135" s="273">
        <f t="shared" si="18"/>
        <v>0</v>
      </c>
      <c r="AI135" s="271">
        <v>51.27</v>
      </c>
      <c r="AJ135" s="273">
        <v>393.6</v>
      </c>
      <c r="AK135" s="273">
        <v>442.4</v>
      </c>
      <c r="AL135" s="573">
        <v>0.95469999999999999</v>
      </c>
      <c r="AM135" s="273">
        <v>111420</v>
      </c>
      <c r="AN135" s="273">
        <f t="shared" si="19"/>
        <v>0</v>
      </c>
      <c r="AO135" s="271">
        <v>41.18</v>
      </c>
      <c r="AP135" s="273">
        <f t="shared" si="20"/>
        <v>696102</v>
      </c>
    </row>
    <row r="136" spans="1:42">
      <c r="A136" s="579">
        <v>131</v>
      </c>
      <c r="B136" s="272" t="s">
        <v>3265</v>
      </c>
      <c r="C136" s="272" t="s">
        <v>1398</v>
      </c>
      <c r="D136" s="272" t="s">
        <v>391</v>
      </c>
      <c r="E136" s="273">
        <v>555</v>
      </c>
      <c r="F136" s="273">
        <v>325.2</v>
      </c>
      <c r="G136" s="273">
        <v>444</v>
      </c>
      <c r="H136" s="573">
        <v>0.89529999999999998</v>
      </c>
      <c r="I136" s="273">
        <v>102849</v>
      </c>
      <c r="J136" s="273">
        <f t="shared" si="14"/>
        <v>0</v>
      </c>
      <c r="K136" s="271">
        <v>49.06</v>
      </c>
      <c r="L136" s="273">
        <v>340.32</v>
      </c>
      <c r="M136" s="273">
        <v>444</v>
      </c>
      <c r="N136" s="573">
        <v>0.88939999999999997</v>
      </c>
      <c r="O136" s="273">
        <v>104763</v>
      </c>
      <c r="P136" s="273">
        <f t="shared" si="15"/>
        <v>0</v>
      </c>
      <c r="Q136" s="271">
        <v>46.52</v>
      </c>
      <c r="R136" s="273">
        <v>444</v>
      </c>
      <c r="S136" s="273">
        <v>444</v>
      </c>
      <c r="T136" s="573">
        <v>0.89749999999999996</v>
      </c>
      <c r="U136" s="273">
        <v>131169</v>
      </c>
      <c r="V136" s="273">
        <f t="shared" si="16"/>
        <v>0</v>
      </c>
      <c r="W136" s="271">
        <v>45.71</v>
      </c>
      <c r="X136" s="273">
        <v>276.39999999999998</v>
      </c>
      <c r="Y136" s="273">
        <v>444</v>
      </c>
      <c r="Z136" s="573">
        <v>0.84850000000000003</v>
      </c>
      <c r="AA136" s="273">
        <v>65685</v>
      </c>
      <c r="AB136" s="273">
        <f t="shared" si="17"/>
        <v>0</v>
      </c>
      <c r="AC136" s="271">
        <v>18.16</v>
      </c>
      <c r="AD136" s="273">
        <v>267.83999999999997</v>
      </c>
      <c r="AE136" s="273">
        <v>444</v>
      </c>
      <c r="AF136" s="573">
        <v>0.82350000000000001</v>
      </c>
      <c r="AG136" s="273">
        <v>70917</v>
      </c>
      <c r="AH136" s="273">
        <f t="shared" si="18"/>
        <v>0</v>
      </c>
      <c r="AI136" s="271">
        <v>44.65</v>
      </c>
      <c r="AJ136" s="273">
        <v>356.16</v>
      </c>
      <c r="AK136" s="273">
        <v>444</v>
      </c>
      <c r="AL136" s="573">
        <v>0.90349999999999997</v>
      </c>
      <c r="AM136" s="273">
        <v>106746</v>
      </c>
      <c r="AN136" s="273">
        <f t="shared" si="19"/>
        <v>0</v>
      </c>
      <c r="AO136" s="271">
        <v>46.07</v>
      </c>
      <c r="AP136" s="273">
        <f t="shared" si="20"/>
        <v>582129</v>
      </c>
    </row>
    <row r="137" spans="1:42">
      <c r="A137" s="579">
        <v>132</v>
      </c>
      <c r="B137" s="272" t="s">
        <v>3265</v>
      </c>
      <c r="C137" s="272" t="s">
        <v>1360</v>
      </c>
      <c r="D137" s="272" t="s">
        <v>394</v>
      </c>
      <c r="E137" s="273">
        <v>556</v>
      </c>
      <c r="F137" s="273">
        <v>580.32000000000005</v>
      </c>
      <c r="G137" s="273">
        <v>580.32000000000005</v>
      </c>
      <c r="H137" s="573">
        <v>0.9849</v>
      </c>
      <c r="I137" s="273">
        <v>267636</v>
      </c>
      <c r="J137" s="273">
        <f t="shared" si="14"/>
        <v>20701.354451791485</v>
      </c>
      <c r="K137" s="271">
        <v>65.03</v>
      </c>
      <c r="L137" s="273">
        <v>569.52</v>
      </c>
      <c r="M137" s="273">
        <v>569.52</v>
      </c>
      <c r="N137" s="573">
        <v>0.97870000000000001</v>
      </c>
      <c r="O137" s="273">
        <v>289671</v>
      </c>
      <c r="P137" s="273">
        <f t="shared" si="15"/>
        <v>40848.380100214723</v>
      </c>
      <c r="Q137" s="271">
        <v>69.849999999999994</v>
      </c>
      <c r="R137" s="273">
        <v>561.36</v>
      </c>
      <c r="S137" s="273">
        <v>561.36</v>
      </c>
      <c r="T137" s="573">
        <v>0.98440000000000005</v>
      </c>
      <c r="U137" s="273">
        <v>218448</v>
      </c>
      <c r="V137" s="273">
        <f t="shared" si="16"/>
        <v>0</v>
      </c>
      <c r="W137" s="271">
        <v>54.9</v>
      </c>
      <c r="X137" s="273">
        <v>542.88</v>
      </c>
      <c r="Y137" s="273">
        <v>542.88</v>
      </c>
      <c r="Z137" s="573">
        <v>0.98550000000000004</v>
      </c>
      <c r="AA137" s="273">
        <v>216432</v>
      </c>
      <c r="AB137" s="273">
        <f t="shared" si="17"/>
        <v>0</v>
      </c>
      <c r="AC137" s="271">
        <v>54.37</v>
      </c>
      <c r="AD137" s="273">
        <v>601.67999999999995</v>
      </c>
      <c r="AE137" s="273">
        <v>601.67999999999995</v>
      </c>
      <c r="AF137" s="573">
        <v>0.97260000000000002</v>
      </c>
      <c r="AG137" s="273">
        <v>262563</v>
      </c>
      <c r="AH137" s="273">
        <f t="shared" si="18"/>
        <v>1306.28358208954</v>
      </c>
      <c r="AI137" s="271">
        <v>60.3</v>
      </c>
      <c r="AJ137" s="273">
        <v>626.16</v>
      </c>
      <c r="AK137" s="273">
        <v>626.16</v>
      </c>
      <c r="AL137" s="573">
        <v>0.9587</v>
      </c>
      <c r="AM137" s="273">
        <v>259035</v>
      </c>
      <c r="AN137" s="273">
        <f t="shared" si="19"/>
        <v>0</v>
      </c>
      <c r="AO137" s="271">
        <v>59.93</v>
      </c>
      <c r="AP137" s="273">
        <f t="shared" si="20"/>
        <v>1513785</v>
      </c>
    </row>
    <row r="138" spans="1:42">
      <c r="A138" s="579">
        <v>133</v>
      </c>
      <c r="B138" s="272" t="s">
        <v>3265</v>
      </c>
      <c r="C138" s="272" t="s">
        <v>1312</v>
      </c>
      <c r="D138" s="272" t="s">
        <v>394</v>
      </c>
      <c r="E138" s="273">
        <v>560</v>
      </c>
      <c r="F138" s="273">
        <v>321.60000000000002</v>
      </c>
      <c r="G138" s="273">
        <v>448</v>
      </c>
      <c r="H138" s="573">
        <v>0.99860000000000004</v>
      </c>
      <c r="I138" s="273">
        <v>136770</v>
      </c>
      <c r="J138" s="273">
        <f t="shared" si="14"/>
        <v>0</v>
      </c>
      <c r="K138" s="271">
        <v>59.15</v>
      </c>
      <c r="L138" s="273">
        <v>316</v>
      </c>
      <c r="M138" s="273">
        <v>448</v>
      </c>
      <c r="N138" s="573">
        <v>0.998</v>
      </c>
      <c r="O138" s="273">
        <v>93920</v>
      </c>
      <c r="P138" s="273">
        <f t="shared" si="15"/>
        <v>0</v>
      </c>
      <c r="Q138" s="271">
        <v>40.020000000000003</v>
      </c>
      <c r="R138" s="273">
        <v>309.60000000000002</v>
      </c>
      <c r="S138" s="273">
        <v>448</v>
      </c>
      <c r="T138" s="573">
        <v>0.99929999999999997</v>
      </c>
      <c r="U138" s="273">
        <v>107640</v>
      </c>
      <c r="V138" s="273">
        <f t="shared" si="16"/>
        <v>0</v>
      </c>
      <c r="W138" s="271">
        <v>48.32</v>
      </c>
      <c r="X138" s="273">
        <v>326.39999999999998</v>
      </c>
      <c r="Y138" s="273">
        <v>448</v>
      </c>
      <c r="Z138" s="573">
        <v>0.99919999999999998</v>
      </c>
      <c r="AA138" s="273">
        <v>127180</v>
      </c>
      <c r="AB138" s="273">
        <f t="shared" si="17"/>
        <v>0</v>
      </c>
      <c r="AC138" s="271">
        <v>52.41</v>
      </c>
      <c r="AD138" s="273">
        <v>369.6</v>
      </c>
      <c r="AE138" s="273">
        <v>448</v>
      </c>
      <c r="AF138" s="573">
        <v>0.99519999999999997</v>
      </c>
      <c r="AG138" s="273">
        <v>69540</v>
      </c>
      <c r="AH138" s="273">
        <f t="shared" si="18"/>
        <v>0</v>
      </c>
      <c r="AI138" s="271">
        <v>14.8</v>
      </c>
      <c r="AJ138" s="273">
        <v>338.4</v>
      </c>
      <c r="AK138" s="273">
        <v>448</v>
      </c>
      <c r="AL138" s="573">
        <v>0.99919999999999998</v>
      </c>
      <c r="AM138" s="273">
        <v>110390</v>
      </c>
      <c r="AN138" s="273">
        <f t="shared" si="19"/>
        <v>0</v>
      </c>
      <c r="AO138" s="271">
        <v>44.68</v>
      </c>
      <c r="AP138" s="273">
        <f t="shared" si="20"/>
        <v>645440</v>
      </c>
    </row>
    <row r="139" spans="1:42">
      <c r="A139" s="579">
        <v>134</v>
      </c>
      <c r="B139" s="272" t="s">
        <v>3265</v>
      </c>
      <c r="C139" s="272" t="s">
        <v>1330</v>
      </c>
      <c r="D139" s="272" t="s">
        <v>391</v>
      </c>
      <c r="E139" s="273">
        <v>560</v>
      </c>
      <c r="F139" s="273">
        <v>583.20000000000005</v>
      </c>
      <c r="G139" s="273">
        <v>583.20000000000005</v>
      </c>
      <c r="H139" s="573">
        <v>0.99829999999999997</v>
      </c>
      <c r="I139" s="273">
        <v>207210</v>
      </c>
      <c r="J139" s="273">
        <f t="shared" si="14"/>
        <v>0</v>
      </c>
      <c r="K139" s="271">
        <v>49.43</v>
      </c>
      <c r="L139" s="273">
        <v>544</v>
      </c>
      <c r="M139" s="273">
        <v>544</v>
      </c>
      <c r="N139" s="573">
        <v>0.99839999999999995</v>
      </c>
      <c r="O139" s="273">
        <v>221510</v>
      </c>
      <c r="P139" s="273">
        <f t="shared" si="15"/>
        <v>0</v>
      </c>
      <c r="Q139" s="271">
        <v>54.81</v>
      </c>
      <c r="R139" s="273">
        <v>545.20000000000005</v>
      </c>
      <c r="S139" s="273">
        <v>545.20000000000005</v>
      </c>
      <c r="T139" s="573">
        <v>0.99850000000000005</v>
      </c>
      <c r="U139" s="273">
        <v>214720</v>
      </c>
      <c r="V139" s="273">
        <f t="shared" si="16"/>
        <v>0</v>
      </c>
      <c r="W139" s="271">
        <v>54.78</v>
      </c>
      <c r="X139" s="273">
        <v>504.4</v>
      </c>
      <c r="Y139" s="273">
        <v>504.4</v>
      </c>
      <c r="Z139" s="573">
        <v>0.99880000000000002</v>
      </c>
      <c r="AA139" s="273">
        <v>186080</v>
      </c>
      <c r="AB139" s="273">
        <f t="shared" si="17"/>
        <v>0</v>
      </c>
      <c r="AC139" s="271">
        <v>49.64</v>
      </c>
      <c r="AD139" s="273">
        <v>513.20000000000005</v>
      </c>
      <c r="AE139" s="273">
        <v>513.20000000000005</v>
      </c>
      <c r="AF139" s="573">
        <v>0.99870000000000003</v>
      </c>
      <c r="AG139" s="273">
        <v>210655</v>
      </c>
      <c r="AH139" s="273">
        <f t="shared" si="18"/>
        <v>0</v>
      </c>
      <c r="AI139" s="271">
        <v>55.24</v>
      </c>
      <c r="AJ139" s="273">
        <v>524.79999999999995</v>
      </c>
      <c r="AK139" s="273">
        <v>524.79999999999995</v>
      </c>
      <c r="AL139" s="573">
        <v>0.99890000000000001</v>
      </c>
      <c r="AM139" s="273">
        <v>194865</v>
      </c>
      <c r="AN139" s="273">
        <f t="shared" si="19"/>
        <v>0</v>
      </c>
      <c r="AO139" s="271">
        <v>51.63</v>
      </c>
      <c r="AP139" s="273">
        <f t="shared" si="20"/>
        <v>1235040</v>
      </c>
    </row>
    <row r="140" spans="1:42">
      <c r="A140" s="579">
        <v>135</v>
      </c>
      <c r="B140" s="272" t="s">
        <v>3265</v>
      </c>
      <c r="C140" s="272" t="s">
        <v>1278</v>
      </c>
      <c r="D140" s="272" t="s">
        <v>394</v>
      </c>
      <c r="E140" s="273">
        <v>570</v>
      </c>
      <c r="F140" s="273">
        <v>240.4</v>
      </c>
      <c r="G140" s="273">
        <v>456</v>
      </c>
      <c r="H140" s="573">
        <v>0.97870000000000001</v>
      </c>
      <c r="I140" s="273">
        <v>91150</v>
      </c>
      <c r="J140" s="273">
        <f t="shared" si="14"/>
        <v>0</v>
      </c>
      <c r="K140" s="271">
        <v>53.81</v>
      </c>
      <c r="L140" s="273">
        <v>313.2</v>
      </c>
      <c r="M140" s="273">
        <v>456</v>
      </c>
      <c r="N140" s="573">
        <v>0.94679999999999997</v>
      </c>
      <c r="O140" s="273">
        <v>110765</v>
      </c>
      <c r="P140" s="273">
        <f t="shared" si="15"/>
        <v>0</v>
      </c>
      <c r="Q140" s="271">
        <v>50.2</v>
      </c>
      <c r="R140" s="273">
        <v>270.39999999999998</v>
      </c>
      <c r="S140" s="273">
        <v>456</v>
      </c>
      <c r="T140" s="573">
        <v>0.95960000000000001</v>
      </c>
      <c r="U140" s="273">
        <v>91810</v>
      </c>
      <c r="V140" s="273">
        <f t="shared" si="16"/>
        <v>0</v>
      </c>
      <c r="W140" s="271">
        <v>49.14</v>
      </c>
      <c r="X140" s="273">
        <v>251.6</v>
      </c>
      <c r="Y140" s="273">
        <v>456</v>
      </c>
      <c r="Z140" s="573">
        <v>0.95709999999999995</v>
      </c>
      <c r="AA140" s="273">
        <v>76480</v>
      </c>
      <c r="AB140" s="273">
        <f t="shared" si="17"/>
        <v>0</v>
      </c>
      <c r="AC140" s="271">
        <v>42.68</v>
      </c>
      <c r="AD140" s="273">
        <v>250.4</v>
      </c>
      <c r="AE140" s="273">
        <v>456</v>
      </c>
      <c r="AF140" s="573">
        <v>0.97460000000000002</v>
      </c>
      <c r="AG140" s="273">
        <v>99875</v>
      </c>
      <c r="AH140" s="273">
        <f t="shared" si="18"/>
        <v>0</v>
      </c>
      <c r="AI140" s="271">
        <v>55</v>
      </c>
      <c r="AJ140" s="273">
        <v>214.4</v>
      </c>
      <c r="AK140" s="273">
        <v>456</v>
      </c>
      <c r="AL140" s="573">
        <v>0.96340000000000003</v>
      </c>
      <c r="AM140" s="273">
        <v>71520</v>
      </c>
      <c r="AN140" s="273">
        <f t="shared" si="19"/>
        <v>0</v>
      </c>
      <c r="AO140" s="271">
        <v>48.09</v>
      </c>
      <c r="AP140" s="273">
        <f t="shared" si="20"/>
        <v>541600</v>
      </c>
    </row>
    <row r="141" spans="1:42">
      <c r="A141" s="579">
        <v>136</v>
      </c>
      <c r="B141" s="272" t="s">
        <v>3265</v>
      </c>
      <c r="C141" s="272" t="s">
        <v>1336</v>
      </c>
      <c r="D141" s="272" t="s">
        <v>394</v>
      </c>
      <c r="E141" s="273">
        <v>620</v>
      </c>
      <c r="F141" s="273">
        <v>696</v>
      </c>
      <c r="G141" s="273">
        <v>696</v>
      </c>
      <c r="H141" s="573">
        <v>0.98360000000000003</v>
      </c>
      <c r="I141" s="273">
        <v>271510</v>
      </c>
      <c r="J141" s="273">
        <f t="shared" si="14"/>
        <v>0</v>
      </c>
      <c r="K141" s="271">
        <v>55.08</v>
      </c>
      <c r="L141" s="273">
        <v>688</v>
      </c>
      <c r="M141" s="273">
        <v>688</v>
      </c>
      <c r="N141" s="573">
        <v>0.9839</v>
      </c>
      <c r="O141" s="273">
        <v>224390</v>
      </c>
      <c r="P141" s="273">
        <f t="shared" si="15"/>
        <v>0</v>
      </c>
      <c r="Q141" s="271">
        <v>44.55</v>
      </c>
      <c r="R141" s="273">
        <v>682</v>
      </c>
      <c r="S141" s="273">
        <v>682</v>
      </c>
      <c r="T141" s="573">
        <v>0.98880000000000001</v>
      </c>
      <c r="U141" s="273">
        <v>244450</v>
      </c>
      <c r="V141" s="273">
        <f t="shared" si="16"/>
        <v>0</v>
      </c>
      <c r="W141" s="271">
        <v>50.34</v>
      </c>
      <c r="X141" s="273">
        <v>676</v>
      </c>
      <c r="Y141" s="273">
        <v>676</v>
      </c>
      <c r="Z141" s="573">
        <v>0.97419999999999995</v>
      </c>
      <c r="AA141" s="273">
        <v>242720</v>
      </c>
      <c r="AB141" s="273">
        <f t="shared" si="17"/>
        <v>0</v>
      </c>
      <c r="AC141" s="271">
        <v>49.54</v>
      </c>
      <c r="AD141" s="273">
        <v>613.6</v>
      </c>
      <c r="AE141" s="273">
        <v>613.6</v>
      </c>
      <c r="AF141" s="573">
        <v>0.98519999999999996</v>
      </c>
      <c r="AG141" s="273">
        <v>253010</v>
      </c>
      <c r="AH141" s="273">
        <f t="shared" si="18"/>
        <v>0</v>
      </c>
      <c r="AI141" s="271">
        <v>56.25</v>
      </c>
      <c r="AJ141" s="273">
        <v>642.79999999999995</v>
      </c>
      <c r="AK141" s="273">
        <v>642.79999999999995</v>
      </c>
      <c r="AL141" s="573">
        <v>0.97650000000000003</v>
      </c>
      <c r="AM141" s="273">
        <v>252975</v>
      </c>
      <c r="AN141" s="273">
        <f t="shared" si="19"/>
        <v>0</v>
      </c>
      <c r="AO141" s="271">
        <v>55.76</v>
      </c>
      <c r="AP141" s="273">
        <f t="shared" si="20"/>
        <v>1489055</v>
      </c>
    </row>
    <row r="142" spans="1:42">
      <c r="A142" s="579">
        <v>137</v>
      </c>
      <c r="B142" s="272" t="s">
        <v>3265</v>
      </c>
      <c r="C142" s="272" t="s">
        <v>1224</v>
      </c>
      <c r="D142" s="272" t="s">
        <v>394</v>
      </c>
      <c r="E142" s="273">
        <v>630</v>
      </c>
      <c r="F142" s="273">
        <v>340.92</v>
      </c>
      <c r="G142" s="273">
        <v>504</v>
      </c>
      <c r="H142" s="573">
        <v>0.99839999999999995</v>
      </c>
      <c r="I142" s="273">
        <v>119700</v>
      </c>
      <c r="J142" s="273">
        <f t="shared" si="14"/>
        <v>0</v>
      </c>
      <c r="K142" s="271">
        <v>47.77</v>
      </c>
      <c r="L142" s="273">
        <v>346.32</v>
      </c>
      <c r="M142" s="273">
        <v>504</v>
      </c>
      <c r="N142" s="573">
        <v>0.99460000000000004</v>
      </c>
      <c r="O142" s="273">
        <v>133200</v>
      </c>
      <c r="P142" s="273">
        <f t="shared" si="15"/>
        <v>0</v>
      </c>
      <c r="Q142" s="271">
        <v>50.58</v>
      </c>
      <c r="R142" s="273">
        <v>416.52</v>
      </c>
      <c r="S142" s="273">
        <v>504</v>
      </c>
      <c r="T142" s="573">
        <v>1.0071000000000001</v>
      </c>
      <c r="U142" s="273">
        <v>143559</v>
      </c>
      <c r="V142" s="273">
        <f t="shared" si="16"/>
        <v>0</v>
      </c>
      <c r="W142" s="271">
        <v>46.24</v>
      </c>
      <c r="X142" s="273">
        <v>410.76</v>
      </c>
      <c r="Y142" s="273">
        <v>504</v>
      </c>
      <c r="Z142" s="573">
        <v>0.99850000000000005</v>
      </c>
      <c r="AA142" s="273">
        <v>146673</v>
      </c>
      <c r="AB142" s="273">
        <f t="shared" si="17"/>
        <v>0</v>
      </c>
      <c r="AC142" s="271">
        <v>46.86</v>
      </c>
      <c r="AD142" s="273">
        <v>396.48</v>
      </c>
      <c r="AE142" s="273">
        <v>504</v>
      </c>
      <c r="AF142" s="573">
        <v>0.99990000000000001</v>
      </c>
      <c r="AG142" s="273">
        <v>119251.52</v>
      </c>
      <c r="AH142" s="273">
        <f t="shared" si="18"/>
        <v>0</v>
      </c>
      <c r="AI142" s="271">
        <v>38.950000000000003</v>
      </c>
      <c r="AJ142" s="273">
        <v>407.68</v>
      </c>
      <c r="AK142" s="273">
        <v>504</v>
      </c>
      <c r="AL142" s="573">
        <v>0.99990000000000001</v>
      </c>
      <c r="AM142" s="273">
        <v>128275</v>
      </c>
      <c r="AN142" s="273">
        <f t="shared" si="19"/>
        <v>0</v>
      </c>
      <c r="AO142" s="271">
        <v>42.16</v>
      </c>
      <c r="AP142" s="273">
        <f t="shared" si="20"/>
        <v>790658.52</v>
      </c>
    </row>
    <row r="143" spans="1:42">
      <c r="A143" s="579">
        <v>138</v>
      </c>
      <c r="B143" s="272" t="s">
        <v>3265</v>
      </c>
      <c r="C143" s="272" t="s">
        <v>4354</v>
      </c>
      <c r="D143" s="272" t="s">
        <v>394</v>
      </c>
      <c r="E143" s="273">
        <v>660</v>
      </c>
      <c r="F143" s="273">
        <v>421.6</v>
      </c>
      <c r="G143" s="273">
        <v>528</v>
      </c>
      <c r="H143" s="573">
        <v>0.98950000000000005</v>
      </c>
      <c r="I143" s="273">
        <v>152560</v>
      </c>
      <c r="J143" s="273">
        <f t="shared" si="14"/>
        <v>0</v>
      </c>
      <c r="K143" s="271">
        <v>50.79</v>
      </c>
      <c r="L143" s="273">
        <v>390</v>
      </c>
      <c r="M143" s="273">
        <v>528</v>
      </c>
      <c r="N143" s="573">
        <v>0.99660000000000004</v>
      </c>
      <c r="O143" s="273">
        <v>129390</v>
      </c>
      <c r="P143" s="273">
        <f t="shared" si="15"/>
        <v>0</v>
      </c>
      <c r="Q143" s="271">
        <v>44.74</v>
      </c>
      <c r="R143" s="273">
        <v>416.4</v>
      </c>
      <c r="S143" s="273">
        <v>528</v>
      </c>
      <c r="T143" s="573">
        <v>0.99629999999999996</v>
      </c>
      <c r="U143" s="273">
        <v>131375</v>
      </c>
      <c r="V143" s="273">
        <f t="shared" si="16"/>
        <v>0</v>
      </c>
      <c r="W143" s="271">
        <v>43.98</v>
      </c>
      <c r="X143" s="273">
        <v>399.2</v>
      </c>
      <c r="Y143" s="273">
        <v>528</v>
      </c>
      <c r="Z143" s="573">
        <v>0.99490000000000001</v>
      </c>
      <c r="AA143" s="273">
        <v>129740</v>
      </c>
      <c r="AB143" s="273">
        <f t="shared" si="17"/>
        <v>0</v>
      </c>
      <c r="AC143" s="271">
        <v>43.91</v>
      </c>
      <c r="AD143" s="273">
        <v>408</v>
      </c>
      <c r="AE143" s="273">
        <v>528</v>
      </c>
      <c r="AF143" s="573">
        <v>0.99039999999999995</v>
      </c>
      <c r="AG143" s="273">
        <v>125255</v>
      </c>
      <c r="AH143" s="273">
        <f t="shared" si="18"/>
        <v>0</v>
      </c>
      <c r="AI143" s="271">
        <v>41.66</v>
      </c>
      <c r="AJ143" s="273">
        <v>438.4</v>
      </c>
      <c r="AK143" s="273">
        <v>528</v>
      </c>
      <c r="AL143" s="573">
        <v>0.99070000000000003</v>
      </c>
      <c r="AM143" s="273">
        <v>137730</v>
      </c>
      <c r="AN143" s="273">
        <f t="shared" si="19"/>
        <v>0</v>
      </c>
      <c r="AO143" s="271">
        <v>44.04</v>
      </c>
      <c r="AP143" s="273">
        <f t="shared" si="20"/>
        <v>806050</v>
      </c>
    </row>
    <row r="144" spans="1:42">
      <c r="A144" s="579">
        <v>139</v>
      </c>
      <c r="B144" s="272" t="s">
        <v>3265</v>
      </c>
      <c r="C144" s="272" t="s">
        <v>4395</v>
      </c>
      <c r="D144" s="272" t="s">
        <v>391</v>
      </c>
      <c r="E144" s="273">
        <v>700</v>
      </c>
      <c r="F144" s="273">
        <v>0</v>
      </c>
      <c r="G144" s="273">
        <v>0</v>
      </c>
      <c r="H144" s="573">
        <v>0</v>
      </c>
      <c r="I144" s="273">
        <v>0</v>
      </c>
      <c r="J144" s="273">
        <f t="shared" si="14"/>
        <v>0</v>
      </c>
      <c r="K144" s="271">
        <v>0</v>
      </c>
      <c r="L144" s="273">
        <v>3.6</v>
      </c>
      <c r="M144" s="273">
        <v>560</v>
      </c>
      <c r="N144" s="573">
        <v>0.91659999999999997</v>
      </c>
      <c r="O144" s="273">
        <v>66</v>
      </c>
      <c r="P144" s="273">
        <f t="shared" si="15"/>
        <v>0</v>
      </c>
      <c r="Q144" s="271">
        <v>41.67</v>
      </c>
      <c r="R144" s="273">
        <v>8.16</v>
      </c>
      <c r="S144" s="273">
        <v>560</v>
      </c>
      <c r="T144" s="573">
        <v>0.90620000000000001</v>
      </c>
      <c r="U144" s="273">
        <v>1044</v>
      </c>
      <c r="V144" s="273">
        <f t="shared" si="16"/>
        <v>0</v>
      </c>
      <c r="W144" s="271">
        <v>19.61</v>
      </c>
      <c r="X144" s="273">
        <v>9.6</v>
      </c>
      <c r="Y144" s="273">
        <v>560</v>
      </c>
      <c r="Z144" s="573">
        <v>0.9194</v>
      </c>
      <c r="AA144" s="273">
        <v>1164</v>
      </c>
      <c r="AB144" s="273">
        <f t="shared" si="17"/>
        <v>0</v>
      </c>
      <c r="AC144" s="271">
        <v>17.73</v>
      </c>
      <c r="AD144" s="273">
        <v>4.8</v>
      </c>
      <c r="AE144" s="273">
        <v>560</v>
      </c>
      <c r="AF144" s="573">
        <v>0.94059999999999999</v>
      </c>
      <c r="AG144" s="273">
        <v>1236</v>
      </c>
      <c r="AH144" s="273">
        <f t="shared" si="18"/>
        <v>0</v>
      </c>
      <c r="AI144" s="271">
        <v>36.79</v>
      </c>
      <c r="AJ144" s="273">
        <v>6.24</v>
      </c>
      <c r="AK144" s="273">
        <v>560</v>
      </c>
      <c r="AL144" s="573">
        <v>0.96379999999999999</v>
      </c>
      <c r="AM144" s="273">
        <v>1440</v>
      </c>
      <c r="AN144" s="273">
        <f t="shared" si="19"/>
        <v>0</v>
      </c>
      <c r="AO144" s="271">
        <v>33.25</v>
      </c>
      <c r="AP144" s="273">
        <f t="shared" si="20"/>
        <v>4950</v>
      </c>
    </row>
    <row r="145" spans="1:42">
      <c r="A145" s="579">
        <v>140</v>
      </c>
      <c r="B145" s="272" t="s">
        <v>3265</v>
      </c>
      <c r="C145" s="272" t="s">
        <v>1390</v>
      </c>
      <c r="D145" s="272" t="s">
        <v>410</v>
      </c>
      <c r="E145" s="273">
        <v>721</v>
      </c>
      <c r="F145" s="273">
        <v>395.76</v>
      </c>
      <c r="G145" s="273">
        <v>395.76</v>
      </c>
      <c r="H145" s="573">
        <v>0.99519999999999997</v>
      </c>
      <c r="I145" s="273">
        <v>141111</v>
      </c>
      <c r="J145" s="273">
        <f t="shared" si="14"/>
        <v>0</v>
      </c>
      <c r="K145" s="271">
        <v>0.49758692136648469</v>
      </c>
      <c r="L145" s="273">
        <v>402.48</v>
      </c>
      <c r="M145" s="273">
        <v>402.48</v>
      </c>
      <c r="N145" s="573">
        <v>0.99560000000000004</v>
      </c>
      <c r="O145" s="273">
        <v>138228</v>
      </c>
      <c r="P145" s="273">
        <f t="shared" si="15"/>
        <v>0</v>
      </c>
      <c r="Q145" s="271">
        <v>0.46362752547111136</v>
      </c>
      <c r="R145" s="273">
        <v>21420</v>
      </c>
      <c r="S145" s="273">
        <v>721</v>
      </c>
      <c r="T145" s="573">
        <v>0.9929</v>
      </c>
      <c r="U145" s="273">
        <v>108887</v>
      </c>
      <c r="V145" s="273">
        <f t="shared" si="16"/>
        <v>0</v>
      </c>
      <c r="W145" s="271">
        <v>7.1103719265483969E-3</v>
      </c>
      <c r="X145" s="273">
        <v>359.2</v>
      </c>
      <c r="Y145" s="273">
        <v>721</v>
      </c>
      <c r="Z145" s="573">
        <v>0.99150000000000005</v>
      </c>
      <c r="AA145" s="273">
        <v>104420</v>
      </c>
      <c r="AB145" s="273">
        <f t="shared" si="17"/>
        <v>0</v>
      </c>
      <c r="AC145" s="271">
        <v>0.39407689129966234</v>
      </c>
      <c r="AD145" s="273">
        <v>378</v>
      </c>
      <c r="AE145" s="273">
        <v>721</v>
      </c>
      <c r="AF145" s="573">
        <v>0.99219999999999997</v>
      </c>
      <c r="AG145" s="273">
        <v>112355</v>
      </c>
      <c r="AH145" s="273">
        <f t="shared" si="18"/>
        <v>0</v>
      </c>
      <c r="AI145" s="271">
        <v>0.40262132332024803</v>
      </c>
      <c r="AJ145" s="273">
        <v>462.4</v>
      </c>
      <c r="AK145" s="273">
        <v>721</v>
      </c>
      <c r="AL145" s="573">
        <v>0.98929999999999996</v>
      </c>
      <c r="AM145" s="273">
        <v>106300</v>
      </c>
      <c r="AN145" s="273">
        <f t="shared" si="19"/>
        <v>0</v>
      </c>
      <c r="AO145" s="271">
        <v>0.32272743656286051</v>
      </c>
      <c r="AP145" s="273">
        <f t="shared" si="20"/>
        <v>711301</v>
      </c>
    </row>
    <row r="146" spans="1:42">
      <c r="A146" s="579">
        <v>141</v>
      </c>
      <c r="B146" s="272" t="s">
        <v>3265</v>
      </c>
      <c r="C146" s="272" t="s">
        <v>1425</v>
      </c>
      <c r="D146" s="272" t="s">
        <v>391</v>
      </c>
      <c r="E146" s="273">
        <v>722.22222222222217</v>
      </c>
      <c r="F146" s="273">
        <v>624</v>
      </c>
      <c r="G146" s="273">
        <v>624</v>
      </c>
      <c r="H146" s="573">
        <v>0.99870000000000003</v>
      </c>
      <c r="I146" s="273">
        <v>163014</v>
      </c>
      <c r="J146" s="273">
        <f t="shared" si="14"/>
        <v>0</v>
      </c>
      <c r="K146" s="271">
        <v>36.33</v>
      </c>
      <c r="L146" s="273">
        <v>449.28</v>
      </c>
      <c r="M146" s="273">
        <v>577.77800000000002</v>
      </c>
      <c r="N146" s="573">
        <v>0.99909999999999999</v>
      </c>
      <c r="O146" s="273">
        <v>165690</v>
      </c>
      <c r="P146" s="273">
        <f t="shared" si="15"/>
        <v>0</v>
      </c>
      <c r="Q146" s="271">
        <v>49.61</v>
      </c>
      <c r="R146" s="273">
        <v>446.4</v>
      </c>
      <c r="S146" s="273">
        <v>577.77800000000002</v>
      </c>
      <c r="T146" s="573">
        <v>0.99809999999999999</v>
      </c>
      <c r="U146" s="273">
        <v>122418</v>
      </c>
      <c r="V146" s="273">
        <f t="shared" si="16"/>
        <v>0</v>
      </c>
      <c r="W146" s="271">
        <v>38.159999999999997</v>
      </c>
      <c r="X146" s="273">
        <v>369.6</v>
      </c>
      <c r="Y146" s="273">
        <v>577.77800000000002</v>
      </c>
      <c r="Z146" s="573">
        <v>0.99639999999999995</v>
      </c>
      <c r="AA146" s="273">
        <v>78654</v>
      </c>
      <c r="AB146" s="273">
        <f t="shared" si="17"/>
        <v>0</v>
      </c>
      <c r="AC146" s="271">
        <v>28.71</v>
      </c>
      <c r="AD146" s="273">
        <v>376.32</v>
      </c>
      <c r="AE146" s="273">
        <v>577.77800000000002</v>
      </c>
      <c r="AF146" s="573">
        <v>0.99790000000000001</v>
      </c>
      <c r="AG146" s="273">
        <v>104358</v>
      </c>
      <c r="AH146" s="273">
        <f t="shared" si="18"/>
        <v>0</v>
      </c>
      <c r="AI146" s="271">
        <v>37.35</v>
      </c>
      <c r="AJ146" s="273">
        <v>424.8</v>
      </c>
      <c r="AK146" s="273">
        <v>577.77800000000002</v>
      </c>
      <c r="AL146" s="573">
        <v>0.99750000000000005</v>
      </c>
      <c r="AM146" s="273">
        <v>119748</v>
      </c>
      <c r="AN146" s="273">
        <f t="shared" si="19"/>
        <v>0</v>
      </c>
      <c r="AO146" s="271">
        <v>39.25</v>
      </c>
      <c r="AP146" s="273">
        <f t="shared" si="20"/>
        <v>753882</v>
      </c>
    </row>
    <row r="147" spans="1:42">
      <c r="A147" s="579">
        <v>142</v>
      </c>
      <c r="B147" s="272" t="s">
        <v>3265</v>
      </c>
      <c r="C147" s="272" t="s">
        <v>4165</v>
      </c>
      <c r="D147" s="272" t="s">
        <v>394</v>
      </c>
      <c r="E147" s="273">
        <v>800</v>
      </c>
      <c r="F147" s="273">
        <v>732.48</v>
      </c>
      <c r="G147" s="273">
        <v>732.48</v>
      </c>
      <c r="H147" s="573">
        <v>0.99839999999999995</v>
      </c>
      <c r="I147" s="273">
        <v>89952</v>
      </c>
      <c r="J147" s="273">
        <f t="shared" si="14"/>
        <v>0</v>
      </c>
      <c r="K147" s="271">
        <v>17.079999999999998</v>
      </c>
      <c r="L147" s="273">
        <v>731.04</v>
      </c>
      <c r="M147" s="273">
        <v>731.04</v>
      </c>
      <c r="N147" s="573">
        <v>0.99829999999999997</v>
      </c>
      <c r="O147" s="273">
        <v>149562</v>
      </c>
      <c r="P147" s="273">
        <f t="shared" si="15"/>
        <v>0</v>
      </c>
      <c r="Q147" s="271">
        <v>27.54</v>
      </c>
      <c r="R147" s="273">
        <v>710.88</v>
      </c>
      <c r="S147" s="273">
        <v>710.88</v>
      </c>
      <c r="T147" s="573">
        <v>0.99890000000000001</v>
      </c>
      <c r="U147" s="273">
        <v>245592</v>
      </c>
      <c r="V147" s="273">
        <f t="shared" si="16"/>
        <v>0</v>
      </c>
      <c r="W147" s="271">
        <v>48.04</v>
      </c>
      <c r="X147" s="273">
        <v>854.4</v>
      </c>
      <c r="Y147" s="273">
        <v>854.4</v>
      </c>
      <c r="Z147" s="573">
        <v>0.99780000000000002</v>
      </c>
      <c r="AA147" s="273">
        <v>264198</v>
      </c>
      <c r="AB147" s="273">
        <f t="shared" si="17"/>
        <v>0</v>
      </c>
      <c r="AC147" s="271">
        <v>40.35</v>
      </c>
      <c r="AD147" s="273">
        <v>948.96</v>
      </c>
      <c r="AE147" s="273">
        <v>948.96</v>
      </c>
      <c r="AF147" s="573">
        <v>0.99390000000000001</v>
      </c>
      <c r="AG147" s="273">
        <v>341232</v>
      </c>
      <c r="AH147" s="273">
        <f t="shared" si="18"/>
        <v>0</v>
      </c>
      <c r="AI147" s="271">
        <v>50.25</v>
      </c>
      <c r="AJ147" s="273">
        <v>955.68</v>
      </c>
      <c r="AK147" s="273">
        <v>955.68</v>
      </c>
      <c r="AL147" s="573">
        <v>0.99419999999999997</v>
      </c>
      <c r="AM147" s="273">
        <v>295026</v>
      </c>
      <c r="AN147" s="273">
        <f t="shared" si="19"/>
        <v>0</v>
      </c>
      <c r="AO147" s="271">
        <v>43.12</v>
      </c>
      <c r="AP147" s="273">
        <f t="shared" si="20"/>
        <v>1385562</v>
      </c>
    </row>
    <row r="148" spans="1:42">
      <c r="A148" s="579">
        <v>143</v>
      </c>
      <c r="B148" s="272" t="s">
        <v>3265</v>
      </c>
      <c r="C148" s="272" t="s">
        <v>1292</v>
      </c>
      <c r="D148" s="272" t="s">
        <v>394</v>
      </c>
      <c r="E148" s="273">
        <v>845</v>
      </c>
      <c r="F148" s="273">
        <v>820.4</v>
      </c>
      <c r="G148" s="273">
        <v>820.4</v>
      </c>
      <c r="H148" s="573">
        <v>0.99960000000000004</v>
      </c>
      <c r="I148" s="273">
        <v>321745</v>
      </c>
      <c r="J148" s="273">
        <f t="shared" si="14"/>
        <v>0</v>
      </c>
      <c r="K148" s="271">
        <v>54.45</v>
      </c>
      <c r="L148" s="273">
        <v>820</v>
      </c>
      <c r="M148" s="273">
        <v>820</v>
      </c>
      <c r="N148" s="573">
        <v>0.99870000000000003</v>
      </c>
      <c r="O148" s="273">
        <v>269190</v>
      </c>
      <c r="P148" s="273">
        <f t="shared" si="15"/>
        <v>0</v>
      </c>
      <c r="Q148" s="271">
        <v>44.08</v>
      </c>
      <c r="R148" s="273">
        <v>791.2</v>
      </c>
      <c r="S148" s="273">
        <v>791.2</v>
      </c>
      <c r="T148" s="573">
        <v>0.99970000000000003</v>
      </c>
      <c r="U148" s="273">
        <v>294680</v>
      </c>
      <c r="V148" s="273">
        <f t="shared" si="16"/>
        <v>0</v>
      </c>
      <c r="W148" s="271">
        <v>51.66</v>
      </c>
      <c r="X148" s="273">
        <v>690</v>
      </c>
      <c r="Y148" s="273">
        <v>690</v>
      </c>
      <c r="Z148" s="573">
        <v>0.99980000000000002</v>
      </c>
      <c r="AA148" s="273">
        <v>229880</v>
      </c>
      <c r="AB148" s="273">
        <f t="shared" si="17"/>
        <v>0</v>
      </c>
      <c r="AC148" s="271">
        <v>44.68</v>
      </c>
      <c r="AD148" s="273">
        <v>733.6</v>
      </c>
      <c r="AE148" s="273">
        <v>733.6</v>
      </c>
      <c r="AF148" s="573">
        <v>0.99980000000000002</v>
      </c>
      <c r="AG148" s="273">
        <v>206505</v>
      </c>
      <c r="AH148" s="273">
        <f t="shared" si="18"/>
        <v>0</v>
      </c>
      <c r="AI148" s="271">
        <v>37.28</v>
      </c>
      <c r="AJ148" s="273">
        <v>720</v>
      </c>
      <c r="AK148" s="273">
        <v>720</v>
      </c>
      <c r="AL148" s="573">
        <v>0.99980000000000002</v>
      </c>
      <c r="AM148" s="273">
        <v>237590</v>
      </c>
      <c r="AN148" s="273">
        <f t="shared" si="19"/>
        <v>0</v>
      </c>
      <c r="AO148" s="271">
        <v>45.54</v>
      </c>
      <c r="AP148" s="273">
        <f t="shared" si="20"/>
        <v>1559590</v>
      </c>
    </row>
    <row r="149" spans="1:42">
      <c r="A149" s="579">
        <v>144</v>
      </c>
      <c r="B149" s="272" t="s">
        <v>3265</v>
      </c>
      <c r="C149" s="272" t="s">
        <v>4396</v>
      </c>
      <c r="D149" s="272" t="s">
        <v>394</v>
      </c>
      <c r="E149" s="273">
        <v>1000</v>
      </c>
      <c r="F149" s="273">
        <v>659.52</v>
      </c>
      <c r="G149" s="273">
        <v>800</v>
      </c>
      <c r="H149" s="573">
        <v>0.99819999999999998</v>
      </c>
      <c r="I149" s="273">
        <v>234882</v>
      </c>
      <c r="J149" s="273">
        <f t="shared" si="14"/>
        <v>7356.6528898934375</v>
      </c>
      <c r="K149" s="271">
        <v>61.94</v>
      </c>
      <c r="L149" s="273">
        <v>512.64</v>
      </c>
      <c r="M149" s="273">
        <v>800</v>
      </c>
      <c r="N149" s="573">
        <v>0.99929999999999997</v>
      </c>
      <c r="O149" s="273">
        <v>210195</v>
      </c>
      <c r="P149" s="273">
        <f t="shared" si="15"/>
        <v>0</v>
      </c>
      <c r="Q149" s="271">
        <v>55.15</v>
      </c>
      <c r="R149" s="273">
        <v>717.84</v>
      </c>
      <c r="S149" s="273">
        <v>800</v>
      </c>
      <c r="T149" s="573">
        <v>0.99909999999999999</v>
      </c>
      <c r="U149" s="273">
        <v>206226</v>
      </c>
      <c r="V149" s="273">
        <f t="shared" si="16"/>
        <v>0</v>
      </c>
      <c r="W149" s="271">
        <v>38.65</v>
      </c>
      <c r="X149" s="273">
        <v>690.48</v>
      </c>
      <c r="Y149" s="273">
        <v>800</v>
      </c>
      <c r="Z149" s="573">
        <v>0.99970000000000003</v>
      </c>
      <c r="AA149" s="273">
        <v>188838</v>
      </c>
      <c r="AB149" s="273">
        <f t="shared" si="17"/>
        <v>0</v>
      </c>
      <c r="AC149" s="271">
        <v>36.770000000000003</v>
      </c>
      <c r="AD149" s="273">
        <v>534.96</v>
      </c>
      <c r="AE149" s="273">
        <v>800</v>
      </c>
      <c r="AF149" s="573">
        <v>0.99970000000000003</v>
      </c>
      <c r="AG149" s="273">
        <v>108927</v>
      </c>
      <c r="AH149" s="273">
        <f t="shared" si="18"/>
        <v>0</v>
      </c>
      <c r="AI149" s="271">
        <v>28.29</v>
      </c>
      <c r="AJ149" s="273">
        <v>642.24</v>
      </c>
      <c r="AK149" s="273">
        <v>800</v>
      </c>
      <c r="AL149" s="573">
        <v>0.99780000000000002</v>
      </c>
      <c r="AM149" s="273">
        <v>171810</v>
      </c>
      <c r="AN149" s="273">
        <f t="shared" si="19"/>
        <v>0</v>
      </c>
      <c r="AO149" s="271">
        <v>37.24</v>
      </c>
      <c r="AP149" s="273">
        <f t="shared" si="20"/>
        <v>1120878</v>
      </c>
    </row>
    <row r="150" spans="1:42">
      <c r="A150" s="579">
        <v>145</v>
      </c>
      <c r="B150" s="272" t="s">
        <v>3265</v>
      </c>
      <c r="C150" s="272" t="s">
        <v>1340</v>
      </c>
      <c r="D150" s="272" t="s">
        <v>735</v>
      </c>
      <c r="E150" s="273">
        <v>1213</v>
      </c>
      <c r="F150" s="273">
        <v>444</v>
      </c>
      <c r="G150" s="273">
        <v>970.4</v>
      </c>
      <c r="H150" s="573">
        <v>0.96940000000000004</v>
      </c>
      <c r="I150" s="273">
        <v>95535</v>
      </c>
      <c r="J150" s="273">
        <f t="shared" si="14"/>
        <v>0</v>
      </c>
      <c r="K150" s="271">
        <v>30.83</v>
      </c>
      <c r="L150" s="273">
        <v>51</v>
      </c>
      <c r="M150" s="273">
        <v>970.4</v>
      </c>
      <c r="N150" s="573">
        <v>0.8679</v>
      </c>
      <c r="O150" s="273">
        <v>21990</v>
      </c>
      <c r="P150" s="273">
        <f t="shared" si="15"/>
        <v>2229.6285757076521</v>
      </c>
      <c r="Q150" s="271">
        <v>66.77</v>
      </c>
      <c r="R150" s="273">
        <v>48</v>
      </c>
      <c r="S150" s="273">
        <v>970.4</v>
      </c>
      <c r="T150" s="573">
        <v>0.99929999999999997</v>
      </c>
      <c r="U150" s="273">
        <v>21930</v>
      </c>
      <c r="V150" s="273">
        <f t="shared" si="16"/>
        <v>1208.740157480315</v>
      </c>
      <c r="W150" s="271">
        <v>63.5</v>
      </c>
      <c r="X150" s="273">
        <v>51</v>
      </c>
      <c r="Y150" s="273">
        <v>970.4</v>
      </c>
      <c r="Z150" s="573">
        <v>1</v>
      </c>
      <c r="AA150" s="273">
        <v>25485</v>
      </c>
      <c r="AB150" s="273">
        <f t="shared" si="17"/>
        <v>2716.9833234067887</v>
      </c>
      <c r="AC150" s="271">
        <v>67.16</v>
      </c>
      <c r="AD150" s="273">
        <v>636</v>
      </c>
      <c r="AE150" s="273">
        <v>970.4</v>
      </c>
      <c r="AF150" s="573">
        <v>0.89949999999999997</v>
      </c>
      <c r="AG150" s="273">
        <v>26865</v>
      </c>
      <c r="AH150" s="273">
        <f t="shared" si="18"/>
        <v>0</v>
      </c>
      <c r="AI150" s="271">
        <v>6.31</v>
      </c>
      <c r="AJ150" s="273">
        <v>642</v>
      </c>
      <c r="AK150" s="273">
        <v>970.4</v>
      </c>
      <c r="AL150" s="573">
        <v>0.40960000000000002</v>
      </c>
      <c r="AM150" s="273">
        <v>60765</v>
      </c>
      <c r="AN150" s="273">
        <f t="shared" si="19"/>
        <v>0</v>
      </c>
      <c r="AO150" s="271">
        <v>32.090000000000003</v>
      </c>
      <c r="AP150" s="273">
        <f t="shared" si="20"/>
        <v>252570</v>
      </c>
    </row>
    <row r="151" spans="1:42">
      <c r="A151" s="579">
        <v>146</v>
      </c>
      <c r="B151" s="272" t="s">
        <v>3265</v>
      </c>
      <c r="C151" s="272" t="s">
        <v>3369</v>
      </c>
      <c r="D151" s="272" t="s">
        <v>421</v>
      </c>
      <c r="E151" s="273">
        <v>1278.8888888888889</v>
      </c>
      <c r="F151" s="273">
        <v>463.2</v>
      </c>
      <c r="G151" s="273">
        <v>1023.111</v>
      </c>
      <c r="H151" s="573">
        <v>0.98429999999999995</v>
      </c>
      <c r="I151" s="273">
        <v>94590</v>
      </c>
      <c r="J151" s="273">
        <f t="shared" si="14"/>
        <v>0</v>
      </c>
      <c r="K151" s="271">
        <v>28.81</v>
      </c>
      <c r="L151" s="273">
        <v>456</v>
      </c>
      <c r="M151" s="273">
        <v>1023.111</v>
      </c>
      <c r="N151" s="573">
        <v>0.98140000000000005</v>
      </c>
      <c r="O151" s="273">
        <v>112860</v>
      </c>
      <c r="P151" s="273">
        <f t="shared" si="15"/>
        <v>0</v>
      </c>
      <c r="Q151" s="271">
        <v>33.89</v>
      </c>
      <c r="R151" s="273">
        <v>453.6</v>
      </c>
      <c r="S151" s="273">
        <v>1023.111</v>
      </c>
      <c r="T151" s="573">
        <v>0.97989999999999999</v>
      </c>
      <c r="U151" s="273">
        <v>115980</v>
      </c>
      <c r="V151" s="273">
        <f t="shared" si="16"/>
        <v>0</v>
      </c>
      <c r="W151" s="271">
        <v>35.07</v>
      </c>
      <c r="X151" s="273">
        <v>468</v>
      </c>
      <c r="Y151" s="273">
        <v>1023.111</v>
      </c>
      <c r="Z151" s="573">
        <v>0.97909999999999997</v>
      </c>
      <c r="AA151" s="273">
        <v>116880</v>
      </c>
      <c r="AB151" s="273">
        <f t="shared" si="17"/>
        <v>0</v>
      </c>
      <c r="AC151" s="271">
        <v>34.28</v>
      </c>
      <c r="AD151" s="273">
        <v>444</v>
      </c>
      <c r="AE151" s="273">
        <v>1023.111</v>
      </c>
      <c r="AF151" s="573">
        <v>0.97950000000000004</v>
      </c>
      <c r="AG151" s="273">
        <v>160590</v>
      </c>
      <c r="AH151" s="273">
        <f t="shared" si="18"/>
        <v>0</v>
      </c>
      <c r="AI151" s="271">
        <v>51.29</v>
      </c>
      <c r="AJ151" s="273">
        <v>446.4</v>
      </c>
      <c r="AK151" s="273">
        <v>1023.111</v>
      </c>
      <c r="AL151" s="573">
        <v>0.98260000000000003</v>
      </c>
      <c r="AM151" s="273">
        <v>175470</v>
      </c>
      <c r="AN151" s="273">
        <f t="shared" si="19"/>
        <v>0</v>
      </c>
      <c r="AO151" s="271">
        <v>55.56</v>
      </c>
      <c r="AP151" s="273">
        <f t="shared" si="20"/>
        <v>776370</v>
      </c>
    </row>
    <row r="152" spans="1:42">
      <c r="A152" s="579">
        <v>147</v>
      </c>
      <c r="B152" s="272" t="s">
        <v>3265</v>
      </c>
      <c r="C152" s="272" t="s">
        <v>1338</v>
      </c>
      <c r="D152" s="272" t="s">
        <v>735</v>
      </c>
      <c r="E152" s="273">
        <v>2501</v>
      </c>
      <c r="F152" s="273">
        <v>1080</v>
      </c>
      <c r="G152" s="273">
        <v>2000.8</v>
      </c>
      <c r="H152" s="573">
        <v>0.97089999999999999</v>
      </c>
      <c r="I152" s="273">
        <v>26040</v>
      </c>
      <c r="J152" s="273">
        <f t="shared" si="14"/>
        <v>0</v>
      </c>
      <c r="K152" s="271">
        <v>3.45</v>
      </c>
      <c r="L152" s="273">
        <v>0</v>
      </c>
      <c r="M152" s="273">
        <v>2000.8</v>
      </c>
      <c r="N152" s="573">
        <v>0</v>
      </c>
      <c r="O152" s="273">
        <v>0</v>
      </c>
      <c r="P152" s="273">
        <f t="shared" si="15"/>
        <v>0</v>
      </c>
      <c r="Q152" s="271">
        <v>0</v>
      </c>
      <c r="R152" s="273">
        <v>0</v>
      </c>
      <c r="S152" s="273">
        <v>2000.8</v>
      </c>
      <c r="T152" s="573">
        <v>0</v>
      </c>
      <c r="U152" s="273">
        <v>0</v>
      </c>
      <c r="V152" s="273">
        <f t="shared" si="16"/>
        <v>0</v>
      </c>
      <c r="W152" s="271">
        <v>0</v>
      </c>
      <c r="X152" s="273">
        <v>0</v>
      </c>
      <c r="Y152" s="273">
        <v>2000.8</v>
      </c>
      <c r="Z152" s="573">
        <v>0</v>
      </c>
      <c r="AA152" s="273">
        <v>0</v>
      </c>
      <c r="AB152" s="273">
        <f t="shared" si="17"/>
        <v>0</v>
      </c>
      <c r="AC152" s="271">
        <v>0</v>
      </c>
      <c r="AD152" s="273">
        <v>1128</v>
      </c>
      <c r="AE152" s="273">
        <v>2000.8</v>
      </c>
      <c r="AF152" s="573">
        <v>0.97460000000000002</v>
      </c>
      <c r="AG152" s="273">
        <v>43800</v>
      </c>
      <c r="AH152" s="273">
        <f t="shared" si="18"/>
        <v>0</v>
      </c>
      <c r="AI152" s="271">
        <v>5.35</v>
      </c>
      <c r="AJ152" s="273">
        <v>1128</v>
      </c>
      <c r="AK152" s="273">
        <v>2000.8</v>
      </c>
      <c r="AL152" s="573">
        <v>0.97170000000000001</v>
      </c>
      <c r="AM152" s="273">
        <v>154680</v>
      </c>
      <c r="AN152" s="273">
        <f t="shared" si="19"/>
        <v>0</v>
      </c>
      <c r="AO152" s="271">
        <v>19.600000000000001</v>
      </c>
      <c r="AP152" s="273">
        <f t="shared" si="20"/>
        <v>224520</v>
      </c>
    </row>
    <row r="153" spans="1:42">
      <c r="A153" s="579">
        <v>148</v>
      </c>
      <c r="B153" s="272" t="s">
        <v>3265</v>
      </c>
      <c r="C153" s="272" t="s">
        <v>4296</v>
      </c>
      <c r="D153" s="272" t="s">
        <v>735</v>
      </c>
      <c r="E153" s="273">
        <v>4667</v>
      </c>
      <c r="F153" s="273">
        <v>2868</v>
      </c>
      <c r="G153" s="273">
        <v>3733.6</v>
      </c>
      <c r="H153" s="573">
        <v>0.97360000000000002</v>
      </c>
      <c r="I153" s="273">
        <v>410760</v>
      </c>
      <c r="J153" s="273">
        <f t="shared" si="14"/>
        <v>0</v>
      </c>
      <c r="K153" s="271">
        <v>20.43</v>
      </c>
      <c r="L153" s="273">
        <v>432</v>
      </c>
      <c r="M153" s="273">
        <v>3733.6</v>
      </c>
      <c r="N153" s="573">
        <v>0.78120000000000001</v>
      </c>
      <c r="O153" s="273">
        <v>15000</v>
      </c>
      <c r="P153" s="273">
        <f t="shared" si="15"/>
        <v>0</v>
      </c>
      <c r="Q153" s="271">
        <v>5.97</v>
      </c>
      <c r="R153" s="273">
        <v>48</v>
      </c>
      <c r="S153" s="273">
        <v>3733.6</v>
      </c>
      <c r="T153" s="573">
        <v>0.90139999999999998</v>
      </c>
      <c r="U153" s="273">
        <v>10980</v>
      </c>
      <c r="V153" s="273">
        <f t="shared" si="16"/>
        <v>0</v>
      </c>
      <c r="W153" s="271">
        <v>35.24</v>
      </c>
      <c r="X153" s="273">
        <v>2796</v>
      </c>
      <c r="Y153" s="273">
        <v>3733.6</v>
      </c>
      <c r="Z153" s="573">
        <v>0.97560000000000002</v>
      </c>
      <c r="AA153" s="273">
        <v>74400</v>
      </c>
      <c r="AB153" s="273">
        <f t="shared" si="17"/>
        <v>0</v>
      </c>
      <c r="AC153" s="271">
        <v>3.67</v>
      </c>
      <c r="AD153" s="273">
        <v>2844</v>
      </c>
      <c r="AE153" s="273">
        <v>3733.6</v>
      </c>
      <c r="AF153" s="573">
        <v>0.97270000000000001</v>
      </c>
      <c r="AG153" s="273">
        <v>523920</v>
      </c>
      <c r="AH153" s="273">
        <f t="shared" si="18"/>
        <v>0</v>
      </c>
      <c r="AI153" s="271">
        <v>25.46</v>
      </c>
      <c r="AJ153" s="273">
        <v>3132</v>
      </c>
      <c r="AK153" s="273">
        <v>3733.6</v>
      </c>
      <c r="AL153" s="573">
        <v>0.94520000000000004</v>
      </c>
      <c r="AM153" s="273">
        <v>603120</v>
      </c>
      <c r="AN153" s="273">
        <f t="shared" si="19"/>
        <v>0</v>
      </c>
      <c r="AO153" s="271">
        <v>28.29</v>
      </c>
      <c r="AP153" s="273">
        <f t="shared" si="20"/>
        <v>1638180</v>
      </c>
    </row>
    <row r="154" spans="1:42">
      <c r="A154" s="579">
        <v>149</v>
      </c>
      <c r="B154" s="272" t="s">
        <v>3265</v>
      </c>
      <c r="C154" s="272" t="s">
        <v>1191</v>
      </c>
      <c r="D154" s="272" t="s">
        <v>899</v>
      </c>
      <c r="E154" s="273">
        <v>5000</v>
      </c>
      <c r="F154" s="273">
        <v>14762</v>
      </c>
      <c r="G154" s="273">
        <v>9762</v>
      </c>
      <c r="H154" s="573">
        <v>0.97950000000000004</v>
      </c>
      <c r="I154" s="273">
        <v>4741284.4264000002</v>
      </c>
      <c r="J154" s="273">
        <f t="shared" si="14"/>
        <v>2625584.1022589919</v>
      </c>
      <c r="K154" s="271">
        <v>134.46</v>
      </c>
      <c r="L154" s="273">
        <v>13718</v>
      </c>
      <c r="M154" s="273">
        <v>8718</v>
      </c>
      <c r="N154" s="573">
        <v>0.97829999999999995</v>
      </c>
      <c r="O154" s="273">
        <v>4707118.3268999998</v>
      </c>
      <c r="P154" s="273">
        <f t="shared" si="15"/>
        <v>2523516.1959737591</v>
      </c>
      <c r="Q154" s="271">
        <v>129.34</v>
      </c>
      <c r="R154" s="273">
        <v>13599</v>
      </c>
      <c r="S154" s="273">
        <v>8599</v>
      </c>
      <c r="T154" s="573">
        <v>0.97140000000000004</v>
      </c>
      <c r="U154" s="273">
        <v>4543385.2016000003</v>
      </c>
      <c r="V154" s="273">
        <f t="shared" si="16"/>
        <v>2445146.9619448273</v>
      </c>
      <c r="W154" s="271">
        <v>129.91999999999999</v>
      </c>
      <c r="X154" s="273">
        <v>13637.2431</v>
      </c>
      <c r="Y154" s="273">
        <v>8637.2430000000004</v>
      </c>
      <c r="Z154" s="573">
        <v>0.97609999999999997</v>
      </c>
      <c r="AA154" s="273">
        <v>4609267.0007999996</v>
      </c>
      <c r="AB154" s="273">
        <f t="shared" si="17"/>
        <v>2430459.6262786104</v>
      </c>
      <c r="AC154" s="271">
        <v>126.93</v>
      </c>
      <c r="AD154" s="273">
        <v>13499.985199999999</v>
      </c>
      <c r="AE154" s="273">
        <v>8499.9850000000006</v>
      </c>
      <c r="AF154" s="573">
        <v>0.98340000000000005</v>
      </c>
      <c r="AG154" s="273">
        <v>3262270.4265000001</v>
      </c>
      <c r="AH154" s="273">
        <f t="shared" si="18"/>
        <v>1067179.8625210833</v>
      </c>
      <c r="AI154" s="271">
        <v>89.17</v>
      </c>
      <c r="AJ154" s="273">
        <v>14193.4069</v>
      </c>
      <c r="AK154" s="273">
        <v>9193.4069999999992</v>
      </c>
      <c r="AL154" s="573">
        <v>0.98</v>
      </c>
      <c r="AM154" s="273">
        <v>4437190.7015000004</v>
      </c>
      <c r="AN154" s="273">
        <f t="shared" si="19"/>
        <v>2320378.7265457185</v>
      </c>
      <c r="AO154" s="271">
        <v>125.77</v>
      </c>
      <c r="AP154" s="273">
        <f t="shared" si="20"/>
        <v>26300516.083700001</v>
      </c>
    </row>
    <row r="155" spans="1:42">
      <c r="A155" s="579">
        <v>150</v>
      </c>
      <c r="B155" s="272" t="s">
        <v>3265</v>
      </c>
      <c r="C155" s="272" t="s">
        <v>4294</v>
      </c>
      <c r="D155" s="272" t="s">
        <v>391</v>
      </c>
      <c r="E155" s="273">
        <v>9000</v>
      </c>
      <c r="F155" s="273">
        <v>960</v>
      </c>
      <c r="G155" s="273">
        <v>7200</v>
      </c>
      <c r="H155" s="573">
        <v>0.93840000000000001</v>
      </c>
      <c r="I155" s="273">
        <v>214980</v>
      </c>
      <c r="J155" s="273">
        <f t="shared" si="14"/>
        <v>0</v>
      </c>
      <c r="K155" s="271">
        <v>33.14</v>
      </c>
      <c r="L155" s="273">
        <v>1080</v>
      </c>
      <c r="M155" s="273">
        <v>7200</v>
      </c>
      <c r="N155" s="573">
        <v>0.90849999999999997</v>
      </c>
      <c r="O155" s="273">
        <v>320520</v>
      </c>
      <c r="P155" s="273">
        <f t="shared" si="15"/>
        <v>0</v>
      </c>
      <c r="Q155" s="271">
        <v>43.91</v>
      </c>
      <c r="R155" s="273">
        <v>1560</v>
      </c>
      <c r="S155" s="273">
        <v>7200</v>
      </c>
      <c r="T155" s="573">
        <v>0.89529999999999998</v>
      </c>
      <c r="U155" s="273">
        <v>366120</v>
      </c>
      <c r="V155" s="273">
        <f t="shared" si="16"/>
        <v>0</v>
      </c>
      <c r="W155" s="271">
        <v>36.4</v>
      </c>
      <c r="X155" s="273">
        <v>2760</v>
      </c>
      <c r="Y155" s="273">
        <v>7200</v>
      </c>
      <c r="Z155" s="573">
        <v>0.87009999999999998</v>
      </c>
      <c r="AA155" s="273">
        <v>565380</v>
      </c>
      <c r="AB155" s="273">
        <f t="shared" si="17"/>
        <v>0</v>
      </c>
      <c r="AC155" s="271">
        <v>31.64</v>
      </c>
      <c r="AD155" s="273">
        <v>2760</v>
      </c>
      <c r="AE155" s="273">
        <v>7200</v>
      </c>
      <c r="AF155" s="573">
        <v>0.87070000000000003</v>
      </c>
      <c r="AG155" s="273">
        <v>641700</v>
      </c>
      <c r="AH155" s="273">
        <f t="shared" si="18"/>
        <v>0</v>
      </c>
      <c r="AI155" s="271">
        <v>35.89</v>
      </c>
      <c r="AJ155" s="273">
        <v>3960</v>
      </c>
      <c r="AK155" s="273">
        <v>7200</v>
      </c>
      <c r="AL155" s="573">
        <v>0.85270000000000001</v>
      </c>
      <c r="AM155" s="273">
        <v>1023960</v>
      </c>
      <c r="AN155" s="273">
        <f t="shared" si="19"/>
        <v>0</v>
      </c>
      <c r="AO155" s="271">
        <v>42.12</v>
      </c>
      <c r="AP155" s="273">
        <f t="shared" si="20"/>
        <v>3132660</v>
      </c>
    </row>
    <row r="156" spans="1:42">
      <c r="A156" s="579">
        <v>151</v>
      </c>
      <c r="B156" s="272" t="s">
        <v>3265</v>
      </c>
      <c r="C156" s="272" t="s">
        <v>1388</v>
      </c>
      <c r="D156" s="272" t="s">
        <v>633</v>
      </c>
      <c r="E156" s="273">
        <v>12000</v>
      </c>
      <c r="F156" s="273">
        <v>11937.16884</v>
      </c>
      <c r="G156" s="273">
        <v>11937.169</v>
      </c>
      <c r="H156" s="573">
        <v>0.99450000000000005</v>
      </c>
      <c r="I156" s="273">
        <v>2908200</v>
      </c>
      <c r="J156" s="273">
        <f t="shared" si="14"/>
        <v>0</v>
      </c>
      <c r="K156" s="271">
        <v>34.020000000000003</v>
      </c>
      <c r="L156" s="273">
        <v>11231.455830000001</v>
      </c>
      <c r="M156" s="273">
        <v>11231.456</v>
      </c>
      <c r="N156" s="573">
        <v>0.99570000000000003</v>
      </c>
      <c r="O156" s="273">
        <v>2674510</v>
      </c>
      <c r="P156" s="273">
        <f t="shared" si="15"/>
        <v>0</v>
      </c>
      <c r="Q156" s="271">
        <v>32.14</v>
      </c>
      <c r="R156" s="273">
        <v>11862.27634</v>
      </c>
      <c r="S156" s="273">
        <v>11862.276</v>
      </c>
      <c r="T156" s="573">
        <v>0.99890000000000001</v>
      </c>
      <c r="U156" s="273">
        <v>2842400</v>
      </c>
      <c r="V156" s="273">
        <f t="shared" si="16"/>
        <v>0</v>
      </c>
      <c r="W156" s="271">
        <v>33.31</v>
      </c>
      <c r="X156" s="273">
        <v>10716</v>
      </c>
      <c r="Y156" s="273">
        <v>10716</v>
      </c>
      <c r="Z156" s="573">
        <v>0.99490000000000001</v>
      </c>
      <c r="AA156" s="273">
        <v>2889380</v>
      </c>
      <c r="AB156" s="273">
        <f t="shared" si="17"/>
        <v>0</v>
      </c>
      <c r="AC156" s="271">
        <v>36.43</v>
      </c>
      <c r="AD156" s="273">
        <v>10213</v>
      </c>
      <c r="AE156" s="273">
        <v>10213</v>
      </c>
      <c r="AF156" s="573">
        <v>0.99909999999999999</v>
      </c>
      <c r="AG156" s="273">
        <v>2922600</v>
      </c>
      <c r="AH156" s="273">
        <f t="shared" si="18"/>
        <v>0</v>
      </c>
      <c r="AI156" s="271">
        <v>38.5</v>
      </c>
      <c r="AJ156" s="273">
        <v>9426.7703999999994</v>
      </c>
      <c r="AK156" s="273">
        <v>9600</v>
      </c>
      <c r="AL156" s="573">
        <v>0.99850000000000005</v>
      </c>
      <c r="AM156" s="273">
        <v>2704610</v>
      </c>
      <c r="AN156" s="273">
        <f t="shared" si="19"/>
        <v>0</v>
      </c>
      <c r="AO156" s="271">
        <v>39.909999999999997</v>
      </c>
      <c r="AP156" s="273">
        <f t="shared" si="20"/>
        <v>16941700</v>
      </c>
    </row>
    <row r="157" spans="1:42">
      <c r="A157" s="579">
        <v>152</v>
      </c>
      <c r="B157" s="272" t="s">
        <v>3265</v>
      </c>
      <c r="C157" s="272" t="s">
        <v>3371</v>
      </c>
      <c r="D157" s="272" t="s">
        <v>735</v>
      </c>
      <c r="E157" s="273">
        <v>12199.68</v>
      </c>
      <c r="F157" s="273">
        <v>7740</v>
      </c>
      <c r="G157" s="273">
        <v>9759.7440000000006</v>
      </c>
      <c r="H157" s="573">
        <v>0.97160000000000002</v>
      </c>
      <c r="I157" s="273">
        <v>1524060</v>
      </c>
      <c r="J157" s="273">
        <f t="shared" si="14"/>
        <v>0</v>
      </c>
      <c r="K157" s="271">
        <v>28.15</v>
      </c>
      <c r="L157" s="273">
        <v>8370</v>
      </c>
      <c r="M157" s="273">
        <v>9759.7440000000006</v>
      </c>
      <c r="N157" s="573">
        <v>0.96160000000000001</v>
      </c>
      <c r="O157" s="273">
        <v>814950</v>
      </c>
      <c r="P157" s="273">
        <f t="shared" si="15"/>
        <v>0</v>
      </c>
      <c r="Q157" s="271">
        <v>13.61</v>
      </c>
      <c r="R157" s="273">
        <v>18</v>
      </c>
      <c r="S157" s="273">
        <v>9759.7440000000006</v>
      </c>
      <c r="T157" s="573">
        <v>1</v>
      </c>
      <c r="U157" s="273">
        <v>4320</v>
      </c>
      <c r="V157" s="273">
        <f t="shared" si="16"/>
        <v>0</v>
      </c>
      <c r="W157" s="271">
        <v>33.33</v>
      </c>
      <c r="X157" s="273">
        <v>9036</v>
      </c>
      <c r="Y157" s="273">
        <v>9759.7440000000006</v>
      </c>
      <c r="Z157" s="573">
        <v>0.92120000000000002</v>
      </c>
      <c r="AA157" s="273">
        <v>243090</v>
      </c>
      <c r="AB157" s="273">
        <f t="shared" si="17"/>
        <v>0</v>
      </c>
      <c r="AC157" s="271">
        <v>3.93</v>
      </c>
      <c r="AD157" s="273">
        <v>12654</v>
      </c>
      <c r="AE157" s="273">
        <v>12654</v>
      </c>
      <c r="AF157" s="573">
        <v>0.88380000000000003</v>
      </c>
      <c r="AG157" s="273">
        <v>4669380</v>
      </c>
      <c r="AH157" s="273">
        <f t="shared" si="18"/>
        <v>0</v>
      </c>
      <c r="AI157" s="271">
        <v>56.11</v>
      </c>
      <c r="AJ157" s="273">
        <v>12636</v>
      </c>
      <c r="AK157" s="273">
        <v>12636</v>
      </c>
      <c r="AL157" s="573">
        <v>0.84399999999999997</v>
      </c>
      <c r="AM157" s="273">
        <v>3047310</v>
      </c>
      <c r="AN157" s="273">
        <f t="shared" si="19"/>
        <v>0</v>
      </c>
      <c r="AO157" s="271">
        <v>39.68</v>
      </c>
      <c r="AP157" s="273">
        <f t="shared" si="20"/>
        <v>10303110</v>
      </c>
    </row>
    <row r="158" spans="1:42">
      <c r="A158" s="579">
        <v>153</v>
      </c>
      <c r="B158" s="272" t="s">
        <v>3265</v>
      </c>
      <c r="C158" s="272" t="s">
        <v>1435</v>
      </c>
      <c r="D158" s="272" t="s">
        <v>735</v>
      </c>
      <c r="E158" s="273">
        <v>13626.666666666666</v>
      </c>
      <c r="F158" s="273">
        <v>7836</v>
      </c>
      <c r="G158" s="273">
        <v>10901.333000000001</v>
      </c>
      <c r="H158" s="573">
        <v>0.9284</v>
      </c>
      <c r="I158" s="273">
        <v>1428480</v>
      </c>
      <c r="J158" s="273">
        <f t="shared" si="14"/>
        <v>0</v>
      </c>
      <c r="K158" s="271">
        <v>27.27</v>
      </c>
      <c r="L158" s="273">
        <v>8208</v>
      </c>
      <c r="M158" s="273">
        <v>10901.333000000001</v>
      </c>
      <c r="N158" s="573">
        <v>0.92290000000000005</v>
      </c>
      <c r="O158" s="273">
        <v>767640</v>
      </c>
      <c r="P158" s="273">
        <f t="shared" si="15"/>
        <v>0</v>
      </c>
      <c r="Q158" s="271">
        <v>13.62</v>
      </c>
      <c r="R158" s="273">
        <v>24</v>
      </c>
      <c r="S158" s="273">
        <v>10901.333000000001</v>
      </c>
      <c r="T158" s="573">
        <v>1</v>
      </c>
      <c r="U158" s="273">
        <v>11160</v>
      </c>
      <c r="V158" s="273">
        <f t="shared" si="16"/>
        <v>791.46484979869899</v>
      </c>
      <c r="W158" s="271">
        <v>64.58</v>
      </c>
      <c r="X158" s="273">
        <v>8028</v>
      </c>
      <c r="Y158" s="273">
        <v>10901.333000000001</v>
      </c>
      <c r="Z158" s="573">
        <v>0.92879999999999996</v>
      </c>
      <c r="AA158" s="273">
        <v>910260</v>
      </c>
      <c r="AB158" s="273">
        <f t="shared" si="17"/>
        <v>0</v>
      </c>
      <c r="AC158" s="271">
        <v>16.41</v>
      </c>
      <c r="AD158" s="273">
        <v>11028</v>
      </c>
      <c r="AE158" s="273">
        <v>11028</v>
      </c>
      <c r="AF158" s="573">
        <v>0.9173</v>
      </c>
      <c r="AG158" s="273">
        <v>4345440</v>
      </c>
      <c r="AH158" s="273">
        <f t="shared" si="18"/>
        <v>0</v>
      </c>
      <c r="AI158" s="271">
        <v>57.73</v>
      </c>
      <c r="AJ158" s="273">
        <v>10992</v>
      </c>
      <c r="AK158" s="273">
        <v>10992</v>
      </c>
      <c r="AL158" s="573">
        <v>0.91649999999999998</v>
      </c>
      <c r="AM158" s="273">
        <v>2808300</v>
      </c>
      <c r="AN158" s="273">
        <f t="shared" si="19"/>
        <v>0</v>
      </c>
      <c r="AO158" s="271">
        <v>38.72</v>
      </c>
      <c r="AP158" s="273">
        <f t="shared" si="20"/>
        <v>10271280</v>
      </c>
    </row>
    <row r="159" spans="1:42">
      <c r="A159" s="579">
        <v>154</v>
      </c>
      <c r="B159" s="272" t="s">
        <v>4355</v>
      </c>
      <c r="C159" s="272" t="s">
        <v>3483</v>
      </c>
      <c r="D159" s="272" t="s">
        <v>391</v>
      </c>
      <c r="E159" s="273">
        <v>110</v>
      </c>
      <c r="F159" s="273">
        <v>1.2</v>
      </c>
      <c r="G159" s="273">
        <v>88</v>
      </c>
      <c r="H159" s="573">
        <v>1</v>
      </c>
      <c r="I159" s="273">
        <v>513</v>
      </c>
      <c r="J159" s="273">
        <f t="shared" si="14"/>
        <v>0</v>
      </c>
      <c r="K159" s="271">
        <v>59.38</v>
      </c>
      <c r="L159" s="273">
        <v>1.68</v>
      </c>
      <c r="M159" s="273">
        <v>88</v>
      </c>
      <c r="N159" s="573">
        <v>1</v>
      </c>
      <c r="O159" s="273">
        <v>567</v>
      </c>
      <c r="P159" s="273">
        <f t="shared" si="15"/>
        <v>0</v>
      </c>
      <c r="Q159" s="271">
        <v>45.36</v>
      </c>
      <c r="R159" s="273">
        <v>1.2</v>
      </c>
      <c r="S159" s="273">
        <v>88</v>
      </c>
      <c r="T159" s="573">
        <v>1</v>
      </c>
      <c r="U159" s="273">
        <v>603</v>
      </c>
      <c r="V159" s="273">
        <f t="shared" si="16"/>
        <v>84.587620002865791</v>
      </c>
      <c r="W159" s="271">
        <v>69.790000000000006</v>
      </c>
      <c r="X159" s="273">
        <v>1.2</v>
      </c>
      <c r="Y159" s="273">
        <v>88</v>
      </c>
      <c r="Z159" s="573">
        <v>1</v>
      </c>
      <c r="AA159" s="273">
        <v>612</v>
      </c>
      <c r="AB159" s="273">
        <f t="shared" si="17"/>
        <v>76.332603938730827</v>
      </c>
      <c r="AC159" s="271">
        <v>68.55</v>
      </c>
      <c r="AD159" s="273">
        <v>0.96</v>
      </c>
      <c r="AE159" s="273">
        <v>88</v>
      </c>
      <c r="AF159" s="573">
        <v>1</v>
      </c>
      <c r="AG159" s="273">
        <v>570</v>
      </c>
      <c r="AH159" s="273">
        <f t="shared" si="18"/>
        <v>141.48227039218145</v>
      </c>
      <c r="AI159" s="271">
        <v>79.81</v>
      </c>
      <c r="AJ159" s="273">
        <v>1.68</v>
      </c>
      <c r="AK159" s="273">
        <v>88</v>
      </c>
      <c r="AL159" s="573">
        <v>1</v>
      </c>
      <c r="AM159" s="273">
        <v>567</v>
      </c>
      <c r="AN159" s="273">
        <f t="shared" si="19"/>
        <v>0</v>
      </c>
      <c r="AO159" s="271">
        <v>46.88</v>
      </c>
      <c r="AP159" s="273">
        <f t="shared" si="20"/>
        <v>3432</v>
      </c>
    </row>
    <row r="160" spans="1:42">
      <c r="A160" s="579">
        <v>155</v>
      </c>
      <c r="B160" s="272" t="s">
        <v>4355</v>
      </c>
      <c r="C160" s="272" t="s">
        <v>3497</v>
      </c>
      <c r="D160" s="272" t="s">
        <v>1401</v>
      </c>
      <c r="E160" s="273">
        <v>110</v>
      </c>
      <c r="F160" s="273">
        <v>21.28</v>
      </c>
      <c r="G160" s="273">
        <v>88</v>
      </c>
      <c r="H160" s="573">
        <v>0.87190000000000001</v>
      </c>
      <c r="I160" s="273">
        <v>2479</v>
      </c>
      <c r="J160" s="273">
        <f t="shared" si="14"/>
        <v>0</v>
      </c>
      <c r="K160" s="271">
        <v>18.559999999999999</v>
      </c>
      <c r="L160" s="273">
        <v>23.2</v>
      </c>
      <c r="M160" s="273">
        <v>88</v>
      </c>
      <c r="N160" s="573">
        <v>0.82189999999999996</v>
      </c>
      <c r="O160" s="273">
        <v>2954</v>
      </c>
      <c r="P160" s="273">
        <f t="shared" si="15"/>
        <v>0</v>
      </c>
      <c r="Q160" s="271">
        <v>20.82</v>
      </c>
      <c r="R160" s="273">
        <v>18.88</v>
      </c>
      <c r="S160" s="273">
        <v>88</v>
      </c>
      <c r="T160" s="573">
        <v>0.74099999999999999</v>
      </c>
      <c r="U160" s="273">
        <v>3088</v>
      </c>
      <c r="V160" s="273">
        <f t="shared" si="16"/>
        <v>0</v>
      </c>
      <c r="W160" s="271">
        <v>30.65</v>
      </c>
      <c r="X160" s="273">
        <v>17.04</v>
      </c>
      <c r="Y160" s="273">
        <v>88</v>
      </c>
      <c r="Z160" s="573">
        <v>0.72430000000000005</v>
      </c>
      <c r="AA160" s="273">
        <v>2459</v>
      </c>
      <c r="AB160" s="273">
        <f t="shared" si="17"/>
        <v>0</v>
      </c>
      <c r="AC160" s="271">
        <v>26.78</v>
      </c>
      <c r="AD160" s="273">
        <v>27.84</v>
      </c>
      <c r="AE160" s="273">
        <v>88</v>
      </c>
      <c r="AF160" s="573">
        <v>0.8821</v>
      </c>
      <c r="AG160" s="273">
        <v>3907</v>
      </c>
      <c r="AH160" s="273">
        <f t="shared" si="18"/>
        <v>0</v>
      </c>
      <c r="AI160" s="271">
        <v>21.38</v>
      </c>
      <c r="AJ160" s="273">
        <v>22.32</v>
      </c>
      <c r="AK160" s="273">
        <v>88</v>
      </c>
      <c r="AL160" s="573">
        <v>0.87619999999999998</v>
      </c>
      <c r="AM160" s="273">
        <v>970</v>
      </c>
      <c r="AN160" s="273">
        <f t="shared" si="19"/>
        <v>0</v>
      </c>
      <c r="AO160" s="271">
        <v>6.89</v>
      </c>
      <c r="AP160" s="273">
        <f t="shared" si="20"/>
        <v>15857</v>
      </c>
    </row>
    <row r="161" spans="1:42">
      <c r="A161" s="579">
        <v>156</v>
      </c>
      <c r="B161" s="272" t="s">
        <v>4355</v>
      </c>
      <c r="C161" s="272" t="s">
        <v>4397</v>
      </c>
      <c r="D161" s="272" t="s">
        <v>421</v>
      </c>
      <c r="E161" s="273">
        <v>116.66666666666666</v>
      </c>
      <c r="F161" s="273">
        <v>58.88</v>
      </c>
      <c r="G161" s="273">
        <v>93.332999999999998</v>
      </c>
      <c r="H161" s="573">
        <v>0.76619999999999999</v>
      </c>
      <c r="I161" s="273">
        <v>8488</v>
      </c>
      <c r="J161" s="273">
        <f t="shared" si="14"/>
        <v>0</v>
      </c>
      <c r="K161" s="271">
        <v>26.13</v>
      </c>
      <c r="L161" s="273">
        <v>59.04</v>
      </c>
      <c r="M161" s="273">
        <v>93.332999999999998</v>
      </c>
      <c r="N161" s="573">
        <v>0.73729999999999996</v>
      </c>
      <c r="O161" s="273">
        <v>7668</v>
      </c>
      <c r="P161" s="273">
        <f t="shared" si="15"/>
        <v>0</v>
      </c>
      <c r="Q161" s="271">
        <v>23.68</v>
      </c>
      <c r="R161" s="273">
        <v>58.4</v>
      </c>
      <c r="S161" s="273">
        <v>93.332999999999998</v>
      </c>
      <c r="T161" s="573">
        <v>0.71230000000000004</v>
      </c>
      <c r="U161" s="273">
        <v>8194</v>
      </c>
      <c r="V161" s="273">
        <f t="shared" si="16"/>
        <v>0</v>
      </c>
      <c r="W161" s="271">
        <v>27.36</v>
      </c>
      <c r="X161" s="273">
        <v>57.68</v>
      </c>
      <c r="Y161" s="273">
        <v>93.332999999999998</v>
      </c>
      <c r="Z161" s="573">
        <v>0.73129999999999995</v>
      </c>
      <c r="AA161" s="273">
        <v>8363</v>
      </c>
      <c r="AB161" s="273">
        <f t="shared" si="17"/>
        <v>0</v>
      </c>
      <c r="AC161" s="271">
        <v>26.65</v>
      </c>
      <c r="AD161" s="273">
        <v>58</v>
      </c>
      <c r="AE161" s="273">
        <v>93.332999999999998</v>
      </c>
      <c r="AF161" s="573">
        <v>0.75849999999999995</v>
      </c>
      <c r="AG161" s="273">
        <v>8465</v>
      </c>
      <c r="AH161" s="273">
        <f t="shared" si="18"/>
        <v>0</v>
      </c>
      <c r="AI161" s="271">
        <v>25.86</v>
      </c>
      <c r="AJ161" s="273">
        <v>57.2</v>
      </c>
      <c r="AK161" s="273">
        <v>93.332999999999998</v>
      </c>
      <c r="AL161" s="573">
        <v>0.74170000000000003</v>
      </c>
      <c r="AM161" s="273">
        <v>8118</v>
      </c>
      <c r="AN161" s="273">
        <f t="shared" si="19"/>
        <v>0</v>
      </c>
      <c r="AO161" s="271">
        <v>26.58</v>
      </c>
      <c r="AP161" s="273">
        <f t="shared" si="20"/>
        <v>49296</v>
      </c>
    </row>
    <row r="162" spans="1:42">
      <c r="A162" s="579">
        <v>157</v>
      </c>
      <c r="B162" s="272" t="s">
        <v>4355</v>
      </c>
      <c r="C162" s="272" t="s">
        <v>2722</v>
      </c>
      <c r="D162" s="272" t="s">
        <v>421</v>
      </c>
      <c r="E162" s="273">
        <v>117</v>
      </c>
      <c r="F162" s="273">
        <v>0.4</v>
      </c>
      <c r="G162" s="273">
        <v>93.6</v>
      </c>
      <c r="H162" s="573">
        <v>1</v>
      </c>
      <c r="I162" s="273">
        <v>82</v>
      </c>
      <c r="J162" s="273">
        <f t="shared" si="14"/>
        <v>0</v>
      </c>
      <c r="K162" s="271">
        <v>28.47</v>
      </c>
      <c r="L162" s="273">
        <v>0.4</v>
      </c>
      <c r="M162" s="273">
        <v>93.6</v>
      </c>
      <c r="N162" s="573">
        <v>1</v>
      </c>
      <c r="O162" s="273">
        <v>67</v>
      </c>
      <c r="P162" s="273">
        <f t="shared" si="15"/>
        <v>0</v>
      </c>
      <c r="Q162" s="271">
        <v>22.51</v>
      </c>
      <c r="R162" s="273">
        <v>0.4</v>
      </c>
      <c r="S162" s="273">
        <v>93.6</v>
      </c>
      <c r="T162" s="573">
        <v>1</v>
      </c>
      <c r="U162" s="273">
        <v>83</v>
      </c>
      <c r="V162" s="273">
        <f t="shared" si="16"/>
        <v>0</v>
      </c>
      <c r="W162" s="271">
        <v>27.89</v>
      </c>
      <c r="X162" s="273">
        <v>29.36</v>
      </c>
      <c r="Y162" s="273">
        <v>93.6</v>
      </c>
      <c r="Z162" s="573">
        <v>0.89939999999999998</v>
      </c>
      <c r="AA162" s="273">
        <v>921</v>
      </c>
      <c r="AB162" s="273">
        <f t="shared" si="17"/>
        <v>0</v>
      </c>
      <c r="AC162" s="271">
        <v>4.84</v>
      </c>
      <c r="AD162" s="273">
        <v>36.479999999999997</v>
      </c>
      <c r="AE162" s="273">
        <v>93.6</v>
      </c>
      <c r="AF162" s="573">
        <v>0.90329999999999999</v>
      </c>
      <c r="AG162" s="273">
        <v>5665</v>
      </c>
      <c r="AH162" s="273">
        <f t="shared" si="18"/>
        <v>0</v>
      </c>
      <c r="AI162" s="271">
        <v>23.11</v>
      </c>
      <c r="AJ162" s="273">
        <v>36.24</v>
      </c>
      <c r="AK162" s="273">
        <v>93.6</v>
      </c>
      <c r="AL162" s="573">
        <v>0.91359999999999997</v>
      </c>
      <c r="AM162" s="273">
        <v>6546</v>
      </c>
      <c r="AN162" s="273">
        <f t="shared" si="19"/>
        <v>0</v>
      </c>
      <c r="AO162" s="271">
        <v>27.46</v>
      </c>
      <c r="AP162" s="273">
        <f t="shared" si="20"/>
        <v>13364</v>
      </c>
    </row>
    <row r="163" spans="1:42">
      <c r="A163" s="579">
        <v>158</v>
      </c>
      <c r="B163" s="272" t="s">
        <v>4355</v>
      </c>
      <c r="C163" s="272" t="s">
        <v>2773</v>
      </c>
      <c r="D163" s="272" t="s">
        <v>391</v>
      </c>
      <c r="E163" s="273">
        <v>120</v>
      </c>
      <c r="F163" s="273">
        <v>95.28</v>
      </c>
      <c r="G163" s="273">
        <v>96</v>
      </c>
      <c r="H163" s="573">
        <v>0.97840000000000005</v>
      </c>
      <c r="I163" s="273">
        <v>30193</v>
      </c>
      <c r="J163" s="273">
        <f t="shared" si="14"/>
        <v>0</v>
      </c>
      <c r="K163" s="271">
        <v>44.98</v>
      </c>
      <c r="L163" s="273">
        <v>95.6</v>
      </c>
      <c r="M163" s="273">
        <v>96</v>
      </c>
      <c r="N163" s="573">
        <v>0.97829999999999995</v>
      </c>
      <c r="O163" s="273">
        <v>30202</v>
      </c>
      <c r="P163" s="273">
        <f t="shared" si="15"/>
        <v>0</v>
      </c>
      <c r="Q163" s="271">
        <v>43.4</v>
      </c>
      <c r="R163" s="273">
        <v>85.04</v>
      </c>
      <c r="S163" s="273">
        <v>96</v>
      </c>
      <c r="T163" s="573">
        <v>0.97370000000000001</v>
      </c>
      <c r="U163" s="273">
        <v>27638</v>
      </c>
      <c r="V163" s="273">
        <f t="shared" si="16"/>
        <v>0</v>
      </c>
      <c r="W163" s="271">
        <v>46.35</v>
      </c>
      <c r="X163" s="273">
        <v>67.92</v>
      </c>
      <c r="Y163" s="273">
        <v>96</v>
      </c>
      <c r="Z163" s="573">
        <v>0.96819999999999995</v>
      </c>
      <c r="AA163" s="273">
        <v>25137</v>
      </c>
      <c r="AB163" s="273">
        <f t="shared" si="17"/>
        <v>0</v>
      </c>
      <c r="AC163" s="271">
        <v>51.37</v>
      </c>
      <c r="AD163" s="273">
        <v>73.36</v>
      </c>
      <c r="AE163" s="273">
        <v>96</v>
      </c>
      <c r="AF163" s="573">
        <v>0.9778</v>
      </c>
      <c r="AG163" s="273">
        <v>28613</v>
      </c>
      <c r="AH163" s="273">
        <f t="shared" si="18"/>
        <v>0</v>
      </c>
      <c r="AI163" s="271">
        <v>53.61</v>
      </c>
      <c r="AJ163" s="273">
        <v>71.36</v>
      </c>
      <c r="AK163" s="273">
        <v>96</v>
      </c>
      <c r="AL163" s="573">
        <v>0.97909999999999997</v>
      </c>
      <c r="AM163" s="273">
        <v>27440</v>
      </c>
      <c r="AN163" s="273">
        <f t="shared" si="19"/>
        <v>0</v>
      </c>
      <c r="AO163" s="271">
        <v>54.54</v>
      </c>
      <c r="AP163" s="273">
        <f t="shared" si="20"/>
        <v>169223</v>
      </c>
    </row>
    <row r="164" spans="1:42">
      <c r="A164" s="579">
        <v>159</v>
      </c>
      <c r="B164" s="272" t="s">
        <v>4355</v>
      </c>
      <c r="C164" s="272" t="s">
        <v>4356</v>
      </c>
      <c r="D164" s="272" t="s">
        <v>394</v>
      </c>
      <c r="E164" s="273">
        <v>120</v>
      </c>
      <c r="F164" s="273">
        <v>63.84</v>
      </c>
      <c r="G164" s="273">
        <v>96</v>
      </c>
      <c r="H164" s="573">
        <v>0.73509999999999998</v>
      </c>
      <c r="I164" s="273">
        <v>2532</v>
      </c>
      <c r="J164" s="273">
        <f t="shared" si="14"/>
        <v>0</v>
      </c>
      <c r="K164" s="271">
        <v>7.49</v>
      </c>
      <c r="L164" s="273">
        <v>37.92</v>
      </c>
      <c r="M164" s="273">
        <v>96</v>
      </c>
      <c r="N164" s="573">
        <v>0.11890000000000001</v>
      </c>
      <c r="O164" s="273">
        <v>162</v>
      </c>
      <c r="P164" s="273">
        <f t="shared" si="15"/>
        <v>0</v>
      </c>
      <c r="Q164" s="271">
        <v>4.83</v>
      </c>
      <c r="R164" s="273">
        <v>62.4</v>
      </c>
      <c r="S164" s="273">
        <v>96</v>
      </c>
      <c r="T164" s="573">
        <v>0.58120000000000005</v>
      </c>
      <c r="U164" s="273">
        <v>1932</v>
      </c>
      <c r="V164" s="273">
        <f t="shared" si="16"/>
        <v>0</v>
      </c>
      <c r="W164" s="271">
        <v>7.4</v>
      </c>
      <c r="X164" s="273">
        <v>10.08</v>
      </c>
      <c r="Y164" s="273">
        <v>96</v>
      </c>
      <c r="Z164" s="573">
        <v>0.37080000000000002</v>
      </c>
      <c r="AA164" s="273">
        <v>1956</v>
      </c>
      <c r="AB164" s="273">
        <f t="shared" si="17"/>
        <v>287.05802047781555</v>
      </c>
      <c r="AC164" s="271">
        <v>70.319999999999993</v>
      </c>
      <c r="AD164" s="273">
        <v>17.760000000000002</v>
      </c>
      <c r="AE164" s="273">
        <v>96</v>
      </c>
      <c r="AF164" s="573">
        <v>0.4798</v>
      </c>
      <c r="AG164" s="273">
        <v>2148</v>
      </c>
      <c r="AH164" s="273">
        <f t="shared" si="18"/>
        <v>0</v>
      </c>
      <c r="AI164" s="271">
        <v>33.869999999999997</v>
      </c>
      <c r="AJ164" s="273">
        <v>10.08</v>
      </c>
      <c r="AK164" s="273">
        <v>96</v>
      </c>
      <c r="AL164" s="573">
        <v>0.4199</v>
      </c>
      <c r="AM164" s="273">
        <v>1968</v>
      </c>
      <c r="AN164" s="273">
        <f t="shared" si="19"/>
        <v>139.28697537556121</v>
      </c>
      <c r="AO164" s="271">
        <v>64.569999999999993</v>
      </c>
      <c r="AP164" s="273">
        <f t="shared" si="20"/>
        <v>10698</v>
      </c>
    </row>
    <row r="165" spans="1:42">
      <c r="A165" s="579">
        <v>160</v>
      </c>
      <c r="B165" s="272" t="s">
        <v>4355</v>
      </c>
      <c r="C165" s="272" t="s">
        <v>2794</v>
      </c>
      <c r="D165" s="272" t="s">
        <v>391</v>
      </c>
      <c r="E165" s="273">
        <v>122</v>
      </c>
      <c r="F165" s="273">
        <v>33.44</v>
      </c>
      <c r="G165" s="273">
        <v>97.6</v>
      </c>
      <c r="H165" s="573">
        <v>0.99650000000000005</v>
      </c>
      <c r="I165" s="273">
        <v>11016</v>
      </c>
      <c r="J165" s="273">
        <f t="shared" si="14"/>
        <v>0</v>
      </c>
      <c r="K165" s="271">
        <v>45.91</v>
      </c>
      <c r="L165" s="273">
        <v>16</v>
      </c>
      <c r="M165" s="273">
        <v>97.6</v>
      </c>
      <c r="N165" s="573">
        <v>0.99380000000000002</v>
      </c>
      <c r="O165" s="273">
        <v>4510</v>
      </c>
      <c r="P165" s="273">
        <f t="shared" si="15"/>
        <v>0</v>
      </c>
      <c r="Q165" s="271">
        <v>38.119999999999997</v>
      </c>
      <c r="R165" s="273">
        <v>16.8</v>
      </c>
      <c r="S165" s="273">
        <v>97.6</v>
      </c>
      <c r="T165" s="573">
        <v>0.98660000000000003</v>
      </c>
      <c r="U165" s="273">
        <v>3778</v>
      </c>
      <c r="V165" s="273">
        <f t="shared" si="16"/>
        <v>0</v>
      </c>
      <c r="W165" s="271">
        <v>31.66</v>
      </c>
      <c r="X165" s="273">
        <v>29.12</v>
      </c>
      <c r="Y165" s="273">
        <v>97.6</v>
      </c>
      <c r="Z165" s="573">
        <v>0.99680000000000002</v>
      </c>
      <c r="AA165" s="273">
        <v>10493</v>
      </c>
      <c r="AB165" s="273">
        <f t="shared" si="17"/>
        <v>0</v>
      </c>
      <c r="AC165" s="271">
        <v>48.58</v>
      </c>
      <c r="AD165" s="273">
        <v>29.28</v>
      </c>
      <c r="AE165" s="273">
        <v>97.6</v>
      </c>
      <c r="AF165" s="573">
        <v>0.99790000000000001</v>
      </c>
      <c r="AG165" s="273">
        <v>12404</v>
      </c>
      <c r="AH165" s="273">
        <f t="shared" si="18"/>
        <v>0</v>
      </c>
      <c r="AI165" s="271">
        <v>57.05</v>
      </c>
      <c r="AJ165" s="273">
        <v>51.28</v>
      </c>
      <c r="AK165" s="273">
        <v>97.6</v>
      </c>
      <c r="AL165" s="573">
        <v>0.99819999999999998</v>
      </c>
      <c r="AM165" s="273">
        <v>13751</v>
      </c>
      <c r="AN165" s="273">
        <f t="shared" si="19"/>
        <v>0</v>
      </c>
      <c r="AO165" s="271">
        <v>37.31</v>
      </c>
      <c r="AP165" s="273">
        <f t="shared" si="20"/>
        <v>55952</v>
      </c>
    </row>
    <row r="166" spans="1:42">
      <c r="A166" s="579">
        <v>161</v>
      </c>
      <c r="B166" s="272" t="s">
        <v>4355</v>
      </c>
      <c r="C166" s="272" t="s">
        <v>3492</v>
      </c>
      <c r="D166" s="272" t="s">
        <v>391</v>
      </c>
      <c r="E166" s="273">
        <v>122.22222222222221</v>
      </c>
      <c r="F166" s="273">
        <v>17.2</v>
      </c>
      <c r="G166" s="273">
        <v>97.778000000000006</v>
      </c>
      <c r="H166" s="573">
        <v>0.99309999999999998</v>
      </c>
      <c r="I166" s="273">
        <v>4230</v>
      </c>
      <c r="J166" s="273">
        <f t="shared" si="14"/>
        <v>0</v>
      </c>
      <c r="K166" s="271">
        <v>34.39</v>
      </c>
      <c r="L166" s="273">
        <v>44.16</v>
      </c>
      <c r="M166" s="273">
        <v>97.778000000000006</v>
      </c>
      <c r="N166" s="573">
        <v>0.98250000000000004</v>
      </c>
      <c r="O166" s="273">
        <v>4905</v>
      </c>
      <c r="P166" s="273">
        <f t="shared" si="15"/>
        <v>0</v>
      </c>
      <c r="Q166" s="271">
        <v>15.19</v>
      </c>
      <c r="R166" s="273">
        <v>41.76</v>
      </c>
      <c r="S166" s="273">
        <v>97.778000000000006</v>
      </c>
      <c r="T166" s="573">
        <v>0.99239999999999995</v>
      </c>
      <c r="U166" s="273">
        <v>6544</v>
      </c>
      <c r="V166" s="273">
        <f t="shared" si="16"/>
        <v>0</v>
      </c>
      <c r="W166" s="271">
        <v>21.93</v>
      </c>
      <c r="X166" s="273">
        <v>22.72</v>
      </c>
      <c r="Y166" s="273">
        <v>97.778000000000006</v>
      </c>
      <c r="Z166" s="573">
        <v>0.98450000000000004</v>
      </c>
      <c r="AA166" s="273">
        <v>4660</v>
      </c>
      <c r="AB166" s="273">
        <f t="shared" si="17"/>
        <v>0</v>
      </c>
      <c r="AC166" s="271">
        <v>28</v>
      </c>
      <c r="AD166" s="273">
        <v>33.44</v>
      </c>
      <c r="AE166" s="273">
        <v>97.778000000000006</v>
      </c>
      <c r="AF166" s="573">
        <v>0.98619999999999997</v>
      </c>
      <c r="AG166" s="273">
        <v>4172</v>
      </c>
      <c r="AH166" s="273">
        <f t="shared" si="18"/>
        <v>0</v>
      </c>
      <c r="AI166" s="271">
        <v>17</v>
      </c>
      <c r="AJ166" s="273">
        <v>28.4</v>
      </c>
      <c r="AK166" s="273">
        <v>97.778000000000006</v>
      </c>
      <c r="AL166" s="573">
        <v>0.98880000000000001</v>
      </c>
      <c r="AM166" s="273">
        <v>4451</v>
      </c>
      <c r="AN166" s="273">
        <f t="shared" si="19"/>
        <v>0</v>
      </c>
      <c r="AO166" s="271">
        <v>22.01</v>
      </c>
      <c r="AP166" s="273">
        <f t="shared" si="20"/>
        <v>28962</v>
      </c>
    </row>
    <row r="167" spans="1:42">
      <c r="A167" s="579">
        <v>162</v>
      </c>
      <c r="B167" s="272" t="s">
        <v>4355</v>
      </c>
      <c r="C167" s="272" t="s">
        <v>1633</v>
      </c>
      <c r="D167" s="272" t="s">
        <v>391</v>
      </c>
      <c r="E167" s="273">
        <v>123</v>
      </c>
      <c r="F167" s="273">
        <v>98.845299999999995</v>
      </c>
      <c r="G167" s="273">
        <v>98.844999999999999</v>
      </c>
      <c r="H167" s="573">
        <v>0.89359999999999995</v>
      </c>
      <c r="I167" s="273">
        <v>35456</v>
      </c>
      <c r="J167" s="273">
        <f t="shared" si="14"/>
        <v>0</v>
      </c>
      <c r="K167" s="271">
        <v>55.8</v>
      </c>
      <c r="L167" s="273">
        <v>100.73162000000001</v>
      </c>
      <c r="M167" s="273">
        <v>100.732</v>
      </c>
      <c r="N167" s="573">
        <v>0.94259999999999999</v>
      </c>
      <c r="O167" s="273">
        <v>42465</v>
      </c>
      <c r="P167" s="273">
        <f t="shared" si="15"/>
        <v>91.808581406953408</v>
      </c>
      <c r="Q167" s="271">
        <v>60.13</v>
      </c>
      <c r="R167" s="273">
        <v>98.845299999999995</v>
      </c>
      <c r="S167" s="273">
        <v>98.844999999999999</v>
      </c>
      <c r="T167" s="573">
        <v>0.88600000000000001</v>
      </c>
      <c r="U167" s="273">
        <v>40283</v>
      </c>
      <c r="V167" s="273">
        <f t="shared" si="16"/>
        <v>2446.744520976833</v>
      </c>
      <c r="W167" s="271">
        <v>63.88</v>
      </c>
      <c r="X167" s="273">
        <v>94.317999999999998</v>
      </c>
      <c r="Y167" s="273">
        <v>98.4</v>
      </c>
      <c r="Z167" s="573">
        <v>0.82</v>
      </c>
      <c r="AA167" s="273">
        <v>37659</v>
      </c>
      <c r="AB167" s="273">
        <f t="shared" si="17"/>
        <v>3130.5770171149134</v>
      </c>
      <c r="AC167" s="271">
        <v>65.44</v>
      </c>
      <c r="AD167" s="273">
        <v>94.317999999999998</v>
      </c>
      <c r="AE167" s="273">
        <v>98.4</v>
      </c>
      <c r="AF167" s="573">
        <v>0.88400000000000001</v>
      </c>
      <c r="AG167" s="273">
        <v>39289</v>
      </c>
      <c r="AH167" s="273">
        <f t="shared" si="18"/>
        <v>2089.3787281047798</v>
      </c>
      <c r="AI167" s="271">
        <v>63.37</v>
      </c>
      <c r="AJ167" s="273">
        <v>98.090720000000005</v>
      </c>
      <c r="AK167" s="273">
        <v>98.4</v>
      </c>
      <c r="AL167" s="573">
        <v>0.88070000000000004</v>
      </c>
      <c r="AM167" s="273">
        <v>37848</v>
      </c>
      <c r="AN167" s="273">
        <f t="shared" si="19"/>
        <v>577.68980797636618</v>
      </c>
      <c r="AO167" s="271">
        <v>60.93</v>
      </c>
      <c r="AP167" s="273">
        <f t="shared" si="20"/>
        <v>233000</v>
      </c>
    </row>
    <row r="168" spans="1:42">
      <c r="A168" s="579">
        <v>163</v>
      </c>
      <c r="B168" s="272" t="s">
        <v>4355</v>
      </c>
      <c r="C168" s="272" t="s">
        <v>2784</v>
      </c>
      <c r="D168" s="272" t="s">
        <v>391</v>
      </c>
      <c r="E168" s="273">
        <v>125</v>
      </c>
      <c r="F168" s="273">
        <v>89.28</v>
      </c>
      <c r="G168" s="273">
        <v>100</v>
      </c>
      <c r="H168" s="573">
        <v>0.97219999999999995</v>
      </c>
      <c r="I168" s="273">
        <v>20551</v>
      </c>
      <c r="J168" s="273">
        <f t="shared" si="14"/>
        <v>0</v>
      </c>
      <c r="K168" s="271">
        <v>32.880000000000003</v>
      </c>
      <c r="L168" s="273">
        <v>120.16</v>
      </c>
      <c r="M168" s="273">
        <v>120.16</v>
      </c>
      <c r="N168" s="573">
        <v>0.97019999999999995</v>
      </c>
      <c r="O168" s="273">
        <v>21049</v>
      </c>
      <c r="P168" s="273">
        <f t="shared" si="15"/>
        <v>0</v>
      </c>
      <c r="Q168" s="271">
        <v>24.27</v>
      </c>
      <c r="R168" s="273">
        <v>76.88</v>
      </c>
      <c r="S168" s="273">
        <v>100</v>
      </c>
      <c r="T168" s="573">
        <v>0.96009999999999995</v>
      </c>
      <c r="U168" s="273">
        <v>19397</v>
      </c>
      <c r="V168" s="273">
        <f t="shared" si="16"/>
        <v>0</v>
      </c>
      <c r="W168" s="271">
        <v>36.5</v>
      </c>
      <c r="X168" s="273">
        <v>68.08</v>
      </c>
      <c r="Y168" s="273">
        <v>100</v>
      </c>
      <c r="Z168" s="573">
        <v>0.9627</v>
      </c>
      <c r="AA168" s="273">
        <v>17467</v>
      </c>
      <c r="AB168" s="273">
        <f t="shared" si="17"/>
        <v>0</v>
      </c>
      <c r="AC168" s="271">
        <v>35.82</v>
      </c>
      <c r="AD168" s="273">
        <v>70.56</v>
      </c>
      <c r="AE168" s="273">
        <v>100</v>
      </c>
      <c r="AF168" s="573">
        <v>0.96779999999999999</v>
      </c>
      <c r="AG168" s="273">
        <v>17177</v>
      </c>
      <c r="AH168" s="273">
        <f t="shared" si="18"/>
        <v>0</v>
      </c>
      <c r="AI168" s="271">
        <v>33.81</v>
      </c>
      <c r="AJ168" s="273">
        <v>73.680000000000007</v>
      </c>
      <c r="AK168" s="273">
        <v>100</v>
      </c>
      <c r="AL168" s="573">
        <v>0.96660000000000001</v>
      </c>
      <c r="AM168" s="273">
        <v>17738</v>
      </c>
      <c r="AN168" s="273">
        <f t="shared" si="19"/>
        <v>0</v>
      </c>
      <c r="AO168" s="271">
        <v>34.590000000000003</v>
      </c>
      <c r="AP168" s="273">
        <f t="shared" si="20"/>
        <v>113379</v>
      </c>
    </row>
    <row r="169" spans="1:42">
      <c r="A169" s="579">
        <v>164</v>
      </c>
      <c r="B169" s="272" t="s">
        <v>4355</v>
      </c>
      <c r="C169" s="272" t="s">
        <v>4398</v>
      </c>
      <c r="D169" s="272" t="s">
        <v>391</v>
      </c>
      <c r="E169" s="273">
        <v>125</v>
      </c>
      <c r="F169" s="273">
        <v>0</v>
      </c>
      <c r="G169" s="273">
        <v>0</v>
      </c>
      <c r="H169" s="573">
        <v>0</v>
      </c>
      <c r="I169" s="273">
        <v>0</v>
      </c>
      <c r="J169" s="273">
        <f t="shared" si="14"/>
        <v>0</v>
      </c>
      <c r="K169" s="271">
        <v>0</v>
      </c>
      <c r="L169" s="273">
        <v>0</v>
      </c>
      <c r="M169" s="273">
        <v>0</v>
      </c>
      <c r="N169" s="573">
        <v>0</v>
      </c>
      <c r="O169" s="273">
        <v>0</v>
      </c>
      <c r="P169" s="273">
        <f t="shared" si="15"/>
        <v>0</v>
      </c>
      <c r="Q169" s="271">
        <v>0</v>
      </c>
      <c r="R169" s="273">
        <v>0</v>
      </c>
      <c r="S169" s="273">
        <v>0</v>
      </c>
      <c r="T169" s="573">
        <v>0</v>
      </c>
      <c r="U169" s="273">
        <v>0</v>
      </c>
      <c r="V169" s="273">
        <f t="shared" si="16"/>
        <v>0</v>
      </c>
      <c r="W169" s="271">
        <v>0</v>
      </c>
      <c r="X169" s="273">
        <v>0</v>
      </c>
      <c r="Y169" s="273">
        <v>0</v>
      </c>
      <c r="Z169" s="573">
        <v>0</v>
      </c>
      <c r="AA169" s="273">
        <v>0</v>
      </c>
      <c r="AB169" s="273">
        <f t="shared" si="17"/>
        <v>0</v>
      </c>
      <c r="AC169" s="271">
        <v>0</v>
      </c>
      <c r="AD169" s="273">
        <v>43.12</v>
      </c>
      <c r="AE169" s="273">
        <v>100</v>
      </c>
      <c r="AF169" s="573">
        <v>0.90169999999999995</v>
      </c>
      <c r="AG169" s="273">
        <v>1165</v>
      </c>
      <c r="AH169" s="273">
        <f t="shared" si="18"/>
        <v>0</v>
      </c>
      <c r="AI169" s="271">
        <v>7.34</v>
      </c>
      <c r="AJ169" s="273">
        <v>151.52000000000001</v>
      </c>
      <c r="AK169" s="273">
        <v>151.52000000000001</v>
      </c>
      <c r="AL169" s="573">
        <v>0.90190000000000003</v>
      </c>
      <c r="AM169" s="273">
        <v>3295</v>
      </c>
      <c r="AN169" s="273">
        <f t="shared" si="19"/>
        <v>0</v>
      </c>
      <c r="AO169" s="271">
        <v>3.35</v>
      </c>
      <c r="AP169" s="273">
        <f t="shared" si="20"/>
        <v>4460</v>
      </c>
    </row>
    <row r="170" spans="1:42">
      <c r="A170" s="579">
        <v>165</v>
      </c>
      <c r="B170" s="272" t="s">
        <v>4355</v>
      </c>
      <c r="C170" s="272" t="s">
        <v>4399</v>
      </c>
      <c r="D170" s="272" t="s">
        <v>1377</v>
      </c>
      <c r="E170" s="273">
        <v>125</v>
      </c>
      <c r="F170" s="273">
        <v>48.56</v>
      </c>
      <c r="G170" s="273">
        <v>0</v>
      </c>
      <c r="H170" s="573">
        <v>0</v>
      </c>
      <c r="I170" s="273">
        <v>0</v>
      </c>
      <c r="J170" s="273">
        <f t="shared" si="14"/>
        <v>0</v>
      </c>
      <c r="K170" s="271">
        <v>0</v>
      </c>
      <c r="L170" s="273">
        <v>43.76</v>
      </c>
      <c r="M170" s="273">
        <v>0</v>
      </c>
      <c r="N170" s="573">
        <v>0</v>
      </c>
      <c r="O170" s="273">
        <v>0</v>
      </c>
      <c r="P170" s="273">
        <f t="shared" si="15"/>
        <v>0</v>
      </c>
      <c r="Q170" s="271">
        <v>0</v>
      </c>
      <c r="R170" s="273">
        <v>32.687600000000003</v>
      </c>
      <c r="S170" s="273">
        <v>49</v>
      </c>
      <c r="T170" s="573">
        <v>0.86019999999999996</v>
      </c>
      <c r="U170" s="273">
        <v>4440</v>
      </c>
      <c r="V170" s="273">
        <f t="shared" si="16"/>
        <v>0</v>
      </c>
      <c r="W170" s="271">
        <v>0.21771762584792598</v>
      </c>
      <c r="X170" s="273">
        <v>61.6</v>
      </c>
      <c r="Y170" s="273">
        <v>125</v>
      </c>
      <c r="Z170" s="573">
        <v>0.92500000000000004</v>
      </c>
      <c r="AA170" s="273">
        <v>20568.54</v>
      </c>
      <c r="AB170" s="273">
        <f t="shared" si="17"/>
        <v>0</v>
      </c>
      <c r="AC170" s="271">
        <v>0.48515832285993576</v>
      </c>
      <c r="AD170" s="273">
        <v>64.88</v>
      </c>
      <c r="AE170" s="273">
        <v>125</v>
      </c>
      <c r="AF170" s="573">
        <v>0.83979999999999999</v>
      </c>
      <c r="AG170" s="273">
        <v>18677</v>
      </c>
      <c r="AH170" s="273">
        <f t="shared" si="18"/>
        <v>0</v>
      </c>
      <c r="AI170" s="271">
        <v>0.46069335613804813</v>
      </c>
      <c r="AJ170" s="273">
        <v>65.44</v>
      </c>
      <c r="AK170" s="273">
        <v>125</v>
      </c>
      <c r="AL170" s="573">
        <v>0.92720000000000002</v>
      </c>
      <c r="AM170" s="273">
        <v>12604</v>
      </c>
      <c r="AN170" s="273">
        <f t="shared" si="19"/>
        <v>0</v>
      </c>
      <c r="AO170" s="271">
        <v>0.28849582314588429</v>
      </c>
      <c r="AP170" s="273">
        <f t="shared" si="20"/>
        <v>56289.54</v>
      </c>
    </row>
    <row r="171" spans="1:42">
      <c r="A171" s="579">
        <v>166</v>
      </c>
      <c r="B171" s="272" t="s">
        <v>4355</v>
      </c>
      <c r="C171" s="272" t="s">
        <v>2805</v>
      </c>
      <c r="D171" s="272" t="s">
        <v>394</v>
      </c>
      <c r="E171" s="273">
        <v>126</v>
      </c>
      <c r="F171" s="273">
        <v>116.4</v>
      </c>
      <c r="G171" s="273">
        <v>116.4</v>
      </c>
      <c r="H171" s="573">
        <v>0.99960000000000004</v>
      </c>
      <c r="I171" s="273">
        <v>40074</v>
      </c>
      <c r="J171" s="273">
        <f t="shared" si="14"/>
        <v>0</v>
      </c>
      <c r="K171" s="271">
        <v>47.84</v>
      </c>
      <c r="L171" s="273">
        <v>123.68</v>
      </c>
      <c r="M171" s="273">
        <v>123.68</v>
      </c>
      <c r="N171" s="573">
        <v>0.98470000000000002</v>
      </c>
      <c r="O171" s="273">
        <v>43881</v>
      </c>
      <c r="P171" s="273">
        <f t="shared" si="15"/>
        <v>0</v>
      </c>
      <c r="Q171" s="271">
        <v>48.43</v>
      </c>
      <c r="R171" s="273">
        <v>123.92</v>
      </c>
      <c r="S171" s="273">
        <v>123.92</v>
      </c>
      <c r="T171" s="573">
        <v>0.98340000000000005</v>
      </c>
      <c r="U171" s="273">
        <v>21430</v>
      </c>
      <c r="V171" s="273">
        <f t="shared" si="16"/>
        <v>0</v>
      </c>
      <c r="W171" s="271">
        <v>24.42</v>
      </c>
      <c r="X171" s="273">
        <v>123.76</v>
      </c>
      <c r="Y171" s="273">
        <v>123.76</v>
      </c>
      <c r="Z171" s="573">
        <v>0.98370000000000002</v>
      </c>
      <c r="AA171" s="273">
        <v>27915</v>
      </c>
      <c r="AB171" s="273">
        <f t="shared" si="17"/>
        <v>0</v>
      </c>
      <c r="AC171" s="271">
        <v>30.82</v>
      </c>
      <c r="AD171" s="273">
        <v>119.48</v>
      </c>
      <c r="AE171" s="273">
        <v>119.48</v>
      </c>
      <c r="AF171" s="573">
        <v>0.98629999999999995</v>
      </c>
      <c r="AG171" s="273">
        <v>23265</v>
      </c>
      <c r="AH171" s="273">
        <f t="shared" si="18"/>
        <v>0</v>
      </c>
      <c r="AI171" s="271">
        <v>26.53</v>
      </c>
      <c r="AJ171" s="273">
        <v>117.8</v>
      </c>
      <c r="AK171" s="273">
        <v>117.8</v>
      </c>
      <c r="AL171" s="573">
        <v>0.98180000000000001</v>
      </c>
      <c r="AM171" s="273">
        <v>46694</v>
      </c>
      <c r="AN171" s="273">
        <f t="shared" si="19"/>
        <v>0</v>
      </c>
      <c r="AO171" s="271">
        <v>56.07</v>
      </c>
      <c r="AP171" s="273">
        <f t="shared" si="20"/>
        <v>203259</v>
      </c>
    </row>
    <row r="172" spans="1:42">
      <c r="A172" s="579">
        <v>167</v>
      </c>
      <c r="B172" s="272" t="s">
        <v>4355</v>
      </c>
      <c r="C172" s="272" t="s">
        <v>2803</v>
      </c>
      <c r="D172" s="272" t="s">
        <v>391</v>
      </c>
      <c r="E172" s="273">
        <v>133.33333333333334</v>
      </c>
      <c r="F172" s="273">
        <v>68.64</v>
      </c>
      <c r="G172" s="273">
        <v>106.667</v>
      </c>
      <c r="H172" s="573">
        <v>0.99470000000000003</v>
      </c>
      <c r="I172" s="273">
        <v>19504</v>
      </c>
      <c r="J172" s="273">
        <f t="shared" si="14"/>
        <v>0</v>
      </c>
      <c r="K172" s="271">
        <v>39.67</v>
      </c>
      <c r="L172" s="273">
        <v>69.12</v>
      </c>
      <c r="M172" s="273">
        <v>106.667</v>
      </c>
      <c r="N172" s="573">
        <v>0.99280000000000002</v>
      </c>
      <c r="O172" s="273">
        <v>20358</v>
      </c>
      <c r="P172" s="273">
        <f t="shared" si="15"/>
        <v>0</v>
      </c>
      <c r="Q172" s="271">
        <v>39.869999999999997</v>
      </c>
      <c r="R172" s="273">
        <v>70.88</v>
      </c>
      <c r="S172" s="273">
        <v>106.667</v>
      </c>
      <c r="T172" s="573">
        <v>0.99039999999999995</v>
      </c>
      <c r="U172" s="273">
        <v>18640</v>
      </c>
      <c r="V172" s="273">
        <f t="shared" si="16"/>
        <v>0</v>
      </c>
      <c r="W172" s="271">
        <v>36.880000000000003</v>
      </c>
      <c r="X172" s="273">
        <v>64.959999999999994</v>
      </c>
      <c r="Y172" s="273">
        <v>106.667</v>
      </c>
      <c r="Z172" s="573">
        <v>0.99170000000000003</v>
      </c>
      <c r="AA172" s="273">
        <v>16868</v>
      </c>
      <c r="AB172" s="273">
        <f t="shared" si="17"/>
        <v>0</v>
      </c>
      <c r="AC172" s="271">
        <v>35.19</v>
      </c>
      <c r="AD172" s="273">
        <v>64.959999999999994</v>
      </c>
      <c r="AE172" s="273">
        <v>106.667</v>
      </c>
      <c r="AF172" s="573">
        <v>0.99490000000000001</v>
      </c>
      <c r="AG172" s="273">
        <v>16916</v>
      </c>
      <c r="AH172" s="273">
        <f t="shared" si="18"/>
        <v>0</v>
      </c>
      <c r="AI172" s="271">
        <v>35.18</v>
      </c>
      <c r="AJ172" s="273">
        <v>70.72</v>
      </c>
      <c r="AK172" s="273">
        <v>106.667</v>
      </c>
      <c r="AL172" s="573">
        <v>0.99309999999999998</v>
      </c>
      <c r="AM172" s="273">
        <v>17230</v>
      </c>
      <c r="AN172" s="273">
        <f t="shared" si="19"/>
        <v>0</v>
      </c>
      <c r="AO172" s="271">
        <v>34.07</v>
      </c>
      <c r="AP172" s="273">
        <f t="shared" si="20"/>
        <v>109516</v>
      </c>
    </row>
    <row r="173" spans="1:42">
      <c r="A173" s="579">
        <v>168</v>
      </c>
      <c r="B173" s="272" t="s">
        <v>4355</v>
      </c>
      <c r="C173" s="272" t="s">
        <v>2809</v>
      </c>
      <c r="D173" s="272" t="s">
        <v>391</v>
      </c>
      <c r="E173" s="273">
        <v>133.33333333333334</v>
      </c>
      <c r="F173" s="273">
        <v>82.96</v>
      </c>
      <c r="G173" s="273">
        <v>106.667</v>
      </c>
      <c r="H173" s="573">
        <v>0.99870000000000003</v>
      </c>
      <c r="I173" s="273">
        <v>16314</v>
      </c>
      <c r="J173" s="273">
        <f t="shared" si="14"/>
        <v>0</v>
      </c>
      <c r="K173" s="271">
        <v>27.35</v>
      </c>
      <c r="L173" s="273">
        <v>92.4</v>
      </c>
      <c r="M173" s="273">
        <v>106.667</v>
      </c>
      <c r="N173" s="573">
        <v>0.99590000000000001</v>
      </c>
      <c r="O173" s="273">
        <v>16668</v>
      </c>
      <c r="P173" s="273">
        <f t="shared" si="15"/>
        <v>0</v>
      </c>
      <c r="Q173" s="271">
        <v>24.34</v>
      </c>
      <c r="R173" s="273">
        <v>86.16</v>
      </c>
      <c r="S173" s="273">
        <v>106.667</v>
      </c>
      <c r="T173" s="573">
        <v>0.99570000000000003</v>
      </c>
      <c r="U173" s="273">
        <v>15099</v>
      </c>
      <c r="V173" s="273">
        <f t="shared" si="16"/>
        <v>0</v>
      </c>
      <c r="W173" s="271">
        <v>24.44</v>
      </c>
      <c r="X173" s="273">
        <v>60</v>
      </c>
      <c r="Y173" s="273">
        <v>106.667</v>
      </c>
      <c r="Z173" s="573">
        <v>0.99919999999999998</v>
      </c>
      <c r="AA173" s="273">
        <v>13310</v>
      </c>
      <c r="AB173" s="273">
        <f t="shared" si="17"/>
        <v>0</v>
      </c>
      <c r="AC173" s="271">
        <v>29.84</v>
      </c>
      <c r="AD173" s="273">
        <v>91.28</v>
      </c>
      <c r="AE173" s="273">
        <v>106.667</v>
      </c>
      <c r="AF173" s="573">
        <v>0.99890000000000001</v>
      </c>
      <c r="AG173" s="273">
        <v>13344</v>
      </c>
      <c r="AH173" s="273">
        <f t="shared" si="18"/>
        <v>0</v>
      </c>
      <c r="AI173" s="271">
        <v>19.670000000000002</v>
      </c>
      <c r="AJ173" s="273">
        <v>69.2</v>
      </c>
      <c r="AK173" s="273">
        <v>106.667</v>
      </c>
      <c r="AL173" s="573">
        <v>0.99960000000000004</v>
      </c>
      <c r="AM173" s="273">
        <v>13297</v>
      </c>
      <c r="AN173" s="273">
        <f t="shared" si="19"/>
        <v>0</v>
      </c>
      <c r="AO173" s="271">
        <v>26.7</v>
      </c>
      <c r="AP173" s="273">
        <f t="shared" si="20"/>
        <v>88032</v>
      </c>
    </row>
    <row r="174" spans="1:42">
      <c r="A174" s="579">
        <v>169</v>
      </c>
      <c r="B174" s="272" t="s">
        <v>4355</v>
      </c>
      <c r="C174" s="272" t="s">
        <v>2706</v>
      </c>
      <c r="D174" s="272" t="s">
        <v>394</v>
      </c>
      <c r="E174" s="273">
        <v>134</v>
      </c>
      <c r="F174" s="273">
        <v>124.96</v>
      </c>
      <c r="G174" s="273">
        <v>124.96</v>
      </c>
      <c r="H174" s="573">
        <v>0.81369999999999998</v>
      </c>
      <c r="I174" s="273">
        <v>21232</v>
      </c>
      <c r="J174" s="273">
        <f t="shared" si="14"/>
        <v>0</v>
      </c>
      <c r="K174" s="271">
        <v>29</v>
      </c>
      <c r="L174" s="273">
        <v>129.68</v>
      </c>
      <c r="M174" s="273">
        <v>129.68</v>
      </c>
      <c r="N174" s="573">
        <v>0.81889999999999996</v>
      </c>
      <c r="O174" s="273">
        <v>30505</v>
      </c>
      <c r="P174" s="273">
        <f t="shared" si="15"/>
        <v>0</v>
      </c>
      <c r="Q174" s="271">
        <v>38.61</v>
      </c>
      <c r="R174" s="273">
        <v>129.68</v>
      </c>
      <c r="S174" s="273">
        <v>129.68</v>
      </c>
      <c r="T174" s="573">
        <v>0.77049999999999996</v>
      </c>
      <c r="U174" s="273">
        <v>17509</v>
      </c>
      <c r="V174" s="273">
        <f t="shared" si="16"/>
        <v>0</v>
      </c>
      <c r="W174" s="271">
        <v>24.34</v>
      </c>
      <c r="X174" s="273">
        <v>126.88</v>
      </c>
      <c r="Y174" s="273">
        <v>126.88</v>
      </c>
      <c r="Z174" s="573">
        <v>0.92079999999999995</v>
      </c>
      <c r="AA174" s="273">
        <v>20796</v>
      </c>
      <c r="AB174" s="273">
        <f t="shared" si="17"/>
        <v>0</v>
      </c>
      <c r="AC174" s="271">
        <v>23.92</v>
      </c>
      <c r="AD174" s="273">
        <v>111.68</v>
      </c>
      <c r="AE174" s="273">
        <v>111.68</v>
      </c>
      <c r="AF174" s="573">
        <v>1</v>
      </c>
      <c r="AG174" s="273">
        <v>22625</v>
      </c>
      <c r="AH174" s="273">
        <f t="shared" si="18"/>
        <v>0</v>
      </c>
      <c r="AI174" s="271">
        <v>27.23</v>
      </c>
      <c r="AJ174" s="273">
        <v>112.88</v>
      </c>
      <c r="AK174" s="273">
        <v>112.88</v>
      </c>
      <c r="AL174" s="573">
        <v>1</v>
      </c>
      <c r="AM174" s="273">
        <v>17611</v>
      </c>
      <c r="AN174" s="273">
        <f t="shared" si="19"/>
        <v>0</v>
      </c>
      <c r="AO174" s="271">
        <v>21.67</v>
      </c>
      <c r="AP174" s="273">
        <f t="shared" si="20"/>
        <v>130278</v>
      </c>
    </row>
    <row r="175" spans="1:42">
      <c r="A175" s="579">
        <v>170</v>
      </c>
      <c r="B175" s="272" t="s">
        <v>4355</v>
      </c>
      <c r="C175" s="272" t="s">
        <v>2714</v>
      </c>
      <c r="D175" s="272" t="s">
        <v>394</v>
      </c>
      <c r="E175" s="273">
        <v>138</v>
      </c>
      <c r="F175" s="273">
        <v>149.04</v>
      </c>
      <c r="G175" s="273">
        <v>149.04</v>
      </c>
      <c r="H175" s="573">
        <v>0.95630000000000004</v>
      </c>
      <c r="I175" s="273">
        <v>44700</v>
      </c>
      <c r="J175" s="273">
        <f t="shared" si="14"/>
        <v>0</v>
      </c>
      <c r="K175" s="271">
        <v>43.56</v>
      </c>
      <c r="L175" s="273">
        <v>165.6</v>
      </c>
      <c r="M175" s="273">
        <v>165.6</v>
      </c>
      <c r="N175" s="573">
        <v>0.94310000000000005</v>
      </c>
      <c r="O175" s="273">
        <v>35430</v>
      </c>
      <c r="P175" s="273">
        <f t="shared" si="15"/>
        <v>0</v>
      </c>
      <c r="Q175" s="271">
        <v>30.49</v>
      </c>
      <c r="R175" s="273">
        <v>178.08</v>
      </c>
      <c r="S175" s="273">
        <v>178.08</v>
      </c>
      <c r="T175" s="573">
        <v>0.92569999999999997</v>
      </c>
      <c r="U175" s="273">
        <v>32754</v>
      </c>
      <c r="V175" s="273">
        <f t="shared" si="16"/>
        <v>0</v>
      </c>
      <c r="W175" s="271">
        <v>27.6</v>
      </c>
      <c r="X175" s="273">
        <v>152.63999999999999</v>
      </c>
      <c r="Y175" s="273">
        <v>152.63999999999999</v>
      </c>
      <c r="Z175" s="573">
        <v>0.97509999999999997</v>
      </c>
      <c r="AA175" s="273">
        <v>25497</v>
      </c>
      <c r="AB175" s="273">
        <f t="shared" si="17"/>
        <v>0</v>
      </c>
      <c r="AC175" s="271">
        <v>23.02</v>
      </c>
      <c r="AD175" s="273">
        <v>154.08000000000001</v>
      </c>
      <c r="AE175" s="273">
        <v>154.08000000000001</v>
      </c>
      <c r="AF175" s="573">
        <v>0.98570000000000002</v>
      </c>
      <c r="AG175" s="273">
        <v>34566</v>
      </c>
      <c r="AH175" s="273">
        <f t="shared" si="18"/>
        <v>0</v>
      </c>
      <c r="AI175" s="271">
        <v>30.59</v>
      </c>
      <c r="AJ175" s="273">
        <v>146.88</v>
      </c>
      <c r="AK175" s="273">
        <v>146.88</v>
      </c>
      <c r="AL175" s="573">
        <v>0.98129999999999995</v>
      </c>
      <c r="AM175" s="273">
        <v>44439</v>
      </c>
      <c r="AN175" s="273">
        <f t="shared" si="19"/>
        <v>0</v>
      </c>
      <c r="AO175" s="271">
        <v>42.82</v>
      </c>
      <c r="AP175" s="273">
        <f t="shared" si="20"/>
        <v>217386</v>
      </c>
    </row>
    <row r="176" spans="1:42">
      <c r="A176" s="579">
        <v>171</v>
      </c>
      <c r="B176" s="272" t="s">
        <v>4355</v>
      </c>
      <c r="C176" s="272" t="s">
        <v>2811</v>
      </c>
      <c r="D176" s="272" t="s">
        <v>394</v>
      </c>
      <c r="E176" s="273">
        <v>138.88888888888889</v>
      </c>
      <c r="F176" s="273">
        <v>134.47999999999999</v>
      </c>
      <c r="G176" s="273">
        <v>134.47999999999999</v>
      </c>
      <c r="H176" s="573">
        <v>0.9627</v>
      </c>
      <c r="I176" s="273">
        <v>51817</v>
      </c>
      <c r="J176" s="273">
        <f t="shared" si="14"/>
        <v>0</v>
      </c>
      <c r="K176" s="271">
        <v>55.59</v>
      </c>
      <c r="L176" s="273">
        <v>133.04</v>
      </c>
      <c r="M176" s="273">
        <v>133.04</v>
      </c>
      <c r="N176" s="573">
        <v>0.96650000000000003</v>
      </c>
      <c r="O176" s="273">
        <v>45298</v>
      </c>
      <c r="P176" s="273">
        <f t="shared" si="15"/>
        <v>0</v>
      </c>
      <c r="Q176" s="271">
        <v>47.35</v>
      </c>
      <c r="R176" s="273">
        <v>115.76</v>
      </c>
      <c r="S176" s="273">
        <v>115.76</v>
      </c>
      <c r="T176" s="573">
        <v>0.98719999999999997</v>
      </c>
      <c r="U176" s="273">
        <v>11726</v>
      </c>
      <c r="V176" s="273">
        <f t="shared" si="16"/>
        <v>0</v>
      </c>
      <c r="W176" s="271">
        <v>14.25</v>
      </c>
      <c r="X176" s="273">
        <v>132.72</v>
      </c>
      <c r="Y176" s="273">
        <v>132.72</v>
      </c>
      <c r="Z176" s="573">
        <v>0.95550000000000002</v>
      </c>
      <c r="AA176" s="273">
        <v>29919</v>
      </c>
      <c r="AB176" s="273">
        <f t="shared" si="17"/>
        <v>0</v>
      </c>
      <c r="AC176" s="271">
        <v>31.71</v>
      </c>
      <c r="AD176" s="273">
        <v>132.24</v>
      </c>
      <c r="AE176" s="273">
        <v>132.24</v>
      </c>
      <c r="AF176" s="573">
        <v>0.95489999999999997</v>
      </c>
      <c r="AG176" s="273">
        <v>35051</v>
      </c>
      <c r="AH176" s="273">
        <f t="shared" si="18"/>
        <v>0</v>
      </c>
      <c r="AI176" s="271">
        <v>37.31</v>
      </c>
      <c r="AJ176" s="273">
        <v>130.4</v>
      </c>
      <c r="AK176" s="273">
        <v>130.4</v>
      </c>
      <c r="AL176" s="573">
        <v>0.95509999999999995</v>
      </c>
      <c r="AM176" s="273">
        <v>45450</v>
      </c>
      <c r="AN176" s="273">
        <f t="shared" si="19"/>
        <v>0</v>
      </c>
      <c r="AO176" s="271">
        <v>50.68</v>
      </c>
      <c r="AP176" s="273">
        <f t="shared" si="20"/>
        <v>219261</v>
      </c>
    </row>
    <row r="177" spans="1:42">
      <c r="A177" s="579">
        <v>172</v>
      </c>
      <c r="B177" s="272" t="s">
        <v>4355</v>
      </c>
      <c r="C177" s="272" t="s">
        <v>3493</v>
      </c>
      <c r="D177" s="272" t="s">
        <v>391</v>
      </c>
      <c r="E177" s="273">
        <v>139</v>
      </c>
      <c r="F177" s="273">
        <v>41.52</v>
      </c>
      <c r="G177" s="273">
        <v>111.2</v>
      </c>
      <c r="H177" s="573">
        <v>0.998</v>
      </c>
      <c r="I177" s="273">
        <v>6186</v>
      </c>
      <c r="J177" s="273">
        <f t="shared" si="14"/>
        <v>0</v>
      </c>
      <c r="K177" s="271">
        <v>20.73</v>
      </c>
      <c r="L177" s="273">
        <v>43.2</v>
      </c>
      <c r="M177" s="273">
        <v>111.2</v>
      </c>
      <c r="N177" s="573">
        <v>0.99590000000000001</v>
      </c>
      <c r="O177" s="273">
        <v>7095</v>
      </c>
      <c r="P177" s="273">
        <f t="shared" si="15"/>
        <v>0</v>
      </c>
      <c r="Q177" s="271">
        <v>22.16</v>
      </c>
      <c r="R177" s="273">
        <v>47.36</v>
      </c>
      <c r="S177" s="273">
        <v>111.2</v>
      </c>
      <c r="T177" s="573">
        <v>0.98640000000000005</v>
      </c>
      <c r="U177" s="273">
        <v>8318</v>
      </c>
      <c r="V177" s="273">
        <f t="shared" si="16"/>
        <v>0</v>
      </c>
      <c r="W177" s="271">
        <v>24.73</v>
      </c>
      <c r="X177" s="273">
        <v>36.880000000000003</v>
      </c>
      <c r="Y177" s="273">
        <v>111.2</v>
      </c>
      <c r="Z177" s="573">
        <v>0.98270000000000002</v>
      </c>
      <c r="AA177" s="273">
        <v>9646</v>
      </c>
      <c r="AB177" s="273">
        <f t="shared" si="17"/>
        <v>0</v>
      </c>
      <c r="AC177" s="271">
        <v>35.770000000000003</v>
      </c>
      <c r="AD177" s="273">
        <v>37.6</v>
      </c>
      <c r="AE177" s="273">
        <v>111.2</v>
      </c>
      <c r="AF177" s="573">
        <v>0.98709999999999998</v>
      </c>
      <c r="AG177" s="273">
        <v>11579</v>
      </c>
      <c r="AH177" s="273">
        <f t="shared" si="18"/>
        <v>0</v>
      </c>
      <c r="AI177" s="271">
        <v>41.93</v>
      </c>
      <c r="AJ177" s="273">
        <v>72.56</v>
      </c>
      <c r="AK177" s="273">
        <v>111.2</v>
      </c>
      <c r="AL177" s="573">
        <v>0.98860000000000003</v>
      </c>
      <c r="AM177" s="273">
        <v>14643</v>
      </c>
      <c r="AN177" s="273">
        <f t="shared" si="19"/>
        <v>0</v>
      </c>
      <c r="AO177" s="271">
        <v>28.35</v>
      </c>
      <c r="AP177" s="273">
        <f t="shared" si="20"/>
        <v>57467</v>
      </c>
    </row>
    <row r="178" spans="1:42">
      <c r="A178" s="579">
        <v>173</v>
      </c>
      <c r="B178" s="272" t="s">
        <v>4355</v>
      </c>
      <c r="C178" s="272" t="s">
        <v>4254</v>
      </c>
      <c r="D178" s="272" t="s">
        <v>397</v>
      </c>
      <c r="E178" s="273">
        <v>140</v>
      </c>
      <c r="F178" s="273">
        <v>19.84</v>
      </c>
      <c r="G178" s="273">
        <v>112</v>
      </c>
      <c r="H178" s="573">
        <v>0.99080000000000001</v>
      </c>
      <c r="I178" s="273">
        <v>7232</v>
      </c>
      <c r="J178" s="273">
        <f t="shared" si="14"/>
        <v>0</v>
      </c>
      <c r="K178" s="271">
        <v>51.1</v>
      </c>
      <c r="L178" s="273">
        <v>22.24</v>
      </c>
      <c r="M178" s="273">
        <v>112</v>
      </c>
      <c r="N178" s="573">
        <v>0.97560000000000002</v>
      </c>
      <c r="O178" s="273">
        <v>4095</v>
      </c>
      <c r="P178" s="273">
        <f t="shared" si="15"/>
        <v>0</v>
      </c>
      <c r="Q178" s="271">
        <v>25.36</v>
      </c>
      <c r="R178" s="273">
        <v>22.96</v>
      </c>
      <c r="S178" s="273">
        <v>112</v>
      </c>
      <c r="T178" s="573">
        <v>0.98419999999999996</v>
      </c>
      <c r="U178" s="273">
        <v>7137</v>
      </c>
      <c r="V178" s="273">
        <f t="shared" si="16"/>
        <v>0</v>
      </c>
      <c r="W178" s="271">
        <v>43.86</v>
      </c>
      <c r="X178" s="273">
        <v>9.44</v>
      </c>
      <c r="Y178" s="273">
        <v>112</v>
      </c>
      <c r="Z178" s="573">
        <v>0.97629999999999995</v>
      </c>
      <c r="AA178" s="273">
        <v>1980</v>
      </c>
      <c r="AB178" s="273">
        <f t="shared" si="17"/>
        <v>0</v>
      </c>
      <c r="AC178" s="271">
        <v>28.88</v>
      </c>
      <c r="AD178" s="273">
        <v>19.28</v>
      </c>
      <c r="AE178" s="273">
        <v>112</v>
      </c>
      <c r="AF178" s="573">
        <v>0.98560000000000003</v>
      </c>
      <c r="AG178" s="273">
        <v>5688</v>
      </c>
      <c r="AH178" s="273">
        <f t="shared" si="18"/>
        <v>0</v>
      </c>
      <c r="AI178" s="271">
        <v>40.229999999999997</v>
      </c>
      <c r="AJ178" s="273">
        <v>22.72</v>
      </c>
      <c r="AK178" s="273">
        <v>112</v>
      </c>
      <c r="AL178" s="573">
        <v>0.99270000000000003</v>
      </c>
      <c r="AM178" s="273">
        <v>7549</v>
      </c>
      <c r="AN178" s="273">
        <f t="shared" si="19"/>
        <v>0</v>
      </c>
      <c r="AO178" s="271">
        <v>46.48</v>
      </c>
      <c r="AP178" s="273">
        <f t="shared" si="20"/>
        <v>33681</v>
      </c>
    </row>
    <row r="179" spans="1:42">
      <c r="A179" s="579">
        <v>174</v>
      </c>
      <c r="B179" s="272" t="s">
        <v>4355</v>
      </c>
      <c r="C179" s="272" t="s">
        <v>2778</v>
      </c>
      <c r="D179" s="272" t="s">
        <v>391</v>
      </c>
      <c r="E179" s="273">
        <v>145</v>
      </c>
      <c r="F179" s="273">
        <v>45.76</v>
      </c>
      <c r="G179" s="273">
        <v>116</v>
      </c>
      <c r="H179" s="573">
        <v>0.98360000000000003</v>
      </c>
      <c r="I179" s="273">
        <v>3007</v>
      </c>
      <c r="J179" s="273">
        <f t="shared" si="14"/>
        <v>0</v>
      </c>
      <c r="K179" s="271">
        <v>9.2799999999999994</v>
      </c>
      <c r="L179" s="273">
        <v>55.92</v>
      </c>
      <c r="M179" s="273">
        <v>116</v>
      </c>
      <c r="N179" s="573">
        <v>0.96919999999999995</v>
      </c>
      <c r="O179" s="273">
        <v>6302</v>
      </c>
      <c r="P179" s="273">
        <f t="shared" si="15"/>
        <v>0</v>
      </c>
      <c r="Q179" s="271">
        <v>15.63</v>
      </c>
      <c r="R179" s="273">
        <v>54.8</v>
      </c>
      <c r="S179" s="273">
        <v>116</v>
      </c>
      <c r="T179" s="573">
        <v>0.93140000000000001</v>
      </c>
      <c r="U179" s="273">
        <v>4620</v>
      </c>
      <c r="V179" s="273">
        <f t="shared" si="16"/>
        <v>0</v>
      </c>
      <c r="W179" s="271">
        <v>12.57</v>
      </c>
      <c r="X179" s="273">
        <v>50.32</v>
      </c>
      <c r="Y179" s="273">
        <v>116</v>
      </c>
      <c r="Z179" s="573">
        <v>0.94579999999999997</v>
      </c>
      <c r="AA179" s="273">
        <v>3124</v>
      </c>
      <c r="AB179" s="273">
        <f t="shared" si="17"/>
        <v>0</v>
      </c>
      <c r="AC179" s="271">
        <v>8.82</v>
      </c>
      <c r="AD179" s="273">
        <v>56.64</v>
      </c>
      <c r="AE179" s="273">
        <v>116</v>
      </c>
      <c r="AF179" s="573">
        <v>0.93789999999999996</v>
      </c>
      <c r="AG179" s="273">
        <v>4175</v>
      </c>
      <c r="AH179" s="273">
        <f t="shared" si="18"/>
        <v>0</v>
      </c>
      <c r="AI179" s="271">
        <v>10.56</v>
      </c>
      <c r="AJ179" s="273">
        <v>38.96</v>
      </c>
      <c r="AK179" s="273">
        <v>116</v>
      </c>
      <c r="AL179" s="573">
        <v>0.87729999999999997</v>
      </c>
      <c r="AM179" s="273">
        <v>3292</v>
      </c>
      <c r="AN179" s="273">
        <f t="shared" si="19"/>
        <v>0</v>
      </c>
      <c r="AO179" s="271">
        <v>13.38</v>
      </c>
      <c r="AP179" s="273">
        <f t="shared" si="20"/>
        <v>24520</v>
      </c>
    </row>
    <row r="180" spans="1:42">
      <c r="A180" s="579">
        <v>175</v>
      </c>
      <c r="B180" s="272" t="s">
        <v>4355</v>
      </c>
      <c r="C180" s="272" t="s">
        <v>4357</v>
      </c>
      <c r="D180" s="272" t="s">
        <v>394</v>
      </c>
      <c r="E180" s="273">
        <v>145</v>
      </c>
      <c r="F180" s="273">
        <v>157.12</v>
      </c>
      <c r="G180" s="273">
        <v>157.12</v>
      </c>
      <c r="H180" s="573">
        <v>0.94879999999999998</v>
      </c>
      <c r="I180" s="273">
        <v>39053</v>
      </c>
      <c r="J180" s="273">
        <f t="shared" si="14"/>
        <v>0</v>
      </c>
      <c r="K180" s="271">
        <v>36.380000000000003</v>
      </c>
      <c r="L180" s="273">
        <v>149.19999999999999</v>
      </c>
      <c r="M180" s="273">
        <v>149.19999999999999</v>
      </c>
      <c r="N180" s="573">
        <v>0.96499999999999997</v>
      </c>
      <c r="O180" s="273">
        <v>24721</v>
      </c>
      <c r="P180" s="273">
        <f t="shared" si="15"/>
        <v>0</v>
      </c>
      <c r="Q180" s="271">
        <v>23.08</v>
      </c>
      <c r="R180" s="273">
        <v>142.47999999999999</v>
      </c>
      <c r="S180" s="273">
        <v>142.47999999999999</v>
      </c>
      <c r="T180" s="573">
        <v>0.94820000000000004</v>
      </c>
      <c r="U180" s="273">
        <v>15290</v>
      </c>
      <c r="V180" s="273">
        <f t="shared" si="16"/>
        <v>0</v>
      </c>
      <c r="W180" s="271">
        <v>15.72</v>
      </c>
      <c r="X180" s="273">
        <v>162.08000000000001</v>
      </c>
      <c r="Y180" s="273">
        <v>162.08000000000001</v>
      </c>
      <c r="Z180" s="573">
        <v>0.9496</v>
      </c>
      <c r="AA180" s="273">
        <v>26696</v>
      </c>
      <c r="AB180" s="273">
        <f t="shared" si="17"/>
        <v>0</v>
      </c>
      <c r="AC180" s="271">
        <v>23.31</v>
      </c>
      <c r="AD180" s="273">
        <v>168.56</v>
      </c>
      <c r="AE180" s="273">
        <v>168.56</v>
      </c>
      <c r="AF180" s="573">
        <v>0.9556</v>
      </c>
      <c r="AG180" s="273">
        <v>32981</v>
      </c>
      <c r="AH180" s="273">
        <f t="shared" si="18"/>
        <v>0</v>
      </c>
      <c r="AI180" s="271">
        <v>27.52</v>
      </c>
      <c r="AJ180" s="273">
        <v>162</v>
      </c>
      <c r="AK180" s="273">
        <v>162</v>
      </c>
      <c r="AL180" s="573">
        <v>0.93789999999999996</v>
      </c>
      <c r="AM180" s="273">
        <v>32431</v>
      </c>
      <c r="AN180" s="273">
        <f t="shared" si="19"/>
        <v>0</v>
      </c>
      <c r="AO180" s="271">
        <v>29.65</v>
      </c>
      <c r="AP180" s="273">
        <f t="shared" si="20"/>
        <v>171172</v>
      </c>
    </row>
    <row r="181" spans="1:42">
      <c r="A181" s="579">
        <v>176</v>
      </c>
      <c r="B181" s="272" t="s">
        <v>4355</v>
      </c>
      <c r="C181" s="272" t="s">
        <v>2720</v>
      </c>
      <c r="D181" s="272" t="s">
        <v>394</v>
      </c>
      <c r="E181" s="273">
        <v>146</v>
      </c>
      <c r="F181" s="273">
        <v>126.96</v>
      </c>
      <c r="G181" s="273">
        <v>126.96</v>
      </c>
      <c r="H181" s="573">
        <v>0.99370000000000003</v>
      </c>
      <c r="I181" s="273">
        <v>11869</v>
      </c>
      <c r="J181" s="273">
        <f t="shared" si="14"/>
        <v>0</v>
      </c>
      <c r="K181" s="271">
        <v>13.07</v>
      </c>
      <c r="L181" s="273">
        <v>33.76</v>
      </c>
      <c r="M181" s="273">
        <v>116.8</v>
      </c>
      <c r="N181" s="573">
        <v>1</v>
      </c>
      <c r="O181" s="273">
        <v>1864</v>
      </c>
      <c r="P181" s="273">
        <f t="shared" si="15"/>
        <v>0</v>
      </c>
      <c r="Q181" s="271">
        <v>7.42</v>
      </c>
      <c r="R181" s="273">
        <v>130.4</v>
      </c>
      <c r="S181" s="273">
        <v>130.4</v>
      </c>
      <c r="T181" s="573">
        <v>0.98229999999999995</v>
      </c>
      <c r="U181" s="273">
        <v>7531</v>
      </c>
      <c r="V181" s="273">
        <f t="shared" si="16"/>
        <v>0</v>
      </c>
      <c r="W181" s="271">
        <v>8.17</v>
      </c>
      <c r="X181" s="273">
        <v>136.88</v>
      </c>
      <c r="Y181" s="273">
        <v>136.88</v>
      </c>
      <c r="Z181" s="573">
        <v>0.97740000000000005</v>
      </c>
      <c r="AA181" s="273">
        <v>20819</v>
      </c>
      <c r="AB181" s="273">
        <f t="shared" si="17"/>
        <v>0</v>
      </c>
      <c r="AC181" s="271">
        <v>20.91</v>
      </c>
      <c r="AD181" s="273">
        <v>129.04</v>
      </c>
      <c r="AE181" s="273">
        <v>129.04</v>
      </c>
      <c r="AF181" s="573">
        <v>0.99350000000000005</v>
      </c>
      <c r="AG181" s="273">
        <v>6816</v>
      </c>
      <c r="AH181" s="273">
        <f t="shared" si="18"/>
        <v>0</v>
      </c>
      <c r="AI181" s="271">
        <v>7.15</v>
      </c>
      <c r="AJ181" s="273">
        <v>150.08000000000001</v>
      </c>
      <c r="AK181" s="273">
        <v>150.08000000000001</v>
      </c>
      <c r="AL181" s="573">
        <v>0.98219999999999996</v>
      </c>
      <c r="AM181" s="273">
        <v>7925</v>
      </c>
      <c r="AN181" s="273">
        <f t="shared" si="19"/>
        <v>0</v>
      </c>
      <c r="AO181" s="271">
        <v>7.47</v>
      </c>
      <c r="AP181" s="273">
        <f t="shared" si="20"/>
        <v>56824</v>
      </c>
    </row>
    <row r="182" spans="1:42">
      <c r="A182" s="579">
        <v>177</v>
      </c>
      <c r="B182" s="272" t="s">
        <v>4355</v>
      </c>
      <c r="C182" s="272" t="s">
        <v>2704</v>
      </c>
      <c r="D182" s="272" t="s">
        <v>394</v>
      </c>
      <c r="E182" s="273">
        <v>149.52000000000001</v>
      </c>
      <c r="F182" s="273">
        <v>162.72</v>
      </c>
      <c r="G182" s="273">
        <v>162.72</v>
      </c>
      <c r="H182" s="573">
        <v>0.96430000000000005</v>
      </c>
      <c r="I182" s="273">
        <v>62811</v>
      </c>
      <c r="J182" s="273">
        <f t="shared" si="14"/>
        <v>0</v>
      </c>
      <c r="K182" s="271">
        <v>55.59</v>
      </c>
      <c r="L182" s="273">
        <v>159.12</v>
      </c>
      <c r="M182" s="273">
        <v>159.12</v>
      </c>
      <c r="N182" s="573">
        <v>0.97199999999999998</v>
      </c>
      <c r="O182" s="273">
        <v>35451</v>
      </c>
      <c r="P182" s="273">
        <f t="shared" si="15"/>
        <v>0</v>
      </c>
      <c r="Q182" s="271">
        <v>30.81</v>
      </c>
      <c r="R182" s="273">
        <v>147.84</v>
      </c>
      <c r="S182" s="273">
        <v>147.84</v>
      </c>
      <c r="T182" s="573">
        <v>0.97719999999999996</v>
      </c>
      <c r="U182" s="273">
        <v>20967</v>
      </c>
      <c r="V182" s="273">
        <f t="shared" si="16"/>
        <v>0</v>
      </c>
      <c r="W182" s="271">
        <v>19.510000000000002</v>
      </c>
      <c r="X182" s="273">
        <v>143.52000000000001</v>
      </c>
      <c r="Y182" s="273">
        <v>143.52000000000001</v>
      </c>
      <c r="Z182" s="573">
        <v>0.98140000000000005</v>
      </c>
      <c r="AA182" s="273">
        <v>43932</v>
      </c>
      <c r="AB182" s="273">
        <f t="shared" si="17"/>
        <v>0</v>
      </c>
      <c r="AC182" s="271">
        <v>41.92</v>
      </c>
      <c r="AD182" s="273">
        <v>133.68</v>
      </c>
      <c r="AE182" s="273">
        <v>133.68</v>
      </c>
      <c r="AF182" s="573">
        <v>0.98309999999999997</v>
      </c>
      <c r="AG182" s="273">
        <v>39837</v>
      </c>
      <c r="AH182" s="273">
        <f t="shared" si="18"/>
        <v>0</v>
      </c>
      <c r="AI182" s="271">
        <v>42.1</v>
      </c>
      <c r="AJ182" s="273">
        <v>157.44</v>
      </c>
      <c r="AK182" s="273">
        <v>157.44</v>
      </c>
      <c r="AL182" s="573">
        <v>0.98060000000000003</v>
      </c>
      <c r="AM182" s="273">
        <v>59739</v>
      </c>
      <c r="AN182" s="273">
        <f t="shared" si="19"/>
        <v>0</v>
      </c>
      <c r="AO182" s="271">
        <v>53.74</v>
      </c>
      <c r="AP182" s="273">
        <f t="shared" si="20"/>
        <v>262737</v>
      </c>
    </row>
    <row r="183" spans="1:42">
      <c r="A183" s="579">
        <v>178</v>
      </c>
      <c r="B183" s="272" t="s">
        <v>4355</v>
      </c>
      <c r="C183" s="272" t="s">
        <v>2736</v>
      </c>
      <c r="D183" s="272" t="s">
        <v>394</v>
      </c>
      <c r="E183" s="273">
        <v>167</v>
      </c>
      <c r="F183" s="273">
        <v>170.56</v>
      </c>
      <c r="G183" s="273">
        <v>170.56</v>
      </c>
      <c r="H183" s="573">
        <v>0.90700000000000003</v>
      </c>
      <c r="I183" s="273">
        <v>31157</v>
      </c>
      <c r="J183" s="273">
        <f t="shared" si="14"/>
        <v>0</v>
      </c>
      <c r="K183" s="271">
        <v>27.97</v>
      </c>
      <c r="L183" s="273">
        <v>194.64</v>
      </c>
      <c r="M183" s="273">
        <v>194.64</v>
      </c>
      <c r="N183" s="573">
        <v>0.90429999999999999</v>
      </c>
      <c r="O183" s="273">
        <v>40476</v>
      </c>
      <c r="P183" s="273">
        <f t="shared" si="15"/>
        <v>0</v>
      </c>
      <c r="Q183" s="271">
        <v>30.91</v>
      </c>
      <c r="R183" s="273">
        <v>174.56</v>
      </c>
      <c r="S183" s="273">
        <v>174.56</v>
      </c>
      <c r="T183" s="573">
        <v>0.92710000000000004</v>
      </c>
      <c r="U183" s="273">
        <v>13030</v>
      </c>
      <c r="V183" s="273">
        <f t="shared" si="16"/>
        <v>0</v>
      </c>
      <c r="W183" s="271">
        <v>11.18</v>
      </c>
      <c r="X183" s="273">
        <v>201.76</v>
      </c>
      <c r="Y183" s="273">
        <v>201.76</v>
      </c>
      <c r="Z183" s="573">
        <v>0.90720000000000001</v>
      </c>
      <c r="AA183" s="273">
        <v>33731</v>
      </c>
      <c r="AB183" s="273">
        <f t="shared" si="17"/>
        <v>0</v>
      </c>
      <c r="AC183" s="271">
        <v>24.77</v>
      </c>
      <c r="AD183" s="273">
        <v>176.72</v>
      </c>
      <c r="AE183" s="273">
        <v>176.72</v>
      </c>
      <c r="AF183" s="573">
        <v>0.89839999999999998</v>
      </c>
      <c r="AG183" s="273">
        <v>39888</v>
      </c>
      <c r="AH183" s="273">
        <f t="shared" si="18"/>
        <v>0</v>
      </c>
      <c r="AI183" s="271">
        <v>33.770000000000003</v>
      </c>
      <c r="AJ183" s="273">
        <v>192.96</v>
      </c>
      <c r="AK183" s="273">
        <v>192.96</v>
      </c>
      <c r="AL183" s="573">
        <v>0.89739999999999998</v>
      </c>
      <c r="AM183" s="273">
        <v>30851</v>
      </c>
      <c r="AN183" s="273">
        <f t="shared" si="19"/>
        <v>0</v>
      </c>
      <c r="AO183" s="271">
        <v>24.74</v>
      </c>
      <c r="AP183" s="273">
        <f t="shared" si="20"/>
        <v>189133</v>
      </c>
    </row>
    <row r="184" spans="1:42">
      <c r="A184" s="579">
        <v>179</v>
      </c>
      <c r="B184" s="272" t="s">
        <v>4355</v>
      </c>
      <c r="C184" s="272" t="s">
        <v>2748</v>
      </c>
      <c r="D184" s="272" t="s">
        <v>394</v>
      </c>
      <c r="E184" s="273">
        <v>167</v>
      </c>
      <c r="F184" s="273">
        <v>130.56</v>
      </c>
      <c r="G184" s="273">
        <v>133.6</v>
      </c>
      <c r="H184" s="573">
        <v>0.89929999999999999</v>
      </c>
      <c r="I184" s="273">
        <v>22364</v>
      </c>
      <c r="J184" s="273">
        <f t="shared" si="14"/>
        <v>0</v>
      </c>
      <c r="K184" s="271">
        <v>26.45</v>
      </c>
      <c r="L184" s="273">
        <v>119.44</v>
      </c>
      <c r="M184" s="273">
        <v>133.6</v>
      </c>
      <c r="N184" s="573">
        <v>0.96630000000000005</v>
      </c>
      <c r="O184" s="273">
        <v>22979</v>
      </c>
      <c r="P184" s="273">
        <f t="shared" si="15"/>
        <v>0</v>
      </c>
      <c r="Q184" s="271">
        <v>26.76</v>
      </c>
      <c r="R184" s="273">
        <v>116.8</v>
      </c>
      <c r="S184" s="273">
        <v>133.6</v>
      </c>
      <c r="T184" s="573">
        <v>0.96430000000000005</v>
      </c>
      <c r="U184" s="273">
        <v>22490</v>
      </c>
      <c r="V184" s="273">
        <f t="shared" si="16"/>
        <v>0</v>
      </c>
      <c r="W184" s="271">
        <v>27.73</v>
      </c>
      <c r="X184" s="273">
        <v>100.4</v>
      </c>
      <c r="Y184" s="273">
        <v>133.6</v>
      </c>
      <c r="Z184" s="573">
        <v>0.95520000000000005</v>
      </c>
      <c r="AA184" s="273">
        <v>16378</v>
      </c>
      <c r="AB184" s="273">
        <f t="shared" si="17"/>
        <v>0</v>
      </c>
      <c r="AC184" s="271">
        <v>22.95</v>
      </c>
      <c r="AD184" s="273">
        <v>90</v>
      </c>
      <c r="AE184" s="273">
        <v>133.6</v>
      </c>
      <c r="AF184" s="573">
        <v>0.97860000000000003</v>
      </c>
      <c r="AG184" s="273">
        <v>14706</v>
      </c>
      <c r="AH184" s="273">
        <f t="shared" si="18"/>
        <v>0</v>
      </c>
      <c r="AI184" s="271">
        <v>22.44</v>
      </c>
      <c r="AJ184" s="273">
        <v>125.52</v>
      </c>
      <c r="AK184" s="273">
        <v>133.6</v>
      </c>
      <c r="AL184" s="573">
        <v>0.97440000000000004</v>
      </c>
      <c r="AM184" s="273">
        <v>31469</v>
      </c>
      <c r="AN184" s="273">
        <f t="shared" si="19"/>
        <v>0</v>
      </c>
      <c r="AO184" s="271">
        <v>35.729999999999997</v>
      </c>
      <c r="AP184" s="273">
        <f t="shared" si="20"/>
        <v>130386</v>
      </c>
    </row>
    <row r="185" spans="1:42">
      <c r="A185" s="579">
        <v>180</v>
      </c>
      <c r="B185" s="272" t="s">
        <v>4355</v>
      </c>
      <c r="C185" s="272" t="s">
        <v>2786</v>
      </c>
      <c r="D185" s="272" t="s">
        <v>391</v>
      </c>
      <c r="E185" s="273">
        <v>167</v>
      </c>
      <c r="F185" s="273">
        <v>118.24</v>
      </c>
      <c r="G185" s="273">
        <v>133.6</v>
      </c>
      <c r="H185" s="573">
        <v>0.99019999999999997</v>
      </c>
      <c r="I185" s="273">
        <v>17936</v>
      </c>
      <c r="J185" s="273">
        <f t="shared" si="14"/>
        <v>0</v>
      </c>
      <c r="K185" s="271">
        <v>21.27</v>
      </c>
      <c r="L185" s="273">
        <v>105.92</v>
      </c>
      <c r="M185" s="273">
        <v>133.6</v>
      </c>
      <c r="N185" s="573">
        <v>0.98970000000000002</v>
      </c>
      <c r="O185" s="273">
        <v>15040</v>
      </c>
      <c r="P185" s="273">
        <f t="shared" si="15"/>
        <v>0</v>
      </c>
      <c r="Q185" s="271">
        <v>19.28</v>
      </c>
      <c r="R185" s="273">
        <v>104.32</v>
      </c>
      <c r="S185" s="273">
        <v>133.6</v>
      </c>
      <c r="T185" s="573">
        <v>0.98750000000000004</v>
      </c>
      <c r="U185" s="273">
        <v>13804</v>
      </c>
      <c r="V185" s="273">
        <f t="shared" si="16"/>
        <v>0</v>
      </c>
      <c r="W185" s="271">
        <v>18.61</v>
      </c>
      <c r="X185" s="273">
        <v>84.64</v>
      </c>
      <c r="Y185" s="273">
        <v>133.6</v>
      </c>
      <c r="Z185" s="573">
        <v>0.99109999999999998</v>
      </c>
      <c r="AA185" s="273">
        <v>9460</v>
      </c>
      <c r="AB185" s="273">
        <f t="shared" si="17"/>
        <v>0</v>
      </c>
      <c r="AC185" s="271">
        <v>15.16</v>
      </c>
      <c r="AD185" s="273">
        <v>103.68</v>
      </c>
      <c r="AE185" s="273">
        <v>133.6</v>
      </c>
      <c r="AF185" s="573">
        <v>0.99229999999999996</v>
      </c>
      <c r="AG185" s="273">
        <v>12936</v>
      </c>
      <c r="AH185" s="273">
        <f t="shared" si="18"/>
        <v>0</v>
      </c>
      <c r="AI185" s="271">
        <v>16.899999999999999</v>
      </c>
      <c r="AJ185" s="273">
        <v>102.08</v>
      </c>
      <c r="AK185" s="273">
        <v>133.6</v>
      </c>
      <c r="AL185" s="573">
        <v>0.99319999999999997</v>
      </c>
      <c r="AM185" s="273">
        <v>12012</v>
      </c>
      <c r="AN185" s="273">
        <f t="shared" si="19"/>
        <v>0</v>
      </c>
      <c r="AO185" s="271">
        <v>16.45</v>
      </c>
      <c r="AP185" s="273">
        <f t="shared" si="20"/>
        <v>81188</v>
      </c>
    </row>
    <row r="186" spans="1:42">
      <c r="A186" s="579">
        <v>181</v>
      </c>
      <c r="B186" s="272" t="s">
        <v>4355</v>
      </c>
      <c r="C186" s="272" t="s">
        <v>2718</v>
      </c>
      <c r="D186" s="272" t="s">
        <v>394</v>
      </c>
      <c r="E186" s="273">
        <v>167.52</v>
      </c>
      <c r="F186" s="273">
        <v>133.04</v>
      </c>
      <c r="G186" s="273">
        <v>134.01599999999999</v>
      </c>
      <c r="H186" s="573">
        <v>0.99660000000000004</v>
      </c>
      <c r="I186" s="273">
        <v>41354</v>
      </c>
      <c r="J186" s="273">
        <f t="shared" si="14"/>
        <v>0</v>
      </c>
      <c r="K186" s="271">
        <v>43.32</v>
      </c>
      <c r="L186" s="273">
        <v>136.88</v>
      </c>
      <c r="M186" s="273">
        <v>136.88</v>
      </c>
      <c r="N186" s="573">
        <v>0.97750000000000004</v>
      </c>
      <c r="O186" s="273">
        <v>35257</v>
      </c>
      <c r="P186" s="273">
        <f t="shared" si="15"/>
        <v>0</v>
      </c>
      <c r="Q186" s="271">
        <v>35.409999999999997</v>
      </c>
      <c r="R186" s="273">
        <v>131.04</v>
      </c>
      <c r="S186" s="273">
        <v>134.01599999999999</v>
      </c>
      <c r="T186" s="573">
        <v>0.91500000000000004</v>
      </c>
      <c r="U186" s="273">
        <v>26244</v>
      </c>
      <c r="V186" s="273">
        <f t="shared" si="16"/>
        <v>0</v>
      </c>
      <c r="W186" s="271">
        <v>30.4</v>
      </c>
      <c r="X186" s="273">
        <v>133.44</v>
      </c>
      <c r="Y186" s="273">
        <v>134.01599999999999</v>
      </c>
      <c r="Z186" s="573">
        <v>0.90410000000000001</v>
      </c>
      <c r="AA186" s="273">
        <v>31452</v>
      </c>
      <c r="AB186" s="273">
        <f t="shared" si="17"/>
        <v>0</v>
      </c>
      <c r="AC186" s="271">
        <v>35.04</v>
      </c>
      <c r="AD186" s="273">
        <v>132.63999999999999</v>
      </c>
      <c r="AE186" s="273">
        <v>134.01599999999999</v>
      </c>
      <c r="AF186" s="573">
        <v>0.93920000000000003</v>
      </c>
      <c r="AG186" s="273">
        <v>26884</v>
      </c>
      <c r="AH186" s="273">
        <f t="shared" si="18"/>
        <v>0</v>
      </c>
      <c r="AI186" s="271">
        <v>29.01</v>
      </c>
      <c r="AJ186" s="273">
        <v>131.76</v>
      </c>
      <c r="AK186" s="273">
        <v>134.01599999999999</v>
      </c>
      <c r="AL186" s="573">
        <v>0.92820000000000003</v>
      </c>
      <c r="AM186" s="273">
        <v>35888</v>
      </c>
      <c r="AN186" s="273">
        <f t="shared" si="19"/>
        <v>0</v>
      </c>
      <c r="AO186" s="271">
        <v>40.76</v>
      </c>
      <c r="AP186" s="273">
        <f t="shared" si="20"/>
        <v>197079</v>
      </c>
    </row>
    <row r="187" spans="1:42">
      <c r="A187" s="579">
        <v>182</v>
      </c>
      <c r="B187" s="272" t="s">
        <v>4355</v>
      </c>
      <c r="C187" s="272" t="s">
        <v>2813</v>
      </c>
      <c r="D187" s="272" t="s">
        <v>394</v>
      </c>
      <c r="E187" s="273">
        <v>170</v>
      </c>
      <c r="F187" s="273">
        <v>129.76</v>
      </c>
      <c r="G187" s="273">
        <v>136</v>
      </c>
      <c r="H187" s="573">
        <v>0.98809999999999998</v>
      </c>
      <c r="I187" s="273">
        <v>39763</v>
      </c>
      <c r="J187" s="273">
        <f t="shared" si="14"/>
        <v>0</v>
      </c>
      <c r="K187" s="271">
        <v>43.07</v>
      </c>
      <c r="L187" s="273">
        <v>119.44</v>
      </c>
      <c r="M187" s="273">
        <v>136</v>
      </c>
      <c r="N187" s="573">
        <v>0.99760000000000004</v>
      </c>
      <c r="O187" s="273">
        <v>23303</v>
      </c>
      <c r="P187" s="273">
        <f t="shared" si="15"/>
        <v>0</v>
      </c>
      <c r="Q187" s="271">
        <v>26.29</v>
      </c>
      <c r="R187" s="273">
        <v>119.12</v>
      </c>
      <c r="S187" s="273">
        <v>136</v>
      </c>
      <c r="T187" s="573">
        <v>0.99350000000000005</v>
      </c>
      <c r="U187" s="273">
        <v>32120</v>
      </c>
      <c r="V187" s="273">
        <f t="shared" si="16"/>
        <v>0</v>
      </c>
      <c r="W187" s="271">
        <v>37.69</v>
      </c>
      <c r="X187" s="273">
        <v>121.36</v>
      </c>
      <c r="Y187" s="273">
        <v>136</v>
      </c>
      <c r="Z187" s="573">
        <v>0.99480000000000002</v>
      </c>
      <c r="AA187" s="273">
        <v>25544</v>
      </c>
      <c r="AB187" s="273">
        <f t="shared" si="17"/>
        <v>0</v>
      </c>
      <c r="AC187" s="271">
        <v>28.44</v>
      </c>
      <c r="AD187" s="273">
        <v>125.2</v>
      </c>
      <c r="AE187" s="273">
        <v>136</v>
      </c>
      <c r="AF187" s="573">
        <v>0.99660000000000004</v>
      </c>
      <c r="AG187" s="273">
        <v>20859</v>
      </c>
      <c r="AH187" s="273">
        <f t="shared" si="18"/>
        <v>0</v>
      </c>
      <c r="AI187" s="271">
        <v>22.47</v>
      </c>
      <c r="AJ187" s="273">
        <v>103.68</v>
      </c>
      <c r="AK187" s="273">
        <v>136</v>
      </c>
      <c r="AL187" s="573">
        <v>0.99270000000000003</v>
      </c>
      <c r="AM187" s="273">
        <v>22240</v>
      </c>
      <c r="AN187" s="273">
        <f t="shared" si="19"/>
        <v>0</v>
      </c>
      <c r="AO187" s="271">
        <v>30.01</v>
      </c>
      <c r="AP187" s="273">
        <f t="shared" si="20"/>
        <v>163829</v>
      </c>
    </row>
    <row r="188" spans="1:42">
      <c r="A188" s="579">
        <v>183</v>
      </c>
      <c r="B188" s="272" t="s">
        <v>4355</v>
      </c>
      <c r="C188" s="272" t="s">
        <v>2734</v>
      </c>
      <c r="D188" s="272" t="s">
        <v>394</v>
      </c>
      <c r="E188" s="273">
        <v>173.84</v>
      </c>
      <c r="F188" s="273">
        <v>162.24</v>
      </c>
      <c r="G188" s="273">
        <v>162.24</v>
      </c>
      <c r="H188" s="573">
        <v>0.99219999999999997</v>
      </c>
      <c r="I188" s="273">
        <v>11841</v>
      </c>
      <c r="J188" s="273">
        <f t="shared" si="14"/>
        <v>0</v>
      </c>
      <c r="K188" s="271">
        <v>10.220000000000001</v>
      </c>
      <c r="L188" s="273">
        <v>166</v>
      </c>
      <c r="M188" s="273">
        <v>166</v>
      </c>
      <c r="N188" s="573">
        <v>0.98729999999999996</v>
      </c>
      <c r="O188" s="273">
        <v>14053</v>
      </c>
      <c r="P188" s="273">
        <f t="shared" si="15"/>
        <v>0</v>
      </c>
      <c r="Q188" s="271">
        <v>11.52</v>
      </c>
      <c r="R188" s="273">
        <v>152.16</v>
      </c>
      <c r="S188" s="273">
        <v>152.16</v>
      </c>
      <c r="T188" s="573">
        <v>0.99050000000000005</v>
      </c>
      <c r="U188" s="273">
        <v>14958</v>
      </c>
      <c r="V188" s="273">
        <f t="shared" si="16"/>
        <v>0</v>
      </c>
      <c r="W188" s="271">
        <v>13.78</v>
      </c>
      <c r="X188" s="273">
        <v>142.56</v>
      </c>
      <c r="Y188" s="273">
        <v>142.56</v>
      </c>
      <c r="Z188" s="573">
        <v>0.98770000000000002</v>
      </c>
      <c r="AA188" s="273">
        <v>7879</v>
      </c>
      <c r="AB188" s="273">
        <f t="shared" si="17"/>
        <v>0</v>
      </c>
      <c r="AC188" s="271">
        <v>7.52</v>
      </c>
      <c r="AD188" s="273">
        <v>153.68</v>
      </c>
      <c r="AE188" s="273">
        <v>153.68</v>
      </c>
      <c r="AF188" s="573">
        <v>0.9597</v>
      </c>
      <c r="AG188" s="273">
        <v>2339</v>
      </c>
      <c r="AH188" s="273">
        <f t="shared" si="18"/>
        <v>0</v>
      </c>
      <c r="AI188" s="271">
        <v>2.13</v>
      </c>
      <c r="AJ188" s="273">
        <v>129.84</v>
      </c>
      <c r="AK188" s="273">
        <v>139.072</v>
      </c>
      <c r="AL188" s="573">
        <v>0.98950000000000005</v>
      </c>
      <c r="AM188" s="273">
        <v>6356</v>
      </c>
      <c r="AN188" s="273">
        <f t="shared" si="19"/>
        <v>0</v>
      </c>
      <c r="AO188" s="271">
        <v>6.87</v>
      </c>
      <c r="AP188" s="273">
        <f t="shared" si="20"/>
        <v>57426</v>
      </c>
    </row>
    <row r="189" spans="1:42">
      <c r="A189" s="579">
        <v>184</v>
      </c>
      <c r="B189" s="272" t="s">
        <v>4355</v>
      </c>
      <c r="C189" s="272" t="s">
        <v>2807</v>
      </c>
      <c r="D189" s="272" t="s">
        <v>394</v>
      </c>
      <c r="E189" s="273">
        <v>177.77777777777777</v>
      </c>
      <c r="F189" s="273">
        <v>210.24</v>
      </c>
      <c r="G189" s="273">
        <v>210.24</v>
      </c>
      <c r="H189" s="573">
        <v>0.97889999999999999</v>
      </c>
      <c r="I189" s="273">
        <v>41350</v>
      </c>
      <c r="J189" s="273">
        <f t="shared" si="14"/>
        <v>0</v>
      </c>
      <c r="K189" s="271">
        <v>27.91</v>
      </c>
      <c r="L189" s="273">
        <v>191.44</v>
      </c>
      <c r="M189" s="273">
        <v>191.44</v>
      </c>
      <c r="N189" s="573">
        <v>0.94469999999999998</v>
      </c>
      <c r="O189" s="273">
        <v>44770</v>
      </c>
      <c r="P189" s="273">
        <f t="shared" si="15"/>
        <v>0</v>
      </c>
      <c r="Q189" s="271">
        <v>33.270000000000003</v>
      </c>
      <c r="R189" s="273">
        <v>180.8</v>
      </c>
      <c r="S189" s="273">
        <v>180.8</v>
      </c>
      <c r="T189" s="573">
        <v>0.93169999999999997</v>
      </c>
      <c r="U189" s="273">
        <v>42060</v>
      </c>
      <c r="V189" s="273">
        <f t="shared" si="16"/>
        <v>0</v>
      </c>
      <c r="W189" s="271">
        <v>34.68</v>
      </c>
      <c r="X189" s="273">
        <v>146.4</v>
      </c>
      <c r="Y189" s="273">
        <v>146.4</v>
      </c>
      <c r="Z189" s="573">
        <v>0.94179999999999997</v>
      </c>
      <c r="AA189" s="273">
        <v>34043</v>
      </c>
      <c r="AB189" s="273">
        <f t="shared" si="17"/>
        <v>0</v>
      </c>
      <c r="AC189" s="271">
        <v>33.18</v>
      </c>
      <c r="AD189" s="273">
        <v>144.16</v>
      </c>
      <c r="AE189" s="273">
        <v>144.16</v>
      </c>
      <c r="AF189" s="573">
        <v>0.96389999999999998</v>
      </c>
      <c r="AG189" s="273">
        <v>28872</v>
      </c>
      <c r="AH189" s="273">
        <f t="shared" si="18"/>
        <v>0</v>
      </c>
      <c r="AI189" s="271">
        <v>27.93</v>
      </c>
      <c r="AJ189" s="273">
        <v>142.24</v>
      </c>
      <c r="AK189" s="273">
        <v>142.24</v>
      </c>
      <c r="AL189" s="573">
        <v>0.94950000000000001</v>
      </c>
      <c r="AM189" s="273">
        <v>38458</v>
      </c>
      <c r="AN189" s="273">
        <f t="shared" si="19"/>
        <v>0</v>
      </c>
      <c r="AO189" s="271">
        <v>39.549999999999997</v>
      </c>
      <c r="AP189" s="273">
        <f t="shared" si="20"/>
        <v>229553</v>
      </c>
    </row>
    <row r="190" spans="1:42">
      <c r="A190" s="579">
        <v>185</v>
      </c>
      <c r="B190" s="272" t="s">
        <v>4355</v>
      </c>
      <c r="C190" s="272" t="s">
        <v>2710</v>
      </c>
      <c r="D190" s="272" t="s">
        <v>394</v>
      </c>
      <c r="E190" s="273">
        <v>180</v>
      </c>
      <c r="F190" s="273">
        <v>116.32</v>
      </c>
      <c r="G190" s="273">
        <v>144</v>
      </c>
      <c r="H190" s="573">
        <v>0.99750000000000005</v>
      </c>
      <c r="I190" s="273">
        <v>31461</v>
      </c>
      <c r="J190" s="273">
        <f t="shared" si="14"/>
        <v>0</v>
      </c>
      <c r="K190" s="271">
        <v>37.659999999999997</v>
      </c>
      <c r="L190" s="273">
        <v>151.28</v>
      </c>
      <c r="M190" s="273">
        <v>151.28</v>
      </c>
      <c r="N190" s="573">
        <v>0.9829</v>
      </c>
      <c r="O190" s="273">
        <v>30565</v>
      </c>
      <c r="P190" s="273">
        <f t="shared" si="15"/>
        <v>0</v>
      </c>
      <c r="Q190" s="271">
        <v>27.63</v>
      </c>
      <c r="R190" s="273">
        <v>109.28</v>
      </c>
      <c r="S190" s="273">
        <v>144</v>
      </c>
      <c r="T190" s="573">
        <v>0.96699999999999997</v>
      </c>
      <c r="U190" s="273">
        <v>23922</v>
      </c>
      <c r="V190" s="273">
        <f t="shared" si="16"/>
        <v>0</v>
      </c>
      <c r="W190" s="271">
        <v>31.44</v>
      </c>
      <c r="X190" s="273">
        <v>105.28</v>
      </c>
      <c r="Y190" s="273">
        <v>144</v>
      </c>
      <c r="Z190" s="573">
        <v>0.97270000000000001</v>
      </c>
      <c r="AA190" s="273">
        <v>25800</v>
      </c>
      <c r="AB190" s="273">
        <f t="shared" si="17"/>
        <v>0</v>
      </c>
      <c r="AC190" s="271">
        <v>33.86</v>
      </c>
      <c r="AD190" s="273">
        <v>110</v>
      </c>
      <c r="AE190" s="273">
        <v>144</v>
      </c>
      <c r="AF190" s="573">
        <v>0.97460000000000002</v>
      </c>
      <c r="AG190" s="273">
        <v>23105</v>
      </c>
      <c r="AH190" s="273">
        <f t="shared" si="18"/>
        <v>0</v>
      </c>
      <c r="AI190" s="271">
        <v>28.97</v>
      </c>
      <c r="AJ190" s="273">
        <v>112.32</v>
      </c>
      <c r="AK190" s="273">
        <v>144</v>
      </c>
      <c r="AL190" s="573">
        <v>0.98450000000000004</v>
      </c>
      <c r="AM190" s="273">
        <v>29199</v>
      </c>
      <c r="AN190" s="273">
        <f t="shared" si="19"/>
        <v>0</v>
      </c>
      <c r="AO190" s="271">
        <v>36.67</v>
      </c>
      <c r="AP190" s="273">
        <f t="shared" si="20"/>
        <v>164052</v>
      </c>
    </row>
    <row r="191" spans="1:42">
      <c r="A191" s="579">
        <v>186</v>
      </c>
      <c r="B191" s="272" t="s">
        <v>4355</v>
      </c>
      <c r="C191" s="272" t="s">
        <v>2758</v>
      </c>
      <c r="D191" s="272" t="s">
        <v>391</v>
      </c>
      <c r="E191" s="273">
        <v>180</v>
      </c>
      <c r="F191" s="273">
        <v>99.04</v>
      </c>
      <c r="G191" s="273">
        <v>144</v>
      </c>
      <c r="H191" s="573">
        <v>0.94610000000000005</v>
      </c>
      <c r="I191" s="273">
        <v>17217</v>
      </c>
      <c r="J191" s="273">
        <f t="shared" si="14"/>
        <v>0</v>
      </c>
      <c r="K191" s="271">
        <v>25.53</v>
      </c>
      <c r="L191" s="273">
        <v>99.2</v>
      </c>
      <c r="M191" s="273">
        <v>144</v>
      </c>
      <c r="N191" s="573">
        <v>0.93010000000000004</v>
      </c>
      <c r="O191" s="273">
        <v>21739</v>
      </c>
      <c r="P191" s="273">
        <f t="shared" si="15"/>
        <v>0</v>
      </c>
      <c r="Q191" s="271">
        <v>31.67</v>
      </c>
      <c r="R191" s="273">
        <v>95.84</v>
      </c>
      <c r="S191" s="273">
        <v>144</v>
      </c>
      <c r="T191" s="573">
        <v>0.86990000000000001</v>
      </c>
      <c r="U191" s="273">
        <v>20482</v>
      </c>
      <c r="V191" s="273">
        <f t="shared" si="16"/>
        <v>0</v>
      </c>
      <c r="W191" s="271">
        <v>34.119999999999997</v>
      </c>
      <c r="X191" s="273">
        <v>78.72</v>
      </c>
      <c r="Y191" s="273">
        <v>144</v>
      </c>
      <c r="Z191" s="573">
        <v>0.88029999999999997</v>
      </c>
      <c r="AA191" s="273">
        <v>18902</v>
      </c>
      <c r="AB191" s="273">
        <f t="shared" si="17"/>
        <v>0</v>
      </c>
      <c r="AC191" s="271">
        <v>36.659999999999997</v>
      </c>
      <c r="AD191" s="273">
        <v>77.12</v>
      </c>
      <c r="AE191" s="273">
        <v>144</v>
      </c>
      <c r="AF191" s="573">
        <v>0.90100000000000002</v>
      </c>
      <c r="AG191" s="273">
        <v>18732</v>
      </c>
      <c r="AH191" s="273">
        <f t="shared" si="18"/>
        <v>0</v>
      </c>
      <c r="AI191" s="271">
        <v>36.229999999999997</v>
      </c>
      <c r="AJ191" s="273">
        <v>92.48</v>
      </c>
      <c r="AK191" s="273">
        <v>144</v>
      </c>
      <c r="AL191" s="573">
        <v>0.89400000000000002</v>
      </c>
      <c r="AM191" s="273">
        <v>17260</v>
      </c>
      <c r="AN191" s="273">
        <f t="shared" si="19"/>
        <v>0</v>
      </c>
      <c r="AO191" s="271">
        <v>29.32</v>
      </c>
      <c r="AP191" s="273">
        <f t="shared" si="20"/>
        <v>114332</v>
      </c>
    </row>
    <row r="192" spans="1:42">
      <c r="A192" s="579">
        <v>187</v>
      </c>
      <c r="B192" s="272" t="s">
        <v>4355</v>
      </c>
      <c r="C192" s="272" t="s">
        <v>3490</v>
      </c>
      <c r="D192" s="272" t="s">
        <v>1377</v>
      </c>
      <c r="E192" s="273">
        <v>185</v>
      </c>
      <c r="F192" s="273">
        <v>129.28</v>
      </c>
      <c r="G192" s="273">
        <v>185</v>
      </c>
      <c r="H192" s="573">
        <v>0.85019999999999996</v>
      </c>
      <c r="I192" s="273">
        <v>40834</v>
      </c>
      <c r="J192" s="273">
        <f t="shared" si="14"/>
        <v>0</v>
      </c>
      <c r="K192" s="271">
        <v>0.51595589246424645</v>
      </c>
      <c r="L192" s="273">
        <v>119.84</v>
      </c>
      <c r="M192" s="273">
        <v>185</v>
      </c>
      <c r="N192" s="573">
        <v>0.89890000000000003</v>
      </c>
      <c r="O192" s="273">
        <v>38446</v>
      </c>
      <c r="P192" s="273">
        <f t="shared" si="15"/>
        <v>0</v>
      </c>
      <c r="Q192" s="271">
        <v>0.47969425183398656</v>
      </c>
      <c r="R192" s="273">
        <v>125.28</v>
      </c>
      <c r="S192" s="273">
        <v>185</v>
      </c>
      <c r="T192" s="573">
        <v>0.92789999999999995</v>
      </c>
      <c r="U192" s="273">
        <v>40112</v>
      </c>
      <c r="V192" s="273">
        <f t="shared" si="16"/>
        <v>0</v>
      </c>
      <c r="W192" s="271">
        <v>0.47921544628920104</v>
      </c>
      <c r="X192" s="273">
        <v>123.2</v>
      </c>
      <c r="Y192" s="273">
        <v>185</v>
      </c>
      <c r="Z192" s="573">
        <v>0.95340000000000003</v>
      </c>
      <c r="AA192" s="273">
        <v>38834</v>
      </c>
      <c r="AB192" s="273">
        <f t="shared" si="17"/>
        <v>0</v>
      </c>
      <c r="AC192" s="271">
        <v>0.44437753107107947</v>
      </c>
      <c r="AD192" s="273">
        <v>108</v>
      </c>
      <c r="AE192" s="273">
        <v>185</v>
      </c>
      <c r="AF192" s="573">
        <v>0.96740000000000004</v>
      </c>
      <c r="AG192" s="273">
        <v>40406</v>
      </c>
      <c r="AH192" s="273">
        <f t="shared" si="18"/>
        <v>0</v>
      </c>
      <c r="AI192" s="271">
        <v>0.51978793309438476</v>
      </c>
      <c r="AJ192" s="273">
        <v>127.04</v>
      </c>
      <c r="AK192" s="273">
        <v>185</v>
      </c>
      <c r="AL192" s="573">
        <v>0.93700000000000006</v>
      </c>
      <c r="AM192" s="273">
        <v>40042</v>
      </c>
      <c r="AN192" s="273">
        <f t="shared" si="19"/>
        <v>0</v>
      </c>
      <c r="AO192" s="271">
        <v>0.46717569269521408</v>
      </c>
      <c r="AP192" s="273">
        <f t="shared" si="20"/>
        <v>238674</v>
      </c>
    </row>
    <row r="193" spans="1:42">
      <c r="A193" s="579">
        <v>188</v>
      </c>
      <c r="B193" s="272" t="s">
        <v>4355</v>
      </c>
      <c r="C193" s="272" t="s">
        <v>2760</v>
      </c>
      <c r="D193" s="272" t="s">
        <v>391</v>
      </c>
      <c r="E193" s="273">
        <v>195</v>
      </c>
      <c r="F193" s="273">
        <v>50.72</v>
      </c>
      <c r="G193" s="273">
        <v>156</v>
      </c>
      <c r="H193" s="573">
        <v>0.99960000000000004</v>
      </c>
      <c r="I193" s="273">
        <v>16964</v>
      </c>
      <c r="J193" s="273">
        <f t="shared" si="14"/>
        <v>0</v>
      </c>
      <c r="K193" s="271">
        <v>46.47</v>
      </c>
      <c r="L193" s="273">
        <v>51.2</v>
      </c>
      <c r="M193" s="273">
        <v>156</v>
      </c>
      <c r="N193" s="573">
        <v>0.99980000000000002</v>
      </c>
      <c r="O193" s="273">
        <v>18082</v>
      </c>
      <c r="P193" s="273">
        <f t="shared" si="15"/>
        <v>0</v>
      </c>
      <c r="Q193" s="271">
        <v>47.47</v>
      </c>
      <c r="R193" s="273">
        <v>52</v>
      </c>
      <c r="S193" s="273">
        <v>156</v>
      </c>
      <c r="T193" s="573">
        <v>0.99980000000000002</v>
      </c>
      <c r="U193" s="273">
        <v>15548</v>
      </c>
      <c r="V193" s="273">
        <f t="shared" si="16"/>
        <v>0</v>
      </c>
      <c r="W193" s="271">
        <v>41.53</v>
      </c>
      <c r="X193" s="273">
        <v>50.56</v>
      </c>
      <c r="Y193" s="273">
        <v>156</v>
      </c>
      <c r="Z193" s="573">
        <v>1</v>
      </c>
      <c r="AA193" s="273">
        <v>15602</v>
      </c>
      <c r="AB193" s="273">
        <f t="shared" si="17"/>
        <v>0</v>
      </c>
      <c r="AC193" s="271">
        <v>41.48</v>
      </c>
      <c r="AD193" s="273">
        <v>51.36</v>
      </c>
      <c r="AE193" s="273">
        <v>156</v>
      </c>
      <c r="AF193" s="573">
        <v>0.99980000000000002</v>
      </c>
      <c r="AG193" s="273">
        <v>16748</v>
      </c>
      <c r="AH193" s="273">
        <f t="shared" si="18"/>
        <v>0</v>
      </c>
      <c r="AI193" s="271">
        <v>43.83</v>
      </c>
      <c r="AJ193" s="273">
        <v>46.88</v>
      </c>
      <c r="AK193" s="273">
        <v>156</v>
      </c>
      <c r="AL193" s="573">
        <v>1</v>
      </c>
      <c r="AM193" s="273">
        <v>15330</v>
      </c>
      <c r="AN193" s="273">
        <f t="shared" si="19"/>
        <v>0</v>
      </c>
      <c r="AO193" s="271">
        <v>45.42</v>
      </c>
      <c r="AP193" s="273">
        <f t="shared" si="20"/>
        <v>98274</v>
      </c>
    </row>
    <row r="194" spans="1:42">
      <c r="A194" s="579">
        <v>189</v>
      </c>
      <c r="B194" s="272" t="s">
        <v>4355</v>
      </c>
      <c r="C194" s="272" t="s">
        <v>2700</v>
      </c>
      <c r="D194" s="272" t="s">
        <v>391</v>
      </c>
      <c r="E194" s="273">
        <v>200</v>
      </c>
      <c r="F194" s="273">
        <v>171.68</v>
      </c>
      <c r="G194" s="273">
        <v>171.68</v>
      </c>
      <c r="H194" s="573">
        <v>0.99970000000000003</v>
      </c>
      <c r="I194" s="273">
        <v>58454</v>
      </c>
      <c r="J194" s="273">
        <f t="shared" si="14"/>
        <v>0</v>
      </c>
      <c r="K194" s="271">
        <v>47.3</v>
      </c>
      <c r="L194" s="273">
        <v>174.72</v>
      </c>
      <c r="M194" s="273">
        <v>174.72</v>
      </c>
      <c r="N194" s="573">
        <v>0.99980000000000002</v>
      </c>
      <c r="O194" s="273">
        <v>60462</v>
      </c>
      <c r="P194" s="273">
        <f t="shared" si="15"/>
        <v>0</v>
      </c>
      <c r="Q194" s="271">
        <v>46.52</v>
      </c>
      <c r="R194" s="273">
        <v>175.04</v>
      </c>
      <c r="S194" s="273">
        <v>175.04</v>
      </c>
      <c r="T194" s="573">
        <v>1.0001</v>
      </c>
      <c r="U194" s="273">
        <v>63168</v>
      </c>
      <c r="V194" s="273">
        <f t="shared" si="16"/>
        <v>0</v>
      </c>
      <c r="W194" s="271">
        <v>50.11</v>
      </c>
      <c r="X194" s="273">
        <v>165.12</v>
      </c>
      <c r="Y194" s="273">
        <v>165.12</v>
      </c>
      <c r="Z194" s="573">
        <v>1</v>
      </c>
      <c r="AA194" s="273">
        <v>59912</v>
      </c>
      <c r="AB194" s="273">
        <f t="shared" si="17"/>
        <v>0</v>
      </c>
      <c r="AC194" s="271">
        <v>48.77</v>
      </c>
      <c r="AD194" s="273">
        <v>158.56</v>
      </c>
      <c r="AE194" s="273">
        <v>160</v>
      </c>
      <c r="AF194" s="573">
        <v>0.99939999999999996</v>
      </c>
      <c r="AG194" s="273">
        <v>57926</v>
      </c>
      <c r="AH194" s="273">
        <f t="shared" si="18"/>
        <v>0</v>
      </c>
      <c r="AI194" s="271">
        <v>49.13</v>
      </c>
      <c r="AJ194" s="273">
        <v>157.76</v>
      </c>
      <c r="AK194" s="273">
        <v>160</v>
      </c>
      <c r="AL194" s="573">
        <v>0.99980000000000002</v>
      </c>
      <c r="AM194" s="273">
        <v>56188</v>
      </c>
      <c r="AN194" s="273">
        <f t="shared" si="19"/>
        <v>0</v>
      </c>
      <c r="AO194" s="271">
        <v>49.47</v>
      </c>
      <c r="AP194" s="273">
        <f t="shared" si="20"/>
        <v>356110</v>
      </c>
    </row>
    <row r="195" spans="1:42">
      <c r="A195" s="579">
        <v>190</v>
      </c>
      <c r="B195" s="272" t="s">
        <v>4355</v>
      </c>
      <c r="C195" s="272" t="s">
        <v>2730</v>
      </c>
      <c r="D195" s="272" t="s">
        <v>394</v>
      </c>
      <c r="E195" s="273">
        <v>200</v>
      </c>
      <c r="F195" s="273">
        <v>144.47999999999999</v>
      </c>
      <c r="G195" s="273">
        <v>160</v>
      </c>
      <c r="H195" s="573">
        <v>0.98119999999999996</v>
      </c>
      <c r="I195" s="273">
        <v>31026</v>
      </c>
      <c r="J195" s="273">
        <f t="shared" si="14"/>
        <v>0</v>
      </c>
      <c r="K195" s="271">
        <v>30.4</v>
      </c>
      <c r="L195" s="273">
        <v>144.96</v>
      </c>
      <c r="M195" s="273">
        <v>160</v>
      </c>
      <c r="N195" s="573">
        <v>0.98750000000000004</v>
      </c>
      <c r="O195" s="273">
        <v>38456</v>
      </c>
      <c r="P195" s="273">
        <f t="shared" si="15"/>
        <v>0</v>
      </c>
      <c r="Q195" s="271">
        <v>36.11</v>
      </c>
      <c r="R195" s="273">
        <v>150.88</v>
      </c>
      <c r="S195" s="273">
        <v>160</v>
      </c>
      <c r="T195" s="573">
        <v>0.97989999999999999</v>
      </c>
      <c r="U195" s="273">
        <v>33198</v>
      </c>
      <c r="V195" s="273">
        <f t="shared" si="16"/>
        <v>0</v>
      </c>
      <c r="W195" s="271">
        <v>31.18</v>
      </c>
      <c r="X195" s="273">
        <v>165.28</v>
      </c>
      <c r="Y195" s="273">
        <v>165.28</v>
      </c>
      <c r="Z195" s="573">
        <v>0.98299999999999998</v>
      </c>
      <c r="AA195" s="273">
        <v>23024</v>
      </c>
      <c r="AB195" s="273">
        <f t="shared" si="17"/>
        <v>0</v>
      </c>
      <c r="AC195" s="271">
        <v>19.05</v>
      </c>
      <c r="AD195" s="273">
        <v>159.84</v>
      </c>
      <c r="AE195" s="273">
        <v>160</v>
      </c>
      <c r="AF195" s="573">
        <v>0.99180000000000001</v>
      </c>
      <c r="AG195" s="273">
        <v>27554</v>
      </c>
      <c r="AH195" s="273">
        <f t="shared" si="18"/>
        <v>0</v>
      </c>
      <c r="AI195" s="271">
        <v>23.36</v>
      </c>
      <c r="AJ195" s="273">
        <v>168</v>
      </c>
      <c r="AK195" s="273">
        <v>168</v>
      </c>
      <c r="AL195" s="573">
        <v>0.98229999999999995</v>
      </c>
      <c r="AM195" s="273">
        <v>32228</v>
      </c>
      <c r="AN195" s="273">
        <f t="shared" si="19"/>
        <v>0</v>
      </c>
      <c r="AO195" s="271">
        <v>27.12</v>
      </c>
      <c r="AP195" s="273">
        <f t="shared" si="20"/>
        <v>185486</v>
      </c>
    </row>
    <row r="196" spans="1:42">
      <c r="A196" s="579">
        <v>191</v>
      </c>
      <c r="B196" s="272" t="s">
        <v>4355</v>
      </c>
      <c r="C196" s="272" t="s">
        <v>2732</v>
      </c>
      <c r="D196" s="272" t="s">
        <v>394</v>
      </c>
      <c r="E196" s="273">
        <v>200</v>
      </c>
      <c r="F196" s="273">
        <v>290.24</v>
      </c>
      <c r="G196" s="273">
        <v>290.24</v>
      </c>
      <c r="H196" s="573">
        <v>0.9153</v>
      </c>
      <c r="I196" s="273">
        <v>44712</v>
      </c>
      <c r="J196" s="273">
        <f t="shared" si="14"/>
        <v>0</v>
      </c>
      <c r="K196" s="271">
        <v>23.37</v>
      </c>
      <c r="L196" s="273">
        <v>268.64</v>
      </c>
      <c r="M196" s="273">
        <v>268.64</v>
      </c>
      <c r="N196" s="573">
        <v>0.92130000000000001</v>
      </c>
      <c r="O196" s="273">
        <v>23746</v>
      </c>
      <c r="P196" s="273">
        <f t="shared" si="15"/>
        <v>0</v>
      </c>
      <c r="Q196" s="271">
        <v>12.89</v>
      </c>
      <c r="R196" s="273">
        <v>251.36</v>
      </c>
      <c r="S196" s="273">
        <v>251.36</v>
      </c>
      <c r="T196" s="573">
        <v>0.9103</v>
      </c>
      <c r="U196" s="273">
        <v>15692</v>
      </c>
      <c r="V196" s="273">
        <f t="shared" si="16"/>
        <v>0</v>
      </c>
      <c r="W196" s="271">
        <v>9.52</v>
      </c>
      <c r="X196" s="273">
        <v>292.32</v>
      </c>
      <c r="Y196" s="273">
        <v>292.32</v>
      </c>
      <c r="Z196" s="573">
        <v>0.90480000000000005</v>
      </c>
      <c r="AA196" s="273">
        <v>36098</v>
      </c>
      <c r="AB196" s="273">
        <f t="shared" si="17"/>
        <v>0</v>
      </c>
      <c r="AC196" s="271">
        <v>18.34</v>
      </c>
      <c r="AD196" s="273">
        <v>287.36</v>
      </c>
      <c r="AE196" s="273">
        <v>287.36</v>
      </c>
      <c r="AF196" s="573">
        <v>0.91669999999999996</v>
      </c>
      <c r="AG196" s="273">
        <v>50306</v>
      </c>
      <c r="AH196" s="273">
        <f t="shared" si="18"/>
        <v>0</v>
      </c>
      <c r="AI196" s="271">
        <v>25.67</v>
      </c>
      <c r="AJ196" s="273">
        <v>266.39999999999998</v>
      </c>
      <c r="AK196" s="273">
        <v>266.39999999999998</v>
      </c>
      <c r="AL196" s="573">
        <v>0.90110000000000001</v>
      </c>
      <c r="AM196" s="273">
        <v>61224</v>
      </c>
      <c r="AN196" s="273">
        <f t="shared" si="19"/>
        <v>0</v>
      </c>
      <c r="AO196" s="271">
        <v>35.42</v>
      </c>
      <c r="AP196" s="273">
        <f t="shared" si="20"/>
        <v>231778</v>
      </c>
    </row>
    <row r="197" spans="1:42">
      <c r="A197" s="579">
        <v>192</v>
      </c>
      <c r="B197" s="272" t="s">
        <v>4355</v>
      </c>
      <c r="C197" s="272" t="s">
        <v>2752</v>
      </c>
      <c r="D197" s="272" t="s">
        <v>410</v>
      </c>
      <c r="E197" s="273">
        <v>200</v>
      </c>
      <c r="F197" s="273">
        <v>118.24</v>
      </c>
      <c r="G197" s="273">
        <v>200</v>
      </c>
      <c r="H197" s="573">
        <v>0.99099999999999999</v>
      </c>
      <c r="I197" s="273">
        <v>34092</v>
      </c>
      <c r="J197" s="273">
        <f t="shared" si="14"/>
        <v>0</v>
      </c>
      <c r="K197" s="271">
        <v>0.40407457525184187</v>
      </c>
      <c r="L197" s="273">
        <v>120.16</v>
      </c>
      <c r="M197" s="273">
        <v>200</v>
      </c>
      <c r="N197" s="573">
        <v>0.99139999999999995</v>
      </c>
      <c r="O197" s="273">
        <v>35582</v>
      </c>
      <c r="P197" s="273">
        <f t="shared" si="15"/>
        <v>0</v>
      </c>
      <c r="Q197" s="271">
        <v>0.40145844966567867</v>
      </c>
      <c r="R197" s="273">
        <v>108.16</v>
      </c>
      <c r="S197" s="273">
        <v>200</v>
      </c>
      <c r="T197" s="573">
        <v>0.99250000000000005</v>
      </c>
      <c r="U197" s="273">
        <v>23930</v>
      </c>
      <c r="V197" s="273">
        <f t="shared" si="16"/>
        <v>0</v>
      </c>
      <c r="W197" s="271">
        <v>0.30959792077580534</v>
      </c>
      <c r="X197" s="273">
        <v>104.8</v>
      </c>
      <c r="Y197" s="273">
        <v>200</v>
      </c>
      <c r="Z197" s="573">
        <v>0.99560000000000004</v>
      </c>
      <c r="AA197" s="273">
        <v>17120</v>
      </c>
      <c r="AB197" s="273">
        <f t="shared" si="17"/>
        <v>0</v>
      </c>
      <c r="AC197" s="271">
        <v>0.22051731921530002</v>
      </c>
      <c r="AD197" s="273">
        <v>107.52</v>
      </c>
      <c r="AE197" s="273">
        <v>200</v>
      </c>
      <c r="AF197" s="573">
        <v>0.99380000000000002</v>
      </c>
      <c r="AG197" s="273">
        <v>15636</v>
      </c>
      <c r="AH197" s="273">
        <f t="shared" si="18"/>
        <v>0</v>
      </c>
      <c r="AI197" s="271">
        <v>0.19666258640552994</v>
      </c>
      <c r="AJ197" s="273">
        <v>95.84</v>
      </c>
      <c r="AK197" s="273">
        <v>200</v>
      </c>
      <c r="AL197" s="573">
        <v>0.99419999999999997</v>
      </c>
      <c r="AM197" s="273">
        <v>14518</v>
      </c>
      <c r="AN197" s="273">
        <f t="shared" si="19"/>
        <v>0</v>
      </c>
      <c r="AO197" s="271">
        <v>0.21160846781673162</v>
      </c>
      <c r="AP197" s="273">
        <f t="shared" si="20"/>
        <v>140878</v>
      </c>
    </row>
    <row r="198" spans="1:42">
      <c r="A198" s="579">
        <v>193</v>
      </c>
      <c r="B198" s="272" t="s">
        <v>4355</v>
      </c>
      <c r="C198" s="272" t="s">
        <v>2756</v>
      </c>
      <c r="D198" s="272" t="s">
        <v>394</v>
      </c>
      <c r="E198" s="273">
        <v>200</v>
      </c>
      <c r="F198" s="273">
        <v>196.72</v>
      </c>
      <c r="G198" s="273">
        <v>196.72</v>
      </c>
      <c r="H198" s="573">
        <v>0.99339999999999995</v>
      </c>
      <c r="I198" s="273">
        <v>44641</v>
      </c>
      <c r="J198" s="273">
        <f t="shared" ref="J198:J261" si="21">IF(K198&gt;60,(K198-60)/K198*I198,0)</f>
        <v>0</v>
      </c>
      <c r="K198" s="271">
        <v>31.72</v>
      </c>
      <c r="L198" s="273">
        <v>189.04</v>
      </c>
      <c r="M198" s="273">
        <v>189.04</v>
      </c>
      <c r="N198" s="573">
        <v>0.99350000000000005</v>
      </c>
      <c r="O198" s="273">
        <v>43482</v>
      </c>
      <c r="P198" s="273">
        <f t="shared" ref="P198:P261" si="22">IF(Q198&gt;60,(Q198-60)/Q198*O198,0)</f>
        <v>0</v>
      </c>
      <c r="Q198" s="271">
        <v>31.12</v>
      </c>
      <c r="R198" s="273">
        <v>190.4</v>
      </c>
      <c r="S198" s="273">
        <v>190.4</v>
      </c>
      <c r="T198" s="573">
        <v>0.98250000000000004</v>
      </c>
      <c r="U198" s="273">
        <v>59263</v>
      </c>
      <c r="V198" s="273">
        <f t="shared" ref="V198:V261" si="23">IF(W198&gt;60,(W198-60)/W198*U198,0)</f>
        <v>0</v>
      </c>
      <c r="W198" s="271">
        <v>44</v>
      </c>
      <c r="X198" s="273">
        <v>191</v>
      </c>
      <c r="Y198" s="273">
        <v>191</v>
      </c>
      <c r="Z198" s="573">
        <v>0.98680000000000001</v>
      </c>
      <c r="AA198" s="273">
        <v>54014</v>
      </c>
      <c r="AB198" s="273">
        <f t="shared" ref="AB198:AB261" si="24">IF(AC198&gt;60,(AC198-60)/AC198*AA198,0)</f>
        <v>0</v>
      </c>
      <c r="AC198" s="271">
        <v>38.520000000000003</v>
      </c>
      <c r="AD198" s="273">
        <v>168.16</v>
      </c>
      <c r="AE198" s="273">
        <v>168.16</v>
      </c>
      <c r="AF198" s="573">
        <v>0.98929999999999996</v>
      </c>
      <c r="AG198" s="273">
        <v>42085</v>
      </c>
      <c r="AH198" s="273">
        <f t="shared" ref="AH198:AH261" si="25">IF(AI198&gt;60,(AI198-60)/AI198*AG198,0)</f>
        <v>0</v>
      </c>
      <c r="AI198" s="271">
        <v>34</v>
      </c>
      <c r="AJ198" s="273">
        <v>152.32</v>
      </c>
      <c r="AK198" s="273">
        <v>160</v>
      </c>
      <c r="AL198" s="573">
        <v>0.98109999999999997</v>
      </c>
      <c r="AM198" s="273">
        <v>45398</v>
      </c>
      <c r="AN198" s="273">
        <f t="shared" ref="AN198:AN261" si="26">IF(AO198&gt;60,(AO198-60)/AO198*AM198,0)</f>
        <v>0</v>
      </c>
      <c r="AO198" s="271">
        <v>42.19</v>
      </c>
      <c r="AP198" s="273">
        <f t="shared" ref="AP198:AP261" si="27">I198+O198+U198+AA198+AG198+AM198</f>
        <v>288883</v>
      </c>
    </row>
    <row r="199" spans="1:42">
      <c r="A199" s="579">
        <v>194</v>
      </c>
      <c r="B199" s="272" t="s">
        <v>4355</v>
      </c>
      <c r="C199" s="272" t="s">
        <v>2768</v>
      </c>
      <c r="D199" s="272" t="s">
        <v>1377</v>
      </c>
      <c r="E199" s="273">
        <v>200</v>
      </c>
      <c r="F199" s="273">
        <v>151.52000000000001</v>
      </c>
      <c r="G199" s="273">
        <v>200</v>
      </c>
      <c r="H199" s="573">
        <v>0.78090000000000004</v>
      </c>
      <c r="I199" s="273">
        <v>36992</v>
      </c>
      <c r="J199" s="273">
        <f t="shared" si="21"/>
        <v>0</v>
      </c>
      <c r="K199" s="271">
        <v>0.43421110524463213</v>
      </c>
      <c r="L199" s="273">
        <v>140.63999999999999</v>
      </c>
      <c r="M199" s="273">
        <v>200</v>
      </c>
      <c r="N199" s="573">
        <v>0.74219999999999997</v>
      </c>
      <c r="O199" s="273">
        <v>32580</v>
      </c>
      <c r="P199" s="273">
        <f t="shared" si="22"/>
        <v>0</v>
      </c>
      <c r="Q199" s="271">
        <v>0.41947258003351812</v>
      </c>
      <c r="R199" s="273">
        <v>152.47999999999999</v>
      </c>
      <c r="S199" s="273">
        <v>200</v>
      </c>
      <c r="T199" s="573">
        <v>0.71130000000000004</v>
      </c>
      <c r="U199" s="273">
        <v>30214</v>
      </c>
      <c r="V199" s="273">
        <f t="shared" si="23"/>
        <v>0</v>
      </c>
      <c r="W199" s="271">
        <v>0.38686312230383585</v>
      </c>
      <c r="X199" s="273">
        <v>151.04</v>
      </c>
      <c r="Y199" s="273">
        <v>200</v>
      </c>
      <c r="Z199" s="573">
        <v>0.73240000000000005</v>
      </c>
      <c r="AA199" s="273">
        <v>24950</v>
      </c>
      <c r="AB199" s="273">
        <f t="shared" si="24"/>
        <v>0</v>
      </c>
      <c r="AC199" s="271">
        <v>0.30314906255695279</v>
      </c>
      <c r="AD199" s="273">
        <v>141.91999999999999</v>
      </c>
      <c r="AE199" s="273">
        <v>200</v>
      </c>
      <c r="AF199" s="573">
        <v>0.7641</v>
      </c>
      <c r="AG199" s="273">
        <v>34612</v>
      </c>
      <c r="AH199" s="273">
        <f t="shared" si="25"/>
        <v>0</v>
      </c>
      <c r="AI199" s="271">
        <v>0.42896725097283339</v>
      </c>
      <c r="AJ199" s="273">
        <v>145.12</v>
      </c>
      <c r="AK199" s="273">
        <v>200</v>
      </c>
      <c r="AL199" s="573">
        <v>0.73809999999999998</v>
      </c>
      <c r="AM199" s="273">
        <v>26654</v>
      </c>
      <c r="AN199" s="273">
        <f t="shared" si="26"/>
        <v>0</v>
      </c>
      <c r="AO199" s="271">
        <v>0.34557607497243659</v>
      </c>
      <c r="AP199" s="273">
        <f t="shared" si="27"/>
        <v>186002</v>
      </c>
    </row>
    <row r="200" spans="1:42">
      <c r="A200" s="579">
        <v>195</v>
      </c>
      <c r="B200" s="272" t="s">
        <v>4355</v>
      </c>
      <c r="C200" s="272" t="s">
        <v>2792</v>
      </c>
      <c r="D200" s="272" t="s">
        <v>394</v>
      </c>
      <c r="E200" s="273">
        <v>200</v>
      </c>
      <c r="F200" s="273">
        <v>88.64</v>
      </c>
      <c r="G200" s="273">
        <v>160</v>
      </c>
      <c r="H200" s="573">
        <v>0.94879999999999998</v>
      </c>
      <c r="I200" s="273">
        <v>16616</v>
      </c>
      <c r="J200" s="273">
        <f t="shared" si="21"/>
        <v>0</v>
      </c>
      <c r="K200" s="271">
        <v>27.44</v>
      </c>
      <c r="L200" s="273">
        <v>92.48</v>
      </c>
      <c r="M200" s="273">
        <v>160</v>
      </c>
      <c r="N200" s="573">
        <v>0.93420000000000003</v>
      </c>
      <c r="O200" s="273">
        <v>26362</v>
      </c>
      <c r="P200" s="273">
        <f t="shared" si="22"/>
        <v>0</v>
      </c>
      <c r="Q200" s="271">
        <v>41.01</v>
      </c>
      <c r="R200" s="273">
        <v>105.6</v>
      </c>
      <c r="S200" s="273">
        <v>160</v>
      </c>
      <c r="T200" s="573">
        <v>0.94069999999999998</v>
      </c>
      <c r="U200" s="273">
        <v>31590</v>
      </c>
      <c r="V200" s="273">
        <f t="shared" si="23"/>
        <v>0</v>
      </c>
      <c r="W200" s="271">
        <v>44.17</v>
      </c>
      <c r="X200" s="273">
        <v>107.84</v>
      </c>
      <c r="Y200" s="273">
        <v>160</v>
      </c>
      <c r="Z200" s="573">
        <v>0.95050000000000001</v>
      </c>
      <c r="AA200" s="273">
        <v>28444</v>
      </c>
      <c r="AB200" s="273">
        <f t="shared" si="24"/>
        <v>0</v>
      </c>
      <c r="AC200" s="271">
        <v>37.299999999999997</v>
      </c>
      <c r="AD200" s="273">
        <v>104.96</v>
      </c>
      <c r="AE200" s="273">
        <v>160</v>
      </c>
      <c r="AF200" s="573">
        <v>0.94589999999999996</v>
      </c>
      <c r="AG200" s="273">
        <v>30378</v>
      </c>
      <c r="AH200" s="273">
        <f t="shared" si="25"/>
        <v>0</v>
      </c>
      <c r="AI200" s="271">
        <v>41.12</v>
      </c>
      <c r="AJ200" s="273">
        <v>107.68</v>
      </c>
      <c r="AK200" s="273">
        <v>160</v>
      </c>
      <c r="AL200" s="573">
        <v>0.93589999999999995</v>
      </c>
      <c r="AM200" s="273">
        <v>37526</v>
      </c>
      <c r="AN200" s="273">
        <f t="shared" si="26"/>
        <v>0</v>
      </c>
      <c r="AO200" s="271">
        <v>51.71</v>
      </c>
      <c r="AP200" s="273">
        <f t="shared" si="27"/>
        <v>170916</v>
      </c>
    </row>
    <row r="201" spans="1:42">
      <c r="A201" s="579">
        <v>196</v>
      </c>
      <c r="B201" s="272" t="s">
        <v>4355</v>
      </c>
      <c r="C201" s="272" t="s">
        <v>3486</v>
      </c>
      <c r="D201" s="272" t="s">
        <v>394</v>
      </c>
      <c r="E201" s="273">
        <v>200</v>
      </c>
      <c r="F201" s="273">
        <v>149.12</v>
      </c>
      <c r="G201" s="273">
        <v>160</v>
      </c>
      <c r="H201" s="573">
        <v>0.99639999999999995</v>
      </c>
      <c r="I201" s="273">
        <v>51760</v>
      </c>
      <c r="J201" s="273">
        <f t="shared" si="21"/>
        <v>0</v>
      </c>
      <c r="K201" s="271">
        <v>48.38</v>
      </c>
      <c r="L201" s="273">
        <v>188.16</v>
      </c>
      <c r="M201" s="273">
        <v>188.16</v>
      </c>
      <c r="N201" s="573">
        <v>0.99460000000000004</v>
      </c>
      <c r="O201" s="273">
        <v>51946</v>
      </c>
      <c r="P201" s="273">
        <f t="shared" si="22"/>
        <v>0</v>
      </c>
      <c r="Q201" s="271">
        <v>37.31</v>
      </c>
      <c r="R201" s="273">
        <v>164.8</v>
      </c>
      <c r="S201" s="273">
        <v>164.8</v>
      </c>
      <c r="T201" s="573">
        <v>0.9909</v>
      </c>
      <c r="U201" s="273">
        <v>41584</v>
      </c>
      <c r="V201" s="273">
        <f t="shared" si="23"/>
        <v>0</v>
      </c>
      <c r="W201" s="271">
        <v>35.36</v>
      </c>
      <c r="X201" s="273">
        <v>154.72</v>
      </c>
      <c r="Y201" s="273">
        <v>160</v>
      </c>
      <c r="Z201" s="573">
        <v>0.99109999999999998</v>
      </c>
      <c r="AA201" s="273">
        <v>48158</v>
      </c>
      <c r="AB201" s="273">
        <f t="shared" si="24"/>
        <v>0</v>
      </c>
      <c r="AC201" s="271">
        <v>42.21</v>
      </c>
      <c r="AD201" s="273">
        <v>162.72</v>
      </c>
      <c r="AE201" s="273">
        <v>162.72</v>
      </c>
      <c r="AF201" s="573">
        <v>0.99650000000000005</v>
      </c>
      <c r="AG201" s="273">
        <v>41806</v>
      </c>
      <c r="AH201" s="273">
        <f t="shared" si="25"/>
        <v>0</v>
      </c>
      <c r="AI201" s="271">
        <v>34.65</v>
      </c>
      <c r="AJ201" s="273">
        <v>192.96</v>
      </c>
      <c r="AK201" s="273">
        <v>192.96</v>
      </c>
      <c r="AL201" s="573">
        <v>0.99339999999999995</v>
      </c>
      <c r="AM201" s="273">
        <v>55322</v>
      </c>
      <c r="AN201" s="273">
        <f t="shared" si="26"/>
        <v>0</v>
      </c>
      <c r="AO201" s="271">
        <v>40.08</v>
      </c>
      <c r="AP201" s="273">
        <f t="shared" si="27"/>
        <v>290576</v>
      </c>
    </row>
    <row r="202" spans="1:42">
      <c r="A202" s="579">
        <v>197</v>
      </c>
      <c r="B202" s="272" t="s">
        <v>4355</v>
      </c>
      <c r="C202" s="272" t="s">
        <v>3487</v>
      </c>
      <c r="D202" s="272" t="s">
        <v>394</v>
      </c>
      <c r="E202" s="273">
        <v>200</v>
      </c>
      <c r="F202" s="273">
        <v>144.22210000000001</v>
      </c>
      <c r="G202" s="273">
        <v>160</v>
      </c>
      <c r="H202" s="573">
        <v>0.81410000000000005</v>
      </c>
      <c r="I202" s="273">
        <v>23300</v>
      </c>
      <c r="J202" s="273">
        <f t="shared" si="21"/>
        <v>0</v>
      </c>
      <c r="K202" s="271">
        <v>27.56</v>
      </c>
      <c r="L202" s="273">
        <v>144.22210000000001</v>
      </c>
      <c r="M202" s="273">
        <v>160</v>
      </c>
      <c r="N202" s="573">
        <v>0.83399999999999996</v>
      </c>
      <c r="O202" s="273">
        <v>22600</v>
      </c>
      <c r="P202" s="273">
        <f t="shared" si="22"/>
        <v>0</v>
      </c>
      <c r="Q202" s="271">
        <v>24.46</v>
      </c>
      <c r="R202" s="273">
        <v>169.7056</v>
      </c>
      <c r="S202" s="273">
        <v>169.70599999999999</v>
      </c>
      <c r="T202" s="573">
        <v>0.88300000000000001</v>
      </c>
      <c r="U202" s="273">
        <v>21300</v>
      </c>
      <c r="V202" s="273">
        <f t="shared" si="23"/>
        <v>0</v>
      </c>
      <c r="W202" s="271">
        <v>20.420000000000002</v>
      </c>
      <c r="X202" s="273">
        <v>120</v>
      </c>
      <c r="Y202" s="273">
        <v>160</v>
      </c>
      <c r="Z202" s="573">
        <v>0.93830000000000002</v>
      </c>
      <c r="AA202" s="273">
        <v>23000</v>
      </c>
      <c r="AB202" s="273">
        <f t="shared" si="24"/>
        <v>0</v>
      </c>
      <c r="AC202" s="271">
        <v>27.45</v>
      </c>
      <c r="AD202" s="273">
        <v>144.22210000000001</v>
      </c>
      <c r="AE202" s="273">
        <v>160</v>
      </c>
      <c r="AF202" s="573">
        <v>0.81569999999999998</v>
      </c>
      <c r="AG202" s="273">
        <v>23200</v>
      </c>
      <c r="AH202" s="273">
        <f t="shared" si="25"/>
        <v>0</v>
      </c>
      <c r="AI202" s="271">
        <v>26.51</v>
      </c>
      <c r="AJ202" s="273">
        <v>144.22210000000001</v>
      </c>
      <c r="AK202" s="273">
        <v>160</v>
      </c>
      <c r="AL202" s="573">
        <v>0.82050000000000001</v>
      </c>
      <c r="AM202" s="273">
        <v>24200</v>
      </c>
      <c r="AN202" s="273">
        <f t="shared" si="26"/>
        <v>0</v>
      </c>
      <c r="AO202" s="271">
        <v>28.4</v>
      </c>
      <c r="AP202" s="273">
        <f t="shared" si="27"/>
        <v>137600</v>
      </c>
    </row>
    <row r="203" spans="1:42">
      <c r="A203" s="579">
        <v>198</v>
      </c>
      <c r="B203" s="272" t="s">
        <v>4355</v>
      </c>
      <c r="C203" s="272" t="s">
        <v>2782</v>
      </c>
      <c r="D203" s="272" t="s">
        <v>394</v>
      </c>
      <c r="E203" s="273">
        <v>210</v>
      </c>
      <c r="F203" s="273">
        <v>270.24</v>
      </c>
      <c r="G203" s="273">
        <v>270.24</v>
      </c>
      <c r="H203" s="573">
        <v>0.99160000000000004</v>
      </c>
      <c r="I203" s="273">
        <v>40038</v>
      </c>
      <c r="J203" s="273">
        <f t="shared" si="21"/>
        <v>0</v>
      </c>
      <c r="K203" s="271">
        <v>20.75</v>
      </c>
      <c r="L203" s="273">
        <v>238.56</v>
      </c>
      <c r="M203" s="273">
        <v>238.56</v>
      </c>
      <c r="N203" s="573">
        <v>0.98970000000000002</v>
      </c>
      <c r="O203" s="273">
        <v>42558</v>
      </c>
      <c r="P203" s="273">
        <f t="shared" si="22"/>
        <v>0</v>
      </c>
      <c r="Q203" s="271">
        <v>24.23</v>
      </c>
      <c r="R203" s="273">
        <v>249.92</v>
      </c>
      <c r="S203" s="273">
        <v>249.92</v>
      </c>
      <c r="T203" s="573">
        <v>0.99009999999999998</v>
      </c>
      <c r="U203" s="273">
        <v>39210</v>
      </c>
      <c r="V203" s="273">
        <f t="shared" si="23"/>
        <v>0</v>
      </c>
      <c r="W203" s="271">
        <v>22.01</v>
      </c>
      <c r="X203" s="273">
        <v>215.84</v>
      </c>
      <c r="Y203" s="273">
        <v>215.84</v>
      </c>
      <c r="Z203" s="573">
        <v>0.98899999999999999</v>
      </c>
      <c r="AA203" s="273">
        <v>34238</v>
      </c>
      <c r="AB203" s="273">
        <f t="shared" si="24"/>
        <v>0</v>
      </c>
      <c r="AC203" s="271">
        <v>21.56</v>
      </c>
      <c r="AD203" s="273">
        <v>234.88</v>
      </c>
      <c r="AE203" s="273">
        <v>234.88</v>
      </c>
      <c r="AF203" s="573">
        <v>0.98939999999999995</v>
      </c>
      <c r="AG203" s="273">
        <v>35846</v>
      </c>
      <c r="AH203" s="273">
        <f t="shared" si="25"/>
        <v>0</v>
      </c>
      <c r="AI203" s="271">
        <v>20.73</v>
      </c>
      <c r="AJ203" s="273">
        <v>220.32</v>
      </c>
      <c r="AK203" s="273">
        <v>220.32</v>
      </c>
      <c r="AL203" s="573">
        <v>0.9909</v>
      </c>
      <c r="AM203" s="273">
        <v>32144</v>
      </c>
      <c r="AN203" s="273">
        <f t="shared" si="26"/>
        <v>0</v>
      </c>
      <c r="AO203" s="271">
        <v>20.45</v>
      </c>
      <c r="AP203" s="273">
        <f t="shared" si="27"/>
        <v>224034</v>
      </c>
    </row>
    <row r="204" spans="1:42">
      <c r="A204" s="579">
        <v>199</v>
      </c>
      <c r="B204" s="272" t="s">
        <v>4355</v>
      </c>
      <c r="C204" s="272" t="s">
        <v>2815</v>
      </c>
      <c r="D204" s="272" t="s">
        <v>394</v>
      </c>
      <c r="E204" s="273">
        <v>222</v>
      </c>
      <c r="F204" s="273">
        <v>197.28</v>
      </c>
      <c r="G204" s="273">
        <v>197.28</v>
      </c>
      <c r="H204" s="573">
        <v>0.97489999999999999</v>
      </c>
      <c r="I204" s="273">
        <v>52070</v>
      </c>
      <c r="J204" s="273">
        <f t="shared" si="21"/>
        <v>0</v>
      </c>
      <c r="K204" s="271">
        <v>37.6</v>
      </c>
      <c r="L204" s="273">
        <v>180.36</v>
      </c>
      <c r="M204" s="273">
        <v>180.36</v>
      </c>
      <c r="N204" s="573">
        <v>0.99829999999999997</v>
      </c>
      <c r="O204" s="273">
        <v>55472</v>
      </c>
      <c r="P204" s="273">
        <f t="shared" si="22"/>
        <v>0</v>
      </c>
      <c r="Q204" s="271">
        <v>41.41</v>
      </c>
      <c r="R204" s="273">
        <v>177.84</v>
      </c>
      <c r="S204" s="273">
        <v>177.84</v>
      </c>
      <c r="T204" s="573">
        <v>0.99519999999999997</v>
      </c>
      <c r="U204" s="273">
        <v>63837</v>
      </c>
      <c r="V204" s="273">
        <f t="shared" si="23"/>
        <v>0</v>
      </c>
      <c r="W204" s="271">
        <v>50.09</v>
      </c>
      <c r="X204" s="273">
        <v>195.12</v>
      </c>
      <c r="Y204" s="273">
        <v>195.12</v>
      </c>
      <c r="Z204" s="573">
        <v>0.99250000000000005</v>
      </c>
      <c r="AA204" s="273">
        <v>53680</v>
      </c>
      <c r="AB204" s="273">
        <f t="shared" si="24"/>
        <v>0</v>
      </c>
      <c r="AC204" s="271">
        <v>37.26</v>
      </c>
      <c r="AD204" s="273">
        <v>184.32</v>
      </c>
      <c r="AE204" s="273">
        <v>184.32</v>
      </c>
      <c r="AF204" s="573">
        <v>0.97770000000000001</v>
      </c>
      <c r="AG204" s="273">
        <v>59612</v>
      </c>
      <c r="AH204" s="273">
        <f t="shared" si="25"/>
        <v>0</v>
      </c>
      <c r="AI204" s="271">
        <v>44.46</v>
      </c>
      <c r="AJ204" s="273">
        <v>173.88</v>
      </c>
      <c r="AK204" s="273">
        <v>177.6</v>
      </c>
      <c r="AL204" s="573">
        <v>0.98299999999999998</v>
      </c>
      <c r="AM204" s="273">
        <v>68346</v>
      </c>
      <c r="AN204" s="273">
        <f t="shared" si="26"/>
        <v>0</v>
      </c>
      <c r="AO204" s="271">
        <v>55.53</v>
      </c>
      <c r="AP204" s="273">
        <f t="shared" si="27"/>
        <v>353017</v>
      </c>
    </row>
    <row r="205" spans="1:42">
      <c r="A205" s="579">
        <v>200</v>
      </c>
      <c r="B205" s="272" t="s">
        <v>4355</v>
      </c>
      <c r="C205" s="272" t="s">
        <v>2796</v>
      </c>
      <c r="D205" s="272" t="s">
        <v>394</v>
      </c>
      <c r="E205" s="273">
        <v>222.22222222222223</v>
      </c>
      <c r="F205" s="273">
        <v>144.96</v>
      </c>
      <c r="G205" s="273">
        <v>177.77799999999999</v>
      </c>
      <c r="H205" s="573">
        <v>0.98580000000000001</v>
      </c>
      <c r="I205" s="273">
        <v>51426</v>
      </c>
      <c r="J205" s="273">
        <f t="shared" si="21"/>
        <v>0</v>
      </c>
      <c r="K205" s="271">
        <v>49.98</v>
      </c>
      <c r="L205" s="273">
        <v>156.72</v>
      </c>
      <c r="M205" s="273">
        <v>177.77799999999999</v>
      </c>
      <c r="N205" s="573">
        <v>0.99280000000000002</v>
      </c>
      <c r="O205" s="273">
        <v>54180</v>
      </c>
      <c r="P205" s="273">
        <f t="shared" si="22"/>
        <v>0</v>
      </c>
      <c r="Q205" s="271">
        <v>46.8</v>
      </c>
      <c r="R205" s="273">
        <v>136.56</v>
      </c>
      <c r="S205" s="273">
        <v>177.77799999999999</v>
      </c>
      <c r="T205" s="573">
        <v>0.98119999999999996</v>
      </c>
      <c r="U205" s="273">
        <v>30039</v>
      </c>
      <c r="V205" s="273">
        <f t="shared" si="23"/>
        <v>0</v>
      </c>
      <c r="W205" s="271">
        <v>31.13</v>
      </c>
      <c r="X205" s="273">
        <v>155.76</v>
      </c>
      <c r="Y205" s="273">
        <v>177.77799999999999</v>
      </c>
      <c r="Z205" s="573">
        <v>0.99129999999999996</v>
      </c>
      <c r="AA205" s="273">
        <v>38688</v>
      </c>
      <c r="AB205" s="273">
        <f t="shared" si="24"/>
        <v>0</v>
      </c>
      <c r="AC205" s="271">
        <v>33.68</v>
      </c>
      <c r="AD205" s="273">
        <v>146.88</v>
      </c>
      <c r="AE205" s="273">
        <v>177.77799999999999</v>
      </c>
      <c r="AF205" s="573">
        <v>0.98770000000000002</v>
      </c>
      <c r="AG205" s="273">
        <v>37242</v>
      </c>
      <c r="AH205" s="273">
        <f t="shared" si="25"/>
        <v>0</v>
      </c>
      <c r="AI205" s="271">
        <v>34.5</v>
      </c>
      <c r="AJ205" s="273">
        <v>147.36000000000001</v>
      </c>
      <c r="AK205" s="273">
        <v>177.77799999999999</v>
      </c>
      <c r="AL205" s="573">
        <v>0.98309999999999997</v>
      </c>
      <c r="AM205" s="273">
        <v>33270</v>
      </c>
      <c r="AN205" s="273">
        <f t="shared" si="26"/>
        <v>0</v>
      </c>
      <c r="AO205" s="271">
        <v>31.89</v>
      </c>
      <c r="AP205" s="273">
        <f t="shared" si="27"/>
        <v>244845</v>
      </c>
    </row>
    <row r="206" spans="1:42">
      <c r="A206" s="579">
        <v>201</v>
      </c>
      <c r="B206" s="272" t="s">
        <v>4355</v>
      </c>
      <c r="C206" s="272" t="s">
        <v>2771</v>
      </c>
      <c r="D206" s="272" t="s">
        <v>391</v>
      </c>
      <c r="E206" s="273">
        <v>225</v>
      </c>
      <c r="F206" s="273">
        <v>171.76</v>
      </c>
      <c r="G206" s="273">
        <v>180</v>
      </c>
      <c r="H206" s="573">
        <v>0.99260000000000004</v>
      </c>
      <c r="I206" s="273">
        <v>27903</v>
      </c>
      <c r="J206" s="273">
        <f t="shared" si="21"/>
        <v>0</v>
      </c>
      <c r="K206" s="271">
        <v>22.73</v>
      </c>
      <c r="L206" s="273">
        <v>155.52000000000001</v>
      </c>
      <c r="M206" s="273">
        <v>180</v>
      </c>
      <c r="N206" s="573">
        <v>0.99370000000000003</v>
      </c>
      <c r="O206" s="273">
        <v>27608</v>
      </c>
      <c r="P206" s="273">
        <f t="shared" si="22"/>
        <v>0</v>
      </c>
      <c r="Q206" s="271">
        <v>24.01</v>
      </c>
      <c r="R206" s="273">
        <v>143.76</v>
      </c>
      <c r="S206" s="273">
        <v>180</v>
      </c>
      <c r="T206" s="573">
        <v>0.99539999999999995</v>
      </c>
      <c r="U206" s="273">
        <v>24596</v>
      </c>
      <c r="V206" s="273">
        <f t="shared" si="23"/>
        <v>0</v>
      </c>
      <c r="W206" s="271">
        <v>23.87</v>
      </c>
      <c r="X206" s="273">
        <v>113.6</v>
      </c>
      <c r="Y206" s="273">
        <v>180</v>
      </c>
      <c r="Z206" s="573">
        <v>0.99590000000000001</v>
      </c>
      <c r="AA206" s="273">
        <v>17919</v>
      </c>
      <c r="AB206" s="273">
        <f t="shared" si="24"/>
        <v>0</v>
      </c>
      <c r="AC206" s="271">
        <v>21.29</v>
      </c>
      <c r="AD206" s="273">
        <v>135.76</v>
      </c>
      <c r="AE206" s="273">
        <v>180</v>
      </c>
      <c r="AF206" s="573">
        <v>0.96579999999999999</v>
      </c>
      <c r="AG206" s="273">
        <v>24158</v>
      </c>
      <c r="AH206" s="273">
        <f t="shared" si="25"/>
        <v>0</v>
      </c>
      <c r="AI206" s="271">
        <v>24.76</v>
      </c>
      <c r="AJ206" s="273">
        <v>137.91999999999999</v>
      </c>
      <c r="AK206" s="273">
        <v>180</v>
      </c>
      <c r="AL206" s="573">
        <v>0.90310000000000001</v>
      </c>
      <c r="AM206" s="273">
        <v>23430</v>
      </c>
      <c r="AN206" s="273">
        <f t="shared" si="26"/>
        <v>0</v>
      </c>
      <c r="AO206" s="271">
        <v>26.13</v>
      </c>
      <c r="AP206" s="273">
        <f t="shared" si="27"/>
        <v>145614</v>
      </c>
    </row>
    <row r="207" spans="1:42">
      <c r="A207" s="579">
        <v>202</v>
      </c>
      <c r="B207" s="272" t="s">
        <v>4355</v>
      </c>
      <c r="C207" s="272" t="s">
        <v>2740</v>
      </c>
      <c r="D207" s="272" t="s">
        <v>394</v>
      </c>
      <c r="E207" s="273">
        <v>235</v>
      </c>
      <c r="F207" s="273">
        <v>250.24</v>
      </c>
      <c r="G207" s="273">
        <v>250.24</v>
      </c>
      <c r="H207" s="573">
        <v>0.72750000000000004</v>
      </c>
      <c r="I207" s="273">
        <v>5608</v>
      </c>
      <c r="J207" s="273">
        <f t="shared" si="21"/>
        <v>0</v>
      </c>
      <c r="K207" s="271">
        <v>4.28</v>
      </c>
      <c r="L207" s="273">
        <v>174.72</v>
      </c>
      <c r="M207" s="273">
        <v>188</v>
      </c>
      <c r="N207" s="573">
        <v>0.97</v>
      </c>
      <c r="O207" s="273">
        <v>28780</v>
      </c>
      <c r="P207" s="273">
        <f t="shared" si="22"/>
        <v>0</v>
      </c>
      <c r="Q207" s="271">
        <v>22.82</v>
      </c>
      <c r="R207" s="273">
        <v>174.72</v>
      </c>
      <c r="S207" s="273">
        <v>188</v>
      </c>
      <c r="T207" s="573">
        <v>0.97350000000000003</v>
      </c>
      <c r="U207" s="273">
        <v>26332</v>
      </c>
      <c r="V207" s="273">
        <f t="shared" si="23"/>
        <v>0</v>
      </c>
      <c r="W207" s="271">
        <v>21.5</v>
      </c>
      <c r="X207" s="273">
        <v>161.28</v>
      </c>
      <c r="Y207" s="273">
        <v>188</v>
      </c>
      <c r="Z207" s="573">
        <v>0.9627</v>
      </c>
      <c r="AA207" s="273">
        <v>18844</v>
      </c>
      <c r="AB207" s="273">
        <f t="shared" si="24"/>
        <v>0</v>
      </c>
      <c r="AC207" s="271">
        <v>16.309999999999999</v>
      </c>
      <c r="AD207" s="273">
        <v>182.24</v>
      </c>
      <c r="AE207" s="273">
        <v>188</v>
      </c>
      <c r="AF207" s="573">
        <v>0.97309999999999997</v>
      </c>
      <c r="AG207" s="273">
        <v>25820</v>
      </c>
      <c r="AH207" s="273">
        <f t="shared" si="25"/>
        <v>0</v>
      </c>
      <c r="AI207" s="271">
        <v>19.57</v>
      </c>
      <c r="AJ207" s="273">
        <v>170.4</v>
      </c>
      <c r="AK207" s="273">
        <v>188</v>
      </c>
      <c r="AL207" s="573">
        <v>0.96260000000000001</v>
      </c>
      <c r="AM207" s="273">
        <v>15518</v>
      </c>
      <c r="AN207" s="273">
        <f t="shared" si="26"/>
        <v>0</v>
      </c>
      <c r="AO207" s="271">
        <v>13.14</v>
      </c>
      <c r="AP207" s="273">
        <f t="shared" si="27"/>
        <v>120902</v>
      </c>
    </row>
    <row r="208" spans="1:42">
      <c r="A208" s="579">
        <v>203</v>
      </c>
      <c r="B208" s="272" t="s">
        <v>4355</v>
      </c>
      <c r="C208" s="272" t="s">
        <v>2712</v>
      </c>
      <c r="D208" s="272" t="s">
        <v>394</v>
      </c>
      <c r="E208" s="273">
        <v>250</v>
      </c>
      <c r="F208" s="273">
        <v>186.24</v>
      </c>
      <c r="G208" s="273">
        <v>200</v>
      </c>
      <c r="H208" s="573">
        <v>0.99629999999999996</v>
      </c>
      <c r="I208" s="273">
        <v>42375</v>
      </c>
      <c r="J208" s="273">
        <f t="shared" si="21"/>
        <v>0</v>
      </c>
      <c r="K208" s="271">
        <v>31.72</v>
      </c>
      <c r="L208" s="273">
        <v>202.8</v>
      </c>
      <c r="M208" s="273">
        <v>202.8</v>
      </c>
      <c r="N208" s="573">
        <v>0.99560000000000004</v>
      </c>
      <c r="O208" s="273">
        <v>35193</v>
      </c>
      <c r="P208" s="273">
        <f t="shared" si="22"/>
        <v>0</v>
      </c>
      <c r="Q208" s="271">
        <v>23.43</v>
      </c>
      <c r="R208" s="273">
        <v>166.08</v>
      </c>
      <c r="S208" s="273">
        <v>200</v>
      </c>
      <c r="T208" s="573">
        <v>0.9929</v>
      </c>
      <c r="U208" s="273">
        <v>14772</v>
      </c>
      <c r="V208" s="273">
        <f t="shared" si="23"/>
        <v>0</v>
      </c>
      <c r="W208" s="271">
        <v>12.44</v>
      </c>
      <c r="X208" s="273">
        <v>175.68</v>
      </c>
      <c r="Y208" s="273">
        <v>200</v>
      </c>
      <c r="Z208" s="573">
        <v>0.99429999999999996</v>
      </c>
      <c r="AA208" s="273">
        <v>29322</v>
      </c>
      <c r="AB208" s="273">
        <f t="shared" si="24"/>
        <v>0</v>
      </c>
      <c r="AC208" s="271">
        <v>22.56</v>
      </c>
      <c r="AD208" s="273">
        <v>185.28</v>
      </c>
      <c r="AE208" s="273">
        <v>200</v>
      </c>
      <c r="AF208" s="573">
        <v>0.99550000000000005</v>
      </c>
      <c r="AG208" s="273">
        <v>37326</v>
      </c>
      <c r="AH208" s="273">
        <f t="shared" si="25"/>
        <v>0</v>
      </c>
      <c r="AI208" s="271">
        <v>27.2</v>
      </c>
      <c r="AJ208" s="273">
        <v>177.36</v>
      </c>
      <c r="AK208" s="273">
        <v>200</v>
      </c>
      <c r="AL208" s="573">
        <v>0.99509999999999998</v>
      </c>
      <c r="AM208" s="273">
        <v>27507</v>
      </c>
      <c r="AN208" s="273">
        <f t="shared" si="26"/>
        <v>0</v>
      </c>
      <c r="AO208" s="271">
        <v>21.65</v>
      </c>
      <c r="AP208" s="273">
        <f t="shared" si="27"/>
        <v>186495</v>
      </c>
    </row>
    <row r="209" spans="1:42">
      <c r="A209" s="579">
        <v>204</v>
      </c>
      <c r="B209" s="272" t="s">
        <v>4355</v>
      </c>
      <c r="C209" s="272" t="s">
        <v>3485</v>
      </c>
      <c r="D209" s="272" t="s">
        <v>394</v>
      </c>
      <c r="E209" s="273">
        <v>266</v>
      </c>
      <c r="F209" s="273">
        <v>184.96</v>
      </c>
      <c r="G209" s="273">
        <v>212.8</v>
      </c>
      <c r="H209" s="573">
        <v>0.97489999999999999</v>
      </c>
      <c r="I209" s="273">
        <v>19044</v>
      </c>
      <c r="J209" s="273">
        <f t="shared" si="21"/>
        <v>0</v>
      </c>
      <c r="K209" s="271">
        <v>14.67</v>
      </c>
      <c r="L209" s="273">
        <v>213.12</v>
      </c>
      <c r="M209" s="273">
        <v>213.12</v>
      </c>
      <c r="N209" s="573">
        <v>0.92220000000000002</v>
      </c>
      <c r="O209" s="273">
        <v>31948</v>
      </c>
      <c r="P209" s="273">
        <f t="shared" si="22"/>
        <v>0</v>
      </c>
      <c r="Q209" s="271">
        <v>21.85</v>
      </c>
      <c r="R209" s="273">
        <v>170.56</v>
      </c>
      <c r="S209" s="273">
        <v>212.8</v>
      </c>
      <c r="T209" s="573">
        <v>0.98229999999999995</v>
      </c>
      <c r="U209" s="273">
        <v>22050</v>
      </c>
      <c r="V209" s="273">
        <f t="shared" si="23"/>
        <v>0</v>
      </c>
      <c r="W209" s="271">
        <v>18.28</v>
      </c>
      <c r="X209" s="273">
        <v>168.16</v>
      </c>
      <c r="Y209" s="273">
        <v>212.8</v>
      </c>
      <c r="Z209" s="573">
        <v>0.98109999999999997</v>
      </c>
      <c r="AA209" s="273">
        <v>14154</v>
      </c>
      <c r="AB209" s="273">
        <f t="shared" si="24"/>
        <v>0</v>
      </c>
      <c r="AC209" s="271">
        <v>11.53</v>
      </c>
      <c r="AD209" s="273">
        <v>187.68</v>
      </c>
      <c r="AE209" s="273">
        <v>212.8</v>
      </c>
      <c r="AF209" s="573">
        <v>0.94489999999999996</v>
      </c>
      <c r="AG209" s="273">
        <v>13628</v>
      </c>
      <c r="AH209" s="273">
        <f t="shared" si="25"/>
        <v>0</v>
      </c>
      <c r="AI209" s="271">
        <v>10.33</v>
      </c>
      <c r="AJ209" s="273">
        <v>178.08</v>
      </c>
      <c r="AK209" s="273">
        <v>212.8</v>
      </c>
      <c r="AL209" s="573">
        <v>0.9647</v>
      </c>
      <c r="AM209" s="273">
        <v>15206</v>
      </c>
      <c r="AN209" s="273">
        <f t="shared" si="26"/>
        <v>0</v>
      </c>
      <c r="AO209" s="271">
        <v>12.29</v>
      </c>
      <c r="AP209" s="273">
        <f t="shared" si="27"/>
        <v>116030</v>
      </c>
    </row>
    <row r="210" spans="1:42">
      <c r="A210" s="579">
        <v>205</v>
      </c>
      <c r="B210" s="272" t="s">
        <v>4355</v>
      </c>
      <c r="C210" s="272" t="s">
        <v>2726</v>
      </c>
      <c r="D210" s="272" t="s">
        <v>394</v>
      </c>
      <c r="E210" s="273">
        <v>280</v>
      </c>
      <c r="F210" s="273">
        <v>74.52</v>
      </c>
      <c r="G210" s="273">
        <v>224</v>
      </c>
      <c r="H210" s="573">
        <v>0.99219999999999997</v>
      </c>
      <c r="I210" s="273">
        <v>12011</v>
      </c>
      <c r="J210" s="273">
        <f t="shared" si="21"/>
        <v>0</v>
      </c>
      <c r="K210" s="271">
        <v>22.56</v>
      </c>
      <c r="L210" s="273">
        <v>75.599999999999994</v>
      </c>
      <c r="M210" s="273">
        <v>224</v>
      </c>
      <c r="N210" s="573">
        <v>0.99980000000000002</v>
      </c>
      <c r="O210" s="273">
        <v>6808</v>
      </c>
      <c r="P210" s="273">
        <f t="shared" si="22"/>
        <v>0</v>
      </c>
      <c r="Q210" s="271">
        <v>12.11</v>
      </c>
      <c r="R210" s="273">
        <v>64.44</v>
      </c>
      <c r="S210" s="273">
        <v>224</v>
      </c>
      <c r="T210" s="573">
        <v>0.98850000000000005</v>
      </c>
      <c r="U210" s="273">
        <v>8429</v>
      </c>
      <c r="V210" s="273">
        <f t="shared" si="23"/>
        <v>0</v>
      </c>
      <c r="W210" s="271">
        <v>18.38</v>
      </c>
      <c r="X210" s="273">
        <v>78.12</v>
      </c>
      <c r="Y210" s="273">
        <v>224</v>
      </c>
      <c r="Z210" s="573">
        <v>0.98180000000000001</v>
      </c>
      <c r="AA210" s="273">
        <v>15809</v>
      </c>
      <c r="AB210" s="273">
        <f t="shared" si="24"/>
        <v>0</v>
      </c>
      <c r="AC210" s="271">
        <v>27.7</v>
      </c>
      <c r="AD210" s="273">
        <v>70.2</v>
      </c>
      <c r="AE210" s="273">
        <v>224</v>
      </c>
      <c r="AF210" s="573">
        <v>0.98780000000000001</v>
      </c>
      <c r="AG210" s="273">
        <v>12793</v>
      </c>
      <c r="AH210" s="273">
        <f t="shared" si="25"/>
        <v>0</v>
      </c>
      <c r="AI210" s="271">
        <v>24.8</v>
      </c>
      <c r="AJ210" s="273">
        <v>48.24</v>
      </c>
      <c r="AK210" s="273">
        <v>224</v>
      </c>
      <c r="AL210" s="573">
        <v>0.99590000000000001</v>
      </c>
      <c r="AM210" s="273">
        <v>4163</v>
      </c>
      <c r="AN210" s="273">
        <f t="shared" si="26"/>
        <v>0</v>
      </c>
      <c r="AO210" s="271">
        <v>12.03</v>
      </c>
      <c r="AP210" s="273">
        <f t="shared" si="27"/>
        <v>60013</v>
      </c>
    </row>
    <row r="211" spans="1:42">
      <c r="A211" s="579">
        <v>206</v>
      </c>
      <c r="B211" s="272" t="s">
        <v>4355</v>
      </c>
      <c r="C211" s="272" t="s">
        <v>3494</v>
      </c>
      <c r="D211" s="272" t="s">
        <v>391</v>
      </c>
      <c r="E211" s="273">
        <v>280</v>
      </c>
      <c r="F211" s="273">
        <v>172.96</v>
      </c>
      <c r="G211" s="273">
        <v>224</v>
      </c>
      <c r="H211" s="573">
        <v>0.9264</v>
      </c>
      <c r="I211" s="273">
        <v>18472</v>
      </c>
      <c r="J211" s="273">
        <f t="shared" si="21"/>
        <v>0</v>
      </c>
      <c r="K211" s="271">
        <v>16.010000000000002</v>
      </c>
      <c r="L211" s="273">
        <v>178.24</v>
      </c>
      <c r="M211" s="273">
        <v>224</v>
      </c>
      <c r="N211" s="573">
        <v>0.93049999999999999</v>
      </c>
      <c r="O211" s="273">
        <v>19244</v>
      </c>
      <c r="P211" s="273">
        <f t="shared" si="22"/>
        <v>0</v>
      </c>
      <c r="Q211" s="271">
        <v>15.59</v>
      </c>
      <c r="R211" s="273">
        <v>180.16</v>
      </c>
      <c r="S211" s="273">
        <v>224</v>
      </c>
      <c r="T211" s="573">
        <v>0.83950000000000002</v>
      </c>
      <c r="U211" s="273">
        <v>16456</v>
      </c>
      <c r="V211" s="273">
        <f t="shared" si="23"/>
        <v>0</v>
      </c>
      <c r="W211" s="271">
        <v>15.11</v>
      </c>
      <c r="X211" s="273">
        <v>186.24</v>
      </c>
      <c r="Y211" s="273">
        <v>224</v>
      </c>
      <c r="Z211" s="573">
        <v>0.8135</v>
      </c>
      <c r="AA211" s="273">
        <v>11380</v>
      </c>
      <c r="AB211" s="273">
        <f t="shared" si="24"/>
        <v>0</v>
      </c>
      <c r="AC211" s="271">
        <v>10.1</v>
      </c>
      <c r="AD211" s="273">
        <v>199.04</v>
      </c>
      <c r="AE211" s="273">
        <v>224</v>
      </c>
      <c r="AF211" s="573">
        <v>0.85840000000000005</v>
      </c>
      <c r="AG211" s="273">
        <v>12724</v>
      </c>
      <c r="AH211" s="273">
        <f t="shared" si="25"/>
        <v>0</v>
      </c>
      <c r="AI211" s="271">
        <v>10.01</v>
      </c>
      <c r="AJ211" s="273">
        <v>188.32</v>
      </c>
      <c r="AK211" s="273">
        <v>224</v>
      </c>
      <c r="AL211" s="573">
        <v>0.80269999999999997</v>
      </c>
      <c r="AM211" s="273">
        <v>10262</v>
      </c>
      <c r="AN211" s="273">
        <f t="shared" si="26"/>
        <v>0</v>
      </c>
      <c r="AO211" s="271">
        <v>9.43</v>
      </c>
      <c r="AP211" s="273">
        <f t="shared" si="27"/>
        <v>88538</v>
      </c>
    </row>
    <row r="212" spans="1:42">
      <c r="A212" s="579">
        <v>207</v>
      </c>
      <c r="B212" s="272" t="s">
        <v>4355</v>
      </c>
      <c r="C212" s="272" t="s">
        <v>3496</v>
      </c>
      <c r="D212" s="272" t="s">
        <v>394</v>
      </c>
      <c r="E212" s="273">
        <v>280</v>
      </c>
      <c r="F212" s="273">
        <v>110.72</v>
      </c>
      <c r="G212" s="273">
        <v>224</v>
      </c>
      <c r="H212" s="573">
        <v>0.74619999999999997</v>
      </c>
      <c r="I212" s="273">
        <v>17372</v>
      </c>
      <c r="J212" s="273">
        <f t="shared" si="21"/>
        <v>0</v>
      </c>
      <c r="K212" s="271">
        <v>29.2</v>
      </c>
      <c r="L212" s="273">
        <v>118.72</v>
      </c>
      <c r="M212" s="273">
        <v>224</v>
      </c>
      <c r="N212" s="573">
        <v>0.74250000000000005</v>
      </c>
      <c r="O212" s="273">
        <v>18722</v>
      </c>
      <c r="P212" s="273">
        <f t="shared" si="22"/>
        <v>0</v>
      </c>
      <c r="Q212" s="271">
        <v>28.55</v>
      </c>
      <c r="R212" s="273">
        <v>123.04</v>
      </c>
      <c r="S212" s="273">
        <v>224</v>
      </c>
      <c r="T212" s="573">
        <v>0.69589999999999996</v>
      </c>
      <c r="U212" s="273">
        <v>16948</v>
      </c>
      <c r="V212" s="273">
        <f t="shared" si="23"/>
        <v>0</v>
      </c>
      <c r="W212" s="271">
        <v>27.49</v>
      </c>
      <c r="X212" s="273">
        <v>124.64</v>
      </c>
      <c r="Y212" s="273">
        <v>224</v>
      </c>
      <c r="Z212" s="573">
        <v>0.70369999999999999</v>
      </c>
      <c r="AA212" s="273">
        <v>16778</v>
      </c>
      <c r="AB212" s="273">
        <f t="shared" si="24"/>
        <v>0</v>
      </c>
      <c r="AC212" s="271">
        <v>25.71</v>
      </c>
      <c r="AD212" s="273">
        <v>133.12</v>
      </c>
      <c r="AE212" s="273">
        <v>224</v>
      </c>
      <c r="AF212" s="573">
        <v>0.7228</v>
      </c>
      <c r="AG212" s="273">
        <v>17462</v>
      </c>
      <c r="AH212" s="273">
        <f t="shared" si="25"/>
        <v>0</v>
      </c>
      <c r="AI212" s="271">
        <v>24.39</v>
      </c>
      <c r="AJ212" s="273">
        <v>146.72</v>
      </c>
      <c r="AK212" s="273">
        <v>224</v>
      </c>
      <c r="AL212" s="573">
        <v>0.72170000000000001</v>
      </c>
      <c r="AM212" s="273">
        <v>19068</v>
      </c>
      <c r="AN212" s="273">
        <f t="shared" si="26"/>
        <v>0</v>
      </c>
      <c r="AO212" s="271">
        <v>25.01</v>
      </c>
      <c r="AP212" s="273">
        <f t="shared" si="27"/>
        <v>106350</v>
      </c>
    </row>
    <row r="213" spans="1:42">
      <c r="A213" s="579">
        <v>208</v>
      </c>
      <c r="B213" s="272" t="s">
        <v>4355</v>
      </c>
      <c r="C213" s="272" t="s">
        <v>2702</v>
      </c>
      <c r="D213" s="272" t="s">
        <v>394</v>
      </c>
      <c r="E213" s="273">
        <v>290</v>
      </c>
      <c r="F213" s="273">
        <v>337.76</v>
      </c>
      <c r="G213" s="273">
        <v>337.76</v>
      </c>
      <c r="H213" s="573">
        <v>0.94520000000000004</v>
      </c>
      <c r="I213" s="273">
        <v>77830</v>
      </c>
      <c r="J213" s="273">
        <f t="shared" si="21"/>
        <v>0</v>
      </c>
      <c r="K213" s="271">
        <v>33.86</v>
      </c>
      <c r="L213" s="273">
        <v>302.56</v>
      </c>
      <c r="M213" s="273">
        <v>302.56</v>
      </c>
      <c r="N213" s="573">
        <v>0.94350000000000001</v>
      </c>
      <c r="O213" s="273">
        <v>64636</v>
      </c>
      <c r="P213" s="273">
        <f t="shared" si="22"/>
        <v>0</v>
      </c>
      <c r="Q213" s="271">
        <v>30.43</v>
      </c>
      <c r="R213" s="273">
        <v>278.08</v>
      </c>
      <c r="S213" s="273">
        <v>278.08</v>
      </c>
      <c r="T213" s="573">
        <v>0.96319999999999995</v>
      </c>
      <c r="U213" s="273">
        <v>55834</v>
      </c>
      <c r="V213" s="273">
        <f t="shared" si="23"/>
        <v>0</v>
      </c>
      <c r="W213" s="271">
        <v>28.95</v>
      </c>
      <c r="X213" s="273">
        <v>346.8</v>
      </c>
      <c r="Y213" s="273">
        <v>346.8</v>
      </c>
      <c r="Z213" s="573">
        <v>0.97970000000000002</v>
      </c>
      <c r="AA213" s="273">
        <v>55454</v>
      </c>
      <c r="AB213" s="273">
        <f t="shared" si="24"/>
        <v>0</v>
      </c>
      <c r="AC213" s="271">
        <v>21.94</v>
      </c>
      <c r="AD213" s="273">
        <v>245.6</v>
      </c>
      <c r="AE213" s="273">
        <v>245.6</v>
      </c>
      <c r="AF213" s="573">
        <v>0.98860000000000003</v>
      </c>
      <c r="AG213" s="273">
        <v>59291</v>
      </c>
      <c r="AH213" s="273">
        <f t="shared" si="25"/>
        <v>0</v>
      </c>
      <c r="AI213" s="271">
        <v>32.82</v>
      </c>
      <c r="AJ213" s="273">
        <v>311.2</v>
      </c>
      <c r="AK213" s="273">
        <v>311.2</v>
      </c>
      <c r="AL213" s="573">
        <v>0.98219999999999996</v>
      </c>
      <c r="AM213" s="273">
        <v>73659</v>
      </c>
      <c r="AN213" s="273">
        <f t="shared" si="26"/>
        <v>0</v>
      </c>
      <c r="AO213" s="271">
        <v>33.47</v>
      </c>
      <c r="AP213" s="273">
        <f t="shared" si="27"/>
        <v>386704</v>
      </c>
    </row>
    <row r="214" spans="1:42">
      <c r="A214" s="579">
        <v>209</v>
      </c>
      <c r="B214" s="272" t="s">
        <v>4355</v>
      </c>
      <c r="C214" s="272" t="s">
        <v>473</v>
      </c>
      <c r="D214" s="272" t="s">
        <v>397</v>
      </c>
      <c r="E214" s="273">
        <v>290</v>
      </c>
      <c r="F214" s="273">
        <v>104.32</v>
      </c>
      <c r="G214" s="273">
        <v>232</v>
      </c>
      <c r="H214" s="573">
        <v>0.93869999999999998</v>
      </c>
      <c r="I214" s="273">
        <v>19564</v>
      </c>
      <c r="J214" s="273">
        <f t="shared" si="21"/>
        <v>0</v>
      </c>
      <c r="K214" s="271">
        <v>27.75</v>
      </c>
      <c r="L214" s="273">
        <v>99.84</v>
      </c>
      <c r="M214" s="273">
        <v>232</v>
      </c>
      <c r="N214" s="573">
        <v>0.89659999999999995</v>
      </c>
      <c r="O214" s="273">
        <v>16458</v>
      </c>
      <c r="P214" s="273">
        <f t="shared" si="22"/>
        <v>0</v>
      </c>
      <c r="Q214" s="271">
        <v>24.71</v>
      </c>
      <c r="R214" s="273">
        <v>54.56</v>
      </c>
      <c r="S214" s="273">
        <v>232</v>
      </c>
      <c r="T214" s="573">
        <v>0.81950000000000001</v>
      </c>
      <c r="U214" s="273">
        <v>11892</v>
      </c>
      <c r="V214" s="273">
        <f t="shared" si="23"/>
        <v>0</v>
      </c>
      <c r="W214" s="271">
        <v>36.94</v>
      </c>
      <c r="X214" s="273">
        <v>79.84</v>
      </c>
      <c r="Y214" s="273">
        <v>232</v>
      </c>
      <c r="Z214" s="573">
        <v>0.86980000000000002</v>
      </c>
      <c r="AA214" s="273">
        <v>13406</v>
      </c>
      <c r="AB214" s="273">
        <f t="shared" si="24"/>
        <v>0</v>
      </c>
      <c r="AC214" s="271">
        <v>25.95</v>
      </c>
      <c r="AD214" s="273">
        <v>89.6</v>
      </c>
      <c r="AE214" s="273">
        <v>232</v>
      </c>
      <c r="AF214" s="573">
        <v>0.91510000000000002</v>
      </c>
      <c r="AG214" s="273">
        <v>16216</v>
      </c>
      <c r="AH214" s="273">
        <f t="shared" si="25"/>
        <v>0</v>
      </c>
      <c r="AI214" s="271">
        <v>26.58</v>
      </c>
      <c r="AJ214" s="273">
        <v>89.12</v>
      </c>
      <c r="AK214" s="273">
        <v>232</v>
      </c>
      <c r="AL214" s="573">
        <v>0.90720000000000001</v>
      </c>
      <c r="AM214" s="273">
        <v>17372</v>
      </c>
      <c r="AN214" s="273">
        <f t="shared" si="26"/>
        <v>0</v>
      </c>
      <c r="AO214" s="271">
        <v>29.84</v>
      </c>
      <c r="AP214" s="273">
        <f t="shared" si="27"/>
        <v>94908</v>
      </c>
    </row>
    <row r="215" spans="1:42">
      <c r="A215" s="579">
        <v>210</v>
      </c>
      <c r="B215" s="272" t="s">
        <v>4355</v>
      </c>
      <c r="C215" s="272" t="s">
        <v>2799</v>
      </c>
      <c r="D215" s="272" t="s">
        <v>394</v>
      </c>
      <c r="E215" s="273">
        <v>322.22222222222223</v>
      </c>
      <c r="F215" s="273">
        <v>173.04</v>
      </c>
      <c r="G215" s="273">
        <v>257.77800000000002</v>
      </c>
      <c r="H215" s="573">
        <v>0.9708</v>
      </c>
      <c r="I215" s="273">
        <v>18981</v>
      </c>
      <c r="J215" s="273">
        <f t="shared" si="21"/>
        <v>0</v>
      </c>
      <c r="K215" s="271">
        <v>15.69</v>
      </c>
      <c r="L215" s="273">
        <v>165.6</v>
      </c>
      <c r="M215" s="273">
        <v>257.77800000000002</v>
      </c>
      <c r="N215" s="573">
        <v>0.98750000000000004</v>
      </c>
      <c r="O215" s="273">
        <v>15990</v>
      </c>
      <c r="P215" s="273">
        <f t="shared" si="22"/>
        <v>0</v>
      </c>
      <c r="Q215" s="271">
        <v>13.14</v>
      </c>
      <c r="R215" s="273">
        <v>123.12</v>
      </c>
      <c r="S215" s="273">
        <v>257.77800000000002</v>
      </c>
      <c r="T215" s="573">
        <v>0.99170000000000003</v>
      </c>
      <c r="U215" s="273">
        <v>11583</v>
      </c>
      <c r="V215" s="273">
        <f t="shared" si="23"/>
        <v>0</v>
      </c>
      <c r="W215" s="271">
        <v>13.17</v>
      </c>
      <c r="X215" s="273">
        <v>119.76</v>
      </c>
      <c r="Y215" s="273">
        <v>257.77800000000002</v>
      </c>
      <c r="Z215" s="573">
        <v>0.99029999999999996</v>
      </c>
      <c r="AA215" s="273">
        <v>8616</v>
      </c>
      <c r="AB215" s="273">
        <f t="shared" si="24"/>
        <v>0</v>
      </c>
      <c r="AC215" s="271">
        <v>9.76</v>
      </c>
      <c r="AD215" s="273">
        <v>148.56</v>
      </c>
      <c r="AE215" s="273">
        <v>257.77800000000002</v>
      </c>
      <c r="AF215" s="573">
        <v>0.97219999999999995</v>
      </c>
      <c r="AG215" s="273">
        <v>7668</v>
      </c>
      <c r="AH215" s="273">
        <f t="shared" si="25"/>
        <v>0</v>
      </c>
      <c r="AI215" s="271">
        <v>7.14</v>
      </c>
      <c r="AJ215" s="273">
        <v>165.84</v>
      </c>
      <c r="AK215" s="273">
        <v>257.77800000000002</v>
      </c>
      <c r="AL215" s="573">
        <v>0.98619999999999997</v>
      </c>
      <c r="AM215" s="273">
        <v>13341</v>
      </c>
      <c r="AN215" s="273">
        <f t="shared" si="26"/>
        <v>0</v>
      </c>
      <c r="AO215" s="271">
        <v>11.33</v>
      </c>
      <c r="AP215" s="273">
        <f t="shared" si="27"/>
        <v>76179</v>
      </c>
    </row>
    <row r="216" spans="1:42">
      <c r="A216" s="579">
        <v>211</v>
      </c>
      <c r="B216" s="272" t="s">
        <v>4355</v>
      </c>
      <c r="C216" s="272" t="s">
        <v>2728</v>
      </c>
      <c r="D216" s="272" t="s">
        <v>394</v>
      </c>
      <c r="E216" s="273">
        <v>350</v>
      </c>
      <c r="F216" s="273">
        <v>186</v>
      </c>
      <c r="G216" s="273">
        <v>280</v>
      </c>
      <c r="H216" s="573">
        <v>0.99809999999999999</v>
      </c>
      <c r="I216" s="273">
        <v>8810</v>
      </c>
      <c r="J216" s="273">
        <f t="shared" si="21"/>
        <v>0</v>
      </c>
      <c r="K216" s="271">
        <v>6.59</v>
      </c>
      <c r="L216" s="273">
        <v>126.4</v>
      </c>
      <c r="M216" s="273">
        <v>280</v>
      </c>
      <c r="N216" s="573">
        <v>0.99770000000000003</v>
      </c>
      <c r="O216" s="273">
        <v>3499</v>
      </c>
      <c r="P216" s="273">
        <f t="shared" si="22"/>
        <v>0</v>
      </c>
      <c r="Q216" s="271">
        <v>3.73</v>
      </c>
      <c r="R216" s="273">
        <v>187.6</v>
      </c>
      <c r="S216" s="273">
        <v>280</v>
      </c>
      <c r="T216" s="573">
        <v>0.99890000000000001</v>
      </c>
      <c r="U216" s="273">
        <v>7510</v>
      </c>
      <c r="V216" s="273">
        <f t="shared" si="23"/>
        <v>0</v>
      </c>
      <c r="W216" s="271">
        <v>5.39</v>
      </c>
      <c r="X216" s="273">
        <v>170.4</v>
      </c>
      <c r="Y216" s="273">
        <v>280</v>
      </c>
      <c r="Z216" s="573">
        <v>0.99460000000000004</v>
      </c>
      <c r="AA216" s="273">
        <v>9807</v>
      </c>
      <c r="AB216" s="273">
        <f t="shared" si="24"/>
        <v>0</v>
      </c>
      <c r="AC216" s="271">
        <v>7.78</v>
      </c>
      <c r="AD216" s="273">
        <v>181.2</v>
      </c>
      <c r="AE216" s="273">
        <v>280</v>
      </c>
      <c r="AF216" s="573">
        <v>0.99770000000000003</v>
      </c>
      <c r="AG216" s="273">
        <v>15183</v>
      </c>
      <c r="AH216" s="273">
        <f t="shared" si="25"/>
        <v>0</v>
      </c>
      <c r="AI216" s="271">
        <v>11.66</v>
      </c>
      <c r="AJ216" s="273">
        <v>224</v>
      </c>
      <c r="AK216" s="273">
        <v>280</v>
      </c>
      <c r="AL216" s="573">
        <v>0.99850000000000005</v>
      </c>
      <c r="AM216" s="273">
        <v>21291</v>
      </c>
      <c r="AN216" s="273">
        <f t="shared" si="26"/>
        <v>0</v>
      </c>
      <c r="AO216" s="271">
        <v>13.22</v>
      </c>
      <c r="AP216" s="273">
        <f t="shared" si="27"/>
        <v>66100</v>
      </c>
    </row>
    <row r="217" spans="1:42">
      <c r="A217" s="579">
        <v>212</v>
      </c>
      <c r="B217" s="272" t="s">
        <v>4355</v>
      </c>
      <c r="C217" s="272" t="s">
        <v>2819</v>
      </c>
      <c r="D217" s="272" t="s">
        <v>394</v>
      </c>
      <c r="E217" s="273">
        <v>366</v>
      </c>
      <c r="F217" s="273">
        <v>228.24</v>
      </c>
      <c r="G217" s="273">
        <v>292.8</v>
      </c>
      <c r="H217" s="573">
        <v>0.85060000000000002</v>
      </c>
      <c r="I217" s="273">
        <v>45501</v>
      </c>
      <c r="J217" s="273">
        <f t="shared" si="21"/>
        <v>0</v>
      </c>
      <c r="K217" s="271">
        <v>32.549999999999997</v>
      </c>
      <c r="L217" s="273">
        <v>194.88</v>
      </c>
      <c r="M217" s="273">
        <v>292.8</v>
      </c>
      <c r="N217" s="573">
        <v>0.96309999999999996</v>
      </c>
      <c r="O217" s="273">
        <v>36969</v>
      </c>
      <c r="P217" s="273">
        <f t="shared" si="22"/>
        <v>0</v>
      </c>
      <c r="Q217" s="271">
        <v>26.47</v>
      </c>
      <c r="R217" s="273">
        <v>195.84</v>
      </c>
      <c r="S217" s="273">
        <v>292.8</v>
      </c>
      <c r="T217" s="573">
        <v>0.95830000000000004</v>
      </c>
      <c r="U217" s="273">
        <v>29427</v>
      </c>
      <c r="V217" s="273">
        <f t="shared" si="23"/>
        <v>0</v>
      </c>
      <c r="W217" s="271">
        <v>21.78</v>
      </c>
      <c r="X217" s="273">
        <v>197.76</v>
      </c>
      <c r="Y217" s="273">
        <v>292.8</v>
      </c>
      <c r="Z217" s="573">
        <v>0.92059999999999997</v>
      </c>
      <c r="AA217" s="273">
        <v>30516</v>
      </c>
      <c r="AB217" s="273">
        <f t="shared" si="24"/>
        <v>0</v>
      </c>
      <c r="AC217" s="271">
        <v>22.53</v>
      </c>
      <c r="AD217" s="273">
        <v>202.32</v>
      </c>
      <c r="AE217" s="273">
        <v>292.8</v>
      </c>
      <c r="AF217" s="573">
        <v>0.88790000000000002</v>
      </c>
      <c r="AG217" s="273">
        <v>19455</v>
      </c>
      <c r="AH217" s="273">
        <f t="shared" si="25"/>
        <v>0</v>
      </c>
      <c r="AI217" s="271">
        <v>14.55</v>
      </c>
      <c r="AJ217" s="273">
        <v>211.2</v>
      </c>
      <c r="AK217" s="273">
        <v>292.8</v>
      </c>
      <c r="AL217" s="573">
        <v>0.9153</v>
      </c>
      <c r="AM217" s="273">
        <v>36504</v>
      </c>
      <c r="AN217" s="273">
        <f t="shared" si="26"/>
        <v>0</v>
      </c>
      <c r="AO217" s="271">
        <v>26.23</v>
      </c>
      <c r="AP217" s="273">
        <f t="shared" si="27"/>
        <v>198372</v>
      </c>
    </row>
    <row r="218" spans="1:42">
      <c r="A218" s="579">
        <v>213</v>
      </c>
      <c r="B218" s="272" t="s">
        <v>4355</v>
      </c>
      <c r="C218" s="272" t="s">
        <v>4252</v>
      </c>
      <c r="D218" s="272" t="s">
        <v>397</v>
      </c>
      <c r="E218" s="273">
        <v>366.66666666666669</v>
      </c>
      <c r="F218" s="273">
        <v>3.5960399999999999</v>
      </c>
      <c r="G218" s="273">
        <v>330</v>
      </c>
      <c r="H218" s="573">
        <v>0.99890000000000001</v>
      </c>
      <c r="I218" s="273">
        <v>2756</v>
      </c>
      <c r="J218" s="273">
        <f t="shared" si="21"/>
        <v>0</v>
      </c>
      <c r="K218" s="271">
        <v>1.0648287189983057</v>
      </c>
      <c r="L218" s="273">
        <v>4.7947199999999999</v>
      </c>
      <c r="M218" s="273">
        <v>330</v>
      </c>
      <c r="N218" s="573">
        <v>0.99880000000000002</v>
      </c>
      <c r="O218" s="273">
        <v>898</v>
      </c>
      <c r="P218" s="273">
        <f t="shared" si="22"/>
        <v>0</v>
      </c>
      <c r="Q218" s="271">
        <v>0.25201332576945751</v>
      </c>
      <c r="R218" s="273">
        <v>5.4</v>
      </c>
      <c r="S218" s="273">
        <v>330</v>
      </c>
      <c r="T218" s="573">
        <v>0.99639999999999995</v>
      </c>
      <c r="U218" s="273">
        <v>1129</v>
      </c>
      <c r="V218" s="273">
        <f t="shared" si="23"/>
        <v>0</v>
      </c>
      <c r="W218" s="271">
        <v>0.29140946502057608</v>
      </c>
      <c r="X218" s="273">
        <v>18</v>
      </c>
      <c r="Y218" s="273">
        <v>330</v>
      </c>
      <c r="Z218" s="573">
        <v>1</v>
      </c>
      <c r="AA218" s="273">
        <v>2851</v>
      </c>
      <c r="AB218" s="273">
        <f t="shared" si="24"/>
        <v>0</v>
      </c>
      <c r="AC218" s="271">
        <v>0.21288829151732377</v>
      </c>
      <c r="AD218" s="273">
        <v>24.6</v>
      </c>
      <c r="AE218" s="273">
        <v>330</v>
      </c>
      <c r="AF218" s="573">
        <v>1</v>
      </c>
      <c r="AG218" s="273">
        <v>4135</v>
      </c>
      <c r="AH218" s="273">
        <f t="shared" si="25"/>
        <v>0</v>
      </c>
      <c r="AI218" s="271">
        <v>0.22592665442783458</v>
      </c>
      <c r="AJ218" s="273">
        <v>27</v>
      </c>
      <c r="AK218" s="273">
        <v>330</v>
      </c>
      <c r="AL218" s="573">
        <v>1</v>
      </c>
      <c r="AM218" s="273">
        <v>4838</v>
      </c>
      <c r="AN218" s="273">
        <f t="shared" si="26"/>
        <v>0</v>
      </c>
      <c r="AO218" s="271">
        <v>0.24886831275720164</v>
      </c>
      <c r="AP218" s="273">
        <f t="shared" si="27"/>
        <v>16607</v>
      </c>
    </row>
    <row r="219" spans="1:42">
      <c r="A219" s="579">
        <v>214</v>
      </c>
      <c r="B219" s="272" t="s">
        <v>4355</v>
      </c>
      <c r="C219" s="272" t="s">
        <v>2768</v>
      </c>
      <c r="D219" s="272" t="s">
        <v>1377</v>
      </c>
      <c r="E219" s="273">
        <v>375</v>
      </c>
      <c r="F219" s="273">
        <v>214.24</v>
      </c>
      <c r="G219" s="273">
        <v>375</v>
      </c>
      <c r="H219" s="573">
        <v>0.99550000000000005</v>
      </c>
      <c r="I219" s="273">
        <v>74564</v>
      </c>
      <c r="J219" s="273">
        <f t="shared" si="21"/>
        <v>0</v>
      </c>
      <c r="K219" s="271">
        <v>0.48552765330677944</v>
      </c>
      <c r="L219" s="273">
        <v>247.52</v>
      </c>
      <c r="M219" s="273">
        <v>375</v>
      </c>
      <c r="N219" s="573">
        <v>0.99580000000000002</v>
      </c>
      <c r="O219" s="273">
        <v>83728</v>
      </c>
      <c r="P219" s="273">
        <f t="shared" si="22"/>
        <v>0</v>
      </c>
      <c r="Q219" s="271">
        <v>0.45656134662301645</v>
      </c>
      <c r="R219" s="273">
        <v>279.68</v>
      </c>
      <c r="S219" s="273">
        <v>375</v>
      </c>
      <c r="T219" s="573">
        <v>0.99660000000000004</v>
      </c>
      <c r="U219" s="273">
        <v>83460</v>
      </c>
      <c r="V219" s="273">
        <f t="shared" si="23"/>
        <v>0</v>
      </c>
      <c r="W219" s="271">
        <v>0.41587210780574629</v>
      </c>
      <c r="X219" s="273">
        <v>307.83999999999997</v>
      </c>
      <c r="Y219" s="273">
        <v>375</v>
      </c>
      <c r="Z219" s="573">
        <v>0.80289999999999995</v>
      </c>
      <c r="AA219" s="273">
        <v>77998</v>
      </c>
      <c r="AB219" s="273">
        <f t="shared" si="24"/>
        <v>0</v>
      </c>
      <c r="AC219" s="271">
        <v>0.42414855922920441</v>
      </c>
      <c r="AD219" s="273">
        <v>327.36</v>
      </c>
      <c r="AE219" s="273">
        <v>375</v>
      </c>
      <c r="AF219" s="573">
        <v>0.80569999999999997</v>
      </c>
      <c r="AG219" s="273">
        <v>85298</v>
      </c>
      <c r="AH219" s="273">
        <f t="shared" si="25"/>
        <v>0</v>
      </c>
      <c r="AI219" s="271">
        <v>0.43464365297091623</v>
      </c>
      <c r="AJ219" s="273">
        <v>335.84</v>
      </c>
      <c r="AK219" s="273">
        <v>375</v>
      </c>
      <c r="AL219" s="573">
        <v>0.76380000000000003</v>
      </c>
      <c r="AM219" s="273">
        <v>79456</v>
      </c>
      <c r="AN219" s="273">
        <f t="shared" si="26"/>
        <v>0</v>
      </c>
      <c r="AO219" s="271">
        <v>0.43018997141495952</v>
      </c>
      <c r="AP219" s="273">
        <f t="shared" si="27"/>
        <v>484504</v>
      </c>
    </row>
    <row r="220" spans="1:42">
      <c r="A220" s="579">
        <v>215</v>
      </c>
      <c r="B220" s="272" t="s">
        <v>4355</v>
      </c>
      <c r="C220" s="272" t="s">
        <v>4400</v>
      </c>
      <c r="D220" s="272" t="s">
        <v>391</v>
      </c>
      <c r="E220" s="273">
        <v>480</v>
      </c>
      <c r="F220" s="273">
        <v>0</v>
      </c>
      <c r="G220" s="273">
        <v>0</v>
      </c>
      <c r="H220" s="573">
        <v>0</v>
      </c>
      <c r="I220" s="273">
        <v>0</v>
      </c>
      <c r="J220" s="273">
        <f t="shared" si="21"/>
        <v>0</v>
      </c>
      <c r="K220" s="271">
        <v>0</v>
      </c>
      <c r="L220" s="273">
        <v>0</v>
      </c>
      <c r="M220" s="273">
        <v>0</v>
      </c>
      <c r="N220" s="573">
        <v>0</v>
      </c>
      <c r="O220" s="273">
        <v>0</v>
      </c>
      <c r="P220" s="273">
        <f t="shared" si="22"/>
        <v>0</v>
      </c>
      <c r="Q220" s="271">
        <v>0</v>
      </c>
      <c r="R220" s="273">
        <v>0</v>
      </c>
      <c r="S220" s="273">
        <v>0</v>
      </c>
      <c r="T220" s="573">
        <v>0</v>
      </c>
      <c r="U220" s="273">
        <v>0</v>
      </c>
      <c r="V220" s="273">
        <f t="shared" si="23"/>
        <v>0</v>
      </c>
      <c r="W220" s="271">
        <v>0</v>
      </c>
      <c r="X220" s="273">
        <v>0</v>
      </c>
      <c r="Y220" s="273">
        <v>0</v>
      </c>
      <c r="Z220" s="573">
        <v>0</v>
      </c>
      <c r="AA220" s="273">
        <v>0</v>
      </c>
      <c r="AB220" s="273">
        <f t="shared" si="24"/>
        <v>0</v>
      </c>
      <c r="AC220" s="271">
        <v>0</v>
      </c>
      <c r="AD220" s="273">
        <v>0</v>
      </c>
      <c r="AE220" s="273">
        <v>0</v>
      </c>
      <c r="AF220" s="573">
        <v>0</v>
      </c>
      <c r="AG220" s="273">
        <v>0</v>
      </c>
      <c r="AH220" s="273">
        <f t="shared" si="25"/>
        <v>0</v>
      </c>
      <c r="AI220" s="271">
        <v>0</v>
      </c>
      <c r="AJ220" s="273">
        <v>24.48</v>
      </c>
      <c r="AK220" s="273">
        <v>384</v>
      </c>
      <c r="AL220" s="573">
        <v>0.34420000000000001</v>
      </c>
      <c r="AM220" s="273">
        <v>756</v>
      </c>
      <c r="AN220" s="273">
        <f t="shared" si="26"/>
        <v>0</v>
      </c>
      <c r="AO220" s="271">
        <v>12.46</v>
      </c>
      <c r="AP220" s="273">
        <f t="shared" si="27"/>
        <v>756</v>
      </c>
    </row>
    <row r="221" spans="1:42">
      <c r="A221" s="579">
        <v>216</v>
      </c>
      <c r="B221" s="272" t="s">
        <v>4355</v>
      </c>
      <c r="C221" s="272" t="s">
        <v>2742</v>
      </c>
      <c r="D221" s="272" t="s">
        <v>1377</v>
      </c>
      <c r="E221" s="273">
        <v>500</v>
      </c>
      <c r="F221" s="273">
        <v>259.92</v>
      </c>
      <c r="G221" s="273">
        <v>500</v>
      </c>
      <c r="H221" s="573">
        <v>0.96220000000000006</v>
      </c>
      <c r="I221" s="273">
        <v>93342</v>
      </c>
      <c r="J221" s="273">
        <f t="shared" si="21"/>
        <v>0</v>
      </c>
      <c r="K221" s="271">
        <v>0.51833256386580484</v>
      </c>
      <c r="L221" s="273">
        <v>273.60000000000002</v>
      </c>
      <c r="M221" s="273">
        <v>500</v>
      </c>
      <c r="N221" s="573">
        <v>0.96919999999999995</v>
      </c>
      <c r="O221" s="273">
        <v>105483</v>
      </c>
      <c r="P221" s="273">
        <f t="shared" si="22"/>
        <v>0</v>
      </c>
      <c r="Q221" s="271">
        <v>0.53464263818147517</v>
      </c>
      <c r="R221" s="273">
        <v>220.08</v>
      </c>
      <c r="S221" s="273">
        <v>500</v>
      </c>
      <c r="T221" s="573">
        <v>0.96960000000000002</v>
      </c>
      <c r="U221" s="273">
        <v>111405</v>
      </c>
      <c r="V221" s="273">
        <f t="shared" si="23"/>
        <v>0</v>
      </c>
      <c r="W221" s="271">
        <v>0.7250583121289228</v>
      </c>
      <c r="X221" s="273">
        <v>217.68</v>
      </c>
      <c r="Y221" s="273">
        <v>500</v>
      </c>
      <c r="Z221" s="573">
        <v>0.96560000000000001</v>
      </c>
      <c r="AA221" s="273">
        <v>108768</v>
      </c>
      <c r="AB221" s="273">
        <f t="shared" si="24"/>
        <v>0</v>
      </c>
      <c r="AC221" s="271">
        <v>0.69545707816149194</v>
      </c>
      <c r="AD221" s="273">
        <v>254.64</v>
      </c>
      <c r="AE221" s="273">
        <v>500</v>
      </c>
      <c r="AF221" s="573">
        <v>0.96430000000000005</v>
      </c>
      <c r="AG221" s="273">
        <v>118284</v>
      </c>
      <c r="AH221" s="273">
        <f t="shared" si="25"/>
        <v>0</v>
      </c>
      <c r="AI221" s="271">
        <v>0.64743521530712556</v>
      </c>
      <c r="AJ221" s="273">
        <v>250.56</v>
      </c>
      <c r="AK221" s="273">
        <v>500</v>
      </c>
      <c r="AL221" s="573">
        <v>0.93520000000000003</v>
      </c>
      <c r="AM221" s="273">
        <v>103998</v>
      </c>
      <c r="AN221" s="273">
        <f t="shared" si="26"/>
        <v>0</v>
      </c>
      <c r="AO221" s="271">
        <v>0.61636933269476368</v>
      </c>
      <c r="AP221" s="273">
        <f t="shared" si="27"/>
        <v>641280</v>
      </c>
    </row>
    <row r="222" spans="1:42">
      <c r="A222" s="579">
        <v>217</v>
      </c>
      <c r="B222" s="272" t="s">
        <v>4355</v>
      </c>
      <c r="C222" s="272" t="s">
        <v>2708</v>
      </c>
      <c r="D222" s="272" t="s">
        <v>394</v>
      </c>
      <c r="E222" s="273">
        <v>522</v>
      </c>
      <c r="F222" s="273">
        <v>15.84</v>
      </c>
      <c r="G222" s="273">
        <v>417.6</v>
      </c>
      <c r="H222" s="573">
        <v>1</v>
      </c>
      <c r="I222" s="273">
        <v>4740</v>
      </c>
      <c r="J222" s="273">
        <f t="shared" si="21"/>
        <v>0</v>
      </c>
      <c r="K222" s="271">
        <v>41.56</v>
      </c>
      <c r="L222" s="273">
        <v>15.84</v>
      </c>
      <c r="M222" s="273">
        <v>417.6</v>
      </c>
      <c r="N222" s="573">
        <v>1</v>
      </c>
      <c r="O222" s="273">
        <v>5028</v>
      </c>
      <c r="P222" s="273">
        <f t="shared" si="22"/>
        <v>0</v>
      </c>
      <c r="Q222" s="271">
        <v>42.66</v>
      </c>
      <c r="R222" s="273">
        <v>22.56</v>
      </c>
      <c r="S222" s="273">
        <v>417.6</v>
      </c>
      <c r="T222" s="573">
        <v>1</v>
      </c>
      <c r="U222" s="273">
        <v>4722</v>
      </c>
      <c r="V222" s="273">
        <f t="shared" si="23"/>
        <v>0</v>
      </c>
      <c r="W222" s="271">
        <v>29.07</v>
      </c>
      <c r="X222" s="273">
        <v>10.56</v>
      </c>
      <c r="Y222" s="273">
        <v>417.6</v>
      </c>
      <c r="Z222" s="573">
        <v>1</v>
      </c>
      <c r="AA222" s="273">
        <v>4314</v>
      </c>
      <c r="AB222" s="273">
        <f t="shared" si="24"/>
        <v>0</v>
      </c>
      <c r="AC222" s="271">
        <v>54.91</v>
      </c>
      <c r="AD222" s="273">
        <v>12</v>
      </c>
      <c r="AE222" s="273">
        <v>417.6</v>
      </c>
      <c r="AF222" s="573">
        <v>0.95440000000000003</v>
      </c>
      <c r="AG222" s="273">
        <v>6037</v>
      </c>
      <c r="AH222" s="273">
        <f t="shared" si="25"/>
        <v>923.78712591756096</v>
      </c>
      <c r="AI222" s="271">
        <v>70.84</v>
      </c>
      <c r="AJ222" s="273">
        <v>40.799999999999997</v>
      </c>
      <c r="AK222" s="273">
        <v>417.6</v>
      </c>
      <c r="AL222" s="573">
        <v>0.99890000000000001</v>
      </c>
      <c r="AM222" s="273">
        <v>7366</v>
      </c>
      <c r="AN222" s="273">
        <f t="shared" si="26"/>
        <v>0</v>
      </c>
      <c r="AO222" s="271">
        <v>25.1</v>
      </c>
      <c r="AP222" s="273">
        <f t="shared" si="27"/>
        <v>32207</v>
      </c>
    </row>
    <row r="223" spans="1:42">
      <c r="A223" s="579">
        <v>218</v>
      </c>
      <c r="B223" s="272" t="s">
        <v>4355</v>
      </c>
      <c r="C223" s="272" t="s">
        <v>2738</v>
      </c>
      <c r="D223" s="272" t="s">
        <v>391</v>
      </c>
      <c r="E223" s="273">
        <v>555</v>
      </c>
      <c r="F223" s="273">
        <v>278.39999999999998</v>
      </c>
      <c r="G223" s="273">
        <v>444</v>
      </c>
      <c r="H223" s="573">
        <v>0.93330000000000002</v>
      </c>
      <c r="I223" s="273">
        <v>53970</v>
      </c>
      <c r="J223" s="273">
        <f t="shared" si="21"/>
        <v>0</v>
      </c>
      <c r="K223" s="271">
        <v>28.85</v>
      </c>
      <c r="L223" s="273">
        <v>262.8</v>
      </c>
      <c r="M223" s="273">
        <v>444</v>
      </c>
      <c r="N223" s="573">
        <v>0.92130000000000001</v>
      </c>
      <c r="O223" s="273">
        <v>44445</v>
      </c>
      <c r="P223" s="273">
        <f t="shared" si="22"/>
        <v>0</v>
      </c>
      <c r="Q223" s="271">
        <v>24.67</v>
      </c>
      <c r="R223" s="273">
        <v>206.4</v>
      </c>
      <c r="S223" s="273">
        <v>444</v>
      </c>
      <c r="T223" s="573">
        <v>0.96619999999999995</v>
      </c>
      <c r="U223" s="273">
        <v>43350</v>
      </c>
      <c r="V223" s="273">
        <f t="shared" si="23"/>
        <v>0</v>
      </c>
      <c r="W223" s="271">
        <v>30.19</v>
      </c>
      <c r="X223" s="273">
        <v>176.4</v>
      </c>
      <c r="Y223" s="273">
        <v>444</v>
      </c>
      <c r="Z223" s="573">
        <v>0.93030000000000002</v>
      </c>
      <c r="AA223" s="273">
        <v>26445</v>
      </c>
      <c r="AB223" s="273">
        <f t="shared" si="24"/>
        <v>0</v>
      </c>
      <c r="AC223" s="271">
        <v>21.66</v>
      </c>
      <c r="AD223" s="273">
        <v>158.4</v>
      </c>
      <c r="AE223" s="273">
        <v>444</v>
      </c>
      <c r="AF223" s="573">
        <v>0.94040000000000001</v>
      </c>
      <c r="AG223" s="273">
        <v>23700</v>
      </c>
      <c r="AH223" s="273">
        <f t="shared" si="25"/>
        <v>0</v>
      </c>
      <c r="AI223" s="271">
        <v>21.38</v>
      </c>
      <c r="AJ223" s="273">
        <v>188.4</v>
      </c>
      <c r="AK223" s="273">
        <v>444</v>
      </c>
      <c r="AL223" s="573">
        <v>0.93610000000000004</v>
      </c>
      <c r="AM223" s="273">
        <v>23760</v>
      </c>
      <c r="AN223" s="273">
        <f t="shared" si="26"/>
        <v>0</v>
      </c>
      <c r="AO223" s="271">
        <v>18.71</v>
      </c>
      <c r="AP223" s="273">
        <f t="shared" si="27"/>
        <v>215670</v>
      </c>
    </row>
    <row r="224" spans="1:42">
      <c r="A224" s="579">
        <v>219</v>
      </c>
      <c r="B224" s="272" t="s">
        <v>4355</v>
      </c>
      <c r="C224" s="272" t="s">
        <v>2780</v>
      </c>
      <c r="D224" s="272" t="s">
        <v>394</v>
      </c>
      <c r="E224" s="273">
        <v>555</v>
      </c>
      <c r="F224" s="273">
        <v>258</v>
      </c>
      <c r="G224" s="273">
        <v>444</v>
      </c>
      <c r="H224" s="573">
        <v>0.99580000000000002</v>
      </c>
      <c r="I224" s="273">
        <v>41880</v>
      </c>
      <c r="J224" s="273">
        <f t="shared" si="21"/>
        <v>0</v>
      </c>
      <c r="K224" s="271">
        <v>22.58</v>
      </c>
      <c r="L224" s="273">
        <v>246</v>
      </c>
      <c r="M224" s="273">
        <v>444</v>
      </c>
      <c r="N224" s="573">
        <v>0.99560000000000004</v>
      </c>
      <c r="O224" s="273">
        <v>46770</v>
      </c>
      <c r="P224" s="273">
        <f t="shared" si="22"/>
        <v>0</v>
      </c>
      <c r="Q224" s="271">
        <v>25.6</v>
      </c>
      <c r="R224" s="273">
        <v>264</v>
      </c>
      <c r="S224" s="273">
        <v>444</v>
      </c>
      <c r="T224" s="573">
        <v>0.99780000000000002</v>
      </c>
      <c r="U224" s="273">
        <v>41790</v>
      </c>
      <c r="V224" s="273">
        <f t="shared" si="23"/>
        <v>0</v>
      </c>
      <c r="W224" s="271">
        <v>21.95</v>
      </c>
      <c r="X224" s="273">
        <v>258</v>
      </c>
      <c r="Y224" s="273">
        <v>444</v>
      </c>
      <c r="Z224" s="573">
        <v>0.99570000000000003</v>
      </c>
      <c r="AA224" s="273">
        <v>70026</v>
      </c>
      <c r="AB224" s="273">
        <f t="shared" si="24"/>
        <v>0</v>
      </c>
      <c r="AC224" s="271">
        <v>36.56</v>
      </c>
      <c r="AD224" s="273">
        <v>264</v>
      </c>
      <c r="AE224" s="273">
        <v>444</v>
      </c>
      <c r="AF224" s="573">
        <v>0.99350000000000005</v>
      </c>
      <c r="AG224" s="273">
        <v>49950</v>
      </c>
      <c r="AH224" s="273">
        <f t="shared" si="25"/>
        <v>0</v>
      </c>
      <c r="AI224" s="271">
        <v>25.51</v>
      </c>
      <c r="AJ224" s="273">
        <v>276</v>
      </c>
      <c r="AK224" s="273">
        <v>444</v>
      </c>
      <c r="AL224" s="573">
        <v>0.99309999999999998</v>
      </c>
      <c r="AM224" s="273">
        <v>12810</v>
      </c>
      <c r="AN224" s="273">
        <f t="shared" si="26"/>
        <v>0</v>
      </c>
      <c r="AO224" s="271">
        <v>6.46</v>
      </c>
      <c r="AP224" s="273">
        <f t="shared" si="27"/>
        <v>263226</v>
      </c>
    </row>
    <row r="225" spans="1:42">
      <c r="A225" s="579">
        <v>220</v>
      </c>
      <c r="B225" s="272" t="s">
        <v>4355</v>
      </c>
      <c r="C225" s="272" t="s">
        <v>2766</v>
      </c>
      <c r="D225" s="272" t="s">
        <v>394</v>
      </c>
      <c r="E225" s="273">
        <v>600</v>
      </c>
      <c r="F225" s="273">
        <v>448.8</v>
      </c>
      <c r="G225" s="273">
        <v>480</v>
      </c>
      <c r="H225" s="573">
        <v>0.98140000000000005</v>
      </c>
      <c r="I225" s="273">
        <v>123975</v>
      </c>
      <c r="J225" s="273">
        <f t="shared" si="21"/>
        <v>0</v>
      </c>
      <c r="K225" s="271">
        <v>39.090000000000003</v>
      </c>
      <c r="L225" s="273">
        <v>393.2</v>
      </c>
      <c r="M225" s="273">
        <v>480</v>
      </c>
      <c r="N225" s="573">
        <v>0.98699999999999999</v>
      </c>
      <c r="O225" s="273">
        <v>133400</v>
      </c>
      <c r="P225" s="273">
        <f t="shared" si="22"/>
        <v>0</v>
      </c>
      <c r="Q225" s="271">
        <v>46.2</v>
      </c>
      <c r="R225" s="273">
        <v>422</v>
      </c>
      <c r="S225" s="273">
        <v>480</v>
      </c>
      <c r="T225" s="573">
        <v>0.97960000000000003</v>
      </c>
      <c r="U225" s="273">
        <v>113075</v>
      </c>
      <c r="V225" s="273">
        <f t="shared" si="23"/>
        <v>0</v>
      </c>
      <c r="W225" s="271">
        <v>37.99</v>
      </c>
      <c r="X225" s="273">
        <v>384.4</v>
      </c>
      <c r="Y225" s="273">
        <v>480</v>
      </c>
      <c r="Z225" s="573">
        <v>0.98170000000000002</v>
      </c>
      <c r="AA225" s="273">
        <v>61345</v>
      </c>
      <c r="AB225" s="273">
        <f t="shared" si="24"/>
        <v>0</v>
      </c>
      <c r="AC225" s="271">
        <v>21.85</v>
      </c>
      <c r="AD225" s="273">
        <v>392.8</v>
      </c>
      <c r="AE225" s="273">
        <v>480</v>
      </c>
      <c r="AF225" s="573">
        <v>0.98099999999999998</v>
      </c>
      <c r="AG225" s="273">
        <v>50140</v>
      </c>
      <c r="AH225" s="273">
        <f t="shared" si="25"/>
        <v>0</v>
      </c>
      <c r="AI225" s="271">
        <v>17.489999999999998</v>
      </c>
      <c r="AJ225" s="273">
        <v>436.8</v>
      </c>
      <c r="AK225" s="273">
        <v>480</v>
      </c>
      <c r="AL225" s="573">
        <v>0.98799999999999999</v>
      </c>
      <c r="AM225" s="273">
        <v>72595</v>
      </c>
      <c r="AN225" s="273">
        <f t="shared" si="26"/>
        <v>0</v>
      </c>
      <c r="AO225" s="271">
        <v>23.36</v>
      </c>
      <c r="AP225" s="273">
        <f t="shared" si="27"/>
        <v>554530</v>
      </c>
    </row>
    <row r="226" spans="1:42">
      <c r="A226" s="579">
        <v>221</v>
      </c>
      <c r="B226" s="272" t="s">
        <v>4355</v>
      </c>
      <c r="C226" s="272" t="s">
        <v>3491</v>
      </c>
      <c r="D226" s="272" t="s">
        <v>394</v>
      </c>
      <c r="E226" s="273">
        <v>600</v>
      </c>
      <c r="F226" s="273">
        <v>291.24</v>
      </c>
      <c r="G226" s="273">
        <v>480</v>
      </c>
      <c r="H226" s="573">
        <v>0.98480000000000001</v>
      </c>
      <c r="I226" s="273">
        <v>48357</v>
      </c>
      <c r="J226" s="273">
        <f t="shared" si="21"/>
        <v>0</v>
      </c>
      <c r="K226" s="271">
        <v>23.42</v>
      </c>
      <c r="L226" s="273">
        <v>260.64</v>
      </c>
      <c r="M226" s="273">
        <v>480</v>
      </c>
      <c r="N226" s="573">
        <v>0.99550000000000005</v>
      </c>
      <c r="O226" s="273">
        <v>85032</v>
      </c>
      <c r="P226" s="273">
        <f t="shared" si="22"/>
        <v>0</v>
      </c>
      <c r="Q226" s="271">
        <v>44.04</v>
      </c>
      <c r="R226" s="273">
        <v>308.88</v>
      </c>
      <c r="S226" s="273">
        <v>480</v>
      </c>
      <c r="T226" s="573">
        <v>0.97909999999999997</v>
      </c>
      <c r="U226" s="273">
        <v>29025</v>
      </c>
      <c r="V226" s="273">
        <f t="shared" si="23"/>
        <v>0</v>
      </c>
      <c r="W226" s="271">
        <v>13.33</v>
      </c>
      <c r="X226" s="273">
        <v>271.08</v>
      </c>
      <c r="Y226" s="273">
        <v>480</v>
      </c>
      <c r="Z226" s="573">
        <v>0.95760000000000001</v>
      </c>
      <c r="AA226" s="273">
        <v>20633</v>
      </c>
      <c r="AB226" s="273">
        <f t="shared" si="24"/>
        <v>0</v>
      </c>
      <c r="AC226" s="271">
        <v>10.68</v>
      </c>
      <c r="AD226" s="273">
        <v>278.64</v>
      </c>
      <c r="AE226" s="273">
        <v>480</v>
      </c>
      <c r="AF226" s="573">
        <v>0.99039999999999995</v>
      </c>
      <c r="AG226" s="273">
        <v>69196</v>
      </c>
      <c r="AH226" s="273">
        <f t="shared" si="25"/>
        <v>0</v>
      </c>
      <c r="AI226" s="271">
        <v>33.700000000000003</v>
      </c>
      <c r="AJ226" s="273">
        <v>312.12</v>
      </c>
      <c r="AK226" s="273">
        <v>480</v>
      </c>
      <c r="AL226" s="573">
        <v>0.99529999999999996</v>
      </c>
      <c r="AM226" s="273">
        <v>83444</v>
      </c>
      <c r="AN226" s="273">
        <f t="shared" si="26"/>
        <v>0</v>
      </c>
      <c r="AO226" s="271">
        <v>37.31</v>
      </c>
      <c r="AP226" s="273">
        <f t="shared" si="27"/>
        <v>335687</v>
      </c>
    </row>
    <row r="227" spans="1:42">
      <c r="A227" s="579">
        <v>222</v>
      </c>
      <c r="B227" s="272" t="s">
        <v>4355</v>
      </c>
      <c r="C227" s="272" t="s">
        <v>2801</v>
      </c>
      <c r="D227" s="272" t="s">
        <v>391</v>
      </c>
      <c r="E227" s="273">
        <v>642.22222222222217</v>
      </c>
      <c r="F227" s="273">
        <v>126</v>
      </c>
      <c r="G227" s="273">
        <v>513.77800000000002</v>
      </c>
      <c r="H227" s="573">
        <v>0.96989999999999998</v>
      </c>
      <c r="I227" s="273">
        <v>39555</v>
      </c>
      <c r="J227" s="273">
        <f t="shared" si="21"/>
        <v>0</v>
      </c>
      <c r="K227" s="271">
        <v>44.95</v>
      </c>
      <c r="L227" s="273">
        <v>122.4</v>
      </c>
      <c r="M227" s="273">
        <v>513.77800000000002</v>
      </c>
      <c r="N227" s="573">
        <v>0.96499999999999997</v>
      </c>
      <c r="O227" s="273">
        <v>41290</v>
      </c>
      <c r="P227" s="273">
        <f t="shared" si="22"/>
        <v>0</v>
      </c>
      <c r="Q227" s="271">
        <v>46.98</v>
      </c>
      <c r="R227" s="273">
        <v>126</v>
      </c>
      <c r="S227" s="273">
        <v>513.77800000000002</v>
      </c>
      <c r="T227" s="573">
        <v>0.96309999999999996</v>
      </c>
      <c r="U227" s="273">
        <v>37625</v>
      </c>
      <c r="V227" s="273">
        <f t="shared" si="23"/>
        <v>0</v>
      </c>
      <c r="W227" s="271">
        <v>43.06</v>
      </c>
      <c r="X227" s="273">
        <v>114.8</v>
      </c>
      <c r="Y227" s="273">
        <v>513.77800000000002</v>
      </c>
      <c r="Z227" s="573">
        <v>0.96989999999999998</v>
      </c>
      <c r="AA227" s="273">
        <v>33585</v>
      </c>
      <c r="AB227" s="273">
        <f t="shared" si="24"/>
        <v>0</v>
      </c>
      <c r="AC227" s="271">
        <v>40.54</v>
      </c>
      <c r="AD227" s="273">
        <v>115.2</v>
      </c>
      <c r="AE227" s="273">
        <v>513.77800000000002</v>
      </c>
      <c r="AF227" s="573">
        <v>0.97430000000000005</v>
      </c>
      <c r="AG227" s="273">
        <v>35015</v>
      </c>
      <c r="AH227" s="273">
        <f t="shared" si="25"/>
        <v>0</v>
      </c>
      <c r="AI227" s="271">
        <v>41.93</v>
      </c>
      <c r="AJ227" s="273">
        <v>109.6</v>
      </c>
      <c r="AK227" s="273">
        <v>513.77800000000002</v>
      </c>
      <c r="AL227" s="573">
        <v>0.97719999999999996</v>
      </c>
      <c r="AM227" s="273">
        <v>34935</v>
      </c>
      <c r="AN227" s="273">
        <f t="shared" si="26"/>
        <v>0</v>
      </c>
      <c r="AO227" s="271">
        <v>45.3</v>
      </c>
      <c r="AP227" s="273">
        <f t="shared" si="27"/>
        <v>222005</v>
      </c>
    </row>
    <row r="228" spans="1:42">
      <c r="A228" s="579">
        <v>223</v>
      </c>
      <c r="B228" s="272" t="s">
        <v>4355</v>
      </c>
      <c r="C228" s="272" t="s">
        <v>2790</v>
      </c>
      <c r="D228" s="272" t="s">
        <v>394</v>
      </c>
      <c r="E228" s="273">
        <v>800</v>
      </c>
      <c r="F228" s="273">
        <v>786.96</v>
      </c>
      <c r="G228" s="273">
        <v>786.96</v>
      </c>
      <c r="H228" s="573">
        <v>0.99329999999999996</v>
      </c>
      <c r="I228" s="273">
        <v>119426</v>
      </c>
      <c r="J228" s="273">
        <f t="shared" si="21"/>
        <v>0</v>
      </c>
      <c r="K228" s="271">
        <v>21.22</v>
      </c>
      <c r="L228" s="273">
        <v>618.84</v>
      </c>
      <c r="M228" s="273">
        <v>640</v>
      </c>
      <c r="N228" s="573">
        <v>0.99429999999999996</v>
      </c>
      <c r="O228" s="273">
        <v>210091</v>
      </c>
      <c r="P228" s="273">
        <f t="shared" si="22"/>
        <v>0</v>
      </c>
      <c r="Q228" s="271">
        <v>45.89</v>
      </c>
      <c r="R228" s="273">
        <v>700.2</v>
      </c>
      <c r="S228" s="273">
        <v>700.2</v>
      </c>
      <c r="T228" s="573">
        <v>0.99329999999999996</v>
      </c>
      <c r="U228" s="273">
        <v>198364</v>
      </c>
      <c r="V228" s="273">
        <f t="shared" si="23"/>
        <v>0</v>
      </c>
      <c r="W228" s="271">
        <v>39.61</v>
      </c>
      <c r="X228" s="273">
        <v>682.56</v>
      </c>
      <c r="Y228" s="273">
        <v>682.56</v>
      </c>
      <c r="Z228" s="573">
        <v>0.99439999999999995</v>
      </c>
      <c r="AA228" s="273">
        <v>238442</v>
      </c>
      <c r="AB228" s="273">
        <f t="shared" si="24"/>
        <v>0</v>
      </c>
      <c r="AC228" s="271">
        <v>47.21</v>
      </c>
      <c r="AD228" s="273">
        <v>566.28</v>
      </c>
      <c r="AE228" s="273">
        <v>640</v>
      </c>
      <c r="AF228" s="573">
        <v>0.99719999999999998</v>
      </c>
      <c r="AG228" s="273">
        <v>212994</v>
      </c>
      <c r="AH228" s="273">
        <f t="shared" si="25"/>
        <v>0</v>
      </c>
      <c r="AI228" s="271">
        <v>50.7</v>
      </c>
      <c r="AJ228" s="273">
        <v>547.20000000000005</v>
      </c>
      <c r="AK228" s="273">
        <v>640</v>
      </c>
      <c r="AL228" s="573">
        <v>0.998</v>
      </c>
      <c r="AM228" s="273">
        <v>245498</v>
      </c>
      <c r="AN228" s="273">
        <f t="shared" si="26"/>
        <v>9593.4516335682165</v>
      </c>
      <c r="AO228" s="271">
        <v>62.44</v>
      </c>
      <c r="AP228" s="273">
        <f t="shared" si="27"/>
        <v>1224815</v>
      </c>
    </row>
    <row r="229" spans="1:42">
      <c r="A229" s="579">
        <v>224</v>
      </c>
      <c r="B229" s="272" t="s">
        <v>4355</v>
      </c>
      <c r="C229" s="272" t="s">
        <v>2716</v>
      </c>
      <c r="D229" s="272" t="s">
        <v>397</v>
      </c>
      <c r="E229" s="273">
        <v>825</v>
      </c>
      <c r="F229" s="273">
        <v>593.46</v>
      </c>
      <c r="G229" s="273">
        <v>660</v>
      </c>
      <c r="H229" s="573">
        <v>0.99539999999999995</v>
      </c>
      <c r="I229" s="273">
        <v>190957</v>
      </c>
      <c r="J229" s="273">
        <f t="shared" si="21"/>
        <v>0</v>
      </c>
      <c r="K229" s="271">
        <v>44.89</v>
      </c>
      <c r="L229" s="273">
        <v>588.72</v>
      </c>
      <c r="M229" s="273">
        <v>660</v>
      </c>
      <c r="N229" s="573">
        <v>0.98699999999999999</v>
      </c>
      <c r="O229" s="273">
        <v>211129</v>
      </c>
      <c r="P229" s="273">
        <f t="shared" si="22"/>
        <v>0</v>
      </c>
      <c r="Q229" s="271">
        <v>48.84</v>
      </c>
      <c r="R229" s="273">
        <v>558.54</v>
      </c>
      <c r="S229" s="273">
        <v>660</v>
      </c>
      <c r="T229" s="573">
        <v>0.98280000000000001</v>
      </c>
      <c r="U229" s="273">
        <v>181776</v>
      </c>
      <c r="V229" s="273">
        <f t="shared" si="23"/>
        <v>33930.534363562416</v>
      </c>
      <c r="W229" s="271">
        <v>73.77</v>
      </c>
      <c r="X229" s="273">
        <v>418.38</v>
      </c>
      <c r="Y229" s="273">
        <v>660</v>
      </c>
      <c r="Z229" s="573">
        <v>0.97609999999999997</v>
      </c>
      <c r="AA229" s="273">
        <v>158383</v>
      </c>
      <c r="AB229" s="273">
        <f t="shared" si="24"/>
        <v>55157.060395394314</v>
      </c>
      <c r="AC229" s="271">
        <v>92.06</v>
      </c>
      <c r="AD229" s="273">
        <v>439.56</v>
      </c>
      <c r="AE229" s="273">
        <v>660</v>
      </c>
      <c r="AF229" s="573">
        <v>0.98399999999999999</v>
      </c>
      <c r="AG229" s="273">
        <v>153317</v>
      </c>
      <c r="AH229" s="273">
        <f t="shared" si="25"/>
        <v>0</v>
      </c>
      <c r="AI229" s="271">
        <v>47.64</v>
      </c>
      <c r="AJ229" s="273">
        <v>419.76</v>
      </c>
      <c r="AK229" s="273">
        <v>660</v>
      </c>
      <c r="AL229" s="573">
        <v>0.99160000000000004</v>
      </c>
      <c r="AM229" s="273">
        <v>137209</v>
      </c>
      <c r="AN229" s="273">
        <f t="shared" si="26"/>
        <v>0</v>
      </c>
      <c r="AO229" s="271">
        <v>45.78</v>
      </c>
      <c r="AP229" s="273">
        <f t="shared" si="27"/>
        <v>1032771</v>
      </c>
    </row>
    <row r="230" spans="1:42">
      <c r="A230" s="579">
        <v>225</v>
      </c>
      <c r="B230" s="272" t="s">
        <v>4355</v>
      </c>
      <c r="C230" s="272" t="s">
        <v>2762</v>
      </c>
      <c r="D230" s="272" t="s">
        <v>735</v>
      </c>
      <c r="E230" s="273">
        <v>956</v>
      </c>
      <c r="F230" s="273">
        <v>48</v>
      </c>
      <c r="G230" s="273">
        <v>764.8</v>
      </c>
      <c r="H230" s="573">
        <v>0.9859</v>
      </c>
      <c r="I230" s="273">
        <v>4200</v>
      </c>
      <c r="J230" s="273">
        <f t="shared" si="21"/>
        <v>0</v>
      </c>
      <c r="K230" s="271">
        <v>12.33</v>
      </c>
      <c r="L230" s="273">
        <v>24</v>
      </c>
      <c r="M230" s="273">
        <v>764.8</v>
      </c>
      <c r="N230" s="573">
        <v>1</v>
      </c>
      <c r="O230" s="273">
        <v>2520</v>
      </c>
      <c r="P230" s="273">
        <f t="shared" si="22"/>
        <v>0</v>
      </c>
      <c r="Q230" s="271">
        <v>14.11</v>
      </c>
      <c r="R230" s="273">
        <v>0</v>
      </c>
      <c r="S230" s="273">
        <v>764.8</v>
      </c>
      <c r="T230" s="573">
        <v>0</v>
      </c>
      <c r="U230" s="273">
        <v>0</v>
      </c>
      <c r="V230" s="273">
        <f t="shared" si="23"/>
        <v>0</v>
      </c>
      <c r="W230" s="271">
        <v>0</v>
      </c>
      <c r="X230" s="273">
        <v>0</v>
      </c>
      <c r="Y230" s="273">
        <v>764.8</v>
      </c>
      <c r="Z230" s="573">
        <v>0</v>
      </c>
      <c r="AA230" s="273">
        <v>0</v>
      </c>
      <c r="AB230" s="273">
        <f t="shared" si="24"/>
        <v>0</v>
      </c>
      <c r="AC230" s="271">
        <v>0</v>
      </c>
      <c r="AD230" s="273">
        <v>528</v>
      </c>
      <c r="AE230" s="273">
        <v>764.8</v>
      </c>
      <c r="AF230" s="573">
        <v>0.95099999999999996</v>
      </c>
      <c r="AG230" s="273">
        <v>13980</v>
      </c>
      <c r="AH230" s="273">
        <f t="shared" si="25"/>
        <v>0</v>
      </c>
      <c r="AI230" s="271">
        <v>3.74</v>
      </c>
      <c r="AJ230" s="273">
        <v>744</v>
      </c>
      <c r="AK230" s="273">
        <v>764.8</v>
      </c>
      <c r="AL230" s="573">
        <v>0.89829999999999999</v>
      </c>
      <c r="AM230" s="273">
        <v>224400</v>
      </c>
      <c r="AN230" s="273">
        <f t="shared" si="26"/>
        <v>0</v>
      </c>
      <c r="AO230" s="271">
        <v>46.63</v>
      </c>
      <c r="AP230" s="273">
        <f t="shared" si="27"/>
        <v>245100</v>
      </c>
    </row>
    <row r="231" spans="1:42">
      <c r="A231" s="579">
        <v>226</v>
      </c>
      <c r="B231" s="272" t="s">
        <v>4355</v>
      </c>
      <c r="C231" s="272" t="s">
        <v>2744</v>
      </c>
      <c r="D231" s="272" t="s">
        <v>735</v>
      </c>
      <c r="E231" s="273">
        <v>1000</v>
      </c>
      <c r="F231" s="273">
        <v>54</v>
      </c>
      <c r="G231" s="273">
        <v>800</v>
      </c>
      <c r="H231" s="573">
        <v>0.73980000000000001</v>
      </c>
      <c r="I231" s="273">
        <v>3540</v>
      </c>
      <c r="J231" s="273">
        <f t="shared" si="21"/>
        <v>0</v>
      </c>
      <c r="K231" s="271">
        <v>12.31</v>
      </c>
      <c r="L231" s="273">
        <v>21</v>
      </c>
      <c r="M231" s="273">
        <v>800</v>
      </c>
      <c r="N231" s="573">
        <v>0.68710000000000004</v>
      </c>
      <c r="O231" s="273">
        <v>4020</v>
      </c>
      <c r="P231" s="273">
        <f t="shared" si="22"/>
        <v>0</v>
      </c>
      <c r="Q231" s="271">
        <v>37.44</v>
      </c>
      <c r="R231" s="273">
        <v>21</v>
      </c>
      <c r="S231" s="273">
        <v>800</v>
      </c>
      <c r="T231" s="573">
        <v>0.60940000000000005</v>
      </c>
      <c r="U231" s="273">
        <v>4260</v>
      </c>
      <c r="V231" s="273">
        <f t="shared" si="23"/>
        <v>0</v>
      </c>
      <c r="W231" s="271">
        <v>46.23</v>
      </c>
      <c r="X231" s="273">
        <v>30</v>
      </c>
      <c r="Y231" s="273">
        <v>800</v>
      </c>
      <c r="Z231" s="573">
        <v>0.78680000000000005</v>
      </c>
      <c r="AA231" s="273">
        <v>3810</v>
      </c>
      <c r="AB231" s="273">
        <f t="shared" si="24"/>
        <v>0</v>
      </c>
      <c r="AC231" s="271">
        <v>21.69</v>
      </c>
      <c r="AD231" s="273">
        <v>807.84</v>
      </c>
      <c r="AE231" s="273">
        <v>807.84</v>
      </c>
      <c r="AF231" s="573">
        <v>0.96519999999999995</v>
      </c>
      <c r="AG231" s="273">
        <v>202164</v>
      </c>
      <c r="AH231" s="273">
        <f t="shared" si="25"/>
        <v>0</v>
      </c>
      <c r="AI231" s="271">
        <v>34.85</v>
      </c>
      <c r="AJ231" s="273">
        <v>851.04</v>
      </c>
      <c r="AK231" s="273">
        <v>851.04</v>
      </c>
      <c r="AL231" s="573">
        <v>0.95940000000000003</v>
      </c>
      <c r="AM231" s="273">
        <v>277728</v>
      </c>
      <c r="AN231" s="273">
        <f t="shared" si="26"/>
        <v>0</v>
      </c>
      <c r="AO231" s="271">
        <v>47.24</v>
      </c>
      <c r="AP231" s="273">
        <f t="shared" si="27"/>
        <v>495522</v>
      </c>
    </row>
    <row r="232" spans="1:42">
      <c r="A232" s="579">
        <v>227</v>
      </c>
      <c r="B232" s="272" t="s">
        <v>4355</v>
      </c>
      <c r="C232" s="272" t="s">
        <v>2754</v>
      </c>
      <c r="D232" s="272" t="s">
        <v>397</v>
      </c>
      <c r="E232" s="273">
        <v>1504</v>
      </c>
      <c r="F232" s="273">
        <v>483.84</v>
      </c>
      <c r="G232" s="273">
        <v>1203.2</v>
      </c>
      <c r="H232" s="573">
        <v>0.99719999999999998</v>
      </c>
      <c r="I232" s="273">
        <v>159399</v>
      </c>
      <c r="J232" s="273">
        <f t="shared" si="21"/>
        <v>0</v>
      </c>
      <c r="K232" s="271">
        <v>45.88</v>
      </c>
      <c r="L232" s="273">
        <v>437.04</v>
      </c>
      <c r="M232" s="273">
        <v>1203.2</v>
      </c>
      <c r="N232" s="573">
        <v>0.99750000000000005</v>
      </c>
      <c r="O232" s="273">
        <v>165402</v>
      </c>
      <c r="P232" s="273">
        <f t="shared" si="22"/>
        <v>0</v>
      </c>
      <c r="Q232" s="271">
        <v>51</v>
      </c>
      <c r="R232" s="273">
        <v>385.92</v>
      </c>
      <c r="S232" s="273">
        <v>1203.2</v>
      </c>
      <c r="T232" s="573">
        <v>0.99729999999999996</v>
      </c>
      <c r="U232" s="273">
        <v>135198</v>
      </c>
      <c r="V232" s="273">
        <f t="shared" si="23"/>
        <v>0</v>
      </c>
      <c r="W232" s="271">
        <v>48.79</v>
      </c>
      <c r="X232" s="273">
        <v>362.88</v>
      </c>
      <c r="Y232" s="273">
        <v>1203.2</v>
      </c>
      <c r="Z232" s="573">
        <v>0.99680000000000002</v>
      </c>
      <c r="AA232" s="273">
        <v>129438</v>
      </c>
      <c r="AB232" s="273">
        <f t="shared" si="24"/>
        <v>0</v>
      </c>
      <c r="AC232" s="271">
        <v>48.1</v>
      </c>
      <c r="AD232" s="273">
        <v>433.44</v>
      </c>
      <c r="AE232" s="273">
        <v>1203.2</v>
      </c>
      <c r="AF232" s="573">
        <v>0.99690000000000001</v>
      </c>
      <c r="AG232" s="273">
        <v>133434</v>
      </c>
      <c r="AH232" s="273">
        <f t="shared" si="25"/>
        <v>0</v>
      </c>
      <c r="AI232" s="271">
        <v>41.51</v>
      </c>
      <c r="AJ232" s="273">
        <v>410.4</v>
      </c>
      <c r="AK232" s="273">
        <v>1203.2</v>
      </c>
      <c r="AL232" s="573">
        <v>0.99539999999999995</v>
      </c>
      <c r="AM232" s="273">
        <v>134541</v>
      </c>
      <c r="AN232" s="273">
        <f t="shared" si="26"/>
        <v>0</v>
      </c>
      <c r="AO232" s="271">
        <v>45.74</v>
      </c>
      <c r="AP232" s="273">
        <f t="shared" si="27"/>
        <v>857412</v>
      </c>
    </row>
    <row r="233" spans="1:42">
      <c r="A233" s="579">
        <v>228</v>
      </c>
      <c r="B233" s="272" t="s">
        <v>4355</v>
      </c>
      <c r="C233" s="272" t="s">
        <v>2698</v>
      </c>
      <c r="D233" s="272" t="s">
        <v>421</v>
      </c>
      <c r="E233" s="273">
        <v>2000</v>
      </c>
      <c r="F233" s="273">
        <v>882.72</v>
      </c>
      <c r="G233" s="273">
        <v>1600</v>
      </c>
      <c r="H233" s="573">
        <v>0.96789999999999998</v>
      </c>
      <c r="I233" s="273">
        <v>374904</v>
      </c>
      <c r="J233" s="273">
        <f t="shared" si="21"/>
        <v>5782.8972760091756</v>
      </c>
      <c r="K233" s="271">
        <v>60.94</v>
      </c>
      <c r="L233" s="273">
        <v>828</v>
      </c>
      <c r="M233" s="273">
        <v>1600</v>
      </c>
      <c r="N233" s="573">
        <v>0.9768</v>
      </c>
      <c r="O233" s="273">
        <v>334293</v>
      </c>
      <c r="P233" s="273">
        <f t="shared" si="22"/>
        <v>0</v>
      </c>
      <c r="Q233" s="271">
        <v>55.55</v>
      </c>
      <c r="R233" s="273">
        <v>822.24</v>
      </c>
      <c r="S233" s="273">
        <v>1600</v>
      </c>
      <c r="T233" s="573">
        <v>0.97870000000000001</v>
      </c>
      <c r="U233" s="273">
        <v>340812</v>
      </c>
      <c r="V233" s="273">
        <f t="shared" si="23"/>
        <v>0</v>
      </c>
      <c r="W233" s="271">
        <v>58.82</v>
      </c>
      <c r="X233" s="273">
        <v>757.2</v>
      </c>
      <c r="Y233" s="273">
        <v>1600</v>
      </c>
      <c r="Z233" s="573">
        <v>0.98460000000000003</v>
      </c>
      <c r="AA233" s="273">
        <v>351978</v>
      </c>
      <c r="AB233" s="273">
        <f t="shared" si="24"/>
        <v>19138.283687943276</v>
      </c>
      <c r="AC233" s="271">
        <v>63.45</v>
      </c>
      <c r="AD233" s="273">
        <v>764.4</v>
      </c>
      <c r="AE233" s="273">
        <v>1600</v>
      </c>
      <c r="AF233" s="573">
        <v>0.9798</v>
      </c>
      <c r="AG233" s="273">
        <v>353679</v>
      </c>
      <c r="AH233" s="273">
        <f t="shared" si="25"/>
        <v>19336.160863400026</v>
      </c>
      <c r="AI233" s="271">
        <v>63.47</v>
      </c>
      <c r="AJ233" s="273">
        <v>758.4</v>
      </c>
      <c r="AK233" s="273">
        <v>1600</v>
      </c>
      <c r="AL233" s="573">
        <v>0.97899999999999998</v>
      </c>
      <c r="AM233" s="273">
        <v>346830</v>
      </c>
      <c r="AN233" s="273">
        <f t="shared" si="26"/>
        <v>26037.646061353498</v>
      </c>
      <c r="AO233" s="271">
        <v>64.87</v>
      </c>
      <c r="AP233" s="273">
        <f t="shared" si="27"/>
        <v>2102496</v>
      </c>
    </row>
    <row r="234" spans="1:42">
      <c r="A234" s="579">
        <v>229</v>
      </c>
      <c r="B234" s="272" t="s">
        <v>4355</v>
      </c>
      <c r="C234" s="272" t="s">
        <v>3498</v>
      </c>
      <c r="D234" s="272" t="s">
        <v>391</v>
      </c>
      <c r="E234" s="273">
        <v>3000</v>
      </c>
      <c r="F234" s="273">
        <v>493.2</v>
      </c>
      <c r="G234" s="273">
        <v>2400</v>
      </c>
      <c r="H234" s="573">
        <v>0.97889999999999999</v>
      </c>
      <c r="I234" s="273">
        <v>158745</v>
      </c>
      <c r="J234" s="273">
        <f t="shared" si="21"/>
        <v>0</v>
      </c>
      <c r="K234" s="271">
        <v>45.67</v>
      </c>
      <c r="L234" s="273">
        <v>612</v>
      </c>
      <c r="M234" s="273">
        <v>2400</v>
      </c>
      <c r="N234" s="573">
        <v>0.97870000000000001</v>
      </c>
      <c r="O234" s="273">
        <v>213240</v>
      </c>
      <c r="P234" s="273">
        <f t="shared" si="22"/>
        <v>0</v>
      </c>
      <c r="Q234" s="271">
        <v>47.85</v>
      </c>
      <c r="R234" s="273">
        <v>600</v>
      </c>
      <c r="S234" s="273">
        <v>2400</v>
      </c>
      <c r="T234" s="573">
        <v>0.99609999999999999</v>
      </c>
      <c r="U234" s="273">
        <v>290933</v>
      </c>
      <c r="V234" s="273">
        <f t="shared" si="23"/>
        <v>32746.637035941425</v>
      </c>
      <c r="W234" s="271">
        <v>67.61</v>
      </c>
      <c r="X234" s="273">
        <v>559.20000000000005</v>
      </c>
      <c r="Y234" s="273">
        <v>2400</v>
      </c>
      <c r="Z234" s="573">
        <v>0.99509999999999998</v>
      </c>
      <c r="AA234" s="273">
        <v>329332</v>
      </c>
      <c r="AB234" s="273">
        <f t="shared" si="24"/>
        <v>80935.771213073531</v>
      </c>
      <c r="AC234" s="271">
        <v>79.55</v>
      </c>
      <c r="AD234" s="273">
        <v>703.2</v>
      </c>
      <c r="AE234" s="273">
        <v>2400</v>
      </c>
      <c r="AF234" s="573">
        <v>0.99209999999999998</v>
      </c>
      <c r="AG234" s="273">
        <v>278055</v>
      </c>
      <c r="AH234" s="273">
        <f t="shared" si="25"/>
        <v>0</v>
      </c>
      <c r="AI234" s="271">
        <v>53.57</v>
      </c>
      <c r="AJ234" s="273">
        <v>658.8</v>
      </c>
      <c r="AK234" s="273">
        <v>2400</v>
      </c>
      <c r="AL234" s="573">
        <v>0.99039999999999995</v>
      </c>
      <c r="AM234" s="273">
        <v>271665</v>
      </c>
      <c r="AN234" s="273">
        <f t="shared" si="26"/>
        <v>0</v>
      </c>
      <c r="AO234" s="271">
        <v>57.82</v>
      </c>
      <c r="AP234" s="273">
        <f t="shared" si="27"/>
        <v>1541970</v>
      </c>
    </row>
    <row r="235" spans="1:42">
      <c r="A235" s="579">
        <v>230</v>
      </c>
      <c r="B235" s="272" t="s">
        <v>4355</v>
      </c>
      <c r="C235" s="272" t="s">
        <v>2750</v>
      </c>
      <c r="D235" s="272" t="s">
        <v>735</v>
      </c>
      <c r="E235" s="273">
        <v>3428</v>
      </c>
      <c r="F235" s="273">
        <v>24</v>
      </c>
      <c r="G235" s="273">
        <v>2742.4</v>
      </c>
      <c r="H235" s="573">
        <v>0.99419999999999997</v>
      </c>
      <c r="I235" s="273">
        <v>10440</v>
      </c>
      <c r="J235" s="273">
        <f t="shared" si="21"/>
        <v>130.58591178406814</v>
      </c>
      <c r="K235" s="271">
        <v>60.76</v>
      </c>
      <c r="L235" s="273">
        <v>24</v>
      </c>
      <c r="M235" s="273">
        <v>2742.4</v>
      </c>
      <c r="N235" s="573">
        <v>1.0062</v>
      </c>
      <c r="O235" s="273">
        <v>9600</v>
      </c>
      <c r="P235" s="273">
        <f t="shared" si="22"/>
        <v>0</v>
      </c>
      <c r="Q235" s="271">
        <v>53.43</v>
      </c>
      <c r="R235" s="273">
        <v>24</v>
      </c>
      <c r="S235" s="273">
        <v>2742.4</v>
      </c>
      <c r="T235" s="573">
        <v>0.99429999999999996</v>
      </c>
      <c r="U235" s="273">
        <v>10500</v>
      </c>
      <c r="V235" s="273">
        <f t="shared" si="23"/>
        <v>190.72164948453599</v>
      </c>
      <c r="W235" s="271">
        <v>61.11</v>
      </c>
      <c r="X235" s="273">
        <v>24</v>
      </c>
      <c r="Y235" s="273">
        <v>2742.4</v>
      </c>
      <c r="Z235" s="573">
        <v>1.0049999999999999</v>
      </c>
      <c r="AA235" s="273">
        <v>11880</v>
      </c>
      <c r="AB235" s="273">
        <f t="shared" si="24"/>
        <v>1112.6283987915413</v>
      </c>
      <c r="AC235" s="271">
        <v>66.2</v>
      </c>
      <c r="AD235" s="273">
        <v>2196</v>
      </c>
      <c r="AE235" s="273">
        <v>2742.4</v>
      </c>
      <c r="AF235" s="573">
        <v>0.97240000000000004</v>
      </c>
      <c r="AG235" s="273">
        <v>376500</v>
      </c>
      <c r="AH235" s="273">
        <f t="shared" si="25"/>
        <v>0</v>
      </c>
      <c r="AI235" s="271">
        <v>23.7</v>
      </c>
      <c r="AJ235" s="273">
        <v>2328</v>
      </c>
      <c r="AK235" s="273">
        <v>2742.4</v>
      </c>
      <c r="AL235" s="573">
        <v>0.97499999999999998</v>
      </c>
      <c r="AM235" s="273">
        <v>688620</v>
      </c>
      <c r="AN235" s="273">
        <f t="shared" si="26"/>
        <v>0</v>
      </c>
      <c r="AO235" s="271">
        <v>42.14</v>
      </c>
      <c r="AP235" s="273">
        <f t="shared" si="27"/>
        <v>1107540</v>
      </c>
    </row>
    <row r="236" spans="1:42">
      <c r="A236" s="579">
        <v>231</v>
      </c>
      <c r="B236" s="272" t="s">
        <v>4355</v>
      </c>
      <c r="C236" s="272" t="s">
        <v>4401</v>
      </c>
      <c r="D236" s="272" t="s">
        <v>735</v>
      </c>
      <c r="E236" s="273">
        <v>6400</v>
      </c>
      <c r="F236" s="273">
        <v>0</v>
      </c>
      <c r="G236" s="273">
        <v>0</v>
      </c>
      <c r="H236" s="573">
        <v>0</v>
      </c>
      <c r="I236" s="273">
        <v>0</v>
      </c>
      <c r="J236" s="273">
        <f t="shared" si="21"/>
        <v>0</v>
      </c>
      <c r="K236" s="271">
        <v>0</v>
      </c>
      <c r="L236" s="273">
        <v>0</v>
      </c>
      <c r="M236" s="273">
        <v>0</v>
      </c>
      <c r="N236" s="573">
        <v>0</v>
      </c>
      <c r="O236" s="273">
        <v>0</v>
      </c>
      <c r="P236" s="273">
        <f t="shared" si="22"/>
        <v>0</v>
      </c>
      <c r="Q236" s="271">
        <v>0</v>
      </c>
      <c r="R236" s="273">
        <v>0</v>
      </c>
      <c r="S236" s="273">
        <v>0</v>
      </c>
      <c r="T236" s="573">
        <v>0</v>
      </c>
      <c r="U236" s="273">
        <v>0</v>
      </c>
      <c r="V236" s="273">
        <f t="shared" si="23"/>
        <v>0</v>
      </c>
      <c r="W236" s="271">
        <v>0</v>
      </c>
      <c r="X236" s="273">
        <v>0</v>
      </c>
      <c r="Y236" s="273">
        <v>0</v>
      </c>
      <c r="Z236" s="573">
        <v>0</v>
      </c>
      <c r="AA236" s="273">
        <v>0</v>
      </c>
      <c r="AB236" s="273">
        <f t="shared" si="24"/>
        <v>0</v>
      </c>
      <c r="AC236" s="271">
        <v>0</v>
      </c>
      <c r="AD236" s="273">
        <v>336</v>
      </c>
      <c r="AE236" s="273">
        <v>5120</v>
      </c>
      <c r="AF236" s="573">
        <v>0.79410000000000003</v>
      </c>
      <c r="AG236" s="273">
        <v>1620</v>
      </c>
      <c r="AH236" s="273">
        <f t="shared" si="25"/>
        <v>0</v>
      </c>
      <c r="AI236" s="271">
        <v>1.1000000000000001</v>
      </c>
      <c r="AJ236" s="273">
        <v>1070.4000000000001</v>
      </c>
      <c r="AK236" s="273">
        <v>5120</v>
      </c>
      <c r="AL236" s="573">
        <v>0.95950000000000002</v>
      </c>
      <c r="AM236" s="273">
        <v>17100</v>
      </c>
      <c r="AN236" s="273">
        <f t="shared" si="26"/>
        <v>0</v>
      </c>
      <c r="AO236" s="271">
        <v>2.31</v>
      </c>
      <c r="AP236" s="273">
        <f t="shared" si="27"/>
        <v>18720</v>
      </c>
    </row>
    <row r="237" spans="1:42">
      <c r="A237" s="579">
        <v>232</v>
      </c>
      <c r="B237" s="272" t="s">
        <v>4355</v>
      </c>
      <c r="C237" s="272" t="s">
        <v>4289</v>
      </c>
      <c r="D237" s="272" t="s">
        <v>735</v>
      </c>
      <c r="E237" s="273">
        <v>8500</v>
      </c>
      <c r="F237" s="273">
        <v>52.8</v>
      </c>
      <c r="G237" s="273">
        <v>6800</v>
      </c>
      <c r="H237" s="573">
        <v>1</v>
      </c>
      <c r="I237" s="273">
        <v>18720</v>
      </c>
      <c r="J237" s="273">
        <f t="shared" si="21"/>
        <v>0</v>
      </c>
      <c r="K237" s="271">
        <v>49.24</v>
      </c>
      <c r="L237" s="273">
        <v>52.8</v>
      </c>
      <c r="M237" s="273">
        <v>6800</v>
      </c>
      <c r="N237" s="573">
        <v>0.99739999999999995</v>
      </c>
      <c r="O237" s="273">
        <v>23340</v>
      </c>
      <c r="P237" s="273">
        <f t="shared" si="22"/>
        <v>0</v>
      </c>
      <c r="Q237" s="271">
        <v>59.57</v>
      </c>
      <c r="R237" s="273">
        <v>2582.4</v>
      </c>
      <c r="S237" s="273">
        <v>6800</v>
      </c>
      <c r="T237" s="573">
        <v>0.78800000000000003</v>
      </c>
      <c r="U237" s="273">
        <v>24540</v>
      </c>
      <c r="V237" s="273">
        <f t="shared" si="23"/>
        <v>0</v>
      </c>
      <c r="W237" s="271">
        <v>1.67</v>
      </c>
      <c r="X237" s="273">
        <v>52.8</v>
      </c>
      <c r="Y237" s="273">
        <v>6800</v>
      </c>
      <c r="Z237" s="573">
        <v>1</v>
      </c>
      <c r="AA237" s="273">
        <v>23940</v>
      </c>
      <c r="AB237" s="273">
        <f t="shared" si="24"/>
        <v>369.27469642270995</v>
      </c>
      <c r="AC237" s="271">
        <v>60.94</v>
      </c>
      <c r="AD237" s="273">
        <v>753.6</v>
      </c>
      <c r="AE237" s="273">
        <v>6800</v>
      </c>
      <c r="AF237" s="573">
        <v>0.98199999999999998</v>
      </c>
      <c r="AG237" s="273">
        <v>19740</v>
      </c>
      <c r="AH237" s="273">
        <f t="shared" si="25"/>
        <v>0</v>
      </c>
      <c r="AI237" s="271">
        <v>3.58</v>
      </c>
      <c r="AJ237" s="273">
        <v>3446.4</v>
      </c>
      <c r="AK237" s="273">
        <v>6800</v>
      </c>
      <c r="AL237" s="573">
        <v>0.92130000000000001</v>
      </c>
      <c r="AM237" s="273">
        <v>63960</v>
      </c>
      <c r="AN237" s="273">
        <f t="shared" si="26"/>
        <v>0</v>
      </c>
      <c r="AO237" s="271">
        <v>2.8</v>
      </c>
      <c r="AP237" s="273">
        <f t="shared" si="27"/>
        <v>174240</v>
      </c>
    </row>
    <row r="238" spans="1:42">
      <c r="A238" s="579">
        <v>233</v>
      </c>
      <c r="B238" s="272" t="s">
        <v>4355</v>
      </c>
      <c r="C238" s="272" t="s">
        <v>2764</v>
      </c>
      <c r="D238" s="272" t="s">
        <v>735</v>
      </c>
      <c r="E238" s="273">
        <v>11028</v>
      </c>
      <c r="F238" s="273">
        <v>108</v>
      </c>
      <c r="G238" s="273">
        <v>8822.4</v>
      </c>
      <c r="H238" s="573">
        <v>1</v>
      </c>
      <c r="I238" s="273">
        <v>17760</v>
      </c>
      <c r="J238" s="273">
        <f t="shared" si="21"/>
        <v>0</v>
      </c>
      <c r="K238" s="271">
        <v>22.84</v>
      </c>
      <c r="L238" s="273">
        <v>348</v>
      </c>
      <c r="M238" s="273">
        <v>8822.4</v>
      </c>
      <c r="N238" s="573">
        <v>0.98970000000000002</v>
      </c>
      <c r="O238" s="273">
        <v>11580</v>
      </c>
      <c r="P238" s="273">
        <f t="shared" si="22"/>
        <v>0</v>
      </c>
      <c r="Q238" s="271">
        <v>4.5199999999999996</v>
      </c>
      <c r="R238" s="273">
        <v>72</v>
      </c>
      <c r="S238" s="273">
        <v>8822.4</v>
      </c>
      <c r="T238" s="573">
        <v>0.99250000000000005</v>
      </c>
      <c r="U238" s="273">
        <v>7980</v>
      </c>
      <c r="V238" s="273">
        <f t="shared" si="23"/>
        <v>0</v>
      </c>
      <c r="W238" s="271">
        <v>15.51</v>
      </c>
      <c r="X238" s="273">
        <v>3492</v>
      </c>
      <c r="Y238" s="273">
        <v>8822.4</v>
      </c>
      <c r="Z238" s="573">
        <v>0.98470000000000002</v>
      </c>
      <c r="AA238" s="273">
        <v>11640</v>
      </c>
      <c r="AB238" s="273">
        <f t="shared" si="24"/>
        <v>0</v>
      </c>
      <c r="AC238" s="271">
        <v>0.45</v>
      </c>
      <c r="AD238" s="273">
        <v>7668</v>
      </c>
      <c r="AE238" s="273">
        <v>8822.4</v>
      </c>
      <c r="AF238" s="573">
        <v>0.97899999999999998</v>
      </c>
      <c r="AG238" s="273">
        <v>1070760</v>
      </c>
      <c r="AH238" s="273">
        <f t="shared" si="25"/>
        <v>0</v>
      </c>
      <c r="AI238" s="271">
        <v>19.170000000000002</v>
      </c>
      <c r="AJ238" s="273">
        <v>7452</v>
      </c>
      <c r="AK238" s="273">
        <v>8822.4</v>
      </c>
      <c r="AL238" s="573">
        <v>0.97719999999999996</v>
      </c>
      <c r="AM238" s="273">
        <v>2356560</v>
      </c>
      <c r="AN238" s="273">
        <f t="shared" si="26"/>
        <v>0</v>
      </c>
      <c r="AO238" s="271">
        <v>44.95</v>
      </c>
      <c r="AP238" s="273">
        <f t="shared" si="27"/>
        <v>3476280</v>
      </c>
    </row>
    <row r="239" spans="1:42">
      <c r="A239" s="579">
        <v>234</v>
      </c>
      <c r="B239" s="272" t="s">
        <v>4355</v>
      </c>
      <c r="C239" s="272" t="s">
        <v>4358</v>
      </c>
      <c r="D239" s="272" t="s">
        <v>633</v>
      </c>
      <c r="E239" s="273">
        <v>16000</v>
      </c>
      <c r="F239" s="273">
        <v>16471.2</v>
      </c>
      <c r="G239" s="273">
        <v>16471.16</v>
      </c>
      <c r="H239" s="573">
        <v>0.99660000000000004</v>
      </c>
      <c r="I239" s="273">
        <v>3630200</v>
      </c>
      <c r="J239" s="273">
        <f t="shared" si="21"/>
        <v>0</v>
      </c>
      <c r="K239" s="271">
        <v>30.71</v>
      </c>
      <c r="L239" s="273">
        <v>16855.3</v>
      </c>
      <c r="M239" s="273">
        <v>16855.3</v>
      </c>
      <c r="N239" s="573">
        <v>0.99419999999999997</v>
      </c>
      <c r="O239" s="273">
        <v>3493600</v>
      </c>
      <c r="P239" s="273">
        <f t="shared" si="22"/>
        <v>0</v>
      </c>
      <c r="Q239" s="271">
        <v>28.02</v>
      </c>
      <c r="R239" s="273">
        <v>15681.8</v>
      </c>
      <c r="S239" s="273">
        <v>15681.8</v>
      </c>
      <c r="T239" s="573">
        <v>0.99390000000000001</v>
      </c>
      <c r="U239" s="273">
        <v>3156400</v>
      </c>
      <c r="V239" s="273">
        <f t="shared" si="23"/>
        <v>0</v>
      </c>
      <c r="W239" s="271">
        <v>28.13</v>
      </c>
      <c r="X239" s="273">
        <v>11639.7</v>
      </c>
      <c r="Y239" s="273">
        <v>12800</v>
      </c>
      <c r="Z239" s="573">
        <v>0.99409999999999998</v>
      </c>
      <c r="AA239" s="273">
        <v>2531600</v>
      </c>
      <c r="AB239" s="273">
        <f t="shared" si="24"/>
        <v>0</v>
      </c>
      <c r="AC239" s="271">
        <v>29.41</v>
      </c>
      <c r="AD239" s="273">
        <v>12581.3</v>
      </c>
      <c r="AE239" s="273">
        <v>12800</v>
      </c>
      <c r="AF239" s="573">
        <v>0.99909999999999999</v>
      </c>
      <c r="AG239" s="273">
        <v>2347000</v>
      </c>
      <c r="AH239" s="273">
        <f t="shared" si="25"/>
        <v>0</v>
      </c>
      <c r="AI239" s="271">
        <v>25.09</v>
      </c>
      <c r="AJ239" s="273">
        <v>11245.4</v>
      </c>
      <c r="AK239" s="273">
        <v>12800</v>
      </c>
      <c r="AL239" s="573">
        <v>0.99660000000000004</v>
      </c>
      <c r="AM239" s="273">
        <v>2428800</v>
      </c>
      <c r="AN239" s="273">
        <f t="shared" si="26"/>
        <v>0</v>
      </c>
      <c r="AO239" s="271">
        <v>30.1</v>
      </c>
      <c r="AP239" s="273">
        <f t="shared" si="27"/>
        <v>17587600</v>
      </c>
    </row>
    <row r="240" spans="1:42">
      <c r="A240" s="579">
        <v>235</v>
      </c>
      <c r="B240" s="272" t="s">
        <v>4359</v>
      </c>
      <c r="C240" s="272" t="s">
        <v>1100</v>
      </c>
      <c r="D240" s="272" t="s">
        <v>394</v>
      </c>
      <c r="E240" s="273">
        <v>110</v>
      </c>
      <c r="F240" s="273">
        <v>33.44</v>
      </c>
      <c r="G240" s="273">
        <v>88</v>
      </c>
      <c r="H240" s="573">
        <v>0.99560000000000004</v>
      </c>
      <c r="I240" s="273">
        <v>3886</v>
      </c>
      <c r="J240" s="273">
        <f t="shared" si="21"/>
        <v>0</v>
      </c>
      <c r="K240" s="271">
        <v>16.21</v>
      </c>
      <c r="L240" s="273">
        <v>29.52</v>
      </c>
      <c r="M240" s="273">
        <v>88</v>
      </c>
      <c r="N240" s="573">
        <v>0.97460000000000002</v>
      </c>
      <c r="O240" s="273">
        <v>3804</v>
      </c>
      <c r="P240" s="273">
        <f t="shared" si="22"/>
        <v>0</v>
      </c>
      <c r="Q240" s="271">
        <v>17.77</v>
      </c>
      <c r="R240" s="273">
        <v>42.8</v>
      </c>
      <c r="S240" s="273">
        <v>88</v>
      </c>
      <c r="T240" s="573">
        <v>0.99439999999999995</v>
      </c>
      <c r="U240" s="273">
        <v>5029</v>
      </c>
      <c r="V240" s="273">
        <f t="shared" si="23"/>
        <v>0</v>
      </c>
      <c r="W240" s="271">
        <v>16.41</v>
      </c>
      <c r="X240" s="273">
        <v>42.96</v>
      </c>
      <c r="Y240" s="273">
        <v>88</v>
      </c>
      <c r="Z240" s="573">
        <v>0.99880000000000002</v>
      </c>
      <c r="AA240" s="273">
        <v>5209</v>
      </c>
      <c r="AB240" s="273">
        <f t="shared" si="24"/>
        <v>0</v>
      </c>
      <c r="AC240" s="271">
        <v>16.32</v>
      </c>
      <c r="AD240" s="273">
        <v>31.92</v>
      </c>
      <c r="AE240" s="273">
        <v>88</v>
      </c>
      <c r="AF240" s="573">
        <v>0.99060000000000004</v>
      </c>
      <c r="AG240" s="273">
        <v>5293</v>
      </c>
      <c r="AH240" s="273">
        <f t="shared" si="25"/>
        <v>0</v>
      </c>
      <c r="AI240" s="271">
        <v>22.5</v>
      </c>
      <c r="AJ240" s="273">
        <v>48.48</v>
      </c>
      <c r="AK240" s="273">
        <v>88</v>
      </c>
      <c r="AL240" s="573">
        <v>1</v>
      </c>
      <c r="AM240" s="273">
        <v>5348</v>
      </c>
      <c r="AN240" s="273">
        <f t="shared" si="26"/>
        <v>0</v>
      </c>
      <c r="AO240" s="271">
        <v>15.32</v>
      </c>
      <c r="AP240" s="273">
        <f t="shared" si="27"/>
        <v>28569</v>
      </c>
    </row>
    <row r="241" spans="1:42">
      <c r="A241" s="579">
        <v>236</v>
      </c>
      <c r="B241" s="272" t="s">
        <v>4359</v>
      </c>
      <c r="C241" s="272" t="s">
        <v>3349</v>
      </c>
      <c r="D241" s="272" t="s">
        <v>394</v>
      </c>
      <c r="E241" s="273">
        <v>133</v>
      </c>
      <c r="F241" s="273">
        <v>96.16</v>
      </c>
      <c r="G241" s="273">
        <v>106.4</v>
      </c>
      <c r="H241" s="573">
        <v>0.61670000000000003</v>
      </c>
      <c r="I241" s="273">
        <v>3174</v>
      </c>
      <c r="J241" s="273">
        <f t="shared" si="21"/>
        <v>0</v>
      </c>
      <c r="K241" s="271">
        <v>7.43</v>
      </c>
      <c r="L241" s="273">
        <v>99.2</v>
      </c>
      <c r="M241" s="273">
        <v>106.4</v>
      </c>
      <c r="N241" s="573">
        <v>0.57720000000000005</v>
      </c>
      <c r="O241" s="273">
        <v>3466</v>
      </c>
      <c r="P241" s="273">
        <f t="shared" si="22"/>
        <v>0</v>
      </c>
      <c r="Q241" s="271">
        <v>8.1300000000000008</v>
      </c>
      <c r="R241" s="273">
        <v>98.24</v>
      </c>
      <c r="S241" s="273">
        <v>106.4</v>
      </c>
      <c r="T241" s="573">
        <v>0.5736</v>
      </c>
      <c r="U241" s="273">
        <v>3008</v>
      </c>
      <c r="V241" s="273">
        <f t="shared" si="23"/>
        <v>0</v>
      </c>
      <c r="W241" s="271">
        <v>7.41</v>
      </c>
      <c r="X241" s="273">
        <v>87.52</v>
      </c>
      <c r="Y241" s="273">
        <v>106.4</v>
      </c>
      <c r="Z241" s="573">
        <v>0.77200000000000002</v>
      </c>
      <c r="AA241" s="273">
        <v>962</v>
      </c>
      <c r="AB241" s="273">
        <f t="shared" si="24"/>
        <v>0</v>
      </c>
      <c r="AC241" s="271">
        <v>1.91</v>
      </c>
      <c r="AD241" s="273">
        <v>80.16</v>
      </c>
      <c r="AE241" s="273">
        <v>106.4</v>
      </c>
      <c r="AF241" s="573">
        <v>0.72060000000000002</v>
      </c>
      <c r="AG241" s="273">
        <v>3472</v>
      </c>
      <c r="AH241" s="273">
        <f t="shared" si="25"/>
        <v>0</v>
      </c>
      <c r="AI241" s="271">
        <v>8.08</v>
      </c>
      <c r="AJ241" s="273">
        <v>97.76</v>
      </c>
      <c r="AK241" s="273">
        <v>106.4</v>
      </c>
      <c r="AL241" s="573">
        <v>0.56330000000000002</v>
      </c>
      <c r="AM241" s="273">
        <v>3132</v>
      </c>
      <c r="AN241" s="273">
        <f t="shared" si="26"/>
        <v>0</v>
      </c>
      <c r="AO241" s="271">
        <v>7.9</v>
      </c>
      <c r="AP241" s="273">
        <f t="shared" si="27"/>
        <v>17214</v>
      </c>
    </row>
    <row r="242" spans="1:42">
      <c r="A242" s="579">
        <v>237</v>
      </c>
      <c r="B242" s="272" t="s">
        <v>4359</v>
      </c>
      <c r="C242" s="272" t="s">
        <v>1130</v>
      </c>
      <c r="D242" s="272" t="s">
        <v>421</v>
      </c>
      <c r="E242" s="273">
        <v>136</v>
      </c>
      <c r="F242" s="273">
        <v>94.4</v>
      </c>
      <c r="G242" s="273">
        <v>108.8</v>
      </c>
      <c r="H242" s="573">
        <v>0.99929999999999997</v>
      </c>
      <c r="I242" s="273">
        <v>24744</v>
      </c>
      <c r="J242" s="273">
        <f t="shared" si="21"/>
        <v>0</v>
      </c>
      <c r="K242" s="271">
        <v>36.43</v>
      </c>
      <c r="L242" s="273">
        <v>94</v>
      </c>
      <c r="M242" s="273">
        <v>108.8</v>
      </c>
      <c r="N242" s="573">
        <v>0.99929999999999997</v>
      </c>
      <c r="O242" s="273">
        <v>27094</v>
      </c>
      <c r="P242" s="273">
        <f t="shared" si="22"/>
        <v>0</v>
      </c>
      <c r="Q242" s="271">
        <v>38.770000000000003</v>
      </c>
      <c r="R242" s="273">
        <v>93.68</v>
      </c>
      <c r="S242" s="273">
        <v>108.8</v>
      </c>
      <c r="T242" s="573">
        <v>0.999</v>
      </c>
      <c r="U242" s="273">
        <v>25066</v>
      </c>
      <c r="V242" s="273">
        <f t="shared" si="23"/>
        <v>0</v>
      </c>
      <c r="W242" s="271">
        <v>37.200000000000003</v>
      </c>
      <c r="X242" s="273">
        <v>91.36</v>
      </c>
      <c r="Y242" s="273">
        <v>108.8</v>
      </c>
      <c r="Z242" s="573">
        <v>0.99880000000000002</v>
      </c>
      <c r="AA242" s="273">
        <v>25860</v>
      </c>
      <c r="AB242" s="273">
        <f t="shared" si="24"/>
        <v>0</v>
      </c>
      <c r="AC242" s="271">
        <v>38.090000000000003</v>
      </c>
      <c r="AD242" s="273">
        <v>91.52</v>
      </c>
      <c r="AE242" s="273">
        <v>108.8</v>
      </c>
      <c r="AF242" s="573">
        <v>0.99829999999999997</v>
      </c>
      <c r="AG242" s="273">
        <v>30477</v>
      </c>
      <c r="AH242" s="273">
        <f t="shared" si="25"/>
        <v>0</v>
      </c>
      <c r="AI242" s="271">
        <v>44.83</v>
      </c>
      <c r="AJ242" s="273">
        <v>91.84</v>
      </c>
      <c r="AK242" s="273">
        <v>108.8</v>
      </c>
      <c r="AL242" s="573">
        <v>0.99809999999999999</v>
      </c>
      <c r="AM242" s="273">
        <v>27689</v>
      </c>
      <c r="AN242" s="273">
        <f t="shared" si="26"/>
        <v>0</v>
      </c>
      <c r="AO242" s="271">
        <v>41.95</v>
      </c>
      <c r="AP242" s="273">
        <f t="shared" si="27"/>
        <v>160930</v>
      </c>
    </row>
    <row r="243" spans="1:42">
      <c r="A243" s="579">
        <v>238</v>
      </c>
      <c r="B243" s="272" t="s">
        <v>4359</v>
      </c>
      <c r="C243" s="272" t="s">
        <v>1112</v>
      </c>
      <c r="D243" s="272" t="s">
        <v>394</v>
      </c>
      <c r="E243" s="273">
        <v>145</v>
      </c>
      <c r="F243" s="273">
        <v>2.72</v>
      </c>
      <c r="G243" s="273">
        <v>116</v>
      </c>
      <c r="H243" s="573">
        <v>0.89129999999999998</v>
      </c>
      <c r="I243" s="273">
        <v>279</v>
      </c>
      <c r="J243" s="273">
        <f t="shared" si="21"/>
        <v>0</v>
      </c>
      <c r="K243" s="271">
        <v>15.98</v>
      </c>
      <c r="L243" s="273">
        <v>5.12</v>
      </c>
      <c r="M243" s="273">
        <v>116</v>
      </c>
      <c r="N243" s="573">
        <v>0.78700000000000003</v>
      </c>
      <c r="O243" s="273">
        <v>329</v>
      </c>
      <c r="P243" s="273">
        <f t="shared" si="22"/>
        <v>0</v>
      </c>
      <c r="Q243" s="271">
        <v>10.97</v>
      </c>
      <c r="R243" s="273">
        <v>5.04</v>
      </c>
      <c r="S243" s="273">
        <v>116</v>
      </c>
      <c r="T243" s="573">
        <v>0.79700000000000004</v>
      </c>
      <c r="U243" s="273">
        <v>377</v>
      </c>
      <c r="V243" s="273">
        <f t="shared" si="23"/>
        <v>0</v>
      </c>
      <c r="W243" s="271">
        <v>13.03</v>
      </c>
      <c r="X243" s="273">
        <v>3.2</v>
      </c>
      <c r="Y243" s="273">
        <v>116</v>
      </c>
      <c r="Z243" s="573">
        <v>0.75990000000000002</v>
      </c>
      <c r="AA243" s="273">
        <v>307</v>
      </c>
      <c r="AB243" s="273">
        <f t="shared" si="24"/>
        <v>0</v>
      </c>
      <c r="AC243" s="271">
        <v>16.97</v>
      </c>
      <c r="AD243" s="273">
        <v>2.96</v>
      </c>
      <c r="AE243" s="273">
        <v>116</v>
      </c>
      <c r="AF243" s="573">
        <v>0.81030000000000002</v>
      </c>
      <c r="AG243" s="273">
        <v>346</v>
      </c>
      <c r="AH243" s="273">
        <f t="shared" si="25"/>
        <v>0</v>
      </c>
      <c r="AI243" s="271">
        <v>19.39</v>
      </c>
      <c r="AJ243" s="273">
        <v>2.8</v>
      </c>
      <c r="AK243" s="273">
        <v>116</v>
      </c>
      <c r="AL243" s="573">
        <v>0.81989999999999996</v>
      </c>
      <c r="AM243" s="273">
        <v>337</v>
      </c>
      <c r="AN243" s="273">
        <f t="shared" si="26"/>
        <v>0</v>
      </c>
      <c r="AO243" s="271">
        <v>20.39</v>
      </c>
      <c r="AP243" s="273">
        <f t="shared" si="27"/>
        <v>1975</v>
      </c>
    </row>
    <row r="244" spans="1:42">
      <c r="A244" s="579">
        <v>239</v>
      </c>
      <c r="B244" s="272" t="s">
        <v>4359</v>
      </c>
      <c r="C244" s="272" t="s">
        <v>1118</v>
      </c>
      <c r="D244" s="272" t="s">
        <v>391</v>
      </c>
      <c r="E244" s="273">
        <v>149</v>
      </c>
      <c r="F244" s="273">
        <v>16.96</v>
      </c>
      <c r="G244" s="273">
        <v>119.2</v>
      </c>
      <c r="H244" s="573">
        <v>0.99960000000000004</v>
      </c>
      <c r="I244" s="273">
        <v>5031</v>
      </c>
      <c r="J244" s="273">
        <f t="shared" si="21"/>
        <v>0</v>
      </c>
      <c r="K244" s="271">
        <v>41.22</v>
      </c>
      <c r="L244" s="273">
        <v>15.36</v>
      </c>
      <c r="M244" s="273">
        <v>119.2</v>
      </c>
      <c r="N244" s="573">
        <v>0.999</v>
      </c>
      <c r="O244" s="273">
        <v>5145</v>
      </c>
      <c r="P244" s="273">
        <f t="shared" si="22"/>
        <v>0</v>
      </c>
      <c r="Q244" s="271">
        <v>45.07</v>
      </c>
      <c r="R244" s="273">
        <v>15.44</v>
      </c>
      <c r="S244" s="273">
        <v>119.2</v>
      </c>
      <c r="T244" s="573">
        <v>0.99870000000000003</v>
      </c>
      <c r="U244" s="273">
        <v>5585</v>
      </c>
      <c r="V244" s="273">
        <f t="shared" si="23"/>
        <v>0</v>
      </c>
      <c r="W244" s="271">
        <v>50.3</v>
      </c>
      <c r="X244" s="273">
        <v>13.2</v>
      </c>
      <c r="Y244" s="273">
        <v>119.2</v>
      </c>
      <c r="Z244" s="573">
        <v>0.99839999999999995</v>
      </c>
      <c r="AA244" s="273">
        <v>3810</v>
      </c>
      <c r="AB244" s="273">
        <f t="shared" si="24"/>
        <v>0</v>
      </c>
      <c r="AC244" s="271">
        <v>38.86</v>
      </c>
      <c r="AD244" s="273">
        <v>13.04</v>
      </c>
      <c r="AE244" s="273">
        <v>119.2</v>
      </c>
      <c r="AF244" s="573">
        <v>0.99870000000000003</v>
      </c>
      <c r="AG244" s="273">
        <v>4872</v>
      </c>
      <c r="AH244" s="273">
        <f t="shared" si="25"/>
        <v>0</v>
      </c>
      <c r="AI244" s="271">
        <v>50.28</v>
      </c>
      <c r="AJ244" s="273">
        <v>11.76</v>
      </c>
      <c r="AK244" s="273">
        <v>119.2</v>
      </c>
      <c r="AL244" s="573">
        <v>0.99890000000000001</v>
      </c>
      <c r="AM244" s="273">
        <v>4543</v>
      </c>
      <c r="AN244" s="273">
        <f t="shared" si="26"/>
        <v>0</v>
      </c>
      <c r="AO244" s="271">
        <v>53.71</v>
      </c>
      <c r="AP244" s="273">
        <f t="shared" si="27"/>
        <v>28986</v>
      </c>
    </row>
    <row r="245" spans="1:42">
      <c r="A245" s="579">
        <v>240</v>
      </c>
      <c r="B245" s="272" t="s">
        <v>4359</v>
      </c>
      <c r="C245" s="272" t="s">
        <v>1108</v>
      </c>
      <c r="D245" s="272" t="s">
        <v>394</v>
      </c>
      <c r="E245" s="273">
        <v>150</v>
      </c>
      <c r="F245" s="273">
        <v>60.48</v>
      </c>
      <c r="G245" s="273">
        <v>120</v>
      </c>
      <c r="H245" s="573">
        <v>0.84970000000000001</v>
      </c>
      <c r="I245" s="273">
        <v>4050</v>
      </c>
      <c r="J245" s="273">
        <f t="shared" si="21"/>
        <v>0</v>
      </c>
      <c r="K245" s="271">
        <v>10.94</v>
      </c>
      <c r="L245" s="273">
        <v>22.4</v>
      </c>
      <c r="M245" s="273">
        <v>120</v>
      </c>
      <c r="N245" s="573">
        <v>0.79320000000000002</v>
      </c>
      <c r="O245" s="273">
        <v>3556</v>
      </c>
      <c r="P245" s="273">
        <f t="shared" si="22"/>
        <v>0</v>
      </c>
      <c r="Q245" s="271">
        <v>26.9</v>
      </c>
      <c r="R245" s="273">
        <v>18.16</v>
      </c>
      <c r="S245" s="273">
        <v>120</v>
      </c>
      <c r="T245" s="573">
        <v>0.62849999999999995</v>
      </c>
      <c r="U245" s="273">
        <v>3173</v>
      </c>
      <c r="V245" s="273">
        <f t="shared" si="23"/>
        <v>0</v>
      </c>
      <c r="W245" s="271">
        <v>38.61</v>
      </c>
      <c r="X245" s="273">
        <v>17.04</v>
      </c>
      <c r="Y245" s="273">
        <v>120</v>
      </c>
      <c r="Z245" s="573">
        <v>0.48220000000000002</v>
      </c>
      <c r="AA245" s="273">
        <v>2235</v>
      </c>
      <c r="AB245" s="273">
        <f t="shared" si="24"/>
        <v>0</v>
      </c>
      <c r="AC245" s="271">
        <v>36.56</v>
      </c>
      <c r="AD245" s="273">
        <v>18.399999999999999</v>
      </c>
      <c r="AE245" s="273">
        <v>120</v>
      </c>
      <c r="AF245" s="573">
        <v>0.63080000000000003</v>
      </c>
      <c r="AG245" s="273">
        <v>3083</v>
      </c>
      <c r="AH245" s="273">
        <f t="shared" si="25"/>
        <v>0</v>
      </c>
      <c r="AI245" s="271">
        <v>35.700000000000003</v>
      </c>
      <c r="AJ245" s="273">
        <v>29.52</v>
      </c>
      <c r="AK245" s="273">
        <v>120</v>
      </c>
      <c r="AL245" s="573">
        <v>0.63929999999999998</v>
      </c>
      <c r="AM245" s="273">
        <v>3061</v>
      </c>
      <c r="AN245" s="273">
        <f t="shared" si="26"/>
        <v>0</v>
      </c>
      <c r="AO245" s="271">
        <v>22.53</v>
      </c>
      <c r="AP245" s="273">
        <f t="shared" si="27"/>
        <v>19158</v>
      </c>
    </row>
    <row r="246" spans="1:42">
      <c r="A246" s="579">
        <v>241</v>
      </c>
      <c r="B246" s="272" t="s">
        <v>4359</v>
      </c>
      <c r="C246" s="272" t="s">
        <v>1124</v>
      </c>
      <c r="D246" s="272" t="s">
        <v>449</v>
      </c>
      <c r="E246" s="273">
        <v>150</v>
      </c>
      <c r="F246" s="273">
        <v>51.92</v>
      </c>
      <c r="G246" s="273">
        <v>150</v>
      </c>
      <c r="H246" s="573">
        <v>0.96689999999999998</v>
      </c>
      <c r="I246" s="273">
        <v>18071</v>
      </c>
      <c r="J246" s="273">
        <f t="shared" si="21"/>
        <v>0</v>
      </c>
      <c r="K246" s="271">
        <v>0.49991439821948302</v>
      </c>
      <c r="L246" s="273">
        <v>60.64</v>
      </c>
      <c r="M246" s="273">
        <v>150</v>
      </c>
      <c r="N246" s="573">
        <v>0.96619999999999995</v>
      </c>
      <c r="O246" s="273">
        <v>20161</v>
      </c>
      <c r="P246" s="273">
        <f t="shared" si="22"/>
        <v>0</v>
      </c>
      <c r="Q246" s="271">
        <v>0.46249503503844297</v>
      </c>
      <c r="R246" s="273">
        <v>61.6</v>
      </c>
      <c r="S246" s="273">
        <v>150</v>
      </c>
      <c r="T246" s="573">
        <v>0.96760000000000002</v>
      </c>
      <c r="U246" s="273">
        <v>20245</v>
      </c>
      <c r="V246" s="273">
        <f t="shared" si="23"/>
        <v>0</v>
      </c>
      <c r="W246" s="271">
        <v>0.47170364357864358</v>
      </c>
      <c r="X246" s="273">
        <v>46.4</v>
      </c>
      <c r="Y246" s="273">
        <v>150</v>
      </c>
      <c r="Z246" s="573">
        <v>0.9607</v>
      </c>
      <c r="AA246" s="273">
        <v>15292</v>
      </c>
      <c r="AB246" s="273">
        <f t="shared" si="24"/>
        <v>0</v>
      </c>
      <c r="AC246" s="271">
        <v>0.46104467927326659</v>
      </c>
      <c r="AD246" s="273">
        <v>55.84</v>
      </c>
      <c r="AE246" s="273">
        <v>150</v>
      </c>
      <c r="AF246" s="573">
        <v>0.96389999999999998</v>
      </c>
      <c r="AG246" s="273">
        <v>18052</v>
      </c>
      <c r="AH246" s="273">
        <f t="shared" si="25"/>
        <v>0</v>
      </c>
      <c r="AI246" s="271">
        <v>0.45078873586591489</v>
      </c>
      <c r="AJ246" s="273">
        <v>57.92</v>
      </c>
      <c r="AK246" s="273">
        <v>150</v>
      </c>
      <c r="AL246" s="573">
        <v>0.96660000000000001</v>
      </c>
      <c r="AM246" s="273">
        <v>17772</v>
      </c>
      <c r="AN246" s="273">
        <f t="shared" si="26"/>
        <v>0</v>
      </c>
      <c r="AO246" s="271">
        <v>0.44086191682013509</v>
      </c>
      <c r="AP246" s="273">
        <f t="shared" si="27"/>
        <v>109593</v>
      </c>
    </row>
    <row r="247" spans="1:42">
      <c r="A247" s="579">
        <v>242</v>
      </c>
      <c r="B247" s="272" t="s">
        <v>4359</v>
      </c>
      <c r="C247" s="272" t="s">
        <v>1153</v>
      </c>
      <c r="D247" s="272" t="s">
        <v>391</v>
      </c>
      <c r="E247" s="273">
        <v>175</v>
      </c>
      <c r="F247" s="273">
        <v>34.4</v>
      </c>
      <c r="G247" s="273">
        <v>140</v>
      </c>
      <c r="H247" s="573">
        <v>0.999</v>
      </c>
      <c r="I247" s="273">
        <v>6026</v>
      </c>
      <c r="J247" s="273">
        <f t="shared" si="21"/>
        <v>0</v>
      </c>
      <c r="K247" s="271">
        <v>24.35</v>
      </c>
      <c r="L247" s="273">
        <v>33.119999999999997</v>
      </c>
      <c r="M247" s="273">
        <v>140</v>
      </c>
      <c r="N247" s="573">
        <v>0.99809999999999999</v>
      </c>
      <c r="O247" s="273">
        <v>5302</v>
      </c>
      <c r="P247" s="273">
        <f t="shared" si="22"/>
        <v>0</v>
      </c>
      <c r="Q247" s="271">
        <v>21.56</v>
      </c>
      <c r="R247" s="273">
        <v>29.76</v>
      </c>
      <c r="S247" s="273">
        <v>140</v>
      </c>
      <c r="T247" s="573">
        <v>0.99960000000000004</v>
      </c>
      <c r="U247" s="273">
        <v>5554</v>
      </c>
      <c r="V247" s="273">
        <f t="shared" si="23"/>
        <v>0</v>
      </c>
      <c r="W247" s="271">
        <v>25.09</v>
      </c>
      <c r="X247" s="273">
        <v>25.76</v>
      </c>
      <c r="Y247" s="273">
        <v>140</v>
      </c>
      <c r="Z247" s="573">
        <v>0.99950000000000006</v>
      </c>
      <c r="AA247" s="273">
        <v>4190</v>
      </c>
      <c r="AB247" s="273">
        <f t="shared" si="24"/>
        <v>0</v>
      </c>
      <c r="AC247" s="271">
        <v>21.87</v>
      </c>
      <c r="AD247" s="273">
        <v>27.04</v>
      </c>
      <c r="AE247" s="273">
        <v>140</v>
      </c>
      <c r="AF247" s="573">
        <v>0.999</v>
      </c>
      <c r="AG247" s="273">
        <v>4300</v>
      </c>
      <c r="AH247" s="273">
        <f t="shared" si="25"/>
        <v>0</v>
      </c>
      <c r="AI247" s="271">
        <v>22.11</v>
      </c>
      <c r="AJ247" s="273">
        <v>28.64</v>
      </c>
      <c r="AK247" s="273">
        <v>140</v>
      </c>
      <c r="AL247" s="573">
        <v>0.99770000000000003</v>
      </c>
      <c r="AM247" s="273">
        <v>3586</v>
      </c>
      <c r="AN247" s="273">
        <f t="shared" si="26"/>
        <v>0</v>
      </c>
      <c r="AO247" s="271">
        <v>17.43</v>
      </c>
      <c r="AP247" s="273">
        <f t="shared" si="27"/>
        <v>28958</v>
      </c>
    </row>
    <row r="248" spans="1:42">
      <c r="A248" s="579">
        <v>243</v>
      </c>
      <c r="B248" s="272" t="s">
        <v>4359</v>
      </c>
      <c r="C248" s="272" t="s">
        <v>1155</v>
      </c>
      <c r="D248" s="272" t="s">
        <v>391</v>
      </c>
      <c r="E248" s="273">
        <v>175</v>
      </c>
      <c r="F248" s="273">
        <v>28.48</v>
      </c>
      <c r="G248" s="273">
        <v>140</v>
      </c>
      <c r="H248" s="573">
        <v>0.99760000000000004</v>
      </c>
      <c r="I248" s="273">
        <v>5020</v>
      </c>
      <c r="J248" s="273">
        <f t="shared" si="21"/>
        <v>0</v>
      </c>
      <c r="K248" s="271">
        <v>24.54</v>
      </c>
      <c r="L248" s="273">
        <v>27.2</v>
      </c>
      <c r="M248" s="273">
        <v>140</v>
      </c>
      <c r="N248" s="573">
        <v>0.99670000000000003</v>
      </c>
      <c r="O248" s="273">
        <v>5546</v>
      </c>
      <c r="P248" s="273">
        <f t="shared" si="22"/>
        <v>0</v>
      </c>
      <c r="Q248" s="271">
        <v>27.49</v>
      </c>
      <c r="R248" s="273">
        <v>27.04</v>
      </c>
      <c r="S248" s="273">
        <v>140</v>
      </c>
      <c r="T248" s="573">
        <v>0.99790000000000001</v>
      </c>
      <c r="U248" s="273">
        <v>5866</v>
      </c>
      <c r="V248" s="273">
        <f t="shared" si="23"/>
        <v>0</v>
      </c>
      <c r="W248" s="271">
        <v>30.19</v>
      </c>
      <c r="X248" s="273">
        <v>25.44</v>
      </c>
      <c r="Y248" s="273">
        <v>140</v>
      </c>
      <c r="Z248" s="573">
        <v>0.99650000000000005</v>
      </c>
      <c r="AA248" s="273">
        <v>5240</v>
      </c>
      <c r="AB248" s="273">
        <f t="shared" si="24"/>
        <v>0</v>
      </c>
      <c r="AC248" s="271">
        <v>27.78</v>
      </c>
      <c r="AD248" s="273">
        <v>20.8</v>
      </c>
      <c r="AE248" s="273">
        <v>140</v>
      </c>
      <c r="AF248" s="573">
        <v>0.997</v>
      </c>
      <c r="AG248" s="273">
        <v>3988</v>
      </c>
      <c r="AH248" s="273">
        <f t="shared" si="25"/>
        <v>0</v>
      </c>
      <c r="AI248" s="271">
        <v>25.85</v>
      </c>
      <c r="AJ248" s="273">
        <v>25.28</v>
      </c>
      <c r="AK248" s="273">
        <v>140</v>
      </c>
      <c r="AL248" s="573">
        <v>0.99299999999999999</v>
      </c>
      <c r="AM248" s="273">
        <v>4314</v>
      </c>
      <c r="AN248" s="273">
        <f t="shared" si="26"/>
        <v>0</v>
      </c>
      <c r="AO248" s="271">
        <v>23.87</v>
      </c>
      <c r="AP248" s="273">
        <f t="shared" si="27"/>
        <v>29974</v>
      </c>
    </row>
    <row r="249" spans="1:42">
      <c r="A249" s="579">
        <v>244</v>
      </c>
      <c r="B249" s="272" t="s">
        <v>4359</v>
      </c>
      <c r="C249" s="272" t="s">
        <v>3351</v>
      </c>
      <c r="D249" s="272" t="s">
        <v>391</v>
      </c>
      <c r="E249" s="273">
        <v>177.7</v>
      </c>
      <c r="F249" s="273">
        <v>91.52</v>
      </c>
      <c r="G249" s="273">
        <v>142.16</v>
      </c>
      <c r="H249" s="573">
        <v>0.98980000000000001</v>
      </c>
      <c r="I249" s="273">
        <v>20255</v>
      </c>
      <c r="J249" s="273">
        <f t="shared" si="21"/>
        <v>0</v>
      </c>
      <c r="K249" s="271">
        <v>31.05</v>
      </c>
      <c r="L249" s="273">
        <v>80</v>
      </c>
      <c r="M249" s="273">
        <v>142.16</v>
      </c>
      <c r="N249" s="573">
        <v>0.98360000000000003</v>
      </c>
      <c r="O249" s="273">
        <v>21048</v>
      </c>
      <c r="P249" s="273">
        <f t="shared" si="22"/>
        <v>0</v>
      </c>
      <c r="Q249" s="271">
        <v>35.950000000000003</v>
      </c>
      <c r="R249" s="273">
        <v>83.2</v>
      </c>
      <c r="S249" s="273">
        <v>142.16</v>
      </c>
      <c r="T249" s="573">
        <v>0.98129999999999995</v>
      </c>
      <c r="U249" s="273">
        <v>18628</v>
      </c>
      <c r="V249" s="273">
        <f t="shared" si="23"/>
        <v>0</v>
      </c>
      <c r="W249" s="271">
        <v>31.69</v>
      </c>
      <c r="X249" s="273">
        <v>74.400000000000006</v>
      </c>
      <c r="Y249" s="273">
        <v>142.16</v>
      </c>
      <c r="Z249" s="573">
        <v>0.9718</v>
      </c>
      <c r="AA249" s="273">
        <v>16336</v>
      </c>
      <c r="AB249" s="273">
        <f t="shared" si="24"/>
        <v>0</v>
      </c>
      <c r="AC249" s="271">
        <v>30.37</v>
      </c>
      <c r="AD249" s="273">
        <v>75.84</v>
      </c>
      <c r="AE249" s="273">
        <v>142.16</v>
      </c>
      <c r="AF249" s="573">
        <v>0.97709999999999997</v>
      </c>
      <c r="AG249" s="273">
        <v>18864</v>
      </c>
      <c r="AH249" s="273">
        <f t="shared" si="25"/>
        <v>0</v>
      </c>
      <c r="AI249" s="271">
        <v>34.22</v>
      </c>
      <c r="AJ249" s="273">
        <v>74.72</v>
      </c>
      <c r="AK249" s="273">
        <v>142.16</v>
      </c>
      <c r="AL249" s="573">
        <v>0.9778</v>
      </c>
      <c r="AM249" s="273">
        <v>18852</v>
      </c>
      <c r="AN249" s="273">
        <f t="shared" si="26"/>
        <v>0</v>
      </c>
      <c r="AO249" s="271">
        <v>35.840000000000003</v>
      </c>
      <c r="AP249" s="273">
        <f t="shared" si="27"/>
        <v>113983</v>
      </c>
    </row>
    <row r="250" spans="1:42">
      <c r="A250" s="579">
        <v>245</v>
      </c>
      <c r="B250" s="272" t="s">
        <v>4359</v>
      </c>
      <c r="C250" s="272" t="s">
        <v>1157</v>
      </c>
      <c r="D250" s="272" t="s">
        <v>394</v>
      </c>
      <c r="E250" s="273">
        <v>198</v>
      </c>
      <c r="F250" s="273">
        <v>153.76</v>
      </c>
      <c r="G250" s="273">
        <v>158.4</v>
      </c>
      <c r="H250" s="573">
        <v>0.83640000000000003</v>
      </c>
      <c r="I250" s="273">
        <v>27662</v>
      </c>
      <c r="J250" s="273">
        <f t="shared" si="21"/>
        <v>0</v>
      </c>
      <c r="K250" s="271">
        <v>29.87</v>
      </c>
      <c r="L250" s="273">
        <v>168.64</v>
      </c>
      <c r="M250" s="273">
        <v>168.64</v>
      </c>
      <c r="N250" s="573">
        <v>0.87539999999999996</v>
      </c>
      <c r="O250" s="273">
        <v>36628</v>
      </c>
      <c r="P250" s="273">
        <f t="shared" si="22"/>
        <v>0</v>
      </c>
      <c r="Q250" s="271">
        <v>33.35</v>
      </c>
      <c r="R250" s="273">
        <v>154.4</v>
      </c>
      <c r="S250" s="273">
        <v>158.4</v>
      </c>
      <c r="T250" s="573">
        <v>0.73029999999999995</v>
      </c>
      <c r="U250" s="273">
        <v>18122</v>
      </c>
      <c r="V250" s="273">
        <f t="shared" si="23"/>
        <v>0</v>
      </c>
      <c r="W250" s="271">
        <v>22.32</v>
      </c>
      <c r="X250" s="273">
        <v>149.12</v>
      </c>
      <c r="Y250" s="273">
        <v>158.4</v>
      </c>
      <c r="Z250" s="573">
        <v>0.64259999999999995</v>
      </c>
      <c r="AA250" s="273">
        <v>11542</v>
      </c>
      <c r="AB250" s="273">
        <f t="shared" si="24"/>
        <v>0</v>
      </c>
      <c r="AC250" s="271">
        <v>16.190000000000001</v>
      </c>
      <c r="AD250" s="273">
        <v>151.84</v>
      </c>
      <c r="AE250" s="273">
        <v>158.4</v>
      </c>
      <c r="AF250" s="573">
        <v>0.67679999999999996</v>
      </c>
      <c r="AG250" s="273">
        <v>17984</v>
      </c>
      <c r="AH250" s="273">
        <f t="shared" si="25"/>
        <v>0</v>
      </c>
      <c r="AI250" s="271">
        <v>23.52</v>
      </c>
      <c r="AJ250" s="273">
        <v>184.64</v>
      </c>
      <c r="AK250" s="273">
        <v>184.64</v>
      </c>
      <c r="AL250" s="573">
        <v>0.76719999999999999</v>
      </c>
      <c r="AM250" s="273">
        <v>20404</v>
      </c>
      <c r="AN250" s="273">
        <f t="shared" si="26"/>
        <v>0</v>
      </c>
      <c r="AO250" s="271">
        <v>20</v>
      </c>
      <c r="AP250" s="273">
        <f t="shared" si="27"/>
        <v>132342</v>
      </c>
    </row>
    <row r="251" spans="1:42">
      <c r="A251" s="579">
        <v>246</v>
      </c>
      <c r="B251" s="272" t="s">
        <v>4359</v>
      </c>
      <c r="C251" s="272" t="s">
        <v>1110</v>
      </c>
      <c r="D251" s="272" t="s">
        <v>394</v>
      </c>
      <c r="E251" s="273">
        <v>200</v>
      </c>
      <c r="F251" s="273">
        <v>131.12</v>
      </c>
      <c r="G251" s="273">
        <v>160</v>
      </c>
      <c r="H251" s="573">
        <v>0.99480000000000002</v>
      </c>
      <c r="I251" s="273">
        <v>19731</v>
      </c>
      <c r="J251" s="273">
        <f t="shared" si="21"/>
        <v>0</v>
      </c>
      <c r="K251" s="271">
        <v>21.01</v>
      </c>
      <c r="L251" s="273">
        <v>128.88</v>
      </c>
      <c r="M251" s="273">
        <v>160</v>
      </c>
      <c r="N251" s="573">
        <v>0.99529999999999996</v>
      </c>
      <c r="O251" s="273">
        <v>24159</v>
      </c>
      <c r="P251" s="273">
        <f t="shared" si="22"/>
        <v>0</v>
      </c>
      <c r="Q251" s="271">
        <v>25.31</v>
      </c>
      <c r="R251" s="273">
        <v>121.28</v>
      </c>
      <c r="S251" s="273">
        <v>160</v>
      </c>
      <c r="T251" s="573">
        <v>0.99409999999999998</v>
      </c>
      <c r="U251" s="273">
        <v>22421</v>
      </c>
      <c r="V251" s="273">
        <f t="shared" si="23"/>
        <v>0</v>
      </c>
      <c r="W251" s="271">
        <v>25.83</v>
      </c>
      <c r="X251" s="273">
        <v>121.92</v>
      </c>
      <c r="Y251" s="273">
        <v>160</v>
      </c>
      <c r="Z251" s="573">
        <v>0.99480000000000002</v>
      </c>
      <c r="AA251" s="273">
        <v>29086</v>
      </c>
      <c r="AB251" s="273">
        <f t="shared" si="24"/>
        <v>0</v>
      </c>
      <c r="AC251" s="271">
        <v>32.229999999999997</v>
      </c>
      <c r="AD251" s="273">
        <v>116.48</v>
      </c>
      <c r="AE251" s="273">
        <v>160</v>
      </c>
      <c r="AF251" s="573">
        <v>0.99480000000000002</v>
      </c>
      <c r="AG251" s="273">
        <v>31232</v>
      </c>
      <c r="AH251" s="273">
        <f t="shared" si="25"/>
        <v>0</v>
      </c>
      <c r="AI251" s="271">
        <v>36.229999999999997</v>
      </c>
      <c r="AJ251" s="273">
        <v>114.56</v>
      </c>
      <c r="AK251" s="273">
        <v>160</v>
      </c>
      <c r="AL251" s="573">
        <v>0.99519999999999997</v>
      </c>
      <c r="AM251" s="273">
        <v>29851</v>
      </c>
      <c r="AN251" s="273">
        <f t="shared" si="26"/>
        <v>0</v>
      </c>
      <c r="AO251" s="271">
        <v>36.36</v>
      </c>
      <c r="AP251" s="273">
        <f t="shared" si="27"/>
        <v>156480</v>
      </c>
    </row>
    <row r="252" spans="1:42">
      <c r="A252" s="579">
        <v>247</v>
      </c>
      <c r="B252" s="272" t="s">
        <v>4359</v>
      </c>
      <c r="C252" s="272" t="s">
        <v>4360</v>
      </c>
      <c r="D252" s="272" t="s">
        <v>394</v>
      </c>
      <c r="E252" s="273">
        <v>200</v>
      </c>
      <c r="F252" s="273">
        <v>148.16</v>
      </c>
      <c r="G252" s="273">
        <v>160</v>
      </c>
      <c r="H252" s="573">
        <v>0.95960000000000001</v>
      </c>
      <c r="I252" s="273">
        <v>11310</v>
      </c>
      <c r="J252" s="273">
        <f t="shared" si="21"/>
        <v>0</v>
      </c>
      <c r="K252" s="271">
        <v>11.05</v>
      </c>
      <c r="L252" s="273">
        <v>159.52000000000001</v>
      </c>
      <c r="M252" s="273">
        <v>160</v>
      </c>
      <c r="N252" s="573">
        <v>0.95669999999999999</v>
      </c>
      <c r="O252" s="273">
        <v>14376</v>
      </c>
      <c r="P252" s="273">
        <f t="shared" si="22"/>
        <v>0</v>
      </c>
      <c r="Q252" s="271">
        <v>12.66</v>
      </c>
      <c r="R252" s="273">
        <v>147.68</v>
      </c>
      <c r="S252" s="273">
        <v>160</v>
      </c>
      <c r="T252" s="573">
        <v>0.96089999999999998</v>
      </c>
      <c r="U252" s="273">
        <v>14042</v>
      </c>
      <c r="V252" s="273">
        <f t="shared" si="23"/>
        <v>0</v>
      </c>
      <c r="W252" s="271">
        <v>13.74</v>
      </c>
      <c r="X252" s="273">
        <v>144.96</v>
      </c>
      <c r="Y252" s="273">
        <v>160</v>
      </c>
      <c r="Z252" s="573">
        <v>0.95989999999999998</v>
      </c>
      <c r="AA252" s="273">
        <v>12126</v>
      </c>
      <c r="AB252" s="273">
        <f t="shared" si="24"/>
        <v>0</v>
      </c>
      <c r="AC252" s="271">
        <v>11.71</v>
      </c>
      <c r="AD252" s="273">
        <v>130.24</v>
      </c>
      <c r="AE252" s="273">
        <v>160</v>
      </c>
      <c r="AF252" s="573">
        <v>0.92500000000000004</v>
      </c>
      <c r="AG252" s="273">
        <v>7454</v>
      </c>
      <c r="AH252" s="273">
        <f t="shared" si="25"/>
        <v>0</v>
      </c>
      <c r="AI252" s="271">
        <v>8.32</v>
      </c>
      <c r="AJ252" s="273">
        <v>127.36</v>
      </c>
      <c r="AK252" s="273">
        <v>160</v>
      </c>
      <c r="AL252" s="573">
        <v>0.94140000000000001</v>
      </c>
      <c r="AM252" s="273">
        <v>7490</v>
      </c>
      <c r="AN252" s="273">
        <f t="shared" si="26"/>
        <v>0</v>
      </c>
      <c r="AO252" s="271">
        <v>8.68</v>
      </c>
      <c r="AP252" s="273">
        <f t="shared" si="27"/>
        <v>66798</v>
      </c>
    </row>
    <row r="253" spans="1:42">
      <c r="A253" s="579">
        <v>248</v>
      </c>
      <c r="B253" s="272" t="s">
        <v>4359</v>
      </c>
      <c r="C253" s="272" t="s">
        <v>1130</v>
      </c>
      <c r="D253" s="272" t="s">
        <v>421</v>
      </c>
      <c r="E253" s="273">
        <v>212</v>
      </c>
      <c r="F253" s="273">
        <v>123.04</v>
      </c>
      <c r="G253" s="273">
        <v>169.6</v>
      </c>
      <c r="H253" s="573">
        <v>0.84609999999999996</v>
      </c>
      <c r="I253" s="273">
        <v>35046</v>
      </c>
      <c r="J253" s="273">
        <f t="shared" si="21"/>
        <v>0</v>
      </c>
      <c r="K253" s="271">
        <v>46.75</v>
      </c>
      <c r="L253" s="273">
        <v>124.16</v>
      </c>
      <c r="M253" s="273">
        <v>169.6</v>
      </c>
      <c r="N253" s="573">
        <v>0.82469999999999999</v>
      </c>
      <c r="O253" s="273">
        <v>33624</v>
      </c>
      <c r="P253" s="273">
        <f t="shared" si="22"/>
        <v>0</v>
      </c>
      <c r="Q253" s="271">
        <v>44.13</v>
      </c>
      <c r="R253" s="273">
        <v>139.84</v>
      </c>
      <c r="S253" s="273">
        <v>169.6</v>
      </c>
      <c r="T253" s="573">
        <v>0.81340000000000001</v>
      </c>
      <c r="U253" s="273">
        <v>29534</v>
      </c>
      <c r="V253" s="273">
        <f t="shared" si="23"/>
        <v>0</v>
      </c>
      <c r="W253" s="271">
        <v>36.06</v>
      </c>
      <c r="X253" s="273">
        <v>120.8</v>
      </c>
      <c r="Y253" s="273">
        <v>169.6</v>
      </c>
      <c r="Z253" s="573">
        <v>0.77370000000000005</v>
      </c>
      <c r="AA253" s="273">
        <v>15756</v>
      </c>
      <c r="AB253" s="273">
        <f t="shared" si="24"/>
        <v>0</v>
      </c>
      <c r="AC253" s="271">
        <v>22.66</v>
      </c>
      <c r="AD253" s="273">
        <v>119.68</v>
      </c>
      <c r="AE253" s="273">
        <v>169.6</v>
      </c>
      <c r="AF253" s="573">
        <v>0.78959999999999997</v>
      </c>
      <c r="AG253" s="273">
        <v>23438</v>
      </c>
      <c r="AH253" s="273">
        <f t="shared" si="25"/>
        <v>0</v>
      </c>
      <c r="AI253" s="271">
        <v>33.33</v>
      </c>
      <c r="AJ253" s="273">
        <v>117.12</v>
      </c>
      <c r="AK253" s="273">
        <v>169.6</v>
      </c>
      <c r="AL253" s="573">
        <v>0.77270000000000005</v>
      </c>
      <c r="AM253" s="273">
        <v>17230</v>
      </c>
      <c r="AN253" s="273">
        <f t="shared" si="26"/>
        <v>0</v>
      </c>
      <c r="AO253" s="271">
        <v>26.44</v>
      </c>
      <c r="AP253" s="273">
        <f t="shared" si="27"/>
        <v>154628</v>
      </c>
    </row>
    <row r="254" spans="1:42">
      <c r="A254" s="579">
        <v>249</v>
      </c>
      <c r="B254" s="272" t="s">
        <v>4359</v>
      </c>
      <c r="C254" s="272" t="s">
        <v>1106</v>
      </c>
      <c r="D254" s="272" t="s">
        <v>394</v>
      </c>
      <c r="E254" s="273">
        <v>217</v>
      </c>
      <c r="F254" s="273">
        <v>245.76</v>
      </c>
      <c r="G254" s="273">
        <v>245.76</v>
      </c>
      <c r="H254" s="573">
        <v>0.96709999999999996</v>
      </c>
      <c r="I254" s="273">
        <v>27768</v>
      </c>
      <c r="J254" s="273">
        <f t="shared" si="21"/>
        <v>0</v>
      </c>
      <c r="K254" s="271">
        <v>16.23</v>
      </c>
      <c r="L254" s="273">
        <v>204</v>
      </c>
      <c r="M254" s="273">
        <v>204</v>
      </c>
      <c r="N254" s="573">
        <v>0.95569999999999999</v>
      </c>
      <c r="O254" s="273">
        <v>24684</v>
      </c>
      <c r="P254" s="273">
        <f t="shared" si="22"/>
        <v>0</v>
      </c>
      <c r="Q254" s="271">
        <v>17.02</v>
      </c>
      <c r="R254" s="273">
        <v>241.76</v>
      </c>
      <c r="S254" s="273">
        <v>241.76</v>
      </c>
      <c r="T254" s="573">
        <v>0.8538</v>
      </c>
      <c r="U254" s="273">
        <v>22466</v>
      </c>
      <c r="V254" s="273">
        <f t="shared" si="23"/>
        <v>0</v>
      </c>
      <c r="W254" s="271">
        <v>15.12</v>
      </c>
      <c r="X254" s="273">
        <v>206.56</v>
      </c>
      <c r="Y254" s="273">
        <v>206.56</v>
      </c>
      <c r="Z254" s="573">
        <v>0.88190000000000002</v>
      </c>
      <c r="AA254" s="273">
        <v>28802</v>
      </c>
      <c r="AB254" s="273">
        <f t="shared" si="24"/>
        <v>0</v>
      </c>
      <c r="AC254" s="271">
        <v>21.25</v>
      </c>
      <c r="AD254" s="273">
        <v>218.56</v>
      </c>
      <c r="AE254" s="273">
        <v>218.56</v>
      </c>
      <c r="AF254" s="573">
        <v>0.89419999999999999</v>
      </c>
      <c r="AG254" s="273">
        <v>21976</v>
      </c>
      <c r="AH254" s="273">
        <f t="shared" si="25"/>
        <v>0</v>
      </c>
      <c r="AI254" s="271">
        <v>15.11</v>
      </c>
      <c r="AJ254" s="273">
        <v>240.64</v>
      </c>
      <c r="AK254" s="273">
        <v>240.64</v>
      </c>
      <c r="AL254" s="573">
        <v>0.89839999999999998</v>
      </c>
      <c r="AM254" s="273">
        <v>20968</v>
      </c>
      <c r="AN254" s="273">
        <f t="shared" si="26"/>
        <v>0</v>
      </c>
      <c r="AO254" s="271">
        <v>13.47</v>
      </c>
      <c r="AP254" s="273">
        <f t="shared" si="27"/>
        <v>146664</v>
      </c>
    </row>
    <row r="255" spans="1:42">
      <c r="A255" s="579">
        <v>250</v>
      </c>
      <c r="B255" s="272" t="s">
        <v>4359</v>
      </c>
      <c r="C255" s="272" t="s">
        <v>1122</v>
      </c>
      <c r="D255" s="272" t="s">
        <v>391</v>
      </c>
      <c r="E255" s="273">
        <v>226</v>
      </c>
      <c r="F255" s="273">
        <v>100.8</v>
      </c>
      <c r="G255" s="273">
        <v>180.8</v>
      </c>
      <c r="H255" s="573">
        <v>0.96699999999999997</v>
      </c>
      <c r="I255" s="273">
        <v>10168</v>
      </c>
      <c r="J255" s="273">
        <f t="shared" si="21"/>
        <v>0</v>
      </c>
      <c r="K255" s="271">
        <v>14.49</v>
      </c>
      <c r="L255" s="273">
        <v>87.04</v>
      </c>
      <c r="M255" s="273">
        <v>180.8</v>
      </c>
      <c r="N255" s="573">
        <v>0.99199999999999999</v>
      </c>
      <c r="O255" s="273">
        <v>8712</v>
      </c>
      <c r="P255" s="273">
        <f t="shared" si="22"/>
        <v>0</v>
      </c>
      <c r="Q255" s="271">
        <v>13.56</v>
      </c>
      <c r="R255" s="273">
        <v>80</v>
      </c>
      <c r="S255" s="273">
        <v>180.8</v>
      </c>
      <c r="T255" s="573">
        <v>0.99509999999999998</v>
      </c>
      <c r="U255" s="273">
        <v>9886</v>
      </c>
      <c r="V255" s="273">
        <f t="shared" si="23"/>
        <v>0</v>
      </c>
      <c r="W255" s="271">
        <v>17.25</v>
      </c>
      <c r="X255" s="273">
        <v>84.32</v>
      </c>
      <c r="Y255" s="273">
        <v>180.8</v>
      </c>
      <c r="Z255" s="573">
        <v>0.99270000000000003</v>
      </c>
      <c r="AA255" s="273">
        <v>7420</v>
      </c>
      <c r="AB255" s="273">
        <f t="shared" si="24"/>
        <v>0</v>
      </c>
      <c r="AC255" s="271">
        <v>11.91</v>
      </c>
      <c r="AD255" s="273">
        <v>87.2</v>
      </c>
      <c r="AE255" s="273">
        <v>180.8</v>
      </c>
      <c r="AF255" s="573">
        <v>0.99319999999999997</v>
      </c>
      <c r="AG255" s="273">
        <v>8486</v>
      </c>
      <c r="AH255" s="273">
        <f t="shared" si="25"/>
        <v>0</v>
      </c>
      <c r="AI255" s="271">
        <v>13.17</v>
      </c>
      <c r="AJ255" s="273">
        <v>85.6</v>
      </c>
      <c r="AK255" s="273">
        <v>180.8</v>
      </c>
      <c r="AL255" s="573">
        <v>0.99399999999999999</v>
      </c>
      <c r="AM255" s="273">
        <v>8982</v>
      </c>
      <c r="AN255" s="273">
        <f t="shared" si="26"/>
        <v>0</v>
      </c>
      <c r="AO255" s="271">
        <v>14.66</v>
      </c>
      <c r="AP255" s="273">
        <f t="shared" si="27"/>
        <v>53654</v>
      </c>
    </row>
    <row r="256" spans="1:42">
      <c r="A256" s="579">
        <v>251</v>
      </c>
      <c r="B256" s="272" t="s">
        <v>4359</v>
      </c>
      <c r="C256" s="272" t="s">
        <v>1114</v>
      </c>
      <c r="D256" s="272" t="s">
        <v>394</v>
      </c>
      <c r="E256" s="273">
        <v>250</v>
      </c>
      <c r="F256" s="273">
        <v>198.08</v>
      </c>
      <c r="G256" s="273">
        <v>200</v>
      </c>
      <c r="H256" s="573">
        <v>0.95140000000000002</v>
      </c>
      <c r="I256" s="273">
        <v>42800</v>
      </c>
      <c r="J256" s="273">
        <f t="shared" si="21"/>
        <v>0</v>
      </c>
      <c r="K256" s="271">
        <v>31.54</v>
      </c>
      <c r="L256" s="273">
        <v>206.72</v>
      </c>
      <c r="M256" s="273">
        <v>206.72</v>
      </c>
      <c r="N256" s="573">
        <v>0.90839999999999999</v>
      </c>
      <c r="O256" s="273">
        <v>41032</v>
      </c>
      <c r="P256" s="273">
        <f t="shared" si="22"/>
        <v>0</v>
      </c>
      <c r="Q256" s="271">
        <v>29.37</v>
      </c>
      <c r="R256" s="273">
        <v>224</v>
      </c>
      <c r="S256" s="273">
        <v>224</v>
      </c>
      <c r="T256" s="573">
        <v>0.81079999999999997</v>
      </c>
      <c r="U256" s="273">
        <v>41866</v>
      </c>
      <c r="V256" s="273">
        <f t="shared" si="23"/>
        <v>0</v>
      </c>
      <c r="W256" s="271">
        <v>32.020000000000003</v>
      </c>
      <c r="X256" s="273">
        <v>234.56</v>
      </c>
      <c r="Y256" s="273">
        <v>234.56</v>
      </c>
      <c r="Z256" s="573">
        <v>0.78290000000000004</v>
      </c>
      <c r="AA256" s="273">
        <v>44102</v>
      </c>
      <c r="AB256" s="273">
        <f t="shared" si="24"/>
        <v>0</v>
      </c>
      <c r="AC256" s="271">
        <v>32.28</v>
      </c>
      <c r="AD256" s="273">
        <v>215.2</v>
      </c>
      <c r="AE256" s="273">
        <v>215.2</v>
      </c>
      <c r="AF256" s="573">
        <v>0.80989999999999995</v>
      </c>
      <c r="AG256" s="273">
        <v>28134</v>
      </c>
      <c r="AH256" s="273">
        <f t="shared" si="25"/>
        <v>0</v>
      </c>
      <c r="AI256" s="271">
        <v>21.69</v>
      </c>
      <c r="AJ256" s="273">
        <v>259.83999999999997</v>
      </c>
      <c r="AK256" s="273">
        <v>259.83999999999997</v>
      </c>
      <c r="AL256" s="573">
        <v>0.72929999999999995</v>
      </c>
      <c r="AM256" s="273">
        <v>58070</v>
      </c>
      <c r="AN256" s="273">
        <f t="shared" si="26"/>
        <v>0</v>
      </c>
      <c r="AO256" s="271">
        <v>42.56</v>
      </c>
      <c r="AP256" s="273">
        <f t="shared" si="27"/>
        <v>256004</v>
      </c>
    </row>
    <row r="257" spans="1:42">
      <c r="A257" s="579">
        <v>252</v>
      </c>
      <c r="B257" s="272" t="s">
        <v>4359</v>
      </c>
      <c r="C257" s="272" t="s">
        <v>1147</v>
      </c>
      <c r="D257" s="272" t="s">
        <v>391</v>
      </c>
      <c r="E257" s="273">
        <v>261.77777777777777</v>
      </c>
      <c r="F257" s="273">
        <v>287.04000000000002</v>
      </c>
      <c r="G257" s="273">
        <v>287.04000000000002</v>
      </c>
      <c r="H257" s="573">
        <v>0.98119999999999996</v>
      </c>
      <c r="I257" s="273">
        <v>93406</v>
      </c>
      <c r="J257" s="273">
        <f t="shared" si="21"/>
        <v>0</v>
      </c>
      <c r="K257" s="271">
        <v>46.06</v>
      </c>
      <c r="L257" s="273">
        <v>240.56</v>
      </c>
      <c r="M257" s="273">
        <v>240.56</v>
      </c>
      <c r="N257" s="573">
        <v>0.97899999999999998</v>
      </c>
      <c r="O257" s="273">
        <v>102672</v>
      </c>
      <c r="P257" s="273">
        <f t="shared" si="22"/>
        <v>0</v>
      </c>
      <c r="Q257" s="271">
        <v>58.59</v>
      </c>
      <c r="R257" s="273">
        <v>257.2</v>
      </c>
      <c r="S257" s="273">
        <v>257.2</v>
      </c>
      <c r="T257" s="573">
        <v>0.98019999999999996</v>
      </c>
      <c r="U257" s="273">
        <v>102876</v>
      </c>
      <c r="V257" s="273">
        <f t="shared" si="23"/>
        <v>0</v>
      </c>
      <c r="W257" s="271">
        <v>56.67</v>
      </c>
      <c r="X257" s="273">
        <v>224.56</v>
      </c>
      <c r="Y257" s="273">
        <v>224.56</v>
      </c>
      <c r="Z257" s="573">
        <v>0.98129999999999995</v>
      </c>
      <c r="AA257" s="273">
        <v>79137</v>
      </c>
      <c r="AB257" s="273">
        <f t="shared" si="24"/>
        <v>0</v>
      </c>
      <c r="AC257" s="271">
        <v>48.27</v>
      </c>
      <c r="AD257" s="273">
        <v>243.92</v>
      </c>
      <c r="AE257" s="273">
        <v>243.92</v>
      </c>
      <c r="AF257" s="573">
        <v>0.9839</v>
      </c>
      <c r="AG257" s="273">
        <v>88556</v>
      </c>
      <c r="AH257" s="273">
        <f t="shared" si="25"/>
        <v>0</v>
      </c>
      <c r="AI257" s="271">
        <v>49.59</v>
      </c>
      <c r="AJ257" s="273">
        <v>232.32</v>
      </c>
      <c r="AK257" s="273">
        <v>232.32</v>
      </c>
      <c r="AL257" s="573">
        <v>0.98329999999999995</v>
      </c>
      <c r="AM257" s="273">
        <v>84498</v>
      </c>
      <c r="AN257" s="273">
        <f t="shared" si="26"/>
        <v>0</v>
      </c>
      <c r="AO257" s="271">
        <v>51.37</v>
      </c>
      <c r="AP257" s="273">
        <f t="shared" si="27"/>
        <v>551145</v>
      </c>
    </row>
    <row r="258" spans="1:42">
      <c r="A258" s="579">
        <v>253</v>
      </c>
      <c r="B258" s="272" t="s">
        <v>4359</v>
      </c>
      <c r="C258" s="272" t="s">
        <v>3348</v>
      </c>
      <c r="D258" s="272" t="s">
        <v>421</v>
      </c>
      <c r="E258" s="273">
        <v>269</v>
      </c>
      <c r="F258" s="273">
        <v>224</v>
      </c>
      <c r="G258" s="273">
        <v>224</v>
      </c>
      <c r="H258" s="573">
        <v>0.96130000000000004</v>
      </c>
      <c r="I258" s="273">
        <v>108070</v>
      </c>
      <c r="J258" s="273">
        <f t="shared" si="21"/>
        <v>15039.870875179346</v>
      </c>
      <c r="K258" s="271">
        <v>69.7</v>
      </c>
      <c r="L258" s="273">
        <v>212</v>
      </c>
      <c r="M258" s="273">
        <v>215.2</v>
      </c>
      <c r="N258" s="573">
        <v>0.95960000000000001</v>
      </c>
      <c r="O258" s="273">
        <v>110830</v>
      </c>
      <c r="P258" s="273">
        <f t="shared" si="22"/>
        <v>20010.551761813709</v>
      </c>
      <c r="Q258" s="271">
        <v>73.22</v>
      </c>
      <c r="R258" s="273">
        <v>212</v>
      </c>
      <c r="S258" s="273">
        <v>215.2</v>
      </c>
      <c r="T258" s="573">
        <v>0.96430000000000005</v>
      </c>
      <c r="U258" s="273">
        <v>107080</v>
      </c>
      <c r="V258" s="273">
        <f t="shared" si="23"/>
        <v>18766.597938144329</v>
      </c>
      <c r="W258" s="271">
        <v>72.75</v>
      </c>
      <c r="X258" s="273">
        <v>215.2</v>
      </c>
      <c r="Y258" s="273">
        <v>215.2</v>
      </c>
      <c r="Z258" s="573">
        <v>0.96540000000000004</v>
      </c>
      <c r="AA258" s="273">
        <v>103270</v>
      </c>
      <c r="AB258" s="273">
        <f t="shared" si="24"/>
        <v>10526.398742703192</v>
      </c>
      <c r="AC258" s="271">
        <v>66.81</v>
      </c>
      <c r="AD258" s="273">
        <v>213.6</v>
      </c>
      <c r="AE258" s="273">
        <v>215.2</v>
      </c>
      <c r="AF258" s="573">
        <v>0.96240000000000003</v>
      </c>
      <c r="AG258" s="273">
        <v>116070</v>
      </c>
      <c r="AH258" s="273">
        <f t="shared" si="25"/>
        <v>24302.96877058901</v>
      </c>
      <c r="AI258" s="271">
        <v>75.89</v>
      </c>
      <c r="AJ258" s="273">
        <v>287.39999999999998</v>
      </c>
      <c r="AK258" s="273">
        <v>287.39999999999998</v>
      </c>
      <c r="AL258" s="573">
        <v>0.96120000000000005</v>
      </c>
      <c r="AM258" s="273">
        <v>112016</v>
      </c>
      <c r="AN258" s="273">
        <f t="shared" si="26"/>
        <v>0</v>
      </c>
      <c r="AO258" s="271">
        <v>56.32</v>
      </c>
      <c r="AP258" s="273">
        <f t="shared" si="27"/>
        <v>657336</v>
      </c>
    </row>
    <row r="259" spans="1:42">
      <c r="A259" s="579">
        <v>254</v>
      </c>
      <c r="B259" s="272" t="s">
        <v>4359</v>
      </c>
      <c r="C259" s="272" t="s">
        <v>1136</v>
      </c>
      <c r="D259" s="272" t="s">
        <v>449</v>
      </c>
      <c r="E259" s="273">
        <v>278</v>
      </c>
      <c r="F259" s="273">
        <v>43.92</v>
      </c>
      <c r="G259" s="273">
        <v>278</v>
      </c>
      <c r="H259" s="573">
        <v>0.98780000000000001</v>
      </c>
      <c r="I259" s="273">
        <v>12411</v>
      </c>
      <c r="J259" s="273">
        <f t="shared" si="21"/>
        <v>0</v>
      </c>
      <c r="K259" s="271">
        <v>0.39731329690346084</v>
      </c>
      <c r="L259" s="273">
        <v>41.04</v>
      </c>
      <c r="M259" s="273">
        <v>278</v>
      </c>
      <c r="N259" s="573">
        <v>0.98499999999999999</v>
      </c>
      <c r="O259" s="273">
        <v>14262</v>
      </c>
      <c r="P259" s="273">
        <f t="shared" si="22"/>
        <v>0</v>
      </c>
      <c r="Q259" s="271">
        <v>0.47416367980884105</v>
      </c>
      <c r="R259" s="273">
        <v>47.52</v>
      </c>
      <c r="S259" s="273">
        <v>278</v>
      </c>
      <c r="T259" s="573">
        <v>0.98480000000000001</v>
      </c>
      <c r="U259" s="273">
        <v>13455</v>
      </c>
      <c r="V259" s="273">
        <f t="shared" si="23"/>
        <v>0</v>
      </c>
      <c r="W259" s="271">
        <v>0.39930555555555552</v>
      </c>
      <c r="X259" s="273">
        <v>35.04</v>
      </c>
      <c r="Y259" s="273">
        <v>278</v>
      </c>
      <c r="Z259" s="573">
        <v>0.97609999999999997</v>
      </c>
      <c r="AA259" s="273">
        <v>10689</v>
      </c>
      <c r="AB259" s="273">
        <f t="shared" si="24"/>
        <v>0</v>
      </c>
      <c r="AC259" s="271">
        <v>0.42002688172043007</v>
      </c>
      <c r="AD259" s="273">
        <v>35.76</v>
      </c>
      <c r="AE259" s="273">
        <v>278</v>
      </c>
      <c r="AF259" s="573">
        <v>0.98519999999999996</v>
      </c>
      <c r="AG259" s="273">
        <v>12417</v>
      </c>
      <c r="AH259" s="273">
        <f t="shared" si="25"/>
        <v>0</v>
      </c>
      <c r="AI259" s="271">
        <v>0.47370011546510793</v>
      </c>
      <c r="AJ259" s="273">
        <v>31.44</v>
      </c>
      <c r="AK259" s="273">
        <v>278</v>
      </c>
      <c r="AL259" s="573">
        <v>0.98619999999999997</v>
      </c>
      <c r="AM259" s="273">
        <v>11868</v>
      </c>
      <c r="AN259" s="273">
        <f t="shared" si="26"/>
        <v>0</v>
      </c>
      <c r="AO259" s="271">
        <v>0.53156806615776075</v>
      </c>
      <c r="AP259" s="273">
        <f t="shared" si="27"/>
        <v>75102</v>
      </c>
    </row>
    <row r="260" spans="1:42">
      <c r="A260" s="579">
        <v>255</v>
      </c>
      <c r="B260" s="272" t="s">
        <v>4359</v>
      </c>
      <c r="C260" s="272" t="s">
        <v>1149</v>
      </c>
      <c r="D260" s="272" t="s">
        <v>394</v>
      </c>
      <c r="E260" s="273">
        <v>380</v>
      </c>
      <c r="F260" s="273">
        <v>0.24</v>
      </c>
      <c r="G260" s="273">
        <v>304</v>
      </c>
      <c r="H260" s="573">
        <v>1</v>
      </c>
      <c r="I260" s="273">
        <v>3</v>
      </c>
      <c r="J260" s="273">
        <f t="shared" si="21"/>
        <v>0</v>
      </c>
      <c r="K260" s="271">
        <v>1.74</v>
      </c>
      <c r="L260" s="273">
        <v>0.24</v>
      </c>
      <c r="M260" s="273">
        <v>304</v>
      </c>
      <c r="N260" s="573">
        <v>1</v>
      </c>
      <c r="O260" s="273">
        <v>3</v>
      </c>
      <c r="P260" s="273">
        <f t="shared" si="22"/>
        <v>0</v>
      </c>
      <c r="Q260" s="271">
        <v>1.68</v>
      </c>
      <c r="R260" s="273">
        <v>0</v>
      </c>
      <c r="S260" s="273">
        <v>304</v>
      </c>
      <c r="T260" s="573">
        <v>0</v>
      </c>
      <c r="U260" s="273">
        <v>0</v>
      </c>
      <c r="V260" s="273">
        <f t="shared" si="23"/>
        <v>0</v>
      </c>
      <c r="W260" s="271">
        <v>0</v>
      </c>
      <c r="X260" s="273">
        <v>0.24</v>
      </c>
      <c r="Y260" s="273">
        <v>304</v>
      </c>
      <c r="Z260" s="573">
        <v>1</v>
      </c>
      <c r="AA260" s="273">
        <v>6</v>
      </c>
      <c r="AB260" s="273">
        <f t="shared" si="24"/>
        <v>0</v>
      </c>
      <c r="AC260" s="271">
        <v>3.36</v>
      </c>
      <c r="AD260" s="273">
        <v>9.36</v>
      </c>
      <c r="AE260" s="273">
        <v>304</v>
      </c>
      <c r="AF260" s="573">
        <v>0.13700000000000001</v>
      </c>
      <c r="AG260" s="273">
        <v>405</v>
      </c>
      <c r="AH260" s="273">
        <f t="shared" si="25"/>
        <v>0</v>
      </c>
      <c r="AI260" s="271">
        <v>42.43</v>
      </c>
      <c r="AJ260" s="273">
        <v>9.36</v>
      </c>
      <c r="AK260" s="273">
        <v>304</v>
      </c>
      <c r="AL260" s="573">
        <v>0.1421</v>
      </c>
      <c r="AM260" s="273">
        <v>681</v>
      </c>
      <c r="AN260" s="273">
        <f t="shared" si="26"/>
        <v>106.23561682374458</v>
      </c>
      <c r="AO260" s="271">
        <v>71.09</v>
      </c>
      <c r="AP260" s="273">
        <f t="shared" si="27"/>
        <v>1098</v>
      </c>
    </row>
    <row r="261" spans="1:42">
      <c r="A261" s="579">
        <v>256</v>
      </c>
      <c r="B261" s="272" t="s">
        <v>4359</v>
      </c>
      <c r="C261" s="272" t="s">
        <v>1151</v>
      </c>
      <c r="D261" s="272" t="s">
        <v>421</v>
      </c>
      <c r="E261" s="273">
        <v>394</v>
      </c>
      <c r="F261" s="273">
        <v>259.60000000000002</v>
      </c>
      <c r="G261" s="273">
        <v>315.2</v>
      </c>
      <c r="H261" s="573">
        <v>0.997</v>
      </c>
      <c r="I261" s="273">
        <v>102145</v>
      </c>
      <c r="J261" s="273">
        <f t="shared" si="21"/>
        <v>0</v>
      </c>
      <c r="K261" s="271">
        <v>54.81</v>
      </c>
      <c r="L261" s="273">
        <v>264</v>
      </c>
      <c r="M261" s="273">
        <v>315.2</v>
      </c>
      <c r="N261" s="573">
        <v>0.99080000000000001</v>
      </c>
      <c r="O261" s="273">
        <v>96485</v>
      </c>
      <c r="P261" s="273">
        <f t="shared" si="22"/>
        <v>0</v>
      </c>
      <c r="Q261" s="271">
        <v>49.58</v>
      </c>
      <c r="R261" s="273">
        <v>266.39999999999998</v>
      </c>
      <c r="S261" s="273">
        <v>315.2</v>
      </c>
      <c r="T261" s="573">
        <v>0.97989999999999999</v>
      </c>
      <c r="U261" s="273">
        <v>105900</v>
      </c>
      <c r="V261" s="273">
        <f t="shared" si="23"/>
        <v>0</v>
      </c>
      <c r="W261" s="271">
        <v>56.34</v>
      </c>
      <c r="X261" s="273">
        <v>267.2</v>
      </c>
      <c r="Y261" s="273">
        <v>315.2</v>
      </c>
      <c r="Z261" s="573">
        <v>0.98809999999999998</v>
      </c>
      <c r="AA261" s="273">
        <v>107180</v>
      </c>
      <c r="AB261" s="273">
        <f t="shared" si="24"/>
        <v>0</v>
      </c>
      <c r="AC261" s="271">
        <v>54.56</v>
      </c>
      <c r="AD261" s="273">
        <v>263.60000000000002</v>
      </c>
      <c r="AE261" s="273">
        <v>315.2</v>
      </c>
      <c r="AF261" s="573">
        <v>0.99060000000000004</v>
      </c>
      <c r="AG261" s="273">
        <v>107785</v>
      </c>
      <c r="AH261" s="273">
        <f t="shared" si="25"/>
        <v>0</v>
      </c>
      <c r="AI261" s="271">
        <v>55.48</v>
      </c>
      <c r="AJ261" s="273">
        <v>265.60000000000002</v>
      </c>
      <c r="AK261" s="273">
        <v>315.2</v>
      </c>
      <c r="AL261" s="573">
        <v>0.98650000000000004</v>
      </c>
      <c r="AM261" s="273">
        <v>99350</v>
      </c>
      <c r="AN261" s="273">
        <f t="shared" si="26"/>
        <v>0</v>
      </c>
      <c r="AO261" s="271">
        <v>52.66</v>
      </c>
      <c r="AP261" s="273">
        <f t="shared" si="27"/>
        <v>618845</v>
      </c>
    </row>
    <row r="262" spans="1:42">
      <c r="A262" s="579">
        <v>257</v>
      </c>
      <c r="B262" s="272" t="s">
        <v>4359</v>
      </c>
      <c r="C262" s="272" t="s">
        <v>1092</v>
      </c>
      <c r="D262" s="272" t="s">
        <v>394</v>
      </c>
      <c r="E262" s="273">
        <v>400</v>
      </c>
      <c r="F262" s="273">
        <v>28.8</v>
      </c>
      <c r="G262" s="273">
        <v>320</v>
      </c>
      <c r="H262" s="573">
        <v>1</v>
      </c>
      <c r="I262" s="273">
        <v>15560</v>
      </c>
      <c r="J262" s="273">
        <f t="shared" ref="J262:J325" si="28">IF(K262&gt;60,(K262-60)/K262*I262,0)</f>
        <v>3118.6353944562907</v>
      </c>
      <c r="K262" s="271">
        <v>75.040000000000006</v>
      </c>
      <c r="L262" s="273">
        <v>30.4</v>
      </c>
      <c r="M262" s="273">
        <v>320</v>
      </c>
      <c r="N262" s="573">
        <v>0.99939999999999996</v>
      </c>
      <c r="O262" s="273">
        <v>17430</v>
      </c>
      <c r="P262" s="273">
        <f t="shared" ref="P262:P325" si="29">IF(Q262&gt;60,(Q262-60)/Q262*O262,0)</f>
        <v>3867.5567371287771</v>
      </c>
      <c r="Q262" s="271">
        <v>77.11</v>
      </c>
      <c r="R262" s="273">
        <v>31.2</v>
      </c>
      <c r="S262" s="273">
        <v>320</v>
      </c>
      <c r="T262" s="573">
        <v>1.0004999999999999</v>
      </c>
      <c r="U262" s="273">
        <v>17470</v>
      </c>
      <c r="V262" s="273">
        <f t="shared" ref="V262:V325" si="30">IF(W262&gt;60,(W262-60)/W262*U262,0)</f>
        <v>3983.1240349974269</v>
      </c>
      <c r="W262" s="271">
        <v>77.72</v>
      </c>
      <c r="X262" s="273">
        <v>35.200000000000003</v>
      </c>
      <c r="Y262" s="273">
        <v>320</v>
      </c>
      <c r="Z262" s="573">
        <v>1</v>
      </c>
      <c r="AA262" s="273">
        <v>17610</v>
      </c>
      <c r="AB262" s="273">
        <f t="shared" ref="AB262:AB325" si="31">IF(AC262&gt;60,(AC262-60)/AC262*AA262,0)</f>
        <v>1896.1392028554419</v>
      </c>
      <c r="AC262" s="271">
        <v>67.239999999999995</v>
      </c>
      <c r="AD262" s="273">
        <v>33.6</v>
      </c>
      <c r="AE262" s="273">
        <v>320</v>
      </c>
      <c r="AF262" s="573">
        <v>0.99929999999999997</v>
      </c>
      <c r="AG262" s="273">
        <v>15470</v>
      </c>
      <c r="AH262" s="273">
        <f t="shared" ref="AH262:AH325" si="32">IF(AI262&gt;60,(AI262-60)/AI262*AG262,0)</f>
        <v>479.68992248062057</v>
      </c>
      <c r="AI262" s="271">
        <v>61.92</v>
      </c>
      <c r="AJ262" s="273">
        <v>28</v>
      </c>
      <c r="AK262" s="273">
        <v>320</v>
      </c>
      <c r="AL262" s="573">
        <v>1</v>
      </c>
      <c r="AM262" s="273">
        <v>15760</v>
      </c>
      <c r="AN262" s="273">
        <f t="shared" ref="AN262:AN325" si="33">IF(AO262&gt;60,(AO262-60)/AO262*AM262,0)</f>
        <v>3663.2877062811822</v>
      </c>
      <c r="AO262" s="271">
        <v>78.17</v>
      </c>
      <c r="AP262" s="273">
        <f t="shared" ref="AP262:AP325" si="34">I262+O262+U262+AA262+AG262+AM262</f>
        <v>99300</v>
      </c>
    </row>
    <row r="263" spans="1:42">
      <c r="A263" s="579">
        <v>258</v>
      </c>
      <c r="B263" s="272" t="s">
        <v>4359</v>
      </c>
      <c r="C263" s="272" t="s">
        <v>3350</v>
      </c>
      <c r="D263" s="272" t="s">
        <v>421</v>
      </c>
      <c r="E263" s="273">
        <v>410</v>
      </c>
      <c r="F263" s="273">
        <v>240.4</v>
      </c>
      <c r="G263" s="273">
        <v>328</v>
      </c>
      <c r="H263" s="573">
        <v>0.90720000000000001</v>
      </c>
      <c r="I263" s="273">
        <v>65190</v>
      </c>
      <c r="J263" s="273">
        <f t="shared" si="28"/>
        <v>0</v>
      </c>
      <c r="K263" s="271">
        <v>41.51</v>
      </c>
      <c r="L263" s="273">
        <v>275.60000000000002</v>
      </c>
      <c r="M263" s="273">
        <v>328</v>
      </c>
      <c r="N263" s="573">
        <v>0.88300000000000001</v>
      </c>
      <c r="O263" s="273">
        <v>61675</v>
      </c>
      <c r="P263" s="273">
        <f t="shared" si="29"/>
        <v>0</v>
      </c>
      <c r="Q263" s="271">
        <v>34.06</v>
      </c>
      <c r="R263" s="273">
        <v>279.2</v>
      </c>
      <c r="S263" s="273">
        <v>328</v>
      </c>
      <c r="T263" s="573">
        <v>0.88590000000000002</v>
      </c>
      <c r="U263" s="273">
        <v>57885</v>
      </c>
      <c r="V263" s="273">
        <f t="shared" si="30"/>
        <v>0</v>
      </c>
      <c r="W263" s="271">
        <v>32.5</v>
      </c>
      <c r="X263" s="273">
        <v>223.6</v>
      </c>
      <c r="Y263" s="273">
        <v>328</v>
      </c>
      <c r="Z263" s="573">
        <v>0.879</v>
      </c>
      <c r="AA263" s="273">
        <v>26520</v>
      </c>
      <c r="AB263" s="273">
        <f t="shared" si="31"/>
        <v>0</v>
      </c>
      <c r="AC263" s="271">
        <v>18.14</v>
      </c>
      <c r="AD263" s="273">
        <v>220</v>
      </c>
      <c r="AE263" s="273">
        <v>328</v>
      </c>
      <c r="AF263" s="573">
        <v>0.87570000000000003</v>
      </c>
      <c r="AG263" s="273">
        <v>55760</v>
      </c>
      <c r="AH263" s="273">
        <f t="shared" si="32"/>
        <v>0</v>
      </c>
      <c r="AI263" s="271">
        <v>38.9</v>
      </c>
      <c r="AJ263" s="273">
        <v>227.6</v>
      </c>
      <c r="AK263" s="273">
        <v>328</v>
      </c>
      <c r="AL263" s="573">
        <v>0.87749999999999995</v>
      </c>
      <c r="AM263" s="273">
        <v>58590</v>
      </c>
      <c r="AN263" s="273">
        <f t="shared" si="33"/>
        <v>0</v>
      </c>
      <c r="AO263" s="271">
        <v>40.74</v>
      </c>
      <c r="AP263" s="273">
        <f t="shared" si="34"/>
        <v>325620</v>
      </c>
    </row>
    <row r="264" spans="1:42">
      <c r="A264" s="579">
        <v>259</v>
      </c>
      <c r="B264" s="272" t="s">
        <v>4359</v>
      </c>
      <c r="C264" s="272" t="s">
        <v>1130</v>
      </c>
      <c r="D264" s="272" t="s">
        <v>421</v>
      </c>
      <c r="E264" s="273">
        <v>427</v>
      </c>
      <c r="F264" s="273">
        <v>416.64</v>
      </c>
      <c r="G264" s="273">
        <v>416.64</v>
      </c>
      <c r="H264" s="573">
        <v>0.99229999999999996</v>
      </c>
      <c r="I264" s="273">
        <v>173961</v>
      </c>
      <c r="J264" s="273">
        <f t="shared" si="28"/>
        <v>0</v>
      </c>
      <c r="K264" s="271">
        <v>58.44</v>
      </c>
      <c r="L264" s="273">
        <v>396.48</v>
      </c>
      <c r="M264" s="273">
        <v>396.48</v>
      </c>
      <c r="N264" s="573">
        <v>0.99229999999999996</v>
      </c>
      <c r="O264" s="273">
        <v>177606</v>
      </c>
      <c r="P264" s="273">
        <f t="shared" si="29"/>
        <v>1990.3111404087006</v>
      </c>
      <c r="Q264" s="271">
        <v>60.68</v>
      </c>
      <c r="R264" s="273">
        <v>408.72</v>
      </c>
      <c r="S264" s="273">
        <v>408.72</v>
      </c>
      <c r="T264" s="573">
        <v>0.99260000000000004</v>
      </c>
      <c r="U264" s="273">
        <v>158682</v>
      </c>
      <c r="V264" s="273">
        <f t="shared" si="30"/>
        <v>0</v>
      </c>
      <c r="W264" s="271">
        <v>54.32</v>
      </c>
      <c r="X264" s="273">
        <v>399.84</v>
      </c>
      <c r="Y264" s="273">
        <v>399.84</v>
      </c>
      <c r="Z264" s="573">
        <v>0.99119999999999997</v>
      </c>
      <c r="AA264" s="273">
        <v>158859</v>
      </c>
      <c r="AB264" s="273">
        <f t="shared" si="31"/>
        <v>0</v>
      </c>
      <c r="AC264" s="271">
        <v>53.87</v>
      </c>
      <c r="AD264" s="273">
        <v>412.32</v>
      </c>
      <c r="AE264" s="273">
        <v>412.32</v>
      </c>
      <c r="AF264" s="573">
        <v>0.99180000000000001</v>
      </c>
      <c r="AG264" s="273">
        <v>171033</v>
      </c>
      <c r="AH264" s="273">
        <f t="shared" si="32"/>
        <v>0</v>
      </c>
      <c r="AI264" s="271">
        <v>56.21</v>
      </c>
      <c r="AJ264" s="273">
        <v>404.88</v>
      </c>
      <c r="AK264" s="273">
        <v>404.88</v>
      </c>
      <c r="AL264" s="573">
        <v>0.99119999999999997</v>
      </c>
      <c r="AM264" s="273">
        <v>161274</v>
      </c>
      <c r="AN264" s="273">
        <f t="shared" si="33"/>
        <v>0</v>
      </c>
      <c r="AO264" s="271">
        <v>55.81</v>
      </c>
      <c r="AP264" s="273">
        <f t="shared" si="34"/>
        <v>1001415</v>
      </c>
    </row>
    <row r="265" spans="1:42">
      <c r="A265" s="579">
        <v>260</v>
      </c>
      <c r="B265" s="272" t="s">
        <v>4359</v>
      </c>
      <c r="C265" s="272" t="s">
        <v>1130</v>
      </c>
      <c r="D265" s="272" t="s">
        <v>421</v>
      </c>
      <c r="E265" s="273">
        <v>444.44444444444446</v>
      </c>
      <c r="F265" s="273">
        <v>191.04</v>
      </c>
      <c r="G265" s="273">
        <v>355.55599999999998</v>
      </c>
      <c r="H265" s="573">
        <v>0.52029999999999998</v>
      </c>
      <c r="I265" s="273">
        <v>2718</v>
      </c>
      <c r="J265" s="273">
        <f t="shared" si="28"/>
        <v>0</v>
      </c>
      <c r="K265" s="271">
        <v>3.8</v>
      </c>
      <c r="L265" s="273">
        <v>7.44</v>
      </c>
      <c r="M265" s="273">
        <v>355.55599999999998</v>
      </c>
      <c r="N265" s="573">
        <v>0.22559999999999999</v>
      </c>
      <c r="O265" s="273">
        <v>708</v>
      </c>
      <c r="P265" s="273">
        <f t="shared" si="29"/>
        <v>0</v>
      </c>
      <c r="Q265" s="271">
        <v>56.69</v>
      </c>
      <c r="R265" s="273">
        <v>30.72</v>
      </c>
      <c r="S265" s="273">
        <v>355.55599999999998</v>
      </c>
      <c r="T265" s="573">
        <v>0.21329999999999999</v>
      </c>
      <c r="U265" s="273">
        <v>711</v>
      </c>
      <c r="V265" s="273">
        <f t="shared" si="30"/>
        <v>0</v>
      </c>
      <c r="W265" s="271">
        <v>15.07</v>
      </c>
      <c r="X265" s="273">
        <v>182.88</v>
      </c>
      <c r="Y265" s="273">
        <v>355.55599999999998</v>
      </c>
      <c r="Z265" s="573">
        <v>0.2225</v>
      </c>
      <c r="AA265" s="273">
        <v>816</v>
      </c>
      <c r="AB265" s="273">
        <f t="shared" si="31"/>
        <v>0</v>
      </c>
      <c r="AC265" s="271">
        <v>2.69</v>
      </c>
      <c r="AD265" s="273">
        <v>6.48</v>
      </c>
      <c r="AE265" s="273">
        <v>355.55599999999998</v>
      </c>
      <c r="AF265" s="573">
        <v>0.20930000000000001</v>
      </c>
      <c r="AG265" s="273">
        <v>741</v>
      </c>
      <c r="AH265" s="273">
        <f t="shared" si="32"/>
        <v>135.52539833855377</v>
      </c>
      <c r="AI265" s="271">
        <v>73.430000000000007</v>
      </c>
      <c r="AJ265" s="273">
        <v>194.88</v>
      </c>
      <c r="AK265" s="273">
        <v>355.55599999999998</v>
      </c>
      <c r="AL265" s="573">
        <v>0.26989999999999997</v>
      </c>
      <c r="AM265" s="273">
        <v>942</v>
      </c>
      <c r="AN265" s="273">
        <f t="shared" si="33"/>
        <v>0</v>
      </c>
      <c r="AO265" s="271">
        <v>2.4900000000000002</v>
      </c>
      <c r="AP265" s="273">
        <f t="shared" si="34"/>
        <v>6636</v>
      </c>
    </row>
    <row r="266" spans="1:42">
      <c r="A266" s="579">
        <v>261</v>
      </c>
      <c r="B266" s="272" t="s">
        <v>4359</v>
      </c>
      <c r="C266" s="272" t="s">
        <v>3352</v>
      </c>
      <c r="D266" s="272" t="s">
        <v>394</v>
      </c>
      <c r="E266" s="273">
        <v>467</v>
      </c>
      <c r="F266" s="273">
        <v>188.4</v>
      </c>
      <c r="G266" s="273">
        <v>373.6</v>
      </c>
      <c r="H266" s="573">
        <v>0.99519999999999997</v>
      </c>
      <c r="I266" s="273">
        <v>12567</v>
      </c>
      <c r="J266" s="273">
        <f t="shared" si="28"/>
        <v>0</v>
      </c>
      <c r="K266" s="271">
        <v>9.31</v>
      </c>
      <c r="L266" s="273">
        <v>192</v>
      </c>
      <c r="M266" s="273">
        <v>373.6</v>
      </c>
      <c r="N266" s="573">
        <v>0.99670000000000003</v>
      </c>
      <c r="O266" s="273">
        <v>26952</v>
      </c>
      <c r="P266" s="273">
        <f t="shared" si="29"/>
        <v>0</v>
      </c>
      <c r="Q266" s="271">
        <v>18.93</v>
      </c>
      <c r="R266" s="273">
        <v>294</v>
      </c>
      <c r="S266" s="273">
        <v>373.6</v>
      </c>
      <c r="T266" s="573">
        <v>0.91469999999999996</v>
      </c>
      <c r="U266" s="273">
        <v>31992</v>
      </c>
      <c r="V266" s="273">
        <f t="shared" si="30"/>
        <v>0</v>
      </c>
      <c r="W266" s="271">
        <v>16.52</v>
      </c>
      <c r="X266" s="273">
        <v>307.44</v>
      </c>
      <c r="Y266" s="273">
        <v>373.6</v>
      </c>
      <c r="Z266" s="573">
        <v>0.9244</v>
      </c>
      <c r="AA266" s="273">
        <v>30678</v>
      </c>
      <c r="AB266" s="273">
        <f t="shared" si="31"/>
        <v>0</v>
      </c>
      <c r="AC266" s="271">
        <v>14.51</v>
      </c>
      <c r="AD266" s="273">
        <v>360.48</v>
      </c>
      <c r="AE266" s="273">
        <v>373.6</v>
      </c>
      <c r="AF266" s="573">
        <v>0.74729999999999996</v>
      </c>
      <c r="AG266" s="273">
        <v>21339</v>
      </c>
      <c r="AH266" s="273">
        <f t="shared" si="32"/>
        <v>0</v>
      </c>
      <c r="AI266" s="271">
        <v>10.65</v>
      </c>
      <c r="AJ266" s="273">
        <v>277.8</v>
      </c>
      <c r="AK266" s="273">
        <v>373.6</v>
      </c>
      <c r="AL266" s="573">
        <v>0.7429</v>
      </c>
      <c r="AM266" s="273">
        <v>14778</v>
      </c>
      <c r="AN266" s="273">
        <f t="shared" si="33"/>
        <v>0</v>
      </c>
      <c r="AO266" s="271">
        <v>9.94</v>
      </c>
      <c r="AP266" s="273">
        <f t="shared" si="34"/>
        <v>138306</v>
      </c>
    </row>
    <row r="267" spans="1:42">
      <c r="A267" s="579">
        <v>262</v>
      </c>
      <c r="B267" s="272" t="s">
        <v>4359</v>
      </c>
      <c r="C267" s="272" t="s">
        <v>4158</v>
      </c>
      <c r="D267" s="272" t="s">
        <v>421</v>
      </c>
      <c r="E267" s="273">
        <v>472</v>
      </c>
      <c r="F267" s="273">
        <v>58.8</v>
      </c>
      <c r="G267" s="273">
        <v>377.6</v>
      </c>
      <c r="H267" s="573">
        <v>0.99560000000000004</v>
      </c>
      <c r="I267" s="273">
        <v>3420</v>
      </c>
      <c r="J267" s="273">
        <f t="shared" si="28"/>
        <v>0</v>
      </c>
      <c r="K267" s="271">
        <v>8.11</v>
      </c>
      <c r="L267" s="273">
        <v>62.4</v>
      </c>
      <c r="M267" s="273">
        <v>377.6</v>
      </c>
      <c r="N267" s="573">
        <v>0.99619999999999997</v>
      </c>
      <c r="O267" s="273">
        <v>3975</v>
      </c>
      <c r="P267" s="273">
        <f t="shared" si="29"/>
        <v>0</v>
      </c>
      <c r="Q267" s="271">
        <v>8.59</v>
      </c>
      <c r="R267" s="273">
        <v>62.4</v>
      </c>
      <c r="S267" s="273">
        <v>377.6</v>
      </c>
      <c r="T267" s="573">
        <v>1</v>
      </c>
      <c r="U267" s="273">
        <v>2835</v>
      </c>
      <c r="V267" s="273">
        <f t="shared" si="30"/>
        <v>0</v>
      </c>
      <c r="W267" s="271">
        <v>6.11</v>
      </c>
      <c r="X267" s="273">
        <v>74.400000000000006</v>
      </c>
      <c r="Y267" s="273">
        <v>377.6</v>
      </c>
      <c r="Z267" s="573">
        <v>0.99260000000000004</v>
      </c>
      <c r="AA267" s="273">
        <v>4035</v>
      </c>
      <c r="AB267" s="273">
        <f t="shared" si="31"/>
        <v>0</v>
      </c>
      <c r="AC267" s="271">
        <v>7.34</v>
      </c>
      <c r="AD267" s="273">
        <v>84</v>
      </c>
      <c r="AE267" s="273">
        <v>377.6</v>
      </c>
      <c r="AF267" s="573">
        <v>0.99370000000000003</v>
      </c>
      <c r="AG267" s="273">
        <v>4740</v>
      </c>
      <c r="AH267" s="273">
        <f t="shared" si="32"/>
        <v>0</v>
      </c>
      <c r="AI267" s="271">
        <v>7.89</v>
      </c>
      <c r="AJ267" s="273">
        <v>96</v>
      </c>
      <c r="AK267" s="273">
        <v>377.6</v>
      </c>
      <c r="AL267" s="573">
        <v>0.98870000000000002</v>
      </c>
      <c r="AM267" s="273">
        <v>3945</v>
      </c>
      <c r="AN267" s="273">
        <f t="shared" si="33"/>
        <v>0</v>
      </c>
      <c r="AO267" s="271">
        <v>5.77</v>
      </c>
      <c r="AP267" s="273">
        <f t="shared" si="34"/>
        <v>22950</v>
      </c>
    </row>
    <row r="268" spans="1:42">
      <c r="A268" s="579">
        <v>263</v>
      </c>
      <c r="B268" s="272" t="s">
        <v>4359</v>
      </c>
      <c r="C268" s="272" t="s">
        <v>1140</v>
      </c>
      <c r="D268" s="272" t="s">
        <v>394</v>
      </c>
      <c r="E268" s="273">
        <v>504</v>
      </c>
      <c r="F268" s="273">
        <v>174.5</v>
      </c>
      <c r="G268" s="273">
        <v>403.2</v>
      </c>
      <c r="H268" s="573">
        <v>0.99819999999999998</v>
      </c>
      <c r="I268" s="273">
        <v>31810</v>
      </c>
      <c r="J268" s="273">
        <f t="shared" si="28"/>
        <v>0</v>
      </c>
      <c r="K268" s="271">
        <v>25.36</v>
      </c>
      <c r="L268" s="273">
        <v>151.9</v>
      </c>
      <c r="M268" s="273">
        <v>403.2</v>
      </c>
      <c r="N268" s="573">
        <v>0.99990000000000001</v>
      </c>
      <c r="O268" s="273">
        <v>20840</v>
      </c>
      <c r="P268" s="273">
        <f t="shared" si="29"/>
        <v>0</v>
      </c>
      <c r="Q268" s="271">
        <v>18.440000000000001</v>
      </c>
      <c r="R268" s="273">
        <v>146.2414</v>
      </c>
      <c r="S268" s="273">
        <v>403.2</v>
      </c>
      <c r="T268" s="573">
        <v>0.81799999999999995</v>
      </c>
      <c r="U268" s="273">
        <v>22939.96</v>
      </c>
      <c r="V268" s="273">
        <f t="shared" si="30"/>
        <v>0</v>
      </c>
      <c r="W268" s="271">
        <v>26.63</v>
      </c>
      <c r="X268" s="273">
        <v>106.928</v>
      </c>
      <c r="Y268" s="273">
        <v>403.2</v>
      </c>
      <c r="Z268" s="573">
        <v>0.99809999999999999</v>
      </c>
      <c r="AA268" s="273">
        <v>18945.43</v>
      </c>
      <c r="AB268" s="273">
        <f t="shared" si="31"/>
        <v>0</v>
      </c>
      <c r="AC268" s="271">
        <v>23.86</v>
      </c>
      <c r="AD268" s="273">
        <v>151.9</v>
      </c>
      <c r="AE268" s="273">
        <v>403.2</v>
      </c>
      <c r="AF268" s="573">
        <v>0.72750000000000004</v>
      </c>
      <c r="AG268" s="273">
        <v>13672</v>
      </c>
      <c r="AH268" s="273">
        <f t="shared" si="32"/>
        <v>0</v>
      </c>
      <c r="AI268" s="271">
        <v>16.63</v>
      </c>
      <c r="AJ268" s="273">
        <v>180</v>
      </c>
      <c r="AK268" s="273">
        <v>403.2</v>
      </c>
      <c r="AL268" s="573">
        <v>0.99929999999999997</v>
      </c>
      <c r="AM268" s="273">
        <v>29700</v>
      </c>
      <c r="AN268" s="273">
        <f t="shared" si="33"/>
        <v>0</v>
      </c>
      <c r="AO268" s="271">
        <v>22.93</v>
      </c>
      <c r="AP268" s="273">
        <f t="shared" si="34"/>
        <v>137907.38999999998</v>
      </c>
    </row>
    <row r="269" spans="1:42">
      <c r="A269" s="579">
        <v>264</v>
      </c>
      <c r="B269" s="272" t="s">
        <v>4359</v>
      </c>
      <c r="C269" s="272" t="s">
        <v>1120</v>
      </c>
      <c r="D269" s="272" t="s">
        <v>391</v>
      </c>
      <c r="E269" s="273">
        <v>553.44000000000005</v>
      </c>
      <c r="F269" s="273">
        <v>292.08</v>
      </c>
      <c r="G269" s="273">
        <v>442.75200000000001</v>
      </c>
      <c r="H269" s="573">
        <v>0.84909999999999997</v>
      </c>
      <c r="I269" s="273">
        <v>127758</v>
      </c>
      <c r="J269" s="273">
        <f t="shared" si="28"/>
        <v>20608.433324014546</v>
      </c>
      <c r="K269" s="271">
        <v>71.540000000000006</v>
      </c>
      <c r="L269" s="273">
        <v>414.96</v>
      </c>
      <c r="M269" s="273">
        <v>442.75200000000001</v>
      </c>
      <c r="N269" s="573">
        <v>0.83709999999999996</v>
      </c>
      <c r="O269" s="273">
        <v>168474</v>
      </c>
      <c r="P269" s="273">
        <f t="shared" si="29"/>
        <v>13412.794293603307</v>
      </c>
      <c r="Q269" s="271">
        <v>65.19</v>
      </c>
      <c r="R269" s="273">
        <v>415.2</v>
      </c>
      <c r="S269" s="273">
        <v>442.75200000000001</v>
      </c>
      <c r="T269" s="573">
        <v>0.84419999999999995</v>
      </c>
      <c r="U269" s="273">
        <v>109137</v>
      </c>
      <c r="V269" s="273">
        <f t="shared" si="30"/>
        <v>0</v>
      </c>
      <c r="W269" s="271">
        <v>43.24</v>
      </c>
      <c r="X269" s="273">
        <v>252</v>
      </c>
      <c r="Y269" s="273">
        <v>442.75200000000001</v>
      </c>
      <c r="Z269" s="573">
        <v>0.95879999999999999</v>
      </c>
      <c r="AA269" s="273">
        <v>25929</v>
      </c>
      <c r="AB269" s="273">
        <f t="shared" si="31"/>
        <v>0</v>
      </c>
      <c r="AC269" s="271">
        <v>14.42</v>
      </c>
      <c r="AD269" s="273">
        <v>446.88</v>
      </c>
      <c r="AE269" s="273">
        <v>446.88</v>
      </c>
      <c r="AF269" s="573">
        <v>0.98109999999999997</v>
      </c>
      <c r="AG269" s="273">
        <v>128058</v>
      </c>
      <c r="AH269" s="273">
        <f t="shared" si="32"/>
        <v>0</v>
      </c>
      <c r="AI269" s="271">
        <v>39.26</v>
      </c>
      <c r="AJ269" s="273">
        <v>448.32</v>
      </c>
      <c r="AK269" s="273">
        <v>448.32</v>
      </c>
      <c r="AL269" s="573">
        <v>0.97909999999999997</v>
      </c>
      <c r="AM269" s="273">
        <v>174447</v>
      </c>
      <c r="AN269" s="273">
        <f t="shared" si="33"/>
        <v>0</v>
      </c>
      <c r="AO269" s="271">
        <v>55.19</v>
      </c>
      <c r="AP269" s="273">
        <f t="shared" si="34"/>
        <v>733803</v>
      </c>
    </row>
    <row r="270" spans="1:42">
      <c r="A270" s="579">
        <v>265</v>
      </c>
      <c r="B270" s="272" t="s">
        <v>4359</v>
      </c>
      <c r="C270" s="272" t="s">
        <v>4361</v>
      </c>
      <c r="D270" s="272" t="s">
        <v>394</v>
      </c>
      <c r="E270" s="273">
        <v>600</v>
      </c>
      <c r="F270" s="273">
        <v>407.52</v>
      </c>
      <c r="G270" s="273">
        <v>480</v>
      </c>
      <c r="H270" s="573">
        <v>0.97970000000000002</v>
      </c>
      <c r="I270" s="273">
        <v>99216</v>
      </c>
      <c r="J270" s="273">
        <f t="shared" si="28"/>
        <v>0</v>
      </c>
      <c r="K270" s="271">
        <v>34.51</v>
      </c>
      <c r="L270" s="273">
        <v>459.84</v>
      </c>
      <c r="M270" s="273">
        <v>480</v>
      </c>
      <c r="N270" s="573">
        <v>0.96899999999999997</v>
      </c>
      <c r="O270" s="273">
        <v>124944</v>
      </c>
      <c r="P270" s="273">
        <f t="shared" si="29"/>
        <v>0</v>
      </c>
      <c r="Q270" s="271">
        <v>37.68</v>
      </c>
      <c r="R270" s="273">
        <v>420.96</v>
      </c>
      <c r="S270" s="273">
        <v>480</v>
      </c>
      <c r="T270" s="573">
        <v>0.97440000000000004</v>
      </c>
      <c r="U270" s="273">
        <v>115524</v>
      </c>
      <c r="V270" s="273">
        <f t="shared" si="30"/>
        <v>0</v>
      </c>
      <c r="W270" s="271">
        <v>39.11</v>
      </c>
      <c r="X270" s="273">
        <v>469.92</v>
      </c>
      <c r="Y270" s="273">
        <v>480</v>
      </c>
      <c r="Z270" s="573">
        <v>0.98099999999999998</v>
      </c>
      <c r="AA270" s="273">
        <v>147810</v>
      </c>
      <c r="AB270" s="273">
        <f t="shared" si="31"/>
        <v>0</v>
      </c>
      <c r="AC270" s="271">
        <v>43.09</v>
      </c>
      <c r="AD270" s="273">
        <v>447.84</v>
      </c>
      <c r="AE270" s="273">
        <v>480</v>
      </c>
      <c r="AF270" s="573">
        <v>0.98150000000000004</v>
      </c>
      <c r="AG270" s="273">
        <v>159522</v>
      </c>
      <c r="AH270" s="273">
        <f t="shared" si="32"/>
        <v>0</v>
      </c>
      <c r="AI270" s="271">
        <v>48.78</v>
      </c>
      <c r="AJ270" s="273">
        <v>495.84</v>
      </c>
      <c r="AK270" s="273">
        <v>495.84</v>
      </c>
      <c r="AL270" s="573">
        <v>0.98329999999999995</v>
      </c>
      <c r="AM270" s="273">
        <v>176010</v>
      </c>
      <c r="AN270" s="273">
        <f t="shared" si="33"/>
        <v>0</v>
      </c>
      <c r="AO270" s="271">
        <v>50.14</v>
      </c>
      <c r="AP270" s="273">
        <f t="shared" si="34"/>
        <v>823026</v>
      </c>
    </row>
    <row r="271" spans="1:42">
      <c r="A271" s="579">
        <v>266</v>
      </c>
      <c r="B271" s="272" t="s">
        <v>4359</v>
      </c>
      <c r="C271" s="272" t="s">
        <v>1116</v>
      </c>
      <c r="D271" s="272" t="s">
        <v>735</v>
      </c>
      <c r="E271" s="273">
        <v>720</v>
      </c>
      <c r="F271" s="273">
        <v>315</v>
      </c>
      <c r="G271" s="273">
        <v>576</v>
      </c>
      <c r="H271" s="573">
        <v>0.89119999999999999</v>
      </c>
      <c r="I271" s="273">
        <v>106155</v>
      </c>
      <c r="J271" s="273">
        <f t="shared" si="28"/>
        <v>0</v>
      </c>
      <c r="K271" s="271">
        <v>52.51</v>
      </c>
      <c r="L271" s="273">
        <v>312.75</v>
      </c>
      <c r="M271" s="273">
        <v>576</v>
      </c>
      <c r="N271" s="573">
        <v>0.83130000000000004</v>
      </c>
      <c r="O271" s="273">
        <v>54697</v>
      </c>
      <c r="P271" s="273">
        <f t="shared" si="29"/>
        <v>0</v>
      </c>
      <c r="Q271" s="271">
        <v>28.27</v>
      </c>
      <c r="R271" s="273">
        <v>22.5</v>
      </c>
      <c r="S271" s="273">
        <v>576</v>
      </c>
      <c r="T271" s="573">
        <v>0.66039999999999999</v>
      </c>
      <c r="U271" s="273">
        <v>5535</v>
      </c>
      <c r="V271" s="273">
        <f t="shared" si="30"/>
        <v>0</v>
      </c>
      <c r="W271" s="271">
        <v>51.73</v>
      </c>
      <c r="X271" s="273">
        <v>15.75</v>
      </c>
      <c r="Y271" s="273">
        <v>576</v>
      </c>
      <c r="Z271" s="573">
        <v>0.64019999999999999</v>
      </c>
      <c r="AA271" s="273">
        <v>5164</v>
      </c>
      <c r="AB271" s="273">
        <f t="shared" si="31"/>
        <v>662.47450239721036</v>
      </c>
      <c r="AC271" s="271">
        <v>68.83</v>
      </c>
      <c r="AD271" s="273">
        <v>315</v>
      </c>
      <c r="AE271" s="273">
        <v>576</v>
      </c>
      <c r="AF271" s="573">
        <v>0.79900000000000004</v>
      </c>
      <c r="AG271" s="273">
        <v>17449</v>
      </c>
      <c r="AH271" s="273">
        <f t="shared" si="32"/>
        <v>0</v>
      </c>
      <c r="AI271" s="271">
        <v>9.32</v>
      </c>
      <c r="AJ271" s="273">
        <v>416.25</v>
      </c>
      <c r="AK271" s="273">
        <v>576</v>
      </c>
      <c r="AL271" s="573">
        <v>0.86229999999999996</v>
      </c>
      <c r="AM271" s="273">
        <v>43920</v>
      </c>
      <c r="AN271" s="273">
        <f t="shared" si="33"/>
        <v>0</v>
      </c>
      <c r="AO271" s="271">
        <v>16.989999999999998</v>
      </c>
      <c r="AP271" s="273">
        <f t="shared" si="34"/>
        <v>232920</v>
      </c>
    </row>
    <row r="272" spans="1:42">
      <c r="A272" s="579">
        <v>267</v>
      </c>
      <c r="B272" s="272" t="s">
        <v>4359</v>
      </c>
      <c r="C272" s="272" t="s">
        <v>1096</v>
      </c>
      <c r="D272" s="272" t="s">
        <v>391</v>
      </c>
      <c r="E272" s="273">
        <v>750</v>
      </c>
      <c r="F272" s="273">
        <v>0</v>
      </c>
      <c r="G272" s="273">
        <v>600</v>
      </c>
      <c r="H272" s="573">
        <v>0</v>
      </c>
      <c r="I272" s="273">
        <v>0</v>
      </c>
      <c r="J272" s="273">
        <f t="shared" si="28"/>
        <v>0</v>
      </c>
      <c r="K272" s="271">
        <v>0</v>
      </c>
      <c r="L272" s="273">
        <v>310.8</v>
      </c>
      <c r="M272" s="273">
        <v>600</v>
      </c>
      <c r="N272" s="573">
        <v>1</v>
      </c>
      <c r="O272" s="273">
        <v>75</v>
      </c>
      <c r="P272" s="273">
        <f t="shared" si="29"/>
        <v>0</v>
      </c>
      <c r="Q272" s="271">
        <v>0.03</v>
      </c>
      <c r="R272" s="273">
        <v>0</v>
      </c>
      <c r="S272" s="273">
        <v>600</v>
      </c>
      <c r="T272" s="573">
        <v>0</v>
      </c>
      <c r="U272" s="273">
        <v>0</v>
      </c>
      <c r="V272" s="273">
        <f t="shared" si="30"/>
        <v>0</v>
      </c>
      <c r="W272" s="271">
        <v>0</v>
      </c>
      <c r="X272" s="273">
        <v>1.2</v>
      </c>
      <c r="Y272" s="273">
        <v>600</v>
      </c>
      <c r="Z272" s="573">
        <v>0</v>
      </c>
      <c r="AA272" s="273">
        <v>0</v>
      </c>
      <c r="AB272" s="273">
        <f t="shared" si="31"/>
        <v>0</v>
      </c>
      <c r="AC272" s="271">
        <v>0</v>
      </c>
      <c r="AD272" s="273">
        <v>0</v>
      </c>
      <c r="AE272" s="273">
        <v>600</v>
      </c>
      <c r="AF272" s="573">
        <v>0</v>
      </c>
      <c r="AG272" s="273">
        <v>0</v>
      </c>
      <c r="AH272" s="273">
        <f t="shared" si="32"/>
        <v>0</v>
      </c>
      <c r="AI272" s="271">
        <v>0</v>
      </c>
      <c r="AJ272" s="273">
        <v>0</v>
      </c>
      <c r="AK272" s="273">
        <v>600</v>
      </c>
      <c r="AL272" s="573">
        <v>0</v>
      </c>
      <c r="AM272" s="273">
        <v>0</v>
      </c>
      <c r="AN272" s="273">
        <f t="shared" si="33"/>
        <v>0</v>
      </c>
      <c r="AO272" s="271">
        <v>0</v>
      </c>
      <c r="AP272" s="273">
        <f t="shared" si="34"/>
        <v>75</v>
      </c>
    </row>
    <row r="273" spans="1:42">
      <c r="A273" s="579">
        <v>268</v>
      </c>
      <c r="B273" s="272" t="s">
        <v>4359</v>
      </c>
      <c r="C273" s="272" t="s">
        <v>3347</v>
      </c>
      <c r="D273" s="272" t="s">
        <v>391</v>
      </c>
      <c r="E273" s="273">
        <v>800</v>
      </c>
      <c r="F273" s="273">
        <v>157.91999999999999</v>
      </c>
      <c r="G273" s="273">
        <v>640</v>
      </c>
      <c r="H273" s="573">
        <v>0.82189999999999996</v>
      </c>
      <c r="I273" s="273">
        <v>15564</v>
      </c>
      <c r="J273" s="273">
        <f t="shared" si="28"/>
        <v>0</v>
      </c>
      <c r="K273" s="271">
        <v>16.649999999999999</v>
      </c>
      <c r="L273" s="273">
        <v>197.76</v>
      </c>
      <c r="M273" s="273">
        <v>640</v>
      </c>
      <c r="N273" s="573">
        <v>0.64319999999999999</v>
      </c>
      <c r="O273" s="273">
        <v>15558</v>
      </c>
      <c r="P273" s="273">
        <f t="shared" si="29"/>
        <v>0</v>
      </c>
      <c r="Q273" s="271">
        <v>16.440000000000001</v>
      </c>
      <c r="R273" s="273">
        <v>330.72</v>
      </c>
      <c r="S273" s="273">
        <v>640</v>
      </c>
      <c r="T273" s="573">
        <v>0.6976</v>
      </c>
      <c r="U273" s="273">
        <v>15960</v>
      </c>
      <c r="V273" s="273">
        <f t="shared" si="30"/>
        <v>0</v>
      </c>
      <c r="W273" s="271">
        <v>9.61</v>
      </c>
      <c r="X273" s="273">
        <v>356.64</v>
      </c>
      <c r="Y273" s="273">
        <v>640</v>
      </c>
      <c r="Z273" s="573">
        <v>0.8125</v>
      </c>
      <c r="AA273" s="273">
        <v>14898</v>
      </c>
      <c r="AB273" s="273">
        <f t="shared" si="31"/>
        <v>0</v>
      </c>
      <c r="AC273" s="271">
        <v>6.91</v>
      </c>
      <c r="AD273" s="273">
        <v>302.39999999999998</v>
      </c>
      <c r="AE273" s="273">
        <v>640</v>
      </c>
      <c r="AF273" s="573">
        <v>0.92300000000000004</v>
      </c>
      <c r="AG273" s="273">
        <v>15552</v>
      </c>
      <c r="AH273" s="273">
        <f t="shared" si="32"/>
        <v>0</v>
      </c>
      <c r="AI273" s="271">
        <v>7.49</v>
      </c>
      <c r="AJ273" s="273">
        <v>236.16</v>
      </c>
      <c r="AK273" s="273">
        <v>640</v>
      </c>
      <c r="AL273" s="573">
        <v>0.94120000000000004</v>
      </c>
      <c r="AM273" s="273">
        <v>16722</v>
      </c>
      <c r="AN273" s="273">
        <f t="shared" si="33"/>
        <v>0</v>
      </c>
      <c r="AO273" s="271">
        <v>10.45</v>
      </c>
      <c r="AP273" s="273">
        <f t="shared" si="34"/>
        <v>94254</v>
      </c>
    </row>
    <row r="274" spans="1:42">
      <c r="A274" s="579">
        <v>269</v>
      </c>
      <c r="B274" s="272" t="s">
        <v>4359</v>
      </c>
      <c r="C274" s="272" t="s">
        <v>1104</v>
      </c>
      <c r="D274" s="272" t="s">
        <v>394</v>
      </c>
      <c r="E274" s="273">
        <v>1000</v>
      </c>
      <c r="F274" s="273">
        <v>297.60000000000002</v>
      </c>
      <c r="G274" s="273">
        <v>800</v>
      </c>
      <c r="H274" s="573">
        <v>0.97660000000000002</v>
      </c>
      <c r="I274" s="273">
        <v>58305</v>
      </c>
      <c r="J274" s="273">
        <f t="shared" si="28"/>
        <v>0</v>
      </c>
      <c r="K274" s="271">
        <v>27.86</v>
      </c>
      <c r="L274" s="273">
        <v>459.6</v>
      </c>
      <c r="M274" s="273">
        <v>800</v>
      </c>
      <c r="N274" s="573">
        <v>0.97299999999999998</v>
      </c>
      <c r="O274" s="273">
        <v>57375</v>
      </c>
      <c r="P274" s="273">
        <f t="shared" si="29"/>
        <v>0</v>
      </c>
      <c r="Q274" s="271">
        <v>17.239999999999998</v>
      </c>
      <c r="R274" s="273">
        <v>518.4</v>
      </c>
      <c r="S274" s="273">
        <v>800</v>
      </c>
      <c r="T274" s="573">
        <v>0.98140000000000005</v>
      </c>
      <c r="U274" s="273">
        <v>57180</v>
      </c>
      <c r="V274" s="273">
        <f t="shared" si="30"/>
        <v>0</v>
      </c>
      <c r="W274" s="271">
        <v>15.61</v>
      </c>
      <c r="X274" s="273">
        <v>654</v>
      </c>
      <c r="Y274" s="273">
        <v>800</v>
      </c>
      <c r="Z274" s="573">
        <v>0.97629999999999995</v>
      </c>
      <c r="AA274" s="273">
        <v>90390</v>
      </c>
      <c r="AB274" s="273">
        <f t="shared" si="31"/>
        <v>0</v>
      </c>
      <c r="AC274" s="271">
        <v>19.03</v>
      </c>
      <c r="AD274" s="273">
        <v>596.4</v>
      </c>
      <c r="AE274" s="273">
        <v>800</v>
      </c>
      <c r="AF274" s="573">
        <v>0.98260000000000003</v>
      </c>
      <c r="AG274" s="273">
        <v>79635</v>
      </c>
      <c r="AH274" s="273">
        <f t="shared" si="32"/>
        <v>0</v>
      </c>
      <c r="AI274" s="271">
        <v>18.260000000000002</v>
      </c>
      <c r="AJ274" s="273">
        <v>572.4</v>
      </c>
      <c r="AK274" s="273">
        <v>800</v>
      </c>
      <c r="AL274" s="573">
        <v>0.98280000000000001</v>
      </c>
      <c r="AM274" s="273">
        <v>85785</v>
      </c>
      <c r="AN274" s="273">
        <f t="shared" si="33"/>
        <v>0</v>
      </c>
      <c r="AO274" s="271">
        <v>21.18</v>
      </c>
      <c r="AP274" s="273">
        <f t="shared" si="34"/>
        <v>428670</v>
      </c>
    </row>
    <row r="275" spans="1:42">
      <c r="A275" s="579">
        <v>270</v>
      </c>
      <c r="B275" s="272" t="s">
        <v>4359</v>
      </c>
      <c r="C275" s="272" t="s">
        <v>4362</v>
      </c>
      <c r="D275" s="272" t="s">
        <v>421</v>
      </c>
      <c r="E275" s="273">
        <v>1666.6666666666665</v>
      </c>
      <c r="F275" s="273">
        <v>700.8</v>
      </c>
      <c r="G275" s="273">
        <v>1333.3330000000001</v>
      </c>
      <c r="H275" s="573">
        <v>0.97850000000000004</v>
      </c>
      <c r="I275" s="273">
        <v>233880</v>
      </c>
      <c r="J275" s="273">
        <f t="shared" si="28"/>
        <v>0</v>
      </c>
      <c r="K275" s="271">
        <v>47.37</v>
      </c>
      <c r="L275" s="273">
        <v>691.2</v>
      </c>
      <c r="M275" s="273">
        <v>1333.3330000000001</v>
      </c>
      <c r="N275" s="573">
        <v>0.98170000000000002</v>
      </c>
      <c r="O275" s="273">
        <v>251940</v>
      </c>
      <c r="P275" s="273">
        <f t="shared" si="29"/>
        <v>0</v>
      </c>
      <c r="Q275" s="271">
        <v>49.9</v>
      </c>
      <c r="R275" s="273">
        <v>712.8</v>
      </c>
      <c r="S275" s="273">
        <v>1333.3330000000001</v>
      </c>
      <c r="T275" s="573">
        <v>0.97989999999999999</v>
      </c>
      <c r="U275" s="273">
        <v>244920</v>
      </c>
      <c r="V275" s="273">
        <f t="shared" si="30"/>
        <v>0</v>
      </c>
      <c r="W275" s="271">
        <v>48.7</v>
      </c>
      <c r="X275" s="273">
        <v>712.8</v>
      </c>
      <c r="Y275" s="273">
        <v>1333.3330000000001</v>
      </c>
      <c r="Z275" s="573">
        <v>0.97929999999999995</v>
      </c>
      <c r="AA275" s="273">
        <v>245040</v>
      </c>
      <c r="AB275" s="273">
        <f t="shared" si="31"/>
        <v>0</v>
      </c>
      <c r="AC275" s="271">
        <v>47.18</v>
      </c>
      <c r="AD275" s="273">
        <v>693.6</v>
      </c>
      <c r="AE275" s="273">
        <v>1333.3330000000001</v>
      </c>
      <c r="AF275" s="573">
        <v>0.98060000000000003</v>
      </c>
      <c r="AG275" s="273">
        <v>263520</v>
      </c>
      <c r="AH275" s="273">
        <f t="shared" si="32"/>
        <v>0</v>
      </c>
      <c r="AI275" s="271">
        <v>52.07</v>
      </c>
      <c r="AJ275" s="273">
        <v>691.2</v>
      </c>
      <c r="AK275" s="273">
        <v>1333.3330000000001</v>
      </c>
      <c r="AL275" s="573">
        <v>0.97929999999999995</v>
      </c>
      <c r="AM275" s="273">
        <v>247830</v>
      </c>
      <c r="AN275" s="273">
        <f t="shared" si="33"/>
        <v>0</v>
      </c>
      <c r="AO275" s="271">
        <v>50.85</v>
      </c>
      <c r="AP275" s="273">
        <f t="shared" si="34"/>
        <v>1487130</v>
      </c>
    </row>
    <row r="276" spans="1:42">
      <c r="A276" s="579">
        <v>271</v>
      </c>
      <c r="B276" s="272" t="s">
        <v>4359</v>
      </c>
      <c r="C276" s="272" t="s">
        <v>1128</v>
      </c>
      <c r="D276" s="272" t="s">
        <v>391</v>
      </c>
      <c r="E276" s="273">
        <v>2223</v>
      </c>
      <c r="F276" s="273">
        <v>2049.6</v>
      </c>
      <c r="G276" s="273">
        <v>2049.6</v>
      </c>
      <c r="H276" s="573">
        <v>0.92269999999999996</v>
      </c>
      <c r="I276" s="273">
        <v>1032165</v>
      </c>
      <c r="J276" s="273">
        <f t="shared" si="28"/>
        <v>215147.84960422161</v>
      </c>
      <c r="K276" s="271">
        <v>75.8</v>
      </c>
      <c r="L276" s="273">
        <v>1930.8</v>
      </c>
      <c r="M276" s="273">
        <v>1930.8</v>
      </c>
      <c r="N276" s="573">
        <v>0.91969999999999996</v>
      </c>
      <c r="O276" s="273">
        <v>1009515</v>
      </c>
      <c r="P276" s="273">
        <f t="shared" si="29"/>
        <v>216805.93050647815</v>
      </c>
      <c r="Q276" s="271">
        <v>76.41</v>
      </c>
      <c r="R276" s="273">
        <v>1868.4</v>
      </c>
      <c r="S276" s="273">
        <v>1868.4</v>
      </c>
      <c r="T276" s="573">
        <v>0.92330000000000001</v>
      </c>
      <c r="U276" s="273">
        <v>897495</v>
      </c>
      <c r="V276" s="273">
        <f t="shared" si="30"/>
        <v>152170.43252595156</v>
      </c>
      <c r="W276" s="271">
        <v>72.25</v>
      </c>
      <c r="X276" s="273">
        <v>1785.6</v>
      </c>
      <c r="Y276" s="273">
        <v>1785.6</v>
      </c>
      <c r="Z276" s="573">
        <v>0.9304</v>
      </c>
      <c r="AA276" s="273">
        <v>596340</v>
      </c>
      <c r="AB276" s="273">
        <f t="shared" si="31"/>
        <v>0</v>
      </c>
      <c r="AC276" s="271">
        <v>48.24</v>
      </c>
      <c r="AD276" s="273">
        <v>1754.4</v>
      </c>
      <c r="AE276" s="273">
        <v>1778.4</v>
      </c>
      <c r="AF276" s="573">
        <v>0.93530000000000002</v>
      </c>
      <c r="AG276" s="273">
        <v>540165</v>
      </c>
      <c r="AH276" s="273">
        <f t="shared" si="32"/>
        <v>0</v>
      </c>
      <c r="AI276" s="271">
        <v>44.24</v>
      </c>
      <c r="AJ276" s="273">
        <v>1480.8</v>
      </c>
      <c r="AK276" s="273">
        <v>1778.4</v>
      </c>
      <c r="AL276" s="573">
        <v>0.93689999999999996</v>
      </c>
      <c r="AM276" s="273">
        <v>712425</v>
      </c>
      <c r="AN276" s="273">
        <f t="shared" si="33"/>
        <v>113076.99102636</v>
      </c>
      <c r="AO276" s="271">
        <v>71.319999999999993</v>
      </c>
      <c r="AP276" s="273">
        <f t="shared" si="34"/>
        <v>4788105</v>
      </c>
    </row>
    <row r="277" spans="1:42">
      <c r="A277" s="579">
        <v>272</v>
      </c>
      <c r="B277" s="272" t="s">
        <v>4359</v>
      </c>
      <c r="C277" s="272" t="s">
        <v>1126</v>
      </c>
      <c r="D277" s="272" t="s">
        <v>735</v>
      </c>
      <c r="E277" s="273">
        <v>3962</v>
      </c>
      <c r="F277" s="273">
        <v>2342.4</v>
      </c>
      <c r="G277" s="273">
        <v>3169.6</v>
      </c>
      <c r="H277" s="573">
        <v>0.96220000000000006</v>
      </c>
      <c r="I277" s="273">
        <v>370320</v>
      </c>
      <c r="J277" s="273">
        <f t="shared" si="28"/>
        <v>0</v>
      </c>
      <c r="K277" s="271">
        <v>22.82</v>
      </c>
      <c r="L277" s="273">
        <v>938.4</v>
      </c>
      <c r="M277" s="273">
        <v>3169.6</v>
      </c>
      <c r="N277" s="573">
        <v>0.99060000000000004</v>
      </c>
      <c r="O277" s="273">
        <v>15840</v>
      </c>
      <c r="P277" s="273">
        <f t="shared" si="29"/>
        <v>0</v>
      </c>
      <c r="Q277" s="271">
        <v>2.29</v>
      </c>
      <c r="R277" s="273">
        <v>28.8</v>
      </c>
      <c r="S277" s="273">
        <v>3169.6</v>
      </c>
      <c r="T277" s="573">
        <v>1</v>
      </c>
      <c r="U277" s="273">
        <v>8010</v>
      </c>
      <c r="V277" s="273">
        <f t="shared" si="30"/>
        <v>0</v>
      </c>
      <c r="W277" s="271">
        <v>38.630000000000003</v>
      </c>
      <c r="X277" s="273">
        <v>1896</v>
      </c>
      <c r="Y277" s="273">
        <v>3169.6</v>
      </c>
      <c r="Z277" s="573">
        <v>1</v>
      </c>
      <c r="AA277" s="273">
        <v>9900</v>
      </c>
      <c r="AB277" s="273">
        <f t="shared" si="31"/>
        <v>0</v>
      </c>
      <c r="AC277" s="271">
        <v>0.7</v>
      </c>
      <c r="AD277" s="273">
        <v>2858.4</v>
      </c>
      <c r="AE277" s="273">
        <v>3169.6</v>
      </c>
      <c r="AF277" s="573">
        <v>0.95669999999999999</v>
      </c>
      <c r="AG277" s="273">
        <v>416520</v>
      </c>
      <c r="AH277" s="273">
        <f t="shared" si="32"/>
        <v>0</v>
      </c>
      <c r="AI277" s="271">
        <v>20.47</v>
      </c>
      <c r="AJ277" s="273">
        <v>2774.4</v>
      </c>
      <c r="AK277" s="273">
        <v>3169.6</v>
      </c>
      <c r="AL277" s="573">
        <v>0.95540000000000003</v>
      </c>
      <c r="AM277" s="273">
        <v>304680</v>
      </c>
      <c r="AN277" s="273">
        <f t="shared" si="33"/>
        <v>0</v>
      </c>
      <c r="AO277" s="271">
        <v>15.96</v>
      </c>
      <c r="AP277" s="273">
        <f t="shared" si="34"/>
        <v>1125270</v>
      </c>
    </row>
    <row r="278" spans="1:42">
      <c r="A278" s="579">
        <v>273</v>
      </c>
      <c r="B278" s="272" t="s">
        <v>4359</v>
      </c>
      <c r="C278" s="272" t="s">
        <v>4363</v>
      </c>
      <c r="D278" s="272" t="s">
        <v>394</v>
      </c>
      <c r="E278" s="273">
        <v>8200</v>
      </c>
      <c r="F278" s="273">
        <v>7855.2</v>
      </c>
      <c r="G278" s="273">
        <v>7855.2</v>
      </c>
      <c r="H278" s="573">
        <v>0.99119999999999997</v>
      </c>
      <c r="I278" s="273">
        <v>4393800</v>
      </c>
      <c r="J278" s="273">
        <f t="shared" si="28"/>
        <v>674968.00677105377</v>
      </c>
      <c r="K278" s="271">
        <v>70.89</v>
      </c>
      <c r="L278" s="273">
        <v>8330.4</v>
      </c>
      <c r="M278" s="273">
        <v>8330.4</v>
      </c>
      <c r="N278" s="573">
        <v>0.97719999999999996</v>
      </c>
      <c r="O278" s="273">
        <v>4465620</v>
      </c>
      <c r="P278" s="273">
        <f t="shared" si="29"/>
        <v>469539.46308724815</v>
      </c>
      <c r="Q278" s="271">
        <v>67.05</v>
      </c>
      <c r="R278" s="273">
        <v>7855.2</v>
      </c>
      <c r="S278" s="273">
        <v>7855.2</v>
      </c>
      <c r="T278" s="573">
        <v>0.98319999999999996</v>
      </c>
      <c r="U278" s="273">
        <v>4398840</v>
      </c>
      <c r="V278" s="273">
        <f t="shared" si="30"/>
        <v>743294.29362880893</v>
      </c>
      <c r="W278" s="271">
        <v>72.2</v>
      </c>
      <c r="X278" s="273">
        <v>8056.8</v>
      </c>
      <c r="Y278" s="273">
        <v>8056.8</v>
      </c>
      <c r="Z278" s="573">
        <v>0.97740000000000005</v>
      </c>
      <c r="AA278" s="273">
        <v>4477860</v>
      </c>
      <c r="AB278" s="273">
        <f t="shared" si="31"/>
        <v>676620.61120543338</v>
      </c>
      <c r="AC278" s="271">
        <v>70.680000000000007</v>
      </c>
      <c r="AD278" s="273">
        <v>8013.6</v>
      </c>
      <c r="AE278" s="273">
        <v>8013.6</v>
      </c>
      <c r="AF278" s="573">
        <v>0.98570000000000002</v>
      </c>
      <c r="AG278" s="273">
        <v>4635810</v>
      </c>
      <c r="AH278" s="273">
        <f t="shared" si="32"/>
        <v>689320.21566401841</v>
      </c>
      <c r="AI278" s="271">
        <v>70.48</v>
      </c>
      <c r="AJ278" s="273">
        <v>8200.7999999999993</v>
      </c>
      <c r="AK278" s="273">
        <v>8200.7999999999993</v>
      </c>
      <c r="AL278" s="573">
        <v>0.96399999999999997</v>
      </c>
      <c r="AM278" s="273">
        <v>4129770</v>
      </c>
      <c r="AN278" s="273">
        <f t="shared" si="33"/>
        <v>300590.58414464496</v>
      </c>
      <c r="AO278" s="271">
        <v>64.709999999999994</v>
      </c>
      <c r="AP278" s="273">
        <f t="shared" si="34"/>
        <v>26501700</v>
      </c>
    </row>
    <row r="279" spans="1:42">
      <c r="A279" s="579">
        <v>274</v>
      </c>
      <c r="B279" s="272" t="s">
        <v>4359</v>
      </c>
      <c r="C279" s="272" t="s">
        <v>1132</v>
      </c>
      <c r="D279" s="272" t="s">
        <v>633</v>
      </c>
      <c r="E279" s="273">
        <v>8500</v>
      </c>
      <c r="F279" s="273">
        <v>8409.5</v>
      </c>
      <c r="G279" s="273">
        <v>8409.5</v>
      </c>
      <c r="H279" s="573">
        <v>0.97409999999999997</v>
      </c>
      <c r="I279" s="273">
        <v>1900000</v>
      </c>
      <c r="J279" s="273">
        <f t="shared" si="28"/>
        <v>0</v>
      </c>
      <c r="K279" s="271">
        <v>32.21</v>
      </c>
      <c r="L279" s="273">
        <v>8800</v>
      </c>
      <c r="M279" s="273">
        <v>8800</v>
      </c>
      <c r="N279" s="573">
        <v>0.99629999999999996</v>
      </c>
      <c r="O279" s="273">
        <v>2215900</v>
      </c>
      <c r="P279" s="273">
        <f t="shared" si="29"/>
        <v>0</v>
      </c>
      <c r="Q279" s="271">
        <v>33.97</v>
      </c>
      <c r="R279" s="273">
        <v>7600</v>
      </c>
      <c r="S279" s="273">
        <v>7600</v>
      </c>
      <c r="T279" s="573">
        <v>0.99760000000000004</v>
      </c>
      <c r="U279" s="273">
        <v>2026100</v>
      </c>
      <c r="V279" s="273">
        <f t="shared" si="30"/>
        <v>0</v>
      </c>
      <c r="W279" s="271">
        <v>37.11</v>
      </c>
      <c r="X279" s="273">
        <v>8400</v>
      </c>
      <c r="Y279" s="273">
        <v>8400</v>
      </c>
      <c r="Z279" s="573">
        <v>0.99509999999999998</v>
      </c>
      <c r="AA279" s="273">
        <v>2422000</v>
      </c>
      <c r="AB279" s="273">
        <f t="shared" si="31"/>
        <v>0</v>
      </c>
      <c r="AC279" s="271">
        <v>38.94</v>
      </c>
      <c r="AD279" s="273">
        <v>8400</v>
      </c>
      <c r="AE279" s="273">
        <v>8400</v>
      </c>
      <c r="AF279" s="573">
        <v>0.99270000000000003</v>
      </c>
      <c r="AG279" s="273">
        <v>2290500</v>
      </c>
      <c r="AH279" s="273">
        <f t="shared" si="32"/>
        <v>0</v>
      </c>
      <c r="AI279" s="271">
        <v>36.92</v>
      </c>
      <c r="AJ279" s="273">
        <v>8800</v>
      </c>
      <c r="AK279" s="273">
        <v>8800</v>
      </c>
      <c r="AL279" s="573">
        <v>0.99360000000000004</v>
      </c>
      <c r="AM279" s="273">
        <v>2238000</v>
      </c>
      <c r="AN279" s="273">
        <f t="shared" si="33"/>
        <v>0</v>
      </c>
      <c r="AO279" s="271">
        <v>35.549999999999997</v>
      </c>
      <c r="AP279" s="273">
        <f t="shared" si="34"/>
        <v>13092500</v>
      </c>
    </row>
    <row r="280" spans="1:42">
      <c r="A280" s="579">
        <v>275</v>
      </c>
      <c r="B280" s="272" t="s">
        <v>4359</v>
      </c>
      <c r="C280" s="272" t="s">
        <v>3355</v>
      </c>
      <c r="D280" s="272" t="s">
        <v>633</v>
      </c>
      <c r="E280" s="273">
        <v>28000</v>
      </c>
      <c r="F280" s="273">
        <v>22598.799999999999</v>
      </c>
      <c r="G280" s="273">
        <v>22598.799999999999</v>
      </c>
      <c r="H280" s="573">
        <v>0.98409999999999997</v>
      </c>
      <c r="I280" s="273">
        <v>7656002</v>
      </c>
      <c r="J280" s="273">
        <f t="shared" si="28"/>
        <v>0</v>
      </c>
      <c r="K280" s="271">
        <v>47.81</v>
      </c>
      <c r="L280" s="273">
        <v>16536.400000000001</v>
      </c>
      <c r="M280" s="273">
        <v>20000</v>
      </c>
      <c r="N280" s="573">
        <v>0.9708</v>
      </c>
      <c r="O280" s="273">
        <v>8580252.8000000007</v>
      </c>
      <c r="P280" s="273">
        <f t="shared" si="29"/>
        <v>1414117.3879732743</v>
      </c>
      <c r="Q280" s="271">
        <v>71.84</v>
      </c>
      <c r="R280" s="273">
        <v>23727.200000000001</v>
      </c>
      <c r="S280" s="273">
        <v>23727.200000000001</v>
      </c>
      <c r="T280" s="573">
        <v>0.9879</v>
      </c>
      <c r="U280" s="273">
        <v>8162988</v>
      </c>
      <c r="V280" s="273">
        <f t="shared" si="30"/>
        <v>0</v>
      </c>
      <c r="W280" s="271">
        <v>48.36</v>
      </c>
      <c r="X280" s="273">
        <v>23984</v>
      </c>
      <c r="Y280" s="273">
        <v>23984</v>
      </c>
      <c r="Z280" s="573">
        <v>0.97550000000000003</v>
      </c>
      <c r="AA280" s="273">
        <v>8849011</v>
      </c>
      <c r="AB280" s="273">
        <f t="shared" si="31"/>
        <v>0</v>
      </c>
      <c r="AC280" s="271">
        <v>50.83</v>
      </c>
      <c r="AD280" s="273">
        <v>26290</v>
      </c>
      <c r="AE280" s="273">
        <v>26290</v>
      </c>
      <c r="AF280" s="573">
        <v>0.9778</v>
      </c>
      <c r="AG280" s="273">
        <v>8912002</v>
      </c>
      <c r="AH280" s="273">
        <f t="shared" si="32"/>
        <v>0</v>
      </c>
      <c r="AI280" s="271">
        <v>46.6</v>
      </c>
      <c r="AJ280" s="273">
        <v>26550</v>
      </c>
      <c r="AK280" s="273">
        <v>26550</v>
      </c>
      <c r="AL280" s="573">
        <v>0.96709999999999996</v>
      </c>
      <c r="AM280" s="273">
        <v>9192997</v>
      </c>
      <c r="AN280" s="273">
        <f t="shared" si="33"/>
        <v>0</v>
      </c>
      <c r="AO280" s="271">
        <v>49.72</v>
      </c>
      <c r="AP280" s="273">
        <f t="shared" si="34"/>
        <v>51353252.799999997</v>
      </c>
    </row>
    <row r="281" spans="1:42">
      <c r="A281" s="579">
        <v>276</v>
      </c>
      <c r="B281" s="272" t="s">
        <v>4359</v>
      </c>
      <c r="C281" s="272" t="s">
        <v>1098</v>
      </c>
      <c r="D281" s="272" t="s">
        <v>394</v>
      </c>
      <c r="E281" s="273">
        <v>30000</v>
      </c>
      <c r="F281" s="273">
        <v>26300.5</v>
      </c>
      <c r="G281" s="273">
        <v>26300.5</v>
      </c>
      <c r="H281" s="573">
        <v>0.97089999999999999</v>
      </c>
      <c r="I281" s="273">
        <v>11785782</v>
      </c>
      <c r="J281" s="273">
        <f t="shared" si="28"/>
        <v>753848.77067082585</v>
      </c>
      <c r="K281" s="271">
        <v>64.099999999999994</v>
      </c>
      <c r="L281" s="273">
        <v>27824</v>
      </c>
      <c r="M281" s="273">
        <v>27824</v>
      </c>
      <c r="N281" s="573">
        <v>0.94689999999999996</v>
      </c>
      <c r="O281" s="273">
        <v>12698654.861400001</v>
      </c>
      <c r="P281" s="273">
        <f t="shared" si="29"/>
        <v>937010.96383902465</v>
      </c>
      <c r="Q281" s="271">
        <v>64.78</v>
      </c>
      <c r="R281" s="273">
        <v>29764.9</v>
      </c>
      <c r="S281" s="273">
        <v>29764.9</v>
      </c>
      <c r="T281" s="573">
        <v>0.93149999999999999</v>
      </c>
      <c r="U281" s="273">
        <v>12146307.52</v>
      </c>
      <c r="V281" s="273">
        <f t="shared" si="30"/>
        <v>167700.4983037482</v>
      </c>
      <c r="W281" s="271">
        <v>60.84</v>
      </c>
      <c r="X281" s="273">
        <v>30874.82</v>
      </c>
      <c r="Y281" s="273">
        <v>30874.82</v>
      </c>
      <c r="Z281" s="573">
        <v>0.93469999999999998</v>
      </c>
      <c r="AA281" s="273">
        <v>12511513.000800001</v>
      </c>
      <c r="AB281" s="273">
        <f t="shared" si="31"/>
        <v>0</v>
      </c>
      <c r="AC281" s="271">
        <v>58.27</v>
      </c>
      <c r="AD281" s="273">
        <v>31410.1</v>
      </c>
      <c r="AE281" s="273">
        <v>31410.1</v>
      </c>
      <c r="AF281" s="573">
        <v>0.93799999999999994</v>
      </c>
      <c r="AG281" s="273">
        <v>13586528.370000001</v>
      </c>
      <c r="AH281" s="273">
        <f t="shared" si="32"/>
        <v>434032.36806389096</v>
      </c>
      <c r="AI281" s="271">
        <v>61.98</v>
      </c>
      <c r="AJ281" s="273">
        <v>32900.5</v>
      </c>
      <c r="AK281" s="273">
        <v>32900.5</v>
      </c>
      <c r="AL281" s="573">
        <v>0.93610000000000004</v>
      </c>
      <c r="AM281" s="273">
        <v>14103315.252</v>
      </c>
      <c r="AN281" s="273">
        <f t="shared" si="33"/>
        <v>798300.86332075507</v>
      </c>
      <c r="AO281" s="271">
        <v>63.6</v>
      </c>
      <c r="AP281" s="273">
        <f t="shared" si="34"/>
        <v>76832101.004200011</v>
      </c>
    </row>
    <row r="282" spans="1:42">
      <c r="A282" s="579">
        <v>277</v>
      </c>
      <c r="B282" s="272" t="s">
        <v>3266</v>
      </c>
      <c r="C282" s="272" t="s">
        <v>1473</v>
      </c>
      <c r="D282" s="272" t="s">
        <v>397</v>
      </c>
      <c r="E282" s="273">
        <v>112</v>
      </c>
      <c r="F282" s="273">
        <v>60.88</v>
      </c>
      <c r="G282" s="273">
        <v>89.6</v>
      </c>
      <c r="H282" s="573">
        <v>0.9677</v>
      </c>
      <c r="I282" s="273">
        <v>22928</v>
      </c>
      <c r="J282" s="273">
        <f t="shared" si="28"/>
        <v>0</v>
      </c>
      <c r="K282" s="271">
        <v>54.05</v>
      </c>
      <c r="L282" s="273">
        <v>82.08</v>
      </c>
      <c r="M282" s="273">
        <v>89.6</v>
      </c>
      <c r="N282" s="573">
        <v>0.99429999999999996</v>
      </c>
      <c r="O282" s="273">
        <v>12603.24</v>
      </c>
      <c r="P282" s="273">
        <f t="shared" si="29"/>
        <v>0</v>
      </c>
      <c r="Q282" s="271">
        <v>20.76</v>
      </c>
      <c r="R282" s="273">
        <v>43.2</v>
      </c>
      <c r="S282" s="273">
        <v>89.6</v>
      </c>
      <c r="T282" s="573">
        <v>0.94989999999999997</v>
      </c>
      <c r="U282" s="273">
        <v>7484</v>
      </c>
      <c r="V282" s="273">
        <f t="shared" si="30"/>
        <v>0</v>
      </c>
      <c r="W282" s="271">
        <v>25.33</v>
      </c>
      <c r="X282" s="273">
        <v>69.92</v>
      </c>
      <c r="Y282" s="273">
        <v>89.6</v>
      </c>
      <c r="Z282" s="573">
        <v>0.96489999999999998</v>
      </c>
      <c r="AA282" s="273">
        <v>29380</v>
      </c>
      <c r="AB282" s="273">
        <f t="shared" si="31"/>
        <v>0</v>
      </c>
      <c r="AC282" s="271">
        <v>58.53</v>
      </c>
      <c r="AD282" s="273">
        <v>68.56</v>
      </c>
      <c r="AE282" s="273">
        <v>89.6</v>
      </c>
      <c r="AF282" s="573">
        <v>0.97619999999999996</v>
      </c>
      <c r="AG282" s="273">
        <v>28152</v>
      </c>
      <c r="AH282" s="273">
        <f t="shared" si="32"/>
        <v>0</v>
      </c>
      <c r="AI282" s="271">
        <v>56.54</v>
      </c>
      <c r="AJ282" s="273">
        <v>66.72</v>
      </c>
      <c r="AK282" s="273">
        <v>89.6</v>
      </c>
      <c r="AL282" s="573">
        <v>0.96799999999999997</v>
      </c>
      <c r="AM282" s="273">
        <v>27716</v>
      </c>
      <c r="AN282" s="273">
        <f t="shared" si="33"/>
        <v>0</v>
      </c>
      <c r="AO282" s="271">
        <v>59.6</v>
      </c>
      <c r="AP282" s="273">
        <f t="shared" si="34"/>
        <v>128263.23999999999</v>
      </c>
    </row>
    <row r="283" spans="1:42">
      <c r="A283" s="579">
        <v>278</v>
      </c>
      <c r="B283" s="272" t="s">
        <v>3266</v>
      </c>
      <c r="C283" s="272" t="s">
        <v>1451</v>
      </c>
      <c r="D283" s="272" t="s">
        <v>394</v>
      </c>
      <c r="E283" s="273">
        <v>120</v>
      </c>
      <c r="F283" s="273">
        <v>163.19999999999999</v>
      </c>
      <c r="G283" s="273">
        <v>163.19999999999999</v>
      </c>
      <c r="H283" s="573">
        <v>0.98080000000000001</v>
      </c>
      <c r="I283" s="273">
        <v>41269</v>
      </c>
      <c r="J283" s="273">
        <f t="shared" si="28"/>
        <v>0</v>
      </c>
      <c r="K283" s="271">
        <v>35.81</v>
      </c>
      <c r="L283" s="273">
        <v>121.6</v>
      </c>
      <c r="M283" s="273">
        <v>121.6</v>
      </c>
      <c r="N283" s="573">
        <v>0.97770000000000001</v>
      </c>
      <c r="O283" s="273">
        <v>35653</v>
      </c>
      <c r="P283" s="273">
        <f t="shared" si="29"/>
        <v>0</v>
      </c>
      <c r="Q283" s="271">
        <v>40.299999999999997</v>
      </c>
      <c r="R283" s="273">
        <v>162.80000000000001</v>
      </c>
      <c r="S283" s="273">
        <v>162.80000000000001</v>
      </c>
      <c r="T283" s="573">
        <v>0.92820000000000003</v>
      </c>
      <c r="U283" s="273">
        <v>24083</v>
      </c>
      <c r="V283" s="273">
        <f t="shared" si="30"/>
        <v>0</v>
      </c>
      <c r="W283" s="271">
        <v>22.13</v>
      </c>
      <c r="X283" s="273">
        <v>162.4</v>
      </c>
      <c r="Y283" s="273">
        <v>162.4</v>
      </c>
      <c r="Z283" s="573">
        <v>0.97209999999999996</v>
      </c>
      <c r="AA283" s="273">
        <v>44455</v>
      </c>
      <c r="AB283" s="273">
        <f t="shared" si="31"/>
        <v>0</v>
      </c>
      <c r="AC283" s="271">
        <v>37.85</v>
      </c>
      <c r="AD283" s="273">
        <v>132.88</v>
      </c>
      <c r="AE283" s="273">
        <v>132.88</v>
      </c>
      <c r="AF283" s="573">
        <v>0.98699999999999999</v>
      </c>
      <c r="AG283" s="273">
        <v>20718</v>
      </c>
      <c r="AH283" s="273">
        <f t="shared" si="32"/>
        <v>0</v>
      </c>
      <c r="AI283" s="271">
        <v>21.23</v>
      </c>
      <c r="AJ283" s="273">
        <v>118.48</v>
      </c>
      <c r="AK283" s="273">
        <v>118.48</v>
      </c>
      <c r="AL283" s="573">
        <v>0.99</v>
      </c>
      <c r="AM283" s="273">
        <v>38513</v>
      </c>
      <c r="AN283" s="273">
        <f t="shared" si="33"/>
        <v>0</v>
      </c>
      <c r="AO283" s="271">
        <v>45.6</v>
      </c>
      <c r="AP283" s="273">
        <f t="shared" si="34"/>
        <v>204691</v>
      </c>
    </row>
    <row r="284" spans="1:42">
      <c r="A284" s="579">
        <v>279</v>
      </c>
      <c r="B284" s="272" t="s">
        <v>3266</v>
      </c>
      <c r="C284" s="272" t="s">
        <v>4402</v>
      </c>
      <c r="D284" s="272" t="s">
        <v>4403</v>
      </c>
      <c r="E284" s="273">
        <v>120</v>
      </c>
      <c r="F284" s="273">
        <v>0</v>
      </c>
      <c r="G284" s="273">
        <v>0</v>
      </c>
      <c r="H284" s="573">
        <v>0</v>
      </c>
      <c r="I284" s="273">
        <v>0</v>
      </c>
      <c r="J284" s="273">
        <f t="shared" si="28"/>
        <v>0</v>
      </c>
      <c r="K284" s="271">
        <v>0</v>
      </c>
      <c r="L284" s="273">
        <v>0</v>
      </c>
      <c r="M284" s="273">
        <v>0</v>
      </c>
      <c r="N284" s="573">
        <v>0</v>
      </c>
      <c r="O284" s="273">
        <v>0</v>
      </c>
      <c r="P284" s="273">
        <f t="shared" si="29"/>
        <v>0</v>
      </c>
      <c r="Q284" s="271">
        <v>0</v>
      </c>
      <c r="R284" s="273">
        <v>0</v>
      </c>
      <c r="S284" s="273">
        <v>0</v>
      </c>
      <c r="T284" s="573">
        <v>0</v>
      </c>
      <c r="U284" s="273">
        <v>0</v>
      </c>
      <c r="V284" s="273">
        <f t="shared" si="30"/>
        <v>0</v>
      </c>
      <c r="W284" s="271">
        <v>0</v>
      </c>
      <c r="X284" s="273">
        <v>1.28</v>
      </c>
      <c r="Y284" s="273">
        <v>1.28</v>
      </c>
      <c r="Z284" s="573">
        <v>0.57140000000000002</v>
      </c>
      <c r="AA284" s="273">
        <v>204</v>
      </c>
      <c r="AB284" s="273">
        <f t="shared" si="31"/>
        <v>0</v>
      </c>
      <c r="AC284" s="271">
        <v>0.37487399193548387</v>
      </c>
      <c r="AD284" s="273">
        <v>1.36</v>
      </c>
      <c r="AE284" s="273">
        <v>1.36</v>
      </c>
      <c r="AF284" s="573">
        <v>0.59379999999999999</v>
      </c>
      <c r="AG284" s="273">
        <v>288</v>
      </c>
      <c r="AH284" s="273">
        <f t="shared" si="32"/>
        <v>0</v>
      </c>
      <c r="AI284" s="271">
        <v>0.47932479443390258</v>
      </c>
      <c r="AJ284" s="273">
        <v>1.6</v>
      </c>
      <c r="AK284" s="273">
        <v>1.6</v>
      </c>
      <c r="AL284" s="573">
        <v>0.54239999999999999</v>
      </c>
      <c r="AM284" s="273">
        <v>313</v>
      </c>
      <c r="AN284" s="273">
        <f t="shared" si="33"/>
        <v>0</v>
      </c>
      <c r="AO284" s="271">
        <v>0.50086805555555547</v>
      </c>
      <c r="AP284" s="273">
        <f t="shared" si="34"/>
        <v>805</v>
      </c>
    </row>
    <row r="285" spans="1:42">
      <c r="A285" s="579">
        <v>280</v>
      </c>
      <c r="B285" s="272" t="s">
        <v>3266</v>
      </c>
      <c r="C285" s="272" t="s">
        <v>1519</v>
      </c>
      <c r="D285" s="272" t="s">
        <v>421</v>
      </c>
      <c r="E285" s="273">
        <v>124</v>
      </c>
      <c r="F285" s="273">
        <v>2.3199999999999998</v>
      </c>
      <c r="G285" s="273">
        <v>99.2</v>
      </c>
      <c r="H285" s="573">
        <v>0.48120000000000002</v>
      </c>
      <c r="I285" s="273">
        <v>386</v>
      </c>
      <c r="J285" s="273">
        <f t="shared" si="28"/>
        <v>0</v>
      </c>
      <c r="K285" s="271">
        <v>48.01</v>
      </c>
      <c r="L285" s="273">
        <v>3.36</v>
      </c>
      <c r="M285" s="273">
        <v>99.2</v>
      </c>
      <c r="N285" s="573">
        <v>0.46910000000000002</v>
      </c>
      <c r="O285" s="273">
        <v>426</v>
      </c>
      <c r="P285" s="273">
        <f t="shared" si="29"/>
        <v>0</v>
      </c>
      <c r="Q285" s="271">
        <v>36.32</v>
      </c>
      <c r="R285" s="273">
        <v>62.48</v>
      </c>
      <c r="S285" s="273">
        <v>99.2</v>
      </c>
      <c r="T285" s="573">
        <v>0.81599999999999995</v>
      </c>
      <c r="U285" s="273">
        <v>2658</v>
      </c>
      <c r="V285" s="273">
        <f t="shared" si="30"/>
        <v>0</v>
      </c>
      <c r="W285" s="271">
        <v>7.24</v>
      </c>
      <c r="X285" s="273">
        <v>63.04</v>
      </c>
      <c r="Y285" s="273">
        <v>99.2</v>
      </c>
      <c r="Z285" s="573">
        <v>0.87760000000000005</v>
      </c>
      <c r="AA285" s="273">
        <v>5543</v>
      </c>
      <c r="AB285" s="273">
        <f t="shared" si="31"/>
        <v>0</v>
      </c>
      <c r="AC285" s="271">
        <v>13.47</v>
      </c>
      <c r="AD285" s="273">
        <v>62.32</v>
      </c>
      <c r="AE285" s="273">
        <v>99.2</v>
      </c>
      <c r="AF285" s="573">
        <v>0.89939999999999998</v>
      </c>
      <c r="AG285" s="273">
        <v>11056</v>
      </c>
      <c r="AH285" s="273">
        <f t="shared" si="32"/>
        <v>0</v>
      </c>
      <c r="AI285" s="271">
        <v>26.51</v>
      </c>
      <c r="AJ285" s="273">
        <v>62.64</v>
      </c>
      <c r="AK285" s="273">
        <v>99.2</v>
      </c>
      <c r="AL285" s="573">
        <v>0.90549999999999997</v>
      </c>
      <c r="AM285" s="273">
        <v>15007</v>
      </c>
      <c r="AN285" s="273">
        <f t="shared" si="33"/>
        <v>0</v>
      </c>
      <c r="AO285" s="271">
        <v>36.74</v>
      </c>
      <c r="AP285" s="273">
        <f t="shared" si="34"/>
        <v>35076</v>
      </c>
    </row>
    <row r="286" spans="1:42">
      <c r="A286" s="579">
        <v>281</v>
      </c>
      <c r="B286" s="272" t="s">
        <v>3266</v>
      </c>
      <c r="C286" s="272" t="s">
        <v>1459</v>
      </c>
      <c r="D286" s="272" t="s">
        <v>394</v>
      </c>
      <c r="E286" s="273">
        <v>126.8</v>
      </c>
      <c r="F286" s="273">
        <v>101.84</v>
      </c>
      <c r="G286" s="273">
        <v>101.84</v>
      </c>
      <c r="H286" s="573">
        <v>0.97189999999999999</v>
      </c>
      <c r="I286" s="273">
        <v>3331</v>
      </c>
      <c r="J286" s="273">
        <f t="shared" si="28"/>
        <v>0</v>
      </c>
      <c r="K286" s="271">
        <v>4.67</v>
      </c>
      <c r="L286" s="273">
        <v>119.44</v>
      </c>
      <c r="M286" s="273">
        <v>119.44</v>
      </c>
      <c r="N286" s="573">
        <v>0.98499999999999999</v>
      </c>
      <c r="O286" s="273">
        <v>3228</v>
      </c>
      <c r="P286" s="273">
        <f t="shared" si="29"/>
        <v>0</v>
      </c>
      <c r="Q286" s="271">
        <v>3.69</v>
      </c>
      <c r="R286" s="273">
        <v>108.16</v>
      </c>
      <c r="S286" s="273">
        <v>108.16</v>
      </c>
      <c r="T286" s="573">
        <v>0.98750000000000004</v>
      </c>
      <c r="U286" s="273">
        <v>2786</v>
      </c>
      <c r="V286" s="273">
        <f t="shared" si="30"/>
        <v>0</v>
      </c>
      <c r="W286" s="271">
        <v>3.62</v>
      </c>
      <c r="X286" s="273">
        <v>85.36</v>
      </c>
      <c r="Y286" s="273">
        <v>101.44</v>
      </c>
      <c r="Z286" s="573">
        <v>0.98950000000000005</v>
      </c>
      <c r="AA286" s="273">
        <v>5915.08</v>
      </c>
      <c r="AB286" s="273">
        <f t="shared" si="31"/>
        <v>0</v>
      </c>
      <c r="AC286" s="271">
        <v>9.41</v>
      </c>
      <c r="AD286" s="273">
        <v>75.44</v>
      </c>
      <c r="AE286" s="273">
        <v>101.44</v>
      </c>
      <c r="AF286" s="573">
        <v>0.99139999999999995</v>
      </c>
      <c r="AG286" s="273">
        <v>3472</v>
      </c>
      <c r="AH286" s="273">
        <f t="shared" si="32"/>
        <v>0</v>
      </c>
      <c r="AI286" s="271">
        <v>6.24</v>
      </c>
      <c r="AJ286" s="273">
        <v>77.52</v>
      </c>
      <c r="AK286" s="273">
        <v>101.44</v>
      </c>
      <c r="AL286" s="573">
        <v>0.97899999999999998</v>
      </c>
      <c r="AM286" s="273">
        <v>1777</v>
      </c>
      <c r="AN286" s="273">
        <f t="shared" si="33"/>
        <v>0</v>
      </c>
      <c r="AO286" s="271">
        <v>3.25</v>
      </c>
      <c r="AP286" s="273">
        <f t="shared" si="34"/>
        <v>20509.080000000002</v>
      </c>
    </row>
    <row r="287" spans="1:42">
      <c r="A287" s="579">
        <v>282</v>
      </c>
      <c r="B287" s="272" t="s">
        <v>3266</v>
      </c>
      <c r="C287" s="272" t="s">
        <v>1491</v>
      </c>
      <c r="D287" s="272" t="s">
        <v>394</v>
      </c>
      <c r="E287" s="273">
        <v>127</v>
      </c>
      <c r="F287" s="273">
        <v>134.80000000000001</v>
      </c>
      <c r="G287" s="273">
        <v>134.80000000000001</v>
      </c>
      <c r="H287" s="573">
        <v>0.98070000000000002</v>
      </c>
      <c r="I287" s="273">
        <v>56878</v>
      </c>
      <c r="J287" s="273">
        <f t="shared" si="28"/>
        <v>0</v>
      </c>
      <c r="K287" s="271">
        <v>59.76</v>
      </c>
      <c r="L287" s="273">
        <v>136.63999999999999</v>
      </c>
      <c r="M287" s="273">
        <v>136.63999999999999</v>
      </c>
      <c r="N287" s="573">
        <v>0.97760000000000002</v>
      </c>
      <c r="O287" s="273">
        <v>38940</v>
      </c>
      <c r="P287" s="273">
        <f t="shared" si="29"/>
        <v>0</v>
      </c>
      <c r="Q287" s="271">
        <v>39.18</v>
      </c>
      <c r="R287" s="273">
        <v>128.47999999999999</v>
      </c>
      <c r="S287" s="273">
        <v>128.47999999999999</v>
      </c>
      <c r="T287" s="573">
        <v>0.96389999999999998</v>
      </c>
      <c r="U287" s="273">
        <v>58061</v>
      </c>
      <c r="V287" s="273">
        <f t="shared" si="30"/>
        <v>4556.7763784364915</v>
      </c>
      <c r="W287" s="271">
        <v>65.11</v>
      </c>
      <c r="X287" s="273">
        <v>131.52000000000001</v>
      </c>
      <c r="Y287" s="273">
        <v>131.52000000000001</v>
      </c>
      <c r="Z287" s="573">
        <v>0.96020000000000005</v>
      </c>
      <c r="AA287" s="273">
        <v>51198</v>
      </c>
      <c r="AB287" s="273">
        <f t="shared" si="31"/>
        <v>0</v>
      </c>
      <c r="AC287" s="271">
        <v>54.49</v>
      </c>
      <c r="AD287" s="273">
        <v>138.16</v>
      </c>
      <c r="AE287" s="273">
        <v>138.16</v>
      </c>
      <c r="AF287" s="573">
        <v>0.96760000000000002</v>
      </c>
      <c r="AG287" s="273">
        <v>52528</v>
      </c>
      <c r="AH287" s="273">
        <f t="shared" si="32"/>
        <v>0</v>
      </c>
      <c r="AI287" s="271">
        <v>52.81</v>
      </c>
      <c r="AJ287" s="273">
        <v>126.16</v>
      </c>
      <c r="AK287" s="273">
        <v>126.16</v>
      </c>
      <c r="AL287" s="573">
        <v>0.96009999999999995</v>
      </c>
      <c r="AM287" s="273">
        <v>56390</v>
      </c>
      <c r="AN287" s="273">
        <f t="shared" si="33"/>
        <v>4063.9870089699939</v>
      </c>
      <c r="AO287" s="271">
        <v>64.66</v>
      </c>
      <c r="AP287" s="273">
        <f t="shared" si="34"/>
        <v>313995</v>
      </c>
    </row>
    <row r="288" spans="1:42">
      <c r="A288" s="579">
        <v>283</v>
      </c>
      <c r="B288" s="272" t="s">
        <v>3266</v>
      </c>
      <c r="C288" s="272" t="s">
        <v>1535</v>
      </c>
      <c r="D288" s="272" t="s">
        <v>391</v>
      </c>
      <c r="E288" s="273">
        <v>130</v>
      </c>
      <c r="F288" s="273">
        <v>77.2</v>
      </c>
      <c r="G288" s="273">
        <v>104</v>
      </c>
      <c r="H288" s="573">
        <v>0.96579999999999999</v>
      </c>
      <c r="I288" s="273">
        <v>15370</v>
      </c>
      <c r="J288" s="273">
        <f t="shared" si="28"/>
        <v>0</v>
      </c>
      <c r="K288" s="271">
        <v>28.63</v>
      </c>
      <c r="L288" s="273">
        <v>73.92</v>
      </c>
      <c r="M288" s="273">
        <v>104</v>
      </c>
      <c r="N288" s="573">
        <v>0.99039999999999995</v>
      </c>
      <c r="O288" s="273">
        <v>14100</v>
      </c>
      <c r="P288" s="273">
        <f t="shared" si="29"/>
        <v>0</v>
      </c>
      <c r="Q288" s="271">
        <v>25.89</v>
      </c>
      <c r="R288" s="273">
        <v>80.8</v>
      </c>
      <c r="S288" s="273">
        <v>104</v>
      </c>
      <c r="T288" s="573">
        <v>0.99409999999999998</v>
      </c>
      <c r="U288" s="273">
        <v>12043</v>
      </c>
      <c r="V288" s="273">
        <f t="shared" si="30"/>
        <v>0</v>
      </c>
      <c r="W288" s="271">
        <v>20.82</v>
      </c>
      <c r="X288" s="273">
        <v>55.28</v>
      </c>
      <c r="Y288" s="273">
        <v>104</v>
      </c>
      <c r="Z288" s="573">
        <v>0.98029999999999995</v>
      </c>
      <c r="AA288" s="273">
        <v>5137</v>
      </c>
      <c r="AB288" s="273">
        <f t="shared" si="31"/>
        <v>0</v>
      </c>
      <c r="AC288" s="271">
        <v>12.74</v>
      </c>
      <c r="AD288" s="273">
        <v>50.4</v>
      </c>
      <c r="AE288" s="273">
        <v>104</v>
      </c>
      <c r="AF288" s="573">
        <v>0.99</v>
      </c>
      <c r="AG288" s="273">
        <v>6498</v>
      </c>
      <c r="AH288" s="273">
        <f t="shared" si="32"/>
        <v>0</v>
      </c>
      <c r="AI288" s="271">
        <v>17.5</v>
      </c>
      <c r="AJ288" s="273">
        <v>76.16</v>
      </c>
      <c r="AK288" s="273">
        <v>104</v>
      </c>
      <c r="AL288" s="573">
        <v>0.99680000000000002</v>
      </c>
      <c r="AM288" s="273">
        <v>8319</v>
      </c>
      <c r="AN288" s="273">
        <f t="shared" si="33"/>
        <v>0</v>
      </c>
      <c r="AO288" s="271">
        <v>15.22</v>
      </c>
      <c r="AP288" s="273">
        <f t="shared" si="34"/>
        <v>61467</v>
      </c>
    </row>
    <row r="289" spans="1:42">
      <c r="A289" s="579">
        <v>284</v>
      </c>
      <c r="B289" s="272" t="s">
        <v>3266</v>
      </c>
      <c r="C289" s="272" t="s">
        <v>4170</v>
      </c>
      <c r="D289" s="272" t="s">
        <v>394</v>
      </c>
      <c r="E289" s="273">
        <v>130</v>
      </c>
      <c r="F289" s="273">
        <v>3.6</v>
      </c>
      <c r="G289" s="273">
        <v>104</v>
      </c>
      <c r="H289" s="573">
        <v>0.98699999999999999</v>
      </c>
      <c r="I289" s="273">
        <v>534</v>
      </c>
      <c r="J289" s="273">
        <f t="shared" si="28"/>
        <v>0</v>
      </c>
      <c r="K289" s="271">
        <v>20.87</v>
      </c>
      <c r="L289" s="273">
        <v>4.24</v>
      </c>
      <c r="M289" s="273">
        <v>104</v>
      </c>
      <c r="N289" s="573">
        <v>0.91339999999999999</v>
      </c>
      <c r="O289" s="273">
        <v>528</v>
      </c>
      <c r="P289" s="273">
        <f t="shared" si="29"/>
        <v>0</v>
      </c>
      <c r="Q289" s="271">
        <v>18.32</v>
      </c>
      <c r="R289" s="273">
        <v>48.8</v>
      </c>
      <c r="S289" s="273">
        <v>104</v>
      </c>
      <c r="T289" s="573">
        <v>0.95899999999999996</v>
      </c>
      <c r="U289" s="273">
        <v>1076</v>
      </c>
      <c r="V289" s="273">
        <f t="shared" si="30"/>
        <v>0</v>
      </c>
      <c r="W289" s="271">
        <v>3.19</v>
      </c>
      <c r="X289" s="273">
        <v>12.24</v>
      </c>
      <c r="Y289" s="273">
        <v>104</v>
      </c>
      <c r="Z289" s="573">
        <v>0.99939999999999996</v>
      </c>
      <c r="AA289" s="273">
        <v>1668</v>
      </c>
      <c r="AB289" s="273">
        <f t="shared" si="31"/>
        <v>0</v>
      </c>
      <c r="AC289" s="271">
        <v>18.329999999999998</v>
      </c>
      <c r="AD289" s="273">
        <v>86.16</v>
      </c>
      <c r="AE289" s="273">
        <v>104</v>
      </c>
      <c r="AF289" s="573">
        <v>0.9929</v>
      </c>
      <c r="AG289" s="273">
        <v>2527</v>
      </c>
      <c r="AH289" s="273">
        <f t="shared" si="32"/>
        <v>0</v>
      </c>
      <c r="AI289" s="271">
        <v>3.97</v>
      </c>
      <c r="AJ289" s="273">
        <v>126.64</v>
      </c>
      <c r="AK289" s="273">
        <v>126.64</v>
      </c>
      <c r="AL289" s="573">
        <v>0.94640000000000002</v>
      </c>
      <c r="AM289" s="273">
        <v>18287</v>
      </c>
      <c r="AN289" s="273">
        <f t="shared" si="33"/>
        <v>0</v>
      </c>
      <c r="AO289" s="271">
        <v>21.19</v>
      </c>
      <c r="AP289" s="273">
        <f t="shared" si="34"/>
        <v>24620</v>
      </c>
    </row>
    <row r="290" spans="1:42">
      <c r="A290" s="579">
        <v>285</v>
      </c>
      <c r="B290" s="272" t="s">
        <v>3266</v>
      </c>
      <c r="C290" s="272" t="s">
        <v>4172</v>
      </c>
      <c r="D290" s="272" t="s">
        <v>421</v>
      </c>
      <c r="E290" s="273">
        <v>133.33333333333334</v>
      </c>
      <c r="F290" s="273">
        <v>118.16</v>
      </c>
      <c r="G290" s="273">
        <v>118.16</v>
      </c>
      <c r="H290" s="573">
        <v>0.93500000000000005</v>
      </c>
      <c r="I290" s="273">
        <v>38268</v>
      </c>
      <c r="J290" s="273">
        <f t="shared" si="28"/>
        <v>0</v>
      </c>
      <c r="K290" s="271">
        <v>48.11</v>
      </c>
      <c r="L290" s="273">
        <v>116.96</v>
      </c>
      <c r="M290" s="273">
        <v>116.96</v>
      </c>
      <c r="N290" s="573">
        <v>0.97619999999999996</v>
      </c>
      <c r="O290" s="273">
        <v>36042</v>
      </c>
      <c r="P290" s="273">
        <f t="shared" si="29"/>
        <v>0</v>
      </c>
      <c r="Q290" s="271">
        <v>42.43</v>
      </c>
      <c r="R290" s="273">
        <v>105.28</v>
      </c>
      <c r="S290" s="273">
        <v>106.667</v>
      </c>
      <c r="T290" s="573">
        <v>0.99260000000000004</v>
      </c>
      <c r="U290" s="273">
        <v>40296</v>
      </c>
      <c r="V290" s="273">
        <f t="shared" si="30"/>
        <v>0</v>
      </c>
      <c r="W290" s="271">
        <v>53.56</v>
      </c>
      <c r="X290" s="273">
        <v>113.44</v>
      </c>
      <c r="Y290" s="273">
        <v>113.44</v>
      </c>
      <c r="Z290" s="573">
        <v>0.98980000000000001</v>
      </c>
      <c r="AA290" s="273">
        <v>38862</v>
      </c>
      <c r="AB290" s="273">
        <f t="shared" si="31"/>
        <v>0</v>
      </c>
      <c r="AC290" s="271">
        <v>46.52</v>
      </c>
      <c r="AD290" s="273">
        <v>114.56</v>
      </c>
      <c r="AE290" s="273">
        <v>114.56</v>
      </c>
      <c r="AF290" s="573">
        <v>0.97</v>
      </c>
      <c r="AG290" s="273">
        <v>37342</v>
      </c>
      <c r="AH290" s="273">
        <f t="shared" si="32"/>
        <v>0</v>
      </c>
      <c r="AI290" s="271">
        <v>45.17</v>
      </c>
      <c r="AJ290" s="273">
        <v>103.76</v>
      </c>
      <c r="AK290" s="273">
        <v>106.667</v>
      </c>
      <c r="AL290" s="573">
        <v>0.98360000000000003</v>
      </c>
      <c r="AM290" s="273">
        <v>32642</v>
      </c>
      <c r="AN290" s="273">
        <f t="shared" si="33"/>
        <v>0</v>
      </c>
      <c r="AO290" s="271">
        <v>44.42</v>
      </c>
      <c r="AP290" s="273">
        <f t="shared" si="34"/>
        <v>223452</v>
      </c>
    </row>
    <row r="291" spans="1:42">
      <c r="A291" s="579">
        <v>286</v>
      </c>
      <c r="B291" s="272" t="s">
        <v>3266</v>
      </c>
      <c r="C291" s="272" t="s">
        <v>3378</v>
      </c>
      <c r="D291" s="272" t="s">
        <v>391</v>
      </c>
      <c r="E291" s="273">
        <v>133.33333333333334</v>
      </c>
      <c r="F291" s="273">
        <v>14.24</v>
      </c>
      <c r="G291" s="273">
        <v>106.667</v>
      </c>
      <c r="H291" s="573">
        <v>0.91369999999999996</v>
      </c>
      <c r="I291" s="273">
        <v>3337</v>
      </c>
      <c r="J291" s="273">
        <f t="shared" si="28"/>
        <v>0</v>
      </c>
      <c r="K291" s="271">
        <v>35.619999999999997</v>
      </c>
      <c r="L291" s="273">
        <v>13.92</v>
      </c>
      <c r="M291" s="273">
        <v>106.667</v>
      </c>
      <c r="N291" s="573">
        <v>0.9012</v>
      </c>
      <c r="O291" s="273">
        <v>3212</v>
      </c>
      <c r="P291" s="273">
        <f t="shared" si="29"/>
        <v>0</v>
      </c>
      <c r="Q291" s="271">
        <v>34.409999999999997</v>
      </c>
      <c r="R291" s="273">
        <v>15.2</v>
      </c>
      <c r="S291" s="273">
        <v>106.667</v>
      </c>
      <c r="T291" s="573">
        <v>0.87719999999999998</v>
      </c>
      <c r="U291" s="273">
        <v>3060</v>
      </c>
      <c r="V291" s="273">
        <f t="shared" si="30"/>
        <v>0</v>
      </c>
      <c r="W291" s="271">
        <v>31.87</v>
      </c>
      <c r="X291" s="273">
        <v>11.52</v>
      </c>
      <c r="Y291" s="273">
        <v>106.667</v>
      </c>
      <c r="Z291" s="573">
        <v>0.81489999999999996</v>
      </c>
      <c r="AA291" s="273">
        <v>2651</v>
      </c>
      <c r="AB291" s="273">
        <f t="shared" si="31"/>
        <v>0</v>
      </c>
      <c r="AC291" s="271">
        <v>37.950000000000003</v>
      </c>
      <c r="AD291" s="273">
        <v>10.199999999999999</v>
      </c>
      <c r="AE291" s="273">
        <v>106.667</v>
      </c>
      <c r="AF291" s="573">
        <v>0.88560000000000005</v>
      </c>
      <c r="AG291" s="273">
        <v>2518</v>
      </c>
      <c r="AH291" s="273">
        <f t="shared" si="32"/>
        <v>0</v>
      </c>
      <c r="AI291" s="271">
        <v>37.46</v>
      </c>
      <c r="AJ291" s="273">
        <v>13.76</v>
      </c>
      <c r="AK291" s="273">
        <v>106.667</v>
      </c>
      <c r="AL291" s="573">
        <v>0.83230000000000004</v>
      </c>
      <c r="AM291" s="273">
        <v>2730</v>
      </c>
      <c r="AN291" s="273">
        <f t="shared" si="33"/>
        <v>0</v>
      </c>
      <c r="AO291" s="271">
        <v>33.11</v>
      </c>
      <c r="AP291" s="273">
        <f t="shared" si="34"/>
        <v>17508</v>
      </c>
    </row>
    <row r="292" spans="1:42">
      <c r="A292" s="579">
        <v>287</v>
      </c>
      <c r="B292" s="272" t="s">
        <v>3266</v>
      </c>
      <c r="C292" s="272" t="s">
        <v>1449</v>
      </c>
      <c r="D292" s="272" t="s">
        <v>394</v>
      </c>
      <c r="E292" s="273">
        <v>136</v>
      </c>
      <c r="F292" s="273">
        <v>171.12</v>
      </c>
      <c r="G292" s="273">
        <v>171.12</v>
      </c>
      <c r="H292" s="573">
        <v>0.98460000000000003</v>
      </c>
      <c r="I292" s="273">
        <v>64242</v>
      </c>
      <c r="J292" s="273">
        <f t="shared" si="28"/>
        <v>0</v>
      </c>
      <c r="K292" s="271">
        <v>52.95</v>
      </c>
      <c r="L292" s="273">
        <v>157.6</v>
      </c>
      <c r="M292" s="273">
        <v>157.6</v>
      </c>
      <c r="N292" s="573">
        <v>0.98929999999999996</v>
      </c>
      <c r="O292" s="273">
        <v>53217</v>
      </c>
      <c r="P292" s="273">
        <f t="shared" si="29"/>
        <v>0</v>
      </c>
      <c r="Q292" s="271">
        <v>45.87</v>
      </c>
      <c r="R292" s="273">
        <v>162.16</v>
      </c>
      <c r="S292" s="273">
        <v>162.16</v>
      </c>
      <c r="T292" s="573">
        <v>0.98960000000000004</v>
      </c>
      <c r="U292" s="273">
        <v>41823</v>
      </c>
      <c r="V292" s="273">
        <f t="shared" si="30"/>
        <v>0</v>
      </c>
      <c r="W292" s="271">
        <v>36.200000000000003</v>
      </c>
      <c r="X292" s="273">
        <v>161.76</v>
      </c>
      <c r="Y292" s="273">
        <v>161.76</v>
      </c>
      <c r="Z292" s="573">
        <v>0.99019999999999997</v>
      </c>
      <c r="AA292" s="273">
        <v>55879</v>
      </c>
      <c r="AB292" s="273">
        <f t="shared" si="31"/>
        <v>0</v>
      </c>
      <c r="AC292" s="271">
        <v>46.89</v>
      </c>
      <c r="AD292" s="273">
        <v>154.63999999999999</v>
      </c>
      <c r="AE292" s="273">
        <v>154.63999999999999</v>
      </c>
      <c r="AF292" s="573">
        <v>0.99029999999999996</v>
      </c>
      <c r="AG292" s="273">
        <v>39608</v>
      </c>
      <c r="AH292" s="273">
        <f t="shared" si="32"/>
        <v>0</v>
      </c>
      <c r="AI292" s="271">
        <v>34.76</v>
      </c>
      <c r="AJ292" s="273">
        <v>154.63999999999999</v>
      </c>
      <c r="AK292" s="273">
        <v>154.63999999999999</v>
      </c>
      <c r="AL292" s="573">
        <v>0.99980000000000002</v>
      </c>
      <c r="AM292" s="273">
        <v>68610.720000000001</v>
      </c>
      <c r="AN292" s="273">
        <f t="shared" si="33"/>
        <v>1814.6271880577667</v>
      </c>
      <c r="AO292" s="271">
        <v>61.63</v>
      </c>
      <c r="AP292" s="273">
        <f t="shared" si="34"/>
        <v>323379.71999999997</v>
      </c>
    </row>
    <row r="293" spans="1:42">
      <c r="A293" s="579">
        <v>288</v>
      </c>
      <c r="B293" s="272" t="s">
        <v>3266</v>
      </c>
      <c r="C293" s="272" t="s">
        <v>1453</v>
      </c>
      <c r="D293" s="272" t="s">
        <v>394</v>
      </c>
      <c r="E293" s="273">
        <v>136.08000000000001</v>
      </c>
      <c r="F293" s="273">
        <v>178.32</v>
      </c>
      <c r="G293" s="273">
        <v>178.32</v>
      </c>
      <c r="H293" s="573">
        <v>0.86380000000000001</v>
      </c>
      <c r="I293" s="273">
        <v>39404</v>
      </c>
      <c r="J293" s="273">
        <f t="shared" si="28"/>
        <v>0</v>
      </c>
      <c r="K293" s="271">
        <v>35.53</v>
      </c>
      <c r="L293" s="273">
        <v>151.84</v>
      </c>
      <c r="M293" s="273">
        <v>151.84</v>
      </c>
      <c r="N293" s="573">
        <v>0.99319999999999997</v>
      </c>
      <c r="O293" s="273">
        <v>43294</v>
      </c>
      <c r="P293" s="273">
        <f t="shared" si="29"/>
        <v>0</v>
      </c>
      <c r="Q293" s="271">
        <v>38.590000000000003</v>
      </c>
      <c r="R293" s="273">
        <v>147.68</v>
      </c>
      <c r="S293" s="273">
        <v>147.68</v>
      </c>
      <c r="T293" s="573">
        <v>0.99939999999999996</v>
      </c>
      <c r="U293" s="273">
        <v>53503</v>
      </c>
      <c r="V293" s="273">
        <f t="shared" si="30"/>
        <v>0</v>
      </c>
      <c r="W293" s="271">
        <v>50.35</v>
      </c>
      <c r="X293" s="273">
        <v>148.63999999999999</v>
      </c>
      <c r="Y293" s="273">
        <v>148.63999999999999</v>
      </c>
      <c r="Z293" s="573">
        <v>0.99780000000000002</v>
      </c>
      <c r="AA293" s="273">
        <v>52493</v>
      </c>
      <c r="AB293" s="273">
        <f t="shared" si="31"/>
        <v>0</v>
      </c>
      <c r="AC293" s="271">
        <v>47.57</v>
      </c>
      <c r="AD293" s="273">
        <v>166.16</v>
      </c>
      <c r="AE293" s="273">
        <v>166.16</v>
      </c>
      <c r="AF293" s="573">
        <v>0.97419999999999995</v>
      </c>
      <c r="AG293" s="273">
        <v>35480</v>
      </c>
      <c r="AH293" s="273">
        <f t="shared" si="32"/>
        <v>0</v>
      </c>
      <c r="AI293" s="271">
        <v>29.46</v>
      </c>
      <c r="AJ293" s="273">
        <v>149.52000000000001</v>
      </c>
      <c r="AK293" s="273">
        <v>149.52000000000001</v>
      </c>
      <c r="AL293" s="573">
        <v>0.99229999999999996</v>
      </c>
      <c r="AM293" s="273">
        <v>48017.54</v>
      </c>
      <c r="AN293" s="273">
        <f t="shared" si="33"/>
        <v>0</v>
      </c>
      <c r="AO293" s="271">
        <v>44.95</v>
      </c>
      <c r="AP293" s="273">
        <f t="shared" si="34"/>
        <v>272191.53999999998</v>
      </c>
    </row>
    <row r="294" spans="1:42">
      <c r="A294" s="579">
        <v>289</v>
      </c>
      <c r="B294" s="272" t="s">
        <v>3266</v>
      </c>
      <c r="C294" s="272" t="s">
        <v>3377</v>
      </c>
      <c r="D294" s="272" t="s">
        <v>394</v>
      </c>
      <c r="E294" s="273">
        <v>145.55555555555554</v>
      </c>
      <c r="F294" s="273">
        <v>66.72</v>
      </c>
      <c r="G294" s="273">
        <v>116.444</v>
      </c>
      <c r="H294" s="573">
        <v>0.82520000000000004</v>
      </c>
      <c r="I294" s="273">
        <v>10825</v>
      </c>
      <c r="J294" s="273">
        <f t="shared" si="28"/>
        <v>0</v>
      </c>
      <c r="K294" s="271">
        <v>27.31</v>
      </c>
      <c r="L294" s="273">
        <v>59.36</v>
      </c>
      <c r="M294" s="273">
        <v>116.444</v>
      </c>
      <c r="N294" s="573">
        <v>0.73160000000000003</v>
      </c>
      <c r="O294" s="273">
        <v>8929</v>
      </c>
      <c r="P294" s="273">
        <f t="shared" si="29"/>
        <v>0</v>
      </c>
      <c r="Q294" s="271">
        <v>27.63</v>
      </c>
      <c r="R294" s="273">
        <v>57.28</v>
      </c>
      <c r="S294" s="273">
        <v>116.444</v>
      </c>
      <c r="T294" s="573">
        <v>0.71509999999999996</v>
      </c>
      <c r="U294" s="273">
        <v>5929</v>
      </c>
      <c r="V294" s="273">
        <f t="shared" si="30"/>
        <v>0</v>
      </c>
      <c r="W294" s="271">
        <v>19.45</v>
      </c>
      <c r="X294" s="273">
        <v>43.52</v>
      </c>
      <c r="Y294" s="273">
        <v>116.444</v>
      </c>
      <c r="Z294" s="573">
        <v>0.88</v>
      </c>
      <c r="AA294" s="273">
        <v>440</v>
      </c>
      <c r="AB294" s="273">
        <f t="shared" si="31"/>
        <v>0</v>
      </c>
      <c r="AC294" s="271">
        <v>1.54</v>
      </c>
      <c r="AD294" s="273">
        <v>1.92</v>
      </c>
      <c r="AE294" s="273">
        <v>116.444</v>
      </c>
      <c r="AF294" s="573">
        <v>0.99270000000000003</v>
      </c>
      <c r="AG294" s="273">
        <v>411</v>
      </c>
      <c r="AH294" s="273">
        <f t="shared" si="32"/>
        <v>0</v>
      </c>
      <c r="AI294" s="271">
        <v>29.95</v>
      </c>
      <c r="AJ294" s="273">
        <v>1.28</v>
      </c>
      <c r="AK294" s="273">
        <v>116.444</v>
      </c>
      <c r="AL294" s="573">
        <v>0.99370000000000003</v>
      </c>
      <c r="AM294" s="273">
        <v>317</v>
      </c>
      <c r="AN294" s="273">
        <f t="shared" si="33"/>
        <v>0</v>
      </c>
      <c r="AO294" s="271">
        <v>34.61</v>
      </c>
      <c r="AP294" s="273">
        <f t="shared" si="34"/>
        <v>26851</v>
      </c>
    </row>
    <row r="295" spans="1:42">
      <c r="A295" s="579">
        <v>290</v>
      </c>
      <c r="B295" s="272" t="s">
        <v>3266</v>
      </c>
      <c r="C295" s="272" t="s">
        <v>1467</v>
      </c>
      <c r="D295" s="272" t="s">
        <v>394</v>
      </c>
      <c r="E295" s="273">
        <v>150</v>
      </c>
      <c r="F295" s="273">
        <v>16.8</v>
      </c>
      <c r="G295" s="273">
        <v>120</v>
      </c>
      <c r="H295" s="573">
        <v>1</v>
      </c>
      <c r="I295" s="273">
        <v>414</v>
      </c>
      <c r="J295" s="273">
        <f t="shared" si="28"/>
        <v>0</v>
      </c>
      <c r="K295" s="271">
        <v>3.42</v>
      </c>
      <c r="L295" s="273">
        <v>3.68</v>
      </c>
      <c r="M295" s="273">
        <v>120</v>
      </c>
      <c r="N295" s="573">
        <v>0.99539999999999995</v>
      </c>
      <c r="O295" s="273">
        <v>436</v>
      </c>
      <c r="P295" s="273">
        <f t="shared" si="29"/>
        <v>0</v>
      </c>
      <c r="Q295" s="271">
        <v>16</v>
      </c>
      <c r="R295" s="273">
        <v>0.96</v>
      </c>
      <c r="S295" s="273">
        <v>120</v>
      </c>
      <c r="T295" s="573">
        <v>0.86660000000000004</v>
      </c>
      <c r="U295" s="273">
        <v>52</v>
      </c>
      <c r="V295" s="273">
        <f t="shared" si="30"/>
        <v>0</v>
      </c>
      <c r="W295" s="271">
        <v>8.68</v>
      </c>
      <c r="X295" s="273">
        <v>2</v>
      </c>
      <c r="Y295" s="273">
        <v>120</v>
      </c>
      <c r="Z295" s="573">
        <v>0.95450000000000002</v>
      </c>
      <c r="AA295" s="273">
        <v>42</v>
      </c>
      <c r="AB295" s="273">
        <f t="shared" si="31"/>
        <v>0</v>
      </c>
      <c r="AC295" s="271">
        <v>2.96</v>
      </c>
      <c r="AD295" s="273">
        <v>0</v>
      </c>
      <c r="AE295" s="273">
        <v>120</v>
      </c>
      <c r="AF295" s="573">
        <v>0</v>
      </c>
      <c r="AG295" s="273">
        <v>0</v>
      </c>
      <c r="AH295" s="273">
        <f t="shared" si="32"/>
        <v>0</v>
      </c>
      <c r="AI295" s="271">
        <v>0</v>
      </c>
      <c r="AJ295" s="273">
        <v>0</v>
      </c>
      <c r="AK295" s="273">
        <v>120</v>
      </c>
      <c r="AL295" s="573">
        <v>0</v>
      </c>
      <c r="AM295" s="273">
        <v>0</v>
      </c>
      <c r="AN295" s="273">
        <f t="shared" si="33"/>
        <v>0</v>
      </c>
      <c r="AO295" s="271">
        <v>0</v>
      </c>
      <c r="AP295" s="273">
        <f t="shared" si="34"/>
        <v>944</v>
      </c>
    </row>
    <row r="296" spans="1:42">
      <c r="A296" s="579">
        <v>291</v>
      </c>
      <c r="B296" s="272" t="s">
        <v>3266</v>
      </c>
      <c r="C296" s="272" t="s">
        <v>1513</v>
      </c>
      <c r="D296" s="272" t="s">
        <v>394</v>
      </c>
      <c r="E296" s="273">
        <v>156</v>
      </c>
      <c r="F296" s="273">
        <v>126.08</v>
      </c>
      <c r="G296" s="273">
        <v>126.08</v>
      </c>
      <c r="H296" s="573">
        <v>0.99670000000000003</v>
      </c>
      <c r="I296" s="273">
        <v>20420</v>
      </c>
      <c r="J296" s="273">
        <f t="shared" si="28"/>
        <v>0</v>
      </c>
      <c r="K296" s="271">
        <v>22.57</v>
      </c>
      <c r="L296" s="273">
        <v>125.92</v>
      </c>
      <c r="M296" s="273">
        <v>125.92</v>
      </c>
      <c r="N296" s="573">
        <v>0.99109999999999998</v>
      </c>
      <c r="O296" s="273">
        <v>32290</v>
      </c>
      <c r="P296" s="273">
        <f t="shared" si="29"/>
        <v>0</v>
      </c>
      <c r="Q296" s="271">
        <v>34.770000000000003</v>
      </c>
      <c r="R296" s="273">
        <v>125.52</v>
      </c>
      <c r="S296" s="273">
        <v>125.52</v>
      </c>
      <c r="T296" s="573">
        <v>0.995</v>
      </c>
      <c r="U296" s="273">
        <v>29768</v>
      </c>
      <c r="V296" s="273">
        <f t="shared" si="30"/>
        <v>0</v>
      </c>
      <c r="W296" s="271">
        <v>33.1</v>
      </c>
      <c r="X296" s="273">
        <v>127.84</v>
      </c>
      <c r="Y296" s="273">
        <v>127.84</v>
      </c>
      <c r="Z296" s="573">
        <v>0.99809999999999999</v>
      </c>
      <c r="AA296" s="273">
        <v>20606</v>
      </c>
      <c r="AB296" s="273">
        <f t="shared" si="31"/>
        <v>0</v>
      </c>
      <c r="AC296" s="271">
        <v>21.71</v>
      </c>
      <c r="AD296" s="273">
        <v>122.8</v>
      </c>
      <c r="AE296" s="273">
        <v>124.8</v>
      </c>
      <c r="AF296" s="573">
        <v>0.99490000000000001</v>
      </c>
      <c r="AG296" s="273">
        <v>27329</v>
      </c>
      <c r="AH296" s="273">
        <f t="shared" si="32"/>
        <v>0</v>
      </c>
      <c r="AI296" s="271">
        <v>30.06</v>
      </c>
      <c r="AJ296" s="273">
        <v>145.68</v>
      </c>
      <c r="AK296" s="273">
        <v>145.68</v>
      </c>
      <c r="AL296" s="573">
        <v>0.99760000000000004</v>
      </c>
      <c r="AM296" s="273">
        <v>29698</v>
      </c>
      <c r="AN296" s="273">
        <f t="shared" si="33"/>
        <v>0</v>
      </c>
      <c r="AO296" s="271">
        <v>28.38</v>
      </c>
      <c r="AP296" s="273">
        <f t="shared" si="34"/>
        <v>160111</v>
      </c>
    </row>
    <row r="297" spans="1:42">
      <c r="A297" s="579">
        <v>292</v>
      </c>
      <c r="B297" s="272" t="s">
        <v>3266</v>
      </c>
      <c r="C297" s="272" t="s">
        <v>1437</v>
      </c>
      <c r="D297" s="272" t="s">
        <v>394</v>
      </c>
      <c r="E297" s="273">
        <v>159.80000000000001</v>
      </c>
      <c r="F297" s="273">
        <v>157.44</v>
      </c>
      <c r="G297" s="273">
        <v>157.44</v>
      </c>
      <c r="H297" s="573">
        <v>0.97660000000000002</v>
      </c>
      <c r="I297" s="273">
        <v>50930</v>
      </c>
      <c r="J297" s="273">
        <f t="shared" si="28"/>
        <v>0</v>
      </c>
      <c r="K297" s="271">
        <v>46</v>
      </c>
      <c r="L297" s="273">
        <v>156</v>
      </c>
      <c r="M297" s="273">
        <v>156</v>
      </c>
      <c r="N297" s="573">
        <v>0.96719999999999995</v>
      </c>
      <c r="O297" s="273">
        <v>35426</v>
      </c>
      <c r="P297" s="273">
        <f t="shared" si="29"/>
        <v>0</v>
      </c>
      <c r="Q297" s="271">
        <v>31.56</v>
      </c>
      <c r="R297" s="273">
        <v>145.04</v>
      </c>
      <c r="S297" s="273">
        <v>145.04</v>
      </c>
      <c r="T297" s="573">
        <v>0.97160000000000002</v>
      </c>
      <c r="U297" s="273">
        <v>37284</v>
      </c>
      <c r="V297" s="273">
        <f t="shared" si="30"/>
        <v>0</v>
      </c>
      <c r="W297" s="271">
        <v>36.75</v>
      </c>
      <c r="X297" s="273">
        <v>146.56</v>
      </c>
      <c r="Y297" s="273">
        <v>146.56</v>
      </c>
      <c r="Z297" s="573">
        <v>0.97870000000000001</v>
      </c>
      <c r="AA297" s="273">
        <v>42775</v>
      </c>
      <c r="AB297" s="273">
        <f t="shared" si="31"/>
        <v>0</v>
      </c>
      <c r="AC297" s="271">
        <v>40.08</v>
      </c>
      <c r="AD297" s="273">
        <v>147.04</v>
      </c>
      <c r="AE297" s="273">
        <v>147.04</v>
      </c>
      <c r="AF297" s="573">
        <v>0.97589999999999999</v>
      </c>
      <c r="AG297" s="273">
        <v>34480</v>
      </c>
      <c r="AH297" s="273">
        <f t="shared" si="32"/>
        <v>0</v>
      </c>
      <c r="AI297" s="271">
        <v>32.29</v>
      </c>
      <c r="AJ297" s="273">
        <v>165.2</v>
      </c>
      <c r="AK297" s="273">
        <v>165.2</v>
      </c>
      <c r="AL297" s="573">
        <v>0.98219999999999996</v>
      </c>
      <c r="AM297" s="273">
        <v>46114</v>
      </c>
      <c r="AN297" s="273">
        <f t="shared" si="33"/>
        <v>0</v>
      </c>
      <c r="AO297" s="271">
        <v>39.47</v>
      </c>
      <c r="AP297" s="273">
        <f t="shared" si="34"/>
        <v>247009</v>
      </c>
    </row>
    <row r="298" spans="1:42">
      <c r="A298" s="579">
        <v>293</v>
      </c>
      <c r="B298" s="272" t="s">
        <v>3266</v>
      </c>
      <c r="C298" s="272" t="s">
        <v>1477</v>
      </c>
      <c r="D298" s="272" t="s">
        <v>394</v>
      </c>
      <c r="E298" s="273">
        <v>160</v>
      </c>
      <c r="F298" s="273">
        <v>19.84</v>
      </c>
      <c r="G298" s="273">
        <v>128</v>
      </c>
      <c r="H298" s="573">
        <v>0.99960000000000004</v>
      </c>
      <c r="I298" s="273">
        <v>3133</v>
      </c>
      <c r="J298" s="273">
        <f t="shared" si="28"/>
        <v>0</v>
      </c>
      <c r="K298" s="271">
        <v>21.94</v>
      </c>
      <c r="L298" s="273">
        <v>14.32</v>
      </c>
      <c r="M298" s="273">
        <v>128</v>
      </c>
      <c r="N298" s="573">
        <v>1</v>
      </c>
      <c r="O298" s="273">
        <v>3856</v>
      </c>
      <c r="P298" s="273">
        <f t="shared" si="29"/>
        <v>0</v>
      </c>
      <c r="Q298" s="271">
        <v>36.19</v>
      </c>
      <c r="R298" s="273">
        <v>152.80000000000001</v>
      </c>
      <c r="S298" s="273">
        <v>152.80000000000001</v>
      </c>
      <c r="T298" s="573">
        <v>0.97440000000000004</v>
      </c>
      <c r="U298" s="273">
        <v>22176</v>
      </c>
      <c r="V298" s="273">
        <f t="shared" si="30"/>
        <v>0</v>
      </c>
      <c r="W298" s="271">
        <v>20.69</v>
      </c>
      <c r="X298" s="273">
        <v>156.96</v>
      </c>
      <c r="Y298" s="273">
        <v>156.96</v>
      </c>
      <c r="Z298" s="573">
        <v>0.98009999999999997</v>
      </c>
      <c r="AA298" s="273">
        <v>33904</v>
      </c>
      <c r="AB298" s="273">
        <f t="shared" si="31"/>
        <v>0</v>
      </c>
      <c r="AC298" s="271">
        <v>29.62</v>
      </c>
      <c r="AD298" s="273">
        <v>166.64</v>
      </c>
      <c r="AE298" s="273">
        <v>166.64</v>
      </c>
      <c r="AF298" s="573">
        <v>0.99990000000000001</v>
      </c>
      <c r="AG298" s="273">
        <v>56341</v>
      </c>
      <c r="AH298" s="273">
        <f t="shared" si="32"/>
        <v>0</v>
      </c>
      <c r="AI298" s="271">
        <v>45.45</v>
      </c>
      <c r="AJ298" s="273">
        <v>161.6</v>
      </c>
      <c r="AK298" s="273">
        <v>161.6</v>
      </c>
      <c r="AL298" s="573">
        <v>0.99819999999999998</v>
      </c>
      <c r="AM298" s="273">
        <v>28485</v>
      </c>
      <c r="AN298" s="273">
        <f t="shared" si="33"/>
        <v>0</v>
      </c>
      <c r="AO298" s="271">
        <v>23.95</v>
      </c>
      <c r="AP298" s="273">
        <f t="shared" si="34"/>
        <v>147895</v>
      </c>
    </row>
    <row r="299" spans="1:42">
      <c r="A299" s="579">
        <v>294</v>
      </c>
      <c r="B299" s="272" t="s">
        <v>3266</v>
      </c>
      <c r="C299" s="272" t="s">
        <v>1441</v>
      </c>
      <c r="D299" s="272" t="s">
        <v>394</v>
      </c>
      <c r="E299" s="273">
        <v>170</v>
      </c>
      <c r="F299" s="273">
        <v>151.19999999999999</v>
      </c>
      <c r="G299" s="273">
        <v>151.19999999999999</v>
      </c>
      <c r="H299" s="573">
        <v>0.97130000000000005</v>
      </c>
      <c r="I299" s="273">
        <v>45758</v>
      </c>
      <c r="J299" s="273">
        <f t="shared" si="28"/>
        <v>0</v>
      </c>
      <c r="K299" s="271">
        <v>43.27</v>
      </c>
      <c r="L299" s="273">
        <v>162.4</v>
      </c>
      <c r="M299" s="273">
        <v>162.4</v>
      </c>
      <c r="N299" s="573">
        <v>0.96589999999999998</v>
      </c>
      <c r="O299" s="273">
        <v>40046</v>
      </c>
      <c r="P299" s="273">
        <f t="shared" si="29"/>
        <v>0</v>
      </c>
      <c r="Q299" s="271">
        <v>34.31</v>
      </c>
      <c r="R299" s="273">
        <v>162.4</v>
      </c>
      <c r="S299" s="273">
        <v>162.4</v>
      </c>
      <c r="T299" s="573">
        <v>0.96640000000000004</v>
      </c>
      <c r="U299" s="273">
        <v>33556</v>
      </c>
      <c r="V299" s="273">
        <f t="shared" si="30"/>
        <v>0</v>
      </c>
      <c r="W299" s="271">
        <v>29.7</v>
      </c>
      <c r="X299" s="273">
        <v>173.92</v>
      </c>
      <c r="Y299" s="273">
        <v>173.92</v>
      </c>
      <c r="Z299" s="573">
        <v>0.92910000000000004</v>
      </c>
      <c r="AA299" s="273">
        <v>35144</v>
      </c>
      <c r="AB299" s="273">
        <f t="shared" si="31"/>
        <v>0</v>
      </c>
      <c r="AC299" s="271">
        <v>29.23</v>
      </c>
      <c r="AD299" s="273">
        <v>168.16</v>
      </c>
      <c r="AE299" s="273">
        <v>168.16</v>
      </c>
      <c r="AF299" s="573">
        <v>0.91779999999999995</v>
      </c>
      <c r="AG299" s="273">
        <v>39812</v>
      </c>
      <c r="AH299" s="273">
        <f t="shared" si="32"/>
        <v>0</v>
      </c>
      <c r="AI299" s="271">
        <v>34.67</v>
      </c>
      <c r="AJ299" s="273">
        <v>171.68</v>
      </c>
      <c r="AK299" s="273">
        <v>171.68</v>
      </c>
      <c r="AL299" s="573">
        <v>0.91639999999999999</v>
      </c>
      <c r="AM299" s="273">
        <v>52634</v>
      </c>
      <c r="AN299" s="273">
        <f t="shared" si="33"/>
        <v>0</v>
      </c>
      <c r="AO299" s="271">
        <v>46.46</v>
      </c>
      <c r="AP299" s="273">
        <f t="shared" si="34"/>
        <v>246950</v>
      </c>
    </row>
    <row r="300" spans="1:42">
      <c r="A300" s="579">
        <v>295</v>
      </c>
      <c r="B300" s="272" t="s">
        <v>3266</v>
      </c>
      <c r="C300" s="272" t="s">
        <v>1483</v>
      </c>
      <c r="D300" s="272" t="s">
        <v>394</v>
      </c>
      <c r="E300" s="273">
        <v>170</v>
      </c>
      <c r="F300" s="273">
        <v>163.52000000000001</v>
      </c>
      <c r="G300" s="273">
        <v>163.52000000000001</v>
      </c>
      <c r="H300" s="573">
        <v>0.91779999999999995</v>
      </c>
      <c r="I300" s="273">
        <v>46601</v>
      </c>
      <c r="J300" s="273">
        <f t="shared" si="28"/>
        <v>0</v>
      </c>
      <c r="K300" s="271">
        <v>43.12</v>
      </c>
      <c r="L300" s="273">
        <v>156.72</v>
      </c>
      <c r="M300" s="273">
        <v>156.72</v>
      </c>
      <c r="N300" s="573">
        <v>0.94520000000000004</v>
      </c>
      <c r="O300" s="273">
        <v>43090</v>
      </c>
      <c r="P300" s="273">
        <f t="shared" si="29"/>
        <v>0</v>
      </c>
      <c r="Q300" s="271">
        <v>39.1</v>
      </c>
      <c r="R300" s="273">
        <v>166.96</v>
      </c>
      <c r="S300" s="273">
        <v>166.96</v>
      </c>
      <c r="T300" s="573">
        <v>0.94730000000000003</v>
      </c>
      <c r="U300" s="273">
        <v>36262</v>
      </c>
      <c r="V300" s="273">
        <f t="shared" si="30"/>
        <v>0</v>
      </c>
      <c r="W300" s="271">
        <v>31.84</v>
      </c>
      <c r="X300" s="273">
        <v>186.8</v>
      </c>
      <c r="Y300" s="273">
        <v>186.8</v>
      </c>
      <c r="Z300" s="573">
        <v>0.69550000000000001</v>
      </c>
      <c r="AA300" s="273">
        <v>44715</v>
      </c>
      <c r="AB300" s="273">
        <f t="shared" si="31"/>
        <v>0</v>
      </c>
      <c r="AC300" s="271">
        <v>46.25</v>
      </c>
      <c r="AD300" s="273">
        <v>127.2</v>
      </c>
      <c r="AE300" s="273">
        <v>136</v>
      </c>
      <c r="AF300" s="573">
        <v>0.97009999999999996</v>
      </c>
      <c r="AG300" s="273">
        <v>34631</v>
      </c>
      <c r="AH300" s="273">
        <f t="shared" si="32"/>
        <v>0</v>
      </c>
      <c r="AI300" s="271">
        <v>37.72</v>
      </c>
      <c r="AJ300" s="273">
        <v>185.2</v>
      </c>
      <c r="AK300" s="273">
        <v>185.2</v>
      </c>
      <c r="AL300" s="573">
        <v>0.85760000000000003</v>
      </c>
      <c r="AM300" s="273">
        <v>46131</v>
      </c>
      <c r="AN300" s="273">
        <f t="shared" si="33"/>
        <v>0</v>
      </c>
      <c r="AO300" s="271">
        <v>40.340000000000003</v>
      </c>
      <c r="AP300" s="273">
        <f t="shared" si="34"/>
        <v>251430</v>
      </c>
    </row>
    <row r="301" spans="1:42">
      <c r="A301" s="579">
        <v>296</v>
      </c>
      <c r="B301" s="272" t="s">
        <v>3266</v>
      </c>
      <c r="C301" s="272" t="s">
        <v>1455</v>
      </c>
      <c r="D301" s="272" t="s">
        <v>394</v>
      </c>
      <c r="E301" s="273">
        <v>175</v>
      </c>
      <c r="F301" s="273">
        <v>159.76</v>
      </c>
      <c r="G301" s="273">
        <v>159.76</v>
      </c>
      <c r="H301" s="573">
        <v>0.86029999999999995</v>
      </c>
      <c r="I301" s="273">
        <v>56841</v>
      </c>
      <c r="J301" s="273">
        <f t="shared" si="28"/>
        <v>0</v>
      </c>
      <c r="K301" s="271">
        <v>57.44</v>
      </c>
      <c r="L301" s="273">
        <v>146.88</v>
      </c>
      <c r="M301" s="273">
        <v>146.88</v>
      </c>
      <c r="N301" s="573">
        <v>0.93659999999999999</v>
      </c>
      <c r="O301" s="273">
        <v>55743</v>
      </c>
      <c r="P301" s="273">
        <f t="shared" si="29"/>
        <v>0</v>
      </c>
      <c r="Q301" s="271">
        <v>54.46</v>
      </c>
      <c r="R301" s="273">
        <v>150.88</v>
      </c>
      <c r="S301" s="273">
        <v>150.88</v>
      </c>
      <c r="T301" s="573">
        <v>0.95069999999999999</v>
      </c>
      <c r="U301" s="273">
        <v>44722</v>
      </c>
      <c r="V301" s="273">
        <f t="shared" si="30"/>
        <v>0</v>
      </c>
      <c r="W301" s="271">
        <v>43.3</v>
      </c>
      <c r="X301" s="273">
        <v>147.04</v>
      </c>
      <c r="Y301" s="273">
        <v>147.04</v>
      </c>
      <c r="Z301" s="573">
        <v>0.95840000000000003</v>
      </c>
      <c r="AA301" s="273">
        <v>41842</v>
      </c>
      <c r="AB301" s="273">
        <f t="shared" si="31"/>
        <v>0</v>
      </c>
      <c r="AC301" s="271">
        <v>39.9</v>
      </c>
      <c r="AD301" s="273">
        <v>158.88</v>
      </c>
      <c r="AE301" s="273">
        <v>158.88</v>
      </c>
      <c r="AF301" s="573">
        <v>0.92669999999999997</v>
      </c>
      <c r="AG301" s="273">
        <v>50217</v>
      </c>
      <c r="AH301" s="273">
        <f t="shared" si="32"/>
        <v>0</v>
      </c>
      <c r="AI301" s="271">
        <v>45.84</v>
      </c>
      <c r="AJ301" s="273">
        <v>178.32</v>
      </c>
      <c r="AK301" s="273">
        <v>178.32</v>
      </c>
      <c r="AL301" s="573">
        <v>0.93479999999999996</v>
      </c>
      <c r="AM301" s="273">
        <v>48763</v>
      </c>
      <c r="AN301" s="273">
        <f t="shared" si="33"/>
        <v>0</v>
      </c>
      <c r="AO301" s="271">
        <v>40.630000000000003</v>
      </c>
      <c r="AP301" s="273">
        <f t="shared" si="34"/>
        <v>298128</v>
      </c>
    </row>
    <row r="302" spans="1:42">
      <c r="A302" s="579">
        <v>297</v>
      </c>
      <c r="B302" s="272" t="s">
        <v>3266</v>
      </c>
      <c r="C302" s="272" t="s">
        <v>1439</v>
      </c>
      <c r="D302" s="272" t="s">
        <v>394</v>
      </c>
      <c r="E302" s="273">
        <v>180</v>
      </c>
      <c r="F302" s="273">
        <v>121.28</v>
      </c>
      <c r="G302" s="273">
        <v>144</v>
      </c>
      <c r="H302" s="573">
        <v>0.97970000000000002</v>
      </c>
      <c r="I302" s="273">
        <v>16424</v>
      </c>
      <c r="J302" s="273">
        <f t="shared" si="28"/>
        <v>0</v>
      </c>
      <c r="K302" s="271">
        <v>19.2</v>
      </c>
      <c r="L302" s="273">
        <v>112.32</v>
      </c>
      <c r="M302" s="273">
        <v>144</v>
      </c>
      <c r="N302" s="573">
        <v>0.95850000000000002</v>
      </c>
      <c r="O302" s="273">
        <v>16840</v>
      </c>
      <c r="P302" s="273">
        <f t="shared" si="29"/>
        <v>0</v>
      </c>
      <c r="Q302" s="271">
        <v>21.02</v>
      </c>
      <c r="R302" s="273">
        <v>143.52000000000001</v>
      </c>
      <c r="S302" s="273">
        <v>144</v>
      </c>
      <c r="T302" s="573">
        <v>0.90049999999999997</v>
      </c>
      <c r="U302" s="273">
        <v>19514</v>
      </c>
      <c r="V302" s="273">
        <f t="shared" si="30"/>
        <v>0</v>
      </c>
      <c r="W302" s="271">
        <v>20.97</v>
      </c>
      <c r="X302" s="273">
        <v>109.12</v>
      </c>
      <c r="Y302" s="273">
        <v>144</v>
      </c>
      <c r="Z302" s="573">
        <v>0.94059999999999999</v>
      </c>
      <c r="AA302" s="273">
        <v>22966</v>
      </c>
      <c r="AB302" s="273">
        <f t="shared" si="31"/>
        <v>0</v>
      </c>
      <c r="AC302" s="271">
        <v>30.07</v>
      </c>
      <c r="AD302" s="273">
        <v>138.88</v>
      </c>
      <c r="AE302" s="273">
        <v>144</v>
      </c>
      <c r="AF302" s="573">
        <v>0.96840000000000004</v>
      </c>
      <c r="AG302" s="273">
        <v>25564</v>
      </c>
      <c r="AH302" s="273">
        <f t="shared" si="32"/>
        <v>0</v>
      </c>
      <c r="AI302" s="271">
        <v>25.55</v>
      </c>
      <c r="AJ302" s="273">
        <v>150.56</v>
      </c>
      <c r="AK302" s="273">
        <v>150.56</v>
      </c>
      <c r="AL302" s="573">
        <v>0.97199999999999998</v>
      </c>
      <c r="AM302" s="273">
        <v>35096</v>
      </c>
      <c r="AN302" s="273">
        <f t="shared" si="33"/>
        <v>0</v>
      </c>
      <c r="AO302" s="271">
        <v>33.31</v>
      </c>
      <c r="AP302" s="273">
        <f t="shared" si="34"/>
        <v>136404</v>
      </c>
    </row>
    <row r="303" spans="1:42">
      <c r="A303" s="579">
        <v>298</v>
      </c>
      <c r="B303" s="272" t="s">
        <v>3266</v>
      </c>
      <c r="C303" s="272" t="s">
        <v>1457</v>
      </c>
      <c r="D303" s="272" t="s">
        <v>394</v>
      </c>
      <c r="E303" s="273">
        <v>180</v>
      </c>
      <c r="F303" s="273">
        <v>159.04</v>
      </c>
      <c r="G303" s="273">
        <v>159.04</v>
      </c>
      <c r="H303" s="573">
        <v>0.91139999999999999</v>
      </c>
      <c r="I303" s="273">
        <v>22783</v>
      </c>
      <c r="J303" s="273">
        <f t="shared" si="28"/>
        <v>0</v>
      </c>
      <c r="K303" s="271">
        <v>21.83</v>
      </c>
      <c r="L303" s="273">
        <v>151.84</v>
      </c>
      <c r="M303" s="273">
        <v>151.84</v>
      </c>
      <c r="N303" s="573">
        <v>0.9153</v>
      </c>
      <c r="O303" s="273">
        <v>32291</v>
      </c>
      <c r="P303" s="273">
        <f t="shared" si="29"/>
        <v>0</v>
      </c>
      <c r="Q303" s="271">
        <v>31.23</v>
      </c>
      <c r="R303" s="273">
        <v>158.96</v>
      </c>
      <c r="S303" s="273">
        <v>158.96</v>
      </c>
      <c r="T303" s="573">
        <v>0.9113</v>
      </c>
      <c r="U303" s="273">
        <v>38751</v>
      </c>
      <c r="V303" s="273">
        <f t="shared" si="30"/>
        <v>0</v>
      </c>
      <c r="W303" s="271">
        <v>37.15</v>
      </c>
      <c r="X303" s="273">
        <v>158.96</v>
      </c>
      <c r="Y303" s="273">
        <v>158.96</v>
      </c>
      <c r="Z303" s="573">
        <v>0.91379999999999995</v>
      </c>
      <c r="AA303" s="273">
        <v>33980</v>
      </c>
      <c r="AB303" s="273">
        <f t="shared" si="31"/>
        <v>0</v>
      </c>
      <c r="AC303" s="271">
        <v>31.44</v>
      </c>
      <c r="AD303" s="273">
        <v>162.16</v>
      </c>
      <c r="AE303" s="273">
        <v>162.16</v>
      </c>
      <c r="AF303" s="573">
        <v>0.90900000000000003</v>
      </c>
      <c r="AG303" s="273">
        <v>37715</v>
      </c>
      <c r="AH303" s="273">
        <f t="shared" si="32"/>
        <v>0</v>
      </c>
      <c r="AI303" s="271">
        <v>34.39</v>
      </c>
      <c r="AJ303" s="273">
        <v>164.32</v>
      </c>
      <c r="AK303" s="273">
        <v>164.32</v>
      </c>
      <c r="AL303" s="573">
        <v>0.91610000000000003</v>
      </c>
      <c r="AM303" s="273">
        <v>47341</v>
      </c>
      <c r="AN303" s="273">
        <f t="shared" si="33"/>
        <v>0</v>
      </c>
      <c r="AO303" s="271">
        <v>43.68</v>
      </c>
      <c r="AP303" s="273">
        <f t="shared" si="34"/>
        <v>212861</v>
      </c>
    </row>
    <row r="304" spans="1:42">
      <c r="A304" s="579">
        <v>299</v>
      </c>
      <c r="B304" s="272" t="s">
        <v>3266</v>
      </c>
      <c r="C304" s="272" t="s">
        <v>1539</v>
      </c>
      <c r="D304" s="272" t="s">
        <v>391</v>
      </c>
      <c r="E304" s="273">
        <v>180</v>
      </c>
      <c r="F304" s="273">
        <v>11.84</v>
      </c>
      <c r="G304" s="273">
        <v>144</v>
      </c>
      <c r="H304" s="573">
        <v>0.88590000000000002</v>
      </c>
      <c r="I304" s="273">
        <v>2098</v>
      </c>
      <c r="J304" s="273">
        <f t="shared" si="28"/>
        <v>0</v>
      </c>
      <c r="K304" s="271">
        <v>27.78</v>
      </c>
      <c r="L304" s="273">
        <v>20.48</v>
      </c>
      <c r="M304" s="273">
        <v>144</v>
      </c>
      <c r="N304" s="573">
        <v>0.7349</v>
      </c>
      <c r="O304" s="273">
        <v>1098</v>
      </c>
      <c r="P304" s="273">
        <f t="shared" si="29"/>
        <v>0</v>
      </c>
      <c r="Q304" s="271">
        <v>9.81</v>
      </c>
      <c r="R304" s="273">
        <v>5.76</v>
      </c>
      <c r="S304" s="273">
        <v>144</v>
      </c>
      <c r="T304" s="573">
        <v>0.69679999999999997</v>
      </c>
      <c r="U304" s="273">
        <v>878</v>
      </c>
      <c r="V304" s="273">
        <f t="shared" si="30"/>
        <v>0</v>
      </c>
      <c r="W304" s="271">
        <v>30.38</v>
      </c>
      <c r="X304" s="273">
        <v>17.600000000000001</v>
      </c>
      <c r="Y304" s="273">
        <v>144</v>
      </c>
      <c r="Z304" s="573">
        <v>0.8034</v>
      </c>
      <c r="AA304" s="273">
        <v>1112</v>
      </c>
      <c r="AB304" s="273">
        <f t="shared" si="31"/>
        <v>0</v>
      </c>
      <c r="AC304" s="271">
        <v>10.57</v>
      </c>
      <c r="AD304" s="273">
        <v>16.8</v>
      </c>
      <c r="AE304" s="273">
        <v>144</v>
      </c>
      <c r="AF304" s="573">
        <v>0.83040000000000003</v>
      </c>
      <c r="AG304" s="273">
        <v>1156</v>
      </c>
      <c r="AH304" s="273">
        <f t="shared" si="32"/>
        <v>0</v>
      </c>
      <c r="AI304" s="271">
        <v>11.14</v>
      </c>
      <c r="AJ304" s="273">
        <v>12.8</v>
      </c>
      <c r="AK304" s="273">
        <v>144</v>
      </c>
      <c r="AL304" s="573">
        <v>0.88580000000000003</v>
      </c>
      <c r="AM304" s="273">
        <v>1040</v>
      </c>
      <c r="AN304" s="273">
        <f t="shared" si="33"/>
        <v>0</v>
      </c>
      <c r="AO304" s="271">
        <v>12.74</v>
      </c>
      <c r="AP304" s="273">
        <f t="shared" si="34"/>
        <v>7382</v>
      </c>
    </row>
    <row r="305" spans="1:42">
      <c r="A305" s="579">
        <v>300</v>
      </c>
      <c r="B305" s="272" t="s">
        <v>3266</v>
      </c>
      <c r="C305" s="272" t="s">
        <v>1489</v>
      </c>
      <c r="D305" s="272" t="s">
        <v>394</v>
      </c>
      <c r="E305" s="273">
        <v>190</v>
      </c>
      <c r="F305" s="273">
        <v>126.72</v>
      </c>
      <c r="G305" s="273">
        <v>152</v>
      </c>
      <c r="H305" s="573">
        <v>0.98950000000000005</v>
      </c>
      <c r="I305" s="273">
        <v>15090</v>
      </c>
      <c r="J305" s="273">
        <f t="shared" si="28"/>
        <v>0</v>
      </c>
      <c r="K305" s="271">
        <v>16.71</v>
      </c>
      <c r="L305" s="273">
        <v>122.4</v>
      </c>
      <c r="M305" s="273">
        <v>152</v>
      </c>
      <c r="N305" s="573">
        <v>0.99919999999999998</v>
      </c>
      <c r="O305" s="273">
        <v>39465</v>
      </c>
      <c r="P305" s="273">
        <f t="shared" si="29"/>
        <v>0</v>
      </c>
      <c r="Q305" s="271">
        <v>43.37</v>
      </c>
      <c r="R305" s="273">
        <v>123.84</v>
      </c>
      <c r="S305" s="273">
        <v>152</v>
      </c>
      <c r="T305" s="573">
        <v>0.99980000000000002</v>
      </c>
      <c r="U305" s="273">
        <v>29550</v>
      </c>
      <c r="V305" s="273">
        <f t="shared" si="30"/>
        <v>0</v>
      </c>
      <c r="W305" s="271">
        <v>33.14</v>
      </c>
      <c r="X305" s="273">
        <v>120.96</v>
      </c>
      <c r="Y305" s="273">
        <v>152</v>
      </c>
      <c r="Z305" s="573">
        <v>0.99929999999999997</v>
      </c>
      <c r="AA305" s="273">
        <v>44865</v>
      </c>
      <c r="AB305" s="273">
        <f t="shared" si="31"/>
        <v>0</v>
      </c>
      <c r="AC305" s="271">
        <v>49.89</v>
      </c>
      <c r="AD305" s="273">
        <v>114</v>
      </c>
      <c r="AE305" s="273">
        <v>152</v>
      </c>
      <c r="AF305" s="573">
        <v>1</v>
      </c>
      <c r="AG305" s="273">
        <v>22884</v>
      </c>
      <c r="AH305" s="273">
        <f t="shared" si="32"/>
        <v>0</v>
      </c>
      <c r="AI305" s="271">
        <v>26.98</v>
      </c>
      <c r="AJ305" s="273">
        <v>123.36</v>
      </c>
      <c r="AK305" s="273">
        <v>152</v>
      </c>
      <c r="AL305" s="573">
        <v>0.99939999999999996</v>
      </c>
      <c r="AM305" s="273">
        <v>47256</v>
      </c>
      <c r="AN305" s="273">
        <f t="shared" si="33"/>
        <v>0</v>
      </c>
      <c r="AO305" s="271">
        <v>53.24</v>
      </c>
      <c r="AP305" s="273">
        <f t="shared" si="34"/>
        <v>199110</v>
      </c>
    </row>
    <row r="306" spans="1:42">
      <c r="A306" s="579">
        <v>301</v>
      </c>
      <c r="B306" s="272" t="s">
        <v>3266</v>
      </c>
      <c r="C306" s="272" t="s">
        <v>1465</v>
      </c>
      <c r="D306" s="272" t="s">
        <v>394</v>
      </c>
      <c r="E306" s="273">
        <v>200</v>
      </c>
      <c r="F306" s="273">
        <v>241.44</v>
      </c>
      <c r="G306" s="273">
        <v>241.44</v>
      </c>
      <c r="H306" s="573">
        <v>0.99970000000000003</v>
      </c>
      <c r="I306" s="273">
        <v>45638</v>
      </c>
      <c r="J306" s="273">
        <f t="shared" si="28"/>
        <v>0</v>
      </c>
      <c r="K306" s="271">
        <v>26.26</v>
      </c>
      <c r="L306" s="273">
        <v>153.6</v>
      </c>
      <c r="M306" s="273">
        <v>160</v>
      </c>
      <c r="N306" s="573">
        <v>0.99990000000000001</v>
      </c>
      <c r="O306" s="273">
        <v>53316</v>
      </c>
      <c r="P306" s="273">
        <f t="shared" si="29"/>
        <v>0</v>
      </c>
      <c r="Q306" s="271">
        <v>46.66</v>
      </c>
      <c r="R306" s="273">
        <v>152.80000000000001</v>
      </c>
      <c r="S306" s="273">
        <v>160</v>
      </c>
      <c r="T306" s="573">
        <v>0.99570000000000003</v>
      </c>
      <c r="U306" s="273">
        <v>45554</v>
      </c>
      <c r="V306" s="273">
        <f t="shared" si="30"/>
        <v>0</v>
      </c>
      <c r="W306" s="271">
        <v>41.58</v>
      </c>
      <c r="X306" s="273">
        <v>193.76</v>
      </c>
      <c r="Y306" s="273">
        <v>193.76</v>
      </c>
      <c r="Z306" s="573">
        <v>0.97960000000000003</v>
      </c>
      <c r="AA306" s="273">
        <v>55632</v>
      </c>
      <c r="AB306" s="273">
        <f t="shared" si="31"/>
        <v>0</v>
      </c>
      <c r="AC306" s="271">
        <v>39.39</v>
      </c>
      <c r="AD306" s="273">
        <v>217.12</v>
      </c>
      <c r="AE306" s="273">
        <v>217.12</v>
      </c>
      <c r="AF306" s="573">
        <v>0.98199999999999998</v>
      </c>
      <c r="AG306" s="273">
        <v>47112</v>
      </c>
      <c r="AH306" s="273">
        <f t="shared" si="32"/>
        <v>0</v>
      </c>
      <c r="AI306" s="271">
        <v>29.7</v>
      </c>
      <c r="AJ306" s="273">
        <v>160.63999999999999</v>
      </c>
      <c r="AK306" s="273">
        <v>160.63999999999999</v>
      </c>
      <c r="AL306" s="573">
        <v>0.99760000000000004</v>
      </c>
      <c r="AM306" s="273">
        <v>50082</v>
      </c>
      <c r="AN306" s="273">
        <f t="shared" si="33"/>
        <v>0</v>
      </c>
      <c r="AO306" s="271">
        <v>43.4</v>
      </c>
      <c r="AP306" s="273">
        <f t="shared" si="34"/>
        <v>297334</v>
      </c>
    </row>
    <row r="307" spans="1:42">
      <c r="A307" s="579">
        <v>302</v>
      </c>
      <c r="B307" s="272" t="s">
        <v>3266</v>
      </c>
      <c r="C307" s="272" t="s">
        <v>1487</v>
      </c>
      <c r="D307" s="272" t="s">
        <v>394</v>
      </c>
      <c r="E307" s="273">
        <v>200</v>
      </c>
      <c r="F307" s="273">
        <v>159.19999999999999</v>
      </c>
      <c r="G307" s="273">
        <v>160</v>
      </c>
      <c r="H307" s="573">
        <v>0.9829</v>
      </c>
      <c r="I307" s="273">
        <v>48298</v>
      </c>
      <c r="J307" s="273">
        <f t="shared" si="28"/>
        <v>0</v>
      </c>
      <c r="K307" s="271">
        <v>42.87</v>
      </c>
      <c r="L307" s="273">
        <v>142.08000000000001</v>
      </c>
      <c r="M307" s="273">
        <v>160</v>
      </c>
      <c r="N307" s="573">
        <v>0.99299999999999999</v>
      </c>
      <c r="O307" s="273">
        <v>42234</v>
      </c>
      <c r="P307" s="273">
        <f t="shared" si="29"/>
        <v>0</v>
      </c>
      <c r="Q307" s="271">
        <v>40.229999999999997</v>
      </c>
      <c r="R307" s="273">
        <v>142.24</v>
      </c>
      <c r="S307" s="273">
        <v>160</v>
      </c>
      <c r="T307" s="573">
        <v>0.99519999999999997</v>
      </c>
      <c r="U307" s="273">
        <v>46524</v>
      </c>
      <c r="V307" s="273">
        <f t="shared" si="30"/>
        <v>0</v>
      </c>
      <c r="W307" s="271">
        <v>45.64</v>
      </c>
      <c r="X307" s="273">
        <v>147.68</v>
      </c>
      <c r="Y307" s="273">
        <v>160</v>
      </c>
      <c r="Z307" s="573">
        <v>0.99650000000000005</v>
      </c>
      <c r="AA307" s="273">
        <v>22978</v>
      </c>
      <c r="AB307" s="273">
        <f t="shared" si="31"/>
        <v>0</v>
      </c>
      <c r="AC307" s="271">
        <v>20.99</v>
      </c>
      <c r="AD307" s="273">
        <v>152.63999999999999</v>
      </c>
      <c r="AE307" s="273">
        <v>160</v>
      </c>
      <c r="AF307" s="573">
        <v>0.99660000000000004</v>
      </c>
      <c r="AG307" s="273">
        <v>31850</v>
      </c>
      <c r="AH307" s="273">
        <f t="shared" si="32"/>
        <v>0</v>
      </c>
      <c r="AI307" s="271">
        <v>28.14</v>
      </c>
      <c r="AJ307" s="273">
        <v>161.19999999999999</v>
      </c>
      <c r="AK307" s="273">
        <v>161.19999999999999</v>
      </c>
      <c r="AL307" s="573">
        <v>0.99390000000000001</v>
      </c>
      <c r="AM307" s="273">
        <v>54482</v>
      </c>
      <c r="AN307" s="273">
        <f t="shared" si="33"/>
        <v>0</v>
      </c>
      <c r="AO307" s="271">
        <v>47.23</v>
      </c>
      <c r="AP307" s="273">
        <f t="shared" si="34"/>
        <v>246366</v>
      </c>
    </row>
    <row r="308" spans="1:42">
      <c r="A308" s="579">
        <v>303</v>
      </c>
      <c r="B308" s="272" t="s">
        <v>3266</v>
      </c>
      <c r="C308" s="272" t="s">
        <v>1503</v>
      </c>
      <c r="D308" s="272" t="s">
        <v>394</v>
      </c>
      <c r="E308" s="273">
        <v>200</v>
      </c>
      <c r="F308" s="273">
        <v>146.24</v>
      </c>
      <c r="G308" s="273">
        <v>160</v>
      </c>
      <c r="H308" s="573">
        <v>1</v>
      </c>
      <c r="I308" s="273">
        <v>29582</v>
      </c>
      <c r="J308" s="273">
        <f t="shared" si="28"/>
        <v>0</v>
      </c>
      <c r="K308" s="271">
        <v>28.09</v>
      </c>
      <c r="L308" s="273">
        <v>155.68</v>
      </c>
      <c r="M308" s="273">
        <v>160</v>
      </c>
      <c r="N308" s="573">
        <v>0.99980000000000002</v>
      </c>
      <c r="O308" s="273">
        <v>38400</v>
      </c>
      <c r="P308" s="273">
        <f t="shared" si="29"/>
        <v>0</v>
      </c>
      <c r="Q308" s="271">
        <v>33.159999999999997</v>
      </c>
      <c r="R308" s="273">
        <v>169.6</v>
      </c>
      <c r="S308" s="273">
        <v>169.6</v>
      </c>
      <c r="T308" s="573">
        <v>1</v>
      </c>
      <c r="U308" s="273">
        <v>29420</v>
      </c>
      <c r="V308" s="273">
        <f t="shared" si="30"/>
        <v>0</v>
      </c>
      <c r="W308" s="271">
        <v>24.09</v>
      </c>
      <c r="X308" s="273">
        <v>152</v>
      </c>
      <c r="Y308" s="273">
        <v>160</v>
      </c>
      <c r="Z308" s="573">
        <v>1</v>
      </c>
      <c r="AA308" s="273">
        <v>30924</v>
      </c>
      <c r="AB308" s="273">
        <f t="shared" si="31"/>
        <v>0</v>
      </c>
      <c r="AC308" s="271">
        <v>27.35</v>
      </c>
      <c r="AD308" s="273">
        <v>148.96</v>
      </c>
      <c r="AE308" s="273">
        <v>160</v>
      </c>
      <c r="AF308" s="573">
        <v>1</v>
      </c>
      <c r="AG308" s="273">
        <v>23910</v>
      </c>
      <c r="AH308" s="273">
        <f t="shared" si="32"/>
        <v>0</v>
      </c>
      <c r="AI308" s="271">
        <v>21.57</v>
      </c>
      <c r="AJ308" s="273">
        <v>155.52000000000001</v>
      </c>
      <c r="AK308" s="273">
        <v>160</v>
      </c>
      <c r="AL308" s="573">
        <v>0.99990000000000001</v>
      </c>
      <c r="AM308" s="273">
        <v>43790</v>
      </c>
      <c r="AN308" s="273">
        <f t="shared" si="33"/>
        <v>0</v>
      </c>
      <c r="AO308" s="271">
        <v>39.11</v>
      </c>
      <c r="AP308" s="273">
        <f t="shared" si="34"/>
        <v>196026</v>
      </c>
    </row>
    <row r="309" spans="1:42">
      <c r="A309" s="579">
        <v>304</v>
      </c>
      <c r="B309" s="272" t="s">
        <v>3266</v>
      </c>
      <c r="C309" s="272" t="s">
        <v>1463</v>
      </c>
      <c r="D309" s="272" t="s">
        <v>394</v>
      </c>
      <c r="E309" s="273">
        <v>214.8</v>
      </c>
      <c r="F309" s="273">
        <v>199.2</v>
      </c>
      <c r="G309" s="273">
        <v>199.2</v>
      </c>
      <c r="H309" s="573">
        <v>0.99819999999999998</v>
      </c>
      <c r="I309" s="273">
        <v>58533</v>
      </c>
      <c r="J309" s="273">
        <f t="shared" si="28"/>
        <v>0</v>
      </c>
      <c r="K309" s="271">
        <v>40.880000000000003</v>
      </c>
      <c r="L309" s="273">
        <v>198.24</v>
      </c>
      <c r="M309" s="273">
        <v>198.24</v>
      </c>
      <c r="N309" s="573">
        <v>0.99529999999999996</v>
      </c>
      <c r="O309" s="273">
        <v>70141</v>
      </c>
      <c r="P309" s="273">
        <f t="shared" si="29"/>
        <v>0</v>
      </c>
      <c r="Q309" s="271">
        <v>47.78</v>
      </c>
      <c r="R309" s="273">
        <v>201.04</v>
      </c>
      <c r="S309" s="273">
        <v>201.04</v>
      </c>
      <c r="T309" s="573">
        <v>0.98240000000000005</v>
      </c>
      <c r="U309" s="273">
        <v>75768</v>
      </c>
      <c r="V309" s="273">
        <f t="shared" si="30"/>
        <v>0</v>
      </c>
      <c r="W309" s="271">
        <v>53.28</v>
      </c>
      <c r="X309" s="273">
        <v>202.4</v>
      </c>
      <c r="Y309" s="273">
        <v>202.4</v>
      </c>
      <c r="Z309" s="573">
        <v>0.99029999999999996</v>
      </c>
      <c r="AA309" s="273">
        <v>58405</v>
      </c>
      <c r="AB309" s="273">
        <f t="shared" si="31"/>
        <v>0</v>
      </c>
      <c r="AC309" s="271">
        <v>39.159999999999997</v>
      </c>
      <c r="AD309" s="273">
        <v>200.48</v>
      </c>
      <c r="AE309" s="273">
        <v>200.48</v>
      </c>
      <c r="AF309" s="573">
        <v>0.99229999999999996</v>
      </c>
      <c r="AG309" s="273">
        <v>52700</v>
      </c>
      <c r="AH309" s="273">
        <f t="shared" si="32"/>
        <v>0</v>
      </c>
      <c r="AI309" s="271">
        <v>35.6</v>
      </c>
      <c r="AJ309" s="273">
        <v>203.12</v>
      </c>
      <c r="AK309" s="273">
        <v>203.12</v>
      </c>
      <c r="AL309" s="573">
        <v>0.98770000000000002</v>
      </c>
      <c r="AM309" s="273">
        <v>73696</v>
      </c>
      <c r="AN309" s="273">
        <f t="shared" si="33"/>
        <v>0</v>
      </c>
      <c r="AO309" s="271">
        <v>51.02</v>
      </c>
      <c r="AP309" s="273">
        <f t="shared" si="34"/>
        <v>389243</v>
      </c>
    </row>
    <row r="310" spans="1:42">
      <c r="A310" s="579">
        <v>305</v>
      </c>
      <c r="B310" s="272" t="s">
        <v>3266</v>
      </c>
      <c r="C310" s="272" t="s">
        <v>1443</v>
      </c>
      <c r="D310" s="272" t="s">
        <v>394</v>
      </c>
      <c r="E310" s="273">
        <v>220</v>
      </c>
      <c r="F310" s="273">
        <v>214.4</v>
      </c>
      <c r="G310" s="273">
        <v>214.4</v>
      </c>
      <c r="H310" s="573">
        <v>0.97970000000000002</v>
      </c>
      <c r="I310" s="273">
        <v>58800</v>
      </c>
      <c r="J310" s="273">
        <f t="shared" si="28"/>
        <v>0</v>
      </c>
      <c r="K310" s="271">
        <v>38.880000000000003</v>
      </c>
      <c r="L310" s="273">
        <v>204</v>
      </c>
      <c r="M310" s="273">
        <v>204</v>
      </c>
      <c r="N310" s="573">
        <v>0.96579999999999999</v>
      </c>
      <c r="O310" s="273">
        <v>62314</v>
      </c>
      <c r="P310" s="273">
        <f t="shared" si="29"/>
        <v>0</v>
      </c>
      <c r="Q310" s="271">
        <v>42.51</v>
      </c>
      <c r="R310" s="273">
        <v>230.88</v>
      </c>
      <c r="S310" s="273">
        <v>230.88</v>
      </c>
      <c r="T310" s="573">
        <v>0.96499999999999997</v>
      </c>
      <c r="U310" s="273">
        <v>61512</v>
      </c>
      <c r="V310" s="273">
        <f t="shared" si="30"/>
        <v>0</v>
      </c>
      <c r="W310" s="271">
        <v>38.340000000000003</v>
      </c>
      <c r="X310" s="273">
        <v>221.92</v>
      </c>
      <c r="Y310" s="273">
        <v>221.92</v>
      </c>
      <c r="Z310" s="573">
        <v>0.9607</v>
      </c>
      <c r="AA310" s="273">
        <v>65384</v>
      </c>
      <c r="AB310" s="273">
        <f t="shared" si="31"/>
        <v>0</v>
      </c>
      <c r="AC310" s="271">
        <v>41.22</v>
      </c>
      <c r="AD310" s="273">
        <v>219.52</v>
      </c>
      <c r="AE310" s="273">
        <v>219.52</v>
      </c>
      <c r="AF310" s="573">
        <v>0.96940000000000004</v>
      </c>
      <c r="AG310" s="273">
        <v>50340</v>
      </c>
      <c r="AH310" s="273">
        <f t="shared" si="32"/>
        <v>0</v>
      </c>
      <c r="AI310" s="271">
        <v>31.79</v>
      </c>
      <c r="AJ310" s="273">
        <v>226.24</v>
      </c>
      <c r="AK310" s="273">
        <v>226.24</v>
      </c>
      <c r="AL310" s="573">
        <v>0.96330000000000005</v>
      </c>
      <c r="AM310" s="273">
        <v>75436</v>
      </c>
      <c r="AN310" s="273">
        <f t="shared" si="33"/>
        <v>0</v>
      </c>
      <c r="AO310" s="271">
        <v>48.07</v>
      </c>
      <c r="AP310" s="273">
        <f t="shared" si="34"/>
        <v>373786</v>
      </c>
    </row>
    <row r="311" spans="1:42">
      <c r="A311" s="579">
        <v>306</v>
      </c>
      <c r="B311" s="272" t="s">
        <v>3266</v>
      </c>
      <c r="C311" s="272" t="s">
        <v>1517</v>
      </c>
      <c r="D311" s="272" t="s">
        <v>394</v>
      </c>
      <c r="E311" s="273">
        <v>222.22222222222223</v>
      </c>
      <c r="F311" s="273">
        <v>148.96</v>
      </c>
      <c r="G311" s="273">
        <v>177.77799999999999</v>
      </c>
      <c r="H311" s="573">
        <v>0.9022</v>
      </c>
      <c r="I311" s="273">
        <v>18164</v>
      </c>
      <c r="J311" s="273">
        <f t="shared" si="28"/>
        <v>0</v>
      </c>
      <c r="K311" s="271">
        <v>18.77</v>
      </c>
      <c r="L311" s="273">
        <v>136.80000000000001</v>
      </c>
      <c r="M311" s="273">
        <v>177.77799999999999</v>
      </c>
      <c r="N311" s="573">
        <v>0.98870000000000002</v>
      </c>
      <c r="O311" s="273">
        <v>23310</v>
      </c>
      <c r="P311" s="273">
        <f t="shared" si="29"/>
        <v>0</v>
      </c>
      <c r="Q311" s="271">
        <v>23.16</v>
      </c>
      <c r="R311" s="273">
        <v>140.32</v>
      </c>
      <c r="S311" s="273">
        <v>177.77799999999999</v>
      </c>
      <c r="T311" s="573">
        <v>0.99860000000000004</v>
      </c>
      <c r="U311" s="273">
        <v>19148</v>
      </c>
      <c r="V311" s="273">
        <f t="shared" si="30"/>
        <v>0</v>
      </c>
      <c r="W311" s="271">
        <v>18.98</v>
      </c>
      <c r="X311" s="273">
        <v>127.36</v>
      </c>
      <c r="Y311" s="273">
        <v>177.77799999999999</v>
      </c>
      <c r="Z311" s="573">
        <v>0.99980000000000002</v>
      </c>
      <c r="AA311" s="273">
        <v>14638</v>
      </c>
      <c r="AB311" s="273">
        <f t="shared" si="31"/>
        <v>0</v>
      </c>
      <c r="AC311" s="271">
        <v>15.45</v>
      </c>
      <c r="AD311" s="273">
        <v>150.88</v>
      </c>
      <c r="AE311" s="273">
        <v>177.77799999999999</v>
      </c>
      <c r="AF311" s="573">
        <v>0.99719999999999998</v>
      </c>
      <c r="AG311" s="273">
        <v>18120</v>
      </c>
      <c r="AH311" s="273">
        <f t="shared" si="32"/>
        <v>0</v>
      </c>
      <c r="AI311" s="271">
        <v>16.190000000000001</v>
      </c>
      <c r="AJ311" s="273">
        <v>118.72</v>
      </c>
      <c r="AK311" s="273">
        <v>177.77799999999999</v>
      </c>
      <c r="AL311" s="573">
        <v>0.995</v>
      </c>
      <c r="AM311" s="273">
        <v>6834</v>
      </c>
      <c r="AN311" s="273">
        <f t="shared" si="33"/>
        <v>0</v>
      </c>
      <c r="AO311" s="271">
        <v>8.0299999999999994</v>
      </c>
      <c r="AP311" s="273">
        <f t="shared" si="34"/>
        <v>100214</v>
      </c>
    </row>
    <row r="312" spans="1:42">
      <c r="A312" s="579">
        <v>307</v>
      </c>
      <c r="B312" s="272" t="s">
        <v>3266</v>
      </c>
      <c r="C312" s="272" t="s">
        <v>1475</v>
      </c>
      <c r="D312" s="272" t="s">
        <v>394</v>
      </c>
      <c r="E312" s="273">
        <v>223</v>
      </c>
      <c r="F312" s="273">
        <v>186.48</v>
      </c>
      <c r="G312" s="273">
        <v>186.48</v>
      </c>
      <c r="H312" s="573">
        <v>0.99560000000000004</v>
      </c>
      <c r="I312" s="273">
        <v>44952</v>
      </c>
      <c r="J312" s="273">
        <f t="shared" si="28"/>
        <v>0</v>
      </c>
      <c r="K312" s="271">
        <v>33.630000000000003</v>
      </c>
      <c r="L312" s="273">
        <v>188.4</v>
      </c>
      <c r="M312" s="273">
        <v>188.4</v>
      </c>
      <c r="N312" s="573">
        <v>0.996</v>
      </c>
      <c r="O312" s="273">
        <v>49032</v>
      </c>
      <c r="P312" s="273">
        <f t="shared" si="29"/>
        <v>0</v>
      </c>
      <c r="Q312" s="271">
        <v>35.119999999999997</v>
      </c>
      <c r="R312" s="273">
        <v>183.6</v>
      </c>
      <c r="S312" s="273">
        <v>183.6</v>
      </c>
      <c r="T312" s="573">
        <v>0.99529999999999996</v>
      </c>
      <c r="U312" s="273">
        <v>60630</v>
      </c>
      <c r="V312" s="273">
        <f t="shared" si="30"/>
        <v>0</v>
      </c>
      <c r="W312" s="271">
        <v>46.08</v>
      </c>
      <c r="X312" s="273">
        <v>183.36</v>
      </c>
      <c r="Y312" s="273">
        <v>183.36</v>
      </c>
      <c r="Z312" s="573">
        <v>0.99529999999999996</v>
      </c>
      <c r="AA312" s="273">
        <v>42126</v>
      </c>
      <c r="AB312" s="273">
        <f t="shared" si="31"/>
        <v>0</v>
      </c>
      <c r="AC312" s="271">
        <v>31.02</v>
      </c>
      <c r="AD312" s="273">
        <v>241.2</v>
      </c>
      <c r="AE312" s="273">
        <v>241.2</v>
      </c>
      <c r="AF312" s="573">
        <v>0.90180000000000005</v>
      </c>
      <c r="AG312" s="273">
        <v>23820</v>
      </c>
      <c r="AH312" s="273">
        <f t="shared" si="32"/>
        <v>0</v>
      </c>
      <c r="AI312" s="271">
        <v>14.72</v>
      </c>
      <c r="AJ312" s="273">
        <v>259.44</v>
      </c>
      <c r="AK312" s="273">
        <v>259.44</v>
      </c>
      <c r="AL312" s="573">
        <v>0.96960000000000002</v>
      </c>
      <c r="AM312" s="273">
        <v>50754</v>
      </c>
      <c r="AN312" s="273">
        <f t="shared" si="33"/>
        <v>0</v>
      </c>
      <c r="AO312" s="271">
        <v>28.02</v>
      </c>
      <c r="AP312" s="273">
        <f t="shared" si="34"/>
        <v>271314</v>
      </c>
    </row>
    <row r="313" spans="1:42">
      <c r="A313" s="579">
        <v>308</v>
      </c>
      <c r="B313" s="272" t="s">
        <v>3266</v>
      </c>
      <c r="C313" s="272" t="s">
        <v>1471</v>
      </c>
      <c r="D313" s="272" t="s">
        <v>394</v>
      </c>
      <c r="E313" s="273">
        <v>227</v>
      </c>
      <c r="F313" s="273">
        <v>251.52</v>
      </c>
      <c r="G313" s="273">
        <v>251.52</v>
      </c>
      <c r="H313" s="573">
        <v>0.99380000000000002</v>
      </c>
      <c r="I313" s="273">
        <v>28578</v>
      </c>
      <c r="J313" s="273">
        <f t="shared" si="28"/>
        <v>0</v>
      </c>
      <c r="K313" s="271">
        <v>15.88</v>
      </c>
      <c r="L313" s="273">
        <v>307.8</v>
      </c>
      <c r="M313" s="273">
        <v>307.8</v>
      </c>
      <c r="N313" s="573">
        <v>0.95509999999999995</v>
      </c>
      <c r="O313" s="273">
        <v>64281</v>
      </c>
      <c r="P313" s="273">
        <f t="shared" si="29"/>
        <v>0</v>
      </c>
      <c r="Q313" s="271">
        <v>29.39</v>
      </c>
      <c r="R313" s="273">
        <v>294.95999999999998</v>
      </c>
      <c r="S313" s="273">
        <v>294.95999999999998</v>
      </c>
      <c r="T313" s="573">
        <v>0.91900000000000004</v>
      </c>
      <c r="U313" s="273">
        <v>59022</v>
      </c>
      <c r="V313" s="273">
        <f t="shared" si="30"/>
        <v>0</v>
      </c>
      <c r="W313" s="271">
        <v>30.24</v>
      </c>
      <c r="X313" s="273">
        <v>236.4</v>
      </c>
      <c r="Y313" s="273">
        <v>236.4</v>
      </c>
      <c r="Z313" s="573">
        <v>0.98870000000000002</v>
      </c>
      <c r="AA313" s="273">
        <v>48615</v>
      </c>
      <c r="AB313" s="273">
        <f t="shared" si="31"/>
        <v>0</v>
      </c>
      <c r="AC313" s="271">
        <v>27.95</v>
      </c>
      <c r="AD313" s="273">
        <v>253.92</v>
      </c>
      <c r="AE313" s="273">
        <v>253.92</v>
      </c>
      <c r="AF313" s="573">
        <v>0.93</v>
      </c>
      <c r="AG313" s="273">
        <v>43089</v>
      </c>
      <c r="AH313" s="273">
        <f t="shared" si="32"/>
        <v>0</v>
      </c>
      <c r="AI313" s="271">
        <v>24.53</v>
      </c>
      <c r="AJ313" s="273">
        <v>264.95999999999998</v>
      </c>
      <c r="AK313" s="273">
        <v>264.95999999999998</v>
      </c>
      <c r="AL313" s="573">
        <v>0.90559999999999996</v>
      </c>
      <c r="AM313" s="273">
        <v>78255</v>
      </c>
      <c r="AN313" s="273">
        <f t="shared" si="33"/>
        <v>0</v>
      </c>
      <c r="AO313" s="271">
        <v>45.29</v>
      </c>
      <c r="AP313" s="273">
        <f t="shared" si="34"/>
        <v>321840</v>
      </c>
    </row>
    <row r="314" spans="1:42">
      <c r="A314" s="579">
        <v>309</v>
      </c>
      <c r="B314" s="272" t="s">
        <v>3266</v>
      </c>
      <c r="C314" s="272" t="s">
        <v>1469</v>
      </c>
      <c r="D314" s="272" t="s">
        <v>394</v>
      </c>
      <c r="E314" s="273">
        <v>233</v>
      </c>
      <c r="F314" s="273">
        <v>203.04</v>
      </c>
      <c r="G314" s="273">
        <v>203.04</v>
      </c>
      <c r="H314" s="573">
        <v>0.96409999999999996</v>
      </c>
      <c r="I314" s="273">
        <v>51594</v>
      </c>
      <c r="J314" s="273">
        <f t="shared" si="28"/>
        <v>0</v>
      </c>
      <c r="K314" s="271">
        <v>36.61</v>
      </c>
      <c r="L314" s="273">
        <v>199.36</v>
      </c>
      <c r="M314" s="273">
        <v>199.36</v>
      </c>
      <c r="N314" s="573">
        <v>0.95379999999999998</v>
      </c>
      <c r="O314" s="273">
        <v>41414</v>
      </c>
      <c r="P314" s="273">
        <f t="shared" si="29"/>
        <v>0</v>
      </c>
      <c r="Q314" s="271">
        <v>29.27</v>
      </c>
      <c r="R314" s="273">
        <v>191.36</v>
      </c>
      <c r="S314" s="273">
        <v>191.36</v>
      </c>
      <c r="T314" s="573">
        <v>0.95579999999999998</v>
      </c>
      <c r="U314" s="273">
        <v>36974</v>
      </c>
      <c r="V314" s="273">
        <f t="shared" si="30"/>
        <v>0</v>
      </c>
      <c r="W314" s="271">
        <v>28.07</v>
      </c>
      <c r="X314" s="273">
        <v>208.64</v>
      </c>
      <c r="Y314" s="273">
        <v>208.64</v>
      </c>
      <c r="Z314" s="573">
        <v>0.95350000000000001</v>
      </c>
      <c r="AA314" s="273">
        <v>47776</v>
      </c>
      <c r="AB314" s="273">
        <f t="shared" si="31"/>
        <v>0</v>
      </c>
      <c r="AC314" s="271">
        <v>32.28</v>
      </c>
      <c r="AD314" s="273">
        <v>213.6</v>
      </c>
      <c r="AE314" s="273">
        <v>213.6</v>
      </c>
      <c r="AF314" s="573">
        <v>0.99550000000000005</v>
      </c>
      <c r="AG314" s="273">
        <v>47746</v>
      </c>
      <c r="AH314" s="273">
        <f t="shared" si="32"/>
        <v>0</v>
      </c>
      <c r="AI314" s="271">
        <v>30.18</v>
      </c>
      <c r="AJ314" s="273">
        <v>192</v>
      </c>
      <c r="AK314" s="273">
        <v>192</v>
      </c>
      <c r="AL314" s="573">
        <v>0.99950000000000006</v>
      </c>
      <c r="AM314" s="273">
        <v>51150</v>
      </c>
      <c r="AN314" s="273">
        <f t="shared" si="33"/>
        <v>0</v>
      </c>
      <c r="AO314" s="271">
        <v>37.020000000000003</v>
      </c>
      <c r="AP314" s="273">
        <f t="shared" si="34"/>
        <v>276654</v>
      </c>
    </row>
    <row r="315" spans="1:42">
      <c r="A315" s="579">
        <v>310</v>
      </c>
      <c r="B315" s="272" t="s">
        <v>3266</v>
      </c>
      <c r="C315" s="272" t="s">
        <v>1447</v>
      </c>
      <c r="D315" s="272" t="s">
        <v>394</v>
      </c>
      <c r="E315" s="273">
        <v>250</v>
      </c>
      <c r="F315" s="273">
        <v>240.48</v>
      </c>
      <c r="G315" s="273">
        <v>240.48</v>
      </c>
      <c r="H315" s="573">
        <v>0.9909</v>
      </c>
      <c r="I315" s="273">
        <v>54082</v>
      </c>
      <c r="J315" s="273">
        <f t="shared" si="28"/>
        <v>0</v>
      </c>
      <c r="K315" s="271">
        <v>31.52</v>
      </c>
      <c r="L315" s="273">
        <v>236.32</v>
      </c>
      <c r="M315" s="273">
        <v>236.32</v>
      </c>
      <c r="N315" s="573">
        <v>0.99119999999999997</v>
      </c>
      <c r="O315" s="273">
        <v>62314</v>
      </c>
      <c r="P315" s="273">
        <f t="shared" si="29"/>
        <v>0</v>
      </c>
      <c r="Q315" s="271">
        <v>35.76</v>
      </c>
      <c r="R315" s="273">
        <v>233.44</v>
      </c>
      <c r="S315" s="273">
        <v>233.44</v>
      </c>
      <c r="T315" s="573">
        <v>0.99419999999999997</v>
      </c>
      <c r="U315" s="273">
        <v>45696</v>
      </c>
      <c r="V315" s="273">
        <f t="shared" si="30"/>
        <v>0</v>
      </c>
      <c r="W315" s="271">
        <v>27.34</v>
      </c>
      <c r="X315" s="273">
        <v>225.44</v>
      </c>
      <c r="Y315" s="273">
        <v>225.44</v>
      </c>
      <c r="Z315" s="573">
        <v>0.9879</v>
      </c>
      <c r="AA315" s="273">
        <v>68302</v>
      </c>
      <c r="AB315" s="273">
        <f t="shared" si="31"/>
        <v>0</v>
      </c>
      <c r="AC315" s="271">
        <v>41.22</v>
      </c>
      <c r="AD315" s="273">
        <v>257.12</v>
      </c>
      <c r="AE315" s="273">
        <v>257.12</v>
      </c>
      <c r="AF315" s="573">
        <v>0.98240000000000005</v>
      </c>
      <c r="AG315" s="273">
        <v>54926</v>
      </c>
      <c r="AH315" s="273">
        <f t="shared" si="32"/>
        <v>0</v>
      </c>
      <c r="AI315" s="271">
        <v>29.23</v>
      </c>
      <c r="AJ315" s="273">
        <v>279.04000000000002</v>
      </c>
      <c r="AK315" s="273">
        <v>279.04000000000002</v>
      </c>
      <c r="AL315" s="573">
        <v>0.98280000000000001</v>
      </c>
      <c r="AM315" s="273">
        <v>85720</v>
      </c>
      <c r="AN315" s="273">
        <f t="shared" si="33"/>
        <v>0</v>
      </c>
      <c r="AO315" s="271">
        <v>43.41</v>
      </c>
      <c r="AP315" s="273">
        <f t="shared" si="34"/>
        <v>371040</v>
      </c>
    </row>
    <row r="316" spans="1:42">
      <c r="A316" s="579">
        <v>311</v>
      </c>
      <c r="B316" s="272" t="s">
        <v>3266</v>
      </c>
      <c r="C316" s="272" t="s">
        <v>3374</v>
      </c>
      <c r="D316" s="272" t="s">
        <v>391</v>
      </c>
      <c r="E316" s="273">
        <v>250</v>
      </c>
      <c r="F316" s="273">
        <v>104.8</v>
      </c>
      <c r="G316" s="273">
        <v>200</v>
      </c>
      <c r="H316" s="573">
        <v>0.87909999999999999</v>
      </c>
      <c r="I316" s="273">
        <v>4204</v>
      </c>
      <c r="J316" s="273">
        <f t="shared" si="28"/>
        <v>0</v>
      </c>
      <c r="K316" s="271">
        <v>6.34</v>
      </c>
      <c r="L316" s="273">
        <v>82.56</v>
      </c>
      <c r="M316" s="273">
        <v>200</v>
      </c>
      <c r="N316" s="573">
        <v>0.87570000000000003</v>
      </c>
      <c r="O316" s="273">
        <v>3594</v>
      </c>
      <c r="P316" s="273">
        <f t="shared" si="29"/>
        <v>0</v>
      </c>
      <c r="Q316" s="271">
        <v>6.68</v>
      </c>
      <c r="R316" s="273">
        <v>163.19999999999999</v>
      </c>
      <c r="S316" s="273">
        <v>200</v>
      </c>
      <c r="T316" s="573">
        <v>0.91700000000000004</v>
      </c>
      <c r="U316" s="273">
        <v>7960</v>
      </c>
      <c r="V316" s="273">
        <f t="shared" si="30"/>
        <v>0</v>
      </c>
      <c r="W316" s="271">
        <v>7.39</v>
      </c>
      <c r="X316" s="273">
        <v>98.72</v>
      </c>
      <c r="Y316" s="273">
        <v>200</v>
      </c>
      <c r="Z316" s="573">
        <v>0.61609999999999998</v>
      </c>
      <c r="AA316" s="273">
        <v>1862</v>
      </c>
      <c r="AB316" s="273">
        <f t="shared" si="31"/>
        <v>0</v>
      </c>
      <c r="AC316" s="271">
        <v>4.1100000000000003</v>
      </c>
      <c r="AD316" s="273">
        <v>13.6</v>
      </c>
      <c r="AE316" s="273">
        <v>200</v>
      </c>
      <c r="AF316" s="573">
        <v>0.44169999999999998</v>
      </c>
      <c r="AG316" s="273">
        <v>1108</v>
      </c>
      <c r="AH316" s="273">
        <f t="shared" si="32"/>
        <v>0</v>
      </c>
      <c r="AI316" s="271">
        <v>24.79</v>
      </c>
      <c r="AJ316" s="273">
        <v>124.64</v>
      </c>
      <c r="AK316" s="273">
        <v>200</v>
      </c>
      <c r="AL316" s="573">
        <v>0.49609999999999999</v>
      </c>
      <c r="AM316" s="273">
        <v>1402</v>
      </c>
      <c r="AN316" s="273">
        <f t="shared" si="33"/>
        <v>0</v>
      </c>
      <c r="AO316" s="271">
        <v>3.15</v>
      </c>
      <c r="AP316" s="273">
        <f t="shared" si="34"/>
        <v>20130</v>
      </c>
    </row>
    <row r="317" spans="1:42">
      <c r="A317" s="579">
        <v>312</v>
      </c>
      <c r="B317" s="272" t="s">
        <v>3266</v>
      </c>
      <c r="C317" s="272" t="s">
        <v>1495</v>
      </c>
      <c r="D317" s="272" t="s">
        <v>394</v>
      </c>
      <c r="E317" s="273">
        <v>250.16</v>
      </c>
      <c r="F317" s="273">
        <v>178.08</v>
      </c>
      <c r="G317" s="273">
        <v>200.12799999999999</v>
      </c>
      <c r="H317" s="573">
        <v>0.9496</v>
      </c>
      <c r="I317" s="273">
        <v>53409</v>
      </c>
      <c r="J317" s="273">
        <f t="shared" si="28"/>
        <v>0</v>
      </c>
      <c r="K317" s="271">
        <v>43.86</v>
      </c>
      <c r="L317" s="273">
        <v>211.36</v>
      </c>
      <c r="M317" s="273">
        <v>211.36</v>
      </c>
      <c r="N317" s="573">
        <v>0.88700000000000001</v>
      </c>
      <c r="O317" s="273">
        <v>50196</v>
      </c>
      <c r="P317" s="273">
        <f t="shared" si="29"/>
        <v>0</v>
      </c>
      <c r="Q317" s="271">
        <v>35.99</v>
      </c>
      <c r="R317" s="273">
        <v>201.04</v>
      </c>
      <c r="S317" s="273">
        <v>201.04</v>
      </c>
      <c r="T317" s="573">
        <v>0.93989999999999996</v>
      </c>
      <c r="U317" s="273">
        <v>59749</v>
      </c>
      <c r="V317" s="273">
        <f t="shared" si="30"/>
        <v>0</v>
      </c>
      <c r="W317" s="271">
        <v>43.92</v>
      </c>
      <c r="X317" s="273">
        <v>212.16</v>
      </c>
      <c r="Y317" s="273">
        <v>212.16</v>
      </c>
      <c r="Z317" s="573">
        <v>0.94850000000000001</v>
      </c>
      <c r="AA317" s="273">
        <v>49889</v>
      </c>
      <c r="AB317" s="273">
        <f t="shared" si="31"/>
        <v>0</v>
      </c>
      <c r="AC317" s="271">
        <v>33.32</v>
      </c>
      <c r="AD317" s="273">
        <v>196.32</v>
      </c>
      <c r="AE317" s="273">
        <v>200.12799999999999</v>
      </c>
      <c r="AF317" s="573">
        <v>0.95609999999999995</v>
      </c>
      <c r="AG317" s="273">
        <v>39252</v>
      </c>
      <c r="AH317" s="273">
        <f t="shared" si="32"/>
        <v>0</v>
      </c>
      <c r="AI317" s="271">
        <v>28.11</v>
      </c>
      <c r="AJ317" s="273">
        <v>207.6</v>
      </c>
      <c r="AK317" s="273">
        <v>207.6</v>
      </c>
      <c r="AL317" s="573">
        <v>0.93820000000000003</v>
      </c>
      <c r="AM317" s="273">
        <v>63649</v>
      </c>
      <c r="AN317" s="273">
        <f t="shared" si="33"/>
        <v>0</v>
      </c>
      <c r="AO317" s="271">
        <v>45.39</v>
      </c>
      <c r="AP317" s="273">
        <f t="shared" si="34"/>
        <v>316144</v>
      </c>
    </row>
    <row r="318" spans="1:42">
      <c r="A318" s="579">
        <v>313</v>
      </c>
      <c r="B318" s="272" t="s">
        <v>3266</v>
      </c>
      <c r="C318" s="272" t="s">
        <v>1445</v>
      </c>
      <c r="D318" s="272" t="s">
        <v>394</v>
      </c>
      <c r="E318" s="273">
        <v>256</v>
      </c>
      <c r="F318" s="273">
        <v>257.60000000000002</v>
      </c>
      <c r="G318" s="273">
        <v>257.60000000000002</v>
      </c>
      <c r="H318" s="573">
        <v>0.99829999999999997</v>
      </c>
      <c r="I318" s="273">
        <v>36700</v>
      </c>
      <c r="J318" s="273">
        <f t="shared" si="28"/>
        <v>0</v>
      </c>
      <c r="K318" s="271">
        <v>19.82</v>
      </c>
      <c r="L318" s="273">
        <v>263.36</v>
      </c>
      <c r="M318" s="273">
        <v>263.36</v>
      </c>
      <c r="N318" s="573">
        <v>0.99909999999999999</v>
      </c>
      <c r="O318" s="273">
        <v>35946</v>
      </c>
      <c r="P318" s="273">
        <f t="shared" si="29"/>
        <v>0</v>
      </c>
      <c r="Q318" s="271">
        <v>18.36</v>
      </c>
      <c r="R318" s="273">
        <v>265.27999999999997</v>
      </c>
      <c r="S318" s="273">
        <v>265.27999999999997</v>
      </c>
      <c r="T318" s="573">
        <v>0.99909999999999999</v>
      </c>
      <c r="U318" s="273">
        <v>34016</v>
      </c>
      <c r="V318" s="273">
        <f t="shared" si="30"/>
        <v>0</v>
      </c>
      <c r="W318" s="271">
        <v>17.82</v>
      </c>
      <c r="X318" s="273">
        <v>260.95999999999998</v>
      </c>
      <c r="Y318" s="273">
        <v>260.95999999999998</v>
      </c>
      <c r="Z318" s="573">
        <v>0.99870000000000003</v>
      </c>
      <c r="AA318" s="273">
        <v>45152</v>
      </c>
      <c r="AB318" s="273">
        <f t="shared" si="31"/>
        <v>0</v>
      </c>
      <c r="AC318" s="271">
        <v>23.28</v>
      </c>
      <c r="AD318" s="273">
        <v>268.32</v>
      </c>
      <c r="AE318" s="273">
        <v>268.32</v>
      </c>
      <c r="AF318" s="573">
        <v>0.99909999999999999</v>
      </c>
      <c r="AG318" s="273">
        <v>42060</v>
      </c>
      <c r="AH318" s="273">
        <f t="shared" si="32"/>
        <v>0</v>
      </c>
      <c r="AI318" s="271">
        <v>21.09</v>
      </c>
      <c r="AJ318" s="273">
        <v>273.27999999999997</v>
      </c>
      <c r="AK318" s="273">
        <v>273.27999999999997</v>
      </c>
      <c r="AL318" s="573">
        <v>0.999</v>
      </c>
      <c r="AM318" s="273">
        <v>44580</v>
      </c>
      <c r="AN318" s="273">
        <f t="shared" si="33"/>
        <v>0</v>
      </c>
      <c r="AO318" s="271">
        <v>22.68</v>
      </c>
      <c r="AP318" s="273">
        <f t="shared" si="34"/>
        <v>238454</v>
      </c>
    </row>
    <row r="319" spans="1:42">
      <c r="A319" s="579">
        <v>314</v>
      </c>
      <c r="B319" s="272" t="s">
        <v>3266</v>
      </c>
      <c r="C319" s="272" t="s">
        <v>1461</v>
      </c>
      <c r="D319" s="272" t="s">
        <v>394</v>
      </c>
      <c r="E319" s="273">
        <v>263</v>
      </c>
      <c r="F319" s="273">
        <v>229.2</v>
      </c>
      <c r="G319" s="273">
        <v>229.2</v>
      </c>
      <c r="H319" s="573">
        <v>0.93420000000000003</v>
      </c>
      <c r="I319" s="273">
        <v>63618</v>
      </c>
      <c r="J319" s="273">
        <f t="shared" si="28"/>
        <v>0</v>
      </c>
      <c r="K319" s="271">
        <v>41.26</v>
      </c>
      <c r="L319" s="273">
        <v>217.92</v>
      </c>
      <c r="M319" s="273">
        <v>217.92</v>
      </c>
      <c r="N319" s="573">
        <v>0.92700000000000005</v>
      </c>
      <c r="O319" s="273">
        <v>46494</v>
      </c>
      <c r="P319" s="273">
        <f t="shared" si="29"/>
        <v>0</v>
      </c>
      <c r="Q319" s="271">
        <v>30.93</v>
      </c>
      <c r="R319" s="273">
        <v>210.96</v>
      </c>
      <c r="S319" s="273">
        <v>210.96</v>
      </c>
      <c r="T319" s="573">
        <v>0.95499999999999996</v>
      </c>
      <c r="U319" s="273">
        <v>67707</v>
      </c>
      <c r="V319" s="273">
        <f t="shared" si="30"/>
        <v>0</v>
      </c>
      <c r="W319" s="271">
        <v>46.67</v>
      </c>
      <c r="X319" s="273">
        <v>204.96</v>
      </c>
      <c r="Y319" s="273">
        <v>210.4</v>
      </c>
      <c r="Z319" s="573">
        <v>0.98129999999999995</v>
      </c>
      <c r="AA319" s="273">
        <v>73281</v>
      </c>
      <c r="AB319" s="273">
        <f t="shared" si="31"/>
        <v>0</v>
      </c>
      <c r="AC319" s="271">
        <v>48.97</v>
      </c>
      <c r="AD319" s="273">
        <v>211.68</v>
      </c>
      <c r="AE319" s="273">
        <v>211.68</v>
      </c>
      <c r="AF319" s="573">
        <v>0.97689999999999999</v>
      </c>
      <c r="AG319" s="273">
        <v>61449</v>
      </c>
      <c r="AH319" s="273">
        <f t="shared" si="32"/>
        <v>0</v>
      </c>
      <c r="AI319" s="271">
        <v>39.94</v>
      </c>
      <c r="AJ319" s="273">
        <v>231.12</v>
      </c>
      <c r="AK319" s="273">
        <v>231.12</v>
      </c>
      <c r="AL319" s="573">
        <v>0.96109999999999995</v>
      </c>
      <c r="AM319" s="273">
        <v>78354</v>
      </c>
      <c r="AN319" s="273">
        <f t="shared" si="33"/>
        <v>0</v>
      </c>
      <c r="AO319" s="271">
        <v>48.99</v>
      </c>
      <c r="AP319" s="273">
        <f t="shared" si="34"/>
        <v>390903</v>
      </c>
    </row>
    <row r="320" spans="1:42">
      <c r="A320" s="579">
        <v>315</v>
      </c>
      <c r="B320" s="272" t="s">
        <v>3266</v>
      </c>
      <c r="C320" s="272" t="s">
        <v>1515</v>
      </c>
      <c r="D320" s="272" t="s">
        <v>391</v>
      </c>
      <c r="E320" s="273">
        <v>288.88888888888886</v>
      </c>
      <c r="F320" s="273">
        <v>5.6</v>
      </c>
      <c r="G320" s="273">
        <v>231.11099999999999</v>
      </c>
      <c r="H320" s="573">
        <v>0.94940000000000002</v>
      </c>
      <c r="I320" s="273">
        <v>1504</v>
      </c>
      <c r="J320" s="273">
        <f t="shared" si="28"/>
        <v>0</v>
      </c>
      <c r="K320" s="271">
        <v>39.29</v>
      </c>
      <c r="L320" s="273">
        <v>5.12</v>
      </c>
      <c r="M320" s="273">
        <v>231.11099999999999</v>
      </c>
      <c r="N320" s="573">
        <v>0.92689999999999995</v>
      </c>
      <c r="O320" s="273">
        <v>1396</v>
      </c>
      <c r="P320" s="273">
        <f t="shared" si="29"/>
        <v>0</v>
      </c>
      <c r="Q320" s="271">
        <v>39.54</v>
      </c>
      <c r="R320" s="273">
        <v>4.8</v>
      </c>
      <c r="S320" s="273">
        <v>231.11099999999999</v>
      </c>
      <c r="T320" s="573">
        <v>0.9365</v>
      </c>
      <c r="U320" s="273">
        <v>1446</v>
      </c>
      <c r="V320" s="273">
        <f t="shared" si="30"/>
        <v>0</v>
      </c>
      <c r="W320" s="271">
        <v>44.68</v>
      </c>
      <c r="X320" s="273">
        <v>4</v>
      </c>
      <c r="Y320" s="273">
        <v>231.11099999999999</v>
      </c>
      <c r="Z320" s="573">
        <v>0.92200000000000004</v>
      </c>
      <c r="AA320" s="273">
        <v>662</v>
      </c>
      <c r="AB320" s="273">
        <f t="shared" si="31"/>
        <v>0</v>
      </c>
      <c r="AC320" s="271">
        <v>24.13</v>
      </c>
      <c r="AD320" s="273">
        <v>5.28</v>
      </c>
      <c r="AE320" s="273">
        <v>231.11099999999999</v>
      </c>
      <c r="AF320" s="573">
        <v>0.91779999999999995</v>
      </c>
      <c r="AG320" s="273">
        <v>1430</v>
      </c>
      <c r="AH320" s="273">
        <f t="shared" si="32"/>
        <v>0</v>
      </c>
      <c r="AI320" s="271">
        <v>39.659999999999997</v>
      </c>
      <c r="AJ320" s="273">
        <v>5.28</v>
      </c>
      <c r="AK320" s="273">
        <v>231.11099999999999</v>
      </c>
      <c r="AL320" s="573">
        <v>0.91559999999999997</v>
      </c>
      <c r="AM320" s="273">
        <v>1390</v>
      </c>
      <c r="AN320" s="273">
        <f t="shared" si="33"/>
        <v>0</v>
      </c>
      <c r="AO320" s="271">
        <v>39.93</v>
      </c>
      <c r="AP320" s="273">
        <f t="shared" si="34"/>
        <v>7828</v>
      </c>
    </row>
    <row r="321" spans="1:42">
      <c r="A321" s="579">
        <v>316</v>
      </c>
      <c r="B321" s="272" t="s">
        <v>3266</v>
      </c>
      <c r="C321" s="272" t="s">
        <v>1505</v>
      </c>
      <c r="D321" s="272" t="s">
        <v>397</v>
      </c>
      <c r="E321" s="273">
        <v>293</v>
      </c>
      <c r="F321" s="273">
        <v>18.079999999999998</v>
      </c>
      <c r="G321" s="273">
        <v>234.4</v>
      </c>
      <c r="H321" s="573">
        <v>0.88649999999999995</v>
      </c>
      <c r="I321" s="273">
        <v>4252</v>
      </c>
      <c r="J321" s="273">
        <f t="shared" si="28"/>
        <v>0</v>
      </c>
      <c r="K321" s="271">
        <v>36.840000000000003</v>
      </c>
      <c r="L321" s="273">
        <v>19.2</v>
      </c>
      <c r="M321" s="273">
        <v>234.4</v>
      </c>
      <c r="N321" s="573">
        <v>0.85450000000000004</v>
      </c>
      <c r="O321" s="273">
        <v>4628</v>
      </c>
      <c r="P321" s="273">
        <f t="shared" si="29"/>
        <v>0</v>
      </c>
      <c r="Q321" s="271">
        <v>37.909999999999997</v>
      </c>
      <c r="R321" s="273">
        <v>18.079999999999998</v>
      </c>
      <c r="S321" s="273">
        <v>234.4</v>
      </c>
      <c r="T321" s="573">
        <v>0.85289999999999999</v>
      </c>
      <c r="U321" s="273">
        <v>4894</v>
      </c>
      <c r="V321" s="273">
        <f t="shared" si="30"/>
        <v>0</v>
      </c>
      <c r="W321" s="271">
        <v>44.08</v>
      </c>
      <c r="X321" s="273">
        <v>29.28</v>
      </c>
      <c r="Y321" s="273">
        <v>234.4</v>
      </c>
      <c r="Z321" s="573">
        <v>0.87129999999999996</v>
      </c>
      <c r="AA321" s="273">
        <v>5432</v>
      </c>
      <c r="AB321" s="273">
        <f t="shared" si="31"/>
        <v>0</v>
      </c>
      <c r="AC321" s="271">
        <v>28.62</v>
      </c>
      <c r="AD321" s="273">
        <v>19.36</v>
      </c>
      <c r="AE321" s="273">
        <v>234.4</v>
      </c>
      <c r="AF321" s="573">
        <v>0.91569999999999996</v>
      </c>
      <c r="AG321" s="273">
        <v>5476</v>
      </c>
      <c r="AH321" s="273">
        <f t="shared" si="32"/>
        <v>0</v>
      </c>
      <c r="AI321" s="271">
        <v>41.52</v>
      </c>
      <c r="AJ321" s="273">
        <v>19.2</v>
      </c>
      <c r="AK321" s="273">
        <v>234.4</v>
      </c>
      <c r="AL321" s="573">
        <v>0.87150000000000005</v>
      </c>
      <c r="AM321" s="273">
        <v>4656</v>
      </c>
      <c r="AN321" s="273">
        <f t="shared" si="33"/>
        <v>0</v>
      </c>
      <c r="AO321" s="271">
        <v>38.64</v>
      </c>
      <c r="AP321" s="273">
        <f t="shared" si="34"/>
        <v>29338</v>
      </c>
    </row>
    <row r="322" spans="1:42">
      <c r="A322" s="579">
        <v>317</v>
      </c>
      <c r="B322" s="272" t="s">
        <v>3266</v>
      </c>
      <c r="C322" s="272" t="s">
        <v>1493</v>
      </c>
      <c r="D322" s="272" t="s">
        <v>394</v>
      </c>
      <c r="E322" s="273">
        <v>300</v>
      </c>
      <c r="F322" s="273">
        <v>134.56</v>
      </c>
      <c r="G322" s="273">
        <v>240</v>
      </c>
      <c r="H322" s="573">
        <v>0.99880000000000002</v>
      </c>
      <c r="I322" s="273">
        <v>32508</v>
      </c>
      <c r="J322" s="273">
        <f t="shared" si="28"/>
        <v>0</v>
      </c>
      <c r="K322" s="271">
        <v>33.590000000000003</v>
      </c>
      <c r="L322" s="273">
        <v>136.47999999999999</v>
      </c>
      <c r="M322" s="273">
        <v>240</v>
      </c>
      <c r="N322" s="573">
        <v>0.99790000000000001</v>
      </c>
      <c r="O322" s="273">
        <v>50510</v>
      </c>
      <c r="P322" s="273">
        <f t="shared" si="29"/>
        <v>0</v>
      </c>
      <c r="Q322" s="271">
        <v>49.85</v>
      </c>
      <c r="R322" s="273">
        <v>140.63999999999999</v>
      </c>
      <c r="S322" s="273">
        <v>240</v>
      </c>
      <c r="T322" s="573">
        <v>0.99739999999999995</v>
      </c>
      <c r="U322" s="273">
        <v>33256</v>
      </c>
      <c r="V322" s="273">
        <f t="shared" si="30"/>
        <v>0</v>
      </c>
      <c r="W322" s="271">
        <v>32.93</v>
      </c>
      <c r="X322" s="273">
        <v>131.52000000000001</v>
      </c>
      <c r="Y322" s="273">
        <v>240</v>
      </c>
      <c r="Z322" s="573">
        <v>0.99919999999999998</v>
      </c>
      <c r="AA322" s="273">
        <v>15514</v>
      </c>
      <c r="AB322" s="273">
        <f t="shared" si="31"/>
        <v>0</v>
      </c>
      <c r="AC322" s="271">
        <v>15.87</v>
      </c>
      <c r="AD322" s="273">
        <v>146.24</v>
      </c>
      <c r="AE322" s="273">
        <v>240</v>
      </c>
      <c r="AF322" s="573">
        <v>0.99870000000000003</v>
      </c>
      <c r="AG322" s="273">
        <v>31238</v>
      </c>
      <c r="AH322" s="273">
        <f t="shared" si="32"/>
        <v>0</v>
      </c>
      <c r="AI322" s="271">
        <v>28.75</v>
      </c>
      <c r="AJ322" s="273">
        <v>137.6</v>
      </c>
      <c r="AK322" s="273">
        <v>240</v>
      </c>
      <c r="AL322" s="573">
        <v>0.99860000000000004</v>
      </c>
      <c r="AM322" s="273">
        <v>20314</v>
      </c>
      <c r="AN322" s="273">
        <f t="shared" si="33"/>
        <v>0</v>
      </c>
      <c r="AO322" s="271">
        <v>20.53</v>
      </c>
      <c r="AP322" s="273">
        <f t="shared" si="34"/>
        <v>183340</v>
      </c>
    </row>
    <row r="323" spans="1:42">
      <c r="A323" s="579">
        <v>318</v>
      </c>
      <c r="B323" s="272" t="s">
        <v>3266</v>
      </c>
      <c r="C323" s="272" t="s">
        <v>1499</v>
      </c>
      <c r="D323" s="272" t="s">
        <v>394</v>
      </c>
      <c r="E323" s="273">
        <v>300</v>
      </c>
      <c r="F323" s="273">
        <v>290.39999999999998</v>
      </c>
      <c r="G323" s="273">
        <v>290.39999999999998</v>
      </c>
      <c r="H323" s="573">
        <v>0.99170000000000003</v>
      </c>
      <c r="I323" s="273">
        <v>96176</v>
      </c>
      <c r="J323" s="273">
        <f t="shared" si="28"/>
        <v>0</v>
      </c>
      <c r="K323" s="271">
        <v>46.38</v>
      </c>
      <c r="L323" s="273">
        <v>289.60000000000002</v>
      </c>
      <c r="M323" s="273">
        <v>289.60000000000002</v>
      </c>
      <c r="N323" s="573">
        <v>0.99039999999999995</v>
      </c>
      <c r="O323" s="273">
        <v>118442</v>
      </c>
      <c r="P323" s="273">
        <f t="shared" si="29"/>
        <v>0</v>
      </c>
      <c r="Q323" s="271">
        <v>55.5</v>
      </c>
      <c r="R323" s="273">
        <v>270.24</v>
      </c>
      <c r="S323" s="273">
        <v>270.24</v>
      </c>
      <c r="T323" s="573">
        <v>0.99099999999999999</v>
      </c>
      <c r="U323" s="273">
        <v>100246</v>
      </c>
      <c r="V323" s="273">
        <f t="shared" si="30"/>
        <v>0</v>
      </c>
      <c r="W323" s="271">
        <v>51.99</v>
      </c>
      <c r="X323" s="273">
        <v>272</v>
      </c>
      <c r="Y323" s="273">
        <v>272</v>
      </c>
      <c r="Z323" s="573">
        <v>0.98799999999999999</v>
      </c>
      <c r="AA323" s="273">
        <v>75286</v>
      </c>
      <c r="AB323" s="273">
        <f t="shared" si="31"/>
        <v>0</v>
      </c>
      <c r="AC323" s="271">
        <v>37.65</v>
      </c>
      <c r="AD323" s="273">
        <v>276.16000000000003</v>
      </c>
      <c r="AE323" s="273">
        <v>276.16000000000003</v>
      </c>
      <c r="AF323" s="573">
        <v>0.97519999999999996</v>
      </c>
      <c r="AG323" s="273">
        <v>24176</v>
      </c>
      <c r="AH323" s="273">
        <f t="shared" si="32"/>
        <v>0</v>
      </c>
      <c r="AI323" s="271">
        <v>12.07</v>
      </c>
      <c r="AJ323" s="273">
        <v>314.24</v>
      </c>
      <c r="AK323" s="273">
        <v>314.24</v>
      </c>
      <c r="AL323" s="573">
        <v>0.93899999999999995</v>
      </c>
      <c r="AM323" s="273">
        <v>106362</v>
      </c>
      <c r="AN323" s="273">
        <f t="shared" si="33"/>
        <v>0</v>
      </c>
      <c r="AO323" s="271">
        <v>50.09</v>
      </c>
      <c r="AP323" s="273">
        <f t="shared" si="34"/>
        <v>520688</v>
      </c>
    </row>
    <row r="324" spans="1:42">
      <c r="A324" s="579">
        <v>319</v>
      </c>
      <c r="B324" s="272" t="s">
        <v>3266</v>
      </c>
      <c r="C324" s="272" t="s">
        <v>1527</v>
      </c>
      <c r="D324" s="272" t="s">
        <v>394</v>
      </c>
      <c r="E324" s="273">
        <v>300</v>
      </c>
      <c r="F324" s="273">
        <v>254.08</v>
      </c>
      <c r="G324" s="273">
        <v>254.08</v>
      </c>
      <c r="H324" s="573">
        <v>0.98880000000000001</v>
      </c>
      <c r="I324" s="273">
        <v>90166</v>
      </c>
      <c r="J324" s="273">
        <f t="shared" si="28"/>
        <v>0</v>
      </c>
      <c r="K324" s="271">
        <v>49.85</v>
      </c>
      <c r="L324" s="273">
        <v>264</v>
      </c>
      <c r="M324" s="273">
        <v>264</v>
      </c>
      <c r="N324" s="573">
        <v>0.9869</v>
      </c>
      <c r="O324" s="273">
        <v>111352</v>
      </c>
      <c r="P324" s="273">
        <f t="shared" si="29"/>
        <v>0</v>
      </c>
      <c r="Q324" s="271">
        <v>57.44</v>
      </c>
      <c r="R324" s="273">
        <v>271.04000000000002</v>
      </c>
      <c r="S324" s="273">
        <v>271.04000000000002</v>
      </c>
      <c r="T324" s="573">
        <v>0.97250000000000003</v>
      </c>
      <c r="U324" s="273">
        <v>117888</v>
      </c>
      <c r="V324" s="273">
        <f t="shared" si="30"/>
        <v>4004.8893897923026</v>
      </c>
      <c r="W324" s="271">
        <v>62.11</v>
      </c>
      <c r="X324" s="273">
        <v>269.12</v>
      </c>
      <c r="Y324" s="273">
        <v>269.12</v>
      </c>
      <c r="Z324" s="573">
        <v>0.97</v>
      </c>
      <c r="AA324" s="273">
        <v>92262</v>
      </c>
      <c r="AB324" s="273">
        <f t="shared" si="31"/>
        <v>0</v>
      </c>
      <c r="AC324" s="271">
        <v>47.5</v>
      </c>
      <c r="AD324" s="273">
        <v>269.76</v>
      </c>
      <c r="AE324" s="273">
        <v>269.76</v>
      </c>
      <c r="AF324" s="573">
        <v>0.97960000000000003</v>
      </c>
      <c r="AG324" s="273">
        <v>120852</v>
      </c>
      <c r="AH324" s="273">
        <f t="shared" si="32"/>
        <v>2890.0673499267914</v>
      </c>
      <c r="AI324" s="271">
        <v>61.47</v>
      </c>
      <c r="AJ324" s="273">
        <v>259.52</v>
      </c>
      <c r="AK324" s="273">
        <v>259.52</v>
      </c>
      <c r="AL324" s="573">
        <v>0.9768</v>
      </c>
      <c r="AM324" s="273">
        <v>110586</v>
      </c>
      <c r="AN324" s="273">
        <f t="shared" si="33"/>
        <v>1058.7632882139289</v>
      </c>
      <c r="AO324" s="271">
        <v>60.58</v>
      </c>
      <c r="AP324" s="273">
        <f t="shared" si="34"/>
        <v>643106</v>
      </c>
    </row>
    <row r="325" spans="1:42">
      <c r="A325" s="579">
        <v>320</v>
      </c>
      <c r="B325" s="272" t="s">
        <v>3266</v>
      </c>
      <c r="C325" s="272" t="s">
        <v>1501</v>
      </c>
      <c r="D325" s="272" t="s">
        <v>394</v>
      </c>
      <c r="E325" s="273">
        <v>319</v>
      </c>
      <c r="F325" s="273">
        <v>208.16</v>
      </c>
      <c r="G325" s="273">
        <v>255.2</v>
      </c>
      <c r="H325" s="573">
        <v>0.78649999999999998</v>
      </c>
      <c r="I325" s="273">
        <v>19562</v>
      </c>
      <c r="J325" s="273">
        <f t="shared" si="28"/>
        <v>0</v>
      </c>
      <c r="K325" s="271">
        <v>16.600000000000001</v>
      </c>
      <c r="L325" s="273">
        <v>181.6</v>
      </c>
      <c r="M325" s="273">
        <v>255.2</v>
      </c>
      <c r="N325" s="573">
        <v>0.71079999999999999</v>
      </c>
      <c r="O325" s="273">
        <v>19252</v>
      </c>
      <c r="P325" s="273">
        <f t="shared" si="29"/>
        <v>0</v>
      </c>
      <c r="Q325" s="271">
        <v>20.05</v>
      </c>
      <c r="R325" s="273">
        <v>183.36</v>
      </c>
      <c r="S325" s="273">
        <v>255.2</v>
      </c>
      <c r="T325" s="573">
        <v>0.71519999999999995</v>
      </c>
      <c r="U325" s="273">
        <v>19610</v>
      </c>
      <c r="V325" s="273">
        <f t="shared" si="30"/>
        <v>0</v>
      </c>
      <c r="W325" s="271">
        <v>20.77</v>
      </c>
      <c r="X325" s="273">
        <v>189.28</v>
      </c>
      <c r="Y325" s="273">
        <v>255.2</v>
      </c>
      <c r="Z325" s="573">
        <v>0.7087</v>
      </c>
      <c r="AA325" s="273">
        <v>18024</v>
      </c>
      <c r="AB325" s="273">
        <f t="shared" si="31"/>
        <v>0</v>
      </c>
      <c r="AC325" s="271">
        <v>18.059999999999999</v>
      </c>
      <c r="AD325" s="273">
        <v>213.28</v>
      </c>
      <c r="AE325" s="273">
        <v>255.2</v>
      </c>
      <c r="AF325" s="573">
        <v>0.73939999999999995</v>
      </c>
      <c r="AG325" s="273">
        <v>15986</v>
      </c>
      <c r="AH325" s="273">
        <f t="shared" si="32"/>
        <v>0</v>
      </c>
      <c r="AI325" s="271">
        <v>13.62</v>
      </c>
      <c r="AJ325" s="273">
        <v>203.04</v>
      </c>
      <c r="AK325" s="273">
        <v>255.2</v>
      </c>
      <c r="AL325" s="573">
        <v>0.61509999999999998</v>
      </c>
      <c r="AM325" s="273">
        <v>10216</v>
      </c>
      <c r="AN325" s="273">
        <f t="shared" si="33"/>
        <v>0</v>
      </c>
      <c r="AO325" s="271">
        <v>11.36</v>
      </c>
      <c r="AP325" s="273">
        <f t="shared" si="34"/>
        <v>102650</v>
      </c>
    </row>
    <row r="326" spans="1:42">
      <c r="A326" s="579">
        <v>321</v>
      </c>
      <c r="B326" s="272" t="s">
        <v>3266</v>
      </c>
      <c r="C326" s="272" t="s">
        <v>3372</v>
      </c>
      <c r="D326" s="272" t="s">
        <v>394</v>
      </c>
      <c r="E326" s="273">
        <v>319</v>
      </c>
      <c r="F326" s="273">
        <v>254.08</v>
      </c>
      <c r="G326" s="273">
        <v>255.2</v>
      </c>
      <c r="H326" s="573">
        <v>0.88300000000000001</v>
      </c>
      <c r="I326" s="273">
        <v>44414</v>
      </c>
      <c r="J326" s="273">
        <f t="shared" ref="J326:J389" si="35">IF(K326&gt;60,(K326-60)/K326*I326,0)</f>
        <v>0</v>
      </c>
      <c r="K326" s="271">
        <v>27.49</v>
      </c>
      <c r="L326" s="273">
        <v>253.44</v>
      </c>
      <c r="M326" s="273">
        <v>255.2</v>
      </c>
      <c r="N326" s="573">
        <v>0.85209999999999997</v>
      </c>
      <c r="O326" s="273">
        <v>42386</v>
      </c>
      <c r="P326" s="273">
        <f t="shared" ref="P326:P389" si="36">IF(Q326&gt;60,(Q326-60)/Q326*O326,0)</f>
        <v>0</v>
      </c>
      <c r="Q326" s="271">
        <v>26.38</v>
      </c>
      <c r="R326" s="273">
        <v>255.2</v>
      </c>
      <c r="S326" s="273">
        <v>255.2</v>
      </c>
      <c r="T326" s="573">
        <v>0.85940000000000005</v>
      </c>
      <c r="U326" s="273">
        <v>45848</v>
      </c>
      <c r="V326" s="273">
        <f t="shared" ref="V326:V389" si="37">IF(W326&gt;60,(W326-60)/W326*U326,0)</f>
        <v>0</v>
      </c>
      <c r="W326" s="271">
        <v>29.03</v>
      </c>
      <c r="X326" s="273">
        <v>227.52</v>
      </c>
      <c r="Y326" s="273">
        <v>255.2</v>
      </c>
      <c r="Z326" s="573">
        <v>0.83250000000000002</v>
      </c>
      <c r="AA326" s="273">
        <v>33854</v>
      </c>
      <c r="AB326" s="273">
        <f t="shared" ref="AB326:AB389" si="38">IF(AC326&gt;60,(AC326-60)/AC326*AA326,0)</f>
        <v>0</v>
      </c>
      <c r="AC326" s="271">
        <v>24.02</v>
      </c>
      <c r="AD326" s="273">
        <v>219.36</v>
      </c>
      <c r="AE326" s="273">
        <v>255.2</v>
      </c>
      <c r="AF326" s="573">
        <v>0.86339999999999995</v>
      </c>
      <c r="AG326" s="273">
        <v>27970</v>
      </c>
      <c r="AH326" s="273">
        <f t="shared" ref="AH326:AH389" si="39">IF(AI326&gt;60,(AI326-60)/AI326*AG326,0)</f>
        <v>0</v>
      </c>
      <c r="AI326" s="271">
        <v>19.850000000000001</v>
      </c>
      <c r="AJ326" s="273">
        <v>190.24</v>
      </c>
      <c r="AK326" s="273">
        <v>255.2</v>
      </c>
      <c r="AL326" s="573">
        <v>0.79679999999999995</v>
      </c>
      <c r="AM326" s="273">
        <v>18978</v>
      </c>
      <c r="AN326" s="273">
        <f t="shared" ref="AN326:AN389" si="40">IF(AO326&gt;60,(AO326-60)/AO326*AM326,0)</f>
        <v>0</v>
      </c>
      <c r="AO326" s="271">
        <v>17.39</v>
      </c>
      <c r="AP326" s="273">
        <f t="shared" ref="AP326:AP389" si="41">I326+O326+U326+AA326+AG326+AM326</f>
        <v>213450</v>
      </c>
    </row>
    <row r="327" spans="1:42">
      <c r="A327" s="579">
        <v>322</v>
      </c>
      <c r="B327" s="272" t="s">
        <v>3266</v>
      </c>
      <c r="C327" s="272" t="s">
        <v>1485</v>
      </c>
      <c r="D327" s="272" t="s">
        <v>394</v>
      </c>
      <c r="E327" s="273">
        <v>333</v>
      </c>
      <c r="F327" s="273">
        <v>166.8</v>
      </c>
      <c r="G327" s="273">
        <v>266.39999999999998</v>
      </c>
      <c r="H327" s="573">
        <v>0.99890000000000001</v>
      </c>
      <c r="I327" s="273">
        <v>38298</v>
      </c>
      <c r="J327" s="273">
        <f t="shared" si="35"/>
        <v>0</v>
      </c>
      <c r="K327" s="271">
        <v>31.92</v>
      </c>
      <c r="L327" s="273">
        <v>191.52</v>
      </c>
      <c r="M327" s="273">
        <v>266.39999999999998</v>
      </c>
      <c r="N327" s="573">
        <v>0.9546</v>
      </c>
      <c r="O327" s="273">
        <v>44499</v>
      </c>
      <c r="P327" s="273">
        <f t="shared" si="36"/>
        <v>0</v>
      </c>
      <c r="Q327" s="271">
        <v>32.71</v>
      </c>
      <c r="R327" s="273">
        <v>174.24</v>
      </c>
      <c r="S327" s="273">
        <v>266.39999999999998</v>
      </c>
      <c r="T327" s="573">
        <v>0.98209999999999997</v>
      </c>
      <c r="U327" s="273">
        <v>47595</v>
      </c>
      <c r="V327" s="273">
        <f t="shared" si="37"/>
        <v>0</v>
      </c>
      <c r="W327" s="271">
        <v>38.630000000000003</v>
      </c>
      <c r="X327" s="273">
        <v>158.63999999999999</v>
      </c>
      <c r="Y327" s="273">
        <v>266.39999999999998</v>
      </c>
      <c r="Z327" s="573">
        <v>0.99780000000000002</v>
      </c>
      <c r="AA327" s="273">
        <v>50211</v>
      </c>
      <c r="AB327" s="273">
        <f t="shared" si="38"/>
        <v>0</v>
      </c>
      <c r="AC327" s="271">
        <v>42.63</v>
      </c>
      <c r="AD327" s="273">
        <v>152.16</v>
      </c>
      <c r="AE327" s="273">
        <v>266.39999999999998</v>
      </c>
      <c r="AF327" s="573">
        <v>0.99829999999999997</v>
      </c>
      <c r="AG327" s="273">
        <v>16431</v>
      </c>
      <c r="AH327" s="273">
        <f t="shared" si="39"/>
        <v>0</v>
      </c>
      <c r="AI327" s="271">
        <v>14.54</v>
      </c>
      <c r="AJ327" s="273">
        <v>169.68</v>
      </c>
      <c r="AK327" s="273">
        <v>266.39999999999998</v>
      </c>
      <c r="AL327" s="573">
        <v>0.99819999999999998</v>
      </c>
      <c r="AM327" s="273">
        <v>28326</v>
      </c>
      <c r="AN327" s="273">
        <f t="shared" si="40"/>
        <v>0</v>
      </c>
      <c r="AO327" s="271">
        <v>23.23</v>
      </c>
      <c r="AP327" s="273">
        <f t="shared" si="41"/>
        <v>225360</v>
      </c>
    </row>
    <row r="328" spans="1:42">
      <c r="A328" s="579">
        <v>323</v>
      </c>
      <c r="B328" s="272" t="s">
        <v>3266</v>
      </c>
      <c r="C328" s="272" t="s">
        <v>4404</v>
      </c>
      <c r="D328" s="272" t="s">
        <v>394</v>
      </c>
      <c r="E328" s="273">
        <v>333.33333333333331</v>
      </c>
      <c r="F328" s="273">
        <v>316.64</v>
      </c>
      <c r="G328" s="273">
        <v>316.64</v>
      </c>
      <c r="H328" s="573">
        <v>0.99819999999999998</v>
      </c>
      <c r="I328" s="273">
        <v>31672</v>
      </c>
      <c r="J328" s="273">
        <f t="shared" si="35"/>
        <v>0</v>
      </c>
      <c r="K328" s="271">
        <v>13.92</v>
      </c>
      <c r="L328" s="273">
        <v>332.96</v>
      </c>
      <c r="M328" s="273">
        <v>332.96</v>
      </c>
      <c r="N328" s="573">
        <v>0.91420000000000001</v>
      </c>
      <c r="O328" s="273">
        <v>19532</v>
      </c>
      <c r="P328" s="273">
        <f t="shared" si="36"/>
        <v>0</v>
      </c>
      <c r="Q328" s="271">
        <v>8.6199999999999992</v>
      </c>
      <c r="R328" s="273">
        <v>172.96</v>
      </c>
      <c r="S328" s="273">
        <v>266.66699999999997</v>
      </c>
      <c r="T328" s="573">
        <v>0.78110000000000002</v>
      </c>
      <c r="U328" s="273">
        <v>12420</v>
      </c>
      <c r="V328" s="273">
        <f t="shared" si="37"/>
        <v>0</v>
      </c>
      <c r="W328" s="271">
        <v>12.77</v>
      </c>
      <c r="X328" s="273">
        <v>249.6</v>
      </c>
      <c r="Y328" s="273">
        <v>266.66699999999997</v>
      </c>
      <c r="Z328" s="573">
        <v>0.89159999999999995</v>
      </c>
      <c r="AA328" s="273">
        <v>15180</v>
      </c>
      <c r="AB328" s="273">
        <f t="shared" si="38"/>
        <v>0</v>
      </c>
      <c r="AC328" s="271">
        <v>9.17</v>
      </c>
      <c r="AD328" s="273">
        <v>163.19999999999999</v>
      </c>
      <c r="AE328" s="273">
        <v>266.66699999999997</v>
      </c>
      <c r="AF328" s="573">
        <v>0.91110000000000002</v>
      </c>
      <c r="AG328" s="273">
        <v>13368</v>
      </c>
      <c r="AH328" s="273">
        <f t="shared" si="39"/>
        <v>0</v>
      </c>
      <c r="AI328" s="271">
        <v>12.08</v>
      </c>
      <c r="AJ328" s="273">
        <v>204.16</v>
      </c>
      <c r="AK328" s="273">
        <v>266.66699999999997</v>
      </c>
      <c r="AL328" s="573">
        <v>0.94469999999999998</v>
      </c>
      <c r="AM328" s="273">
        <v>17812</v>
      </c>
      <c r="AN328" s="273">
        <f t="shared" si="40"/>
        <v>0</v>
      </c>
      <c r="AO328" s="271">
        <v>12.83</v>
      </c>
      <c r="AP328" s="273">
        <f t="shared" si="41"/>
        <v>109984</v>
      </c>
    </row>
    <row r="329" spans="1:42">
      <c r="A329" s="579">
        <v>324</v>
      </c>
      <c r="B329" s="272" t="s">
        <v>3266</v>
      </c>
      <c r="C329" s="272" t="s">
        <v>1521</v>
      </c>
      <c r="D329" s="272" t="s">
        <v>394</v>
      </c>
      <c r="E329" s="273">
        <v>368.88888888888886</v>
      </c>
      <c r="F329" s="273">
        <v>238.32</v>
      </c>
      <c r="G329" s="273">
        <v>295.11099999999999</v>
      </c>
      <c r="H329" s="573">
        <v>0.91920000000000002</v>
      </c>
      <c r="I329" s="273">
        <v>39261</v>
      </c>
      <c r="J329" s="273">
        <f t="shared" si="35"/>
        <v>0</v>
      </c>
      <c r="K329" s="271">
        <v>24.89</v>
      </c>
      <c r="L329" s="273">
        <v>216</v>
      </c>
      <c r="M329" s="273">
        <v>295.11099999999999</v>
      </c>
      <c r="N329" s="573">
        <v>0.98450000000000004</v>
      </c>
      <c r="O329" s="273">
        <v>31356</v>
      </c>
      <c r="P329" s="273">
        <f t="shared" si="36"/>
        <v>0</v>
      </c>
      <c r="Q329" s="271">
        <v>19.82</v>
      </c>
      <c r="R329" s="273">
        <v>146.16</v>
      </c>
      <c r="S329" s="273">
        <v>295.11099999999999</v>
      </c>
      <c r="T329" s="573">
        <v>0.98919999999999997</v>
      </c>
      <c r="U329" s="273">
        <v>37650</v>
      </c>
      <c r="V329" s="273">
        <f t="shared" si="37"/>
        <v>0</v>
      </c>
      <c r="W329" s="271">
        <v>36.17</v>
      </c>
      <c r="X329" s="273">
        <v>190.56</v>
      </c>
      <c r="Y329" s="273">
        <v>295.11099999999999</v>
      </c>
      <c r="Z329" s="573">
        <v>0.97899999999999998</v>
      </c>
      <c r="AA329" s="273">
        <v>38349</v>
      </c>
      <c r="AB329" s="273">
        <f t="shared" si="38"/>
        <v>0</v>
      </c>
      <c r="AC329" s="271">
        <v>27.63</v>
      </c>
      <c r="AD329" s="273">
        <v>206.16</v>
      </c>
      <c r="AE329" s="273">
        <v>295.11099999999999</v>
      </c>
      <c r="AF329" s="573">
        <v>0.97040000000000004</v>
      </c>
      <c r="AG329" s="273">
        <v>39090</v>
      </c>
      <c r="AH329" s="273">
        <f t="shared" si="39"/>
        <v>0</v>
      </c>
      <c r="AI329" s="271">
        <v>26.26</v>
      </c>
      <c r="AJ329" s="273">
        <v>209.28</v>
      </c>
      <c r="AK329" s="273">
        <v>295.11099999999999</v>
      </c>
      <c r="AL329" s="573">
        <v>0.97399999999999998</v>
      </c>
      <c r="AM329" s="273">
        <v>58131</v>
      </c>
      <c r="AN329" s="273">
        <f t="shared" si="40"/>
        <v>0</v>
      </c>
      <c r="AO329" s="271">
        <v>39.61</v>
      </c>
      <c r="AP329" s="273">
        <f t="shared" si="41"/>
        <v>243837</v>
      </c>
    </row>
    <row r="330" spans="1:42">
      <c r="A330" s="579">
        <v>325</v>
      </c>
      <c r="B330" s="272" t="s">
        <v>3266</v>
      </c>
      <c r="C330" s="272" t="s">
        <v>3376</v>
      </c>
      <c r="D330" s="272" t="s">
        <v>394</v>
      </c>
      <c r="E330" s="273">
        <v>380</v>
      </c>
      <c r="F330" s="273">
        <v>244.08</v>
      </c>
      <c r="G330" s="273">
        <v>304</v>
      </c>
      <c r="H330" s="573">
        <v>0.78700000000000003</v>
      </c>
      <c r="I330" s="273">
        <v>27634</v>
      </c>
      <c r="J330" s="273">
        <f t="shared" si="35"/>
        <v>0</v>
      </c>
      <c r="K330" s="271">
        <v>19.5</v>
      </c>
      <c r="L330" s="273">
        <v>228.72</v>
      </c>
      <c r="M330" s="273">
        <v>304</v>
      </c>
      <c r="N330" s="573">
        <v>0.90449999999999997</v>
      </c>
      <c r="O330" s="273">
        <v>35074</v>
      </c>
      <c r="P330" s="273">
        <f t="shared" si="36"/>
        <v>0</v>
      </c>
      <c r="Q330" s="271">
        <v>22.43</v>
      </c>
      <c r="R330" s="273">
        <v>213</v>
      </c>
      <c r="S330" s="273">
        <v>304</v>
      </c>
      <c r="T330" s="573">
        <v>0.9486</v>
      </c>
      <c r="U330" s="273">
        <v>33730</v>
      </c>
      <c r="V330" s="273">
        <f t="shared" si="37"/>
        <v>0</v>
      </c>
      <c r="W330" s="271">
        <v>22.85</v>
      </c>
      <c r="X330" s="273">
        <v>232.08</v>
      </c>
      <c r="Y330" s="273">
        <v>304</v>
      </c>
      <c r="Z330" s="573">
        <v>0.9153</v>
      </c>
      <c r="AA330" s="273">
        <v>22159</v>
      </c>
      <c r="AB330" s="273">
        <f t="shared" si="38"/>
        <v>0</v>
      </c>
      <c r="AC330" s="271">
        <v>13.77</v>
      </c>
      <c r="AD330" s="273">
        <v>50.4</v>
      </c>
      <c r="AE330" s="273">
        <v>304</v>
      </c>
      <c r="AF330" s="573">
        <v>0.99550000000000005</v>
      </c>
      <c r="AG330" s="273">
        <v>4504</v>
      </c>
      <c r="AH330" s="273">
        <f t="shared" si="39"/>
        <v>0</v>
      </c>
      <c r="AI330" s="271">
        <v>11.47</v>
      </c>
      <c r="AJ330" s="273">
        <v>216.96</v>
      </c>
      <c r="AK330" s="273">
        <v>304</v>
      </c>
      <c r="AL330" s="573">
        <v>0.92130000000000001</v>
      </c>
      <c r="AM330" s="273">
        <v>14932</v>
      </c>
      <c r="AN330" s="273">
        <f t="shared" si="40"/>
        <v>0</v>
      </c>
      <c r="AO330" s="271">
        <v>10.16</v>
      </c>
      <c r="AP330" s="273">
        <f t="shared" si="41"/>
        <v>138033</v>
      </c>
    </row>
    <row r="331" spans="1:42">
      <c r="A331" s="579">
        <v>326</v>
      </c>
      <c r="B331" s="272" t="s">
        <v>3266</v>
      </c>
      <c r="C331" s="272" t="s">
        <v>1507</v>
      </c>
      <c r="D331" s="272" t="s">
        <v>397</v>
      </c>
      <c r="E331" s="273">
        <v>390</v>
      </c>
      <c r="F331" s="273">
        <v>104.88</v>
      </c>
      <c r="G331" s="273">
        <v>312</v>
      </c>
      <c r="H331" s="573">
        <v>0.999</v>
      </c>
      <c r="I331" s="273">
        <v>25281</v>
      </c>
      <c r="J331" s="273">
        <f t="shared" si="35"/>
        <v>0</v>
      </c>
      <c r="K331" s="271">
        <v>33.51</v>
      </c>
      <c r="L331" s="273">
        <v>105.6</v>
      </c>
      <c r="M331" s="273">
        <v>312</v>
      </c>
      <c r="N331" s="573">
        <v>0.99939999999999996</v>
      </c>
      <c r="O331" s="273">
        <v>30503</v>
      </c>
      <c r="P331" s="273">
        <f t="shared" si="36"/>
        <v>0</v>
      </c>
      <c r="Q331" s="271">
        <v>38.840000000000003</v>
      </c>
      <c r="R331" s="273">
        <v>107.76</v>
      </c>
      <c r="S331" s="273">
        <v>312</v>
      </c>
      <c r="T331" s="573">
        <v>0.99960000000000004</v>
      </c>
      <c r="U331" s="273">
        <v>28230</v>
      </c>
      <c r="V331" s="273">
        <f t="shared" si="37"/>
        <v>0</v>
      </c>
      <c r="W331" s="271">
        <v>35.22</v>
      </c>
      <c r="X331" s="273">
        <v>73.92</v>
      </c>
      <c r="Y331" s="273">
        <v>312</v>
      </c>
      <c r="Z331" s="573">
        <v>0.99939999999999996</v>
      </c>
      <c r="AA331" s="273">
        <v>17790</v>
      </c>
      <c r="AB331" s="273">
        <f t="shared" si="38"/>
        <v>0</v>
      </c>
      <c r="AC331" s="271">
        <v>32.369999999999997</v>
      </c>
      <c r="AD331" s="273">
        <v>73.680000000000007</v>
      </c>
      <c r="AE331" s="273">
        <v>312</v>
      </c>
      <c r="AF331" s="573">
        <v>0.99929999999999997</v>
      </c>
      <c r="AG331" s="273">
        <v>20593</v>
      </c>
      <c r="AH331" s="273">
        <f t="shared" si="39"/>
        <v>0</v>
      </c>
      <c r="AI331" s="271">
        <v>38.840000000000003</v>
      </c>
      <c r="AJ331" s="273">
        <v>61.68</v>
      </c>
      <c r="AK331" s="273">
        <v>312</v>
      </c>
      <c r="AL331" s="573">
        <v>0.99909999999999999</v>
      </c>
      <c r="AM331" s="273">
        <v>19235</v>
      </c>
      <c r="AN331" s="273">
        <f t="shared" si="40"/>
        <v>0</v>
      </c>
      <c r="AO331" s="271">
        <v>43.35</v>
      </c>
      <c r="AP331" s="273">
        <f t="shared" si="41"/>
        <v>141632</v>
      </c>
    </row>
    <row r="332" spans="1:42">
      <c r="A332" s="579">
        <v>327</v>
      </c>
      <c r="B332" s="272" t="s">
        <v>3266</v>
      </c>
      <c r="C332" s="272" t="s">
        <v>3373</v>
      </c>
      <c r="D332" s="272" t="s">
        <v>394</v>
      </c>
      <c r="E332" s="273">
        <v>390</v>
      </c>
      <c r="F332" s="273">
        <v>307.44</v>
      </c>
      <c r="G332" s="273">
        <v>312</v>
      </c>
      <c r="H332" s="573">
        <v>0.95140000000000002</v>
      </c>
      <c r="I332" s="273">
        <v>45552</v>
      </c>
      <c r="J332" s="273">
        <f t="shared" si="35"/>
        <v>0</v>
      </c>
      <c r="K332" s="271">
        <v>21.63</v>
      </c>
      <c r="L332" s="273">
        <v>244.32</v>
      </c>
      <c r="M332" s="273">
        <v>312</v>
      </c>
      <c r="N332" s="573">
        <v>0.97150000000000003</v>
      </c>
      <c r="O332" s="273">
        <v>50511</v>
      </c>
      <c r="P332" s="273">
        <f t="shared" si="36"/>
        <v>0</v>
      </c>
      <c r="Q332" s="271">
        <v>28.6</v>
      </c>
      <c r="R332" s="273">
        <v>232.56</v>
      </c>
      <c r="S332" s="273">
        <v>312</v>
      </c>
      <c r="T332" s="573">
        <v>0.97170000000000001</v>
      </c>
      <c r="U332" s="273">
        <v>58938</v>
      </c>
      <c r="V332" s="273">
        <f t="shared" si="37"/>
        <v>0</v>
      </c>
      <c r="W332" s="271">
        <v>36.22</v>
      </c>
      <c r="X332" s="273">
        <v>221.04</v>
      </c>
      <c r="Y332" s="273">
        <v>312</v>
      </c>
      <c r="Z332" s="573">
        <v>0.97089999999999999</v>
      </c>
      <c r="AA332" s="273">
        <v>25440</v>
      </c>
      <c r="AB332" s="273">
        <f t="shared" si="38"/>
        <v>0</v>
      </c>
      <c r="AC332" s="271">
        <v>15.93</v>
      </c>
      <c r="AD332" s="273">
        <v>224.88</v>
      </c>
      <c r="AE332" s="273">
        <v>312</v>
      </c>
      <c r="AF332" s="573">
        <v>0.96389999999999998</v>
      </c>
      <c r="AG332" s="273">
        <v>30000</v>
      </c>
      <c r="AH332" s="273">
        <f t="shared" si="39"/>
        <v>0</v>
      </c>
      <c r="AI332" s="271">
        <v>18.600000000000001</v>
      </c>
      <c r="AJ332" s="273">
        <v>237.6</v>
      </c>
      <c r="AK332" s="273">
        <v>312</v>
      </c>
      <c r="AL332" s="573">
        <v>0.9667</v>
      </c>
      <c r="AM332" s="273">
        <v>22644</v>
      </c>
      <c r="AN332" s="273">
        <f t="shared" si="40"/>
        <v>0</v>
      </c>
      <c r="AO332" s="271">
        <v>13.69</v>
      </c>
      <c r="AP332" s="273">
        <f t="shared" si="41"/>
        <v>233085</v>
      </c>
    </row>
    <row r="333" spans="1:42">
      <c r="A333" s="579">
        <v>328</v>
      </c>
      <c r="B333" s="272" t="s">
        <v>3266</v>
      </c>
      <c r="C333" s="272" t="s">
        <v>4171</v>
      </c>
      <c r="D333" s="272" t="s">
        <v>394</v>
      </c>
      <c r="E333" s="273">
        <v>450</v>
      </c>
      <c r="F333" s="273">
        <v>5.76</v>
      </c>
      <c r="G333" s="273">
        <v>360</v>
      </c>
      <c r="H333" s="573">
        <v>0.8286</v>
      </c>
      <c r="I333" s="273">
        <v>711</v>
      </c>
      <c r="J333" s="273">
        <f t="shared" si="35"/>
        <v>0</v>
      </c>
      <c r="K333" s="271">
        <v>20.69</v>
      </c>
      <c r="L333" s="273">
        <v>88.8</v>
      </c>
      <c r="M333" s="273">
        <v>360</v>
      </c>
      <c r="N333" s="573">
        <v>0.85160000000000002</v>
      </c>
      <c r="O333" s="273">
        <v>1068</v>
      </c>
      <c r="P333" s="273">
        <f t="shared" si="36"/>
        <v>0</v>
      </c>
      <c r="Q333" s="271">
        <v>1.9</v>
      </c>
      <c r="R333" s="273">
        <v>5.52</v>
      </c>
      <c r="S333" s="273">
        <v>360</v>
      </c>
      <c r="T333" s="573">
        <v>0.82410000000000005</v>
      </c>
      <c r="U333" s="273">
        <v>942</v>
      </c>
      <c r="V333" s="273">
        <f t="shared" si="37"/>
        <v>0</v>
      </c>
      <c r="W333" s="271">
        <v>28.76</v>
      </c>
      <c r="X333" s="273">
        <v>67.44</v>
      </c>
      <c r="Y333" s="273">
        <v>360</v>
      </c>
      <c r="Z333" s="573">
        <v>0.84130000000000005</v>
      </c>
      <c r="AA333" s="273">
        <v>891</v>
      </c>
      <c r="AB333" s="273">
        <f t="shared" si="38"/>
        <v>0</v>
      </c>
      <c r="AC333" s="271">
        <v>2.11</v>
      </c>
      <c r="AD333" s="273">
        <v>21.12</v>
      </c>
      <c r="AE333" s="273">
        <v>360</v>
      </c>
      <c r="AF333" s="573">
        <v>0.86250000000000004</v>
      </c>
      <c r="AG333" s="273">
        <v>1035</v>
      </c>
      <c r="AH333" s="273">
        <f t="shared" si="39"/>
        <v>0</v>
      </c>
      <c r="AI333" s="271">
        <v>7.64</v>
      </c>
      <c r="AJ333" s="273">
        <v>104.88</v>
      </c>
      <c r="AK333" s="273">
        <v>360</v>
      </c>
      <c r="AL333" s="573">
        <v>0.85319999999999996</v>
      </c>
      <c r="AM333" s="273">
        <v>1116</v>
      </c>
      <c r="AN333" s="273">
        <f t="shared" si="40"/>
        <v>0</v>
      </c>
      <c r="AO333" s="271">
        <v>1.73</v>
      </c>
      <c r="AP333" s="273">
        <f t="shared" si="41"/>
        <v>5763</v>
      </c>
    </row>
    <row r="334" spans="1:42">
      <c r="A334" s="579">
        <v>329</v>
      </c>
      <c r="B334" s="272" t="s">
        <v>3266</v>
      </c>
      <c r="C334" s="272" t="s">
        <v>4405</v>
      </c>
      <c r="D334" s="272" t="s">
        <v>421</v>
      </c>
      <c r="E334" s="273">
        <v>503.33333333333331</v>
      </c>
      <c r="F334" s="273">
        <v>0</v>
      </c>
      <c r="G334" s="273">
        <v>0</v>
      </c>
      <c r="H334" s="573">
        <v>0</v>
      </c>
      <c r="I334" s="273">
        <v>0</v>
      </c>
      <c r="J334" s="273">
        <f t="shared" si="35"/>
        <v>0</v>
      </c>
      <c r="K334" s="271">
        <v>0</v>
      </c>
      <c r="L334" s="273">
        <v>0</v>
      </c>
      <c r="M334" s="273">
        <v>0</v>
      </c>
      <c r="N334" s="573">
        <v>0</v>
      </c>
      <c r="O334" s="273">
        <v>0</v>
      </c>
      <c r="P334" s="273">
        <f t="shared" si="36"/>
        <v>0</v>
      </c>
      <c r="Q334" s="271">
        <v>0</v>
      </c>
      <c r="R334" s="273">
        <v>0</v>
      </c>
      <c r="S334" s="273">
        <v>0</v>
      </c>
      <c r="T334" s="573">
        <v>0</v>
      </c>
      <c r="U334" s="273">
        <v>0</v>
      </c>
      <c r="V334" s="273">
        <f t="shared" si="37"/>
        <v>0</v>
      </c>
      <c r="W334" s="271">
        <v>0</v>
      </c>
      <c r="X334" s="273">
        <v>0</v>
      </c>
      <c r="Y334" s="273">
        <v>0</v>
      </c>
      <c r="Z334" s="573">
        <v>0</v>
      </c>
      <c r="AA334" s="273">
        <v>0</v>
      </c>
      <c r="AB334" s="273">
        <f t="shared" si="38"/>
        <v>0</v>
      </c>
      <c r="AC334" s="271">
        <v>0</v>
      </c>
      <c r="AD334" s="273">
        <v>190.32</v>
      </c>
      <c r="AE334" s="273">
        <v>402.66699999999997</v>
      </c>
      <c r="AF334" s="573">
        <v>0.93140000000000001</v>
      </c>
      <c r="AG334" s="273">
        <v>2364</v>
      </c>
      <c r="AH334" s="273">
        <f t="shared" si="39"/>
        <v>0</v>
      </c>
      <c r="AI334" s="271">
        <v>7.94</v>
      </c>
      <c r="AJ334" s="273">
        <v>331.92</v>
      </c>
      <c r="AK334" s="273">
        <v>402.66699999999997</v>
      </c>
      <c r="AL334" s="573">
        <v>0.93069999999999997</v>
      </c>
      <c r="AM334" s="273">
        <v>24069</v>
      </c>
      <c r="AN334" s="273">
        <f t="shared" si="40"/>
        <v>0</v>
      </c>
      <c r="AO334" s="271">
        <v>10.82</v>
      </c>
      <c r="AP334" s="273">
        <f t="shared" si="41"/>
        <v>26433</v>
      </c>
    </row>
    <row r="335" spans="1:42">
      <c r="A335" s="579">
        <v>330</v>
      </c>
      <c r="B335" s="272" t="s">
        <v>3266</v>
      </c>
      <c r="C335" s="272" t="s">
        <v>1537</v>
      </c>
      <c r="D335" s="272" t="s">
        <v>394</v>
      </c>
      <c r="E335" s="273">
        <v>550</v>
      </c>
      <c r="F335" s="273">
        <v>333.6</v>
      </c>
      <c r="G335" s="273">
        <v>440</v>
      </c>
      <c r="H335" s="573">
        <v>0.99580000000000002</v>
      </c>
      <c r="I335" s="273">
        <v>61533</v>
      </c>
      <c r="J335" s="273">
        <f t="shared" si="35"/>
        <v>0</v>
      </c>
      <c r="K335" s="271">
        <v>25.73</v>
      </c>
      <c r="L335" s="273">
        <v>360.24</v>
      </c>
      <c r="M335" s="273">
        <v>440</v>
      </c>
      <c r="N335" s="573">
        <v>0.99199999999999999</v>
      </c>
      <c r="O335" s="273">
        <v>85734</v>
      </c>
      <c r="P335" s="273">
        <f t="shared" si="36"/>
        <v>0</v>
      </c>
      <c r="Q335" s="271">
        <v>32.24</v>
      </c>
      <c r="R335" s="273">
        <v>365.52</v>
      </c>
      <c r="S335" s="273">
        <v>440</v>
      </c>
      <c r="T335" s="573">
        <v>0.99109999999999998</v>
      </c>
      <c r="U335" s="273">
        <v>74295</v>
      </c>
      <c r="V335" s="273">
        <f t="shared" si="37"/>
        <v>0</v>
      </c>
      <c r="W335" s="271">
        <v>28.48</v>
      </c>
      <c r="X335" s="273">
        <v>384.72</v>
      </c>
      <c r="Y335" s="273">
        <v>440</v>
      </c>
      <c r="Z335" s="573">
        <v>0.99409999999999998</v>
      </c>
      <c r="AA335" s="273">
        <v>84384</v>
      </c>
      <c r="AB335" s="273">
        <f t="shared" si="38"/>
        <v>0</v>
      </c>
      <c r="AC335" s="271">
        <v>29.65</v>
      </c>
      <c r="AD335" s="273">
        <v>329.52</v>
      </c>
      <c r="AE335" s="273">
        <v>440</v>
      </c>
      <c r="AF335" s="573">
        <v>0.98780000000000001</v>
      </c>
      <c r="AG335" s="273">
        <v>26892</v>
      </c>
      <c r="AH335" s="273">
        <f t="shared" si="39"/>
        <v>0</v>
      </c>
      <c r="AI335" s="271">
        <v>11.1</v>
      </c>
      <c r="AJ335" s="273">
        <v>347.28</v>
      </c>
      <c r="AK335" s="273">
        <v>440</v>
      </c>
      <c r="AL335" s="573">
        <v>0.99209999999999998</v>
      </c>
      <c r="AM335" s="273">
        <v>64080</v>
      </c>
      <c r="AN335" s="273">
        <f t="shared" si="40"/>
        <v>0</v>
      </c>
      <c r="AO335" s="271">
        <v>25.83</v>
      </c>
      <c r="AP335" s="273">
        <f t="shared" si="41"/>
        <v>396918</v>
      </c>
    </row>
    <row r="336" spans="1:42">
      <c r="A336" s="579">
        <v>331</v>
      </c>
      <c r="B336" s="272" t="s">
        <v>3266</v>
      </c>
      <c r="C336" s="272" t="s">
        <v>1481</v>
      </c>
      <c r="D336" s="272" t="s">
        <v>394</v>
      </c>
      <c r="E336" s="273">
        <v>560</v>
      </c>
      <c r="F336" s="273">
        <v>539.28</v>
      </c>
      <c r="G336" s="273">
        <v>539.28</v>
      </c>
      <c r="H336" s="573">
        <v>0.98609999999999998</v>
      </c>
      <c r="I336" s="273">
        <v>229482</v>
      </c>
      <c r="J336" s="273">
        <f t="shared" si="35"/>
        <v>0</v>
      </c>
      <c r="K336" s="271">
        <v>59.93</v>
      </c>
      <c r="L336" s="273">
        <v>564.12</v>
      </c>
      <c r="M336" s="273">
        <v>564.12</v>
      </c>
      <c r="N336" s="573">
        <v>0.98580000000000001</v>
      </c>
      <c r="O336" s="273">
        <v>192708</v>
      </c>
      <c r="P336" s="273">
        <f t="shared" si="36"/>
        <v>0</v>
      </c>
      <c r="Q336" s="271">
        <v>46.57</v>
      </c>
      <c r="R336" s="273">
        <v>545.76</v>
      </c>
      <c r="S336" s="273">
        <v>545.76</v>
      </c>
      <c r="T336" s="573">
        <v>0.98199999999999998</v>
      </c>
      <c r="U336" s="273">
        <v>188343</v>
      </c>
      <c r="V336" s="273">
        <f t="shared" si="37"/>
        <v>0</v>
      </c>
      <c r="W336" s="271">
        <v>48.81</v>
      </c>
      <c r="X336" s="273">
        <v>552.6</v>
      </c>
      <c r="Y336" s="273">
        <v>552.6</v>
      </c>
      <c r="Z336" s="573">
        <v>0.98550000000000004</v>
      </c>
      <c r="AA336" s="273">
        <v>177445.2</v>
      </c>
      <c r="AB336" s="273">
        <f t="shared" si="38"/>
        <v>0</v>
      </c>
      <c r="AC336" s="271">
        <v>43.79</v>
      </c>
      <c r="AD336" s="273">
        <v>512</v>
      </c>
      <c r="AE336" s="273">
        <v>512</v>
      </c>
      <c r="AF336" s="573">
        <v>0.99839999999999995</v>
      </c>
      <c r="AG336" s="273">
        <v>163709.9</v>
      </c>
      <c r="AH336" s="273">
        <f t="shared" si="39"/>
        <v>0</v>
      </c>
      <c r="AI336" s="271">
        <v>43.04</v>
      </c>
      <c r="AJ336" s="273">
        <v>542.79999999999995</v>
      </c>
      <c r="AK336" s="273">
        <v>542.79999999999995</v>
      </c>
      <c r="AL336" s="573">
        <v>0.99909999999999999</v>
      </c>
      <c r="AM336" s="273">
        <v>187319.3</v>
      </c>
      <c r="AN336" s="273">
        <f t="shared" si="40"/>
        <v>0</v>
      </c>
      <c r="AO336" s="271">
        <v>47.97</v>
      </c>
      <c r="AP336" s="273">
        <f t="shared" si="41"/>
        <v>1139007.3999999999</v>
      </c>
    </row>
    <row r="337" spans="1:42">
      <c r="A337" s="579">
        <v>332</v>
      </c>
      <c r="B337" s="272" t="s">
        <v>3266</v>
      </c>
      <c r="C337" s="272" t="s">
        <v>1523</v>
      </c>
      <c r="D337" s="272" t="s">
        <v>394</v>
      </c>
      <c r="E337" s="273">
        <v>780</v>
      </c>
      <c r="F337" s="273">
        <v>428</v>
      </c>
      <c r="G337" s="273">
        <v>624</v>
      </c>
      <c r="H337" s="573">
        <v>0.94620000000000004</v>
      </c>
      <c r="I337" s="273">
        <v>191115</v>
      </c>
      <c r="J337" s="273">
        <f t="shared" si="35"/>
        <v>16154.670430271606</v>
      </c>
      <c r="K337" s="271">
        <v>65.540000000000006</v>
      </c>
      <c r="L337" s="273">
        <v>541.6</v>
      </c>
      <c r="M337" s="273">
        <v>624</v>
      </c>
      <c r="N337" s="573">
        <v>0.94099999999999995</v>
      </c>
      <c r="O337" s="273">
        <v>267540</v>
      </c>
      <c r="P337" s="273">
        <f t="shared" si="36"/>
        <v>40007.753366406796</v>
      </c>
      <c r="Q337" s="271">
        <v>70.55</v>
      </c>
      <c r="R337" s="273">
        <v>570.4</v>
      </c>
      <c r="S337" s="273">
        <v>624</v>
      </c>
      <c r="T337" s="573">
        <v>0.93759999999999999</v>
      </c>
      <c r="U337" s="273">
        <v>263530</v>
      </c>
      <c r="V337" s="273">
        <f t="shared" si="37"/>
        <v>32498.439509059022</v>
      </c>
      <c r="W337" s="271">
        <v>68.44</v>
      </c>
      <c r="X337" s="273">
        <v>525.6</v>
      </c>
      <c r="Y337" s="273">
        <v>624</v>
      </c>
      <c r="Z337" s="573">
        <v>0.93889999999999996</v>
      </c>
      <c r="AA337" s="273">
        <v>266225</v>
      </c>
      <c r="AB337" s="273">
        <f t="shared" si="38"/>
        <v>45900.862068965522</v>
      </c>
      <c r="AC337" s="271">
        <v>72.5</v>
      </c>
      <c r="AD337" s="273">
        <v>516.4</v>
      </c>
      <c r="AE337" s="273">
        <v>624</v>
      </c>
      <c r="AF337" s="573">
        <v>0.93510000000000004</v>
      </c>
      <c r="AG337" s="273">
        <v>209900</v>
      </c>
      <c r="AH337" s="273">
        <f t="shared" si="39"/>
        <v>0</v>
      </c>
      <c r="AI337" s="271">
        <v>58.42</v>
      </c>
      <c r="AJ337" s="273">
        <v>520.4</v>
      </c>
      <c r="AK337" s="273">
        <v>624</v>
      </c>
      <c r="AL337" s="573">
        <v>0.93940000000000001</v>
      </c>
      <c r="AM337" s="273">
        <v>213225</v>
      </c>
      <c r="AN337" s="273">
        <f t="shared" si="40"/>
        <v>2006.5750371471036</v>
      </c>
      <c r="AO337" s="271">
        <v>60.57</v>
      </c>
      <c r="AP337" s="273">
        <f t="shared" si="41"/>
        <v>1411535</v>
      </c>
    </row>
    <row r="338" spans="1:42">
      <c r="A338" s="579">
        <v>333</v>
      </c>
      <c r="B338" s="272" t="s">
        <v>3266</v>
      </c>
      <c r="C338" s="272" t="s">
        <v>1497</v>
      </c>
      <c r="D338" s="272" t="s">
        <v>735</v>
      </c>
      <c r="E338" s="273">
        <v>794</v>
      </c>
      <c r="F338" s="273">
        <v>7.68</v>
      </c>
      <c r="G338" s="273">
        <v>635.20000000000005</v>
      </c>
      <c r="H338" s="573">
        <v>1</v>
      </c>
      <c r="I338" s="273">
        <v>1722</v>
      </c>
      <c r="J338" s="273">
        <f t="shared" si="35"/>
        <v>0</v>
      </c>
      <c r="K338" s="271">
        <v>31.14</v>
      </c>
      <c r="L338" s="273">
        <v>7.2</v>
      </c>
      <c r="M338" s="273">
        <v>635.20000000000005</v>
      </c>
      <c r="N338" s="573">
        <v>1</v>
      </c>
      <c r="O338" s="273">
        <v>2010</v>
      </c>
      <c r="P338" s="273">
        <f t="shared" si="36"/>
        <v>0</v>
      </c>
      <c r="Q338" s="271">
        <v>37.520000000000003</v>
      </c>
      <c r="R338" s="273">
        <v>10.08</v>
      </c>
      <c r="S338" s="273">
        <v>635.20000000000005</v>
      </c>
      <c r="T338" s="573">
        <v>1</v>
      </c>
      <c r="U338" s="273">
        <v>2436</v>
      </c>
      <c r="V338" s="273">
        <f t="shared" si="37"/>
        <v>0</v>
      </c>
      <c r="W338" s="271">
        <v>33.56</v>
      </c>
      <c r="X338" s="273">
        <v>7.2</v>
      </c>
      <c r="Y338" s="273">
        <v>635.20000000000005</v>
      </c>
      <c r="Z338" s="573">
        <v>0.92</v>
      </c>
      <c r="AA338" s="273">
        <v>2280</v>
      </c>
      <c r="AB338" s="273">
        <f t="shared" si="38"/>
        <v>0</v>
      </c>
      <c r="AC338" s="271">
        <v>46.26</v>
      </c>
      <c r="AD338" s="273">
        <v>609.12</v>
      </c>
      <c r="AE338" s="273">
        <v>635.20000000000005</v>
      </c>
      <c r="AF338" s="573">
        <v>0.98150000000000004</v>
      </c>
      <c r="AG338" s="273">
        <v>99006</v>
      </c>
      <c r="AH338" s="273">
        <f t="shared" si="39"/>
        <v>0</v>
      </c>
      <c r="AI338" s="271">
        <v>22.26</v>
      </c>
      <c r="AJ338" s="273">
        <v>629.28</v>
      </c>
      <c r="AK338" s="273">
        <v>635.20000000000005</v>
      </c>
      <c r="AL338" s="573">
        <v>0.97770000000000001</v>
      </c>
      <c r="AM338" s="273">
        <v>180306</v>
      </c>
      <c r="AN338" s="273">
        <f t="shared" si="40"/>
        <v>0</v>
      </c>
      <c r="AO338" s="271">
        <v>40.700000000000003</v>
      </c>
      <c r="AP338" s="273">
        <f t="shared" si="41"/>
        <v>287760</v>
      </c>
    </row>
    <row r="339" spans="1:42">
      <c r="A339" s="579">
        <v>334</v>
      </c>
      <c r="B339" s="272" t="s">
        <v>3266</v>
      </c>
      <c r="C339" s="272" t="s">
        <v>1479</v>
      </c>
      <c r="D339" s="272" t="s">
        <v>394</v>
      </c>
      <c r="E339" s="273">
        <v>810</v>
      </c>
      <c r="F339" s="273">
        <v>711.36</v>
      </c>
      <c r="G339" s="273">
        <v>711.36</v>
      </c>
      <c r="H339" s="573">
        <v>0.99819999999999998</v>
      </c>
      <c r="I339" s="273">
        <v>385788</v>
      </c>
      <c r="J339" s="273">
        <f t="shared" si="35"/>
        <v>79038.993904055111</v>
      </c>
      <c r="K339" s="271">
        <v>75.459999999999994</v>
      </c>
      <c r="L339" s="273">
        <v>711.36</v>
      </c>
      <c r="M339" s="273">
        <v>711.36</v>
      </c>
      <c r="N339" s="573">
        <v>0.99929999999999997</v>
      </c>
      <c r="O339" s="273">
        <v>366216</v>
      </c>
      <c r="P339" s="273">
        <f t="shared" si="36"/>
        <v>48871.112651646421</v>
      </c>
      <c r="Q339" s="271">
        <v>69.239999999999995</v>
      </c>
      <c r="R339" s="273">
        <v>714.72</v>
      </c>
      <c r="S339" s="273">
        <v>714.72</v>
      </c>
      <c r="T339" s="573">
        <v>0.99880000000000002</v>
      </c>
      <c r="U339" s="273">
        <v>284040</v>
      </c>
      <c r="V339" s="273">
        <f t="shared" si="37"/>
        <v>0</v>
      </c>
      <c r="W339" s="271">
        <v>55.26</v>
      </c>
      <c r="X339" s="273">
        <v>707.52</v>
      </c>
      <c r="Y339" s="273">
        <v>707.52</v>
      </c>
      <c r="Z339" s="573">
        <v>0.99970000000000003</v>
      </c>
      <c r="AA339" s="273">
        <v>295164</v>
      </c>
      <c r="AB339" s="273">
        <f t="shared" si="38"/>
        <v>0</v>
      </c>
      <c r="AC339" s="271">
        <v>56.09</v>
      </c>
      <c r="AD339" s="273">
        <v>657.12</v>
      </c>
      <c r="AE339" s="273">
        <v>657.12</v>
      </c>
      <c r="AF339" s="573">
        <v>0.99870000000000003</v>
      </c>
      <c r="AG339" s="273">
        <v>269616</v>
      </c>
      <c r="AH339" s="273">
        <f t="shared" si="39"/>
        <v>0</v>
      </c>
      <c r="AI339" s="271">
        <v>55.22</v>
      </c>
      <c r="AJ339" s="273">
        <v>806.4</v>
      </c>
      <c r="AK339" s="273">
        <v>806.4</v>
      </c>
      <c r="AL339" s="573">
        <v>0.99960000000000004</v>
      </c>
      <c r="AM339" s="273">
        <v>352302</v>
      </c>
      <c r="AN339" s="273">
        <f t="shared" si="40"/>
        <v>4062.7907742998514</v>
      </c>
      <c r="AO339" s="271">
        <v>60.7</v>
      </c>
      <c r="AP339" s="273">
        <f t="shared" si="41"/>
        <v>1953126</v>
      </c>
    </row>
    <row r="340" spans="1:42">
      <c r="A340" s="579">
        <v>335</v>
      </c>
      <c r="B340" s="272" t="s">
        <v>3266</v>
      </c>
      <c r="C340" s="272" t="s">
        <v>4364</v>
      </c>
      <c r="D340" s="272" t="s">
        <v>394</v>
      </c>
      <c r="E340" s="273">
        <v>1453.3333333333333</v>
      </c>
      <c r="F340" s="273">
        <v>587.52</v>
      </c>
      <c r="G340" s="273">
        <v>1162.6669999999999</v>
      </c>
      <c r="H340" s="573">
        <v>0.9889</v>
      </c>
      <c r="I340" s="273">
        <v>269856</v>
      </c>
      <c r="J340" s="273">
        <f t="shared" si="35"/>
        <v>18827.162790697676</v>
      </c>
      <c r="K340" s="271">
        <v>64.5</v>
      </c>
      <c r="L340" s="273">
        <v>613.44000000000005</v>
      </c>
      <c r="M340" s="273">
        <v>1162.6669999999999</v>
      </c>
      <c r="N340" s="573">
        <v>0.98970000000000002</v>
      </c>
      <c r="O340" s="273">
        <v>283608</v>
      </c>
      <c r="P340" s="273">
        <f t="shared" si="36"/>
        <v>12601.788819875772</v>
      </c>
      <c r="Q340" s="271">
        <v>62.79</v>
      </c>
      <c r="R340" s="273">
        <v>560.16</v>
      </c>
      <c r="S340" s="273">
        <v>1162.6669999999999</v>
      </c>
      <c r="T340" s="573">
        <v>0.99019999999999997</v>
      </c>
      <c r="U340" s="273">
        <v>277920</v>
      </c>
      <c r="V340" s="273">
        <f t="shared" si="37"/>
        <v>38299.364851271748</v>
      </c>
      <c r="W340" s="271">
        <v>69.59</v>
      </c>
      <c r="X340" s="273">
        <v>586.08000000000004</v>
      </c>
      <c r="Y340" s="273">
        <v>1162.6669999999999</v>
      </c>
      <c r="Z340" s="573">
        <v>0.9909</v>
      </c>
      <c r="AA340" s="273">
        <v>275751</v>
      </c>
      <c r="AB340" s="273">
        <f t="shared" si="38"/>
        <v>16505.308994045754</v>
      </c>
      <c r="AC340" s="271">
        <v>63.82</v>
      </c>
      <c r="AD340" s="273">
        <v>595.44000000000005</v>
      </c>
      <c r="AE340" s="273">
        <v>1162.6669999999999</v>
      </c>
      <c r="AF340" s="573">
        <v>0.98980000000000001</v>
      </c>
      <c r="AG340" s="273">
        <v>287208</v>
      </c>
      <c r="AH340" s="273">
        <f t="shared" si="39"/>
        <v>24116.702290076337</v>
      </c>
      <c r="AI340" s="271">
        <v>65.5</v>
      </c>
      <c r="AJ340" s="273">
        <v>616.32000000000005</v>
      </c>
      <c r="AK340" s="273">
        <v>1162.6669999999999</v>
      </c>
      <c r="AL340" s="573">
        <v>0.98809999999999998</v>
      </c>
      <c r="AM340" s="273">
        <v>319113</v>
      </c>
      <c r="AN340" s="273">
        <f t="shared" si="40"/>
        <v>55999.354266868198</v>
      </c>
      <c r="AO340" s="271">
        <v>72.77</v>
      </c>
      <c r="AP340" s="273">
        <f t="shared" si="41"/>
        <v>1713456</v>
      </c>
    </row>
    <row r="341" spans="1:42">
      <c r="A341" s="579">
        <v>336</v>
      </c>
      <c r="B341" s="272" t="s">
        <v>3266</v>
      </c>
      <c r="C341" s="272" t="s">
        <v>1541</v>
      </c>
      <c r="D341" s="272" t="s">
        <v>735</v>
      </c>
      <c r="E341" s="273">
        <v>10220</v>
      </c>
      <c r="F341" s="273">
        <v>6204</v>
      </c>
      <c r="G341" s="273">
        <v>8176</v>
      </c>
      <c r="H341" s="573">
        <v>0.94610000000000005</v>
      </c>
      <c r="I341" s="273">
        <v>1046280</v>
      </c>
      <c r="J341" s="273">
        <f t="shared" si="35"/>
        <v>0</v>
      </c>
      <c r="K341" s="271">
        <v>24.76</v>
      </c>
      <c r="L341" s="273">
        <v>7236</v>
      </c>
      <c r="M341" s="273">
        <v>8176</v>
      </c>
      <c r="N341" s="573">
        <v>0.94399999999999995</v>
      </c>
      <c r="O341" s="273">
        <v>575640</v>
      </c>
      <c r="P341" s="273">
        <f t="shared" si="36"/>
        <v>0</v>
      </c>
      <c r="Q341" s="271">
        <v>11.33</v>
      </c>
      <c r="R341" s="273">
        <v>36</v>
      </c>
      <c r="S341" s="273">
        <v>8176</v>
      </c>
      <c r="T341" s="573">
        <v>1</v>
      </c>
      <c r="U341" s="273">
        <v>12480</v>
      </c>
      <c r="V341" s="273">
        <f t="shared" si="37"/>
        <v>0</v>
      </c>
      <c r="W341" s="271">
        <v>48.15</v>
      </c>
      <c r="X341" s="273">
        <v>7296</v>
      </c>
      <c r="Y341" s="273">
        <v>8176</v>
      </c>
      <c r="Z341" s="573">
        <v>0.93700000000000006</v>
      </c>
      <c r="AA341" s="273">
        <v>694380</v>
      </c>
      <c r="AB341" s="273">
        <f t="shared" si="38"/>
        <v>0</v>
      </c>
      <c r="AC341" s="271">
        <v>13.65</v>
      </c>
      <c r="AD341" s="273">
        <v>10512</v>
      </c>
      <c r="AE341" s="273">
        <v>10512</v>
      </c>
      <c r="AF341" s="573">
        <v>0.92120000000000002</v>
      </c>
      <c r="AG341" s="273">
        <v>3772920</v>
      </c>
      <c r="AH341" s="273">
        <f t="shared" si="39"/>
        <v>0</v>
      </c>
      <c r="AI341" s="271">
        <v>52.36</v>
      </c>
      <c r="AJ341" s="273">
        <v>10500</v>
      </c>
      <c r="AK341" s="273">
        <v>10500</v>
      </c>
      <c r="AL341" s="573">
        <v>0.92</v>
      </c>
      <c r="AM341" s="273">
        <v>2408400</v>
      </c>
      <c r="AN341" s="273">
        <f t="shared" si="40"/>
        <v>0</v>
      </c>
      <c r="AO341" s="271">
        <v>34.630000000000003</v>
      </c>
      <c r="AP341" s="273">
        <f t="shared" si="41"/>
        <v>8510100</v>
      </c>
    </row>
    <row r="342" spans="1:42">
      <c r="A342" s="579">
        <v>337</v>
      </c>
      <c r="B342" s="272" t="s">
        <v>3262</v>
      </c>
      <c r="C342" s="272" t="s">
        <v>823</v>
      </c>
      <c r="D342" s="272" t="s">
        <v>394</v>
      </c>
      <c r="E342" s="273">
        <v>120</v>
      </c>
      <c r="F342" s="273">
        <v>128.16</v>
      </c>
      <c r="G342" s="273">
        <v>128.16</v>
      </c>
      <c r="H342" s="573">
        <v>0.98199999999999998</v>
      </c>
      <c r="I342" s="273">
        <v>48682</v>
      </c>
      <c r="J342" s="273">
        <f t="shared" si="35"/>
        <v>0</v>
      </c>
      <c r="K342" s="271">
        <v>53.72</v>
      </c>
      <c r="L342" s="273">
        <v>129.6</v>
      </c>
      <c r="M342" s="273">
        <v>129.6</v>
      </c>
      <c r="N342" s="573">
        <v>0.99909999999999999</v>
      </c>
      <c r="O342" s="273">
        <v>49547</v>
      </c>
      <c r="P342" s="273">
        <f t="shared" si="36"/>
        <v>0</v>
      </c>
      <c r="Q342" s="271">
        <v>51.43</v>
      </c>
      <c r="R342" s="273">
        <v>128.24</v>
      </c>
      <c r="S342" s="273">
        <v>128.24</v>
      </c>
      <c r="T342" s="573">
        <v>0.97319999999999995</v>
      </c>
      <c r="U342" s="273">
        <v>40353</v>
      </c>
      <c r="V342" s="273">
        <f t="shared" si="37"/>
        <v>0</v>
      </c>
      <c r="W342" s="271">
        <v>44.91</v>
      </c>
      <c r="X342" s="273">
        <v>129.84</v>
      </c>
      <c r="Y342" s="273">
        <v>129.84</v>
      </c>
      <c r="Z342" s="573">
        <v>0.9708</v>
      </c>
      <c r="AA342" s="273">
        <v>36273</v>
      </c>
      <c r="AB342" s="273">
        <f t="shared" si="38"/>
        <v>0</v>
      </c>
      <c r="AC342" s="271">
        <v>38.68</v>
      </c>
      <c r="AD342" s="273">
        <v>128</v>
      </c>
      <c r="AE342" s="273">
        <v>128</v>
      </c>
      <c r="AF342" s="573">
        <v>0.96940000000000004</v>
      </c>
      <c r="AG342" s="273">
        <v>35664</v>
      </c>
      <c r="AH342" s="273">
        <f t="shared" si="39"/>
        <v>0</v>
      </c>
      <c r="AI342" s="271">
        <v>38.630000000000003</v>
      </c>
      <c r="AJ342" s="273">
        <v>133.36000000000001</v>
      </c>
      <c r="AK342" s="273">
        <v>133.36000000000001</v>
      </c>
      <c r="AL342" s="573">
        <v>0.97009999999999996</v>
      </c>
      <c r="AM342" s="273">
        <v>36931</v>
      </c>
      <c r="AN342" s="273">
        <f t="shared" si="40"/>
        <v>0</v>
      </c>
      <c r="AO342" s="271">
        <v>39.64</v>
      </c>
      <c r="AP342" s="273">
        <f t="shared" si="41"/>
        <v>247450</v>
      </c>
    </row>
    <row r="343" spans="1:42">
      <c r="A343" s="579">
        <v>338</v>
      </c>
      <c r="B343" s="272" t="s">
        <v>3262</v>
      </c>
      <c r="C343" s="272" t="s">
        <v>4340</v>
      </c>
      <c r="D343" s="272" t="s">
        <v>391</v>
      </c>
      <c r="E343" s="273">
        <v>120</v>
      </c>
      <c r="F343" s="273">
        <v>0</v>
      </c>
      <c r="G343" s="273">
        <v>0</v>
      </c>
      <c r="H343" s="573">
        <v>0</v>
      </c>
      <c r="I343" s="273">
        <v>0</v>
      </c>
      <c r="J343" s="273">
        <f t="shared" si="35"/>
        <v>0</v>
      </c>
      <c r="K343" s="271">
        <v>0</v>
      </c>
      <c r="L343" s="273">
        <v>0</v>
      </c>
      <c r="M343" s="273">
        <v>0</v>
      </c>
      <c r="N343" s="573">
        <v>0</v>
      </c>
      <c r="O343" s="273">
        <v>0</v>
      </c>
      <c r="P343" s="273">
        <f t="shared" si="36"/>
        <v>0</v>
      </c>
      <c r="Q343" s="271">
        <v>0</v>
      </c>
      <c r="R343" s="273">
        <v>31.6</v>
      </c>
      <c r="S343" s="273">
        <v>96</v>
      </c>
      <c r="T343" s="573">
        <v>0.98729999999999996</v>
      </c>
      <c r="U343" s="273">
        <v>8804</v>
      </c>
      <c r="V343" s="273">
        <f t="shared" si="37"/>
        <v>0</v>
      </c>
      <c r="W343" s="271">
        <v>43.55</v>
      </c>
      <c r="X343" s="273">
        <v>28.48</v>
      </c>
      <c r="Y343" s="273">
        <v>96</v>
      </c>
      <c r="Z343" s="573">
        <v>0.98570000000000002</v>
      </c>
      <c r="AA343" s="273">
        <v>9614</v>
      </c>
      <c r="AB343" s="273">
        <f t="shared" si="38"/>
        <v>0</v>
      </c>
      <c r="AC343" s="271">
        <v>46.03</v>
      </c>
      <c r="AD343" s="273">
        <v>33.840000000000003</v>
      </c>
      <c r="AE343" s="273">
        <v>96</v>
      </c>
      <c r="AF343" s="573">
        <v>0.9919</v>
      </c>
      <c r="AG343" s="273">
        <v>12567</v>
      </c>
      <c r="AH343" s="273">
        <f t="shared" si="39"/>
        <v>0</v>
      </c>
      <c r="AI343" s="271">
        <v>50.32</v>
      </c>
      <c r="AJ343" s="273">
        <v>38.96</v>
      </c>
      <c r="AK343" s="273">
        <v>96</v>
      </c>
      <c r="AL343" s="573">
        <v>0.99160000000000004</v>
      </c>
      <c r="AM343" s="273">
        <v>12608</v>
      </c>
      <c r="AN343" s="273">
        <f t="shared" si="40"/>
        <v>0</v>
      </c>
      <c r="AO343" s="271">
        <v>45.32</v>
      </c>
      <c r="AP343" s="273">
        <f t="shared" si="41"/>
        <v>43593</v>
      </c>
    </row>
    <row r="344" spans="1:42">
      <c r="A344" s="579">
        <v>339</v>
      </c>
      <c r="B344" s="272" t="s">
        <v>3262</v>
      </c>
      <c r="C344" s="272" t="s">
        <v>833</v>
      </c>
      <c r="D344" s="272" t="s">
        <v>397</v>
      </c>
      <c r="E344" s="273">
        <v>140</v>
      </c>
      <c r="F344" s="273">
        <v>18.16</v>
      </c>
      <c r="G344" s="273">
        <v>112</v>
      </c>
      <c r="H344" s="573">
        <v>0.85099999999999998</v>
      </c>
      <c r="I344" s="273">
        <v>3404</v>
      </c>
      <c r="J344" s="273">
        <f t="shared" si="35"/>
        <v>0</v>
      </c>
      <c r="K344" s="271">
        <v>30.59</v>
      </c>
      <c r="L344" s="273">
        <v>11.36</v>
      </c>
      <c r="M344" s="273">
        <v>112</v>
      </c>
      <c r="N344" s="573">
        <v>0.73080000000000001</v>
      </c>
      <c r="O344" s="273">
        <v>2061</v>
      </c>
      <c r="P344" s="273">
        <f t="shared" si="36"/>
        <v>0</v>
      </c>
      <c r="Q344" s="271">
        <v>33.369999999999997</v>
      </c>
      <c r="R344" s="273">
        <v>14.96</v>
      </c>
      <c r="S344" s="273">
        <v>112</v>
      </c>
      <c r="T344" s="573">
        <v>0.71909999999999996</v>
      </c>
      <c r="U344" s="273">
        <v>2120</v>
      </c>
      <c r="V344" s="273">
        <f t="shared" si="37"/>
        <v>0</v>
      </c>
      <c r="W344" s="271">
        <v>27.37</v>
      </c>
      <c r="X344" s="273">
        <v>24.64</v>
      </c>
      <c r="Y344" s="273">
        <v>112</v>
      </c>
      <c r="Z344" s="573">
        <v>0.78639999999999999</v>
      </c>
      <c r="AA344" s="273">
        <v>3288</v>
      </c>
      <c r="AB344" s="273">
        <f t="shared" si="38"/>
        <v>0</v>
      </c>
      <c r="AC344" s="271">
        <v>22.81</v>
      </c>
      <c r="AD344" s="273">
        <v>20.32</v>
      </c>
      <c r="AE344" s="273">
        <v>112</v>
      </c>
      <c r="AF344" s="573">
        <v>0.80410000000000004</v>
      </c>
      <c r="AG344" s="273">
        <v>2558</v>
      </c>
      <c r="AH344" s="273">
        <f t="shared" si="39"/>
        <v>0</v>
      </c>
      <c r="AI344" s="271">
        <v>21.04</v>
      </c>
      <c r="AJ344" s="273">
        <v>17.52</v>
      </c>
      <c r="AK344" s="273">
        <v>112</v>
      </c>
      <c r="AL344" s="573">
        <v>0.74650000000000005</v>
      </c>
      <c r="AM344" s="273">
        <v>2457</v>
      </c>
      <c r="AN344" s="273">
        <f t="shared" si="40"/>
        <v>0</v>
      </c>
      <c r="AO344" s="271">
        <v>26.09</v>
      </c>
      <c r="AP344" s="273">
        <f t="shared" si="41"/>
        <v>15888</v>
      </c>
    </row>
    <row r="345" spans="1:42">
      <c r="A345" s="579">
        <v>340</v>
      </c>
      <c r="B345" s="272" t="s">
        <v>3262</v>
      </c>
      <c r="C345" s="272" t="s">
        <v>850</v>
      </c>
      <c r="D345" s="272" t="s">
        <v>394</v>
      </c>
      <c r="E345" s="273">
        <v>144</v>
      </c>
      <c r="F345" s="273">
        <v>186.08</v>
      </c>
      <c r="G345" s="273">
        <v>186.08</v>
      </c>
      <c r="H345" s="573">
        <v>0.76239999999999997</v>
      </c>
      <c r="I345" s="273">
        <v>10955</v>
      </c>
      <c r="J345" s="273">
        <f t="shared" si="35"/>
        <v>0</v>
      </c>
      <c r="K345" s="271">
        <v>10.72</v>
      </c>
      <c r="L345" s="273">
        <v>156.88</v>
      </c>
      <c r="M345" s="273">
        <v>156.88</v>
      </c>
      <c r="N345" s="573">
        <v>0.75849999999999995</v>
      </c>
      <c r="O345" s="273">
        <v>12121</v>
      </c>
      <c r="P345" s="273">
        <f t="shared" si="36"/>
        <v>0</v>
      </c>
      <c r="Q345" s="271">
        <v>13.69</v>
      </c>
      <c r="R345" s="273">
        <v>154.56</v>
      </c>
      <c r="S345" s="273">
        <v>154.56</v>
      </c>
      <c r="T345" s="573">
        <v>0.76200000000000001</v>
      </c>
      <c r="U345" s="273">
        <v>8001</v>
      </c>
      <c r="V345" s="273">
        <f t="shared" si="37"/>
        <v>0</v>
      </c>
      <c r="W345" s="271">
        <v>9.44</v>
      </c>
      <c r="X345" s="273">
        <v>34.799999999999997</v>
      </c>
      <c r="Y345" s="273">
        <v>115.2</v>
      </c>
      <c r="Z345" s="573">
        <v>0.98240000000000005</v>
      </c>
      <c r="AA345" s="273">
        <v>782</v>
      </c>
      <c r="AB345" s="273">
        <f t="shared" si="38"/>
        <v>0</v>
      </c>
      <c r="AC345" s="271">
        <v>3.07</v>
      </c>
      <c r="AD345" s="273">
        <v>14.8</v>
      </c>
      <c r="AE345" s="273">
        <v>115.2</v>
      </c>
      <c r="AF345" s="573">
        <v>0.97570000000000001</v>
      </c>
      <c r="AG345" s="273">
        <v>1286</v>
      </c>
      <c r="AH345" s="273">
        <f t="shared" si="39"/>
        <v>0</v>
      </c>
      <c r="AI345" s="271">
        <v>11.97</v>
      </c>
      <c r="AJ345" s="273">
        <v>14.08</v>
      </c>
      <c r="AK345" s="273">
        <v>115.2</v>
      </c>
      <c r="AL345" s="573">
        <v>0.90229999999999999</v>
      </c>
      <c r="AM345" s="273">
        <v>1469</v>
      </c>
      <c r="AN345" s="273">
        <f t="shared" si="40"/>
        <v>0</v>
      </c>
      <c r="AO345" s="271">
        <v>16.059999999999999</v>
      </c>
      <c r="AP345" s="273">
        <f t="shared" si="41"/>
        <v>34614</v>
      </c>
    </row>
    <row r="346" spans="1:42">
      <c r="A346" s="579">
        <v>341</v>
      </c>
      <c r="B346" s="272" t="s">
        <v>3262</v>
      </c>
      <c r="C346" s="272" t="s">
        <v>831</v>
      </c>
      <c r="D346" s="272" t="s">
        <v>397</v>
      </c>
      <c r="E346" s="273">
        <v>145</v>
      </c>
      <c r="F346" s="273">
        <v>28.8</v>
      </c>
      <c r="G346" s="273">
        <v>116</v>
      </c>
      <c r="H346" s="573">
        <v>1</v>
      </c>
      <c r="I346" s="273">
        <v>3933</v>
      </c>
      <c r="J346" s="273">
        <f t="shared" si="35"/>
        <v>0</v>
      </c>
      <c r="K346" s="271">
        <v>18.809999999999999</v>
      </c>
      <c r="L346" s="273">
        <v>36.56</v>
      </c>
      <c r="M346" s="273">
        <v>116</v>
      </c>
      <c r="N346" s="573">
        <v>0.99960000000000004</v>
      </c>
      <c r="O346" s="273">
        <v>6037</v>
      </c>
      <c r="P346" s="273">
        <f t="shared" si="36"/>
        <v>0</v>
      </c>
      <c r="Q346" s="271">
        <v>22.11</v>
      </c>
      <c r="R346" s="273">
        <v>34.56</v>
      </c>
      <c r="S346" s="273">
        <v>116</v>
      </c>
      <c r="T346" s="573">
        <v>1</v>
      </c>
      <c r="U346" s="273">
        <v>4087</v>
      </c>
      <c r="V346" s="273">
        <f t="shared" si="37"/>
        <v>0</v>
      </c>
      <c r="W346" s="271">
        <v>16.12</v>
      </c>
      <c r="X346" s="273">
        <v>21.6</v>
      </c>
      <c r="Y346" s="273">
        <v>116</v>
      </c>
      <c r="Z346" s="573">
        <v>0.99970000000000003</v>
      </c>
      <c r="AA346" s="273">
        <v>1712</v>
      </c>
      <c r="AB346" s="273">
        <f t="shared" si="38"/>
        <v>0</v>
      </c>
      <c r="AC346" s="271">
        <v>9.83</v>
      </c>
      <c r="AD346" s="273">
        <v>31.52</v>
      </c>
      <c r="AE346" s="273">
        <v>116</v>
      </c>
      <c r="AF346" s="573">
        <v>0.99980000000000002</v>
      </c>
      <c r="AG346" s="273">
        <v>4251</v>
      </c>
      <c r="AH346" s="273">
        <f t="shared" si="39"/>
        <v>0</v>
      </c>
      <c r="AI346" s="271">
        <v>17.95</v>
      </c>
      <c r="AJ346" s="273">
        <v>28.96</v>
      </c>
      <c r="AK346" s="273">
        <v>116</v>
      </c>
      <c r="AL346" s="573">
        <v>1</v>
      </c>
      <c r="AM346" s="273">
        <v>5949</v>
      </c>
      <c r="AN346" s="273">
        <f t="shared" si="40"/>
        <v>0</v>
      </c>
      <c r="AO346" s="271">
        <v>28.38</v>
      </c>
      <c r="AP346" s="273">
        <f t="shared" si="41"/>
        <v>25969</v>
      </c>
    </row>
    <row r="347" spans="1:42">
      <c r="A347" s="579">
        <v>342</v>
      </c>
      <c r="B347" s="272" t="s">
        <v>3262</v>
      </c>
      <c r="C347" s="272" t="s">
        <v>827</v>
      </c>
      <c r="D347" s="272" t="s">
        <v>397</v>
      </c>
      <c r="E347" s="273">
        <v>160</v>
      </c>
      <c r="F347" s="273">
        <v>54.4</v>
      </c>
      <c r="G347" s="273">
        <v>128</v>
      </c>
      <c r="H347" s="573">
        <v>0.97670000000000001</v>
      </c>
      <c r="I347" s="273">
        <v>23584</v>
      </c>
      <c r="J347" s="273">
        <f t="shared" si="35"/>
        <v>631.2019464720189</v>
      </c>
      <c r="K347" s="271">
        <v>61.65</v>
      </c>
      <c r="L347" s="273">
        <v>28.64</v>
      </c>
      <c r="M347" s="273">
        <v>128</v>
      </c>
      <c r="N347" s="573">
        <v>0.91479999999999995</v>
      </c>
      <c r="O347" s="273">
        <v>6726</v>
      </c>
      <c r="P347" s="273">
        <f t="shared" si="36"/>
        <v>0</v>
      </c>
      <c r="Q347" s="271">
        <v>34.5</v>
      </c>
      <c r="R347" s="273">
        <v>37.28</v>
      </c>
      <c r="S347" s="273">
        <v>128</v>
      </c>
      <c r="T347" s="573">
        <v>0.89149999999999996</v>
      </c>
      <c r="U347" s="273">
        <v>6034</v>
      </c>
      <c r="V347" s="273">
        <f t="shared" si="37"/>
        <v>0</v>
      </c>
      <c r="W347" s="271">
        <v>25.21</v>
      </c>
      <c r="X347" s="273">
        <v>52</v>
      </c>
      <c r="Y347" s="273">
        <v>128</v>
      </c>
      <c r="Z347" s="573">
        <v>0.97170000000000001</v>
      </c>
      <c r="AA347" s="273">
        <v>23606</v>
      </c>
      <c r="AB347" s="273">
        <f t="shared" si="38"/>
        <v>1048.9049211657905</v>
      </c>
      <c r="AC347" s="271">
        <v>62.79</v>
      </c>
      <c r="AD347" s="273">
        <v>55.68</v>
      </c>
      <c r="AE347" s="273">
        <v>128</v>
      </c>
      <c r="AF347" s="573">
        <v>0.96850000000000003</v>
      </c>
      <c r="AG347" s="273">
        <v>23788</v>
      </c>
      <c r="AH347" s="273">
        <f t="shared" si="39"/>
        <v>0</v>
      </c>
      <c r="AI347" s="271">
        <v>59.29</v>
      </c>
      <c r="AJ347" s="273">
        <v>56.16</v>
      </c>
      <c r="AK347" s="273">
        <v>128</v>
      </c>
      <c r="AL347" s="573">
        <v>0.96109999999999995</v>
      </c>
      <c r="AM347" s="273">
        <v>21138</v>
      </c>
      <c r="AN347" s="273">
        <f t="shared" si="40"/>
        <v>0</v>
      </c>
      <c r="AO347" s="271">
        <v>54.39</v>
      </c>
      <c r="AP347" s="273">
        <f t="shared" si="41"/>
        <v>104876</v>
      </c>
    </row>
    <row r="348" spans="1:42">
      <c r="A348" s="579">
        <v>343</v>
      </c>
      <c r="B348" s="272" t="s">
        <v>3262</v>
      </c>
      <c r="C348" s="272" t="s">
        <v>4338</v>
      </c>
      <c r="D348" s="272" t="s">
        <v>421</v>
      </c>
      <c r="E348" s="273">
        <v>167.6</v>
      </c>
      <c r="F348" s="273">
        <v>0</v>
      </c>
      <c r="G348" s="273">
        <v>0</v>
      </c>
      <c r="H348" s="573">
        <v>0</v>
      </c>
      <c r="I348" s="273">
        <v>0</v>
      </c>
      <c r="J348" s="273">
        <f t="shared" si="35"/>
        <v>0</v>
      </c>
      <c r="K348" s="271">
        <v>0</v>
      </c>
      <c r="L348" s="273">
        <v>0</v>
      </c>
      <c r="M348" s="273">
        <v>0</v>
      </c>
      <c r="N348" s="573">
        <v>0</v>
      </c>
      <c r="O348" s="273">
        <v>0</v>
      </c>
      <c r="P348" s="273">
        <f t="shared" si="36"/>
        <v>0</v>
      </c>
      <c r="Q348" s="271">
        <v>0</v>
      </c>
      <c r="R348" s="273">
        <v>0</v>
      </c>
      <c r="S348" s="273">
        <v>0</v>
      </c>
      <c r="T348" s="573">
        <v>0</v>
      </c>
      <c r="U348" s="273">
        <v>0</v>
      </c>
      <c r="V348" s="273">
        <f t="shared" si="37"/>
        <v>0</v>
      </c>
      <c r="W348" s="271">
        <v>0</v>
      </c>
      <c r="X348" s="273">
        <v>0</v>
      </c>
      <c r="Y348" s="273">
        <v>0</v>
      </c>
      <c r="Z348" s="573">
        <v>0</v>
      </c>
      <c r="AA348" s="273">
        <v>0</v>
      </c>
      <c r="AB348" s="273">
        <f t="shared" si="38"/>
        <v>0</v>
      </c>
      <c r="AC348" s="271">
        <v>0</v>
      </c>
      <c r="AD348" s="273">
        <v>0</v>
      </c>
      <c r="AE348" s="273">
        <v>0</v>
      </c>
      <c r="AF348" s="573">
        <v>0</v>
      </c>
      <c r="AG348" s="273">
        <v>0</v>
      </c>
      <c r="AH348" s="273">
        <f t="shared" si="39"/>
        <v>0</v>
      </c>
      <c r="AI348" s="271">
        <v>0</v>
      </c>
      <c r="AJ348" s="273">
        <v>7.2</v>
      </c>
      <c r="AK348" s="273">
        <v>134.08000000000001</v>
      </c>
      <c r="AL348" s="573">
        <v>0.47589999999999999</v>
      </c>
      <c r="AM348" s="273">
        <v>168</v>
      </c>
      <c r="AN348" s="273">
        <f t="shared" si="40"/>
        <v>0</v>
      </c>
      <c r="AO348" s="271">
        <v>29.18</v>
      </c>
      <c r="AP348" s="273">
        <f t="shared" si="41"/>
        <v>168</v>
      </c>
    </row>
    <row r="349" spans="1:42">
      <c r="A349" s="579">
        <v>344</v>
      </c>
      <c r="B349" s="272" t="s">
        <v>3262</v>
      </c>
      <c r="C349" s="272" t="s">
        <v>846</v>
      </c>
      <c r="D349" s="272" t="s">
        <v>391</v>
      </c>
      <c r="E349" s="273">
        <v>200</v>
      </c>
      <c r="F349" s="273">
        <v>125.44</v>
      </c>
      <c r="G349" s="273">
        <v>160</v>
      </c>
      <c r="H349" s="573">
        <v>0.69430000000000003</v>
      </c>
      <c r="I349" s="273">
        <v>4444</v>
      </c>
      <c r="J349" s="273">
        <f t="shared" si="35"/>
        <v>0</v>
      </c>
      <c r="K349" s="271">
        <v>7.09</v>
      </c>
      <c r="L349" s="273">
        <v>73.760000000000005</v>
      </c>
      <c r="M349" s="273">
        <v>160</v>
      </c>
      <c r="N349" s="573">
        <v>0.83099999999999996</v>
      </c>
      <c r="O349" s="273">
        <v>3828</v>
      </c>
      <c r="P349" s="273">
        <f t="shared" si="36"/>
        <v>0</v>
      </c>
      <c r="Q349" s="271">
        <v>8.39</v>
      </c>
      <c r="R349" s="273">
        <v>114.24</v>
      </c>
      <c r="S349" s="273">
        <v>160</v>
      </c>
      <c r="T349" s="573">
        <v>0.81</v>
      </c>
      <c r="U349" s="273">
        <v>2610</v>
      </c>
      <c r="V349" s="273">
        <f t="shared" si="37"/>
        <v>0</v>
      </c>
      <c r="W349" s="271">
        <v>3.92</v>
      </c>
      <c r="X349" s="273">
        <v>119.04</v>
      </c>
      <c r="Y349" s="273">
        <v>160</v>
      </c>
      <c r="Z349" s="573">
        <v>0.71419999999999995</v>
      </c>
      <c r="AA349" s="273">
        <v>740</v>
      </c>
      <c r="AB349" s="273">
        <f t="shared" si="38"/>
        <v>0</v>
      </c>
      <c r="AC349" s="271">
        <v>1.17</v>
      </c>
      <c r="AD349" s="273">
        <v>116</v>
      </c>
      <c r="AE349" s="273">
        <v>160</v>
      </c>
      <c r="AF349" s="573">
        <v>0.77159999999999995</v>
      </c>
      <c r="AG349" s="273">
        <v>2230</v>
      </c>
      <c r="AH349" s="273">
        <f t="shared" si="39"/>
        <v>0</v>
      </c>
      <c r="AI349" s="271">
        <v>3.35</v>
      </c>
      <c r="AJ349" s="273">
        <v>126.08</v>
      </c>
      <c r="AK349" s="273">
        <v>160</v>
      </c>
      <c r="AL349" s="573">
        <v>0.74960000000000004</v>
      </c>
      <c r="AM349" s="273">
        <v>2288</v>
      </c>
      <c r="AN349" s="273">
        <f t="shared" si="40"/>
        <v>0</v>
      </c>
      <c r="AO349" s="271">
        <v>3.36</v>
      </c>
      <c r="AP349" s="273">
        <f t="shared" si="41"/>
        <v>16140</v>
      </c>
    </row>
    <row r="350" spans="1:42">
      <c r="A350" s="579">
        <v>345</v>
      </c>
      <c r="B350" s="272" t="s">
        <v>3262</v>
      </c>
      <c r="C350" s="272" t="s">
        <v>4338</v>
      </c>
      <c r="D350" s="272" t="s">
        <v>421</v>
      </c>
      <c r="E350" s="273">
        <v>211.8</v>
      </c>
      <c r="F350" s="273">
        <v>0</v>
      </c>
      <c r="G350" s="273">
        <v>0</v>
      </c>
      <c r="H350" s="573">
        <v>0</v>
      </c>
      <c r="I350" s="273">
        <v>0</v>
      </c>
      <c r="J350" s="273">
        <f t="shared" si="35"/>
        <v>0</v>
      </c>
      <c r="K350" s="271">
        <v>0</v>
      </c>
      <c r="L350" s="273">
        <v>21</v>
      </c>
      <c r="M350" s="273">
        <v>169.44</v>
      </c>
      <c r="N350" s="573">
        <v>0.83330000000000004</v>
      </c>
      <c r="O350" s="273">
        <v>45</v>
      </c>
      <c r="P350" s="273">
        <f t="shared" si="36"/>
        <v>0</v>
      </c>
      <c r="Q350" s="271">
        <v>5.36</v>
      </c>
      <c r="R350" s="273">
        <v>5.0999999999999996</v>
      </c>
      <c r="S350" s="273">
        <v>169.44</v>
      </c>
      <c r="T350" s="573">
        <v>0.22500000000000001</v>
      </c>
      <c r="U350" s="273">
        <v>555</v>
      </c>
      <c r="V350" s="273">
        <f t="shared" si="37"/>
        <v>59.169148302561027</v>
      </c>
      <c r="W350" s="271">
        <v>67.16</v>
      </c>
      <c r="X350" s="273">
        <v>5.0999999999999996</v>
      </c>
      <c r="Y350" s="273">
        <v>169.44</v>
      </c>
      <c r="Z350" s="573">
        <v>0.23250000000000001</v>
      </c>
      <c r="AA350" s="273">
        <v>600</v>
      </c>
      <c r="AB350" s="273">
        <f t="shared" si="38"/>
        <v>70.510369171937</v>
      </c>
      <c r="AC350" s="271">
        <v>67.989999999999995</v>
      </c>
      <c r="AD350" s="273">
        <v>6</v>
      </c>
      <c r="AE350" s="273">
        <v>169.44</v>
      </c>
      <c r="AF350" s="573">
        <v>0.22969999999999999</v>
      </c>
      <c r="AG350" s="273">
        <v>462</v>
      </c>
      <c r="AH350" s="273">
        <f t="shared" si="39"/>
        <v>0</v>
      </c>
      <c r="AI350" s="271">
        <v>14.86</v>
      </c>
      <c r="AJ350" s="273">
        <v>5.64</v>
      </c>
      <c r="AK350" s="273">
        <v>169.44</v>
      </c>
      <c r="AL350" s="573">
        <v>0.24460000000000001</v>
      </c>
      <c r="AM350" s="273">
        <v>781</v>
      </c>
      <c r="AN350" s="273">
        <f t="shared" si="40"/>
        <v>184.89263452486961</v>
      </c>
      <c r="AO350" s="271">
        <v>78.61</v>
      </c>
      <c r="AP350" s="273">
        <f t="shared" si="41"/>
        <v>2443</v>
      </c>
    </row>
    <row r="351" spans="1:42">
      <c r="A351" s="579">
        <v>346</v>
      </c>
      <c r="B351" s="272" t="s">
        <v>3262</v>
      </c>
      <c r="C351" s="272" t="s">
        <v>844</v>
      </c>
      <c r="D351" s="272" t="s">
        <v>394</v>
      </c>
      <c r="E351" s="273">
        <v>245</v>
      </c>
      <c r="F351" s="273">
        <v>13.28</v>
      </c>
      <c r="G351" s="273">
        <v>196</v>
      </c>
      <c r="H351" s="573">
        <v>0.879</v>
      </c>
      <c r="I351" s="273">
        <v>1744</v>
      </c>
      <c r="J351" s="273">
        <f t="shared" si="35"/>
        <v>0</v>
      </c>
      <c r="K351" s="271">
        <v>20.75</v>
      </c>
      <c r="L351" s="273">
        <v>12</v>
      </c>
      <c r="M351" s="273">
        <v>196</v>
      </c>
      <c r="N351" s="573">
        <v>0.86080000000000001</v>
      </c>
      <c r="O351" s="273">
        <v>1732</v>
      </c>
      <c r="P351" s="273">
        <f t="shared" si="36"/>
        <v>0</v>
      </c>
      <c r="Q351" s="271">
        <v>22.54</v>
      </c>
      <c r="R351" s="273">
        <v>8.9600000000000009</v>
      </c>
      <c r="S351" s="273">
        <v>196</v>
      </c>
      <c r="T351" s="573">
        <v>0.85440000000000005</v>
      </c>
      <c r="U351" s="273">
        <v>1538</v>
      </c>
      <c r="V351" s="273">
        <f t="shared" si="37"/>
        <v>0</v>
      </c>
      <c r="W351" s="271">
        <v>27.9</v>
      </c>
      <c r="X351" s="273">
        <v>32</v>
      </c>
      <c r="Y351" s="273">
        <v>196</v>
      </c>
      <c r="Z351" s="573">
        <v>0.83240000000000003</v>
      </c>
      <c r="AA351" s="273">
        <v>1650</v>
      </c>
      <c r="AB351" s="273">
        <f t="shared" si="38"/>
        <v>0</v>
      </c>
      <c r="AC351" s="271">
        <v>8.32</v>
      </c>
      <c r="AD351" s="273">
        <v>8.16</v>
      </c>
      <c r="AE351" s="273">
        <v>196</v>
      </c>
      <c r="AF351" s="573">
        <v>0.82889999999999997</v>
      </c>
      <c r="AG351" s="273">
        <v>1454</v>
      </c>
      <c r="AH351" s="273">
        <f t="shared" si="39"/>
        <v>0</v>
      </c>
      <c r="AI351" s="271">
        <v>28.89</v>
      </c>
      <c r="AJ351" s="273">
        <v>16</v>
      </c>
      <c r="AK351" s="273">
        <v>196</v>
      </c>
      <c r="AL351" s="573">
        <v>0.86070000000000002</v>
      </c>
      <c r="AM351" s="273">
        <v>1694</v>
      </c>
      <c r="AN351" s="273">
        <f t="shared" si="40"/>
        <v>0</v>
      </c>
      <c r="AO351" s="271">
        <v>17.079999999999998</v>
      </c>
      <c r="AP351" s="273">
        <f t="shared" si="41"/>
        <v>9812</v>
      </c>
    </row>
    <row r="352" spans="1:42">
      <c r="A352" s="579">
        <v>347</v>
      </c>
      <c r="B352" s="272" t="s">
        <v>3262</v>
      </c>
      <c r="C352" s="272" t="s">
        <v>842</v>
      </c>
      <c r="D352" s="272" t="s">
        <v>391</v>
      </c>
      <c r="E352" s="273">
        <v>254.44444444444443</v>
      </c>
      <c r="F352" s="273">
        <v>110.4</v>
      </c>
      <c r="G352" s="273">
        <v>203.55600000000001</v>
      </c>
      <c r="H352" s="573">
        <v>0.99639999999999995</v>
      </c>
      <c r="I352" s="273">
        <v>16180</v>
      </c>
      <c r="J352" s="273">
        <f t="shared" si="35"/>
        <v>0</v>
      </c>
      <c r="K352" s="271">
        <v>20.43</v>
      </c>
      <c r="L352" s="273">
        <v>101.44</v>
      </c>
      <c r="M352" s="273">
        <v>203.55600000000001</v>
      </c>
      <c r="N352" s="573">
        <v>0.99660000000000004</v>
      </c>
      <c r="O352" s="273">
        <v>17616</v>
      </c>
      <c r="P352" s="273">
        <f t="shared" si="36"/>
        <v>0</v>
      </c>
      <c r="Q352" s="271">
        <v>23.42</v>
      </c>
      <c r="R352" s="273">
        <v>91.04</v>
      </c>
      <c r="S352" s="273">
        <v>203.55600000000001</v>
      </c>
      <c r="T352" s="573">
        <v>0.99409999999999998</v>
      </c>
      <c r="U352" s="273">
        <v>12472</v>
      </c>
      <c r="V352" s="273">
        <f t="shared" si="37"/>
        <v>0</v>
      </c>
      <c r="W352" s="271">
        <v>19.14</v>
      </c>
      <c r="X352" s="273">
        <v>90.24</v>
      </c>
      <c r="Y352" s="273">
        <v>203.55600000000001</v>
      </c>
      <c r="Z352" s="573">
        <v>0.99370000000000003</v>
      </c>
      <c r="AA352" s="273">
        <v>13040</v>
      </c>
      <c r="AB352" s="273">
        <f t="shared" si="38"/>
        <v>0</v>
      </c>
      <c r="AC352" s="271">
        <v>19.54</v>
      </c>
      <c r="AD352" s="273">
        <v>83.68</v>
      </c>
      <c r="AE352" s="273">
        <v>203.55600000000001</v>
      </c>
      <c r="AF352" s="573">
        <v>0.995</v>
      </c>
      <c r="AG352" s="273">
        <v>13352</v>
      </c>
      <c r="AH352" s="273">
        <f t="shared" si="39"/>
        <v>0</v>
      </c>
      <c r="AI352" s="271">
        <v>21.55</v>
      </c>
      <c r="AJ352" s="273">
        <v>79.680000000000007</v>
      </c>
      <c r="AK352" s="273">
        <v>203.55600000000001</v>
      </c>
      <c r="AL352" s="573">
        <v>0.9899</v>
      </c>
      <c r="AM352" s="273">
        <v>12062</v>
      </c>
      <c r="AN352" s="273">
        <f t="shared" si="40"/>
        <v>0</v>
      </c>
      <c r="AO352" s="271">
        <v>21.24</v>
      </c>
      <c r="AP352" s="273">
        <f t="shared" si="41"/>
        <v>84722</v>
      </c>
    </row>
    <row r="353" spans="1:42">
      <c r="A353" s="579">
        <v>348</v>
      </c>
      <c r="B353" s="272" t="s">
        <v>3262</v>
      </c>
      <c r="C353" s="272" t="s">
        <v>840</v>
      </c>
      <c r="D353" s="272" t="s">
        <v>391</v>
      </c>
      <c r="E353" s="273">
        <v>293</v>
      </c>
      <c r="F353" s="273">
        <v>83.76</v>
      </c>
      <c r="G353" s="273">
        <v>234.4</v>
      </c>
      <c r="H353" s="573">
        <v>1</v>
      </c>
      <c r="I353" s="273">
        <v>30117</v>
      </c>
      <c r="J353" s="273">
        <f t="shared" si="35"/>
        <v>0</v>
      </c>
      <c r="K353" s="271">
        <v>49.94</v>
      </c>
      <c r="L353" s="273">
        <v>68.64</v>
      </c>
      <c r="M353" s="273">
        <v>234.4</v>
      </c>
      <c r="N353" s="573">
        <v>1</v>
      </c>
      <c r="O353" s="273">
        <v>28368</v>
      </c>
      <c r="P353" s="273">
        <f t="shared" si="36"/>
        <v>0</v>
      </c>
      <c r="Q353" s="271">
        <v>55.55</v>
      </c>
      <c r="R353" s="273">
        <v>79.2</v>
      </c>
      <c r="S353" s="273">
        <v>234.4</v>
      </c>
      <c r="T353" s="573">
        <v>0.99980000000000002</v>
      </c>
      <c r="U353" s="273">
        <v>25026</v>
      </c>
      <c r="V353" s="273">
        <f t="shared" si="37"/>
        <v>0</v>
      </c>
      <c r="W353" s="271">
        <v>43.89</v>
      </c>
      <c r="X353" s="273">
        <v>64.319999999999993</v>
      </c>
      <c r="Y353" s="273">
        <v>234.4</v>
      </c>
      <c r="Z353" s="573">
        <v>1</v>
      </c>
      <c r="AA353" s="273">
        <v>23229</v>
      </c>
      <c r="AB353" s="273">
        <f t="shared" si="38"/>
        <v>0</v>
      </c>
      <c r="AC353" s="271">
        <v>48.54</v>
      </c>
      <c r="AD353" s="273">
        <v>69.36</v>
      </c>
      <c r="AE353" s="273">
        <v>234.4</v>
      </c>
      <c r="AF353" s="573">
        <v>1.0001</v>
      </c>
      <c r="AG353" s="273">
        <v>27324</v>
      </c>
      <c r="AH353" s="273">
        <f t="shared" si="39"/>
        <v>0</v>
      </c>
      <c r="AI353" s="271">
        <v>52.94</v>
      </c>
      <c r="AJ353" s="273">
        <v>74.400000000000006</v>
      </c>
      <c r="AK353" s="273">
        <v>234.4</v>
      </c>
      <c r="AL353" s="573">
        <v>0.99970000000000003</v>
      </c>
      <c r="AM353" s="273">
        <v>26913</v>
      </c>
      <c r="AN353" s="273">
        <f t="shared" si="40"/>
        <v>0</v>
      </c>
      <c r="AO353" s="271">
        <v>50.25</v>
      </c>
      <c r="AP353" s="273">
        <f t="shared" si="41"/>
        <v>160977</v>
      </c>
    </row>
    <row r="354" spans="1:42">
      <c r="A354" s="579">
        <v>349</v>
      </c>
      <c r="B354" s="272" t="s">
        <v>3262</v>
      </c>
      <c r="C354" s="272" t="s">
        <v>825</v>
      </c>
      <c r="D354" s="272" t="s">
        <v>394</v>
      </c>
      <c r="E354" s="273">
        <v>350</v>
      </c>
      <c r="F354" s="273">
        <v>340</v>
      </c>
      <c r="G354" s="273">
        <v>340</v>
      </c>
      <c r="H354" s="573">
        <v>0.93779999999999997</v>
      </c>
      <c r="I354" s="273">
        <v>140006</v>
      </c>
      <c r="J354" s="273">
        <f t="shared" si="35"/>
        <v>2250.0144309609641</v>
      </c>
      <c r="K354" s="271">
        <v>60.98</v>
      </c>
      <c r="L354" s="273">
        <v>371.2</v>
      </c>
      <c r="M354" s="273">
        <v>371.2</v>
      </c>
      <c r="N354" s="573">
        <v>0.92100000000000004</v>
      </c>
      <c r="O354" s="273">
        <v>129522</v>
      </c>
      <c r="P354" s="273">
        <f t="shared" si="36"/>
        <v>0</v>
      </c>
      <c r="Q354" s="271">
        <v>50.92</v>
      </c>
      <c r="R354" s="273">
        <v>340</v>
      </c>
      <c r="S354" s="273">
        <v>340</v>
      </c>
      <c r="T354" s="573">
        <v>0.92910000000000004</v>
      </c>
      <c r="U354" s="273">
        <v>119284</v>
      </c>
      <c r="V354" s="273">
        <f t="shared" si="37"/>
        <v>0</v>
      </c>
      <c r="W354" s="271">
        <v>52.44</v>
      </c>
      <c r="X354" s="273">
        <v>317.44</v>
      </c>
      <c r="Y354" s="273">
        <v>317.44</v>
      </c>
      <c r="Z354" s="573">
        <v>0.93830000000000002</v>
      </c>
      <c r="AA354" s="273">
        <v>112924</v>
      </c>
      <c r="AB354" s="273">
        <f t="shared" si="38"/>
        <v>0</v>
      </c>
      <c r="AC354" s="271">
        <v>50.96</v>
      </c>
      <c r="AD354" s="273">
        <v>371.04</v>
      </c>
      <c r="AE354" s="273">
        <v>371.04</v>
      </c>
      <c r="AF354" s="573">
        <v>0.94</v>
      </c>
      <c r="AG354" s="273">
        <v>110986</v>
      </c>
      <c r="AH354" s="273">
        <f t="shared" si="39"/>
        <v>0</v>
      </c>
      <c r="AI354" s="271">
        <v>42.77</v>
      </c>
      <c r="AJ354" s="273">
        <v>329.44</v>
      </c>
      <c r="AK354" s="273">
        <v>329.44</v>
      </c>
      <c r="AL354" s="573">
        <v>0.94399999999999995</v>
      </c>
      <c r="AM354" s="273">
        <v>107584</v>
      </c>
      <c r="AN354" s="273">
        <f t="shared" si="40"/>
        <v>0</v>
      </c>
      <c r="AO354" s="271">
        <v>48.05</v>
      </c>
      <c r="AP354" s="273">
        <f t="shared" si="41"/>
        <v>720306</v>
      </c>
    </row>
    <row r="355" spans="1:42">
      <c r="A355" s="579">
        <v>350</v>
      </c>
      <c r="B355" s="272" t="s">
        <v>3262</v>
      </c>
      <c r="C355" s="272" t="s">
        <v>852</v>
      </c>
      <c r="D355" s="272" t="s">
        <v>391</v>
      </c>
      <c r="E355" s="273">
        <v>350</v>
      </c>
      <c r="F355" s="273">
        <v>407.6</v>
      </c>
      <c r="G355" s="273">
        <v>407.6</v>
      </c>
      <c r="H355" s="573">
        <v>0.93669999999999998</v>
      </c>
      <c r="I355" s="273">
        <v>136875</v>
      </c>
      <c r="J355" s="273">
        <f t="shared" si="35"/>
        <v>0</v>
      </c>
      <c r="K355" s="271">
        <v>49.79</v>
      </c>
      <c r="L355" s="273">
        <v>436.4</v>
      </c>
      <c r="M355" s="273">
        <v>436.4</v>
      </c>
      <c r="N355" s="573">
        <v>0.93640000000000001</v>
      </c>
      <c r="O355" s="273">
        <v>140775</v>
      </c>
      <c r="P355" s="273">
        <f t="shared" si="36"/>
        <v>0</v>
      </c>
      <c r="Q355" s="271">
        <v>46.3</v>
      </c>
      <c r="R355" s="273">
        <v>424.4</v>
      </c>
      <c r="S355" s="273">
        <v>424.4</v>
      </c>
      <c r="T355" s="573">
        <v>0.90600000000000003</v>
      </c>
      <c r="U355" s="273">
        <v>108880</v>
      </c>
      <c r="V355" s="273">
        <f t="shared" si="37"/>
        <v>0</v>
      </c>
      <c r="W355" s="271">
        <v>39.33</v>
      </c>
      <c r="X355" s="273">
        <v>437.6</v>
      </c>
      <c r="Y355" s="273">
        <v>437.6</v>
      </c>
      <c r="Z355" s="573">
        <v>0.92689999999999995</v>
      </c>
      <c r="AA355" s="273">
        <v>112725</v>
      </c>
      <c r="AB355" s="273">
        <f t="shared" si="38"/>
        <v>0</v>
      </c>
      <c r="AC355" s="271">
        <v>37.35</v>
      </c>
      <c r="AD355" s="273">
        <v>292</v>
      </c>
      <c r="AE355" s="273">
        <v>292</v>
      </c>
      <c r="AF355" s="573">
        <v>0.99270000000000003</v>
      </c>
      <c r="AG355" s="273">
        <v>30315</v>
      </c>
      <c r="AH355" s="273">
        <f t="shared" si="39"/>
        <v>0</v>
      </c>
      <c r="AI355" s="271">
        <v>14.06</v>
      </c>
      <c r="AJ355" s="273">
        <v>398</v>
      </c>
      <c r="AK355" s="273">
        <v>398</v>
      </c>
      <c r="AL355" s="573">
        <v>0.85740000000000005</v>
      </c>
      <c r="AM355" s="273">
        <v>123385</v>
      </c>
      <c r="AN355" s="273">
        <f t="shared" si="40"/>
        <v>0</v>
      </c>
      <c r="AO355" s="271">
        <v>50.21</v>
      </c>
      <c r="AP355" s="273">
        <f t="shared" si="41"/>
        <v>652955</v>
      </c>
    </row>
    <row r="356" spans="1:42">
      <c r="A356" s="579">
        <v>351</v>
      </c>
      <c r="B356" s="272" t="s">
        <v>3262</v>
      </c>
      <c r="C356" s="272" t="s">
        <v>848</v>
      </c>
      <c r="D356" s="272" t="s">
        <v>394</v>
      </c>
      <c r="E356" s="273">
        <v>361.11111111111109</v>
      </c>
      <c r="F356" s="273">
        <v>232</v>
      </c>
      <c r="G356" s="273">
        <v>288.88900000000001</v>
      </c>
      <c r="H356" s="573">
        <v>0.97909999999999997</v>
      </c>
      <c r="I356" s="273">
        <v>25855</v>
      </c>
      <c r="J356" s="273">
        <f t="shared" si="35"/>
        <v>0</v>
      </c>
      <c r="K356" s="271">
        <v>15.81</v>
      </c>
      <c r="L356" s="273">
        <v>332.2</v>
      </c>
      <c r="M356" s="273">
        <v>332.2</v>
      </c>
      <c r="N356" s="573">
        <v>0.96589999999999998</v>
      </c>
      <c r="O356" s="273">
        <v>27425</v>
      </c>
      <c r="P356" s="273">
        <f t="shared" si="36"/>
        <v>0</v>
      </c>
      <c r="Q356" s="271">
        <v>11.49</v>
      </c>
      <c r="R356" s="273">
        <v>287.2</v>
      </c>
      <c r="S356" s="273">
        <v>288.88900000000001</v>
      </c>
      <c r="T356" s="573">
        <v>0.70609999999999995</v>
      </c>
      <c r="U356" s="273">
        <v>8650</v>
      </c>
      <c r="V356" s="273">
        <f t="shared" si="37"/>
        <v>0</v>
      </c>
      <c r="W356" s="271">
        <v>5.92</v>
      </c>
      <c r="X356" s="273">
        <v>271.60000000000002</v>
      </c>
      <c r="Y356" s="273">
        <v>288.88900000000001</v>
      </c>
      <c r="Z356" s="573">
        <v>0.92390000000000005</v>
      </c>
      <c r="AA356" s="273">
        <v>20303</v>
      </c>
      <c r="AB356" s="273">
        <f t="shared" si="38"/>
        <v>0</v>
      </c>
      <c r="AC356" s="271">
        <v>10.87</v>
      </c>
      <c r="AD356" s="273">
        <v>282.8</v>
      </c>
      <c r="AE356" s="273">
        <v>288.88900000000001</v>
      </c>
      <c r="AF356" s="573">
        <v>0.83709999999999996</v>
      </c>
      <c r="AG356" s="273">
        <v>27753</v>
      </c>
      <c r="AH356" s="273">
        <f t="shared" si="39"/>
        <v>0</v>
      </c>
      <c r="AI356" s="271">
        <v>15.76</v>
      </c>
      <c r="AJ356" s="273">
        <v>258</v>
      </c>
      <c r="AK356" s="273">
        <v>288.88900000000001</v>
      </c>
      <c r="AL356" s="573">
        <v>0.90580000000000005</v>
      </c>
      <c r="AM356" s="273">
        <v>29195</v>
      </c>
      <c r="AN356" s="273">
        <f t="shared" si="40"/>
        <v>0</v>
      </c>
      <c r="AO356" s="271">
        <v>17.350000000000001</v>
      </c>
      <c r="AP356" s="273">
        <f t="shared" si="41"/>
        <v>139181</v>
      </c>
    </row>
    <row r="357" spans="1:42">
      <c r="A357" s="579">
        <v>352</v>
      </c>
      <c r="B357" s="272" t="s">
        <v>3262</v>
      </c>
      <c r="C357" s="272" t="s">
        <v>4336</v>
      </c>
      <c r="D357" s="272" t="s">
        <v>421</v>
      </c>
      <c r="E357" s="273">
        <v>421.9</v>
      </c>
      <c r="F357" s="273">
        <v>0</v>
      </c>
      <c r="G357" s="273">
        <v>0</v>
      </c>
      <c r="H357" s="573">
        <v>0</v>
      </c>
      <c r="I357" s="273">
        <v>0</v>
      </c>
      <c r="J357" s="273">
        <f t="shared" si="35"/>
        <v>0</v>
      </c>
      <c r="K357" s="271">
        <v>0</v>
      </c>
      <c r="L357" s="273">
        <v>3.12</v>
      </c>
      <c r="M357" s="273">
        <v>337.52</v>
      </c>
      <c r="N357" s="573">
        <v>0.57550000000000001</v>
      </c>
      <c r="O357" s="273">
        <v>297</v>
      </c>
      <c r="P357" s="273">
        <f t="shared" si="36"/>
        <v>12.562649640861926</v>
      </c>
      <c r="Q357" s="271">
        <v>62.65</v>
      </c>
      <c r="R357" s="273">
        <v>74.400000000000006</v>
      </c>
      <c r="S357" s="273">
        <v>337.52</v>
      </c>
      <c r="T357" s="573">
        <v>0.75580000000000003</v>
      </c>
      <c r="U357" s="273">
        <v>1923</v>
      </c>
      <c r="V357" s="273">
        <f t="shared" si="37"/>
        <v>0</v>
      </c>
      <c r="W357" s="271">
        <v>4.75</v>
      </c>
      <c r="X357" s="273">
        <v>72</v>
      </c>
      <c r="Y357" s="273">
        <v>337.52</v>
      </c>
      <c r="Z357" s="573">
        <v>0.92400000000000004</v>
      </c>
      <c r="AA357" s="273">
        <v>4380</v>
      </c>
      <c r="AB357" s="273">
        <f t="shared" si="38"/>
        <v>0</v>
      </c>
      <c r="AC357" s="271">
        <v>8.85</v>
      </c>
      <c r="AD357" s="273">
        <v>66</v>
      </c>
      <c r="AE357" s="273">
        <v>337.52</v>
      </c>
      <c r="AF357" s="573">
        <v>0.88880000000000003</v>
      </c>
      <c r="AG357" s="273">
        <v>5280</v>
      </c>
      <c r="AH357" s="273">
        <f t="shared" si="39"/>
        <v>0</v>
      </c>
      <c r="AI357" s="271">
        <v>3.64</v>
      </c>
      <c r="AJ357" s="273">
        <v>142.19999999999999</v>
      </c>
      <c r="AK357" s="273">
        <v>337.52</v>
      </c>
      <c r="AL357" s="573">
        <v>0.94699999999999995</v>
      </c>
      <c r="AM357" s="273">
        <v>10740</v>
      </c>
      <c r="AN357" s="273">
        <f t="shared" si="40"/>
        <v>0</v>
      </c>
      <c r="AO357" s="271">
        <v>11.08</v>
      </c>
      <c r="AP357" s="273">
        <f t="shared" si="41"/>
        <v>22620</v>
      </c>
    </row>
    <row r="358" spans="1:42">
      <c r="A358" s="579">
        <v>353</v>
      </c>
      <c r="B358" s="272" t="s">
        <v>3262</v>
      </c>
      <c r="C358" s="272" t="s">
        <v>4334</v>
      </c>
      <c r="D358" s="272" t="s">
        <v>394</v>
      </c>
      <c r="E358" s="273">
        <v>435</v>
      </c>
      <c r="F358" s="273">
        <v>0</v>
      </c>
      <c r="G358" s="273">
        <v>0</v>
      </c>
      <c r="H358" s="573">
        <v>0</v>
      </c>
      <c r="I358" s="273">
        <v>0</v>
      </c>
      <c r="J358" s="273">
        <f t="shared" si="35"/>
        <v>0</v>
      </c>
      <c r="K358" s="271">
        <v>0</v>
      </c>
      <c r="L358" s="273">
        <v>163.19999999999999</v>
      </c>
      <c r="M358" s="273">
        <v>348</v>
      </c>
      <c r="N358" s="573">
        <v>0.70079999999999998</v>
      </c>
      <c r="O358" s="273">
        <v>6249</v>
      </c>
      <c r="P358" s="273">
        <f t="shared" si="36"/>
        <v>0</v>
      </c>
      <c r="Q358" s="271">
        <v>9.9</v>
      </c>
      <c r="R358" s="273">
        <v>187.68</v>
      </c>
      <c r="S358" s="273">
        <v>348</v>
      </c>
      <c r="T358" s="573">
        <v>0.65720000000000001</v>
      </c>
      <c r="U358" s="273">
        <v>4413</v>
      </c>
      <c r="V358" s="273">
        <f t="shared" si="37"/>
        <v>0</v>
      </c>
      <c r="W358" s="271">
        <v>4.8099999999999996</v>
      </c>
      <c r="X358" s="273">
        <v>184.32</v>
      </c>
      <c r="Y358" s="273">
        <v>348</v>
      </c>
      <c r="Z358" s="573">
        <v>0.4471</v>
      </c>
      <c r="AA358" s="273">
        <v>3246</v>
      </c>
      <c r="AB358" s="273">
        <f t="shared" si="38"/>
        <v>0</v>
      </c>
      <c r="AC358" s="271">
        <v>5.29</v>
      </c>
      <c r="AD358" s="273">
        <v>20.64</v>
      </c>
      <c r="AE358" s="273">
        <v>348</v>
      </c>
      <c r="AF358" s="573">
        <v>0.2424</v>
      </c>
      <c r="AG358" s="273">
        <v>1059</v>
      </c>
      <c r="AH358" s="273">
        <f t="shared" si="39"/>
        <v>0</v>
      </c>
      <c r="AI358" s="271">
        <v>29.39</v>
      </c>
      <c r="AJ358" s="273">
        <v>10.08</v>
      </c>
      <c r="AK358" s="273">
        <v>348</v>
      </c>
      <c r="AL358" s="573">
        <v>0.23630000000000001</v>
      </c>
      <c r="AM358" s="273">
        <v>1089</v>
      </c>
      <c r="AN358" s="273">
        <f t="shared" si="40"/>
        <v>59.861553000472554</v>
      </c>
      <c r="AO358" s="271">
        <v>63.49</v>
      </c>
      <c r="AP358" s="273">
        <f t="shared" si="41"/>
        <v>16056</v>
      </c>
    </row>
    <row r="359" spans="1:42">
      <c r="A359" s="579">
        <v>354</v>
      </c>
      <c r="B359" s="272" t="s">
        <v>3262</v>
      </c>
      <c r="C359" s="272" t="s">
        <v>829</v>
      </c>
      <c r="D359" s="272" t="s">
        <v>394</v>
      </c>
      <c r="E359" s="273">
        <v>556</v>
      </c>
      <c r="F359" s="273">
        <v>333.12</v>
      </c>
      <c r="G359" s="273">
        <v>444.8</v>
      </c>
      <c r="H359" s="573">
        <v>0.85560000000000003</v>
      </c>
      <c r="I359" s="273">
        <v>21126</v>
      </c>
      <c r="J359" s="273">
        <f t="shared" si="35"/>
        <v>0</v>
      </c>
      <c r="K359" s="271">
        <v>10.29</v>
      </c>
      <c r="L359" s="273">
        <v>311.52</v>
      </c>
      <c r="M359" s="273">
        <v>444.8</v>
      </c>
      <c r="N359" s="573">
        <v>0.57250000000000001</v>
      </c>
      <c r="O359" s="273">
        <v>21654</v>
      </c>
      <c r="P359" s="273">
        <f t="shared" si="36"/>
        <v>0</v>
      </c>
      <c r="Q359" s="271">
        <v>16.32</v>
      </c>
      <c r="R359" s="273">
        <v>312</v>
      </c>
      <c r="S359" s="273">
        <v>444.8</v>
      </c>
      <c r="T359" s="573">
        <v>0.58169999999999999</v>
      </c>
      <c r="U359" s="273">
        <v>19026</v>
      </c>
      <c r="V359" s="273">
        <f t="shared" si="37"/>
        <v>0</v>
      </c>
      <c r="W359" s="271">
        <v>14.56</v>
      </c>
      <c r="X359" s="273">
        <v>319.68</v>
      </c>
      <c r="Y359" s="273">
        <v>444.8</v>
      </c>
      <c r="Z359" s="573">
        <v>0.58489999999999998</v>
      </c>
      <c r="AA359" s="273">
        <v>13674</v>
      </c>
      <c r="AB359" s="273">
        <f t="shared" si="38"/>
        <v>0</v>
      </c>
      <c r="AC359" s="271">
        <v>9.83</v>
      </c>
      <c r="AD359" s="273">
        <v>305.27999999999997</v>
      </c>
      <c r="AE359" s="273">
        <v>444.8</v>
      </c>
      <c r="AF359" s="573">
        <v>0.66549999999999998</v>
      </c>
      <c r="AG359" s="273">
        <v>8166</v>
      </c>
      <c r="AH359" s="273">
        <f t="shared" si="39"/>
        <v>0</v>
      </c>
      <c r="AI359" s="271">
        <v>5.4</v>
      </c>
      <c r="AJ359" s="273">
        <v>301.44</v>
      </c>
      <c r="AK359" s="273">
        <v>444.8</v>
      </c>
      <c r="AL359" s="573">
        <v>0.56359999999999999</v>
      </c>
      <c r="AM359" s="273">
        <v>12828</v>
      </c>
      <c r="AN359" s="273">
        <f t="shared" si="40"/>
        <v>0</v>
      </c>
      <c r="AO359" s="271">
        <v>10.49</v>
      </c>
      <c r="AP359" s="273">
        <f t="shared" si="41"/>
        <v>96474</v>
      </c>
    </row>
    <row r="360" spans="1:42">
      <c r="A360" s="579">
        <v>355</v>
      </c>
      <c r="B360" s="272" t="s">
        <v>3262</v>
      </c>
      <c r="C360" s="272" t="s">
        <v>3329</v>
      </c>
      <c r="D360" s="272" t="s">
        <v>421</v>
      </c>
      <c r="E360" s="273">
        <v>718.88888888888891</v>
      </c>
      <c r="F360" s="273">
        <v>151.68</v>
      </c>
      <c r="G360" s="273">
        <v>575.11099999999999</v>
      </c>
      <c r="H360" s="573">
        <v>0.99960000000000004</v>
      </c>
      <c r="I360" s="273">
        <v>19536</v>
      </c>
      <c r="J360" s="273">
        <f t="shared" si="35"/>
        <v>0</v>
      </c>
      <c r="K360" s="271">
        <v>17.89</v>
      </c>
      <c r="L360" s="273">
        <v>120</v>
      </c>
      <c r="M360" s="273">
        <v>575.11099999999999</v>
      </c>
      <c r="N360" s="573">
        <v>0.99929999999999997</v>
      </c>
      <c r="O360" s="273">
        <v>9840</v>
      </c>
      <c r="P360" s="273">
        <f t="shared" si="36"/>
        <v>0</v>
      </c>
      <c r="Q360" s="271">
        <v>11.03</v>
      </c>
      <c r="R360" s="273">
        <v>166.08</v>
      </c>
      <c r="S360" s="273">
        <v>575.11099999999999</v>
      </c>
      <c r="T360" s="573">
        <v>1.0003</v>
      </c>
      <c r="U360" s="273">
        <v>18156</v>
      </c>
      <c r="V360" s="273">
        <f t="shared" si="37"/>
        <v>0</v>
      </c>
      <c r="W360" s="271">
        <v>15.18</v>
      </c>
      <c r="X360" s="273">
        <v>168</v>
      </c>
      <c r="Y360" s="273">
        <v>575.11099999999999</v>
      </c>
      <c r="Z360" s="573">
        <v>0.99639999999999995</v>
      </c>
      <c r="AA360" s="273">
        <v>28788</v>
      </c>
      <c r="AB360" s="273">
        <f t="shared" si="38"/>
        <v>0</v>
      </c>
      <c r="AC360" s="271">
        <v>23.11</v>
      </c>
      <c r="AD360" s="273">
        <v>169.44</v>
      </c>
      <c r="AE360" s="273">
        <v>575.11099999999999</v>
      </c>
      <c r="AF360" s="573">
        <v>1.0018</v>
      </c>
      <c r="AG360" s="273">
        <v>28794</v>
      </c>
      <c r="AH360" s="273">
        <f t="shared" si="39"/>
        <v>0</v>
      </c>
      <c r="AI360" s="271">
        <v>22.8</v>
      </c>
      <c r="AJ360" s="273">
        <v>287.04000000000002</v>
      </c>
      <c r="AK360" s="273">
        <v>575.11099999999999</v>
      </c>
      <c r="AL360" s="573">
        <v>0.99980000000000002</v>
      </c>
      <c r="AM360" s="273">
        <v>46698</v>
      </c>
      <c r="AN360" s="273">
        <f t="shared" si="40"/>
        <v>0</v>
      </c>
      <c r="AO360" s="271">
        <v>22.6</v>
      </c>
      <c r="AP360" s="273">
        <f t="shared" si="41"/>
        <v>151812</v>
      </c>
    </row>
    <row r="361" spans="1:42">
      <c r="A361" s="579">
        <v>356</v>
      </c>
      <c r="B361" s="272" t="s">
        <v>3262</v>
      </c>
      <c r="C361" s="272" t="s">
        <v>3329</v>
      </c>
      <c r="D361" s="272" t="s">
        <v>421</v>
      </c>
      <c r="E361" s="273">
        <v>733.88888888888891</v>
      </c>
      <c r="F361" s="273">
        <v>287.04000000000002</v>
      </c>
      <c r="G361" s="273">
        <v>587.11099999999999</v>
      </c>
      <c r="H361" s="573">
        <v>1</v>
      </c>
      <c r="I361" s="273">
        <v>67050</v>
      </c>
      <c r="J361" s="273">
        <f t="shared" si="35"/>
        <v>0</v>
      </c>
      <c r="K361" s="271">
        <v>32.44</v>
      </c>
      <c r="L361" s="273">
        <v>282.72000000000003</v>
      </c>
      <c r="M361" s="273">
        <v>587.11099999999999</v>
      </c>
      <c r="N361" s="573">
        <v>1</v>
      </c>
      <c r="O361" s="273">
        <v>95016</v>
      </c>
      <c r="P361" s="273">
        <f t="shared" si="36"/>
        <v>0</v>
      </c>
      <c r="Q361" s="271">
        <v>45.17</v>
      </c>
      <c r="R361" s="273">
        <v>349.92</v>
      </c>
      <c r="S361" s="273">
        <v>587.11099999999999</v>
      </c>
      <c r="T361" s="573">
        <v>0.99990000000000001</v>
      </c>
      <c r="U361" s="273">
        <v>94632</v>
      </c>
      <c r="V361" s="273">
        <f t="shared" si="37"/>
        <v>0</v>
      </c>
      <c r="W361" s="271">
        <v>37.56</v>
      </c>
      <c r="X361" s="273">
        <v>355.2</v>
      </c>
      <c r="Y361" s="273">
        <v>587.11099999999999</v>
      </c>
      <c r="Z361" s="573">
        <v>1</v>
      </c>
      <c r="AA361" s="273">
        <v>91326</v>
      </c>
      <c r="AB361" s="273">
        <f t="shared" si="38"/>
        <v>0</v>
      </c>
      <c r="AC361" s="271">
        <v>34.56</v>
      </c>
      <c r="AD361" s="273">
        <v>473.76</v>
      </c>
      <c r="AE361" s="273">
        <v>587.11099999999999</v>
      </c>
      <c r="AF361" s="573">
        <v>1</v>
      </c>
      <c r="AG361" s="273">
        <v>113550</v>
      </c>
      <c r="AH361" s="273">
        <f t="shared" si="39"/>
        <v>0</v>
      </c>
      <c r="AI361" s="271">
        <v>32.21</v>
      </c>
      <c r="AJ361" s="273">
        <v>449.28</v>
      </c>
      <c r="AK361" s="273">
        <v>587.11099999999999</v>
      </c>
      <c r="AL361" s="573">
        <v>1</v>
      </c>
      <c r="AM361" s="273">
        <v>131982</v>
      </c>
      <c r="AN361" s="273">
        <f t="shared" si="40"/>
        <v>0</v>
      </c>
      <c r="AO361" s="271">
        <v>40.799999999999997</v>
      </c>
      <c r="AP361" s="273">
        <f t="shared" si="41"/>
        <v>593556</v>
      </c>
    </row>
    <row r="362" spans="1:42">
      <c r="A362" s="579">
        <v>357</v>
      </c>
      <c r="B362" s="272" t="s">
        <v>3262</v>
      </c>
      <c r="C362" s="272" t="s">
        <v>3330</v>
      </c>
      <c r="D362" s="272" t="s">
        <v>397</v>
      </c>
      <c r="E362" s="273">
        <v>1238.9000000000001</v>
      </c>
      <c r="F362" s="273">
        <v>104.4</v>
      </c>
      <c r="G362" s="273">
        <v>991.12</v>
      </c>
      <c r="H362" s="573">
        <v>0.99450000000000005</v>
      </c>
      <c r="I362" s="273">
        <v>19095</v>
      </c>
      <c r="J362" s="273">
        <f t="shared" si="35"/>
        <v>0</v>
      </c>
      <c r="K362" s="271">
        <v>25.54</v>
      </c>
      <c r="L362" s="273">
        <v>120</v>
      </c>
      <c r="M362" s="273">
        <v>991.12</v>
      </c>
      <c r="N362" s="573">
        <v>0.98860000000000003</v>
      </c>
      <c r="O362" s="273">
        <v>20850</v>
      </c>
      <c r="P362" s="273">
        <f t="shared" si="36"/>
        <v>0</v>
      </c>
      <c r="Q362" s="271">
        <v>23.62</v>
      </c>
      <c r="R362" s="273">
        <v>129.6</v>
      </c>
      <c r="S362" s="273">
        <v>991.12</v>
      </c>
      <c r="T362" s="573">
        <v>0.99219999999999997</v>
      </c>
      <c r="U362" s="273">
        <v>26760</v>
      </c>
      <c r="V362" s="273">
        <f t="shared" si="37"/>
        <v>0</v>
      </c>
      <c r="W362" s="271">
        <v>28.9</v>
      </c>
      <c r="X362" s="273">
        <v>200.4</v>
      </c>
      <c r="Y362" s="273">
        <v>991.12</v>
      </c>
      <c r="Z362" s="573">
        <v>0.99660000000000004</v>
      </c>
      <c r="AA362" s="273">
        <v>54120</v>
      </c>
      <c r="AB362" s="273">
        <f t="shared" si="38"/>
        <v>0</v>
      </c>
      <c r="AC362" s="271">
        <v>36.42</v>
      </c>
      <c r="AD362" s="273">
        <v>218.4</v>
      </c>
      <c r="AE362" s="273">
        <v>991.12</v>
      </c>
      <c r="AF362" s="573">
        <v>0.99750000000000005</v>
      </c>
      <c r="AG362" s="273">
        <v>66675</v>
      </c>
      <c r="AH362" s="273">
        <f t="shared" si="39"/>
        <v>0</v>
      </c>
      <c r="AI362" s="271">
        <v>41.13</v>
      </c>
      <c r="AJ362" s="273">
        <v>217.2</v>
      </c>
      <c r="AK362" s="273">
        <v>991.12</v>
      </c>
      <c r="AL362" s="573">
        <v>0.99519999999999997</v>
      </c>
      <c r="AM362" s="273">
        <v>65700</v>
      </c>
      <c r="AN362" s="273">
        <f t="shared" si="40"/>
        <v>0</v>
      </c>
      <c r="AO362" s="271">
        <v>42.21</v>
      </c>
      <c r="AP362" s="273">
        <f t="shared" si="41"/>
        <v>253200</v>
      </c>
    </row>
    <row r="363" spans="1:42">
      <c r="A363" s="579">
        <v>358</v>
      </c>
      <c r="B363" s="272" t="s">
        <v>3262</v>
      </c>
      <c r="C363" s="272" t="s">
        <v>534</v>
      </c>
      <c r="D363" s="272" t="s">
        <v>735</v>
      </c>
      <c r="E363" s="273">
        <v>2720</v>
      </c>
      <c r="F363" s="273">
        <v>175.2</v>
      </c>
      <c r="G363" s="273">
        <v>2176</v>
      </c>
      <c r="H363" s="573">
        <v>0.50349999999999995</v>
      </c>
      <c r="I363" s="273">
        <v>4230</v>
      </c>
      <c r="J363" s="273">
        <f t="shared" si="35"/>
        <v>0</v>
      </c>
      <c r="K363" s="271">
        <v>6.66</v>
      </c>
      <c r="L363" s="273">
        <v>28.8</v>
      </c>
      <c r="M363" s="273">
        <v>2176</v>
      </c>
      <c r="N363" s="573">
        <v>0.45300000000000001</v>
      </c>
      <c r="O363" s="273">
        <v>5070</v>
      </c>
      <c r="P363" s="273">
        <f t="shared" si="36"/>
        <v>0</v>
      </c>
      <c r="Q363" s="271">
        <v>52.22</v>
      </c>
      <c r="R363" s="273">
        <v>38.4</v>
      </c>
      <c r="S363" s="273">
        <v>2176</v>
      </c>
      <c r="T363" s="573">
        <v>0.3453</v>
      </c>
      <c r="U363" s="273">
        <v>5190</v>
      </c>
      <c r="V363" s="273">
        <f t="shared" si="37"/>
        <v>0</v>
      </c>
      <c r="W363" s="271">
        <v>54.36</v>
      </c>
      <c r="X363" s="273">
        <v>861.6</v>
      </c>
      <c r="Y363" s="273">
        <v>2176</v>
      </c>
      <c r="Z363" s="573">
        <v>0.57330000000000003</v>
      </c>
      <c r="AA363" s="273">
        <v>20280</v>
      </c>
      <c r="AB363" s="273">
        <f t="shared" si="38"/>
        <v>0</v>
      </c>
      <c r="AC363" s="271">
        <v>5.52</v>
      </c>
      <c r="AD363" s="273">
        <v>2256</v>
      </c>
      <c r="AE363" s="273">
        <v>2256</v>
      </c>
      <c r="AF363" s="573">
        <v>0.87039999999999995</v>
      </c>
      <c r="AG363" s="273">
        <v>260820</v>
      </c>
      <c r="AH363" s="273">
        <f t="shared" si="39"/>
        <v>0</v>
      </c>
      <c r="AI363" s="271">
        <v>17.850000000000001</v>
      </c>
      <c r="AJ363" s="273">
        <v>2184</v>
      </c>
      <c r="AK363" s="273">
        <v>2184</v>
      </c>
      <c r="AL363" s="573">
        <v>0.84230000000000005</v>
      </c>
      <c r="AM363" s="273">
        <v>141900</v>
      </c>
      <c r="AN363" s="273">
        <f t="shared" si="40"/>
        <v>0</v>
      </c>
      <c r="AO363" s="271">
        <v>10.71</v>
      </c>
      <c r="AP363" s="273">
        <f t="shared" si="41"/>
        <v>437490</v>
      </c>
    </row>
    <row r="364" spans="1:42">
      <c r="A364" s="579">
        <v>359</v>
      </c>
      <c r="B364" s="272" t="s">
        <v>3262</v>
      </c>
      <c r="C364" s="272" t="s">
        <v>534</v>
      </c>
      <c r="D364" s="272" t="s">
        <v>735</v>
      </c>
      <c r="E364" s="273">
        <v>4045</v>
      </c>
      <c r="F364" s="273">
        <v>19.2</v>
      </c>
      <c r="G364" s="273">
        <v>3236</v>
      </c>
      <c r="H364" s="573">
        <v>1</v>
      </c>
      <c r="I364" s="273">
        <v>6720</v>
      </c>
      <c r="J364" s="273">
        <f t="shared" si="35"/>
        <v>0</v>
      </c>
      <c r="K364" s="271">
        <v>48.61</v>
      </c>
      <c r="L364" s="273">
        <v>28.8</v>
      </c>
      <c r="M364" s="273">
        <v>3236</v>
      </c>
      <c r="N364" s="573">
        <v>1</v>
      </c>
      <c r="O364" s="273">
        <v>8880</v>
      </c>
      <c r="P364" s="273">
        <f t="shared" si="36"/>
        <v>0</v>
      </c>
      <c r="Q364" s="271">
        <v>41.44</v>
      </c>
      <c r="R364" s="273">
        <v>172.8</v>
      </c>
      <c r="S364" s="273">
        <v>3236</v>
      </c>
      <c r="T364" s="573">
        <v>1</v>
      </c>
      <c r="U364" s="273">
        <v>8640</v>
      </c>
      <c r="V364" s="273">
        <f t="shared" si="37"/>
        <v>0</v>
      </c>
      <c r="W364" s="271">
        <v>6.94</v>
      </c>
      <c r="X364" s="273">
        <v>633.6</v>
      </c>
      <c r="Y364" s="273">
        <v>3236</v>
      </c>
      <c r="Z364" s="573">
        <v>1</v>
      </c>
      <c r="AA364" s="273">
        <v>13920</v>
      </c>
      <c r="AB364" s="273">
        <f t="shared" si="38"/>
        <v>0</v>
      </c>
      <c r="AC364" s="271">
        <v>2.95</v>
      </c>
      <c r="AD364" s="273">
        <v>2793.6</v>
      </c>
      <c r="AE364" s="273">
        <v>3236</v>
      </c>
      <c r="AF364" s="573">
        <v>0.97370000000000001</v>
      </c>
      <c r="AG364" s="273">
        <v>262200</v>
      </c>
      <c r="AH364" s="273">
        <f t="shared" si="39"/>
        <v>0</v>
      </c>
      <c r="AI364" s="271">
        <v>12.96</v>
      </c>
      <c r="AJ364" s="273">
        <v>2726.4</v>
      </c>
      <c r="AK364" s="273">
        <v>3236</v>
      </c>
      <c r="AL364" s="573">
        <v>0.97140000000000004</v>
      </c>
      <c r="AM364" s="273">
        <v>269280</v>
      </c>
      <c r="AN364" s="273">
        <f t="shared" si="40"/>
        <v>0</v>
      </c>
      <c r="AO364" s="271">
        <v>14.12</v>
      </c>
      <c r="AP364" s="273">
        <f t="shared" si="41"/>
        <v>569640</v>
      </c>
    </row>
    <row r="365" spans="1:42">
      <c r="A365" s="579">
        <v>360</v>
      </c>
      <c r="B365" s="272" t="s">
        <v>3262</v>
      </c>
      <c r="C365" s="272" t="s">
        <v>534</v>
      </c>
      <c r="D365" s="272" t="s">
        <v>735</v>
      </c>
      <c r="E365" s="273">
        <v>5200</v>
      </c>
      <c r="F365" s="273">
        <v>1152</v>
      </c>
      <c r="G365" s="273">
        <v>4160</v>
      </c>
      <c r="H365" s="573">
        <v>0.98329999999999995</v>
      </c>
      <c r="I365" s="273">
        <v>35400</v>
      </c>
      <c r="J365" s="273">
        <f t="shared" si="35"/>
        <v>0</v>
      </c>
      <c r="K365" s="271">
        <v>4.34</v>
      </c>
      <c r="L365" s="273">
        <v>28.8</v>
      </c>
      <c r="M365" s="273">
        <v>4160</v>
      </c>
      <c r="N365" s="573">
        <v>0.99170000000000003</v>
      </c>
      <c r="O365" s="273">
        <v>14400</v>
      </c>
      <c r="P365" s="273">
        <f t="shared" si="36"/>
        <v>1649.1145218417955</v>
      </c>
      <c r="Q365" s="271">
        <v>67.760000000000005</v>
      </c>
      <c r="R365" s="273">
        <v>38.4</v>
      </c>
      <c r="S365" s="273">
        <v>4160</v>
      </c>
      <c r="T365" s="573">
        <v>0.99070000000000003</v>
      </c>
      <c r="U365" s="273">
        <v>12840</v>
      </c>
      <c r="V365" s="273">
        <f t="shared" si="37"/>
        <v>0</v>
      </c>
      <c r="W365" s="271">
        <v>46.88</v>
      </c>
      <c r="X365" s="273">
        <v>3292.8</v>
      </c>
      <c r="Y365" s="273">
        <v>4160</v>
      </c>
      <c r="Z365" s="573">
        <v>0.96550000000000002</v>
      </c>
      <c r="AA365" s="273">
        <v>70560</v>
      </c>
      <c r="AB365" s="273">
        <f t="shared" si="38"/>
        <v>0</v>
      </c>
      <c r="AC365" s="271">
        <v>2.98</v>
      </c>
      <c r="AD365" s="273">
        <v>4300.8</v>
      </c>
      <c r="AE365" s="273">
        <v>4300.8</v>
      </c>
      <c r="AF365" s="573">
        <v>0.94530000000000003</v>
      </c>
      <c r="AG365" s="273">
        <v>714120</v>
      </c>
      <c r="AH365" s="273">
        <f t="shared" si="39"/>
        <v>0</v>
      </c>
      <c r="AI365" s="271">
        <v>23.61</v>
      </c>
      <c r="AJ365" s="273">
        <v>4435.2</v>
      </c>
      <c r="AK365" s="273">
        <v>4435.2</v>
      </c>
      <c r="AL365" s="573">
        <v>0.93540000000000001</v>
      </c>
      <c r="AM365" s="273">
        <v>455880</v>
      </c>
      <c r="AN365" s="273">
        <f t="shared" si="40"/>
        <v>0</v>
      </c>
      <c r="AO365" s="271">
        <v>15.26</v>
      </c>
      <c r="AP365" s="273">
        <f t="shared" si="41"/>
        <v>1303200</v>
      </c>
    </row>
    <row r="366" spans="1:42">
      <c r="A366" s="579">
        <v>361</v>
      </c>
      <c r="B366" s="272" t="s">
        <v>3261</v>
      </c>
      <c r="C366" s="272" t="s">
        <v>685</v>
      </c>
      <c r="D366" s="272" t="s">
        <v>394</v>
      </c>
      <c r="E366" s="273">
        <v>110</v>
      </c>
      <c r="F366" s="273">
        <v>41.28</v>
      </c>
      <c r="G366" s="273">
        <v>88</v>
      </c>
      <c r="H366" s="573">
        <v>1</v>
      </c>
      <c r="I366" s="273">
        <v>6540</v>
      </c>
      <c r="J366" s="273">
        <f t="shared" si="35"/>
        <v>0</v>
      </c>
      <c r="K366" s="271">
        <v>22</v>
      </c>
      <c r="L366" s="273">
        <v>68.64</v>
      </c>
      <c r="M366" s="273">
        <v>88</v>
      </c>
      <c r="N366" s="573">
        <v>1</v>
      </c>
      <c r="O366" s="273">
        <v>6330</v>
      </c>
      <c r="P366" s="273">
        <f t="shared" si="36"/>
        <v>0</v>
      </c>
      <c r="Q366" s="271">
        <v>12.4</v>
      </c>
      <c r="R366" s="273">
        <v>41.76</v>
      </c>
      <c r="S366" s="273">
        <v>88</v>
      </c>
      <c r="T366" s="573">
        <v>1</v>
      </c>
      <c r="U366" s="273">
        <v>3000</v>
      </c>
      <c r="V366" s="273">
        <f t="shared" si="37"/>
        <v>0</v>
      </c>
      <c r="W366" s="271">
        <v>9.98</v>
      </c>
      <c r="X366" s="273">
        <v>32.159999999999997</v>
      </c>
      <c r="Y366" s="273">
        <v>88</v>
      </c>
      <c r="Z366" s="573">
        <v>1</v>
      </c>
      <c r="AA366" s="273">
        <v>3324</v>
      </c>
      <c r="AB366" s="273">
        <f t="shared" si="38"/>
        <v>0</v>
      </c>
      <c r="AC366" s="271">
        <v>13.89</v>
      </c>
      <c r="AD366" s="273">
        <v>30.24</v>
      </c>
      <c r="AE366" s="273">
        <v>88</v>
      </c>
      <c r="AF366" s="573">
        <v>1</v>
      </c>
      <c r="AG366" s="273">
        <v>3432</v>
      </c>
      <c r="AH366" s="273">
        <f t="shared" si="39"/>
        <v>0</v>
      </c>
      <c r="AI366" s="271">
        <v>15.25</v>
      </c>
      <c r="AJ366" s="273">
        <v>9.1199999999999992</v>
      </c>
      <c r="AK366" s="273">
        <v>88</v>
      </c>
      <c r="AL366" s="573">
        <v>1.0019</v>
      </c>
      <c r="AM366" s="273">
        <v>3042</v>
      </c>
      <c r="AN366" s="273">
        <f t="shared" si="40"/>
        <v>0</v>
      </c>
      <c r="AO366" s="271">
        <v>46.24</v>
      </c>
      <c r="AP366" s="273">
        <f t="shared" si="41"/>
        <v>25668</v>
      </c>
    </row>
    <row r="367" spans="1:42">
      <c r="A367" s="579">
        <v>362</v>
      </c>
      <c r="B367" s="272" t="s">
        <v>3261</v>
      </c>
      <c r="C367" s="272" t="s">
        <v>697</v>
      </c>
      <c r="D367" s="272" t="s">
        <v>394</v>
      </c>
      <c r="E367" s="273">
        <v>110</v>
      </c>
      <c r="F367" s="273">
        <v>40.32</v>
      </c>
      <c r="G367" s="273">
        <v>88</v>
      </c>
      <c r="H367" s="573">
        <v>0.67269999999999996</v>
      </c>
      <c r="I367" s="273">
        <v>10026</v>
      </c>
      <c r="J367" s="273">
        <f t="shared" si="35"/>
        <v>0</v>
      </c>
      <c r="K367" s="271">
        <v>51.34</v>
      </c>
      <c r="L367" s="273">
        <v>39.6</v>
      </c>
      <c r="M367" s="273">
        <v>88</v>
      </c>
      <c r="N367" s="573">
        <v>0.65200000000000002</v>
      </c>
      <c r="O367" s="273">
        <v>8298</v>
      </c>
      <c r="P367" s="273">
        <f t="shared" si="36"/>
        <v>0</v>
      </c>
      <c r="Q367" s="271">
        <v>43.19</v>
      </c>
      <c r="R367" s="273">
        <v>40.32</v>
      </c>
      <c r="S367" s="273">
        <v>88</v>
      </c>
      <c r="T367" s="573">
        <v>0.62539999999999996</v>
      </c>
      <c r="U367" s="273">
        <v>6237</v>
      </c>
      <c r="V367" s="273">
        <f t="shared" si="37"/>
        <v>0</v>
      </c>
      <c r="W367" s="271">
        <v>34.35</v>
      </c>
      <c r="X367" s="273">
        <v>41.76</v>
      </c>
      <c r="Y367" s="273">
        <v>88</v>
      </c>
      <c r="Z367" s="573">
        <v>0.61829999999999996</v>
      </c>
      <c r="AA367" s="273">
        <v>6561</v>
      </c>
      <c r="AB367" s="273">
        <f t="shared" si="38"/>
        <v>0</v>
      </c>
      <c r="AC367" s="271">
        <v>34.15</v>
      </c>
      <c r="AD367" s="273">
        <v>39.6</v>
      </c>
      <c r="AE367" s="273">
        <v>88</v>
      </c>
      <c r="AF367" s="573">
        <v>0.62309999999999999</v>
      </c>
      <c r="AG367" s="273">
        <v>3096</v>
      </c>
      <c r="AH367" s="273">
        <f t="shared" si="39"/>
        <v>0</v>
      </c>
      <c r="AI367" s="271">
        <v>16.86</v>
      </c>
      <c r="AJ367" s="273">
        <v>7.92</v>
      </c>
      <c r="AK367" s="273">
        <v>88</v>
      </c>
      <c r="AL367" s="573">
        <v>0.64419999999999999</v>
      </c>
      <c r="AM367" s="273">
        <v>1728</v>
      </c>
      <c r="AN367" s="273">
        <f t="shared" si="40"/>
        <v>0</v>
      </c>
      <c r="AO367" s="271">
        <v>47.03</v>
      </c>
      <c r="AP367" s="273">
        <f t="shared" si="41"/>
        <v>35946</v>
      </c>
    </row>
    <row r="368" spans="1:42">
      <c r="A368" s="579">
        <v>363</v>
      </c>
      <c r="B368" s="272" t="s">
        <v>3261</v>
      </c>
      <c r="C368" s="272" t="s">
        <v>745</v>
      </c>
      <c r="D368" s="272" t="s">
        <v>394</v>
      </c>
      <c r="E368" s="273">
        <v>110</v>
      </c>
      <c r="F368" s="273">
        <v>20.48</v>
      </c>
      <c r="G368" s="273">
        <v>88</v>
      </c>
      <c r="H368" s="573">
        <v>0.82130000000000003</v>
      </c>
      <c r="I368" s="273">
        <v>2418</v>
      </c>
      <c r="J368" s="273">
        <f t="shared" si="35"/>
        <v>0</v>
      </c>
      <c r="K368" s="271">
        <v>19.97</v>
      </c>
      <c r="L368" s="273">
        <v>13.12</v>
      </c>
      <c r="M368" s="273">
        <v>88</v>
      </c>
      <c r="N368" s="573">
        <v>0.88370000000000004</v>
      </c>
      <c r="O368" s="273">
        <v>1794</v>
      </c>
      <c r="P368" s="273">
        <f t="shared" si="36"/>
        <v>0</v>
      </c>
      <c r="Q368" s="271">
        <v>20.8</v>
      </c>
      <c r="R368" s="273">
        <v>6.72</v>
      </c>
      <c r="S368" s="273">
        <v>88</v>
      </c>
      <c r="T368" s="573">
        <v>0.95440000000000003</v>
      </c>
      <c r="U368" s="273">
        <v>1510</v>
      </c>
      <c r="V368" s="273">
        <f t="shared" si="37"/>
        <v>0</v>
      </c>
      <c r="W368" s="271">
        <v>32.700000000000003</v>
      </c>
      <c r="X368" s="273">
        <v>5.12</v>
      </c>
      <c r="Y368" s="273">
        <v>88</v>
      </c>
      <c r="Z368" s="573">
        <v>0.94310000000000005</v>
      </c>
      <c r="AA368" s="273">
        <v>1260</v>
      </c>
      <c r="AB368" s="273">
        <f t="shared" si="38"/>
        <v>0</v>
      </c>
      <c r="AC368" s="271">
        <v>35.07</v>
      </c>
      <c r="AD368" s="273">
        <v>4.96</v>
      </c>
      <c r="AE368" s="273">
        <v>88</v>
      </c>
      <c r="AF368" s="573">
        <v>0.93769999999999998</v>
      </c>
      <c r="AG368" s="273">
        <v>1296</v>
      </c>
      <c r="AH368" s="273">
        <f t="shared" si="39"/>
        <v>0</v>
      </c>
      <c r="AI368" s="271">
        <v>37.450000000000003</v>
      </c>
      <c r="AJ368" s="273">
        <v>21.6</v>
      </c>
      <c r="AK368" s="273">
        <v>88</v>
      </c>
      <c r="AL368" s="573">
        <v>0.82640000000000002</v>
      </c>
      <c r="AM368" s="273">
        <v>1724</v>
      </c>
      <c r="AN368" s="273">
        <f t="shared" si="40"/>
        <v>0</v>
      </c>
      <c r="AO368" s="271">
        <v>13.41</v>
      </c>
      <c r="AP368" s="273">
        <f t="shared" si="41"/>
        <v>10002</v>
      </c>
    </row>
    <row r="369" spans="1:42">
      <c r="A369" s="579">
        <v>364</v>
      </c>
      <c r="B369" s="272" t="s">
        <v>3261</v>
      </c>
      <c r="C369" s="272" t="s">
        <v>4366</v>
      </c>
      <c r="D369" s="272" t="s">
        <v>391</v>
      </c>
      <c r="E369" s="273">
        <v>110</v>
      </c>
      <c r="F369" s="273">
        <v>2.08</v>
      </c>
      <c r="G369" s="273">
        <v>88</v>
      </c>
      <c r="H369" s="573">
        <v>0.3982</v>
      </c>
      <c r="I369" s="273">
        <v>446</v>
      </c>
      <c r="J369" s="273">
        <f t="shared" si="35"/>
        <v>88.19815483353392</v>
      </c>
      <c r="K369" s="271">
        <v>74.790000000000006</v>
      </c>
      <c r="L369" s="273">
        <v>2.4</v>
      </c>
      <c r="M369" s="273">
        <v>88</v>
      </c>
      <c r="N369" s="573">
        <v>0.5302</v>
      </c>
      <c r="O369" s="273">
        <v>614</v>
      </c>
      <c r="P369" s="273">
        <f t="shared" si="36"/>
        <v>45.919814957594397</v>
      </c>
      <c r="Q369" s="271">
        <v>64.849999999999994</v>
      </c>
      <c r="R369" s="273">
        <v>150.88</v>
      </c>
      <c r="S369" s="273">
        <v>150.88</v>
      </c>
      <c r="T369" s="573">
        <v>0.89380000000000004</v>
      </c>
      <c r="U369" s="273">
        <v>2576</v>
      </c>
      <c r="V369" s="273">
        <f t="shared" si="37"/>
        <v>0</v>
      </c>
      <c r="W369" s="271">
        <v>2.65</v>
      </c>
      <c r="X369" s="273">
        <v>134.88</v>
      </c>
      <c r="Y369" s="273">
        <v>134.88</v>
      </c>
      <c r="Z369" s="573">
        <v>0.99680000000000002</v>
      </c>
      <c r="AA369" s="273">
        <v>6288</v>
      </c>
      <c r="AB369" s="273">
        <f t="shared" si="38"/>
        <v>0</v>
      </c>
      <c r="AC369" s="271">
        <v>6.29</v>
      </c>
      <c r="AD369" s="273">
        <v>155.68</v>
      </c>
      <c r="AE369" s="273">
        <v>155.68</v>
      </c>
      <c r="AF369" s="573">
        <v>0.98860000000000003</v>
      </c>
      <c r="AG369" s="273">
        <v>15704</v>
      </c>
      <c r="AH369" s="273">
        <f t="shared" si="39"/>
        <v>0</v>
      </c>
      <c r="AI369" s="271">
        <v>13.71</v>
      </c>
      <c r="AJ369" s="273">
        <v>98.88</v>
      </c>
      <c r="AK369" s="273">
        <v>98.88</v>
      </c>
      <c r="AL369" s="573">
        <v>0.98380000000000001</v>
      </c>
      <c r="AM369" s="273">
        <v>14246</v>
      </c>
      <c r="AN369" s="273">
        <f t="shared" si="40"/>
        <v>0</v>
      </c>
      <c r="AO369" s="271">
        <v>20.34</v>
      </c>
      <c r="AP369" s="273">
        <f t="shared" si="41"/>
        <v>39874</v>
      </c>
    </row>
    <row r="370" spans="1:42">
      <c r="A370" s="579">
        <v>365</v>
      </c>
      <c r="B370" s="272" t="s">
        <v>3261</v>
      </c>
      <c r="C370" s="272" t="s">
        <v>703</v>
      </c>
      <c r="D370" s="272" t="s">
        <v>449</v>
      </c>
      <c r="E370" s="273">
        <v>116</v>
      </c>
      <c r="F370" s="273">
        <v>27.36</v>
      </c>
      <c r="G370" s="273">
        <v>116</v>
      </c>
      <c r="H370" s="573">
        <v>0.99419999999999997</v>
      </c>
      <c r="I370" s="273">
        <v>4984</v>
      </c>
      <c r="J370" s="273">
        <f t="shared" si="35"/>
        <v>0</v>
      </c>
      <c r="K370" s="271">
        <v>0.25447733918128657</v>
      </c>
      <c r="L370" s="273">
        <v>23.2</v>
      </c>
      <c r="M370" s="273">
        <v>116</v>
      </c>
      <c r="N370" s="573">
        <v>0.99360000000000004</v>
      </c>
      <c r="O370" s="273">
        <v>5332</v>
      </c>
      <c r="P370" s="273">
        <f t="shared" si="36"/>
        <v>0</v>
      </c>
      <c r="Q370" s="271">
        <v>0.31087782721542456</v>
      </c>
      <c r="R370" s="273">
        <v>25.92</v>
      </c>
      <c r="S370" s="273">
        <v>116</v>
      </c>
      <c r="T370" s="573">
        <v>0.99319999999999997</v>
      </c>
      <c r="U370" s="273">
        <v>5334</v>
      </c>
      <c r="V370" s="273">
        <f t="shared" si="37"/>
        <v>0</v>
      </c>
      <c r="W370" s="271">
        <v>0.28774434156378598</v>
      </c>
      <c r="X370" s="273">
        <v>23.52</v>
      </c>
      <c r="Y370" s="273">
        <v>116</v>
      </c>
      <c r="Z370" s="573">
        <v>0.99129999999999996</v>
      </c>
      <c r="AA370" s="273">
        <v>4354</v>
      </c>
      <c r="AB370" s="273">
        <f t="shared" si="38"/>
        <v>0</v>
      </c>
      <c r="AC370" s="271">
        <v>0.2509874917709019</v>
      </c>
      <c r="AD370" s="273">
        <v>25.6</v>
      </c>
      <c r="AE370" s="273">
        <v>116</v>
      </c>
      <c r="AF370" s="573">
        <v>0.99250000000000005</v>
      </c>
      <c r="AG370" s="273">
        <v>5074</v>
      </c>
      <c r="AH370" s="273">
        <f t="shared" si="39"/>
        <v>0</v>
      </c>
      <c r="AI370" s="271">
        <v>0.26839717741935482</v>
      </c>
      <c r="AJ370" s="273">
        <v>18.72</v>
      </c>
      <c r="AK370" s="273">
        <v>116</v>
      </c>
      <c r="AL370" s="573">
        <v>0.99260000000000004</v>
      </c>
      <c r="AM370" s="273">
        <v>4964</v>
      </c>
      <c r="AN370" s="273">
        <f t="shared" si="40"/>
        <v>0</v>
      </c>
      <c r="AO370" s="271">
        <v>0.37103810541310545</v>
      </c>
      <c r="AP370" s="273">
        <f t="shared" si="41"/>
        <v>30042</v>
      </c>
    </row>
    <row r="371" spans="1:42">
      <c r="A371" s="579">
        <v>366</v>
      </c>
      <c r="B371" s="272" t="s">
        <v>3261</v>
      </c>
      <c r="C371" s="272" t="s">
        <v>803</v>
      </c>
      <c r="D371" s="272" t="s">
        <v>391</v>
      </c>
      <c r="E371" s="273">
        <v>116</v>
      </c>
      <c r="F371" s="273">
        <v>12.72</v>
      </c>
      <c r="G371" s="273">
        <v>92.8</v>
      </c>
      <c r="H371" s="573">
        <v>0.99629999999999996</v>
      </c>
      <c r="I371" s="273">
        <v>3240</v>
      </c>
      <c r="J371" s="273">
        <f t="shared" si="35"/>
        <v>0</v>
      </c>
      <c r="K371" s="271">
        <v>35.51</v>
      </c>
      <c r="L371" s="273">
        <v>14.76</v>
      </c>
      <c r="M371" s="273">
        <v>92.8</v>
      </c>
      <c r="N371" s="573">
        <v>0.996</v>
      </c>
      <c r="O371" s="273">
        <v>3774</v>
      </c>
      <c r="P371" s="273">
        <f t="shared" si="36"/>
        <v>0</v>
      </c>
      <c r="Q371" s="271">
        <v>34.5</v>
      </c>
      <c r="R371" s="273">
        <v>19.68</v>
      </c>
      <c r="S371" s="273">
        <v>92.8</v>
      </c>
      <c r="T371" s="573">
        <v>0.99570000000000003</v>
      </c>
      <c r="U371" s="273">
        <v>3743</v>
      </c>
      <c r="V371" s="273">
        <f t="shared" si="37"/>
        <v>0</v>
      </c>
      <c r="W371" s="271">
        <v>26.53</v>
      </c>
      <c r="X371" s="273">
        <v>22.32</v>
      </c>
      <c r="Y371" s="273">
        <v>92.8</v>
      </c>
      <c r="Z371" s="573">
        <v>0.99529999999999996</v>
      </c>
      <c r="AA371" s="273">
        <v>4530</v>
      </c>
      <c r="AB371" s="273">
        <f t="shared" si="38"/>
        <v>0</v>
      </c>
      <c r="AC371" s="271">
        <v>27.41</v>
      </c>
      <c r="AD371" s="273">
        <v>25.8</v>
      </c>
      <c r="AE371" s="273">
        <v>92.8</v>
      </c>
      <c r="AF371" s="573">
        <v>0.998</v>
      </c>
      <c r="AG371" s="273">
        <v>4640</v>
      </c>
      <c r="AH371" s="273">
        <f t="shared" si="39"/>
        <v>0</v>
      </c>
      <c r="AI371" s="271">
        <v>24.22</v>
      </c>
      <c r="AJ371" s="273">
        <v>24.24</v>
      </c>
      <c r="AK371" s="273">
        <v>92.8</v>
      </c>
      <c r="AL371" s="573">
        <v>0.99550000000000005</v>
      </c>
      <c r="AM371" s="273">
        <v>4044</v>
      </c>
      <c r="AN371" s="273">
        <f t="shared" si="40"/>
        <v>0</v>
      </c>
      <c r="AO371" s="271">
        <v>23.27</v>
      </c>
      <c r="AP371" s="273">
        <f t="shared" si="41"/>
        <v>23971</v>
      </c>
    </row>
    <row r="372" spans="1:42">
      <c r="A372" s="579">
        <v>367</v>
      </c>
      <c r="B372" s="272" t="s">
        <v>3261</v>
      </c>
      <c r="C372" s="272" t="s">
        <v>4324</v>
      </c>
      <c r="D372" s="272" t="s">
        <v>391</v>
      </c>
      <c r="E372" s="273">
        <v>116.66666666666666</v>
      </c>
      <c r="F372" s="273">
        <v>0</v>
      </c>
      <c r="G372" s="273">
        <v>0</v>
      </c>
      <c r="H372" s="573">
        <v>0</v>
      </c>
      <c r="I372" s="273">
        <v>0</v>
      </c>
      <c r="J372" s="273">
        <f t="shared" si="35"/>
        <v>0</v>
      </c>
      <c r="K372" s="271">
        <v>0</v>
      </c>
      <c r="L372" s="273">
        <v>21.2</v>
      </c>
      <c r="M372" s="273">
        <v>93.332999999999998</v>
      </c>
      <c r="N372" s="573">
        <v>0.74460000000000004</v>
      </c>
      <c r="O372" s="273">
        <v>35</v>
      </c>
      <c r="P372" s="273">
        <f t="shared" si="36"/>
        <v>0</v>
      </c>
      <c r="Q372" s="271">
        <v>9.24</v>
      </c>
      <c r="R372" s="273">
        <v>56.72</v>
      </c>
      <c r="S372" s="273">
        <v>93.332999999999998</v>
      </c>
      <c r="T372" s="573">
        <v>0.87880000000000003</v>
      </c>
      <c r="U372" s="273">
        <v>10225</v>
      </c>
      <c r="V372" s="273">
        <f t="shared" si="37"/>
        <v>0</v>
      </c>
      <c r="W372" s="271">
        <v>28.49</v>
      </c>
      <c r="X372" s="273">
        <v>50.16</v>
      </c>
      <c r="Y372" s="273">
        <v>93.332999999999998</v>
      </c>
      <c r="Z372" s="573">
        <v>0.87460000000000004</v>
      </c>
      <c r="AA372" s="273">
        <v>17088</v>
      </c>
      <c r="AB372" s="273">
        <f t="shared" si="38"/>
        <v>0</v>
      </c>
      <c r="AC372" s="271">
        <v>52.35</v>
      </c>
      <c r="AD372" s="273">
        <v>50.8</v>
      </c>
      <c r="AE372" s="273">
        <v>93.332999999999998</v>
      </c>
      <c r="AF372" s="573">
        <v>0.88790000000000002</v>
      </c>
      <c r="AG372" s="273">
        <v>17046</v>
      </c>
      <c r="AH372" s="273">
        <f t="shared" si="39"/>
        <v>0</v>
      </c>
      <c r="AI372" s="271">
        <v>50.79</v>
      </c>
      <c r="AJ372" s="273">
        <v>79.84</v>
      </c>
      <c r="AK372" s="273">
        <v>93.332999999999998</v>
      </c>
      <c r="AL372" s="573">
        <v>0.85240000000000005</v>
      </c>
      <c r="AM372" s="273">
        <v>17471</v>
      </c>
      <c r="AN372" s="273">
        <f t="shared" si="40"/>
        <v>0</v>
      </c>
      <c r="AO372" s="271">
        <v>35.65</v>
      </c>
      <c r="AP372" s="273">
        <f t="shared" si="41"/>
        <v>61865</v>
      </c>
    </row>
    <row r="373" spans="1:42">
      <c r="A373" s="579">
        <v>368</v>
      </c>
      <c r="B373" s="272" t="s">
        <v>3261</v>
      </c>
      <c r="C373" s="272" t="s">
        <v>635</v>
      </c>
      <c r="D373" s="272" t="s">
        <v>421</v>
      </c>
      <c r="E373" s="273">
        <v>117</v>
      </c>
      <c r="F373" s="273">
        <v>75.239999999999995</v>
      </c>
      <c r="G373" s="273">
        <v>93.6</v>
      </c>
      <c r="H373" s="573">
        <v>0.97929999999999995</v>
      </c>
      <c r="I373" s="273">
        <v>41355</v>
      </c>
      <c r="J373" s="273">
        <f t="shared" si="35"/>
        <v>9523.0564464400268</v>
      </c>
      <c r="K373" s="271">
        <v>77.95</v>
      </c>
      <c r="L373" s="273">
        <v>108</v>
      </c>
      <c r="M373" s="273">
        <v>108</v>
      </c>
      <c r="N373" s="573">
        <v>0.97689999999999999</v>
      </c>
      <c r="O373" s="273">
        <v>40193</v>
      </c>
      <c r="P373" s="273">
        <f t="shared" si="36"/>
        <v>0</v>
      </c>
      <c r="Q373" s="271">
        <v>51.2</v>
      </c>
      <c r="R373" s="273">
        <v>79.92</v>
      </c>
      <c r="S373" s="273">
        <v>93.6</v>
      </c>
      <c r="T373" s="573">
        <v>0.96699999999999997</v>
      </c>
      <c r="U373" s="273">
        <v>35316</v>
      </c>
      <c r="V373" s="273">
        <f t="shared" si="37"/>
        <v>1930.7786355758619</v>
      </c>
      <c r="W373" s="271">
        <v>63.47</v>
      </c>
      <c r="X373" s="273">
        <v>82.92</v>
      </c>
      <c r="Y373" s="273">
        <v>93.6</v>
      </c>
      <c r="Z373" s="573">
        <v>0.96650000000000003</v>
      </c>
      <c r="AA373" s="273">
        <v>37743</v>
      </c>
      <c r="AB373" s="273">
        <f t="shared" si="38"/>
        <v>1967.6445497630316</v>
      </c>
      <c r="AC373" s="271">
        <v>63.3</v>
      </c>
      <c r="AD373" s="273">
        <v>72.239999999999995</v>
      </c>
      <c r="AE373" s="273">
        <v>93.6</v>
      </c>
      <c r="AF373" s="573">
        <v>0.95989999999999998</v>
      </c>
      <c r="AG373" s="273">
        <v>34713</v>
      </c>
      <c r="AH373" s="273">
        <f t="shared" si="39"/>
        <v>3756.1034482758623</v>
      </c>
      <c r="AI373" s="271">
        <v>67.28</v>
      </c>
      <c r="AJ373" s="273">
        <v>72.36</v>
      </c>
      <c r="AK373" s="273">
        <v>93.6</v>
      </c>
      <c r="AL373" s="573">
        <v>0.96130000000000004</v>
      </c>
      <c r="AM373" s="273">
        <v>33638</v>
      </c>
      <c r="AN373" s="273">
        <f t="shared" si="40"/>
        <v>3586.1834425253114</v>
      </c>
      <c r="AO373" s="271">
        <v>67.16</v>
      </c>
      <c r="AP373" s="273">
        <f t="shared" si="41"/>
        <v>222958</v>
      </c>
    </row>
    <row r="374" spans="1:42">
      <c r="A374" s="579">
        <v>369</v>
      </c>
      <c r="B374" s="272" t="s">
        <v>3261</v>
      </c>
      <c r="C374" s="272" t="s">
        <v>691</v>
      </c>
      <c r="D374" s="272" t="s">
        <v>397</v>
      </c>
      <c r="E374" s="273">
        <v>120</v>
      </c>
      <c r="F374" s="273">
        <v>100.08</v>
      </c>
      <c r="G374" s="273">
        <v>100.08</v>
      </c>
      <c r="H374" s="573">
        <v>0.98670000000000002</v>
      </c>
      <c r="I374" s="273">
        <v>33790</v>
      </c>
      <c r="J374" s="273">
        <f t="shared" si="35"/>
        <v>0</v>
      </c>
      <c r="K374" s="271">
        <v>47.52</v>
      </c>
      <c r="L374" s="273">
        <v>94.96</v>
      </c>
      <c r="M374" s="273">
        <v>96</v>
      </c>
      <c r="N374" s="573">
        <v>0.98370000000000002</v>
      </c>
      <c r="O374" s="273">
        <v>31402</v>
      </c>
      <c r="P374" s="273">
        <f t="shared" si="36"/>
        <v>0</v>
      </c>
      <c r="Q374" s="271">
        <v>45.18</v>
      </c>
      <c r="R374" s="273">
        <v>110.32</v>
      </c>
      <c r="S374" s="273">
        <v>110.32</v>
      </c>
      <c r="T374" s="573">
        <v>0.97929999999999995</v>
      </c>
      <c r="U374" s="273">
        <v>30003</v>
      </c>
      <c r="V374" s="273">
        <f t="shared" si="37"/>
        <v>0</v>
      </c>
      <c r="W374" s="271">
        <v>38.57</v>
      </c>
      <c r="X374" s="273">
        <v>84.32</v>
      </c>
      <c r="Y374" s="273">
        <v>96</v>
      </c>
      <c r="Z374" s="573">
        <v>0.97260000000000002</v>
      </c>
      <c r="AA374" s="273">
        <v>22944</v>
      </c>
      <c r="AB374" s="273">
        <f t="shared" si="38"/>
        <v>0</v>
      </c>
      <c r="AC374" s="271">
        <v>37.6</v>
      </c>
      <c r="AD374" s="273">
        <v>95.36</v>
      </c>
      <c r="AE374" s="273">
        <v>96</v>
      </c>
      <c r="AF374" s="573">
        <v>0.98319999999999996</v>
      </c>
      <c r="AG374" s="273">
        <v>28769</v>
      </c>
      <c r="AH374" s="273">
        <f t="shared" si="39"/>
        <v>0</v>
      </c>
      <c r="AI374" s="271">
        <v>41.24</v>
      </c>
      <c r="AJ374" s="273">
        <v>96.56</v>
      </c>
      <c r="AK374" s="273">
        <v>96.56</v>
      </c>
      <c r="AL374" s="573">
        <v>0.98970000000000002</v>
      </c>
      <c r="AM374" s="273">
        <v>31412</v>
      </c>
      <c r="AN374" s="273">
        <f t="shared" si="40"/>
        <v>0</v>
      </c>
      <c r="AO374" s="271">
        <v>45.65</v>
      </c>
      <c r="AP374" s="273">
        <f t="shared" si="41"/>
        <v>178320</v>
      </c>
    </row>
    <row r="375" spans="1:42">
      <c r="A375" s="579">
        <v>370</v>
      </c>
      <c r="B375" s="272" t="s">
        <v>3261</v>
      </c>
      <c r="C375" s="272" t="s">
        <v>773</v>
      </c>
      <c r="D375" s="272" t="s">
        <v>391</v>
      </c>
      <c r="E375" s="273">
        <v>120</v>
      </c>
      <c r="F375" s="273">
        <v>136.08000000000001</v>
      </c>
      <c r="G375" s="273">
        <v>136.08000000000001</v>
      </c>
      <c r="H375" s="573">
        <v>0.88290000000000002</v>
      </c>
      <c r="I375" s="273">
        <v>26730</v>
      </c>
      <c r="J375" s="273">
        <f t="shared" si="35"/>
        <v>0</v>
      </c>
      <c r="K375" s="271">
        <v>30.9</v>
      </c>
      <c r="L375" s="273">
        <v>112.8</v>
      </c>
      <c r="M375" s="273">
        <v>112.8</v>
      </c>
      <c r="N375" s="573">
        <v>0.87880000000000003</v>
      </c>
      <c r="O375" s="273">
        <v>24099</v>
      </c>
      <c r="P375" s="273">
        <f t="shared" si="36"/>
        <v>0</v>
      </c>
      <c r="Q375" s="271">
        <v>32.67</v>
      </c>
      <c r="R375" s="273">
        <v>107.28</v>
      </c>
      <c r="S375" s="273">
        <v>107.28</v>
      </c>
      <c r="T375" s="573">
        <v>0.87480000000000002</v>
      </c>
      <c r="U375" s="273">
        <v>23085</v>
      </c>
      <c r="V375" s="273">
        <f t="shared" si="37"/>
        <v>0</v>
      </c>
      <c r="W375" s="271">
        <v>34.159999999999997</v>
      </c>
      <c r="X375" s="273">
        <v>99.12</v>
      </c>
      <c r="Y375" s="273">
        <v>99.12</v>
      </c>
      <c r="Z375" s="573">
        <v>0.86329999999999996</v>
      </c>
      <c r="AA375" s="273">
        <v>19902</v>
      </c>
      <c r="AB375" s="273">
        <f t="shared" si="38"/>
        <v>0</v>
      </c>
      <c r="AC375" s="271">
        <v>31.26</v>
      </c>
      <c r="AD375" s="273">
        <v>118.08</v>
      </c>
      <c r="AE375" s="273">
        <v>118.08</v>
      </c>
      <c r="AF375" s="573">
        <v>0.86360000000000003</v>
      </c>
      <c r="AG375" s="273">
        <v>20823</v>
      </c>
      <c r="AH375" s="273">
        <f t="shared" si="39"/>
        <v>0</v>
      </c>
      <c r="AI375" s="271">
        <v>27.45</v>
      </c>
      <c r="AJ375" s="273">
        <v>107.04</v>
      </c>
      <c r="AK375" s="273">
        <v>107.04</v>
      </c>
      <c r="AL375" s="573">
        <v>0.87590000000000001</v>
      </c>
      <c r="AM375" s="273">
        <v>20628</v>
      </c>
      <c r="AN375" s="273">
        <f t="shared" si="40"/>
        <v>0</v>
      </c>
      <c r="AO375" s="271">
        <v>30.56</v>
      </c>
      <c r="AP375" s="273">
        <f t="shared" si="41"/>
        <v>135267</v>
      </c>
    </row>
    <row r="376" spans="1:42">
      <c r="A376" s="579">
        <v>371</v>
      </c>
      <c r="B376" s="272" t="s">
        <v>3261</v>
      </c>
      <c r="C376" s="272" t="s">
        <v>3321</v>
      </c>
      <c r="D376" s="272" t="s">
        <v>394</v>
      </c>
      <c r="E376" s="273">
        <v>120</v>
      </c>
      <c r="F376" s="273">
        <v>22</v>
      </c>
      <c r="G376" s="273">
        <v>96</v>
      </c>
      <c r="H376" s="573">
        <v>0.98970000000000002</v>
      </c>
      <c r="I376" s="273">
        <v>577</v>
      </c>
      <c r="J376" s="273">
        <f t="shared" si="35"/>
        <v>0</v>
      </c>
      <c r="K376" s="271">
        <v>3.68</v>
      </c>
      <c r="L376" s="273">
        <v>41.6</v>
      </c>
      <c r="M376" s="273">
        <v>96</v>
      </c>
      <c r="N376" s="573">
        <v>0.97689999999999999</v>
      </c>
      <c r="O376" s="273">
        <v>4969</v>
      </c>
      <c r="P376" s="273">
        <f t="shared" si="36"/>
        <v>0</v>
      </c>
      <c r="Q376" s="271">
        <v>16.43</v>
      </c>
      <c r="R376" s="273">
        <v>71.12</v>
      </c>
      <c r="S376" s="273">
        <v>96</v>
      </c>
      <c r="T376" s="573">
        <v>0.9405</v>
      </c>
      <c r="U376" s="273">
        <v>3305</v>
      </c>
      <c r="V376" s="273">
        <f t="shared" si="37"/>
        <v>0</v>
      </c>
      <c r="W376" s="271">
        <v>6.86</v>
      </c>
      <c r="X376" s="273">
        <v>91.2</v>
      </c>
      <c r="Y376" s="273">
        <v>96</v>
      </c>
      <c r="Z376" s="573">
        <v>0.93600000000000005</v>
      </c>
      <c r="AA376" s="273">
        <v>10539</v>
      </c>
      <c r="AB376" s="273">
        <f t="shared" si="38"/>
        <v>0</v>
      </c>
      <c r="AC376" s="271">
        <v>16.59</v>
      </c>
      <c r="AD376" s="273">
        <v>81.36</v>
      </c>
      <c r="AE376" s="273">
        <v>96</v>
      </c>
      <c r="AF376" s="573">
        <v>0.94910000000000005</v>
      </c>
      <c r="AG376" s="273">
        <v>5038</v>
      </c>
      <c r="AH376" s="273">
        <f t="shared" si="39"/>
        <v>0</v>
      </c>
      <c r="AI376" s="271">
        <v>8.77</v>
      </c>
      <c r="AJ376" s="273">
        <v>79.84</v>
      </c>
      <c r="AK376" s="273">
        <v>96</v>
      </c>
      <c r="AL376" s="573">
        <v>0.91800000000000004</v>
      </c>
      <c r="AM376" s="273">
        <v>4931</v>
      </c>
      <c r="AN376" s="273">
        <f t="shared" si="40"/>
        <v>0</v>
      </c>
      <c r="AO376" s="271">
        <v>9.34</v>
      </c>
      <c r="AP376" s="273">
        <f t="shared" si="41"/>
        <v>29359</v>
      </c>
    </row>
    <row r="377" spans="1:42">
      <c r="A377" s="579">
        <v>372</v>
      </c>
      <c r="B377" s="272" t="s">
        <v>3261</v>
      </c>
      <c r="C377" s="272" t="s">
        <v>3323</v>
      </c>
      <c r="D377" s="272" t="s">
        <v>391</v>
      </c>
      <c r="E377" s="273">
        <v>120</v>
      </c>
      <c r="F377" s="273">
        <v>44.8</v>
      </c>
      <c r="G377" s="273">
        <v>96</v>
      </c>
      <c r="H377" s="573">
        <v>0.75519999999999998</v>
      </c>
      <c r="I377" s="273">
        <v>5988</v>
      </c>
      <c r="J377" s="273">
        <f t="shared" si="35"/>
        <v>0</v>
      </c>
      <c r="K377" s="271">
        <v>24.58</v>
      </c>
      <c r="L377" s="273">
        <v>48.16</v>
      </c>
      <c r="M377" s="273">
        <v>96</v>
      </c>
      <c r="N377" s="573">
        <v>0.77310000000000001</v>
      </c>
      <c r="O377" s="273">
        <v>5337</v>
      </c>
      <c r="P377" s="273">
        <f t="shared" si="36"/>
        <v>0</v>
      </c>
      <c r="Q377" s="271">
        <v>19.27</v>
      </c>
      <c r="R377" s="273">
        <v>41.28</v>
      </c>
      <c r="S377" s="273">
        <v>96</v>
      </c>
      <c r="T377" s="573">
        <v>0.77610000000000001</v>
      </c>
      <c r="U377" s="273">
        <v>5353</v>
      </c>
      <c r="V377" s="273">
        <f t="shared" si="37"/>
        <v>0</v>
      </c>
      <c r="W377" s="271">
        <v>23.21</v>
      </c>
      <c r="X377" s="273">
        <v>36.64</v>
      </c>
      <c r="Y377" s="273">
        <v>96</v>
      </c>
      <c r="Z377" s="573">
        <v>0.7298</v>
      </c>
      <c r="AA377" s="273">
        <v>3845</v>
      </c>
      <c r="AB377" s="273">
        <f t="shared" si="38"/>
        <v>0</v>
      </c>
      <c r="AC377" s="271">
        <v>19.32</v>
      </c>
      <c r="AD377" s="273">
        <v>37.200000000000003</v>
      </c>
      <c r="AE377" s="273">
        <v>96</v>
      </c>
      <c r="AF377" s="573">
        <v>0.74119999999999997</v>
      </c>
      <c r="AG377" s="273">
        <v>5111</v>
      </c>
      <c r="AH377" s="273">
        <f t="shared" si="39"/>
        <v>0</v>
      </c>
      <c r="AI377" s="271">
        <v>24.91</v>
      </c>
      <c r="AJ377" s="273">
        <v>37.6</v>
      </c>
      <c r="AK377" s="273">
        <v>96</v>
      </c>
      <c r="AL377" s="573">
        <v>0.7712</v>
      </c>
      <c r="AM377" s="273">
        <v>5050</v>
      </c>
      <c r="AN377" s="273">
        <f t="shared" si="40"/>
        <v>0</v>
      </c>
      <c r="AO377" s="271">
        <v>24.19</v>
      </c>
      <c r="AP377" s="273">
        <f t="shared" si="41"/>
        <v>30684</v>
      </c>
    </row>
    <row r="378" spans="1:42">
      <c r="A378" s="579">
        <v>373</v>
      </c>
      <c r="B378" s="272" t="s">
        <v>3261</v>
      </c>
      <c r="C378" s="272" t="s">
        <v>4328</v>
      </c>
      <c r="D378" s="272" t="s">
        <v>391</v>
      </c>
      <c r="E378" s="273">
        <v>123</v>
      </c>
      <c r="F378" s="273">
        <v>0</v>
      </c>
      <c r="G378" s="273">
        <v>0</v>
      </c>
      <c r="H378" s="573">
        <v>0</v>
      </c>
      <c r="I378" s="273">
        <v>0</v>
      </c>
      <c r="J378" s="273">
        <f t="shared" si="35"/>
        <v>0</v>
      </c>
      <c r="K378" s="271">
        <v>0</v>
      </c>
      <c r="L378" s="273">
        <v>0</v>
      </c>
      <c r="M378" s="273">
        <v>0</v>
      </c>
      <c r="N378" s="573">
        <v>0</v>
      </c>
      <c r="O378" s="273">
        <v>0</v>
      </c>
      <c r="P378" s="273">
        <f t="shared" si="36"/>
        <v>0</v>
      </c>
      <c r="Q378" s="271">
        <v>0</v>
      </c>
      <c r="R378" s="273">
        <v>0</v>
      </c>
      <c r="S378" s="273">
        <v>0</v>
      </c>
      <c r="T378" s="573">
        <v>0</v>
      </c>
      <c r="U378" s="273">
        <v>0</v>
      </c>
      <c r="V378" s="273">
        <f t="shared" si="37"/>
        <v>0</v>
      </c>
      <c r="W378" s="271">
        <v>0</v>
      </c>
      <c r="X378" s="273">
        <v>0</v>
      </c>
      <c r="Y378" s="273">
        <v>0</v>
      </c>
      <c r="Z378" s="573">
        <v>0</v>
      </c>
      <c r="AA378" s="273">
        <v>0</v>
      </c>
      <c r="AB378" s="273">
        <f t="shared" si="38"/>
        <v>0</v>
      </c>
      <c r="AC378" s="271">
        <v>0</v>
      </c>
      <c r="AD378" s="273">
        <v>0</v>
      </c>
      <c r="AE378" s="273">
        <v>0</v>
      </c>
      <c r="AF378" s="573">
        <v>0</v>
      </c>
      <c r="AG378" s="273">
        <v>0</v>
      </c>
      <c r="AH378" s="273">
        <f t="shared" si="39"/>
        <v>0</v>
      </c>
      <c r="AI378" s="271">
        <v>0</v>
      </c>
      <c r="AJ378" s="273">
        <v>0.64</v>
      </c>
      <c r="AK378" s="273">
        <v>98.4</v>
      </c>
      <c r="AL378" s="573">
        <v>0.9</v>
      </c>
      <c r="AM378" s="273">
        <v>63</v>
      </c>
      <c r="AN378" s="273">
        <f t="shared" si="40"/>
        <v>21.52989577619309</v>
      </c>
      <c r="AO378" s="271">
        <v>91.15</v>
      </c>
      <c r="AP378" s="273">
        <f t="shared" si="41"/>
        <v>63</v>
      </c>
    </row>
    <row r="379" spans="1:42">
      <c r="A379" s="579">
        <v>374</v>
      </c>
      <c r="B379" s="272" t="s">
        <v>3261</v>
      </c>
      <c r="C379" s="272" t="s">
        <v>709</v>
      </c>
      <c r="D379" s="272" t="s">
        <v>391</v>
      </c>
      <c r="E379" s="273">
        <v>125</v>
      </c>
      <c r="F379" s="273">
        <v>131.04</v>
      </c>
      <c r="G379" s="273">
        <v>131.04</v>
      </c>
      <c r="H379" s="573">
        <v>0.91739999999999999</v>
      </c>
      <c r="I379" s="273">
        <v>34743</v>
      </c>
      <c r="J379" s="273">
        <f t="shared" si="35"/>
        <v>0</v>
      </c>
      <c r="K379" s="271">
        <v>40.14</v>
      </c>
      <c r="L379" s="273">
        <v>125.28</v>
      </c>
      <c r="M379" s="273">
        <v>125.28</v>
      </c>
      <c r="N379" s="573">
        <v>0.92379999999999995</v>
      </c>
      <c r="O379" s="273">
        <v>32712</v>
      </c>
      <c r="P379" s="273">
        <f t="shared" si="36"/>
        <v>0</v>
      </c>
      <c r="Q379" s="271">
        <v>37.99</v>
      </c>
      <c r="R379" s="273">
        <v>138.96</v>
      </c>
      <c r="S379" s="273">
        <v>138.96</v>
      </c>
      <c r="T379" s="573">
        <v>0.84060000000000001</v>
      </c>
      <c r="U379" s="273">
        <v>36945</v>
      </c>
      <c r="V379" s="273">
        <f t="shared" si="37"/>
        <v>0</v>
      </c>
      <c r="W379" s="271">
        <v>43.92</v>
      </c>
      <c r="X379" s="273">
        <v>136.08000000000001</v>
      </c>
      <c r="Y379" s="273">
        <v>136.08000000000001</v>
      </c>
      <c r="Z379" s="573">
        <v>0.86219999999999997</v>
      </c>
      <c r="AA379" s="273">
        <v>19827</v>
      </c>
      <c r="AB379" s="273">
        <f t="shared" si="38"/>
        <v>0</v>
      </c>
      <c r="AC379" s="271">
        <v>22.71</v>
      </c>
      <c r="AD379" s="273">
        <v>143.04</v>
      </c>
      <c r="AE379" s="273">
        <v>143.04</v>
      </c>
      <c r="AF379" s="573">
        <v>0.79979999999999996</v>
      </c>
      <c r="AG379" s="273">
        <v>37530</v>
      </c>
      <c r="AH379" s="273">
        <f t="shared" si="39"/>
        <v>0</v>
      </c>
      <c r="AI379" s="271">
        <v>44.09</v>
      </c>
      <c r="AJ379" s="273">
        <v>188.4</v>
      </c>
      <c r="AK379" s="273">
        <v>188.4</v>
      </c>
      <c r="AL379" s="573">
        <v>0.71840000000000004</v>
      </c>
      <c r="AM379" s="273">
        <v>38991</v>
      </c>
      <c r="AN379" s="273">
        <f t="shared" si="40"/>
        <v>0</v>
      </c>
      <c r="AO379" s="271">
        <v>40.01</v>
      </c>
      <c r="AP379" s="273">
        <f t="shared" si="41"/>
        <v>200748</v>
      </c>
    </row>
    <row r="380" spans="1:42">
      <c r="A380" s="579">
        <v>375</v>
      </c>
      <c r="B380" s="272" t="s">
        <v>3261</v>
      </c>
      <c r="C380" s="272" t="s">
        <v>797</v>
      </c>
      <c r="D380" s="272" t="s">
        <v>394</v>
      </c>
      <c r="E380" s="273">
        <v>128</v>
      </c>
      <c r="F380" s="273">
        <v>127.28</v>
      </c>
      <c r="G380" s="273">
        <v>127.28</v>
      </c>
      <c r="H380" s="573">
        <v>0.9667</v>
      </c>
      <c r="I380" s="273">
        <v>45001</v>
      </c>
      <c r="J380" s="273">
        <f t="shared" si="35"/>
        <v>0</v>
      </c>
      <c r="K380" s="271">
        <v>50.8</v>
      </c>
      <c r="L380" s="273">
        <v>129.68</v>
      </c>
      <c r="M380" s="273">
        <v>129.68</v>
      </c>
      <c r="N380" s="573">
        <v>0.95820000000000005</v>
      </c>
      <c r="O380" s="273">
        <v>52968</v>
      </c>
      <c r="P380" s="273">
        <f t="shared" si="36"/>
        <v>0</v>
      </c>
      <c r="Q380" s="271">
        <v>57.29</v>
      </c>
      <c r="R380" s="273">
        <v>130.96</v>
      </c>
      <c r="S380" s="273">
        <v>130.96</v>
      </c>
      <c r="T380" s="573">
        <v>0.96150000000000002</v>
      </c>
      <c r="U380" s="273">
        <v>45018</v>
      </c>
      <c r="V380" s="273">
        <f t="shared" si="37"/>
        <v>0</v>
      </c>
      <c r="W380" s="271">
        <v>49.65</v>
      </c>
      <c r="X380" s="273">
        <v>124.08</v>
      </c>
      <c r="Y380" s="273">
        <v>124.08</v>
      </c>
      <c r="Z380" s="573">
        <v>0.96640000000000004</v>
      </c>
      <c r="AA380" s="273">
        <v>40184</v>
      </c>
      <c r="AB380" s="273">
        <f t="shared" si="38"/>
        <v>0</v>
      </c>
      <c r="AC380" s="271">
        <v>45.04</v>
      </c>
      <c r="AD380" s="273">
        <v>127.28</v>
      </c>
      <c r="AE380" s="273">
        <v>127.28</v>
      </c>
      <c r="AF380" s="573">
        <v>0.97419999999999995</v>
      </c>
      <c r="AG380" s="273">
        <v>30324</v>
      </c>
      <c r="AH380" s="273">
        <f t="shared" si="39"/>
        <v>0</v>
      </c>
      <c r="AI380" s="271">
        <v>32.869999999999997</v>
      </c>
      <c r="AJ380" s="273">
        <v>130.08000000000001</v>
      </c>
      <c r="AK380" s="273">
        <v>130.08000000000001</v>
      </c>
      <c r="AL380" s="573">
        <v>0.95730000000000004</v>
      </c>
      <c r="AM380" s="273">
        <v>43858</v>
      </c>
      <c r="AN380" s="273">
        <f t="shared" si="40"/>
        <v>0</v>
      </c>
      <c r="AO380" s="271">
        <v>48.92</v>
      </c>
      <c r="AP380" s="273">
        <f t="shared" si="41"/>
        <v>257353</v>
      </c>
    </row>
    <row r="381" spans="1:42">
      <c r="A381" s="579">
        <v>376</v>
      </c>
      <c r="B381" s="272" t="s">
        <v>3261</v>
      </c>
      <c r="C381" s="272" t="s">
        <v>733</v>
      </c>
      <c r="D381" s="272" t="s">
        <v>410</v>
      </c>
      <c r="E381" s="273">
        <v>130</v>
      </c>
      <c r="F381" s="273">
        <v>154.24</v>
      </c>
      <c r="G381" s="273">
        <v>154.24</v>
      </c>
      <c r="H381" s="573">
        <v>0.57499999999999996</v>
      </c>
      <c r="I381" s="273">
        <v>8139</v>
      </c>
      <c r="J381" s="273">
        <f t="shared" si="35"/>
        <v>0</v>
      </c>
      <c r="K381" s="271">
        <v>0.12744388254956202</v>
      </c>
      <c r="L381" s="273">
        <v>151.52000000000001</v>
      </c>
      <c r="M381" s="273">
        <v>151.52000000000001</v>
      </c>
      <c r="N381" s="573">
        <v>0.6361</v>
      </c>
      <c r="O381" s="273">
        <v>12454</v>
      </c>
      <c r="P381" s="273">
        <f t="shared" si="36"/>
        <v>0</v>
      </c>
      <c r="Q381" s="271">
        <v>0.17366137831976469</v>
      </c>
      <c r="R381" s="273">
        <v>142.32</v>
      </c>
      <c r="S381" s="273">
        <v>142.32</v>
      </c>
      <c r="T381" s="573">
        <v>0.65129999999999999</v>
      </c>
      <c r="U381" s="273">
        <v>14804</v>
      </c>
      <c r="V381" s="273">
        <f t="shared" si="37"/>
        <v>0</v>
      </c>
      <c r="W381" s="271">
        <v>0.22180063706201988</v>
      </c>
      <c r="X381" s="273">
        <v>141.19999999999999</v>
      </c>
      <c r="Y381" s="273">
        <v>141.19999999999999</v>
      </c>
      <c r="Z381" s="573">
        <v>0.61880000000000002</v>
      </c>
      <c r="AA381" s="273">
        <v>12857</v>
      </c>
      <c r="AB381" s="273">
        <f t="shared" si="38"/>
        <v>0</v>
      </c>
      <c r="AC381" s="271">
        <v>0.19776721800846814</v>
      </c>
      <c r="AD381" s="273">
        <v>145.68</v>
      </c>
      <c r="AE381" s="273">
        <v>145.68</v>
      </c>
      <c r="AF381" s="573">
        <v>0.61660000000000004</v>
      </c>
      <c r="AG381" s="273">
        <v>14834</v>
      </c>
      <c r="AH381" s="273">
        <f t="shared" si="39"/>
        <v>0</v>
      </c>
      <c r="AI381" s="271">
        <v>0.22195687410320455</v>
      </c>
      <c r="AJ381" s="273">
        <v>150.88</v>
      </c>
      <c r="AK381" s="273">
        <v>150.88</v>
      </c>
      <c r="AL381" s="573">
        <v>0.64849999999999997</v>
      </c>
      <c r="AM381" s="273">
        <v>15853</v>
      </c>
      <c r="AN381" s="273">
        <f t="shared" si="40"/>
        <v>0</v>
      </c>
      <c r="AO381" s="271">
        <v>0.22502246082243432</v>
      </c>
      <c r="AP381" s="273">
        <f t="shared" si="41"/>
        <v>78941</v>
      </c>
    </row>
    <row r="382" spans="1:42">
      <c r="A382" s="579">
        <v>377</v>
      </c>
      <c r="B382" s="272" t="s">
        <v>3261</v>
      </c>
      <c r="C382" s="272" t="s">
        <v>753</v>
      </c>
      <c r="D382" s="272" t="s">
        <v>394</v>
      </c>
      <c r="E382" s="273">
        <v>134</v>
      </c>
      <c r="F382" s="273">
        <v>90</v>
      </c>
      <c r="G382" s="273">
        <v>107.2</v>
      </c>
      <c r="H382" s="573">
        <v>0.96479999999999999</v>
      </c>
      <c r="I382" s="273">
        <v>18847</v>
      </c>
      <c r="J382" s="273">
        <f t="shared" si="35"/>
        <v>0</v>
      </c>
      <c r="K382" s="271">
        <v>30.15</v>
      </c>
      <c r="L382" s="273">
        <v>84.32</v>
      </c>
      <c r="M382" s="273">
        <v>107.2</v>
      </c>
      <c r="N382" s="573">
        <v>0.95609999999999995</v>
      </c>
      <c r="O382" s="273">
        <v>17585</v>
      </c>
      <c r="P382" s="273">
        <f t="shared" si="36"/>
        <v>0</v>
      </c>
      <c r="Q382" s="271">
        <v>29.32</v>
      </c>
      <c r="R382" s="273">
        <v>94.96</v>
      </c>
      <c r="S382" s="273">
        <v>107.2</v>
      </c>
      <c r="T382" s="573">
        <v>0.96240000000000003</v>
      </c>
      <c r="U382" s="273">
        <v>17341</v>
      </c>
      <c r="V382" s="273">
        <f t="shared" si="37"/>
        <v>0</v>
      </c>
      <c r="W382" s="271">
        <v>26.35</v>
      </c>
      <c r="X382" s="273">
        <v>102.96</v>
      </c>
      <c r="Y382" s="273">
        <v>107.2</v>
      </c>
      <c r="Z382" s="573">
        <v>0.96619999999999995</v>
      </c>
      <c r="AA382" s="273">
        <v>16631</v>
      </c>
      <c r="AB382" s="273">
        <f t="shared" si="38"/>
        <v>0</v>
      </c>
      <c r="AC382" s="271">
        <v>22.47</v>
      </c>
      <c r="AD382" s="273">
        <v>103.28</v>
      </c>
      <c r="AE382" s="273">
        <v>107.2</v>
      </c>
      <c r="AF382" s="573">
        <v>0.95689999999999997</v>
      </c>
      <c r="AG382" s="273">
        <v>17017</v>
      </c>
      <c r="AH382" s="273">
        <f t="shared" si="39"/>
        <v>0</v>
      </c>
      <c r="AI382" s="271">
        <v>23.14</v>
      </c>
      <c r="AJ382" s="273">
        <v>118.96</v>
      </c>
      <c r="AK382" s="273">
        <v>118.96</v>
      </c>
      <c r="AL382" s="573">
        <v>0.94120000000000004</v>
      </c>
      <c r="AM382" s="273">
        <v>18299</v>
      </c>
      <c r="AN382" s="273">
        <f t="shared" si="40"/>
        <v>0</v>
      </c>
      <c r="AO382" s="271">
        <v>22.7</v>
      </c>
      <c r="AP382" s="273">
        <f t="shared" si="41"/>
        <v>105720</v>
      </c>
    </row>
    <row r="383" spans="1:42">
      <c r="A383" s="579">
        <v>378</v>
      </c>
      <c r="B383" s="272" t="s">
        <v>3261</v>
      </c>
      <c r="C383" s="272" t="s">
        <v>725</v>
      </c>
      <c r="D383" s="272" t="s">
        <v>394</v>
      </c>
      <c r="E383" s="273">
        <v>136.56</v>
      </c>
      <c r="F383" s="273">
        <v>221.28</v>
      </c>
      <c r="G383" s="273">
        <v>221.28</v>
      </c>
      <c r="H383" s="573">
        <v>0.64970000000000006</v>
      </c>
      <c r="I383" s="273">
        <v>23425</v>
      </c>
      <c r="J383" s="273">
        <f t="shared" si="35"/>
        <v>0</v>
      </c>
      <c r="K383" s="271">
        <v>22.63</v>
      </c>
      <c r="L383" s="273">
        <v>236.4</v>
      </c>
      <c r="M383" s="273">
        <v>236.4</v>
      </c>
      <c r="N383" s="573">
        <v>0.59309999999999996</v>
      </c>
      <c r="O383" s="273">
        <v>41252</v>
      </c>
      <c r="P383" s="273">
        <f t="shared" si="36"/>
        <v>0</v>
      </c>
      <c r="Q383" s="271">
        <v>39.54</v>
      </c>
      <c r="R383" s="273">
        <v>242.24</v>
      </c>
      <c r="S383" s="273">
        <v>242.24</v>
      </c>
      <c r="T383" s="573">
        <v>0.626</v>
      </c>
      <c r="U383" s="273">
        <v>38766</v>
      </c>
      <c r="V383" s="273">
        <f t="shared" si="37"/>
        <v>0</v>
      </c>
      <c r="W383" s="271">
        <v>35.5</v>
      </c>
      <c r="X383" s="273">
        <v>205.2</v>
      </c>
      <c r="Y383" s="273">
        <v>205.2</v>
      </c>
      <c r="Z383" s="573">
        <v>0.71740000000000004</v>
      </c>
      <c r="AA383" s="273">
        <v>24423</v>
      </c>
      <c r="AB383" s="273">
        <f t="shared" si="38"/>
        <v>0</v>
      </c>
      <c r="AC383" s="271">
        <v>22.3</v>
      </c>
      <c r="AD383" s="273">
        <v>198.8</v>
      </c>
      <c r="AE383" s="273">
        <v>198.8</v>
      </c>
      <c r="AF383" s="573">
        <v>0.77859999999999996</v>
      </c>
      <c r="AG383" s="273">
        <v>36919</v>
      </c>
      <c r="AH383" s="273">
        <f t="shared" si="39"/>
        <v>0</v>
      </c>
      <c r="AI383" s="271">
        <v>32.06</v>
      </c>
      <c r="AJ383" s="273">
        <v>193.44</v>
      </c>
      <c r="AK383" s="273">
        <v>193.44</v>
      </c>
      <c r="AL383" s="573">
        <v>0.74770000000000003</v>
      </c>
      <c r="AM383" s="273">
        <v>43040</v>
      </c>
      <c r="AN383" s="273">
        <f t="shared" si="40"/>
        <v>0</v>
      </c>
      <c r="AO383" s="271">
        <v>41.33</v>
      </c>
      <c r="AP383" s="273">
        <f t="shared" si="41"/>
        <v>207825</v>
      </c>
    </row>
    <row r="384" spans="1:42">
      <c r="A384" s="579">
        <v>379</v>
      </c>
      <c r="B384" s="272" t="s">
        <v>3261</v>
      </c>
      <c r="C384" s="272" t="s">
        <v>705</v>
      </c>
      <c r="D384" s="272" t="s">
        <v>397</v>
      </c>
      <c r="E384" s="273">
        <v>140</v>
      </c>
      <c r="F384" s="273">
        <v>58.08</v>
      </c>
      <c r="G384" s="273">
        <v>112</v>
      </c>
      <c r="H384" s="573">
        <v>0.79</v>
      </c>
      <c r="I384" s="273">
        <v>11640</v>
      </c>
      <c r="J384" s="273">
        <f t="shared" si="35"/>
        <v>0</v>
      </c>
      <c r="K384" s="271">
        <v>35.229999999999997</v>
      </c>
      <c r="L384" s="273">
        <v>88.16</v>
      </c>
      <c r="M384" s="273">
        <v>112</v>
      </c>
      <c r="N384" s="573">
        <v>0.81469999999999998</v>
      </c>
      <c r="O384" s="273">
        <v>14940</v>
      </c>
      <c r="P384" s="273">
        <f t="shared" si="36"/>
        <v>0</v>
      </c>
      <c r="Q384" s="271">
        <v>27.96</v>
      </c>
      <c r="R384" s="273">
        <v>72.8</v>
      </c>
      <c r="S384" s="273">
        <v>112</v>
      </c>
      <c r="T384" s="573">
        <v>0.80420000000000003</v>
      </c>
      <c r="U384" s="273">
        <v>14754</v>
      </c>
      <c r="V384" s="273">
        <f t="shared" si="37"/>
        <v>0</v>
      </c>
      <c r="W384" s="271">
        <v>35</v>
      </c>
      <c r="X384" s="273">
        <v>71.2</v>
      </c>
      <c r="Y384" s="273">
        <v>112</v>
      </c>
      <c r="Z384" s="573">
        <v>0.70789999999999997</v>
      </c>
      <c r="AA384" s="273">
        <v>11374</v>
      </c>
      <c r="AB384" s="273">
        <f t="shared" si="38"/>
        <v>0</v>
      </c>
      <c r="AC384" s="271">
        <v>30.33</v>
      </c>
      <c r="AD384" s="273">
        <v>74.400000000000006</v>
      </c>
      <c r="AE384" s="273">
        <v>112</v>
      </c>
      <c r="AF384" s="573">
        <v>0.76459999999999995</v>
      </c>
      <c r="AG384" s="273">
        <v>12146</v>
      </c>
      <c r="AH384" s="273">
        <f t="shared" si="39"/>
        <v>0</v>
      </c>
      <c r="AI384" s="271">
        <v>28.7</v>
      </c>
      <c r="AJ384" s="273">
        <v>70.88</v>
      </c>
      <c r="AK384" s="273">
        <v>112</v>
      </c>
      <c r="AL384" s="573">
        <v>0.79059999999999997</v>
      </c>
      <c r="AM384" s="273">
        <v>12180</v>
      </c>
      <c r="AN384" s="273">
        <f t="shared" si="40"/>
        <v>0</v>
      </c>
      <c r="AO384" s="271">
        <v>30.19</v>
      </c>
      <c r="AP384" s="273">
        <f t="shared" si="41"/>
        <v>77034</v>
      </c>
    </row>
    <row r="385" spans="1:42">
      <c r="A385" s="579">
        <v>380</v>
      </c>
      <c r="B385" s="272" t="s">
        <v>3261</v>
      </c>
      <c r="C385" s="272" t="s">
        <v>4083</v>
      </c>
      <c r="D385" s="272" t="s">
        <v>394</v>
      </c>
      <c r="E385" s="273">
        <v>143</v>
      </c>
      <c r="F385" s="273">
        <v>83.68</v>
      </c>
      <c r="G385" s="273">
        <v>114.4</v>
      </c>
      <c r="H385" s="573">
        <v>0.78369999999999995</v>
      </c>
      <c r="I385" s="273">
        <v>4922</v>
      </c>
      <c r="J385" s="273">
        <f t="shared" si="35"/>
        <v>0</v>
      </c>
      <c r="K385" s="271">
        <v>10.42</v>
      </c>
      <c r="L385" s="273">
        <v>78</v>
      </c>
      <c r="M385" s="273">
        <v>114.4</v>
      </c>
      <c r="N385" s="573">
        <v>0.81840000000000002</v>
      </c>
      <c r="O385" s="273">
        <v>4649</v>
      </c>
      <c r="P385" s="273">
        <f t="shared" si="36"/>
        <v>0</v>
      </c>
      <c r="Q385" s="271">
        <v>9.7899999999999991</v>
      </c>
      <c r="R385" s="273">
        <v>83.68</v>
      </c>
      <c r="S385" s="273">
        <v>114.4</v>
      </c>
      <c r="T385" s="573">
        <v>0.77600000000000002</v>
      </c>
      <c r="U385" s="273">
        <v>5383</v>
      </c>
      <c r="V385" s="273">
        <f t="shared" si="37"/>
        <v>0</v>
      </c>
      <c r="W385" s="271">
        <v>11.51</v>
      </c>
      <c r="X385" s="273">
        <v>73.2</v>
      </c>
      <c r="Y385" s="273">
        <v>114.4</v>
      </c>
      <c r="Z385" s="573">
        <v>0.78800000000000003</v>
      </c>
      <c r="AA385" s="273">
        <v>4186</v>
      </c>
      <c r="AB385" s="273">
        <f t="shared" si="38"/>
        <v>0</v>
      </c>
      <c r="AC385" s="271">
        <v>9.75</v>
      </c>
      <c r="AD385" s="273">
        <v>86.96</v>
      </c>
      <c r="AE385" s="273">
        <v>114.4</v>
      </c>
      <c r="AF385" s="573">
        <v>0.78400000000000003</v>
      </c>
      <c r="AG385" s="273">
        <v>4703</v>
      </c>
      <c r="AH385" s="273">
        <f t="shared" si="39"/>
        <v>0</v>
      </c>
      <c r="AI385" s="271">
        <v>9.27</v>
      </c>
      <c r="AJ385" s="273">
        <v>82.4</v>
      </c>
      <c r="AK385" s="273">
        <v>114.4</v>
      </c>
      <c r="AL385" s="573">
        <v>0.79559999999999997</v>
      </c>
      <c r="AM385" s="273">
        <v>3375</v>
      </c>
      <c r="AN385" s="273">
        <f t="shared" si="40"/>
        <v>0</v>
      </c>
      <c r="AO385" s="271">
        <v>7.15</v>
      </c>
      <c r="AP385" s="273">
        <f t="shared" si="41"/>
        <v>27218</v>
      </c>
    </row>
    <row r="386" spans="1:42">
      <c r="A386" s="579">
        <v>381</v>
      </c>
      <c r="B386" s="272" t="s">
        <v>3261</v>
      </c>
      <c r="C386" s="272" t="s">
        <v>805</v>
      </c>
      <c r="D386" s="272" t="s">
        <v>391</v>
      </c>
      <c r="E386" s="273">
        <v>144</v>
      </c>
      <c r="F386" s="273">
        <v>52.88</v>
      </c>
      <c r="G386" s="273">
        <v>115.2</v>
      </c>
      <c r="H386" s="573">
        <v>0.92049999999999998</v>
      </c>
      <c r="I386" s="273">
        <v>7518</v>
      </c>
      <c r="J386" s="273">
        <f t="shared" si="35"/>
        <v>0</v>
      </c>
      <c r="K386" s="271">
        <v>21.45</v>
      </c>
      <c r="L386" s="273">
        <v>75.760000000000005</v>
      </c>
      <c r="M386" s="273">
        <v>115.2</v>
      </c>
      <c r="N386" s="573">
        <v>0.92889999999999995</v>
      </c>
      <c r="O386" s="273">
        <v>6665</v>
      </c>
      <c r="P386" s="273">
        <f t="shared" si="36"/>
        <v>0</v>
      </c>
      <c r="Q386" s="271">
        <v>12.73</v>
      </c>
      <c r="R386" s="273">
        <v>59.92</v>
      </c>
      <c r="S386" s="273">
        <v>115.2</v>
      </c>
      <c r="T386" s="573">
        <v>0.94499999999999995</v>
      </c>
      <c r="U386" s="273">
        <v>6241</v>
      </c>
      <c r="V386" s="273">
        <f t="shared" si="37"/>
        <v>0</v>
      </c>
      <c r="W386" s="271">
        <v>15.31</v>
      </c>
      <c r="X386" s="273">
        <v>34.24</v>
      </c>
      <c r="Y386" s="273">
        <v>115.2</v>
      </c>
      <c r="Z386" s="573">
        <v>0.96360000000000001</v>
      </c>
      <c r="AA386" s="273">
        <v>4751</v>
      </c>
      <c r="AB386" s="273">
        <f t="shared" si="38"/>
        <v>0</v>
      </c>
      <c r="AC386" s="271">
        <v>19.350000000000001</v>
      </c>
      <c r="AD386" s="273">
        <v>43.36</v>
      </c>
      <c r="AE386" s="273">
        <v>115.2</v>
      </c>
      <c r="AF386" s="573">
        <v>0.91620000000000001</v>
      </c>
      <c r="AG386" s="273">
        <v>5140</v>
      </c>
      <c r="AH386" s="273">
        <f t="shared" si="39"/>
        <v>0</v>
      </c>
      <c r="AI386" s="271">
        <v>17.39</v>
      </c>
      <c r="AJ386" s="273">
        <v>13</v>
      </c>
      <c r="AK386" s="273">
        <v>115.2</v>
      </c>
      <c r="AL386" s="573">
        <v>0.95920000000000005</v>
      </c>
      <c r="AM386" s="273">
        <v>730</v>
      </c>
      <c r="AN386" s="273">
        <f t="shared" si="40"/>
        <v>0</v>
      </c>
      <c r="AO386" s="271">
        <v>8.1300000000000008</v>
      </c>
      <c r="AP386" s="273">
        <f t="shared" si="41"/>
        <v>31045</v>
      </c>
    </row>
    <row r="387" spans="1:42">
      <c r="A387" s="579">
        <v>382</v>
      </c>
      <c r="B387" s="272" t="s">
        <v>3261</v>
      </c>
      <c r="C387" s="272" t="s">
        <v>699</v>
      </c>
      <c r="D387" s="272" t="s">
        <v>391</v>
      </c>
      <c r="E387" s="273">
        <v>145</v>
      </c>
      <c r="F387" s="273">
        <v>35.44</v>
      </c>
      <c r="G387" s="273">
        <v>116</v>
      </c>
      <c r="H387" s="573">
        <v>0.97589999999999999</v>
      </c>
      <c r="I387" s="273">
        <v>8386</v>
      </c>
      <c r="J387" s="273">
        <f t="shared" si="35"/>
        <v>0</v>
      </c>
      <c r="K387" s="271">
        <v>33.68</v>
      </c>
      <c r="L387" s="273">
        <v>42.48</v>
      </c>
      <c r="M387" s="273">
        <v>116</v>
      </c>
      <c r="N387" s="573">
        <v>0.97409999999999997</v>
      </c>
      <c r="O387" s="273">
        <v>9881</v>
      </c>
      <c r="P387" s="273">
        <f t="shared" si="36"/>
        <v>0</v>
      </c>
      <c r="Q387" s="271">
        <v>32.090000000000003</v>
      </c>
      <c r="R387" s="273">
        <v>38.32</v>
      </c>
      <c r="S387" s="273">
        <v>116</v>
      </c>
      <c r="T387" s="573">
        <v>0.97319999999999995</v>
      </c>
      <c r="U387" s="273">
        <v>8982</v>
      </c>
      <c r="V387" s="273">
        <f t="shared" si="37"/>
        <v>0</v>
      </c>
      <c r="W387" s="271">
        <v>33.450000000000003</v>
      </c>
      <c r="X387" s="273">
        <v>29.2</v>
      </c>
      <c r="Y387" s="273">
        <v>116</v>
      </c>
      <c r="Z387" s="573">
        <v>0.96640000000000004</v>
      </c>
      <c r="AA387" s="273">
        <v>7500</v>
      </c>
      <c r="AB387" s="273">
        <f t="shared" si="38"/>
        <v>0</v>
      </c>
      <c r="AC387" s="271">
        <v>35.72</v>
      </c>
      <c r="AD387" s="273">
        <v>36.08</v>
      </c>
      <c r="AE387" s="273">
        <v>116</v>
      </c>
      <c r="AF387" s="573">
        <v>0.97529999999999994</v>
      </c>
      <c r="AG387" s="273">
        <v>7626</v>
      </c>
      <c r="AH387" s="273">
        <f t="shared" si="39"/>
        <v>0</v>
      </c>
      <c r="AI387" s="271">
        <v>29.13</v>
      </c>
      <c r="AJ387" s="273">
        <v>38.56</v>
      </c>
      <c r="AK387" s="273">
        <v>116</v>
      </c>
      <c r="AL387" s="573">
        <v>0.97450000000000003</v>
      </c>
      <c r="AM387" s="273">
        <v>7377</v>
      </c>
      <c r="AN387" s="273">
        <f t="shared" si="40"/>
        <v>0</v>
      </c>
      <c r="AO387" s="271">
        <v>27.27</v>
      </c>
      <c r="AP387" s="273">
        <f t="shared" si="41"/>
        <v>49752</v>
      </c>
    </row>
    <row r="388" spans="1:42">
      <c r="A388" s="579">
        <v>383</v>
      </c>
      <c r="B388" s="272" t="s">
        <v>3261</v>
      </c>
      <c r="C388" s="272" t="s">
        <v>639</v>
      </c>
      <c r="D388" s="272" t="s">
        <v>394</v>
      </c>
      <c r="E388" s="273">
        <v>150</v>
      </c>
      <c r="F388" s="273">
        <v>114.16</v>
      </c>
      <c r="G388" s="273">
        <v>120</v>
      </c>
      <c r="H388" s="573">
        <v>0.93159999999999998</v>
      </c>
      <c r="I388" s="273">
        <v>26529</v>
      </c>
      <c r="J388" s="273">
        <f t="shared" si="35"/>
        <v>0</v>
      </c>
      <c r="K388" s="271">
        <v>34.64</v>
      </c>
      <c r="L388" s="273">
        <v>130.88</v>
      </c>
      <c r="M388" s="273">
        <v>130.88</v>
      </c>
      <c r="N388" s="573">
        <v>0.91790000000000005</v>
      </c>
      <c r="O388" s="273">
        <v>29466</v>
      </c>
      <c r="P388" s="273">
        <f t="shared" si="36"/>
        <v>0</v>
      </c>
      <c r="Q388" s="271">
        <v>32.97</v>
      </c>
      <c r="R388" s="273">
        <v>130.47999999999999</v>
      </c>
      <c r="S388" s="273">
        <v>130.47999999999999</v>
      </c>
      <c r="T388" s="573">
        <v>0.91569999999999996</v>
      </c>
      <c r="U388" s="273">
        <v>30172</v>
      </c>
      <c r="V388" s="273">
        <f t="shared" si="37"/>
        <v>0</v>
      </c>
      <c r="W388" s="271">
        <v>35.07</v>
      </c>
      <c r="X388" s="273">
        <v>125.44</v>
      </c>
      <c r="Y388" s="273">
        <v>125.44</v>
      </c>
      <c r="Z388" s="573">
        <v>0.91659999999999997</v>
      </c>
      <c r="AA388" s="273">
        <v>29106</v>
      </c>
      <c r="AB388" s="273">
        <f t="shared" si="38"/>
        <v>0</v>
      </c>
      <c r="AC388" s="271">
        <v>34.020000000000003</v>
      </c>
      <c r="AD388" s="273">
        <v>122.56</v>
      </c>
      <c r="AE388" s="273">
        <v>122.56</v>
      </c>
      <c r="AF388" s="573">
        <v>0.9355</v>
      </c>
      <c r="AG388" s="273">
        <v>25586</v>
      </c>
      <c r="AH388" s="273">
        <f t="shared" si="39"/>
        <v>0</v>
      </c>
      <c r="AI388" s="271">
        <v>29.99</v>
      </c>
      <c r="AJ388" s="273">
        <v>114.8</v>
      </c>
      <c r="AK388" s="273">
        <v>120</v>
      </c>
      <c r="AL388" s="573">
        <v>0.94899999999999995</v>
      </c>
      <c r="AM388" s="273">
        <v>25374</v>
      </c>
      <c r="AN388" s="273">
        <f t="shared" si="40"/>
        <v>0</v>
      </c>
      <c r="AO388" s="271">
        <v>32.35</v>
      </c>
      <c r="AP388" s="273">
        <f t="shared" si="41"/>
        <v>166233</v>
      </c>
    </row>
    <row r="389" spans="1:42">
      <c r="A389" s="579">
        <v>384</v>
      </c>
      <c r="B389" s="272" t="s">
        <v>3261</v>
      </c>
      <c r="C389" s="272" t="s">
        <v>3318</v>
      </c>
      <c r="D389" s="272" t="s">
        <v>449</v>
      </c>
      <c r="E389" s="273">
        <v>150</v>
      </c>
      <c r="F389" s="273">
        <v>112</v>
      </c>
      <c r="G389" s="273">
        <v>150</v>
      </c>
      <c r="H389" s="573">
        <v>0.99760000000000004</v>
      </c>
      <c r="I389" s="273">
        <v>10276</v>
      </c>
      <c r="J389" s="273">
        <f t="shared" si="35"/>
        <v>0</v>
      </c>
      <c r="K389" s="271">
        <v>0.12772817460317459</v>
      </c>
      <c r="L389" s="273">
        <v>41.28</v>
      </c>
      <c r="M389" s="273">
        <v>150</v>
      </c>
      <c r="N389" s="573">
        <v>0.99780000000000002</v>
      </c>
      <c r="O389" s="273">
        <v>9180</v>
      </c>
      <c r="P389" s="273">
        <f t="shared" si="36"/>
        <v>0</v>
      </c>
      <c r="Q389" s="271">
        <v>0.2995540551804618</v>
      </c>
      <c r="R389" s="273">
        <v>81.28</v>
      </c>
      <c r="S389" s="273">
        <v>150</v>
      </c>
      <c r="T389" s="573">
        <v>0.99680000000000002</v>
      </c>
      <c r="U389" s="273">
        <v>11988</v>
      </c>
      <c r="V389" s="273">
        <f t="shared" si="37"/>
        <v>0</v>
      </c>
      <c r="W389" s="271">
        <v>0.20549677384076992</v>
      </c>
      <c r="X389" s="273">
        <v>38.72</v>
      </c>
      <c r="Y389" s="273">
        <v>150</v>
      </c>
      <c r="Z389" s="573">
        <v>0.99750000000000005</v>
      </c>
      <c r="AA389" s="273">
        <v>9030</v>
      </c>
      <c r="AB389" s="273">
        <f t="shared" si="38"/>
        <v>0</v>
      </c>
      <c r="AC389" s="271">
        <v>0.31422176308539945</v>
      </c>
      <c r="AD389" s="273">
        <v>63.52</v>
      </c>
      <c r="AE389" s="273">
        <v>150</v>
      </c>
      <c r="AF389" s="573">
        <v>0.99739999999999995</v>
      </c>
      <c r="AG389" s="273">
        <v>8628</v>
      </c>
      <c r="AH389" s="273">
        <f t="shared" si="39"/>
        <v>0</v>
      </c>
      <c r="AI389" s="271">
        <v>0.18303438422577939</v>
      </c>
      <c r="AJ389" s="273">
        <v>37.92</v>
      </c>
      <c r="AK389" s="273">
        <v>150</v>
      </c>
      <c r="AL389" s="573">
        <v>0.99760000000000004</v>
      </c>
      <c r="AM389" s="273">
        <v>7790</v>
      </c>
      <c r="AN389" s="273">
        <f t="shared" si="40"/>
        <v>0</v>
      </c>
      <c r="AO389" s="271">
        <v>0.28598218471636194</v>
      </c>
      <c r="AP389" s="273">
        <f t="shared" si="41"/>
        <v>56892</v>
      </c>
    </row>
    <row r="390" spans="1:42">
      <c r="A390" s="579">
        <v>385</v>
      </c>
      <c r="B390" s="272" t="s">
        <v>3261</v>
      </c>
      <c r="C390" s="272" t="s">
        <v>677</v>
      </c>
      <c r="D390" s="272" t="s">
        <v>394</v>
      </c>
      <c r="E390" s="273">
        <v>160</v>
      </c>
      <c r="F390" s="273">
        <v>181.68</v>
      </c>
      <c r="G390" s="273">
        <v>181.68</v>
      </c>
      <c r="H390" s="573">
        <v>0.98909999999999998</v>
      </c>
      <c r="I390" s="273">
        <v>35658</v>
      </c>
      <c r="J390" s="273">
        <f t="shared" ref="J390:J453" si="42">IF(K390&gt;60,(K390-60)/K390*I390,0)</f>
        <v>0</v>
      </c>
      <c r="K390" s="271">
        <v>27.56</v>
      </c>
      <c r="L390" s="273">
        <v>175.44</v>
      </c>
      <c r="M390" s="273">
        <v>175.44</v>
      </c>
      <c r="N390" s="573">
        <v>0.98450000000000004</v>
      </c>
      <c r="O390" s="273">
        <v>47805</v>
      </c>
      <c r="P390" s="273">
        <f t="shared" ref="P390:P453" si="43">IF(Q390&gt;60,(Q390-60)/Q390*O390,0)</f>
        <v>0</v>
      </c>
      <c r="Q390" s="271">
        <v>37.200000000000003</v>
      </c>
      <c r="R390" s="273">
        <v>169.68</v>
      </c>
      <c r="S390" s="273">
        <v>169.68</v>
      </c>
      <c r="T390" s="573">
        <v>0.98780000000000001</v>
      </c>
      <c r="U390" s="273">
        <v>54405</v>
      </c>
      <c r="V390" s="273">
        <f t="shared" ref="V390:V453" si="44">IF(W390&gt;60,(W390-60)/W390*U390,0)</f>
        <v>0</v>
      </c>
      <c r="W390" s="271">
        <v>45.08</v>
      </c>
      <c r="X390" s="273">
        <v>180</v>
      </c>
      <c r="Y390" s="273">
        <v>180</v>
      </c>
      <c r="Z390" s="573">
        <v>0.98560000000000003</v>
      </c>
      <c r="AA390" s="273">
        <v>30981</v>
      </c>
      <c r="AB390" s="273">
        <f t="shared" ref="AB390:AB453" si="45">IF(AC390&gt;60,(AC390-60)/AC390*AA390,0)</f>
        <v>0</v>
      </c>
      <c r="AC390" s="271">
        <v>23.47</v>
      </c>
      <c r="AD390" s="273">
        <v>157.68</v>
      </c>
      <c r="AE390" s="273">
        <v>157.68</v>
      </c>
      <c r="AF390" s="573">
        <v>0.98629999999999995</v>
      </c>
      <c r="AG390" s="273">
        <v>36675</v>
      </c>
      <c r="AH390" s="273">
        <f t="shared" ref="AH390:AH453" si="46">IF(AI390&gt;60,(AI390-60)/AI390*AG390,0)</f>
        <v>0</v>
      </c>
      <c r="AI390" s="271">
        <v>31.69</v>
      </c>
      <c r="AJ390" s="273">
        <v>167.04</v>
      </c>
      <c r="AK390" s="273">
        <v>167.04</v>
      </c>
      <c r="AL390" s="573">
        <v>0.97419999999999995</v>
      </c>
      <c r="AM390" s="273">
        <v>54054</v>
      </c>
      <c r="AN390" s="273">
        <f t="shared" ref="AN390:AN453" si="47">IF(AO390&gt;60,(AO390-60)/AO390*AM390,0)</f>
        <v>0</v>
      </c>
      <c r="AO390" s="271">
        <v>46.13</v>
      </c>
      <c r="AP390" s="273">
        <f t="shared" ref="AP390:AP453" si="48">I390+O390+U390+AA390+AG390+AM390</f>
        <v>259578</v>
      </c>
    </row>
    <row r="391" spans="1:42">
      <c r="A391" s="579">
        <v>386</v>
      </c>
      <c r="B391" s="272" t="s">
        <v>3261</v>
      </c>
      <c r="C391" s="272" t="s">
        <v>731</v>
      </c>
      <c r="D391" s="272" t="s">
        <v>391</v>
      </c>
      <c r="E391" s="273">
        <v>160</v>
      </c>
      <c r="F391" s="273">
        <v>94.96</v>
      </c>
      <c r="G391" s="273">
        <v>128</v>
      </c>
      <c r="H391" s="573">
        <v>0.92759999999999998</v>
      </c>
      <c r="I391" s="273">
        <v>13708</v>
      </c>
      <c r="J391" s="273">
        <f t="shared" si="42"/>
        <v>0</v>
      </c>
      <c r="K391" s="271">
        <v>21.61</v>
      </c>
      <c r="L391" s="273">
        <v>97.2</v>
      </c>
      <c r="M391" s="273">
        <v>128</v>
      </c>
      <c r="N391" s="573">
        <v>0.92810000000000004</v>
      </c>
      <c r="O391" s="273">
        <v>16547</v>
      </c>
      <c r="P391" s="273">
        <f t="shared" si="43"/>
        <v>0</v>
      </c>
      <c r="Q391" s="271">
        <v>24.65</v>
      </c>
      <c r="R391" s="273">
        <v>95.84</v>
      </c>
      <c r="S391" s="273">
        <v>128</v>
      </c>
      <c r="T391" s="573">
        <v>0.92500000000000004</v>
      </c>
      <c r="U391" s="273">
        <v>14870</v>
      </c>
      <c r="V391" s="273">
        <f t="shared" si="44"/>
        <v>0</v>
      </c>
      <c r="W391" s="271">
        <v>23.3</v>
      </c>
      <c r="X391" s="273">
        <v>73.44</v>
      </c>
      <c r="Y391" s="273">
        <v>128</v>
      </c>
      <c r="Z391" s="573">
        <v>0.89319999999999999</v>
      </c>
      <c r="AA391" s="273">
        <v>11442</v>
      </c>
      <c r="AB391" s="273">
        <f t="shared" si="45"/>
        <v>0</v>
      </c>
      <c r="AC391" s="271">
        <v>23.44</v>
      </c>
      <c r="AD391" s="273">
        <v>124.96</v>
      </c>
      <c r="AE391" s="273">
        <v>128</v>
      </c>
      <c r="AF391" s="573">
        <v>0.93659999999999999</v>
      </c>
      <c r="AG391" s="273">
        <v>16193</v>
      </c>
      <c r="AH391" s="273">
        <f t="shared" si="46"/>
        <v>0</v>
      </c>
      <c r="AI391" s="271">
        <v>18.600000000000001</v>
      </c>
      <c r="AJ391" s="273">
        <v>102.16</v>
      </c>
      <c r="AK391" s="273">
        <v>128</v>
      </c>
      <c r="AL391" s="573">
        <v>0.96719999999999995</v>
      </c>
      <c r="AM391" s="273">
        <v>18218</v>
      </c>
      <c r="AN391" s="273">
        <f t="shared" si="47"/>
        <v>0</v>
      </c>
      <c r="AO391" s="271">
        <v>25.61</v>
      </c>
      <c r="AP391" s="273">
        <f t="shared" si="48"/>
        <v>90978</v>
      </c>
    </row>
    <row r="392" spans="1:42">
      <c r="A392" s="579">
        <v>387</v>
      </c>
      <c r="B392" s="272" t="s">
        <v>3261</v>
      </c>
      <c r="C392" s="272" t="s">
        <v>3325</v>
      </c>
      <c r="D392" s="272" t="s">
        <v>391</v>
      </c>
      <c r="E392" s="273">
        <v>160</v>
      </c>
      <c r="F392" s="273">
        <v>75.36</v>
      </c>
      <c r="G392" s="273">
        <v>128</v>
      </c>
      <c r="H392" s="573">
        <v>0.9456</v>
      </c>
      <c r="I392" s="273">
        <v>12730</v>
      </c>
      <c r="J392" s="273">
        <f t="shared" si="42"/>
        <v>0</v>
      </c>
      <c r="K392" s="271">
        <v>24.81</v>
      </c>
      <c r="L392" s="273">
        <v>72.8</v>
      </c>
      <c r="M392" s="273">
        <v>128</v>
      </c>
      <c r="N392" s="573">
        <v>0.93920000000000003</v>
      </c>
      <c r="O392" s="273">
        <v>12122</v>
      </c>
      <c r="P392" s="273">
        <f t="shared" si="43"/>
        <v>0</v>
      </c>
      <c r="Q392" s="271">
        <v>23.83</v>
      </c>
      <c r="R392" s="273">
        <v>76</v>
      </c>
      <c r="S392" s="273">
        <v>128</v>
      </c>
      <c r="T392" s="573">
        <v>0.93520000000000003</v>
      </c>
      <c r="U392" s="273">
        <v>11434</v>
      </c>
      <c r="V392" s="273">
        <f t="shared" si="44"/>
        <v>0</v>
      </c>
      <c r="W392" s="271">
        <v>22.34</v>
      </c>
      <c r="X392" s="273">
        <v>55.84</v>
      </c>
      <c r="Y392" s="273">
        <v>128</v>
      </c>
      <c r="Z392" s="573">
        <v>0.91369999999999996</v>
      </c>
      <c r="AA392" s="273">
        <v>9086</v>
      </c>
      <c r="AB392" s="273">
        <f t="shared" si="45"/>
        <v>0</v>
      </c>
      <c r="AC392" s="271">
        <v>23.94</v>
      </c>
      <c r="AD392" s="273">
        <v>54.72</v>
      </c>
      <c r="AE392" s="273">
        <v>128</v>
      </c>
      <c r="AF392" s="573">
        <v>0.92030000000000001</v>
      </c>
      <c r="AG392" s="273">
        <v>9680</v>
      </c>
      <c r="AH392" s="273">
        <f t="shared" si="46"/>
        <v>0</v>
      </c>
      <c r="AI392" s="271">
        <v>25.84</v>
      </c>
      <c r="AJ392" s="273">
        <v>56.32</v>
      </c>
      <c r="AK392" s="273">
        <v>128</v>
      </c>
      <c r="AL392" s="573">
        <v>0.92169999999999996</v>
      </c>
      <c r="AM392" s="273">
        <v>9378</v>
      </c>
      <c r="AN392" s="273">
        <f t="shared" si="47"/>
        <v>0</v>
      </c>
      <c r="AO392" s="271">
        <v>25.09</v>
      </c>
      <c r="AP392" s="273">
        <f t="shared" si="48"/>
        <v>64430</v>
      </c>
    </row>
    <row r="393" spans="1:42">
      <c r="A393" s="579">
        <v>388</v>
      </c>
      <c r="B393" s="272" t="s">
        <v>3261</v>
      </c>
      <c r="C393" s="272" t="s">
        <v>791</v>
      </c>
      <c r="D393" s="272" t="s">
        <v>391</v>
      </c>
      <c r="E393" s="273">
        <v>166.66666666666666</v>
      </c>
      <c r="F393" s="273">
        <v>108.08</v>
      </c>
      <c r="G393" s="273">
        <v>133.333</v>
      </c>
      <c r="H393" s="573">
        <v>0.89959999999999996</v>
      </c>
      <c r="I393" s="273">
        <v>19330</v>
      </c>
      <c r="J393" s="273">
        <f t="shared" si="42"/>
        <v>0</v>
      </c>
      <c r="K393" s="271">
        <v>27.61</v>
      </c>
      <c r="L393" s="273">
        <v>116</v>
      </c>
      <c r="M393" s="273">
        <v>133.333</v>
      </c>
      <c r="N393" s="573">
        <v>0.87739999999999996</v>
      </c>
      <c r="O393" s="273">
        <v>21058</v>
      </c>
      <c r="P393" s="273">
        <f t="shared" si="43"/>
        <v>0</v>
      </c>
      <c r="Q393" s="271">
        <v>27.81</v>
      </c>
      <c r="R393" s="273">
        <v>115.2</v>
      </c>
      <c r="S393" s="273">
        <v>133.333</v>
      </c>
      <c r="T393" s="573">
        <v>0.88549999999999995</v>
      </c>
      <c r="U393" s="273">
        <v>20924</v>
      </c>
      <c r="V393" s="273">
        <f t="shared" si="44"/>
        <v>0</v>
      </c>
      <c r="W393" s="271">
        <v>28.49</v>
      </c>
      <c r="X393" s="273">
        <v>132.96</v>
      </c>
      <c r="Y393" s="273">
        <v>133.333</v>
      </c>
      <c r="Z393" s="573">
        <v>0.91910000000000003</v>
      </c>
      <c r="AA393" s="273">
        <v>16119</v>
      </c>
      <c r="AB393" s="273">
        <f t="shared" si="45"/>
        <v>0</v>
      </c>
      <c r="AC393" s="271">
        <v>17.73</v>
      </c>
      <c r="AD393" s="273">
        <v>124.16</v>
      </c>
      <c r="AE393" s="273">
        <v>133.333</v>
      </c>
      <c r="AF393" s="573">
        <v>0.91710000000000003</v>
      </c>
      <c r="AG393" s="273">
        <v>18697</v>
      </c>
      <c r="AH393" s="273">
        <f t="shared" si="46"/>
        <v>0</v>
      </c>
      <c r="AI393" s="271">
        <v>22.07</v>
      </c>
      <c r="AJ393" s="273">
        <v>107.04</v>
      </c>
      <c r="AK393" s="273">
        <v>133.333</v>
      </c>
      <c r="AL393" s="573">
        <v>0.92169999999999996</v>
      </c>
      <c r="AM393" s="273">
        <v>17577</v>
      </c>
      <c r="AN393" s="273">
        <f t="shared" si="47"/>
        <v>0</v>
      </c>
      <c r="AO393" s="271">
        <v>24.74</v>
      </c>
      <c r="AP393" s="273">
        <f t="shared" si="48"/>
        <v>113705</v>
      </c>
    </row>
    <row r="394" spans="1:42">
      <c r="A394" s="579">
        <v>389</v>
      </c>
      <c r="B394" s="272" t="s">
        <v>3261</v>
      </c>
      <c r="C394" s="272" t="s">
        <v>793</v>
      </c>
      <c r="D394" s="272" t="s">
        <v>421</v>
      </c>
      <c r="E394" s="273">
        <v>166.66666666666666</v>
      </c>
      <c r="F394" s="273">
        <v>76</v>
      </c>
      <c r="G394" s="273">
        <v>133.333</v>
      </c>
      <c r="H394" s="573">
        <v>0.84640000000000004</v>
      </c>
      <c r="I394" s="273">
        <v>5161</v>
      </c>
      <c r="J394" s="273">
        <f t="shared" si="42"/>
        <v>0</v>
      </c>
      <c r="K394" s="271">
        <v>11.14</v>
      </c>
      <c r="L394" s="273">
        <v>78.56</v>
      </c>
      <c r="M394" s="273">
        <v>133.333</v>
      </c>
      <c r="N394" s="573">
        <v>0.84740000000000004</v>
      </c>
      <c r="O394" s="273">
        <v>6267</v>
      </c>
      <c r="P394" s="273">
        <f t="shared" si="43"/>
        <v>0</v>
      </c>
      <c r="Q394" s="271">
        <v>12.65</v>
      </c>
      <c r="R394" s="273">
        <v>73.680000000000007</v>
      </c>
      <c r="S394" s="273">
        <v>133.333</v>
      </c>
      <c r="T394" s="573">
        <v>0.82399999999999995</v>
      </c>
      <c r="U394" s="273">
        <v>5658</v>
      </c>
      <c r="V394" s="273">
        <f t="shared" si="44"/>
        <v>0</v>
      </c>
      <c r="W394" s="271">
        <v>12.94</v>
      </c>
      <c r="X394" s="273">
        <v>75.84</v>
      </c>
      <c r="Y394" s="273">
        <v>133.333</v>
      </c>
      <c r="Z394" s="573">
        <v>0.81320000000000003</v>
      </c>
      <c r="AA394" s="273">
        <v>5574</v>
      </c>
      <c r="AB394" s="273">
        <f t="shared" si="45"/>
        <v>0</v>
      </c>
      <c r="AC394" s="271">
        <v>12.15</v>
      </c>
      <c r="AD394" s="273">
        <v>71.84</v>
      </c>
      <c r="AE394" s="273">
        <v>133.333</v>
      </c>
      <c r="AF394" s="573">
        <v>0.82769999999999999</v>
      </c>
      <c r="AG394" s="273">
        <v>5084</v>
      </c>
      <c r="AH394" s="273">
        <f t="shared" si="46"/>
        <v>0</v>
      </c>
      <c r="AI394" s="271">
        <v>11.49</v>
      </c>
      <c r="AJ394" s="273">
        <v>71.44</v>
      </c>
      <c r="AK394" s="273">
        <v>133.333</v>
      </c>
      <c r="AL394" s="573">
        <v>0.8357</v>
      </c>
      <c r="AM394" s="273">
        <v>5542</v>
      </c>
      <c r="AN394" s="273">
        <f t="shared" si="47"/>
        <v>0</v>
      </c>
      <c r="AO394" s="271">
        <v>12.89</v>
      </c>
      <c r="AP394" s="273">
        <f t="shared" si="48"/>
        <v>33286</v>
      </c>
    </row>
    <row r="395" spans="1:42">
      <c r="A395" s="579">
        <v>390</v>
      </c>
      <c r="B395" s="272" t="s">
        <v>3261</v>
      </c>
      <c r="C395" s="272" t="s">
        <v>795</v>
      </c>
      <c r="D395" s="272" t="s">
        <v>394</v>
      </c>
      <c r="E395" s="273">
        <v>166.66666666666666</v>
      </c>
      <c r="F395" s="273">
        <v>147.44</v>
      </c>
      <c r="G395" s="273">
        <v>147.44</v>
      </c>
      <c r="H395" s="573">
        <v>0.97330000000000005</v>
      </c>
      <c r="I395" s="273">
        <v>51539</v>
      </c>
      <c r="J395" s="273">
        <f t="shared" si="42"/>
        <v>0</v>
      </c>
      <c r="K395" s="271">
        <v>49.88</v>
      </c>
      <c r="L395" s="273">
        <v>172.72</v>
      </c>
      <c r="M395" s="273">
        <v>172.72</v>
      </c>
      <c r="N395" s="573">
        <v>0.98839999999999995</v>
      </c>
      <c r="O395" s="273">
        <v>48989</v>
      </c>
      <c r="P395" s="273">
        <f t="shared" si="43"/>
        <v>0</v>
      </c>
      <c r="Q395" s="271">
        <v>38.57</v>
      </c>
      <c r="R395" s="273">
        <v>175.04</v>
      </c>
      <c r="S395" s="273">
        <v>175.04</v>
      </c>
      <c r="T395" s="573">
        <v>0.9748</v>
      </c>
      <c r="U395" s="273">
        <v>61159</v>
      </c>
      <c r="V395" s="273">
        <f t="shared" si="44"/>
        <v>0</v>
      </c>
      <c r="W395" s="271">
        <v>49.78</v>
      </c>
      <c r="X395" s="273">
        <v>155.84</v>
      </c>
      <c r="Y395" s="273">
        <v>155.84</v>
      </c>
      <c r="Z395" s="573">
        <v>0.98209999999999997</v>
      </c>
      <c r="AA395" s="273">
        <v>41716</v>
      </c>
      <c r="AB395" s="273">
        <f t="shared" si="45"/>
        <v>0</v>
      </c>
      <c r="AC395" s="271">
        <v>36.630000000000003</v>
      </c>
      <c r="AD395" s="273">
        <v>110.8</v>
      </c>
      <c r="AE395" s="273">
        <v>133.333</v>
      </c>
      <c r="AF395" s="573">
        <v>0.99650000000000005</v>
      </c>
      <c r="AG395" s="273">
        <v>11636</v>
      </c>
      <c r="AH395" s="273">
        <f t="shared" si="46"/>
        <v>0</v>
      </c>
      <c r="AI395" s="271">
        <v>14.16</v>
      </c>
      <c r="AJ395" s="273">
        <v>153.04</v>
      </c>
      <c r="AK395" s="273">
        <v>153.04</v>
      </c>
      <c r="AL395" s="573">
        <v>0.98009999999999997</v>
      </c>
      <c r="AM395" s="273">
        <v>38416</v>
      </c>
      <c r="AN395" s="273">
        <f t="shared" si="47"/>
        <v>0</v>
      </c>
      <c r="AO395" s="271">
        <v>35.57</v>
      </c>
      <c r="AP395" s="273">
        <f t="shared" si="48"/>
        <v>253455</v>
      </c>
    </row>
    <row r="396" spans="1:42">
      <c r="A396" s="579">
        <v>391</v>
      </c>
      <c r="B396" s="272" t="s">
        <v>3261</v>
      </c>
      <c r="C396" s="272" t="s">
        <v>799</v>
      </c>
      <c r="D396" s="272" t="s">
        <v>394</v>
      </c>
      <c r="E396" s="273">
        <v>166.66666666666666</v>
      </c>
      <c r="F396" s="273">
        <v>14.96</v>
      </c>
      <c r="G396" s="273">
        <v>133.333</v>
      </c>
      <c r="H396" s="573">
        <v>0.98640000000000005</v>
      </c>
      <c r="I396" s="273">
        <v>871</v>
      </c>
      <c r="J396" s="273">
        <f t="shared" si="42"/>
        <v>0</v>
      </c>
      <c r="K396" s="271">
        <v>8.1999999999999993</v>
      </c>
      <c r="L396" s="273">
        <v>126.88</v>
      </c>
      <c r="M396" s="273">
        <v>133.333</v>
      </c>
      <c r="N396" s="573">
        <v>0.72440000000000004</v>
      </c>
      <c r="O396" s="273">
        <v>10032</v>
      </c>
      <c r="P396" s="273">
        <f t="shared" si="43"/>
        <v>0</v>
      </c>
      <c r="Q396" s="271">
        <v>14.67</v>
      </c>
      <c r="R396" s="273">
        <v>132.72</v>
      </c>
      <c r="S396" s="273">
        <v>133.333</v>
      </c>
      <c r="T396" s="573">
        <v>0.83599999999999997</v>
      </c>
      <c r="U396" s="273">
        <v>20902</v>
      </c>
      <c r="V396" s="273">
        <f t="shared" si="44"/>
        <v>0</v>
      </c>
      <c r="W396" s="271">
        <v>26.16</v>
      </c>
      <c r="X396" s="273">
        <v>109.04</v>
      </c>
      <c r="Y396" s="273">
        <v>133.333</v>
      </c>
      <c r="Z396" s="573">
        <v>0.93279999999999996</v>
      </c>
      <c r="AA396" s="273">
        <v>17674</v>
      </c>
      <c r="AB396" s="273">
        <f t="shared" si="45"/>
        <v>0</v>
      </c>
      <c r="AC396" s="271">
        <v>23.35</v>
      </c>
      <c r="AD396" s="273">
        <v>106.72</v>
      </c>
      <c r="AE396" s="273">
        <v>133.333</v>
      </c>
      <c r="AF396" s="573">
        <v>0.94440000000000002</v>
      </c>
      <c r="AG396" s="273">
        <v>11384</v>
      </c>
      <c r="AH396" s="273">
        <f t="shared" si="46"/>
        <v>0</v>
      </c>
      <c r="AI396" s="271">
        <v>15.18</v>
      </c>
      <c r="AJ396" s="273">
        <v>109.12</v>
      </c>
      <c r="AK396" s="273">
        <v>133.333</v>
      </c>
      <c r="AL396" s="573">
        <v>0.94730000000000003</v>
      </c>
      <c r="AM396" s="273">
        <v>28883</v>
      </c>
      <c r="AN396" s="273">
        <f t="shared" si="47"/>
        <v>0</v>
      </c>
      <c r="AO396" s="271">
        <v>38.81</v>
      </c>
      <c r="AP396" s="273">
        <f t="shared" si="48"/>
        <v>89746</v>
      </c>
    </row>
    <row r="397" spans="1:42">
      <c r="A397" s="579">
        <v>392</v>
      </c>
      <c r="B397" s="272" t="s">
        <v>3261</v>
      </c>
      <c r="C397" s="272" t="s">
        <v>769</v>
      </c>
      <c r="D397" s="272" t="s">
        <v>391</v>
      </c>
      <c r="E397" s="273">
        <v>167</v>
      </c>
      <c r="F397" s="273">
        <v>107.04</v>
      </c>
      <c r="G397" s="273">
        <v>133.6</v>
      </c>
      <c r="H397" s="573">
        <v>0.82499999999999996</v>
      </c>
      <c r="I397" s="273">
        <v>14050</v>
      </c>
      <c r="J397" s="273">
        <f t="shared" si="42"/>
        <v>0</v>
      </c>
      <c r="K397" s="271">
        <v>22.1</v>
      </c>
      <c r="L397" s="273">
        <v>106.56</v>
      </c>
      <c r="M397" s="273">
        <v>133.6</v>
      </c>
      <c r="N397" s="573">
        <v>0.82679999999999998</v>
      </c>
      <c r="O397" s="273">
        <v>15954</v>
      </c>
      <c r="P397" s="273">
        <f t="shared" si="43"/>
        <v>0</v>
      </c>
      <c r="Q397" s="271">
        <v>24.34</v>
      </c>
      <c r="R397" s="273">
        <v>101.28</v>
      </c>
      <c r="S397" s="273">
        <v>133.6</v>
      </c>
      <c r="T397" s="573">
        <v>0.8397</v>
      </c>
      <c r="U397" s="273">
        <v>11724</v>
      </c>
      <c r="V397" s="273">
        <f t="shared" si="44"/>
        <v>0</v>
      </c>
      <c r="W397" s="271">
        <v>19.149999999999999</v>
      </c>
      <c r="X397" s="273">
        <v>12.8</v>
      </c>
      <c r="Y397" s="273">
        <v>133.6</v>
      </c>
      <c r="Z397" s="573">
        <v>0.87450000000000006</v>
      </c>
      <c r="AA397" s="273">
        <v>1812</v>
      </c>
      <c r="AB397" s="273">
        <f t="shared" si="45"/>
        <v>0</v>
      </c>
      <c r="AC397" s="271">
        <v>21.76</v>
      </c>
      <c r="AD397" s="273">
        <v>6.88</v>
      </c>
      <c r="AE397" s="273">
        <v>133.6</v>
      </c>
      <c r="AF397" s="573">
        <v>0.93840000000000001</v>
      </c>
      <c r="AG397" s="273">
        <v>1098</v>
      </c>
      <c r="AH397" s="273">
        <f t="shared" si="46"/>
        <v>0</v>
      </c>
      <c r="AI397" s="271">
        <v>22.86</v>
      </c>
      <c r="AJ397" s="273">
        <v>4</v>
      </c>
      <c r="AK397" s="273">
        <v>133.6</v>
      </c>
      <c r="AL397" s="573">
        <v>0.94499999999999995</v>
      </c>
      <c r="AM397" s="273">
        <v>928</v>
      </c>
      <c r="AN397" s="273">
        <f t="shared" si="47"/>
        <v>0</v>
      </c>
      <c r="AO397" s="271">
        <v>34.1</v>
      </c>
      <c r="AP397" s="273">
        <f t="shared" si="48"/>
        <v>45566</v>
      </c>
    </row>
    <row r="398" spans="1:42">
      <c r="A398" s="579">
        <v>393</v>
      </c>
      <c r="B398" s="272" t="s">
        <v>3261</v>
      </c>
      <c r="C398" s="272" t="s">
        <v>3319</v>
      </c>
      <c r="D398" s="272" t="s">
        <v>391</v>
      </c>
      <c r="E398" s="273">
        <v>172</v>
      </c>
      <c r="F398" s="273">
        <v>12.32</v>
      </c>
      <c r="G398" s="273">
        <v>137.6</v>
      </c>
      <c r="H398" s="573">
        <v>0.94479999999999997</v>
      </c>
      <c r="I398" s="273">
        <v>1646</v>
      </c>
      <c r="J398" s="273">
        <f t="shared" si="42"/>
        <v>0</v>
      </c>
      <c r="K398" s="271">
        <v>19.64</v>
      </c>
      <c r="L398" s="273">
        <v>13.92</v>
      </c>
      <c r="M398" s="273">
        <v>137.6</v>
      </c>
      <c r="N398" s="573">
        <v>0.9224</v>
      </c>
      <c r="O398" s="273">
        <v>1642</v>
      </c>
      <c r="P398" s="273">
        <f t="shared" si="43"/>
        <v>0</v>
      </c>
      <c r="Q398" s="271">
        <v>17.190000000000001</v>
      </c>
      <c r="R398" s="273">
        <v>21.76</v>
      </c>
      <c r="S398" s="273">
        <v>137.6</v>
      </c>
      <c r="T398" s="573">
        <v>0.90720000000000001</v>
      </c>
      <c r="U398" s="273">
        <v>2640</v>
      </c>
      <c r="V398" s="273">
        <f t="shared" si="44"/>
        <v>0</v>
      </c>
      <c r="W398" s="271">
        <v>18.57</v>
      </c>
      <c r="X398" s="273">
        <v>23.68</v>
      </c>
      <c r="Y398" s="273">
        <v>137.6</v>
      </c>
      <c r="Z398" s="573">
        <v>0.90869999999999995</v>
      </c>
      <c r="AA398" s="273">
        <v>3068</v>
      </c>
      <c r="AB398" s="273">
        <f t="shared" si="45"/>
        <v>0</v>
      </c>
      <c r="AC398" s="271">
        <v>19.16</v>
      </c>
      <c r="AD398" s="273">
        <v>61.12</v>
      </c>
      <c r="AE398" s="273">
        <v>137.6</v>
      </c>
      <c r="AF398" s="573">
        <v>0.96950000000000003</v>
      </c>
      <c r="AG398" s="273">
        <v>2294</v>
      </c>
      <c r="AH398" s="273">
        <f t="shared" si="46"/>
        <v>0</v>
      </c>
      <c r="AI398" s="271">
        <v>5.2</v>
      </c>
      <c r="AJ398" s="273">
        <v>27.04</v>
      </c>
      <c r="AK398" s="273">
        <v>137.6</v>
      </c>
      <c r="AL398" s="573">
        <v>0.96619999999999995</v>
      </c>
      <c r="AM398" s="273">
        <v>3096</v>
      </c>
      <c r="AN398" s="273">
        <f t="shared" si="47"/>
        <v>0</v>
      </c>
      <c r="AO398" s="271">
        <v>16.46</v>
      </c>
      <c r="AP398" s="273">
        <f t="shared" si="48"/>
        <v>14386</v>
      </c>
    </row>
    <row r="399" spans="1:42">
      <c r="A399" s="579">
        <v>394</v>
      </c>
      <c r="B399" s="272" t="s">
        <v>3261</v>
      </c>
      <c r="C399" s="272" t="s">
        <v>3315</v>
      </c>
      <c r="D399" s="272" t="s">
        <v>391</v>
      </c>
      <c r="E399" s="273">
        <v>175</v>
      </c>
      <c r="F399" s="273">
        <v>111.84</v>
      </c>
      <c r="G399" s="273">
        <v>140</v>
      </c>
      <c r="H399" s="573">
        <v>0.98860000000000003</v>
      </c>
      <c r="I399" s="273">
        <v>39387</v>
      </c>
      <c r="J399" s="273">
        <f t="shared" si="42"/>
        <v>0</v>
      </c>
      <c r="K399" s="271">
        <v>49.48</v>
      </c>
      <c r="L399" s="273">
        <v>103.44</v>
      </c>
      <c r="M399" s="273">
        <v>140</v>
      </c>
      <c r="N399" s="573">
        <v>0.98980000000000001</v>
      </c>
      <c r="O399" s="273">
        <v>40342</v>
      </c>
      <c r="P399" s="273">
        <f t="shared" si="43"/>
        <v>0</v>
      </c>
      <c r="Q399" s="271">
        <v>52.96</v>
      </c>
      <c r="R399" s="273">
        <v>97.52</v>
      </c>
      <c r="S399" s="273">
        <v>140</v>
      </c>
      <c r="T399" s="573">
        <v>0.98829999999999996</v>
      </c>
      <c r="U399" s="273">
        <v>37052</v>
      </c>
      <c r="V399" s="273">
        <f t="shared" si="44"/>
        <v>0</v>
      </c>
      <c r="W399" s="271">
        <v>53.39</v>
      </c>
      <c r="X399" s="273">
        <v>92</v>
      </c>
      <c r="Y399" s="273">
        <v>140</v>
      </c>
      <c r="Z399" s="573">
        <v>0.98729999999999996</v>
      </c>
      <c r="AA399" s="273">
        <v>32290</v>
      </c>
      <c r="AB399" s="273">
        <f t="shared" si="45"/>
        <v>0</v>
      </c>
      <c r="AC399" s="271">
        <v>47.78</v>
      </c>
      <c r="AD399" s="273">
        <v>111.12</v>
      </c>
      <c r="AE399" s="273">
        <v>140</v>
      </c>
      <c r="AF399" s="573">
        <v>0.98939999999999995</v>
      </c>
      <c r="AG399" s="273">
        <v>37920</v>
      </c>
      <c r="AH399" s="273">
        <f t="shared" si="46"/>
        <v>0</v>
      </c>
      <c r="AI399" s="271">
        <v>46.36</v>
      </c>
      <c r="AJ399" s="273">
        <v>87.04</v>
      </c>
      <c r="AK399" s="273">
        <v>140</v>
      </c>
      <c r="AL399" s="573">
        <v>0.99870000000000003</v>
      </c>
      <c r="AM399" s="273">
        <v>33238</v>
      </c>
      <c r="AN399" s="273">
        <f t="shared" si="47"/>
        <v>0</v>
      </c>
      <c r="AO399" s="271">
        <v>53.1</v>
      </c>
      <c r="AP399" s="273">
        <f t="shared" si="48"/>
        <v>220229</v>
      </c>
    </row>
    <row r="400" spans="1:42">
      <c r="A400" s="579">
        <v>395</v>
      </c>
      <c r="B400" s="272" t="s">
        <v>3261</v>
      </c>
      <c r="C400" s="272" t="s">
        <v>3316</v>
      </c>
      <c r="D400" s="272" t="s">
        <v>449</v>
      </c>
      <c r="E400" s="273">
        <v>177.77777777777777</v>
      </c>
      <c r="F400" s="273">
        <v>115.36</v>
      </c>
      <c r="G400" s="273">
        <v>177.77799999999999</v>
      </c>
      <c r="H400" s="573">
        <v>0.9698</v>
      </c>
      <c r="I400" s="273">
        <v>27898</v>
      </c>
      <c r="J400" s="273">
        <f t="shared" si="42"/>
        <v>0</v>
      </c>
      <c r="K400" s="271">
        <v>0.34630721220527044</v>
      </c>
      <c r="L400" s="273">
        <v>121.76</v>
      </c>
      <c r="M400" s="273">
        <v>177.77799999999999</v>
      </c>
      <c r="N400" s="573">
        <v>0.9728</v>
      </c>
      <c r="O400" s="273">
        <v>27248</v>
      </c>
      <c r="P400" s="273">
        <f t="shared" si="43"/>
        <v>0</v>
      </c>
      <c r="Q400" s="271">
        <v>0.30917510915179519</v>
      </c>
      <c r="R400" s="273">
        <v>121.76</v>
      </c>
      <c r="S400" s="273">
        <v>177.77799999999999</v>
      </c>
      <c r="T400" s="573">
        <v>0.9728</v>
      </c>
      <c r="U400" s="273">
        <v>32054</v>
      </c>
      <c r="V400" s="273">
        <f t="shared" si="44"/>
        <v>0</v>
      </c>
      <c r="W400" s="271">
        <v>0.37585322674843036</v>
      </c>
      <c r="X400" s="273">
        <v>112.8</v>
      </c>
      <c r="Y400" s="273">
        <v>177.77799999999999</v>
      </c>
      <c r="Z400" s="573">
        <v>0.97499999999999998</v>
      </c>
      <c r="AA400" s="273">
        <v>31594</v>
      </c>
      <c r="AB400" s="273">
        <f t="shared" si="45"/>
        <v>0</v>
      </c>
      <c r="AC400" s="271">
        <v>0.38609109280866316</v>
      </c>
      <c r="AD400" s="273">
        <v>106.72</v>
      </c>
      <c r="AE400" s="273">
        <v>177.77799999999999</v>
      </c>
      <c r="AF400" s="573">
        <v>0.97399999999999998</v>
      </c>
      <c r="AG400" s="273">
        <v>35130</v>
      </c>
      <c r="AH400" s="273">
        <f t="shared" si="46"/>
        <v>0</v>
      </c>
      <c r="AI400" s="271">
        <v>0.45423356869952125</v>
      </c>
      <c r="AJ400" s="273">
        <v>113.44</v>
      </c>
      <c r="AK400" s="273">
        <v>177.77799999999999</v>
      </c>
      <c r="AL400" s="573">
        <v>0.96740000000000004</v>
      </c>
      <c r="AM400" s="273">
        <v>30178</v>
      </c>
      <c r="AN400" s="273">
        <f t="shared" si="47"/>
        <v>0</v>
      </c>
      <c r="AO400" s="271">
        <v>0.38189547092932141</v>
      </c>
      <c r="AP400" s="273">
        <f t="shared" si="48"/>
        <v>184102</v>
      </c>
    </row>
    <row r="401" spans="1:42">
      <c r="A401" s="579">
        <v>396</v>
      </c>
      <c r="B401" s="272" t="s">
        <v>3261</v>
      </c>
      <c r="C401" s="272" t="s">
        <v>777</v>
      </c>
      <c r="D401" s="272" t="s">
        <v>391</v>
      </c>
      <c r="E401" s="273">
        <v>177.77777777777777</v>
      </c>
      <c r="F401" s="273">
        <v>132.24</v>
      </c>
      <c r="G401" s="273">
        <v>142.22200000000001</v>
      </c>
      <c r="H401" s="573">
        <v>0.98270000000000002</v>
      </c>
      <c r="I401" s="273">
        <v>15697</v>
      </c>
      <c r="J401" s="273">
        <f t="shared" si="42"/>
        <v>0</v>
      </c>
      <c r="K401" s="271">
        <v>16.78</v>
      </c>
      <c r="L401" s="273">
        <v>149.76</v>
      </c>
      <c r="M401" s="273">
        <v>149.76</v>
      </c>
      <c r="N401" s="573">
        <v>0.97670000000000001</v>
      </c>
      <c r="O401" s="273">
        <v>15620</v>
      </c>
      <c r="P401" s="273">
        <f t="shared" si="43"/>
        <v>0</v>
      </c>
      <c r="Q401" s="271">
        <v>14.35</v>
      </c>
      <c r="R401" s="273">
        <v>132.32</v>
      </c>
      <c r="S401" s="273">
        <v>142.22200000000001</v>
      </c>
      <c r="T401" s="573">
        <v>0.97729999999999995</v>
      </c>
      <c r="U401" s="273">
        <v>12988</v>
      </c>
      <c r="V401" s="273">
        <f t="shared" si="44"/>
        <v>0</v>
      </c>
      <c r="W401" s="271">
        <v>13.95</v>
      </c>
      <c r="X401" s="273">
        <v>77.44</v>
      </c>
      <c r="Y401" s="273">
        <v>142.22200000000001</v>
      </c>
      <c r="Z401" s="573">
        <v>0.97819999999999996</v>
      </c>
      <c r="AA401" s="273">
        <v>8517</v>
      </c>
      <c r="AB401" s="273">
        <f t="shared" si="45"/>
        <v>0</v>
      </c>
      <c r="AC401" s="271">
        <v>15.11</v>
      </c>
      <c r="AD401" s="273">
        <v>89.52</v>
      </c>
      <c r="AE401" s="273">
        <v>142.22200000000001</v>
      </c>
      <c r="AF401" s="573">
        <v>0.98360000000000003</v>
      </c>
      <c r="AG401" s="273">
        <v>9164</v>
      </c>
      <c r="AH401" s="273">
        <f t="shared" si="46"/>
        <v>0</v>
      </c>
      <c r="AI401" s="271">
        <v>13.99</v>
      </c>
      <c r="AJ401" s="273">
        <v>84.8</v>
      </c>
      <c r="AK401" s="273">
        <v>142.22200000000001</v>
      </c>
      <c r="AL401" s="573">
        <v>0.98699999999999999</v>
      </c>
      <c r="AM401" s="273">
        <v>10493</v>
      </c>
      <c r="AN401" s="273">
        <f t="shared" si="47"/>
        <v>0</v>
      </c>
      <c r="AO401" s="271">
        <v>17.41</v>
      </c>
      <c r="AP401" s="273">
        <f t="shared" si="48"/>
        <v>72479</v>
      </c>
    </row>
    <row r="402" spans="1:42">
      <c r="A402" s="579">
        <v>397</v>
      </c>
      <c r="B402" s="272" t="s">
        <v>3261</v>
      </c>
      <c r="C402" s="272" t="s">
        <v>809</v>
      </c>
      <c r="D402" s="272" t="s">
        <v>391</v>
      </c>
      <c r="E402" s="273">
        <v>180</v>
      </c>
      <c r="F402" s="273">
        <v>111.52</v>
      </c>
      <c r="G402" s="273">
        <v>144</v>
      </c>
      <c r="H402" s="573">
        <v>0.91290000000000004</v>
      </c>
      <c r="I402" s="273">
        <v>12014</v>
      </c>
      <c r="J402" s="273">
        <f t="shared" si="42"/>
        <v>0</v>
      </c>
      <c r="K402" s="271">
        <v>16.39</v>
      </c>
      <c r="L402" s="273">
        <v>112.48</v>
      </c>
      <c r="M402" s="273">
        <v>144</v>
      </c>
      <c r="N402" s="573">
        <v>0.87129999999999996</v>
      </c>
      <c r="O402" s="273">
        <v>13672</v>
      </c>
      <c r="P402" s="273">
        <f t="shared" si="43"/>
        <v>0</v>
      </c>
      <c r="Q402" s="271">
        <v>18.75</v>
      </c>
      <c r="R402" s="273">
        <v>103.52</v>
      </c>
      <c r="S402" s="273">
        <v>144</v>
      </c>
      <c r="T402" s="573">
        <v>0.90449999999999997</v>
      </c>
      <c r="U402" s="273">
        <v>9994</v>
      </c>
      <c r="V402" s="273">
        <f t="shared" si="44"/>
        <v>0</v>
      </c>
      <c r="W402" s="271">
        <v>14.82</v>
      </c>
      <c r="X402" s="273">
        <v>39.840000000000003</v>
      </c>
      <c r="Y402" s="273">
        <v>144</v>
      </c>
      <c r="Z402" s="573">
        <v>0.91239999999999999</v>
      </c>
      <c r="AA402" s="273">
        <v>7354</v>
      </c>
      <c r="AB402" s="273">
        <f t="shared" si="45"/>
        <v>0</v>
      </c>
      <c r="AC402" s="271">
        <v>27.19</v>
      </c>
      <c r="AD402" s="273">
        <v>41.92</v>
      </c>
      <c r="AE402" s="273">
        <v>144</v>
      </c>
      <c r="AF402" s="573">
        <v>0.91479999999999995</v>
      </c>
      <c r="AG402" s="273">
        <v>7480</v>
      </c>
      <c r="AH402" s="273">
        <f t="shared" si="46"/>
        <v>0</v>
      </c>
      <c r="AI402" s="271">
        <v>26.21</v>
      </c>
      <c r="AJ402" s="273">
        <v>32.159999999999997</v>
      </c>
      <c r="AK402" s="273">
        <v>144</v>
      </c>
      <c r="AL402" s="573">
        <v>0.89349999999999996</v>
      </c>
      <c r="AM402" s="273">
        <v>6210</v>
      </c>
      <c r="AN402" s="273">
        <f t="shared" si="47"/>
        <v>0</v>
      </c>
      <c r="AO402" s="271">
        <v>30.01</v>
      </c>
      <c r="AP402" s="273">
        <f t="shared" si="48"/>
        <v>56724</v>
      </c>
    </row>
    <row r="403" spans="1:42">
      <c r="A403" s="579">
        <v>398</v>
      </c>
      <c r="B403" s="272" t="s">
        <v>3261</v>
      </c>
      <c r="C403" s="272" t="s">
        <v>809</v>
      </c>
      <c r="D403" s="272" t="s">
        <v>391</v>
      </c>
      <c r="E403" s="273">
        <v>180</v>
      </c>
      <c r="F403" s="273">
        <v>56.48</v>
      </c>
      <c r="G403" s="273">
        <v>144</v>
      </c>
      <c r="H403" s="573">
        <v>0.88380000000000003</v>
      </c>
      <c r="I403" s="273">
        <v>4260</v>
      </c>
      <c r="J403" s="273">
        <f t="shared" si="42"/>
        <v>0</v>
      </c>
      <c r="K403" s="271">
        <v>11.85</v>
      </c>
      <c r="L403" s="273">
        <v>79.680000000000007</v>
      </c>
      <c r="M403" s="273">
        <v>144</v>
      </c>
      <c r="N403" s="573">
        <v>0.85560000000000003</v>
      </c>
      <c r="O403" s="273">
        <v>6272</v>
      </c>
      <c r="P403" s="273">
        <f t="shared" si="43"/>
        <v>0</v>
      </c>
      <c r="Q403" s="271">
        <v>12.36</v>
      </c>
      <c r="R403" s="273">
        <v>62.08</v>
      </c>
      <c r="S403" s="273">
        <v>144</v>
      </c>
      <c r="T403" s="573">
        <v>0.87749999999999995</v>
      </c>
      <c r="U403" s="273">
        <v>4430</v>
      </c>
      <c r="V403" s="273">
        <f t="shared" si="44"/>
        <v>0</v>
      </c>
      <c r="W403" s="271">
        <v>11.29</v>
      </c>
      <c r="X403" s="273">
        <v>9.6</v>
      </c>
      <c r="Y403" s="273">
        <v>144</v>
      </c>
      <c r="Z403" s="573">
        <v>1</v>
      </c>
      <c r="AA403" s="273">
        <v>240</v>
      </c>
      <c r="AB403" s="273">
        <f t="shared" si="45"/>
        <v>0</v>
      </c>
      <c r="AC403" s="271">
        <v>3.36</v>
      </c>
      <c r="AD403" s="273">
        <v>8</v>
      </c>
      <c r="AE403" s="273">
        <v>144</v>
      </c>
      <c r="AF403" s="573">
        <v>0</v>
      </c>
      <c r="AG403" s="273">
        <v>0</v>
      </c>
      <c r="AH403" s="273">
        <f t="shared" si="46"/>
        <v>0</v>
      </c>
      <c r="AI403" s="271">
        <v>0</v>
      </c>
      <c r="AJ403" s="273">
        <v>0</v>
      </c>
      <c r="AK403" s="273">
        <v>144</v>
      </c>
      <c r="AL403" s="573">
        <v>0</v>
      </c>
      <c r="AM403" s="273">
        <v>0</v>
      </c>
      <c r="AN403" s="273">
        <f t="shared" si="47"/>
        <v>0</v>
      </c>
      <c r="AO403" s="271">
        <v>0</v>
      </c>
      <c r="AP403" s="273">
        <f t="shared" si="48"/>
        <v>15202</v>
      </c>
    </row>
    <row r="404" spans="1:42">
      <c r="A404" s="579">
        <v>399</v>
      </c>
      <c r="B404" s="272" t="s">
        <v>3261</v>
      </c>
      <c r="C404" s="272" t="s">
        <v>4081</v>
      </c>
      <c r="D404" s="272" t="s">
        <v>391</v>
      </c>
      <c r="E404" s="273">
        <v>180</v>
      </c>
      <c r="F404" s="273">
        <v>38.72</v>
      </c>
      <c r="G404" s="273">
        <v>144</v>
      </c>
      <c r="H404" s="573">
        <v>0.86809999999999998</v>
      </c>
      <c r="I404" s="273">
        <v>4978</v>
      </c>
      <c r="J404" s="273">
        <f t="shared" si="42"/>
        <v>0</v>
      </c>
      <c r="K404" s="271">
        <v>20.57</v>
      </c>
      <c r="L404" s="273">
        <v>37.92</v>
      </c>
      <c r="M404" s="273">
        <v>144</v>
      </c>
      <c r="N404" s="573">
        <v>0.83589999999999998</v>
      </c>
      <c r="O404" s="273">
        <v>4666</v>
      </c>
      <c r="P404" s="273">
        <f t="shared" si="43"/>
        <v>0</v>
      </c>
      <c r="Q404" s="271">
        <v>19.79</v>
      </c>
      <c r="R404" s="273">
        <v>32.479999999999997</v>
      </c>
      <c r="S404" s="273">
        <v>144</v>
      </c>
      <c r="T404" s="573">
        <v>0.82909999999999995</v>
      </c>
      <c r="U404" s="273">
        <v>2874</v>
      </c>
      <c r="V404" s="273">
        <f t="shared" si="44"/>
        <v>0</v>
      </c>
      <c r="W404" s="271">
        <v>14.82</v>
      </c>
      <c r="X404" s="273">
        <v>10.72</v>
      </c>
      <c r="Y404" s="273">
        <v>144</v>
      </c>
      <c r="Z404" s="573">
        <v>0.74</v>
      </c>
      <c r="AA404" s="273">
        <v>1378</v>
      </c>
      <c r="AB404" s="273">
        <f t="shared" si="45"/>
        <v>0</v>
      </c>
      <c r="AC404" s="271">
        <v>23.35</v>
      </c>
      <c r="AD404" s="273">
        <v>9.6</v>
      </c>
      <c r="AE404" s="273">
        <v>144</v>
      </c>
      <c r="AF404" s="573">
        <v>0.76859999999999995</v>
      </c>
      <c r="AG404" s="273">
        <v>1316</v>
      </c>
      <c r="AH404" s="273">
        <f t="shared" si="46"/>
        <v>0</v>
      </c>
      <c r="AI404" s="271">
        <v>23.97</v>
      </c>
      <c r="AJ404" s="273">
        <v>9.1199999999999992</v>
      </c>
      <c r="AK404" s="273">
        <v>144</v>
      </c>
      <c r="AL404" s="573">
        <v>0.76929999999999998</v>
      </c>
      <c r="AM404" s="273">
        <v>1194</v>
      </c>
      <c r="AN404" s="273">
        <f t="shared" si="47"/>
        <v>0</v>
      </c>
      <c r="AO404" s="271">
        <v>23.64</v>
      </c>
      <c r="AP404" s="273">
        <f t="shared" si="48"/>
        <v>16406</v>
      </c>
    </row>
    <row r="405" spans="1:42">
      <c r="A405" s="579">
        <v>400</v>
      </c>
      <c r="B405" s="272" t="s">
        <v>3261</v>
      </c>
      <c r="C405" s="272" t="s">
        <v>4084</v>
      </c>
      <c r="D405" s="272" t="s">
        <v>394</v>
      </c>
      <c r="E405" s="273">
        <v>183</v>
      </c>
      <c r="F405" s="273">
        <v>49.6</v>
      </c>
      <c r="G405" s="273">
        <v>146.4</v>
      </c>
      <c r="H405" s="573">
        <v>0.71879999999999999</v>
      </c>
      <c r="I405" s="273">
        <v>7946.34</v>
      </c>
      <c r="J405" s="273">
        <f t="shared" si="42"/>
        <v>0</v>
      </c>
      <c r="K405" s="271">
        <v>32.020000000000003</v>
      </c>
      <c r="L405" s="273">
        <v>57.36</v>
      </c>
      <c r="M405" s="273">
        <v>146.4</v>
      </c>
      <c r="N405" s="573">
        <v>0.73099999999999998</v>
      </c>
      <c r="O405" s="273">
        <v>8363</v>
      </c>
      <c r="P405" s="273">
        <f t="shared" si="43"/>
        <v>0</v>
      </c>
      <c r="Q405" s="271">
        <v>26.81</v>
      </c>
      <c r="R405" s="273">
        <v>51.68</v>
      </c>
      <c r="S405" s="273">
        <v>146.4</v>
      </c>
      <c r="T405" s="573">
        <v>0.749</v>
      </c>
      <c r="U405" s="273">
        <v>7627</v>
      </c>
      <c r="V405" s="273">
        <f t="shared" si="44"/>
        <v>0</v>
      </c>
      <c r="W405" s="271">
        <v>26.48</v>
      </c>
      <c r="X405" s="273">
        <v>61.6</v>
      </c>
      <c r="Y405" s="273">
        <v>146.4</v>
      </c>
      <c r="Z405" s="573">
        <v>0.67920000000000003</v>
      </c>
      <c r="AA405" s="273">
        <v>7816</v>
      </c>
      <c r="AB405" s="273">
        <f t="shared" si="45"/>
        <v>0</v>
      </c>
      <c r="AC405" s="271">
        <v>25.11</v>
      </c>
      <c r="AD405" s="273">
        <v>64.88</v>
      </c>
      <c r="AE405" s="273">
        <v>146.4</v>
      </c>
      <c r="AF405" s="573">
        <v>0.72760000000000002</v>
      </c>
      <c r="AG405" s="273">
        <v>11239</v>
      </c>
      <c r="AH405" s="273">
        <f t="shared" si="46"/>
        <v>0</v>
      </c>
      <c r="AI405" s="271">
        <v>33.07</v>
      </c>
      <c r="AJ405" s="273">
        <v>57.28</v>
      </c>
      <c r="AK405" s="273">
        <v>146.4</v>
      </c>
      <c r="AL405" s="573">
        <v>0.86040000000000005</v>
      </c>
      <c r="AM405" s="273">
        <v>10929</v>
      </c>
      <c r="AN405" s="273">
        <f t="shared" si="47"/>
        <v>0</v>
      </c>
      <c r="AO405" s="271">
        <v>30.8</v>
      </c>
      <c r="AP405" s="273">
        <f t="shared" si="48"/>
        <v>53920.34</v>
      </c>
    </row>
    <row r="406" spans="1:42">
      <c r="A406" s="579">
        <v>401</v>
      </c>
      <c r="B406" s="272" t="s">
        <v>3261</v>
      </c>
      <c r="C406" s="272" t="s">
        <v>643</v>
      </c>
      <c r="D406" s="272" t="s">
        <v>394</v>
      </c>
      <c r="E406" s="273">
        <v>200</v>
      </c>
      <c r="F406" s="273">
        <v>196.56</v>
      </c>
      <c r="G406" s="273">
        <v>196.56</v>
      </c>
      <c r="H406" s="573">
        <v>0.98740000000000006</v>
      </c>
      <c r="I406" s="273">
        <v>61491</v>
      </c>
      <c r="J406" s="273">
        <f t="shared" si="42"/>
        <v>0</v>
      </c>
      <c r="K406" s="271">
        <v>44</v>
      </c>
      <c r="L406" s="273">
        <v>200.88</v>
      </c>
      <c r="M406" s="273">
        <v>200.88</v>
      </c>
      <c r="N406" s="573">
        <v>0.98799999999999999</v>
      </c>
      <c r="O406" s="273">
        <v>76620</v>
      </c>
      <c r="P406" s="273">
        <f t="shared" si="43"/>
        <v>0</v>
      </c>
      <c r="Q406" s="271">
        <v>51.89</v>
      </c>
      <c r="R406" s="273">
        <v>211.2</v>
      </c>
      <c r="S406" s="273">
        <v>211.2</v>
      </c>
      <c r="T406" s="573">
        <v>0.98550000000000004</v>
      </c>
      <c r="U406" s="273">
        <v>99954</v>
      </c>
      <c r="V406" s="273">
        <f t="shared" si="44"/>
        <v>10040.35682158921</v>
      </c>
      <c r="W406" s="271">
        <v>66.7</v>
      </c>
      <c r="X406" s="273">
        <v>216.24</v>
      </c>
      <c r="Y406" s="273">
        <v>216.24</v>
      </c>
      <c r="Z406" s="573">
        <v>0.98629999999999995</v>
      </c>
      <c r="AA406" s="273">
        <v>94263</v>
      </c>
      <c r="AB406" s="273">
        <f t="shared" si="45"/>
        <v>0</v>
      </c>
      <c r="AC406" s="271">
        <v>59.4</v>
      </c>
      <c r="AD406" s="273">
        <v>230.64</v>
      </c>
      <c r="AE406" s="273">
        <v>230.64</v>
      </c>
      <c r="AF406" s="573">
        <v>0.98350000000000004</v>
      </c>
      <c r="AG406" s="273">
        <v>86343</v>
      </c>
      <c r="AH406" s="273">
        <f t="shared" si="46"/>
        <v>0</v>
      </c>
      <c r="AI406" s="271">
        <v>51.16</v>
      </c>
      <c r="AJ406" s="273">
        <v>232.56</v>
      </c>
      <c r="AK406" s="273">
        <v>232.56</v>
      </c>
      <c r="AL406" s="573">
        <v>0.98229999999999995</v>
      </c>
      <c r="AM406" s="273">
        <v>102285</v>
      </c>
      <c r="AN406" s="273">
        <f t="shared" si="47"/>
        <v>3586.0614345448689</v>
      </c>
      <c r="AO406" s="271">
        <v>62.18</v>
      </c>
      <c r="AP406" s="273">
        <f t="shared" si="48"/>
        <v>520956</v>
      </c>
    </row>
    <row r="407" spans="1:42">
      <c r="A407" s="579">
        <v>402</v>
      </c>
      <c r="B407" s="272" t="s">
        <v>3261</v>
      </c>
      <c r="C407" s="272" t="s">
        <v>655</v>
      </c>
      <c r="D407" s="272" t="s">
        <v>394</v>
      </c>
      <c r="E407" s="273">
        <v>200</v>
      </c>
      <c r="F407" s="273">
        <v>213.6</v>
      </c>
      <c r="G407" s="273">
        <v>213.6</v>
      </c>
      <c r="H407" s="573">
        <v>0.97760000000000002</v>
      </c>
      <c r="I407" s="273">
        <v>42346</v>
      </c>
      <c r="J407" s="273">
        <f t="shared" si="42"/>
        <v>0</v>
      </c>
      <c r="K407" s="271">
        <v>28.16</v>
      </c>
      <c r="L407" s="273">
        <v>224.96</v>
      </c>
      <c r="M407" s="273">
        <v>224.96</v>
      </c>
      <c r="N407" s="573">
        <v>0.96799999999999997</v>
      </c>
      <c r="O407" s="273">
        <v>52648</v>
      </c>
      <c r="P407" s="273">
        <f t="shared" si="43"/>
        <v>0</v>
      </c>
      <c r="Q407" s="271">
        <v>32.5</v>
      </c>
      <c r="R407" s="273">
        <v>210.88</v>
      </c>
      <c r="S407" s="273">
        <v>210.88</v>
      </c>
      <c r="T407" s="573">
        <v>0.96870000000000001</v>
      </c>
      <c r="U407" s="273">
        <v>62488</v>
      </c>
      <c r="V407" s="273">
        <f t="shared" si="44"/>
        <v>0</v>
      </c>
      <c r="W407" s="271">
        <v>42.48</v>
      </c>
      <c r="X407" s="273">
        <v>212</v>
      </c>
      <c r="Y407" s="273">
        <v>212</v>
      </c>
      <c r="Z407" s="573">
        <v>0.97340000000000004</v>
      </c>
      <c r="AA407" s="273">
        <v>67276</v>
      </c>
      <c r="AB407" s="273">
        <f t="shared" si="45"/>
        <v>0</v>
      </c>
      <c r="AC407" s="271">
        <v>43.81</v>
      </c>
      <c r="AD407" s="273">
        <v>213.6</v>
      </c>
      <c r="AE407" s="273">
        <v>213.6</v>
      </c>
      <c r="AF407" s="573">
        <v>0.98280000000000001</v>
      </c>
      <c r="AG407" s="273">
        <v>35860</v>
      </c>
      <c r="AH407" s="273">
        <f t="shared" si="46"/>
        <v>0</v>
      </c>
      <c r="AI407" s="271">
        <v>22.96</v>
      </c>
      <c r="AJ407" s="273">
        <v>200.96</v>
      </c>
      <c r="AK407" s="273">
        <v>200.96</v>
      </c>
      <c r="AL407" s="573">
        <v>0.98309999999999997</v>
      </c>
      <c r="AM407" s="273">
        <v>60502</v>
      </c>
      <c r="AN407" s="273">
        <f t="shared" si="47"/>
        <v>0</v>
      </c>
      <c r="AO407" s="271">
        <v>42.53</v>
      </c>
      <c r="AP407" s="273">
        <f t="shared" si="48"/>
        <v>321120</v>
      </c>
    </row>
    <row r="408" spans="1:42">
      <c r="A408" s="579">
        <v>403</v>
      </c>
      <c r="B408" s="272" t="s">
        <v>3261</v>
      </c>
      <c r="C408" s="272" t="s">
        <v>693</v>
      </c>
      <c r="D408" s="272" t="s">
        <v>391</v>
      </c>
      <c r="E408" s="273">
        <v>200</v>
      </c>
      <c r="F408" s="273">
        <v>147.19999999999999</v>
      </c>
      <c r="G408" s="273">
        <v>160</v>
      </c>
      <c r="H408" s="573">
        <v>0.96499999999999997</v>
      </c>
      <c r="I408" s="273">
        <v>20213</v>
      </c>
      <c r="J408" s="273">
        <f t="shared" si="42"/>
        <v>0</v>
      </c>
      <c r="K408" s="271">
        <v>19.760000000000002</v>
      </c>
      <c r="L408" s="273">
        <v>154</v>
      </c>
      <c r="M408" s="273">
        <v>160</v>
      </c>
      <c r="N408" s="573">
        <v>0.95920000000000005</v>
      </c>
      <c r="O408" s="273">
        <v>20030</v>
      </c>
      <c r="P408" s="273">
        <f t="shared" si="43"/>
        <v>0</v>
      </c>
      <c r="Q408" s="271">
        <v>18.22</v>
      </c>
      <c r="R408" s="273">
        <v>163.04</v>
      </c>
      <c r="S408" s="273">
        <v>163.04</v>
      </c>
      <c r="T408" s="573">
        <v>0.95599999999999996</v>
      </c>
      <c r="U408" s="273">
        <v>18691</v>
      </c>
      <c r="V408" s="273">
        <f t="shared" si="44"/>
        <v>0</v>
      </c>
      <c r="W408" s="271">
        <v>16.649999999999999</v>
      </c>
      <c r="X408" s="273">
        <v>113.44</v>
      </c>
      <c r="Y408" s="273">
        <v>160</v>
      </c>
      <c r="Z408" s="573">
        <v>0.93820000000000003</v>
      </c>
      <c r="AA408" s="273">
        <v>13652</v>
      </c>
      <c r="AB408" s="273">
        <f t="shared" si="45"/>
        <v>0</v>
      </c>
      <c r="AC408" s="271">
        <v>17.239999999999998</v>
      </c>
      <c r="AD408" s="273">
        <v>126.64</v>
      </c>
      <c r="AE408" s="273">
        <v>160</v>
      </c>
      <c r="AF408" s="573">
        <v>0.94589999999999996</v>
      </c>
      <c r="AG408" s="273">
        <v>16528</v>
      </c>
      <c r="AH408" s="273">
        <f t="shared" si="46"/>
        <v>0</v>
      </c>
      <c r="AI408" s="271">
        <v>18.54</v>
      </c>
      <c r="AJ408" s="273">
        <v>136.72</v>
      </c>
      <c r="AK408" s="273">
        <v>160</v>
      </c>
      <c r="AL408" s="573">
        <v>0.95079999999999998</v>
      </c>
      <c r="AM408" s="273">
        <v>16870</v>
      </c>
      <c r="AN408" s="273">
        <f t="shared" si="47"/>
        <v>0</v>
      </c>
      <c r="AO408" s="271">
        <v>18.02</v>
      </c>
      <c r="AP408" s="273">
        <f t="shared" si="48"/>
        <v>105984</v>
      </c>
    </row>
    <row r="409" spans="1:42">
      <c r="A409" s="579">
        <v>404</v>
      </c>
      <c r="B409" s="272" t="s">
        <v>3261</v>
      </c>
      <c r="C409" s="272" t="s">
        <v>711</v>
      </c>
      <c r="D409" s="272" t="s">
        <v>394</v>
      </c>
      <c r="E409" s="273">
        <v>200</v>
      </c>
      <c r="F409" s="273">
        <v>120.96</v>
      </c>
      <c r="G409" s="273">
        <v>160</v>
      </c>
      <c r="H409" s="573">
        <v>0.79339999999999999</v>
      </c>
      <c r="I409" s="273">
        <v>7681</v>
      </c>
      <c r="J409" s="273">
        <f t="shared" si="42"/>
        <v>0</v>
      </c>
      <c r="K409" s="271">
        <v>11.11</v>
      </c>
      <c r="L409" s="273">
        <v>85.76</v>
      </c>
      <c r="M409" s="273">
        <v>160</v>
      </c>
      <c r="N409" s="573">
        <v>0.70740000000000003</v>
      </c>
      <c r="O409" s="273">
        <v>5822</v>
      </c>
      <c r="P409" s="273">
        <f t="shared" si="43"/>
        <v>0</v>
      </c>
      <c r="Q409" s="271">
        <v>12.9</v>
      </c>
      <c r="R409" s="273">
        <v>117.76</v>
      </c>
      <c r="S409" s="273">
        <v>160</v>
      </c>
      <c r="T409" s="573">
        <v>0.97199999999999998</v>
      </c>
      <c r="U409" s="273">
        <v>19693</v>
      </c>
      <c r="V409" s="273">
        <f t="shared" si="44"/>
        <v>0</v>
      </c>
      <c r="W409" s="271">
        <v>23.89</v>
      </c>
      <c r="X409" s="273">
        <v>121.92</v>
      </c>
      <c r="Y409" s="273">
        <v>160</v>
      </c>
      <c r="Z409" s="573">
        <v>0.99</v>
      </c>
      <c r="AA409" s="273">
        <v>22445</v>
      </c>
      <c r="AB409" s="273">
        <f t="shared" si="45"/>
        <v>0</v>
      </c>
      <c r="AC409" s="271">
        <v>24.99</v>
      </c>
      <c r="AD409" s="273">
        <v>32.799999999999997</v>
      </c>
      <c r="AE409" s="273">
        <v>160</v>
      </c>
      <c r="AF409" s="573">
        <v>0.97219999999999995</v>
      </c>
      <c r="AG409" s="273">
        <v>3543</v>
      </c>
      <c r="AH409" s="273">
        <f t="shared" si="46"/>
        <v>0</v>
      </c>
      <c r="AI409" s="271">
        <v>14.93</v>
      </c>
      <c r="AJ409" s="273">
        <v>33.840000000000003</v>
      </c>
      <c r="AK409" s="273">
        <v>160</v>
      </c>
      <c r="AL409" s="573">
        <v>0.96619999999999995</v>
      </c>
      <c r="AM409" s="273">
        <v>9731</v>
      </c>
      <c r="AN409" s="273">
        <f t="shared" si="47"/>
        <v>0</v>
      </c>
      <c r="AO409" s="271">
        <v>41.33</v>
      </c>
      <c r="AP409" s="273">
        <f t="shared" si="48"/>
        <v>68915</v>
      </c>
    </row>
    <row r="410" spans="1:42">
      <c r="A410" s="579">
        <v>405</v>
      </c>
      <c r="B410" s="272" t="s">
        <v>3261</v>
      </c>
      <c r="C410" s="272" t="s">
        <v>771</v>
      </c>
      <c r="D410" s="272" t="s">
        <v>391</v>
      </c>
      <c r="E410" s="273">
        <v>200</v>
      </c>
      <c r="F410" s="273">
        <v>131.04</v>
      </c>
      <c r="G410" s="273">
        <v>160</v>
      </c>
      <c r="H410" s="573">
        <v>0.97670000000000001</v>
      </c>
      <c r="I410" s="273">
        <v>62184</v>
      </c>
      <c r="J410" s="273">
        <f t="shared" si="42"/>
        <v>6892.9508002371103</v>
      </c>
      <c r="K410" s="271">
        <v>67.48</v>
      </c>
      <c r="L410" s="273">
        <v>129.76</v>
      </c>
      <c r="M410" s="273">
        <v>160</v>
      </c>
      <c r="N410" s="573">
        <v>0.97670000000000001</v>
      </c>
      <c r="O410" s="273">
        <v>58558</v>
      </c>
      <c r="P410" s="273">
        <f t="shared" si="43"/>
        <v>1980.2222222222238</v>
      </c>
      <c r="Q410" s="271">
        <v>62.1</v>
      </c>
      <c r="R410" s="273">
        <v>131.68</v>
      </c>
      <c r="S410" s="273">
        <v>160</v>
      </c>
      <c r="T410" s="573">
        <v>0.97309999999999997</v>
      </c>
      <c r="U410" s="273">
        <v>58136</v>
      </c>
      <c r="V410" s="273">
        <f t="shared" si="44"/>
        <v>2777.1680685605443</v>
      </c>
      <c r="W410" s="271">
        <v>63.01</v>
      </c>
      <c r="X410" s="273">
        <v>128.96</v>
      </c>
      <c r="Y410" s="273">
        <v>160</v>
      </c>
      <c r="Z410" s="573">
        <v>0.96719999999999995</v>
      </c>
      <c r="AA410" s="273">
        <v>46048</v>
      </c>
      <c r="AB410" s="273">
        <f t="shared" si="45"/>
        <v>0</v>
      </c>
      <c r="AC410" s="271">
        <v>49.62</v>
      </c>
      <c r="AD410" s="273">
        <v>129.76</v>
      </c>
      <c r="AE410" s="273">
        <v>160</v>
      </c>
      <c r="AF410" s="573">
        <v>0.9718</v>
      </c>
      <c r="AG410" s="273">
        <v>56802</v>
      </c>
      <c r="AH410" s="273">
        <f t="shared" si="46"/>
        <v>506.65807730426087</v>
      </c>
      <c r="AI410" s="271">
        <v>60.54</v>
      </c>
      <c r="AJ410" s="273">
        <v>128.80000000000001</v>
      </c>
      <c r="AK410" s="273">
        <v>160</v>
      </c>
      <c r="AL410" s="573">
        <v>0.95499999999999996</v>
      </c>
      <c r="AM410" s="273">
        <v>38468</v>
      </c>
      <c r="AN410" s="273">
        <f t="shared" si="47"/>
        <v>0</v>
      </c>
      <c r="AO410" s="271">
        <v>43.43</v>
      </c>
      <c r="AP410" s="273">
        <f t="shared" si="48"/>
        <v>320196</v>
      </c>
    </row>
    <row r="411" spans="1:42">
      <c r="A411" s="579">
        <v>406</v>
      </c>
      <c r="B411" s="272" t="s">
        <v>3261</v>
      </c>
      <c r="C411" s="272" t="s">
        <v>814</v>
      </c>
      <c r="D411" s="272" t="s">
        <v>394</v>
      </c>
      <c r="E411" s="273">
        <v>200</v>
      </c>
      <c r="F411" s="273">
        <v>140.96</v>
      </c>
      <c r="G411" s="273">
        <v>160</v>
      </c>
      <c r="H411" s="573">
        <v>0.99839999999999995</v>
      </c>
      <c r="I411" s="273">
        <v>10368</v>
      </c>
      <c r="J411" s="273">
        <f t="shared" si="42"/>
        <v>0</v>
      </c>
      <c r="K411" s="271">
        <v>10.23</v>
      </c>
      <c r="L411" s="273">
        <v>138.24</v>
      </c>
      <c r="M411" s="273">
        <v>160</v>
      </c>
      <c r="N411" s="573">
        <v>0.99929999999999997</v>
      </c>
      <c r="O411" s="273">
        <v>14516</v>
      </c>
      <c r="P411" s="273">
        <f t="shared" si="43"/>
        <v>0</v>
      </c>
      <c r="Q411" s="271">
        <v>14.12</v>
      </c>
      <c r="R411" s="273">
        <v>176.48</v>
      </c>
      <c r="S411" s="273">
        <v>176.48</v>
      </c>
      <c r="T411" s="573">
        <v>0.99939999999999996</v>
      </c>
      <c r="U411" s="273">
        <v>5458</v>
      </c>
      <c r="V411" s="273">
        <f t="shared" si="44"/>
        <v>0</v>
      </c>
      <c r="W411" s="271">
        <v>4.3</v>
      </c>
      <c r="X411" s="273">
        <v>168.64</v>
      </c>
      <c r="Y411" s="273">
        <v>168.64</v>
      </c>
      <c r="Z411" s="573">
        <v>0.99990000000000001</v>
      </c>
      <c r="AA411" s="273">
        <v>4472</v>
      </c>
      <c r="AB411" s="273">
        <f t="shared" si="45"/>
        <v>0</v>
      </c>
      <c r="AC411" s="271">
        <v>3.56</v>
      </c>
      <c r="AD411" s="273">
        <v>144.16</v>
      </c>
      <c r="AE411" s="273">
        <v>160</v>
      </c>
      <c r="AF411" s="573">
        <v>0.99909999999999999</v>
      </c>
      <c r="AG411" s="273">
        <v>18372</v>
      </c>
      <c r="AH411" s="273">
        <f t="shared" si="46"/>
        <v>0</v>
      </c>
      <c r="AI411" s="271">
        <v>17.14</v>
      </c>
      <c r="AJ411" s="273">
        <v>175.52</v>
      </c>
      <c r="AK411" s="273">
        <v>175.52</v>
      </c>
      <c r="AL411" s="573">
        <v>0.99990000000000001</v>
      </c>
      <c r="AM411" s="273">
        <v>13118</v>
      </c>
      <c r="AN411" s="273">
        <f t="shared" si="47"/>
        <v>0</v>
      </c>
      <c r="AO411" s="271">
        <v>10.38</v>
      </c>
      <c r="AP411" s="273">
        <f t="shared" si="48"/>
        <v>66304</v>
      </c>
    </row>
    <row r="412" spans="1:42">
      <c r="A412" s="579">
        <v>407</v>
      </c>
      <c r="B412" s="272" t="s">
        <v>3261</v>
      </c>
      <c r="C412" s="272" t="s">
        <v>809</v>
      </c>
      <c r="D412" s="272" t="s">
        <v>391</v>
      </c>
      <c r="E412" s="273">
        <v>200</v>
      </c>
      <c r="F412" s="273">
        <v>68</v>
      </c>
      <c r="G412" s="273">
        <v>160</v>
      </c>
      <c r="H412" s="573">
        <v>0.84030000000000005</v>
      </c>
      <c r="I412" s="273">
        <v>6612</v>
      </c>
      <c r="J412" s="273">
        <f t="shared" si="42"/>
        <v>0</v>
      </c>
      <c r="K412" s="271">
        <v>16.07</v>
      </c>
      <c r="L412" s="273">
        <v>66.08</v>
      </c>
      <c r="M412" s="273">
        <v>160</v>
      </c>
      <c r="N412" s="573">
        <v>0.79120000000000001</v>
      </c>
      <c r="O412" s="273">
        <v>6344</v>
      </c>
      <c r="P412" s="273">
        <f t="shared" si="43"/>
        <v>0</v>
      </c>
      <c r="Q412" s="271">
        <v>16.309999999999999</v>
      </c>
      <c r="R412" s="273">
        <v>60.96</v>
      </c>
      <c r="S412" s="273">
        <v>160</v>
      </c>
      <c r="T412" s="573">
        <v>0.83420000000000005</v>
      </c>
      <c r="U412" s="273">
        <v>4610</v>
      </c>
      <c r="V412" s="273">
        <f t="shared" si="44"/>
        <v>0</v>
      </c>
      <c r="W412" s="271">
        <v>12.59</v>
      </c>
      <c r="X412" s="273">
        <v>14.4</v>
      </c>
      <c r="Y412" s="273">
        <v>160</v>
      </c>
      <c r="Z412" s="573">
        <v>0.72570000000000001</v>
      </c>
      <c r="AA412" s="273">
        <v>2016</v>
      </c>
      <c r="AB412" s="273">
        <f t="shared" si="45"/>
        <v>0</v>
      </c>
      <c r="AC412" s="271">
        <v>25.93</v>
      </c>
      <c r="AD412" s="273">
        <v>6.08</v>
      </c>
      <c r="AE412" s="273">
        <v>160</v>
      </c>
      <c r="AF412" s="573">
        <v>0.79779999999999995</v>
      </c>
      <c r="AG412" s="273">
        <v>2210</v>
      </c>
      <c r="AH412" s="273">
        <f t="shared" si="46"/>
        <v>44.748530372305751</v>
      </c>
      <c r="AI412" s="271">
        <v>61.24</v>
      </c>
      <c r="AJ412" s="273">
        <v>7.2</v>
      </c>
      <c r="AK412" s="273">
        <v>160</v>
      </c>
      <c r="AL412" s="573">
        <v>0.93859999999999999</v>
      </c>
      <c r="AM412" s="273">
        <v>1147</v>
      </c>
      <c r="AN412" s="273">
        <f t="shared" si="47"/>
        <v>0</v>
      </c>
      <c r="AO412" s="271">
        <v>23.57</v>
      </c>
      <c r="AP412" s="273">
        <f t="shared" si="48"/>
        <v>22939</v>
      </c>
    </row>
    <row r="413" spans="1:42">
      <c r="A413" s="579">
        <v>408</v>
      </c>
      <c r="B413" s="272" t="s">
        <v>3261</v>
      </c>
      <c r="C413" s="272" t="s">
        <v>4078</v>
      </c>
      <c r="D413" s="272" t="s">
        <v>391</v>
      </c>
      <c r="E413" s="273">
        <v>200</v>
      </c>
      <c r="F413" s="273">
        <v>70.319999999999993</v>
      </c>
      <c r="G413" s="273">
        <v>160</v>
      </c>
      <c r="H413" s="573">
        <v>0.96909999999999996</v>
      </c>
      <c r="I413" s="273">
        <v>18701</v>
      </c>
      <c r="J413" s="273">
        <f t="shared" si="42"/>
        <v>0</v>
      </c>
      <c r="K413" s="271">
        <v>38.11</v>
      </c>
      <c r="L413" s="273">
        <v>70.959999999999994</v>
      </c>
      <c r="M413" s="273">
        <v>160</v>
      </c>
      <c r="N413" s="573">
        <v>0.9698</v>
      </c>
      <c r="O413" s="273">
        <v>18786</v>
      </c>
      <c r="P413" s="273">
        <f t="shared" si="43"/>
        <v>0</v>
      </c>
      <c r="Q413" s="271">
        <v>36.69</v>
      </c>
      <c r="R413" s="273">
        <v>67.36</v>
      </c>
      <c r="S413" s="273">
        <v>160</v>
      </c>
      <c r="T413" s="573">
        <v>0.96599999999999997</v>
      </c>
      <c r="U413" s="273">
        <v>17889</v>
      </c>
      <c r="V413" s="273">
        <f t="shared" si="44"/>
        <v>0</v>
      </c>
      <c r="W413" s="271">
        <v>38.18</v>
      </c>
      <c r="X413" s="273">
        <v>64.959999999999994</v>
      </c>
      <c r="Y413" s="273">
        <v>160</v>
      </c>
      <c r="Z413" s="573">
        <v>0.96889999999999998</v>
      </c>
      <c r="AA413" s="273">
        <v>16217</v>
      </c>
      <c r="AB413" s="273">
        <f t="shared" si="45"/>
        <v>0</v>
      </c>
      <c r="AC413" s="271">
        <v>34.630000000000003</v>
      </c>
      <c r="AD413" s="273">
        <v>63.92</v>
      </c>
      <c r="AE413" s="273">
        <v>160</v>
      </c>
      <c r="AF413" s="573">
        <v>0.96630000000000005</v>
      </c>
      <c r="AG413" s="273">
        <v>16820</v>
      </c>
      <c r="AH413" s="273">
        <f t="shared" si="46"/>
        <v>0</v>
      </c>
      <c r="AI413" s="271">
        <v>36.6</v>
      </c>
      <c r="AJ413" s="273">
        <v>63.92</v>
      </c>
      <c r="AK413" s="273">
        <v>160</v>
      </c>
      <c r="AL413" s="573">
        <v>0.96950000000000003</v>
      </c>
      <c r="AM413" s="273">
        <v>15962</v>
      </c>
      <c r="AN413" s="273">
        <f t="shared" si="47"/>
        <v>0</v>
      </c>
      <c r="AO413" s="271">
        <v>35.770000000000003</v>
      </c>
      <c r="AP413" s="273">
        <f t="shared" si="48"/>
        <v>104375</v>
      </c>
    </row>
    <row r="414" spans="1:42">
      <c r="A414" s="579">
        <v>409</v>
      </c>
      <c r="B414" s="272" t="s">
        <v>3261</v>
      </c>
      <c r="C414" s="272" t="s">
        <v>3326</v>
      </c>
      <c r="D414" s="272" t="s">
        <v>391</v>
      </c>
      <c r="E414" s="273">
        <v>200</v>
      </c>
      <c r="F414" s="273">
        <v>27.52</v>
      </c>
      <c r="G414" s="273">
        <v>160</v>
      </c>
      <c r="H414" s="573">
        <v>0.93259999999999998</v>
      </c>
      <c r="I414" s="273">
        <v>7150</v>
      </c>
      <c r="J414" s="273">
        <f t="shared" si="42"/>
        <v>0</v>
      </c>
      <c r="K414" s="271">
        <v>38.69</v>
      </c>
      <c r="L414" s="273">
        <v>187.04</v>
      </c>
      <c r="M414" s="273">
        <v>187.04</v>
      </c>
      <c r="N414" s="573">
        <v>0.93640000000000001</v>
      </c>
      <c r="O414" s="273">
        <v>8072</v>
      </c>
      <c r="P414" s="273">
        <f t="shared" si="43"/>
        <v>0</v>
      </c>
      <c r="Q414" s="271">
        <v>6.19</v>
      </c>
      <c r="R414" s="273">
        <v>28.48</v>
      </c>
      <c r="S414" s="273">
        <v>160</v>
      </c>
      <c r="T414" s="573">
        <v>0.94</v>
      </c>
      <c r="U414" s="273">
        <v>7616</v>
      </c>
      <c r="V414" s="273">
        <f t="shared" si="44"/>
        <v>0</v>
      </c>
      <c r="W414" s="271">
        <v>39.51</v>
      </c>
      <c r="X414" s="273">
        <v>216.16</v>
      </c>
      <c r="Y414" s="273">
        <v>216.16</v>
      </c>
      <c r="Z414" s="573">
        <v>0.871</v>
      </c>
      <c r="AA414" s="273">
        <v>15550</v>
      </c>
      <c r="AB414" s="273">
        <f t="shared" si="45"/>
        <v>0</v>
      </c>
      <c r="AC414" s="271">
        <v>11.1</v>
      </c>
      <c r="AD414" s="273">
        <v>31.84</v>
      </c>
      <c r="AE414" s="273">
        <v>160</v>
      </c>
      <c r="AF414" s="573">
        <v>0.93920000000000003</v>
      </c>
      <c r="AG414" s="273">
        <v>8064</v>
      </c>
      <c r="AH414" s="273">
        <f t="shared" si="46"/>
        <v>0</v>
      </c>
      <c r="AI414" s="271">
        <v>36.24</v>
      </c>
      <c r="AJ414" s="273">
        <v>221.44</v>
      </c>
      <c r="AK414" s="273">
        <v>221.44</v>
      </c>
      <c r="AL414" s="573">
        <v>0.8679</v>
      </c>
      <c r="AM414" s="273">
        <v>26700</v>
      </c>
      <c r="AN414" s="273">
        <f t="shared" si="47"/>
        <v>0</v>
      </c>
      <c r="AO414" s="271">
        <v>19.29</v>
      </c>
      <c r="AP414" s="273">
        <f t="shared" si="48"/>
        <v>73152</v>
      </c>
    </row>
    <row r="415" spans="1:42">
      <c r="A415" s="579">
        <v>410</v>
      </c>
      <c r="B415" s="272" t="s">
        <v>3261</v>
      </c>
      <c r="C415" s="272" t="s">
        <v>4330</v>
      </c>
      <c r="D415" s="272" t="s">
        <v>391</v>
      </c>
      <c r="E415" s="273">
        <v>200</v>
      </c>
      <c r="F415" s="273">
        <v>32.159999999999997</v>
      </c>
      <c r="G415" s="273">
        <v>0</v>
      </c>
      <c r="H415" s="573">
        <v>0</v>
      </c>
      <c r="I415" s="273">
        <v>0</v>
      </c>
      <c r="J415" s="273">
        <f t="shared" si="42"/>
        <v>0</v>
      </c>
      <c r="K415" s="271">
        <v>0</v>
      </c>
      <c r="L415" s="273">
        <v>34.96</v>
      </c>
      <c r="M415" s="273">
        <v>0</v>
      </c>
      <c r="N415" s="573">
        <v>0</v>
      </c>
      <c r="O415" s="273">
        <v>0</v>
      </c>
      <c r="P415" s="273">
        <f t="shared" si="43"/>
        <v>0</v>
      </c>
      <c r="Q415" s="271">
        <v>0</v>
      </c>
      <c r="R415" s="273">
        <v>50.72</v>
      </c>
      <c r="S415" s="273">
        <v>160</v>
      </c>
      <c r="T415" s="573">
        <v>0.57579999999999998</v>
      </c>
      <c r="U415" s="273">
        <v>5270.5</v>
      </c>
      <c r="V415" s="273">
        <f t="shared" si="44"/>
        <v>0</v>
      </c>
      <c r="W415" s="271">
        <v>25.93</v>
      </c>
      <c r="X415" s="273">
        <v>97.52</v>
      </c>
      <c r="Y415" s="273">
        <v>160</v>
      </c>
      <c r="Z415" s="573">
        <v>0.56779999999999997</v>
      </c>
      <c r="AA415" s="273">
        <v>7226</v>
      </c>
      <c r="AB415" s="273">
        <f t="shared" si="45"/>
        <v>0</v>
      </c>
      <c r="AC415" s="271">
        <v>17.54</v>
      </c>
      <c r="AD415" s="273">
        <v>125.28</v>
      </c>
      <c r="AE415" s="273">
        <v>160</v>
      </c>
      <c r="AF415" s="573">
        <v>0.69830000000000003</v>
      </c>
      <c r="AG415" s="273">
        <v>8292</v>
      </c>
      <c r="AH415" s="273">
        <f t="shared" si="46"/>
        <v>0</v>
      </c>
      <c r="AI415" s="271">
        <v>12.74</v>
      </c>
      <c r="AJ415" s="273">
        <v>131.52000000000001</v>
      </c>
      <c r="AK415" s="273">
        <v>160</v>
      </c>
      <c r="AL415" s="573">
        <v>0.71699999999999997</v>
      </c>
      <c r="AM415" s="273">
        <v>8463</v>
      </c>
      <c r="AN415" s="273">
        <f t="shared" si="47"/>
        <v>0</v>
      </c>
      <c r="AO415" s="271">
        <v>12.46</v>
      </c>
      <c r="AP415" s="273">
        <f t="shared" si="48"/>
        <v>29251.5</v>
      </c>
    </row>
    <row r="416" spans="1:42">
      <c r="A416" s="579">
        <v>411</v>
      </c>
      <c r="B416" s="272" t="s">
        <v>3261</v>
      </c>
      <c r="C416" s="272" t="s">
        <v>695</v>
      </c>
      <c r="D416" s="272" t="s">
        <v>391</v>
      </c>
      <c r="E416" s="273">
        <v>205</v>
      </c>
      <c r="F416" s="273">
        <v>165.12</v>
      </c>
      <c r="G416" s="273">
        <v>165.12</v>
      </c>
      <c r="H416" s="573">
        <v>0.96209999999999996</v>
      </c>
      <c r="I416" s="273">
        <v>50472</v>
      </c>
      <c r="J416" s="273">
        <f t="shared" si="42"/>
        <v>0</v>
      </c>
      <c r="K416" s="271">
        <v>44.12</v>
      </c>
      <c r="L416" s="273">
        <v>170.56</v>
      </c>
      <c r="M416" s="273">
        <v>170.56</v>
      </c>
      <c r="N416" s="573">
        <v>0.95930000000000004</v>
      </c>
      <c r="O416" s="273">
        <v>54580</v>
      </c>
      <c r="P416" s="273">
        <f t="shared" si="43"/>
        <v>0</v>
      </c>
      <c r="Q416" s="271">
        <v>44.83</v>
      </c>
      <c r="R416" s="273">
        <v>224.8</v>
      </c>
      <c r="S416" s="273">
        <v>224.8</v>
      </c>
      <c r="T416" s="573">
        <v>0.95799999999999996</v>
      </c>
      <c r="U416" s="273">
        <v>54606</v>
      </c>
      <c r="V416" s="273">
        <f t="shared" si="44"/>
        <v>0</v>
      </c>
      <c r="W416" s="271">
        <v>35.22</v>
      </c>
      <c r="X416" s="273">
        <v>174.88</v>
      </c>
      <c r="Y416" s="273">
        <v>174.88</v>
      </c>
      <c r="Z416" s="573">
        <v>0.95960000000000001</v>
      </c>
      <c r="AA416" s="273">
        <v>45726</v>
      </c>
      <c r="AB416" s="273">
        <f t="shared" si="45"/>
        <v>0</v>
      </c>
      <c r="AC416" s="271">
        <v>36.619999999999997</v>
      </c>
      <c r="AD416" s="273">
        <v>167.68</v>
      </c>
      <c r="AE416" s="273">
        <v>167.68</v>
      </c>
      <c r="AF416" s="573">
        <v>0.96120000000000005</v>
      </c>
      <c r="AG416" s="273">
        <v>48876</v>
      </c>
      <c r="AH416" s="273">
        <f t="shared" si="46"/>
        <v>0</v>
      </c>
      <c r="AI416" s="271">
        <v>40.76</v>
      </c>
      <c r="AJ416" s="273">
        <v>152.47999999999999</v>
      </c>
      <c r="AK416" s="273">
        <v>164</v>
      </c>
      <c r="AL416" s="573">
        <v>0.96309999999999996</v>
      </c>
      <c r="AM416" s="273">
        <v>50606</v>
      </c>
      <c r="AN416" s="273">
        <f t="shared" si="47"/>
        <v>0</v>
      </c>
      <c r="AO416" s="271">
        <v>47.86</v>
      </c>
      <c r="AP416" s="273">
        <f t="shared" si="48"/>
        <v>304866</v>
      </c>
    </row>
    <row r="417" spans="1:42">
      <c r="A417" s="579">
        <v>412</v>
      </c>
      <c r="B417" s="272" t="s">
        <v>3261</v>
      </c>
      <c r="C417" s="272" t="s">
        <v>3314</v>
      </c>
      <c r="D417" s="272" t="s">
        <v>394</v>
      </c>
      <c r="E417" s="273">
        <v>210</v>
      </c>
      <c r="F417" s="273">
        <v>61.92</v>
      </c>
      <c r="G417" s="273">
        <v>168</v>
      </c>
      <c r="H417" s="573">
        <v>0.82220000000000004</v>
      </c>
      <c r="I417" s="273">
        <v>7245</v>
      </c>
      <c r="J417" s="273">
        <f t="shared" si="42"/>
        <v>0</v>
      </c>
      <c r="K417" s="271">
        <v>19.760000000000002</v>
      </c>
      <c r="L417" s="273">
        <v>52.56</v>
      </c>
      <c r="M417" s="273">
        <v>168</v>
      </c>
      <c r="N417" s="573">
        <v>0.81210000000000004</v>
      </c>
      <c r="O417" s="273">
        <v>5994</v>
      </c>
      <c r="P417" s="273">
        <f t="shared" si="43"/>
        <v>0</v>
      </c>
      <c r="Q417" s="271">
        <v>18.87</v>
      </c>
      <c r="R417" s="273">
        <v>56.16</v>
      </c>
      <c r="S417" s="273">
        <v>168</v>
      </c>
      <c r="T417" s="573">
        <v>0.92749999999999999</v>
      </c>
      <c r="U417" s="273">
        <v>8298</v>
      </c>
      <c r="V417" s="273">
        <f t="shared" si="44"/>
        <v>0</v>
      </c>
      <c r="W417" s="271">
        <v>22.12</v>
      </c>
      <c r="X417" s="273">
        <v>62.64</v>
      </c>
      <c r="Y417" s="273">
        <v>168</v>
      </c>
      <c r="Z417" s="573">
        <v>0.97089999999999999</v>
      </c>
      <c r="AA417" s="273">
        <v>6327</v>
      </c>
      <c r="AB417" s="273">
        <f t="shared" si="45"/>
        <v>0</v>
      </c>
      <c r="AC417" s="271">
        <v>13.98</v>
      </c>
      <c r="AD417" s="273">
        <v>72.72</v>
      </c>
      <c r="AE417" s="273">
        <v>168</v>
      </c>
      <c r="AF417" s="573">
        <v>0.95579999999999998</v>
      </c>
      <c r="AG417" s="273">
        <v>11097</v>
      </c>
      <c r="AH417" s="273">
        <f t="shared" si="46"/>
        <v>0</v>
      </c>
      <c r="AI417" s="271">
        <v>21.46</v>
      </c>
      <c r="AJ417" s="273">
        <v>72.72</v>
      </c>
      <c r="AK417" s="273">
        <v>168</v>
      </c>
      <c r="AL417" s="573">
        <v>0.97230000000000005</v>
      </c>
      <c r="AM417" s="273">
        <v>10134</v>
      </c>
      <c r="AN417" s="273">
        <f t="shared" si="47"/>
        <v>0</v>
      </c>
      <c r="AO417" s="271">
        <v>19.91</v>
      </c>
      <c r="AP417" s="273">
        <f t="shared" si="48"/>
        <v>49095</v>
      </c>
    </row>
    <row r="418" spans="1:42">
      <c r="A418" s="579">
        <v>413</v>
      </c>
      <c r="B418" s="272" t="s">
        <v>3261</v>
      </c>
      <c r="C418" s="272" t="s">
        <v>727</v>
      </c>
      <c r="D418" s="272" t="s">
        <v>410</v>
      </c>
      <c r="E418" s="273">
        <v>210</v>
      </c>
      <c r="F418" s="273">
        <v>60.32</v>
      </c>
      <c r="G418" s="273">
        <v>210</v>
      </c>
      <c r="H418" s="573">
        <v>0.83409999999999995</v>
      </c>
      <c r="I418" s="273">
        <v>16862</v>
      </c>
      <c r="J418" s="273">
        <f t="shared" si="42"/>
        <v>0</v>
      </c>
      <c r="K418" s="271">
        <v>0.46545921750663133</v>
      </c>
      <c r="L418" s="273">
        <v>58.4</v>
      </c>
      <c r="M418" s="273">
        <v>210</v>
      </c>
      <c r="N418" s="573">
        <v>0.86350000000000005</v>
      </c>
      <c r="O418" s="273">
        <v>12320</v>
      </c>
      <c r="P418" s="273">
        <f t="shared" si="43"/>
        <v>0</v>
      </c>
      <c r="Q418" s="271">
        <v>0.32834847731624689</v>
      </c>
      <c r="R418" s="273">
        <v>45.6</v>
      </c>
      <c r="S418" s="273">
        <v>210</v>
      </c>
      <c r="T418" s="573">
        <v>0.89159999999999995</v>
      </c>
      <c r="U418" s="273">
        <v>7000</v>
      </c>
      <c r="V418" s="273">
        <f t="shared" si="44"/>
        <v>0</v>
      </c>
      <c r="W418" s="271">
        <v>0.23911245126705652</v>
      </c>
      <c r="X418" s="273">
        <v>30.08</v>
      </c>
      <c r="Y418" s="273">
        <v>210</v>
      </c>
      <c r="Z418" s="573">
        <v>0.88870000000000005</v>
      </c>
      <c r="AA418" s="273">
        <v>2812</v>
      </c>
      <c r="AB418" s="273">
        <f t="shared" si="45"/>
        <v>0</v>
      </c>
      <c r="AC418" s="271">
        <v>0.14137926103866391</v>
      </c>
      <c r="AD418" s="273">
        <v>47.52</v>
      </c>
      <c r="AE418" s="273">
        <v>210</v>
      </c>
      <c r="AF418" s="573">
        <v>0.9073</v>
      </c>
      <c r="AG418" s="273">
        <v>3998</v>
      </c>
      <c r="AH418" s="273">
        <f t="shared" si="46"/>
        <v>0</v>
      </c>
      <c r="AI418" s="271">
        <v>0.12462555805591762</v>
      </c>
      <c r="AJ418" s="273">
        <v>36.159999999999997</v>
      </c>
      <c r="AK418" s="273">
        <v>210</v>
      </c>
      <c r="AL418" s="573">
        <v>0.88400000000000001</v>
      </c>
      <c r="AM418" s="273">
        <v>6126</v>
      </c>
      <c r="AN418" s="273">
        <f t="shared" si="47"/>
        <v>0</v>
      </c>
      <c r="AO418" s="271">
        <v>0.26614391285644051</v>
      </c>
      <c r="AP418" s="273">
        <f t="shared" si="48"/>
        <v>49118</v>
      </c>
    </row>
    <row r="419" spans="1:42">
      <c r="A419" s="579">
        <v>414</v>
      </c>
      <c r="B419" s="272" t="s">
        <v>3261</v>
      </c>
      <c r="C419" s="272" t="s">
        <v>641</v>
      </c>
      <c r="D419" s="272" t="s">
        <v>391</v>
      </c>
      <c r="E419" s="273">
        <v>215</v>
      </c>
      <c r="F419" s="273">
        <v>146.16</v>
      </c>
      <c r="G419" s="273">
        <v>172</v>
      </c>
      <c r="H419" s="573">
        <v>0.94650000000000001</v>
      </c>
      <c r="I419" s="273">
        <v>55560</v>
      </c>
      <c r="J419" s="273">
        <f t="shared" si="42"/>
        <v>0</v>
      </c>
      <c r="K419" s="271">
        <v>55.78</v>
      </c>
      <c r="L419" s="273">
        <v>151.91999999999999</v>
      </c>
      <c r="M419" s="273">
        <v>172</v>
      </c>
      <c r="N419" s="573">
        <v>0.94240000000000002</v>
      </c>
      <c r="O419" s="273">
        <v>52998</v>
      </c>
      <c r="P419" s="273">
        <f t="shared" si="43"/>
        <v>0</v>
      </c>
      <c r="Q419" s="271">
        <v>49.75</v>
      </c>
      <c r="R419" s="273">
        <v>157.44</v>
      </c>
      <c r="S419" s="273">
        <v>172</v>
      </c>
      <c r="T419" s="573">
        <v>0.94979999999999998</v>
      </c>
      <c r="U419" s="273">
        <v>54495</v>
      </c>
      <c r="V419" s="273">
        <f t="shared" si="44"/>
        <v>0</v>
      </c>
      <c r="W419" s="271">
        <v>50.61</v>
      </c>
      <c r="X419" s="273">
        <v>171.36</v>
      </c>
      <c r="Y419" s="273">
        <v>172</v>
      </c>
      <c r="Z419" s="573">
        <v>0.95009999999999994</v>
      </c>
      <c r="AA419" s="273">
        <v>50241</v>
      </c>
      <c r="AB419" s="273">
        <f t="shared" si="45"/>
        <v>0</v>
      </c>
      <c r="AC419" s="271">
        <v>41.47</v>
      </c>
      <c r="AD419" s="273">
        <v>153.84</v>
      </c>
      <c r="AE419" s="273">
        <v>172</v>
      </c>
      <c r="AF419" s="573">
        <v>0.95979999999999999</v>
      </c>
      <c r="AG419" s="273">
        <v>57663</v>
      </c>
      <c r="AH419" s="273">
        <f t="shared" si="46"/>
        <v>0</v>
      </c>
      <c r="AI419" s="271">
        <v>52.48</v>
      </c>
      <c r="AJ419" s="273">
        <v>167.04</v>
      </c>
      <c r="AK419" s="273">
        <v>172</v>
      </c>
      <c r="AL419" s="573">
        <v>0.95589999999999997</v>
      </c>
      <c r="AM419" s="273">
        <v>57753</v>
      </c>
      <c r="AN419" s="273">
        <f t="shared" si="47"/>
        <v>0</v>
      </c>
      <c r="AO419" s="271">
        <v>50.23</v>
      </c>
      <c r="AP419" s="273">
        <f t="shared" si="48"/>
        <v>328710</v>
      </c>
    </row>
    <row r="420" spans="1:42">
      <c r="A420" s="579">
        <v>415</v>
      </c>
      <c r="B420" s="272" t="s">
        <v>3261</v>
      </c>
      <c r="C420" s="272" t="s">
        <v>761</v>
      </c>
      <c r="D420" s="272" t="s">
        <v>394</v>
      </c>
      <c r="E420" s="273">
        <v>220</v>
      </c>
      <c r="F420" s="273">
        <v>175.2</v>
      </c>
      <c r="G420" s="273">
        <v>176</v>
      </c>
      <c r="H420" s="573">
        <v>0.9849</v>
      </c>
      <c r="I420" s="273">
        <v>10890</v>
      </c>
      <c r="J420" s="273">
        <f t="shared" si="42"/>
        <v>0</v>
      </c>
      <c r="K420" s="271">
        <v>8.76</v>
      </c>
      <c r="L420" s="273">
        <v>188.16</v>
      </c>
      <c r="M420" s="273">
        <v>188.16</v>
      </c>
      <c r="N420" s="573">
        <v>0.9758</v>
      </c>
      <c r="O420" s="273">
        <v>15434</v>
      </c>
      <c r="P420" s="273">
        <f t="shared" si="43"/>
        <v>0</v>
      </c>
      <c r="Q420" s="271">
        <v>11.3</v>
      </c>
      <c r="R420" s="273">
        <v>174.08</v>
      </c>
      <c r="S420" s="273">
        <v>176</v>
      </c>
      <c r="T420" s="573">
        <v>0.97599999999999998</v>
      </c>
      <c r="U420" s="273">
        <v>8304</v>
      </c>
      <c r="V420" s="273">
        <f t="shared" si="44"/>
        <v>0</v>
      </c>
      <c r="W420" s="271">
        <v>6.79</v>
      </c>
      <c r="X420" s="273">
        <v>5.76</v>
      </c>
      <c r="Y420" s="273">
        <v>176</v>
      </c>
      <c r="Z420" s="573">
        <v>1</v>
      </c>
      <c r="AA420" s="273">
        <v>1226</v>
      </c>
      <c r="AB420" s="273">
        <f t="shared" si="45"/>
        <v>0</v>
      </c>
      <c r="AC420" s="271">
        <v>28.61</v>
      </c>
      <c r="AD420" s="273">
        <v>168.32</v>
      </c>
      <c r="AE420" s="273">
        <v>176</v>
      </c>
      <c r="AF420" s="573">
        <v>0.9839</v>
      </c>
      <c r="AG420" s="273">
        <v>5268</v>
      </c>
      <c r="AH420" s="273">
        <f t="shared" si="46"/>
        <v>0</v>
      </c>
      <c r="AI420" s="271">
        <v>4.28</v>
      </c>
      <c r="AJ420" s="273">
        <v>195.36</v>
      </c>
      <c r="AK420" s="273">
        <v>195.36</v>
      </c>
      <c r="AL420" s="573">
        <v>0.98019999999999996</v>
      </c>
      <c r="AM420" s="273">
        <v>7336</v>
      </c>
      <c r="AN420" s="273">
        <f t="shared" si="47"/>
        <v>0</v>
      </c>
      <c r="AO420" s="271">
        <v>5.32</v>
      </c>
      <c r="AP420" s="273">
        <f t="shared" si="48"/>
        <v>48458</v>
      </c>
    </row>
    <row r="421" spans="1:42">
      <c r="A421" s="579">
        <v>416</v>
      </c>
      <c r="B421" s="272" t="s">
        <v>3261</v>
      </c>
      <c r="C421" s="272" t="s">
        <v>783</v>
      </c>
      <c r="D421" s="272" t="s">
        <v>394</v>
      </c>
      <c r="E421" s="273">
        <v>220</v>
      </c>
      <c r="F421" s="273">
        <v>211.44</v>
      </c>
      <c r="G421" s="273">
        <v>211.44</v>
      </c>
      <c r="H421" s="573">
        <v>0.99029999999999996</v>
      </c>
      <c r="I421" s="273">
        <v>40560</v>
      </c>
      <c r="J421" s="273">
        <f t="shared" si="42"/>
        <v>0</v>
      </c>
      <c r="K421" s="271">
        <v>26.9</v>
      </c>
      <c r="L421" s="273">
        <v>240.96</v>
      </c>
      <c r="M421" s="273">
        <v>240.96</v>
      </c>
      <c r="N421" s="573">
        <v>0.95520000000000005</v>
      </c>
      <c r="O421" s="273">
        <v>29097</v>
      </c>
      <c r="P421" s="273">
        <f t="shared" si="43"/>
        <v>0</v>
      </c>
      <c r="Q421" s="271">
        <v>16.989999999999998</v>
      </c>
      <c r="R421" s="273">
        <v>223.44</v>
      </c>
      <c r="S421" s="273">
        <v>223.44</v>
      </c>
      <c r="T421" s="573">
        <v>0.96919999999999995</v>
      </c>
      <c r="U421" s="273">
        <v>40419</v>
      </c>
      <c r="V421" s="273">
        <f t="shared" si="44"/>
        <v>0</v>
      </c>
      <c r="W421" s="271">
        <v>25.92</v>
      </c>
      <c r="X421" s="273">
        <v>234.96</v>
      </c>
      <c r="Y421" s="273">
        <v>234.96</v>
      </c>
      <c r="Z421" s="573">
        <v>0.99239999999999995</v>
      </c>
      <c r="AA421" s="273">
        <v>42582</v>
      </c>
      <c r="AB421" s="273">
        <f t="shared" si="45"/>
        <v>0</v>
      </c>
      <c r="AC421" s="271">
        <v>24.54</v>
      </c>
      <c r="AD421" s="273">
        <v>244.32</v>
      </c>
      <c r="AE421" s="273">
        <v>244.32</v>
      </c>
      <c r="AF421" s="573">
        <v>0.99309999999999998</v>
      </c>
      <c r="AG421" s="273">
        <v>36576</v>
      </c>
      <c r="AH421" s="273">
        <f t="shared" si="46"/>
        <v>0</v>
      </c>
      <c r="AI421" s="271">
        <v>20.260000000000002</v>
      </c>
      <c r="AJ421" s="273">
        <v>249.84</v>
      </c>
      <c r="AK421" s="273">
        <v>249.84</v>
      </c>
      <c r="AL421" s="573">
        <v>0.99339999999999995</v>
      </c>
      <c r="AM421" s="273">
        <v>60339</v>
      </c>
      <c r="AN421" s="273">
        <f t="shared" si="47"/>
        <v>0</v>
      </c>
      <c r="AO421" s="271">
        <v>33.76</v>
      </c>
      <c r="AP421" s="273">
        <f t="shared" si="48"/>
        <v>249573</v>
      </c>
    </row>
    <row r="422" spans="1:42">
      <c r="A422" s="579">
        <v>417</v>
      </c>
      <c r="B422" s="272" t="s">
        <v>3261</v>
      </c>
      <c r="C422" s="272" t="s">
        <v>759</v>
      </c>
      <c r="D422" s="272" t="s">
        <v>410</v>
      </c>
      <c r="E422" s="273">
        <v>222</v>
      </c>
      <c r="F422" s="273">
        <v>148.16</v>
      </c>
      <c r="G422" s="273">
        <v>222</v>
      </c>
      <c r="H422" s="573">
        <v>0.83040000000000003</v>
      </c>
      <c r="I422" s="273">
        <v>18466</v>
      </c>
      <c r="J422" s="273">
        <f t="shared" si="42"/>
        <v>0</v>
      </c>
      <c r="K422" s="271">
        <v>0.20844582433405326</v>
      </c>
      <c r="L422" s="273">
        <v>203.2</v>
      </c>
      <c r="M422" s="273">
        <v>222</v>
      </c>
      <c r="N422" s="573">
        <v>0.83079999999999998</v>
      </c>
      <c r="O422" s="273">
        <v>31462</v>
      </c>
      <c r="P422" s="273">
        <f t="shared" si="43"/>
        <v>0</v>
      </c>
      <c r="Q422" s="271">
        <v>0.2504683134366269</v>
      </c>
      <c r="R422" s="273">
        <v>148.63999999999999</v>
      </c>
      <c r="S422" s="273">
        <v>222</v>
      </c>
      <c r="T422" s="573">
        <v>0.82640000000000002</v>
      </c>
      <c r="U422" s="273">
        <v>21948</v>
      </c>
      <c r="V422" s="273">
        <f t="shared" si="44"/>
        <v>0</v>
      </c>
      <c r="W422" s="271">
        <v>0.24813867958378188</v>
      </c>
      <c r="X422" s="273">
        <v>148</v>
      </c>
      <c r="Y422" s="273">
        <v>222</v>
      </c>
      <c r="Z422" s="573">
        <v>0.95479999999999998</v>
      </c>
      <c r="AA422" s="273">
        <v>19452</v>
      </c>
      <c r="AB422" s="273">
        <f t="shared" si="45"/>
        <v>0</v>
      </c>
      <c r="AC422" s="271">
        <v>0.18501162452775355</v>
      </c>
      <c r="AD422" s="273">
        <v>147.19999999999999</v>
      </c>
      <c r="AE422" s="273">
        <v>222</v>
      </c>
      <c r="AF422" s="573">
        <v>0.95720000000000005</v>
      </c>
      <c r="AG422" s="273">
        <v>17998</v>
      </c>
      <c r="AH422" s="273">
        <f t="shared" si="46"/>
        <v>0</v>
      </c>
      <c r="AI422" s="271">
        <v>0.1716814223936419</v>
      </c>
      <c r="AJ422" s="273">
        <v>146.80000000000001</v>
      </c>
      <c r="AK422" s="273">
        <v>222</v>
      </c>
      <c r="AL422" s="573">
        <v>0.9698</v>
      </c>
      <c r="AM422" s="273">
        <v>17978</v>
      </c>
      <c r="AN422" s="273">
        <f t="shared" si="47"/>
        <v>0</v>
      </c>
      <c r="AO422" s="271">
        <v>0.17538033605812894</v>
      </c>
      <c r="AP422" s="273">
        <f t="shared" si="48"/>
        <v>127304</v>
      </c>
    </row>
    <row r="423" spans="1:42">
      <c r="A423" s="579">
        <v>418</v>
      </c>
      <c r="B423" s="272" t="s">
        <v>3261</v>
      </c>
      <c r="C423" s="272" t="s">
        <v>4080</v>
      </c>
      <c r="D423" s="272" t="s">
        <v>394</v>
      </c>
      <c r="E423" s="273">
        <v>222</v>
      </c>
      <c r="F423" s="273">
        <v>38.24</v>
      </c>
      <c r="G423" s="273">
        <v>177.6</v>
      </c>
      <c r="H423" s="573">
        <v>0.87280000000000002</v>
      </c>
      <c r="I423" s="273">
        <v>4570</v>
      </c>
      <c r="J423" s="273">
        <f t="shared" si="42"/>
        <v>0</v>
      </c>
      <c r="K423" s="271">
        <v>19.02</v>
      </c>
      <c r="L423" s="273">
        <v>119.04</v>
      </c>
      <c r="M423" s="273">
        <v>177.6</v>
      </c>
      <c r="N423" s="573">
        <v>0.82579999999999998</v>
      </c>
      <c r="O423" s="273">
        <v>6678</v>
      </c>
      <c r="P423" s="273">
        <f t="shared" si="43"/>
        <v>0</v>
      </c>
      <c r="Q423" s="271">
        <v>9.1300000000000008</v>
      </c>
      <c r="R423" s="273">
        <v>27.84</v>
      </c>
      <c r="S423" s="273">
        <v>177.6</v>
      </c>
      <c r="T423" s="573">
        <v>0.93340000000000001</v>
      </c>
      <c r="U423" s="273">
        <v>5332</v>
      </c>
      <c r="V423" s="273">
        <f t="shared" si="44"/>
        <v>0</v>
      </c>
      <c r="W423" s="271">
        <v>28.5</v>
      </c>
      <c r="X423" s="273">
        <v>159.84</v>
      </c>
      <c r="Y423" s="273">
        <v>177.6</v>
      </c>
      <c r="Z423" s="573">
        <v>0.78649999999999998</v>
      </c>
      <c r="AA423" s="273">
        <v>22244</v>
      </c>
      <c r="AB423" s="273">
        <f t="shared" si="45"/>
        <v>0</v>
      </c>
      <c r="AC423" s="271">
        <v>23.78</v>
      </c>
      <c r="AD423" s="273">
        <v>186.88</v>
      </c>
      <c r="AE423" s="273">
        <v>186.88</v>
      </c>
      <c r="AF423" s="573">
        <v>0.83899999999999997</v>
      </c>
      <c r="AG423" s="273">
        <v>31596</v>
      </c>
      <c r="AH423" s="273">
        <f t="shared" si="46"/>
        <v>0</v>
      </c>
      <c r="AI423" s="271">
        <v>27.08</v>
      </c>
      <c r="AJ423" s="273">
        <v>164.96</v>
      </c>
      <c r="AK423" s="273">
        <v>177.6</v>
      </c>
      <c r="AL423" s="573">
        <v>0.87609999999999999</v>
      </c>
      <c r="AM423" s="273">
        <v>46598</v>
      </c>
      <c r="AN423" s="273">
        <f t="shared" si="47"/>
        <v>0</v>
      </c>
      <c r="AO423" s="271">
        <v>44.78</v>
      </c>
      <c r="AP423" s="273">
        <f t="shared" si="48"/>
        <v>117018</v>
      </c>
    </row>
    <row r="424" spans="1:42">
      <c r="A424" s="579">
        <v>419</v>
      </c>
      <c r="B424" s="272" t="s">
        <v>3261</v>
      </c>
      <c r="C424" s="272" t="s">
        <v>787</v>
      </c>
      <c r="D424" s="272" t="s">
        <v>394</v>
      </c>
      <c r="E424" s="273">
        <v>222.22222222222223</v>
      </c>
      <c r="F424" s="273">
        <v>9.6</v>
      </c>
      <c r="G424" s="273">
        <v>177.77799999999999</v>
      </c>
      <c r="H424" s="573">
        <v>0.76970000000000005</v>
      </c>
      <c r="I424" s="273">
        <v>1478</v>
      </c>
      <c r="J424" s="273">
        <f t="shared" si="42"/>
        <v>0</v>
      </c>
      <c r="K424" s="271">
        <v>27.78</v>
      </c>
      <c r="L424" s="273">
        <v>8.64</v>
      </c>
      <c r="M424" s="273">
        <v>177.77799999999999</v>
      </c>
      <c r="N424" s="573">
        <v>0.83250000000000002</v>
      </c>
      <c r="O424" s="273">
        <v>1432</v>
      </c>
      <c r="P424" s="273">
        <f t="shared" si="43"/>
        <v>0</v>
      </c>
      <c r="Q424" s="271">
        <v>26.76</v>
      </c>
      <c r="R424" s="273">
        <v>7.2</v>
      </c>
      <c r="S424" s="273">
        <v>177.77799999999999</v>
      </c>
      <c r="T424" s="573">
        <v>0.879</v>
      </c>
      <c r="U424" s="273">
        <v>1352</v>
      </c>
      <c r="V424" s="273">
        <f t="shared" si="44"/>
        <v>0</v>
      </c>
      <c r="W424" s="271">
        <v>29.67</v>
      </c>
      <c r="X424" s="273">
        <v>7.36</v>
      </c>
      <c r="Y424" s="273">
        <v>177.77799999999999</v>
      </c>
      <c r="Z424" s="573">
        <v>0.78869999999999996</v>
      </c>
      <c r="AA424" s="273">
        <v>1038</v>
      </c>
      <c r="AB424" s="273">
        <f t="shared" si="45"/>
        <v>0</v>
      </c>
      <c r="AC424" s="271">
        <v>24.03</v>
      </c>
      <c r="AD424" s="273">
        <v>6.08</v>
      </c>
      <c r="AE424" s="273">
        <v>177.77799999999999</v>
      </c>
      <c r="AF424" s="573">
        <v>0.91100000000000003</v>
      </c>
      <c r="AG424" s="273">
        <v>1556</v>
      </c>
      <c r="AH424" s="273">
        <f t="shared" si="46"/>
        <v>0</v>
      </c>
      <c r="AI424" s="271">
        <v>37.76</v>
      </c>
      <c r="AJ424" s="273">
        <v>11.68</v>
      </c>
      <c r="AK424" s="273">
        <v>177.77799999999999</v>
      </c>
      <c r="AL424" s="573">
        <v>0.91120000000000001</v>
      </c>
      <c r="AM424" s="273">
        <v>1068</v>
      </c>
      <c r="AN424" s="273">
        <f t="shared" si="47"/>
        <v>0</v>
      </c>
      <c r="AO424" s="271">
        <v>13.94</v>
      </c>
      <c r="AP424" s="273">
        <f t="shared" si="48"/>
        <v>7924</v>
      </c>
    </row>
    <row r="425" spans="1:42">
      <c r="A425" s="579">
        <v>420</v>
      </c>
      <c r="B425" s="272" t="s">
        <v>3261</v>
      </c>
      <c r="C425" s="272" t="s">
        <v>713</v>
      </c>
      <c r="D425" s="272" t="s">
        <v>394</v>
      </c>
      <c r="E425" s="273">
        <v>225</v>
      </c>
      <c r="F425" s="273">
        <v>201.44</v>
      </c>
      <c r="G425" s="273">
        <v>201.44</v>
      </c>
      <c r="H425" s="573">
        <v>0.94640000000000002</v>
      </c>
      <c r="I425" s="273">
        <v>47568</v>
      </c>
      <c r="J425" s="273">
        <f t="shared" si="42"/>
        <v>0</v>
      </c>
      <c r="K425" s="271">
        <v>34.65</v>
      </c>
      <c r="L425" s="273">
        <v>197.76</v>
      </c>
      <c r="M425" s="273">
        <v>197.76</v>
      </c>
      <c r="N425" s="573">
        <v>0.93920000000000003</v>
      </c>
      <c r="O425" s="273">
        <v>51386</v>
      </c>
      <c r="P425" s="273">
        <f t="shared" si="43"/>
        <v>0</v>
      </c>
      <c r="Q425" s="271">
        <v>37.18</v>
      </c>
      <c r="R425" s="273">
        <v>198.4</v>
      </c>
      <c r="S425" s="273">
        <v>198.4</v>
      </c>
      <c r="T425" s="573">
        <v>0.93620000000000003</v>
      </c>
      <c r="U425" s="273">
        <v>51046</v>
      </c>
      <c r="V425" s="273">
        <f t="shared" si="44"/>
        <v>0</v>
      </c>
      <c r="W425" s="271">
        <v>38.17</v>
      </c>
      <c r="X425" s="273">
        <v>190.24</v>
      </c>
      <c r="Y425" s="273">
        <v>190.24</v>
      </c>
      <c r="Z425" s="573">
        <v>0.93200000000000005</v>
      </c>
      <c r="AA425" s="273">
        <v>45602</v>
      </c>
      <c r="AB425" s="273">
        <f t="shared" si="45"/>
        <v>0</v>
      </c>
      <c r="AC425" s="271">
        <v>34.57</v>
      </c>
      <c r="AD425" s="273">
        <v>188.16</v>
      </c>
      <c r="AE425" s="273">
        <v>188.16</v>
      </c>
      <c r="AF425" s="573">
        <v>0.93330000000000002</v>
      </c>
      <c r="AG425" s="273">
        <v>51518</v>
      </c>
      <c r="AH425" s="273">
        <f t="shared" si="46"/>
        <v>0</v>
      </c>
      <c r="AI425" s="271">
        <v>39.43</v>
      </c>
      <c r="AJ425" s="273">
        <v>187.68</v>
      </c>
      <c r="AK425" s="273">
        <v>187.68</v>
      </c>
      <c r="AL425" s="573">
        <v>0.93110000000000004</v>
      </c>
      <c r="AM425" s="273">
        <v>49694</v>
      </c>
      <c r="AN425" s="273">
        <f t="shared" si="47"/>
        <v>0</v>
      </c>
      <c r="AO425" s="271">
        <v>39.49</v>
      </c>
      <c r="AP425" s="273">
        <f t="shared" si="48"/>
        <v>296814</v>
      </c>
    </row>
    <row r="426" spans="1:42">
      <c r="A426" s="579">
        <v>421</v>
      </c>
      <c r="B426" s="272" t="s">
        <v>3261</v>
      </c>
      <c r="C426" s="272" t="s">
        <v>743</v>
      </c>
      <c r="D426" s="272" t="s">
        <v>391</v>
      </c>
      <c r="E426" s="273">
        <v>225</v>
      </c>
      <c r="F426" s="273">
        <v>147.19999999999999</v>
      </c>
      <c r="G426" s="273">
        <v>180</v>
      </c>
      <c r="H426" s="573">
        <v>0.89890000000000003</v>
      </c>
      <c r="I426" s="273">
        <v>24614.080000000002</v>
      </c>
      <c r="J426" s="273">
        <f t="shared" si="42"/>
        <v>0</v>
      </c>
      <c r="K426" s="271">
        <v>25.84</v>
      </c>
      <c r="L426" s="273">
        <v>149.44</v>
      </c>
      <c r="M426" s="273">
        <v>180</v>
      </c>
      <c r="N426" s="573">
        <v>0.82179999999999997</v>
      </c>
      <c r="O426" s="273">
        <v>28446</v>
      </c>
      <c r="P426" s="273">
        <f t="shared" si="43"/>
        <v>0</v>
      </c>
      <c r="Q426" s="271">
        <v>31.13</v>
      </c>
      <c r="R426" s="273">
        <v>127.84</v>
      </c>
      <c r="S426" s="273">
        <v>180</v>
      </c>
      <c r="T426" s="573">
        <v>0.78690000000000004</v>
      </c>
      <c r="U426" s="273">
        <v>23410</v>
      </c>
      <c r="V426" s="273">
        <f t="shared" si="44"/>
        <v>0</v>
      </c>
      <c r="W426" s="271">
        <v>31.28</v>
      </c>
      <c r="X426" s="273">
        <v>135.36000000000001</v>
      </c>
      <c r="Y426" s="273">
        <v>180</v>
      </c>
      <c r="Z426" s="573">
        <v>0.79890000000000005</v>
      </c>
      <c r="AA426" s="273">
        <v>25966</v>
      </c>
      <c r="AB426" s="273">
        <f t="shared" si="45"/>
        <v>0</v>
      </c>
      <c r="AC426" s="271">
        <v>32.270000000000003</v>
      </c>
      <c r="AD426" s="273">
        <v>134.88</v>
      </c>
      <c r="AE426" s="273">
        <v>180</v>
      </c>
      <c r="AF426" s="573">
        <v>0.80210000000000004</v>
      </c>
      <c r="AG426" s="273">
        <v>25552</v>
      </c>
      <c r="AH426" s="273">
        <f t="shared" si="46"/>
        <v>0</v>
      </c>
      <c r="AI426" s="271">
        <v>32.799999999999997</v>
      </c>
      <c r="AJ426" s="273">
        <v>144.16</v>
      </c>
      <c r="AK426" s="273">
        <v>180</v>
      </c>
      <c r="AL426" s="573">
        <v>0.82940000000000003</v>
      </c>
      <c r="AM426" s="273">
        <v>27322</v>
      </c>
      <c r="AN426" s="273">
        <f t="shared" si="47"/>
        <v>0</v>
      </c>
      <c r="AO426" s="271">
        <v>31.73</v>
      </c>
      <c r="AP426" s="273">
        <f t="shared" si="48"/>
        <v>155310.08000000002</v>
      </c>
    </row>
    <row r="427" spans="1:42">
      <c r="A427" s="579">
        <v>422</v>
      </c>
      <c r="B427" s="272" t="s">
        <v>3261</v>
      </c>
      <c r="C427" s="272" t="s">
        <v>647</v>
      </c>
      <c r="D427" s="272" t="s">
        <v>394</v>
      </c>
      <c r="E427" s="273">
        <v>230</v>
      </c>
      <c r="F427" s="273">
        <v>202</v>
      </c>
      <c r="G427" s="273">
        <v>202</v>
      </c>
      <c r="H427" s="573">
        <v>0.99409999999999998</v>
      </c>
      <c r="I427" s="273">
        <v>46582</v>
      </c>
      <c r="J427" s="273">
        <f t="shared" si="42"/>
        <v>0</v>
      </c>
      <c r="K427" s="271">
        <v>32.22</v>
      </c>
      <c r="L427" s="273">
        <v>200.16</v>
      </c>
      <c r="M427" s="273">
        <v>200.16</v>
      </c>
      <c r="N427" s="573">
        <v>0.99650000000000005</v>
      </c>
      <c r="O427" s="273">
        <v>65522</v>
      </c>
      <c r="P427" s="273">
        <f t="shared" si="43"/>
        <v>0</v>
      </c>
      <c r="Q427" s="271">
        <v>44.15</v>
      </c>
      <c r="R427" s="273">
        <v>209.28</v>
      </c>
      <c r="S427" s="273">
        <v>209.28</v>
      </c>
      <c r="T427" s="573">
        <v>0.99609999999999999</v>
      </c>
      <c r="U427" s="273">
        <v>92817</v>
      </c>
      <c r="V427" s="273">
        <f t="shared" si="44"/>
        <v>2761.6959896507165</v>
      </c>
      <c r="W427" s="271">
        <v>61.84</v>
      </c>
      <c r="X427" s="273">
        <v>259.12</v>
      </c>
      <c r="Y427" s="273">
        <v>259.12</v>
      </c>
      <c r="Z427" s="573">
        <v>0.92310000000000003</v>
      </c>
      <c r="AA427" s="273">
        <v>87470</v>
      </c>
      <c r="AB427" s="273">
        <f t="shared" si="45"/>
        <v>0</v>
      </c>
      <c r="AC427" s="271">
        <v>49.15</v>
      </c>
      <c r="AD427" s="273">
        <v>199.6</v>
      </c>
      <c r="AE427" s="273">
        <v>199.6</v>
      </c>
      <c r="AF427" s="573">
        <v>0.99960000000000004</v>
      </c>
      <c r="AG427" s="273">
        <v>67252</v>
      </c>
      <c r="AH427" s="273">
        <f t="shared" si="46"/>
        <v>0</v>
      </c>
      <c r="AI427" s="271">
        <v>45.3</v>
      </c>
      <c r="AJ427" s="273">
        <v>195.6</v>
      </c>
      <c r="AK427" s="273">
        <v>195.6</v>
      </c>
      <c r="AL427" s="573">
        <v>0.99950000000000006</v>
      </c>
      <c r="AM427" s="273">
        <v>86167</v>
      </c>
      <c r="AN427" s="273">
        <f t="shared" si="47"/>
        <v>1703.3502695637981</v>
      </c>
      <c r="AO427" s="271">
        <v>61.21</v>
      </c>
      <c r="AP427" s="273">
        <f t="shared" si="48"/>
        <v>445810</v>
      </c>
    </row>
    <row r="428" spans="1:42">
      <c r="A428" s="579">
        <v>423</v>
      </c>
      <c r="B428" s="272" t="s">
        <v>3261</v>
      </c>
      <c r="C428" s="272" t="s">
        <v>719</v>
      </c>
      <c r="D428" s="272" t="s">
        <v>394</v>
      </c>
      <c r="E428" s="273">
        <v>237</v>
      </c>
      <c r="F428" s="273">
        <v>158.08000000000001</v>
      </c>
      <c r="G428" s="273">
        <v>189.6</v>
      </c>
      <c r="H428" s="573">
        <v>0.98540000000000005</v>
      </c>
      <c r="I428" s="273">
        <v>68180</v>
      </c>
      <c r="J428" s="273">
        <f t="shared" si="42"/>
        <v>886.03717716729636</v>
      </c>
      <c r="K428" s="271">
        <v>60.79</v>
      </c>
      <c r="L428" s="273">
        <v>169.92</v>
      </c>
      <c r="M428" s="273">
        <v>189.6</v>
      </c>
      <c r="N428" s="573">
        <v>0.96699999999999997</v>
      </c>
      <c r="O428" s="273">
        <v>56080</v>
      </c>
      <c r="P428" s="273">
        <f t="shared" si="43"/>
        <v>0</v>
      </c>
      <c r="Q428" s="271">
        <v>45.87</v>
      </c>
      <c r="R428" s="273">
        <v>172.64</v>
      </c>
      <c r="S428" s="273">
        <v>189.6</v>
      </c>
      <c r="T428" s="573">
        <v>0.91620000000000001</v>
      </c>
      <c r="U428" s="273">
        <v>52440</v>
      </c>
      <c r="V428" s="273">
        <f t="shared" si="44"/>
        <v>0</v>
      </c>
      <c r="W428" s="271">
        <v>46.04</v>
      </c>
      <c r="X428" s="273">
        <v>162.56</v>
      </c>
      <c r="Y428" s="273">
        <v>189.6</v>
      </c>
      <c r="Z428" s="573">
        <v>0.91779999999999995</v>
      </c>
      <c r="AA428" s="273">
        <v>54166</v>
      </c>
      <c r="AB428" s="273">
        <f t="shared" si="45"/>
        <v>0</v>
      </c>
      <c r="AC428" s="271">
        <v>48.8</v>
      </c>
      <c r="AD428" s="273">
        <v>157.91999999999999</v>
      </c>
      <c r="AE428" s="273">
        <v>189.6</v>
      </c>
      <c r="AF428" s="573">
        <v>0.91190000000000004</v>
      </c>
      <c r="AG428" s="273">
        <v>43760</v>
      </c>
      <c r="AH428" s="273">
        <f t="shared" si="46"/>
        <v>0</v>
      </c>
      <c r="AI428" s="271">
        <v>40.840000000000003</v>
      </c>
      <c r="AJ428" s="273">
        <v>164.32</v>
      </c>
      <c r="AK428" s="273">
        <v>189.6</v>
      </c>
      <c r="AL428" s="573">
        <v>0.91269999999999996</v>
      </c>
      <c r="AM428" s="273">
        <v>59018</v>
      </c>
      <c r="AN428" s="273">
        <f t="shared" si="47"/>
        <v>0</v>
      </c>
      <c r="AO428" s="271">
        <v>54.65</v>
      </c>
      <c r="AP428" s="273">
        <f t="shared" si="48"/>
        <v>333644</v>
      </c>
    </row>
    <row r="429" spans="1:42">
      <c r="A429" s="579">
        <v>424</v>
      </c>
      <c r="B429" s="272" t="s">
        <v>3261</v>
      </c>
      <c r="C429" s="272" t="s">
        <v>669</v>
      </c>
      <c r="D429" s="272" t="s">
        <v>394</v>
      </c>
      <c r="E429" s="273">
        <v>242</v>
      </c>
      <c r="F429" s="273">
        <v>161.44</v>
      </c>
      <c r="G429" s="273">
        <v>193.6</v>
      </c>
      <c r="H429" s="573">
        <v>0.90849999999999997</v>
      </c>
      <c r="I429" s="273">
        <v>41332</v>
      </c>
      <c r="J429" s="273">
        <f t="shared" si="42"/>
        <v>0</v>
      </c>
      <c r="K429" s="271">
        <v>39.14</v>
      </c>
      <c r="L429" s="273">
        <v>150.4</v>
      </c>
      <c r="M429" s="273">
        <v>193.6</v>
      </c>
      <c r="N429" s="573">
        <v>0.9385</v>
      </c>
      <c r="O429" s="273">
        <v>39286</v>
      </c>
      <c r="P429" s="273">
        <f t="shared" si="43"/>
        <v>0</v>
      </c>
      <c r="Q429" s="271">
        <v>37.409999999999997</v>
      </c>
      <c r="R429" s="273">
        <v>191.2</v>
      </c>
      <c r="S429" s="273">
        <v>193.6</v>
      </c>
      <c r="T429" s="573">
        <v>0.79530000000000001</v>
      </c>
      <c r="U429" s="273">
        <v>53834</v>
      </c>
      <c r="V429" s="273">
        <f t="shared" si="44"/>
        <v>0</v>
      </c>
      <c r="W429" s="271">
        <v>49.17</v>
      </c>
      <c r="X429" s="273">
        <v>173.76</v>
      </c>
      <c r="Y429" s="273">
        <v>193.6</v>
      </c>
      <c r="Z429" s="573">
        <v>0.83179999999999998</v>
      </c>
      <c r="AA429" s="273">
        <v>52072</v>
      </c>
      <c r="AB429" s="273">
        <f t="shared" si="45"/>
        <v>0</v>
      </c>
      <c r="AC429" s="271">
        <v>48.42</v>
      </c>
      <c r="AD429" s="273">
        <v>156</v>
      </c>
      <c r="AE429" s="273">
        <v>193.6</v>
      </c>
      <c r="AF429" s="573">
        <v>0.93879999999999997</v>
      </c>
      <c r="AG429" s="273">
        <v>29254</v>
      </c>
      <c r="AH429" s="273">
        <f t="shared" si="46"/>
        <v>0</v>
      </c>
      <c r="AI429" s="271">
        <v>26.85</v>
      </c>
      <c r="AJ429" s="273">
        <v>196.32</v>
      </c>
      <c r="AK429" s="273">
        <v>196.32</v>
      </c>
      <c r="AL429" s="573">
        <v>0.90620000000000001</v>
      </c>
      <c r="AM429" s="273">
        <v>51610</v>
      </c>
      <c r="AN429" s="273">
        <f t="shared" si="47"/>
        <v>0</v>
      </c>
      <c r="AO429" s="271">
        <v>40.29</v>
      </c>
      <c r="AP429" s="273">
        <f t="shared" si="48"/>
        <v>267388</v>
      </c>
    </row>
    <row r="430" spans="1:42">
      <c r="A430" s="579">
        <v>425</v>
      </c>
      <c r="B430" s="272" t="s">
        <v>3261</v>
      </c>
      <c r="C430" s="272" t="s">
        <v>649</v>
      </c>
      <c r="D430" s="272" t="s">
        <v>394</v>
      </c>
      <c r="E430" s="273">
        <v>243</v>
      </c>
      <c r="F430" s="273">
        <v>272.32</v>
      </c>
      <c r="G430" s="273">
        <v>272.32</v>
      </c>
      <c r="H430" s="573">
        <v>0.99060000000000004</v>
      </c>
      <c r="I430" s="273">
        <v>79888</v>
      </c>
      <c r="J430" s="273">
        <f t="shared" si="42"/>
        <v>0</v>
      </c>
      <c r="K430" s="271">
        <v>41.13</v>
      </c>
      <c r="L430" s="273">
        <v>267.52</v>
      </c>
      <c r="M430" s="273">
        <v>267.52</v>
      </c>
      <c r="N430" s="573">
        <v>0.98550000000000004</v>
      </c>
      <c r="O430" s="273">
        <v>78240</v>
      </c>
      <c r="P430" s="273">
        <f t="shared" si="43"/>
        <v>0</v>
      </c>
      <c r="Q430" s="271">
        <v>39.89</v>
      </c>
      <c r="R430" s="273">
        <v>269.44</v>
      </c>
      <c r="S430" s="273">
        <v>269.44</v>
      </c>
      <c r="T430" s="573">
        <v>0.99209999999999998</v>
      </c>
      <c r="U430" s="273">
        <v>74270</v>
      </c>
      <c r="V430" s="273">
        <f t="shared" si="44"/>
        <v>0</v>
      </c>
      <c r="W430" s="271">
        <v>38.590000000000003</v>
      </c>
      <c r="X430" s="273">
        <v>273.44</v>
      </c>
      <c r="Y430" s="273">
        <v>273.44</v>
      </c>
      <c r="Z430" s="573">
        <v>0.9819</v>
      </c>
      <c r="AA430" s="273">
        <v>75824</v>
      </c>
      <c r="AB430" s="273">
        <f t="shared" si="45"/>
        <v>0</v>
      </c>
      <c r="AC430" s="271">
        <v>37.96</v>
      </c>
      <c r="AD430" s="273">
        <v>274.08</v>
      </c>
      <c r="AE430" s="273">
        <v>274.08</v>
      </c>
      <c r="AF430" s="573">
        <v>0.98140000000000005</v>
      </c>
      <c r="AG430" s="273">
        <v>69476</v>
      </c>
      <c r="AH430" s="273">
        <f t="shared" si="46"/>
        <v>0</v>
      </c>
      <c r="AI430" s="271">
        <v>34.71</v>
      </c>
      <c r="AJ430" s="273">
        <v>272.48</v>
      </c>
      <c r="AK430" s="273">
        <v>272.48</v>
      </c>
      <c r="AL430" s="573">
        <v>0.97270000000000001</v>
      </c>
      <c r="AM430" s="273">
        <v>79698</v>
      </c>
      <c r="AN430" s="273">
        <f t="shared" si="47"/>
        <v>0</v>
      </c>
      <c r="AO430" s="271">
        <v>41.76</v>
      </c>
      <c r="AP430" s="273">
        <f t="shared" si="48"/>
        <v>457396</v>
      </c>
    </row>
    <row r="431" spans="1:42">
      <c r="A431" s="579">
        <v>426</v>
      </c>
      <c r="B431" s="272" t="s">
        <v>3261</v>
      </c>
      <c r="C431" s="272" t="s">
        <v>657</v>
      </c>
      <c r="D431" s="272" t="s">
        <v>394</v>
      </c>
      <c r="E431" s="273">
        <v>245</v>
      </c>
      <c r="F431" s="273">
        <v>162.56</v>
      </c>
      <c r="G431" s="273">
        <v>196</v>
      </c>
      <c r="H431" s="573">
        <v>0.97</v>
      </c>
      <c r="I431" s="273">
        <v>40564</v>
      </c>
      <c r="J431" s="273">
        <f t="shared" si="42"/>
        <v>0</v>
      </c>
      <c r="K431" s="271">
        <v>35.729999999999997</v>
      </c>
      <c r="L431" s="273">
        <v>172.16</v>
      </c>
      <c r="M431" s="273">
        <v>196</v>
      </c>
      <c r="N431" s="573">
        <v>0.97789999999999999</v>
      </c>
      <c r="O431" s="273">
        <v>31624</v>
      </c>
      <c r="P431" s="273">
        <f t="shared" si="43"/>
        <v>0</v>
      </c>
      <c r="Q431" s="271">
        <v>25.25</v>
      </c>
      <c r="R431" s="273">
        <v>171.84</v>
      </c>
      <c r="S431" s="273">
        <v>196</v>
      </c>
      <c r="T431" s="573">
        <v>0.96650000000000003</v>
      </c>
      <c r="U431" s="273">
        <v>54350</v>
      </c>
      <c r="V431" s="273">
        <f t="shared" si="44"/>
        <v>0</v>
      </c>
      <c r="W431" s="271">
        <v>45.45</v>
      </c>
      <c r="X431" s="273">
        <v>181.76</v>
      </c>
      <c r="Y431" s="273">
        <v>196</v>
      </c>
      <c r="Z431" s="573">
        <v>0.97230000000000005</v>
      </c>
      <c r="AA431" s="273">
        <v>40856</v>
      </c>
      <c r="AB431" s="273">
        <f t="shared" si="45"/>
        <v>0</v>
      </c>
      <c r="AC431" s="271">
        <v>31.07</v>
      </c>
      <c r="AD431" s="273">
        <v>151.19999999999999</v>
      </c>
      <c r="AE431" s="273">
        <v>196</v>
      </c>
      <c r="AF431" s="573">
        <v>0.97850000000000004</v>
      </c>
      <c r="AG431" s="273">
        <v>21486</v>
      </c>
      <c r="AH431" s="273">
        <f t="shared" si="46"/>
        <v>0</v>
      </c>
      <c r="AI431" s="271">
        <v>19.52</v>
      </c>
      <c r="AJ431" s="273">
        <v>164.48</v>
      </c>
      <c r="AK431" s="273">
        <v>196</v>
      </c>
      <c r="AL431" s="573">
        <v>0.92810000000000004</v>
      </c>
      <c r="AM431" s="273">
        <v>42186</v>
      </c>
      <c r="AN431" s="273">
        <f t="shared" si="47"/>
        <v>0</v>
      </c>
      <c r="AO431" s="271">
        <v>38.380000000000003</v>
      </c>
      <c r="AP431" s="273">
        <f t="shared" si="48"/>
        <v>231066</v>
      </c>
    </row>
    <row r="432" spans="1:42">
      <c r="A432" s="579">
        <v>427</v>
      </c>
      <c r="B432" s="272" t="s">
        <v>3261</v>
      </c>
      <c r="C432" s="272" t="s">
        <v>679</v>
      </c>
      <c r="D432" s="272" t="s">
        <v>391</v>
      </c>
      <c r="E432" s="273">
        <v>250</v>
      </c>
      <c r="F432" s="273">
        <v>123.6</v>
      </c>
      <c r="G432" s="273">
        <v>200</v>
      </c>
      <c r="H432" s="573">
        <v>0.99570000000000003</v>
      </c>
      <c r="I432" s="273">
        <v>25458</v>
      </c>
      <c r="J432" s="273">
        <f t="shared" si="42"/>
        <v>0</v>
      </c>
      <c r="K432" s="271">
        <v>28.73</v>
      </c>
      <c r="L432" s="273">
        <v>124.56</v>
      </c>
      <c r="M432" s="273">
        <v>200</v>
      </c>
      <c r="N432" s="573">
        <v>0.99409999999999998</v>
      </c>
      <c r="O432" s="273">
        <v>28068</v>
      </c>
      <c r="P432" s="273">
        <f t="shared" si="43"/>
        <v>0</v>
      </c>
      <c r="Q432" s="271">
        <v>30.47</v>
      </c>
      <c r="R432" s="273">
        <v>105.84</v>
      </c>
      <c r="S432" s="273">
        <v>200</v>
      </c>
      <c r="T432" s="573">
        <v>0.99819999999999998</v>
      </c>
      <c r="U432" s="273">
        <v>28635</v>
      </c>
      <c r="V432" s="273">
        <f t="shared" si="44"/>
        <v>0</v>
      </c>
      <c r="W432" s="271">
        <v>37.64</v>
      </c>
      <c r="X432" s="273">
        <v>137.28</v>
      </c>
      <c r="Y432" s="273">
        <v>200</v>
      </c>
      <c r="Z432" s="573">
        <v>0.99539999999999995</v>
      </c>
      <c r="AA432" s="273">
        <v>29748</v>
      </c>
      <c r="AB432" s="273">
        <f t="shared" si="45"/>
        <v>0</v>
      </c>
      <c r="AC432" s="271">
        <v>29.26</v>
      </c>
      <c r="AD432" s="273">
        <v>150.72</v>
      </c>
      <c r="AE432" s="273">
        <v>200</v>
      </c>
      <c r="AF432" s="573">
        <v>0.995</v>
      </c>
      <c r="AG432" s="273">
        <v>30357</v>
      </c>
      <c r="AH432" s="273">
        <f t="shared" si="46"/>
        <v>0</v>
      </c>
      <c r="AI432" s="271">
        <v>27.21</v>
      </c>
      <c r="AJ432" s="273">
        <v>138.47999999999999</v>
      </c>
      <c r="AK432" s="273">
        <v>200</v>
      </c>
      <c r="AL432" s="573">
        <v>0.99950000000000006</v>
      </c>
      <c r="AM432" s="273">
        <v>29166</v>
      </c>
      <c r="AN432" s="273">
        <f t="shared" si="47"/>
        <v>0</v>
      </c>
      <c r="AO432" s="271">
        <v>29.26</v>
      </c>
      <c r="AP432" s="273">
        <f t="shared" si="48"/>
        <v>171432</v>
      </c>
    </row>
    <row r="433" spans="1:42">
      <c r="A433" s="579">
        <v>428</v>
      </c>
      <c r="B433" s="272" t="s">
        <v>3261</v>
      </c>
      <c r="C433" s="272" t="s">
        <v>4326</v>
      </c>
      <c r="D433" s="272" t="s">
        <v>394</v>
      </c>
      <c r="E433" s="273">
        <v>250</v>
      </c>
      <c r="F433" s="273">
        <v>0</v>
      </c>
      <c r="G433" s="273">
        <v>0</v>
      </c>
      <c r="H433" s="573">
        <v>0</v>
      </c>
      <c r="I433" s="273">
        <v>0</v>
      </c>
      <c r="J433" s="273">
        <f t="shared" si="42"/>
        <v>0</v>
      </c>
      <c r="K433" s="271">
        <v>0</v>
      </c>
      <c r="L433" s="273">
        <v>0</v>
      </c>
      <c r="M433" s="273">
        <v>0</v>
      </c>
      <c r="N433" s="573">
        <v>0</v>
      </c>
      <c r="O433" s="273">
        <v>0</v>
      </c>
      <c r="P433" s="273">
        <f t="shared" si="43"/>
        <v>0</v>
      </c>
      <c r="Q433" s="271">
        <v>0</v>
      </c>
      <c r="R433" s="273">
        <v>0</v>
      </c>
      <c r="S433" s="273">
        <v>0</v>
      </c>
      <c r="T433" s="573">
        <v>0</v>
      </c>
      <c r="U433" s="273">
        <v>0</v>
      </c>
      <c r="V433" s="273">
        <f t="shared" si="44"/>
        <v>0</v>
      </c>
      <c r="W433" s="271">
        <v>0</v>
      </c>
      <c r="X433" s="273">
        <v>0</v>
      </c>
      <c r="Y433" s="273">
        <v>0</v>
      </c>
      <c r="Z433" s="573">
        <v>0</v>
      </c>
      <c r="AA433" s="273">
        <v>0</v>
      </c>
      <c r="AB433" s="273">
        <f t="shared" si="45"/>
        <v>0</v>
      </c>
      <c r="AC433" s="271">
        <v>0</v>
      </c>
      <c r="AD433" s="273">
        <v>51.36</v>
      </c>
      <c r="AE433" s="273">
        <v>200</v>
      </c>
      <c r="AF433" s="573">
        <v>0.37209999999999999</v>
      </c>
      <c r="AG433" s="273">
        <v>1258</v>
      </c>
      <c r="AH433" s="273">
        <f t="shared" si="46"/>
        <v>0</v>
      </c>
      <c r="AI433" s="271">
        <v>14.43</v>
      </c>
      <c r="AJ433" s="273">
        <v>18.079999999999998</v>
      </c>
      <c r="AK433" s="273">
        <v>200</v>
      </c>
      <c r="AL433" s="573">
        <v>0.34539999999999998</v>
      </c>
      <c r="AM433" s="273">
        <v>1792</v>
      </c>
      <c r="AN433" s="273">
        <f t="shared" si="47"/>
        <v>0</v>
      </c>
      <c r="AO433" s="271">
        <v>39.85</v>
      </c>
      <c r="AP433" s="273">
        <f t="shared" si="48"/>
        <v>3050</v>
      </c>
    </row>
    <row r="434" spans="1:42">
      <c r="A434" s="579">
        <v>429</v>
      </c>
      <c r="B434" s="272" t="s">
        <v>3261</v>
      </c>
      <c r="C434" s="272" t="s">
        <v>689</v>
      </c>
      <c r="D434" s="272" t="s">
        <v>394</v>
      </c>
      <c r="E434" s="273">
        <v>254</v>
      </c>
      <c r="F434" s="273">
        <v>273.12</v>
      </c>
      <c r="G434" s="273">
        <v>273.12</v>
      </c>
      <c r="H434" s="573">
        <v>0.97430000000000005</v>
      </c>
      <c r="I434" s="273">
        <v>55806</v>
      </c>
      <c r="J434" s="273">
        <f t="shared" si="42"/>
        <v>0</v>
      </c>
      <c r="K434" s="271">
        <v>29.13</v>
      </c>
      <c r="L434" s="273">
        <v>265.92</v>
      </c>
      <c r="M434" s="273">
        <v>265.92</v>
      </c>
      <c r="N434" s="573">
        <v>0.94850000000000001</v>
      </c>
      <c r="O434" s="273">
        <v>69730</v>
      </c>
      <c r="P434" s="273">
        <f t="shared" si="43"/>
        <v>0</v>
      </c>
      <c r="Q434" s="271">
        <v>37.159999999999997</v>
      </c>
      <c r="R434" s="273">
        <v>216.48</v>
      </c>
      <c r="S434" s="273">
        <v>216.48</v>
      </c>
      <c r="T434" s="573">
        <v>0.96879999999999999</v>
      </c>
      <c r="U434" s="273">
        <v>93684</v>
      </c>
      <c r="V434" s="273">
        <f t="shared" si="44"/>
        <v>3080.5183752417779</v>
      </c>
      <c r="W434" s="271">
        <v>62.04</v>
      </c>
      <c r="X434" s="273">
        <v>233.12</v>
      </c>
      <c r="Y434" s="273">
        <v>233.12</v>
      </c>
      <c r="Z434" s="573">
        <v>0.96540000000000004</v>
      </c>
      <c r="AA434" s="273">
        <v>94916</v>
      </c>
      <c r="AB434" s="273">
        <f t="shared" si="45"/>
        <v>0</v>
      </c>
      <c r="AC434" s="271">
        <v>56.68</v>
      </c>
      <c r="AD434" s="273">
        <v>230.56</v>
      </c>
      <c r="AE434" s="273">
        <v>230.56</v>
      </c>
      <c r="AF434" s="573">
        <v>0.96730000000000005</v>
      </c>
      <c r="AG434" s="273">
        <v>81478</v>
      </c>
      <c r="AH434" s="273">
        <f t="shared" si="46"/>
        <v>0</v>
      </c>
      <c r="AI434" s="271">
        <v>49.1</v>
      </c>
      <c r="AJ434" s="273">
        <v>281.44</v>
      </c>
      <c r="AK434" s="273">
        <v>281.44</v>
      </c>
      <c r="AL434" s="573">
        <v>0.91200000000000003</v>
      </c>
      <c r="AM434" s="273">
        <v>104412</v>
      </c>
      <c r="AN434" s="273">
        <f t="shared" si="47"/>
        <v>0</v>
      </c>
      <c r="AO434" s="271">
        <v>56.5</v>
      </c>
      <c r="AP434" s="273">
        <f t="shared" si="48"/>
        <v>500026</v>
      </c>
    </row>
    <row r="435" spans="1:42">
      <c r="A435" s="579">
        <v>430</v>
      </c>
      <c r="B435" s="272" t="s">
        <v>3261</v>
      </c>
      <c r="C435" s="272" t="s">
        <v>757</v>
      </c>
      <c r="D435" s="272" t="s">
        <v>394</v>
      </c>
      <c r="E435" s="273">
        <v>267</v>
      </c>
      <c r="F435" s="273">
        <v>152.32</v>
      </c>
      <c r="G435" s="273">
        <v>213.6</v>
      </c>
      <c r="H435" s="573">
        <v>0.93620000000000003</v>
      </c>
      <c r="I435" s="273">
        <v>42740</v>
      </c>
      <c r="J435" s="273">
        <f t="shared" si="42"/>
        <v>0</v>
      </c>
      <c r="K435" s="271">
        <v>41.63</v>
      </c>
      <c r="L435" s="273">
        <v>149.28</v>
      </c>
      <c r="M435" s="273">
        <v>213.6</v>
      </c>
      <c r="N435" s="573">
        <v>0.93159999999999998</v>
      </c>
      <c r="O435" s="273">
        <v>37538</v>
      </c>
      <c r="P435" s="273">
        <f t="shared" si="43"/>
        <v>0</v>
      </c>
      <c r="Q435" s="271">
        <v>36.28</v>
      </c>
      <c r="R435" s="273">
        <v>139.52000000000001</v>
      </c>
      <c r="S435" s="273">
        <v>213.6</v>
      </c>
      <c r="T435" s="573">
        <v>0.94069999999999998</v>
      </c>
      <c r="U435" s="273">
        <v>22386</v>
      </c>
      <c r="V435" s="273">
        <f t="shared" si="44"/>
        <v>0</v>
      </c>
      <c r="W435" s="271">
        <v>23.69</v>
      </c>
      <c r="X435" s="273">
        <v>150.88</v>
      </c>
      <c r="Y435" s="273">
        <v>213.6</v>
      </c>
      <c r="Z435" s="573">
        <v>0.90069999999999995</v>
      </c>
      <c r="AA435" s="273">
        <v>36878</v>
      </c>
      <c r="AB435" s="273">
        <f t="shared" si="45"/>
        <v>0</v>
      </c>
      <c r="AC435" s="271">
        <v>36.47</v>
      </c>
      <c r="AD435" s="273">
        <v>88.48</v>
      </c>
      <c r="AE435" s="273">
        <v>213.6</v>
      </c>
      <c r="AF435" s="573">
        <v>0.86280000000000001</v>
      </c>
      <c r="AG435" s="273">
        <v>8622</v>
      </c>
      <c r="AH435" s="273">
        <f t="shared" si="46"/>
        <v>0</v>
      </c>
      <c r="AI435" s="271">
        <v>15.18</v>
      </c>
      <c r="AJ435" s="273">
        <v>161.44</v>
      </c>
      <c r="AK435" s="273">
        <v>213.6</v>
      </c>
      <c r="AL435" s="573">
        <v>0.86709999999999998</v>
      </c>
      <c r="AM435" s="273">
        <v>17382</v>
      </c>
      <c r="AN435" s="273">
        <f t="shared" si="47"/>
        <v>0</v>
      </c>
      <c r="AO435" s="271">
        <v>17.239999999999998</v>
      </c>
      <c r="AP435" s="273">
        <f t="shared" si="48"/>
        <v>165546</v>
      </c>
    </row>
    <row r="436" spans="1:42">
      <c r="A436" s="579">
        <v>431</v>
      </c>
      <c r="B436" s="272" t="s">
        <v>3261</v>
      </c>
      <c r="C436" s="272" t="s">
        <v>681</v>
      </c>
      <c r="D436" s="272" t="s">
        <v>391</v>
      </c>
      <c r="E436" s="273">
        <v>270</v>
      </c>
      <c r="F436" s="273">
        <v>180.48</v>
      </c>
      <c r="G436" s="273">
        <v>216</v>
      </c>
      <c r="H436" s="573">
        <v>0.98099999999999998</v>
      </c>
      <c r="I436" s="273">
        <v>48778</v>
      </c>
      <c r="J436" s="273">
        <f t="shared" si="42"/>
        <v>0</v>
      </c>
      <c r="K436" s="271">
        <v>38.26</v>
      </c>
      <c r="L436" s="273">
        <v>167.04</v>
      </c>
      <c r="M436" s="273">
        <v>216</v>
      </c>
      <c r="N436" s="573">
        <v>0.97850000000000004</v>
      </c>
      <c r="O436" s="273">
        <v>46110</v>
      </c>
      <c r="P436" s="273">
        <f t="shared" si="43"/>
        <v>0</v>
      </c>
      <c r="Q436" s="271">
        <v>37.92</v>
      </c>
      <c r="R436" s="273">
        <v>139.36000000000001</v>
      </c>
      <c r="S436" s="273">
        <v>216</v>
      </c>
      <c r="T436" s="573">
        <v>0.97770000000000001</v>
      </c>
      <c r="U436" s="273">
        <v>41828</v>
      </c>
      <c r="V436" s="273">
        <f t="shared" si="44"/>
        <v>0</v>
      </c>
      <c r="W436" s="271">
        <v>42.63</v>
      </c>
      <c r="X436" s="273">
        <v>163.52000000000001</v>
      </c>
      <c r="Y436" s="273">
        <v>216</v>
      </c>
      <c r="Z436" s="573">
        <v>0.97570000000000001</v>
      </c>
      <c r="AA436" s="273">
        <v>38410</v>
      </c>
      <c r="AB436" s="273">
        <f t="shared" si="45"/>
        <v>0</v>
      </c>
      <c r="AC436" s="271">
        <v>32.36</v>
      </c>
      <c r="AD436" s="273">
        <v>141.6</v>
      </c>
      <c r="AE436" s="273">
        <v>216</v>
      </c>
      <c r="AF436" s="573">
        <v>0.97660000000000002</v>
      </c>
      <c r="AG436" s="273">
        <v>40108</v>
      </c>
      <c r="AH436" s="273">
        <f t="shared" si="46"/>
        <v>0</v>
      </c>
      <c r="AI436" s="271">
        <v>38.979999999999997</v>
      </c>
      <c r="AJ436" s="273">
        <v>172.32</v>
      </c>
      <c r="AK436" s="273">
        <v>216</v>
      </c>
      <c r="AL436" s="573">
        <v>0.97829999999999995</v>
      </c>
      <c r="AM436" s="273">
        <v>42686</v>
      </c>
      <c r="AN436" s="273">
        <f t="shared" si="47"/>
        <v>0</v>
      </c>
      <c r="AO436" s="271">
        <v>35.17</v>
      </c>
      <c r="AP436" s="273">
        <f t="shared" si="48"/>
        <v>257920</v>
      </c>
    </row>
    <row r="437" spans="1:42">
      <c r="A437" s="579">
        <v>432</v>
      </c>
      <c r="B437" s="272" t="s">
        <v>3261</v>
      </c>
      <c r="C437" s="272" t="s">
        <v>701</v>
      </c>
      <c r="D437" s="272" t="s">
        <v>391</v>
      </c>
      <c r="E437" s="273">
        <v>278</v>
      </c>
      <c r="F437" s="273">
        <v>148.96</v>
      </c>
      <c r="G437" s="273">
        <v>222.4</v>
      </c>
      <c r="H437" s="573">
        <v>0.95069999999999999</v>
      </c>
      <c r="I437" s="273">
        <v>35360</v>
      </c>
      <c r="J437" s="273">
        <f t="shared" si="42"/>
        <v>0</v>
      </c>
      <c r="K437" s="271">
        <v>34.68</v>
      </c>
      <c r="L437" s="273">
        <v>134.88</v>
      </c>
      <c r="M437" s="273">
        <v>222.4</v>
      </c>
      <c r="N437" s="573">
        <v>0.93840000000000001</v>
      </c>
      <c r="O437" s="273">
        <v>36078</v>
      </c>
      <c r="P437" s="273">
        <f t="shared" si="43"/>
        <v>0</v>
      </c>
      <c r="Q437" s="271">
        <v>38.31</v>
      </c>
      <c r="R437" s="273">
        <v>130.56</v>
      </c>
      <c r="S437" s="273">
        <v>222.4</v>
      </c>
      <c r="T437" s="573">
        <v>0.93240000000000001</v>
      </c>
      <c r="U437" s="273">
        <v>34142</v>
      </c>
      <c r="V437" s="273">
        <f t="shared" si="44"/>
        <v>0</v>
      </c>
      <c r="W437" s="271">
        <v>38.950000000000003</v>
      </c>
      <c r="X437" s="273">
        <v>114.4</v>
      </c>
      <c r="Y437" s="273">
        <v>222.4</v>
      </c>
      <c r="Z437" s="573">
        <v>0.91759999999999997</v>
      </c>
      <c r="AA437" s="273">
        <v>27600</v>
      </c>
      <c r="AB437" s="273">
        <f t="shared" si="45"/>
        <v>0</v>
      </c>
      <c r="AC437" s="271">
        <v>35.340000000000003</v>
      </c>
      <c r="AD437" s="273">
        <v>109.92</v>
      </c>
      <c r="AE437" s="273">
        <v>222.4</v>
      </c>
      <c r="AF437" s="573">
        <v>0.9234</v>
      </c>
      <c r="AG437" s="273">
        <v>27838</v>
      </c>
      <c r="AH437" s="273">
        <f t="shared" si="46"/>
        <v>0</v>
      </c>
      <c r="AI437" s="271">
        <v>36.86</v>
      </c>
      <c r="AJ437" s="273">
        <v>107.68</v>
      </c>
      <c r="AK437" s="273">
        <v>222.4</v>
      </c>
      <c r="AL437" s="573">
        <v>0.93720000000000003</v>
      </c>
      <c r="AM437" s="273">
        <v>29356</v>
      </c>
      <c r="AN437" s="273">
        <f t="shared" si="47"/>
        <v>0</v>
      </c>
      <c r="AO437" s="271">
        <v>40.4</v>
      </c>
      <c r="AP437" s="273">
        <f t="shared" si="48"/>
        <v>190374</v>
      </c>
    </row>
    <row r="438" spans="1:42">
      <c r="A438" s="579">
        <v>433</v>
      </c>
      <c r="B438" s="272" t="s">
        <v>3261</v>
      </c>
      <c r="C438" s="272" t="s">
        <v>3317</v>
      </c>
      <c r="D438" s="272" t="s">
        <v>397</v>
      </c>
      <c r="E438" s="273">
        <v>300</v>
      </c>
      <c r="F438" s="273">
        <v>143.19999999999999</v>
      </c>
      <c r="G438" s="273">
        <v>240</v>
      </c>
      <c r="H438" s="573">
        <v>0.78310000000000002</v>
      </c>
      <c r="I438" s="273">
        <v>11520</v>
      </c>
      <c r="J438" s="273">
        <f t="shared" si="42"/>
        <v>0</v>
      </c>
      <c r="K438" s="271">
        <v>14.27</v>
      </c>
      <c r="L438" s="273">
        <v>187.2</v>
      </c>
      <c r="M438" s="273">
        <v>240</v>
      </c>
      <c r="N438" s="573">
        <v>0.81069999999999998</v>
      </c>
      <c r="O438" s="273">
        <v>14140</v>
      </c>
      <c r="P438" s="273">
        <f t="shared" si="43"/>
        <v>0</v>
      </c>
      <c r="Q438" s="271">
        <v>12.52</v>
      </c>
      <c r="R438" s="273">
        <v>185.6</v>
      </c>
      <c r="S438" s="273">
        <v>240</v>
      </c>
      <c r="T438" s="573">
        <v>0.81330000000000002</v>
      </c>
      <c r="U438" s="273">
        <v>13990</v>
      </c>
      <c r="V438" s="273">
        <f t="shared" si="44"/>
        <v>0</v>
      </c>
      <c r="W438" s="271">
        <v>12.87</v>
      </c>
      <c r="X438" s="273">
        <v>143.19999999999999</v>
      </c>
      <c r="Y438" s="273">
        <v>240</v>
      </c>
      <c r="Z438" s="573">
        <v>0.84419999999999995</v>
      </c>
      <c r="AA438" s="273">
        <v>13660</v>
      </c>
      <c r="AB438" s="273">
        <f t="shared" si="45"/>
        <v>0</v>
      </c>
      <c r="AC438" s="271">
        <v>15.19</v>
      </c>
      <c r="AD438" s="273">
        <v>337.6</v>
      </c>
      <c r="AE438" s="273">
        <v>337.6</v>
      </c>
      <c r="AF438" s="573">
        <v>0.97340000000000004</v>
      </c>
      <c r="AG438" s="273">
        <v>21300</v>
      </c>
      <c r="AH438" s="273">
        <f t="shared" si="46"/>
        <v>0</v>
      </c>
      <c r="AI438" s="271">
        <v>8.7100000000000009</v>
      </c>
      <c r="AJ438" s="273">
        <v>229.6</v>
      </c>
      <c r="AK438" s="273">
        <v>240</v>
      </c>
      <c r="AL438" s="573">
        <v>0.99360000000000004</v>
      </c>
      <c r="AM438" s="273">
        <v>21830</v>
      </c>
      <c r="AN438" s="273">
        <f t="shared" si="47"/>
        <v>0</v>
      </c>
      <c r="AO438" s="271">
        <v>13.29</v>
      </c>
      <c r="AP438" s="273">
        <f t="shared" si="48"/>
        <v>96440</v>
      </c>
    </row>
    <row r="439" spans="1:42">
      <c r="A439" s="579">
        <v>434</v>
      </c>
      <c r="B439" s="272" t="s">
        <v>3261</v>
      </c>
      <c r="C439" s="272" t="s">
        <v>721</v>
      </c>
      <c r="D439" s="272" t="s">
        <v>391</v>
      </c>
      <c r="E439" s="273">
        <v>300</v>
      </c>
      <c r="F439" s="273">
        <v>169.92</v>
      </c>
      <c r="G439" s="273">
        <v>240</v>
      </c>
      <c r="H439" s="573">
        <v>0.97609999999999997</v>
      </c>
      <c r="I439" s="273">
        <v>36411</v>
      </c>
      <c r="J439" s="273">
        <f t="shared" si="42"/>
        <v>0</v>
      </c>
      <c r="K439" s="271">
        <v>30.49</v>
      </c>
      <c r="L439" s="273">
        <v>112.56</v>
      </c>
      <c r="M439" s="273">
        <v>240</v>
      </c>
      <c r="N439" s="573">
        <v>0.97870000000000001</v>
      </c>
      <c r="O439" s="273">
        <v>36825</v>
      </c>
      <c r="P439" s="273">
        <f t="shared" si="43"/>
        <v>0</v>
      </c>
      <c r="Q439" s="271">
        <v>44.93</v>
      </c>
      <c r="R439" s="273">
        <v>135.12</v>
      </c>
      <c r="S439" s="273">
        <v>240</v>
      </c>
      <c r="T439" s="573">
        <v>0.97589999999999999</v>
      </c>
      <c r="U439" s="273">
        <v>39060</v>
      </c>
      <c r="V439" s="273">
        <f t="shared" si="44"/>
        <v>0</v>
      </c>
      <c r="W439" s="271">
        <v>41.14</v>
      </c>
      <c r="X439" s="273">
        <v>123.12</v>
      </c>
      <c r="Y439" s="273">
        <v>240</v>
      </c>
      <c r="Z439" s="573">
        <v>0.95750000000000002</v>
      </c>
      <c r="AA439" s="273">
        <v>36276</v>
      </c>
      <c r="AB439" s="273">
        <f t="shared" si="45"/>
        <v>0</v>
      </c>
      <c r="AC439" s="271">
        <v>41.36</v>
      </c>
      <c r="AD439" s="273">
        <v>145.91999999999999</v>
      </c>
      <c r="AE439" s="273">
        <v>240</v>
      </c>
      <c r="AF439" s="573">
        <v>0.95179999999999998</v>
      </c>
      <c r="AG439" s="273">
        <v>41067</v>
      </c>
      <c r="AH439" s="273">
        <f t="shared" si="46"/>
        <v>0</v>
      </c>
      <c r="AI439" s="271">
        <v>39.74</v>
      </c>
      <c r="AJ439" s="273">
        <v>114.72</v>
      </c>
      <c r="AK439" s="273">
        <v>240</v>
      </c>
      <c r="AL439" s="573">
        <v>0.95089999999999997</v>
      </c>
      <c r="AM439" s="273">
        <v>38907</v>
      </c>
      <c r="AN439" s="273">
        <f t="shared" si="47"/>
        <v>0</v>
      </c>
      <c r="AO439" s="271">
        <v>49.53</v>
      </c>
      <c r="AP439" s="273">
        <f t="shared" si="48"/>
        <v>228546</v>
      </c>
    </row>
    <row r="440" spans="1:42">
      <c r="A440" s="579">
        <v>435</v>
      </c>
      <c r="B440" s="272" t="s">
        <v>3261</v>
      </c>
      <c r="C440" s="272" t="s">
        <v>4332</v>
      </c>
      <c r="D440" s="272" t="s">
        <v>394</v>
      </c>
      <c r="E440" s="273">
        <v>305.55555555555554</v>
      </c>
      <c r="F440" s="273">
        <v>84.96</v>
      </c>
      <c r="G440" s="273">
        <v>86</v>
      </c>
      <c r="H440" s="573">
        <v>0.8921</v>
      </c>
      <c r="I440" s="273">
        <v>31727</v>
      </c>
      <c r="J440" s="273">
        <f t="shared" si="42"/>
        <v>0</v>
      </c>
      <c r="K440" s="271">
        <v>57.72</v>
      </c>
      <c r="L440" s="273">
        <v>89.28</v>
      </c>
      <c r="M440" s="273">
        <v>244.44399999999999</v>
      </c>
      <c r="N440" s="573">
        <v>0.83889999999999998</v>
      </c>
      <c r="O440" s="273">
        <v>28795.62</v>
      </c>
      <c r="P440" s="273">
        <f t="shared" si="43"/>
        <v>0</v>
      </c>
      <c r="Q440" s="271">
        <v>53.39</v>
      </c>
      <c r="R440" s="273">
        <v>90.56</v>
      </c>
      <c r="S440" s="273">
        <v>244.44399999999999</v>
      </c>
      <c r="T440" s="573">
        <v>0.93630000000000002</v>
      </c>
      <c r="U440" s="273">
        <v>30268</v>
      </c>
      <c r="V440" s="273">
        <f t="shared" si="44"/>
        <v>0</v>
      </c>
      <c r="W440" s="271">
        <v>47.98</v>
      </c>
      <c r="X440" s="273">
        <v>75.36</v>
      </c>
      <c r="Y440" s="273">
        <v>244.44399999999999</v>
      </c>
      <c r="Z440" s="573">
        <v>0.97119999999999995</v>
      </c>
      <c r="AA440" s="273">
        <v>19402</v>
      </c>
      <c r="AB440" s="273">
        <f t="shared" si="45"/>
        <v>0</v>
      </c>
      <c r="AC440" s="271">
        <v>35.630000000000003</v>
      </c>
      <c r="AD440" s="273">
        <v>78.08</v>
      </c>
      <c r="AE440" s="273">
        <v>244.44399999999999</v>
      </c>
      <c r="AF440" s="573">
        <v>0.9778</v>
      </c>
      <c r="AG440" s="273">
        <v>28740</v>
      </c>
      <c r="AH440" s="273">
        <f t="shared" si="46"/>
        <v>0</v>
      </c>
      <c r="AI440" s="271">
        <v>52.28</v>
      </c>
      <c r="AJ440" s="273">
        <v>76.959999999999994</v>
      </c>
      <c r="AK440" s="273">
        <v>244.44399999999999</v>
      </c>
      <c r="AL440" s="573">
        <v>0.98250000000000004</v>
      </c>
      <c r="AM440" s="273">
        <v>31280</v>
      </c>
      <c r="AN440" s="273">
        <f t="shared" si="47"/>
        <v>0</v>
      </c>
      <c r="AO440" s="271">
        <v>57.45</v>
      </c>
      <c r="AP440" s="273">
        <f t="shared" si="48"/>
        <v>170212.62</v>
      </c>
    </row>
    <row r="441" spans="1:42">
      <c r="A441" s="579">
        <v>436</v>
      </c>
      <c r="B441" s="272" t="s">
        <v>3261</v>
      </c>
      <c r="C441" s="272" t="s">
        <v>755</v>
      </c>
      <c r="D441" s="272" t="s">
        <v>394</v>
      </c>
      <c r="E441" s="273">
        <v>315</v>
      </c>
      <c r="F441" s="273">
        <v>321.83999999999997</v>
      </c>
      <c r="G441" s="273">
        <v>321.83999999999997</v>
      </c>
      <c r="H441" s="573">
        <v>0.85160000000000002</v>
      </c>
      <c r="I441" s="273">
        <v>47982</v>
      </c>
      <c r="J441" s="273">
        <f t="shared" si="42"/>
        <v>0</v>
      </c>
      <c r="K441" s="271">
        <v>24.31</v>
      </c>
      <c r="L441" s="273">
        <v>258</v>
      </c>
      <c r="M441" s="273">
        <v>258</v>
      </c>
      <c r="N441" s="573">
        <v>0.81759999999999999</v>
      </c>
      <c r="O441" s="273">
        <v>39675</v>
      </c>
      <c r="P441" s="273">
        <f t="shared" si="43"/>
        <v>0</v>
      </c>
      <c r="Q441" s="271">
        <v>25.28</v>
      </c>
      <c r="R441" s="273">
        <v>337.92</v>
      </c>
      <c r="S441" s="273">
        <v>337.92</v>
      </c>
      <c r="T441" s="573">
        <v>0.78310000000000002</v>
      </c>
      <c r="U441" s="273">
        <v>44160</v>
      </c>
      <c r="V441" s="273">
        <f t="shared" si="44"/>
        <v>0</v>
      </c>
      <c r="W441" s="271">
        <v>23.18</v>
      </c>
      <c r="X441" s="273">
        <v>241.68</v>
      </c>
      <c r="Y441" s="273">
        <v>252</v>
      </c>
      <c r="Z441" s="573">
        <v>0.75290000000000001</v>
      </c>
      <c r="AA441" s="273">
        <v>53670</v>
      </c>
      <c r="AB441" s="273">
        <f t="shared" si="45"/>
        <v>0</v>
      </c>
      <c r="AC441" s="271">
        <v>39.64</v>
      </c>
      <c r="AD441" s="273">
        <v>222</v>
      </c>
      <c r="AE441" s="273">
        <v>252</v>
      </c>
      <c r="AF441" s="573">
        <v>0.75219999999999998</v>
      </c>
      <c r="AG441" s="273">
        <v>16122</v>
      </c>
      <c r="AH441" s="273">
        <f t="shared" si="46"/>
        <v>0</v>
      </c>
      <c r="AI441" s="271">
        <v>12.98</v>
      </c>
      <c r="AJ441" s="273">
        <v>179.52</v>
      </c>
      <c r="AK441" s="273">
        <v>252</v>
      </c>
      <c r="AL441" s="573">
        <v>0.75039999999999996</v>
      </c>
      <c r="AM441" s="273">
        <v>17697</v>
      </c>
      <c r="AN441" s="273">
        <f t="shared" si="47"/>
        <v>0</v>
      </c>
      <c r="AO441" s="271">
        <v>18.25</v>
      </c>
      <c r="AP441" s="273">
        <f t="shared" si="48"/>
        <v>219306</v>
      </c>
    </row>
    <row r="442" spans="1:42">
      <c r="A442" s="579">
        <v>437</v>
      </c>
      <c r="B442" s="272" t="s">
        <v>3261</v>
      </c>
      <c r="C442" s="272" t="s">
        <v>4077</v>
      </c>
      <c r="D442" s="272" t="s">
        <v>391</v>
      </c>
      <c r="E442" s="273">
        <v>320</v>
      </c>
      <c r="F442" s="273">
        <v>360.48</v>
      </c>
      <c r="G442" s="273">
        <v>360.48</v>
      </c>
      <c r="H442" s="573">
        <v>0.95760000000000001</v>
      </c>
      <c r="I442" s="273">
        <v>81344</v>
      </c>
      <c r="J442" s="273">
        <f t="shared" si="42"/>
        <v>0</v>
      </c>
      <c r="K442" s="271">
        <v>32.729999999999997</v>
      </c>
      <c r="L442" s="273">
        <v>357.92</v>
      </c>
      <c r="M442" s="273">
        <v>357.92</v>
      </c>
      <c r="N442" s="573">
        <v>0.95040000000000002</v>
      </c>
      <c r="O442" s="273">
        <v>78510</v>
      </c>
      <c r="P442" s="273">
        <f t="shared" si="43"/>
        <v>0</v>
      </c>
      <c r="Q442" s="271">
        <v>31.02</v>
      </c>
      <c r="R442" s="273">
        <v>370.4</v>
      </c>
      <c r="S442" s="273">
        <v>370.4</v>
      </c>
      <c r="T442" s="573">
        <v>0.94510000000000005</v>
      </c>
      <c r="U442" s="273">
        <v>73540</v>
      </c>
      <c r="V442" s="273">
        <f t="shared" si="44"/>
        <v>0</v>
      </c>
      <c r="W442" s="271">
        <v>29.18</v>
      </c>
      <c r="X442" s="273">
        <v>368.96</v>
      </c>
      <c r="Y442" s="273">
        <v>368.96</v>
      </c>
      <c r="Z442" s="573">
        <v>0.92700000000000005</v>
      </c>
      <c r="AA442" s="273">
        <v>61892</v>
      </c>
      <c r="AB442" s="273">
        <f t="shared" si="45"/>
        <v>0</v>
      </c>
      <c r="AC442" s="271">
        <v>24.32</v>
      </c>
      <c r="AD442" s="273">
        <v>325.44</v>
      </c>
      <c r="AE442" s="273">
        <v>325.44</v>
      </c>
      <c r="AF442" s="573">
        <v>0.93440000000000001</v>
      </c>
      <c r="AG442" s="273">
        <v>66114</v>
      </c>
      <c r="AH442" s="273">
        <f t="shared" si="46"/>
        <v>0</v>
      </c>
      <c r="AI442" s="271">
        <v>29.22</v>
      </c>
      <c r="AJ442" s="273">
        <v>348.16</v>
      </c>
      <c r="AK442" s="273">
        <v>348.16</v>
      </c>
      <c r="AL442" s="573">
        <v>0.93979999999999997</v>
      </c>
      <c r="AM442" s="273">
        <v>66252</v>
      </c>
      <c r="AN442" s="273">
        <f t="shared" si="47"/>
        <v>0</v>
      </c>
      <c r="AO442" s="271">
        <v>28.12</v>
      </c>
      <c r="AP442" s="273">
        <f t="shared" si="48"/>
        <v>427652</v>
      </c>
    </row>
    <row r="443" spans="1:42">
      <c r="A443" s="579">
        <v>438</v>
      </c>
      <c r="B443" s="272" t="s">
        <v>3261</v>
      </c>
      <c r="C443" s="272" t="s">
        <v>739</v>
      </c>
      <c r="D443" s="272" t="s">
        <v>397</v>
      </c>
      <c r="E443" s="273">
        <v>325</v>
      </c>
      <c r="F443" s="273">
        <v>345.6</v>
      </c>
      <c r="G443" s="273">
        <v>345.6</v>
      </c>
      <c r="H443" s="573">
        <v>0.94099999999999995</v>
      </c>
      <c r="I443" s="273">
        <v>116740</v>
      </c>
      <c r="J443" s="273">
        <f t="shared" si="42"/>
        <v>0</v>
      </c>
      <c r="K443" s="271">
        <v>49.85</v>
      </c>
      <c r="L443" s="273">
        <v>396.8</v>
      </c>
      <c r="M443" s="273">
        <v>396.8</v>
      </c>
      <c r="N443" s="573">
        <v>0.93789999999999996</v>
      </c>
      <c r="O443" s="273">
        <v>131690</v>
      </c>
      <c r="P443" s="273">
        <f t="shared" si="43"/>
        <v>0</v>
      </c>
      <c r="Q443" s="271">
        <v>47.56</v>
      </c>
      <c r="R443" s="273">
        <v>409.6</v>
      </c>
      <c r="S443" s="273">
        <v>409.6</v>
      </c>
      <c r="T443" s="573">
        <v>0.92259999999999998</v>
      </c>
      <c r="U443" s="273">
        <v>135290</v>
      </c>
      <c r="V443" s="273">
        <f t="shared" si="44"/>
        <v>0</v>
      </c>
      <c r="W443" s="271">
        <v>49.72</v>
      </c>
      <c r="X443" s="273">
        <v>364</v>
      </c>
      <c r="Y443" s="273">
        <v>364</v>
      </c>
      <c r="Z443" s="573">
        <v>0.89480000000000004</v>
      </c>
      <c r="AA443" s="273">
        <v>123040</v>
      </c>
      <c r="AB443" s="273">
        <f t="shared" si="45"/>
        <v>0</v>
      </c>
      <c r="AC443" s="271">
        <v>50.77</v>
      </c>
      <c r="AD443" s="273">
        <v>346</v>
      </c>
      <c r="AE443" s="273">
        <v>346</v>
      </c>
      <c r="AF443" s="573">
        <v>0.89780000000000004</v>
      </c>
      <c r="AG443" s="273">
        <v>121800</v>
      </c>
      <c r="AH443" s="273">
        <f t="shared" si="46"/>
        <v>0</v>
      </c>
      <c r="AI443" s="271">
        <v>52.7</v>
      </c>
      <c r="AJ443" s="273">
        <v>368</v>
      </c>
      <c r="AK443" s="273">
        <v>368</v>
      </c>
      <c r="AL443" s="573">
        <v>0.89349999999999996</v>
      </c>
      <c r="AM443" s="273">
        <v>117790</v>
      </c>
      <c r="AN443" s="273">
        <f t="shared" si="47"/>
        <v>0</v>
      </c>
      <c r="AO443" s="271">
        <v>49.75</v>
      </c>
      <c r="AP443" s="273">
        <f t="shared" si="48"/>
        <v>746350</v>
      </c>
    </row>
    <row r="444" spans="1:42">
      <c r="A444" s="579">
        <v>439</v>
      </c>
      <c r="B444" s="272" t="s">
        <v>3261</v>
      </c>
      <c r="C444" s="272" t="s">
        <v>807</v>
      </c>
      <c r="D444" s="272" t="s">
        <v>391</v>
      </c>
      <c r="E444" s="273">
        <v>333</v>
      </c>
      <c r="F444" s="273">
        <v>25.2</v>
      </c>
      <c r="G444" s="273">
        <v>266.39999999999998</v>
      </c>
      <c r="H444" s="573">
        <v>0.99919999999999998</v>
      </c>
      <c r="I444" s="273">
        <v>6275</v>
      </c>
      <c r="J444" s="273">
        <f t="shared" si="42"/>
        <v>0</v>
      </c>
      <c r="K444" s="271">
        <v>34.61</v>
      </c>
      <c r="L444" s="273">
        <v>428</v>
      </c>
      <c r="M444" s="273">
        <v>428</v>
      </c>
      <c r="N444" s="573">
        <v>0.9778</v>
      </c>
      <c r="O444" s="273">
        <v>9250</v>
      </c>
      <c r="P444" s="273">
        <f t="shared" si="43"/>
        <v>0</v>
      </c>
      <c r="Q444" s="271">
        <v>2.97</v>
      </c>
      <c r="R444" s="273">
        <v>26.8</v>
      </c>
      <c r="S444" s="273">
        <v>266.39999999999998</v>
      </c>
      <c r="T444" s="573">
        <v>0.99929999999999997</v>
      </c>
      <c r="U444" s="273">
        <v>7605</v>
      </c>
      <c r="V444" s="273">
        <f t="shared" si="44"/>
        <v>0</v>
      </c>
      <c r="W444" s="271">
        <v>39.44</v>
      </c>
      <c r="X444" s="273">
        <v>24</v>
      </c>
      <c r="Y444" s="273">
        <v>266.39999999999998</v>
      </c>
      <c r="Z444" s="573">
        <v>1</v>
      </c>
      <c r="AA444" s="273">
        <v>7090</v>
      </c>
      <c r="AB444" s="273">
        <f t="shared" si="45"/>
        <v>0</v>
      </c>
      <c r="AC444" s="271">
        <v>39.71</v>
      </c>
      <c r="AD444" s="273">
        <v>45.2</v>
      </c>
      <c r="AE444" s="273">
        <v>266.39999999999998</v>
      </c>
      <c r="AF444" s="573">
        <v>0.99770000000000003</v>
      </c>
      <c r="AG444" s="273">
        <v>8945</v>
      </c>
      <c r="AH444" s="273">
        <f t="shared" si="46"/>
        <v>0</v>
      </c>
      <c r="AI444" s="271">
        <v>26.66</v>
      </c>
      <c r="AJ444" s="273">
        <v>46.4</v>
      </c>
      <c r="AK444" s="273">
        <v>266.39999999999998</v>
      </c>
      <c r="AL444" s="573">
        <v>0.99639999999999995</v>
      </c>
      <c r="AM444" s="273">
        <v>9780</v>
      </c>
      <c r="AN444" s="273">
        <f t="shared" si="47"/>
        <v>0</v>
      </c>
      <c r="AO444" s="271">
        <v>29.38</v>
      </c>
      <c r="AP444" s="273">
        <f t="shared" si="48"/>
        <v>48945</v>
      </c>
    </row>
    <row r="445" spans="1:42">
      <c r="A445" s="579">
        <v>440</v>
      </c>
      <c r="B445" s="272" t="s">
        <v>3261</v>
      </c>
      <c r="C445" s="272" t="s">
        <v>816</v>
      </c>
      <c r="D445" s="272" t="s">
        <v>391</v>
      </c>
      <c r="E445" s="273">
        <v>341</v>
      </c>
      <c r="F445" s="273">
        <v>134.56</v>
      </c>
      <c r="G445" s="273">
        <v>272.8</v>
      </c>
      <c r="H445" s="573">
        <v>0.86650000000000005</v>
      </c>
      <c r="I445" s="273">
        <v>6650</v>
      </c>
      <c r="J445" s="273">
        <f t="shared" si="42"/>
        <v>0</v>
      </c>
      <c r="K445" s="271">
        <v>7.92</v>
      </c>
      <c r="L445" s="273">
        <v>129.76</v>
      </c>
      <c r="M445" s="273">
        <v>272.8</v>
      </c>
      <c r="N445" s="573">
        <v>0.87939999999999996</v>
      </c>
      <c r="O445" s="273">
        <v>3940</v>
      </c>
      <c r="P445" s="273">
        <f t="shared" si="43"/>
        <v>0</v>
      </c>
      <c r="Q445" s="271">
        <v>4.6399999999999997</v>
      </c>
      <c r="R445" s="273">
        <v>164.48</v>
      </c>
      <c r="S445" s="273">
        <v>272.8</v>
      </c>
      <c r="T445" s="573">
        <v>0.83909999999999996</v>
      </c>
      <c r="U445" s="273">
        <v>4652</v>
      </c>
      <c r="V445" s="273">
        <f t="shared" si="44"/>
        <v>0</v>
      </c>
      <c r="W445" s="271">
        <v>4.68</v>
      </c>
      <c r="X445" s="273">
        <v>114.24</v>
      </c>
      <c r="Y445" s="273">
        <v>272.8</v>
      </c>
      <c r="Z445" s="573">
        <v>0.94010000000000005</v>
      </c>
      <c r="AA445" s="273">
        <v>2578</v>
      </c>
      <c r="AB445" s="273">
        <f t="shared" si="45"/>
        <v>0</v>
      </c>
      <c r="AC445" s="271">
        <v>3.23</v>
      </c>
      <c r="AD445" s="273">
        <v>172.64</v>
      </c>
      <c r="AE445" s="273">
        <v>272.8</v>
      </c>
      <c r="AF445" s="573">
        <v>0.80289999999999995</v>
      </c>
      <c r="AG445" s="273">
        <v>8180</v>
      </c>
      <c r="AH445" s="273">
        <f t="shared" si="46"/>
        <v>0</v>
      </c>
      <c r="AI445" s="271">
        <v>7.93</v>
      </c>
      <c r="AJ445" s="273">
        <v>138.88</v>
      </c>
      <c r="AK445" s="273">
        <v>272.8</v>
      </c>
      <c r="AL445" s="573">
        <v>0.83930000000000005</v>
      </c>
      <c r="AM445" s="273">
        <v>5704</v>
      </c>
      <c r="AN445" s="273">
        <f t="shared" si="47"/>
        <v>0</v>
      </c>
      <c r="AO445" s="271">
        <v>6.8</v>
      </c>
      <c r="AP445" s="273">
        <f t="shared" si="48"/>
        <v>31704</v>
      </c>
    </row>
    <row r="446" spans="1:42">
      <c r="A446" s="579">
        <v>441</v>
      </c>
      <c r="B446" s="272" t="s">
        <v>3261</v>
      </c>
      <c r="C446" s="272" t="s">
        <v>651</v>
      </c>
      <c r="D446" s="272" t="s">
        <v>391</v>
      </c>
      <c r="E446" s="273">
        <v>350</v>
      </c>
      <c r="F446" s="273">
        <v>351.04</v>
      </c>
      <c r="G446" s="273">
        <v>351.04</v>
      </c>
      <c r="H446" s="573">
        <v>0.997</v>
      </c>
      <c r="I446" s="273">
        <v>83306</v>
      </c>
      <c r="J446" s="273">
        <f t="shared" si="42"/>
        <v>0</v>
      </c>
      <c r="K446" s="271">
        <v>33.06</v>
      </c>
      <c r="L446" s="273">
        <v>342.24</v>
      </c>
      <c r="M446" s="273">
        <v>342.24</v>
      </c>
      <c r="N446" s="573">
        <v>0.99609999999999999</v>
      </c>
      <c r="O446" s="273">
        <v>81256</v>
      </c>
      <c r="P446" s="273">
        <f t="shared" si="43"/>
        <v>0</v>
      </c>
      <c r="Q446" s="271">
        <v>32.04</v>
      </c>
      <c r="R446" s="273">
        <v>345.76</v>
      </c>
      <c r="S446" s="273">
        <v>345.76</v>
      </c>
      <c r="T446" s="573">
        <v>0.996</v>
      </c>
      <c r="U446" s="273">
        <v>75330</v>
      </c>
      <c r="V446" s="273">
        <f t="shared" si="44"/>
        <v>0</v>
      </c>
      <c r="W446" s="271">
        <v>30.38</v>
      </c>
      <c r="X446" s="273">
        <v>339.36</v>
      </c>
      <c r="Y446" s="273">
        <v>339.36</v>
      </c>
      <c r="Z446" s="573">
        <v>0.99480000000000002</v>
      </c>
      <c r="AA446" s="273">
        <v>78256</v>
      </c>
      <c r="AB446" s="273">
        <f t="shared" si="45"/>
        <v>0</v>
      </c>
      <c r="AC446" s="271">
        <v>31.15</v>
      </c>
      <c r="AD446" s="273">
        <v>342.88</v>
      </c>
      <c r="AE446" s="273">
        <v>342.88</v>
      </c>
      <c r="AF446" s="573">
        <v>0.99519999999999997</v>
      </c>
      <c r="AG446" s="273">
        <v>76814</v>
      </c>
      <c r="AH446" s="273">
        <f t="shared" si="46"/>
        <v>0</v>
      </c>
      <c r="AI446" s="271">
        <v>30.26</v>
      </c>
      <c r="AJ446" s="273">
        <v>345.12</v>
      </c>
      <c r="AK446" s="273">
        <v>345.12</v>
      </c>
      <c r="AL446" s="573">
        <v>0.99550000000000005</v>
      </c>
      <c r="AM446" s="273">
        <v>74536</v>
      </c>
      <c r="AN446" s="273">
        <f t="shared" si="47"/>
        <v>0</v>
      </c>
      <c r="AO446" s="271">
        <v>30.13</v>
      </c>
      <c r="AP446" s="273">
        <f t="shared" si="48"/>
        <v>469498</v>
      </c>
    </row>
    <row r="447" spans="1:42">
      <c r="A447" s="579">
        <v>442</v>
      </c>
      <c r="B447" s="272" t="s">
        <v>3261</v>
      </c>
      <c r="C447" s="272" t="s">
        <v>665</v>
      </c>
      <c r="D447" s="272" t="s">
        <v>394</v>
      </c>
      <c r="E447" s="273">
        <v>350</v>
      </c>
      <c r="F447" s="273">
        <v>328.56</v>
      </c>
      <c r="G447" s="273">
        <v>328.56</v>
      </c>
      <c r="H447" s="573">
        <v>0.99680000000000002</v>
      </c>
      <c r="I447" s="273">
        <v>42446</v>
      </c>
      <c r="J447" s="273">
        <f t="shared" si="42"/>
        <v>0</v>
      </c>
      <c r="K447" s="271">
        <v>18</v>
      </c>
      <c r="L447" s="273">
        <v>314.39999999999998</v>
      </c>
      <c r="M447" s="273">
        <v>314.39999999999998</v>
      </c>
      <c r="N447" s="573">
        <v>0.995</v>
      </c>
      <c r="O447" s="273">
        <v>72852</v>
      </c>
      <c r="P447" s="273">
        <f t="shared" si="43"/>
        <v>0</v>
      </c>
      <c r="Q447" s="271">
        <v>31.3</v>
      </c>
      <c r="R447" s="273">
        <v>336.48</v>
      </c>
      <c r="S447" s="273">
        <v>336.48</v>
      </c>
      <c r="T447" s="573">
        <v>0.99519999999999997</v>
      </c>
      <c r="U447" s="273">
        <v>11672</v>
      </c>
      <c r="V447" s="273">
        <f t="shared" si="44"/>
        <v>0</v>
      </c>
      <c r="W447" s="271">
        <v>4.84</v>
      </c>
      <c r="X447" s="273">
        <v>336</v>
      </c>
      <c r="Y447" s="273">
        <v>336</v>
      </c>
      <c r="Z447" s="573">
        <v>0.99009999999999998</v>
      </c>
      <c r="AA447" s="273">
        <v>38089.200200000007</v>
      </c>
      <c r="AB447" s="273">
        <f t="shared" si="45"/>
        <v>0</v>
      </c>
      <c r="AC447" s="271">
        <v>15.39</v>
      </c>
      <c r="AD447" s="273">
        <v>310.56</v>
      </c>
      <c r="AE447" s="273">
        <v>310.56</v>
      </c>
      <c r="AF447" s="573">
        <v>0.99780000000000002</v>
      </c>
      <c r="AG447" s="273">
        <v>68844</v>
      </c>
      <c r="AH447" s="273">
        <f t="shared" si="46"/>
        <v>0</v>
      </c>
      <c r="AI447" s="271">
        <v>29.86</v>
      </c>
      <c r="AJ447" s="273">
        <v>342.24</v>
      </c>
      <c r="AK447" s="273">
        <v>342.24</v>
      </c>
      <c r="AL447" s="573">
        <v>0.99780000000000002</v>
      </c>
      <c r="AM447" s="273">
        <v>21413</v>
      </c>
      <c r="AN447" s="273">
        <f t="shared" si="47"/>
        <v>0</v>
      </c>
      <c r="AO447" s="271">
        <v>8.7100000000000009</v>
      </c>
      <c r="AP447" s="273">
        <f t="shared" si="48"/>
        <v>255316.20020000002</v>
      </c>
    </row>
    <row r="448" spans="1:42">
      <c r="A448" s="579">
        <v>443</v>
      </c>
      <c r="B448" s="272" t="s">
        <v>3261</v>
      </c>
      <c r="C448" s="272" t="s">
        <v>4079</v>
      </c>
      <c r="D448" s="272" t="s">
        <v>391</v>
      </c>
      <c r="E448" s="273">
        <v>354.44444444444446</v>
      </c>
      <c r="F448" s="273">
        <v>229.44</v>
      </c>
      <c r="G448" s="273">
        <v>283.55599999999998</v>
      </c>
      <c r="H448" s="573">
        <v>0.84019999999999995</v>
      </c>
      <c r="I448" s="273">
        <v>14754</v>
      </c>
      <c r="J448" s="273">
        <f t="shared" si="42"/>
        <v>0</v>
      </c>
      <c r="K448" s="271">
        <v>10.63</v>
      </c>
      <c r="L448" s="273">
        <v>304.64</v>
      </c>
      <c r="M448" s="273">
        <v>304.64</v>
      </c>
      <c r="N448" s="573">
        <v>0.79759999999999998</v>
      </c>
      <c r="O448" s="273">
        <v>31022</v>
      </c>
      <c r="P448" s="273">
        <f t="shared" si="43"/>
        <v>0</v>
      </c>
      <c r="Q448" s="271">
        <v>17.16</v>
      </c>
      <c r="R448" s="273">
        <v>261.60000000000002</v>
      </c>
      <c r="S448" s="273">
        <v>283.55599999999998</v>
      </c>
      <c r="T448" s="573">
        <v>0.67269999999999996</v>
      </c>
      <c r="U448" s="273">
        <v>9248</v>
      </c>
      <c r="V448" s="273">
        <f t="shared" si="44"/>
        <v>0</v>
      </c>
      <c r="W448" s="271">
        <v>7.3</v>
      </c>
      <c r="X448" s="273">
        <v>298.08</v>
      </c>
      <c r="Y448" s="273">
        <v>298.08</v>
      </c>
      <c r="Z448" s="573">
        <v>0.72619999999999996</v>
      </c>
      <c r="AA448" s="273">
        <v>21962</v>
      </c>
      <c r="AB448" s="273">
        <f t="shared" si="45"/>
        <v>0</v>
      </c>
      <c r="AC448" s="271">
        <v>13.64</v>
      </c>
      <c r="AD448" s="273">
        <v>314.24</v>
      </c>
      <c r="AE448" s="273">
        <v>314.24</v>
      </c>
      <c r="AF448" s="573">
        <v>0.83589999999999998</v>
      </c>
      <c r="AG448" s="273">
        <v>34530</v>
      </c>
      <c r="AH448" s="273">
        <f t="shared" si="46"/>
        <v>0</v>
      </c>
      <c r="AI448" s="271">
        <v>17.670000000000002</v>
      </c>
      <c r="AJ448" s="273">
        <v>308.64</v>
      </c>
      <c r="AK448" s="273">
        <v>308.64</v>
      </c>
      <c r="AL448" s="573">
        <v>0.81579999999999997</v>
      </c>
      <c r="AM448" s="273">
        <v>24616</v>
      </c>
      <c r="AN448" s="273">
        <f t="shared" si="47"/>
        <v>0</v>
      </c>
      <c r="AO448" s="271">
        <v>13.58</v>
      </c>
      <c r="AP448" s="273">
        <f t="shared" si="48"/>
        <v>136132</v>
      </c>
    </row>
    <row r="449" spans="1:42">
      <c r="A449" s="579">
        <v>444</v>
      </c>
      <c r="B449" s="272" t="s">
        <v>3261</v>
      </c>
      <c r="C449" s="272" t="s">
        <v>3324</v>
      </c>
      <c r="D449" s="272" t="s">
        <v>394</v>
      </c>
      <c r="E449" s="273">
        <v>355</v>
      </c>
      <c r="F449" s="273">
        <v>87.36</v>
      </c>
      <c r="G449" s="273">
        <v>284</v>
      </c>
      <c r="H449" s="573">
        <v>0.98670000000000002</v>
      </c>
      <c r="I449" s="273">
        <v>23763</v>
      </c>
      <c r="J449" s="273">
        <f t="shared" si="42"/>
        <v>0</v>
      </c>
      <c r="K449" s="271">
        <v>38.29</v>
      </c>
      <c r="L449" s="273">
        <v>80.16</v>
      </c>
      <c r="M449" s="273">
        <v>284</v>
      </c>
      <c r="N449" s="573">
        <v>0.98799999999999999</v>
      </c>
      <c r="O449" s="273">
        <v>25752</v>
      </c>
      <c r="P449" s="273">
        <f t="shared" si="43"/>
        <v>0</v>
      </c>
      <c r="Q449" s="271">
        <v>43.7</v>
      </c>
      <c r="R449" s="273">
        <v>92.64</v>
      </c>
      <c r="S449" s="273">
        <v>284</v>
      </c>
      <c r="T449" s="573">
        <v>0.9859</v>
      </c>
      <c r="U449" s="273">
        <v>31785</v>
      </c>
      <c r="V449" s="273">
        <f t="shared" si="44"/>
        <v>0</v>
      </c>
      <c r="W449" s="271">
        <v>48.33</v>
      </c>
      <c r="X449" s="273">
        <v>97.44</v>
      </c>
      <c r="Y449" s="273">
        <v>284</v>
      </c>
      <c r="Z449" s="573">
        <v>0.98129999999999995</v>
      </c>
      <c r="AA449" s="273">
        <v>25362</v>
      </c>
      <c r="AB449" s="273">
        <f t="shared" si="45"/>
        <v>0</v>
      </c>
      <c r="AC449" s="271">
        <v>35.65</v>
      </c>
      <c r="AD449" s="273">
        <v>103.92</v>
      </c>
      <c r="AE449" s="273">
        <v>284</v>
      </c>
      <c r="AF449" s="573">
        <v>0.98529999999999995</v>
      </c>
      <c r="AG449" s="273">
        <v>39168</v>
      </c>
      <c r="AH449" s="273">
        <f t="shared" si="46"/>
        <v>0</v>
      </c>
      <c r="AI449" s="271">
        <v>51.41</v>
      </c>
      <c r="AJ449" s="273">
        <v>119.76</v>
      </c>
      <c r="AK449" s="273">
        <v>284</v>
      </c>
      <c r="AL449" s="573">
        <v>0.98570000000000002</v>
      </c>
      <c r="AM449" s="273">
        <v>37227</v>
      </c>
      <c r="AN449" s="273">
        <f t="shared" si="47"/>
        <v>0</v>
      </c>
      <c r="AO449" s="271">
        <v>43.8</v>
      </c>
      <c r="AP449" s="273">
        <f t="shared" si="48"/>
        <v>183057</v>
      </c>
    </row>
    <row r="450" spans="1:42">
      <c r="A450" s="579">
        <v>445</v>
      </c>
      <c r="B450" s="272" t="s">
        <v>3261</v>
      </c>
      <c r="C450" s="272" t="s">
        <v>715</v>
      </c>
      <c r="D450" s="272" t="s">
        <v>394</v>
      </c>
      <c r="E450" s="273">
        <v>360</v>
      </c>
      <c r="F450" s="273">
        <v>235.04</v>
      </c>
      <c r="G450" s="273">
        <v>288</v>
      </c>
      <c r="H450" s="573">
        <v>0.99039999999999995</v>
      </c>
      <c r="I450" s="273">
        <v>78882</v>
      </c>
      <c r="J450" s="273">
        <f t="shared" si="42"/>
        <v>0</v>
      </c>
      <c r="K450" s="271">
        <v>47.06</v>
      </c>
      <c r="L450" s="273">
        <v>261.60000000000002</v>
      </c>
      <c r="M450" s="273">
        <v>288</v>
      </c>
      <c r="N450" s="573">
        <v>0.98950000000000005</v>
      </c>
      <c r="O450" s="273">
        <v>94266</v>
      </c>
      <c r="P450" s="273">
        <f t="shared" si="43"/>
        <v>0</v>
      </c>
      <c r="Q450" s="271">
        <v>48.94</v>
      </c>
      <c r="R450" s="273">
        <v>252.8</v>
      </c>
      <c r="S450" s="273">
        <v>288</v>
      </c>
      <c r="T450" s="573">
        <v>0.98950000000000005</v>
      </c>
      <c r="U450" s="273">
        <v>50248</v>
      </c>
      <c r="V450" s="273">
        <f t="shared" si="44"/>
        <v>0</v>
      </c>
      <c r="W450" s="271">
        <v>27.9</v>
      </c>
      <c r="X450" s="273">
        <v>254.24</v>
      </c>
      <c r="Y450" s="273">
        <v>288</v>
      </c>
      <c r="Z450" s="573">
        <v>0.98670000000000002</v>
      </c>
      <c r="AA450" s="273">
        <v>67794</v>
      </c>
      <c r="AB450" s="273">
        <f t="shared" si="45"/>
        <v>0</v>
      </c>
      <c r="AC450" s="271">
        <v>36.32</v>
      </c>
      <c r="AD450" s="273">
        <v>248</v>
      </c>
      <c r="AE450" s="273">
        <v>288</v>
      </c>
      <c r="AF450" s="573">
        <v>0.98699999999999999</v>
      </c>
      <c r="AG450" s="273">
        <v>91416</v>
      </c>
      <c r="AH450" s="273">
        <f t="shared" si="46"/>
        <v>0</v>
      </c>
      <c r="AI450" s="271">
        <v>50.2</v>
      </c>
      <c r="AJ450" s="273">
        <v>231.36</v>
      </c>
      <c r="AK450" s="273">
        <v>288</v>
      </c>
      <c r="AL450" s="573">
        <v>0.98809999999999998</v>
      </c>
      <c r="AM450" s="273">
        <v>61210</v>
      </c>
      <c r="AN450" s="273">
        <f t="shared" si="47"/>
        <v>0</v>
      </c>
      <c r="AO450" s="271">
        <v>37.18</v>
      </c>
      <c r="AP450" s="273">
        <f t="shared" si="48"/>
        <v>443816</v>
      </c>
    </row>
    <row r="451" spans="1:42">
      <c r="A451" s="579">
        <v>446</v>
      </c>
      <c r="B451" s="272" t="s">
        <v>3261</v>
      </c>
      <c r="C451" s="272" t="s">
        <v>741</v>
      </c>
      <c r="D451" s="272" t="s">
        <v>394</v>
      </c>
      <c r="E451" s="273">
        <v>400</v>
      </c>
      <c r="F451" s="273">
        <v>154.32</v>
      </c>
      <c r="G451" s="273">
        <v>320</v>
      </c>
      <c r="H451" s="573">
        <v>0.92989999999999995</v>
      </c>
      <c r="I451" s="273">
        <v>30624</v>
      </c>
      <c r="J451" s="273">
        <f t="shared" si="42"/>
        <v>0</v>
      </c>
      <c r="K451" s="271">
        <v>29.64</v>
      </c>
      <c r="L451" s="273">
        <v>169.44</v>
      </c>
      <c r="M451" s="273">
        <v>320</v>
      </c>
      <c r="N451" s="573">
        <v>0.92549999999999999</v>
      </c>
      <c r="O451" s="273">
        <v>35556</v>
      </c>
      <c r="P451" s="273">
        <f t="shared" si="43"/>
        <v>0</v>
      </c>
      <c r="Q451" s="271">
        <v>30.48</v>
      </c>
      <c r="R451" s="273">
        <v>125.04</v>
      </c>
      <c r="S451" s="273">
        <v>320</v>
      </c>
      <c r="T451" s="573">
        <v>0.91359999999999997</v>
      </c>
      <c r="U451" s="273">
        <v>24012</v>
      </c>
      <c r="V451" s="273">
        <f t="shared" si="44"/>
        <v>0</v>
      </c>
      <c r="W451" s="271">
        <v>29.19</v>
      </c>
      <c r="X451" s="273">
        <v>147.12</v>
      </c>
      <c r="Y451" s="273">
        <v>320</v>
      </c>
      <c r="Z451" s="573">
        <v>0.91039999999999999</v>
      </c>
      <c r="AA451" s="273">
        <v>40461</v>
      </c>
      <c r="AB451" s="273">
        <f t="shared" si="45"/>
        <v>0</v>
      </c>
      <c r="AC451" s="271">
        <v>40.6</v>
      </c>
      <c r="AD451" s="273">
        <v>162.72</v>
      </c>
      <c r="AE451" s="273">
        <v>320</v>
      </c>
      <c r="AF451" s="573">
        <v>0.90280000000000005</v>
      </c>
      <c r="AG451" s="273">
        <v>41955</v>
      </c>
      <c r="AH451" s="273">
        <f t="shared" si="46"/>
        <v>0</v>
      </c>
      <c r="AI451" s="271">
        <v>38.380000000000003</v>
      </c>
      <c r="AJ451" s="273">
        <v>150</v>
      </c>
      <c r="AK451" s="273">
        <v>320</v>
      </c>
      <c r="AL451" s="573">
        <v>0.90469999999999995</v>
      </c>
      <c r="AM451" s="273">
        <v>36795</v>
      </c>
      <c r="AN451" s="273">
        <f t="shared" si="47"/>
        <v>0</v>
      </c>
      <c r="AO451" s="271">
        <v>37.659999999999997</v>
      </c>
      <c r="AP451" s="273">
        <f t="shared" si="48"/>
        <v>209403</v>
      </c>
    </row>
    <row r="452" spans="1:42">
      <c r="A452" s="579">
        <v>447</v>
      </c>
      <c r="B452" s="272" t="s">
        <v>3261</v>
      </c>
      <c r="C452" s="272" t="s">
        <v>4322</v>
      </c>
      <c r="D452" s="272" t="s">
        <v>421</v>
      </c>
      <c r="E452" s="273">
        <v>435</v>
      </c>
      <c r="F452" s="273">
        <v>162.96</v>
      </c>
      <c r="G452" s="273">
        <v>348</v>
      </c>
      <c r="H452" s="573">
        <v>0.97860000000000003</v>
      </c>
      <c r="I452" s="273">
        <v>1374</v>
      </c>
      <c r="J452" s="273">
        <f t="shared" si="42"/>
        <v>0</v>
      </c>
      <c r="K452" s="271">
        <v>5.13</v>
      </c>
      <c r="L452" s="273">
        <v>169.68</v>
      </c>
      <c r="M452" s="273">
        <v>348</v>
      </c>
      <c r="N452" s="573">
        <v>0.99729999999999996</v>
      </c>
      <c r="O452" s="273">
        <v>45126</v>
      </c>
      <c r="P452" s="273">
        <f t="shared" si="43"/>
        <v>0</v>
      </c>
      <c r="Q452" s="271">
        <v>35.840000000000003</v>
      </c>
      <c r="R452" s="273">
        <v>200.4</v>
      </c>
      <c r="S452" s="273">
        <v>348</v>
      </c>
      <c r="T452" s="573">
        <v>0.99329999999999996</v>
      </c>
      <c r="U452" s="273">
        <v>44148</v>
      </c>
      <c r="V452" s="273">
        <f t="shared" si="44"/>
        <v>0</v>
      </c>
      <c r="W452" s="271">
        <v>30.8</v>
      </c>
      <c r="X452" s="273">
        <v>199.44</v>
      </c>
      <c r="Y452" s="273">
        <v>348</v>
      </c>
      <c r="Z452" s="573">
        <v>1.0001</v>
      </c>
      <c r="AA452" s="273">
        <v>43008</v>
      </c>
      <c r="AB452" s="273">
        <f t="shared" si="45"/>
        <v>0</v>
      </c>
      <c r="AC452" s="271">
        <v>28.07</v>
      </c>
      <c r="AD452" s="273">
        <v>182.4</v>
      </c>
      <c r="AE452" s="273">
        <v>348</v>
      </c>
      <c r="AF452" s="573">
        <v>0.99629999999999996</v>
      </c>
      <c r="AG452" s="273">
        <v>45594</v>
      </c>
      <c r="AH452" s="273">
        <f t="shared" si="46"/>
        <v>0</v>
      </c>
      <c r="AI452" s="271">
        <v>34.840000000000003</v>
      </c>
      <c r="AJ452" s="273">
        <v>181.44</v>
      </c>
      <c r="AK452" s="273">
        <v>348</v>
      </c>
      <c r="AL452" s="573">
        <v>0.99439999999999995</v>
      </c>
      <c r="AM452" s="273">
        <v>46854</v>
      </c>
      <c r="AN452" s="273">
        <f t="shared" si="47"/>
        <v>0</v>
      </c>
      <c r="AO452" s="271">
        <v>36.07</v>
      </c>
      <c r="AP452" s="273">
        <f t="shared" si="48"/>
        <v>226104</v>
      </c>
    </row>
    <row r="453" spans="1:42">
      <c r="A453" s="579">
        <v>448</v>
      </c>
      <c r="B453" s="272" t="s">
        <v>3261</v>
      </c>
      <c r="C453" s="272" t="s">
        <v>4082</v>
      </c>
      <c r="D453" s="272" t="s">
        <v>735</v>
      </c>
      <c r="E453" s="273">
        <v>560</v>
      </c>
      <c r="F453" s="273">
        <v>4.5599999999999996</v>
      </c>
      <c r="G453" s="273">
        <v>448</v>
      </c>
      <c r="H453" s="573">
        <v>1</v>
      </c>
      <c r="I453" s="273">
        <v>1512</v>
      </c>
      <c r="J453" s="273">
        <f t="shared" si="42"/>
        <v>0</v>
      </c>
      <c r="K453" s="271">
        <v>46.05</v>
      </c>
      <c r="L453" s="273">
        <v>4.8</v>
      </c>
      <c r="M453" s="273">
        <v>448</v>
      </c>
      <c r="N453" s="573">
        <v>1</v>
      </c>
      <c r="O453" s="273">
        <v>1041</v>
      </c>
      <c r="P453" s="273">
        <f t="shared" si="43"/>
        <v>0</v>
      </c>
      <c r="Q453" s="271">
        <v>29.15</v>
      </c>
      <c r="R453" s="273">
        <v>2.88</v>
      </c>
      <c r="S453" s="273">
        <v>448</v>
      </c>
      <c r="T453" s="573">
        <v>1</v>
      </c>
      <c r="U453" s="273">
        <v>1191</v>
      </c>
      <c r="V453" s="273">
        <f t="shared" si="44"/>
        <v>0</v>
      </c>
      <c r="W453" s="271">
        <v>57.44</v>
      </c>
      <c r="X453" s="273">
        <v>3.36</v>
      </c>
      <c r="Y453" s="273">
        <v>448</v>
      </c>
      <c r="Z453" s="573">
        <v>1</v>
      </c>
      <c r="AA453" s="273">
        <v>999</v>
      </c>
      <c r="AB453" s="273">
        <f t="shared" si="45"/>
        <v>0</v>
      </c>
      <c r="AC453" s="271">
        <v>39.96</v>
      </c>
      <c r="AD453" s="273">
        <v>354.24</v>
      </c>
      <c r="AE453" s="273">
        <v>448</v>
      </c>
      <c r="AF453" s="573">
        <v>0.92279999999999995</v>
      </c>
      <c r="AG453" s="273">
        <v>12525</v>
      </c>
      <c r="AH453" s="273">
        <f t="shared" si="46"/>
        <v>0</v>
      </c>
      <c r="AI453" s="271">
        <v>5.15</v>
      </c>
      <c r="AJ453" s="273">
        <v>341.76</v>
      </c>
      <c r="AK453" s="273">
        <v>448</v>
      </c>
      <c r="AL453" s="573">
        <v>0.91810000000000003</v>
      </c>
      <c r="AM453" s="273">
        <v>11943</v>
      </c>
      <c r="AN453" s="273">
        <f t="shared" si="47"/>
        <v>0</v>
      </c>
      <c r="AO453" s="271">
        <v>5.29</v>
      </c>
      <c r="AP453" s="273">
        <f t="shared" si="48"/>
        <v>29211</v>
      </c>
    </row>
    <row r="454" spans="1:42">
      <c r="A454" s="579">
        <v>449</v>
      </c>
      <c r="B454" s="272" t="s">
        <v>3261</v>
      </c>
      <c r="C454" s="272" t="s">
        <v>751</v>
      </c>
      <c r="D454" s="272" t="s">
        <v>394</v>
      </c>
      <c r="E454" s="273">
        <v>570</v>
      </c>
      <c r="F454" s="273">
        <v>810.48</v>
      </c>
      <c r="G454" s="273">
        <v>810.48</v>
      </c>
      <c r="H454" s="573">
        <v>0.92530000000000001</v>
      </c>
      <c r="I454" s="273">
        <v>254721</v>
      </c>
      <c r="J454" s="273">
        <f t="shared" ref="J454:J517" si="49">IF(K454&gt;60,(K454-60)/K454*I454,0)</f>
        <v>0</v>
      </c>
      <c r="K454" s="271">
        <v>47.17</v>
      </c>
      <c r="L454" s="273">
        <v>789</v>
      </c>
      <c r="M454" s="273">
        <v>789</v>
      </c>
      <c r="N454" s="573">
        <v>0.90669999999999995</v>
      </c>
      <c r="O454" s="273">
        <v>237486</v>
      </c>
      <c r="P454" s="273">
        <f t="shared" ref="P454:P517" si="50">IF(Q454&gt;60,(Q454-60)/Q454*O454,0)</f>
        <v>0</v>
      </c>
      <c r="Q454" s="271">
        <v>44.62</v>
      </c>
      <c r="R454" s="273">
        <v>638</v>
      </c>
      <c r="S454" s="273">
        <v>456</v>
      </c>
      <c r="T454" s="573">
        <v>0.91690000000000005</v>
      </c>
      <c r="U454" s="273">
        <v>199995</v>
      </c>
      <c r="V454" s="273">
        <f t="shared" ref="V454:V517" si="51">IF(W454&gt;60,(W454-60)/W454*U454,0)</f>
        <v>0</v>
      </c>
      <c r="W454" s="271">
        <v>53.15</v>
      </c>
      <c r="X454" s="273">
        <v>716</v>
      </c>
      <c r="Y454" s="273">
        <v>716</v>
      </c>
      <c r="Z454" s="573">
        <v>0.92549999999999999</v>
      </c>
      <c r="AA454" s="273">
        <v>168871</v>
      </c>
      <c r="AB454" s="273">
        <f t="shared" ref="AB454:AB517" si="52">IF(AC454&gt;60,(AC454-60)/AC454*AA454,0)</f>
        <v>0</v>
      </c>
      <c r="AC454" s="271">
        <v>34.25</v>
      </c>
      <c r="AD454" s="273">
        <v>542</v>
      </c>
      <c r="AE454" s="273">
        <v>542</v>
      </c>
      <c r="AF454" s="573">
        <v>0.96350000000000002</v>
      </c>
      <c r="AG454" s="273">
        <v>123305</v>
      </c>
      <c r="AH454" s="273">
        <f t="shared" ref="AH454:AH517" si="53">IF(AI454&gt;60,(AI454-60)/AI454*AG454,0)</f>
        <v>0</v>
      </c>
      <c r="AI454" s="271">
        <v>31.73</v>
      </c>
      <c r="AJ454" s="273">
        <v>692</v>
      </c>
      <c r="AK454" s="273">
        <v>692</v>
      </c>
      <c r="AL454" s="573">
        <v>0.98750000000000004</v>
      </c>
      <c r="AM454" s="273">
        <v>182008</v>
      </c>
      <c r="AN454" s="273">
        <f t="shared" ref="AN454:AN517" si="54">IF(AO454&gt;60,(AO454-60)/AO454*AM454,0)</f>
        <v>0</v>
      </c>
      <c r="AO454" s="271">
        <v>36.99</v>
      </c>
      <c r="AP454" s="273">
        <f t="shared" ref="AP454:AP517" si="55">I454+O454+U454+AA454+AG454+AM454</f>
        <v>1166386</v>
      </c>
    </row>
    <row r="455" spans="1:42">
      <c r="A455" s="579">
        <v>450</v>
      </c>
      <c r="B455" s="272" t="s">
        <v>3261</v>
      </c>
      <c r="C455" s="272" t="s">
        <v>723</v>
      </c>
      <c r="D455" s="272" t="s">
        <v>394</v>
      </c>
      <c r="E455" s="273">
        <v>600</v>
      </c>
      <c r="F455" s="273">
        <v>305.27999999999997</v>
      </c>
      <c r="G455" s="273">
        <v>480</v>
      </c>
      <c r="H455" s="573">
        <v>0.93210000000000004</v>
      </c>
      <c r="I455" s="273">
        <v>85554</v>
      </c>
      <c r="J455" s="273">
        <f t="shared" si="49"/>
        <v>0</v>
      </c>
      <c r="K455" s="271">
        <v>41.76</v>
      </c>
      <c r="L455" s="273">
        <v>390.6</v>
      </c>
      <c r="M455" s="273">
        <v>480</v>
      </c>
      <c r="N455" s="573">
        <v>0.96120000000000005</v>
      </c>
      <c r="O455" s="273">
        <v>96345</v>
      </c>
      <c r="P455" s="273">
        <f t="shared" si="50"/>
        <v>0</v>
      </c>
      <c r="Q455" s="271">
        <v>34.42</v>
      </c>
      <c r="R455" s="273">
        <v>330.48</v>
      </c>
      <c r="S455" s="273">
        <v>480</v>
      </c>
      <c r="T455" s="573">
        <v>0.95350000000000001</v>
      </c>
      <c r="U455" s="273">
        <v>86094</v>
      </c>
      <c r="V455" s="273">
        <f t="shared" si="51"/>
        <v>0</v>
      </c>
      <c r="W455" s="271">
        <v>37.82</v>
      </c>
      <c r="X455" s="273">
        <v>348</v>
      </c>
      <c r="Y455" s="273">
        <v>480</v>
      </c>
      <c r="Z455" s="573">
        <v>0.9587</v>
      </c>
      <c r="AA455" s="273">
        <v>95898</v>
      </c>
      <c r="AB455" s="273">
        <f t="shared" si="52"/>
        <v>0</v>
      </c>
      <c r="AC455" s="271">
        <v>38.630000000000003</v>
      </c>
      <c r="AD455" s="273">
        <v>330</v>
      </c>
      <c r="AE455" s="273">
        <v>480</v>
      </c>
      <c r="AF455" s="573">
        <v>0.96419999999999995</v>
      </c>
      <c r="AG455" s="273">
        <v>92850</v>
      </c>
      <c r="AH455" s="273">
        <f t="shared" si="53"/>
        <v>0</v>
      </c>
      <c r="AI455" s="271">
        <v>39.22</v>
      </c>
      <c r="AJ455" s="273">
        <v>340.2</v>
      </c>
      <c r="AK455" s="273">
        <v>480</v>
      </c>
      <c r="AL455" s="573">
        <v>0.96509999999999996</v>
      </c>
      <c r="AM455" s="273">
        <v>92052</v>
      </c>
      <c r="AN455" s="273">
        <f t="shared" si="54"/>
        <v>0</v>
      </c>
      <c r="AO455" s="271">
        <v>38.94</v>
      </c>
      <c r="AP455" s="273">
        <f t="shared" si="55"/>
        <v>548793</v>
      </c>
    </row>
    <row r="456" spans="1:42">
      <c r="A456" s="579">
        <v>451</v>
      </c>
      <c r="B456" s="272" t="s">
        <v>3261</v>
      </c>
      <c r="C456" s="272" t="s">
        <v>749</v>
      </c>
      <c r="D456" s="272" t="s">
        <v>394</v>
      </c>
      <c r="E456" s="273">
        <v>600</v>
      </c>
      <c r="F456" s="273">
        <v>346.68</v>
      </c>
      <c r="G456" s="273">
        <v>480</v>
      </c>
      <c r="H456" s="573">
        <v>0.98519999999999996</v>
      </c>
      <c r="I456" s="273">
        <v>123912</v>
      </c>
      <c r="J456" s="273">
        <f t="shared" si="49"/>
        <v>0</v>
      </c>
      <c r="K456" s="271">
        <v>50.38</v>
      </c>
      <c r="L456" s="273">
        <v>312.83999999999997</v>
      </c>
      <c r="M456" s="273">
        <v>480</v>
      </c>
      <c r="N456" s="573">
        <v>0.99139999999999995</v>
      </c>
      <c r="O456" s="273">
        <v>104027</v>
      </c>
      <c r="P456" s="273">
        <f t="shared" si="50"/>
        <v>0</v>
      </c>
      <c r="Q456" s="271">
        <v>45.08</v>
      </c>
      <c r="R456" s="273">
        <v>336.6</v>
      </c>
      <c r="S456" s="273">
        <v>480</v>
      </c>
      <c r="T456" s="573">
        <v>0.99150000000000005</v>
      </c>
      <c r="U456" s="273">
        <v>121455</v>
      </c>
      <c r="V456" s="273">
        <f t="shared" si="51"/>
        <v>0</v>
      </c>
      <c r="W456" s="271">
        <v>50.54</v>
      </c>
      <c r="X456" s="273">
        <v>384.12</v>
      </c>
      <c r="Y456" s="273">
        <v>480</v>
      </c>
      <c r="Z456" s="573">
        <v>0.97370000000000001</v>
      </c>
      <c r="AA456" s="273">
        <v>149868</v>
      </c>
      <c r="AB456" s="273">
        <f t="shared" si="52"/>
        <v>0</v>
      </c>
      <c r="AC456" s="271">
        <v>53.85</v>
      </c>
      <c r="AD456" s="273">
        <v>402.48</v>
      </c>
      <c r="AE456" s="273">
        <v>480</v>
      </c>
      <c r="AF456" s="573">
        <v>0.97219999999999995</v>
      </c>
      <c r="AG456" s="273">
        <v>151551</v>
      </c>
      <c r="AH456" s="273">
        <f t="shared" si="53"/>
        <v>0</v>
      </c>
      <c r="AI456" s="271">
        <v>52.06</v>
      </c>
      <c r="AJ456" s="273">
        <v>458.28</v>
      </c>
      <c r="AK456" s="273">
        <v>480</v>
      </c>
      <c r="AL456" s="573">
        <v>0.98770000000000002</v>
      </c>
      <c r="AM456" s="273">
        <v>146597</v>
      </c>
      <c r="AN456" s="273">
        <f t="shared" si="54"/>
        <v>0</v>
      </c>
      <c r="AO456" s="271">
        <v>44.98</v>
      </c>
      <c r="AP456" s="273">
        <f t="shared" si="55"/>
        <v>797410</v>
      </c>
    </row>
    <row r="457" spans="1:42">
      <c r="A457" s="579">
        <v>452</v>
      </c>
      <c r="B457" s="272" t="s">
        <v>3261</v>
      </c>
      <c r="C457" s="272" t="s">
        <v>683</v>
      </c>
      <c r="D457" s="272" t="s">
        <v>394</v>
      </c>
      <c r="E457" s="273">
        <v>650</v>
      </c>
      <c r="F457" s="273">
        <v>549.6</v>
      </c>
      <c r="G457" s="273">
        <v>549.6</v>
      </c>
      <c r="H457" s="573">
        <v>0.98309999999999997</v>
      </c>
      <c r="I457" s="273">
        <v>195648</v>
      </c>
      <c r="J457" s="273">
        <f t="shared" si="49"/>
        <v>0</v>
      </c>
      <c r="K457" s="271">
        <v>50.29</v>
      </c>
      <c r="L457" s="273">
        <v>660.96</v>
      </c>
      <c r="M457" s="273">
        <v>660.96</v>
      </c>
      <c r="N457" s="573">
        <v>0.99229999999999996</v>
      </c>
      <c r="O457" s="273">
        <v>236370</v>
      </c>
      <c r="P457" s="273">
        <f t="shared" si="50"/>
        <v>0</v>
      </c>
      <c r="Q457" s="271">
        <v>48.44</v>
      </c>
      <c r="R457" s="273">
        <v>679.2</v>
      </c>
      <c r="S457" s="273">
        <v>679.2</v>
      </c>
      <c r="T457" s="573">
        <v>0.98819999999999997</v>
      </c>
      <c r="U457" s="273">
        <v>281106</v>
      </c>
      <c r="V457" s="273">
        <f t="shared" si="51"/>
        <v>0</v>
      </c>
      <c r="W457" s="271">
        <v>58.17</v>
      </c>
      <c r="X457" s="273">
        <v>617.76</v>
      </c>
      <c r="Y457" s="273">
        <v>617.76</v>
      </c>
      <c r="Z457" s="573">
        <v>0.97860000000000003</v>
      </c>
      <c r="AA457" s="273">
        <v>263844</v>
      </c>
      <c r="AB457" s="273">
        <f t="shared" si="52"/>
        <v>0</v>
      </c>
      <c r="AC457" s="271">
        <v>58.66</v>
      </c>
      <c r="AD457" s="273">
        <v>714.24</v>
      </c>
      <c r="AE457" s="273">
        <v>714.24</v>
      </c>
      <c r="AF457" s="573">
        <v>0.96930000000000005</v>
      </c>
      <c r="AG457" s="273">
        <v>267546</v>
      </c>
      <c r="AH457" s="273">
        <f t="shared" si="53"/>
        <v>0</v>
      </c>
      <c r="AI457" s="271">
        <v>51.94</v>
      </c>
      <c r="AJ457" s="273">
        <v>788.64</v>
      </c>
      <c r="AK457" s="273">
        <v>788.64</v>
      </c>
      <c r="AL457" s="573">
        <v>0.96540000000000004</v>
      </c>
      <c r="AM457" s="273">
        <v>248778</v>
      </c>
      <c r="AN457" s="273">
        <f t="shared" si="54"/>
        <v>0</v>
      </c>
      <c r="AO457" s="271">
        <v>45.38</v>
      </c>
      <c r="AP457" s="273">
        <f t="shared" si="55"/>
        <v>1493292</v>
      </c>
    </row>
    <row r="458" spans="1:42">
      <c r="A458" s="579">
        <v>453</v>
      </c>
      <c r="B458" s="272" t="s">
        <v>3261</v>
      </c>
      <c r="C458" s="272" t="s">
        <v>3320</v>
      </c>
      <c r="D458" s="272" t="s">
        <v>391</v>
      </c>
      <c r="E458" s="273">
        <v>720</v>
      </c>
      <c r="F458" s="273">
        <v>630.48</v>
      </c>
      <c r="G458" s="273">
        <v>630.48</v>
      </c>
      <c r="H458" s="573">
        <v>0.99860000000000004</v>
      </c>
      <c r="I458" s="273">
        <v>195675</v>
      </c>
      <c r="J458" s="273">
        <f t="shared" si="49"/>
        <v>0</v>
      </c>
      <c r="K458" s="271">
        <v>43.16</v>
      </c>
      <c r="L458" s="273">
        <v>1248</v>
      </c>
      <c r="M458" s="273">
        <v>876</v>
      </c>
      <c r="N458" s="573">
        <v>0.99850000000000005</v>
      </c>
      <c r="O458" s="273">
        <v>221563</v>
      </c>
      <c r="P458" s="273">
        <f t="shared" si="50"/>
        <v>0</v>
      </c>
      <c r="Q458" s="271">
        <v>34.049999999999997</v>
      </c>
      <c r="R458" s="273">
        <v>815.6</v>
      </c>
      <c r="S458" s="273">
        <v>815.6</v>
      </c>
      <c r="T458" s="573">
        <v>0.99839999999999995</v>
      </c>
      <c r="U458" s="273">
        <v>219715</v>
      </c>
      <c r="V458" s="273">
        <f t="shared" si="51"/>
        <v>0</v>
      </c>
      <c r="W458" s="271">
        <v>37.47</v>
      </c>
      <c r="X458" s="273">
        <v>638.4</v>
      </c>
      <c r="Y458" s="273">
        <v>638.4</v>
      </c>
      <c r="Z458" s="573">
        <v>0.99850000000000005</v>
      </c>
      <c r="AA458" s="273">
        <v>166605</v>
      </c>
      <c r="AB458" s="273">
        <f t="shared" si="52"/>
        <v>0</v>
      </c>
      <c r="AC458" s="271">
        <v>35.130000000000003</v>
      </c>
      <c r="AD458" s="273">
        <v>605.6</v>
      </c>
      <c r="AE458" s="273">
        <v>605.6</v>
      </c>
      <c r="AF458" s="573">
        <v>0.99839999999999995</v>
      </c>
      <c r="AG458" s="273">
        <v>185045</v>
      </c>
      <c r="AH458" s="273">
        <f t="shared" si="53"/>
        <v>0</v>
      </c>
      <c r="AI458" s="271">
        <v>41.13</v>
      </c>
      <c r="AJ458" s="273">
        <v>700</v>
      </c>
      <c r="AK458" s="273">
        <v>700</v>
      </c>
      <c r="AL458" s="573">
        <v>0.99860000000000004</v>
      </c>
      <c r="AM458" s="273">
        <v>191350</v>
      </c>
      <c r="AN458" s="273">
        <f t="shared" si="54"/>
        <v>0</v>
      </c>
      <c r="AO458" s="271">
        <v>38.020000000000003</v>
      </c>
      <c r="AP458" s="273">
        <f t="shared" si="55"/>
        <v>1179953</v>
      </c>
    </row>
    <row r="459" spans="1:42">
      <c r="A459" s="579">
        <v>454</v>
      </c>
      <c r="B459" s="272" t="s">
        <v>3261</v>
      </c>
      <c r="C459" s="272" t="s">
        <v>653</v>
      </c>
      <c r="D459" s="272" t="s">
        <v>394</v>
      </c>
      <c r="E459" s="273">
        <v>750</v>
      </c>
      <c r="F459" s="273">
        <v>540</v>
      </c>
      <c r="G459" s="273">
        <v>600</v>
      </c>
      <c r="H459" s="573">
        <v>0.99309999999999998</v>
      </c>
      <c r="I459" s="273">
        <v>258390</v>
      </c>
      <c r="J459" s="273">
        <f t="shared" si="49"/>
        <v>26684.724256463895</v>
      </c>
      <c r="K459" s="271">
        <v>66.91</v>
      </c>
      <c r="L459" s="273">
        <v>533.52</v>
      </c>
      <c r="M459" s="273">
        <v>600</v>
      </c>
      <c r="N459" s="573">
        <v>0.99299999999999999</v>
      </c>
      <c r="O459" s="273">
        <v>269820</v>
      </c>
      <c r="P459" s="273">
        <f t="shared" si="50"/>
        <v>33308.677867056256</v>
      </c>
      <c r="Q459" s="271">
        <v>68.45</v>
      </c>
      <c r="R459" s="273">
        <v>403.2</v>
      </c>
      <c r="S459" s="273">
        <v>600</v>
      </c>
      <c r="T459" s="573">
        <v>0.9869</v>
      </c>
      <c r="U459" s="273">
        <v>156105</v>
      </c>
      <c r="V459" s="273">
        <f t="shared" si="51"/>
        <v>0</v>
      </c>
      <c r="W459" s="271">
        <v>54.49</v>
      </c>
      <c r="X459" s="273">
        <v>511.92</v>
      </c>
      <c r="Y459" s="273">
        <v>600</v>
      </c>
      <c r="Z459" s="573">
        <v>0.9929</v>
      </c>
      <c r="AA459" s="273">
        <v>150498</v>
      </c>
      <c r="AB459" s="273">
        <f t="shared" si="52"/>
        <v>0</v>
      </c>
      <c r="AC459" s="271">
        <v>39.79</v>
      </c>
      <c r="AD459" s="273">
        <v>513.36</v>
      </c>
      <c r="AE459" s="273">
        <v>600</v>
      </c>
      <c r="AF459" s="573">
        <v>0.99490000000000001</v>
      </c>
      <c r="AG459" s="273">
        <v>316476</v>
      </c>
      <c r="AH459" s="273">
        <f t="shared" si="53"/>
        <v>88467.3544668588</v>
      </c>
      <c r="AI459" s="271">
        <v>83.28</v>
      </c>
      <c r="AJ459" s="273">
        <v>511.2</v>
      </c>
      <c r="AK459" s="273">
        <v>600</v>
      </c>
      <c r="AL459" s="573">
        <v>0.99629999999999996</v>
      </c>
      <c r="AM459" s="273">
        <v>259443</v>
      </c>
      <c r="AN459" s="273">
        <f t="shared" si="54"/>
        <v>39420.66784452297</v>
      </c>
      <c r="AO459" s="271">
        <v>70.75</v>
      </c>
      <c r="AP459" s="273">
        <f t="shared" si="55"/>
        <v>1410732</v>
      </c>
    </row>
    <row r="460" spans="1:42">
      <c r="A460" s="579">
        <v>455</v>
      </c>
      <c r="B460" s="272" t="s">
        <v>3261</v>
      </c>
      <c r="C460" s="272" t="s">
        <v>673</v>
      </c>
      <c r="D460" s="272" t="s">
        <v>394</v>
      </c>
      <c r="E460" s="273">
        <v>750</v>
      </c>
      <c r="F460" s="273">
        <v>960</v>
      </c>
      <c r="G460" s="273">
        <v>960</v>
      </c>
      <c r="H460" s="573">
        <v>0.99670000000000003</v>
      </c>
      <c r="I460" s="273">
        <v>9150</v>
      </c>
      <c r="J460" s="273">
        <f t="shared" si="49"/>
        <v>0</v>
      </c>
      <c r="K460" s="271">
        <v>1.33</v>
      </c>
      <c r="L460" s="273">
        <v>890.4</v>
      </c>
      <c r="M460" s="273">
        <v>890.4</v>
      </c>
      <c r="N460" s="573">
        <v>0.99270000000000003</v>
      </c>
      <c r="O460" s="273">
        <v>32730</v>
      </c>
      <c r="P460" s="273">
        <f t="shared" si="50"/>
        <v>0</v>
      </c>
      <c r="Q460" s="271">
        <v>4.9800000000000004</v>
      </c>
      <c r="R460" s="273">
        <v>414</v>
      </c>
      <c r="S460" s="273">
        <v>600</v>
      </c>
      <c r="T460" s="573">
        <v>0.43469999999999998</v>
      </c>
      <c r="U460" s="273">
        <v>300</v>
      </c>
      <c r="V460" s="273">
        <f t="shared" si="51"/>
        <v>0</v>
      </c>
      <c r="W460" s="271">
        <v>0.23</v>
      </c>
      <c r="X460" s="273">
        <v>642</v>
      </c>
      <c r="Y460" s="273">
        <v>642</v>
      </c>
      <c r="Z460" s="573">
        <v>0.90949999999999998</v>
      </c>
      <c r="AA460" s="273">
        <v>5430</v>
      </c>
      <c r="AB460" s="273">
        <f t="shared" si="52"/>
        <v>0</v>
      </c>
      <c r="AC460" s="271">
        <v>1.25</v>
      </c>
      <c r="AD460" s="273">
        <v>1164</v>
      </c>
      <c r="AE460" s="273">
        <v>1164</v>
      </c>
      <c r="AF460" s="573">
        <v>0.98580000000000001</v>
      </c>
      <c r="AG460" s="273">
        <v>52110</v>
      </c>
      <c r="AH460" s="273">
        <f t="shared" si="53"/>
        <v>0</v>
      </c>
      <c r="AI460" s="271">
        <v>6.1</v>
      </c>
      <c r="AJ460" s="273">
        <v>990</v>
      </c>
      <c r="AK460" s="273">
        <v>990</v>
      </c>
      <c r="AL460" s="573">
        <v>0.96809999999999996</v>
      </c>
      <c r="AM460" s="273">
        <v>9120</v>
      </c>
      <c r="AN460" s="273">
        <f t="shared" si="54"/>
        <v>0</v>
      </c>
      <c r="AO460" s="271">
        <v>1.32</v>
      </c>
      <c r="AP460" s="273">
        <f t="shared" si="55"/>
        <v>108840</v>
      </c>
    </row>
    <row r="461" spans="1:42">
      <c r="A461" s="579">
        <v>456</v>
      </c>
      <c r="B461" s="272" t="s">
        <v>3261</v>
      </c>
      <c r="C461" s="272" t="s">
        <v>3322</v>
      </c>
      <c r="D461" s="272" t="s">
        <v>899</v>
      </c>
      <c r="E461" s="273">
        <v>800</v>
      </c>
      <c r="F461" s="273">
        <v>823.2</v>
      </c>
      <c r="G461" s="273">
        <v>823.2</v>
      </c>
      <c r="H461" s="573">
        <v>0.99539999999999995</v>
      </c>
      <c r="I461" s="273">
        <v>410460</v>
      </c>
      <c r="J461" s="273">
        <f t="shared" si="49"/>
        <v>56462.587322121566</v>
      </c>
      <c r="K461" s="271">
        <v>69.569999999999993</v>
      </c>
      <c r="L461" s="273">
        <v>832.8</v>
      </c>
      <c r="M461" s="273">
        <v>832.8</v>
      </c>
      <c r="N461" s="573">
        <v>0.99660000000000004</v>
      </c>
      <c r="O461" s="273">
        <v>399864</v>
      </c>
      <c r="P461" s="273">
        <f t="shared" si="50"/>
        <v>29333.652509652511</v>
      </c>
      <c r="Q461" s="271">
        <v>64.75</v>
      </c>
      <c r="R461" s="273">
        <v>797.28</v>
      </c>
      <c r="S461" s="273">
        <v>797.28</v>
      </c>
      <c r="T461" s="573">
        <v>0.99880000000000002</v>
      </c>
      <c r="U461" s="273">
        <v>429060</v>
      </c>
      <c r="V461" s="273">
        <f t="shared" si="51"/>
        <v>85032.20366163303</v>
      </c>
      <c r="W461" s="271">
        <v>74.83</v>
      </c>
      <c r="X461" s="273">
        <v>721.44</v>
      </c>
      <c r="Y461" s="273">
        <v>721.44</v>
      </c>
      <c r="Z461" s="573">
        <v>0.99929999999999997</v>
      </c>
      <c r="AA461" s="273">
        <v>392052</v>
      </c>
      <c r="AB461" s="273">
        <f t="shared" si="52"/>
        <v>70214.26569982215</v>
      </c>
      <c r="AC461" s="271">
        <v>73.09</v>
      </c>
      <c r="AD461" s="273">
        <v>792</v>
      </c>
      <c r="AE461" s="273">
        <v>792</v>
      </c>
      <c r="AF461" s="573">
        <v>0.99139999999999995</v>
      </c>
      <c r="AG461" s="273">
        <v>469206</v>
      </c>
      <c r="AH461" s="273">
        <f t="shared" si="53"/>
        <v>118659.86626821068</v>
      </c>
      <c r="AI461" s="271">
        <v>80.31</v>
      </c>
      <c r="AJ461" s="273">
        <v>860.16</v>
      </c>
      <c r="AK461" s="273">
        <v>800</v>
      </c>
      <c r="AL461" s="573">
        <v>0.99580000000000002</v>
      </c>
      <c r="AM461" s="273">
        <v>426132</v>
      </c>
      <c r="AN461" s="273">
        <f t="shared" si="54"/>
        <v>81968.317135549907</v>
      </c>
      <c r="AO461" s="271">
        <v>74.290000000000006</v>
      </c>
      <c r="AP461" s="273">
        <f t="shared" si="55"/>
        <v>2526774</v>
      </c>
    </row>
    <row r="462" spans="1:42">
      <c r="A462" s="579">
        <v>457</v>
      </c>
      <c r="B462" s="272" t="s">
        <v>3261</v>
      </c>
      <c r="C462" s="272" t="s">
        <v>801</v>
      </c>
      <c r="D462" s="272" t="s">
        <v>735</v>
      </c>
      <c r="E462" s="273">
        <v>848</v>
      </c>
      <c r="F462" s="273">
        <v>7.5</v>
      </c>
      <c r="G462" s="273">
        <v>678.4</v>
      </c>
      <c r="H462" s="573">
        <v>1</v>
      </c>
      <c r="I462" s="273">
        <v>2025</v>
      </c>
      <c r="J462" s="273">
        <f t="shared" si="49"/>
        <v>0</v>
      </c>
      <c r="K462" s="271">
        <v>37.5</v>
      </c>
      <c r="L462" s="273">
        <v>6</v>
      </c>
      <c r="M462" s="273">
        <v>678.4</v>
      </c>
      <c r="N462" s="573">
        <v>1.0043</v>
      </c>
      <c r="O462" s="273">
        <v>1845</v>
      </c>
      <c r="P462" s="273">
        <f t="shared" si="50"/>
        <v>0</v>
      </c>
      <c r="Q462" s="271">
        <v>41.15</v>
      </c>
      <c r="R462" s="273">
        <v>555</v>
      </c>
      <c r="S462" s="273">
        <v>678.4</v>
      </c>
      <c r="T462" s="573">
        <v>0.97250000000000003</v>
      </c>
      <c r="U462" s="273">
        <v>4245</v>
      </c>
      <c r="V462" s="273">
        <f t="shared" si="51"/>
        <v>0</v>
      </c>
      <c r="W462" s="271">
        <v>1.0900000000000001</v>
      </c>
      <c r="X462" s="273">
        <v>529.5</v>
      </c>
      <c r="Y462" s="273">
        <v>678.4</v>
      </c>
      <c r="Z462" s="573">
        <v>0.97140000000000004</v>
      </c>
      <c r="AA462" s="273">
        <v>6368</v>
      </c>
      <c r="AB462" s="273">
        <f t="shared" si="52"/>
        <v>0</v>
      </c>
      <c r="AC462" s="271">
        <v>1.66</v>
      </c>
      <c r="AD462" s="273">
        <v>549</v>
      </c>
      <c r="AE462" s="273">
        <v>678.4</v>
      </c>
      <c r="AF462" s="573">
        <v>0.9546</v>
      </c>
      <c r="AG462" s="273">
        <v>17070</v>
      </c>
      <c r="AH462" s="273">
        <f t="shared" si="53"/>
        <v>0</v>
      </c>
      <c r="AI462" s="271">
        <v>4.38</v>
      </c>
      <c r="AJ462" s="273">
        <v>553.5</v>
      </c>
      <c r="AK462" s="273">
        <v>678.4</v>
      </c>
      <c r="AL462" s="573">
        <v>0.94779999999999998</v>
      </c>
      <c r="AM462" s="273">
        <v>46733</v>
      </c>
      <c r="AN462" s="273">
        <f t="shared" si="54"/>
        <v>0</v>
      </c>
      <c r="AO462" s="271">
        <v>12.37</v>
      </c>
      <c r="AP462" s="273">
        <f t="shared" si="55"/>
        <v>78286</v>
      </c>
    </row>
    <row r="463" spans="1:42">
      <c r="A463" s="579">
        <v>458</v>
      </c>
      <c r="B463" s="272" t="s">
        <v>3261</v>
      </c>
      <c r="C463" s="272" t="s">
        <v>767</v>
      </c>
      <c r="D463" s="272" t="s">
        <v>394</v>
      </c>
      <c r="E463" s="273">
        <v>900</v>
      </c>
      <c r="F463" s="273">
        <v>297.60000000000002</v>
      </c>
      <c r="G463" s="273">
        <v>720</v>
      </c>
      <c r="H463" s="573">
        <v>0.79379999999999995</v>
      </c>
      <c r="I463" s="273">
        <v>27426</v>
      </c>
      <c r="J463" s="273">
        <f t="shared" si="49"/>
        <v>0</v>
      </c>
      <c r="K463" s="271">
        <v>16.12</v>
      </c>
      <c r="L463" s="273">
        <v>325.44</v>
      </c>
      <c r="M463" s="273">
        <v>720</v>
      </c>
      <c r="N463" s="573">
        <v>0.82750000000000001</v>
      </c>
      <c r="O463" s="273">
        <v>36162</v>
      </c>
      <c r="P463" s="273">
        <f t="shared" si="50"/>
        <v>0</v>
      </c>
      <c r="Q463" s="271">
        <v>18.05</v>
      </c>
      <c r="R463" s="273">
        <v>399.84</v>
      </c>
      <c r="S463" s="273">
        <v>720</v>
      </c>
      <c r="T463" s="573">
        <v>0.85309999999999997</v>
      </c>
      <c r="U463" s="273">
        <v>38016</v>
      </c>
      <c r="V463" s="273">
        <f t="shared" si="51"/>
        <v>0</v>
      </c>
      <c r="W463" s="271">
        <v>14.98</v>
      </c>
      <c r="X463" s="273">
        <v>335.52</v>
      </c>
      <c r="Y463" s="273">
        <v>720</v>
      </c>
      <c r="Z463" s="573">
        <v>0.98640000000000005</v>
      </c>
      <c r="AA463" s="273">
        <v>44136</v>
      </c>
      <c r="AB463" s="273">
        <f t="shared" si="52"/>
        <v>0</v>
      </c>
      <c r="AC463" s="271">
        <v>17.920000000000002</v>
      </c>
      <c r="AD463" s="273">
        <v>392.64</v>
      </c>
      <c r="AE463" s="273">
        <v>720</v>
      </c>
      <c r="AF463" s="573">
        <v>0.99129999999999996</v>
      </c>
      <c r="AG463" s="273">
        <v>42744</v>
      </c>
      <c r="AH463" s="273">
        <f t="shared" si="53"/>
        <v>0</v>
      </c>
      <c r="AI463" s="271">
        <v>15.25</v>
      </c>
      <c r="AJ463" s="273">
        <v>365.28</v>
      </c>
      <c r="AK463" s="273">
        <v>720</v>
      </c>
      <c r="AL463" s="573">
        <v>0.99139999999999995</v>
      </c>
      <c r="AM463" s="273">
        <v>45672</v>
      </c>
      <c r="AN463" s="273">
        <f t="shared" si="54"/>
        <v>0</v>
      </c>
      <c r="AO463" s="271">
        <v>17.52</v>
      </c>
      <c r="AP463" s="273">
        <f t="shared" si="55"/>
        <v>234156</v>
      </c>
    </row>
    <row r="464" spans="1:42">
      <c r="A464" s="579">
        <v>459</v>
      </c>
      <c r="B464" s="272" t="s">
        <v>3261</v>
      </c>
      <c r="C464" s="272" t="s">
        <v>630</v>
      </c>
      <c r="D464" s="272" t="s">
        <v>391</v>
      </c>
      <c r="E464" s="273">
        <v>1000</v>
      </c>
      <c r="F464" s="273">
        <v>615.6</v>
      </c>
      <c r="G464" s="273">
        <v>800</v>
      </c>
      <c r="H464" s="573">
        <v>0.99560000000000004</v>
      </c>
      <c r="I464" s="273">
        <v>265815</v>
      </c>
      <c r="J464" s="273">
        <f t="shared" si="49"/>
        <v>1015.0664120869861</v>
      </c>
      <c r="K464" s="271">
        <v>60.23</v>
      </c>
      <c r="L464" s="273">
        <v>585.6</v>
      </c>
      <c r="M464" s="273">
        <v>800</v>
      </c>
      <c r="N464" s="573">
        <v>0.99570000000000003</v>
      </c>
      <c r="O464" s="273">
        <v>282960</v>
      </c>
      <c r="P464" s="273">
        <f t="shared" si="50"/>
        <v>22647.212511499536</v>
      </c>
      <c r="Q464" s="271">
        <v>65.22</v>
      </c>
      <c r="R464" s="273">
        <v>558</v>
      </c>
      <c r="S464" s="273">
        <v>800</v>
      </c>
      <c r="T464" s="573">
        <v>0.99890000000000001</v>
      </c>
      <c r="U464" s="273">
        <v>273360</v>
      </c>
      <c r="V464" s="273">
        <f t="shared" si="51"/>
        <v>32549.546322125971</v>
      </c>
      <c r="W464" s="271">
        <v>68.11</v>
      </c>
      <c r="X464" s="273">
        <v>540</v>
      </c>
      <c r="Y464" s="273">
        <v>800</v>
      </c>
      <c r="Z464" s="573">
        <v>0.999</v>
      </c>
      <c r="AA464" s="273">
        <v>222600</v>
      </c>
      <c r="AB464" s="273">
        <f t="shared" si="52"/>
        <v>0</v>
      </c>
      <c r="AC464" s="271">
        <v>55.46</v>
      </c>
      <c r="AD464" s="273">
        <v>530.4</v>
      </c>
      <c r="AE464" s="273">
        <v>800</v>
      </c>
      <c r="AF464" s="573">
        <v>0.99860000000000004</v>
      </c>
      <c r="AG464" s="273">
        <v>252285</v>
      </c>
      <c r="AH464" s="273">
        <f t="shared" si="53"/>
        <v>15841.701030927821</v>
      </c>
      <c r="AI464" s="271">
        <v>64.02</v>
      </c>
      <c r="AJ464" s="273">
        <v>504</v>
      </c>
      <c r="AK464" s="273">
        <v>800</v>
      </c>
      <c r="AL464" s="573">
        <v>0.99970000000000003</v>
      </c>
      <c r="AM464" s="273">
        <v>252120</v>
      </c>
      <c r="AN464" s="273">
        <f t="shared" si="54"/>
        <v>34462.446043165473</v>
      </c>
      <c r="AO464" s="271">
        <v>69.5</v>
      </c>
      <c r="AP464" s="273">
        <f t="shared" si="55"/>
        <v>1549140</v>
      </c>
    </row>
    <row r="465" spans="1:42">
      <c r="A465" s="579">
        <v>460</v>
      </c>
      <c r="B465" s="272" t="s">
        <v>3261</v>
      </c>
      <c r="C465" s="272" t="s">
        <v>661</v>
      </c>
      <c r="D465" s="272" t="s">
        <v>394</v>
      </c>
      <c r="E465" s="273">
        <v>1000</v>
      </c>
      <c r="F465" s="273">
        <v>770.4</v>
      </c>
      <c r="G465" s="273">
        <v>800</v>
      </c>
      <c r="H465" s="573">
        <v>0.99219999999999997</v>
      </c>
      <c r="I465" s="273">
        <v>389430</v>
      </c>
      <c r="J465" s="273">
        <f t="shared" si="49"/>
        <v>59218.015828151525</v>
      </c>
      <c r="K465" s="271">
        <v>70.760000000000005</v>
      </c>
      <c r="L465" s="273">
        <v>796.32</v>
      </c>
      <c r="M465" s="273">
        <v>800</v>
      </c>
      <c r="N465" s="573">
        <v>0.98419999999999996</v>
      </c>
      <c r="O465" s="273">
        <v>456534</v>
      </c>
      <c r="P465" s="273">
        <f t="shared" si="50"/>
        <v>106654.83280112407</v>
      </c>
      <c r="Q465" s="271">
        <v>78.290000000000006</v>
      </c>
      <c r="R465" s="273">
        <v>787.68</v>
      </c>
      <c r="S465" s="273">
        <v>800</v>
      </c>
      <c r="T465" s="573">
        <v>0.98360000000000003</v>
      </c>
      <c r="U465" s="273">
        <v>423666</v>
      </c>
      <c r="V465" s="273">
        <f t="shared" si="51"/>
        <v>88972.649111257415</v>
      </c>
      <c r="W465" s="271">
        <v>75.95</v>
      </c>
      <c r="X465" s="273">
        <v>774</v>
      </c>
      <c r="Y465" s="273">
        <v>800</v>
      </c>
      <c r="Z465" s="573">
        <v>0.9768</v>
      </c>
      <c r="AA465" s="273">
        <v>395784</v>
      </c>
      <c r="AB465" s="273">
        <f t="shared" si="52"/>
        <v>58276.325184764071</v>
      </c>
      <c r="AC465" s="271">
        <v>70.36</v>
      </c>
      <c r="AD465" s="273">
        <v>711.36</v>
      </c>
      <c r="AE465" s="273">
        <v>800</v>
      </c>
      <c r="AF465" s="573">
        <v>0.97230000000000005</v>
      </c>
      <c r="AG465" s="273">
        <v>277074</v>
      </c>
      <c r="AH465" s="273">
        <f t="shared" si="53"/>
        <v>0</v>
      </c>
      <c r="AI465" s="271">
        <v>53.84</v>
      </c>
      <c r="AJ465" s="273">
        <v>540</v>
      </c>
      <c r="AK465" s="273">
        <v>800</v>
      </c>
      <c r="AL465" s="573">
        <v>0.98609999999999998</v>
      </c>
      <c r="AM465" s="273">
        <v>261279</v>
      </c>
      <c r="AN465" s="273">
        <f t="shared" si="54"/>
        <v>31246.131327953062</v>
      </c>
      <c r="AO465" s="271">
        <v>68.150000000000006</v>
      </c>
      <c r="AP465" s="273">
        <f t="shared" si="55"/>
        <v>2203767</v>
      </c>
    </row>
    <row r="466" spans="1:42">
      <c r="A466" s="579">
        <v>461</v>
      </c>
      <c r="B466" s="272" t="s">
        <v>3261</v>
      </c>
      <c r="C466" s="272" t="s">
        <v>659</v>
      </c>
      <c r="D466" s="272" t="s">
        <v>394</v>
      </c>
      <c r="E466" s="273">
        <v>1200</v>
      </c>
      <c r="F466" s="273">
        <v>1159.92</v>
      </c>
      <c r="G466" s="273">
        <v>1159.92</v>
      </c>
      <c r="H466" s="573">
        <v>0.99929999999999997</v>
      </c>
      <c r="I466" s="273">
        <v>659322</v>
      </c>
      <c r="J466" s="273">
        <f t="shared" si="49"/>
        <v>158571.11392405065</v>
      </c>
      <c r="K466" s="271">
        <v>79</v>
      </c>
      <c r="L466" s="273">
        <v>1180.8</v>
      </c>
      <c r="M466" s="273">
        <v>1180.8</v>
      </c>
      <c r="N466" s="573">
        <v>0.99950000000000006</v>
      </c>
      <c r="O466" s="273">
        <v>706050</v>
      </c>
      <c r="P466" s="273">
        <f t="shared" si="50"/>
        <v>179147.01492537319</v>
      </c>
      <c r="Q466" s="271">
        <v>80.400000000000006</v>
      </c>
      <c r="R466" s="273">
        <v>1157.76</v>
      </c>
      <c r="S466" s="273">
        <v>1157.76</v>
      </c>
      <c r="T466" s="573">
        <v>0.99960000000000004</v>
      </c>
      <c r="U466" s="273">
        <v>661905</v>
      </c>
      <c r="V466" s="273">
        <f t="shared" si="51"/>
        <v>161913.81279113691</v>
      </c>
      <c r="W466" s="271">
        <v>79.430000000000007</v>
      </c>
      <c r="X466" s="273">
        <v>1129.68</v>
      </c>
      <c r="Y466" s="273">
        <v>1129.68</v>
      </c>
      <c r="Z466" s="573">
        <v>0.99970000000000003</v>
      </c>
      <c r="AA466" s="273">
        <v>648765</v>
      </c>
      <c r="AB466" s="273">
        <f t="shared" si="52"/>
        <v>144608.80261624136</v>
      </c>
      <c r="AC466" s="271">
        <v>77.209999999999994</v>
      </c>
      <c r="AD466" s="273">
        <v>1103.76</v>
      </c>
      <c r="AE466" s="273">
        <v>1103.76</v>
      </c>
      <c r="AF466" s="573">
        <v>0.99950000000000006</v>
      </c>
      <c r="AG466" s="273">
        <v>689463</v>
      </c>
      <c r="AH466" s="273">
        <f t="shared" si="53"/>
        <v>196930.79378497438</v>
      </c>
      <c r="AI466" s="271">
        <v>83.99</v>
      </c>
      <c r="AJ466" s="273">
        <v>1011.6</v>
      </c>
      <c r="AK466" s="273">
        <v>1011.6</v>
      </c>
      <c r="AL466" s="573">
        <v>0.99960000000000004</v>
      </c>
      <c r="AM466" s="273">
        <v>524313</v>
      </c>
      <c r="AN466" s="273">
        <f t="shared" si="54"/>
        <v>87446.175947785057</v>
      </c>
      <c r="AO466" s="271">
        <v>72.010000000000005</v>
      </c>
      <c r="AP466" s="273">
        <f t="shared" si="55"/>
        <v>3889818</v>
      </c>
    </row>
    <row r="467" spans="1:42">
      <c r="A467" s="579">
        <v>462</v>
      </c>
      <c r="B467" s="272" t="s">
        <v>3261</v>
      </c>
      <c r="C467" s="272" t="s">
        <v>687</v>
      </c>
      <c r="D467" s="272" t="s">
        <v>391</v>
      </c>
      <c r="E467" s="273">
        <v>1250</v>
      </c>
      <c r="F467" s="273">
        <v>528</v>
      </c>
      <c r="G467" s="273">
        <v>1000</v>
      </c>
      <c r="H467" s="573">
        <v>0.99960000000000004</v>
      </c>
      <c r="I467" s="273">
        <v>198105</v>
      </c>
      <c r="J467" s="273">
        <f t="shared" si="49"/>
        <v>0</v>
      </c>
      <c r="K467" s="271">
        <v>52.13</v>
      </c>
      <c r="L467" s="273">
        <v>558</v>
      </c>
      <c r="M467" s="273">
        <v>1000</v>
      </c>
      <c r="N467" s="573">
        <v>0.99950000000000006</v>
      </c>
      <c r="O467" s="273">
        <v>226620</v>
      </c>
      <c r="P467" s="273">
        <f t="shared" si="50"/>
        <v>0</v>
      </c>
      <c r="Q467" s="271">
        <v>54.61</v>
      </c>
      <c r="R467" s="273">
        <v>564</v>
      </c>
      <c r="S467" s="273">
        <v>1000</v>
      </c>
      <c r="T467" s="573">
        <v>0.99950000000000006</v>
      </c>
      <c r="U467" s="273">
        <v>216885</v>
      </c>
      <c r="V467" s="273">
        <f t="shared" si="51"/>
        <v>0</v>
      </c>
      <c r="W467" s="271">
        <v>53.44</v>
      </c>
      <c r="X467" s="273">
        <v>510</v>
      </c>
      <c r="Y467" s="273">
        <v>1000</v>
      </c>
      <c r="Z467" s="573">
        <v>0.99929999999999997</v>
      </c>
      <c r="AA467" s="273">
        <v>195345</v>
      </c>
      <c r="AB467" s="273">
        <f t="shared" si="52"/>
        <v>0</v>
      </c>
      <c r="AC467" s="271">
        <v>51.52</v>
      </c>
      <c r="AD467" s="273">
        <v>540</v>
      </c>
      <c r="AE467" s="273">
        <v>1000</v>
      </c>
      <c r="AF467" s="573">
        <v>0.99929999999999997</v>
      </c>
      <c r="AG467" s="273">
        <v>217785</v>
      </c>
      <c r="AH467" s="273">
        <f t="shared" si="53"/>
        <v>0</v>
      </c>
      <c r="AI467" s="271">
        <v>54.24</v>
      </c>
      <c r="AJ467" s="273">
        <v>543</v>
      </c>
      <c r="AK467" s="273">
        <v>1000</v>
      </c>
      <c r="AL467" s="573">
        <v>0.99950000000000006</v>
      </c>
      <c r="AM467" s="273">
        <v>211995</v>
      </c>
      <c r="AN467" s="273">
        <f t="shared" si="54"/>
        <v>0</v>
      </c>
      <c r="AO467" s="271">
        <v>54.25</v>
      </c>
      <c r="AP467" s="273">
        <f t="shared" si="55"/>
        <v>1266735</v>
      </c>
    </row>
    <row r="468" spans="1:42">
      <c r="A468" s="579">
        <v>463</v>
      </c>
      <c r="B468" s="272" t="s">
        <v>3261</v>
      </c>
      <c r="C468" s="272" t="s">
        <v>4298</v>
      </c>
      <c r="D468" s="272" t="s">
        <v>421</v>
      </c>
      <c r="E468" s="273">
        <v>1363</v>
      </c>
      <c r="F468" s="273">
        <v>210</v>
      </c>
      <c r="G468" s="273">
        <v>1090.4000000000001</v>
      </c>
      <c r="H468" s="573">
        <v>1</v>
      </c>
      <c r="I468" s="273">
        <v>17790</v>
      </c>
      <c r="J468" s="273">
        <f t="shared" si="49"/>
        <v>0</v>
      </c>
      <c r="K468" s="271">
        <v>11.77</v>
      </c>
      <c r="L468" s="273">
        <v>304.8</v>
      </c>
      <c r="M468" s="273">
        <v>1090.4000000000001</v>
      </c>
      <c r="N468" s="573">
        <v>0.99839999999999995</v>
      </c>
      <c r="O468" s="273">
        <v>19575</v>
      </c>
      <c r="P468" s="273">
        <f t="shared" si="50"/>
        <v>0</v>
      </c>
      <c r="Q468" s="271">
        <v>8.65</v>
      </c>
      <c r="R468" s="273">
        <v>148.80000000000001</v>
      </c>
      <c r="S468" s="273">
        <v>1090.4000000000001</v>
      </c>
      <c r="T468" s="573">
        <v>1</v>
      </c>
      <c r="U468" s="273">
        <v>17100</v>
      </c>
      <c r="V468" s="273">
        <f t="shared" si="51"/>
        <v>0</v>
      </c>
      <c r="W468" s="271">
        <v>15.96</v>
      </c>
      <c r="X468" s="273">
        <v>277.2</v>
      </c>
      <c r="Y468" s="273">
        <v>1090.4000000000001</v>
      </c>
      <c r="Z468" s="573">
        <v>0.99809999999999999</v>
      </c>
      <c r="AA468" s="273">
        <v>24255</v>
      </c>
      <c r="AB468" s="273">
        <f t="shared" si="52"/>
        <v>0</v>
      </c>
      <c r="AC468" s="271">
        <v>11.78</v>
      </c>
      <c r="AD468" s="273">
        <v>324</v>
      </c>
      <c r="AE468" s="273">
        <v>1090.4000000000001</v>
      </c>
      <c r="AF468" s="573">
        <v>0.99719999999999998</v>
      </c>
      <c r="AG468" s="273">
        <v>27270</v>
      </c>
      <c r="AH468" s="273">
        <f t="shared" si="53"/>
        <v>0</v>
      </c>
      <c r="AI468" s="271">
        <v>11.34</v>
      </c>
      <c r="AJ468" s="273">
        <v>223.2</v>
      </c>
      <c r="AK468" s="273">
        <v>1090.4000000000001</v>
      </c>
      <c r="AL468" s="573">
        <v>0.99860000000000004</v>
      </c>
      <c r="AM468" s="273">
        <v>22665</v>
      </c>
      <c r="AN468" s="273">
        <f t="shared" si="54"/>
        <v>0</v>
      </c>
      <c r="AO468" s="271">
        <v>14.12</v>
      </c>
      <c r="AP468" s="273">
        <f t="shared" si="55"/>
        <v>128655</v>
      </c>
    </row>
    <row r="469" spans="1:42">
      <c r="A469" s="579">
        <v>464</v>
      </c>
      <c r="B469" s="272" t="s">
        <v>3261</v>
      </c>
      <c r="C469" s="272" t="s">
        <v>3327</v>
      </c>
      <c r="D469" s="272" t="s">
        <v>899</v>
      </c>
      <c r="E469" s="273">
        <v>3100</v>
      </c>
      <c r="F469" s="273">
        <v>3020.4</v>
      </c>
      <c r="G469" s="273">
        <v>3020.4</v>
      </c>
      <c r="H469" s="573">
        <v>0.999</v>
      </c>
      <c r="I469" s="273">
        <v>1028295</v>
      </c>
      <c r="J469" s="273">
        <f t="shared" si="49"/>
        <v>0</v>
      </c>
      <c r="K469" s="271">
        <v>47.33</v>
      </c>
      <c r="L469" s="273">
        <v>3110.4</v>
      </c>
      <c r="M469" s="273">
        <v>3110.4</v>
      </c>
      <c r="N469" s="573">
        <v>0.99880000000000002</v>
      </c>
      <c r="O469" s="273">
        <v>1172520</v>
      </c>
      <c r="P469" s="273">
        <f t="shared" si="50"/>
        <v>0</v>
      </c>
      <c r="Q469" s="271">
        <v>50.73</v>
      </c>
      <c r="R469" s="273">
        <v>3031.2</v>
      </c>
      <c r="S469" s="273">
        <v>3031.2</v>
      </c>
      <c r="T469" s="573">
        <v>0.99839999999999995</v>
      </c>
      <c r="U469" s="273">
        <v>1251405</v>
      </c>
      <c r="V469" s="273">
        <f t="shared" si="51"/>
        <v>0</v>
      </c>
      <c r="W469" s="271">
        <v>57.43</v>
      </c>
      <c r="X469" s="273">
        <v>5414.4</v>
      </c>
      <c r="Y469" s="273">
        <v>5414.4</v>
      </c>
      <c r="Z469" s="573">
        <v>0.99619999999999997</v>
      </c>
      <c r="AA469" s="273">
        <v>1452375</v>
      </c>
      <c r="AB469" s="273">
        <f t="shared" si="52"/>
        <v>0</v>
      </c>
      <c r="AC469" s="271">
        <v>36.19</v>
      </c>
      <c r="AD469" s="273">
        <v>3330</v>
      </c>
      <c r="AE469" s="273">
        <v>3330</v>
      </c>
      <c r="AF469" s="573">
        <v>0.99890000000000001</v>
      </c>
      <c r="AG469" s="273">
        <v>1443330</v>
      </c>
      <c r="AH469" s="273">
        <f t="shared" si="53"/>
        <v>0</v>
      </c>
      <c r="AI469" s="271">
        <v>58.32</v>
      </c>
      <c r="AJ469" s="273">
        <v>5374.8</v>
      </c>
      <c r="AK469" s="273">
        <v>3100</v>
      </c>
      <c r="AL469" s="573">
        <v>0.99539999999999995</v>
      </c>
      <c r="AM469" s="273">
        <v>1978560</v>
      </c>
      <c r="AN469" s="273">
        <f t="shared" si="54"/>
        <v>645448.26501965185</v>
      </c>
      <c r="AO469" s="271">
        <v>89.05</v>
      </c>
      <c r="AP469" s="273">
        <f t="shared" si="55"/>
        <v>8326485</v>
      </c>
    </row>
    <row r="470" spans="1:42">
      <c r="A470" s="579">
        <v>465</v>
      </c>
      <c r="B470" s="272" t="s">
        <v>3261</v>
      </c>
      <c r="C470" s="272" t="s">
        <v>534</v>
      </c>
      <c r="D470" s="272" t="s">
        <v>735</v>
      </c>
      <c r="E470" s="273">
        <v>3945</v>
      </c>
      <c r="F470" s="273">
        <v>36</v>
      </c>
      <c r="G470" s="273">
        <v>3156</v>
      </c>
      <c r="H470" s="573">
        <v>1</v>
      </c>
      <c r="I470" s="273">
        <v>12150</v>
      </c>
      <c r="J470" s="273">
        <f t="shared" si="49"/>
        <v>0</v>
      </c>
      <c r="K470" s="271">
        <v>46.88</v>
      </c>
      <c r="L470" s="273">
        <v>42</v>
      </c>
      <c r="M470" s="273">
        <v>3156</v>
      </c>
      <c r="N470" s="573">
        <v>1</v>
      </c>
      <c r="O470" s="273">
        <v>7710</v>
      </c>
      <c r="P470" s="273">
        <f t="shared" si="50"/>
        <v>0</v>
      </c>
      <c r="Q470" s="271">
        <v>24.67</v>
      </c>
      <c r="R470" s="273">
        <v>96</v>
      </c>
      <c r="S470" s="273">
        <v>3156</v>
      </c>
      <c r="T470" s="573">
        <v>1</v>
      </c>
      <c r="U470" s="273">
        <v>17790</v>
      </c>
      <c r="V470" s="273">
        <f t="shared" si="51"/>
        <v>0</v>
      </c>
      <c r="W470" s="271">
        <v>25.74</v>
      </c>
      <c r="X470" s="273">
        <v>48</v>
      </c>
      <c r="Y470" s="273">
        <v>3156</v>
      </c>
      <c r="Z470" s="573">
        <v>1</v>
      </c>
      <c r="AA470" s="273">
        <v>8220</v>
      </c>
      <c r="AB470" s="273">
        <f t="shared" si="52"/>
        <v>0</v>
      </c>
      <c r="AC470" s="271">
        <v>23.02</v>
      </c>
      <c r="AD470" s="273">
        <v>2580</v>
      </c>
      <c r="AE470" s="273">
        <v>3156</v>
      </c>
      <c r="AF470" s="573">
        <v>0.98250000000000004</v>
      </c>
      <c r="AG470" s="273">
        <v>514350</v>
      </c>
      <c r="AH470" s="273">
        <f t="shared" si="53"/>
        <v>0</v>
      </c>
      <c r="AI470" s="271">
        <v>27.27</v>
      </c>
      <c r="AJ470" s="273">
        <v>3192</v>
      </c>
      <c r="AK470" s="273">
        <v>3192</v>
      </c>
      <c r="AL470" s="573">
        <v>0.98319999999999996</v>
      </c>
      <c r="AM470" s="273">
        <v>473040</v>
      </c>
      <c r="AN470" s="273">
        <f t="shared" si="54"/>
        <v>0</v>
      </c>
      <c r="AO470" s="271">
        <v>20.93</v>
      </c>
      <c r="AP470" s="273">
        <f t="shared" si="55"/>
        <v>1033260</v>
      </c>
    </row>
    <row r="471" spans="1:42">
      <c r="A471" s="579">
        <v>466</v>
      </c>
      <c r="B471" s="272" t="s">
        <v>3261</v>
      </c>
      <c r="C471" s="272" t="s">
        <v>707</v>
      </c>
      <c r="D471" s="272" t="s">
        <v>394</v>
      </c>
      <c r="E471" s="273">
        <v>4000</v>
      </c>
      <c r="F471" s="273">
        <v>3869.2</v>
      </c>
      <c r="G471" s="273">
        <v>3869.2</v>
      </c>
      <c r="H471" s="573">
        <v>0.98799999999999999</v>
      </c>
      <c r="I471" s="273">
        <v>272000</v>
      </c>
      <c r="J471" s="273">
        <f t="shared" si="49"/>
        <v>0</v>
      </c>
      <c r="K471" s="271">
        <v>9.8800000000000008</v>
      </c>
      <c r="L471" s="273">
        <v>3688.8</v>
      </c>
      <c r="M471" s="273">
        <v>3688.8</v>
      </c>
      <c r="N471" s="573">
        <v>0.97809999999999997</v>
      </c>
      <c r="O471" s="273">
        <v>359862.6</v>
      </c>
      <c r="P471" s="273">
        <f t="shared" si="50"/>
        <v>0</v>
      </c>
      <c r="Q471" s="271">
        <v>13.4</v>
      </c>
      <c r="R471" s="273">
        <v>3505.6</v>
      </c>
      <c r="S471" s="273">
        <v>3505.6</v>
      </c>
      <c r="T471" s="573">
        <v>0.98209999999999997</v>
      </c>
      <c r="U471" s="273">
        <v>287365.2</v>
      </c>
      <c r="V471" s="273">
        <f t="shared" si="51"/>
        <v>0</v>
      </c>
      <c r="W471" s="271">
        <v>11.59</v>
      </c>
      <c r="X471" s="273">
        <v>2808.4</v>
      </c>
      <c r="Y471" s="273">
        <v>3200</v>
      </c>
      <c r="Z471" s="573">
        <v>0.98440000000000005</v>
      </c>
      <c r="AA471" s="273">
        <v>252000</v>
      </c>
      <c r="AB471" s="273">
        <f t="shared" si="52"/>
        <v>0</v>
      </c>
      <c r="AC471" s="271">
        <v>12.25</v>
      </c>
      <c r="AD471" s="273">
        <v>3826.4</v>
      </c>
      <c r="AE471" s="273">
        <v>3826.4</v>
      </c>
      <c r="AF471" s="573">
        <v>0.96550000000000002</v>
      </c>
      <c r="AG471" s="273">
        <v>180999</v>
      </c>
      <c r="AH471" s="273">
        <f t="shared" si="53"/>
        <v>0</v>
      </c>
      <c r="AI471" s="271">
        <v>6.58</v>
      </c>
      <c r="AJ471" s="273">
        <v>3190</v>
      </c>
      <c r="AK471" s="273">
        <v>3200</v>
      </c>
      <c r="AL471" s="573">
        <v>0.97909999999999997</v>
      </c>
      <c r="AM471" s="273">
        <v>188001</v>
      </c>
      <c r="AN471" s="273">
        <f t="shared" si="54"/>
        <v>0</v>
      </c>
      <c r="AO471" s="271">
        <v>8.36</v>
      </c>
      <c r="AP471" s="273">
        <f t="shared" si="55"/>
        <v>1540227.8</v>
      </c>
    </row>
    <row r="472" spans="1:42">
      <c r="A472" s="579">
        <v>467</v>
      </c>
      <c r="B472" s="272" t="s">
        <v>3261</v>
      </c>
      <c r="C472" s="272" t="s">
        <v>4367</v>
      </c>
      <c r="D472" s="272" t="s">
        <v>394</v>
      </c>
      <c r="E472" s="273">
        <v>5000</v>
      </c>
      <c r="F472" s="273">
        <v>3660</v>
      </c>
      <c r="G472" s="273">
        <v>4000</v>
      </c>
      <c r="H472" s="573">
        <v>0.99950000000000006</v>
      </c>
      <c r="I472" s="273">
        <v>1496790</v>
      </c>
      <c r="J472" s="273">
        <f t="shared" si="49"/>
        <v>0</v>
      </c>
      <c r="K472" s="271">
        <v>56.83</v>
      </c>
      <c r="L472" s="273">
        <v>3691.2</v>
      </c>
      <c r="M472" s="273">
        <v>4000</v>
      </c>
      <c r="N472" s="573">
        <v>0.99490000000000001</v>
      </c>
      <c r="O472" s="273">
        <v>1415610</v>
      </c>
      <c r="P472" s="273">
        <f t="shared" si="50"/>
        <v>0</v>
      </c>
      <c r="Q472" s="271">
        <v>51.81</v>
      </c>
      <c r="R472" s="273">
        <v>3799.2</v>
      </c>
      <c r="S472" s="273">
        <v>4000</v>
      </c>
      <c r="T472" s="573">
        <v>0.99580000000000002</v>
      </c>
      <c r="U472" s="273">
        <v>1647210</v>
      </c>
      <c r="V472" s="273">
        <f t="shared" si="51"/>
        <v>12802.855961633837</v>
      </c>
      <c r="W472" s="271">
        <v>60.47</v>
      </c>
      <c r="X472" s="273">
        <v>4125.6000000000004</v>
      </c>
      <c r="Y472" s="273">
        <v>4125.6000000000004</v>
      </c>
      <c r="Z472" s="573">
        <v>0.995</v>
      </c>
      <c r="AA472" s="273">
        <v>1813980</v>
      </c>
      <c r="AB472" s="273">
        <f t="shared" si="52"/>
        <v>0</v>
      </c>
      <c r="AC472" s="271">
        <v>59.39</v>
      </c>
      <c r="AD472" s="273">
        <v>4168.8</v>
      </c>
      <c r="AE472" s="273">
        <v>4168.8</v>
      </c>
      <c r="AF472" s="573">
        <v>0.99380000000000002</v>
      </c>
      <c r="AG472" s="273">
        <v>1772040</v>
      </c>
      <c r="AH472" s="273">
        <f t="shared" si="53"/>
        <v>0</v>
      </c>
      <c r="AI472" s="271">
        <v>57.48</v>
      </c>
      <c r="AJ472" s="273">
        <v>4060.8</v>
      </c>
      <c r="AK472" s="273">
        <v>4060.8</v>
      </c>
      <c r="AL472" s="573">
        <v>0.99350000000000005</v>
      </c>
      <c r="AM472" s="273">
        <v>1708260</v>
      </c>
      <c r="AN472" s="273">
        <f t="shared" si="54"/>
        <v>0</v>
      </c>
      <c r="AO472" s="271">
        <v>58.81</v>
      </c>
      <c r="AP472" s="273">
        <f t="shared" si="55"/>
        <v>9853890</v>
      </c>
    </row>
    <row r="473" spans="1:42">
      <c r="A473" s="579">
        <v>468</v>
      </c>
      <c r="B473" s="272" t="s">
        <v>3261</v>
      </c>
      <c r="C473" s="272" t="s">
        <v>667</v>
      </c>
      <c r="D473" s="272" t="s">
        <v>394</v>
      </c>
      <c r="E473" s="273">
        <v>7000</v>
      </c>
      <c r="F473" s="273">
        <v>2078.4</v>
      </c>
      <c r="G473" s="273">
        <v>5600</v>
      </c>
      <c r="H473" s="573">
        <v>0.85189999999999999</v>
      </c>
      <c r="I473" s="273">
        <v>151260</v>
      </c>
      <c r="J473" s="273">
        <f t="shared" si="49"/>
        <v>0</v>
      </c>
      <c r="K473" s="271">
        <v>11.86</v>
      </c>
      <c r="L473" s="273">
        <v>2304</v>
      </c>
      <c r="M473" s="273">
        <v>5600</v>
      </c>
      <c r="N473" s="573">
        <v>0.8075</v>
      </c>
      <c r="O473" s="273">
        <v>15360</v>
      </c>
      <c r="P473" s="273">
        <f t="shared" si="50"/>
        <v>0</v>
      </c>
      <c r="Q473" s="271">
        <v>1.1100000000000001</v>
      </c>
      <c r="R473" s="273">
        <v>2227.1999999999998</v>
      </c>
      <c r="S473" s="273">
        <v>5600</v>
      </c>
      <c r="T473" s="573">
        <v>0.93049999999999999</v>
      </c>
      <c r="U473" s="273">
        <v>176820</v>
      </c>
      <c r="V473" s="273">
        <f t="shared" si="51"/>
        <v>0</v>
      </c>
      <c r="W473" s="271">
        <v>11.85</v>
      </c>
      <c r="X473" s="273">
        <v>691.2</v>
      </c>
      <c r="Y473" s="273">
        <v>5600</v>
      </c>
      <c r="Z473" s="573">
        <v>0.94530000000000003</v>
      </c>
      <c r="AA473" s="273">
        <v>146400</v>
      </c>
      <c r="AB473" s="273">
        <f t="shared" si="52"/>
        <v>0</v>
      </c>
      <c r="AC473" s="271">
        <v>30.11</v>
      </c>
      <c r="AD473" s="273">
        <v>2236.8000000000002</v>
      </c>
      <c r="AE473" s="273">
        <v>5600</v>
      </c>
      <c r="AF473" s="573">
        <v>0.85040000000000004</v>
      </c>
      <c r="AG473" s="273">
        <v>61740</v>
      </c>
      <c r="AH473" s="273">
        <f t="shared" si="53"/>
        <v>0</v>
      </c>
      <c r="AI473" s="271">
        <v>4.3600000000000003</v>
      </c>
      <c r="AJ473" s="273">
        <v>2198.4</v>
      </c>
      <c r="AK473" s="273">
        <v>5600</v>
      </c>
      <c r="AL473" s="573">
        <v>0.83509999999999995</v>
      </c>
      <c r="AM473" s="273">
        <v>131640</v>
      </c>
      <c r="AN473" s="273">
        <f t="shared" si="54"/>
        <v>0</v>
      </c>
      <c r="AO473" s="271">
        <v>9.9600000000000009</v>
      </c>
      <c r="AP473" s="273">
        <f t="shared" si="55"/>
        <v>683220</v>
      </c>
    </row>
    <row r="474" spans="1:42">
      <c r="A474" s="579">
        <v>469</v>
      </c>
      <c r="B474" s="272" t="s">
        <v>3261</v>
      </c>
      <c r="C474" s="272" t="s">
        <v>765</v>
      </c>
      <c r="D474" s="272" t="s">
        <v>438</v>
      </c>
      <c r="E474" s="273">
        <v>7500</v>
      </c>
      <c r="F474" s="273">
        <v>7600</v>
      </c>
      <c r="G474" s="273">
        <v>7600</v>
      </c>
      <c r="H474" s="573">
        <v>0.95379999999999998</v>
      </c>
      <c r="I474" s="273">
        <v>413000</v>
      </c>
      <c r="J474" s="273">
        <f t="shared" si="49"/>
        <v>0</v>
      </c>
      <c r="K474" s="271">
        <v>7.91</v>
      </c>
      <c r="L474" s="273">
        <v>5960</v>
      </c>
      <c r="M474" s="273">
        <v>6000</v>
      </c>
      <c r="N474" s="573">
        <v>0.24979999999999999</v>
      </c>
      <c r="O474" s="273">
        <v>36430</v>
      </c>
      <c r="P474" s="273">
        <f t="shared" si="50"/>
        <v>0</v>
      </c>
      <c r="Q474" s="271">
        <v>3.29</v>
      </c>
      <c r="R474" s="273">
        <v>4880</v>
      </c>
      <c r="S474" s="273">
        <v>6000</v>
      </c>
      <c r="T474" s="573">
        <v>0.21790000000000001</v>
      </c>
      <c r="U474" s="273">
        <v>9000</v>
      </c>
      <c r="V474" s="273">
        <f t="shared" si="51"/>
        <v>0</v>
      </c>
      <c r="W474" s="271">
        <v>1.18</v>
      </c>
      <c r="X474" s="273">
        <v>4520</v>
      </c>
      <c r="Y474" s="273">
        <v>6000</v>
      </c>
      <c r="Z474" s="573">
        <v>7.6399999999999996E-2</v>
      </c>
      <c r="AA474" s="273">
        <v>8450</v>
      </c>
      <c r="AB474" s="273">
        <f t="shared" si="52"/>
        <v>0</v>
      </c>
      <c r="AC474" s="271">
        <v>3.29</v>
      </c>
      <c r="AD474" s="273">
        <v>5400</v>
      </c>
      <c r="AE474" s="273">
        <v>6000</v>
      </c>
      <c r="AF474" s="573">
        <v>0.3337</v>
      </c>
      <c r="AG474" s="273">
        <v>20000</v>
      </c>
      <c r="AH474" s="273">
        <f t="shared" si="53"/>
        <v>0</v>
      </c>
      <c r="AI474" s="271">
        <v>1.49</v>
      </c>
      <c r="AJ474" s="273">
        <v>7106.2</v>
      </c>
      <c r="AK474" s="273">
        <v>21560</v>
      </c>
      <c r="AL474" s="573">
        <v>0.94130000000000003</v>
      </c>
      <c r="AM474" s="273">
        <v>441327.89300000016</v>
      </c>
      <c r="AN474" s="273">
        <f t="shared" si="54"/>
        <v>0</v>
      </c>
      <c r="AO474" s="271">
        <v>3.02</v>
      </c>
      <c r="AP474" s="273">
        <f t="shared" si="55"/>
        <v>928207.89300000016</v>
      </c>
    </row>
    <row r="475" spans="1:42">
      <c r="A475" s="579">
        <v>470</v>
      </c>
      <c r="B475" s="272" t="s">
        <v>3261</v>
      </c>
      <c r="C475" s="272" t="s">
        <v>3328</v>
      </c>
      <c r="D475" s="272" t="s">
        <v>394</v>
      </c>
      <c r="E475" s="273">
        <v>9000</v>
      </c>
      <c r="F475" s="273">
        <v>1047.5999999999999</v>
      </c>
      <c r="G475" s="273">
        <v>2000</v>
      </c>
      <c r="H475" s="573">
        <v>0.99980000000000002</v>
      </c>
      <c r="I475" s="273">
        <v>304845</v>
      </c>
      <c r="J475" s="273">
        <f t="shared" si="49"/>
        <v>0</v>
      </c>
      <c r="K475" s="271">
        <v>40.42</v>
      </c>
      <c r="L475" s="273">
        <v>1087.2</v>
      </c>
      <c r="M475" s="273">
        <v>2000</v>
      </c>
      <c r="N475" s="573">
        <v>0.99909999999999999</v>
      </c>
      <c r="O475" s="273">
        <v>276690</v>
      </c>
      <c r="P475" s="273">
        <f t="shared" si="50"/>
        <v>0</v>
      </c>
      <c r="Q475" s="271">
        <v>34.229999999999997</v>
      </c>
      <c r="R475" s="273">
        <v>1083.5999999999999</v>
      </c>
      <c r="S475" s="273">
        <v>2000</v>
      </c>
      <c r="T475" s="573">
        <v>0.99980000000000002</v>
      </c>
      <c r="U475" s="273">
        <v>469710</v>
      </c>
      <c r="V475" s="273">
        <f t="shared" si="51"/>
        <v>1638.2511210762398</v>
      </c>
      <c r="W475" s="271">
        <v>60.21</v>
      </c>
      <c r="X475" s="273">
        <v>3045.6</v>
      </c>
      <c r="Y475" s="273">
        <v>3045.6</v>
      </c>
      <c r="Z475" s="573">
        <v>0.99460000000000004</v>
      </c>
      <c r="AA475" s="273">
        <v>359190</v>
      </c>
      <c r="AB475" s="273">
        <f t="shared" si="52"/>
        <v>0</v>
      </c>
      <c r="AC475" s="271">
        <v>15.94</v>
      </c>
      <c r="AD475" s="273">
        <v>986.4</v>
      </c>
      <c r="AE475" s="273">
        <v>2000</v>
      </c>
      <c r="AF475" s="573">
        <v>0.99809999999999999</v>
      </c>
      <c r="AG475" s="273">
        <v>309600</v>
      </c>
      <c r="AH475" s="273">
        <f t="shared" si="53"/>
        <v>0</v>
      </c>
      <c r="AI475" s="271">
        <v>42.27</v>
      </c>
      <c r="AJ475" s="273">
        <v>1598</v>
      </c>
      <c r="AK475" s="273">
        <v>7200</v>
      </c>
      <c r="AL475" s="573">
        <v>0.99990000000000001</v>
      </c>
      <c r="AM475" s="273">
        <v>429459</v>
      </c>
      <c r="AN475" s="273">
        <f t="shared" si="54"/>
        <v>0</v>
      </c>
      <c r="AO475" s="271">
        <v>37.33</v>
      </c>
      <c r="AP475" s="273">
        <f t="shared" si="55"/>
        <v>2149494</v>
      </c>
    </row>
    <row r="476" spans="1:42">
      <c r="A476" s="579">
        <v>471</v>
      </c>
      <c r="B476" s="272" t="s">
        <v>3261</v>
      </c>
      <c r="C476" s="272" t="s">
        <v>3316</v>
      </c>
      <c r="D476" s="272" t="s">
        <v>438</v>
      </c>
      <c r="E476" s="273">
        <v>9500</v>
      </c>
      <c r="F476" s="273">
        <v>12320</v>
      </c>
      <c r="G476" s="273">
        <v>12320</v>
      </c>
      <c r="H476" s="573">
        <v>0.98240000000000005</v>
      </c>
      <c r="I476" s="273">
        <v>4012602</v>
      </c>
      <c r="J476" s="273">
        <f t="shared" si="49"/>
        <v>0</v>
      </c>
      <c r="K476" s="271">
        <v>46.05</v>
      </c>
      <c r="L476" s="273">
        <v>10160</v>
      </c>
      <c r="M476" s="273">
        <v>10160</v>
      </c>
      <c r="N476" s="573">
        <v>0.98150000000000004</v>
      </c>
      <c r="O476" s="273">
        <v>3301868</v>
      </c>
      <c r="P476" s="273">
        <f t="shared" si="50"/>
        <v>0</v>
      </c>
      <c r="Q476" s="271">
        <v>44.5</v>
      </c>
      <c r="R476" s="273">
        <v>10320</v>
      </c>
      <c r="S476" s="273">
        <v>10320</v>
      </c>
      <c r="T476" s="573">
        <v>0.99109999999999998</v>
      </c>
      <c r="U476" s="273">
        <v>1946092</v>
      </c>
      <c r="V476" s="273">
        <f t="shared" si="51"/>
        <v>0</v>
      </c>
      <c r="W476" s="271">
        <v>26.42</v>
      </c>
      <c r="X476" s="273">
        <v>10559.9</v>
      </c>
      <c r="Y476" s="273">
        <v>10559.9</v>
      </c>
      <c r="Z476" s="573">
        <v>0.99509999999999998</v>
      </c>
      <c r="AA476" s="273">
        <v>3003841.9010000001</v>
      </c>
      <c r="AB476" s="273">
        <f t="shared" si="52"/>
        <v>0</v>
      </c>
      <c r="AC476" s="271">
        <v>38.42</v>
      </c>
      <c r="AD476" s="273">
        <v>10480</v>
      </c>
      <c r="AE476" s="273">
        <v>10480</v>
      </c>
      <c r="AF476" s="573">
        <v>0.98470000000000002</v>
      </c>
      <c r="AG476" s="273">
        <v>3053703.477</v>
      </c>
      <c r="AH476" s="273">
        <f t="shared" si="53"/>
        <v>0</v>
      </c>
      <c r="AI476" s="271">
        <v>39.770000000000003</v>
      </c>
      <c r="AJ476" s="273">
        <v>12200</v>
      </c>
      <c r="AK476" s="273">
        <v>12200</v>
      </c>
      <c r="AL476" s="573">
        <v>0.99350000000000005</v>
      </c>
      <c r="AM476" s="273">
        <v>2511788.5460000001</v>
      </c>
      <c r="AN476" s="273">
        <f t="shared" si="54"/>
        <v>0</v>
      </c>
      <c r="AO476" s="271">
        <v>28.78</v>
      </c>
      <c r="AP476" s="273">
        <f t="shared" si="55"/>
        <v>17829895.924000002</v>
      </c>
    </row>
    <row r="477" spans="1:42">
      <c r="A477" s="579">
        <v>472</v>
      </c>
      <c r="B477" s="272" t="s">
        <v>3261</v>
      </c>
      <c r="C477" s="272" t="s">
        <v>632</v>
      </c>
      <c r="D477" s="272" t="s">
        <v>633</v>
      </c>
      <c r="E477" s="273">
        <v>15500</v>
      </c>
      <c r="F477" s="273">
        <v>12880</v>
      </c>
      <c r="G477" s="273">
        <v>12880</v>
      </c>
      <c r="H477" s="573">
        <v>0.98070000000000002</v>
      </c>
      <c r="I477" s="273">
        <v>3480000</v>
      </c>
      <c r="J477" s="273">
        <f t="shared" si="49"/>
        <v>0</v>
      </c>
      <c r="K477" s="271">
        <v>38.26</v>
      </c>
      <c r="L477" s="273">
        <v>13040</v>
      </c>
      <c r="M477" s="273">
        <v>13040</v>
      </c>
      <c r="N477" s="573">
        <v>0.91410000000000002</v>
      </c>
      <c r="O477" s="273">
        <v>3802200</v>
      </c>
      <c r="P477" s="273">
        <f t="shared" si="50"/>
        <v>0</v>
      </c>
      <c r="Q477" s="271">
        <v>42.87</v>
      </c>
      <c r="R477" s="273">
        <v>12960</v>
      </c>
      <c r="S477" s="273">
        <v>12960</v>
      </c>
      <c r="T477" s="573">
        <v>0.9294</v>
      </c>
      <c r="U477" s="273">
        <v>3453700</v>
      </c>
      <c r="V477" s="273">
        <f t="shared" si="51"/>
        <v>0</v>
      </c>
      <c r="W477" s="271">
        <v>39.82</v>
      </c>
      <c r="X477" s="273">
        <v>13680</v>
      </c>
      <c r="Y477" s="273">
        <v>13680</v>
      </c>
      <c r="Z477" s="573">
        <v>0.9093</v>
      </c>
      <c r="AA477" s="273">
        <v>3416800</v>
      </c>
      <c r="AB477" s="273">
        <f t="shared" si="52"/>
        <v>0</v>
      </c>
      <c r="AC477" s="271">
        <v>36.92</v>
      </c>
      <c r="AD477" s="273">
        <v>13600</v>
      </c>
      <c r="AE477" s="273">
        <v>13600</v>
      </c>
      <c r="AF477" s="573">
        <v>0.93659999999999999</v>
      </c>
      <c r="AG477" s="273">
        <v>3514800</v>
      </c>
      <c r="AH477" s="273">
        <f t="shared" si="53"/>
        <v>0</v>
      </c>
      <c r="AI477" s="271">
        <v>37.090000000000003</v>
      </c>
      <c r="AJ477" s="273">
        <v>12560</v>
      </c>
      <c r="AK477" s="273">
        <v>12560</v>
      </c>
      <c r="AL477" s="573">
        <v>0.92400000000000004</v>
      </c>
      <c r="AM477" s="273">
        <v>3442600</v>
      </c>
      <c r="AN477" s="273">
        <f t="shared" si="54"/>
        <v>0</v>
      </c>
      <c r="AO477" s="271">
        <v>41.2</v>
      </c>
      <c r="AP477" s="273">
        <f t="shared" si="55"/>
        <v>21110100</v>
      </c>
    </row>
    <row r="478" spans="1:42">
      <c r="A478" s="579">
        <v>473</v>
      </c>
      <c r="B478" s="272" t="s">
        <v>3261</v>
      </c>
      <c r="C478" s="272" t="s">
        <v>637</v>
      </c>
      <c r="D478" s="272" t="s">
        <v>394</v>
      </c>
      <c r="E478" s="273">
        <v>18000</v>
      </c>
      <c r="F478" s="273">
        <v>15860</v>
      </c>
      <c r="G478" s="273">
        <v>15860</v>
      </c>
      <c r="H478" s="573">
        <v>0.98170000000000002</v>
      </c>
      <c r="I478" s="273">
        <v>4145906</v>
      </c>
      <c r="J478" s="273">
        <f t="shared" si="49"/>
        <v>0</v>
      </c>
      <c r="K478" s="271">
        <v>36.979999999999997</v>
      </c>
      <c r="L478" s="273">
        <v>17092</v>
      </c>
      <c r="M478" s="273">
        <v>17092</v>
      </c>
      <c r="N478" s="573">
        <v>0.9879</v>
      </c>
      <c r="O478" s="273">
        <v>5352298.9670000002</v>
      </c>
      <c r="P478" s="273">
        <f t="shared" si="50"/>
        <v>0</v>
      </c>
      <c r="Q478" s="271">
        <v>42.6</v>
      </c>
      <c r="R478" s="273">
        <v>17592</v>
      </c>
      <c r="S478" s="273">
        <v>17358.439999999999</v>
      </c>
      <c r="T478" s="573">
        <v>0.97760000000000002</v>
      </c>
      <c r="U478" s="273">
        <v>5062536.0769999996</v>
      </c>
      <c r="V478" s="273">
        <f t="shared" si="51"/>
        <v>0</v>
      </c>
      <c r="W478" s="271">
        <v>41.43</v>
      </c>
      <c r="X478" s="273">
        <v>16912</v>
      </c>
      <c r="Y478" s="273">
        <v>16912</v>
      </c>
      <c r="Z478" s="573">
        <v>0.97450000000000003</v>
      </c>
      <c r="AA478" s="273">
        <v>4726494.9457999999</v>
      </c>
      <c r="AB478" s="273">
        <f t="shared" si="52"/>
        <v>0</v>
      </c>
      <c r="AC478" s="271">
        <v>38.54</v>
      </c>
      <c r="AD478" s="273">
        <v>15676</v>
      </c>
      <c r="AE478" s="273">
        <v>15676</v>
      </c>
      <c r="AF478" s="573">
        <v>0.97960000000000003</v>
      </c>
      <c r="AG478" s="273">
        <v>4845897.5319999997</v>
      </c>
      <c r="AH478" s="273">
        <f t="shared" si="53"/>
        <v>0</v>
      </c>
      <c r="AI478" s="271">
        <v>42.41</v>
      </c>
      <c r="AJ478" s="273">
        <v>15576</v>
      </c>
      <c r="AK478" s="273">
        <v>15576</v>
      </c>
      <c r="AL478" s="573">
        <v>0.9607</v>
      </c>
      <c r="AM478" s="273">
        <v>4241485.2520000003</v>
      </c>
      <c r="AN478" s="273">
        <f t="shared" si="54"/>
        <v>0</v>
      </c>
      <c r="AO478" s="271">
        <v>39.36</v>
      </c>
      <c r="AP478" s="273">
        <f t="shared" si="55"/>
        <v>28374618.773799997</v>
      </c>
    </row>
    <row r="479" spans="1:42">
      <c r="A479" s="579">
        <v>474</v>
      </c>
      <c r="B479" s="272" t="s">
        <v>3261</v>
      </c>
      <c r="C479" s="272" t="s">
        <v>645</v>
      </c>
      <c r="D479" s="272" t="s">
        <v>633</v>
      </c>
      <c r="E479" s="273">
        <v>25000</v>
      </c>
      <c r="F479" s="273">
        <v>18213.2</v>
      </c>
      <c r="G479" s="273">
        <v>20000</v>
      </c>
      <c r="H479" s="573">
        <v>0.99680000000000002</v>
      </c>
      <c r="I479" s="273">
        <v>5904990</v>
      </c>
      <c r="J479" s="273">
        <f t="shared" si="49"/>
        <v>0</v>
      </c>
      <c r="K479" s="271">
        <v>45.17</v>
      </c>
      <c r="L479" s="273">
        <v>20655.2</v>
      </c>
      <c r="M479" s="273">
        <v>20655.2</v>
      </c>
      <c r="N479" s="573">
        <v>0.99380000000000002</v>
      </c>
      <c r="O479" s="273">
        <v>6522975.2999999998</v>
      </c>
      <c r="P479" s="273">
        <f t="shared" si="50"/>
        <v>0</v>
      </c>
      <c r="Q479" s="271">
        <v>42.71</v>
      </c>
      <c r="R479" s="273">
        <v>20243.599999999999</v>
      </c>
      <c r="S479" s="273">
        <v>20243.599999999999</v>
      </c>
      <c r="T479" s="573">
        <v>0.99439999999999995</v>
      </c>
      <c r="U479" s="273">
        <v>6429999</v>
      </c>
      <c r="V479" s="273">
        <f t="shared" si="51"/>
        <v>0</v>
      </c>
      <c r="W479" s="271">
        <v>44.36</v>
      </c>
      <c r="X479" s="273">
        <v>20221.599999999999</v>
      </c>
      <c r="Y479" s="273">
        <v>20221.599999999999</v>
      </c>
      <c r="Z479" s="573">
        <v>0.99339999999999995</v>
      </c>
      <c r="AA479" s="273">
        <v>6894994</v>
      </c>
      <c r="AB479" s="273">
        <f t="shared" si="52"/>
        <v>0</v>
      </c>
      <c r="AC479" s="271">
        <v>46.13</v>
      </c>
      <c r="AD479" s="273">
        <v>18644</v>
      </c>
      <c r="AE479" s="273">
        <v>20000</v>
      </c>
      <c r="AF479" s="573">
        <v>0.99219999999999997</v>
      </c>
      <c r="AG479" s="273">
        <v>6846005</v>
      </c>
      <c r="AH479" s="273">
        <f t="shared" si="53"/>
        <v>0</v>
      </c>
      <c r="AI479" s="271">
        <v>49.74</v>
      </c>
      <c r="AJ479" s="273">
        <v>19516.400000000001</v>
      </c>
      <c r="AK479" s="273">
        <v>20000</v>
      </c>
      <c r="AL479" s="573">
        <v>0.99339999999999995</v>
      </c>
      <c r="AM479" s="273">
        <v>6282994</v>
      </c>
      <c r="AN479" s="273">
        <f t="shared" si="54"/>
        <v>0</v>
      </c>
      <c r="AO479" s="271">
        <v>45.01</v>
      </c>
      <c r="AP479" s="273">
        <f t="shared" si="55"/>
        <v>38881957.299999997</v>
      </c>
    </row>
    <row r="480" spans="1:42">
      <c r="A480" s="579">
        <v>475</v>
      </c>
      <c r="B480" s="272" t="s">
        <v>3261</v>
      </c>
      <c r="C480" s="272" t="s">
        <v>675</v>
      </c>
      <c r="D480" s="272" t="s">
        <v>438</v>
      </c>
      <c r="E480" s="273">
        <v>66667</v>
      </c>
      <c r="F480" s="273">
        <v>0</v>
      </c>
      <c r="G480" s="273">
        <v>53333.599999999999</v>
      </c>
      <c r="H480" s="573">
        <v>0</v>
      </c>
      <c r="I480" s="273">
        <v>0</v>
      </c>
      <c r="J480" s="273">
        <f t="shared" si="49"/>
        <v>0</v>
      </c>
      <c r="K480" s="271">
        <v>0</v>
      </c>
      <c r="L480" s="273">
        <v>163600</v>
      </c>
      <c r="M480" s="273">
        <v>53333.599999999999</v>
      </c>
      <c r="N480" s="573">
        <v>0.996</v>
      </c>
      <c r="O480" s="273">
        <v>29882</v>
      </c>
      <c r="P480" s="273">
        <f t="shared" si="50"/>
        <v>0</v>
      </c>
      <c r="Q480" s="271">
        <v>0.15</v>
      </c>
      <c r="R480" s="273">
        <v>25200</v>
      </c>
      <c r="S480" s="273">
        <v>53333.599999999999</v>
      </c>
      <c r="T480" s="573">
        <v>1</v>
      </c>
      <c r="U480" s="273">
        <v>81000.450700000045</v>
      </c>
      <c r="V480" s="273">
        <f t="shared" si="51"/>
        <v>0</v>
      </c>
      <c r="W480" s="271">
        <v>0.45</v>
      </c>
      <c r="X480" s="273">
        <v>99531.76</v>
      </c>
      <c r="Y480" s="273">
        <v>99531.76</v>
      </c>
      <c r="Z480" s="573">
        <v>0.99450000000000005</v>
      </c>
      <c r="AA480" s="273">
        <v>11548498</v>
      </c>
      <c r="AB480" s="273">
        <f t="shared" si="52"/>
        <v>0</v>
      </c>
      <c r="AC480" s="271">
        <v>15.68</v>
      </c>
      <c r="AD480" s="273">
        <v>37200</v>
      </c>
      <c r="AE480" s="273">
        <v>53333.599999999999</v>
      </c>
      <c r="AF480" s="573">
        <v>0.99990000000000001</v>
      </c>
      <c r="AG480" s="273">
        <v>815852.08000000007</v>
      </c>
      <c r="AH480" s="273">
        <f t="shared" si="53"/>
        <v>0</v>
      </c>
      <c r="AI480" s="271">
        <v>2.95</v>
      </c>
      <c r="AJ480" s="273">
        <v>55556.9</v>
      </c>
      <c r="AK480" s="273">
        <v>55556.9</v>
      </c>
      <c r="AL480" s="573">
        <v>0.99380000000000002</v>
      </c>
      <c r="AM480" s="273">
        <v>3042955.0669999998</v>
      </c>
      <c r="AN480" s="273">
        <f t="shared" si="54"/>
        <v>0</v>
      </c>
      <c r="AO480" s="271">
        <v>7.65</v>
      </c>
      <c r="AP480" s="273">
        <f t="shared" si="55"/>
        <v>15518187.5977</v>
      </c>
    </row>
    <row r="481" spans="1:42">
      <c r="A481" s="579">
        <v>476</v>
      </c>
      <c r="B481" s="272" t="s">
        <v>3261</v>
      </c>
      <c r="C481" s="272" t="s">
        <v>663</v>
      </c>
      <c r="D481" s="272" t="s">
        <v>438</v>
      </c>
      <c r="E481" s="273">
        <v>200000</v>
      </c>
      <c r="F481" s="273">
        <v>188000</v>
      </c>
      <c r="G481" s="273">
        <v>188000</v>
      </c>
      <c r="H481" s="573">
        <v>0.99629999999999996</v>
      </c>
      <c r="I481" s="273">
        <v>61972000</v>
      </c>
      <c r="J481" s="273">
        <f t="shared" si="49"/>
        <v>0</v>
      </c>
      <c r="K481" s="271">
        <v>45.95</v>
      </c>
      <c r="L481" s="273">
        <v>191656.3</v>
      </c>
      <c r="M481" s="273">
        <v>191656.3</v>
      </c>
      <c r="N481" s="573">
        <v>0.99070000000000003</v>
      </c>
      <c r="O481" s="273">
        <v>45328000</v>
      </c>
      <c r="P481" s="273">
        <f t="shared" si="50"/>
        <v>0</v>
      </c>
      <c r="Q481" s="271">
        <v>32.090000000000003</v>
      </c>
      <c r="R481" s="273">
        <v>199593.75200000001</v>
      </c>
      <c r="S481" s="273">
        <v>199593.75200000001</v>
      </c>
      <c r="T481" s="573">
        <v>0.9929</v>
      </c>
      <c r="U481" s="273">
        <v>48522000</v>
      </c>
      <c r="V481" s="273">
        <f t="shared" si="51"/>
        <v>0</v>
      </c>
      <c r="W481" s="271">
        <v>34.01</v>
      </c>
      <c r="X481" s="273">
        <v>197250.5</v>
      </c>
      <c r="Y481" s="273">
        <v>197250.5</v>
      </c>
      <c r="Z481" s="573">
        <v>0.99250000000000005</v>
      </c>
      <c r="AA481" s="273">
        <v>43765000</v>
      </c>
      <c r="AB481" s="273">
        <f t="shared" si="52"/>
        <v>0</v>
      </c>
      <c r="AC481" s="271">
        <v>30.05</v>
      </c>
      <c r="AD481" s="273">
        <v>171937.5</v>
      </c>
      <c r="AE481" s="273">
        <v>171937.5</v>
      </c>
      <c r="AF481" s="573">
        <v>0.9909</v>
      </c>
      <c r="AG481" s="273">
        <v>36860000</v>
      </c>
      <c r="AH481" s="273">
        <f t="shared" si="53"/>
        <v>0</v>
      </c>
      <c r="AI481" s="271">
        <v>29.08</v>
      </c>
      <c r="AJ481" s="273">
        <v>178843.75200000001</v>
      </c>
      <c r="AK481" s="273">
        <v>178843.75200000001</v>
      </c>
      <c r="AL481" s="573">
        <v>0.98960000000000004</v>
      </c>
      <c r="AM481" s="273">
        <v>34105210.379999995</v>
      </c>
      <c r="AN481" s="273">
        <f t="shared" si="54"/>
        <v>0</v>
      </c>
      <c r="AO481" s="271">
        <v>26.76</v>
      </c>
      <c r="AP481" s="273">
        <f t="shared" si="55"/>
        <v>270552210.38</v>
      </c>
    </row>
    <row r="482" spans="1:42">
      <c r="A482" s="579">
        <v>477</v>
      </c>
      <c r="B482" s="272" t="s">
        <v>3261</v>
      </c>
      <c r="C482" s="272" t="s">
        <v>812</v>
      </c>
      <c r="D482" s="272" t="s">
        <v>438</v>
      </c>
      <c r="E482" s="273">
        <v>300000</v>
      </c>
      <c r="F482" s="273">
        <v>293691.7328</v>
      </c>
      <c r="G482" s="273">
        <v>293691.73300000001</v>
      </c>
      <c r="H482" s="573">
        <v>0.96460000000000001</v>
      </c>
      <c r="I482" s="273">
        <v>105406306</v>
      </c>
      <c r="J482" s="273">
        <f t="shared" si="49"/>
        <v>0</v>
      </c>
      <c r="K482" s="271">
        <v>51.67</v>
      </c>
      <c r="L482" s="273">
        <v>293190.8542</v>
      </c>
      <c r="M482" s="273">
        <v>293190.85399999999</v>
      </c>
      <c r="N482" s="573">
        <v>0.96609999999999996</v>
      </c>
      <c r="O482" s="273">
        <v>90237289</v>
      </c>
      <c r="P482" s="273">
        <f t="shared" si="50"/>
        <v>0</v>
      </c>
      <c r="Q482" s="271">
        <v>42.82</v>
      </c>
      <c r="R482" s="273">
        <v>293023.84759999998</v>
      </c>
      <c r="S482" s="273">
        <v>293023.848</v>
      </c>
      <c r="T482" s="573">
        <v>0.96650000000000003</v>
      </c>
      <c r="U482" s="273">
        <v>82963164</v>
      </c>
      <c r="V482" s="273">
        <f t="shared" si="51"/>
        <v>0</v>
      </c>
      <c r="W482" s="271">
        <v>40.69</v>
      </c>
      <c r="X482" s="273">
        <v>296455</v>
      </c>
      <c r="Y482" s="273">
        <v>296455</v>
      </c>
      <c r="Z482" s="573">
        <v>0.96319999999999995</v>
      </c>
      <c r="AA482" s="273">
        <v>150057923.90000001</v>
      </c>
      <c r="AB482" s="273">
        <f t="shared" si="52"/>
        <v>22584110.591207694</v>
      </c>
      <c r="AC482" s="271">
        <v>70.63</v>
      </c>
      <c r="AD482" s="273">
        <v>294626</v>
      </c>
      <c r="AE482" s="273">
        <v>294626</v>
      </c>
      <c r="AF482" s="573">
        <v>0.96660000000000001</v>
      </c>
      <c r="AG482" s="273">
        <v>234340395</v>
      </c>
      <c r="AH482" s="273">
        <f t="shared" si="53"/>
        <v>107200294.62926124</v>
      </c>
      <c r="AI482" s="271">
        <v>110.59</v>
      </c>
      <c r="AJ482" s="273">
        <v>299171.83850000001</v>
      </c>
      <c r="AK482" s="273">
        <v>299171.83799999999</v>
      </c>
      <c r="AL482" s="573">
        <v>0.96640000000000004</v>
      </c>
      <c r="AM482" s="273">
        <v>90033228</v>
      </c>
      <c r="AN482" s="273">
        <f t="shared" si="54"/>
        <v>0</v>
      </c>
      <c r="AO482" s="271">
        <v>43.25</v>
      </c>
      <c r="AP482" s="273">
        <f t="shared" si="55"/>
        <v>753038305.89999998</v>
      </c>
    </row>
    <row r="483" spans="1:42">
      <c r="A483" s="579">
        <v>478</v>
      </c>
      <c r="B483" s="272" t="s">
        <v>3276</v>
      </c>
      <c r="C483" s="272" t="s">
        <v>2426</v>
      </c>
      <c r="D483" s="272" t="s">
        <v>391</v>
      </c>
      <c r="E483" s="273">
        <v>110</v>
      </c>
      <c r="F483" s="273">
        <v>134.4</v>
      </c>
      <c r="G483" s="273">
        <v>134.4</v>
      </c>
      <c r="H483" s="573">
        <v>0.99809999999999999</v>
      </c>
      <c r="I483" s="273">
        <v>22108.16</v>
      </c>
      <c r="J483" s="273">
        <f t="shared" si="49"/>
        <v>0</v>
      </c>
      <c r="K483" s="271">
        <v>22.89</v>
      </c>
      <c r="L483" s="273">
        <v>77.52</v>
      </c>
      <c r="M483" s="273">
        <v>88</v>
      </c>
      <c r="N483" s="573">
        <v>0.99309999999999998</v>
      </c>
      <c r="O483" s="273">
        <v>23916</v>
      </c>
      <c r="P483" s="273">
        <f t="shared" si="50"/>
        <v>0</v>
      </c>
      <c r="Q483" s="271">
        <v>41.75</v>
      </c>
      <c r="R483" s="273">
        <v>73.2</v>
      </c>
      <c r="S483" s="273">
        <v>88</v>
      </c>
      <c r="T483" s="573">
        <v>0.9909</v>
      </c>
      <c r="U483" s="273">
        <v>22338</v>
      </c>
      <c r="V483" s="273">
        <f t="shared" si="51"/>
        <v>0</v>
      </c>
      <c r="W483" s="271">
        <v>41.39</v>
      </c>
      <c r="X483" s="273">
        <v>63.36</v>
      </c>
      <c r="Y483" s="273">
        <v>88</v>
      </c>
      <c r="Z483" s="573">
        <v>0.98899999999999999</v>
      </c>
      <c r="AA483" s="273">
        <v>19251</v>
      </c>
      <c r="AB483" s="273">
        <f t="shared" si="52"/>
        <v>0</v>
      </c>
      <c r="AC483" s="271">
        <v>41.29</v>
      </c>
      <c r="AD483" s="273">
        <v>65.52</v>
      </c>
      <c r="AE483" s="273">
        <v>88</v>
      </c>
      <c r="AF483" s="573">
        <v>0.99270000000000003</v>
      </c>
      <c r="AG483" s="273">
        <v>21309</v>
      </c>
      <c r="AH483" s="273">
        <f t="shared" si="53"/>
        <v>0</v>
      </c>
      <c r="AI483" s="271">
        <v>45.5</v>
      </c>
      <c r="AJ483" s="273">
        <v>60.24</v>
      </c>
      <c r="AK483" s="273">
        <v>88</v>
      </c>
      <c r="AL483" s="573">
        <v>0.99199999999999999</v>
      </c>
      <c r="AM483" s="273">
        <v>19449</v>
      </c>
      <c r="AN483" s="273">
        <f t="shared" si="54"/>
        <v>0</v>
      </c>
      <c r="AO483" s="271">
        <v>45.2</v>
      </c>
      <c r="AP483" s="273">
        <f t="shared" si="55"/>
        <v>128371.16</v>
      </c>
    </row>
    <row r="484" spans="1:42">
      <c r="A484" s="579">
        <v>479</v>
      </c>
      <c r="B484" s="272" t="s">
        <v>3276</v>
      </c>
      <c r="C484" s="272" t="s">
        <v>4406</v>
      </c>
      <c r="D484" s="272" t="s">
        <v>391</v>
      </c>
      <c r="E484" s="273">
        <v>110</v>
      </c>
      <c r="F484" s="273">
        <v>75.84</v>
      </c>
      <c r="G484" s="273">
        <v>0</v>
      </c>
      <c r="H484" s="573">
        <v>0</v>
      </c>
      <c r="I484" s="273">
        <v>0</v>
      </c>
      <c r="J484" s="273">
        <f t="shared" si="49"/>
        <v>0</v>
      </c>
      <c r="K484" s="271">
        <v>0</v>
      </c>
      <c r="L484" s="273">
        <v>70.760000000000005</v>
      </c>
      <c r="M484" s="273">
        <v>0</v>
      </c>
      <c r="N484" s="573">
        <v>0</v>
      </c>
      <c r="O484" s="273">
        <v>0</v>
      </c>
      <c r="P484" s="273">
        <f t="shared" si="50"/>
        <v>0</v>
      </c>
      <c r="Q484" s="271">
        <v>0</v>
      </c>
      <c r="R484" s="273">
        <v>81.256979999999999</v>
      </c>
      <c r="S484" s="273">
        <v>0</v>
      </c>
      <c r="T484" s="573">
        <v>0</v>
      </c>
      <c r="U484" s="273">
        <v>0</v>
      </c>
      <c r="V484" s="273">
        <f t="shared" si="51"/>
        <v>0</v>
      </c>
      <c r="W484" s="271">
        <v>0</v>
      </c>
      <c r="X484" s="273">
        <v>87.76</v>
      </c>
      <c r="Y484" s="273">
        <v>88</v>
      </c>
      <c r="Z484" s="573">
        <v>0.95379999999999998</v>
      </c>
      <c r="AA484" s="273">
        <v>14042</v>
      </c>
      <c r="AB484" s="273">
        <f t="shared" si="52"/>
        <v>0</v>
      </c>
      <c r="AC484" s="271">
        <v>23.3</v>
      </c>
      <c r="AD484" s="273">
        <v>101.04</v>
      </c>
      <c r="AE484" s="273">
        <v>101.04</v>
      </c>
      <c r="AF484" s="573">
        <v>0.99780000000000002</v>
      </c>
      <c r="AG484" s="273">
        <v>16376</v>
      </c>
      <c r="AH484" s="273">
        <f t="shared" si="53"/>
        <v>0</v>
      </c>
      <c r="AI484" s="271">
        <v>21.83</v>
      </c>
      <c r="AJ484" s="273">
        <v>98.96</v>
      </c>
      <c r="AK484" s="273">
        <v>98.96</v>
      </c>
      <c r="AL484" s="573">
        <v>0.99760000000000004</v>
      </c>
      <c r="AM484" s="273">
        <v>19696</v>
      </c>
      <c r="AN484" s="273">
        <f t="shared" si="54"/>
        <v>0</v>
      </c>
      <c r="AO484" s="271">
        <v>27.71</v>
      </c>
      <c r="AP484" s="273">
        <f t="shared" si="55"/>
        <v>50114</v>
      </c>
    </row>
    <row r="485" spans="1:42">
      <c r="A485" s="579">
        <v>480</v>
      </c>
      <c r="B485" s="272" t="s">
        <v>3276</v>
      </c>
      <c r="C485" s="272" t="s">
        <v>2359</v>
      </c>
      <c r="D485" s="272" t="s">
        <v>391</v>
      </c>
      <c r="E485" s="273">
        <v>111</v>
      </c>
      <c r="F485" s="273">
        <v>42.8</v>
      </c>
      <c r="G485" s="273">
        <v>88.8</v>
      </c>
      <c r="H485" s="573">
        <v>0.9677</v>
      </c>
      <c r="I485" s="273">
        <v>14234</v>
      </c>
      <c r="J485" s="273">
        <f t="shared" si="49"/>
        <v>0</v>
      </c>
      <c r="K485" s="271">
        <v>47.73</v>
      </c>
      <c r="L485" s="273">
        <v>48.08</v>
      </c>
      <c r="M485" s="273">
        <v>88.8</v>
      </c>
      <c r="N485" s="573">
        <v>0.96679999999999999</v>
      </c>
      <c r="O485" s="273">
        <v>15000</v>
      </c>
      <c r="P485" s="273">
        <f t="shared" si="50"/>
        <v>0</v>
      </c>
      <c r="Q485" s="271">
        <v>43.37</v>
      </c>
      <c r="R485" s="273">
        <v>57.28</v>
      </c>
      <c r="S485" s="273">
        <v>88.8</v>
      </c>
      <c r="T485" s="573">
        <v>0.96730000000000005</v>
      </c>
      <c r="U485" s="273">
        <v>18395</v>
      </c>
      <c r="V485" s="273">
        <f t="shared" si="51"/>
        <v>0</v>
      </c>
      <c r="W485" s="271">
        <v>46.11</v>
      </c>
      <c r="X485" s="273">
        <v>55.04</v>
      </c>
      <c r="Y485" s="273">
        <v>88.8</v>
      </c>
      <c r="Z485" s="573">
        <v>0.9647</v>
      </c>
      <c r="AA485" s="273">
        <v>17984</v>
      </c>
      <c r="AB485" s="273">
        <f t="shared" si="52"/>
        <v>0</v>
      </c>
      <c r="AC485" s="271">
        <v>45.52</v>
      </c>
      <c r="AD485" s="273">
        <v>64.959999999999994</v>
      </c>
      <c r="AE485" s="273">
        <v>88.8</v>
      </c>
      <c r="AF485" s="573">
        <v>0.97219999999999995</v>
      </c>
      <c r="AG485" s="273">
        <v>19520</v>
      </c>
      <c r="AH485" s="273">
        <f t="shared" si="53"/>
        <v>0</v>
      </c>
      <c r="AI485" s="271">
        <v>41.54</v>
      </c>
      <c r="AJ485" s="273">
        <v>59.44</v>
      </c>
      <c r="AK485" s="273">
        <v>88.8</v>
      </c>
      <c r="AL485" s="573">
        <v>0.98599999999999999</v>
      </c>
      <c r="AM485" s="273">
        <v>23069</v>
      </c>
      <c r="AN485" s="273">
        <f t="shared" si="54"/>
        <v>0</v>
      </c>
      <c r="AO485" s="271">
        <v>54.67</v>
      </c>
      <c r="AP485" s="273">
        <f t="shared" si="55"/>
        <v>108202</v>
      </c>
    </row>
    <row r="486" spans="1:42">
      <c r="A486" s="579">
        <v>481</v>
      </c>
      <c r="B486" s="272" t="s">
        <v>3276</v>
      </c>
      <c r="C486" s="272" t="s">
        <v>2416</v>
      </c>
      <c r="D486" s="272" t="s">
        <v>391</v>
      </c>
      <c r="E486" s="273">
        <v>115</v>
      </c>
      <c r="F486" s="273">
        <v>83.68</v>
      </c>
      <c r="G486" s="273">
        <v>166.4</v>
      </c>
      <c r="H486" s="573">
        <v>0.90759999999999996</v>
      </c>
      <c r="I486" s="273">
        <v>15688</v>
      </c>
      <c r="J486" s="273">
        <f t="shared" si="49"/>
        <v>0</v>
      </c>
      <c r="K486" s="271">
        <v>28.69</v>
      </c>
      <c r="L486" s="273">
        <v>78.08</v>
      </c>
      <c r="M486" s="273">
        <v>166.4</v>
      </c>
      <c r="N486" s="573">
        <v>0.9274</v>
      </c>
      <c r="O486" s="273">
        <v>16198</v>
      </c>
      <c r="P486" s="273">
        <f t="shared" si="50"/>
        <v>0</v>
      </c>
      <c r="Q486" s="271">
        <v>30.07</v>
      </c>
      <c r="R486" s="273">
        <v>59.68</v>
      </c>
      <c r="S486" s="273">
        <v>166.4</v>
      </c>
      <c r="T486" s="573">
        <v>0.97099999999999997</v>
      </c>
      <c r="U486" s="273">
        <v>14870</v>
      </c>
      <c r="V486" s="273">
        <f t="shared" si="51"/>
        <v>0</v>
      </c>
      <c r="W486" s="271">
        <v>35.64</v>
      </c>
      <c r="X486" s="273">
        <v>66.72</v>
      </c>
      <c r="Y486" s="273">
        <v>166.4</v>
      </c>
      <c r="Z486" s="573">
        <v>0.96679999999999999</v>
      </c>
      <c r="AA486" s="273">
        <v>13538</v>
      </c>
      <c r="AB486" s="273">
        <f t="shared" si="52"/>
        <v>0</v>
      </c>
      <c r="AC486" s="271">
        <v>28.21</v>
      </c>
      <c r="AD486" s="273">
        <v>75.52</v>
      </c>
      <c r="AE486" s="273">
        <v>166.4</v>
      </c>
      <c r="AF486" s="573">
        <v>0.92730000000000001</v>
      </c>
      <c r="AG486" s="273">
        <v>13726</v>
      </c>
      <c r="AH486" s="273">
        <f t="shared" si="53"/>
        <v>0</v>
      </c>
      <c r="AI486" s="271">
        <v>26.34</v>
      </c>
      <c r="AJ486" s="273">
        <v>57.76</v>
      </c>
      <c r="AK486" s="273">
        <v>92</v>
      </c>
      <c r="AL486" s="573">
        <v>0.93789999999999996</v>
      </c>
      <c r="AM486" s="273">
        <v>13636</v>
      </c>
      <c r="AN486" s="273">
        <f t="shared" si="54"/>
        <v>0</v>
      </c>
      <c r="AO486" s="271">
        <v>34.96</v>
      </c>
      <c r="AP486" s="273">
        <f t="shared" si="55"/>
        <v>87656</v>
      </c>
    </row>
    <row r="487" spans="1:42">
      <c r="A487" s="579">
        <v>482</v>
      </c>
      <c r="B487" s="272" t="s">
        <v>3276</v>
      </c>
      <c r="C487" s="272" t="s">
        <v>4225</v>
      </c>
      <c r="D487" s="272" t="s">
        <v>391</v>
      </c>
      <c r="E487" s="273">
        <v>120</v>
      </c>
      <c r="F487" s="273">
        <v>63.52</v>
      </c>
      <c r="G487" s="273">
        <v>96</v>
      </c>
      <c r="H487" s="573">
        <v>0.98929999999999996</v>
      </c>
      <c r="I487" s="273">
        <v>12137</v>
      </c>
      <c r="J487" s="273">
        <f t="shared" si="49"/>
        <v>0</v>
      </c>
      <c r="K487" s="271">
        <v>26.82</v>
      </c>
      <c r="L487" s="273">
        <v>67.2</v>
      </c>
      <c r="M487" s="273">
        <v>96</v>
      </c>
      <c r="N487" s="573">
        <v>0.98850000000000005</v>
      </c>
      <c r="O487" s="273">
        <v>13141</v>
      </c>
      <c r="P487" s="273">
        <f t="shared" si="50"/>
        <v>0</v>
      </c>
      <c r="Q487" s="271">
        <v>26.59</v>
      </c>
      <c r="R487" s="273">
        <v>66.319999999999993</v>
      </c>
      <c r="S487" s="273">
        <v>96</v>
      </c>
      <c r="T487" s="573">
        <v>0.98180000000000001</v>
      </c>
      <c r="U487" s="273">
        <v>12179</v>
      </c>
      <c r="V487" s="273">
        <f t="shared" si="51"/>
        <v>0</v>
      </c>
      <c r="W487" s="271">
        <v>25.98</v>
      </c>
      <c r="X487" s="273">
        <v>45.44</v>
      </c>
      <c r="Y487" s="273">
        <v>96</v>
      </c>
      <c r="Z487" s="573">
        <v>0.98280000000000001</v>
      </c>
      <c r="AA487" s="273">
        <v>10363</v>
      </c>
      <c r="AB487" s="273">
        <f t="shared" si="52"/>
        <v>0</v>
      </c>
      <c r="AC487" s="271">
        <v>31.19</v>
      </c>
      <c r="AD487" s="273">
        <v>71.680000000000007</v>
      </c>
      <c r="AE487" s="273">
        <v>96</v>
      </c>
      <c r="AF487" s="573">
        <v>0.98750000000000004</v>
      </c>
      <c r="AG487" s="273">
        <v>10860</v>
      </c>
      <c r="AH487" s="273">
        <f t="shared" si="53"/>
        <v>0</v>
      </c>
      <c r="AI487" s="271">
        <v>20.62</v>
      </c>
      <c r="AJ487" s="273">
        <v>44.88</v>
      </c>
      <c r="AK487" s="273">
        <v>96</v>
      </c>
      <c r="AL487" s="573">
        <v>0.98480000000000001</v>
      </c>
      <c r="AM487" s="273">
        <v>11130</v>
      </c>
      <c r="AN487" s="273">
        <f t="shared" si="54"/>
        <v>0</v>
      </c>
      <c r="AO487" s="271">
        <v>34.97</v>
      </c>
      <c r="AP487" s="273">
        <f t="shared" si="55"/>
        <v>69810</v>
      </c>
    </row>
    <row r="488" spans="1:42">
      <c r="A488" s="579">
        <v>483</v>
      </c>
      <c r="B488" s="272" t="s">
        <v>3276</v>
      </c>
      <c r="C488" s="272" t="s">
        <v>4229</v>
      </c>
      <c r="D488" s="272" t="s">
        <v>421</v>
      </c>
      <c r="E488" s="273">
        <v>120</v>
      </c>
      <c r="F488" s="273">
        <v>108.44</v>
      </c>
      <c r="G488" s="273">
        <v>108.44</v>
      </c>
      <c r="H488" s="573">
        <v>0.76119999999999999</v>
      </c>
      <c r="I488" s="273">
        <v>4588</v>
      </c>
      <c r="J488" s="273">
        <f t="shared" si="49"/>
        <v>0</v>
      </c>
      <c r="K488" s="271">
        <v>7.72</v>
      </c>
      <c r="L488" s="273">
        <v>108.64</v>
      </c>
      <c r="M488" s="273">
        <v>108.64</v>
      </c>
      <c r="N488" s="573">
        <v>0.75600000000000001</v>
      </c>
      <c r="O488" s="273">
        <v>5402</v>
      </c>
      <c r="P488" s="273">
        <f t="shared" si="50"/>
        <v>0</v>
      </c>
      <c r="Q488" s="271">
        <v>8.84</v>
      </c>
      <c r="R488" s="273">
        <v>108.72</v>
      </c>
      <c r="S488" s="273">
        <v>108.72</v>
      </c>
      <c r="T488" s="573">
        <v>0.73340000000000005</v>
      </c>
      <c r="U488" s="273">
        <v>4988</v>
      </c>
      <c r="V488" s="273">
        <f t="shared" si="51"/>
        <v>0</v>
      </c>
      <c r="W488" s="271">
        <v>8.69</v>
      </c>
      <c r="X488" s="273">
        <v>108</v>
      </c>
      <c r="Y488" s="273">
        <v>108</v>
      </c>
      <c r="Z488" s="573">
        <v>0.71830000000000005</v>
      </c>
      <c r="AA488" s="273">
        <v>4840</v>
      </c>
      <c r="AB488" s="273">
        <f t="shared" si="52"/>
        <v>0</v>
      </c>
      <c r="AC488" s="271">
        <v>8.39</v>
      </c>
      <c r="AD488" s="273">
        <v>107.96</v>
      </c>
      <c r="AE488" s="273">
        <v>107.96</v>
      </c>
      <c r="AF488" s="573">
        <v>0.73150000000000004</v>
      </c>
      <c r="AG488" s="273">
        <v>4588</v>
      </c>
      <c r="AH488" s="273">
        <f t="shared" si="53"/>
        <v>0</v>
      </c>
      <c r="AI488" s="271">
        <v>7.81</v>
      </c>
      <c r="AJ488" s="273">
        <v>108.84</v>
      </c>
      <c r="AK488" s="273">
        <v>108.84</v>
      </c>
      <c r="AL488" s="573">
        <v>0.72870000000000001</v>
      </c>
      <c r="AM488" s="273">
        <v>4533</v>
      </c>
      <c r="AN488" s="273">
        <f t="shared" si="54"/>
        <v>0</v>
      </c>
      <c r="AO488" s="271">
        <v>7.94</v>
      </c>
      <c r="AP488" s="273">
        <f t="shared" si="55"/>
        <v>28939</v>
      </c>
    </row>
    <row r="489" spans="1:42">
      <c r="A489" s="579">
        <v>484</v>
      </c>
      <c r="B489" s="272" t="s">
        <v>3276</v>
      </c>
      <c r="C489" s="272" t="s">
        <v>2446</v>
      </c>
      <c r="D489" s="272" t="s">
        <v>394</v>
      </c>
      <c r="E489" s="273">
        <v>125</v>
      </c>
      <c r="F489" s="273">
        <v>8.08</v>
      </c>
      <c r="G489" s="273">
        <v>100</v>
      </c>
      <c r="H489" s="573">
        <v>0.61</v>
      </c>
      <c r="I489" s="273">
        <v>1668</v>
      </c>
      <c r="J489" s="273">
        <f t="shared" si="49"/>
        <v>0</v>
      </c>
      <c r="K489" s="271">
        <v>47</v>
      </c>
      <c r="L489" s="273">
        <v>11.28</v>
      </c>
      <c r="M489" s="273">
        <v>100</v>
      </c>
      <c r="N489" s="573">
        <v>0.59160000000000001</v>
      </c>
      <c r="O489" s="273">
        <v>1488</v>
      </c>
      <c r="P489" s="273">
        <f t="shared" si="50"/>
        <v>0</v>
      </c>
      <c r="Q489" s="271">
        <v>29.97</v>
      </c>
      <c r="R489" s="273">
        <v>8.08</v>
      </c>
      <c r="S489" s="273">
        <v>100</v>
      </c>
      <c r="T489" s="573">
        <v>0.48549999999999999</v>
      </c>
      <c r="U489" s="273">
        <v>1179</v>
      </c>
      <c r="V489" s="273">
        <f t="shared" si="51"/>
        <v>0</v>
      </c>
      <c r="W489" s="271">
        <v>41.74</v>
      </c>
      <c r="X489" s="273">
        <v>7.36</v>
      </c>
      <c r="Y489" s="273">
        <v>100</v>
      </c>
      <c r="Z489" s="573">
        <v>0.4526</v>
      </c>
      <c r="AA489" s="273">
        <v>1103</v>
      </c>
      <c r="AB489" s="273">
        <f t="shared" si="52"/>
        <v>0</v>
      </c>
      <c r="AC489" s="271">
        <v>44.5</v>
      </c>
      <c r="AD489" s="273">
        <v>6.08</v>
      </c>
      <c r="AE489" s="273">
        <v>100</v>
      </c>
      <c r="AF489" s="573">
        <v>0.432</v>
      </c>
      <c r="AG489" s="273">
        <v>935</v>
      </c>
      <c r="AH489" s="273">
        <f t="shared" si="53"/>
        <v>0</v>
      </c>
      <c r="AI489" s="271">
        <v>47.84</v>
      </c>
      <c r="AJ489" s="273">
        <v>5.68</v>
      </c>
      <c r="AK489" s="273">
        <v>100</v>
      </c>
      <c r="AL489" s="573">
        <v>0.42120000000000002</v>
      </c>
      <c r="AM489" s="273">
        <v>923</v>
      </c>
      <c r="AN489" s="273">
        <f t="shared" si="54"/>
        <v>0</v>
      </c>
      <c r="AO489" s="271">
        <v>53.57</v>
      </c>
      <c r="AP489" s="273">
        <f t="shared" si="55"/>
        <v>7296</v>
      </c>
    </row>
    <row r="490" spans="1:42">
      <c r="A490" s="579">
        <v>485</v>
      </c>
      <c r="B490" s="272" t="s">
        <v>3276</v>
      </c>
      <c r="C490" s="272" t="s">
        <v>2341</v>
      </c>
      <c r="D490" s="272" t="s">
        <v>394</v>
      </c>
      <c r="E490" s="273">
        <v>126</v>
      </c>
      <c r="F490" s="273">
        <v>116.24</v>
      </c>
      <c r="G490" s="273">
        <v>116.24</v>
      </c>
      <c r="H490" s="573">
        <v>0.93010000000000004</v>
      </c>
      <c r="I490" s="273">
        <v>11884</v>
      </c>
      <c r="J490" s="273">
        <f t="shared" si="49"/>
        <v>0</v>
      </c>
      <c r="K490" s="271">
        <v>15.27</v>
      </c>
      <c r="L490" s="273">
        <v>108.48</v>
      </c>
      <c r="M490" s="273">
        <v>108.48</v>
      </c>
      <c r="N490" s="573">
        <v>0.94479999999999997</v>
      </c>
      <c r="O490" s="273">
        <v>9571</v>
      </c>
      <c r="P490" s="273">
        <f t="shared" si="50"/>
        <v>0</v>
      </c>
      <c r="Q490" s="271">
        <v>12.55</v>
      </c>
      <c r="R490" s="273">
        <v>124.16</v>
      </c>
      <c r="S490" s="273">
        <v>124.16</v>
      </c>
      <c r="T490" s="573">
        <v>0.90390000000000004</v>
      </c>
      <c r="U490" s="273">
        <v>10870</v>
      </c>
      <c r="V490" s="273">
        <f t="shared" si="51"/>
        <v>0</v>
      </c>
      <c r="W490" s="271">
        <v>13.02</v>
      </c>
      <c r="X490" s="273">
        <v>131.04</v>
      </c>
      <c r="Y490" s="273">
        <v>131.04</v>
      </c>
      <c r="Z490" s="573">
        <v>0.86160000000000003</v>
      </c>
      <c r="AA490" s="273">
        <v>12770</v>
      </c>
      <c r="AB490" s="273">
        <f t="shared" si="52"/>
        <v>0</v>
      </c>
      <c r="AC490" s="271">
        <v>15.2</v>
      </c>
      <c r="AD490" s="273">
        <v>140.16</v>
      </c>
      <c r="AE490" s="273">
        <v>140.16</v>
      </c>
      <c r="AF490" s="573">
        <v>0.85309999999999997</v>
      </c>
      <c r="AG490" s="273">
        <v>13667</v>
      </c>
      <c r="AH490" s="273">
        <f t="shared" si="53"/>
        <v>0</v>
      </c>
      <c r="AI490" s="271">
        <v>15.87</v>
      </c>
      <c r="AJ490" s="273">
        <v>143.76</v>
      </c>
      <c r="AK490" s="273">
        <v>143.76</v>
      </c>
      <c r="AL490" s="573">
        <v>0.8579</v>
      </c>
      <c r="AM490" s="273">
        <v>12953</v>
      </c>
      <c r="AN490" s="273">
        <f t="shared" si="54"/>
        <v>0</v>
      </c>
      <c r="AO490" s="271">
        <v>14.59</v>
      </c>
      <c r="AP490" s="273">
        <f t="shared" si="55"/>
        <v>71715</v>
      </c>
    </row>
    <row r="491" spans="1:42">
      <c r="A491" s="579">
        <v>486</v>
      </c>
      <c r="B491" s="272" t="s">
        <v>3276</v>
      </c>
      <c r="C491" s="272" t="s">
        <v>2398</v>
      </c>
      <c r="D491" s="272" t="s">
        <v>421</v>
      </c>
      <c r="E491" s="273">
        <v>128</v>
      </c>
      <c r="F491" s="273">
        <v>70.08</v>
      </c>
      <c r="G491" s="273">
        <v>102.4</v>
      </c>
      <c r="H491" s="573">
        <v>0.88439999999999996</v>
      </c>
      <c r="I491" s="273">
        <v>17757</v>
      </c>
      <c r="J491" s="273">
        <f t="shared" si="49"/>
        <v>0</v>
      </c>
      <c r="K491" s="271">
        <v>39.79</v>
      </c>
      <c r="L491" s="273">
        <v>67.680000000000007</v>
      </c>
      <c r="M491" s="273">
        <v>102.4</v>
      </c>
      <c r="N491" s="573">
        <v>0.88739999999999997</v>
      </c>
      <c r="O491" s="273">
        <v>19719</v>
      </c>
      <c r="P491" s="273">
        <f t="shared" si="50"/>
        <v>0</v>
      </c>
      <c r="Q491" s="271">
        <v>44.13</v>
      </c>
      <c r="R491" s="273">
        <v>70.08</v>
      </c>
      <c r="S491" s="273">
        <v>102.4</v>
      </c>
      <c r="T491" s="573">
        <v>0.86609999999999998</v>
      </c>
      <c r="U491" s="273">
        <v>19927</v>
      </c>
      <c r="V491" s="273">
        <f t="shared" si="51"/>
        <v>0</v>
      </c>
      <c r="W491" s="271">
        <v>45.6</v>
      </c>
      <c r="X491" s="273">
        <v>69.040000000000006</v>
      </c>
      <c r="Y491" s="273">
        <v>102.4</v>
      </c>
      <c r="Z491" s="573">
        <v>0.86280000000000001</v>
      </c>
      <c r="AA491" s="273">
        <v>20011</v>
      </c>
      <c r="AB491" s="273">
        <f t="shared" si="52"/>
        <v>0</v>
      </c>
      <c r="AC491" s="271">
        <v>45.15</v>
      </c>
      <c r="AD491" s="273">
        <v>65.28</v>
      </c>
      <c r="AE491" s="273">
        <v>102.4</v>
      </c>
      <c r="AF491" s="573">
        <v>0.88429999999999997</v>
      </c>
      <c r="AG491" s="273">
        <v>19856</v>
      </c>
      <c r="AH491" s="273">
        <f t="shared" si="53"/>
        <v>0</v>
      </c>
      <c r="AI491" s="271">
        <v>46.23</v>
      </c>
      <c r="AJ491" s="273">
        <v>68.48</v>
      </c>
      <c r="AK491" s="273">
        <v>102.4</v>
      </c>
      <c r="AL491" s="573">
        <v>0.85840000000000005</v>
      </c>
      <c r="AM491" s="273">
        <v>18543</v>
      </c>
      <c r="AN491" s="273">
        <f t="shared" si="54"/>
        <v>0</v>
      </c>
      <c r="AO491" s="271">
        <v>43.81</v>
      </c>
      <c r="AP491" s="273">
        <f t="shared" si="55"/>
        <v>115813</v>
      </c>
    </row>
    <row r="492" spans="1:42">
      <c r="A492" s="579">
        <v>487</v>
      </c>
      <c r="B492" s="272" t="s">
        <v>3276</v>
      </c>
      <c r="C492" s="272" t="s">
        <v>2376</v>
      </c>
      <c r="D492" s="272" t="s">
        <v>394</v>
      </c>
      <c r="E492" s="273">
        <v>134.4</v>
      </c>
      <c r="F492" s="273">
        <v>74.319999999999993</v>
      </c>
      <c r="G492" s="273">
        <v>107.52</v>
      </c>
      <c r="H492" s="573">
        <v>0.95430000000000004</v>
      </c>
      <c r="I492" s="273">
        <v>6005</v>
      </c>
      <c r="J492" s="273">
        <f t="shared" si="49"/>
        <v>0</v>
      </c>
      <c r="K492" s="271">
        <v>11.76</v>
      </c>
      <c r="L492" s="273">
        <v>66.400000000000006</v>
      </c>
      <c r="M492" s="273">
        <v>107.52</v>
      </c>
      <c r="N492" s="573">
        <v>0.96199999999999997</v>
      </c>
      <c r="O492" s="273">
        <v>4870</v>
      </c>
      <c r="P492" s="273">
        <f t="shared" si="50"/>
        <v>0</v>
      </c>
      <c r="Q492" s="271">
        <v>10.25</v>
      </c>
      <c r="R492" s="273">
        <v>82.48</v>
      </c>
      <c r="S492" s="273">
        <v>107.52</v>
      </c>
      <c r="T492" s="573">
        <v>0.94779999999999998</v>
      </c>
      <c r="U492" s="273">
        <v>6003</v>
      </c>
      <c r="V492" s="273">
        <f t="shared" si="51"/>
        <v>0</v>
      </c>
      <c r="W492" s="271">
        <v>10.66</v>
      </c>
      <c r="X492" s="273">
        <v>84.08</v>
      </c>
      <c r="Y492" s="273">
        <v>107.52</v>
      </c>
      <c r="Z492" s="573">
        <v>0.93830000000000002</v>
      </c>
      <c r="AA492" s="273">
        <v>8286</v>
      </c>
      <c r="AB492" s="273">
        <f t="shared" si="52"/>
        <v>0</v>
      </c>
      <c r="AC492" s="271">
        <v>14.12</v>
      </c>
      <c r="AD492" s="273">
        <v>73.28</v>
      </c>
      <c r="AE492" s="273">
        <v>107.52</v>
      </c>
      <c r="AF492" s="573">
        <v>0.96989999999999998</v>
      </c>
      <c r="AG492" s="273">
        <v>7510</v>
      </c>
      <c r="AH492" s="273">
        <f t="shared" si="53"/>
        <v>0</v>
      </c>
      <c r="AI492" s="271">
        <v>14.2</v>
      </c>
      <c r="AJ492" s="273">
        <v>52.4</v>
      </c>
      <c r="AK492" s="273">
        <v>107.52</v>
      </c>
      <c r="AL492" s="573">
        <v>0.92800000000000005</v>
      </c>
      <c r="AM492" s="273">
        <v>7257</v>
      </c>
      <c r="AN492" s="273">
        <f t="shared" si="54"/>
        <v>0</v>
      </c>
      <c r="AO492" s="271">
        <v>20.73</v>
      </c>
      <c r="AP492" s="273">
        <f t="shared" si="55"/>
        <v>39931</v>
      </c>
    </row>
    <row r="493" spans="1:42">
      <c r="A493" s="579">
        <v>488</v>
      </c>
      <c r="B493" s="272" t="s">
        <v>3276</v>
      </c>
      <c r="C493" s="272" t="s">
        <v>2438</v>
      </c>
      <c r="D493" s="272" t="s">
        <v>394</v>
      </c>
      <c r="E493" s="273">
        <v>135</v>
      </c>
      <c r="F493" s="273">
        <v>151.19999999999999</v>
      </c>
      <c r="G493" s="273">
        <v>151.19999999999999</v>
      </c>
      <c r="H493" s="573">
        <v>0.9738</v>
      </c>
      <c r="I493" s="273">
        <v>34220</v>
      </c>
      <c r="J493" s="273">
        <f t="shared" si="49"/>
        <v>0</v>
      </c>
      <c r="K493" s="271">
        <v>32.28</v>
      </c>
      <c r="L493" s="273">
        <v>147.91999999999999</v>
      </c>
      <c r="M493" s="273">
        <v>147.91999999999999</v>
      </c>
      <c r="N493" s="573">
        <v>0.98299999999999998</v>
      </c>
      <c r="O493" s="273">
        <v>27822</v>
      </c>
      <c r="P493" s="273">
        <f t="shared" si="50"/>
        <v>0</v>
      </c>
      <c r="Q493" s="271">
        <v>25.72</v>
      </c>
      <c r="R493" s="273">
        <v>161.04</v>
      </c>
      <c r="S493" s="273">
        <v>161.04</v>
      </c>
      <c r="T493" s="573">
        <v>0.97270000000000001</v>
      </c>
      <c r="U493" s="273">
        <v>33604</v>
      </c>
      <c r="V493" s="273">
        <f t="shared" si="51"/>
        <v>0</v>
      </c>
      <c r="W493" s="271">
        <v>29.79</v>
      </c>
      <c r="X493" s="273">
        <v>132.16</v>
      </c>
      <c r="Y493" s="273">
        <v>132.16</v>
      </c>
      <c r="Z493" s="573">
        <v>0.80659999999999998</v>
      </c>
      <c r="AA493" s="273">
        <v>12856</v>
      </c>
      <c r="AB493" s="273">
        <f t="shared" si="52"/>
        <v>0</v>
      </c>
      <c r="AC493" s="271">
        <v>16.21</v>
      </c>
      <c r="AD493" s="273">
        <v>131.91999999999999</v>
      </c>
      <c r="AE493" s="273">
        <v>131.91999999999999</v>
      </c>
      <c r="AF493" s="573">
        <v>0.98270000000000002</v>
      </c>
      <c r="AG493" s="273">
        <v>42146</v>
      </c>
      <c r="AH493" s="273">
        <f t="shared" si="53"/>
        <v>0</v>
      </c>
      <c r="AI493" s="271">
        <v>43.69</v>
      </c>
      <c r="AJ493" s="273">
        <v>124.72</v>
      </c>
      <c r="AK493" s="273">
        <v>124.72</v>
      </c>
      <c r="AL493" s="573">
        <v>0.9899</v>
      </c>
      <c r="AM493" s="273">
        <v>28244</v>
      </c>
      <c r="AN493" s="273">
        <f t="shared" si="54"/>
        <v>0</v>
      </c>
      <c r="AO493" s="271">
        <v>31.77</v>
      </c>
      <c r="AP493" s="273">
        <f t="shared" si="55"/>
        <v>178892</v>
      </c>
    </row>
    <row r="494" spans="1:42">
      <c r="A494" s="579">
        <v>489</v>
      </c>
      <c r="B494" s="272" t="s">
        <v>3276</v>
      </c>
      <c r="C494" s="272" t="s">
        <v>4230</v>
      </c>
      <c r="D494" s="272" t="s">
        <v>421</v>
      </c>
      <c r="E494" s="273">
        <v>135.55555555555554</v>
      </c>
      <c r="F494" s="273">
        <v>111.52</v>
      </c>
      <c r="G494" s="273">
        <v>111.52</v>
      </c>
      <c r="H494" s="573">
        <v>0.6845</v>
      </c>
      <c r="I494" s="273">
        <v>4711</v>
      </c>
      <c r="J494" s="273">
        <f t="shared" si="49"/>
        <v>0</v>
      </c>
      <c r="K494" s="271">
        <v>8.57</v>
      </c>
      <c r="L494" s="273">
        <v>113.76</v>
      </c>
      <c r="M494" s="273">
        <v>113.76</v>
      </c>
      <c r="N494" s="573">
        <v>0.64790000000000003</v>
      </c>
      <c r="O494" s="273">
        <v>4849</v>
      </c>
      <c r="P494" s="273">
        <f t="shared" si="50"/>
        <v>0</v>
      </c>
      <c r="Q494" s="271">
        <v>8.84</v>
      </c>
      <c r="R494" s="273">
        <v>112.8</v>
      </c>
      <c r="S494" s="273">
        <v>112.8</v>
      </c>
      <c r="T494" s="573">
        <v>0.61229999999999996</v>
      </c>
      <c r="U494" s="273">
        <v>4655</v>
      </c>
      <c r="V494" s="273">
        <f t="shared" si="51"/>
        <v>0</v>
      </c>
      <c r="W494" s="271">
        <v>9.36</v>
      </c>
      <c r="X494" s="273">
        <v>115.04</v>
      </c>
      <c r="Y494" s="273">
        <v>115.04</v>
      </c>
      <c r="Z494" s="573">
        <v>0.6159</v>
      </c>
      <c r="AA494" s="273">
        <v>5053</v>
      </c>
      <c r="AB494" s="273">
        <f t="shared" si="52"/>
        <v>0</v>
      </c>
      <c r="AC494" s="271">
        <v>9.59</v>
      </c>
      <c r="AD494" s="273">
        <v>110.64</v>
      </c>
      <c r="AE494" s="273">
        <v>110.64</v>
      </c>
      <c r="AF494" s="573">
        <v>0.63660000000000005</v>
      </c>
      <c r="AG494" s="273">
        <v>4846</v>
      </c>
      <c r="AH494" s="273">
        <f t="shared" si="53"/>
        <v>0</v>
      </c>
      <c r="AI494" s="271">
        <v>9.25</v>
      </c>
      <c r="AJ494" s="273">
        <v>112.88</v>
      </c>
      <c r="AK494" s="273">
        <v>112.88</v>
      </c>
      <c r="AL494" s="573">
        <v>0.6331</v>
      </c>
      <c r="AM494" s="273">
        <v>5058</v>
      </c>
      <c r="AN494" s="273">
        <f t="shared" si="54"/>
        <v>0</v>
      </c>
      <c r="AO494" s="271">
        <v>9.83</v>
      </c>
      <c r="AP494" s="273">
        <f t="shared" si="55"/>
        <v>29172</v>
      </c>
    </row>
    <row r="495" spans="1:42">
      <c r="A495" s="579">
        <v>490</v>
      </c>
      <c r="B495" s="272" t="s">
        <v>3276</v>
      </c>
      <c r="C495" s="272" t="s">
        <v>2327</v>
      </c>
      <c r="D495" s="272" t="s">
        <v>394</v>
      </c>
      <c r="E495" s="273">
        <v>135.6</v>
      </c>
      <c r="F495" s="273">
        <v>176.96</v>
      </c>
      <c r="G495" s="273">
        <v>176.96</v>
      </c>
      <c r="H495" s="573">
        <v>0.85519999999999996</v>
      </c>
      <c r="I495" s="273">
        <v>30555</v>
      </c>
      <c r="J495" s="273">
        <f t="shared" si="49"/>
        <v>0</v>
      </c>
      <c r="K495" s="271">
        <v>28.04</v>
      </c>
      <c r="L495" s="273">
        <v>166</v>
      </c>
      <c r="M495" s="273">
        <v>166</v>
      </c>
      <c r="N495" s="573">
        <v>0.85970000000000002</v>
      </c>
      <c r="O495" s="273">
        <v>27454</v>
      </c>
      <c r="P495" s="273">
        <f t="shared" si="50"/>
        <v>0</v>
      </c>
      <c r="Q495" s="271">
        <v>25.86</v>
      </c>
      <c r="R495" s="273">
        <v>157.6</v>
      </c>
      <c r="S495" s="273">
        <v>157.6</v>
      </c>
      <c r="T495" s="573">
        <v>0.91739999999999999</v>
      </c>
      <c r="U495" s="273">
        <v>32327</v>
      </c>
      <c r="V495" s="273">
        <f t="shared" si="51"/>
        <v>0</v>
      </c>
      <c r="W495" s="271">
        <v>31.05</v>
      </c>
      <c r="X495" s="273">
        <v>162.63999999999999</v>
      </c>
      <c r="Y495" s="273">
        <v>162.63999999999999</v>
      </c>
      <c r="Z495" s="573">
        <v>0.92259999999999998</v>
      </c>
      <c r="AA495" s="273">
        <v>23974</v>
      </c>
      <c r="AB495" s="273">
        <f t="shared" si="52"/>
        <v>0</v>
      </c>
      <c r="AC495" s="271">
        <v>21.47</v>
      </c>
      <c r="AD495" s="273">
        <v>156.4</v>
      </c>
      <c r="AE495" s="273">
        <v>156.4</v>
      </c>
      <c r="AF495" s="573">
        <v>0.92869999999999997</v>
      </c>
      <c r="AG495" s="273">
        <v>26637</v>
      </c>
      <c r="AH495" s="273">
        <f t="shared" si="53"/>
        <v>0</v>
      </c>
      <c r="AI495" s="271">
        <v>24.65</v>
      </c>
      <c r="AJ495" s="273">
        <v>155.6</v>
      </c>
      <c r="AK495" s="273">
        <v>155.6</v>
      </c>
      <c r="AL495" s="573">
        <v>0.92110000000000003</v>
      </c>
      <c r="AM495" s="273">
        <v>33963</v>
      </c>
      <c r="AN495" s="273">
        <f t="shared" si="54"/>
        <v>0</v>
      </c>
      <c r="AO495" s="271">
        <v>32.909999999999997</v>
      </c>
      <c r="AP495" s="273">
        <f t="shared" si="55"/>
        <v>174910</v>
      </c>
    </row>
    <row r="496" spans="1:42">
      <c r="A496" s="579">
        <v>491</v>
      </c>
      <c r="B496" s="272" t="s">
        <v>3276</v>
      </c>
      <c r="C496" s="272" t="s">
        <v>473</v>
      </c>
      <c r="D496" s="272" t="s">
        <v>397</v>
      </c>
      <c r="E496" s="273">
        <v>138</v>
      </c>
      <c r="F496" s="273">
        <v>22.24</v>
      </c>
      <c r="G496" s="273">
        <v>110.4</v>
      </c>
      <c r="H496" s="573">
        <v>0.97340000000000004</v>
      </c>
      <c r="I496" s="273">
        <v>5500</v>
      </c>
      <c r="J496" s="273">
        <f t="shared" si="49"/>
        <v>0</v>
      </c>
      <c r="K496" s="271">
        <v>35.28</v>
      </c>
      <c r="L496" s="273">
        <v>22.08</v>
      </c>
      <c r="M496" s="273">
        <v>110.4</v>
      </c>
      <c r="N496" s="573">
        <v>0.93420000000000003</v>
      </c>
      <c r="O496" s="273">
        <v>3750</v>
      </c>
      <c r="P496" s="273">
        <f t="shared" si="50"/>
        <v>0</v>
      </c>
      <c r="Q496" s="271">
        <v>24.43</v>
      </c>
      <c r="R496" s="273">
        <v>24.8</v>
      </c>
      <c r="S496" s="273">
        <v>110.4</v>
      </c>
      <c r="T496" s="573">
        <v>0.94469999999999998</v>
      </c>
      <c r="U496" s="273">
        <v>4071</v>
      </c>
      <c r="V496" s="273">
        <f t="shared" si="51"/>
        <v>0</v>
      </c>
      <c r="W496" s="271">
        <v>24.13</v>
      </c>
      <c r="X496" s="273">
        <v>27.36</v>
      </c>
      <c r="Y496" s="273">
        <v>110.4</v>
      </c>
      <c r="Z496" s="573">
        <v>0.95860000000000001</v>
      </c>
      <c r="AA496" s="273">
        <v>6474</v>
      </c>
      <c r="AB496" s="273">
        <f t="shared" si="52"/>
        <v>0</v>
      </c>
      <c r="AC496" s="271">
        <v>33.17</v>
      </c>
      <c r="AD496" s="273">
        <v>28.88</v>
      </c>
      <c r="AE496" s="273">
        <v>110.4</v>
      </c>
      <c r="AF496" s="573">
        <v>0.93840000000000001</v>
      </c>
      <c r="AG496" s="273">
        <v>6317</v>
      </c>
      <c r="AH496" s="273">
        <f t="shared" si="53"/>
        <v>0</v>
      </c>
      <c r="AI496" s="271">
        <v>31.33</v>
      </c>
      <c r="AJ496" s="273">
        <v>28.88</v>
      </c>
      <c r="AK496" s="273">
        <v>110.4</v>
      </c>
      <c r="AL496" s="573">
        <v>0.9526</v>
      </c>
      <c r="AM496" s="273">
        <v>5911</v>
      </c>
      <c r="AN496" s="273">
        <f t="shared" si="54"/>
        <v>0</v>
      </c>
      <c r="AO496" s="271">
        <v>29.84</v>
      </c>
      <c r="AP496" s="273">
        <f t="shared" si="55"/>
        <v>32023</v>
      </c>
    </row>
    <row r="497" spans="1:42">
      <c r="A497" s="579">
        <v>492</v>
      </c>
      <c r="B497" s="272" t="s">
        <v>3276</v>
      </c>
      <c r="C497" s="272" t="s">
        <v>2410</v>
      </c>
      <c r="D497" s="272" t="s">
        <v>397</v>
      </c>
      <c r="E497" s="273">
        <v>144</v>
      </c>
      <c r="F497" s="273">
        <v>26.96</v>
      </c>
      <c r="G497" s="273">
        <v>115.2</v>
      </c>
      <c r="H497" s="573">
        <v>0.90090000000000003</v>
      </c>
      <c r="I497" s="273">
        <v>5760</v>
      </c>
      <c r="J497" s="273">
        <f t="shared" si="49"/>
        <v>0</v>
      </c>
      <c r="K497" s="271">
        <v>32.93</v>
      </c>
      <c r="L497" s="273">
        <v>22.72</v>
      </c>
      <c r="M497" s="273">
        <v>115.2</v>
      </c>
      <c r="N497" s="573">
        <v>0.90490000000000004</v>
      </c>
      <c r="O497" s="273">
        <v>6198</v>
      </c>
      <c r="P497" s="273">
        <f t="shared" si="50"/>
        <v>0</v>
      </c>
      <c r="Q497" s="271">
        <v>40.520000000000003</v>
      </c>
      <c r="R497" s="273">
        <v>21.52</v>
      </c>
      <c r="S497" s="273">
        <v>115.2</v>
      </c>
      <c r="T497" s="573">
        <v>0.86619999999999997</v>
      </c>
      <c r="U497" s="273">
        <v>5503</v>
      </c>
      <c r="V497" s="273">
        <f t="shared" si="51"/>
        <v>0</v>
      </c>
      <c r="W497" s="271">
        <v>41</v>
      </c>
      <c r="X497" s="273">
        <v>21.76</v>
      </c>
      <c r="Y497" s="273">
        <v>115.2</v>
      </c>
      <c r="Z497" s="573">
        <v>0.81499999999999995</v>
      </c>
      <c r="AA497" s="273">
        <v>4606</v>
      </c>
      <c r="AB497" s="273">
        <f t="shared" si="52"/>
        <v>0</v>
      </c>
      <c r="AC497" s="271">
        <v>34.909999999999997</v>
      </c>
      <c r="AD497" s="273">
        <v>20.8</v>
      </c>
      <c r="AE497" s="273">
        <v>115.2</v>
      </c>
      <c r="AF497" s="573">
        <v>0.84670000000000001</v>
      </c>
      <c r="AG497" s="273">
        <v>4784</v>
      </c>
      <c r="AH497" s="273">
        <f t="shared" si="53"/>
        <v>0</v>
      </c>
      <c r="AI497" s="271">
        <v>36.51</v>
      </c>
      <c r="AJ497" s="273">
        <v>18.32</v>
      </c>
      <c r="AK497" s="273">
        <v>115.2</v>
      </c>
      <c r="AL497" s="573">
        <v>0.83489999999999998</v>
      </c>
      <c r="AM497" s="273">
        <v>4553</v>
      </c>
      <c r="AN497" s="273">
        <f t="shared" si="54"/>
        <v>0</v>
      </c>
      <c r="AO497" s="271">
        <v>41.34</v>
      </c>
      <c r="AP497" s="273">
        <f t="shared" si="55"/>
        <v>31404</v>
      </c>
    </row>
    <row r="498" spans="1:42">
      <c r="A498" s="579">
        <v>493</v>
      </c>
      <c r="B498" s="272" t="s">
        <v>3276</v>
      </c>
      <c r="C498" s="272" t="s">
        <v>2454</v>
      </c>
      <c r="D498" s="272" t="s">
        <v>391</v>
      </c>
      <c r="E498" s="273">
        <v>145</v>
      </c>
      <c r="F498" s="273">
        <v>100.08</v>
      </c>
      <c r="G498" s="273">
        <v>116</v>
      </c>
      <c r="H498" s="573">
        <v>0.99870000000000003</v>
      </c>
      <c r="I498" s="273">
        <v>26929</v>
      </c>
      <c r="J498" s="273">
        <f t="shared" si="49"/>
        <v>0</v>
      </c>
      <c r="K498" s="271">
        <v>37.42</v>
      </c>
      <c r="L498" s="273">
        <v>128.24</v>
      </c>
      <c r="M498" s="273">
        <v>128.24</v>
      </c>
      <c r="N498" s="573">
        <v>0.99819999999999998</v>
      </c>
      <c r="O498" s="273">
        <v>32231</v>
      </c>
      <c r="P498" s="273">
        <f t="shared" si="50"/>
        <v>0</v>
      </c>
      <c r="Q498" s="271">
        <v>33.840000000000003</v>
      </c>
      <c r="R498" s="273">
        <v>120.8</v>
      </c>
      <c r="S498" s="273">
        <v>120.8</v>
      </c>
      <c r="T498" s="573">
        <v>0.99739999999999995</v>
      </c>
      <c r="U498" s="273">
        <v>29387</v>
      </c>
      <c r="V498" s="273">
        <f t="shared" si="51"/>
        <v>0</v>
      </c>
      <c r="W498" s="271">
        <v>33.869999999999997</v>
      </c>
      <c r="X498" s="273">
        <v>113.84</v>
      </c>
      <c r="Y498" s="273">
        <v>116</v>
      </c>
      <c r="Z498" s="573">
        <v>0.997</v>
      </c>
      <c r="AA498" s="273">
        <v>26030</v>
      </c>
      <c r="AB498" s="273">
        <f t="shared" si="52"/>
        <v>0</v>
      </c>
      <c r="AC498" s="271">
        <v>30.82</v>
      </c>
      <c r="AD498" s="273">
        <v>117.2</v>
      </c>
      <c r="AE498" s="273">
        <v>117.2</v>
      </c>
      <c r="AF498" s="573">
        <v>0.99860000000000004</v>
      </c>
      <c r="AG498" s="273">
        <v>27437</v>
      </c>
      <c r="AH498" s="273">
        <f t="shared" si="53"/>
        <v>0</v>
      </c>
      <c r="AI498" s="271">
        <v>31.51</v>
      </c>
      <c r="AJ498" s="273">
        <v>110.64</v>
      </c>
      <c r="AK498" s="273">
        <v>116</v>
      </c>
      <c r="AL498" s="573">
        <v>0.99770000000000003</v>
      </c>
      <c r="AM498" s="273">
        <v>27286</v>
      </c>
      <c r="AN498" s="273">
        <f t="shared" si="54"/>
        <v>0</v>
      </c>
      <c r="AO498" s="271">
        <v>34.33</v>
      </c>
      <c r="AP498" s="273">
        <f t="shared" si="55"/>
        <v>169300</v>
      </c>
    </row>
    <row r="499" spans="1:42">
      <c r="A499" s="579">
        <v>494</v>
      </c>
      <c r="B499" s="272" t="s">
        <v>3276</v>
      </c>
      <c r="C499" s="272" t="s">
        <v>2470</v>
      </c>
      <c r="D499" s="272" t="s">
        <v>394</v>
      </c>
      <c r="E499" s="273">
        <v>145.12</v>
      </c>
      <c r="F499" s="273">
        <v>126.48</v>
      </c>
      <c r="G499" s="273">
        <v>126.48</v>
      </c>
      <c r="H499" s="573">
        <v>0.93789999999999996</v>
      </c>
      <c r="I499" s="273">
        <v>17154</v>
      </c>
      <c r="J499" s="273">
        <f t="shared" si="49"/>
        <v>0</v>
      </c>
      <c r="K499" s="271">
        <v>20.079999999999998</v>
      </c>
      <c r="L499" s="273">
        <v>145.19999999999999</v>
      </c>
      <c r="M499" s="273">
        <v>145.19999999999999</v>
      </c>
      <c r="N499" s="573">
        <v>0.87329999999999997</v>
      </c>
      <c r="O499" s="273">
        <v>9513</v>
      </c>
      <c r="P499" s="273">
        <f t="shared" si="50"/>
        <v>0</v>
      </c>
      <c r="Q499" s="271">
        <v>10.08</v>
      </c>
      <c r="R499" s="273">
        <v>45.76</v>
      </c>
      <c r="S499" s="273">
        <v>116.096</v>
      </c>
      <c r="T499" s="573">
        <v>0.93940000000000001</v>
      </c>
      <c r="U499" s="273">
        <v>9531.7999999999993</v>
      </c>
      <c r="V499" s="273">
        <f t="shared" si="51"/>
        <v>0</v>
      </c>
      <c r="W499" s="271">
        <v>30.8</v>
      </c>
      <c r="X499" s="273">
        <v>144</v>
      </c>
      <c r="Y499" s="273">
        <v>144</v>
      </c>
      <c r="Z499" s="573">
        <v>0.95</v>
      </c>
      <c r="AA499" s="273">
        <v>8422</v>
      </c>
      <c r="AB499" s="273">
        <f t="shared" si="52"/>
        <v>0</v>
      </c>
      <c r="AC499" s="271">
        <v>8.27</v>
      </c>
      <c r="AD499" s="273">
        <v>110.8</v>
      </c>
      <c r="AE499" s="273">
        <v>116.096</v>
      </c>
      <c r="AF499" s="573">
        <v>0.98780000000000001</v>
      </c>
      <c r="AG499" s="273">
        <v>2638.8</v>
      </c>
      <c r="AH499" s="273">
        <f t="shared" si="53"/>
        <v>0</v>
      </c>
      <c r="AI499" s="271">
        <v>3.24</v>
      </c>
      <c r="AJ499" s="273">
        <v>115.2</v>
      </c>
      <c r="AK499" s="273">
        <v>116.096</v>
      </c>
      <c r="AL499" s="573">
        <v>0.97489999999999999</v>
      </c>
      <c r="AM499" s="273">
        <v>11434.4</v>
      </c>
      <c r="AN499" s="273">
        <f t="shared" si="54"/>
        <v>0</v>
      </c>
      <c r="AO499" s="271">
        <v>14.14</v>
      </c>
      <c r="AP499" s="273">
        <f t="shared" si="55"/>
        <v>58694.000000000007</v>
      </c>
    </row>
    <row r="500" spans="1:42">
      <c r="A500" s="579">
        <v>495</v>
      </c>
      <c r="B500" s="272" t="s">
        <v>3276</v>
      </c>
      <c r="C500" s="272" t="s">
        <v>2353</v>
      </c>
      <c r="D500" s="272" t="s">
        <v>394</v>
      </c>
      <c r="E500" s="273">
        <v>146</v>
      </c>
      <c r="F500" s="273">
        <v>138.47999999999999</v>
      </c>
      <c r="G500" s="273">
        <v>138.47999999999999</v>
      </c>
      <c r="H500" s="573">
        <v>0.97829999999999995</v>
      </c>
      <c r="I500" s="273">
        <v>32993</v>
      </c>
      <c r="J500" s="273">
        <f t="shared" si="49"/>
        <v>0</v>
      </c>
      <c r="K500" s="271">
        <v>33.82</v>
      </c>
      <c r="L500" s="273">
        <v>139.84</v>
      </c>
      <c r="M500" s="273">
        <v>139.84</v>
      </c>
      <c r="N500" s="573">
        <v>0.97829999999999995</v>
      </c>
      <c r="O500" s="273">
        <v>31361</v>
      </c>
      <c r="P500" s="273">
        <f t="shared" si="50"/>
        <v>0</v>
      </c>
      <c r="Q500" s="271">
        <v>30.81</v>
      </c>
      <c r="R500" s="273">
        <v>140.4</v>
      </c>
      <c r="S500" s="273">
        <v>140.4</v>
      </c>
      <c r="T500" s="573">
        <v>0.99009999999999998</v>
      </c>
      <c r="U500" s="273">
        <v>23220</v>
      </c>
      <c r="V500" s="273">
        <f t="shared" si="51"/>
        <v>0</v>
      </c>
      <c r="W500" s="271">
        <v>23.2</v>
      </c>
      <c r="X500" s="273">
        <v>130.32</v>
      </c>
      <c r="Y500" s="273">
        <v>130.32</v>
      </c>
      <c r="Z500" s="573">
        <v>0.99199999999999999</v>
      </c>
      <c r="AA500" s="273">
        <v>14643</v>
      </c>
      <c r="AB500" s="273">
        <f t="shared" si="52"/>
        <v>0</v>
      </c>
      <c r="AC500" s="271">
        <v>15.22</v>
      </c>
      <c r="AD500" s="273">
        <v>130.4</v>
      </c>
      <c r="AE500" s="273">
        <v>130.4</v>
      </c>
      <c r="AF500" s="573">
        <v>0.99909999999999999</v>
      </c>
      <c r="AG500" s="273">
        <v>18314</v>
      </c>
      <c r="AH500" s="273">
        <f t="shared" si="53"/>
        <v>0</v>
      </c>
      <c r="AI500" s="271">
        <v>18.89</v>
      </c>
      <c r="AJ500" s="273">
        <v>131.6</v>
      </c>
      <c r="AK500" s="273">
        <v>131.6</v>
      </c>
      <c r="AL500" s="573">
        <v>0.99919999999999998</v>
      </c>
      <c r="AM500" s="273">
        <v>39458</v>
      </c>
      <c r="AN500" s="273">
        <f t="shared" si="54"/>
        <v>0</v>
      </c>
      <c r="AO500" s="271">
        <v>41.68</v>
      </c>
      <c r="AP500" s="273">
        <f t="shared" si="55"/>
        <v>159989</v>
      </c>
    </row>
    <row r="501" spans="1:42">
      <c r="A501" s="579">
        <v>496</v>
      </c>
      <c r="B501" s="272" t="s">
        <v>3276</v>
      </c>
      <c r="C501" s="272" t="s">
        <v>3461</v>
      </c>
      <c r="D501" s="272" t="s">
        <v>397</v>
      </c>
      <c r="E501" s="273">
        <v>147</v>
      </c>
      <c r="F501" s="273">
        <v>0</v>
      </c>
      <c r="G501" s="273">
        <v>117.6</v>
      </c>
      <c r="H501" s="573">
        <v>0</v>
      </c>
      <c r="I501" s="273">
        <v>0</v>
      </c>
      <c r="J501" s="273">
        <f t="shared" si="49"/>
        <v>0</v>
      </c>
      <c r="K501" s="271">
        <v>0</v>
      </c>
      <c r="L501" s="273">
        <v>0</v>
      </c>
      <c r="M501" s="273">
        <v>117.6</v>
      </c>
      <c r="N501" s="573">
        <v>0</v>
      </c>
      <c r="O501" s="273">
        <v>0</v>
      </c>
      <c r="P501" s="273">
        <f t="shared" si="50"/>
        <v>0</v>
      </c>
      <c r="Q501" s="271">
        <v>0</v>
      </c>
      <c r="R501" s="273">
        <v>0</v>
      </c>
      <c r="S501" s="273">
        <v>117.6</v>
      </c>
      <c r="T501" s="573">
        <v>0</v>
      </c>
      <c r="U501" s="273">
        <v>0</v>
      </c>
      <c r="V501" s="273">
        <f t="shared" si="51"/>
        <v>0</v>
      </c>
      <c r="W501" s="271">
        <v>0</v>
      </c>
      <c r="X501" s="273">
        <v>0</v>
      </c>
      <c r="Y501" s="273">
        <v>117.6</v>
      </c>
      <c r="Z501" s="573">
        <v>0</v>
      </c>
      <c r="AA501" s="273">
        <v>0</v>
      </c>
      <c r="AB501" s="273">
        <f t="shared" si="52"/>
        <v>0</v>
      </c>
      <c r="AC501" s="271">
        <v>0</v>
      </c>
      <c r="AD501" s="273">
        <v>0</v>
      </c>
      <c r="AE501" s="273">
        <v>117.6</v>
      </c>
      <c r="AF501" s="573">
        <v>0</v>
      </c>
      <c r="AG501" s="273">
        <v>0</v>
      </c>
      <c r="AH501" s="273">
        <f t="shared" si="53"/>
        <v>0</v>
      </c>
      <c r="AI501" s="271">
        <v>0</v>
      </c>
      <c r="AJ501" s="273">
        <v>4.4800000000000004</v>
      </c>
      <c r="AK501" s="273">
        <v>117.6</v>
      </c>
      <c r="AL501" s="573">
        <v>0.28100000000000003</v>
      </c>
      <c r="AM501" s="273">
        <v>1216</v>
      </c>
      <c r="AN501" s="273">
        <f t="shared" si="54"/>
        <v>0</v>
      </c>
      <c r="AO501" s="271">
        <v>3.63</v>
      </c>
      <c r="AP501" s="273">
        <f t="shared" si="55"/>
        <v>1216</v>
      </c>
    </row>
    <row r="502" spans="1:42">
      <c r="A502" s="579">
        <v>497</v>
      </c>
      <c r="B502" s="272" t="s">
        <v>3276</v>
      </c>
      <c r="C502" s="272" t="s">
        <v>4227</v>
      </c>
      <c r="D502" s="272" t="s">
        <v>397</v>
      </c>
      <c r="E502" s="273">
        <v>148.88888888888889</v>
      </c>
      <c r="F502" s="273">
        <v>130.08000000000001</v>
      </c>
      <c r="G502" s="273">
        <v>130.08000000000001</v>
      </c>
      <c r="H502" s="573">
        <v>0.9909</v>
      </c>
      <c r="I502" s="273">
        <v>24157</v>
      </c>
      <c r="J502" s="273">
        <f t="shared" si="49"/>
        <v>0</v>
      </c>
      <c r="K502" s="271">
        <v>26.03</v>
      </c>
      <c r="L502" s="273">
        <v>75.28</v>
      </c>
      <c r="M502" s="273">
        <v>119.111</v>
      </c>
      <c r="N502" s="573">
        <v>0.98580000000000001</v>
      </c>
      <c r="O502" s="273">
        <v>12821</v>
      </c>
      <c r="P502" s="273">
        <f t="shared" si="50"/>
        <v>0</v>
      </c>
      <c r="Q502" s="271">
        <v>23.22</v>
      </c>
      <c r="R502" s="273">
        <v>89.44</v>
      </c>
      <c r="S502" s="273">
        <v>119.111</v>
      </c>
      <c r="T502" s="573">
        <v>0.9849</v>
      </c>
      <c r="U502" s="273">
        <v>13052</v>
      </c>
      <c r="V502" s="273">
        <f t="shared" si="51"/>
        <v>0</v>
      </c>
      <c r="W502" s="271">
        <v>20.58</v>
      </c>
      <c r="X502" s="273">
        <v>96.16</v>
      </c>
      <c r="Y502" s="273">
        <v>119.111</v>
      </c>
      <c r="Z502" s="573">
        <v>0.98370000000000002</v>
      </c>
      <c r="AA502" s="273">
        <v>16390</v>
      </c>
      <c r="AB502" s="273">
        <f t="shared" si="52"/>
        <v>0</v>
      </c>
      <c r="AC502" s="271">
        <v>23.29</v>
      </c>
      <c r="AD502" s="273">
        <v>107.36</v>
      </c>
      <c r="AE502" s="273">
        <v>119.111</v>
      </c>
      <c r="AF502" s="573">
        <v>0.9859</v>
      </c>
      <c r="AG502" s="273">
        <v>16950</v>
      </c>
      <c r="AH502" s="273">
        <f t="shared" si="53"/>
        <v>0</v>
      </c>
      <c r="AI502" s="271">
        <v>21.52</v>
      </c>
      <c r="AJ502" s="273">
        <v>115.92</v>
      </c>
      <c r="AK502" s="273">
        <v>119.111</v>
      </c>
      <c r="AL502" s="573">
        <v>0.98640000000000005</v>
      </c>
      <c r="AM502" s="273">
        <v>18494</v>
      </c>
      <c r="AN502" s="273">
        <f t="shared" si="54"/>
        <v>0</v>
      </c>
      <c r="AO502" s="271">
        <v>22.46</v>
      </c>
      <c r="AP502" s="273">
        <f t="shared" si="55"/>
        <v>101864</v>
      </c>
    </row>
    <row r="503" spans="1:42">
      <c r="A503" s="579">
        <v>498</v>
      </c>
      <c r="B503" s="272" t="s">
        <v>3276</v>
      </c>
      <c r="C503" s="272" t="s">
        <v>2412</v>
      </c>
      <c r="D503" s="272" t="s">
        <v>391</v>
      </c>
      <c r="E503" s="273">
        <v>150</v>
      </c>
      <c r="F503" s="273">
        <v>94.08</v>
      </c>
      <c r="G503" s="273">
        <v>120</v>
      </c>
      <c r="H503" s="573">
        <v>0.96689999999999998</v>
      </c>
      <c r="I503" s="273">
        <v>29322</v>
      </c>
      <c r="J503" s="273">
        <f t="shared" si="49"/>
        <v>0</v>
      </c>
      <c r="K503" s="271">
        <v>44.77</v>
      </c>
      <c r="L503" s="273">
        <v>96.96</v>
      </c>
      <c r="M503" s="273">
        <v>120</v>
      </c>
      <c r="N503" s="573">
        <v>0.96489999999999998</v>
      </c>
      <c r="O503" s="273">
        <v>33486</v>
      </c>
      <c r="P503" s="273">
        <f t="shared" si="50"/>
        <v>0</v>
      </c>
      <c r="Q503" s="271">
        <v>48.1</v>
      </c>
      <c r="R503" s="273">
        <v>146.72</v>
      </c>
      <c r="S503" s="273">
        <v>146.72</v>
      </c>
      <c r="T503" s="573">
        <v>0.9526</v>
      </c>
      <c r="U503" s="273">
        <v>29720</v>
      </c>
      <c r="V503" s="273">
        <f t="shared" si="51"/>
        <v>0</v>
      </c>
      <c r="W503" s="271">
        <v>29.53</v>
      </c>
      <c r="X503" s="273">
        <v>67.84</v>
      </c>
      <c r="Y503" s="273">
        <v>120</v>
      </c>
      <c r="Z503" s="573">
        <v>0.94040000000000001</v>
      </c>
      <c r="AA503" s="273">
        <v>23392</v>
      </c>
      <c r="AB503" s="273">
        <f t="shared" si="52"/>
        <v>0</v>
      </c>
      <c r="AC503" s="271">
        <v>49.28</v>
      </c>
      <c r="AD503" s="273">
        <v>88.32</v>
      </c>
      <c r="AE503" s="273">
        <v>120</v>
      </c>
      <c r="AF503" s="573">
        <v>0.94899999999999995</v>
      </c>
      <c r="AG503" s="273">
        <v>24268</v>
      </c>
      <c r="AH503" s="273">
        <f t="shared" si="53"/>
        <v>0</v>
      </c>
      <c r="AI503" s="271">
        <v>38.92</v>
      </c>
      <c r="AJ503" s="273">
        <v>108</v>
      </c>
      <c r="AK503" s="273">
        <v>120</v>
      </c>
      <c r="AL503" s="573">
        <v>0.95</v>
      </c>
      <c r="AM503" s="273">
        <v>25456</v>
      </c>
      <c r="AN503" s="273">
        <f t="shared" si="54"/>
        <v>0</v>
      </c>
      <c r="AO503" s="271">
        <v>34.46</v>
      </c>
      <c r="AP503" s="273">
        <f t="shared" si="55"/>
        <v>165644</v>
      </c>
    </row>
    <row r="504" spans="1:42">
      <c r="A504" s="579">
        <v>499</v>
      </c>
      <c r="B504" s="272" t="s">
        <v>3276</v>
      </c>
      <c r="C504" s="272" t="s">
        <v>3450</v>
      </c>
      <c r="D504" s="272" t="s">
        <v>394</v>
      </c>
      <c r="E504" s="273">
        <v>150</v>
      </c>
      <c r="F504" s="273">
        <v>171.52</v>
      </c>
      <c r="G504" s="273">
        <v>171.52</v>
      </c>
      <c r="H504" s="573">
        <v>0.89959999999999996</v>
      </c>
      <c r="I504" s="273">
        <v>37581</v>
      </c>
      <c r="J504" s="273">
        <f t="shared" si="49"/>
        <v>0</v>
      </c>
      <c r="K504" s="271">
        <v>33.83</v>
      </c>
      <c r="L504" s="273">
        <v>179.04</v>
      </c>
      <c r="M504" s="273">
        <v>179.04</v>
      </c>
      <c r="N504" s="573">
        <v>0.91510000000000002</v>
      </c>
      <c r="O504" s="273">
        <v>22616</v>
      </c>
      <c r="P504" s="273">
        <f t="shared" si="50"/>
        <v>0</v>
      </c>
      <c r="Q504" s="271">
        <v>18.55</v>
      </c>
      <c r="R504" s="273">
        <v>166.64</v>
      </c>
      <c r="S504" s="273">
        <v>166.64</v>
      </c>
      <c r="T504" s="573">
        <v>0.89070000000000005</v>
      </c>
      <c r="U504" s="273">
        <v>35500</v>
      </c>
      <c r="V504" s="273">
        <f t="shared" si="51"/>
        <v>0</v>
      </c>
      <c r="W504" s="271">
        <v>32.14</v>
      </c>
      <c r="X504" s="273">
        <v>156.63999999999999</v>
      </c>
      <c r="Y504" s="273">
        <v>156.63999999999999</v>
      </c>
      <c r="Z504" s="573">
        <v>0.90390000000000004</v>
      </c>
      <c r="AA504" s="273">
        <v>13389</v>
      </c>
      <c r="AB504" s="273">
        <f t="shared" si="52"/>
        <v>0</v>
      </c>
      <c r="AC504" s="271">
        <v>12.71</v>
      </c>
      <c r="AD504" s="273">
        <v>175.44</v>
      </c>
      <c r="AE504" s="273">
        <v>175.44</v>
      </c>
      <c r="AF504" s="573">
        <v>0.89659999999999995</v>
      </c>
      <c r="AG504" s="273">
        <v>23428</v>
      </c>
      <c r="AH504" s="273">
        <f t="shared" si="53"/>
        <v>0</v>
      </c>
      <c r="AI504" s="271">
        <v>20.68</v>
      </c>
      <c r="AJ504" s="273">
        <v>179.36</v>
      </c>
      <c r="AK504" s="273">
        <v>179.36</v>
      </c>
      <c r="AL504" s="573">
        <v>0.89929999999999999</v>
      </c>
      <c r="AM504" s="273">
        <v>36162</v>
      </c>
      <c r="AN504" s="273">
        <f t="shared" si="54"/>
        <v>0</v>
      </c>
      <c r="AO504" s="271">
        <v>31.14</v>
      </c>
      <c r="AP504" s="273">
        <f t="shared" si="55"/>
        <v>168676</v>
      </c>
    </row>
    <row r="505" spans="1:42">
      <c r="A505" s="579">
        <v>500</v>
      </c>
      <c r="B505" s="272" t="s">
        <v>3276</v>
      </c>
      <c r="C505" s="272" t="s">
        <v>2478</v>
      </c>
      <c r="D505" s="272" t="s">
        <v>394</v>
      </c>
      <c r="E505" s="273">
        <v>153</v>
      </c>
      <c r="F505" s="273">
        <v>2.96</v>
      </c>
      <c r="G505" s="273">
        <v>122.4</v>
      </c>
      <c r="H505" s="573">
        <v>0.97760000000000002</v>
      </c>
      <c r="I505" s="273">
        <v>131</v>
      </c>
      <c r="J505" s="273">
        <f t="shared" si="49"/>
        <v>0</v>
      </c>
      <c r="K505" s="271">
        <v>6.29</v>
      </c>
      <c r="L505" s="273">
        <v>3.2</v>
      </c>
      <c r="M505" s="273">
        <v>122.4</v>
      </c>
      <c r="N505" s="573">
        <v>0.98029999999999995</v>
      </c>
      <c r="O505" s="273">
        <v>150</v>
      </c>
      <c r="P505" s="273">
        <f t="shared" si="50"/>
        <v>0</v>
      </c>
      <c r="Q505" s="271">
        <v>6.43</v>
      </c>
      <c r="R505" s="273">
        <v>2.96</v>
      </c>
      <c r="S505" s="273">
        <v>122.4</v>
      </c>
      <c r="T505" s="573">
        <v>0.99109999999999998</v>
      </c>
      <c r="U505" s="273">
        <v>224</v>
      </c>
      <c r="V505" s="273">
        <f t="shared" si="51"/>
        <v>0</v>
      </c>
      <c r="W505" s="271">
        <v>10.26</v>
      </c>
      <c r="X505" s="273">
        <v>2.8</v>
      </c>
      <c r="Y505" s="273">
        <v>122.4</v>
      </c>
      <c r="Z505" s="573">
        <v>0.98619999999999997</v>
      </c>
      <c r="AA505" s="273">
        <v>286</v>
      </c>
      <c r="AB505" s="273">
        <f t="shared" si="52"/>
        <v>0</v>
      </c>
      <c r="AC505" s="271">
        <v>13.92</v>
      </c>
      <c r="AD505" s="273">
        <v>3.04</v>
      </c>
      <c r="AE505" s="273">
        <v>122.4</v>
      </c>
      <c r="AF505" s="573">
        <v>0.99609999999999999</v>
      </c>
      <c r="AG505" s="273">
        <v>258</v>
      </c>
      <c r="AH505" s="273">
        <f t="shared" si="53"/>
        <v>0</v>
      </c>
      <c r="AI505" s="271">
        <v>11.83</v>
      </c>
      <c r="AJ505" s="273">
        <v>3.2</v>
      </c>
      <c r="AK505" s="273">
        <v>122.4</v>
      </c>
      <c r="AL505" s="573">
        <v>0</v>
      </c>
      <c r="AM505" s="273">
        <v>0</v>
      </c>
      <c r="AN505" s="273">
        <f t="shared" si="54"/>
        <v>0</v>
      </c>
      <c r="AO505" s="271">
        <v>0</v>
      </c>
      <c r="AP505" s="273">
        <f t="shared" si="55"/>
        <v>1049</v>
      </c>
    </row>
    <row r="506" spans="1:42">
      <c r="A506" s="579">
        <v>501</v>
      </c>
      <c r="B506" s="272" t="s">
        <v>3276</v>
      </c>
      <c r="C506" s="272" t="s">
        <v>2474</v>
      </c>
      <c r="D506" s="272" t="s">
        <v>394</v>
      </c>
      <c r="E506" s="273">
        <v>153.76</v>
      </c>
      <c r="F506" s="273">
        <v>124.56</v>
      </c>
      <c r="G506" s="273">
        <v>124.56</v>
      </c>
      <c r="H506" s="573">
        <v>0.99099999999999999</v>
      </c>
      <c r="I506" s="273">
        <v>33320</v>
      </c>
      <c r="J506" s="273">
        <f t="shared" si="49"/>
        <v>0</v>
      </c>
      <c r="K506" s="271">
        <v>37.49</v>
      </c>
      <c r="L506" s="273">
        <v>133.44</v>
      </c>
      <c r="M506" s="273">
        <v>133.44</v>
      </c>
      <c r="N506" s="573">
        <v>0.99080000000000001</v>
      </c>
      <c r="O506" s="273">
        <v>25272</v>
      </c>
      <c r="P506" s="273">
        <f t="shared" si="50"/>
        <v>0</v>
      </c>
      <c r="Q506" s="271">
        <v>25.69</v>
      </c>
      <c r="R506" s="273">
        <v>129.76</v>
      </c>
      <c r="S506" s="273">
        <v>129.76</v>
      </c>
      <c r="T506" s="573">
        <v>0.98899999999999999</v>
      </c>
      <c r="U506" s="273">
        <v>28502</v>
      </c>
      <c r="V506" s="273">
        <f t="shared" si="51"/>
        <v>0</v>
      </c>
      <c r="W506" s="271">
        <v>30.85</v>
      </c>
      <c r="X506" s="273">
        <v>131.52000000000001</v>
      </c>
      <c r="Y506" s="273">
        <v>131.52000000000001</v>
      </c>
      <c r="Z506" s="573">
        <v>0.97760000000000002</v>
      </c>
      <c r="AA506" s="273">
        <v>28575</v>
      </c>
      <c r="AB506" s="273">
        <f t="shared" si="52"/>
        <v>0</v>
      </c>
      <c r="AC506" s="271">
        <v>29.87</v>
      </c>
      <c r="AD506" s="273">
        <v>134.08000000000001</v>
      </c>
      <c r="AE506" s="273">
        <v>134.08000000000001</v>
      </c>
      <c r="AF506" s="573">
        <v>0.97860000000000003</v>
      </c>
      <c r="AG506" s="273">
        <v>30764</v>
      </c>
      <c r="AH506" s="273">
        <f t="shared" si="53"/>
        <v>0</v>
      </c>
      <c r="AI506" s="271">
        <v>31.51</v>
      </c>
      <c r="AJ506" s="273">
        <v>137.84</v>
      </c>
      <c r="AK506" s="273">
        <v>137.84</v>
      </c>
      <c r="AL506" s="573">
        <v>0.97470000000000001</v>
      </c>
      <c r="AM506" s="273">
        <v>29836</v>
      </c>
      <c r="AN506" s="273">
        <f t="shared" si="54"/>
        <v>0</v>
      </c>
      <c r="AO506" s="271">
        <v>30.84</v>
      </c>
      <c r="AP506" s="273">
        <f t="shared" si="55"/>
        <v>176269</v>
      </c>
    </row>
    <row r="507" spans="1:42">
      <c r="A507" s="579">
        <v>502</v>
      </c>
      <c r="B507" s="272" t="s">
        <v>3276</v>
      </c>
      <c r="C507" s="272" t="s">
        <v>2472</v>
      </c>
      <c r="D507" s="272" t="s">
        <v>394</v>
      </c>
      <c r="E507" s="273">
        <v>155</v>
      </c>
      <c r="F507" s="273">
        <v>123.76</v>
      </c>
      <c r="G507" s="273">
        <v>124</v>
      </c>
      <c r="H507" s="573">
        <v>0.97230000000000005</v>
      </c>
      <c r="I507" s="273">
        <v>12716</v>
      </c>
      <c r="J507" s="273">
        <f t="shared" si="49"/>
        <v>0</v>
      </c>
      <c r="K507" s="271">
        <v>14.68</v>
      </c>
      <c r="L507" s="273">
        <v>119.52</v>
      </c>
      <c r="M507" s="273">
        <v>124</v>
      </c>
      <c r="N507" s="573">
        <v>0.96730000000000005</v>
      </c>
      <c r="O507" s="273">
        <v>12281</v>
      </c>
      <c r="P507" s="273">
        <f t="shared" si="50"/>
        <v>0</v>
      </c>
      <c r="Q507" s="271">
        <v>14.28</v>
      </c>
      <c r="R507" s="273">
        <v>127.68</v>
      </c>
      <c r="S507" s="273">
        <v>127.68</v>
      </c>
      <c r="T507" s="573">
        <v>0.91359999999999997</v>
      </c>
      <c r="U507" s="273">
        <v>11982</v>
      </c>
      <c r="V507" s="273">
        <f t="shared" si="51"/>
        <v>0</v>
      </c>
      <c r="W507" s="271">
        <v>14.27</v>
      </c>
      <c r="X507" s="273">
        <v>139.68</v>
      </c>
      <c r="Y507" s="273">
        <v>139.68</v>
      </c>
      <c r="Z507" s="573">
        <v>0.86980000000000002</v>
      </c>
      <c r="AA507" s="273">
        <v>11992</v>
      </c>
      <c r="AB507" s="273">
        <f t="shared" si="52"/>
        <v>0</v>
      </c>
      <c r="AC507" s="271">
        <v>13.27</v>
      </c>
      <c r="AD507" s="273">
        <v>131.6</v>
      </c>
      <c r="AE507" s="273">
        <v>131.6</v>
      </c>
      <c r="AF507" s="573">
        <v>0.89200000000000002</v>
      </c>
      <c r="AG507" s="273">
        <v>11969</v>
      </c>
      <c r="AH507" s="273">
        <f t="shared" si="53"/>
        <v>0</v>
      </c>
      <c r="AI507" s="271">
        <v>13.7</v>
      </c>
      <c r="AJ507" s="273">
        <v>118.4</v>
      </c>
      <c r="AK507" s="273">
        <v>124</v>
      </c>
      <c r="AL507" s="573">
        <v>0.97799999999999998</v>
      </c>
      <c r="AM507" s="273">
        <v>13355</v>
      </c>
      <c r="AN507" s="273">
        <f t="shared" si="54"/>
        <v>0</v>
      </c>
      <c r="AO507" s="271">
        <v>16.02</v>
      </c>
      <c r="AP507" s="273">
        <f t="shared" si="55"/>
        <v>74295</v>
      </c>
    </row>
    <row r="508" spans="1:42">
      <c r="A508" s="579">
        <v>503</v>
      </c>
      <c r="B508" s="272" t="s">
        <v>3276</v>
      </c>
      <c r="C508" s="272" t="s">
        <v>2339</v>
      </c>
      <c r="D508" s="272" t="s">
        <v>394</v>
      </c>
      <c r="E508" s="273">
        <v>160</v>
      </c>
      <c r="F508" s="273">
        <v>170.8</v>
      </c>
      <c r="G508" s="273">
        <v>170.8</v>
      </c>
      <c r="H508" s="573">
        <v>0.96819999999999995</v>
      </c>
      <c r="I508" s="273">
        <v>37211</v>
      </c>
      <c r="J508" s="273">
        <f t="shared" si="49"/>
        <v>0</v>
      </c>
      <c r="K508" s="271">
        <v>31.25</v>
      </c>
      <c r="L508" s="273">
        <v>161.76</v>
      </c>
      <c r="M508" s="273">
        <v>161.76</v>
      </c>
      <c r="N508" s="573">
        <v>0.96540000000000004</v>
      </c>
      <c r="O508" s="273">
        <v>22255</v>
      </c>
      <c r="P508" s="273">
        <f t="shared" si="50"/>
        <v>0</v>
      </c>
      <c r="Q508" s="271">
        <v>19.149999999999999</v>
      </c>
      <c r="R508" s="273">
        <v>165.52</v>
      </c>
      <c r="S508" s="273">
        <v>165.52</v>
      </c>
      <c r="T508" s="573">
        <v>0.9526</v>
      </c>
      <c r="U508" s="273">
        <v>38366</v>
      </c>
      <c r="V508" s="273">
        <f t="shared" si="51"/>
        <v>0</v>
      </c>
      <c r="W508" s="271">
        <v>33.79</v>
      </c>
      <c r="X508" s="273">
        <v>146.72</v>
      </c>
      <c r="Y508" s="273">
        <v>146.72</v>
      </c>
      <c r="Z508" s="573">
        <v>0.96889999999999998</v>
      </c>
      <c r="AA508" s="273">
        <v>13642</v>
      </c>
      <c r="AB508" s="273">
        <f t="shared" si="52"/>
        <v>0</v>
      </c>
      <c r="AC508" s="271">
        <v>12.9</v>
      </c>
      <c r="AD508" s="273">
        <v>189.28</v>
      </c>
      <c r="AE508" s="273">
        <v>189.28</v>
      </c>
      <c r="AF508" s="573">
        <v>0.96709999999999996</v>
      </c>
      <c r="AG508" s="273">
        <v>30565</v>
      </c>
      <c r="AH508" s="273">
        <f t="shared" si="53"/>
        <v>0</v>
      </c>
      <c r="AI508" s="271">
        <v>22.44</v>
      </c>
      <c r="AJ508" s="273">
        <v>165.36</v>
      </c>
      <c r="AK508" s="273">
        <v>165.36</v>
      </c>
      <c r="AL508" s="573">
        <v>0.95299999999999996</v>
      </c>
      <c r="AM508" s="273">
        <v>36500</v>
      </c>
      <c r="AN508" s="273">
        <f t="shared" si="54"/>
        <v>0</v>
      </c>
      <c r="AO508" s="271">
        <v>32.17</v>
      </c>
      <c r="AP508" s="273">
        <f t="shared" si="55"/>
        <v>178539</v>
      </c>
    </row>
    <row r="509" spans="1:42">
      <c r="A509" s="579">
        <v>504</v>
      </c>
      <c r="B509" s="272" t="s">
        <v>3276</v>
      </c>
      <c r="C509" s="272" t="s">
        <v>2343</v>
      </c>
      <c r="D509" s="272" t="s">
        <v>391</v>
      </c>
      <c r="E509" s="273">
        <v>160</v>
      </c>
      <c r="F509" s="273">
        <v>57.92</v>
      </c>
      <c r="G509" s="273">
        <v>128</v>
      </c>
      <c r="H509" s="573">
        <v>0.79400000000000004</v>
      </c>
      <c r="I509" s="273">
        <v>14112</v>
      </c>
      <c r="J509" s="273">
        <f t="shared" si="49"/>
        <v>0</v>
      </c>
      <c r="K509" s="271">
        <v>42.62</v>
      </c>
      <c r="L509" s="273">
        <v>64.88</v>
      </c>
      <c r="M509" s="273">
        <v>128</v>
      </c>
      <c r="N509" s="573">
        <v>0.76519999999999999</v>
      </c>
      <c r="O509" s="273">
        <v>15069</v>
      </c>
      <c r="P509" s="273">
        <f t="shared" si="50"/>
        <v>0</v>
      </c>
      <c r="Q509" s="271">
        <v>40.79</v>
      </c>
      <c r="R509" s="273">
        <v>56.88</v>
      </c>
      <c r="S509" s="273">
        <v>128</v>
      </c>
      <c r="T509" s="573">
        <v>0.71850000000000003</v>
      </c>
      <c r="U509" s="273">
        <v>12571</v>
      </c>
      <c r="V509" s="273">
        <f t="shared" si="51"/>
        <v>0</v>
      </c>
      <c r="W509" s="271">
        <v>42.72</v>
      </c>
      <c r="X509" s="273">
        <v>54.4</v>
      </c>
      <c r="Y509" s="273">
        <v>128</v>
      </c>
      <c r="Z509" s="573">
        <v>0.68359999999999999</v>
      </c>
      <c r="AA509" s="273">
        <v>11692</v>
      </c>
      <c r="AB509" s="273">
        <f t="shared" si="52"/>
        <v>0</v>
      </c>
      <c r="AC509" s="271">
        <v>42.25</v>
      </c>
      <c r="AD509" s="273">
        <v>54.72</v>
      </c>
      <c r="AE509" s="273">
        <v>128</v>
      </c>
      <c r="AF509" s="573">
        <v>0.71399999999999997</v>
      </c>
      <c r="AG509" s="273">
        <v>13179</v>
      </c>
      <c r="AH509" s="273">
        <f t="shared" si="53"/>
        <v>0</v>
      </c>
      <c r="AI509" s="271">
        <v>45.34</v>
      </c>
      <c r="AJ509" s="273">
        <v>56.56</v>
      </c>
      <c r="AK509" s="273">
        <v>128</v>
      </c>
      <c r="AL509" s="573">
        <v>0.71240000000000003</v>
      </c>
      <c r="AM509" s="273">
        <v>13815</v>
      </c>
      <c r="AN509" s="273">
        <f t="shared" si="54"/>
        <v>0</v>
      </c>
      <c r="AO509" s="271">
        <v>47.62</v>
      </c>
      <c r="AP509" s="273">
        <f t="shared" si="55"/>
        <v>80438</v>
      </c>
    </row>
    <row r="510" spans="1:42">
      <c r="A510" s="579">
        <v>505</v>
      </c>
      <c r="B510" s="272" t="s">
        <v>3276</v>
      </c>
      <c r="C510" s="272" t="s">
        <v>2345</v>
      </c>
      <c r="D510" s="272" t="s">
        <v>391</v>
      </c>
      <c r="E510" s="273">
        <v>160</v>
      </c>
      <c r="F510" s="273">
        <v>45</v>
      </c>
      <c r="G510" s="273">
        <v>128</v>
      </c>
      <c r="H510" s="573">
        <v>0.87429999999999997</v>
      </c>
      <c r="I510" s="273">
        <v>11178</v>
      </c>
      <c r="J510" s="273">
        <f t="shared" si="49"/>
        <v>0</v>
      </c>
      <c r="K510" s="271">
        <v>39.46</v>
      </c>
      <c r="L510" s="273">
        <v>45.4</v>
      </c>
      <c r="M510" s="273">
        <v>128</v>
      </c>
      <c r="N510" s="573">
        <v>0.84430000000000005</v>
      </c>
      <c r="O510" s="273">
        <v>10563</v>
      </c>
      <c r="P510" s="273">
        <f t="shared" si="50"/>
        <v>0</v>
      </c>
      <c r="Q510" s="271">
        <v>37.04</v>
      </c>
      <c r="R510" s="273">
        <v>43</v>
      </c>
      <c r="S510" s="273">
        <v>128</v>
      </c>
      <c r="T510" s="573">
        <v>0.8085</v>
      </c>
      <c r="U510" s="273">
        <v>9232</v>
      </c>
      <c r="V510" s="273">
        <f t="shared" si="51"/>
        <v>0</v>
      </c>
      <c r="W510" s="271">
        <v>36.880000000000003</v>
      </c>
      <c r="X510" s="273">
        <v>41.6</v>
      </c>
      <c r="Y510" s="273">
        <v>128</v>
      </c>
      <c r="Z510" s="573">
        <v>0.77190000000000003</v>
      </c>
      <c r="AA510" s="273">
        <v>8480</v>
      </c>
      <c r="AB510" s="273">
        <f t="shared" si="52"/>
        <v>0</v>
      </c>
      <c r="AC510" s="271">
        <v>35.49</v>
      </c>
      <c r="AD510" s="273">
        <v>40</v>
      </c>
      <c r="AE510" s="273">
        <v>128</v>
      </c>
      <c r="AF510" s="573">
        <v>0.78700000000000003</v>
      </c>
      <c r="AG510" s="273">
        <v>7990</v>
      </c>
      <c r="AH510" s="273">
        <f t="shared" si="53"/>
        <v>0</v>
      </c>
      <c r="AI510" s="271">
        <v>34.11</v>
      </c>
      <c r="AJ510" s="273">
        <v>42.2</v>
      </c>
      <c r="AK510" s="273">
        <v>128</v>
      </c>
      <c r="AL510" s="573">
        <v>0.78200000000000003</v>
      </c>
      <c r="AM510" s="273">
        <v>7512</v>
      </c>
      <c r="AN510" s="273">
        <f t="shared" si="54"/>
        <v>0</v>
      </c>
      <c r="AO510" s="271">
        <v>31.61</v>
      </c>
      <c r="AP510" s="273">
        <f t="shared" si="55"/>
        <v>54955</v>
      </c>
    </row>
    <row r="511" spans="1:42">
      <c r="A511" s="579">
        <v>506</v>
      </c>
      <c r="B511" s="272" t="s">
        <v>3276</v>
      </c>
      <c r="C511" s="272" t="s">
        <v>3451</v>
      </c>
      <c r="D511" s="272" t="s">
        <v>394</v>
      </c>
      <c r="E511" s="273">
        <v>160</v>
      </c>
      <c r="F511" s="273">
        <v>124.48</v>
      </c>
      <c r="G511" s="273">
        <v>128</v>
      </c>
      <c r="H511" s="573">
        <v>0.93589999999999995</v>
      </c>
      <c r="I511" s="273">
        <v>14315</v>
      </c>
      <c r="J511" s="273">
        <f t="shared" si="49"/>
        <v>0</v>
      </c>
      <c r="K511" s="271">
        <v>17.07</v>
      </c>
      <c r="L511" s="273">
        <v>103.28</v>
      </c>
      <c r="M511" s="273">
        <v>128</v>
      </c>
      <c r="N511" s="573">
        <v>0.95989999999999998</v>
      </c>
      <c r="O511" s="273">
        <v>12803</v>
      </c>
      <c r="P511" s="273">
        <f t="shared" si="50"/>
        <v>0</v>
      </c>
      <c r="Q511" s="271">
        <v>17.36</v>
      </c>
      <c r="R511" s="273">
        <v>113.6</v>
      </c>
      <c r="S511" s="273">
        <v>128</v>
      </c>
      <c r="T511" s="573">
        <v>0.92469999999999997</v>
      </c>
      <c r="U511" s="273">
        <v>11700</v>
      </c>
      <c r="V511" s="273">
        <f t="shared" si="51"/>
        <v>0</v>
      </c>
      <c r="W511" s="271">
        <v>15.47</v>
      </c>
      <c r="X511" s="273">
        <v>139.84</v>
      </c>
      <c r="Y511" s="273">
        <v>139.84</v>
      </c>
      <c r="Z511" s="573">
        <v>0.88319999999999999</v>
      </c>
      <c r="AA511" s="273">
        <v>12594</v>
      </c>
      <c r="AB511" s="273">
        <f t="shared" si="52"/>
        <v>0</v>
      </c>
      <c r="AC511" s="271">
        <v>13.7</v>
      </c>
      <c r="AD511" s="273">
        <v>109.28</v>
      </c>
      <c r="AE511" s="273">
        <v>128</v>
      </c>
      <c r="AF511" s="573">
        <v>0.95809999999999995</v>
      </c>
      <c r="AG511" s="273">
        <v>3796</v>
      </c>
      <c r="AH511" s="273">
        <f t="shared" si="53"/>
        <v>0</v>
      </c>
      <c r="AI511" s="271">
        <v>4.87</v>
      </c>
      <c r="AJ511" s="273">
        <v>130.24</v>
      </c>
      <c r="AK511" s="273">
        <v>130.24</v>
      </c>
      <c r="AL511" s="573">
        <v>0.86619999999999997</v>
      </c>
      <c r="AM511" s="273">
        <v>12207</v>
      </c>
      <c r="AN511" s="273">
        <f t="shared" si="54"/>
        <v>0</v>
      </c>
      <c r="AO511" s="271">
        <v>15.03</v>
      </c>
      <c r="AP511" s="273">
        <f t="shared" si="55"/>
        <v>67415</v>
      </c>
    </row>
    <row r="512" spans="1:42">
      <c r="A512" s="579">
        <v>507</v>
      </c>
      <c r="B512" s="272" t="s">
        <v>3276</v>
      </c>
      <c r="C512" s="272" t="s">
        <v>4226</v>
      </c>
      <c r="D512" s="272" t="s">
        <v>1377</v>
      </c>
      <c r="E512" s="273">
        <v>166</v>
      </c>
      <c r="F512" s="273">
        <v>45.44</v>
      </c>
      <c r="G512" s="273">
        <v>166</v>
      </c>
      <c r="H512" s="573">
        <v>0.75900000000000001</v>
      </c>
      <c r="I512" s="273">
        <v>8893</v>
      </c>
      <c r="J512" s="273">
        <f t="shared" si="49"/>
        <v>0</v>
      </c>
      <c r="K512" s="271">
        <v>0.35810348200312991</v>
      </c>
      <c r="L512" s="273">
        <v>55.44</v>
      </c>
      <c r="M512" s="273">
        <v>166</v>
      </c>
      <c r="N512" s="573">
        <v>0.73270000000000002</v>
      </c>
      <c r="O512" s="273">
        <v>8326</v>
      </c>
      <c r="P512" s="273">
        <f t="shared" si="50"/>
        <v>0</v>
      </c>
      <c r="Q512" s="271">
        <v>0.275484297661717</v>
      </c>
      <c r="R512" s="273">
        <v>45.36</v>
      </c>
      <c r="S512" s="273">
        <v>166</v>
      </c>
      <c r="T512" s="573">
        <v>0.72189999999999999</v>
      </c>
      <c r="U512" s="273">
        <v>6913</v>
      </c>
      <c r="V512" s="273">
        <f t="shared" si="51"/>
        <v>0</v>
      </c>
      <c r="W512" s="271">
        <v>0.2932098765432099</v>
      </c>
      <c r="X512" s="273">
        <v>44.96</v>
      </c>
      <c r="Y512" s="273">
        <v>166</v>
      </c>
      <c r="Z512" s="573">
        <v>0.7147</v>
      </c>
      <c r="AA512" s="273">
        <v>8113</v>
      </c>
      <c r="AB512" s="273">
        <f t="shared" si="52"/>
        <v>0</v>
      </c>
      <c r="AC512" s="271">
        <v>0.3393398672176941</v>
      </c>
      <c r="AD512" s="273">
        <v>42.8</v>
      </c>
      <c r="AE512" s="273">
        <v>166</v>
      </c>
      <c r="AF512" s="573">
        <v>0.77239999999999998</v>
      </c>
      <c r="AG512" s="273">
        <v>8110</v>
      </c>
      <c r="AH512" s="273">
        <f t="shared" si="53"/>
        <v>0</v>
      </c>
      <c r="AI512" s="271">
        <v>0.32970932569591005</v>
      </c>
      <c r="AJ512" s="273">
        <v>40</v>
      </c>
      <c r="AK512" s="273">
        <v>166</v>
      </c>
      <c r="AL512" s="573">
        <v>0.65490000000000004</v>
      </c>
      <c r="AM512" s="273">
        <v>5067</v>
      </c>
      <c r="AN512" s="273">
        <f t="shared" si="54"/>
        <v>0</v>
      </c>
      <c r="AO512" s="271">
        <v>0.26861111111111113</v>
      </c>
      <c r="AP512" s="273">
        <f t="shared" si="55"/>
        <v>45422</v>
      </c>
    </row>
    <row r="513" spans="1:42">
      <c r="A513" s="579">
        <v>508</v>
      </c>
      <c r="B513" s="272" t="s">
        <v>3276</v>
      </c>
      <c r="C513" s="272" t="s">
        <v>2450</v>
      </c>
      <c r="D513" s="272" t="s">
        <v>394</v>
      </c>
      <c r="E513" s="273">
        <v>166.66666666666666</v>
      </c>
      <c r="F513" s="273">
        <v>0</v>
      </c>
      <c r="G513" s="273">
        <v>133.333</v>
      </c>
      <c r="H513" s="573">
        <v>0.88349999999999995</v>
      </c>
      <c r="I513" s="273">
        <v>6694</v>
      </c>
      <c r="J513" s="273">
        <f t="shared" si="49"/>
        <v>0</v>
      </c>
      <c r="K513" s="271">
        <v>12.19</v>
      </c>
      <c r="L513" s="273">
        <v>0</v>
      </c>
      <c r="M513" s="273">
        <v>133.333</v>
      </c>
      <c r="N513" s="573">
        <v>0.87090000000000001</v>
      </c>
      <c r="O513" s="273">
        <v>8616</v>
      </c>
      <c r="P513" s="273">
        <f t="shared" si="50"/>
        <v>0</v>
      </c>
      <c r="Q513" s="271">
        <v>14.53</v>
      </c>
      <c r="R513" s="273">
        <v>0</v>
      </c>
      <c r="S513" s="273">
        <v>133.333</v>
      </c>
      <c r="T513" s="573">
        <v>0.86739999999999995</v>
      </c>
      <c r="U513" s="273">
        <v>5588</v>
      </c>
      <c r="V513" s="273">
        <f t="shared" si="51"/>
        <v>0</v>
      </c>
      <c r="W513" s="271">
        <v>9.15</v>
      </c>
      <c r="X513" s="273">
        <v>0</v>
      </c>
      <c r="Y513" s="273">
        <v>133.333</v>
      </c>
      <c r="Z513" s="573">
        <v>0.85899999999999999</v>
      </c>
      <c r="AA513" s="273">
        <v>2566</v>
      </c>
      <c r="AB513" s="273">
        <f t="shared" si="52"/>
        <v>0</v>
      </c>
      <c r="AC513" s="271">
        <v>4.45</v>
      </c>
      <c r="AD513" s="273">
        <v>0</v>
      </c>
      <c r="AE513" s="273">
        <v>133.333</v>
      </c>
      <c r="AF513" s="573">
        <v>0.92659999999999998</v>
      </c>
      <c r="AG513" s="273">
        <v>1415</v>
      </c>
      <c r="AH513" s="273">
        <f t="shared" si="53"/>
        <v>0</v>
      </c>
      <c r="AI513" s="271">
        <v>2.36</v>
      </c>
      <c r="AJ513" s="273">
        <v>0</v>
      </c>
      <c r="AK513" s="273">
        <v>133.333</v>
      </c>
      <c r="AL513" s="573">
        <v>0.86029999999999995</v>
      </c>
      <c r="AM513" s="273">
        <v>2822</v>
      </c>
      <c r="AN513" s="273">
        <f t="shared" si="54"/>
        <v>0</v>
      </c>
      <c r="AO513" s="271">
        <v>5.36</v>
      </c>
      <c r="AP513" s="273">
        <f t="shared" si="55"/>
        <v>27701</v>
      </c>
    </row>
    <row r="514" spans="1:42">
      <c r="A514" s="579">
        <v>509</v>
      </c>
      <c r="B514" s="272" t="s">
        <v>3276</v>
      </c>
      <c r="C514" s="272" t="s">
        <v>2406</v>
      </c>
      <c r="D514" s="272" t="s">
        <v>394</v>
      </c>
      <c r="E514" s="273">
        <v>167</v>
      </c>
      <c r="F514" s="273">
        <v>177.44</v>
      </c>
      <c r="G514" s="273">
        <v>177.44</v>
      </c>
      <c r="H514" s="573">
        <v>0.98099999999999998</v>
      </c>
      <c r="I514" s="273">
        <v>31983</v>
      </c>
      <c r="J514" s="273">
        <f t="shared" si="49"/>
        <v>0</v>
      </c>
      <c r="K514" s="271">
        <v>25.52</v>
      </c>
      <c r="L514" s="273">
        <v>205.52</v>
      </c>
      <c r="M514" s="273">
        <v>205.52</v>
      </c>
      <c r="N514" s="573">
        <v>0.96040000000000003</v>
      </c>
      <c r="O514" s="273">
        <v>20801</v>
      </c>
      <c r="P514" s="273">
        <f t="shared" si="50"/>
        <v>0</v>
      </c>
      <c r="Q514" s="271">
        <v>14.16</v>
      </c>
      <c r="R514" s="273">
        <v>174.48</v>
      </c>
      <c r="S514" s="273">
        <v>174.48</v>
      </c>
      <c r="T514" s="573">
        <v>0.98509999999999998</v>
      </c>
      <c r="U514" s="273">
        <v>33056</v>
      </c>
      <c r="V514" s="273">
        <f t="shared" si="51"/>
        <v>0</v>
      </c>
      <c r="W514" s="271">
        <v>26.71</v>
      </c>
      <c r="X514" s="273">
        <v>183.04</v>
      </c>
      <c r="Y514" s="273">
        <v>183.04</v>
      </c>
      <c r="Z514" s="573">
        <v>0.98799999999999999</v>
      </c>
      <c r="AA514" s="273">
        <v>24274</v>
      </c>
      <c r="AB514" s="273">
        <f t="shared" si="52"/>
        <v>0</v>
      </c>
      <c r="AC514" s="271">
        <v>18.04</v>
      </c>
      <c r="AD514" s="273">
        <v>214.88</v>
      </c>
      <c r="AE514" s="273">
        <v>214.88</v>
      </c>
      <c r="AF514" s="573">
        <v>0.95640000000000003</v>
      </c>
      <c r="AG514" s="273">
        <v>33233</v>
      </c>
      <c r="AH514" s="273">
        <f t="shared" si="53"/>
        <v>0</v>
      </c>
      <c r="AI514" s="271">
        <v>21.73</v>
      </c>
      <c r="AJ514" s="273">
        <v>219.36</v>
      </c>
      <c r="AK514" s="273">
        <v>219.36</v>
      </c>
      <c r="AL514" s="573">
        <v>0.9113</v>
      </c>
      <c r="AM514" s="273">
        <v>43591</v>
      </c>
      <c r="AN514" s="273">
        <f t="shared" si="54"/>
        <v>0</v>
      </c>
      <c r="AO514" s="271">
        <v>30.29</v>
      </c>
      <c r="AP514" s="273">
        <f t="shared" si="55"/>
        <v>186938</v>
      </c>
    </row>
    <row r="515" spans="1:42">
      <c r="A515" s="579">
        <v>510</v>
      </c>
      <c r="B515" s="272" t="s">
        <v>3276</v>
      </c>
      <c r="C515" s="272" t="s">
        <v>2364</v>
      </c>
      <c r="D515" s="272" t="s">
        <v>394</v>
      </c>
      <c r="E515" s="273">
        <v>167.2</v>
      </c>
      <c r="F515" s="273">
        <v>141.52000000000001</v>
      </c>
      <c r="G515" s="273">
        <v>141.52000000000001</v>
      </c>
      <c r="H515" s="573">
        <v>0.998</v>
      </c>
      <c r="I515" s="273">
        <v>46282</v>
      </c>
      <c r="J515" s="273">
        <f t="shared" si="49"/>
        <v>0</v>
      </c>
      <c r="K515" s="271">
        <v>45.51</v>
      </c>
      <c r="L515" s="273">
        <v>147.04</v>
      </c>
      <c r="M515" s="273">
        <v>147.04</v>
      </c>
      <c r="N515" s="573">
        <v>0.99860000000000004</v>
      </c>
      <c r="O515" s="273">
        <v>44007</v>
      </c>
      <c r="P515" s="273">
        <f t="shared" si="50"/>
        <v>0</v>
      </c>
      <c r="Q515" s="271">
        <v>40.28</v>
      </c>
      <c r="R515" s="273">
        <v>149.44</v>
      </c>
      <c r="S515" s="273">
        <v>149.44</v>
      </c>
      <c r="T515" s="573">
        <v>0.99890000000000001</v>
      </c>
      <c r="U515" s="273">
        <v>35226</v>
      </c>
      <c r="V515" s="273">
        <f t="shared" si="51"/>
        <v>0</v>
      </c>
      <c r="W515" s="271">
        <v>32.770000000000003</v>
      </c>
      <c r="X515" s="273">
        <v>139.36000000000001</v>
      </c>
      <c r="Y515" s="273">
        <v>139.36000000000001</v>
      </c>
      <c r="Z515" s="573">
        <v>0.99970000000000003</v>
      </c>
      <c r="AA515" s="273">
        <v>28722</v>
      </c>
      <c r="AB515" s="273">
        <f t="shared" si="52"/>
        <v>0</v>
      </c>
      <c r="AC515" s="271">
        <v>27.71</v>
      </c>
      <c r="AD515" s="273">
        <v>136.56</v>
      </c>
      <c r="AE515" s="273">
        <v>136.56</v>
      </c>
      <c r="AF515" s="573">
        <v>0.99929999999999997</v>
      </c>
      <c r="AG515" s="273">
        <v>23097</v>
      </c>
      <c r="AH515" s="273">
        <f t="shared" si="53"/>
        <v>0</v>
      </c>
      <c r="AI515" s="271">
        <v>22.75</v>
      </c>
      <c r="AJ515" s="273">
        <v>143.52000000000001</v>
      </c>
      <c r="AK515" s="273">
        <v>143.52000000000001</v>
      </c>
      <c r="AL515" s="573">
        <v>0.99929999999999997</v>
      </c>
      <c r="AM515" s="273">
        <v>34451</v>
      </c>
      <c r="AN515" s="273">
        <f t="shared" si="54"/>
        <v>0</v>
      </c>
      <c r="AO515" s="271">
        <v>33.36</v>
      </c>
      <c r="AP515" s="273">
        <f t="shared" si="55"/>
        <v>211785</v>
      </c>
    </row>
    <row r="516" spans="1:42">
      <c r="A516" s="579">
        <v>511</v>
      </c>
      <c r="B516" s="272" t="s">
        <v>3276</v>
      </c>
      <c r="C516" s="272" t="s">
        <v>2378</v>
      </c>
      <c r="D516" s="272" t="s">
        <v>394</v>
      </c>
      <c r="E516" s="273">
        <v>167.2</v>
      </c>
      <c r="F516" s="273">
        <v>112.24</v>
      </c>
      <c r="G516" s="273">
        <v>133.76</v>
      </c>
      <c r="H516" s="573">
        <v>0.97340000000000004</v>
      </c>
      <c r="I516" s="273">
        <v>33492</v>
      </c>
      <c r="J516" s="273">
        <f t="shared" si="49"/>
        <v>0</v>
      </c>
      <c r="K516" s="271">
        <v>42.57</v>
      </c>
      <c r="L516" s="273">
        <v>119.04</v>
      </c>
      <c r="M516" s="273">
        <v>133.76</v>
      </c>
      <c r="N516" s="573">
        <v>0.9425</v>
      </c>
      <c r="O516" s="273">
        <v>26617</v>
      </c>
      <c r="P516" s="273">
        <f t="shared" si="50"/>
        <v>0</v>
      </c>
      <c r="Q516" s="271">
        <v>31.88</v>
      </c>
      <c r="R516" s="273">
        <v>115.44</v>
      </c>
      <c r="S516" s="273">
        <v>133.76</v>
      </c>
      <c r="T516" s="573">
        <v>0.93779999999999997</v>
      </c>
      <c r="U516" s="273">
        <v>29380</v>
      </c>
      <c r="V516" s="273">
        <f t="shared" si="51"/>
        <v>0</v>
      </c>
      <c r="W516" s="271">
        <v>37.69</v>
      </c>
      <c r="X516" s="273">
        <v>106.24</v>
      </c>
      <c r="Y516" s="273">
        <v>133.76</v>
      </c>
      <c r="Z516" s="573">
        <v>0.80549999999999999</v>
      </c>
      <c r="AA516" s="273">
        <v>10253</v>
      </c>
      <c r="AB516" s="273">
        <f t="shared" si="52"/>
        <v>0</v>
      </c>
      <c r="AC516" s="271">
        <v>16.100000000000001</v>
      </c>
      <c r="AD516" s="273">
        <v>114.64</v>
      </c>
      <c r="AE516" s="273">
        <v>133.76</v>
      </c>
      <c r="AF516" s="573">
        <v>0.96060000000000001</v>
      </c>
      <c r="AG516" s="273">
        <v>35346</v>
      </c>
      <c r="AH516" s="273">
        <f t="shared" si="53"/>
        <v>0</v>
      </c>
      <c r="AI516" s="271">
        <v>43.14</v>
      </c>
      <c r="AJ516" s="273">
        <v>117.04</v>
      </c>
      <c r="AK516" s="273">
        <v>133.76</v>
      </c>
      <c r="AL516" s="573">
        <v>0.94920000000000004</v>
      </c>
      <c r="AM516" s="273">
        <v>33623</v>
      </c>
      <c r="AN516" s="273">
        <f t="shared" si="54"/>
        <v>0</v>
      </c>
      <c r="AO516" s="271">
        <v>42.03</v>
      </c>
      <c r="AP516" s="273">
        <f t="shared" si="55"/>
        <v>168711</v>
      </c>
    </row>
    <row r="517" spans="1:42">
      <c r="A517" s="579">
        <v>512</v>
      </c>
      <c r="B517" s="272" t="s">
        <v>3276</v>
      </c>
      <c r="C517" s="272" t="s">
        <v>3449</v>
      </c>
      <c r="D517" s="272" t="s">
        <v>394</v>
      </c>
      <c r="E517" s="273">
        <v>170</v>
      </c>
      <c r="F517" s="273">
        <v>186.16</v>
      </c>
      <c r="G517" s="273">
        <v>186.16</v>
      </c>
      <c r="H517" s="573">
        <v>0.98050000000000004</v>
      </c>
      <c r="I517" s="273">
        <v>52501</v>
      </c>
      <c r="J517" s="273">
        <f t="shared" si="49"/>
        <v>0</v>
      </c>
      <c r="K517" s="271">
        <v>39.950000000000003</v>
      </c>
      <c r="L517" s="273">
        <v>187.6</v>
      </c>
      <c r="M517" s="273">
        <v>187.6</v>
      </c>
      <c r="N517" s="573">
        <v>0.98060000000000003</v>
      </c>
      <c r="O517" s="273">
        <v>49991</v>
      </c>
      <c r="P517" s="273">
        <f t="shared" si="50"/>
        <v>0</v>
      </c>
      <c r="Q517" s="271">
        <v>36.520000000000003</v>
      </c>
      <c r="R517" s="273">
        <v>175.84</v>
      </c>
      <c r="S517" s="273">
        <v>175.84</v>
      </c>
      <c r="T517" s="573">
        <v>0.9879</v>
      </c>
      <c r="U517" s="273">
        <v>50308</v>
      </c>
      <c r="V517" s="273">
        <f t="shared" si="51"/>
        <v>0</v>
      </c>
      <c r="W517" s="271">
        <v>40.22</v>
      </c>
      <c r="X517" s="273">
        <v>152</v>
      </c>
      <c r="Y517" s="273">
        <v>152</v>
      </c>
      <c r="Z517" s="573">
        <v>0.99750000000000005</v>
      </c>
      <c r="AA517" s="273">
        <v>41362</v>
      </c>
      <c r="AB517" s="273">
        <f t="shared" si="52"/>
        <v>0</v>
      </c>
      <c r="AC517" s="271">
        <v>36.659999999999997</v>
      </c>
      <c r="AD517" s="273">
        <v>146.63999999999999</v>
      </c>
      <c r="AE517" s="273">
        <v>146.63999999999999</v>
      </c>
      <c r="AF517" s="573">
        <v>0.99929999999999997</v>
      </c>
      <c r="AG517" s="273">
        <v>43386</v>
      </c>
      <c r="AH517" s="273">
        <f t="shared" si="53"/>
        <v>0</v>
      </c>
      <c r="AI517" s="271">
        <v>39.79</v>
      </c>
      <c r="AJ517" s="273">
        <v>170.56</v>
      </c>
      <c r="AK517" s="273">
        <v>170.56</v>
      </c>
      <c r="AL517" s="573">
        <v>0.99819999999999998</v>
      </c>
      <c r="AM517" s="273">
        <v>62655</v>
      </c>
      <c r="AN517" s="273">
        <f t="shared" si="54"/>
        <v>0</v>
      </c>
      <c r="AO517" s="271">
        <v>51.11</v>
      </c>
      <c r="AP517" s="273">
        <f t="shared" si="55"/>
        <v>300203</v>
      </c>
    </row>
    <row r="518" spans="1:42">
      <c r="A518" s="579">
        <v>513</v>
      </c>
      <c r="B518" s="272" t="s">
        <v>3276</v>
      </c>
      <c r="C518" s="272" t="s">
        <v>2362</v>
      </c>
      <c r="D518" s="272" t="s">
        <v>394</v>
      </c>
      <c r="E518" s="273">
        <v>172.96</v>
      </c>
      <c r="F518" s="273">
        <v>170.56</v>
      </c>
      <c r="G518" s="273">
        <v>170.56</v>
      </c>
      <c r="H518" s="573">
        <v>0.9375</v>
      </c>
      <c r="I518" s="273">
        <v>27248</v>
      </c>
      <c r="J518" s="273">
        <f t="shared" ref="J518:J581" si="56">IF(K518&gt;60,(K518-60)/K518*I518,0)</f>
        <v>0</v>
      </c>
      <c r="K518" s="271">
        <v>23.67</v>
      </c>
      <c r="L518" s="273">
        <v>203.52</v>
      </c>
      <c r="M518" s="273">
        <v>203.52</v>
      </c>
      <c r="N518" s="573">
        <v>0.90680000000000005</v>
      </c>
      <c r="O518" s="273">
        <v>25656</v>
      </c>
      <c r="P518" s="273">
        <f t="shared" ref="P518:P581" si="57">IF(Q518&gt;60,(Q518-60)/Q518*O518,0)</f>
        <v>0</v>
      </c>
      <c r="Q518" s="271">
        <v>18.68</v>
      </c>
      <c r="R518" s="273">
        <v>207.68</v>
      </c>
      <c r="S518" s="273">
        <v>207.68</v>
      </c>
      <c r="T518" s="573">
        <v>0.87690000000000001</v>
      </c>
      <c r="U518" s="273">
        <v>40192</v>
      </c>
      <c r="V518" s="273">
        <f t="shared" ref="V518:V581" si="58">IF(W518&gt;60,(W518-60)/W518*U518,0)</f>
        <v>0</v>
      </c>
      <c r="W518" s="271">
        <v>30.65</v>
      </c>
      <c r="X518" s="273">
        <v>197.44</v>
      </c>
      <c r="Y518" s="273">
        <v>197.44</v>
      </c>
      <c r="Z518" s="573">
        <v>0.83009999999999995</v>
      </c>
      <c r="AA518" s="273">
        <v>21200</v>
      </c>
      <c r="AB518" s="273">
        <f t="shared" ref="AB518:AB581" si="59">IF(AC518&gt;60,(AC518-60)/AC518*AA518,0)</f>
        <v>0</v>
      </c>
      <c r="AC518" s="271">
        <v>17.39</v>
      </c>
      <c r="AD518" s="273">
        <v>209.76</v>
      </c>
      <c r="AE518" s="273">
        <v>209.76</v>
      </c>
      <c r="AF518" s="573">
        <v>0.83069999999999999</v>
      </c>
      <c r="AG518" s="273">
        <v>29150</v>
      </c>
      <c r="AH518" s="273">
        <f t="shared" ref="AH518:AH581" si="60">IF(AI518&gt;60,(AI518-60)/AI518*AG518,0)</f>
        <v>0</v>
      </c>
      <c r="AI518" s="271">
        <v>22.48</v>
      </c>
      <c r="AJ518" s="273">
        <v>197.44</v>
      </c>
      <c r="AK518" s="273">
        <v>197.44</v>
      </c>
      <c r="AL518" s="573">
        <v>0.83850000000000002</v>
      </c>
      <c r="AM518" s="273">
        <v>34435.199999999997</v>
      </c>
      <c r="AN518" s="273">
        <f t="shared" ref="AN518:AN581" si="61">IF(AO518&gt;60,(AO518-60)/AO518*AM518,0)</f>
        <v>0</v>
      </c>
      <c r="AO518" s="271">
        <v>28.89</v>
      </c>
      <c r="AP518" s="273">
        <f t="shared" ref="AP518:AP581" si="62">I518+O518+U518+AA518+AG518+AM518</f>
        <v>177881.2</v>
      </c>
    </row>
    <row r="519" spans="1:42">
      <c r="A519" s="579">
        <v>514</v>
      </c>
      <c r="B519" s="272" t="s">
        <v>3276</v>
      </c>
      <c r="C519" s="272" t="s">
        <v>2380</v>
      </c>
      <c r="D519" s="272" t="s">
        <v>394</v>
      </c>
      <c r="E519" s="273">
        <v>180</v>
      </c>
      <c r="F519" s="273">
        <v>142.4</v>
      </c>
      <c r="G519" s="273">
        <v>144</v>
      </c>
      <c r="H519" s="573">
        <v>0.99990000000000001</v>
      </c>
      <c r="I519" s="273">
        <v>45640</v>
      </c>
      <c r="J519" s="273">
        <f t="shared" si="56"/>
        <v>0</v>
      </c>
      <c r="K519" s="271">
        <v>44.52</v>
      </c>
      <c r="L519" s="273">
        <v>150.56</v>
      </c>
      <c r="M519" s="273">
        <v>150.56</v>
      </c>
      <c r="N519" s="573">
        <v>0.99980000000000002</v>
      </c>
      <c r="O519" s="273">
        <v>31618</v>
      </c>
      <c r="P519" s="273">
        <f t="shared" si="57"/>
        <v>0</v>
      </c>
      <c r="Q519" s="271">
        <v>28.23</v>
      </c>
      <c r="R519" s="273">
        <v>152.16</v>
      </c>
      <c r="S519" s="273">
        <v>152.16</v>
      </c>
      <c r="T519" s="573">
        <v>0.99990000000000001</v>
      </c>
      <c r="U519" s="273">
        <v>40250</v>
      </c>
      <c r="V519" s="273">
        <f t="shared" si="58"/>
        <v>0</v>
      </c>
      <c r="W519" s="271">
        <v>36.74</v>
      </c>
      <c r="X519" s="273">
        <v>137.76</v>
      </c>
      <c r="Y519" s="273">
        <v>144</v>
      </c>
      <c r="Z519" s="573">
        <v>1</v>
      </c>
      <c r="AA519" s="273">
        <v>27074</v>
      </c>
      <c r="AB519" s="273">
        <f t="shared" si="59"/>
        <v>0</v>
      </c>
      <c r="AC519" s="271">
        <v>26.42</v>
      </c>
      <c r="AD519" s="273">
        <v>159.04</v>
      </c>
      <c r="AE519" s="273">
        <v>159.04</v>
      </c>
      <c r="AF519" s="573">
        <v>0.99980000000000002</v>
      </c>
      <c r="AG519" s="273">
        <v>24108</v>
      </c>
      <c r="AH519" s="273">
        <f t="shared" si="60"/>
        <v>0</v>
      </c>
      <c r="AI519" s="271">
        <v>20.38</v>
      </c>
      <c r="AJ519" s="273">
        <v>161.6</v>
      </c>
      <c r="AK519" s="273">
        <v>161.6</v>
      </c>
      <c r="AL519" s="573">
        <v>0.99980000000000002</v>
      </c>
      <c r="AM519" s="273">
        <v>34566</v>
      </c>
      <c r="AN519" s="273">
        <f t="shared" si="61"/>
        <v>0</v>
      </c>
      <c r="AO519" s="271">
        <v>29.71</v>
      </c>
      <c r="AP519" s="273">
        <f t="shared" si="62"/>
        <v>203256</v>
      </c>
    </row>
    <row r="520" spans="1:42">
      <c r="A520" s="579">
        <v>515</v>
      </c>
      <c r="B520" s="272" t="s">
        <v>3276</v>
      </c>
      <c r="C520" s="272" t="s">
        <v>2462</v>
      </c>
      <c r="D520" s="272" t="s">
        <v>394</v>
      </c>
      <c r="E520" s="273">
        <v>180</v>
      </c>
      <c r="F520" s="273">
        <v>143.44</v>
      </c>
      <c r="G520" s="273">
        <v>144</v>
      </c>
      <c r="H520" s="573">
        <v>0.9919</v>
      </c>
      <c r="I520" s="273">
        <v>21526</v>
      </c>
      <c r="J520" s="273">
        <f t="shared" si="56"/>
        <v>0</v>
      </c>
      <c r="K520" s="271">
        <v>21.01</v>
      </c>
      <c r="L520" s="273">
        <v>166.72</v>
      </c>
      <c r="M520" s="273">
        <v>166.72</v>
      </c>
      <c r="N520" s="573">
        <v>0.98939999999999995</v>
      </c>
      <c r="O520" s="273">
        <v>32547</v>
      </c>
      <c r="P520" s="273">
        <f t="shared" si="57"/>
        <v>0</v>
      </c>
      <c r="Q520" s="271">
        <v>26.52</v>
      </c>
      <c r="R520" s="273">
        <v>148.63999999999999</v>
      </c>
      <c r="S520" s="273">
        <v>148.63999999999999</v>
      </c>
      <c r="T520" s="573">
        <v>0.98040000000000005</v>
      </c>
      <c r="U520" s="273">
        <v>31522</v>
      </c>
      <c r="V520" s="273">
        <f t="shared" si="58"/>
        <v>0</v>
      </c>
      <c r="W520" s="271">
        <v>30.04</v>
      </c>
      <c r="X520" s="273">
        <v>165.8</v>
      </c>
      <c r="Y520" s="273">
        <v>165.8</v>
      </c>
      <c r="Z520" s="573">
        <v>0.97729999999999995</v>
      </c>
      <c r="AA520" s="273">
        <v>35808</v>
      </c>
      <c r="AB520" s="273">
        <f t="shared" si="59"/>
        <v>0</v>
      </c>
      <c r="AC520" s="271">
        <v>29.7</v>
      </c>
      <c r="AD520" s="273">
        <v>145.36000000000001</v>
      </c>
      <c r="AE520" s="273">
        <v>145.36000000000001</v>
      </c>
      <c r="AF520" s="573">
        <v>0.89590000000000003</v>
      </c>
      <c r="AG520" s="273">
        <v>6120</v>
      </c>
      <c r="AH520" s="273">
        <f t="shared" si="60"/>
        <v>0</v>
      </c>
      <c r="AI520" s="271">
        <v>6.9</v>
      </c>
      <c r="AJ520" s="273">
        <v>116.32</v>
      </c>
      <c r="AK520" s="273">
        <v>144</v>
      </c>
      <c r="AL520" s="573">
        <v>0.84060000000000001</v>
      </c>
      <c r="AM520" s="273">
        <v>3268</v>
      </c>
      <c r="AN520" s="273">
        <f t="shared" si="61"/>
        <v>0</v>
      </c>
      <c r="AO520" s="271">
        <v>6.34</v>
      </c>
      <c r="AP520" s="273">
        <f t="shared" si="62"/>
        <v>130791</v>
      </c>
    </row>
    <row r="521" spans="1:42">
      <c r="A521" s="579">
        <v>516</v>
      </c>
      <c r="B521" s="272" t="s">
        <v>3276</v>
      </c>
      <c r="C521" s="272" t="s">
        <v>2333</v>
      </c>
      <c r="D521" s="272" t="s">
        <v>394</v>
      </c>
      <c r="E521" s="273">
        <v>186</v>
      </c>
      <c r="F521" s="273">
        <v>177.12</v>
      </c>
      <c r="G521" s="273">
        <v>177.12</v>
      </c>
      <c r="H521" s="573">
        <v>0.95940000000000003</v>
      </c>
      <c r="I521" s="273">
        <v>44008</v>
      </c>
      <c r="J521" s="273">
        <f t="shared" si="56"/>
        <v>0</v>
      </c>
      <c r="K521" s="271">
        <v>35.97</v>
      </c>
      <c r="L521" s="273">
        <v>181.92</v>
      </c>
      <c r="M521" s="273">
        <v>181.92</v>
      </c>
      <c r="N521" s="573">
        <v>0.99950000000000006</v>
      </c>
      <c r="O521" s="273">
        <v>40756</v>
      </c>
      <c r="P521" s="273">
        <f t="shared" si="57"/>
        <v>0</v>
      </c>
      <c r="Q521" s="271">
        <v>30.13</v>
      </c>
      <c r="R521" s="273">
        <v>199.68</v>
      </c>
      <c r="S521" s="273">
        <v>199.68</v>
      </c>
      <c r="T521" s="573">
        <v>0.98850000000000005</v>
      </c>
      <c r="U521" s="273">
        <v>63188</v>
      </c>
      <c r="V521" s="273">
        <f t="shared" si="58"/>
        <v>0</v>
      </c>
      <c r="W521" s="271">
        <v>44.46</v>
      </c>
      <c r="X521" s="273">
        <v>204.48</v>
      </c>
      <c r="Y521" s="273">
        <v>204.48</v>
      </c>
      <c r="Z521" s="573">
        <v>0.97909999999999997</v>
      </c>
      <c r="AA521" s="273">
        <v>20640</v>
      </c>
      <c r="AB521" s="273">
        <f t="shared" si="59"/>
        <v>0</v>
      </c>
      <c r="AC521" s="271">
        <v>13.86</v>
      </c>
      <c r="AD521" s="273">
        <v>206.88</v>
      </c>
      <c r="AE521" s="273">
        <v>206.88</v>
      </c>
      <c r="AF521" s="573">
        <v>0.99209999999999998</v>
      </c>
      <c r="AG521" s="273">
        <v>56140</v>
      </c>
      <c r="AH521" s="273">
        <f t="shared" si="60"/>
        <v>0</v>
      </c>
      <c r="AI521" s="271">
        <v>36.76</v>
      </c>
      <c r="AJ521" s="273">
        <v>201.44</v>
      </c>
      <c r="AK521" s="273">
        <v>201.44</v>
      </c>
      <c r="AL521" s="573">
        <v>0.98829999999999996</v>
      </c>
      <c r="AM521" s="273">
        <v>56780</v>
      </c>
      <c r="AN521" s="273">
        <f t="shared" si="61"/>
        <v>0</v>
      </c>
      <c r="AO521" s="271">
        <v>39.61</v>
      </c>
      <c r="AP521" s="273">
        <f t="shared" si="62"/>
        <v>281512</v>
      </c>
    </row>
    <row r="522" spans="1:42">
      <c r="A522" s="579">
        <v>517</v>
      </c>
      <c r="B522" s="272" t="s">
        <v>3276</v>
      </c>
      <c r="C522" s="272" t="s">
        <v>4228</v>
      </c>
      <c r="D522" s="272" t="s">
        <v>391</v>
      </c>
      <c r="E522" s="273">
        <v>188.88</v>
      </c>
      <c r="F522" s="273">
        <v>202.88</v>
      </c>
      <c r="G522" s="273">
        <v>202.88</v>
      </c>
      <c r="H522" s="573">
        <v>0.80259999999999998</v>
      </c>
      <c r="I522" s="273">
        <v>9558</v>
      </c>
      <c r="J522" s="273">
        <f t="shared" si="56"/>
        <v>0</v>
      </c>
      <c r="K522" s="271">
        <v>8.15</v>
      </c>
      <c r="L522" s="273">
        <v>235.04</v>
      </c>
      <c r="M522" s="273">
        <v>235.04</v>
      </c>
      <c r="N522" s="573">
        <v>0.81710000000000005</v>
      </c>
      <c r="O522" s="273">
        <v>16768</v>
      </c>
      <c r="P522" s="273">
        <f t="shared" si="57"/>
        <v>0</v>
      </c>
      <c r="Q522" s="271">
        <v>11.73</v>
      </c>
      <c r="R522" s="273">
        <v>188.16</v>
      </c>
      <c r="S522" s="273">
        <v>188.16</v>
      </c>
      <c r="T522" s="573">
        <v>0.97989999999999999</v>
      </c>
      <c r="U522" s="273">
        <v>24220</v>
      </c>
      <c r="V522" s="273">
        <f t="shared" si="58"/>
        <v>0</v>
      </c>
      <c r="W522" s="271">
        <v>18.239999999999998</v>
      </c>
      <c r="X522" s="273">
        <v>190.56</v>
      </c>
      <c r="Y522" s="273">
        <v>190.56</v>
      </c>
      <c r="Z522" s="573">
        <v>0.98719999999999997</v>
      </c>
      <c r="AA522" s="273">
        <v>32000</v>
      </c>
      <c r="AB522" s="273">
        <f t="shared" si="59"/>
        <v>0</v>
      </c>
      <c r="AC522" s="271">
        <v>22.86</v>
      </c>
      <c r="AD522" s="273">
        <v>166.72</v>
      </c>
      <c r="AE522" s="273">
        <v>166.72</v>
      </c>
      <c r="AF522" s="573">
        <v>0.98429999999999995</v>
      </c>
      <c r="AG522" s="273">
        <v>31840</v>
      </c>
      <c r="AH522" s="273">
        <f t="shared" si="60"/>
        <v>0</v>
      </c>
      <c r="AI522" s="271">
        <v>26.08</v>
      </c>
      <c r="AJ522" s="273">
        <v>167.84</v>
      </c>
      <c r="AK522" s="273">
        <v>167.84</v>
      </c>
      <c r="AL522" s="573">
        <v>0.98629999999999995</v>
      </c>
      <c r="AM522" s="273">
        <v>39448</v>
      </c>
      <c r="AN522" s="273">
        <f t="shared" si="61"/>
        <v>0</v>
      </c>
      <c r="AO522" s="271">
        <v>33.1</v>
      </c>
      <c r="AP522" s="273">
        <f t="shared" si="62"/>
        <v>153834</v>
      </c>
    </row>
    <row r="523" spans="1:42">
      <c r="A523" s="579">
        <v>518</v>
      </c>
      <c r="B523" s="272" t="s">
        <v>3276</v>
      </c>
      <c r="C523" s="272" t="s">
        <v>2494</v>
      </c>
      <c r="D523" s="272" t="s">
        <v>391</v>
      </c>
      <c r="E523" s="273">
        <v>190</v>
      </c>
      <c r="F523" s="273">
        <v>25.6</v>
      </c>
      <c r="G523" s="273">
        <v>152</v>
      </c>
      <c r="H523" s="573">
        <v>0.98740000000000006</v>
      </c>
      <c r="I523" s="273">
        <v>7549</v>
      </c>
      <c r="J523" s="273">
        <f t="shared" si="56"/>
        <v>0</v>
      </c>
      <c r="K523" s="271">
        <v>41.48</v>
      </c>
      <c r="L523" s="273">
        <v>35.6</v>
      </c>
      <c r="M523" s="273">
        <v>152</v>
      </c>
      <c r="N523" s="573">
        <v>0.98170000000000002</v>
      </c>
      <c r="O523" s="273">
        <v>8553</v>
      </c>
      <c r="P523" s="273">
        <f t="shared" si="57"/>
        <v>0</v>
      </c>
      <c r="Q523" s="271">
        <v>32.89</v>
      </c>
      <c r="R523" s="273">
        <v>28.96</v>
      </c>
      <c r="S523" s="273">
        <v>152</v>
      </c>
      <c r="T523" s="573">
        <v>0.96960000000000002</v>
      </c>
      <c r="U523" s="273">
        <v>7358</v>
      </c>
      <c r="V523" s="273">
        <f t="shared" si="58"/>
        <v>0</v>
      </c>
      <c r="W523" s="271">
        <v>36.39</v>
      </c>
      <c r="X523" s="273">
        <v>28.32</v>
      </c>
      <c r="Y523" s="273">
        <v>152</v>
      </c>
      <c r="Z523" s="573">
        <v>0.94169999999999998</v>
      </c>
      <c r="AA523" s="273">
        <v>6255</v>
      </c>
      <c r="AB523" s="273">
        <f t="shared" si="59"/>
        <v>0</v>
      </c>
      <c r="AC523" s="271">
        <v>31.52</v>
      </c>
      <c r="AD523" s="273">
        <v>37.36</v>
      </c>
      <c r="AE523" s="273">
        <v>152</v>
      </c>
      <c r="AF523" s="573">
        <v>0.9758</v>
      </c>
      <c r="AG523" s="273">
        <v>6866</v>
      </c>
      <c r="AH523" s="273">
        <f t="shared" si="60"/>
        <v>0</v>
      </c>
      <c r="AI523" s="271">
        <v>25.31</v>
      </c>
      <c r="AJ523" s="273">
        <v>30.64</v>
      </c>
      <c r="AK523" s="273">
        <v>152</v>
      </c>
      <c r="AL523" s="573">
        <v>0.97289999999999999</v>
      </c>
      <c r="AM523" s="273">
        <v>6514</v>
      </c>
      <c r="AN523" s="273">
        <f t="shared" si="61"/>
        <v>0</v>
      </c>
      <c r="AO523" s="271">
        <v>30.35</v>
      </c>
      <c r="AP523" s="273">
        <f t="shared" si="62"/>
        <v>43095</v>
      </c>
    </row>
    <row r="524" spans="1:42">
      <c r="A524" s="579">
        <v>519</v>
      </c>
      <c r="B524" s="272" t="s">
        <v>3276</v>
      </c>
      <c r="C524" s="272" t="s">
        <v>4407</v>
      </c>
      <c r="D524" s="272" t="s">
        <v>394</v>
      </c>
      <c r="E524" s="273">
        <v>190</v>
      </c>
      <c r="F524" s="273">
        <v>0</v>
      </c>
      <c r="G524" s="273">
        <v>0</v>
      </c>
      <c r="H524" s="573">
        <v>0</v>
      </c>
      <c r="I524" s="273">
        <v>0</v>
      </c>
      <c r="J524" s="273">
        <f t="shared" si="56"/>
        <v>0</v>
      </c>
      <c r="K524" s="271">
        <v>0</v>
      </c>
      <c r="L524" s="273">
        <v>36.36</v>
      </c>
      <c r="M524" s="273">
        <v>152</v>
      </c>
      <c r="N524" s="573">
        <v>0.85429999999999995</v>
      </c>
      <c r="O524" s="273">
        <v>2792</v>
      </c>
      <c r="P524" s="273">
        <f t="shared" si="57"/>
        <v>0</v>
      </c>
      <c r="Q524" s="271">
        <v>14.4</v>
      </c>
      <c r="R524" s="273">
        <v>114.48</v>
      </c>
      <c r="S524" s="273">
        <v>152</v>
      </c>
      <c r="T524" s="573">
        <v>0.871</v>
      </c>
      <c r="U524" s="273">
        <v>4533</v>
      </c>
      <c r="V524" s="273">
        <f t="shared" si="58"/>
        <v>0</v>
      </c>
      <c r="W524" s="271">
        <v>6.31</v>
      </c>
      <c r="X524" s="273">
        <v>111.36</v>
      </c>
      <c r="Y524" s="273">
        <v>152</v>
      </c>
      <c r="Z524" s="573">
        <v>0.85129999999999995</v>
      </c>
      <c r="AA524" s="273">
        <v>10640</v>
      </c>
      <c r="AB524" s="273">
        <f t="shared" si="59"/>
        <v>0</v>
      </c>
      <c r="AC524" s="271">
        <v>15.08</v>
      </c>
      <c r="AD524" s="273">
        <v>95.76</v>
      </c>
      <c r="AE524" s="273">
        <v>152</v>
      </c>
      <c r="AF524" s="573">
        <v>0.86</v>
      </c>
      <c r="AG524" s="273">
        <v>9887</v>
      </c>
      <c r="AH524" s="273">
        <f t="shared" si="60"/>
        <v>0</v>
      </c>
      <c r="AI524" s="271">
        <v>16.14</v>
      </c>
      <c r="AJ524" s="273">
        <v>75.959999999999994</v>
      </c>
      <c r="AK524" s="273">
        <v>152</v>
      </c>
      <c r="AL524" s="573">
        <v>0.95389999999999997</v>
      </c>
      <c r="AM524" s="273">
        <v>10058.4</v>
      </c>
      <c r="AN524" s="273">
        <f t="shared" si="61"/>
        <v>0</v>
      </c>
      <c r="AO524" s="271">
        <v>19.28</v>
      </c>
      <c r="AP524" s="273">
        <f t="shared" si="62"/>
        <v>37910.400000000001</v>
      </c>
    </row>
    <row r="525" spans="1:42">
      <c r="A525" s="579">
        <v>520</v>
      </c>
      <c r="B525" s="272" t="s">
        <v>3276</v>
      </c>
      <c r="C525" s="272" t="s">
        <v>2331</v>
      </c>
      <c r="D525" s="272" t="s">
        <v>394</v>
      </c>
      <c r="E525" s="273">
        <v>198</v>
      </c>
      <c r="F525" s="273">
        <v>204.8</v>
      </c>
      <c r="G525" s="273">
        <v>204.8</v>
      </c>
      <c r="H525" s="573">
        <v>0.99780000000000002</v>
      </c>
      <c r="I525" s="273">
        <v>47386</v>
      </c>
      <c r="J525" s="273">
        <f t="shared" si="56"/>
        <v>0</v>
      </c>
      <c r="K525" s="271">
        <v>32.200000000000003</v>
      </c>
      <c r="L525" s="273">
        <v>207.52</v>
      </c>
      <c r="M525" s="273">
        <v>207.52</v>
      </c>
      <c r="N525" s="573">
        <v>0.99829999999999997</v>
      </c>
      <c r="O525" s="273">
        <v>43652</v>
      </c>
      <c r="P525" s="273">
        <f t="shared" si="57"/>
        <v>0</v>
      </c>
      <c r="Q525" s="271">
        <v>28.32</v>
      </c>
      <c r="R525" s="273">
        <v>210.56</v>
      </c>
      <c r="S525" s="273">
        <v>210.56</v>
      </c>
      <c r="T525" s="573">
        <v>0.99639999999999995</v>
      </c>
      <c r="U525" s="273">
        <v>66440</v>
      </c>
      <c r="V525" s="273">
        <f t="shared" si="58"/>
        <v>0</v>
      </c>
      <c r="W525" s="271">
        <v>43.98</v>
      </c>
      <c r="X525" s="273">
        <v>208.32</v>
      </c>
      <c r="Y525" s="273">
        <v>208.32</v>
      </c>
      <c r="Z525" s="573">
        <v>0.99609999999999999</v>
      </c>
      <c r="AA525" s="273">
        <v>22944</v>
      </c>
      <c r="AB525" s="273">
        <f t="shared" si="59"/>
        <v>0</v>
      </c>
      <c r="AC525" s="271">
        <v>14.86</v>
      </c>
      <c r="AD525" s="273">
        <v>254.08</v>
      </c>
      <c r="AE525" s="273">
        <v>254.08</v>
      </c>
      <c r="AF525" s="573">
        <v>0.99099999999999999</v>
      </c>
      <c r="AG525" s="273">
        <v>62196</v>
      </c>
      <c r="AH525" s="273">
        <f t="shared" si="60"/>
        <v>0</v>
      </c>
      <c r="AI525" s="271">
        <v>33.200000000000003</v>
      </c>
      <c r="AJ525" s="273">
        <v>227.52</v>
      </c>
      <c r="AK525" s="273">
        <v>227.52</v>
      </c>
      <c r="AL525" s="573">
        <v>0.99729999999999996</v>
      </c>
      <c r="AM525" s="273">
        <v>57784</v>
      </c>
      <c r="AN525" s="273">
        <f t="shared" si="61"/>
        <v>0</v>
      </c>
      <c r="AO525" s="271">
        <v>35.369999999999997</v>
      </c>
      <c r="AP525" s="273">
        <f t="shared" si="62"/>
        <v>300402</v>
      </c>
    </row>
    <row r="526" spans="1:42">
      <c r="A526" s="579">
        <v>521</v>
      </c>
      <c r="B526" s="272" t="s">
        <v>3276</v>
      </c>
      <c r="C526" s="272" t="s">
        <v>2372</v>
      </c>
      <c r="D526" s="272" t="s">
        <v>394</v>
      </c>
      <c r="E526" s="273">
        <v>200</v>
      </c>
      <c r="F526" s="273">
        <v>179.84</v>
      </c>
      <c r="G526" s="273">
        <v>179.84</v>
      </c>
      <c r="H526" s="573">
        <v>0.92720000000000002</v>
      </c>
      <c r="I526" s="273">
        <v>29648</v>
      </c>
      <c r="J526" s="273">
        <f t="shared" si="56"/>
        <v>0</v>
      </c>
      <c r="K526" s="271">
        <v>24.69</v>
      </c>
      <c r="L526" s="273">
        <v>135.36000000000001</v>
      </c>
      <c r="M526" s="273">
        <v>160</v>
      </c>
      <c r="N526" s="573">
        <v>0.9708</v>
      </c>
      <c r="O526" s="273">
        <v>23114</v>
      </c>
      <c r="P526" s="273">
        <f t="shared" si="57"/>
        <v>0</v>
      </c>
      <c r="Q526" s="271">
        <v>23.64</v>
      </c>
      <c r="R526" s="273">
        <v>126.08</v>
      </c>
      <c r="S526" s="273">
        <v>160</v>
      </c>
      <c r="T526" s="573">
        <v>0.98429999999999995</v>
      </c>
      <c r="U526" s="273">
        <v>18866</v>
      </c>
      <c r="V526" s="273">
        <f t="shared" si="58"/>
        <v>0</v>
      </c>
      <c r="W526" s="271">
        <v>21.11</v>
      </c>
      <c r="X526" s="273">
        <v>128.16</v>
      </c>
      <c r="Y526" s="273">
        <v>160</v>
      </c>
      <c r="Z526" s="573">
        <v>0.99229999999999996</v>
      </c>
      <c r="AA526" s="273">
        <v>21056</v>
      </c>
      <c r="AB526" s="273">
        <f t="shared" si="59"/>
        <v>0</v>
      </c>
      <c r="AC526" s="271">
        <v>22.25</v>
      </c>
      <c r="AD526" s="273">
        <v>130.72</v>
      </c>
      <c r="AE526" s="273">
        <v>160</v>
      </c>
      <c r="AF526" s="573">
        <v>0.9929</v>
      </c>
      <c r="AG526" s="273">
        <v>23538</v>
      </c>
      <c r="AH526" s="273">
        <f t="shared" si="60"/>
        <v>0</v>
      </c>
      <c r="AI526" s="271">
        <v>24.37</v>
      </c>
      <c r="AJ526" s="273">
        <v>129.44</v>
      </c>
      <c r="AK526" s="273">
        <v>160</v>
      </c>
      <c r="AL526" s="573">
        <v>0.98470000000000002</v>
      </c>
      <c r="AM526" s="273">
        <v>28798</v>
      </c>
      <c r="AN526" s="273">
        <f t="shared" si="61"/>
        <v>0</v>
      </c>
      <c r="AO526" s="271">
        <v>31.38</v>
      </c>
      <c r="AP526" s="273">
        <f t="shared" si="62"/>
        <v>145020</v>
      </c>
    </row>
    <row r="527" spans="1:42">
      <c r="A527" s="579">
        <v>522</v>
      </c>
      <c r="B527" s="272" t="s">
        <v>3276</v>
      </c>
      <c r="C527" s="272" t="s">
        <v>2414</v>
      </c>
      <c r="D527" s="272" t="s">
        <v>391</v>
      </c>
      <c r="E527" s="273">
        <v>200</v>
      </c>
      <c r="F527" s="273">
        <v>146.4</v>
      </c>
      <c r="G527" s="273">
        <v>160</v>
      </c>
      <c r="H527" s="573">
        <v>0.99790000000000001</v>
      </c>
      <c r="I527" s="273">
        <v>35318</v>
      </c>
      <c r="J527" s="273">
        <f t="shared" si="56"/>
        <v>0</v>
      </c>
      <c r="K527" s="271">
        <v>33.57</v>
      </c>
      <c r="L527" s="273">
        <v>132.63999999999999</v>
      </c>
      <c r="M527" s="273">
        <v>160</v>
      </c>
      <c r="N527" s="573">
        <v>0.99719999999999998</v>
      </c>
      <c r="O527" s="273">
        <v>23390</v>
      </c>
      <c r="P527" s="273">
        <f t="shared" si="57"/>
        <v>0</v>
      </c>
      <c r="Q527" s="271">
        <v>23.77</v>
      </c>
      <c r="R527" s="273">
        <v>136.16</v>
      </c>
      <c r="S527" s="273">
        <v>160</v>
      </c>
      <c r="T527" s="573">
        <v>0.99650000000000005</v>
      </c>
      <c r="U527" s="273">
        <v>28090</v>
      </c>
      <c r="V527" s="273">
        <f t="shared" si="58"/>
        <v>0</v>
      </c>
      <c r="W527" s="271">
        <v>28.75</v>
      </c>
      <c r="X527" s="273">
        <v>146.4</v>
      </c>
      <c r="Y527" s="273">
        <v>160</v>
      </c>
      <c r="Z527" s="573">
        <v>0.997</v>
      </c>
      <c r="AA527" s="273">
        <v>1000.045</v>
      </c>
      <c r="AB527" s="273">
        <f t="shared" si="59"/>
        <v>0</v>
      </c>
      <c r="AC527" s="271">
        <v>0.92</v>
      </c>
      <c r="AD527" s="273">
        <v>126.56</v>
      </c>
      <c r="AE527" s="273">
        <v>160</v>
      </c>
      <c r="AF527" s="573">
        <v>0.99860000000000004</v>
      </c>
      <c r="AG527" s="273">
        <v>14436</v>
      </c>
      <c r="AH527" s="273">
        <f t="shared" si="60"/>
        <v>0</v>
      </c>
      <c r="AI527" s="271">
        <v>15.35</v>
      </c>
      <c r="AJ527" s="273">
        <v>141.76</v>
      </c>
      <c r="AK527" s="273">
        <v>160</v>
      </c>
      <c r="AL527" s="573">
        <v>0.99860000000000004</v>
      </c>
      <c r="AM527" s="273">
        <v>22880</v>
      </c>
      <c r="AN527" s="273">
        <f t="shared" si="61"/>
        <v>0</v>
      </c>
      <c r="AO527" s="271">
        <v>22.45</v>
      </c>
      <c r="AP527" s="273">
        <f t="shared" si="62"/>
        <v>125114.045</v>
      </c>
    </row>
    <row r="528" spans="1:42">
      <c r="A528" s="579">
        <v>523</v>
      </c>
      <c r="B528" s="272" t="s">
        <v>3276</v>
      </c>
      <c r="C528" s="272" t="s">
        <v>2422</v>
      </c>
      <c r="D528" s="272" t="s">
        <v>391</v>
      </c>
      <c r="E528" s="273">
        <v>200</v>
      </c>
      <c r="F528" s="273">
        <v>182.88</v>
      </c>
      <c r="G528" s="273">
        <v>182.88</v>
      </c>
      <c r="H528" s="573">
        <v>0.81100000000000005</v>
      </c>
      <c r="I528" s="273">
        <v>18981</v>
      </c>
      <c r="J528" s="273">
        <f t="shared" si="56"/>
        <v>0</v>
      </c>
      <c r="K528" s="271">
        <v>17.77</v>
      </c>
      <c r="L528" s="273">
        <v>195.36</v>
      </c>
      <c r="M528" s="273">
        <v>195.36</v>
      </c>
      <c r="N528" s="573">
        <v>0.80349999999999999</v>
      </c>
      <c r="O528" s="273">
        <v>28857</v>
      </c>
      <c r="P528" s="273">
        <f t="shared" si="57"/>
        <v>0</v>
      </c>
      <c r="Q528" s="271">
        <v>24.71</v>
      </c>
      <c r="R528" s="273">
        <v>191.52</v>
      </c>
      <c r="S528" s="273">
        <v>191.52</v>
      </c>
      <c r="T528" s="573">
        <v>0.76080000000000003</v>
      </c>
      <c r="U528" s="273">
        <v>24714</v>
      </c>
      <c r="V528" s="273">
        <f t="shared" si="58"/>
        <v>0</v>
      </c>
      <c r="W528" s="271">
        <v>23.56</v>
      </c>
      <c r="X528" s="273">
        <v>169.68</v>
      </c>
      <c r="Y528" s="273">
        <v>169.68</v>
      </c>
      <c r="Z528" s="573">
        <v>0.75449999999999995</v>
      </c>
      <c r="AA528" s="273">
        <v>23532</v>
      </c>
      <c r="AB528" s="273">
        <f t="shared" si="59"/>
        <v>0</v>
      </c>
      <c r="AC528" s="271">
        <v>24.7</v>
      </c>
      <c r="AD528" s="273">
        <v>166.32</v>
      </c>
      <c r="AE528" s="273">
        <v>166.32</v>
      </c>
      <c r="AF528" s="573">
        <v>0.76849999999999996</v>
      </c>
      <c r="AG528" s="273">
        <v>22926</v>
      </c>
      <c r="AH528" s="273">
        <f t="shared" si="60"/>
        <v>0</v>
      </c>
      <c r="AI528" s="271">
        <v>24.11</v>
      </c>
      <c r="AJ528" s="273">
        <v>150.72</v>
      </c>
      <c r="AK528" s="273">
        <v>160</v>
      </c>
      <c r="AL528" s="573">
        <v>0.747</v>
      </c>
      <c r="AM528" s="273">
        <v>20841</v>
      </c>
      <c r="AN528" s="273">
        <f t="shared" si="61"/>
        <v>0</v>
      </c>
      <c r="AO528" s="271">
        <v>25.71</v>
      </c>
      <c r="AP528" s="273">
        <f t="shared" si="62"/>
        <v>139851</v>
      </c>
    </row>
    <row r="529" spans="1:42">
      <c r="A529" s="579">
        <v>524</v>
      </c>
      <c r="B529" s="272" t="s">
        <v>3276</v>
      </c>
      <c r="C529" s="272" t="s">
        <v>3457</v>
      </c>
      <c r="D529" s="272" t="s">
        <v>391</v>
      </c>
      <c r="E529" s="273">
        <v>200</v>
      </c>
      <c r="F529" s="273">
        <v>140.96</v>
      </c>
      <c r="G529" s="273">
        <v>160</v>
      </c>
      <c r="H529" s="573">
        <v>0.99960000000000004</v>
      </c>
      <c r="I529" s="273">
        <v>30912</v>
      </c>
      <c r="J529" s="273">
        <f t="shared" si="56"/>
        <v>0</v>
      </c>
      <c r="K529" s="271">
        <v>30.47</v>
      </c>
      <c r="L529" s="273">
        <v>99.04</v>
      </c>
      <c r="M529" s="273">
        <v>160</v>
      </c>
      <c r="N529" s="573">
        <v>0.99750000000000005</v>
      </c>
      <c r="O529" s="273">
        <v>15304</v>
      </c>
      <c r="P529" s="273">
        <f t="shared" si="57"/>
        <v>0</v>
      </c>
      <c r="Q529" s="271">
        <v>20.82</v>
      </c>
      <c r="R529" s="273">
        <v>119.04</v>
      </c>
      <c r="S529" s="273">
        <v>160</v>
      </c>
      <c r="T529" s="573">
        <v>0.99790000000000001</v>
      </c>
      <c r="U529" s="273">
        <v>18188</v>
      </c>
      <c r="V529" s="273">
        <f t="shared" si="58"/>
        <v>0</v>
      </c>
      <c r="W529" s="271">
        <v>21.27</v>
      </c>
      <c r="X529" s="273">
        <v>122.4</v>
      </c>
      <c r="Y529" s="273">
        <v>160</v>
      </c>
      <c r="Z529" s="573">
        <v>0.95960000000000001</v>
      </c>
      <c r="AA529" s="273">
        <v>35108</v>
      </c>
      <c r="AB529" s="273">
        <f t="shared" si="59"/>
        <v>0</v>
      </c>
      <c r="AC529" s="271">
        <v>40.18</v>
      </c>
      <c r="AD529" s="273">
        <v>163.19999999999999</v>
      </c>
      <c r="AE529" s="273">
        <v>163.19999999999999</v>
      </c>
      <c r="AF529" s="573">
        <v>0.90169999999999995</v>
      </c>
      <c r="AG529" s="273">
        <v>31472</v>
      </c>
      <c r="AH529" s="273">
        <f t="shared" si="60"/>
        <v>0</v>
      </c>
      <c r="AI529" s="271">
        <v>28.74</v>
      </c>
      <c r="AJ529" s="273">
        <v>132.47999999999999</v>
      </c>
      <c r="AK529" s="273">
        <v>160</v>
      </c>
      <c r="AL529" s="573">
        <v>0.93089999999999995</v>
      </c>
      <c r="AM529" s="273">
        <v>31172</v>
      </c>
      <c r="AN529" s="273">
        <f t="shared" si="61"/>
        <v>0</v>
      </c>
      <c r="AO529" s="271">
        <v>35.1</v>
      </c>
      <c r="AP529" s="273">
        <f t="shared" si="62"/>
        <v>162156</v>
      </c>
    </row>
    <row r="530" spans="1:42">
      <c r="A530" s="579">
        <v>525</v>
      </c>
      <c r="B530" s="272" t="s">
        <v>3276</v>
      </c>
      <c r="C530" s="272" t="s">
        <v>2476</v>
      </c>
      <c r="D530" s="272" t="s">
        <v>394</v>
      </c>
      <c r="E530" s="273">
        <v>203.76</v>
      </c>
      <c r="F530" s="273">
        <v>175.6</v>
      </c>
      <c r="G530" s="273">
        <v>175.6</v>
      </c>
      <c r="H530" s="573">
        <v>0.99719999999999998</v>
      </c>
      <c r="I530" s="273">
        <v>41560</v>
      </c>
      <c r="J530" s="273">
        <f t="shared" si="56"/>
        <v>0</v>
      </c>
      <c r="K530" s="271">
        <v>32.96</v>
      </c>
      <c r="L530" s="273">
        <v>166.4</v>
      </c>
      <c r="M530" s="273">
        <v>166.4</v>
      </c>
      <c r="N530" s="573">
        <v>0.99529999999999996</v>
      </c>
      <c r="O530" s="273">
        <v>20020</v>
      </c>
      <c r="P530" s="273">
        <f t="shared" si="57"/>
        <v>0</v>
      </c>
      <c r="Q530" s="271">
        <v>16.25</v>
      </c>
      <c r="R530" s="273">
        <v>165.2</v>
      </c>
      <c r="S530" s="273">
        <v>165.2</v>
      </c>
      <c r="T530" s="573">
        <v>0.996</v>
      </c>
      <c r="U530" s="273">
        <v>33252</v>
      </c>
      <c r="V530" s="273">
        <f t="shared" si="58"/>
        <v>0</v>
      </c>
      <c r="W530" s="271">
        <v>28.07</v>
      </c>
      <c r="X530" s="273">
        <v>164.72</v>
      </c>
      <c r="Y530" s="273">
        <v>164.72</v>
      </c>
      <c r="Z530" s="573">
        <v>0.99709999999999999</v>
      </c>
      <c r="AA530" s="273">
        <v>20972</v>
      </c>
      <c r="AB530" s="273">
        <f t="shared" si="59"/>
        <v>0</v>
      </c>
      <c r="AC530" s="271">
        <v>17.16</v>
      </c>
      <c r="AD530" s="273">
        <v>146</v>
      </c>
      <c r="AE530" s="273">
        <v>163.00800000000001</v>
      </c>
      <c r="AF530" s="573">
        <v>0.999</v>
      </c>
      <c r="AG530" s="273">
        <v>16937</v>
      </c>
      <c r="AH530" s="273">
        <f t="shared" si="60"/>
        <v>0</v>
      </c>
      <c r="AI530" s="271">
        <v>15.61</v>
      </c>
      <c r="AJ530" s="273">
        <v>148.72</v>
      </c>
      <c r="AK530" s="273">
        <v>163.00800000000001</v>
      </c>
      <c r="AL530" s="573">
        <v>0.99560000000000004</v>
      </c>
      <c r="AM530" s="273">
        <v>34193</v>
      </c>
      <c r="AN530" s="273">
        <f t="shared" si="61"/>
        <v>0</v>
      </c>
      <c r="AO530" s="271">
        <v>32.07</v>
      </c>
      <c r="AP530" s="273">
        <f t="shared" si="62"/>
        <v>166934</v>
      </c>
    </row>
    <row r="531" spans="1:42">
      <c r="A531" s="579">
        <v>526</v>
      </c>
      <c r="B531" s="272" t="s">
        <v>3276</v>
      </c>
      <c r="C531" s="272" t="s">
        <v>2456</v>
      </c>
      <c r="D531" s="272" t="s">
        <v>394</v>
      </c>
      <c r="E531" s="273">
        <v>211.11111111111111</v>
      </c>
      <c r="F531" s="273">
        <v>161.6</v>
      </c>
      <c r="G531" s="273">
        <v>168.88900000000001</v>
      </c>
      <c r="H531" s="573">
        <v>0.96009999999999995</v>
      </c>
      <c r="I531" s="273">
        <v>53330</v>
      </c>
      <c r="J531" s="273">
        <f t="shared" si="56"/>
        <v>0</v>
      </c>
      <c r="K531" s="271">
        <v>47.74</v>
      </c>
      <c r="L531" s="273">
        <v>160.80000000000001</v>
      </c>
      <c r="M531" s="273">
        <v>168.88900000000001</v>
      </c>
      <c r="N531" s="573">
        <v>0.95209999999999995</v>
      </c>
      <c r="O531" s="273">
        <v>42576</v>
      </c>
      <c r="P531" s="273">
        <f t="shared" si="57"/>
        <v>0</v>
      </c>
      <c r="Q531" s="271">
        <v>37.380000000000003</v>
      </c>
      <c r="R531" s="273">
        <v>137.76</v>
      </c>
      <c r="S531" s="273">
        <v>168.88900000000001</v>
      </c>
      <c r="T531" s="573">
        <v>0.9798</v>
      </c>
      <c r="U531" s="273">
        <v>30510</v>
      </c>
      <c r="V531" s="273">
        <f t="shared" si="58"/>
        <v>0</v>
      </c>
      <c r="W531" s="271">
        <v>31.39</v>
      </c>
      <c r="X531" s="273">
        <v>136.96</v>
      </c>
      <c r="Y531" s="273">
        <v>168.88900000000001</v>
      </c>
      <c r="Z531" s="573">
        <v>0.96460000000000001</v>
      </c>
      <c r="AA531" s="273">
        <v>25902</v>
      </c>
      <c r="AB531" s="273">
        <f t="shared" si="59"/>
        <v>0</v>
      </c>
      <c r="AC531" s="271">
        <v>26.35</v>
      </c>
      <c r="AD531" s="273">
        <v>174.24</v>
      </c>
      <c r="AE531" s="273">
        <v>174.24</v>
      </c>
      <c r="AF531" s="573">
        <v>0.92259999999999998</v>
      </c>
      <c r="AG531" s="273">
        <v>31904</v>
      </c>
      <c r="AH531" s="273">
        <f t="shared" si="60"/>
        <v>0</v>
      </c>
      <c r="AI531" s="271">
        <v>26.67</v>
      </c>
      <c r="AJ531" s="273">
        <v>170.72</v>
      </c>
      <c r="AK531" s="273">
        <v>170.72</v>
      </c>
      <c r="AL531" s="573">
        <v>0.91269999999999996</v>
      </c>
      <c r="AM531" s="273">
        <v>57218</v>
      </c>
      <c r="AN531" s="273">
        <f t="shared" si="61"/>
        <v>0</v>
      </c>
      <c r="AO531" s="271">
        <v>51</v>
      </c>
      <c r="AP531" s="273">
        <f t="shared" si="62"/>
        <v>241440</v>
      </c>
    </row>
    <row r="532" spans="1:42">
      <c r="A532" s="579">
        <v>527</v>
      </c>
      <c r="B532" s="272" t="s">
        <v>3276</v>
      </c>
      <c r="C532" s="272" t="s">
        <v>2458</v>
      </c>
      <c r="D532" s="272" t="s">
        <v>397</v>
      </c>
      <c r="E532" s="273">
        <v>211.11111111111111</v>
      </c>
      <c r="F532" s="273">
        <v>64.64</v>
      </c>
      <c r="G532" s="273">
        <v>168.88900000000001</v>
      </c>
      <c r="H532" s="573">
        <v>0.90210000000000001</v>
      </c>
      <c r="I532" s="273">
        <v>6555</v>
      </c>
      <c r="J532" s="273">
        <f t="shared" si="56"/>
        <v>0</v>
      </c>
      <c r="K532" s="271">
        <v>15.61</v>
      </c>
      <c r="L532" s="273">
        <v>58.08</v>
      </c>
      <c r="M532" s="273">
        <v>168.88900000000001</v>
      </c>
      <c r="N532" s="573">
        <v>0.90100000000000002</v>
      </c>
      <c r="O532" s="273">
        <v>10372</v>
      </c>
      <c r="P532" s="273">
        <f t="shared" si="57"/>
        <v>0</v>
      </c>
      <c r="Q532" s="271">
        <v>26.64</v>
      </c>
      <c r="R532" s="273">
        <v>62.48</v>
      </c>
      <c r="S532" s="273">
        <v>168.88900000000001</v>
      </c>
      <c r="T532" s="573">
        <v>0.88900000000000001</v>
      </c>
      <c r="U532" s="273">
        <v>10108</v>
      </c>
      <c r="V532" s="273">
        <f t="shared" si="58"/>
        <v>0</v>
      </c>
      <c r="W532" s="271">
        <v>25.27</v>
      </c>
      <c r="X532" s="273">
        <v>52.4</v>
      </c>
      <c r="Y532" s="273">
        <v>168.88900000000001</v>
      </c>
      <c r="Z532" s="573">
        <v>0.87109999999999999</v>
      </c>
      <c r="AA532" s="273">
        <v>8196</v>
      </c>
      <c r="AB532" s="273">
        <f t="shared" si="59"/>
        <v>0</v>
      </c>
      <c r="AC532" s="271">
        <v>24.13</v>
      </c>
      <c r="AD532" s="273">
        <v>57.36</v>
      </c>
      <c r="AE532" s="273">
        <v>168.88900000000001</v>
      </c>
      <c r="AF532" s="573">
        <v>0.9093</v>
      </c>
      <c r="AG532" s="273">
        <v>6700</v>
      </c>
      <c r="AH532" s="273">
        <f t="shared" si="60"/>
        <v>0</v>
      </c>
      <c r="AI532" s="271">
        <v>17.27</v>
      </c>
      <c r="AJ532" s="273">
        <v>52.8</v>
      </c>
      <c r="AK532" s="273">
        <v>168.88900000000001</v>
      </c>
      <c r="AL532" s="573">
        <v>0.92030000000000001</v>
      </c>
      <c r="AM532" s="273">
        <v>7172</v>
      </c>
      <c r="AN532" s="273">
        <f t="shared" si="61"/>
        <v>0</v>
      </c>
      <c r="AO532" s="271">
        <v>20.5</v>
      </c>
      <c r="AP532" s="273">
        <f t="shared" si="62"/>
        <v>49103</v>
      </c>
    </row>
    <row r="533" spans="1:42">
      <c r="A533" s="579">
        <v>528</v>
      </c>
      <c r="B533" s="272" t="s">
        <v>3276</v>
      </c>
      <c r="C533" s="272" t="s">
        <v>2490</v>
      </c>
      <c r="D533" s="272" t="s">
        <v>391</v>
      </c>
      <c r="E533" s="273">
        <v>212</v>
      </c>
      <c r="F533" s="273">
        <v>201.44</v>
      </c>
      <c r="G533" s="273">
        <v>201.44</v>
      </c>
      <c r="H533" s="573">
        <v>0.98419999999999996</v>
      </c>
      <c r="I533" s="273">
        <v>45202</v>
      </c>
      <c r="J533" s="273">
        <f t="shared" si="56"/>
        <v>0</v>
      </c>
      <c r="K533" s="271">
        <v>31.66</v>
      </c>
      <c r="L533" s="273">
        <v>175.2</v>
      </c>
      <c r="M533" s="273">
        <v>175.2</v>
      </c>
      <c r="N533" s="573">
        <v>0.9839</v>
      </c>
      <c r="O533" s="273">
        <v>48006</v>
      </c>
      <c r="P533" s="273">
        <f t="shared" si="57"/>
        <v>0</v>
      </c>
      <c r="Q533" s="271">
        <v>37.43</v>
      </c>
      <c r="R533" s="273">
        <v>165.28</v>
      </c>
      <c r="S533" s="273">
        <v>169.6</v>
      </c>
      <c r="T533" s="573">
        <v>0.97709999999999997</v>
      </c>
      <c r="U533" s="273">
        <v>40920</v>
      </c>
      <c r="V533" s="273">
        <f t="shared" si="58"/>
        <v>0</v>
      </c>
      <c r="W533" s="271">
        <v>35.19</v>
      </c>
      <c r="X533" s="273">
        <v>197.92</v>
      </c>
      <c r="Y533" s="273">
        <v>197.92</v>
      </c>
      <c r="Z533" s="573">
        <v>0.94820000000000004</v>
      </c>
      <c r="AA533" s="273">
        <v>37966</v>
      </c>
      <c r="AB533" s="273">
        <f t="shared" si="59"/>
        <v>0</v>
      </c>
      <c r="AC533" s="271">
        <v>27.19</v>
      </c>
      <c r="AD533" s="273">
        <v>182.88</v>
      </c>
      <c r="AE533" s="273">
        <v>182.88</v>
      </c>
      <c r="AF533" s="573">
        <v>0.93089999999999995</v>
      </c>
      <c r="AG533" s="273">
        <v>43662</v>
      </c>
      <c r="AH533" s="273">
        <f t="shared" si="60"/>
        <v>0</v>
      </c>
      <c r="AI533" s="271">
        <v>34.47</v>
      </c>
      <c r="AJ533" s="273">
        <v>166.88</v>
      </c>
      <c r="AK533" s="273">
        <v>169.6</v>
      </c>
      <c r="AL533" s="573">
        <v>0.92269999999999996</v>
      </c>
      <c r="AM533" s="273">
        <v>39980</v>
      </c>
      <c r="AN533" s="273">
        <f t="shared" si="61"/>
        <v>0</v>
      </c>
      <c r="AO533" s="271">
        <v>36.06</v>
      </c>
      <c r="AP533" s="273">
        <f t="shared" si="62"/>
        <v>255736</v>
      </c>
    </row>
    <row r="534" spans="1:42">
      <c r="A534" s="579">
        <v>529</v>
      </c>
      <c r="B534" s="272" t="s">
        <v>3276</v>
      </c>
      <c r="C534" s="272" t="s">
        <v>2329</v>
      </c>
      <c r="D534" s="272" t="s">
        <v>394</v>
      </c>
      <c r="E534" s="273">
        <v>220</v>
      </c>
      <c r="F534" s="273">
        <v>198.72</v>
      </c>
      <c r="G534" s="273">
        <v>198.72</v>
      </c>
      <c r="H534" s="573">
        <v>0.99260000000000004</v>
      </c>
      <c r="I534" s="273">
        <v>67464</v>
      </c>
      <c r="J534" s="273">
        <f t="shared" si="56"/>
        <v>0</v>
      </c>
      <c r="K534" s="271">
        <v>47.5</v>
      </c>
      <c r="L534" s="273">
        <v>235.52</v>
      </c>
      <c r="M534" s="273">
        <v>235.52</v>
      </c>
      <c r="N534" s="573">
        <v>0.98409999999999997</v>
      </c>
      <c r="O534" s="273">
        <v>75936</v>
      </c>
      <c r="P534" s="273">
        <f t="shared" si="57"/>
        <v>0</v>
      </c>
      <c r="Q534" s="271">
        <v>44.03</v>
      </c>
      <c r="R534" s="273">
        <v>247.2</v>
      </c>
      <c r="S534" s="273">
        <v>247.2</v>
      </c>
      <c r="T534" s="573">
        <v>0.97550000000000003</v>
      </c>
      <c r="U534" s="273">
        <v>78606</v>
      </c>
      <c r="V534" s="273">
        <f t="shared" si="58"/>
        <v>0</v>
      </c>
      <c r="W534" s="271">
        <v>45.27</v>
      </c>
      <c r="X534" s="273">
        <v>239.04</v>
      </c>
      <c r="Y534" s="273">
        <v>239.04</v>
      </c>
      <c r="Z534" s="573">
        <v>0.98009999999999997</v>
      </c>
      <c r="AA534" s="273">
        <v>52670</v>
      </c>
      <c r="AB534" s="273">
        <f t="shared" si="59"/>
        <v>0</v>
      </c>
      <c r="AC534" s="271">
        <v>30.22</v>
      </c>
      <c r="AD534" s="273">
        <v>241.76</v>
      </c>
      <c r="AE534" s="273">
        <v>241.76</v>
      </c>
      <c r="AF534" s="573">
        <v>0.98040000000000005</v>
      </c>
      <c r="AG534" s="273">
        <v>35278</v>
      </c>
      <c r="AH534" s="273">
        <f t="shared" si="60"/>
        <v>0</v>
      </c>
      <c r="AI534" s="271">
        <v>20</v>
      </c>
      <c r="AJ534" s="273">
        <v>251.04</v>
      </c>
      <c r="AK534" s="273">
        <v>251.04</v>
      </c>
      <c r="AL534" s="573">
        <v>0.97430000000000005</v>
      </c>
      <c r="AM534" s="273">
        <v>68912</v>
      </c>
      <c r="AN534" s="273">
        <f t="shared" si="61"/>
        <v>0</v>
      </c>
      <c r="AO534" s="271">
        <v>39.130000000000003</v>
      </c>
      <c r="AP534" s="273">
        <f t="shared" si="62"/>
        <v>378866</v>
      </c>
    </row>
    <row r="535" spans="1:42">
      <c r="A535" s="579">
        <v>530</v>
      </c>
      <c r="B535" s="272" t="s">
        <v>3276</v>
      </c>
      <c r="C535" s="272" t="s">
        <v>2368</v>
      </c>
      <c r="D535" s="272" t="s">
        <v>394</v>
      </c>
      <c r="E535" s="273">
        <v>222</v>
      </c>
      <c r="F535" s="273">
        <v>270.39999999999998</v>
      </c>
      <c r="G535" s="273">
        <v>270.39999999999998</v>
      </c>
      <c r="H535" s="573">
        <v>0.996</v>
      </c>
      <c r="I535" s="273">
        <v>69896</v>
      </c>
      <c r="J535" s="273">
        <f t="shared" si="56"/>
        <v>0</v>
      </c>
      <c r="K535" s="271">
        <v>36.04</v>
      </c>
      <c r="L535" s="273">
        <v>256.48</v>
      </c>
      <c r="M535" s="273">
        <v>256.48</v>
      </c>
      <c r="N535" s="573">
        <v>0.99860000000000004</v>
      </c>
      <c r="O535" s="273">
        <v>63210</v>
      </c>
      <c r="P535" s="273">
        <f t="shared" si="57"/>
        <v>0</v>
      </c>
      <c r="Q535" s="271">
        <v>33.17</v>
      </c>
      <c r="R535" s="273">
        <v>263.83999999999997</v>
      </c>
      <c r="S535" s="273">
        <v>263.83999999999997</v>
      </c>
      <c r="T535" s="573">
        <v>0.99929999999999997</v>
      </c>
      <c r="U535" s="273">
        <v>62916</v>
      </c>
      <c r="V535" s="273">
        <f t="shared" si="58"/>
        <v>0</v>
      </c>
      <c r="W535" s="271">
        <v>33.14</v>
      </c>
      <c r="X535" s="273">
        <v>245.28</v>
      </c>
      <c r="Y535" s="273">
        <v>245.28</v>
      </c>
      <c r="Z535" s="573">
        <v>0.99829999999999997</v>
      </c>
      <c r="AA535" s="273">
        <v>23818</v>
      </c>
      <c r="AB535" s="273">
        <f t="shared" si="59"/>
        <v>0</v>
      </c>
      <c r="AC535" s="271">
        <v>13.07</v>
      </c>
      <c r="AD535" s="273">
        <v>306.24</v>
      </c>
      <c r="AE535" s="273">
        <v>306.24</v>
      </c>
      <c r="AF535" s="573">
        <v>0.87729999999999997</v>
      </c>
      <c r="AG535" s="273">
        <v>33396</v>
      </c>
      <c r="AH535" s="273">
        <f t="shared" si="60"/>
        <v>0</v>
      </c>
      <c r="AI535" s="271">
        <v>16.71</v>
      </c>
      <c r="AJ535" s="273">
        <v>287.68</v>
      </c>
      <c r="AK535" s="273">
        <v>287.68</v>
      </c>
      <c r="AL535" s="573">
        <v>0.98260000000000003</v>
      </c>
      <c r="AM535" s="273">
        <v>64382</v>
      </c>
      <c r="AN535" s="273">
        <f t="shared" si="61"/>
        <v>0</v>
      </c>
      <c r="AO535" s="271">
        <v>31.63</v>
      </c>
      <c r="AP535" s="273">
        <f t="shared" si="62"/>
        <v>317618</v>
      </c>
    </row>
    <row r="536" spans="1:42">
      <c r="A536" s="579">
        <v>531</v>
      </c>
      <c r="B536" s="272" t="s">
        <v>3276</v>
      </c>
      <c r="C536" s="272" t="s">
        <v>2448</v>
      </c>
      <c r="D536" s="272" t="s">
        <v>394</v>
      </c>
      <c r="E536" s="273">
        <v>222.22222222222223</v>
      </c>
      <c r="F536" s="273">
        <v>181.44</v>
      </c>
      <c r="G536" s="273">
        <v>181.44</v>
      </c>
      <c r="H536" s="573">
        <v>0.83940000000000003</v>
      </c>
      <c r="I536" s="273">
        <v>53862</v>
      </c>
      <c r="J536" s="273">
        <f t="shared" si="56"/>
        <v>0</v>
      </c>
      <c r="K536" s="271">
        <v>49.12</v>
      </c>
      <c r="L536" s="273">
        <v>184.8</v>
      </c>
      <c r="M536" s="273">
        <v>184.8</v>
      </c>
      <c r="N536" s="573">
        <v>0.83589999999999998</v>
      </c>
      <c r="O536" s="273">
        <v>42804</v>
      </c>
      <c r="P536" s="273">
        <f t="shared" si="57"/>
        <v>0</v>
      </c>
      <c r="Q536" s="271">
        <v>37.24</v>
      </c>
      <c r="R536" s="273">
        <v>177.6</v>
      </c>
      <c r="S536" s="273">
        <v>177.77799999999999</v>
      </c>
      <c r="T536" s="573">
        <v>0.84119999999999995</v>
      </c>
      <c r="U536" s="273">
        <v>41184</v>
      </c>
      <c r="V536" s="273">
        <f t="shared" si="58"/>
        <v>0</v>
      </c>
      <c r="W536" s="271">
        <v>38.28</v>
      </c>
      <c r="X536" s="273">
        <v>165.12</v>
      </c>
      <c r="Y536" s="273">
        <v>177.77799999999999</v>
      </c>
      <c r="Z536" s="573">
        <v>0.8075</v>
      </c>
      <c r="AA536" s="273">
        <v>30135</v>
      </c>
      <c r="AB536" s="273">
        <f t="shared" si="59"/>
        <v>0</v>
      </c>
      <c r="AC536" s="271">
        <v>30.38</v>
      </c>
      <c r="AD536" s="273">
        <v>188.16</v>
      </c>
      <c r="AE536" s="273">
        <v>188.16</v>
      </c>
      <c r="AF536" s="573">
        <v>0.72199999999999998</v>
      </c>
      <c r="AG536" s="273">
        <v>23961</v>
      </c>
      <c r="AH536" s="273">
        <f t="shared" si="60"/>
        <v>0</v>
      </c>
      <c r="AI536" s="271">
        <v>23.7</v>
      </c>
      <c r="AJ536" s="273">
        <v>200.88</v>
      </c>
      <c r="AK536" s="273">
        <v>200.88</v>
      </c>
      <c r="AL536" s="573">
        <v>0.85</v>
      </c>
      <c r="AM536" s="273">
        <v>52602</v>
      </c>
      <c r="AN536" s="273">
        <f t="shared" si="61"/>
        <v>0</v>
      </c>
      <c r="AO536" s="271">
        <v>42.79</v>
      </c>
      <c r="AP536" s="273">
        <f t="shared" si="62"/>
        <v>244548</v>
      </c>
    </row>
    <row r="537" spans="1:42">
      <c r="A537" s="579">
        <v>532</v>
      </c>
      <c r="B537" s="272" t="s">
        <v>3276</v>
      </c>
      <c r="C537" s="272" t="s">
        <v>2468</v>
      </c>
      <c r="D537" s="272" t="s">
        <v>394</v>
      </c>
      <c r="E537" s="273">
        <v>222.22222222222223</v>
      </c>
      <c r="F537" s="273">
        <v>146.88</v>
      </c>
      <c r="G537" s="273">
        <v>177.77799999999999</v>
      </c>
      <c r="H537" s="573">
        <v>0.99009999999999998</v>
      </c>
      <c r="I537" s="273">
        <v>27044</v>
      </c>
      <c r="J537" s="273">
        <f t="shared" si="56"/>
        <v>0</v>
      </c>
      <c r="K537" s="271">
        <v>25.83</v>
      </c>
      <c r="L537" s="273">
        <v>123.36</v>
      </c>
      <c r="M537" s="273">
        <v>177.77799999999999</v>
      </c>
      <c r="N537" s="573">
        <v>0.9899</v>
      </c>
      <c r="O537" s="273">
        <v>15712</v>
      </c>
      <c r="P537" s="273">
        <f t="shared" si="57"/>
        <v>0</v>
      </c>
      <c r="Q537" s="271">
        <v>17.29</v>
      </c>
      <c r="R537" s="273">
        <v>128.16</v>
      </c>
      <c r="S537" s="273">
        <v>177.77799999999999</v>
      </c>
      <c r="T537" s="573">
        <v>0.98480000000000001</v>
      </c>
      <c r="U537" s="273">
        <v>4678</v>
      </c>
      <c r="V537" s="273">
        <f t="shared" si="58"/>
        <v>0</v>
      </c>
      <c r="W537" s="271">
        <v>5.15</v>
      </c>
      <c r="X537" s="273">
        <v>134.56</v>
      </c>
      <c r="Y537" s="273">
        <v>177.77799999999999</v>
      </c>
      <c r="Z537" s="573">
        <v>0.99319999999999997</v>
      </c>
      <c r="AA537" s="273">
        <v>10258</v>
      </c>
      <c r="AB537" s="273">
        <f t="shared" si="59"/>
        <v>0</v>
      </c>
      <c r="AC537" s="271">
        <v>10.32</v>
      </c>
      <c r="AD537" s="273">
        <v>132.80000000000001</v>
      </c>
      <c r="AE537" s="273">
        <v>177.77799999999999</v>
      </c>
      <c r="AF537" s="573">
        <v>0.99170000000000003</v>
      </c>
      <c r="AG537" s="273">
        <v>5258</v>
      </c>
      <c r="AH537" s="273">
        <f t="shared" si="60"/>
        <v>0</v>
      </c>
      <c r="AI537" s="271">
        <v>5.37</v>
      </c>
      <c r="AJ537" s="273">
        <v>148.80000000000001</v>
      </c>
      <c r="AK537" s="273">
        <v>177.77799999999999</v>
      </c>
      <c r="AL537" s="573">
        <v>0.99080000000000001</v>
      </c>
      <c r="AM537" s="273">
        <v>20142</v>
      </c>
      <c r="AN537" s="273">
        <f t="shared" si="61"/>
        <v>0</v>
      </c>
      <c r="AO537" s="271">
        <v>18.97</v>
      </c>
      <c r="AP537" s="273">
        <f t="shared" si="62"/>
        <v>83092</v>
      </c>
    </row>
    <row r="538" spans="1:42">
      <c r="A538" s="579">
        <v>533</v>
      </c>
      <c r="B538" s="272" t="s">
        <v>3276</v>
      </c>
      <c r="C538" s="272" t="s">
        <v>2428</v>
      </c>
      <c r="D538" s="272" t="s">
        <v>391</v>
      </c>
      <c r="E538" s="273">
        <v>234</v>
      </c>
      <c r="F538" s="273">
        <v>245.92</v>
      </c>
      <c r="G538" s="273">
        <v>245.92</v>
      </c>
      <c r="H538" s="573">
        <v>0.96030000000000004</v>
      </c>
      <c r="I538" s="273">
        <v>29530</v>
      </c>
      <c r="J538" s="273">
        <f t="shared" si="56"/>
        <v>0</v>
      </c>
      <c r="K538" s="271">
        <v>17.37</v>
      </c>
      <c r="L538" s="273">
        <v>290.72000000000003</v>
      </c>
      <c r="M538" s="273">
        <v>290.72000000000003</v>
      </c>
      <c r="N538" s="573">
        <v>0.9546</v>
      </c>
      <c r="O538" s="273">
        <v>33032</v>
      </c>
      <c r="P538" s="273">
        <f t="shared" si="57"/>
        <v>0</v>
      </c>
      <c r="Q538" s="271">
        <v>16</v>
      </c>
      <c r="R538" s="273">
        <v>181.76</v>
      </c>
      <c r="S538" s="273">
        <v>187.2</v>
      </c>
      <c r="T538" s="573">
        <v>0.92210000000000003</v>
      </c>
      <c r="U538" s="273">
        <v>23826</v>
      </c>
      <c r="V538" s="273">
        <f t="shared" si="58"/>
        <v>0</v>
      </c>
      <c r="W538" s="271">
        <v>19.739999999999998</v>
      </c>
      <c r="X538" s="273">
        <v>168.32</v>
      </c>
      <c r="Y538" s="273">
        <v>187.2</v>
      </c>
      <c r="Z538" s="573">
        <v>0.90390000000000004</v>
      </c>
      <c r="AA538" s="273">
        <v>21954</v>
      </c>
      <c r="AB538" s="273">
        <f t="shared" si="59"/>
        <v>0</v>
      </c>
      <c r="AC538" s="271">
        <v>19.39</v>
      </c>
      <c r="AD538" s="273">
        <v>191.68</v>
      </c>
      <c r="AE538" s="273">
        <v>191.68</v>
      </c>
      <c r="AF538" s="573">
        <v>0.92410000000000003</v>
      </c>
      <c r="AG538" s="273">
        <v>22132</v>
      </c>
      <c r="AH538" s="273">
        <f t="shared" si="60"/>
        <v>0</v>
      </c>
      <c r="AI538" s="271">
        <v>16.79</v>
      </c>
      <c r="AJ538" s="273">
        <v>161.76</v>
      </c>
      <c r="AK538" s="273">
        <v>187.2</v>
      </c>
      <c r="AL538" s="573">
        <v>0.92600000000000005</v>
      </c>
      <c r="AM538" s="273">
        <v>23644</v>
      </c>
      <c r="AN538" s="273">
        <f t="shared" si="61"/>
        <v>0</v>
      </c>
      <c r="AO538" s="271">
        <v>21.92</v>
      </c>
      <c r="AP538" s="273">
        <f t="shared" si="62"/>
        <v>154118</v>
      </c>
    </row>
    <row r="539" spans="1:42">
      <c r="A539" s="579">
        <v>534</v>
      </c>
      <c r="B539" s="272" t="s">
        <v>3276</v>
      </c>
      <c r="C539" s="272" t="s">
        <v>2384</v>
      </c>
      <c r="D539" s="272" t="s">
        <v>394</v>
      </c>
      <c r="E539" s="273">
        <v>250</v>
      </c>
      <c r="F539" s="273">
        <v>247.84</v>
      </c>
      <c r="G539" s="273">
        <v>247.84</v>
      </c>
      <c r="H539" s="573">
        <v>0.86339999999999995</v>
      </c>
      <c r="I539" s="273">
        <v>49368</v>
      </c>
      <c r="J539" s="273">
        <f t="shared" si="56"/>
        <v>0</v>
      </c>
      <c r="K539" s="271">
        <v>32.04</v>
      </c>
      <c r="L539" s="273">
        <v>231.2</v>
      </c>
      <c r="M539" s="273">
        <v>231.2</v>
      </c>
      <c r="N539" s="573">
        <v>0.89259999999999995</v>
      </c>
      <c r="O539" s="273">
        <v>24574</v>
      </c>
      <c r="P539" s="273">
        <f t="shared" si="57"/>
        <v>0</v>
      </c>
      <c r="Q539" s="271">
        <v>16</v>
      </c>
      <c r="R539" s="273">
        <v>223.36</v>
      </c>
      <c r="S539" s="273">
        <v>223.36</v>
      </c>
      <c r="T539" s="573">
        <v>0.86670000000000003</v>
      </c>
      <c r="U539" s="273">
        <v>55774</v>
      </c>
      <c r="V539" s="273">
        <f t="shared" si="58"/>
        <v>0</v>
      </c>
      <c r="W539" s="271">
        <v>40.01</v>
      </c>
      <c r="X539" s="273">
        <v>219.36</v>
      </c>
      <c r="Y539" s="273">
        <v>219.36</v>
      </c>
      <c r="Z539" s="573">
        <v>0.89739999999999998</v>
      </c>
      <c r="AA539" s="273">
        <v>42040</v>
      </c>
      <c r="AB539" s="273">
        <f t="shared" si="59"/>
        <v>0</v>
      </c>
      <c r="AC539" s="271">
        <v>28.7</v>
      </c>
      <c r="AD539" s="273">
        <v>227.68</v>
      </c>
      <c r="AE539" s="273">
        <v>227.68</v>
      </c>
      <c r="AF539" s="573">
        <v>0.87780000000000002</v>
      </c>
      <c r="AG539" s="273">
        <v>55894</v>
      </c>
      <c r="AH539" s="273">
        <f t="shared" si="60"/>
        <v>0</v>
      </c>
      <c r="AI539" s="271">
        <v>37.590000000000003</v>
      </c>
      <c r="AJ539" s="273">
        <v>225.6</v>
      </c>
      <c r="AK539" s="273">
        <v>225.6</v>
      </c>
      <c r="AL539" s="573">
        <v>0.87290000000000001</v>
      </c>
      <c r="AM539" s="273">
        <v>46702</v>
      </c>
      <c r="AN539" s="273">
        <f t="shared" si="61"/>
        <v>0</v>
      </c>
      <c r="AO539" s="271">
        <v>32.94</v>
      </c>
      <c r="AP539" s="273">
        <f t="shared" si="62"/>
        <v>274352</v>
      </c>
    </row>
    <row r="540" spans="1:42">
      <c r="A540" s="579">
        <v>535</v>
      </c>
      <c r="B540" s="272" t="s">
        <v>3276</v>
      </c>
      <c r="C540" s="272" t="s">
        <v>2442</v>
      </c>
      <c r="D540" s="272" t="s">
        <v>394</v>
      </c>
      <c r="E540" s="273">
        <v>250</v>
      </c>
      <c r="F540" s="273">
        <v>29.04</v>
      </c>
      <c r="G540" s="273">
        <v>200</v>
      </c>
      <c r="H540" s="573">
        <v>0.85260000000000002</v>
      </c>
      <c r="I540" s="273">
        <v>2136</v>
      </c>
      <c r="J540" s="273">
        <f t="shared" si="56"/>
        <v>0</v>
      </c>
      <c r="K540" s="271">
        <v>11.98</v>
      </c>
      <c r="L540" s="273">
        <v>20.399999999999999</v>
      </c>
      <c r="M540" s="273">
        <v>200</v>
      </c>
      <c r="N540" s="573">
        <v>0.99860000000000004</v>
      </c>
      <c r="O540" s="273">
        <v>2298</v>
      </c>
      <c r="P540" s="273">
        <f t="shared" si="57"/>
        <v>0</v>
      </c>
      <c r="Q540" s="271">
        <v>15.16</v>
      </c>
      <c r="R540" s="273">
        <v>10.08</v>
      </c>
      <c r="S540" s="273">
        <v>200</v>
      </c>
      <c r="T540" s="573">
        <v>1.0013000000000001</v>
      </c>
      <c r="U540" s="273">
        <v>2184</v>
      </c>
      <c r="V540" s="273">
        <f t="shared" si="58"/>
        <v>0</v>
      </c>
      <c r="W540" s="271">
        <v>30.05</v>
      </c>
      <c r="X540" s="273">
        <v>8.64</v>
      </c>
      <c r="Y540" s="273">
        <v>200</v>
      </c>
      <c r="Z540" s="573">
        <v>0.99850000000000005</v>
      </c>
      <c r="AA540" s="273">
        <v>2076</v>
      </c>
      <c r="AB540" s="273">
        <f t="shared" si="59"/>
        <v>0</v>
      </c>
      <c r="AC540" s="271">
        <v>32.340000000000003</v>
      </c>
      <c r="AD540" s="273">
        <v>11.52</v>
      </c>
      <c r="AE540" s="273">
        <v>200</v>
      </c>
      <c r="AF540" s="573">
        <v>1</v>
      </c>
      <c r="AG540" s="273">
        <v>1890</v>
      </c>
      <c r="AH540" s="273">
        <f t="shared" si="60"/>
        <v>0</v>
      </c>
      <c r="AI540" s="271">
        <v>22.05</v>
      </c>
      <c r="AJ540" s="273">
        <v>8.64</v>
      </c>
      <c r="AK540" s="273">
        <v>200</v>
      </c>
      <c r="AL540" s="573">
        <v>1.0016</v>
      </c>
      <c r="AM540" s="273">
        <v>1770</v>
      </c>
      <c r="AN540" s="273">
        <f t="shared" si="61"/>
        <v>0</v>
      </c>
      <c r="AO540" s="271">
        <v>28.4</v>
      </c>
      <c r="AP540" s="273">
        <f t="shared" si="62"/>
        <v>12354</v>
      </c>
    </row>
    <row r="541" spans="1:42">
      <c r="A541" s="579">
        <v>536</v>
      </c>
      <c r="B541" s="272" t="s">
        <v>3276</v>
      </c>
      <c r="C541" s="272" t="s">
        <v>2466</v>
      </c>
      <c r="D541" s="272" t="s">
        <v>394</v>
      </c>
      <c r="E541" s="273">
        <v>250</v>
      </c>
      <c r="F541" s="273">
        <v>9.84</v>
      </c>
      <c r="G541" s="273">
        <v>200</v>
      </c>
      <c r="H541" s="573">
        <v>0.81699999999999995</v>
      </c>
      <c r="I541" s="273">
        <v>1326</v>
      </c>
      <c r="J541" s="273">
        <f t="shared" si="56"/>
        <v>0</v>
      </c>
      <c r="K541" s="271">
        <v>22.91</v>
      </c>
      <c r="L541" s="273">
        <v>11.04</v>
      </c>
      <c r="M541" s="273">
        <v>200</v>
      </c>
      <c r="N541" s="573">
        <v>0.76939999999999997</v>
      </c>
      <c r="O541" s="273">
        <v>1452</v>
      </c>
      <c r="P541" s="273">
        <f t="shared" si="57"/>
        <v>0</v>
      </c>
      <c r="Q541" s="271">
        <v>22.97</v>
      </c>
      <c r="R541" s="273">
        <v>65.28</v>
      </c>
      <c r="S541" s="273">
        <v>200</v>
      </c>
      <c r="T541" s="573">
        <v>0.73450000000000004</v>
      </c>
      <c r="U541" s="273">
        <v>1245</v>
      </c>
      <c r="V541" s="273">
        <f t="shared" si="58"/>
        <v>0</v>
      </c>
      <c r="W541" s="271">
        <v>3.61</v>
      </c>
      <c r="X541" s="273">
        <v>10.32</v>
      </c>
      <c r="Y541" s="273">
        <v>200</v>
      </c>
      <c r="Z541" s="573">
        <v>0.64729999999999999</v>
      </c>
      <c r="AA541" s="273">
        <v>1272</v>
      </c>
      <c r="AB541" s="273">
        <f t="shared" si="59"/>
        <v>0</v>
      </c>
      <c r="AC541" s="271">
        <v>25.59</v>
      </c>
      <c r="AD541" s="273">
        <v>11.28</v>
      </c>
      <c r="AE541" s="273">
        <v>200</v>
      </c>
      <c r="AF541" s="573">
        <v>0.75070000000000003</v>
      </c>
      <c r="AG541" s="273">
        <v>1455</v>
      </c>
      <c r="AH541" s="273">
        <f t="shared" si="60"/>
        <v>0</v>
      </c>
      <c r="AI541" s="271">
        <v>23.09</v>
      </c>
      <c r="AJ541" s="273">
        <v>12.48</v>
      </c>
      <c r="AK541" s="273">
        <v>200</v>
      </c>
      <c r="AL541" s="573">
        <v>0.79649999999999999</v>
      </c>
      <c r="AM541" s="273">
        <v>1797</v>
      </c>
      <c r="AN541" s="273">
        <f t="shared" si="61"/>
        <v>0</v>
      </c>
      <c r="AO541" s="271">
        <v>25.11</v>
      </c>
      <c r="AP541" s="273">
        <f t="shared" si="62"/>
        <v>8547</v>
      </c>
    </row>
    <row r="542" spans="1:42">
      <c r="A542" s="579">
        <v>537</v>
      </c>
      <c r="B542" s="272" t="s">
        <v>3276</v>
      </c>
      <c r="C542" s="272" t="s">
        <v>2400</v>
      </c>
      <c r="D542" s="272" t="s">
        <v>421</v>
      </c>
      <c r="E542" s="273">
        <v>253</v>
      </c>
      <c r="F542" s="273">
        <v>284</v>
      </c>
      <c r="G542" s="273">
        <v>284</v>
      </c>
      <c r="H542" s="573">
        <v>0.98419999999999996</v>
      </c>
      <c r="I542" s="273">
        <v>137889</v>
      </c>
      <c r="J542" s="273">
        <f t="shared" si="56"/>
        <v>17127.943219967896</v>
      </c>
      <c r="K542" s="271">
        <v>68.510000000000005</v>
      </c>
      <c r="L542" s="273">
        <v>277.2</v>
      </c>
      <c r="M542" s="273">
        <v>277.2</v>
      </c>
      <c r="N542" s="573">
        <v>0.99319999999999997</v>
      </c>
      <c r="O542" s="273">
        <v>141566</v>
      </c>
      <c r="P542" s="273">
        <f t="shared" si="57"/>
        <v>18661.065837071335</v>
      </c>
      <c r="Q542" s="271">
        <v>69.11</v>
      </c>
      <c r="R542" s="273">
        <v>267.60000000000002</v>
      </c>
      <c r="S542" s="273">
        <v>267.60000000000002</v>
      </c>
      <c r="T542" s="573">
        <v>0.99829999999999997</v>
      </c>
      <c r="U542" s="273">
        <v>138004</v>
      </c>
      <c r="V542" s="273">
        <f t="shared" si="58"/>
        <v>18743.737865476032</v>
      </c>
      <c r="W542" s="271">
        <v>69.430000000000007</v>
      </c>
      <c r="X542" s="273">
        <v>262.8</v>
      </c>
      <c r="Y542" s="273">
        <v>262.8</v>
      </c>
      <c r="Z542" s="573">
        <v>0.99819999999999998</v>
      </c>
      <c r="AA542" s="273">
        <v>143357</v>
      </c>
      <c r="AB542" s="273">
        <f t="shared" si="59"/>
        <v>26251.213750850922</v>
      </c>
      <c r="AC542" s="271">
        <v>73.45</v>
      </c>
      <c r="AD542" s="273">
        <v>266.39999999999998</v>
      </c>
      <c r="AE542" s="273">
        <v>266.39999999999998</v>
      </c>
      <c r="AF542" s="573">
        <v>0.99770000000000003</v>
      </c>
      <c r="AG542" s="273">
        <v>147859</v>
      </c>
      <c r="AH542" s="273">
        <f t="shared" si="60"/>
        <v>33031.922599016318</v>
      </c>
      <c r="AI542" s="271">
        <v>77.260000000000005</v>
      </c>
      <c r="AJ542" s="273">
        <v>255.6</v>
      </c>
      <c r="AK542" s="273">
        <v>255.6</v>
      </c>
      <c r="AL542" s="573">
        <v>0.99609999999999999</v>
      </c>
      <c r="AM542" s="273">
        <v>141622</v>
      </c>
      <c r="AN542" s="273">
        <f t="shared" si="61"/>
        <v>31624.330097087379</v>
      </c>
      <c r="AO542" s="271">
        <v>77.25</v>
      </c>
      <c r="AP542" s="273">
        <f t="shared" si="62"/>
        <v>850297</v>
      </c>
    </row>
    <row r="543" spans="1:42">
      <c r="A543" s="579">
        <v>538</v>
      </c>
      <c r="B543" s="272" t="s">
        <v>3276</v>
      </c>
      <c r="C543" s="272" t="s">
        <v>2402</v>
      </c>
      <c r="D543" s="272" t="s">
        <v>421</v>
      </c>
      <c r="E543" s="273">
        <v>259</v>
      </c>
      <c r="F543" s="273">
        <v>247.6</v>
      </c>
      <c r="G543" s="273">
        <v>247.6</v>
      </c>
      <c r="H543" s="573">
        <v>0.91759999999999997</v>
      </c>
      <c r="I543" s="273">
        <v>73151</v>
      </c>
      <c r="J543" s="273">
        <f t="shared" si="56"/>
        <v>0</v>
      </c>
      <c r="K543" s="271">
        <v>44.71</v>
      </c>
      <c r="L543" s="273">
        <v>248.8</v>
      </c>
      <c r="M543" s="273">
        <v>248.8</v>
      </c>
      <c r="N543" s="573">
        <v>0.94289999999999996</v>
      </c>
      <c r="O543" s="273">
        <v>81532</v>
      </c>
      <c r="P543" s="273">
        <f t="shared" si="57"/>
        <v>0</v>
      </c>
      <c r="Q543" s="271">
        <v>46.71</v>
      </c>
      <c r="R543" s="273">
        <v>280</v>
      </c>
      <c r="S543" s="273">
        <v>280</v>
      </c>
      <c r="T543" s="573">
        <v>0.96830000000000005</v>
      </c>
      <c r="U543" s="273">
        <v>77979</v>
      </c>
      <c r="V543" s="273">
        <f t="shared" si="58"/>
        <v>0</v>
      </c>
      <c r="W543" s="271">
        <v>38.65</v>
      </c>
      <c r="X543" s="273">
        <v>253.6</v>
      </c>
      <c r="Y543" s="273">
        <v>253.6</v>
      </c>
      <c r="Z543" s="573">
        <v>0.95120000000000005</v>
      </c>
      <c r="AA543" s="273">
        <v>77426</v>
      </c>
      <c r="AB543" s="273">
        <f t="shared" si="59"/>
        <v>0</v>
      </c>
      <c r="AC543" s="271">
        <v>43.14</v>
      </c>
      <c r="AD543" s="273">
        <v>264.8</v>
      </c>
      <c r="AE543" s="273">
        <v>264.8</v>
      </c>
      <c r="AF543" s="573">
        <v>0.93400000000000005</v>
      </c>
      <c r="AG543" s="273">
        <v>79432</v>
      </c>
      <c r="AH543" s="273">
        <f t="shared" si="60"/>
        <v>0</v>
      </c>
      <c r="AI543" s="271">
        <v>44.6</v>
      </c>
      <c r="AJ543" s="273">
        <v>187.6</v>
      </c>
      <c r="AK543" s="273">
        <v>207.2</v>
      </c>
      <c r="AL543" s="573">
        <v>0.92559999999999998</v>
      </c>
      <c r="AM543" s="273">
        <v>82302</v>
      </c>
      <c r="AN543" s="273">
        <f t="shared" si="61"/>
        <v>7288.78414096916</v>
      </c>
      <c r="AO543" s="271">
        <v>65.83</v>
      </c>
      <c r="AP543" s="273">
        <f t="shared" si="62"/>
        <v>471822</v>
      </c>
    </row>
    <row r="544" spans="1:42">
      <c r="A544" s="579">
        <v>539</v>
      </c>
      <c r="B544" s="272" t="s">
        <v>3276</v>
      </c>
      <c r="C544" s="272" t="s">
        <v>2424</v>
      </c>
      <c r="D544" s="272" t="s">
        <v>394</v>
      </c>
      <c r="E544" s="273">
        <v>263</v>
      </c>
      <c r="F544" s="273">
        <v>9.1199999999999992</v>
      </c>
      <c r="G544" s="273">
        <v>210.4</v>
      </c>
      <c r="H544" s="573">
        <v>0.91359999999999997</v>
      </c>
      <c r="I544" s="273">
        <v>2190</v>
      </c>
      <c r="J544" s="273">
        <f t="shared" si="56"/>
        <v>0</v>
      </c>
      <c r="K544" s="271">
        <v>36.5</v>
      </c>
      <c r="L544" s="273">
        <v>9.1199999999999992</v>
      </c>
      <c r="M544" s="273">
        <v>210.4</v>
      </c>
      <c r="N544" s="573">
        <v>0.89690000000000003</v>
      </c>
      <c r="O544" s="273">
        <v>2403</v>
      </c>
      <c r="P544" s="273">
        <f t="shared" si="57"/>
        <v>0</v>
      </c>
      <c r="Q544" s="271">
        <v>39.479999999999997</v>
      </c>
      <c r="R544" s="273">
        <v>7.2</v>
      </c>
      <c r="S544" s="273">
        <v>210.4</v>
      </c>
      <c r="T544" s="573">
        <v>0.81399999999999995</v>
      </c>
      <c r="U544" s="273">
        <v>1983</v>
      </c>
      <c r="V544" s="273">
        <f t="shared" si="58"/>
        <v>0</v>
      </c>
      <c r="W544" s="271">
        <v>46.99</v>
      </c>
      <c r="X544" s="273">
        <v>6.72</v>
      </c>
      <c r="Y544" s="273">
        <v>210.4</v>
      </c>
      <c r="Z544" s="573">
        <v>0.8004</v>
      </c>
      <c r="AA544" s="273">
        <v>1962</v>
      </c>
      <c r="AB544" s="273">
        <f t="shared" si="59"/>
        <v>0</v>
      </c>
      <c r="AC544" s="271">
        <v>49.02</v>
      </c>
      <c r="AD544" s="273">
        <v>7.68</v>
      </c>
      <c r="AE544" s="273">
        <v>210.4</v>
      </c>
      <c r="AF544" s="573">
        <v>0.8085</v>
      </c>
      <c r="AG544" s="273">
        <v>1812</v>
      </c>
      <c r="AH544" s="273">
        <f t="shared" si="60"/>
        <v>0</v>
      </c>
      <c r="AI544" s="271">
        <v>39.22</v>
      </c>
      <c r="AJ544" s="273">
        <v>7.2</v>
      </c>
      <c r="AK544" s="273">
        <v>210.4</v>
      </c>
      <c r="AL544" s="573">
        <v>0.8206</v>
      </c>
      <c r="AM544" s="273">
        <v>1908</v>
      </c>
      <c r="AN544" s="273">
        <f t="shared" si="61"/>
        <v>0</v>
      </c>
      <c r="AO544" s="271">
        <v>44.85</v>
      </c>
      <c r="AP544" s="273">
        <f t="shared" si="62"/>
        <v>12258</v>
      </c>
    </row>
    <row r="545" spans="1:42">
      <c r="A545" s="579">
        <v>540</v>
      </c>
      <c r="B545" s="272" t="s">
        <v>3276</v>
      </c>
      <c r="C545" s="272" t="s">
        <v>2464</v>
      </c>
      <c r="D545" s="272" t="s">
        <v>394</v>
      </c>
      <c r="E545" s="273">
        <v>265</v>
      </c>
      <c r="F545" s="273">
        <v>264.95999999999998</v>
      </c>
      <c r="G545" s="273">
        <v>264.95999999999998</v>
      </c>
      <c r="H545" s="573">
        <v>0.92310000000000003</v>
      </c>
      <c r="I545" s="273">
        <v>61812</v>
      </c>
      <c r="J545" s="273">
        <f t="shared" si="56"/>
        <v>0</v>
      </c>
      <c r="K545" s="271">
        <v>35.1</v>
      </c>
      <c r="L545" s="273">
        <v>307.2</v>
      </c>
      <c r="M545" s="273">
        <v>307.2</v>
      </c>
      <c r="N545" s="573">
        <v>0.87290000000000001</v>
      </c>
      <c r="O545" s="273">
        <v>37545</v>
      </c>
      <c r="P545" s="273">
        <f t="shared" si="57"/>
        <v>0</v>
      </c>
      <c r="Q545" s="271">
        <v>18.82</v>
      </c>
      <c r="R545" s="273">
        <v>305.52</v>
      </c>
      <c r="S545" s="273">
        <v>305.52</v>
      </c>
      <c r="T545" s="573">
        <v>0.84030000000000005</v>
      </c>
      <c r="U545" s="273">
        <v>60885</v>
      </c>
      <c r="V545" s="273">
        <f t="shared" si="58"/>
        <v>0</v>
      </c>
      <c r="W545" s="271">
        <v>32.94</v>
      </c>
      <c r="X545" s="273">
        <v>320.88</v>
      </c>
      <c r="Y545" s="273">
        <v>320.88</v>
      </c>
      <c r="Z545" s="573">
        <v>0.84179999999999999</v>
      </c>
      <c r="AA545" s="273">
        <v>46929</v>
      </c>
      <c r="AB545" s="273">
        <f t="shared" si="59"/>
        <v>0</v>
      </c>
      <c r="AC545" s="271">
        <v>23.35</v>
      </c>
      <c r="AD545" s="273">
        <v>306.72000000000003</v>
      </c>
      <c r="AE545" s="273">
        <v>306.72000000000003</v>
      </c>
      <c r="AF545" s="573">
        <v>0.91069999999999995</v>
      </c>
      <c r="AG545" s="273">
        <v>73173</v>
      </c>
      <c r="AH545" s="273">
        <f t="shared" si="60"/>
        <v>0</v>
      </c>
      <c r="AI545" s="271">
        <v>35.21</v>
      </c>
      <c r="AJ545" s="273">
        <v>341.76</v>
      </c>
      <c r="AK545" s="273">
        <v>341.76</v>
      </c>
      <c r="AL545" s="573">
        <v>0.84040000000000004</v>
      </c>
      <c r="AM545" s="273">
        <v>62907</v>
      </c>
      <c r="AN545" s="273">
        <f t="shared" si="61"/>
        <v>0</v>
      </c>
      <c r="AO545" s="271">
        <v>30.42</v>
      </c>
      <c r="AP545" s="273">
        <f t="shared" si="62"/>
        <v>343251</v>
      </c>
    </row>
    <row r="546" spans="1:42">
      <c r="A546" s="579">
        <v>541</v>
      </c>
      <c r="B546" s="272" t="s">
        <v>3276</v>
      </c>
      <c r="C546" s="272" t="s">
        <v>2357</v>
      </c>
      <c r="D546" s="272" t="s">
        <v>394</v>
      </c>
      <c r="E546" s="273">
        <v>300</v>
      </c>
      <c r="F546" s="273">
        <v>22.56</v>
      </c>
      <c r="G546" s="273">
        <v>240</v>
      </c>
      <c r="H546" s="573">
        <v>0.84760000000000002</v>
      </c>
      <c r="I546" s="273">
        <v>3516</v>
      </c>
      <c r="J546" s="273">
        <f t="shared" si="56"/>
        <v>0</v>
      </c>
      <c r="K546" s="271">
        <v>25.54</v>
      </c>
      <c r="L546" s="273">
        <v>180.8</v>
      </c>
      <c r="M546" s="273">
        <v>240</v>
      </c>
      <c r="N546" s="573">
        <v>0.70740000000000003</v>
      </c>
      <c r="O546" s="273">
        <v>3778</v>
      </c>
      <c r="P546" s="273">
        <f t="shared" si="57"/>
        <v>0</v>
      </c>
      <c r="Q546" s="271">
        <v>3.97</v>
      </c>
      <c r="R546" s="273">
        <v>15.36</v>
      </c>
      <c r="S546" s="273">
        <v>240</v>
      </c>
      <c r="T546" s="573">
        <v>0.47749999999999998</v>
      </c>
      <c r="U546" s="273">
        <v>3080</v>
      </c>
      <c r="V546" s="273">
        <f t="shared" si="58"/>
        <v>0</v>
      </c>
      <c r="W546" s="271">
        <v>58.32</v>
      </c>
      <c r="X546" s="273">
        <v>16.16</v>
      </c>
      <c r="Y546" s="273">
        <v>240</v>
      </c>
      <c r="Z546" s="573">
        <v>0.39550000000000002</v>
      </c>
      <c r="AA546" s="273">
        <v>2720</v>
      </c>
      <c r="AB546" s="273">
        <f t="shared" si="59"/>
        <v>0</v>
      </c>
      <c r="AC546" s="271">
        <v>57.19</v>
      </c>
      <c r="AD546" s="273">
        <v>16.32</v>
      </c>
      <c r="AE546" s="273">
        <v>240</v>
      </c>
      <c r="AF546" s="573">
        <v>0.42670000000000002</v>
      </c>
      <c r="AG546" s="273">
        <v>2542</v>
      </c>
      <c r="AH546" s="273">
        <f t="shared" si="60"/>
        <v>0</v>
      </c>
      <c r="AI546" s="271">
        <v>49.05</v>
      </c>
      <c r="AJ546" s="273">
        <v>15.52</v>
      </c>
      <c r="AK546" s="273">
        <v>240</v>
      </c>
      <c r="AL546" s="573">
        <v>0.49220000000000003</v>
      </c>
      <c r="AM546" s="273">
        <v>3230</v>
      </c>
      <c r="AN546" s="273">
        <f t="shared" si="61"/>
        <v>0</v>
      </c>
      <c r="AO546" s="271">
        <v>58.72</v>
      </c>
      <c r="AP546" s="273">
        <f t="shared" si="62"/>
        <v>18866</v>
      </c>
    </row>
    <row r="547" spans="1:42">
      <c r="A547" s="579">
        <v>542</v>
      </c>
      <c r="B547" s="272" t="s">
        <v>3276</v>
      </c>
      <c r="C547" s="272" t="s">
        <v>2366</v>
      </c>
      <c r="D547" s="272" t="s">
        <v>394</v>
      </c>
      <c r="E547" s="273">
        <v>300</v>
      </c>
      <c r="F547" s="273">
        <v>334.4</v>
      </c>
      <c r="G547" s="273">
        <v>334.4</v>
      </c>
      <c r="H547" s="573">
        <v>0.87319999999999998</v>
      </c>
      <c r="I547" s="273">
        <v>73278</v>
      </c>
      <c r="J547" s="273">
        <f t="shared" si="56"/>
        <v>0</v>
      </c>
      <c r="K547" s="271">
        <v>34.85</v>
      </c>
      <c r="L547" s="273">
        <v>330.56</v>
      </c>
      <c r="M547" s="273">
        <v>330.56</v>
      </c>
      <c r="N547" s="573">
        <v>0.90210000000000001</v>
      </c>
      <c r="O547" s="273">
        <v>51412</v>
      </c>
      <c r="P547" s="273">
        <f t="shared" si="57"/>
        <v>0</v>
      </c>
      <c r="Q547" s="271">
        <v>23.17</v>
      </c>
      <c r="R547" s="273">
        <v>259.83999999999997</v>
      </c>
      <c r="S547" s="273">
        <v>259.83999999999997</v>
      </c>
      <c r="T547" s="573">
        <v>0.97799999999999998</v>
      </c>
      <c r="U547" s="273">
        <v>77000</v>
      </c>
      <c r="V547" s="273">
        <f t="shared" si="58"/>
        <v>0</v>
      </c>
      <c r="W547" s="271">
        <v>42.08</v>
      </c>
      <c r="X547" s="273">
        <v>264</v>
      </c>
      <c r="Y547" s="273">
        <v>264</v>
      </c>
      <c r="Z547" s="573">
        <v>0.95120000000000005</v>
      </c>
      <c r="AA547" s="273">
        <v>46410</v>
      </c>
      <c r="AB547" s="273">
        <f t="shared" si="59"/>
        <v>0</v>
      </c>
      <c r="AC547" s="271">
        <v>24.84</v>
      </c>
      <c r="AD547" s="273">
        <v>271.83999999999997</v>
      </c>
      <c r="AE547" s="273">
        <v>271.83999999999997</v>
      </c>
      <c r="AF547" s="573">
        <v>0.9304</v>
      </c>
      <c r="AG547" s="273">
        <v>57590</v>
      </c>
      <c r="AH547" s="273">
        <f t="shared" si="60"/>
        <v>0</v>
      </c>
      <c r="AI547" s="271">
        <v>30.6</v>
      </c>
      <c r="AJ547" s="273">
        <v>300.16000000000003</v>
      </c>
      <c r="AK547" s="273">
        <v>300.16000000000003</v>
      </c>
      <c r="AL547" s="573">
        <v>0.91579999999999995</v>
      </c>
      <c r="AM547" s="273">
        <v>69136</v>
      </c>
      <c r="AN547" s="273">
        <f t="shared" si="61"/>
        <v>0</v>
      </c>
      <c r="AO547" s="271">
        <v>34.93</v>
      </c>
      <c r="AP547" s="273">
        <f t="shared" si="62"/>
        <v>374826</v>
      </c>
    </row>
    <row r="548" spans="1:42">
      <c r="A548" s="579">
        <v>543</v>
      </c>
      <c r="B548" s="272" t="s">
        <v>3276</v>
      </c>
      <c r="C548" s="272" t="s">
        <v>2374</v>
      </c>
      <c r="D548" s="272" t="s">
        <v>394</v>
      </c>
      <c r="E548" s="273">
        <v>300</v>
      </c>
      <c r="F548" s="273">
        <v>50.56</v>
      </c>
      <c r="G548" s="273">
        <v>240</v>
      </c>
      <c r="H548" s="573">
        <v>0.98819999999999997</v>
      </c>
      <c r="I548" s="273">
        <v>8952</v>
      </c>
      <c r="J548" s="273">
        <f t="shared" si="56"/>
        <v>0</v>
      </c>
      <c r="K548" s="271">
        <v>24.88</v>
      </c>
      <c r="L548" s="273">
        <v>50.88</v>
      </c>
      <c r="M548" s="273">
        <v>240</v>
      </c>
      <c r="N548" s="573">
        <v>0.96860000000000002</v>
      </c>
      <c r="O548" s="273">
        <v>9200</v>
      </c>
      <c r="P548" s="273">
        <f t="shared" si="57"/>
        <v>0</v>
      </c>
      <c r="Q548" s="271">
        <v>25.09</v>
      </c>
      <c r="R548" s="273">
        <v>47.2</v>
      </c>
      <c r="S548" s="273">
        <v>240</v>
      </c>
      <c r="T548" s="573">
        <v>0.99950000000000006</v>
      </c>
      <c r="U548" s="273">
        <v>9336</v>
      </c>
      <c r="V548" s="273">
        <f t="shared" si="58"/>
        <v>0</v>
      </c>
      <c r="W548" s="271">
        <v>27.48</v>
      </c>
      <c r="X548" s="273">
        <v>40.96</v>
      </c>
      <c r="Y548" s="273">
        <v>240</v>
      </c>
      <c r="Z548" s="573">
        <v>0.99970000000000003</v>
      </c>
      <c r="AA548" s="273">
        <v>8708</v>
      </c>
      <c r="AB548" s="273">
        <f t="shared" si="59"/>
        <v>0</v>
      </c>
      <c r="AC548" s="271">
        <v>28.58</v>
      </c>
      <c r="AD548" s="273">
        <v>73.44</v>
      </c>
      <c r="AE548" s="273">
        <v>240</v>
      </c>
      <c r="AF548" s="573">
        <v>0.99929999999999997</v>
      </c>
      <c r="AG548" s="273">
        <v>9554</v>
      </c>
      <c r="AH548" s="273">
        <f t="shared" si="60"/>
        <v>0</v>
      </c>
      <c r="AI548" s="271">
        <v>17.5</v>
      </c>
      <c r="AJ548" s="273">
        <v>69.92</v>
      </c>
      <c r="AK548" s="273">
        <v>240</v>
      </c>
      <c r="AL548" s="573">
        <v>0.99980000000000002</v>
      </c>
      <c r="AM548" s="273">
        <v>10172</v>
      </c>
      <c r="AN548" s="273">
        <f t="shared" si="61"/>
        <v>0</v>
      </c>
      <c r="AO548" s="271">
        <v>20.21</v>
      </c>
      <c r="AP548" s="273">
        <f t="shared" si="62"/>
        <v>55922</v>
      </c>
    </row>
    <row r="549" spans="1:42">
      <c r="A549" s="579">
        <v>544</v>
      </c>
      <c r="B549" s="272" t="s">
        <v>3276</v>
      </c>
      <c r="C549" s="272" t="s">
        <v>2394</v>
      </c>
      <c r="D549" s="272" t="s">
        <v>394</v>
      </c>
      <c r="E549" s="273">
        <v>300</v>
      </c>
      <c r="F549" s="273">
        <v>235.92</v>
      </c>
      <c r="G549" s="273">
        <v>240</v>
      </c>
      <c r="H549" s="573">
        <v>0.96199999999999997</v>
      </c>
      <c r="I549" s="273">
        <v>46254</v>
      </c>
      <c r="J549" s="273">
        <f t="shared" si="56"/>
        <v>0</v>
      </c>
      <c r="K549" s="271">
        <v>28.3</v>
      </c>
      <c r="L549" s="273">
        <v>236.64</v>
      </c>
      <c r="M549" s="273">
        <v>240</v>
      </c>
      <c r="N549" s="573">
        <v>0.94479999999999997</v>
      </c>
      <c r="O549" s="273">
        <v>39570</v>
      </c>
      <c r="P549" s="273">
        <f t="shared" si="57"/>
        <v>0</v>
      </c>
      <c r="Q549" s="271">
        <v>23.79</v>
      </c>
      <c r="R549" s="273">
        <v>248.64</v>
      </c>
      <c r="S549" s="273">
        <v>248.64</v>
      </c>
      <c r="T549" s="573">
        <v>0.94689999999999996</v>
      </c>
      <c r="U549" s="273">
        <v>31254</v>
      </c>
      <c r="V549" s="273">
        <f t="shared" si="58"/>
        <v>0</v>
      </c>
      <c r="W549" s="271">
        <v>18.440000000000001</v>
      </c>
      <c r="X549" s="273">
        <v>232.8</v>
      </c>
      <c r="Y549" s="273">
        <v>240</v>
      </c>
      <c r="Z549" s="573">
        <v>0.96740000000000004</v>
      </c>
      <c r="AA549" s="273">
        <v>29541</v>
      </c>
      <c r="AB549" s="273">
        <f t="shared" si="59"/>
        <v>0</v>
      </c>
      <c r="AC549" s="271">
        <v>17.63</v>
      </c>
      <c r="AD549" s="273">
        <v>219.6</v>
      </c>
      <c r="AE549" s="273">
        <v>240</v>
      </c>
      <c r="AF549" s="573">
        <v>0.97960000000000003</v>
      </c>
      <c r="AG549" s="273">
        <v>22362</v>
      </c>
      <c r="AH549" s="273">
        <f t="shared" si="60"/>
        <v>0</v>
      </c>
      <c r="AI549" s="271">
        <v>13.97</v>
      </c>
      <c r="AJ549" s="273">
        <v>212.16</v>
      </c>
      <c r="AK549" s="273">
        <v>240</v>
      </c>
      <c r="AL549" s="573">
        <v>0.99419999999999997</v>
      </c>
      <c r="AM549" s="273">
        <v>48828</v>
      </c>
      <c r="AN549" s="273">
        <f t="shared" si="61"/>
        <v>0</v>
      </c>
      <c r="AO549" s="271">
        <v>32.15</v>
      </c>
      <c r="AP549" s="273">
        <f t="shared" si="62"/>
        <v>217809</v>
      </c>
    </row>
    <row r="550" spans="1:42">
      <c r="A550" s="579">
        <v>545</v>
      </c>
      <c r="B550" s="272" t="s">
        <v>3276</v>
      </c>
      <c r="C550" s="272" t="s">
        <v>2444</v>
      </c>
      <c r="D550" s="272" t="s">
        <v>394</v>
      </c>
      <c r="E550" s="273">
        <v>305.55555555555554</v>
      </c>
      <c r="F550" s="273">
        <v>240.48</v>
      </c>
      <c r="G550" s="273">
        <v>244.44399999999999</v>
      </c>
      <c r="H550" s="573">
        <v>0.99750000000000005</v>
      </c>
      <c r="I550" s="273">
        <v>70824</v>
      </c>
      <c r="J550" s="273">
        <f t="shared" si="56"/>
        <v>0</v>
      </c>
      <c r="K550" s="271">
        <v>41</v>
      </c>
      <c r="L550" s="273">
        <v>235.84</v>
      </c>
      <c r="M550" s="273">
        <v>244.44399999999999</v>
      </c>
      <c r="N550" s="573">
        <v>0.99550000000000005</v>
      </c>
      <c r="O550" s="273">
        <v>39414</v>
      </c>
      <c r="P550" s="273">
        <f t="shared" si="57"/>
        <v>0</v>
      </c>
      <c r="Q550" s="271">
        <v>22.56</v>
      </c>
      <c r="R550" s="273">
        <v>243.68</v>
      </c>
      <c r="S550" s="273">
        <v>244.44399999999999</v>
      </c>
      <c r="T550" s="573">
        <v>0.9919</v>
      </c>
      <c r="U550" s="273">
        <v>64604</v>
      </c>
      <c r="V550" s="273">
        <f t="shared" si="58"/>
        <v>0</v>
      </c>
      <c r="W550" s="271">
        <v>37.119999999999997</v>
      </c>
      <c r="X550" s="273">
        <v>240</v>
      </c>
      <c r="Y550" s="273">
        <v>244.44399999999999</v>
      </c>
      <c r="Z550" s="573">
        <v>0.98709999999999998</v>
      </c>
      <c r="AA550" s="273">
        <v>43250</v>
      </c>
      <c r="AB550" s="273">
        <f t="shared" si="59"/>
        <v>0</v>
      </c>
      <c r="AC550" s="271">
        <v>24.54</v>
      </c>
      <c r="AD550" s="273">
        <v>252.96</v>
      </c>
      <c r="AE550" s="273">
        <v>252.96</v>
      </c>
      <c r="AF550" s="573">
        <v>0.99009999999999998</v>
      </c>
      <c r="AG550" s="273">
        <v>65788</v>
      </c>
      <c r="AH550" s="273">
        <f t="shared" si="60"/>
        <v>0</v>
      </c>
      <c r="AI550" s="271">
        <v>35.299999999999997</v>
      </c>
      <c r="AJ550" s="273">
        <v>252</v>
      </c>
      <c r="AK550" s="273">
        <v>252</v>
      </c>
      <c r="AL550" s="573">
        <v>0.98680000000000001</v>
      </c>
      <c r="AM550" s="273">
        <v>99056</v>
      </c>
      <c r="AN550" s="273">
        <f t="shared" si="61"/>
        <v>0</v>
      </c>
      <c r="AO550" s="271">
        <v>55.32</v>
      </c>
      <c r="AP550" s="273">
        <f t="shared" si="62"/>
        <v>382936</v>
      </c>
    </row>
    <row r="551" spans="1:42">
      <c r="A551" s="579">
        <v>546</v>
      </c>
      <c r="B551" s="272" t="s">
        <v>3276</v>
      </c>
      <c r="C551" s="272" t="s">
        <v>2396</v>
      </c>
      <c r="D551" s="272" t="s">
        <v>394</v>
      </c>
      <c r="E551" s="273">
        <v>315</v>
      </c>
      <c r="F551" s="273">
        <v>168.8</v>
      </c>
      <c r="G551" s="273">
        <v>252</v>
      </c>
      <c r="H551" s="573">
        <v>1.0014000000000001</v>
      </c>
      <c r="I551" s="273">
        <v>52220</v>
      </c>
      <c r="J551" s="273">
        <f t="shared" si="56"/>
        <v>0</v>
      </c>
      <c r="K551" s="271">
        <v>42.9</v>
      </c>
      <c r="L551" s="273">
        <v>194.88</v>
      </c>
      <c r="M551" s="273">
        <v>252</v>
      </c>
      <c r="N551" s="573">
        <v>0.877</v>
      </c>
      <c r="O551" s="273">
        <v>31014</v>
      </c>
      <c r="P551" s="273">
        <f t="shared" si="57"/>
        <v>0</v>
      </c>
      <c r="Q551" s="271">
        <v>24.39</v>
      </c>
      <c r="R551" s="273">
        <v>199.36</v>
      </c>
      <c r="S551" s="273">
        <v>252</v>
      </c>
      <c r="T551" s="573">
        <v>0.90590000000000004</v>
      </c>
      <c r="U551" s="273">
        <v>43044</v>
      </c>
      <c r="V551" s="273">
        <f t="shared" si="58"/>
        <v>0</v>
      </c>
      <c r="W551" s="271">
        <v>33.1</v>
      </c>
      <c r="X551" s="273">
        <v>195.52</v>
      </c>
      <c r="Y551" s="273">
        <v>252</v>
      </c>
      <c r="Z551" s="573">
        <v>0.88170000000000004</v>
      </c>
      <c r="AA551" s="273">
        <v>20226</v>
      </c>
      <c r="AB551" s="273">
        <f t="shared" si="59"/>
        <v>0</v>
      </c>
      <c r="AC551" s="271">
        <v>15.77</v>
      </c>
      <c r="AD551" s="273">
        <v>198.16</v>
      </c>
      <c r="AE551" s="273">
        <v>252</v>
      </c>
      <c r="AF551" s="573">
        <v>0.89859999999999995</v>
      </c>
      <c r="AG551" s="273">
        <v>27470.799999999999</v>
      </c>
      <c r="AH551" s="273">
        <f t="shared" si="60"/>
        <v>0</v>
      </c>
      <c r="AI551" s="271">
        <v>20.74</v>
      </c>
      <c r="AJ551" s="273">
        <v>207.6</v>
      </c>
      <c r="AK551" s="273">
        <v>252</v>
      </c>
      <c r="AL551" s="573">
        <v>0.89270000000000005</v>
      </c>
      <c r="AM551" s="273">
        <v>50381.8</v>
      </c>
      <c r="AN551" s="273">
        <f t="shared" si="61"/>
        <v>0</v>
      </c>
      <c r="AO551" s="271">
        <v>37.76</v>
      </c>
      <c r="AP551" s="273">
        <f t="shared" si="62"/>
        <v>224356.59999999998</v>
      </c>
    </row>
    <row r="552" spans="1:42">
      <c r="A552" s="579">
        <v>547</v>
      </c>
      <c r="B552" s="272" t="s">
        <v>3276</v>
      </c>
      <c r="C552" s="272" t="s">
        <v>3458</v>
      </c>
      <c r="D552" s="272" t="s">
        <v>394</v>
      </c>
      <c r="E552" s="273">
        <v>315</v>
      </c>
      <c r="F552" s="273">
        <v>31.52</v>
      </c>
      <c r="G552" s="273">
        <v>252</v>
      </c>
      <c r="H552" s="573">
        <v>0.92159999999999997</v>
      </c>
      <c r="I552" s="273">
        <v>1742</v>
      </c>
      <c r="J552" s="273">
        <f t="shared" si="56"/>
        <v>0</v>
      </c>
      <c r="K552" s="271">
        <v>8.33</v>
      </c>
      <c r="L552" s="273">
        <v>37.44</v>
      </c>
      <c r="M552" s="273">
        <v>252</v>
      </c>
      <c r="N552" s="573">
        <v>0.97650000000000003</v>
      </c>
      <c r="O552" s="273">
        <v>1164</v>
      </c>
      <c r="P552" s="273">
        <f t="shared" si="57"/>
        <v>0</v>
      </c>
      <c r="Q552" s="271">
        <v>4.28</v>
      </c>
      <c r="R552" s="273">
        <v>55.84</v>
      </c>
      <c r="S552" s="273">
        <v>252</v>
      </c>
      <c r="T552" s="573">
        <v>0.9536</v>
      </c>
      <c r="U552" s="273">
        <v>2430</v>
      </c>
      <c r="V552" s="273">
        <f t="shared" si="58"/>
        <v>0</v>
      </c>
      <c r="W552" s="271">
        <v>6.34</v>
      </c>
      <c r="X552" s="273">
        <v>109.6</v>
      </c>
      <c r="Y552" s="273">
        <v>252</v>
      </c>
      <c r="Z552" s="573">
        <v>0.98280000000000001</v>
      </c>
      <c r="AA552" s="273">
        <v>13388</v>
      </c>
      <c r="AB552" s="273">
        <f t="shared" si="59"/>
        <v>0</v>
      </c>
      <c r="AC552" s="271">
        <v>16.71</v>
      </c>
      <c r="AD552" s="273">
        <v>92.96</v>
      </c>
      <c r="AE552" s="273">
        <v>252</v>
      </c>
      <c r="AF552" s="573">
        <v>0.96750000000000003</v>
      </c>
      <c r="AG552" s="273">
        <v>8234</v>
      </c>
      <c r="AH552" s="273">
        <f t="shared" si="60"/>
        <v>0</v>
      </c>
      <c r="AI552" s="271">
        <v>12.3</v>
      </c>
      <c r="AJ552" s="273">
        <v>97.76</v>
      </c>
      <c r="AK552" s="273">
        <v>252</v>
      </c>
      <c r="AL552" s="573">
        <v>0.92920000000000003</v>
      </c>
      <c r="AM552" s="273">
        <v>4756</v>
      </c>
      <c r="AN552" s="273">
        <f t="shared" si="61"/>
        <v>0</v>
      </c>
      <c r="AO552" s="271">
        <v>7.27</v>
      </c>
      <c r="AP552" s="273">
        <f t="shared" si="62"/>
        <v>31714</v>
      </c>
    </row>
    <row r="553" spans="1:42">
      <c r="A553" s="579">
        <v>548</v>
      </c>
      <c r="B553" s="272" t="s">
        <v>3276</v>
      </c>
      <c r="C553" s="272" t="s">
        <v>2460</v>
      </c>
      <c r="D553" s="272" t="s">
        <v>394</v>
      </c>
      <c r="E553" s="273">
        <v>322</v>
      </c>
      <c r="F553" s="273">
        <v>241.68</v>
      </c>
      <c r="G553" s="273">
        <v>257.60000000000002</v>
      </c>
      <c r="H553" s="573">
        <v>0.98699999999999999</v>
      </c>
      <c r="I553" s="273">
        <v>74730</v>
      </c>
      <c r="J553" s="273">
        <f t="shared" si="56"/>
        <v>0</v>
      </c>
      <c r="K553" s="271">
        <v>43.51</v>
      </c>
      <c r="L553" s="273">
        <v>235.92</v>
      </c>
      <c r="M553" s="273">
        <v>257.60000000000002</v>
      </c>
      <c r="N553" s="573">
        <v>0.98809999999999998</v>
      </c>
      <c r="O553" s="273">
        <v>76665</v>
      </c>
      <c r="P553" s="273">
        <f t="shared" si="57"/>
        <v>0</v>
      </c>
      <c r="Q553" s="271">
        <v>44.2</v>
      </c>
      <c r="R553" s="273">
        <v>258.48</v>
      </c>
      <c r="S553" s="273">
        <v>258.48</v>
      </c>
      <c r="T553" s="573">
        <v>0.97789999999999999</v>
      </c>
      <c r="U553" s="273">
        <v>86082</v>
      </c>
      <c r="V553" s="273">
        <f t="shared" si="58"/>
        <v>0</v>
      </c>
      <c r="W553" s="271">
        <v>47.3</v>
      </c>
      <c r="X553" s="273">
        <v>267.83999999999997</v>
      </c>
      <c r="Y553" s="273">
        <v>267.83999999999997</v>
      </c>
      <c r="Z553" s="573">
        <v>0.97799999999999998</v>
      </c>
      <c r="AA553" s="273">
        <v>88065</v>
      </c>
      <c r="AB553" s="273">
        <f t="shared" si="59"/>
        <v>0</v>
      </c>
      <c r="AC553" s="271">
        <v>45.18</v>
      </c>
      <c r="AD553" s="273">
        <v>280.56</v>
      </c>
      <c r="AE553" s="273">
        <v>280.56</v>
      </c>
      <c r="AF553" s="573">
        <v>0.97760000000000002</v>
      </c>
      <c r="AG553" s="273">
        <v>83766</v>
      </c>
      <c r="AH553" s="273">
        <f t="shared" si="60"/>
        <v>0</v>
      </c>
      <c r="AI553" s="271">
        <v>41.05</v>
      </c>
      <c r="AJ553" s="273">
        <v>294.95999999999998</v>
      </c>
      <c r="AK553" s="273">
        <v>294.95999999999998</v>
      </c>
      <c r="AL553" s="573">
        <v>0.97889999999999999</v>
      </c>
      <c r="AM553" s="273">
        <v>87582</v>
      </c>
      <c r="AN553" s="273">
        <f t="shared" si="61"/>
        <v>0</v>
      </c>
      <c r="AO553" s="271">
        <v>42.13</v>
      </c>
      <c r="AP553" s="273">
        <f t="shared" si="62"/>
        <v>496890</v>
      </c>
    </row>
    <row r="554" spans="1:42">
      <c r="A554" s="579">
        <v>549</v>
      </c>
      <c r="B554" s="272" t="s">
        <v>3276</v>
      </c>
      <c r="C554" s="272" t="s">
        <v>2488</v>
      </c>
      <c r="D554" s="272" t="s">
        <v>394</v>
      </c>
      <c r="E554" s="273">
        <v>333.33333333333331</v>
      </c>
      <c r="F554" s="273">
        <v>153.76</v>
      </c>
      <c r="G554" s="273">
        <v>266.66699999999997</v>
      </c>
      <c r="H554" s="573">
        <v>0.90349999999999997</v>
      </c>
      <c r="I554" s="273">
        <v>20640</v>
      </c>
      <c r="J554" s="273">
        <f t="shared" si="56"/>
        <v>0</v>
      </c>
      <c r="K554" s="271">
        <v>20.63</v>
      </c>
      <c r="L554" s="273">
        <v>164.96</v>
      </c>
      <c r="M554" s="273">
        <v>266.66699999999997</v>
      </c>
      <c r="N554" s="573">
        <v>0.90610000000000002</v>
      </c>
      <c r="O554" s="273">
        <v>26814</v>
      </c>
      <c r="P554" s="273">
        <f t="shared" si="57"/>
        <v>0</v>
      </c>
      <c r="Q554" s="271">
        <v>24.11</v>
      </c>
      <c r="R554" s="273">
        <v>168</v>
      </c>
      <c r="S554" s="273">
        <v>266.66699999999997</v>
      </c>
      <c r="T554" s="573">
        <v>0.86009999999999998</v>
      </c>
      <c r="U554" s="273">
        <v>17862</v>
      </c>
      <c r="V554" s="273">
        <f t="shared" si="58"/>
        <v>0</v>
      </c>
      <c r="W554" s="271">
        <v>17.170000000000002</v>
      </c>
      <c r="X554" s="273">
        <v>146.88</v>
      </c>
      <c r="Y554" s="273">
        <v>266.66699999999997</v>
      </c>
      <c r="Z554" s="573">
        <v>0.85619999999999996</v>
      </c>
      <c r="AA554" s="273">
        <v>20400</v>
      </c>
      <c r="AB554" s="273">
        <f t="shared" si="59"/>
        <v>0</v>
      </c>
      <c r="AC554" s="271">
        <v>21.8</v>
      </c>
      <c r="AD554" s="273">
        <v>136.47999999999999</v>
      </c>
      <c r="AE554" s="273">
        <v>266.66699999999997</v>
      </c>
      <c r="AF554" s="573">
        <v>0.85240000000000005</v>
      </c>
      <c r="AG554" s="273">
        <v>15800</v>
      </c>
      <c r="AH554" s="273">
        <f t="shared" si="60"/>
        <v>0</v>
      </c>
      <c r="AI554" s="271">
        <v>18.25</v>
      </c>
      <c r="AJ554" s="273">
        <v>62.88</v>
      </c>
      <c r="AK554" s="273">
        <v>266.66699999999997</v>
      </c>
      <c r="AL554" s="573">
        <v>0.6573</v>
      </c>
      <c r="AM554" s="273">
        <v>4490</v>
      </c>
      <c r="AN554" s="273">
        <f t="shared" si="61"/>
        <v>0</v>
      </c>
      <c r="AO554" s="271">
        <v>15.09</v>
      </c>
      <c r="AP554" s="273">
        <f t="shared" si="62"/>
        <v>106006</v>
      </c>
    </row>
    <row r="555" spans="1:42">
      <c r="A555" s="579">
        <v>550</v>
      </c>
      <c r="B555" s="272" t="s">
        <v>3276</v>
      </c>
      <c r="C555" s="272" t="s">
        <v>3456</v>
      </c>
      <c r="D555" s="272" t="s">
        <v>394</v>
      </c>
      <c r="E555" s="273">
        <v>350</v>
      </c>
      <c r="F555" s="273">
        <v>17.920000000000002</v>
      </c>
      <c r="G555" s="273">
        <v>280</v>
      </c>
      <c r="H555" s="573">
        <v>0.97599999999999998</v>
      </c>
      <c r="I555" s="273">
        <v>734</v>
      </c>
      <c r="J555" s="273">
        <f t="shared" si="56"/>
        <v>0</v>
      </c>
      <c r="K555" s="271">
        <v>5.83</v>
      </c>
      <c r="L555" s="273">
        <v>139.84</v>
      </c>
      <c r="M555" s="273">
        <v>280</v>
      </c>
      <c r="N555" s="573">
        <v>0.97309999999999997</v>
      </c>
      <c r="O555" s="273">
        <v>2970</v>
      </c>
      <c r="P555" s="273">
        <f t="shared" si="57"/>
        <v>0</v>
      </c>
      <c r="Q555" s="271">
        <v>2.93</v>
      </c>
      <c r="R555" s="273">
        <v>246</v>
      </c>
      <c r="S555" s="273">
        <v>280</v>
      </c>
      <c r="T555" s="573">
        <v>0.88859999999999995</v>
      </c>
      <c r="U555" s="273">
        <v>13622</v>
      </c>
      <c r="V555" s="273">
        <f t="shared" si="58"/>
        <v>0</v>
      </c>
      <c r="W555" s="271">
        <v>8.65</v>
      </c>
      <c r="X555" s="273">
        <v>50.88</v>
      </c>
      <c r="Y555" s="273">
        <v>280</v>
      </c>
      <c r="Z555" s="573">
        <v>0.99009999999999998</v>
      </c>
      <c r="AA555" s="273">
        <v>3030</v>
      </c>
      <c r="AB555" s="273">
        <f t="shared" si="59"/>
        <v>0</v>
      </c>
      <c r="AC555" s="271">
        <v>8.08</v>
      </c>
      <c r="AD555" s="273">
        <v>95.68</v>
      </c>
      <c r="AE555" s="273">
        <v>280</v>
      </c>
      <c r="AF555" s="573">
        <v>0.98199999999999998</v>
      </c>
      <c r="AG555" s="273">
        <v>2300</v>
      </c>
      <c r="AH555" s="273">
        <f t="shared" si="60"/>
        <v>0</v>
      </c>
      <c r="AI555" s="271">
        <v>3.29</v>
      </c>
      <c r="AJ555" s="273">
        <v>96</v>
      </c>
      <c r="AK555" s="273">
        <v>280</v>
      </c>
      <c r="AL555" s="573">
        <v>0.89959999999999996</v>
      </c>
      <c r="AM555" s="273">
        <v>2672</v>
      </c>
      <c r="AN555" s="273">
        <f t="shared" si="61"/>
        <v>0</v>
      </c>
      <c r="AO555" s="271">
        <v>1.18</v>
      </c>
      <c r="AP555" s="273">
        <f t="shared" si="62"/>
        <v>25328</v>
      </c>
    </row>
    <row r="556" spans="1:42">
      <c r="A556" s="579">
        <v>551</v>
      </c>
      <c r="B556" s="272" t="s">
        <v>3276</v>
      </c>
      <c r="C556" s="272" t="s">
        <v>2492</v>
      </c>
      <c r="D556" s="272" t="s">
        <v>410</v>
      </c>
      <c r="E556" s="273">
        <v>400</v>
      </c>
      <c r="F556" s="273">
        <v>200.32</v>
      </c>
      <c r="G556" s="273">
        <v>400</v>
      </c>
      <c r="H556" s="573">
        <v>0.95599999999999996</v>
      </c>
      <c r="I556" s="273">
        <v>47420</v>
      </c>
      <c r="J556" s="273">
        <f t="shared" si="56"/>
        <v>0</v>
      </c>
      <c r="K556" s="271">
        <v>0.34389421370252038</v>
      </c>
      <c r="L556" s="273">
        <v>174.56</v>
      </c>
      <c r="M556" s="273">
        <v>400</v>
      </c>
      <c r="N556" s="573">
        <v>0.93579999999999997</v>
      </c>
      <c r="O556" s="273">
        <v>50720</v>
      </c>
      <c r="P556" s="273">
        <f t="shared" si="57"/>
        <v>0</v>
      </c>
      <c r="Q556" s="271">
        <v>0.41728573470131963</v>
      </c>
      <c r="R556" s="273">
        <v>170.56</v>
      </c>
      <c r="S556" s="273">
        <v>400</v>
      </c>
      <c r="T556" s="573">
        <v>0.92749999999999999</v>
      </c>
      <c r="U556" s="273">
        <v>45930</v>
      </c>
      <c r="V556" s="273">
        <f t="shared" si="58"/>
        <v>0</v>
      </c>
      <c r="W556" s="271">
        <v>0.40321424848863874</v>
      </c>
      <c r="X556" s="273">
        <v>157.91999999999999</v>
      </c>
      <c r="Y556" s="273">
        <v>400</v>
      </c>
      <c r="Z556" s="573">
        <v>0.90769999999999995</v>
      </c>
      <c r="AA556" s="273">
        <v>44260</v>
      </c>
      <c r="AB556" s="273">
        <f t="shared" si="59"/>
        <v>0</v>
      </c>
      <c r="AC556" s="271">
        <v>0.41500528374241485</v>
      </c>
      <c r="AD556" s="273">
        <v>198.56</v>
      </c>
      <c r="AE556" s="273">
        <v>400</v>
      </c>
      <c r="AF556" s="573">
        <v>0.84009999999999996</v>
      </c>
      <c r="AG556" s="273">
        <v>44406</v>
      </c>
      <c r="AH556" s="273">
        <f t="shared" si="60"/>
        <v>0</v>
      </c>
      <c r="AI556" s="271">
        <v>0.35776407337128396</v>
      </c>
      <c r="AJ556" s="273">
        <v>157.6</v>
      </c>
      <c r="AK556" s="273">
        <v>400</v>
      </c>
      <c r="AL556" s="573">
        <v>0.83650000000000002</v>
      </c>
      <c r="AM556" s="273">
        <v>41332</v>
      </c>
      <c r="AN556" s="273">
        <f t="shared" si="61"/>
        <v>0</v>
      </c>
      <c r="AO556" s="271">
        <v>0.43543781725888331</v>
      </c>
      <c r="AP556" s="273">
        <f t="shared" si="62"/>
        <v>274068</v>
      </c>
    </row>
    <row r="557" spans="1:42">
      <c r="A557" s="579">
        <v>552</v>
      </c>
      <c r="B557" s="272" t="s">
        <v>3276</v>
      </c>
      <c r="C557" s="272" t="s">
        <v>4408</v>
      </c>
      <c r="D557" s="272" t="s">
        <v>394</v>
      </c>
      <c r="E557" s="273">
        <v>400</v>
      </c>
      <c r="F557" s="273">
        <v>0</v>
      </c>
      <c r="G557" s="273">
        <v>0</v>
      </c>
      <c r="H557" s="573">
        <v>0</v>
      </c>
      <c r="I557" s="273">
        <v>0</v>
      </c>
      <c r="J557" s="273">
        <f t="shared" si="56"/>
        <v>0</v>
      </c>
      <c r="K557" s="271">
        <v>0</v>
      </c>
      <c r="L557" s="273">
        <v>0</v>
      </c>
      <c r="M557" s="273">
        <v>0</v>
      </c>
      <c r="N557" s="573">
        <v>0</v>
      </c>
      <c r="O557" s="273">
        <v>0</v>
      </c>
      <c r="P557" s="273">
        <f t="shared" si="57"/>
        <v>0</v>
      </c>
      <c r="Q557" s="271">
        <v>0</v>
      </c>
      <c r="R557" s="273">
        <v>23.52</v>
      </c>
      <c r="S557" s="273">
        <v>22</v>
      </c>
      <c r="T557" s="573">
        <v>0.85560000000000003</v>
      </c>
      <c r="U557" s="273">
        <v>2442</v>
      </c>
      <c r="V557" s="273">
        <f t="shared" si="58"/>
        <v>0</v>
      </c>
      <c r="W557" s="271">
        <v>0.1685326908541194</v>
      </c>
      <c r="X557" s="273">
        <v>115.92</v>
      </c>
      <c r="Y557" s="273">
        <v>320</v>
      </c>
      <c r="Z557" s="573">
        <v>0.6694</v>
      </c>
      <c r="AA557" s="273">
        <v>3079</v>
      </c>
      <c r="AB557" s="273">
        <f t="shared" si="59"/>
        <v>0</v>
      </c>
      <c r="AC557" s="271">
        <v>5.51</v>
      </c>
      <c r="AD557" s="273">
        <v>20.16</v>
      </c>
      <c r="AE557" s="273">
        <v>320</v>
      </c>
      <c r="AF557" s="573">
        <v>0.53979999999999995</v>
      </c>
      <c r="AG557" s="273">
        <v>2535.4</v>
      </c>
      <c r="AH557" s="273">
        <f t="shared" si="60"/>
        <v>0</v>
      </c>
      <c r="AI557" s="271">
        <v>31.31</v>
      </c>
      <c r="AJ557" s="273">
        <v>18</v>
      </c>
      <c r="AK557" s="273">
        <v>320</v>
      </c>
      <c r="AL557" s="573">
        <v>0.38350000000000001</v>
      </c>
      <c r="AM557" s="273">
        <v>1788</v>
      </c>
      <c r="AN557" s="273">
        <f t="shared" si="61"/>
        <v>0</v>
      </c>
      <c r="AO557" s="271">
        <v>35.97</v>
      </c>
      <c r="AP557" s="273">
        <f t="shared" si="62"/>
        <v>9844.4</v>
      </c>
    </row>
    <row r="558" spans="1:42">
      <c r="A558" s="579">
        <v>553</v>
      </c>
      <c r="B558" s="272" t="s">
        <v>3276</v>
      </c>
      <c r="C558" s="272" t="s">
        <v>3460</v>
      </c>
      <c r="D558" s="272" t="s">
        <v>394</v>
      </c>
      <c r="E558" s="273">
        <v>444.44444444444446</v>
      </c>
      <c r="F558" s="273">
        <v>272.88</v>
      </c>
      <c r="G558" s="273">
        <v>355.55599999999998</v>
      </c>
      <c r="H558" s="573">
        <v>0.9042</v>
      </c>
      <c r="I558" s="273">
        <v>25926</v>
      </c>
      <c r="J558" s="273">
        <f t="shared" si="56"/>
        <v>0</v>
      </c>
      <c r="K558" s="271">
        <v>14.59</v>
      </c>
      <c r="L558" s="273">
        <v>218.64</v>
      </c>
      <c r="M558" s="273">
        <v>355.55599999999998</v>
      </c>
      <c r="N558" s="573">
        <v>0.86819999999999997</v>
      </c>
      <c r="O558" s="273">
        <v>19713</v>
      </c>
      <c r="P558" s="273">
        <f t="shared" si="57"/>
        <v>0</v>
      </c>
      <c r="Q558" s="271">
        <v>13.96</v>
      </c>
      <c r="R558" s="273">
        <v>267.12</v>
      </c>
      <c r="S558" s="273">
        <v>355.55599999999998</v>
      </c>
      <c r="T558" s="573">
        <v>0.79610000000000003</v>
      </c>
      <c r="U558" s="273">
        <v>15852</v>
      </c>
      <c r="V558" s="273">
        <f t="shared" si="58"/>
        <v>0</v>
      </c>
      <c r="W558" s="271">
        <v>10.35</v>
      </c>
      <c r="X558" s="273">
        <v>183.36</v>
      </c>
      <c r="Y558" s="273">
        <v>355.55599999999998</v>
      </c>
      <c r="Z558" s="573">
        <v>0.30690000000000001</v>
      </c>
      <c r="AA558" s="273">
        <v>1584</v>
      </c>
      <c r="AB558" s="273">
        <f t="shared" si="59"/>
        <v>0</v>
      </c>
      <c r="AC558" s="271">
        <v>3.78</v>
      </c>
      <c r="AD558" s="273">
        <v>9.6</v>
      </c>
      <c r="AE558" s="273">
        <v>355.55599999999998</v>
      </c>
      <c r="AF558" s="573">
        <v>0.89059999999999995</v>
      </c>
      <c r="AG558" s="273">
        <v>3617.8</v>
      </c>
      <c r="AH558" s="273">
        <f t="shared" si="60"/>
        <v>0</v>
      </c>
      <c r="AI558" s="271">
        <v>56.87</v>
      </c>
      <c r="AJ558" s="273">
        <v>273.12</v>
      </c>
      <c r="AK558" s="273">
        <v>355.55599999999998</v>
      </c>
      <c r="AL558" s="573">
        <v>0.81850000000000001</v>
      </c>
      <c r="AM558" s="273">
        <v>12285.2</v>
      </c>
      <c r="AN558" s="273">
        <f t="shared" si="61"/>
        <v>0</v>
      </c>
      <c r="AO558" s="271">
        <v>7.63</v>
      </c>
      <c r="AP558" s="273">
        <f t="shared" si="62"/>
        <v>78978</v>
      </c>
    </row>
    <row r="559" spans="1:42">
      <c r="A559" s="579">
        <v>554</v>
      </c>
      <c r="B559" s="272" t="s">
        <v>3276</v>
      </c>
      <c r="C559" s="272" t="s">
        <v>2382</v>
      </c>
      <c r="D559" s="272" t="s">
        <v>394</v>
      </c>
      <c r="E559" s="273">
        <v>450</v>
      </c>
      <c r="F559" s="273">
        <v>380.88</v>
      </c>
      <c r="G559" s="273">
        <v>380.88</v>
      </c>
      <c r="H559" s="573">
        <v>0.97789999999999999</v>
      </c>
      <c r="I559" s="273">
        <v>26073</v>
      </c>
      <c r="J559" s="273">
        <f t="shared" si="56"/>
        <v>0</v>
      </c>
      <c r="K559" s="271">
        <v>9.7799999999999994</v>
      </c>
      <c r="L559" s="273">
        <v>365.28</v>
      </c>
      <c r="M559" s="273">
        <v>365.28</v>
      </c>
      <c r="N559" s="573">
        <v>0.96699999999999997</v>
      </c>
      <c r="O559" s="273">
        <v>32244</v>
      </c>
      <c r="P559" s="273">
        <f t="shared" si="57"/>
        <v>0</v>
      </c>
      <c r="Q559" s="271">
        <v>12.34</v>
      </c>
      <c r="R559" s="273">
        <v>288.48</v>
      </c>
      <c r="S559" s="273">
        <v>360</v>
      </c>
      <c r="T559" s="573">
        <v>0.9617</v>
      </c>
      <c r="U559" s="273">
        <v>13878</v>
      </c>
      <c r="V559" s="273">
        <f t="shared" si="58"/>
        <v>0</v>
      </c>
      <c r="W559" s="271">
        <v>7.11</v>
      </c>
      <c r="X559" s="273">
        <v>294.24</v>
      </c>
      <c r="Y559" s="273">
        <v>360</v>
      </c>
      <c r="Z559" s="573">
        <v>0.96719999999999995</v>
      </c>
      <c r="AA559" s="273">
        <v>10014</v>
      </c>
      <c r="AB559" s="273">
        <f t="shared" si="59"/>
        <v>0</v>
      </c>
      <c r="AC559" s="271">
        <v>4.84</v>
      </c>
      <c r="AD559" s="273">
        <v>291.83999999999997</v>
      </c>
      <c r="AE559" s="273">
        <v>360</v>
      </c>
      <c r="AF559" s="573">
        <v>0.96120000000000005</v>
      </c>
      <c r="AG559" s="273">
        <v>0</v>
      </c>
      <c r="AH559" s="273">
        <f t="shared" si="60"/>
        <v>0</v>
      </c>
      <c r="AI559" s="271">
        <v>0</v>
      </c>
      <c r="AJ559" s="273">
        <v>348</v>
      </c>
      <c r="AK559" s="273">
        <v>360</v>
      </c>
      <c r="AL559" s="573">
        <v>0.95620000000000005</v>
      </c>
      <c r="AM559" s="273">
        <v>14541</v>
      </c>
      <c r="AN559" s="273">
        <f t="shared" si="61"/>
        <v>0</v>
      </c>
      <c r="AO559" s="271">
        <v>6.2</v>
      </c>
      <c r="AP559" s="273">
        <f t="shared" si="62"/>
        <v>96750</v>
      </c>
    </row>
    <row r="560" spans="1:42">
      <c r="A560" s="579">
        <v>555</v>
      </c>
      <c r="B560" s="272" t="s">
        <v>3276</v>
      </c>
      <c r="C560" s="272" t="s">
        <v>2351</v>
      </c>
      <c r="D560" s="272" t="s">
        <v>397</v>
      </c>
      <c r="E560" s="273">
        <v>482</v>
      </c>
      <c r="F560" s="273">
        <v>368.4</v>
      </c>
      <c r="G560" s="273">
        <v>385.6</v>
      </c>
      <c r="H560" s="573">
        <v>0.99309999999999998</v>
      </c>
      <c r="I560" s="273">
        <v>131185</v>
      </c>
      <c r="J560" s="273">
        <f t="shared" si="56"/>
        <v>0</v>
      </c>
      <c r="K560" s="271">
        <v>49.8</v>
      </c>
      <c r="L560" s="273">
        <v>395</v>
      </c>
      <c r="M560" s="273">
        <v>395</v>
      </c>
      <c r="N560" s="573">
        <v>0.99009999999999998</v>
      </c>
      <c r="O560" s="273">
        <v>138460</v>
      </c>
      <c r="P560" s="273">
        <f t="shared" si="57"/>
        <v>0</v>
      </c>
      <c r="Q560" s="271">
        <v>47.58</v>
      </c>
      <c r="R560" s="273">
        <v>374.4</v>
      </c>
      <c r="S560" s="273">
        <v>385.6</v>
      </c>
      <c r="T560" s="573">
        <v>0.98799999999999999</v>
      </c>
      <c r="U560" s="273">
        <v>128980</v>
      </c>
      <c r="V560" s="273">
        <f t="shared" si="58"/>
        <v>0</v>
      </c>
      <c r="W560" s="271">
        <v>48.42</v>
      </c>
      <c r="X560" s="273">
        <v>343.2</v>
      </c>
      <c r="Y560" s="273">
        <v>385.6</v>
      </c>
      <c r="Z560" s="573">
        <v>0.98650000000000004</v>
      </c>
      <c r="AA560" s="273">
        <v>115460</v>
      </c>
      <c r="AB560" s="273">
        <f t="shared" si="59"/>
        <v>0</v>
      </c>
      <c r="AC560" s="271">
        <v>45.83</v>
      </c>
      <c r="AD560" s="273">
        <v>352.4</v>
      </c>
      <c r="AE560" s="273">
        <v>385.6</v>
      </c>
      <c r="AF560" s="573">
        <v>0.9919</v>
      </c>
      <c r="AG560" s="273">
        <v>120375</v>
      </c>
      <c r="AH560" s="273">
        <f t="shared" si="60"/>
        <v>0</v>
      </c>
      <c r="AI560" s="271">
        <v>46.29</v>
      </c>
      <c r="AJ560" s="273">
        <v>324.60000000000002</v>
      </c>
      <c r="AK560" s="273">
        <v>385.6</v>
      </c>
      <c r="AL560" s="573">
        <v>0.99139999999999995</v>
      </c>
      <c r="AM560" s="273">
        <v>121065</v>
      </c>
      <c r="AN560" s="273">
        <f t="shared" si="61"/>
        <v>0</v>
      </c>
      <c r="AO560" s="271">
        <v>52.25</v>
      </c>
      <c r="AP560" s="273">
        <f t="shared" si="62"/>
        <v>755525</v>
      </c>
    </row>
    <row r="561" spans="1:42">
      <c r="A561" s="579">
        <v>556</v>
      </c>
      <c r="B561" s="272" t="s">
        <v>3276</v>
      </c>
      <c r="C561" s="272" t="s">
        <v>4368</v>
      </c>
      <c r="D561" s="272" t="s">
        <v>394</v>
      </c>
      <c r="E561" s="273">
        <v>490</v>
      </c>
      <c r="F561" s="273">
        <v>325.2</v>
      </c>
      <c r="G561" s="273">
        <v>392</v>
      </c>
      <c r="H561" s="573">
        <v>0.90359999999999996</v>
      </c>
      <c r="I561" s="273">
        <v>21279</v>
      </c>
      <c r="J561" s="273">
        <f t="shared" si="56"/>
        <v>0</v>
      </c>
      <c r="K561" s="271">
        <v>10.06</v>
      </c>
      <c r="L561" s="273">
        <v>300.48</v>
      </c>
      <c r="M561" s="273">
        <v>392</v>
      </c>
      <c r="N561" s="573">
        <v>0.88360000000000005</v>
      </c>
      <c r="O561" s="273">
        <v>8958</v>
      </c>
      <c r="P561" s="273">
        <f t="shared" si="57"/>
        <v>0</v>
      </c>
      <c r="Q561" s="271">
        <v>4.53</v>
      </c>
      <c r="R561" s="273">
        <v>322.8</v>
      </c>
      <c r="S561" s="273">
        <v>392</v>
      </c>
      <c r="T561" s="573">
        <v>0.8427</v>
      </c>
      <c r="U561" s="273">
        <v>33234</v>
      </c>
      <c r="V561" s="273">
        <f t="shared" si="58"/>
        <v>0</v>
      </c>
      <c r="W561" s="271">
        <v>16.97</v>
      </c>
      <c r="X561" s="273">
        <v>320.64</v>
      </c>
      <c r="Y561" s="273">
        <v>392</v>
      </c>
      <c r="Z561" s="573">
        <v>0.873</v>
      </c>
      <c r="AA561" s="273">
        <v>21618</v>
      </c>
      <c r="AB561" s="273">
        <f t="shared" si="59"/>
        <v>0</v>
      </c>
      <c r="AC561" s="271">
        <v>10.38</v>
      </c>
      <c r="AD561" s="273">
        <v>372.96</v>
      </c>
      <c r="AE561" s="273">
        <v>392</v>
      </c>
      <c r="AF561" s="573">
        <v>0.85140000000000005</v>
      </c>
      <c r="AG561" s="273">
        <v>25254</v>
      </c>
      <c r="AH561" s="273">
        <f t="shared" si="60"/>
        <v>0</v>
      </c>
      <c r="AI561" s="271">
        <v>10.69</v>
      </c>
      <c r="AJ561" s="273">
        <v>335.28</v>
      </c>
      <c r="AK561" s="273">
        <v>392</v>
      </c>
      <c r="AL561" s="573">
        <v>0.80689999999999995</v>
      </c>
      <c r="AM561" s="273">
        <v>39291</v>
      </c>
      <c r="AN561" s="273">
        <f t="shared" si="61"/>
        <v>0</v>
      </c>
      <c r="AO561" s="271">
        <v>20.170000000000002</v>
      </c>
      <c r="AP561" s="273">
        <f t="shared" si="62"/>
        <v>149634</v>
      </c>
    </row>
    <row r="562" spans="1:42">
      <c r="A562" s="579">
        <v>557</v>
      </c>
      <c r="B562" s="272" t="s">
        <v>3276</v>
      </c>
      <c r="C562" s="272" t="s">
        <v>2432</v>
      </c>
      <c r="D562" s="272" t="s">
        <v>394</v>
      </c>
      <c r="E562" s="273">
        <v>500</v>
      </c>
      <c r="F562" s="273">
        <v>219.12</v>
      </c>
      <c r="G562" s="273">
        <v>400</v>
      </c>
      <c r="H562" s="573">
        <v>0.996</v>
      </c>
      <c r="I562" s="273">
        <v>55866</v>
      </c>
      <c r="J562" s="273">
        <f t="shared" si="56"/>
        <v>0</v>
      </c>
      <c r="K562" s="271">
        <v>35.549999999999997</v>
      </c>
      <c r="L562" s="273">
        <v>223.44</v>
      </c>
      <c r="M562" s="273">
        <v>400</v>
      </c>
      <c r="N562" s="573">
        <v>0.99580000000000002</v>
      </c>
      <c r="O562" s="273">
        <v>40563</v>
      </c>
      <c r="P562" s="273">
        <f t="shared" si="57"/>
        <v>0</v>
      </c>
      <c r="Q562" s="271">
        <v>24.5</v>
      </c>
      <c r="R562" s="273">
        <v>226.32</v>
      </c>
      <c r="S562" s="273">
        <v>400</v>
      </c>
      <c r="T562" s="573">
        <v>0.99490000000000001</v>
      </c>
      <c r="U562" s="273">
        <v>60243</v>
      </c>
      <c r="V562" s="273">
        <f t="shared" si="58"/>
        <v>0</v>
      </c>
      <c r="W562" s="271">
        <v>37.159999999999997</v>
      </c>
      <c r="X562" s="273">
        <v>236.16</v>
      </c>
      <c r="Y562" s="273">
        <v>400</v>
      </c>
      <c r="Z562" s="573">
        <v>0.99070000000000003</v>
      </c>
      <c r="AA562" s="273">
        <v>36474</v>
      </c>
      <c r="AB562" s="273">
        <f t="shared" si="59"/>
        <v>0</v>
      </c>
      <c r="AC562" s="271">
        <v>20.95</v>
      </c>
      <c r="AD562" s="273">
        <v>243.84</v>
      </c>
      <c r="AE562" s="273">
        <v>400</v>
      </c>
      <c r="AF562" s="573">
        <v>0.99370000000000003</v>
      </c>
      <c r="AG562" s="273">
        <v>53835</v>
      </c>
      <c r="AH562" s="273">
        <f t="shared" si="60"/>
        <v>0</v>
      </c>
      <c r="AI562" s="271">
        <v>29.86</v>
      </c>
      <c r="AJ562" s="273">
        <v>230.4</v>
      </c>
      <c r="AK562" s="273">
        <v>400</v>
      </c>
      <c r="AL562" s="573">
        <v>0.99009999999999998</v>
      </c>
      <c r="AM562" s="273">
        <v>56622</v>
      </c>
      <c r="AN562" s="273">
        <f t="shared" si="61"/>
        <v>0</v>
      </c>
      <c r="AO562" s="271">
        <v>34.47</v>
      </c>
      <c r="AP562" s="273">
        <f t="shared" si="62"/>
        <v>303603</v>
      </c>
    </row>
    <row r="563" spans="1:42">
      <c r="A563" s="579">
        <v>558</v>
      </c>
      <c r="B563" s="272" t="s">
        <v>3276</v>
      </c>
      <c r="C563" s="272" t="s">
        <v>2420</v>
      </c>
      <c r="D563" s="272" t="s">
        <v>394</v>
      </c>
      <c r="E563" s="273">
        <v>550</v>
      </c>
      <c r="F563" s="273">
        <v>496.8</v>
      </c>
      <c r="G563" s="273">
        <v>496.8</v>
      </c>
      <c r="H563" s="573">
        <v>0.99819999999999998</v>
      </c>
      <c r="I563" s="273">
        <v>138515</v>
      </c>
      <c r="J563" s="273">
        <f t="shared" si="56"/>
        <v>0</v>
      </c>
      <c r="K563" s="271">
        <v>38.79</v>
      </c>
      <c r="L563" s="273">
        <v>472.4</v>
      </c>
      <c r="M563" s="273">
        <v>472.4</v>
      </c>
      <c r="N563" s="573">
        <v>0.99790000000000001</v>
      </c>
      <c r="O563" s="273">
        <v>117010</v>
      </c>
      <c r="P563" s="273">
        <f t="shared" si="57"/>
        <v>0</v>
      </c>
      <c r="Q563" s="271">
        <v>33.36</v>
      </c>
      <c r="R563" s="273">
        <v>423.2</v>
      </c>
      <c r="S563" s="273">
        <v>440</v>
      </c>
      <c r="T563" s="573">
        <v>0.997</v>
      </c>
      <c r="U563" s="273">
        <v>133545</v>
      </c>
      <c r="V563" s="273">
        <f t="shared" si="58"/>
        <v>0</v>
      </c>
      <c r="W563" s="271">
        <v>43.96</v>
      </c>
      <c r="X563" s="273">
        <v>406.8</v>
      </c>
      <c r="Y563" s="273">
        <v>440</v>
      </c>
      <c r="Z563" s="573">
        <v>0.99780000000000002</v>
      </c>
      <c r="AA563" s="273">
        <v>130025</v>
      </c>
      <c r="AB563" s="273">
        <f t="shared" si="59"/>
        <v>0</v>
      </c>
      <c r="AC563" s="271">
        <v>43.05</v>
      </c>
      <c r="AD563" s="273">
        <v>390</v>
      </c>
      <c r="AE563" s="273">
        <v>440</v>
      </c>
      <c r="AF563" s="573">
        <v>0.99529999999999996</v>
      </c>
      <c r="AG563" s="273">
        <v>37595</v>
      </c>
      <c r="AH563" s="273">
        <f t="shared" si="60"/>
        <v>0</v>
      </c>
      <c r="AI563" s="271">
        <v>13.02</v>
      </c>
      <c r="AJ563" s="273">
        <v>470</v>
      </c>
      <c r="AK563" s="273">
        <v>470</v>
      </c>
      <c r="AL563" s="573">
        <v>0.99539999999999995</v>
      </c>
      <c r="AM563" s="273">
        <v>151405</v>
      </c>
      <c r="AN563" s="273">
        <f t="shared" si="61"/>
        <v>0</v>
      </c>
      <c r="AO563" s="271">
        <v>44.95</v>
      </c>
      <c r="AP563" s="273">
        <f t="shared" si="62"/>
        <v>708095</v>
      </c>
    </row>
    <row r="564" spans="1:42">
      <c r="A564" s="579">
        <v>559</v>
      </c>
      <c r="B564" s="272" t="s">
        <v>3276</v>
      </c>
      <c r="C564" s="272" t="s">
        <v>2347</v>
      </c>
      <c r="D564" s="272" t="s">
        <v>391</v>
      </c>
      <c r="E564" s="273">
        <v>555</v>
      </c>
      <c r="F564" s="273">
        <v>228</v>
      </c>
      <c r="G564" s="273">
        <v>444</v>
      </c>
      <c r="H564" s="573">
        <v>0.96479999999999999</v>
      </c>
      <c r="I564" s="273">
        <v>64374</v>
      </c>
      <c r="J564" s="273">
        <f t="shared" si="56"/>
        <v>0</v>
      </c>
      <c r="K564" s="271">
        <v>40.64</v>
      </c>
      <c r="L564" s="273">
        <v>240</v>
      </c>
      <c r="M564" s="273">
        <v>444</v>
      </c>
      <c r="N564" s="573">
        <v>0.96509999999999996</v>
      </c>
      <c r="O564" s="273">
        <v>68778</v>
      </c>
      <c r="P564" s="273">
        <f t="shared" si="57"/>
        <v>0</v>
      </c>
      <c r="Q564" s="271">
        <v>39.909999999999997</v>
      </c>
      <c r="R564" s="273">
        <v>240</v>
      </c>
      <c r="S564" s="273">
        <v>444</v>
      </c>
      <c r="T564" s="573">
        <v>0.96489999999999998</v>
      </c>
      <c r="U564" s="273">
        <v>71628</v>
      </c>
      <c r="V564" s="273">
        <f t="shared" si="58"/>
        <v>0</v>
      </c>
      <c r="W564" s="271">
        <v>42.95</v>
      </c>
      <c r="X564" s="273">
        <v>220.32</v>
      </c>
      <c r="Y564" s="273">
        <v>444</v>
      </c>
      <c r="Z564" s="573">
        <v>0.96460000000000001</v>
      </c>
      <c r="AA564" s="273">
        <v>64788</v>
      </c>
      <c r="AB564" s="273">
        <f t="shared" si="59"/>
        <v>0</v>
      </c>
      <c r="AC564" s="271">
        <v>40.97</v>
      </c>
      <c r="AD564" s="273">
        <v>221.28</v>
      </c>
      <c r="AE564" s="273">
        <v>444</v>
      </c>
      <c r="AF564" s="573">
        <v>0.97270000000000001</v>
      </c>
      <c r="AG564" s="273">
        <v>57030</v>
      </c>
      <c r="AH564" s="273">
        <f t="shared" si="60"/>
        <v>0</v>
      </c>
      <c r="AI564" s="271">
        <v>35.61</v>
      </c>
      <c r="AJ564" s="273">
        <v>151.68</v>
      </c>
      <c r="AK564" s="273">
        <v>444</v>
      </c>
      <c r="AL564" s="573">
        <v>0.97250000000000003</v>
      </c>
      <c r="AM564" s="273">
        <v>44904</v>
      </c>
      <c r="AN564" s="273">
        <f t="shared" si="61"/>
        <v>0</v>
      </c>
      <c r="AO564" s="271">
        <v>42.28</v>
      </c>
      <c r="AP564" s="273">
        <f t="shared" si="62"/>
        <v>371502</v>
      </c>
    </row>
    <row r="565" spans="1:42">
      <c r="A565" s="579">
        <v>560</v>
      </c>
      <c r="B565" s="272" t="s">
        <v>3276</v>
      </c>
      <c r="C565" s="272" t="s">
        <v>2392</v>
      </c>
      <c r="D565" s="272" t="s">
        <v>394</v>
      </c>
      <c r="E565" s="273">
        <v>555</v>
      </c>
      <c r="F565" s="273">
        <v>349.2</v>
      </c>
      <c r="G565" s="273">
        <v>444</v>
      </c>
      <c r="H565" s="573">
        <v>0.96599999999999997</v>
      </c>
      <c r="I565" s="273">
        <v>76152</v>
      </c>
      <c r="J565" s="273">
        <f t="shared" si="56"/>
        <v>0</v>
      </c>
      <c r="K565" s="271">
        <v>31.35</v>
      </c>
      <c r="L565" s="273">
        <v>374.64</v>
      </c>
      <c r="M565" s="273">
        <v>444</v>
      </c>
      <c r="N565" s="573">
        <v>0.96340000000000003</v>
      </c>
      <c r="O565" s="273">
        <v>93141</v>
      </c>
      <c r="P565" s="273">
        <f t="shared" si="57"/>
        <v>0</v>
      </c>
      <c r="Q565" s="271">
        <v>34.68</v>
      </c>
      <c r="R565" s="273">
        <v>342.48</v>
      </c>
      <c r="S565" s="273">
        <v>444</v>
      </c>
      <c r="T565" s="573">
        <v>0.97470000000000001</v>
      </c>
      <c r="U565" s="273">
        <v>93867</v>
      </c>
      <c r="V565" s="273">
        <f t="shared" si="58"/>
        <v>0</v>
      </c>
      <c r="W565" s="271">
        <v>39.049999999999997</v>
      </c>
      <c r="X565" s="273">
        <v>376.32</v>
      </c>
      <c r="Y565" s="273">
        <v>444</v>
      </c>
      <c r="Z565" s="573">
        <v>0.97309999999999997</v>
      </c>
      <c r="AA565" s="273">
        <v>86562</v>
      </c>
      <c r="AB565" s="273">
        <f t="shared" si="59"/>
        <v>0</v>
      </c>
      <c r="AC565" s="271">
        <v>31.77</v>
      </c>
      <c r="AD565" s="273">
        <v>374.16</v>
      </c>
      <c r="AE565" s="273">
        <v>444</v>
      </c>
      <c r="AF565" s="573">
        <v>0.98270000000000002</v>
      </c>
      <c r="AG565" s="273">
        <v>69810</v>
      </c>
      <c r="AH565" s="273">
        <f t="shared" si="60"/>
        <v>0</v>
      </c>
      <c r="AI565" s="271">
        <v>25.52</v>
      </c>
      <c r="AJ565" s="273">
        <v>352</v>
      </c>
      <c r="AK565" s="273">
        <v>444</v>
      </c>
      <c r="AL565" s="573">
        <v>0.98019999999999996</v>
      </c>
      <c r="AM565" s="273">
        <v>105735</v>
      </c>
      <c r="AN565" s="273">
        <f t="shared" si="61"/>
        <v>0</v>
      </c>
      <c r="AO565" s="271">
        <v>42.56</v>
      </c>
      <c r="AP565" s="273">
        <f t="shared" si="62"/>
        <v>525267</v>
      </c>
    </row>
    <row r="566" spans="1:42">
      <c r="A566" s="579">
        <v>561</v>
      </c>
      <c r="B566" s="272" t="s">
        <v>3276</v>
      </c>
      <c r="C566" s="272" t="s">
        <v>2482</v>
      </c>
      <c r="D566" s="272" t="s">
        <v>394</v>
      </c>
      <c r="E566" s="273">
        <v>555</v>
      </c>
      <c r="F566" s="273">
        <v>302.64</v>
      </c>
      <c r="G566" s="273">
        <v>444</v>
      </c>
      <c r="H566" s="573">
        <v>0.99660000000000004</v>
      </c>
      <c r="I566" s="273">
        <v>66891</v>
      </c>
      <c r="J566" s="273">
        <f t="shared" si="56"/>
        <v>0</v>
      </c>
      <c r="K566" s="271">
        <v>30.8</v>
      </c>
      <c r="L566" s="273">
        <v>290.88</v>
      </c>
      <c r="M566" s="273">
        <v>444</v>
      </c>
      <c r="N566" s="573">
        <v>0.99780000000000002</v>
      </c>
      <c r="O566" s="273">
        <v>57897</v>
      </c>
      <c r="P566" s="273">
        <f t="shared" si="57"/>
        <v>0</v>
      </c>
      <c r="Q566" s="271">
        <v>26.81</v>
      </c>
      <c r="R566" s="273">
        <v>250.56</v>
      </c>
      <c r="S566" s="273">
        <v>444</v>
      </c>
      <c r="T566" s="573">
        <v>0.99809999999999999</v>
      </c>
      <c r="U566" s="273">
        <v>53496</v>
      </c>
      <c r="V566" s="273">
        <f t="shared" si="58"/>
        <v>0</v>
      </c>
      <c r="W566" s="271">
        <v>29.71</v>
      </c>
      <c r="X566" s="273">
        <v>268.8</v>
      </c>
      <c r="Y566" s="273">
        <v>444</v>
      </c>
      <c r="Z566" s="573">
        <v>0.99829999999999997</v>
      </c>
      <c r="AA566" s="273">
        <v>56577</v>
      </c>
      <c r="AB566" s="273">
        <f t="shared" si="59"/>
        <v>0</v>
      </c>
      <c r="AC566" s="271">
        <v>28.34</v>
      </c>
      <c r="AD566" s="273">
        <v>282.24</v>
      </c>
      <c r="AE566" s="273">
        <v>444</v>
      </c>
      <c r="AF566" s="573">
        <v>0.998</v>
      </c>
      <c r="AG566" s="273">
        <v>32313</v>
      </c>
      <c r="AH566" s="273">
        <f t="shared" si="60"/>
        <v>0</v>
      </c>
      <c r="AI566" s="271">
        <v>15.42</v>
      </c>
      <c r="AJ566" s="273">
        <v>298.56</v>
      </c>
      <c r="AK566" s="273">
        <v>444</v>
      </c>
      <c r="AL566" s="573">
        <v>0.99790000000000001</v>
      </c>
      <c r="AM566" s="273">
        <v>76239</v>
      </c>
      <c r="AN566" s="273">
        <f t="shared" si="61"/>
        <v>0</v>
      </c>
      <c r="AO566" s="271">
        <v>35.54</v>
      </c>
      <c r="AP566" s="273">
        <f t="shared" si="62"/>
        <v>343413</v>
      </c>
    </row>
    <row r="567" spans="1:42">
      <c r="A567" s="579">
        <v>562</v>
      </c>
      <c r="B567" s="272" t="s">
        <v>3276</v>
      </c>
      <c r="C567" s="272" t="s">
        <v>2440</v>
      </c>
      <c r="D567" s="272" t="s">
        <v>394</v>
      </c>
      <c r="E567" s="273">
        <v>556</v>
      </c>
      <c r="F567" s="273">
        <v>300.95999999999998</v>
      </c>
      <c r="G567" s="273">
        <v>444.8</v>
      </c>
      <c r="H567" s="573">
        <v>0.97030000000000005</v>
      </c>
      <c r="I567" s="273">
        <v>79137</v>
      </c>
      <c r="J567" s="273">
        <f t="shared" si="56"/>
        <v>0</v>
      </c>
      <c r="K567" s="271">
        <v>37.64</v>
      </c>
      <c r="L567" s="273">
        <v>379.08</v>
      </c>
      <c r="M567" s="273">
        <v>444.8</v>
      </c>
      <c r="N567" s="573">
        <v>0.92059999999999997</v>
      </c>
      <c r="O567" s="273">
        <v>62402</v>
      </c>
      <c r="P567" s="273">
        <f t="shared" si="57"/>
        <v>0</v>
      </c>
      <c r="Q567" s="271">
        <v>24.03</v>
      </c>
      <c r="R567" s="273">
        <v>412.2</v>
      </c>
      <c r="S567" s="273">
        <v>444.8</v>
      </c>
      <c r="T567" s="573">
        <v>0.77210000000000001</v>
      </c>
      <c r="U567" s="273">
        <v>71406</v>
      </c>
      <c r="V567" s="273">
        <f t="shared" si="58"/>
        <v>0</v>
      </c>
      <c r="W567" s="271">
        <v>31.16</v>
      </c>
      <c r="X567" s="273">
        <v>393.12</v>
      </c>
      <c r="Y567" s="273">
        <v>444.8</v>
      </c>
      <c r="Z567" s="573">
        <v>0.78249999999999997</v>
      </c>
      <c r="AA567" s="273">
        <v>51655</v>
      </c>
      <c r="AB567" s="273">
        <f t="shared" si="59"/>
        <v>0</v>
      </c>
      <c r="AC567" s="271">
        <v>22.57</v>
      </c>
      <c r="AD567" s="273">
        <v>393.84</v>
      </c>
      <c r="AE567" s="273">
        <v>444.8</v>
      </c>
      <c r="AF567" s="573">
        <v>0.78339999999999999</v>
      </c>
      <c r="AG567" s="273">
        <v>50809</v>
      </c>
      <c r="AH567" s="273">
        <f t="shared" si="60"/>
        <v>0</v>
      </c>
      <c r="AI567" s="271">
        <v>22.13</v>
      </c>
      <c r="AJ567" s="273">
        <v>403.92</v>
      </c>
      <c r="AK567" s="273">
        <v>444.8</v>
      </c>
      <c r="AL567" s="573">
        <v>0.7762</v>
      </c>
      <c r="AM567" s="273">
        <v>77058</v>
      </c>
      <c r="AN567" s="273">
        <f t="shared" si="61"/>
        <v>0</v>
      </c>
      <c r="AO567" s="271">
        <v>34.130000000000003</v>
      </c>
      <c r="AP567" s="273">
        <f t="shared" si="62"/>
        <v>392467</v>
      </c>
    </row>
    <row r="568" spans="1:42">
      <c r="A568" s="579">
        <v>563</v>
      </c>
      <c r="B568" s="272" t="s">
        <v>3276</v>
      </c>
      <c r="C568" s="272" t="s">
        <v>2388</v>
      </c>
      <c r="D568" s="272" t="s">
        <v>397</v>
      </c>
      <c r="E568" s="273">
        <v>588</v>
      </c>
      <c r="F568" s="273">
        <v>228</v>
      </c>
      <c r="G568" s="273">
        <v>470.4</v>
      </c>
      <c r="H568" s="573">
        <v>0.99299999999999999</v>
      </c>
      <c r="I568" s="273">
        <v>85650</v>
      </c>
      <c r="J568" s="273">
        <f t="shared" si="56"/>
        <v>0</v>
      </c>
      <c r="K568" s="271">
        <v>52.54</v>
      </c>
      <c r="L568" s="273">
        <v>192</v>
      </c>
      <c r="M568" s="273">
        <v>470.4</v>
      </c>
      <c r="N568" s="573">
        <v>0.99419999999999997</v>
      </c>
      <c r="O568" s="273">
        <v>78300</v>
      </c>
      <c r="P568" s="273">
        <f t="shared" si="57"/>
        <v>0</v>
      </c>
      <c r="Q568" s="271">
        <v>55.13</v>
      </c>
      <c r="R568" s="273">
        <v>168</v>
      </c>
      <c r="S568" s="273">
        <v>470.4</v>
      </c>
      <c r="T568" s="573">
        <v>0.9829</v>
      </c>
      <c r="U568" s="273">
        <v>43350</v>
      </c>
      <c r="V568" s="273">
        <f t="shared" si="58"/>
        <v>0</v>
      </c>
      <c r="W568" s="271">
        <v>36.46</v>
      </c>
      <c r="X568" s="273">
        <v>156</v>
      </c>
      <c r="Y568" s="273">
        <v>470.4</v>
      </c>
      <c r="Z568" s="573">
        <v>0.99070000000000003</v>
      </c>
      <c r="AA568" s="273">
        <v>48150</v>
      </c>
      <c r="AB568" s="273">
        <f t="shared" si="59"/>
        <v>0</v>
      </c>
      <c r="AC568" s="271">
        <v>41.87</v>
      </c>
      <c r="AD568" s="273">
        <v>204</v>
      </c>
      <c r="AE568" s="273">
        <v>470.4</v>
      </c>
      <c r="AF568" s="573">
        <v>0.99399999999999999</v>
      </c>
      <c r="AG568" s="273">
        <v>74550</v>
      </c>
      <c r="AH568" s="273">
        <f t="shared" si="60"/>
        <v>0</v>
      </c>
      <c r="AI568" s="271">
        <v>49.41</v>
      </c>
      <c r="AJ568" s="273">
        <v>192</v>
      </c>
      <c r="AK568" s="273">
        <v>470.4</v>
      </c>
      <c r="AL568" s="573">
        <v>0.99390000000000001</v>
      </c>
      <c r="AM568" s="273">
        <v>73950</v>
      </c>
      <c r="AN568" s="273">
        <f t="shared" si="61"/>
        <v>0</v>
      </c>
      <c r="AO568" s="271">
        <v>53.82</v>
      </c>
      <c r="AP568" s="273">
        <f t="shared" si="62"/>
        <v>403950</v>
      </c>
    </row>
    <row r="569" spans="1:42">
      <c r="A569" s="579">
        <v>564</v>
      </c>
      <c r="B569" s="272" t="s">
        <v>3276</v>
      </c>
      <c r="C569" s="272" t="s">
        <v>2349</v>
      </c>
      <c r="D569" s="272" t="s">
        <v>394</v>
      </c>
      <c r="E569" s="273">
        <v>600</v>
      </c>
      <c r="F569" s="273">
        <v>697.92</v>
      </c>
      <c r="G569" s="273">
        <v>697.92</v>
      </c>
      <c r="H569" s="573">
        <v>0.99919999999999998</v>
      </c>
      <c r="I569" s="273">
        <v>290874</v>
      </c>
      <c r="J569" s="273">
        <f t="shared" si="56"/>
        <v>0</v>
      </c>
      <c r="K569" s="271">
        <v>57.93</v>
      </c>
      <c r="L569" s="273">
        <v>694.56</v>
      </c>
      <c r="M569" s="273">
        <v>694.56</v>
      </c>
      <c r="N569" s="573">
        <v>0.99960000000000004</v>
      </c>
      <c r="O569" s="273">
        <v>298062</v>
      </c>
      <c r="P569" s="273">
        <f t="shared" si="57"/>
        <v>0</v>
      </c>
      <c r="Q569" s="271">
        <v>57.7</v>
      </c>
      <c r="R569" s="273">
        <v>715.2</v>
      </c>
      <c r="S569" s="273">
        <v>715.2</v>
      </c>
      <c r="T569" s="573">
        <v>0.999</v>
      </c>
      <c r="U569" s="273">
        <v>268860</v>
      </c>
      <c r="V569" s="273">
        <f t="shared" si="58"/>
        <v>0</v>
      </c>
      <c r="W569" s="271">
        <v>52.26</v>
      </c>
      <c r="X569" s="273">
        <v>705.12</v>
      </c>
      <c r="Y569" s="273">
        <v>705.12</v>
      </c>
      <c r="Z569" s="573">
        <v>0.99909999999999999</v>
      </c>
      <c r="AA569" s="273">
        <v>260760</v>
      </c>
      <c r="AB569" s="273">
        <f t="shared" si="59"/>
        <v>0</v>
      </c>
      <c r="AC569" s="271">
        <v>49.75</v>
      </c>
      <c r="AD569" s="273">
        <v>660.48</v>
      </c>
      <c r="AE569" s="273">
        <v>660.48</v>
      </c>
      <c r="AF569" s="573">
        <v>0.99890000000000001</v>
      </c>
      <c r="AG569" s="273">
        <v>194562</v>
      </c>
      <c r="AH569" s="273">
        <f t="shared" si="60"/>
        <v>0</v>
      </c>
      <c r="AI569" s="271">
        <v>39.64</v>
      </c>
      <c r="AJ569" s="273">
        <v>682.08</v>
      </c>
      <c r="AK569" s="273">
        <v>682.08</v>
      </c>
      <c r="AL569" s="573">
        <v>0.99960000000000004</v>
      </c>
      <c r="AM569" s="273">
        <v>301908</v>
      </c>
      <c r="AN569" s="273">
        <f t="shared" si="61"/>
        <v>7363.6097560975613</v>
      </c>
      <c r="AO569" s="271">
        <v>61.5</v>
      </c>
      <c r="AP569" s="273">
        <f t="shared" si="62"/>
        <v>1615026</v>
      </c>
    </row>
    <row r="570" spans="1:42">
      <c r="A570" s="579">
        <v>565</v>
      </c>
      <c r="B570" s="272" t="s">
        <v>3276</v>
      </c>
      <c r="C570" s="272" t="s">
        <v>2370</v>
      </c>
      <c r="D570" s="272" t="s">
        <v>394</v>
      </c>
      <c r="E570" s="273">
        <v>650</v>
      </c>
      <c r="F570" s="273">
        <v>474.72</v>
      </c>
      <c r="G570" s="273">
        <v>520</v>
      </c>
      <c r="H570" s="573">
        <v>0.98070000000000002</v>
      </c>
      <c r="I570" s="273">
        <v>112938</v>
      </c>
      <c r="J570" s="273">
        <f t="shared" si="56"/>
        <v>0</v>
      </c>
      <c r="K570" s="271">
        <v>33.69</v>
      </c>
      <c r="L570" s="273">
        <v>331.68</v>
      </c>
      <c r="M570" s="273">
        <v>520</v>
      </c>
      <c r="N570" s="573">
        <v>0.99550000000000005</v>
      </c>
      <c r="O570" s="273">
        <v>49512</v>
      </c>
      <c r="P570" s="273">
        <f t="shared" si="57"/>
        <v>0</v>
      </c>
      <c r="Q570" s="271">
        <v>20.149999999999999</v>
      </c>
      <c r="R570" s="273">
        <v>283.2</v>
      </c>
      <c r="S570" s="273">
        <v>520</v>
      </c>
      <c r="T570" s="573">
        <v>0.999</v>
      </c>
      <c r="U570" s="273">
        <v>25026</v>
      </c>
      <c r="V570" s="273">
        <f t="shared" si="58"/>
        <v>0</v>
      </c>
      <c r="W570" s="271">
        <v>12.29</v>
      </c>
      <c r="X570" s="273">
        <v>220.8</v>
      </c>
      <c r="Y570" s="273">
        <v>520</v>
      </c>
      <c r="Z570" s="573">
        <v>0.997</v>
      </c>
      <c r="AA570" s="273">
        <v>26298</v>
      </c>
      <c r="AB570" s="273">
        <f t="shared" si="59"/>
        <v>0</v>
      </c>
      <c r="AC570" s="271">
        <v>16.059999999999999</v>
      </c>
      <c r="AD570" s="273">
        <v>283.68</v>
      </c>
      <c r="AE570" s="273">
        <v>520</v>
      </c>
      <c r="AF570" s="573">
        <v>0.99260000000000004</v>
      </c>
      <c r="AG570" s="273">
        <v>42996</v>
      </c>
      <c r="AH570" s="273">
        <f t="shared" si="60"/>
        <v>0</v>
      </c>
      <c r="AI570" s="271">
        <v>20.52</v>
      </c>
      <c r="AJ570" s="273">
        <v>236.16</v>
      </c>
      <c r="AK570" s="273">
        <v>520</v>
      </c>
      <c r="AL570" s="573">
        <v>0.99490000000000001</v>
      </c>
      <c r="AM570" s="273">
        <v>51540</v>
      </c>
      <c r="AN570" s="273">
        <f t="shared" si="61"/>
        <v>0</v>
      </c>
      <c r="AO570" s="271">
        <v>30.47</v>
      </c>
      <c r="AP570" s="273">
        <f t="shared" si="62"/>
        <v>308310</v>
      </c>
    </row>
    <row r="571" spans="1:42">
      <c r="A571" s="579">
        <v>566</v>
      </c>
      <c r="B571" s="272" t="s">
        <v>3276</v>
      </c>
      <c r="C571" s="272" t="s">
        <v>2386</v>
      </c>
      <c r="D571" s="272" t="s">
        <v>394</v>
      </c>
      <c r="E571" s="273">
        <v>650</v>
      </c>
      <c r="F571" s="273">
        <v>577.20000000000005</v>
      </c>
      <c r="G571" s="273">
        <v>577.20000000000005</v>
      </c>
      <c r="H571" s="573">
        <v>0.96419999999999995</v>
      </c>
      <c r="I571" s="273">
        <v>96115</v>
      </c>
      <c r="J571" s="273">
        <f t="shared" si="56"/>
        <v>0</v>
      </c>
      <c r="K571" s="271">
        <v>23.92</v>
      </c>
      <c r="L571" s="273">
        <v>384.8</v>
      </c>
      <c r="M571" s="273">
        <v>520</v>
      </c>
      <c r="N571" s="573">
        <v>0.97460000000000002</v>
      </c>
      <c r="O571" s="273">
        <v>74250</v>
      </c>
      <c r="P571" s="273">
        <f t="shared" si="57"/>
        <v>0</v>
      </c>
      <c r="Q571" s="271">
        <v>26.5</v>
      </c>
      <c r="R571" s="273">
        <v>466.8</v>
      </c>
      <c r="S571" s="273">
        <v>520</v>
      </c>
      <c r="T571" s="573">
        <v>0.95840000000000003</v>
      </c>
      <c r="U571" s="273">
        <v>104895</v>
      </c>
      <c r="V571" s="273">
        <f t="shared" si="58"/>
        <v>0</v>
      </c>
      <c r="W571" s="271">
        <v>32.51</v>
      </c>
      <c r="X571" s="273">
        <v>384</v>
      </c>
      <c r="Y571" s="273">
        <v>520</v>
      </c>
      <c r="Z571" s="573">
        <v>0.96250000000000002</v>
      </c>
      <c r="AA571" s="273">
        <v>86240</v>
      </c>
      <c r="AB571" s="273">
        <f t="shared" si="59"/>
        <v>0</v>
      </c>
      <c r="AC571" s="271">
        <v>31.12</v>
      </c>
      <c r="AD571" s="273">
        <v>553.6</v>
      </c>
      <c r="AE571" s="273">
        <v>553.6</v>
      </c>
      <c r="AF571" s="573">
        <v>0.94259999999999999</v>
      </c>
      <c r="AG571" s="273">
        <v>88585</v>
      </c>
      <c r="AH571" s="273">
        <f t="shared" si="60"/>
        <v>0</v>
      </c>
      <c r="AI571" s="271">
        <v>22.77</v>
      </c>
      <c r="AJ571" s="273">
        <v>575.20000000000005</v>
      </c>
      <c r="AK571" s="273">
        <v>575.20000000000005</v>
      </c>
      <c r="AL571" s="573">
        <v>0.93489999999999995</v>
      </c>
      <c r="AM571" s="273">
        <v>107900</v>
      </c>
      <c r="AN571" s="273">
        <f t="shared" si="61"/>
        <v>0</v>
      </c>
      <c r="AO571" s="271">
        <v>27.84</v>
      </c>
      <c r="AP571" s="273">
        <f t="shared" si="62"/>
        <v>557985</v>
      </c>
    </row>
    <row r="572" spans="1:42">
      <c r="A572" s="579">
        <v>567</v>
      </c>
      <c r="B572" s="272" t="s">
        <v>3276</v>
      </c>
      <c r="C572" s="272" t="s">
        <v>3453</v>
      </c>
      <c r="D572" s="272" t="s">
        <v>394</v>
      </c>
      <c r="E572" s="273">
        <v>650</v>
      </c>
      <c r="F572" s="273">
        <v>609.84</v>
      </c>
      <c r="G572" s="273">
        <v>609.84</v>
      </c>
      <c r="H572" s="573">
        <v>0.99470000000000003</v>
      </c>
      <c r="I572" s="273">
        <v>352642</v>
      </c>
      <c r="J572" s="273">
        <f t="shared" si="56"/>
        <v>90584.531582858544</v>
      </c>
      <c r="K572" s="271">
        <v>80.739999999999995</v>
      </c>
      <c r="L572" s="273">
        <v>614.88</v>
      </c>
      <c r="M572" s="273">
        <v>614.88</v>
      </c>
      <c r="N572" s="573">
        <v>0.99560000000000004</v>
      </c>
      <c r="O572" s="273">
        <v>366655</v>
      </c>
      <c r="P572" s="273">
        <f t="shared" si="57"/>
        <v>93371.770186335401</v>
      </c>
      <c r="Q572" s="271">
        <v>80.5</v>
      </c>
      <c r="R572" s="273">
        <v>623.52</v>
      </c>
      <c r="S572" s="273">
        <v>623.52</v>
      </c>
      <c r="T572" s="573">
        <v>0.995</v>
      </c>
      <c r="U572" s="273">
        <v>370850</v>
      </c>
      <c r="V572" s="273">
        <f t="shared" si="58"/>
        <v>102830.24572392194</v>
      </c>
      <c r="W572" s="271">
        <v>83.02</v>
      </c>
      <c r="X572" s="273">
        <v>626.4</v>
      </c>
      <c r="Y572" s="273">
        <v>626.4</v>
      </c>
      <c r="Z572" s="573">
        <v>0.99380000000000002</v>
      </c>
      <c r="AA572" s="273">
        <v>366431</v>
      </c>
      <c r="AB572" s="273">
        <f t="shared" si="59"/>
        <v>88515.945013272649</v>
      </c>
      <c r="AC572" s="271">
        <v>79.11</v>
      </c>
      <c r="AD572" s="273">
        <v>631.08000000000004</v>
      </c>
      <c r="AE572" s="273">
        <v>631.08000000000004</v>
      </c>
      <c r="AF572" s="573">
        <v>0.99350000000000005</v>
      </c>
      <c r="AG572" s="273">
        <v>344412</v>
      </c>
      <c r="AH572" s="273">
        <f t="shared" si="60"/>
        <v>64516.022754977646</v>
      </c>
      <c r="AI572" s="271">
        <v>73.83</v>
      </c>
      <c r="AJ572" s="273">
        <v>597.24</v>
      </c>
      <c r="AK572" s="273">
        <v>597.24</v>
      </c>
      <c r="AL572" s="573">
        <v>0.99419999999999997</v>
      </c>
      <c r="AM572" s="273">
        <v>351594</v>
      </c>
      <c r="AN572" s="273">
        <f t="shared" si="61"/>
        <v>95080.867704280128</v>
      </c>
      <c r="AO572" s="271">
        <v>82.24</v>
      </c>
      <c r="AP572" s="273">
        <f t="shared" si="62"/>
        <v>2152584</v>
      </c>
    </row>
    <row r="573" spans="1:42">
      <c r="A573" s="579">
        <v>568</v>
      </c>
      <c r="B573" s="272" t="s">
        <v>3276</v>
      </c>
      <c r="C573" s="272" t="s">
        <v>2497</v>
      </c>
      <c r="D573" s="272" t="s">
        <v>735</v>
      </c>
      <c r="E573" s="273">
        <v>1132</v>
      </c>
      <c r="F573" s="273">
        <v>326.39999999999998</v>
      </c>
      <c r="G573" s="273">
        <v>905.6</v>
      </c>
      <c r="H573" s="573">
        <v>0.99790000000000001</v>
      </c>
      <c r="I573" s="273">
        <v>57885</v>
      </c>
      <c r="J573" s="273">
        <f t="shared" si="56"/>
        <v>0</v>
      </c>
      <c r="K573" s="271">
        <v>24.68</v>
      </c>
      <c r="L573" s="273">
        <v>309.60000000000002</v>
      </c>
      <c r="M573" s="273">
        <v>905.6</v>
      </c>
      <c r="N573" s="573">
        <v>0.99729999999999996</v>
      </c>
      <c r="O573" s="273">
        <v>22230</v>
      </c>
      <c r="P573" s="273">
        <f t="shared" si="57"/>
        <v>0</v>
      </c>
      <c r="Q573" s="271">
        <v>9.68</v>
      </c>
      <c r="R573" s="273">
        <v>10.8</v>
      </c>
      <c r="S573" s="273">
        <v>905.6</v>
      </c>
      <c r="T573" s="573">
        <v>1.0044999999999999</v>
      </c>
      <c r="U573" s="273">
        <v>3345</v>
      </c>
      <c r="V573" s="273">
        <f t="shared" si="58"/>
        <v>0</v>
      </c>
      <c r="W573" s="271">
        <v>42.82</v>
      </c>
      <c r="X573" s="273">
        <v>310.8</v>
      </c>
      <c r="Y573" s="273">
        <v>905.6</v>
      </c>
      <c r="Z573" s="573">
        <v>0.99609999999999999</v>
      </c>
      <c r="AA573" s="273">
        <v>3885</v>
      </c>
      <c r="AB573" s="273">
        <f t="shared" si="59"/>
        <v>0</v>
      </c>
      <c r="AC573" s="271">
        <v>1.69</v>
      </c>
      <c r="AD573" s="273">
        <v>608.4</v>
      </c>
      <c r="AE573" s="273">
        <v>905.6</v>
      </c>
      <c r="AF573" s="573">
        <v>0.99650000000000005</v>
      </c>
      <c r="AG573" s="273">
        <v>21480</v>
      </c>
      <c r="AH573" s="273">
        <f t="shared" si="60"/>
        <v>0</v>
      </c>
      <c r="AI573" s="271">
        <v>4.76</v>
      </c>
      <c r="AJ573" s="273">
        <v>595.20000000000005</v>
      </c>
      <c r="AK573" s="273">
        <v>905.6</v>
      </c>
      <c r="AL573" s="573">
        <v>0.99550000000000005</v>
      </c>
      <c r="AM573" s="273">
        <v>30225</v>
      </c>
      <c r="AN573" s="273">
        <f t="shared" si="61"/>
        <v>0</v>
      </c>
      <c r="AO573" s="271">
        <v>7.08</v>
      </c>
      <c r="AP573" s="273">
        <f t="shared" si="62"/>
        <v>139050</v>
      </c>
    </row>
    <row r="574" spans="1:42">
      <c r="A574" s="579">
        <v>569</v>
      </c>
      <c r="B574" s="272" t="s">
        <v>3276</v>
      </c>
      <c r="C574" s="272" t="s">
        <v>4291</v>
      </c>
      <c r="D574" s="272" t="s">
        <v>394</v>
      </c>
      <c r="E574" s="273">
        <v>1500</v>
      </c>
      <c r="F574" s="273">
        <v>388.08</v>
      </c>
      <c r="G574" s="273">
        <v>1200</v>
      </c>
      <c r="H574" s="573">
        <v>0.91349999999999998</v>
      </c>
      <c r="I574" s="273">
        <v>11700</v>
      </c>
      <c r="J574" s="273">
        <f t="shared" si="56"/>
        <v>0</v>
      </c>
      <c r="K574" s="271">
        <v>4.58</v>
      </c>
      <c r="L574" s="273">
        <v>63.36</v>
      </c>
      <c r="M574" s="273">
        <v>1200</v>
      </c>
      <c r="N574" s="573">
        <v>0.98919999999999997</v>
      </c>
      <c r="O574" s="273">
        <v>5823</v>
      </c>
      <c r="P574" s="273">
        <f t="shared" si="57"/>
        <v>0</v>
      </c>
      <c r="Q574" s="271">
        <v>12.49</v>
      </c>
      <c r="R574" s="273">
        <v>345.6</v>
      </c>
      <c r="S574" s="273">
        <v>1200</v>
      </c>
      <c r="T574" s="573">
        <v>0.96709999999999996</v>
      </c>
      <c r="U574" s="273">
        <v>39456</v>
      </c>
      <c r="V574" s="273">
        <f t="shared" si="58"/>
        <v>0</v>
      </c>
      <c r="W574" s="271">
        <v>15.87</v>
      </c>
      <c r="X574" s="273">
        <v>265.68</v>
      </c>
      <c r="Y574" s="273">
        <v>1200</v>
      </c>
      <c r="Z574" s="573">
        <v>0.99280000000000002</v>
      </c>
      <c r="AA574" s="273">
        <v>52434</v>
      </c>
      <c r="AB574" s="273">
        <f t="shared" si="59"/>
        <v>0</v>
      </c>
      <c r="AC574" s="271">
        <v>26.72</v>
      </c>
      <c r="AD574" s="273">
        <v>350.64</v>
      </c>
      <c r="AE574" s="273">
        <v>1200</v>
      </c>
      <c r="AF574" s="573">
        <v>0.9879</v>
      </c>
      <c r="AG574" s="273">
        <v>21483</v>
      </c>
      <c r="AH574" s="273">
        <f t="shared" si="60"/>
        <v>0</v>
      </c>
      <c r="AI574" s="271">
        <v>8.61</v>
      </c>
      <c r="AJ574" s="273">
        <v>274.32</v>
      </c>
      <c r="AK574" s="273">
        <v>1200</v>
      </c>
      <c r="AL574" s="573">
        <v>0.99770000000000003</v>
      </c>
      <c r="AM574" s="273">
        <v>77310</v>
      </c>
      <c r="AN574" s="273">
        <f t="shared" si="61"/>
        <v>0</v>
      </c>
      <c r="AO574" s="271">
        <v>39.229999999999997</v>
      </c>
      <c r="AP574" s="273">
        <f t="shared" si="62"/>
        <v>208206</v>
      </c>
    </row>
    <row r="575" spans="1:42">
      <c r="A575" s="579">
        <v>570</v>
      </c>
      <c r="B575" s="272" t="s">
        <v>3276</v>
      </c>
      <c r="C575" s="272" t="s">
        <v>2390</v>
      </c>
      <c r="D575" s="272" t="s">
        <v>735</v>
      </c>
      <c r="E575" s="273">
        <v>1805</v>
      </c>
      <c r="F575" s="273">
        <v>192</v>
      </c>
      <c r="G575" s="273">
        <v>1444</v>
      </c>
      <c r="H575" s="573">
        <v>0.9869</v>
      </c>
      <c r="I575" s="273">
        <v>18120</v>
      </c>
      <c r="J575" s="273">
        <f t="shared" si="56"/>
        <v>0</v>
      </c>
      <c r="K575" s="271">
        <v>13.28</v>
      </c>
      <c r="L575" s="273">
        <v>528</v>
      </c>
      <c r="M575" s="273">
        <v>1444</v>
      </c>
      <c r="N575" s="573">
        <v>1</v>
      </c>
      <c r="O575" s="273">
        <v>960</v>
      </c>
      <c r="P575" s="273">
        <f t="shared" si="57"/>
        <v>0</v>
      </c>
      <c r="Q575" s="271">
        <v>0.24</v>
      </c>
      <c r="R575" s="273">
        <v>9.6</v>
      </c>
      <c r="S575" s="273">
        <v>1444</v>
      </c>
      <c r="T575" s="573">
        <v>1</v>
      </c>
      <c r="U575" s="273">
        <v>2460</v>
      </c>
      <c r="V575" s="273">
        <f t="shared" si="58"/>
        <v>0</v>
      </c>
      <c r="W575" s="271">
        <v>35.590000000000003</v>
      </c>
      <c r="X575" s="273">
        <v>14.4</v>
      </c>
      <c r="Y575" s="273">
        <v>1444</v>
      </c>
      <c r="Z575" s="573">
        <v>0.97870000000000001</v>
      </c>
      <c r="AA575" s="273">
        <v>2760</v>
      </c>
      <c r="AB575" s="273">
        <f t="shared" si="59"/>
        <v>0</v>
      </c>
      <c r="AC575" s="271">
        <v>26.32</v>
      </c>
      <c r="AD575" s="273">
        <v>1046.4000000000001</v>
      </c>
      <c r="AE575" s="273">
        <v>1444</v>
      </c>
      <c r="AF575" s="573">
        <v>0.97140000000000004</v>
      </c>
      <c r="AG575" s="273">
        <v>203190</v>
      </c>
      <c r="AH575" s="273">
        <f t="shared" si="60"/>
        <v>0</v>
      </c>
      <c r="AI575" s="271">
        <v>26.87</v>
      </c>
      <c r="AJ575" s="273">
        <v>984</v>
      </c>
      <c r="AK575" s="273">
        <v>1444</v>
      </c>
      <c r="AL575" s="573">
        <v>0.96289999999999998</v>
      </c>
      <c r="AM575" s="273">
        <v>231060</v>
      </c>
      <c r="AN575" s="273">
        <f t="shared" si="61"/>
        <v>0</v>
      </c>
      <c r="AO575" s="271">
        <v>33.869999999999997</v>
      </c>
      <c r="AP575" s="273">
        <f t="shared" si="62"/>
        <v>458550</v>
      </c>
    </row>
    <row r="576" spans="1:42">
      <c r="A576" s="579">
        <v>571</v>
      </c>
      <c r="B576" s="272" t="s">
        <v>3276</v>
      </c>
      <c r="C576" s="272" t="s">
        <v>2452</v>
      </c>
      <c r="D576" s="272" t="s">
        <v>735</v>
      </c>
      <c r="E576" s="273">
        <v>1842.2222222222222</v>
      </c>
      <c r="F576" s="273">
        <v>28.8</v>
      </c>
      <c r="G576" s="273">
        <v>1473.778</v>
      </c>
      <c r="H576" s="573">
        <v>0.99690000000000001</v>
      </c>
      <c r="I576" s="273">
        <v>4950</v>
      </c>
      <c r="J576" s="273">
        <f t="shared" si="56"/>
        <v>0</v>
      </c>
      <c r="K576" s="271">
        <v>23.94</v>
      </c>
      <c r="L576" s="273">
        <v>78</v>
      </c>
      <c r="M576" s="273">
        <v>1473.778</v>
      </c>
      <c r="N576" s="573">
        <v>0.98209999999999997</v>
      </c>
      <c r="O576" s="273">
        <v>4950</v>
      </c>
      <c r="P576" s="273">
        <f t="shared" si="57"/>
        <v>0</v>
      </c>
      <c r="Q576" s="271">
        <v>8.68</v>
      </c>
      <c r="R576" s="273">
        <v>57.6</v>
      </c>
      <c r="S576" s="273">
        <v>1473.778</v>
      </c>
      <c r="T576" s="573">
        <v>1</v>
      </c>
      <c r="U576" s="273">
        <v>5685</v>
      </c>
      <c r="V576" s="273">
        <f t="shared" si="58"/>
        <v>0</v>
      </c>
      <c r="W576" s="271">
        <v>13.71</v>
      </c>
      <c r="X576" s="273">
        <v>517.20000000000005</v>
      </c>
      <c r="Y576" s="273">
        <v>1473.778</v>
      </c>
      <c r="Z576" s="573">
        <v>0.99819999999999998</v>
      </c>
      <c r="AA576" s="273">
        <v>17190</v>
      </c>
      <c r="AB576" s="273">
        <f t="shared" si="59"/>
        <v>0</v>
      </c>
      <c r="AC576" s="271">
        <v>4.4800000000000004</v>
      </c>
      <c r="AD576" s="273">
        <v>1094.4000000000001</v>
      </c>
      <c r="AE576" s="273">
        <v>1473.778</v>
      </c>
      <c r="AF576" s="573">
        <v>0.98350000000000004</v>
      </c>
      <c r="AG576" s="273">
        <v>68055</v>
      </c>
      <c r="AH576" s="273">
        <f t="shared" si="60"/>
        <v>0</v>
      </c>
      <c r="AI576" s="271">
        <v>8.5</v>
      </c>
      <c r="AJ576" s="273">
        <v>1098</v>
      </c>
      <c r="AK576" s="273">
        <v>1473.778</v>
      </c>
      <c r="AL576" s="573">
        <v>0.97840000000000005</v>
      </c>
      <c r="AM576" s="273">
        <v>77130</v>
      </c>
      <c r="AN576" s="273">
        <f t="shared" si="61"/>
        <v>0</v>
      </c>
      <c r="AO576" s="271">
        <v>9.9700000000000006</v>
      </c>
      <c r="AP576" s="273">
        <f t="shared" si="62"/>
        <v>177960</v>
      </c>
    </row>
    <row r="577" spans="1:42">
      <c r="A577" s="579">
        <v>572</v>
      </c>
      <c r="B577" s="272" t="s">
        <v>3276</v>
      </c>
      <c r="C577" s="272" t="s">
        <v>4409</v>
      </c>
      <c r="D577" s="272" t="s">
        <v>391</v>
      </c>
      <c r="E577" s="273">
        <v>2200</v>
      </c>
      <c r="F577" s="273">
        <v>0</v>
      </c>
      <c r="G577" s="273">
        <v>0</v>
      </c>
      <c r="H577" s="573">
        <v>0</v>
      </c>
      <c r="I577" s="273">
        <v>0</v>
      </c>
      <c r="J577" s="273">
        <f t="shared" si="56"/>
        <v>0</v>
      </c>
      <c r="K577" s="271">
        <v>0</v>
      </c>
      <c r="L577" s="273">
        <v>0</v>
      </c>
      <c r="M577" s="273">
        <v>0</v>
      </c>
      <c r="N577" s="573">
        <v>0</v>
      </c>
      <c r="O577" s="273">
        <v>0</v>
      </c>
      <c r="P577" s="273">
        <f t="shared" si="57"/>
        <v>0</v>
      </c>
      <c r="Q577" s="271">
        <v>0</v>
      </c>
      <c r="R577" s="273">
        <v>0</v>
      </c>
      <c r="S577" s="273">
        <v>0</v>
      </c>
      <c r="T577" s="573">
        <v>0</v>
      </c>
      <c r="U577" s="273">
        <v>0</v>
      </c>
      <c r="V577" s="273">
        <f t="shared" si="58"/>
        <v>0</v>
      </c>
      <c r="W577" s="271">
        <v>0</v>
      </c>
      <c r="X577" s="273">
        <v>0</v>
      </c>
      <c r="Y577" s="273">
        <v>0</v>
      </c>
      <c r="Z577" s="573">
        <v>0</v>
      </c>
      <c r="AA577" s="273">
        <v>0</v>
      </c>
      <c r="AB577" s="273">
        <f t="shared" si="59"/>
        <v>0</v>
      </c>
      <c r="AC577" s="271">
        <v>0</v>
      </c>
      <c r="AD577" s="273">
        <v>0</v>
      </c>
      <c r="AE577" s="273">
        <v>0</v>
      </c>
      <c r="AF577" s="573">
        <v>0</v>
      </c>
      <c r="AG577" s="273">
        <v>0</v>
      </c>
      <c r="AH577" s="273">
        <f t="shared" si="60"/>
        <v>0</v>
      </c>
      <c r="AI577" s="271">
        <v>0</v>
      </c>
      <c r="AJ577" s="273">
        <v>0</v>
      </c>
      <c r="AK577" s="273">
        <v>1760</v>
      </c>
      <c r="AL577" s="573">
        <v>1</v>
      </c>
      <c r="AM577" s="273">
        <v>15</v>
      </c>
      <c r="AN577" s="273">
        <f t="shared" si="61"/>
        <v>0</v>
      </c>
      <c r="AO577" s="574">
        <v>0</v>
      </c>
      <c r="AP577" s="273">
        <f t="shared" si="62"/>
        <v>15</v>
      </c>
    </row>
    <row r="578" spans="1:42">
      <c r="A578" s="579">
        <v>573</v>
      </c>
      <c r="B578" s="272" t="s">
        <v>3276</v>
      </c>
      <c r="C578" s="272" t="s">
        <v>2486</v>
      </c>
      <c r="D578" s="272" t="s">
        <v>397</v>
      </c>
      <c r="E578" s="273">
        <v>2388.8888888888887</v>
      </c>
      <c r="F578" s="273">
        <v>417.6</v>
      </c>
      <c r="G578" s="273">
        <v>1911.1110000000001</v>
      </c>
      <c r="H578" s="573">
        <v>0.99129999999999996</v>
      </c>
      <c r="I578" s="273">
        <v>84840</v>
      </c>
      <c r="J578" s="273">
        <f t="shared" si="56"/>
        <v>0</v>
      </c>
      <c r="K578" s="271">
        <v>28.46</v>
      </c>
      <c r="L578" s="273">
        <v>398.4</v>
      </c>
      <c r="M578" s="273">
        <v>1911.1110000000001</v>
      </c>
      <c r="N578" s="573">
        <v>0.99550000000000005</v>
      </c>
      <c r="O578" s="273">
        <v>93000</v>
      </c>
      <c r="P578" s="273">
        <f t="shared" si="57"/>
        <v>0</v>
      </c>
      <c r="Q578" s="271">
        <v>31.52</v>
      </c>
      <c r="R578" s="273">
        <v>395.2</v>
      </c>
      <c r="S578" s="273">
        <v>1911.1110000000001</v>
      </c>
      <c r="T578" s="573">
        <v>0.98919999999999997</v>
      </c>
      <c r="U578" s="273">
        <v>80900</v>
      </c>
      <c r="V578" s="273">
        <f t="shared" si="58"/>
        <v>0</v>
      </c>
      <c r="W578" s="271">
        <v>28.74</v>
      </c>
      <c r="X578" s="273">
        <v>368</v>
      </c>
      <c r="Y578" s="273">
        <v>1911.1110000000001</v>
      </c>
      <c r="Z578" s="573">
        <v>0.99580000000000002</v>
      </c>
      <c r="AA578" s="273">
        <v>66940</v>
      </c>
      <c r="AB578" s="273">
        <f t="shared" si="59"/>
        <v>0</v>
      </c>
      <c r="AC578" s="271">
        <v>24.55</v>
      </c>
      <c r="AD578" s="273">
        <v>363.2</v>
      </c>
      <c r="AE578" s="273">
        <v>1911.1110000000001</v>
      </c>
      <c r="AF578" s="573">
        <v>0.9909</v>
      </c>
      <c r="AG578" s="273">
        <v>69720</v>
      </c>
      <c r="AH578" s="273">
        <f t="shared" si="60"/>
        <v>0</v>
      </c>
      <c r="AI578" s="271">
        <v>26.01</v>
      </c>
      <c r="AJ578" s="273">
        <v>395.2</v>
      </c>
      <c r="AK578" s="273">
        <v>1911.1110000000001</v>
      </c>
      <c r="AL578" s="573">
        <v>0.9849</v>
      </c>
      <c r="AM578" s="273">
        <v>68220</v>
      </c>
      <c r="AN578" s="273">
        <f t="shared" si="61"/>
        <v>0</v>
      </c>
      <c r="AO578" s="271">
        <v>24.31</v>
      </c>
      <c r="AP578" s="273">
        <f t="shared" si="62"/>
        <v>463620</v>
      </c>
    </row>
    <row r="579" spans="1:42">
      <c r="A579" s="579">
        <v>574</v>
      </c>
      <c r="B579" s="272" t="s">
        <v>3276</v>
      </c>
      <c r="C579" s="272" t="s">
        <v>2408</v>
      </c>
      <c r="D579" s="272" t="s">
        <v>633</v>
      </c>
      <c r="E579" s="273">
        <v>4000</v>
      </c>
      <c r="F579" s="273">
        <v>2832.4</v>
      </c>
      <c r="G579" s="273">
        <v>3200</v>
      </c>
      <c r="H579" s="573">
        <v>1.0153000000000001</v>
      </c>
      <c r="I579" s="273">
        <v>160000</v>
      </c>
      <c r="J579" s="273">
        <f t="shared" si="56"/>
        <v>0</v>
      </c>
      <c r="K579" s="271">
        <v>7.48</v>
      </c>
      <c r="L579" s="273">
        <v>2681.6</v>
      </c>
      <c r="M579" s="273">
        <v>3200</v>
      </c>
      <c r="N579" s="573">
        <v>0.9909</v>
      </c>
      <c r="O579" s="273">
        <v>193000</v>
      </c>
      <c r="P579" s="273">
        <f t="shared" si="57"/>
        <v>0</v>
      </c>
      <c r="Q579" s="271">
        <v>10.09</v>
      </c>
      <c r="R579" s="273">
        <v>2954</v>
      </c>
      <c r="S579" s="273">
        <v>3200</v>
      </c>
      <c r="T579" s="573">
        <v>0.9919</v>
      </c>
      <c r="U579" s="273">
        <v>183000</v>
      </c>
      <c r="V579" s="273">
        <f t="shared" si="58"/>
        <v>0</v>
      </c>
      <c r="W579" s="271">
        <v>8.67</v>
      </c>
      <c r="X579" s="273">
        <v>2824.4</v>
      </c>
      <c r="Y579" s="273">
        <v>3200</v>
      </c>
      <c r="Z579" s="573">
        <v>0.98270000000000002</v>
      </c>
      <c r="AA579" s="273">
        <v>211118.1</v>
      </c>
      <c r="AB579" s="273">
        <f t="shared" si="59"/>
        <v>0</v>
      </c>
      <c r="AC579" s="271">
        <v>10.220000000000001</v>
      </c>
      <c r="AD579" s="273">
        <v>3187.8</v>
      </c>
      <c r="AE579" s="273">
        <v>3200</v>
      </c>
      <c r="AF579" s="573">
        <v>0.98519999999999996</v>
      </c>
      <c r="AG579" s="273">
        <v>181314.9</v>
      </c>
      <c r="AH579" s="273">
        <f t="shared" si="60"/>
        <v>0</v>
      </c>
      <c r="AI579" s="271">
        <v>7.76</v>
      </c>
      <c r="AJ579" s="273">
        <v>2923.74</v>
      </c>
      <c r="AK579" s="273">
        <v>3200</v>
      </c>
      <c r="AL579" s="573">
        <v>0.98319999999999996</v>
      </c>
      <c r="AM579" s="273">
        <v>181423</v>
      </c>
      <c r="AN579" s="273">
        <f t="shared" si="61"/>
        <v>0</v>
      </c>
      <c r="AO579" s="271">
        <v>8.77</v>
      </c>
      <c r="AP579" s="273">
        <f t="shared" si="62"/>
        <v>1109856</v>
      </c>
    </row>
    <row r="580" spans="1:42">
      <c r="A580" s="579">
        <v>575</v>
      </c>
      <c r="B580" s="272" t="s">
        <v>3276</v>
      </c>
      <c r="C580" s="272" t="s">
        <v>2404</v>
      </c>
      <c r="D580" s="272" t="s">
        <v>735</v>
      </c>
      <c r="E580" s="273">
        <v>9610</v>
      </c>
      <c r="F580" s="273">
        <v>397.62700000000001</v>
      </c>
      <c r="G580" s="273">
        <v>7688</v>
      </c>
      <c r="H580" s="573">
        <v>0.9657</v>
      </c>
      <c r="I580" s="273">
        <v>13629.6</v>
      </c>
      <c r="J580" s="273">
        <f t="shared" si="56"/>
        <v>0</v>
      </c>
      <c r="K580" s="271">
        <v>4.93</v>
      </c>
      <c r="L580" s="273">
        <v>344.44029999999998</v>
      </c>
      <c r="M580" s="273">
        <v>7688</v>
      </c>
      <c r="N580" s="573">
        <v>0.97540000000000004</v>
      </c>
      <c r="O580" s="273">
        <v>14196</v>
      </c>
      <c r="P580" s="273">
        <f t="shared" si="57"/>
        <v>0</v>
      </c>
      <c r="Q580" s="271">
        <v>5.68</v>
      </c>
      <c r="R580" s="273">
        <v>254.67671999999999</v>
      </c>
      <c r="S580" s="273">
        <v>7688</v>
      </c>
      <c r="T580" s="573">
        <v>0.98</v>
      </c>
      <c r="U580" s="273">
        <v>20808</v>
      </c>
      <c r="V580" s="273">
        <f t="shared" si="58"/>
        <v>0</v>
      </c>
      <c r="W580" s="271">
        <v>11.58</v>
      </c>
      <c r="X580" s="273">
        <v>343.44</v>
      </c>
      <c r="Y580" s="273">
        <v>7688</v>
      </c>
      <c r="Z580" s="573">
        <v>0.9778</v>
      </c>
      <c r="AA580" s="273">
        <v>47112</v>
      </c>
      <c r="AB580" s="273">
        <f t="shared" si="59"/>
        <v>0</v>
      </c>
      <c r="AC580" s="271">
        <v>18.86</v>
      </c>
      <c r="AD580" s="273">
        <v>6395.7305299999998</v>
      </c>
      <c r="AE580" s="273">
        <v>7688</v>
      </c>
      <c r="AF580" s="573">
        <v>0.97560000000000002</v>
      </c>
      <c r="AG580" s="273">
        <v>1719420</v>
      </c>
      <c r="AH580" s="273">
        <f t="shared" si="60"/>
        <v>0</v>
      </c>
      <c r="AI580" s="271">
        <v>37.04</v>
      </c>
      <c r="AJ580" s="273">
        <v>6240</v>
      </c>
      <c r="AK580" s="273">
        <v>7688</v>
      </c>
      <c r="AL580" s="573">
        <v>1</v>
      </c>
      <c r="AM580" s="273">
        <v>2365620</v>
      </c>
      <c r="AN580" s="273">
        <f t="shared" si="61"/>
        <v>0</v>
      </c>
      <c r="AO580" s="271">
        <v>52.65</v>
      </c>
      <c r="AP580" s="273">
        <f t="shared" si="62"/>
        <v>4180785.6</v>
      </c>
    </row>
    <row r="581" spans="1:42">
      <c r="A581" s="579">
        <v>576</v>
      </c>
      <c r="B581" s="272" t="s">
        <v>3276</v>
      </c>
      <c r="C581" s="272" t="s">
        <v>2355</v>
      </c>
      <c r="D581" s="272" t="s">
        <v>394</v>
      </c>
      <c r="E581" s="273">
        <v>15000</v>
      </c>
      <c r="F581" s="273">
        <v>14568.4</v>
      </c>
      <c r="G581" s="273">
        <v>14568.4</v>
      </c>
      <c r="H581" s="573">
        <v>0.67469999999999997</v>
      </c>
      <c r="I581" s="273">
        <v>707810</v>
      </c>
      <c r="J581" s="273">
        <f t="shared" si="56"/>
        <v>0</v>
      </c>
      <c r="K581" s="271">
        <v>10</v>
      </c>
      <c r="L581" s="273">
        <v>15584.2</v>
      </c>
      <c r="M581" s="273">
        <v>15584</v>
      </c>
      <c r="N581" s="573">
        <v>0.49680000000000002</v>
      </c>
      <c r="O581" s="273">
        <v>307920</v>
      </c>
      <c r="P581" s="273">
        <f t="shared" si="57"/>
        <v>0</v>
      </c>
      <c r="Q581" s="271">
        <v>5.35</v>
      </c>
      <c r="R581" s="273">
        <v>16480</v>
      </c>
      <c r="S581" s="273">
        <v>16480</v>
      </c>
      <c r="T581" s="573">
        <v>0.89380000000000004</v>
      </c>
      <c r="U581" s="273">
        <v>1991480</v>
      </c>
      <c r="V581" s="273">
        <f t="shared" si="58"/>
        <v>0</v>
      </c>
      <c r="W581" s="271">
        <v>18.78</v>
      </c>
      <c r="X581" s="273">
        <v>19722.419999999998</v>
      </c>
      <c r="Y581" s="273">
        <v>19722.419999999998</v>
      </c>
      <c r="Z581" s="573">
        <v>0.74870000000000003</v>
      </c>
      <c r="AA581" s="273">
        <v>909280</v>
      </c>
      <c r="AB581" s="273">
        <f t="shared" si="59"/>
        <v>0</v>
      </c>
      <c r="AC581" s="271">
        <v>8.2799999999999994</v>
      </c>
      <c r="AD581" s="273">
        <v>13260.1</v>
      </c>
      <c r="AE581" s="273">
        <v>13260.07</v>
      </c>
      <c r="AF581" s="573">
        <v>0.92069999999999996</v>
      </c>
      <c r="AG581" s="273">
        <v>1759590</v>
      </c>
      <c r="AH581" s="273">
        <f t="shared" si="60"/>
        <v>0</v>
      </c>
      <c r="AI581" s="271">
        <v>19.37</v>
      </c>
      <c r="AJ581" s="273">
        <v>21978.7</v>
      </c>
      <c r="AK581" s="273">
        <v>21978.7</v>
      </c>
      <c r="AL581" s="573">
        <v>0.82899999999999996</v>
      </c>
      <c r="AM581" s="273">
        <v>2450002.33</v>
      </c>
      <c r="AN581" s="273">
        <f t="shared" si="61"/>
        <v>0</v>
      </c>
      <c r="AO581" s="271">
        <v>18.670000000000002</v>
      </c>
      <c r="AP581" s="273">
        <f t="shared" si="62"/>
        <v>8126082.3300000001</v>
      </c>
    </row>
    <row r="582" spans="1:42">
      <c r="A582" s="579">
        <v>577</v>
      </c>
      <c r="B582" s="272" t="s">
        <v>3276</v>
      </c>
      <c r="C582" s="272" t="s">
        <v>1080</v>
      </c>
      <c r="D582" s="272" t="s">
        <v>633</v>
      </c>
      <c r="E582" s="273">
        <v>21000</v>
      </c>
      <c r="F582" s="273">
        <v>20546.099999999999</v>
      </c>
      <c r="G582" s="273">
        <v>20546.099999999999</v>
      </c>
      <c r="H582" s="573">
        <v>0.97109999999999996</v>
      </c>
      <c r="I582" s="273">
        <v>5232000</v>
      </c>
      <c r="J582" s="273">
        <f t="shared" ref="J582:J645" si="63">IF(K582&gt;60,(K582-60)/K582*I582,0)</f>
        <v>0</v>
      </c>
      <c r="K582" s="271">
        <v>36.42</v>
      </c>
      <c r="L582" s="273">
        <v>22800.5</v>
      </c>
      <c r="M582" s="273">
        <v>22800.49</v>
      </c>
      <c r="N582" s="573">
        <v>0.96140000000000003</v>
      </c>
      <c r="O582" s="273">
        <v>5533400</v>
      </c>
      <c r="P582" s="273">
        <f t="shared" ref="P582:P645" si="64">IF(Q582&gt;60,(Q582-60)/Q582*O582,0)</f>
        <v>0</v>
      </c>
      <c r="Q582" s="271">
        <v>33.93</v>
      </c>
      <c r="R582" s="273">
        <v>21835.200000000001</v>
      </c>
      <c r="S582" s="273">
        <v>21835.200000000001</v>
      </c>
      <c r="T582" s="573">
        <v>0.9708</v>
      </c>
      <c r="U582" s="273">
        <v>6016600</v>
      </c>
      <c r="V582" s="273">
        <f t="shared" ref="V582:V645" si="65">IF(W582&gt;60,(W582-60)/W582*U582,0)</f>
        <v>0</v>
      </c>
      <c r="W582" s="271">
        <v>39.42</v>
      </c>
      <c r="X582" s="273">
        <v>25181.7</v>
      </c>
      <c r="Y582" s="273">
        <v>25181.7</v>
      </c>
      <c r="Z582" s="573">
        <v>0.94969999999999999</v>
      </c>
      <c r="AA582" s="273">
        <v>6888860</v>
      </c>
      <c r="AB582" s="273">
        <f t="shared" ref="AB582:AB645" si="66">IF(AC582&gt;60,(AC582-60)/AC582*AA582,0)</f>
        <v>0</v>
      </c>
      <c r="AC582" s="271">
        <v>38.72</v>
      </c>
      <c r="AD582" s="273">
        <v>21807.1</v>
      </c>
      <c r="AE582" s="273">
        <v>21807.1</v>
      </c>
      <c r="AF582" s="573">
        <v>0.95530000000000004</v>
      </c>
      <c r="AG582" s="273">
        <v>6454980</v>
      </c>
      <c r="AH582" s="273">
        <f t="shared" ref="AH582:AH645" si="67">IF(AI582&gt;60,(AI582-60)/AI582*AG582,0)</f>
        <v>0</v>
      </c>
      <c r="AI582" s="271">
        <v>41.65</v>
      </c>
      <c r="AJ582" s="273">
        <v>21701.4</v>
      </c>
      <c r="AK582" s="273">
        <v>21701.4</v>
      </c>
      <c r="AL582" s="573">
        <v>0.95299999999999996</v>
      </c>
      <c r="AM582" s="273">
        <v>6167500</v>
      </c>
      <c r="AN582" s="273">
        <f t="shared" ref="AN582:AN645" si="68">IF(AO582&gt;60,(AO582-60)/AO582*AM582,0)</f>
        <v>0</v>
      </c>
      <c r="AO582" s="271">
        <v>41.42</v>
      </c>
      <c r="AP582" s="273">
        <f t="shared" ref="AP582:AP645" si="69">I582+O582+U582+AA582+AG582+AM582</f>
        <v>36293340</v>
      </c>
    </row>
    <row r="583" spans="1:42">
      <c r="A583" s="579">
        <v>578</v>
      </c>
      <c r="B583" s="272" t="s">
        <v>3276</v>
      </c>
      <c r="C583" s="272" t="s">
        <v>3462</v>
      </c>
      <c r="D583" s="272" t="s">
        <v>633</v>
      </c>
      <c r="E583" s="273">
        <v>25000</v>
      </c>
      <c r="F583" s="273">
        <v>24090.6</v>
      </c>
      <c r="G583" s="273">
        <v>24090.6</v>
      </c>
      <c r="H583" s="573">
        <v>0.98499999999999999</v>
      </c>
      <c r="I583" s="273">
        <v>5317000</v>
      </c>
      <c r="J583" s="273">
        <f t="shared" si="63"/>
        <v>0</v>
      </c>
      <c r="K583" s="271">
        <v>30.12</v>
      </c>
      <c r="L583" s="273">
        <v>22649.599999999999</v>
      </c>
      <c r="M583" s="273">
        <v>22649.599999999999</v>
      </c>
      <c r="N583" s="573">
        <v>0.98240000000000005</v>
      </c>
      <c r="O583" s="273">
        <v>5585993</v>
      </c>
      <c r="P583" s="273">
        <f t="shared" si="64"/>
        <v>0</v>
      </c>
      <c r="Q583" s="271">
        <v>34.869999999999997</v>
      </c>
      <c r="R583" s="273">
        <v>27351.4</v>
      </c>
      <c r="S583" s="273">
        <v>27351.4</v>
      </c>
      <c r="T583" s="573">
        <v>0.98199999999999998</v>
      </c>
      <c r="U583" s="273">
        <v>5499007</v>
      </c>
      <c r="V583" s="273">
        <f t="shared" si="65"/>
        <v>0</v>
      </c>
      <c r="W583" s="271">
        <v>28.43</v>
      </c>
      <c r="X583" s="273">
        <v>21620.5</v>
      </c>
      <c r="Y583" s="273">
        <v>21620.5</v>
      </c>
      <c r="Z583" s="573">
        <v>0.98670000000000002</v>
      </c>
      <c r="AA583" s="273">
        <v>5466529.4000000004</v>
      </c>
      <c r="AB583" s="273">
        <f t="shared" si="66"/>
        <v>0</v>
      </c>
      <c r="AC583" s="271">
        <v>34.44</v>
      </c>
      <c r="AD583" s="273">
        <v>21389.9</v>
      </c>
      <c r="AE583" s="273">
        <v>21389.86</v>
      </c>
      <c r="AF583" s="573">
        <v>0.98350000000000004</v>
      </c>
      <c r="AG583" s="273">
        <v>5345346.9000000004</v>
      </c>
      <c r="AH583" s="273">
        <f t="shared" si="67"/>
        <v>0</v>
      </c>
      <c r="AI583" s="271">
        <v>34.15</v>
      </c>
      <c r="AJ583" s="273">
        <v>21377.7</v>
      </c>
      <c r="AK583" s="273">
        <v>21377.68</v>
      </c>
      <c r="AL583" s="573">
        <v>0.98909999999999998</v>
      </c>
      <c r="AM583" s="273">
        <v>4897754.2</v>
      </c>
      <c r="AN583" s="273">
        <f t="shared" si="68"/>
        <v>0</v>
      </c>
      <c r="AO583" s="271">
        <v>32.17</v>
      </c>
      <c r="AP583" s="273">
        <f t="shared" si="69"/>
        <v>32111630.499999996</v>
      </c>
    </row>
    <row r="584" spans="1:42">
      <c r="A584" s="579">
        <v>579</v>
      </c>
      <c r="B584" s="272" t="s">
        <v>3277</v>
      </c>
      <c r="C584" s="272" t="s">
        <v>2545</v>
      </c>
      <c r="D584" s="272" t="s">
        <v>421</v>
      </c>
      <c r="E584" s="273">
        <v>111</v>
      </c>
      <c r="F584" s="273">
        <v>44.4</v>
      </c>
      <c r="G584" s="273">
        <v>88.8</v>
      </c>
      <c r="H584" s="573">
        <v>0.98270000000000002</v>
      </c>
      <c r="I584" s="273">
        <v>16953</v>
      </c>
      <c r="J584" s="273">
        <f t="shared" si="63"/>
        <v>0</v>
      </c>
      <c r="K584" s="271">
        <v>53.96</v>
      </c>
      <c r="L584" s="273">
        <v>43.68</v>
      </c>
      <c r="M584" s="273">
        <v>88.8</v>
      </c>
      <c r="N584" s="573">
        <v>0.98409999999999997</v>
      </c>
      <c r="O584" s="273">
        <v>16902</v>
      </c>
      <c r="P584" s="273">
        <f t="shared" si="64"/>
        <v>0</v>
      </c>
      <c r="Q584" s="271">
        <v>52.85</v>
      </c>
      <c r="R584" s="273">
        <v>43.68</v>
      </c>
      <c r="S584" s="273">
        <v>88.8</v>
      </c>
      <c r="T584" s="573">
        <v>0.98209999999999997</v>
      </c>
      <c r="U584" s="273">
        <v>16317</v>
      </c>
      <c r="V584" s="273">
        <f t="shared" si="65"/>
        <v>0</v>
      </c>
      <c r="W584" s="271">
        <v>52.83</v>
      </c>
      <c r="X584" s="273">
        <v>44.4</v>
      </c>
      <c r="Y584" s="273">
        <v>88.8</v>
      </c>
      <c r="Z584" s="573">
        <v>0.98140000000000005</v>
      </c>
      <c r="AA584" s="273">
        <v>16392</v>
      </c>
      <c r="AB584" s="273">
        <f t="shared" si="66"/>
        <v>0</v>
      </c>
      <c r="AC584" s="271">
        <v>50.56</v>
      </c>
      <c r="AD584" s="273">
        <v>44.4</v>
      </c>
      <c r="AE584" s="273">
        <v>88.8</v>
      </c>
      <c r="AF584" s="573">
        <v>0.98360000000000003</v>
      </c>
      <c r="AG584" s="273">
        <v>16764</v>
      </c>
      <c r="AH584" s="273">
        <f t="shared" si="67"/>
        <v>0</v>
      </c>
      <c r="AI584" s="271">
        <v>51.59</v>
      </c>
      <c r="AJ584" s="273">
        <v>44.16</v>
      </c>
      <c r="AK584" s="273">
        <v>88.8</v>
      </c>
      <c r="AL584" s="573">
        <v>0.98429999999999995</v>
      </c>
      <c r="AM584" s="273">
        <v>16659</v>
      </c>
      <c r="AN584" s="273">
        <f t="shared" si="68"/>
        <v>0</v>
      </c>
      <c r="AO584" s="271">
        <v>53.23</v>
      </c>
      <c r="AP584" s="273">
        <f t="shared" si="69"/>
        <v>99987</v>
      </c>
    </row>
    <row r="585" spans="1:42">
      <c r="A585" s="579">
        <v>580</v>
      </c>
      <c r="B585" s="272" t="s">
        <v>3277</v>
      </c>
      <c r="C585" s="272" t="s">
        <v>2543</v>
      </c>
      <c r="D585" s="272" t="s">
        <v>421</v>
      </c>
      <c r="E585" s="273">
        <v>112</v>
      </c>
      <c r="F585" s="273">
        <v>56.88</v>
      </c>
      <c r="G585" s="273">
        <v>89.6</v>
      </c>
      <c r="H585" s="573">
        <v>0.93379999999999996</v>
      </c>
      <c r="I585" s="273">
        <v>16518</v>
      </c>
      <c r="J585" s="273">
        <f t="shared" si="63"/>
        <v>0</v>
      </c>
      <c r="K585" s="271">
        <v>43.19</v>
      </c>
      <c r="L585" s="273">
        <v>57.12</v>
      </c>
      <c r="M585" s="273">
        <v>89.6</v>
      </c>
      <c r="N585" s="573">
        <v>0.91400000000000003</v>
      </c>
      <c r="O585" s="273">
        <v>15660</v>
      </c>
      <c r="P585" s="273">
        <f t="shared" si="64"/>
        <v>0</v>
      </c>
      <c r="Q585" s="271">
        <v>40.32</v>
      </c>
      <c r="R585" s="273">
        <v>57.6</v>
      </c>
      <c r="S585" s="273">
        <v>89.6</v>
      </c>
      <c r="T585" s="573">
        <v>0.89690000000000003</v>
      </c>
      <c r="U585" s="273">
        <v>15351</v>
      </c>
      <c r="V585" s="273">
        <f t="shared" si="65"/>
        <v>0</v>
      </c>
      <c r="W585" s="271">
        <v>41.27</v>
      </c>
      <c r="X585" s="273">
        <v>58.32</v>
      </c>
      <c r="Y585" s="273">
        <v>89.6</v>
      </c>
      <c r="Z585" s="573">
        <v>0.87860000000000005</v>
      </c>
      <c r="AA585" s="273">
        <v>15180</v>
      </c>
      <c r="AB585" s="273">
        <f t="shared" si="66"/>
        <v>0</v>
      </c>
      <c r="AC585" s="271">
        <v>39.82</v>
      </c>
      <c r="AD585" s="273">
        <v>59.04</v>
      </c>
      <c r="AE585" s="273">
        <v>89.6</v>
      </c>
      <c r="AF585" s="573">
        <v>0.95</v>
      </c>
      <c r="AG585" s="273">
        <v>16278</v>
      </c>
      <c r="AH585" s="273">
        <f t="shared" si="67"/>
        <v>0</v>
      </c>
      <c r="AI585" s="271">
        <v>39</v>
      </c>
      <c r="AJ585" s="273">
        <v>61.68</v>
      </c>
      <c r="AK585" s="273">
        <v>89.6</v>
      </c>
      <c r="AL585" s="573">
        <v>0.92069999999999996</v>
      </c>
      <c r="AM585" s="273">
        <v>17043</v>
      </c>
      <c r="AN585" s="273">
        <f t="shared" si="68"/>
        <v>0</v>
      </c>
      <c r="AO585" s="271">
        <v>41.68</v>
      </c>
      <c r="AP585" s="273">
        <f t="shared" si="69"/>
        <v>96030</v>
      </c>
    </row>
    <row r="586" spans="1:42">
      <c r="A586" s="579">
        <v>581</v>
      </c>
      <c r="B586" s="272" t="s">
        <v>3277</v>
      </c>
      <c r="C586" s="272" t="s">
        <v>2563</v>
      </c>
      <c r="D586" s="272" t="s">
        <v>394</v>
      </c>
      <c r="E586" s="273">
        <v>115</v>
      </c>
      <c r="F586" s="273">
        <v>79.92</v>
      </c>
      <c r="G586" s="273">
        <v>92</v>
      </c>
      <c r="H586" s="573">
        <v>0.72089999999999999</v>
      </c>
      <c r="I586" s="273">
        <v>1599</v>
      </c>
      <c r="J586" s="273">
        <f t="shared" si="63"/>
        <v>0</v>
      </c>
      <c r="K586" s="271">
        <v>3.85</v>
      </c>
      <c r="L586" s="273">
        <v>76.88</v>
      </c>
      <c r="M586" s="273">
        <v>92</v>
      </c>
      <c r="N586" s="573">
        <v>0.61080000000000001</v>
      </c>
      <c r="O586" s="273">
        <v>2701</v>
      </c>
      <c r="P586" s="273">
        <f t="shared" si="64"/>
        <v>0</v>
      </c>
      <c r="Q586" s="271">
        <v>7.73</v>
      </c>
      <c r="R586" s="273">
        <v>29.4</v>
      </c>
      <c r="S586" s="273">
        <v>92</v>
      </c>
      <c r="T586" s="573">
        <v>0.71060000000000001</v>
      </c>
      <c r="U586" s="273">
        <v>501</v>
      </c>
      <c r="V586" s="273">
        <f t="shared" si="65"/>
        <v>0</v>
      </c>
      <c r="W586" s="271">
        <v>0.85</v>
      </c>
      <c r="X586" s="273">
        <v>3.04</v>
      </c>
      <c r="Y586" s="273">
        <v>92</v>
      </c>
      <c r="Z586" s="573">
        <v>0.83409999999999995</v>
      </c>
      <c r="AA586" s="273">
        <v>362</v>
      </c>
      <c r="AB586" s="273">
        <f t="shared" si="66"/>
        <v>0</v>
      </c>
      <c r="AC586" s="271">
        <v>3.48</v>
      </c>
      <c r="AD586" s="273">
        <v>65.36</v>
      </c>
      <c r="AE586" s="273">
        <v>92</v>
      </c>
      <c r="AF586" s="573">
        <v>0.75690000000000002</v>
      </c>
      <c r="AG586" s="273">
        <v>1395</v>
      </c>
      <c r="AH586" s="273">
        <f t="shared" si="67"/>
        <v>0</v>
      </c>
      <c r="AI586" s="271">
        <v>3.79</v>
      </c>
      <c r="AJ586" s="273">
        <v>81.52</v>
      </c>
      <c r="AK586" s="273">
        <v>92</v>
      </c>
      <c r="AL586" s="573">
        <v>0.67300000000000004</v>
      </c>
      <c r="AM586" s="273">
        <v>1935</v>
      </c>
      <c r="AN586" s="273">
        <f t="shared" si="68"/>
        <v>0</v>
      </c>
      <c r="AO586" s="271">
        <v>4.9000000000000004</v>
      </c>
      <c r="AP586" s="273">
        <f t="shared" si="69"/>
        <v>8493</v>
      </c>
    </row>
    <row r="587" spans="1:42">
      <c r="A587" s="579">
        <v>582</v>
      </c>
      <c r="B587" s="272" t="s">
        <v>3277</v>
      </c>
      <c r="C587" s="272" t="s">
        <v>4241</v>
      </c>
      <c r="D587" s="272" t="s">
        <v>391</v>
      </c>
      <c r="E587" s="273">
        <v>118.88888888888889</v>
      </c>
      <c r="F587" s="273">
        <v>131.6</v>
      </c>
      <c r="G587" s="273">
        <v>131.6</v>
      </c>
      <c r="H587" s="573">
        <v>0.96519999999999995</v>
      </c>
      <c r="I587" s="273">
        <v>14052</v>
      </c>
      <c r="J587" s="273">
        <f t="shared" si="63"/>
        <v>0</v>
      </c>
      <c r="K587" s="271">
        <v>15.36</v>
      </c>
      <c r="L587" s="273">
        <v>135.04</v>
      </c>
      <c r="M587" s="273">
        <v>135.04</v>
      </c>
      <c r="N587" s="573">
        <v>0.92030000000000001</v>
      </c>
      <c r="O587" s="273">
        <v>9920</v>
      </c>
      <c r="P587" s="273">
        <f t="shared" si="64"/>
        <v>0</v>
      </c>
      <c r="Q587" s="271">
        <v>10.73</v>
      </c>
      <c r="R587" s="273">
        <v>131.68</v>
      </c>
      <c r="S587" s="273">
        <v>131.68</v>
      </c>
      <c r="T587" s="573">
        <v>0.88719999999999999</v>
      </c>
      <c r="U587" s="273">
        <v>8467</v>
      </c>
      <c r="V587" s="273">
        <f t="shared" si="65"/>
        <v>0</v>
      </c>
      <c r="W587" s="271">
        <v>10.07</v>
      </c>
      <c r="X587" s="273">
        <v>133.36000000000001</v>
      </c>
      <c r="Y587" s="273">
        <v>133.36000000000001</v>
      </c>
      <c r="Z587" s="573">
        <v>0.93330000000000002</v>
      </c>
      <c r="AA587" s="273">
        <v>15862</v>
      </c>
      <c r="AB587" s="273">
        <f t="shared" si="66"/>
        <v>0</v>
      </c>
      <c r="AC587" s="271">
        <v>17.13</v>
      </c>
      <c r="AD587" s="273">
        <v>135.04</v>
      </c>
      <c r="AE587" s="273">
        <v>135.04</v>
      </c>
      <c r="AF587" s="573">
        <v>0.90459999999999996</v>
      </c>
      <c r="AG587" s="273">
        <v>9490</v>
      </c>
      <c r="AH587" s="273">
        <f t="shared" si="67"/>
        <v>0</v>
      </c>
      <c r="AI587" s="271">
        <v>10.44</v>
      </c>
      <c r="AJ587" s="273">
        <v>155.84</v>
      </c>
      <c r="AK587" s="273">
        <v>155.84</v>
      </c>
      <c r="AL587" s="573">
        <v>0.93759999999999999</v>
      </c>
      <c r="AM587" s="273">
        <v>17019</v>
      </c>
      <c r="AN587" s="273">
        <f t="shared" si="68"/>
        <v>0</v>
      </c>
      <c r="AO587" s="271">
        <v>16.18</v>
      </c>
      <c r="AP587" s="273">
        <f t="shared" si="69"/>
        <v>74810</v>
      </c>
    </row>
    <row r="588" spans="1:42">
      <c r="A588" s="579">
        <v>583</v>
      </c>
      <c r="B588" s="272" t="s">
        <v>3277</v>
      </c>
      <c r="C588" s="272" t="s">
        <v>2565</v>
      </c>
      <c r="D588" s="272" t="s">
        <v>394</v>
      </c>
      <c r="E588" s="273">
        <v>119</v>
      </c>
      <c r="F588" s="273">
        <v>113.44</v>
      </c>
      <c r="G588" s="273">
        <v>113.44</v>
      </c>
      <c r="H588" s="573">
        <v>0.9214</v>
      </c>
      <c r="I588" s="273">
        <v>47978</v>
      </c>
      <c r="J588" s="273">
        <f t="shared" si="63"/>
        <v>2822.2352941176468</v>
      </c>
      <c r="K588" s="271">
        <v>63.75</v>
      </c>
      <c r="L588" s="273">
        <v>109</v>
      </c>
      <c r="M588" s="273">
        <v>109</v>
      </c>
      <c r="N588" s="573">
        <v>0.9032</v>
      </c>
      <c r="O588" s="273">
        <v>53767</v>
      </c>
      <c r="P588" s="273">
        <f t="shared" si="64"/>
        <v>9815.7738419618563</v>
      </c>
      <c r="Q588" s="271">
        <v>73.400000000000006</v>
      </c>
      <c r="R588" s="273">
        <v>90</v>
      </c>
      <c r="S588" s="273">
        <v>95.2</v>
      </c>
      <c r="T588" s="573">
        <v>0.84160000000000001</v>
      </c>
      <c r="U588" s="273">
        <v>33910</v>
      </c>
      <c r="V588" s="273">
        <f t="shared" si="65"/>
        <v>1188.8678031521388</v>
      </c>
      <c r="W588" s="271">
        <v>62.18</v>
      </c>
      <c r="X588" s="273">
        <v>125.96</v>
      </c>
      <c r="Y588" s="273">
        <v>125.96</v>
      </c>
      <c r="Z588" s="573">
        <v>0.84540000000000004</v>
      </c>
      <c r="AA588" s="273">
        <v>28154.5</v>
      </c>
      <c r="AB588" s="273">
        <f t="shared" si="66"/>
        <v>0</v>
      </c>
      <c r="AC588" s="271">
        <v>35.53</v>
      </c>
      <c r="AD588" s="273">
        <v>142.47999999999999</v>
      </c>
      <c r="AE588" s="273">
        <v>142.47999999999999</v>
      </c>
      <c r="AF588" s="573">
        <v>0.73680000000000001</v>
      </c>
      <c r="AG588" s="273">
        <v>34167</v>
      </c>
      <c r="AH588" s="273">
        <f t="shared" si="67"/>
        <v>0</v>
      </c>
      <c r="AI588" s="271">
        <v>43.74</v>
      </c>
      <c r="AJ588" s="273">
        <v>138.56</v>
      </c>
      <c r="AK588" s="273">
        <v>138.56</v>
      </c>
      <c r="AL588" s="573">
        <v>0.67810000000000004</v>
      </c>
      <c r="AM588" s="273">
        <v>22349</v>
      </c>
      <c r="AN588" s="273">
        <f t="shared" si="68"/>
        <v>0</v>
      </c>
      <c r="AO588" s="271">
        <v>33.03</v>
      </c>
      <c r="AP588" s="273">
        <f t="shared" si="69"/>
        <v>220325.5</v>
      </c>
    </row>
    <row r="589" spans="1:42">
      <c r="A589" s="579">
        <v>584</v>
      </c>
      <c r="B589" s="272" t="s">
        <v>3277</v>
      </c>
      <c r="C589" s="272" t="s">
        <v>2525</v>
      </c>
      <c r="D589" s="272" t="s">
        <v>394</v>
      </c>
      <c r="E589" s="273">
        <v>125</v>
      </c>
      <c r="F589" s="273">
        <v>136.88</v>
      </c>
      <c r="G589" s="273">
        <v>136.88</v>
      </c>
      <c r="H589" s="573">
        <v>0.97770000000000001</v>
      </c>
      <c r="I589" s="273">
        <v>25576</v>
      </c>
      <c r="J589" s="273">
        <f t="shared" si="63"/>
        <v>0</v>
      </c>
      <c r="K589" s="271">
        <v>26.54</v>
      </c>
      <c r="L589" s="273">
        <v>127.92</v>
      </c>
      <c r="M589" s="273">
        <v>127.92</v>
      </c>
      <c r="N589" s="573">
        <v>0.99039999999999995</v>
      </c>
      <c r="O589" s="273">
        <v>24112</v>
      </c>
      <c r="P589" s="273">
        <f t="shared" si="64"/>
        <v>0</v>
      </c>
      <c r="Q589" s="271">
        <v>25.58</v>
      </c>
      <c r="R589" s="273">
        <v>128.08000000000001</v>
      </c>
      <c r="S589" s="273">
        <v>128.08000000000001</v>
      </c>
      <c r="T589" s="573">
        <v>0.99539999999999995</v>
      </c>
      <c r="U589" s="273">
        <v>17760</v>
      </c>
      <c r="V589" s="273">
        <f t="shared" si="65"/>
        <v>0</v>
      </c>
      <c r="W589" s="271">
        <v>19.350000000000001</v>
      </c>
      <c r="X589" s="273">
        <v>132.72</v>
      </c>
      <c r="Y589" s="273">
        <v>132.72</v>
      </c>
      <c r="Z589" s="573">
        <v>0.9859</v>
      </c>
      <c r="AA589" s="273">
        <v>27904</v>
      </c>
      <c r="AB589" s="273">
        <f t="shared" si="66"/>
        <v>0</v>
      </c>
      <c r="AC589" s="271">
        <v>28.66</v>
      </c>
      <c r="AD589" s="273">
        <v>132.63999999999999</v>
      </c>
      <c r="AE589" s="273">
        <v>132.63999999999999</v>
      </c>
      <c r="AF589" s="573">
        <v>0.99419999999999997</v>
      </c>
      <c r="AG589" s="273">
        <v>24897</v>
      </c>
      <c r="AH589" s="273">
        <f t="shared" si="67"/>
        <v>0</v>
      </c>
      <c r="AI589" s="271">
        <v>25.38</v>
      </c>
      <c r="AJ589" s="273">
        <v>133.36000000000001</v>
      </c>
      <c r="AK589" s="273">
        <v>133.36000000000001</v>
      </c>
      <c r="AL589" s="573">
        <v>0.99390000000000001</v>
      </c>
      <c r="AM589" s="273">
        <v>23798</v>
      </c>
      <c r="AN589" s="273">
        <f t="shared" si="68"/>
        <v>0</v>
      </c>
      <c r="AO589" s="271">
        <v>24.93</v>
      </c>
      <c r="AP589" s="273">
        <f t="shared" si="69"/>
        <v>144047</v>
      </c>
    </row>
    <row r="590" spans="1:42">
      <c r="A590" s="579">
        <v>585</v>
      </c>
      <c r="B590" s="272" t="s">
        <v>3277</v>
      </c>
      <c r="C590" s="272" t="s">
        <v>3470</v>
      </c>
      <c r="D590" s="272" t="s">
        <v>394</v>
      </c>
      <c r="E590" s="273">
        <v>134</v>
      </c>
      <c r="F590" s="273">
        <v>71.760000000000005</v>
      </c>
      <c r="G590" s="273">
        <v>107.2</v>
      </c>
      <c r="H590" s="573">
        <v>0.99860000000000004</v>
      </c>
      <c r="I590" s="273">
        <v>2949</v>
      </c>
      <c r="J590" s="273">
        <f t="shared" si="63"/>
        <v>0</v>
      </c>
      <c r="K590" s="271">
        <v>5.72</v>
      </c>
      <c r="L590" s="273">
        <v>52.96</v>
      </c>
      <c r="M590" s="273">
        <v>107.2</v>
      </c>
      <c r="N590" s="573">
        <v>0.99919999999999998</v>
      </c>
      <c r="O590" s="273">
        <v>2564</v>
      </c>
      <c r="P590" s="273">
        <f t="shared" si="64"/>
        <v>0</v>
      </c>
      <c r="Q590" s="271">
        <v>6.51</v>
      </c>
      <c r="R590" s="273">
        <v>8.8800000000000008</v>
      </c>
      <c r="S590" s="273">
        <v>107.2</v>
      </c>
      <c r="T590" s="573">
        <v>1.0004</v>
      </c>
      <c r="U590" s="273">
        <v>2357</v>
      </c>
      <c r="V590" s="273">
        <f t="shared" si="65"/>
        <v>0</v>
      </c>
      <c r="W590" s="271">
        <v>36.85</v>
      </c>
      <c r="X590" s="273">
        <v>8.08</v>
      </c>
      <c r="Y590" s="273">
        <v>107.2</v>
      </c>
      <c r="Z590" s="573">
        <v>1</v>
      </c>
      <c r="AA590" s="273">
        <v>2083</v>
      </c>
      <c r="AB590" s="273">
        <f t="shared" si="66"/>
        <v>0</v>
      </c>
      <c r="AC590" s="271">
        <v>34.65</v>
      </c>
      <c r="AD590" s="273">
        <v>11.84</v>
      </c>
      <c r="AE590" s="273">
        <v>107.2</v>
      </c>
      <c r="AF590" s="573">
        <v>0.99950000000000006</v>
      </c>
      <c r="AG590" s="273">
        <v>2495</v>
      </c>
      <c r="AH590" s="273">
        <f t="shared" si="67"/>
        <v>0</v>
      </c>
      <c r="AI590" s="271">
        <v>28.33</v>
      </c>
      <c r="AJ590" s="273">
        <v>8</v>
      </c>
      <c r="AK590" s="273">
        <v>107.2</v>
      </c>
      <c r="AL590" s="573">
        <v>1.0004</v>
      </c>
      <c r="AM590" s="273">
        <v>2086</v>
      </c>
      <c r="AN590" s="273">
        <f t="shared" si="68"/>
        <v>0</v>
      </c>
      <c r="AO590" s="271">
        <v>36.200000000000003</v>
      </c>
      <c r="AP590" s="273">
        <f t="shared" si="69"/>
        <v>14534</v>
      </c>
    </row>
    <row r="591" spans="1:42">
      <c r="A591" s="579">
        <v>586</v>
      </c>
      <c r="B591" s="272" t="s">
        <v>3277</v>
      </c>
      <c r="C591" s="272" t="s">
        <v>2523</v>
      </c>
      <c r="D591" s="272" t="s">
        <v>394</v>
      </c>
      <c r="E591" s="273">
        <v>136</v>
      </c>
      <c r="F591" s="273">
        <v>137.44</v>
      </c>
      <c r="G591" s="273">
        <v>137.44</v>
      </c>
      <c r="H591" s="573">
        <v>0.98150000000000004</v>
      </c>
      <c r="I591" s="273">
        <v>40157</v>
      </c>
      <c r="J591" s="273">
        <f t="shared" si="63"/>
        <v>0</v>
      </c>
      <c r="K591" s="271">
        <v>41.34</v>
      </c>
      <c r="L591" s="273">
        <v>139.12</v>
      </c>
      <c r="M591" s="273">
        <v>139.12</v>
      </c>
      <c r="N591" s="573">
        <v>0.98129999999999995</v>
      </c>
      <c r="O591" s="273">
        <v>39457</v>
      </c>
      <c r="P591" s="273">
        <f t="shared" si="64"/>
        <v>0</v>
      </c>
      <c r="Q591" s="271">
        <v>38.85</v>
      </c>
      <c r="R591" s="273">
        <v>140.88</v>
      </c>
      <c r="S591" s="273">
        <v>140.88</v>
      </c>
      <c r="T591" s="573">
        <v>0.97789999999999999</v>
      </c>
      <c r="U591" s="273">
        <v>23234</v>
      </c>
      <c r="V591" s="273">
        <f t="shared" si="65"/>
        <v>0</v>
      </c>
      <c r="W591" s="271">
        <v>23.42</v>
      </c>
      <c r="X591" s="273">
        <v>138.80000000000001</v>
      </c>
      <c r="Y591" s="273">
        <v>138.80000000000001</v>
      </c>
      <c r="Z591" s="573">
        <v>0.97430000000000005</v>
      </c>
      <c r="AA591" s="273">
        <v>32628</v>
      </c>
      <c r="AB591" s="273">
        <f t="shared" si="66"/>
        <v>0</v>
      </c>
      <c r="AC591" s="271">
        <v>32.43</v>
      </c>
      <c r="AD591" s="273">
        <v>147.52000000000001</v>
      </c>
      <c r="AE591" s="273">
        <v>147.52000000000001</v>
      </c>
      <c r="AF591" s="573">
        <v>0.95509999999999995</v>
      </c>
      <c r="AG591" s="273">
        <v>26861</v>
      </c>
      <c r="AH591" s="273">
        <f t="shared" si="67"/>
        <v>0</v>
      </c>
      <c r="AI591" s="271">
        <v>25.62</v>
      </c>
      <c r="AJ591" s="273">
        <v>157.52000000000001</v>
      </c>
      <c r="AK591" s="273">
        <v>157.52000000000001</v>
      </c>
      <c r="AL591" s="573">
        <v>0.94020000000000004</v>
      </c>
      <c r="AM591" s="273">
        <v>35123</v>
      </c>
      <c r="AN591" s="273">
        <f t="shared" si="68"/>
        <v>0</v>
      </c>
      <c r="AO591" s="271">
        <v>32.93</v>
      </c>
      <c r="AP591" s="273">
        <f t="shared" si="69"/>
        <v>197460</v>
      </c>
    </row>
    <row r="592" spans="1:42">
      <c r="A592" s="579">
        <v>587</v>
      </c>
      <c r="B592" s="272" t="s">
        <v>3277</v>
      </c>
      <c r="C592" s="272" t="s">
        <v>2529</v>
      </c>
      <c r="D592" s="272" t="s">
        <v>394</v>
      </c>
      <c r="E592" s="273">
        <v>136</v>
      </c>
      <c r="F592" s="273">
        <v>130.4</v>
      </c>
      <c r="G592" s="273">
        <v>130.4</v>
      </c>
      <c r="H592" s="573">
        <v>0.97350000000000003</v>
      </c>
      <c r="I592" s="273">
        <v>30227</v>
      </c>
      <c r="J592" s="273">
        <f t="shared" si="63"/>
        <v>0</v>
      </c>
      <c r="K592" s="271">
        <v>33.07</v>
      </c>
      <c r="L592" s="273">
        <v>132.72</v>
      </c>
      <c r="M592" s="273">
        <v>132.72</v>
      </c>
      <c r="N592" s="573">
        <v>0.96660000000000001</v>
      </c>
      <c r="O592" s="273">
        <v>26971</v>
      </c>
      <c r="P592" s="273">
        <f t="shared" si="64"/>
        <v>0</v>
      </c>
      <c r="Q592" s="271">
        <v>28.26</v>
      </c>
      <c r="R592" s="273">
        <v>134.16</v>
      </c>
      <c r="S592" s="273">
        <v>134.16</v>
      </c>
      <c r="T592" s="573">
        <v>0.97560000000000002</v>
      </c>
      <c r="U592" s="273">
        <v>20396</v>
      </c>
      <c r="V592" s="273">
        <f t="shared" si="65"/>
        <v>0</v>
      </c>
      <c r="W592" s="271">
        <v>21.64</v>
      </c>
      <c r="X592" s="273">
        <v>131.76</v>
      </c>
      <c r="Y592" s="273">
        <v>131.76</v>
      </c>
      <c r="Z592" s="573">
        <v>0.96220000000000006</v>
      </c>
      <c r="AA592" s="273">
        <v>18449</v>
      </c>
      <c r="AB592" s="273">
        <f t="shared" si="66"/>
        <v>0</v>
      </c>
      <c r="AC592" s="271">
        <v>19.559999999999999</v>
      </c>
      <c r="AD592" s="273">
        <v>130.08000000000001</v>
      </c>
      <c r="AE592" s="273">
        <v>130.08000000000001</v>
      </c>
      <c r="AF592" s="573">
        <v>0.97619999999999996</v>
      </c>
      <c r="AG592" s="273">
        <v>19288</v>
      </c>
      <c r="AH592" s="273">
        <f t="shared" si="67"/>
        <v>0</v>
      </c>
      <c r="AI592" s="271">
        <v>20.420000000000002</v>
      </c>
      <c r="AJ592" s="273">
        <v>130.80000000000001</v>
      </c>
      <c r="AK592" s="273">
        <v>130.80000000000001</v>
      </c>
      <c r="AL592" s="573">
        <v>0.96730000000000005</v>
      </c>
      <c r="AM592" s="273">
        <v>35290</v>
      </c>
      <c r="AN592" s="273">
        <f t="shared" si="68"/>
        <v>0</v>
      </c>
      <c r="AO592" s="271">
        <v>38.74</v>
      </c>
      <c r="AP592" s="273">
        <f t="shared" si="69"/>
        <v>150621</v>
      </c>
    </row>
    <row r="593" spans="1:42">
      <c r="A593" s="579">
        <v>588</v>
      </c>
      <c r="B593" s="272" t="s">
        <v>3277</v>
      </c>
      <c r="C593" s="272" t="s">
        <v>2519</v>
      </c>
      <c r="D593" s="272" t="s">
        <v>394</v>
      </c>
      <c r="E593" s="273">
        <v>140</v>
      </c>
      <c r="F593" s="273">
        <v>169.28</v>
      </c>
      <c r="G593" s="273">
        <v>169.28</v>
      </c>
      <c r="H593" s="573">
        <v>0.98340000000000005</v>
      </c>
      <c r="I593" s="273">
        <v>32476</v>
      </c>
      <c r="J593" s="273">
        <f t="shared" si="63"/>
        <v>0</v>
      </c>
      <c r="K593" s="271">
        <v>27.09</v>
      </c>
      <c r="L593" s="273">
        <v>130.63999999999999</v>
      </c>
      <c r="M593" s="273">
        <v>130.63999999999999</v>
      </c>
      <c r="N593" s="573">
        <v>0.9849</v>
      </c>
      <c r="O593" s="273">
        <v>25406</v>
      </c>
      <c r="P593" s="273">
        <f t="shared" si="64"/>
        <v>0</v>
      </c>
      <c r="Q593" s="271">
        <v>26.54</v>
      </c>
      <c r="R593" s="273">
        <v>148.24</v>
      </c>
      <c r="S593" s="273">
        <v>148.24</v>
      </c>
      <c r="T593" s="573">
        <v>0.98070000000000002</v>
      </c>
      <c r="U593" s="273">
        <v>28589</v>
      </c>
      <c r="V593" s="273">
        <f t="shared" si="65"/>
        <v>0</v>
      </c>
      <c r="W593" s="271">
        <v>27.31</v>
      </c>
      <c r="X593" s="273">
        <v>150.63999999999999</v>
      </c>
      <c r="Y593" s="273">
        <v>150.63999999999999</v>
      </c>
      <c r="Z593" s="573">
        <v>0.97009999999999996</v>
      </c>
      <c r="AA593" s="273">
        <v>23009</v>
      </c>
      <c r="AB593" s="273">
        <f t="shared" si="66"/>
        <v>0</v>
      </c>
      <c r="AC593" s="271">
        <v>21.16</v>
      </c>
      <c r="AD593" s="273">
        <v>143.76</v>
      </c>
      <c r="AE593" s="273">
        <v>143.76</v>
      </c>
      <c r="AF593" s="573">
        <v>0.97219999999999995</v>
      </c>
      <c r="AG593" s="273">
        <v>17087</v>
      </c>
      <c r="AH593" s="273">
        <f t="shared" si="67"/>
        <v>0</v>
      </c>
      <c r="AI593" s="271">
        <v>16.43</v>
      </c>
      <c r="AJ593" s="273">
        <v>148.72</v>
      </c>
      <c r="AK593" s="273">
        <v>148.72</v>
      </c>
      <c r="AL593" s="573">
        <v>0.96809999999999996</v>
      </c>
      <c r="AM593" s="273">
        <v>17318</v>
      </c>
      <c r="AN593" s="273">
        <f t="shared" si="68"/>
        <v>0</v>
      </c>
      <c r="AO593" s="271">
        <v>16.7</v>
      </c>
      <c r="AP593" s="273">
        <f t="shared" si="69"/>
        <v>143885</v>
      </c>
    </row>
    <row r="594" spans="1:42">
      <c r="A594" s="579">
        <v>589</v>
      </c>
      <c r="B594" s="272" t="s">
        <v>3277</v>
      </c>
      <c r="C594" s="272" t="s">
        <v>2527</v>
      </c>
      <c r="D594" s="272" t="s">
        <v>394</v>
      </c>
      <c r="E594" s="273">
        <v>140</v>
      </c>
      <c r="F594" s="273">
        <v>123.76</v>
      </c>
      <c r="G594" s="273">
        <v>123.76</v>
      </c>
      <c r="H594" s="573">
        <v>0.99329999999999996</v>
      </c>
      <c r="I594" s="273">
        <v>43001</v>
      </c>
      <c r="J594" s="273">
        <f t="shared" si="63"/>
        <v>0</v>
      </c>
      <c r="K594" s="271">
        <v>48.58</v>
      </c>
      <c r="L594" s="273">
        <v>120.56</v>
      </c>
      <c r="M594" s="273">
        <v>120.56</v>
      </c>
      <c r="N594" s="573">
        <v>0.97150000000000003</v>
      </c>
      <c r="O594" s="273">
        <v>21271</v>
      </c>
      <c r="P594" s="273">
        <f t="shared" si="64"/>
        <v>0</v>
      </c>
      <c r="Q594" s="271">
        <v>24.41</v>
      </c>
      <c r="R594" s="273">
        <v>116.96</v>
      </c>
      <c r="S594" s="273">
        <v>116.96</v>
      </c>
      <c r="T594" s="573">
        <v>0.98939999999999995</v>
      </c>
      <c r="U594" s="273">
        <v>22552</v>
      </c>
      <c r="V594" s="273">
        <f t="shared" si="65"/>
        <v>0</v>
      </c>
      <c r="W594" s="271">
        <v>27.07</v>
      </c>
      <c r="X594" s="273">
        <v>129.12</v>
      </c>
      <c r="Y594" s="273">
        <v>129.12</v>
      </c>
      <c r="Z594" s="573">
        <v>0.96819999999999995</v>
      </c>
      <c r="AA594" s="273">
        <v>46331</v>
      </c>
      <c r="AB594" s="273">
        <f t="shared" si="66"/>
        <v>0</v>
      </c>
      <c r="AC594" s="271">
        <v>49.81</v>
      </c>
      <c r="AD594" s="273">
        <v>123.04</v>
      </c>
      <c r="AE594" s="273">
        <v>123.04</v>
      </c>
      <c r="AF594" s="573">
        <v>0.96099999999999997</v>
      </c>
      <c r="AG594" s="273">
        <v>17802</v>
      </c>
      <c r="AH594" s="273">
        <f t="shared" si="67"/>
        <v>0</v>
      </c>
      <c r="AI594" s="271">
        <v>20.23</v>
      </c>
      <c r="AJ594" s="273">
        <v>122.96</v>
      </c>
      <c r="AK594" s="273">
        <v>122.96</v>
      </c>
      <c r="AL594" s="573">
        <v>0.96699999999999997</v>
      </c>
      <c r="AM594" s="273">
        <v>25024</v>
      </c>
      <c r="AN594" s="273">
        <f t="shared" si="68"/>
        <v>0</v>
      </c>
      <c r="AO594" s="271">
        <v>29.23</v>
      </c>
      <c r="AP594" s="273">
        <f t="shared" si="69"/>
        <v>175981</v>
      </c>
    </row>
    <row r="595" spans="1:42">
      <c r="A595" s="579">
        <v>590</v>
      </c>
      <c r="B595" s="272" t="s">
        <v>3277</v>
      </c>
      <c r="C595" s="272" t="s">
        <v>2536</v>
      </c>
      <c r="D595" s="272" t="s">
        <v>394</v>
      </c>
      <c r="E595" s="273">
        <v>140</v>
      </c>
      <c r="F595" s="273">
        <v>113.28</v>
      </c>
      <c r="G595" s="273">
        <v>113.28</v>
      </c>
      <c r="H595" s="573">
        <v>0.97340000000000004</v>
      </c>
      <c r="I595" s="273">
        <v>33723</v>
      </c>
      <c r="J595" s="273">
        <f t="shared" si="63"/>
        <v>0</v>
      </c>
      <c r="K595" s="271">
        <v>42.48</v>
      </c>
      <c r="L595" s="273">
        <v>116.64</v>
      </c>
      <c r="M595" s="273">
        <v>116.64</v>
      </c>
      <c r="N595" s="573">
        <v>0.98150000000000004</v>
      </c>
      <c r="O595" s="273">
        <v>23629</v>
      </c>
      <c r="P595" s="273">
        <f t="shared" si="64"/>
        <v>0</v>
      </c>
      <c r="Q595" s="271">
        <v>27.74</v>
      </c>
      <c r="R595" s="273">
        <v>141.04</v>
      </c>
      <c r="S595" s="273">
        <v>141.04</v>
      </c>
      <c r="T595" s="573">
        <v>0.96130000000000004</v>
      </c>
      <c r="U595" s="273">
        <v>31524</v>
      </c>
      <c r="V595" s="273">
        <f t="shared" si="65"/>
        <v>0</v>
      </c>
      <c r="W595" s="271">
        <v>32.29</v>
      </c>
      <c r="X595" s="273">
        <v>144</v>
      </c>
      <c r="Y595" s="273">
        <v>144</v>
      </c>
      <c r="Z595" s="573">
        <v>0.82179999999999997</v>
      </c>
      <c r="AA595" s="273">
        <v>15118</v>
      </c>
      <c r="AB595" s="273">
        <f t="shared" si="66"/>
        <v>0</v>
      </c>
      <c r="AC595" s="271">
        <v>17.170000000000002</v>
      </c>
      <c r="AD595" s="273">
        <v>124.24</v>
      </c>
      <c r="AE595" s="273">
        <v>124.24</v>
      </c>
      <c r="AF595" s="573">
        <v>0.90920000000000001</v>
      </c>
      <c r="AG595" s="273">
        <v>20904</v>
      </c>
      <c r="AH595" s="273">
        <f t="shared" si="67"/>
        <v>0</v>
      </c>
      <c r="AI595" s="271">
        <v>24.87</v>
      </c>
      <c r="AJ595" s="273">
        <v>133.91999999999999</v>
      </c>
      <c r="AK595" s="273">
        <v>133.91999999999999</v>
      </c>
      <c r="AL595" s="573">
        <v>0.95750000000000002</v>
      </c>
      <c r="AM595" s="273">
        <v>31628</v>
      </c>
      <c r="AN595" s="273">
        <f t="shared" si="68"/>
        <v>0</v>
      </c>
      <c r="AO595" s="271">
        <v>34.25</v>
      </c>
      <c r="AP595" s="273">
        <f t="shared" si="69"/>
        <v>156526</v>
      </c>
    </row>
    <row r="596" spans="1:42">
      <c r="A596" s="579">
        <v>591</v>
      </c>
      <c r="B596" s="272" t="s">
        <v>3277</v>
      </c>
      <c r="C596" s="272" t="s">
        <v>4240</v>
      </c>
      <c r="D596" s="272" t="s">
        <v>391</v>
      </c>
      <c r="E596" s="273">
        <v>145</v>
      </c>
      <c r="F596" s="273">
        <v>48.8</v>
      </c>
      <c r="G596" s="273">
        <v>116</v>
      </c>
      <c r="H596" s="573">
        <v>0.57230000000000003</v>
      </c>
      <c r="I596" s="273">
        <v>744</v>
      </c>
      <c r="J596" s="273">
        <f t="shared" si="63"/>
        <v>0</v>
      </c>
      <c r="K596" s="271">
        <v>3.7</v>
      </c>
      <c r="L596" s="273">
        <v>123.6</v>
      </c>
      <c r="M596" s="273">
        <v>123.6</v>
      </c>
      <c r="N596" s="573">
        <v>0.65359999999999996</v>
      </c>
      <c r="O596" s="273">
        <v>1776</v>
      </c>
      <c r="P596" s="273">
        <f t="shared" si="64"/>
        <v>0</v>
      </c>
      <c r="Q596" s="271">
        <v>2.95</v>
      </c>
      <c r="R596" s="273">
        <v>73</v>
      </c>
      <c r="S596" s="273">
        <v>116</v>
      </c>
      <c r="T596" s="573">
        <v>0.55610000000000004</v>
      </c>
      <c r="U596" s="273">
        <v>644</v>
      </c>
      <c r="V596" s="273">
        <f t="shared" si="65"/>
        <v>0</v>
      </c>
      <c r="W596" s="271">
        <v>2.2000000000000002</v>
      </c>
      <c r="X596" s="273">
        <v>32.200000000000003</v>
      </c>
      <c r="Y596" s="273">
        <v>116</v>
      </c>
      <c r="Z596" s="573">
        <v>0.56759999999999999</v>
      </c>
      <c r="AA596" s="273">
        <v>617</v>
      </c>
      <c r="AB596" s="273">
        <f t="shared" si="66"/>
        <v>0</v>
      </c>
      <c r="AC596" s="271">
        <v>4.54</v>
      </c>
      <c r="AD596" s="273">
        <v>145.6</v>
      </c>
      <c r="AE596" s="273">
        <v>145.6</v>
      </c>
      <c r="AF596" s="573">
        <v>0.71750000000000003</v>
      </c>
      <c r="AG596" s="273">
        <v>7821</v>
      </c>
      <c r="AH596" s="273">
        <f t="shared" si="67"/>
        <v>0</v>
      </c>
      <c r="AI596" s="271">
        <v>10.06</v>
      </c>
      <c r="AJ596" s="273">
        <v>152.88</v>
      </c>
      <c r="AK596" s="273">
        <v>152.88</v>
      </c>
      <c r="AL596" s="573">
        <v>0.47810000000000002</v>
      </c>
      <c r="AM596" s="273">
        <v>10853</v>
      </c>
      <c r="AN596" s="273">
        <f t="shared" si="68"/>
        <v>0</v>
      </c>
      <c r="AO596" s="271">
        <v>20.62</v>
      </c>
      <c r="AP596" s="273">
        <f t="shared" si="69"/>
        <v>22455</v>
      </c>
    </row>
    <row r="597" spans="1:42">
      <c r="A597" s="579">
        <v>592</v>
      </c>
      <c r="B597" s="272" t="s">
        <v>3277</v>
      </c>
      <c r="C597" s="272" t="s">
        <v>2538</v>
      </c>
      <c r="D597" s="272" t="s">
        <v>394</v>
      </c>
      <c r="E597" s="273">
        <v>150</v>
      </c>
      <c r="F597" s="273">
        <v>13.28</v>
      </c>
      <c r="G597" s="273">
        <v>120</v>
      </c>
      <c r="H597" s="573">
        <v>1</v>
      </c>
      <c r="I597" s="273">
        <v>1928</v>
      </c>
      <c r="J597" s="273">
        <f t="shared" si="63"/>
        <v>0</v>
      </c>
      <c r="K597" s="271">
        <v>20.16</v>
      </c>
      <c r="L597" s="273">
        <v>119.28</v>
      </c>
      <c r="M597" s="273">
        <v>120</v>
      </c>
      <c r="N597" s="573">
        <v>0.99</v>
      </c>
      <c r="O597" s="273">
        <v>26198</v>
      </c>
      <c r="P597" s="273">
        <f t="shared" si="64"/>
        <v>0</v>
      </c>
      <c r="Q597" s="271">
        <v>29.82</v>
      </c>
      <c r="R597" s="273">
        <v>118.24</v>
      </c>
      <c r="S597" s="273">
        <v>120</v>
      </c>
      <c r="T597" s="573">
        <v>0.98309999999999997</v>
      </c>
      <c r="U597" s="273">
        <v>34465</v>
      </c>
      <c r="V597" s="273">
        <f t="shared" si="65"/>
        <v>0</v>
      </c>
      <c r="W597" s="271">
        <v>41.18</v>
      </c>
      <c r="X597" s="273">
        <v>139.19999999999999</v>
      </c>
      <c r="Y597" s="273">
        <v>139.19999999999999</v>
      </c>
      <c r="Z597" s="573">
        <v>0.9819</v>
      </c>
      <c r="AA597" s="273">
        <v>30054</v>
      </c>
      <c r="AB597" s="273">
        <f t="shared" si="66"/>
        <v>0</v>
      </c>
      <c r="AC597" s="271">
        <v>29.55</v>
      </c>
      <c r="AD597" s="273">
        <v>127.92</v>
      </c>
      <c r="AE597" s="273">
        <v>127.92</v>
      </c>
      <c r="AF597" s="573">
        <v>0.98360000000000003</v>
      </c>
      <c r="AG597" s="273">
        <v>39396</v>
      </c>
      <c r="AH597" s="273">
        <f t="shared" si="67"/>
        <v>0</v>
      </c>
      <c r="AI597" s="271">
        <v>42.08</v>
      </c>
      <c r="AJ597" s="273">
        <v>144</v>
      </c>
      <c r="AK597" s="273">
        <v>144</v>
      </c>
      <c r="AL597" s="573">
        <v>0.96009999999999995</v>
      </c>
      <c r="AM597" s="273">
        <v>37714</v>
      </c>
      <c r="AN597" s="273">
        <f t="shared" si="68"/>
        <v>0</v>
      </c>
      <c r="AO597" s="271">
        <v>37.880000000000003</v>
      </c>
      <c r="AP597" s="273">
        <f t="shared" si="69"/>
        <v>169755</v>
      </c>
    </row>
    <row r="598" spans="1:42">
      <c r="A598" s="579">
        <v>593</v>
      </c>
      <c r="B598" s="272" t="s">
        <v>3277</v>
      </c>
      <c r="C598" s="272" t="s">
        <v>2557</v>
      </c>
      <c r="D598" s="272" t="s">
        <v>394</v>
      </c>
      <c r="E598" s="273">
        <v>150</v>
      </c>
      <c r="F598" s="273">
        <v>170.96</v>
      </c>
      <c r="G598" s="273">
        <v>170.96</v>
      </c>
      <c r="H598" s="573">
        <v>0.93720000000000003</v>
      </c>
      <c r="I598" s="273">
        <v>46063</v>
      </c>
      <c r="J598" s="273">
        <f t="shared" si="63"/>
        <v>0</v>
      </c>
      <c r="K598" s="271">
        <v>39.93</v>
      </c>
      <c r="L598" s="273">
        <v>137.52000000000001</v>
      </c>
      <c r="M598" s="273">
        <v>137.52000000000001</v>
      </c>
      <c r="N598" s="573">
        <v>0.95189999999999997</v>
      </c>
      <c r="O598" s="273">
        <v>33109</v>
      </c>
      <c r="P598" s="273">
        <f t="shared" si="64"/>
        <v>0</v>
      </c>
      <c r="Q598" s="271">
        <v>33.99</v>
      </c>
      <c r="R598" s="273">
        <v>133.76</v>
      </c>
      <c r="S598" s="273">
        <v>133.76</v>
      </c>
      <c r="T598" s="573">
        <v>0.96360000000000001</v>
      </c>
      <c r="U598" s="273">
        <v>27209</v>
      </c>
      <c r="V598" s="273">
        <f t="shared" si="65"/>
        <v>0</v>
      </c>
      <c r="W598" s="271">
        <v>29.32</v>
      </c>
      <c r="X598" s="273">
        <v>171.76</v>
      </c>
      <c r="Y598" s="273">
        <v>171.76</v>
      </c>
      <c r="Z598" s="573">
        <v>0.94830000000000003</v>
      </c>
      <c r="AA598" s="273">
        <v>28821</v>
      </c>
      <c r="AB598" s="273">
        <f t="shared" si="66"/>
        <v>0</v>
      </c>
      <c r="AC598" s="271">
        <v>23.78</v>
      </c>
      <c r="AD598" s="273">
        <v>131.12</v>
      </c>
      <c r="AE598" s="273">
        <v>131.12</v>
      </c>
      <c r="AF598" s="573">
        <v>0.95169999999999999</v>
      </c>
      <c r="AG598" s="273">
        <v>39711</v>
      </c>
      <c r="AH598" s="273">
        <f t="shared" si="67"/>
        <v>0</v>
      </c>
      <c r="AI598" s="271">
        <v>42.77</v>
      </c>
      <c r="AJ598" s="273">
        <v>146.4</v>
      </c>
      <c r="AK598" s="273">
        <v>146.4</v>
      </c>
      <c r="AL598" s="573">
        <v>0.95169999999999999</v>
      </c>
      <c r="AM598" s="273">
        <v>31167</v>
      </c>
      <c r="AN598" s="273">
        <f t="shared" si="68"/>
        <v>0</v>
      </c>
      <c r="AO598" s="271">
        <v>31.07</v>
      </c>
      <c r="AP598" s="273">
        <f t="shared" si="69"/>
        <v>206080</v>
      </c>
    </row>
    <row r="599" spans="1:42">
      <c r="A599" s="579">
        <v>594</v>
      </c>
      <c r="B599" s="272" t="s">
        <v>3277</v>
      </c>
      <c r="C599" s="272" t="s">
        <v>2547</v>
      </c>
      <c r="D599" s="272" t="s">
        <v>394</v>
      </c>
      <c r="E599" s="273">
        <v>155.55555555555554</v>
      </c>
      <c r="F599" s="273">
        <v>104.24</v>
      </c>
      <c r="G599" s="273">
        <v>124.444</v>
      </c>
      <c r="H599" s="573">
        <v>0.99839999999999995</v>
      </c>
      <c r="I599" s="273">
        <v>32653</v>
      </c>
      <c r="J599" s="273">
        <f t="shared" si="63"/>
        <v>0</v>
      </c>
      <c r="K599" s="271">
        <v>43.57</v>
      </c>
      <c r="L599" s="273">
        <v>99.36</v>
      </c>
      <c r="M599" s="273">
        <v>124.444</v>
      </c>
      <c r="N599" s="573">
        <v>0.99829999999999997</v>
      </c>
      <c r="O599" s="273">
        <v>23681</v>
      </c>
      <c r="P599" s="273">
        <f t="shared" si="64"/>
        <v>0</v>
      </c>
      <c r="Q599" s="271">
        <v>32.090000000000003</v>
      </c>
      <c r="R599" s="273">
        <v>104.32</v>
      </c>
      <c r="S599" s="273">
        <v>124.444</v>
      </c>
      <c r="T599" s="573">
        <v>0.99709999999999999</v>
      </c>
      <c r="U599" s="273">
        <v>19449</v>
      </c>
      <c r="V599" s="273">
        <f t="shared" si="65"/>
        <v>0</v>
      </c>
      <c r="W599" s="271">
        <v>25.97</v>
      </c>
      <c r="X599" s="273">
        <v>107.68</v>
      </c>
      <c r="Y599" s="273">
        <v>124.444</v>
      </c>
      <c r="Z599" s="573">
        <v>0.99629999999999996</v>
      </c>
      <c r="AA599" s="273">
        <v>26323</v>
      </c>
      <c r="AB599" s="273">
        <f t="shared" si="66"/>
        <v>0</v>
      </c>
      <c r="AC599" s="271">
        <v>32.979999999999997</v>
      </c>
      <c r="AD599" s="273">
        <v>108.72</v>
      </c>
      <c r="AE599" s="273">
        <v>124.444</v>
      </c>
      <c r="AF599" s="573">
        <v>0.99639999999999995</v>
      </c>
      <c r="AG599" s="273">
        <v>11929</v>
      </c>
      <c r="AH599" s="273">
        <f t="shared" si="67"/>
        <v>0</v>
      </c>
      <c r="AI599" s="271">
        <v>14.8</v>
      </c>
      <c r="AJ599" s="273">
        <v>108.32</v>
      </c>
      <c r="AK599" s="273">
        <v>124.444</v>
      </c>
      <c r="AL599" s="573">
        <v>0.99809999999999999</v>
      </c>
      <c r="AM599" s="273">
        <v>27449</v>
      </c>
      <c r="AN599" s="273">
        <f t="shared" si="68"/>
        <v>0</v>
      </c>
      <c r="AO599" s="271">
        <v>35.26</v>
      </c>
      <c r="AP599" s="273">
        <f t="shared" si="69"/>
        <v>141484</v>
      </c>
    </row>
    <row r="600" spans="1:42">
      <c r="A600" s="579">
        <v>595</v>
      </c>
      <c r="B600" s="272" t="s">
        <v>3277</v>
      </c>
      <c r="C600" s="272" t="s">
        <v>2531</v>
      </c>
      <c r="D600" s="272" t="s">
        <v>394</v>
      </c>
      <c r="E600" s="273">
        <v>156</v>
      </c>
      <c r="F600" s="273">
        <v>120</v>
      </c>
      <c r="G600" s="273">
        <v>124.8</v>
      </c>
      <c r="H600" s="573">
        <v>0.97040000000000004</v>
      </c>
      <c r="I600" s="273">
        <v>27265</v>
      </c>
      <c r="J600" s="273">
        <f t="shared" si="63"/>
        <v>0</v>
      </c>
      <c r="K600" s="271">
        <v>32.520000000000003</v>
      </c>
      <c r="L600" s="273">
        <v>139.68</v>
      </c>
      <c r="M600" s="273">
        <v>139.68</v>
      </c>
      <c r="N600" s="573">
        <v>0.90920000000000001</v>
      </c>
      <c r="O600" s="273">
        <v>24151</v>
      </c>
      <c r="P600" s="273">
        <f t="shared" si="64"/>
        <v>0</v>
      </c>
      <c r="Q600" s="271">
        <v>25.56</v>
      </c>
      <c r="R600" s="273">
        <v>121.12</v>
      </c>
      <c r="S600" s="273">
        <v>124.8</v>
      </c>
      <c r="T600" s="573">
        <v>0.90990000000000004</v>
      </c>
      <c r="U600" s="273">
        <v>15758</v>
      </c>
      <c r="V600" s="273">
        <f t="shared" si="65"/>
        <v>0</v>
      </c>
      <c r="W600" s="271">
        <v>19.86</v>
      </c>
      <c r="X600" s="273">
        <v>146.56</v>
      </c>
      <c r="Y600" s="273">
        <v>146.56</v>
      </c>
      <c r="Z600" s="573">
        <v>0.9143</v>
      </c>
      <c r="AA600" s="273">
        <v>21767</v>
      </c>
      <c r="AB600" s="273">
        <f t="shared" si="66"/>
        <v>0</v>
      </c>
      <c r="AC600" s="271">
        <v>21.83</v>
      </c>
      <c r="AD600" s="273">
        <v>161.76</v>
      </c>
      <c r="AE600" s="273">
        <v>161.76</v>
      </c>
      <c r="AF600" s="573">
        <v>0.88690000000000002</v>
      </c>
      <c r="AG600" s="273">
        <v>21984</v>
      </c>
      <c r="AH600" s="273">
        <f t="shared" si="67"/>
        <v>0</v>
      </c>
      <c r="AI600" s="271">
        <v>20.6</v>
      </c>
      <c r="AJ600" s="273">
        <v>141.84</v>
      </c>
      <c r="AK600" s="273">
        <v>141.84</v>
      </c>
      <c r="AL600" s="573">
        <v>0.84740000000000004</v>
      </c>
      <c r="AM600" s="273">
        <v>14880</v>
      </c>
      <c r="AN600" s="273">
        <f t="shared" si="68"/>
        <v>0</v>
      </c>
      <c r="AO600" s="271">
        <v>17.190000000000001</v>
      </c>
      <c r="AP600" s="273">
        <f t="shared" si="69"/>
        <v>125805</v>
      </c>
    </row>
    <row r="601" spans="1:42">
      <c r="A601" s="579">
        <v>596</v>
      </c>
      <c r="B601" s="272" t="s">
        <v>3277</v>
      </c>
      <c r="C601" s="272" t="s">
        <v>4410</v>
      </c>
      <c r="D601" s="272" t="s">
        <v>421</v>
      </c>
      <c r="E601" s="273">
        <v>161.11111111111111</v>
      </c>
      <c r="F601" s="273">
        <v>0</v>
      </c>
      <c r="G601" s="273">
        <v>0</v>
      </c>
      <c r="H601" s="573">
        <v>0</v>
      </c>
      <c r="I601" s="273">
        <v>0</v>
      </c>
      <c r="J601" s="273">
        <f t="shared" si="63"/>
        <v>0</v>
      </c>
      <c r="K601" s="271">
        <v>0</v>
      </c>
      <c r="L601" s="273">
        <v>0</v>
      </c>
      <c r="M601" s="273">
        <v>0</v>
      </c>
      <c r="N601" s="573">
        <v>0</v>
      </c>
      <c r="O601" s="273">
        <v>0</v>
      </c>
      <c r="P601" s="273">
        <f t="shared" si="64"/>
        <v>0</v>
      </c>
      <c r="Q601" s="271">
        <v>0</v>
      </c>
      <c r="R601" s="273">
        <v>0</v>
      </c>
      <c r="S601" s="273">
        <v>0</v>
      </c>
      <c r="T601" s="573">
        <v>0</v>
      </c>
      <c r="U601" s="273">
        <v>0</v>
      </c>
      <c r="V601" s="273">
        <f t="shared" si="65"/>
        <v>0</v>
      </c>
      <c r="W601" s="271">
        <v>0</v>
      </c>
      <c r="X601" s="273">
        <v>0</v>
      </c>
      <c r="Y601" s="273">
        <v>0</v>
      </c>
      <c r="Z601" s="573">
        <v>0</v>
      </c>
      <c r="AA601" s="273">
        <v>0</v>
      </c>
      <c r="AB601" s="273">
        <f t="shared" si="66"/>
        <v>0</v>
      </c>
      <c r="AC601" s="271">
        <v>0</v>
      </c>
      <c r="AD601" s="273">
        <v>69.599999999999994</v>
      </c>
      <c r="AE601" s="273">
        <v>128.88900000000001</v>
      </c>
      <c r="AF601" s="573">
        <v>0.39050000000000001</v>
      </c>
      <c r="AG601" s="273">
        <v>403</v>
      </c>
      <c r="AH601" s="273">
        <f t="shared" si="67"/>
        <v>0</v>
      </c>
      <c r="AI601" s="271">
        <v>3.09</v>
      </c>
      <c r="AJ601" s="273">
        <v>73.52</v>
      </c>
      <c r="AK601" s="273">
        <v>128.88900000000001</v>
      </c>
      <c r="AL601" s="573">
        <v>0.41439999999999999</v>
      </c>
      <c r="AM601" s="273">
        <v>749</v>
      </c>
      <c r="AN601" s="273">
        <f t="shared" si="68"/>
        <v>0</v>
      </c>
      <c r="AO601" s="271">
        <v>3.41</v>
      </c>
      <c r="AP601" s="273">
        <f t="shared" si="69"/>
        <v>1152</v>
      </c>
    </row>
    <row r="602" spans="1:42">
      <c r="A602" s="579">
        <v>597</v>
      </c>
      <c r="B602" s="272" t="s">
        <v>3277</v>
      </c>
      <c r="C602" s="272" t="s">
        <v>2549</v>
      </c>
      <c r="D602" s="272" t="s">
        <v>391</v>
      </c>
      <c r="E602" s="273">
        <v>166.66666666666666</v>
      </c>
      <c r="F602" s="273">
        <v>86.4</v>
      </c>
      <c r="G602" s="273">
        <v>133.333</v>
      </c>
      <c r="H602" s="573">
        <v>0.99970000000000003</v>
      </c>
      <c r="I602" s="273">
        <v>23249</v>
      </c>
      <c r="J602" s="273">
        <f t="shared" si="63"/>
        <v>0</v>
      </c>
      <c r="K602" s="271">
        <v>37.380000000000003</v>
      </c>
      <c r="L602" s="273">
        <v>89.44</v>
      </c>
      <c r="M602" s="273">
        <v>133.333</v>
      </c>
      <c r="N602" s="573">
        <v>0.99950000000000006</v>
      </c>
      <c r="O602" s="273">
        <v>22633</v>
      </c>
      <c r="P602" s="273">
        <f t="shared" si="64"/>
        <v>0</v>
      </c>
      <c r="Q602" s="271">
        <v>34.03</v>
      </c>
      <c r="R602" s="273">
        <v>66.8</v>
      </c>
      <c r="S602" s="273">
        <v>133.333</v>
      </c>
      <c r="T602" s="573">
        <v>0.99950000000000006</v>
      </c>
      <c r="U602" s="273">
        <v>22116</v>
      </c>
      <c r="V602" s="273">
        <f t="shared" si="65"/>
        <v>0</v>
      </c>
      <c r="W602" s="271">
        <v>46.01</v>
      </c>
      <c r="X602" s="273">
        <v>73.28</v>
      </c>
      <c r="Y602" s="273">
        <v>133.333</v>
      </c>
      <c r="Z602" s="573">
        <v>0.99209999999999998</v>
      </c>
      <c r="AA602" s="273">
        <v>20195</v>
      </c>
      <c r="AB602" s="273">
        <f t="shared" si="66"/>
        <v>0</v>
      </c>
      <c r="AC602" s="271">
        <v>37.33</v>
      </c>
      <c r="AD602" s="273">
        <v>59.76</v>
      </c>
      <c r="AE602" s="273">
        <v>133.333</v>
      </c>
      <c r="AF602" s="573">
        <v>0.96799999999999997</v>
      </c>
      <c r="AG602" s="273">
        <v>17215</v>
      </c>
      <c r="AH602" s="273">
        <f t="shared" si="67"/>
        <v>0</v>
      </c>
      <c r="AI602" s="271">
        <v>40</v>
      </c>
      <c r="AJ602" s="273">
        <v>61.68</v>
      </c>
      <c r="AK602" s="273">
        <v>133.333</v>
      </c>
      <c r="AL602" s="573">
        <v>0.96809999999999996</v>
      </c>
      <c r="AM602" s="273">
        <v>16561</v>
      </c>
      <c r="AN602" s="273">
        <f t="shared" si="68"/>
        <v>0</v>
      </c>
      <c r="AO602" s="271">
        <v>38.520000000000003</v>
      </c>
      <c r="AP602" s="273">
        <f t="shared" si="69"/>
        <v>121969</v>
      </c>
    </row>
    <row r="603" spans="1:42">
      <c r="A603" s="579">
        <v>598</v>
      </c>
      <c r="B603" s="272" t="s">
        <v>3277</v>
      </c>
      <c r="C603" s="272" t="s">
        <v>2573</v>
      </c>
      <c r="D603" s="272" t="s">
        <v>394</v>
      </c>
      <c r="E603" s="273">
        <v>166.66666666666666</v>
      </c>
      <c r="F603" s="273">
        <v>125.76</v>
      </c>
      <c r="G603" s="273">
        <v>133.333</v>
      </c>
      <c r="H603" s="573">
        <v>0.98750000000000004</v>
      </c>
      <c r="I603" s="273">
        <v>25230</v>
      </c>
      <c r="J603" s="273">
        <f t="shared" si="63"/>
        <v>0</v>
      </c>
      <c r="K603" s="271">
        <v>28.22</v>
      </c>
      <c r="L603" s="273">
        <v>128.47999999999999</v>
      </c>
      <c r="M603" s="273">
        <v>133.333</v>
      </c>
      <c r="N603" s="573">
        <v>0.98960000000000004</v>
      </c>
      <c r="O603" s="273">
        <v>23038</v>
      </c>
      <c r="P603" s="273">
        <f t="shared" si="64"/>
        <v>0</v>
      </c>
      <c r="Q603" s="271">
        <v>24.35</v>
      </c>
      <c r="R603" s="273">
        <v>113.92</v>
      </c>
      <c r="S603" s="273">
        <v>133.333</v>
      </c>
      <c r="T603" s="573">
        <v>0.99019999999999997</v>
      </c>
      <c r="U603" s="273">
        <v>18086</v>
      </c>
      <c r="V603" s="273">
        <f t="shared" si="65"/>
        <v>0</v>
      </c>
      <c r="W603" s="271">
        <v>22.27</v>
      </c>
      <c r="X603" s="273">
        <v>118.72</v>
      </c>
      <c r="Y603" s="273">
        <v>133.333</v>
      </c>
      <c r="Z603" s="573">
        <v>0.98909999999999998</v>
      </c>
      <c r="AA603" s="273">
        <v>19178</v>
      </c>
      <c r="AB603" s="273">
        <f t="shared" si="66"/>
        <v>0</v>
      </c>
      <c r="AC603" s="271">
        <v>21.95</v>
      </c>
      <c r="AD603" s="273">
        <v>120.32</v>
      </c>
      <c r="AE603" s="273">
        <v>133.333</v>
      </c>
      <c r="AF603" s="573">
        <v>0.99080000000000001</v>
      </c>
      <c r="AG603" s="273">
        <v>18194</v>
      </c>
      <c r="AH603" s="273">
        <f t="shared" si="67"/>
        <v>0</v>
      </c>
      <c r="AI603" s="271">
        <v>20.51</v>
      </c>
      <c r="AJ603" s="273">
        <v>128.80000000000001</v>
      </c>
      <c r="AK603" s="273">
        <v>133.333</v>
      </c>
      <c r="AL603" s="573">
        <v>0.99199999999999999</v>
      </c>
      <c r="AM603" s="273">
        <v>24184</v>
      </c>
      <c r="AN603" s="273">
        <f t="shared" si="68"/>
        <v>0</v>
      </c>
      <c r="AO603" s="271">
        <v>26.29</v>
      </c>
      <c r="AP603" s="273">
        <f t="shared" si="69"/>
        <v>127910</v>
      </c>
    </row>
    <row r="604" spans="1:42">
      <c r="A604" s="579">
        <v>599</v>
      </c>
      <c r="B604" s="272" t="s">
        <v>3277</v>
      </c>
      <c r="C604" s="272" t="s">
        <v>3474</v>
      </c>
      <c r="D604" s="272" t="s">
        <v>391</v>
      </c>
      <c r="E604" s="273">
        <v>166.66666666666666</v>
      </c>
      <c r="F604" s="273">
        <v>64.16</v>
      </c>
      <c r="G604" s="273">
        <v>133.333</v>
      </c>
      <c r="H604" s="573">
        <v>0.77</v>
      </c>
      <c r="I604" s="273">
        <v>5527</v>
      </c>
      <c r="J604" s="273">
        <f t="shared" si="63"/>
        <v>0</v>
      </c>
      <c r="K604" s="271">
        <v>15.54</v>
      </c>
      <c r="L604" s="273">
        <v>96.48</v>
      </c>
      <c r="M604" s="273">
        <v>133.333</v>
      </c>
      <c r="N604" s="573">
        <v>0.49259999999999998</v>
      </c>
      <c r="O604" s="273">
        <v>6470</v>
      </c>
      <c r="P604" s="273">
        <f t="shared" si="64"/>
        <v>0</v>
      </c>
      <c r="Q604" s="271">
        <v>18.3</v>
      </c>
      <c r="R604" s="273">
        <v>76.08</v>
      </c>
      <c r="S604" s="273">
        <v>133.333</v>
      </c>
      <c r="T604" s="573">
        <v>0.57799999999999996</v>
      </c>
      <c r="U604" s="273">
        <v>9101</v>
      </c>
      <c r="V604" s="273">
        <f t="shared" si="65"/>
        <v>0</v>
      </c>
      <c r="W604" s="271">
        <v>28.74</v>
      </c>
      <c r="X604" s="273">
        <v>81.680000000000007</v>
      </c>
      <c r="Y604" s="273">
        <v>133.333</v>
      </c>
      <c r="Z604" s="573">
        <v>0.44390000000000002</v>
      </c>
      <c r="AA604" s="273">
        <v>8649</v>
      </c>
      <c r="AB604" s="273">
        <f t="shared" si="66"/>
        <v>0</v>
      </c>
      <c r="AC604" s="271">
        <v>32.06</v>
      </c>
      <c r="AD604" s="273">
        <v>60.96</v>
      </c>
      <c r="AE604" s="273">
        <v>133.333</v>
      </c>
      <c r="AF604" s="573">
        <v>0.62370000000000003</v>
      </c>
      <c r="AG604" s="273">
        <v>8212</v>
      </c>
      <c r="AH604" s="273">
        <f t="shared" si="67"/>
        <v>0</v>
      </c>
      <c r="AI604" s="271">
        <v>29.03</v>
      </c>
      <c r="AJ604" s="273">
        <v>61.44</v>
      </c>
      <c r="AK604" s="273">
        <v>133.333</v>
      </c>
      <c r="AL604" s="573">
        <v>0.52239999999999998</v>
      </c>
      <c r="AM604" s="273">
        <v>5803</v>
      </c>
      <c r="AN604" s="273">
        <f t="shared" si="68"/>
        <v>0</v>
      </c>
      <c r="AO604" s="271">
        <v>25.11</v>
      </c>
      <c r="AP604" s="273">
        <f t="shared" si="69"/>
        <v>43762</v>
      </c>
    </row>
    <row r="605" spans="1:42">
      <c r="A605" s="579">
        <v>600</v>
      </c>
      <c r="B605" s="272" t="s">
        <v>3277</v>
      </c>
      <c r="C605" s="272" t="s">
        <v>2571</v>
      </c>
      <c r="D605" s="272" t="s">
        <v>394</v>
      </c>
      <c r="E605" s="273">
        <v>167</v>
      </c>
      <c r="F605" s="273">
        <v>76.8</v>
      </c>
      <c r="G605" s="273">
        <v>133.6</v>
      </c>
      <c r="H605" s="573">
        <v>0.74039999999999995</v>
      </c>
      <c r="I605" s="273">
        <v>4576</v>
      </c>
      <c r="J605" s="273">
        <f t="shared" si="63"/>
        <v>0</v>
      </c>
      <c r="K605" s="271">
        <v>11.18</v>
      </c>
      <c r="L605" s="273">
        <v>79.36</v>
      </c>
      <c r="M605" s="273">
        <v>133.6</v>
      </c>
      <c r="N605" s="573">
        <v>0.73070000000000002</v>
      </c>
      <c r="O605" s="273">
        <v>4510</v>
      </c>
      <c r="P605" s="273">
        <f t="shared" si="64"/>
        <v>0</v>
      </c>
      <c r="Q605" s="271">
        <v>10.45</v>
      </c>
      <c r="R605" s="273">
        <v>90.72</v>
      </c>
      <c r="S605" s="273">
        <v>133.6</v>
      </c>
      <c r="T605" s="573">
        <v>0.7248</v>
      </c>
      <c r="U605" s="273">
        <v>4162</v>
      </c>
      <c r="V605" s="273">
        <f t="shared" si="65"/>
        <v>0</v>
      </c>
      <c r="W605" s="271">
        <v>8.7899999999999991</v>
      </c>
      <c r="X605" s="273">
        <v>87.84</v>
      </c>
      <c r="Y605" s="273">
        <v>133.6</v>
      </c>
      <c r="Z605" s="573">
        <v>0.70750000000000002</v>
      </c>
      <c r="AA605" s="273">
        <v>5104</v>
      </c>
      <c r="AB605" s="273">
        <f t="shared" si="66"/>
        <v>0</v>
      </c>
      <c r="AC605" s="271">
        <v>11.04</v>
      </c>
      <c r="AD605" s="273">
        <v>90.24</v>
      </c>
      <c r="AE605" s="273">
        <v>133.6</v>
      </c>
      <c r="AF605" s="573">
        <v>0.57189999999999996</v>
      </c>
      <c r="AG605" s="273">
        <v>2902</v>
      </c>
      <c r="AH605" s="273">
        <f t="shared" si="67"/>
        <v>0</v>
      </c>
      <c r="AI605" s="271">
        <v>7.56</v>
      </c>
      <c r="AJ605" s="273">
        <v>78.400000000000006</v>
      </c>
      <c r="AK605" s="273">
        <v>133.6</v>
      </c>
      <c r="AL605" s="573">
        <v>0.65380000000000005</v>
      </c>
      <c r="AM605" s="273">
        <v>5120</v>
      </c>
      <c r="AN605" s="273">
        <f t="shared" si="68"/>
        <v>0</v>
      </c>
      <c r="AO605" s="271">
        <v>13.87</v>
      </c>
      <c r="AP605" s="273">
        <f t="shared" si="69"/>
        <v>26374</v>
      </c>
    </row>
    <row r="606" spans="1:42">
      <c r="A606" s="579">
        <v>601</v>
      </c>
      <c r="B606" s="272" t="s">
        <v>3277</v>
      </c>
      <c r="C606" s="272" t="s">
        <v>3466</v>
      </c>
      <c r="D606" s="272" t="s">
        <v>394</v>
      </c>
      <c r="E606" s="273">
        <v>167</v>
      </c>
      <c r="F606" s="273">
        <v>120.4</v>
      </c>
      <c r="G606" s="273">
        <v>133.6</v>
      </c>
      <c r="H606" s="573">
        <v>0.62549999999999994</v>
      </c>
      <c r="I606" s="273">
        <v>24075</v>
      </c>
      <c r="J606" s="273">
        <f t="shared" si="63"/>
        <v>0</v>
      </c>
      <c r="K606" s="271">
        <v>44.39</v>
      </c>
      <c r="L606" s="273">
        <v>118.4</v>
      </c>
      <c r="M606" s="273">
        <v>133.6</v>
      </c>
      <c r="N606" s="573">
        <v>0.61060000000000003</v>
      </c>
      <c r="O606" s="273">
        <v>26357</v>
      </c>
      <c r="P606" s="273">
        <f t="shared" si="64"/>
        <v>0</v>
      </c>
      <c r="Q606" s="271">
        <v>49</v>
      </c>
      <c r="R606" s="273">
        <v>126.4</v>
      </c>
      <c r="S606" s="273">
        <v>133.6</v>
      </c>
      <c r="T606" s="573">
        <v>0.60860000000000003</v>
      </c>
      <c r="U606" s="273">
        <v>21619</v>
      </c>
      <c r="V606" s="273">
        <f t="shared" si="65"/>
        <v>0</v>
      </c>
      <c r="W606" s="271">
        <v>39.03</v>
      </c>
      <c r="X606" s="273">
        <v>130.72</v>
      </c>
      <c r="Y606" s="273">
        <v>133.6</v>
      </c>
      <c r="Z606" s="573">
        <v>0.57730000000000004</v>
      </c>
      <c r="AA606" s="273">
        <v>8047</v>
      </c>
      <c r="AB606" s="273">
        <f t="shared" si="66"/>
        <v>0</v>
      </c>
      <c r="AC606" s="271">
        <v>14.33</v>
      </c>
      <c r="AD606" s="273">
        <v>123.76</v>
      </c>
      <c r="AE606" s="273">
        <v>133.6</v>
      </c>
      <c r="AF606" s="573">
        <v>0.59619999999999995</v>
      </c>
      <c r="AG606" s="273">
        <v>14788</v>
      </c>
      <c r="AH606" s="273">
        <f t="shared" si="67"/>
        <v>0</v>
      </c>
      <c r="AI606" s="271">
        <v>26.94</v>
      </c>
      <c r="AJ606" s="273">
        <v>130.56</v>
      </c>
      <c r="AK606" s="273">
        <v>133.6</v>
      </c>
      <c r="AL606" s="573">
        <v>0.62539999999999996</v>
      </c>
      <c r="AM606" s="273">
        <v>27591</v>
      </c>
      <c r="AN606" s="273">
        <f t="shared" si="68"/>
        <v>0</v>
      </c>
      <c r="AO606" s="271">
        <v>46.93</v>
      </c>
      <c r="AP606" s="273">
        <f t="shared" si="69"/>
        <v>122477</v>
      </c>
    </row>
    <row r="607" spans="1:42">
      <c r="A607" s="579">
        <v>602</v>
      </c>
      <c r="B607" s="272" t="s">
        <v>3277</v>
      </c>
      <c r="C607" s="272" t="s">
        <v>4244</v>
      </c>
      <c r="D607" s="272" t="s">
        <v>394</v>
      </c>
      <c r="E607" s="273">
        <v>177.77777777777777</v>
      </c>
      <c r="F607" s="273">
        <v>83.4</v>
      </c>
      <c r="G607" s="273">
        <v>142.22200000000001</v>
      </c>
      <c r="H607" s="573">
        <v>0.89739999999999998</v>
      </c>
      <c r="I607" s="273">
        <v>1058.98</v>
      </c>
      <c r="J607" s="273">
        <f t="shared" si="63"/>
        <v>0</v>
      </c>
      <c r="K607" s="271">
        <v>2.0299999999999998</v>
      </c>
      <c r="L607" s="273">
        <v>129.12</v>
      </c>
      <c r="M607" s="273">
        <v>142.22200000000001</v>
      </c>
      <c r="N607" s="573">
        <v>0.84719999999999995</v>
      </c>
      <c r="O607" s="273">
        <v>4110</v>
      </c>
      <c r="P607" s="273">
        <f t="shared" si="64"/>
        <v>0</v>
      </c>
      <c r="Q607" s="271">
        <v>5.05</v>
      </c>
      <c r="R607" s="273">
        <v>153.36000000000001</v>
      </c>
      <c r="S607" s="273">
        <v>153.36000000000001</v>
      </c>
      <c r="T607" s="573">
        <v>0.89029999999999998</v>
      </c>
      <c r="U607" s="273">
        <v>8571</v>
      </c>
      <c r="V607" s="273">
        <f t="shared" si="65"/>
        <v>0</v>
      </c>
      <c r="W607" s="271">
        <v>8.7200000000000006</v>
      </c>
      <c r="X607" s="273">
        <v>149.76</v>
      </c>
      <c r="Y607" s="273">
        <v>149.76</v>
      </c>
      <c r="Z607" s="573">
        <v>0.86970000000000003</v>
      </c>
      <c r="AA607" s="273">
        <v>8274</v>
      </c>
      <c r="AB607" s="273">
        <f t="shared" si="66"/>
        <v>0</v>
      </c>
      <c r="AC607" s="271">
        <v>8.5399999999999991</v>
      </c>
      <c r="AD607" s="273">
        <v>153.36000000000001</v>
      </c>
      <c r="AE607" s="273">
        <v>153.36000000000001</v>
      </c>
      <c r="AF607" s="573">
        <v>0.88060000000000005</v>
      </c>
      <c r="AG607" s="273">
        <v>6909</v>
      </c>
      <c r="AH607" s="273">
        <f t="shared" si="67"/>
        <v>0</v>
      </c>
      <c r="AI607" s="271">
        <v>6.88</v>
      </c>
      <c r="AJ607" s="273">
        <v>148.56</v>
      </c>
      <c r="AK607" s="273">
        <v>148.56</v>
      </c>
      <c r="AL607" s="573">
        <v>0.88439999999999996</v>
      </c>
      <c r="AM607" s="273">
        <v>8472</v>
      </c>
      <c r="AN607" s="273">
        <f t="shared" si="68"/>
        <v>0</v>
      </c>
      <c r="AO607" s="271">
        <v>8.9600000000000009</v>
      </c>
      <c r="AP607" s="273">
        <f t="shared" si="69"/>
        <v>37394.979999999996</v>
      </c>
    </row>
    <row r="608" spans="1:42">
      <c r="A608" s="579">
        <v>603</v>
      </c>
      <c r="B608" s="272" t="s">
        <v>3277</v>
      </c>
      <c r="C608" s="272" t="s">
        <v>2534</v>
      </c>
      <c r="D608" s="272" t="s">
        <v>394</v>
      </c>
      <c r="E608" s="273">
        <v>180</v>
      </c>
      <c r="F608" s="273">
        <v>184</v>
      </c>
      <c r="G608" s="273">
        <v>184</v>
      </c>
      <c r="H608" s="573">
        <v>0.99039999999999995</v>
      </c>
      <c r="I608" s="273">
        <v>67196</v>
      </c>
      <c r="J608" s="273">
        <f t="shared" si="63"/>
        <v>0</v>
      </c>
      <c r="K608" s="271">
        <v>51.21</v>
      </c>
      <c r="L608" s="273">
        <v>173.6</v>
      </c>
      <c r="M608" s="273">
        <v>173.6</v>
      </c>
      <c r="N608" s="573">
        <v>0.99480000000000002</v>
      </c>
      <c r="O608" s="273">
        <v>37440</v>
      </c>
      <c r="P608" s="273">
        <f t="shared" si="64"/>
        <v>0</v>
      </c>
      <c r="Q608" s="271">
        <v>29.14</v>
      </c>
      <c r="R608" s="273">
        <v>177.92</v>
      </c>
      <c r="S608" s="273">
        <v>177.92</v>
      </c>
      <c r="T608" s="573">
        <v>0.99129999999999996</v>
      </c>
      <c r="U608" s="273">
        <v>39318</v>
      </c>
      <c r="V608" s="273">
        <f t="shared" si="65"/>
        <v>0</v>
      </c>
      <c r="W608" s="271">
        <v>30.96</v>
      </c>
      <c r="X608" s="273">
        <v>176.16</v>
      </c>
      <c r="Y608" s="273">
        <v>176.16</v>
      </c>
      <c r="Z608" s="573">
        <v>0.99299999999999999</v>
      </c>
      <c r="AA608" s="273">
        <v>56524</v>
      </c>
      <c r="AB608" s="273">
        <f t="shared" si="66"/>
        <v>0</v>
      </c>
      <c r="AC608" s="271">
        <v>43.43</v>
      </c>
      <c r="AD608" s="273">
        <v>179.52</v>
      </c>
      <c r="AE608" s="273">
        <v>179.52</v>
      </c>
      <c r="AF608" s="573">
        <v>0.99350000000000005</v>
      </c>
      <c r="AG608" s="273">
        <v>50292</v>
      </c>
      <c r="AH608" s="273">
        <f t="shared" si="67"/>
        <v>0</v>
      </c>
      <c r="AI608" s="271">
        <v>37.9</v>
      </c>
      <c r="AJ608" s="273">
        <v>186.08</v>
      </c>
      <c r="AK608" s="273">
        <v>186.08</v>
      </c>
      <c r="AL608" s="573">
        <v>0.99670000000000003</v>
      </c>
      <c r="AM608" s="273">
        <v>40852</v>
      </c>
      <c r="AN608" s="273">
        <f t="shared" si="68"/>
        <v>0</v>
      </c>
      <c r="AO608" s="271">
        <v>30.59</v>
      </c>
      <c r="AP608" s="273">
        <f t="shared" si="69"/>
        <v>291622</v>
      </c>
    </row>
    <row r="609" spans="1:42">
      <c r="A609" s="579">
        <v>604</v>
      </c>
      <c r="B609" s="272" t="s">
        <v>3277</v>
      </c>
      <c r="C609" s="272" t="s">
        <v>2555</v>
      </c>
      <c r="D609" s="272" t="s">
        <v>394</v>
      </c>
      <c r="E609" s="273">
        <v>180</v>
      </c>
      <c r="F609" s="273">
        <v>148.56</v>
      </c>
      <c r="G609" s="273">
        <v>148.56</v>
      </c>
      <c r="H609" s="573">
        <v>0.98780000000000001</v>
      </c>
      <c r="I609" s="273">
        <v>37266</v>
      </c>
      <c r="J609" s="273">
        <f t="shared" si="63"/>
        <v>0</v>
      </c>
      <c r="K609" s="271">
        <v>35.270000000000003</v>
      </c>
      <c r="L609" s="273">
        <v>158.4</v>
      </c>
      <c r="M609" s="273">
        <v>158.4</v>
      </c>
      <c r="N609" s="573">
        <v>0.98829999999999996</v>
      </c>
      <c r="O609" s="273">
        <v>33993</v>
      </c>
      <c r="P609" s="273">
        <f t="shared" si="64"/>
        <v>0</v>
      </c>
      <c r="Q609" s="271">
        <v>29.19</v>
      </c>
      <c r="R609" s="273">
        <v>143.28</v>
      </c>
      <c r="S609" s="273">
        <v>144</v>
      </c>
      <c r="T609" s="573">
        <v>0.98640000000000005</v>
      </c>
      <c r="U609" s="273">
        <v>33285</v>
      </c>
      <c r="V609" s="273">
        <f t="shared" si="65"/>
        <v>0</v>
      </c>
      <c r="W609" s="271">
        <v>32.71</v>
      </c>
      <c r="X609" s="273">
        <v>169.2</v>
      </c>
      <c r="Y609" s="273">
        <v>169.2</v>
      </c>
      <c r="Z609" s="573">
        <v>0.97529999999999994</v>
      </c>
      <c r="AA609" s="273">
        <v>34539</v>
      </c>
      <c r="AB609" s="273">
        <f t="shared" si="66"/>
        <v>0</v>
      </c>
      <c r="AC609" s="271">
        <v>28.13</v>
      </c>
      <c r="AD609" s="273">
        <v>160.19999999999999</v>
      </c>
      <c r="AE609" s="273">
        <v>160.19999999999999</v>
      </c>
      <c r="AF609" s="573">
        <v>0.97430000000000005</v>
      </c>
      <c r="AG609" s="273">
        <v>37626</v>
      </c>
      <c r="AH609" s="273">
        <f t="shared" si="67"/>
        <v>0</v>
      </c>
      <c r="AI609" s="271">
        <v>32.4</v>
      </c>
      <c r="AJ609" s="273">
        <v>161.76</v>
      </c>
      <c r="AK609" s="273">
        <v>161.76</v>
      </c>
      <c r="AL609" s="573">
        <v>0.96830000000000005</v>
      </c>
      <c r="AM609" s="273">
        <v>46209</v>
      </c>
      <c r="AN609" s="273">
        <f t="shared" si="68"/>
        <v>0</v>
      </c>
      <c r="AO609" s="271">
        <v>40.97</v>
      </c>
      <c r="AP609" s="273">
        <f t="shared" si="69"/>
        <v>222918</v>
      </c>
    </row>
    <row r="610" spans="1:42">
      <c r="A610" s="579">
        <v>605</v>
      </c>
      <c r="B610" s="272" t="s">
        <v>3277</v>
      </c>
      <c r="C610" s="272" t="s">
        <v>534</v>
      </c>
      <c r="D610" s="272" t="s">
        <v>421</v>
      </c>
      <c r="E610" s="273">
        <v>188.75</v>
      </c>
      <c r="F610" s="273">
        <v>136.80000000000001</v>
      </c>
      <c r="G610" s="273">
        <v>151</v>
      </c>
      <c r="H610" s="573">
        <v>0.85940000000000005</v>
      </c>
      <c r="I610" s="273">
        <v>56286</v>
      </c>
      <c r="J610" s="273">
        <f t="shared" si="63"/>
        <v>5494.0012031884453</v>
      </c>
      <c r="K610" s="271">
        <v>66.489999999999995</v>
      </c>
      <c r="L610" s="273">
        <v>131.28</v>
      </c>
      <c r="M610" s="273">
        <v>151</v>
      </c>
      <c r="N610" s="573">
        <v>0.83320000000000005</v>
      </c>
      <c r="O610" s="273">
        <v>58332</v>
      </c>
      <c r="P610" s="273">
        <f t="shared" si="64"/>
        <v>9498.1783172875694</v>
      </c>
      <c r="Q610" s="271">
        <v>71.67</v>
      </c>
      <c r="R610" s="273">
        <v>126.72</v>
      </c>
      <c r="S610" s="273">
        <v>151</v>
      </c>
      <c r="T610" s="573">
        <v>0.79039999999999999</v>
      </c>
      <c r="U610" s="273">
        <v>51885</v>
      </c>
      <c r="V610" s="273">
        <f t="shared" si="65"/>
        <v>8611.4386989157629</v>
      </c>
      <c r="W610" s="271">
        <v>71.94</v>
      </c>
      <c r="X610" s="273">
        <v>140.4</v>
      </c>
      <c r="Y610" s="273">
        <v>151</v>
      </c>
      <c r="Z610" s="573">
        <v>0.77800000000000002</v>
      </c>
      <c r="AA610" s="273">
        <v>53778</v>
      </c>
      <c r="AB610" s="273">
        <f t="shared" si="66"/>
        <v>5014.5120145080864</v>
      </c>
      <c r="AC610" s="271">
        <v>66.17</v>
      </c>
      <c r="AD610" s="273">
        <v>124.32</v>
      </c>
      <c r="AE610" s="273">
        <v>151</v>
      </c>
      <c r="AF610" s="573">
        <v>0.81100000000000005</v>
      </c>
      <c r="AG610" s="273">
        <v>57540</v>
      </c>
      <c r="AH610" s="273">
        <f t="shared" si="67"/>
        <v>12528.26597131682</v>
      </c>
      <c r="AI610" s="271">
        <v>76.7</v>
      </c>
      <c r="AJ610" s="273">
        <v>126</v>
      </c>
      <c r="AK610" s="273">
        <v>151</v>
      </c>
      <c r="AL610" s="573">
        <v>0.80259999999999998</v>
      </c>
      <c r="AM610" s="273">
        <v>56865</v>
      </c>
      <c r="AN610" s="273">
        <f t="shared" si="68"/>
        <v>13173.106031502115</v>
      </c>
      <c r="AO610" s="271">
        <v>78.09</v>
      </c>
      <c r="AP610" s="273">
        <f t="shared" si="69"/>
        <v>334686</v>
      </c>
    </row>
    <row r="611" spans="1:42">
      <c r="A611" s="579">
        <v>606</v>
      </c>
      <c r="B611" s="272" t="s">
        <v>3277</v>
      </c>
      <c r="C611" s="272" t="s">
        <v>2553</v>
      </c>
      <c r="D611" s="272" t="s">
        <v>394</v>
      </c>
      <c r="E611" s="273">
        <v>188.88888888888889</v>
      </c>
      <c r="F611" s="273">
        <v>166.32</v>
      </c>
      <c r="G611" s="273">
        <v>166.32</v>
      </c>
      <c r="H611" s="573">
        <v>0.98960000000000004</v>
      </c>
      <c r="I611" s="273">
        <v>56886</v>
      </c>
      <c r="J611" s="273">
        <f t="shared" si="63"/>
        <v>0</v>
      </c>
      <c r="K611" s="271">
        <v>48</v>
      </c>
      <c r="L611" s="273">
        <v>165.6</v>
      </c>
      <c r="M611" s="273">
        <v>165.6</v>
      </c>
      <c r="N611" s="573">
        <v>0.97740000000000005</v>
      </c>
      <c r="O611" s="273">
        <v>67608</v>
      </c>
      <c r="P611" s="273">
        <f t="shared" si="64"/>
        <v>0</v>
      </c>
      <c r="Q611" s="271">
        <v>56.14</v>
      </c>
      <c r="R611" s="273">
        <v>175.92</v>
      </c>
      <c r="S611" s="273">
        <v>175.92</v>
      </c>
      <c r="T611" s="573">
        <v>0.97370000000000001</v>
      </c>
      <c r="U611" s="273">
        <v>57888</v>
      </c>
      <c r="V611" s="273">
        <f t="shared" si="65"/>
        <v>0</v>
      </c>
      <c r="W611" s="271">
        <v>46.94</v>
      </c>
      <c r="X611" s="273">
        <v>171.12</v>
      </c>
      <c r="Y611" s="273">
        <v>171.12</v>
      </c>
      <c r="Z611" s="573">
        <v>0.97260000000000002</v>
      </c>
      <c r="AA611" s="273">
        <v>60687</v>
      </c>
      <c r="AB611" s="273">
        <f t="shared" si="66"/>
        <v>0</v>
      </c>
      <c r="AC611" s="271">
        <v>49.01</v>
      </c>
      <c r="AD611" s="273">
        <v>165.12</v>
      </c>
      <c r="AE611" s="273">
        <v>165.12</v>
      </c>
      <c r="AF611" s="573">
        <v>0.96840000000000004</v>
      </c>
      <c r="AG611" s="273">
        <v>40371</v>
      </c>
      <c r="AH611" s="273">
        <f t="shared" si="67"/>
        <v>0</v>
      </c>
      <c r="AI611" s="271">
        <v>33.93</v>
      </c>
      <c r="AJ611" s="273">
        <v>171.6</v>
      </c>
      <c r="AK611" s="273">
        <v>171.6</v>
      </c>
      <c r="AL611" s="573">
        <v>0.97209999999999996</v>
      </c>
      <c r="AM611" s="273">
        <v>59295</v>
      </c>
      <c r="AN611" s="273">
        <f t="shared" si="68"/>
        <v>0</v>
      </c>
      <c r="AO611" s="271">
        <v>49.37</v>
      </c>
      <c r="AP611" s="273">
        <f t="shared" si="69"/>
        <v>342735</v>
      </c>
    </row>
    <row r="612" spans="1:42">
      <c r="A612" s="579">
        <v>607</v>
      </c>
      <c r="B612" s="272" t="s">
        <v>3277</v>
      </c>
      <c r="C612" s="272" t="s">
        <v>2569</v>
      </c>
      <c r="D612" s="272" t="s">
        <v>394</v>
      </c>
      <c r="E612" s="273">
        <v>188.88888888888889</v>
      </c>
      <c r="F612" s="273">
        <v>144.16</v>
      </c>
      <c r="G612" s="273">
        <v>151.11099999999999</v>
      </c>
      <c r="H612" s="573">
        <v>0.996</v>
      </c>
      <c r="I612" s="273">
        <v>18316</v>
      </c>
      <c r="J612" s="273">
        <f t="shared" si="63"/>
        <v>0</v>
      </c>
      <c r="K612" s="271">
        <v>17.72</v>
      </c>
      <c r="L612" s="273">
        <v>148.16</v>
      </c>
      <c r="M612" s="273">
        <v>151.11099999999999</v>
      </c>
      <c r="N612" s="573">
        <v>0.99380000000000002</v>
      </c>
      <c r="O612" s="273">
        <v>61802</v>
      </c>
      <c r="P612" s="273">
        <f t="shared" si="64"/>
        <v>0</v>
      </c>
      <c r="Q612" s="271">
        <v>56.41</v>
      </c>
      <c r="R612" s="273">
        <v>133.6</v>
      </c>
      <c r="S612" s="273">
        <v>151.11099999999999</v>
      </c>
      <c r="T612" s="573">
        <v>0.99760000000000004</v>
      </c>
      <c r="U612" s="273">
        <v>35012</v>
      </c>
      <c r="V612" s="273">
        <f t="shared" si="65"/>
        <v>0</v>
      </c>
      <c r="W612" s="271">
        <v>36.479999999999997</v>
      </c>
      <c r="X612" s="273">
        <v>132.16</v>
      </c>
      <c r="Y612" s="273">
        <v>151.11099999999999</v>
      </c>
      <c r="Z612" s="573">
        <v>0.99590000000000001</v>
      </c>
      <c r="AA612" s="273">
        <v>29508</v>
      </c>
      <c r="AB612" s="273">
        <f t="shared" si="66"/>
        <v>0</v>
      </c>
      <c r="AC612" s="271">
        <v>30.13</v>
      </c>
      <c r="AD612" s="273">
        <v>143.36000000000001</v>
      </c>
      <c r="AE612" s="273">
        <v>151.11099999999999</v>
      </c>
      <c r="AF612" s="573">
        <v>0.99399999999999999</v>
      </c>
      <c r="AG612" s="273">
        <v>28580</v>
      </c>
      <c r="AH612" s="273">
        <f t="shared" si="67"/>
        <v>0</v>
      </c>
      <c r="AI612" s="271">
        <v>26.95</v>
      </c>
      <c r="AJ612" s="273">
        <v>135.19999999999999</v>
      </c>
      <c r="AK612" s="273">
        <v>151.11099999999999</v>
      </c>
      <c r="AL612" s="573">
        <v>0.99439999999999995</v>
      </c>
      <c r="AM612" s="273">
        <v>40708</v>
      </c>
      <c r="AN612" s="273">
        <f t="shared" si="68"/>
        <v>0</v>
      </c>
      <c r="AO612" s="271">
        <v>42.05</v>
      </c>
      <c r="AP612" s="273">
        <f t="shared" si="69"/>
        <v>213926</v>
      </c>
    </row>
    <row r="613" spans="1:42">
      <c r="A613" s="579">
        <v>608</v>
      </c>
      <c r="B613" s="272" t="s">
        <v>3277</v>
      </c>
      <c r="C613" s="272" t="s">
        <v>2503</v>
      </c>
      <c r="D613" s="272" t="s">
        <v>394</v>
      </c>
      <c r="E613" s="273">
        <v>189</v>
      </c>
      <c r="F613" s="273">
        <v>158.72</v>
      </c>
      <c r="G613" s="273">
        <v>158.72</v>
      </c>
      <c r="H613" s="573">
        <v>0.98729999999999996</v>
      </c>
      <c r="I613" s="273">
        <v>50778</v>
      </c>
      <c r="J613" s="273">
        <f t="shared" si="63"/>
        <v>0</v>
      </c>
      <c r="K613" s="271">
        <v>45</v>
      </c>
      <c r="L613" s="273">
        <v>153.12</v>
      </c>
      <c r="M613" s="273">
        <v>153.12</v>
      </c>
      <c r="N613" s="573">
        <v>0.97119999999999995</v>
      </c>
      <c r="O613" s="273">
        <v>26100</v>
      </c>
      <c r="P613" s="273">
        <f t="shared" si="64"/>
        <v>0</v>
      </c>
      <c r="Q613" s="271">
        <v>23.59</v>
      </c>
      <c r="R613" s="273">
        <v>135.52000000000001</v>
      </c>
      <c r="S613" s="273">
        <v>151.19999999999999</v>
      </c>
      <c r="T613" s="573">
        <v>0.97609999999999997</v>
      </c>
      <c r="U613" s="273">
        <v>24168</v>
      </c>
      <c r="V613" s="273">
        <f t="shared" si="65"/>
        <v>0</v>
      </c>
      <c r="W613" s="271">
        <v>25.37</v>
      </c>
      <c r="X613" s="273">
        <v>139.19999999999999</v>
      </c>
      <c r="Y613" s="273">
        <v>151.19999999999999</v>
      </c>
      <c r="Z613" s="573">
        <v>0.98409999999999997</v>
      </c>
      <c r="AA613" s="273">
        <v>27892</v>
      </c>
      <c r="AB613" s="273">
        <f t="shared" si="66"/>
        <v>0</v>
      </c>
      <c r="AC613" s="271">
        <v>27.36</v>
      </c>
      <c r="AD613" s="273">
        <v>131.84</v>
      </c>
      <c r="AE613" s="273">
        <v>151.19999999999999</v>
      </c>
      <c r="AF613" s="573">
        <v>0.98219999999999996</v>
      </c>
      <c r="AG613" s="273">
        <v>20414</v>
      </c>
      <c r="AH613" s="273">
        <f t="shared" si="67"/>
        <v>0</v>
      </c>
      <c r="AI613" s="271">
        <v>21.19</v>
      </c>
      <c r="AJ613" s="273">
        <v>141.91999999999999</v>
      </c>
      <c r="AK613" s="273">
        <v>151.19999999999999</v>
      </c>
      <c r="AL613" s="573">
        <v>0.99399999999999999</v>
      </c>
      <c r="AM613" s="273">
        <v>30966</v>
      </c>
      <c r="AN613" s="273">
        <f t="shared" si="68"/>
        <v>0</v>
      </c>
      <c r="AO613" s="271">
        <v>30.48</v>
      </c>
      <c r="AP613" s="273">
        <f t="shared" si="69"/>
        <v>180318</v>
      </c>
    </row>
    <row r="614" spans="1:42">
      <c r="A614" s="579">
        <v>609</v>
      </c>
      <c r="B614" s="272" t="s">
        <v>3277</v>
      </c>
      <c r="C614" s="272" t="s">
        <v>3473</v>
      </c>
      <c r="D614" s="272" t="s">
        <v>397</v>
      </c>
      <c r="E614" s="273">
        <v>189</v>
      </c>
      <c r="F614" s="273">
        <v>13.28</v>
      </c>
      <c r="G614" s="273">
        <v>151.19999999999999</v>
      </c>
      <c r="H614" s="573">
        <v>0.99950000000000006</v>
      </c>
      <c r="I614" s="273">
        <v>2354</v>
      </c>
      <c r="J614" s="273">
        <f t="shared" si="63"/>
        <v>0</v>
      </c>
      <c r="K614" s="271">
        <v>24.63</v>
      </c>
      <c r="L614" s="273">
        <v>6</v>
      </c>
      <c r="M614" s="273">
        <v>151.19999999999999</v>
      </c>
      <c r="N614" s="573">
        <v>0.99480000000000002</v>
      </c>
      <c r="O614" s="273">
        <v>384</v>
      </c>
      <c r="P614" s="273">
        <f t="shared" si="64"/>
        <v>0</v>
      </c>
      <c r="Q614" s="271">
        <v>8.65</v>
      </c>
      <c r="R614" s="273">
        <v>22.64</v>
      </c>
      <c r="S614" s="273">
        <v>151.19999999999999</v>
      </c>
      <c r="T614" s="573">
        <v>0.99139999999999995</v>
      </c>
      <c r="U614" s="273">
        <v>2309</v>
      </c>
      <c r="V614" s="273">
        <f t="shared" si="65"/>
        <v>0</v>
      </c>
      <c r="W614" s="271">
        <v>14.29</v>
      </c>
      <c r="X614" s="273">
        <v>23.76</v>
      </c>
      <c r="Y614" s="273">
        <v>151.19999999999999</v>
      </c>
      <c r="Z614" s="573">
        <v>0.99329999999999996</v>
      </c>
      <c r="AA614" s="273">
        <v>4152</v>
      </c>
      <c r="AB614" s="273">
        <f t="shared" si="66"/>
        <v>0</v>
      </c>
      <c r="AC614" s="271">
        <v>23.65</v>
      </c>
      <c r="AD614" s="273">
        <v>23.76</v>
      </c>
      <c r="AE614" s="273">
        <v>151.19999999999999</v>
      </c>
      <c r="AF614" s="573">
        <v>0.98750000000000004</v>
      </c>
      <c r="AG614" s="273">
        <v>3957</v>
      </c>
      <c r="AH614" s="273">
        <f t="shared" si="67"/>
        <v>0</v>
      </c>
      <c r="AI614" s="271">
        <v>22.67</v>
      </c>
      <c r="AJ614" s="273">
        <v>22.72</v>
      </c>
      <c r="AK614" s="273">
        <v>151.19999999999999</v>
      </c>
      <c r="AL614" s="573">
        <v>0.99650000000000005</v>
      </c>
      <c r="AM614" s="273">
        <v>2854</v>
      </c>
      <c r="AN614" s="273">
        <f t="shared" si="68"/>
        <v>0</v>
      </c>
      <c r="AO614" s="271">
        <v>17.510000000000002</v>
      </c>
      <c r="AP614" s="273">
        <f t="shared" si="69"/>
        <v>16010</v>
      </c>
    </row>
    <row r="615" spans="1:42">
      <c r="A615" s="579">
        <v>610</v>
      </c>
      <c r="B615" s="272" t="s">
        <v>3277</v>
      </c>
      <c r="C615" s="272" t="s">
        <v>3463</v>
      </c>
      <c r="D615" s="272" t="s">
        <v>394</v>
      </c>
      <c r="E615" s="273">
        <v>200</v>
      </c>
      <c r="F615" s="273">
        <v>153.44</v>
      </c>
      <c r="G615" s="273">
        <v>160</v>
      </c>
      <c r="H615" s="573">
        <v>0.9022</v>
      </c>
      <c r="I615" s="273">
        <v>40116</v>
      </c>
      <c r="J615" s="273">
        <f t="shared" si="63"/>
        <v>0</v>
      </c>
      <c r="K615" s="271">
        <v>40.25</v>
      </c>
      <c r="L615" s="273">
        <v>159.84</v>
      </c>
      <c r="M615" s="273">
        <v>160</v>
      </c>
      <c r="N615" s="573">
        <v>0.92630000000000001</v>
      </c>
      <c r="O615" s="273">
        <v>18074</v>
      </c>
      <c r="P615" s="273">
        <f t="shared" si="64"/>
        <v>0</v>
      </c>
      <c r="Q615" s="271">
        <v>16.41</v>
      </c>
      <c r="R615" s="273">
        <v>150.24</v>
      </c>
      <c r="S615" s="273">
        <v>160</v>
      </c>
      <c r="T615" s="573">
        <v>0.92520000000000002</v>
      </c>
      <c r="U615" s="273">
        <v>25956</v>
      </c>
      <c r="V615" s="273">
        <f t="shared" si="65"/>
        <v>0</v>
      </c>
      <c r="W615" s="271">
        <v>25.93</v>
      </c>
      <c r="X615" s="273">
        <v>154.24</v>
      </c>
      <c r="Y615" s="273">
        <v>160</v>
      </c>
      <c r="Z615" s="573">
        <v>0.93</v>
      </c>
      <c r="AA615" s="273">
        <v>18636</v>
      </c>
      <c r="AB615" s="273">
        <f t="shared" si="66"/>
        <v>0</v>
      </c>
      <c r="AC615" s="271">
        <v>17.46</v>
      </c>
      <c r="AD615" s="273">
        <v>161.28</v>
      </c>
      <c r="AE615" s="273">
        <v>161.28</v>
      </c>
      <c r="AF615" s="573">
        <v>0.92</v>
      </c>
      <c r="AG615" s="273">
        <v>28664</v>
      </c>
      <c r="AH615" s="273">
        <f t="shared" si="67"/>
        <v>0</v>
      </c>
      <c r="AI615" s="271">
        <v>25.96</v>
      </c>
      <c r="AJ615" s="273">
        <v>162.4</v>
      </c>
      <c r="AK615" s="273">
        <v>162.4</v>
      </c>
      <c r="AL615" s="573">
        <v>0.90800000000000003</v>
      </c>
      <c r="AM615" s="273">
        <v>50178</v>
      </c>
      <c r="AN615" s="273">
        <f t="shared" si="68"/>
        <v>0</v>
      </c>
      <c r="AO615" s="271">
        <v>47.26</v>
      </c>
      <c r="AP615" s="273">
        <f t="shared" si="69"/>
        <v>181624</v>
      </c>
    </row>
    <row r="616" spans="1:42">
      <c r="A616" s="579">
        <v>611</v>
      </c>
      <c r="B616" s="272" t="s">
        <v>3277</v>
      </c>
      <c r="C616" s="272" t="s">
        <v>2507</v>
      </c>
      <c r="D616" s="272" t="s">
        <v>394</v>
      </c>
      <c r="E616" s="273">
        <v>200</v>
      </c>
      <c r="F616" s="273">
        <v>179.28</v>
      </c>
      <c r="G616" s="273">
        <v>179.28</v>
      </c>
      <c r="H616" s="573">
        <v>0.90159999999999996</v>
      </c>
      <c r="I616" s="273">
        <v>27108</v>
      </c>
      <c r="J616" s="273">
        <f t="shared" si="63"/>
        <v>0</v>
      </c>
      <c r="K616" s="271">
        <v>23.29</v>
      </c>
      <c r="L616" s="273">
        <v>175.92</v>
      </c>
      <c r="M616" s="273">
        <v>175.92</v>
      </c>
      <c r="N616" s="573">
        <v>0.87280000000000002</v>
      </c>
      <c r="O616" s="273">
        <v>26058</v>
      </c>
      <c r="P616" s="273">
        <f t="shared" si="64"/>
        <v>0</v>
      </c>
      <c r="Q616" s="271">
        <v>22.81</v>
      </c>
      <c r="R616" s="273">
        <v>165.44</v>
      </c>
      <c r="S616" s="273">
        <v>165.44</v>
      </c>
      <c r="T616" s="573">
        <v>0.92320000000000002</v>
      </c>
      <c r="U616" s="273">
        <v>21312</v>
      </c>
      <c r="V616" s="273">
        <f t="shared" si="65"/>
        <v>0</v>
      </c>
      <c r="W616" s="271">
        <v>19.38</v>
      </c>
      <c r="X616" s="273">
        <v>152.96</v>
      </c>
      <c r="Y616" s="273">
        <v>160</v>
      </c>
      <c r="Z616" s="573">
        <v>0.90690000000000004</v>
      </c>
      <c r="AA616" s="273">
        <v>31730</v>
      </c>
      <c r="AB616" s="273">
        <f t="shared" si="66"/>
        <v>0</v>
      </c>
      <c r="AC616" s="271">
        <v>30.74</v>
      </c>
      <c r="AD616" s="273">
        <v>171.68</v>
      </c>
      <c r="AE616" s="273">
        <v>171.68</v>
      </c>
      <c r="AF616" s="573">
        <v>0.90659999999999996</v>
      </c>
      <c r="AG616" s="273">
        <v>31078</v>
      </c>
      <c r="AH616" s="273">
        <f t="shared" si="67"/>
        <v>0</v>
      </c>
      <c r="AI616" s="271">
        <v>26.83</v>
      </c>
      <c r="AJ616" s="273">
        <v>175.12</v>
      </c>
      <c r="AK616" s="273">
        <v>175.12</v>
      </c>
      <c r="AL616" s="573">
        <v>0.90249999999999997</v>
      </c>
      <c r="AM616" s="273">
        <v>41696</v>
      </c>
      <c r="AN616" s="273">
        <f t="shared" si="68"/>
        <v>0</v>
      </c>
      <c r="AO616" s="271">
        <v>36.64</v>
      </c>
      <c r="AP616" s="273">
        <f t="shared" si="69"/>
        <v>178982</v>
      </c>
    </row>
    <row r="617" spans="1:42">
      <c r="A617" s="579">
        <v>612</v>
      </c>
      <c r="B617" s="272" t="s">
        <v>3277</v>
      </c>
      <c r="C617" s="272" t="s">
        <v>2511</v>
      </c>
      <c r="D617" s="272" t="s">
        <v>394</v>
      </c>
      <c r="E617" s="273">
        <v>200</v>
      </c>
      <c r="F617" s="273">
        <v>184.56</v>
      </c>
      <c r="G617" s="273">
        <v>184.56</v>
      </c>
      <c r="H617" s="573">
        <v>0.9647</v>
      </c>
      <c r="I617" s="273">
        <v>20140</v>
      </c>
      <c r="J617" s="273">
        <f t="shared" si="63"/>
        <v>0</v>
      </c>
      <c r="K617" s="271">
        <v>16.05</v>
      </c>
      <c r="L617" s="273">
        <v>174.88</v>
      </c>
      <c r="M617" s="273">
        <v>174.88</v>
      </c>
      <c r="N617" s="573">
        <v>0.98219999999999996</v>
      </c>
      <c r="O617" s="273">
        <v>15165</v>
      </c>
      <c r="P617" s="273">
        <f t="shared" si="64"/>
        <v>0</v>
      </c>
      <c r="Q617" s="271">
        <v>11.67</v>
      </c>
      <c r="R617" s="273">
        <v>188.48</v>
      </c>
      <c r="S617" s="273">
        <v>188.48</v>
      </c>
      <c r="T617" s="573">
        <v>0.99860000000000004</v>
      </c>
      <c r="U617" s="273">
        <v>16428</v>
      </c>
      <c r="V617" s="273">
        <f t="shared" si="65"/>
        <v>0</v>
      </c>
      <c r="W617" s="271">
        <v>10.48</v>
      </c>
      <c r="X617" s="273">
        <v>213.76</v>
      </c>
      <c r="Y617" s="273">
        <v>213.76</v>
      </c>
      <c r="Z617" s="573">
        <v>0.99399999999999999</v>
      </c>
      <c r="AA617" s="273">
        <v>36483</v>
      </c>
      <c r="AB617" s="273">
        <f t="shared" si="66"/>
        <v>0</v>
      </c>
      <c r="AC617" s="271">
        <v>21.79</v>
      </c>
      <c r="AD617" s="273">
        <v>175.36</v>
      </c>
      <c r="AE617" s="273">
        <v>175.36</v>
      </c>
      <c r="AF617" s="573">
        <v>0.99870000000000003</v>
      </c>
      <c r="AG617" s="273">
        <v>0</v>
      </c>
      <c r="AH617" s="273">
        <f t="shared" si="67"/>
        <v>0</v>
      </c>
      <c r="AI617" s="271">
        <v>0</v>
      </c>
      <c r="AJ617" s="273">
        <v>197.68</v>
      </c>
      <c r="AK617" s="273">
        <v>197.68</v>
      </c>
      <c r="AL617" s="573">
        <v>0.99770000000000003</v>
      </c>
      <c r="AM617" s="273">
        <v>26222</v>
      </c>
      <c r="AN617" s="273">
        <f t="shared" si="68"/>
        <v>0</v>
      </c>
      <c r="AO617" s="271">
        <v>17.64</v>
      </c>
      <c r="AP617" s="273">
        <f t="shared" si="69"/>
        <v>114438</v>
      </c>
    </row>
    <row r="618" spans="1:42">
      <c r="A618" s="579">
        <v>613</v>
      </c>
      <c r="B618" s="272" t="s">
        <v>3277</v>
      </c>
      <c r="C618" s="272" t="s">
        <v>4411</v>
      </c>
      <c r="D618" s="272" t="s">
        <v>394</v>
      </c>
      <c r="E618" s="273">
        <v>200</v>
      </c>
      <c r="F618" s="273">
        <v>197.76</v>
      </c>
      <c r="G618" s="273">
        <v>197.76</v>
      </c>
      <c r="H618" s="573">
        <v>0.97070000000000001</v>
      </c>
      <c r="I618" s="273">
        <v>44924</v>
      </c>
      <c r="J618" s="273">
        <f t="shared" si="63"/>
        <v>0</v>
      </c>
      <c r="K618" s="271">
        <v>32.549999999999997</v>
      </c>
      <c r="L618" s="273">
        <v>199.2</v>
      </c>
      <c r="M618" s="273">
        <v>199.2</v>
      </c>
      <c r="N618" s="573">
        <v>0.96040000000000003</v>
      </c>
      <c r="O618" s="273">
        <v>46328</v>
      </c>
      <c r="P618" s="273">
        <f t="shared" si="64"/>
        <v>0</v>
      </c>
      <c r="Q618" s="271">
        <v>32.67</v>
      </c>
      <c r="R618" s="273">
        <v>189.2</v>
      </c>
      <c r="S618" s="273">
        <v>189.2</v>
      </c>
      <c r="T618" s="573">
        <v>0.98209999999999997</v>
      </c>
      <c r="U618" s="273">
        <v>44351</v>
      </c>
      <c r="V618" s="273">
        <f t="shared" si="65"/>
        <v>0</v>
      </c>
      <c r="W618" s="271">
        <v>33.17</v>
      </c>
      <c r="X618" s="273">
        <v>193.28</v>
      </c>
      <c r="Y618" s="273">
        <v>193.28</v>
      </c>
      <c r="Z618" s="573">
        <v>0.99439999999999995</v>
      </c>
      <c r="AA618" s="273">
        <v>57389</v>
      </c>
      <c r="AB618" s="273">
        <f t="shared" si="66"/>
        <v>0</v>
      </c>
      <c r="AC618" s="271">
        <v>40.090000000000003</v>
      </c>
      <c r="AD618" s="273">
        <v>197.68</v>
      </c>
      <c r="AE618" s="273">
        <v>197.68</v>
      </c>
      <c r="AF618" s="573">
        <v>0.99039999999999995</v>
      </c>
      <c r="AG618" s="273">
        <v>38524</v>
      </c>
      <c r="AH618" s="273">
        <f t="shared" si="67"/>
        <v>0</v>
      </c>
      <c r="AI618" s="271">
        <v>26.31</v>
      </c>
      <c r="AJ618" s="273">
        <v>192.24</v>
      </c>
      <c r="AK618" s="273">
        <v>192.24</v>
      </c>
      <c r="AL618" s="573">
        <v>0.98540000000000005</v>
      </c>
      <c r="AM618" s="273">
        <v>50952</v>
      </c>
      <c r="AN618" s="273">
        <f t="shared" si="68"/>
        <v>0</v>
      </c>
      <c r="AO618" s="271">
        <v>37.26</v>
      </c>
      <c r="AP618" s="273">
        <f t="shared" si="69"/>
        <v>282468</v>
      </c>
    </row>
    <row r="619" spans="1:42">
      <c r="A619" s="579">
        <v>614</v>
      </c>
      <c r="B619" s="272" t="s">
        <v>3277</v>
      </c>
      <c r="C619" s="272" t="s">
        <v>4412</v>
      </c>
      <c r="D619" s="272" t="s">
        <v>394</v>
      </c>
      <c r="E619" s="273">
        <v>200</v>
      </c>
      <c r="F619" s="273">
        <v>174.08</v>
      </c>
      <c r="G619" s="273">
        <v>174.08</v>
      </c>
      <c r="H619" s="573">
        <v>0.99870000000000003</v>
      </c>
      <c r="I619" s="273">
        <v>44887</v>
      </c>
      <c r="J619" s="273">
        <f t="shared" si="63"/>
        <v>0</v>
      </c>
      <c r="K619" s="271">
        <v>35.86</v>
      </c>
      <c r="L619" s="273">
        <v>172.4</v>
      </c>
      <c r="M619" s="273">
        <v>172.4</v>
      </c>
      <c r="N619" s="573">
        <v>0.99890000000000001</v>
      </c>
      <c r="O619" s="273">
        <v>25662</v>
      </c>
      <c r="P619" s="273">
        <f t="shared" si="64"/>
        <v>0</v>
      </c>
      <c r="Q619" s="271">
        <v>20.03</v>
      </c>
      <c r="R619" s="273">
        <v>170</v>
      </c>
      <c r="S619" s="273">
        <v>170</v>
      </c>
      <c r="T619" s="573">
        <v>0.99839999999999995</v>
      </c>
      <c r="U619" s="273">
        <v>16805</v>
      </c>
      <c r="V619" s="273">
        <f t="shared" si="65"/>
        <v>0</v>
      </c>
      <c r="W619" s="271">
        <v>13.75</v>
      </c>
      <c r="X619" s="273">
        <v>175.6</v>
      </c>
      <c r="Y619" s="273">
        <v>175.6</v>
      </c>
      <c r="Z619" s="573">
        <v>0.999</v>
      </c>
      <c r="AA619" s="273">
        <v>49539</v>
      </c>
      <c r="AB619" s="273">
        <f t="shared" si="66"/>
        <v>0</v>
      </c>
      <c r="AC619" s="271">
        <v>37.96</v>
      </c>
      <c r="AD619" s="273">
        <v>173.36</v>
      </c>
      <c r="AE619" s="273">
        <v>173.36</v>
      </c>
      <c r="AF619" s="573">
        <v>0.999</v>
      </c>
      <c r="AG619" s="273">
        <v>13373</v>
      </c>
      <c r="AH619" s="273">
        <f t="shared" si="67"/>
        <v>0</v>
      </c>
      <c r="AI619" s="271">
        <v>10.28</v>
      </c>
      <c r="AJ619" s="273">
        <v>173.68</v>
      </c>
      <c r="AK619" s="273">
        <v>173.68</v>
      </c>
      <c r="AL619" s="573">
        <v>0.998</v>
      </c>
      <c r="AM619" s="273">
        <v>0</v>
      </c>
      <c r="AN619" s="273">
        <f t="shared" si="68"/>
        <v>0</v>
      </c>
      <c r="AO619" s="271">
        <v>0</v>
      </c>
      <c r="AP619" s="273">
        <f t="shared" si="69"/>
        <v>150266</v>
      </c>
    </row>
    <row r="620" spans="1:42">
      <c r="A620" s="579">
        <v>615</v>
      </c>
      <c r="B620" s="272" t="s">
        <v>3277</v>
      </c>
      <c r="C620" s="272" t="s">
        <v>3467</v>
      </c>
      <c r="D620" s="272" t="s">
        <v>394</v>
      </c>
      <c r="E620" s="273">
        <v>200</v>
      </c>
      <c r="F620" s="273">
        <v>91.68</v>
      </c>
      <c r="G620" s="273">
        <v>160</v>
      </c>
      <c r="H620" s="573">
        <v>0.45129999999999998</v>
      </c>
      <c r="I620" s="273">
        <v>362</v>
      </c>
      <c r="J620" s="273">
        <f t="shared" si="63"/>
        <v>0</v>
      </c>
      <c r="K620" s="271">
        <v>1.21</v>
      </c>
      <c r="L620" s="273">
        <v>4.96</v>
      </c>
      <c r="M620" s="273">
        <v>160</v>
      </c>
      <c r="N620" s="573">
        <v>0.30470000000000003</v>
      </c>
      <c r="O620" s="273">
        <v>412</v>
      </c>
      <c r="P620" s="273">
        <f t="shared" si="64"/>
        <v>0</v>
      </c>
      <c r="Q620" s="271">
        <v>36.64</v>
      </c>
      <c r="R620" s="273">
        <v>100.64</v>
      </c>
      <c r="S620" s="273">
        <v>160</v>
      </c>
      <c r="T620" s="573">
        <v>0.4017</v>
      </c>
      <c r="U620" s="273">
        <v>896</v>
      </c>
      <c r="V620" s="273">
        <f t="shared" si="65"/>
        <v>0</v>
      </c>
      <c r="W620" s="271">
        <v>3.08</v>
      </c>
      <c r="X620" s="273">
        <v>102.24</v>
      </c>
      <c r="Y620" s="273">
        <v>160</v>
      </c>
      <c r="Z620" s="573">
        <v>0.56769999999999998</v>
      </c>
      <c r="AA620" s="273">
        <v>2748</v>
      </c>
      <c r="AB620" s="273">
        <f t="shared" si="66"/>
        <v>0</v>
      </c>
      <c r="AC620" s="271">
        <v>6.36</v>
      </c>
      <c r="AD620" s="273">
        <v>25.44</v>
      </c>
      <c r="AE620" s="273">
        <v>160</v>
      </c>
      <c r="AF620" s="573">
        <v>0.29830000000000001</v>
      </c>
      <c r="AG620" s="273">
        <v>568</v>
      </c>
      <c r="AH620" s="273">
        <f t="shared" si="67"/>
        <v>0</v>
      </c>
      <c r="AI620" s="271">
        <v>10.06</v>
      </c>
      <c r="AJ620" s="273">
        <v>86.56</v>
      </c>
      <c r="AK620" s="273">
        <v>160</v>
      </c>
      <c r="AL620" s="573">
        <v>0.4874</v>
      </c>
      <c r="AM620" s="273">
        <v>892</v>
      </c>
      <c r="AN620" s="273">
        <f t="shared" si="68"/>
        <v>0</v>
      </c>
      <c r="AO620" s="271">
        <v>2.94</v>
      </c>
      <c r="AP620" s="273">
        <f t="shared" si="69"/>
        <v>5878</v>
      </c>
    </row>
    <row r="621" spans="1:42">
      <c r="A621" s="579">
        <v>616</v>
      </c>
      <c r="B621" s="272" t="s">
        <v>3277</v>
      </c>
      <c r="C621" s="272" t="s">
        <v>3476</v>
      </c>
      <c r="D621" s="272" t="s">
        <v>1377</v>
      </c>
      <c r="E621" s="273">
        <v>200</v>
      </c>
      <c r="F621" s="273">
        <v>90.4</v>
      </c>
      <c r="G621" s="273">
        <v>200</v>
      </c>
      <c r="H621" s="573">
        <v>0.69130000000000003</v>
      </c>
      <c r="I621" s="273">
        <v>13403</v>
      </c>
      <c r="J621" s="273">
        <f t="shared" si="63"/>
        <v>0</v>
      </c>
      <c r="K621" s="271">
        <v>0.2978582841691248</v>
      </c>
      <c r="L621" s="273">
        <v>92.64</v>
      </c>
      <c r="M621" s="273">
        <v>200</v>
      </c>
      <c r="N621" s="573">
        <v>0.6925</v>
      </c>
      <c r="O621" s="273">
        <v>13702</v>
      </c>
      <c r="P621" s="273">
        <f t="shared" si="64"/>
        <v>0</v>
      </c>
      <c r="Q621" s="271">
        <v>0.28706914962764868</v>
      </c>
      <c r="R621" s="273">
        <v>85.6</v>
      </c>
      <c r="S621" s="273">
        <v>200</v>
      </c>
      <c r="T621" s="573">
        <v>0.66090000000000004</v>
      </c>
      <c r="U621" s="273">
        <v>11470</v>
      </c>
      <c r="V621" s="273">
        <f t="shared" si="65"/>
        <v>0</v>
      </c>
      <c r="W621" s="271">
        <v>0.28159073208722746</v>
      </c>
      <c r="X621" s="273">
        <v>84.32</v>
      </c>
      <c r="Y621" s="273">
        <v>200</v>
      </c>
      <c r="Z621" s="573">
        <v>0.67749999999999999</v>
      </c>
      <c r="AA621" s="273">
        <v>9606</v>
      </c>
      <c r="AB621" s="273">
        <f t="shared" si="66"/>
        <v>0</v>
      </c>
      <c r="AC621" s="271">
        <v>0.22598562057497298</v>
      </c>
      <c r="AD621" s="273">
        <v>80.400000000000006</v>
      </c>
      <c r="AE621" s="273">
        <v>200</v>
      </c>
      <c r="AF621" s="573">
        <v>0.66979999999999995</v>
      </c>
      <c r="AG621" s="273">
        <v>10636</v>
      </c>
      <c r="AH621" s="273">
        <f t="shared" si="67"/>
        <v>0</v>
      </c>
      <c r="AI621" s="271">
        <v>0.26545698924731181</v>
      </c>
      <c r="AJ621" s="273">
        <v>89.84</v>
      </c>
      <c r="AK621" s="273">
        <v>200</v>
      </c>
      <c r="AL621" s="573">
        <v>0.73329999999999995</v>
      </c>
      <c r="AM621" s="273">
        <v>12868</v>
      </c>
      <c r="AN621" s="273">
        <f t="shared" si="68"/>
        <v>0</v>
      </c>
      <c r="AO621" s="271">
        <v>0.2712692935589196</v>
      </c>
      <c r="AP621" s="273">
        <f t="shared" si="69"/>
        <v>71685</v>
      </c>
    </row>
    <row r="622" spans="1:42">
      <c r="A622" s="579">
        <v>617</v>
      </c>
      <c r="B622" s="272" t="s">
        <v>3277</v>
      </c>
      <c r="C622" s="272" t="s">
        <v>3475</v>
      </c>
      <c r="D622" s="272" t="s">
        <v>1377</v>
      </c>
      <c r="E622" s="273">
        <v>210</v>
      </c>
      <c r="F622" s="273">
        <v>72.64</v>
      </c>
      <c r="G622" s="273">
        <v>210</v>
      </c>
      <c r="H622" s="573">
        <v>0.88280000000000003</v>
      </c>
      <c r="I622" s="273">
        <v>15325</v>
      </c>
      <c r="J622" s="273">
        <f t="shared" si="63"/>
        <v>0</v>
      </c>
      <c r="K622" s="271">
        <v>0.32957430861478215</v>
      </c>
      <c r="L622" s="273">
        <v>62.24</v>
      </c>
      <c r="M622" s="273">
        <v>210</v>
      </c>
      <c r="N622" s="573">
        <v>0.86770000000000003</v>
      </c>
      <c r="O622" s="273">
        <v>13843</v>
      </c>
      <c r="P622" s="273">
        <f t="shared" si="64"/>
        <v>0</v>
      </c>
      <c r="Q622" s="271">
        <v>0.34148509412057387</v>
      </c>
      <c r="R622" s="273">
        <v>60.8</v>
      </c>
      <c r="S622" s="273">
        <v>210</v>
      </c>
      <c r="T622" s="573">
        <v>0.87560000000000004</v>
      </c>
      <c r="U622" s="273">
        <v>14059</v>
      </c>
      <c r="V622" s="273">
        <f t="shared" si="65"/>
        <v>0</v>
      </c>
      <c r="W622" s="271">
        <v>0.36378380847953223</v>
      </c>
      <c r="X622" s="273">
        <v>59.04</v>
      </c>
      <c r="Y622" s="273">
        <v>210</v>
      </c>
      <c r="Z622" s="573">
        <v>0.89419999999999999</v>
      </c>
      <c r="AA622" s="273">
        <v>14035</v>
      </c>
      <c r="AB622" s="273">
        <f t="shared" si="66"/>
        <v>0</v>
      </c>
      <c r="AC622" s="271">
        <v>0.35484872657866362</v>
      </c>
      <c r="AD622" s="273">
        <v>52.96</v>
      </c>
      <c r="AE622" s="273">
        <v>210</v>
      </c>
      <c r="AF622" s="573">
        <v>0.91649999999999998</v>
      </c>
      <c r="AG622" s="273">
        <v>8867</v>
      </c>
      <c r="AH622" s="273">
        <f t="shared" si="67"/>
        <v>0</v>
      </c>
      <c r="AI622" s="271">
        <v>0.24341255725562813</v>
      </c>
      <c r="AJ622" s="273">
        <v>43.52</v>
      </c>
      <c r="AK622" s="273">
        <v>210</v>
      </c>
      <c r="AL622" s="573">
        <v>0.89629999999999999</v>
      </c>
      <c r="AM622" s="273">
        <v>8365</v>
      </c>
      <c r="AN622" s="273">
        <f t="shared" si="68"/>
        <v>0</v>
      </c>
      <c r="AO622" s="271">
        <v>0.2944686989379085</v>
      </c>
      <c r="AP622" s="273">
        <f t="shared" si="69"/>
        <v>74494</v>
      </c>
    </row>
    <row r="623" spans="1:42">
      <c r="A623" s="579">
        <v>618</v>
      </c>
      <c r="B623" s="272" t="s">
        <v>3277</v>
      </c>
      <c r="C623" s="272" t="s">
        <v>3464</v>
      </c>
      <c r="D623" s="272" t="s">
        <v>394</v>
      </c>
      <c r="E623" s="273">
        <v>230</v>
      </c>
      <c r="F623" s="273">
        <v>195.36</v>
      </c>
      <c r="G623" s="273">
        <v>195.36</v>
      </c>
      <c r="H623" s="573">
        <v>0.99160000000000004</v>
      </c>
      <c r="I623" s="273">
        <v>55624</v>
      </c>
      <c r="J623" s="273">
        <f t="shared" si="63"/>
        <v>0</v>
      </c>
      <c r="K623" s="271">
        <v>39.880000000000003</v>
      </c>
      <c r="L623" s="273">
        <v>208.8</v>
      </c>
      <c r="M623" s="273">
        <v>208.8</v>
      </c>
      <c r="N623" s="573">
        <v>0.99150000000000005</v>
      </c>
      <c r="O623" s="273">
        <v>54938</v>
      </c>
      <c r="P623" s="273">
        <f t="shared" si="64"/>
        <v>0</v>
      </c>
      <c r="Q623" s="271">
        <v>35.659999999999997</v>
      </c>
      <c r="R623" s="273">
        <v>204.96</v>
      </c>
      <c r="S623" s="273">
        <v>204.96</v>
      </c>
      <c r="T623" s="573">
        <v>0.99139999999999995</v>
      </c>
      <c r="U623" s="273">
        <v>53420</v>
      </c>
      <c r="V623" s="273">
        <f t="shared" si="65"/>
        <v>0</v>
      </c>
      <c r="W623" s="271">
        <v>36.51</v>
      </c>
      <c r="X623" s="273">
        <v>208.48</v>
      </c>
      <c r="Y623" s="273">
        <v>208.48</v>
      </c>
      <c r="Z623" s="573">
        <v>0.99080000000000001</v>
      </c>
      <c r="AA623" s="273">
        <v>38954</v>
      </c>
      <c r="AB623" s="273">
        <f t="shared" si="66"/>
        <v>0</v>
      </c>
      <c r="AC623" s="271">
        <v>25.35</v>
      </c>
      <c r="AD623" s="273">
        <v>195.36</v>
      </c>
      <c r="AE623" s="273">
        <v>195.36</v>
      </c>
      <c r="AF623" s="573">
        <v>0.98950000000000005</v>
      </c>
      <c r="AG623" s="273">
        <v>34792</v>
      </c>
      <c r="AH623" s="273">
        <f t="shared" si="67"/>
        <v>0</v>
      </c>
      <c r="AI623" s="271">
        <v>24.19</v>
      </c>
      <c r="AJ623" s="273">
        <v>224.64</v>
      </c>
      <c r="AK623" s="273">
        <v>224.64</v>
      </c>
      <c r="AL623" s="573">
        <v>0.98960000000000004</v>
      </c>
      <c r="AM623" s="273">
        <v>84388</v>
      </c>
      <c r="AN623" s="273">
        <f t="shared" si="68"/>
        <v>0</v>
      </c>
      <c r="AO623" s="271">
        <v>52.72</v>
      </c>
      <c r="AP623" s="273">
        <f t="shared" si="69"/>
        <v>322116</v>
      </c>
    </row>
    <row r="624" spans="1:42">
      <c r="A624" s="579">
        <v>619</v>
      </c>
      <c r="B624" s="272" t="s">
        <v>3277</v>
      </c>
      <c r="C624" s="272" t="s">
        <v>2515</v>
      </c>
      <c r="D624" s="272" t="s">
        <v>394</v>
      </c>
      <c r="E624" s="273">
        <v>250</v>
      </c>
      <c r="F624" s="273">
        <v>77.400000000000006</v>
      </c>
      <c r="G624" s="273">
        <v>200</v>
      </c>
      <c r="H624" s="573">
        <v>0.77100000000000002</v>
      </c>
      <c r="I624" s="273">
        <v>25517</v>
      </c>
      <c r="J624" s="273">
        <f t="shared" si="63"/>
        <v>0</v>
      </c>
      <c r="K624" s="271">
        <v>59.38</v>
      </c>
      <c r="L624" s="273">
        <v>81.400000000000006</v>
      </c>
      <c r="M624" s="273">
        <v>200</v>
      </c>
      <c r="N624" s="573">
        <v>0.89090000000000003</v>
      </c>
      <c r="O624" s="273">
        <v>28430</v>
      </c>
      <c r="P624" s="273">
        <f t="shared" si="64"/>
        <v>0</v>
      </c>
      <c r="Q624" s="271">
        <v>52.69</v>
      </c>
      <c r="R624" s="273">
        <v>79.400000000000006</v>
      </c>
      <c r="S624" s="273">
        <v>200</v>
      </c>
      <c r="T624" s="573">
        <v>0.86809999999999998</v>
      </c>
      <c r="U624" s="273">
        <v>29670</v>
      </c>
      <c r="V624" s="273">
        <f t="shared" si="65"/>
        <v>0</v>
      </c>
      <c r="W624" s="271">
        <v>59.78</v>
      </c>
      <c r="X624" s="273">
        <v>74.8</v>
      </c>
      <c r="Y624" s="273">
        <v>200</v>
      </c>
      <c r="Z624" s="573">
        <v>0.86870000000000003</v>
      </c>
      <c r="AA624" s="273">
        <v>28340</v>
      </c>
      <c r="AB624" s="273">
        <f t="shared" si="66"/>
        <v>0</v>
      </c>
      <c r="AC624" s="271">
        <v>58.62</v>
      </c>
      <c r="AD624" s="273">
        <v>70.8</v>
      </c>
      <c r="AE624" s="273">
        <v>200</v>
      </c>
      <c r="AF624" s="573">
        <v>0.83779999999999999</v>
      </c>
      <c r="AG624" s="273">
        <v>28053</v>
      </c>
      <c r="AH624" s="273">
        <f t="shared" si="67"/>
        <v>1575.4162340726759</v>
      </c>
      <c r="AI624" s="271">
        <v>63.57</v>
      </c>
      <c r="AJ624" s="273">
        <v>75.400000000000006</v>
      </c>
      <c r="AK624" s="273">
        <v>200</v>
      </c>
      <c r="AL624" s="573">
        <v>0.82930000000000004</v>
      </c>
      <c r="AM624" s="273">
        <v>28672</v>
      </c>
      <c r="AN624" s="273">
        <f t="shared" si="68"/>
        <v>1656.9246231155778</v>
      </c>
      <c r="AO624" s="271">
        <v>63.68</v>
      </c>
      <c r="AP624" s="273">
        <f t="shared" si="69"/>
        <v>168682</v>
      </c>
    </row>
    <row r="625" spans="1:42">
      <c r="A625" s="579">
        <v>620</v>
      </c>
      <c r="B625" s="272" t="s">
        <v>3277</v>
      </c>
      <c r="C625" s="272" t="s">
        <v>4243</v>
      </c>
      <c r="D625" s="272" t="s">
        <v>394</v>
      </c>
      <c r="E625" s="273">
        <v>255</v>
      </c>
      <c r="F625" s="273">
        <v>106.32</v>
      </c>
      <c r="G625" s="273">
        <v>204</v>
      </c>
      <c r="H625" s="573">
        <v>0.79730000000000001</v>
      </c>
      <c r="I625" s="273">
        <v>1995</v>
      </c>
      <c r="J625" s="273">
        <f t="shared" si="63"/>
        <v>0</v>
      </c>
      <c r="K625" s="271">
        <v>3.27</v>
      </c>
      <c r="L625" s="273">
        <v>123.36</v>
      </c>
      <c r="M625" s="273">
        <v>204</v>
      </c>
      <c r="N625" s="573">
        <v>0.77080000000000004</v>
      </c>
      <c r="O625" s="273">
        <v>1857</v>
      </c>
      <c r="P625" s="273">
        <f t="shared" si="64"/>
        <v>0</v>
      </c>
      <c r="Q625" s="271">
        <v>2.62</v>
      </c>
      <c r="R625" s="273">
        <v>11.28</v>
      </c>
      <c r="S625" s="273">
        <v>204</v>
      </c>
      <c r="T625" s="573">
        <v>0.78220000000000001</v>
      </c>
      <c r="U625" s="273">
        <v>1002</v>
      </c>
      <c r="V625" s="273">
        <f t="shared" si="65"/>
        <v>0</v>
      </c>
      <c r="W625" s="271">
        <v>15.26</v>
      </c>
      <c r="X625" s="273">
        <v>9.6</v>
      </c>
      <c r="Y625" s="273">
        <v>204</v>
      </c>
      <c r="Z625" s="573">
        <v>0.89459999999999995</v>
      </c>
      <c r="AA625" s="273">
        <v>1435.8</v>
      </c>
      <c r="AB625" s="273">
        <f t="shared" si="66"/>
        <v>0</v>
      </c>
      <c r="AC625" s="271">
        <v>23.22</v>
      </c>
      <c r="AD625" s="273">
        <v>203.28</v>
      </c>
      <c r="AE625" s="273">
        <v>204</v>
      </c>
      <c r="AF625" s="573">
        <v>0.7329</v>
      </c>
      <c r="AG625" s="273">
        <v>4200</v>
      </c>
      <c r="AH625" s="273">
        <f t="shared" si="67"/>
        <v>0</v>
      </c>
      <c r="AI625" s="271">
        <v>3.79</v>
      </c>
      <c r="AJ625" s="273">
        <v>260.39999999999998</v>
      </c>
      <c r="AK625" s="273">
        <v>260.39999999999998</v>
      </c>
      <c r="AL625" s="573">
        <v>0.73180000000000001</v>
      </c>
      <c r="AM625" s="273">
        <v>21114</v>
      </c>
      <c r="AN625" s="273">
        <f t="shared" si="68"/>
        <v>0</v>
      </c>
      <c r="AO625" s="271">
        <v>15.39</v>
      </c>
      <c r="AP625" s="273">
        <f t="shared" si="69"/>
        <v>31603.8</v>
      </c>
    </row>
    <row r="626" spans="1:42">
      <c r="A626" s="579">
        <v>621</v>
      </c>
      <c r="B626" s="272" t="s">
        <v>3277</v>
      </c>
      <c r="C626" s="272" t="s">
        <v>2551</v>
      </c>
      <c r="D626" s="272" t="s">
        <v>394</v>
      </c>
      <c r="E626" s="273">
        <v>255.55555555555554</v>
      </c>
      <c r="F626" s="273">
        <v>124.8</v>
      </c>
      <c r="G626" s="273">
        <v>204.44399999999999</v>
      </c>
      <c r="H626" s="573">
        <v>0.93</v>
      </c>
      <c r="I626" s="273">
        <v>14388</v>
      </c>
      <c r="J626" s="273">
        <f t="shared" si="63"/>
        <v>0</v>
      </c>
      <c r="K626" s="271">
        <v>17.22</v>
      </c>
      <c r="L626" s="273">
        <v>124.8</v>
      </c>
      <c r="M626" s="273">
        <v>204.44399999999999</v>
      </c>
      <c r="N626" s="573">
        <v>0.94169999999999998</v>
      </c>
      <c r="O626" s="273">
        <v>11250</v>
      </c>
      <c r="P626" s="273">
        <f t="shared" si="64"/>
        <v>0</v>
      </c>
      <c r="Q626" s="271">
        <v>12.87</v>
      </c>
      <c r="R626" s="273">
        <v>101.6</v>
      </c>
      <c r="S626" s="273">
        <v>204.44399999999999</v>
      </c>
      <c r="T626" s="573">
        <v>0.7621</v>
      </c>
      <c r="U626" s="273">
        <v>4756</v>
      </c>
      <c r="V626" s="273">
        <f t="shared" si="65"/>
        <v>0</v>
      </c>
      <c r="W626" s="271">
        <v>8.5299999999999994</v>
      </c>
      <c r="X626" s="273">
        <v>164.96</v>
      </c>
      <c r="Y626" s="273">
        <v>204.44399999999999</v>
      </c>
      <c r="Z626" s="573">
        <v>0.65920000000000001</v>
      </c>
      <c r="AA626" s="273">
        <v>21256</v>
      </c>
      <c r="AB626" s="273">
        <f t="shared" si="66"/>
        <v>0</v>
      </c>
      <c r="AC626" s="271">
        <v>26.27</v>
      </c>
      <c r="AD626" s="273">
        <v>134.88</v>
      </c>
      <c r="AE626" s="273">
        <v>204.44399999999999</v>
      </c>
      <c r="AF626" s="573">
        <v>0.93149999999999999</v>
      </c>
      <c r="AG626" s="273">
        <v>15016</v>
      </c>
      <c r="AH626" s="273">
        <f t="shared" si="67"/>
        <v>0</v>
      </c>
      <c r="AI626" s="271">
        <v>16.059999999999999</v>
      </c>
      <c r="AJ626" s="273">
        <v>131.68</v>
      </c>
      <c r="AK626" s="273">
        <v>204.44399999999999</v>
      </c>
      <c r="AL626" s="573">
        <v>0.93240000000000001</v>
      </c>
      <c r="AM626" s="273">
        <v>20432</v>
      </c>
      <c r="AN626" s="273">
        <f t="shared" si="68"/>
        <v>0</v>
      </c>
      <c r="AO626" s="271">
        <v>23.11</v>
      </c>
      <c r="AP626" s="273">
        <f t="shared" si="69"/>
        <v>87098</v>
      </c>
    </row>
    <row r="627" spans="1:42">
      <c r="A627" s="579">
        <v>622</v>
      </c>
      <c r="B627" s="272" t="s">
        <v>3277</v>
      </c>
      <c r="C627" s="272" t="s">
        <v>4238</v>
      </c>
      <c r="D627" s="272" t="s">
        <v>397</v>
      </c>
      <c r="E627" s="273">
        <v>278</v>
      </c>
      <c r="F627" s="273">
        <v>12.96</v>
      </c>
      <c r="G627" s="273">
        <v>222.4</v>
      </c>
      <c r="H627" s="573">
        <v>0.93659999999999999</v>
      </c>
      <c r="I627" s="273">
        <v>2870</v>
      </c>
      <c r="J627" s="273">
        <f t="shared" si="63"/>
        <v>0</v>
      </c>
      <c r="K627" s="271">
        <v>32.840000000000003</v>
      </c>
      <c r="L627" s="273">
        <v>8.9600000000000009</v>
      </c>
      <c r="M627" s="273">
        <v>222.4</v>
      </c>
      <c r="N627" s="573">
        <v>0.88380000000000003</v>
      </c>
      <c r="O627" s="273">
        <v>1856</v>
      </c>
      <c r="P627" s="273">
        <f t="shared" si="64"/>
        <v>0</v>
      </c>
      <c r="Q627" s="271">
        <v>31.5</v>
      </c>
      <c r="R627" s="273">
        <v>10.56</v>
      </c>
      <c r="S627" s="273">
        <v>222.4</v>
      </c>
      <c r="T627" s="573">
        <v>0.87739999999999996</v>
      </c>
      <c r="U627" s="273">
        <v>2090</v>
      </c>
      <c r="V627" s="273">
        <f t="shared" si="65"/>
        <v>0</v>
      </c>
      <c r="W627" s="271">
        <v>31.33</v>
      </c>
      <c r="X627" s="273">
        <v>11.36</v>
      </c>
      <c r="Y627" s="273">
        <v>222.4</v>
      </c>
      <c r="Z627" s="573">
        <v>0.94259999999999999</v>
      </c>
      <c r="AA627" s="273">
        <v>3386</v>
      </c>
      <c r="AB627" s="273">
        <f t="shared" si="66"/>
        <v>0</v>
      </c>
      <c r="AC627" s="271">
        <v>42.5</v>
      </c>
      <c r="AD627" s="273">
        <v>16.16</v>
      </c>
      <c r="AE627" s="273">
        <v>222.4</v>
      </c>
      <c r="AF627" s="573">
        <v>0.9506</v>
      </c>
      <c r="AG627" s="273">
        <v>3428</v>
      </c>
      <c r="AH627" s="273">
        <f t="shared" si="67"/>
        <v>0</v>
      </c>
      <c r="AI627" s="271">
        <v>29.99</v>
      </c>
      <c r="AJ627" s="273">
        <v>14.24</v>
      </c>
      <c r="AK627" s="273">
        <v>222.4</v>
      </c>
      <c r="AL627" s="573">
        <v>0.94520000000000004</v>
      </c>
      <c r="AM627" s="273">
        <v>3318</v>
      </c>
      <c r="AN627" s="273">
        <f t="shared" si="68"/>
        <v>0</v>
      </c>
      <c r="AO627" s="271">
        <v>34.229999999999997</v>
      </c>
      <c r="AP627" s="273">
        <f t="shared" si="69"/>
        <v>16948</v>
      </c>
    </row>
    <row r="628" spans="1:42">
      <c r="A628" s="579">
        <v>623</v>
      </c>
      <c r="B628" s="272" t="s">
        <v>3277</v>
      </c>
      <c r="C628" s="272" t="s">
        <v>2499</v>
      </c>
      <c r="D628" s="272" t="s">
        <v>394</v>
      </c>
      <c r="E628" s="273">
        <v>306.08</v>
      </c>
      <c r="F628" s="273">
        <v>272</v>
      </c>
      <c r="G628" s="273">
        <v>272</v>
      </c>
      <c r="H628" s="573">
        <v>0.86539999999999995</v>
      </c>
      <c r="I628" s="273">
        <v>77592</v>
      </c>
      <c r="J628" s="273">
        <f t="shared" si="63"/>
        <v>0</v>
      </c>
      <c r="K628" s="271">
        <v>45.78</v>
      </c>
      <c r="L628" s="273">
        <v>244.16</v>
      </c>
      <c r="M628" s="273">
        <v>244.864</v>
      </c>
      <c r="N628" s="573">
        <v>0.84809999999999997</v>
      </c>
      <c r="O628" s="273">
        <v>76638</v>
      </c>
      <c r="P628" s="273">
        <f t="shared" si="64"/>
        <v>0</v>
      </c>
      <c r="Q628" s="271">
        <v>49.74</v>
      </c>
      <c r="R628" s="273">
        <v>232.96</v>
      </c>
      <c r="S628" s="273">
        <v>244.864</v>
      </c>
      <c r="T628" s="573">
        <v>0.89939999999999998</v>
      </c>
      <c r="U628" s="273">
        <v>71604</v>
      </c>
      <c r="V628" s="273">
        <f t="shared" si="65"/>
        <v>0</v>
      </c>
      <c r="W628" s="271">
        <v>47.46</v>
      </c>
      <c r="X628" s="273">
        <v>255.68</v>
      </c>
      <c r="Y628" s="273">
        <v>255.68</v>
      </c>
      <c r="Z628" s="573">
        <v>0.89349999999999996</v>
      </c>
      <c r="AA628" s="273">
        <v>64266</v>
      </c>
      <c r="AB628" s="273">
        <f t="shared" si="66"/>
        <v>0</v>
      </c>
      <c r="AC628" s="271">
        <v>37.81</v>
      </c>
      <c r="AD628" s="273">
        <v>232.16</v>
      </c>
      <c r="AE628" s="273">
        <v>244.864</v>
      </c>
      <c r="AF628" s="573">
        <v>0.91320000000000001</v>
      </c>
      <c r="AG628" s="273">
        <v>53868</v>
      </c>
      <c r="AH628" s="273">
        <f t="shared" si="67"/>
        <v>0</v>
      </c>
      <c r="AI628" s="271">
        <v>34.15</v>
      </c>
      <c r="AJ628" s="273">
        <v>258.72000000000003</v>
      </c>
      <c r="AK628" s="273">
        <v>258.72000000000003</v>
      </c>
      <c r="AL628" s="573">
        <v>0.87280000000000002</v>
      </c>
      <c r="AM628" s="273">
        <v>84542</v>
      </c>
      <c r="AN628" s="273">
        <f t="shared" si="68"/>
        <v>0</v>
      </c>
      <c r="AO628" s="271">
        <v>51.99</v>
      </c>
      <c r="AP628" s="273">
        <f t="shared" si="69"/>
        <v>428510</v>
      </c>
    </row>
    <row r="629" spans="1:42">
      <c r="A629" s="579">
        <v>624</v>
      </c>
      <c r="B629" s="272" t="s">
        <v>3277</v>
      </c>
      <c r="C629" s="272" t="s">
        <v>3472</v>
      </c>
      <c r="D629" s="272" t="s">
        <v>391</v>
      </c>
      <c r="E629" s="273">
        <v>316</v>
      </c>
      <c r="F629" s="273">
        <v>0</v>
      </c>
      <c r="G629" s="273">
        <v>252.8</v>
      </c>
      <c r="H629" s="573">
        <v>0</v>
      </c>
      <c r="I629" s="273">
        <v>0</v>
      </c>
      <c r="J629" s="273">
        <f t="shared" si="63"/>
        <v>0</v>
      </c>
      <c r="K629" s="271">
        <v>0</v>
      </c>
      <c r="L629" s="273">
        <v>0</v>
      </c>
      <c r="M629" s="273">
        <v>252.8</v>
      </c>
      <c r="N629" s="573">
        <v>0</v>
      </c>
      <c r="O629" s="273">
        <v>0</v>
      </c>
      <c r="P629" s="273">
        <f t="shared" si="64"/>
        <v>0</v>
      </c>
      <c r="Q629" s="271">
        <v>0</v>
      </c>
      <c r="R629" s="273">
        <v>41.92</v>
      </c>
      <c r="S629" s="273">
        <v>252.8</v>
      </c>
      <c r="T629" s="573">
        <v>0.20280000000000001</v>
      </c>
      <c r="U629" s="273">
        <v>340</v>
      </c>
      <c r="V629" s="273">
        <f t="shared" si="65"/>
        <v>0</v>
      </c>
      <c r="W629" s="271">
        <v>0.56000000000000005</v>
      </c>
      <c r="X629" s="273">
        <v>71.680000000000007</v>
      </c>
      <c r="Y629" s="273">
        <v>252.8</v>
      </c>
      <c r="Z629" s="573">
        <v>0.21740000000000001</v>
      </c>
      <c r="AA629" s="273">
        <v>1172</v>
      </c>
      <c r="AB629" s="273">
        <f t="shared" si="66"/>
        <v>0</v>
      </c>
      <c r="AC629" s="271">
        <v>10.11</v>
      </c>
      <c r="AD629" s="273">
        <v>72</v>
      </c>
      <c r="AE629" s="273">
        <v>252.8</v>
      </c>
      <c r="AF629" s="573">
        <v>0.2631</v>
      </c>
      <c r="AG629" s="273">
        <v>1346</v>
      </c>
      <c r="AH629" s="273">
        <f t="shared" si="67"/>
        <v>0</v>
      </c>
      <c r="AI629" s="271">
        <v>12.73</v>
      </c>
      <c r="AJ629" s="273">
        <v>96.32</v>
      </c>
      <c r="AK629" s="273">
        <v>252.8</v>
      </c>
      <c r="AL629" s="573">
        <v>0.28760000000000002</v>
      </c>
      <c r="AM629" s="273">
        <v>1908</v>
      </c>
      <c r="AN629" s="273">
        <f t="shared" si="68"/>
        <v>0</v>
      </c>
      <c r="AO629" s="271">
        <v>0.73</v>
      </c>
      <c r="AP629" s="273">
        <f t="shared" si="69"/>
        <v>4766</v>
      </c>
    </row>
    <row r="630" spans="1:42">
      <c r="A630" s="579">
        <v>625</v>
      </c>
      <c r="B630" s="272" t="s">
        <v>3277</v>
      </c>
      <c r="C630" s="272" t="s">
        <v>4413</v>
      </c>
      <c r="D630" s="272" t="s">
        <v>394</v>
      </c>
      <c r="E630" s="273">
        <v>330</v>
      </c>
      <c r="F630" s="273">
        <v>214.32</v>
      </c>
      <c r="G630" s="273">
        <v>264</v>
      </c>
      <c r="H630" s="573">
        <v>0.53769999999999996</v>
      </c>
      <c r="I630" s="273">
        <v>834</v>
      </c>
      <c r="J630" s="273">
        <f t="shared" si="63"/>
        <v>0</v>
      </c>
      <c r="K630" s="271">
        <v>2.74</v>
      </c>
      <c r="L630" s="273">
        <v>13.2</v>
      </c>
      <c r="M630" s="273">
        <v>264</v>
      </c>
      <c r="N630" s="573">
        <v>0.80710000000000004</v>
      </c>
      <c r="O630" s="273">
        <v>2109</v>
      </c>
      <c r="P630" s="273">
        <f t="shared" si="64"/>
        <v>0</v>
      </c>
      <c r="Q630" s="271">
        <v>26.61</v>
      </c>
      <c r="R630" s="273">
        <v>205.92</v>
      </c>
      <c r="S630" s="273">
        <v>264</v>
      </c>
      <c r="T630" s="573">
        <v>0.73550000000000004</v>
      </c>
      <c r="U630" s="273">
        <v>1560</v>
      </c>
      <c r="V630" s="273">
        <f t="shared" si="65"/>
        <v>0</v>
      </c>
      <c r="W630" s="271">
        <v>1.38</v>
      </c>
      <c r="X630" s="273">
        <v>12</v>
      </c>
      <c r="Y630" s="273">
        <v>264</v>
      </c>
      <c r="Z630" s="573">
        <v>0.57189999999999996</v>
      </c>
      <c r="AA630" s="273">
        <v>2016</v>
      </c>
      <c r="AB630" s="273">
        <f t="shared" si="66"/>
        <v>0</v>
      </c>
      <c r="AC630" s="271">
        <v>39.479999999999997</v>
      </c>
      <c r="AD630" s="273">
        <v>161.04</v>
      </c>
      <c r="AE630" s="273">
        <v>264</v>
      </c>
      <c r="AF630" s="573">
        <v>0.7429</v>
      </c>
      <c r="AG630" s="273">
        <v>3780</v>
      </c>
      <c r="AH630" s="273">
        <f t="shared" si="67"/>
        <v>0</v>
      </c>
      <c r="AI630" s="271">
        <v>4.3899999999999997</v>
      </c>
      <c r="AJ630" s="273">
        <v>359.28</v>
      </c>
      <c r="AK630" s="273">
        <v>359.28</v>
      </c>
      <c r="AL630" s="573">
        <v>0.78839999999999999</v>
      </c>
      <c r="AM630" s="273">
        <v>16083</v>
      </c>
      <c r="AN630" s="273">
        <f t="shared" si="68"/>
        <v>0</v>
      </c>
      <c r="AO630" s="271">
        <v>7.88</v>
      </c>
      <c r="AP630" s="273">
        <f t="shared" si="69"/>
        <v>26382</v>
      </c>
    </row>
    <row r="631" spans="1:42">
      <c r="A631" s="579">
        <v>626</v>
      </c>
      <c r="B631" s="272" t="s">
        <v>3277</v>
      </c>
      <c r="C631" s="272" t="s">
        <v>2559</v>
      </c>
      <c r="D631" s="272" t="s">
        <v>394</v>
      </c>
      <c r="E631" s="273">
        <v>333.33333333333331</v>
      </c>
      <c r="F631" s="273">
        <v>239.2</v>
      </c>
      <c r="G631" s="273">
        <v>266.66699999999997</v>
      </c>
      <c r="H631" s="573">
        <v>0.98160000000000003</v>
      </c>
      <c r="I631" s="273">
        <v>49388</v>
      </c>
      <c r="J631" s="273">
        <f t="shared" si="63"/>
        <v>0</v>
      </c>
      <c r="K631" s="271">
        <v>29.21</v>
      </c>
      <c r="L631" s="273">
        <v>272.8</v>
      </c>
      <c r="M631" s="273">
        <v>272.8</v>
      </c>
      <c r="N631" s="573">
        <v>0.80589999999999995</v>
      </c>
      <c r="O631" s="273">
        <v>41082</v>
      </c>
      <c r="P631" s="273">
        <f t="shared" si="64"/>
        <v>0</v>
      </c>
      <c r="Q631" s="271">
        <v>25.12</v>
      </c>
      <c r="R631" s="273">
        <v>277.27999999999997</v>
      </c>
      <c r="S631" s="273">
        <v>277.27999999999997</v>
      </c>
      <c r="T631" s="573">
        <v>0.80030000000000001</v>
      </c>
      <c r="U631" s="273">
        <v>42594</v>
      </c>
      <c r="V631" s="273">
        <f t="shared" si="65"/>
        <v>0</v>
      </c>
      <c r="W631" s="271">
        <v>26.66</v>
      </c>
      <c r="X631" s="273">
        <v>283.04000000000002</v>
      </c>
      <c r="Y631" s="273">
        <v>283.04000000000002</v>
      </c>
      <c r="Z631" s="573">
        <v>0.81810000000000005</v>
      </c>
      <c r="AA631" s="273">
        <v>27008</v>
      </c>
      <c r="AB631" s="273">
        <f t="shared" si="66"/>
        <v>0</v>
      </c>
      <c r="AC631" s="271">
        <v>15.68</v>
      </c>
      <c r="AD631" s="273">
        <v>291.36</v>
      </c>
      <c r="AE631" s="273">
        <v>291.36</v>
      </c>
      <c r="AF631" s="573">
        <v>0.76559999999999995</v>
      </c>
      <c r="AG631" s="273">
        <v>29868</v>
      </c>
      <c r="AH631" s="273">
        <f t="shared" si="67"/>
        <v>0</v>
      </c>
      <c r="AI631" s="271">
        <v>17.989999999999998</v>
      </c>
      <c r="AJ631" s="273">
        <v>304.48</v>
      </c>
      <c r="AK631" s="273">
        <v>304.48</v>
      </c>
      <c r="AL631" s="573">
        <v>0.84240000000000004</v>
      </c>
      <c r="AM631" s="273">
        <v>21056</v>
      </c>
      <c r="AN631" s="273">
        <f t="shared" si="68"/>
        <v>0</v>
      </c>
      <c r="AO631" s="271">
        <v>12.3</v>
      </c>
      <c r="AP631" s="273">
        <f t="shared" si="69"/>
        <v>210996</v>
      </c>
    </row>
    <row r="632" spans="1:42">
      <c r="A632" s="579">
        <v>627</v>
      </c>
      <c r="B632" s="272" t="s">
        <v>3277</v>
      </c>
      <c r="C632" s="272" t="s">
        <v>2517</v>
      </c>
      <c r="D632" s="272" t="s">
        <v>394</v>
      </c>
      <c r="E632" s="273">
        <v>334</v>
      </c>
      <c r="F632" s="273">
        <v>290.16000000000003</v>
      </c>
      <c r="G632" s="273">
        <v>290.16000000000003</v>
      </c>
      <c r="H632" s="573">
        <v>0.81899999999999995</v>
      </c>
      <c r="I632" s="273">
        <v>41241</v>
      </c>
      <c r="J632" s="273">
        <f t="shared" si="63"/>
        <v>0</v>
      </c>
      <c r="K632" s="271">
        <v>24.1</v>
      </c>
      <c r="L632" s="273">
        <v>281.04000000000002</v>
      </c>
      <c r="M632" s="273">
        <v>281.04000000000002</v>
      </c>
      <c r="N632" s="573">
        <v>0.94950000000000001</v>
      </c>
      <c r="O632" s="273">
        <v>46030</v>
      </c>
      <c r="P632" s="273">
        <f t="shared" si="64"/>
        <v>0</v>
      </c>
      <c r="Q632" s="271">
        <v>23.18</v>
      </c>
      <c r="R632" s="273">
        <v>193.56</v>
      </c>
      <c r="S632" s="273">
        <v>267.2</v>
      </c>
      <c r="T632" s="573">
        <v>0.94359999999999999</v>
      </c>
      <c r="U632" s="273">
        <v>42367</v>
      </c>
      <c r="V632" s="273">
        <f t="shared" si="65"/>
        <v>0</v>
      </c>
      <c r="W632" s="271">
        <v>32.22</v>
      </c>
      <c r="X632" s="273">
        <v>245.52</v>
      </c>
      <c r="Y632" s="273">
        <v>267.2</v>
      </c>
      <c r="Z632" s="573">
        <v>0.84260000000000002</v>
      </c>
      <c r="AA632" s="273">
        <v>43331</v>
      </c>
      <c r="AB632" s="273">
        <f t="shared" si="66"/>
        <v>0</v>
      </c>
      <c r="AC632" s="271">
        <v>28.15</v>
      </c>
      <c r="AD632" s="273">
        <v>196.2</v>
      </c>
      <c r="AE632" s="273">
        <v>267.2</v>
      </c>
      <c r="AF632" s="573">
        <v>0.88749999999999996</v>
      </c>
      <c r="AG632" s="273">
        <v>41272</v>
      </c>
      <c r="AH632" s="273">
        <f t="shared" si="67"/>
        <v>0</v>
      </c>
      <c r="AI632" s="271">
        <v>31.86</v>
      </c>
      <c r="AJ632" s="273">
        <v>196.8</v>
      </c>
      <c r="AK632" s="273">
        <v>267.2</v>
      </c>
      <c r="AL632" s="573">
        <v>0.90669999999999995</v>
      </c>
      <c r="AM632" s="273">
        <v>50961</v>
      </c>
      <c r="AN632" s="273">
        <f t="shared" si="68"/>
        <v>0</v>
      </c>
      <c r="AO632" s="271">
        <v>39.659999999999997</v>
      </c>
      <c r="AP632" s="273">
        <f t="shared" si="69"/>
        <v>265202</v>
      </c>
    </row>
    <row r="633" spans="1:42">
      <c r="A633" s="579">
        <v>628</v>
      </c>
      <c r="B633" s="272" t="s">
        <v>3277</v>
      </c>
      <c r="C633" s="272" t="s">
        <v>4239</v>
      </c>
      <c r="D633" s="272" t="s">
        <v>394</v>
      </c>
      <c r="E633" s="273">
        <v>334</v>
      </c>
      <c r="F633" s="273">
        <v>229.76</v>
      </c>
      <c r="G633" s="273">
        <v>267.2</v>
      </c>
      <c r="H633" s="573">
        <v>0.38469999999999999</v>
      </c>
      <c r="I633" s="273">
        <v>1522</v>
      </c>
      <c r="J633" s="273">
        <f t="shared" si="63"/>
        <v>0</v>
      </c>
      <c r="K633" s="271">
        <v>2.39</v>
      </c>
      <c r="L633" s="273">
        <v>139.04</v>
      </c>
      <c r="M633" s="273">
        <v>267.2</v>
      </c>
      <c r="N633" s="573">
        <v>0.35160000000000002</v>
      </c>
      <c r="O633" s="273">
        <v>1290</v>
      </c>
      <c r="P633" s="273">
        <f t="shared" si="64"/>
        <v>0</v>
      </c>
      <c r="Q633" s="271">
        <v>3.55</v>
      </c>
      <c r="R633" s="273">
        <v>33.6</v>
      </c>
      <c r="S633" s="273">
        <v>267.2</v>
      </c>
      <c r="T633" s="573">
        <v>0.3851</v>
      </c>
      <c r="U633" s="273">
        <v>1646</v>
      </c>
      <c r="V633" s="273">
        <f t="shared" si="65"/>
        <v>0</v>
      </c>
      <c r="W633" s="271">
        <v>17.670000000000002</v>
      </c>
      <c r="X633" s="273">
        <v>7.2</v>
      </c>
      <c r="Y633" s="273">
        <v>267.2</v>
      </c>
      <c r="Z633" s="573">
        <v>0.221</v>
      </c>
      <c r="AA633" s="273">
        <v>856</v>
      </c>
      <c r="AB633" s="273">
        <f t="shared" si="66"/>
        <v>145.42999446596571</v>
      </c>
      <c r="AC633" s="271">
        <v>72.28</v>
      </c>
      <c r="AD633" s="273">
        <v>80.64</v>
      </c>
      <c r="AE633" s="273">
        <v>267.2</v>
      </c>
      <c r="AF633" s="573">
        <v>0.51280000000000003</v>
      </c>
      <c r="AG633" s="273">
        <v>1158</v>
      </c>
      <c r="AH633" s="273">
        <f t="shared" si="67"/>
        <v>0</v>
      </c>
      <c r="AI633" s="271">
        <v>3.76</v>
      </c>
      <c r="AJ633" s="273">
        <v>258.24</v>
      </c>
      <c r="AK633" s="273">
        <v>267.2</v>
      </c>
      <c r="AL633" s="573">
        <v>0.72599999999999998</v>
      </c>
      <c r="AM633" s="273">
        <v>18416</v>
      </c>
      <c r="AN633" s="273">
        <f t="shared" si="68"/>
        <v>0</v>
      </c>
      <c r="AO633" s="271">
        <v>13.64</v>
      </c>
      <c r="AP633" s="273">
        <f t="shared" si="69"/>
        <v>24888</v>
      </c>
    </row>
    <row r="634" spans="1:42">
      <c r="A634" s="579">
        <v>629</v>
      </c>
      <c r="B634" s="272" t="s">
        <v>3277</v>
      </c>
      <c r="C634" s="272" t="s">
        <v>2501</v>
      </c>
      <c r="D634" s="272" t="s">
        <v>394</v>
      </c>
      <c r="E634" s="273">
        <v>350</v>
      </c>
      <c r="F634" s="273">
        <v>251.36</v>
      </c>
      <c r="G634" s="273">
        <v>280</v>
      </c>
      <c r="H634" s="573">
        <v>0.99319999999999997</v>
      </c>
      <c r="I634" s="273">
        <v>28822</v>
      </c>
      <c r="J634" s="273">
        <f t="shared" si="63"/>
        <v>0</v>
      </c>
      <c r="K634" s="271">
        <v>16.11</v>
      </c>
      <c r="L634" s="273">
        <v>242.72</v>
      </c>
      <c r="M634" s="273">
        <v>280</v>
      </c>
      <c r="N634" s="573">
        <v>0.99119999999999997</v>
      </c>
      <c r="O634" s="273">
        <v>27740</v>
      </c>
      <c r="P634" s="273">
        <f t="shared" si="64"/>
        <v>0</v>
      </c>
      <c r="Q634" s="271">
        <v>15.59</v>
      </c>
      <c r="R634" s="273">
        <v>199.68</v>
      </c>
      <c r="S634" s="273">
        <v>280</v>
      </c>
      <c r="T634" s="573">
        <v>0.998</v>
      </c>
      <c r="U634" s="273">
        <v>6398</v>
      </c>
      <c r="V634" s="273">
        <f t="shared" si="65"/>
        <v>0</v>
      </c>
      <c r="W634" s="271">
        <v>4.4800000000000004</v>
      </c>
      <c r="X634" s="273">
        <v>264.95999999999998</v>
      </c>
      <c r="Y634" s="273">
        <v>280</v>
      </c>
      <c r="Z634" s="573">
        <v>0.99780000000000002</v>
      </c>
      <c r="AA634" s="273">
        <v>21510</v>
      </c>
      <c r="AB634" s="273">
        <f t="shared" si="66"/>
        <v>0</v>
      </c>
      <c r="AC634" s="271">
        <v>10.94</v>
      </c>
      <c r="AD634" s="273">
        <v>277.60000000000002</v>
      </c>
      <c r="AE634" s="273">
        <v>280</v>
      </c>
      <c r="AF634" s="573">
        <v>0.99790000000000001</v>
      </c>
      <c r="AG634" s="273">
        <v>40132</v>
      </c>
      <c r="AH634" s="273">
        <f t="shared" si="67"/>
        <v>0</v>
      </c>
      <c r="AI634" s="271">
        <v>19.48</v>
      </c>
      <c r="AJ634" s="273">
        <v>310.72000000000003</v>
      </c>
      <c r="AK634" s="273">
        <v>310.72000000000003</v>
      </c>
      <c r="AL634" s="573">
        <v>0.99739999999999995</v>
      </c>
      <c r="AM634" s="273">
        <v>70906</v>
      </c>
      <c r="AN634" s="273">
        <f t="shared" si="68"/>
        <v>0</v>
      </c>
      <c r="AO634" s="271">
        <v>31.78</v>
      </c>
      <c r="AP634" s="273">
        <f t="shared" si="69"/>
        <v>195508</v>
      </c>
    </row>
    <row r="635" spans="1:42">
      <c r="A635" s="579">
        <v>630</v>
      </c>
      <c r="B635" s="272" t="s">
        <v>3277</v>
      </c>
      <c r="C635" s="272" t="s">
        <v>2561</v>
      </c>
      <c r="D635" s="272" t="s">
        <v>397</v>
      </c>
      <c r="E635" s="273">
        <v>375.55555555555554</v>
      </c>
      <c r="F635" s="273">
        <v>99</v>
      </c>
      <c r="G635" s="273">
        <v>300.44400000000002</v>
      </c>
      <c r="H635" s="573">
        <v>0.99680000000000002</v>
      </c>
      <c r="I635" s="273">
        <v>26283</v>
      </c>
      <c r="J635" s="273">
        <f t="shared" si="63"/>
        <v>0</v>
      </c>
      <c r="K635" s="271">
        <v>36.99</v>
      </c>
      <c r="L635" s="273">
        <v>98.6</v>
      </c>
      <c r="M635" s="273">
        <v>300.44400000000002</v>
      </c>
      <c r="N635" s="573">
        <v>0.99319999999999997</v>
      </c>
      <c r="O635" s="273">
        <v>27155</v>
      </c>
      <c r="P635" s="273">
        <f t="shared" si="64"/>
        <v>0</v>
      </c>
      <c r="Q635" s="271">
        <v>37.270000000000003</v>
      </c>
      <c r="R635" s="273">
        <v>89</v>
      </c>
      <c r="S635" s="273">
        <v>300.44400000000002</v>
      </c>
      <c r="T635" s="573">
        <v>1.0016</v>
      </c>
      <c r="U635" s="273">
        <v>27153</v>
      </c>
      <c r="V635" s="273">
        <f t="shared" si="65"/>
        <v>0</v>
      </c>
      <c r="W635" s="271">
        <v>42.3</v>
      </c>
      <c r="X635" s="273">
        <v>81.400000000000006</v>
      </c>
      <c r="Y635" s="273">
        <v>300.44400000000002</v>
      </c>
      <c r="Z635" s="573">
        <v>0.99029999999999996</v>
      </c>
      <c r="AA635" s="273">
        <v>26832</v>
      </c>
      <c r="AB635" s="273">
        <f t="shared" si="66"/>
        <v>0</v>
      </c>
      <c r="AC635" s="271">
        <v>44.74</v>
      </c>
      <c r="AD635" s="273">
        <v>86.8</v>
      </c>
      <c r="AE635" s="273">
        <v>300.44400000000002</v>
      </c>
      <c r="AF635" s="573">
        <v>0.99490000000000001</v>
      </c>
      <c r="AG635" s="273">
        <v>26015</v>
      </c>
      <c r="AH635" s="273">
        <f t="shared" si="67"/>
        <v>0</v>
      </c>
      <c r="AI635" s="271">
        <v>40.49</v>
      </c>
      <c r="AJ635" s="273">
        <v>87.4</v>
      </c>
      <c r="AK635" s="273">
        <v>300.44400000000002</v>
      </c>
      <c r="AL635" s="573">
        <v>0.99450000000000005</v>
      </c>
      <c r="AM635" s="273">
        <v>26658</v>
      </c>
      <c r="AN635" s="273">
        <f t="shared" si="68"/>
        <v>0</v>
      </c>
      <c r="AO635" s="271">
        <v>42.6</v>
      </c>
      <c r="AP635" s="273">
        <f t="shared" si="69"/>
        <v>160096</v>
      </c>
    </row>
    <row r="636" spans="1:42">
      <c r="A636" s="579">
        <v>631</v>
      </c>
      <c r="B636" s="272" t="s">
        <v>3277</v>
      </c>
      <c r="C636" s="272" t="s">
        <v>4242</v>
      </c>
      <c r="D636" s="272" t="s">
        <v>391</v>
      </c>
      <c r="E636" s="273">
        <v>466</v>
      </c>
      <c r="F636" s="273">
        <v>226.8</v>
      </c>
      <c r="G636" s="273">
        <v>372.8</v>
      </c>
      <c r="H636" s="573">
        <v>0.9879</v>
      </c>
      <c r="I636" s="273">
        <v>14310</v>
      </c>
      <c r="J636" s="273">
        <f t="shared" si="63"/>
        <v>0</v>
      </c>
      <c r="K636" s="271">
        <v>8.8699999999999992</v>
      </c>
      <c r="L636" s="273">
        <v>232.32</v>
      </c>
      <c r="M636" s="273">
        <v>372.8</v>
      </c>
      <c r="N636" s="573">
        <v>0.98540000000000005</v>
      </c>
      <c r="O636" s="273">
        <v>13812</v>
      </c>
      <c r="P636" s="273">
        <f t="shared" si="64"/>
        <v>0</v>
      </c>
      <c r="Q636" s="271">
        <v>8.11</v>
      </c>
      <c r="R636" s="273">
        <v>207.84</v>
      </c>
      <c r="S636" s="273">
        <v>372.8</v>
      </c>
      <c r="T636" s="573">
        <v>0.98609999999999998</v>
      </c>
      <c r="U636" s="273">
        <v>6855</v>
      </c>
      <c r="V636" s="273">
        <f t="shared" si="65"/>
        <v>0</v>
      </c>
      <c r="W636" s="271">
        <v>4.5</v>
      </c>
      <c r="X636" s="273">
        <v>192.6</v>
      </c>
      <c r="Y636" s="273">
        <v>372.8</v>
      </c>
      <c r="Z636" s="573">
        <v>0.98170000000000002</v>
      </c>
      <c r="AA636" s="273">
        <v>483</v>
      </c>
      <c r="AB636" s="273">
        <f t="shared" si="66"/>
        <v>0</v>
      </c>
      <c r="AC636" s="271">
        <v>0.15</v>
      </c>
      <c r="AD636" s="273">
        <v>4.8</v>
      </c>
      <c r="AE636" s="273">
        <v>372.8</v>
      </c>
      <c r="AF636" s="573">
        <v>0.99990000000000001</v>
      </c>
      <c r="AG636" s="273">
        <v>2520.1999999999998</v>
      </c>
      <c r="AH636" s="273">
        <f t="shared" si="67"/>
        <v>0</v>
      </c>
      <c r="AI636" s="271">
        <v>10.88</v>
      </c>
      <c r="AJ636" s="273">
        <v>4.8</v>
      </c>
      <c r="AK636" s="273">
        <v>372.8</v>
      </c>
      <c r="AL636" s="573">
        <v>0.99939999999999996</v>
      </c>
      <c r="AM636" s="273">
        <v>3110.2</v>
      </c>
      <c r="AN636" s="273">
        <f t="shared" si="68"/>
        <v>1037.6544646823634</v>
      </c>
      <c r="AO636" s="271">
        <v>90.04</v>
      </c>
      <c r="AP636" s="273">
        <f t="shared" si="69"/>
        <v>41090.399999999994</v>
      </c>
    </row>
    <row r="637" spans="1:42">
      <c r="A637" s="579">
        <v>632</v>
      </c>
      <c r="B637" s="272" t="s">
        <v>3277</v>
      </c>
      <c r="C637" s="272" t="s">
        <v>3471</v>
      </c>
      <c r="D637" s="272" t="s">
        <v>394</v>
      </c>
      <c r="E637" s="273">
        <v>515</v>
      </c>
      <c r="F637" s="273">
        <v>302.16000000000003</v>
      </c>
      <c r="G637" s="273">
        <v>412</v>
      </c>
      <c r="H637" s="573">
        <v>0.67710000000000004</v>
      </c>
      <c r="I637" s="273">
        <v>24429</v>
      </c>
      <c r="J637" s="273">
        <f t="shared" si="63"/>
        <v>0</v>
      </c>
      <c r="K637" s="271">
        <v>16.579999999999998</v>
      </c>
      <c r="L637" s="273">
        <v>329.76</v>
      </c>
      <c r="M637" s="273">
        <v>412</v>
      </c>
      <c r="N637" s="573">
        <v>0.66969999999999996</v>
      </c>
      <c r="O637" s="273">
        <v>19071</v>
      </c>
      <c r="P637" s="273">
        <f t="shared" si="64"/>
        <v>0</v>
      </c>
      <c r="Q637" s="271">
        <v>11.61</v>
      </c>
      <c r="R637" s="273">
        <v>358.32</v>
      </c>
      <c r="S637" s="273">
        <v>412</v>
      </c>
      <c r="T637" s="573">
        <v>0.67849999999999999</v>
      </c>
      <c r="U637" s="273">
        <v>17985</v>
      </c>
      <c r="V637" s="273">
        <f t="shared" si="65"/>
        <v>0</v>
      </c>
      <c r="W637" s="271">
        <v>10.27</v>
      </c>
      <c r="X637" s="273">
        <v>301.44</v>
      </c>
      <c r="Y637" s="273">
        <v>412</v>
      </c>
      <c r="Z637" s="573">
        <v>0.81340000000000001</v>
      </c>
      <c r="AA637" s="273">
        <v>6867</v>
      </c>
      <c r="AB637" s="273">
        <f t="shared" si="66"/>
        <v>0</v>
      </c>
      <c r="AC637" s="271">
        <v>3.76</v>
      </c>
      <c r="AD637" s="273">
        <v>13.2</v>
      </c>
      <c r="AE637" s="273">
        <v>412</v>
      </c>
      <c r="AF637" s="573">
        <v>0.99719999999999998</v>
      </c>
      <c r="AG637" s="273">
        <v>3285</v>
      </c>
      <c r="AH637" s="273">
        <f t="shared" si="67"/>
        <v>0</v>
      </c>
      <c r="AI637" s="271">
        <v>33.54</v>
      </c>
      <c r="AJ637" s="273">
        <v>9.36</v>
      </c>
      <c r="AK637" s="273">
        <v>412</v>
      </c>
      <c r="AL637" s="573">
        <v>0.99860000000000004</v>
      </c>
      <c r="AM637" s="273">
        <v>2298</v>
      </c>
      <c r="AN637" s="273">
        <f t="shared" si="68"/>
        <v>0</v>
      </c>
      <c r="AO637" s="271">
        <v>34.14</v>
      </c>
      <c r="AP637" s="273">
        <f t="shared" si="69"/>
        <v>73935</v>
      </c>
    </row>
    <row r="638" spans="1:42">
      <c r="A638" s="579">
        <v>633</v>
      </c>
      <c r="B638" s="272" t="s">
        <v>3277</v>
      </c>
      <c r="C638" s="272" t="s">
        <v>2509</v>
      </c>
      <c r="D638" s="272" t="s">
        <v>394</v>
      </c>
      <c r="E638" s="273">
        <v>667</v>
      </c>
      <c r="F638" s="273">
        <v>520.55999999999995</v>
      </c>
      <c r="G638" s="273">
        <v>533.6</v>
      </c>
      <c r="H638" s="573">
        <v>0.96009999999999995</v>
      </c>
      <c r="I638" s="273">
        <v>81045</v>
      </c>
      <c r="J638" s="273">
        <f t="shared" si="63"/>
        <v>0</v>
      </c>
      <c r="K638" s="271">
        <v>22.52</v>
      </c>
      <c r="L638" s="273">
        <v>538.55999999999995</v>
      </c>
      <c r="M638" s="273">
        <v>538.55999999999995</v>
      </c>
      <c r="N638" s="573">
        <v>0.96719999999999995</v>
      </c>
      <c r="O638" s="273">
        <v>64314</v>
      </c>
      <c r="P638" s="273">
        <f t="shared" si="64"/>
        <v>0</v>
      </c>
      <c r="Q638" s="271">
        <v>16.59</v>
      </c>
      <c r="R638" s="273">
        <v>559.44000000000005</v>
      </c>
      <c r="S638" s="273">
        <v>559.44000000000005</v>
      </c>
      <c r="T638" s="573">
        <v>0.95079999999999998</v>
      </c>
      <c r="U638" s="273">
        <v>52794</v>
      </c>
      <c r="V638" s="273">
        <f t="shared" si="65"/>
        <v>0</v>
      </c>
      <c r="W638" s="271">
        <v>13.78</v>
      </c>
      <c r="X638" s="273">
        <v>542.16</v>
      </c>
      <c r="Y638" s="273">
        <v>542.16</v>
      </c>
      <c r="Z638" s="573">
        <v>0.95889999999999997</v>
      </c>
      <c r="AA638" s="273">
        <v>72918</v>
      </c>
      <c r="AB638" s="273">
        <f t="shared" si="66"/>
        <v>0</v>
      </c>
      <c r="AC638" s="271">
        <v>18.850000000000001</v>
      </c>
      <c r="AD638" s="273">
        <v>542.16</v>
      </c>
      <c r="AE638" s="273">
        <v>542.16</v>
      </c>
      <c r="AF638" s="573">
        <v>0.97109999999999996</v>
      </c>
      <c r="AG638" s="273">
        <v>87939</v>
      </c>
      <c r="AH638" s="273">
        <f t="shared" si="67"/>
        <v>0</v>
      </c>
      <c r="AI638" s="271">
        <v>22.45</v>
      </c>
      <c r="AJ638" s="273">
        <v>563.04</v>
      </c>
      <c r="AK638" s="273">
        <v>563.04</v>
      </c>
      <c r="AL638" s="573">
        <v>0.93779999999999997</v>
      </c>
      <c r="AM638" s="273">
        <v>112617</v>
      </c>
      <c r="AN638" s="273">
        <f t="shared" si="68"/>
        <v>0</v>
      </c>
      <c r="AO638" s="271">
        <v>29.62</v>
      </c>
      <c r="AP638" s="273">
        <f t="shared" si="69"/>
        <v>471627</v>
      </c>
    </row>
    <row r="639" spans="1:42">
      <c r="A639" s="579">
        <v>634</v>
      </c>
      <c r="B639" s="272" t="s">
        <v>3277</v>
      </c>
      <c r="C639" s="272" t="s">
        <v>3465</v>
      </c>
      <c r="D639" s="272" t="s">
        <v>735</v>
      </c>
      <c r="E639" s="273">
        <v>756</v>
      </c>
      <c r="F639" s="273">
        <v>256.8</v>
      </c>
      <c r="G639" s="273">
        <v>604.79999999999995</v>
      </c>
      <c r="H639" s="573">
        <v>0.94920000000000004</v>
      </c>
      <c r="I639" s="273">
        <v>9540</v>
      </c>
      <c r="J639" s="273">
        <f t="shared" si="63"/>
        <v>0</v>
      </c>
      <c r="K639" s="271">
        <v>5.44</v>
      </c>
      <c r="L639" s="273">
        <v>2.4</v>
      </c>
      <c r="M639" s="273">
        <v>604.79999999999995</v>
      </c>
      <c r="N639" s="573">
        <v>1</v>
      </c>
      <c r="O639" s="273">
        <v>750</v>
      </c>
      <c r="P639" s="273">
        <f t="shared" si="64"/>
        <v>0</v>
      </c>
      <c r="Q639" s="271">
        <v>42</v>
      </c>
      <c r="R639" s="273">
        <v>4.8</v>
      </c>
      <c r="S639" s="273">
        <v>604.79999999999995</v>
      </c>
      <c r="T639" s="573">
        <v>1</v>
      </c>
      <c r="U639" s="273">
        <v>870</v>
      </c>
      <c r="V639" s="273">
        <f t="shared" si="65"/>
        <v>0</v>
      </c>
      <c r="W639" s="271">
        <v>25.17</v>
      </c>
      <c r="X639" s="273">
        <v>660</v>
      </c>
      <c r="Y639" s="273">
        <v>660</v>
      </c>
      <c r="Z639" s="573">
        <v>0.91610000000000003</v>
      </c>
      <c r="AA639" s="273">
        <v>61590</v>
      </c>
      <c r="AB639" s="273">
        <f t="shared" si="66"/>
        <v>0</v>
      </c>
      <c r="AC639" s="271">
        <v>13.69</v>
      </c>
      <c r="AD639" s="273">
        <v>674.4</v>
      </c>
      <c r="AE639" s="273">
        <v>674.4</v>
      </c>
      <c r="AF639" s="573">
        <v>0.91500000000000004</v>
      </c>
      <c r="AG639" s="273">
        <v>93120</v>
      </c>
      <c r="AH639" s="273">
        <f t="shared" si="67"/>
        <v>0</v>
      </c>
      <c r="AI639" s="271">
        <v>20.28</v>
      </c>
      <c r="AJ639" s="273">
        <v>676.8</v>
      </c>
      <c r="AK639" s="273">
        <v>676.8</v>
      </c>
      <c r="AL639" s="573">
        <v>0.92949999999999999</v>
      </c>
      <c r="AM639" s="273">
        <v>57780</v>
      </c>
      <c r="AN639" s="273">
        <f t="shared" si="68"/>
        <v>0</v>
      </c>
      <c r="AO639" s="271">
        <v>12.76</v>
      </c>
      <c r="AP639" s="273">
        <f t="shared" si="69"/>
        <v>223650</v>
      </c>
    </row>
    <row r="640" spans="1:42">
      <c r="A640" s="579">
        <v>635</v>
      </c>
      <c r="B640" s="272" t="s">
        <v>3277</v>
      </c>
      <c r="C640" s="272" t="s">
        <v>3468</v>
      </c>
      <c r="D640" s="272" t="s">
        <v>735</v>
      </c>
      <c r="E640" s="273">
        <v>766.66666666666663</v>
      </c>
      <c r="F640" s="273">
        <v>9.6</v>
      </c>
      <c r="G640" s="273">
        <v>613.33299999999997</v>
      </c>
      <c r="H640" s="573">
        <v>0.99670000000000003</v>
      </c>
      <c r="I640" s="273">
        <v>4590</v>
      </c>
      <c r="J640" s="273">
        <f t="shared" si="63"/>
        <v>456.10627439207474</v>
      </c>
      <c r="K640" s="271">
        <v>66.62</v>
      </c>
      <c r="L640" s="273">
        <v>123.6</v>
      </c>
      <c r="M640" s="273">
        <v>613.33299999999997</v>
      </c>
      <c r="N640" s="573">
        <v>1</v>
      </c>
      <c r="O640" s="273">
        <v>4845</v>
      </c>
      <c r="P640" s="273">
        <f t="shared" si="64"/>
        <v>0</v>
      </c>
      <c r="Q640" s="271">
        <v>5.27</v>
      </c>
      <c r="R640" s="273">
        <v>10.8</v>
      </c>
      <c r="S640" s="273">
        <v>613.33299999999997</v>
      </c>
      <c r="T640" s="573">
        <v>1</v>
      </c>
      <c r="U640" s="273">
        <v>4800</v>
      </c>
      <c r="V640" s="273">
        <f t="shared" si="65"/>
        <v>134.52130244613616</v>
      </c>
      <c r="W640" s="271">
        <v>61.73</v>
      </c>
      <c r="X640" s="273">
        <v>607.20000000000005</v>
      </c>
      <c r="Y640" s="273">
        <v>613.33299999999997</v>
      </c>
      <c r="Z640" s="573">
        <v>0.98919999999999997</v>
      </c>
      <c r="AA640" s="273">
        <v>134805</v>
      </c>
      <c r="AB640" s="273">
        <f t="shared" si="66"/>
        <v>0</v>
      </c>
      <c r="AC640" s="271">
        <v>30.17</v>
      </c>
      <c r="AD640" s="273">
        <v>631.20000000000005</v>
      </c>
      <c r="AE640" s="273">
        <v>631.20000000000005</v>
      </c>
      <c r="AF640" s="573">
        <v>0.94989999999999997</v>
      </c>
      <c r="AG640" s="273">
        <v>323100</v>
      </c>
      <c r="AH640" s="273">
        <f t="shared" si="67"/>
        <v>55448.474389065326</v>
      </c>
      <c r="AI640" s="271">
        <v>72.430000000000007</v>
      </c>
      <c r="AJ640" s="273">
        <v>633.6</v>
      </c>
      <c r="AK640" s="273">
        <v>633.6</v>
      </c>
      <c r="AL640" s="573">
        <v>0.94640000000000002</v>
      </c>
      <c r="AM640" s="273">
        <v>343890</v>
      </c>
      <c r="AN640" s="273">
        <f t="shared" si="68"/>
        <v>84806.624811652437</v>
      </c>
      <c r="AO640" s="271">
        <v>79.64</v>
      </c>
      <c r="AP640" s="273">
        <f t="shared" si="69"/>
        <v>816030</v>
      </c>
    </row>
    <row r="641" spans="1:42">
      <c r="A641" s="579">
        <v>636</v>
      </c>
      <c r="B641" s="272" t="s">
        <v>3277</v>
      </c>
      <c r="C641" s="272" t="s">
        <v>3469</v>
      </c>
      <c r="D641" s="272" t="s">
        <v>421</v>
      </c>
      <c r="E641" s="273">
        <v>865</v>
      </c>
      <c r="F641" s="273">
        <v>245.28</v>
      </c>
      <c r="G641" s="273">
        <v>692</v>
      </c>
      <c r="H641" s="573">
        <v>1</v>
      </c>
      <c r="I641" s="273">
        <v>30696</v>
      </c>
      <c r="J641" s="273">
        <f t="shared" si="63"/>
        <v>0</v>
      </c>
      <c r="K641" s="271">
        <v>17.38</v>
      </c>
      <c r="L641" s="273">
        <v>258.72000000000003</v>
      </c>
      <c r="M641" s="273">
        <v>692</v>
      </c>
      <c r="N641" s="573">
        <v>1</v>
      </c>
      <c r="O641" s="273">
        <v>29922</v>
      </c>
      <c r="P641" s="273">
        <f t="shared" si="64"/>
        <v>0</v>
      </c>
      <c r="Q641" s="271">
        <v>15.54</v>
      </c>
      <c r="R641" s="273">
        <v>217.92</v>
      </c>
      <c r="S641" s="273">
        <v>692</v>
      </c>
      <c r="T641" s="573">
        <v>1</v>
      </c>
      <c r="U641" s="273">
        <v>23178</v>
      </c>
      <c r="V641" s="273">
        <f t="shared" si="65"/>
        <v>0</v>
      </c>
      <c r="W641" s="271">
        <v>14.77</v>
      </c>
      <c r="X641" s="273">
        <v>207.84</v>
      </c>
      <c r="Y641" s="273">
        <v>692</v>
      </c>
      <c r="Z641" s="573">
        <v>0.99970000000000003</v>
      </c>
      <c r="AA641" s="273">
        <v>26400</v>
      </c>
      <c r="AB641" s="273">
        <f t="shared" si="66"/>
        <v>0</v>
      </c>
      <c r="AC641" s="271">
        <v>17.079999999999998</v>
      </c>
      <c r="AD641" s="273">
        <v>211.68</v>
      </c>
      <c r="AE641" s="273">
        <v>692</v>
      </c>
      <c r="AF641" s="573">
        <v>1.0002</v>
      </c>
      <c r="AG641" s="273">
        <v>24318</v>
      </c>
      <c r="AH641" s="273">
        <f t="shared" si="67"/>
        <v>0</v>
      </c>
      <c r="AI641" s="271">
        <v>15.44</v>
      </c>
      <c r="AJ641" s="273">
        <v>272.64</v>
      </c>
      <c r="AK641" s="273">
        <v>692</v>
      </c>
      <c r="AL641" s="573">
        <v>0.99970000000000003</v>
      </c>
      <c r="AM641" s="273">
        <v>27438</v>
      </c>
      <c r="AN641" s="273">
        <f t="shared" si="68"/>
        <v>0</v>
      </c>
      <c r="AO641" s="271">
        <v>13.98</v>
      </c>
      <c r="AP641" s="273">
        <f t="shared" si="69"/>
        <v>161952</v>
      </c>
    </row>
    <row r="642" spans="1:42">
      <c r="A642" s="579">
        <v>637</v>
      </c>
      <c r="B642" s="272" t="s">
        <v>3277</v>
      </c>
      <c r="C642" s="272" t="s">
        <v>3468</v>
      </c>
      <c r="D642" s="272" t="s">
        <v>735</v>
      </c>
      <c r="E642" s="273">
        <v>13500</v>
      </c>
      <c r="F642" s="273">
        <v>1440</v>
      </c>
      <c r="G642" s="273">
        <v>10800</v>
      </c>
      <c r="H642" s="573">
        <v>0.99990000000000001</v>
      </c>
      <c r="I642" s="273">
        <v>51440</v>
      </c>
      <c r="J642" s="273">
        <f t="shared" si="63"/>
        <v>0</v>
      </c>
      <c r="K642" s="271">
        <v>4.96</v>
      </c>
      <c r="L642" s="273">
        <v>2800</v>
      </c>
      <c r="M642" s="273">
        <v>10800</v>
      </c>
      <c r="N642" s="573">
        <v>0.99980000000000002</v>
      </c>
      <c r="O642" s="273">
        <v>53430</v>
      </c>
      <c r="P642" s="273">
        <f t="shared" si="64"/>
        <v>0</v>
      </c>
      <c r="Q642" s="271">
        <v>2.57</v>
      </c>
      <c r="R642" s="273">
        <v>160</v>
      </c>
      <c r="S642" s="273">
        <v>10800</v>
      </c>
      <c r="T642" s="573">
        <v>1</v>
      </c>
      <c r="U642" s="273">
        <v>28810</v>
      </c>
      <c r="V642" s="273">
        <f t="shared" si="65"/>
        <v>0</v>
      </c>
      <c r="W642" s="271">
        <v>25.01</v>
      </c>
      <c r="X642" s="273">
        <v>8347.6</v>
      </c>
      <c r="Y642" s="273">
        <v>10800</v>
      </c>
      <c r="Z642" s="573">
        <v>0.99690000000000001</v>
      </c>
      <c r="AA642" s="273">
        <v>2533150</v>
      </c>
      <c r="AB642" s="273">
        <f t="shared" si="66"/>
        <v>0</v>
      </c>
      <c r="AC642" s="271">
        <v>40.909999999999997</v>
      </c>
      <c r="AD642" s="273">
        <v>8392</v>
      </c>
      <c r="AE642" s="273">
        <v>10800</v>
      </c>
      <c r="AF642" s="573">
        <v>0.99580000000000002</v>
      </c>
      <c r="AG642" s="273">
        <v>4667980</v>
      </c>
      <c r="AH642" s="273">
        <f t="shared" si="67"/>
        <v>937078.17503663222</v>
      </c>
      <c r="AI642" s="271">
        <v>75.069999999999993</v>
      </c>
      <c r="AJ642" s="273">
        <v>12721</v>
      </c>
      <c r="AK642" s="273">
        <v>12721</v>
      </c>
      <c r="AL642" s="573">
        <v>0.99490000000000001</v>
      </c>
      <c r="AM642" s="273">
        <v>5448410</v>
      </c>
      <c r="AN642" s="273">
        <f t="shared" si="68"/>
        <v>0</v>
      </c>
      <c r="AO642" s="271">
        <v>59.79</v>
      </c>
      <c r="AP642" s="273">
        <f t="shared" si="69"/>
        <v>12783220</v>
      </c>
    </row>
    <row r="643" spans="1:42">
      <c r="A643" s="579">
        <v>638</v>
      </c>
      <c r="B643" s="272" t="s">
        <v>3278</v>
      </c>
      <c r="C643" s="272" t="s">
        <v>2587</v>
      </c>
      <c r="D643" s="272" t="s">
        <v>394</v>
      </c>
      <c r="E643" s="273">
        <v>110</v>
      </c>
      <c r="F643" s="273">
        <v>34.56</v>
      </c>
      <c r="G643" s="273">
        <v>88</v>
      </c>
      <c r="H643" s="573">
        <v>0.99980000000000002</v>
      </c>
      <c r="I643" s="273">
        <v>6068</v>
      </c>
      <c r="J643" s="273">
        <f t="shared" si="63"/>
        <v>0</v>
      </c>
      <c r="K643" s="271">
        <v>24.39</v>
      </c>
      <c r="L643" s="273">
        <v>33.840000000000003</v>
      </c>
      <c r="M643" s="273">
        <v>88</v>
      </c>
      <c r="N643" s="573">
        <v>0.99980000000000002</v>
      </c>
      <c r="O643" s="273">
        <v>6911</v>
      </c>
      <c r="P643" s="273">
        <f t="shared" si="64"/>
        <v>0</v>
      </c>
      <c r="Q643" s="271">
        <v>27.45</v>
      </c>
      <c r="R643" s="273">
        <v>36.96</v>
      </c>
      <c r="S643" s="273">
        <v>88</v>
      </c>
      <c r="T643" s="573">
        <v>0.99639999999999995</v>
      </c>
      <c r="U643" s="273">
        <v>4818</v>
      </c>
      <c r="V643" s="273">
        <f t="shared" si="65"/>
        <v>0</v>
      </c>
      <c r="W643" s="271">
        <v>17.579999999999998</v>
      </c>
      <c r="X643" s="273">
        <v>4.5599999999999996</v>
      </c>
      <c r="Y643" s="273">
        <v>88</v>
      </c>
      <c r="Z643" s="573">
        <v>1</v>
      </c>
      <c r="AA643" s="273">
        <v>1253</v>
      </c>
      <c r="AB643" s="273">
        <f t="shared" si="66"/>
        <v>0</v>
      </c>
      <c r="AC643" s="271">
        <v>36.93</v>
      </c>
      <c r="AD643" s="273">
        <v>5.28</v>
      </c>
      <c r="AE643" s="273">
        <v>88</v>
      </c>
      <c r="AF643" s="573">
        <v>1</v>
      </c>
      <c r="AG643" s="273">
        <v>1175</v>
      </c>
      <c r="AH643" s="273">
        <f t="shared" si="67"/>
        <v>0</v>
      </c>
      <c r="AI643" s="271">
        <v>30.91</v>
      </c>
      <c r="AJ643" s="273">
        <v>4.5599999999999996</v>
      </c>
      <c r="AK643" s="273">
        <v>88</v>
      </c>
      <c r="AL643" s="573">
        <v>1</v>
      </c>
      <c r="AM643" s="273">
        <v>1213</v>
      </c>
      <c r="AN643" s="273">
        <f t="shared" si="68"/>
        <v>0</v>
      </c>
      <c r="AO643" s="271">
        <v>36.950000000000003</v>
      </c>
      <c r="AP643" s="273">
        <f t="shared" si="69"/>
        <v>21438</v>
      </c>
    </row>
    <row r="644" spans="1:42">
      <c r="A644" s="579">
        <v>639</v>
      </c>
      <c r="B644" s="272" t="s">
        <v>3278</v>
      </c>
      <c r="C644" s="272" t="s">
        <v>2660</v>
      </c>
      <c r="D644" s="272" t="s">
        <v>397</v>
      </c>
      <c r="E644" s="273">
        <v>111.11111111111111</v>
      </c>
      <c r="F644" s="273">
        <v>41.88</v>
      </c>
      <c r="G644" s="273">
        <v>88.888999999999996</v>
      </c>
      <c r="H644" s="573">
        <v>0.9839</v>
      </c>
      <c r="I644" s="273">
        <v>10656</v>
      </c>
      <c r="J644" s="273">
        <f t="shared" si="63"/>
        <v>0</v>
      </c>
      <c r="K644" s="271">
        <v>35.92</v>
      </c>
      <c r="L644" s="273">
        <v>21.6</v>
      </c>
      <c r="M644" s="273">
        <v>88.888999999999996</v>
      </c>
      <c r="N644" s="573">
        <v>0.92549999999999999</v>
      </c>
      <c r="O644" s="273">
        <v>3790</v>
      </c>
      <c r="P644" s="273">
        <f t="shared" si="64"/>
        <v>0</v>
      </c>
      <c r="Q644" s="271">
        <v>25.48</v>
      </c>
      <c r="R644" s="273">
        <v>25.08</v>
      </c>
      <c r="S644" s="273">
        <v>88.888999999999996</v>
      </c>
      <c r="T644" s="573">
        <v>0.97099999999999997</v>
      </c>
      <c r="U644" s="273">
        <v>5510</v>
      </c>
      <c r="V644" s="273">
        <f t="shared" si="65"/>
        <v>0</v>
      </c>
      <c r="W644" s="271">
        <v>31.42</v>
      </c>
      <c r="X644" s="273">
        <v>36.6</v>
      </c>
      <c r="Y644" s="273">
        <v>88.888999999999996</v>
      </c>
      <c r="Z644" s="573">
        <v>0.98699999999999999</v>
      </c>
      <c r="AA644" s="273">
        <v>9699</v>
      </c>
      <c r="AB644" s="273">
        <f t="shared" si="66"/>
        <v>0</v>
      </c>
      <c r="AC644" s="271">
        <v>36.08</v>
      </c>
      <c r="AD644" s="273">
        <v>48.84</v>
      </c>
      <c r="AE644" s="273">
        <v>88.888999999999996</v>
      </c>
      <c r="AF644" s="573">
        <v>0.98199999999999998</v>
      </c>
      <c r="AG644" s="273">
        <v>10035</v>
      </c>
      <c r="AH644" s="273">
        <f t="shared" si="67"/>
        <v>0</v>
      </c>
      <c r="AI644" s="271">
        <v>28.12</v>
      </c>
      <c r="AJ644" s="273">
        <v>50.76</v>
      </c>
      <c r="AK644" s="273">
        <v>88.888999999999996</v>
      </c>
      <c r="AL644" s="573">
        <v>0.98429999999999995</v>
      </c>
      <c r="AM644" s="273">
        <v>11722</v>
      </c>
      <c r="AN644" s="273">
        <f t="shared" si="68"/>
        <v>0</v>
      </c>
      <c r="AO644" s="271">
        <v>32.58</v>
      </c>
      <c r="AP644" s="273">
        <f t="shared" si="69"/>
        <v>51412</v>
      </c>
    </row>
    <row r="645" spans="1:42">
      <c r="A645" s="579">
        <v>640</v>
      </c>
      <c r="B645" s="272" t="s">
        <v>3278</v>
      </c>
      <c r="C645" s="272" t="s">
        <v>2688</v>
      </c>
      <c r="D645" s="272" t="s">
        <v>391</v>
      </c>
      <c r="E645" s="273">
        <v>111.11111111111111</v>
      </c>
      <c r="F645" s="273">
        <v>61.52</v>
      </c>
      <c r="G645" s="273">
        <v>88.888999999999996</v>
      </c>
      <c r="H645" s="573">
        <v>0.94530000000000003</v>
      </c>
      <c r="I645" s="273">
        <v>13744</v>
      </c>
      <c r="J645" s="273">
        <f t="shared" si="63"/>
        <v>0</v>
      </c>
      <c r="K645" s="271">
        <v>32.82</v>
      </c>
      <c r="L645" s="273">
        <v>79.44</v>
      </c>
      <c r="M645" s="273">
        <v>88.888999999999996</v>
      </c>
      <c r="N645" s="573">
        <v>0.95120000000000005</v>
      </c>
      <c r="O645" s="273">
        <v>15370</v>
      </c>
      <c r="P645" s="273">
        <f t="shared" si="64"/>
        <v>0</v>
      </c>
      <c r="Q645" s="271">
        <v>27.34</v>
      </c>
      <c r="R645" s="273">
        <v>65.52</v>
      </c>
      <c r="S645" s="273">
        <v>88.888999999999996</v>
      </c>
      <c r="T645" s="573">
        <v>0.95520000000000005</v>
      </c>
      <c r="U645" s="273">
        <v>15015</v>
      </c>
      <c r="V645" s="273">
        <f t="shared" si="65"/>
        <v>0</v>
      </c>
      <c r="W645" s="271">
        <v>33.32</v>
      </c>
      <c r="X645" s="273">
        <v>58.96</v>
      </c>
      <c r="Y645" s="273">
        <v>88.888999999999996</v>
      </c>
      <c r="Z645" s="573">
        <v>0.94099999999999995</v>
      </c>
      <c r="AA645" s="273">
        <v>11612</v>
      </c>
      <c r="AB645" s="273">
        <f t="shared" si="66"/>
        <v>0</v>
      </c>
      <c r="AC645" s="271">
        <v>28.13</v>
      </c>
      <c r="AD645" s="273">
        <v>64.400000000000006</v>
      </c>
      <c r="AE645" s="273">
        <v>88.888999999999996</v>
      </c>
      <c r="AF645" s="573">
        <v>0.95789999999999997</v>
      </c>
      <c r="AG645" s="273">
        <v>13299</v>
      </c>
      <c r="AH645" s="273">
        <f t="shared" si="67"/>
        <v>0</v>
      </c>
      <c r="AI645" s="271">
        <v>28.98</v>
      </c>
      <c r="AJ645" s="273">
        <v>62.32</v>
      </c>
      <c r="AK645" s="273">
        <v>88.888999999999996</v>
      </c>
      <c r="AL645" s="573">
        <v>0.94440000000000002</v>
      </c>
      <c r="AM645" s="273">
        <v>11333</v>
      </c>
      <c r="AN645" s="273">
        <f t="shared" si="68"/>
        <v>0</v>
      </c>
      <c r="AO645" s="271">
        <v>26.74</v>
      </c>
      <c r="AP645" s="273">
        <f t="shared" si="69"/>
        <v>80373</v>
      </c>
    </row>
    <row r="646" spans="1:42">
      <c r="A646" s="579">
        <v>641</v>
      </c>
      <c r="B646" s="272" t="s">
        <v>3278</v>
      </c>
      <c r="C646" s="272" t="s">
        <v>2630</v>
      </c>
      <c r="D646" s="272" t="s">
        <v>394</v>
      </c>
      <c r="E646" s="273">
        <v>112</v>
      </c>
      <c r="F646" s="273">
        <v>126.4</v>
      </c>
      <c r="G646" s="273">
        <v>126.4</v>
      </c>
      <c r="H646" s="573">
        <v>0.9768</v>
      </c>
      <c r="I646" s="273">
        <v>20505</v>
      </c>
      <c r="J646" s="273">
        <f t="shared" ref="J646:J709" si="70">IF(K646&gt;60,(K646-60)/K646*I646,0)</f>
        <v>0</v>
      </c>
      <c r="K646" s="271">
        <v>23.07</v>
      </c>
      <c r="L646" s="273">
        <v>137.84</v>
      </c>
      <c r="M646" s="273">
        <v>137.84</v>
      </c>
      <c r="N646" s="573">
        <v>0.73950000000000005</v>
      </c>
      <c r="O646" s="273">
        <v>21593</v>
      </c>
      <c r="P646" s="273">
        <f t="shared" ref="P646:P709" si="71">IF(Q646&gt;60,(Q646-60)/Q646*O646,0)</f>
        <v>0</v>
      </c>
      <c r="Q646" s="271">
        <v>28.47</v>
      </c>
      <c r="R646" s="273">
        <v>149.91999999999999</v>
      </c>
      <c r="S646" s="273">
        <v>149.91999999999999</v>
      </c>
      <c r="T646" s="573">
        <v>0.73109999999999997</v>
      </c>
      <c r="U646" s="273">
        <v>23851</v>
      </c>
      <c r="V646" s="273">
        <f t="shared" ref="V646:V709" si="72">IF(W646&gt;60,(W646-60)/W646*U646,0)</f>
        <v>0</v>
      </c>
      <c r="W646" s="271">
        <v>30.22</v>
      </c>
      <c r="X646" s="273">
        <v>160.4</v>
      </c>
      <c r="Y646" s="273">
        <v>160.4</v>
      </c>
      <c r="Z646" s="573">
        <v>0.77800000000000002</v>
      </c>
      <c r="AA646" s="273">
        <v>27484</v>
      </c>
      <c r="AB646" s="273">
        <f t="shared" ref="AB646:AB709" si="73">IF(AC646&gt;60,(AC646-60)/AC646*AA646,0)</f>
        <v>0</v>
      </c>
      <c r="AC646" s="271">
        <v>29.6</v>
      </c>
      <c r="AD646" s="273">
        <v>186.24</v>
      </c>
      <c r="AE646" s="273">
        <v>186.24</v>
      </c>
      <c r="AF646" s="573">
        <v>0.79169999999999996</v>
      </c>
      <c r="AG646" s="273">
        <v>36595</v>
      </c>
      <c r="AH646" s="273">
        <f t="shared" ref="AH646:AH709" si="74">IF(AI646&gt;60,(AI646-60)/AI646*AG646,0)</f>
        <v>0</v>
      </c>
      <c r="AI646" s="271">
        <v>33.36</v>
      </c>
      <c r="AJ646" s="273">
        <v>148.80000000000001</v>
      </c>
      <c r="AK646" s="273">
        <v>148.80000000000001</v>
      </c>
      <c r="AL646" s="573">
        <v>0.96040000000000003</v>
      </c>
      <c r="AM646" s="273">
        <v>32993</v>
      </c>
      <c r="AN646" s="273">
        <f t="shared" ref="AN646:AN709" si="75">IF(AO646&gt;60,(AO646-60)/AO646*AM646,0)</f>
        <v>0</v>
      </c>
      <c r="AO646" s="271">
        <v>32.06</v>
      </c>
      <c r="AP646" s="273">
        <f t="shared" ref="AP646:AP709" si="76">I646+O646+U646+AA646+AG646+AM646</f>
        <v>163021</v>
      </c>
    </row>
    <row r="647" spans="1:42">
      <c r="A647" s="579">
        <v>642</v>
      </c>
      <c r="B647" s="272" t="s">
        <v>3278</v>
      </c>
      <c r="C647" s="272" t="s">
        <v>2668</v>
      </c>
      <c r="D647" s="272" t="s">
        <v>394</v>
      </c>
      <c r="E647" s="273">
        <v>119</v>
      </c>
      <c r="F647" s="273">
        <v>130.88</v>
      </c>
      <c r="G647" s="273">
        <v>130.88</v>
      </c>
      <c r="H647" s="573">
        <v>0.80679999999999996</v>
      </c>
      <c r="I647" s="273">
        <v>27894</v>
      </c>
      <c r="J647" s="273">
        <f t="shared" si="70"/>
        <v>0</v>
      </c>
      <c r="K647" s="271">
        <v>36.69</v>
      </c>
      <c r="L647" s="273">
        <v>130.88</v>
      </c>
      <c r="M647" s="273">
        <v>130.88</v>
      </c>
      <c r="N647" s="573">
        <v>0.78239999999999998</v>
      </c>
      <c r="O647" s="273">
        <v>25431</v>
      </c>
      <c r="P647" s="273">
        <f t="shared" si="71"/>
        <v>0</v>
      </c>
      <c r="Q647" s="271">
        <v>33.380000000000003</v>
      </c>
      <c r="R647" s="273">
        <v>131.19999999999999</v>
      </c>
      <c r="S647" s="273">
        <v>131.19999999999999</v>
      </c>
      <c r="T647" s="573">
        <v>0.75370000000000004</v>
      </c>
      <c r="U647" s="273">
        <v>15913</v>
      </c>
      <c r="V647" s="273">
        <f t="shared" si="72"/>
        <v>0</v>
      </c>
      <c r="W647" s="271">
        <v>22.35</v>
      </c>
      <c r="X647" s="273">
        <v>136.88</v>
      </c>
      <c r="Y647" s="273">
        <v>136.88</v>
      </c>
      <c r="Z647" s="573">
        <v>0.76780000000000004</v>
      </c>
      <c r="AA647" s="273">
        <v>23436</v>
      </c>
      <c r="AB647" s="273">
        <f t="shared" si="73"/>
        <v>0</v>
      </c>
      <c r="AC647" s="271">
        <v>29.97</v>
      </c>
      <c r="AD647" s="273">
        <v>154.72</v>
      </c>
      <c r="AE647" s="273">
        <v>154.72</v>
      </c>
      <c r="AF647" s="573">
        <v>0.81</v>
      </c>
      <c r="AG647" s="273">
        <v>21231</v>
      </c>
      <c r="AH647" s="273">
        <f t="shared" si="74"/>
        <v>0</v>
      </c>
      <c r="AI647" s="271">
        <v>22.77</v>
      </c>
      <c r="AJ647" s="273">
        <v>150.32</v>
      </c>
      <c r="AK647" s="273">
        <v>150.32</v>
      </c>
      <c r="AL647" s="573">
        <v>0.79269999999999996</v>
      </c>
      <c r="AM647" s="273">
        <v>27815</v>
      </c>
      <c r="AN647" s="273">
        <f t="shared" si="75"/>
        <v>0</v>
      </c>
      <c r="AO647" s="271">
        <v>32.42</v>
      </c>
      <c r="AP647" s="273">
        <f t="shared" si="76"/>
        <v>141720</v>
      </c>
    </row>
    <row r="648" spans="1:42">
      <c r="A648" s="579">
        <v>643</v>
      </c>
      <c r="B648" s="272" t="s">
        <v>3278</v>
      </c>
      <c r="C648" s="272" t="s">
        <v>2618</v>
      </c>
      <c r="D648" s="272" t="s">
        <v>421</v>
      </c>
      <c r="E648" s="273">
        <v>120</v>
      </c>
      <c r="F648" s="273">
        <v>97.2</v>
      </c>
      <c r="G648" s="273">
        <v>97.2</v>
      </c>
      <c r="H648" s="573">
        <v>0.90700000000000003</v>
      </c>
      <c r="I648" s="273">
        <v>36516</v>
      </c>
      <c r="J648" s="273">
        <f t="shared" si="70"/>
        <v>0</v>
      </c>
      <c r="K648" s="271">
        <v>57.53</v>
      </c>
      <c r="L648" s="273">
        <v>84</v>
      </c>
      <c r="M648" s="273">
        <v>96</v>
      </c>
      <c r="N648" s="573">
        <v>0.90920000000000001</v>
      </c>
      <c r="O648" s="273">
        <v>40847</v>
      </c>
      <c r="P648" s="273">
        <f t="shared" si="71"/>
        <v>6751.0066777963248</v>
      </c>
      <c r="Q648" s="271">
        <v>71.88</v>
      </c>
      <c r="R648" s="273">
        <v>87.76</v>
      </c>
      <c r="S648" s="273">
        <v>96</v>
      </c>
      <c r="T648" s="573">
        <v>0.90429999999999999</v>
      </c>
      <c r="U648" s="273">
        <v>40044</v>
      </c>
      <c r="V648" s="273">
        <f t="shared" si="72"/>
        <v>5759.7534246575342</v>
      </c>
      <c r="W648" s="271">
        <v>70.08</v>
      </c>
      <c r="X648" s="273">
        <v>99.6</v>
      </c>
      <c r="Y648" s="273">
        <v>99.6</v>
      </c>
      <c r="Z648" s="573">
        <v>0.85170000000000001</v>
      </c>
      <c r="AA648" s="273">
        <v>36903</v>
      </c>
      <c r="AB648" s="273">
        <f t="shared" si="73"/>
        <v>0</v>
      </c>
      <c r="AC648" s="271">
        <v>58.47</v>
      </c>
      <c r="AD648" s="273">
        <v>94.64</v>
      </c>
      <c r="AE648" s="273">
        <v>96</v>
      </c>
      <c r="AF648" s="573">
        <v>0.85370000000000001</v>
      </c>
      <c r="AG648" s="273">
        <v>35441</v>
      </c>
      <c r="AH648" s="273">
        <f t="shared" si="74"/>
        <v>0</v>
      </c>
      <c r="AI648" s="271">
        <v>58.96</v>
      </c>
      <c r="AJ648" s="273">
        <v>97.52</v>
      </c>
      <c r="AK648" s="273">
        <v>97.52</v>
      </c>
      <c r="AL648" s="573">
        <v>0.85850000000000004</v>
      </c>
      <c r="AM648" s="273">
        <v>30763</v>
      </c>
      <c r="AN648" s="273">
        <f t="shared" si="75"/>
        <v>0</v>
      </c>
      <c r="AO648" s="271">
        <v>51.03</v>
      </c>
      <c r="AP648" s="273">
        <f t="shared" si="76"/>
        <v>220514</v>
      </c>
    </row>
    <row r="649" spans="1:42">
      <c r="A649" s="579">
        <v>644</v>
      </c>
      <c r="B649" s="272" t="s">
        <v>3278</v>
      </c>
      <c r="C649" s="272" t="s">
        <v>2690</v>
      </c>
      <c r="D649" s="272" t="s">
        <v>394</v>
      </c>
      <c r="E649" s="273">
        <v>120</v>
      </c>
      <c r="F649" s="273">
        <v>107.76</v>
      </c>
      <c r="G649" s="273">
        <v>107.76</v>
      </c>
      <c r="H649" s="573">
        <v>0.90639999999999998</v>
      </c>
      <c r="I649" s="273">
        <v>23141</v>
      </c>
      <c r="J649" s="273">
        <f t="shared" si="70"/>
        <v>0</v>
      </c>
      <c r="K649" s="271">
        <v>32.9</v>
      </c>
      <c r="L649" s="273">
        <v>117.36</v>
      </c>
      <c r="M649" s="273">
        <v>117.36</v>
      </c>
      <c r="N649" s="573">
        <v>0.86839999999999995</v>
      </c>
      <c r="O649" s="273">
        <v>18830</v>
      </c>
      <c r="P649" s="273">
        <f t="shared" si="71"/>
        <v>0</v>
      </c>
      <c r="Q649" s="271">
        <v>24.83</v>
      </c>
      <c r="R649" s="273">
        <v>118.88</v>
      </c>
      <c r="S649" s="273">
        <v>118.88</v>
      </c>
      <c r="T649" s="573">
        <v>0.85199999999999998</v>
      </c>
      <c r="U649" s="273">
        <v>21402</v>
      </c>
      <c r="V649" s="273">
        <f t="shared" si="72"/>
        <v>0</v>
      </c>
      <c r="W649" s="271">
        <v>29.35</v>
      </c>
      <c r="X649" s="273">
        <v>122.16</v>
      </c>
      <c r="Y649" s="273">
        <v>122.16</v>
      </c>
      <c r="Z649" s="573">
        <v>0.90649999999999997</v>
      </c>
      <c r="AA649" s="273">
        <v>17943</v>
      </c>
      <c r="AB649" s="273">
        <f t="shared" si="73"/>
        <v>0</v>
      </c>
      <c r="AC649" s="271">
        <v>21.78</v>
      </c>
      <c r="AD649" s="273">
        <v>99.92</v>
      </c>
      <c r="AE649" s="273">
        <v>99.92</v>
      </c>
      <c r="AF649" s="573">
        <v>0.97299999999999998</v>
      </c>
      <c r="AG649" s="273">
        <v>13262</v>
      </c>
      <c r="AH649" s="273">
        <f t="shared" si="74"/>
        <v>0</v>
      </c>
      <c r="AI649" s="271">
        <v>18.329999999999998</v>
      </c>
      <c r="AJ649" s="273">
        <v>103.92</v>
      </c>
      <c r="AK649" s="273">
        <v>103.92</v>
      </c>
      <c r="AL649" s="573">
        <v>0.96860000000000002</v>
      </c>
      <c r="AM649" s="273">
        <v>32993</v>
      </c>
      <c r="AN649" s="273">
        <f t="shared" si="75"/>
        <v>0</v>
      </c>
      <c r="AO649" s="271">
        <v>45.52</v>
      </c>
      <c r="AP649" s="273">
        <f t="shared" si="76"/>
        <v>127571</v>
      </c>
    </row>
    <row r="650" spans="1:42">
      <c r="A650" s="579">
        <v>645</v>
      </c>
      <c r="B650" s="272" t="s">
        <v>3278</v>
      </c>
      <c r="C650" s="272" t="s">
        <v>2591</v>
      </c>
      <c r="D650" s="272" t="s">
        <v>394</v>
      </c>
      <c r="E650" s="273">
        <v>128</v>
      </c>
      <c r="F650" s="273">
        <v>133.68</v>
      </c>
      <c r="G650" s="273">
        <v>133.68</v>
      </c>
      <c r="H650" s="573">
        <v>0.91769999999999996</v>
      </c>
      <c r="I650" s="273">
        <v>29869</v>
      </c>
      <c r="J650" s="273">
        <f t="shared" si="70"/>
        <v>0</v>
      </c>
      <c r="K650" s="271">
        <v>33.81</v>
      </c>
      <c r="L650" s="273">
        <v>133.6</v>
      </c>
      <c r="M650" s="273">
        <v>133.6</v>
      </c>
      <c r="N650" s="573">
        <v>0.93959999999999999</v>
      </c>
      <c r="O650" s="273">
        <v>24827</v>
      </c>
      <c r="P650" s="273">
        <f t="shared" si="71"/>
        <v>0</v>
      </c>
      <c r="Q650" s="271">
        <v>26.58</v>
      </c>
      <c r="R650" s="273">
        <v>128.47999999999999</v>
      </c>
      <c r="S650" s="273">
        <v>128.47999999999999</v>
      </c>
      <c r="T650" s="573">
        <v>0.97260000000000002</v>
      </c>
      <c r="U650" s="273">
        <v>30194</v>
      </c>
      <c r="V650" s="273">
        <f t="shared" si="72"/>
        <v>0</v>
      </c>
      <c r="W650" s="271">
        <v>33.56</v>
      </c>
      <c r="X650" s="273">
        <v>110.08</v>
      </c>
      <c r="Y650" s="273">
        <v>110.08</v>
      </c>
      <c r="Z650" s="573">
        <v>0.97330000000000005</v>
      </c>
      <c r="AA650" s="273">
        <v>11688</v>
      </c>
      <c r="AB650" s="273">
        <f t="shared" si="73"/>
        <v>0</v>
      </c>
      <c r="AC650" s="271">
        <v>14.66</v>
      </c>
      <c r="AD650" s="273">
        <v>104.56</v>
      </c>
      <c r="AE650" s="273">
        <v>104.56</v>
      </c>
      <c r="AF650" s="573">
        <v>0.97729999999999995</v>
      </c>
      <c r="AG650" s="273">
        <v>4148</v>
      </c>
      <c r="AH650" s="273">
        <f t="shared" si="74"/>
        <v>0</v>
      </c>
      <c r="AI650" s="271">
        <v>5.46</v>
      </c>
      <c r="AJ650" s="273">
        <v>124.24</v>
      </c>
      <c r="AK650" s="273">
        <v>124.24</v>
      </c>
      <c r="AL650" s="573">
        <v>0.96189999999999998</v>
      </c>
      <c r="AM650" s="273">
        <v>19331</v>
      </c>
      <c r="AN650" s="273">
        <f t="shared" si="75"/>
        <v>0</v>
      </c>
      <c r="AO650" s="271">
        <v>22.47</v>
      </c>
      <c r="AP650" s="273">
        <f t="shared" si="76"/>
        <v>120057</v>
      </c>
    </row>
    <row r="651" spans="1:42">
      <c r="A651" s="579">
        <v>646</v>
      </c>
      <c r="B651" s="272" t="s">
        <v>3278</v>
      </c>
      <c r="C651" s="272" t="s">
        <v>2674</v>
      </c>
      <c r="D651" s="272" t="s">
        <v>394</v>
      </c>
      <c r="E651" s="273">
        <v>129</v>
      </c>
      <c r="F651" s="273">
        <v>140.4</v>
      </c>
      <c r="G651" s="273">
        <v>140.4</v>
      </c>
      <c r="H651" s="573">
        <v>0.99470000000000003</v>
      </c>
      <c r="I651" s="273">
        <v>47086</v>
      </c>
      <c r="J651" s="273">
        <f t="shared" si="70"/>
        <v>0</v>
      </c>
      <c r="K651" s="271">
        <v>46.83</v>
      </c>
      <c r="L651" s="273">
        <v>138.96</v>
      </c>
      <c r="M651" s="273">
        <v>138.96</v>
      </c>
      <c r="N651" s="573">
        <v>0.99429999999999996</v>
      </c>
      <c r="O651" s="273">
        <v>40623</v>
      </c>
      <c r="P651" s="273">
        <f t="shared" si="71"/>
        <v>0</v>
      </c>
      <c r="Q651" s="271">
        <v>39.520000000000003</v>
      </c>
      <c r="R651" s="273">
        <v>127.28</v>
      </c>
      <c r="S651" s="273">
        <v>127.28</v>
      </c>
      <c r="T651" s="573">
        <v>0.9919</v>
      </c>
      <c r="U651" s="273">
        <v>33214</v>
      </c>
      <c r="V651" s="273">
        <f t="shared" si="72"/>
        <v>0</v>
      </c>
      <c r="W651" s="271">
        <v>36.54</v>
      </c>
      <c r="X651" s="273">
        <v>137.04</v>
      </c>
      <c r="Y651" s="273">
        <v>137.04</v>
      </c>
      <c r="Z651" s="573">
        <v>0.9919</v>
      </c>
      <c r="AA651" s="273">
        <v>36453</v>
      </c>
      <c r="AB651" s="273">
        <f t="shared" si="73"/>
        <v>0</v>
      </c>
      <c r="AC651" s="271">
        <v>36.04</v>
      </c>
      <c r="AD651" s="273">
        <v>135.68</v>
      </c>
      <c r="AE651" s="273">
        <v>135.68</v>
      </c>
      <c r="AF651" s="573">
        <v>0.98950000000000005</v>
      </c>
      <c r="AG651" s="273">
        <v>30738</v>
      </c>
      <c r="AH651" s="273">
        <f t="shared" si="74"/>
        <v>0</v>
      </c>
      <c r="AI651" s="271">
        <v>30.77</v>
      </c>
      <c r="AJ651" s="273">
        <v>135.28</v>
      </c>
      <c r="AK651" s="273">
        <v>135.28</v>
      </c>
      <c r="AL651" s="573">
        <v>0.99009999999999998</v>
      </c>
      <c r="AM651" s="273">
        <v>48424</v>
      </c>
      <c r="AN651" s="273">
        <f t="shared" si="75"/>
        <v>0</v>
      </c>
      <c r="AO651" s="271">
        <v>50.21</v>
      </c>
      <c r="AP651" s="273">
        <f t="shared" si="76"/>
        <v>236538</v>
      </c>
    </row>
    <row r="652" spans="1:42">
      <c r="A652" s="579">
        <v>647</v>
      </c>
      <c r="B652" s="272" t="s">
        <v>3278</v>
      </c>
      <c r="C652" s="272" t="s">
        <v>2672</v>
      </c>
      <c r="D652" s="272" t="s">
        <v>394</v>
      </c>
      <c r="E652" s="273">
        <v>130</v>
      </c>
      <c r="F652" s="273">
        <v>69.760000000000005</v>
      </c>
      <c r="G652" s="273">
        <v>104</v>
      </c>
      <c r="H652" s="573">
        <v>0.92330000000000001</v>
      </c>
      <c r="I652" s="273">
        <v>7121</v>
      </c>
      <c r="J652" s="273">
        <f t="shared" si="70"/>
        <v>0</v>
      </c>
      <c r="K652" s="271">
        <v>15.09</v>
      </c>
      <c r="L652" s="273">
        <v>68.72</v>
      </c>
      <c r="M652" s="273">
        <v>104</v>
      </c>
      <c r="N652" s="573">
        <v>0.88119999999999998</v>
      </c>
      <c r="O652" s="273">
        <v>7585</v>
      </c>
      <c r="P652" s="273">
        <f t="shared" si="71"/>
        <v>0</v>
      </c>
      <c r="Q652" s="271">
        <v>16.489999999999998</v>
      </c>
      <c r="R652" s="273">
        <v>83.52</v>
      </c>
      <c r="S652" s="273">
        <v>104</v>
      </c>
      <c r="T652" s="573">
        <v>0.88549999999999995</v>
      </c>
      <c r="U652" s="273">
        <v>6240</v>
      </c>
      <c r="V652" s="273">
        <f t="shared" si="72"/>
        <v>0</v>
      </c>
      <c r="W652" s="271">
        <v>11.48</v>
      </c>
      <c r="X652" s="273">
        <v>82.32</v>
      </c>
      <c r="Y652" s="273">
        <v>104</v>
      </c>
      <c r="Z652" s="573">
        <v>0.70940000000000003</v>
      </c>
      <c r="AA652" s="273">
        <v>3229</v>
      </c>
      <c r="AB652" s="273">
        <f t="shared" si="73"/>
        <v>0</v>
      </c>
      <c r="AC652" s="271">
        <v>6.97</v>
      </c>
      <c r="AD652" s="273">
        <v>64.88</v>
      </c>
      <c r="AE652" s="273">
        <v>104</v>
      </c>
      <c r="AF652" s="573">
        <v>0.86399999999999999</v>
      </c>
      <c r="AG652" s="273">
        <v>4036</v>
      </c>
      <c r="AH652" s="273">
        <f t="shared" si="74"/>
        <v>0</v>
      </c>
      <c r="AI652" s="271">
        <v>9.3699999999999992</v>
      </c>
      <c r="AJ652" s="273">
        <v>66.239999999999995</v>
      </c>
      <c r="AK652" s="273">
        <v>104</v>
      </c>
      <c r="AL652" s="573">
        <v>0.80030000000000001</v>
      </c>
      <c r="AM652" s="273">
        <v>3674</v>
      </c>
      <c r="AN652" s="273">
        <f t="shared" si="75"/>
        <v>0</v>
      </c>
      <c r="AO652" s="271">
        <v>9.2100000000000009</v>
      </c>
      <c r="AP652" s="273">
        <f t="shared" si="76"/>
        <v>31885</v>
      </c>
    </row>
    <row r="653" spans="1:42">
      <c r="A653" s="579">
        <v>648</v>
      </c>
      <c r="B653" s="272" t="s">
        <v>3278</v>
      </c>
      <c r="C653" s="272" t="s">
        <v>3479</v>
      </c>
      <c r="D653" s="272" t="s">
        <v>391</v>
      </c>
      <c r="E653" s="273">
        <v>133</v>
      </c>
      <c r="F653" s="273">
        <v>27.2</v>
      </c>
      <c r="G653" s="273">
        <v>106.4</v>
      </c>
      <c r="H653" s="573">
        <v>0.90249999999999997</v>
      </c>
      <c r="I653" s="273">
        <v>4778</v>
      </c>
      <c r="J653" s="273">
        <f t="shared" si="70"/>
        <v>0</v>
      </c>
      <c r="K653" s="271">
        <v>27.03</v>
      </c>
      <c r="L653" s="273">
        <v>57.68</v>
      </c>
      <c r="M653" s="273">
        <v>106.4</v>
      </c>
      <c r="N653" s="573">
        <v>0.90129999999999999</v>
      </c>
      <c r="O653" s="273">
        <v>5180</v>
      </c>
      <c r="P653" s="273">
        <f t="shared" si="71"/>
        <v>0</v>
      </c>
      <c r="Q653" s="271">
        <v>13.39</v>
      </c>
      <c r="R653" s="273">
        <v>31.28</v>
      </c>
      <c r="S653" s="273">
        <v>106.4</v>
      </c>
      <c r="T653" s="573">
        <v>0.91700000000000004</v>
      </c>
      <c r="U653" s="273">
        <v>4756</v>
      </c>
      <c r="V653" s="273">
        <f t="shared" si="72"/>
        <v>0</v>
      </c>
      <c r="W653" s="271">
        <v>23.03</v>
      </c>
      <c r="X653" s="273">
        <v>9.1199999999999992</v>
      </c>
      <c r="Y653" s="273">
        <v>106.4</v>
      </c>
      <c r="Z653" s="573">
        <v>0.89049999999999996</v>
      </c>
      <c r="AA653" s="273">
        <v>3239</v>
      </c>
      <c r="AB653" s="273">
        <f t="shared" si="73"/>
        <v>0</v>
      </c>
      <c r="AC653" s="271">
        <v>53.6</v>
      </c>
      <c r="AD653" s="273">
        <v>10.32</v>
      </c>
      <c r="AE653" s="273">
        <v>106.4</v>
      </c>
      <c r="AF653" s="573">
        <v>0.87660000000000005</v>
      </c>
      <c r="AG653" s="273">
        <v>3553</v>
      </c>
      <c r="AH653" s="273">
        <f t="shared" si="74"/>
        <v>0</v>
      </c>
      <c r="AI653" s="271">
        <v>52.79</v>
      </c>
      <c r="AJ653" s="273">
        <v>16</v>
      </c>
      <c r="AK653" s="273">
        <v>106.4</v>
      </c>
      <c r="AL653" s="573">
        <v>0.87109999999999999</v>
      </c>
      <c r="AM653" s="273">
        <v>4023</v>
      </c>
      <c r="AN653" s="273">
        <f t="shared" si="75"/>
        <v>0</v>
      </c>
      <c r="AO653" s="271">
        <v>40.090000000000003</v>
      </c>
      <c r="AP653" s="273">
        <f t="shared" si="76"/>
        <v>25529</v>
      </c>
    </row>
    <row r="654" spans="1:42">
      <c r="A654" s="579">
        <v>649</v>
      </c>
      <c r="B654" s="272" t="s">
        <v>3278</v>
      </c>
      <c r="C654" s="272" t="s">
        <v>2595</v>
      </c>
      <c r="D654" s="272" t="s">
        <v>391</v>
      </c>
      <c r="E654" s="273">
        <v>134</v>
      </c>
      <c r="F654" s="273">
        <v>71.36</v>
      </c>
      <c r="G654" s="273">
        <v>107.2</v>
      </c>
      <c r="H654" s="573">
        <v>0.99980000000000002</v>
      </c>
      <c r="I654" s="273">
        <v>8365</v>
      </c>
      <c r="J654" s="273">
        <f t="shared" si="70"/>
        <v>0</v>
      </c>
      <c r="K654" s="271">
        <v>16.28</v>
      </c>
      <c r="L654" s="273">
        <v>74.16</v>
      </c>
      <c r="M654" s="273">
        <v>107.2</v>
      </c>
      <c r="N654" s="573">
        <v>0.99980000000000002</v>
      </c>
      <c r="O654" s="273">
        <v>9081</v>
      </c>
      <c r="P654" s="273">
        <f t="shared" si="71"/>
        <v>0</v>
      </c>
      <c r="Q654" s="271">
        <v>16.46</v>
      </c>
      <c r="R654" s="273">
        <v>59.04</v>
      </c>
      <c r="S654" s="273">
        <v>107.2</v>
      </c>
      <c r="T654" s="573">
        <v>0.99980000000000002</v>
      </c>
      <c r="U654" s="273">
        <v>7349</v>
      </c>
      <c r="V654" s="273">
        <f t="shared" si="72"/>
        <v>0</v>
      </c>
      <c r="W654" s="271">
        <v>16.73</v>
      </c>
      <c r="X654" s="273">
        <v>73.44</v>
      </c>
      <c r="Y654" s="273">
        <v>107.2</v>
      </c>
      <c r="Z654" s="573">
        <v>0.99980000000000002</v>
      </c>
      <c r="AA654" s="273">
        <v>6595</v>
      </c>
      <c r="AB654" s="273">
        <f t="shared" si="73"/>
        <v>0</v>
      </c>
      <c r="AC654" s="271">
        <v>12.07</v>
      </c>
      <c r="AD654" s="273">
        <v>62.96</v>
      </c>
      <c r="AE654" s="273">
        <v>107.2</v>
      </c>
      <c r="AF654" s="573">
        <v>0.99960000000000004</v>
      </c>
      <c r="AG654" s="273">
        <v>6138</v>
      </c>
      <c r="AH654" s="273">
        <f t="shared" si="74"/>
        <v>0</v>
      </c>
      <c r="AI654" s="271">
        <v>13.54</v>
      </c>
      <c r="AJ654" s="273">
        <v>49.84</v>
      </c>
      <c r="AK654" s="273">
        <v>107.2</v>
      </c>
      <c r="AL654" s="573">
        <v>0.99819999999999998</v>
      </c>
      <c r="AM654" s="273">
        <v>6985</v>
      </c>
      <c r="AN654" s="273">
        <f t="shared" si="75"/>
        <v>0</v>
      </c>
      <c r="AO654" s="271">
        <v>19.5</v>
      </c>
      <c r="AP654" s="273">
        <f t="shared" si="76"/>
        <v>44513</v>
      </c>
    </row>
    <row r="655" spans="1:42">
      <c r="A655" s="579">
        <v>650</v>
      </c>
      <c r="B655" s="272" t="s">
        <v>3278</v>
      </c>
      <c r="C655" s="272" t="s">
        <v>2609</v>
      </c>
      <c r="D655" s="272" t="s">
        <v>421</v>
      </c>
      <c r="E655" s="273">
        <v>150</v>
      </c>
      <c r="F655" s="273">
        <v>137.04</v>
      </c>
      <c r="G655" s="273">
        <v>137.04</v>
      </c>
      <c r="H655" s="573">
        <v>0.93</v>
      </c>
      <c r="I655" s="273">
        <v>39122</v>
      </c>
      <c r="J655" s="273">
        <f t="shared" si="70"/>
        <v>0</v>
      </c>
      <c r="K655" s="271">
        <v>42.63</v>
      </c>
      <c r="L655" s="273">
        <v>143.84</v>
      </c>
      <c r="M655" s="273">
        <v>143.84</v>
      </c>
      <c r="N655" s="573">
        <v>0.93820000000000003</v>
      </c>
      <c r="O655" s="273">
        <v>44500</v>
      </c>
      <c r="P655" s="273">
        <f t="shared" si="71"/>
        <v>0</v>
      </c>
      <c r="Q655" s="271">
        <v>44.32</v>
      </c>
      <c r="R655" s="273">
        <v>167.6</v>
      </c>
      <c r="S655" s="273">
        <v>167.6</v>
      </c>
      <c r="T655" s="573">
        <v>0.93759999999999999</v>
      </c>
      <c r="U655" s="273">
        <v>45299</v>
      </c>
      <c r="V655" s="273">
        <f t="shared" si="72"/>
        <v>0</v>
      </c>
      <c r="W655" s="271">
        <v>40.03</v>
      </c>
      <c r="X655" s="273">
        <v>142</v>
      </c>
      <c r="Y655" s="273">
        <v>142</v>
      </c>
      <c r="Z655" s="573">
        <v>0.92920000000000003</v>
      </c>
      <c r="AA655" s="273">
        <v>7873</v>
      </c>
      <c r="AB655" s="273">
        <f t="shared" si="73"/>
        <v>0</v>
      </c>
      <c r="AC655" s="271">
        <v>8.02</v>
      </c>
      <c r="AD655" s="273">
        <v>101.6</v>
      </c>
      <c r="AE655" s="273">
        <v>120</v>
      </c>
      <c r="AF655" s="573">
        <v>0.96870000000000001</v>
      </c>
      <c r="AG655" s="273">
        <v>38434.890319999999</v>
      </c>
      <c r="AH655" s="273">
        <f t="shared" si="74"/>
        <v>0</v>
      </c>
      <c r="AI655" s="271">
        <v>52.48</v>
      </c>
      <c r="AJ655" s="273">
        <v>113.6</v>
      </c>
      <c r="AK655" s="273">
        <v>120</v>
      </c>
      <c r="AL655" s="573">
        <v>0.94469999999999998</v>
      </c>
      <c r="AM655" s="273">
        <v>53745.2</v>
      </c>
      <c r="AN655" s="273">
        <f t="shared" si="75"/>
        <v>7379.8225736879922</v>
      </c>
      <c r="AO655" s="271">
        <v>69.55</v>
      </c>
      <c r="AP655" s="273">
        <f t="shared" si="76"/>
        <v>228974.09032000002</v>
      </c>
    </row>
    <row r="656" spans="1:42">
      <c r="A656" s="579">
        <v>651</v>
      </c>
      <c r="B656" s="272" t="s">
        <v>3278</v>
      </c>
      <c r="C656" s="272" t="s">
        <v>2609</v>
      </c>
      <c r="D656" s="272" t="s">
        <v>421</v>
      </c>
      <c r="E656" s="273">
        <v>150</v>
      </c>
      <c r="F656" s="273">
        <v>77.760000000000005</v>
      </c>
      <c r="G656" s="273">
        <v>120</v>
      </c>
      <c r="H656" s="573">
        <v>0.92100000000000004</v>
      </c>
      <c r="I656" s="273">
        <v>34524</v>
      </c>
      <c r="J656" s="273">
        <f t="shared" si="70"/>
        <v>3583.8954443614653</v>
      </c>
      <c r="K656" s="271">
        <v>66.95</v>
      </c>
      <c r="L656" s="273">
        <v>69.599999999999994</v>
      </c>
      <c r="M656" s="273">
        <v>120</v>
      </c>
      <c r="N656" s="573">
        <v>0.92100000000000004</v>
      </c>
      <c r="O656" s="273">
        <v>36660</v>
      </c>
      <c r="P656" s="273">
        <f t="shared" si="71"/>
        <v>8045.4559646155867</v>
      </c>
      <c r="Q656" s="271">
        <v>76.87</v>
      </c>
      <c r="R656" s="273">
        <v>69.12</v>
      </c>
      <c r="S656" s="273">
        <v>120</v>
      </c>
      <c r="T656" s="573">
        <v>0.91920000000000002</v>
      </c>
      <c r="U656" s="273">
        <v>36762</v>
      </c>
      <c r="V656" s="273">
        <f t="shared" si="72"/>
        <v>9314.0159283225494</v>
      </c>
      <c r="W656" s="271">
        <v>80.36</v>
      </c>
      <c r="X656" s="273">
        <v>68.16</v>
      </c>
      <c r="Y656" s="273">
        <v>120</v>
      </c>
      <c r="Z656" s="573">
        <v>0.91849999999999998</v>
      </c>
      <c r="AA656" s="273">
        <v>37014</v>
      </c>
      <c r="AB656" s="273">
        <f t="shared" si="73"/>
        <v>9064.8431915429137</v>
      </c>
      <c r="AC656" s="271">
        <v>79.459999999999994</v>
      </c>
      <c r="AD656" s="273">
        <v>70.08</v>
      </c>
      <c r="AE656" s="273">
        <v>120</v>
      </c>
      <c r="AF656" s="573">
        <v>0.91410000000000002</v>
      </c>
      <c r="AG656" s="273">
        <v>29082</v>
      </c>
      <c r="AH656" s="273">
        <f t="shared" si="74"/>
        <v>481.44271430912869</v>
      </c>
      <c r="AI656" s="271">
        <v>61.01</v>
      </c>
      <c r="AJ656" s="273">
        <v>68.16</v>
      </c>
      <c r="AK656" s="273">
        <v>120</v>
      </c>
      <c r="AL656" s="573">
        <v>0.92220000000000002</v>
      </c>
      <c r="AM656" s="273">
        <v>38922</v>
      </c>
      <c r="AN656" s="273">
        <f t="shared" si="75"/>
        <v>11767.116279069767</v>
      </c>
      <c r="AO656" s="271">
        <v>86</v>
      </c>
      <c r="AP656" s="273">
        <f t="shared" si="76"/>
        <v>212964</v>
      </c>
    </row>
    <row r="657" spans="1:42">
      <c r="A657" s="579">
        <v>652</v>
      </c>
      <c r="B657" s="272" t="s">
        <v>3278</v>
      </c>
      <c r="C657" s="272" t="s">
        <v>2644</v>
      </c>
      <c r="D657" s="272" t="s">
        <v>421</v>
      </c>
      <c r="E657" s="273">
        <v>150</v>
      </c>
      <c r="F657" s="273">
        <v>125.28</v>
      </c>
      <c r="G657" s="273">
        <v>125.28</v>
      </c>
      <c r="H657" s="573">
        <v>0.87829999999999997</v>
      </c>
      <c r="I657" s="273">
        <v>33624</v>
      </c>
      <c r="J657" s="273">
        <f t="shared" si="70"/>
        <v>0</v>
      </c>
      <c r="K657" s="271">
        <v>42.44</v>
      </c>
      <c r="L657" s="273">
        <v>128.80000000000001</v>
      </c>
      <c r="M657" s="273">
        <v>128.80000000000001</v>
      </c>
      <c r="N657" s="573">
        <v>0.87319999999999998</v>
      </c>
      <c r="O657" s="273">
        <v>46306</v>
      </c>
      <c r="P657" s="273">
        <f t="shared" si="71"/>
        <v>0</v>
      </c>
      <c r="Q657" s="271">
        <v>55.34</v>
      </c>
      <c r="R657" s="273">
        <v>126.72</v>
      </c>
      <c r="S657" s="273">
        <v>126.72</v>
      </c>
      <c r="T657" s="573">
        <v>0.88039999999999996</v>
      </c>
      <c r="U657" s="273">
        <v>50800</v>
      </c>
      <c r="V657" s="273">
        <f t="shared" si="72"/>
        <v>2602.6565464895652</v>
      </c>
      <c r="W657" s="271">
        <v>63.24</v>
      </c>
      <c r="X657" s="273">
        <v>128</v>
      </c>
      <c r="Y657" s="273">
        <v>128</v>
      </c>
      <c r="Z657" s="573">
        <v>0.87409999999999999</v>
      </c>
      <c r="AA657" s="273">
        <v>44428</v>
      </c>
      <c r="AB657" s="273">
        <f t="shared" si="73"/>
        <v>0</v>
      </c>
      <c r="AC657" s="271">
        <v>53.37</v>
      </c>
      <c r="AD657" s="273">
        <v>124.64</v>
      </c>
      <c r="AE657" s="273">
        <v>124.64</v>
      </c>
      <c r="AF657" s="573">
        <v>0.88429999999999997</v>
      </c>
      <c r="AG657" s="273">
        <v>42744</v>
      </c>
      <c r="AH657" s="273">
        <f t="shared" si="74"/>
        <v>0</v>
      </c>
      <c r="AI657" s="271">
        <v>52.12</v>
      </c>
      <c r="AJ657" s="273">
        <v>125.44</v>
      </c>
      <c r="AK657" s="273">
        <v>125.44</v>
      </c>
      <c r="AL657" s="573">
        <v>0.874</v>
      </c>
      <c r="AM657" s="273">
        <v>40944</v>
      </c>
      <c r="AN657" s="273">
        <f t="shared" si="75"/>
        <v>0</v>
      </c>
      <c r="AO657" s="271">
        <v>51.87</v>
      </c>
      <c r="AP657" s="273">
        <f t="shared" si="76"/>
        <v>258846</v>
      </c>
    </row>
    <row r="658" spans="1:42">
      <c r="A658" s="579">
        <v>653</v>
      </c>
      <c r="B658" s="272" t="s">
        <v>3278</v>
      </c>
      <c r="C658" s="272" t="s">
        <v>2664</v>
      </c>
      <c r="D658" s="272" t="s">
        <v>394</v>
      </c>
      <c r="E658" s="273">
        <v>150</v>
      </c>
      <c r="F658" s="273">
        <v>128.72</v>
      </c>
      <c r="G658" s="273">
        <v>128.72</v>
      </c>
      <c r="H658" s="573">
        <v>0.91739999999999999</v>
      </c>
      <c r="I658" s="273">
        <v>20330</v>
      </c>
      <c r="J658" s="273">
        <f t="shared" si="70"/>
        <v>0</v>
      </c>
      <c r="K658" s="271">
        <v>23.91</v>
      </c>
      <c r="L658" s="273">
        <v>128.96</v>
      </c>
      <c r="M658" s="273">
        <v>128.96</v>
      </c>
      <c r="N658" s="573">
        <v>0.89759999999999995</v>
      </c>
      <c r="O658" s="273">
        <v>18889</v>
      </c>
      <c r="P658" s="273">
        <f t="shared" si="71"/>
        <v>0</v>
      </c>
      <c r="Q658" s="271">
        <v>21.93</v>
      </c>
      <c r="R658" s="273">
        <v>121.44</v>
      </c>
      <c r="S658" s="273">
        <v>121.44</v>
      </c>
      <c r="T658" s="573">
        <v>0.89359999999999995</v>
      </c>
      <c r="U658" s="273">
        <v>17699</v>
      </c>
      <c r="V658" s="273">
        <f t="shared" si="72"/>
        <v>0</v>
      </c>
      <c r="W658" s="271">
        <v>22.65</v>
      </c>
      <c r="X658" s="273">
        <v>121.2</v>
      </c>
      <c r="Y658" s="273">
        <v>121.2</v>
      </c>
      <c r="Z658" s="573">
        <v>0.8619</v>
      </c>
      <c r="AA658" s="273">
        <v>14150</v>
      </c>
      <c r="AB658" s="273">
        <f t="shared" si="73"/>
        <v>0</v>
      </c>
      <c r="AC658" s="271">
        <v>18.21</v>
      </c>
      <c r="AD658" s="273">
        <v>131.76</v>
      </c>
      <c r="AE658" s="273">
        <v>131.76</v>
      </c>
      <c r="AF658" s="573">
        <v>0.86</v>
      </c>
      <c r="AG658" s="273">
        <v>7863</v>
      </c>
      <c r="AH658" s="273">
        <f t="shared" si="74"/>
        <v>0</v>
      </c>
      <c r="AI658" s="271">
        <v>9.33</v>
      </c>
      <c r="AJ658" s="273">
        <v>132.47999999999999</v>
      </c>
      <c r="AK658" s="273">
        <v>132.47999999999999</v>
      </c>
      <c r="AL658" s="573">
        <v>0.87929999999999997</v>
      </c>
      <c r="AM658" s="273">
        <v>21604</v>
      </c>
      <c r="AN658" s="273">
        <f t="shared" si="75"/>
        <v>0</v>
      </c>
      <c r="AO658" s="271">
        <v>25.76</v>
      </c>
      <c r="AP658" s="273">
        <f t="shared" si="76"/>
        <v>100535</v>
      </c>
    </row>
    <row r="659" spans="1:42">
      <c r="A659" s="579">
        <v>654</v>
      </c>
      <c r="B659" s="272" t="s">
        <v>3278</v>
      </c>
      <c r="C659" s="272" t="s">
        <v>2593</v>
      </c>
      <c r="D659" s="272" t="s">
        <v>394</v>
      </c>
      <c r="E659" s="273">
        <v>155.44</v>
      </c>
      <c r="F659" s="273">
        <v>153.28</v>
      </c>
      <c r="G659" s="273">
        <v>153.28</v>
      </c>
      <c r="H659" s="573">
        <v>0.91010000000000002</v>
      </c>
      <c r="I659" s="273">
        <v>42663</v>
      </c>
      <c r="J659" s="273">
        <f t="shared" si="70"/>
        <v>0</v>
      </c>
      <c r="K659" s="271">
        <v>42.48</v>
      </c>
      <c r="L659" s="273">
        <v>163.12</v>
      </c>
      <c r="M659" s="273">
        <v>163.12</v>
      </c>
      <c r="N659" s="573">
        <v>0.87660000000000005</v>
      </c>
      <c r="O659" s="273">
        <v>37252</v>
      </c>
      <c r="P659" s="273">
        <f t="shared" si="71"/>
        <v>0</v>
      </c>
      <c r="Q659" s="271">
        <v>35.020000000000003</v>
      </c>
      <c r="R659" s="273">
        <v>152.72</v>
      </c>
      <c r="S659" s="273">
        <v>152.72</v>
      </c>
      <c r="T659" s="573">
        <v>0.89059999999999995</v>
      </c>
      <c r="U659" s="273">
        <v>36337</v>
      </c>
      <c r="V659" s="273">
        <f t="shared" si="72"/>
        <v>0</v>
      </c>
      <c r="W659" s="271">
        <v>37.1</v>
      </c>
      <c r="X659" s="273">
        <v>141.28</v>
      </c>
      <c r="Y659" s="273">
        <v>141.28</v>
      </c>
      <c r="Z659" s="573">
        <v>0.90369999999999995</v>
      </c>
      <c r="AA659" s="273">
        <v>11564</v>
      </c>
      <c r="AB659" s="273">
        <f t="shared" si="73"/>
        <v>0</v>
      </c>
      <c r="AC659" s="271">
        <v>12.17</v>
      </c>
      <c r="AD659" s="273">
        <v>144.47999999999999</v>
      </c>
      <c r="AE659" s="273">
        <v>144.47999999999999</v>
      </c>
      <c r="AF659" s="573">
        <v>0.92020000000000002</v>
      </c>
      <c r="AG659" s="273">
        <v>23251</v>
      </c>
      <c r="AH659" s="273">
        <f t="shared" si="74"/>
        <v>0</v>
      </c>
      <c r="AI659" s="271">
        <v>23.5</v>
      </c>
      <c r="AJ659" s="273">
        <v>153.52000000000001</v>
      </c>
      <c r="AK659" s="273">
        <v>153.52000000000001</v>
      </c>
      <c r="AL659" s="573">
        <v>0.95079999999999998</v>
      </c>
      <c r="AM659" s="273">
        <v>38795</v>
      </c>
      <c r="AN659" s="273">
        <f t="shared" si="75"/>
        <v>0</v>
      </c>
      <c r="AO659" s="271">
        <v>36.909999999999997</v>
      </c>
      <c r="AP659" s="273">
        <f t="shared" si="76"/>
        <v>189862</v>
      </c>
    </row>
    <row r="660" spans="1:42">
      <c r="A660" s="579">
        <v>655</v>
      </c>
      <c r="B660" s="272" t="s">
        <v>3278</v>
      </c>
      <c r="C660" s="272" t="s">
        <v>2658</v>
      </c>
      <c r="D660" s="272" t="s">
        <v>394</v>
      </c>
      <c r="E660" s="273">
        <v>155.55555555555554</v>
      </c>
      <c r="F660" s="273">
        <v>131.28</v>
      </c>
      <c r="G660" s="273">
        <v>131.28</v>
      </c>
      <c r="H660" s="573">
        <v>0.7923</v>
      </c>
      <c r="I660" s="273">
        <v>13153</v>
      </c>
      <c r="J660" s="273">
        <f t="shared" si="70"/>
        <v>0</v>
      </c>
      <c r="K660" s="271">
        <v>17.559999999999999</v>
      </c>
      <c r="L660" s="273">
        <v>134</v>
      </c>
      <c r="M660" s="273">
        <v>134</v>
      </c>
      <c r="N660" s="573">
        <v>0.77959999999999996</v>
      </c>
      <c r="O660" s="273">
        <v>14679</v>
      </c>
      <c r="P660" s="273">
        <f t="shared" si="71"/>
        <v>0</v>
      </c>
      <c r="Q660" s="271">
        <v>18.89</v>
      </c>
      <c r="R660" s="273">
        <v>127.76</v>
      </c>
      <c r="S660" s="273">
        <v>127.76</v>
      </c>
      <c r="T660" s="573">
        <v>0.79300000000000004</v>
      </c>
      <c r="U660" s="273">
        <v>10470</v>
      </c>
      <c r="V660" s="273">
        <f t="shared" si="72"/>
        <v>0</v>
      </c>
      <c r="W660" s="271">
        <v>14.35</v>
      </c>
      <c r="X660" s="273">
        <v>144.80000000000001</v>
      </c>
      <c r="Y660" s="273">
        <v>144.80000000000001</v>
      </c>
      <c r="Z660" s="573">
        <v>0.79069999999999996</v>
      </c>
      <c r="AA660" s="273">
        <v>26500</v>
      </c>
      <c r="AB660" s="273">
        <f t="shared" si="73"/>
        <v>0</v>
      </c>
      <c r="AC660" s="271">
        <v>31.11</v>
      </c>
      <c r="AD660" s="273">
        <v>124.24</v>
      </c>
      <c r="AE660" s="273">
        <v>124.444</v>
      </c>
      <c r="AF660" s="573">
        <v>0.81279999999999997</v>
      </c>
      <c r="AG660" s="273">
        <v>3883</v>
      </c>
      <c r="AH660" s="273">
        <f t="shared" si="74"/>
        <v>0</v>
      </c>
      <c r="AI660" s="271">
        <v>5.17</v>
      </c>
      <c r="AJ660" s="273">
        <v>137.28</v>
      </c>
      <c r="AK660" s="273">
        <v>137.28</v>
      </c>
      <c r="AL660" s="573">
        <v>0.79190000000000005</v>
      </c>
      <c r="AM660" s="273">
        <v>24773</v>
      </c>
      <c r="AN660" s="273">
        <f t="shared" si="75"/>
        <v>0</v>
      </c>
      <c r="AO660" s="271">
        <v>31.65</v>
      </c>
      <c r="AP660" s="273">
        <f t="shared" si="76"/>
        <v>93458</v>
      </c>
    </row>
    <row r="661" spans="1:42">
      <c r="A661" s="579">
        <v>656</v>
      </c>
      <c r="B661" s="272" t="s">
        <v>3278</v>
      </c>
      <c r="C661" s="272" t="s">
        <v>2666</v>
      </c>
      <c r="D661" s="272" t="s">
        <v>394</v>
      </c>
      <c r="E661" s="273">
        <v>164.48</v>
      </c>
      <c r="F661" s="273">
        <v>118.64</v>
      </c>
      <c r="G661" s="273">
        <v>131.584</v>
      </c>
      <c r="H661" s="573">
        <v>0.97770000000000001</v>
      </c>
      <c r="I661" s="273">
        <v>45607</v>
      </c>
      <c r="J661" s="273">
        <f t="shared" si="70"/>
        <v>0</v>
      </c>
      <c r="K661" s="271">
        <v>54.61</v>
      </c>
      <c r="L661" s="273">
        <v>118.72</v>
      </c>
      <c r="M661" s="273">
        <v>131.584</v>
      </c>
      <c r="N661" s="573">
        <v>0.95279999999999998</v>
      </c>
      <c r="O661" s="273">
        <v>39173</v>
      </c>
      <c r="P661" s="273">
        <f t="shared" si="71"/>
        <v>0</v>
      </c>
      <c r="Q661" s="271">
        <v>46.55</v>
      </c>
      <c r="R661" s="273">
        <v>115.68</v>
      </c>
      <c r="S661" s="273">
        <v>131.584</v>
      </c>
      <c r="T661" s="573">
        <v>0.9133</v>
      </c>
      <c r="U661" s="273">
        <v>30930</v>
      </c>
      <c r="V661" s="273">
        <f t="shared" si="72"/>
        <v>0</v>
      </c>
      <c r="W661" s="271">
        <v>40.659999999999997</v>
      </c>
      <c r="X661" s="273">
        <v>127.36</v>
      </c>
      <c r="Y661" s="273">
        <v>131.584</v>
      </c>
      <c r="Z661" s="573">
        <v>0.86260000000000003</v>
      </c>
      <c r="AA661" s="273">
        <v>32924</v>
      </c>
      <c r="AB661" s="273">
        <f t="shared" si="73"/>
        <v>0</v>
      </c>
      <c r="AC661" s="271">
        <v>40.28</v>
      </c>
      <c r="AD661" s="273">
        <v>128</v>
      </c>
      <c r="AE661" s="273">
        <v>131.584</v>
      </c>
      <c r="AF661" s="573">
        <v>0.85189999999999999</v>
      </c>
      <c r="AG661" s="273">
        <v>37944</v>
      </c>
      <c r="AH661" s="273">
        <f t="shared" si="74"/>
        <v>0</v>
      </c>
      <c r="AI661" s="271">
        <v>46.77</v>
      </c>
      <c r="AJ661" s="273">
        <v>146.72</v>
      </c>
      <c r="AK661" s="273">
        <v>146.72</v>
      </c>
      <c r="AL661" s="573">
        <v>0.82479999999999998</v>
      </c>
      <c r="AM661" s="273">
        <v>42219</v>
      </c>
      <c r="AN661" s="273">
        <f t="shared" si="75"/>
        <v>0</v>
      </c>
      <c r="AO661" s="271">
        <v>48.45</v>
      </c>
      <c r="AP661" s="273">
        <f t="shared" si="76"/>
        <v>228797</v>
      </c>
    </row>
    <row r="662" spans="1:42">
      <c r="A662" s="579">
        <v>657</v>
      </c>
      <c r="B662" s="272" t="s">
        <v>3278</v>
      </c>
      <c r="C662" s="272" t="s">
        <v>3481</v>
      </c>
      <c r="D662" s="272" t="s">
        <v>394</v>
      </c>
      <c r="E662" s="273">
        <v>166.66666666666666</v>
      </c>
      <c r="F662" s="273">
        <v>242.4</v>
      </c>
      <c r="G662" s="273">
        <v>242.4</v>
      </c>
      <c r="H662" s="573">
        <v>0.89380000000000004</v>
      </c>
      <c r="I662" s="273">
        <v>53136</v>
      </c>
      <c r="J662" s="273">
        <f t="shared" si="70"/>
        <v>0</v>
      </c>
      <c r="K662" s="271">
        <v>34.06</v>
      </c>
      <c r="L662" s="273">
        <v>216.24</v>
      </c>
      <c r="M662" s="273">
        <v>216.24</v>
      </c>
      <c r="N662" s="573">
        <v>0.91120000000000001</v>
      </c>
      <c r="O662" s="273">
        <v>57396</v>
      </c>
      <c r="P662" s="273">
        <f t="shared" si="71"/>
        <v>0</v>
      </c>
      <c r="Q662" s="271">
        <v>39.15</v>
      </c>
      <c r="R662" s="273">
        <v>198</v>
      </c>
      <c r="S662" s="273">
        <v>198</v>
      </c>
      <c r="T662" s="573">
        <v>0.96589999999999998</v>
      </c>
      <c r="U662" s="273">
        <v>43596</v>
      </c>
      <c r="V662" s="273">
        <f t="shared" si="72"/>
        <v>0</v>
      </c>
      <c r="W662" s="271">
        <v>31.66</v>
      </c>
      <c r="X662" s="273">
        <v>149.28</v>
      </c>
      <c r="Y662" s="273">
        <v>149.28</v>
      </c>
      <c r="Z662" s="573">
        <v>0.98240000000000005</v>
      </c>
      <c r="AA662" s="273">
        <v>13911</v>
      </c>
      <c r="AB662" s="273">
        <f t="shared" si="73"/>
        <v>0</v>
      </c>
      <c r="AC662" s="271">
        <v>12.75</v>
      </c>
      <c r="AD662" s="273">
        <v>155.04</v>
      </c>
      <c r="AE662" s="273">
        <v>155.04</v>
      </c>
      <c r="AF662" s="573">
        <v>0.99270000000000003</v>
      </c>
      <c r="AG662" s="273">
        <v>20838</v>
      </c>
      <c r="AH662" s="273">
        <f t="shared" si="74"/>
        <v>0</v>
      </c>
      <c r="AI662" s="271">
        <v>18.2</v>
      </c>
      <c r="AJ662" s="273">
        <v>168.96</v>
      </c>
      <c r="AK662" s="273">
        <v>168.96</v>
      </c>
      <c r="AL662" s="573">
        <v>0.99539999999999995</v>
      </c>
      <c r="AM662" s="273">
        <v>38388</v>
      </c>
      <c r="AN662" s="273">
        <f t="shared" si="75"/>
        <v>0</v>
      </c>
      <c r="AO662" s="271">
        <v>31.7</v>
      </c>
      <c r="AP662" s="273">
        <f t="shared" si="76"/>
        <v>227265</v>
      </c>
    </row>
    <row r="663" spans="1:42">
      <c r="A663" s="579">
        <v>658</v>
      </c>
      <c r="B663" s="272" t="s">
        <v>3278</v>
      </c>
      <c r="C663" s="272" t="s">
        <v>4250</v>
      </c>
      <c r="D663" s="272" t="s">
        <v>391</v>
      </c>
      <c r="E663" s="273">
        <v>166.66666666666666</v>
      </c>
      <c r="F663" s="273">
        <v>77.92</v>
      </c>
      <c r="G663" s="273">
        <v>133.333</v>
      </c>
      <c r="H663" s="573">
        <v>0.96779999999999999</v>
      </c>
      <c r="I663" s="273">
        <v>11544</v>
      </c>
      <c r="J663" s="273">
        <f t="shared" si="70"/>
        <v>0</v>
      </c>
      <c r="K663" s="271">
        <v>21.26</v>
      </c>
      <c r="L663" s="273">
        <v>76.48</v>
      </c>
      <c r="M663" s="273">
        <v>133.333</v>
      </c>
      <c r="N663" s="573">
        <v>0.73580000000000001</v>
      </c>
      <c r="O663" s="273">
        <v>3962</v>
      </c>
      <c r="P663" s="273">
        <f t="shared" si="71"/>
        <v>0</v>
      </c>
      <c r="Q663" s="271">
        <v>9.4600000000000009</v>
      </c>
      <c r="R663" s="273">
        <v>6.08</v>
      </c>
      <c r="S663" s="273">
        <v>133.333</v>
      </c>
      <c r="T663" s="573">
        <v>0.44230000000000003</v>
      </c>
      <c r="U663" s="273">
        <v>1006</v>
      </c>
      <c r="V663" s="273">
        <f t="shared" si="72"/>
        <v>0</v>
      </c>
      <c r="W663" s="271">
        <v>51.95</v>
      </c>
      <c r="X663" s="273">
        <v>14.72</v>
      </c>
      <c r="Y663" s="273">
        <v>133.333</v>
      </c>
      <c r="Z663" s="573">
        <v>0.41139999999999999</v>
      </c>
      <c r="AA663" s="273">
        <v>980</v>
      </c>
      <c r="AB663" s="273">
        <f t="shared" si="73"/>
        <v>0</v>
      </c>
      <c r="AC663" s="271">
        <v>21.75</v>
      </c>
      <c r="AD663" s="273">
        <v>5.92</v>
      </c>
      <c r="AE663" s="273">
        <v>133.333</v>
      </c>
      <c r="AF663" s="573">
        <v>0.50670000000000004</v>
      </c>
      <c r="AG663" s="273">
        <v>900</v>
      </c>
      <c r="AH663" s="273">
        <f t="shared" si="74"/>
        <v>0</v>
      </c>
      <c r="AI663" s="271">
        <v>40.32</v>
      </c>
      <c r="AJ663" s="273">
        <v>134.4</v>
      </c>
      <c r="AK663" s="273">
        <v>134.4</v>
      </c>
      <c r="AL663" s="573">
        <v>0.81599999999999995</v>
      </c>
      <c r="AM663" s="273">
        <v>6305</v>
      </c>
      <c r="AN663" s="273">
        <f t="shared" si="75"/>
        <v>0</v>
      </c>
      <c r="AO663" s="271">
        <v>7.98</v>
      </c>
      <c r="AP663" s="273">
        <f t="shared" si="76"/>
        <v>24697</v>
      </c>
    </row>
    <row r="664" spans="1:42">
      <c r="A664" s="579">
        <v>659</v>
      </c>
      <c r="B664" s="272" t="s">
        <v>3278</v>
      </c>
      <c r="C664" s="272" t="s">
        <v>2605</v>
      </c>
      <c r="D664" s="272" t="s">
        <v>394</v>
      </c>
      <c r="E664" s="273">
        <v>167</v>
      </c>
      <c r="F664" s="273">
        <v>142.88</v>
      </c>
      <c r="G664" s="273">
        <v>142.88</v>
      </c>
      <c r="H664" s="573">
        <v>0.98870000000000002</v>
      </c>
      <c r="I664" s="273">
        <v>20686</v>
      </c>
      <c r="J664" s="273">
        <f t="shared" si="70"/>
        <v>0</v>
      </c>
      <c r="K664" s="271">
        <v>20.34</v>
      </c>
      <c r="L664" s="273">
        <v>148.63999999999999</v>
      </c>
      <c r="M664" s="273">
        <v>148.63999999999999</v>
      </c>
      <c r="N664" s="573">
        <v>0.98360000000000003</v>
      </c>
      <c r="O664" s="273">
        <v>25404</v>
      </c>
      <c r="P664" s="273">
        <f t="shared" si="71"/>
        <v>0</v>
      </c>
      <c r="Q664" s="271">
        <v>23.35</v>
      </c>
      <c r="R664" s="273">
        <v>130.72</v>
      </c>
      <c r="S664" s="273">
        <v>133.6</v>
      </c>
      <c r="T664" s="573">
        <v>0.98419999999999996</v>
      </c>
      <c r="U664" s="273">
        <v>21342</v>
      </c>
      <c r="V664" s="273">
        <f t="shared" si="72"/>
        <v>0</v>
      </c>
      <c r="W664" s="271">
        <v>23.04</v>
      </c>
      <c r="X664" s="273">
        <v>128</v>
      </c>
      <c r="Y664" s="273">
        <v>133.6</v>
      </c>
      <c r="Z664" s="573">
        <v>0.99219999999999997</v>
      </c>
      <c r="AA664" s="273">
        <v>16692</v>
      </c>
      <c r="AB664" s="273">
        <f t="shared" si="73"/>
        <v>0</v>
      </c>
      <c r="AC664" s="271">
        <v>17.66</v>
      </c>
      <c r="AD664" s="273">
        <v>118.56</v>
      </c>
      <c r="AE664" s="273">
        <v>133.6</v>
      </c>
      <c r="AF664" s="573">
        <v>0.98960000000000004</v>
      </c>
      <c r="AG664" s="273">
        <v>16606</v>
      </c>
      <c r="AH664" s="273">
        <f t="shared" si="74"/>
        <v>0</v>
      </c>
      <c r="AI664" s="271">
        <v>19.02</v>
      </c>
      <c r="AJ664" s="273">
        <v>164.96</v>
      </c>
      <c r="AK664" s="273">
        <v>164.96</v>
      </c>
      <c r="AL664" s="573">
        <v>0.97199999999999998</v>
      </c>
      <c r="AM664" s="273">
        <v>23872</v>
      </c>
      <c r="AN664" s="273">
        <f t="shared" si="75"/>
        <v>0</v>
      </c>
      <c r="AO664" s="271">
        <v>20.68</v>
      </c>
      <c r="AP664" s="273">
        <f t="shared" si="76"/>
        <v>124602</v>
      </c>
    </row>
    <row r="665" spans="1:42">
      <c r="A665" s="579">
        <v>660</v>
      </c>
      <c r="B665" s="272" t="s">
        <v>3278</v>
      </c>
      <c r="C665" s="272" t="s">
        <v>2607</v>
      </c>
      <c r="D665" s="272" t="s">
        <v>421</v>
      </c>
      <c r="E665" s="273">
        <v>167</v>
      </c>
      <c r="F665" s="273">
        <v>118.24</v>
      </c>
      <c r="G665" s="273">
        <v>133.6</v>
      </c>
      <c r="H665" s="573">
        <v>0.89600000000000002</v>
      </c>
      <c r="I665" s="273">
        <v>43542</v>
      </c>
      <c r="J665" s="273">
        <f t="shared" si="70"/>
        <v>0</v>
      </c>
      <c r="K665" s="271">
        <v>57.08</v>
      </c>
      <c r="L665" s="273">
        <v>138.88</v>
      </c>
      <c r="M665" s="273">
        <v>138.88</v>
      </c>
      <c r="N665" s="573">
        <v>0.81030000000000002</v>
      </c>
      <c r="O665" s="273">
        <v>44502</v>
      </c>
      <c r="P665" s="273">
        <f t="shared" si="71"/>
        <v>0</v>
      </c>
      <c r="Q665" s="271">
        <v>53.15</v>
      </c>
      <c r="R665" s="273">
        <v>132.16</v>
      </c>
      <c r="S665" s="273">
        <v>133.6</v>
      </c>
      <c r="T665" s="573">
        <v>0.94410000000000005</v>
      </c>
      <c r="U665" s="273">
        <v>44868</v>
      </c>
      <c r="V665" s="273">
        <f t="shared" si="72"/>
        <v>0</v>
      </c>
      <c r="W665" s="271">
        <v>49.94</v>
      </c>
      <c r="X665" s="273">
        <v>139.36000000000001</v>
      </c>
      <c r="Y665" s="273">
        <v>139.36000000000001</v>
      </c>
      <c r="Z665" s="573">
        <v>0.92110000000000003</v>
      </c>
      <c r="AA665" s="273">
        <v>44210</v>
      </c>
      <c r="AB665" s="273">
        <f t="shared" si="73"/>
        <v>0</v>
      </c>
      <c r="AC665" s="271">
        <v>46.29</v>
      </c>
      <c r="AD665" s="273">
        <v>133.91999999999999</v>
      </c>
      <c r="AE665" s="273">
        <v>133.91999999999999</v>
      </c>
      <c r="AF665" s="573">
        <v>0.87570000000000003</v>
      </c>
      <c r="AG665" s="273">
        <v>50440</v>
      </c>
      <c r="AH665" s="273">
        <f t="shared" si="74"/>
        <v>0</v>
      </c>
      <c r="AI665" s="271">
        <v>57.8</v>
      </c>
      <c r="AJ665" s="273">
        <v>136.80000000000001</v>
      </c>
      <c r="AK665" s="273">
        <v>136.80000000000001</v>
      </c>
      <c r="AL665" s="573">
        <v>0.91290000000000004</v>
      </c>
      <c r="AM665" s="273">
        <v>44048</v>
      </c>
      <c r="AN665" s="273">
        <f t="shared" si="75"/>
        <v>0</v>
      </c>
      <c r="AO665" s="271">
        <v>48.98</v>
      </c>
      <c r="AP665" s="273">
        <f t="shared" si="76"/>
        <v>271610</v>
      </c>
    </row>
    <row r="666" spans="1:42">
      <c r="A666" s="579">
        <v>661</v>
      </c>
      <c r="B666" s="272" t="s">
        <v>3278</v>
      </c>
      <c r="C666" s="272" t="s">
        <v>2632</v>
      </c>
      <c r="D666" s="272" t="s">
        <v>394</v>
      </c>
      <c r="E666" s="273">
        <v>167</v>
      </c>
      <c r="F666" s="273">
        <v>135.6</v>
      </c>
      <c r="G666" s="273">
        <v>135.6</v>
      </c>
      <c r="H666" s="573">
        <v>0.90869999999999995</v>
      </c>
      <c r="I666" s="273">
        <v>28977</v>
      </c>
      <c r="J666" s="273">
        <f t="shared" si="70"/>
        <v>0</v>
      </c>
      <c r="K666" s="271">
        <v>32.659999999999997</v>
      </c>
      <c r="L666" s="273">
        <v>141.12</v>
      </c>
      <c r="M666" s="273">
        <v>141.12</v>
      </c>
      <c r="N666" s="573">
        <v>0.88749999999999996</v>
      </c>
      <c r="O666" s="273">
        <v>35556</v>
      </c>
      <c r="P666" s="273">
        <f t="shared" si="71"/>
        <v>0</v>
      </c>
      <c r="Q666" s="271">
        <v>38.15</v>
      </c>
      <c r="R666" s="273">
        <v>138.24</v>
      </c>
      <c r="S666" s="273">
        <v>138.24</v>
      </c>
      <c r="T666" s="573">
        <v>0.87160000000000004</v>
      </c>
      <c r="U666" s="273">
        <v>25209</v>
      </c>
      <c r="V666" s="273">
        <f t="shared" si="72"/>
        <v>0</v>
      </c>
      <c r="W666" s="271">
        <v>29.06</v>
      </c>
      <c r="X666" s="273">
        <v>130.56</v>
      </c>
      <c r="Y666" s="273">
        <v>133.6</v>
      </c>
      <c r="Z666" s="573">
        <v>0.95540000000000003</v>
      </c>
      <c r="AA666" s="273">
        <v>19482</v>
      </c>
      <c r="AB666" s="273">
        <f t="shared" si="73"/>
        <v>0</v>
      </c>
      <c r="AC666" s="271">
        <v>20.99</v>
      </c>
      <c r="AD666" s="273">
        <v>134.4</v>
      </c>
      <c r="AE666" s="273">
        <v>134.4</v>
      </c>
      <c r="AF666" s="573">
        <v>0.92679999999999996</v>
      </c>
      <c r="AG666" s="273">
        <v>20325</v>
      </c>
      <c r="AH666" s="273">
        <f t="shared" si="74"/>
        <v>0</v>
      </c>
      <c r="AI666" s="271">
        <v>21.93</v>
      </c>
      <c r="AJ666" s="273">
        <v>137.28</v>
      </c>
      <c r="AK666" s="273">
        <v>137.28</v>
      </c>
      <c r="AL666" s="573">
        <v>0.95220000000000005</v>
      </c>
      <c r="AM666" s="273">
        <v>27375</v>
      </c>
      <c r="AN666" s="273">
        <f t="shared" si="75"/>
        <v>0</v>
      </c>
      <c r="AO666" s="271">
        <v>29.09</v>
      </c>
      <c r="AP666" s="273">
        <f t="shared" si="76"/>
        <v>156924</v>
      </c>
    </row>
    <row r="667" spans="1:42">
      <c r="A667" s="579">
        <v>662</v>
      </c>
      <c r="B667" s="272" t="s">
        <v>3278</v>
      </c>
      <c r="C667" s="272" t="s">
        <v>2634</v>
      </c>
      <c r="D667" s="272" t="s">
        <v>394</v>
      </c>
      <c r="E667" s="273">
        <v>167</v>
      </c>
      <c r="F667" s="273">
        <v>125.28</v>
      </c>
      <c r="G667" s="273">
        <v>133.6</v>
      </c>
      <c r="H667" s="573">
        <v>0.97740000000000005</v>
      </c>
      <c r="I667" s="273">
        <v>34503</v>
      </c>
      <c r="J667" s="273">
        <f t="shared" si="70"/>
        <v>0</v>
      </c>
      <c r="K667" s="271">
        <v>39.130000000000003</v>
      </c>
      <c r="L667" s="273">
        <v>121.44</v>
      </c>
      <c r="M667" s="273">
        <v>133.6</v>
      </c>
      <c r="N667" s="573">
        <v>0.97319999999999995</v>
      </c>
      <c r="O667" s="273">
        <v>46221</v>
      </c>
      <c r="P667" s="273">
        <f t="shared" si="71"/>
        <v>0</v>
      </c>
      <c r="Q667" s="271">
        <v>52.56</v>
      </c>
      <c r="R667" s="273">
        <v>123.84</v>
      </c>
      <c r="S667" s="273">
        <v>133.6</v>
      </c>
      <c r="T667" s="573">
        <v>0.97689999999999999</v>
      </c>
      <c r="U667" s="273">
        <v>33174</v>
      </c>
      <c r="V667" s="273">
        <f t="shared" si="72"/>
        <v>0</v>
      </c>
      <c r="W667" s="271">
        <v>38.08</v>
      </c>
      <c r="X667" s="273">
        <v>116.16</v>
      </c>
      <c r="Y667" s="273">
        <v>133.6</v>
      </c>
      <c r="Z667" s="573">
        <v>0.98170000000000002</v>
      </c>
      <c r="AA667" s="273">
        <v>18396</v>
      </c>
      <c r="AB667" s="273">
        <f t="shared" si="73"/>
        <v>0</v>
      </c>
      <c r="AC667" s="271">
        <v>21.68</v>
      </c>
      <c r="AD667" s="273">
        <v>123.12</v>
      </c>
      <c r="AE667" s="273">
        <v>133.6</v>
      </c>
      <c r="AF667" s="573">
        <v>0.97560000000000002</v>
      </c>
      <c r="AG667" s="273">
        <v>25509</v>
      </c>
      <c r="AH667" s="273">
        <f t="shared" si="74"/>
        <v>0</v>
      </c>
      <c r="AI667" s="271">
        <v>28.54</v>
      </c>
      <c r="AJ667" s="273">
        <v>121.2</v>
      </c>
      <c r="AK667" s="273">
        <v>133.6</v>
      </c>
      <c r="AL667" s="573">
        <v>0.96850000000000003</v>
      </c>
      <c r="AM667" s="273">
        <v>32145</v>
      </c>
      <c r="AN667" s="273">
        <f t="shared" si="75"/>
        <v>0</v>
      </c>
      <c r="AO667" s="271">
        <v>38.03</v>
      </c>
      <c r="AP667" s="273">
        <f t="shared" si="76"/>
        <v>189948</v>
      </c>
    </row>
    <row r="668" spans="1:42">
      <c r="A668" s="579">
        <v>663</v>
      </c>
      <c r="B668" s="272" t="s">
        <v>3278</v>
      </c>
      <c r="C668" s="272" t="s">
        <v>2581</v>
      </c>
      <c r="D668" s="272" t="s">
        <v>394</v>
      </c>
      <c r="E668" s="273">
        <v>180</v>
      </c>
      <c r="F668" s="273">
        <v>180</v>
      </c>
      <c r="G668" s="273">
        <v>180</v>
      </c>
      <c r="H668" s="573">
        <v>0.98740000000000006</v>
      </c>
      <c r="I668" s="273">
        <v>54469</v>
      </c>
      <c r="J668" s="273">
        <f t="shared" si="70"/>
        <v>0</v>
      </c>
      <c r="K668" s="271">
        <v>42.56</v>
      </c>
      <c r="L668" s="273">
        <v>169.6</v>
      </c>
      <c r="M668" s="273">
        <v>169.6</v>
      </c>
      <c r="N668" s="573">
        <v>0.98699999999999999</v>
      </c>
      <c r="O668" s="273">
        <v>52433</v>
      </c>
      <c r="P668" s="273">
        <f t="shared" si="71"/>
        <v>0</v>
      </c>
      <c r="Q668" s="271">
        <v>42.1</v>
      </c>
      <c r="R668" s="273">
        <v>151.19999999999999</v>
      </c>
      <c r="S668" s="273">
        <v>151.19999999999999</v>
      </c>
      <c r="T668" s="573">
        <v>0.98380000000000001</v>
      </c>
      <c r="U668" s="273">
        <v>52866</v>
      </c>
      <c r="V668" s="273">
        <f t="shared" si="72"/>
        <v>0</v>
      </c>
      <c r="W668" s="271">
        <v>49.36</v>
      </c>
      <c r="X668" s="273">
        <v>182.56</v>
      </c>
      <c r="Y668" s="273">
        <v>182.56</v>
      </c>
      <c r="Z668" s="573">
        <v>0.98309999999999997</v>
      </c>
      <c r="AA668" s="273">
        <v>14346</v>
      </c>
      <c r="AB668" s="273">
        <f t="shared" si="73"/>
        <v>0</v>
      </c>
      <c r="AC668" s="271">
        <v>10.74</v>
      </c>
      <c r="AD668" s="273">
        <v>193.44</v>
      </c>
      <c r="AE668" s="273">
        <v>193.44</v>
      </c>
      <c r="AF668" s="573">
        <v>0.97840000000000005</v>
      </c>
      <c r="AG668" s="273">
        <v>33432</v>
      </c>
      <c r="AH668" s="273">
        <f t="shared" si="74"/>
        <v>0</v>
      </c>
      <c r="AI668" s="271">
        <v>23.74</v>
      </c>
      <c r="AJ668" s="273">
        <v>198.4</v>
      </c>
      <c r="AK668" s="273">
        <v>198.4</v>
      </c>
      <c r="AL668" s="573">
        <v>0.96379999999999999</v>
      </c>
      <c r="AM668" s="273">
        <v>51822</v>
      </c>
      <c r="AN668" s="273">
        <f t="shared" si="75"/>
        <v>0</v>
      </c>
      <c r="AO668" s="271">
        <v>37.64</v>
      </c>
      <c r="AP668" s="273">
        <f t="shared" si="76"/>
        <v>259368</v>
      </c>
    </row>
    <row r="669" spans="1:42">
      <c r="A669" s="579">
        <v>664</v>
      </c>
      <c r="B669" s="272" t="s">
        <v>3278</v>
      </c>
      <c r="C669" s="272" t="s">
        <v>2642</v>
      </c>
      <c r="D669" s="272" t="s">
        <v>391</v>
      </c>
      <c r="E669" s="273">
        <v>181.66666666666666</v>
      </c>
      <c r="F669" s="273">
        <v>9.1199999999999992</v>
      </c>
      <c r="G669" s="273">
        <v>145.333</v>
      </c>
      <c r="H669" s="573">
        <v>0.4763</v>
      </c>
      <c r="I669" s="273">
        <v>1549</v>
      </c>
      <c r="J669" s="273">
        <f t="shared" si="70"/>
        <v>0</v>
      </c>
      <c r="K669" s="271">
        <v>49.52</v>
      </c>
      <c r="L669" s="273">
        <v>7.84</v>
      </c>
      <c r="M669" s="273">
        <v>145.333</v>
      </c>
      <c r="N669" s="573">
        <v>0.47920000000000001</v>
      </c>
      <c r="O669" s="273">
        <v>1583</v>
      </c>
      <c r="P669" s="273">
        <f t="shared" si="71"/>
        <v>0</v>
      </c>
      <c r="Q669" s="271">
        <v>56.63</v>
      </c>
      <c r="R669" s="273">
        <v>7.28</v>
      </c>
      <c r="S669" s="273">
        <v>145.333</v>
      </c>
      <c r="T669" s="573">
        <v>0.45850000000000002</v>
      </c>
      <c r="U669" s="273">
        <v>1417</v>
      </c>
      <c r="V669" s="273">
        <f t="shared" si="72"/>
        <v>0</v>
      </c>
      <c r="W669" s="271">
        <v>58.95</v>
      </c>
      <c r="X669" s="273">
        <v>7.28</v>
      </c>
      <c r="Y669" s="273">
        <v>145.333</v>
      </c>
      <c r="Z669" s="573">
        <v>0.44119999999999998</v>
      </c>
      <c r="AA669" s="273">
        <v>1479</v>
      </c>
      <c r="AB669" s="273">
        <f t="shared" si="73"/>
        <v>45.16577799321378</v>
      </c>
      <c r="AC669" s="271">
        <v>61.89</v>
      </c>
      <c r="AD669" s="273">
        <v>7.92</v>
      </c>
      <c r="AE669" s="273">
        <v>145.333</v>
      </c>
      <c r="AF669" s="573">
        <v>0.51719999999999999</v>
      </c>
      <c r="AG669" s="273">
        <v>1528</v>
      </c>
      <c r="AH669" s="273">
        <f t="shared" si="74"/>
        <v>0</v>
      </c>
      <c r="AI669" s="271">
        <v>50.13</v>
      </c>
      <c r="AJ669" s="273">
        <v>8.56</v>
      </c>
      <c r="AK669" s="273">
        <v>145.333</v>
      </c>
      <c r="AL669" s="573">
        <v>0.441</v>
      </c>
      <c r="AM669" s="273">
        <v>1594</v>
      </c>
      <c r="AN669" s="273">
        <f t="shared" si="75"/>
        <v>0</v>
      </c>
      <c r="AO669" s="271">
        <v>58.64</v>
      </c>
      <c r="AP669" s="273">
        <f t="shared" si="76"/>
        <v>9150</v>
      </c>
    </row>
    <row r="670" spans="1:42">
      <c r="A670" s="579">
        <v>665</v>
      </c>
      <c r="B670" s="272" t="s">
        <v>3278</v>
      </c>
      <c r="C670" s="272" t="s">
        <v>2646</v>
      </c>
      <c r="D670" s="272" t="s">
        <v>394</v>
      </c>
      <c r="E670" s="273">
        <v>190</v>
      </c>
      <c r="F670" s="273">
        <v>132.16</v>
      </c>
      <c r="G670" s="273">
        <v>152</v>
      </c>
      <c r="H670" s="573">
        <v>0.99960000000000004</v>
      </c>
      <c r="I670" s="273">
        <v>18664</v>
      </c>
      <c r="J670" s="273">
        <f t="shared" si="70"/>
        <v>0</v>
      </c>
      <c r="K670" s="271">
        <v>19.62</v>
      </c>
      <c r="L670" s="273">
        <v>118.88</v>
      </c>
      <c r="M670" s="273">
        <v>152</v>
      </c>
      <c r="N670" s="573">
        <v>0.99970000000000003</v>
      </c>
      <c r="O670" s="273">
        <v>17318</v>
      </c>
      <c r="P670" s="273">
        <f t="shared" si="71"/>
        <v>0</v>
      </c>
      <c r="Q670" s="271">
        <v>19.579999999999998</v>
      </c>
      <c r="R670" s="273">
        <v>123.2</v>
      </c>
      <c r="S670" s="273">
        <v>152</v>
      </c>
      <c r="T670" s="573">
        <v>0.99919999999999998</v>
      </c>
      <c r="U670" s="273">
        <v>15476</v>
      </c>
      <c r="V670" s="273">
        <f t="shared" si="72"/>
        <v>0</v>
      </c>
      <c r="W670" s="271">
        <v>17.46</v>
      </c>
      <c r="X670" s="273">
        <v>135.04</v>
      </c>
      <c r="Y670" s="273">
        <v>152</v>
      </c>
      <c r="Z670" s="573">
        <v>0.999</v>
      </c>
      <c r="AA670" s="273">
        <v>19906</v>
      </c>
      <c r="AB670" s="273">
        <f t="shared" si="73"/>
        <v>0</v>
      </c>
      <c r="AC670" s="271">
        <v>19.829999999999998</v>
      </c>
      <c r="AD670" s="273">
        <v>131.36000000000001</v>
      </c>
      <c r="AE670" s="273">
        <v>152</v>
      </c>
      <c r="AF670" s="573">
        <v>0.99960000000000004</v>
      </c>
      <c r="AG670" s="273">
        <v>15740</v>
      </c>
      <c r="AH670" s="273">
        <f t="shared" si="74"/>
        <v>0</v>
      </c>
      <c r="AI670" s="271">
        <v>16.11</v>
      </c>
      <c r="AJ670" s="273">
        <v>133.76</v>
      </c>
      <c r="AK670" s="273">
        <v>152</v>
      </c>
      <c r="AL670" s="573">
        <v>0.999</v>
      </c>
      <c r="AM670" s="273">
        <v>16014</v>
      </c>
      <c r="AN670" s="273">
        <f t="shared" si="75"/>
        <v>0</v>
      </c>
      <c r="AO670" s="271">
        <v>16.64</v>
      </c>
      <c r="AP670" s="273">
        <f t="shared" si="76"/>
        <v>103118</v>
      </c>
    </row>
    <row r="671" spans="1:42">
      <c r="A671" s="579">
        <v>666</v>
      </c>
      <c r="B671" s="272" t="s">
        <v>3278</v>
      </c>
      <c r="C671" s="272" t="s">
        <v>2622</v>
      </c>
      <c r="D671" s="272" t="s">
        <v>394</v>
      </c>
      <c r="E671" s="273">
        <v>195</v>
      </c>
      <c r="F671" s="273">
        <v>136.47999999999999</v>
      </c>
      <c r="G671" s="273">
        <v>156</v>
      </c>
      <c r="H671" s="573">
        <v>0.99550000000000005</v>
      </c>
      <c r="I671" s="273">
        <v>21374</v>
      </c>
      <c r="J671" s="273">
        <f t="shared" si="70"/>
        <v>0</v>
      </c>
      <c r="K671" s="271">
        <v>21.85</v>
      </c>
      <c r="L671" s="273">
        <v>136.32</v>
      </c>
      <c r="M671" s="273">
        <v>156</v>
      </c>
      <c r="N671" s="573">
        <v>0.99239999999999995</v>
      </c>
      <c r="O671" s="273">
        <v>18850</v>
      </c>
      <c r="P671" s="273">
        <f t="shared" si="71"/>
        <v>0</v>
      </c>
      <c r="Q671" s="271">
        <v>18.73</v>
      </c>
      <c r="R671" s="273">
        <v>140.63999999999999</v>
      </c>
      <c r="S671" s="273">
        <v>156</v>
      </c>
      <c r="T671" s="573">
        <v>0.98340000000000005</v>
      </c>
      <c r="U671" s="273">
        <v>14630</v>
      </c>
      <c r="V671" s="273">
        <f t="shared" si="72"/>
        <v>0</v>
      </c>
      <c r="W671" s="271">
        <v>14.69</v>
      </c>
      <c r="X671" s="273">
        <v>141.12</v>
      </c>
      <c r="Y671" s="273">
        <v>156</v>
      </c>
      <c r="Z671" s="573">
        <v>0.97</v>
      </c>
      <c r="AA671" s="273">
        <v>16638</v>
      </c>
      <c r="AB671" s="273">
        <f t="shared" si="73"/>
        <v>0</v>
      </c>
      <c r="AC671" s="271">
        <v>16.34</v>
      </c>
      <c r="AD671" s="273">
        <v>132.96</v>
      </c>
      <c r="AE671" s="273">
        <v>156</v>
      </c>
      <c r="AF671" s="573">
        <v>0.96309999999999996</v>
      </c>
      <c r="AG671" s="273">
        <v>10610</v>
      </c>
      <c r="AH671" s="273">
        <f t="shared" si="74"/>
        <v>0</v>
      </c>
      <c r="AI671" s="271">
        <v>11.14</v>
      </c>
      <c r="AJ671" s="273">
        <v>129.28</v>
      </c>
      <c r="AK671" s="273">
        <v>156</v>
      </c>
      <c r="AL671" s="573">
        <v>0.96299999999999997</v>
      </c>
      <c r="AM671" s="273">
        <v>21226</v>
      </c>
      <c r="AN671" s="273">
        <f t="shared" si="75"/>
        <v>0</v>
      </c>
      <c r="AO671" s="271">
        <v>23.68</v>
      </c>
      <c r="AP671" s="273">
        <f t="shared" si="76"/>
        <v>103328</v>
      </c>
    </row>
    <row r="672" spans="1:42">
      <c r="A672" s="579">
        <v>667</v>
      </c>
      <c r="B672" s="272" t="s">
        <v>3278</v>
      </c>
      <c r="C672" s="272" t="s">
        <v>2678</v>
      </c>
      <c r="D672" s="272" t="s">
        <v>394</v>
      </c>
      <c r="E672" s="273">
        <v>199.6</v>
      </c>
      <c r="F672" s="273">
        <v>230.48</v>
      </c>
      <c r="G672" s="273">
        <v>230.48</v>
      </c>
      <c r="H672" s="573">
        <v>0.68859999999999999</v>
      </c>
      <c r="I672" s="273">
        <v>53942</v>
      </c>
      <c r="J672" s="273">
        <f t="shared" si="70"/>
        <v>0</v>
      </c>
      <c r="K672" s="271">
        <v>47.2</v>
      </c>
      <c r="L672" s="273">
        <v>222.88</v>
      </c>
      <c r="M672" s="273">
        <v>222.88</v>
      </c>
      <c r="N672" s="573">
        <v>0.66559999999999997</v>
      </c>
      <c r="O672" s="273">
        <v>38041</v>
      </c>
      <c r="P672" s="273">
        <f t="shared" si="71"/>
        <v>0</v>
      </c>
      <c r="Q672" s="271">
        <v>34.46</v>
      </c>
      <c r="R672" s="273">
        <v>196.32</v>
      </c>
      <c r="S672" s="273">
        <v>196.32</v>
      </c>
      <c r="T672" s="573">
        <v>0.91949999999999998</v>
      </c>
      <c r="U672" s="273">
        <v>36560</v>
      </c>
      <c r="V672" s="273">
        <f t="shared" si="72"/>
        <v>0</v>
      </c>
      <c r="W672" s="271">
        <v>28.13</v>
      </c>
      <c r="X672" s="273">
        <v>155.04</v>
      </c>
      <c r="Y672" s="273">
        <v>159.68</v>
      </c>
      <c r="Z672" s="573">
        <v>0.97840000000000005</v>
      </c>
      <c r="AA672" s="273">
        <v>23338</v>
      </c>
      <c r="AB672" s="273">
        <f t="shared" si="73"/>
        <v>0</v>
      </c>
      <c r="AC672" s="271">
        <v>20.68</v>
      </c>
      <c r="AD672" s="273">
        <v>134</v>
      </c>
      <c r="AE672" s="273">
        <v>159.68</v>
      </c>
      <c r="AF672" s="573">
        <v>0.99450000000000005</v>
      </c>
      <c r="AG672" s="273">
        <v>14970</v>
      </c>
      <c r="AH672" s="273">
        <f t="shared" si="74"/>
        <v>0</v>
      </c>
      <c r="AI672" s="271">
        <v>15.1</v>
      </c>
      <c r="AJ672" s="273">
        <v>169.92</v>
      </c>
      <c r="AK672" s="273">
        <v>169.92</v>
      </c>
      <c r="AL672" s="573">
        <v>0.97689999999999999</v>
      </c>
      <c r="AM672" s="273">
        <v>30917</v>
      </c>
      <c r="AN672" s="273">
        <f t="shared" si="75"/>
        <v>0</v>
      </c>
      <c r="AO672" s="271">
        <v>25.87</v>
      </c>
      <c r="AP672" s="273">
        <f t="shared" si="76"/>
        <v>197768</v>
      </c>
    </row>
    <row r="673" spans="1:42">
      <c r="A673" s="579">
        <v>668</v>
      </c>
      <c r="B673" s="272" t="s">
        <v>3278</v>
      </c>
      <c r="C673" s="272" t="s">
        <v>2575</v>
      </c>
      <c r="D673" s="272" t="s">
        <v>394</v>
      </c>
      <c r="E673" s="273">
        <v>200</v>
      </c>
      <c r="F673" s="273">
        <v>224.64</v>
      </c>
      <c r="G673" s="273">
        <v>224.64</v>
      </c>
      <c r="H673" s="573">
        <v>0.99460000000000004</v>
      </c>
      <c r="I673" s="273">
        <v>45672</v>
      </c>
      <c r="J673" s="273">
        <f t="shared" si="70"/>
        <v>0</v>
      </c>
      <c r="K673" s="271">
        <v>23.63</v>
      </c>
      <c r="L673" s="273">
        <v>207.84</v>
      </c>
      <c r="M673" s="273">
        <v>207.84</v>
      </c>
      <c r="N673" s="573">
        <v>0.97350000000000003</v>
      </c>
      <c r="O673" s="273">
        <v>48804</v>
      </c>
      <c r="P673" s="273">
        <f t="shared" si="71"/>
        <v>0</v>
      </c>
      <c r="Q673" s="271">
        <v>29.31</v>
      </c>
      <c r="R673" s="273">
        <v>206.4</v>
      </c>
      <c r="S673" s="273">
        <v>206.4</v>
      </c>
      <c r="T673" s="573">
        <v>0.95399999999999996</v>
      </c>
      <c r="U673" s="273">
        <v>56556</v>
      </c>
      <c r="V673" s="273">
        <f t="shared" si="72"/>
        <v>0</v>
      </c>
      <c r="W673" s="271">
        <v>37.26</v>
      </c>
      <c r="X673" s="273">
        <v>208.32</v>
      </c>
      <c r="Y673" s="273">
        <v>208.32</v>
      </c>
      <c r="Z673" s="573">
        <v>0.97040000000000004</v>
      </c>
      <c r="AA673" s="273">
        <v>40800</v>
      </c>
      <c r="AB673" s="273">
        <f t="shared" si="73"/>
        <v>0</v>
      </c>
      <c r="AC673" s="271">
        <v>21.22</v>
      </c>
      <c r="AD673" s="273">
        <v>227.28</v>
      </c>
      <c r="AE673" s="273">
        <v>227.28</v>
      </c>
      <c r="AF673" s="573">
        <v>0.9708</v>
      </c>
      <c r="AG673" s="273">
        <v>36639</v>
      </c>
      <c r="AH673" s="273">
        <f t="shared" si="74"/>
        <v>0</v>
      </c>
      <c r="AI673" s="271">
        <v>15.81</v>
      </c>
      <c r="AJ673" s="273">
        <v>207.36</v>
      </c>
      <c r="AK673" s="273">
        <v>207.36</v>
      </c>
      <c r="AL673" s="573">
        <v>0.9788</v>
      </c>
      <c r="AM673" s="273">
        <v>24933</v>
      </c>
      <c r="AN673" s="273">
        <f t="shared" si="75"/>
        <v>0</v>
      </c>
      <c r="AO673" s="271">
        <v>8.42</v>
      </c>
      <c r="AP673" s="273">
        <f t="shared" si="76"/>
        <v>253404</v>
      </c>
    </row>
    <row r="674" spans="1:42">
      <c r="A674" s="579">
        <v>669</v>
      </c>
      <c r="B674" s="272" t="s">
        <v>3278</v>
      </c>
      <c r="C674" s="272" t="s">
        <v>2589</v>
      </c>
      <c r="D674" s="272" t="s">
        <v>394</v>
      </c>
      <c r="E674" s="273">
        <v>200</v>
      </c>
      <c r="F674" s="273">
        <v>186.72</v>
      </c>
      <c r="G674" s="273">
        <v>186.72</v>
      </c>
      <c r="H674" s="573">
        <v>0.98899999999999999</v>
      </c>
      <c r="I674" s="273">
        <v>43616</v>
      </c>
      <c r="J674" s="273">
        <f t="shared" si="70"/>
        <v>0</v>
      </c>
      <c r="K674" s="271">
        <v>32.799999999999997</v>
      </c>
      <c r="L674" s="273">
        <v>178.72</v>
      </c>
      <c r="M674" s="273">
        <v>178.72</v>
      </c>
      <c r="N674" s="573">
        <v>0.98750000000000004</v>
      </c>
      <c r="O674" s="273">
        <v>41024</v>
      </c>
      <c r="P674" s="273">
        <f t="shared" si="71"/>
        <v>0</v>
      </c>
      <c r="Q674" s="271">
        <v>31.24</v>
      </c>
      <c r="R674" s="273">
        <v>169.6</v>
      </c>
      <c r="S674" s="273">
        <v>169.6</v>
      </c>
      <c r="T674" s="573">
        <v>0.99009999999999998</v>
      </c>
      <c r="U674" s="273">
        <v>38028</v>
      </c>
      <c r="V674" s="273">
        <f t="shared" si="72"/>
        <v>0</v>
      </c>
      <c r="W674" s="271">
        <v>31.45</v>
      </c>
      <c r="X674" s="273">
        <v>169.76</v>
      </c>
      <c r="Y674" s="273">
        <v>169.76</v>
      </c>
      <c r="Z674" s="573">
        <v>0.98719999999999997</v>
      </c>
      <c r="AA674" s="273">
        <v>53062</v>
      </c>
      <c r="AB674" s="273">
        <f t="shared" si="73"/>
        <v>0</v>
      </c>
      <c r="AC674" s="271">
        <v>42.56</v>
      </c>
      <c r="AD674" s="273">
        <v>175.04</v>
      </c>
      <c r="AE674" s="273">
        <v>175.04</v>
      </c>
      <c r="AF674" s="573">
        <v>0.98640000000000005</v>
      </c>
      <c r="AG674" s="273">
        <v>48804</v>
      </c>
      <c r="AH674" s="273">
        <f t="shared" si="74"/>
        <v>0</v>
      </c>
      <c r="AI674" s="271">
        <v>37.99</v>
      </c>
      <c r="AJ674" s="273">
        <v>175.2</v>
      </c>
      <c r="AK674" s="273">
        <v>175.2</v>
      </c>
      <c r="AL674" s="573">
        <v>0.98580000000000001</v>
      </c>
      <c r="AM674" s="273">
        <v>59266</v>
      </c>
      <c r="AN674" s="273">
        <f t="shared" si="75"/>
        <v>0</v>
      </c>
      <c r="AO674" s="271">
        <v>47.66</v>
      </c>
      <c r="AP674" s="273">
        <f t="shared" si="76"/>
        <v>283800</v>
      </c>
    </row>
    <row r="675" spans="1:42">
      <c r="A675" s="579">
        <v>670</v>
      </c>
      <c r="B675" s="272" t="s">
        <v>3278</v>
      </c>
      <c r="C675" s="272" t="s">
        <v>2680</v>
      </c>
      <c r="D675" s="272" t="s">
        <v>391</v>
      </c>
      <c r="E675" s="273">
        <v>200</v>
      </c>
      <c r="F675" s="273">
        <v>70.239999999999995</v>
      </c>
      <c r="G675" s="273">
        <v>160</v>
      </c>
      <c r="H675" s="573">
        <v>0.96199999999999997</v>
      </c>
      <c r="I675" s="273">
        <v>15726</v>
      </c>
      <c r="J675" s="273">
        <f t="shared" si="70"/>
        <v>0</v>
      </c>
      <c r="K675" s="271">
        <v>32.32</v>
      </c>
      <c r="L675" s="273">
        <v>71.36</v>
      </c>
      <c r="M675" s="273">
        <v>160</v>
      </c>
      <c r="N675" s="573">
        <v>0.9516</v>
      </c>
      <c r="O675" s="273">
        <v>15868</v>
      </c>
      <c r="P675" s="273">
        <f t="shared" si="71"/>
        <v>0</v>
      </c>
      <c r="Q675" s="271">
        <v>31.41</v>
      </c>
      <c r="R675" s="273">
        <v>68.319999999999993</v>
      </c>
      <c r="S675" s="273">
        <v>160</v>
      </c>
      <c r="T675" s="573">
        <v>0.95399999999999996</v>
      </c>
      <c r="U675" s="273">
        <v>14914</v>
      </c>
      <c r="V675" s="273">
        <f t="shared" si="72"/>
        <v>0</v>
      </c>
      <c r="W675" s="271">
        <v>31.78</v>
      </c>
      <c r="X675" s="273">
        <v>46.4</v>
      </c>
      <c r="Y675" s="273">
        <v>160</v>
      </c>
      <c r="Z675" s="573">
        <v>0.92030000000000001</v>
      </c>
      <c r="AA675" s="273">
        <v>10096</v>
      </c>
      <c r="AB675" s="273">
        <f t="shared" si="73"/>
        <v>0</v>
      </c>
      <c r="AC675" s="271">
        <v>31.78</v>
      </c>
      <c r="AD675" s="273">
        <v>54.4</v>
      </c>
      <c r="AE675" s="273">
        <v>160</v>
      </c>
      <c r="AF675" s="573">
        <v>0.94769999999999999</v>
      </c>
      <c r="AG675" s="273">
        <v>11874</v>
      </c>
      <c r="AH675" s="273">
        <f t="shared" si="74"/>
        <v>0</v>
      </c>
      <c r="AI675" s="271">
        <v>30.95</v>
      </c>
      <c r="AJ675" s="273">
        <v>48.96</v>
      </c>
      <c r="AK675" s="273">
        <v>160</v>
      </c>
      <c r="AL675" s="573">
        <v>0.9304</v>
      </c>
      <c r="AM675" s="273">
        <v>10226</v>
      </c>
      <c r="AN675" s="273">
        <f t="shared" si="75"/>
        <v>0</v>
      </c>
      <c r="AO675" s="271">
        <v>31.18</v>
      </c>
      <c r="AP675" s="273">
        <f t="shared" si="76"/>
        <v>78704</v>
      </c>
    </row>
    <row r="676" spans="1:42">
      <c r="A676" s="579">
        <v>671</v>
      </c>
      <c r="B676" s="272" t="s">
        <v>3278</v>
      </c>
      <c r="C676" s="272" t="s">
        <v>3477</v>
      </c>
      <c r="D676" s="272" t="s">
        <v>394</v>
      </c>
      <c r="E676" s="273">
        <v>202.22222222222223</v>
      </c>
      <c r="F676" s="273">
        <v>145.6</v>
      </c>
      <c r="G676" s="273">
        <v>161.77799999999999</v>
      </c>
      <c r="H676" s="573">
        <v>0.98329999999999995</v>
      </c>
      <c r="I676" s="273">
        <v>13778</v>
      </c>
      <c r="J676" s="273">
        <f t="shared" si="70"/>
        <v>0</v>
      </c>
      <c r="K676" s="271">
        <v>13.37</v>
      </c>
      <c r="L676" s="273">
        <v>143.04</v>
      </c>
      <c r="M676" s="273">
        <v>161.77799999999999</v>
      </c>
      <c r="N676" s="573">
        <v>0.98229999999999995</v>
      </c>
      <c r="O676" s="273">
        <v>12238</v>
      </c>
      <c r="P676" s="273">
        <f t="shared" si="71"/>
        <v>0</v>
      </c>
      <c r="Q676" s="271">
        <v>11.71</v>
      </c>
      <c r="R676" s="273">
        <v>154.4</v>
      </c>
      <c r="S676" s="273">
        <v>161.77799999999999</v>
      </c>
      <c r="T676" s="573">
        <v>0.98470000000000002</v>
      </c>
      <c r="U676" s="273">
        <v>16134</v>
      </c>
      <c r="V676" s="273">
        <f t="shared" si="72"/>
        <v>0</v>
      </c>
      <c r="W676" s="271">
        <v>14.74</v>
      </c>
      <c r="X676" s="273">
        <v>153.44</v>
      </c>
      <c r="Y676" s="273">
        <v>161.77799999999999</v>
      </c>
      <c r="Z676" s="573">
        <v>0.98550000000000004</v>
      </c>
      <c r="AA676" s="273">
        <v>15810</v>
      </c>
      <c r="AB676" s="273">
        <f t="shared" si="73"/>
        <v>0</v>
      </c>
      <c r="AC676" s="271">
        <v>14.05</v>
      </c>
      <c r="AD676" s="273">
        <v>141.28</v>
      </c>
      <c r="AE676" s="273">
        <v>161.77799999999999</v>
      </c>
      <c r="AF676" s="573">
        <v>0.96099999999999997</v>
      </c>
      <c r="AG676" s="273">
        <v>1630</v>
      </c>
      <c r="AH676" s="273">
        <f t="shared" si="74"/>
        <v>0</v>
      </c>
      <c r="AI676" s="271">
        <v>1.61</v>
      </c>
      <c r="AJ676" s="273">
        <v>15.52</v>
      </c>
      <c r="AK676" s="273">
        <v>161.77799999999999</v>
      </c>
      <c r="AL676" s="573">
        <v>0.80720000000000003</v>
      </c>
      <c r="AM676" s="273">
        <v>402</v>
      </c>
      <c r="AN676" s="273">
        <f t="shared" si="75"/>
        <v>0</v>
      </c>
      <c r="AO676" s="271">
        <v>4.46</v>
      </c>
      <c r="AP676" s="273">
        <f t="shared" si="76"/>
        <v>59992</v>
      </c>
    </row>
    <row r="677" spans="1:42">
      <c r="A677" s="579">
        <v>672</v>
      </c>
      <c r="B677" s="272" t="s">
        <v>3278</v>
      </c>
      <c r="C677" s="272" t="s">
        <v>2686</v>
      </c>
      <c r="D677" s="272" t="s">
        <v>397</v>
      </c>
      <c r="E677" s="273">
        <v>208</v>
      </c>
      <c r="F677" s="273">
        <v>13.68</v>
      </c>
      <c r="G677" s="273">
        <v>166.4</v>
      </c>
      <c r="H677" s="573">
        <v>0.99560000000000004</v>
      </c>
      <c r="I677" s="273">
        <v>4124</v>
      </c>
      <c r="J677" s="273">
        <f t="shared" si="70"/>
        <v>0</v>
      </c>
      <c r="K677" s="271">
        <v>42.05</v>
      </c>
      <c r="L677" s="273">
        <v>14.72</v>
      </c>
      <c r="M677" s="273">
        <v>166.4</v>
      </c>
      <c r="N677" s="573">
        <v>0.99409999999999998</v>
      </c>
      <c r="O677" s="273">
        <v>4920</v>
      </c>
      <c r="P677" s="273">
        <f t="shared" si="71"/>
        <v>0</v>
      </c>
      <c r="Q677" s="271">
        <v>45.19</v>
      </c>
      <c r="R677" s="273">
        <v>14.64</v>
      </c>
      <c r="S677" s="273">
        <v>166.4</v>
      </c>
      <c r="T677" s="573">
        <v>0.99519999999999997</v>
      </c>
      <c r="U677" s="273">
        <v>4615</v>
      </c>
      <c r="V677" s="273">
        <f t="shared" si="72"/>
        <v>0</v>
      </c>
      <c r="W677" s="271">
        <v>43.99</v>
      </c>
      <c r="X677" s="273">
        <v>16.32</v>
      </c>
      <c r="Y677" s="273">
        <v>166.4</v>
      </c>
      <c r="Z677" s="573">
        <v>0.99509999999999998</v>
      </c>
      <c r="AA677" s="273">
        <v>4476</v>
      </c>
      <c r="AB677" s="273">
        <f t="shared" si="73"/>
        <v>0</v>
      </c>
      <c r="AC677" s="271">
        <v>37.04</v>
      </c>
      <c r="AD677" s="273">
        <v>17.04</v>
      </c>
      <c r="AE677" s="273">
        <v>166.4</v>
      </c>
      <c r="AF677" s="573">
        <v>0.99660000000000004</v>
      </c>
      <c r="AG677" s="273">
        <v>4693</v>
      </c>
      <c r="AH677" s="273">
        <f t="shared" si="74"/>
        <v>0</v>
      </c>
      <c r="AI677" s="271">
        <v>37.14</v>
      </c>
      <c r="AJ677" s="273">
        <v>15.92</v>
      </c>
      <c r="AK677" s="273">
        <v>166.4</v>
      </c>
      <c r="AL677" s="573">
        <v>0.99480000000000002</v>
      </c>
      <c r="AM677" s="273">
        <v>4472</v>
      </c>
      <c r="AN677" s="273">
        <f t="shared" si="75"/>
        <v>0</v>
      </c>
      <c r="AO677" s="271">
        <v>39.22</v>
      </c>
      <c r="AP677" s="273">
        <f t="shared" si="76"/>
        <v>27300</v>
      </c>
    </row>
    <row r="678" spans="1:42">
      <c r="A678" s="579">
        <v>673</v>
      </c>
      <c r="B678" s="272" t="s">
        <v>3278</v>
      </c>
      <c r="C678" s="272" t="s">
        <v>2692</v>
      </c>
      <c r="D678" s="272" t="s">
        <v>397</v>
      </c>
      <c r="E678" s="273">
        <v>208</v>
      </c>
      <c r="F678" s="273">
        <v>14.24</v>
      </c>
      <c r="G678" s="273">
        <v>166.4</v>
      </c>
      <c r="H678" s="573">
        <v>0.88370000000000004</v>
      </c>
      <c r="I678" s="273">
        <v>3345</v>
      </c>
      <c r="J678" s="273">
        <f t="shared" si="70"/>
        <v>0</v>
      </c>
      <c r="K678" s="271">
        <v>36.92</v>
      </c>
      <c r="L678" s="273">
        <v>18</v>
      </c>
      <c r="M678" s="273">
        <v>166.4</v>
      </c>
      <c r="N678" s="573">
        <v>0.89600000000000002</v>
      </c>
      <c r="O678" s="273">
        <v>3845</v>
      </c>
      <c r="P678" s="273">
        <f t="shared" si="71"/>
        <v>0</v>
      </c>
      <c r="Q678" s="271">
        <v>32.04</v>
      </c>
      <c r="R678" s="273">
        <v>18.48</v>
      </c>
      <c r="S678" s="273">
        <v>166.4</v>
      </c>
      <c r="T678" s="573">
        <v>0.91820000000000002</v>
      </c>
      <c r="U678" s="273">
        <v>4392</v>
      </c>
      <c r="V678" s="273">
        <f t="shared" si="72"/>
        <v>0</v>
      </c>
      <c r="W678" s="271">
        <v>35.950000000000003</v>
      </c>
      <c r="X678" s="273">
        <v>12.88</v>
      </c>
      <c r="Y678" s="273">
        <v>166.4</v>
      </c>
      <c r="Z678" s="573">
        <v>0.88060000000000005</v>
      </c>
      <c r="AA678" s="273">
        <v>3630</v>
      </c>
      <c r="AB678" s="273">
        <f t="shared" si="73"/>
        <v>0</v>
      </c>
      <c r="AC678" s="271">
        <v>43.01</v>
      </c>
      <c r="AD678" s="273">
        <v>15.68</v>
      </c>
      <c r="AE678" s="273">
        <v>166.4</v>
      </c>
      <c r="AF678" s="573">
        <v>0.88839999999999997</v>
      </c>
      <c r="AG678" s="273">
        <v>3918</v>
      </c>
      <c r="AH678" s="273">
        <f t="shared" si="74"/>
        <v>0</v>
      </c>
      <c r="AI678" s="271">
        <v>37.799999999999997</v>
      </c>
      <c r="AJ678" s="273">
        <v>16.32</v>
      </c>
      <c r="AK678" s="273">
        <v>166.4</v>
      </c>
      <c r="AL678" s="573">
        <v>0.876</v>
      </c>
      <c r="AM678" s="273">
        <v>4164</v>
      </c>
      <c r="AN678" s="273">
        <f t="shared" si="75"/>
        <v>0</v>
      </c>
      <c r="AO678" s="271">
        <v>40.450000000000003</v>
      </c>
      <c r="AP678" s="273">
        <f t="shared" si="76"/>
        <v>23294</v>
      </c>
    </row>
    <row r="679" spans="1:42">
      <c r="A679" s="579">
        <v>674</v>
      </c>
      <c r="B679" s="272" t="s">
        <v>3278</v>
      </c>
      <c r="C679" s="272" t="s">
        <v>2577</v>
      </c>
      <c r="D679" s="272" t="s">
        <v>394</v>
      </c>
      <c r="E679" s="273">
        <v>210</v>
      </c>
      <c r="F679" s="273">
        <v>213.28</v>
      </c>
      <c r="G679" s="273">
        <v>213.28</v>
      </c>
      <c r="H679" s="573">
        <v>0.90639999999999998</v>
      </c>
      <c r="I679" s="273">
        <v>59922</v>
      </c>
      <c r="J679" s="273">
        <f t="shared" si="70"/>
        <v>0</v>
      </c>
      <c r="K679" s="271">
        <v>43.05</v>
      </c>
      <c r="L679" s="273">
        <v>217.12</v>
      </c>
      <c r="M679" s="273">
        <v>217.12</v>
      </c>
      <c r="N679" s="573">
        <v>0.90200000000000002</v>
      </c>
      <c r="O679" s="273">
        <v>61590</v>
      </c>
      <c r="P679" s="273">
        <f t="shared" si="71"/>
        <v>0</v>
      </c>
      <c r="Q679" s="271">
        <v>42.27</v>
      </c>
      <c r="R679" s="273">
        <v>225.12</v>
      </c>
      <c r="S679" s="273">
        <v>225.12</v>
      </c>
      <c r="T679" s="573">
        <v>0.88980000000000004</v>
      </c>
      <c r="U679" s="273">
        <v>48170</v>
      </c>
      <c r="V679" s="273">
        <f t="shared" si="72"/>
        <v>0</v>
      </c>
      <c r="W679" s="271">
        <v>33.4</v>
      </c>
      <c r="X679" s="273">
        <v>213.92</v>
      </c>
      <c r="Y679" s="273">
        <v>213.92</v>
      </c>
      <c r="Z679" s="573">
        <v>0.90780000000000005</v>
      </c>
      <c r="AA679" s="273">
        <v>12512</v>
      </c>
      <c r="AB679" s="273">
        <f t="shared" si="73"/>
        <v>0</v>
      </c>
      <c r="AC679" s="271">
        <v>8.66</v>
      </c>
      <c r="AD679" s="273">
        <v>236.32</v>
      </c>
      <c r="AE679" s="273">
        <v>236.32</v>
      </c>
      <c r="AF679" s="573">
        <v>0.87970000000000004</v>
      </c>
      <c r="AG679" s="273">
        <v>53258</v>
      </c>
      <c r="AH679" s="273">
        <f t="shared" si="74"/>
        <v>0</v>
      </c>
      <c r="AI679" s="271">
        <v>34.43</v>
      </c>
      <c r="AJ679" s="273">
        <v>225.92</v>
      </c>
      <c r="AK679" s="273">
        <v>225.92</v>
      </c>
      <c r="AL679" s="573">
        <v>0.87329999999999997</v>
      </c>
      <c r="AM679" s="273">
        <v>53728</v>
      </c>
      <c r="AN679" s="273">
        <f t="shared" si="75"/>
        <v>0</v>
      </c>
      <c r="AO679" s="271">
        <v>37.82</v>
      </c>
      <c r="AP679" s="273">
        <f t="shared" si="76"/>
        <v>289180</v>
      </c>
    </row>
    <row r="680" spans="1:42">
      <c r="A680" s="579">
        <v>675</v>
      </c>
      <c r="B680" s="272" t="s">
        <v>3278</v>
      </c>
      <c r="C680" s="272" t="s">
        <v>2624</v>
      </c>
      <c r="D680" s="272" t="s">
        <v>394</v>
      </c>
      <c r="E680" s="273">
        <v>216.64</v>
      </c>
      <c r="F680" s="273">
        <v>183.04</v>
      </c>
      <c r="G680" s="273">
        <v>183.04</v>
      </c>
      <c r="H680" s="573">
        <v>0.79149999999999998</v>
      </c>
      <c r="I680" s="273">
        <v>19824</v>
      </c>
      <c r="J680" s="273">
        <f t="shared" si="70"/>
        <v>0</v>
      </c>
      <c r="K680" s="271">
        <v>19</v>
      </c>
      <c r="L680" s="273">
        <v>184.56</v>
      </c>
      <c r="M680" s="273">
        <v>184.56</v>
      </c>
      <c r="N680" s="573">
        <v>0.77759999999999996</v>
      </c>
      <c r="O680" s="273">
        <v>18796</v>
      </c>
      <c r="P680" s="273">
        <f t="shared" si="71"/>
        <v>0</v>
      </c>
      <c r="Q680" s="271">
        <v>17.600000000000001</v>
      </c>
      <c r="R680" s="273">
        <v>188.8</v>
      </c>
      <c r="S680" s="273">
        <v>188.8</v>
      </c>
      <c r="T680" s="573">
        <v>0.78739999999999999</v>
      </c>
      <c r="U680" s="273">
        <v>26933</v>
      </c>
      <c r="V680" s="273">
        <f t="shared" si="72"/>
        <v>0</v>
      </c>
      <c r="W680" s="271">
        <v>25.16</v>
      </c>
      <c r="X680" s="273">
        <v>194.16</v>
      </c>
      <c r="Y680" s="273">
        <v>194.16</v>
      </c>
      <c r="Z680" s="573">
        <v>0.76939999999999997</v>
      </c>
      <c r="AA680" s="273">
        <v>20351</v>
      </c>
      <c r="AB680" s="273">
        <f t="shared" si="73"/>
        <v>0</v>
      </c>
      <c r="AC680" s="271">
        <v>18.309999999999999</v>
      </c>
      <c r="AD680" s="273">
        <v>207.68</v>
      </c>
      <c r="AE680" s="273">
        <v>207.68</v>
      </c>
      <c r="AF680" s="573">
        <v>0.73440000000000005</v>
      </c>
      <c r="AG680" s="273">
        <v>7311</v>
      </c>
      <c r="AH680" s="273">
        <f t="shared" si="74"/>
        <v>0</v>
      </c>
      <c r="AI680" s="271">
        <v>6.44</v>
      </c>
      <c r="AJ680" s="273">
        <v>229.76</v>
      </c>
      <c r="AK680" s="273">
        <v>229.76</v>
      </c>
      <c r="AL680" s="573">
        <v>0.80689999999999995</v>
      </c>
      <c r="AM680" s="273">
        <v>31756</v>
      </c>
      <c r="AN680" s="273">
        <f t="shared" si="75"/>
        <v>0</v>
      </c>
      <c r="AO680" s="271">
        <v>23.79</v>
      </c>
      <c r="AP680" s="273">
        <f t="shared" si="76"/>
        <v>124971</v>
      </c>
    </row>
    <row r="681" spans="1:42">
      <c r="A681" s="579">
        <v>676</v>
      </c>
      <c r="B681" s="272" t="s">
        <v>3278</v>
      </c>
      <c r="C681" s="272" t="s">
        <v>2654</v>
      </c>
      <c r="D681" s="272" t="s">
        <v>394</v>
      </c>
      <c r="E681" s="273">
        <v>216.66666666666666</v>
      </c>
      <c r="F681" s="273">
        <v>124.16</v>
      </c>
      <c r="G681" s="273">
        <v>173.333</v>
      </c>
      <c r="H681" s="573">
        <v>0.86560000000000004</v>
      </c>
      <c r="I681" s="273">
        <v>6686</v>
      </c>
      <c r="J681" s="273">
        <f t="shared" si="70"/>
        <v>0</v>
      </c>
      <c r="K681" s="271">
        <v>8.64</v>
      </c>
      <c r="L681" s="273">
        <v>114.4</v>
      </c>
      <c r="M681" s="273">
        <v>173.333</v>
      </c>
      <c r="N681" s="573">
        <v>0.86919999999999997</v>
      </c>
      <c r="O681" s="273">
        <v>5810</v>
      </c>
      <c r="P681" s="273">
        <f t="shared" si="71"/>
        <v>0</v>
      </c>
      <c r="Q681" s="271">
        <v>7.85</v>
      </c>
      <c r="R681" s="273">
        <v>56.64</v>
      </c>
      <c r="S681" s="273">
        <v>173.333</v>
      </c>
      <c r="T681" s="573">
        <v>0.79649999999999999</v>
      </c>
      <c r="U681" s="273">
        <v>3046</v>
      </c>
      <c r="V681" s="273">
        <f t="shared" si="72"/>
        <v>0</v>
      </c>
      <c r="W681" s="271">
        <v>9.3800000000000008</v>
      </c>
      <c r="X681" s="273">
        <v>45.6</v>
      </c>
      <c r="Y681" s="273">
        <v>173.333</v>
      </c>
      <c r="Z681" s="573">
        <v>0.77680000000000005</v>
      </c>
      <c r="AA681" s="273">
        <v>1072</v>
      </c>
      <c r="AB681" s="273">
        <f t="shared" si="73"/>
        <v>0</v>
      </c>
      <c r="AC681" s="271">
        <v>4.07</v>
      </c>
      <c r="AD681" s="273">
        <v>50.8</v>
      </c>
      <c r="AE681" s="273">
        <v>173.333</v>
      </c>
      <c r="AF681" s="573">
        <v>0.68769999999999998</v>
      </c>
      <c r="AG681" s="273">
        <v>1150</v>
      </c>
      <c r="AH681" s="273">
        <f t="shared" si="74"/>
        <v>0</v>
      </c>
      <c r="AI681" s="271">
        <v>4.42</v>
      </c>
      <c r="AJ681" s="273">
        <v>57.12</v>
      </c>
      <c r="AK681" s="273">
        <v>173.333</v>
      </c>
      <c r="AL681" s="573">
        <v>0.61929999999999996</v>
      </c>
      <c r="AM681" s="273">
        <v>1386</v>
      </c>
      <c r="AN681" s="273">
        <f t="shared" si="75"/>
        <v>0</v>
      </c>
      <c r="AO681" s="271">
        <v>5.44</v>
      </c>
      <c r="AP681" s="273">
        <f t="shared" si="76"/>
        <v>19150</v>
      </c>
    </row>
    <row r="682" spans="1:42">
      <c r="A682" s="579">
        <v>677</v>
      </c>
      <c r="B682" s="272" t="s">
        <v>3278</v>
      </c>
      <c r="C682" s="272" t="s">
        <v>2648</v>
      </c>
      <c r="D682" s="272" t="s">
        <v>394</v>
      </c>
      <c r="E682" s="273">
        <v>220</v>
      </c>
      <c r="F682" s="273">
        <v>6.4</v>
      </c>
      <c r="G682" s="273">
        <v>176</v>
      </c>
      <c r="H682" s="573">
        <v>0.75839999999999996</v>
      </c>
      <c r="I682" s="273">
        <v>270</v>
      </c>
      <c r="J682" s="273">
        <f t="shared" si="70"/>
        <v>0</v>
      </c>
      <c r="K682" s="271">
        <v>7.73</v>
      </c>
      <c r="L682" s="273">
        <v>0</v>
      </c>
      <c r="M682" s="273">
        <v>176</v>
      </c>
      <c r="N682" s="573">
        <v>0</v>
      </c>
      <c r="O682" s="273">
        <v>0</v>
      </c>
      <c r="P682" s="273">
        <f t="shared" si="71"/>
        <v>0</v>
      </c>
      <c r="Q682" s="271">
        <v>0</v>
      </c>
      <c r="R682" s="273">
        <v>0</v>
      </c>
      <c r="S682" s="273">
        <v>176</v>
      </c>
      <c r="T682" s="573">
        <v>0.66659999999999997</v>
      </c>
      <c r="U682" s="273">
        <v>12</v>
      </c>
      <c r="V682" s="273">
        <f t="shared" si="72"/>
        <v>0</v>
      </c>
      <c r="W682" s="271">
        <v>0.01</v>
      </c>
      <c r="X682" s="273">
        <v>0</v>
      </c>
      <c r="Y682" s="273">
        <v>176</v>
      </c>
      <c r="Z682" s="573">
        <v>0</v>
      </c>
      <c r="AA682" s="273">
        <v>0</v>
      </c>
      <c r="AB682" s="273">
        <f t="shared" si="73"/>
        <v>0</v>
      </c>
      <c r="AC682" s="271">
        <v>0</v>
      </c>
      <c r="AD682" s="273">
        <v>0</v>
      </c>
      <c r="AE682" s="273">
        <v>176</v>
      </c>
      <c r="AF682" s="573">
        <v>0</v>
      </c>
      <c r="AG682" s="273">
        <v>0</v>
      </c>
      <c r="AH682" s="273">
        <f t="shared" si="74"/>
        <v>0</v>
      </c>
      <c r="AI682" s="271">
        <v>0</v>
      </c>
      <c r="AJ682" s="273">
        <v>0</v>
      </c>
      <c r="AK682" s="273">
        <v>176</v>
      </c>
      <c r="AL682" s="573">
        <v>0</v>
      </c>
      <c r="AM682" s="273">
        <v>0</v>
      </c>
      <c r="AN682" s="273">
        <f t="shared" si="75"/>
        <v>0</v>
      </c>
      <c r="AO682" s="271">
        <v>0</v>
      </c>
      <c r="AP682" s="273">
        <f t="shared" si="76"/>
        <v>282</v>
      </c>
    </row>
    <row r="683" spans="1:42">
      <c r="A683" s="579">
        <v>678</v>
      </c>
      <c r="B683" s="272" t="s">
        <v>3278</v>
      </c>
      <c r="C683" s="272" t="s">
        <v>2585</v>
      </c>
      <c r="D683" s="272" t="s">
        <v>394</v>
      </c>
      <c r="E683" s="273">
        <v>221</v>
      </c>
      <c r="F683" s="273">
        <v>138.72</v>
      </c>
      <c r="G683" s="273">
        <v>176.8</v>
      </c>
      <c r="H683" s="573">
        <v>0.9667</v>
      </c>
      <c r="I683" s="273">
        <v>35716</v>
      </c>
      <c r="J683" s="273">
        <f t="shared" si="70"/>
        <v>0</v>
      </c>
      <c r="K683" s="271">
        <v>36.99</v>
      </c>
      <c r="L683" s="273">
        <v>133.44</v>
      </c>
      <c r="M683" s="273">
        <v>176.8</v>
      </c>
      <c r="N683" s="573">
        <v>0.97599999999999998</v>
      </c>
      <c r="O683" s="273">
        <v>39248</v>
      </c>
      <c r="P683" s="273">
        <f t="shared" si="71"/>
        <v>0</v>
      </c>
      <c r="Q683" s="271">
        <v>40.5</v>
      </c>
      <c r="R683" s="273">
        <v>137.6</v>
      </c>
      <c r="S683" s="273">
        <v>176.8</v>
      </c>
      <c r="T683" s="573">
        <v>0.97319999999999995</v>
      </c>
      <c r="U683" s="273">
        <v>31766</v>
      </c>
      <c r="V683" s="273">
        <f t="shared" si="72"/>
        <v>0</v>
      </c>
      <c r="W683" s="271">
        <v>32.94</v>
      </c>
      <c r="X683" s="273">
        <v>128.96</v>
      </c>
      <c r="Y683" s="273">
        <v>176.8</v>
      </c>
      <c r="Z683" s="573">
        <v>0.97619999999999996</v>
      </c>
      <c r="AA683" s="273">
        <v>20510</v>
      </c>
      <c r="AB683" s="273">
        <f t="shared" si="73"/>
        <v>0</v>
      </c>
      <c r="AC683" s="271">
        <v>21.9</v>
      </c>
      <c r="AD683" s="273">
        <v>124.8</v>
      </c>
      <c r="AE683" s="273">
        <v>176.8</v>
      </c>
      <c r="AF683" s="573">
        <v>0.9829</v>
      </c>
      <c r="AG683" s="273">
        <v>23452</v>
      </c>
      <c r="AH683" s="273">
        <f t="shared" si="74"/>
        <v>0</v>
      </c>
      <c r="AI683" s="271">
        <v>25.69</v>
      </c>
      <c r="AJ683" s="273">
        <v>133.91999999999999</v>
      </c>
      <c r="AK683" s="273">
        <v>176.8</v>
      </c>
      <c r="AL683" s="573">
        <v>0.96560000000000001</v>
      </c>
      <c r="AM683" s="273">
        <v>37938</v>
      </c>
      <c r="AN683" s="273">
        <f t="shared" si="75"/>
        <v>0</v>
      </c>
      <c r="AO683" s="271">
        <v>40.74</v>
      </c>
      <c r="AP683" s="273">
        <f t="shared" si="76"/>
        <v>188630</v>
      </c>
    </row>
    <row r="684" spans="1:42">
      <c r="A684" s="579">
        <v>679</v>
      </c>
      <c r="B684" s="272" t="s">
        <v>3278</v>
      </c>
      <c r="C684" s="272" t="s">
        <v>4248</v>
      </c>
      <c r="D684" s="272" t="s">
        <v>391</v>
      </c>
      <c r="E684" s="273">
        <v>222</v>
      </c>
      <c r="F684" s="273">
        <v>30.4</v>
      </c>
      <c r="G684" s="273">
        <v>177.6</v>
      </c>
      <c r="H684" s="573">
        <v>0.86729999999999996</v>
      </c>
      <c r="I684" s="273">
        <v>4290</v>
      </c>
      <c r="J684" s="273">
        <f t="shared" si="70"/>
        <v>0</v>
      </c>
      <c r="K684" s="271">
        <v>22.6</v>
      </c>
      <c r="L684" s="273">
        <v>100.48</v>
      </c>
      <c r="M684" s="273">
        <v>177.6</v>
      </c>
      <c r="N684" s="573">
        <v>0.97399999999999998</v>
      </c>
      <c r="O684" s="273">
        <v>17438</v>
      </c>
      <c r="P684" s="273">
        <f t="shared" si="71"/>
        <v>0</v>
      </c>
      <c r="Q684" s="271">
        <v>23.95</v>
      </c>
      <c r="R684" s="273">
        <v>94.24</v>
      </c>
      <c r="S684" s="273">
        <v>177.6</v>
      </c>
      <c r="T684" s="573">
        <v>0.99070000000000003</v>
      </c>
      <c r="U684" s="273">
        <v>18862</v>
      </c>
      <c r="V684" s="273">
        <f t="shared" si="72"/>
        <v>0</v>
      </c>
      <c r="W684" s="271">
        <v>28.06</v>
      </c>
      <c r="X684" s="273">
        <v>85.2</v>
      </c>
      <c r="Y684" s="273">
        <v>177.6</v>
      </c>
      <c r="Z684" s="573">
        <v>0.98819999999999997</v>
      </c>
      <c r="AA684" s="273">
        <v>12146</v>
      </c>
      <c r="AB684" s="273">
        <f t="shared" si="73"/>
        <v>0</v>
      </c>
      <c r="AC684" s="271">
        <v>19.39</v>
      </c>
      <c r="AD684" s="273">
        <v>100.08</v>
      </c>
      <c r="AE684" s="273">
        <v>177.6</v>
      </c>
      <c r="AF684" s="573">
        <v>0.99960000000000004</v>
      </c>
      <c r="AG684" s="273">
        <v>20423</v>
      </c>
      <c r="AH684" s="273">
        <f t="shared" si="74"/>
        <v>0</v>
      </c>
      <c r="AI684" s="271">
        <v>27.44</v>
      </c>
      <c r="AJ684" s="273">
        <v>99.12</v>
      </c>
      <c r="AK684" s="273">
        <v>177.6</v>
      </c>
      <c r="AL684" s="573">
        <v>0.99729999999999996</v>
      </c>
      <c r="AM684" s="273">
        <v>16650</v>
      </c>
      <c r="AN684" s="273">
        <f t="shared" si="75"/>
        <v>0</v>
      </c>
      <c r="AO684" s="271">
        <v>23.39</v>
      </c>
      <c r="AP684" s="273">
        <f t="shared" si="76"/>
        <v>89809</v>
      </c>
    </row>
    <row r="685" spans="1:42">
      <c r="A685" s="579">
        <v>680</v>
      </c>
      <c r="B685" s="272" t="s">
        <v>3278</v>
      </c>
      <c r="C685" s="272" t="s">
        <v>2696</v>
      </c>
      <c r="D685" s="272" t="s">
        <v>394</v>
      </c>
      <c r="E685" s="273">
        <v>238.88888888888889</v>
      </c>
      <c r="F685" s="273">
        <v>132.47999999999999</v>
      </c>
      <c r="G685" s="273">
        <v>191.11099999999999</v>
      </c>
      <c r="H685" s="573">
        <v>0.97040000000000004</v>
      </c>
      <c r="I685" s="273">
        <v>24560</v>
      </c>
      <c r="J685" s="273">
        <f t="shared" si="70"/>
        <v>0</v>
      </c>
      <c r="K685" s="271">
        <v>26.53</v>
      </c>
      <c r="L685" s="273">
        <v>131.04</v>
      </c>
      <c r="M685" s="273">
        <v>191.11099999999999</v>
      </c>
      <c r="N685" s="573">
        <v>0.97360000000000002</v>
      </c>
      <c r="O685" s="273">
        <v>17340</v>
      </c>
      <c r="P685" s="273">
        <f t="shared" si="71"/>
        <v>0</v>
      </c>
      <c r="Q685" s="271">
        <v>18.27</v>
      </c>
      <c r="R685" s="273">
        <v>130.72</v>
      </c>
      <c r="S685" s="273">
        <v>191.11099999999999</v>
      </c>
      <c r="T685" s="573">
        <v>0.97309999999999997</v>
      </c>
      <c r="U685" s="273">
        <v>30868</v>
      </c>
      <c r="V685" s="273">
        <f t="shared" si="72"/>
        <v>0</v>
      </c>
      <c r="W685" s="271">
        <v>33.700000000000003</v>
      </c>
      <c r="X685" s="273">
        <v>128.80000000000001</v>
      </c>
      <c r="Y685" s="273">
        <v>191.11099999999999</v>
      </c>
      <c r="Z685" s="573">
        <v>0.97650000000000003</v>
      </c>
      <c r="AA685" s="273">
        <v>21548</v>
      </c>
      <c r="AB685" s="273">
        <f t="shared" si="73"/>
        <v>0</v>
      </c>
      <c r="AC685" s="271">
        <v>23.03</v>
      </c>
      <c r="AD685" s="273">
        <v>120.8</v>
      </c>
      <c r="AE685" s="273">
        <v>191.11099999999999</v>
      </c>
      <c r="AF685" s="573">
        <v>0.99029999999999996</v>
      </c>
      <c r="AG685" s="273">
        <v>3504</v>
      </c>
      <c r="AH685" s="273">
        <f t="shared" si="74"/>
        <v>0</v>
      </c>
      <c r="AI685" s="271">
        <v>3.94</v>
      </c>
      <c r="AJ685" s="273">
        <v>120.96</v>
      </c>
      <c r="AK685" s="273">
        <v>191.11099999999999</v>
      </c>
      <c r="AL685" s="573">
        <v>0.98029999999999995</v>
      </c>
      <c r="AM685" s="273">
        <v>8564</v>
      </c>
      <c r="AN685" s="273">
        <f t="shared" si="75"/>
        <v>0</v>
      </c>
      <c r="AO685" s="271">
        <v>10.029999999999999</v>
      </c>
      <c r="AP685" s="273">
        <f t="shared" si="76"/>
        <v>106384</v>
      </c>
    </row>
    <row r="686" spans="1:42">
      <c r="A686" s="579">
        <v>681</v>
      </c>
      <c r="B686" s="272" t="s">
        <v>3278</v>
      </c>
      <c r="C686" s="272" t="s">
        <v>2638</v>
      </c>
      <c r="D686" s="272" t="s">
        <v>394</v>
      </c>
      <c r="E686" s="273">
        <v>244</v>
      </c>
      <c r="F686" s="273">
        <v>8.8000000000000007</v>
      </c>
      <c r="G686" s="273">
        <v>195.2</v>
      </c>
      <c r="H686" s="573">
        <v>0.75449999999999995</v>
      </c>
      <c r="I686" s="273">
        <v>1248</v>
      </c>
      <c r="J686" s="273">
        <f t="shared" si="70"/>
        <v>0</v>
      </c>
      <c r="K686" s="271">
        <v>26.1</v>
      </c>
      <c r="L686" s="273">
        <v>6.24</v>
      </c>
      <c r="M686" s="273">
        <v>195.2</v>
      </c>
      <c r="N686" s="573">
        <v>0.5554</v>
      </c>
      <c r="O686" s="273">
        <v>1112</v>
      </c>
      <c r="P686" s="273">
        <f t="shared" si="71"/>
        <v>0</v>
      </c>
      <c r="Q686" s="271">
        <v>43.12</v>
      </c>
      <c r="R686" s="273">
        <v>31.68</v>
      </c>
      <c r="S686" s="273">
        <v>195.2</v>
      </c>
      <c r="T686" s="573">
        <v>0.51959999999999995</v>
      </c>
      <c r="U686" s="273">
        <v>1058</v>
      </c>
      <c r="V686" s="273">
        <f t="shared" si="72"/>
        <v>0</v>
      </c>
      <c r="W686" s="271">
        <v>8.93</v>
      </c>
      <c r="X686" s="273">
        <v>5.44</v>
      </c>
      <c r="Y686" s="273">
        <v>195.2</v>
      </c>
      <c r="Z686" s="573">
        <v>0.5464</v>
      </c>
      <c r="AA686" s="273">
        <v>1082</v>
      </c>
      <c r="AB686" s="273">
        <f t="shared" si="73"/>
        <v>0</v>
      </c>
      <c r="AC686" s="271">
        <v>48.92</v>
      </c>
      <c r="AD686" s="273">
        <v>7.04</v>
      </c>
      <c r="AE686" s="273">
        <v>195.2</v>
      </c>
      <c r="AF686" s="573">
        <v>0.80879999999999996</v>
      </c>
      <c r="AG686" s="273">
        <v>1058</v>
      </c>
      <c r="AH686" s="273">
        <f t="shared" si="74"/>
        <v>0</v>
      </c>
      <c r="AI686" s="271">
        <v>24.97</v>
      </c>
      <c r="AJ686" s="273">
        <v>6.88</v>
      </c>
      <c r="AK686" s="273">
        <v>195.2</v>
      </c>
      <c r="AL686" s="573">
        <v>0.56820000000000004</v>
      </c>
      <c r="AM686" s="273">
        <v>1158</v>
      </c>
      <c r="AN686" s="273">
        <f t="shared" si="75"/>
        <v>0</v>
      </c>
      <c r="AO686" s="271">
        <v>41.14</v>
      </c>
      <c r="AP686" s="273">
        <f t="shared" si="76"/>
        <v>6716</v>
      </c>
    </row>
    <row r="687" spans="1:42">
      <c r="A687" s="579">
        <v>682</v>
      </c>
      <c r="B687" s="272" t="s">
        <v>3278</v>
      </c>
      <c r="C687" s="272" t="s">
        <v>2583</v>
      </c>
      <c r="D687" s="272" t="s">
        <v>394</v>
      </c>
      <c r="E687" s="273">
        <v>250</v>
      </c>
      <c r="F687" s="273">
        <v>293.04000000000002</v>
      </c>
      <c r="G687" s="273">
        <v>293.04000000000002</v>
      </c>
      <c r="H687" s="573">
        <v>0.99850000000000005</v>
      </c>
      <c r="I687" s="273">
        <v>62001</v>
      </c>
      <c r="J687" s="273">
        <f t="shared" si="70"/>
        <v>0</v>
      </c>
      <c r="K687" s="271">
        <v>29.43</v>
      </c>
      <c r="L687" s="273">
        <v>289.44</v>
      </c>
      <c r="M687" s="273">
        <v>289.44</v>
      </c>
      <c r="N687" s="573">
        <v>0.99890000000000001</v>
      </c>
      <c r="O687" s="273">
        <v>59481</v>
      </c>
      <c r="P687" s="273">
        <f t="shared" si="71"/>
        <v>0</v>
      </c>
      <c r="Q687" s="271">
        <v>27.65</v>
      </c>
      <c r="R687" s="273">
        <v>289.92</v>
      </c>
      <c r="S687" s="273">
        <v>289.92</v>
      </c>
      <c r="T687" s="573">
        <v>0.99829999999999997</v>
      </c>
      <c r="U687" s="273">
        <v>55311</v>
      </c>
      <c r="V687" s="273">
        <f t="shared" si="72"/>
        <v>0</v>
      </c>
      <c r="W687" s="271">
        <v>26.54</v>
      </c>
      <c r="X687" s="273">
        <v>307.2</v>
      </c>
      <c r="Y687" s="273">
        <v>307.2</v>
      </c>
      <c r="Z687" s="573">
        <v>0.99450000000000005</v>
      </c>
      <c r="AA687" s="273">
        <v>47511</v>
      </c>
      <c r="AB687" s="273">
        <f t="shared" si="73"/>
        <v>0</v>
      </c>
      <c r="AC687" s="271">
        <v>20.9</v>
      </c>
      <c r="AD687" s="273">
        <v>263.04000000000002</v>
      </c>
      <c r="AE687" s="273">
        <v>263.04000000000002</v>
      </c>
      <c r="AF687" s="573">
        <v>0.99029999999999996</v>
      </c>
      <c r="AG687" s="273">
        <v>59421</v>
      </c>
      <c r="AH687" s="273">
        <f t="shared" si="74"/>
        <v>0</v>
      </c>
      <c r="AI687" s="271">
        <v>30.66</v>
      </c>
      <c r="AJ687" s="273">
        <v>365.28</v>
      </c>
      <c r="AK687" s="273">
        <v>365.28</v>
      </c>
      <c r="AL687" s="573">
        <v>0.98819999999999997</v>
      </c>
      <c r="AM687" s="273">
        <v>77187</v>
      </c>
      <c r="AN687" s="273">
        <f t="shared" si="75"/>
        <v>0</v>
      </c>
      <c r="AO687" s="271">
        <v>29.7</v>
      </c>
      <c r="AP687" s="273">
        <f t="shared" si="76"/>
        <v>360912</v>
      </c>
    </row>
    <row r="688" spans="1:42">
      <c r="A688" s="579">
        <v>683</v>
      </c>
      <c r="B688" s="272" t="s">
        <v>3278</v>
      </c>
      <c r="C688" s="272" t="s">
        <v>4249</v>
      </c>
      <c r="D688" s="272" t="s">
        <v>394</v>
      </c>
      <c r="E688" s="273">
        <v>250</v>
      </c>
      <c r="F688" s="273">
        <v>262.72000000000003</v>
      </c>
      <c r="G688" s="273">
        <v>262.72000000000003</v>
      </c>
      <c r="H688" s="573">
        <v>0.70120000000000005</v>
      </c>
      <c r="I688" s="273">
        <v>21894</v>
      </c>
      <c r="J688" s="273">
        <f t="shared" si="70"/>
        <v>0</v>
      </c>
      <c r="K688" s="271">
        <v>16.510000000000002</v>
      </c>
      <c r="L688" s="273">
        <v>238</v>
      </c>
      <c r="M688" s="273">
        <v>238</v>
      </c>
      <c r="N688" s="573">
        <v>0.79969999999999997</v>
      </c>
      <c r="O688" s="273">
        <v>23708</v>
      </c>
      <c r="P688" s="273">
        <f t="shared" si="71"/>
        <v>0</v>
      </c>
      <c r="Q688" s="271">
        <v>16.739999999999998</v>
      </c>
      <c r="R688" s="273">
        <v>221.28</v>
      </c>
      <c r="S688" s="273">
        <v>221.28</v>
      </c>
      <c r="T688" s="573">
        <v>0.82540000000000002</v>
      </c>
      <c r="U688" s="273">
        <v>15678</v>
      </c>
      <c r="V688" s="273">
        <f t="shared" si="72"/>
        <v>0</v>
      </c>
      <c r="W688" s="271">
        <v>11.54</v>
      </c>
      <c r="X688" s="273">
        <v>240.32</v>
      </c>
      <c r="Y688" s="273">
        <v>240.32</v>
      </c>
      <c r="Z688" s="573">
        <v>0.90580000000000005</v>
      </c>
      <c r="AA688" s="273">
        <v>18422</v>
      </c>
      <c r="AB688" s="273">
        <f t="shared" si="73"/>
        <v>0</v>
      </c>
      <c r="AC688" s="271">
        <v>11.37</v>
      </c>
      <c r="AD688" s="273">
        <v>189.44</v>
      </c>
      <c r="AE688" s="273">
        <v>200</v>
      </c>
      <c r="AF688" s="573">
        <v>0.45850000000000002</v>
      </c>
      <c r="AG688" s="273">
        <v>4618</v>
      </c>
      <c r="AH688" s="273">
        <f t="shared" si="74"/>
        <v>0</v>
      </c>
      <c r="AI688" s="271">
        <v>7.38</v>
      </c>
      <c r="AJ688" s="273">
        <v>43.04</v>
      </c>
      <c r="AK688" s="273">
        <v>200</v>
      </c>
      <c r="AL688" s="573">
        <v>0.21540000000000001</v>
      </c>
      <c r="AM688" s="273">
        <v>1380</v>
      </c>
      <c r="AN688" s="273">
        <f t="shared" si="75"/>
        <v>0</v>
      </c>
      <c r="AO688" s="271">
        <v>20.67</v>
      </c>
      <c r="AP688" s="273">
        <f t="shared" si="76"/>
        <v>85700</v>
      </c>
    </row>
    <row r="689" spans="1:42">
      <c r="A689" s="579">
        <v>684</v>
      </c>
      <c r="B689" s="272" t="s">
        <v>3278</v>
      </c>
      <c r="C689" s="272" t="s">
        <v>2597</v>
      </c>
      <c r="D689" s="272" t="s">
        <v>394</v>
      </c>
      <c r="E689" s="273">
        <v>277</v>
      </c>
      <c r="F689" s="273">
        <v>120.64</v>
      </c>
      <c r="G689" s="273">
        <v>221.6</v>
      </c>
      <c r="H689" s="573">
        <v>0.93740000000000001</v>
      </c>
      <c r="I689" s="273">
        <v>13034</v>
      </c>
      <c r="J689" s="273">
        <f t="shared" si="70"/>
        <v>0</v>
      </c>
      <c r="K689" s="271">
        <v>16.010000000000002</v>
      </c>
      <c r="L689" s="273">
        <v>145.76</v>
      </c>
      <c r="M689" s="273">
        <v>221.6</v>
      </c>
      <c r="N689" s="573">
        <v>0.92510000000000003</v>
      </c>
      <c r="O689" s="273">
        <v>13208</v>
      </c>
      <c r="P689" s="273">
        <f t="shared" si="71"/>
        <v>0</v>
      </c>
      <c r="Q689" s="271">
        <v>13.16</v>
      </c>
      <c r="R689" s="273">
        <v>132.32</v>
      </c>
      <c r="S689" s="273">
        <v>221.6</v>
      </c>
      <c r="T689" s="573">
        <v>0.9365</v>
      </c>
      <c r="U689" s="273">
        <v>13854</v>
      </c>
      <c r="V689" s="273">
        <f t="shared" si="72"/>
        <v>0</v>
      </c>
      <c r="W689" s="271">
        <v>15.53</v>
      </c>
      <c r="X689" s="273">
        <v>126.72</v>
      </c>
      <c r="Y689" s="273">
        <v>221.6</v>
      </c>
      <c r="Z689" s="573">
        <v>0.49480000000000002</v>
      </c>
      <c r="AA689" s="273">
        <v>1152</v>
      </c>
      <c r="AB689" s="273">
        <f t="shared" si="73"/>
        <v>0</v>
      </c>
      <c r="AC689" s="271">
        <v>2.4700000000000002</v>
      </c>
      <c r="AD689" s="273">
        <v>182.4</v>
      </c>
      <c r="AE689" s="273">
        <v>221.6</v>
      </c>
      <c r="AF689" s="573">
        <v>0.65469999999999995</v>
      </c>
      <c r="AG689" s="273">
        <v>2522</v>
      </c>
      <c r="AH689" s="273">
        <f t="shared" si="74"/>
        <v>0</v>
      </c>
      <c r="AI689" s="271">
        <v>2.84</v>
      </c>
      <c r="AJ689" s="273">
        <v>192</v>
      </c>
      <c r="AK689" s="273">
        <v>221.6</v>
      </c>
      <c r="AL689" s="573">
        <v>0.67610000000000003</v>
      </c>
      <c r="AM689" s="273">
        <v>11889</v>
      </c>
      <c r="AN689" s="273">
        <f t="shared" si="75"/>
        <v>0</v>
      </c>
      <c r="AO689" s="271">
        <v>12.72</v>
      </c>
      <c r="AP689" s="273">
        <f t="shared" si="76"/>
        <v>55659</v>
      </c>
    </row>
    <row r="690" spans="1:42">
      <c r="A690" s="579">
        <v>685</v>
      </c>
      <c r="B690" s="272" t="s">
        <v>3278</v>
      </c>
      <c r="C690" s="272" t="s">
        <v>2579</v>
      </c>
      <c r="D690" s="272" t="s">
        <v>394</v>
      </c>
      <c r="E690" s="273">
        <v>278</v>
      </c>
      <c r="F690" s="273">
        <v>200.32</v>
      </c>
      <c r="G690" s="273">
        <v>222.4</v>
      </c>
      <c r="H690" s="573">
        <v>0.98829999999999996</v>
      </c>
      <c r="I690" s="273">
        <v>50666</v>
      </c>
      <c r="J690" s="273">
        <f t="shared" si="70"/>
        <v>0</v>
      </c>
      <c r="K690" s="271">
        <v>35.54</v>
      </c>
      <c r="L690" s="273">
        <v>194.88</v>
      </c>
      <c r="M690" s="273">
        <v>222.4</v>
      </c>
      <c r="N690" s="573">
        <v>0.99</v>
      </c>
      <c r="O690" s="273">
        <v>38152</v>
      </c>
      <c r="P690" s="273">
        <f t="shared" si="71"/>
        <v>0</v>
      </c>
      <c r="Q690" s="271">
        <v>26.58</v>
      </c>
      <c r="R690" s="273">
        <v>237.76</v>
      </c>
      <c r="S690" s="273">
        <v>237.76</v>
      </c>
      <c r="T690" s="573">
        <v>0.98</v>
      </c>
      <c r="U690" s="273">
        <v>68414</v>
      </c>
      <c r="V690" s="273">
        <f t="shared" si="72"/>
        <v>0</v>
      </c>
      <c r="W690" s="271">
        <v>40.78</v>
      </c>
      <c r="X690" s="273">
        <v>203.36</v>
      </c>
      <c r="Y690" s="273">
        <v>222.4</v>
      </c>
      <c r="Z690" s="573">
        <v>0.97799999999999998</v>
      </c>
      <c r="AA690" s="273">
        <v>55578</v>
      </c>
      <c r="AB690" s="273">
        <f t="shared" si="73"/>
        <v>0</v>
      </c>
      <c r="AC690" s="271">
        <v>37.56</v>
      </c>
      <c r="AD690" s="273">
        <v>203.84</v>
      </c>
      <c r="AE690" s="273">
        <v>222.4</v>
      </c>
      <c r="AF690" s="573">
        <v>0.99180000000000001</v>
      </c>
      <c r="AG690" s="273">
        <v>46048</v>
      </c>
      <c r="AH690" s="273">
        <f t="shared" si="74"/>
        <v>0</v>
      </c>
      <c r="AI690" s="271">
        <v>30.61</v>
      </c>
      <c r="AJ690" s="273">
        <v>201.92</v>
      </c>
      <c r="AK690" s="273">
        <v>222.4</v>
      </c>
      <c r="AL690" s="573">
        <v>0.99129999999999996</v>
      </c>
      <c r="AM690" s="273">
        <v>51276</v>
      </c>
      <c r="AN690" s="273">
        <f t="shared" si="75"/>
        <v>0</v>
      </c>
      <c r="AO690" s="271">
        <v>35.58</v>
      </c>
      <c r="AP690" s="273">
        <f t="shared" si="76"/>
        <v>310134</v>
      </c>
    </row>
    <row r="691" spans="1:42">
      <c r="A691" s="579">
        <v>686</v>
      </c>
      <c r="B691" s="272" t="s">
        <v>3278</v>
      </c>
      <c r="C691" s="272" t="s">
        <v>2599</v>
      </c>
      <c r="D691" s="272" t="s">
        <v>421</v>
      </c>
      <c r="E691" s="273">
        <v>280</v>
      </c>
      <c r="F691" s="273">
        <v>147.68</v>
      </c>
      <c r="G691" s="273">
        <v>224</v>
      </c>
      <c r="H691" s="573">
        <v>0.89270000000000005</v>
      </c>
      <c r="I691" s="273">
        <v>54666</v>
      </c>
      <c r="J691" s="273">
        <f t="shared" si="70"/>
        <v>0</v>
      </c>
      <c r="K691" s="271">
        <v>57.59</v>
      </c>
      <c r="L691" s="273">
        <v>143.68</v>
      </c>
      <c r="M691" s="273">
        <v>224</v>
      </c>
      <c r="N691" s="573">
        <v>0.9042</v>
      </c>
      <c r="O691" s="273">
        <v>59080</v>
      </c>
      <c r="P691" s="273">
        <f t="shared" si="71"/>
        <v>1082.6178010471181</v>
      </c>
      <c r="Q691" s="271">
        <v>61.12</v>
      </c>
      <c r="R691" s="273">
        <v>133.91999999999999</v>
      </c>
      <c r="S691" s="273">
        <v>224</v>
      </c>
      <c r="T691" s="573">
        <v>0.92600000000000005</v>
      </c>
      <c r="U691" s="273">
        <v>57464</v>
      </c>
      <c r="V691" s="273">
        <f t="shared" si="72"/>
        <v>3892.8377874456182</v>
      </c>
      <c r="W691" s="271">
        <v>64.36</v>
      </c>
      <c r="X691" s="273">
        <v>148</v>
      </c>
      <c r="Y691" s="273">
        <v>224</v>
      </c>
      <c r="Z691" s="573">
        <v>0.86160000000000003</v>
      </c>
      <c r="AA691" s="273">
        <v>56730</v>
      </c>
      <c r="AB691" s="273">
        <f t="shared" si="73"/>
        <v>0</v>
      </c>
      <c r="AC691" s="271">
        <v>59.79</v>
      </c>
      <c r="AD691" s="273">
        <v>137.28</v>
      </c>
      <c r="AE691" s="273">
        <v>224</v>
      </c>
      <c r="AF691" s="573">
        <v>0.87539999999999996</v>
      </c>
      <c r="AG691" s="273">
        <v>55538</v>
      </c>
      <c r="AH691" s="273">
        <f t="shared" si="74"/>
        <v>1886.7361133472864</v>
      </c>
      <c r="AI691" s="271">
        <v>62.11</v>
      </c>
      <c r="AJ691" s="273">
        <v>137.91999999999999</v>
      </c>
      <c r="AK691" s="273">
        <v>224</v>
      </c>
      <c r="AL691" s="573">
        <v>0.86350000000000005</v>
      </c>
      <c r="AM691" s="273">
        <v>48774</v>
      </c>
      <c r="AN691" s="273">
        <f t="shared" si="75"/>
        <v>0</v>
      </c>
      <c r="AO691" s="271">
        <v>56.88</v>
      </c>
      <c r="AP691" s="273">
        <f t="shared" si="76"/>
        <v>332252</v>
      </c>
    </row>
    <row r="692" spans="1:42">
      <c r="A692" s="579">
        <v>687</v>
      </c>
      <c r="B692" s="272" t="s">
        <v>3278</v>
      </c>
      <c r="C692" s="272" t="s">
        <v>2614</v>
      </c>
      <c r="D692" s="272" t="s">
        <v>394</v>
      </c>
      <c r="E692" s="273">
        <v>282</v>
      </c>
      <c r="F692" s="273">
        <v>167.84</v>
      </c>
      <c r="G692" s="273">
        <v>225.6</v>
      </c>
      <c r="H692" s="573">
        <v>0.92820000000000003</v>
      </c>
      <c r="I692" s="273">
        <v>13876</v>
      </c>
      <c r="J692" s="273">
        <f t="shared" si="70"/>
        <v>0</v>
      </c>
      <c r="K692" s="271">
        <v>12.37</v>
      </c>
      <c r="L692" s="273">
        <v>160.24</v>
      </c>
      <c r="M692" s="273">
        <v>225.6</v>
      </c>
      <c r="N692" s="573">
        <v>0.91379999999999995</v>
      </c>
      <c r="O692" s="273">
        <v>9091</v>
      </c>
      <c r="P692" s="273">
        <f t="shared" si="71"/>
        <v>0</v>
      </c>
      <c r="Q692" s="271">
        <v>8.34</v>
      </c>
      <c r="R692" s="273">
        <v>154.4</v>
      </c>
      <c r="S692" s="273">
        <v>225.6</v>
      </c>
      <c r="T692" s="573">
        <v>0.90229999999999999</v>
      </c>
      <c r="U692" s="273">
        <v>10877</v>
      </c>
      <c r="V692" s="273">
        <f t="shared" si="72"/>
        <v>0</v>
      </c>
      <c r="W692" s="271">
        <v>10.84</v>
      </c>
      <c r="X692" s="273">
        <v>58.16</v>
      </c>
      <c r="Y692" s="273">
        <v>225.6</v>
      </c>
      <c r="Z692" s="573">
        <v>0.73</v>
      </c>
      <c r="AA692" s="273">
        <v>1160</v>
      </c>
      <c r="AB692" s="273">
        <f t="shared" si="73"/>
        <v>0</v>
      </c>
      <c r="AC692" s="271">
        <v>3.67</v>
      </c>
      <c r="AD692" s="273">
        <v>6.08</v>
      </c>
      <c r="AE692" s="273">
        <v>225.6</v>
      </c>
      <c r="AF692" s="573">
        <v>0.68910000000000005</v>
      </c>
      <c r="AG692" s="273">
        <v>1033</v>
      </c>
      <c r="AH692" s="273">
        <f t="shared" si="74"/>
        <v>0</v>
      </c>
      <c r="AI692" s="271">
        <v>33.14</v>
      </c>
      <c r="AJ692" s="273">
        <v>149.19999999999999</v>
      </c>
      <c r="AK692" s="273">
        <v>225.6</v>
      </c>
      <c r="AL692" s="573">
        <v>0.77090000000000003</v>
      </c>
      <c r="AM692" s="273">
        <v>3143</v>
      </c>
      <c r="AN692" s="273">
        <f t="shared" si="75"/>
        <v>0</v>
      </c>
      <c r="AO692" s="271">
        <v>3.8</v>
      </c>
      <c r="AP692" s="273">
        <f t="shared" si="76"/>
        <v>39180</v>
      </c>
    </row>
    <row r="693" spans="1:42">
      <c r="A693" s="579">
        <v>688</v>
      </c>
      <c r="B693" s="272" t="s">
        <v>3278</v>
      </c>
      <c r="C693" s="272" t="s">
        <v>3480</v>
      </c>
      <c r="D693" s="272" t="s">
        <v>394</v>
      </c>
      <c r="E693" s="273">
        <v>290</v>
      </c>
      <c r="F693" s="273">
        <v>150.72</v>
      </c>
      <c r="G693" s="273">
        <v>232</v>
      </c>
      <c r="H693" s="573">
        <v>0.99390000000000001</v>
      </c>
      <c r="I693" s="273">
        <v>19584</v>
      </c>
      <c r="J693" s="273">
        <f t="shared" si="70"/>
        <v>0</v>
      </c>
      <c r="K693" s="271">
        <v>18.16</v>
      </c>
      <c r="L693" s="273">
        <v>168</v>
      </c>
      <c r="M693" s="273">
        <v>232</v>
      </c>
      <c r="N693" s="573">
        <v>0.99080000000000001</v>
      </c>
      <c r="O693" s="273">
        <v>13992</v>
      </c>
      <c r="P693" s="273">
        <f t="shared" si="71"/>
        <v>0</v>
      </c>
      <c r="Q693" s="271">
        <v>11.3</v>
      </c>
      <c r="R693" s="273">
        <v>169.2</v>
      </c>
      <c r="S693" s="273">
        <v>232</v>
      </c>
      <c r="T693" s="573">
        <v>0.99219999999999997</v>
      </c>
      <c r="U693" s="273">
        <v>19689</v>
      </c>
      <c r="V693" s="273">
        <f t="shared" si="72"/>
        <v>0</v>
      </c>
      <c r="W693" s="271">
        <v>16.29</v>
      </c>
      <c r="X693" s="273">
        <v>159.6</v>
      </c>
      <c r="Y693" s="273">
        <v>232</v>
      </c>
      <c r="Z693" s="573">
        <v>0.99109999999999998</v>
      </c>
      <c r="AA693" s="273">
        <v>14823</v>
      </c>
      <c r="AB693" s="273">
        <f t="shared" si="73"/>
        <v>0</v>
      </c>
      <c r="AC693" s="271">
        <v>12.59</v>
      </c>
      <c r="AD693" s="273">
        <v>140.4</v>
      </c>
      <c r="AE693" s="273">
        <v>232</v>
      </c>
      <c r="AF693" s="573">
        <v>0.9889</v>
      </c>
      <c r="AG693" s="273">
        <v>13188</v>
      </c>
      <c r="AH693" s="273">
        <f t="shared" si="74"/>
        <v>0</v>
      </c>
      <c r="AI693" s="271">
        <v>12.77</v>
      </c>
      <c r="AJ693" s="273">
        <v>115.44</v>
      </c>
      <c r="AK693" s="273">
        <v>232</v>
      </c>
      <c r="AL693" s="573">
        <v>0.97499999999999998</v>
      </c>
      <c r="AM693" s="273">
        <v>3759</v>
      </c>
      <c r="AN693" s="273">
        <f t="shared" si="75"/>
        <v>0</v>
      </c>
      <c r="AO693" s="271">
        <v>4.6399999999999997</v>
      </c>
      <c r="AP693" s="273">
        <f t="shared" si="76"/>
        <v>85035</v>
      </c>
    </row>
    <row r="694" spans="1:42">
      <c r="A694" s="579">
        <v>689</v>
      </c>
      <c r="B694" s="272" t="s">
        <v>3278</v>
      </c>
      <c r="C694" s="272" t="s">
        <v>2656</v>
      </c>
      <c r="D694" s="272" t="s">
        <v>394</v>
      </c>
      <c r="E694" s="273">
        <v>291.66666666666669</v>
      </c>
      <c r="F694" s="273">
        <v>171.6</v>
      </c>
      <c r="G694" s="273">
        <v>233.333</v>
      </c>
      <c r="H694" s="573">
        <v>0.95379999999999998</v>
      </c>
      <c r="I694" s="273">
        <v>8862</v>
      </c>
      <c r="J694" s="273">
        <f t="shared" si="70"/>
        <v>0</v>
      </c>
      <c r="K694" s="271">
        <v>7.52</v>
      </c>
      <c r="L694" s="273">
        <v>169.68</v>
      </c>
      <c r="M694" s="273">
        <v>233.333</v>
      </c>
      <c r="N694" s="573">
        <v>0.96130000000000004</v>
      </c>
      <c r="O694" s="273">
        <v>9177</v>
      </c>
      <c r="P694" s="273">
        <f t="shared" si="71"/>
        <v>0</v>
      </c>
      <c r="Q694" s="271">
        <v>7.56</v>
      </c>
      <c r="R694" s="273">
        <v>156.47999999999999</v>
      </c>
      <c r="S694" s="273">
        <v>233.333</v>
      </c>
      <c r="T694" s="573">
        <v>0.88219999999999998</v>
      </c>
      <c r="U694" s="273">
        <v>7755</v>
      </c>
      <c r="V694" s="273">
        <f t="shared" si="72"/>
        <v>0</v>
      </c>
      <c r="W694" s="271">
        <v>7.8</v>
      </c>
      <c r="X694" s="273">
        <v>211.2</v>
      </c>
      <c r="Y694" s="273">
        <v>233.333</v>
      </c>
      <c r="Z694" s="573">
        <v>0.88160000000000005</v>
      </c>
      <c r="AA694" s="273">
        <v>10368</v>
      </c>
      <c r="AB694" s="273">
        <f t="shared" si="73"/>
        <v>0</v>
      </c>
      <c r="AC694" s="271">
        <v>7.48</v>
      </c>
      <c r="AD694" s="273">
        <v>190.8</v>
      </c>
      <c r="AE694" s="273">
        <v>233.333</v>
      </c>
      <c r="AF694" s="573">
        <v>0.86050000000000004</v>
      </c>
      <c r="AG694" s="273">
        <v>6519</v>
      </c>
      <c r="AH694" s="273">
        <f t="shared" si="74"/>
        <v>0</v>
      </c>
      <c r="AI694" s="271">
        <v>5.34</v>
      </c>
      <c r="AJ694" s="273">
        <v>181.44</v>
      </c>
      <c r="AK694" s="273">
        <v>233.333</v>
      </c>
      <c r="AL694" s="573">
        <v>0.87549999999999994</v>
      </c>
      <c r="AM694" s="273">
        <v>3144</v>
      </c>
      <c r="AN694" s="273">
        <f t="shared" si="75"/>
        <v>0</v>
      </c>
      <c r="AO694" s="271">
        <v>2.75</v>
      </c>
      <c r="AP694" s="273">
        <f t="shared" si="76"/>
        <v>45825</v>
      </c>
    </row>
    <row r="695" spans="1:42">
      <c r="A695" s="579">
        <v>690</v>
      </c>
      <c r="B695" s="272" t="s">
        <v>3278</v>
      </c>
      <c r="C695" s="272" t="s">
        <v>2640</v>
      </c>
      <c r="D695" s="272" t="s">
        <v>394</v>
      </c>
      <c r="E695" s="273">
        <v>300</v>
      </c>
      <c r="F695" s="273">
        <v>207.84</v>
      </c>
      <c r="G695" s="273">
        <v>240</v>
      </c>
      <c r="H695" s="573">
        <v>0.86519999999999997</v>
      </c>
      <c r="I695" s="273">
        <v>12718</v>
      </c>
      <c r="J695" s="273">
        <f t="shared" si="70"/>
        <v>0</v>
      </c>
      <c r="K695" s="271">
        <v>9.82</v>
      </c>
      <c r="L695" s="273">
        <v>186.4</v>
      </c>
      <c r="M695" s="273">
        <v>240</v>
      </c>
      <c r="N695" s="573">
        <v>0.8538</v>
      </c>
      <c r="O695" s="273">
        <v>11594</v>
      </c>
      <c r="P695" s="273">
        <f t="shared" si="71"/>
        <v>0</v>
      </c>
      <c r="Q695" s="271">
        <v>9.7899999999999991</v>
      </c>
      <c r="R695" s="273">
        <v>216</v>
      </c>
      <c r="S695" s="273">
        <v>240</v>
      </c>
      <c r="T695" s="573">
        <v>0.87560000000000004</v>
      </c>
      <c r="U695" s="273">
        <v>9968</v>
      </c>
      <c r="V695" s="273">
        <f t="shared" si="72"/>
        <v>0</v>
      </c>
      <c r="W695" s="271">
        <v>7.32</v>
      </c>
      <c r="X695" s="273">
        <v>204</v>
      </c>
      <c r="Y695" s="273">
        <v>240</v>
      </c>
      <c r="Z695" s="573">
        <v>0.89510000000000001</v>
      </c>
      <c r="AA695" s="273">
        <v>4098</v>
      </c>
      <c r="AB695" s="273">
        <f t="shared" si="73"/>
        <v>0</v>
      </c>
      <c r="AC695" s="271">
        <v>3.02</v>
      </c>
      <c r="AD695" s="273">
        <v>190.4</v>
      </c>
      <c r="AE695" s="273">
        <v>240</v>
      </c>
      <c r="AF695" s="573">
        <v>0.90610000000000002</v>
      </c>
      <c r="AG695" s="273">
        <v>3052</v>
      </c>
      <c r="AH695" s="273">
        <f t="shared" si="74"/>
        <v>0</v>
      </c>
      <c r="AI695" s="271">
        <v>2.38</v>
      </c>
      <c r="AJ695" s="273">
        <v>10.24</v>
      </c>
      <c r="AK695" s="273">
        <v>240</v>
      </c>
      <c r="AL695" s="573">
        <v>0.96909999999999996</v>
      </c>
      <c r="AM695" s="273">
        <v>1258</v>
      </c>
      <c r="AN695" s="273">
        <f t="shared" si="75"/>
        <v>0</v>
      </c>
      <c r="AO695" s="271">
        <v>17.61</v>
      </c>
      <c r="AP695" s="273">
        <f t="shared" si="76"/>
        <v>42688</v>
      </c>
    </row>
    <row r="696" spans="1:42">
      <c r="A696" s="579">
        <v>691</v>
      </c>
      <c r="B696" s="272" t="s">
        <v>3278</v>
      </c>
      <c r="C696" s="272" t="s">
        <v>2676</v>
      </c>
      <c r="D696" s="272" t="s">
        <v>394</v>
      </c>
      <c r="E696" s="273">
        <v>327.77777777777777</v>
      </c>
      <c r="F696" s="273">
        <v>138.24</v>
      </c>
      <c r="G696" s="273">
        <v>262.22199999999998</v>
      </c>
      <c r="H696" s="573">
        <v>0.98529999999999995</v>
      </c>
      <c r="I696" s="273">
        <v>11886</v>
      </c>
      <c r="J696" s="273">
        <f t="shared" si="70"/>
        <v>0</v>
      </c>
      <c r="K696" s="271">
        <v>12.12</v>
      </c>
      <c r="L696" s="273">
        <v>149.52000000000001</v>
      </c>
      <c r="M696" s="273">
        <v>262.22199999999998</v>
      </c>
      <c r="N696" s="573">
        <v>0.98499999999999999</v>
      </c>
      <c r="O696" s="273">
        <v>11070</v>
      </c>
      <c r="P696" s="273">
        <f t="shared" si="71"/>
        <v>0</v>
      </c>
      <c r="Q696" s="271">
        <v>10.1</v>
      </c>
      <c r="R696" s="273">
        <v>140.88</v>
      </c>
      <c r="S696" s="273">
        <v>262.22199999999998</v>
      </c>
      <c r="T696" s="573">
        <v>0.98280000000000001</v>
      </c>
      <c r="U696" s="273">
        <v>13608</v>
      </c>
      <c r="V696" s="273">
        <f t="shared" si="72"/>
        <v>0</v>
      </c>
      <c r="W696" s="271">
        <v>13.65</v>
      </c>
      <c r="X696" s="273">
        <v>133.19999999999999</v>
      </c>
      <c r="Y696" s="273">
        <v>262.22199999999998</v>
      </c>
      <c r="Z696" s="573">
        <v>0.94650000000000001</v>
      </c>
      <c r="AA696" s="273">
        <v>7179</v>
      </c>
      <c r="AB696" s="273">
        <f t="shared" si="73"/>
        <v>0</v>
      </c>
      <c r="AC696" s="271">
        <v>7.65</v>
      </c>
      <c r="AD696" s="273">
        <v>143.52000000000001</v>
      </c>
      <c r="AE696" s="273">
        <v>262.22199999999998</v>
      </c>
      <c r="AF696" s="573">
        <v>0.96099999999999997</v>
      </c>
      <c r="AG696" s="273">
        <v>9477</v>
      </c>
      <c r="AH696" s="273">
        <f t="shared" si="74"/>
        <v>0</v>
      </c>
      <c r="AI696" s="271">
        <v>9.23</v>
      </c>
      <c r="AJ696" s="273">
        <v>182.88</v>
      </c>
      <c r="AK696" s="273">
        <v>262.22199999999998</v>
      </c>
      <c r="AL696" s="573">
        <v>0.95799999999999996</v>
      </c>
      <c r="AM696" s="273">
        <v>8502</v>
      </c>
      <c r="AN696" s="273">
        <f t="shared" si="75"/>
        <v>0</v>
      </c>
      <c r="AO696" s="271">
        <v>6.74</v>
      </c>
      <c r="AP696" s="273">
        <f t="shared" si="76"/>
        <v>61722</v>
      </c>
    </row>
    <row r="697" spans="1:42">
      <c r="A697" s="579">
        <v>692</v>
      </c>
      <c r="B697" s="272" t="s">
        <v>3278</v>
      </c>
      <c r="C697" s="272" t="s">
        <v>3478</v>
      </c>
      <c r="D697" s="272" t="s">
        <v>397</v>
      </c>
      <c r="E697" s="273">
        <v>330</v>
      </c>
      <c r="F697" s="273">
        <v>17.28</v>
      </c>
      <c r="G697" s="273">
        <v>264</v>
      </c>
      <c r="H697" s="573">
        <v>0.96250000000000002</v>
      </c>
      <c r="I697" s="273">
        <v>5166</v>
      </c>
      <c r="J697" s="273">
        <f t="shared" si="70"/>
        <v>0</v>
      </c>
      <c r="K697" s="271">
        <v>43.14</v>
      </c>
      <c r="L697" s="273">
        <v>20.399999999999999</v>
      </c>
      <c r="M697" s="273">
        <v>264</v>
      </c>
      <c r="N697" s="573">
        <v>0.95389999999999997</v>
      </c>
      <c r="O697" s="273">
        <v>5154</v>
      </c>
      <c r="P697" s="273">
        <f t="shared" si="71"/>
        <v>0</v>
      </c>
      <c r="Q697" s="271">
        <v>35.6</v>
      </c>
      <c r="R697" s="273">
        <v>21.12</v>
      </c>
      <c r="S697" s="273">
        <v>264</v>
      </c>
      <c r="T697" s="573">
        <v>0.97840000000000005</v>
      </c>
      <c r="U697" s="273">
        <v>6393</v>
      </c>
      <c r="V697" s="273">
        <f t="shared" si="72"/>
        <v>0</v>
      </c>
      <c r="W697" s="271">
        <v>42.97</v>
      </c>
      <c r="X697" s="273">
        <v>20.88</v>
      </c>
      <c r="Y697" s="273">
        <v>264</v>
      </c>
      <c r="Z697" s="573">
        <v>0.9617</v>
      </c>
      <c r="AA697" s="273">
        <v>5655</v>
      </c>
      <c r="AB697" s="273">
        <f t="shared" si="73"/>
        <v>0</v>
      </c>
      <c r="AC697" s="271">
        <v>37.85</v>
      </c>
      <c r="AD697" s="273">
        <v>42.72</v>
      </c>
      <c r="AE697" s="273">
        <v>264</v>
      </c>
      <c r="AF697" s="573">
        <v>0.88400000000000001</v>
      </c>
      <c r="AG697" s="273">
        <v>9129</v>
      </c>
      <c r="AH697" s="273">
        <f t="shared" si="74"/>
        <v>0</v>
      </c>
      <c r="AI697" s="271">
        <v>32.49</v>
      </c>
      <c r="AJ697" s="273">
        <v>36</v>
      </c>
      <c r="AK697" s="273">
        <v>264</v>
      </c>
      <c r="AL697" s="573">
        <v>0.94799999999999995</v>
      </c>
      <c r="AM697" s="273">
        <v>13071</v>
      </c>
      <c r="AN697" s="273">
        <f t="shared" si="75"/>
        <v>0</v>
      </c>
      <c r="AO697" s="271">
        <v>53.19</v>
      </c>
      <c r="AP697" s="273">
        <f t="shared" si="76"/>
        <v>44568</v>
      </c>
    </row>
    <row r="698" spans="1:42">
      <c r="A698" s="579">
        <v>693</v>
      </c>
      <c r="B698" s="272" t="s">
        <v>3278</v>
      </c>
      <c r="C698" s="272" t="s">
        <v>3482</v>
      </c>
      <c r="D698" s="272" t="s">
        <v>394</v>
      </c>
      <c r="E698" s="273">
        <v>333.33333333333331</v>
      </c>
      <c r="F698" s="273">
        <v>213.12</v>
      </c>
      <c r="G698" s="273">
        <v>266.66699999999997</v>
      </c>
      <c r="H698" s="573">
        <v>0.85460000000000003</v>
      </c>
      <c r="I698" s="273">
        <v>19316</v>
      </c>
      <c r="J698" s="273">
        <f t="shared" si="70"/>
        <v>0</v>
      </c>
      <c r="K698" s="271">
        <v>14.68</v>
      </c>
      <c r="L698" s="273">
        <v>205.92</v>
      </c>
      <c r="M698" s="273">
        <v>266.66699999999997</v>
      </c>
      <c r="N698" s="573">
        <v>0.81699999999999995</v>
      </c>
      <c r="O698" s="273">
        <v>21734</v>
      </c>
      <c r="P698" s="273">
        <f t="shared" si="71"/>
        <v>0</v>
      </c>
      <c r="Q698" s="271">
        <v>17.3</v>
      </c>
      <c r="R698" s="273">
        <v>203.76</v>
      </c>
      <c r="S698" s="273">
        <v>266.66699999999997</v>
      </c>
      <c r="T698" s="573">
        <v>0.91080000000000005</v>
      </c>
      <c r="U698" s="273">
        <v>24359</v>
      </c>
      <c r="V698" s="273">
        <f t="shared" si="72"/>
        <v>0</v>
      </c>
      <c r="W698" s="271">
        <v>18.18</v>
      </c>
      <c r="X698" s="273">
        <v>198</v>
      </c>
      <c r="Y698" s="273">
        <v>266.66699999999997</v>
      </c>
      <c r="Z698" s="573">
        <v>0.91720000000000002</v>
      </c>
      <c r="AA698" s="273">
        <v>9944</v>
      </c>
      <c r="AB698" s="273">
        <f t="shared" si="73"/>
        <v>0</v>
      </c>
      <c r="AC698" s="271">
        <v>7.33</v>
      </c>
      <c r="AD698" s="273">
        <v>186</v>
      </c>
      <c r="AE698" s="273">
        <v>266.66699999999997</v>
      </c>
      <c r="AF698" s="573">
        <v>0.89139999999999997</v>
      </c>
      <c r="AG698" s="273">
        <v>9101</v>
      </c>
      <c r="AH698" s="273">
        <f t="shared" si="74"/>
        <v>0</v>
      </c>
      <c r="AI698" s="271">
        <v>7.34</v>
      </c>
      <c r="AJ698" s="273">
        <v>196.8</v>
      </c>
      <c r="AK698" s="273">
        <v>266.66699999999997</v>
      </c>
      <c r="AL698" s="573">
        <v>0.88029999999999997</v>
      </c>
      <c r="AM698" s="273">
        <v>15002</v>
      </c>
      <c r="AN698" s="273">
        <f t="shared" si="75"/>
        <v>0</v>
      </c>
      <c r="AO698" s="271">
        <v>11.98</v>
      </c>
      <c r="AP698" s="273">
        <f t="shared" si="76"/>
        <v>99456</v>
      </c>
    </row>
    <row r="699" spans="1:42">
      <c r="A699" s="579">
        <v>694</v>
      </c>
      <c r="B699" s="272" t="s">
        <v>3278</v>
      </c>
      <c r="C699" s="272" t="s">
        <v>2684</v>
      </c>
      <c r="D699" s="272" t="s">
        <v>394</v>
      </c>
      <c r="E699" s="273">
        <v>350</v>
      </c>
      <c r="F699" s="273">
        <v>206.4</v>
      </c>
      <c r="G699" s="273">
        <v>280</v>
      </c>
      <c r="H699" s="573">
        <v>0.96060000000000001</v>
      </c>
      <c r="I699" s="273">
        <v>54540</v>
      </c>
      <c r="J699" s="273">
        <f t="shared" si="70"/>
        <v>0</v>
      </c>
      <c r="K699" s="271">
        <v>38.200000000000003</v>
      </c>
      <c r="L699" s="273">
        <v>197.12</v>
      </c>
      <c r="M699" s="273">
        <v>280</v>
      </c>
      <c r="N699" s="573">
        <v>0.89590000000000003</v>
      </c>
      <c r="O699" s="273">
        <v>42452</v>
      </c>
      <c r="P699" s="273">
        <f t="shared" si="71"/>
        <v>0</v>
      </c>
      <c r="Q699" s="271">
        <v>32.31</v>
      </c>
      <c r="R699" s="273">
        <v>187.36</v>
      </c>
      <c r="S699" s="273">
        <v>280</v>
      </c>
      <c r="T699" s="573">
        <v>0.9657</v>
      </c>
      <c r="U699" s="273">
        <v>68478</v>
      </c>
      <c r="V699" s="273">
        <f t="shared" si="72"/>
        <v>0</v>
      </c>
      <c r="W699" s="271">
        <v>52.57</v>
      </c>
      <c r="X699" s="273">
        <v>215.36</v>
      </c>
      <c r="Y699" s="273">
        <v>280</v>
      </c>
      <c r="Z699" s="573">
        <v>0.91990000000000005</v>
      </c>
      <c r="AA699" s="273">
        <v>24050</v>
      </c>
      <c r="AB699" s="273">
        <f t="shared" si="73"/>
        <v>0</v>
      </c>
      <c r="AC699" s="271">
        <v>16.32</v>
      </c>
      <c r="AD699" s="273">
        <v>175.52</v>
      </c>
      <c r="AE699" s="273">
        <v>280</v>
      </c>
      <c r="AF699" s="573">
        <v>0.98770000000000002</v>
      </c>
      <c r="AG699" s="273">
        <v>11640</v>
      </c>
      <c r="AH699" s="273">
        <f t="shared" si="74"/>
        <v>0</v>
      </c>
      <c r="AI699" s="271">
        <v>9.02</v>
      </c>
      <c r="AJ699" s="273">
        <v>15.52</v>
      </c>
      <c r="AK699" s="273">
        <v>280</v>
      </c>
      <c r="AL699" s="573">
        <v>0.9617</v>
      </c>
      <c r="AM699" s="273">
        <v>2316</v>
      </c>
      <c r="AN699" s="273">
        <f t="shared" si="75"/>
        <v>0</v>
      </c>
      <c r="AO699" s="271">
        <v>21.55</v>
      </c>
      <c r="AP699" s="273">
        <f t="shared" si="76"/>
        <v>203476</v>
      </c>
    </row>
    <row r="700" spans="1:42">
      <c r="A700" s="579">
        <v>695</v>
      </c>
      <c r="B700" s="272" t="s">
        <v>3278</v>
      </c>
      <c r="C700" s="272" t="s">
        <v>2612</v>
      </c>
      <c r="D700" s="272" t="s">
        <v>394</v>
      </c>
      <c r="E700" s="273">
        <v>389</v>
      </c>
      <c r="F700" s="273">
        <v>273.12</v>
      </c>
      <c r="G700" s="273">
        <v>311.2</v>
      </c>
      <c r="H700" s="573">
        <v>0.9425</v>
      </c>
      <c r="I700" s="273">
        <v>79780</v>
      </c>
      <c r="J700" s="273">
        <f t="shared" si="70"/>
        <v>0</v>
      </c>
      <c r="K700" s="271">
        <v>43.04</v>
      </c>
      <c r="L700" s="273">
        <v>272.8</v>
      </c>
      <c r="M700" s="273">
        <v>311.2</v>
      </c>
      <c r="N700" s="573">
        <v>0.94220000000000004</v>
      </c>
      <c r="O700" s="273">
        <v>78354</v>
      </c>
      <c r="P700" s="273">
        <f t="shared" si="71"/>
        <v>0</v>
      </c>
      <c r="Q700" s="271">
        <v>40.97</v>
      </c>
      <c r="R700" s="273">
        <v>277.76</v>
      </c>
      <c r="S700" s="273">
        <v>311.2</v>
      </c>
      <c r="T700" s="573">
        <v>0.93500000000000005</v>
      </c>
      <c r="U700" s="273">
        <v>72346</v>
      </c>
      <c r="V700" s="273">
        <f t="shared" si="72"/>
        <v>0</v>
      </c>
      <c r="W700" s="271">
        <v>38.69</v>
      </c>
      <c r="X700" s="273">
        <v>259.04000000000002</v>
      </c>
      <c r="Y700" s="273">
        <v>311.2</v>
      </c>
      <c r="Z700" s="573">
        <v>0.93559999999999999</v>
      </c>
      <c r="AA700" s="273">
        <v>69336</v>
      </c>
      <c r="AB700" s="273">
        <f t="shared" si="73"/>
        <v>0</v>
      </c>
      <c r="AC700" s="271">
        <v>38.450000000000003</v>
      </c>
      <c r="AD700" s="273">
        <v>244.48</v>
      </c>
      <c r="AE700" s="273">
        <v>311.2</v>
      </c>
      <c r="AF700" s="573">
        <v>0.93679999999999997</v>
      </c>
      <c r="AG700" s="273">
        <v>49220</v>
      </c>
      <c r="AH700" s="273">
        <f t="shared" si="74"/>
        <v>0</v>
      </c>
      <c r="AI700" s="271">
        <v>28.88</v>
      </c>
      <c r="AJ700" s="273">
        <v>251.68</v>
      </c>
      <c r="AK700" s="273">
        <v>311.2</v>
      </c>
      <c r="AL700" s="573">
        <v>0.93820000000000003</v>
      </c>
      <c r="AM700" s="273">
        <v>46680</v>
      </c>
      <c r="AN700" s="273">
        <f t="shared" si="75"/>
        <v>0</v>
      </c>
      <c r="AO700" s="271">
        <v>27.46</v>
      </c>
      <c r="AP700" s="273">
        <f t="shared" si="76"/>
        <v>395716</v>
      </c>
    </row>
    <row r="701" spans="1:42">
      <c r="A701" s="579">
        <v>696</v>
      </c>
      <c r="B701" s="272" t="s">
        <v>3278</v>
      </c>
      <c r="C701" s="272" t="s">
        <v>2670</v>
      </c>
      <c r="D701" s="272" t="s">
        <v>394</v>
      </c>
      <c r="E701" s="273">
        <v>389</v>
      </c>
      <c r="F701" s="273">
        <v>317.44</v>
      </c>
      <c r="G701" s="273">
        <v>317.44</v>
      </c>
      <c r="H701" s="573">
        <v>0.94610000000000005</v>
      </c>
      <c r="I701" s="273">
        <v>98504</v>
      </c>
      <c r="J701" s="273">
        <f t="shared" si="70"/>
        <v>0</v>
      </c>
      <c r="K701" s="271">
        <v>45.55</v>
      </c>
      <c r="L701" s="273">
        <v>324</v>
      </c>
      <c r="M701" s="273">
        <v>324</v>
      </c>
      <c r="N701" s="573">
        <v>0.94269999999999998</v>
      </c>
      <c r="O701" s="273">
        <v>108276</v>
      </c>
      <c r="P701" s="273">
        <f t="shared" si="71"/>
        <v>0</v>
      </c>
      <c r="Q701" s="271">
        <v>47.64</v>
      </c>
      <c r="R701" s="273">
        <v>298.88</v>
      </c>
      <c r="S701" s="273">
        <v>311.2</v>
      </c>
      <c r="T701" s="573">
        <v>0.93489999999999995</v>
      </c>
      <c r="U701" s="273">
        <v>53598</v>
      </c>
      <c r="V701" s="273">
        <f t="shared" si="72"/>
        <v>0</v>
      </c>
      <c r="W701" s="271">
        <v>26.64</v>
      </c>
      <c r="X701" s="273">
        <v>310.56</v>
      </c>
      <c r="Y701" s="273">
        <v>311.2</v>
      </c>
      <c r="Z701" s="573">
        <v>0.93459999999999999</v>
      </c>
      <c r="AA701" s="273">
        <v>65316</v>
      </c>
      <c r="AB701" s="273">
        <f t="shared" si="73"/>
        <v>0</v>
      </c>
      <c r="AC701" s="271">
        <v>30.25</v>
      </c>
      <c r="AD701" s="273">
        <v>307.2</v>
      </c>
      <c r="AE701" s="273">
        <v>311.2</v>
      </c>
      <c r="AF701" s="573">
        <v>0.91369999999999996</v>
      </c>
      <c r="AG701" s="273">
        <v>27052</v>
      </c>
      <c r="AH701" s="273">
        <f t="shared" si="74"/>
        <v>0</v>
      </c>
      <c r="AI701" s="271">
        <v>12.95</v>
      </c>
      <c r="AJ701" s="273">
        <v>346.24</v>
      </c>
      <c r="AK701" s="273">
        <v>346.24</v>
      </c>
      <c r="AL701" s="573">
        <v>0.93159999999999998</v>
      </c>
      <c r="AM701" s="273">
        <v>81220</v>
      </c>
      <c r="AN701" s="273">
        <f t="shared" si="75"/>
        <v>0</v>
      </c>
      <c r="AO701" s="271">
        <v>34.97</v>
      </c>
      <c r="AP701" s="273">
        <f t="shared" si="76"/>
        <v>433966</v>
      </c>
    </row>
    <row r="702" spans="1:42">
      <c r="A702" s="579">
        <v>697</v>
      </c>
      <c r="B702" s="272" t="s">
        <v>3278</v>
      </c>
      <c r="C702" s="272" t="s">
        <v>4414</v>
      </c>
      <c r="D702" s="272" t="s">
        <v>394</v>
      </c>
      <c r="E702" s="273">
        <v>400</v>
      </c>
      <c r="F702" s="273">
        <v>0</v>
      </c>
      <c r="G702" s="273">
        <v>0</v>
      </c>
      <c r="H702" s="573">
        <v>0</v>
      </c>
      <c r="I702" s="273">
        <v>0</v>
      </c>
      <c r="J702" s="273">
        <f t="shared" si="70"/>
        <v>0</v>
      </c>
      <c r="K702" s="271">
        <v>0</v>
      </c>
      <c r="L702" s="273">
        <v>32</v>
      </c>
      <c r="M702" s="273">
        <v>320</v>
      </c>
      <c r="N702" s="573">
        <v>0.37740000000000001</v>
      </c>
      <c r="O702" s="273">
        <v>585</v>
      </c>
      <c r="P702" s="273">
        <f t="shared" si="71"/>
        <v>0</v>
      </c>
      <c r="Q702" s="271">
        <v>16.82</v>
      </c>
      <c r="R702" s="273">
        <v>168.4</v>
      </c>
      <c r="S702" s="273">
        <v>320</v>
      </c>
      <c r="T702" s="573">
        <v>0.71609999999999996</v>
      </c>
      <c r="U702" s="273">
        <v>4340</v>
      </c>
      <c r="V702" s="273">
        <f t="shared" si="72"/>
        <v>0</v>
      </c>
      <c r="W702" s="271">
        <v>4.84</v>
      </c>
      <c r="X702" s="273">
        <v>121.2</v>
      </c>
      <c r="Y702" s="273">
        <v>320</v>
      </c>
      <c r="Z702" s="573">
        <v>0.51729999999999998</v>
      </c>
      <c r="AA702" s="273">
        <v>2390</v>
      </c>
      <c r="AB702" s="273">
        <f t="shared" si="73"/>
        <v>0</v>
      </c>
      <c r="AC702" s="271">
        <v>5.12</v>
      </c>
      <c r="AD702" s="273">
        <v>12</v>
      </c>
      <c r="AE702" s="273">
        <v>320</v>
      </c>
      <c r="AF702" s="573">
        <v>0.72789999999999999</v>
      </c>
      <c r="AG702" s="273">
        <v>1726</v>
      </c>
      <c r="AH702" s="273">
        <f t="shared" si="74"/>
        <v>0</v>
      </c>
      <c r="AI702" s="271">
        <v>27.44</v>
      </c>
      <c r="AJ702" s="273">
        <v>5</v>
      </c>
      <c r="AK702" s="273">
        <v>320</v>
      </c>
      <c r="AL702" s="573">
        <v>0.99839999999999995</v>
      </c>
      <c r="AM702" s="273">
        <v>2534</v>
      </c>
      <c r="AN702" s="273">
        <f t="shared" si="75"/>
        <v>377.40425531914894</v>
      </c>
      <c r="AO702" s="271">
        <v>70.5</v>
      </c>
      <c r="AP702" s="273">
        <f t="shared" si="76"/>
        <v>11575</v>
      </c>
    </row>
    <row r="703" spans="1:42">
      <c r="A703" s="579">
        <v>698</v>
      </c>
      <c r="B703" s="272" t="s">
        <v>3278</v>
      </c>
      <c r="C703" s="272" t="s">
        <v>2601</v>
      </c>
      <c r="D703" s="272" t="s">
        <v>421</v>
      </c>
      <c r="E703" s="273">
        <v>415</v>
      </c>
      <c r="F703" s="273">
        <v>311.04000000000002</v>
      </c>
      <c r="G703" s="273">
        <v>332</v>
      </c>
      <c r="H703" s="573">
        <v>0.96379999999999999</v>
      </c>
      <c r="I703" s="273">
        <v>140091</v>
      </c>
      <c r="J703" s="273">
        <f t="shared" si="70"/>
        <v>10576.978428351322</v>
      </c>
      <c r="K703" s="271">
        <v>64.900000000000006</v>
      </c>
      <c r="L703" s="273">
        <v>298.56</v>
      </c>
      <c r="M703" s="273">
        <v>332</v>
      </c>
      <c r="N703" s="573">
        <v>0.96640000000000004</v>
      </c>
      <c r="O703" s="273">
        <v>148023</v>
      </c>
      <c r="P703" s="273">
        <f t="shared" si="71"/>
        <v>19214.007976794783</v>
      </c>
      <c r="Q703" s="271">
        <v>68.95</v>
      </c>
      <c r="R703" s="273">
        <v>286.08</v>
      </c>
      <c r="S703" s="273">
        <v>332</v>
      </c>
      <c r="T703" s="573">
        <v>0.96579999999999999</v>
      </c>
      <c r="U703" s="273">
        <v>148008</v>
      </c>
      <c r="V703" s="273">
        <f t="shared" si="72"/>
        <v>28630.664336604386</v>
      </c>
      <c r="W703" s="271">
        <v>74.39</v>
      </c>
      <c r="X703" s="273">
        <v>312.95999999999998</v>
      </c>
      <c r="Y703" s="273">
        <v>332</v>
      </c>
      <c r="Z703" s="573">
        <v>0.88970000000000005</v>
      </c>
      <c r="AA703" s="273">
        <v>153135</v>
      </c>
      <c r="AB703" s="273">
        <f t="shared" si="73"/>
        <v>28837.110389610392</v>
      </c>
      <c r="AC703" s="271">
        <v>73.92</v>
      </c>
      <c r="AD703" s="273">
        <v>311.52</v>
      </c>
      <c r="AE703" s="273">
        <v>332</v>
      </c>
      <c r="AF703" s="573">
        <v>0.95789999999999997</v>
      </c>
      <c r="AG703" s="273">
        <v>98355</v>
      </c>
      <c r="AH703" s="273">
        <f t="shared" si="74"/>
        <v>0</v>
      </c>
      <c r="AI703" s="271">
        <v>44.3</v>
      </c>
      <c r="AJ703" s="273">
        <v>291.60000000000002</v>
      </c>
      <c r="AK703" s="273">
        <v>332</v>
      </c>
      <c r="AL703" s="573">
        <v>0.96179999999999999</v>
      </c>
      <c r="AM703" s="273">
        <v>175755</v>
      </c>
      <c r="AN703" s="273">
        <f t="shared" si="75"/>
        <v>54586.437435367116</v>
      </c>
      <c r="AO703" s="271">
        <v>87.03</v>
      </c>
      <c r="AP703" s="273">
        <f t="shared" si="76"/>
        <v>863367</v>
      </c>
    </row>
    <row r="704" spans="1:42">
      <c r="A704" s="579">
        <v>699</v>
      </c>
      <c r="B704" s="272" t="s">
        <v>3278</v>
      </c>
      <c r="C704" s="272" t="s">
        <v>2603</v>
      </c>
      <c r="D704" s="272" t="s">
        <v>421</v>
      </c>
      <c r="E704" s="273">
        <v>460</v>
      </c>
      <c r="F704" s="273">
        <v>293.8</v>
      </c>
      <c r="G704" s="273">
        <v>368</v>
      </c>
      <c r="H704" s="573">
        <v>0.89400000000000002</v>
      </c>
      <c r="I704" s="273">
        <v>116240</v>
      </c>
      <c r="J704" s="273">
        <f t="shared" si="70"/>
        <v>2761.3146762121719</v>
      </c>
      <c r="K704" s="271">
        <v>61.46</v>
      </c>
      <c r="L704" s="273">
        <v>305.2</v>
      </c>
      <c r="M704" s="273">
        <v>368</v>
      </c>
      <c r="N704" s="573">
        <v>0.88380000000000003</v>
      </c>
      <c r="O704" s="273">
        <v>131810</v>
      </c>
      <c r="P704" s="273">
        <f t="shared" si="71"/>
        <v>11398.915956151048</v>
      </c>
      <c r="Q704" s="271">
        <v>65.680000000000007</v>
      </c>
      <c r="R704" s="273">
        <v>284.2</v>
      </c>
      <c r="S704" s="273">
        <v>368</v>
      </c>
      <c r="T704" s="573">
        <v>0.89280000000000004</v>
      </c>
      <c r="U704" s="273">
        <v>134785</v>
      </c>
      <c r="V704" s="273">
        <f t="shared" si="72"/>
        <v>25159.13582757218</v>
      </c>
      <c r="W704" s="271">
        <v>73.77</v>
      </c>
      <c r="X704" s="273">
        <v>299.8</v>
      </c>
      <c r="Y704" s="273">
        <v>368</v>
      </c>
      <c r="Z704" s="573">
        <v>0.88229999999999997</v>
      </c>
      <c r="AA704" s="273">
        <v>130705</v>
      </c>
      <c r="AB704" s="273">
        <f t="shared" si="73"/>
        <v>12615.856798674893</v>
      </c>
      <c r="AC704" s="271">
        <v>66.41</v>
      </c>
      <c r="AD704" s="273">
        <v>310.60000000000002</v>
      </c>
      <c r="AE704" s="273">
        <v>368</v>
      </c>
      <c r="AF704" s="573">
        <v>0.88260000000000005</v>
      </c>
      <c r="AG704" s="273">
        <v>125640</v>
      </c>
      <c r="AH704" s="273">
        <f t="shared" si="74"/>
        <v>3263.3766233766264</v>
      </c>
      <c r="AI704" s="271">
        <v>61.6</v>
      </c>
      <c r="AJ704" s="273">
        <v>348.5</v>
      </c>
      <c r="AK704" s="273">
        <v>368</v>
      </c>
      <c r="AL704" s="573">
        <v>0.80230000000000001</v>
      </c>
      <c r="AM704" s="273">
        <v>90693</v>
      </c>
      <c r="AN704" s="273">
        <f t="shared" si="75"/>
        <v>0</v>
      </c>
      <c r="AO704" s="271">
        <v>45.05</v>
      </c>
      <c r="AP704" s="273">
        <f t="shared" si="76"/>
        <v>729873</v>
      </c>
    </row>
    <row r="705" spans="1:42">
      <c r="A705" s="579">
        <v>700</v>
      </c>
      <c r="B705" s="272" t="s">
        <v>3278</v>
      </c>
      <c r="C705" s="272" t="s">
        <v>2682</v>
      </c>
      <c r="D705" s="272" t="s">
        <v>394</v>
      </c>
      <c r="E705" s="273">
        <v>550</v>
      </c>
      <c r="F705" s="273">
        <v>368.64</v>
      </c>
      <c r="G705" s="273">
        <v>440</v>
      </c>
      <c r="H705" s="573">
        <v>0.998</v>
      </c>
      <c r="I705" s="273">
        <v>197658</v>
      </c>
      <c r="J705" s="273">
        <f t="shared" si="70"/>
        <v>38726.346287858491</v>
      </c>
      <c r="K705" s="271">
        <v>74.62</v>
      </c>
      <c r="L705" s="273">
        <v>398.88</v>
      </c>
      <c r="M705" s="273">
        <v>440</v>
      </c>
      <c r="N705" s="573">
        <v>0.99890000000000001</v>
      </c>
      <c r="O705" s="273">
        <v>180018</v>
      </c>
      <c r="P705" s="273">
        <f t="shared" si="71"/>
        <v>2163.891651572525</v>
      </c>
      <c r="Q705" s="271">
        <v>60.73</v>
      </c>
      <c r="R705" s="273">
        <v>393.12</v>
      </c>
      <c r="S705" s="273">
        <v>440</v>
      </c>
      <c r="T705" s="573">
        <v>0.99870000000000003</v>
      </c>
      <c r="U705" s="273">
        <v>173880</v>
      </c>
      <c r="V705" s="273">
        <f t="shared" si="72"/>
        <v>4268.5547065517749</v>
      </c>
      <c r="W705" s="271">
        <v>61.51</v>
      </c>
      <c r="X705" s="273">
        <v>395.52</v>
      </c>
      <c r="Y705" s="273">
        <v>440</v>
      </c>
      <c r="Z705" s="573">
        <v>0.99860000000000004</v>
      </c>
      <c r="AA705" s="273">
        <v>209076</v>
      </c>
      <c r="AB705" s="273">
        <f t="shared" si="73"/>
        <v>32764.545326774431</v>
      </c>
      <c r="AC705" s="271">
        <v>71.150000000000006</v>
      </c>
      <c r="AD705" s="273">
        <v>386.88</v>
      </c>
      <c r="AE705" s="273">
        <v>440</v>
      </c>
      <c r="AF705" s="573">
        <v>0.99870000000000003</v>
      </c>
      <c r="AG705" s="273">
        <v>188916</v>
      </c>
      <c r="AH705" s="273">
        <f t="shared" si="74"/>
        <v>16416.228275757097</v>
      </c>
      <c r="AI705" s="271">
        <v>65.709999999999994</v>
      </c>
      <c r="AJ705" s="273">
        <v>375.84</v>
      </c>
      <c r="AK705" s="273">
        <v>440</v>
      </c>
      <c r="AL705" s="573">
        <v>0.99909999999999999</v>
      </c>
      <c r="AM705" s="273">
        <v>174516</v>
      </c>
      <c r="AN705" s="273">
        <f t="shared" si="75"/>
        <v>12301.282726568545</v>
      </c>
      <c r="AO705" s="271">
        <v>64.55</v>
      </c>
      <c r="AP705" s="273">
        <f t="shared" si="76"/>
        <v>1124064</v>
      </c>
    </row>
    <row r="706" spans="1:42">
      <c r="A706" s="579">
        <v>701</v>
      </c>
      <c r="B706" s="272" t="s">
        <v>3278</v>
      </c>
      <c r="C706" s="272" t="s">
        <v>2620</v>
      </c>
      <c r="D706" s="272" t="s">
        <v>394</v>
      </c>
      <c r="E706" s="273">
        <v>555</v>
      </c>
      <c r="F706" s="273">
        <v>300.95999999999998</v>
      </c>
      <c r="G706" s="273">
        <v>444</v>
      </c>
      <c r="H706" s="573">
        <v>0.96930000000000005</v>
      </c>
      <c r="I706" s="273">
        <v>31872</v>
      </c>
      <c r="J706" s="273">
        <f t="shared" si="70"/>
        <v>0</v>
      </c>
      <c r="K706" s="271">
        <v>15.13</v>
      </c>
      <c r="L706" s="273">
        <v>384</v>
      </c>
      <c r="M706" s="273">
        <v>444</v>
      </c>
      <c r="N706" s="573">
        <v>0.81389999999999996</v>
      </c>
      <c r="O706" s="273">
        <v>103918.30645</v>
      </c>
      <c r="P706" s="273">
        <f t="shared" si="71"/>
        <v>0</v>
      </c>
      <c r="Q706" s="271">
        <v>45.69</v>
      </c>
      <c r="R706" s="273">
        <v>354.72</v>
      </c>
      <c r="S706" s="273">
        <v>444</v>
      </c>
      <c r="T706" s="573">
        <v>0.98540000000000005</v>
      </c>
      <c r="U706" s="273">
        <v>74862</v>
      </c>
      <c r="V706" s="273">
        <f t="shared" si="72"/>
        <v>0</v>
      </c>
      <c r="W706" s="271">
        <v>29.69</v>
      </c>
      <c r="X706" s="273">
        <v>340.32</v>
      </c>
      <c r="Y706" s="273">
        <v>444</v>
      </c>
      <c r="Z706" s="573">
        <v>0.98680000000000001</v>
      </c>
      <c r="AA706" s="273">
        <v>112770</v>
      </c>
      <c r="AB706" s="273">
        <f t="shared" si="73"/>
        <v>0</v>
      </c>
      <c r="AC706" s="271">
        <v>45.08</v>
      </c>
      <c r="AD706" s="273">
        <v>379.2</v>
      </c>
      <c r="AE706" s="273">
        <v>444</v>
      </c>
      <c r="AF706" s="573">
        <v>0.97230000000000005</v>
      </c>
      <c r="AG706" s="273">
        <v>108210</v>
      </c>
      <c r="AH706" s="273">
        <f t="shared" si="74"/>
        <v>0</v>
      </c>
      <c r="AI706" s="271">
        <v>39.44</v>
      </c>
      <c r="AJ706" s="273">
        <v>459.36</v>
      </c>
      <c r="AK706" s="273">
        <v>459.36</v>
      </c>
      <c r="AL706" s="573">
        <v>0.92249999999999999</v>
      </c>
      <c r="AM706" s="273">
        <v>73758</v>
      </c>
      <c r="AN706" s="273">
        <f t="shared" si="75"/>
        <v>0</v>
      </c>
      <c r="AO706" s="271">
        <v>24.18</v>
      </c>
      <c r="AP706" s="273">
        <f t="shared" si="76"/>
        <v>505390.30645000003</v>
      </c>
    </row>
    <row r="707" spans="1:42">
      <c r="A707" s="579">
        <v>702</v>
      </c>
      <c r="B707" s="272" t="s">
        <v>3278</v>
      </c>
      <c r="C707" s="272" t="s">
        <v>2694</v>
      </c>
      <c r="D707" s="272" t="s">
        <v>735</v>
      </c>
      <c r="E707" s="273">
        <v>555</v>
      </c>
      <c r="F707" s="273">
        <v>24</v>
      </c>
      <c r="G707" s="273">
        <v>444</v>
      </c>
      <c r="H707" s="573">
        <v>1</v>
      </c>
      <c r="I707" s="273">
        <v>1410</v>
      </c>
      <c r="J707" s="273">
        <f t="shared" si="70"/>
        <v>0</v>
      </c>
      <c r="K707" s="271">
        <v>8.16</v>
      </c>
      <c r="L707" s="273">
        <v>168</v>
      </c>
      <c r="M707" s="273">
        <v>444</v>
      </c>
      <c r="N707" s="573">
        <v>0.97309999999999997</v>
      </c>
      <c r="O707" s="273">
        <v>2175</v>
      </c>
      <c r="P707" s="273">
        <f t="shared" si="71"/>
        <v>0</v>
      </c>
      <c r="Q707" s="271">
        <v>1.79</v>
      </c>
      <c r="R707" s="273">
        <v>163.19999999999999</v>
      </c>
      <c r="S707" s="273">
        <v>444</v>
      </c>
      <c r="T707" s="573">
        <v>0.99199999999999999</v>
      </c>
      <c r="U707" s="273">
        <v>1875</v>
      </c>
      <c r="V707" s="273">
        <f t="shared" si="72"/>
        <v>0</v>
      </c>
      <c r="W707" s="271">
        <v>1.61</v>
      </c>
      <c r="X707" s="273">
        <v>321.60000000000002</v>
      </c>
      <c r="Y707" s="273">
        <v>444</v>
      </c>
      <c r="Z707" s="573">
        <v>0.93920000000000003</v>
      </c>
      <c r="AA707" s="273">
        <v>6495</v>
      </c>
      <c r="AB707" s="273">
        <f t="shared" si="73"/>
        <v>0</v>
      </c>
      <c r="AC707" s="271">
        <v>2.89</v>
      </c>
      <c r="AD707" s="273">
        <v>324</v>
      </c>
      <c r="AE707" s="273">
        <v>444</v>
      </c>
      <c r="AF707" s="573">
        <v>0.93400000000000005</v>
      </c>
      <c r="AG707" s="273">
        <v>14655</v>
      </c>
      <c r="AH707" s="273">
        <f t="shared" si="74"/>
        <v>0</v>
      </c>
      <c r="AI707" s="271">
        <v>6.51</v>
      </c>
      <c r="AJ707" s="273">
        <v>322.8</v>
      </c>
      <c r="AK707" s="273">
        <v>444</v>
      </c>
      <c r="AL707" s="573">
        <v>0.93759999999999999</v>
      </c>
      <c r="AM707" s="273">
        <v>9705</v>
      </c>
      <c r="AN707" s="273">
        <f t="shared" si="75"/>
        <v>0</v>
      </c>
      <c r="AO707" s="271">
        <v>4.45</v>
      </c>
      <c r="AP707" s="273">
        <f t="shared" si="76"/>
        <v>36315</v>
      </c>
    </row>
    <row r="708" spans="1:42">
      <c r="A708" s="579">
        <v>703</v>
      </c>
      <c r="B708" s="272" t="s">
        <v>3278</v>
      </c>
      <c r="C708" s="272" t="s">
        <v>2662</v>
      </c>
      <c r="D708" s="272" t="s">
        <v>735</v>
      </c>
      <c r="E708" s="273">
        <v>790</v>
      </c>
      <c r="F708" s="273">
        <v>370.08</v>
      </c>
      <c r="G708" s="273">
        <v>632</v>
      </c>
      <c r="H708" s="573">
        <v>0.93210000000000004</v>
      </c>
      <c r="I708" s="273">
        <v>10476</v>
      </c>
      <c r="J708" s="273">
        <f t="shared" si="70"/>
        <v>0</v>
      </c>
      <c r="K708" s="271">
        <v>4.22</v>
      </c>
      <c r="L708" s="273">
        <v>191.04</v>
      </c>
      <c r="M708" s="273">
        <v>632</v>
      </c>
      <c r="N708" s="573">
        <v>0.9718</v>
      </c>
      <c r="O708" s="273">
        <v>2280</v>
      </c>
      <c r="P708" s="273">
        <f t="shared" si="71"/>
        <v>0</v>
      </c>
      <c r="Q708" s="271">
        <v>1.65</v>
      </c>
      <c r="R708" s="273">
        <v>48</v>
      </c>
      <c r="S708" s="273">
        <v>632</v>
      </c>
      <c r="T708" s="573">
        <v>1.0037</v>
      </c>
      <c r="U708" s="273">
        <v>1626</v>
      </c>
      <c r="V708" s="273">
        <f t="shared" si="72"/>
        <v>0</v>
      </c>
      <c r="W708" s="271">
        <v>4.6900000000000004</v>
      </c>
      <c r="X708" s="273">
        <v>11.04</v>
      </c>
      <c r="Y708" s="273">
        <v>632</v>
      </c>
      <c r="Z708" s="573">
        <v>0.99639999999999995</v>
      </c>
      <c r="AA708" s="273">
        <v>1698</v>
      </c>
      <c r="AB708" s="273">
        <f t="shared" si="73"/>
        <v>0</v>
      </c>
      <c r="AC708" s="271">
        <v>20.75</v>
      </c>
      <c r="AD708" s="273">
        <v>372.48</v>
      </c>
      <c r="AE708" s="273">
        <v>632</v>
      </c>
      <c r="AF708" s="573">
        <v>0.95230000000000004</v>
      </c>
      <c r="AG708" s="273">
        <v>3840</v>
      </c>
      <c r="AH708" s="273">
        <f t="shared" si="74"/>
        <v>0</v>
      </c>
      <c r="AI708" s="271">
        <v>1.45</v>
      </c>
      <c r="AJ708" s="273">
        <v>571.67999999999995</v>
      </c>
      <c r="AK708" s="273">
        <v>632</v>
      </c>
      <c r="AL708" s="573">
        <v>0.90569999999999995</v>
      </c>
      <c r="AM708" s="273">
        <v>31140</v>
      </c>
      <c r="AN708" s="273">
        <f t="shared" si="75"/>
        <v>0</v>
      </c>
      <c r="AO708" s="271">
        <v>8.35</v>
      </c>
      <c r="AP708" s="273">
        <f t="shared" si="76"/>
        <v>51060</v>
      </c>
    </row>
    <row r="709" spans="1:42">
      <c r="A709" s="579">
        <v>704</v>
      </c>
      <c r="B709" s="272" t="s">
        <v>3278</v>
      </c>
      <c r="C709" s="272" t="s">
        <v>2626</v>
      </c>
      <c r="D709" s="272" t="s">
        <v>397</v>
      </c>
      <c r="E709" s="273">
        <v>832</v>
      </c>
      <c r="F709" s="273">
        <v>247.68</v>
      </c>
      <c r="G709" s="273">
        <v>665.6</v>
      </c>
      <c r="H709" s="573">
        <v>0.99129999999999996</v>
      </c>
      <c r="I709" s="273">
        <v>90630</v>
      </c>
      <c r="J709" s="273">
        <f t="shared" si="70"/>
        <v>0</v>
      </c>
      <c r="K709" s="271">
        <v>51.27</v>
      </c>
      <c r="L709" s="273">
        <v>271.44</v>
      </c>
      <c r="M709" s="273">
        <v>665.6</v>
      </c>
      <c r="N709" s="573">
        <v>0.98880000000000001</v>
      </c>
      <c r="O709" s="273">
        <v>98145</v>
      </c>
      <c r="P709" s="273">
        <f t="shared" si="71"/>
        <v>0</v>
      </c>
      <c r="Q709" s="271">
        <v>49.15</v>
      </c>
      <c r="R709" s="273">
        <v>320.39999999999998</v>
      </c>
      <c r="S709" s="273">
        <v>665.6</v>
      </c>
      <c r="T709" s="573">
        <v>0.97319999999999995</v>
      </c>
      <c r="U709" s="273">
        <v>103914</v>
      </c>
      <c r="V709" s="273">
        <f t="shared" si="72"/>
        <v>0</v>
      </c>
      <c r="W709" s="271">
        <v>46.28</v>
      </c>
      <c r="X709" s="273">
        <v>295.2</v>
      </c>
      <c r="Y709" s="273">
        <v>665.6</v>
      </c>
      <c r="Z709" s="573">
        <v>0.96960000000000002</v>
      </c>
      <c r="AA709" s="273">
        <v>86454</v>
      </c>
      <c r="AB709" s="273">
        <f t="shared" si="73"/>
        <v>0</v>
      </c>
      <c r="AC709" s="271">
        <v>40.6</v>
      </c>
      <c r="AD709" s="273">
        <v>235.44</v>
      </c>
      <c r="AE709" s="273">
        <v>665.6</v>
      </c>
      <c r="AF709" s="573">
        <v>0.99150000000000005</v>
      </c>
      <c r="AG709" s="273">
        <v>84141</v>
      </c>
      <c r="AH709" s="273">
        <f t="shared" si="74"/>
        <v>0</v>
      </c>
      <c r="AI709" s="271">
        <v>48.45</v>
      </c>
      <c r="AJ709" s="273">
        <v>262.8</v>
      </c>
      <c r="AK709" s="273">
        <v>665.6</v>
      </c>
      <c r="AL709" s="573">
        <v>0.98419999999999996</v>
      </c>
      <c r="AM709" s="273">
        <v>84582</v>
      </c>
      <c r="AN709" s="273">
        <f t="shared" si="75"/>
        <v>0</v>
      </c>
      <c r="AO709" s="271">
        <v>45.41</v>
      </c>
      <c r="AP709" s="273">
        <f t="shared" si="76"/>
        <v>547866</v>
      </c>
    </row>
    <row r="710" spans="1:42">
      <c r="A710" s="579">
        <v>705</v>
      </c>
      <c r="B710" s="272" t="s">
        <v>3278</v>
      </c>
      <c r="C710" s="272" t="s">
        <v>2650</v>
      </c>
      <c r="D710" s="272" t="s">
        <v>735</v>
      </c>
      <c r="E710" s="273">
        <v>1695</v>
      </c>
      <c r="F710" s="273">
        <v>33.6</v>
      </c>
      <c r="G710" s="273">
        <v>1356</v>
      </c>
      <c r="H710" s="573">
        <v>1</v>
      </c>
      <c r="I710" s="273">
        <v>3555</v>
      </c>
      <c r="J710" s="273">
        <f t="shared" ref="J710:J773" si="77">IF(K710&gt;60,(K710-60)/K710*I710,0)</f>
        <v>0</v>
      </c>
      <c r="K710" s="271">
        <v>14.69</v>
      </c>
      <c r="L710" s="273">
        <v>286.8</v>
      </c>
      <c r="M710" s="273">
        <v>1356</v>
      </c>
      <c r="N710" s="573">
        <v>0.90390000000000004</v>
      </c>
      <c r="O710" s="273">
        <v>3105</v>
      </c>
      <c r="P710" s="273">
        <f t="shared" ref="P710:P773" si="78">IF(Q710&gt;60,(Q710-60)/Q710*O710,0)</f>
        <v>0</v>
      </c>
      <c r="Q710" s="271">
        <v>1.61</v>
      </c>
      <c r="R710" s="273">
        <v>262.8</v>
      </c>
      <c r="S710" s="273">
        <v>1356</v>
      </c>
      <c r="T710" s="573">
        <v>0.99609999999999999</v>
      </c>
      <c r="U710" s="273">
        <v>3870</v>
      </c>
      <c r="V710" s="273">
        <f t="shared" ref="V710:V773" si="79">IF(W710&gt;60,(W710-60)/W710*U710,0)</f>
        <v>0</v>
      </c>
      <c r="W710" s="271">
        <v>2.0499999999999998</v>
      </c>
      <c r="X710" s="273">
        <v>903.6</v>
      </c>
      <c r="Y710" s="273">
        <v>1356</v>
      </c>
      <c r="Z710" s="573">
        <v>0.94210000000000005</v>
      </c>
      <c r="AA710" s="273">
        <v>18825</v>
      </c>
      <c r="AB710" s="273">
        <f t="shared" ref="AB710:AB773" si="80">IF(AC710&gt;60,(AC710-60)/AC710*AA710,0)</f>
        <v>0</v>
      </c>
      <c r="AC710" s="271">
        <v>2.97</v>
      </c>
      <c r="AD710" s="273">
        <v>1191.5999999999999</v>
      </c>
      <c r="AE710" s="273">
        <v>1356</v>
      </c>
      <c r="AF710" s="573">
        <v>0.92600000000000005</v>
      </c>
      <c r="AG710" s="273">
        <v>48810</v>
      </c>
      <c r="AH710" s="273">
        <f t="shared" ref="AH710:AH773" si="81">IF(AI710&gt;60,(AI710-60)/AI710*AG710,0)</f>
        <v>0</v>
      </c>
      <c r="AI710" s="271">
        <v>5.95</v>
      </c>
      <c r="AJ710" s="273">
        <v>930</v>
      </c>
      <c r="AK710" s="273">
        <v>1356</v>
      </c>
      <c r="AL710" s="573">
        <v>0.94599999999999995</v>
      </c>
      <c r="AM710" s="273">
        <v>28140</v>
      </c>
      <c r="AN710" s="273">
        <f t="shared" ref="AN710:AN773" si="82">IF(AO710&gt;60,(AO710-60)/AO710*AM710,0)</f>
        <v>0</v>
      </c>
      <c r="AO710" s="271">
        <v>4.4400000000000004</v>
      </c>
      <c r="AP710" s="273">
        <f t="shared" ref="AP710:AP773" si="83">I710+O710+U710+AA710+AG710+AM710</f>
        <v>106305</v>
      </c>
    </row>
    <row r="711" spans="1:42">
      <c r="A711" s="579">
        <v>706</v>
      </c>
      <c r="B711" s="272" t="s">
        <v>3278</v>
      </c>
      <c r="C711" s="272" t="s">
        <v>2652</v>
      </c>
      <c r="D711" s="272" t="s">
        <v>735</v>
      </c>
      <c r="E711" s="273">
        <v>1855</v>
      </c>
      <c r="F711" s="273">
        <v>105.6</v>
      </c>
      <c r="G711" s="273">
        <v>1484</v>
      </c>
      <c r="H711" s="573">
        <v>0.98429999999999995</v>
      </c>
      <c r="I711" s="273">
        <v>3780</v>
      </c>
      <c r="J711" s="273">
        <f t="shared" si="77"/>
        <v>0</v>
      </c>
      <c r="K711" s="271">
        <v>5.05</v>
      </c>
      <c r="L711" s="273">
        <v>105.6</v>
      </c>
      <c r="M711" s="273">
        <v>1484</v>
      </c>
      <c r="N711" s="573">
        <v>1</v>
      </c>
      <c r="O711" s="273">
        <v>5280</v>
      </c>
      <c r="P711" s="273">
        <f t="shared" si="78"/>
        <v>0</v>
      </c>
      <c r="Q711" s="271">
        <v>6.72</v>
      </c>
      <c r="R711" s="273">
        <v>14.4</v>
      </c>
      <c r="S711" s="273">
        <v>1484</v>
      </c>
      <c r="T711" s="573">
        <v>1.0119</v>
      </c>
      <c r="U711" s="273">
        <v>5100</v>
      </c>
      <c r="V711" s="273">
        <f t="shared" si="79"/>
        <v>0</v>
      </c>
      <c r="W711" s="271">
        <v>48.61</v>
      </c>
      <c r="X711" s="273">
        <v>355.2</v>
      </c>
      <c r="Y711" s="273">
        <v>1484</v>
      </c>
      <c r="Z711" s="573">
        <v>0.98160000000000003</v>
      </c>
      <c r="AA711" s="273">
        <v>6420</v>
      </c>
      <c r="AB711" s="273">
        <f t="shared" si="80"/>
        <v>0</v>
      </c>
      <c r="AC711" s="271">
        <v>2.4700000000000002</v>
      </c>
      <c r="AD711" s="273">
        <v>604.79999999999995</v>
      </c>
      <c r="AE711" s="273">
        <v>1484</v>
      </c>
      <c r="AF711" s="573">
        <v>0.93789999999999996</v>
      </c>
      <c r="AG711" s="273">
        <v>40800</v>
      </c>
      <c r="AH711" s="273">
        <f t="shared" si="81"/>
        <v>0</v>
      </c>
      <c r="AI711" s="271">
        <v>9.67</v>
      </c>
      <c r="AJ711" s="273">
        <v>600</v>
      </c>
      <c r="AK711" s="273">
        <v>1484</v>
      </c>
      <c r="AL711" s="573">
        <v>0.93100000000000005</v>
      </c>
      <c r="AM711" s="273">
        <v>22680</v>
      </c>
      <c r="AN711" s="273">
        <f t="shared" si="82"/>
        <v>0</v>
      </c>
      <c r="AO711" s="271">
        <v>5.64</v>
      </c>
      <c r="AP711" s="273">
        <f t="shared" si="83"/>
        <v>84060</v>
      </c>
    </row>
    <row r="712" spans="1:42">
      <c r="A712" s="579">
        <v>707</v>
      </c>
      <c r="B712" s="272" t="s">
        <v>3278</v>
      </c>
      <c r="C712" s="272" t="s">
        <v>2636</v>
      </c>
      <c r="D712" s="272" t="s">
        <v>735</v>
      </c>
      <c r="E712" s="273">
        <v>2370</v>
      </c>
      <c r="F712" s="273">
        <v>273.60000000000002</v>
      </c>
      <c r="G712" s="273">
        <v>1896</v>
      </c>
      <c r="H712" s="573">
        <v>0.99229999999999996</v>
      </c>
      <c r="I712" s="273">
        <v>7800</v>
      </c>
      <c r="J712" s="273">
        <f t="shared" si="77"/>
        <v>0</v>
      </c>
      <c r="K712" s="271">
        <v>3.99</v>
      </c>
      <c r="L712" s="273">
        <v>201.6</v>
      </c>
      <c r="M712" s="273">
        <v>1896</v>
      </c>
      <c r="N712" s="573">
        <v>0.98870000000000002</v>
      </c>
      <c r="O712" s="273">
        <v>5280</v>
      </c>
      <c r="P712" s="273">
        <f t="shared" si="78"/>
        <v>0</v>
      </c>
      <c r="Q712" s="271">
        <v>3.56</v>
      </c>
      <c r="R712" s="273">
        <v>86.4</v>
      </c>
      <c r="S712" s="273">
        <v>1896</v>
      </c>
      <c r="T712" s="573">
        <v>1</v>
      </c>
      <c r="U712" s="273">
        <v>4860</v>
      </c>
      <c r="V712" s="273">
        <f t="shared" si="79"/>
        <v>0</v>
      </c>
      <c r="W712" s="271">
        <v>7.81</v>
      </c>
      <c r="X712" s="273">
        <v>628.79999999999995</v>
      </c>
      <c r="Y712" s="273">
        <v>1896</v>
      </c>
      <c r="Z712" s="573">
        <v>0.96930000000000005</v>
      </c>
      <c r="AA712" s="273">
        <v>43680</v>
      </c>
      <c r="AB712" s="273">
        <f t="shared" si="80"/>
        <v>0</v>
      </c>
      <c r="AC712" s="271">
        <v>9.6300000000000008</v>
      </c>
      <c r="AD712" s="273">
        <v>806.4</v>
      </c>
      <c r="AE712" s="273">
        <v>1896</v>
      </c>
      <c r="AF712" s="573">
        <v>0.98480000000000001</v>
      </c>
      <c r="AG712" s="273">
        <v>23460</v>
      </c>
      <c r="AH712" s="273">
        <f t="shared" si="81"/>
        <v>0</v>
      </c>
      <c r="AI712" s="271">
        <v>3.97</v>
      </c>
      <c r="AJ712" s="273">
        <v>820.8</v>
      </c>
      <c r="AK712" s="273">
        <v>1896</v>
      </c>
      <c r="AL712" s="573">
        <v>0.98729999999999996</v>
      </c>
      <c r="AM712" s="273">
        <v>42240</v>
      </c>
      <c r="AN712" s="273">
        <f t="shared" si="82"/>
        <v>0</v>
      </c>
      <c r="AO712" s="271">
        <v>7.24</v>
      </c>
      <c r="AP712" s="273">
        <f t="shared" si="83"/>
        <v>127320</v>
      </c>
    </row>
    <row r="713" spans="1:42">
      <c r="A713" s="579">
        <v>708</v>
      </c>
      <c r="B713" s="272" t="s">
        <v>3278</v>
      </c>
      <c r="C713" s="272" t="s">
        <v>2628</v>
      </c>
      <c r="D713" s="272" t="s">
        <v>633</v>
      </c>
      <c r="E713" s="273">
        <v>10000</v>
      </c>
      <c r="F713" s="273">
        <v>10108.9267</v>
      </c>
      <c r="G713" s="273">
        <v>10108.927</v>
      </c>
      <c r="H713" s="573">
        <v>0.76090000000000002</v>
      </c>
      <c r="I713" s="273">
        <v>2111400</v>
      </c>
      <c r="J713" s="273">
        <f t="shared" si="77"/>
        <v>0</v>
      </c>
      <c r="K713" s="271">
        <v>38.119999999999997</v>
      </c>
      <c r="L713" s="273">
        <v>11708.80011</v>
      </c>
      <c r="M713" s="273">
        <v>11708.8</v>
      </c>
      <c r="N713" s="573">
        <v>0.73909999999999998</v>
      </c>
      <c r="O713" s="273">
        <v>2223800</v>
      </c>
      <c r="P713" s="273">
        <f t="shared" si="78"/>
        <v>0</v>
      </c>
      <c r="Q713" s="271">
        <v>34.54</v>
      </c>
      <c r="R713" s="273">
        <v>10196.313099999999</v>
      </c>
      <c r="S713" s="273">
        <v>10196.313</v>
      </c>
      <c r="T713" s="573">
        <v>0.77729999999999999</v>
      </c>
      <c r="U713" s="273">
        <v>2375400</v>
      </c>
      <c r="V713" s="273">
        <f t="shared" si="79"/>
        <v>0</v>
      </c>
      <c r="W713" s="271">
        <v>41.62</v>
      </c>
      <c r="X713" s="273">
        <v>10790.588400000001</v>
      </c>
      <c r="Y713" s="273">
        <v>10790.588</v>
      </c>
      <c r="Z713" s="573">
        <v>0.77380000000000004</v>
      </c>
      <c r="AA713" s="273">
        <v>2448920</v>
      </c>
      <c r="AB713" s="273">
        <f t="shared" si="80"/>
        <v>0</v>
      </c>
      <c r="AC713" s="271">
        <v>39.42</v>
      </c>
      <c r="AD713" s="273">
        <v>9000</v>
      </c>
      <c r="AE713" s="273">
        <v>9000</v>
      </c>
      <c r="AF713" s="573">
        <v>0.80120000000000002</v>
      </c>
      <c r="AG713" s="273">
        <v>2267150</v>
      </c>
      <c r="AH713" s="273">
        <f t="shared" si="81"/>
        <v>0</v>
      </c>
      <c r="AI713" s="271">
        <v>42.26</v>
      </c>
      <c r="AJ713" s="273">
        <v>10323.5653</v>
      </c>
      <c r="AK713" s="273">
        <v>10323.565000000001</v>
      </c>
      <c r="AL713" s="573">
        <v>0.77410000000000001</v>
      </c>
      <c r="AM713" s="273">
        <v>2224200</v>
      </c>
      <c r="AN713" s="273">
        <f t="shared" si="82"/>
        <v>0</v>
      </c>
      <c r="AO713" s="271">
        <v>38.65</v>
      </c>
      <c r="AP713" s="273">
        <f t="shared" si="83"/>
        <v>13650870</v>
      </c>
    </row>
    <row r="714" spans="1:42">
      <c r="A714" s="579">
        <v>709</v>
      </c>
      <c r="B714" s="272" t="s">
        <v>3272</v>
      </c>
      <c r="C714" s="272" t="s">
        <v>1795</v>
      </c>
      <c r="D714" s="272" t="s">
        <v>394</v>
      </c>
      <c r="E714" s="273">
        <v>110</v>
      </c>
      <c r="F714" s="273">
        <v>7.92</v>
      </c>
      <c r="G714" s="273">
        <v>88</v>
      </c>
      <c r="H714" s="573">
        <v>1</v>
      </c>
      <c r="I714" s="273">
        <v>1194</v>
      </c>
      <c r="J714" s="273">
        <f t="shared" si="77"/>
        <v>0</v>
      </c>
      <c r="K714" s="271">
        <v>20.94</v>
      </c>
      <c r="L714" s="273">
        <v>6.72</v>
      </c>
      <c r="M714" s="273">
        <v>88</v>
      </c>
      <c r="N714" s="573">
        <v>1</v>
      </c>
      <c r="O714" s="273">
        <v>1119</v>
      </c>
      <c r="P714" s="273">
        <f t="shared" si="78"/>
        <v>0</v>
      </c>
      <c r="Q714" s="271">
        <v>22.38</v>
      </c>
      <c r="R714" s="273">
        <v>14.64</v>
      </c>
      <c r="S714" s="273">
        <v>88</v>
      </c>
      <c r="T714" s="573">
        <v>1</v>
      </c>
      <c r="U714" s="273">
        <v>1023</v>
      </c>
      <c r="V714" s="273">
        <f t="shared" si="79"/>
        <v>0</v>
      </c>
      <c r="W714" s="271">
        <v>9.7100000000000009</v>
      </c>
      <c r="X714" s="273">
        <v>6.72</v>
      </c>
      <c r="Y714" s="273">
        <v>88</v>
      </c>
      <c r="Z714" s="573">
        <v>1</v>
      </c>
      <c r="AA714" s="273">
        <v>900</v>
      </c>
      <c r="AB714" s="273">
        <f t="shared" si="80"/>
        <v>0</v>
      </c>
      <c r="AC714" s="271">
        <v>18</v>
      </c>
      <c r="AD714" s="273">
        <v>5.52</v>
      </c>
      <c r="AE714" s="273">
        <v>88</v>
      </c>
      <c r="AF714" s="573">
        <v>1</v>
      </c>
      <c r="AG714" s="273">
        <v>996</v>
      </c>
      <c r="AH714" s="273">
        <f t="shared" si="81"/>
        <v>0</v>
      </c>
      <c r="AI714" s="271">
        <v>24.25</v>
      </c>
      <c r="AJ714" s="273">
        <v>5.28</v>
      </c>
      <c r="AK714" s="273">
        <v>88</v>
      </c>
      <c r="AL714" s="573">
        <v>0.99680000000000002</v>
      </c>
      <c r="AM714" s="273">
        <v>963</v>
      </c>
      <c r="AN714" s="273">
        <f t="shared" si="82"/>
        <v>0</v>
      </c>
      <c r="AO714" s="271">
        <v>25.41</v>
      </c>
      <c r="AP714" s="273">
        <f t="shared" si="83"/>
        <v>6195</v>
      </c>
    </row>
    <row r="715" spans="1:42">
      <c r="A715" s="579">
        <v>710</v>
      </c>
      <c r="B715" s="272" t="s">
        <v>3272</v>
      </c>
      <c r="C715" s="272" t="s">
        <v>3413</v>
      </c>
      <c r="D715" s="272" t="s">
        <v>391</v>
      </c>
      <c r="E715" s="273">
        <v>110</v>
      </c>
      <c r="F715" s="273">
        <v>63.04</v>
      </c>
      <c r="G715" s="273">
        <v>88</v>
      </c>
      <c r="H715" s="573">
        <v>0.85950000000000004</v>
      </c>
      <c r="I715" s="273">
        <v>4511</v>
      </c>
      <c r="J715" s="273">
        <f t="shared" si="77"/>
        <v>0</v>
      </c>
      <c r="K715" s="271">
        <v>11.56</v>
      </c>
      <c r="L715" s="273">
        <v>63.92</v>
      </c>
      <c r="M715" s="273">
        <v>88</v>
      </c>
      <c r="N715" s="573">
        <v>0.90529999999999999</v>
      </c>
      <c r="O715" s="273">
        <v>6897</v>
      </c>
      <c r="P715" s="273">
        <f t="shared" si="78"/>
        <v>0</v>
      </c>
      <c r="Q715" s="271">
        <v>16.02</v>
      </c>
      <c r="R715" s="273">
        <v>58.08</v>
      </c>
      <c r="S715" s="273">
        <v>88</v>
      </c>
      <c r="T715" s="573">
        <v>0.74380000000000002</v>
      </c>
      <c r="U715" s="273">
        <v>2820</v>
      </c>
      <c r="V715" s="273">
        <f t="shared" si="79"/>
        <v>0</v>
      </c>
      <c r="W715" s="271">
        <v>8.77</v>
      </c>
      <c r="X715" s="273">
        <v>23.84</v>
      </c>
      <c r="Y715" s="273">
        <v>88</v>
      </c>
      <c r="Z715" s="573">
        <v>0.50680000000000003</v>
      </c>
      <c r="AA715" s="273">
        <v>1340</v>
      </c>
      <c r="AB715" s="273">
        <f t="shared" si="80"/>
        <v>0</v>
      </c>
      <c r="AC715" s="271">
        <v>14.91</v>
      </c>
      <c r="AD715" s="273">
        <v>34.96</v>
      </c>
      <c r="AE715" s="273">
        <v>88</v>
      </c>
      <c r="AF715" s="573">
        <v>0.62339999999999995</v>
      </c>
      <c r="AG715" s="273">
        <v>2020</v>
      </c>
      <c r="AH715" s="273">
        <f t="shared" si="81"/>
        <v>0</v>
      </c>
      <c r="AI715" s="271">
        <v>12.87</v>
      </c>
      <c r="AJ715" s="273">
        <v>40.799999999999997</v>
      </c>
      <c r="AK715" s="273">
        <v>88</v>
      </c>
      <c r="AL715" s="573">
        <v>0.5524</v>
      </c>
      <c r="AM715" s="273">
        <v>1375</v>
      </c>
      <c r="AN715" s="273">
        <f t="shared" si="82"/>
        <v>0</v>
      </c>
      <c r="AO715" s="271">
        <v>8.4700000000000006</v>
      </c>
      <c r="AP715" s="273">
        <f t="shared" si="83"/>
        <v>18963</v>
      </c>
    </row>
    <row r="716" spans="1:42">
      <c r="A716" s="579">
        <v>711</v>
      </c>
      <c r="B716" s="272" t="s">
        <v>3272</v>
      </c>
      <c r="C716" s="272" t="s">
        <v>2078</v>
      </c>
      <c r="D716" s="272" t="s">
        <v>394</v>
      </c>
      <c r="E716" s="273">
        <v>111</v>
      </c>
      <c r="F716" s="273">
        <v>50.32</v>
      </c>
      <c r="G716" s="273">
        <v>88.8</v>
      </c>
      <c r="H716" s="573">
        <v>0.99419999999999997</v>
      </c>
      <c r="I716" s="273">
        <v>4842</v>
      </c>
      <c r="J716" s="273">
        <f t="shared" si="77"/>
        <v>0</v>
      </c>
      <c r="K716" s="271">
        <v>13.44</v>
      </c>
      <c r="L716" s="273">
        <v>77.84</v>
      </c>
      <c r="M716" s="273">
        <v>88.8</v>
      </c>
      <c r="N716" s="573">
        <v>0.94610000000000005</v>
      </c>
      <c r="O716" s="273">
        <v>5251</v>
      </c>
      <c r="P716" s="273">
        <f t="shared" si="78"/>
        <v>0</v>
      </c>
      <c r="Q716" s="271">
        <v>9.58</v>
      </c>
      <c r="R716" s="273">
        <v>46.48</v>
      </c>
      <c r="S716" s="273">
        <v>88.8</v>
      </c>
      <c r="T716" s="573">
        <v>0.99339999999999995</v>
      </c>
      <c r="U716" s="273">
        <v>4712</v>
      </c>
      <c r="V716" s="273">
        <f t="shared" si="79"/>
        <v>0</v>
      </c>
      <c r="W716" s="271">
        <v>14.17</v>
      </c>
      <c r="X716" s="273">
        <v>45.2</v>
      </c>
      <c r="Y716" s="273">
        <v>88.8</v>
      </c>
      <c r="Z716" s="573">
        <v>0.98919999999999997</v>
      </c>
      <c r="AA716" s="273">
        <v>5410</v>
      </c>
      <c r="AB716" s="273">
        <f t="shared" si="80"/>
        <v>0</v>
      </c>
      <c r="AC716" s="271">
        <v>16.260000000000002</v>
      </c>
      <c r="AD716" s="273">
        <v>51.84</v>
      </c>
      <c r="AE716" s="273">
        <v>88.8</v>
      </c>
      <c r="AF716" s="573">
        <v>0.98599999999999999</v>
      </c>
      <c r="AG716" s="273">
        <v>5446</v>
      </c>
      <c r="AH716" s="273">
        <f t="shared" si="81"/>
        <v>0</v>
      </c>
      <c r="AI716" s="271">
        <v>14.32</v>
      </c>
      <c r="AJ716" s="273">
        <v>66.48</v>
      </c>
      <c r="AK716" s="273">
        <v>88.8</v>
      </c>
      <c r="AL716" s="573">
        <v>0.98570000000000002</v>
      </c>
      <c r="AM716" s="273">
        <v>5397</v>
      </c>
      <c r="AN716" s="273">
        <f t="shared" si="82"/>
        <v>0</v>
      </c>
      <c r="AO716" s="271">
        <v>11.44</v>
      </c>
      <c r="AP716" s="273">
        <f t="shared" si="83"/>
        <v>31058</v>
      </c>
    </row>
    <row r="717" spans="1:42">
      <c r="A717" s="579">
        <v>712</v>
      </c>
      <c r="B717" s="272" t="s">
        <v>3272</v>
      </c>
      <c r="C717" s="272" t="s">
        <v>2068</v>
      </c>
      <c r="D717" s="272" t="s">
        <v>394</v>
      </c>
      <c r="E717" s="273">
        <v>111.11111111111111</v>
      </c>
      <c r="F717" s="273">
        <v>84.64</v>
      </c>
      <c r="G717" s="273">
        <v>88.888999999999996</v>
      </c>
      <c r="H717" s="573">
        <v>0.72560000000000002</v>
      </c>
      <c r="I717" s="273">
        <v>8135</v>
      </c>
      <c r="J717" s="273">
        <f t="shared" si="77"/>
        <v>0</v>
      </c>
      <c r="K717" s="271">
        <v>18.39</v>
      </c>
      <c r="L717" s="273">
        <v>86.88</v>
      </c>
      <c r="M717" s="273">
        <v>88.888999999999996</v>
      </c>
      <c r="N717" s="573">
        <v>0.67359999999999998</v>
      </c>
      <c r="O717" s="273">
        <v>10676</v>
      </c>
      <c r="P717" s="273">
        <f t="shared" si="78"/>
        <v>0</v>
      </c>
      <c r="Q717" s="271">
        <v>24.52</v>
      </c>
      <c r="R717" s="273">
        <v>92.72</v>
      </c>
      <c r="S717" s="273">
        <v>92.72</v>
      </c>
      <c r="T717" s="573">
        <v>0.63039999999999996</v>
      </c>
      <c r="U717" s="273">
        <v>12824</v>
      </c>
      <c r="V717" s="273">
        <f t="shared" si="79"/>
        <v>0</v>
      </c>
      <c r="W717" s="271">
        <v>30.47</v>
      </c>
      <c r="X717" s="273">
        <v>92.08</v>
      </c>
      <c r="Y717" s="273">
        <v>92.08</v>
      </c>
      <c r="Z717" s="573">
        <v>0.60029999999999994</v>
      </c>
      <c r="AA717" s="273">
        <v>12977</v>
      </c>
      <c r="AB717" s="273">
        <f t="shared" si="80"/>
        <v>0</v>
      </c>
      <c r="AC717" s="271">
        <v>31.55</v>
      </c>
      <c r="AD717" s="273">
        <v>109.44</v>
      </c>
      <c r="AE717" s="273">
        <v>109.44</v>
      </c>
      <c r="AF717" s="573">
        <v>0.5504</v>
      </c>
      <c r="AG717" s="273">
        <v>19377</v>
      </c>
      <c r="AH717" s="273">
        <f t="shared" si="81"/>
        <v>0</v>
      </c>
      <c r="AI717" s="271">
        <v>43.24</v>
      </c>
      <c r="AJ717" s="273">
        <v>93.12</v>
      </c>
      <c r="AK717" s="273">
        <v>93.12</v>
      </c>
      <c r="AL717" s="573">
        <v>0.55669999999999997</v>
      </c>
      <c r="AM717" s="273">
        <v>16604</v>
      </c>
      <c r="AN717" s="273">
        <f t="shared" si="82"/>
        <v>0</v>
      </c>
      <c r="AO717" s="271">
        <v>44.48</v>
      </c>
      <c r="AP717" s="273">
        <f t="shared" si="83"/>
        <v>80593</v>
      </c>
    </row>
    <row r="718" spans="1:42">
      <c r="A718" s="579">
        <v>713</v>
      </c>
      <c r="B718" s="272" t="s">
        <v>3272</v>
      </c>
      <c r="C718" s="272" t="s">
        <v>2108</v>
      </c>
      <c r="D718" s="272" t="s">
        <v>397</v>
      </c>
      <c r="E718" s="273">
        <v>111.11111111111111</v>
      </c>
      <c r="F718" s="273">
        <v>4.96</v>
      </c>
      <c r="G718" s="273">
        <v>88.888999999999996</v>
      </c>
      <c r="H718" s="573">
        <v>0.4456</v>
      </c>
      <c r="I718" s="273">
        <v>648</v>
      </c>
      <c r="J718" s="273">
        <f t="shared" si="77"/>
        <v>0</v>
      </c>
      <c r="K718" s="271">
        <v>40.71</v>
      </c>
      <c r="L718" s="273">
        <v>3.04</v>
      </c>
      <c r="M718" s="273">
        <v>88.888999999999996</v>
      </c>
      <c r="N718" s="573">
        <v>0.21629999999999999</v>
      </c>
      <c r="O718" s="273">
        <v>338</v>
      </c>
      <c r="P718" s="273">
        <f t="shared" si="78"/>
        <v>44.34231103388359</v>
      </c>
      <c r="Q718" s="271">
        <v>69.06</v>
      </c>
      <c r="R718" s="273">
        <v>1.2</v>
      </c>
      <c r="S718" s="273">
        <v>88.888999999999996</v>
      </c>
      <c r="T718" s="573">
        <v>0.5272</v>
      </c>
      <c r="U718" s="273">
        <v>316</v>
      </c>
      <c r="V718" s="273">
        <f t="shared" si="79"/>
        <v>165.98813197246619</v>
      </c>
      <c r="W718" s="271">
        <v>126.39</v>
      </c>
      <c r="X718" s="273">
        <v>8.32</v>
      </c>
      <c r="Y718" s="273">
        <v>88.888999999999996</v>
      </c>
      <c r="Z718" s="573">
        <v>0.80449999999999999</v>
      </c>
      <c r="AA718" s="273">
        <v>1564</v>
      </c>
      <c r="AB718" s="273">
        <f t="shared" si="80"/>
        <v>0</v>
      </c>
      <c r="AC718" s="271">
        <v>31.41</v>
      </c>
      <c r="AD718" s="273">
        <v>7.52</v>
      </c>
      <c r="AE718" s="273">
        <v>88.888999999999996</v>
      </c>
      <c r="AF718" s="573">
        <v>0.43359999999999999</v>
      </c>
      <c r="AG718" s="273">
        <v>804</v>
      </c>
      <c r="AH718" s="273">
        <f t="shared" si="81"/>
        <v>0</v>
      </c>
      <c r="AI718" s="271">
        <v>33.14</v>
      </c>
      <c r="AJ718" s="273">
        <v>5.44</v>
      </c>
      <c r="AK718" s="273">
        <v>88.888999999999996</v>
      </c>
      <c r="AL718" s="573">
        <v>0.37590000000000001</v>
      </c>
      <c r="AM718" s="273">
        <v>618</v>
      </c>
      <c r="AN718" s="273">
        <f t="shared" si="82"/>
        <v>0</v>
      </c>
      <c r="AO718" s="271">
        <v>41.97</v>
      </c>
      <c r="AP718" s="273">
        <f t="shared" si="83"/>
        <v>4288</v>
      </c>
    </row>
    <row r="719" spans="1:42">
      <c r="A719" s="579">
        <v>714</v>
      </c>
      <c r="B719" s="272" t="s">
        <v>3272</v>
      </c>
      <c r="C719" s="272" t="s">
        <v>3401</v>
      </c>
      <c r="D719" s="272" t="s">
        <v>391</v>
      </c>
      <c r="E719" s="273">
        <v>111.11111111111111</v>
      </c>
      <c r="F719" s="273">
        <v>66.64</v>
      </c>
      <c r="G719" s="273">
        <v>88.888999999999996</v>
      </c>
      <c r="H719" s="573">
        <v>0.99670000000000003</v>
      </c>
      <c r="I719" s="273">
        <v>11759</v>
      </c>
      <c r="J719" s="273">
        <f t="shared" si="77"/>
        <v>0</v>
      </c>
      <c r="K719" s="271">
        <v>24.59</v>
      </c>
      <c r="L719" s="273">
        <v>67.92</v>
      </c>
      <c r="M719" s="273">
        <v>88.888999999999996</v>
      </c>
      <c r="N719" s="573">
        <v>0.99590000000000001</v>
      </c>
      <c r="O719" s="273">
        <v>13434</v>
      </c>
      <c r="P719" s="273">
        <f t="shared" si="78"/>
        <v>0</v>
      </c>
      <c r="Q719" s="271">
        <v>26.69</v>
      </c>
      <c r="R719" s="273">
        <v>68.48</v>
      </c>
      <c r="S719" s="273">
        <v>88.888999999999996</v>
      </c>
      <c r="T719" s="573">
        <v>0.99750000000000005</v>
      </c>
      <c r="U719" s="273">
        <v>11527</v>
      </c>
      <c r="V719" s="273">
        <f t="shared" si="79"/>
        <v>0</v>
      </c>
      <c r="W719" s="271">
        <v>23.44</v>
      </c>
      <c r="X719" s="273">
        <v>60.56</v>
      </c>
      <c r="Y719" s="273">
        <v>88.888999999999996</v>
      </c>
      <c r="Z719" s="573">
        <v>0.99909999999999999</v>
      </c>
      <c r="AA719" s="273">
        <v>9407</v>
      </c>
      <c r="AB719" s="273">
        <f t="shared" si="80"/>
        <v>0</v>
      </c>
      <c r="AC719" s="271">
        <v>20.9</v>
      </c>
      <c r="AD719" s="273">
        <v>61.84</v>
      </c>
      <c r="AE719" s="273">
        <v>88.888999999999996</v>
      </c>
      <c r="AF719" s="573">
        <v>0.99880000000000002</v>
      </c>
      <c r="AG719" s="273">
        <v>10589</v>
      </c>
      <c r="AH719" s="273">
        <f t="shared" si="81"/>
        <v>0</v>
      </c>
      <c r="AI719" s="271">
        <v>23.04</v>
      </c>
      <c r="AJ719" s="273">
        <v>61.04</v>
      </c>
      <c r="AK719" s="273">
        <v>88.888999999999996</v>
      </c>
      <c r="AL719" s="573">
        <v>0.99850000000000005</v>
      </c>
      <c r="AM719" s="273">
        <v>10337</v>
      </c>
      <c r="AN719" s="273">
        <f t="shared" si="82"/>
        <v>0</v>
      </c>
      <c r="AO719" s="271">
        <v>23.55</v>
      </c>
      <c r="AP719" s="273">
        <f t="shared" si="83"/>
        <v>67053</v>
      </c>
    </row>
    <row r="720" spans="1:42">
      <c r="A720" s="579">
        <v>715</v>
      </c>
      <c r="B720" s="272" t="s">
        <v>3272</v>
      </c>
      <c r="C720" s="272" t="s">
        <v>4195</v>
      </c>
      <c r="D720" s="272" t="s">
        <v>543</v>
      </c>
      <c r="E720" s="273">
        <v>111.11111111111111</v>
      </c>
      <c r="F720" s="273">
        <v>52.84</v>
      </c>
      <c r="G720" s="273">
        <v>88.888999999999996</v>
      </c>
      <c r="H720" s="573">
        <v>1</v>
      </c>
      <c r="I720" s="273">
        <v>11018</v>
      </c>
      <c r="J720" s="273">
        <f t="shared" si="77"/>
        <v>0</v>
      </c>
      <c r="K720" s="271">
        <v>0.28960593826225922</v>
      </c>
      <c r="L720" s="273">
        <v>58.08</v>
      </c>
      <c r="M720" s="273">
        <v>88.888999999999996</v>
      </c>
      <c r="N720" s="573">
        <v>1</v>
      </c>
      <c r="O720" s="273">
        <v>11672</v>
      </c>
      <c r="P720" s="273">
        <f t="shared" si="78"/>
        <v>0</v>
      </c>
      <c r="Q720" s="271">
        <v>0.27011315501051569</v>
      </c>
      <c r="R720" s="273">
        <v>57.08</v>
      </c>
      <c r="S720" s="273">
        <v>88.888999999999996</v>
      </c>
      <c r="T720" s="573">
        <v>1</v>
      </c>
      <c r="U720" s="273">
        <v>10147</v>
      </c>
      <c r="V720" s="273">
        <f t="shared" si="79"/>
        <v>0</v>
      </c>
      <c r="W720" s="271">
        <v>0.24690006229074202</v>
      </c>
      <c r="X720" s="273">
        <v>40.995899999999999</v>
      </c>
      <c r="Y720" s="273">
        <v>88.888999999999996</v>
      </c>
      <c r="Z720" s="573">
        <v>0.99980000000000002</v>
      </c>
      <c r="AA720" s="273">
        <v>8700</v>
      </c>
      <c r="AB720" s="273">
        <f t="shared" si="80"/>
        <v>0</v>
      </c>
      <c r="AC720" s="271">
        <v>0.28526980681283448</v>
      </c>
      <c r="AD720" s="273">
        <v>53.16</v>
      </c>
      <c r="AE720" s="273">
        <v>88.888999999999996</v>
      </c>
      <c r="AF720" s="573">
        <v>1</v>
      </c>
      <c r="AG720" s="273">
        <v>9732</v>
      </c>
      <c r="AH720" s="273">
        <f t="shared" si="81"/>
        <v>0</v>
      </c>
      <c r="AI720" s="271">
        <v>0.246061797616447</v>
      </c>
      <c r="AJ720" s="273">
        <v>41.675829999999998</v>
      </c>
      <c r="AK720" s="273">
        <v>88.888999999999996</v>
      </c>
      <c r="AL720" s="573">
        <v>0.99980000000000002</v>
      </c>
      <c r="AM720" s="273">
        <v>9737</v>
      </c>
      <c r="AN720" s="273">
        <f t="shared" si="82"/>
        <v>0</v>
      </c>
      <c r="AO720" s="271">
        <v>0.32452862966376433</v>
      </c>
      <c r="AP720" s="273">
        <f t="shared" si="83"/>
        <v>61006</v>
      </c>
    </row>
    <row r="721" spans="1:42">
      <c r="A721" s="579">
        <v>716</v>
      </c>
      <c r="B721" s="272" t="s">
        <v>3272</v>
      </c>
      <c r="C721" s="272" t="s">
        <v>4415</v>
      </c>
      <c r="D721" s="272" t="s">
        <v>391</v>
      </c>
      <c r="E721" s="273">
        <v>111.11111111111111</v>
      </c>
      <c r="F721" s="273">
        <v>44.96</v>
      </c>
      <c r="G721" s="273">
        <v>0</v>
      </c>
      <c r="H721" s="573">
        <v>0</v>
      </c>
      <c r="I721" s="273">
        <v>0</v>
      </c>
      <c r="J721" s="273">
        <f t="shared" si="77"/>
        <v>0</v>
      </c>
      <c r="K721" s="271">
        <v>0</v>
      </c>
      <c r="L721" s="273">
        <v>46.16</v>
      </c>
      <c r="M721" s="273">
        <v>0</v>
      </c>
      <c r="N721" s="573">
        <v>0</v>
      </c>
      <c r="O721" s="273">
        <v>0</v>
      </c>
      <c r="P721" s="273">
        <f t="shared" si="78"/>
        <v>0</v>
      </c>
      <c r="Q721" s="271">
        <v>0</v>
      </c>
      <c r="R721" s="273">
        <v>36.959159999999997</v>
      </c>
      <c r="S721" s="273">
        <v>0</v>
      </c>
      <c r="T721" s="573">
        <v>0</v>
      </c>
      <c r="U721" s="273">
        <v>0</v>
      </c>
      <c r="V721" s="273">
        <f t="shared" si="79"/>
        <v>0</v>
      </c>
      <c r="W721" s="271">
        <v>0</v>
      </c>
      <c r="X721" s="273">
        <v>36.468739999999997</v>
      </c>
      <c r="Y721" s="273">
        <v>47</v>
      </c>
      <c r="Z721" s="573">
        <v>0.97499999999999998</v>
      </c>
      <c r="AA721" s="273">
        <v>6338</v>
      </c>
      <c r="AB721" s="273">
        <f t="shared" si="80"/>
        <v>0</v>
      </c>
      <c r="AC721" s="271">
        <v>0.2395629555554962</v>
      </c>
      <c r="AD721" s="273">
        <v>40.36</v>
      </c>
      <c r="AE721" s="273">
        <v>88.888999999999996</v>
      </c>
      <c r="AF721" s="573">
        <v>0.8327</v>
      </c>
      <c r="AG721" s="273">
        <v>7494.19</v>
      </c>
      <c r="AH721" s="273">
        <f t="shared" si="81"/>
        <v>0</v>
      </c>
      <c r="AI721" s="271">
        <v>30.97</v>
      </c>
      <c r="AJ721" s="273">
        <v>45.6</v>
      </c>
      <c r="AK721" s="273">
        <v>88.888999999999996</v>
      </c>
      <c r="AL721" s="573">
        <v>0.78879999999999995</v>
      </c>
      <c r="AM721" s="273">
        <v>9035</v>
      </c>
      <c r="AN721" s="273">
        <f t="shared" si="82"/>
        <v>0</v>
      </c>
      <c r="AO721" s="271">
        <v>34.89</v>
      </c>
      <c r="AP721" s="273">
        <f t="shared" si="83"/>
        <v>22867.19</v>
      </c>
    </row>
    <row r="722" spans="1:42">
      <c r="A722" s="579">
        <v>717</v>
      </c>
      <c r="B722" s="272" t="s">
        <v>3272</v>
      </c>
      <c r="C722" s="272" t="s">
        <v>1568</v>
      </c>
      <c r="D722" s="272" t="s">
        <v>170</v>
      </c>
      <c r="E722" s="273">
        <v>115</v>
      </c>
      <c r="F722" s="273">
        <v>64.692890000000006</v>
      </c>
      <c r="G722" s="273">
        <v>92</v>
      </c>
      <c r="H722" s="573">
        <v>0.88329999999999997</v>
      </c>
      <c r="I722" s="273">
        <v>22687</v>
      </c>
      <c r="J722" s="273">
        <f t="shared" si="77"/>
        <v>0</v>
      </c>
      <c r="K722" s="271">
        <v>0.55140869765166178</v>
      </c>
      <c r="L722" s="273">
        <v>65.984260000000006</v>
      </c>
      <c r="M722" s="273">
        <v>92</v>
      </c>
      <c r="N722" s="573">
        <v>0.88109999999999999</v>
      </c>
      <c r="O722" s="273">
        <v>8492</v>
      </c>
      <c r="P722" s="273">
        <f t="shared" si="78"/>
        <v>0</v>
      </c>
      <c r="Q722" s="271">
        <v>0.1963037395470876</v>
      </c>
      <c r="R722" s="273">
        <v>69.760099999999994</v>
      </c>
      <c r="S722" s="273">
        <v>92</v>
      </c>
      <c r="T722" s="573">
        <v>0.88160000000000005</v>
      </c>
      <c r="U722" s="273">
        <v>30978</v>
      </c>
      <c r="V722" s="273">
        <f t="shared" si="79"/>
        <v>0</v>
      </c>
      <c r="W722" s="271">
        <v>0.69952037211975204</v>
      </c>
      <c r="X722" s="273">
        <v>70.376959999999997</v>
      </c>
      <c r="Y722" s="273">
        <v>92</v>
      </c>
      <c r="Z722" s="573">
        <v>0.87480000000000002</v>
      </c>
      <c r="AA722" s="273">
        <v>29633</v>
      </c>
      <c r="AB722" s="273">
        <f t="shared" si="80"/>
        <v>0</v>
      </c>
      <c r="AC722" s="271">
        <v>0.64688127526975592</v>
      </c>
      <c r="AD722" s="273">
        <v>67.85736</v>
      </c>
      <c r="AE722" s="273">
        <v>92</v>
      </c>
      <c r="AF722" s="573">
        <v>0.87390000000000001</v>
      </c>
      <c r="AG722" s="273">
        <v>29134</v>
      </c>
      <c r="AH722" s="273">
        <f t="shared" si="81"/>
        <v>0</v>
      </c>
      <c r="AI722" s="271">
        <v>0.6603034897453014</v>
      </c>
      <c r="AJ722" s="273">
        <v>65.123140000000006</v>
      </c>
      <c r="AK722" s="273">
        <v>92</v>
      </c>
      <c r="AL722" s="573">
        <v>0.86970000000000003</v>
      </c>
      <c r="AM722" s="273">
        <v>31906</v>
      </c>
      <c r="AN722" s="273">
        <f t="shared" si="82"/>
        <v>0</v>
      </c>
      <c r="AO722" s="271">
        <v>0.78238532246585291</v>
      </c>
      <c r="AP722" s="273">
        <f t="shared" si="83"/>
        <v>152830</v>
      </c>
    </row>
    <row r="723" spans="1:42">
      <c r="A723" s="579">
        <v>718</v>
      </c>
      <c r="B723" s="272" t="s">
        <v>3272</v>
      </c>
      <c r="C723" s="272" t="s">
        <v>2084</v>
      </c>
      <c r="D723" s="272" t="s">
        <v>394</v>
      </c>
      <c r="E723" s="273">
        <v>116</v>
      </c>
      <c r="F723" s="273">
        <v>124</v>
      </c>
      <c r="G723" s="273">
        <v>124</v>
      </c>
      <c r="H723" s="573">
        <v>0.96209999999999996</v>
      </c>
      <c r="I723" s="273">
        <v>10176</v>
      </c>
      <c r="J723" s="273">
        <f t="shared" si="77"/>
        <v>0</v>
      </c>
      <c r="K723" s="271">
        <v>11.85</v>
      </c>
      <c r="L723" s="273">
        <v>128.4</v>
      </c>
      <c r="M723" s="273">
        <v>128.4</v>
      </c>
      <c r="N723" s="573">
        <v>0.94540000000000002</v>
      </c>
      <c r="O723" s="273">
        <v>6900</v>
      </c>
      <c r="P723" s="273">
        <f t="shared" si="78"/>
        <v>0</v>
      </c>
      <c r="Q723" s="271">
        <v>7.64</v>
      </c>
      <c r="R723" s="273">
        <v>127.28</v>
      </c>
      <c r="S723" s="273">
        <v>127.28</v>
      </c>
      <c r="T723" s="573">
        <v>0.9506</v>
      </c>
      <c r="U723" s="273">
        <v>7983</v>
      </c>
      <c r="V723" s="273">
        <f t="shared" si="79"/>
        <v>0</v>
      </c>
      <c r="W723" s="271">
        <v>9.16</v>
      </c>
      <c r="X723" s="273">
        <v>129.91999999999999</v>
      </c>
      <c r="Y723" s="273">
        <v>129.91999999999999</v>
      </c>
      <c r="Z723" s="573">
        <v>0.94810000000000005</v>
      </c>
      <c r="AA723" s="273">
        <v>9134</v>
      </c>
      <c r="AB723" s="273">
        <f t="shared" si="80"/>
        <v>0</v>
      </c>
      <c r="AC723" s="271">
        <v>9.9700000000000006</v>
      </c>
      <c r="AD723" s="273">
        <v>122.72</v>
      </c>
      <c r="AE723" s="273">
        <v>122.72</v>
      </c>
      <c r="AF723" s="573">
        <v>0.95330000000000004</v>
      </c>
      <c r="AG723" s="273">
        <v>9197</v>
      </c>
      <c r="AH723" s="273">
        <f t="shared" si="81"/>
        <v>0</v>
      </c>
      <c r="AI723" s="271">
        <v>10.57</v>
      </c>
      <c r="AJ723" s="273">
        <v>124.16</v>
      </c>
      <c r="AK723" s="273">
        <v>124.16</v>
      </c>
      <c r="AL723" s="573">
        <v>0.95469999999999999</v>
      </c>
      <c r="AM723" s="273">
        <v>9075</v>
      </c>
      <c r="AN723" s="273">
        <f t="shared" si="82"/>
        <v>0</v>
      </c>
      <c r="AO723" s="271">
        <v>10.63</v>
      </c>
      <c r="AP723" s="273">
        <f t="shared" si="83"/>
        <v>52465</v>
      </c>
    </row>
    <row r="724" spans="1:42">
      <c r="A724" s="579">
        <v>719</v>
      </c>
      <c r="B724" s="272" t="s">
        <v>3272</v>
      </c>
      <c r="C724" s="272" t="s">
        <v>1787</v>
      </c>
      <c r="D724" s="272" t="s">
        <v>394</v>
      </c>
      <c r="E724" s="273">
        <v>117</v>
      </c>
      <c r="F724" s="273">
        <v>83.28</v>
      </c>
      <c r="G724" s="273">
        <v>93.6</v>
      </c>
      <c r="H724" s="573">
        <v>0.77090000000000003</v>
      </c>
      <c r="I724" s="273">
        <v>7026</v>
      </c>
      <c r="J724" s="273">
        <f t="shared" si="77"/>
        <v>0</v>
      </c>
      <c r="K724" s="271">
        <v>15.2</v>
      </c>
      <c r="L724" s="273">
        <v>87.6</v>
      </c>
      <c r="M724" s="273">
        <v>93.6</v>
      </c>
      <c r="N724" s="573">
        <v>0.85940000000000005</v>
      </c>
      <c r="O724" s="273">
        <v>12642</v>
      </c>
      <c r="P724" s="273">
        <f t="shared" si="78"/>
        <v>0</v>
      </c>
      <c r="Q724" s="271">
        <v>22.57</v>
      </c>
      <c r="R724" s="273">
        <v>83.52</v>
      </c>
      <c r="S724" s="273">
        <v>93.6</v>
      </c>
      <c r="T724" s="573">
        <v>0.82079999999999997</v>
      </c>
      <c r="U724" s="273">
        <v>10980</v>
      </c>
      <c r="V724" s="273">
        <f t="shared" si="79"/>
        <v>0</v>
      </c>
      <c r="W724" s="271">
        <v>22.25</v>
      </c>
      <c r="X724" s="273">
        <v>15.6</v>
      </c>
      <c r="Y724" s="273">
        <v>93.6</v>
      </c>
      <c r="Z724" s="573">
        <v>0.34770000000000001</v>
      </c>
      <c r="AA724" s="273">
        <v>1665</v>
      </c>
      <c r="AB724" s="273">
        <f t="shared" si="80"/>
        <v>0</v>
      </c>
      <c r="AC724" s="271">
        <v>41.25</v>
      </c>
      <c r="AD724" s="273">
        <v>10.8</v>
      </c>
      <c r="AE724" s="273">
        <v>93.6</v>
      </c>
      <c r="AF724" s="573">
        <v>0.36470000000000002</v>
      </c>
      <c r="AG724" s="273">
        <v>1797</v>
      </c>
      <c r="AH724" s="273">
        <f t="shared" si="81"/>
        <v>38.396183330614974</v>
      </c>
      <c r="AI724" s="271">
        <v>61.31</v>
      </c>
      <c r="AJ724" s="273">
        <v>22.8</v>
      </c>
      <c r="AK724" s="273">
        <v>93.6</v>
      </c>
      <c r="AL724" s="573">
        <v>0.35160000000000002</v>
      </c>
      <c r="AM724" s="273">
        <v>1629</v>
      </c>
      <c r="AN724" s="273">
        <f t="shared" si="82"/>
        <v>0</v>
      </c>
      <c r="AO724" s="271">
        <v>28.22</v>
      </c>
      <c r="AP724" s="273">
        <f t="shared" si="83"/>
        <v>35739</v>
      </c>
    </row>
    <row r="725" spans="1:42">
      <c r="A725" s="579">
        <v>720</v>
      </c>
      <c r="B725" s="272" t="s">
        <v>3272</v>
      </c>
      <c r="C725" s="272" t="s">
        <v>2086</v>
      </c>
      <c r="D725" s="272" t="s">
        <v>394</v>
      </c>
      <c r="E725" s="273">
        <v>117.77777777777777</v>
      </c>
      <c r="F725" s="273">
        <v>140.47999999999999</v>
      </c>
      <c r="G725" s="273">
        <v>140.47999999999999</v>
      </c>
      <c r="H725" s="573">
        <v>0.99909999999999999</v>
      </c>
      <c r="I725" s="273">
        <v>28022</v>
      </c>
      <c r="J725" s="273">
        <f t="shared" si="77"/>
        <v>0</v>
      </c>
      <c r="K725" s="271">
        <v>27.73</v>
      </c>
      <c r="L725" s="273">
        <v>147.04</v>
      </c>
      <c r="M725" s="273">
        <v>147.04</v>
      </c>
      <c r="N725" s="573">
        <v>0.99829999999999997</v>
      </c>
      <c r="O725" s="273">
        <v>27140</v>
      </c>
      <c r="P725" s="273">
        <f t="shared" si="78"/>
        <v>0</v>
      </c>
      <c r="Q725" s="271">
        <v>24.85</v>
      </c>
      <c r="R725" s="273">
        <v>151.12</v>
      </c>
      <c r="S725" s="273">
        <v>151.12</v>
      </c>
      <c r="T725" s="573">
        <v>0.998</v>
      </c>
      <c r="U725" s="273">
        <v>24805</v>
      </c>
      <c r="V725" s="273">
        <f t="shared" si="79"/>
        <v>0</v>
      </c>
      <c r="W725" s="271">
        <v>22.84</v>
      </c>
      <c r="X725" s="273">
        <v>141.28</v>
      </c>
      <c r="Y725" s="273">
        <v>141.28</v>
      </c>
      <c r="Z725" s="573">
        <v>0.99860000000000004</v>
      </c>
      <c r="AA725" s="273">
        <v>20242</v>
      </c>
      <c r="AB725" s="273">
        <f t="shared" si="80"/>
        <v>0</v>
      </c>
      <c r="AC725" s="271">
        <v>19.28</v>
      </c>
      <c r="AD725" s="273">
        <v>141.68</v>
      </c>
      <c r="AE725" s="273">
        <v>141.68</v>
      </c>
      <c r="AF725" s="573">
        <v>0.99870000000000003</v>
      </c>
      <c r="AG725" s="273">
        <v>25092</v>
      </c>
      <c r="AH725" s="273">
        <f t="shared" si="81"/>
        <v>0</v>
      </c>
      <c r="AI725" s="271">
        <v>23.83</v>
      </c>
      <c r="AJ725" s="273">
        <v>141.76</v>
      </c>
      <c r="AK725" s="273">
        <v>141.76</v>
      </c>
      <c r="AL725" s="573">
        <v>0.99909999999999999</v>
      </c>
      <c r="AM725" s="273">
        <v>25051</v>
      </c>
      <c r="AN725" s="273">
        <f t="shared" si="82"/>
        <v>0</v>
      </c>
      <c r="AO725" s="271">
        <v>24.57</v>
      </c>
      <c r="AP725" s="273">
        <f t="shared" si="83"/>
        <v>150352</v>
      </c>
    </row>
    <row r="726" spans="1:42">
      <c r="A726" s="579">
        <v>721</v>
      </c>
      <c r="B726" s="272" t="s">
        <v>3272</v>
      </c>
      <c r="C726" s="272" t="s">
        <v>1956</v>
      </c>
      <c r="D726" s="272" t="s">
        <v>394</v>
      </c>
      <c r="E726" s="273">
        <v>120</v>
      </c>
      <c r="F726" s="273">
        <v>22.56</v>
      </c>
      <c r="G726" s="273">
        <v>96</v>
      </c>
      <c r="H726" s="573">
        <v>0.99929999999999997</v>
      </c>
      <c r="I726" s="273">
        <v>4773</v>
      </c>
      <c r="J726" s="273">
        <f t="shared" si="77"/>
        <v>0</v>
      </c>
      <c r="K726" s="271">
        <v>29.4</v>
      </c>
      <c r="L726" s="273">
        <v>21.6</v>
      </c>
      <c r="M726" s="273">
        <v>96</v>
      </c>
      <c r="N726" s="573">
        <v>0.99419999999999997</v>
      </c>
      <c r="O726" s="273">
        <v>4125</v>
      </c>
      <c r="P726" s="273">
        <f t="shared" si="78"/>
        <v>0</v>
      </c>
      <c r="Q726" s="271">
        <v>25.82</v>
      </c>
      <c r="R726" s="273">
        <v>18.72</v>
      </c>
      <c r="S726" s="273">
        <v>96</v>
      </c>
      <c r="T726" s="573">
        <v>1</v>
      </c>
      <c r="U726" s="273">
        <v>2616</v>
      </c>
      <c r="V726" s="273">
        <f t="shared" si="79"/>
        <v>0</v>
      </c>
      <c r="W726" s="271">
        <v>19.41</v>
      </c>
      <c r="X726" s="273">
        <v>6.96</v>
      </c>
      <c r="Y726" s="273">
        <v>96</v>
      </c>
      <c r="Z726" s="573">
        <v>0.99199999999999999</v>
      </c>
      <c r="AA726" s="273">
        <v>1497</v>
      </c>
      <c r="AB726" s="273">
        <f t="shared" si="80"/>
        <v>0</v>
      </c>
      <c r="AC726" s="271">
        <v>29.14</v>
      </c>
      <c r="AD726" s="273">
        <v>49.44</v>
      </c>
      <c r="AE726" s="273">
        <v>96</v>
      </c>
      <c r="AF726" s="573">
        <v>0.69040000000000001</v>
      </c>
      <c r="AG726" s="273">
        <v>1218</v>
      </c>
      <c r="AH726" s="273">
        <f t="shared" si="81"/>
        <v>0</v>
      </c>
      <c r="AI726" s="271">
        <v>4.8</v>
      </c>
      <c r="AJ726" s="273">
        <v>7.68</v>
      </c>
      <c r="AK726" s="273">
        <v>96</v>
      </c>
      <c r="AL726" s="573">
        <v>0.88759999999999994</v>
      </c>
      <c r="AM726" s="273">
        <v>711</v>
      </c>
      <c r="AN726" s="273">
        <f t="shared" si="82"/>
        <v>0</v>
      </c>
      <c r="AO726" s="271">
        <v>14.49</v>
      </c>
      <c r="AP726" s="273">
        <f t="shared" si="83"/>
        <v>14940</v>
      </c>
    </row>
    <row r="727" spans="1:42">
      <c r="A727" s="579">
        <v>722</v>
      </c>
      <c r="B727" s="272" t="s">
        <v>3272</v>
      </c>
      <c r="C727" s="272" t="s">
        <v>1987</v>
      </c>
      <c r="D727" s="272" t="s">
        <v>391</v>
      </c>
      <c r="E727" s="273">
        <v>120</v>
      </c>
      <c r="F727" s="273">
        <v>69.680000000000007</v>
      </c>
      <c r="G727" s="273">
        <v>96</v>
      </c>
      <c r="H727" s="573">
        <v>0.99719999999999998</v>
      </c>
      <c r="I727" s="273">
        <v>30327</v>
      </c>
      <c r="J727" s="273">
        <f t="shared" si="77"/>
        <v>305.22141560798519</v>
      </c>
      <c r="K727" s="271">
        <v>60.61</v>
      </c>
      <c r="L727" s="273">
        <v>72.16</v>
      </c>
      <c r="M727" s="273">
        <v>96</v>
      </c>
      <c r="N727" s="573">
        <v>0.99570000000000003</v>
      </c>
      <c r="O727" s="273">
        <v>28768</v>
      </c>
      <c r="P727" s="273">
        <f t="shared" si="78"/>
        <v>0</v>
      </c>
      <c r="Q727" s="271">
        <v>53.81</v>
      </c>
      <c r="R727" s="273">
        <v>72.16</v>
      </c>
      <c r="S727" s="273">
        <v>96</v>
      </c>
      <c r="T727" s="573">
        <v>0.99370000000000003</v>
      </c>
      <c r="U727" s="273">
        <v>27696</v>
      </c>
      <c r="V727" s="273">
        <f t="shared" si="79"/>
        <v>0</v>
      </c>
      <c r="W727" s="271">
        <v>53.64</v>
      </c>
      <c r="X727" s="273">
        <v>66.239999999999995</v>
      </c>
      <c r="Y727" s="273">
        <v>96</v>
      </c>
      <c r="Z727" s="573">
        <v>0.99470000000000003</v>
      </c>
      <c r="AA727" s="273">
        <v>24899</v>
      </c>
      <c r="AB727" s="273">
        <f t="shared" si="80"/>
        <v>0</v>
      </c>
      <c r="AC727" s="271">
        <v>50.79</v>
      </c>
      <c r="AD727" s="273">
        <v>70</v>
      </c>
      <c r="AE727" s="273">
        <v>96</v>
      </c>
      <c r="AF727" s="573">
        <v>0.98929999999999996</v>
      </c>
      <c r="AG727" s="273">
        <v>26743</v>
      </c>
      <c r="AH727" s="273">
        <f t="shared" si="81"/>
        <v>0</v>
      </c>
      <c r="AI727" s="271">
        <v>51.9</v>
      </c>
      <c r="AJ727" s="273">
        <v>71.599999999999994</v>
      </c>
      <c r="AK727" s="273">
        <v>96</v>
      </c>
      <c r="AL727" s="573">
        <v>0.99039999999999995</v>
      </c>
      <c r="AM727" s="273">
        <v>21320</v>
      </c>
      <c r="AN727" s="273">
        <f t="shared" si="82"/>
        <v>0</v>
      </c>
      <c r="AO727" s="271">
        <v>41.64</v>
      </c>
      <c r="AP727" s="273">
        <f t="shared" si="83"/>
        <v>159753</v>
      </c>
    </row>
    <row r="728" spans="1:42">
      <c r="A728" s="579">
        <v>723</v>
      </c>
      <c r="B728" s="272" t="s">
        <v>3272</v>
      </c>
      <c r="C728" s="272" t="s">
        <v>4416</v>
      </c>
      <c r="D728" s="272" t="s">
        <v>4403</v>
      </c>
      <c r="E728" s="273">
        <v>120</v>
      </c>
      <c r="F728" s="273">
        <v>0</v>
      </c>
      <c r="G728" s="273">
        <v>0</v>
      </c>
      <c r="H728" s="573">
        <v>0</v>
      </c>
      <c r="I728" s="273">
        <v>0</v>
      </c>
      <c r="J728" s="273">
        <f t="shared" si="77"/>
        <v>0</v>
      </c>
      <c r="K728" s="271">
        <v>0</v>
      </c>
      <c r="L728" s="273">
        <v>0</v>
      </c>
      <c r="M728" s="273">
        <v>0</v>
      </c>
      <c r="N728" s="573">
        <v>0</v>
      </c>
      <c r="O728" s="273">
        <v>0</v>
      </c>
      <c r="P728" s="273">
        <f t="shared" si="78"/>
        <v>0</v>
      </c>
      <c r="Q728" s="271">
        <v>0</v>
      </c>
      <c r="R728" s="273">
        <v>0</v>
      </c>
      <c r="S728" s="273">
        <v>0</v>
      </c>
      <c r="T728" s="573">
        <v>0</v>
      </c>
      <c r="U728" s="273">
        <v>0</v>
      </c>
      <c r="V728" s="273">
        <f t="shared" si="79"/>
        <v>0</v>
      </c>
      <c r="W728" s="271">
        <v>0</v>
      </c>
      <c r="X728" s="273">
        <v>0</v>
      </c>
      <c r="Y728" s="273">
        <v>0</v>
      </c>
      <c r="Z728" s="573">
        <v>0</v>
      </c>
      <c r="AA728" s="273">
        <v>0</v>
      </c>
      <c r="AB728" s="273">
        <f t="shared" si="80"/>
        <v>0</v>
      </c>
      <c r="AC728" s="271">
        <v>0</v>
      </c>
      <c r="AD728" s="273">
        <v>0</v>
      </c>
      <c r="AE728" s="273">
        <v>0</v>
      </c>
      <c r="AF728" s="573">
        <v>0</v>
      </c>
      <c r="AG728" s="273">
        <v>0</v>
      </c>
      <c r="AH728" s="273">
        <f t="shared" si="81"/>
        <v>0</v>
      </c>
      <c r="AI728" s="271">
        <v>0</v>
      </c>
      <c r="AJ728" s="273">
        <v>3.96</v>
      </c>
      <c r="AK728" s="273">
        <v>3.96</v>
      </c>
      <c r="AL728" s="573">
        <v>0.29759999999999998</v>
      </c>
      <c r="AM728" s="273">
        <v>356</v>
      </c>
      <c r="AN728" s="273">
        <f t="shared" si="82"/>
        <v>0</v>
      </c>
      <c r="AO728" s="271">
        <v>0.41947250280583614</v>
      </c>
      <c r="AP728" s="273">
        <f t="shared" si="83"/>
        <v>356</v>
      </c>
    </row>
    <row r="729" spans="1:42">
      <c r="A729" s="579">
        <v>724</v>
      </c>
      <c r="B729" s="272" t="s">
        <v>3272</v>
      </c>
      <c r="C729" s="272" t="s">
        <v>1952</v>
      </c>
      <c r="D729" s="272" t="s">
        <v>394</v>
      </c>
      <c r="E729" s="273">
        <v>122</v>
      </c>
      <c r="F729" s="273">
        <v>35.44</v>
      </c>
      <c r="G729" s="273">
        <v>97.6</v>
      </c>
      <c r="H729" s="573">
        <v>0.51680000000000004</v>
      </c>
      <c r="I729" s="273">
        <v>2556</v>
      </c>
      <c r="J729" s="273">
        <f t="shared" si="77"/>
        <v>0</v>
      </c>
      <c r="K729" s="271">
        <v>19.38</v>
      </c>
      <c r="L729" s="273">
        <v>35.76</v>
      </c>
      <c r="M729" s="273">
        <v>97.6</v>
      </c>
      <c r="N729" s="573">
        <v>0.56989999999999996</v>
      </c>
      <c r="O729" s="273">
        <v>2334</v>
      </c>
      <c r="P729" s="273">
        <f t="shared" si="78"/>
        <v>0</v>
      </c>
      <c r="Q729" s="271">
        <v>15.39</v>
      </c>
      <c r="R729" s="273">
        <v>37.36</v>
      </c>
      <c r="S729" s="273">
        <v>97.6</v>
      </c>
      <c r="T729" s="573">
        <v>0.50970000000000004</v>
      </c>
      <c r="U729" s="273">
        <v>2784</v>
      </c>
      <c r="V729" s="273">
        <f t="shared" si="79"/>
        <v>0</v>
      </c>
      <c r="W729" s="271">
        <v>20.309999999999999</v>
      </c>
      <c r="X729" s="273">
        <v>39.119999999999997</v>
      </c>
      <c r="Y729" s="273">
        <v>97.6</v>
      </c>
      <c r="Z729" s="573">
        <v>0.67579999999999996</v>
      </c>
      <c r="AA729" s="273">
        <v>2087</v>
      </c>
      <c r="AB729" s="273">
        <f t="shared" si="80"/>
        <v>0</v>
      </c>
      <c r="AC729" s="271">
        <v>10.61</v>
      </c>
      <c r="AD729" s="273">
        <v>37.6</v>
      </c>
      <c r="AE729" s="273">
        <v>97.6</v>
      </c>
      <c r="AF729" s="573">
        <v>0.74219999999999997</v>
      </c>
      <c r="AG729" s="273">
        <v>1961</v>
      </c>
      <c r="AH729" s="273">
        <f t="shared" si="81"/>
        <v>0</v>
      </c>
      <c r="AI729" s="271">
        <v>9.44</v>
      </c>
      <c r="AJ729" s="273">
        <v>40.64</v>
      </c>
      <c r="AK729" s="273">
        <v>97.6</v>
      </c>
      <c r="AL729" s="573">
        <v>0.5988</v>
      </c>
      <c r="AM729" s="273">
        <v>2659</v>
      </c>
      <c r="AN729" s="273">
        <f t="shared" si="82"/>
        <v>0</v>
      </c>
      <c r="AO729" s="271">
        <v>15.17</v>
      </c>
      <c r="AP729" s="273">
        <f t="shared" si="83"/>
        <v>14381</v>
      </c>
    </row>
    <row r="730" spans="1:42">
      <c r="A730" s="579">
        <v>725</v>
      </c>
      <c r="B730" s="272" t="s">
        <v>3272</v>
      </c>
      <c r="C730" s="272" t="s">
        <v>2090</v>
      </c>
      <c r="D730" s="272" t="s">
        <v>394</v>
      </c>
      <c r="E730" s="273">
        <v>122</v>
      </c>
      <c r="F730" s="273">
        <v>97.76</v>
      </c>
      <c r="G730" s="273">
        <v>97.76</v>
      </c>
      <c r="H730" s="573">
        <v>0.65690000000000004</v>
      </c>
      <c r="I730" s="273">
        <v>5011</v>
      </c>
      <c r="J730" s="273">
        <f t="shared" si="77"/>
        <v>0</v>
      </c>
      <c r="K730" s="271">
        <v>10.84</v>
      </c>
      <c r="L730" s="273">
        <v>112.64</v>
      </c>
      <c r="M730" s="273">
        <v>112.64</v>
      </c>
      <c r="N730" s="573">
        <v>0.63490000000000002</v>
      </c>
      <c r="O730" s="273">
        <v>3376</v>
      </c>
      <c r="P730" s="273">
        <f t="shared" si="78"/>
        <v>0</v>
      </c>
      <c r="Q730" s="271">
        <v>6.34</v>
      </c>
      <c r="R730" s="273">
        <v>125.84</v>
      </c>
      <c r="S730" s="273">
        <v>125.84</v>
      </c>
      <c r="T730" s="573">
        <v>0.62280000000000002</v>
      </c>
      <c r="U730" s="273">
        <v>3199</v>
      </c>
      <c r="V730" s="273">
        <f t="shared" si="79"/>
        <v>0</v>
      </c>
      <c r="W730" s="271">
        <v>5.67</v>
      </c>
      <c r="X730" s="273">
        <v>52.56</v>
      </c>
      <c r="Y730" s="273">
        <v>97.6</v>
      </c>
      <c r="Z730" s="573">
        <v>0.48509999999999998</v>
      </c>
      <c r="AA730" s="273">
        <v>1304</v>
      </c>
      <c r="AB730" s="273">
        <f t="shared" si="80"/>
        <v>0</v>
      </c>
      <c r="AC730" s="271">
        <v>6.87</v>
      </c>
      <c r="AD730" s="273">
        <v>91.68</v>
      </c>
      <c r="AE730" s="273">
        <v>97.6</v>
      </c>
      <c r="AF730" s="573">
        <v>0.59660000000000002</v>
      </c>
      <c r="AG730" s="273">
        <v>2352</v>
      </c>
      <c r="AH730" s="273">
        <f t="shared" si="81"/>
        <v>0</v>
      </c>
      <c r="AI730" s="271">
        <v>5.78</v>
      </c>
      <c r="AJ730" s="273">
        <v>90.8</v>
      </c>
      <c r="AK730" s="273">
        <v>97.6</v>
      </c>
      <c r="AL730" s="573">
        <v>0.62180000000000002</v>
      </c>
      <c r="AM730" s="273">
        <v>2718</v>
      </c>
      <c r="AN730" s="273">
        <f t="shared" si="82"/>
        <v>0</v>
      </c>
      <c r="AO730" s="271">
        <v>6.69</v>
      </c>
      <c r="AP730" s="273">
        <f t="shared" si="83"/>
        <v>17960</v>
      </c>
    </row>
    <row r="731" spans="1:42">
      <c r="A731" s="579">
        <v>726</v>
      </c>
      <c r="B731" s="272" t="s">
        <v>3272</v>
      </c>
      <c r="C731" s="272" t="s">
        <v>3406</v>
      </c>
      <c r="D731" s="272" t="s">
        <v>394</v>
      </c>
      <c r="E731" s="273">
        <v>122</v>
      </c>
      <c r="F731" s="273">
        <v>153.12</v>
      </c>
      <c r="G731" s="273">
        <v>153.12</v>
      </c>
      <c r="H731" s="573">
        <v>0.97899999999999998</v>
      </c>
      <c r="I731" s="273">
        <v>43332</v>
      </c>
      <c r="J731" s="273">
        <f t="shared" si="77"/>
        <v>0</v>
      </c>
      <c r="K731" s="271">
        <v>40.14</v>
      </c>
      <c r="L731" s="273">
        <v>142.47999999999999</v>
      </c>
      <c r="M731" s="273">
        <v>142.47999999999999</v>
      </c>
      <c r="N731" s="573">
        <v>0.97909999999999997</v>
      </c>
      <c r="O731" s="273">
        <v>40391</v>
      </c>
      <c r="P731" s="273">
        <f t="shared" si="78"/>
        <v>0</v>
      </c>
      <c r="Q731" s="271">
        <v>38.909999999999997</v>
      </c>
      <c r="R731" s="273">
        <v>163.12</v>
      </c>
      <c r="S731" s="273">
        <v>163.12</v>
      </c>
      <c r="T731" s="573">
        <v>0.91859999999999997</v>
      </c>
      <c r="U731" s="273">
        <v>38195</v>
      </c>
      <c r="V731" s="273">
        <f t="shared" si="79"/>
        <v>0</v>
      </c>
      <c r="W731" s="271">
        <v>35.4</v>
      </c>
      <c r="X731" s="273">
        <v>162.19999999999999</v>
      </c>
      <c r="Y731" s="273">
        <v>97.6</v>
      </c>
      <c r="Z731" s="573">
        <v>0.88329999999999997</v>
      </c>
      <c r="AA731" s="273">
        <v>5715</v>
      </c>
      <c r="AB731" s="273">
        <f t="shared" si="80"/>
        <v>0</v>
      </c>
      <c r="AC731" s="271">
        <v>7.13</v>
      </c>
      <c r="AD731" s="273">
        <v>0</v>
      </c>
      <c r="AE731" s="273">
        <v>97.6</v>
      </c>
      <c r="AF731" s="573">
        <v>0</v>
      </c>
      <c r="AG731" s="273">
        <v>0</v>
      </c>
      <c r="AH731" s="273">
        <f t="shared" si="81"/>
        <v>0</v>
      </c>
      <c r="AI731" s="271">
        <v>0</v>
      </c>
      <c r="AJ731" s="273">
        <v>182</v>
      </c>
      <c r="AK731" s="273">
        <v>182</v>
      </c>
      <c r="AL731" s="573">
        <v>0.77310000000000001</v>
      </c>
      <c r="AM731" s="273">
        <v>7503</v>
      </c>
      <c r="AN731" s="273">
        <f t="shared" si="82"/>
        <v>0</v>
      </c>
      <c r="AO731" s="271">
        <v>0.42</v>
      </c>
      <c r="AP731" s="273">
        <f t="shared" si="83"/>
        <v>135136</v>
      </c>
    </row>
    <row r="732" spans="1:42">
      <c r="A732" s="579">
        <v>727</v>
      </c>
      <c r="B732" s="272" t="s">
        <v>3272</v>
      </c>
      <c r="C732" s="272" t="s">
        <v>2088</v>
      </c>
      <c r="D732" s="272" t="s">
        <v>394</v>
      </c>
      <c r="E732" s="273">
        <v>123</v>
      </c>
      <c r="F732" s="273">
        <v>109.6</v>
      </c>
      <c r="G732" s="273">
        <v>109.6</v>
      </c>
      <c r="H732" s="573">
        <v>0.84279999999999999</v>
      </c>
      <c r="I732" s="273">
        <v>34158</v>
      </c>
      <c r="J732" s="273">
        <f t="shared" si="77"/>
        <v>0</v>
      </c>
      <c r="K732" s="271">
        <v>51.36</v>
      </c>
      <c r="L732" s="273">
        <v>115.28</v>
      </c>
      <c r="M732" s="273">
        <v>115.28</v>
      </c>
      <c r="N732" s="573">
        <v>0.84699999999999998</v>
      </c>
      <c r="O732" s="273">
        <v>35785</v>
      </c>
      <c r="P732" s="273">
        <f t="shared" si="78"/>
        <v>0</v>
      </c>
      <c r="Q732" s="271">
        <v>49.26</v>
      </c>
      <c r="R732" s="273">
        <v>105.28</v>
      </c>
      <c r="S732" s="273">
        <v>105.28</v>
      </c>
      <c r="T732" s="573">
        <v>0.81759999999999999</v>
      </c>
      <c r="U732" s="273">
        <v>24407</v>
      </c>
      <c r="V732" s="273">
        <f t="shared" si="79"/>
        <v>0</v>
      </c>
      <c r="W732" s="271">
        <v>39.380000000000003</v>
      </c>
      <c r="X732" s="273">
        <v>44.08</v>
      </c>
      <c r="Y732" s="273">
        <v>98.4</v>
      </c>
      <c r="Z732" s="573">
        <v>0.85840000000000005</v>
      </c>
      <c r="AA732" s="273">
        <v>14187</v>
      </c>
      <c r="AB732" s="273">
        <f t="shared" si="80"/>
        <v>0</v>
      </c>
      <c r="AC732" s="271">
        <v>50.39</v>
      </c>
      <c r="AD732" s="273">
        <v>48.16</v>
      </c>
      <c r="AE732" s="273">
        <v>98.4</v>
      </c>
      <c r="AF732" s="573">
        <v>0.86309999999999998</v>
      </c>
      <c r="AG732" s="273">
        <v>14698</v>
      </c>
      <c r="AH732" s="273">
        <f t="shared" si="81"/>
        <v>0</v>
      </c>
      <c r="AI732" s="271">
        <v>47.53</v>
      </c>
      <c r="AJ732" s="273">
        <v>83.36</v>
      </c>
      <c r="AK732" s="273">
        <v>98.4</v>
      </c>
      <c r="AL732" s="573">
        <v>0.86329999999999996</v>
      </c>
      <c r="AM732" s="273">
        <v>18797</v>
      </c>
      <c r="AN732" s="273">
        <f t="shared" si="82"/>
        <v>0</v>
      </c>
      <c r="AO732" s="271">
        <v>36.28</v>
      </c>
      <c r="AP732" s="273">
        <f t="shared" si="83"/>
        <v>142032</v>
      </c>
    </row>
    <row r="733" spans="1:42">
      <c r="A733" s="579">
        <v>728</v>
      </c>
      <c r="B733" s="272" t="s">
        <v>3272</v>
      </c>
      <c r="C733" s="272" t="s">
        <v>1762</v>
      </c>
      <c r="D733" s="272" t="s">
        <v>394</v>
      </c>
      <c r="E733" s="273">
        <v>125</v>
      </c>
      <c r="F733" s="273">
        <v>93.28</v>
      </c>
      <c r="G733" s="273">
        <v>100</v>
      </c>
      <c r="H733" s="573">
        <v>0.99890000000000001</v>
      </c>
      <c r="I733" s="273">
        <v>16600</v>
      </c>
      <c r="J733" s="273">
        <f t="shared" si="77"/>
        <v>0</v>
      </c>
      <c r="K733" s="271">
        <v>24.74</v>
      </c>
      <c r="L733" s="273">
        <v>87.84</v>
      </c>
      <c r="M733" s="273">
        <v>100</v>
      </c>
      <c r="N733" s="573">
        <v>0.99860000000000004</v>
      </c>
      <c r="O733" s="273">
        <v>16288</v>
      </c>
      <c r="P733" s="273">
        <f t="shared" si="78"/>
        <v>0</v>
      </c>
      <c r="Q733" s="271">
        <v>24.96</v>
      </c>
      <c r="R733" s="273">
        <v>88</v>
      </c>
      <c r="S733" s="273">
        <v>100</v>
      </c>
      <c r="T733" s="573">
        <v>0.99919999999999998</v>
      </c>
      <c r="U733" s="273">
        <v>15844</v>
      </c>
      <c r="V733" s="273">
        <f t="shared" si="79"/>
        <v>0</v>
      </c>
      <c r="W733" s="271">
        <v>25.03</v>
      </c>
      <c r="X733" s="273">
        <v>113.28</v>
      </c>
      <c r="Y733" s="273">
        <v>113.28</v>
      </c>
      <c r="Z733" s="573">
        <v>0.99709999999999999</v>
      </c>
      <c r="AA733" s="273">
        <v>20720</v>
      </c>
      <c r="AB733" s="273">
        <f t="shared" si="80"/>
        <v>0</v>
      </c>
      <c r="AC733" s="271">
        <v>24.66</v>
      </c>
      <c r="AD733" s="273">
        <v>102.08</v>
      </c>
      <c r="AE733" s="273">
        <v>102.08</v>
      </c>
      <c r="AF733" s="573">
        <v>0.99719999999999998</v>
      </c>
      <c r="AG733" s="273">
        <v>18416</v>
      </c>
      <c r="AH733" s="273">
        <f t="shared" si="81"/>
        <v>0</v>
      </c>
      <c r="AI733" s="271">
        <v>24.31</v>
      </c>
      <c r="AJ733" s="273">
        <v>76.959999999999994</v>
      </c>
      <c r="AK733" s="273">
        <v>100</v>
      </c>
      <c r="AL733" s="573">
        <v>0.99850000000000005</v>
      </c>
      <c r="AM733" s="273">
        <v>17068</v>
      </c>
      <c r="AN733" s="273">
        <f t="shared" si="82"/>
        <v>0</v>
      </c>
      <c r="AO733" s="271">
        <v>30.85</v>
      </c>
      <c r="AP733" s="273">
        <f t="shared" si="83"/>
        <v>104936</v>
      </c>
    </row>
    <row r="734" spans="1:42">
      <c r="A734" s="579">
        <v>729</v>
      </c>
      <c r="B734" s="272" t="s">
        <v>3272</v>
      </c>
      <c r="C734" s="272" t="s">
        <v>3402</v>
      </c>
      <c r="D734" s="272" t="s">
        <v>391</v>
      </c>
      <c r="E734" s="273">
        <v>125</v>
      </c>
      <c r="F734" s="273">
        <v>33.4</v>
      </c>
      <c r="G734" s="273">
        <v>100</v>
      </c>
      <c r="H734" s="573">
        <v>0.99329999999999996</v>
      </c>
      <c r="I734" s="273">
        <v>6983</v>
      </c>
      <c r="J734" s="273">
        <f t="shared" si="77"/>
        <v>0</v>
      </c>
      <c r="K734" s="271">
        <v>29.23</v>
      </c>
      <c r="L734" s="273">
        <v>31.4</v>
      </c>
      <c r="M734" s="273">
        <v>100</v>
      </c>
      <c r="N734" s="573">
        <v>0.99329999999999996</v>
      </c>
      <c r="O734" s="273">
        <v>7733</v>
      </c>
      <c r="P734" s="273">
        <f t="shared" si="78"/>
        <v>0</v>
      </c>
      <c r="Q734" s="271">
        <v>33.32</v>
      </c>
      <c r="R734" s="273">
        <v>31.4</v>
      </c>
      <c r="S734" s="273">
        <v>100</v>
      </c>
      <c r="T734" s="573">
        <v>0.98980000000000001</v>
      </c>
      <c r="U734" s="273">
        <v>6442</v>
      </c>
      <c r="V734" s="273">
        <f t="shared" si="79"/>
        <v>0</v>
      </c>
      <c r="W734" s="271">
        <v>28.79</v>
      </c>
      <c r="X734" s="273">
        <v>26.2</v>
      </c>
      <c r="Y734" s="273">
        <v>100</v>
      </c>
      <c r="Z734" s="573">
        <v>0.98699999999999999</v>
      </c>
      <c r="AA734" s="273">
        <v>6470</v>
      </c>
      <c r="AB734" s="273">
        <f t="shared" si="80"/>
        <v>0</v>
      </c>
      <c r="AC734" s="271">
        <v>33.630000000000003</v>
      </c>
      <c r="AD734" s="273">
        <v>30.4</v>
      </c>
      <c r="AE734" s="273">
        <v>100</v>
      </c>
      <c r="AF734" s="573">
        <v>0.98370000000000002</v>
      </c>
      <c r="AG734" s="273">
        <v>6353</v>
      </c>
      <c r="AH734" s="273">
        <f t="shared" si="81"/>
        <v>0</v>
      </c>
      <c r="AI734" s="271">
        <v>28.55</v>
      </c>
      <c r="AJ734" s="273">
        <v>23.6</v>
      </c>
      <c r="AK734" s="273">
        <v>100</v>
      </c>
      <c r="AL734" s="573">
        <v>0.98480000000000001</v>
      </c>
      <c r="AM734" s="273">
        <v>5845</v>
      </c>
      <c r="AN734" s="273">
        <f t="shared" si="82"/>
        <v>0</v>
      </c>
      <c r="AO734" s="271">
        <v>34.93</v>
      </c>
      <c r="AP734" s="273">
        <f t="shared" si="83"/>
        <v>39826</v>
      </c>
    </row>
    <row r="735" spans="1:42">
      <c r="A735" s="579">
        <v>730</v>
      </c>
      <c r="B735" s="272" t="s">
        <v>3272</v>
      </c>
      <c r="C735" s="272" t="s">
        <v>2074</v>
      </c>
      <c r="D735" s="272" t="s">
        <v>394</v>
      </c>
      <c r="E735" s="273">
        <v>125.55555555555556</v>
      </c>
      <c r="F735" s="273">
        <v>2.96</v>
      </c>
      <c r="G735" s="273">
        <v>100.444</v>
      </c>
      <c r="H735" s="573">
        <v>0.34310000000000002</v>
      </c>
      <c r="I735" s="273">
        <v>268</v>
      </c>
      <c r="J735" s="273">
        <f t="shared" si="77"/>
        <v>0</v>
      </c>
      <c r="K735" s="271">
        <v>36.65</v>
      </c>
      <c r="L735" s="273">
        <v>2.64</v>
      </c>
      <c r="M735" s="273">
        <v>100.444</v>
      </c>
      <c r="N735" s="573">
        <v>0.36709999999999998</v>
      </c>
      <c r="O735" s="273">
        <v>282</v>
      </c>
      <c r="P735" s="273">
        <f t="shared" si="78"/>
        <v>0</v>
      </c>
      <c r="Q735" s="271">
        <v>39.1</v>
      </c>
      <c r="R735" s="273">
        <v>3.28</v>
      </c>
      <c r="S735" s="273">
        <v>100.444</v>
      </c>
      <c r="T735" s="573">
        <v>0.26900000000000002</v>
      </c>
      <c r="U735" s="273">
        <v>293</v>
      </c>
      <c r="V735" s="273">
        <f t="shared" si="79"/>
        <v>0</v>
      </c>
      <c r="W735" s="271">
        <v>46.11</v>
      </c>
      <c r="X735" s="273">
        <v>10.16</v>
      </c>
      <c r="Y735" s="273">
        <v>100.444</v>
      </c>
      <c r="Z735" s="573">
        <v>0.34160000000000001</v>
      </c>
      <c r="AA735" s="273">
        <v>397</v>
      </c>
      <c r="AB735" s="273">
        <f t="shared" si="80"/>
        <v>0</v>
      </c>
      <c r="AC735" s="271">
        <v>15.37</v>
      </c>
      <c r="AD735" s="273">
        <v>2</v>
      </c>
      <c r="AE735" s="273">
        <v>100.444</v>
      </c>
      <c r="AF735" s="573">
        <v>0.34920000000000001</v>
      </c>
      <c r="AG735" s="273">
        <v>205</v>
      </c>
      <c r="AH735" s="273">
        <f t="shared" si="81"/>
        <v>0</v>
      </c>
      <c r="AI735" s="271">
        <v>39.450000000000003</v>
      </c>
      <c r="AJ735" s="273">
        <v>5.6</v>
      </c>
      <c r="AK735" s="273">
        <v>100.444</v>
      </c>
      <c r="AL735" s="573">
        <v>0.34139999999999998</v>
      </c>
      <c r="AM735" s="273">
        <v>237</v>
      </c>
      <c r="AN735" s="273">
        <f t="shared" si="82"/>
        <v>0</v>
      </c>
      <c r="AO735" s="271">
        <v>17.21</v>
      </c>
      <c r="AP735" s="273">
        <f t="shared" si="83"/>
        <v>1682</v>
      </c>
    </row>
    <row r="736" spans="1:42">
      <c r="A736" s="579">
        <v>731</v>
      </c>
      <c r="B736" s="272" t="s">
        <v>3272</v>
      </c>
      <c r="C736" s="272" t="s">
        <v>2046</v>
      </c>
      <c r="D736" s="272" t="s">
        <v>394</v>
      </c>
      <c r="E736" s="273">
        <v>126</v>
      </c>
      <c r="F736" s="273">
        <v>73.760000000000005</v>
      </c>
      <c r="G736" s="273">
        <v>100.8</v>
      </c>
      <c r="H736" s="573">
        <v>0.94279999999999997</v>
      </c>
      <c r="I736" s="273">
        <v>10071</v>
      </c>
      <c r="J736" s="273">
        <f t="shared" si="77"/>
        <v>0</v>
      </c>
      <c r="K736" s="271">
        <v>20.11</v>
      </c>
      <c r="L736" s="273">
        <v>69.2</v>
      </c>
      <c r="M736" s="273">
        <v>100.8</v>
      </c>
      <c r="N736" s="573">
        <v>0.94610000000000005</v>
      </c>
      <c r="O736" s="273">
        <v>10054</v>
      </c>
      <c r="P736" s="273">
        <f t="shared" si="78"/>
        <v>0</v>
      </c>
      <c r="Q736" s="271">
        <v>20.64</v>
      </c>
      <c r="R736" s="273">
        <v>74</v>
      </c>
      <c r="S736" s="273">
        <v>100.8</v>
      </c>
      <c r="T736" s="573">
        <v>0.93669999999999998</v>
      </c>
      <c r="U736" s="273">
        <v>10445</v>
      </c>
      <c r="V736" s="273">
        <f t="shared" si="79"/>
        <v>0</v>
      </c>
      <c r="W736" s="271">
        <v>20.93</v>
      </c>
      <c r="X736" s="273">
        <v>94.16</v>
      </c>
      <c r="Y736" s="273">
        <v>100.8</v>
      </c>
      <c r="Z736" s="573">
        <v>0.91749999999999998</v>
      </c>
      <c r="AA736" s="273">
        <v>9131</v>
      </c>
      <c r="AB736" s="273">
        <f t="shared" si="80"/>
        <v>0</v>
      </c>
      <c r="AC736" s="271">
        <v>14.21</v>
      </c>
      <c r="AD736" s="273">
        <v>69.36</v>
      </c>
      <c r="AE736" s="273">
        <v>100.8</v>
      </c>
      <c r="AF736" s="573">
        <v>0.91990000000000005</v>
      </c>
      <c r="AG736" s="273">
        <v>8972</v>
      </c>
      <c r="AH736" s="273">
        <f t="shared" si="81"/>
        <v>0</v>
      </c>
      <c r="AI736" s="271">
        <v>18.899999999999999</v>
      </c>
      <c r="AJ736" s="273">
        <v>65.28</v>
      </c>
      <c r="AK736" s="273">
        <v>100.8</v>
      </c>
      <c r="AL736" s="573">
        <v>0.92759999999999998</v>
      </c>
      <c r="AM736" s="273">
        <v>9155</v>
      </c>
      <c r="AN736" s="273">
        <f t="shared" si="82"/>
        <v>0</v>
      </c>
      <c r="AO736" s="271">
        <v>21</v>
      </c>
      <c r="AP736" s="273">
        <f t="shared" si="83"/>
        <v>57828</v>
      </c>
    </row>
    <row r="737" spans="1:42">
      <c r="A737" s="579">
        <v>732</v>
      </c>
      <c r="B737" s="272" t="s">
        <v>3272</v>
      </c>
      <c r="C737" s="272" t="s">
        <v>1885</v>
      </c>
      <c r="D737" s="272" t="s">
        <v>394</v>
      </c>
      <c r="E737" s="273">
        <v>130</v>
      </c>
      <c r="F737" s="273">
        <v>140.32</v>
      </c>
      <c r="G737" s="273">
        <v>140.32</v>
      </c>
      <c r="H737" s="573">
        <v>0.89759999999999995</v>
      </c>
      <c r="I737" s="273">
        <v>11016</v>
      </c>
      <c r="J737" s="273">
        <f t="shared" si="77"/>
        <v>0</v>
      </c>
      <c r="K737" s="271">
        <v>12.15</v>
      </c>
      <c r="L737" s="273">
        <v>108.16</v>
      </c>
      <c r="M737" s="273">
        <v>108.16</v>
      </c>
      <c r="N737" s="573">
        <v>0.87029999999999996</v>
      </c>
      <c r="O737" s="273">
        <v>8576</v>
      </c>
      <c r="P737" s="273">
        <f t="shared" si="78"/>
        <v>0</v>
      </c>
      <c r="Q737" s="271">
        <v>12.25</v>
      </c>
      <c r="R737" s="273">
        <v>62.72</v>
      </c>
      <c r="S737" s="273">
        <v>104</v>
      </c>
      <c r="T737" s="573">
        <v>0.87729999999999997</v>
      </c>
      <c r="U737" s="273">
        <v>6894</v>
      </c>
      <c r="V737" s="273">
        <f t="shared" si="79"/>
        <v>0</v>
      </c>
      <c r="W737" s="271">
        <v>17.399999999999999</v>
      </c>
      <c r="X737" s="273">
        <v>69.12</v>
      </c>
      <c r="Y737" s="273">
        <v>104</v>
      </c>
      <c r="Z737" s="573">
        <v>0.88400000000000001</v>
      </c>
      <c r="AA737" s="273">
        <v>6112</v>
      </c>
      <c r="AB737" s="273">
        <f t="shared" si="80"/>
        <v>0</v>
      </c>
      <c r="AC737" s="271">
        <v>13.44</v>
      </c>
      <c r="AD737" s="273">
        <v>54.4</v>
      </c>
      <c r="AE737" s="273">
        <v>104</v>
      </c>
      <c r="AF737" s="573">
        <v>0.89739999999999998</v>
      </c>
      <c r="AG737" s="273">
        <v>5060</v>
      </c>
      <c r="AH737" s="273">
        <f t="shared" si="81"/>
        <v>0</v>
      </c>
      <c r="AI737" s="271">
        <v>13.93</v>
      </c>
      <c r="AJ737" s="273">
        <v>62.72</v>
      </c>
      <c r="AK737" s="273">
        <v>104</v>
      </c>
      <c r="AL737" s="573">
        <v>0.88980000000000004</v>
      </c>
      <c r="AM737" s="273">
        <v>6266</v>
      </c>
      <c r="AN737" s="273">
        <f t="shared" si="82"/>
        <v>0</v>
      </c>
      <c r="AO737" s="271">
        <v>15.59</v>
      </c>
      <c r="AP737" s="273">
        <f t="shared" si="83"/>
        <v>43924</v>
      </c>
    </row>
    <row r="738" spans="1:42">
      <c r="A738" s="579">
        <v>733</v>
      </c>
      <c r="B738" s="272" t="s">
        <v>3272</v>
      </c>
      <c r="C738" s="272" t="s">
        <v>1923</v>
      </c>
      <c r="D738" s="272" t="s">
        <v>391</v>
      </c>
      <c r="E738" s="273">
        <v>130</v>
      </c>
      <c r="F738" s="273">
        <v>84.96</v>
      </c>
      <c r="G738" s="273">
        <v>104</v>
      </c>
      <c r="H738" s="573">
        <v>0.99850000000000005</v>
      </c>
      <c r="I738" s="273">
        <v>29340</v>
      </c>
      <c r="J738" s="273">
        <f t="shared" si="77"/>
        <v>0</v>
      </c>
      <c r="K738" s="271">
        <v>48.03</v>
      </c>
      <c r="L738" s="273">
        <v>54.96</v>
      </c>
      <c r="M738" s="273">
        <v>104</v>
      </c>
      <c r="N738" s="573">
        <v>0.99919999999999998</v>
      </c>
      <c r="O738" s="273">
        <v>15312</v>
      </c>
      <c r="P738" s="273">
        <f t="shared" si="78"/>
        <v>0</v>
      </c>
      <c r="Q738" s="271">
        <v>37.479999999999997</v>
      </c>
      <c r="R738" s="273">
        <v>76.319999999999993</v>
      </c>
      <c r="S738" s="273">
        <v>104</v>
      </c>
      <c r="T738" s="573">
        <v>0.99890000000000001</v>
      </c>
      <c r="U738" s="273">
        <v>20208</v>
      </c>
      <c r="V738" s="273">
        <f t="shared" si="79"/>
        <v>0</v>
      </c>
      <c r="W738" s="271">
        <v>36.81</v>
      </c>
      <c r="X738" s="273">
        <v>94.8</v>
      </c>
      <c r="Y738" s="273">
        <v>104</v>
      </c>
      <c r="Z738" s="573">
        <v>0.99839999999999995</v>
      </c>
      <c r="AA738" s="273">
        <v>31956</v>
      </c>
      <c r="AB738" s="273">
        <f t="shared" si="80"/>
        <v>0</v>
      </c>
      <c r="AC738" s="271">
        <v>45.38</v>
      </c>
      <c r="AD738" s="273">
        <v>92.16</v>
      </c>
      <c r="AE738" s="273">
        <v>104</v>
      </c>
      <c r="AF738" s="573">
        <v>0.99870000000000003</v>
      </c>
      <c r="AG738" s="273">
        <v>41721</v>
      </c>
      <c r="AH738" s="273">
        <f t="shared" si="81"/>
        <v>636.80502215657293</v>
      </c>
      <c r="AI738" s="271">
        <v>60.93</v>
      </c>
      <c r="AJ738" s="273">
        <v>95.52</v>
      </c>
      <c r="AK738" s="273">
        <v>104</v>
      </c>
      <c r="AL738" s="573">
        <v>0.99850000000000005</v>
      </c>
      <c r="AM738" s="273">
        <v>37986</v>
      </c>
      <c r="AN738" s="273">
        <f t="shared" si="82"/>
        <v>0</v>
      </c>
      <c r="AO738" s="271">
        <v>55.31</v>
      </c>
      <c r="AP738" s="273">
        <f t="shared" si="83"/>
        <v>176523</v>
      </c>
    </row>
    <row r="739" spans="1:42">
      <c r="A739" s="579">
        <v>734</v>
      </c>
      <c r="B739" s="272" t="s">
        <v>3272</v>
      </c>
      <c r="C739" s="272" t="s">
        <v>1871</v>
      </c>
      <c r="D739" s="272" t="s">
        <v>394</v>
      </c>
      <c r="E739" s="273">
        <v>131</v>
      </c>
      <c r="F739" s="273">
        <v>59.84</v>
      </c>
      <c r="G739" s="273">
        <v>104.8</v>
      </c>
      <c r="H739" s="573">
        <v>0.89800000000000002</v>
      </c>
      <c r="I739" s="273">
        <v>6562</v>
      </c>
      <c r="J739" s="273">
        <f t="shared" si="77"/>
        <v>0</v>
      </c>
      <c r="K739" s="271">
        <v>16.96</v>
      </c>
      <c r="L739" s="273">
        <v>55.8</v>
      </c>
      <c r="M739" s="273">
        <v>104.8</v>
      </c>
      <c r="N739" s="573">
        <v>0.91720000000000002</v>
      </c>
      <c r="O739" s="273">
        <v>6830</v>
      </c>
      <c r="P739" s="273">
        <f t="shared" si="78"/>
        <v>0</v>
      </c>
      <c r="Q739" s="271">
        <v>17.940000000000001</v>
      </c>
      <c r="R739" s="273">
        <v>49.52</v>
      </c>
      <c r="S739" s="273">
        <v>104.8</v>
      </c>
      <c r="T739" s="573">
        <v>0.85440000000000005</v>
      </c>
      <c r="U739" s="273">
        <v>4533</v>
      </c>
      <c r="V739" s="273">
        <f t="shared" si="79"/>
        <v>0</v>
      </c>
      <c r="W739" s="271">
        <v>14.88</v>
      </c>
      <c r="X739" s="273">
        <v>45.16</v>
      </c>
      <c r="Y739" s="273">
        <v>104.8</v>
      </c>
      <c r="Z739" s="573">
        <v>0.71779999999999999</v>
      </c>
      <c r="AA739" s="273">
        <v>1984</v>
      </c>
      <c r="AB739" s="273">
        <f t="shared" si="80"/>
        <v>0</v>
      </c>
      <c r="AC739" s="271">
        <v>8.23</v>
      </c>
      <c r="AD739" s="273">
        <v>42.44</v>
      </c>
      <c r="AE739" s="273">
        <v>104.8</v>
      </c>
      <c r="AF739" s="573">
        <v>0.72640000000000005</v>
      </c>
      <c r="AG739" s="273">
        <v>2767</v>
      </c>
      <c r="AH739" s="273">
        <f t="shared" si="81"/>
        <v>0</v>
      </c>
      <c r="AI739" s="271">
        <v>12.06</v>
      </c>
      <c r="AJ739" s="273">
        <v>46.16</v>
      </c>
      <c r="AK739" s="273">
        <v>104.8</v>
      </c>
      <c r="AL739" s="573">
        <v>0.96020000000000005</v>
      </c>
      <c r="AM739" s="273">
        <v>2997</v>
      </c>
      <c r="AN739" s="273">
        <f t="shared" si="82"/>
        <v>0</v>
      </c>
      <c r="AO739" s="271">
        <v>9.39</v>
      </c>
      <c r="AP739" s="273">
        <f t="shared" si="83"/>
        <v>25673</v>
      </c>
    </row>
    <row r="740" spans="1:42">
      <c r="A740" s="579">
        <v>735</v>
      </c>
      <c r="B740" s="272" t="s">
        <v>3272</v>
      </c>
      <c r="C740" s="272" t="s">
        <v>1746</v>
      </c>
      <c r="D740" s="272" t="s">
        <v>391</v>
      </c>
      <c r="E740" s="273">
        <v>133</v>
      </c>
      <c r="F740" s="273">
        <v>34.880000000000003</v>
      </c>
      <c r="G740" s="273">
        <v>106.4</v>
      </c>
      <c r="H740" s="573">
        <v>0.99909999999999999</v>
      </c>
      <c r="I740" s="273">
        <v>9599</v>
      </c>
      <c r="J740" s="273">
        <f t="shared" si="77"/>
        <v>0</v>
      </c>
      <c r="K740" s="271">
        <v>38.25</v>
      </c>
      <c r="L740" s="273">
        <v>33.6</v>
      </c>
      <c r="M740" s="273">
        <v>106.4</v>
      </c>
      <c r="N740" s="573">
        <v>0.99760000000000004</v>
      </c>
      <c r="O740" s="273">
        <v>9214</v>
      </c>
      <c r="P740" s="273">
        <f t="shared" si="78"/>
        <v>0</v>
      </c>
      <c r="Q740" s="271">
        <v>36.950000000000003</v>
      </c>
      <c r="R740" s="273">
        <v>34.56</v>
      </c>
      <c r="S740" s="273">
        <v>106.4</v>
      </c>
      <c r="T740" s="573">
        <v>0.99760000000000004</v>
      </c>
      <c r="U740" s="273">
        <v>9238</v>
      </c>
      <c r="V740" s="273">
        <f t="shared" si="79"/>
        <v>0</v>
      </c>
      <c r="W740" s="271">
        <v>37.21</v>
      </c>
      <c r="X740" s="273">
        <v>38.64</v>
      </c>
      <c r="Y740" s="273">
        <v>106.4</v>
      </c>
      <c r="Z740" s="573">
        <v>0.99129999999999996</v>
      </c>
      <c r="AA740" s="273">
        <v>8713</v>
      </c>
      <c r="AB740" s="273">
        <f t="shared" si="80"/>
        <v>0</v>
      </c>
      <c r="AC740" s="271">
        <v>30.57</v>
      </c>
      <c r="AD740" s="273">
        <v>30.96</v>
      </c>
      <c r="AE740" s="273">
        <v>106.4</v>
      </c>
      <c r="AF740" s="573">
        <v>0.97070000000000001</v>
      </c>
      <c r="AG740" s="273">
        <v>7855</v>
      </c>
      <c r="AH740" s="273">
        <f t="shared" si="81"/>
        <v>0</v>
      </c>
      <c r="AI740" s="271">
        <v>35.130000000000003</v>
      </c>
      <c r="AJ740" s="273">
        <v>35.520000000000003</v>
      </c>
      <c r="AK740" s="273">
        <v>106.4</v>
      </c>
      <c r="AL740" s="573">
        <v>0.99939999999999996</v>
      </c>
      <c r="AM740" s="273">
        <v>8551</v>
      </c>
      <c r="AN740" s="273">
        <f t="shared" si="82"/>
        <v>0</v>
      </c>
      <c r="AO740" s="271">
        <v>33.46</v>
      </c>
      <c r="AP740" s="273">
        <f t="shared" si="83"/>
        <v>53170</v>
      </c>
    </row>
    <row r="741" spans="1:42">
      <c r="A741" s="579">
        <v>736</v>
      </c>
      <c r="B741" s="272" t="s">
        <v>3272</v>
      </c>
      <c r="C741" s="272" t="s">
        <v>4370</v>
      </c>
      <c r="D741" s="272" t="s">
        <v>394</v>
      </c>
      <c r="E741" s="273">
        <v>133</v>
      </c>
      <c r="F741" s="273">
        <v>95.36</v>
      </c>
      <c r="G741" s="273">
        <v>106.4</v>
      </c>
      <c r="H741" s="573">
        <v>0.95979999999999999</v>
      </c>
      <c r="I741" s="273">
        <v>30306</v>
      </c>
      <c r="J741" s="273">
        <f t="shared" si="77"/>
        <v>0</v>
      </c>
      <c r="K741" s="271">
        <v>45.99</v>
      </c>
      <c r="L741" s="273">
        <v>96.16</v>
      </c>
      <c r="M741" s="273">
        <v>106.4</v>
      </c>
      <c r="N741" s="573">
        <v>0.98380000000000001</v>
      </c>
      <c r="O741" s="273">
        <v>33142</v>
      </c>
      <c r="P741" s="273">
        <f t="shared" si="78"/>
        <v>0</v>
      </c>
      <c r="Q741" s="271">
        <v>47.08</v>
      </c>
      <c r="R741" s="273">
        <v>82.88</v>
      </c>
      <c r="S741" s="273">
        <v>106.4</v>
      </c>
      <c r="T741" s="573">
        <v>0.98660000000000003</v>
      </c>
      <c r="U741" s="273">
        <v>31402</v>
      </c>
      <c r="V741" s="273">
        <f t="shared" si="79"/>
        <v>0</v>
      </c>
      <c r="W741" s="271">
        <v>53.34</v>
      </c>
      <c r="X741" s="273">
        <v>88.8</v>
      </c>
      <c r="Y741" s="273">
        <v>106.4</v>
      </c>
      <c r="Z741" s="573">
        <v>0.98550000000000004</v>
      </c>
      <c r="AA741" s="273">
        <v>32588</v>
      </c>
      <c r="AB741" s="273">
        <f t="shared" si="80"/>
        <v>0</v>
      </c>
      <c r="AC741" s="271">
        <v>50.05</v>
      </c>
      <c r="AD741" s="273">
        <v>84.32</v>
      </c>
      <c r="AE741" s="273">
        <v>106.4</v>
      </c>
      <c r="AF741" s="573">
        <v>0.98509999999999998</v>
      </c>
      <c r="AG741" s="273">
        <v>31940</v>
      </c>
      <c r="AH741" s="273">
        <f t="shared" si="81"/>
        <v>0</v>
      </c>
      <c r="AI741" s="271">
        <v>51.68</v>
      </c>
      <c r="AJ741" s="273">
        <v>90.56</v>
      </c>
      <c r="AK741" s="273">
        <v>106.4</v>
      </c>
      <c r="AL741" s="573">
        <v>0.98519999999999996</v>
      </c>
      <c r="AM741" s="273">
        <v>32112</v>
      </c>
      <c r="AN741" s="273">
        <f t="shared" si="82"/>
        <v>0</v>
      </c>
      <c r="AO741" s="271">
        <v>49.99</v>
      </c>
      <c r="AP741" s="273">
        <f t="shared" si="83"/>
        <v>191490</v>
      </c>
    </row>
    <row r="742" spans="1:42">
      <c r="A742" s="579">
        <v>737</v>
      </c>
      <c r="B742" s="272" t="s">
        <v>3272</v>
      </c>
      <c r="C742" s="272" t="s">
        <v>2110</v>
      </c>
      <c r="D742" s="272" t="s">
        <v>391</v>
      </c>
      <c r="E742" s="273">
        <v>133</v>
      </c>
      <c r="F742" s="273">
        <v>77.760000000000005</v>
      </c>
      <c r="G742" s="273">
        <v>106.4</v>
      </c>
      <c r="H742" s="573">
        <v>0.94350000000000001</v>
      </c>
      <c r="I742" s="273">
        <v>10132</v>
      </c>
      <c r="J742" s="273">
        <f t="shared" si="77"/>
        <v>0</v>
      </c>
      <c r="K742" s="271">
        <v>19.18</v>
      </c>
      <c r="L742" s="273">
        <v>81.040000000000006</v>
      </c>
      <c r="M742" s="273">
        <v>106.4</v>
      </c>
      <c r="N742" s="573">
        <v>0.93410000000000004</v>
      </c>
      <c r="O742" s="273">
        <v>9135</v>
      </c>
      <c r="P742" s="273">
        <f t="shared" si="78"/>
        <v>0</v>
      </c>
      <c r="Q742" s="271">
        <v>16.22</v>
      </c>
      <c r="R742" s="273">
        <v>78.48</v>
      </c>
      <c r="S742" s="273">
        <v>106.4</v>
      </c>
      <c r="T742" s="573">
        <v>0.90410000000000001</v>
      </c>
      <c r="U742" s="273">
        <v>7076</v>
      </c>
      <c r="V742" s="273">
        <f t="shared" si="79"/>
        <v>0</v>
      </c>
      <c r="W742" s="271">
        <v>13.85</v>
      </c>
      <c r="X742" s="273">
        <v>75.2</v>
      </c>
      <c r="Y742" s="273">
        <v>106.4</v>
      </c>
      <c r="Z742" s="573">
        <v>0.87739999999999996</v>
      </c>
      <c r="AA742" s="273">
        <v>5995</v>
      </c>
      <c r="AB742" s="273">
        <f t="shared" si="80"/>
        <v>0</v>
      </c>
      <c r="AC742" s="271">
        <v>12.21</v>
      </c>
      <c r="AD742" s="273">
        <v>75.760000000000005</v>
      </c>
      <c r="AE742" s="273">
        <v>106.4</v>
      </c>
      <c r="AF742" s="573">
        <v>0.88180000000000003</v>
      </c>
      <c r="AG742" s="273">
        <v>5797</v>
      </c>
      <c r="AH742" s="273">
        <f t="shared" si="81"/>
        <v>0</v>
      </c>
      <c r="AI742" s="271">
        <v>11.66</v>
      </c>
      <c r="AJ742" s="273">
        <v>72.959999999999994</v>
      </c>
      <c r="AK742" s="273">
        <v>106.4</v>
      </c>
      <c r="AL742" s="573">
        <v>0.8911</v>
      </c>
      <c r="AM742" s="273">
        <v>5535</v>
      </c>
      <c r="AN742" s="273">
        <f t="shared" si="82"/>
        <v>0</v>
      </c>
      <c r="AO742" s="271">
        <v>11.82</v>
      </c>
      <c r="AP742" s="273">
        <f t="shared" si="83"/>
        <v>43670</v>
      </c>
    </row>
    <row r="743" spans="1:42">
      <c r="A743" s="579">
        <v>738</v>
      </c>
      <c r="B743" s="272" t="s">
        <v>3272</v>
      </c>
      <c r="C743" s="272" t="s">
        <v>4417</v>
      </c>
      <c r="D743" s="272" t="s">
        <v>394</v>
      </c>
      <c r="E743" s="273">
        <v>133</v>
      </c>
      <c r="F743" s="273">
        <v>101.6</v>
      </c>
      <c r="G743" s="273">
        <v>0</v>
      </c>
      <c r="H743" s="573">
        <v>0</v>
      </c>
      <c r="I743" s="273">
        <v>0</v>
      </c>
      <c r="J743" s="273">
        <f t="shared" si="77"/>
        <v>0</v>
      </c>
      <c r="K743" s="271">
        <v>0</v>
      </c>
      <c r="L743" s="273">
        <v>98.88</v>
      </c>
      <c r="M743" s="273">
        <v>102</v>
      </c>
      <c r="N743" s="573">
        <v>0.99229999999999996</v>
      </c>
      <c r="O743" s="273">
        <v>19311</v>
      </c>
      <c r="P743" s="273">
        <f t="shared" si="78"/>
        <v>0</v>
      </c>
      <c r="Q743" s="271">
        <v>26.45</v>
      </c>
      <c r="R743" s="273">
        <v>106.72</v>
      </c>
      <c r="S743" s="273">
        <v>106.72</v>
      </c>
      <c r="T743" s="573">
        <v>0.97130000000000005</v>
      </c>
      <c r="U743" s="273">
        <v>19122</v>
      </c>
      <c r="V743" s="273">
        <f t="shared" si="79"/>
        <v>0</v>
      </c>
      <c r="W743" s="271">
        <v>25.62</v>
      </c>
      <c r="X743" s="273">
        <v>95.2</v>
      </c>
      <c r="Y743" s="273">
        <v>106.4</v>
      </c>
      <c r="Z743" s="573">
        <v>0.98780000000000001</v>
      </c>
      <c r="AA743" s="273">
        <v>15046</v>
      </c>
      <c r="AB743" s="273">
        <f t="shared" si="80"/>
        <v>0</v>
      </c>
      <c r="AC743" s="271">
        <v>21.5</v>
      </c>
      <c r="AD743" s="273">
        <v>93.44</v>
      </c>
      <c r="AE743" s="273">
        <v>106.4</v>
      </c>
      <c r="AF743" s="573">
        <v>0.99370000000000003</v>
      </c>
      <c r="AG743" s="273">
        <v>17742</v>
      </c>
      <c r="AH743" s="273">
        <f t="shared" si="81"/>
        <v>0</v>
      </c>
      <c r="AI743" s="271">
        <v>25.68</v>
      </c>
      <c r="AJ743" s="273">
        <v>102.16</v>
      </c>
      <c r="AK743" s="273">
        <v>106.4</v>
      </c>
      <c r="AL743" s="573">
        <v>0.98050000000000004</v>
      </c>
      <c r="AM743" s="273">
        <v>17866</v>
      </c>
      <c r="AN743" s="273">
        <f t="shared" si="82"/>
        <v>0</v>
      </c>
      <c r="AO743" s="271">
        <v>24.77</v>
      </c>
      <c r="AP743" s="273">
        <f t="shared" si="83"/>
        <v>89087</v>
      </c>
    </row>
    <row r="744" spans="1:42">
      <c r="A744" s="579">
        <v>739</v>
      </c>
      <c r="B744" s="272" t="s">
        <v>3272</v>
      </c>
      <c r="C744" s="272" t="s">
        <v>3400</v>
      </c>
      <c r="D744" s="272" t="s">
        <v>391</v>
      </c>
      <c r="E744" s="273">
        <v>133.33333333333334</v>
      </c>
      <c r="F744" s="273">
        <v>41.92</v>
      </c>
      <c r="G744" s="273">
        <v>106.667</v>
      </c>
      <c r="H744" s="573">
        <v>0.94979999999999998</v>
      </c>
      <c r="I744" s="273">
        <v>6632</v>
      </c>
      <c r="J744" s="273">
        <f t="shared" si="77"/>
        <v>0</v>
      </c>
      <c r="K744" s="271">
        <v>23.13</v>
      </c>
      <c r="L744" s="273">
        <v>41.6</v>
      </c>
      <c r="M744" s="273">
        <v>106.667</v>
      </c>
      <c r="N744" s="573">
        <v>0.93410000000000004</v>
      </c>
      <c r="O744" s="273">
        <v>7182</v>
      </c>
      <c r="P744" s="273">
        <f t="shared" si="78"/>
        <v>0</v>
      </c>
      <c r="Q744" s="271">
        <v>24.84</v>
      </c>
      <c r="R744" s="273">
        <v>39.840000000000003</v>
      </c>
      <c r="S744" s="273">
        <v>106.667</v>
      </c>
      <c r="T744" s="573">
        <v>0.90890000000000004</v>
      </c>
      <c r="U744" s="273">
        <v>5852</v>
      </c>
      <c r="V744" s="273">
        <f t="shared" si="79"/>
        <v>0</v>
      </c>
      <c r="W744" s="271">
        <v>22.44</v>
      </c>
      <c r="X744" s="273">
        <v>32.96</v>
      </c>
      <c r="Y744" s="273">
        <v>106.667</v>
      </c>
      <c r="Z744" s="573">
        <v>0.91059999999999997</v>
      </c>
      <c r="AA744" s="273">
        <v>5894</v>
      </c>
      <c r="AB744" s="273">
        <f t="shared" si="80"/>
        <v>0</v>
      </c>
      <c r="AC744" s="271">
        <v>26.39</v>
      </c>
      <c r="AD744" s="273">
        <v>25.76</v>
      </c>
      <c r="AE744" s="273">
        <v>106.667</v>
      </c>
      <c r="AF744" s="573">
        <v>0.89359999999999995</v>
      </c>
      <c r="AG744" s="273">
        <v>5394</v>
      </c>
      <c r="AH744" s="273">
        <f t="shared" si="81"/>
        <v>0</v>
      </c>
      <c r="AI744" s="271">
        <v>31.49</v>
      </c>
      <c r="AJ744" s="273">
        <v>25.92</v>
      </c>
      <c r="AK744" s="273">
        <v>106.667</v>
      </c>
      <c r="AL744" s="573">
        <v>0.85019999999999996</v>
      </c>
      <c r="AM744" s="273">
        <v>4838</v>
      </c>
      <c r="AN744" s="273">
        <f t="shared" si="82"/>
        <v>0</v>
      </c>
      <c r="AO744" s="271">
        <v>30.49</v>
      </c>
      <c r="AP744" s="273">
        <f t="shared" si="83"/>
        <v>35792</v>
      </c>
    </row>
    <row r="745" spans="1:42">
      <c r="A745" s="579">
        <v>740</v>
      </c>
      <c r="B745" s="272" t="s">
        <v>3272</v>
      </c>
      <c r="C745" s="272" t="s">
        <v>1970</v>
      </c>
      <c r="D745" s="272" t="s">
        <v>394</v>
      </c>
      <c r="E745" s="273">
        <v>138</v>
      </c>
      <c r="F745" s="273">
        <v>0</v>
      </c>
      <c r="G745" s="273">
        <v>0</v>
      </c>
      <c r="H745" s="573">
        <v>0</v>
      </c>
      <c r="I745" s="273">
        <v>0</v>
      </c>
      <c r="J745" s="273">
        <f t="shared" si="77"/>
        <v>0</v>
      </c>
      <c r="K745" s="271">
        <v>0</v>
      </c>
      <c r="L745" s="273">
        <v>4.88</v>
      </c>
      <c r="M745" s="273">
        <v>110.4</v>
      </c>
      <c r="N745" s="573">
        <v>0.6925</v>
      </c>
      <c r="O745" s="273">
        <v>955</v>
      </c>
      <c r="P745" s="273">
        <f t="shared" si="78"/>
        <v>0</v>
      </c>
      <c r="Q745" s="271">
        <v>47.1</v>
      </c>
      <c r="R745" s="273">
        <v>6.16</v>
      </c>
      <c r="S745" s="273">
        <v>110.4</v>
      </c>
      <c r="T745" s="573">
        <v>0.89980000000000004</v>
      </c>
      <c r="U745" s="273">
        <v>1276</v>
      </c>
      <c r="V745" s="273">
        <f t="shared" si="79"/>
        <v>0</v>
      </c>
      <c r="W745" s="271">
        <v>30.94</v>
      </c>
      <c r="X745" s="273">
        <v>4.88</v>
      </c>
      <c r="Y745" s="273">
        <v>110.4</v>
      </c>
      <c r="Z745" s="573">
        <v>0.99339999999999995</v>
      </c>
      <c r="AA745" s="273">
        <v>1220</v>
      </c>
      <c r="AB745" s="273">
        <f t="shared" si="80"/>
        <v>0</v>
      </c>
      <c r="AC745" s="271">
        <v>33.82</v>
      </c>
      <c r="AD745" s="273">
        <v>6.96</v>
      </c>
      <c r="AE745" s="273">
        <v>110.4</v>
      </c>
      <c r="AF745" s="573">
        <v>0.89700000000000002</v>
      </c>
      <c r="AG745" s="273">
        <v>1316</v>
      </c>
      <c r="AH745" s="273">
        <f t="shared" si="81"/>
        <v>0</v>
      </c>
      <c r="AI745" s="271">
        <v>29.27</v>
      </c>
      <c r="AJ745" s="273">
        <v>18.32</v>
      </c>
      <c r="AK745" s="273">
        <v>110.4</v>
      </c>
      <c r="AL745" s="573">
        <v>0.71419999999999995</v>
      </c>
      <c r="AM745" s="273">
        <v>1410</v>
      </c>
      <c r="AN745" s="273">
        <f t="shared" si="82"/>
        <v>0</v>
      </c>
      <c r="AO745" s="271">
        <v>14.97</v>
      </c>
      <c r="AP745" s="273">
        <f t="shared" si="83"/>
        <v>6177</v>
      </c>
    </row>
    <row r="746" spans="1:42">
      <c r="A746" s="579">
        <v>741</v>
      </c>
      <c r="B746" s="272" t="s">
        <v>3272</v>
      </c>
      <c r="C746" s="272" t="s">
        <v>1982</v>
      </c>
      <c r="D746" s="272" t="s">
        <v>410</v>
      </c>
      <c r="E746" s="273">
        <v>139</v>
      </c>
      <c r="F746" s="273">
        <v>85.76</v>
      </c>
      <c r="G746" s="273">
        <v>139</v>
      </c>
      <c r="H746" s="573">
        <v>0.79510000000000003</v>
      </c>
      <c r="I746" s="273">
        <v>21844</v>
      </c>
      <c r="J746" s="273">
        <f t="shared" si="77"/>
        <v>0</v>
      </c>
      <c r="K746" s="271">
        <v>0.4448946672885572</v>
      </c>
      <c r="L746" s="273">
        <v>103.52</v>
      </c>
      <c r="M746" s="273">
        <v>139</v>
      </c>
      <c r="N746" s="573">
        <v>0.90700000000000003</v>
      </c>
      <c r="O746" s="273">
        <v>42857</v>
      </c>
      <c r="P746" s="273">
        <f t="shared" si="78"/>
        <v>0</v>
      </c>
      <c r="Q746" s="271">
        <v>0.61344698858253977</v>
      </c>
      <c r="R746" s="273">
        <v>95.92</v>
      </c>
      <c r="S746" s="273">
        <v>139</v>
      </c>
      <c r="T746" s="573">
        <v>0.80430000000000001</v>
      </c>
      <c r="U746" s="273">
        <v>30055</v>
      </c>
      <c r="V746" s="273">
        <f t="shared" si="79"/>
        <v>0</v>
      </c>
      <c r="W746" s="271">
        <v>0.54106141692150866</v>
      </c>
      <c r="X746" s="273">
        <v>108</v>
      </c>
      <c r="Y746" s="273">
        <v>139</v>
      </c>
      <c r="Z746" s="573">
        <v>0.62170000000000003</v>
      </c>
      <c r="AA746" s="273">
        <v>21224</v>
      </c>
      <c r="AB746" s="273">
        <f t="shared" si="80"/>
        <v>0</v>
      </c>
      <c r="AC746" s="271">
        <v>0.42483074472321786</v>
      </c>
      <c r="AD746" s="273">
        <v>100.96</v>
      </c>
      <c r="AE746" s="273">
        <v>139</v>
      </c>
      <c r="AF746" s="573">
        <v>0.79920000000000002</v>
      </c>
      <c r="AG746" s="273">
        <v>12546</v>
      </c>
      <c r="AH746" s="273">
        <f t="shared" si="81"/>
        <v>0</v>
      </c>
      <c r="AI746" s="271">
        <v>0.20898833563382921</v>
      </c>
      <c r="AJ746" s="273">
        <v>88.16</v>
      </c>
      <c r="AK746" s="273">
        <v>139</v>
      </c>
      <c r="AL746" s="573">
        <v>0.99709999999999999</v>
      </c>
      <c r="AM746" s="273">
        <v>20663</v>
      </c>
      <c r="AN746" s="273">
        <f t="shared" si="82"/>
        <v>0</v>
      </c>
      <c r="AO746" s="271">
        <v>0.32647396148417018</v>
      </c>
      <c r="AP746" s="273">
        <f t="shared" si="83"/>
        <v>149189</v>
      </c>
    </row>
    <row r="747" spans="1:42">
      <c r="A747" s="579">
        <v>742</v>
      </c>
      <c r="B747" s="272" t="s">
        <v>3272</v>
      </c>
      <c r="C747" s="272" t="s">
        <v>3410</v>
      </c>
      <c r="D747" s="272" t="s">
        <v>394</v>
      </c>
      <c r="E747" s="273">
        <v>140</v>
      </c>
      <c r="F747" s="273">
        <v>128</v>
      </c>
      <c r="G747" s="273">
        <v>128</v>
      </c>
      <c r="H747" s="573">
        <v>0.96740000000000004</v>
      </c>
      <c r="I747" s="273">
        <v>34724</v>
      </c>
      <c r="J747" s="273">
        <f t="shared" si="77"/>
        <v>0</v>
      </c>
      <c r="K747" s="271">
        <v>38.950000000000003</v>
      </c>
      <c r="L747" s="273">
        <v>119.68</v>
      </c>
      <c r="M747" s="273">
        <v>119.68</v>
      </c>
      <c r="N747" s="573">
        <v>0.95750000000000002</v>
      </c>
      <c r="O747" s="273">
        <v>35454</v>
      </c>
      <c r="P747" s="273">
        <f t="shared" si="78"/>
        <v>0</v>
      </c>
      <c r="Q747" s="271">
        <v>41.58</v>
      </c>
      <c r="R747" s="273">
        <v>96.64</v>
      </c>
      <c r="S747" s="273">
        <v>112</v>
      </c>
      <c r="T747" s="573">
        <v>0.98329999999999995</v>
      </c>
      <c r="U747" s="273">
        <v>21080</v>
      </c>
      <c r="V747" s="273">
        <f t="shared" si="79"/>
        <v>0</v>
      </c>
      <c r="W747" s="271">
        <v>30.81</v>
      </c>
      <c r="X747" s="273">
        <v>57.76</v>
      </c>
      <c r="Y747" s="273">
        <v>112</v>
      </c>
      <c r="Z747" s="573">
        <v>0.98860000000000003</v>
      </c>
      <c r="AA747" s="273">
        <v>7514</v>
      </c>
      <c r="AB747" s="273">
        <f t="shared" si="80"/>
        <v>0</v>
      </c>
      <c r="AC747" s="271">
        <v>17.690000000000001</v>
      </c>
      <c r="AD747" s="273">
        <v>72.8</v>
      </c>
      <c r="AE747" s="273">
        <v>112</v>
      </c>
      <c r="AF747" s="573">
        <v>0.99080000000000001</v>
      </c>
      <c r="AG747" s="273">
        <v>8852</v>
      </c>
      <c r="AH747" s="273">
        <f t="shared" si="81"/>
        <v>0</v>
      </c>
      <c r="AI747" s="271">
        <v>16.489999999999998</v>
      </c>
      <c r="AJ747" s="273">
        <v>100.96</v>
      </c>
      <c r="AK747" s="273">
        <v>112</v>
      </c>
      <c r="AL747" s="573">
        <v>0.98799999999999999</v>
      </c>
      <c r="AM747" s="273">
        <v>11116</v>
      </c>
      <c r="AN747" s="273">
        <f t="shared" si="82"/>
        <v>0</v>
      </c>
      <c r="AO747" s="271">
        <v>15.48</v>
      </c>
      <c r="AP747" s="273">
        <f t="shared" si="83"/>
        <v>118740</v>
      </c>
    </row>
    <row r="748" spans="1:42">
      <c r="A748" s="579">
        <v>743</v>
      </c>
      <c r="B748" s="272" t="s">
        <v>3272</v>
      </c>
      <c r="C748" s="272" t="s">
        <v>4199</v>
      </c>
      <c r="D748" s="272" t="s">
        <v>394</v>
      </c>
      <c r="E748" s="273">
        <v>145</v>
      </c>
      <c r="F748" s="273">
        <v>102.32</v>
      </c>
      <c r="G748" s="273">
        <v>116</v>
      </c>
      <c r="H748" s="573">
        <v>0.99460000000000004</v>
      </c>
      <c r="I748" s="273">
        <v>8910</v>
      </c>
      <c r="J748" s="273">
        <f t="shared" si="77"/>
        <v>0</v>
      </c>
      <c r="K748" s="271">
        <v>12.16</v>
      </c>
      <c r="L748" s="273">
        <v>72.319999999999993</v>
      </c>
      <c r="M748" s="273">
        <v>116</v>
      </c>
      <c r="N748" s="573">
        <v>0.99180000000000001</v>
      </c>
      <c r="O748" s="273">
        <v>11014</v>
      </c>
      <c r="P748" s="273">
        <f t="shared" si="78"/>
        <v>0</v>
      </c>
      <c r="Q748" s="271">
        <v>20.64</v>
      </c>
      <c r="R748" s="273">
        <v>106.48</v>
      </c>
      <c r="S748" s="273">
        <v>116</v>
      </c>
      <c r="T748" s="573">
        <v>0.9153</v>
      </c>
      <c r="U748" s="273">
        <v>8380</v>
      </c>
      <c r="V748" s="273">
        <f t="shared" si="79"/>
        <v>0</v>
      </c>
      <c r="W748" s="271">
        <v>11.94</v>
      </c>
      <c r="X748" s="273">
        <v>88.96</v>
      </c>
      <c r="Y748" s="273">
        <v>116</v>
      </c>
      <c r="Z748" s="573">
        <v>0.78669999999999995</v>
      </c>
      <c r="AA748" s="273">
        <v>15556</v>
      </c>
      <c r="AB748" s="273">
        <f t="shared" si="80"/>
        <v>0</v>
      </c>
      <c r="AC748" s="271">
        <v>29.87</v>
      </c>
      <c r="AD748" s="273">
        <v>86.72</v>
      </c>
      <c r="AE748" s="273">
        <v>116</v>
      </c>
      <c r="AF748" s="573">
        <v>0.85899999999999999</v>
      </c>
      <c r="AG748" s="273">
        <v>18918</v>
      </c>
      <c r="AH748" s="273">
        <f t="shared" si="81"/>
        <v>0</v>
      </c>
      <c r="AI748" s="271">
        <v>34.130000000000003</v>
      </c>
      <c r="AJ748" s="273">
        <v>91.76</v>
      </c>
      <c r="AK748" s="273">
        <v>116</v>
      </c>
      <c r="AL748" s="573">
        <v>0.92959999999999998</v>
      </c>
      <c r="AM748" s="273">
        <v>18916</v>
      </c>
      <c r="AN748" s="273">
        <f t="shared" si="82"/>
        <v>0</v>
      </c>
      <c r="AO748" s="271">
        <v>30.8</v>
      </c>
      <c r="AP748" s="273">
        <f t="shared" si="83"/>
        <v>81694</v>
      </c>
    </row>
    <row r="749" spans="1:42">
      <c r="A749" s="579">
        <v>744</v>
      </c>
      <c r="B749" s="272" t="s">
        <v>3272</v>
      </c>
      <c r="C749" s="272" t="s">
        <v>1735</v>
      </c>
      <c r="D749" s="272" t="s">
        <v>397</v>
      </c>
      <c r="E749" s="273">
        <v>147</v>
      </c>
      <c r="F749" s="273">
        <v>34.4</v>
      </c>
      <c r="G749" s="273">
        <v>117.6</v>
      </c>
      <c r="H749" s="573">
        <v>0.90920000000000001</v>
      </c>
      <c r="I749" s="273">
        <v>8980</v>
      </c>
      <c r="J749" s="273">
        <f t="shared" si="77"/>
        <v>0</v>
      </c>
      <c r="K749" s="271">
        <v>39.869999999999997</v>
      </c>
      <c r="L749" s="273">
        <v>17.52</v>
      </c>
      <c r="M749" s="273">
        <v>117.6</v>
      </c>
      <c r="N749" s="573">
        <v>0.76729999999999998</v>
      </c>
      <c r="O749" s="273">
        <v>4536</v>
      </c>
      <c r="P749" s="273">
        <f t="shared" si="78"/>
        <v>0</v>
      </c>
      <c r="Q749" s="271">
        <v>45.35</v>
      </c>
      <c r="R749" s="273">
        <v>36.56</v>
      </c>
      <c r="S749" s="273">
        <v>117.6</v>
      </c>
      <c r="T749" s="573">
        <v>0.84050000000000002</v>
      </c>
      <c r="U749" s="273">
        <v>6353</v>
      </c>
      <c r="V749" s="273">
        <f t="shared" si="79"/>
        <v>0</v>
      </c>
      <c r="W749" s="271">
        <v>28.71</v>
      </c>
      <c r="X749" s="273">
        <v>41.4</v>
      </c>
      <c r="Y749" s="273">
        <v>117.6</v>
      </c>
      <c r="Z749" s="573">
        <v>0.89290000000000003</v>
      </c>
      <c r="AA749" s="273">
        <v>10517</v>
      </c>
      <c r="AB749" s="273">
        <f t="shared" si="80"/>
        <v>0</v>
      </c>
      <c r="AC749" s="271">
        <v>38.24</v>
      </c>
      <c r="AD749" s="273">
        <v>31.68</v>
      </c>
      <c r="AE749" s="273">
        <v>117.6</v>
      </c>
      <c r="AF749" s="573">
        <v>0.89529999999999998</v>
      </c>
      <c r="AG749" s="273">
        <v>8754</v>
      </c>
      <c r="AH749" s="273">
        <f t="shared" si="81"/>
        <v>0</v>
      </c>
      <c r="AI749" s="271">
        <v>41.48</v>
      </c>
      <c r="AJ749" s="273">
        <v>34.200000000000003</v>
      </c>
      <c r="AK749" s="273">
        <v>117.6</v>
      </c>
      <c r="AL749" s="573">
        <v>0.89419999999999999</v>
      </c>
      <c r="AM749" s="273">
        <v>9335</v>
      </c>
      <c r="AN749" s="273">
        <f t="shared" si="82"/>
        <v>0</v>
      </c>
      <c r="AO749" s="271">
        <v>42.39</v>
      </c>
      <c r="AP749" s="273">
        <f t="shared" si="83"/>
        <v>48475</v>
      </c>
    </row>
    <row r="750" spans="1:42">
      <c r="A750" s="579">
        <v>745</v>
      </c>
      <c r="B750" s="272" t="s">
        <v>3272</v>
      </c>
      <c r="C750" s="272" t="s">
        <v>1739</v>
      </c>
      <c r="D750" s="272" t="s">
        <v>394</v>
      </c>
      <c r="E750" s="273">
        <v>150</v>
      </c>
      <c r="F750" s="273">
        <v>82.72</v>
      </c>
      <c r="G750" s="273">
        <v>120</v>
      </c>
      <c r="H750" s="573">
        <v>0.94330000000000003</v>
      </c>
      <c r="I750" s="273">
        <v>14514</v>
      </c>
      <c r="J750" s="273">
        <f t="shared" si="77"/>
        <v>0</v>
      </c>
      <c r="K750" s="271">
        <v>25.83</v>
      </c>
      <c r="L750" s="273">
        <v>85.6</v>
      </c>
      <c r="M750" s="273">
        <v>120</v>
      </c>
      <c r="N750" s="573">
        <v>0.94340000000000002</v>
      </c>
      <c r="O750" s="273">
        <v>12708</v>
      </c>
      <c r="P750" s="273">
        <f t="shared" si="78"/>
        <v>0</v>
      </c>
      <c r="Q750" s="271">
        <v>21.15</v>
      </c>
      <c r="R750" s="273">
        <v>85.44</v>
      </c>
      <c r="S750" s="273">
        <v>120</v>
      </c>
      <c r="T750" s="573">
        <v>0.94510000000000005</v>
      </c>
      <c r="U750" s="273">
        <v>16382</v>
      </c>
      <c r="V750" s="273">
        <f t="shared" si="79"/>
        <v>0</v>
      </c>
      <c r="W750" s="271">
        <v>28.17</v>
      </c>
      <c r="X750" s="273">
        <v>88.96</v>
      </c>
      <c r="Y750" s="273">
        <v>120</v>
      </c>
      <c r="Z750" s="573">
        <v>0.95430000000000004</v>
      </c>
      <c r="AA750" s="273">
        <v>17368</v>
      </c>
      <c r="AB750" s="273">
        <f t="shared" si="80"/>
        <v>0</v>
      </c>
      <c r="AC750" s="271">
        <v>27.5</v>
      </c>
      <c r="AD750" s="273">
        <v>87.04</v>
      </c>
      <c r="AE750" s="273">
        <v>120</v>
      </c>
      <c r="AF750" s="573">
        <v>0.95209999999999995</v>
      </c>
      <c r="AG750" s="273">
        <v>17256</v>
      </c>
      <c r="AH750" s="273">
        <f t="shared" si="81"/>
        <v>0</v>
      </c>
      <c r="AI750" s="271">
        <v>27.99</v>
      </c>
      <c r="AJ750" s="273">
        <v>80.16</v>
      </c>
      <c r="AK750" s="273">
        <v>120</v>
      </c>
      <c r="AL750" s="573">
        <v>0.92989999999999995</v>
      </c>
      <c r="AM750" s="273">
        <v>15112</v>
      </c>
      <c r="AN750" s="273">
        <f t="shared" si="82"/>
        <v>0</v>
      </c>
      <c r="AO750" s="271">
        <v>28.16</v>
      </c>
      <c r="AP750" s="273">
        <f t="shared" si="83"/>
        <v>93340</v>
      </c>
    </row>
    <row r="751" spans="1:42">
      <c r="A751" s="579">
        <v>746</v>
      </c>
      <c r="B751" s="272" t="s">
        <v>3272</v>
      </c>
      <c r="C751" s="272" t="s">
        <v>1750</v>
      </c>
      <c r="D751" s="272" t="s">
        <v>397</v>
      </c>
      <c r="E751" s="273">
        <v>150</v>
      </c>
      <c r="F751" s="273">
        <v>46.56</v>
      </c>
      <c r="G751" s="273">
        <v>120</v>
      </c>
      <c r="H751" s="573">
        <v>0.99980000000000002</v>
      </c>
      <c r="I751" s="273">
        <v>11752</v>
      </c>
      <c r="J751" s="273">
        <f t="shared" si="77"/>
        <v>0</v>
      </c>
      <c r="K751" s="271">
        <v>35.06</v>
      </c>
      <c r="L751" s="273">
        <v>61.44</v>
      </c>
      <c r="M751" s="273">
        <v>120</v>
      </c>
      <c r="N751" s="573">
        <v>0.99890000000000001</v>
      </c>
      <c r="O751" s="273">
        <v>13388</v>
      </c>
      <c r="P751" s="273">
        <f t="shared" si="78"/>
        <v>0</v>
      </c>
      <c r="Q751" s="271">
        <v>29.32</v>
      </c>
      <c r="R751" s="273">
        <v>68.64</v>
      </c>
      <c r="S751" s="273">
        <v>120</v>
      </c>
      <c r="T751" s="573">
        <v>0.99880000000000002</v>
      </c>
      <c r="U751" s="273">
        <v>12424</v>
      </c>
      <c r="V751" s="273">
        <f t="shared" si="79"/>
        <v>0</v>
      </c>
      <c r="W751" s="271">
        <v>25.17</v>
      </c>
      <c r="X751" s="273">
        <v>52.48</v>
      </c>
      <c r="Y751" s="273">
        <v>120</v>
      </c>
      <c r="Z751" s="573">
        <v>0.99750000000000005</v>
      </c>
      <c r="AA751" s="273">
        <v>12214</v>
      </c>
      <c r="AB751" s="273">
        <f t="shared" si="80"/>
        <v>0</v>
      </c>
      <c r="AC751" s="271">
        <v>31.36</v>
      </c>
      <c r="AD751" s="273">
        <v>64.959999999999994</v>
      </c>
      <c r="AE751" s="273">
        <v>120</v>
      </c>
      <c r="AF751" s="573">
        <v>0.99870000000000003</v>
      </c>
      <c r="AG751" s="273">
        <v>16338</v>
      </c>
      <c r="AH751" s="273">
        <f t="shared" si="81"/>
        <v>0</v>
      </c>
      <c r="AI751" s="271">
        <v>33.85</v>
      </c>
      <c r="AJ751" s="273">
        <v>59.36</v>
      </c>
      <c r="AK751" s="273">
        <v>120</v>
      </c>
      <c r="AL751" s="573">
        <v>0.99950000000000006</v>
      </c>
      <c r="AM751" s="273">
        <v>14368</v>
      </c>
      <c r="AN751" s="273">
        <f t="shared" si="82"/>
        <v>0</v>
      </c>
      <c r="AO751" s="271">
        <v>33.630000000000003</v>
      </c>
      <c r="AP751" s="273">
        <f t="shared" si="83"/>
        <v>80484</v>
      </c>
    </row>
    <row r="752" spans="1:42">
      <c r="A752" s="579">
        <v>747</v>
      </c>
      <c r="B752" s="272" t="s">
        <v>3272</v>
      </c>
      <c r="C752" s="272" t="s">
        <v>1867</v>
      </c>
      <c r="D752" s="272" t="s">
        <v>394</v>
      </c>
      <c r="E752" s="273">
        <v>150</v>
      </c>
      <c r="F752" s="273">
        <v>88.16</v>
      </c>
      <c r="G752" s="273">
        <v>120</v>
      </c>
      <c r="H752" s="573">
        <v>0.87270000000000003</v>
      </c>
      <c r="I752" s="273">
        <v>5472</v>
      </c>
      <c r="J752" s="273">
        <f t="shared" si="77"/>
        <v>0</v>
      </c>
      <c r="K752" s="271">
        <v>9.8800000000000008</v>
      </c>
      <c r="L752" s="273">
        <v>101.28</v>
      </c>
      <c r="M752" s="273">
        <v>120</v>
      </c>
      <c r="N752" s="573">
        <v>0.91390000000000005</v>
      </c>
      <c r="O752" s="273">
        <v>15656</v>
      </c>
      <c r="P752" s="273">
        <f t="shared" si="78"/>
        <v>0</v>
      </c>
      <c r="Q752" s="271">
        <v>22.73</v>
      </c>
      <c r="R752" s="273">
        <v>109.92</v>
      </c>
      <c r="S752" s="273">
        <v>120</v>
      </c>
      <c r="T752" s="573">
        <v>0.91679999999999995</v>
      </c>
      <c r="U752" s="273">
        <v>16676</v>
      </c>
      <c r="V752" s="273">
        <f t="shared" si="79"/>
        <v>0</v>
      </c>
      <c r="W752" s="271">
        <v>22.98</v>
      </c>
      <c r="X752" s="273">
        <v>116.8</v>
      </c>
      <c r="Y752" s="273">
        <v>120</v>
      </c>
      <c r="Z752" s="573">
        <v>0.93130000000000002</v>
      </c>
      <c r="AA752" s="273">
        <v>24010</v>
      </c>
      <c r="AB752" s="273">
        <f t="shared" si="80"/>
        <v>0</v>
      </c>
      <c r="AC752" s="271">
        <v>29.67</v>
      </c>
      <c r="AD752" s="273">
        <v>128.96</v>
      </c>
      <c r="AE752" s="273">
        <v>128.96</v>
      </c>
      <c r="AF752" s="573">
        <v>0.94469999999999998</v>
      </c>
      <c r="AG752" s="273">
        <v>29484</v>
      </c>
      <c r="AH752" s="273">
        <f t="shared" si="81"/>
        <v>0</v>
      </c>
      <c r="AI752" s="271">
        <v>32.53</v>
      </c>
      <c r="AJ752" s="273">
        <v>127.36</v>
      </c>
      <c r="AK752" s="273">
        <v>127.36</v>
      </c>
      <c r="AL752" s="573">
        <v>0.9133</v>
      </c>
      <c r="AM752" s="273">
        <v>23260</v>
      </c>
      <c r="AN752" s="273">
        <f t="shared" si="82"/>
        <v>0</v>
      </c>
      <c r="AO752" s="271">
        <v>27.77</v>
      </c>
      <c r="AP752" s="273">
        <f t="shared" si="83"/>
        <v>114558</v>
      </c>
    </row>
    <row r="753" spans="1:42">
      <c r="A753" s="579">
        <v>748</v>
      </c>
      <c r="B753" s="272" t="s">
        <v>3272</v>
      </c>
      <c r="C753" s="272" t="s">
        <v>1883</v>
      </c>
      <c r="D753" s="272" t="s">
        <v>394</v>
      </c>
      <c r="E753" s="273">
        <v>150</v>
      </c>
      <c r="F753" s="273">
        <v>88.08</v>
      </c>
      <c r="G753" s="273">
        <v>120</v>
      </c>
      <c r="H753" s="573">
        <v>0.67959999999999998</v>
      </c>
      <c r="I753" s="273">
        <v>7253</v>
      </c>
      <c r="J753" s="273">
        <f t="shared" si="77"/>
        <v>0</v>
      </c>
      <c r="K753" s="271">
        <v>16.829999999999998</v>
      </c>
      <c r="L753" s="273">
        <v>102.56</v>
      </c>
      <c r="M753" s="273">
        <v>120</v>
      </c>
      <c r="N753" s="573">
        <v>0.67889999999999995</v>
      </c>
      <c r="O753" s="273">
        <v>10966</v>
      </c>
      <c r="P753" s="273">
        <f t="shared" si="78"/>
        <v>0</v>
      </c>
      <c r="Q753" s="271">
        <v>21.17</v>
      </c>
      <c r="R753" s="273">
        <v>94.16</v>
      </c>
      <c r="S753" s="273">
        <v>120</v>
      </c>
      <c r="T753" s="573">
        <v>0.63729999999999998</v>
      </c>
      <c r="U753" s="273">
        <v>10781</v>
      </c>
      <c r="V753" s="273">
        <f t="shared" si="79"/>
        <v>0</v>
      </c>
      <c r="W753" s="271">
        <v>24.95</v>
      </c>
      <c r="X753" s="273">
        <v>95.36</v>
      </c>
      <c r="Y753" s="273">
        <v>120</v>
      </c>
      <c r="Z753" s="573">
        <v>0.63449999999999995</v>
      </c>
      <c r="AA753" s="273">
        <v>7647</v>
      </c>
      <c r="AB753" s="273">
        <f t="shared" si="80"/>
        <v>0</v>
      </c>
      <c r="AC753" s="271">
        <v>16.989999999999998</v>
      </c>
      <c r="AD753" s="273">
        <v>96</v>
      </c>
      <c r="AE753" s="273">
        <v>120</v>
      </c>
      <c r="AF753" s="573">
        <v>0.66379999999999995</v>
      </c>
      <c r="AG753" s="273">
        <v>7808</v>
      </c>
      <c r="AH753" s="273">
        <f t="shared" si="81"/>
        <v>0</v>
      </c>
      <c r="AI753" s="271">
        <v>16.47</v>
      </c>
      <c r="AJ753" s="273">
        <v>99.2</v>
      </c>
      <c r="AK753" s="273">
        <v>120</v>
      </c>
      <c r="AL753" s="573">
        <v>0.63500000000000001</v>
      </c>
      <c r="AM753" s="273">
        <v>9308</v>
      </c>
      <c r="AN753" s="273">
        <f t="shared" si="82"/>
        <v>0</v>
      </c>
      <c r="AO753" s="271">
        <v>20.52</v>
      </c>
      <c r="AP753" s="273">
        <f t="shared" si="83"/>
        <v>53763</v>
      </c>
    </row>
    <row r="754" spans="1:42">
      <c r="A754" s="579">
        <v>749</v>
      </c>
      <c r="B754" s="272" t="s">
        <v>3272</v>
      </c>
      <c r="C754" s="272" t="s">
        <v>1927</v>
      </c>
      <c r="D754" s="272" t="s">
        <v>394</v>
      </c>
      <c r="E754" s="273">
        <v>150</v>
      </c>
      <c r="F754" s="273">
        <v>150.16</v>
      </c>
      <c r="G754" s="273">
        <v>150.16</v>
      </c>
      <c r="H754" s="573">
        <v>0.79790000000000005</v>
      </c>
      <c r="I754" s="273">
        <v>17390</v>
      </c>
      <c r="J754" s="273">
        <f t="shared" si="77"/>
        <v>0</v>
      </c>
      <c r="K754" s="271">
        <v>20.16</v>
      </c>
      <c r="L754" s="273">
        <v>99.6</v>
      </c>
      <c r="M754" s="273">
        <v>120</v>
      </c>
      <c r="N754" s="573">
        <v>0.94140000000000001</v>
      </c>
      <c r="O754" s="273">
        <v>16694</v>
      </c>
      <c r="P754" s="273">
        <f t="shared" si="78"/>
        <v>0</v>
      </c>
      <c r="Q754" s="271">
        <v>23.93</v>
      </c>
      <c r="R754" s="273">
        <v>100.32</v>
      </c>
      <c r="S754" s="273">
        <v>120</v>
      </c>
      <c r="T754" s="573">
        <v>0.93200000000000005</v>
      </c>
      <c r="U754" s="273">
        <v>15241</v>
      </c>
      <c r="V754" s="273">
        <f t="shared" si="79"/>
        <v>0</v>
      </c>
      <c r="W754" s="271">
        <v>22.64</v>
      </c>
      <c r="X754" s="273">
        <v>111.44</v>
      </c>
      <c r="Y754" s="273">
        <v>120</v>
      </c>
      <c r="Z754" s="573">
        <v>0.91059999999999997</v>
      </c>
      <c r="AA754" s="273">
        <v>14975.5</v>
      </c>
      <c r="AB754" s="273">
        <f t="shared" si="80"/>
        <v>0</v>
      </c>
      <c r="AC754" s="271">
        <v>19.84</v>
      </c>
      <c r="AD754" s="273">
        <v>101.28</v>
      </c>
      <c r="AE754" s="273">
        <v>120</v>
      </c>
      <c r="AF754" s="573">
        <v>0.92120000000000002</v>
      </c>
      <c r="AG754" s="273">
        <v>15337</v>
      </c>
      <c r="AH754" s="273">
        <f t="shared" si="81"/>
        <v>0</v>
      </c>
      <c r="AI754" s="271">
        <v>22.09</v>
      </c>
      <c r="AJ754" s="273">
        <v>100.32</v>
      </c>
      <c r="AK754" s="273">
        <v>120</v>
      </c>
      <c r="AL754" s="573">
        <v>0.92989999999999995</v>
      </c>
      <c r="AM754" s="273">
        <v>15692</v>
      </c>
      <c r="AN754" s="273">
        <f t="shared" si="82"/>
        <v>0</v>
      </c>
      <c r="AO754" s="271">
        <v>23.36</v>
      </c>
      <c r="AP754" s="273">
        <f t="shared" si="83"/>
        <v>95329.5</v>
      </c>
    </row>
    <row r="755" spans="1:42">
      <c r="A755" s="579">
        <v>750</v>
      </c>
      <c r="B755" s="272" t="s">
        <v>3272</v>
      </c>
      <c r="C755" s="272" t="s">
        <v>1972</v>
      </c>
      <c r="D755" s="272" t="s">
        <v>394</v>
      </c>
      <c r="E755" s="273">
        <v>150</v>
      </c>
      <c r="F755" s="273">
        <v>81.599999999999994</v>
      </c>
      <c r="G755" s="273">
        <v>120</v>
      </c>
      <c r="H755" s="573">
        <v>0.80989999999999995</v>
      </c>
      <c r="I755" s="273">
        <v>3737</v>
      </c>
      <c r="J755" s="273">
        <f t="shared" si="77"/>
        <v>0</v>
      </c>
      <c r="K755" s="271">
        <v>7.85</v>
      </c>
      <c r="L755" s="273">
        <v>108</v>
      </c>
      <c r="M755" s="273">
        <v>120</v>
      </c>
      <c r="N755" s="573">
        <v>0.93120000000000003</v>
      </c>
      <c r="O755" s="273">
        <v>11954</v>
      </c>
      <c r="P755" s="273">
        <f t="shared" si="78"/>
        <v>0</v>
      </c>
      <c r="Q755" s="271">
        <v>15.98</v>
      </c>
      <c r="R755" s="273">
        <v>43.04</v>
      </c>
      <c r="S755" s="273">
        <v>120</v>
      </c>
      <c r="T755" s="573">
        <v>0.5927</v>
      </c>
      <c r="U755" s="273">
        <v>1591</v>
      </c>
      <c r="V755" s="273">
        <f t="shared" si="79"/>
        <v>0</v>
      </c>
      <c r="W755" s="271">
        <v>8.66</v>
      </c>
      <c r="X755" s="273">
        <v>18.32</v>
      </c>
      <c r="Y755" s="273">
        <v>120</v>
      </c>
      <c r="Z755" s="573">
        <v>0.432</v>
      </c>
      <c r="AA755" s="273">
        <v>935</v>
      </c>
      <c r="AB755" s="273">
        <f t="shared" si="80"/>
        <v>0</v>
      </c>
      <c r="AC755" s="271">
        <v>15.88</v>
      </c>
      <c r="AD755" s="273">
        <v>21.6</v>
      </c>
      <c r="AE755" s="273">
        <v>120</v>
      </c>
      <c r="AF755" s="573">
        <v>0.4541</v>
      </c>
      <c r="AG755" s="273">
        <v>966</v>
      </c>
      <c r="AH755" s="273">
        <f t="shared" si="81"/>
        <v>0</v>
      </c>
      <c r="AI755" s="271">
        <v>13.24</v>
      </c>
      <c r="AJ755" s="273">
        <v>109.04</v>
      </c>
      <c r="AK755" s="273">
        <v>120</v>
      </c>
      <c r="AL755" s="573">
        <v>0.85919999999999996</v>
      </c>
      <c r="AM755" s="273">
        <v>6677</v>
      </c>
      <c r="AN755" s="273">
        <f t="shared" si="82"/>
        <v>0</v>
      </c>
      <c r="AO755" s="271">
        <v>9.9</v>
      </c>
      <c r="AP755" s="273">
        <f t="shared" si="83"/>
        <v>25860</v>
      </c>
    </row>
    <row r="756" spans="1:42">
      <c r="A756" s="579">
        <v>751</v>
      </c>
      <c r="B756" s="272" t="s">
        <v>3272</v>
      </c>
      <c r="C756" s="272" t="s">
        <v>2082</v>
      </c>
      <c r="D756" s="272" t="s">
        <v>394</v>
      </c>
      <c r="E756" s="273">
        <v>150</v>
      </c>
      <c r="F756" s="273">
        <v>92.56</v>
      </c>
      <c r="G756" s="273">
        <v>120</v>
      </c>
      <c r="H756" s="573">
        <v>0.97419999999999995</v>
      </c>
      <c r="I756" s="273">
        <v>13127</v>
      </c>
      <c r="J756" s="273">
        <f t="shared" si="77"/>
        <v>0</v>
      </c>
      <c r="K756" s="271">
        <v>20.22</v>
      </c>
      <c r="L756" s="273">
        <v>94.16</v>
      </c>
      <c r="M756" s="273">
        <v>120</v>
      </c>
      <c r="N756" s="573">
        <v>0.96940000000000004</v>
      </c>
      <c r="O756" s="273">
        <v>12233</v>
      </c>
      <c r="P756" s="273">
        <f t="shared" si="78"/>
        <v>0</v>
      </c>
      <c r="Q756" s="271">
        <v>18.010000000000002</v>
      </c>
      <c r="R756" s="273">
        <v>94.56</v>
      </c>
      <c r="S756" s="273">
        <v>120</v>
      </c>
      <c r="T756" s="573">
        <v>0.97209999999999996</v>
      </c>
      <c r="U756" s="273">
        <v>11783</v>
      </c>
      <c r="V756" s="273">
        <f t="shared" si="79"/>
        <v>0</v>
      </c>
      <c r="W756" s="271">
        <v>17.8</v>
      </c>
      <c r="X756" s="273">
        <v>100.08</v>
      </c>
      <c r="Y756" s="273">
        <v>120</v>
      </c>
      <c r="Z756" s="573">
        <v>0.96179999999999999</v>
      </c>
      <c r="AA756" s="273">
        <v>12841</v>
      </c>
      <c r="AB756" s="273">
        <f t="shared" si="80"/>
        <v>0</v>
      </c>
      <c r="AC756" s="271">
        <v>17.93</v>
      </c>
      <c r="AD756" s="273">
        <v>95.28</v>
      </c>
      <c r="AE756" s="273">
        <v>120</v>
      </c>
      <c r="AF756" s="573">
        <v>0.97689999999999999</v>
      </c>
      <c r="AG756" s="273">
        <v>11434</v>
      </c>
      <c r="AH756" s="273">
        <f t="shared" si="81"/>
        <v>0</v>
      </c>
      <c r="AI756" s="271">
        <v>16.510000000000002</v>
      </c>
      <c r="AJ756" s="273">
        <v>166.16</v>
      </c>
      <c r="AK756" s="273">
        <v>166.16</v>
      </c>
      <c r="AL756" s="573">
        <v>0.87019999999999997</v>
      </c>
      <c r="AM756" s="273">
        <v>15150</v>
      </c>
      <c r="AN756" s="273">
        <f t="shared" si="82"/>
        <v>0</v>
      </c>
      <c r="AO756" s="271">
        <v>14.55</v>
      </c>
      <c r="AP756" s="273">
        <f t="shared" si="83"/>
        <v>76568</v>
      </c>
    </row>
    <row r="757" spans="1:42">
      <c r="A757" s="579">
        <v>752</v>
      </c>
      <c r="B757" s="272" t="s">
        <v>3272</v>
      </c>
      <c r="C757" s="272" t="s">
        <v>4418</v>
      </c>
      <c r="D757" s="272" t="s">
        <v>391</v>
      </c>
      <c r="E757" s="273">
        <v>150</v>
      </c>
      <c r="F757" s="273">
        <v>17.77</v>
      </c>
      <c r="G757" s="273">
        <v>0</v>
      </c>
      <c r="H757" s="573">
        <v>0</v>
      </c>
      <c r="I757" s="273">
        <v>0</v>
      </c>
      <c r="J757" s="273">
        <f t="shared" si="77"/>
        <v>0</v>
      </c>
      <c r="K757" s="271">
        <v>0</v>
      </c>
      <c r="L757" s="273">
        <v>13.56</v>
      </c>
      <c r="M757" s="273">
        <v>0</v>
      </c>
      <c r="N757" s="573">
        <v>0</v>
      </c>
      <c r="O757" s="273">
        <v>0</v>
      </c>
      <c r="P757" s="273">
        <f t="shared" si="78"/>
        <v>0</v>
      </c>
      <c r="Q757" s="271">
        <v>0</v>
      </c>
      <c r="R757" s="273">
        <v>15.11</v>
      </c>
      <c r="S757" s="273">
        <v>18</v>
      </c>
      <c r="T757" s="573">
        <v>0.99650000000000005</v>
      </c>
      <c r="U757" s="273">
        <v>3191</v>
      </c>
      <c r="V757" s="273">
        <f t="shared" si="79"/>
        <v>0</v>
      </c>
      <c r="W757" s="271">
        <v>0.29432311199352895</v>
      </c>
      <c r="X757" s="273">
        <v>17.28</v>
      </c>
      <c r="Y757" s="273">
        <v>120</v>
      </c>
      <c r="Z757" s="573">
        <v>0.94530000000000003</v>
      </c>
      <c r="AA757" s="273">
        <v>3732.9920000000002</v>
      </c>
      <c r="AB757" s="273">
        <f t="shared" si="80"/>
        <v>0</v>
      </c>
      <c r="AC757" s="271">
        <v>31.74</v>
      </c>
      <c r="AD757" s="273">
        <v>17.920000000000002</v>
      </c>
      <c r="AE757" s="273">
        <v>120</v>
      </c>
      <c r="AF757" s="573">
        <v>0.85899999999999999</v>
      </c>
      <c r="AG757" s="273">
        <v>3841</v>
      </c>
      <c r="AH757" s="273">
        <f t="shared" si="81"/>
        <v>0</v>
      </c>
      <c r="AI757" s="271">
        <v>33.53</v>
      </c>
      <c r="AJ757" s="273">
        <v>18.559999999999999</v>
      </c>
      <c r="AK757" s="273">
        <v>120</v>
      </c>
      <c r="AL757" s="573">
        <v>0.86660000000000004</v>
      </c>
      <c r="AM757" s="273">
        <v>3803</v>
      </c>
      <c r="AN757" s="273">
        <f t="shared" si="82"/>
        <v>0</v>
      </c>
      <c r="AO757" s="271">
        <v>32.840000000000003</v>
      </c>
      <c r="AP757" s="273">
        <f t="shared" si="83"/>
        <v>14567.992</v>
      </c>
    </row>
    <row r="758" spans="1:42">
      <c r="A758" s="579">
        <v>753</v>
      </c>
      <c r="B758" s="272" t="s">
        <v>3272</v>
      </c>
      <c r="C758" s="272" t="s">
        <v>1568</v>
      </c>
      <c r="D758" s="272" t="s">
        <v>421</v>
      </c>
      <c r="E758" s="273">
        <v>155.55555555555554</v>
      </c>
      <c r="F758" s="273">
        <v>120.48</v>
      </c>
      <c r="G758" s="273">
        <v>124.444</v>
      </c>
      <c r="H758" s="573">
        <v>0.8</v>
      </c>
      <c r="I758" s="273">
        <v>24135</v>
      </c>
      <c r="J758" s="273">
        <f t="shared" si="77"/>
        <v>0</v>
      </c>
      <c r="K758" s="271">
        <v>34.78</v>
      </c>
      <c r="L758" s="273">
        <v>117.12</v>
      </c>
      <c r="M758" s="273">
        <v>124.444</v>
      </c>
      <c r="N758" s="573">
        <v>0.79959999999999998</v>
      </c>
      <c r="O758" s="273">
        <v>26793</v>
      </c>
      <c r="P758" s="273">
        <f t="shared" si="78"/>
        <v>0</v>
      </c>
      <c r="Q758" s="271">
        <v>38.450000000000003</v>
      </c>
      <c r="R758" s="273">
        <v>120.72</v>
      </c>
      <c r="S758" s="273">
        <v>124.444</v>
      </c>
      <c r="T758" s="573">
        <v>0.77500000000000002</v>
      </c>
      <c r="U758" s="273">
        <v>25338</v>
      </c>
      <c r="V758" s="273">
        <f t="shared" si="79"/>
        <v>0</v>
      </c>
      <c r="W758" s="271">
        <v>37.61</v>
      </c>
      <c r="X758" s="273">
        <v>124.8</v>
      </c>
      <c r="Y758" s="273">
        <v>124.8</v>
      </c>
      <c r="Z758" s="573">
        <v>0.77010000000000001</v>
      </c>
      <c r="AA758" s="273">
        <v>26055</v>
      </c>
      <c r="AB758" s="273">
        <f t="shared" si="80"/>
        <v>0</v>
      </c>
      <c r="AC758" s="271">
        <v>36.44</v>
      </c>
      <c r="AD758" s="273">
        <v>120.96</v>
      </c>
      <c r="AE758" s="273">
        <v>124.444</v>
      </c>
      <c r="AF758" s="573">
        <v>0.77790000000000004</v>
      </c>
      <c r="AG758" s="273">
        <v>25929</v>
      </c>
      <c r="AH758" s="273">
        <f t="shared" si="81"/>
        <v>0</v>
      </c>
      <c r="AI758" s="271">
        <v>37.04</v>
      </c>
      <c r="AJ758" s="273">
        <v>125.04</v>
      </c>
      <c r="AK758" s="273">
        <v>125.04</v>
      </c>
      <c r="AL758" s="573">
        <v>0.79190000000000005</v>
      </c>
      <c r="AM758" s="273">
        <v>27243</v>
      </c>
      <c r="AN758" s="273">
        <f t="shared" si="82"/>
        <v>0</v>
      </c>
      <c r="AO758" s="271">
        <v>38.21</v>
      </c>
      <c r="AP758" s="273">
        <f t="shared" si="83"/>
        <v>155493</v>
      </c>
    </row>
    <row r="759" spans="1:42">
      <c r="A759" s="579">
        <v>754</v>
      </c>
      <c r="B759" s="272" t="s">
        <v>3272</v>
      </c>
      <c r="C759" s="272" t="s">
        <v>1741</v>
      </c>
      <c r="D759" s="272" t="s">
        <v>394</v>
      </c>
      <c r="E759" s="273">
        <v>159</v>
      </c>
      <c r="F759" s="273">
        <v>73.12</v>
      </c>
      <c r="G759" s="273">
        <v>127.2</v>
      </c>
      <c r="H759" s="573">
        <v>0.99919999999999998</v>
      </c>
      <c r="I759" s="273">
        <v>15214</v>
      </c>
      <c r="J759" s="273">
        <f t="shared" si="77"/>
        <v>0</v>
      </c>
      <c r="K759" s="271">
        <v>28.92</v>
      </c>
      <c r="L759" s="273">
        <v>76.16</v>
      </c>
      <c r="M759" s="273">
        <v>127.2</v>
      </c>
      <c r="N759" s="573">
        <v>0.99870000000000003</v>
      </c>
      <c r="O759" s="273">
        <v>14302</v>
      </c>
      <c r="P759" s="273">
        <f t="shared" si="78"/>
        <v>0</v>
      </c>
      <c r="Q759" s="271">
        <v>25.27</v>
      </c>
      <c r="R759" s="273">
        <v>75.36</v>
      </c>
      <c r="S759" s="273">
        <v>127.2</v>
      </c>
      <c r="T759" s="573">
        <v>0.99960000000000004</v>
      </c>
      <c r="U759" s="273">
        <v>12684</v>
      </c>
      <c r="V759" s="273">
        <f t="shared" si="79"/>
        <v>0</v>
      </c>
      <c r="W759" s="271">
        <v>23.38</v>
      </c>
      <c r="X759" s="273">
        <v>84.32</v>
      </c>
      <c r="Y759" s="273">
        <v>127.2</v>
      </c>
      <c r="Z759" s="573">
        <v>0.99980000000000002</v>
      </c>
      <c r="AA759" s="273">
        <v>13112</v>
      </c>
      <c r="AB759" s="273">
        <f t="shared" si="80"/>
        <v>0</v>
      </c>
      <c r="AC759" s="271">
        <v>20.9</v>
      </c>
      <c r="AD759" s="273">
        <v>73.760000000000005</v>
      </c>
      <c r="AE759" s="273">
        <v>127.2</v>
      </c>
      <c r="AF759" s="573">
        <v>0.99980000000000002</v>
      </c>
      <c r="AG759" s="273">
        <v>10718</v>
      </c>
      <c r="AH759" s="273">
        <f t="shared" si="81"/>
        <v>0</v>
      </c>
      <c r="AI759" s="271">
        <v>19.53</v>
      </c>
      <c r="AJ759" s="273">
        <v>62.56</v>
      </c>
      <c r="AK759" s="273">
        <v>127.2</v>
      </c>
      <c r="AL759" s="573">
        <v>0.99980000000000002</v>
      </c>
      <c r="AM759" s="273">
        <v>10662</v>
      </c>
      <c r="AN759" s="273">
        <f t="shared" si="82"/>
        <v>0</v>
      </c>
      <c r="AO759" s="271">
        <v>23.68</v>
      </c>
      <c r="AP759" s="273">
        <f t="shared" si="83"/>
        <v>76692</v>
      </c>
    </row>
    <row r="760" spans="1:42">
      <c r="A760" s="579">
        <v>755</v>
      </c>
      <c r="B760" s="272" t="s">
        <v>3272</v>
      </c>
      <c r="C760" s="272" t="s">
        <v>2039</v>
      </c>
      <c r="D760" s="272" t="s">
        <v>394</v>
      </c>
      <c r="E760" s="273">
        <v>160</v>
      </c>
      <c r="F760" s="273">
        <v>157.44</v>
      </c>
      <c r="G760" s="273">
        <v>157.44</v>
      </c>
      <c r="H760" s="573">
        <v>0.91910000000000003</v>
      </c>
      <c r="I760" s="273">
        <v>21122</v>
      </c>
      <c r="J760" s="273">
        <f t="shared" si="77"/>
        <v>0</v>
      </c>
      <c r="K760" s="271">
        <v>20.27</v>
      </c>
      <c r="L760" s="273">
        <v>148</v>
      </c>
      <c r="M760" s="273">
        <v>148</v>
      </c>
      <c r="N760" s="573">
        <v>0.9405</v>
      </c>
      <c r="O760" s="273">
        <v>20250</v>
      </c>
      <c r="P760" s="273">
        <f t="shared" si="78"/>
        <v>0</v>
      </c>
      <c r="Q760" s="271">
        <v>19.55</v>
      </c>
      <c r="R760" s="273">
        <v>154.56</v>
      </c>
      <c r="S760" s="273">
        <v>154.56</v>
      </c>
      <c r="T760" s="573">
        <v>0.91339999999999999</v>
      </c>
      <c r="U760" s="273">
        <v>15190</v>
      </c>
      <c r="V760" s="273">
        <f t="shared" si="79"/>
        <v>0</v>
      </c>
      <c r="W760" s="271">
        <v>14.94</v>
      </c>
      <c r="X760" s="273">
        <v>139.04</v>
      </c>
      <c r="Y760" s="273">
        <v>139.04</v>
      </c>
      <c r="Z760" s="573">
        <v>0.91710000000000003</v>
      </c>
      <c r="AA760" s="273">
        <v>20538</v>
      </c>
      <c r="AB760" s="273">
        <f t="shared" si="80"/>
        <v>0</v>
      </c>
      <c r="AC760" s="271">
        <v>21.65</v>
      </c>
      <c r="AD760" s="273">
        <v>165.92</v>
      </c>
      <c r="AE760" s="273">
        <v>165.92</v>
      </c>
      <c r="AF760" s="573">
        <v>0.90629999999999999</v>
      </c>
      <c r="AG760" s="273">
        <v>13383</v>
      </c>
      <c r="AH760" s="273">
        <f t="shared" si="81"/>
        <v>0</v>
      </c>
      <c r="AI760" s="271">
        <v>11.96</v>
      </c>
      <c r="AJ760" s="273">
        <v>142.47999999999999</v>
      </c>
      <c r="AK760" s="273">
        <v>142.47999999999999</v>
      </c>
      <c r="AL760" s="573">
        <v>0.94120000000000004</v>
      </c>
      <c r="AM760" s="273">
        <v>17059</v>
      </c>
      <c r="AN760" s="273">
        <f t="shared" si="82"/>
        <v>0</v>
      </c>
      <c r="AO760" s="271">
        <v>17.670000000000002</v>
      </c>
      <c r="AP760" s="273">
        <f t="shared" si="83"/>
        <v>107542</v>
      </c>
    </row>
    <row r="761" spans="1:42">
      <c r="A761" s="579">
        <v>756</v>
      </c>
      <c r="B761" s="272" t="s">
        <v>3272</v>
      </c>
      <c r="C761" s="272" t="s">
        <v>4194</v>
      </c>
      <c r="D761" s="272" t="s">
        <v>421</v>
      </c>
      <c r="E761" s="273">
        <v>160</v>
      </c>
      <c r="F761" s="273">
        <v>67.88</v>
      </c>
      <c r="G761" s="273">
        <v>128</v>
      </c>
      <c r="H761" s="573">
        <v>0.72689999999999999</v>
      </c>
      <c r="I761" s="273">
        <v>2540</v>
      </c>
      <c r="J761" s="273">
        <f t="shared" si="77"/>
        <v>0</v>
      </c>
      <c r="K761" s="271">
        <v>7.15</v>
      </c>
      <c r="L761" s="273">
        <v>128.36000000000001</v>
      </c>
      <c r="M761" s="273">
        <v>128.36000000000001</v>
      </c>
      <c r="N761" s="573">
        <v>0.6966</v>
      </c>
      <c r="O761" s="273">
        <v>3103</v>
      </c>
      <c r="P761" s="273">
        <f t="shared" si="78"/>
        <v>0</v>
      </c>
      <c r="Q761" s="271">
        <v>4.66</v>
      </c>
      <c r="R761" s="273">
        <v>70.2</v>
      </c>
      <c r="S761" s="273">
        <v>128</v>
      </c>
      <c r="T761" s="573">
        <v>0.64900000000000002</v>
      </c>
      <c r="U761" s="273">
        <v>2678</v>
      </c>
      <c r="V761" s="273">
        <f t="shared" si="79"/>
        <v>0</v>
      </c>
      <c r="W761" s="271">
        <v>8.16</v>
      </c>
      <c r="X761" s="273">
        <v>68.88</v>
      </c>
      <c r="Y761" s="273">
        <v>128</v>
      </c>
      <c r="Z761" s="573">
        <v>0.67669999999999997</v>
      </c>
      <c r="AA761" s="273">
        <v>2200</v>
      </c>
      <c r="AB761" s="273">
        <f t="shared" si="80"/>
        <v>0</v>
      </c>
      <c r="AC761" s="271">
        <v>6.34</v>
      </c>
      <c r="AD761" s="273">
        <v>127.52</v>
      </c>
      <c r="AE761" s="273">
        <v>128</v>
      </c>
      <c r="AF761" s="573">
        <v>0.76919999999999999</v>
      </c>
      <c r="AG761" s="273">
        <v>9080</v>
      </c>
      <c r="AH761" s="273">
        <f t="shared" si="81"/>
        <v>0</v>
      </c>
      <c r="AI761" s="271">
        <v>12.44</v>
      </c>
      <c r="AJ761" s="273">
        <v>130.44</v>
      </c>
      <c r="AK761" s="273">
        <v>130.44</v>
      </c>
      <c r="AL761" s="573">
        <v>0.79379999999999995</v>
      </c>
      <c r="AM761" s="273">
        <v>9926</v>
      </c>
      <c r="AN761" s="273">
        <f t="shared" si="82"/>
        <v>0</v>
      </c>
      <c r="AO761" s="271">
        <v>13.31</v>
      </c>
      <c r="AP761" s="273">
        <f t="shared" si="83"/>
        <v>29527</v>
      </c>
    </row>
    <row r="762" spans="1:42">
      <c r="A762" s="579">
        <v>757</v>
      </c>
      <c r="B762" s="272" t="s">
        <v>3272</v>
      </c>
      <c r="C762" s="272" t="s">
        <v>1970</v>
      </c>
      <c r="D762" s="272" t="s">
        <v>394</v>
      </c>
      <c r="E762" s="273">
        <v>165</v>
      </c>
      <c r="F762" s="273">
        <v>138.32</v>
      </c>
      <c r="G762" s="273">
        <v>138.32</v>
      </c>
      <c r="H762" s="573">
        <v>0.42820000000000003</v>
      </c>
      <c r="I762" s="273">
        <v>5502</v>
      </c>
      <c r="J762" s="273">
        <f t="shared" si="77"/>
        <v>0</v>
      </c>
      <c r="K762" s="271">
        <v>12.9</v>
      </c>
      <c r="L762" s="273">
        <v>139.44</v>
      </c>
      <c r="M762" s="273">
        <v>139.44</v>
      </c>
      <c r="N762" s="573">
        <v>0.42770000000000002</v>
      </c>
      <c r="O762" s="273">
        <v>6635</v>
      </c>
      <c r="P762" s="273">
        <f t="shared" si="78"/>
        <v>0</v>
      </c>
      <c r="Q762" s="271">
        <v>14.95</v>
      </c>
      <c r="R762" s="273">
        <v>138.96</v>
      </c>
      <c r="S762" s="273">
        <v>138.96</v>
      </c>
      <c r="T762" s="573">
        <v>0.41770000000000002</v>
      </c>
      <c r="U762" s="273">
        <v>4965</v>
      </c>
      <c r="V762" s="273">
        <f t="shared" si="79"/>
        <v>0</v>
      </c>
      <c r="W762" s="271">
        <v>11.88</v>
      </c>
      <c r="X762" s="273">
        <v>132.80000000000001</v>
      </c>
      <c r="Y762" s="273">
        <v>132.80000000000001</v>
      </c>
      <c r="Z762" s="573">
        <v>0.58409999999999995</v>
      </c>
      <c r="AA762" s="273">
        <v>2949</v>
      </c>
      <c r="AB762" s="273">
        <f t="shared" si="80"/>
        <v>0</v>
      </c>
      <c r="AC762" s="271">
        <v>5.1100000000000003</v>
      </c>
      <c r="AD762" s="273">
        <v>135.6</v>
      </c>
      <c r="AE762" s="273">
        <v>135.6</v>
      </c>
      <c r="AF762" s="573">
        <v>0.45519999999999999</v>
      </c>
      <c r="AG762" s="273">
        <v>5222</v>
      </c>
      <c r="AH762" s="273">
        <f t="shared" si="81"/>
        <v>0</v>
      </c>
      <c r="AI762" s="271">
        <v>11.37</v>
      </c>
      <c r="AJ762" s="273">
        <v>99.2</v>
      </c>
      <c r="AK762" s="273">
        <v>132</v>
      </c>
      <c r="AL762" s="573">
        <v>0.62680000000000002</v>
      </c>
      <c r="AM762" s="273">
        <v>2595</v>
      </c>
      <c r="AN762" s="273">
        <f t="shared" si="82"/>
        <v>0</v>
      </c>
      <c r="AO762" s="271">
        <v>5.8</v>
      </c>
      <c r="AP762" s="273">
        <f t="shared" si="83"/>
        <v>27868</v>
      </c>
    </row>
    <row r="763" spans="1:42">
      <c r="A763" s="579">
        <v>758</v>
      </c>
      <c r="B763" s="272" t="s">
        <v>3272</v>
      </c>
      <c r="C763" s="272" t="s">
        <v>2007</v>
      </c>
      <c r="D763" s="272" t="s">
        <v>394</v>
      </c>
      <c r="E763" s="273">
        <v>165</v>
      </c>
      <c r="F763" s="273">
        <v>56.24</v>
      </c>
      <c r="G763" s="273">
        <v>132</v>
      </c>
      <c r="H763" s="573">
        <v>0.43869999999999998</v>
      </c>
      <c r="I763" s="273">
        <v>2129</v>
      </c>
      <c r="J763" s="273">
        <f t="shared" si="77"/>
        <v>0</v>
      </c>
      <c r="K763" s="271">
        <v>11.98</v>
      </c>
      <c r="L763" s="273">
        <v>86.88</v>
      </c>
      <c r="M763" s="273">
        <v>132</v>
      </c>
      <c r="N763" s="573">
        <v>0.47970000000000002</v>
      </c>
      <c r="O763" s="273">
        <v>2375</v>
      </c>
      <c r="P763" s="273">
        <f t="shared" si="78"/>
        <v>0</v>
      </c>
      <c r="Q763" s="271">
        <v>7.66</v>
      </c>
      <c r="R763" s="273">
        <v>120.16</v>
      </c>
      <c r="S763" s="273">
        <v>132</v>
      </c>
      <c r="T763" s="573">
        <v>0.50509999999999999</v>
      </c>
      <c r="U763" s="273">
        <v>2770</v>
      </c>
      <c r="V763" s="273">
        <f t="shared" si="79"/>
        <v>0</v>
      </c>
      <c r="W763" s="271">
        <v>6.34</v>
      </c>
      <c r="X763" s="273">
        <v>122.08</v>
      </c>
      <c r="Y763" s="273">
        <v>132</v>
      </c>
      <c r="Z763" s="573">
        <v>0.43369999999999997</v>
      </c>
      <c r="AA763" s="273">
        <v>2231</v>
      </c>
      <c r="AB763" s="273">
        <f t="shared" si="80"/>
        <v>0</v>
      </c>
      <c r="AC763" s="271">
        <v>5.66</v>
      </c>
      <c r="AD763" s="273">
        <v>133.84</v>
      </c>
      <c r="AE763" s="273">
        <v>133.84</v>
      </c>
      <c r="AF763" s="573">
        <v>0.5171</v>
      </c>
      <c r="AG763" s="273">
        <v>7243</v>
      </c>
      <c r="AH763" s="273">
        <f t="shared" si="81"/>
        <v>0</v>
      </c>
      <c r="AI763" s="271">
        <v>14.06</v>
      </c>
      <c r="AJ763" s="273">
        <v>112.56</v>
      </c>
      <c r="AK763" s="273">
        <v>132</v>
      </c>
      <c r="AL763" s="573">
        <v>0.53449999999999998</v>
      </c>
      <c r="AM763" s="273">
        <v>4458</v>
      </c>
      <c r="AN763" s="273">
        <f t="shared" si="82"/>
        <v>0</v>
      </c>
      <c r="AO763" s="271">
        <v>10.29</v>
      </c>
      <c r="AP763" s="273">
        <f t="shared" si="83"/>
        <v>21206</v>
      </c>
    </row>
    <row r="764" spans="1:42">
      <c r="A764" s="579">
        <v>759</v>
      </c>
      <c r="B764" s="272" t="s">
        <v>3272</v>
      </c>
      <c r="C764" s="272" t="s">
        <v>1568</v>
      </c>
      <c r="D764" s="272" t="s">
        <v>421</v>
      </c>
      <c r="E764" s="273">
        <v>165</v>
      </c>
      <c r="F764" s="273">
        <v>182.24</v>
      </c>
      <c r="G764" s="273">
        <v>182.24</v>
      </c>
      <c r="H764" s="573">
        <v>0.88170000000000004</v>
      </c>
      <c r="I764" s="273">
        <v>80870</v>
      </c>
      <c r="J764" s="273">
        <f t="shared" si="77"/>
        <v>11453.690987124468</v>
      </c>
      <c r="K764" s="271">
        <v>69.900000000000006</v>
      </c>
      <c r="L764" s="273">
        <v>182.56</v>
      </c>
      <c r="M764" s="273">
        <v>182.56</v>
      </c>
      <c r="N764" s="573">
        <v>0.87890000000000001</v>
      </c>
      <c r="O764" s="273">
        <v>89838</v>
      </c>
      <c r="P764" s="273">
        <f t="shared" si="78"/>
        <v>18206.372093023256</v>
      </c>
      <c r="Q764" s="271">
        <v>75.25</v>
      </c>
      <c r="R764" s="273">
        <v>186.24</v>
      </c>
      <c r="S764" s="273">
        <v>186.24</v>
      </c>
      <c r="T764" s="573">
        <v>0.87470000000000003</v>
      </c>
      <c r="U764" s="273">
        <v>80084</v>
      </c>
      <c r="V764" s="273">
        <f t="shared" si="79"/>
        <v>9701.1085396220842</v>
      </c>
      <c r="W764" s="271">
        <v>68.27</v>
      </c>
      <c r="X764" s="273">
        <v>185.28</v>
      </c>
      <c r="Y764" s="273">
        <v>185.28</v>
      </c>
      <c r="Z764" s="573">
        <v>0.87319999999999998</v>
      </c>
      <c r="AA764" s="273">
        <v>80930</v>
      </c>
      <c r="AB764" s="273">
        <f t="shared" si="80"/>
        <v>8703.3154841588621</v>
      </c>
      <c r="AC764" s="271">
        <v>67.23</v>
      </c>
      <c r="AD764" s="273">
        <v>182.08</v>
      </c>
      <c r="AE764" s="273">
        <v>182.08</v>
      </c>
      <c r="AF764" s="573">
        <v>0.87150000000000005</v>
      </c>
      <c r="AG764" s="273">
        <v>88760</v>
      </c>
      <c r="AH764" s="273">
        <f t="shared" si="81"/>
        <v>17922.011173184364</v>
      </c>
      <c r="AI764" s="271">
        <v>75.180000000000007</v>
      </c>
      <c r="AJ764" s="273">
        <v>185.12</v>
      </c>
      <c r="AK764" s="273">
        <v>185.12</v>
      </c>
      <c r="AL764" s="573">
        <v>0.87119999999999997</v>
      </c>
      <c r="AM764" s="273">
        <v>82256</v>
      </c>
      <c r="AN764" s="273">
        <f t="shared" si="82"/>
        <v>12586.886504799551</v>
      </c>
      <c r="AO764" s="271">
        <v>70.84</v>
      </c>
      <c r="AP764" s="273">
        <f t="shared" si="83"/>
        <v>502738</v>
      </c>
    </row>
    <row r="765" spans="1:42">
      <c r="A765" s="579">
        <v>760</v>
      </c>
      <c r="B765" s="272" t="s">
        <v>3272</v>
      </c>
      <c r="C765" s="272" t="s">
        <v>2048</v>
      </c>
      <c r="D765" s="272" t="s">
        <v>394</v>
      </c>
      <c r="E765" s="273">
        <v>170</v>
      </c>
      <c r="F765" s="273">
        <v>190.24</v>
      </c>
      <c r="G765" s="273">
        <v>190.24</v>
      </c>
      <c r="H765" s="573">
        <v>0.60729999999999995</v>
      </c>
      <c r="I765" s="273">
        <v>6346</v>
      </c>
      <c r="J765" s="273">
        <f t="shared" si="77"/>
        <v>0</v>
      </c>
      <c r="K765" s="271">
        <v>7.63</v>
      </c>
      <c r="L765" s="273">
        <v>128</v>
      </c>
      <c r="M765" s="273">
        <v>136</v>
      </c>
      <c r="N765" s="573">
        <v>0.54300000000000004</v>
      </c>
      <c r="O765" s="273">
        <v>3580</v>
      </c>
      <c r="P765" s="273">
        <f t="shared" si="78"/>
        <v>0</v>
      </c>
      <c r="Q765" s="271">
        <v>6.92</v>
      </c>
      <c r="R765" s="273">
        <v>166.08</v>
      </c>
      <c r="S765" s="273">
        <v>166.08</v>
      </c>
      <c r="T765" s="573">
        <v>0.62990000000000002</v>
      </c>
      <c r="U765" s="273">
        <v>1692</v>
      </c>
      <c r="V765" s="273">
        <f t="shared" si="79"/>
        <v>0</v>
      </c>
      <c r="W765" s="271">
        <v>2.25</v>
      </c>
      <c r="X765" s="273">
        <v>6.4</v>
      </c>
      <c r="Y765" s="273">
        <v>136</v>
      </c>
      <c r="Z765" s="573">
        <v>0.44700000000000001</v>
      </c>
      <c r="AA765" s="273">
        <v>878</v>
      </c>
      <c r="AB765" s="273">
        <f t="shared" si="80"/>
        <v>0</v>
      </c>
      <c r="AC765" s="271">
        <v>41.25</v>
      </c>
      <c r="AD765" s="273">
        <v>15.52</v>
      </c>
      <c r="AE765" s="273">
        <v>136</v>
      </c>
      <c r="AF765" s="573">
        <v>0.4677</v>
      </c>
      <c r="AG765" s="273">
        <v>914</v>
      </c>
      <c r="AH765" s="273">
        <f t="shared" si="81"/>
        <v>0</v>
      </c>
      <c r="AI765" s="271">
        <v>16.920000000000002</v>
      </c>
      <c r="AJ765" s="273">
        <v>4.8</v>
      </c>
      <c r="AK765" s="273">
        <v>136</v>
      </c>
      <c r="AL765" s="573">
        <v>0.45760000000000001</v>
      </c>
      <c r="AM765" s="273">
        <v>842</v>
      </c>
      <c r="AN765" s="273">
        <f t="shared" si="82"/>
        <v>0</v>
      </c>
      <c r="AO765" s="271">
        <v>53.24</v>
      </c>
      <c r="AP765" s="273">
        <f t="shared" si="83"/>
        <v>14252</v>
      </c>
    </row>
    <row r="766" spans="1:42">
      <c r="A766" s="579">
        <v>761</v>
      </c>
      <c r="B766" s="272" t="s">
        <v>3272</v>
      </c>
      <c r="C766" s="272" t="s">
        <v>4192</v>
      </c>
      <c r="D766" s="272" t="s">
        <v>421</v>
      </c>
      <c r="E766" s="273">
        <v>176</v>
      </c>
      <c r="F766" s="273">
        <v>0</v>
      </c>
      <c r="G766" s="273">
        <v>0</v>
      </c>
      <c r="H766" s="573">
        <v>0</v>
      </c>
      <c r="I766" s="273">
        <v>0</v>
      </c>
      <c r="J766" s="273">
        <f t="shared" si="77"/>
        <v>0</v>
      </c>
      <c r="K766" s="271">
        <v>0</v>
      </c>
      <c r="L766" s="273">
        <v>0</v>
      </c>
      <c r="M766" s="273">
        <v>0</v>
      </c>
      <c r="N766" s="573">
        <v>0</v>
      </c>
      <c r="O766" s="273">
        <v>0</v>
      </c>
      <c r="P766" s="273">
        <f t="shared" si="78"/>
        <v>0</v>
      </c>
      <c r="Q766" s="271">
        <v>0</v>
      </c>
      <c r="R766" s="273">
        <v>8.32</v>
      </c>
      <c r="S766" s="273">
        <v>140.80000000000001</v>
      </c>
      <c r="T766" s="573">
        <v>0.37380000000000002</v>
      </c>
      <c r="U766" s="273">
        <v>907</v>
      </c>
      <c r="V766" s="273">
        <f t="shared" si="79"/>
        <v>0</v>
      </c>
      <c r="W766" s="271">
        <v>43.39</v>
      </c>
      <c r="X766" s="273">
        <v>179.84</v>
      </c>
      <c r="Y766" s="273">
        <v>179.84</v>
      </c>
      <c r="Z766" s="573">
        <v>0.47820000000000001</v>
      </c>
      <c r="AA766" s="273">
        <v>1244</v>
      </c>
      <c r="AB766" s="273">
        <f t="shared" si="80"/>
        <v>0</v>
      </c>
      <c r="AC766" s="271">
        <v>1.94</v>
      </c>
      <c r="AD766" s="273">
        <v>196.8</v>
      </c>
      <c r="AE766" s="273">
        <v>196.8</v>
      </c>
      <c r="AF766" s="573">
        <v>0.71579999999999999</v>
      </c>
      <c r="AG766" s="273">
        <v>5705</v>
      </c>
      <c r="AH766" s="273">
        <f t="shared" si="81"/>
        <v>0</v>
      </c>
      <c r="AI766" s="271">
        <v>5.44</v>
      </c>
      <c r="AJ766" s="273">
        <v>191.04</v>
      </c>
      <c r="AK766" s="273">
        <v>191.04</v>
      </c>
      <c r="AL766" s="573">
        <v>0.74109999999999998</v>
      </c>
      <c r="AM766" s="273">
        <v>8336</v>
      </c>
      <c r="AN766" s="273">
        <f t="shared" si="82"/>
        <v>0</v>
      </c>
      <c r="AO766" s="271">
        <v>8.18</v>
      </c>
      <c r="AP766" s="273">
        <f t="shared" si="83"/>
        <v>16192</v>
      </c>
    </row>
    <row r="767" spans="1:42">
      <c r="A767" s="579">
        <v>762</v>
      </c>
      <c r="B767" s="272" t="s">
        <v>3272</v>
      </c>
      <c r="C767" s="272" t="s">
        <v>1985</v>
      </c>
      <c r="D767" s="272" t="s">
        <v>397</v>
      </c>
      <c r="E767" s="273">
        <v>179</v>
      </c>
      <c r="F767" s="273">
        <v>36</v>
      </c>
      <c r="G767" s="273">
        <v>143.19999999999999</v>
      </c>
      <c r="H767" s="573">
        <v>0.98870000000000002</v>
      </c>
      <c r="I767" s="273">
        <v>12214</v>
      </c>
      <c r="J767" s="273">
        <f t="shared" si="77"/>
        <v>0</v>
      </c>
      <c r="K767" s="271">
        <v>47.66</v>
      </c>
      <c r="L767" s="273">
        <v>42.92</v>
      </c>
      <c r="M767" s="273">
        <v>143.19999999999999</v>
      </c>
      <c r="N767" s="573">
        <v>0.99039999999999995</v>
      </c>
      <c r="O767" s="273">
        <v>14975</v>
      </c>
      <c r="P767" s="273">
        <f t="shared" si="78"/>
        <v>0</v>
      </c>
      <c r="Q767" s="271">
        <v>47.35</v>
      </c>
      <c r="R767" s="273">
        <v>42.24</v>
      </c>
      <c r="S767" s="273">
        <v>143.19999999999999</v>
      </c>
      <c r="T767" s="573">
        <v>0.98939999999999995</v>
      </c>
      <c r="U767" s="273">
        <v>13149</v>
      </c>
      <c r="V767" s="273">
        <f t="shared" si="79"/>
        <v>0</v>
      </c>
      <c r="W767" s="271">
        <v>42.29</v>
      </c>
      <c r="X767" s="273">
        <v>29.12</v>
      </c>
      <c r="Y767" s="273">
        <v>143.19999999999999</v>
      </c>
      <c r="Z767" s="573">
        <v>0.98760000000000003</v>
      </c>
      <c r="AA767" s="273">
        <v>10753</v>
      </c>
      <c r="AB767" s="273">
        <f t="shared" si="80"/>
        <v>0</v>
      </c>
      <c r="AC767" s="271">
        <v>50.26</v>
      </c>
      <c r="AD767" s="273">
        <v>34.72</v>
      </c>
      <c r="AE767" s="273">
        <v>143.19999999999999</v>
      </c>
      <c r="AF767" s="573">
        <v>0.99060000000000004</v>
      </c>
      <c r="AG767" s="273">
        <v>12231</v>
      </c>
      <c r="AH767" s="273">
        <f t="shared" si="81"/>
        <v>0</v>
      </c>
      <c r="AI767" s="271">
        <v>49.39</v>
      </c>
      <c r="AJ767" s="273">
        <v>23.04</v>
      </c>
      <c r="AK767" s="273">
        <v>143.19999999999999</v>
      </c>
      <c r="AL767" s="573">
        <v>0.99070000000000003</v>
      </c>
      <c r="AM767" s="273">
        <v>12248</v>
      </c>
      <c r="AN767" s="273">
        <f t="shared" si="82"/>
        <v>2386.4863123993555</v>
      </c>
      <c r="AO767" s="271">
        <v>74.52</v>
      </c>
      <c r="AP767" s="273">
        <f t="shared" si="83"/>
        <v>75570</v>
      </c>
    </row>
    <row r="768" spans="1:42">
      <c r="A768" s="579">
        <v>763</v>
      </c>
      <c r="B768" s="272" t="s">
        <v>3272</v>
      </c>
      <c r="C768" s="272" t="s">
        <v>2019</v>
      </c>
      <c r="D768" s="272" t="s">
        <v>394</v>
      </c>
      <c r="E768" s="273">
        <v>180</v>
      </c>
      <c r="F768" s="273">
        <v>36.479999999999997</v>
      </c>
      <c r="G768" s="273">
        <v>144</v>
      </c>
      <c r="H768" s="573">
        <v>0.97899999999999998</v>
      </c>
      <c r="I768" s="273">
        <v>1780</v>
      </c>
      <c r="J768" s="273">
        <f t="shared" si="77"/>
        <v>0</v>
      </c>
      <c r="K768" s="271">
        <v>6.92</v>
      </c>
      <c r="L768" s="273">
        <v>51.52</v>
      </c>
      <c r="M768" s="273">
        <v>144</v>
      </c>
      <c r="N768" s="573">
        <v>0.97</v>
      </c>
      <c r="O768" s="273">
        <v>3300</v>
      </c>
      <c r="P768" s="273">
        <f t="shared" si="78"/>
        <v>0</v>
      </c>
      <c r="Q768" s="271">
        <v>8.8800000000000008</v>
      </c>
      <c r="R768" s="273">
        <v>41.28</v>
      </c>
      <c r="S768" s="273">
        <v>144</v>
      </c>
      <c r="T768" s="573">
        <v>0.97230000000000005</v>
      </c>
      <c r="U768" s="273">
        <v>1972</v>
      </c>
      <c r="V768" s="273">
        <f t="shared" si="79"/>
        <v>0</v>
      </c>
      <c r="W768" s="271">
        <v>6.82</v>
      </c>
      <c r="X768" s="273">
        <v>35.68</v>
      </c>
      <c r="Y768" s="273">
        <v>144</v>
      </c>
      <c r="Z768" s="573">
        <v>0.96950000000000003</v>
      </c>
      <c r="AA768" s="273">
        <v>2482</v>
      </c>
      <c r="AB768" s="273">
        <f t="shared" si="80"/>
        <v>0</v>
      </c>
      <c r="AC768" s="271">
        <v>9.64</v>
      </c>
      <c r="AD768" s="273">
        <v>6.08</v>
      </c>
      <c r="AE768" s="273">
        <v>144</v>
      </c>
      <c r="AF768" s="573">
        <v>0.95009999999999994</v>
      </c>
      <c r="AG768" s="273">
        <v>686</v>
      </c>
      <c r="AH768" s="273">
        <f t="shared" si="81"/>
        <v>0</v>
      </c>
      <c r="AI768" s="271">
        <v>15.96</v>
      </c>
      <c r="AJ768" s="273">
        <v>29.12</v>
      </c>
      <c r="AK768" s="273">
        <v>144</v>
      </c>
      <c r="AL768" s="573">
        <v>0.91090000000000004</v>
      </c>
      <c r="AM768" s="273">
        <v>1064</v>
      </c>
      <c r="AN768" s="273">
        <f t="shared" si="82"/>
        <v>0</v>
      </c>
      <c r="AO768" s="271">
        <v>5.57</v>
      </c>
      <c r="AP768" s="273">
        <f t="shared" si="83"/>
        <v>11284</v>
      </c>
    </row>
    <row r="769" spans="1:42">
      <c r="A769" s="579">
        <v>764</v>
      </c>
      <c r="B769" s="272" t="s">
        <v>3272</v>
      </c>
      <c r="C769" s="272" t="s">
        <v>2057</v>
      </c>
      <c r="D769" s="272" t="s">
        <v>394</v>
      </c>
      <c r="E769" s="273">
        <v>180</v>
      </c>
      <c r="F769" s="273">
        <v>159.84</v>
      </c>
      <c r="G769" s="273">
        <v>159.84</v>
      </c>
      <c r="H769" s="573">
        <v>0.97870000000000001</v>
      </c>
      <c r="I769" s="273">
        <v>38968</v>
      </c>
      <c r="J769" s="273">
        <f t="shared" si="77"/>
        <v>0</v>
      </c>
      <c r="K769" s="271">
        <v>34.6</v>
      </c>
      <c r="L769" s="273">
        <v>144.32</v>
      </c>
      <c r="M769" s="273">
        <v>144.32</v>
      </c>
      <c r="N769" s="573">
        <v>0.97550000000000003</v>
      </c>
      <c r="O769" s="273">
        <v>41252</v>
      </c>
      <c r="P769" s="273">
        <f t="shared" si="78"/>
        <v>0</v>
      </c>
      <c r="Q769" s="271">
        <v>39.380000000000003</v>
      </c>
      <c r="R769" s="273">
        <v>138.88</v>
      </c>
      <c r="S769" s="273">
        <v>144</v>
      </c>
      <c r="T769" s="573">
        <v>0.97160000000000002</v>
      </c>
      <c r="U769" s="273">
        <v>40780</v>
      </c>
      <c r="V769" s="273">
        <f t="shared" si="79"/>
        <v>0</v>
      </c>
      <c r="W769" s="271">
        <v>41.97</v>
      </c>
      <c r="X769" s="273">
        <v>169.76</v>
      </c>
      <c r="Y769" s="273">
        <v>169.76</v>
      </c>
      <c r="Z769" s="573">
        <v>0.83760000000000001</v>
      </c>
      <c r="AA769" s="273">
        <v>43824</v>
      </c>
      <c r="AB769" s="273">
        <f t="shared" si="80"/>
        <v>0</v>
      </c>
      <c r="AC769" s="271">
        <v>41.42</v>
      </c>
      <c r="AD769" s="273">
        <v>198.56</v>
      </c>
      <c r="AE769" s="273">
        <v>198.56</v>
      </c>
      <c r="AF769" s="573">
        <v>0.76580000000000004</v>
      </c>
      <c r="AG769" s="273">
        <v>51052</v>
      </c>
      <c r="AH769" s="273">
        <f t="shared" si="81"/>
        <v>0</v>
      </c>
      <c r="AI769" s="271">
        <v>45.12</v>
      </c>
      <c r="AJ769" s="273">
        <v>205.12</v>
      </c>
      <c r="AK769" s="273">
        <v>205.12</v>
      </c>
      <c r="AL769" s="573">
        <v>0.77</v>
      </c>
      <c r="AM769" s="273">
        <v>60078</v>
      </c>
      <c r="AN769" s="273">
        <f t="shared" si="82"/>
        <v>0</v>
      </c>
      <c r="AO769" s="271">
        <v>52.83</v>
      </c>
      <c r="AP769" s="273">
        <f t="shared" si="83"/>
        <v>275954</v>
      </c>
    </row>
    <row r="770" spans="1:42">
      <c r="A770" s="579">
        <v>765</v>
      </c>
      <c r="B770" s="272" t="s">
        <v>3272</v>
      </c>
      <c r="C770" s="272" t="s">
        <v>4197</v>
      </c>
      <c r="D770" s="272" t="s">
        <v>449</v>
      </c>
      <c r="E770" s="273">
        <v>180</v>
      </c>
      <c r="F770" s="273">
        <v>6.72</v>
      </c>
      <c r="G770" s="273">
        <v>180</v>
      </c>
      <c r="H770" s="573">
        <v>0.8165</v>
      </c>
      <c r="I770" s="273">
        <v>1358</v>
      </c>
      <c r="J770" s="273">
        <f t="shared" si="77"/>
        <v>0</v>
      </c>
      <c r="K770" s="271">
        <v>0.34370866402116407</v>
      </c>
      <c r="L770" s="273">
        <v>5.92</v>
      </c>
      <c r="M770" s="273">
        <v>180</v>
      </c>
      <c r="N770" s="573">
        <v>0.77280000000000004</v>
      </c>
      <c r="O770" s="273">
        <v>1303</v>
      </c>
      <c r="P770" s="273">
        <f t="shared" si="78"/>
        <v>0</v>
      </c>
      <c r="Q770" s="271">
        <v>0.38279206625980822</v>
      </c>
      <c r="R770" s="273">
        <v>5.36</v>
      </c>
      <c r="S770" s="273">
        <v>180</v>
      </c>
      <c r="T770" s="573">
        <v>0.75490000000000002</v>
      </c>
      <c r="U770" s="273">
        <v>1436</v>
      </c>
      <c r="V770" s="273">
        <f t="shared" si="79"/>
        <v>0</v>
      </c>
      <c r="W770" s="271">
        <v>0.49284825870646765</v>
      </c>
      <c r="X770" s="273">
        <v>6</v>
      </c>
      <c r="Y770" s="273">
        <v>180</v>
      </c>
      <c r="Z770" s="573">
        <v>0.62709999999999999</v>
      </c>
      <c r="AA770" s="273">
        <v>1169</v>
      </c>
      <c r="AB770" s="273">
        <f t="shared" si="80"/>
        <v>0</v>
      </c>
      <c r="AC770" s="271">
        <v>0.41756272401433692</v>
      </c>
      <c r="AD770" s="273">
        <v>4.96</v>
      </c>
      <c r="AE770" s="273">
        <v>180</v>
      </c>
      <c r="AF770" s="573">
        <v>0.57399999999999995</v>
      </c>
      <c r="AG770" s="273">
        <v>1151</v>
      </c>
      <c r="AH770" s="273">
        <f t="shared" si="81"/>
        <v>0</v>
      </c>
      <c r="AI770" s="271">
        <v>0.54332509538674989</v>
      </c>
      <c r="AJ770" s="273">
        <v>5.28</v>
      </c>
      <c r="AK770" s="273">
        <v>180</v>
      </c>
      <c r="AL770" s="573">
        <v>0.67789999999999995</v>
      </c>
      <c r="AM770" s="273">
        <v>1387</v>
      </c>
      <c r="AN770" s="273">
        <f t="shared" si="82"/>
        <v>0</v>
      </c>
      <c r="AO770" s="271">
        <v>0.53819444444444442</v>
      </c>
      <c r="AP770" s="273">
        <f t="shared" si="83"/>
        <v>7804</v>
      </c>
    </row>
    <row r="771" spans="1:42">
      <c r="A771" s="579">
        <v>766</v>
      </c>
      <c r="B771" s="272" t="s">
        <v>3272</v>
      </c>
      <c r="C771" s="272" t="s">
        <v>1962</v>
      </c>
      <c r="D771" s="272" t="s">
        <v>394</v>
      </c>
      <c r="E771" s="273">
        <v>181.28</v>
      </c>
      <c r="F771" s="273">
        <v>217.12</v>
      </c>
      <c r="G771" s="273">
        <v>217.12</v>
      </c>
      <c r="H771" s="573">
        <v>0.83040000000000003</v>
      </c>
      <c r="I771" s="273">
        <v>20760</v>
      </c>
      <c r="J771" s="273">
        <f t="shared" si="77"/>
        <v>0</v>
      </c>
      <c r="K771" s="271">
        <v>15.99</v>
      </c>
      <c r="L771" s="273">
        <v>193.6</v>
      </c>
      <c r="M771" s="273">
        <v>193.6</v>
      </c>
      <c r="N771" s="573">
        <v>0.95250000000000001</v>
      </c>
      <c r="O771" s="273">
        <v>19866</v>
      </c>
      <c r="P771" s="273">
        <f t="shared" si="78"/>
        <v>0</v>
      </c>
      <c r="Q771" s="271">
        <v>14.48</v>
      </c>
      <c r="R771" s="273">
        <v>141.12</v>
      </c>
      <c r="S771" s="273">
        <v>145.024</v>
      </c>
      <c r="T771" s="573">
        <v>0.2336</v>
      </c>
      <c r="U771" s="273">
        <v>1810</v>
      </c>
      <c r="V771" s="273">
        <f t="shared" si="79"/>
        <v>0</v>
      </c>
      <c r="W771" s="271">
        <v>7.63</v>
      </c>
      <c r="X771" s="273">
        <v>88.48</v>
      </c>
      <c r="Y771" s="273">
        <v>145.024</v>
      </c>
      <c r="Z771" s="573">
        <v>0.25679999999999997</v>
      </c>
      <c r="AA771" s="273">
        <v>2580</v>
      </c>
      <c r="AB771" s="273">
        <f t="shared" si="80"/>
        <v>0</v>
      </c>
      <c r="AC771" s="271">
        <v>15.26</v>
      </c>
      <c r="AD771" s="273">
        <v>50.72</v>
      </c>
      <c r="AE771" s="273">
        <v>145.024</v>
      </c>
      <c r="AF771" s="573">
        <v>0.26929999999999998</v>
      </c>
      <c r="AG771" s="273">
        <v>3068</v>
      </c>
      <c r="AH771" s="273">
        <f t="shared" si="81"/>
        <v>0</v>
      </c>
      <c r="AI771" s="271">
        <v>30.19</v>
      </c>
      <c r="AJ771" s="273">
        <v>39.36</v>
      </c>
      <c r="AK771" s="273">
        <v>145.024</v>
      </c>
      <c r="AL771" s="573">
        <v>0.20930000000000001</v>
      </c>
      <c r="AM771" s="273">
        <v>2514</v>
      </c>
      <c r="AN771" s="273">
        <f t="shared" si="82"/>
        <v>0</v>
      </c>
      <c r="AO771" s="271">
        <v>42.37</v>
      </c>
      <c r="AP771" s="273">
        <f t="shared" si="83"/>
        <v>50598</v>
      </c>
    </row>
    <row r="772" spans="1:42">
      <c r="A772" s="579">
        <v>767</v>
      </c>
      <c r="B772" s="272" t="s">
        <v>3272</v>
      </c>
      <c r="C772" s="272" t="s">
        <v>1950</v>
      </c>
      <c r="D772" s="272" t="s">
        <v>394</v>
      </c>
      <c r="E772" s="273">
        <v>189</v>
      </c>
      <c r="F772" s="273">
        <v>168.96</v>
      </c>
      <c r="G772" s="273">
        <v>168.96</v>
      </c>
      <c r="H772" s="573">
        <v>0.99119999999999997</v>
      </c>
      <c r="I772" s="273">
        <v>45838</v>
      </c>
      <c r="J772" s="273">
        <f t="shared" si="77"/>
        <v>0</v>
      </c>
      <c r="K772" s="271">
        <v>38.01</v>
      </c>
      <c r="L772" s="273">
        <v>159.04</v>
      </c>
      <c r="M772" s="273">
        <v>159.04</v>
      </c>
      <c r="N772" s="573">
        <v>0.98499999999999999</v>
      </c>
      <c r="O772" s="273">
        <v>59032</v>
      </c>
      <c r="P772" s="273">
        <f t="shared" si="78"/>
        <v>0</v>
      </c>
      <c r="Q772" s="271">
        <v>50.65</v>
      </c>
      <c r="R772" s="273">
        <v>165.6</v>
      </c>
      <c r="S772" s="273">
        <v>165.6</v>
      </c>
      <c r="T772" s="573">
        <v>0.97840000000000005</v>
      </c>
      <c r="U772" s="273">
        <v>62594</v>
      </c>
      <c r="V772" s="273">
        <f t="shared" si="79"/>
        <v>0</v>
      </c>
      <c r="W772" s="271">
        <v>53.65</v>
      </c>
      <c r="X772" s="273">
        <v>169.92</v>
      </c>
      <c r="Y772" s="273">
        <v>169.92</v>
      </c>
      <c r="Z772" s="573">
        <v>0.98619999999999997</v>
      </c>
      <c r="AA772" s="273">
        <v>49574</v>
      </c>
      <c r="AB772" s="273">
        <f t="shared" si="80"/>
        <v>0</v>
      </c>
      <c r="AC772" s="271">
        <v>39.76</v>
      </c>
      <c r="AD772" s="273">
        <v>184.8</v>
      </c>
      <c r="AE772" s="273">
        <v>184.8</v>
      </c>
      <c r="AF772" s="573">
        <v>0.9889</v>
      </c>
      <c r="AG772" s="273">
        <v>41594</v>
      </c>
      <c r="AH772" s="273">
        <f t="shared" si="81"/>
        <v>0</v>
      </c>
      <c r="AI772" s="271">
        <v>30.59</v>
      </c>
      <c r="AJ772" s="273">
        <v>160.80000000000001</v>
      </c>
      <c r="AK772" s="273">
        <v>160.80000000000001</v>
      </c>
      <c r="AL772" s="573">
        <v>0.98129999999999995</v>
      </c>
      <c r="AM772" s="273">
        <v>51952</v>
      </c>
      <c r="AN772" s="273">
        <f t="shared" si="82"/>
        <v>0</v>
      </c>
      <c r="AO772" s="271">
        <v>45.73</v>
      </c>
      <c r="AP772" s="273">
        <f t="shared" si="83"/>
        <v>310584</v>
      </c>
    </row>
    <row r="773" spans="1:42">
      <c r="A773" s="579">
        <v>768</v>
      </c>
      <c r="B773" s="272" t="s">
        <v>3272</v>
      </c>
      <c r="C773" s="272" t="s">
        <v>1954</v>
      </c>
      <c r="D773" s="272" t="s">
        <v>394</v>
      </c>
      <c r="E773" s="273">
        <v>189</v>
      </c>
      <c r="F773" s="273">
        <v>159.84</v>
      </c>
      <c r="G773" s="273">
        <v>159.84</v>
      </c>
      <c r="H773" s="573">
        <v>0.98640000000000005</v>
      </c>
      <c r="I773" s="273">
        <v>49086</v>
      </c>
      <c r="J773" s="273">
        <f t="shared" si="77"/>
        <v>0</v>
      </c>
      <c r="K773" s="271">
        <v>43.24</v>
      </c>
      <c r="L773" s="273">
        <v>155.19999999999999</v>
      </c>
      <c r="M773" s="273">
        <v>155.19999999999999</v>
      </c>
      <c r="N773" s="573">
        <v>0.98839999999999995</v>
      </c>
      <c r="O773" s="273">
        <v>53224</v>
      </c>
      <c r="P773" s="273">
        <f t="shared" si="78"/>
        <v>0</v>
      </c>
      <c r="Q773" s="271">
        <v>46.63</v>
      </c>
      <c r="R773" s="273">
        <v>157.91999999999999</v>
      </c>
      <c r="S773" s="273">
        <v>157.91999999999999</v>
      </c>
      <c r="T773" s="573">
        <v>0.98499999999999999</v>
      </c>
      <c r="U773" s="273">
        <v>54514</v>
      </c>
      <c r="V773" s="273">
        <f t="shared" si="79"/>
        <v>0</v>
      </c>
      <c r="W773" s="271">
        <v>48.67</v>
      </c>
      <c r="X773" s="273">
        <v>168.32</v>
      </c>
      <c r="Y773" s="273">
        <v>168.32</v>
      </c>
      <c r="Z773" s="573">
        <v>0.98340000000000005</v>
      </c>
      <c r="AA773" s="273">
        <v>53986</v>
      </c>
      <c r="AB773" s="273">
        <f t="shared" si="80"/>
        <v>0</v>
      </c>
      <c r="AC773" s="271">
        <v>43.83</v>
      </c>
      <c r="AD773" s="273">
        <v>147.68</v>
      </c>
      <c r="AE773" s="273">
        <v>151.19999999999999</v>
      </c>
      <c r="AF773" s="573">
        <v>0.98580000000000001</v>
      </c>
      <c r="AG773" s="273">
        <v>20186</v>
      </c>
      <c r="AH773" s="273">
        <f t="shared" si="81"/>
        <v>0</v>
      </c>
      <c r="AI773" s="271">
        <v>18.64</v>
      </c>
      <c r="AJ773" s="273">
        <v>152.32</v>
      </c>
      <c r="AK773" s="273">
        <v>152.32</v>
      </c>
      <c r="AL773" s="573">
        <v>0.98709999999999998</v>
      </c>
      <c r="AM773" s="273">
        <v>54388</v>
      </c>
      <c r="AN773" s="273">
        <f t="shared" si="82"/>
        <v>0</v>
      </c>
      <c r="AO773" s="271">
        <v>50.24</v>
      </c>
      <c r="AP773" s="273">
        <f t="shared" si="83"/>
        <v>285384</v>
      </c>
    </row>
    <row r="774" spans="1:42">
      <c r="A774" s="579">
        <v>769</v>
      </c>
      <c r="B774" s="272" t="s">
        <v>3272</v>
      </c>
      <c r="C774" s="272" t="s">
        <v>1809</v>
      </c>
      <c r="D774" s="272" t="s">
        <v>394</v>
      </c>
      <c r="E774" s="273">
        <v>190</v>
      </c>
      <c r="F774" s="273">
        <v>166.08</v>
      </c>
      <c r="G774" s="273">
        <v>166.08</v>
      </c>
      <c r="H774" s="573">
        <v>0.99229999999999996</v>
      </c>
      <c r="I774" s="273">
        <v>96364</v>
      </c>
      <c r="J774" s="273">
        <f t="shared" ref="J774:J837" si="84">IF(K774&gt;60,(K774-60)/K774*I774,0)</f>
        <v>25167.84189139268</v>
      </c>
      <c r="K774" s="271">
        <v>81.209999999999994</v>
      </c>
      <c r="L774" s="273">
        <v>166.72</v>
      </c>
      <c r="M774" s="273">
        <v>166.72</v>
      </c>
      <c r="N774" s="573">
        <v>0.99180000000000001</v>
      </c>
      <c r="O774" s="273">
        <v>90428</v>
      </c>
      <c r="P774" s="273">
        <f t="shared" ref="P774:P837" si="85">IF(Q774&gt;60,(Q774-60)/Q774*O774,0)</f>
        <v>16609.224489795921</v>
      </c>
      <c r="Q774" s="271">
        <v>73.5</v>
      </c>
      <c r="R774" s="273">
        <v>162.24</v>
      </c>
      <c r="S774" s="273">
        <v>162.24</v>
      </c>
      <c r="T774" s="573">
        <v>0.99380000000000002</v>
      </c>
      <c r="U774" s="273">
        <v>95218</v>
      </c>
      <c r="V774" s="273">
        <f t="shared" ref="V774:V837" si="86">IF(W774&gt;60,(W774-60)/W774*U774,0)</f>
        <v>25563.281638624721</v>
      </c>
      <c r="W774" s="271">
        <v>82.02</v>
      </c>
      <c r="X774" s="273">
        <v>163.04</v>
      </c>
      <c r="Y774" s="273">
        <v>163.04</v>
      </c>
      <c r="Z774" s="573">
        <v>0.99219999999999997</v>
      </c>
      <c r="AA774" s="273">
        <v>97016</v>
      </c>
      <c r="AB774" s="273">
        <f t="shared" ref="AB774:AB837" si="87">IF(AC774&gt;60,(AC774-60)/AC774*AA774,0)</f>
        <v>24795.652605459054</v>
      </c>
      <c r="AC774" s="271">
        <v>80.599999999999994</v>
      </c>
      <c r="AD774" s="273">
        <v>164.64</v>
      </c>
      <c r="AE774" s="273">
        <v>164.64</v>
      </c>
      <c r="AF774" s="573">
        <v>0.99219999999999997</v>
      </c>
      <c r="AG774" s="273">
        <v>102650</v>
      </c>
      <c r="AH774" s="273">
        <f t="shared" ref="AH774:AH837" si="88">IF(AI774&gt;60,(AI774-60)/AI774*AG774,0)</f>
        <v>29727.906701397107</v>
      </c>
      <c r="AI774" s="271">
        <v>84.46</v>
      </c>
      <c r="AJ774" s="273">
        <v>166.4</v>
      </c>
      <c r="AK774" s="273">
        <v>166.4</v>
      </c>
      <c r="AL774" s="573">
        <v>0.99050000000000005</v>
      </c>
      <c r="AM774" s="273">
        <v>90104</v>
      </c>
      <c r="AN774" s="273">
        <f t="shared" ref="AN774:AN837" si="89">IF(AO774&gt;60,(AO774-60)/AO774*AM774,0)</f>
        <v>18903.683919399453</v>
      </c>
      <c r="AO774" s="271">
        <v>75.930000000000007</v>
      </c>
      <c r="AP774" s="273">
        <f t="shared" ref="AP774:AP837" si="90">I774+O774+U774+AA774+AG774+AM774</f>
        <v>571780</v>
      </c>
    </row>
    <row r="775" spans="1:42">
      <c r="A775" s="579">
        <v>770</v>
      </c>
      <c r="B775" s="272" t="s">
        <v>3272</v>
      </c>
      <c r="C775" s="272" t="s">
        <v>2096</v>
      </c>
      <c r="D775" s="272" t="s">
        <v>391</v>
      </c>
      <c r="E775" s="273">
        <v>190</v>
      </c>
      <c r="F775" s="273">
        <v>59.68</v>
      </c>
      <c r="G775" s="273">
        <v>152</v>
      </c>
      <c r="H775" s="573">
        <v>0.99139999999999995</v>
      </c>
      <c r="I775" s="273">
        <v>15776</v>
      </c>
      <c r="J775" s="273">
        <f t="shared" si="84"/>
        <v>0</v>
      </c>
      <c r="K775" s="271">
        <v>37.03</v>
      </c>
      <c r="L775" s="273">
        <v>55.36</v>
      </c>
      <c r="M775" s="273">
        <v>152</v>
      </c>
      <c r="N775" s="573">
        <v>0.99209999999999998</v>
      </c>
      <c r="O775" s="273">
        <v>18422</v>
      </c>
      <c r="P775" s="273">
        <f t="shared" si="85"/>
        <v>0</v>
      </c>
      <c r="Q775" s="271">
        <v>45.08</v>
      </c>
      <c r="R775" s="273">
        <v>57.6</v>
      </c>
      <c r="S775" s="273">
        <v>152</v>
      </c>
      <c r="T775" s="573">
        <v>0.99209999999999998</v>
      </c>
      <c r="U775" s="273">
        <v>17670</v>
      </c>
      <c r="V775" s="273">
        <f t="shared" si="86"/>
        <v>0</v>
      </c>
      <c r="W775" s="271">
        <v>42.94</v>
      </c>
      <c r="X775" s="273">
        <v>49.44</v>
      </c>
      <c r="Y775" s="273">
        <v>152</v>
      </c>
      <c r="Z775" s="573">
        <v>0.95740000000000003</v>
      </c>
      <c r="AA775" s="273">
        <v>16432</v>
      </c>
      <c r="AB775" s="273">
        <f t="shared" si="87"/>
        <v>0</v>
      </c>
      <c r="AC775" s="271">
        <v>46.66</v>
      </c>
      <c r="AD775" s="273">
        <v>51.36</v>
      </c>
      <c r="AE775" s="273">
        <v>152</v>
      </c>
      <c r="AF775" s="573">
        <v>0.95750000000000002</v>
      </c>
      <c r="AG775" s="273">
        <v>17200</v>
      </c>
      <c r="AH775" s="273">
        <f t="shared" si="88"/>
        <v>0</v>
      </c>
      <c r="AI775" s="271">
        <v>47.01</v>
      </c>
      <c r="AJ775" s="273">
        <v>49.28</v>
      </c>
      <c r="AK775" s="273">
        <v>152</v>
      </c>
      <c r="AL775" s="573">
        <v>0.9617</v>
      </c>
      <c r="AM775" s="273">
        <v>16804</v>
      </c>
      <c r="AN775" s="273">
        <f t="shared" si="89"/>
        <v>0</v>
      </c>
      <c r="AO775" s="271">
        <v>49.24</v>
      </c>
      <c r="AP775" s="273">
        <f t="shared" si="90"/>
        <v>102304</v>
      </c>
    </row>
    <row r="776" spans="1:42">
      <c r="A776" s="579">
        <v>771</v>
      </c>
      <c r="B776" s="272" t="s">
        <v>3272</v>
      </c>
      <c r="C776" s="272" t="s">
        <v>2092</v>
      </c>
      <c r="D776" s="272" t="s">
        <v>391</v>
      </c>
      <c r="E776" s="273">
        <v>194.44444444444443</v>
      </c>
      <c r="F776" s="273">
        <v>0</v>
      </c>
      <c r="G776" s="273">
        <v>155.55600000000001</v>
      </c>
      <c r="H776" s="573">
        <v>0</v>
      </c>
      <c r="I776" s="273">
        <v>0</v>
      </c>
      <c r="J776" s="273">
        <f t="shared" si="84"/>
        <v>0</v>
      </c>
      <c r="K776" s="271">
        <v>0</v>
      </c>
      <c r="L776" s="273">
        <v>0</v>
      </c>
      <c r="M776" s="273">
        <v>155.55600000000001</v>
      </c>
      <c r="N776" s="573">
        <v>0</v>
      </c>
      <c r="O776" s="273">
        <v>0</v>
      </c>
      <c r="P776" s="273">
        <f t="shared" si="85"/>
        <v>0</v>
      </c>
      <c r="Q776" s="271">
        <v>0</v>
      </c>
      <c r="R776" s="273">
        <v>0</v>
      </c>
      <c r="S776" s="273">
        <v>155.55600000000001</v>
      </c>
      <c r="T776" s="573">
        <v>0</v>
      </c>
      <c r="U776" s="273">
        <v>0</v>
      </c>
      <c r="V776" s="273">
        <f t="shared" si="86"/>
        <v>0</v>
      </c>
      <c r="W776" s="271">
        <v>0</v>
      </c>
      <c r="X776" s="273">
        <v>4.68</v>
      </c>
      <c r="Y776" s="273">
        <v>155.55600000000001</v>
      </c>
      <c r="Z776" s="573">
        <v>0.3105</v>
      </c>
      <c r="AA776" s="273">
        <v>204</v>
      </c>
      <c r="AB776" s="273">
        <f t="shared" si="87"/>
        <v>0</v>
      </c>
      <c r="AC776" s="271">
        <v>0.59</v>
      </c>
      <c r="AD776" s="273">
        <v>3.84</v>
      </c>
      <c r="AE776" s="273">
        <v>155.55600000000001</v>
      </c>
      <c r="AF776" s="573">
        <v>0.1928</v>
      </c>
      <c r="AG776" s="273">
        <v>258</v>
      </c>
      <c r="AH776" s="273">
        <f t="shared" si="88"/>
        <v>0</v>
      </c>
      <c r="AI776" s="271">
        <v>46.83</v>
      </c>
      <c r="AJ776" s="273">
        <v>1.32</v>
      </c>
      <c r="AK776" s="273">
        <v>155.55600000000001</v>
      </c>
      <c r="AL776" s="573">
        <v>0.25490000000000002</v>
      </c>
      <c r="AM776" s="273">
        <v>166</v>
      </c>
      <c r="AN776" s="273">
        <f t="shared" si="89"/>
        <v>20.598540145985403</v>
      </c>
      <c r="AO776" s="271">
        <v>68.5</v>
      </c>
      <c r="AP776" s="273">
        <f t="shared" si="90"/>
        <v>628</v>
      </c>
    </row>
    <row r="777" spans="1:42">
      <c r="A777" s="579">
        <v>772</v>
      </c>
      <c r="B777" s="272" t="s">
        <v>3272</v>
      </c>
      <c r="C777" s="272" t="s">
        <v>1748</v>
      </c>
      <c r="D777" s="272" t="s">
        <v>394</v>
      </c>
      <c r="E777" s="273">
        <v>200</v>
      </c>
      <c r="F777" s="273">
        <v>250.4</v>
      </c>
      <c r="G777" s="273">
        <v>250.4</v>
      </c>
      <c r="H777" s="573">
        <v>0.62570000000000003</v>
      </c>
      <c r="I777" s="273">
        <v>15908</v>
      </c>
      <c r="J777" s="273">
        <f t="shared" si="84"/>
        <v>0</v>
      </c>
      <c r="K777" s="271">
        <v>14.1</v>
      </c>
      <c r="L777" s="273">
        <v>207.2</v>
      </c>
      <c r="M777" s="273">
        <v>207.2</v>
      </c>
      <c r="N777" s="573">
        <v>0.63460000000000005</v>
      </c>
      <c r="O777" s="273">
        <v>14952</v>
      </c>
      <c r="P777" s="273">
        <f t="shared" si="85"/>
        <v>0</v>
      </c>
      <c r="Q777" s="271">
        <v>15.28</v>
      </c>
      <c r="R777" s="273">
        <v>217.44</v>
      </c>
      <c r="S777" s="273">
        <v>217.44</v>
      </c>
      <c r="T777" s="573">
        <v>0.64590000000000003</v>
      </c>
      <c r="U777" s="273">
        <v>13442</v>
      </c>
      <c r="V777" s="273">
        <f t="shared" si="86"/>
        <v>0</v>
      </c>
      <c r="W777" s="271">
        <v>13.29</v>
      </c>
      <c r="X777" s="273">
        <v>159.04</v>
      </c>
      <c r="Y777" s="273">
        <v>160</v>
      </c>
      <c r="Z777" s="573">
        <v>0.68179999999999996</v>
      </c>
      <c r="AA777" s="273">
        <v>9918</v>
      </c>
      <c r="AB777" s="273">
        <f t="shared" si="87"/>
        <v>0</v>
      </c>
      <c r="AC777" s="271">
        <v>12.29</v>
      </c>
      <c r="AD777" s="273">
        <v>233.92</v>
      </c>
      <c r="AE777" s="273">
        <v>233.92</v>
      </c>
      <c r="AF777" s="573">
        <v>0.65800000000000003</v>
      </c>
      <c r="AG777" s="273">
        <v>14440</v>
      </c>
      <c r="AH777" s="273">
        <f t="shared" si="88"/>
        <v>0</v>
      </c>
      <c r="AI777" s="271">
        <v>12.61</v>
      </c>
      <c r="AJ777" s="273">
        <v>224.32</v>
      </c>
      <c r="AK777" s="273">
        <v>224.32</v>
      </c>
      <c r="AL777" s="573">
        <v>0.60509999999999997</v>
      </c>
      <c r="AM777" s="273">
        <v>17428</v>
      </c>
      <c r="AN777" s="273">
        <f t="shared" si="89"/>
        <v>0</v>
      </c>
      <c r="AO777" s="271">
        <v>17.829999999999998</v>
      </c>
      <c r="AP777" s="273">
        <f t="shared" si="90"/>
        <v>86088</v>
      </c>
    </row>
    <row r="778" spans="1:42">
      <c r="A778" s="579">
        <v>773</v>
      </c>
      <c r="B778" s="272" t="s">
        <v>3272</v>
      </c>
      <c r="C778" s="272" t="s">
        <v>1805</v>
      </c>
      <c r="D778" s="272" t="s">
        <v>394</v>
      </c>
      <c r="E778" s="273">
        <v>200</v>
      </c>
      <c r="F778" s="273">
        <v>124.64</v>
      </c>
      <c r="G778" s="273">
        <v>160</v>
      </c>
      <c r="H778" s="573">
        <v>0.93310000000000004</v>
      </c>
      <c r="I778" s="273">
        <v>23386</v>
      </c>
      <c r="J778" s="273">
        <f t="shared" si="84"/>
        <v>0</v>
      </c>
      <c r="K778" s="271">
        <v>27.93</v>
      </c>
      <c r="L778" s="273">
        <v>135.52000000000001</v>
      </c>
      <c r="M778" s="273">
        <v>160</v>
      </c>
      <c r="N778" s="573">
        <v>0.94379999999999997</v>
      </c>
      <c r="O778" s="273">
        <v>28654</v>
      </c>
      <c r="P778" s="273">
        <f t="shared" si="85"/>
        <v>0</v>
      </c>
      <c r="Q778" s="271">
        <v>30.11</v>
      </c>
      <c r="R778" s="273">
        <v>126.24</v>
      </c>
      <c r="S778" s="273">
        <v>160</v>
      </c>
      <c r="T778" s="573">
        <v>0.94579999999999997</v>
      </c>
      <c r="U778" s="273">
        <v>26790</v>
      </c>
      <c r="V778" s="273">
        <f t="shared" si="86"/>
        <v>0</v>
      </c>
      <c r="W778" s="271">
        <v>31.16</v>
      </c>
      <c r="X778" s="273">
        <v>129.91999999999999</v>
      </c>
      <c r="Y778" s="273">
        <v>160</v>
      </c>
      <c r="Z778" s="573">
        <v>0.89629999999999999</v>
      </c>
      <c r="AA778" s="273">
        <v>26574</v>
      </c>
      <c r="AB778" s="273">
        <f t="shared" si="87"/>
        <v>0</v>
      </c>
      <c r="AC778" s="271">
        <v>30.67</v>
      </c>
      <c r="AD778" s="273">
        <v>133.91999999999999</v>
      </c>
      <c r="AE778" s="273">
        <v>160</v>
      </c>
      <c r="AF778" s="573">
        <v>0.93759999999999999</v>
      </c>
      <c r="AG778" s="273">
        <v>29142</v>
      </c>
      <c r="AH778" s="273">
        <f t="shared" si="88"/>
        <v>0</v>
      </c>
      <c r="AI778" s="271">
        <v>31.19</v>
      </c>
      <c r="AJ778" s="273">
        <v>132</v>
      </c>
      <c r="AK778" s="273">
        <v>160</v>
      </c>
      <c r="AL778" s="573">
        <v>0.91339999999999999</v>
      </c>
      <c r="AM778" s="273">
        <v>25340</v>
      </c>
      <c r="AN778" s="273">
        <f t="shared" si="89"/>
        <v>0</v>
      </c>
      <c r="AO778" s="271">
        <v>29.19</v>
      </c>
      <c r="AP778" s="273">
        <f t="shared" si="90"/>
        <v>159886</v>
      </c>
    </row>
    <row r="779" spans="1:42">
      <c r="A779" s="579">
        <v>774</v>
      </c>
      <c r="B779" s="272" t="s">
        <v>3272</v>
      </c>
      <c r="C779" s="272" t="s">
        <v>1891</v>
      </c>
      <c r="D779" s="272" t="s">
        <v>394</v>
      </c>
      <c r="E779" s="273">
        <v>200</v>
      </c>
      <c r="F779" s="273">
        <v>177.44</v>
      </c>
      <c r="G779" s="273">
        <v>177.44</v>
      </c>
      <c r="H779" s="573">
        <v>0.98370000000000002</v>
      </c>
      <c r="I779" s="273">
        <v>45054</v>
      </c>
      <c r="J779" s="273">
        <f t="shared" si="84"/>
        <v>0</v>
      </c>
      <c r="K779" s="271">
        <v>35.85</v>
      </c>
      <c r="L779" s="273">
        <v>187.2</v>
      </c>
      <c r="M779" s="273">
        <v>187.2</v>
      </c>
      <c r="N779" s="573">
        <v>0.95520000000000005</v>
      </c>
      <c r="O779" s="273">
        <v>46686</v>
      </c>
      <c r="P779" s="273">
        <f t="shared" si="85"/>
        <v>0</v>
      </c>
      <c r="Q779" s="271">
        <v>35.090000000000003</v>
      </c>
      <c r="R779" s="273">
        <v>184.8</v>
      </c>
      <c r="S779" s="273">
        <v>184.8</v>
      </c>
      <c r="T779" s="573">
        <v>0.91479999999999995</v>
      </c>
      <c r="U779" s="273">
        <v>42872</v>
      </c>
      <c r="V779" s="273">
        <f t="shared" si="86"/>
        <v>0</v>
      </c>
      <c r="W779" s="271">
        <v>35.22</v>
      </c>
      <c r="X779" s="273">
        <v>200.96</v>
      </c>
      <c r="Y779" s="273">
        <v>200.96</v>
      </c>
      <c r="Z779" s="573">
        <v>0.87050000000000005</v>
      </c>
      <c r="AA779" s="273">
        <v>37400</v>
      </c>
      <c r="AB779" s="273">
        <f t="shared" si="87"/>
        <v>0</v>
      </c>
      <c r="AC779" s="271">
        <v>28.73</v>
      </c>
      <c r="AD779" s="273">
        <v>190.4</v>
      </c>
      <c r="AE779" s="273">
        <v>190.4</v>
      </c>
      <c r="AF779" s="573">
        <v>0.93969999999999998</v>
      </c>
      <c r="AG779" s="273">
        <v>33694</v>
      </c>
      <c r="AH779" s="273">
        <f t="shared" si="88"/>
        <v>0</v>
      </c>
      <c r="AI779" s="271">
        <v>25.31</v>
      </c>
      <c r="AJ779" s="273">
        <v>175.68</v>
      </c>
      <c r="AK779" s="273">
        <v>175.68</v>
      </c>
      <c r="AL779" s="573">
        <v>0.97119999999999995</v>
      </c>
      <c r="AM779" s="273">
        <v>46428</v>
      </c>
      <c r="AN779" s="273">
        <f t="shared" si="89"/>
        <v>0</v>
      </c>
      <c r="AO779" s="271">
        <v>37.79</v>
      </c>
      <c r="AP779" s="273">
        <f t="shared" si="90"/>
        <v>252134</v>
      </c>
    </row>
    <row r="780" spans="1:42">
      <c r="A780" s="579">
        <v>775</v>
      </c>
      <c r="B780" s="272" t="s">
        <v>3272</v>
      </c>
      <c r="C780" s="272" t="s">
        <v>1893</v>
      </c>
      <c r="D780" s="272" t="s">
        <v>394</v>
      </c>
      <c r="E780" s="273">
        <v>200</v>
      </c>
      <c r="F780" s="273">
        <v>71.2</v>
      </c>
      <c r="G780" s="273">
        <v>160</v>
      </c>
      <c r="H780" s="573">
        <v>0.81310000000000004</v>
      </c>
      <c r="I780" s="273">
        <v>9372</v>
      </c>
      <c r="J780" s="273">
        <f t="shared" si="84"/>
        <v>0</v>
      </c>
      <c r="K780" s="271">
        <v>22.48</v>
      </c>
      <c r="L780" s="273">
        <v>67.040000000000006</v>
      </c>
      <c r="M780" s="273">
        <v>160</v>
      </c>
      <c r="N780" s="573">
        <v>0.76439999999999997</v>
      </c>
      <c r="O780" s="273">
        <v>8544</v>
      </c>
      <c r="P780" s="273">
        <f t="shared" si="85"/>
        <v>0</v>
      </c>
      <c r="Q780" s="271">
        <v>22.41</v>
      </c>
      <c r="R780" s="273">
        <v>74.56</v>
      </c>
      <c r="S780" s="273">
        <v>160</v>
      </c>
      <c r="T780" s="573">
        <v>0.70940000000000003</v>
      </c>
      <c r="U780" s="273">
        <v>7766</v>
      </c>
      <c r="V780" s="273">
        <f t="shared" si="86"/>
        <v>0</v>
      </c>
      <c r="W780" s="271">
        <v>20.39</v>
      </c>
      <c r="X780" s="273">
        <v>64.319999999999993</v>
      </c>
      <c r="Y780" s="273">
        <v>160</v>
      </c>
      <c r="Z780" s="573">
        <v>0.75619999999999998</v>
      </c>
      <c r="AA780" s="273">
        <v>9070</v>
      </c>
      <c r="AB780" s="273">
        <f t="shared" si="87"/>
        <v>0</v>
      </c>
      <c r="AC780" s="271">
        <v>25.06</v>
      </c>
      <c r="AD780" s="273">
        <v>62.4</v>
      </c>
      <c r="AE780" s="273">
        <v>160</v>
      </c>
      <c r="AF780" s="573">
        <v>0.70699999999999996</v>
      </c>
      <c r="AG780" s="273">
        <v>7712</v>
      </c>
      <c r="AH780" s="273">
        <f t="shared" si="88"/>
        <v>0</v>
      </c>
      <c r="AI780" s="271">
        <v>23.5</v>
      </c>
      <c r="AJ780" s="273">
        <v>67.2</v>
      </c>
      <c r="AK780" s="273">
        <v>160</v>
      </c>
      <c r="AL780" s="573">
        <v>0.76319999999999999</v>
      </c>
      <c r="AM780" s="273">
        <v>8446</v>
      </c>
      <c r="AN780" s="273">
        <f t="shared" si="89"/>
        <v>0</v>
      </c>
      <c r="AO780" s="271">
        <v>22.87</v>
      </c>
      <c r="AP780" s="273">
        <f t="shared" si="90"/>
        <v>50910</v>
      </c>
    </row>
    <row r="781" spans="1:42">
      <c r="A781" s="579">
        <v>776</v>
      </c>
      <c r="B781" s="272" t="s">
        <v>3272</v>
      </c>
      <c r="C781" s="272" t="s">
        <v>1899</v>
      </c>
      <c r="D781" s="272" t="s">
        <v>391</v>
      </c>
      <c r="E781" s="273">
        <v>200</v>
      </c>
      <c r="F781" s="273">
        <v>99</v>
      </c>
      <c r="G781" s="273">
        <v>160</v>
      </c>
      <c r="H781" s="573">
        <v>0.99119999999999997</v>
      </c>
      <c r="I781" s="273">
        <v>16798</v>
      </c>
      <c r="J781" s="273">
        <f t="shared" si="84"/>
        <v>0</v>
      </c>
      <c r="K781" s="271">
        <v>23.78</v>
      </c>
      <c r="L781" s="273">
        <v>79.92</v>
      </c>
      <c r="M781" s="273">
        <v>160</v>
      </c>
      <c r="N781" s="573">
        <v>0.98580000000000001</v>
      </c>
      <c r="O781" s="273">
        <v>12303</v>
      </c>
      <c r="P781" s="273">
        <f t="shared" si="85"/>
        <v>0</v>
      </c>
      <c r="Q781" s="271">
        <v>20.99</v>
      </c>
      <c r="R781" s="273">
        <v>83.88</v>
      </c>
      <c r="S781" s="273">
        <v>160</v>
      </c>
      <c r="T781" s="573">
        <v>0.98450000000000004</v>
      </c>
      <c r="U781" s="273">
        <v>11142</v>
      </c>
      <c r="V781" s="273">
        <f t="shared" si="86"/>
        <v>0</v>
      </c>
      <c r="W781" s="271">
        <v>18.739999999999998</v>
      </c>
      <c r="X781" s="273">
        <v>94.32</v>
      </c>
      <c r="Y781" s="273">
        <v>160</v>
      </c>
      <c r="Z781" s="573">
        <v>0.98180000000000001</v>
      </c>
      <c r="AA781" s="273">
        <v>15817</v>
      </c>
      <c r="AB781" s="273">
        <f t="shared" si="87"/>
        <v>0</v>
      </c>
      <c r="AC781" s="271">
        <v>22.96</v>
      </c>
      <c r="AD781" s="273">
        <v>95.04</v>
      </c>
      <c r="AE781" s="273">
        <v>160</v>
      </c>
      <c r="AF781" s="573">
        <v>0.99060000000000004</v>
      </c>
      <c r="AG781" s="273">
        <v>15327</v>
      </c>
      <c r="AH781" s="273">
        <f t="shared" si="88"/>
        <v>0</v>
      </c>
      <c r="AI781" s="271">
        <v>21.88</v>
      </c>
      <c r="AJ781" s="273">
        <v>99.72</v>
      </c>
      <c r="AK781" s="273">
        <v>160</v>
      </c>
      <c r="AL781" s="573">
        <v>0.98640000000000005</v>
      </c>
      <c r="AM781" s="273">
        <v>16659</v>
      </c>
      <c r="AN781" s="273">
        <f t="shared" si="89"/>
        <v>0</v>
      </c>
      <c r="AO781" s="271">
        <v>23.52</v>
      </c>
      <c r="AP781" s="273">
        <f t="shared" si="90"/>
        <v>88046</v>
      </c>
    </row>
    <row r="782" spans="1:42">
      <c r="A782" s="579">
        <v>777</v>
      </c>
      <c r="B782" s="272" t="s">
        <v>3272</v>
      </c>
      <c r="C782" s="272" t="s">
        <v>1909</v>
      </c>
      <c r="D782" s="272" t="s">
        <v>394</v>
      </c>
      <c r="E782" s="273">
        <v>200</v>
      </c>
      <c r="F782" s="273">
        <v>161.76</v>
      </c>
      <c r="G782" s="273">
        <v>161.76</v>
      </c>
      <c r="H782" s="573">
        <v>0.99219999999999997</v>
      </c>
      <c r="I782" s="273">
        <v>34266</v>
      </c>
      <c r="J782" s="273">
        <f t="shared" si="84"/>
        <v>0</v>
      </c>
      <c r="K782" s="271">
        <v>29.65</v>
      </c>
      <c r="L782" s="273">
        <v>163.52000000000001</v>
      </c>
      <c r="M782" s="273">
        <v>163.52000000000001</v>
      </c>
      <c r="N782" s="573">
        <v>0.98939999999999995</v>
      </c>
      <c r="O782" s="273">
        <v>57330</v>
      </c>
      <c r="P782" s="273">
        <f t="shared" si="85"/>
        <v>0</v>
      </c>
      <c r="Q782" s="271">
        <v>47.62</v>
      </c>
      <c r="R782" s="273">
        <v>181.92</v>
      </c>
      <c r="S782" s="273">
        <v>181.92</v>
      </c>
      <c r="T782" s="573">
        <v>0.9708</v>
      </c>
      <c r="U782" s="273">
        <v>46192</v>
      </c>
      <c r="V782" s="273">
        <f t="shared" si="86"/>
        <v>0</v>
      </c>
      <c r="W782" s="271">
        <v>36.32</v>
      </c>
      <c r="X782" s="273">
        <v>178.72</v>
      </c>
      <c r="Y782" s="273">
        <v>178.72</v>
      </c>
      <c r="Z782" s="573">
        <v>0.93489999999999995</v>
      </c>
      <c r="AA782" s="273">
        <v>38638</v>
      </c>
      <c r="AB782" s="273">
        <f t="shared" si="87"/>
        <v>0</v>
      </c>
      <c r="AC782" s="271">
        <v>31.08</v>
      </c>
      <c r="AD782" s="273">
        <v>166.88</v>
      </c>
      <c r="AE782" s="273">
        <v>166.88</v>
      </c>
      <c r="AF782" s="573">
        <v>0.9425</v>
      </c>
      <c r="AG782" s="273">
        <v>15170</v>
      </c>
      <c r="AH782" s="273">
        <f t="shared" si="88"/>
        <v>0</v>
      </c>
      <c r="AI782" s="271">
        <v>12.96</v>
      </c>
      <c r="AJ782" s="273">
        <v>185.28</v>
      </c>
      <c r="AK782" s="273">
        <v>185.28</v>
      </c>
      <c r="AL782" s="573">
        <v>0.92820000000000003</v>
      </c>
      <c r="AM782" s="273">
        <v>25244</v>
      </c>
      <c r="AN782" s="273">
        <f t="shared" si="89"/>
        <v>0</v>
      </c>
      <c r="AO782" s="271">
        <v>20.39</v>
      </c>
      <c r="AP782" s="273">
        <f t="shared" si="90"/>
        <v>216840</v>
      </c>
    </row>
    <row r="783" spans="1:42">
      <c r="A783" s="579">
        <v>778</v>
      </c>
      <c r="B783" s="272" t="s">
        <v>3272</v>
      </c>
      <c r="C783" s="272" t="s">
        <v>1945</v>
      </c>
      <c r="D783" s="272" t="s">
        <v>394</v>
      </c>
      <c r="E783" s="273">
        <v>200</v>
      </c>
      <c r="F783" s="273">
        <v>138.4</v>
      </c>
      <c r="G783" s="273">
        <v>160</v>
      </c>
      <c r="H783" s="573">
        <v>0.97050000000000003</v>
      </c>
      <c r="I783" s="273">
        <v>81756</v>
      </c>
      <c r="J783" s="273">
        <f t="shared" si="84"/>
        <v>23731.869410929743</v>
      </c>
      <c r="K783" s="271">
        <v>84.54</v>
      </c>
      <c r="L783" s="273">
        <v>138.08000000000001</v>
      </c>
      <c r="M783" s="273">
        <v>160</v>
      </c>
      <c r="N783" s="573">
        <v>0.97699999999999998</v>
      </c>
      <c r="O783" s="273">
        <v>86224</v>
      </c>
      <c r="P783" s="273">
        <f t="shared" si="85"/>
        <v>25997.690337601867</v>
      </c>
      <c r="Q783" s="271">
        <v>85.9</v>
      </c>
      <c r="R783" s="273">
        <v>138.88</v>
      </c>
      <c r="S783" s="273">
        <v>160</v>
      </c>
      <c r="T783" s="573">
        <v>0.98099999999999998</v>
      </c>
      <c r="U783" s="273">
        <v>83858</v>
      </c>
      <c r="V783" s="273">
        <f t="shared" si="86"/>
        <v>24996.51193261582</v>
      </c>
      <c r="W783" s="271">
        <v>85.48</v>
      </c>
      <c r="X783" s="273">
        <v>143.04</v>
      </c>
      <c r="Y783" s="273">
        <v>160</v>
      </c>
      <c r="Z783" s="573">
        <v>0.97509999999999997</v>
      </c>
      <c r="AA783" s="273">
        <v>65300</v>
      </c>
      <c r="AB783" s="273">
        <f t="shared" si="87"/>
        <v>3040.3464166534241</v>
      </c>
      <c r="AC783" s="271">
        <v>62.93</v>
      </c>
      <c r="AD783" s="273">
        <v>159.68</v>
      </c>
      <c r="AE783" s="273">
        <v>160</v>
      </c>
      <c r="AF783" s="573">
        <v>0.97319999999999995</v>
      </c>
      <c r="AG783" s="273">
        <v>75154</v>
      </c>
      <c r="AH783" s="273">
        <f t="shared" si="88"/>
        <v>5781.0769230769238</v>
      </c>
      <c r="AI783" s="271">
        <v>65</v>
      </c>
      <c r="AJ783" s="273">
        <v>159.36000000000001</v>
      </c>
      <c r="AK783" s="273">
        <v>160</v>
      </c>
      <c r="AL783" s="573">
        <v>0.9708</v>
      </c>
      <c r="AM783" s="273">
        <v>79654</v>
      </c>
      <c r="AN783" s="273">
        <f t="shared" si="89"/>
        <v>12820.829814012031</v>
      </c>
      <c r="AO783" s="271">
        <v>71.510000000000005</v>
      </c>
      <c r="AP783" s="273">
        <f t="shared" si="90"/>
        <v>471946</v>
      </c>
    </row>
    <row r="784" spans="1:42">
      <c r="A784" s="579">
        <v>779</v>
      </c>
      <c r="B784" s="272" t="s">
        <v>3272</v>
      </c>
      <c r="C784" s="272" t="s">
        <v>1968</v>
      </c>
      <c r="D784" s="272" t="s">
        <v>394</v>
      </c>
      <c r="E784" s="273">
        <v>200</v>
      </c>
      <c r="F784" s="273">
        <v>185.52</v>
      </c>
      <c r="G784" s="273">
        <v>185.52</v>
      </c>
      <c r="H784" s="573">
        <v>0.89329999999999998</v>
      </c>
      <c r="I784" s="273">
        <v>17036</v>
      </c>
      <c r="J784" s="273">
        <f t="shared" si="84"/>
        <v>0</v>
      </c>
      <c r="K784" s="271">
        <v>14.28</v>
      </c>
      <c r="L784" s="273">
        <v>184.88</v>
      </c>
      <c r="M784" s="273">
        <v>184.88</v>
      </c>
      <c r="N784" s="573">
        <v>0.84440000000000004</v>
      </c>
      <c r="O784" s="273">
        <v>22828</v>
      </c>
      <c r="P784" s="273">
        <f t="shared" si="85"/>
        <v>0</v>
      </c>
      <c r="Q784" s="271">
        <v>19.649999999999999</v>
      </c>
      <c r="R784" s="273">
        <v>61.44</v>
      </c>
      <c r="S784" s="273">
        <v>133.6</v>
      </c>
      <c r="T784" s="573">
        <v>0.98540000000000005</v>
      </c>
      <c r="U784" s="273">
        <v>1960</v>
      </c>
      <c r="V784" s="273">
        <f t="shared" si="86"/>
        <v>0</v>
      </c>
      <c r="W784" s="271">
        <v>4.5</v>
      </c>
      <c r="X784" s="273">
        <v>140</v>
      </c>
      <c r="Y784" s="273">
        <v>160</v>
      </c>
      <c r="Z784" s="573">
        <v>0.26640000000000003</v>
      </c>
      <c r="AA784" s="273">
        <v>3379</v>
      </c>
      <c r="AB784" s="273">
        <f t="shared" si="87"/>
        <v>0</v>
      </c>
      <c r="AC784" s="271">
        <v>3.24</v>
      </c>
      <c r="AD784" s="273">
        <v>106.4</v>
      </c>
      <c r="AE784" s="273">
        <v>160</v>
      </c>
      <c r="AF784" s="573">
        <v>0.99480000000000002</v>
      </c>
      <c r="AG784" s="273">
        <v>5444</v>
      </c>
      <c r="AH784" s="273">
        <f t="shared" si="88"/>
        <v>0</v>
      </c>
      <c r="AI784" s="271">
        <v>6.91</v>
      </c>
      <c r="AJ784" s="273">
        <v>109.92</v>
      </c>
      <c r="AK784" s="273">
        <v>160</v>
      </c>
      <c r="AL784" s="573">
        <v>0.99390000000000001</v>
      </c>
      <c r="AM784" s="273">
        <v>5236</v>
      </c>
      <c r="AN784" s="273">
        <f t="shared" si="89"/>
        <v>0</v>
      </c>
      <c r="AO784" s="271">
        <v>6.66</v>
      </c>
      <c r="AP784" s="273">
        <f t="shared" si="90"/>
        <v>55883</v>
      </c>
    </row>
    <row r="785" spans="1:42">
      <c r="A785" s="579">
        <v>780</v>
      </c>
      <c r="B785" s="272" t="s">
        <v>3272</v>
      </c>
      <c r="C785" s="272" t="s">
        <v>2017</v>
      </c>
      <c r="D785" s="272" t="s">
        <v>394</v>
      </c>
      <c r="E785" s="273">
        <v>200</v>
      </c>
      <c r="F785" s="273">
        <v>188.64</v>
      </c>
      <c r="G785" s="273">
        <v>188.64</v>
      </c>
      <c r="H785" s="573">
        <v>0.98970000000000002</v>
      </c>
      <c r="I785" s="273">
        <v>54220</v>
      </c>
      <c r="J785" s="273">
        <f t="shared" si="84"/>
        <v>0</v>
      </c>
      <c r="K785" s="271">
        <v>40.33</v>
      </c>
      <c r="L785" s="273">
        <v>179.84</v>
      </c>
      <c r="M785" s="273">
        <v>179.84</v>
      </c>
      <c r="N785" s="573">
        <v>0.98760000000000003</v>
      </c>
      <c r="O785" s="273">
        <v>54204</v>
      </c>
      <c r="P785" s="273">
        <f t="shared" si="85"/>
        <v>0</v>
      </c>
      <c r="Q785" s="271">
        <v>41.02</v>
      </c>
      <c r="R785" s="273">
        <v>165.76</v>
      </c>
      <c r="S785" s="273">
        <v>165.76</v>
      </c>
      <c r="T785" s="573">
        <v>0.98540000000000005</v>
      </c>
      <c r="U785" s="273">
        <v>41444</v>
      </c>
      <c r="V785" s="273">
        <f t="shared" si="86"/>
        <v>0</v>
      </c>
      <c r="W785" s="271">
        <v>35.24</v>
      </c>
      <c r="X785" s="273">
        <v>161.12</v>
      </c>
      <c r="Y785" s="273">
        <v>161.12</v>
      </c>
      <c r="Z785" s="573">
        <v>0.98429999999999995</v>
      </c>
      <c r="AA785" s="273">
        <v>51664</v>
      </c>
      <c r="AB785" s="273">
        <f t="shared" si="87"/>
        <v>0</v>
      </c>
      <c r="AC785" s="271">
        <v>43.78</v>
      </c>
      <c r="AD785" s="273">
        <v>169.92</v>
      </c>
      <c r="AE785" s="273">
        <v>169.92</v>
      </c>
      <c r="AF785" s="573">
        <v>0.99</v>
      </c>
      <c r="AG785" s="273">
        <v>54266</v>
      </c>
      <c r="AH785" s="273">
        <f t="shared" si="88"/>
        <v>0</v>
      </c>
      <c r="AI785" s="271">
        <v>43.36</v>
      </c>
      <c r="AJ785" s="273">
        <v>157.76</v>
      </c>
      <c r="AK785" s="273">
        <v>160</v>
      </c>
      <c r="AL785" s="573">
        <v>0.98629999999999995</v>
      </c>
      <c r="AM785" s="273">
        <v>48876</v>
      </c>
      <c r="AN785" s="273">
        <f t="shared" si="89"/>
        <v>0</v>
      </c>
      <c r="AO785" s="271">
        <v>43.63</v>
      </c>
      <c r="AP785" s="273">
        <f t="shared" si="90"/>
        <v>304674</v>
      </c>
    </row>
    <row r="786" spans="1:42">
      <c r="A786" s="579">
        <v>781</v>
      </c>
      <c r="B786" s="272" t="s">
        <v>3272</v>
      </c>
      <c r="C786" s="272" t="s">
        <v>2033</v>
      </c>
      <c r="D786" s="272" t="s">
        <v>394</v>
      </c>
      <c r="E786" s="273">
        <v>200</v>
      </c>
      <c r="F786" s="273">
        <v>99.36</v>
      </c>
      <c r="G786" s="273">
        <v>160</v>
      </c>
      <c r="H786" s="573">
        <v>0.95379999999999998</v>
      </c>
      <c r="I786" s="273">
        <v>12806</v>
      </c>
      <c r="J786" s="273">
        <f t="shared" si="84"/>
        <v>0</v>
      </c>
      <c r="K786" s="271">
        <v>18.77</v>
      </c>
      <c r="L786" s="273">
        <v>94.08</v>
      </c>
      <c r="M786" s="273">
        <v>160</v>
      </c>
      <c r="N786" s="573">
        <v>0.95430000000000004</v>
      </c>
      <c r="O786" s="273">
        <v>12784</v>
      </c>
      <c r="P786" s="273">
        <f t="shared" si="85"/>
        <v>0</v>
      </c>
      <c r="Q786" s="271">
        <v>19.14</v>
      </c>
      <c r="R786" s="273">
        <v>101.6</v>
      </c>
      <c r="S786" s="273">
        <v>160</v>
      </c>
      <c r="T786" s="573">
        <v>0.94210000000000005</v>
      </c>
      <c r="U786" s="273">
        <v>11328</v>
      </c>
      <c r="V786" s="273">
        <f t="shared" si="86"/>
        <v>0</v>
      </c>
      <c r="W786" s="271">
        <v>16.440000000000001</v>
      </c>
      <c r="X786" s="273">
        <v>120.32</v>
      </c>
      <c r="Y786" s="273">
        <v>160</v>
      </c>
      <c r="Z786" s="573">
        <v>0.92269999999999996</v>
      </c>
      <c r="AA786" s="273">
        <v>12916</v>
      </c>
      <c r="AB786" s="273">
        <f t="shared" si="87"/>
        <v>0</v>
      </c>
      <c r="AC786" s="271">
        <v>15.64</v>
      </c>
      <c r="AD786" s="273">
        <v>114.08</v>
      </c>
      <c r="AE786" s="273">
        <v>160</v>
      </c>
      <c r="AF786" s="573">
        <v>0.91120000000000001</v>
      </c>
      <c r="AG786" s="273">
        <v>11876</v>
      </c>
      <c r="AH786" s="273">
        <f t="shared" si="88"/>
        <v>0</v>
      </c>
      <c r="AI786" s="271">
        <v>15.35</v>
      </c>
      <c r="AJ786" s="273">
        <v>92.64</v>
      </c>
      <c r="AK786" s="273">
        <v>160</v>
      </c>
      <c r="AL786" s="573">
        <v>0.93389999999999995</v>
      </c>
      <c r="AM786" s="273">
        <v>12870</v>
      </c>
      <c r="AN786" s="273">
        <f t="shared" si="89"/>
        <v>0</v>
      </c>
      <c r="AO786" s="271">
        <v>20.66</v>
      </c>
      <c r="AP786" s="273">
        <f t="shared" si="90"/>
        <v>74580</v>
      </c>
    </row>
    <row r="787" spans="1:42">
      <c r="A787" s="579">
        <v>782</v>
      </c>
      <c r="B787" s="272" t="s">
        <v>3272</v>
      </c>
      <c r="C787" s="272" t="s">
        <v>2106</v>
      </c>
      <c r="D787" s="272" t="s">
        <v>394</v>
      </c>
      <c r="E787" s="273">
        <v>200</v>
      </c>
      <c r="F787" s="273">
        <v>153.91999999999999</v>
      </c>
      <c r="G787" s="273">
        <v>160</v>
      </c>
      <c r="H787" s="573">
        <v>0.75080000000000002</v>
      </c>
      <c r="I787" s="273">
        <v>8450</v>
      </c>
      <c r="J787" s="273">
        <f t="shared" si="84"/>
        <v>0</v>
      </c>
      <c r="K787" s="271">
        <v>10.15</v>
      </c>
      <c r="L787" s="273">
        <v>165.44</v>
      </c>
      <c r="M787" s="273">
        <v>165.44</v>
      </c>
      <c r="N787" s="573">
        <v>0.66100000000000003</v>
      </c>
      <c r="O787" s="273">
        <v>12328</v>
      </c>
      <c r="P787" s="273">
        <f t="shared" si="85"/>
        <v>0</v>
      </c>
      <c r="Q787" s="271">
        <v>15.15</v>
      </c>
      <c r="R787" s="273">
        <v>159.19999999999999</v>
      </c>
      <c r="S787" s="273">
        <v>160</v>
      </c>
      <c r="T787" s="573">
        <v>0.66559999999999997</v>
      </c>
      <c r="U787" s="273">
        <v>8946</v>
      </c>
      <c r="V787" s="273">
        <f t="shared" si="86"/>
        <v>0</v>
      </c>
      <c r="W787" s="271">
        <v>11.73</v>
      </c>
      <c r="X787" s="273">
        <v>159.19999999999999</v>
      </c>
      <c r="Y787" s="273">
        <v>160</v>
      </c>
      <c r="Z787" s="573">
        <v>0.66859999999999997</v>
      </c>
      <c r="AA787" s="273">
        <v>8066</v>
      </c>
      <c r="AB787" s="273">
        <f t="shared" si="87"/>
        <v>0</v>
      </c>
      <c r="AC787" s="271">
        <v>10.19</v>
      </c>
      <c r="AD787" s="273">
        <v>151.19999999999999</v>
      </c>
      <c r="AE787" s="273">
        <v>160</v>
      </c>
      <c r="AF787" s="573">
        <v>0.6986</v>
      </c>
      <c r="AG787" s="273">
        <v>5834</v>
      </c>
      <c r="AH787" s="273">
        <f t="shared" si="88"/>
        <v>0</v>
      </c>
      <c r="AI787" s="271">
        <v>7.42</v>
      </c>
      <c r="AJ787" s="273">
        <v>134.24</v>
      </c>
      <c r="AK787" s="273">
        <v>160</v>
      </c>
      <c r="AL787" s="573">
        <v>0.60829999999999995</v>
      </c>
      <c r="AM787" s="273">
        <v>9010</v>
      </c>
      <c r="AN787" s="273">
        <f t="shared" si="89"/>
        <v>0</v>
      </c>
      <c r="AO787" s="271">
        <v>15.32</v>
      </c>
      <c r="AP787" s="273">
        <f t="shared" si="90"/>
        <v>52634</v>
      </c>
    </row>
    <row r="788" spans="1:42">
      <c r="A788" s="579">
        <v>783</v>
      </c>
      <c r="B788" s="272" t="s">
        <v>3272</v>
      </c>
      <c r="C788" s="272" t="s">
        <v>3405</v>
      </c>
      <c r="D788" s="272" t="s">
        <v>391</v>
      </c>
      <c r="E788" s="273">
        <v>200</v>
      </c>
      <c r="F788" s="273">
        <v>67.680000000000007</v>
      </c>
      <c r="G788" s="273">
        <v>160</v>
      </c>
      <c r="H788" s="573">
        <v>0.78979999999999995</v>
      </c>
      <c r="I788" s="273">
        <v>14128</v>
      </c>
      <c r="J788" s="273">
        <f t="shared" si="84"/>
        <v>0</v>
      </c>
      <c r="K788" s="271">
        <v>36.700000000000003</v>
      </c>
      <c r="L788" s="273">
        <v>73.92</v>
      </c>
      <c r="M788" s="273">
        <v>160</v>
      </c>
      <c r="N788" s="573">
        <v>0.7762</v>
      </c>
      <c r="O788" s="273">
        <v>12780</v>
      </c>
      <c r="P788" s="273">
        <f t="shared" si="85"/>
        <v>0</v>
      </c>
      <c r="Q788" s="271">
        <v>29.94</v>
      </c>
      <c r="R788" s="273">
        <v>51.84</v>
      </c>
      <c r="S788" s="273">
        <v>160</v>
      </c>
      <c r="T788" s="573">
        <v>0.67490000000000006</v>
      </c>
      <c r="U788" s="273">
        <v>7158</v>
      </c>
      <c r="V788" s="273">
        <f t="shared" si="86"/>
        <v>0</v>
      </c>
      <c r="W788" s="271">
        <v>28.42</v>
      </c>
      <c r="X788" s="273">
        <v>16.64</v>
      </c>
      <c r="Y788" s="273">
        <v>160</v>
      </c>
      <c r="Z788" s="573">
        <v>0.52629999999999999</v>
      </c>
      <c r="AA788" s="273">
        <v>3180</v>
      </c>
      <c r="AB788" s="273">
        <f t="shared" si="87"/>
        <v>0</v>
      </c>
      <c r="AC788" s="271">
        <v>48.8</v>
      </c>
      <c r="AD788" s="273">
        <v>22.4</v>
      </c>
      <c r="AE788" s="273">
        <v>160</v>
      </c>
      <c r="AF788" s="573">
        <v>0.66910000000000003</v>
      </c>
      <c r="AG788" s="273">
        <v>3470</v>
      </c>
      <c r="AH788" s="273">
        <f t="shared" si="88"/>
        <v>0</v>
      </c>
      <c r="AI788" s="271">
        <v>31.12</v>
      </c>
      <c r="AJ788" s="273">
        <v>27.68</v>
      </c>
      <c r="AK788" s="273">
        <v>160</v>
      </c>
      <c r="AL788" s="573">
        <v>0.60450000000000004</v>
      </c>
      <c r="AM788" s="273">
        <v>4718</v>
      </c>
      <c r="AN788" s="273">
        <f t="shared" si="89"/>
        <v>0</v>
      </c>
      <c r="AO788" s="271">
        <v>39.159999999999997</v>
      </c>
      <c r="AP788" s="273">
        <f t="shared" si="90"/>
        <v>45434</v>
      </c>
    </row>
    <row r="789" spans="1:42">
      <c r="A789" s="579">
        <v>784</v>
      </c>
      <c r="B789" s="272" t="s">
        <v>3272</v>
      </c>
      <c r="C789" s="272" t="s">
        <v>3407</v>
      </c>
      <c r="D789" s="272" t="s">
        <v>394</v>
      </c>
      <c r="E789" s="273">
        <v>200</v>
      </c>
      <c r="F789" s="273">
        <v>30.88</v>
      </c>
      <c r="G789" s="273">
        <v>160</v>
      </c>
      <c r="H789" s="573">
        <v>0.56479999999999997</v>
      </c>
      <c r="I789" s="273">
        <v>1532</v>
      </c>
      <c r="J789" s="273">
        <f t="shared" si="84"/>
        <v>0</v>
      </c>
      <c r="K789" s="271">
        <v>12.2</v>
      </c>
      <c r="L789" s="273">
        <v>26.24</v>
      </c>
      <c r="M789" s="273">
        <v>160</v>
      </c>
      <c r="N789" s="573">
        <v>0.59250000000000003</v>
      </c>
      <c r="O789" s="273">
        <v>1454</v>
      </c>
      <c r="P789" s="273">
        <f t="shared" si="85"/>
        <v>0</v>
      </c>
      <c r="Q789" s="271">
        <v>12.57</v>
      </c>
      <c r="R789" s="273">
        <v>31.68</v>
      </c>
      <c r="S789" s="273">
        <v>160</v>
      </c>
      <c r="T789" s="573">
        <v>0.56610000000000005</v>
      </c>
      <c r="U789" s="273">
        <v>1326</v>
      </c>
      <c r="V789" s="273">
        <f t="shared" si="86"/>
        <v>0</v>
      </c>
      <c r="W789" s="271">
        <v>10.27</v>
      </c>
      <c r="X789" s="273">
        <v>28.96</v>
      </c>
      <c r="Y789" s="273">
        <v>160</v>
      </c>
      <c r="Z789" s="573">
        <v>0.55630000000000002</v>
      </c>
      <c r="AA789" s="273">
        <v>1560</v>
      </c>
      <c r="AB789" s="273">
        <f t="shared" si="87"/>
        <v>0</v>
      </c>
      <c r="AC789" s="271">
        <v>13.01</v>
      </c>
      <c r="AD789" s="273">
        <v>34.56</v>
      </c>
      <c r="AE789" s="273">
        <v>160</v>
      </c>
      <c r="AF789" s="573">
        <v>0.57509999999999994</v>
      </c>
      <c r="AG789" s="273">
        <v>1614</v>
      </c>
      <c r="AH789" s="273">
        <f t="shared" si="88"/>
        <v>0</v>
      </c>
      <c r="AI789" s="271">
        <v>10.91</v>
      </c>
      <c r="AJ789" s="273">
        <v>32.96</v>
      </c>
      <c r="AK789" s="273">
        <v>160</v>
      </c>
      <c r="AL789" s="573">
        <v>0.56489999999999996</v>
      </c>
      <c r="AM789" s="273">
        <v>1548</v>
      </c>
      <c r="AN789" s="273">
        <f t="shared" si="89"/>
        <v>0</v>
      </c>
      <c r="AO789" s="271">
        <v>11.55</v>
      </c>
      <c r="AP789" s="273">
        <f t="shared" si="90"/>
        <v>9034</v>
      </c>
    </row>
    <row r="790" spans="1:42">
      <c r="A790" s="579">
        <v>785</v>
      </c>
      <c r="B790" s="272" t="s">
        <v>3272</v>
      </c>
      <c r="C790" s="272" t="s">
        <v>3408</v>
      </c>
      <c r="D790" s="272" t="s">
        <v>394</v>
      </c>
      <c r="E790" s="273">
        <v>200</v>
      </c>
      <c r="F790" s="273">
        <v>46.72</v>
      </c>
      <c r="G790" s="273">
        <v>160</v>
      </c>
      <c r="H790" s="573">
        <v>0.96730000000000005</v>
      </c>
      <c r="I790" s="273">
        <v>6094</v>
      </c>
      <c r="J790" s="273">
        <f t="shared" si="84"/>
        <v>0</v>
      </c>
      <c r="K790" s="271">
        <v>18.73</v>
      </c>
      <c r="L790" s="273">
        <v>44.32</v>
      </c>
      <c r="M790" s="273">
        <v>160</v>
      </c>
      <c r="N790" s="573">
        <v>0.97140000000000004</v>
      </c>
      <c r="O790" s="273">
        <v>6736</v>
      </c>
      <c r="P790" s="273">
        <f t="shared" si="85"/>
        <v>0</v>
      </c>
      <c r="Q790" s="271">
        <v>21.03</v>
      </c>
      <c r="R790" s="273">
        <v>44.16</v>
      </c>
      <c r="S790" s="273">
        <v>160</v>
      </c>
      <c r="T790" s="573">
        <v>0.96440000000000003</v>
      </c>
      <c r="U790" s="273">
        <v>7930</v>
      </c>
      <c r="V790" s="273">
        <f t="shared" si="86"/>
        <v>0</v>
      </c>
      <c r="W790" s="271">
        <v>25.86</v>
      </c>
      <c r="X790" s="273">
        <v>47.84</v>
      </c>
      <c r="Y790" s="273">
        <v>160</v>
      </c>
      <c r="Z790" s="573">
        <v>0.94710000000000005</v>
      </c>
      <c r="AA790" s="273">
        <v>9040</v>
      </c>
      <c r="AB790" s="273">
        <f t="shared" si="87"/>
        <v>0</v>
      </c>
      <c r="AC790" s="271">
        <v>26.81</v>
      </c>
      <c r="AD790" s="273">
        <v>51.52</v>
      </c>
      <c r="AE790" s="273">
        <v>160</v>
      </c>
      <c r="AF790" s="573">
        <v>0.94620000000000004</v>
      </c>
      <c r="AG790" s="273">
        <v>12080</v>
      </c>
      <c r="AH790" s="273">
        <f t="shared" si="88"/>
        <v>0</v>
      </c>
      <c r="AI790" s="271">
        <v>33.299999999999997</v>
      </c>
      <c r="AJ790" s="273">
        <v>50.56</v>
      </c>
      <c r="AK790" s="273">
        <v>160</v>
      </c>
      <c r="AL790" s="573">
        <v>0.9476</v>
      </c>
      <c r="AM790" s="273">
        <v>10676</v>
      </c>
      <c r="AN790" s="273">
        <f t="shared" si="89"/>
        <v>0</v>
      </c>
      <c r="AO790" s="271">
        <v>30.95</v>
      </c>
      <c r="AP790" s="273">
        <f t="shared" si="90"/>
        <v>52556</v>
      </c>
    </row>
    <row r="791" spans="1:42">
      <c r="A791" s="579">
        <v>786</v>
      </c>
      <c r="B791" s="272" t="s">
        <v>3272</v>
      </c>
      <c r="C791" s="272" t="s">
        <v>4419</v>
      </c>
      <c r="D791" s="272" t="s">
        <v>391</v>
      </c>
      <c r="E791" s="273">
        <v>200</v>
      </c>
      <c r="F791" s="273">
        <v>91.68</v>
      </c>
      <c r="G791" s="273">
        <v>92</v>
      </c>
      <c r="H791" s="573">
        <v>0.80649999999999999</v>
      </c>
      <c r="I791" s="273">
        <v>9784</v>
      </c>
      <c r="J791" s="273">
        <f t="shared" si="84"/>
        <v>0</v>
      </c>
      <c r="K791" s="271">
        <v>18.38</v>
      </c>
      <c r="L791" s="273">
        <v>86</v>
      </c>
      <c r="M791" s="273">
        <v>160</v>
      </c>
      <c r="N791" s="573">
        <v>0.77329999999999999</v>
      </c>
      <c r="O791" s="273">
        <v>7667.62</v>
      </c>
      <c r="P791" s="273">
        <f t="shared" si="85"/>
        <v>0</v>
      </c>
      <c r="Q791" s="271">
        <v>16.010000000000002</v>
      </c>
      <c r="R791" s="273">
        <v>108.56</v>
      </c>
      <c r="S791" s="273">
        <v>160</v>
      </c>
      <c r="T791" s="573">
        <v>0.75270000000000004</v>
      </c>
      <c r="U791" s="273">
        <v>10595</v>
      </c>
      <c r="V791" s="273">
        <f t="shared" si="86"/>
        <v>0</v>
      </c>
      <c r="W791" s="271">
        <v>18.010000000000002</v>
      </c>
      <c r="X791" s="273">
        <v>117.12</v>
      </c>
      <c r="Y791" s="273">
        <v>160</v>
      </c>
      <c r="Z791" s="573">
        <v>0.67749999999999999</v>
      </c>
      <c r="AA791" s="273">
        <v>9752</v>
      </c>
      <c r="AB791" s="273">
        <f t="shared" si="87"/>
        <v>0</v>
      </c>
      <c r="AC791" s="271">
        <v>16.52</v>
      </c>
      <c r="AD791" s="273">
        <v>116</v>
      </c>
      <c r="AE791" s="273">
        <v>160</v>
      </c>
      <c r="AF791" s="573">
        <v>0.70579999999999998</v>
      </c>
      <c r="AG791" s="273">
        <v>10333</v>
      </c>
      <c r="AH791" s="273">
        <f t="shared" si="88"/>
        <v>0</v>
      </c>
      <c r="AI791" s="271">
        <v>16.96</v>
      </c>
      <c r="AJ791" s="273">
        <v>102.24</v>
      </c>
      <c r="AK791" s="273">
        <v>160</v>
      </c>
      <c r="AL791" s="573">
        <v>0.68269999999999997</v>
      </c>
      <c r="AM791" s="273">
        <v>9396</v>
      </c>
      <c r="AN791" s="273">
        <f t="shared" si="89"/>
        <v>0</v>
      </c>
      <c r="AO791" s="271">
        <v>18.690000000000001</v>
      </c>
      <c r="AP791" s="273">
        <f t="shared" si="90"/>
        <v>57527.619999999995</v>
      </c>
    </row>
    <row r="792" spans="1:42">
      <c r="A792" s="579">
        <v>787</v>
      </c>
      <c r="B792" s="272" t="s">
        <v>3272</v>
      </c>
      <c r="C792" s="272" t="s">
        <v>1009</v>
      </c>
      <c r="D792" s="272" t="s">
        <v>391</v>
      </c>
      <c r="E792" s="273">
        <v>211</v>
      </c>
      <c r="F792" s="273">
        <v>151.52000000000001</v>
      </c>
      <c r="G792" s="273">
        <v>168.8</v>
      </c>
      <c r="H792" s="573">
        <v>0.74250000000000005</v>
      </c>
      <c r="I792" s="273">
        <v>14644</v>
      </c>
      <c r="J792" s="273">
        <f t="shared" si="84"/>
        <v>0</v>
      </c>
      <c r="K792" s="271">
        <v>18.079999999999998</v>
      </c>
      <c r="L792" s="273">
        <v>145.76</v>
      </c>
      <c r="M792" s="273">
        <v>168.8</v>
      </c>
      <c r="N792" s="573">
        <v>0.70430000000000004</v>
      </c>
      <c r="O792" s="273">
        <v>13276</v>
      </c>
      <c r="P792" s="273">
        <f t="shared" si="85"/>
        <v>0</v>
      </c>
      <c r="Q792" s="271">
        <v>17.38</v>
      </c>
      <c r="R792" s="273">
        <v>144.96</v>
      </c>
      <c r="S792" s="273">
        <v>168.8</v>
      </c>
      <c r="T792" s="573">
        <v>0.67420000000000002</v>
      </c>
      <c r="U792" s="273">
        <v>9664</v>
      </c>
      <c r="V792" s="273">
        <f t="shared" si="86"/>
        <v>0</v>
      </c>
      <c r="W792" s="271">
        <v>13.73</v>
      </c>
      <c r="X792" s="273">
        <v>169.44</v>
      </c>
      <c r="Y792" s="273">
        <v>169.44</v>
      </c>
      <c r="Z792" s="573">
        <v>0.68810000000000004</v>
      </c>
      <c r="AA792" s="273">
        <v>14998</v>
      </c>
      <c r="AB792" s="273">
        <f t="shared" si="87"/>
        <v>0</v>
      </c>
      <c r="AC792" s="271">
        <v>17.29</v>
      </c>
      <c r="AD792" s="273">
        <v>153.6</v>
      </c>
      <c r="AE792" s="273">
        <v>168.8</v>
      </c>
      <c r="AF792" s="573">
        <v>0.65369999999999995</v>
      </c>
      <c r="AG792" s="273">
        <v>11702</v>
      </c>
      <c r="AH792" s="273">
        <f t="shared" si="88"/>
        <v>0</v>
      </c>
      <c r="AI792" s="271">
        <v>15.66</v>
      </c>
      <c r="AJ792" s="273">
        <v>169.28</v>
      </c>
      <c r="AK792" s="273">
        <v>169.28</v>
      </c>
      <c r="AL792" s="573">
        <v>0.6532</v>
      </c>
      <c r="AM792" s="273">
        <v>9966</v>
      </c>
      <c r="AN792" s="273">
        <f t="shared" si="89"/>
        <v>0</v>
      </c>
      <c r="AO792" s="271">
        <v>12.52</v>
      </c>
      <c r="AP792" s="273">
        <f t="shared" si="90"/>
        <v>74250</v>
      </c>
    </row>
    <row r="793" spans="1:42">
      <c r="A793" s="579">
        <v>788</v>
      </c>
      <c r="B793" s="272" t="s">
        <v>3272</v>
      </c>
      <c r="C793" s="272" t="s">
        <v>2094</v>
      </c>
      <c r="D793" s="272" t="s">
        <v>391</v>
      </c>
      <c r="E793" s="273">
        <v>216.66666666666666</v>
      </c>
      <c r="F793" s="273">
        <v>14.4</v>
      </c>
      <c r="G793" s="273">
        <v>173.333</v>
      </c>
      <c r="H793" s="573">
        <v>0.79120000000000001</v>
      </c>
      <c r="I793" s="273">
        <v>2445</v>
      </c>
      <c r="J793" s="273">
        <f t="shared" si="84"/>
        <v>0</v>
      </c>
      <c r="K793" s="271">
        <v>29.8</v>
      </c>
      <c r="L793" s="273">
        <v>8.16</v>
      </c>
      <c r="M793" s="273">
        <v>173.333</v>
      </c>
      <c r="N793" s="573">
        <v>0.81720000000000004</v>
      </c>
      <c r="O793" s="273">
        <v>2361</v>
      </c>
      <c r="P793" s="273">
        <f t="shared" si="85"/>
        <v>0</v>
      </c>
      <c r="Q793" s="271">
        <v>47.59</v>
      </c>
      <c r="R793" s="273">
        <v>7.92</v>
      </c>
      <c r="S793" s="273">
        <v>173.333</v>
      </c>
      <c r="T793" s="573">
        <v>0.65080000000000005</v>
      </c>
      <c r="U793" s="273">
        <v>1683</v>
      </c>
      <c r="V793" s="273">
        <f t="shared" si="86"/>
        <v>0</v>
      </c>
      <c r="W793" s="271">
        <v>45.35</v>
      </c>
      <c r="X793" s="273">
        <v>51.36</v>
      </c>
      <c r="Y793" s="273">
        <v>173.333</v>
      </c>
      <c r="Z793" s="573">
        <v>0.89449999999999996</v>
      </c>
      <c r="AA793" s="273">
        <v>4938</v>
      </c>
      <c r="AB793" s="273">
        <f t="shared" si="87"/>
        <v>0</v>
      </c>
      <c r="AC793" s="271">
        <v>14.45</v>
      </c>
      <c r="AD793" s="273">
        <v>29.52</v>
      </c>
      <c r="AE793" s="273">
        <v>173.333</v>
      </c>
      <c r="AF793" s="573">
        <v>0.89400000000000002</v>
      </c>
      <c r="AG793" s="273">
        <v>5646</v>
      </c>
      <c r="AH793" s="273">
        <f t="shared" si="88"/>
        <v>0</v>
      </c>
      <c r="AI793" s="271">
        <v>28.75</v>
      </c>
      <c r="AJ793" s="273">
        <v>32.64</v>
      </c>
      <c r="AK793" s="273">
        <v>173.333</v>
      </c>
      <c r="AL793" s="573">
        <v>0.96150000000000002</v>
      </c>
      <c r="AM793" s="273">
        <v>8544</v>
      </c>
      <c r="AN793" s="273">
        <f t="shared" si="89"/>
        <v>0</v>
      </c>
      <c r="AO793" s="271">
        <v>37.81</v>
      </c>
      <c r="AP793" s="273">
        <f t="shared" si="90"/>
        <v>25617</v>
      </c>
    </row>
    <row r="794" spans="1:42">
      <c r="A794" s="579">
        <v>789</v>
      </c>
      <c r="B794" s="272" t="s">
        <v>3272</v>
      </c>
      <c r="C794" s="272" t="s">
        <v>1853</v>
      </c>
      <c r="D794" s="272" t="s">
        <v>394</v>
      </c>
      <c r="E794" s="273">
        <v>220</v>
      </c>
      <c r="F794" s="273">
        <v>187.56</v>
      </c>
      <c r="G794" s="273">
        <v>187.56</v>
      </c>
      <c r="H794" s="573">
        <v>0.94530000000000003</v>
      </c>
      <c r="I794" s="273">
        <v>72915</v>
      </c>
      <c r="J794" s="273">
        <f t="shared" si="84"/>
        <v>0</v>
      </c>
      <c r="K794" s="271">
        <v>57.11</v>
      </c>
      <c r="L794" s="273">
        <v>191.76</v>
      </c>
      <c r="M794" s="273">
        <v>191.76</v>
      </c>
      <c r="N794" s="573">
        <v>0.94179999999999997</v>
      </c>
      <c r="O794" s="273">
        <v>78694</v>
      </c>
      <c r="P794" s="273">
        <f t="shared" si="85"/>
        <v>0</v>
      </c>
      <c r="Q794" s="271">
        <v>58.56</v>
      </c>
      <c r="R794" s="273">
        <v>203.28</v>
      </c>
      <c r="S794" s="273">
        <v>203.28</v>
      </c>
      <c r="T794" s="573">
        <v>0.94379999999999997</v>
      </c>
      <c r="U794" s="273">
        <v>74801</v>
      </c>
      <c r="V794" s="273">
        <f t="shared" si="86"/>
        <v>0</v>
      </c>
      <c r="W794" s="271">
        <v>54.14</v>
      </c>
      <c r="X794" s="273">
        <v>193.2</v>
      </c>
      <c r="Y794" s="273">
        <v>193.2</v>
      </c>
      <c r="Z794" s="573">
        <v>0.94830000000000003</v>
      </c>
      <c r="AA794" s="273">
        <v>85482</v>
      </c>
      <c r="AB794" s="273">
        <f t="shared" si="87"/>
        <v>3694.0873863817583</v>
      </c>
      <c r="AC794" s="271">
        <v>62.71</v>
      </c>
      <c r="AD794" s="273">
        <v>203.16</v>
      </c>
      <c r="AE794" s="273">
        <v>203.16</v>
      </c>
      <c r="AF794" s="573">
        <v>0.94430000000000003</v>
      </c>
      <c r="AG794" s="273">
        <v>79473</v>
      </c>
      <c r="AH794" s="273">
        <f t="shared" si="88"/>
        <v>0</v>
      </c>
      <c r="AI794" s="271">
        <v>55.68</v>
      </c>
      <c r="AJ794" s="273">
        <v>182.76</v>
      </c>
      <c r="AK794" s="273">
        <v>182.76</v>
      </c>
      <c r="AL794" s="573">
        <v>0.95009999999999994</v>
      </c>
      <c r="AM794" s="273">
        <v>78181</v>
      </c>
      <c r="AN794" s="273">
        <f t="shared" si="89"/>
        <v>3163.2485207100603</v>
      </c>
      <c r="AO794" s="271">
        <v>62.53</v>
      </c>
      <c r="AP794" s="273">
        <f t="shared" si="90"/>
        <v>469546</v>
      </c>
    </row>
    <row r="795" spans="1:42">
      <c r="A795" s="579">
        <v>790</v>
      </c>
      <c r="B795" s="272" t="s">
        <v>3272</v>
      </c>
      <c r="C795" s="272" t="s">
        <v>1941</v>
      </c>
      <c r="D795" s="272" t="s">
        <v>394</v>
      </c>
      <c r="E795" s="273">
        <v>220</v>
      </c>
      <c r="F795" s="273">
        <v>249.2</v>
      </c>
      <c r="G795" s="273">
        <v>249.2</v>
      </c>
      <c r="H795" s="573">
        <v>0.85119999999999996</v>
      </c>
      <c r="I795" s="273">
        <v>55272</v>
      </c>
      <c r="J795" s="273">
        <f t="shared" si="84"/>
        <v>0</v>
      </c>
      <c r="K795" s="271">
        <v>36.19</v>
      </c>
      <c r="L795" s="273">
        <v>251.76</v>
      </c>
      <c r="M795" s="273">
        <v>251.76</v>
      </c>
      <c r="N795" s="573">
        <v>0.74890000000000001</v>
      </c>
      <c r="O795" s="273">
        <v>34956</v>
      </c>
      <c r="P795" s="273">
        <f t="shared" si="85"/>
        <v>0</v>
      </c>
      <c r="Q795" s="271">
        <v>24.92</v>
      </c>
      <c r="R795" s="273">
        <v>238.96</v>
      </c>
      <c r="S795" s="273">
        <v>238.96</v>
      </c>
      <c r="T795" s="573">
        <v>0.95279999999999998</v>
      </c>
      <c r="U795" s="273">
        <v>49769</v>
      </c>
      <c r="V795" s="273">
        <f t="shared" si="86"/>
        <v>0</v>
      </c>
      <c r="W795" s="271">
        <v>30.36</v>
      </c>
      <c r="X795" s="273">
        <v>250.96</v>
      </c>
      <c r="Y795" s="273">
        <v>250.96</v>
      </c>
      <c r="Z795" s="573">
        <v>0.93189999999999995</v>
      </c>
      <c r="AA795" s="273">
        <v>57789</v>
      </c>
      <c r="AB795" s="273">
        <f t="shared" si="87"/>
        <v>0</v>
      </c>
      <c r="AC795" s="271">
        <v>33.21</v>
      </c>
      <c r="AD795" s="273">
        <v>201.92</v>
      </c>
      <c r="AE795" s="273">
        <v>201.92</v>
      </c>
      <c r="AF795" s="573">
        <v>0.91059999999999997</v>
      </c>
      <c r="AG795" s="273">
        <v>16636</v>
      </c>
      <c r="AH795" s="273">
        <f t="shared" si="88"/>
        <v>0</v>
      </c>
      <c r="AI795" s="271">
        <v>12.16</v>
      </c>
      <c r="AJ795" s="273">
        <v>266.72000000000003</v>
      </c>
      <c r="AK795" s="273">
        <v>266.72000000000003</v>
      </c>
      <c r="AL795" s="573">
        <v>0.82150000000000001</v>
      </c>
      <c r="AM795" s="273">
        <v>48433</v>
      </c>
      <c r="AN795" s="273">
        <f t="shared" si="89"/>
        <v>0</v>
      </c>
      <c r="AO795" s="271">
        <v>30.7</v>
      </c>
      <c r="AP795" s="273">
        <f t="shared" si="90"/>
        <v>262855</v>
      </c>
    </row>
    <row r="796" spans="1:42">
      <c r="A796" s="579">
        <v>791</v>
      </c>
      <c r="B796" s="272" t="s">
        <v>3272</v>
      </c>
      <c r="C796" s="272" t="s">
        <v>1889</v>
      </c>
      <c r="D796" s="272" t="s">
        <v>394</v>
      </c>
      <c r="E796" s="273">
        <v>222</v>
      </c>
      <c r="F796" s="273">
        <v>7.36</v>
      </c>
      <c r="G796" s="273">
        <v>177.6</v>
      </c>
      <c r="H796" s="573">
        <v>0.75629999999999997</v>
      </c>
      <c r="I796" s="273">
        <v>1664</v>
      </c>
      <c r="J796" s="273">
        <f t="shared" si="84"/>
        <v>0</v>
      </c>
      <c r="K796" s="271">
        <v>41.52</v>
      </c>
      <c r="L796" s="273">
        <v>85.28</v>
      </c>
      <c r="M796" s="273">
        <v>177.6</v>
      </c>
      <c r="N796" s="573">
        <v>0.55879999999999996</v>
      </c>
      <c r="O796" s="273">
        <v>3986</v>
      </c>
      <c r="P796" s="273">
        <f t="shared" si="85"/>
        <v>0</v>
      </c>
      <c r="Q796" s="271">
        <v>11.24</v>
      </c>
      <c r="R796" s="273">
        <v>77.599999999999994</v>
      </c>
      <c r="S796" s="273">
        <v>177.6</v>
      </c>
      <c r="T796" s="573">
        <v>0.62329999999999997</v>
      </c>
      <c r="U796" s="273">
        <v>3442</v>
      </c>
      <c r="V796" s="273">
        <f t="shared" si="86"/>
        <v>0</v>
      </c>
      <c r="W796" s="271">
        <v>9.8800000000000008</v>
      </c>
      <c r="X796" s="273">
        <v>82.24</v>
      </c>
      <c r="Y796" s="273">
        <v>177.6</v>
      </c>
      <c r="Z796" s="573">
        <v>0.66239999999999999</v>
      </c>
      <c r="AA796" s="273">
        <v>2214</v>
      </c>
      <c r="AB796" s="273">
        <f t="shared" si="87"/>
        <v>0</v>
      </c>
      <c r="AC796" s="271">
        <v>5.46</v>
      </c>
      <c r="AD796" s="273">
        <v>92.8</v>
      </c>
      <c r="AE796" s="273">
        <v>177.6</v>
      </c>
      <c r="AF796" s="573">
        <v>0.68559999999999999</v>
      </c>
      <c r="AG796" s="273">
        <v>2534</v>
      </c>
      <c r="AH796" s="273">
        <f t="shared" si="88"/>
        <v>0</v>
      </c>
      <c r="AI796" s="271">
        <v>5.35</v>
      </c>
      <c r="AJ796" s="273">
        <v>87.36</v>
      </c>
      <c r="AK796" s="273">
        <v>177.6</v>
      </c>
      <c r="AL796" s="573">
        <v>0.62670000000000003</v>
      </c>
      <c r="AM796" s="273">
        <v>3402</v>
      </c>
      <c r="AN796" s="273">
        <f t="shared" si="89"/>
        <v>0</v>
      </c>
      <c r="AO796" s="271">
        <v>8.6300000000000008</v>
      </c>
      <c r="AP796" s="273">
        <f t="shared" si="90"/>
        <v>17242</v>
      </c>
    </row>
    <row r="797" spans="1:42">
      <c r="A797" s="579">
        <v>792</v>
      </c>
      <c r="B797" s="272" t="s">
        <v>3272</v>
      </c>
      <c r="C797" s="272" t="s">
        <v>2023</v>
      </c>
      <c r="D797" s="272" t="s">
        <v>394</v>
      </c>
      <c r="E797" s="273">
        <v>222</v>
      </c>
      <c r="F797" s="273">
        <v>162.72</v>
      </c>
      <c r="G797" s="273">
        <v>177.6</v>
      </c>
      <c r="H797" s="573">
        <v>0.9929</v>
      </c>
      <c r="I797" s="273">
        <v>20060</v>
      </c>
      <c r="J797" s="273">
        <f t="shared" si="84"/>
        <v>0</v>
      </c>
      <c r="K797" s="271">
        <v>17.239999999999998</v>
      </c>
      <c r="L797" s="273">
        <v>142.88</v>
      </c>
      <c r="M797" s="273">
        <v>177.6</v>
      </c>
      <c r="N797" s="573">
        <v>0.99199999999999999</v>
      </c>
      <c r="O797" s="273">
        <v>22392</v>
      </c>
      <c r="P797" s="273">
        <f t="shared" si="85"/>
        <v>0</v>
      </c>
      <c r="Q797" s="271">
        <v>21.23</v>
      </c>
      <c r="R797" s="273">
        <v>129.91999999999999</v>
      </c>
      <c r="S797" s="273">
        <v>177.6</v>
      </c>
      <c r="T797" s="573">
        <v>0.99109999999999998</v>
      </c>
      <c r="U797" s="273">
        <v>17016</v>
      </c>
      <c r="V797" s="273">
        <f t="shared" si="86"/>
        <v>0</v>
      </c>
      <c r="W797" s="271">
        <v>18.350000000000001</v>
      </c>
      <c r="X797" s="273">
        <v>164</v>
      </c>
      <c r="Y797" s="273">
        <v>177.6</v>
      </c>
      <c r="Z797" s="573">
        <v>0.98680000000000001</v>
      </c>
      <c r="AA797" s="273">
        <v>20956</v>
      </c>
      <c r="AB797" s="273">
        <f t="shared" si="87"/>
        <v>0</v>
      </c>
      <c r="AC797" s="271">
        <v>17.399999999999999</v>
      </c>
      <c r="AD797" s="273">
        <v>175.04</v>
      </c>
      <c r="AE797" s="273">
        <v>177.6</v>
      </c>
      <c r="AF797" s="573">
        <v>0.98350000000000004</v>
      </c>
      <c r="AG797" s="273">
        <v>23134</v>
      </c>
      <c r="AH797" s="273">
        <f t="shared" si="88"/>
        <v>0</v>
      </c>
      <c r="AI797" s="271">
        <v>18.059999999999999</v>
      </c>
      <c r="AJ797" s="273">
        <v>162.08000000000001</v>
      </c>
      <c r="AK797" s="273">
        <v>177.6</v>
      </c>
      <c r="AL797" s="573">
        <v>0.98809999999999998</v>
      </c>
      <c r="AM797" s="273">
        <v>22928</v>
      </c>
      <c r="AN797" s="273">
        <f t="shared" si="89"/>
        <v>0</v>
      </c>
      <c r="AO797" s="271">
        <v>19.88</v>
      </c>
      <c r="AP797" s="273">
        <f t="shared" si="90"/>
        <v>126486</v>
      </c>
    </row>
    <row r="798" spans="1:42">
      <c r="A798" s="579">
        <v>793</v>
      </c>
      <c r="B798" s="272" t="s">
        <v>3272</v>
      </c>
      <c r="C798" s="272" t="s">
        <v>1754</v>
      </c>
      <c r="D798" s="272" t="s">
        <v>397</v>
      </c>
      <c r="E798" s="273">
        <v>222.22222222222223</v>
      </c>
      <c r="F798" s="273">
        <v>92.96</v>
      </c>
      <c r="G798" s="273">
        <v>177.77799999999999</v>
      </c>
      <c r="H798" s="573">
        <v>0.97929999999999995</v>
      </c>
      <c r="I798" s="273">
        <v>17758</v>
      </c>
      <c r="J798" s="273">
        <f t="shared" si="84"/>
        <v>0</v>
      </c>
      <c r="K798" s="271">
        <v>27.09</v>
      </c>
      <c r="L798" s="273">
        <v>101.6</v>
      </c>
      <c r="M798" s="273">
        <v>177.77799999999999</v>
      </c>
      <c r="N798" s="573">
        <v>0.98089999999999999</v>
      </c>
      <c r="O798" s="273">
        <v>23752</v>
      </c>
      <c r="P798" s="273">
        <f t="shared" si="85"/>
        <v>0</v>
      </c>
      <c r="Q798" s="271">
        <v>32.03</v>
      </c>
      <c r="R798" s="273">
        <v>104.96</v>
      </c>
      <c r="S798" s="273">
        <v>177.77799999999999</v>
      </c>
      <c r="T798" s="573">
        <v>0.97840000000000005</v>
      </c>
      <c r="U798" s="273">
        <v>20714</v>
      </c>
      <c r="V798" s="273">
        <f t="shared" si="86"/>
        <v>0</v>
      </c>
      <c r="W798" s="271">
        <v>28.01</v>
      </c>
      <c r="X798" s="273">
        <v>63.2</v>
      </c>
      <c r="Y798" s="273">
        <v>177.77799999999999</v>
      </c>
      <c r="Z798" s="573">
        <v>0.96919999999999995</v>
      </c>
      <c r="AA798" s="273">
        <v>12424</v>
      </c>
      <c r="AB798" s="273">
        <f t="shared" si="87"/>
        <v>0</v>
      </c>
      <c r="AC798" s="271">
        <v>27.26</v>
      </c>
      <c r="AD798" s="273">
        <v>71.36</v>
      </c>
      <c r="AE798" s="273">
        <v>177.77799999999999</v>
      </c>
      <c r="AF798" s="573">
        <v>0.97050000000000003</v>
      </c>
      <c r="AG798" s="273">
        <v>14630</v>
      </c>
      <c r="AH798" s="273">
        <f t="shared" si="88"/>
        <v>0</v>
      </c>
      <c r="AI798" s="271">
        <v>28.39</v>
      </c>
      <c r="AJ798" s="273">
        <v>87.52</v>
      </c>
      <c r="AK798" s="273">
        <v>177.77799999999999</v>
      </c>
      <c r="AL798" s="573">
        <v>0.97470000000000001</v>
      </c>
      <c r="AM798" s="273">
        <v>15936</v>
      </c>
      <c r="AN798" s="273">
        <f t="shared" si="89"/>
        <v>0</v>
      </c>
      <c r="AO798" s="271">
        <v>25.94</v>
      </c>
      <c r="AP798" s="273">
        <f t="shared" si="90"/>
        <v>105214</v>
      </c>
    </row>
    <row r="799" spans="1:42">
      <c r="A799" s="579">
        <v>794</v>
      </c>
      <c r="B799" s="272" t="s">
        <v>3272</v>
      </c>
      <c r="C799" s="272" t="s">
        <v>3415</v>
      </c>
      <c r="D799" s="272" t="s">
        <v>394</v>
      </c>
      <c r="E799" s="273">
        <v>222.22222222222223</v>
      </c>
      <c r="F799" s="273">
        <v>39.04</v>
      </c>
      <c r="G799" s="273">
        <v>177.77799999999999</v>
      </c>
      <c r="H799" s="573">
        <v>0.75509999999999999</v>
      </c>
      <c r="I799" s="273">
        <v>4286</v>
      </c>
      <c r="J799" s="273">
        <f t="shared" si="84"/>
        <v>0</v>
      </c>
      <c r="K799" s="271">
        <v>20.190000000000001</v>
      </c>
      <c r="L799" s="273">
        <v>41.6</v>
      </c>
      <c r="M799" s="273">
        <v>177.77799999999999</v>
      </c>
      <c r="N799" s="573">
        <v>0.74350000000000005</v>
      </c>
      <c r="O799" s="273">
        <v>3804</v>
      </c>
      <c r="P799" s="273">
        <f t="shared" si="85"/>
        <v>0</v>
      </c>
      <c r="Q799" s="271">
        <v>16.53</v>
      </c>
      <c r="R799" s="273">
        <v>48.8</v>
      </c>
      <c r="S799" s="273">
        <v>177.77799999999999</v>
      </c>
      <c r="T799" s="573">
        <v>0.62429999999999997</v>
      </c>
      <c r="U799" s="273">
        <v>4086</v>
      </c>
      <c r="V799" s="273">
        <f t="shared" si="86"/>
        <v>0</v>
      </c>
      <c r="W799" s="271">
        <v>18.62</v>
      </c>
      <c r="X799" s="273">
        <v>63.36</v>
      </c>
      <c r="Y799" s="273">
        <v>177.77799999999999</v>
      </c>
      <c r="Z799" s="573">
        <v>0.61009999999999998</v>
      </c>
      <c r="AA799" s="273">
        <v>4852</v>
      </c>
      <c r="AB799" s="273">
        <f t="shared" si="87"/>
        <v>0</v>
      </c>
      <c r="AC799" s="271">
        <v>16.87</v>
      </c>
      <c r="AD799" s="273">
        <v>56.32</v>
      </c>
      <c r="AE799" s="273">
        <v>177.77799999999999</v>
      </c>
      <c r="AF799" s="573">
        <v>0.62170000000000003</v>
      </c>
      <c r="AG799" s="273">
        <v>4764</v>
      </c>
      <c r="AH799" s="273">
        <f t="shared" si="88"/>
        <v>0</v>
      </c>
      <c r="AI799" s="271">
        <v>18.29</v>
      </c>
      <c r="AJ799" s="273">
        <v>52</v>
      </c>
      <c r="AK799" s="273">
        <v>177.77799999999999</v>
      </c>
      <c r="AL799" s="573">
        <v>0.64339999999999997</v>
      </c>
      <c r="AM799" s="273">
        <v>4670</v>
      </c>
      <c r="AN799" s="273">
        <f t="shared" si="89"/>
        <v>0</v>
      </c>
      <c r="AO799" s="271">
        <v>19.39</v>
      </c>
      <c r="AP799" s="273">
        <f t="shared" si="90"/>
        <v>26462</v>
      </c>
    </row>
    <row r="800" spans="1:42">
      <c r="A800" s="579">
        <v>795</v>
      </c>
      <c r="B800" s="272" t="s">
        <v>3272</v>
      </c>
      <c r="C800" s="272" t="s">
        <v>1901</v>
      </c>
      <c r="D800" s="272" t="s">
        <v>394</v>
      </c>
      <c r="E800" s="273">
        <v>230</v>
      </c>
      <c r="F800" s="273">
        <v>233.28</v>
      </c>
      <c r="G800" s="273">
        <v>233.28</v>
      </c>
      <c r="H800" s="573">
        <v>0.9486</v>
      </c>
      <c r="I800" s="273">
        <v>39100</v>
      </c>
      <c r="J800" s="273">
        <f t="shared" si="84"/>
        <v>0</v>
      </c>
      <c r="K800" s="271">
        <v>24.54</v>
      </c>
      <c r="L800" s="273">
        <v>201.6</v>
      </c>
      <c r="M800" s="273">
        <v>201.6</v>
      </c>
      <c r="N800" s="573">
        <v>0.95550000000000002</v>
      </c>
      <c r="O800" s="273">
        <v>39342</v>
      </c>
      <c r="P800" s="273">
        <f t="shared" si="85"/>
        <v>0</v>
      </c>
      <c r="Q800" s="271">
        <v>27.45</v>
      </c>
      <c r="R800" s="273">
        <v>206.56</v>
      </c>
      <c r="S800" s="273">
        <v>206.56</v>
      </c>
      <c r="T800" s="573">
        <v>0.95669999999999999</v>
      </c>
      <c r="U800" s="273">
        <v>32766</v>
      </c>
      <c r="V800" s="273">
        <f t="shared" si="86"/>
        <v>0</v>
      </c>
      <c r="W800" s="271">
        <v>23.03</v>
      </c>
      <c r="X800" s="273">
        <v>209.92</v>
      </c>
      <c r="Y800" s="273">
        <v>209.92</v>
      </c>
      <c r="Z800" s="573">
        <v>0.95299999999999996</v>
      </c>
      <c r="AA800" s="273">
        <v>40770</v>
      </c>
      <c r="AB800" s="273">
        <f t="shared" si="87"/>
        <v>0</v>
      </c>
      <c r="AC800" s="271">
        <v>27.39</v>
      </c>
      <c r="AD800" s="273">
        <v>230.56</v>
      </c>
      <c r="AE800" s="273">
        <v>230.56</v>
      </c>
      <c r="AF800" s="573">
        <v>0.96199999999999997</v>
      </c>
      <c r="AG800" s="273">
        <v>41794</v>
      </c>
      <c r="AH800" s="273">
        <f t="shared" si="88"/>
        <v>0</v>
      </c>
      <c r="AI800" s="271">
        <v>25.33</v>
      </c>
      <c r="AJ800" s="273">
        <v>261.12</v>
      </c>
      <c r="AK800" s="273">
        <v>261.12</v>
      </c>
      <c r="AL800" s="573">
        <v>0.93559999999999999</v>
      </c>
      <c r="AM800" s="273">
        <v>45152</v>
      </c>
      <c r="AN800" s="273">
        <f t="shared" si="89"/>
        <v>0</v>
      </c>
      <c r="AO800" s="271">
        <v>25.67</v>
      </c>
      <c r="AP800" s="273">
        <f t="shared" si="90"/>
        <v>238924</v>
      </c>
    </row>
    <row r="801" spans="1:42">
      <c r="A801" s="579">
        <v>796</v>
      </c>
      <c r="B801" s="272" t="s">
        <v>3272</v>
      </c>
      <c r="C801" s="272" t="s">
        <v>1935</v>
      </c>
      <c r="D801" s="272" t="s">
        <v>394</v>
      </c>
      <c r="E801" s="273">
        <v>230</v>
      </c>
      <c r="F801" s="273">
        <v>178.24</v>
      </c>
      <c r="G801" s="273">
        <v>184</v>
      </c>
      <c r="H801" s="573">
        <v>0.97389999999999999</v>
      </c>
      <c r="I801" s="273">
        <v>16942</v>
      </c>
      <c r="J801" s="273">
        <f t="shared" si="84"/>
        <v>0</v>
      </c>
      <c r="K801" s="271">
        <v>13.56</v>
      </c>
      <c r="L801" s="273">
        <v>184</v>
      </c>
      <c r="M801" s="273">
        <v>184</v>
      </c>
      <c r="N801" s="573">
        <v>0.95120000000000005</v>
      </c>
      <c r="O801" s="273">
        <v>17760</v>
      </c>
      <c r="P801" s="273">
        <f t="shared" si="85"/>
        <v>0</v>
      </c>
      <c r="Q801" s="271">
        <v>13.64</v>
      </c>
      <c r="R801" s="273">
        <v>160.32</v>
      </c>
      <c r="S801" s="273">
        <v>184</v>
      </c>
      <c r="T801" s="573">
        <v>0.99099999999999999</v>
      </c>
      <c r="U801" s="273">
        <v>12784</v>
      </c>
      <c r="V801" s="273">
        <f t="shared" si="86"/>
        <v>0</v>
      </c>
      <c r="W801" s="271">
        <v>11.18</v>
      </c>
      <c r="X801" s="273">
        <v>132.32</v>
      </c>
      <c r="Y801" s="273">
        <v>184</v>
      </c>
      <c r="Z801" s="573">
        <v>0.95430000000000004</v>
      </c>
      <c r="AA801" s="273">
        <v>7408</v>
      </c>
      <c r="AB801" s="273">
        <f t="shared" si="87"/>
        <v>0</v>
      </c>
      <c r="AC801" s="271">
        <v>7.88</v>
      </c>
      <c r="AD801" s="273">
        <v>153.28</v>
      </c>
      <c r="AE801" s="273">
        <v>184</v>
      </c>
      <c r="AF801" s="573">
        <v>0.94769999999999999</v>
      </c>
      <c r="AG801" s="273">
        <v>9826</v>
      </c>
      <c r="AH801" s="273">
        <f t="shared" si="88"/>
        <v>0</v>
      </c>
      <c r="AI801" s="271">
        <v>9.09</v>
      </c>
      <c r="AJ801" s="273">
        <v>191.36</v>
      </c>
      <c r="AK801" s="273">
        <v>191.36</v>
      </c>
      <c r="AL801" s="573">
        <v>0.90700000000000003</v>
      </c>
      <c r="AM801" s="273">
        <v>9248</v>
      </c>
      <c r="AN801" s="273">
        <f t="shared" si="89"/>
        <v>0</v>
      </c>
      <c r="AO801" s="271">
        <v>7.4</v>
      </c>
      <c r="AP801" s="273">
        <f t="shared" si="90"/>
        <v>73968</v>
      </c>
    </row>
    <row r="802" spans="1:42">
      <c r="A802" s="579">
        <v>797</v>
      </c>
      <c r="B802" s="272" t="s">
        <v>3272</v>
      </c>
      <c r="C802" s="272" t="s">
        <v>2059</v>
      </c>
      <c r="D802" s="272" t="s">
        <v>421</v>
      </c>
      <c r="E802" s="273">
        <v>236</v>
      </c>
      <c r="F802" s="273">
        <v>135.84</v>
      </c>
      <c r="G802" s="273">
        <v>188.8</v>
      </c>
      <c r="H802" s="573">
        <v>0.81059999999999999</v>
      </c>
      <c r="I802" s="273">
        <v>46695</v>
      </c>
      <c r="J802" s="273">
        <f t="shared" si="84"/>
        <v>0</v>
      </c>
      <c r="K802" s="271">
        <v>58.9</v>
      </c>
      <c r="L802" s="273">
        <v>146.88</v>
      </c>
      <c r="M802" s="273">
        <v>188.8</v>
      </c>
      <c r="N802" s="573">
        <v>0.80720000000000003</v>
      </c>
      <c r="O802" s="273">
        <v>51024</v>
      </c>
      <c r="P802" s="273">
        <f t="shared" si="85"/>
        <v>0</v>
      </c>
      <c r="Q802" s="271">
        <v>57.84</v>
      </c>
      <c r="R802" s="273">
        <v>152.4</v>
      </c>
      <c r="S802" s="273">
        <v>188.8</v>
      </c>
      <c r="T802" s="573">
        <v>0.81200000000000006</v>
      </c>
      <c r="U802" s="273">
        <v>47556</v>
      </c>
      <c r="V802" s="273">
        <f t="shared" si="86"/>
        <v>0</v>
      </c>
      <c r="W802" s="271">
        <v>53.37</v>
      </c>
      <c r="X802" s="273">
        <v>143.52000000000001</v>
      </c>
      <c r="Y802" s="273">
        <v>188.8</v>
      </c>
      <c r="Z802" s="573">
        <v>0.81259999999999999</v>
      </c>
      <c r="AA802" s="273">
        <v>49260</v>
      </c>
      <c r="AB802" s="273">
        <f t="shared" si="87"/>
        <v>0</v>
      </c>
      <c r="AC802" s="271">
        <v>56.77</v>
      </c>
      <c r="AD802" s="273">
        <v>143.76</v>
      </c>
      <c r="AE802" s="273">
        <v>188.8</v>
      </c>
      <c r="AF802" s="573">
        <v>0.81530000000000002</v>
      </c>
      <c r="AG802" s="273">
        <v>46953</v>
      </c>
      <c r="AH802" s="273">
        <f t="shared" si="88"/>
        <v>0</v>
      </c>
      <c r="AI802" s="271">
        <v>53.84</v>
      </c>
      <c r="AJ802" s="273">
        <v>147.84</v>
      </c>
      <c r="AK802" s="273">
        <v>188.8</v>
      </c>
      <c r="AL802" s="573">
        <v>0.81410000000000005</v>
      </c>
      <c r="AM802" s="273">
        <v>49059</v>
      </c>
      <c r="AN802" s="273">
        <f t="shared" si="89"/>
        <v>0</v>
      </c>
      <c r="AO802" s="271">
        <v>56.61</v>
      </c>
      <c r="AP802" s="273">
        <f t="shared" si="90"/>
        <v>290547</v>
      </c>
    </row>
    <row r="803" spans="1:42">
      <c r="A803" s="579">
        <v>798</v>
      </c>
      <c r="B803" s="272" t="s">
        <v>3272</v>
      </c>
      <c r="C803" s="272" t="s">
        <v>1793</v>
      </c>
      <c r="D803" s="272" t="s">
        <v>394</v>
      </c>
      <c r="E803" s="273">
        <v>250</v>
      </c>
      <c r="F803" s="273">
        <v>182.08</v>
      </c>
      <c r="G803" s="273">
        <v>200</v>
      </c>
      <c r="H803" s="573">
        <v>0.99270000000000003</v>
      </c>
      <c r="I803" s="273">
        <v>54538</v>
      </c>
      <c r="J803" s="273">
        <f t="shared" si="84"/>
        <v>0</v>
      </c>
      <c r="K803" s="271">
        <v>41.9</v>
      </c>
      <c r="L803" s="273">
        <v>184.64</v>
      </c>
      <c r="M803" s="273">
        <v>200</v>
      </c>
      <c r="N803" s="573">
        <v>0.99009999999999998</v>
      </c>
      <c r="O803" s="273">
        <v>58668</v>
      </c>
      <c r="P803" s="273">
        <f t="shared" si="85"/>
        <v>0</v>
      </c>
      <c r="Q803" s="271">
        <v>43.13</v>
      </c>
      <c r="R803" s="273">
        <v>175.36</v>
      </c>
      <c r="S803" s="273">
        <v>200</v>
      </c>
      <c r="T803" s="573">
        <v>0.99619999999999997</v>
      </c>
      <c r="U803" s="273">
        <v>41402</v>
      </c>
      <c r="V803" s="273">
        <f t="shared" si="86"/>
        <v>0</v>
      </c>
      <c r="W803" s="271">
        <v>32.909999999999997</v>
      </c>
      <c r="X803" s="273">
        <v>175.04</v>
      </c>
      <c r="Y803" s="273">
        <v>200</v>
      </c>
      <c r="Z803" s="573">
        <v>0.99590000000000001</v>
      </c>
      <c r="AA803" s="273">
        <v>61938</v>
      </c>
      <c r="AB803" s="273">
        <f t="shared" si="87"/>
        <v>0</v>
      </c>
      <c r="AC803" s="271">
        <v>47.75</v>
      </c>
      <c r="AD803" s="273">
        <v>173.76</v>
      </c>
      <c r="AE803" s="273">
        <v>200</v>
      </c>
      <c r="AF803" s="573">
        <v>0.997</v>
      </c>
      <c r="AG803" s="273">
        <v>56470</v>
      </c>
      <c r="AH803" s="273">
        <f t="shared" si="88"/>
        <v>0</v>
      </c>
      <c r="AI803" s="271">
        <v>43.81</v>
      </c>
      <c r="AJ803" s="273">
        <v>201.76</v>
      </c>
      <c r="AK803" s="273">
        <v>201.76</v>
      </c>
      <c r="AL803" s="573">
        <v>0.98250000000000004</v>
      </c>
      <c r="AM803" s="273">
        <v>57484</v>
      </c>
      <c r="AN803" s="273">
        <f t="shared" si="89"/>
        <v>0</v>
      </c>
      <c r="AO803" s="271">
        <v>40.270000000000003</v>
      </c>
      <c r="AP803" s="273">
        <f t="shared" si="90"/>
        <v>330500</v>
      </c>
    </row>
    <row r="804" spans="1:42">
      <c r="A804" s="579">
        <v>799</v>
      </c>
      <c r="B804" s="272" t="s">
        <v>3272</v>
      </c>
      <c r="C804" s="272" t="s">
        <v>2025</v>
      </c>
      <c r="D804" s="272" t="s">
        <v>394</v>
      </c>
      <c r="E804" s="273">
        <v>250</v>
      </c>
      <c r="F804" s="273">
        <v>39.68</v>
      </c>
      <c r="G804" s="273">
        <v>200</v>
      </c>
      <c r="H804" s="573">
        <v>0.98809999999999998</v>
      </c>
      <c r="I804" s="273">
        <v>7988</v>
      </c>
      <c r="J804" s="273">
        <f t="shared" si="84"/>
        <v>0</v>
      </c>
      <c r="K804" s="271">
        <v>28.3</v>
      </c>
      <c r="L804" s="273">
        <v>33.76</v>
      </c>
      <c r="M804" s="273">
        <v>200</v>
      </c>
      <c r="N804" s="573">
        <v>0.98780000000000001</v>
      </c>
      <c r="O804" s="273">
        <v>5518</v>
      </c>
      <c r="P804" s="273">
        <f t="shared" si="85"/>
        <v>0</v>
      </c>
      <c r="Q804" s="271">
        <v>22.24</v>
      </c>
      <c r="R804" s="273">
        <v>44</v>
      </c>
      <c r="S804" s="273">
        <v>200</v>
      </c>
      <c r="T804" s="573">
        <v>0.99709999999999999</v>
      </c>
      <c r="U804" s="273">
        <v>5658</v>
      </c>
      <c r="V804" s="273">
        <f t="shared" si="86"/>
        <v>0</v>
      </c>
      <c r="W804" s="271">
        <v>17.91</v>
      </c>
      <c r="X804" s="273">
        <v>28.16</v>
      </c>
      <c r="Y804" s="273">
        <v>200</v>
      </c>
      <c r="Z804" s="573">
        <v>0.99460000000000004</v>
      </c>
      <c r="AA804" s="273">
        <v>3368</v>
      </c>
      <c r="AB804" s="273">
        <f t="shared" si="87"/>
        <v>0</v>
      </c>
      <c r="AC804" s="271">
        <v>16.16</v>
      </c>
      <c r="AD804" s="273">
        <v>38.880000000000003</v>
      </c>
      <c r="AE804" s="273">
        <v>200</v>
      </c>
      <c r="AF804" s="573">
        <v>0.98380000000000001</v>
      </c>
      <c r="AG804" s="273">
        <v>6694</v>
      </c>
      <c r="AH804" s="273">
        <f t="shared" si="88"/>
        <v>0</v>
      </c>
      <c r="AI804" s="271">
        <v>23.52</v>
      </c>
      <c r="AJ804" s="273">
        <v>55.36</v>
      </c>
      <c r="AK804" s="273">
        <v>200</v>
      </c>
      <c r="AL804" s="573">
        <v>0.99180000000000001</v>
      </c>
      <c r="AM804" s="273">
        <v>5816</v>
      </c>
      <c r="AN804" s="273">
        <f t="shared" si="89"/>
        <v>0</v>
      </c>
      <c r="AO804" s="271">
        <v>14.71</v>
      </c>
      <c r="AP804" s="273">
        <f t="shared" si="90"/>
        <v>35042</v>
      </c>
    </row>
    <row r="805" spans="1:42">
      <c r="A805" s="579">
        <v>800</v>
      </c>
      <c r="B805" s="272" t="s">
        <v>3272</v>
      </c>
      <c r="C805" s="272" t="s">
        <v>4193</v>
      </c>
      <c r="D805" s="272" t="s">
        <v>394</v>
      </c>
      <c r="E805" s="273">
        <v>250</v>
      </c>
      <c r="F805" s="273">
        <v>129.91999999999999</v>
      </c>
      <c r="G805" s="273">
        <v>200</v>
      </c>
      <c r="H805" s="573">
        <v>0.87949999999999995</v>
      </c>
      <c r="I805" s="273">
        <v>26220</v>
      </c>
      <c r="J805" s="273">
        <f t="shared" si="84"/>
        <v>0</v>
      </c>
      <c r="K805" s="271">
        <v>31.87</v>
      </c>
      <c r="L805" s="273">
        <v>142.4</v>
      </c>
      <c r="M805" s="273">
        <v>200</v>
      </c>
      <c r="N805" s="573">
        <v>0.78800000000000003</v>
      </c>
      <c r="O805" s="273">
        <v>19306</v>
      </c>
      <c r="P805" s="273">
        <f t="shared" si="85"/>
        <v>0</v>
      </c>
      <c r="Q805" s="271">
        <v>23.12</v>
      </c>
      <c r="R805" s="273">
        <v>149.91999999999999</v>
      </c>
      <c r="S805" s="273">
        <v>200</v>
      </c>
      <c r="T805" s="573">
        <v>0.84230000000000005</v>
      </c>
      <c r="U805" s="273">
        <v>21390</v>
      </c>
      <c r="V805" s="273">
        <f t="shared" si="86"/>
        <v>0</v>
      </c>
      <c r="W805" s="271">
        <v>23.53</v>
      </c>
      <c r="X805" s="273">
        <v>142.08000000000001</v>
      </c>
      <c r="Y805" s="273">
        <v>200</v>
      </c>
      <c r="Z805" s="573">
        <v>0.91900000000000004</v>
      </c>
      <c r="AA805" s="273">
        <v>22390</v>
      </c>
      <c r="AB805" s="273">
        <f t="shared" si="87"/>
        <v>0</v>
      </c>
      <c r="AC805" s="271">
        <v>23.05</v>
      </c>
      <c r="AD805" s="273">
        <v>174.24</v>
      </c>
      <c r="AE805" s="273">
        <v>200</v>
      </c>
      <c r="AF805" s="573">
        <v>0.94430000000000003</v>
      </c>
      <c r="AG805" s="273">
        <v>29738</v>
      </c>
      <c r="AH805" s="273">
        <f t="shared" si="88"/>
        <v>0</v>
      </c>
      <c r="AI805" s="271">
        <v>24.29</v>
      </c>
      <c r="AJ805" s="273">
        <v>165.76</v>
      </c>
      <c r="AK805" s="273">
        <v>200</v>
      </c>
      <c r="AL805" s="573">
        <v>0.95730000000000004</v>
      </c>
      <c r="AM805" s="273">
        <v>25934</v>
      </c>
      <c r="AN805" s="273">
        <f t="shared" si="89"/>
        <v>0</v>
      </c>
      <c r="AO805" s="271">
        <v>22.7</v>
      </c>
      <c r="AP805" s="273">
        <f t="shared" si="90"/>
        <v>144978</v>
      </c>
    </row>
    <row r="806" spans="1:42">
      <c r="A806" s="579">
        <v>801</v>
      </c>
      <c r="B806" s="272" t="s">
        <v>3272</v>
      </c>
      <c r="C806" s="272" t="s">
        <v>1925</v>
      </c>
      <c r="D806" s="272" t="s">
        <v>394</v>
      </c>
      <c r="E806" s="273">
        <v>254.16</v>
      </c>
      <c r="F806" s="273">
        <v>260.64</v>
      </c>
      <c r="G806" s="273">
        <v>260.64</v>
      </c>
      <c r="H806" s="573">
        <v>0.99009999999999998</v>
      </c>
      <c r="I806" s="273">
        <v>90927</v>
      </c>
      <c r="J806" s="273">
        <f t="shared" si="84"/>
        <v>0</v>
      </c>
      <c r="K806" s="271">
        <v>48.94</v>
      </c>
      <c r="L806" s="273">
        <v>265.92</v>
      </c>
      <c r="M806" s="273">
        <v>265.92</v>
      </c>
      <c r="N806" s="573">
        <v>0.98799999999999999</v>
      </c>
      <c r="O806" s="273">
        <v>102039</v>
      </c>
      <c r="P806" s="273">
        <f t="shared" si="85"/>
        <v>0</v>
      </c>
      <c r="Q806" s="271">
        <v>52.2</v>
      </c>
      <c r="R806" s="273">
        <v>238.8</v>
      </c>
      <c r="S806" s="273">
        <v>238.8</v>
      </c>
      <c r="T806" s="573">
        <v>0.98119999999999996</v>
      </c>
      <c r="U806" s="273">
        <v>77796</v>
      </c>
      <c r="V806" s="273">
        <f t="shared" si="86"/>
        <v>0</v>
      </c>
      <c r="W806" s="271">
        <v>46.11</v>
      </c>
      <c r="X806" s="273">
        <v>220.56</v>
      </c>
      <c r="Y806" s="273">
        <v>220.56</v>
      </c>
      <c r="Z806" s="573">
        <v>0.98340000000000005</v>
      </c>
      <c r="AA806" s="273">
        <v>79632</v>
      </c>
      <c r="AB806" s="273">
        <f t="shared" si="87"/>
        <v>0</v>
      </c>
      <c r="AC806" s="271">
        <v>49.35</v>
      </c>
      <c r="AD806" s="273">
        <v>235.44</v>
      </c>
      <c r="AE806" s="273">
        <v>235.44</v>
      </c>
      <c r="AF806" s="573">
        <v>0.98360000000000003</v>
      </c>
      <c r="AG806" s="273">
        <v>85242</v>
      </c>
      <c r="AH806" s="273">
        <f t="shared" si="88"/>
        <v>0</v>
      </c>
      <c r="AI806" s="271">
        <v>49.47</v>
      </c>
      <c r="AJ806" s="273">
        <v>242.64</v>
      </c>
      <c r="AK806" s="273">
        <v>242.64</v>
      </c>
      <c r="AL806" s="573">
        <v>0.9869</v>
      </c>
      <c r="AM806" s="273">
        <v>85371</v>
      </c>
      <c r="AN806" s="273">
        <f t="shared" si="89"/>
        <v>0</v>
      </c>
      <c r="AO806" s="271">
        <v>49.51</v>
      </c>
      <c r="AP806" s="273">
        <f t="shared" si="90"/>
        <v>521007</v>
      </c>
    </row>
    <row r="807" spans="1:42">
      <c r="A807" s="579">
        <v>802</v>
      </c>
      <c r="B807" s="272" t="s">
        <v>3272</v>
      </c>
      <c r="C807" s="272" t="s">
        <v>1568</v>
      </c>
      <c r="D807" s="272" t="s">
        <v>421</v>
      </c>
      <c r="E807" s="273">
        <v>258.44444444444446</v>
      </c>
      <c r="F807" s="273">
        <v>238.4</v>
      </c>
      <c r="G807" s="273">
        <v>238.4</v>
      </c>
      <c r="H807" s="573">
        <v>0.89949999999999997</v>
      </c>
      <c r="I807" s="273">
        <v>92015</v>
      </c>
      <c r="J807" s="273">
        <f t="shared" si="84"/>
        <v>0</v>
      </c>
      <c r="K807" s="271">
        <v>59.59</v>
      </c>
      <c r="L807" s="273">
        <v>222.4</v>
      </c>
      <c r="M807" s="273">
        <v>222.4</v>
      </c>
      <c r="N807" s="573">
        <v>0.92600000000000005</v>
      </c>
      <c r="O807" s="273">
        <v>104183</v>
      </c>
      <c r="P807" s="273">
        <f t="shared" si="85"/>
        <v>12243.302985733189</v>
      </c>
      <c r="Q807" s="271">
        <v>67.989999999999995</v>
      </c>
      <c r="R807" s="273">
        <v>223.04</v>
      </c>
      <c r="S807" s="273">
        <v>223.04</v>
      </c>
      <c r="T807" s="573">
        <v>0.91910000000000003</v>
      </c>
      <c r="U807" s="273">
        <v>96421</v>
      </c>
      <c r="V807" s="273">
        <f t="shared" si="86"/>
        <v>7853.026944274332</v>
      </c>
      <c r="W807" s="271">
        <v>65.319999999999993</v>
      </c>
      <c r="X807" s="273">
        <v>242.64</v>
      </c>
      <c r="Y807" s="273">
        <v>242.64</v>
      </c>
      <c r="Z807" s="573">
        <v>0.86560000000000004</v>
      </c>
      <c r="AA807" s="273">
        <v>87612</v>
      </c>
      <c r="AB807" s="273">
        <f t="shared" si="87"/>
        <v>0</v>
      </c>
      <c r="AC807" s="271">
        <v>56.06</v>
      </c>
      <c r="AD807" s="273">
        <v>237.84</v>
      </c>
      <c r="AE807" s="273">
        <v>237.84</v>
      </c>
      <c r="AF807" s="573">
        <v>0.86519999999999997</v>
      </c>
      <c r="AG807" s="273">
        <v>70443</v>
      </c>
      <c r="AH807" s="273">
        <f t="shared" si="88"/>
        <v>0</v>
      </c>
      <c r="AI807" s="271">
        <v>46.01</v>
      </c>
      <c r="AJ807" s="273">
        <v>122.64</v>
      </c>
      <c r="AK807" s="273">
        <v>206.756</v>
      </c>
      <c r="AL807" s="573">
        <v>0.86539999999999995</v>
      </c>
      <c r="AM807" s="273">
        <v>64149</v>
      </c>
      <c r="AN807" s="273">
        <f t="shared" si="89"/>
        <v>18295.533238027161</v>
      </c>
      <c r="AO807" s="271">
        <v>83.94</v>
      </c>
      <c r="AP807" s="273">
        <f t="shared" si="90"/>
        <v>514823</v>
      </c>
    </row>
    <row r="808" spans="1:42">
      <c r="A808" s="579">
        <v>803</v>
      </c>
      <c r="B808" s="272" t="s">
        <v>3272</v>
      </c>
      <c r="C808" s="272" t="s">
        <v>3412</v>
      </c>
      <c r="D808" s="272" t="s">
        <v>394</v>
      </c>
      <c r="E808" s="273">
        <v>260</v>
      </c>
      <c r="F808" s="273">
        <v>275.83999999999997</v>
      </c>
      <c r="G808" s="273">
        <v>275.83999999999997</v>
      </c>
      <c r="H808" s="573">
        <v>0.96430000000000005</v>
      </c>
      <c r="I808" s="273">
        <v>83402</v>
      </c>
      <c r="J808" s="273">
        <f t="shared" si="84"/>
        <v>0</v>
      </c>
      <c r="K808" s="271">
        <v>43.55</v>
      </c>
      <c r="L808" s="273">
        <v>234.72</v>
      </c>
      <c r="M808" s="273">
        <v>234.72</v>
      </c>
      <c r="N808" s="573">
        <v>0.95520000000000005</v>
      </c>
      <c r="O808" s="273">
        <v>83950</v>
      </c>
      <c r="P808" s="273">
        <f t="shared" si="85"/>
        <v>0</v>
      </c>
      <c r="Q808" s="271">
        <v>50.33</v>
      </c>
      <c r="R808" s="273">
        <v>277.44</v>
      </c>
      <c r="S808" s="273">
        <v>277.44</v>
      </c>
      <c r="T808" s="573">
        <v>0.95650000000000002</v>
      </c>
      <c r="U808" s="273">
        <v>76988</v>
      </c>
      <c r="V808" s="273">
        <f t="shared" si="86"/>
        <v>0</v>
      </c>
      <c r="W808" s="271">
        <v>40.29</v>
      </c>
      <c r="X808" s="273">
        <v>240.96</v>
      </c>
      <c r="Y808" s="273">
        <v>240.96</v>
      </c>
      <c r="Z808" s="573">
        <v>0.99129999999999996</v>
      </c>
      <c r="AA808" s="273">
        <v>77744</v>
      </c>
      <c r="AB808" s="273">
        <f t="shared" si="87"/>
        <v>0</v>
      </c>
      <c r="AC808" s="271">
        <v>43.74</v>
      </c>
      <c r="AD808" s="273">
        <v>251.2</v>
      </c>
      <c r="AE808" s="273">
        <v>251.2</v>
      </c>
      <c r="AF808" s="573">
        <v>0.99570000000000003</v>
      </c>
      <c r="AG808" s="273">
        <v>93606</v>
      </c>
      <c r="AH808" s="273">
        <f t="shared" si="88"/>
        <v>0</v>
      </c>
      <c r="AI808" s="271">
        <v>50.3</v>
      </c>
      <c r="AJ808" s="273">
        <v>228.64</v>
      </c>
      <c r="AK808" s="273">
        <v>228.64</v>
      </c>
      <c r="AL808" s="573">
        <v>0.99170000000000003</v>
      </c>
      <c r="AM808" s="273">
        <v>68786</v>
      </c>
      <c r="AN808" s="273">
        <f t="shared" si="89"/>
        <v>0</v>
      </c>
      <c r="AO808" s="271">
        <v>42.13</v>
      </c>
      <c r="AP808" s="273">
        <f t="shared" si="90"/>
        <v>484476</v>
      </c>
    </row>
    <row r="809" spans="1:42">
      <c r="A809" s="579">
        <v>804</v>
      </c>
      <c r="B809" s="272" t="s">
        <v>3272</v>
      </c>
      <c r="C809" s="272" t="s">
        <v>4192</v>
      </c>
      <c r="D809" s="272" t="s">
        <v>421</v>
      </c>
      <c r="E809" s="273">
        <v>263</v>
      </c>
      <c r="F809" s="273">
        <v>0</v>
      </c>
      <c r="G809" s="273">
        <v>0</v>
      </c>
      <c r="H809" s="573">
        <v>0</v>
      </c>
      <c r="I809" s="273">
        <v>0</v>
      </c>
      <c r="J809" s="273">
        <f t="shared" si="84"/>
        <v>0</v>
      </c>
      <c r="K809" s="271">
        <v>0</v>
      </c>
      <c r="L809" s="273">
        <v>9.84</v>
      </c>
      <c r="M809" s="273">
        <v>210.4</v>
      </c>
      <c r="N809" s="573">
        <v>0.37930000000000003</v>
      </c>
      <c r="O809" s="273">
        <v>407</v>
      </c>
      <c r="P809" s="273">
        <f t="shared" si="85"/>
        <v>0</v>
      </c>
      <c r="Q809" s="271">
        <v>25.24</v>
      </c>
      <c r="R809" s="273">
        <v>24.72</v>
      </c>
      <c r="S809" s="273">
        <v>210.4</v>
      </c>
      <c r="T809" s="573">
        <v>0.3342</v>
      </c>
      <c r="U809" s="273">
        <v>1119</v>
      </c>
      <c r="V809" s="273">
        <f t="shared" si="86"/>
        <v>0</v>
      </c>
      <c r="W809" s="271">
        <v>18.2</v>
      </c>
      <c r="X809" s="273">
        <v>11.64</v>
      </c>
      <c r="Y809" s="273">
        <v>210.4</v>
      </c>
      <c r="Z809" s="573">
        <v>0.33279999999999998</v>
      </c>
      <c r="AA809" s="273">
        <v>1265</v>
      </c>
      <c r="AB809" s="273">
        <f t="shared" si="87"/>
        <v>0</v>
      </c>
      <c r="AC809" s="271">
        <v>43.89</v>
      </c>
      <c r="AD809" s="273">
        <v>10.199999999999999</v>
      </c>
      <c r="AE809" s="273">
        <v>210.4</v>
      </c>
      <c r="AF809" s="573">
        <v>0.31690000000000002</v>
      </c>
      <c r="AG809" s="273">
        <v>963</v>
      </c>
      <c r="AH809" s="273">
        <f t="shared" si="88"/>
        <v>0</v>
      </c>
      <c r="AI809" s="271">
        <v>41.37</v>
      </c>
      <c r="AJ809" s="273">
        <v>9.9600000000000009</v>
      </c>
      <c r="AK809" s="273">
        <v>210.4</v>
      </c>
      <c r="AL809" s="573">
        <v>0.30180000000000001</v>
      </c>
      <c r="AM809" s="273">
        <v>1056</v>
      </c>
      <c r="AN809" s="273">
        <f t="shared" si="89"/>
        <v>0</v>
      </c>
      <c r="AO809" s="271">
        <v>48.78</v>
      </c>
      <c r="AP809" s="273">
        <f t="shared" si="90"/>
        <v>4810</v>
      </c>
    </row>
    <row r="810" spans="1:42">
      <c r="A810" s="579">
        <v>805</v>
      </c>
      <c r="B810" s="272" t="s">
        <v>3272</v>
      </c>
      <c r="C810" s="272" t="s">
        <v>1568</v>
      </c>
      <c r="D810" s="272" t="s">
        <v>421</v>
      </c>
      <c r="E810" s="273">
        <v>263.88888888888886</v>
      </c>
      <c r="F810" s="273">
        <v>235.2</v>
      </c>
      <c r="G810" s="273">
        <v>235.2</v>
      </c>
      <c r="H810" s="573">
        <v>0.97409999999999997</v>
      </c>
      <c r="I810" s="273">
        <v>72636</v>
      </c>
      <c r="J810" s="273">
        <f t="shared" si="84"/>
        <v>0</v>
      </c>
      <c r="K810" s="271">
        <v>44.03</v>
      </c>
      <c r="L810" s="273">
        <v>236.88</v>
      </c>
      <c r="M810" s="273">
        <v>236.88</v>
      </c>
      <c r="N810" s="573">
        <v>0.97299999999999998</v>
      </c>
      <c r="O810" s="273">
        <v>81306</v>
      </c>
      <c r="P810" s="273">
        <f t="shared" si="85"/>
        <v>0</v>
      </c>
      <c r="Q810" s="271">
        <v>47.41</v>
      </c>
      <c r="R810" s="273">
        <v>237.28</v>
      </c>
      <c r="S810" s="273">
        <v>237.28</v>
      </c>
      <c r="T810" s="573">
        <v>0.97119999999999995</v>
      </c>
      <c r="U810" s="273">
        <v>75639</v>
      </c>
      <c r="V810" s="273">
        <f t="shared" si="86"/>
        <v>0</v>
      </c>
      <c r="W810" s="271">
        <v>45.58</v>
      </c>
      <c r="X810" s="273">
        <v>238.88</v>
      </c>
      <c r="Y810" s="273">
        <v>238.88</v>
      </c>
      <c r="Z810" s="573">
        <v>0.94869999999999999</v>
      </c>
      <c r="AA810" s="273">
        <v>64935</v>
      </c>
      <c r="AB810" s="273">
        <f t="shared" si="87"/>
        <v>0</v>
      </c>
      <c r="AC810" s="271">
        <v>38.51</v>
      </c>
      <c r="AD810" s="273">
        <v>237.44</v>
      </c>
      <c r="AE810" s="273">
        <v>237.44</v>
      </c>
      <c r="AF810" s="573">
        <v>0.94579999999999997</v>
      </c>
      <c r="AG810" s="273">
        <v>65882</v>
      </c>
      <c r="AH810" s="273">
        <f t="shared" si="88"/>
        <v>0</v>
      </c>
      <c r="AI810" s="271">
        <v>39.43</v>
      </c>
      <c r="AJ810" s="273">
        <v>240.08</v>
      </c>
      <c r="AK810" s="273">
        <v>240.08</v>
      </c>
      <c r="AL810" s="573">
        <v>0.94279999999999997</v>
      </c>
      <c r="AM810" s="273">
        <v>61720</v>
      </c>
      <c r="AN810" s="273">
        <f t="shared" si="89"/>
        <v>0</v>
      </c>
      <c r="AO810" s="271">
        <v>37.869999999999997</v>
      </c>
      <c r="AP810" s="273">
        <f t="shared" si="90"/>
        <v>422118</v>
      </c>
    </row>
    <row r="811" spans="1:42">
      <c r="A811" s="579">
        <v>806</v>
      </c>
      <c r="B811" s="272" t="s">
        <v>3272</v>
      </c>
      <c r="C811" s="272" t="s">
        <v>1989</v>
      </c>
      <c r="D811" s="272" t="s">
        <v>394</v>
      </c>
      <c r="E811" s="273">
        <v>278</v>
      </c>
      <c r="F811" s="273">
        <v>184.48</v>
      </c>
      <c r="G811" s="273">
        <v>222.4</v>
      </c>
      <c r="H811" s="573">
        <v>0.97819999999999996</v>
      </c>
      <c r="I811" s="273">
        <v>15442</v>
      </c>
      <c r="J811" s="273">
        <f t="shared" si="84"/>
        <v>0</v>
      </c>
      <c r="K811" s="271">
        <v>11.88</v>
      </c>
      <c r="L811" s="273">
        <v>225.12</v>
      </c>
      <c r="M811" s="273">
        <v>225.12</v>
      </c>
      <c r="N811" s="573">
        <v>0.97540000000000004</v>
      </c>
      <c r="O811" s="273">
        <v>24782</v>
      </c>
      <c r="P811" s="273">
        <f t="shared" si="85"/>
        <v>0</v>
      </c>
      <c r="Q811" s="271">
        <v>15.17</v>
      </c>
      <c r="R811" s="273">
        <v>184.64</v>
      </c>
      <c r="S811" s="273">
        <v>222.4</v>
      </c>
      <c r="T811" s="573">
        <v>0.92920000000000003</v>
      </c>
      <c r="U811" s="273">
        <v>2522</v>
      </c>
      <c r="V811" s="273">
        <f t="shared" si="86"/>
        <v>0</v>
      </c>
      <c r="W811" s="271">
        <v>2.04</v>
      </c>
      <c r="X811" s="273">
        <v>32</v>
      </c>
      <c r="Y811" s="273">
        <v>222.4</v>
      </c>
      <c r="Z811" s="573">
        <v>0.96230000000000004</v>
      </c>
      <c r="AA811" s="273">
        <v>2400</v>
      </c>
      <c r="AB811" s="273">
        <f t="shared" si="87"/>
        <v>0</v>
      </c>
      <c r="AC811" s="271">
        <v>10.48</v>
      </c>
      <c r="AD811" s="273">
        <v>182.24</v>
      </c>
      <c r="AE811" s="273">
        <v>222.4</v>
      </c>
      <c r="AF811" s="573">
        <v>0.97840000000000005</v>
      </c>
      <c r="AG811" s="273">
        <v>6080</v>
      </c>
      <c r="AH811" s="273">
        <f t="shared" si="88"/>
        <v>0</v>
      </c>
      <c r="AI811" s="271">
        <v>4.58</v>
      </c>
      <c r="AJ811" s="273">
        <v>39.68</v>
      </c>
      <c r="AK811" s="273">
        <v>222.4</v>
      </c>
      <c r="AL811" s="573">
        <v>0.97540000000000004</v>
      </c>
      <c r="AM811" s="273">
        <v>2622</v>
      </c>
      <c r="AN811" s="273">
        <f t="shared" si="89"/>
        <v>0</v>
      </c>
      <c r="AO811" s="271">
        <v>9.41</v>
      </c>
      <c r="AP811" s="273">
        <f t="shared" si="90"/>
        <v>53848</v>
      </c>
    </row>
    <row r="812" spans="1:42">
      <c r="A812" s="579">
        <v>807</v>
      </c>
      <c r="B812" s="272" t="s">
        <v>3272</v>
      </c>
      <c r="C812" s="272" t="s">
        <v>3409</v>
      </c>
      <c r="D812" s="272" t="s">
        <v>394</v>
      </c>
      <c r="E812" s="273">
        <v>284</v>
      </c>
      <c r="F812" s="273">
        <v>197.6</v>
      </c>
      <c r="G812" s="273">
        <v>227.2</v>
      </c>
      <c r="H812" s="573">
        <v>1</v>
      </c>
      <c r="I812" s="273">
        <v>21880</v>
      </c>
      <c r="J812" s="273">
        <f t="shared" si="84"/>
        <v>0</v>
      </c>
      <c r="K812" s="271">
        <v>15.38</v>
      </c>
      <c r="L812" s="273">
        <v>199.04</v>
      </c>
      <c r="M812" s="273">
        <v>227.2</v>
      </c>
      <c r="N812" s="573">
        <v>1</v>
      </c>
      <c r="O812" s="273">
        <v>22748</v>
      </c>
      <c r="P812" s="273">
        <f t="shared" si="85"/>
        <v>0</v>
      </c>
      <c r="Q812" s="271">
        <v>15.36</v>
      </c>
      <c r="R812" s="273">
        <v>206.88</v>
      </c>
      <c r="S812" s="273">
        <v>227.2</v>
      </c>
      <c r="T812" s="573">
        <v>0.99990000000000001</v>
      </c>
      <c r="U812" s="273">
        <v>31022</v>
      </c>
      <c r="V812" s="273">
        <f t="shared" si="86"/>
        <v>0</v>
      </c>
      <c r="W812" s="271">
        <v>20.83</v>
      </c>
      <c r="X812" s="273">
        <v>219.04</v>
      </c>
      <c r="Y812" s="273">
        <v>227.2</v>
      </c>
      <c r="Z812" s="573">
        <v>1</v>
      </c>
      <c r="AA812" s="273">
        <v>36758</v>
      </c>
      <c r="AB812" s="273">
        <f t="shared" si="87"/>
        <v>0</v>
      </c>
      <c r="AC812" s="271">
        <v>22.56</v>
      </c>
      <c r="AD812" s="273">
        <v>218.24</v>
      </c>
      <c r="AE812" s="273">
        <v>227.2</v>
      </c>
      <c r="AF812" s="573">
        <v>1</v>
      </c>
      <c r="AG812" s="273">
        <v>32120</v>
      </c>
      <c r="AH812" s="273">
        <f t="shared" si="88"/>
        <v>0</v>
      </c>
      <c r="AI812" s="271">
        <v>19.78</v>
      </c>
      <c r="AJ812" s="273">
        <v>216.16</v>
      </c>
      <c r="AK812" s="273">
        <v>227.2</v>
      </c>
      <c r="AL812" s="573">
        <v>1</v>
      </c>
      <c r="AM812" s="273">
        <v>29296</v>
      </c>
      <c r="AN812" s="273">
        <f t="shared" si="89"/>
        <v>0</v>
      </c>
      <c r="AO812" s="271">
        <v>18.82</v>
      </c>
      <c r="AP812" s="273">
        <f t="shared" si="90"/>
        <v>173824</v>
      </c>
    </row>
    <row r="813" spans="1:42">
      <c r="A813" s="579">
        <v>808</v>
      </c>
      <c r="B813" s="272" t="s">
        <v>3272</v>
      </c>
      <c r="C813" s="272" t="s">
        <v>1887</v>
      </c>
      <c r="D813" s="272" t="s">
        <v>394</v>
      </c>
      <c r="E813" s="273">
        <v>284.16000000000003</v>
      </c>
      <c r="F813" s="273">
        <v>263.68</v>
      </c>
      <c r="G813" s="273">
        <v>263.68</v>
      </c>
      <c r="H813" s="573">
        <v>0.85719999999999996</v>
      </c>
      <c r="I813" s="273">
        <v>100068</v>
      </c>
      <c r="J813" s="273">
        <f t="shared" si="84"/>
        <v>2424.8059847129648</v>
      </c>
      <c r="K813" s="271">
        <v>61.49</v>
      </c>
      <c r="L813" s="273">
        <v>269.76</v>
      </c>
      <c r="M813" s="273">
        <v>269.76</v>
      </c>
      <c r="N813" s="573">
        <v>0.84650000000000003</v>
      </c>
      <c r="O813" s="273">
        <v>89174</v>
      </c>
      <c r="P813" s="273">
        <f t="shared" si="85"/>
        <v>0</v>
      </c>
      <c r="Q813" s="271">
        <v>52.48</v>
      </c>
      <c r="R813" s="273">
        <v>301.12</v>
      </c>
      <c r="S813" s="273">
        <v>301.12</v>
      </c>
      <c r="T813" s="573">
        <v>0.8478</v>
      </c>
      <c r="U813" s="273">
        <v>105024</v>
      </c>
      <c r="V813" s="273">
        <f t="shared" si="86"/>
        <v>0</v>
      </c>
      <c r="W813" s="271">
        <v>57.14</v>
      </c>
      <c r="X813" s="273">
        <v>337.92</v>
      </c>
      <c r="Y813" s="273">
        <v>337.92</v>
      </c>
      <c r="Z813" s="573">
        <v>0.87350000000000005</v>
      </c>
      <c r="AA813" s="273">
        <v>113503</v>
      </c>
      <c r="AB813" s="273">
        <f t="shared" si="87"/>
        <v>0</v>
      </c>
      <c r="AC813" s="271">
        <v>51.68</v>
      </c>
      <c r="AD813" s="273">
        <v>273.27999999999997</v>
      </c>
      <c r="AE813" s="273">
        <v>273.27999999999997</v>
      </c>
      <c r="AF813" s="573">
        <v>0.85509999999999997</v>
      </c>
      <c r="AG813" s="273">
        <v>93825</v>
      </c>
      <c r="AH813" s="273">
        <f t="shared" si="88"/>
        <v>0</v>
      </c>
      <c r="AI813" s="271">
        <v>53.97</v>
      </c>
      <c r="AJ813" s="273">
        <v>247.68</v>
      </c>
      <c r="AK813" s="273">
        <v>247.68</v>
      </c>
      <c r="AL813" s="573">
        <v>0.87439999999999996</v>
      </c>
      <c r="AM813" s="273">
        <v>87274</v>
      </c>
      <c r="AN813" s="273">
        <f t="shared" si="89"/>
        <v>0</v>
      </c>
      <c r="AO813" s="271">
        <v>55.97</v>
      </c>
      <c r="AP813" s="273">
        <f t="shared" si="90"/>
        <v>588868</v>
      </c>
    </row>
    <row r="814" spans="1:42">
      <c r="A814" s="579">
        <v>809</v>
      </c>
      <c r="B814" s="272" t="s">
        <v>3272</v>
      </c>
      <c r="C814" s="272" t="s">
        <v>4192</v>
      </c>
      <c r="D814" s="272" t="s">
        <v>421</v>
      </c>
      <c r="E814" s="273">
        <v>285</v>
      </c>
      <c r="F814" s="273">
        <v>176.52</v>
      </c>
      <c r="G814" s="273">
        <v>228</v>
      </c>
      <c r="H814" s="573">
        <v>0.60589999999999999</v>
      </c>
      <c r="I814" s="273">
        <v>6012</v>
      </c>
      <c r="J814" s="273">
        <f t="shared" si="84"/>
        <v>0</v>
      </c>
      <c r="K814" s="271">
        <v>7.81</v>
      </c>
      <c r="L814" s="273">
        <v>173.64</v>
      </c>
      <c r="M814" s="273">
        <v>228</v>
      </c>
      <c r="N814" s="573">
        <v>0.74990000000000001</v>
      </c>
      <c r="O814" s="273">
        <v>15261</v>
      </c>
      <c r="P814" s="273">
        <f t="shared" si="85"/>
        <v>0</v>
      </c>
      <c r="Q814" s="271">
        <v>15.75</v>
      </c>
      <c r="R814" s="273">
        <v>181.32</v>
      </c>
      <c r="S814" s="273">
        <v>228</v>
      </c>
      <c r="T814" s="573">
        <v>0.7631</v>
      </c>
      <c r="U814" s="273">
        <v>14907</v>
      </c>
      <c r="V814" s="273">
        <f t="shared" si="86"/>
        <v>0</v>
      </c>
      <c r="W814" s="271">
        <v>14.96</v>
      </c>
      <c r="X814" s="273">
        <v>177.48</v>
      </c>
      <c r="Y814" s="273">
        <v>228</v>
      </c>
      <c r="Z814" s="573">
        <v>0.73740000000000006</v>
      </c>
      <c r="AA814" s="273">
        <v>9000</v>
      </c>
      <c r="AB814" s="273">
        <f t="shared" si="87"/>
        <v>0</v>
      </c>
      <c r="AC814" s="271">
        <v>9.24</v>
      </c>
      <c r="AD814" s="273">
        <v>177.84</v>
      </c>
      <c r="AE814" s="273">
        <v>228</v>
      </c>
      <c r="AF814" s="573">
        <v>0.75849999999999995</v>
      </c>
      <c r="AG814" s="273">
        <v>15196</v>
      </c>
      <c r="AH814" s="273">
        <f t="shared" si="88"/>
        <v>0</v>
      </c>
      <c r="AI814" s="271">
        <v>15.14</v>
      </c>
      <c r="AJ814" s="273">
        <v>177.12</v>
      </c>
      <c r="AK814" s="273">
        <v>228</v>
      </c>
      <c r="AL814" s="573">
        <v>0.72250000000000003</v>
      </c>
      <c r="AM814" s="273">
        <v>13653</v>
      </c>
      <c r="AN814" s="273">
        <f t="shared" si="89"/>
        <v>0</v>
      </c>
      <c r="AO814" s="271">
        <v>14.82</v>
      </c>
      <c r="AP814" s="273">
        <f t="shared" si="90"/>
        <v>74029</v>
      </c>
    </row>
    <row r="815" spans="1:42">
      <c r="A815" s="579">
        <v>810</v>
      </c>
      <c r="B815" s="272" t="s">
        <v>3272</v>
      </c>
      <c r="C815" s="272" t="s">
        <v>2013</v>
      </c>
      <c r="D815" s="272" t="s">
        <v>394</v>
      </c>
      <c r="E815" s="273">
        <v>300</v>
      </c>
      <c r="F815" s="273">
        <v>289.92</v>
      </c>
      <c r="G815" s="273">
        <v>289.92</v>
      </c>
      <c r="H815" s="573">
        <v>0.99060000000000004</v>
      </c>
      <c r="I815" s="273">
        <v>89434</v>
      </c>
      <c r="J815" s="273">
        <f t="shared" si="84"/>
        <v>0</v>
      </c>
      <c r="K815" s="271">
        <v>43.25</v>
      </c>
      <c r="L815" s="273">
        <v>267.68</v>
      </c>
      <c r="M815" s="273">
        <v>267.68</v>
      </c>
      <c r="N815" s="573">
        <v>0.99099999999999999</v>
      </c>
      <c r="O815" s="273">
        <v>95054</v>
      </c>
      <c r="P815" s="273">
        <f t="shared" si="85"/>
        <v>0</v>
      </c>
      <c r="Q815" s="271">
        <v>48.16</v>
      </c>
      <c r="R815" s="273">
        <v>251.2</v>
      </c>
      <c r="S815" s="273">
        <v>251.2</v>
      </c>
      <c r="T815" s="573">
        <v>0.9879</v>
      </c>
      <c r="U815" s="273">
        <v>78458</v>
      </c>
      <c r="V815" s="273">
        <f t="shared" si="86"/>
        <v>0</v>
      </c>
      <c r="W815" s="271">
        <v>43.91</v>
      </c>
      <c r="X815" s="273">
        <v>253.28</v>
      </c>
      <c r="Y815" s="273">
        <v>253.28</v>
      </c>
      <c r="Z815" s="573">
        <v>0.97089999999999999</v>
      </c>
      <c r="AA815" s="273">
        <v>54886</v>
      </c>
      <c r="AB815" s="273">
        <f t="shared" si="87"/>
        <v>0</v>
      </c>
      <c r="AC815" s="271">
        <v>30</v>
      </c>
      <c r="AD815" s="273">
        <v>290.39999999999998</v>
      </c>
      <c r="AE815" s="273">
        <v>290.39999999999998</v>
      </c>
      <c r="AF815" s="573">
        <v>0.98850000000000005</v>
      </c>
      <c r="AG815" s="273">
        <v>96118</v>
      </c>
      <c r="AH815" s="273">
        <f t="shared" si="88"/>
        <v>0</v>
      </c>
      <c r="AI815" s="271">
        <v>45</v>
      </c>
      <c r="AJ815" s="273">
        <v>302.08</v>
      </c>
      <c r="AK815" s="273">
        <v>302.08</v>
      </c>
      <c r="AL815" s="573">
        <v>0.99180000000000001</v>
      </c>
      <c r="AM815" s="273">
        <v>108522</v>
      </c>
      <c r="AN815" s="273">
        <f t="shared" si="89"/>
        <v>0</v>
      </c>
      <c r="AO815" s="271">
        <v>50.31</v>
      </c>
      <c r="AP815" s="273">
        <f t="shared" si="90"/>
        <v>522472</v>
      </c>
    </row>
    <row r="816" spans="1:42">
      <c r="A816" s="579">
        <v>811</v>
      </c>
      <c r="B816" s="272" t="s">
        <v>3272</v>
      </c>
      <c r="C816" s="272" t="s">
        <v>2029</v>
      </c>
      <c r="D816" s="272" t="s">
        <v>394</v>
      </c>
      <c r="E816" s="273">
        <v>300</v>
      </c>
      <c r="F816" s="273">
        <v>13.6</v>
      </c>
      <c r="G816" s="273">
        <v>240</v>
      </c>
      <c r="H816" s="573">
        <v>0.86750000000000005</v>
      </c>
      <c r="I816" s="273">
        <v>2580</v>
      </c>
      <c r="J816" s="273">
        <f t="shared" si="84"/>
        <v>0</v>
      </c>
      <c r="K816" s="271">
        <v>30.37</v>
      </c>
      <c r="L816" s="273">
        <v>15.36</v>
      </c>
      <c r="M816" s="273">
        <v>240</v>
      </c>
      <c r="N816" s="573">
        <v>0.88800000000000001</v>
      </c>
      <c r="O816" s="273">
        <v>2886</v>
      </c>
      <c r="P816" s="273">
        <f t="shared" si="85"/>
        <v>0</v>
      </c>
      <c r="Q816" s="271">
        <v>28.44</v>
      </c>
      <c r="R816" s="273">
        <v>11.2</v>
      </c>
      <c r="S816" s="273">
        <v>240</v>
      </c>
      <c r="T816" s="573">
        <v>0.91010000000000002</v>
      </c>
      <c r="U816" s="273">
        <v>2896</v>
      </c>
      <c r="V816" s="273">
        <f t="shared" si="86"/>
        <v>0</v>
      </c>
      <c r="W816" s="271">
        <v>39.46</v>
      </c>
      <c r="X816" s="273">
        <v>11.52</v>
      </c>
      <c r="Y816" s="273">
        <v>240</v>
      </c>
      <c r="Z816" s="573">
        <v>0.8609</v>
      </c>
      <c r="AA816" s="273">
        <v>2106</v>
      </c>
      <c r="AB816" s="273">
        <f t="shared" si="87"/>
        <v>0</v>
      </c>
      <c r="AC816" s="271">
        <v>28.54</v>
      </c>
      <c r="AD816" s="273">
        <v>12.96</v>
      </c>
      <c r="AE816" s="273">
        <v>240</v>
      </c>
      <c r="AF816" s="573">
        <v>0.86750000000000005</v>
      </c>
      <c r="AG816" s="273">
        <v>2372</v>
      </c>
      <c r="AH816" s="273">
        <f t="shared" si="88"/>
        <v>0</v>
      </c>
      <c r="AI816" s="271">
        <v>28.35</v>
      </c>
      <c r="AJ816" s="273">
        <v>12</v>
      </c>
      <c r="AK816" s="273">
        <v>240</v>
      </c>
      <c r="AL816" s="573">
        <v>0.86319999999999997</v>
      </c>
      <c r="AM816" s="273">
        <v>404</v>
      </c>
      <c r="AN816" s="273">
        <f t="shared" si="89"/>
        <v>0</v>
      </c>
      <c r="AO816" s="271">
        <v>9.56</v>
      </c>
      <c r="AP816" s="273">
        <f t="shared" si="90"/>
        <v>13244</v>
      </c>
    </row>
    <row r="817" spans="1:42">
      <c r="A817" s="579">
        <v>812</v>
      </c>
      <c r="B817" s="272" t="s">
        <v>3272</v>
      </c>
      <c r="C817" s="272" t="s">
        <v>2035</v>
      </c>
      <c r="D817" s="272" t="s">
        <v>394</v>
      </c>
      <c r="E817" s="273">
        <v>300</v>
      </c>
      <c r="F817" s="273">
        <v>372</v>
      </c>
      <c r="G817" s="273">
        <v>372</v>
      </c>
      <c r="H817" s="573">
        <v>0.93810000000000004</v>
      </c>
      <c r="I817" s="273">
        <v>91508</v>
      </c>
      <c r="J817" s="273">
        <f t="shared" si="84"/>
        <v>0</v>
      </c>
      <c r="K817" s="271">
        <v>36.42</v>
      </c>
      <c r="L817" s="273">
        <v>321.92</v>
      </c>
      <c r="M817" s="273">
        <v>321.92</v>
      </c>
      <c r="N817" s="573">
        <v>0.92849999999999999</v>
      </c>
      <c r="O817" s="273">
        <v>82040</v>
      </c>
      <c r="P817" s="273">
        <f t="shared" si="85"/>
        <v>0</v>
      </c>
      <c r="Q817" s="271">
        <v>36.89</v>
      </c>
      <c r="R817" s="273">
        <v>275.36</v>
      </c>
      <c r="S817" s="273">
        <v>275.36</v>
      </c>
      <c r="T817" s="573">
        <v>0.9899</v>
      </c>
      <c r="U817" s="273">
        <v>55896</v>
      </c>
      <c r="V817" s="273">
        <f t="shared" si="86"/>
        <v>0</v>
      </c>
      <c r="W817" s="271">
        <v>28.48</v>
      </c>
      <c r="X817" s="273">
        <v>275.36</v>
      </c>
      <c r="Y817" s="273">
        <v>275.36</v>
      </c>
      <c r="Z817" s="573">
        <v>0.99139999999999995</v>
      </c>
      <c r="AA817" s="273">
        <v>68986</v>
      </c>
      <c r="AB817" s="273">
        <f t="shared" si="87"/>
        <v>0</v>
      </c>
      <c r="AC817" s="271">
        <v>33.96</v>
      </c>
      <c r="AD817" s="273">
        <v>311.83999999999997</v>
      </c>
      <c r="AE817" s="273">
        <v>311.83999999999997</v>
      </c>
      <c r="AF817" s="573">
        <v>0.98829999999999996</v>
      </c>
      <c r="AG817" s="273">
        <v>75024</v>
      </c>
      <c r="AH817" s="273">
        <f t="shared" si="88"/>
        <v>0</v>
      </c>
      <c r="AI817" s="271">
        <v>32.72</v>
      </c>
      <c r="AJ817" s="273">
        <v>293.12</v>
      </c>
      <c r="AK817" s="273">
        <v>293.12</v>
      </c>
      <c r="AL817" s="573">
        <v>0.98799999999999999</v>
      </c>
      <c r="AM817" s="273">
        <v>81118</v>
      </c>
      <c r="AN817" s="273">
        <f t="shared" si="89"/>
        <v>0</v>
      </c>
      <c r="AO817" s="271">
        <v>38.9</v>
      </c>
      <c r="AP817" s="273">
        <f t="shared" si="90"/>
        <v>454572</v>
      </c>
    </row>
    <row r="818" spans="1:42">
      <c r="A818" s="579">
        <v>813</v>
      </c>
      <c r="B818" s="272" t="s">
        <v>3272</v>
      </c>
      <c r="C818" s="272" t="s">
        <v>2072</v>
      </c>
      <c r="D818" s="272" t="s">
        <v>394</v>
      </c>
      <c r="E818" s="273">
        <v>300</v>
      </c>
      <c r="F818" s="273">
        <v>245.44</v>
      </c>
      <c r="G818" s="273">
        <v>245.44</v>
      </c>
      <c r="H818" s="573">
        <v>0.88280000000000003</v>
      </c>
      <c r="I818" s="273">
        <v>26274</v>
      </c>
      <c r="J818" s="273">
        <f t="shared" si="84"/>
        <v>0</v>
      </c>
      <c r="K818" s="271">
        <v>16.84</v>
      </c>
      <c r="L818" s="273">
        <v>241.12</v>
      </c>
      <c r="M818" s="273">
        <v>241.12</v>
      </c>
      <c r="N818" s="573">
        <v>0.73839999999999995</v>
      </c>
      <c r="O818" s="273">
        <v>26394</v>
      </c>
      <c r="P818" s="273">
        <f t="shared" si="85"/>
        <v>0</v>
      </c>
      <c r="Q818" s="271">
        <v>19.920000000000002</v>
      </c>
      <c r="R818" s="273">
        <v>21.92</v>
      </c>
      <c r="S818" s="273">
        <v>240</v>
      </c>
      <c r="T818" s="573">
        <v>0.47139999999999999</v>
      </c>
      <c r="U818" s="273">
        <v>2148</v>
      </c>
      <c r="V818" s="273">
        <f t="shared" si="86"/>
        <v>0</v>
      </c>
      <c r="W818" s="271">
        <v>28.87</v>
      </c>
      <c r="X818" s="273">
        <v>66.72</v>
      </c>
      <c r="Y818" s="273">
        <v>240</v>
      </c>
      <c r="Z818" s="573">
        <v>0.4108</v>
      </c>
      <c r="AA818" s="273">
        <v>1770</v>
      </c>
      <c r="AB818" s="273">
        <f t="shared" si="87"/>
        <v>0</v>
      </c>
      <c r="AC818" s="271">
        <v>8.68</v>
      </c>
      <c r="AD818" s="273">
        <v>16.32</v>
      </c>
      <c r="AE818" s="273">
        <v>240</v>
      </c>
      <c r="AF818" s="573">
        <v>0.40189999999999998</v>
      </c>
      <c r="AG818" s="273">
        <v>1730</v>
      </c>
      <c r="AH818" s="273">
        <f t="shared" si="88"/>
        <v>0</v>
      </c>
      <c r="AI818" s="271">
        <v>35.450000000000003</v>
      </c>
      <c r="AJ818" s="273">
        <v>240.16</v>
      </c>
      <c r="AK818" s="273">
        <v>240.16</v>
      </c>
      <c r="AL818" s="573">
        <v>0.56789999999999996</v>
      </c>
      <c r="AM818" s="273">
        <v>4320</v>
      </c>
      <c r="AN818" s="273">
        <f t="shared" si="89"/>
        <v>0</v>
      </c>
      <c r="AO818" s="271">
        <v>4.4000000000000004</v>
      </c>
      <c r="AP818" s="273">
        <f t="shared" si="90"/>
        <v>62636</v>
      </c>
    </row>
    <row r="819" spans="1:42">
      <c r="A819" s="579">
        <v>814</v>
      </c>
      <c r="B819" s="272" t="s">
        <v>3272</v>
      </c>
      <c r="C819" s="272" t="s">
        <v>1785</v>
      </c>
      <c r="D819" s="272" t="s">
        <v>394</v>
      </c>
      <c r="E819" s="273">
        <v>330</v>
      </c>
      <c r="F819" s="273">
        <v>28.32</v>
      </c>
      <c r="G819" s="273">
        <v>264</v>
      </c>
      <c r="H819" s="573">
        <v>0.97050000000000003</v>
      </c>
      <c r="I819" s="273">
        <v>7413</v>
      </c>
      <c r="J819" s="273">
        <f t="shared" si="84"/>
        <v>0</v>
      </c>
      <c r="K819" s="271">
        <v>33.71</v>
      </c>
      <c r="L819" s="273">
        <v>30.48</v>
      </c>
      <c r="M819" s="273">
        <v>264</v>
      </c>
      <c r="N819" s="573">
        <v>0.95920000000000005</v>
      </c>
      <c r="O819" s="273">
        <v>7980</v>
      </c>
      <c r="P819" s="273">
        <f t="shared" si="85"/>
        <v>0</v>
      </c>
      <c r="Q819" s="271">
        <v>33.020000000000003</v>
      </c>
      <c r="R819" s="273">
        <v>27.12</v>
      </c>
      <c r="S819" s="273">
        <v>264</v>
      </c>
      <c r="T819" s="573">
        <v>0.94899999999999995</v>
      </c>
      <c r="U819" s="273">
        <v>7491</v>
      </c>
      <c r="V819" s="273">
        <f t="shared" si="86"/>
        <v>0</v>
      </c>
      <c r="W819" s="271">
        <v>36.380000000000003</v>
      </c>
      <c r="X819" s="273">
        <v>39.36</v>
      </c>
      <c r="Y819" s="273">
        <v>264</v>
      </c>
      <c r="Z819" s="573">
        <v>0.87719999999999998</v>
      </c>
      <c r="AA819" s="273">
        <v>7935</v>
      </c>
      <c r="AB819" s="273">
        <f t="shared" si="87"/>
        <v>0</v>
      </c>
      <c r="AC819" s="271">
        <v>27.8</v>
      </c>
      <c r="AD819" s="273">
        <v>38.159999999999997</v>
      </c>
      <c r="AE819" s="273">
        <v>264</v>
      </c>
      <c r="AF819" s="573">
        <v>0.90759999999999996</v>
      </c>
      <c r="AG819" s="273">
        <v>7695</v>
      </c>
      <c r="AH819" s="273">
        <f t="shared" si="88"/>
        <v>0</v>
      </c>
      <c r="AI819" s="271">
        <v>26.88</v>
      </c>
      <c r="AJ819" s="273">
        <v>29.52</v>
      </c>
      <c r="AK819" s="273">
        <v>264</v>
      </c>
      <c r="AL819" s="573">
        <v>0.96699999999999997</v>
      </c>
      <c r="AM819" s="273">
        <v>7752</v>
      </c>
      <c r="AN819" s="273">
        <f t="shared" si="89"/>
        <v>0</v>
      </c>
      <c r="AO819" s="271">
        <v>33.94</v>
      </c>
      <c r="AP819" s="273">
        <f t="shared" si="90"/>
        <v>46266</v>
      </c>
    </row>
    <row r="820" spans="1:42">
      <c r="A820" s="579">
        <v>815</v>
      </c>
      <c r="B820" s="272" t="s">
        <v>3272</v>
      </c>
      <c r="C820" s="272" t="s">
        <v>2011</v>
      </c>
      <c r="D820" s="272" t="s">
        <v>394</v>
      </c>
      <c r="E820" s="273">
        <v>330</v>
      </c>
      <c r="F820" s="273">
        <v>323.04000000000002</v>
      </c>
      <c r="G820" s="273">
        <v>323.04000000000002</v>
      </c>
      <c r="H820" s="573">
        <v>0.83189999999999997</v>
      </c>
      <c r="I820" s="273">
        <v>56854</v>
      </c>
      <c r="J820" s="273">
        <f t="shared" si="84"/>
        <v>0</v>
      </c>
      <c r="K820" s="271">
        <v>29.38</v>
      </c>
      <c r="L820" s="273">
        <v>249.76</v>
      </c>
      <c r="M820" s="273">
        <v>264</v>
      </c>
      <c r="N820" s="573">
        <v>0.89580000000000004</v>
      </c>
      <c r="O820" s="273">
        <v>49048</v>
      </c>
      <c r="P820" s="273">
        <f t="shared" si="85"/>
        <v>0</v>
      </c>
      <c r="Q820" s="271">
        <v>29.46</v>
      </c>
      <c r="R820" s="273">
        <v>204.16</v>
      </c>
      <c r="S820" s="273">
        <v>264</v>
      </c>
      <c r="T820" s="573">
        <v>0.76659999999999995</v>
      </c>
      <c r="U820" s="273">
        <v>8188</v>
      </c>
      <c r="V820" s="273">
        <f t="shared" si="86"/>
        <v>0</v>
      </c>
      <c r="W820" s="271">
        <v>7.27</v>
      </c>
      <c r="X820" s="273">
        <v>203.84</v>
      </c>
      <c r="Y820" s="273">
        <v>264</v>
      </c>
      <c r="Z820" s="573">
        <v>0.85540000000000005</v>
      </c>
      <c r="AA820" s="273">
        <v>21686</v>
      </c>
      <c r="AB820" s="273">
        <f t="shared" si="87"/>
        <v>0</v>
      </c>
      <c r="AC820" s="271">
        <v>16.72</v>
      </c>
      <c r="AD820" s="273">
        <v>266.24</v>
      </c>
      <c r="AE820" s="273">
        <v>266.24</v>
      </c>
      <c r="AF820" s="573">
        <v>0.87729999999999997</v>
      </c>
      <c r="AG820" s="273">
        <v>29726</v>
      </c>
      <c r="AH820" s="273">
        <f t="shared" si="88"/>
        <v>0</v>
      </c>
      <c r="AI820" s="271">
        <v>17.100000000000001</v>
      </c>
      <c r="AJ820" s="273">
        <v>284.32</v>
      </c>
      <c r="AK820" s="273">
        <v>284.32</v>
      </c>
      <c r="AL820" s="573">
        <v>0.89180000000000004</v>
      </c>
      <c r="AM820" s="273">
        <v>34068</v>
      </c>
      <c r="AN820" s="273">
        <f t="shared" si="89"/>
        <v>0</v>
      </c>
      <c r="AO820" s="271">
        <v>18.66</v>
      </c>
      <c r="AP820" s="273">
        <f t="shared" si="90"/>
        <v>199570</v>
      </c>
    </row>
    <row r="821" spans="1:42">
      <c r="A821" s="579">
        <v>816</v>
      </c>
      <c r="B821" s="272" t="s">
        <v>3272</v>
      </c>
      <c r="C821" s="272" t="s">
        <v>1568</v>
      </c>
      <c r="D821" s="272" t="s">
        <v>421</v>
      </c>
      <c r="E821" s="273">
        <v>334</v>
      </c>
      <c r="F821" s="273">
        <v>268.8</v>
      </c>
      <c r="G821" s="273">
        <v>268.8</v>
      </c>
      <c r="H821" s="573">
        <v>0.90780000000000005</v>
      </c>
      <c r="I821" s="273">
        <v>81234</v>
      </c>
      <c r="J821" s="273">
        <f t="shared" si="84"/>
        <v>0</v>
      </c>
      <c r="K821" s="271">
        <v>46.24</v>
      </c>
      <c r="L821" s="273">
        <v>277.92</v>
      </c>
      <c r="M821" s="273">
        <v>277.92</v>
      </c>
      <c r="N821" s="573">
        <v>0.89880000000000004</v>
      </c>
      <c r="O821" s="273">
        <v>84066</v>
      </c>
      <c r="P821" s="273">
        <f t="shared" si="85"/>
        <v>0</v>
      </c>
      <c r="Q821" s="271">
        <v>45.23</v>
      </c>
      <c r="R821" s="273">
        <v>261.36</v>
      </c>
      <c r="S821" s="273">
        <v>267.2</v>
      </c>
      <c r="T821" s="573">
        <v>0.88919999999999999</v>
      </c>
      <c r="U821" s="273">
        <v>85647</v>
      </c>
      <c r="V821" s="273">
        <f t="shared" si="86"/>
        <v>0</v>
      </c>
      <c r="W821" s="271">
        <v>51.18</v>
      </c>
      <c r="X821" s="273">
        <v>271.2</v>
      </c>
      <c r="Y821" s="273">
        <v>271.2</v>
      </c>
      <c r="Z821" s="573">
        <v>0.88560000000000005</v>
      </c>
      <c r="AA821" s="273">
        <v>81321</v>
      </c>
      <c r="AB821" s="273">
        <f t="shared" si="87"/>
        <v>0</v>
      </c>
      <c r="AC821" s="271">
        <v>45.51</v>
      </c>
      <c r="AD821" s="273">
        <v>265.44</v>
      </c>
      <c r="AE821" s="273">
        <v>267.2</v>
      </c>
      <c r="AF821" s="573">
        <v>0.88719999999999999</v>
      </c>
      <c r="AG821" s="273">
        <v>85161</v>
      </c>
      <c r="AH821" s="273">
        <f t="shared" si="88"/>
        <v>0</v>
      </c>
      <c r="AI821" s="271">
        <v>48.6</v>
      </c>
      <c r="AJ821" s="273">
        <v>280.32</v>
      </c>
      <c r="AK821" s="273">
        <v>280.32</v>
      </c>
      <c r="AL821" s="573">
        <v>0.89580000000000004</v>
      </c>
      <c r="AM821" s="273">
        <v>83076</v>
      </c>
      <c r="AN821" s="273">
        <f t="shared" si="89"/>
        <v>0</v>
      </c>
      <c r="AO821" s="271">
        <v>45.95</v>
      </c>
      <c r="AP821" s="273">
        <f t="shared" si="90"/>
        <v>500505</v>
      </c>
    </row>
    <row r="822" spans="1:42">
      <c r="A822" s="579">
        <v>817</v>
      </c>
      <c r="B822" s="272" t="s">
        <v>3272</v>
      </c>
      <c r="C822" s="272" t="s">
        <v>3403</v>
      </c>
      <c r="D822" s="272" t="s">
        <v>421</v>
      </c>
      <c r="E822" s="273">
        <v>338.88888888888886</v>
      </c>
      <c r="F822" s="273">
        <v>169.04</v>
      </c>
      <c r="G822" s="273">
        <v>271.11099999999999</v>
      </c>
      <c r="H822" s="573">
        <v>0.91349999999999998</v>
      </c>
      <c r="I822" s="273">
        <v>14430.61</v>
      </c>
      <c r="J822" s="273">
        <f t="shared" si="84"/>
        <v>0</v>
      </c>
      <c r="K822" s="271">
        <v>12.98</v>
      </c>
      <c r="L822" s="273">
        <v>216</v>
      </c>
      <c r="M822" s="273">
        <v>271.11099999999999</v>
      </c>
      <c r="N822" s="573">
        <v>0.92510000000000003</v>
      </c>
      <c r="O822" s="273">
        <v>100317</v>
      </c>
      <c r="P822" s="273">
        <f t="shared" si="85"/>
        <v>11106.684304135169</v>
      </c>
      <c r="Q822" s="271">
        <v>67.47</v>
      </c>
      <c r="R822" s="273">
        <v>165.96</v>
      </c>
      <c r="S822" s="273">
        <v>271.11099999999999</v>
      </c>
      <c r="T822" s="573">
        <v>0.89419999999999999</v>
      </c>
      <c r="U822" s="273">
        <v>16319.64</v>
      </c>
      <c r="V822" s="273">
        <f t="shared" si="86"/>
        <v>0</v>
      </c>
      <c r="W822" s="271">
        <v>15.27</v>
      </c>
      <c r="X822" s="273">
        <v>180.4</v>
      </c>
      <c r="Y822" s="273">
        <v>271.11099999999999</v>
      </c>
      <c r="Z822" s="573">
        <v>0.9446</v>
      </c>
      <c r="AA822" s="273">
        <v>15092.86</v>
      </c>
      <c r="AB822" s="273">
        <f t="shared" si="87"/>
        <v>0</v>
      </c>
      <c r="AC822" s="271">
        <v>11.9</v>
      </c>
      <c r="AD822" s="273">
        <v>181.48</v>
      </c>
      <c r="AE822" s="273">
        <v>271.11099999999999</v>
      </c>
      <c r="AF822" s="573">
        <v>0.90410000000000001</v>
      </c>
      <c r="AG822" s="273">
        <v>23416.03</v>
      </c>
      <c r="AH822" s="273">
        <f t="shared" si="88"/>
        <v>0</v>
      </c>
      <c r="AI822" s="271">
        <v>19.18</v>
      </c>
      <c r="AJ822" s="273">
        <v>187.64</v>
      </c>
      <c r="AK822" s="273">
        <v>271.11099999999999</v>
      </c>
      <c r="AL822" s="573">
        <v>0.90469999999999995</v>
      </c>
      <c r="AM822" s="273">
        <v>37039.050000000003</v>
      </c>
      <c r="AN822" s="273">
        <f t="shared" si="89"/>
        <v>0</v>
      </c>
      <c r="AO822" s="271">
        <v>30.3</v>
      </c>
      <c r="AP822" s="273">
        <f t="shared" si="90"/>
        <v>206615.19</v>
      </c>
    </row>
    <row r="823" spans="1:42">
      <c r="A823" s="579">
        <v>818</v>
      </c>
      <c r="B823" s="272" t="s">
        <v>3272</v>
      </c>
      <c r="C823" s="272" t="s">
        <v>1960</v>
      </c>
      <c r="D823" s="272" t="s">
        <v>394</v>
      </c>
      <c r="E823" s="273">
        <v>350</v>
      </c>
      <c r="F823" s="273">
        <v>354.56</v>
      </c>
      <c r="G823" s="273">
        <v>354.56</v>
      </c>
      <c r="H823" s="573">
        <v>0.99109999999999998</v>
      </c>
      <c r="I823" s="273">
        <v>82346</v>
      </c>
      <c r="J823" s="273">
        <f t="shared" si="84"/>
        <v>0</v>
      </c>
      <c r="K823" s="271">
        <v>32.549999999999997</v>
      </c>
      <c r="L823" s="273">
        <v>307.52</v>
      </c>
      <c r="M823" s="273">
        <v>307.52</v>
      </c>
      <c r="N823" s="573">
        <v>0.99619999999999997</v>
      </c>
      <c r="O823" s="273">
        <v>84080</v>
      </c>
      <c r="P823" s="273">
        <f t="shared" si="85"/>
        <v>0</v>
      </c>
      <c r="Q823" s="271">
        <v>36.89</v>
      </c>
      <c r="R823" s="273">
        <v>309.60000000000002</v>
      </c>
      <c r="S823" s="273">
        <v>309.60000000000002</v>
      </c>
      <c r="T823" s="573">
        <v>0.99409999999999998</v>
      </c>
      <c r="U823" s="273">
        <v>77442</v>
      </c>
      <c r="V823" s="273">
        <f t="shared" si="86"/>
        <v>0</v>
      </c>
      <c r="W823" s="271">
        <v>34.94</v>
      </c>
      <c r="X823" s="273">
        <v>329.6</v>
      </c>
      <c r="Y823" s="273">
        <v>329.6</v>
      </c>
      <c r="Z823" s="573">
        <v>0.99060000000000004</v>
      </c>
      <c r="AA823" s="273">
        <v>87248</v>
      </c>
      <c r="AB823" s="273">
        <f t="shared" si="87"/>
        <v>0</v>
      </c>
      <c r="AC823" s="271">
        <v>35.909999999999997</v>
      </c>
      <c r="AD823" s="273">
        <v>371.52</v>
      </c>
      <c r="AE823" s="273">
        <v>371.52</v>
      </c>
      <c r="AF823" s="573">
        <v>0.98540000000000005</v>
      </c>
      <c r="AG823" s="273">
        <v>102152</v>
      </c>
      <c r="AH823" s="273">
        <f t="shared" si="88"/>
        <v>0</v>
      </c>
      <c r="AI823" s="271">
        <v>37.5</v>
      </c>
      <c r="AJ823" s="273">
        <v>368.32</v>
      </c>
      <c r="AK823" s="273">
        <v>368.32</v>
      </c>
      <c r="AL823" s="573">
        <v>0.98740000000000006</v>
      </c>
      <c r="AM823" s="273">
        <v>97948</v>
      </c>
      <c r="AN823" s="273">
        <f t="shared" si="89"/>
        <v>0</v>
      </c>
      <c r="AO823" s="271">
        <v>37.4</v>
      </c>
      <c r="AP823" s="273">
        <f t="shared" si="90"/>
        <v>531216</v>
      </c>
    </row>
    <row r="824" spans="1:42">
      <c r="A824" s="579">
        <v>819</v>
      </c>
      <c r="B824" s="272" t="s">
        <v>3272</v>
      </c>
      <c r="C824" s="272" t="s">
        <v>2037</v>
      </c>
      <c r="D824" s="272" t="s">
        <v>391</v>
      </c>
      <c r="E824" s="273">
        <v>350</v>
      </c>
      <c r="F824" s="273">
        <v>201.12</v>
      </c>
      <c r="G824" s="273">
        <v>280</v>
      </c>
      <c r="H824" s="573">
        <v>0.95269999999999999</v>
      </c>
      <c r="I824" s="273">
        <v>34569</v>
      </c>
      <c r="J824" s="273">
        <f t="shared" si="84"/>
        <v>0</v>
      </c>
      <c r="K824" s="271">
        <v>25.06</v>
      </c>
      <c r="L824" s="273">
        <v>222.96</v>
      </c>
      <c r="M824" s="273">
        <v>280</v>
      </c>
      <c r="N824" s="573">
        <v>0.95450000000000002</v>
      </c>
      <c r="O824" s="273">
        <v>39987</v>
      </c>
      <c r="P824" s="273">
        <f t="shared" si="85"/>
        <v>0</v>
      </c>
      <c r="Q824" s="271">
        <v>25.25</v>
      </c>
      <c r="R824" s="273">
        <v>219.6</v>
      </c>
      <c r="S824" s="273">
        <v>280</v>
      </c>
      <c r="T824" s="573">
        <v>0.93500000000000005</v>
      </c>
      <c r="U824" s="273">
        <v>32460</v>
      </c>
      <c r="V824" s="273">
        <f t="shared" si="86"/>
        <v>0</v>
      </c>
      <c r="W824" s="271">
        <v>21.95</v>
      </c>
      <c r="X824" s="273">
        <v>193.68</v>
      </c>
      <c r="Y824" s="273">
        <v>280</v>
      </c>
      <c r="Z824" s="573">
        <v>0.92959999999999998</v>
      </c>
      <c r="AA824" s="273">
        <v>27849</v>
      </c>
      <c r="AB824" s="273">
        <f t="shared" si="87"/>
        <v>0</v>
      </c>
      <c r="AC824" s="271">
        <v>20.79</v>
      </c>
      <c r="AD824" s="273">
        <v>212.16</v>
      </c>
      <c r="AE824" s="273">
        <v>280</v>
      </c>
      <c r="AF824" s="573">
        <v>0.94099999999999995</v>
      </c>
      <c r="AG824" s="273">
        <v>32778</v>
      </c>
      <c r="AH824" s="273">
        <f t="shared" si="88"/>
        <v>0</v>
      </c>
      <c r="AI824" s="271">
        <v>22.07</v>
      </c>
      <c r="AJ824" s="273">
        <v>204.48</v>
      </c>
      <c r="AK824" s="273">
        <v>280</v>
      </c>
      <c r="AL824" s="573">
        <v>0.94199999999999995</v>
      </c>
      <c r="AM824" s="273">
        <v>34728</v>
      </c>
      <c r="AN824" s="273">
        <f t="shared" si="89"/>
        <v>0</v>
      </c>
      <c r="AO824" s="271">
        <v>25.04</v>
      </c>
      <c r="AP824" s="273">
        <f t="shared" si="90"/>
        <v>202371</v>
      </c>
    </row>
    <row r="825" spans="1:42">
      <c r="A825" s="579">
        <v>820</v>
      </c>
      <c r="B825" s="272" t="s">
        <v>3272</v>
      </c>
      <c r="C825" s="272" t="s">
        <v>1931</v>
      </c>
      <c r="D825" s="272" t="s">
        <v>394</v>
      </c>
      <c r="E825" s="273">
        <v>360</v>
      </c>
      <c r="F825" s="273">
        <v>286.72000000000003</v>
      </c>
      <c r="G825" s="273">
        <v>286.72000000000003</v>
      </c>
      <c r="H825" s="573">
        <v>0.61439999999999995</v>
      </c>
      <c r="I825" s="273">
        <v>18848</v>
      </c>
      <c r="J825" s="273">
        <f t="shared" si="84"/>
        <v>0</v>
      </c>
      <c r="K825" s="271">
        <v>14.86</v>
      </c>
      <c r="L825" s="273">
        <v>298.72000000000003</v>
      </c>
      <c r="M825" s="273">
        <v>298.72000000000003</v>
      </c>
      <c r="N825" s="573">
        <v>0.65369999999999995</v>
      </c>
      <c r="O825" s="273">
        <v>20528</v>
      </c>
      <c r="P825" s="273">
        <f t="shared" si="85"/>
        <v>0</v>
      </c>
      <c r="Q825" s="271">
        <v>14.13</v>
      </c>
      <c r="R825" s="273">
        <v>236.16</v>
      </c>
      <c r="S825" s="273">
        <v>288</v>
      </c>
      <c r="T825" s="573">
        <v>0.64239999999999997</v>
      </c>
      <c r="U825" s="273">
        <v>2800</v>
      </c>
      <c r="V825" s="273">
        <f t="shared" si="86"/>
        <v>0</v>
      </c>
      <c r="W825" s="271">
        <v>2.56</v>
      </c>
      <c r="X825" s="273">
        <v>32.479999999999997</v>
      </c>
      <c r="Y825" s="273">
        <v>288</v>
      </c>
      <c r="Z825" s="573">
        <v>0.55059999999999998</v>
      </c>
      <c r="AA825" s="273">
        <v>1956</v>
      </c>
      <c r="AB825" s="273">
        <f t="shared" si="87"/>
        <v>0</v>
      </c>
      <c r="AC825" s="271">
        <v>14.7</v>
      </c>
      <c r="AD825" s="273">
        <v>204</v>
      </c>
      <c r="AE825" s="273">
        <v>288</v>
      </c>
      <c r="AF825" s="573">
        <v>0.49690000000000001</v>
      </c>
      <c r="AG825" s="273">
        <v>1768</v>
      </c>
      <c r="AH825" s="273">
        <f t="shared" si="88"/>
        <v>0</v>
      </c>
      <c r="AI825" s="271">
        <v>2.34</v>
      </c>
      <c r="AJ825" s="273">
        <v>196.96</v>
      </c>
      <c r="AK825" s="273">
        <v>288</v>
      </c>
      <c r="AL825" s="573">
        <v>0.52739999999999998</v>
      </c>
      <c r="AM825" s="273">
        <v>2072</v>
      </c>
      <c r="AN825" s="273">
        <f t="shared" si="89"/>
        <v>0</v>
      </c>
      <c r="AO825" s="271">
        <v>2.77</v>
      </c>
      <c r="AP825" s="273">
        <f t="shared" si="90"/>
        <v>47972</v>
      </c>
    </row>
    <row r="826" spans="1:42">
      <c r="A826" s="579">
        <v>821</v>
      </c>
      <c r="B826" s="272" t="s">
        <v>3272</v>
      </c>
      <c r="C826" s="272" t="s">
        <v>1917</v>
      </c>
      <c r="D826" s="272" t="s">
        <v>394</v>
      </c>
      <c r="E826" s="273">
        <v>375</v>
      </c>
      <c r="F826" s="273">
        <v>83.52</v>
      </c>
      <c r="G826" s="273">
        <v>133.6</v>
      </c>
      <c r="H826" s="573">
        <v>0.77459999999999996</v>
      </c>
      <c r="I826" s="273">
        <v>10768</v>
      </c>
      <c r="J826" s="273">
        <f t="shared" si="84"/>
        <v>0</v>
      </c>
      <c r="K826" s="271">
        <v>23.11</v>
      </c>
      <c r="L826" s="273">
        <v>83.2</v>
      </c>
      <c r="M826" s="273">
        <v>133.6</v>
      </c>
      <c r="N826" s="573">
        <v>0.8034</v>
      </c>
      <c r="O826" s="273">
        <v>11266</v>
      </c>
      <c r="P826" s="273">
        <f t="shared" si="85"/>
        <v>0</v>
      </c>
      <c r="Q826" s="271">
        <v>22.65</v>
      </c>
      <c r="R826" s="273">
        <v>90.08</v>
      </c>
      <c r="S826" s="273">
        <v>133.6</v>
      </c>
      <c r="T826" s="573">
        <v>0.72340000000000004</v>
      </c>
      <c r="U826" s="273">
        <v>11416</v>
      </c>
      <c r="V826" s="273">
        <f t="shared" si="86"/>
        <v>0</v>
      </c>
      <c r="W826" s="271">
        <v>24.33</v>
      </c>
      <c r="X826" s="273">
        <v>86.4</v>
      </c>
      <c r="Y826" s="273">
        <v>133.6</v>
      </c>
      <c r="Z826" s="573">
        <v>0.66049999999999998</v>
      </c>
      <c r="AA826" s="273">
        <v>10944</v>
      </c>
      <c r="AB826" s="273">
        <f t="shared" si="87"/>
        <v>0</v>
      </c>
      <c r="AC826" s="271">
        <v>25.77</v>
      </c>
      <c r="AD826" s="273">
        <v>132</v>
      </c>
      <c r="AE826" s="273">
        <v>300</v>
      </c>
      <c r="AF826" s="573">
        <v>0.65849999999999997</v>
      </c>
      <c r="AG826" s="273">
        <v>10245</v>
      </c>
      <c r="AH826" s="273">
        <f t="shared" si="88"/>
        <v>0</v>
      </c>
      <c r="AI826" s="271">
        <v>18.149999999999999</v>
      </c>
      <c r="AJ826" s="273">
        <v>174.24</v>
      </c>
      <c r="AK826" s="273">
        <v>300</v>
      </c>
      <c r="AL826" s="573">
        <v>0.67830000000000001</v>
      </c>
      <c r="AM826" s="273">
        <v>13416</v>
      </c>
      <c r="AN826" s="273">
        <f t="shared" si="89"/>
        <v>0</v>
      </c>
      <c r="AO826" s="271">
        <v>15.76</v>
      </c>
      <c r="AP826" s="273">
        <f t="shared" si="90"/>
        <v>68055</v>
      </c>
    </row>
    <row r="827" spans="1:42">
      <c r="A827" s="579">
        <v>822</v>
      </c>
      <c r="B827" s="272" t="s">
        <v>3272</v>
      </c>
      <c r="C827" s="272" t="s">
        <v>1911</v>
      </c>
      <c r="D827" s="272" t="s">
        <v>394</v>
      </c>
      <c r="E827" s="273">
        <v>400</v>
      </c>
      <c r="F827" s="273">
        <v>72.48</v>
      </c>
      <c r="G827" s="273">
        <v>320</v>
      </c>
      <c r="H827" s="573">
        <v>0.93359999999999999</v>
      </c>
      <c r="I827" s="273">
        <v>5322</v>
      </c>
      <c r="J827" s="273">
        <f t="shared" si="84"/>
        <v>0</v>
      </c>
      <c r="K827" s="271">
        <v>10.92</v>
      </c>
      <c r="L827" s="273">
        <v>116.16</v>
      </c>
      <c r="M827" s="273">
        <v>320</v>
      </c>
      <c r="N827" s="573">
        <v>0.96199999999999997</v>
      </c>
      <c r="O827" s="273">
        <v>5247</v>
      </c>
      <c r="P827" s="273">
        <f t="shared" si="85"/>
        <v>0</v>
      </c>
      <c r="Q827" s="271">
        <v>6.31</v>
      </c>
      <c r="R827" s="273">
        <v>75.84</v>
      </c>
      <c r="S827" s="273">
        <v>320</v>
      </c>
      <c r="T827" s="573">
        <v>0.9002</v>
      </c>
      <c r="U827" s="273">
        <v>4710</v>
      </c>
      <c r="V827" s="273">
        <f t="shared" si="86"/>
        <v>0</v>
      </c>
      <c r="W827" s="271">
        <v>9.58</v>
      </c>
      <c r="X827" s="273">
        <v>96.48</v>
      </c>
      <c r="Y827" s="273">
        <v>320</v>
      </c>
      <c r="Z827" s="573">
        <v>0.90600000000000003</v>
      </c>
      <c r="AA827" s="273">
        <v>5268</v>
      </c>
      <c r="AB827" s="273">
        <f t="shared" si="87"/>
        <v>0</v>
      </c>
      <c r="AC827" s="271">
        <v>8.1</v>
      </c>
      <c r="AD827" s="273">
        <v>58.56</v>
      </c>
      <c r="AE827" s="273">
        <v>320</v>
      </c>
      <c r="AF827" s="573">
        <v>0.94850000000000001</v>
      </c>
      <c r="AG827" s="273">
        <v>4974</v>
      </c>
      <c r="AH827" s="273">
        <f t="shared" si="88"/>
        <v>0</v>
      </c>
      <c r="AI827" s="271">
        <v>12.04</v>
      </c>
      <c r="AJ827" s="273">
        <v>87.12</v>
      </c>
      <c r="AK827" s="273">
        <v>320</v>
      </c>
      <c r="AL827" s="573">
        <v>0.92789999999999995</v>
      </c>
      <c r="AM827" s="273">
        <v>4869</v>
      </c>
      <c r="AN827" s="273">
        <f t="shared" si="89"/>
        <v>0</v>
      </c>
      <c r="AO827" s="271">
        <v>8.36</v>
      </c>
      <c r="AP827" s="273">
        <f t="shared" si="90"/>
        <v>30390</v>
      </c>
    </row>
    <row r="828" spans="1:42">
      <c r="A828" s="579">
        <v>823</v>
      </c>
      <c r="B828" s="272" t="s">
        <v>3272</v>
      </c>
      <c r="C828" s="272" t="s">
        <v>3397</v>
      </c>
      <c r="D828" s="272" t="s">
        <v>394</v>
      </c>
      <c r="E828" s="273">
        <v>400</v>
      </c>
      <c r="F828" s="273">
        <v>304.32</v>
      </c>
      <c r="G828" s="273">
        <v>320</v>
      </c>
      <c r="H828" s="573">
        <v>0.96789999999999998</v>
      </c>
      <c r="I828" s="273">
        <v>73041</v>
      </c>
      <c r="J828" s="273">
        <f t="shared" si="84"/>
        <v>0</v>
      </c>
      <c r="K828" s="271">
        <v>34.44</v>
      </c>
      <c r="L828" s="273">
        <v>263.76</v>
      </c>
      <c r="M828" s="273">
        <v>320</v>
      </c>
      <c r="N828" s="573">
        <v>0.99060000000000004</v>
      </c>
      <c r="O828" s="273">
        <v>69708</v>
      </c>
      <c r="P828" s="273">
        <f t="shared" si="85"/>
        <v>0</v>
      </c>
      <c r="Q828" s="271">
        <v>35.86</v>
      </c>
      <c r="R828" s="273">
        <v>231.12</v>
      </c>
      <c r="S828" s="273">
        <v>320</v>
      </c>
      <c r="T828" s="573">
        <v>0.98850000000000005</v>
      </c>
      <c r="U828" s="273">
        <v>62943</v>
      </c>
      <c r="V828" s="273">
        <f t="shared" si="86"/>
        <v>0</v>
      </c>
      <c r="W828" s="271">
        <v>38.26</v>
      </c>
      <c r="X828" s="273">
        <v>282</v>
      </c>
      <c r="Y828" s="273">
        <v>320</v>
      </c>
      <c r="Z828" s="573">
        <v>0.96950000000000003</v>
      </c>
      <c r="AA828" s="273">
        <v>74583</v>
      </c>
      <c r="AB828" s="273">
        <f t="shared" si="87"/>
        <v>0</v>
      </c>
      <c r="AC828" s="271">
        <v>36.659999999999997</v>
      </c>
      <c r="AD828" s="273">
        <v>265.68</v>
      </c>
      <c r="AE828" s="273">
        <v>320</v>
      </c>
      <c r="AF828" s="573">
        <v>0.98250000000000004</v>
      </c>
      <c r="AG828" s="273">
        <v>72747</v>
      </c>
      <c r="AH828" s="273">
        <f t="shared" si="88"/>
        <v>0</v>
      </c>
      <c r="AI828" s="271">
        <v>37.46</v>
      </c>
      <c r="AJ828" s="273">
        <v>262.8</v>
      </c>
      <c r="AK828" s="273">
        <v>320</v>
      </c>
      <c r="AL828" s="573">
        <v>0.98540000000000005</v>
      </c>
      <c r="AM828" s="273">
        <v>69714</v>
      </c>
      <c r="AN828" s="273">
        <f t="shared" si="89"/>
        <v>0</v>
      </c>
      <c r="AO828" s="271">
        <v>37.39</v>
      </c>
      <c r="AP828" s="273">
        <f t="shared" si="90"/>
        <v>422736</v>
      </c>
    </row>
    <row r="829" spans="1:42">
      <c r="A829" s="579">
        <v>824</v>
      </c>
      <c r="B829" s="272" t="s">
        <v>3272</v>
      </c>
      <c r="C829" s="272" t="s">
        <v>1859</v>
      </c>
      <c r="D829" s="272" t="s">
        <v>394</v>
      </c>
      <c r="E829" s="273">
        <v>410</v>
      </c>
      <c r="F829" s="273">
        <v>311.76</v>
      </c>
      <c r="G829" s="273">
        <v>328</v>
      </c>
      <c r="H829" s="573">
        <v>0.95389999999999997</v>
      </c>
      <c r="I829" s="273">
        <v>65199</v>
      </c>
      <c r="J829" s="273">
        <f t="shared" si="84"/>
        <v>0</v>
      </c>
      <c r="K829" s="271">
        <v>30.45</v>
      </c>
      <c r="L829" s="273">
        <v>309.36</v>
      </c>
      <c r="M829" s="273">
        <v>328</v>
      </c>
      <c r="N829" s="573">
        <v>0.95009999999999994</v>
      </c>
      <c r="O829" s="273">
        <v>37203</v>
      </c>
      <c r="P829" s="273">
        <f t="shared" si="85"/>
        <v>0</v>
      </c>
      <c r="Q829" s="271">
        <v>17.010000000000002</v>
      </c>
      <c r="R829" s="273">
        <v>211.44</v>
      </c>
      <c r="S829" s="273">
        <v>328</v>
      </c>
      <c r="T829" s="573">
        <v>0.94240000000000002</v>
      </c>
      <c r="U829" s="273">
        <v>43995</v>
      </c>
      <c r="V829" s="273">
        <f t="shared" si="86"/>
        <v>0</v>
      </c>
      <c r="W829" s="271">
        <v>30.66</v>
      </c>
      <c r="X829" s="273">
        <v>306.48</v>
      </c>
      <c r="Y829" s="273">
        <v>328</v>
      </c>
      <c r="Z829" s="573">
        <v>0.93459999999999999</v>
      </c>
      <c r="AA829" s="273">
        <v>51852</v>
      </c>
      <c r="AB829" s="273">
        <f t="shared" si="87"/>
        <v>0</v>
      </c>
      <c r="AC829" s="271">
        <v>24.33</v>
      </c>
      <c r="AD829" s="273">
        <v>301.2</v>
      </c>
      <c r="AE829" s="273">
        <v>328</v>
      </c>
      <c r="AF829" s="573">
        <v>0.94130000000000003</v>
      </c>
      <c r="AG829" s="273">
        <v>57180</v>
      </c>
      <c r="AH829" s="273">
        <f t="shared" si="88"/>
        <v>0</v>
      </c>
      <c r="AI829" s="271">
        <v>27.11</v>
      </c>
      <c r="AJ829" s="273">
        <v>317.76</v>
      </c>
      <c r="AK829" s="273">
        <v>328</v>
      </c>
      <c r="AL829" s="573">
        <v>0.95409999999999995</v>
      </c>
      <c r="AM829" s="273">
        <v>57051</v>
      </c>
      <c r="AN829" s="273">
        <f t="shared" si="89"/>
        <v>0</v>
      </c>
      <c r="AO829" s="271">
        <v>26.13</v>
      </c>
      <c r="AP829" s="273">
        <f t="shared" si="90"/>
        <v>312480</v>
      </c>
    </row>
    <row r="830" spans="1:42">
      <c r="A830" s="579">
        <v>825</v>
      </c>
      <c r="B830" s="272" t="s">
        <v>3272</v>
      </c>
      <c r="C830" s="272" t="s">
        <v>3414</v>
      </c>
      <c r="D830" s="272" t="s">
        <v>394</v>
      </c>
      <c r="E830" s="273">
        <v>430</v>
      </c>
      <c r="F830" s="273">
        <v>249.76</v>
      </c>
      <c r="G830" s="273">
        <v>344</v>
      </c>
      <c r="H830" s="573">
        <v>0.93669999999999998</v>
      </c>
      <c r="I830" s="273">
        <v>18330</v>
      </c>
      <c r="J830" s="273">
        <f t="shared" si="84"/>
        <v>0</v>
      </c>
      <c r="K830" s="271">
        <v>10.88</v>
      </c>
      <c r="L830" s="273">
        <v>274.39999999999998</v>
      </c>
      <c r="M830" s="273">
        <v>344</v>
      </c>
      <c r="N830" s="573">
        <v>0.92500000000000004</v>
      </c>
      <c r="O830" s="273">
        <v>14708</v>
      </c>
      <c r="P830" s="273">
        <f t="shared" si="85"/>
        <v>0</v>
      </c>
      <c r="Q830" s="271">
        <v>7.79</v>
      </c>
      <c r="R830" s="273">
        <v>229.12</v>
      </c>
      <c r="S830" s="273">
        <v>344</v>
      </c>
      <c r="T830" s="573">
        <v>0.92900000000000005</v>
      </c>
      <c r="U830" s="273">
        <v>8832</v>
      </c>
      <c r="V830" s="273">
        <f t="shared" si="86"/>
        <v>0</v>
      </c>
      <c r="W830" s="271">
        <v>5.76</v>
      </c>
      <c r="X830" s="273">
        <v>24.64</v>
      </c>
      <c r="Y830" s="273">
        <v>344</v>
      </c>
      <c r="Z830" s="573">
        <v>0.88360000000000005</v>
      </c>
      <c r="AA830" s="273">
        <v>3326</v>
      </c>
      <c r="AB830" s="273">
        <f t="shared" si="87"/>
        <v>0</v>
      </c>
      <c r="AC830" s="271">
        <v>20.53</v>
      </c>
      <c r="AD830" s="273">
        <v>232.32</v>
      </c>
      <c r="AE830" s="273">
        <v>344</v>
      </c>
      <c r="AF830" s="573">
        <v>0.8901</v>
      </c>
      <c r="AG830" s="273">
        <v>7842</v>
      </c>
      <c r="AH830" s="273">
        <f t="shared" si="88"/>
        <v>0</v>
      </c>
      <c r="AI830" s="271">
        <v>5.0999999999999996</v>
      </c>
      <c r="AJ830" s="273">
        <v>264.16000000000003</v>
      </c>
      <c r="AK830" s="273">
        <v>344</v>
      </c>
      <c r="AL830" s="573">
        <v>0.94720000000000004</v>
      </c>
      <c r="AM830" s="273">
        <v>45580</v>
      </c>
      <c r="AN830" s="273">
        <f t="shared" si="89"/>
        <v>0</v>
      </c>
      <c r="AO830" s="271">
        <v>25.3</v>
      </c>
      <c r="AP830" s="273">
        <f t="shared" si="90"/>
        <v>98618</v>
      </c>
    </row>
    <row r="831" spans="1:42">
      <c r="A831" s="579">
        <v>826</v>
      </c>
      <c r="B831" s="272" t="s">
        <v>3272</v>
      </c>
      <c r="C831" s="272" t="s">
        <v>2100</v>
      </c>
      <c r="D831" s="272" t="s">
        <v>391</v>
      </c>
      <c r="E831" s="273">
        <v>440</v>
      </c>
      <c r="F831" s="273">
        <v>209.04</v>
      </c>
      <c r="G831" s="273">
        <v>352</v>
      </c>
      <c r="H831" s="573">
        <v>0.87370000000000003</v>
      </c>
      <c r="I831" s="273">
        <v>50331</v>
      </c>
      <c r="J831" s="273">
        <f t="shared" si="84"/>
        <v>0</v>
      </c>
      <c r="K831" s="271">
        <v>38.270000000000003</v>
      </c>
      <c r="L831" s="273">
        <v>188.16</v>
      </c>
      <c r="M831" s="273">
        <v>352</v>
      </c>
      <c r="N831" s="573">
        <v>0.89900000000000002</v>
      </c>
      <c r="O831" s="273">
        <v>26106</v>
      </c>
      <c r="P831" s="273">
        <f t="shared" si="85"/>
        <v>0</v>
      </c>
      <c r="Q831" s="271">
        <v>20.74</v>
      </c>
      <c r="R831" s="273">
        <v>173.04</v>
      </c>
      <c r="S831" s="273">
        <v>352</v>
      </c>
      <c r="T831" s="573">
        <v>0.87980000000000003</v>
      </c>
      <c r="U831" s="273">
        <v>19869</v>
      </c>
      <c r="V831" s="273">
        <f t="shared" si="86"/>
        <v>0</v>
      </c>
      <c r="W831" s="271">
        <v>18.12</v>
      </c>
      <c r="X831" s="273">
        <v>90</v>
      </c>
      <c r="Y831" s="273">
        <v>352</v>
      </c>
      <c r="Z831" s="573">
        <v>0.81189999999999996</v>
      </c>
      <c r="AA831" s="273">
        <v>13494</v>
      </c>
      <c r="AB831" s="273">
        <f t="shared" si="87"/>
        <v>0</v>
      </c>
      <c r="AC831" s="271">
        <v>24.82</v>
      </c>
      <c r="AD831" s="273">
        <v>95.76</v>
      </c>
      <c r="AE831" s="273">
        <v>352</v>
      </c>
      <c r="AF831" s="573">
        <v>0.82740000000000002</v>
      </c>
      <c r="AG831" s="273">
        <v>15096</v>
      </c>
      <c r="AH831" s="273">
        <f t="shared" si="88"/>
        <v>0</v>
      </c>
      <c r="AI831" s="271">
        <v>25.61</v>
      </c>
      <c r="AJ831" s="273">
        <v>73.680000000000007</v>
      </c>
      <c r="AK831" s="273">
        <v>352</v>
      </c>
      <c r="AL831" s="573">
        <v>0.82540000000000002</v>
      </c>
      <c r="AM831" s="273">
        <v>12495</v>
      </c>
      <c r="AN831" s="273">
        <f t="shared" si="89"/>
        <v>0</v>
      </c>
      <c r="AO831" s="271">
        <v>28.54</v>
      </c>
      <c r="AP831" s="273">
        <f t="shared" si="90"/>
        <v>137391</v>
      </c>
    </row>
    <row r="832" spans="1:42">
      <c r="A832" s="579">
        <v>827</v>
      </c>
      <c r="B832" s="272" t="s">
        <v>3272</v>
      </c>
      <c r="C832" s="272" t="s">
        <v>1765</v>
      </c>
      <c r="D832" s="272" t="s">
        <v>394</v>
      </c>
      <c r="E832" s="273">
        <v>450</v>
      </c>
      <c r="F832" s="273">
        <v>368.64</v>
      </c>
      <c r="G832" s="273">
        <v>368.64</v>
      </c>
      <c r="H832" s="573">
        <v>0.93769999999999998</v>
      </c>
      <c r="I832" s="273">
        <v>53766</v>
      </c>
      <c r="J832" s="273">
        <f t="shared" si="84"/>
        <v>0</v>
      </c>
      <c r="K832" s="271">
        <v>21.6</v>
      </c>
      <c r="L832" s="273">
        <v>377.76</v>
      </c>
      <c r="M832" s="273">
        <v>377.76</v>
      </c>
      <c r="N832" s="573">
        <v>0.92090000000000005</v>
      </c>
      <c r="O832" s="273">
        <v>53952</v>
      </c>
      <c r="P832" s="273">
        <f t="shared" si="85"/>
        <v>0</v>
      </c>
      <c r="Q832" s="271">
        <v>20.84</v>
      </c>
      <c r="R832" s="273">
        <v>409.44</v>
      </c>
      <c r="S832" s="273">
        <v>409.44</v>
      </c>
      <c r="T832" s="573">
        <v>0.95520000000000005</v>
      </c>
      <c r="U832" s="273">
        <v>69792</v>
      </c>
      <c r="V832" s="273">
        <f t="shared" si="86"/>
        <v>0</v>
      </c>
      <c r="W832" s="271">
        <v>24.78</v>
      </c>
      <c r="X832" s="273">
        <v>308.39999999999998</v>
      </c>
      <c r="Y832" s="273">
        <v>360</v>
      </c>
      <c r="Z832" s="573">
        <v>0.97629999999999995</v>
      </c>
      <c r="AA832" s="273">
        <v>63054</v>
      </c>
      <c r="AB832" s="273">
        <f t="shared" si="87"/>
        <v>0</v>
      </c>
      <c r="AC832" s="271">
        <v>28.15</v>
      </c>
      <c r="AD832" s="273">
        <v>372</v>
      </c>
      <c r="AE832" s="273">
        <v>372</v>
      </c>
      <c r="AF832" s="573">
        <v>0.97489999999999999</v>
      </c>
      <c r="AG832" s="273">
        <v>69594</v>
      </c>
      <c r="AH832" s="273">
        <f t="shared" si="88"/>
        <v>0</v>
      </c>
      <c r="AI832" s="271">
        <v>25.79</v>
      </c>
      <c r="AJ832" s="273">
        <v>324.72000000000003</v>
      </c>
      <c r="AK832" s="273">
        <v>360</v>
      </c>
      <c r="AL832" s="573">
        <v>0.98309999999999997</v>
      </c>
      <c r="AM832" s="273">
        <v>43455</v>
      </c>
      <c r="AN832" s="273">
        <f t="shared" si="89"/>
        <v>0</v>
      </c>
      <c r="AO832" s="271">
        <v>18.899999999999999</v>
      </c>
      <c r="AP832" s="273">
        <f t="shared" si="90"/>
        <v>353613</v>
      </c>
    </row>
    <row r="833" spans="1:42">
      <c r="A833" s="579">
        <v>828</v>
      </c>
      <c r="B833" s="272" t="s">
        <v>3272</v>
      </c>
      <c r="C833" s="272" t="s">
        <v>1846</v>
      </c>
      <c r="D833" s="272" t="s">
        <v>394</v>
      </c>
      <c r="E833" s="273">
        <v>450</v>
      </c>
      <c r="F833" s="273">
        <v>372</v>
      </c>
      <c r="G833" s="273">
        <v>372</v>
      </c>
      <c r="H833" s="573">
        <v>0.89970000000000006</v>
      </c>
      <c r="I833" s="273">
        <v>105141</v>
      </c>
      <c r="J833" s="273">
        <f t="shared" si="84"/>
        <v>0</v>
      </c>
      <c r="K833" s="271">
        <v>43.63</v>
      </c>
      <c r="L833" s="273">
        <v>366.24</v>
      </c>
      <c r="M833" s="273">
        <v>366.24</v>
      </c>
      <c r="N833" s="573">
        <v>0.90010000000000001</v>
      </c>
      <c r="O833" s="273">
        <v>80823</v>
      </c>
      <c r="P833" s="273">
        <f t="shared" si="85"/>
        <v>0</v>
      </c>
      <c r="Q833" s="271">
        <v>32.950000000000003</v>
      </c>
      <c r="R833" s="273">
        <v>364.32</v>
      </c>
      <c r="S833" s="273">
        <v>364.32</v>
      </c>
      <c r="T833" s="573">
        <v>0.92859999999999998</v>
      </c>
      <c r="U833" s="273">
        <v>36987</v>
      </c>
      <c r="V833" s="273">
        <f t="shared" si="86"/>
        <v>0</v>
      </c>
      <c r="W833" s="271">
        <v>15.18</v>
      </c>
      <c r="X833" s="273">
        <v>55.44</v>
      </c>
      <c r="Y833" s="273">
        <v>360</v>
      </c>
      <c r="Z833" s="573">
        <v>0.94930000000000003</v>
      </c>
      <c r="AA833" s="273">
        <v>8604</v>
      </c>
      <c r="AB833" s="273">
        <f t="shared" si="87"/>
        <v>0</v>
      </c>
      <c r="AC833" s="271">
        <v>21.97</v>
      </c>
      <c r="AD833" s="273">
        <v>26.88</v>
      </c>
      <c r="AE833" s="273">
        <v>360</v>
      </c>
      <c r="AF833" s="573">
        <v>0.98080000000000001</v>
      </c>
      <c r="AG833" s="273">
        <v>7545</v>
      </c>
      <c r="AH833" s="273">
        <f t="shared" si="88"/>
        <v>0</v>
      </c>
      <c r="AI833" s="271">
        <v>38.46</v>
      </c>
      <c r="AJ833" s="273">
        <v>47.28</v>
      </c>
      <c r="AK833" s="273">
        <v>360</v>
      </c>
      <c r="AL833" s="573">
        <v>0.99490000000000001</v>
      </c>
      <c r="AM833" s="273">
        <v>8238</v>
      </c>
      <c r="AN833" s="273">
        <f t="shared" si="89"/>
        <v>0</v>
      </c>
      <c r="AO833" s="271">
        <v>24.32</v>
      </c>
      <c r="AP833" s="273">
        <f t="shared" si="90"/>
        <v>247338</v>
      </c>
    </row>
    <row r="834" spans="1:42">
      <c r="A834" s="579">
        <v>829</v>
      </c>
      <c r="B834" s="272" t="s">
        <v>3272</v>
      </c>
      <c r="C834" s="272" t="s">
        <v>1869</v>
      </c>
      <c r="D834" s="272" t="s">
        <v>394</v>
      </c>
      <c r="E834" s="273">
        <v>450</v>
      </c>
      <c r="F834" s="273">
        <v>171.84</v>
      </c>
      <c r="G834" s="273">
        <v>360</v>
      </c>
      <c r="H834" s="573">
        <v>0.75090000000000001</v>
      </c>
      <c r="I834" s="273">
        <v>16491</v>
      </c>
      <c r="J834" s="273">
        <f t="shared" si="84"/>
        <v>0</v>
      </c>
      <c r="K834" s="271">
        <v>17.75</v>
      </c>
      <c r="L834" s="273">
        <v>186</v>
      </c>
      <c r="M834" s="273">
        <v>360</v>
      </c>
      <c r="N834" s="573">
        <v>0.75460000000000005</v>
      </c>
      <c r="O834" s="273">
        <v>17955</v>
      </c>
      <c r="P834" s="273">
        <f t="shared" si="85"/>
        <v>0</v>
      </c>
      <c r="Q834" s="271">
        <v>17.190000000000001</v>
      </c>
      <c r="R834" s="273">
        <v>175.44</v>
      </c>
      <c r="S834" s="273">
        <v>360</v>
      </c>
      <c r="T834" s="573">
        <v>0.62939999999999996</v>
      </c>
      <c r="U834" s="273">
        <v>6702</v>
      </c>
      <c r="V834" s="273">
        <f t="shared" si="86"/>
        <v>0</v>
      </c>
      <c r="W834" s="271">
        <v>8.43</v>
      </c>
      <c r="X834" s="273">
        <v>84.72</v>
      </c>
      <c r="Y834" s="273">
        <v>360</v>
      </c>
      <c r="Z834" s="573">
        <v>0.34589999999999999</v>
      </c>
      <c r="AA834" s="273">
        <v>741</v>
      </c>
      <c r="AB834" s="273">
        <f t="shared" si="87"/>
        <v>0</v>
      </c>
      <c r="AC834" s="271">
        <v>3.4</v>
      </c>
      <c r="AD834" s="273">
        <v>0</v>
      </c>
      <c r="AE834" s="273">
        <v>360</v>
      </c>
      <c r="AF834" s="573">
        <v>0</v>
      </c>
      <c r="AG834" s="273">
        <v>0</v>
      </c>
      <c r="AH834" s="273">
        <f t="shared" si="88"/>
        <v>0</v>
      </c>
      <c r="AI834" s="271">
        <v>0</v>
      </c>
      <c r="AJ834" s="273">
        <v>11.52</v>
      </c>
      <c r="AK834" s="273">
        <v>360</v>
      </c>
      <c r="AL834" s="573">
        <v>0.33119999999999999</v>
      </c>
      <c r="AM834" s="273">
        <v>159</v>
      </c>
      <c r="AN834" s="273">
        <f t="shared" si="89"/>
        <v>0</v>
      </c>
      <c r="AO834" s="271">
        <v>5.79</v>
      </c>
      <c r="AP834" s="273">
        <f t="shared" si="90"/>
        <v>42048</v>
      </c>
    </row>
    <row r="835" spans="1:42">
      <c r="A835" s="579">
        <v>830</v>
      </c>
      <c r="B835" s="272" t="s">
        <v>3272</v>
      </c>
      <c r="C835" s="272" t="s">
        <v>1905</v>
      </c>
      <c r="D835" s="272" t="s">
        <v>394</v>
      </c>
      <c r="E835" s="273">
        <v>450</v>
      </c>
      <c r="F835" s="273">
        <v>323.27999999999997</v>
      </c>
      <c r="G835" s="273">
        <v>360</v>
      </c>
      <c r="H835" s="573">
        <v>0.60909999999999997</v>
      </c>
      <c r="I835" s="273">
        <v>50796</v>
      </c>
      <c r="J835" s="273">
        <f t="shared" si="84"/>
        <v>0</v>
      </c>
      <c r="K835" s="271">
        <v>35.83</v>
      </c>
      <c r="L835" s="273">
        <v>313.92</v>
      </c>
      <c r="M835" s="273">
        <v>360</v>
      </c>
      <c r="N835" s="573">
        <v>0.66239999999999999</v>
      </c>
      <c r="O835" s="273">
        <v>51327</v>
      </c>
      <c r="P835" s="273">
        <f t="shared" si="85"/>
        <v>0</v>
      </c>
      <c r="Q835" s="271">
        <v>33.17</v>
      </c>
      <c r="R835" s="273">
        <v>260.64</v>
      </c>
      <c r="S835" s="273">
        <v>360</v>
      </c>
      <c r="T835" s="573">
        <v>0.78039999999999998</v>
      </c>
      <c r="U835" s="273">
        <v>17856</v>
      </c>
      <c r="V835" s="273">
        <f t="shared" si="86"/>
        <v>0</v>
      </c>
      <c r="W835" s="271">
        <v>12.19</v>
      </c>
      <c r="X835" s="273">
        <v>292.32</v>
      </c>
      <c r="Y835" s="273">
        <v>360</v>
      </c>
      <c r="Z835" s="573">
        <v>0.67</v>
      </c>
      <c r="AA835" s="273">
        <v>20268</v>
      </c>
      <c r="AB835" s="273">
        <f t="shared" si="87"/>
        <v>0</v>
      </c>
      <c r="AC835" s="271">
        <v>13.91</v>
      </c>
      <c r="AD835" s="273">
        <v>367.92</v>
      </c>
      <c r="AE835" s="273">
        <v>367.92</v>
      </c>
      <c r="AF835" s="573">
        <v>0.74650000000000005</v>
      </c>
      <c r="AG835" s="273">
        <v>5859</v>
      </c>
      <c r="AH835" s="273">
        <f t="shared" si="88"/>
        <v>0</v>
      </c>
      <c r="AI835" s="271">
        <v>2.87</v>
      </c>
      <c r="AJ835" s="273">
        <v>314.64</v>
      </c>
      <c r="AK835" s="273">
        <v>360</v>
      </c>
      <c r="AL835" s="573">
        <v>0.81320000000000003</v>
      </c>
      <c r="AM835" s="273">
        <v>4077</v>
      </c>
      <c r="AN835" s="273">
        <f t="shared" si="89"/>
        <v>0</v>
      </c>
      <c r="AO835" s="271">
        <v>2.21</v>
      </c>
      <c r="AP835" s="273">
        <f t="shared" si="90"/>
        <v>150183</v>
      </c>
    </row>
    <row r="836" spans="1:42">
      <c r="A836" s="579">
        <v>831</v>
      </c>
      <c r="B836" s="272" t="s">
        <v>3272</v>
      </c>
      <c r="C836" s="272" t="s">
        <v>1933</v>
      </c>
      <c r="D836" s="272" t="s">
        <v>394</v>
      </c>
      <c r="E836" s="273">
        <v>450</v>
      </c>
      <c r="F836" s="273">
        <v>219.84</v>
      </c>
      <c r="G836" s="273">
        <v>360</v>
      </c>
      <c r="H836" s="573">
        <v>0.99229999999999996</v>
      </c>
      <c r="I836" s="273">
        <v>52551</v>
      </c>
      <c r="J836" s="273">
        <f t="shared" si="84"/>
        <v>0</v>
      </c>
      <c r="K836" s="271">
        <v>33.46</v>
      </c>
      <c r="L836" s="273">
        <v>233.52</v>
      </c>
      <c r="M836" s="273">
        <v>360</v>
      </c>
      <c r="N836" s="573">
        <v>0.99790000000000001</v>
      </c>
      <c r="O836" s="273">
        <v>69366</v>
      </c>
      <c r="P836" s="273">
        <f t="shared" si="85"/>
        <v>0</v>
      </c>
      <c r="Q836" s="271">
        <v>40.01</v>
      </c>
      <c r="R836" s="273">
        <v>223.68</v>
      </c>
      <c r="S836" s="273">
        <v>360</v>
      </c>
      <c r="T836" s="573">
        <v>0.98619999999999997</v>
      </c>
      <c r="U836" s="273">
        <v>78072</v>
      </c>
      <c r="V836" s="273">
        <f t="shared" si="86"/>
        <v>0</v>
      </c>
      <c r="W836" s="271">
        <v>49.16</v>
      </c>
      <c r="X836" s="273">
        <v>250.8</v>
      </c>
      <c r="Y836" s="273">
        <v>360</v>
      </c>
      <c r="Z836" s="573">
        <v>0.99229999999999996</v>
      </c>
      <c r="AA836" s="273">
        <v>70050</v>
      </c>
      <c r="AB836" s="273">
        <f t="shared" si="87"/>
        <v>0</v>
      </c>
      <c r="AC836" s="271">
        <v>37.83</v>
      </c>
      <c r="AD836" s="273">
        <v>198.96</v>
      </c>
      <c r="AE836" s="273">
        <v>360</v>
      </c>
      <c r="AF836" s="573">
        <v>0.99439999999999995</v>
      </c>
      <c r="AG836" s="273">
        <v>41103</v>
      </c>
      <c r="AH836" s="273">
        <f t="shared" si="88"/>
        <v>0</v>
      </c>
      <c r="AI836" s="271">
        <v>27.92</v>
      </c>
      <c r="AJ836" s="273">
        <v>215.28</v>
      </c>
      <c r="AK836" s="273">
        <v>360</v>
      </c>
      <c r="AL836" s="573">
        <v>0.98880000000000001</v>
      </c>
      <c r="AM836" s="273">
        <v>64233</v>
      </c>
      <c r="AN836" s="273">
        <f t="shared" si="89"/>
        <v>0</v>
      </c>
      <c r="AO836" s="271">
        <v>41.91</v>
      </c>
      <c r="AP836" s="273">
        <f t="shared" si="90"/>
        <v>375375</v>
      </c>
    </row>
    <row r="837" spans="1:42">
      <c r="A837" s="579">
        <v>832</v>
      </c>
      <c r="B837" s="272" t="s">
        <v>3272</v>
      </c>
      <c r="C837" s="272" t="s">
        <v>4371</v>
      </c>
      <c r="D837" s="272" t="s">
        <v>394</v>
      </c>
      <c r="E837" s="273">
        <v>450</v>
      </c>
      <c r="F837" s="273">
        <v>390.72</v>
      </c>
      <c r="G837" s="273">
        <v>390.72</v>
      </c>
      <c r="H837" s="573">
        <v>0.98640000000000005</v>
      </c>
      <c r="I837" s="273">
        <v>35511</v>
      </c>
      <c r="J837" s="273">
        <f t="shared" si="84"/>
        <v>0</v>
      </c>
      <c r="K837" s="271">
        <v>12.8</v>
      </c>
      <c r="L837" s="273">
        <v>325.92</v>
      </c>
      <c r="M837" s="273">
        <v>360</v>
      </c>
      <c r="N837" s="573">
        <v>0.98599999999999999</v>
      </c>
      <c r="O837" s="273">
        <v>35313</v>
      </c>
      <c r="P837" s="273">
        <f t="shared" si="85"/>
        <v>0</v>
      </c>
      <c r="Q837" s="271">
        <v>14.77</v>
      </c>
      <c r="R837" s="273">
        <v>15.6</v>
      </c>
      <c r="S837" s="273">
        <v>360</v>
      </c>
      <c r="T837" s="573">
        <v>0.96679999999999999</v>
      </c>
      <c r="U837" s="273">
        <v>2625</v>
      </c>
      <c r="V837" s="273">
        <f t="shared" si="86"/>
        <v>0</v>
      </c>
      <c r="W837" s="271">
        <v>24.17</v>
      </c>
      <c r="X837" s="273">
        <v>355.2</v>
      </c>
      <c r="Y837" s="273">
        <v>360</v>
      </c>
      <c r="Z837" s="573">
        <v>0.98280000000000001</v>
      </c>
      <c r="AA837" s="273">
        <v>17862</v>
      </c>
      <c r="AB837" s="273">
        <f t="shared" si="87"/>
        <v>0</v>
      </c>
      <c r="AC837" s="271">
        <v>6.88</v>
      </c>
      <c r="AD837" s="273">
        <v>407.76</v>
      </c>
      <c r="AE837" s="273">
        <v>407.76</v>
      </c>
      <c r="AF837" s="573">
        <v>0.97960000000000003</v>
      </c>
      <c r="AG837" s="273">
        <v>34407</v>
      </c>
      <c r="AH837" s="273">
        <f t="shared" si="88"/>
        <v>0</v>
      </c>
      <c r="AI837" s="271">
        <v>11.58</v>
      </c>
      <c r="AJ837" s="273">
        <v>374.4</v>
      </c>
      <c r="AK837" s="273">
        <v>374.4</v>
      </c>
      <c r="AL837" s="573">
        <v>0.98360000000000003</v>
      </c>
      <c r="AM837" s="273">
        <v>40398</v>
      </c>
      <c r="AN837" s="273">
        <f t="shared" si="89"/>
        <v>0</v>
      </c>
      <c r="AO837" s="271">
        <v>15.24</v>
      </c>
      <c r="AP837" s="273">
        <f t="shared" si="90"/>
        <v>166116</v>
      </c>
    </row>
    <row r="838" spans="1:42">
      <c r="A838" s="579">
        <v>833</v>
      </c>
      <c r="B838" s="272" t="s">
        <v>3272</v>
      </c>
      <c r="C838" s="272" t="s">
        <v>3398</v>
      </c>
      <c r="D838" s="272" t="s">
        <v>394</v>
      </c>
      <c r="E838" s="273">
        <v>450</v>
      </c>
      <c r="F838" s="273">
        <v>314.16000000000003</v>
      </c>
      <c r="G838" s="273">
        <v>360</v>
      </c>
      <c r="H838" s="573">
        <v>0.9839</v>
      </c>
      <c r="I838" s="273">
        <v>67815</v>
      </c>
      <c r="J838" s="273">
        <f t="shared" ref="J838:J901" si="91">IF(K838&gt;60,(K838-60)/K838*I838,0)</f>
        <v>0</v>
      </c>
      <c r="K838" s="271">
        <v>30.47</v>
      </c>
      <c r="L838" s="273">
        <v>212.88</v>
      </c>
      <c r="M838" s="273">
        <v>360</v>
      </c>
      <c r="N838" s="573">
        <v>0.96220000000000006</v>
      </c>
      <c r="O838" s="273">
        <v>46002</v>
      </c>
      <c r="P838" s="273">
        <f t="shared" ref="P838:P901" si="92">IF(Q838&gt;60,(Q838-60)/Q838*O838,0)</f>
        <v>0</v>
      </c>
      <c r="Q838" s="271">
        <v>30.19</v>
      </c>
      <c r="R838" s="273">
        <v>245.04</v>
      </c>
      <c r="S838" s="273">
        <v>360</v>
      </c>
      <c r="T838" s="573">
        <v>0.98119999999999996</v>
      </c>
      <c r="U838" s="273">
        <v>68010</v>
      </c>
      <c r="V838" s="273">
        <f t="shared" ref="V838:V901" si="93">IF(W838&gt;60,(W838-60)/W838*U838,0)</f>
        <v>0</v>
      </c>
      <c r="W838" s="271">
        <v>39.29</v>
      </c>
      <c r="X838" s="273">
        <v>224.88</v>
      </c>
      <c r="Y838" s="273">
        <v>360</v>
      </c>
      <c r="Z838" s="573">
        <v>0.93520000000000003</v>
      </c>
      <c r="AA838" s="273">
        <v>50817</v>
      </c>
      <c r="AB838" s="273">
        <f t="shared" ref="AB838:AB901" si="94">IF(AC838&gt;60,(AC838-60)/AC838*AA838,0)</f>
        <v>0</v>
      </c>
      <c r="AC838" s="271">
        <v>32.47</v>
      </c>
      <c r="AD838" s="273">
        <v>257.76</v>
      </c>
      <c r="AE838" s="273">
        <v>360</v>
      </c>
      <c r="AF838" s="573">
        <v>0.97899999999999998</v>
      </c>
      <c r="AG838" s="273">
        <v>68814</v>
      </c>
      <c r="AH838" s="273">
        <f t="shared" ref="AH838:AH901" si="95">IF(AI838&gt;60,(AI838-60)/AI838*AG838,0)</f>
        <v>0</v>
      </c>
      <c r="AI838" s="271">
        <v>36.65</v>
      </c>
      <c r="AJ838" s="273">
        <v>180</v>
      </c>
      <c r="AK838" s="273">
        <v>360</v>
      </c>
      <c r="AL838" s="573">
        <v>0.97319999999999995</v>
      </c>
      <c r="AM838" s="273">
        <v>27330</v>
      </c>
      <c r="AN838" s="273">
        <f t="shared" ref="AN838:AN901" si="96">IF(AO838&gt;60,(AO838-60)/AO838*AM838,0)</f>
        <v>0</v>
      </c>
      <c r="AO838" s="271">
        <v>21.67</v>
      </c>
      <c r="AP838" s="273">
        <f t="shared" ref="AP838:AP901" si="97">I838+O838+U838+AA838+AG838+AM838</f>
        <v>328788</v>
      </c>
    </row>
    <row r="839" spans="1:42">
      <c r="A839" s="579">
        <v>834</v>
      </c>
      <c r="B839" s="272" t="s">
        <v>3272</v>
      </c>
      <c r="C839" s="272" t="s">
        <v>1767</v>
      </c>
      <c r="D839" s="272" t="s">
        <v>394</v>
      </c>
      <c r="E839" s="273">
        <v>460</v>
      </c>
      <c r="F839" s="273">
        <v>422.16</v>
      </c>
      <c r="G839" s="273">
        <v>422.16</v>
      </c>
      <c r="H839" s="573">
        <v>0.97750000000000004</v>
      </c>
      <c r="I839" s="273">
        <v>39822</v>
      </c>
      <c r="J839" s="273">
        <f t="shared" si="91"/>
        <v>0</v>
      </c>
      <c r="K839" s="271">
        <v>13.4</v>
      </c>
      <c r="L839" s="273">
        <v>449.28</v>
      </c>
      <c r="M839" s="273">
        <v>449.28</v>
      </c>
      <c r="N839" s="573">
        <v>0.98409999999999997</v>
      </c>
      <c r="O839" s="273">
        <v>59811</v>
      </c>
      <c r="P839" s="273">
        <f t="shared" si="92"/>
        <v>0</v>
      </c>
      <c r="Q839" s="271">
        <v>18.18</v>
      </c>
      <c r="R839" s="273">
        <v>447.6</v>
      </c>
      <c r="S839" s="273">
        <v>447.6</v>
      </c>
      <c r="T839" s="573">
        <v>0.97560000000000002</v>
      </c>
      <c r="U839" s="273">
        <v>69777</v>
      </c>
      <c r="V839" s="273">
        <f t="shared" si="93"/>
        <v>0</v>
      </c>
      <c r="W839" s="271">
        <v>22.19</v>
      </c>
      <c r="X839" s="273">
        <v>479.28</v>
      </c>
      <c r="Y839" s="273">
        <v>479.28</v>
      </c>
      <c r="Z839" s="573">
        <v>0.97619999999999996</v>
      </c>
      <c r="AA839" s="273">
        <v>79659</v>
      </c>
      <c r="AB839" s="273">
        <f t="shared" si="94"/>
        <v>0</v>
      </c>
      <c r="AC839" s="271">
        <v>22.88</v>
      </c>
      <c r="AD839" s="273">
        <v>459.6</v>
      </c>
      <c r="AE839" s="273">
        <v>459.6</v>
      </c>
      <c r="AF839" s="573">
        <v>0.97660000000000002</v>
      </c>
      <c r="AG839" s="273">
        <v>150012</v>
      </c>
      <c r="AH839" s="273">
        <f t="shared" si="95"/>
        <v>0</v>
      </c>
      <c r="AI839" s="271">
        <v>44.92</v>
      </c>
      <c r="AJ839" s="273">
        <v>457.92</v>
      </c>
      <c r="AK839" s="273">
        <v>457.92</v>
      </c>
      <c r="AL839" s="573">
        <v>0.97689999999999999</v>
      </c>
      <c r="AM839" s="273">
        <v>107292</v>
      </c>
      <c r="AN839" s="273">
        <f t="shared" si="96"/>
        <v>0</v>
      </c>
      <c r="AO839" s="271">
        <v>33.31</v>
      </c>
      <c r="AP839" s="273">
        <f t="shared" si="97"/>
        <v>506373</v>
      </c>
    </row>
    <row r="840" spans="1:42">
      <c r="A840" s="579">
        <v>835</v>
      </c>
      <c r="B840" s="272" t="s">
        <v>3272</v>
      </c>
      <c r="C840" s="272" t="s">
        <v>1832</v>
      </c>
      <c r="D840" s="272" t="s">
        <v>394</v>
      </c>
      <c r="E840" s="273">
        <v>460</v>
      </c>
      <c r="F840" s="273">
        <v>383.52</v>
      </c>
      <c r="G840" s="273">
        <v>383.52</v>
      </c>
      <c r="H840" s="573">
        <v>0.96550000000000002</v>
      </c>
      <c r="I840" s="273">
        <v>197841</v>
      </c>
      <c r="J840" s="273">
        <f t="shared" si="91"/>
        <v>37861.754716981137</v>
      </c>
      <c r="K840" s="271">
        <v>74.2</v>
      </c>
      <c r="L840" s="273">
        <v>355.2</v>
      </c>
      <c r="M840" s="273">
        <v>368</v>
      </c>
      <c r="N840" s="573">
        <v>0.97829999999999995</v>
      </c>
      <c r="O840" s="273">
        <v>155439</v>
      </c>
      <c r="P840" s="273">
        <f t="shared" si="92"/>
        <v>310.25748502993349</v>
      </c>
      <c r="Q840" s="271">
        <v>60.12</v>
      </c>
      <c r="R840" s="273">
        <v>275.27999999999997</v>
      </c>
      <c r="S840" s="273">
        <v>368</v>
      </c>
      <c r="T840" s="573">
        <v>0.96719999999999995</v>
      </c>
      <c r="U840" s="273">
        <v>42222</v>
      </c>
      <c r="V840" s="273">
        <f t="shared" si="93"/>
        <v>0</v>
      </c>
      <c r="W840" s="271">
        <v>22.02</v>
      </c>
      <c r="X840" s="273">
        <v>255.36</v>
      </c>
      <c r="Y840" s="273">
        <v>368</v>
      </c>
      <c r="Z840" s="573">
        <v>0.97099999999999997</v>
      </c>
      <c r="AA840" s="273">
        <v>111744</v>
      </c>
      <c r="AB840" s="273">
        <f t="shared" si="94"/>
        <v>1051.5780089153052</v>
      </c>
      <c r="AC840" s="271">
        <v>60.57</v>
      </c>
      <c r="AD840" s="273">
        <v>367.68</v>
      </c>
      <c r="AE840" s="273">
        <v>368</v>
      </c>
      <c r="AF840" s="573">
        <v>0.95809999999999995</v>
      </c>
      <c r="AG840" s="273">
        <v>156171</v>
      </c>
      <c r="AH840" s="273">
        <f t="shared" si="95"/>
        <v>0</v>
      </c>
      <c r="AI840" s="271">
        <v>59.58</v>
      </c>
      <c r="AJ840" s="273">
        <v>350.88</v>
      </c>
      <c r="AK840" s="273">
        <v>368</v>
      </c>
      <c r="AL840" s="573">
        <v>0.9587</v>
      </c>
      <c r="AM840" s="273">
        <v>178902</v>
      </c>
      <c r="AN840" s="273">
        <f t="shared" si="96"/>
        <v>33571.374492282695</v>
      </c>
      <c r="AO840" s="271">
        <v>73.86</v>
      </c>
      <c r="AP840" s="273">
        <f t="shared" si="97"/>
        <v>842319</v>
      </c>
    </row>
    <row r="841" spans="1:42">
      <c r="A841" s="579">
        <v>836</v>
      </c>
      <c r="B841" s="272" t="s">
        <v>3272</v>
      </c>
      <c r="C841" s="272" t="s">
        <v>1777</v>
      </c>
      <c r="D841" s="272" t="s">
        <v>394</v>
      </c>
      <c r="E841" s="273">
        <v>500</v>
      </c>
      <c r="F841" s="273">
        <v>258</v>
      </c>
      <c r="G841" s="273">
        <v>400</v>
      </c>
      <c r="H841" s="573">
        <v>0.84609999999999996</v>
      </c>
      <c r="I841" s="273">
        <v>83310</v>
      </c>
      <c r="J841" s="273">
        <f t="shared" si="91"/>
        <v>0</v>
      </c>
      <c r="K841" s="271">
        <v>52.11</v>
      </c>
      <c r="L841" s="273">
        <v>264</v>
      </c>
      <c r="M841" s="273">
        <v>400</v>
      </c>
      <c r="N841" s="573">
        <v>0.84430000000000005</v>
      </c>
      <c r="O841" s="273">
        <v>87720</v>
      </c>
      <c r="P841" s="273">
        <f t="shared" si="92"/>
        <v>0</v>
      </c>
      <c r="Q841" s="271">
        <v>51.94</v>
      </c>
      <c r="R841" s="273">
        <v>241.2</v>
      </c>
      <c r="S841" s="273">
        <v>400</v>
      </c>
      <c r="T841" s="573">
        <v>0.83660000000000001</v>
      </c>
      <c r="U841" s="273">
        <v>80850</v>
      </c>
      <c r="V841" s="273">
        <f t="shared" si="93"/>
        <v>0</v>
      </c>
      <c r="W841" s="271">
        <v>54.56</v>
      </c>
      <c r="X841" s="273">
        <v>249.6</v>
      </c>
      <c r="Y841" s="273">
        <v>400</v>
      </c>
      <c r="Z841" s="573">
        <v>0.85899999999999999</v>
      </c>
      <c r="AA841" s="273">
        <v>82800</v>
      </c>
      <c r="AB841" s="273">
        <f t="shared" si="94"/>
        <v>0</v>
      </c>
      <c r="AC841" s="271">
        <v>51.05</v>
      </c>
      <c r="AD841" s="273">
        <v>265.2</v>
      </c>
      <c r="AE841" s="273">
        <v>400</v>
      </c>
      <c r="AF841" s="573">
        <v>0.84640000000000004</v>
      </c>
      <c r="AG841" s="273">
        <v>83265</v>
      </c>
      <c r="AH841" s="273">
        <f t="shared" si="95"/>
        <v>0</v>
      </c>
      <c r="AI841" s="271">
        <v>49.11</v>
      </c>
      <c r="AJ841" s="273">
        <v>253.2</v>
      </c>
      <c r="AK841" s="273">
        <v>400</v>
      </c>
      <c r="AL841" s="573">
        <v>0.84230000000000005</v>
      </c>
      <c r="AM841" s="273">
        <v>86715</v>
      </c>
      <c r="AN841" s="273">
        <f t="shared" si="96"/>
        <v>0</v>
      </c>
      <c r="AO841" s="271">
        <v>55.42</v>
      </c>
      <c r="AP841" s="273">
        <f t="shared" si="97"/>
        <v>504660</v>
      </c>
    </row>
    <row r="842" spans="1:42">
      <c r="A842" s="579">
        <v>837</v>
      </c>
      <c r="B842" s="272" t="s">
        <v>3272</v>
      </c>
      <c r="C842" s="272" t="s">
        <v>1851</v>
      </c>
      <c r="D842" s="272" t="s">
        <v>394</v>
      </c>
      <c r="E842" s="273">
        <v>500</v>
      </c>
      <c r="F842" s="273">
        <v>334.08</v>
      </c>
      <c r="G842" s="273">
        <v>400</v>
      </c>
      <c r="H842" s="573">
        <v>0.99529999999999996</v>
      </c>
      <c r="I842" s="273">
        <v>178548</v>
      </c>
      <c r="J842" s="273">
        <f t="shared" si="91"/>
        <v>34885.937508381372</v>
      </c>
      <c r="K842" s="271">
        <v>74.569999999999993</v>
      </c>
      <c r="L842" s="273">
        <v>340.08</v>
      </c>
      <c r="M842" s="273">
        <v>400</v>
      </c>
      <c r="N842" s="573">
        <v>0.99119999999999997</v>
      </c>
      <c r="O842" s="273">
        <v>156096</v>
      </c>
      <c r="P842" s="273">
        <f t="shared" si="92"/>
        <v>5617.8508997429353</v>
      </c>
      <c r="Q842" s="271">
        <v>62.24</v>
      </c>
      <c r="R842" s="273">
        <v>86.16</v>
      </c>
      <c r="S842" s="273">
        <v>400</v>
      </c>
      <c r="T842" s="573">
        <v>0.97899999999999998</v>
      </c>
      <c r="U842" s="273">
        <v>12459</v>
      </c>
      <c r="V842" s="273">
        <f t="shared" si="93"/>
        <v>0</v>
      </c>
      <c r="W842" s="271">
        <v>20.51</v>
      </c>
      <c r="X842" s="273">
        <v>65.52</v>
      </c>
      <c r="Y842" s="273">
        <v>400</v>
      </c>
      <c r="Z842" s="573">
        <v>0.89880000000000004</v>
      </c>
      <c r="AA842" s="273">
        <v>8772</v>
      </c>
      <c r="AB842" s="273">
        <f t="shared" si="94"/>
        <v>0</v>
      </c>
      <c r="AC842" s="271">
        <v>20.02</v>
      </c>
      <c r="AD842" s="273">
        <v>91.68</v>
      </c>
      <c r="AE842" s="273">
        <v>400</v>
      </c>
      <c r="AF842" s="573">
        <v>0.83389999999999997</v>
      </c>
      <c r="AG842" s="273">
        <v>10107</v>
      </c>
      <c r="AH842" s="273">
        <f t="shared" si="95"/>
        <v>0</v>
      </c>
      <c r="AI842" s="271">
        <v>17.77</v>
      </c>
      <c r="AJ842" s="273">
        <v>67.44</v>
      </c>
      <c r="AK842" s="273">
        <v>400</v>
      </c>
      <c r="AL842" s="573">
        <v>0.98599999999999999</v>
      </c>
      <c r="AM842" s="273">
        <v>10785</v>
      </c>
      <c r="AN842" s="273">
        <f t="shared" si="96"/>
        <v>0</v>
      </c>
      <c r="AO842" s="271">
        <v>22.53</v>
      </c>
      <c r="AP842" s="273">
        <f t="shared" si="97"/>
        <v>376767</v>
      </c>
    </row>
    <row r="843" spans="1:42">
      <c r="A843" s="579">
        <v>838</v>
      </c>
      <c r="B843" s="272" t="s">
        <v>3272</v>
      </c>
      <c r="C843" s="272" t="s">
        <v>1865</v>
      </c>
      <c r="D843" s="272" t="s">
        <v>449</v>
      </c>
      <c r="E843" s="273">
        <v>500</v>
      </c>
      <c r="F843" s="273">
        <v>0.6</v>
      </c>
      <c r="G843" s="273">
        <v>500</v>
      </c>
      <c r="H843" s="573">
        <v>0</v>
      </c>
      <c r="I843" s="273">
        <v>0</v>
      </c>
      <c r="J843" s="273">
        <f t="shared" si="91"/>
        <v>0</v>
      </c>
      <c r="K843" s="271">
        <v>0</v>
      </c>
      <c r="L843" s="273">
        <v>62.88</v>
      </c>
      <c r="M843" s="273">
        <v>500</v>
      </c>
      <c r="N843" s="573">
        <v>0.59719999999999995</v>
      </c>
      <c r="O843" s="273">
        <v>258</v>
      </c>
      <c r="P843" s="273">
        <f t="shared" si="92"/>
        <v>0</v>
      </c>
      <c r="Q843" s="271">
        <v>9.234178773701059E-3</v>
      </c>
      <c r="R843" s="273">
        <v>7.44</v>
      </c>
      <c r="S843" s="273">
        <v>500</v>
      </c>
      <c r="T843" s="573">
        <v>0.52559999999999996</v>
      </c>
      <c r="U843" s="273">
        <v>1599</v>
      </c>
      <c r="V843" s="273">
        <f t="shared" si="93"/>
        <v>0</v>
      </c>
      <c r="W843" s="271">
        <v>0.5678763440860215</v>
      </c>
      <c r="X843" s="273">
        <v>6.96</v>
      </c>
      <c r="Y843" s="273">
        <v>500</v>
      </c>
      <c r="Z843" s="573">
        <v>0.46550000000000002</v>
      </c>
      <c r="AA843" s="273">
        <v>1620</v>
      </c>
      <c r="AB843" s="273">
        <f t="shared" si="94"/>
        <v>0</v>
      </c>
      <c r="AC843" s="271">
        <v>0.67204301075268824</v>
      </c>
      <c r="AD843" s="273">
        <v>7.92</v>
      </c>
      <c r="AE843" s="273">
        <v>500</v>
      </c>
      <c r="AF843" s="573">
        <v>0.47270000000000001</v>
      </c>
      <c r="AG843" s="273">
        <v>1668</v>
      </c>
      <c r="AH843" s="273">
        <f t="shared" si="95"/>
        <v>0</v>
      </c>
      <c r="AI843" s="271">
        <v>0.59872922776148585</v>
      </c>
      <c r="AJ843" s="273">
        <v>7.2</v>
      </c>
      <c r="AK843" s="273">
        <v>500</v>
      </c>
      <c r="AL843" s="573">
        <v>0.48370000000000002</v>
      </c>
      <c r="AM843" s="273">
        <v>1611</v>
      </c>
      <c r="AN843" s="273">
        <f t="shared" si="96"/>
        <v>0</v>
      </c>
      <c r="AO843" s="271">
        <v>0.64236111111111116</v>
      </c>
      <c r="AP843" s="273">
        <f t="shared" si="97"/>
        <v>6756</v>
      </c>
    </row>
    <row r="844" spans="1:42">
      <c r="A844" s="579">
        <v>839</v>
      </c>
      <c r="B844" s="272" t="s">
        <v>3272</v>
      </c>
      <c r="C844" s="272" t="s">
        <v>1797</v>
      </c>
      <c r="D844" s="272" t="s">
        <v>394</v>
      </c>
      <c r="E844" s="273">
        <v>550</v>
      </c>
      <c r="F844" s="273">
        <v>52.2</v>
      </c>
      <c r="G844" s="273">
        <v>440</v>
      </c>
      <c r="H844" s="573">
        <v>0.99539999999999995</v>
      </c>
      <c r="I844" s="273">
        <v>9810</v>
      </c>
      <c r="J844" s="273">
        <f t="shared" si="91"/>
        <v>0</v>
      </c>
      <c r="K844" s="271">
        <v>26.22</v>
      </c>
      <c r="L844" s="273">
        <v>316.8</v>
      </c>
      <c r="M844" s="273">
        <v>440</v>
      </c>
      <c r="N844" s="573">
        <v>0.99790000000000001</v>
      </c>
      <c r="O844" s="273">
        <v>10553</v>
      </c>
      <c r="P844" s="273">
        <f t="shared" si="92"/>
        <v>0</v>
      </c>
      <c r="Q844" s="271">
        <v>4.49</v>
      </c>
      <c r="R844" s="273">
        <v>46.8</v>
      </c>
      <c r="S844" s="273">
        <v>440</v>
      </c>
      <c r="T844" s="573">
        <v>0.99850000000000005</v>
      </c>
      <c r="U844" s="273">
        <v>11077</v>
      </c>
      <c r="V844" s="273">
        <f t="shared" si="93"/>
        <v>0</v>
      </c>
      <c r="W844" s="271">
        <v>32.92</v>
      </c>
      <c r="X844" s="273">
        <v>48.6</v>
      </c>
      <c r="Y844" s="273">
        <v>440</v>
      </c>
      <c r="Z844" s="573">
        <v>1.0001</v>
      </c>
      <c r="AA844" s="273">
        <v>7582</v>
      </c>
      <c r="AB844" s="273">
        <f t="shared" si="94"/>
        <v>0</v>
      </c>
      <c r="AC844" s="271">
        <v>20.97</v>
      </c>
      <c r="AD844" s="273">
        <v>309.60000000000002</v>
      </c>
      <c r="AE844" s="273">
        <v>440</v>
      </c>
      <c r="AF844" s="573">
        <v>1</v>
      </c>
      <c r="AG844" s="273">
        <v>9832</v>
      </c>
      <c r="AH844" s="273">
        <f t="shared" si="95"/>
        <v>0</v>
      </c>
      <c r="AI844" s="271">
        <v>4.2699999999999996</v>
      </c>
      <c r="AJ844" s="273">
        <v>48.6</v>
      </c>
      <c r="AK844" s="273">
        <v>440</v>
      </c>
      <c r="AL844" s="573">
        <v>1</v>
      </c>
      <c r="AM844" s="273">
        <v>7155</v>
      </c>
      <c r="AN844" s="273">
        <f t="shared" si="96"/>
        <v>0</v>
      </c>
      <c r="AO844" s="271">
        <v>20.45</v>
      </c>
      <c r="AP844" s="273">
        <f t="shared" si="97"/>
        <v>56009</v>
      </c>
    </row>
    <row r="845" spans="1:42">
      <c r="A845" s="579">
        <v>840</v>
      </c>
      <c r="B845" s="272" t="s">
        <v>3272</v>
      </c>
      <c r="C845" s="272" t="s">
        <v>3404</v>
      </c>
      <c r="D845" s="272" t="s">
        <v>394</v>
      </c>
      <c r="E845" s="273">
        <v>550</v>
      </c>
      <c r="F845" s="273">
        <v>58.68</v>
      </c>
      <c r="G845" s="273">
        <v>440</v>
      </c>
      <c r="H845" s="573">
        <v>0.79379999999999995</v>
      </c>
      <c r="I845" s="273">
        <v>9274</v>
      </c>
      <c r="J845" s="273">
        <f t="shared" si="91"/>
        <v>0</v>
      </c>
      <c r="K845" s="271">
        <v>27.65</v>
      </c>
      <c r="L845" s="273">
        <v>36.72</v>
      </c>
      <c r="M845" s="273">
        <v>440</v>
      </c>
      <c r="N845" s="573">
        <v>0.79190000000000005</v>
      </c>
      <c r="O845" s="273">
        <v>8546</v>
      </c>
      <c r="P845" s="273">
        <f t="shared" si="92"/>
        <v>0</v>
      </c>
      <c r="Q845" s="271">
        <v>39.5</v>
      </c>
      <c r="R845" s="273">
        <v>45.36</v>
      </c>
      <c r="S845" s="273">
        <v>440</v>
      </c>
      <c r="T845" s="573">
        <v>0.75880000000000003</v>
      </c>
      <c r="U845" s="273">
        <v>8104</v>
      </c>
      <c r="V845" s="273">
        <f t="shared" si="93"/>
        <v>0</v>
      </c>
      <c r="W845" s="271">
        <v>32.700000000000003</v>
      </c>
      <c r="X845" s="273">
        <v>58.32</v>
      </c>
      <c r="Y845" s="273">
        <v>440</v>
      </c>
      <c r="Z845" s="573">
        <v>0.76819999999999999</v>
      </c>
      <c r="AA845" s="273">
        <v>8694</v>
      </c>
      <c r="AB845" s="273">
        <f t="shared" si="94"/>
        <v>0</v>
      </c>
      <c r="AC845" s="271">
        <v>26.08</v>
      </c>
      <c r="AD845" s="273">
        <v>43.92</v>
      </c>
      <c r="AE845" s="273">
        <v>440</v>
      </c>
      <c r="AF845" s="573">
        <v>0.76160000000000005</v>
      </c>
      <c r="AG845" s="273">
        <v>8847</v>
      </c>
      <c r="AH845" s="273">
        <f t="shared" si="95"/>
        <v>0</v>
      </c>
      <c r="AI845" s="271">
        <v>35.549999999999997</v>
      </c>
      <c r="AJ845" s="273">
        <v>162</v>
      </c>
      <c r="AK845" s="273">
        <v>440</v>
      </c>
      <c r="AL845" s="573">
        <v>0.85209999999999997</v>
      </c>
      <c r="AM845" s="273">
        <v>10584</v>
      </c>
      <c r="AN845" s="273">
        <f t="shared" si="96"/>
        <v>0</v>
      </c>
      <c r="AO845" s="271">
        <v>10.65</v>
      </c>
      <c r="AP845" s="273">
        <f t="shared" si="97"/>
        <v>54049</v>
      </c>
    </row>
    <row r="846" spans="1:42">
      <c r="A846" s="579">
        <v>841</v>
      </c>
      <c r="B846" s="272" t="s">
        <v>3272</v>
      </c>
      <c r="C846" s="272" t="s">
        <v>4372</v>
      </c>
      <c r="D846" s="272" t="s">
        <v>394</v>
      </c>
      <c r="E846" s="273">
        <v>555</v>
      </c>
      <c r="F846" s="273">
        <v>16.32</v>
      </c>
      <c r="G846" s="273">
        <v>444</v>
      </c>
      <c r="H846" s="573">
        <v>0.99880000000000002</v>
      </c>
      <c r="I846" s="273">
        <v>5196</v>
      </c>
      <c r="J846" s="273">
        <f t="shared" si="91"/>
        <v>0</v>
      </c>
      <c r="K846" s="271">
        <v>44.27</v>
      </c>
      <c r="L846" s="273">
        <v>25.44</v>
      </c>
      <c r="M846" s="273">
        <v>444</v>
      </c>
      <c r="N846" s="573">
        <v>0.99539999999999995</v>
      </c>
      <c r="O846" s="273">
        <v>6588</v>
      </c>
      <c r="P846" s="273">
        <f t="shared" si="92"/>
        <v>0</v>
      </c>
      <c r="Q846" s="271">
        <v>34.97</v>
      </c>
      <c r="R846" s="273">
        <v>19.68</v>
      </c>
      <c r="S846" s="273">
        <v>444</v>
      </c>
      <c r="T846" s="573">
        <v>0.98380000000000001</v>
      </c>
      <c r="U846" s="273">
        <v>5832</v>
      </c>
      <c r="V846" s="273">
        <f t="shared" si="93"/>
        <v>0</v>
      </c>
      <c r="W846" s="271">
        <v>41.84</v>
      </c>
      <c r="X846" s="273">
        <v>123.36</v>
      </c>
      <c r="Y846" s="273">
        <v>444</v>
      </c>
      <c r="Z846" s="573">
        <v>0.98750000000000004</v>
      </c>
      <c r="AA846" s="273">
        <v>4776</v>
      </c>
      <c r="AB846" s="273">
        <f t="shared" si="94"/>
        <v>0</v>
      </c>
      <c r="AC846" s="271">
        <v>5.27</v>
      </c>
      <c r="AD846" s="273">
        <v>18.239999999999998</v>
      </c>
      <c r="AE846" s="273">
        <v>444</v>
      </c>
      <c r="AF846" s="573">
        <v>0.99109999999999998</v>
      </c>
      <c r="AG846" s="273">
        <v>7422</v>
      </c>
      <c r="AH846" s="273">
        <f t="shared" si="95"/>
        <v>0</v>
      </c>
      <c r="AI846" s="271">
        <v>55.18</v>
      </c>
      <c r="AJ846" s="273">
        <v>24</v>
      </c>
      <c r="AK846" s="273">
        <v>444</v>
      </c>
      <c r="AL846" s="573">
        <v>0.98660000000000003</v>
      </c>
      <c r="AM846" s="273">
        <v>8004</v>
      </c>
      <c r="AN846" s="273">
        <f t="shared" si="96"/>
        <v>0</v>
      </c>
      <c r="AO846" s="271">
        <v>46.94</v>
      </c>
      <c r="AP846" s="273">
        <f t="shared" si="97"/>
        <v>37818</v>
      </c>
    </row>
    <row r="847" spans="1:42">
      <c r="A847" s="579">
        <v>842</v>
      </c>
      <c r="B847" s="272" t="s">
        <v>3272</v>
      </c>
      <c r="C847" s="272" t="s">
        <v>1881</v>
      </c>
      <c r="D847" s="272" t="s">
        <v>394</v>
      </c>
      <c r="E847" s="273">
        <v>555</v>
      </c>
      <c r="F847" s="273">
        <v>234.72</v>
      </c>
      <c r="G847" s="273">
        <v>444</v>
      </c>
      <c r="H847" s="573">
        <v>0.84189999999999998</v>
      </c>
      <c r="I847" s="273">
        <v>46896</v>
      </c>
      <c r="J847" s="273">
        <f t="shared" si="91"/>
        <v>0</v>
      </c>
      <c r="K847" s="271">
        <v>32.96</v>
      </c>
      <c r="L847" s="273">
        <v>236.64</v>
      </c>
      <c r="M847" s="273">
        <v>444</v>
      </c>
      <c r="N847" s="573">
        <v>0.84040000000000004</v>
      </c>
      <c r="O847" s="273">
        <v>44523</v>
      </c>
      <c r="P847" s="273">
        <f t="shared" si="92"/>
        <v>0</v>
      </c>
      <c r="Q847" s="271">
        <v>30.09</v>
      </c>
      <c r="R847" s="273">
        <v>281.76</v>
      </c>
      <c r="S847" s="273">
        <v>444</v>
      </c>
      <c r="T847" s="573">
        <v>0.85319999999999996</v>
      </c>
      <c r="U847" s="273">
        <v>46428</v>
      </c>
      <c r="V847" s="273">
        <f t="shared" si="93"/>
        <v>0</v>
      </c>
      <c r="W847" s="271">
        <v>26.82</v>
      </c>
      <c r="X847" s="273">
        <v>240</v>
      </c>
      <c r="Y847" s="273">
        <v>444</v>
      </c>
      <c r="Z847" s="573">
        <v>0.77749999999999997</v>
      </c>
      <c r="AA847" s="273">
        <v>39363</v>
      </c>
      <c r="AB847" s="273">
        <f t="shared" si="94"/>
        <v>0</v>
      </c>
      <c r="AC847" s="271">
        <v>28.35</v>
      </c>
      <c r="AD847" s="273">
        <v>232.32</v>
      </c>
      <c r="AE847" s="273">
        <v>444</v>
      </c>
      <c r="AF847" s="573">
        <v>0.79200000000000004</v>
      </c>
      <c r="AG847" s="273">
        <v>42441</v>
      </c>
      <c r="AH847" s="273">
        <f t="shared" si="95"/>
        <v>0</v>
      </c>
      <c r="AI847" s="271">
        <v>31</v>
      </c>
      <c r="AJ847" s="273">
        <v>270</v>
      </c>
      <c r="AK847" s="273">
        <v>444</v>
      </c>
      <c r="AL847" s="573">
        <v>0.87090000000000001</v>
      </c>
      <c r="AM847" s="273">
        <v>48747</v>
      </c>
      <c r="AN847" s="273">
        <f t="shared" si="96"/>
        <v>0</v>
      </c>
      <c r="AO847" s="271">
        <v>31.02</v>
      </c>
      <c r="AP847" s="273">
        <f t="shared" si="97"/>
        <v>268398</v>
      </c>
    </row>
    <row r="848" spans="1:42">
      <c r="A848" s="579">
        <v>843</v>
      </c>
      <c r="B848" s="272" t="s">
        <v>3272</v>
      </c>
      <c r="C848" s="272" t="s">
        <v>1978</v>
      </c>
      <c r="D848" s="272" t="s">
        <v>394</v>
      </c>
      <c r="E848" s="273">
        <v>555</v>
      </c>
      <c r="F848" s="273">
        <v>198.96</v>
      </c>
      <c r="G848" s="273">
        <v>444</v>
      </c>
      <c r="H848" s="573">
        <v>0.93840000000000001</v>
      </c>
      <c r="I848" s="273">
        <v>38352</v>
      </c>
      <c r="J848" s="273">
        <f t="shared" si="91"/>
        <v>0</v>
      </c>
      <c r="K848" s="271">
        <v>28.53</v>
      </c>
      <c r="L848" s="273">
        <v>216.96</v>
      </c>
      <c r="M848" s="273">
        <v>444</v>
      </c>
      <c r="N848" s="573">
        <v>0.93530000000000002</v>
      </c>
      <c r="O848" s="273">
        <v>46704</v>
      </c>
      <c r="P848" s="273">
        <f t="shared" si="92"/>
        <v>0</v>
      </c>
      <c r="Q848" s="271">
        <v>30.93</v>
      </c>
      <c r="R848" s="273">
        <v>210.24</v>
      </c>
      <c r="S848" s="273">
        <v>444</v>
      </c>
      <c r="T848" s="573">
        <v>0.89390000000000003</v>
      </c>
      <c r="U848" s="273">
        <v>36174</v>
      </c>
      <c r="V848" s="273">
        <f t="shared" si="93"/>
        <v>0</v>
      </c>
      <c r="W848" s="271">
        <v>26.73</v>
      </c>
      <c r="X848" s="273">
        <v>143.52000000000001</v>
      </c>
      <c r="Y848" s="273">
        <v>444</v>
      </c>
      <c r="Z848" s="573">
        <v>0.9113</v>
      </c>
      <c r="AA848" s="273">
        <v>25210.2</v>
      </c>
      <c r="AB848" s="273">
        <f t="shared" si="94"/>
        <v>0</v>
      </c>
      <c r="AC848" s="271">
        <v>25.91</v>
      </c>
      <c r="AD848" s="273">
        <v>195.36</v>
      </c>
      <c r="AE848" s="273">
        <v>444</v>
      </c>
      <c r="AF848" s="573">
        <v>0.88570000000000004</v>
      </c>
      <c r="AG848" s="273">
        <v>33174</v>
      </c>
      <c r="AH848" s="273">
        <f t="shared" si="95"/>
        <v>0</v>
      </c>
      <c r="AI848" s="271">
        <v>25.77</v>
      </c>
      <c r="AJ848" s="273">
        <v>197.28</v>
      </c>
      <c r="AK848" s="273">
        <v>444</v>
      </c>
      <c r="AL848" s="573">
        <v>0.95599999999999996</v>
      </c>
      <c r="AM848" s="273">
        <v>38208</v>
      </c>
      <c r="AN848" s="273">
        <f t="shared" si="96"/>
        <v>0</v>
      </c>
      <c r="AO848" s="271">
        <v>28.14</v>
      </c>
      <c r="AP848" s="273">
        <f t="shared" si="97"/>
        <v>217822.2</v>
      </c>
    </row>
    <row r="849" spans="1:42">
      <c r="A849" s="579">
        <v>844</v>
      </c>
      <c r="B849" s="272" t="s">
        <v>3272</v>
      </c>
      <c r="C849" s="272" t="s">
        <v>4198</v>
      </c>
      <c r="D849" s="272" t="s">
        <v>394</v>
      </c>
      <c r="E849" s="273">
        <v>555</v>
      </c>
      <c r="F849" s="273">
        <v>238.56</v>
      </c>
      <c r="G849" s="273">
        <v>444</v>
      </c>
      <c r="H849" s="573">
        <v>0.55789999999999995</v>
      </c>
      <c r="I849" s="273">
        <v>13800</v>
      </c>
      <c r="J849" s="273">
        <f t="shared" si="91"/>
        <v>0</v>
      </c>
      <c r="K849" s="271">
        <v>14.4</v>
      </c>
      <c r="L849" s="273">
        <v>220.8</v>
      </c>
      <c r="M849" s="273">
        <v>444</v>
      </c>
      <c r="N849" s="573">
        <v>0.75839999999999996</v>
      </c>
      <c r="O849" s="273">
        <v>26712</v>
      </c>
      <c r="P849" s="273">
        <f t="shared" si="92"/>
        <v>0</v>
      </c>
      <c r="Q849" s="271">
        <v>21.44</v>
      </c>
      <c r="R849" s="273">
        <v>169.92</v>
      </c>
      <c r="S849" s="273">
        <v>444</v>
      </c>
      <c r="T849" s="573">
        <v>0.96140000000000003</v>
      </c>
      <c r="U849" s="273">
        <v>51756</v>
      </c>
      <c r="V849" s="273">
        <f t="shared" si="93"/>
        <v>0</v>
      </c>
      <c r="W849" s="271">
        <v>42.58</v>
      </c>
      <c r="X849" s="273">
        <v>338.88</v>
      </c>
      <c r="Y849" s="273">
        <v>444</v>
      </c>
      <c r="Z849" s="573">
        <v>0.97799999999999998</v>
      </c>
      <c r="AA849" s="273">
        <v>103619</v>
      </c>
      <c r="AB849" s="273">
        <f t="shared" si="94"/>
        <v>0</v>
      </c>
      <c r="AC849" s="271">
        <v>42.02</v>
      </c>
      <c r="AD849" s="273">
        <v>375.12</v>
      </c>
      <c r="AE849" s="273">
        <v>444</v>
      </c>
      <c r="AF849" s="573">
        <v>0.98150000000000004</v>
      </c>
      <c r="AG849" s="273">
        <v>181260</v>
      </c>
      <c r="AH849" s="273">
        <f t="shared" si="95"/>
        <v>22190.232558139545</v>
      </c>
      <c r="AI849" s="271">
        <v>68.37</v>
      </c>
      <c r="AJ849" s="273">
        <v>372</v>
      </c>
      <c r="AK849" s="273">
        <v>444</v>
      </c>
      <c r="AL849" s="573">
        <v>0.98899999999999999</v>
      </c>
      <c r="AM849" s="273">
        <v>194889</v>
      </c>
      <c r="AN849" s="273">
        <f t="shared" si="96"/>
        <v>35947.31181187983</v>
      </c>
      <c r="AO849" s="271">
        <v>73.569999999999993</v>
      </c>
      <c r="AP849" s="273">
        <f t="shared" si="97"/>
        <v>572036</v>
      </c>
    </row>
    <row r="850" spans="1:42">
      <c r="A850" s="579">
        <v>845</v>
      </c>
      <c r="B850" s="272" t="s">
        <v>3272</v>
      </c>
      <c r="C850" s="272" t="s">
        <v>2098</v>
      </c>
      <c r="D850" s="272" t="s">
        <v>394</v>
      </c>
      <c r="E850" s="273">
        <v>555.55555555555554</v>
      </c>
      <c r="F850" s="273">
        <v>284.39999999999998</v>
      </c>
      <c r="G850" s="273">
        <v>444.44400000000002</v>
      </c>
      <c r="H850" s="573">
        <v>1</v>
      </c>
      <c r="I850" s="273">
        <v>63013.5</v>
      </c>
      <c r="J850" s="273">
        <f t="shared" si="91"/>
        <v>0</v>
      </c>
      <c r="K850" s="271">
        <v>30.77</v>
      </c>
      <c r="L850" s="273">
        <v>322</v>
      </c>
      <c r="M850" s="273">
        <v>444.44400000000002</v>
      </c>
      <c r="N850" s="573">
        <v>1</v>
      </c>
      <c r="O850" s="273">
        <v>131026.75</v>
      </c>
      <c r="P850" s="273">
        <f t="shared" si="92"/>
        <v>0</v>
      </c>
      <c r="Q850" s="271">
        <v>54.69</v>
      </c>
      <c r="R850" s="273">
        <v>282</v>
      </c>
      <c r="S850" s="273">
        <v>444.44400000000002</v>
      </c>
      <c r="T850" s="573">
        <v>1</v>
      </c>
      <c r="U850" s="273">
        <v>121377.5</v>
      </c>
      <c r="V850" s="273">
        <f t="shared" si="93"/>
        <v>0</v>
      </c>
      <c r="W850" s="271">
        <v>59.78</v>
      </c>
      <c r="X850" s="273">
        <v>261.36</v>
      </c>
      <c r="Y850" s="273">
        <v>444.44400000000002</v>
      </c>
      <c r="Z850" s="573">
        <v>4.9299999999999997E-2</v>
      </c>
      <c r="AA850" s="273">
        <v>5085</v>
      </c>
      <c r="AB850" s="273">
        <f t="shared" si="94"/>
        <v>0</v>
      </c>
      <c r="AC850" s="271">
        <v>53.01</v>
      </c>
      <c r="AD850" s="273">
        <v>262.8</v>
      </c>
      <c r="AE850" s="273">
        <v>444.44400000000002</v>
      </c>
      <c r="AF850" s="573">
        <v>0.99380000000000002</v>
      </c>
      <c r="AG850" s="273">
        <v>47646</v>
      </c>
      <c r="AH850" s="273">
        <f t="shared" si="95"/>
        <v>0</v>
      </c>
      <c r="AI850" s="271">
        <v>24.52</v>
      </c>
      <c r="AJ850" s="273">
        <v>301.68</v>
      </c>
      <c r="AK850" s="273">
        <v>444.44400000000002</v>
      </c>
      <c r="AL850" s="573">
        <v>0.98640000000000005</v>
      </c>
      <c r="AM850" s="273">
        <v>110772</v>
      </c>
      <c r="AN850" s="273">
        <f t="shared" si="96"/>
        <v>0</v>
      </c>
      <c r="AO850" s="271">
        <v>51.7</v>
      </c>
      <c r="AP850" s="273">
        <f t="shared" si="97"/>
        <v>478920.75</v>
      </c>
    </row>
    <row r="851" spans="1:42">
      <c r="A851" s="579">
        <v>846</v>
      </c>
      <c r="B851" s="272" t="s">
        <v>3272</v>
      </c>
      <c r="C851" s="272" t="s">
        <v>1976</v>
      </c>
      <c r="D851" s="272" t="s">
        <v>394</v>
      </c>
      <c r="E851" s="273">
        <v>556</v>
      </c>
      <c r="F851" s="273">
        <v>473.04</v>
      </c>
      <c r="G851" s="273">
        <v>473.04</v>
      </c>
      <c r="H851" s="573">
        <v>0.9869</v>
      </c>
      <c r="I851" s="273">
        <v>155655</v>
      </c>
      <c r="J851" s="273">
        <f t="shared" si="91"/>
        <v>0</v>
      </c>
      <c r="K851" s="271">
        <v>46.31</v>
      </c>
      <c r="L851" s="273">
        <v>569.52</v>
      </c>
      <c r="M851" s="273">
        <v>569.52</v>
      </c>
      <c r="N851" s="573">
        <v>0.98499999999999999</v>
      </c>
      <c r="O851" s="273">
        <v>264477</v>
      </c>
      <c r="P851" s="273">
        <f t="shared" si="92"/>
        <v>14064.817579296187</v>
      </c>
      <c r="Q851" s="271">
        <v>63.37</v>
      </c>
      <c r="R851" s="273">
        <v>542.4</v>
      </c>
      <c r="S851" s="273">
        <v>444.8</v>
      </c>
      <c r="T851" s="573">
        <v>0.995</v>
      </c>
      <c r="U851" s="273">
        <v>27801</v>
      </c>
      <c r="V851" s="273">
        <f t="shared" si="93"/>
        <v>0</v>
      </c>
      <c r="W851" s="271">
        <v>6.98</v>
      </c>
      <c r="X851" s="273">
        <v>0</v>
      </c>
      <c r="Y851" s="273">
        <v>444.8</v>
      </c>
      <c r="Z851" s="573">
        <v>0</v>
      </c>
      <c r="AA851" s="273">
        <v>0</v>
      </c>
      <c r="AB851" s="273">
        <f t="shared" si="94"/>
        <v>0</v>
      </c>
      <c r="AC851" s="271">
        <v>0</v>
      </c>
      <c r="AD851" s="273">
        <v>0</v>
      </c>
      <c r="AE851" s="273">
        <v>444.8</v>
      </c>
      <c r="AF851" s="573">
        <v>0</v>
      </c>
      <c r="AG851" s="273">
        <v>0</v>
      </c>
      <c r="AH851" s="273">
        <f t="shared" si="95"/>
        <v>0</v>
      </c>
      <c r="AI851" s="271">
        <v>0</v>
      </c>
      <c r="AJ851" s="273">
        <v>52.8</v>
      </c>
      <c r="AK851" s="273">
        <v>444.8</v>
      </c>
      <c r="AL851" s="573">
        <v>0.6976</v>
      </c>
      <c r="AM851" s="273">
        <v>2637</v>
      </c>
      <c r="AN851" s="273">
        <f t="shared" si="96"/>
        <v>0</v>
      </c>
      <c r="AO851" s="271">
        <v>0.1</v>
      </c>
      <c r="AP851" s="273">
        <f t="shared" si="97"/>
        <v>450570</v>
      </c>
    </row>
    <row r="852" spans="1:42">
      <c r="A852" s="579">
        <v>847</v>
      </c>
      <c r="B852" s="272" t="s">
        <v>3272</v>
      </c>
      <c r="C852" s="272" t="s">
        <v>4196</v>
      </c>
      <c r="D852" s="272" t="s">
        <v>391</v>
      </c>
      <c r="E852" s="273">
        <v>556</v>
      </c>
      <c r="F852" s="273">
        <v>170.8</v>
      </c>
      <c r="G852" s="273">
        <v>170.8</v>
      </c>
      <c r="H852" s="573">
        <v>0.96240000000000003</v>
      </c>
      <c r="I852" s="273">
        <v>45133</v>
      </c>
      <c r="J852" s="273">
        <f t="shared" si="91"/>
        <v>0</v>
      </c>
      <c r="K852" s="271">
        <v>38.130000000000003</v>
      </c>
      <c r="L852" s="273">
        <v>208.56</v>
      </c>
      <c r="M852" s="273">
        <v>208.56</v>
      </c>
      <c r="N852" s="573">
        <v>0.98299999999999998</v>
      </c>
      <c r="O852" s="273">
        <v>56101</v>
      </c>
      <c r="P852" s="273">
        <f t="shared" si="92"/>
        <v>0</v>
      </c>
      <c r="Q852" s="271">
        <v>36.78</v>
      </c>
      <c r="R852" s="273">
        <v>206.32</v>
      </c>
      <c r="S852" s="273">
        <v>206.32</v>
      </c>
      <c r="T852" s="573">
        <v>0.97909999999999997</v>
      </c>
      <c r="U852" s="273">
        <v>60843</v>
      </c>
      <c r="V852" s="273">
        <f t="shared" si="93"/>
        <v>0</v>
      </c>
      <c r="W852" s="271">
        <v>40.479999999999997</v>
      </c>
      <c r="X852" s="273">
        <v>211.6</v>
      </c>
      <c r="Y852" s="273">
        <v>211.6</v>
      </c>
      <c r="Z852" s="573">
        <v>0.98350000000000004</v>
      </c>
      <c r="AA852" s="273">
        <v>63143</v>
      </c>
      <c r="AB852" s="273">
        <f t="shared" si="94"/>
        <v>0</v>
      </c>
      <c r="AC852" s="271">
        <v>40.78</v>
      </c>
      <c r="AD852" s="273">
        <v>546</v>
      </c>
      <c r="AE852" s="273">
        <v>444.8</v>
      </c>
      <c r="AF852" s="573">
        <v>0.97440000000000004</v>
      </c>
      <c r="AG852" s="273">
        <v>56854</v>
      </c>
      <c r="AH852" s="273">
        <f t="shared" si="95"/>
        <v>0</v>
      </c>
      <c r="AI852" s="271">
        <v>39.85</v>
      </c>
      <c r="AJ852" s="273">
        <v>167.28</v>
      </c>
      <c r="AK852" s="273">
        <v>444.8</v>
      </c>
      <c r="AL852" s="573">
        <v>0.96860000000000002</v>
      </c>
      <c r="AM852" s="273">
        <v>59187</v>
      </c>
      <c r="AN852" s="273">
        <f t="shared" si="96"/>
        <v>0</v>
      </c>
      <c r="AO852" s="271">
        <v>52.48</v>
      </c>
      <c r="AP852" s="273">
        <f t="shared" si="97"/>
        <v>341261</v>
      </c>
    </row>
    <row r="853" spans="1:42">
      <c r="A853" s="579">
        <v>848</v>
      </c>
      <c r="B853" s="272" t="s">
        <v>3272</v>
      </c>
      <c r="C853" s="272" t="s">
        <v>1819</v>
      </c>
      <c r="D853" s="272" t="s">
        <v>394</v>
      </c>
      <c r="E853" s="273">
        <v>560</v>
      </c>
      <c r="F853" s="273">
        <v>424.08</v>
      </c>
      <c r="G853" s="273">
        <v>448</v>
      </c>
      <c r="H853" s="573">
        <v>0.99919999999999998</v>
      </c>
      <c r="I853" s="273">
        <v>247297</v>
      </c>
      <c r="J853" s="273">
        <f t="shared" si="91"/>
        <v>64227.043183220223</v>
      </c>
      <c r="K853" s="271">
        <v>81.05</v>
      </c>
      <c r="L853" s="273">
        <v>440.28</v>
      </c>
      <c r="M853" s="273">
        <v>448</v>
      </c>
      <c r="N853" s="573">
        <v>0.99860000000000004</v>
      </c>
      <c r="O853" s="273">
        <v>256302</v>
      </c>
      <c r="P853" s="273">
        <f t="shared" si="92"/>
        <v>60027.335035098899</v>
      </c>
      <c r="Q853" s="271">
        <v>78.349999999999994</v>
      </c>
      <c r="R853" s="273">
        <v>424.8</v>
      </c>
      <c r="S853" s="273">
        <v>448</v>
      </c>
      <c r="T853" s="573">
        <v>0.99870000000000003</v>
      </c>
      <c r="U853" s="273">
        <v>225009</v>
      </c>
      <c r="V853" s="273">
        <f t="shared" si="93"/>
        <v>41727.164539777346</v>
      </c>
      <c r="W853" s="271">
        <v>73.66</v>
      </c>
      <c r="X853" s="273">
        <v>413.64</v>
      </c>
      <c r="Y853" s="273">
        <v>448</v>
      </c>
      <c r="Z853" s="573">
        <v>0.998</v>
      </c>
      <c r="AA853" s="273">
        <v>207230</v>
      </c>
      <c r="AB853" s="273">
        <f t="shared" si="94"/>
        <v>22943.650511338368</v>
      </c>
      <c r="AC853" s="271">
        <v>67.47</v>
      </c>
      <c r="AD853" s="273">
        <v>255.96</v>
      </c>
      <c r="AE853" s="273">
        <v>448</v>
      </c>
      <c r="AF853" s="573">
        <v>0.98070000000000002</v>
      </c>
      <c r="AG853" s="273">
        <v>47133</v>
      </c>
      <c r="AH853" s="273">
        <f t="shared" si="95"/>
        <v>0</v>
      </c>
      <c r="AI853" s="271">
        <v>25.23</v>
      </c>
      <c r="AJ853" s="273">
        <v>439.56</v>
      </c>
      <c r="AK853" s="273">
        <v>448</v>
      </c>
      <c r="AL853" s="573">
        <v>0.99719999999999998</v>
      </c>
      <c r="AM853" s="273">
        <v>221949</v>
      </c>
      <c r="AN853" s="273">
        <f t="shared" si="96"/>
        <v>32572.72013651875</v>
      </c>
      <c r="AO853" s="271">
        <v>70.319999999999993</v>
      </c>
      <c r="AP853" s="273">
        <f t="shared" si="97"/>
        <v>1204920</v>
      </c>
    </row>
    <row r="854" spans="1:42">
      <c r="A854" s="579">
        <v>849</v>
      </c>
      <c r="B854" s="272" t="s">
        <v>3272</v>
      </c>
      <c r="C854" s="272" t="s">
        <v>3395</v>
      </c>
      <c r="D854" s="272" t="s">
        <v>394</v>
      </c>
      <c r="E854" s="273">
        <v>560</v>
      </c>
      <c r="F854" s="273">
        <v>269.76</v>
      </c>
      <c r="G854" s="273">
        <v>448</v>
      </c>
      <c r="H854" s="573">
        <v>0.97470000000000001</v>
      </c>
      <c r="I854" s="273">
        <v>70764</v>
      </c>
      <c r="J854" s="273">
        <f t="shared" si="91"/>
        <v>0</v>
      </c>
      <c r="K854" s="271">
        <v>37.380000000000003</v>
      </c>
      <c r="L854" s="273">
        <v>292.32</v>
      </c>
      <c r="M854" s="273">
        <v>448</v>
      </c>
      <c r="N854" s="573">
        <v>0.97989999999999999</v>
      </c>
      <c r="O854" s="273">
        <v>75216</v>
      </c>
      <c r="P854" s="273">
        <f t="shared" si="92"/>
        <v>0</v>
      </c>
      <c r="Q854" s="271">
        <v>35.29</v>
      </c>
      <c r="R854" s="273">
        <v>230.88</v>
      </c>
      <c r="S854" s="273">
        <v>448</v>
      </c>
      <c r="T854" s="573">
        <v>0.92120000000000002</v>
      </c>
      <c r="U854" s="273">
        <v>17262</v>
      </c>
      <c r="V854" s="273">
        <f t="shared" si="93"/>
        <v>0</v>
      </c>
      <c r="W854" s="271">
        <v>11.27</v>
      </c>
      <c r="X854" s="273">
        <v>188.16</v>
      </c>
      <c r="Y854" s="273">
        <v>448</v>
      </c>
      <c r="Z854" s="573">
        <v>0.96030000000000004</v>
      </c>
      <c r="AA854" s="273">
        <v>18000</v>
      </c>
      <c r="AB854" s="273">
        <f t="shared" si="94"/>
        <v>0</v>
      </c>
      <c r="AC854" s="271">
        <v>13.39</v>
      </c>
      <c r="AD854" s="273">
        <v>256.32</v>
      </c>
      <c r="AE854" s="273">
        <v>448</v>
      </c>
      <c r="AF854" s="573">
        <v>0.97070000000000001</v>
      </c>
      <c r="AG854" s="273">
        <v>34428</v>
      </c>
      <c r="AH854" s="273">
        <f t="shared" si="95"/>
        <v>0</v>
      </c>
      <c r="AI854" s="271">
        <v>18.600000000000001</v>
      </c>
      <c r="AJ854" s="273">
        <v>247.2</v>
      </c>
      <c r="AK854" s="273">
        <v>448</v>
      </c>
      <c r="AL854" s="573">
        <v>0.97199999999999998</v>
      </c>
      <c r="AM854" s="273">
        <v>29250</v>
      </c>
      <c r="AN854" s="273">
        <f t="shared" si="96"/>
        <v>0</v>
      </c>
      <c r="AO854" s="271">
        <v>16.91</v>
      </c>
      <c r="AP854" s="273">
        <f t="shared" si="97"/>
        <v>244920</v>
      </c>
    </row>
    <row r="855" spans="1:42">
      <c r="A855" s="579">
        <v>850</v>
      </c>
      <c r="B855" s="272" t="s">
        <v>3272</v>
      </c>
      <c r="C855" s="272" t="s">
        <v>3399</v>
      </c>
      <c r="D855" s="272" t="s">
        <v>394</v>
      </c>
      <c r="E855" s="273">
        <v>560</v>
      </c>
      <c r="F855" s="273">
        <v>21.24</v>
      </c>
      <c r="G855" s="273">
        <v>448</v>
      </c>
      <c r="H855" s="573">
        <v>0.83050000000000002</v>
      </c>
      <c r="I855" s="273">
        <v>2156</v>
      </c>
      <c r="J855" s="273">
        <f t="shared" si="91"/>
        <v>0</v>
      </c>
      <c r="K855" s="271">
        <v>16.98</v>
      </c>
      <c r="L855" s="273">
        <v>9.36</v>
      </c>
      <c r="M855" s="273">
        <v>448</v>
      </c>
      <c r="N855" s="573">
        <v>0.86680000000000001</v>
      </c>
      <c r="O855" s="273">
        <v>2579</v>
      </c>
      <c r="P855" s="273">
        <f t="shared" si="92"/>
        <v>0</v>
      </c>
      <c r="Q855" s="271">
        <v>42.72</v>
      </c>
      <c r="R855" s="273">
        <v>28.8</v>
      </c>
      <c r="S855" s="273">
        <v>448</v>
      </c>
      <c r="T855" s="573">
        <v>0.89870000000000005</v>
      </c>
      <c r="U855" s="273">
        <v>2965</v>
      </c>
      <c r="V855" s="273">
        <f t="shared" si="93"/>
        <v>0</v>
      </c>
      <c r="W855" s="271">
        <v>15.91</v>
      </c>
      <c r="X855" s="273">
        <v>8.64</v>
      </c>
      <c r="Y855" s="273">
        <v>448</v>
      </c>
      <c r="Z855" s="573">
        <v>0.97640000000000005</v>
      </c>
      <c r="AA855" s="273">
        <v>2821</v>
      </c>
      <c r="AB855" s="273">
        <f t="shared" si="94"/>
        <v>0</v>
      </c>
      <c r="AC855" s="271">
        <v>44.94</v>
      </c>
      <c r="AD855" s="273">
        <v>10.08</v>
      </c>
      <c r="AE855" s="273">
        <v>448</v>
      </c>
      <c r="AF855" s="573">
        <v>0.94310000000000005</v>
      </c>
      <c r="AG855" s="273">
        <v>2988</v>
      </c>
      <c r="AH855" s="273">
        <f t="shared" si="95"/>
        <v>0</v>
      </c>
      <c r="AI855" s="271">
        <v>42.24</v>
      </c>
      <c r="AJ855" s="273">
        <v>89.28</v>
      </c>
      <c r="AK855" s="273">
        <v>448</v>
      </c>
      <c r="AL855" s="573">
        <v>0.83750000000000002</v>
      </c>
      <c r="AM855" s="273">
        <v>3294</v>
      </c>
      <c r="AN855" s="273">
        <f t="shared" si="96"/>
        <v>0</v>
      </c>
      <c r="AO855" s="271">
        <v>6.12</v>
      </c>
      <c r="AP855" s="273">
        <f t="shared" si="97"/>
        <v>16803</v>
      </c>
    </row>
    <row r="856" spans="1:42">
      <c r="A856" s="579">
        <v>851</v>
      </c>
      <c r="B856" s="272" t="s">
        <v>3272</v>
      </c>
      <c r="C856" s="272" t="s">
        <v>4191</v>
      </c>
      <c r="D856" s="272" t="s">
        <v>394</v>
      </c>
      <c r="E856" s="273">
        <v>560</v>
      </c>
      <c r="F856" s="273">
        <v>238.08</v>
      </c>
      <c r="G856" s="273">
        <v>448</v>
      </c>
      <c r="H856" s="573">
        <v>0.84260000000000002</v>
      </c>
      <c r="I856" s="273">
        <v>39075</v>
      </c>
      <c r="J856" s="273">
        <f t="shared" si="91"/>
        <v>0</v>
      </c>
      <c r="K856" s="271">
        <v>27.05</v>
      </c>
      <c r="L856" s="273">
        <v>230.88</v>
      </c>
      <c r="M856" s="273">
        <v>448</v>
      </c>
      <c r="N856" s="573">
        <v>0.84240000000000004</v>
      </c>
      <c r="O856" s="273">
        <v>48597</v>
      </c>
      <c r="P856" s="273">
        <f t="shared" si="92"/>
        <v>0</v>
      </c>
      <c r="Q856" s="271">
        <v>33.58</v>
      </c>
      <c r="R856" s="273">
        <v>237.36</v>
      </c>
      <c r="S856" s="273">
        <v>448</v>
      </c>
      <c r="T856" s="573">
        <v>0.84030000000000005</v>
      </c>
      <c r="U856" s="273">
        <v>45603</v>
      </c>
      <c r="V856" s="273">
        <f t="shared" si="93"/>
        <v>0</v>
      </c>
      <c r="W856" s="271">
        <v>31.75</v>
      </c>
      <c r="X856" s="273">
        <v>266.64</v>
      </c>
      <c r="Y856" s="273">
        <v>448</v>
      </c>
      <c r="Z856" s="573">
        <v>0.84340000000000004</v>
      </c>
      <c r="AA856" s="273">
        <v>50448</v>
      </c>
      <c r="AB856" s="273">
        <f t="shared" si="94"/>
        <v>0</v>
      </c>
      <c r="AC856" s="271">
        <v>30.15</v>
      </c>
      <c r="AD856" s="273">
        <v>261.12</v>
      </c>
      <c r="AE856" s="273">
        <v>448</v>
      </c>
      <c r="AF856" s="573">
        <v>0.83699999999999997</v>
      </c>
      <c r="AG856" s="273">
        <v>55644</v>
      </c>
      <c r="AH856" s="273">
        <f t="shared" si="95"/>
        <v>0</v>
      </c>
      <c r="AI856" s="271">
        <v>34.22</v>
      </c>
      <c r="AJ856" s="273">
        <v>311.52</v>
      </c>
      <c r="AK856" s="273">
        <v>448</v>
      </c>
      <c r="AL856" s="573">
        <v>0.83640000000000003</v>
      </c>
      <c r="AM856" s="273">
        <v>62718</v>
      </c>
      <c r="AN856" s="273">
        <f t="shared" si="96"/>
        <v>0</v>
      </c>
      <c r="AO856" s="271">
        <v>33.43</v>
      </c>
      <c r="AP856" s="273">
        <f t="shared" si="97"/>
        <v>302085</v>
      </c>
    </row>
    <row r="857" spans="1:42">
      <c r="A857" s="579">
        <v>852</v>
      </c>
      <c r="B857" s="272" t="s">
        <v>3272</v>
      </c>
      <c r="C857" s="272" t="s">
        <v>4373</v>
      </c>
      <c r="D857" s="272" t="s">
        <v>394</v>
      </c>
      <c r="E857" s="273">
        <v>600</v>
      </c>
      <c r="F857" s="273">
        <v>325.08</v>
      </c>
      <c r="G857" s="273">
        <v>480</v>
      </c>
      <c r="H857" s="573">
        <v>0.97860000000000003</v>
      </c>
      <c r="I857" s="273">
        <v>132993</v>
      </c>
      <c r="J857" s="273">
        <f t="shared" si="91"/>
        <v>0</v>
      </c>
      <c r="K857" s="271">
        <v>58.06</v>
      </c>
      <c r="L857" s="273">
        <v>343.8</v>
      </c>
      <c r="M857" s="273">
        <v>480</v>
      </c>
      <c r="N857" s="573">
        <v>0.97240000000000004</v>
      </c>
      <c r="O857" s="273">
        <v>126085</v>
      </c>
      <c r="P857" s="273">
        <f t="shared" si="92"/>
        <v>0</v>
      </c>
      <c r="Q857" s="271">
        <v>50.69</v>
      </c>
      <c r="R857" s="273">
        <v>345.96</v>
      </c>
      <c r="S857" s="273">
        <v>480</v>
      </c>
      <c r="T857" s="573">
        <v>0.97130000000000005</v>
      </c>
      <c r="U857" s="273">
        <v>122612</v>
      </c>
      <c r="V857" s="273">
        <f t="shared" si="93"/>
        <v>0</v>
      </c>
      <c r="W857" s="271">
        <v>50.67</v>
      </c>
      <c r="X857" s="273">
        <v>338.76</v>
      </c>
      <c r="Y857" s="273">
        <v>480</v>
      </c>
      <c r="Z857" s="573">
        <v>0.97160000000000002</v>
      </c>
      <c r="AA857" s="273">
        <v>146920</v>
      </c>
      <c r="AB857" s="273">
        <f t="shared" si="94"/>
        <v>0</v>
      </c>
      <c r="AC857" s="271">
        <v>59.99</v>
      </c>
      <c r="AD857" s="273">
        <v>335.52</v>
      </c>
      <c r="AE857" s="273">
        <v>480</v>
      </c>
      <c r="AF857" s="573">
        <v>0.97430000000000005</v>
      </c>
      <c r="AG857" s="273">
        <v>143213</v>
      </c>
      <c r="AH857" s="273">
        <f t="shared" si="95"/>
        <v>0</v>
      </c>
      <c r="AI857" s="271">
        <v>58.88</v>
      </c>
      <c r="AJ857" s="273">
        <v>327.24</v>
      </c>
      <c r="AK857" s="273">
        <v>480</v>
      </c>
      <c r="AL857" s="573">
        <v>0.97260000000000002</v>
      </c>
      <c r="AM857" s="273">
        <v>150651</v>
      </c>
      <c r="AN857" s="273">
        <f t="shared" si="96"/>
        <v>13153.890173410393</v>
      </c>
      <c r="AO857" s="271">
        <v>65.739999999999995</v>
      </c>
      <c r="AP857" s="273">
        <f t="shared" si="97"/>
        <v>822474</v>
      </c>
    </row>
    <row r="858" spans="1:42">
      <c r="A858" s="579">
        <v>853</v>
      </c>
      <c r="B858" s="272" t="s">
        <v>3272</v>
      </c>
      <c r="C858" s="272" t="s">
        <v>1964</v>
      </c>
      <c r="D858" s="272" t="s">
        <v>394</v>
      </c>
      <c r="E858" s="273">
        <v>600</v>
      </c>
      <c r="F858" s="273">
        <v>529.91999999999996</v>
      </c>
      <c r="G858" s="273">
        <v>529.91999999999996</v>
      </c>
      <c r="H858" s="573">
        <v>0.9677</v>
      </c>
      <c r="I858" s="273">
        <v>43780</v>
      </c>
      <c r="J858" s="273">
        <f t="shared" si="91"/>
        <v>0</v>
      </c>
      <c r="K858" s="271">
        <v>11.86</v>
      </c>
      <c r="L858" s="273">
        <v>443.52</v>
      </c>
      <c r="M858" s="273">
        <v>480</v>
      </c>
      <c r="N858" s="573">
        <v>0.97050000000000003</v>
      </c>
      <c r="O858" s="273">
        <v>59364</v>
      </c>
      <c r="P858" s="273">
        <f t="shared" si="92"/>
        <v>0</v>
      </c>
      <c r="Q858" s="271">
        <v>18.54</v>
      </c>
      <c r="R858" s="273">
        <v>397.44</v>
      </c>
      <c r="S858" s="273">
        <v>480</v>
      </c>
      <c r="T858" s="573">
        <v>0.94489999999999996</v>
      </c>
      <c r="U858" s="273">
        <v>17609</v>
      </c>
      <c r="V858" s="273">
        <f t="shared" si="93"/>
        <v>0</v>
      </c>
      <c r="W858" s="271">
        <v>6.51</v>
      </c>
      <c r="X858" s="273">
        <v>482.04</v>
      </c>
      <c r="Y858" s="273">
        <v>482.04</v>
      </c>
      <c r="Z858" s="573">
        <v>0.74960000000000004</v>
      </c>
      <c r="AA858" s="273">
        <v>15889</v>
      </c>
      <c r="AB858" s="273">
        <f t="shared" si="94"/>
        <v>0</v>
      </c>
      <c r="AC858" s="271">
        <v>5.91</v>
      </c>
      <c r="AD858" s="273">
        <v>288</v>
      </c>
      <c r="AE858" s="273">
        <v>480</v>
      </c>
      <c r="AF858" s="573">
        <v>0.83179999999999998</v>
      </c>
      <c r="AG858" s="273">
        <v>37368</v>
      </c>
      <c r="AH858" s="273">
        <f t="shared" si="95"/>
        <v>0</v>
      </c>
      <c r="AI858" s="271">
        <v>20.97</v>
      </c>
      <c r="AJ858" s="273">
        <v>337.68</v>
      </c>
      <c r="AK858" s="273">
        <v>480</v>
      </c>
      <c r="AL858" s="573">
        <v>0.92589999999999995</v>
      </c>
      <c r="AM858" s="273">
        <v>24934</v>
      </c>
      <c r="AN858" s="273">
        <f t="shared" si="96"/>
        <v>0</v>
      </c>
      <c r="AO858" s="271">
        <v>11.08</v>
      </c>
      <c r="AP858" s="273">
        <f t="shared" si="97"/>
        <v>198944</v>
      </c>
    </row>
    <row r="859" spans="1:42">
      <c r="A859" s="579">
        <v>854</v>
      </c>
      <c r="B859" s="272" t="s">
        <v>3272</v>
      </c>
      <c r="C859" s="272" t="s">
        <v>2054</v>
      </c>
      <c r="D859" s="272" t="s">
        <v>391</v>
      </c>
      <c r="E859" s="273">
        <v>600</v>
      </c>
      <c r="F859" s="273">
        <v>386.64</v>
      </c>
      <c r="G859" s="273">
        <v>480</v>
      </c>
      <c r="H859" s="573">
        <v>0.99890000000000001</v>
      </c>
      <c r="I859" s="273">
        <v>91138</v>
      </c>
      <c r="J859" s="273">
        <f t="shared" si="91"/>
        <v>0</v>
      </c>
      <c r="K859" s="271">
        <v>32.770000000000003</v>
      </c>
      <c r="L859" s="273">
        <v>353.16</v>
      </c>
      <c r="M859" s="273">
        <v>480</v>
      </c>
      <c r="N859" s="573">
        <v>0.99890000000000001</v>
      </c>
      <c r="O859" s="273">
        <v>107195</v>
      </c>
      <c r="P859" s="273">
        <f t="shared" si="92"/>
        <v>0</v>
      </c>
      <c r="Q859" s="271">
        <v>40.840000000000003</v>
      </c>
      <c r="R859" s="273">
        <v>275.04000000000002</v>
      </c>
      <c r="S859" s="273">
        <v>480</v>
      </c>
      <c r="T859" s="573">
        <v>0.99929999999999997</v>
      </c>
      <c r="U859" s="273">
        <v>97029</v>
      </c>
      <c r="V859" s="273">
        <f t="shared" si="93"/>
        <v>0</v>
      </c>
      <c r="W859" s="271">
        <v>49.03</v>
      </c>
      <c r="X859" s="273">
        <v>317.52</v>
      </c>
      <c r="Y859" s="273">
        <v>480</v>
      </c>
      <c r="Z859" s="573">
        <v>0.99880000000000002</v>
      </c>
      <c r="AA859" s="273">
        <v>88790</v>
      </c>
      <c r="AB859" s="273">
        <f t="shared" si="94"/>
        <v>0</v>
      </c>
      <c r="AC859" s="271">
        <v>37.630000000000003</v>
      </c>
      <c r="AD859" s="273">
        <v>366.84</v>
      </c>
      <c r="AE859" s="273">
        <v>480</v>
      </c>
      <c r="AF859" s="573">
        <v>0.99890000000000001</v>
      </c>
      <c r="AG859" s="273">
        <v>95490</v>
      </c>
      <c r="AH859" s="273">
        <f t="shared" si="95"/>
        <v>0</v>
      </c>
      <c r="AI859" s="271">
        <v>35.020000000000003</v>
      </c>
      <c r="AJ859" s="273">
        <v>317.52</v>
      </c>
      <c r="AK859" s="273">
        <v>480</v>
      </c>
      <c r="AL859" s="573">
        <v>0.99819999999999998</v>
      </c>
      <c r="AM859" s="273">
        <v>81517</v>
      </c>
      <c r="AN859" s="273">
        <f t="shared" si="96"/>
        <v>0</v>
      </c>
      <c r="AO859" s="271">
        <v>35.72</v>
      </c>
      <c r="AP859" s="273">
        <f t="shared" si="97"/>
        <v>561159</v>
      </c>
    </row>
    <row r="860" spans="1:42">
      <c r="A860" s="579">
        <v>855</v>
      </c>
      <c r="B860" s="272" t="s">
        <v>3272</v>
      </c>
      <c r="C860" s="272" t="s">
        <v>4420</v>
      </c>
      <c r="D860" s="272" t="s">
        <v>1401</v>
      </c>
      <c r="E860" s="273">
        <v>600</v>
      </c>
      <c r="F860" s="273">
        <v>0</v>
      </c>
      <c r="G860" s="273">
        <v>0</v>
      </c>
      <c r="H860" s="573">
        <v>0</v>
      </c>
      <c r="I860" s="273">
        <v>0</v>
      </c>
      <c r="J860" s="273">
        <f t="shared" si="91"/>
        <v>0</v>
      </c>
      <c r="K860" s="271">
        <v>0</v>
      </c>
      <c r="L860" s="273">
        <v>54.36</v>
      </c>
      <c r="M860" s="273">
        <v>480</v>
      </c>
      <c r="N860" s="573">
        <v>0.66830000000000001</v>
      </c>
      <c r="O860" s="273">
        <v>7348</v>
      </c>
      <c r="P860" s="273">
        <f t="shared" si="92"/>
        <v>0</v>
      </c>
      <c r="Q860" s="271">
        <v>29.06</v>
      </c>
      <c r="R860" s="273">
        <v>85.32</v>
      </c>
      <c r="S860" s="273">
        <v>480</v>
      </c>
      <c r="T860" s="573">
        <v>0.83660000000000001</v>
      </c>
      <c r="U860" s="273">
        <v>16133</v>
      </c>
      <c r="V860" s="273">
        <f t="shared" si="93"/>
        <v>0</v>
      </c>
      <c r="W860" s="271">
        <v>31.39</v>
      </c>
      <c r="X860" s="273">
        <v>92.88</v>
      </c>
      <c r="Y860" s="273">
        <v>480</v>
      </c>
      <c r="Z860" s="573">
        <v>0.91839999999999999</v>
      </c>
      <c r="AA860" s="273">
        <v>17834</v>
      </c>
      <c r="AB860" s="273">
        <f t="shared" si="94"/>
        <v>0</v>
      </c>
      <c r="AC860" s="271">
        <v>27.22</v>
      </c>
      <c r="AD860" s="273">
        <v>88.92</v>
      </c>
      <c r="AE860" s="273">
        <v>480</v>
      </c>
      <c r="AF860" s="573">
        <v>0.93730000000000002</v>
      </c>
      <c r="AG860" s="273">
        <v>18702</v>
      </c>
      <c r="AH860" s="273">
        <f t="shared" si="95"/>
        <v>0</v>
      </c>
      <c r="AI860" s="271">
        <v>31.17</v>
      </c>
      <c r="AJ860" s="273">
        <v>80.64</v>
      </c>
      <c r="AK860" s="273">
        <v>480</v>
      </c>
      <c r="AL860" s="573">
        <v>0.94350000000000001</v>
      </c>
      <c r="AM860" s="273">
        <v>15205</v>
      </c>
      <c r="AN860" s="273">
        <f t="shared" si="96"/>
        <v>0</v>
      </c>
      <c r="AO860" s="271">
        <v>27.76</v>
      </c>
      <c r="AP860" s="273">
        <f t="shared" si="97"/>
        <v>75222</v>
      </c>
    </row>
    <row r="861" spans="1:42">
      <c r="A861" s="579">
        <v>856</v>
      </c>
      <c r="B861" s="272" t="s">
        <v>3272</v>
      </c>
      <c r="C861" s="272" t="s">
        <v>2052</v>
      </c>
      <c r="D861" s="272" t="s">
        <v>394</v>
      </c>
      <c r="E861" s="273">
        <v>622</v>
      </c>
      <c r="F861" s="273">
        <v>119.52</v>
      </c>
      <c r="G861" s="273">
        <v>497.6</v>
      </c>
      <c r="H861" s="573">
        <v>0.99280000000000002</v>
      </c>
      <c r="I861" s="273">
        <v>18228</v>
      </c>
      <c r="J861" s="273">
        <f t="shared" si="91"/>
        <v>0</v>
      </c>
      <c r="K861" s="271">
        <v>21.34</v>
      </c>
      <c r="L861" s="273">
        <v>168</v>
      </c>
      <c r="M861" s="273">
        <v>497.6</v>
      </c>
      <c r="N861" s="573">
        <v>0.98860000000000003</v>
      </c>
      <c r="O861" s="273">
        <v>24576</v>
      </c>
      <c r="P861" s="273">
        <f t="shared" si="92"/>
        <v>0</v>
      </c>
      <c r="Q861" s="271">
        <v>19.89</v>
      </c>
      <c r="R861" s="273">
        <v>146.4</v>
      </c>
      <c r="S861" s="273">
        <v>497.6</v>
      </c>
      <c r="T861" s="573">
        <v>0.9879</v>
      </c>
      <c r="U861" s="273">
        <v>24048</v>
      </c>
      <c r="V861" s="273">
        <f t="shared" si="93"/>
        <v>0</v>
      </c>
      <c r="W861" s="271">
        <v>23.09</v>
      </c>
      <c r="X861" s="273">
        <v>193.92</v>
      </c>
      <c r="Y861" s="273">
        <v>497.6</v>
      </c>
      <c r="Z861" s="573">
        <v>0.99129999999999996</v>
      </c>
      <c r="AA861" s="273">
        <v>36630</v>
      </c>
      <c r="AB861" s="273">
        <f t="shared" si="94"/>
        <v>0</v>
      </c>
      <c r="AC861" s="271">
        <v>25.61</v>
      </c>
      <c r="AD861" s="273">
        <v>203.52</v>
      </c>
      <c r="AE861" s="273">
        <v>497.6</v>
      </c>
      <c r="AF861" s="573">
        <v>0.99619999999999997</v>
      </c>
      <c r="AG861" s="273">
        <v>48960</v>
      </c>
      <c r="AH861" s="273">
        <f t="shared" si="95"/>
        <v>0</v>
      </c>
      <c r="AI861" s="271">
        <v>32.46</v>
      </c>
      <c r="AJ861" s="273">
        <v>263.52</v>
      </c>
      <c r="AK861" s="273">
        <v>497.6</v>
      </c>
      <c r="AL861" s="573">
        <v>0.99609999999999999</v>
      </c>
      <c r="AM861" s="273">
        <v>52638</v>
      </c>
      <c r="AN861" s="273">
        <f t="shared" si="96"/>
        <v>0</v>
      </c>
      <c r="AO861" s="271">
        <v>27.85</v>
      </c>
      <c r="AP861" s="273">
        <f t="shared" si="97"/>
        <v>205080</v>
      </c>
    </row>
    <row r="862" spans="1:42">
      <c r="A862" s="579">
        <v>857</v>
      </c>
      <c r="B862" s="272" t="s">
        <v>3272</v>
      </c>
      <c r="C862" s="272" t="s">
        <v>1813</v>
      </c>
      <c r="D862" s="272" t="s">
        <v>394</v>
      </c>
      <c r="E862" s="273">
        <v>630</v>
      </c>
      <c r="F862" s="273">
        <v>457.56</v>
      </c>
      <c r="G862" s="273">
        <v>504</v>
      </c>
      <c r="H862" s="573">
        <v>0.97289999999999999</v>
      </c>
      <c r="I862" s="273">
        <v>216459</v>
      </c>
      <c r="J862" s="273">
        <f t="shared" si="91"/>
        <v>24136.476677032431</v>
      </c>
      <c r="K862" s="271">
        <v>67.53</v>
      </c>
      <c r="L862" s="273">
        <v>712.44</v>
      </c>
      <c r="M862" s="273">
        <v>712.44</v>
      </c>
      <c r="N862" s="573">
        <v>0.9486</v>
      </c>
      <c r="O862" s="273">
        <v>300762</v>
      </c>
      <c r="P862" s="273">
        <f t="shared" si="92"/>
        <v>0</v>
      </c>
      <c r="Q862" s="271">
        <v>59.82</v>
      </c>
      <c r="R862" s="273">
        <v>174.6</v>
      </c>
      <c r="S862" s="273">
        <v>504</v>
      </c>
      <c r="T862" s="573">
        <v>0.90749999999999997</v>
      </c>
      <c r="U862" s="273">
        <v>22955</v>
      </c>
      <c r="V862" s="273">
        <f t="shared" si="93"/>
        <v>0</v>
      </c>
      <c r="W862" s="271">
        <v>20.12</v>
      </c>
      <c r="X862" s="273">
        <v>92.52</v>
      </c>
      <c r="Y862" s="273">
        <v>504</v>
      </c>
      <c r="Z862" s="573">
        <v>0.74980000000000002</v>
      </c>
      <c r="AA862" s="273">
        <v>17262</v>
      </c>
      <c r="AB862" s="273">
        <f t="shared" si="94"/>
        <v>0</v>
      </c>
      <c r="AC862" s="271">
        <v>33.450000000000003</v>
      </c>
      <c r="AD862" s="273">
        <v>111.24</v>
      </c>
      <c r="AE862" s="273">
        <v>504</v>
      </c>
      <c r="AF862" s="573">
        <v>0.75890000000000002</v>
      </c>
      <c r="AG862" s="273">
        <v>17496</v>
      </c>
      <c r="AH862" s="273">
        <f t="shared" si="95"/>
        <v>0</v>
      </c>
      <c r="AI862" s="271">
        <v>27.85</v>
      </c>
      <c r="AJ862" s="273">
        <v>229.68</v>
      </c>
      <c r="AK862" s="273">
        <v>504</v>
      </c>
      <c r="AL862" s="573">
        <v>0.78779999999999994</v>
      </c>
      <c r="AM862" s="273">
        <v>18738</v>
      </c>
      <c r="AN862" s="273">
        <f t="shared" si="96"/>
        <v>0</v>
      </c>
      <c r="AO862" s="271">
        <v>14.38</v>
      </c>
      <c r="AP862" s="273">
        <f t="shared" si="97"/>
        <v>593672</v>
      </c>
    </row>
    <row r="863" spans="1:42">
      <c r="A863" s="579">
        <v>858</v>
      </c>
      <c r="B863" s="272" t="s">
        <v>3272</v>
      </c>
      <c r="C863" s="272" t="s">
        <v>1760</v>
      </c>
      <c r="D863" s="272" t="s">
        <v>394</v>
      </c>
      <c r="E863" s="273">
        <v>650</v>
      </c>
      <c r="F863" s="273">
        <v>504.8</v>
      </c>
      <c r="G863" s="273">
        <v>520</v>
      </c>
      <c r="H863" s="573">
        <v>0.99939999999999996</v>
      </c>
      <c r="I863" s="273">
        <v>117730</v>
      </c>
      <c r="J863" s="273">
        <f t="shared" si="91"/>
        <v>0</v>
      </c>
      <c r="K863" s="271">
        <v>32.409999999999997</v>
      </c>
      <c r="L863" s="273">
        <v>637.6</v>
      </c>
      <c r="M863" s="273">
        <v>637.6</v>
      </c>
      <c r="N863" s="573">
        <v>0.99980000000000002</v>
      </c>
      <c r="O863" s="273">
        <v>110725</v>
      </c>
      <c r="P863" s="273">
        <f t="shared" si="92"/>
        <v>0</v>
      </c>
      <c r="Q863" s="271">
        <v>23.35</v>
      </c>
      <c r="R863" s="273">
        <v>524.79999999999995</v>
      </c>
      <c r="S863" s="273">
        <v>524.79999999999995</v>
      </c>
      <c r="T863" s="573">
        <v>0.99950000000000006</v>
      </c>
      <c r="U863" s="273">
        <v>103260</v>
      </c>
      <c r="V863" s="273">
        <f t="shared" si="93"/>
        <v>0</v>
      </c>
      <c r="W863" s="271">
        <v>27.34</v>
      </c>
      <c r="X863" s="273">
        <v>544.79999999999995</v>
      </c>
      <c r="Y863" s="273">
        <v>544.79999999999995</v>
      </c>
      <c r="Z863" s="573">
        <v>0.99919999999999998</v>
      </c>
      <c r="AA863" s="273">
        <v>111215</v>
      </c>
      <c r="AB863" s="273">
        <f t="shared" si="94"/>
        <v>0</v>
      </c>
      <c r="AC863" s="271">
        <v>27.46</v>
      </c>
      <c r="AD863" s="273">
        <v>528.4</v>
      </c>
      <c r="AE863" s="273">
        <v>528.4</v>
      </c>
      <c r="AF863" s="573">
        <v>0.99960000000000004</v>
      </c>
      <c r="AG863" s="273">
        <v>99125</v>
      </c>
      <c r="AH863" s="273">
        <f t="shared" si="95"/>
        <v>0</v>
      </c>
      <c r="AI863" s="271">
        <v>25.22</v>
      </c>
      <c r="AJ863" s="273">
        <v>622</v>
      </c>
      <c r="AK863" s="273">
        <v>622</v>
      </c>
      <c r="AL863" s="573">
        <v>0.99919999999999998</v>
      </c>
      <c r="AM863" s="273">
        <v>99475</v>
      </c>
      <c r="AN863" s="273">
        <f t="shared" si="96"/>
        <v>0</v>
      </c>
      <c r="AO863" s="271">
        <v>22.23</v>
      </c>
      <c r="AP863" s="273">
        <f t="shared" si="97"/>
        <v>641530</v>
      </c>
    </row>
    <row r="864" spans="1:42">
      <c r="A864" s="579">
        <v>859</v>
      </c>
      <c r="B864" s="272" t="s">
        <v>3272</v>
      </c>
      <c r="C864" s="272" t="s">
        <v>1842</v>
      </c>
      <c r="D864" s="272" t="s">
        <v>394</v>
      </c>
      <c r="E864" s="273">
        <v>650</v>
      </c>
      <c r="F864" s="273">
        <v>565.91999999999996</v>
      </c>
      <c r="G864" s="273">
        <v>565.91999999999996</v>
      </c>
      <c r="H864" s="573">
        <v>0.99409999999999998</v>
      </c>
      <c r="I864" s="273">
        <v>275460</v>
      </c>
      <c r="J864" s="273">
        <f t="shared" si="91"/>
        <v>32407.058823529413</v>
      </c>
      <c r="K864" s="271">
        <v>68</v>
      </c>
      <c r="L864" s="273">
        <v>568.32000000000005</v>
      </c>
      <c r="M864" s="273">
        <v>568.32000000000005</v>
      </c>
      <c r="N864" s="573">
        <v>0.99309999999999998</v>
      </c>
      <c r="O864" s="273">
        <v>279084</v>
      </c>
      <c r="P864" s="273">
        <f t="shared" si="92"/>
        <v>27127.334336442953</v>
      </c>
      <c r="Q864" s="271">
        <v>66.459999999999994</v>
      </c>
      <c r="R864" s="273">
        <v>568.32000000000005</v>
      </c>
      <c r="S864" s="273">
        <v>568.32000000000005</v>
      </c>
      <c r="T864" s="573">
        <v>0.99160000000000004</v>
      </c>
      <c r="U864" s="273">
        <v>257952</v>
      </c>
      <c r="V864" s="273">
        <f t="shared" si="93"/>
        <v>14486.214252005664</v>
      </c>
      <c r="W864" s="271">
        <v>63.57</v>
      </c>
      <c r="X864" s="273">
        <v>574.55999999999995</v>
      </c>
      <c r="Y864" s="273">
        <v>574.55999999999995</v>
      </c>
      <c r="Z864" s="573">
        <v>0.99239999999999995</v>
      </c>
      <c r="AA864" s="273">
        <v>284754</v>
      </c>
      <c r="AB864" s="273">
        <f t="shared" si="94"/>
        <v>30206.324195470814</v>
      </c>
      <c r="AC864" s="271">
        <v>67.12</v>
      </c>
      <c r="AD864" s="273">
        <v>594.72</v>
      </c>
      <c r="AE864" s="273">
        <v>594.72</v>
      </c>
      <c r="AF864" s="573">
        <v>0.98729999999999996</v>
      </c>
      <c r="AG864" s="273">
        <v>246540</v>
      </c>
      <c r="AH864" s="273">
        <f t="shared" si="95"/>
        <v>0</v>
      </c>
      <c r="AI864" s="271">
        <v>56.43</v>
      </c>
      <c r="AJ864" s="273">
        <v>574.08000000000004</v>
      </c>
      <c r="AK864" s="273">
        <v>574.08000000000004</v>
      </c>
      <c r="AL864" s="573">
        <v>0.9919</v>
      </c>
      <c r="AM864" s="273">
        <v>243456</v>
      </c>
      <c r="AN864" s="273">
        <f t="shared" si="96"/>
        <v>0</v>
      </c>
      <c r="AO864" s="271">
        <v>59.38</v>
      </c>
      <c r="AP864" s="273">
        <f t="shared" si="97"/>
        <v>1587246</v>
      </c>
    </row>
    <row r="865" spans="1:42">
      <c r="A865" s="579">
        <v>860</v>
      </c>
      <c r="B865" s="272" t="s">
        <v>3272</v>
      </c>
      <c r="C865" s="272" t="s">
        <v>1921</v>
      </c>
      <c r="D865" s="272" t="s">
        <v>394</v>
      </c>
      <c r="E865" s="273">
        <v>650</v>
      </c>
      <c r="F865" s="273">
        <v>502.56</v>
      </c>
      <c r="G865" s="273">
        <v>520</v>
      </c>
      <c r="H865" s="573">
        <v>0.98470000000000002</v>
      </c>
      <c r="I865" s="273">
        <v>59143</v>
      </c>
      <c r="J865" s="273">
        <f t="shared" si="91"/>
        <v>0</v>
      </c>
      <c r="K865" s="271">
        <v>16.600000000000001</v>
      </c>
      <c r="L865" s="273">
        <v>566.28</v>
      </c>
      <c r="M865" s="273">
        <v>566.28</v>
      </c>
      <c r="N865" s="573">
        <v>0.97260000000000002</v>
      </c>
      <c r="O865" s="273">
        <v>72257</v>
      </c>
      <c r="P865" s="273">
        <f t="shared" si="92"/>
        <v>0</v>
      </c>
      <c r="Q865" s="271">
        <v>17.63</v>
      </c>
      <c r="R865" s="273">
        <v>383.4</v>
      </c>
      <c r="S865" s="273">
        <v>520</v>
      </c>
      <c r="T865" s="573">
        <v>0.95830000000000004</v>
      </c>
      <c r="U865" s="273">
        <v>13252</v>
      </c>
      <c r="V865" s="273">
        <f t="shared" si="93"/>
        <v>0</v>
      </c>
      <c r="W865" s="271">
        <v>5.01</v>
      </c>
      <c r="X865" s="273">
        <v>468.72</v>
      </c>
      <c r="Y865" s="273">
        <v>520</v>
      </c>
      <c r="Z865" s="573">
        <v>0.98650000000000004</v>
      </c>
      <c r="AA865" s="273">
        <v>21523</v>
      </c>
      <c r="AB865" s="273">
        <f t="shared" si="94"/>
        <v>0</v>
      </c>
      <c r="AC865" s="271">
        <v>6.26</v>
      </c>
      <c r="AD865" s="273">
        <v>325.8</v>
      </c>
      <c r="AE865" s="273">
        <v>520</v>
      </c>
      <c r="AF865" s="573">
        <v>0.98609999999999998</v>
      </c>
      <c r="AG865" s="273">
        <v>39488</v>
      </c>
      <c r="AH865" s="273">
        <f t="shared" si="95"/>
        <v>0</v>
      </c>
      <c r="AI865" s="271">
        <v>16.52</v>
      </c>
      <c r="AJ865" s="273">
        <v>487.8</v>
      </c>
      <c r="AK865" s="273">
        <v>520</v>
      </c>
      <c r="AL865" s="573">
        <v>0.98499999999999999</v>
      </c>
      <c r="AM865" s="273">
        <v>34394</v>
      </c>
      <c r="AN865" s="273">
        <f t="shared" si="96"/>
        <v>0</v>
      </c>
      <c r="AO865" s="271">
        <v>9.94</v>
      </c>
      <c r="AP865" s="273">
        <f t="shared" si="97"/>
        <v>240057</v>
      </c>
    </row>
    <row r="866" spans="1:42">
      <c r="A866" s="579">
        <v>861</v>
      </c>
      <c r="B866" s="272" t="s">
        <v>3272</v>
      </c>
      <c r="C866" s="272" t="s">
        <v>1838</v>
      </c>
      <c r="D866" s="272" t="s">
        <v>394</v>
      </c>
      <c r="E866" s="273">
        <v>700</v>
      </c>
      <c r="F866" s="273">
        <v>823.2</v>
      </c>
      <c r="G866" s="273">
        <v>823.2</v>
      </c>
      <c r="H866" s="573">
        <v>0.97929999999999995</v>
      </c>
      <c r="I866" s="273">
        <v>458580</v>
      </c>
      <c r="J866" s="273">
        <f t="shared" si="91"/>
        <v>110291.39240506329</v>
      </c>
      <c r="K866" s="271">
        <v>79</v>
      </c>
      <c r="L866" s="273">
        <v>724.8</v>
      </c>
      <c r="M866" s="273">
        <v>724.8</v>
      </c>
      <c r="N866" s="573">
        <v>0.99009999999999998</v>
      </c>
      <c r="O866" s="273">
        <v>384090</v>
      </c>
      <c r="P866" s="273">
        <f t="shared" si="92"/>
        <v>63703.513137772861</v>
      </c>
      <c r="Q866" s="271">
        <v>71.930000000000007</v>
      </c>
      <c r="R866" s="273">
        <v>847.2</v>
      </c>
      <c r="S866" s="273">
        <v>847.2</v>
      </c>
      <c r="T866" s="573">
        <v>0.9758</v>
      </c>
      <c r="U866" s="273">
        <v>436050</v>
      </c>
      <c r="V866" s="273">
        <f t="shared" si="93"/>
        <v>78875.938566552897</v>
      </c>
      <c r="W866" s="271">
        <v>73.25</v>
      </c>
      <c r="X866" s="273">
        <v>828</v>
      </c>
      <c r="Y866" s="273">
        <v>828</v>
      </c>
      <c r="Z866" s="573">
        <v>0.97309999999999997</v>
      </c>
      <c r="AA866" s="273">
        <v>469830</v>
      </c>
      <c r="AB866" s="273">
        <f t="shared" si="94"/>
        <v>110128.58364169966</v>
      </c>
      <c r="AC866" s="271">
        <v>78.37</v>
      </c>
      <c r="AD866" s="273">
        <v>566.4</v>
      </c>
      <c r="AE866" s="273">
        <v>566.4</v>
      </c>
      <c r="AF866" s="573">
        <v>0.98970000000000002</v>
      </c>
      <c r="AG866" s="273">
        <v>275370</v>
      </c>
      <c r="AH866" s="273">
        <f t="shared" si="95"/>
        <v>25109.472887003922</v>
      </c>
      <c r="AI866" s="271">
        <v>66.02</v>
      </c>
      <c r="AJ866" s="273">
        <v>748.8</v>
      </c>
      <c r="AK866" s="273">
        <v>748.8</v>
      </c>
      <c r="AL866" s="573">
        <v>0.98599999999999999</v>
      </c>
      <c r="AM866" s="273">
        <v>345840</v>
      </c>
      <c r="AN866" s="273">
        <f t="shared" si="96"/>
        <v>26848.455034588766</v>
      </c>
      <c r="AO866" s="271">
        <v>65.05</v>
      </c>
      <c r="AP866" s="273">
        <f t="shared" si="97"/>
        <v>2369760</v>
      </c>
    </row>
    <row r="867" spans="1:42">
      <c r="A867" s="579">
        <v>862</v>
      </c>
      <c r="B867" s="272" t="s">
        <v>3272</v>
      </c>
      <c r="C867" s="272" t="s">
        <v>2009</v>
      </c>
      <c r="D867" s="272" t="s">
        <v>394</v>
      </c>
      <c r="E867" s="273">
        <v>725</v>
      </c>
      <c r="F867" s="273">
        <v>795.24</v>
      </c>
      <c r="G867" s="273">
        <v>795.24</v>
      </c>
      <c r="H867" s="573">
        <v>0.98119999999999996</v>
      </c>
      <c r="I867" s="273">
        <v>204399</v>
      </c>
      <c r="J867" s="273">
        <f t="shared" si="91"/>
        <v>0</v>
      </c>
      <c r="K867" s="271">
        <v>36.380000000000003</v>
      </c>
      <c r="L867" s="273">
        <v>817.2</v>
      </c>
      <c r="M867" s="273">
        <v>817.2</v>
      </c>
      <c r="N867" s="573">
        <v>0.97350000000000003</v>
      </c>
      <c r="O867" s="273">
        <v>162063</v>
      </c>
      <c r="P867" s="273">
        <f t="shared" si="92"/>
        <v>0</v>
      </c>
      <c r="Q867" s="271">
        <v>27.38</v>
      </c>
      <c r="R867" s="273">
        <v>821.16</v>
      </c>
      <c r="S867" s="273">
        <v>821.16</v>
      </c>
      <c r="T867" s="573">
        <v>0.96679999999999999</v>
      </c>
      <c r="U867" s="273">
        <v>125591</v>
      </c>
      <c r="V867" s="273">
        <f t="shared" si="93"/>
        <v>0</v>
      </c>
      <c r="W867" s="271">
        <v>21.97</v>
      </c>
      <c r="X867" s="273">
        <v>804.24</v>
      </c>
      <c r="Y867" s="273">
        <v>804.24</v>
      </c>
      <c r="Z867" s="573">
        <v>0.96950000000000003</v>
      </c>
      <c r="AA867" s="273">
        <v>128016</v>
      </c>
      <c r="AB867" s="273">
        <f t="shared" si="94"/>
        <v>0</v>
      </c>
      <c r="AC867" s="271">
        <v>22.07</v>
      </c>
      <c r="AD867" s="273">
        <v>799.2</v>
      </c>
      <c r="AE867" s="273">
        <v>799.2</v>
      </c>
      <c r="AF867" s="573">
        <v>0.97889999999999999</v>
      </c>
      <c r="AG867" s="273">
        <v>136391</v>
      </c>
      <c r="AH867" s="273">
        <f t="shared" si="95"/>
        <v>0</v>
      </c>
      <c r="AI867" s="271">
        <v>23.43</v>
      </c>
      <c r="AJ867" s="273">
        <v>807.12</v>
      </c>
      <c r="AK867" s="273">
        <v>807.12</v>
      </c>
      <c r="AL867" s="573">
        <v>0.98009999999999997</v>
      </c>
      <c r="AM867" s="273">
        <v>134361</v>
      </c>
      <c r="AN867" s="273">
        <f t="shared" si="96"/>
        <v>0</v>
      </c>
      <c r="AO867" s="271">
        <v>23.59</v>
      </c>
      <c r="AP867" s="273">
        <f t="shared" si="97"/>
        <v>890821</v>
      </c>
    </row>
    <row r="868" spans="1:42">
      <c r="A868" s="579">
        <v>863</v>
      </c>
      <c r="B868" s="272" t="s">
        <v>3272</v>
      </c>
      <c r="C868" s="272" t="s">
        <v>3390</v>
      </c>
      <c r="D868" s="272" t="s">
        <v>394</v>
      </c>
      <c r="E868" s="273">
        <v>750</v>
      </c>
      <c r="F868" s="273">
        <v>736.32</v>
      </c>
      <c r="G868" s="273">
        <v>736.32</v>
      </c>
      <c r="H868" s="573">
        <v>0.99619999999999997</v>
      </c>
      <c r="I868" s="273">
        <v>258162</v>
      </c>
      <c r="J868" s="273">
        <f t="shared" si="91"/>
        <v>0</v>
      </c>
      <c r="K868" s="271">
        <v>48.88</v>
      </c>
      <c r="L868" s="273">
        <v>696.96</v>
      </c>
      <c r="M868" s="273">
        <v>696.96</v>
      </c>
      <c r="N868" s="573">
        <v>0.99490000000000001</v>
      </c>
      <c r="O868" s="273">
        <v>205296</v>
      </c>
      <c r="P868" s="273">
        <f t="shared" si="92"/>
        <v>0</v>
      </c>
      <c r="Q868" s="271">
        <v>39.79</v>
      </c>
      <c r="R868" s="273">
        <v>719.52</v>
      </c>
      <c r="S868" s="273">
        <v>719.52</v>
      </c>
      <c r="T868" s="573">
        <v>0.99639999999999995</v>
      </c>
      <c r="U868" s="273">
        <v>226080</v>
      </c>
      <c r="V868" s="273">
        <f t="shared" si="93"/>
        <v>0</v>
      </c>
      <c r="W868" s="271">
        <v>43.8</v>
      </c>
      <c r="X868" s="273">
        <v>744</v>
      </c>
      <c r="Y868" s="273">
        <v>744</v>
      </c>
      <c r="Z868" s="573">
        <v>0.99650000000000005</v>
      </c>
      <c r="AA868" s="273">
        <v>273324</v>
      </c>
      <c r="AB868" s="273">
        <f t="shared" si="94"/>
        <v>0</v>
      </c>
      <c r="AC868" s="271">
        <v>49.55</v>
      </c>
      <c r="AD868" s="273">
        <v>730.08</v>
      </c>
      <c r="AE868" s="273">
        <v>730.08</v>
      </c>
      <c r="AF868" s="573">
        <v>0.99770000000000003</v>
      </c>
      <c r="AG868" s="273">
        <v>238266</v>
      </c>
      <c r="AH868" s="273">
        <f t="shared" si="95"/>
        <v>0</v>
      </c>
      <c r="AI868" s="271">
        <v>43.96</v>
      </c>
      <c r="AJ868" s="273">
        <v>724.32</v>
      </c>
      <c r="AK868" s="273">
        <v>724.32</v>
      </c>
      <c r="AL868" s="573">
        <v>0.99680000000000002</v>
      </c>
      <c r="AM868" s="273">
        <v>226890</v>
      </c>
      <c r="AN868" s="273">
        <f t="shared" si="96"/>
        <v>0</v>
      </c>
      <c r="AO868" s="271">
        <v>43.64</v>
      </c>
      <c r="AP868" s="273">
        <f t="shared" si="97"/>
        <v>1428018</v>
      </c>
    </row>
    <row r="869" spans="1:42">
      <c r="A869" s="579">
        <v>864</v>
      </c>
      <c r="B869" s="272" t="s">
        <v>3272</v>
      </c>
      <c r="C869" s="272" t="s">
        <v>3391</v>
      </c>
      <c r="D869" s="272" t="s">
        <v>394</v>
      </c>
      <c r="E869" s="273">
        <v>750</v>
      </c>
      <c r="F869" s="273">
        <v>317.27999999999997</v>
      </c>
      <c r="G869" s="273">
        <v>600</v>
      </c>
      <c r="H869" s="573">
        <v>0.98080000000000001</v>
      </c>
      <c r="I869" s="273">
        <v>138624</v>
      </c>
      <c r="J869" s="273">
        <f t="shared" si="91"/>
        <v>4168.1319107662457</v>
      </c>
      <c r="K869" s="271">
        <v>61.86</v>
      </c>
      <c r="L869" s="273">
        <v>381.12</v>
      </c>
      <c r="M869" s="273">
        <v>600</v>
      </c>
      <c r="N869" s="573">
        <v>0.97740000000000005</v>
      </c>
      <c r="O869" s="273">
        <v>148596</v>
      </c>
      <c r="P869" s="273">
        <f t="shared" si="92"/>
        <v>0</v>
      </c>
      <c r="Q869" s="271">
        <v>53.62</v>
      </c>
      <c r="R869" s="273">
        <v>336.48</v>
      </c>
      <c r="S869" s="273">
        <v>600</v>
      </c>
      <c r="T869" s="573">
        <v>0.97460000000000002</v>
      </c>
      <c r="U869" s="273">
        <v>136320</v>
      </c>
      <c r="V869" s="273">
        <f t="shared" si="93"/>
        <v>0</v>
      </c>
      <c r="W869" s="271">
        <v>57.73</v>
      </c>
      <c r="X869" s="273">
        <v>351.36</v>
      </c>
      <c r="Y869" s="273">
        <v>600</v>
      </c>
      <c r="Z869" s="573">
        <v>0.97099999999999997</v>
      </c>
      <c r="AA869" s="273">
        <v>141078</v>
      </c>
      <c r="AB869" s="273">
        <f t="shared" si="94"/>
        <v>0</v>
      </c>
      <c r="AC869" s="271">
        <v>55.58</v>
      </c>
      <c r="AD869" s="273">
        <v>338.88</v>
      </c>
      <c r="AE869" s="273">
        <v>600</v>
      </c>
      <c r="AF869" s="573">
        <v>0.9839</v>
      </c>
      <c r="AG869" s="273">
        <v>132660</v>
      </c>
      <c r="AH869" s="273">
        <f t="shared" si="95"/>
        <v>0</v>
      </c>
      <c r="AI869" s="271">
        <v>53.47</v>
      </c>
      <c r="AJ869" s="273">
        <v>426.24</v>
      </c>
      <c r="AK869" s="273">
        <v>600</v>
      </c>
      <c r="AL869" s="573">
        <v>0.90800000000000003</v>
      </c>
      <c r="AM869" s="273">
        <v>135186</v>
      </c>
      <c r="AN869" s="273">
        <f t="shared" si="96"/>
        <v>0</v>
      </c>
      <c r="AO869" s="271">
        <v>48.51</v>
      </c>
      <c r="AP869" s="273">
        <f t="shared" si="97"/>
        <v>832464</v>
      </c>
    </row>
    <row r="870" spans="1:42">
      <c r="A870" s="579">
        <v>865</v>
      </c>
      <c r="B870" s="272" t="s">
        <v>3272</v>
      </c>
      <c r="C870" s="272" t="s">
        <v>1801</v>
      </c>
      <c r="D870" s="272" t="s">
        <v>394</v>
      </c>
      <c r="E870" s="273">
        <v>750</v>
      </c>
      <c r="F870" s="273">
        <v>686.52</v>
      </c>
      <c r="G870" s="273">
        <v>686.52</v>
      </c>
      <c r="H870" s="573">
        <v>0.98729999999999996</v>
      </c>
      <c r="I870" s="273">
        <v>328189</v>
      </c>
      <c r="J870" s="273">
        <f t="shared" si="91"/>
        <v>35380.970260223046</v>
      </c>
      <c r="K870" s="271">
        <v>67.25</v>
      </c>
      <c r="L870" s="273">
        <v>698.76</v>
      </c>
      <c r="M870" s="273">
        <v>698.76</v>
      </c>
      <c r="N870" s="573">
        <v>0.99429999999999996</v>
      </c>
      <c r="O870" s="273">
        <v>305294</v>
      </c>
      <c r="P870" s="273">
        <f t="shared" si="92"/>
        <v>0</v>
      </c>
      <c r="Q870" s="271">
        <v>59.06</v>
      </c>
      <c r="R870" s="273">
        <v>709.92</v>
      </c>
      <c r="S870" s="273">
        <v>709.92</v>
      </c>
      <c r="T870" s="573">
        <v>0.98660000000000003</v>
      </c>
      <c r="U870" s="273">
        <v>324887</v>
      </c>
      <c r="V870" s="273">
        <f t="shared" si="93"/>
        <v>22291.222291213915</v>
      </c>
      <c r="W870" s="271">
        <v>64.42</v>
      </c>
      <c r="X870" s="273">
        <v>713.52</v>
      </c>
      <c r="Y870" s="273">
        <v>713.52</v>
      </c>
      <c r="Z870" s="573">
        <v>0.98089999999999999</v>
      </c>
      <c r="AA870" s="273">
        <v>341091</v>
      </c>
      <c r="AB870" s="273">
        <f t="shared" si="94"/>
        <v>28641.229007633588</v>
      </c>
      <c r="AC870" s="271">
        <v>65.5</v>
      </c>
      <c r="AD870" s="273">
        <v>726.12</v>
      </c>
      <c r="AE870" s="273">
        <v>726.12</v>
      </c>
      <c r="AF870" s="573">
        <v>0.98770000000000002</v>
      </c>
      <c r="AG870" s="273">
        <v>300245</v>
      </c>
      <c r="AH870" s="273">
        <f t="shared" si="95"/>
        <v>0</v>
      </c>
      <c r="AI870" s="271">
        <v>56.27</v>
      </c>
      <c r="AJ870" s="273">
        <v>556.91999999999996</v>
      </c>
      <c r="AK870" s="273">
        <v>600</v>
      </c>
      <c r="AL870" s="573">
        <v>0.99950000000000006</v>
      </c>
      <c r="AM870" s="273">
        <v>225117</v>
      </c>
      <c r="AN870" s="273">
        <f t="shared" si="96"/>
        <v>0</v>
      </c>
      <c r="AO870" s="271">
        <v>56.17</v>
      </c>
      <c r="AP870" s="273">
        <f t="shared" si="97"/>
        <v>1824823</v>
      </c>
    </row>
    <row r="871" spans="1:42">
      <c r="A871" s="579">
        <v>866</v>
      </c>
      <c r="B871" s="272" t="s">
        <v>3272</v>
      </c>
      <c r="C871" s="272" t="s">
        <v>1803</v>
      </c>
      <c r="D871" s="272" t="s">
        <v>394</v>
      </c>
      <c r="E871" s="273">
        <v>750</v>
      </c>
      <c r="F871" s="273">
        <v>779.76</v>
      </c>
      <c r="G871" s="273">
        <v>779.76</v>
      </c>
      <c r="H871" s="573">
        <v>0.96020000000000005</v>
      </c>
      <c r="I871" s="273">
        <v>314262</v>
      </c>
      <c r="J871" s="273">
        <f t="shared" si="91"/>
        <v>0</v>
      </c>
      <c r="K871" s="271">
        <v>58.3</v>
      </c>
      <c r="L871" s="273">
        <v>694.08</v>
      </c>
      <c r="M871" s="273">
        <v>694.08</v>
      </c>
      <c r="N871" s="573">
        <v>0.94899999999999995</v>
      </c>
      <c r="O871" s="273">
        <v>255582</v>
      </c>
      <c r="P871" s="273">
        <f t="shared" si="92"/>
        <v>0</v>
      </c>
      <c r="Q871" s="271">
        <v>52.15</v>
      </c>
      <c r="R871" s="273">
        <v>684.36</v>
      </c>
      <c r="S871" s="273">
        <v>684.36</v>
      </c>
      <c r="T871" s="573">
        <v>0.97060000000000002</v>
      </c>
      <c r="U871" s="273">
        <v>121914</v>
      </c>
      <c r="V871" s="273">
        <f t="shared" si="93"/>
        <v>0</v>
      </c>
      <c r="W871" s="271">
        <v>25.49</v>
      </c>
      <c r="X871" s="273">
        <v>337.32</v>
      </c>
      <c r="Y871" s="273">
        <v>600</v>
      </c>
      <c r="Z871" s="573">
        <v>0.96309999999999996</v>
      </c>
      <c r="AA871" s="273">
        <v>73638</v>
      </c>
      <c r="AB871" s="273">
        <f t="shared" si="94"/>
        <v>0</v>
      </c>
      <c r="AC871" s="271">
        <v>30.47</v>
      </c>
      <c r="AD871" s="273">
        <v>496.8</v>
      </c>
      <c r="AE871" s="273">
        <v>600</v>
      </c>
      <c r="AF871" s="573">
        <v>0.97409999999999997</v>
      </c>
      <c r="AG871" s="273">
        <v>130369</v>
      </c>
      <c r="AH871" s="273">
        <f t="shared" si="95"/>
        <v>0</v>
      </c>
      <c r="AI871" s="271">
        <v>36.21</v>
      </c>
      <c r="AJ871" s="273">
        <v>737.28</v>
      </c>
      <c r="AK871" s="273">
        <v>737.28</v>
      </c>
      <c r="AL871" s="573">
        <v>0.93940000000000001</v>
      </c>
      <c r="AM871" s="273">
        <v>265972</v>
      </c>
      <c r="AN871" s="273">
        <f t="shared" si="96"/>
        <v>0</v>
      </c>
      <c r="AO871" s="271">
        <v>53.34</v>
      </c>
      <c r="AP871" s="273">
        <f t="shared" si="97"/>
        <v>1161737</v>
      </c>
    </row>
    <row r="872" spans="1:42">
      <c r="A872" s="579">
        <v>867</v>
      </c>
      <c r="B872" s="272" t="s">
        <v>3272</v>
      </c>
      <c r="C872" s="272" t="s">
        <v>1828</v>
      </c>
      <c r="D872" s="272" t="s">
        <v>394</v>
      </c>
      <c r="E872" s="273">
        <v>756</v>
      </c>
      <c r="F872" s="273">
        <v>725.04</v>
      </c>
      <c r="G872" s="273">
        <v>725.04</v>
      </c>
      <c r="H872" s="573">
        <v>0.99990000000000001</v>
      </c>
      <c r="I872" s="273">
        <v>394470</v>
      </c>
      <c r="J872" s="273">
        <f t="shared" si="91"/>
        <v>81274.287415641098</v>
      </c>
      <c r="K872" s="271">
        <v>75.569999999999993</v>
      </c>
      <c r="L872" s="273">
        <v>731.52</v>
      </c>
      <c r="M872" s="273">
        <v>731.52</v>
      </c>
      <c r="N872" s="573">
        <v>0.99990000000000001</v>
      </c>
      <c r="O872" s="273">
        <v>445203</v>
      </c>
      <c r="P872" s="273">
        <f t="shared" si="92"/>
        <v>118648.23227383861</v>
      </c>
      <c r="Q872" s="271">
        <v>81.8</v>
      </c>
      <c r="R872" s="273">
        <v>703.44</v>
      </c>
      <c r="S872" s="273">
        <v>703.44</v>
      </c>
      <c r="T872" s="573">
        <v>0.99990000000000001</v>
      </c>
      <c r="U872" s="273">
        <v>423774</v>
      </c>
      <c r="V872" s="273">
        <f t="shared" si="93"/>
        <v>119884.43384725708</v>
      </c>
      <c r="W872" s="271">
        <v>83.67</v>
      </c>
      <c r="X872" s="273">
        <v>698.4</v>
      </c>
      <c r="Y872" s="273">
        <v>698.4</v>
      </c>
      <c r="Z872" s="573">
        <v>0.99990000000000001</v>
      </c>
      <c r="AA872" s="273">
        <v>379971</v>
      </c>
      <c r="AB872" s="273">
        <f t="shared" si="94"/>
        <v>68221.239299876921</v>
      </c>
      <c r="AC872" s="271">
        <v>73.13</v>
      </c>
      <c r="AD872" s="273">
        <v>686.16</v>
      </c>
      <c r="AE872" s="273">
        <v>686.16</v>
      </c>
      <c r="AF872" s="573">
        <v>1</v>
      </c>
      <c r="AG872" s="273">
        <v>414099</v>
      </c>
      <c r="AH872" s="273">
        <f t="shared" si="95"/>
        <v>107812.75739644973</v>
      </c>
      <c r="AI872" s="271">
        <v>81.12</v>
      </c>
      <c r="AJ872" s="273">
        <v>717.84</v>
      </c>
      <c r="AK872" s="273">
        <v>717.84</v>
      </c>
      <c r="AL872" s="573">
        <v>1</v>
      </c>
      <c r="AM872" s="273">
        <v>378837</v>
      </c>
      <c r="AN872" s="273">
        <f t="shared" si="96"/>
        <v>68738.50068212823</v>
      </c>
      <c r="AO872" s="271">
        <v>73.3</v>
      </c>
      <c r="AP872" s="273">
        <f t="shared" si="97"/>
        <v>2436354</v>
      </c>
    </row>
    <row r="873" spans="1:42">
      <c r="A873" s="579">
        <v>868</v>
      </c>
      <c r="B873" s="272" t="s">
        <v>3272</v>
      </c>
      <c r="C873" s="272" t="s">
        <v>3393</v>
      </c>
      <c r="D873" s="272" t="s">
        <v>394</v>
      </c>
      <c r="E873" s="273">
        <v>800</v>
      </c>
      <c r="F873" s="273">
        <v>494.4</v>
      </c>
      <c r="G873" s="273">
        <v>640</v>
      </c>
      <c r="H873" s="573">
        <v>0.99980000000000002</v>
      </c>
      <c r="I873" s="273">
        <v>137355</v>
      </c>
      <c r="J873" s="273">
        <f t="shared" si="91"/>
        <v>0</v>
      </c>
      <c r="K873" s="271">
        <v>38.590000000000003</v>
      </c>
      <c r="L873" s="273">
        <v>553.20000000000005</v>
      </c>
      <c r="M873" s="273">
        <v>640</v>
      </c>
      <c r="N873" s="573">
        <v>0.99809999999999999</v>
      </c>
      <c r="O873" s="273">
        <v>165720</v>
      </c>
      <c r="P873" s="273">
        <f t="shared" si="92"/>
        <v>0</v>
      </c>
      <c r="Q873" s="271">
        <v>40.340000000000003</v>
      </c>
      <c r="R873" s="273">
        <v>536.4</v>
      </c>
      <c r="S873" s="273">
        <v>640</v>
      </c>
      <c r="T873" s="573">
        <v>0.997</v>
      </c>
      <c r="U873" s="273">
        <v>180465</v>
      </c>
      <c r="V873" s="273">
        <f t="shared" si="93"/>
        <v>0</v>
      </c>
      <c r="W873" s="271">
        <v>46.86</v>
      </c>
      <c r="X873" s="273">
        <v>541.20000000000005</v>
      </c>
      <c r="Y873" s="273">
        <v>640</v>
      </c>
      <c r="Z873" s="573">
        <v>0.99629999999999996</v>
      </c>
      <c r="AA873" s="273">
        <v>136425</v>
      </c>
      <c r="AB873" s="273">
        <f t="shared" si="94"/>
        <v>0</v>
      </c>
      <c r="AC873" s="271">
        <v>34</v>
      </c>
      <c r="AD873" s="273">
        <v>469.2</v>
      </c>
      <c r="AE873" s="273">
        <v>640</v>
      </c>
      <c r="AF873" s="573">
        <v>0.99839999999999995</v>
      </c>
      <c r="AG873" s="273">
        <v>87780</v>
      </c>
      <c r="AH873" s="273">
        <f t="shared" si="95"/>
        <v>0</v>
      </c>
      <c r="AI873" s="271">
        <v>25.18</v>
      </c>
      <c r="AJ873" s="273">
        <v>562.79999999999995</v>
      </c>
      <c r="AK873" s="273">
        <v>640</v>
      </c>
      <c r="AL873" s="573">
        <v>0.9889</v>
      </c>
      <c r="AM873" s="273">
        <v>128850</v>
      </c>
      <c r="AN873" s="273">
        <f t="shared" si="96"/>
        <v>0</v>
      </c>
      <c r="AO873" s="271">
        <v>32.15</v>
      </c>
      <c r="AP873" s="273">
        <f t="shared" si="97"/>
        <v>836595</v>
      </c>
    </row>
    <row r="874" spans="1:42">
      <c r="A874" s="579">
        <v>869</v>
      </c>
      <c r="B874" s="272" t="s">
        <v>3272</v>
      </c>
      <c r="C874" s="272" t="s">
        <v>3394</v>
      </c>
      <c r="D874" s="272" t="s">
        <v>394</v>
      </c>
      <c r="E874" s="273">
        <v>800</v>
      </c>
      <c r="F874" s="273">
        <v>433.2</v>
      </c>
      <c r="G874" s="273">
        <v>640</v>
      </c>
      <c r="H874" s="573">
        <v>0.96599999999999997</v>
      </c>
      <c r="I874" s="273">
        <v>115260</v>
      </c>
      <c r="J874" s="273">
        <f t="shared" si="91"/>
        <v>0</v>
      </c>
      <c r="K874" s="271">
        <v>38.25</v>
      </c>
      <c r="L874" s="273">
        <v>388.8</v>
      </c>
      <c r="M874" s="273">
        <v>640</v>
      </c>
      <c r="N874" s="573">
        <v>0.99099999999999999</v>
      </c>
      <c r="O874" s="273">
        <v>144930</v>
      </c>
      <c r="P874" s="273">
        <f t="shared" si="92"/>
        <v>0</v>
      </c>
      <c r="Q874" s="271">
        <v>50.55</v>
      </c>
      <c r="R874" s="273">
        <v>366</v>
      </c>
      <c r="S874" s="273">
        <v>640</v>
      </c>
      <c r="T874" s="573">
        <v>0.97199999999999998</v>
      </c>
      <c r="U874" s="273">
        <v>86655</v>
      </c>
      <c r="V874" s="273">
        <f t="shared" si="93"/>
        <v>0</v>
      </c>
      <c r="W874" s="271">
        <v>32.74</v>
      </c>
      <c r="X874" s="273">
        <v>369.6</v>
      </c>
      <c r="Y874" s="273">
        <v>640</v>
      </c>
      <c r="Z874" s="573">
        <v>0.90569999999999995</v>
      </c>
      <c r="AA874" s="273">
        <v>48450</v>
      </c>
      <c r="AB874" s="273">
        <f t="shared" si="94"/>
        <v>0</v>
      </c>
      <c r="AC874" s="271">
        <v>19.45</v>
      </c>
      <c r="AD874" s="273">
        <v>331.2</v>
      </c>
      <c r="AE874" s="273">
        <v>640</v>
      </c>
      <c r="AF874" s="573">
        <v>0.9486</v>
      </c>
      <c r="AG874" s="273">
        <v>55455</v>
      </c>
      <c r="AH874" s="273">
        <f t="shared" si="95"/>
        <v>0</v>
      </c>
      <c r="AI874" s="271">
        <v>24.51</v>
      </c>
      <c r="AJ874" s="273">
        <v>436.8</v>
      </c>
      <c r="AK874" s="273">
        <v>640</v>
      </c>
      <c r="AL874" s="573">
        <v>0.93430000000000002</v>
      </c>
      <c r="AM874" s="273">
        <v>72135</v>
      </c>
      <c r="AN874" s="273">
        <f t="shared" si="96"/>
        <v>0</v>
      </c>
      <c r="AO874" s="271">
        <v>24.55</v>
      </c>
      <c r="AP874" s="273">
        <f t="shared" si="97"/>
        <v>522885</v>
      </c>
    </row>
    <row r="875" spans="1:42">
      <c r="A875" s="579">
        <v>870</v>
      </c>
      <c r="B875" s="272" t="s">
        <v>3272</v>
      </c>
      <c r="C875" s="272" t="s">
        <v>1907</v>
      </c>
      <c r="D875" s="272" t="s">
        <v>394</v>
      </c>
      <c r="E875" s="273">
        <v>800</v>
      </c>
      <c r="F875" s="273">
        <v>463.2</v>
      </c>
      <c r="G875" s="273">
        <v>640</v>
      </c>
      <c r="H875" s="573">
        <v>0.99439999999999995</v>
      </c>
      <c r="I875" s="273">
        <v>26640</v>
      </c>
      <c r="J875" s="273">
        <f t="shared" si="91"/>
        <v>0</v>
      </c>
      <c r="K875" s="271">
        <v>8.0299999999999994</v>
      </c>
      <c r="L875" s="273">
        <v>343.2</v>
      </c>
      <c r="M875" s="273">
        <v>640</v>
      </c>
      <c r="N875" s="573">
        <v>0.99309999999999998</v>
      </c>
      <c r="O875" s="273">
        <v>26220</v>
      </c>
      <c r="P875" s="273">
        <f t="shared" si="92"/>
        <v>0</v>
      </c>
      <c r="Q875" s="271">
        <v>10.34</v>
      </c>
      <c r="R875" s="273">
        <v>384</v>
      </c>
      <c r="S875" s="273">
        <v>640</v>
      </c>
      <c r="T875" s="573">
        <v>0.99039999999999995</v>
      </c>
      <c r="U875" s="273">
        <v>18630</v>
      </c>
      <c r="V875" s="273">
        <f t="shared" si="93"/>
        <v>0</v>
      </c>
      <c r="W875" s="271">
        <v>6.8</v>
      </c>
      <c r="X875" s="273">
        <v>345.6</v>
      </c>
      <c r="Y875" s="273">
        <v>640</v>
      </c>
      <c r="Z875" s="573">
        <v>0.9899</v>
      </c>
      <c r="AA875" s="273">
        <v>20610</v>
      </c>
      <c r="AB875" s="273">
        <f t="shared" si="94"/>
        <v>0</v>
      </c>
      <c r="AC875" s="271">
        <v>8.1</v>
      </c>
      <c r="AD875" s="273">
        <v>328.8</v>
      </c>
      <c r="AE875" s="273">
        <v>640</v>
      </c>
      <c r="AF875" s="573">
        <v>0.98839999999999995</v>
      </c>
      <c r="AG875" s="273">
        <v>23160</v>
      </c>
      <c r="AH875" s="273">
        <f t="shared" si="95"/>
        <v>0</v>
      </c>
      <c r="AI875" s="271">
        <v>9.58</v>
      </c>
      <c r="AJ875" s="273">
        <v>343.2</v>
      </c>
      <c r="AK875" s="273">
        <v>640</v>
      </c>
      <c r="AL875" s="573">
        <v>0.96189999999999998</v>
      </c>
      <c r="AM875" s="273">
        <v>14400</v>
      </c>
      <c r="AN875" s="273">
        <f t="shared" si="96"/>
        <v>0</v>
      </c>
      <c r="AO875" s="271">
        <v>6.06</v>
      </c>
      <c r="AP875" s="273">
        <f t="shared" si="97"/>
        <v>129660</v>
      </c>
    </row>
    <row r="876" spans="1:42">
      <c r="A876" s="579">
        <v>871</v>
      </c>
      <c r="B876" s="272" t="s">
        <v>3272</v>
      </c>
      <c r="C876" s="272" t="s">
        <v>4421</v>
      </c>
      <c r="D876" s="272" t="s">
        <v>394</v>
      </c>
      <c r="E876" s="273">
        <v>800</v>
      </c>
      <c r="F876" s="273">
        <v>0</v>
      </c>
      <c r="G876" s="273">
        <v>0</v>
      </c>
      <c r="H876" s="573">
        <v>0</v>
      </c>
      <c r="I876" s="273">
        <v>0</v>
      </c>
      <c r="J876" s="273">
        <f t="shared" si="91"/>
        <v>0</v>
      </c>
      <c r="K876" s="271">
        <v>0</v>
      </c>
      <c r="L876" s="273">
        <v>0</v>
      </c>
      <c r="M876" s="273">
        <v>0</v>
      </c>
      <c r="N876" s="573">
        <v>0</v>
      </c>
      <c r="O876" s="273">
        <v>0</v>
      </c>
      <c r="P876" s="273">
        <f t="shared" si="92"/>
        <v>0</v>
      </c>
      <c r="Q876" s="271">
        <v>0</v>
      </c>
      <c r="R876" s="273">
        <v>0</v>
      </c>
      <c r="S876" s="273">
        <v>0</v>
      </c>
      <c r="T876" s="573">
        <v>0</v>
      </c>
      <c r="U876" s="273">
        <v>0</v>
      </c>
      <c r="V876" s="273">
        <f t="shared" si="93"/>
        <v>0</v>
      </c>
      <c r="W876" s="271">
        <v>0</v>
      </c>
      <c r="X876" s="273">
        <v>546.29999999999995</v>
      </c>
      <c r="Y876" s="273">
        <v>640</v>
      </c>
      <c r="Z876" s="573">
        <v>0.93089999999999995</v>
      </c>
      <c r="AA876" s="273">
        <v>7097</v>
      </c>
      <c r="AB876" s="273">
        <f t="shared" si="94"/>
        <v>0</v>
      </c>
      <c r="AC876" s="271">
        <v>3.63</v>
      </c>
      <c r="AD876" s="273">
        <v>724.32</v>
      </c>
      <c r="AE876" s="273">
        <v>724.32</v>
      </c>
      <c r="AF876" s="573">
        <v>0.94140000000000001</v>
      </c>
      <c r="AG876" s="273">
        <v>54882</v>
      </c>
      <c r="AH876" s="273">
        <f t="shared" si="95"/>
        <v>0</v>
      </c>
      <c r="AI876" s="271">
        <v>10.82</v>
      </c>
      <c r="AJ876" s="273">
        <v>743.76</v>
      </c>
      <c r="AK876" s="273">
        <v>743.76</v>
      </c>
      <c r="AL876" s="573">
        <v>0.94259999999999999</v>
      </c>
      <c r="AM876" s="273">
        <v>68306</v>
      </c>
      <c r="AN876" s="273">
        <f t="shared" si="96"/>
        <v>0</v>
      </c>
      <c r="AO876" s="271">
        <v>13.53</v>
      </c>
      <c r="AP876" s="273">
        <f t="shared" si="97"/>
        <v>130285</v>
      </c>
    </row>
    <row r="877" spans="1:42">
      <c r="A877" s="579">
        <v>872</v>
      </c>
      <c r="B877" s="272" t="s">
        <v>3272</v>
      </c>
      <c r="C877" s="272" t="s">
        <v>2102</v>
      </c>
      <c r="D877" s="272" t="s">
        <v>421</v>
      </c>
      <c r="E877" s="273">
        <v>895.55555555555554</v>
      </c>
      <c r="F877" s="273">
        <v>685.2</v>
      </c>
      <c r="G877" s="273">
        <v>716.44399999999996</v>
      </c>
      <c r="H877" s="573">
        <v>0.98440000000000005</v>
      </c>
      <c r="I877" s="273">
        <v>185685</v>
      </c>
      <c r="J877" s="273">
        <f t="shared" si="91"/>
        <v>0</v>
      </c>
      <c r="K877" s="271">
        <v>38.229999999999997</v>
      </c>
      <c r="L877" s="273">
        <v>706.8</v>
      </c>
      <c r="M877" s="273">
        <v>716.44399999999996</v>
      </c>
      <c r="N877" s="573">
        <v>0.98380000000000001</v>
      </c>
      <c r="O877" s="273">
        <v>190185</v>
      </c>
      <c r="P877" s="273">
        <f t="shared" si="92"/>
        <v>0</v>
      </c>
      <c r="Q877" s="271">
        <v>36.76</v>
      </c>
      <c r="R877" s="273">
        <v>705.6</v>
      </c>
      <c r="S877" s="273">
        <v>716.44399999999996</v>
      </c>
      <c r="T877" s="573">
        <v>0.98229999999999995</v>
      </c>
      <c r="U877" s="273">
        <v>177405</v>
      </c>
      <c r="V877" s="273">
        <f t="shared" si="93"/>
        <v>0</v>
      </c>
      <c r="W877" s="271">
        <v>35.549999999999997</v>
      </c>
      <c r="X877" s="273">
        <v>708</v>
      </c>
      <c r="Y877" s="273">
        <v>716.44399999999996</v>
      </c>
      <c r="Z877" s="573">
        <v>0.97799999999999998</v>
      </c>
      <c r="AA877" s="273">
        <v>140040</v>
      </c>
      <c r="AB877" s="273">
        <f t="shared" si="94"/>
        <v>0</v>
      </c>
      <c r="AC877" s="271">
        <v>27.18</v>
      </c>
      <c r="AD877" s="273">
        <v>705.6</v>
      </c>
      <c r="AE877" s="273">
        <v>716.44399999999996</v>
      </c>
      <c r="AF877" s="573">
        <v>0.97709999999999997</v>
      </c>
      <c r="AG877" s="273">
        <v>162285</v>
      </c>
      <c r="AH877" s="273">
        <f t="shared" si="95"/>
        <v>0</v>
      </c>
      <c r="AI877" s="271">
        <v>31.64</v>
      </c>
      <c r="AJ877" s="273">
        <v>714</v>
      </c>
      <c r="AK877" s="273">
        <v>716.44399999999996</v>
      </c>
      <c r="AL877" s="573">
        <v>0.97629999999999995</v>
      </c>
      <c r="AM877" s="273">
        <v>274500</v>
      </c>
      <c r="AN877" s="273">
        <f t="shared" si="96"/>
        <v>0</v>
      </c>
      <c r="AO877" s="271">
        <v>54.69</v>
      </c>
      <c r="AP877" s="273">
        <f t="shared" si="97"/>
        <v>1130100</v>
      </c>
    </row>
    <row r="878" spans="1:42">
      <c r="A878" s="579">
        <v>873</v>
      </c>
      <c r="B878" s="272" t="s">
        <v>3272</v>
      </c>
      <c r="C878" s="272" t="s">
        <v>1836</v>
      </c>
      <c r="D878" s="272" t="s">
        <v>394</v>
      </c>
      <c r="E878" s="273">
        <v>900</v>
      </c>
      <c r="F878" s="273">
        <v>843.12</v>
      </c>
      <c r="G878" s="273">
        <v>843.12</v>
      </c>
      <c r="H878" s="573">
        <v>0.99399999999999999</v>
      </c>
      <c r="I878" s="273">
        <v>422298</v>
      </c>
      <c r="J878" s="273">
        <f t="shared" si="91"/>
        <v>60224.836238925425</v>
      </c>
      <c r="K878" s="271">
        <v>69.98</v>
      </c>
      <c r="L878" s="273">
        <v>843.12</v>
      </c>
      <c r="M878" s="273">
        <v>843.12</v>
      </c>
      <c r="N878" s="573">
        <v>0.99419999999999997</v>
      </c>
      <c r="O878" s="273">
        <v>428184</v>
      </c>
      <c r="P878" s="273">
        <f t="shared" si="92"/>
        <v>53951.807720320488</v>
      </c>
      <c r="Q878" s="271">
        <v>68.650000000000006</v>
      </c>
      <c r="R878" s="273">
        <v>786.96</v>
      </c>
      <c r="S878" s="273">
        <v>786.96</v>
      </c>
      <c r="T878" s="573">
        <v>0.99270000000000003</v>
      </c>
      <c r="U878" s="273">
        <v>274176</v>
      </c>
      <c r="V878" s="273">
        <f t="shared" si="93"/>
        <v>0</v>
      </c>
      <c r="W878" s="271">
        <v>48.74</v>
      </c>
      <c r="X878" s="273">
        <v>743.76</v>
      </c>
      <c r="Y878" s="273">
        <v>743.76</v>
      </c>
      <c r="Z878" s="573">
        <v>0.99329999999999996</v>
      </c>
      <c r="AA878" s="273">
        <v>289890</v>
      </c>
      <c r="AB878" s="273">
        <f t="shared" si="94"/>
        <v>0</v>
      </c>
      <c r="AC878" s="271">
        <v>52.74</v>
      </c>
      <c r="AD878" s="273">
        <v>795.6</v>
      </c>
      <c r="AE878" s="273">
        <v>795.6</v>
      </c>
      <c r="AF878" s="573">
        <v>0.99270000000000003</v>
      </c>
      <c r="AG878" s="273">
        <v>398763</v>
      </c>
      <c r="AH878" s="273">
        <f t="shared" si="95"/>
        <v>46187.403183023867</v>
      </c>
      <c r="AI878" s="271">
        <v>67.86</v>
      </c>
      <c r="AJ878" s="273">
        <v>756.72</v>
      </c>
      <c r="AK878" s="273">
        <v>756.72</v>
      </c>
      <c r="AL878" s="573">
        <v>0.9909</v>
      </c>
      <c r="AM878" s="273">
        <v>381267</v>
      </c>
      <c r="AN878" s="273">
        <f t="shared" si="96"/>
        <v>57289.942925931166</v>
      </c>
      <c r="AO878" s="271">
        <v>70.61</v>
      </c>
      <c r="AP878" s="273">
        <f t="shared" si="97"/>
        <v>2194578</v>
      </c>
    </row>
    <row r="879" spans="1:42">
      <c r="A879" s="579">
        <v>874</v>
      </c>
      <c r="B879" s="272" t="s">
        <v>3272</v>
      </c>
      <c r="C879" s="272" t="s">
        <v>1823</v>
      </c>
      <c r="D879" s="272" t="s">
        <v>394</v>
      </c>
      <c r="E879" s="273">
        <v>950</v>
      </c>
      <c r="F879" s="273">
        <v>699.12</v>
      </c>
      <c r="G879" s="273">
        <v>760</v>
      </c>
      <c r="H879" s="573">
        <v>0.95609999999999995</v>
      </c>
      <c r="I879" s="273">
        <v>307161</v>
      </c>
      <c r="J879" s="273">
        <f t="shared" si="91"/>
        <v>18385.381071764339</v>
      </c>
      <c r="K879" s="271">
        <v>63.82</v>
      </c>
      <c r="L879" s="273">
        <v>658.8</v>
      </c>
      <c r="M879" s="273">
        <v>760</v>
      </c>
      <c r="N879" s="573">
        <v>0.93289999999999995</v>
      </c>
      <c r="O879" s="273">
        <v>220086</v>
      </c>
      <c r="P879" s="273">
        <f t="shared" si="92"/>
        <v>0</v>
      </c>
      <c r="Q879" s="271">
        <v>48.13</v>
      </c>
      <c r="R879" s="273">
        <v>623.52</v>
      </c>
      <c r="S879" s="273">
        <v>760</v>
      </c>
      <c r="T879" s="573">
        <v>0.9274</v>
      </c>
      <c r="U879" s="273">
        <v>258075</v>
      </c>
      <c r="V879" s="273">
        <f t="shared" si="93"/>
        <v>8244.4094869312557</v>
      </c>
      <c r="W879" s="271">
        <v>61.98</v>
      </c>
      <c r="X879" s="273">
        <v>599.04</v>
      </c>
      <c r="Y879" s="273">
        <v>760</v>
      </c>
      <c r="Z879" s="573">
        <v>0.89590000000000003</v>
      </c>
      <c r="AA879" s="273">
        <v>226737</v>
      </c>
      <c r="AB879" s="273">
        <f t="shared" si="94"/>
        <v>0</v>
      </c>
      <c r="AC879" s="271">
        <v>56.78</v>
      </c>
      <c r="AD879" s="273">
        <v>661.68</v>
      </c>
      <c r="AE879" s="273">
        <v>760</v>
      </c>
      <c r="AF879" s="573">
        <v>0.85519999999999996</v>
      </c>
      <c r="AG879" s="273">
        <v>268893</v>
      </c>
      <c r="AH879" s="273">
        <f t="shared" si="95"/>
        <v>16253.16285624804</v>
      </c>
      <c r="AI879" s="271">
        <v>63.86</v>
      </c>
      <c r="AJ879" s="273">
        <v>675.36</v>
      </c>
      <c r="AK879" s="273">
        <v>760</v>
      </c>
      <c r="AL879" s="573">
        <v>0.91449999999999998</v>
      </c>
      <c r="AM879" s="273">
        <v>266292</v>
      </c>
      <c r="AN879" s="273">
        <f t="shared" si="96"/>
        <v>0</v>
      </c>
      <c r="AO879" s="271">
        <v>59.88</v>
      </c>
      <c r="AP879" s="273">
        <f t="shared" si="97"/>
        <v>1547244</v>
      </c>
    </row>
    <row r="880" spans="1:42">
      <c r="A880" s="579">
        <v>875</v>
      </c>
      <c r="B880" s="272" t="s">
        <v>3272</v>
      </c>
      <c r="C880" s="272" t="s">
        <v>1834</v>
      </c>
      <c r="D880" s="272" t="s">
        <v>394</v>
      </c>
      <c r="E880" s="273">
        <v>950</v>
      </c>
      <c r="F880" s="273">
        <v>386.64</v>
      </c>
      <c r="G880" s="273">
        <v>760</v>
      </c>
      <c r="H880" s="573">
        <v>0.98109999999999997</v>
      </c>
      <c r="I880" s="273">
        <v>146691</v>
      </c>
      <c r="J880" s="273">
        <f t="shared" si="91"/>
        <v>0</v>
      </c>
      <c r="K880" s="271">
        <v>53.71</v>
      </c>
      <c r="L880" s="273">
        <v>603.36</v>
      </c>
      <c r="M880" s="273">
        <v>760</v>
      </c>
      <c r="N880" s="573">
        <v>0.99299999999999999</v>
      </c>
      <c r="O880" s="273">
        <v>284130</v>
      </c>
      <c r="P880" s="273">
        <f t="shared" si="92"/>
        <v>16671.575149042998</v>
      </c>
      <c r="Q880" s="271">
        <v>63.74</v>
      </c>
      <c r="R880" s="273">
        <v>590.4</v>
      </c>
      <c r="S880" s="273">
        <v>760</v>
      </c>
      <c r="T880" s="573">
        <v>0.99550000000000005</v>
      </c>
      <c r="U880" s="273">
        <v>279558</v>
      </c>
      <c r="V880" s="273">
        <f t="shared" si="93"/>
        <v>25645.193460490475</v>
      </c>
      <c r="W880" s="271">
        <v>66.06</v>
      </c>
      <c r="X880" s="273">
        <v>588.96</v>
      </c>
      <c r="Y880" s="273">
        <v>760</v>
      </c>
      <c r="Z880" s="573">
        <v>0.99470000000000003</v>
      </c>
      <c r="AA880" s="273">
        <v>289359</v>
      </c>
      <c r="AB880" s="273">
        <f t="shared" si="94"/>
        <v>27811.244652003599</v>
      </c>
      <c r="AC880" s="271">
        <v>66.38</v>
      </c>
      <c r="AD880" s="273">
        <v>597.6</v>
      </c>
      <c r="AE880" s="273">
        <v>760</v>
      </c>
      <c r="AF880" s="573">
        <v>0.99309999999999998</v>
      </c>
      <c r="AG880" s="273">
        <v>310140</v>
      </c>
      <c r="AH880" s="273">
        <f t="shared" si="95"/>
        <v>45176.309269542944</v>
      </c>
      <c r="AI880" s="271">
        <v>70.23</v>
      </c>
      <c r="AJ880" s="273">
        <v>483.12</v>
      </c>
      <c r="AK880" s="273">
        <v>760</v>
      </c>
      <c r="AL880" s="573">
        <v>0.99709999999999999</v>
      </c>
      <c r="AM880" s="273">
        <v>177777</v>
      </c>
      <c r="AN880" s="273">
        <f t="shared" si="96"/>
        <v>0</v>
      </c>
      <c r="AO880" s="271">
        <v>51.25</v>
      </c>
      <c r="AP880" s="273">
        <f t="shared" si="97"/>
        <v>1487655</v>
      </c>
    </row>
    <row r="881" spans="1:42">
      <c r="A881" s="579">
        <v>876</v>
      </c>
      <c r="B881" s="272" t="s">
        <v>3272</v>
      </c>
      <c r="C881" s="272" t="s">
        <v>3396</v>
      </c>
      <c r="D881" s="272" t="s">
        <v>394</v>
      </c>
      <c r="E881" s="273">
        <v>950</v>
      </c>
      <c r="F881" s="273">
        <v>902.16</v>
      </c>
      <c r="G881" s="273">
        <v>902.16</v>
      </c>
      <c r="H881" s="573">
        <v>0.95069999999999999</v>
      </c>
      <c r="I881" s="273">
        <v>205335</v>
      </c>
      <c r="J881" s="273">
        <f t="shared" si="91"/>
        <v>0</v>
      </c>
      <c r="K881" s="271">
        <v>33.25</v>
      </c>
      <c r="L881" s="273">
        <v>931.68</v>
      </c>
      <c r="M881" s="273">
        <v>931.68</v>
      </c>
      <c r="N881" s="573">
        <v>0.94099999999999995</v>
      </c>
      <c r="O881" s="273">
        <v>212481</v>
      </c>
      <c r="P881" s="273">
        <f t="shared" si="92"/>
        <v>0</v>
      </c>
      <c r="Q881" s="271">
        <v>32.57</v>
      </c>
      <c r="R881" s="273">
        <v>894.96</v>
      </c>
      <c r="S881" s="273">
        <v>894.96</v>
      </c>
      <c r="T881" s="573">
        <v>0.92100000000000004</v>
      </c>
      <c r="U881" s="273">
        <v>178551</v>
      </c>
      <c r="V881" s="273">
        <f t="shared" si="93"/>
        <v>0</v>
      </c>
      <c r="W881" s="271">
        <v>30.08</v>
      </c>
      <c r="X881" s="273">
        <v>931.68</v>
      </c>
      <c r="Y881" s="273">
        <v>931.68</v>
      </c>
      <c r="Z881" s="573">
        <v>0.94120000000000004</v>
      </c>
      <c r="AA881" s="273">
        <v>200637</v>
      </c>
      <c r="AB881" s="273">
        <f t="shared" si="94"/>
        <v>0</v>
      </c>
      <c r="AC881" s="271">
        <v>30.75</v>
      </c>
      <c r="AD881" s="273">
        <v>945.36</v>
      </c>
      <c r="AE881" s="273">
        <v>945.36</v>
      </c>
      <c r="AF881" s="573">
        <v>0.92530000000000001</v>
      </c>
      <c r="AG881" s="273">
        <v>225126</v>
      </c>
      <c r="AH881" s="273">
        <f t="shared" si="95"/>
        <v>0</v>
      </c>
      <c r="AI881" s="271">
        <v>34.590000000000003</v>
      </c>
      <c r="AJ881" s="273">
        <v>926.64</v>
      </c>
      <c r="AK881" s="273">
        <v>926.64</v>
      </c>
      <c r="AL881" s="573">
        <v>0.91579999999999995</v>
      </c>
      <c r="AM881" s="273">
        <v>218988</v>
      </c>
      <c r="AN881" s="273">
        <f t="shared" si="96"/>
        <v>0</v>
      </c>
      <c r="AO881" s="271">
        <v>35.840000000000003</v>
      </c>
      <c r="AP881" s="273">
        <f t="shared" si="97"/>
        <v>1241118</v>
      </c>
    </row>
    <row r="882" spans="1:42">
      <c r="A882" s="579">
        <v>877</v>
      </c>
      <c r="B882" s="272" t="s">
        <v>3272</v>
      </c>
      <c r="C882" s="272" t="s">
        <v>4374</v>
      </c>
      <c r="D882" s="272" t="s">
        <v>394</v>
      </c>
      <c r="E882" s="273">
        <v>960</v>
      </c>
      <c r="F882" s="273">
        <v>734.4</v>
      </c>
      <c r="G882" s="273">
        <v>768</v>
      </c>
      <c r="H882" s="573">
        <v>0.99719999999999998</v>
      </c>
      <c r="I882" s="273">
        <v>284856</v>
      </c>
      <c r="J882" s="273">
        <f t="shared" si="91"/>
        <v>0</v>
      </c>
      <c r="K882" s="271">
        <v>54.02</v>
      </c>
      <c r="L882" s="273">
        <v>797.28</v>
      </c>
      <c r="M882" s="273">
        <v>797.28</v>
      </c>
      <c r="N882" s="573">
        <v>0.99570000000000003</v>
      </c>
      <c r="O882" s="273">
        <v>305610</v>
      </c>
      <c r="P882" s="273">
        <f t="shared" si="92"/>
        <v>0</v>
      </c>
      <c r="Q882" s="271">
        <v>51.74</v>
      </c>
      <c r="R882" s="273">
        <v>792.96</v>
      </c>
      <c r="S882" s="273">
        <v>792.96</v>
      </c>
      <c r="T882" s="573">
        <v>0.99709999999999999</v>
      </c>
      <c r="U882" s="273">
        <v>307806</v>
      </c>
      <c r="V882" s="273">
        <f t="shared" si="93"/>
        <v>0</v>
      </c>
      <c r="W882" s="271">
        <v>54.07</v>
      </c>
      <c r="X882" s="273">
        <v>828</v>
      </c>
      <c r="Y882" s="273">
        <v>828</v>
      </c>
      <c r="Z882" s="573">
        <v>0.98750000000000004</v>
      </c>
      <c r="AA882" s="273">
        <v>319200</v>
      </c>
      <c r="AB882" s="273">
        <f t="shared" si="94"/>
        <v>0</v>
      </c>
      <c r="AC882" s="271">
        <v>52.47</v>
      </c>
      <c r="AD882" s="273">
        <v>749.76</v>
      </c>
      <c r="AE882" s="273">
        <v>768</v>
      </c>
      <c r="AF882" s="573">
        <v>0.996</v>
      </c>
      <c r="AG882" s="273">
        <v>303642</v>
      </c>
      <c r="AH882" s="273">
        <f t="shared" si="95"/>
        <v>0</v>
      </c>
      <c r="AI882" s="271">
        <v>54.65</v>
      </c>
      <c r="AJ882" s="273">
        <v>765.6</v>
      </c>
      <c r="AK882" s="273">
        <v>768</v>
      </c>
      <c r="AL882" s="573">
        <v>0.99560000000000004</v>
      </c>
      <c r="AM882" s="273">
        <v>288864</v>
      </c>
      <c r="AN882" s="273">
        <f t="shared" si="96"/>
        <v>0</v>
      </c>
      <c r="AO882" s="271">
        <v>52.63</v>
      </c>
      <c r="AP882" s="273">
        <f t="shared" si="97"/>
        <v>1809978</v>
      </c>
    </row>
    <row r="883" spans="1:42">
      <c r="A883" s="579">
        <v>878</v>
      </c>
      <c r="B883" s="272" t="s">
        <v>3272</v>
      </c>
      <c r="C883" s="272" t="s">
        <v>1993</v>
      </c>
      <c r="D883" s="272" t="s">
        <v>394</v>
      </c>
      <c r="E883" s="273">
        <v>972</v>
      </c>
      <c r="F883" s="273">
        <v>783.36</v>
      </c>
      <c r="G883" s="273">
        <v>783.36</v>
      </c>
      <c r="H883" s="573">
        <v>0.99719999999999998</v>
      </c>
      <c r="I883" s="273">
        <v>420516</v>
      </c>
      <c r="J883" s="273">
        <f t="shared" si="91"/>
        <v>83023.223113964705</v>
      </c>
      <c r="K883" s="271">
        <v>74.760000000000005</v>
      </c>
      <c r="L883" s="273">
        <v>804.96</v>
      </c>
      <c r="M883" s="273">
        <v>804.96</v>
      </c>
      <c r="N883" s="573">
        <v>0.997</v>
      </c>
      <c r="O883" s="273">
        <v>437544</v>
      </c>
      <c r="P883" s="273">
        <f t="shared" si="92"/>
        <v>79244.013648150663</v>
      </c>
      <c r="Q883" s="271">
        <v>73.27</v>
      </c>
      <c r="R883" s="273">
        <v>796.32</v>
      </c>
      <c r="S883" s="273">
        <v>796.32</v>
      </c>
      <c r="T883" s="573">
        <v>0.99760000000000004</v>
      </c>
      <c r="U883" s="273">
        <v>411615</v>
      </c>
      <c r="V883" s="273">
        <f t="shared" si="93"/>
        <v>68411.831573096133</v>
      </c>
      <c r="W883" s="271">
        <v>71.959999999999994</v>
      </c>
      <c r="X883" s="273">
        <v>743.76</v>
      </c>
      <c r="Y883" s="273">
        <v>777.6</v>
      </c>
      <c r="Z883" s="573">
        <v>0.99529999999999996</v>
      </c>
      <c r="AA883" s="273">
        <v>384912</v>
      </c>
      <c r="AB883" s="273">
        <f t="shared" si="94"/>
        <v>54420.872352604449</v>
      </c>
      <c r="AC883" s="271">
        <v>69.88</v>
      </c>
      <c r="AD883" s="273">
        <v>753.84</v>
      </c>
      <c r="AE883" s="273">
        <v>777.6</v>
      </c>
      <c r="AF883" s="573">
        <v>0.996</v>
      </c>
      <c r="AG883" s="273">
        <v>407250</v>
      </c>
      <c r="AH883" s="273">
        <f t="shared" si="95"/>
        <v>72064.814814814832</v>
      </c>
      <c r="AI883" s="271">
        <v>72.900000000000006</v>
      </c>
      <c r="AJ883" s="273">
        <v>745.92</v>
      </c>
      <c r="AK883" s="273">
        <v>777.6</v>
      </c>
      <c r="AL883" s="573">
        <v>0.99660000000000004</v>
      </c>
      <c r="AM883" s="273">
        <v>387432</v>
      </c>
      <c r="AN883" s="273">
        <f t="shared" si="96"/>
        <v>66267.037303122386</v>
      </c>
      <c r="AO883" s="271">
        <v>72.38</v>
      </c>
      <c r="AP883" s="273">
        <f t="shared" si="97"/>
        <v>2449269</v>
      </c>
    </row>
    <row r="884" spans="1:42">
      <c r="A884" s="579">
        <v>879</v>
      </c>
      <c r="B884" s="272" t="s">
        <v>3272</v>
      </c>
      <c r="C884" s="272" t="s">
        <v>2015</v>
      </c>
      <c r="D884" s="272" t="s">
        <v>391</v>
      </c>
      <c r="E884" s="273">
        <v>990</v>
      </c>
      <c r="F884" s="273">
        <v>832.32</v>
      </c>
      <c r="G884" s="273">
        <v>832.32</v>
      </c>
      <c r="H884" s="573">
        <v>0.95379999999999998</v>
      </c>
      <c r="I884" s="273">
        <v>321714</v>
      </c>
      <c r="J884" s="273">
        <f t="shared" si="91"/>
        <v>0</v>
      </c>
      <c r="K884" s="271">
        <v>56.28</v>
      </c>
      <c r="L884" s="273">
        <v>852</v>
      </c>
      <c r="M884" s="273">
        <v>852</v>
      </c>
      <c r="N884" s="573">
        <v>0.95320000000000005</v>
      </c>
      <c r="O884" s="273">
        <v>346494</v>
      </c>
      <c r="P884" s="273">
        <f t="shared" si="92"/>
        <v>0</v>
      </c>
      <c r="Q884" s="271">
        <v>57.35</v>
      </c>
      <c r="R884" s="273">
        <v>793.44</v>
      </c>
      <c r="S884" s="273">
        <v>793.44</v>
      </c>
      <c r="T884" s="573">
        <v>0.95599999999999996</v>
      </c>
      <c r="U884" s="273">
        <v>320484</v>
      </c>
      <c r="V884" s="273">
        <f t="shared" si="93"/>
        <v>0</v>
      </c>
      <c r="W884" s="271">
        <v>58.68</v>
      </c>
      <c r="X884" s="273">
        <v>712.8</v>
      </c>
      <c r="Y884" s="273">
        <v>792</v>
      </c>
      <c r="Z884" s="573">
        <v>0.95179999999999998</v>
      </c>
      <c r="AA884" s="273">
        <v>311688</v>
      </c>
      <c r="AB884" s="273">
        <f t="shared" si="94"/>
        <v>8833.2631578947367</v>
      </c>
      <c r="AC884" s="271">
        <v>61.75</v>
      </c>
      <c r="AD884" s="273">
        <v>793.92</v>
      </c>
      <c r="AE884" s="273">
        <v>793.92</v>
      </c>
      <c r="AF884" s="573">
        <v>0.94930000000000003</v>
      </c>
      <c r="AG884" s="273">
        <v>331386</v>
      </c>
      <c r="AH884" s="273">
        <f t="shared" si="95"/>
        <v>0</v>
      </c>
      <c r="AI884" s="271">
        <v>59.1</v>
      </c>
      <c r="AJ884" s="273">
        <v>722.88</v>
      </c>
      <c r="AK884" s="273">
        <v>792</v>
      </c>
      <c r="AL884" s="573">
        <v>0.95420000000000005</v>
      </c>
      <c r="AM884" s="273">
        <v>318924</v>
      </c>
      <c r="AN884" s="273">
        <f t="shared" si="96"/>
        <v>20910.6064475938</v>
      </c>
      <c r="AO884" s="271">
        <v>64.209999999999994</v>
      </c>
      <c r="AP884" s="273">
        <f t="shared" si="97"/>
        <v>1950690</v>
      </c>
    </row>
    <row r="885" spans="1:42">
      <c r="A885" s="579">
        <v>880</v>
      </c>
      <c r="B885" s="272" t="s">
        <v>3272</v>
      </c>
      <c r="C885" s="272" t="s">
        <v>1781</v>
      </c>
      <c r="D885" s="272" t="s">
        <v>394</v>
      </c>
      <c r="E885" s="273">
        <v>1000</v>
      </c>
      <c r="F885" s="273">
        <v>542.4</v>
      </c>
      <c r="G885" s="273">
        <v>800</v>
      </c>
      <c r="H885" s="573">
        <v>0.72099999999999997</v>
      </c>
      <c r="I885" s="273">
        <v>98480</v>
      </c>
      <c r="J885" s="273">
        <f t="shared" si="91"/>
        <v>0</v>
      </c>
      <c r="K885" s="271">
        <v>34.97</v>
      </c>
      <c r="L885" s="273">
        <v>624</v>
      </c>
      <c r="M885" s="273">
        <v>800</v>
      </c>
      <c r="N885" s="573">
        <v>0.74229999999999996</v>
      </c>
      <c r="O885" s="273">
        <v>98060</v>
      </c>
      <c r="P885" s="273">
        <f t="shared" si="92"/>
        <v>0</v>
      </c>
      <c r="Q885" s="271">
        <v>28.45</v>
      </c>
      <c r="R885" s="273">
        <v>616</v>
      </c>
      <c r="S885" s="273">
        <v>800</v>
      </c>
      <c r="T885" s="573">
        <v>0.71179999999999999</v>
      </c>
      <c r="U885" s="273">
        <v>92480</v>
      </c>
      <c r="V885" s="273">
        <f t="shared" si="93"/>
        <v>0</v>
      </c>
      <c r="W885" s="271">
        <v>29.29</v>
      </c>
      <c r="X885" s="273">
        <v>640</v>
      </c>
      <c r="Y885" s="273">
        <v>800</v>
      </c>
      <c r="Z885" s="573">
        <v>0.7278</v>
      </c>
      <c r="AA885" s="273">
        <v>110060</v>
      </c>
      <c r="AB885" s="273">
        <f t="shared" si="94"/>
        <v>0</v>
      </c>
      <c r="AC885" s="271">
        <v>31.76</v>
      </c>
      <c r="AD885" s="273">
        <v>752</v>
      </c>
      <c r="AE885" s="273">
        <v>800</v>
      </c>
      <c r="AF885" s="573">
        <v>0.72729999999999995</v>
      </c>
      <c r="AG885" s="273">
        <v>101660</v>
      </c>
      <c r="AH885" s="273">
        <f t="shared" si="95"/>
        <v>0</v>
      </c>
      <c r="AI885" s="271">
        <v>24.98</v>
      </c>
      <c r="AJ885" s="273">
        <v>873.6</v>
      </c>
      <c r="AK885" s="273">
        <v>873.6</v>
      </c>
      <c r="AL885" s="573">
        <v>0.65229999999999999</v>
      </c>
      <c r="AM885" s="273">
        <v>119500</v>
      </c>
      <c r="AN885" s="273">
        <f t="shared" si="96"/>
        <v>0</v>
      </c>
      <c r="AO885" s="271">
        <v>29.12</v>
      </c>
      <c r="AP885" s="273">
        <f t="shared" si="97"/>
        <v>620240</v>
      </c>
    </row>
    <row r="886" spans="1:42">
      <c r="A886" s="579">
        <v>881</v>
      </c>
      <c r="B886" s="272" t="s">
        <v>3272</v>
      </c>
      <c r="C886" s="272" t="s">
        <v>1813</v>
      </c>
      <c r="D886" s="272" t="s">
        <v>394</v>
      </c>
      <c r="E886" s="273">
        <v>1000</v>
      </c>
      <c r="F886" s="273">
        <v>660.96</v>
      </c>
      <c r="G886" s="273">
        <v>800</v>
      </c>
      <c r="H886" s="573">
        <v>0.9869</v>
      </c>
      <c r="I886" s="273">
        <v>251622</v>
      </c>
      <c r="J886" s="273">
        <f t="shared" si="91"/>
        <v>0</v>
      </c>
      <c r="K886" s="271">
        <v>53.58</v>
      </c>
      <c r="L886" s="273">
        <v>777.6</v>
      </c>
      <c r="M886" s="273">
        <v>800</v>
      </c>
      <c r="N886" s="573">
        <v>0.95509999999999995</v>
      </c>
      <c r="O886" s="273">
        <v>325629</v>
      </c>
      <c r="P886" s="273">
        <f t="shared" si="92"/>
        <v>0</v>
      </c>
      <c r="Q886" s="271">
        <v>58.93</v>
      </c>
      <c r="R886" s="273">
        <v>262.8</v>
      </c>
      <c r="S886" s="273">
        <v>800</v>
      </c>
      <c r="T886" s="573">
        <v>0.64729999999999999</v>
      </c>
      <c r="U886" s="273">
        <v>23229</v>
      </c>
      <c r="V886" s="273">
        <f t="shared" si="93"/>
        <v>0</v>
      </c>
      <c r="W886" s="271">
        <v>18.96</v>
      </c>
      <c r="X886" s="273">
        <v>249.12</v>
      </c>
      <c r="Y886" s="273">
        <v>800</v>
      </c>
      <c r="Z886" s="573">
        <v>0.53549999999999998</v>
      </c>
      <c r="AA886" s="273">
        <v>19026</v>
      </c>
      <c r="AB886" s="273">
        <f t="shared" si="94"/>
        <v>0</v>
      </c>
      <c r="AC886" s="271">
        <v>19.170000000000002</v>
      </c>
      <c r="AD886" s="273">
        <v>252.72</v>
      </c>
      <c r="AE886" s="273">
        <v>800</v>
      </c>
      <c r="AF886" s="573">
        <v>0.54990000000000006</v>
      </c>
      <c r="AG886" s="273">
        <v>20304</v>
      </c>
      <c r="AH886" s="273">
        <f t="shared" si="95"/>
        <v>0</v>
      </c>
      <c r="AI886" s="271">
        <v>19.63</v>
      </c>
      <c r="AJ886" s="273">
        <v>163.44</v>
      </c>
      <c r="AK886" s="273">
        <v>800</v>
      </c>
      <c r="AL886" s="573">
        <v>0.56159999999999999</v>
      </c>
      <c r="AM886" s="273">
        <v>19188</v>
      </c>
      <c r="AN886" s="273">
        <f t="shared" si="96"/>
        <v>0</v>
      </c>
      <c r="AO886" s="271">
        <v>29.03</v>
      </c>
      <c r="AP886" s="273">
        <f t="shared" si="97"/>
        <v>658998</v>
      </c>
    </row>
    <row r="887" spans="1:42">
      <c r="A887" s="579">
        <v>882</v>
      </c>
      <c r="B887" s="272" t="s">
        <v>3272</v>
      </c>
      <c r="C887" s="272" t="s">
        <v>1958</v>
      </c>
      <c r="D887" s="272" t="s">
        <v>394</v>
      </c>
      <c r="E887" s="273">
        <v>1000</v>
      </c>
      <c r="F887" s="273">
        <v>840.96</v>
      </c>
      <c r="G887" s="273">
        <v>840.96</v>
      </c>
      <c r="H887" s="573">
        <v>0.81989999999999996</v>
      </c>
      <c r="I887" s="273">
        <v>75816</v>
      </c>
      <c r="J887" s="273">
        <f t="shared" si="91"/>
        <v>0</v>
      </c>
      <c r="K887" s="271">
        <v>15.27</v>
      </c>
      <c r="L887" s="273">
        <v>1193.04</v>
      </c>
      <c r="M887" s="273">
        <v>1193.04</v>
      </c>
      <c r="N887" s="573">
        <v>0.75990000000000002</v>
      </c>
      <c r="O887" s="273">
        <v>107379</v>
      </c>
      <c r="P887" s="273">
        <f t="shared" si="92"/>
        <v>0</v>
      </c>
      <c r="Q887" s="271">
        <v>15.92</v>
      </c>
      <c r="R887" s="273">
        <v>293.76</v>
      </c>
      <c r="S887" s="273">
        <v>800</v>
      </c>
      <c r="T887" s="573">
        <v>0.92649999999999999</v>
      </c>
      <c r="U887" s="273">
        <v>15678</v>
      </c>
      <c r="V887" s="273">
        <f t="shared" si="93"/>
        <v>0</v>
      </c>
      <c r="W887" s="271">
        <v>8</v>
      </c>
      <c r="X887" s="273">
        <v>682.56</v>
      </c>
      <c r="Y887" s="273">
        <v>800</v>
      </c>
      <c r="Z887" s="573">
        <v>0.90669999999999995</v>
      </c>
      <c r="AA887" s="273">
        <v>63936</v>
      </c>
      <c r="AB887" s="273">
        <f t="shared" si="94"/>
        <v>0</v>
      </c>
      <c r="AC887" s="271">
        <v>13.89</v>
      </c>
      <c r="AD887" s="273">
        <v>676.08</v>
      </c>
      <c r="AE887" s="273">
        <v>800</v>
      </c>
      <c r="AF887" s="573">
        <v>0.97430000000000005</v>
      </c>
      <c r="AG887" s="273">
        <v>104805</v>
      </c>
      <c r="AH887" s="273">
        <f t="shared" si="95"/>
        <v>0</v>
      </c>
      <c r="AI887" s="271">
        <v>21.39</v>
      </c>
      <c r="AJ887" s="273">
        <v>933.84</v>
      </c>
      <c r="AK887" s="273">
        <v>933.84</v>
      </c>
      <c r="AL887" s="573">
        <v>0.97350000000000003</v>
      </c>
      <c r="AM887" s="273">
        <v>63522</v>
      </c>
      <c r="AN887" s="273">
        <f t="shared" si="96"/>
        <v>0</v>
      </c>
      <c r="AO887" s="271">
        <v>9.6999999999999993</v>
      </c>
      <c r="AP887" s="273">
        <f t="shared" si="97"/>
        <v>431136</v>
      </c>
    </row>
    <row r="888" spans="1:42">
      <c r="A888" s="579">
        <v>883</v>
      </c>
      <c r="B888" s="272" t="s">
        <v>3272</v>
      </c>
      <c r="C888" s="272" t="s">
        <v>2076</v>
      </c>
      <c r="D888" s="272" t="s">
        <v>394</v>
      </c>
      <c r="E888" s="273">
        <v>1000</v>
      </c>
      <c r="F888" s="273">
        <v>732.96</v>
      </c>
      <c r="G888" s="273">
        <v>1200</v>
      </c>
      <c r="H888" s="573">
        <v>0.98460000000000003</v>
      </c>
      <c r="I888" s="273">
        <v>308394</v>
      </c>
      <c r="J888" s="273">
        <f t="shared" si="91"/>
        <v>0</v>
      </c>
      <c r="K888" s="271">
        <v>59.35</v>
      </c>
      <c r="L888" s="273">
        <v>804.24</v>
      </c>
      <c r="M888" s="273">
        <v>1200</v>
      </c>
      <c r="N888" s="573">
        <v>0.98280000000000001</v>
      </c>
      <c r="O888" s="273">
        <v>294579</v>
      </c>
      <c r="P888" s="273">
        <f t="shared" si="92"/>
        <v>0</v>
      </c>
      <c r="Q888" s="271">
        <v>50.09</v>
      </c>
      <c r="R888" s="273">
        <v>825.12</v>
      </c>
      <c r="S888" s="273">
        <v>825.12</v>
      </c>
      <c r="T888" s="573">
        <v>0.98040000000000005</v>
      </c>
      <c r="U888" s="273">
        <v>295407</v>
      </c>
      <c r="V888" s="273">
        <f t="shared" si="93"/>
        <v>0</v>
      </c>
      <c r="W888" s="271">
        <v>50.71</v>
      </c>
      <c r="X888" s="273">
        <v>818.64</v>
      </c>
      <c r="Y888" s="273">
        <v>818.64</v>
      </c>
      <c r="Z888" s="573">
        <v>0.98029999999999995</v>
      </c>
      <c r="AA888" s="273">
        <v>207297</v>
      </c>
      <c r="AB888" s="273">
        <f t="shared" si="94"/>
        <v>0</v>
      </c>
      <c r="AC888" s="271">
        <v>34.72</v>
      </c>
      <c r="AD888" s="273">
        <v>813.6</v>
      </c>
      <c r="AE888" s="273">
        <v>813.6</v>
      </c>
      <c r="AF888" s="573">
        <v>0.98140000000000005</v>
      </c>
      <c r="AG888" s="273">
        <v>278091</v>
      </c>
      <c r="AH888" s="273">
        <f t="shared" si="95"/>
        <v>0</v>
      </c>
      <c r="AI888" s="271">
        <v>46.81</v>
      </c>
      <c r="AJ888" s="273">
        <v>880.56</v>
      </c>
      <c r="AK888" s="273">
        <v>880.56</v>
      </c>
      <c r="AL888" s="573">
        <v>0.97789999999999999</v>
      </c>
      <c r="AM888" s="273">
        <v>371880</v>
      </c>
      <c r="AN888" s="273">
        <f t="shared" si="96"/>
        <v>0</v>
      </c>
      <c r="AO888" s="271">
        <v>59.98</v>
      </c>
      <c r="AP888" s="273">
        <f t="shared" si="97"/>
        <v>1755648</v>
      </c>
    </row>
    <row r="889" spans="1:42">
      <c r="A889" s="579">
        <v>884</v>
      </c>
      <c r="B889" s="272" t="s">
        <v>3272</v>
      </c>
      <c r="C889" s="272" t="s">
        <v>1937</v>
      </c>
      <c r="D889" s="272" t="s">
        <v>394</v>
      </c>
      <c r="E889" s="273">
        <v>1200</v>
      </c>
      <c r="F889" s="273">
        <v>1147.68</v>
      </c>
      <c r="G889" s="273">
        <v>1147.68</v>
      </c>
      <c r="H889" s="573">
        <v>0.9284</v>
      </c>
      <c r="I889" s="273">
        <v>306477</v>
      </c>
      <c r="J889" s="273">
        <f t="shared" si="91"/>
        <v>0</v>
      </c>
      <c r="K889" s="271">
        <v>39.950000000000003</v>
      </c>
      <c r="L889" s="273">
        <v>1193.04</v>
      </c>
      <c r="M889" s="273">
        <v>1193.04</v>
      </c>
      <c r="N889" s="573">
        <v>0.92849999999999999</v>
      </c>
      <c r="O889" s="273">
        <v>304416</v>
      </c>
      <c r="P889" s="273">
        <f t="shared" si="92"/>
        <v>0</v>
      </c>
      <c r="Q889" s="271">
        <v>36.93</v>
      </c>
      <c r="R889" s="273">
        <v>1092.96</v>
      </c>
      <c r="S889" s="273">
        <v>1092.96</v>
      </c>
      <c r="T889" s="573">
        <v>0.91539999999999999</v>
      </c>
      <c r="U889" s="273">
        <v>242289</v>
      </c>
      <c r="V889" s="273">
        <f t="shared" si="93"/>
        <v>0</v>
      </c>
      <c r="W889" s="271">
        <v>33.630000000000003</v>
      </c>
      <c r="X889" s="273">
        <v>1083.5999999999999</v>
      </c>
      <c r="Y889" s="273">
        <v>1083.5999999999999</v>
      </c>
      <c r="Z889" s="573">
        <v>0.94579999999999997</v>
      </c>
      <c r="AA889" s="273">
        <v>185688</v>
      </c>
      <c r="AB889" s="273">
        <f t="shared" si="94"/>
        <v>0</v>
      </c>
      <c r="AC889" s="271">
        <v>24.35</v>
      </c>
      <c r="AD889" s="273">
        <v>1044</v>
      </c>
      <c r="AE889" s="273">
        <v>1044</v>
      </c>
      <c r="AF889" s="573">
        <v>0.96309999999999996</v>
      </c>
      <c r="AG889" s="273">
        <v>192942</v>
      </c>
      <c r="AH889" s="273">
        <f t="shared" si="95"/>
        <v>0</v>
      </c>
      <c r="AI889" s="271">
        <v>25.79</v>
      </c>
      <c r="AJ889" s="273">
        <v>1017.36</v>
      </c>
      <c r="AK889" s="273">
        <v>1017.36</v>
      </c>
      <c r="AL889" s="573">
        <v>0.98109999999999997</v>
      </c>
      <c r="AM889" s="273">
        <v>215865</v>
      </c>
      <c r="AN889" s="273">
        <f t="shared" si="96"/>
        <v>0</v>
      </c>
      <c r="AO889" s="271">
        <v>30.04</v>
      </c>
      <c r="AP889" s="273">
        <f t="shared" si="97"/>
        <v>1447677</v>
      </c>
    </row>
    <row r="890" spans="1:42">
      <c r="A890" s="579">
        <v>885</v>
      </c>
      <c r="B890" s="272" t="s">
        <v>3272</v>
      </c>
      <c r="C890" s="272" t="s">
        <v>1773</v>
      </c>
      <c r="D890" s="272" t="s">
        <v>394</v>
      </c>
      <c r="E890" s="273">
        <v>1400</v>
      </c>
      <c r="F890" s="273">
        <v>1308.96</v>
      </c>
      <c r="G890" s="273">
        <v>1308.96</v>
      </c>
      <c r="H890" s="573">
        <v>0.98570000000000002</v>
      </c>
      <c r="I890" s="273">
        <v>468477</v>
      </c>
      <c r="J890" s="273">
        <f t="shared" si="91"/>
        <v>0</v>
      </c>
      <c r="K890" s="271">
        <v>50.43</v>
      </c>
      <c r="L890" s="273">
        <v>1327.68</v>
      </c>
      <c r="M890" s="273">
        <v>1327.68</v>
      </c>
      <c r="N890" s="573">
        <v>0.95709999999999995</v>
      </c>
      <c r="O890" s="273">
        <v>486315</v>
      </c>
      <c r="P890" s="273">
        <f t="shared" si="92"/>
        <v>0</v>
      </c>
      <c r="Q890" s="271">
        <v>51.44</v>
      </c>
      <c r="R890" s="273">
        <v>1376.64</v>
      </c>
      <c r="S890" s="273">
        <v>1376.64</v>
      </c>
      <c r="T890" s="573">
        <v>0.94440000000000002</v>
      </c>
      <c r="U890" s="273">
        <v>478287</v>
      </c>
      <c r="V890" s="273">
        <f t="shared" si="93"/>
        <v>0</v>
      </c>
      <c r="W890" s="271">
        <v>51.09</v>
      </c>
      <c r="X890" s="273">
        <v>1354.32</v>
      </c>
      <c r="Y890" s="273">
        <v>1354.32</v>
      </c>
      <c r="Z890" s="573">
        <v>0.96430000000000005</v>
      </c>
      <c r="AA890" s="273">
        <v>461502</v>
      </c>
      <c r="AB890" s="273">
        <f t="shared" si="94"/>
        <v>0</v>
      </c>
      <c r="AC890" s="271">
        <v>47.49</v>
      </c>
      <c r="AD890" s="273">
        <v>1359.36</v>
      </c>
      <c r="AE890" s="273">
        <v>1359.36</v>
      </c>
      <c r="AF890" s="573">
        <v>0.97829999999999995</v>
      </c>
      <c r="AG890" s="273">
        <v>430524</v>
      </c>
      <c r="AH890" s="273">
        <f t="shared" si="95"/>
        <v>0</v>
      </c>
      <c r="AI890" s="271">
        <v>43.51</v>
      </c>
      <c r="AJ890" s="273">
        <v>1564.56</v>
      </c>
      <c r="AK890" s="273">
        <v>1564.56</v>
      </c>
      <c r="AL890" s="573">
        <v>0.95479999999999998</v>
      </c>
      <c r="AM890" s="273">
        <v>423711</v>
      </c>
      <c r="AN890" s="273">
        <f t="shared" si="96"/>
        <v>0</v>
      </c>
      <c r="AO890" s="271">
        <v>39.39</v>
      </c>
      <c r="AP890" s="273">
        <f t="shared" si="97"/>
        <v>2748816</v>
      </c>
    </row>
    <row r="891" spans="1:42">
      <c r="A891" s="579">
        <v>886</v>
      </c>
      <c r="B891" s="272" t="s">
        <v>3272</v>
      </c>
      <c r="C891" s="272" t="s">
        <v>1781</v>
      </c>
      <c r="D891" s="272" t="s">
        <v>449</v>
      </c>
      <c r="E891" s="273">
        <v>1500</v>
      </c>
      <c r="F891" s="273">
        <v>912</v>
      </c>
      <c r="G891" s="273">
        <v>1500</v>
      </c>
      <c r="H891" s="573">
        <v>0.96350000000000002</v>
      </c>
      <c r="I891" s="273">
        <v>301780</v>
      </c>
      <c r="J891" s="273">
        <f t="shared" si="91"/>
        <v>0</v>
      </c>
      <c r="K891" s="271">
        <v>0.47697368421052633</v>
      </c>
      <c r="L891" s="273">
        <v>907.2</v>
      </c>
      <c r="M891" s="273">
        <v>1500</v>
      </c>
      <c r="N891" s="573">
        <v>0.96209999999999996</v>
      </c>
      <c r="O891" s="273">
        <v>318900</v>
      </c>
      <c r="P891" s="273">
        <f t="shared" si="92"/>
        <v>0</v>
      </c>
      <c r="Q891" s="271">
        <v>0.49105364965580017</v>
      </c>
      <c r="R891" s="273">
        <v>913.6</v>
      </c>
      <c r="S891" s="273">
        <v>1500</v>
      </c>
      <c r="T891" s="573">
        <v>0.96340000000000003</v>
      </c>
      <c r="U891" s="273">
        <v>325680</v>
      </c>
      <c r="V891" s="273">
        <f t="shared" si="93"/>
        <v>0</v>
      </c>
      <c r="W891" s="271">
        <v>0.51390105078809112</v>
      </c>
      <c r="X891" s="273">
        <v>940.8</v>
      </c>
      <c r="Y891" s="273">
        <v>1500</v>
      </c>
      <c r="Z891" s="573">
        <v>0.96719999999999995</v>
      </c>
      <c r="AA891" s="273">
        <v>309640</v>
      </c>
      <c r="AB891" s="273">
        <f t="shared" si="94"/>
        <v>0</v>
      </c>
      <c r="AC891" s="271">
        <v>0.45734355570185065</v>
      </c>
      <c r="AD891" s="273">
        <v>924.8</v>
      </c>
      <c r="AE891" s="273">
        <v>1500</v>
      </c>
      <c r="AF891" s="573">
        <v>0.9647</v>
      </c>
      <c r="AG891" s="273">
        <v>313220</v>
      </c>
      <c r="AH891" s="273">
        <f t="shared" si="95"/>
        <v>0</v>
      </c>
      <c r="AI891" s="271">
        <v>0.47185442013617596</v>
      </c>
      <c r="AJ891" s="273">
        <v>984</v>
      </c>
      <c r="AK891" s="273">
        <v>1500</v>
      </c>
      <c r="AL891" s="573">
        <v>0.96599999999999997</v>
      </c>
      <c r="AM891" s="273">
        <v>318840</v>
      </c>
      <c r="AN891" s="273">
        <f t="shared" si="96"/>
        <v>0</v>
      </c>
      <c r="AO891" s="271">
        <v>0.46584236675700091</v>
      </c>
      <c r="AP891" s="273">
        <f t="shared" si="97"/>
        <v>1888060</v>
      </c>
    </row>
    <row r="892" spans="1:42">
      <c r="A892" s="579">
        <v>887</v>
      </c>
      <c r="B892" s="272" t="s">
        <v>3272</v>
      </c>
      <c r="C892" s="272" t="s">
        <v>3198</v>
      </c>
      <c r="D892" s="272" t="s">
        <v>394</v>
      </c>
      <c r="E892" s="273">
        <v>1500</v>
      </c>
      <c r="F892" s="273">
        <v>1341.36</v>
      </c>
      <c r="G892" s="273">
        <v>1341.36</v>
      </c>
      <c r="H892" s="573">
        <v>0.99990000000000001</v>
      </c>
      <c r="I892" s="273">
        <v>186723</v>
      </c>
      <c r="J892" s="273">
        <f t="shared" si="91"/>
        <v>0</v>
      </c>
      <c r="K892" s="271">
        <v>19.329999999999998</v>
      </c>
      <c r="L892" s="273">
        <v>1308.96</v>
      </c>
      <c r="M892" s="273">
        <v>1308.96</v>
      </c>
      <c r="N892" s="573">
        <v>0.99990000000000001</v>
      </c>
      <c r="O892" s="273">
        <v>175095</v>
      </c>
      <c r="P892" s="273">
        <f t="shared" si="92"/>
        <v>0</v>
      </c>
      <c r="Q892" s="271">
        <v>17.98</v>
      </c>
      <c r="R892" s="273">
        <v>1236.24</v>
      </c>
      <c r="S892" s="273">
        <v>1236.24</v>
      </c>
      <c r="T892" s="573">
        <v>0.99990000000000001</v>
      </c>
      <c r="U892" s="273">
        <v>181629</v>
      </c>
      <c r="V892" s="273">
        <f t="shared" si="93"/>
        <v>0</v>
      </c>
      <c r="W892" s="271">
        <v>20.41</v>
      </c>
      <c r="X892" s="273">
        <v>1268.6400000000001</v>
      </c>
      <c r="Y892" s="273">
        <v>1268.6400000000001</v>
      </c>
      <c r="Z892" s="573">
        <v>0.99990000000000001</v>
      </c>
      <c r="AA892" s="273">
        <v>118233</v>
      </c>
      <c r="AB892" s="273">
        <f t="shared" si="94"/>
        <v>0</v>
      </c>
      <c r="AC892" s="271">
        <v>12.53</v>
      </c>
      <c r="AD892" s="273">
        <v>1218.24</v>
      </c>
      <c r="AE892" s="273">
        <v>1218.24</v>
      </c>
      <c r="AF892" s="573">
        <v>0.99990000000000001</v>
      </c>
      <c r="AG892" s="273">
        <v>201087</v>
      </c>
      <c r="AH892" s="273">
        <f t="shared" si="95"/>
        <v>0</v>
      </c>
      <c r="AI892" s="271">
        <v>22.19</v>
      </c>
      <c r="AJ892" s="273">
        <v>1339.2</v>
      </c>
      <c r="AK892" s="273">
        <v>1339.2</v>
      </c>
      <c r="AL892" s="573">
        <v>0.99980000000000002</v>
      </c>
      <c r="AM892" s="273">
        <v>155835</v>
      </c>
      <c r="AN892" s="273">
        <f t="shared" si="96"/>
        <v>0</v>
      </c>
      <c r="AO892" s="271">
        <v>16.16</v>
      </c>
      <c r="AP892" s="273">
        <f t="shared" si="97"/>
        <v>1018602</v>
      </c>
    </row>
    <row r="893" spans="1:42">
      <c r="A893" s="579">
        <v>888</v>
      </c>
      <c r="B893" s="272" t="s">
        <v>3272</v>
      </c>
      <c r="C893" s="272" t="s">
        <v>1844</v>
      </c>
      <c r="D893" s="272" t="s">
        <v>394</v>
      </c>
      <c r="E893" s="273">
        <v>1500</v>
      </c>
      <c r="F893" s="273">
        <v>705.12</v>
      </c>
      <c r="G893" s="273">
        <v>720</v>
      </c>
      <c r="H893" s="573">
        <v>0.99119999999999997</v>
      </c>
      <c r="I893" s="273">
        <v>372204</v>
      </c>
      <c r="J893" s="273">
        <f t="shared" si="91"/>
        <v>70253.75662520279</v>
      </c>
      <c r="K893" s="271">
        <v>73.959999999999994</v>
      </c>
      <c r="L893" s="273">
        <v>733.44</v>
      </c>
      <c r="M893" s="273">
        <v>733.44</v>
      </c>
      <c r="N893" s="573">
        <v>0.98919999999999997</v>
      </c>
      <c r="O893" s="273">
        <v>362466</v>
      </c>
      <c r="P893" s="273">
        <f t="shared" si="92"/>
        <v>38546.428954423594</v>
      </c>
      <c r="Q893" s="271">
        <v>67.14</v>
      </c>
      <c r="R893" s="273">
        <v>1740</v>
      </c>
      <c r="S893" s="273">
        <v>1200</v>
      </c>
      <c r="T893" s="573">
        <v>0.99129999999999996</v>
      </c>
      <c r="U893" s="273">
        <v>303462</v>
      </c>
      <c r="V893" s="273">
        <f t="shared" si="93"/>
        <v>3746.4444444444443</v>
      </c>
      <c r="W893" s="271">
        <v>60.75</v>
      </c>
      <c r="X893" s="273">
        <v>728.4</v>
      </c>
      <c r="Y893" s="273">
        <v>1200</v>
      </c>
      <c r="Z893" s="573">
        <v>0.98029999999999995</v>
      </c>
      <c r="AA893" s="273">
        <v>307575</v>
      </c>
      <c r="AB893" s="273">
        <f t="shared" si="94"/>
        <v>0</v>
      </c>
      <c r="AC893" s="271">
        <v>57.89</v>
      </c>
      <c r="AD893" s="273">
        <v>722.4</v>
      </c>
      <c r="AE893" s="273">
        <v>1200</v>
      </c>
      <c r="AF893" s="573">
        <v>0.9909</v>
      </c>
      <c r="AG893" s="273">
        <v>386445</v>
      </c>
      <c r="AH893" s="273">
        <f t="shared" si="95"/>
        <v>66848.859407305295</v>
      </c>
      <c r="AI893" s="271">
        <v>72.55</v>
      </c>
      <c r="AJ893" s="273">
        <v>711.6</v>
      </c>
      <c r="AK893" s="273">
        <v>1200</v>
      </c>
      <c r="AL893" s="573">
        <v>0.99129999999999996</v>
      </c>
      <c r="AM893" s="273">
        <v>352560</v>
      </c>
      <c r="AN893" s="273">
        <f t="shared" si="96"/>
        <v>47840.898876404506</v>
      </c>
      <c r="AO893" s="271">
        <v>69.42</v>
      </c>
      <c r="AP893" s="273">
        <f t="shared" si="97"/>
        <v>2084712</v>
      </c>
    </row>
    <row r="894" spans="1:42">
      <c r="A894" s="579">
        <v>889</v>
      </c>
      <c r="B894" s="272" t="s">
        <v>3272</v>
      </c>
      <c r="C894" s="272" t="s">
        <v>1855</v>
      </c>
      <c r="D894" s="272" t="s">
        <v>394</v>
      </c>
      <c r="E894" s="273">
        <v>1500</v>
      </c>
      <c r="F894" s="273">
        <v>1560</v>
      </c>
      <c r="G894" s="273">
        <v>1560</v>
      </c>
      <c r="H894" s="573">
        <v>0.95009999999999994</v>
      </c>
      <c r="I894" s="273">
        <v>50280</v>
      </c>
      <c r="J894" s="273">
        <f t="shared" si="91"/>
        <v>0</v>
      </c>
      <c r="K894" s="271">
        <v>4.71</v>
      </c>
      <c r="L894" s="273">
        <v>1497.6</v>
      </c>
      <c r="M894" s="273">
        <v>1497.6</v>
      </c>
      <c r="N894" s="573">
        <v>0.94299999999999995</v>
      </c>
      <c r="O894" s="273">
        <v>76440</v>
      </c>
      <c r="P894" s="273">
        <f t="shared" si="92"/>
        <v>0</v>
      </c>
      <c r="Q894" s="271">
        <v>7.28</v>
      </c>
      <c r="R894" s="273">
        <v>1675.2</v>
      </c>
      <c r="S894" s="273">
        <v>1675.2</v>
      </c>
      <c r="T894" s="573">
        <v>0.95889999999999997</v>
      </c>
      <c r="U894" s="273">
        <v>4200</v>
      </c>
      <c r="V894" s="273">
        <f t="shared" si="93"/>
        <v>0</v>
      </c>
      <c r="W894" s="271">
        <v>0.36</v>
      </c>
      <c r="X894" s="273">
        <v>1545.6</v>
      </c>
      <c r="Y894" s="273">
        <v>1545.6</v>
      </c>
      <c r="Z894" s="573">
        <v>0.95230000000000004</v>
      </c>
      <c r="AA894" s="273">
        <v>34740</v>
      </c>
      <c r="AB894" s="273">
        <f t="shared" si="94"/>
        <v>0</v>
      </c>
      <c r="AC894" s="271">
        <v>3.17</v>
      </c>
      <c r="AD894" s="273">
        <v>1588.8</v>
      </c>
      <c r="AE894" s="273">
        <v>1588.8</v>
      </c>
      <c r="AF894" s="573">
        <v>0.93620000000000003</v>
      </c>
      <c r="AG894" s="273">
        <v>78360</v>
      </c>
      <c r="AH894" s="273">
        <f t="shared" si="95"/>
        <v>0</v>
      </c>
      <c r="AI894" s="271">
        <v>7.08</v>
      </c>
      <c r="AJ894" s="273">
        <v>1574.4</v>
      </c>
      <c r="AK894" s="273">
        <v>1574.4</v>
      </c>
      <c r="AL894" s="573">
        <v>0.94479999999999997</v>
      </c>
      <c r="AM894" s="273">
        <v>8220</v>
      </c>
      <c r="AN894" s="273">
        <f t="shared" si="96"/>
        <v>0</v>
      </c>
      <c r="AO894" s="271">
        <v>0.77</v>
      </c>
      <c r="AP894" s="273">
        <f t="shared" si="97"/>
        <v>252240</v>
      </c>
    </row>
    <row r="895" spans="1:42">
      <c r="A895" s="579">
        <v>890</v>
      </c>
      <c r="B895" s="272" t="s">
        <v>3272</v>
      </c>
      <c r="C895" s="272" t="s">
        <v>2005</v>
      </c>
      <c r="D895" s="272" t="s">
        <v>394</v>
      </c>
      <c r="E895" s="273">
        <v>1500</v>
      </c>
      <c r="F895" s="273">
        <v>792</v>
      </c>
      <c r="G895" s="273">
        <v>800</v>
      </c>
      <c r="H895" s="573">
        <v>1.0018</v>
      </c>
      <c r="I895" s="273">
        <v>442548</v>
      </c>
      <c r="J895" s="273">
        <f t="shared" si="91"/>
        <v>99753.267234701751</v>
      </c>
      <c r="K895" s="271">
        <v>77.459999999999994</v>
      </c>
      <c r="L895" s="273">
        <v>745.44</v>
      </c>
      <c r="M895" s="273">
        <v>800</v>
      </c>
      <c r="N895" s="573">
        <v>1.0016</v>
      </c>
      <c r="O895" s="273">
        <v>412116</v>
      </c>
      <c r="P895" s="273">
        <f t="shared" si="92"/>
        <v>78778.712321380459</v>
      </c>
      <c r="Q895" s="271">
        <v>74.180000000000007</v>
      </c>
      <c r="R895" s="273">
        <v>2115</v>
      </c>
      <c r="S895" s="273">
        <v>1200</v>
      </c>
      <c r="T895" s="573">
        <v>0.99819999999999998</v>
      </c>
      <c r="U895" s="273">
        <v>261015</v>
      </c>
      <c r="V895" s="273">
        <f t="shared" si="93"/>
        <v>18811.164553046692</v>
      </c>
      <c r="W895" s="271">
        <v>64.66</v>
      </c>
      <c r="X895" s="273">
        <v>741.6</v>
      </c>
      <c r="Y895" s="273">
        <v>1200</v>
      </c>
      <c r="Z895" s="573">
        <v>1.0061</v>
      </c>
      <c r="AA895" s="273">
        <v>400815</v>
      </c>
      <c r="AB895" s="273">
        <f t="shared" si="94"/>
        <v>67727.742382271477</v>
      </c>
      <c r="AC895" s="271">
        <v>72.2</v>
      </c>
      <c r="AD895" s="273">
        <v>747</v>
      </c>
      <c r="AE895" s="273">
        <v>1200</v>
      </c>
      <c r="AF895" s="573">
        <v>1.0026999999999999</v>
      </c>
      <c r="AG895" s="273">
        <v>439830</v>
      </c>
      <c r="AH895" s="273">
        <f t="shared" si="95"/>
        <v>105443.27927014699</v>
      </c>
      <c r="AI895" s="271">
        <v>78.92</v>
      </c>
      <c r="AJ895" s="273">
        <v>752.4</v>
      </c>
      <c r="AK895" s="273">
        <v>1200</v>
      </c>
      <c r="AL895" s="573">
        <v>1.0024999999999999</v>
      </c>
      <c r="AM895" s="273">
        <v>396338</v>
      </c>
      <c r="AN895" s="273">
        <f t="shared" si="96"/>
        <v>70446.811840482376</v>
      </c>
      <c r="AO895" s="271">
        <v>72.97</v>
      </c>
      <c r="AP895" s="273">
        <f t="shared" si="97"/>
        <v>2352662</v>
      </c>
    </row>
    <row r="896" spans="1:42">
      <c r="A896" s="579">
        <v>891</v>
      </c>
      <c r="B896" s="272" t="s">
        <v>3272</v>
      </c>
      <c r="C896" s="272" t="s">
        <v>3417</v>
      </c>
      <c r="D896" s="272" t="s">
        <v>421</v>
      </c>
      <c r="E896" s="273">
        <v>1528.8888888888889</v>
      </c>
      <c r="F896" s="273">
        <v>776.4</v>
      </c>
      <c r="G896" s="273">
        <v>1223.1110000000001</v>
      </c>
      <c r="H896" s="573">
        <v>1</v>
      </c>
      <c r="I896" s="273">
        <v>106770</v>
      </c>
      <c r="J896" s="273">
        <f t="shared" si="91"/>
        <v>0</v>
      </c>
      <c r="K896" s="271">
        <v>19.100000000000001</v>
      </c>
      <c r="L896" s="273">
        <v>790.8</v>
      </c>
      <c r="M896" s="273">
        <v>1223.1110000000001</v>
      </c>
      <c r="N896" s="573">
        <v>1</v>
      </c>
      <c r="O896" s="273">
        <v>130365</v>
      </c>
      <c r="P896" s="273">
        <f t="shared" si="92"/>
        <v>0</v>
      </c>
      <c r="Q896" s="271">
        <v>22.16</v>
      </c>
      <c r="R896" s="273">
        <v>780</v>
      </c>
      <c r="S896" s="273">
        <v>1223.1110000000001</v>
      </c>
      <c r="T896" s="573">
        <v>1</v>
      </c>
      <c r="U896" s="273">
        <v>120900</v>
      </c>
      <c r="V896" s="273">
        <f t="shared" si="93"/>
        <v>0</v>
      </c>
      <c r="W896" s="271">
        <v>21.53</v>
      </c>
      <c r="X896" s="273">
        <v>830.4</v>
      </c>
      <c r="Y896" s="273">
        <v>1223.1110000000001</v>
      </c>
      <c r="Z896" s="573">
        <v>0.99990000000000001</v>
      </c>
      <c r="AA896" s="273">
        <v>152190</v>
      </c>
      <c r="AB896" s="273">
        <f t="shared" si="94"/>
        <v>0</v>
      </c>
      <c r="AC896" s="271">
        <v>24.64</v>
      </c>
      <c r="AD896" s="273">
        <v>819.6</v>
      </c>
      <c r="AE896" s="273">
        <v>1223.1110000000001</v>
      </c>
      <c r="AF896" s="573">
        <v>1</v>
      </c>
      <c r="AG896" s="273">
        <v>153165</v>
      </c>
      <c r="AH896" s="273">
        <f t="shared" si="95"/>
        <v>0</v>
      </c>
      <c r="AI896" s="271">
        <v>25.12</v>
      </c>
      <c r="AJ896" s="273">
        <v>843.6</v>
      </c>
      <c r="AK896" s="273">
        <v>1223.1110000000001</v>
      </c>
      <c r="AL896" s="573">
        <v>1</v>
      </c>
      <c r="AM896" s="273">
        <v>137310</v>
      </c>
      <c r="AN896" s="273">
        <f t="shared" si="96"/>
        <v>0</v>
      </c>
      <c r="AO896" s="271">
        <v>22.61</v>
      </c>
      <c r="AP896" s="273">
        <f t="shared" si="97"/>
        <v>800700</v>
      </c>
    </row>
    <row r="897" spans="1:42">
      <c r="A897" s="579">
        <v>892</v>
      </c>
      <c r="B897" s="272" t="s">
        <v>3272</v>
      </c>
      <c r="C897" s="272" t="s">
        <v>1879</v>
      </c>
      <c r="D897" s="272" t="s">
        <v>438</v>
      </c>
      <c r="E897" s="273">
        <v>1800</v>
      </c>
      <c r="F897" s="273">
        <v>1234.8</v>
      </c>
      <c r="G897" s="273">
        <v>1440</v>
      </c>
      <c r="H897" s="573">
        <v>0.99770000000000003</v>
      </c>
      <c r="I897" s="273">
        <v>125655</v>
      </c>
      <c r="J897" s="273">
        <f t="shared" si="91"/>
        <v>0</v>
      </c>
      <c r="K897" s="271">
        <v>14.17</v>
      </c>
      <c r="L897" s="273">
        <v>1318.8</v>
      </c>
      <c r="M897" s="273">
        <v>1440</v>
      </c>
      <c r="N897" s="573">
        <v>0.99980000000000002</v>
      </c>
      <c r="O897" s="273">
        <v>168945</v>
      </c>
      <c r="P897" s="273">
        <f t="shared" si="92"/>
        <v>0</v>
      </c>
      <c r="Q897" s="271">
        <v>17.22</v>
      </c>
      <c r="R897" s="273">
        <v>1134</v>
      </c>
      <c r="S897" s="273">
        <v>1440</v>
      </c>
      <c r="T897" s="573">
        <v>0.99970000000000003</v>
      </c>
      <c r="U897" s="273">
        <v>107940</v>
      </c>
      <c r="V897" s="273">
        <f t="shared" si="93"/>
        <v>0</v>
      </c>
      <c r="W897" s="271">
        <v>13.22</v>
      </c>
      <c r="X897" s="273">
        <v>1196.4000000000001</v>
      </c>
      <c r="Y897" s="273">
        <v>1440</v>
      </c>
      <c r="Z897" s="573">
        <v>0.95089999999999997</v>
      </c>
      <c r="AA897" s="273">
        <v>87990</v>
      </c>
      <c r="AB897" s="273">
        <f t="shared" si="94"/>
        <v>0</v>
      </c>
      <c r="AC897" s="271">
        <v>10.4</v>
      </c>
      <c r="AD897" s="273">
        <v>1292.4000000000001</v>
      </c>
      <c r="AE897" s="273">
        <v>1440</v>
      </c>
      <c r="AF897" s="573">
        <v>0.99939999999999996</v>
      </c>
      <c r="AG897" s="273">
        <v>136155</v>
      </c>
      <c r="AH897" s="273">
        <f t="shared" si="95"/>
        <v>0</v>
      </c>
      <c r="AI897" s="271">
        <v>14.17</v>
      </c>
      <c r="AJ897" s="273">
        <v>1297.2</v>
      </c>
      <c r="AK897" s="273">
        <v>1440</v>
      </c>
      <c r="AL897" s="573">
        <v>0.99950000000000006</v>
      </c>
      <c r="AM897" s="273">
        <v>173325</v>
      </c>
      <c r="AN897" s="273">
        <f t="shared" si="96"/>
        <v>0</v>
      </c>
      <c r="AO897" s="271">
        <v>18.57</v>
      </c>
      <c r="AP897" s="273">
        <f t="shared" si="97"/>
        <v>800010</v>
      </c>
    </row>
    <row r="898" spans="1:42">
      <c r="A898" s="579">
        <v>893</v>
      </c>
      <c r="B898" s="272" t="s">
        <v>3272</v>
      </c>
      <c r="C898" s="272" t="s">
        <v>1929</v>
      </c>
      <c r="D898" s="272" t="s">
        <v>394</v>
      </c>
      <c r="E898" s="273">
        <v>1800</v>
      </c>
      <c r="F898" s="273">
        <v>1400.4</v>
      </c>
      <c r="G898" s="273">
        <v>1440</v>
      </c>
      <c r="H898" s="573">
        <v>0.997</v>
      </c>
      <c r="I898" s="273">
        <v>287730</v>
      </c>
      <c r="J898" s="273">
        <f t="shared" si="91"/>
        <v>0</v>
      </c>
      <c r="K898" s="271">
        <v>28.62</v>
      </c>
      <c r="L898" s="273">
        <v>1432.8</v>
      </c>
      <c r="M898" s="273">
        <v>1440</v>
      </c>
      <c r="N898" s="573">
        <v>0.99619999999999997</v>
      </c>
      <c r="O898" s="273">
        <v>412920</v>
      </c>
      <c r="P898" s="273">
        <f t="shared" si="92"/>
        <v>0</v>
      </c>
      <c r="Q898" s="271">
        <v>38.880000000000003</v>
      </c>
      <c r="R898" s="273">
        <v>1424.4</v>
      </c>
      <c r="S898" s="273">
        <v>1440</v>
      </c>
      <c r="T898" s="573">
        <v>0.99529999999999996</v>
      </c>
      <c r="U898" s="273">
        <v>392325</v>
      </c>
      <c r="V898" s="273">
        <f t="shared" si="93"/>
        <v>0</v>
      </c>
      <c r="W898" s="271">
        <v>38.43</v>
      </c>
      <c r="X898" s="273">
        <v>1447.2</v>
      </c>
      <c r="Y898" s="273">
        <v>1447.2</v>
      </c>
      <c r="Z898" s="573">
        <v>0.99250000000000005</v>
      </c>
      <c r="AA898" s="273">
        <v>282585</v>
      </c>
      <c r="AB898" s="273">
        <f t="shared" si="94"/>
        <v>0</v>
      </c>
      <c r="AC898" s="271">
        <v>26.44</v>
      </c>
      <c r="AD898" s="273">
        <v>1513.2</v>
      </c>
      <c r="AE898" s="273">
        <v>1513.2</v>
      </c>
      <c r="AF898" s="573">
        <v>0.99299999999999999</v>
      </c>
      <c r="AG898" s="273">
        <v>311295</v>
      </c>
      <c r="AH898" s="273">
        <f t="shared" si="95"/>
        <v>0</v>
      </c>
      <c r="AI898" s="271">
        <v>27.85</v>
      </c>
      <c r="AJ898" s="273">
        <v>1682.4</v>
      </c>
      <c r="AK898" s="273">
        <v>1682.4</v>
      </c>
      <c r="AL898" s="573">
        <v>0.99390000000000001</v>
      </c>
      <c r="AM898" s="273">
        <v>376770</v>
      </c>
      <c r="AN898" s="273">
        <f t="shared" si="96"/>
        <v>0</v>
      </c>
      <c r="AO898" s="271">
        <v>31.29</v>
      </c>
      <c r="AP898" s="273">
        <f t="shared" si="97"/>
        <v>2063625</v>
      </c>
    </row>
    <row r="899" spans="1:42">
      <c r="A899" s="579">
        <v>894</v>
      </c>
      <c r="B899" s="272" t="s">
        <v>3272</v>
      </c>
      <c r="C899" s="272" t="s">
        <v>2027</v>
      </c>
      <c r="D899" s="272" t="s">
        <v>735</v>
      </c>
      <c r="E899" s="273">
        <v>1843</v>
      </c>
      <c r="F899" s="273">
        <v>103.2</v>
      </c>
      <c r="G899" s="273">
        <v>1474.4</v>
      </c>
      <c r="H899" s="573">
        <v>0.99629999999999996</v>
      </c>
      <c r="I899" s="273">
        <v>8100</v>
      </c>
      <c r="J899" s="273">
        <f t="shared" si="91"/>
        <v>0</v>
      </c>
      <c r="K899" s="271">
        <v>10.94</v>
      </c>
      <c r="L899" s="273">
        <v>84</v>
      </c>
      <c r="M899" s="273">
        <v>1474.4</v>
      </c>
      <c r="N899" s="573">
        <v>0.87829999999999997</v>
      </c>
      <c r="O899" s="273">
        <v>8880</v>
      </c>
      <c r="P899" s="273">
        <f t="shared" si="92"/>
        <v>0</v>
      </c>
      <c r="Q899" s="271">
        <v>16.18</v>
      </c>
      <c r="R899" s="273">
        <v>314.39999999999998</v>
      </c>
      <c r="S899" s="273">
        <v>1474.4</v>
      </c>
      <c r="T899" s="573">
        <v>0.84550000000000003</v>
      </c>
      <c r="U899" s="273">
        <v>9360</v>
      </c>
      <c r="V899" s="273">
        <f t="shared" si="93"/>
        <v>0</v>
      </c>
      <c r="W899" s="271">
        <v>4.8899999999999997</v>
      </c>
      <c r="X899" s="273">
        <v>1053.5999999999999</v>
      </c>
      <c r="Y899" s="273">
        <v>1474.4</v>
      </c>
      <c r="Z899" s="573">
        <v>0.98950000000000005</v>
      </c>
      <c r="AA899" s="273">
        <v>93900</v>
      </c>
      <c r="AB899" s="273">
        <f t="shared" si="94"/>
        <v>0</v>
      </c>
      <c r="AC899" s="271">
        <v>12.11</v>
      </c>
      <c r="AD899" s="273">
        <v>1156.8</v>
      </c>
      <c r="AE899" s="273">
        <v>1474.4</v>
      </c>
      <c r="AF899" s="573">
        <v>0.98899999999999999</v>
      </c>
      <c r="AG899" s="273">
        <v>94710</v>
      </c>
      <c r="AH899" s="273">
        <f t="shared" si="95"/>
        <v>0</v>
      </c>
      <c r="AI899" s="271">
        <v>11.13</v>
      </c>
      <c r="AJ899" s="273">
        <v>1120.8</v>
      </c>
      <c r="AK899" s="273">
        <v>1474.4</v>
      </c>
      <c r="AL899" s="573">
        <v>0.99099999999999999</v>
      </c>
      <c r="AM899" s="273">
        <v>80160</v>
      </c>
      <c r="AN899" s="273">
        <f t="shared" si="96"/>
        <v>0</v>
      </c>
      <c r="AO899" s="271">
        <v>10.02</v>
      </c>
      <c r="AP899" s="273">
        <f t="shared" si="97"/>
        <v>295110</v>
      </c>
    </row>
    <row r="900" spans="1:42">
      <c r="A900" s="579">
        <v>895</v>
      </c>
      <c r="B900" s="272" t="s">
        <v>3272</v>
      </c>
      <c r="C900" s="272" t="s">
        <v>2003</v>
      </c>
      <c r="D900" s="272" t="s">
        <v>735</v>
      </c>
      <c r="E900" s="273">
        <v>1976</v>
      </c>
      <c r="F900" s="273">
        <v>26.4</v>
      </c>
      <c r="G900" s="273">
        <v>1580.8</v>
      </c>
      <c r="H900" s="573">
        <v>0.75509999999999999</v>
      </c>
      <c r="I900" s="273">
        <v>6570</v>
      </c>
      <c r="J900" s="273">
        <f t="shared" si="91"/>
        <v>0</v>
      </c>
      <c r="K900" s="271">
        <v>45.77</v>
      </c>
      <c r="L900" s="273">
        <v>24</v>
      </c>
      <c r="M900" s="273">
        <v>1580.8</v>
      </c>
      <c r="N900" s="573">
        <v>0.75249999999999995</v>
      </c>
      <c r="O900" s="273">
        <v>6660</v>
      </c>
      <c r="P900" s="273">
        <f t="shared" si="92"/>
        <v>0</v>
      </c>
      <c r="Q900" s="271">
        <v>49.56</v>
      </c>
      <c r="R900" s="273">
        <v>487.2</v>
      </c>
      <c r="S900" s="273">
        <v>1580.8</v>
      </c>
      <c r="T900" s="573">
        <v>0.72819999999999996</v>
      </c>
      <c r="U900" s="273">
        <v>8520</v>
      </c>
      <c r="V900" s="273">
        <f t="shared" si="93"/>
        <v>0</v>
      </c>
      <c r="W900" s="271">
        <v>3.34</v>
      </c>
      <c r="X900" s="273">
        <v>676.8</v>
      </c>
      <c r="Y900" s="273">
        <v>1580.8</v>
      </c>
      <c r="Z900" s="573">
        <v>0.83179999999999998</v>
      </c>
      <c r="AA900" s="273">
        <v>19740</v>
      </c>
      <c r="AB900" s="273">
        <f t="shared" si="94"/>
        <v>0</v>
      </c>
      <c r="AC900" s="271">
        <v>4.71</v>
      </c>
      <c r="AD900" s="273">
        <v>1456.8</v>
      </c>
      <c r="AE900" s="273">
        <v>1580.8</v>
      </c>
      <c r="AF900" s="573">
        <v>0.96109999999999995</v>
      </c>
      <c r="AG900" s="273">
        <v>329970</v>
      </c>
      <c r="AH900" s="273">
        <f t="shared" si="95"/>
        <v>0</v>
      </c>
      <c r="AI900" s="271">
        <v>31.68</v>
      </c>
      <c r="AJ900" s="273">
        <v>1452</v>
      </c>
      <c r="AK900" s="273">
        <v>1580.8</v>
      </c>
      <c r="AL900" s="573">
        <v>0.95799999999999996</v>
      </c>
      <c r="AM900" s="273">
        <v>195810</v>
      </c>
      <c r="AN900" s="273">
        <f t="shared" si="96"/>
        <v>0</v>
      </c>
      <c r="AO900" s="271">
        <v>19.55</v>
      </c>
      <c r="AP900" s="273">
        <f t="shared" si="97"/>
        <v>567270</v>
      </c>
    </row>
    <row r="901" spans="1:42">
      <c r="A901" s="579">
        <v>896</v>
      </c>
      <c r="B901" s="272" t="s">
        <v>3272</v>
      </c>
      <c r="C901" s="272" t="s">
        <v>3416</v>
      </c>
      <c r="D901" s="272" t="s">
        <v>394</v>
      </c>
      <c r="E901" s="273">
        <v>2200</v>
      </c>
      <c r="F901" s="273">
        <v>1076.4000000000001</v>
      </c>
      <c r="G901" s="273">
        <v>2560</v>
      </c>
      <c r="H901" s="573">
        <v>0.96060000000000001</v>
      </c>
      <c r="I901" s="273">
        <v>238522</v>
      </c>
      <c r="J901" s="273">
        <f t="shared" si="91"/>
        <v>0</v>
      </c>
      <c r="K901" s="271">
        <v>32.04</v>
      </c>
      <c r="L901" s="273">
        <v>1143</v>
      </c>
      <c r="M901" s="273">
        <v>2560</v>
      </c>
      <c r="N901" s="573">
        <v>0.97819999999999996</v>
      </c>
      <c r="O901" s="273">
        <v>224078</v>
      </c>
      <c r="P901" s="273">
        <f t="shared" si="92"/>
        <v>0</v>
      </c>
      <c r="Q901" s="271">
        <v>26.93</v>
      </c>
      <c r="R901" s="273">
        <v>1062</v>
      </c>
      <c r="S901" s="273">
        <v>2560</v>
      </c>
      <c r="T901" s="573">
        <v>0.98180000000000001</v>
      </c>
      <c r="U901" s="273">
        <v>248377</v>
      </c>
      <c r="V901" s="273">
        <f t="shared" si="93"/>
        <v>0</v>
      </c>
      <c r="W901" s="271">
        <v>33.08</v>
      </c>
      <c r="X901" s="273">
        <v>1189.8</v>
      </c>
      <c r="Y901" s="273">
        <v>2560</v>
      </c>
      <c r="Z901" s="573">
        <v>0.98609999999999998</v>
      </c>
      <c r="AA901" s="273">
        <v>276525</v>
      </c>
      <c r="AB901" s="273">
        <f t="shared" si="94"/>
        <v>0</v>
      </c>
      <c r="AC901" s="271">
        <v>31.68</v>
      </c>
      <c r="AD901" s="273">
        <v>1213.2</v>
      </c>
      <c r="AE901" s="273">
        <v>2560</v>
      </c>
      <c r="AF901" s="573">
        <v>0.9839</v>
      </c>
      <c r="AG901" s="273">
        <v>315180</v>
      </c>
      <c r="AH901" s="273">
        <f t="shared" si="95"/>
        <v>0</v>
      </c>
      <c r="AI901" s="271">
        <v>35.49</v>
      </c>
      <c r="AJ901" s="273">
        <v>1188</v>
      </c>
      <c r="AK901" s="273">
        <v>2560</v>
      </c>
      <c r="AL901" s="573">
        <v>0.98419999999999996</v>
      </c>
      <c r="AM901" s="273">
        <v>317317</v>
      </c>
      <c r="AN901" s="273">
        <f t="shared" si="96"/>
        <v>0</v>
      </c>
      <c r="AO901" s="271">
        <v>37.69</v>
      </c>
      <c r="AP901" s="273">
        <f t="shared" si="97"/>
        <v>1619999</v>
      </c>
    </row>
    <row r="902" spans="1:42">
      <c r="A902" s="579">
        <v>897</v>
      </c>
      <c r="B902" s="272" t="s">
        <v>3272</v>
      </c>
      <c r="C902" s="272" t="s">
        <v>3397</v>
      </c>
      <c r="D902" s="272" t="s">
        <v>394</v>
      </c>
      <c r="E902" s="273">
        <v>2400</v>
      </c>
      <c r="F902" s="273">
        <v>1550.4</v>
      </c>
      <c r="G902" s="273">
        <v>1920</v>
      </c>
      <c r="H902" s="573">
        <v>0.98560000000000003</v>
      </c>
      <c r="I902" s="273">
        <v>700680</v>
      </c>
      <c r="J902" s="273">
        <f t="shared" ref="J902:J965" si="98">IF(K902&gt;60,(K902-60)/K902*I902,0)</f>
        <v>40491.557788944716</v>
      </c>
      <c r="K902" s="271">
        <v>63.68</v>
      </c>
      <c r="L902" s="273">
        <v>1570.8</v>
      </c>
      <c r="M902" s="273">
        <v>1920</v>
      </c>
      <c r="N902" s="573">
        <v>0.98470000000000002</v>
      </c>
      <c r="O902" s="273">
        <v>763485</v>
      </c>
      <c r="P902" s="273">
        <f t="shared" ref="P902:P965" si="99">IF(Q902&gt;60,(Q902-60)/Q902*O902,0)</f>
        <v>72964.95176364189</v>
      </c>
      <c r="Q902" s="271">
        <v>66.34</v>
      </c>
      <c r="R902" s="273">
        <v>1568.4</v>
      </c>
      <c r="S902" s="273">
        <v>1920</v>
      </c>
      <c r="T902" s="573">
        <v>0.98519999999999996</v>
      </c>
      <c r="U902" s="273">
        <v>695970</v>
      </c>
      <c r="V902" s="273">
        <f t="shared" ref="V902:V965" si="100">IF(W902&gt;60,(W902-60)/W902*U902,0)</f>
        <v>28479.590792838902</v>
      </c>
      <c r="W902" s="271">
        <v>62.56</v>
      </c>
      <c r="X902" s="273">
        <v>1653.6</v>
      </c>
      <c r="Y902" s="273">
        <v>1920</v>
      </c>
      <c r="Z902" s="573">
        <v>0.98409999999999997</v>
      </c>
      <c r="AA902" s="273">
        <v>754725</v>
      </c>
      <c r="AB902" s="273">
        <f t="shared" ref="AB902:AB965" si="101">IF(AC902&gt;60,(AC902-60)/AC902*AA902,0)</f>
        <v>28212.88705278355</v>
      </c>
      <c r="AC902" s="271">
        <v>62.33</v>
      </c>
      <c r="AD902" s="273">
        <v>1983.6</v>
      </c>
      <c r="AE902" s="273">
        <v>1983.6</v>
      </c>
      <c r="AF902" s="573">
        <v>0.98350000000000004</v>
      </c>
      <c r="AG902" s="273">
        <v>772950</v>
      </c>
      <c r="AH902" s="273">
        <f t="shared" ref="AH902:AH965" si="102">IF(AI902&gt;60,(AI902-60)/AI902*AG902,0)</f>
        <v>0</v>
      </c>
      <c r="AI902" s="271">
        <v>53.25</v>
      </c>
      <c r="AJ902" s="273">
        <v>1838.4</v>
      </c>
      <c r="AK902" s="273">
        <v>1920</v>
      </c>
      <c r="AL902" s="573">
        <v>0.98839999999999995</v>
      </c>
      <c r="AM902" s="273">
        <v>753735</v>
      </c>
      <c r="AN902" s="273">
        <f t="shared" ref="AN902:AN965" si="103">IF(AO902&gt;60,(AO902-60)/AO902*AM902,0)</f>
        <v>0</v>
      </c>
      <c r="AO902" s="271">
        <v>57.61</v>
      </c>
      <c r="AP902" s="273">
        <f t="shared" ref="AP902:AP965" si="104">I902+O902+U902+AA902+AG902+AM902</f>
        <v>4441545</v>
      </c>
    </row>
    <row r="903" spans="1:42">
      <c r="A903" s="579">
        <v>898</v>
      </c>
      <c r="B903" s="272" t="s">
        <v>3272</v>
      </c>
      <c r="C903" s="272" t="s">
        <v>1791</v>
      </c>
      <c r="D903" s="272" t="s">
        <v>438</v>
      </c>
      <c r="E903" s="273">
        <v>2500</v>
      </c>
      <c r="F903" s="273">
        <v>2322</v>
      </c>
      <c r="G903" s="273">
        <v>2322</v>
      </c>
      <c r="H903" s="573">
        <v>1.0083</v>
      </c>
      <c r="I903" s="273">
        <v>487125</v>
      </c>
      <c r="J903" s="273">
        <f t="shared" si="98"/>
        <v>0</v>
      </c>
      <c r="K903" s="271">
        <v>28.89</v>
      </c>
      <c r="L903" s="273">
        <v>2412</v>
      </c>
      <c r="M903" s="273">
        <v>2412</v>
      </c>
      <c r="N903" s="573">
        <v>0.997</v>
      </c>
      <c r="O903" s="273">
        <v>513180</v>
      </c>
      <c r="P903" s="273">
        <f t="shared" si="99"/>
        <v>0</v>
      </c>
      <c r="Q903" s="271">
        <v>28.68</v>
      </c>
      <c r="R903" s="273">
        <v>2494.8000000000002</v>
      </c>
      <c r="S903" s="273">
        <v>2494.8000000000002</v>
      </c>
      <c r="T903" s="573">
        <v>0.99139999999999995</v>
      </c>
      <c r="U903" s="273">
        <v>384750</v>
      </c>
      <c r="V903" s="273">
        <f t="shared" si="100"/>
        <v>0</v>
      </c>
      <c r="W903" s="271">
        <v>21.6</v>
      </c>
      <c r="X903" s="273">
        <v>2674.8</v>
      </c>
      <c r="Y903" s="273">
        <v>2674.8</v>
      </c>
      <c r="Z903" s="573">
        <v>0.94379999999999997</v>
      </c>
      <c r="AA903" s="273">
        <v>302040</v>
      </c>
      <c r="AB903" s="273">
        <f t="shared" si="101"/>
        <v>0</v>
      </c>
      <c r="AC903" s="271">
        <v>16.079999999999998</v>
      </c>
      <c r="AD903" s="273">
        <v>2736</v>
      </c>
      <c r="AE903" s="273">
        <v>2736</v>
      </c>
      <c r="AF903" s="573">
        <v>0.87590000000000001</v>
      </c>
      <c r="AG903" s="273">
        <v>242145</v>
      </c>
      <c r="AH903" s="273">
        <f t="shared" si="102"/>
        <v>0</v>
      </c>
      <c r="AI903" s="271">
        <v>13.58</v>
      </c>
      <c r="AJ903" s="273">
        <v>2365.1999999999998</v>
      </c>
      <c r="AK903" s="273">
        <v>2365.1999999999998</v>
      </c>
      <c r="AL903" s="573">
        <v>0.98599999999999999</v>
      </c>
      <c r="AM903" s="273">
        <v>293040</v>
      </c>
      <c r="AN903" s="273">
        <f t="shared" si="103"/>
        <v>0</v>
      </c>
      <c r="AO903" s="271">
        <v>17.45</v>
      </c>
      <c r="AP903" s="273">
        <f t="shared" si="104"/>
        <v>2222280</v>
      </c>
    </row>
    <row r="904" spans="1:42">
      <c r="A904" s="579">
        <v>899</v>
      </c>
      <c r="B904" s="272" t="s">
        <v>3272</v>
      </c>
      <c r="C904" s="272" t="s">
        <v>1807</v>
      </c>
      <c r="D904" s="272" t="s">
        <v>394</v>
      </c>
      <c r="E904" s="273">
        <v>2500</v>
      </c>
      <c r="F904" s="273">
        <v>2794.8</v>
      </c>
      <c r="G904" s="273">
        <v>2794.8</v>
      </c>
      <c r="H904" s="573">
        <v>0.93769999999999998</v>
      </c>
      <c r="I904" s="273">
        <v>617445</v>
      </c>
      <c r="J904" s="273">
        <f t="shared" si="98"/>
        <v>0</v>
      </c>
      <c r="K904" s="271">
        <v>32.72</v>
      </c>
      <c r="L904" s="273">
        <v>2341.1999999999998</v>
      </c>
      <c r="M904" s="273">
        <v>2341.1999999999998</v>
      </c>
      <c r="N904" s="573">
        <v>0.9446</v>
      </c>
      <c r="O904" s="273">
        <v>499350</v>
      </c>
      <c r="P904" s="273">
        <f t="shared" si="99"/>
        <v>0</v>
      </c>
      <c r="Q904" s="271">
        <v>30.35</v>
      </c>
      <c r="R904" s="273">
        <v>2630.4</v>
      </c>
      <c r="S904" s="273">
        <v>2630.4</v>
      </c>
      <c r="T904" s="573">
        <v>0.93179999999999996</v>
      </c>
      <c r="U904" s="273">
        <v>511725</v>
      </c>
      <c r="V904" s="273">
        <f t="shared" si="100"/>
        <v>0</v>
      </c>
      <c r="W904" s="271">
        <v>29</v>
      </c>
      <c r="X904" s="273">
        <v>2652</v>
      </c>
      <c r="Y904" s="273">
        <v>2652</v>
      </c>
      <c r="Z904" s="573">
        <v>0.9244</v>
      </c>
      <c r="AA904" s="273">
        <v>589035</v>
      </c>
      <c r="AB904" s="273">
        <f t="shared" si="101"/>
        <v>0</v>
      </c>
      <c r="AC904" s="271">
        <v>32.29</v>
      </c>
      <c r="AD904" s="273">
        <v>2750.4</v>
      </c>
      <c r="AE904" s="273">
        <v>2750.4</v>
      </c>
      <c r="AF904" s="573">
        <v>0.94289999999999996</v>
      </c>
      <c r="AG904" s="273">
        <v>585240</v>
      </c>
      <c r="AH904" s="273">
        <f t="shared" si="102"/>
        <v>0</v>
      </c>
      <c r="AI904" s="271">
        <v>30.33</v>
      </c>
      <c r="AJ904" s="273">
        <v>2692.8</v>
      </c>
      <c r="AK904" s="273">
        <v>2692.8</v>
      </c>
      <c r="AL904" s="573">
        <v>0.96479999999999999</v>
      </c>
      <c r="AM904" s="273">
        <v>556845</v>
      </c>
      <c r="AN904" s="273">
        <f t="shared" si="103"/>
        <v>0</v>
      </c>
      <c r="AO904" s="271">
        <v>29.77</v>
      </c>
      <c r="AP904" s="273">
        <f t="shared" si="104"/>
        <v>3359640</v>
      </c>
    </row>
    <row r="905" spans="1:42">
      <c r="A905" s="579">
        <v>900</v>
      </c>
      <c r="B905" s="272" t="s">
        <v>3272</v>
      </c>
      <c r="C905" s="272" t="s">
        <v>1875</v>
      </c>
      <c r="D905" s="272" t="s">
        <v>438</v>
      </c>
      <c r="E905" s="273">
        <v>2500</v>
      </c>
      <c r="F905" s="273">
        <v>2410.1999999999998</v>
      </c>
      <c r="G905" s="273">
        <v>2410.1999999999998</v>
      </c>
      <c r="H905" s="573">
        <v>0.99299999999999999</v>
      </c>
      <c r="I905" s="273">
        <v>1536953</v>
      </c>
      <c r="J905" s="273">
        <f t="shared" si="98"/>
        <v>503012.19946182304</v>
      </c>
      <c r="K905" s="271">
        <v>89.19</v>
      </c>
      <c r="L905" s="273">
        <v>2417.4</v>
      </c>
      <c r="M905" s="273">
        <v>2417.4</v>
      </c>
      <c r="N905" s="573">
        <v>0.99509999999999998</v>
      </c>
      <c r="O905" s="273">
        <v>1562963</v>
      </c>
      <c r="P905" s="273">
        <f t="shared" si="99"/>
        <v>489007.6633073751</v>
      </c>
      <c r="Q905" s="271">
        <v>87.32</v>
      </c>
      <c r="R905" s="273">
        <v>2417.4</v>
      </c>
      <c r="S905" s="273">
        <v>2417.4</v>
      </c>
      <c r="T905" s="573">
        <v>0.99419999999999997</v>
      </c>
      <c r="U905" s="273">
        <v>1516410</v>
      </c>
      <c r="V905" s="273">
        <f t="shared" si="100"/>
        <v>478128.58952413552</v>
      </c>
      <c r="W905" s="271">
        <v>87.63</v>
      </c>
      <c r="X905" s="273">
        <v>2422.8000000000002</v>
      </c>
      <c r="Y905" s="273">
        <v>2422.8000000000002</v>
      </c>
      <c r="Z905" s="573">
        <v>0.99509999999999998</v>
      </c>
      <c r="AA905" s="273">
        <v>1526985</v>
      </c>
      <c r="AB905" s="273">
        <f t="shared" si="101"/>
        <v>450632.79135338357</v>
      </c>
      <c r="AC905" s="271">
        <v>85.12</v>
      </c>
      <c r="AD905" s="273">
        <v>2422.8000000000002</v>
      </c>
      <c r="AE905" s="273">
        <v>2422.8000000000002</v>
      </c>
      <c r="AF905" s="573">
        <v>0.99560000000000004</v>
      </c>
      <c r="AG905" s="273">
        <v>1540373</v>
      </c>
      <c r="AH905" s="273">
        <f t="shared" si="102"/>
        <v>463565.59000349528</v>
      </c>
      <c r="AI905" s="271">
        <v>85.83</v>
      </c>
      <c r="AJ905" s="273">
        <v>2428.1999999999998</v>
      </c>
      <c r="AK905" s="273">
        <v>2428.1999999999998</v>
      </c>
      <c r="AL905" s="573">
        <v>0.99390000000000001</v>
      </c>
      <c r="AM905" s="273">
        <v>1486620</v>
      </c>
      <c r="AN905" s="273">
        <f t="shared" si="103"/>
        <v>443987.62127410871</v>
      </c>
      <c r="AO905" s="271">
        <v>85.55</v>
      </c>
      <c r="AP905" s="273">
        <f t="shared" si="104"/>
        <v>9170304</v>
      </c>
    </row>
    <row r="906" spans="1:42">
      <c r="A906" s="579">
        <v>901</v>
      </c>
      <c r="B906" s="272" t="s">
        <v>3272</v>
      </c>
      <c r="C906" s="272" t="s">
        <v>1903</v>
      </c>
      <c r="D906" s="272" t="s">
        <v>438</v>
      </c>
      <c r="E906" s="273">
        <v>2500</v>
      </c>
      <c r="F906" s="273">
        <v>2408.4</v>
      </c>
      <c r="G906" s="273">
        <v>2408.4</v>
      </c>
      <c r="H906" s="573">
        <v>0.99960000000000004</v>
      </c>
      <c r="I906" s="273">
        <v>1403535</v>
      </c>
      <c r="J906" s="273">
        <f t="shared" si="98"/>
        <v>363494.24416450533</v>
      </c>
      <c r="K906" s="271">
        <v>80.97</v>
      </c>
      <c r="L906" s="273">
        <v>2466</v>
      </c>
      <c r="M906" s="273">
        <v>2466</v>
      </c>
      <c r="N906" s="573">
        <v>0.99809999999999999</v>
      </c>
      <c r="O906" s="273">
        <v>1272705</v>
      </c>
      <c r="P906" s="273">
        <f t="shared" si="99"/>
        <v>173966.87050359714</v>
      </c>
      <c r="Q906" s="271">
        <v>69.5</v>
      </c>
      <c r="R906" s="273">
        <v>2383.1999999999998</v>
      </c>
      <c r="S906" s="273">
        <v>2383.1999999999998</v>
      </c>
      <c r="T906" s="573">
        <v>0.99770000000000003</v>
      </c>
      <c r="U906" s="273">
        <v>1335690</v>
      </c>
      <c r="V906" s="273">
        <f t="shared" si="100"/>
        <v>308499.53601640603</v>
      </c>
      <c r="W906" s="271">
        <v>78.02</v>
      </c>
      <c r="X906" s="273">
        <v>2384.4</v>
      </c>
      <c r="Y906" s="273">
        <v>2384.4</v>
      </c>
      <c r="Z906" s="573">
        <v>0.99619999999999997</v>
      </c>
      <c r="AA906" s="273">
        <v>1298460</v>
      </c>
      <c r="AB906" s="273">
        <f t="shared" si="101"/>
        <v>238059.83666802777</v>
      </c>
      <c r="AC906" s="271">
        <v>73.47</v>
      </c>
      <c r="AD906" s="273">
        <v>2383.1999999999998</v>
      </c>
      <c r="AE906" s="273">
        <v>2383.1999999999998</v>
      </c>
      <c r="AF906" s="573">
        <v>0.99729999999999996</v>
      </c>
      <c r="AG906" s="273">
        <v>1416750</v>
      </c>
      <c r="AH906" s="273">
        <f t="shared" si="102"/>
        <v>355646.51728872804</v>
      </c>
      <c r="AI906" s="271">
        <v>80.11</v>
      </c>
      <c r="AJ906" s="273">
        <v>2382</v>
      </c>
      <c r="AK906" s="273">
        <v>2382</v>
      </c>
      <c r="AL906" s="573">
        <v>0.99760000000000004</v>
      </c>
      <c r="AM906" s="273">
        <v>1288035</v>
      </c>
      <c r="AN906" s="273">
        <f t="shared" si="103"/>
        <v>261439.62274176409</v>
      </c>
      <c r="AO906" s="271">
        <v>75.28</v>
      </c>
      <c r="AP906" s="273">
        <f t="shared" si="104"/>
        <v>8015175</v>
      </c>
    </row>
    <row r="907" spans="1:42">
      <c r="A907" s="579">
        <v>902</v>
      </c>
      <c r="B907" s="272" t="s">
        <v>3272</v>
      </c>
      <c r="C907" s="272" t="s">
        <v>1943</v>
      </c>
      <c r="D907" s="272" t="s">
        <v>394</v>
      </c>
      <c r="E907" s="273">
        <v>2700</v>
      </c>
      <c r="F907" s="273">
        <v>2504.4</v>
      </c>
      <c r="G907" s="273">
        <v>2504.4</v>
      </c>
      <c r="H907" s="573">
        <v>0.98089999999999999</v>
      </c>
      <c r="I907" s="273">
        <v>775110</v>
      </c>
      <c r="J907" s="273">
        <f t="shared" si="98"/>
        <v>0</v>
      </c>
      <c r="K907" s="271">
        <v>43.82</v>
      </c>
      <c r="L907" s="273">
        <v>2473.1999999999998</v>
      </c>
      <c r="M907" s="273">
        <v>2473.1999999999998</v>
      </c>
      <c r="N907" s="573">
        <v>0.98299999999999998</v>
      </c>
      <c r="O907" s="273">
        <v>757605</v>
      </c>
      <c r="P907" s="273">
        <f t="shared" si="99"/>
        <v>0</v>
      </c>
      <c r="Q907" s="271">
        <v>41.88</v>
      </c>
      <c r="R907" s="273">
        <v>2683.2</v>
      </c>
      <c r="S907" s="273">
        <v>2683.2</v>
      </c>
      <c r="T907" s="573">
        <v>0.97870000000000001</v>
      </c>
      <c r="U907" s="273">
        <v>818355</v>
      </c>
      <c r="V907" s="273">
        <f t="shared" si="100"/>
        <v>0</v>
      </c>
      <c r="W907" s="271">
        <v>43.28</v>
      </c>
      <c r="X907" s="273">
        <v>2617.1999999999998</v>
      </c>
      <c r="Y907" s="273">
        <v>2617.1999999999998</v>
      </c>
      <c r="Z907" s="573">
        <v>0.97809999999999997</v>
      </c>
      <c r="AA907" s="273">
        <v>966420</v>
      </c>
      <c r="AB907" s="273">
        <f t="shared" si="101"/>
        <v>0</v>
      </c>
      <c r="AC907" s="271">
        <v>50.74</v>
      </c>
      <c r="AD907" s="273">
        <v>2540.4</v>
      </c>
      <c r="AE907" s="273">
        <v>2540.4</v>
      </c>
      <c r="AF907" s="573">
        <v>0.97970000000000002</v>
      </c>
      <c r="AG907" s="273">
        <v>758385</v>
      </c>
      <c r="AH907" s="273">
        <f t="shared" si="102"/>
        <v>0</v>
      </c>
      <c r="AI907" s="271">
        <v>40.950000000000003</v>
      </c>
      <c r="AJ907" s="273">
        <v>2668.8</v>
      </c>
      <c r="AK907" s="273">
        <v>2668.8</v>
      </c>
      <c r="AL907" s="573">
        <v>0.97909999999999997</v>
      </c>
      <c r="AM907" s="273">
        <v>850710</v>
      </c>
      <c r="AN907" s="273">
        <f t="shared" si="103"/>
        <v>0</v>
      </c>
      <c r="AO907" s="271">
        <v>45.22</v>
      </c>
      <c r="AP907" s="273">
        <f t="shared" si="104"/>
        <v>4926585</v>
      </c>
    </row>
    <row r="908" spans="1:42">
      <c r="A908" s="579">
        <v>903</v>
      </c>
      <c r="B908" s="272" t="s">
        <v>3272</v>
      </c>
      <c r="C908" s="272" t="s">
        <v>1966</v>
      </c>
      <c r="D908" s="272" t="s">
        <v>394</v>
      </c>
      <c r="E908" s="273">
        <v>2700</v>
      </c>
      <c r="F908" s="273">
        <v>2521.8000000000002</v>
      </c>
      <c r="G908" s="273">
        <v>2521.8000000000002</v>
      </c>
      <c r="H908" s="573">
        <v>0.9879</v>
      </c>
      <c r="I908" s="273">
        <v>1606657</v>
      </c>
      <c r="J908" s="273">
        <f t="shared" si="98"/>
        <v>530410.26560232218</v>
      </c>
      <c r="K908" s="271">
        <v>89.57</v>
      </c>
      <c r="L908" s="273">
        <v>2523.6</v>
      </c>
      <c r="M908" s="273">
        <v>2523.6</v>
      </c>
      <c r="N908" s="573">
        <v>0.99050000000000005</v>
      </c>
      <c r="O908" s="273">
        <v>1402898</v>
      </c>
      <c r="P908" s="273">
        <f t="shared" si="99"/>
        <v>287125.46553552488</v>
      </c>
      <c r="Q908" s="271">
        <v>75.44</v>
      </c>
      <c r="R908" s="273">
        <v>2520</v>
      </c>
      <c r="S908" s="273">
        <v>2520</v>
      </c>
      <c r="T908" s="573">
        <v>0.99619999999999997</v>
      </c>
      <c r="U908" s="273">
        <v>1294650</v>
      </c>
      <c r="V908" s="273">
        <f t="shared" si="100"/>
        <v>210050.72605417488</v>
      </c>
      <c r="W908" s="271">
        <v>71.62</v>
      </c>
      <c r="X908" s="273">
        <v>2521.8000000000002</v>
      </c>
      <c r="Y908" s="273">
        <v>2521.8000000000002</v>
      </c>
      <c r="Z908" s="573">
        <v>0.99409999999999998</v>
      </c>
      <c r="AA908" s="273">
        <v>1633612</v>
      </c>
      <c r="AB908" s="273">
        <f t="shared" si="101"/>
        <v>514444.15345969395</v>
      </c>
      <c r="AC908" s="271">
        <v>87.58</v>
      </c>
      <c r="AD908" s="273">
        <v>2518.1999999999998</v>
      </c>
      <c r="AE908" s="273">
        <v>2518.1999999999998</v>
      </c>
      <c r="AF908" s="573">
        <v>0.99650000000000005</v>
      </c>
      <c r="AG908" s="273">
        <v>1615838</v>
      </c>
      <c r="AH908" s="273">
        <f t="shared" si="102"/>
        <v>495673.00866551121</v>
      </c>
      <c r="AI908" s="271">
        <v>86.55</v>
      </c>
      <c r="AJ908" s="273">
        <v>2521.8000000000002</v>
      </c>
      <c r="AK908" s="273">
        <v>2521.8000000000002</v>
      </c>
      <c r="AL908" s="573">
        <v>0.9929</v>
      </c>
      <c r="AM908" s="273">
        <v>1630012</v>
      </c>
      <c r="AN908" s="273">
        <f t="shared" si="103"/>
        <v>548265.29056520294</v>
      </c>
      <c r="AO908" s="271">
        <v>90.41</v>
      </c>
      <c r="AP908" s="273">
        <f t="shared" si="104"/>
        <v>9183667</v>
      </c>
    </row>
    <row r="909" spans="1:42">
      <c r="A909" s="579">
        <v>904</v>
      </c>
      <c r="B909" s="272" t="s">
        <v>3272</v>
      </c>
      <c r="C909" s="272" t="s">
        <v>1999</v>
      </c>
      <c r="D909" s="272" t="s">
        <v>394</v>
      </c>
      <c r="E909" s="273">
        <v>2700</v>
      </c>
      <c r="F909" s="273">
        <v>2995.2</v>
      </c>
      <c r="G909" s="273">
        <v>2995.2</v>
      </c>
      <c r="H909" s="573">
        <v>0.99109999999999998</v>
      </c>
      <c r="I909" s="273">
        <v>812820</v>
      </c>
      <c r="J909" s="273">
        <f t="shared" si="98"/>
        <v>0</v>
      </c>
      <c r="K909" s="271">
        <v>38.03</v>
      </c>
      <c r="L909" s="273">
        <v>2582.4</v>
      </c>
      <c r="M909" s="273">
        <v>2582.4</v>
      </c>
      <c r="N909" s="573">
        <v>0.9899</v>
      </c>
      <c r="O909" s="273">
        <v>512130</v>
      </c>
      <c r="P909" s="273">
        <f t="shared" si="99"/>
        <v>0</v>
      </c>
      <c r="Q909" s="271">
        <v>26.93</v>
      </c>
      <c r="R909" s="273">
        <v>2887.2</v>
      </c>
      <c r="S909" s="273">
        <v>2887.2</v>
      </c>
      <c r="T909" s="573">
        <v>0.99309999999999998</v>
      </c>
      <c r="U909" s="273">
        <v>810810</v>
      </c>
      <c r="V909" s="273">
        <f t="shared" si="100"/>
        <v>0</v>
      </c>
      <c r="W909" s="271">
        <v>39.270000000000003</v>
      </c>
      <c r="X909" s="273">
        <v>2757.6</v>
      </c>
      <c r="Y909" s="273">
        <v>2757.6</v>
      </c>
      <c r="Z909" s="573">
        <v>0.98970000000000002</v>
      </c>
      <c r="AA909" s="273">
        <v>801570</v>
      </c>
      <c r="AB909" s="273">
        <f t="shared" si="101"/>
        <v>0</v>
      </c>
      <c r="AC909" s="271">
        <v>39.47</v>
      </c>
      <c r="AD909" s="273">
        <v>2848.8</v>
      </c>
      <c r="AE909" s="273">
        <v>2848.8</v>
      </c>
      <c r="AF909" s="573">
        <v>0.9919</v>
      </c>
      <c r="AG909" s="273">
        <v>706320</v>
      </c>
      <c r="AH909" s="273">
        <f t="shared" si="102"/>
        <v>0</v>
      </c>
      <c r="AI909" s="271">
        <v>33.590000000000003</v>
      </c>
      <c r="AJ909" s="273">
        <v>2932.8</v>
      </c>
      <c r="AK909" s="273">
        <v>2932.8</v>
      </c>
      <c r="AL909" s="573">
        <v>0.99260000000000004</v>
      </c>
      <c r="AM909" s="273">
        <v>719820</v>
      </c>
      <c r="AN909" s="273">
        <f t="shared" si="103"/>
        <v>0</v>
      </c>
      <c r="AO909" s="271">
        <v>34.340000000000003</v>
      </c>
      <c r="AP909" s="273">
        <f t="shared" si="104"/>
        <v>4363470</v>
      </c>
    </row>
    <row r="910" spans="1:42">
      <c r="A910" s="579">
        <v>905</v>
      </c>
      <c r="B910" s="272" t="s">
        <v>3272</v>
      </c>
      <c r="C910" s="272" t="s">
        <v>1877</v>
      </c>
      <c r="D910" s="272" t="s">
        <v>438</v>
      </c>
      <c r="E910" s="273">
        <v>2800</v>
      </c>
      <c r="F910" s="273">
        <v>2652</v>
      </c>
      <c r="G910" s="273">
        <v>2652</v>
      </c>
      <c r="H910" s="573">
        <v>0.99919999999999998</v>
      </c>
      <c r="I910" s="273">
        <v>1722725</v>
      </c>
      <c r="J910" s="273">
        <f t="shared" si="98"/>
        <v>577930.44910842844</v>
      </c>
      <c r="K910" s="271">
        <v>90.29</v>
      </c>
      <c r="L910" s="273">
        <v>2672</v>
      </c>
      <c r="M910" s="273">
        <v>2672</v>
      </c>
      <c r="N910" s="573">
        <v>0.99890000000000001</v>
      </c>
      <c r="O910" s="273">
        <v>1762900</v>
      </c>
      <c r="P910" s="273">
        <f t="shared" si="99"/>
        <v>571348.80027036159</v>
      </c>
      <c r="Q910" s="271">
        <v>88.77</v>
      </c>
      <c r="R910" s="273">
        <v>2784</v>
      </c>
      <c r="S910" s="273">
        <v>2784</v>
      </c>
      <c r="T910" s="573">
        <v>0.94520000000000004</v>
      </c>
      <c r="U910" s="273">
        <v>1620306</v>
      </c>
      <c r="V910" s="273">
        <f t="shared" si="100"/>
        <v>483382.13144661451</v>
      </c>
      <c r="W910" s="271">
        <v>85.51</v>
      </c>
      <c r="X910" s="273">
        <v>2664</v>
      </c>
      <c r="Y910" s="273">
        <v>2664</v>
      </c>
      <c r="Z910" s="573">
        <v>0.99919999999999998</v>
      </c>
      <c r="AA910" s="273">
        <v>1713554</v>
      </c>
      <c r="AB910" s="273">
        <f t="shared" si="101"/>
        <v>525236.38557558937</v>
      </c>
      <c r="AC910" s="271">
        <v>86.52</v>
      </c>
      <c r="AD910" s="273">
        <v>2668</v>
      </c>
      <c r="AE910" s="273">
        <v>2668</v>
      </c>
      <c r="AF910" s="573">
        <v>0.99919999999999998</v>
      </c>
      <c r="AG910" s="273">
        <v>1756480</v>
      </c>
      <c r="AH910" s="273">
        <f t="shared" si="102"/>
        <v>566452.89972899738</v>
      </c>
      <c r="AI910" s="271">
        <v>88.56</v>
      </c>
      <c r="AJ910" s="273">
        <v>2664</v>
      </c>
      <c r="AK910" s="273">
        <v>2664</v>
      </c>
      <c r="AL910" s="573">
        <v>0.99939999999999996</v>
      </c>
      <c r="AM910" s="273">
        <v>1603280</v>
      </c>
      <c r="AN910" s="273">
        <f t="shared" si="103"/>
        <v>453013.34927657532</v>
      </c>
      <c r="AO910" s="271">
        <v>83.63</v>
      </c>
      <c r="AP910" s="273">
        <f t="shared" si="104"/>
        <v>10179245</v>
      </c>
    </row>
    <row r="911" spans="1:42">
      <c r="A911" s="579">
        <v>906</v>
      </c>
      <c r="B911" s="272" t="s">
        <v>3272</v>
      </c>
      <c r="C911" s="272" t="s">
        <v>3274</v>
      </c>
      <c r="D911" s="272" t="s">
        <v>438</v>
      </c>
      <c r="E911" s="273">
        <v>2900</v>
      </c>
      <c r="F911" s="273">
        <v>2557.8000000000002</v>
      </c>
      <c r="G911" s="273">
        <v>2557.8000000000002</v>
      </c>
      <c r="H911" s="573">
        <v>0.98709999999999998</v>
      </c>
      <c r="I911" s="273">
        <v>1584608</v>
      </c>
      <c r="J911" s="273">
        <f t="shared" si="98"/>
        <v>493781.01514456171</v>
      </c>
      <c r="K911" s="271">
        <v>87.16</v>
      </c>
      <c r="L911" s="273">
        <v>2557.8000000000002</v>
      </c>
      <c r="M911" s="273">
        <v>2557.8000000000002</v>
      </c>
      <c r="N911" s="573">
        <v>0.98560000000000003</v>
      </c>
      <c r="O911" s="273">
        <v>1516365</v>
      </c>
      <c r="P911" s="273">
        <f t="shared" si="99"/>
        <v>390908.54280059377</v>
      </c>
      <c r="Q911" s="271">
        <v>80.84</v>
      </c>
      <c r="R911" s="273">
        <v>2534.4</v>
      </c>
      <c r="S911" s="273">
        <v>2534.4</v>
      </c>
      <c r="T911" s="573">
        <v>0.98570000000000002</v>
      </c>
      <c r="U911" s="273">
        <v>1576845</v>
      </c>
      <c r="V911" s="273">
        <f t="shared" si="100"/>
        <v>497553.41889117041</v>
      </c>
      <c r="W911" s="271">
        <v>87.66</v>
      </c>
      <c r="X911" s="273">
        <v>2660.4</v>
      </c>
      <c r="Y911" s="273">
        <v>2660.4</v>
      </c>
      <c r="Z911" s="573">
        <v>0.98309999999999997</v>
      </c>
      <c r="AA911" s="273">
        <v>1302638</v>
      </c>
      <c r="AB911" s="273">
        <f t="shared" si="101"/>
        <v>135050.907080968</v>
      </c>
      <c r="AC911" s="271">
        <v>66.94</v>
      </c>
      <c r="AD911" s="273">
        <v>2532.6</v>
      </c>
      <c r="AE911" s="273">
        <v>2532.6</v>
      </c>
      <c r="AF911" s="573">
        <v>0.98440000000000005</v>
      </c>
      <c r="AG911" s="273">
        <v>1585080</v>
      </c>
      <c r="AH911" s="273">
        <f t="shared" si="102"/>
        <v>472092.28788765369</v>
      </c>
      <c r="AI911" s="271">
        <v>85.45</v>
      </c>
      <c r="AJ911" s="273">
        <v>2521.8000000000002</v>
      </c>
      <c r="AK911" s="273">
        <v>2521.8000000000002</v>
      </c>
      <c r="AL911" s="573">
        <v>0.98570000000000002</v>
      </c>
      <c r="AM911" s="273">
        <v>1494427</v>
      </c>
      <c r="AN911" s="273">
        <f t="shared" si="103"/>
        <v>420458.62055335962</v>
      </c>
      <c r="AO911" s="271">
        <v>83.49</v>
      </c>
      <c r="AP911" s="273">
        <f t="shared" si="104"/>
        <v>9059963</v>
      </c>
    </row>
    <row r="912" spans="1:42">
      <c r="A912" s="579">
        <v>907</v>
      </c>
      <c r="B912" s="272" t="s">
        <v>3272</v>
      </c>
      <c r="C912" s="272" t="s">
        <v>1826</v>
      </c>
      <c r="D912" s="272" t="s">
        <v>394</v>
      </c>
      <c r="E912" s="273">
        <v>3000</v>
      </c>
      <c r="F912" s="273">
        <v>5629</v>
      </c>
      <c r="G912" s="273">
        <v>3000</v>
      </c>
      <c r="H912" s="573">
        <v>0.99619999999999997</v>
      </c>
      <c r="I912" s="273">
        <v>1804221</v>
      </c>
      <c r="J912" s="273">
        <f t="shared" si="98"/>
        <v>513032.30725190841</v>
      </c>
      <c r="K912" s="271">
        <v>83.84</v>
      </c>
      <c r="L912" s="273">
        <v>5524</v>
      </c>
      <c r="M912" s="273">
        <v>5524</v>
      </c>
      <c r="N912" s="573">
        <v>0.99770000000000003</v>
      </c>
      <c r="O912" s="273">
        <v>882999</v>
      </c>
      <c r="P912" s="273">
        <f t="shared" si="99"/>
        <v>0</v>
      </c>
      <c r="Q912" s="271">
        <v>21.53</v>
      </c>
      <c r="R912" s="273">
        <v>2608</v>
      </c>
      <c r="S912" s="273">
        <v>2608</v>
      </c>
      <c r="T912" s="573">
        <v>0.99839999999999995</v>
      </c>
      <c r="U912" s="273">
        <v>640000</v>
      </c>
      <c r="V912" s="273">
        <f t="shared" si="100"/>
        <v>0</v>
      </c>
      <c r="W912" s="271">
        <v>34.14</v>
      </c>
      <c r="X912" s="273">
        <v>2652.8</v>
      </c>
      <c r="Y912" s="273">
        <v>2652.8</v>
      </c>
      <c r="Z912" s="573">
        <v>0.99729999999999996</v>
      </c>
      <c r="AA912" s="273">
        <v>1111001</v>
      </c>
      <c r="AB912" s="273">
        <f t="shared" si="101"/>
        <v>0</v>
      </c>
      <c r="AC912" s="271">
        <v>56.44</v>
      </c>
      <c r="AD912" s="273">
        <v>3552.7999999999993</v>
      </c>
      <c r="AE912" s="273">
        <v>3552.8</v>
      </c>
      <c r="AF912" s="573">
        <v>0.95379999999999998</v>
      </c>
      <c r="AG912" s="273">
        <v>1175493.5060000001</v>
      </c>
      <c r="AH912" s="273">
        <f t="shared" si="102"/>
        <v>0</v>
      </c>
      <c r="AI912" s="271">
        <v>46.62</v>
      </c>
      <c r="AJ912" s="273">
        <v>2748.4</v>
      </c>
      <c r="AK912" s="273">
        <v>2748.4</v>
      </c>
      <c r="AL912" s="573">
        <v>0.99650000000000005</v>
      </c>
      <c r="AM912" s="273">
        <v>1159000</v>
      </c>
      <c r="AN912" s="273">
        <f t="shared" si="103"/>
        <v>0</v>
      </c>
      <c r="AO912" s="271">
        <v>58.77</v>
      </c>
      <c r="AP912" s="273">
        <f t="shared" si="104"/>
        <v>6772714.5060000001</v>
      </c>
    </row>
    <row r="913" spans="1:42">
      <c r="A913" s="579">
        <v>908</v>
      </c>
      <c r="B913" s="272" t="s">
        <v>3272</v>
      </c>
      <c r="C913" s="272" t="s">
        <v>1919</v>
      </c>
      <c r="D913" s="272" t="s">
        <v>394</v>
      </c>
      <c r="E913" s="273">
        <v>3000</v>
      </c>
      <c r="F913" s="273">
        <v>2754.28</v>
      </c>
      <c r="G913" s="273">
        <v>2754.28</v>
      </c>
      <c r="H913" s="573">
        <v>0.4793</v>
      </c>
      <c r="I913" s="273">
        <v>5898</v>
      </c>
      <c r="J913" s="273">
        <f t="shared" si="98"/>
        <v>0</v>
      </c>
      <c r="K913" s="271">
        <v>0.62</v>
      </c>
      <c r="L913" s="273">
        <v>1791.88</v>
      </c>
      <c r="M913" s="273">
        <v>2400</v>
      </c>
      <c r="N913" s="573">
        <v>0.80169999999999997</v>
      </c>
      <c r="O913" s="273">
        <v>61407</v>
      </c>
      <c r="P913" s="273">
        <f t="shared" si="99"/>
        <v>0</v>
      </c>
      <c r="Q913" s="271">
        <v>5.75</v>
      </c>
      <c r="R913" s="273">
        <v>1226.5999999999999</v>
      </c>
      <c r="S913" s="273">
        <v>2400</v>
      </c>
      <c r="T913" s="573">
        <v>0.59819999999999995</v>
      </c>
      <c r="U913" s="273">
        <v>20103</v>
      </c>
      <c r="V913" s="273">
        <f t="shared" si="100"/>
        <v>0</v>
      </c>
      <c r="W913" s="271">
        <v>3.81</v>
      </c>
      <c r="X913" s="273">
        <v>1277.28</v>
      </c>
      <c r="Y913" s="273">
        <v>2400</v>
      </c>
      <c r="Z913" s="573">
        <v>0.83140000000000003</v>
      </c>
      <c r="AA913" s="273">
        <v>120390</v>
      </c>
      <c r="AB913" s="273">
        <f t="shared" si="101"/>
        <v>0</v>
      </c>
      <c r="AC913" s="271">
        <v>15.24</v>
      </c>
      <c r="AD913" s="273">
        <v>1446.28</v>
      </c>
      <c r="AE913" s="273">
        <v>2400</v>
      </c>
      <c r="AF913" s="573">
        <v>0.87849999999999995</v>
      </c>
      <c r="AG913" s="273">
        <v>245809</v>
      </c>
      <c r="AH913" s="273">
        <f t="shared" si="102"/>
        <v>0</v>
      </c>
      <c r="AI913" s="271">
        <v>26</v>
      </c>
      <c r="AJ913" s="273">
        <v>1446.28</v>
      </c>
      <c r="AK913" s="273">
        <v>2400</v>
      </c>
      <c r="AL913" s="573">
        <v>0.85599999999999998</v>
      </c>
      <c r="AM913" s="273">
        <v>68012</v>
      </c>
      <c r="AN913" s="273">
        <f t="shared" si="103"/>
        <v>0</v>
      </c>
      <c r="AO913" s="271">
        <v>7.63</v>
      </c>
      <c r="AP913" s="273">
        <f t="shared" si="104"/>
        <v>521619</v>
      </c>
    </row>
    <row r="914" spans="1:42">
      <c r="A914" s="579">
        <v>909</v>
      </c>
      <c r="B914" s="272" t="s">
        <v>3272</v>
      </c>
      <c r="C914" s="272" t="s">
        <v>2031</v>
      </c>
      <c r="D914" s="272" t="s">
        <v>394</v>
      </c>
      <c r="E914" s="273">
        <v>3000</v>
      </c>
      <c r="F914" s="273">
        <v>3079.8</v>
      </c>
      <c r="G914" s="273">
        <v>3079.8</v>
      </c>
      <c r="H914" s="573">
        <v>0.98660000000000003</v>
      </c>
      <c r="I914" s="273">
        <v>754425</v>
      </c>
      <c r="J914" s="273">
        <f t="shared" si="98"/>
        <v>0</v>
      </c>
      <c r="K914" s="271">
        <v>34.479999999999997</v>
      </c>
      <c r="L914" s="273">
        <v>3027.6</v>
      </c>
      <c r="M914" s="273">
        <v>3027.6</v>
      </c>
      <c r="N914" s="573">
        <v>0.98809999999999998</v>
      </c>
      <c r="O914" s="273">
        <v>778725</v>
      </c>
      <c r="P914" s="273">
        <f t="shared" si="99"/>
        <v>0</v>
      </c>
      <c r="Q914" s="271">
        <v>34.979999999999997</v>
      </c>
      <c r="R914" s="273">
        <v>2988</v>
      </c>
      <c r="S914" s="273">
        <v>2988</v>
      </c>
      <c r="T914" s="573">
        <v>0.99099999999999999</v>
      </c>
      <c r="U914" s="273">
        <v>752850</v>
      </c>
      <c r="V914" s="273">
        <f t="shared" si="100"/>
        <v>0</v>
      </c>
      <c r="W914" s="271">
        <v>35.31</v>
      </c>
      <c r="X914" s="273">
        <v>3002.4</v>
      </c>
      <c r="Y914" s="273">
        <v>3002.4</v>
      </c>
      <c r="Z914" s="573">
        <v>0.98909999999999998</v>
      </c>
      <c r="AA914" s="273">
        <v>785925</v>
      </c>
      <c r="AB914" s="273">
        <f t="shared" si="101"/>
        <v>0</v>
      </c>
      <c r="AC914" s="271">
        <v>35.57</v>
      </c>
      <c r="AD914" s="273">
        <v>3706.2</v>
      </c>
      <c r="AE914" s="273">
        <v>3706.2</v>
      </c>
      <c r="AF914" s="573">
        <v>0.9919</v>
      </c>
      <c r="AG914" s="273">
        <v>746145</v>
      </c>
      <c r="AH914" s="273">
        <f t="shared" si="102"/>
        <v>0</v>
      </c>
      <c r="AI914" s="271">
        <v>27.28</v>
      </c>
      <c r="AJ914" s="273">
        <v>2970</v>
      </c>
      <c r="AK914" s="273">
        <v>2970</v>
      </c>
      <c r="AL914" s="573">
        <v>0.99199999999999999</v>
      </c>
      <c r="AM914" s="273">
        <v>706050</v>
      </c>
      <c r="AN914" s="273">
        <f t="shared" si="103"/>
        <v>0</v>
      </c>
      <c r="AO914" s="271">
        <v>33.28</v>
      </c>
      <c r="AP914" s="273">
        <f t="shared" si="104"/>
        <v>4524120</v>
      </c>
    </row>
    <row r="915" spans="1:42">
      <c r="A915" s="579">
        <v>910</v>
      </c>
      <c r="B915" s="272" t="s">
        <v>3272</v>
      </c>
      <c r="C915" s="272" t="s">
        <v>2050</v>
      </c>
      <c r="D915" s="272" t="s">
        <v>394</v>
      </c>
      <c r="E915" s="273">
        <v>3100</v>
      </c>
      <c r="F915" s="273">
        <v>3211.2</v>
      </c>
      <c r="G915" s="273">
        <v>3211.2</v>
      </c>
      <c r="H915" s="573">
        <v>0.99199999999999999</v>
      </c>
      <c r="I915" s="273">
        <v>1961910</v>
      </c>
      <c r="J915" s="273">
        <f t="shared" si="98"/>
        <v>585774.85854570975</v>
      </c>
      <c r="K915" s="271">
        <v>85.54</v>
      </c>
      <c r="L915" s="273">
        <v>3220.2</v>
      </c>
      <c r="M915" s="273">
        <v>3220.2</v>
      </c>
      <c r="N915" s="573">
        <v>0.99380000000000002</v>
      </c>
      <c r="O915" s="273">
        <v>2073847</v>
      </c>
      <c r="P915" s="273">
        <f t="shared" si="99"/>
        <v>645249.7554535016</v>
      </c>
      <c r="Q915" s="271">
        <v>87.1</v>
      </c>
      <c r="R915" s="273">
        <v>3213</v>
      </c>
      <c r="S915" s="273">
        <v>3213</v>
      </c>
      <c r="T915" s="573">
        <v>0.99690000000000001</v>
      </c>
      <c r="U915" s="273">
        <v>2095628</v>
      </c>
      <c r="V915" s="273">
        <f t="shared" si="100"/>
        <v>711766.23464670917</v>
      </c>
      <c r="W915" s="271">
        <v>90.86</v>
      </c>
      <c r="X915" s="273">
        <v>3213</v>
      </c>
      <c r="Y915" s="273">
        <v>3213</v>
      </c>
      <c r="Z915" s="573">
        <v>0.995</v>
      </c>
      <c r="AA915" s="273">
        <v>1982970</v>
      </c>
      <c r="AB915" s="273">
        <f t="shared" si="101"/>
        <v>555859.52860741282</v>
      </c>
      <c r="AC915" s="271">
        <v>83.37</v>
      </c>
      <c r="AD915" s="273">
        <v>3450.6</v>
      </c>
      <c r="AE915" s="273">
        <v>3450.6</v>
      </c>
      <c r="AF915" s="573">
        <v>0.99390000000000001</v>
      </c>
      <c r="AG915" s="273">
        <v>2160180</v>
      </c>
      <c r="AH915" s="273">
        <f t="shared" si="102"/>
        <v>629223.23175053147</v>
      </c>
      <c r="AI915" s="271">
        <v>84.66</v>
      </c>
      <c r="AJ915" s="273">
        <v>3331.8</v>
      </c>
      <c r="AK915" s="273">
        <v>3331.8</v>
      </c>
      <c r="AL915" s="573">
        <v>0.98160000000000003</v>
      </c>
      <c r="AM915" s="273">
        <v>1617232</v>
      </c>
      <c r="AN915" s="273">
        <f t="shared" si="103"/>
        <v>204390.99825276661</v>
      </c>
      <c r="AO915" s="271">
        <v>68.680000000000007</v>
      </c>
      <c r="AP915" s="273">
        <f t="shared" si="104"/>
        <v>11891767</v>
      </c>
    </row>
    <row r="916" spans="1:42">
      <c r="A916" s="579">
        <v>911</v>
      </c>
      <c r="B916" s="272" t="s">
        <v>3272</v>
      </c>
      <c r="C916" s="272" t="s">
        <v>1830</v>
      </c>
      <c r="D916" s="272" t="s">
        <v>438</v>
      </c>
      <c r="E916" s="273">
        <v>3300</v>
      </c>
      <c r="F916" s="273">
        <v>2835</v>
      </c>
      <c r="G916" s="273">
        <v>2835</v>
      </c>
      <c r="H916" s="573">
        <v>0.99550000000000005</v>
      </c>
      <c r="I916" s="273">
        <v>1623848</v>
      </c>
      <c r="J916" s="273">
        <f t="shared" si="98"/>
        <v>404590.33512701787</v>
      </c>
      <c r="K916" s="271">
        <v>79.91</v>
      </c>
      <c r="L916" s="273">
        <v>2824.2</v>
      </c>
      <c r="M916" s="273">
        <v>2824.2</v>
      </c>
      <c r="N916" s="573">
        <v>0.99490000000000001</v>
      </c>
      <c r="O916" s="273">
        <v>1606117</v>
      </c>
      <c r="P916" s="273">
        <f t="shared" si="99"/>
        <v>351664.77401718294</v>
      </c>
      <c r="Q916" s="271">
        <v>76.819999999999993</v>
      </c>
      <c r="R916" s="273">
        <v>2370.6</v>
      </c>
      <c r="S916" s="273">
        <v>2640</v>
      </c>
      <c r="T916" s="573">
        <v>0.99370000000000003</v>
      </c>
      <c r="U916" s="273">
        <v>1144350</v>
      </c>
      <c r="V916" s="273">
        <f t="shared" si="100"/>
        <v>126546.85739697589</v>
      </c>
      <c r="W916" s="271">
        <v>67.459999999999994</v>
      </c>
      <c r="X916" s="273">
        <v>2390.4</v>
      </c>
      <c r="Y916" s="273">
        <v>2640</v>
      </c>
      <c r="Z916" s="573">
        <v>0.99309999999999998</v>
      </c>
      <c r="AA916" s="273">
        <v>1330358</v>
      </c>
      <c r="AB916" s="273">
        <f t="shared" si="101"/>
        <v>270593.26287838543</v>
      </c>
      <c r="AC916" s="271">
        <v>75.319999999999993</v>
      </c>
      <c r="AD916" s="273">
        <v>2336.4</v>
      </c>
      <c r="AE916" s="273">
        <v>2640</v>
      </c>
      <c r="AF916" s="573">
        <v>0.99439999999999995</v>
      </c>
      <c r="AG916" s="273">
        <v>1464547</v>
      </c>
      <c r="AH916" s="273">
        <f t="shared" si="102"/>
        <v>427454.82485542318</v>
      </c>
      <c r="AI916" s="271">
        <v>84.73</v>
      </c>
      <c r="AJ916" s="273">
        <v>2860.2</v>
      </c>
      <c r="AK916" s="273">
        <v>2860.2</v>
      </c>
      <c r="AL916" s="573">
        <v>0.98970000000000002</v>
      </c>
      <c r="AM916" s="273">
        <v>1672740</v>
      </c>
      <c r="AN916" s="273">
        <f t="shared" si="103"/>
        <v>449827.85183380038</v>
      </c>
      <c r="AO916" s="271">
        <v>82.07</v>
      </c>
      <c r="AP916" s="273">
        <f t="shared" si="104"/>
        <v>8841960</v>
      </c>
    </row>
    <row r="917" spans="1:42">
      <c r="A917" s="579">
        <v>912</v>
      </c>
      <c r="B917" s="272" t="s">
        <v>3272</v>
      </c>
      <c r="C917" s="272" t="s">
        <v>1980</v>
      </c>
      <c r="D917" s="272" t="s">
        <v>394</v>
      </c>
      <c r="E917" s="273">
        <v>3300</v>
      </c>
      <c r="F917" s="273">
        <v>3436.2</v>
      </c>
      <c r="G917" s="273">
        <v>3436.2</v>
      </c>
      <c r="H917" s="573">
        <v>0.97119999999999995</v>
      </c>
      <c r="I917" s="273">
        <v>1010790</v>
      </c>
      <c r="J917" s="273">
        <f t="shared" si="98"/>
        <v>0</v>
      </c>
      <c r="K917" s="271">
        <v>42.06</v>
      </c>
      <c r="L917" s="273">
        <v>3306.6</v>
      </c>
      <c r="M917" s="273">
        <v>3306.6</v>
      </c>
      <c r="N917" s="573">
        <v>0.97389999999999999</v>
      </c>
      <c r="O917" s="273">
        <v>1172408</v>
      </c>
      <c r="P917" s="273">
        <f t="shared" si="99"/>
        <v>0</v>
      </c>
      <c r="Q917" s="271">
        <v>48.93</v>
      </c>
      <c r="R917" s="273">
        <v>3312</v>
      </c>
      <c r="S917" s="273">
        <v>3312</v>
      </c>
      <c r="T917" s="573">
        <v>0.97250000000000003</v>
      </c>
      <c r="U917" s="273">
        <v>697275</v>
      </c>
      <c r="V917" s="273">
        <f t="shared" si="100"/>
        <v>0</v>
      </c>
      <c r="W917" s="271">
        <v>30.07</v>
      </c>
      <c r="X917" s="273">
        <v>3146.4</v>
      </c>
      <c r="Y917" s="273">
        <v>3146.4</v>
      </c>
      <c r="Z917" s="573">
        <v>0.97970000000000002</v>
      </c>
      <c r="AA917" s="273">
        <v>1139153</v>
      </c>
      <c r="AB917" s="273">
        <f t="shared" si="101"/>
        <v>0</v>
      </c>
      <c r="AC917" s="271">
        <v>49.67</v>
      </c>
      <c r="AD917" s="273">
        <v>3135.6</v>
      </c>
      <c r="AE917" s="273">
        <v>3135.6</v>
      </c>
      <c r="AF917" s="573">
        <v>0.98209999999999997</v>
      </c>
      <c r="AG917" s="273">
        <v>1106415</v>
      </c>
      <c r="AH917" s="273">
        <f t="shared" si="102"/>
        <v>0</v>
      </c>
      <c r="AI917" s="271">
        <v>48.29</v>
      </c>
      <c r="AJ917" s="273">
        <v>3211.2</v>
      </c>
      <c r="AK917" s="273">
        <v>3211.2</v>
      </c>
      <c r="AL917" s="573">
        <v>0.98429999999999995</v>
      </c>
      <c r="AM917" s="273">
        <v>1074038</v>
      </c>
      <c r="AN917" s="273">
        <f t="shared" si="103"/>
        <v>0</v>
      </c>
      <c r="AO917" s="271">
        <v>47.19</v>
      </c>
      <c r="AP917" s="273">
        <f t="shared" si="104"/>
        <v>6200079</v>
      </c>
    </row>
    <row r="918" spans="1:42">
      <c r="A918" s="579">
        <v>913</v>
      </c>
      <c r="B918" s="272" t="s">
        <v>3272</v>
      </c>
      <c r="C918" s="272" t="s">
        <v>2041</v>
      </c>
      <c r="D918" s="272" t="s">
        <v>394</v>
      </c>
      <c r="E918" s="273">
        <v>3300</v>
      </c>
      <c r="F918" s="273">
        <v>4183.2</v>
      </c>
      <c r="G918" s="273">
        <v>4183.2</v>
      </c>
      <c r="H918" s="573">
        <v>0.97</v>
      </c>
      <c r="I918" s="273">
        <v>1293165</v>
      </c>
      <c r="J918" s="273">
        <f t="shared" si="98"/>
        <v>0</v>
      </c>
      <c r="K918" s="271">
        <v>44.26</v>
      </c>
      <c r="L918" s="273">
        <v>4156.2</v>
      </c>
      <c r="M918" s="273">
        <v>4156.2</v>
      </c>
      <c r="N918" s="573">
        <v>0.97209999999999996</v>
      </c>
      <c r="O918" s="273">
        <v>1258627</v>
      </c>
      <c r="P918" s="273">
        <f t="shared" si="99"/>
        <v>0</v>
      </c>
      <c r="Q918" s="271">
        <v>41.87</v>
      </c>
      <c r="R918" s="273">
        <v>4287.6000000000004</v>
      </c>
      <c r="S918" s="273">
        <v>4287.6000000000004</v>
      </c>
      <c r="T918" s="573">
        <v>0.96870000000000001</v>
      </c>
      <c r="U918" s="273">
        <v>1261080</v>
      </c>
      <c r="V918" s="273">
        <f t="shared" si="100"/>
        <v>0</v>
      </c>
      <c r="W918" s="271">
        <v>42.17</v>
      </c>
      <c r="X918" s="273">
        <v>4179.6000000000004</v>
      </c>
      <c r="Y918" s="273">
        <v>4179.6000000000004</v>
      </c>
      <c r="Z918" s="573">
        <v>0.96789999999999998</v>
      </c>
      <c r="AA918" s="273">
        <v>1284683</v>
      </c>
      <c r="AB918" s="273">
        <f t="shared" si="101"/>
        <v>0</v>
      </c>
      <c r="AC918" s="271">
        <v>42.68</v>
      </c>
      <c r="AD918" s="273">
        <v>3940.2</v>
      </c>
      <c r="AE918" s="273">
        <v>3940.2</v>
      </c>
      <c r="AF918" s="573">
        <v>0.96830000000000005</v>
      </c>
      <c r="AG918" s="273">
        <v>1140165</v>
      </c>
      <c r="AH918" s="273">
        <f t="shared" si="102"/>
        <v>0</v>
      </c>
      <c r="AI918" s="271">
        <v>40.159999999999997</v>
      </c>
      <c r="AJ918" s="273">
        <v>4309.2</v>
      </c>
      <c r="AK918" s="273">
        <v>4309.2</v>
      </c>
      <c r="AL918" s="573">
        <v>0.96709999999999996</v>
      </c>
      <c r="AM918" s="273">
        <v>1166130</v>
      </c>
      <c r="AN918" s="273">
        <f t="shared" si="103"/>
        <v>0</v>
      </c>
      <c r="AO918" s="271">
        <v>38.86</v>
      </c>
      <c r="AP918" s="273">
        <f t="shared" si="104"/>
        <v>7403850</v>
      </c>
    </row>
    <row r="919" spans="1:42">
      <c r="A919" s="579">
        <v>914</v>
      </c>
      <c r="B919" s="272" t="s">
        <v>3272</v>
      </c>
      <c r="C919" s="272" t="s">
        <v>3205</v>
      </c>
      <c r="D919" s="272" t="s">
        <v>394</v>
      </c>
      <c r="E919" s="273">
        <v>3500</v>
      </c>
      <c r="F919" s="273">
        <v>3087</v>
      </c>
      <c r="G919" s="273">
        <v>3087</v>
      </c>
      <c r="H919" s="573">
        <v>0.99829999999999997</v>
      </c>
      <c r="I919" s="273">
        <v>1676767</v>
      </c>
      <c r="J919" s="273">
        <f t="shared" si="98"/>
        <v>345295.05717310746</v>
      </c>
      <c r="K919" s="271">
        <v>75.56</v>
      </c>
      <c r="L919" s="273">
        <v>3087</v>
      </c>
      <c r="M919" s="273">
        <v>3087</v>
      </c>
      <c r="N919" s="573">
        <v>0.99850000000000005</v>
      </c>
      <c r="O919" s="273">
        <v>1669725</v>
      </c>
      <c r="P919" s="273">
        <f t="shared" si="99"/>
        <v>293767.02719406679</v>
      </c>
      <c r="Q919" s="271">
        <v>72.81</v>
      </c>
      <c r="R919" s="273">
        <v>3189.6</v>
      </c>
      <c r="S919" s="273">
        <v>3189.6</v>
      </c>
      <c r="T919" s="573">
        <v>0.99850000000000005</v>
      </c>
      <c r="U919" s="273">
        <v>1695645</v>
      </c>
      <c r="V919" s="273">
        <f t="shared" si="100"/>
        <v>319682.05707330263</v>
      </c>
      <c r="W919" s="271">
        <v>73.94</v>
      </c>
      <c r="X919" s="273">
        <v>3189.6</v>
      </c>
      <c r="Y919" s="273">
        <v>3189.6</v>
      </c>
      <c r="Z919" s="573">
        <v>0.99870000000000003</v>
      </c>
      <c r="AA919" s="273">
        <v>1661175</v>
      </c>
      <c r="AB919" s="273">
        <f t="shared" si="101"/>
        <v>239139.04622628057</v>
      </c>
      <c r="AC919" s="271">
        <v>70.09</v>
      </c>
      <c r="AD919" s="273">
        <v>3342.6</v>
      </c>
      <c r="AE919" s="273">
        <v>3342.6</v>
      </c>
      <c r="AF919" s="573">
        <v>0.99690000000000001</v>
      </c>
      <c r="AG919" s="273">
        <v>1674135</v>
      </c>
      <c r="AH919" s="273">
        <f t="shared" si="102"/>
        <v>186455.79383886248</v>
      </c>
      <c r="AI919" s="271">
        <v>67.52</v>
      </c>
      <c r="AJ919" s="273">
        <v>3346.2</v>
      </c>
      <c r="AK919" s="273">
        <v>3346.2</v>
      </c>
      <c r="AL919" s="573">
        <v>0.99590000000000001</v>
      </c>
      <c r="AM919" s="273">
        <v>1627358</v>
      </c>
      <c r="AN919" s="273">
        <f t="shared" si="103"/>
        <v>187642.87171925671</v>
      </c>
      <c r="AO919" s="271">
        <v>67.819999999999993</v>
      </c>
      <c r="AP919" s="273">
        <f t="shared" si="104"/>
        <v>10004805</v>
      </c>
    </row>
    <row r="920" spans="1:42">
      <c r="A920" s="579">
        <v>915</v>
      </c>
      <c r="B920" s="272" t="s">
        <v>3272</v>
      </c>
      <c r="C920" s="272" t="s">
        <v>3418</v>
      </c>
      <c r="D920" s="272" t="s">
        <v>394</v>
      </c>
      <c r="E920" s="273">
        <v>3500</v>
      </c>
      <c r="F920" s="273">
        <v>144</v>
      </c>
      <c r="G920" s="273">
        <v>2800</v>
      </c>
      <c r="H920" s="573">
        <v>0.5</v>
      </c>
      <c r="I920" s="273">
        <v>240</v>
      </c>
      <c r="J920" s="273">
        <f t="shared" si="98"/>
        <v>0</v>
      </c>
      <c r="K920" s="271">
        <v>0.46</v>
      </c>
      <c r="L920" s="273">
        <v>1008</v>
      </c>
      <c r="M920" s="273">
        <v>2800</v>
      </c>
      <c r="N920" s="573">
        <v>1.0161</v>
      </c>
      <c r="O920" s="273">
        <v>14880</v>
      </c>
      <c r="P920" s="273">
        <f t="shared" si="99"/>
        <v>0</v>
      </c>
      <c r="Q920" s="271">
        <v>1.98</v>
      </c>
      <c r="R920" s="273">
        <v>2688</v>
      </c>
      <c r="S920" s="273">
        <v>2800</v>
      </c>
      <c r="T920" s="573">
        <v>0.99439999999999995</v>
      </c>
      <c r="U920" s="273">
        <v>43200</v>
      </c>
      <c r="V920" s="273">
        <f t="shared" si="100"/>
        <v>0</v>
      </c>
      <c r="W920" s="271">
        <v>2.2400000000000002</v>
      </c>
      <c r="X920" s="273">
        <v>2688</v>
      </c>
      <c r="Y920" s="273">
        <v>2800</v>
      </c>
      <c r="Z920" s="573">
        <v>0.99350000000000005</v>
      </c>
      <c r="AA920" s="273">
        <v>296400</v>
      </c>
      <c r="AB920" s="273">
        <f t="shared" si="101"/>
        <v>0</v>
      </c>
      <c r="AC920" s="271">
        <v>14.92</v>
      </c>
      <c r="AD920" s="273">
        <v>3072</v>
      </c>
      <c r="AE920" s="273">
        <v>3072</v>
      </c>
      <c r="AF920" s="573">
        <v>0.99409999999999998</v>
      </c>
      <c r="AG920" s="273">
        <v>81360</v>
      </c>
      <c r="AH920" s="273">
        <f t="shared" si="102"/>
        <v>0</v>
      </c>
      <c r="AI920" s="271">
        <v>3.58</v>
      </c>
      <c r="AJ920" s="273">
        <v>2688</v>
      </c>
      <c r="AK920" s="273">
        <v>2800</v>
      </c>
      <c r="AL920" s="573">
        <v>1</v>
      </c>
      <c r="AM920" s="273">
        <v>24000</v>
      </c>
      <c r="AN920" s="273">
        <f t="shared" si="103"/>
        <v>0</v>
      </c>
      <c r="AO920" s="271">
        <v>1.24</v>
      </c>
      <c r="AP920" s="273">
        <f t="shared" si="104"/>
        <v>460080</v>
      </c>
    </row>
    <row r="921" spans="1:42">
      <c r="A921" s="579">
        <v>916</v>
      </c>
      <c r="B921" s="272" t="s">
        <v>3272</v>
      </c>
      <c r="C921" s="272" t="s">
        <v>1771</v>
      </c>
      <c r="D921" s="272" t="s">
        <v>394</v>
      </c>
      <c r="E921" s="273">
        <v>3800</v>
      </c>
      <c r="F921" s="273">
        <v>4188</v>
      </c>
      <c r="G921" s="273">
        <v>4188</v>
      </c>
      <c r="H921" s="573">
        <v>0.99380000000000002</v>
      </c>
      <c r="I921" s="273">
        <v>1616470</v>
      </c>
      <c r="J921" s="273">
        <f t="shared" si="98"/>
        <v>0</v>
      </c>
      <c r="K921" s="271">
        <v>53.94</v>
      </c>
      <c r="L921" s="273">
        <v>3660</v>
      </c>
      <c r="M921" s="273">
        <v>3660</v>
      </c>
      <c r="N921" s="573">
        <v>0.99909999999999999</v>
      </c>
      <c r="O921" s="273">
        <v>1623964</v>
      </c>
      <c r="P921" s="273">
        <f t="shared" si="99"/>
        <v>0</v>
      </c>
      <c r="Q921" s="271">
        <v>59.69</v>
      </c>
      <c r="R921" s="273">
        <v>3692</v>
      </c>
      <c r="S921" s="273">
        <v>3692</v>
      </c>
      <c r="T921" s="573">
        <v>0.999</v>
      </c>
      <c r="U921" s="273">
        <v>1614135</v>
      </c>
      <c r="V921" s="273">
        <f t="shared" si="100"/>
        <v>20714.466929911185</v>
      </c>
      <c r="W921" s="271">
        <v>60.78</v>
      </c>
      <c r="X921" s="273">
        <v>3704</v>
      </c>
      <c r="Y921" s="273">
        <v>3704</v>
      </c>
      <c r="Z921" s="573">
        <v>0.999</v>
      </c>
      <c r="AA921" s="273">
        <v>1589894</v>
      </c>
      <c r="AB921" s="273">
        <f t="shared" si="101"/>
        <v>0</v>
      </c>
      <c r="AC921" s="271">
        <v>57.75</v>
      </c>
      <c r="AD921" s="273">
        <v>4376</v>
      </c>
      <c r="AE921" s="273">
        <v>4376</v>
      </c>
      <c r="AF921" s="573">
        <v>0.99870000000000003</v>
      </c>
      <c r="AG921" s="273">
        <v>1495770</v>
      </c>
      <c r="AH921" s="273">
        <f t="shared" si="102"/>
        <v>0</v>
      </c>
      <c r="AI921" s="271">
        <v>46.41</v>
      </c>
      <c r="AJ921" s="273">
        <v>4380</v>
      </c>
      <c r="AK921" s="273">
        <v>4380</v>
      </c>
      <c r="AL921" s="573">
        <v>0.99860000000000004</v>
      </c>
      <c r="AM921" s="273">
        <v>1862950</v>
      </c>
      <c r="AN921" s="273">
        <f t="shared" si="103"/>
        <v>0</v>
      </c>
      <c r="AO921" s="271">
        <v>58.54</v>
      </c>
      <c r="AP921" s="273">
        <f t="shared" si="104"/>
        <v>9803183</v>
      </c>
    </row>
    <row r="922" spans="1:42">
      <c r="A922" s="579">
        <v>917</v>
      </c>
      <c r="B922" s="272" t="s">
        <v>3272</v>
      </c>
      <c r="C922" s="272" t="s">
        <v>3194</v>
      </c>
      <c r="D922" s="272" t="s">
        <v>394</v>
      </c>
      <c r="E922" s="273">
        <v>4000</v>
      </c>
      <c r="F922" s="273">
        <v>1951.2</v>
      </c>
      <c r="G922" s="273">
        <v>3200</v>
      </c>
      <c r="H922" s="573">
        <v>0.98250000000000004</v>
      </c>
      <c r="I922" s="273">
        <v>566100</v>
      </c>
      <c r="J922" s="273">
        <f t="shared" si="98"/>
        <v>0</v>
      </c>
      <c r="K922" s="271">
        <v>36.909999999999997</v>
      </c>
      <c r="L922" s="273">
        <v>2026.8</v>
      </c>
      <c r="M922" s="273">
        <v>3200</v>
      </c>
      <c r="N922" s="573">
        <v>0.92010000000000003</v>
      </c>
      <c r="O922" s="273">
        <v>567090</v>
      </c>
      <c r="P922" s="273">
        <f t="shared" si="99"/>
        <v>0</v>
      </c>
      <c r="Q922" s="271">
        <v>36.78</v>
      </c>
      <c r="R922" s="273">
        <v>2174.4</v>
      </c>
      <c r="S922" s="273">
        <v>3200</v>
      </c>
      <c r="T922" s="573">
        <v>0.95599999999999996</v>
      </c>
      <c r="U922" s="273">
        <v>736065</v>
      </c>
      <c r="V922" s="273">
        <f t="shared" si="100"/>
        <v>0</v>
      </c>
      <c r="W922" s="271">
        <v>44.26</v>
      </c>
      <c r="X922" s="273">
        <v>2156.4</v>
      </c>
      <c r="Y922" s="273">
        <v>3200</v>
      </c>
      <c r="Z922" s="573">
        <v>0.99299999999999999</v>
      </c>
      <c r="AA922" s="273">
        <v>681435</v>
      </c>
      <c r="AB922" s="273">
        <f t="shared" si="101"/>
        <v>0</v>
      </c>
      <c r="AC922" s="271">
        <v>38.49</v>
      </c>
      <c r="AD922" s="273">
        <v>2012.4</v>
      </c>
      <c r="AE922" s="273">
        <v>3200</v>
      </c>
      <c r="AF922" s="573">
        <v>0.99809999999999999</v>
      </c>
      <c r="AG922" s="273">
        <v>661230</v>
      </c>
      <c r="AH922" s="273">
        <f t="shared" si="102"/>
        <v>0</v>
      </c>
      <c r="AI922" s="271">
        <v>39.82</v>
      </c>
      <c r="AJ922" s="273">
        <v>2120.4</v>
      </c>
      <c r="AK922" s="273">
        <v>3200</v>
      </c>
      <c r="AL922" s="573">
        <v>0.99660000000000004</v>
      </c>
      <c r="AM922" s="273">
        <v>613170</v>
      </c>
      <c r="AN922" s="273">
        <f t="shared" si="103"/>
        <v>0</v>
      </c>
      <c r="AO922" s="271">
        <v>36.270000000000003</v>
      </c>
      <c r="AP922" s="273">
        <f t="shared" si="104"/>
        <v>3825090</v>
      </c>
    </row>
    <row r="923" spans="1:42">
      <c r="A923" s="579">
        <v>918</v>
      </c>
      <c r="B923" s="272" t="s">
        <v>3272</v>
      </c>
      <c r="C923" s="272" t="s">
        <v>1817</v>
      </c>
      <c r="D923" s="272" t="s">
        <v>394</v>
      </c>
      <c r="E923" s="273">
        <v>4100</v>
      </c>
      <c r="F923" s="273">
        <v>3386.4</v>
      </c>
      <c r="G923" s="273">
        <v>3386.4</v>
      </c>
      <c r="H923" s="573">
        <v>0.98850000000000005</v>
      </c>
      <c r="I923" s="273">
        <v>1949970</v>
      </c>
      <c r="J923" s="273">
        <f t="shared" si="98"/>
        <v>503762.3362175526</v>
      </c>
      <c r="K923" s="271">
        <v>80.900000000000006</v>
      </c>
      <c r="L923" s="273">
        <v>3379.2</v>
      </c>
      <c r="M923" s="273">
        <v>3379.2</v>
      </c>
      <c r="N923" s="573">
        <v>0.98809999999999998</v>
      </c>
      <c r="O923" s="273">
        <v>1951680</v>
      </c>
      <c r="P923" s="273">
        <f t="shared" si="99"/>
        <v>461089.36863543792</v>
      </c>
      <c r="Q923" s="271">
        <v>78.56</v>
      </c>
      <c r="R923" s="273">
        <v>3400.8</v>
      </c>
      <c r="S923" s="273">
        <v>3400.8</v>
      </c>
      <c r="T923" s="573">
        <v>0.98550000000000004</v>
      </c>
      <c r="U923" s="273">
        <v>1880460</v>
      </c>
      <c r="V923" s="273">
        <f t="shared" si="100"/>
        <v>432652.99371230602</v>
      </c>
      <c r="W923" s="271">
        <v>77.930000000000007</v>
      </c>
      <c r="X923" s="273">
        <v>3379.2</v>
      </c>
      <c r="Y923" s="273">
        <v>3379.2</v>
      </c>
      <c r="Z923" s="573">
        <v>0.98419999999999996</v>
      </c>
      <c r="AA923" s="273">
        <v>1990680</v>
      </c>
      <c r="AB923" s="273">
        <f t="shared" si="101"/>
        <v>506021.20571783721</v>
      </c>
      <c r="AC923" s="271">
        <v>80.45</v>
      </c>
      <c r="AD923" s="273">
        <v>3415.2</v>
      </c>
      <c r="AE923" s="273">
        <v>3415.2</v>
      </c>
      <c r="AF923" s="573">
        <v>0.98529999999999995</v>
      </c>
      <c r="AG923" s="273">
        <v>1985040</v>
      </c>
      <c r="AH923" s="273">
        <f t="shared" si="102"/>
        <v>482739.29364278505</v>
      </c>
      <c r="AI923" s="271">
        <v>79.28</v>
      </c>
      <c r="AJ923" s="273">
        <v>216</v>
      </c>
      <c r="AK923" s="273">
        <v>3280</v>
      </c>
      <c r="AL923" s="573">
        <v>0.94610000000000005</v>
      </c>
      <c r="AM923" s="273">
        <v>43260</v>
      </c>
      <c r="AN923" s="273">
        <f t="shared" si="103"/>
        <v>0</v>
      </c>
      <c r="AO923" s="271">
        <v>29.4</v>
      </c>
      <c r="AP923" s="273">
        <f t="shared" si="104"/>
        <v>9801090</v>
      </c>
    </row>
    <row r="924" spans="1:42">
      <c r="A924" s="579">
        <v>919</v>
      </c>
      <c r="B924" s="272" t="s">
        <v>3272</v>
      </c>
      <c r="C924" s="272" t="s">
        <v>1915</v>
      </c>
      <c r="D924" s="272" t="s">
        <v>394</v>
      </c>
      <c r="E924" s="273">
        <v>4550</v>
      </c>
      <c r="F924" s="273">
        <v>2433.6</v>
      </c>
      <c r="G924" s="273">
        <v>3640</v>
      </c>
      <c r="H924" s="573">
        <v>0.99929999999999997</v>
      </c>
      <c r="I924" s="273">
        <v>1457640</v>
      </c>
      <c r="J924" s="273">
        <f t="shared" si="98"/>
        <v>406962.4411340701</v>
      </c>
      <c r="K924" s="271">
        <v>83.24</v>
      </c>
      <c r="L924" s="273">
        <v>2440.8000000000002</v>
      </c>
      <c r="M924" s="273">
        <v>3640</v>
      </c>
      <c r="N924" s="573">
        <v>0.99870000000000003</v>
      </c>
      <c r="O924" s="273">
        <v>1481220</v>
      </c>
      <c r="P924" s="273">
        <f t="shared" si="99"/>
        <v>393021.15097342967</v>
      </c>
      <c r="Q924" s="271">
        <v>81.67</v>
      </c>
      <c r="R924" s="273">
        <v>2443.1999999999998</v>
      </c>
      <c r="S924" s="273">
        <v>3640</v>
      </c>
      <c r="T924" s="573">
        <v>0.999</v>
      </c>
      <c r="U924" s="273">
        <v>1498230</v>
      </c>
      <c r="V924" s="273">
        <f t="shared" si="100"/>
        <v>443757.27272727276</v>
      </c>
      <c r="W924" s="271">
        <v>85.25</v>
      </c>
      <c r="X924" s="273">
        <v>2443.1999999999998</v>
      </c>
      <c r="Y924" s="273">
        <v>3640</v>
      </c>
      <c r="Z924" s="573">
        <v>0.99829999999999997</v>
      </c>
      <c r="AA924" s="273">
        <v>1519980</v>
      </c>
      <c r="AB924" s="273">
        <f t="shared" si="101"/>
        <v>431169.11174785107</v>
      </c>
      <c r="AC924" s="271">
        <v>83.76</v>
      </c>
      <c r="AD924" s="273">
        <v>2438.4</v>
      </c>
      <c r="AE924" s="273">
        <v>3640</v>
      </c>
      <c r="AF924" s="573">
        <v>0.99829999999999997</v>
      </c>
      <c r="AG924" s="273">
        <v>1269060</v>
      </c>
      <c r="AH924" s="273">
        <f t="shared" si="102"/>
        <v>182380.96474953607</v>
      </c>
      <c r="AI924" s="271">
        <v>70.069999999999993</v>
      </c>
      <c r="AJ924" s="273">
        <v>2462.4</v>
      </c>
      <c r="AK924" s="273">
        <v>3640</v>
      </c>
      <c r="AL924" s="573">
        <v>0.99770000000000003</v>
      </c>
      <c r="AM924" s="273">
        <v>1299750</v>
      </c>
      <c r="AN924" s="273">
        <f t="shared" si="103"/>
        <v>238440.80021774638</v>
      </c>
      <c r="AO924" s="271">
        <v>73.48</v>
      </c>
      <c r="AP924" s="273">
        <f t="shared" si="104"/>
        <v>8525880</v>
      </c>
    </row>
    <row r="925" spans="1:42">
      <c r="A925" s="579">
        <v>920</v>
      </c>
      <c r="B925" s="272" t="s">
        <v>3272</v>
      </c>
      <c r="C925" s="272" t="s">
        <v>1821</v>
      </c>
      <c r="D925" s="272" t="s">
        <v>438</v>
      </c>
      <c r="E925" s="273">
        <v>4900</v>
      </c>
      <c r="F925" s="273">
        <v>38.4</v>
      </c>
      <c r="G925" s="273">
        <v>3920</v>
      </c>
      <c r="H925" s="573">
        <v>0.99460000000000004</v>
      </c>
      <c r="I925" s="273">
        <v>11100</v>
      </c>
      <c r="J925" s="273">
        <f t="shared" si="98"/>
        <v>0</v>
      </c>
      <c r="K925" s="271">
        <v>40.36</v>
      </c>
      <c r="L925" s="273">
        <v>177.6</v>
      </c>
      <c r="M925" s="273">
        <v>3920</v>
      </c>
      <c r="N925" s="573">
        <v>0.97750000000000004</v>
      </c>
      <c r="O925" s="273">
        <v>6540</v>
      </c>
      <c r="P925" s="273">
        <f t="shared" si="99"/>
        <v>0</v>
      </c>
      <c r="Q925" s="271">
        <v>5.0599999999999996</v>
      </c>
      <c r="R925" s="273">
        <v>28.8</v>
      </c>
      <c r="S925" s="273">
        <v>3920</v>
      </c>
      <c r="T925" s="573">
        <v>0.99690000000000001</v>
      </c>
      <c r="U925" s="273">
        <v>9660</v>
      </c>
      <c r="V925" s="273">
        <f t="shared" si="100"/>
        <v>0</v>
      </c>
      <c r="W925" s="271">
        <v>46.73</v>
      </c>
      <c r="X925" s="273">
        <v>28.8</v>
      </c>
      <c r="Y925" s="273">
        <v>3920</v>
      </c>
      <c r="Z925" s="573">
        <v>0.99350000000000005</v>
      </c>
      <c r="AA925" s="273">
        <v>9240</v>
      </c>
      <c r="AB925" s="273">
        <f t="shared" si="101"/>
        <v>0</v>
      </c>
      <c r="AC925" s="271">
        <v>43.4</v>
      </c>
      <c r="AD925" s="273">
        <v>28.8</v>
      </c>
      <c r="AE925" s="273">
        <v>3920</v>
      </c>
      <c r="AF925" s="573">
        <v>0.997</v>
      </c>
      <c r="AG925" s="273">
        <v>9990</v>
      </c>
      <c r="AH925" s="273">
        <f t="shared" si="102"/>
        <v>0</v>
      </c>
      <c r="AI925" s="271">
        <v>46.76</v>
      </c>
      <c r="AJ925" s="273">
        <v>26.4</v>
      </c>
      <c r="AK925" s="273">
        <v>3920</v>
      </c>
      <c r="AL925" s="573">
        <v>0.99360000000000004</v>
      </c>
      <c r="AM925" s="273">
        <v>9420</v>
      </c>
      <c r="AN925" s="273">
        <f t="shared" si="103"/>
        <v>0</v>
      </c>
      <c r="AO925" s="271">
        <v>49.87</v>
      </c>
      <c r="AP925" s="273">
        <f t="shared" si="104"/>
        <v>55950</v>
      </c>
    </row>
    <row r="926" spans="1:42">
      <c r="A926" s="579">
        <v>921</v>
      </c>
      <c r="B926" s="272" t="s">
        <v>3272</v>
      </c>
      <c r="C926" s="272" t="s">
        <v>1997</v>
      </c>
      <c r="D926" s="272" t="s">
        <v>394</v>
      </c>
      <c r="E926" s="273">
        <v>5000</v>
      </c>
      <c r="F926" s="273">
        <v>4158</v>
      </c>
      <c r="G926" s="273">
        <v>4158</v>
      </c>
      <c r="H926" s="573">
        <v>0.98240000000000005</v>
      </c>
      <c r="I926" s="273">
        <v>2554560</v>
      </c>
      <c r="J926" s="273">
        <f t="shared" si="98"/>
        <v>789751.70984455955</v>
      </c>
      <c r="K926" s="271">
        <v>86.85</v>
      </c>
      <c r="L926" s="273">
        <v>4152</v>
      </c>
      <c r="M926" s="273">
        <v>4152</v>
      </c>
      <c r="N926" s="573">
        <v>0.9839</v>
      </c>
      <c r="O926" s="273">
        <v>2470410</v>
      </c>
      <c r="P926" s="273">
        <f t="shared" si="99"/>
        <v>646780.57086614182</v>
      </c>
      <c r="Q926" s="271">
        <v>81.28</v>
      </c>
      <c r="R926" s="273">
        <v>2268</v>
      </c>
      <c r="S926" s="273">
        <v>4000</v>
      </c>
      <c r="T926" s="573">
        <v>0.95040000000000002</v>
      </c>
      <c r="U926" s="273">
        <v>1325250</v>
      </c>
      <c r="V926" s="273">
        <f t="shared" si="100"/>
        <v>394051.96744349453</v>
      </c>
      <c r="W926" s="271">
        <v>85.39</v>
      </c>
      <c r="X926" s="273">
        <v>2239.1999999999998</v>
      </c>
      <c r="Y926" s="273">
        <v>4000</v>
      </c>
      <c r="Z926" s="573">
        <v>1.1373</v>
      </c>
      <c r="AA926" s="273">
        <v>1385760</v>
      </c>
      <c r="AB926" s="273">
        <f t="shared" si="101"/>
        <v>386173.56095215207</v>
      </c>
      <c r="AC926" s="271">
        <v>83.18</v>
      </c>
      <c r="AD926" s="273">
        <v>2220</v>
      </c>
      <c r="AE926" s="273">
        <v>4000</v>
      </c>
      <c r="AF926" s="573">
        <v>0.93410000000000004</v>
      </c>
      <c r="AG926" s="273">
        <v>1341000</v>
      </c>
      <c r="AH926" s="273">
        <f t="shared" si="102"/>
        <v>415214.70486710389</v>
      </c>
      <c r="AI926" s="271">
        <v>86.91</v>
      </c>
      <c r="AJ926" s="273">
        <v>2270.4</v>
      </c>
      <c r="AK926" s="273">
        <v>4000</v>
      </c>
      <c r="AL926" s="573">
        <v>0.94199999999999995</v>
      </c>
      <c r="AM926" s="273">
        <v>1317060</v>
      </c>
      <c r="AN926" s="273">
        <f t="shared" si="103"/>
        <v>393131.55384075764</v>
      </c>
      <c r="AO926" s="271">
        <v>85.53</v>
      </c>
      <c r="AP926" s="273">
        <f t="shared" si="104"/>
        <v>10394040</v>
      </c>
    </row>
    <row r="927" spans="1:42">
      <c r="A927" s="579">
        <v>922</v>
      </c>
      <c r="B927" s="272" t="s">
        <v>3272</v>
      </c>
      <c r="C927" s="272" t="s">
        <v>2063</v>
      </c>
      <c r="D927" s="272" t="s">
        <v>394</v>
      </c>
      <c r="E927" s="273">
        <v>5000</v>
      </c>
      <c r="F927" s="273">
        <v>4929.0259999999998</v>
      </c>
      <c r="G927" s="273">
        <v>4929.0259999999998</v>
      </c>
      <c r="H927" s="573">
        <v>0.98719999999999997</v>
      </c>
      <c r="I927" s="273">
        <v>1019000</v>
      </c>
      <c r="J927" s="273">
        <f t="shared" si="98"/>
        <v>0</v>
      </c>
      <c r="K927" s="271">
        <v>29.08</v>
      </c>
      <c r="L927" s="273">
        <v>6130</v>
      </c>
      <c r="M927" s="273">
        <v>6130</v>
      </c>
      <c r="N927" s="573">
        <v>0.99470000000000003</v>
      </c>
      <c r="O927" s="273">
        <v>945117</v>
      </c>
      <c r="P927" s="273">
        <f t="shared" si="99"/>
        <v>0</v>
      </c>
      <c r="Q927" s="271">
        <v>20.83</v>
      </c>
      <c r="R927" s="273">
        <v>4812</v>
      </c>
      <c r="S927" s="273">
        <v>4812</v>
      </c>
      <c r="T927" s="573">
        <v>0.99</v>
      </c>
      <c r="U927" s="273">
        <v>989311.18200000003</v>
      </c>
      <c r="V927" s="273">
        <f t="shared" si="100"/>
        <v>0</v>
      </c>
      <c r="W927" s="271">
        <v>28.84</v>
      </c>
      <c r="X927" s="273">
        <v>4812</v>
      </c>
      <c r="Y927" s="273">
        <v>4812</v>
      </c>
      <c r="Z927" s="573">
        <v>0.96889999999999998</v>
      </c>
      <c r="AA927" s="273">
        <v>1246258</v>
      </c>
      <c r="AB927" s="273">
        <f t="shared" si="101"/>
        <v>0</v>
      </c>
      <c r="AC927" s="271">
        <v>35.93</v>
      </c>
      <c r="AD927" s="273">
        <v>4903.6000000000004</v>
      </c>
      <c r="AE927" s="273">
        <v>4903.6000000000004</v>
      </c>
      <c r="AF927" s="573">
        <v>0.96919999999999995</v>
      </c>
      <c r="AG927" s="273">
        <v>1816300</v>
      </c>
      <c r="AH927" s="273">
        <f t="shared" si="102"/>
        <v>0</v>
      </c>
      <c r="AI927" s="271">
        <v>51.37</v>
      </c>
      <c r="AJ927" s="273">
        <v>4829.6000000000004</v>
      </c>
      <c r="AK927" s="273">
        <v>4829.6000000000004</v>
      </c>
      <c r="AL927" s="573">
        <v>0.98009999999999997</v>
      </c>
      <c r="AM927" s="273">
        <v>2576740.9130000002</v>
      </c>
      <c r="AN927" s="273">
        <f t="shared" si="103"/>
        <v>531708.44236507919</v>
      </c>
      <c r="AO927" s="271">
        <v>75.599999999999994</v>
      </c>
      <c r="AP927" s="273">
        <f t="shared" si="104"/>
        <v>8592727.0950000007</v>
      </c>
    </row>
    <row r="928" spans="1:42">
      <c r="A928" s="579">
        <v>923</v>
      </c>
      <c r="B928" s="272" t="s">
        <v>3272</v>
      </c>
      <c r="C928" s="272" t="s">
        <v>3273</v>
      </c>
      <c r="D928" s="272" t="s">
        <v>394</v>
      </c>
      <c r="E928" s="273">
        <v>5100</v>
      </c>
      <c r="F928" s="273">
        <v>4422</v>
      </c>
      <c r="G928" s="273">
        <v>4422</v>
      </c>
      <c r="H928" s="573">
        <v>0.99529999999999996</v>
      </c>
      <c r="I928" s="273">
        <v>2692020</v>
      </c>
      <c r="J928" s="273">
        <f t="shared" si="98"/>
        <v>790652.13655091228</v>
      </c>
      <c r="K928" s="271">
        <v>84.95</v>
      </c>
      <c r="L928" s="273">
        <v>4425.6000000000004</v>
      </c>
      <c r="M928" s="273">
        <v>4425.6000000000004</v>
      </c>
      <c r="N928" s="573">
        <v>0.99460000000000004</v>
      </c>
      <c r="O928" s="273">
        <v>2729220</v>
      </c>
      <c r="P928" s="273">
        <f t="shared" si="99"/>
        <v>764102.99531981279</v>
      </c>
      <c r="Q928" s="271">
        <v>83.33</v>
      </c>
      <c r="R928" s="273">
        <v>4428</v>
      </c>
      <c r="S928" s="273">
        <v>4428</v>
      </c>
      <c r="T928" s="573">
        <v>0.99419999999999997</v>
      </c>
      <c r="U928" s="273">
        <v>2706330</v>
      </c>
      <c r="V928" s="273">
        <f t="shared" si="100"/>
        <v>804481.79198875604</v>
      </c>
      <c r="W928" s="271">
        <v>85.38</v>
      </c>
      <c r="X928" s="273">
        <v>4440</v>
      </c>
      <c r="Y928" s="273">
        <v>4440</v>
      </c>
      <c r="Z928" s="573">
        <v>0.99329999999999996</v>
      </c>
      <c r="AA928" s="273">
        <v>2471400</v>
      </c>
      <c r="AB928" s="273">
        <f t="shared" si="101"/>
        <v>502418.45704421733</v>
      </c>
      <c r="AC928" s="271">
        <v>75.31</v>
      </c>
      <c r="AD928" s="273">
        <v>2445.6</v>
      </c>
      <c r="AE928" s="273">
        <v>4080</v>
      </c>
      <c r="AF928" s="573">
        <v>0.99670000000000003</v>
      </c>
      <c r="AG928" s="273">
        <v>1432680</v>
      </c>
      <c r="AH928" s="273">
        <f t="shared" si="102"/>
        <v>344430.85453854909</v>
      </c>
      <c r="AI928" s="271">
        <v>78.989999999999995</v>
      </c>
      <c r="AJ928" s="273">
        <v>2428.8000000000002</v>
      </c>
      <c r="AK928" s="273">
        <v>4080</v>
      </c>
      <c r="AL928" s="573">
        <v>0.99660000000000004</v>
      </c>
      <c r="AM928" s="273">
        <v>1390590</v>
      </c>
      <c r="AN928" s="273">
        <f t="shared" si="103"/>
        <v>344902.57049755612</v>
      </c>
      <c r="AO928" s="271">
        <v>79.790000000000006</v>
      </c>
      <c r="AP928" s="273">
        <f t="shared" si="104"/>
        <v>13422240</v>
      </c>
    </row>
    <row r="929" spans="1:42">
      <c r="A929" s="579">
        <v>924</v>
      </c>
      <c r="B929" s="272" t="s">
        <v>3272</v>
      </c>
      <c r="C929" s="272" t="s">
        <v>1789</v>
      </c>
      <c r="D929" s="272" t="s">
        <v>546</v>
      </c>
      <c r="E929" s="273">
        <v>5500</v>
      </c>
      <c r="F929" s="273">
        <v>4768.8</v>
      </c>
      <c r="G929" s="273">
        <v>4768.8</v>
      </c>
      <c r="H929" s="573">
        <v>0.99370000000000003</v>
      </c>
      <c r="I929" s="273">
        <v>2939370</v>
      </c>
      <c r="J929" s="273">
        <f t="shared" si="98"/>
        <v>892217.35925710981</v>
      </c>
      <c r="K929" s="271">
        <v>86.15</v>
      </c>
      <c r="L929" s="273">
        <v>4783.2</v>
      </c>
      <c r="M929" s="273">
        <v>4783.2</v>
      </c>
      <c r="N929" s="573">
        <v>0.99139999999999995</v>
      </c>
      <c r="O929" s="273">
        <v>2842170</v>
      </c>
      <c r="P929" s="273">
        <f t="shared" si="99"/>
        <v>725097.37430167582</v>
      </c>
      <c r="Q929" s="271">
        <v>80.55</v>
      </c>
      <c r="R929" s="273">
        <v>4778.3999999999996</v>
      </c>
      <c r="S929" s="273">
        <v>4778.3999999999996</v>
      </c>
      <c r="T929" s="573">
        <v>0.99380000000000002</v>
      </c>
      <c r="U929" s="273">
        <v>2932860</v>
      </c>
      <c r="V929" s="273">
        <f t="shared" si="100"/>
        <v>881191.5844700943</v>
      </c>
      <c r="W929" s="271">
        <v>85.77</v>
      </c>
      <c r="X929" s="273">
        <v>4814.3999999999996</v>
      </c>
      <c r="Y929" s="273">
        <v>4814.3999999999996</v>
      </c>
      <c r="Z929" s="573">
        <v>0.99419999999999997</v>
      </c>
      <c r="AA929" s="273">
        <v>2987010</v>
      </c>
      <c r="AB929" s="273">
        <f t="shared" si="101"/>
        <v>850124.34362704202</v>
      </c>
      <c r="AC929" s="271">
        <v>83.87</v>
      </c>
      <c r="AD929" s="273">
        <v>4788</v>
      </c>
      <c r="AE929" s="273">
        <v>4788</v>
      </c>
      <c r="AF929" s="573">
        <v>0.99199999999999999</v>
      </c>
      <c r="AG929" s="273">
        <v>2883690</v>
      </c>
      <c r="AH929" s="273">
        <f t="shared" si="102"/>
        <v>763329.70588235278</v>
      </c>
      <c r="AI929" s="271">
        <v>81.599999999999994</v>
      </c>
      <c r="AJ929" s="273">
        <v>4788</v>
      </c>
      <c r="AK929" s="273">
        <v>4788</v>
      </c>
      <c r="AL929" s="573">
        <v>0.99360000000000004</v>
      </c>
      <c r="AM929" s="273">
        <v>2727570</v>
      </c>
      <c r="AN929" s="273">
        <f t="shared" si="103"/>
        <v>672129.15599095717</v>
      </c>
      <c r="AO929" s="271">
        <v>79.62</v>
      </c>
      <c r="AP929" s="273">
        <f t="shared" si="104"/>
        <v>17312670</v>
      </c>
    </row>
    <row r="930" spans="1:42">
      <c r="A930" s="579">
        <v>925</v>
      </c>
      <c r="B930" s="272" t="s">
        <v>3272</v>
      </c>
      <c r="C930" s="272" t="s">
        <v>3422</v>
      </c>
      <c r="D930" s="272" t="s">
        <v>394</v>
      </c>
      <c r="E930" s="273">
        <v>5500</v>
      </c>
      <c r="F930" s="273">
        <v>7586</v>
      </c>
      <c r="G930" s="273">
        <v>7586</v>
      </c>
      <c r="H930" s="573">
        <v>0.70789999999999997</v>
      </c>
      <c r="I930" s="273">
        <v>89497</v>
      </c>
      <c r="J930" s="273">
        <f t="shared" si="98"/>
        <v>0</v>
      </c>
      <c r="K930" s="271">
        <v>2.31</v>
      </c>
      <c r="L930" s="273">
        <v>7187</v>
      </c>
      <c r="M930" s="273">
        <v>7187</v>
      </c>
      <c r="N930" s="573">
        <v>0.98899999999999999</v>
      </c>
      <c r="O930" s="273">
        <v>45959</v>
      </c>
      <c r="P930" s="273">
        <f t="shared" si="99"/>
        <v>0</v>
      </c>
      <c r="Q930" s="271">
        <v>0.87</v>
      </c>
      <c r="R930" s="273">
        <v>3177</v>
      </c>
      <c r="S930" s="273">
        <v>4400</v>
      </c>
      <c r="T930" s="573">
        <v>0.41820000000000002</v>
      </c>
      <c r="U930" s="273">
        <v>4522</v>
      </c>
      <c r="V930" s="273">
        <f t="shared" si="100"/>
        <v>0</v>
      </c>
      <c r="W930" s="271">
        <v>0.47</v>
      </c>
      <c r="X930" s="273">
        <v>2074</v>
      </c>
      <c r="Y930" s="273">
        <v>4400</v>
      </c>
      <c r="Z930" s="573">
        <v>0.3553</v>
      </c>
      <c r="AA930" s="273">
        <v>1233</v>
      </c>
      <c r="AB930" s="273">
        <f t="shared" si="101"/>
        <v>0</v>
      </c>
      <c r="AC930" s="271">
        <v>0.22</v>
      </c>
      <c r="AD930" s="273">
        <v>2572</v>
      </c>
      <c r="AE930" s="273">
        <v>4400</v>
      </c>
      <c r="AF930" s="573">
        <v>1</v>
      </c>
      <c r="AG930" s="273">
        <v>999</v>
      </c>
      <c r="AH930" s="273">
        <f t="shared" si="102"/>
        <v>0</v>
      </c>
      <c r="AI930" s="271">
        <v>0.05</v>
      </c>
      <c r="AJ930" s="273">
        <v>4172.8</v>
      </c>
      <c r="AK930" s="273">
        <v>4400</v>
      </c>
      <c r="AL930" s="573">
        <v>0.71120000000000005</v>
      </c>
      <c r="AM930" s="273">
        <v>8098</v>
      </c>
      <c r="AN930" s="273">
        <f t="shared" si="103"/>
        <v>0</v>
      </c>
      <c r="AO930" s="271">
        <v>0.38</v>
      </c>
      <c r="AP930" s="273">
        <f t="shared" si="104"/>
        <v>150308</v>
      </c>
    </row>
    <row r="931" spans="1:42">
      <c r="A931" s="579">
        <v>926</v>
      </c>
      <c r="B931" s="272" t="s">
        <v>3272</v>
      </c>
      <c r="C931" s="272" t="s">
        <v>4375</v>
      </c>
      <c r="D931" s="272" t="s">
        <v>394</v>
      </c>
      <c r="E931" s="273">
        <v>5500</v>
      </c>
      <c r="F931" s="273">
        <v>0</v>
      </c>
      <c r="G931" s="273">
        <v>0</v>
      </c>
      <c r="H931" s="573">
        <v>0</v>
      </c>
      <c r="I931" s="273">
        <v>0</v>
      </c>
      <c r="J931" s="273">
        <f t="shared" si="98"/>
        <v>0</v>
      </c>
      <c r="K931" s="271">
        <v>0</v>
      </c>
      <c r="L931" s="273">
        <v>0</v>
      </c>
      <c r="M931" s="273">
        <v>0</v>
      </c>
      <c r="N931" s="573">
        <v>0</v>
      </c>
      <c r="O931" s="273">
        <v>0</v>
      </c>
      <c r="P931" s="273">
        <f t="shared" si="99"/>
        <v>0</v>
      </c>
      <c r="Q931" s="271">
        <v>0</v>
      </c>
      <c r="R931" s="273">
        <v>0</v>
      </c>
      <c r="S931" s="273">
        <v>0</v>
      </c>
      <c r="T931" s="573">
        <v>0</v>
      </c>
      <c r="U931" s="273">
        <v>0</v>
      </c>
      <c r="V931" s="273">
        <f t="shared" si="100"/>
        <v>0</v>
      </c>
      <c r="W931" s="271">
        <v>0</v>
      </c>
      <c r="X931" s="273">
        <v>2796</v>
      </c>
      <c r="Y931" s="273">
        <v>4400</v>
      </c>
      <c r="Z931" s="573">
        <v>0.87170000000000003</v>
      </c>
      <c r="AA931" s="273">
        <v>41400</v>
      </c>
      <c r="AB931" s="273">
        <f t="shared" si="101"/>
        <v>0</v>
      </c>
      <c r="AC931" s="271">
        <v>3.08</v>
      </c>
      <c r="AD931" s="273">
        <v>5152.8</v>
      </c>
      <c r="AE931" s="273">
        <v>5152.8</v>
      </c>
      <c r="AF931" s="573">
        <v>0.96389999999999998</v>
      </c>
      <c r="AG931" s="273">
        <v>1956870</v>
      </c>
      <c r="AH931" s="273">
        <f t="shared" si="102"/>
        <v>0</v>
      </c>
      <c r="AI931" s="271">
        <v>52.95</v>
      </c>
      <c r="AJ931" s="273">
        <v>4636.8</v>
      </c>
      <c r="AK931" s="273">
        <v>4636.8</v>
      </c>
      <c r="AL931" s="573">
        <v>0.96599999999999997</v>
      </c>
      <c r="AM931" s="273">
        <v>2184420</v>
      </c>
      <c r="AN931" s="273">
        <f t="shared" si="103"/>
        <v>249307.0515281265</v>
      </c>
      <c r="AO931" s="271">
        <v>67.73</v>
      </c>
      <c r="AP931" s="273">
        <f t="shared" si="104"/>
        <v>4182690</v>
      </c>
    </row>
    <row r="932" spans="1:42">
      <c r="A932" s="579">
        <v>927</v>
      </c>
      <c r="B932" s="272" t="s">
        <v>3272</v>
      </c>
      <c r="C932" s="272" t="s">
        <v>4375</v>
      </c>
      <c r="D932" s="272" t="s">
        <v>394</v>
      </c>
      <c r="E932" s="273">
        <v>5700</v>
      </c>
      <c r="F932" s="273">
        <v>4740</v>
      </c>
      <c r="G932" s="273">
        <v>4740</v>
      </c>
      <c r="H932" s="573">
        <v>0.97860000000000003</v>
      </c>
      <c r="I932" s="273">
        <v>2393370</v>
      </c>
      <c r="J932" s="273">
        <f t="shared" si="98"/>
        <v>389431.95925202337</v>
      </c>
      <c r="K932" s="271">
        <v>71.66</v>
      </c>
      <c r="L932" s="273">
        <v>4675.2</v>
      </c>
      <c r="M932" s="273">
        <v>4675.2</v>
      </c>
      <c r="N932" s="573">
        <v>0.97799999999999998</v>
      </c>
      <c r="O932" s="273">
        <v>2214810</v>
      </c>
      <c r="P932" s="273">
        <f t="shared" si="99"/>
        <v>173823.97634771923</v>
      </c>
      <c r="Q932" s="271">
        <v>65.11</v>
      </c>
      <c r="R932" s="273">
        <v>4711.2</v>
      </c>
      <c r="S932" s="273">
        <v>4711.2</v>
      </c>
      <c r="T932" s="573">
        <v>0.97660000000000002</v>
      </c>
      <c r="U932" s="273">
        <v>2294550</v>
      </c>
      <c r="V932" s="273">
        <f t="shared" si="100"/>
        <v>306779.28097025712</v>
      </c>
      <c r="W932" s="271">
        <v>69.260000000000005</v>
      </c>
      <c r="X932" s="273">
        <v>4936.8</v>
      </c>
      <c r="Y932" s="273">
        <v>4936.8</v>
      </c>
      <c r="Z932" s="573">
        <v>0.97599999999999998</v>
      </c>
      <c r="AA932" s="273">
        <v>2203860</v>
      </c>
      <c r="AB932" s="273">
        <f t="shared" si="101"/>
        <v>52703.338213762778</v>
      </c>
      <c r="AC932" s="271">
        <v>61.47</v>
      </c>
      <c r="AD932" s="273">
        <v>4749.6000000000004</v>
      </c>
      <c r="AE932" s="273">
        <v>4749.6000000000004</v>
      </c>
      <c r="AF932" s="573">
        <v>0.9748</v>
      </c>
      <c r="AG932" s="273">
        <v>2393970</v>
      </c>
      <c r="AH932" s="273">
        <f t="shared" si="102"/>
        <v>327233.309352518</v>
      </c>
      <c r="AI932" s="271">
        <v>69.5</v>
      </c>
      <c r="AJ932" s="273">
        <v>4651.2</v>
      </c>
      <c r="AK932" s="273">
        <v>4651.2</v>
      </c>
      <c r="AL932" s="573">
        <v>0.97470000000000001</v>
      </c>
      <c r="AM932" s="273">
        <v>1445100</v>
      </c>
      <c r="AN932" s="273">
        <f t="shared" si="103"/>
        <v>0</v>
      </c>
      <c r="AO932" s="271">
        <v>44.27</v>
      </c>
      <c r="AP932" s="273">
        <f t="shared" si="104"/>
        <v>12945660</v>
      </c>
    </row>
    <row r="933" spans="1:42">
      <c r="A933" s="579">
        <v>928</v>
      </c>
      <c r="B933" s="272" t="s">
        <v>3272</v>
      </c>
      <c r="C933" s="272" t="s">
        <v>1737</v>
      </c>
      <c r="D933" s="272" t="s">
        <v>438</v>
      </c>
      <c r="E933" s="273">
        <v>6000</v>
      </c>
      <c r="F933" s="273">
        <v>6429.6</v>
      </c>
      <c r="G933" s="273">
        <v>6429.6</v>
      </c>
      <c r="H933" s="573">
        <v>0.94420000000000004</v>
      </c>
      <c r="I933" s="273">
        <v>2562480</v>
      </c>
      <c r="J933" s="273">
        <f t="shared" si="98"/>
        <v>0</v>
      </c>
      <c r="K933" s="271">
        <v>58.62</v>
      </c>
      <c r="L933" s="273">
        <v>6526.8</v>
      </c>
      <c r="M933" s="273">
        <v>6526.8</v>
      </c>
      <c r="N933" s="573">
        <v>0.94159999999999999</v>
      </c>
      <c r="O933" s="273">
        <v>2554560</v>
      </c>
      <c r="P933" s="273">
        <f t="shared" si="99"/>
        <v>0</v>
      </c>
      <c r="Q933" s="271">
        <v>55.87</v>
      </c>
      <c r="R933" s="273">
        <v>6418.8</v>
      </c>
      <c r="S933" s="273">
        <v>6418.8</v>
      </c>
      <c r="T933" s="573">
        <v>0.94289999999999996</v>
      </c>
      <c r="U933" s="273">
        <v>2286855</v>
      </c>
      <c r="V933" s="273">
        <f t="shared" si="100"/>
        <v>0</v>
      </c>
      <c r="W933" s="271">
        <v>52.48</v>
      </c>
      <c r="X933" s="273">
        <v>6588</v>
      </c>
      <c r="Y933" s="273">
        <v>6588</v>
      </c>
      <c r="Z933" s="573">
        <v>0.94140000000000001</v>
      </c>
      <c r="AA933" s="273">
        <v>2485170</v>
      </c>
      <c r="AB933" s="273">
        <f t="shared" si="101"/>
        <v>0</v>
      </c>
      <c r="AC933" s="271">
        <v>53.86</v>
      </c>
      <c r="AD933" s="273">
        <v>6620.4</v>
      </c>
      <c r="AE933" s="273">
        <v>6620.4</v>
      </c>
      <c r="AF933" s="573">
        <v>0.92020000000000002</v>
      </c>
      <c r="AG933" s="273">
        <v>2544705</v>
      </c>
      <c r="AH933" s="273">
        <f t="shared" si="102"/>
        <v>0</v>
      </c>
      <c r="AI933" s="271">
        <v>56.14</v>
      </c>
      <c r="AJ933" s="273">
        <v>6602.4</v>
      </c>
      <c r="AK933" s="273">
        <v>6602.4</v>
      </c>
      <c r="AL933" s="573">
        <v>0.94169999999999998</v>
      </c>
      <c r="AM933" s="273">
        <v>2436975</v>
      </c>
      <c r="AN933" s="273">
        <f t="shared" si="103"/>
        <v>0</v>
      </c>
      <c r="AO933" s="271">
        <v>52.11</v>
      </c>
      <c r="AP933" s="273">
        <f t="shared" si="104"/>
        <v>14870745</v>
      </c>
    </row>
    <row r="934" spans="1:42">
      <c r="A934" s="579">
        <v>929</v>
      </c>
      <c r="B934" s="272" t="s">
        <v>3272</v>
      </c>
      <c r="C934" s="272" t="s">
        <v>3421</v>
      </c>
      <c r="D934" s="272" t="s">
        <v>735</v>
      </c>
      <c r="E934" s="273">
        <v>9300</v>
      </c>
      <c r="F934" s="273">
        <v>710.4</v>
      </c>
      <c r="G934" s="273">
        <v>7440</v>
      </c>
      <c r="H934" s="573">
        <v>0.99009999999999998</v>
      </c>
      <c r="I934" s="273">
        <v>36240</v>
      </c>
      <c r="J934" s="273">
        <f t="shared" si="98"/>
        <v>0</v>
      </c>
      <c r="K934" s="271">
        <v>7.16</v>
      </c>
      <c r="L934" s="273">
        <v>57.6</v>
      </c>
      <c r="M934" s="273">
        <v>7440</v>
      </c>
      <c r="N934" s="573">
        <v>0.96360000000000001</v>
      </c>
      <c r="O934" s="273">
        <v>12720</v>
      </c>
      <c r="P934" s="273">
        <f t="shared" si="99"/>
        <v>0</v>
      </c>
      <c r="Q934" s="271">
        <v>30.8</v>
      </c>
      <c r="R934" s="273">
        <v>288</v>
      </c>
      <c r="S934" s="273">
        <v>7440</v>
      </c>
      <c r="T934" s="573">
        <v>1</v>
      </c>
      <c r="U934" s="273">
        <v>21480</v>
      </c>
      <c r="V934" s="273">
        <f t="shared" si="100"/>
        <v>0</v>
      </c>
      <c r="W934" s="271">
        <v>10.36</v>
      </c>
      <c r="X934" s="273">
        <v>2438.4</v>
      </c>
      <c r="Y934" s="273">
        <v>7440</v>
      </c>
      <c r="Z934" s="573">
        <v>0.97950000000000004</v>
      </c>
      <c r="AA934" s="273">
        <v>149760</v>
      </c>
      <c r="AB934" s="273">
        <f t="shared" si="101"/>
        <v>0</v>
      </c>
      <c r="AC934" s="271">
        <v>8.43</v>
      </c>
      <c r="AD934" s="273">
        <v>5596.8</v>
      </c>
      <c r="AE934" s="273">
        <v>7440</v>
      </c>
      <c r="AF934" s="573">
        <v>0.97309999999999997</v>
      </c>
      <c r="AG934" s="273">
        <v>975000</v>
      </c>
      <c r="AH934" s="273">
        <f t="shared" si="102"/>
        <v>0</v>
      </c>
      <c r="AI934" s="271">
        <v>24.06</v>
      </c>
      <c r="AJ934" s="273">
        <v>5270.4</v>
      </c>
      <c r="AK934" s="273">
        <v>7440</v>
      </c>
      <c r="AL934" s="573">
        <v>0.97640000000000005</v>
      </c>
      <c r="AM934" s="273">
        <v>463200</v>
      </c>
      <c r="AN934" s="273">
        <f t="shared" si="103"/>
        <v>0</v>
      </c>
      <c r="AO934" s="271">
        <v>12.5</v>
      </c>
      <c r="AP934" s="273">
        <f t="shared" si="104"/>
        <v>1658400</v>
      </c>
    </row>
    <row r="935" spans="1:42">
      <c r="A935" s="579">
        <v>930</v>
      </c>
      <c r="B935" s="272" t="s">
        <v>3272</v>
      </c>
      <c r="C935" s="272" t="s">
        <v>3419</v>
      </c>
      <c r="D935" s="272" t="s">
        <v>394</v>
      </c>
      <c r="E935" s="273">
        <v>9500</v>
      </c>
      <c r="F935" s="273">
        <v>6609.6</v>
      </c>
      <c r="G935" s="273">
        <v>7600</v>
      </c>
      <c r="H935" s="573">
        <v>0.99560000000000004</v>
      </c>
      <c r="I935" s="273">
        <v>1607000</v>
      </c>
      <c r="J935" s="273">
        <f t="shared" si="98"/>
        <v>0</v>
      </c>
      <c r="K935" s="271">
        <v>33.75</v>
      </c>
      <c r="L935" s="273">
        <v>6617.6</v>
      </c>
      <c r="M935" s="273">
        <v>7600</v>
      </c>
      <c r="N935" s="573">
        <v>0.99629999999999996</v>
      </c>
      <c r="O935" s="273">
        <v>2190001</v>
      </c>
      <c r="P935" s="273">
        <f t="shared" si="99"/>
        <v>0</v>
      </c>
      <c r="Q935" s="271">
        <v>44.46</v>
      </c>
      <c r="R935" s="273">
        <v>6875.2</v>
      </c>
      <c r="S935" s="273">
        <v>7600</v>
      </c>
      <c r="T935" s="573">
        <v>0.995</v>
      </c>
      <c r="U935" s="273">
        <v>2022003</v>
      </c>
      <c r="V935" s="273">
        <f t="shared" si="100"/>
        <v>0</v>
      </c>
      <c r="W935" s="271">
        <v>40.880000000000003</v>
      </c>
      <c r="X935" s="273">
        <v>6736</v>
      </c>
      <c r="Y935" s="273">
        <v>7600</v>
      </c>
      <c r="Z935" s="573">
        <v>0.99650000000000005</v>
      </c>
      <c r="AA935" s="273">
        <v>1759998</v>
      </c>
      <c r="AB935" s="273">
        <f t="shared" si="101"/>
        <v>0</v>
      </c>
      <c r="AC935" s="271">
        <v>35.04</v>
      </c>
      <c r="AD935" s="273">
        <v>6890.4</v>
      </c>
      <c r="AE935" s="273">
        <v>7600</v>
      </c>
      <c r="AF935" s="573">
        <v>0.99409999999999998</v>
      </c>
      <c r="AG935" s="273">
        <v>2550002</v>
      </c>
      <c r="AH935" s="273">
        <f t="shared" si="102"/>
        <v>0</v>
      </c>
      <c r="AI935" s="271">
        <v>49.86</v>
      </c>
      <c r="AJ935" s="273">
        <v>6672</v>
      </c>
      <c r="AK935" s="273">
        <v>7600</v>
      </c>
      <c r="AL935" s="573">
        <v>0.99329999999999996</v>
      </c>
      <c r="AM935" s="273">
        <v>2080997</v>
      </c>
      <c r="AN935" s="273">
        <f t="shared" si="103"/>
        <v>0</v>
      </c>
      <c r="AO935" s="271">
        <v>43.44</v>
      </c>
      <c r="AP935" s="273">
        <f t="shared" si="104"/>
        <v>12210001</v>
      </c>
    </row>
    <row r="936" spans="1:42">
      <c r="A936" s="579">
        <v>931</v>
      </c>
      <c r="B936" s="272" t="s">
        <v>3272</v>
      </c>
      <c r="C936" s="272" t="s">
        <v>1861</v>
      </c>
      <c r="D936" s="272" t="s">
        <v>394</v>
      </c>
      <c r="E936" s="273">
        <v>9500</v>
      </c>
      <c r="F936" s="273">
        <v>9158.4</v>
      </c>
      <c r="G936" s="273">
        <v>9158.4</v>
      </c>
      <c r="H936" s="573">
        <v>0.99890000000000001</v>
      </c>
      <c r="I936" s="273">
        <v>6130440</v>
      </c>
      <c r="J936" s="273">
        <f t="shared" si="98"/>
        <v>2177867.4661508705</v>
      </c>
      <c r="K936" s="271">
        <v>93.06</v>
      </c>
      <c r="L936" s="273">
        <v>9513.6</v>
      </c>
      <c r="M936" s="273">
        <v>9513.6</v>
      </c>
      <c r="N936" s="573">
        <v>0.99839999999999995</v>
      </c>
      <c r="O936" s="273">
        <v>6320760</v>
      </c>
      <c r="P936" s="273">
        <f t="shared" si="99"/>
        <v>2080536.3864042934</v>
      </c>
      <c r="Q936" s="271">
        <v>89.44</v>
      </c>
      <c r="R936" s="273">
        <v>9763.2000000000007</v>
      </c>
      <c r="S936" s="273">
        <v>9763.2000000000007</v>
      </c>
      <c r="T936" s="573">
        <v>0.99860000000000004</v>
      </c>
      <c r="U936" s="273">
        <v>5836680</v>
      </c>
      <c r="V936" s="273">
        <f t="shared" si="100"/>
        <v>1624498.1380803464</v>
      </c>
      <c r="W936" s="271">
        <v>83.14</v>
      </c>
      <c r="X936" s="273">
        <v>9091.2000000000007</v>
      </c>
      <c r="Y936" s="273">
        <v>9091.2000000000007</v>
      </c>
      <c r="Z936" s="573">
        <v>0.99919999999999998</v>
      </c>
      <c r="AA936" s="273">
        <v>6182040</v>
      </c>
      <c r="AB936" s="273">
        <f t="shared" si="101"/>
        <v>2126913.7290915055</v>
      </c>
      <c r="AC936" s="271">
        <v>91.47</v>
      </c>
      <c r="AD936" s="273">
        <v>9139.2000000000007</v>
      </c>
      <c r="AE936" s="273">
        <v>9139.2000000000007</v>
      </c>
      <c r="AF936" s="573">
        <v>0.99880000000000002</v>
      </c>
      <c r="AG936" s="273">
        <v>6231360</v>
      </c>
      <c r="AH936" s="273">
        <f t="shared" si="102"/>
        <v>2156356.1852861037</v>
      </c>
      <c r="AI936" s="271">
        <v>91.75</v>
      </c>
      <c r="AJ936" s="273">
        <v>9052.7999999999993</v>
      </c>
      <c r="AK936" s="273">
        <v>9052.7999999999993</v>
      </c>
      <c r="AL936" s="573">
        <v>0.99850000000000005</v>
      </c>
      <c r="AM936" s="273">
        <v>5974800</v>
      </c>
      <c r="AN936" s="273">
        <f t="shared" si="103"/>
        <v>2069276.5224970041</v>
      </c>
      <c r="AO936" s="271">
        <v>91.79</v>
      </c>
      <c r="AP936" s="273">
        <f t="shared" si="104"/>
        <v>36676080</v>
      </c>
    </row>
    <row r="937" spans="1:42">
      <c r="A937" s="579">
        <v>932</v>
      </c>
      <c r="B937" s="272" t="s">
        <v>3272</v>
      </c>
      <c r="C937" s="272" t="s">
        <v>1811</v>
      </c>
      <c r="D937" s="272" t="s">
        <v>394</v>
      </c>
      <c r="E937" s="273">
        <v>9700</v>
      </c>
      <c r="F937" s="273">
        <v>12336</v>
      </c>
      <c r="G937" s="273">
        <v>9700</v>
      </c>
      <c r="H937" s="573">
        <v>0.99660000000000004</v>
      </c>
      <c r="I937" s="273">
        <v>5989320</v>
      </c>
      <c r="J937" s="273">
        <f t="shared" si="98"/>
        <v>1813152.6554328878</v>
      </c>
      <c r="K937" s="271">
        <v>86.05</v>
      </c>
      <c r="L937" s="273">
        <v>12403.2</v>
      </c>
      <c r="M937" s="273">
        <v>9700</v>
      </c>
      <c r="N937" s="573">
        <v>0.99629999999999996</v>
      </c>
      <c r="O937" s="273">
        <v>6339000</v>
      </c>
      <c r="P937" s="273">
        <f t="shared" si="99"/>
        <v>2024798.5480943739</v>
      </c>
      <c r="Q937" s="271">
        <v>88.16</v>
      </c>
      <c r="R937" s="273">
        <v>13420.8</v>
      </c>
      <c r="S937" s="273">
        <v>9700</v>
      </c>
      <c r="T937" s="573">
        <v>0.99639999999999995</v>
      </c>
      <c r="U937" s="273">
        <v>6449160</v>
      </c>
      <c r="V937" s="273">
        <f t="shared" si="100"/>
        <v>2273595.0922628683</v>
      </c>
      <c r="W937" s="271">
        <v>92.67</v>
      </c>
      <c r="X937" s="273">
        <v>13526.4</v>
      </c>
      <c r="Y937" s="273">
        <v>9700</v>
      </c>
      <c r="Z937" s="573">
        <v>0.99670000000000003</v>
      </c>
      <c r="AA937" s="273">
        <v>6735480</v>
      </c>
      <c r="AB937" s="273">
        <f t="shared" si="101"/>
        <v>2419708.9619820588</v>
      </c>
      <c r="AC937" s="271">
        <v>93.64</v>
      </c>
      <c r="AD937" s="273">
        <v>13468.8</v>
      </c>
      <c r="AE937" s="273">
        <v>9700</v>
      </c>
      <c r="AF937" s="573">
        <v>0.99590000000000001</v>
      </c>
      <c r="AG937" s="273">
        <v>5592720</v>
      </c>
      <c r="AH937" s="273">
        <f t="shared" si="102"/>
        <v>1280122.6474746177</v>
      </c>
      <c r="AI937" s="271">
        <v>77.81</v>
      </c>
      <c r="AJ937" s="273">
        <v>7440</v>
      </c>
      <c r="AK937" s="273">
        <v>7760</v>
      </c>
      <c r="AL937" s="573">
        <v>0.9929</v>
      </c>
      <c r="AM937" s="273">
        <v>2753880</v>
      </c>
      <c r="AN937" s="273">
        <f t="shared" si="103"/>
        <v>0</v>
      </c>
      <c r="AO937" s="271">
        <v>54.15</v>
      </c>
      <c r="AP937" s="273">
        <f t="shared" si="104"/>
        <v>33859560</v>
      </c>
    </row>
    <row r="938" spans="1:42">
      <c r="A938" s="579">
        <v>933</v>
      </c>
      <c r="B938" s="272" t="s">
        <v>3272</v>
      </c>
      <c r="C938" s="272" t="s">
        <v>632</v>
      </c>
      <c r="D938" s="272" t="s">
        <v>633</v>
      </c>
      <c r="E938" s="273">
        <v>11000</v>
      </c>
      <c r="F938" s="273">
        <v>8352</v>
      </c>
      <c r="G938" s="273">
        <v>8800</v>
      </c>
      <c r="H938" s="573">
        <v>0.97819999999999996</v>
      </c>
      <c r="I938" s="273">
        <v>2542080</v>
      </c>
      <c r="J938" s="273">
        <f t="shared" si="98"/>
        <v>0</v>
      </c>
      <c r="K938" s="271">
        <v>43.22</v>
      </c>
      <c r="L938" s="273">
        <v>8448</v>
      </c>
      <c r="M938" s="273">
        <v>8800</v>
      </c>
      <c r="N938" s="573">
        <v>0.98150000000000004</v>
      </c>
      <c r="O938" s="273">
        <v>2605920</v>
      </c>
      <c r="P938" s="273">
        <f t="shared" si="99"/>
        <v>0</v>
      </c>
      <c r="Q938" s="271">
        <v>42.24</v>
      </c>
      <c r="R938" s="273">
        <v>9216</v>
      </c>
      <c r="S938" s="273">
        <v>9216</v>
      </c>
      <c r="T938" s="573">
        <v>0.98119999999999996</v>
      </c>
      <c r="U938" s="273">
        <v>2588640</v>
      </c>
      <c r="V938" s="273">
        <f t="shared" si="100"/>
        <v>0</v>
      </c>
      <c r="W938" s="271">
        <v>39.76</v>
      </c>
      <c r="X938" s="273">
        <v>10368</v>
      </c>
      <c r="Y938" s="273">
        <v>10368</v>
      </c>
      <c r="Z938" s="573">
        <v>0.97170000000000001</v>
      </c>
      <c r="AA938" s="273">
        <v>2780640</v>
      </c>
      <c r="AB938" s="273">
        <f t="shared" si="101"/>
        <v>0</v>
      </c>
      <c r="AC938" s="271">
        <v>37.1</v>
      </c>
      <c r="AD938" s="273">
        <v>9792</v>
      </c>
      <c r="AE938" s="273">
        <v>9792</v>
      </c>
      <c r="AF938" s="573">
        <v>0.97199999999999998</v>
      </c>
      <c r="AG938" s="273">
        <v>3027360</v>
      </c>
      <c r="AH938" s="273">
        <f t="shared" si="102"/>
        <v>0</v>
      </c>
      <c r="AI938" s="271">
        <v>42.75</v>
      </c>
      <c r="AJ938" s="273">
        <v>18432</v>
      </c>
      <c r="AK938" s="273">
        <v>18432</v>
      </c>
      <c r="AL938" s="573">
        <v>0.97070000000000001</v>
      </c>
      <c r="AM938" s="273">
        <v>2774304</v>
      </c>
      <c r="AN938" s="273">
        <f t="shared" si="103"/>
        <v>0</v>
      </c>
      <c r="AO938" s="271">
        <v>21.53</v>
      </c>
      <c r="AP938" s="273">
        <f t="shared" si="104"/>
        <v>16318944</v>
      </c>
    </row>
    <row r="939" spans="1:42">
      <c r="A939" s="579">
        <v>934</v>
      </c>
      <c r="B939" s="272" t="s">
        <v>3272</v>
      </c>
      <c r="C939" s="272" t="s">
        <v>1783</v>
      </c>
      <c r="D939" s="272" t="s">
        <v>899</v>
      </c>
      <c r="E939" s="273">
        <v>12000</v>
      </c>
      <c r="F939" s="273">
        <v>22409.5</v>
      </c>
      <c r="G939" s="273">
        <v>12000</v>
      </c>
      <c r="H939" s="573">
        <v>0.92769999999999997</v>
      </c>
      <c r="I939" s="273">
        <v>7107091</v>
      </c>
      <c r="J939" s="273">
        <f t="shared" si="98"/>
        <v>2109722.43091527</v>
      </c>
      <c r="K939" s="271">
        <v>85.33</v>
      </c>
      <c r="L939" s="273">
        <v>21642.799999999999</v>
      </c>
      <c r="M939" s="273">
        <v>12000</v>
      </c>
      <c r="N939" s="573">
        <v>0.93979999999999997</v>
      </c>
      <c r="O939" s="273">
        <v>6869023</v>
      </c>
      <c r="P939" s="273">
        <f t="shared" si="99"/>
        <v>1596650.2227197136</v>
      </c>
      <c r="Q939" s="271">
        <v>78.17</v>
      </c>
      <c r="R939" s="273">
        <v>22093.200000000001</v>
      </c>
      <c r="S939" s="273">
        <v>12000</v>
      </c>
      <c r="T939" s="573">
        <v>0.95079999999999998</v>
      </c>
      <c r="U939" s="273">
        <v>6655362</v>
      </c>
      <c r="V939" s="273">
        <f t="shared" si="100"/>
        <v>1487486.7573443768</v>
      </c>
      <c r="W939" s="271">
        <v>77.27</v>
      </c>
      <c r="X939" s="273">
        <v>25687</v>
      </c>
      <c r="Y939" s="273">
        <v>12000</v>
      </c>
      <c r="Z939" s="573">
        <v>0.95089999999999997</v>
      </c>
      <c r="AA939" s="273">
        <v>7372260</v>
      </c>
      <c r="AB939" s="273">
        <f t="shared" si="101"/>
        <v>2088117.1257914226</v>
      </c>
      <c r="AC939" s="271">
        <v>83.71</v>
      </c>
      <c r="AD939" s="273">
        <v>21440</v>
      </c>
      <c r="AE939" s="273">
        <v>12000</v>
      </c>
      <c r="AF939" s="573">
        <v>0.94310000000000005</v>
      </c>
      <c r="AG939" s="273">
        <v>8249922</v>
      </c>
      <c r="AH939" s="273">
        <f t="shared" si="102"/>
        <v>3022386.6742000207</v>
      </c>
      <c r="AI939" s="271">
        <v>94.69</v>
      </c>
      <c r="AJ939" s="273">
        <v>21262.9</v>
      </c>
      <c r="AK939" s="273">
        <v>12000</v>
      </c>
      <c r="AL939" s="573">
        <v>0.91700000000000004</v>
      </c>
      <c r="AM939" s="273">
        <v>7182042</v>
      </c>
      <c r="AN939" s="273">
        <f t="shared" si="103"/>
        <v>2261711.7876227447</v>
      </c>
      <c r="AO939" s="271">
        <v>87.58</v>
      </c>
      <c r="AP939" s="273">
        <f t="shared" si="104"/>
        <v>43435700</v>
      </c>
    </row>
    <row r="940" spans="1:42">
      <c r="A940" s="579">
        <v>935</v>
      </c>
      <c r="B940" s="272" t="s">
        <v>3272</v>
      </c>
      <c r="C940" s="272" t="s">
        <v>4376</v>
      </c>
      <c r="D940" s="272" t="s">
        <v>546</v>
      </c>
      <c r="E940" s="273">
        <v>12300</v>
      </c>
      <c r="F940" s="273">
        <v>9244</v>
      </c>
      <c r="G940" s="273">
        <v>9840</v>
      </c>
      <c r="H940" s="573">
        <v>0.98809999999999998</v>
      </c>
      <c r="I940" s="273">
        <v>5927244</v>
      </c>
      <c r="J940" s="273">
        <f t="shared" si="98"/>
        <v>1978380.5756162559</v>
      </c>
      <c r="K940" s="271">
        <v>90.06</v>
      </c>
      <c r="L940" s="273">
        <v>9368</v>
      </c>
      <c r="M940" s="273">
        <v>9840</v>
      </c>
      <c r="N940" s="573">
        <v>0.98509999999999998</v>
      </c>
      <c r="O940" s="273">
        <v>6044429</v>
      </c>
      <c r="P940" s="273">
        <f t="shared" si="99"/>
        <v>1921821.9748777992</v>
      </c>
      <c r="Q940" s="271">
        <v>87.97</v>
      </c>
      <c r="R940" s="273">
        <v>9252</v>
      </c>
      <c r="S940" s="273">
        <v>9840</v>
      </c>
      <c r="T940" s="573">
        <v>0.98819999999999997</v>
      </c>
      <c r="U940" s="273">
        <v>6013775</v>
      </c>
      <c r="V940" s="273">
        <f t="shared" si="100"/>
        <v>2061677.5191675792</v>
      </c>
      <c r="W940" s="271">
        <v>91.3</v>
      </c>
      <c r="X940" s="273">
        <v>9220</v>
      </c>
      <c r="Y940" s="273">
        <v>9840</v>
      </c>
      <c r="Z940" s="573">
        <v>0.98750000000000004</v>
      </c>
      <c r="AA940" s="273">
        <v>6075883</v>
      </c>
      <c r="AB940" s="273">
        <f t="shared" si="101"/>
        <v>2009480.54601227</v>
      </c>
      <c r="AC940" s="271">
        <v>89.65</v>
      </c>
      <c r="AD940" s="273">
        <v>9200</v>
      </c>
      <c r="AE940" s="273">
        <v>9840</v>
      </c>
      <c r="AF940" s="573">
        <v>0.99409999999999998</v>
      </c>
      <c r="AG940" s="273">
        <v>3258900</v>
      </c>
      <c r="AH940" s="273">
        <f t="shared" si="102"/>
        <v>0</v>
      </c>
      <c r="AI940" s="271">
        <v>47.83</v>
      </c>
      <c r="AJ940" s="273">
        <v>9212</v>
      </c>
      <c r="AK940" s="273">
        <v>9840</v>
      </c>
      <c r="AL940" s="573">
        <v>0.99560000000000004</v>
      </c>
      <c r="AM940" s="273">
        <v>5686800</v>
      </c>
      <c r="AN940" s="273">
        <f t="shared" si="103"/>
        <v>1722952.4163568772</v>
      </c>
      <c r="AO940" s="271">
        <v>86.08</v>
      </c>
      <c r="AP940" s="273">
        <f t="shared" si="104"/>
        <v>33007031</v>
      </c>
    </row>
    <row r="941" spans="1:42">
      <c r="A941" s="579">
        <v>936</v>
      </c>
      <c r="B941" s="272" t="s">
        <v>3272</v>
      </c>
      <c r="C941" s="272" t="s">
        <v>1849</v>
      </c>
      <c r="D941" s="272" t="s">
        <v>438</v>
      </c>
      <c r="E941" s="273">
        <v>15000</v>
      </c>
      <c r="F941" s="273">
        <v>11904</v>
      </c>
      <c r="G941" s="273">
        <v>12000</v>
      </c>
      <c r="H941" s="573">
        <v>0.98729999999999996</v>
      </c>
      <c r="I941" s="273">
        <v>7302960</v>
      </c>
      <c r="J941" s="273">
        <f t="shared" si="98"/>
        <v>2225583.4067207412</v>
      </c>
      <c r="K941" s="271">
        <v>86.3</v>
      </c>
      <c r="L941" s="273">
        <v>11923.2</v>
      </c>
      <c r="M941" s="273">
        <v>12000</v>
      </c>
      <c r="N941" s="573">
        <v>0.98199999999999998</v>
      </c>
      <c r="O941" s="273">
        <v>7759200</v>
      </c>
      <c r="P941" s="273">
        <f t="shared" si="99"/>
        <v>2532389.6261367458</v>
      </c>
      <c r="Q941" s="271">
        <v>89.07</v>
      </c>
      <c r="R941" s="273">
        <v>11884.8</v>
      </c>
      <c r="S941" s="273">
        <v>12000</v>
      </c>
      <c r="T941" s="573">
        <v>0.9829</v>
      </c>
      <c r="U941" s="273">
        <v>7365360</v>
      </c>
      <c r="V941" s="273">
        <f t="shared" si="100"/>
        <v>2318864.624871531</v>
      </c>
      <c r="W941" s="271">
        <v>87.57</v>
      </c>
      <c r="X941" s="273">
        <v>11884.8</v>
      </c>
      <c r="Y941" s="273">
        <v>12000</v>
      </c>
      <c r="Z941" s="573">
        <v>0.98760000000000003</v>
      </c>
      <c r="AA941" s="273">
        <v>7840080</v>
      </c>
      <c r="AB941" s="273">
        <f t="shared" si="101"/>
        <v>2599968.6042107604</v>
      </c>
      <c r="AC941" s="271">
        <v>89.77</v>
      </c>
      <c r="AD941" s="273">
        <v>11846.4</v>
      </c>
      <c r="AE941" s="273">
        <v>12000</v>
      </c>
      <c r="AF941" s="573">
        <v>0.98709999999999998</v>
      </c>
      <c r="AG941" s="273">
        <v>7794960</v>
      </c>
      <c r="AH941" s="273">
        <f t="shared" si="102"/>
        <v>2574538.0779104815</v>
      </c>
      <c r="AI941" s="271">
        <v>89.59</v>
      </c>
      <c r="AJ941" s="273">
        <v>11846.4</v>
      </c>
      <c r="AK941" s="273">
        <v>12000</v>
      </c>
      <c r="AL941" s="573">
        <v>0.99109999999999998</v>
      </c>
      <c r="AM941" s="273">
        <v>7282560</v>
      </c>
      <c r="AN941" s="273">
        <f t="shared" si="103"/>
        <v>2210550.7138711554</v>
      </c>
      <c r="AO941" s="271">
        <v>86.15</v>
      </c>
      <c r="AP941" s="273">
        <f t="shared" si="104"/>
        <v>45345120</v>
      </c>
    </row>
    <row r="942" spans="1:42">
      <c r="A942" s="579">
        <v>937</v>
      </c>
      <c r="B942" s="272" t="s">
        <v>3272</v>
      </c>
      <c r="C942" s="272" t="s">
        <v>3420</v>
      </c>
      <c r="D942" s="272" t="s">
        <v>546</v>
      </c>
      <c r="E942" s="273">
        <v>18000</v>
      </c>
      <c r="F942" s="273">
        <v>16224</v>
      </c>
      <c r="G942" s="273">
        <v>16224</v>
      </c>
      <c r="H942" s="573">
        <v>0.97840000000000005</v>
      </c>
      <c r="I942" s="273">
        <v>10355520</v>
      </c>
      <c r="J942" s="273">
        <f t="shared" si="98"/>
        <v>3498316.6008166866</v>
      </c>
      <c r="K942" s="271">
        <v>90.61</v>
      </c>
      <c r="L942" s="273">
        <v>16320</v>
      </c>
      <c r="M942" s="273">
        <v>16320</v>
      </c>
      <c r="N942" s="573">
        <v>0.98899999999999999</v>
      </c>
      <c r="O942" s="273">
        <v>10037760</v>
      </c>
      <c r="P942" s="273">
        <f t="shared" si="99"/>
        <v>2831902.1392677673</v>
      </c>
      <c r="Q942" s="271">
        <v>83.58</v>
      </c>
      <c r="R942" s="273">
        <v>16502.400000000001</v>
      </c>
      <c r="S942" s="273">
        <v>16502.400000000001</v>
      </c>
      <c r="T942" s="573">
        <v>0.98580000000000001</v>
      </c>
      <c r="U942" s="273">
        <v>10000920</v>
      </c>
      <c r="V942" s="273">
        <f t="shared" si="100"/>
        <v>2972866.5917076594</v>
      </c>
      <c r="W942" s="271">
        <v>85.38</v>
      </c>
      <c r="X942" s="273">
        <v>16488</v>
      </c>
      <c r="Y942" s="273">
        <v>16488</v>
      </c>
      <c r="Z942" s="573">
        <v>0.9859</v>
      </c>
      <c r="AA942" s="273">
        <v>8902080</v>
      </c>
      <c r="AB942" s="273">
        <f t="shared" si="101"/>
        <v>1644949.5652173907</v>
      </c>
      <c r="AC942" s="271">
        <v>73.599999999999994</v>
      </c>
      <c r="AD942" s="273">
        <v>16502.400000000001</v>
      </c>
      <c r="AE942" s="273">
        <v>16502.400000000001</v>
      </c>
      <c r="AF942" s="573">
        <v>0.98470000000000002</v>
      </c>
      <c r="AG942" s="273">
        <v>10213440</v>
      </c>
      <c r="AH942" s="273">
        <f t="shared" si="102"/>
        <v>2959576.3636363638</v>
      </c>
      <c r="AI942" s="271">
        <v>84.48</v>
      </c>
      <c r="AJ942" s="273">
        <v>16512</v>
      </c>
      <c r="AK942" s="273">
        <v>16512</v>
      </c>
      <c r="AL942" s="573">
        <v>0.98440000000000005</v>
      </c>
      <c r="AM942" s="273">
        <v>9374400</v>
      </c>
      <c r="AN942" s="273">
        <f t="shared" si="103"/>
        <v>2352377.528089887</v>
      </c>
      <c r="AO942" s="271">
        <v>80.099999999999994</v>
      </c>
      <c r="AP942" s="273">
        <f t="shared" si="104"/>
        <v>58884120</v>
      </c>
    </row>
    <row r="943" spans="1:42">
      <c r="A943" s="579">
        <v>938</v>
      </c>
      <c r="B943" s="272" t="s">
        <v>3272</v>
      </c>
      <c r="C943" s="272" t="s">
        <v>1775</v>
      </c>
      <c r="D943" s="272" t="s">
        <v>633</v>
      </c>
      <c r="E943" s="273">
        <v>22000</v>
      </c>
      <c r="F943" s="273">
        <v>17472</v>
      </c>
      <c r="G943" s="273">
        <v>17600</v>
      </c>
      <c r="H943" s="573">
        <v>0.98499999999999999</v>
      </c>
      <c r="I943" s="273">
        <v>5046960</v>
      </c>
      <c r="J943" s="273">
        <f t="shared" si="98"/>
        <v>0</v>
      </c>
      <c r="K943" s="271">
        <v>40.729999999999997</v>
      </c>
      <c r="L943" s="273">
        <v>17256</v>
      </c>
      <c r="M943" s="273">
        <v>17600</v>
      </c>
      <c r="N943" s="573">
        <v>0.98440000000000005</v>
      </c>
      <c r="O943" s="273">
        <v>5341440</v>
      </c>
      <c r="P943" s="273">
        <f t="shared" si="99"/>
        <v>0</v>
      </c>
      <c r="Q943" s="271">
        <v>42.26</v>
      </c>
      <c r="R943" s="273">
        <v>15864</v>
      </c>
      <c r="S943" s="273">
        <v>17600</v>
      </c>
      <c r="T943" s="573">
        <v>0.98550000000000004</v>
      </c>
      <c r="U943" s="273">
        <v>5302200</v>
      </c>
      <c r="V943" s="273">
        <f t="shared" si="100"/>
        <v>0</v>
      </c>
      <c r="W943" s="271">
        <v>47.1</v>
      </c>
      <c r="X943" s="273">
        <v>18816</v>
      </c>
      <c r="Y943" s="273">
        <v>18816</v>
      </c>
      <c r="Z943" s="573">
        <v>0.98509999999999998</v>
      </c>
      <c r="AA943" s="273">
        <v>5360880</v>
      </c>
      <c r="AB943" s="273">
        <f t="shared" si="101"/>
        <v>0</v>
      </c>
      <c r="AC943" s="271">
        <v>38.869999999999997</v>
      </c>
      <c r="AD943" s="273">
        <v>17548.8</v>
      </c>
      <c r="AE943" s="273">
        <v>17600</v>
      </c>
      <c r="AF943" s="573">
        <v>0.98089999999999999</v>
      </c>
      <c r="AG943" s="273">
        <v>5324520</v>
      </c>
      <c r="AH943" s="273">
        <f t="shared" si="102"/>
        <v>0</v>
      </c>
      <c r="AI943" s="271">
        <v>41.57</v>
      </c>
      <c r="AJ943" s="273">
        <v>19080</v>
      </c>
      <c r="AK943" s="273">
        <v>19080</v>
      </c>
      <c r="AL943" s="573">
        <v>0.98180000000000001</v>
      </c>
      <c r="AM943" s="273">
        <v>5059440</v>
      </c>
      <c r="AN943" s="273">
        <f t="shared" si="103"/>
        <v>0</v>
      </c>
      <c r="AO943" s="271">
        <v>37.51</v>
      </c>
      <c r="AP943" s="273">
        <f t="shared" si="104"/>
        <v>31435440</v>
      </c>
    </row>
    <row r="944" spans="1:42">
      <c r="A944" s="579">
        <v>939</v>
      </c>
      <c r="B944" s="272" t="s">
        <v>3267</v>
      </c>
      <c r="C944" s="272" t="s">
        <v>1568</v>
      </c>
      <c r="D944" s="272" t="s">
        <v>170</v>
      </c>
      <c r="E944" s="273">
        <v>117</v>
      </c>
      <c r="F944" s="273">
        <v>62.611559999999997</v>
      </c>
      <c r="G944" s="273">
        <v>93.6</v>
      </c>
      <c r="H944" s="573">
        <v>0.89649999999999996</v>
      </c>
      <c r="I944" s="273">
        <v>20111</v>
      </c>
      <c r="J944" s="273">
        <f t="shared" si="98"/>
        <v>0</v>
      </c>
      <c r="K944" s="271">
        <v>0.49760069155848469</v>
      </c>
      <c r="L944" s="273">
        <v>62.679549999999999</v>
      </c>
      <c r="M944" s="273">
        <v>93.6</v>
      </c>
      <c r="N944" s="573">
        <v>0.89429999999999998</v>
      </c>
      <c r="O944" s="273">
        <v>20627</v>
      </c>
      <c r="P944" s="273">
        <f t="shared" si="99"/>
        <v>0</v>
      </c>
      <c r="Q944" s="271">
        <v>0.49455772917926977</v>
      </c>
      <c r="R944" s="273">
        <v>62.896349999999998</v>
      </c>
      <c r="S944" s="273">
        <v>93.6</v>
      </c>
      <c r="T944" s="573">
        <v>0.89239999999999997</v>
      </c>
      <c r="U944" s="273">
        <v>19934</v>
      </c>
      <c r="V944" s="273">
        <f t="shared" si="100"/>
        <v>0</v>
      </c>
      <c r="W944" s="271">
        <v>0.49324978494159216</v>
      </c>
      <c r="X944" s="273">
        <v>63.104179999999999</v>
      </c>
      <c r="Y944" s="273">
        <v>93.6</v>
      </c>
      <c r="Z944" s="573">
        <v>0.88529999999999998</v>
      </c>
      <c r="AA944" s="273">
        <v>19495</v>
      </c>
      <c r="AB944" s="273">
        <f t="shared" si="101"/>
        <v>0</v>
      </c>
      <c r="AC944" s="271">
        <v>0.46901448039651866</v>
      </c>
      <c r="AD944" s="273">
        <v>62.444800000000001</v>
      </c>
      <c r="AE944" s="273">
        <v>93.6</v>
      </c>
      <c r="AF944" s="573">
        <v>0.88700000000000001</v>
      </c>
      <c r="AG944" s="273">
        <v>20091</v>
      </c>
      <c r="AH944" s="273">
        <f t="shared" si="102"/>
        <v>0</v>
      </c>
      <c r="AI944" s="271">
        <v>0.48752735835644873</v>
      </c>
      <c r="AJ944" s="273">
        <v>61.275649999999999</v>
      </c>
      <c r="AK944" s="273">
        <v>93.6</v>
      </c>
      <c r="AL944" s="573">
        <v>0.88949999999999996</v>
      </c>
      <c r="AM944" s="273">
        <v>18371</v>
      </c>
      <c r="AN944" s="273">
        <f t="shared" si="103"/>
        <v>0</v>
      </c>
      <c r="AO944" s="271">
        <v>0.46810328953398833</v>
      </c>
      <c r="AP944" s="273">
        <f t="shared" si="104"/>
        <v>118629</v>
      </c>
    </row>
    <row r="945" spans="1:42">
      <c r="A945" s="579">
        <v>940</v>
      </c>
      <c r="B945" s="272" t="s">
        <v>3267</v>
      </c>
      <c r="C945" s="272" t="s">
        <v>1548</v>
      </c>
      <c r="D945" s="272" t="s">
        <v>449</v>
      </c>
      <c r="E945" s="273">
        <v>130</v>
      </c>
      <c r="F945" s="273">
        <v>26.16</v>
      </c>
      <c r="G945" s="273">
        <v>130</v>
      </c>
      <c r="H945" s="573">
        <v>0.98140000000000005</v>
      </c>
      <c r="I945" s="273">
        <v>6073</v>
      </c>
      <c r="J945" s="273">
        <f t="shared" si="98"/>
        <v>0</v>
      </c>
      <c r="K945" s="271">
        <v>0.32853380903839619</v>
      </c>
      <c r="L945" s="273">
        <v>24.8</v>
      </c>
      <c r="M945" s="273">
        <v>130</v>
      </c>
      <c r="N945" s="573">
        <v>0.98270000000000002</v>
      </c>
      <c r="O945" s="273">
        <v>7110</v>
      </c>
      <c r="P945" s="273">
        <f t="shared" si="99"/>
        <v>0</v>
      </c>
      <c r="Q945" s="271">
        <v>0.39211541796739507</v>
      </c>
      <c r="R945" s="273">
        <v>24.48</v>
      </c>
      <c r="S945" s="273">
        <v>130</v>
      </c>
      <c r="T945" s="573">
        <v>0.98280000000000001</v>
      </c>
      <c r="U945" s="273">
        <v>6953</v>
      </c>
      <c r="V945" s="273">
        <f t="shared" si="100"/>
        <v>0</v>
      </c>
      <c r="W945" s="271">
        <v>0.40134803921568629</v>
      </c>
      <c r="X945" s="273">
        <v>21.04</v>
      </c>
      <c r="Y945" s="273">
        <v>130</v>
      </c>
      <c r="Z945" s="573">
        <v>0.97430000000000005</v>
      </c>
      <c r="AA945" s="273">
        <v>5738</v>
      </c>
      <c r="AB945" s="273">
        <f t="shared" si="101"/>
        <v>0</v>
      </c>
      <c r="AC945" s="271">
        <v>0.37620354470746964</v>
      </c>
      <c r="AD945" s="273">
        <v>24.24</v>
      </c>
      <c r="AE945" s="273">
        <v>130</v>
      </c>
      <c r="AF945" s="573">
        <v>0.97099999999999997</v>
      </c>
      <c r="AG945" s="273">
        <v>6002</v>
      </c>
      <c r="AH945" s="273">
        <f t="shared" si="102"/>
        <v>0</v>
      </c>
      <c r="AI945" s="271">
        <v>0.34273084566521167</v>
      </c>
      <c r="AJ945" s="273">
        <v>20.399999999999999</v>
      </c>
      <c r="AK945" s="273">
        <v>130</v>
      </c>
      <c r="AL945" s="573">
        <v>0.97570000000000001</v>
      </c>
      <c r="AM945" s="273">
        <v>5753</v>
      </c>
      <c r="AN945" s="273">
        <f t="shared" si="103"/>
        <v>0</v>
      </c>
      <c r="AO945" s="271">
        <v>0.40141612200435733</v>
      </c>
      <c r="AP945" s="273">
        <f t="shared" si="104"/>
        <v>37629</v>
      </c>
    </row>
    <row r="946" spans="1:42">
      <c r="A946" s="579">
        <v>941</v>
      </c>
      <c r="B946" s="272" t="s">
        <v>3267</v>
      </c>
      <c r="C946" s="272" t="s">
        <v>1594</v>
      </c>
      <c r="D946" s="272" t="s">
        <v>449</v>
      </c>
      <c r="E946" s="273">
        <v>133</v>
      </c>
      <c r="F946" s="273">
        <v>49.44</v>
      </c>
      <c r="G946" s="273">
        <v>133</v>
      </c>
      <c r="H946" s="573">
        <v>0.99490000000000001</v>
      </c>
      <c r="I946" s="273">
        <v>12320</v>
      </c>
      <c r="J946" s="273">
        <f t="shared" si="98"/>
        <v>0</v>
      </c>
      <c r="K946" s="271">
        <v>0.3478402553038476</v>
      </c>
      <c r="L946" s="273">
        <v>53.2</v>
      </c>
      <c r="M946" s="273">
        <v>133</v>
      </c>
      <c r="N946" s="573">
        <v>0.95960000000000001</v>
      </c>
      <c r="O946" s="273">
        <v>14940.2</v>
      </c>
      <c r="P946" s="273">
        <f t="shared" si="99"/>
        <v>0</v>
      </c>
      <c r="Q946" s="271">
        <v>0.39332201471420486</v>
      </c>
      <c r="R946" s="273">
        <v>53.2</v>
      </c>
      <c r="S946" s="273">
        <v>133</v>
      </c>
      <c r="T946" s="573">
        <v>0.9829</v>
      </c>
      <c r="U946" s="273">
        <v>14473</v>
      </c>
      <c r="V946" s="273">
        <f t="shared" si="100"/>
        <v>0</v>
      </c>
      <c r="W946" s="271">
        <v>0.38439849624060141</v>
      </c>
      <c r="X946" s="273">
        <v>37.119999999999997</v>
      </c>
      <c r="Y946" s="273">
        <v>133</v>
      </c>
      <c r="Z946" s="573">
        <v>0.93940000000000001</v>
      </c>
      <c r="AA946" s="273">
        <v>11193</v>
      </c>
      <c r="AB946" s="273">
        <f t="shared" si="101"/>
        <v>0</v>
      </c>
      <c r="AC946" s="271">
        <v>0.43143278411197633</v>
      </c>
      <c r="AD946" s="273">
        <v>43.92</v>
      </c>
      <c r="AE946" s="273">
        <v>133</v>
      </c>
      <c r="AF946" s="573">
        <v>0.9506</v>
      </c>
      <c r="AG946" s="273">
        <v>12820</v>
      </c>
      <c r="AH946" s="273">
        <f t="shared" si="102"/>
        <v>0</v>
      </c>
      <c r="AI946" s="271">
        <v>0.41268214936247727</v>
      </c>
      <c r="AJ946" s="273">
        <v>37.76</v>
      </c>
      <c r="AK946" s="273">
        <v>133</v>
      </c>
      <c r="AL946" s="573">
        <v>0.95269999999999999</v>
      </c>
      <c r="AM946" s="273">
        <v>11329</v>
      </c>
      <c r="AN946" s="273">
        <f t="shared" si="103"/>
        <v>0</v>
      </c>
      <c r="AO946" s="271">
        <v>0.4373749411487759</v>
      </c>
      <c r="AP946" s="273">
        <f t="shared" si="104"/>
        <v>77075.199999999997</v>
      </c>
    </row>
    <row r="947" spans="1:42">
      <c r="A947" s="579">
        <v>942</v>
      </c>
      <c r="B947" s="272" t="s">
        <v>3267</v>
      </c>
      <c r="C947" s="272" t="s">
        <v>1564</v>
      </c>
      <c r="D947" s="272" t="s">
        <v>421</v>
      </c>
      <c r="E947" s="273">
        <v>138.88888888888889</v>
      </c>
      <c r="F947" s="273">
        <v>121.6</v>
      </c>
      <c r="G947" s="273">
        <v>121.6</v>
      </c>
      <c r="H947" s="573">
        <v>0.70250000000000001</v>
      </c>
      <c r="I947" s="273">
        <v>25590</v>
      </c>
      <c r="J947" s="273">
        <f t="shared" si="98"/>
        <v>0</v>
      </c>
      <c r="K947" s="271">
        <v>41.6</v>
      </c>
      <c r="L947" s="273">
        <v>114.88</v>
      </c>
      <c r="M947" s="273">
        <v>114.88</v>
      </c>
      <c r="N947" s="573">
        <v>0.76890000000000003</v>
      </c>
      <c r="O947" s="273">
        <v>27274</v>
      </c>
      <c r="P947" s="273">
        <f t="shared" si="99"/>
        <v>0</v>
      </c>
      <c r="Q947" s="271">
        <v>41.5</v>
      </c>
      <c r="R947" s="273">
        <v>114.88</v>
      </c>
      <c r="S947" s="273">
        <v>114.88</v>
      </c>
      <c r="T947" s="573">
        <v>0.8629</v>
      </c>
      <c r="U947" s="273">
        <v>25610</v>
      </c>
      <c r="V947" s="273">
        <f t="shared" si="100"/>
        <v>0</v>
      </c>
      <c r="W947" s="271">
        <v>35.880000000000003</v>
      </c>
      <c r="X947" s="273">
        <v>112.16</v>
      </c>
      <c r="Y947" s="273">
        <v>112.16</v>
      </c>
      <c r="Z947" s="573">
        <v>0.85870000000000002</v>
      </c>
      <c r="AA947" s="273">
        <v>26962</v>
      </c>
      <c r="AB947" s="273">
        <f t="shared" si="101"/>
        <v>0</v>
      </c>
      <c r="AC947" s="271">
        <v>37.630000000000003</v>
      </c>
      <c r="AD947" s="273">
        <v>108.48</v>
      </c>
      <c r="AE947" s="273">
        <v>111.111</v>
      </c>
      <c r="AF947" s="573">
        <v>0.85760000000000003</v>
      </c>
      <c r="AG947" s="273">
        <v>26586</v>
      </c>
      <c r="AH947" s="273">
        <f t="shared" si="102"/>
        <v>0</v>
      </c>
      <c r="AI947" s="271">
        <v>38.409999999999997</v>
      </c>
      <c r="AJ947" s="273">
        <v>116.48</v>
      </c>
      <c r="AK947" s="273">
        <v>116.48</v>
      </c>
      <c r="AL947" s="573">
        <v>0.8548</v>
      </c>
      <c r="AM947" s="273">
        <v>25020</v>
      </c>
      <c r="AN947" s="273">
        <f t="shared" si="103"/>
        <v>0</v>
      </c>
      <c r="AO947" s="271">
        <v>34.9</v>
      </c>
      <c r="AP947" s="273">
        <f t="shared" si="104"/>
        <v>157042</v>
      </c>
    </row>
    <row r="948" spans="1:42">
      <c r="A948" s="579">
        <v>943</v>
      </c>
      <c r="B948" s="272" t="s">
        <v>3267</v>
      </c>
      <c r="C948" s="272" t="s">
        <v>1611</v>
      </c>
      <c r="D948" s="272" t="s">
        <v>391</v>
      </c>
      <c r="E948" s="273">
        <v>139</v>
      </c>
      <c r="F948" s="273">
        <v>29.6</v>
      </c>
      <c r="G948" s="273">
        <v>111.2</v>
      </c>
      <c r="H948" s="573">
        <v>0.99</v>
      </c>
      <c r="I948" s="273">
        <v>9261</v>
      </c>
      <c r="J948" s="273">
        <f t="shared" si="98"/>
        <v>0</v>
      </c>
      <c r="K948" s="271">
        <v>43.89</v>
      </c>
      <c r="L948" s="273">
        <v>31.44</v>
      </c>
      <c r="M948" s="273">
        <v>111.2</v>
      </c>
      <c r="N948" s="573">
        <v>0.98750000000000004</v>
      </c>
      <c r="O948" s="273">
        <v>11489</v>
      </c>
      <c r="P948" s="273">
        <f t="shared" si="99"/>
        <v>0</v>
      </c>
      <c r="Q948" s="271">
        <v>49.74</v>
      </c>
      <c r="R948" s="273">
        <v>32.56</v>
      </c>
      <c r="S948" s="273">
        <v>111.2</v>
      </c>
      <c r="T948" s="573">
        <v>0.98380000000000001</v>
      </c>
      <c r="U948" s="273">
        <v>11903</v>
      </c>
      <c r="V948" s="273">
        <f t="shared" si="100"/>
        <v>0</v>
      </c>
      <c r="W948" s="271">
        <v>49.94</v>
      </c>
      <c r="X948" s="273">
        <v>27.84</v>
      </c>
      <c r="Y948" s="273">
        <v>111.2</v>
      </c>
      <c r="Z948" s="573">
        <v>0.97709999999999997</v>
      </c>
      <c r="AA948" s="273">
        <v>7109</v>
      </c>
      <c r="AB948" s="273">
        <f t="shared" si="101"/>
        <v>0</v>
      </c>
      <c r="AC948" s="271">
        <v>36.29</v>
      </c>
      <c r="AD948" s="273">
        <v>26.88</v>
      </c>
      <c r="AE948" s="273">
        <v>111.2</v>
      </c>
      <c r="AF948" s="573">
        <v>0.9798</v>
      </c>
      <c r="AG948" s="273">
        <v>10034</v>
      </c>
      <c r="AH948" s="273">
        <f t="shared" si="102"/>
        <v>0</v>
      </c>
      <c r="AI948" s="271">
        <v>51.2</v>
      </c>
      <c r="AJ948" s="273">
        <v>23.2</v>
      </c>
      <c r="AK948" s="273">
        <v>111.2</v>
      </c>
      <c r="AL948" s="573">
        <v>0.98599999999999999</v>
      </c>
      <c r="AM948" s="273">
        <v>9130</v>
      </c>
      <c r="AN948" s="273">
        <f t="shared" si="103"/>
        <v>0</v>
      </c>
      <c r="AO948" s="271">
        <v>55.43</v>
      </c>
      <c r="AP948" s="273">
        <f t="shared" si="104"/>
        <v>58926</v>
      </c>
    </row>
    <row r="949" spans="1:42">
      <c r="A949" s="579">
        <v>944</v>
      </c>
      <c r="B949" s="272" t="s">
        <v>3267</v>
      </c>
      <c r="C949" s="272" t="s">
        <v>3381</v>
      </c>
      <c r="D949" s="272" t="s">
        <v>391</v>
      </c>
      <c r="E949" s="273">
        <v>140</v>
      </c>
      <c r="F949" s="273">
        <v>49.04</v>
      </c>
      <c r="G949" s="273">
        <v>112</v>
      </c>
      <c r="H949" s="573">
        <v>0.90410000000000001</v>
      </c>
      <c r="I949" s="273">
        <v>7154</v>
      </c>
      <c r="J949" s="273">
        <f t="shared" si="98"/>
        <v>0</v>
      </c>
      <c r="K949" s="271">
        <v>22.41</v>
      </c>
      <c r="L949" s="273">
        <v>48.64</v>
      </c>
      <c r="M949" s="273">
        <v>112</v>
      </c>
      <c r="N949" s="573">
        <v>0.9073</v>
      </c>
      <c r="O949" s="273">
        <v>7917</v>
      </c>
      <c r="P949" s="273">
        <f t="shared" si="99"/>
        <v>0</v>
      </c>
      <c r="Q949" s="271">
        <v>24.11</v>
      </c>
      <c r="R949" s="273">
        <v>41.44</v>
      </c>
      <c r="S949" s="273">
        <v>112</v>
      </c>
      <c r="T949" s="573">
        <v>0.88749999999999996</v>
      </c>
      <c r="U949" s="273">
        <v>6569</v>
      </c>
      <c r="V949" s="273">
        <f t="shared" si="100"/>
        <v>0</v>
      </c>
      <c r="W949" s="271">
        <v>24.8</v>
      </c>
      <c r="X949" s="273">
        <v>30.56</v>
      </c>
      <c r="Y949" s="273">
        <v>112</v>
      </c>
      <c r="Z949" s="573">
        <v>0.86429999999999996</v>
      </c>
      <c r="AA949" s="273">
        <v>5637</v>
      </c>
      <c r="AB949" s="273">
        <f t="shared" si="101"/>
        <v>0</v>
      </c>
      <c r="AC949" s="271">
        <v>28.68</v>
      </c>
      <c r="AD949" s="273">
        <v>32.96</v>
      </c>
      <c r="AE949" s="273">
        <v>112</v>
      </c>
      <c r="AF949" s="573">
        <v>0.86609999999999998</v>
      </c>
      <c r="AG949" s="273">
        <v>5991</v>
      </c>
      <c r="AH949" s="273">
        <f t="shared" si="102"/>
        <v>0</v>
      </c>
      <c r="AI949" s="271">
        <v>28.21</v>
      </c>
      <c r="AJ949" s="273">
        <v>30.08</v>
      </c>
      <c r="AK949" s="273">
        <v>112</v>
      </c>
      <c r="AL949" s="573">
        <v>0.86009999999999998</v>
      </c>
      <c r="AM949" s="273">
        <v>5098</v>
      </c>
      <c r="AN949" s="273">
        <f t="shared" si="103"/>
        <v>0</v>
      </c>
      <c r="AO949" s="271">
        <v>27.37</v>
      </c>
      <c r="AP949" s="273">
        <f t="shared" si="104"/>
        <v>38366</v>
      </c>
    </row>
    <row r="950" spans="1:42">
      <c r="A950" s="579">
        <v>945</v>
      </c>
      <c r="B950" s="272" t="s">
        <v>3267</v>
      </c>
      <c r="C950" s="272" t="s">
        <v>4422</v>
      </c>
      <c r="D950" s="272" t="s">
        <v>391</v>
      </c>
      <c r="E950" s="273">
        <v>140</v>
      </c>
      <c r="F950" s="273">
        <v>80</v>
      </c>
      <c r="G950" s="273">
        <v>0</v>
      </c>
      <c r="H950" s="573">
        <v>0</v>
      </c>
      <c r="I950" s="273">
        <v>0</v>
      </c>
      <c r="J950" s="273">
        <f t="shared" si="98"/>
        <v>0</v>
      </c>
      <c r="K950" s="271">
        <v>0</v>
      </c>
      <c r="L950" s="273">
        <v>85.4</v>
      </c>
      <c r="M950" s="273">
        <v>0</v>
      </c>
      <c r="N950" s="573">
        <v>0</v>
      </c>
      <c r="O950" s="273">
        <v>0</v>
      </c>
      <c r="P950" s="273">
        <f t="shared" si="99"/>
        <v>0</v>
      </c>
      <c r="Q950" s="271">
        <v>0</v>
      </c>
      <c r="R950" s="273">
        <v>93</v>
      </c>
      <c r="S950" s="273">
        <v>93</v>
      </c>
      <c r="T950" s="573">
        <v>0.98050000000000004</v>
      </c>
      <c r="U950" s="273">
        <v>21562</v>
      </c>
      <c r="V950" s="273">
        <f t="shared" si="100"/>
        <v>0</v>
      </c>
      <c r="W950" s="271">
        <v>32.840000000000003</v>
      </c>
      <c r="X950" s="273">
        <v>75.44</v>
      </c>
      <c r="Y950" s="273">
        <v>112</v>
      </c>
      <c r="Z950" s="573">
        <v>0.98270000000000002</v>
      </c>
      <c r="AA950" s="273">
        <v>20688</v>
      </c>
      <c r="AB950" s="273">
        <f t="shared" si="101"/>
        <v>0</v>
      </c>
      <c r="AC950" s="271">
        <v>38.76</v>
      </c>
      <c r="AD950" s="273">
        <v>82.24</v>
      </c>
      <c r="AE950" s="273">
        <v>112</v>
      </c>
      <c r="AF950" s="573">
        <v>0.98350000000000004</v>
      </c>
      <c r="AG950" s="273">
        <v>23986</v>
      </c>
      <c r="AH950" s="273">
        <f t="shared" si="102"/>
        <v>0</v>
      </c>
      <c r="AI950" s="271">
        <v>39.86</v>
      </c>
      <c r="AJ950" s="273">
        <v>82</v>
      </c>
      <c r="AK950" s="273">
        <v>112</v>
      </c>
      <c r="AL950" s="573">
        <v>0.98399999999999999</v>
      </c>
      <c r="AM950" s="273">
        <v>23150</v>
      </c>
      <c r="AN950" s="273">
        <f t="shared" si="103"/>
        <v>0</v>
      </c>
      <c r="AO950" s="271">
        <v>39.85</v>
      </c>
      <c r="AP950" s="273">
        <f t="shared" si="104"/>
        <v>89386</v>
      </c>
    </row>
    <row r="951" spans="1:42">
      <c r="A951" s="579">
        <v>946</v>
      </c>
      <c r="B951" s="272" t="s">
        <v>3267</v>
      </c>
      <c r="C951" s="272" t="s">
        <v>1623</v>
      </c>
      <c r="D951" s="272" t="s">
        <v>391</v>
      </c>
      <c r="E951" s="273">
        <v>143</v>
      </c>
      <c r="F951" s="273">
        <v>50.08</v>
      </c>
      <c r="G951" s="273">
        <v>114.4</v>
      </c>
      <c r="H951" s="573">
        <v>0.99490000000000001</v>
      </c>
      <c r="I951" s="273">
        <v>6459</v>
      </c>
      <c r="J951" s="273">
        <f t="shared" si="98"/>
        <v>0</v>
      </c>
      <c r="K951" s="271">
        <v>18</v>
      </c>
      <c r="L951" s="273">
        <v>45.04</v>
      </c>
      <c r="M951" s="273">
        <v>114.4</v>
      </c>
      <c r="N951" s="573">
        <v>0.99199999999999999</v>
      </c>
      <c r="O951" s="273">
        <v>8082</v>
      </c>
      <c r="P951" s="273">
        <f t="shared" si="99"/>
        <v>0</v>
      </c>
      <c r="Q951" s="271">
        <v>24.31</v>
      </c>
      <c r="R951" s="273">
        <v>50.8</v>
      </c>
      <c r="S951" s="273">
        <v>114.4</v>
      </c>
      <c r="T951" s="573">
        <v>0.99509999999999998</v>
      </c>
      <c r="U951" s="273">
        <v>7667</v>
      </c>
      <c r="V951" s="273">
        <f t="shared" si="100"/>
        <v>0</v>
      </c>
      <c r="W951" s="271">
        <v>21.06</v>
      </c>
      <c r="X951" s="273">
        <v>40</v>
      </c>
      <c r="Y951" s="273">
        <v>114.4</v>
      </c>
      <c r="Z951" s="573">
        <v>0.99780000000000002</v>
      </c>
      <c r="AA951" s="273">
        <v>5686</v>
      </c>
      <c r="AB951" s="273">
        <f t="shared" si="101"/>
        <v>0</v>
      </c>
      <c r="AC951" s="271">
        <v>19.149999999999999</v>
      </c>
      <c r="AD951" s="273">
        <v>34.72</v>
      </c>
      <c r="AE951" s="273">
        <v>114.4</v>
      </c>
      <c r="AF951" s="573">
        <v>0.99839999999999995</v>
      </c>
      <c r="AG951" s="273">
        <v>6361</v>
      </c>
      <c r="AH951" s="273">
        <f t="shared" si="102"/>
        <v>0</v>
      </c>
      <c r="AI951" s="271">
        <v>24.66</v>
      </c>
      <c r="AJ951" s="273">
        <v>32.880000000000003</v>
      </c>
      <c r="AK951" s="273">
        <v>114.4</v>
      </c>
      <c r="AL951" s="573">
        <v>0.99960000000000004</v>
      </c>
      <c r="AM951" s="273">
        <v>6149</v>
      </c>
      <c r="AN951" s="273">
        <f t="shared" si="103"/>
        <v>0</v>
      </c>
      <c r="AO951" s="271">
        <v>25.98</v>
      </c>
      <c r="AP951" s="273">
        <f t="shared" si="104"/>
        <v>40404</v>
      </c>
    </row>
    <row r="952" spans="1:42">
      <c r="A952" s="579">
        <v>947</v>
      </c>
      <c r="B952" s="272" t="s">
        <v>3267</v>
      </c>
      <c r="C952" s="272" t="s">
        <v>1613</v>
      </c>
      <c r="D952" s="272" t="s">
        <v>391</v>
      </c>
      <c r="E952" s="273">
        <v>145</v>
      </c>
      <c r="F952" s="273">
        <v>106.32</v>
      </c>
      <c r="G952" s="273">
        <v>116</v>
      </c>
      <c r="H952" s="573">
        <v>0.89610000000000001</v>
      </c>
      <c r="I952" s="273">
        <v>23314</v>
      </c>
      <c r="J952" s="273">
        <f t="shared" si="98"/>
        <v>0</v>
      </c>
      <c r="K952" s="271">
        <v>33.99</v>
      </c>
      <c r="L952" s="273">
        <v>113.84</v>
      </c>
      <c r="M952" s="273">
        <v>116</v>
      </c>
      <c r="N952" s="573">
        <v>0.89359999999999995</v>
      </c>
      <c r="O952" s="273">
        <v>25454</v>
      </c>
      <c r="P952" s="273">
        <f t="shared" si="99"/>
        <v>0</v>
      </c>
      <c r="Q952" s="271">
        <v>33.630000000000003</v>
      </c>
      <c r="R952" s="273">
        <v>115.04</v>
      </c>
      <c r="S952" s="273">
        <v>116</v>
      </c>
      <c r="T952" s="573">
        <v>0.87809999999999999</v>
      </c>
      <c r="U952" s="273">
        <v>25524</v>
      </c>
      <c r="V952" s="273">
        <f t="shared" si="100"/>
        <v>0</v>
      </c>
      <c r="W952" s="271">
        <v>35.090000000000003</v>
      </c>
      <c r="X952" s="273">
        <v>110.4</v>
      </c>
      <c r="Y952" s="273">
        <v>116</v>
      </c>
      <c r="Z952" s="573">
        <v>0.86519999999999997</v>
      </c>
      <c r="AA952" s="273">
        <v>22221</v>
      </c>
      <c r="AB952" s="273">
        <f t="shared" si="101"/>
        <v>0</v>
      </c>
      <c r="AC952" s="271">
        <v>31.27</v>
      </c>
      <c r="AD952" s="273">
        <v>91.44</v>
      </c>
      <c r="AE952" s="273">
        <v>116</v>
      </c>
      <c r="AF952" s="573">
        <v>0.86739999999999995</v>
      </c>
      <c r="AG952" s="273">
        <v>25503</v>
      </c>
      <c r="AH952" s="273">
        <f t="shared" si="102"/>
        <v>0</v>
      </c>
      <c r="AI952" s="271">
        <v>43.22</v>
      </c>
      <c r="AJ952" s="273">
        <v>99.36</v>
      </c>
      <c r="AK952" s="273">
        <v>116</v>
      </c>
      <c r="AL952" s="573">
        <v>0.87</v>
      </c>
      <c r="AM952" s="273">
        <v>22650</v>
      </c>
      <c r="AN952" s="273">
        <f t="shared" si="103"/>
        <v>0</v>
      </c>
      <c r="AO952" s="271">
        <v>36.39</v>
      </c>
      <c r="AP952" s="273">
        <f t="shared" si="104"/>
        <v>144666</v>
      </c>
    </row>
    <row r="953" spans="1:42">
      <c r="A953" s="579">
        <v>948</v>
      </c>
      <c r="B953" s="272" t="s">
        <v>3267</v>
      </c>
      <c r="C953" s="272" t="s">
        <v>1544</v>
      </c>
      <c r="D953" s="272" t="s">
        <v>449</v>
      </c>
      <c r="E953" s="273">
        <v>150</v>
      </c>
      <c r="F953" s="273">
        <v>21.44</v>
      </c>
      <c r="G953" s="273">
        <v>150</v>
      </c>
      <c r="H953" s="573">
        <v>0.96730000000000005</v>
      </c>
      <c r="I953" s="273">
        <v>5571</v>
      </c>
      <c r="J953" s="273">
        <f t="shared" si="98"/>
        <v>0</v>
      </c>
      <c r="K953" s="271">
        <v>0.37306954809286896</v>
      </c>
      <c r="L953" s="273">
        <v>21.04</v>
      </c>
      <c r="M953" s="273">
        <v>150</v>
      </c>
      <c r="N953" s="573">
        <v>0.9728</v>
      </c>
      <c r="O953" s="273">
        <v>6481</v>
      </c>
      <c r="P953" s="273">
        <f t="shared" si="99"/>
        <v>0</v>
      </c>
      <c r="Q953" s="271">
        <v>0.42558465186638866</v>
      </c>
      <c r="R953" s="273">
        <v>22.56</v>
      </c>
      <c r="S953" s="273">
        <v>150</v>
      </c>
      <c r="T953" s="573">
        <v>0.96389999999999998</v>
      </c>
      <c r="U953" s="273">
        <v>5592</v>
      </c>
      <c r="V953" s="273">
        <f t="shared" si="100"/>
        <v>0</v>
      </c>
      <c r="W953" s="271">
        <v>0.35713406225374311</v>
      </c>
      <c r="X953" s="273">
        <v>20.16</v>
      </c>
      <c r="Y953" s="273">
        <v>150</v>
      </c>
      <c r="Z953" s="573">
        <v>0.93659999999999999</v>
      </c>
      <c r="AA953" s="273">
        <v>4157</v>
      </c>
      <c r="AB953" s="273">
        <f t="shared" si="101"/>
        <v>0</v>
      </c>
      <c r="AC953" s="271">
        <v>0.29588560334528075</v>
      </c>
      <c r="AD953" s="273">
        <v>21.12</v>
      </c>
      <c r="AE953" s="273">
        <v>150</v>
      </c>
      <c r="AF953" s="573">
        <v>0.93469999999999998</v>
      </c>
      <c r="AG953" s="273">
        <v>4195</v>
      </c>
      <c r="AH953" s="273">
        <f t="shared" si="102"/>
        <v>0</v>
      </c>
      <c r="AI953" s="271">
        <v>0.28561827956989244</v>
      </c>
      <c r="AJ953" s="273">
        <v>19.04</v>
      </c>
      <c r="AK953" s="273">
        <v>150</v>
      </c>
      <c r="AL953" s="573">
        <v>0.93859999999999999</v>
      </c>
      <c r="AM953" s="273">
        <v>3949</v>
      </c>
      <c r="AN953" s="273">
        <f t="shared" si="103"/>
        <v>0</v>
      </c>
      <c r="AO953" s="271">
        <v>0.30688316993464054</v>
      </c>
      <c r="AP953" s="273">
        <f t="shared" si="104"/>
        <v>29945</v>
      </c>
    </row>
    <row r="954" spans="1:42">
      <c r="A954" s="579">
        <v>949</v>
      </c>
      <c r="B954" s="272" t="s">
        <v>3267</v>
      </c>
      <c r="C954" s="272" t="s">
        <v>1582</v>
      </c>
      <c r="D954" s="272" t="s">
        <v>391</v>
      </c>
      <c r="E954" s="273">
        <v>150</v>
      </c>
      <c r="F954" s="273">
        <v>101.04</v>
      </c>
      <c r="G954" s="273">
        <v>120</v>
      </c>
      <c r="H954" s="573">
        <v>0.92169999999999996</v>
      </c>
      <c r="I954" s="273">
        <v>20895</v>
      </c>
      <c r="J954" s="273">
        <f t="shared" si="98"/>
        <v>0</v>
      </c>
      <c r="K954" s="271">
        <v>31.16</v>
      </c>
      <c r="L954" s="273">
        <v>106.56</v>
      </c>
      <c r="M954" s="273">
        <v>120</v>
      </c>
      <c r="N954" s="573">
        <v>0.91359999999999997</v>
      </c>
      <c r="O954" s="273">
        <v>25863</v>
      </c>
      <c r="P954" s="273">
        <f t="shared" si="99"/>
        <v>0</v>
      </c>
      <c r="Q954" s="271">
        <v>35.71</v>
      </c>
      <c r="R954" s="273">
        <v>99.36</v>
      </c>
      <c r="S954" s="273">
        <v>120</v>
      </c>
      <c r="T954" s="573">
        <v>0.92390000000000005</v>
      </c>
      <c r="U954" s="273">
        <v>23292</v>
      </c>
      <c r="V954" s="273">
        <f t="shared" si="100"/>
        <v>0</v>
      </c>
      <c r="W954" s="271">
        <v>35.24</v>
      </c>
      <c r="X954" s="273">
        <v>90.96</v>
      </c>
      <c r="Y954" s="273">
        <v>120</v>
      </c>
      <c r="Z954" s="573">
        <v>0.93830000000000002</v>
      </c>
      <c r="AA954" s="273">
        <v>20355</v>
      </c>
      <c r="AB954" s="273">
        <f t="shared" si="101"/>
        <v>0</v>
      </c>
      <c r="AC954" s="271">
        <v>32.06</v>
      </c>
      <c r="AD954" s="273">
        <v>94.08</v>
      </c>
      <c r="AE954" s="273">
        <v>120</v>
      </c>
      <c r="AF954" s="573">
        <v>0.93330000000000002</v>
      </c>
      <c r="AG954" s="273">
        <v>20427</v>
      </c>
      <c r="AH954" s="273">
        <f t="shared" si="102"/>
        <v>0</v>
      </c>
      <c r="AI954" s="271">
        <v>31.27</v>
      </c>
      <c r="AJ954" s="273">
        <v>78.72</v>
      </c>
      <c r="AK954" s="273">
        <v>120</v>
      </c>
      <c r="AL954" s="573">
        <v>0.93300000000000005</v>
      </c>
      <c r="AM954" s="273">
        <v>19677</v>
      </c>
      <c r="AN954" s="273">
        <f t="shared" si="103"/>
        <v>0</v>
      </c>
      <c r="AO954" s="271">
        <v>37.21</v>
      </c>
      <c r="AP954" s="273">
        <f t="shared" si="104"/>
        <v>130509</v>
      </c>
    </row>
    <row r="955" spans="1:42">
      <c r="A955" s="579">
        <v>950</v>
      </c>
      <c r="B955" s="272" t="s">
        <v>3267</v>
      </c>
      <c r="C955" s="272" t="s">
        <v>1598</v>
      </c>
      <c r="D955" s="272" t="s">
        <v>449</v>
      </c>
      <c r="E955" s="273">
        <v>150</v>
      </c>
      <c r="F955" s="273">
        <v>37.68</v>
      </c>
      <c r="G955" s="273">
        <v>150</v>
      </c>
      <c r="H955" s="573">
        <v>0.99890000000000001</v>
      </c>
      <c r="I955" s="273">
        <v>8847</v>
      </c>
      <c r="J955" s="273">
        <f t="shared" si="98"/>
        <v>0</v>
      </c>
      <c r="K955" s="271">
        <v>0.32643312101910832</v>
      </c>
      <c r="L955" s="273">
        <v>39.28</v>
      </c>
      <c r="M955" s="273">
        <v>150</v>
      </c>
      <c r="N955" s="573">
        <v>1.0511999999999999</v>
      </c>
      <c r="O955" s="273">
        <v>9652</v>
      </c>
      <c r="P955" s="273">
        <f t="shared" si="99"/>
        <v>0</v>
      </c>
      <c r="Q955" s="271">
        <v>0.33027286862448813</v>
      </c>
      <c r="R955" s="273">
        <v>30.48</v>
      </c>
      <c r="S955" s="273">
        <v>150</v>
      </c>
      <c r="T955" s="573">
        <v>1</v>
      </c>
      <c r="U955" s="273">
        <v>9166</v>
      </c>
      <c r="V955" s="273">
        <f t="shared" si="100"/>
        <v>0</v>
      </c>
      <c r="W955" s="271">
        <v>0.41766914552347628</v>
      </c>
      <c r="X955" s="273">
        <v>25.92</v>
      </c>
      <c r="Y955" s="273">
        <v>150</v>
      </c>
      <c r="Z955" s="573">
        <v>0.88759999999999994</v>
      </c>
      <c r="AA955" s="273">
        <v>5805</v>
      </c>
      <c r="AB955" s="273">
        <f t="shared" si="101"/>
        <v>0</v>
      </c>
      <c r="AC955" s="271">
        <v>0.33913281561131026</v>
      </c>
      <c r="AD955" s="273">
        <v>27.28</v>
      </c>
      <c r="AE955" s="273">
        <v>150</v>
      </c>
      <c r="AF955" s="573">
        <v>0.84160000000000001</v>
      </c>
      <c r="AG955" s="273">
        <v>8331</v>
      </c>
      <c r="AH955" s="273">
        <f t="shared" si="102"/>
        <v>0</v>
      </c>
      <c r="AI955" s="271">
        <v>0.48772388295020969</v>
      </c>
      <c r="AJ955" s="273">
        <v>24.8</v>
      </c>
      <c r="AK955" s="273">
        <v>150</v>
      </c>
      <c r="AL955" s="573">
        <v>0.92849999999999999</v>
      </c>
      <c r="AM955" s="273">
        <v>7801</v>
      </c>
      <c r="AN955" s="273">
        <f t="shared" si="103"/>
        <v>0</v>
      </c>
      <c r="AO955" s="271">
        <v>0.4704861111111111</v>
      </c>
      <c r="AP955" s="273">
        <f t="shared" si="104"/>
        <v>49602</v>
      </c>
    </row>
    <row r="956" spans="1:42">
      <c r="A956" s="579">
        <v>951</v>
      </c>
      <c r="B956" s="272" t="s">
        <v>3267</v>
      </c>
      <c r="C956" s="272" t="s">
        <v>1639</v>
      </c>
      <c r="D956" s="272" t="s">
        <v>397</v>
      </c>
      <c r="E956" s="273">
        <v>150</v>
      </c>
      <c r="F956" s="273">
        <v>122.16</v>
      </c>
      <c r="G956" s="273">
        <v>122.16</v>
      </c>
      <c r="H956" s="573">
        <v>0.97870000000000001</v>
      </c>
      <c r="I956" s="273">
        <v>38812</v>
      </c>
      <c r="J956" s="273">
        <f t="shared" si="98"/>
        <v>0</v>
      </c>
      <c r="K956" s="271">
        <v>45.08</v>
      </c>
      <c r="L956" s="273">
        <v>153.91999999999999</v>
      </c>
      <c r="M956" s="273">
        <v>153.91999999999999</v>
      </c>
      <c r="N956" s="573">
        <v>0.98350000000000004</v>
      </c>
      <c r="O956" s="273">
        <v>44894</v>
      </c>
      <c r="P956" s="273">
        <f t="shared" si="99"/>
        <v>0</v>
      </c>
      <c r="Q956" s="271">
        <v>39.86</v>
      </c>
      <c r="R956" s="273">
        <v>141.19999999999999</v>
      </c>
      <c r="S956" s="273">
        <v>141.19999999999999</v>
      </c>
      <c r="T956" s="573">
        <v>0.98150000000000004</v>
      </c>
      <c r="U956" s="273">
        <v>44341</v>
      </c>
      <c r="V956" s="273">
        <f t="shared" si="100"/>
        <v>0</v>
      </c>
      <c r="W956" s="271">
        <v>44.43</v>
      </c>
      <c r="X956" s="273">
        <v>138.63999999999999</v>
      </c>
      <c r="Y956" s="273">
        <v>138.63999999999999</v>
      </c>
      <c r="Z956" s="573">
        <v>0.97060000000000002</v>
      </c>
      <c r="AA956" s="273">
        <v>39666</v>
      </c>
      <c r="AB956" s="273">
        <f t="shared" si="101"/>
        <v>0</v>
      </c>
      <c r="AC956" s="271">
        <v>39.619999999999997</v>
      </c>
      <c r="AD956" s="273">
        <v>142.96</v>
      </c>
      <c r="AE956" s="273">
        <v>142.96</v>
      </c>
      <c r="AF956" s="573">
        <v>0.9728</v>
      </c>
      <c r="AG956" s="273">
        <v>44226</v>
      </c>
      <c r="AH956" s="273">
        <f t="shared" si="102"/>
        <v>0</v>
      </c>
      <c r="AI956" s="271">
        <v>42.74</v>
      </c>
      <c r="AJ956" s="273">
        <v>135.44</v>
      </c>
      <c r="AK956" s="273">
        <v>135.44</v>
      </c>
      <c r="AL956" s="573">
        <v>0.97799999999999998</v>
      </c>
      <c r="AM956" s="273">
        <v>42847</v>
      </c>
      <c r="AN956" s="273">
        <f t="shared" si="103"/>
        <v>0</v>
      </c>
      <c r="AO956" s="271">
        <v>44.92</v>
      </c>
      <c r="AP956" s="273">
        <f t="shared" si="104"/>
        <v>254786</v>
      </c>
    </row>
    <row r="957" spans="1:42">
      <c r="A957" s="579">
        <v>952</v>
      </c>
      <c r="B957" s="272" t="s">
        <v>3267</v>
      </c>
      <c r="C957" s="272" t="s">
        <v>1578</v>
      </c>
      <c r="D957" s="272" t="s">
        <v>391</v>
      </c>
      <c r="E957" s="273">
        <v>156</v>
      </c>
      <c r="F957" s="273">
        <v>108.96</v>
      </c>
      <c r="G957" s="273">
        <v>124.8</v>
      </c>
      <c r="H957" s="573">
        <v>0.98770000000000002</v>
      </c>
      <c r="I957" s="273">
        <v>13679</v>
      </c>
      <c r="J957" s="273">
        <f t="shared" si="98"/>
        <v>0</v>
      </c>
      <c r="K957" s="271">
        <v>17.649999999999999</v>
      </c>
      <c r="L957" s="273">
        <v>107.44</v>
      </c>
      <c r="M957" s="273">
        <v>124.8</v>
      </c>
      <c r="N957" s="573">
        <v>0.98660000000000003</v>
      </c>
      <c r="O957" s="273">
        <v>15614</v>
      </c>
      <c r="P957" s="273">
        <f t="shared" si="99"/>
        <v>0</v>
      </c>
      <c r="Q957" s="271">
        <v>19.8</v>
      </c>
      <c r="R957" s="273">
        <v>110.72</v>
      </c>
      <c r="S957" s="273">
        <v>124.8</v>
      </c>
      <c r="T957" s="573">
        <v>0.98650000000000004</v>
      </c>
      <c r="U957" s="273">
        <v>13450</v>
      </c>
      <c r="V957" s="273">
        <f t="shared" si="100"/>
        <v>0</v>
      </c>
      <c r="W957" s="271">
        <v>17.100000000000001</v>
      </c>
      <c r="X957" s="273">
        <v>104.8</v>
      </c>
      <c r="Y957" s="273">
        <v>124.8</v>
      </c>
      <c r="Z957" s="573">
        <v>0.98580000000000001</v>
      </c>
      <c r="AA957" s="273">
        <v>11675</v>
      </c>
      <c r="AB957" s="273">
        <f t="shared" si="101"/>
        <v>0</v>
      </c>
      <c r="AC957" s="271">
        <v>15.19</v>
      </c>
      <c r="AD957" s="273">
        <v>98.96</v>
      </c>
      <c r="AE957" s="273">
        <v>124.8</v>
      </c>
      <c r="AF957" s="573">
        <v>0.98580000000000001</v>
      </c>
      <c r="AG957" s="273">
        <v>12494</v>
      </c>
      <c r="AH957" s="273">
        <f t="shared" si="102"/>
        <v>0</v>
      </c>
      <c r="AI957" s="271">
        <v>17.21</v>
      </c>
      <c r="AJ957" s="273">
        <v>88.48</v>
      </c>
      <c r="AK957" s="273">
        <v>124.8</v>
      </c>
      <c r="AL957" s="573">
        <v>0.99180000000000001</v>
      </c>
      <c r="AM957" s="273">
        <v>12880</v>
      </c>
      <c r="AN957" s="273">
        <f t="shared" si="103"/>
        <v>0</v>
      </c>
      <c r="AO957" s="271">
        <v>20.38</v>
      </c>
      <c r="AP957" s="273">
        <f t="shared" si="104"/>
        <v>79792</v>
      </c>
    </row>
    <row r="958" spans="1:42">
      <c r="A958" s="579">
        <v>953</v>
      </c>
      <c r="B958" s="272" t="s">
        <v>3267</v>
      </c>
      <c r="C958" s="272" t="s">
        <v>1650</v>
      </c>
      <c r="D958" s="272" t="s">
        <v>391</v>
      </c>
      <c r="E958" s="273">
        <v>166.66666666666666</v>
      </c>
      <c r="F958" s="273">
        <v>128</v>
      </c>
      <c r="G958" s="273">
        <v>133.333</v>
      </c>
      <c r="H958" s="573">
        <v>0.999</v>
      </c>
      <c r="I958" s="273">
        <v>32359</v>
      </c>
      <c r="J958" s="273">
        <f t="shared" si="98"/>
        <v>0</v>
      </c>
      <c r="K958" s="271">
        <v>35.15</v>
      </c>
      <c r="L958" s="273">
        <v>161.52000000000001</v>
      </c>
      <c r="M958" s="273">
        <v>161.52000000000001</v>
      </c>
      <c r="N958" s="573">
        <v>0.997</v>
      </c>
      <c r="O958" s="273">
        <v>34734</v>
      </c>
      <c r="P958" s="273">
        <f t="shared" si="99"/>
        <v>0</v>
      </c>
      <c r="Q958" s="271">
        <v>28.99</v>
      </c>
      <c r="R958" s="273">
        <v>131.52000000000001</v>
      </c>
      <c r="S958" s="273">
        <v>133.333</v>
      </c>
      <c r="T958" s="573">
        <v>0.99829999999999997</v>
      </c>
      <c r="U958" s="273">
        <v>33623</v>
      </c>
      <c r="V958" s="273">
        <f t="shared" si="100"/>
        <v>0</v>
      </c>
      <c r="W958" s="271">
        <v>35.56</v>
      </c>
      <c r="X958" s="273">
        <v>103.92</v>
      </c>
      <c r="Y958" s="273">
        <v>133.333</v>
      </c>
      <c r="Z958" s="573">
        <v>0.99990000000000001</v>
      </c>
      <c r="AA958" s="273">
        <v>28627</v>
      </c>
      <c r="AB958" s="273">
        <f t="shared" si="101"/>
        <v>0</v>
      </c>
      <c r="AC958" s="271">
        <v>37.03</v>
      </c>
      <c r="AD958" s="273">
        <v>88.64</v>
      </c>
      <c r="AE958" s="273">
        <v>133.333</v>
      </c>
      <c r="AF958" s="573">
        <v>0.99950000000000006</v>
      </c>
      <c r="AG958" s="273">
        <v>31677</v>
      </c>
      <c r="AH958" s="273">
        <f t="shared" si="102"/>
        <v>0</v>
      </c>
      <c r="AI958" s="271">
        <v>48.05</v>
      </c>
      <c r="AJ958" s="273">
        <v>103.76</v>
      </c>
      <c r="AK958" s="273">
        <v>133.333</v>
      </c>
      <c r="AL958" s="573">
        <v>0.99950000000000006</v>
      </c>
      <c r="AM958" s="273">
        <v>31862</v>
      </c>
      <c r="AN958" s="273">
        <f t="shared" si="103"/>
        <v>0</v>
      </c>
      <c r="AO958" s="271">
        <v>42.67</v>
      </c>
      <c r="AP958" s="273">
        <f t="shared" si="104"/>
        <v>192882</v>
      </c>
    </row>
    <row r="959" spans="1:42">
      <c r="A959" s="579">
        <v>954</v>
      </c>
      <c r="B959" s="272" t="s">
        <v>3267</v>
      </c>
      <c r="C959" s="272" t="s">
        <v>1602</v>
      </c>
      <c r="D959" s="272" t="s">
        <v>391</v>
      </c>
      <c r="E959" s="273">
        <v>167</v>
      </c>
      <c r="F959" s="273">
        <v>81.92</v>
      </c>
      <c r="G959" s="273">
        <v>133.6</v>
      </c>
      <c r="H959" s="573">
        <v>0.99050000000000005</v>
      </c>
      <c r="I959" s="273">
        <v>16340</v>
      </c>
      <c r="J959" s="273">
        <f t="shared" si="98"/>
        <v>0</v>
      </c>
      <c r="K959" s="271">
        <v>27.97</v>
      </c>
      <c r="L959" s="273">
        <v>80.48</v>
      </c>
      <c r="M959" s="273">
        <v>133.6</v>
      </c>
      <c r="N959" s="573">
        <v>0.98880000000000001</v>
      </c>
      <c r="O959" s="273">
        <v>22784</v>
      </c>
      <c r="P959" s="273">
        <f t="shared" si="99"/>
        <v>0</v>
      </c>
      <c r="Q959" s="271">
        <v>38.479999999999997</v>
      </c>
      <c r="R959" s="273">
        <v>81.92</v>
      </c>
      <c r="S959" s="273">
        <v>133.6</v>
      </c>
      <c r="T959" s="573">
        <v>0.9899</v>
      </c>
      <c r="U959" s="273">
        <v>19268</v>
      </c>
      <c r="V959" s="273">
        <f t="shared" si="100"/>
        <v>0</v>
      </c>
      <c r="W959" s="271">
        <v>33</v>
      </c>
      <c r="X959" s="273">
        <v>67.84</v>
      </c>
      <c r="Y959" s="273">
        <v>133.6</v>
      </c>
      <c r="Z959" s="573">
        <v>0.98960000000000004</v>
      </c>
      <c r="AA959" s="273">
        <v>17052</v>
      </c>
      <c r="AB959" s="273">
        <f t="shared" si="101"/>
        <v>0</v>
      </c>
      <c r="AC959" s="271">
        <v>34.14</v>
      </c>
      <c r="AD959" s="273">
        <v>75.680000000000007</v>
      </c>
      <c r="AE959" s="273">
        <v>133.6</v>
      </c>
      <c r="AF959" s="573">
        <v>0.98880000000000001</v>
      </c>
      <c r="AG959" s="273">
        <v>18036</v>
      </c>
      <c r="AH959" s="273">
        <f t="shared" si="102"/>
        <v>0</v>
      </c>
      <c r="AI959" s="271">
        <v>32.39</v>
      </c>
      <c r="AJ959" s="273">
        <v>74.72</v>
      </c>
      <c r="AK959" s="273">
        <v>133.6</v>
      </c>
      <c r="AL959" s="573">
        <v>0.98880000000000001</v>
      </c>
      <c r="AM959" s="273">
        <v>18442</v>
      </c>
      <c r="AN959" s="273">
        <f t="shared" si="103"/>
        <v>0</v>
      </c>
      <c r="AO959" s="271">
        <v>34.67</v>
      </c>
      <c r="AP959" s="273">
        <f t="shared" si="104"/>
        <v>111922</v>
      </c>
    </row>
    <row r="960" spans="1:42">
      <c r="A960" s="579">
        <v>955</v>
      </c>
      <c r="B960" s="272" t="s">
        <v>3267</v>
      </c>
      <c r="C960" s="272" t="s">
        <v>1550</v>
      </c>
      <c r="D960" s="272" t="s">
        <v>449</v>
      </c>
      <c r="E960" s="273">
        <v>172</v>
      </c>
      <c r="F960" s="273">
        <v>21.84</v>
      </c>
      <c r="G960" s="273">
        <v>172</v>
      </c>
      <c r="H960" s="573">
        <v>0.87370000000000003</v>
      </c>
      <c r="I960" s="273">
        <v>4604</v>
      </c>
      <c r="J960" s="273">
        <f t="shared" si="98"/>
        <v>0</v>
      </c>
      <c r="K960" s="271">
        <v>0.33507580382580382</v>
      </c>
      <c r="L960" s="273">
        <v>16.399999999999999</v>
      </c>
      <c r="M960" s="273">
        <v>172</v>
      </c>
      <c r="N960" s="573">
        <v>0.86199999999999999</v>
      </c>
      <c r="O960" s="273">
        <v>4976</v>
      </c>
      <c r="P960" s="273">
        <f t="shared" si="99"/>
        <v>0</v>
      </c>
      <c r="Q960" s="271">
        <v>0.47305271439811181</v>
      </c>
      <c r="R960" s="273">
        <v>18.32</v>
      </c>
      <c r="S960" s="273">
        <v>172</v>
      </c>
      <c r="T960" s="573">
        <v>0.82679999999999998</v>
      </c>
      <c r="U960" s="273">
        <v>4813</v>
      </c>
      <c r="V960" s="273">
        <f t="shared" si="100"/>
        <v>0</v>
      </c>
      <c r="W960" s="271">
        <v>0.44130579815623483</v>
      </c>
      <c r="X960" s="273">
        <v>14.08</v>
      </c>
      <c r="Y960" s="273">
        <v>172</v>
      </c>
      <c r="Z960" s="573">
        <v>0.77810000000000001</v>
      </c>
      <c r="AA960" s="273">
        <v>4248</v>
      </c>
      <c r="AB960" s="273">
        <f t="shared" si="101"/>
        <v>0</v>
      </c>
      <c r="AC960" s="271">
        <v>0.52111971529814272</v>
      </c>
      <c r="AD960" s="273">
        <v>15.04</v>
      </c>
      <c r="AE960" s="273">
        <v>172</v>
      </c>
      <c r="AF960" s="573">
        <v>0.74480000000000002</v>
      </c>
      <c r="AG960" s="273">
        <v>4157</v>
      </c>
      <c r="AH960" s="273">
        <f t="shared" si="102"/>
        <v>0</v>
      </c>
      <c r="AI960" s="271">
        <v>0.49875958018760008</v>
      </c>
      <c r="AJ960" s="273">
        <v>13.6</v>
      </c>
      <c r="AK960" s="273">
        <v>172</v>
      </c>
      <c r="AL960" s="573">
        <v>0.75590000000000002</v>
      </c>
      <c r="AM960" s="273">
        <v>3913</v>
      </c>
      <c r="AN960" s="273">
        <f t="shared" si="103"/>
        <v>0</v>
      </c>
      <c r="AO960" s="271">
        <v>0.52859477124183007</v>
      </c>
      <c r="AP960" s="273">
        <f t="shared" si="104"/>
        <v>26711</v>
      </c>
    </row>
    <row r="961" spans="1:42">
      <c r="A961" s="579">
        <v>956</v>
      </c>
      <c r="B961" s="272" t="s">
        <v>3267</v>
      </c>
      <c r="C961" s="272" t="s">
        <v>1568</v>
      </c>
      <c r="D961" s="272" t="s">
        <v>170</v>
      </c>
      <c r="E961" s="273">
        <v>175</v>
      </c>
      <c r="F961" s="273">
        <v>252.48</v>
      </c>
      <c r="G961" s="273">
        <v>252.48</v>
      </c>
      <c r="H961" s="573">
        <v>0.8649</v>
      </c>
      <c r="I961" s="273">
        <v>91612</v>
      </c>
      <c r="J961" s="273">
        <f t="shared" si="98"/>
        <v>0</v>
      </c>
      <c r="K961" s="271">
        <v>0.58263140754823273</v>
      </c>
      <c r="L961" s="273">
        <v>213.12</v>
      </c>
      <c r="M961" s="273">
        <v>213.12</v>
      </c>
      <c r="N961" s="573">
        <v>0.86339999999999995</v>
      </c>
      <c r="O961" s="273">
        <v>94514</v>
      </c>
      <c r="P961" s="273">
        <f t="shared" si="99"/>
        <v>0</v>
      </c>
      <c r="Q961" s="271">
        <v>0.69037030982595504</v>
      </c>
      <c r="R961" s="273">
        <v>205.76</v>
      </c>
      <c r="S961" s="273">
        <v>205.76</v>
      </c>
      <c r="T961" s="573">
        <v>0.86050000000000004</v>
      </c>
      <c r="U961" s="273">
        <v>85586</v>
      </c>
      <c r="V961" s="273">
        <f t="shared" si="100"/>
        <v>0</v>
      </c>
      <c r="W961" s="271">
        <v>0.67129179626749624</v>
      </c>
      <c r="X961" s="273">
        <v>231.52</v>
      </c>
      <c r="Y961" s="273">
        <v>231.52</v>
      </c>
      <c r="Z961" s="573">
        <v>0.85489999999999999</v>
      </c>
      <c r="AA961" s="273">
        <v>80466</v>
      </c>
      <c r="AB961" s="273">
        <f t="shared" si="101"/>
        <v>0</v>
      </c>
      <c r="AC961" s="271">
        <v>0.54640069182810558</v>
      </c>
      <c r="AD961" s="273">
        <v>229.03717</v>
      </c>
      <c r="AE961" s="273">
        <v>230.72</v>
      </c>
      <c r="AF961" s="573">
        <v>0.86380000000000001</v>
      </c>
      <c r="AG961" s="273">
        <v>81216</v>
      </c>
      <c r="AH961" s="273">
        <f t="shared" si="102"/>
        <v>0</v>
      </c>
      <c r="AI961" s="271">
        <v>0.55170178296284156</v>
      </c>
      <c r="AJ961" s="273">
        <v>222.99772999999999</v>
      </c>
      <c r="AK961" s="273">
        <v>225.92</v>
      </c>
      <c r="AL961" s="573">
        <v>0.85980000000000001</v>
      </c>
      <c r="AM961" s="273">
        <v>82290</v>
      </c>
      <c r="AN961" s="273">
        <f t="shared" si="103"/>
        <v>0</v>
      </c>
      <c r="AO961" s="271">
        <v>0.59606984439806732</v>
      </c>
      <c r="AP961" s="273">
        <f t="shared" si="104"/>
        <v>515684</v>
      </c>
    </row>
    <row r="962" spans="1:42">
      <c r="A962" s="579">
        <v>957</v>
      </c>
      <c r="B962" s="272" t="s">
        <v>3267</v>
      </c>
      <c r="C962" s="272" t="s">
        <v>1592</v>
      </c>
      <c r="D962" s="272" t="s">
        <v>391</v>
      </c>
      <c r="E962" s="273">
        <v>178</v>
      </c>
      <c r="F962" s="273">
        <v>74.239999999999995</v>
      </c>
      <c r="G962" s="273">
        <v>142.4</v>
      </c>
      <c r="H962" s="573">
        <v>0.97809999999999997</v>
      </c>
      <c r="I962" s="273">
        <v>20020</v>
      </c>
      <c r="J962" s="273">
        <f t="shared" si="98"/>
        <v>0</v>
      </c>
      <c r="K962" s="271">
        <v>38.29</v>
      </c>
      <c r="L962" s="273">
        <v>70.319999999999993</v>
      </c>
      <c r="M962" s="273">
        <v>142.4</v>
      </c>
      <c r="N962" s="573">
        <v>0.97230000000000005</v>
      </c>
      <c r="O962" s="273">
        <v>21306</v>
      </c>
      <c r="P962" s="273">
        <f t="shared" si="99"/>
        <v>0</v>
      </c>
      <c r="Q962" s="271">
        <v>41.88</v>
      </c>
      <c r="R962" s="273">
        <v>71.84</v>
      </c>
      <c r="S962" s="273">
        <v>142.4</v>
      </c>
      <c r="T962" s="573">
        <v>0.96870000000000001</v>
      </c>
      <c r="U962" s="273">
        <v>18483</v>
      </c>
      <c r="V962" s="273">
        <f t="shared" si="100"/>
        <v>0</v>
      </c>
      <c r="W962" s="271">
        <v>36.89</v>
      </c>
      <c r="X962" s="273">
        <v>65.040000000000006</v>
      </c>
      <c r="Y962" s="273">
        <v>142.4</v>
      </c>
      <c r="Z962" s="573">
        <v>0.96640000000000004</v>
      </c>
      <c r="AA962" s="273">
        <v>15498</v>
      </c>
      <c r="AB962" s="273">
        <f t="shared" si="101"/>
        <v>0</v>
      </c>
      <c r="AC962" s="271">
        <v>33.14</v>
      </c>
      <c r="AD962" s="273">
        <v>62.4</v>
      </c>
      <c r="AE962" s="273">
        <v>142.4</v>
      </c>
      <c r="AF962" s="573">
        <v>0.96950000000000003</v>
      </c>
      <c r="AG962" s="273">
        <v>16822</v>
      </c>
      <c r="AH962" s="273">
        <f t="shared" si="102"/>
        <v>0</v>
      </c>
      <c r="AI962" s="271">
        <v>37.369999999999997</v>
      </c>
      <c r="AJ962" s="273">
        <v>64.959999999999994</v>
      </c>
      <c r="AK962" s="273">
        <v>142.4</v>
      </c>
      <c r="AL962" s="573">
        <v>0.97309999999999997</v>
      </c>
      <c r="AM962" s="273">
        <v>17621</v>
      </c>
      <c r="AN962" s="273">
        <f t="shared" si="103"/>
        <v>0</v>
      </c>
      <c r="AO962" s="271">
        <v>38.71</v>
      </c>
      <c r="AP962" s="273">
        <f t="shared" si="104"/>
        <v>109750</v>
      </c>
    </row>
    <row r="963" spans="1:42">
      <c r="A963" s="579">
        <v>958</v>
      </c>
      <c r="B963" s="272" t="s">
        <v>3267</v>
      </c>
      <c r="C963" s="272" t="s">
        <v>1627</v>
      </c>
      <c r="D963" s="272" t="s">
        <v>394</v>
      </c>
      <c r="E963" s="273">
        <v>180</v>
      </c>
      <c r="F963" s="273">
        <v>208.16</v>
      </c>
      <c r="G963" s="273">
        <v>208.16</v>
      </c>
      <c r="H963" s="573">
        <v>0.97989999999999999</v>
      </c>
      <c r="I963" s="273">
        <v>40846</v>
      </c>
      <c r="J963" s="273">
        <f t="shared" si="98"/>
        <v>0</v>
      </c>
      <c r="K963" s="271">
        <v>27.81</v>
      </c>
      <c r="L963" s="273">
        <v>217.6</v>
      </c>
      <c r="M963" s="273">
        <v>217.6</v>
      </c>
      <c r="N963" s="573">
        <v>0.97889999999999999</v>
      </c>
      <c r="O963" s="273">
        <v>37534</v>
      </c>
      <c r="P963" s="273">
        <f t="shared" si="99"/>
        <v>0</v>
      </c>
      <c r="Q963" s="271">
        <v>23.68</v>
      </c>
      <c r="R963" s="273">
        <v>239.2</v>
      </c>
      <c r="S963" s="273">
        <v>239.2</v>
      </c>
      <c r="T963" s="573">
        <v>0.98280000000000001</v>
      </c>
      <c r="U963" s="273">
        <v>26546</v>
      </c>
      <c r="V963" s="273">
        <f t="shared" si="100"/>
        <v>0</v>
      </c>
      <c r="W963" s="271">
        <v>15.68</v>
      </c>
      <c r="X963" s="273">
        <v>168.16</v>
      </c>
      <c r="Y963" s="273">
        <v>168.16</v>
      </c>
      <c r="Z963" s="573">
        <v>0.99539999999999995</v>
      </c>
      <c r="AA963" s="273">
        <v>14904</v>
      </c>
      <c r="AB963" s="273">
        <f t="shared" si="101"/>
        <v>0</v>
      </c>
      <c r="AC963" s="271">
        <v>11.97</v>
      </c>
      <c r="AD963" s="273">
        <v>180.64</v>
      </c>
      <c r="AE963" s="273">
        <v>180.64</v>
      </c>
      <c r="AF963" s="573">
        <v>0.99209999999999998</v>
      </c>
      <c r="AG963" s="273">
        <v>24008</v>
      </c>
      <c r="AH963" s="273">
        <f t="shared" si="102"/>
        <v>0</v>
      </c>
      <c r="AI963" s="271">
        <v>18</v>
      </c>
      <c r="AJ963" s="273">
        <v>185.6</v>
      </c>
      <c r="AK963" s="273">
        <v>185.6</v>
      </c>
      <c r="AL963" s="573">
        <v>0.99119999999999997</v>
      </c>
      <c r="AM963" s="273">
        <v>20308</v>
      </c>
      <c r="AN963" s="273">
        <f t="shared" si="103"/>
        <v>0</v>
      </c>
      <c r="AO963" s="271">
        <v>15.33</v>
      </c>
      <c r="AP963" s="273">
        <f t="shared" si="104"/>
        <v>164146</v>
      </c>
    </row>
    <row r="964" spans="1:42">
      <c r="A964" s="579">
        <v>959</v>
      </c>
      <c r="B964" s="272" t="s">
        <v>3267</v>
      </c>
      <c r="C964" s="272" t="s">
        <v>1619</v>
      </c>
      <c r="D964" s="272" t="s">
        <v>391</v>
      </c>
      <c r="E964" s="273">
        <v>200</v>
      </c>
      <c r="F964" s="273">
        <v>129.28</v>
      </c>
      <c r="G964" s="273">
        <v>160</v>
      </c>
      <c r="H964" s="573">
        <v>0.9587</v>
      </c>
      <c r="I964" s="273">
        <v>34594</v>
      </c>
      <c r="J964" s="273">
        <f t="shared" si="98"/>
        <v>0</v>
      </c>
      <c r="K964" s="271">
        <v>38.770000000000003</v>
      </c>
      <c r="L964" s="273">
        <v>143.68</v>
      </c>
      <c r="M964" s="273">
        <v>160</v>
      </c>
      <c r="N964" s="573">
        <v>0.96240000000000003</v>
      </c>
      <c r="O964" s="273">
        <v>39096</v>
      </c>
      <c r="P964" s="273">
        <f t="shared" si="99"/>
        <v>0</v>
      </c>
      <c r="Q964" s="271">
        <v>38</v>
      </c>
      <c r="R964" s="273">
        <v>164</v>
      </c>
      <c r="S964" s="273">
        <v>164</v>
      </c>
      <c r="T964" s="573">
        <v>0.95699999999999996</v>
      </c>
      <c r="U964" s="273">
        <v>35024</v>
      </c>
      <c r="V964" s="273">
        <f t="shared" si="100"/>
        <v>0</v>
      </c>
      <c r="W964" s="271">
        <v>30.99</v>
      </c>
      <c r="X964" s="273">
        <v>116.64</v>
      </c>
      <c r="Y964" s="273">
        <v>160</v>
      </c>
      <c r="Z964" s="573">
        <v>0.95879999999999999</v>
      </c>
      <c r="AA964" s="273">
        <v>29064</v>
      </c>
      <c r="AB964" s="273">
        <f t="shared" si="101"/>
        <v>0</v>
      </c>
      <c r="AC964" s="271">
        <v>34.93</v>
      </c>
      <c r="AD964" s="273">
        <v>125.28</v>
      </c>
      <c r="AE964" s="273">
        <v>160</v>
      </c>
      <c r="AF964" s="573">
        <v>0.95189999999999997</v>
      </c>
      <c r="AG964" s="273">
        <v>33310</v>
      </c>
      <c r="AH964" s="273">
        <f t="shared" si="102"/>
        <v>0</v>
      </c>
      <c r="AI964" s="271">
        <v>37.54</v>
      </c>
      <c r="AJ964" s="273">
        <v>120.32</v>
      </c>
      <c r="AK964" s="273">
        <v>160</v>
      </c>
      <c r="AL964" s="573">
        <v>0.95520000000000005</v>
      </c>
      <c r="AM964" s="273">
        <v>32686</v>
      </c>
      <c r="AN964" s="273">
        <f t="shared" si="103"/>
        <v>0</v>
      </c>
      <c r="AO964" s="271">
        <v>39.5</v>
      </c>
      <c r="AP964" s="273">
        <f t="shared" si="104"/>
        <v>203774</v>
      </c>
    </row>
    <row r="965" spans="1:42">
      <c r="A965" s="579">
        <v>960</v>
      </c>
      <c r="B965" s="272" t="s">
        <v>3267</v>
      </c>
      <c r="C965" s="272" t="s">
        <v>1631</v>
      </c>
      <c r="D965" s="272" t="s">
        <v>391</v>
      </c>
      <c r="E965" s="273">
        <v>200</v>
      </c>
      <c r="F965" s="273">
        <v>198.52760000000001</v>
      </c>
      <c r="G965" s="273">
        <v>198.52799999999999</v>
      </c>
      <c r="H965" s="573">
        <v>0.70569999999999999</v>
      </c>
      <c r="I965" s="273">
        <v>30869</v>
      </c>
      <c r="J965" s="273">
        <f t="shared" si="98"/>
        <v>0</v>
      </c>
      <c r="K965" s="271">
        <v>30.6</v>
      </c>
      <c r="L965" s="273">
        <v>126.92749999999999</v>
      </c>
      <c r="M965" s="273">
        <v>160</v>
      </c>
      <c r="N965" s="573">
        <v>0.72770000000000001</v>
      </c>
      <c r="O965" s="273">
        <v>28835</v>
      </c>
      <c r="P965" s="273">
        <f t="shared" si="99"/>
        <v>0</v>
      </c>
      <c r="Q965" s="271">
        <v>41.96</v>
      </c>
      <c r="R965" s="273">
        <v>133.4366</v>
      </c>
      <c r="S965" s="273">
        <v>160</v>
      </c>
      <c r="T965" s="573">
        <v>0.71440000000000003</v>
      </c>
      <c r="U965" s="273">
        <v>30983</v>
      </c>
      <c r="V965" s="273">
        <f t="shared" si="100"/>
        <v>0</v>
      </c>
      <c r="W965" s="271">
        <v>45.14</v>
      </c>
      <c r="X965" s="273">
        <v>65.090999999999994</v>
      </c>
      <c r="Y965" s="273">
        <v>160</v>
      </c>
      <c r="Z965" s="573">
        <v>0.7117</v>
      </c>
      <c r="AA965" s="273">
        <v>31341</v>
      </c>
      <c r="AB965" s="273">
        <f t="shared" si="101"/>
        <v>10660.696469811946</v>
      </c>
      <c r="AC965" s="271">
        <v>90.93</v>
      </c>
      <c r="AD965" s="273">
        <v>84.618300000000005</v>
      </c>
      <c r="AE965" s="273">
        <v>160</v>
      </c>
      <c r="AF965" s="573">
        <v>0.71009999999999995</v>
      </c>
      <c r="AG965" s="273">
        <v>30495</v>
      </c>
      <c r="AH965" s="273">
        <f t="shared" si="102"/>
        <v>3670.487465181056</v>
      </c>
      <c r="AI965" s="271">
        <v>68.209999999999994</v>
      </c>
      <c r="AJ965" s="273">
        <v>110.65470000000001</v>
      </c>
      <c r="AK965" s="273">
        <v>160</v>
      </c>
      <c r="AL965" s="573">
        <v>0.71460000000000001</v>
      </c>
      <c r="AM965" s="273">
        <v>28575</v>
      </c>
      <c r="AN965" s="273">
        <f t="shared" si="103"/>
        <v>0</v>
      </c>
      <c r="AO965" s="271">
        <v>50.18</v>
      </c>
      <c r="AP965" s="273">
        <f t="shared" si="104"/>
        <v>181098</v>
      </c>
    </row>
    <row r="966" spans="1:42">
      <c r="A966" s="579">
        <v>961</v>
      </c>
      <c r="B966" s="272" t="s">
        <v>3267</v>
      </c>
      <c r="C966" s="272" t="s">
        <v>1606</v>
      </c>
      <c r="D966" s="272" t="s">
        <v>391</v>
      </c>
      <c r="E966" s="273">
        <v>217</v>
      </c>
      <c r="F966" s="273">
        <v>63.84</v>
      </c>
      <c r="G966" s="273">
        <v>173.6</v>
      </c>
      <c r="H966" s="573">
        <v>0.999</v>
      </c>
      <c r="I966" s="273">
        <v>15326</v>
      </c>
      <c r="J966" s="273">
        <f t="shared" ref="J966:J1029" si="105">IF(K966&gt;60,(K966-60)/K966*I966,0)</f>
        <v>0</v>
      </c>
      <c r="K966" s="271">
        <v>33.369999999999997</v>
      </c>
      <c r="L966" s="273">
        <v>66.56</v>
      </c>
      <c r="M966" s="273">
        <v>173.6</v>
      </c>
      <c r="N966" s="573">
        <v>0.99860000000000004</v>
      </c>
      <c r="O966" s="273">
        <v>18590</v>
      </c>
      <c r="P966" s="273">
        <f t="shared" ref="P966:P1029" si="106">IF(Q966&gt;60,(Q966-60)/Q966*O966,0)</f>
        <v>0</v>
      </c>
      <c r="Q966" s="271">
        <v>37.590000000000003</v>
      </c>
      <c r="R966" s="273">
        <v>65.599999999999994</v>
      </c>
      <c r="S966" s="273">
        <v>173.6</v>
      </c>
      <c r="T966" s="573">
        <v>0.99380000000000002</v>
      </c>
      <c r="U966" s="273">
        <v>17424</v>
      </c>
      <c r="V966" s="273">
        <f t="shared" ref="V966:V1029" si="107">IF(W966&gt;60,(W966-60)/W966*U966,0)</f>
        <v>0</v>
      </c>
      <c r="W966" s="271">
        <v>37.119999999999997</v>
      </c>
      <c r="X966" s="273">
        <v>72.959999999999994</v>
      </c>
      <c r="Y966" s="273">
        <v>173.6</v>
      </c>
      <c r="Z966" s="573">
        <v>0.99160000000000004</v>
      </c>
      <c r="AA966" s="273">
        <v>19988</v>
      </c>
      <c r="AB966" s="273">
        <f t="shared" ref="AB966:AB1029" si="108">IF(AC966&gt;60,(AC966-60)/AC966*AA966,0)</f>
        <v>0</v>
      </c>
      <c r="AC966" s="271">
        <v>37.130000000000003</v>
      </c>
      <c r="AD966" s="273">
        <v>64.16</v>
      </c>
      <c r="AE966" s="273">
        <v>173.6</v>
      </c>
      <c r="AF966" s="573">
        <v>0.98960000000000004</v>
      </c>
      <c r="AG966" s="273">
        <v>18972</v>
      </c>
      <c r="AH966" s="273">
        <f t="shared" ref="AH966:AH1029" si="109">IF(AI966&gt;60,(AI966-60)/AI966*AG966,0)</f>
        <v>0</v>
      </c>
      <c r="AI966" s="271">
        <v>40.159999999999997</v>
      </c>
      <c r="AJ966" s="273">
        <v>51.84</v>
      </c>
      <c r="AK966" s="273">
        <v>173.6</v>
      </c>
      <c r="AL966" s="573">
        <v>0.98919999999999997</v>
      </c>
      <c r="AM966" s="273">
        <v>11908</v>
      </c>
      <c r="AN966" s="273">
        <f t="shared" ref="AN966:AN1029" si="110">IF(AO966&gt;60,(AO966-60)/AO966*AM966,0)</f>
        <v>0</v>
      </c>
      <c r="AO966" s="271">
        <v>32.25</v>
      </c>
      <c r="AP966" s="273">
        <f t="shared" ref="AP966:AP1029" si="111">I966+O966+U966+AA966+AG966+AM966</f>
        <v>102208</v>
      </c>
    </row>
    <row r="967" spans="1:42">
      <c r="A967" s="579">
        <v>962</v>
      </c>
      <c r="B967" s="272" t="s">
        <v>3267</v>
      </c>
      <c r="C967" s="272" t="s">
        <v>1558</v>
      </c>
      <c r="D967" s="272" t="s">
        <v>391</v>
      </c>
      <c r="E967" s="273">
        <v>220</v>
      </c>
      <c r="F967" s="273">
        <v>192</v>
      </c>
      <c r="G967" s="273">
        <v>192</v>
      </c>
      <c r="H967" s="573">
        <v>0.99970000000000003</v>
      </c>
      <c r="I967" s="273">
        <v>60628</v>
      </c>
      <c r="J967" s="273">
        <f t="shared" si="105"/>
        <v>0</v>
      </c>
      <c r="K967" s="271">
        <v>43.87</v>
      </c>
      <c r="L967" s="273">
        <v>214.88</v>
      </c>
      <c r="M967" s="273">
        <v>214.88</v>
      </c>
      <c r="N967" s="573">
        <v>0.99950000000000006</v>
      </c>
      <c r="O967" s="273">
        <v>74158</v>
      </c>
      <c r="P967" s="273">
        <f t="shared" si="106"/>
        <v>0</v>
      </c>
      <c r="Q967" s="271">
        <v>46.4</v>
      </c>
      <c r="R967" s="273">
        <v>184.96</v>
      </c>
      <c r="S967" s="273">
        <v>184.96</v>
      </c>
      <c r="T967" s="573">
        <v>0.99970000000000003</v>
      </c>
      <c r="U967" s="273">
        <v>66342</v>
      </c>
      <c r="V967" s="273">
        <f t="shared" si="107"/>
        <v>0</v>
      </c>
      <c r="W967" s="271">
        <v>49.83</v>
      </c>
      <c r="X967" s="273">
        <v>161.6</v>
      </c>
      <c r="Y967" s="273">
        <v>176</v>
      </c>
      <c r="Z967" s="573">
        <v>0.99970000000000003</v>
      </c>
      <c r="AA967" s="273">
        <v>59694</v>
      </c>
      <c r="AB967" s="273">
        <f t="shared" si="108"/>
        <v>0</v>
      </c>
      <c r="AC967" s="271">
        <v>49.66</v>
      </c>
      <c r="AD967" s="273">
        <v>215.36</v>
      </c>
      <c r="AE967" s="273">
        <v>215.36</v>
      </c>
      <c r="AF967" s="573">
        <v>0.99929999999999997</v>
      </c>
      <c r="AG967" s="273">
        <v>62530</v>
      </c>
      <c r="AH967" s="273">
        <f t="shared" si="109"/>
        <v>0</v>
      </c>
      <c r="AI967" s="271">
        <v>39.049999999999997</v>
      </c>
      <c r="AJ967" s="273">
        <v>192.96</v>
      </c>
      <c r="AK967" s="273">
        <v>192.96</v>
      </c>
      <c r="AL967" s="573">
        <v>0.99929999999999997</v>
      </c>
      <c r="AM967" s="273">
        <v>60264</v>
      </c>
      <c r="AN967" s="273">
        <f t="shared" si="110"/>
        <v>0</v>
      </c>
      <c r="AO967" s="271">
        <v>43.41</v>
      </c>
      <c r="AP967" s="273">
        <f t="shared" si="111"/>
        <v>383616</v>
      </c>
    </row>
    <row r="968" spans="1:42">
      <c r="A968" s="579">
        <v>963</v>
      </c>
      <c r="B968" s="272" t="s">
        <v>3267</v>
      </c>
      <c r="C968" s="272" t="s">
        <v>1566</v>
      </c>
      <c r="D968" s="272" t="s">
        <v>391</v>
      </c>
      <c r="E968" s="273">
        <v>220</v>
      </c>
      <c r="F968" s="273">
        <v>88.08</v>
      </c>
      <c r="G968" s="273">
        <v>176</v>
      </c>
      <c r="H968" s="573">
        <v>1</v>
      </c>
      <c r="I968" s="273">
        <v>21807</v>
      </c>
      <c r="J968" s="273">
        <f t="shared" si="105"/>
        <v>0</v>
      </c>
      <c r="K968" s="271">
        <v>34.39</v>
      </c>
      <c r="L968" s="273">
        <v>83.76</v>
      </c>
      <c r="M968" s="273">
        <v>176</v>
      </c>
      <c r="N968" s="573">
        <v>1</v>
      </c>
      <c r="O968" s="273">
        <v>23634</v>
      </c>
      <c r="P968" s="273">
        <f t="shared" si="106"/>
        <v>0</v>
      </c>
      <c r="Q968" s="271">
        <v>37.93</v>
      </c>
      <c r="R968" s="273">
        <v>84.72</v>
      </c>
      <c r="S968" s="273">
        <v>176</v>
      </c>
      <c r="T968" s="573">
        <v>1</v>
      </c>
      <c r="U968" s="273">
        <v>21165</v>
      </c>
      <c r="V968" s="273">
        <f t="shared" si="107"/>
        <v>0</v>
      </c>
      <c r="W968" s="271">
        <v>34.700000000000003</v>
      </c>
      <c r="X968" s="273">
        <v>72</v>
      </c>
      <c r="Y968" s="273">
        <v>176</v>
      </c>
      <c r="Z968" s="573">
        <v>1</v>
      </c>
      <c r="AA968" s="273">
        <v>17901</v>
      </c>
      <c r="AB968" s="273">
        <f t="shared" si="108"/>
        <v>0</v>
      </c>
      <c r="AC968" s="271">
        <v>33.42</v>
      </c>
      <c r="AD968" s="273">
        <v>76.08</v>
      </c>
      <c r="AE968" s="273">
        <v>176</v>
      </c>
      <c r="AF968" s="573">
        <v>1</v>
      </c>
      <c r="AG968" s="273">
        <v>19572</v>
      </c>
      <c r="AH968" s="273">
        <f t="shared" si="109"/>
        <v>0</v>
      </c>
      <c r="AI968" s="271">
        <v>34.58</v>
      </c>
      <c r="AJ968" s="273">
        <v>71.040000000000006</v>
      </c>
      <c r="AK968" s="273">
        <v>176</v>
      </c>
      <c r="AL968" s="573">
        <v>1</v>
      </c>
      <c r="AM968" s="273">
        <v>18786</v>
      </c>
      <c r="AN968" s="273">
        <f t="shared" si="110"/>
        <v>0</v>
      </c>
      <c r="AO968" s="271">
        <v>36.729999999999997</v>
      </c>
      <c r="AP968" s="273">
        <f t="shared" si="111"/>
        <v>122865</v>
      </c>
    </row>
    <row r="969" spans="1:42">
      <c r="A969" s="579">
        <v>964</v>
      </c>
      <c r="B969" s="272" t="s">
        <v>3267</v>
      </c>
      <c r="C969" s="272" t="s">
        <v>1576</v>
      </c>
      <c r="D969" s="272" t="s">
        <v>391</v>
      </c>
      <c r="E969" s="273">
        <v>220</v>
      </c>
      <c r="F969" s="273">
        <v>142.08000000000001</v>
      </c>
      <c r="G969" s="273">
        <v>176</v>
      </c>
      <c r="H969" s="573">
        <v>0.90090000000000003</v>
      </c>
      <c r="I969" s="273">
        <v>21550</v>
      </c>
      <c r="J969" s="273">
        <f t="shared" si="105"/>
        <v>0</v>
      </c>
      <c r="K969" s="271">
        <v>23.38</v>
      </c>
      <c r="L969" s="273">
        <v>138.56</v>
      </c>
      <c r="M969" s="273">
        <v>176</v>
      </c>
      <c r="N969" s="573">
        <v>0.88690000000000002</v>
      </c>
      <c r="O969" s="273">
        <v>23512</v>
      </c>
      <c r="P969" s="273">
        <f t="shared" si="106"/>
        <v>0</v>
      </c>
      <c r="Q969" s="271">
        <v>25.71</v>
      </c>
      <c r="R969" s="273">
        <v>133.76</v>
      </c>
      <c r="S969" s="273">
        <v>176</v>
      </c>
      <c r="T969" s="573">
        <v>0.88900000000000001</v>
      </c>
      <c r="U969" s="273">
        <v>20644</v>
      </c>
      <c r="V969" s="273">
        <f t="shared" si="107"/>
        <v>0</v>
      </c>
      <c r="W969" s="271">
        <v>24.11</v>
      </c>
      <c r="X969" s="273">
        <v>115.52</v>
      </c>
      <c r="Y969" s="273">
        <v>176</v>
      </c>
      <c r="Z969" s="573">
        <v>0.90859999999999996</v>
      </c>
      <c r="AA969" s="273">
        <v>17498</v>
      </c>
      <c r="AB969" s="273">
        <f t="shared" si="108"/>
        <v>0</v>
      </c>
      <c r="AC969" s="271">
        <v>22.41</v>
      </c>
      <c r="AD969" s="273">
        <v>134.88</v>
      </c>
      <c r="AE969" s="273">
        <v>176</v>
      </c>
      <c r="AF969" s="573">
        <v>0.9</v>
      </c>
      <c r="AG969" s="273">
        <v>19706</v>
      </c>
      <c r="AH969" s="273">
        <f t="shared" si="109"/>
        <v>0</v>
      </c>
      <c r="AI969" s="271">
        <v>21.82</v>
      </c>
      <c r="AJ969" s="273">
        <v>141.28</v>
      </c>
      <c r="AK969" s="273">
        <v>176</v>
      </c>
      <c r="AL969" s="573">
        <v>0.89939999999999998</v>
      </c>
      <c r="AM969" s="273">
        <v>19086</v>
      </c>
      <c r="AN969" s="273">
        <f t="shared" si="110"/>
        <v>0</v>
      </c>
      <c r="AO969" s="271">
        <v>20.86</v>
      </c>
      <c r="AP969" s="273">
        <f t="shared" si="111"/>
        <v>121996</v>
      </c>
    </row>
    <row r="970" spans="1:42">
      <c r="A970" s="579">
        <v>965</v>
      </c>
      <c r="B970" s="272" t="s">
        <v>3267</v>
      </c>
      <c r="C970" s="272" t="s">
        <v>1584</v>
      </c>
      <c r="D970" s="272" t="s">
        <v>391</v>
      </c>
      <c r="E970" s="273">
        <v>220</v>
      </c>
      <c r="F970" s="273">
        <v>220.64</v>
      </c>
      <c r="G970" s="273">
        <v>220.64</v>
      </c>
      <c r="H970" s="573">
        <v>0.90210000000000001</v>
      </c>
      <c r="I970" s="273">
        <v>44240</v>
      </c>
      <c r="J970" s="273">
        <f t="shared" si="105"/>
        <v>0</v>
      </c>
      <c r="K970" s="271">
        <v>30.87</v>
      </c>
      <c r="L970" s="273">
        <v>216.32</v>
      </c>
      <c r="M970" s="273">
        <v>216.32</v>
      </c>
      <c r="N970" s="573">
        <v>0.8861</v>
      </c>
      <c r="O970" s="273">
        <v>54182</v>
      </c>
      <c r="P970" s="273">
        <f t="shared" si="106"/>
        <v>0</v>
      </c>
      <c r="Q970" s="271">
        <v>37.99</v>
      </c>
      <c r="R970" s="273">
        <v>219.36</v>
      </c>
      <c r="S970" s="273">
        <v>219.36</v>
      </c>
      <c r="T970" s="573">
        <v>0.88839999999999997</v>
      </c>
      <c r="U970" s="273">
        <v>48874</v>
      </c>
      <c r="V970" s="273">
        <f t="shared" si="107"/>
        <v>0</v>
      </c>
      <c r="W970" s="271">
        <v>34.83</v>
      </c>
      <c r="X970" s="273">
        <v>174.88</v>
      </c>
      <c r="Y970" s="273">
        <v>176</v>
      </c>
      <c r="Z970" s="573">
        <v>0.88900000000000001</v>
      </c>
      <c r="AA970" s="273">
        <v>41370</v>
      </c>
      <c r="AB970" s="273">
        <f t="shared" si="108"/>
        <v>0</v>
      </c>
      <c r="AC970" s="271">
        <v>35.76</v>
      </c>
      <c r="AD970" s="273">
        <v>174.56</v>
      </c>
      <c r="AE970" s="273">
        <v>176</v>
      </c>
      <c r="AF970" s="573">
        <v>0.88300000000000001</v>
      </c>
      <c r="AG970" s="273">
        <v>43082</v>
      </c>
      <c r="AH970" s="273">
        <f t="shared" si="109"/>
        <v>0</v>
      </c>
      <c r="AI970" s="271">
        <v>37.57</v>
      </c>
      <c r="AJ970" s="273">
        <v>171.84</v>
      </c>
      <c r="AK970" s="273">
        <v>176</v>
      </c>
      <c r="AL970" s="573">
        <v>0.87819999999999998</v>
      </c>
      <c r="AM970" s="273">
        <v>42580</v>
      </c>
      <c r="AN970" s="273">
        <f t="shared" si="110"/>
        <v>0</v>
      </c>
      <c r="AO970" s="271">
        <v>39.19</v>
      </c>
      <c r="AP970" s="273">
        <f t="shared" si="111"/>
        <v>274328</v>
      </c>
    </row>
    <row r="971" spans="1:42">
      <c r="A971" s="579">
        <v>966</v>
      </c>
      <c r="B971" s="272" t="s">
        <v>3267</v>
      </c>
      <c r="C971" s="272" t="s">
        <v>4174</v>
      </c>
      <c r="D971" s="272" t="s">
        <v>421</v>
      </c>
      <c r="E971" s="273">
        <v>220</v>
      </c>
      <c r="F971" s="273">
        <v>136.68</v>
      </c>
      <c r="G971" s="273">
        <v>176</v>
      </c>
      <c r="H971" s="573">
        <v>0.76629999999999998</v>
      </c>
      <c r="I971" s="273">
        <v>7332</v>
      </c>
      <c r="J971" s="273">
        <f t="shared" si="105"/>
        <v>0</v>
      </c>
      <c r="K971" s="271">
        <v>9.7200000000000006</v>
      </c>
      <c r="L971" s="273">
        <v>138.24</v>
      </c>
      <c r="M971" s="273">
        <v>176</v>
      </c>
      <c r="N971" s="573">
        <v>0.76790000000000003</v>
      </c>
      <c r="O971" s="273">
        <v>8570</v>
      </c>
      <c r="P971" s="273">
        <f t="shared" si="106"/>
        <v>0</v>
      </c>
      <c r="Q971" s="271">
        <v>10.85</v>
      </c>
      <c r="R971" s="273">
        <v>54</v>
      </c>
      <c r="S971" s="273">
        <v>176</v>
      </c>
      <c r="T971" s="573">
        <v>0.76329999999999998</v>
      </c>
      <c r="U971" s="273">
        <v>8421</v>
      </c>
      <c r="V971" s="273">
        <f t="shared" si="107"/>
        <v>0</v>
      </c>
      <c r="W971" s="271">
        <v>28.37</v>
      </c>
      <c r="X971" s="273">
        <v>56.16</v>
      </c>
      <c r="Y971" s="273">
        <v>176</v>
      </c>
      <c r="Z971" s="573">
        <v>0.73380000000000001</v>
      </c>
      <c r="AA971" s="273">
        <v>8553</v>
      </c>
      <c r="AB971" s="273">
        <f t="shared" si="108"/>
        <v>0</v>
      </c>
      <c r="AC971" s="271">
        <v>27.89</v>
      </c>
      <c r="AD971" s="273">
        <v>55.2</v>
      </c>
      <c r="AE971" s="273">
        <v>176</v>
      </c>
      <c r="AF971" s="573">
        <v>0.74450000000000005</v>
      </c>
      <c r="AG971" s="273">
        <v>8961</v>
      </c>
      <c r="AH971" s="273">
        <f t="shared" si="109"/>
        <v>0</v>
      </c>
      <c r="AI971" s="271">
        <v>29.31</v>
      </c>
      <c r="AJ971" s="273">
        <v>56.64</v>
      </c>
      <c r="AK971" s="273">
        <v>176</v>
      </c>
      <c r="AL971" s="573">
        <v>0.75129999999999997</v>
      </c>
      <c r="AM971" s="273">
        <v>8446</v>
      </c>
      <c r="AN971" s="273">
        <f t="shared" si="110"/>
        <v>0</v>
      </c>
      <c r="AO971" s="271">
        <v>27.56</v>
      </c>
      <c r="AP971" s="273">
        <f t="shared" si="111"/>
        <v>50283</v>
      </c>
    </row>
    <row r="972" spans="1:42">
      <c r="A972" s="579">
        <v>967</v>
      </c>
      <c r="B972" s="272" t="s">
        <v>3267</v>
      </c>
      <c r="C972" s="272" t="s">
        <v>1564</v>
      </c>
      <c r="D972" s="272" t="s">
        <v>421</v>
      </c>
      <c r="E972" s="273">
        <v>220.5</v>
      </c>
      <c r="F972" s="273">
        <v>206.72</v>
      </c>
      <c r="G972" s="273">
        <v>206.72</v>
      </c>
      <c r="H972" s="573">
        <v>0.76500000000000001</v>
      </c>
      <c r="I972" s="273">
        <v>74314</v>
      </c>
      <c r="J972" s="273">
        <f t="shared" si="105"/>
        <v>5989.7585044437683</v>
      </c>
      <c r="K972" s="271">
        <v>65.260000000000005</v>
      </c>
      <c r="L972" s="273">
        <v>216.96</v>
      </c>
      <c r="M972" s="273">
        <v>216.96</v>
      </c>
      <c r="N972" s="573">
        <v>0.75590000000000002</v>
      </c>
      <c r="O972" s="273">
        <v>78620</v>
      </c>
      <c r="P972" s="273">
        <f t="shared" si="106"/>
        <v>5405.6588545708601</v>
      </c>
      <c r="Q972" s="271">
        <v>64.430000000000007</v>
      </c>
      <c r="R972" s="273">
        <v>241.28</v>
      </c>
      <c r="S972" s="273">
        <v>241.28</v>
      </c>
      <c r="T972" s="573">
        <v>0.76070000000000004</v>
      </c>
      <c r="U972" s="273">
        <v>76404</v>
      </c>
      <c r="V972" s="273">
        <f t="shared" si="107"/>
        <v>0</v>
      </c>
      <c r="W972" s="271">
        <v>57.81</v>
      </c>
      <c r="X972" s="273">
        <v>241.12</v>
      </c>
      <c r="Y972" s="273">
        <v>241.12</v>
      </c>
      <c r="Z972" s="573">
        <v>0.77090000000000003</v>
      </c>
      <c r="AA972" s="273">
        <v>82992</v>
      </c>
      <c r="AB972" s="273">
        <f t="shared" si="108"/>
        <v>13.829695050822112</v>
      </c>
      <c r="AC972" s="271">
        <v>60.01</v>
      </c>
      <c r="AD972" s="273">
        <v>264</v>
      </c>
      <c r="AE972" s="273">
        <v>264</v>
      </c>
      <c r="AF972" s="573">
        <v>0.78820000000000001</v>
      </c>
      <c r="AG972" s="273">
        <v>82008</v>
      </c>
      <c r="AH972" s="273">
        <f t="shared" si="109"/>
        <v>0</v>
      </c>
      <c r="AI972" s="271">
        <v>52.97</v>
      </c>
      <c r="AJ972" s="273">
        <v>252.48</v>
      </c>
      <c r="AK972" s="273">
        <v>252.48</v>
      </c>
      <c r="AL972" s="573">
        <v>0.77180000000000004</v>
      </c>
      <c r="AM972" s="273">
        <v>75712</v>
      </c>
      <c r="AN972" s="273">
        <f t="shared" si="110"/>
        <v>0</v>
      </c>
      <c r="AO972" s="271">
        <v>53.96</v>
      </c>
      <c r="AP972" s="273">
        <f t="shared" si="111"/>
        <v>470050</v>
      </c>
    </row>
    <row r="973" spans="1:42">
      <c r="A973" s="579">
        <v>968</v>
      </c>
      <c r="B973" s="272" t="s">
        <v>3267</v>
      </c>
      <c r="C973" s="272" t="s">
        <v>1572</v>
      </c>
      <c r="D973" s="272" t="s">
        <v>391</v>
      </c>
      <c r="E973" s="273">
        <v>222</v>
      </c>
      <c r="F973" s="273">
        <v>89.44</v>
      </c>
      <c r="G973" s="273">
        <v>177.6</v>
      </c>
      <c r="H973" s="573">
        <v>0.99970000000000003</v>
      </c>
      <c r="I973" s="273">
        <v>17890</v>
      </c>
      <c r="J973" s="273">
        <f t="shared" si="105"/>
        <v>0</v>
      </c>
      <c r="K973" s="271">
        <v>27.79</v>
      </c>
      <c r="L973" s="273">
        <v>77.44</v>
      </c>
      <c r="M973" s="273">
        <v>177.6</v>
      </c>
      <c r="N973" s="573">
        <v>1.0001</v>
      </c>
      <c r="O973" s="273">
        <v>18866</v>
      </c>
      <c r="P973" s="273">
        <f t="shared" si="106"/>
        <v>0</v>
      </c>
      <c r="Q973" s="271">
        <v>32.74</v>
      </c>
      <c r="R973" s="273">
        <v>84.96</v>
      </c>
      <c r="S973" s="273">
        <v>177.6</v>
      </c>
      <c r="T973" s="573">
        <v>0.99980000000000002</v>
      </c>
      <c r="U973" s="273">
        <v>16348</v>
      </c>
      <c r="V973" s="273">
        <f t="shared" si="107"/>
        <v>0</v>
      </c>
      <c r="W973" s="271">
        <v>26.73</v>
      </c>
      <c r="X973" s="273">
        <v>63.2</v>
      </c>
      <c r="Y973" s="273">
        <v>177.6</v>
      </c>
      <c r="Z973" s="573">
        <v>1</v>
      </c>
      <c r="AA973" s="273">
        <v>15096</v>
      </c>
      <c r="AB973" s="273">
        <f t="shared" si="108"/>
        <v>0</v>
      </c>
      <c r="AC973" s="271">
        <v>32.1</v>
      </c>
      <c r="AD973" s="273">
        <v>65.28</v>
      </c>
      <c r="AE973" s="273">
        <v>177.6</v>
      </c>
      <c r="AF973" s="573">
        <v>1</v>
      </c>
      <c r="AG973" s="273">
        <v>15510</v>
      </c>
      <c r="AH973" s="273">
        <f t="shared" si="109"/>
        <v>0</v>
      </c>
      <c r="AI973" s="271">
        <v>31.93</v>
      </c>
      <c r="AJ973" s="273">
        <v>65.599999999999994</v>
      </c>
      <c r="AK973" s="273">
        <v>177.6</v>
      </c>
      <c r="AL973" s="573">
        <v>1</v>
      </c>
      <c r="AM973" s="273">
        <v>15558</v>
      </c>
      <c r="AN973" s="273">
        <f t="shared" si="110"/>
        <v>0</v>
      </c>
      <c r="AO973" s="271">
        <v>32.94</v>
      </c>
      <c r="AP973" s="273">
        <f t="shared" si="111"/>
        <v>99268</v>
      </c>
    </row>
    <row r="974" spans="1:42">
      <c r="A974" s="579">
        <v>969</v>
      </c>
      <c r="B974" s="272" t="s">
        <v>3267</v>
      </c>
      <c r="C974" s="272" t="s">
        <v>1574</v>
      </c>
      <c r="D974" s="272" t="s">
        <v>449</v>
      </c>
      <c r="E974" s="273">
        <v>222</v>
      </c>
      <c r="F974" s="273">
        <v>34.08</v>
      </c>
      <c r="G974" s="273">
        <v>222</v>
      </c>
      <c r="H974" s="573">
        <v>0.94089999999999996</v>
      </c>
      <c r="I974" s="273">
        <v>8550</v>
      </c>
      <c r="J974" s="273">
        <f t="shared" si="105"/>
        <v>0</v>
      </c>
      <c r="K974" s="271">
        <v>0.37032961658841945</v>
      </c>
      <c r="L974" s="273">
        <v>42.96</v>
      </c>
      <c r="M974" s="273">
        <v>222</v>
      </c>
      <c r="N974" s="573">
        <v>0.93049999999999999</v>
      </c>
      <c r="O974" s="273">
        <v>9279</v>
      </c>
      <c r="P974" s="273">
        <f t="shared" si="106"/>
        <v>0</v>
      </c>
      <c r="Q974" s="271">
        <v>0.31199315191926474</v>
      </c>
      <c r="R974" s="273">
        <v>36.24</v>
      </c>
      <c r="S974" s="273">
        <v>222</v>
      </c>
      <c r="T974" s="573">
        <v>0.93469999999999998</v>
      </c>
      <c r="U974" s="273">
        <v>9237</v>
      </c>
      <c r="V974" s="273">
        <f t="shared" si="107"/>
        <v>0</v>
      </c>
      <c r="W974" s="271">
        <v>0.37872516556291391</v>
      </c>
      <c r="X974" s="273">
        <v>29.04</v>
      </c>
      <c r="Y974" s="273">
        <v>222</v>
      </c>
      <c r="Z974" s="573">
        <v>0.93779999999999997</v>
      </c>
      <c r="AA974" s="273">
        <v>8325</v>
      </c>
      <c r="AB974" s="273">
        <f t="shared" si="108"/>
        <v>0</v>
      </c>
      <c r="AC974" s="271">
        <v>0.41086265884652978</v>
      </c>
      <c r="AD974" s="273">
        <v>31.68</v>
      </c>
      <c r="AE974" s="273">
        <v>222</v>
      </c>
      <c r="AF974" s="573">
        <v>0.94720000000000004</v>
      </c>
      <c r="AG974" s="273">
        <v>8787</v>
      </c>
      <c r="AH974" s="273">
        <f t="shared" si="109"/>
        <v>0</v>
      </c>
      <c r="AI974" s="271">
        <v>0.39355246008471817</v>
      </c>
      <c r="AJ974" s="273">
        <v>31.2</v>
      </c>
      <c r="AK974" s="273">
        <v>222</v>
      </c>
      <c r="AL974" s="573">
        <v>0.94279999999999997</v>
      </c>
      <c r="AM974" s="273">
        <v>7665</v>
      </c>
      <c r="AN974" s="273">
        <f t="shared" si="110"/>
        <v>0</v>
      </c>
      <c r="AO974" s="271">
        <v>0.36191239316239315</v>
      </c>
      <c r="AP974" s="273">
        <f t="shared" si="111"/>
        <v>51843</v>
      </c>
    </row>
    <row r="975" spans="1:42">
      <c r="A975" s="579">
        <v>970</v>
      </c>
      <c r="B975" s="272" t="s">
        <v>3267</v>
      </c>
      <c r="C975" s="272" t="s">
        <v>1596</v>
      </c>
      <c r="D975" s="272" t="s">
        <v>391</v>
      </c>
      <c r="E975" s="273">
        <v>223</v>
      </c>
      <c r="F975" s="273">
        <v>122.4</v>
      </c>
      <c r="G975" s="273">
        <v>178.4</v>
      </c>
      <c r="H975" s="573">
        <v>1</v>
      </c>
      <c r="I975" s="273">
        <v>28736</v>
      </c>
      <c r="J975" s="273">
        <f t="shared" si="105"/>
        <v>0</v>
      </c>
      <c r="K975" s="271">
        <v>32.61</v>
      </c>
      <c r="L975" s="273">
        <v>129.6</v>
      </c>
      <c r="M975" s="273">
        <v>178.4</v>
      </c>
      <c r="N975" s="573">
        <v>1</v>
      </c>
      <c r="O975" s="273">
        <v>30880</v>
      </c>
      <c r="P975" s="273">
        <f t="shared" si="106"/>
        <v>0</v>
      </c>
      <c r="Q975" s="271">
        <v>32.03</v>
      </c>
      <c r="R975" s="273">
        <v>129.44</v>
      </c>
      <c r="S975" s="273">
        <v>178.4</v>
      </c>
      <c r="T975" s="573">
        <v>0.99980000000000002</v>
      </c>
      <c r="U975" s="273">
        <v>27452</v>
      </c>
      <c r="V975" s="273">
        <f t="shared" si="107"/>
        <v>0</v>
      </c>
      <c r="W975" s="271">
        <v>29.46</v>
      </c>
      <c r="X975" s="273">
        <v>110.08</v>
      </c>
      <c r="Y975" s="273">
        <v>178.4</v>
      </c>
      <c r="Z975" s="573">
        <v>1</v>
      </c>
      <c r="AA975" s="273">
        <v>26036</v>
      </c>
      <c r="AB975" s="273">
        <f t="shared" si="108"/>
        <v>0</v>
      </c>
      <c r="AC975" s="271">
        <v>31.79</v>
      </c>
      <c r="AD975" s="273">
        <v>114.08</v>
      </c>
      <c r="AE975" s="273">
        <v>178.4</v>
      </c>
      <c r="AF975" s="573">
        <v>0.99980000000000002</v>
      </c>
      <c r="AG975" s="273">
        <v>27412</v>
      </c>
      <c r="AH975" s="273">
        <f t="shared" si="109"/>
        <v>0</v>
      </c>
      <c r="AI975" s="271">
        <v>32.299999999999997</v>
      </c>
      <c r="AJ975" s="273">
        <v>107.84</v>
      </c>
      <c r="AK975" s="273">
        <v>178.4</v>
      </c>
      <c r="AL975" s="573">
        <v>1</v>
      </c>
      <c r="AM975" s="273">
        <v>26216</v>
      </c>
      <c r="AN975" s="273">
        <f t="shared" si="110"/>
        <v>0</v>
      </c>
      <c r="AO975" s="271">
        <v>33.76</v>
      </c>
      <c r="AP975" s="273">
        <f t="shared" si="111"/>
        <v>166732</v>
      </c>
    </row>
    <row r="976" spans="1:42">
      <c r="A976" s="579">
        <v>971</v>
      </c>
      <c r="B976" s="272" t="s">
        <v>3267</v>
      </c>
      <c r="C976" s="272" t="s">
        <v>1652</v>
      </c>
      <c r="D976" s="272" t="s">
        <v>391</v>
      </c>
      <c r="E976" s="273">
        <v>246.66666666666666</v>
      </c>
      <c r="F976" s="273">
        <v>90.56</v>
      </c>
      <c r="G976" s="273">
        <v>197.333</v>
      </c>
      <c r="H976" s="573">
        <v>0.96030000000000004</v>
      </c>
      <c r="I976" s="273">
        <v>15290</v>
      </c>
      <c r="J976" s="273">
        <f t="shared" si="105"/>
        <v>0</v>
      </c>
      <c r="K976" s="271">
        <v>24.42</v>
      </c>
      <c r="L976" s="273">
        <v>90.4</v>
      </c>
      <c r="M976" s="273">
        <v>197.333</v>
      </c>
      <c r="N976" s="573">
        <v>0.94389999999999996</v>
      </c>
      <c r="O976" s="273">
        <v>15284</v>
      </c>
      <c r="P976" s="273">
        <f t="shared" si="106"/>
        <v>0</v>
      </c>
      <c r="Q976" s="271">
        <v>24.07</v>
      </c>
      <c r="R976" s="273">
        <v>76.319999999999993</v>
      </c>
      <c r="S976" s="273">
        <v>197.333</v>
      </c>
      <c r="T976" s="573">
        <v>0.93700000000000006</v>
      </c>
      <c r="U976" s="273">
        <v>17032</v>
      </c>
      <c r="V976" s="273">
        <f t="shared" si="107"/>
        <v>0</v>
      </c>
      <c r="W976" s="271">
        <v>33.08</v>
      </c>
      <c r="X976" s="273">
        <v>63.36</v>
      </c>
      <c r="Y976" s="273">
        <v>197.333</v>
      </c>
      <c r="Z976" s="573">
        <v>0.8982</v>
      </c>
      <c r="AA976" s="273">
        <v>13294</v>
      </c>
      <c r="AB976" s="273">
        <f t="shared" si="108"/>
        <v>0</v>
      </c>
      <c r="AC976" s="271">
        <v>31.4</v>
      </c>
      <c r="AD976" s="273">
        <v>66.88</v>
      </c>
      <c r="AE976" s="273">
        <v>197.333</v>
      </c>
      <c r="AF976" s="573">
        <v>0.90969999999999995</v>
      </c>
      <c r="AG976" s="273">
        <v>15180</v>
      </c>
      <c r="AH976" s="273">
        <f t="shared" si="109"/>
        <v>0</v>
      </c>
      <c r="AI976" s="271">
        <v>33.53</v>
      </c>
      <c r="AJ976" s="273">
        <v>58.56</v>
      </c>
      <c r="AK976" s="273">
        <v>197.333</v>
      </c>
      <c r="AL976" s="573">
        <v>0.90839999999999999</v>
      </c>
      <c r="AM976" s="273">
        <v>14440</v>
      </c>
      <c r="AN976" s="273">
        <f t="shared" si="110"/>
        <v>0</v>
      </c>
      <c r="AO976" s="271">
        <v>37.700000000000003</v>
      </c>
      <c r="AP976" s="273">
        <f t="shared" si="111"/>
        <v>90520</v>
      </c>
    </row>
    <row r="977" spans="1:42">
      <c r="A977" s="579">
        <v>972</v>
      </c>
      <c r="B977" s="272" t="s">
        <v>3267</v>
      </c>
      <c r="C977" s="272" t="s">
        <v>1590</v>
      </c>
      <c r="D977" s="272" t="s">
        <v>391</v>
      </c>
      <c r="E977" s="273">
        <v>250</v>
      </c>
      <c r="F977" s="273">
        <v>178.88</v>
      </c>
      <c r="G977" s="273">
        <v>200</v>
      </c>
      <c r="H977" s="573">
        <v>0.90500000000000003</v>
      </c>
      <c r="I977" s="273">
        <v>37614</v>
      </c>
      <c r="J977" s="273">
        <f t="shared" si="105"/>
        <v>0</v>
      </c>
      <c r="K977" s="271">
        <v>32.270000000000003</v>
      </c>
      <c r="L977" s="273">
        <v>185.6</v>
      </c>
      <c r="M977" s="273">
        <v>200</v>
      </c>
      <c r="N977" s="573">
        <v>0.8921</v>
      </c>
      <c r="O977" s="273">
        <v>42704</v>
      </c>
      <c r="P977" s="273">
        <f t="shared" si="106"/>
        <v>0</v>
      </c>
      <c r="Q977" s="271">
        <v>34.659999999999997</v>
      </c>
      <c r="R977" s="273">
        <v>176.32</v>
      </c>
      <c r="S977" s="273">
        <v>200</v>
      </c>
      <c r="T977" s="573">
        <v>0.89470000000000005</v>
      </c>
      <c r="U977" s="273">
        <v>39486</v>
      </c>
      <c r="V977" s="273">
        <f t="shared" si="107"/>
        <v>0</v>
      </c>
      <c r="W977" s="271">
        <v>34.76</v>
      </c>
      <c r="X977" s="273">
        <v>133.91999999999999</v>
      </c>
      <c r="Y977" s="273">
        <v>200</v>
      </c>
      <c r="Z977" s="573">
        <v>0.90059999999999996</v>
      </c>
      <c r="AA977" s="273">
        <v>32564</v>
      </c>
      <c r="AB977" s="273">
        <f t="shared" si="108"/>
        <v>0</v>
      </c>
      <c r="AC977" s="271">
        <v>36.29</v>
      </c>
      <c r="AD977" s="273">
        <v>158.72</v>
      </c>
      <c r="AE977" s="273">
        <v>200</v>
      </c>
      <c r="AF977" s="573">
        <v>0.89080000000000004</v>
      </c>
      <c r="AG977" s="273">
        <v>36770</v>
      </c>
      <c r="AH977" s="273">
        <f t="shared" si="109"/>
        <v>0</v>
      </c>
      <c r="AI977" s="271">
        <v>34.950000000000003</v>
      </c>
      <c r="AJ977" s="273">
        <v>126.4</v>
      </c>
      <c r="AK977" s="273">
        <v>200</v>
      </c>
      <c r="AL977" s="573">
        <v>0.88519999999999999</v>
      </c>
      <c r="AM977" s="273">
        <v>33594</v>
      </c>
      <c r="AN977" s="273">
        <f t="shared" si="110"/>
        <v>0</v>
      </c>
      <c r="AO977" s="271">
        <v>41.7</v>
      </c>
      <c r="AP977" s="273">
        <f t="shared" si="111"/>
        <v>222732</v>
      </c>
    </row>
    <row r="978" spans="1:42">
      <c r="A978" s="579">
        <v>973</v>
      </c>
      <c r="B978" s="272" t="s">
        <v>3267</v>
      </c>
      <c r="C978" s="272" t="s">
        <v>1633</v>
      </c>
      <c r="D978" s="272" t="s">
        <v>391</v>
      </c>
      <c r="E978" s="273">
        <v>250</v>
      </c>
      <c r="F978" s="273">
        <v>205.5</v>
      </c>
      <c r="G978" s="273">
        <v>205.5</v>
      </c>
      <c r="H978" s="573">
        <v>0.74539999999999995</v>
      </c>
      <c r="I978" s="273">
        <v>37283</v>
      </c>
      <c r="J978" s="273">
        <f t="shared" si="105"/>
        <v>0</v>
      </c>
      <c r="K978" s="271">
        <v>33.799999999999997</v>
      </c>
      <c r="L978" s="273">
        <v>201</v>
      </c>
      <c r="M978" s="273">
        <v>201</v>
      </c>
      <c r="N978" s="573">
        <v>0.78239999999999998</v>
      </c>
      <c r="O978" s="273">
        <v>37395</v>
      </c>
      <c r="P978" s="273">
        <f t="shared" si="106"/>
        <v>0</v>
      </c>
      <c r="Q978" s="271">
        <v>31.96</v>
      </c>
      <c r="R978" s="273">
        <v>208.5</v>
      </c>
      <c r="S978" s="273">
        <v>208.5</v>
      </c>
      <c r="T978" s="573">
        <v>0.81810000000000005</v>
      </c>
      <c r="U978" s="273">
        <v>30870</v>
      </c>
      <c r="V978" s="273">
        <f t="shared" si="107"/>
        <v>0</v>
      </c>
      <c r="W978" s="271">
        <v>24.32</v>
      </c>
      <c r="X978" s="273">
        <v>91.5</v>
      </c>
      <c r="Y978" s="273">
        <v>200</v>
      </c>
      <c r="Z978" s="573">
        <v>0.8256</v>
      </c>
      <c r="AA978" s="273">
        <v>31005</v>
      </c>
      <c r="AB978" s="273">
        <f t="shared" si="108"/>
        <v>0</v>
      </c>
      <c r="AC978" s="271">
        <v>55.16</v>
      </c>
      <c r="AD978" s="273">
        <v>96</v>
      </c>
      <c r="AE978" s="273">
        <v>200</v>
      </c>
      <c r="AF978" s="573">
        <v>0.80269999999999997</v>
      </c>
      <c r="AG978" s="273">
        <v>36270</v>
      </c>
      <c r="AH978" s="273">
        <f t="shared" si="109"/>
        <v>2974.4063647490816</v>
      </c>
      <c r="AI978" s="271">
        <v>65.36</v>
      </c>
      <c r="AJ978" s="273">
        <v>123</v>
      </c>
      <c r="AK978" s="273">
        <v>200</v>
      </c>
      <c r="AL978" s="573">
        <v>0.79659999999999997</v>
      </c>
      <c r="AM978" s="273">
        <v>36218</v>
      </c>
      <c r="AN978" s="273">
        <f t="shared" si="110"/>
        <v>0</v>
      </c>
      <c r="AO978" s="271">
        <v>51.34</v>
      </c>
      <c r="AP978" s="273">
        <f t="shared" si="111"/>
        <v>209041</v>
      </c>
    </row>
    <row r="979" spans="1:42">
      <c r="A979" s="579">
        <v>974</v>
      </c>
      <c r="B979" s="272" t="s">
        <v>3267</v>
      </c>
      <c r="C979" s="272" t="s">
        <v>1635</v>
      </c>
      <c r="D979" s="272" t="s">
        <v>391</v>
      </c>
      <c r="E979" s="273">
        <v>250</v>
      </c>
      <c r="F979" s="273">
        <v>207</v>
      </c>
      <c r="G979" s="273">
        <v>207</v>
      </c>
      <c r="H979" s="573">
        <v>0.94910000000000005</v>
      </c>
      <c r="I979" s="273">
        <v>40762</v>
      </c>
      <c r="J979" s="273">
        <f t="shared" si="105"/>
        <v>0</v>
      </c>
      <c r="K979" s="271">
        <v>28.76</v>
      </c>
      <c r="L979" s="273">
        <v>222</v>
      </c>
      <c r="M979" s="273">
        <v>222</v>
      </c>
      <c r="N979" s="573">
        <v>0.92779999999999996</v>
      </c>
      <c r="O979" s="273">
        <v>46493</v>
      </c>
      <c r="P979" s="273">
        <f t="shared" si="106"/>
        <v>0</v>
      </c>
      <c r="Q979" s="271">
        <v>30.37</v>
      </c>
      <c r="R979" s="273">
        <v>207</v>
      </c>
      <c r="S979" s="273">
        <v>207</v>
      </c>
      <c r="T979" s="573">
        <v>0.94410000000000005</v>
      </c>
      <c r="U979" s="273">
        <v>44168</v>
      </c>
      <c r="V979" s="273">
        <f t="shared" si="107"/>
        <v>0</v>
      </c>
      <c r="W979" s="271">
        <v>31.38</v>
      </c>
      <c r="X979" s="273">
        <v>207</v>
      </c>
      <c r="Y979" s="273">
        <v>207</v>
      </c>
      <c r="Z979" s="573">
        <v>0.92279999999999995</v>
      </c>
      <c r="AA979" s="273">
        <v>67268</v>
      </c>
      <c r="AB979" s="273">
        <f t="shared" si="108"/>
        <v>0</v>
      </c>
      <c r="AC979" s="271">
        <v>47.51</v>
      </c>
      <c r="AD979" s="273">
        <v>183</v>
      </c>
      <c r="AE979" s="273">
        <v>200</v>
      </c>
      <c r="AF979" s="573">
        <v>0.94079999999999997</v>
      </c>
      <c r="AG979" s="273">
        <v>46778</v>
      </c>
      <c r="AH979" s="273">
        <f t="shared" si="109"/>
        <v>0</v>
      </c>
      <c r="AI979" s="271">
        <v>36.520000000000003</v>
      </c>
      <c r="AJ979" s="273">
        <v>183</v>
      </c>
      <c r="AK979" s="273">
        <v>200</v>
      </c>
      <c r="AL979" s="573">
        <v>0.94299999999999995</v>
      </c>
      <c r="AM979" s="273">
        <v>37800</v>
      </c>
      <c r="AN979" s="273">
        <f t="shared" si="110"/>
        <v>0</v>
      </c>
      <c r="AO979" s="271">
        <v>30.43</v>
      </c>
      <c r="AP979" s="273">
        <f t="shared" si="111"/>
        <v>283269</v>
      </c>
    </row>
    <row r="980" spans="1:42">
      <c r="A980" s="579">
        <v>975</v>
      </c>
      <c r="B980" s="272" t="s">
        <v>3267</v>
      </c>
      <c r="C980" s="272" t="s">
        <v>4377</v>
      </c>
      <c r="D980" s="272" t="s">
        <v>394</v>
      </c>
      <c r="E980" s="273">
        <v>270</v>
      </c>
      <c r="F980" s="273">
        <v>264.72000000000003</v>
      </c>
      <c r="G980" s="273">
        <v>264.72000000000003</v>
      </c>
      <c r="H980" s="573">
        <v>0.8095</v>
      </c>
      <c r="I980" s="273">
        <v>24606</v>
      </c>
      <c r="J980" s="273">
        <f t="shared" si="105"/>
        <v>0</v>
      </c>
      <c r="K980" s="271">
        <v>15.95</v>
      </c>
      <c r="L980" s="273">
        <v>270.24</v>
      </c>
      <c r="M980" s="273">
        <v>270.24</v>
      </c>
      <c r="N980" s="573">
        <v>0.82289999999999996</v>
      </c>
      <c r="O980" s="273">
        <v>17346</v>
      </c>
      <c r="P980" s="273">
        <f t="shared" si="106"/>
        <v>0</v>
      </c>
      <c r="Q980" s="271">
        <v>10.48</v>
      </c>
      <c r="R980" s="273">
        <v>272.64</v>
      </c>
      <c r="S980" s="273">
        <v>272.64</v>
      </c>
      <c r="T980" s="573">
        <v>0.76429999999999998</v>
      </c>
      <c r="U980" s="273">
        <v>20730</v>
      </c>
      <c r="V980" s="273">
        <f t="shared" si="107"/>
        <v>0</v>
      </c>
      <c r="W980" s="271">
        <v>13.82</v>
      </c>
      <c r="X980" s="273">
        <v>289.2</v>
      </c>
      <c r="Y980" s="273">
        <v>289.2</v>
      </c>
      <c r="Z980" s="573">
        <v>0.78220000000000001</v>
      </c>
      <c r="AA980" s="273">
        <v>24171</v>
      </c>
      <c r="AB980" s="273">
        <f t="shared" si="108"/>
        <v>0</v>
      </c>
      <c r="AC980" s="271">
        <v>14.36</v>
      </c>
      <c r="AD980" s="273">
        <v>291.60000000000002</v>
      </c>
      <c r="AE980" s="273">
        <v>291.60000000000002</v>
      </c>
      <c r="AF980" s="573">
        <v>0.77439999999999998</v>
      </c>
      <c r="AG980" s="273">
        <v>24723</v>
      </c>
      <c r="AH980" s="273">
        <f t="shared" si="109"/>
        <v>0</v>
      </c>
      <c r="AI980" s="271">
        <v>14.71</v>
      </c>
      <c r="AJ980" s="273">
        <v>294.72000000000003</v>
      </c>
      <c r="AK980" s="273">
        <v>294.72000000000003</v>
      </c>
      <c r="AL980" s="573">
        <v>0.76819999999999999</v>
      </c>
      <c r="AM980" s="273">
        <v>27138</v>
      </c>
      <c r="AN980" s="273">
        <f t="shared" si="110"/>
        <v>0</v>
      </c>
      <c r="AO980" s="271">
        <v>16.649999999999999</v>
      </c>
      <c r="AP980" s="273">
        <f t="shared" si="111"/>
        <v>138714</v>
      </c>
    </row>
    <row r="981" spans="1:42">
      <c r="A981" s="579">
        <v>976</v>
      </c>
      <c r="B981" s="272" t="s">
        <v>3267</v>
      </c>
      <c r="C981" s="272" t="s">
        <v>1554</v>
      </c>
      <c r="D981" s="272" t="s">
        <v>449</v>
      </c>
      <c r="E981" s="273">
        <v>332</v>
      </c>
      <c r="F981" s="273">
        <v>25.6</v>
      </c>
      <c r="G981" s="273">
        <v>332</v>
      </c>
      <c r="H981" s="573">
        <v>0.80959999999999999</v>
      </c>
      <c r="I981" s="273">
        <v>6960</v>
      </c>
      <c r="J981" s="273">
        <f t="shared" si="105"/>
        <v>0</v>
      </c>
      <c r="K981" s="271">
        <v>0.46636284722222215</v>
      </c>
      <c r="L981" s="273">
        <v>28.8</v>
      </c>
      <c r="M981" s="273">
        <v>332</v>
      </c>
      <c r="N981" s="573">
        <v>0.82150000000000001</v>
      </c>
      <c r="O981" s="273">
        <v>8296</v>
      </c>
      <c r="P981" s="273">
        <f t="shared" si="106"/>
        <v>0</v>
      </c>
      <c r="Q981" s="271">
        <v>0.47127016129032256</v>
      </c>
      <c r="R981" s="273">
        <v>28.8</v>
      </c>
      <c r="S981" s="273">
        <v>332</v>
      </c>
      <c r="T981" s="573">
        <v>0.77949999999999997</v>
      </c>
      <c r="U981" s="273">
        <v>7940</v>
      </c>
      <c r="V981" s="273">
        <f t="shared" si="107"/>
        <v>0</v>
      </c>
      <c r="W981" s="271">
        <v>0.4912229938271605</v>
      </c>
      <c r="X981" s="273">
        <v>22.72</v>
      </c>
      <c r="Y981" s="273">
        <v>332</v>
      </c>
      <c r="Z981" s="573">
        <v>0.71309999999999996</v>
      </c>
      <c r="AA981" s="273">
        <v>6982</v>
      </c>
      <c r="AB981" s="273">
        <f t="shared" si="108"/>
        <v>0</v>
      </c>
      <c r="AC981" s="271">
        <v>0.57916382704831137</v>
      </c>
      <c r="AD981" s="273">
        <v>24</v>
      </c>
      <c r="AE981" s="273">
        <v>332</v>
      </c>
      <c r="AF981" s="573">
        <v>0.70369999999999999</v>
      </c>
      <c r="AG981" s="273">
        <v>6878</v>
      </c>
      <c r="AH981" s="273">
        <f t="shared" si="109"/>
        <v>0</v>
      </c>
      <c r="AI981" s="271">
        <v>0.5473790322580645</v>
      </c>
      <c r="AJ981" s="273">
        <v>23.68</v>
      </c>
      <c r="AK981" s="273">
        <v>332</v>
      </c>
      <c r="AL981" s="573">
        <v>0.72909999999999997</v>
      </c>
      <c r="AM981" s="273">
        <v>6800</v>
      </c>
      <c r="AN981" s="273">
        <f t="shared" si="110"/>
        <v>0</v>
      </c>
      <c r="AO981" s="271">
        <v>0.54699230480480487</v>
      </c>
      <c r="AP981" s="273">
        <f t="shared" si="111"/>
        <v>43856</v>
      </c>
    </row>
    <row r="982" spans="1:42">
      <c r="A982" s="579">
        <v>977</v>
      </c>
      <c r="B982" s="272" t="s">
        <v>3267</v>
      </c>
      <c r="C982" s="272" t="s">
        <v>1546</v>
      </c>
      <c r="D982" s="272" t="s">
        <v>391</v>
      </c>
      <c r="E982" s="273">
        <v>350</v>
      </c>
      <c r="F982" s="273">
        <v>160.80000000000001</v>
      </c>
      <c r="G982" s="273">
        <v>280</v>
      </c>
      <c r="H982" s="573">
        <v>0.81679999999999997</v>
      </c>
      <c r="I982" s="273">
        <v>52488</v>
      </c>
      <c r="J982" s="273">
        <f t="shared" si="105"/>
        <v>0</v>
      </c>
      <c r="K982" s="271">
        <v>55.5</v>
      </c>
      <c r="L982" s="273">
        <v>209.76</v>
      </c>
      <c r="M982" s="273">
        <v>280</v>
      </c>
      <c r="N982" s="573">
        <v>0.82879999999999998</v>
      </c>
      <c r="O982" s="273">
        <v>53676</v>
      </c>
      <c r="P982" s="273">
        <f t="shared" si="106"/>
        <v>0</v>
      </c>
      <c r="Q982" s="271">
        <v>41.5</v>
      </c>
      <c r="R982" s="273">
        <v>147.36000000000001</v>
      </c>
      <c r="S982" s="273">
        <v>280</v>
      </c>
      <c r="T982" s="573">
        <v>0.82250000000000001</v>
      </c>
      <c r="U982" s="273">
        <v>57246</v>
      </c>
      <c r="V982" s="273">
        <f t="shared" si="107"/>
        <v>4878.8708644610488</v>
      </c>
      <c r="W982" s="271">
        <v>65.59</v>
      </c>
      <c r="X982" s="273">
        <v>133.44</v>
      </c>
      <c r="Y982" s="273">
        <v>280</v>
      </c>
      <c r="Z982" s="573">
        <v>0.75480000000000003</v>
      </c>
      <c r="AA982" s="273">
        <v>31632</v>
      </c>
      <c r="AB982" s="273">
        <f t="shared" si="108"/>
        <v>0</v>
      </c>
      <c r="AC982" s="271">
        <v>42.21</v>
      </c>
      <c r="AD982" s="273">
        <v>144.47999999999999</v>
      </c>
      <c r="AE982" s="273">
        <v>280</v>
      </c>
      <c r="AF982" s="573">
        <v>0.80010000000000003</v>
      </c>
      <c r="AG982" s="273">
        <v>50652</v>
      </c>
      <c r="AH982" s="273">
        <f t="shared" si="109"/>
        <v>0</v>
      </c>
      <c r="AI982" s="271">
        <v>58.89</v>
      </c>
      <c r="AJ982" s="273">
        <v>361.44</v>
      </c>
      <c r="AK982" s="273">
        <v>361.44</v>
      </c>
      <c r="AL982" s="573">
        <v>0.81320000000000003</v>
      </c>
      <c r="AM982" s="273">
        <v>54720</v>
      </c>
      <c r="AN982" s="273">
        <f t="shared" si="110"/>
        <v>0</v>
      </c>
      <c r="AO982" s="271">
        <v>25.85</v>
      </c>
      <c r="AP982" s="273">
        <f t="shared" si="111"/>
        <v>300414</v>
      </c>
    </row>
    <row r="983" spans="1:42">
      <c r="A983" s="579">
        <v>978</v>
      </c>
      <c r="B983" s="272" t="s">
        <v>3267</v>
      </c>
      <c r="C983" s="272" t="s">
        <v>1586</v>
      </c>
      <c r="D983" s="272" t="s">
        <v>394</v>
      </c>
      <c r="E983" s="273">
        <v>350</v>
      </c>
      <c r="F983" s="273">
        <v>235.52</v>
      </c>
      <c r="G983" s="273">
        <v>280</v>
      </c>
      <c r="H983" s="573">
        <v>0.94430000000000003</v>
      </c>
      <c r="I983" s="273">
        <v>75286</v>
      </c>
      <c r="J983" s="273">
        <f t="shared" si="105"/>
        <v>0</v>
      </c>
      <c r="K983" s="271">
        <v>47.02</v>
      </c>
      <c r="L983" s="273">
        <v>237.6</v>
      </c>
      <c r="M983" s="273">
        <v>280</v>
      </c>
      <c r="N983" s="573">
        <v>0.93899999999999995</v>
      </c>
      <c r="O983" s="273">
        <v>61670</v>
      </c>
      <c r="P983" s="273">
        <f t="shared" si="106"/>
        <v>0</v>
      </c>
      <c r="Q983" s="271">
        <v>37.15</v>
      </c>
      <c r="R983" s="273">
        <v>226.08</v>
      </c>
      <c r="S983" s="273">
        <v>280</v>
      </c>
      <c r="T983" s="573">
        <v>0.94699999999999995</v>
      </c>
      <c r="U983" s="273">
        <v>77922</v>
      </c>
      <c r="V983" s="273">
        <f t="shared" si="107"/>
        <v>0</v>
      </c>
      <c r="W983" s="271">
        <v>50.55</v>
      </c>
      <c r="X983" s="273">
        <v>227.04</v>
      </c>
      <c r="Y983" s="273">
        <v>280</v>
      </c>
      <c r="Z983" s="573">
        <v>0.94430000000000003</v>
      </c>
      <c r="AA983" s="273">
        <v>63522</v>
      </c>
      <c r="AB983" s="273">
        <f t="shared" si="108"/>
        <v>0</v>
      </c>
      <c r="AC983" s="271">
        <v>39.82</v>
      </c>
      <c r="AD983" s="273">
        <v>224.16</v>
      </c>
      <c r="AE983" s="273">
        <v>280</v>
      </c>
      <c r="AF983" s="573">
        <v>0.90290000000000004</v>
      </c>
      <c r="AG983" s="273">
        <v>25898</v>
      </c>
      <c r="AH983" s="273">
        <f t="shared" si="109"/>
        <v>0</v>
      </c>
      <c r="AI983" s="271">
        <v>17.2</v>
      </c>
      <c r="AJ983" s="273">
        <v>226.08</v>
      </c>
      <c r="AK983" s="273">
        <v>280</v>
      </c>
      <c r="AL983" s="573">
        <v>0.9476</v>
      </c>
      <c r="AM983" s="273">
        <v>75024</v>
      </c>
      <c r="AN983" s="273">
        <f t="shared" si="110"/>
        <v>0</v>
      </c>
      <c r="AO983" s="271">
        <v>48.64</v>
      </c>
      <c r="AP983" s="273">
        <f t="shared" si="111"/>
        <v>379322</v>
      </c>
    </row>
    <row r="984" spans="1:42">
      <c r="A984" s="579">
        <v>979</v>
      </c>
      <c r="B984" s="272" t="s">
        <v>3267</v>
      </c>
      <c r="C984" s="272" t="s">
        <v>3380</v>
      </c>
      <c r="D984" s="272" t="s">
        <v>421</v>
      </c>
      <c r="E984" s="273">
        <v>350</v>
      </c>
      <c r="F984" s="273">
        <v>86.88</v>
      </c>
      <c r="G984" s="273">
        <v>280</v>
      </c>
      <c r="H984" s="573">
        <v>0.99119999999999997</v>
      </c>
      <c r="I984" s="273">
        <v>7131</v>
      </c>
      <c r="J984" s="273">
        <f t="shared" si="105"/>
        <v>0</v>
      </c>
      <c r="K984" s="271">
        <v>11.5</v>
      </c>
      <c r="L984" s="273">
        <v>89.52</v>
      </c>
      <c r="M984" s="273">
        <v>280</v>
      </c>
      <c r="N984" s="573">
        <v>0.99070000000000003</v>
      </c>
      <c r="O984" s="273">
        <v>9045</v>
      </c>
      <c r="P984" s="273">
        <f t="shared" si="106"/>
        <v>0</v>
      </c>
      <c r="Q984" s="271">
        <v>13.71</v>
      </c>
      <c r="R984" s="273">
        <v>132</v>
      </c>
      <c r="S984" s="273">
        <v>280</v>
      </c>
      <c r="T984" s="573">
        <v>0.99</v>
      </c>
      <c r="U984" s="273">
        <v>12807</v>
      </c>
      <c r="V984" s="273">
        <f t="shared" si="107"/>
        <v>0</v>
      </c>
      <c r="W984" s="271">
        <v>13.61</v>
      </c>
      <c r="X984" s="273">
        <v>118.8</v>
      </c>
      <c r="Y984" s="273">
        <v>280</v>
      </c>
      <c r="Z984" s="573">
        <v>0.98870000000000002</v>
      </c>
      <c r="AA984" s="273">
        <v>22920</v>
      </c>
      <c r="AB984" s="273">
        <f t="shared" si="108"/>
        <v>0</v>
      </c>
      <c r="AC984" s="271">
        <v>26.23</v>
      </c>
      <c r="AD984" s="273">
        <v>131.04</v>
      </c>
      <c r="AE984" s="273">
        <v>280</v>
      </c>
      <c r="AF984" s="573">
        <v>0.98819999999999997</v>
      </c>
      <c r="AG984" s="273">
        <v>17142</v>
      </c>
      <c r="AH984" s="273">
        <f t="shared" si="109"/>
        <v>0</v>
      </c>
      <c r="AI984" s="271">
        <v>17.79</v>
      </c>
      <c r="AJ984" s="273">
        <v>135.6</v>
      </c>
      <c r="AK984" s="273">
        <v>280</v>
      </c>
      <c r="AL984" s="573">
        <v>0.98799999999999999</v>
      </c>
      <c r="AM984" s="273">
        <v>17139</v>
      </c>
      <c r="AN984" s="273">
        <f t="shared" si="110"/>
        <v>0</v>
      </c>
      <c r="AO984" s="271">
        <v>17.77</v>
      </c>
      <c r="AP984" s="273">
        <f t="shared" si="111"/>
        <v>86184</v>
      </c>
    </row>
    <row r="985" spans="1:42">
      <c r="A985" s="579">
        <v>980</v>
      </c>
      <c r="B985" s="272" t="s">
        <v>3267</v>
      </c>
      <c r="C985" s="272" t="s">
        <v>1556</v>
      </c>
      <c r="D985" s="272" t="s">
        <v>449</v>
      </c>
      <c r="E985" s="273">
        <v>367</v>
      </c>
      <c r="F985" s="273">
        <v>32</v>
      </c>
      <c r="G985" s="273">
        <v>367</v>
      </c>
      <c r="H985" s="573">
        <v>0.92559999999999998</v>
      </c>
      <c r="I985" s="273">
        <v>10238</v>
      </c>
      <c r="J985" s="273">
        <f t="shared" si="105"/>
        <v>0</v>
      </c>
      <c r="K985" s="271">
        <v>0.48003472222222221</v>
      </c>
      <c r="L985" s="273">
        <v>326</v>
      </c>
      <c r="M985" s="273">
        <v>367</v>
      </c>
      <c r="N985" s="573">
        <v>0.89290000000000003</v>
      </c>
      <c r="O985" s="273">
        <v>11069.5</v>
      </c>
      <c r="P985" s="273">
        <f t="shared" si="106"/>
        <v>0</v>
      </c>
      <c r="Q985" s="271">
        <v>5.0988686588825119E-2</v>
      </c>
      <c r="R985" s="273">
        <v>36.5</v>
      </c>
      <c r="S985" s="273">
        <v>367</v>
      </c>
      <c r="T985" s="573">
        <v>0.94430000000000003</v>
      </c>
      <c r="U985" s="273">
        <v>12720</v>
      </c>
      <c r="V985" s="273">
        <f t="shared" si="107"/>
        <v>0</v>
      </c>
      <c r="W985" s="271">
        <v>0.51255707762557079</v>
      </c>
      <c r="X985" s="273">
        <v>32.4</v>
      </c>
      <c r="Y985" s="273">
        <v>367</v>
      </c>
      <c r="Z985" s="573">
        <v>0.91369999999999996</v>
      </c>
      <c r="AA985" s="273">
        <v>11070</v>
      </c>
      <c r="AB985" s="273">
        <f t="shared" si="108"/>
        <v>0</v>
      </c>
      <c r="AC985" s="271">
        <v>0.50258031328819863</v>
      </c>
      <c r="AD985" s="273">
        <v>33.799999999999997</v>
      </c>
      <c r="AE985" s="273">
        <v>367</v>
      </c>
      <c r="AF985" s="573">
        <v>0.89839999999999998</v>
      </c>
      <c r="AG985" s="273">
        <v>11337</v>
      </c>
      <c r="AH985" s="273">
        <f t="shared" si="109"/>
        <v>0</v>
      </c>
      <c r="AI985" s="271">
        <v>0.50176560412292426</v>
      </c>
      <c r="AJ985" s="273">
        <v>29.4</v>
      </c>
      <c r="AK985" s="273">
        <v>367</v>
      </c>
      <c r="AL985" s="573">
        <v>0.87319999999999998</v>
      </c>
      <c r="AM985" s="273">
        <v>9050</v>
      </c>
      <c r="AN985" s="273">
        <f t="shared" si="110"/>
        <v>0</v>
      </c>
      <c r="AO985" s="271">
        <v>0.49022108843537421</v>
      </c>
      <c r="AP985" s="273">
        <f t="shared" si="111"/>
        <v>65484.5</v>
      </c>
    </row>
    <row r="986" spans="1:42">
      <c r="A986" s="579">
        <v>981</v>
      </c>
      <c r="B986" s="272" t="s">
        <v>3267</v>
      </c>
      <c r="C986" s="272" t="s">
        <v>1608</v>
      </c>
      <c r="D986" s="272" t="s">
        <v>391</v>
      </c>
      <c r="E986" s="273">
        <v>400</v>
      </c>
      <c r="F986" s="273">
        <v>129.6</v>
      </c>
      <c r="G986" s="273">
        <v>320</v>
      </c>
      <c r="H986" s="573">
        <v>0.99929999999999997</v>
      </c>
      <c r="I986" s="273">
        <v>24063</v>
      </c>
      <c r="J986" s="273">
        <f t="shared" si="105"/>
        <v>0</v>
      </c>
      <c r="K986" s="271">
        <v>25.8</v>
      </c>
      <c r="L986" s="273">
        <v>136.80000000000001</v>
      </c>
      <c r="M986" s="273">
        <v>320</v>
      </c>
      <c r="N986" s="573">
        <v>0.99429999999999996</v>
      </c>
      <c r="O986" s="273">
        <v>34614</v>
      </c>
      <c r="P986" s="273">
        <f t="shared" si="106"/>
        <v>0</v>
      </c>
      <c r="Q986" s="271">
        <v>34.200000000000003</v>
      </c>
      <c r="R986" s="273">
        <v>145.91999999999999</v>
      </c>
      <c r="S986" s="273">
        <v>320</v>
      </c>
      <c r="T986" s="573">
        <v>0.99219999999999997</v>
      </c>
      <c r="U986" s="273">
        <v>32949</v>
      </c>
      <c r="V986" s="273">
        <f t="shared" si="107"/>
        <v>0</v>
      </c>
      <c r="W986" s="271">
        <v>31.61</v>
      </c>
      <c r="X986" s="273">
        <v>135.12</v>
      </c>
      <c r="Y986" s="273">
        <v>320</v>
      </c>
      <c r="Z986" s="573">
        <v>0.99299999999999999</v>
      </c>
      <c r="AA986" s="273">
        <v>31098</v>
      </c>
      <c r="AB986" s="273">
        <f t="shared" si="108"/>
        <v>0</v>
      </c>
      <c r="AC986" s="271">
        <v>31.15</v>
      </c>
      <c r="AD986" s="273">
        <v>138.96</v>
      </c>
      <c r="AE986" s="273">
        <v>320</v>
      </c>
      <c r="AF986" s="573">
        <v>0.99280000000000002</v>
      </c>
      <c r="AG986" s="273">
        <v>32355</v>
      </c>
      <c r="AH986" s="273">
        <f t="shared" si="109"/>
        <v>0</v>
      </c>
      <c r="AI986" s="271">
        <v>31.52</v>
      </c>
      <c r="AJ986" s="273">
        <v>120.96</v>
      </c>
      <c r="AK986" s="273">
        <v>320</v>
      </c>
      <c r="AL986" s="573">
        <v>0.9919</v>
      </c>
      <c r="AM986" s="273">
        <v>30966</v>
      </c>
      <c r="AN986" s="273">
        <f t="shared" si="110"/>
        <v>0</v>
      </c>
      <c r="AO986" s="271">
        <v>35.85</v>
      </c>
      <c r="AP986" s="273">
        <f t="shared" si="111"/>
        <v>186045</v>
      </c>
    </row>
    <row r="987" spans="1:42">
      <c r="A987" s="579">
        <v>982</v>
      </c>
      <c r="B987" s="272" t="s">
        <v>3267</v>
      </c>
      <c r="C987" s="272" t="s">
        <v>1621</v>
      </c>
      <c r="D987" s="272" t="s">
        <v>391</v>
      </c>
      <c r="E987" s="273">
        <v>400</v>
      </c>
      <c r="F987" s="273">
        <v>116.88</v>
      </c>
      <c r="G987" s="273">
        <v>320</v>
      </c>
      <c r="H987" s="573">
        <v>0.99270000000000003</v>
      </c>
      <c r="I987" s="273">
        <v>42975</v>
      </c>
      <c r="J987" s="273">
        <f t="shared" si="105"/>
        <v>0</v>
      </c>
      <c r="K987" s="271">
        <v>51.44</v>
      </c>
      <c r="L987" s="273">
        <v>122.4</v>
      </c>
      <c r="M987" s="273">
        <v>320</v>
      </c>
      <c r="N987" s="573">
        <v>0.99119999999999997</v>
      </c>
      <c r="O987" s="273">
        <v>48102</v>
      </c>
      <c r="P987" s="273">
        <f t="shared" si="106"/>
        <v>0</v>
      </c>
      <c r="Q987" s="271">
        <v>53.29</v>
      </c>
      <c r="R987" s="273">
        <v>116.64</v>
      </c>
      <c r="S987" s="273">
        <v>320</v>
      </c>
      <c r="T987" s="573">
        <v>0.99199999999999999</v>
      </c>
      <c r="U987" s="273">
        <v>43632</v>
      </c>
      <c r="V987" s="273">
        <f t="shared" si="107"/>
        <v>0</v>
      </c>
      <c r="W987" s="271">
        <v>52.37</v>
      </c>
      <c r="X987" s="273">
        <v>107.76</v>
      </c>
      <c r="Y987" s="273">
        <v>320</v>
      </c>
      <c r="Z987" s="573">
        <v>0.99080000000000001</v>
      </c>
      <c r="AA987" s="273">
        <v>39993</v>
      </c>
      <c r="AB987" s="273">
        <f t="shared" si="108"/>
        <v>0</v>
      </c>
      <c r="AC987" s="271">
        <v>50.34</v>
      </c>
      <c r="AD987" s="273">
        <v>113.76</v>
      </c>
      <c r="AE987" s="273">
        <v>320</v>
      </c>
      <c r="AF987" s="573">
        <v>0.99250000000000005</v>
      </c>
      <c r="AG987" s="273">
        <v>43728</v>
      </c>
      <c r="AH987" s="273">
        <f t="shared" si="109"/>
        <v>0</v>
      </c>
      <c r="AI987" s="271">
        <v>52.05</v>
      </c>
      <c r="AJ987" s="273">
        <v>100.8</v>
      </c>
      <c r="AK987" s="273">
        <v>320</v>
      </c>
      <c r="AL987" s="573">
        <v>0.99109999999999998</v>
      </c>
      <c r="AM987" s="273">
        <v>37467</v>
      </c>
      <c r="AN987" s="273">
        <f t="shared" si="110"/>
        <v>0</v>
      </c>
      <c r="AO987" s="271">
        <v>52.09</v>
      </c>
      <c r="AP987" s="273">
        <f t="shared" si="111"/>
        <v>255897</v>
      </c>
    </row>
    <row r="988" spans="1:42">
      <c r="A988" s="579">
        <v>983</v>
      </c>
      <c r="B988" s="272" t="s">
        <v>3267</v>
      </c>
      <c r="C988" s="272" t="s">
        <v>1641</v>
      </c>
      <c r="D988" s="272" t="s">
        <v>394</v>
      </c>
      <c r="E988" s="273">
        <v>400</v>
      </c>
      <c r="F988" s="273">
        <v>418.56</v>
      </c>
      <c r="G988" s="273">
        <v>418.56</v>
      </c>
      <c r="H988" s="573">
        <v>0.93559999999999999</v>
      </c>
      <c r="I988" s="273">
        <v>113745</v>
      </c>
      <c r="J988" s="273">
        <f t="shared" si="105"/>
        <v>0</v>
      </c>
      <c r="K988" s="271">
        <v>40.340000000000003</v>
      </c>
      <c r="L988" s="273">
        <v>432.96</v>
      </c>
      <c r="M988" s="273">
        <v>432.96</v>
      </c>
      <c r="N988" s="573">
        <v>0.93469999999999998</v>
      </c>
      <c r="O988" s="273">
        <v>130668</v>
      </c>
      <c r="P988" s="273">
        <f t="shared" si="106"/>
        <v>0</v>
      </c>
      <c r="Q988" s="271">
        <v>43.4</v>
      </c>
      <c r="R988" s="273">
        <v>409.44</v>
      </c>
      <c r="S988" s="273">
        <v>409.44</v>
      </c>
      <c r="T988" s="573">
        <v>0.92400000000000004</v>
      </c>
      <c r="U988" s="273">
        <v>112512</v>
      </c>
      <c r="V988" s="273">
        <f t="shared" si="107"/>
        <v>0</v>
      </c>
      <c r="W988" s="271">
        <v>41.3</v>
      </c>
      <c r="X988" s="273">
        <v>411.12</v>
      </c>
      <c r="Y988" s="273">
        <v>411.12</v>
      </c>
      <c r="Z988" s="573">
        <v>0.91879999999999995</v>
      </c>
      <c r="AA988" s="273">
        <v>78726</v>
      </c>
      <c r="AB988" s="273">
        <f t="shared" si="108"/>
        <v>0</v>
      </c>
      <c r="AC988" s="271">
        <v>28.01</v>
      </c>
      <c r="AD988" s="273">
        <v>393.84</v>
      </c>
      <c r="AE988" s="273">
        <v>393.84</v>
      </c>
      <c r="AF988" s="573">
        <v>0.91569999999999996</v>
      </c>
      <c r="AG988" s="273">
        <v>99471</v>
      </c>
      <c r="AH988" s="273">
        <f t="shared" si="109"/>
        <v>0</v>
      </c>
      <c r="AI988" s="271">
        <v>37.07</v>
      </c>
      <c r="AJ988" s="273">
        <v>408.72</v>
      </c>
      <c r="AK988" s="273">
        <v>408.72</v>
      </c>
      <c r="AL988" s="573">
        <v>0.91259999999999997</v>
      </c>
      <c r="AM988" s="273">
        <v>88701</v>
      </c>
      <c r="AN988" s="273">
        <f t="shared" si="110"/>
        <v>0</v>
      </c>
      <c r="AO988" s="271">
        <v>33.03</v>
      </c>
      <c r="AP988" s="273">
        <f t="shared" si="111"/>
        <v>623823</v>
      </c>
    </row>
    <row r="989" spans="1:42">
      <c r="A989" s="579">
        <v>984</v>
      </c>
      <c r="B989" s="272" t="s">
        <v>3267</v>
      </c>
      <c r="C989" s="272" t="s">
        <v>3379</v>
      </c>
      <c r="D989" s="272" t="s">
        <v>391</v>
      </c>
      <c r="E989" s="273">
        <v>406</v>
      </c>
      <c r="F989" s="273">
        <v>18.399999999999999</v>
      </c>
      <c r="G989" s="273">
        <v>324.8</v>
      </c>
      <c r="H989" s="573">
        <v>0.6633</v>
      </c>
      <c r="I989" s="273">
        <v>4476</v>
      </c>
      <c r="J989" s="273">
        <f t="shared" si="105"/>
        <v>0</v>
      </c>
      <c r="K989" s="271">
        <v>50.94</v>
      </c>
      <c r="L989" s="273">
        <v>17.600000000000001</v>
      </c>
      <c r="M989" s="273">
        <v>324.8</v>
      </c>
      <c r="N989" s="573">
        <v>0.70030000000000003</v>
      </c>
      <c r="O989" s="273">
        <v>5012</v>
      </c>
      <c r="P989" s="273">
        <f t="shared" si="106"/>
        <v>0</v>
      </c>
      <c r="Q989" s="271">
        <v>54.65</v>
      </c>
      <c r="R989" s="273">
        <v>19.36</v>
      </c>
      <c r="S989" s="273">
        <v>324.8</v>
      </c>
      <c r="T989" s="573">
        <v>0.6452</v>
      </c>
      <c r="U989" s="273">
        <v>4824</v>
      </c>
      <c r="V989" s="273">
        <f t="shared" si="107"/>
        <v>0</v>
      </c>
      <c r="W989" s="271">
        <v>53.63</v>
      </c>
      <c r="X989" s="273">
        <v>17.920000000000002</v>
      </c>
      <c r="Y989" s="273">
        <v>324.8</v>
      </c>
      <c r="Z989" s="573">
        <v>0.61460000000000004</v>
      </c>
      <c r="AA989" s="273">
        <v>4696</v>
      </c>
      <c r="AB989" s="273">
        <f t="shared" si="108"/>
        <v>0</v>
      </c>
      <c r="AC989" s="271">
        <v>57.3</v>
      </c>
      <c r="AD989" s="273">
        <v>19.68</v>
      </c>
      <c r="AE989" s="273">
        <v>324.8</v>
      </c>
      <c r="AF989" s="573">
        <v>0.67110000000000003</v>
      </c>
      <c r="AG989" s="273">
        <v>5820</v>
      </c>
      <c r="AH989" s="273">
        <f t="shared" si="109"/>
        <v>0</v>
      </c>
      <c r="AI989" s="271">
        <v>59.23</v>
      </c>
      <c r="AJ989" s="273">
        <v>19.84</v>
      </c>
      <c r="AK989" s="273">
        <v>324.8</v>
      </c>
      <c r="AL989" s="573">
        <v>0.66890000000000005</v>
      </c>
      <c r="AM989" s="273">
        <v>5376</v>
      </c>
      <c r="AN989" s="273">
        <f t="shared" si="110"/>
        <v>0</v>
      </c>
      <c r="AO989" s="271">
        <v>56.26</v>
      </c>
      <c r="AP989" s="273">
        <f t="shared" si="111"/>
        <v>30204</v>
      </c>
    </row>
    <row r="990" spans="1:42">
      <c r="A990" s="579">
        <v>985</v>
      </c>
      <c r="B990" s="272" t="s">
        <v>3267</v>
      </c>
      <c r="C990" s="272" t="s">
        <v>1647</v>
      </c>
      <c r="D990" s="272" t="s">
        <v>391</v>
      </c>
      <c r="E990" s="273">
        <v>413.33333333333331</v>
      </c>
      <c r="F990" s="273">
        <v>30.8</v>
      </c>
      <c r="G990" s="273">
        <v>330.66699999999997</v>
      </c>
      <c r="H990" s="573">
        <v>1</v>
      </c>
      <c r="I990" s="273">
        <v>7772</v>
      </c>
      <c r="J990" s="273">
        <f t="shared" si="105"/>
        <v>0</v>
      </c>
      <c r="K990" s="271">
        <v>35.049999999999997</v>
      </c>
      <c r="L990" s="273">
        <v>35.200000000000003</v>
      </c>
      <c r="M990" s="273">
        <v>330.66699999999997</v>
      </c>
      <c r="N990" s="573">
        <v>1</v>
      </c>
      <c r="O990" s="273">
        <v>8323</v>
      </c>
      <c r="P990" s="273">
        <f t="shared" si="106"/>
        <v>0</v>
      </c>
      <c r="Q990" s="271">
        <v>31.78</v>
      </c>
      <c r="R990" s="273">
        <v>31.6</v>
      </c>
      <c r="S990" s="273">
        <v>330.66699999999997</v>
      </c>
      <c r="T990" s="573">
        <v>1</v>
      </c>
      <c r="U990" s="273">
        <v>7693</v>
      </c>
      <c r="V990" s="273">
        <f t="shared" si="107"/>
        <v>0</v>
      </c>
      <c r="W990" s="271">
        <v>33.81</v>
      </c>
      <c r="X990" s="273">
        <v>26.8</v>
      </c>
      <c r="Y990" s="273">
        <v>330.66699999999997</v>
      </c>
      <c r="Z990" s="573">
        <v>1</v>
      </c>
      <c r="AA990" s="273">
        <v>7889</v>
      </c>
      <c r="AB990" s="273">
        <f t="shared" si="108"/>
        <v>0</v>
      </c>
      <c r="AC990" s="271">
        <v>39.57</v>
      </c>
      <c r="AD990" s="273">
        <v>25.2</v>
      </c>
      <c r="AE990" s="273">
        <v>330.66699999999997</v>
      </c>
      <c r="AF990" s="573">
        <v>1</v>
      </c>
      <c r="AG990" s="273">
        <v>9348</v>
      </c>
      <c r="AH990" s="273">
        <f t="shared" si="109"/>
        <v>0</v>
      </c>
      <c r="AI990" s="271">
        <v>49.86</v>
      </c>
      <c r="AJ990" s="273">
        <v>20.8</v>
      </c>
      <c r="AK990" s="273">
        <v>330.66699999999997</v>
      </c>
      <c r="AL990" s="573">
        <v>1</v>
      </c>
      <c r="AM990" s="273">
        <v>8942</v>
      </c>
      <c r="AN990" s="273">
        <f t="shared" si="110"/>
        <v>0</v>
      </c>
      <c r="AO990" s="271">
        <v>59.71</v>
      </c>
      <c r="AP990" s="273">
        <f t="shared" si="111"/>
        <v>49967</v>
      </c>
    </row>
    <row r="991" spans="1:42">
      <c r="A991" s="579">
        <v>986</v>
      </c>
      <c r="B991" s="272" t="s">
        <v>3267</v>
      </c>
      <c r="C991" s="272" t="s">
        <v>1580</v>
      </c>
      <c r="D991" s="272" t="s">
        <v>449</v>
      </c>
      <c r="E991" s="273">
        <v>470</v>
      </c>
      <c r="F991" s="273">
        <v>190.08</v>
      </c>
      <c r="G991" s="273">
        <v>470</v>
      </c>
      <c r="H991" s="573">
        <v>1</v>
      </c>
      <c r="I991" s="273">
        <v>70104</v>
      </c>
      <c r="J991" s="273">
        <f t="shared" si="105"/>
        <v>0</v>
      </c>
      <c r="K991" s="271">
        <v>0.51224046015712676</v>
      </c>
      <c r="L991" s="273">
        <v>195.36</v>
      </c>
      <c r="M991" s="273">
        <v>470</v>
      </c>
      <c r="N991" s="573">
        <v>1</v>
      </c>
      <c r="O991" s="273">
        <v>83298</v>
      </c>
      <c r="P991" s="273">
        <f t="shared" si="106"/>
        <v>0</v>
      </c>
      <c r="Q991" s="271">
        <v>0.57309417188449452</v>
      </c>
      <c r="R991" s="273">
        <v>184.8</v>
      </c>
      <c r="S991" s="273">
        <v>470</v>
      </c>
      <c r="T991" s="573">
        <v>1</v>
      </c>
      <c r="U991" s="273">
        <v>75255</v>
      </c>
      <c r="V991" s="273">
        <f t="shared" si="107"/>
        <v>0</v>
      </c>
      <c r="W991" s="271">
        <v>0.56558892496392488</v>
      </c>
      <c r="X991" s="273">
        <v>161.28</v>
      </c>
      <c r="Y991" s="273">
        <v>470</v>
      </c>
      <c r="Z991" s="573">
        <v>1</v>
      </c>
      <c r="AA991" s="273">
        <v>67536</v>
      </c>
      <c r="AB991" s="273">
        <f t="shared" si="108"/>
        <v>0</v>
      </c>
      <c r="AC991" s="271">
        <v>0.56283602150537626</v>
      </c>
      <c r="AD991" s="273">
        <v>169.44</v>
      </c>
      <c r="AE991" s="273">
        <v>470</v>
      </c>
      <c r="AF991" s="573">
        <v>1</v>
      </c>
      <c r="AG991" s="273">
        <v>72207</v>
      </c>
      <c r="AH991" s="273">
        <f t="shared" si="109"/>
        <v>0</v>
      </c>
      <c r="AI991" s="271">
        <v>0.57278340034725395</v>
      </c>
      <c r="AJ991" s="273">
        <v>147.36000000000001</v>
      </c>
      <c r="AK991" s="273">
        <v>470</v>
      </c>
      <c r="AL991" s="573">
        <v>1</v>
      </c>
      <c r="AM991" s="273">
        <v>68997</v>
      </c>
      <c r="AN991" s="273">
        <f t="shared" si="110"/>
        <v>0</v>
      </c>
      <c r="AO991" s="271">
        <v>0.65030650560984427</v>
      </c>
      <c r="AP991" s="273">
        <f t="shared" si="111"/>
        <v>437397</v>
      </c>
    </row>
    <row r="992" spans="1:42">
      <c r="A992" s="579">
        <v>987</v>
      </c>
      <c r="B992" s="272" t="s">
        <v>3267</v>
      </c>
      <c r="C992" s="272" t="s">
        <v>4423</v>
      </c>
      <c r="D992" s="272" t="s">
        <v>391</v>
      </c>
      <c r="E992" s="273">
        <v>560</v>
      </c>
      <c r="F992" s="273">
        <v>0</v>
      </c>
      <c r="G992" s="273">
        <v>0</v>
      </c>
      <c r="H992" s="573">
        <v>0</v>
      </c>
      <c r="I992" s="273">
        <v>0</v>
      </c>
      <c r="J992" s="273">
        <f t="shared" si="105"/>
        <v>0</v>
      </c>
      <c r="K992" s="271">
        <v>0</v>
      </c>
      <c r="L992" s="273">
        <v>0</v>
      </c>
      <c r="M992" s="273">
        <v>0</v>
      </c>
      <c r="N992" s="573">
        <v>0</v>
      </c>
      <c r="O992" s="273">
        <v>0</v>
      </c>
      <c r="P992" s="273">
        <f t="shared" si="106"/>
        <v>0</v>
      </c>
      <c r="Q992" s="271">
        <v>0</v>
      </c>
      <c r="R992" s="273">
        <v>115.2</v>
      </c>
      <c r="S992" s="273">
        <v>448</v>
      </c>
      <c r="T992" s="573">
        <v>0.65510000000000002</v>
      </c>
      <c r="U992" s="273">
        <v>38</v>
      </c>
      <c r="V992" s="273">
        <f t="shared" si="107"/>
        <v>0</v>
      </c>
      <c r="W992" s="271">
        <v>0.35</v>
      </c>
      <c r="X992" s="273">
        <v>33.479999999999997</v>
      </c>
      <c r="Y992" s="273">
        <v>448</v>
      </c>
      <c r="Z992" s="573">
        <v>0.99060000000000004</v>
      </c>
      <c r="AA992" s="273">
        <v>6818.5</v>
      </c>
      <c r="AB992" s="273">
        <f t="shared" si="108"/>
        <v>0</v>
      </c>
      <c r="AC992" s="271">
        <v>27.63</v>
      </c>
      <c r="AD992" s="273">
        <v>37.08</v>
      </c>
      <c r="AE992" s="273">
        <v>448</v>
      </c>
      <c r="AF992" s="573">
        <v>0.99729999999999996</v>
      </c>
      <c r="AG992" s="273">
        <v>6840</v>
      </c>
      <c r="AH992" s="273">
        <f t="shared" si="109"/>
        <v>0</v>
      </c>
      <c r="AI992" s="271">
        <v>24.86</v>
      </c>
      <c r="AJ992" s="273">
        <v>31.68</v>
      </c>
      <c r="AK992" s="273">
        <v>448</v>
      </c>
      <c r="AL992" s="573">
        <v>0.99560000000000004</v>
      </c>
      <c r="AM992" s="273">
        <v>6457</v>
      </c>
      <c r="AN992" s="273">
        <f t="shared" si="110"/>
        <v>0</v>
      </c>
      <c r="AO992" s="271">
        <v>28.43</v>
      </c>
      <c r="AP992" s="273">
        <f t="shared" si="111"/>
        <v>20153.5</v>
      </c>
    </row>
    <row r="993" spans="1:42">
      <c r="A993" s="579">
        <v>988</v>
      </c>
      <c r="B993" s="272" t="s">
        <v>3267</v>
      </c>
      <c r="C993" s="272" t="s">
        <v>1637</v>
      </c>
      <c r="D993" s="272" t="s">
        <v>394</v>
      </c>
      <c r="E993" s="273">
        <v>750</v>
      </c>
      <c r="F993" s="273">
        <v>720</v>
      </c>
      <c r="G993" s="273">
        <v>720</v>
      </c>
      <c r="H993" s="573">
        <v>0.99060000000000004</v>
      </c>
      <c r="I993" s="273">
        <v>85600.5</v>
      </c>
      <c r="J993" s="273">
        <f t="shared" si="105"/>
        <v>0</v>
      </c>
      <c r="K993" s="271">
        <v>16.670000000000002</v>
      </c>
      <c r="L993" s="273">
        <v>720</v>
      </c>
      <c r="M993" s="273">
        <v>720</v>
      </c>
      <c r="N993" s="573">
        <v>0.99380000000000002</v>
      </c>
      <c r="O993" s="273">
        <v>313551</v>
      </c>
      <c r="P993" s="273">
        <f t="shared" si="106"/>
        <v>0</v>
      </c>
      <c r="Q993" s="271">
        <v>58.89</v>
      </c>
      <c r="R993" s="273">
        <v>829.08</v>
      </c>
      <c r="S993" s="273">
        <v>829.08</v>
      </c>
      <c r="T993" s="573">
        <v>0.98199999999999998</v>
      </c>
      <c r="U993" s="273">
        <v>343562</v>
      </c>
      <c r="V993" s="273">
        <f t="shared" si="107"/>
        <v>0</v>
      </c>
      <c r="W993" s="271">
        <v>56.72</v>
      </c>
      <c r="X993" s="273">
        <v>721.08</v>
      </c>
      <c r="Y993" s="273">
        <v>721.08</v>
      </c>
      <c r="Z993" s="573">
        <v>0.9637</v>
      </c>
      <c r="AA993" s="273">
        <v>315220</v>
      </c>
      <c r="AB993" s="273">
        <f t="shared" si="108"/>
        <v>5014.981138264714</v>
      </c>
      <c r="AC993" s="271">
        <v>60.97</v>
      </c>
      <c r="AD993" s="273">
        <v>661.68</v>
      </c>
      <c r="AE993" s="273">
        <v>661.68</v>
      </c>
      <c r="AF993" s="573">
        <v>0.93889999999999996</v>
      </c>
      <c r="AG993" s="273">
        <v>186512</v>
      </c>
      <c r="AH993" s="273">
        <f t="shared" si="109"/>
        <v>0</v>
      </c>
      <c r="AI993" s="271">
        <v>41.69</v>
      </c>
      <c r="AJ993" s="273">
        <v>631.44000000000005</v>
      </c>
      <c r="AK993" s="273">
        <v>631.44000000000005</v>
      </c>
      <c r="AL993" s="573">
        <v>0.93159999999999998</v>
      </c>
      <c r="AM993" s="273">
        <v>236088</v>
      </c>
      <c r="AN993" s="273">
        <f t="shared" si="110"/>
        <v>0</v>
      </c>
      <c r="AO993" s="271">
        <v>55.74</v>
      </c>
      <c r="AP993" s="273">
        <f t="shared" si="111"/>
        <v>1480533.5</v>
      </c>
    </row>
    <row r="994" spans="1:42">
      <c r="A994" s="579">
        <v>989</v>
      </c>
      <c r="B994" s="272" t="s">
        <v>3267</v>
      </c>
      <c r="C994" s="272" t="s">
        <v>1562</v>
      </c>
      <c r="D994" s="272" t="s">
        <v>391</v>
      </c>
      <c r="E994" s="273">
        <v>850</v>
      </c>
      <c r="F994" s="273">
        <v>865.6</v>
      </c>
      <c r="G994" s="273">
        <v>865.6</v>
      </c>
      <c r="H994" s="573">
        <v>0.97419999999999995</v>
      </c>
      <c r="I994" s="273">
        <v>358240</v>
      </c>
      <c r="J994" s="273">
        <f t="shared" si="105"/>
        <v>0</v>
      </c>
      <c r="K994" s="271">
        <v>59</v>
      </c>
      <c r="L994" s="273">
        <v>897.6</v>
      </c>
      <c r="M994" s="273">
        <v>897.6</v>
      </c>
      <c r="N994" s="573">
        <v>0.97119999999999995</v>
      </c>
      <c r="O994" s="273">
        <v>410800</v>
      </c>
      <c r="P994" s="273">
        <f t="shared" si="106"/>
        <v>21662.014524786886</v>
      </c>
      <c r="Q994" s="271">
        <v>63.34</v>
      </c>
      <c r="R994" s="273">
        <v>870.4</v>
      </c>
      <c r="S994" s="273">
        <v>870.4</v>
      </c>
      <c r="T994" s="573">
        <v>0.97160000000000002</v>
      </c>
      <c r="U994" s="273">
        <v>396500</v>
      </c>
      <c r="V994" s="273">
        <f t="shared" si="107"/>
        <v>31174.447174447203</v>
      </c>
      <c r="W994" s="271">
        <v>65.12</v>
      </c>
      <c r="X994" s="273">
        <v>748.8</v>
      </c>
      <c r="Y994" s="273">
        <v>748.8</v>
      </c>
      <c r="Z994" s="573">
        <v>0.97309999999999997</v>
      </c>
      <c r="AA994" s="273">
        <v>356520</v>
      </c>
      <c r="AB994" s="273">
        <f t="shared" si="108"/>
        <v>31228.029197080319</v>
      </c>
      <c r="AC994" s="271">
        <v>65.760000000000005</v>
      </c>
      <c r="AD994" s="273">
        <v>838.4</v>
      </c>
      <c r="AE994" s="273">
        <v>838.4</v>
      </c>
      <c r="AF994" s="573">
        <v>0.96209999999999996</v>
      </c>
      <c r="AG994" s="273">
        <v>354400</v>
      </c>
      <c r="AH994" s="273">
        <f t="shared" si="109"/>
        <v>0</v>
      </c>
      <c r="AI994" s="271">
        <v>59.05</v>
      </c>
      <c r="AJ994" s="273">
        <v>745.6</v>
      </c>
      <c r="AK994" s="273">
        <v>745.6</v>
      </c>
      <c r="AL994" s="573">
        <v>0.96030000000000004</v>
      </c>
      <c r="AM994" s="273">
        <v>351880</v>
      </c>
      <c r="AN994" s="273">
        <f t="shared" si="110"/>
        <v>42580.263697626746</v>
      </c>
      <c r="AO994" s="271">
        <v>68.260000000000005</v>
      </c>
      <c r="AP994" s="273">
        <f t="shared" si="111"/>
        <v>2228340</v>
      </c>
    </row>
    <row r="995" spans="1:42">
      <c r="A995" s="579">
        <v>990</v>
      </c>
      <c r="B995" s="272" t="s">
        <v>3267</v>
      </c>
      <c r="C995" s="272" t="s">
        <v>1645</v>
      </c>
      <c r="D995" s="272" t="s">
        <v>391</v>
      </c>
      <c r="E995" s="273">
        <v>1086.6666666666667</v>
      </c>
      <c r="F995" s="273">
        <v>538.88</v>
      </c>
      <c r="G995" s="273">
        <v>869.33299999999997</v>
      </c>
      <c r="H995" s="573">
        <v>0.99909999999999999</v>
      </c>
      <c r="I995" s="273">
        <v>34577</v>
      </c>
      <c r="J995" s="273">
        <f t="shared" si="105"/>
        <v>0</v>
      </c>
      <c r="K995" s="271">
        <v>8.92</v>
      </c>
      <c r="L995" s="273">
        <v>108.16</v>
      </c>
      <c r="M995" s="273">
        <v>869.33299999999997</v>
      </c>
      <c r="N995" s="573">
        <v>0.99929999999999997</v>
      </c>
      <c r="O995" s="273">
        <v>29330</v>
      </c>
      <c r="P995" s="273">
        <f t="shared" si="106"/>
        <v>0</v>
      </c>
      <c r="Q995" s="271">
        <v>36.47</v>
      </c>
      <c r="R995" s="273">
        <v>105.6</v>
      </c>
      <c r="S995" s="273">
        <v>869.33299999999997</v>
      </c>
      <c r="T995" s="573">
        <v>0.99939999999999996</v>
      </c>
      <c r="U995" s="273">
        <v>30640</v>
      </c>
      <c r="V995" s="273">
        <f t="shared" si="107"/>
        <v>0</v>
      </c>
      <c r="W995" s="271">
        <v>39.020000000000003</v>
      </c>
      <c r="X995" s="273">
        <v>195.2</v>
      </c>
      <c r="Y995" s="273">
        <v>869.33299999999997</v>
      </c>
      <c r="Z995" s="573">
        <v>0.99970000000000003</v>
      </c>
      <c r="AA995" s="273">
        <v>22807</v>
      </c>
      <c r="AB995" s="273">
        <f t="shared" si="108"/>
        <v>0</v>
      </c>
      <c r="AC995" s="271">
        <v>15.71</v>
      </c>
      <c r="AD995" s="273">
        <v>114.56</v>
      </c>
      <c r="AE995" s="273">
        <v>869.33299999999997</v>
      </c>
      <c r="AF995" s="573">
        <v>0.99970000000000003</v>
      </c>
      <c r="AG995" s="273">
        <v>23476</v>
      </c>
      <c r="AH995" s="273">
        <f t="shared" si="109"/>
        <v>0</v>
      </c>
      <c r="AI995" s="271">
        <v>28.47</v>
      </c>
      <c r="AJ995" s="273">
        <v>66.56</v>
      </c>
      <c r="AK995" s="273">
        <v>869.33299999999997</v>
      </c>
      <c r="AL995" s="573">
        <v>0.99939999999999996</v>
      </c>
      <c r="AM995" s="273">
        <v>23360</v>
      </c>
      <c r="AN995" s="273">
        <f t="shared" si="110"/>
        <v>0</v>
      </c>
      <c r="AO995" s="271">
        <v>48.77</v>
      </c>
      <c r="AP995" s="273">
        <f t="shared" si="111"/>
        <v>164190</v>
      </c>
    </row>
    <row r="996" spans="1:42">
      <c r="A996" s="579">
        <v>991</v>
      </c>
      <c r="B996" s="272" t="s">
        <v>3267</v>
      </c>
      <c r="C996" s="272" t="s">
        <v>1588</v>
      </c>
      <c r="D996" s="272" t="s">
        <v>394</v>
      </c>
      <c r="E996" s="273">
        <v>1600</v>
      </c>
      <c r="F996" s="273">
        <v>1565.28</v>
      </c>
      <c r="G996" s="273">
        <v>1565.28</v>
      </c>
      <c r="H996" s="573">
        <v>0.9194</v>
      </c>
      <c r="I996" s="273">
        <v>496188</v>
      </c>
      <c r="J996" s="273">
        <f t="shared" si="105"/>
        <v>0</v>
      </c>
      <c r="K996" s="271">
        <v>47.88</v>
      </c>
      <c r="L996" s="273">
        <v>1591.2</v>
      </c>
      <c r="M996" s="273">
        <v>1591.2</v>
      </c>
      <c r="N996" s="573">
        <v>0.93049999999999999</v>
      </c>
      <c r="O996" s="273">
        <v>412443</v>
      </c>
      <c r="P996" s="273">
        <f t="shared" si="106"/>
        <v>0</v>
      </c>
      <c r="Q996" s="271">
        <v>37.44</v>
      </c>
      <c r="R996" s="273">
        <v>1587.6</v>
      </c>
      <c r="S996" s="273">
        <v>1587.6</v>
      </c>
      <c r="T996" s="573">
        <v>0.92859999999999998</v>
      </c>
      <c r="U996" s="273">
        <v>443205</v>
      </c>
      <c r="V996" s="273">
        <f t="shared" si="107"/>
        <v>0</v>
      </c>
      <c r="W996" s="271">
        <v>41.75</v>
      </c>
      <c r="X996" s="273">
        <v>1596.24</v>
      </c>
      <c r="Y996" s="273">
        <v>1596.24</v>
      </c>
      <c r="Z996" s="573">
        <v>0.91220000000000001</v>
      </c>
      <c r="AA996" s="273">
        <v>397107</v>
      </c>
      <c r="AB996" s="273">
        <f t="shared" si="108"/>
        <v>0</v>
      </c>
      <c r="AC996" s="271">
        <v>36.659999999999997</v>
      </c>
      <c r="AD996" s="273">
        <v>1574.64</v>
      </c>
      <c r="AE996" s="273">
        <v>1574.64</v>
      </c>
      <c r="AF996" s="573">
        <v>0.90249999999999997</v>
      </c>
      <c r="AG996" s="273">
        <v>435186</v>
      </c>
      <c r="AH996" s="273">
        <f t="shared" si="109"/>
        <v>0</v>
      </c>
      <c r="AI996" s="271">
        <v>41.16</v>
      </c>
      <c r="AJ996" s="273">
        <v>1573.2</v>
      </c>
      <c r="AK996" s="273">
        <v>1573.2</v>
      </c>
      <c r="AL996" s="573">
        <v>0.87390000000000001</v>
      </c>
      <c r="AM996" s="273">
        <v>295479</v>
      </c>
      <c r="AN996" s="273">
        <f t="shared" si="110"/>
        <v>0</v>
      </c>
      <c r="AO996" s="271">
        <v>29.85</v>
      </c>
      <c r="AP996" s="273">
        <f t="shared" si="111"/>
        <v>2479608</v>
      </c>
    </row>
    <row r="997" spans="1:42">
      <c r="A997" s="579">
        <v>992</v>
      </c>
      <c r="B997" s="272" t="s">
        <v>3267</v>
      </c>
      <c r="C997" s="272" t="s">
        <v>534</v>
      </c>
      <c r="D997" s="272" t="s">
        <v>735</v>
      </c>
      <c r="E997" s="273">
        <v>1854</v>
      </c>
      <c r="F997" s="273">
        <v>24</v>
      </c>
      <c r="G997" s="273">
        <v>1483.2</v>
      </c>
      <c r="H997" s="573">
        <v>1.0065999999999999</v>
      </c>
      <c r="I997" s="273">
        <v>4530</v>
      </c>
      <c r="J997" s="273">
        <f t="shared" si="105"/>
        <v>0</v>
      </c>
      <c r="K997" s="271">
        <v>26.04</v>
      </c>
      <c r="L997" s="273">
        <v>19.2</v>
      </c>
      <c r="M997" s="273">
        <v>1483.2</v>
      </c>
      <c r="N997" s="573">
        <v>1</v>
      </c>
      <c r="O997" s="273">
        <v>5250</v>
      </c>
      <c r="P997" s="273">
        <f t="shared" si="106"/>
        <v>0</v>
      </c>
      <c r="Q997" s="271">
        <v>36.75</v>
      </c>
      <c r="R997" s="273">
        <v>24</v>
      </c>
      <c r="S997" s="273">
        <v>1483.2</v>
      </c>
      <c r="T997" s="573">
        <v>0.99480000000000002</v>
      </c>
      <c r="U997" s="273">
        <v>5760</v>
      </c>
      <c r="V997" s="273">
        <f t="shared" si="107"/>
        <v>0</v>
      </c>
      <c r="W997" s="271">
        <v>33.51</v>
      </c>
      <c r="X997" s="273">
        <v>412.8</v>
      </c>
      <c r="Y997" s="273">
        <v>1483.2</v>
      </c>
      <c r="Z997" s="573">
        <v>0.97360000000000002</v>
      </c>
      <c r="AA997" s="273">
        <v>36570</v>
      </c>
      <c r="AB997" s="273">
        <f t="shared" si="108"/>
        <v>0</v>
      </c>
      <c r="AC997" s="271">
        <v>12.23</v>
      </c>
      <c r="AD997" s="273">
        <v>674.4</v>
      </c>
      <c r="AE997" s="273">
        <v>1483.2</v>
      </c>
      <c r="AF997" s="573">
        <v>0.96579999999999999</v>
      </c>
      <c r="AG997" s="273">
        <v>138240</v>
      </c>
      <c r="AH997" s="273">
        <f t="shared" si="109"/>
        <v>0</v>
      </c>
      <c r="AI997" s="271">
        <v>28.53</v>
      </c>
      <c r="AJ997" s="273">
        <v>640.79999999999995</v>
      </c>
      <c r="AK997" s="273">
        <v>1483.2</v>
      </c>
      <c r="AL997" s="573">
        <v>0.96419999999999995</v>
      </c>
      <c r="AM997" s="273">
        <v>57420</v>
      </c>
      <c r="AN997" s="273">
        <f t="shared" si="110"/>
        <v>0</v>
      </c>
      <c r="AO997" s="271">
        <v>12.91</v>
      </c>
      <c r="AP997" s="273">
        <f t="shared" si="111"/>
        <v>247770</v>
      </c>
    </row>
    <row r="998" spans="1:42">
      <c r="A998" s="579">
        <v>993</v>
      </c>
      <c r="B998" s="272" t="s">
        <v>3267</v>
      </c>
      <c r="C998" s="272" t="s">
        <v>3268</v>
      </c>
      <c r="D998" s="272" t="s">
        <v>391</v>
      </c>
      <c r="E998" s="273">
        <v>2300</v>
      </c>
      <c r="F998" s="273">
        <v>2160</v>
      </c>
      <c r="G998" s="273">
        <v>2160</v>
      </c>
      <c r="H998" s="573">
        <v>0.99099999999999999</v>
      </c>
      <c r="I998" s="273">
        <v>865560</v>
      </c>
      <c r="J998" s="273">
        <f t="shared" si="105"/>
        <v>0</v>
      </c>
      <c r="K998" s="271">
        <v>56.16</v>
      </c>
      <c r="L998" s="273">
        <v>2394</v>
      </c>
      <c r="M998" s="273">
        <v>2394</v>
      </c>
      <c r="N998" s="573">
        <v>0.98519999999999996</v>
      </c>
      <c r="O998" s="273">
        <v>959850</v>
      </c>
      <c r="P998" s="273">
        <f t="shared" si="106"/>
        <v>0</v>
      </c>
      <c r="Q998" s="271">
        <v>54.69</v>
      </c>
      <c r="R998" s="273">
        <v>2010</v>
      </c>
      <c r="S998" s="273">
        <v>2010</v>
      </c>
      <c r="T998" s="573">
        <v>0.9899</v>
      </c>
      <c r="U998" s="273">
        <v>934020</v>
      </c>
      <c r="V998" s="273">
        <f t="shared" si="107"/>
        <v>74360.543028071756</v>
      </c>
      <c r="W998" s="271">
        <v>65.19</v>
      </c>
      <c r="X998" s="273">
        <v>2082</v>
      </c>
      <c r="Y998" s="273">
        <v>2082</v>
      </c>
      <c r="Z998" s="573">
        <v>0.99509999999999998</v>
      </c>
      <c r="AA998" s="273">
        <v>885300</v>
      </c>
      <c r="AB998" s="273">
        <f t="shared" si="108"/>
        <v>0</v>
      </c>
      <c r="AC998" s="271">
        <v>57.43</v>
      </c>
      <c r="AD998" s="273">
        <v>2190</v>
      </c>
      <c r="AE998" s="273">
        <v>2190</v>
      </c>
      <c r="AF998" s="573">
        <v>0.99480000000000002</v>
      </c>
      <c r="AG998" s="273">
        <v>906750</v>
      </c>
      <c r="AH998" s="273">
        <f t="shared" si="109"/>
        <v>0</v>
      </c>
      <c r="AI998" s="271">
        <v>55.94</v>
      </c>
      <c r="AJ998" s="273">
        <v>1962</v>
      </c>
      <c r="AK998" s="273">
        <v>1962</v>
      </c>
      <c r="AL998" s="573">
        <v>0.99329999999999996</v>
      </c>
      <c r="AM998" s="273">
        <v>854040</v>
      </c>
      <c r="AN998" s="273">
        <f t="shared" si="110"/>
        <v>12068.261583963187</v>
      </c>
      <c r="AO998" s="271">
        <v>60.86</v>
      </c>
      <c r="AP998" s="273">
        <f t="shared" si="111"/>
        <v>5405520</v>
      </c>
    </row>
    <row r="999" spans="1:42">
      <c r="A999" s="579">
        <v>994</v>
      </c>
      <c r="B999" s="272" t="s">
        <v>3267</v>
      </c>
      <c r="C999" s="272" t="s">
        <v>1560</v>
      </c>
      <c r="D999" s="272" t="s">
        <v>397</v>
      </c>
      <c r="E999" s="273">
        <v>3500</v>
      </c>
      <c r="F999" s="273">
        <v>3865.5</v>
      </c>
      <c r="G999" s="273">
        <v>3772.66</v>
      </c>
      <c r="H999" s="573">
        <v>0.99919999999999998</v>
      </c>
      <c r="I999" s="273">
        <v>1447174.03</v>
      </c>
      <c r="J999" s="273">
        <f t="shared" si="105"/>
        <v>0</v>
      </c>
      <c r="K999" s="271">
        <v>45.32</v>
      </c>
      <c r="L999" s="273">
        <v>3344.4</v>
      </c>
      <c r="M999" s="273">
        <v>3344.4</v>
      </c>
      <c r="N999" s="573">
        <v>0.99850000000000005</v>
      </c>
      <c r="O999" s="273">
        <v>1360597</v>
      </c>
      <c r="P999" s="273">
        <f t="shared" si="106"/>
        <v>0</v>
      </c>
      <c r="Q999" s="271">
        <v>46.55</v>
      </c>
      <c r="R999" s="273">
        <v>3307.5</v>
      </c>
      <c r="S999" s="273">
        <v>3221.09</v>
      </c>
      <c r="T999" s="573">
        <v>0.99970000000000003</v>
      </c>
      <c r="U999" s="273">
        <v>1209191.17</v>
      </c>
      <c r="V999" s="273">
        <f t="shared" si="107"/>
        <v>0</v>
      </c>
      <c r="W999" s="271">
        <v>44.33</v>
      </c>
      <c r="X999" s="273">
        <v>3022.2</v>
      </c>
      <c r="Y999" s="273">
        <v>3022.2</v>
      </c>
      <c r="Z999" s="573">
        <v>0.99880000000000002</v>
      </c>
      <c r="AA999" s="273">
        <v>1182844.8799999999</v>
      </c>
      <c r="AB999" s="273">
        <f t="shared" si="108"/>
        <v>0</v>
      </c>
      <c r="AC999" s="271">
        <v>44.77</v>
      </c>
      <c r="AD999" s="273">
        <v>3733.2</v>
      </c>
      <c r="AE999" s="273">
        <v>3652.2</v>
      </c>
      <c r="AF999" s="573">
        <v>0.99890000000000001</v>
      </c>
      <c r="AG999" s="273">
        <v>1340619.99</v>
      </c>
      <c r="AH999" s="273">
        <f t="shared" si="109"/>
        <v>0</v>
      </c>
      <c r="AI999" s="271">
        <v>41.98</v>
      </c>
      <c r="AJ999" s="273">
        <v>3217.5</v>
      </c>
      <c r="AK999" s="273">
        <v>3107.75</v>
      </c>
      <c r="AL999" s="573">
        <v>0.99880000000000002</v>
      </c>
      <c r="AM999" s="273">
        <v>1338568.21</v>
      </c>
      <c r="AN999" s="273">
        <f t="shared" si="110"/>
        <v>0</v>
      </c>
      <c r="AO999" s="271">
        <v>50.91</v>
      </c>
      <c r="AP999" s="273">
        <f t="shared" si="111"/>
        <v>7878995.2800000003</v>
      </c>
    </row>
    <row r="1000" spans="1:42">
      <c r="A1000" s="579">
        <v>995</v>
      </c>
      <c r="B1000" s="272" t="s">
        <v>3267</v>
      </c>
      <c r="C1000" s="272" t="s">
        <v>1625</v>
      </c>
      <c r="D1000" s="272" t="s">
        <v>735</v>
      </c>
      <c r="E1000" s="273">
        <v>4237</v>
      </c>
      <c r="F1000" s="273">
        <v>76.8</v>
      </c>
      <c r="G1000" s="273">
        <v>3389.6</v>
      </c>
      <c r="H1000" s="573">
        <v>0.91259999999999997</v>
      </c>
      <c r="I1000" s="273">
        <v>9780</v>
      </c>
      <c r="J1000" s="273">
        <f t="shared" si="105"/>
        <v>0</v>
      </c>
      <c r="K1000" s="271">
        <v>19.38</v>
      </c>
      <c r="L1000" s="273">
        <v>91.2</v>
      </c>
      <c r="M1000" s="273">
        <v>3389.6</v>
      </c>
      <c r="N1000" s="573">
        <v>0.90949999999999998</v>
      </c>
      <c r="O1000" s="273">
        <v>9060</v>
      </c>
      <c r="P1000" s="273">
        <f t="shared" si="106"/>
        <v>0</v>
      </c>
      <c r="Q1000" s="271">
        <v>14.68</v>
      </c>
      <c r="R1000" s="273">
        <v>105.6</v>
      </c>
      <c r="S1000" s="273">
        <v>3389.6</v>
      </c>
      <c r="T1000" s="573">
        <v>0.88919999999999999</v>
      </c>
      <c r="U1000" s="273">
        <v>8400</v>
      </c>
      <c r="V1000" s="273">
        <f t="shared" si="107"/>
        <v>0</v>
      </c>
      <c r="W1000" s="271">
        <v>12.42</v>
      </c>
      <c r="X1000" s="273">
        <v>1747.2</v>
      </c>
      <c r="Y1000" s="273">
        <v>3389.6</v>
      </c>
      <c r="Z1000" s="573">
        <v>0.95779999999999998</v>
      </c>
      <c r="AA1000" s="273">
        <v>71400</v>
      </c>
      <c r="AB1000" s="273">
        <f t="shared" si="108"/>
        <v>0</v>
      </c>
      <c r="AC1000" s="271">
        <v>5.73</v>
      </c>
      <c r="AD1000" s="273">
        <v>2904</v>
      </c>
      <c r="AE1000" s="273">
        <v>3389.6</v>
      </c>
      <c r="AF1000" s="573">
        <v>0.96030000000000004</v>
      </c>
      <c r="AG1000" s="273">
        <v>501360</v>
      </c>
      <c r="AH1000" s="273">
        <f t="shared" si="109"/>
        <v>0</v>
      </c>
      <c r="AI1000" s="271">
        <v>24.16</v>
      </c>
      <c r="AJ1000" s="273">
        <v>2208</v>
      </c>
      <c r="AK1000" s="273">
        <v>3389.6</v>
      </c>
      <c r="AL1000" s="573">
        <v>0.95779999999999998</v>
      </c>
      <c r="AM1000" s="273">
        <v>262560</v>
      </c>
      <c r="AN1000" s="273">
        <f t="shared" si="110"/>
        <v>0</v>
      </c>
      <c r="AO1000" s="271">
        <v>17.239999999999998</v>
      </c>
      <c r="AP1000" s="273">
        <f t="shared" si="111"/>
        <v>862560</v>
      </c>
    </row>
    <row r="1001" spans="1:42">
      <c r="A1001" s="579">
        <v>996</v>
      </c>
      <c r="B1001" s="272" t="s">
        <v>3267</v>
      </c>
      <c r="C1001" s="272" t="s">
        <v>632</v>
      </c>
      <c r="D1001" s="272" t="s">
        <v>633</v>
      </c>
      <c r="E1001" s="273">
        <v>17000</v>
      </c>
      <c r="F1001" s="273">
        <v>16723.2</v>
      </c>
      <c r="G1001" s="273">
        <v>16723.2</v>
      </c>
      <c r="H1001" s="573">
        <v>0.9899</v>
      </c>
      <c r="I1001" s="273">
        <v>2921119</v>
      </c>
      <c r="J1001" s="273">
        <f t="shared" si="105"/>
        <v>0</v>
      </c>
      <c r="K1001" s="271">
        <v>24.51</v>
      </c>
      <c r="L1001" s="273">
        <v>12844.8</v>
      </c>
      <c r="M1001" s="273">
        <v>13600</v>
      </c>
      <c r="N1001" s="573">
        <v>0.99399999999999999</v>
      </c>
      <c r="O1001" s="273">
        <v>3056040</v>
      </c>
      <c r="P1001" s="273">
        <f t="shared" si="106"/>
        <v>0</v>
      </c>
      <c r="Q1001" s="271">
        <v>32.17</v>
      </c>
      <c r="R1001" s="273">
        <v>17078.400000000001</v>
      </c>
      <c r="S1001" s="273">
        <v>17078.400000000001</v>
      </c>
      <c r="T1001" s="573">
        <v>0.99609999999999999</v>
      </c>
      <c r="U1001" s="273">
        <v>2948760</v>
      </c>
      <c r="V1001" s="273">
        <f t="shared" si="107"/>
        <v>0</v>
      </c>
      <c r="W1001" s="271">
        <v>24.07</v>
      </c>
      <c r="X1001" s="273">
        <v>18672</v>
      </c>
      <c r="Y1001" s="273">
        <v>18672</v>
      </c>
      <c r="Z1001" s="573">
        <v>0.99</v>
      </c>
      <c r="AA1001" s="273">
        <v>3085317.6</v>
      </c>
      <c r="AB1001" s="273">
        <f t="shared" si="108"/>
        <v>0</v>
      </c>
      <c r="AC1001" s="271">
        <v>22.43</v>
      </c>
      <c r="AD1001" s="273">
        <v>21225.599999999999</v>
      </c>
      <c r="AE1001" s="273">
        <v>21225.599999999999</v>
      </c>
      <c r="AF1001" s="573">
        <v>0.97370000000000001</v>
      </c>
      <c r="AG1001" s="273">
        <v>3580272</v>
      </c>
      <c r="AH1001" s="273">
        <f t="shared" si="109"/>
        <v>0</v>
      </c>
      <c r="AI1001" s="271">
        <v>23.28</v>
      </c>
      <c r="AJ1001" s="273">
        <v>19152</v>
      </c>
      <c r="AK1001" s="273">
        <v>19152</v>
      </c>
      <c r="AL1001" s="573">
        <v>0.95550000000000002</v>
      </c>
      <c r="AM1001" s="273">
        <v>4162572</v>
      </c>
      <c r="AN1001" s="273">
        <f t="shared" si="110"/>
        <v>0</v>
      </c>
      <c r="AO1001" s="271">
        <v>31.59</v>
      </c>
      <c r="AP1001" s="273">
        <f t="shared" si="111"/>
        <v>19754080.600000001</v>
      </c>
    </row>
    <row r="1002" spans="1:42">
      <c r="A1002" s="579">
        <v>997</v>
      </c>
      <c r="B1002" s="272" t="s">
        <v>3267</v>
      </c>
      <c r="C1002" s="272" t="s">
        <v>1615</v>
      </c>
      <c r="D1002" s="272" t="s">
        <v>633</v>
      </c>
      <c r="E1002" s="273">
        <v>18500</v>
      </c>
      <c r="F1002" s="273">
        <v>16446</v>
      </c>
      <c r="G1002" s="273">
        <v>16446</v>
      </c>
      <c r="H1002" s="573">
        <v>0.96009999999999995</v>
      </c>
      <c r="I1002" s="273">
        <v>6279999</v>
      </c>
      <c r="J1002" s="273">
        <f t="shared" si="105"/>
        <v>0</v>
      </c>
      <c r="K1002" s="271">
        <v>55.24</v>
      </c>
      <c r="L1002" s="273">
        <v>15892</v>
      </c>
      <c r="M1002" s="273">
        <v>15892</v>
      </c>
      <c r="N1002" s="573">
        <v>0.95550000000000002</v>
      </c>
      <c r="O1002" s="273">
        <v>6757998</v>
      </c>
      <c r="P1002" s="273">
        <f t="shared" si="106"/>
        <v>0</v>
      </c>
      <c r="Q1002" s="271">
        <v>59.81</v>
      </c>
      <c r="R1002" s="273">
        <v>16020</v>
      </c>
      <c r="S1002" s="273">
        <v>16020</v>
      </c>
      <c r="T1002" s="573">
        <v>0.95889999999999997</v>
      </c>
      <c r="U1002" s="273">
        <v>6612005</v>
      </c>
      <c r="V1002" s="273">
        <f t="shared" si="107"/>
        <v>0</v>
      </c>
      <c r="W1002" s="271">
        <v>59.78</v>
      </c>
      <c r="X1002" s="273">
        <v>17670</v>
      </c>
      <c r="Y1002" s="273">
        <v>17670</v>
      </c>
      <c r="Z1002" s="573">
        <v>0.95279999999999998</v>
      </c>
      <c r="AA1002" s="273">
        <v>6792991</v>
      </c>
      <c r="AB1002" s="273">
        <f t="shared" si="108"/>
        <v>0</v>
      </c>
      <c r="AC1002" s="271">
        <v>54.23</v>
      </c>
      <c r="AD1002" s="273">
        <v>19459</v>
      </c>
      <c r="AE1002" s="273">
        <v>19459</v>
      </c>
      <c r="AF1002" s="573">
        <v>0.94950000000000001</v>
      </c>
      <c r="AG1002" s="273">
        <v>5555011</v>
      </c>
      <c r="AH1002" s="273">
        <f t="shared" si="109"/>
        <v>0</v>
      </c>
      <c r="AI1002" s="271">
        <v>40.409999999999997</v>
      </c>
      <c r="AJ1002" s="273">
        <v>18923.599999999999</v>
      </c>
      <c r="AK1002" s="273">
        <v>18923.599999999999</v>
      </c>
      <c r="AL1002" s="573">
        <v>0.93869999999999998</v>
      </c>
      <c r="AM1002" s="273">
        <v>4281769.54</v>
      </c>
      <c r="AN1002" s="273">
        <f t="shared" si="110"/>
        <v>0</v>
      </c>
      <c r="AO1002" s="271">
        <v>33.479999999999997</v>
      </c>
      <c r="AP1002" s="273">
        <f t="shared" si="111"/>
        <v>36279773.539999999</v>
      </c>
    </row>
    <row r="1003" spans="1:42">
      <c r="A1003" s="579">
        <v>998</v>
      </c>
      <c r="B1003" s="272" t="s">
        <v>3267</v>
      </c>
      <c r="C1003" s="272" t="s">
        <v>1604</v>
      </c>
      <c r="D1003" s="272" t="s">
        <v>438</v>
      </c>
      <c r="E1003" s="273">
        <v>43500</v>
      </c>
      <c r="F1003" s="273">
        <v>41412</v>
      </c>
      <c r="G1003" s="273">
        <v>41412</v>
      </c>
      <c r="H1003" s="573">
        <v>0.99990000000000001</v>
      </c>
      <c r="I1003" s="273">
        <v>20699000</v>
      </c>
      <c r="J1003" s="273">
        <f t="shared" si="105"/>
        <v>2808766.6378565263</v>
      </c>
      <c r="K1003" s="271">
        <v>69.42</v>
      </c>
      <c r="L1003" s="273">
        <v>42636</v>
      </c>
      <c r="M1003" s="273">
        <v>42636</v>
      </c>
      <c r="N1003" s="573">
        <v>0.99990000000000001</v>
      </c>
      <c r="O1003" s="273">
        <v>18873000</v>
      </c>
      <c r="P1003" s="273">
        <f t="shared" si="106"/>
        <v>0</v>
      </c>
      <c r="Q1003" s="271">
        <v>59.5</v>
      </c>
      <c r="R1003" s="273">
        <v>41999</v>
      </c>
      <c r="S1003" s="273">
        <v>41999</v>
      </c>
      <c r="T1003" s="573">
        <v>0.99980000000000002</v>
      </c>
      <c r="U1003" s="273">
        <v>20796000</v>
      </c>
      <c r="V1003" s="273">
        <f t="shared" si="107"/>
        <v>2654679.8487932538</v>
      </c>
      <c r="W1003" s="271">
        <v>68.78</v>
      </c>
      <c r="X1003" s="273">
        <v>42185</v>
      </c>
      <c r="Y1003" s="273">
        <v>42185</v>
      </c>
      <c r="Z1003" s="573">
        <v>0.99990000000000001</v>
      </c>
      <c r="AA1003" s="273">
        <v>22172000</v>
      </c>
      <c r="AB1003" s="273">
        <f t="shared" si="108"/>
        <v>3342276.0084925708</v>
      </c>
      <c r="AC1003" s="271">
        <v>70.650000000000006</v>
      </c>
      <c r="AD1003" s="273">
        <v>41681.699999999997</v>
      </c>
      <c r="AE1003" s="273">
        <v>41681.68</v>
      </c>
      <c r="AF1003" s="573">
        <v>0.99980000000000002</v>
      </c>
      <c r="AG1003" s="273">
        <v>21058770</v>
      </c>
      <c r="AH1003" s="273">
        <f t="shared" si="109"/>
        <v>2455616.2897526505</v>
      </c>
      <c r="AI1003" s="271">
        <v>67.92</v>
      </c>
      <c r="AJ1003" s="273">
        <v>41140.699999999997</v>
      </c>
      <c r="AK1003" s="273">
        <v>41140.699999999997</v>
      </c>
      <c r="AL1003" s="573">
        <v>0.99990000000000001</v>
      </c>
      <c r="AM1003" s="273">
        <v>18321460</v>
      </c>
      <c r="AN1003" s="273">
        <f t="shared" si="110"/>
        <v>550887.74005819578</v>
      </c>
      <c r="AO1003" s="271">
        <v>61.86</v>
      </c>
      <c r="AP1003" s="273">
        <f t="shared" si="111"/>
        <v>121920230</v>
      </c>
    </row>
    <row r="1004" spans="1:42">
      <c r="A1004" s="579">
        <v>999</v>
      </c>
      <c r="B1004" s="272" t="s">
        <v>3267</v>
      </c>
      <c r="C1004" s="272" t="s">
        <v>1552</v>
      </c>
      <c r="D1004" s="272" t="s">
        <v>935</v>
      </c>
      <c r="E1004" s="273">
        <v>170000</v>
      </c>
      <c r="F1004" s="273">
        <v>200306</v>
      </c>
      <c r="G1004" s="273">
        <v>200306</v>
      </c>
      <c r="H1004" s="573">
        <v>0.90920000000000001</v>
      </c>
      <c r="I1004" s="273">
        <v>5737200</v>
      </c>
      <c r="J1004" s="273">
        <f t="shared" si="105"/>
        <v>0</v>
      </c>
      <c r="K1004" s="271">
        <v>3.94</v>
      </c>
      <c r="L1004" s="273">
        <v>59450</v>
      </c>
      <c r="M1004" s="273">
        <v>136000</v>
      </c>
      <c r="N1004" s="573">
        <v>0.76659999999999995</v>
      </c>
      <c r="O1004" s="273">
        <v>2919600</v>
      </c>
      <c r="P1004" s="273">
        <f t="shared" si="106"/>
        <v>0</v>
      </c>
      <c r="Q1004" s="271">
        <v>7.75</v>
      </c>
      <c r="R1004" s="273">
        <v>45188</v>
      </c>
      <c r="S1004" s="273">
        <v>136000</v>
      </c>
      <c r="T1004" s="573">
        <v>0.93189999999999995</v>
      </c>
      <c r="U1004" s="273">
        <v>2040900</v>
      </c>
      <c r="V1004" s="273">
        <f t="shared" si="107"/>
        <v>0</v>
      </c>
      <c r="W1004" s="271">
        <v>6.06</v>
      </c>
      <c r="X1004" s="273">
        <v>47645</v>
      </c>
      <c r="Y1004" s="273">
        <v>136000</v>
      </c>
      <c r="Z1004" s="573">
        <v>0.99990000000000001</v>
      </c>
      <c r="AA1004" s="273">
        <v>1670200</v>
      </c>
      <c r="AB1004" s="273">
        <f t="shared" si="108"/>
        <v>0</v>
      </c>
      <c r="AC1004" s="271">
        <v>4.24</v>
      </c>
      <c r="AD1004" s="273">
        <v>38996</v>
      </c>
      <c r="AE1004" s="273">
        <v>136000</v>
      </c>
      <c r="AF1004" s="573">
        <v>0.99919999999999998</v>
      </c>
      <c r="AG1004" s="273">
        <v>2582514</v>
      </c>
      <c r="AH1004" s="273">
        <f t="shared" si="109"/>
        <v>0</v>
      </c>
      <c r="AI1004" s="271">
        <v>8.02</v>
      </c>
      <c r="AJ1004" s="273">
        <v>59194.5</v>
      </c>
      <c r="AK1004" s="273">
        <v>136000</v>
      </c>
      <c r="AL1004" s="573">
        <v>0.98939999999999995</v>
      </c>
      <c r="AM1004" s="273">
        <v>5284916</v>
      </c>
      <c r="AN1004" s="273">
        <f t="shared" si="110"/>
        <v>0</v>
      </c>
      <c r="AO1004" s="271">
        <v>11.28</v>
      </c>
      <c r="AP1004" s="273">
        <f t="shared" si="111"/>
        <v>20235330</v>
      </c>
    </row>
    <row r="1005" spans="1:42">
      <c r="A1005" s="579">
        <v>1000</v>
      </c>
      <c r="B1005" s="272" t="s">
        <v>3275</v>
      </c>
      <c r="C1005" s="272" t="s">
        <v>4424</v>
      </c>
      <c r="D1005" s="272" t="s">
        <v>449</v>
      </c>
      <c r="E1005" s="273">
        <v>111</v>
      </c>
      <c r="F1005" s="273">
        <v>14.4</v>
      </c>
      <c r="G1005" s="273">
        <v>111</v>
      </c>
      <c r="H1005" s="573">
        <v>0.90039999999999998</v>
      </c>
      <c r="I1005" s="273">
        <v>4360</v>
      </c>
      <c r="J1005" s="273">
        <f t="shared" si="105"/>
        <v>0</v>
      </c>
      <c r="K1005" s="271">
        <v>0.4670138888888889</v>
      </c>
      <c r="L1005" s="273">
        <v>13.6</v>
      </c>
      <c r="M1005" s="273">
        <v>111</v>
      </c>
      <c r="N1005" s="573">
        <v>0.98729999999999996</v>
      </c>
      <c r="O1005" s="273">
        <v>4378</v>
      </c>
      <c r="P1005" s="273">
        <f t="shared" si="106"/>
        <v>0</v>
      </c>
      <c r="Q1005" s="271">
        <v>0.43821157495256169</v>
      </c>
      <c r="R1005" s="273">
        <v>10.72</v>
      </c>
      <c r="S1005" s="273">
        <v>111</v>
      </c>
      <c r="T1005" s="573">
        <v>0.99280000000000002</v>
      </c>
      <c r="U1005" s="273">
        <v>2083</v>
      </c>
      <c r="V1005" s="273">
        <f t="shared" si="107"/>
        <v>0</v>
      </c>
      <c r="W1005" s="271">
        <v>0.27181799336650081</v>
      </c>
      <c r="X1005" s="273">
        <v>23.52</v>
      </c>
      <c r="Y1005" s="273">
        <v>111</v>
      </c>
      <c r="Z1005" s="573">
        <v>0.996</v>
      </c>
      <c r="AA1005" s="273">
        <v>4572</v>
      </c>
      <c r="AB1005" s="273">
        <f t="shared" si="108"/>
        <v>0</v>
      </c>
      <c r="AC1005" s="271">
        <v>0.26230250164581959</v>
      </c>
      <c r="AD1005" s="273">
        <v>40.479999999999997</v>
      </c>
      <c r="AE1005" s="273">
        <v>111</v>
      </c>
      <c r="AF1005" s="573">
        <v>0.99839999999999995</v>
      </c>
      <c r="AG1005" s="273">
        <v>5841</v>
      </c>
      <c r="AH1005" s="273">
        <f t="shared" si="109"/>
        <v>0</v>
      </c>
      <c r="AI1005" s="271">
        <v>0.1942416804794084</v>
      </c>
      <c r="AJ1005" s="273">
        <v>47.68</v>
      </c>
      <c r="AK1005" s="273">
        <v>111</v>
      </c>
      <c r="AL1005" s="573">
        <v>0.99980000000000002</v>
      </c>
      <c r="AM1005" s="273">
        <v>15661</v>
      </c>
      <c r="AN1005" s="273">
        <f t="shared" si="110"/>
        <v>0</v>
      </c>
      <c r="AO1005" s="271">
        <v>0.45628262490678601</v>
      </c>
      <c r="AP1005" s="273">
        <f t="shared" si="111"/>
        <v>36895</v>
      </c>
    </row>
    <row r="1006" spans="1:42">
      <c r="A1006" s="579">
        <v>1001</v>
      </c>
      <c r="B1006" s="272" t="s">
        <v>3275</v>
      </c>
      <c r="C1006" s="272" t="s">
        <v>4425</v>
      </c>
      <c r="D1006" s="272" t="s">
        <v>391</v>
      </c>
      <c r="E1006" s="273">
        <v>111.11111111111111</v>
      </c>
      <c r="F1006" s="273">
        <v>0</v>
      </c>
      <c r="G1006" s="273">
        <v>0</v>
      </c>
      <c r="H1006" s="573">
        <v>0</v>
      </c>
      <c r="I1006" s="273">
        <v>0</v>
      </c>
      <c r="J1006" s="273">
        <f t="shared" si="105"/>
        <v>0</v>
      </c>
      <c r="K1006" s="271">
        <v>0</v>
      </c>
      <c r="L1006" s="273">
        <v>0</v>
      </c>
      <c r="M1006" s="273">
        <v>0</v>
      </c>
      <c r="N1006" s="573">
        <v>0</v>
      </c>
      <c r="O1006" s="273">
        <v>0</v>
      </c>
      <c r="P1006" s="273">
        <f t="shared" si="106"/>
        <v>0</v>
      </c>
      <c r="Q1006" s="271">
        <v>0</v>
      </c>
      <c r="R1006" s="273">
        <v>2</v>
      </c>
      <c r="S1006" s="273">
        <v>88.888999999999996</v>
      </c>
      <c r="T1006" s="573">
        <v>0.51919999999999999</v>
      </c>
      <c r="U1006" s="273">
        <v>175</v>
      </c>
      <c r="V1006" s="273">
        <f t="shared" si="107"/>
        <v>0</v>
      </c>
      <c r="W1006" s="271">
        <v>54.01</v>
      </c>
      <c r="X1006" s="273">
        <v>1.52</v>
      </c>
      <c r="Y1006" s="273">
        <v>88.888999999999996</v>
      </c>
      <c r="Z1006" s="573">
        <v>0.4113</v>
      </c>
      <c r="AA1006" s="273">
        <v>276</v>
      </c>
      <c r="AB1006" s="273">
        <f t="shared" si="108"/>
        <v>0</v>
      </c>
      <c r="AC1006" s="271">
        <v>59.33</v>
      </c>
      <c r="AD1006" s="273">
        <v>4</v>
      </c>
      <c r="AE1006" s="273">
        <v>88.888999999999996</v>
      </c>
      <c r="AF1006" s="573">
        <v>0.42749999999999999</v>
      </c>
      <c r="AG1006" s="273">
        <v>304</v>
      </c>
      <c r="AH1006" s="273">
        <f t="shared" si="109"/>
        <v>0</v>
      </c>
      <c r="AI1006" s="271">
        <v>23.89</v>
      </c>
      <c r="AJ1006" s="273">
        <v>4.6399999999999997</v>
      </c>
      <c r="AK1006" s="273">
        <v>88.888999999999996</v>
      </c>
      <c r="AL1006" s="573">
        <v>0.43369999999999997</v>
      </c>
      <c r="AM1006" s="273">
        <v>311</v>
      </c>
      <c r="AN1006" s="273">
        <f t="shared" si="110"/>
        <v>0</v>
      </c>
      <c r="AO1006" s="271">
        <v>21.46</v>
      </c>
      <c r="AP1006" s="273">
        <f t="shared" si="111"/>
        <v>1066</v>
      </c>
    </row>
    <row r="1007" spans="1:42">
      <c r="A1007" s="579">
        <v>1002</v>
      </c>
      <c r="B1007" s="272" t="s">
        <v>3275</v>
      </c>
      <c r="C1007" s="272" t="s">
        <v>2178</v>
      </c>
      <c r="D1007" s="272" t="s">
        <v>449</v>
      </c>
      <c r="E1007" s="273">
        <v>120</v>
      </c>
      <c r="F1007" s="273">
        <v>38.64</v>
      </c>
      <c r="G1007" s="273">
        <v>120</v>
      </c>
      <c r="H1007" s="573">
        <v>0.96950000000000003</v>
      </c>
      <c r="I1007" s="273">
        <v>6156</v>
      </c>
      <c r="J1007" s="273">
        <f t="shared" si="105"/>
        <v>0</v>
      </c>
      <c r="K1007" s="271">
        <v>0.22328617437313089</v>
      </c>
      <c r="L1007" s="273">
        <v>37.92</v>
      </c>
      <c r="M1007" s="273">
        <v>120</v>
      </c>
      <c r="N1007" s="573">
        <v>0.96489999999999998</v>
      </c>
      <c r="O1007" s="273">
        <v>8998</v>
      </c>
      <c r="P1007" s="273">
        <f t="shared" si="106"/>
        <v>0</v>
      </c>
      <c r="Q1007" s="271">
        <v>0.32538791343405471</v>
      </c>
      <c r="R1007" s="273">
        <v>39.76</v>
      </c>
      <c r="S1007" s="273">
        <v>120</v>
      </c>
      <c r="T1007" s="573">
        <v>0.96340000000000003</v>
      </c>
      <c r="U1007" s="273">
        <v>9460</v>
      </c>
      <c r="V1007" s="273">
        <f t="shared" si="107"/>
        <v>0</v>
      </c>
      <c r="W1007" s="271">
        <v>0.33852420076011625</v>
      </c>
      <c r="X1007" s="273">
        <v>32.479999999999997</v>
      </c>
      <c r="Y1007" s="273">
        <v>120</v>
      </c>
      <c r="Z1007" s="573">
        <v>0.96760000000000002</v>
      </c>
      <c r="AA1007" s="273">
        <v>9749</v>
      </c>
      <c r="AB1007" s="273">
        <f t="shared" si="108"/>
        <v>0</v>
      </c>
      <c r="AC1007" s="271">
        <v>0.41485413687165634</v>
      </c>
      <c r="AD1007" s="273">
        <v>33.840000000000003</v>
      </c>
      <c r="AE1007" s="273">
        <v>120</v>
      </c>
      <c r="AF1007" s="573">
        <v>0.96679999999999999</v>
      </c>
      <c r="AG1007" s="273">
        <v>9230</v>
      </c>
      <c r="AH1007" s="273">
        <f t="shared" si="109"/>
        <v>0</v>
      </c>
      <c r="AI1007" s="271">
        <v>0.37546232746129793</v>
      </c>
      <c r="AJ1007" s="273">
        <v>33.520000000000003</v>
      </c>
      <c r="AK1007" s="273">
        <v>120</v>
      </c>
      <c r="AL1007" s="573">
        <v>0.96419999999999995</v>
      </c>
      <c r="AM1007" s="273">
        <v>9137</v>
      </c>
      <c r="AN1007" s="273">
        <f t="shared" si="110"/>
        <v>0</v>
      </c>
      <c r="AO1007" s="271">
        <v>0.38873972421108455</v>
      </c>
      <c r="AP1007" s="273">
        <f t="shared" si="111"/>
        <v>52730</v>
      </c>
    </row>
    <row r="1008" spans="1:42">
      <c r="A1008" s="579">
        <v>1003</v>
      </c>
      <c r="B1008" s="272" t="s">
        <v>3275</v>
      </c>
      <c r="C1008" s="272" t="s">
        <v>2296</v>
      </c>
      <c r="D1008" s="272" t="s">
        <v>394</v>
      </c>
      <c r="E1008" s="273">
        <v>120</v>
      </c>
      <c r="F1008" s="273">
        <v>60.08</v>
      </c>
      <c r="G1008" s="273">
        <v>96</v>
      </c>
      <c r="H1008" s="573">
        <v>0.6885</v>
      </c>
      <c r="I1008" s="273">
        <v>4692</v>
      </c>
      <c r="J1008" s="273">
        <f t="shared" si="105"/>
        <v>0</v>
      </c>
      <c r="K1008" s="271">
        <v>15.75</v>
      </c>
      <c r="L1008" s="273">
        <v>66.959999999999994</v>
      </c>
      <c r="M1008" s="273">
        <v>96</v>
      </c>
      <c r="N1008" s="573">
        <v>0.66159999999999997</v>
      </c>
      <c r="O1008" s="273">
        <v>6570</v>
      </c>
      <c r="P1008" s="273">
        <f t="shared" si="106"/>
        <v>0</v>
      </c>
      <c r="Q1008" s="271">
        <v>19.93</v>
      </c>
      <c r="R1008" s="273">
        <v>62</v>
      </c>
      <c r="S1008" s="273">
        <v>96</v>
      </c>
      <c r="T1008" s="573">
        <v>0.65429999999999999</v>
      </c>
      <c r="U1008" s="273">
        <v>3650</v>
      </c>
      <c r="V1008" s="273">
        <f t="shared" si="107"/>
        <v>0</v>
      </c>
      <c r="W1008" s="271">
        <v>12.5</v>
      </c>
      <c r="X1008" s="273">
        <v>67.12</v>
      </c>
      <c r="Y1008" s="273">
        <v>96</v>
      </c>
      <c r="Z1008" s="573">
        <v>0.65239999999999998</v>
      </c>
      <c r="AA1008" s="273">
        <v>4108</v>
      </c>
      <c r="AB1008" s="273">
        <f t="shared" si="108"/>
        <v>0</v>
      </c>
      <c r="AC1008" s="271">
        <v>12.61</v>
      </c>
      <c r="AD1008" s="273">
        <v>61.04</v>
      </c>
      <c r="AE1008" s="273">
        <v>96</v>
      </c>
      <c r="AF1008" s="573">
        <v>0.66449999999999998</v>
      </c>
      <c r="AG1008" s="273">
        <v>3887</v>
      </c>
      <c r="AH1008" s="273">
        <f t="shared" si="109"/>
        <v>0</v>
      </c>
      <c r="AI1008" s="271">
        <v>12.88</v>
      </c>
      <c r="AJ1008" s="273">
        <v>64.08</v>
      </c>
      <c r="AK1008" s="273">
        <v>96</v>
      </c>
      <c r="AL1008" s="573">
        <v>0.67330000000000001</v>
      </c>
      <c r="AM1008" s="273">
        <v>3672</v>
      </c>
      <c r="AN1008" s="273">
        <f t="shared" si="110"/>
        <v>0</v>
      </c>
      <c r="AO1008" s="271">
        <v>11.82</v>
      </c>
      <c r="AP1008" s="273">
        <f t="shared" si="111"/>
        <v>26579</v>
      </c>
    </row>
    <row r="1009" spans="1:42">
      <c r="A1009" s="579">
        <v>1004</v>
      </c>
      <c r="B1009" s="272" t="s">
        <v>3275</v>
      </c>
      <c r="C1009" s="272" t="s">
        <v>3434</v>
      </c>
      <c r="D1009" s="272" t="s">
        <v>397</v>
      </c>
      <c r="E1009" s="273">
        <v>120</v>
      </c>
      <c r="F1009" s="273">
        <v>32.4</v>
      </c>
      <c r="G1009" s="273">
        <v>96</v>
      </c>
      <c r="H1009" s="573">
        <v>0.99790000000000001</v>
      </c>
      <c r="I1009" s="273">
        <v>13896</v>
      </c>
      <c r="J1009" s="273">
        <f t="shared" si="105"/>
        <v>0</v>
      </c>
      <c r="K1009" s="271">
        <v>59.69</v>
      </c>
      <c r="L1009" s="273">
        <v>9.24</v>
      </c>
      <c r="M1009" s="273">
        <v>96</v>
      </c>
      <c r="N1009" s="573">
        <v>0.95850000000000002</v>
      </c>
      <c r="O1009" s="273">
        <v>2106</v>
      </c>
      <c r="P1009" s="273">
        <f t="shared" si="106"/>
        <v>0</v>
      </c>
      <c r="Q1009" s="271">
        <v>31.96</v>
      </c>
      <c r="R1009" s="273">
        <v>29.16</v>
      </c>
      <c r="S1009" s="273">
        <v>96</v>
      </c>
      <c r="T1009" s="573">
        <v>0.98780000000000001</v>
      </c>
      <c r="U1009" s="273">
        <v>5687</v>
      </c>
      <c r="V1009" s="273">
        <f t="shared" si="107"/>
        <v>0</v>
      </c>
      <c r="W1009" s="271">
        <v>27.42</v>
      </c>
      <c r="X1009" s="273">
        <v>31.32</v>
      </c>
      <c r="Y1009" s="273">
        <v>96</v>
      </c>
      <c r="Z1009" s="573">
        <v>0.99670000000000003</v>
      </c>
      <c r="AA1009" s="273">
        <v>15066</v>
      </c>
      <c r="AB1009" s="273">
        <f t="shared" si="108"/>
        <v>1131.0531832896572</v>
      </c>
      <c r="AC1009" s="271">
        <v>64.87</v>
      </c>
      <c r="AD1009" s="273">
        <v>32.28</v>
      </c>
      <c r="AE1009" s="273">
        <v>96</v>
      </c>
      <c r="AF1009" s="573">
        <v>0.997</v>
      </c>
      <c r="AG1009" s="273">
        <v>15463</v>
      </c>
      <c r="AH1009" s="273">
        <f t="shared" si="109"/>
        <v>1096.6327036234125</v>
      </c>
      <c r="AI1009" s="271">
        <v>64.58</v>
      </c>
      <c r="AJ1009" s="273">
        <v>31.2</v>
      </c>
      <c r="AK1009" s="273">
        <v>96</v>
      </c>
      <c r="AL1009" s="573">
        <v>0.99529999999999996</v>
      </c>
      <c r="AM1009" s="273">
        <v>13167</v>
      </c>
      <c r="AN1009" s="273">
        <f t="shared" si="110"/>
        <v>0</v>
      </c>
      <c r="AO1009" s="271">
        <v>58.89</v>
      </c>
      <c r="AP1009" s="273">
        <f t="shared" si="111"/>
        <v>65385</v>
      </c>
    </row>
    <row r="1010" spans="1:42">
      <c r="A1010" s="579">
        <v>1005</v>
      </c>
      <c r="B1010" s="272" t="s">
        <v>3275</v>
      </c>
      <c r="C1010" s="272" t="s">
        <v>4426</v>
      </c>
      <c r="D1010" s="272" t="s">
        <v>4403</v>
      </c>
      <c r="E1010" s="273">
        <v>120</v>
      </c>
      <c r="F1010" s="273">
        <v>0</v>
      </c>
      <c r="G1010" s="273">
        <v>0</v>
      </c>
      <c r="H1010" s="573">
        <v>0</v>
      </c>
      <c r="I1010" s="273">
        <v>0</v>
      </c>
      <c r="J1010" s="273">
        <f t="shared" si="105"/>
        <v>0</v>
      </c>
      <c r="K1010" s="271">
        <v>0</v>
      </c>
      <c r="L1010" s="273">
        <v>0</v>
      </c>
      <c r="M1010" s="273">
        <v>0</v>
      </c>
      <c r="N1010" s="573">
        <v>0</v>
      </c>
      <c r="O1010" s="273">
        <v>0</v>
      </c>
      <c r="P1010" s="273">
        <f t="shared" si="106"/>
        <v>0</v>
      </c>
      <c r="Q1010" s="271">
        <v>0</v>
      </c>
      <c r="R1010" s="273">
        <v>0</v>
      </c>
      <c r="S1010" s="273">
        <v>0</v>
      </c>
      <c r="T1010" s="573">
        <v>0</v>
      </c>
      <c r="U1010" s="273">
        <v>0</v>
      </c>
      <c r="V1010" s="273">
        <f t="shared" si="107"/>
        <v>0</v>
      </c>
      <c r="W1010" s="271">
        <v>0</v>
      </c>
      <c r="X1010" s="273">
        <v>0</v>
      </c>
      <c r="Y1010" s="273">
        <v>0</v>
      </c>
      <c r="Z1010" s="573">
        <v>0</v>
      </c>
      <c r="AA1010" s="273">
        <v>0</v>
      </c>
      <c r="AB1010" s="273">
        <f t="shared" si="108"/>
        <v>0</v>
      </c>
      <c r="AC1010" s="271">
        <v>0</v>
      </c>
      <c r="AD1010" s="273">
        <v>0</v>
      </c>
      <c r="AE1010" s="273">
        <v>0</v>
      </c>
      <c r="AF1010" s="573">
        <v>0</v>
      </c>
      <c r="AG1010" s="273">
        <v>0</v>
      </c>
      <c r="AH1010" s="273">
        <f t="shared" si="109"/>
        <v>0</v>
      </c>
      <c r="AI1010" s="271">
        <v>0</v>
      </c>
      <c r="AJ1010" s="273">
        <v>0.72</v>
      </c>
      <c r="AK1010" s="273">
        <v>0.72</v>
      </c>
      <c r="AL1010" s="573">
        <v>0.67369999999999997</v>
      </c>
      <c r="AM1010" s="273">
        <v>159</v>
      </c>
      <c r="AN1010" s="273">
        <f t="shared" si="110"/>
        <v>0</v>
      </c>
      <c r="AO1010" s="271">
        <v>0.45524691358024683</v>
      </c>
      <c r="AP1010" s="273">
        <f t="shared" si="111"/>
        <v>159</v>
      </c>
    </row>
    <row r="1011" spans="1:42">
      <c r="A1011" s="579">
        <v>1006</v>
      </c>
      <c r="B1011" s="272" t="s">
        <v>3275</v>
      </c>
      <c r="C1011" s="272" t="s">
        <v>3432</v>
      </c>
      <c r="D1011" s="272" t="s">
        <v>449</v>
      </c>
      <c r="E1011" s="273">
        <v>125</v>
      </c>
      <c r="F1011" s="273">
        <v>79.040000000000006</v>
      </c>
      <c r="G1011" s="273">
        <v>125</v>
      </c>
      <c r="H1011" s="573">
        <v>0.98629999999999995</v>
      </c>
      <c r="I1011" s="273">
        <v>20626</v>
      </c>
      <c r="J1011" s="273">
        <f t="shared" si="105"/>
        <v>0</v>
      </c>
      <c r="K1011" s="271">
        <v>0.36746513720197926</v>
      </c>
      <c r="L1011" s="273">
        <v>71.84</v>
      </c>
      <c r="M1011" s="273">
        <v>125</v>
      </c>
      <c r="N1011" s="573">
        <v>0.93479999999999996</v>
      </c>
      <c r="O1011" s="273">
        <v>9678</v>
      </c>
      <c r="P1011" s="273">
        <f t="shared" si="106"/>
        <v>0</v>
      </c>
      <c r="Q1011" s="271">
        <v>0.19368010153986159</v>
      </c>
      <c r="R1011" s="273">
        <v>81.599999999999994</v>
      </c>
      <c r="S1011" s="273">
        <v>125</v>
      </c>
      <c r="T1011" s="573">
        <v>0.98419999999999996</v>
      </c>
      <c r="U1011" s="273">
        <v>20820</v>
      </c>
      <c r="V1011" s="273">
        <f t="shared" si="107"/>
        <v>0</v>
      </c>
      <c r="W1011" s="271">
        <v>0.36005582788671031</v>
      </c>
      <c r="X1011" s="273">
        <v>68.319999999999993</v>
      </c>
      <c r="Y1011" s="273">
        <v>125</v>
      </c>
      <c r="Z1011" s="573">
        <v>0.97319999999999995</v>
      </c>
      <c r="AA1011" s="273">
        <v>13168</v>
      </c>
      <c r="AB1011" s="273">
        <f t="shared" si="108"/>
        <v>0</v>
      </c>
      <c r="AC1011" s="271">
        <v>0.26618097000831009</v>
      </c>
      <c r="AD1011" s="273">
        <v>62.56</v>
      </c>
      <c r="AE1011" s="273">
        <v>125</v>
      </c>
      <c r="AF1011" s="573">
        <v>0.97160000000000002</v>
      </c>
      <c r="AG1011" s="273">
        <v>13362</v>
      </c>
      <c r="AH1011" s="273">
        <f t="shared" si="109"/>
        <v>0</v>
      </c>
      <c r="AI1011" s="271">
        <v>0.29545829552017161</v>
      </c>
      <c r="AJ1011" s="273">
        <v>50.24</v>
      </c>
      <c r="AK1011" s="273">
        <v>125</v>
      </c>
      <c r="AL1011" s="573">
        <v>0.92359999999999998</v>
      </c>
      <c r="AM1011" s="273">
        <v>7406</v>
      </c>
      <c r="AN1011" s="273">
        <f t="shared" si="110"/>
        <v>0</v>
      </c>
      <c r="AO1011" s="271">
        <v>0.22165826256192497</v>
      </c>
      <c r="AP1011" s="273">
        <f t="shared" si="111"/>
        <v>85060</v>
      </c>
    </row>
    <row r="1012" spans="1:42">
      <c r="A1012" s="579">
        <v>1007</v>
      </c>
      <c r="B1012" s="272" t="s">
        <v>3275</v>
      </c>
      <c r="C1012" s="272" t="s">
        <v>4213</v>
      </c>
      <c r="D1012" s="272" t="s">
        <v>391</v>
      </c>
      <c r="E1012" s="273">
        <v>125</v>
      </c>
      <c r="F1012" s="273">
        <v>49.12</v>
      </c>
      <c r="G1012" s="273">
        <v>100</v>
      </c>
      <c r="H1012" s="573">
        <v>0.97709999999999997</v>
      </c>
      <c r="I1012" s="273">
        <v>3457</v>
      </c>
      <c r="J1012" s="273">
        <f t="shared" si="105"/>
        <v>0</v>
      </c>
      <c r="K1012" s="271">
        <v>10</v>
      </c>
      <c r="L1012" s="273">
        <v>58.24</v>
      </c>
      <c r="M1012" s="273">
        <v>100</v>
      </c>
      <c r="N1012" s="573">
        <v>0.98029999999999995</v>
      </c>
      <c r="O1012" s="273">
        <v>6072</v>
      </c>
      <c r="P1012" s="273">
        <f t="shared" si="106"/>
        <v>0</v>
      </c>
      <c r="Q1012" s="271">
        <v>14.29</v>
      </c>
      <c r="R1012" s="273">
        <v>45.12</v>
      </c>
      <c r="S1012" s="273">
        <v>100</v>
      </c>
      <c r="T1012" s="573">
        <v>0.93740000000000001</v>
      </c>
      <c r="U1012" s="273">
        <v>3764</v>
      </c>
      <c r="V1012" s="273">
        <f t="shared" si="107"/>
        <v>0</v>
      </c>
      <c r="W1012" s="271">
        <v>11.96</v>
      </c>
      <c r="X1012" s="273">
        <v>51.36</v>
      </c>
      <c r="Y1012" s="273">
        <v>100</v>
      </c>
      <c r="Z1012" s="573">
        <v>0.93079999999999996</v>
      </c>
      <c r="AA1012" s="273">
        <v>3605</v>
      </c>
      <c r="AB1012" s="273">
        <f t="shared" si="108"/>
        <v>0</v>
      </c>
      <c r="AC1012" s="271">
        <v>10.14</v>
      </c>
      <c r="AD1012" s="273">
        <v>45.36</v>
      </c>
      <c r="AE1012" s="273">
        <v>100</v>
      </c>
      <c r="AF1012" s="573">
        <v>0.98170000000000002</v>
      </c>
      <c r="AG1012" s="273">
        <v>6130</v>
      </c>
      <c r="AH1012" s="273">
        <f t="shared" si="109"/>
        <v>0</v>
      </c>
      <c r="AI1012" s="271">
        <v>19.12</v>
      </c>
      <c r="AJ1012" s="273">
        <v>56.16</v>
      </c>
      <c r="AK1012" s="273">
        <v>100</v>
      </c>
      <c r="AL1012" s="573">
        <v>0.97650000000000003</v>
      </c>
      <c r="AM1012" s="273">
        <v>5214</v>
      </c>
      <c r="AN1012" s="273">
        <f t="shared" si="110"/>
        <v>0</v>
      </c>
      <c r="AO1012" s="271">
        <v>13.2</v>
      </c>
      <c r="AP1012" s="273">
        <f t="shared" si="111"/>
        <v>28242</v>
      </c>
    </row>
    <row r="1013" spans="1:42">
      <c r="A1013" s="579">
        <v>1008</v>
      </c>
      <c r="B1013" s="272" t="s">
        <v>3275</v>
      </c>
      <c r="C1013" s="272" t="s">
        <v>2205</v>
      </c>
      <c r="D1013" s="272" t="s">
        <v>391</v>
      </c>
      <c r="E1013" s="273">
        <v>133</v>
      </c>
      <c r="F1013" s="273">
        <v>73.28</v>
      </c>
      <c r="G1013" s="273">
        <v>106.4</v>
      </c>
      <c r="H1013" s="573">
        <v>0.79720000000000002</v>
      </c>
      <c r="I1013" s="273">
        <v>354</v>
      </c>
      <c r="J1013" s="273">
        <f t="shared" si="105"/>
        <v>0</v>
      </c>
      <c r="K1013" s="271">
        <v>0.84</v>
      </c>
      <c r="L1013" s="273">
        <v>1.28</v>
      </c>
      <c r="M1013" s="273">
        <v>106.4</v>
      </c>
      <c r="N1013" s="573">
        <v>0.72719999999999996</v>
      </c>
      <c r="O1013" s="273">
        <v>192</v>
      </c>
      <c r="P1013" s="273">
        <f t="shared" si="106"/>
        <v>0</v>
      </c>
      <c r="Q1013" s="271">
        <v>27.72</v>
      </c>
      <c r="R1013" s="273">
        <v>50.88</v>
      </c>
      <c r="S1013" s="273">
        <v>106.4</v>
      </c>
      <c r="T1013" s="573">
        <v>0.73680000000000001</v>
      </c>
      <c r="U1013" s="273">
        <v>308</v>
      </c>
      <c r="V1013" s="273">
        <f t="shared" si="107"/>
        <v>0</v>
      </c>
      <c r="W1013" s="271">
        <v>1.1399999999999999</v>
      </c>
      <c r="X1013" s="273">
        <v>36.159999999999997</v>
      </c>
      <c r="Y1013" s="273">
        <v>106.4</v>
      </c>
      <c r="Z1013" s="573">
        <v>0.65900000000000003</v>
      </c>
      <c r="AA1013" s="273">
        <v>290</v>
      </c>
      <c r="AB1013" s="273">
        <f t="shared" si="108"/>
        <v>0</v>
      </c>
      <c r="AC1013" s="271">
        <v>1.64</v>
      </c>
      <c r="AD1013" s="273">
        <v>70.400000000000006</v>
      </c>
      <c r="AE1013" s="273">
        <v>106.4</v>
      </c>
      <c r="AF1013" s="573">
        <v>0.64649999999999996</v>
      </c>
      <c r="AG1013" s="273">
        <v>322</v>
      </c>
      <c r="AH1013" s="273">
        <f t="shared" si="109"/>
        <v>0</v>
      </c>
      <c r="AI1013" s="271">
        <v>0.95</v>
      </c>
      <c r="AJ1013" s="273">
        <v>35.840000000000003</v>
      </c>
      <c r="AK1013" s="273">
        <v>106.4</v>
      </c>
      <c r="AL1013" s="573">
        <v>0.64700000000000002</v>
      </c>
      <c r="AM1013" s="273">
        <v>396</v>
      </c>
      <c r="AN1013" s="273">
        <f t="shared" si="110"/>
        <v>0</v>
      </c>
      <c r="AO1013" s="271">
        <v>2.37</v>
      </c>
      <c r="AP1013" s="273">
        <f t="shared" si="111"/>
        <v>1862</v>
      </c>
    </row>
    <row r="1014" spans="1:42">
      <c r="A1014" s="579">
        <v>1009</v>
      </c>
      <c r="B1014" s="272" t="s">
        <v>3275</v>
      </c>
      <c r="C1014" s="272" t="s">
        <v>3400</v>
      </c>
      <c r="D1014" s="272" t="s">
        <v>391</v>
      </c>
      <c r="E1014" s="273">
        <v>133.33333333333334</v>
      </c>
      <c r="F1014" s="273">
        <v>131.12</v>
      </c>
      <c r="G1014" s="273">
        <v>131.12</v>
      </c>
      <c r="H1014" s="573">
        <v>0.97270000000000001</v>
      </c>
      <c r="I1014" s="273">
        <v>16071</v>
      </c>
      <c r="J1014" s="273">
        <f t="shared" si="105"/>
        <v>0</v>
      </c>
      <c r="K1014" s="271">
        <v>17.5</v>
      </c>
      <c r="L1014" s="273">
        <v>128.08000000000001</v>
      </c>
      <c r="M1014" s="273">
        <v>128.08000000000001</v>
      </c>
      <c r="N1014" s="573">
        <v>0.9758</v>
      </c>
      <c r="O1014" s="273">
        <v>16845</v>
      </c>
      <c r="P1014" s="273">
        <f t="shared" si="106"/>
        <v>0</v>
      </c>
      <c r="Q1014" s="271">
        <v>18.11</v>
      </c>
      <c r="R1014" s="273">
        <v>145.6</v>
      </c>
      <c r="S1014" s="273">
        <v>145.6</v>
      </c>
      <c r="T1014" s="573">
        <v>0.9718</v>
      </c>
      <c r="U1014" s="273">
        <v>13600</v>
      </c>
      <c r="V1014" s="273">
        <f t="shared" si="107"/>
        <v>0</v>
      </c>
      <c r="W1014" s="271">
        <v>13.35</v>
      </c>
      <c r="X1014" s="273">
        <v>109.44</v>
      </c>
      <c r="Y1014" s="273">
        <v>109.44</v>
      </c>
      <c r="Z1014" s="573">
        <v>0.97819999999999996</v>
      </c>
      <c r="AA1014" s="273">
        <v>10727</v>
      </c>
      <c r="AB1014" s="273">
        <f t="shared" si="108"/>
        <v>0</v>
      </c>
      <c r="AC1014" s="271">
        <v>13.47</v>
      </c>
      <c r="AD1014" s="273">
        <v>93.12</v>
      </c>
      <c r="AE1014" s="273">
        <v>106.667</v>
      </c>
      <c r="AF1014" s="573">
        <v>0.97330000000000005</v>
      </c>
      <c r="AG1014" s="273">
        <v>10779</v>
      </c>
      <c r="AH1014" s="273">
        <f t="shared" si="109"/>
        <v>0</v>
      </c>
      <c r="AI1014" s="271">
        <v>15.98</v>
      </c>
      <c r="AJ1014" s="273">
        <v>92</v>
      </c>
      <c r="AK1014" s="273">
        <v>106.667</v>
      </c>
      <c r="AL1014" s="573">
        <v>0.9778</v>
      </c>
      <c r="AM1014" s="273">
        <v>11664</v>
      </c>
      <c r="AN1014" s="273">
        <f t="shared" si="110"/>
        <v>0</v>
      </c>
      <c r="AO1014" s="271">
        <v>18.010000000000002</v>
      </c>
      <c r="AP1014" s="273">
        <f t="shared" si="111"/>
        <v>79686</v>
      </c>
    </row>
    <row r="1015" spans="1:42">
      <c r="A1015" s="579">
        <v>1010</v>
      </c>
      <c r="B1015" s="272" t="s">
        <v>3275</v>
      </c>
      <c r="C1015" s="272" t="s">
        <v>4427</v>
      </c>
      <c r="D1015" s="272" t="s">
        <v>391</v>
      </c>
      <c r="E1015" s="273">
        <v>133.33333333333334</v>
      </c>
      <c r="F1015" s="273">
        <v>0</v>
      </c>
      <c r="G1015" s="273">
        <v>0</v>
      </c>
      <c r="H1015" s="573">
        <v>0</v>
      </c>
      <c r="I1015" s="273">
        <v>0</v>
      </c>
      <c r="J1015" s="273">
        <f t="shared" si="105"/>
        <v>0</v>
      </c>
      <c r="K1015" s="271">
        <v>0</v>
      </c>
      <c r="L1015" s="273">
        <v>0</v>
      </c>
      <c r="M1015" s="273">
        <v>0</v>
      </c>
      <c r="N1015" s="573">
        <v>0</v>
      </c>
      <c r="O1015" s="273">
        <v>0</v>
      </c>
      <c r="P1015" s="273">
        <f t="shared" si="106"/>
        <v>0</v>
      </c>
      <c r="Q1015" s="271">
        <v>0</v>
      </c>
      <c r="R1015" s="273">
        <v>0</v>
      </c>
      <c r="S1015" s="273">
        <v>0</v>
      </c>
      <c r="T1015" s="573">
        <v>0</v>
      </c>
      <c r="U1015" s="273">
        <v>0</v>
      </c>
      <c r="V1015" s="273">
        <f t="shared" si="107"/>
        <v>0</v>
      </c>
      <c r="W1015" s="271">
        <v>0</v>
      </c>
      <c r="X1015" s="273">
        <v>0</v>
      </c>
      <c r="Y1015" s="273">
        <v>0</v>
      </c>
      <c r="Z1015" s="573">
        <v>0</v>
      </c>
      <c r="AA1015" s="273">
        <v>0</v>
      </c>
      <c r="AB1015" s="273">
        <f t="shared" si="108"/>
        <v>0</v>
      </c>
      <c r="AC1015" s="271">
        <v>0</v>
      </c>
      <c r="AD1015" s="273">
        <v>20.96</v>
      </c>
      <c r="AE1015" s="273">
        <v>106.667</v>
      </c>
      <c r="AF1015" s="573">
        <v>0.40870000000000001</v>
      </c>
      <c r="AG1015" s="273">
        <v>994</v>
      </c>
      <c r="AH1015" s="273">
        <f t="shared" si="109"/>
        <v>0</v>
      </c>
      <c r="AI1015" s="271">
        <v>17.91</v>
      </c>
      <c r="AJ1015" s="273">
        <v>23.92</v>
      </c>
      <c r="AK1015" s="273">
        <v>106.667</v>
      </c>
      <c r="AL1015" s="573">
        <v>0.76319999999999999</v>
      </c>
      <c r="AM1015" s="273">
        <v>3414</v>
      </c>
      <c r="AN1015" s="273">
        <f t="shared" si="110"/>
        <v>0</v>
      </c>
      <c r="AO1015" s="271">
        <v>25.97</v>
      </c>
      <c r="AP1015" s="273">
        <f t="shared" si="111"/>
        <v>4408</v>
      </c>
    </row>
    <row r="1016" spans="1:42">
      <c r="A1016" s="579">
        <v>1011</v>
      </c>
      <c r="B1016" s="272" t="s">
        <v>3275</v>
      </c>
      <c r="C1016" s="272" t="s">
        <v>2259</v>
      </c>
      <c r="D1016" s="272" t="s">
        <v>394</v>
      </c>
      <c r="E1016" s="273">
        <v>138.88888888888889</v>
      </c>
      <c r="F1016" s="273">
        <v>94.32</v>
      </c>
      <c r="G1016" s="273">
        <v>111.111</v>
      </c>
      <c r="H1016" s="573">
        <v>0.57450000000000001</v>
      </c>
      <c r="I1016" s="273">
        <v>5928</v>
      </c>
      <c r="J1016" s="273">
        <f t="shared" si="105"/>
        <v>0</v>
      </c>
      <c r="K1016" s="271">
        <v>15.19</v>
      </c>
      <c r="L1016" s="273">
        <v>93.36</v>
      </c>
      <c r="M1016" s="273">
        <v>111.111</v>
      </c>
      <c r="N1016" s="573">
        <v>0.81130000000000002</v>
      </c>
      <c r="O1016" s="273">
        <v>2331</v>
      </c>
      <c r="P1016" s="273">
        <f t="shared" si="106"/>
        <v>0</v>
      </c>
      <c r="Q1016" s="271">
        <v>4.1399999999999997</v>
      </c>
      <c r="R1016" s="273">
        <v>79.2</v>
      </c>
      <c r="S1016" s="273">
        <v>111.111</v>
      </c>
      <c r="T1016" s="573">
        <v>0.67020000000000002</v>
      </c>
      <c r="U1016" s="273">
        <v>2972</v>
      </c>
      <c r="V1016" s="273">
        <f t="shared" si="107"/>
        <v>0</v>
      </c>
      <c r="W1016" s="271">
        <v>7.78</v>
      </c>
      <c r="X1016" s="273">
        <v>80</v>
      </c>
      <c r="Y1016" s="273">
        <v>111.111</v>
      </c>
      <c r="Z1016" s="573">
        <v>0.89170000000000005</v>
      </c>
      <c r="AA1016" s="273">
        <v>2042</v>
      </c>
      <c r="AB1016" s="273">
        <f t="shared" si="108"/>
        <v>0</v>
      </c>
      <c r="AC1016" s="271">
        <v>4.26</v>
      </c>
      <c r="AD1016" s="273">
        <v>78.88</v>
      </c>
      <c r="AE1016" s="273">
        <v>111.111</v>
      </c>
      <c r="AF1016" s="573">
        <v>0.72419999999999995</v>
      </c>
      <c r="AG1016" s="273">
        <v>2068.2399999999998</v>
      </c>
      <c r="AH1016" s="273">
        <f t="shared" si="109"/>
        <v>0</v>
      </c>
      <c r="AI1016" s="271">
        <v>2.4500000000000002</v>
      </c>
      <c r="AJ1016" s="273">
        <v>76.16</v>
      </c>
      <c r="AK1016" s="273">
        <v>111.111</v>
      </c>
      <c r="AL1016" s="573">
        <v>0.69989999999999997</v>
      </c>
      <c r="AM1016" s="273">
        <v>1768</v>
      </c>
      <c r="AN1016" s="273">
        <f t="shared" si="110"/>
        <v>0</v>
      </c>
      <c r="AO1016" s="271">
        <v>4.7699999999999996</v>
      </c>
      <c r="AP1016" s="273">
        <f t="shared" si="111"/>
        <v>17109.239999999998</v>
      </c>
    </row>
    <row r="1017" spans="1:42">
      <c r="A1017" s="579">
        <v>1012</v>
      </c>
      <c r="B1017" s="272" t="s">
        <v>3275</v>
      </c>
      <c r="C1017" s="272" t="s">
        <v>4428</v>
      </c>
      <c r="D1017" s="272" t="s">
        <v>421</v>
      </c>
      <c r="E1017" s="273">
        <v>140</v>
      </c>
      <c r="F1017" s="273">
        <v>0</v>
      </c>
      <c r="G1017" s="273">
        <v>0</v>
      </c>
      <c r="H1017" s="573">
        <v>0</v>
      </c>
      <c r="I1017" s="273">
        <v>0</v>
      </c>
      <c r="J1017" s="273">
        <f t="shared" si="105"/>
        <v>0</v>
      </c>
      <c r="K1017" s="271">
        <v>0</v>
      </c>
      <c r="L1017" s="273">
        <v>0</v>
      </c>
      <c r="M1017" s="273">
        <v>0</v>
      </c>
      <c r="N1017" s="573">
        <v>0</v>
      </c>
      <c r="O1017" s="273">
        <v>0</v>
      </c>
      <c r="P1017" s="273">
        <f t="shared" si="106"/>
        <v>0</v>
      </c>
      <c r="Q1017" s="271">
        <v>0</v>
      </c>
      <c r="R1017" s="273">
        <v>50.96</v>
      </c>
      <c r="S1017" s="273">
        <v>112</v>
      </c>
      <c r="T1017" s="573">
        <v>0.52690000000000003</v>
      </c>
      <c r="U1017" s="273">
        <v>1797</v>
      </c>
      <c r="V1017" s="273">
        <f t="shared" si="107"/>
        <v>0</v>
      </c>
      <c r="W1017" s="271">
        <v>10.72</v>
      </c>
      <c r="X1017" s="273">
        <v>46.96</v>
      </c>
      <c r="Y1017" s="273">
        <v>112</v>
      </c>
      <c r="Z1017" s="573">
        <v>0.59079999999999999</v>
      </c>
      <c r="AA1017" s="273">
        <v>2566</v>
      </c>
      <c r="AB1017" s="273">
        <f t="shared" si="108"/>
        <v>0</v>
      </c>
      <c r="AC1017" s="271">
        <v>12.43</v>
      </c>
      <c r="AD1017" s="273">
        <v>32.64</v>
      </c>
      <c r="AE1017" s="273">
        <v>112</v>
      </c>
      <c r="AF1017" s="573">
        <v>0.66210000000000002</v>
      </c>
      <c r="AG1017" s="273">
        <v>4392</v>
      </c>
      <c r="AH1017" s="273">
        <f t="shared" si="109"/>
        <v>0</v>
      </c>
      <c r="AI1017" s="271">
        <v>27.31</v>
      </c>
      <c r="AJ1017" s="273">
        <v>54.8</v>
      </c>
      <c r="AK1017" s="273">
        <v>112</v>
      </c>
      <c r="AL1017" s="573">
        <v>0.72099999999999997</v>
      </c>
      <c r="AM1017" s="273">
        <v>5347</v>
      </c>
      <c r="AN1017" s="273">
        <f t="shared" si="110"/>
        <v>0</v>
      </c>
      <c r="AO1017" s="271">
        <v>18.8</v>
      </c>
      <c r="AP1017" s="273">
        <f t="shared" si="111"/>
        <v>14102</v>
      </c>
    </row>
    <row r="1018" spans="1:42">
      <c r="A1018" s="579">
        <v>1013</v>
      </c>
      <c r="B1018" s="272" t="s">
        <v>3275</v>
      </c>
      <c r="C1018" s="272" t="s">
        <v>2164</v>
      </c>
      <c r="D1018" s="272" t="s">
        <v>394</v>
      </c>
      <c r="E1018" s="273">
        <v>150</v>
      </c>
      <c r="F1018" s="273">
        <v>102.48</v>
      </c>
      <c r="G1018" s="273">
        <v>120</v>
      </c>
      <c r="H1018" s="573">
        <v>0.96930000000000005</v>
      </c>
      <c r="I1018" s="273">
        <v>16440</v>
      </c>
      <c r="J1018" s="273">
        <f t="shared" si="105"/>
        <v>0</v>
      </c>
      <c r="K1018" s="271">
        <v>22.98</v>
      </c>
      <c r="L1018" s="273">
        <v>71.52</v>
      </c>
      <c r="M1018" s="273">
        <v>120</v>
      </c>
      <c r="N1018" s="573">
        <v>0.98250000000000004</v>
      </c>
      <c r="O1018" s="273">
        <v>14706</v>
      </c>
      <c r="P1018" s="273">
        <f t="shared" si="106"/>
        <v>0</v>
      </c>
      <c r="Q1018" s="271">
        <v>28.13</v>
      </c>
      <c r="R1018" s="273">
        <v>49.92</v>
      </c>
      <c r="S1018" s="273">
        <v>120</v>
      </c>
      <c r="T1018" s="573">
        <v>0.9849</v>
      </c>
      <c r="U1018" s="273">
        <v>10764</v>
      </c>
      <c r="V1018" s="273">
        <f t="shared" si="107"/>
        <v>0</v>
      </c>
      <c r="W1018" s="271">
        <v>30.41</v>
      </c>
      <c r="X1018" s="273">
        <v>35.28</v>
      </c>
      <c r="Y1018" s="273">
        <v>120</v>
      </c>
      <c r="Z1018" s="573">
        <v>0.94979999999999998</v>
      </c>
      <c r="AA1018" s="273">
        <v>4434</v>
      </c>
      <c r="AB1018" s="273">
        <f t="shared" si="108"/>
        <v>0</v>
      </c>
      <c r="AC1018" s="271">
        <v>17.78</v>
      </c>
      <c r="AD1018" s="273">
        <v>29.76</v>
      </c>
      <c r="AE1018" s="273">
        <v>120</v>
      </c>
      <c r="AF1018" s="573">
        <v>0.94240000000000002</v>
      </c>
      <c r="AG1018" s="273">
        <v>4860</v>
      </c>
      <c r="AH1018" s="273">
        <f t="shared" si="109"/>
        <v>0</v>
      </c>
      <c r="AI1018" s="271">
        <v>23.29</v>
      </c>
      <c r="AJ1018" s="273">
        <v>24.72</v>
      </c>
      <c r="AK1018" s="273">
        <v>120</v>
      </c>
      <c r="AL1018" s="573">
        <v>0.97330000000000005</v>
      </c>
      <c r="AM1018" s="273">
        <v>6678</v>
      </c>
      <c r="AN1018" s="273">
        <f t="shared" si="110"/>
        <v>0</v>
      </c>
      <c r="AO1018" s="271">
        <v>38.549999999999997</v>
      </c>
      <c r="AP1018" s="273">
        <f t="shared" si="111"/>
        <v>57882</v>
      </c>
    </row>
    <row r="1019" spans="1:42">
      <c r="A1019" s="579">
        <v>1014</v>
      </c>
      <c r="B1019" s="272" t="s">
        <v>3275</v>
      </c>
      <c r="C1019" s="272" t="s">
        <v>2189</v>
      </c>
      <c r="D1019" s="272" t="s">
        <v>394</v>
      </c>
      <c r="E1019" s="273">
        <v>150</v>
      </c>
      <c r="F1019" s="273">
        <v>166.32</v>
      </c>
      <c r="G1019" s="273">
        <v>166.32</v>
      </c>
      <c r="H1019" s="573">
        <v>0.96640000000000004</v>
      </c>
      <c r="I1019" s="273">
        <v>46027</v>
      </c>
      <c r="J1019" s="273">
        <f t="shared" si="105"/>
        <v>0</v>
      </c>
      <c r="K1019" s="271">
        <v>39.770000000000003</v>
      </c>
      <c r="L1019" s="273">
        <v>179.68</v>
      </c>
      <c r="M1019" s="273">
        <v>179.68</v>
      </c>
      <c r="N1019" s="573">
        <v>0.95789999999999997</v>
      </c>
      <c r="O1019" s="273">
        <v>42447</v>
      </c>
      <c r="P1019" s="273">
        <f t="shared" si="106"/>
        <v>0</v>
      </c>
      <c r="Q1019" s="271">
        <v>33.15</v>
      </c>
      <c r="R1019" s="273">
        <v>181.68</v>
      </c>
      <c r="S1019" s="273">
        <v>181.68</v>
      </c>
      <c r="T1019" s="573">
        <v>0.79239999999999999</v>
      </c>
      <c r="U1019" s="273">
        <v>44455</v>
      </c>
      <c r="V1019" s="273">
        <f t="shared" si="107"/>
        <v>0</v>
      </c>
      <c r="W1019" s="271">
        <v>42.88</v>
      </c>
      <c r="X1019" s="273">
        <v>165.2</v>
      </c>
      <c r="Y1019" s="273">
        <v>165.2</v>
      </c>
      <c r="Z1019" s="573">
        <v>0.94620000000000004</v>
      </c>
      <c r="AA1019" s="273">
        <v>37753</v>
      </c>
      <c r="AB1019" s="273">
        <f t="shared" si="108"/>
        <v>0</v>
      </c>
      <c r="AC1019" s="271">
        <v>32.46</v>
      </c>
      <c r="AD1019" s="273">
        <v>133.68</v>
      </c>
      <c r="AE1019" s="273">
        <v>133.68</v>
      </c>
      <c r="AF1019" s="573">
        <v>0.9405</v>
      </c>
      <c r="AG1019" s="273">
        <v>27426</v>
      </c>
      <c r="AH1019" s="273">
        <f t="shared" si="109"/>
        <v>0</v>
      </c>
      <c r="AI1019" s="271">
        <v>29.32</v>
      </c>
      <c r="AJ1019" s="273">
        <v>200.4</v>
      </c>
      <c r="AK1019" s="273">
        <v>200.4</v>
      </c>
      <c r="AL1019" s="573">
        <v>0.94710000000000005</v>
      </c>
      <c r="AM1019" s="273">
        <v>58364</v>
      </c>
      <c r="AN1019" s="273">
        <f t="shared" si="110"/>
        <v>0</v>
      </c>
      <c r="AO1019" s="271">
        <v>42.7</v>
      </c>
      <c r="AP1019" s="273">
        <f t="shared" si="111"/>
        <v>256472</v>
      </c>
    </row>
    <row r="1020" spans="1:42">
      <c r="A1020" s="579">
        <v>1015</v>
      </c>
      <c r="B1020" s="272" t="s">
        <v>3275</v>
      </c>
      <c r="C1020" s="272" t="s">
        <v>2197</v>
      </c>
      <c r="D1020" s="272" t="s">
        <v>394</v>
      </c>
      <c r="E1020" s="273">
        <v>150</v>
      </c>
      <c r="F1020" s="273">
        <v>68.239999999999995</v>
      </c>
      <c r="G1020" s="273">
        <v>120</v>
      </c>
      <c r="H1020" s="573">
        <v>0.27389999999999998</v>
      </c>
      <c r="I1020" s="273">
        <v>765</v>
      </c>
      <c r="J1020" s="273">
        <f t="shared" si="105"/>
        <v>0</v>
      </c>
      <c r="K1020" s="271">
        <v>5.68</v>
      </c>
      <c r="L1020" s="273">
        <v>100.16</v>
      </c>
      <c r="M1020" s="273">
        <v>120</v>
      </c>
      <c r="N1020" s="573">
        <v>0.23980000000000001</v>
      </c>
      <c r="O1020" s="273">
        <v>1221</v>
      </c>
      <c r="P1020" s="273">
        <f t="shared" si="106"/>
        <v>0</v>
      </c>
      <c r="Q1020" s="271">
        <v>6.83</v>
      </c>
      <c r="R1020" s="273">
        <v>104.4</v>
      </c>
      <c r="S1020" s="273">
        <v>120</v>
      </c>
      <c r="T1020" s="573">
        <v>0.32600000000000001</v>
      </c>
      <c r="U1020" s="273">
        <v>1947</v>
      </c>
      <c r="V1020" s="273">
        <f t="shared" si="107"/>
        <v>0</v>
      </c>
      <c r="W1020" s="271">
        <v>7.69</v>
      </c>
      <c r="X1020" s="273">
        <v>88</v>
      </c>
      <c r="Y1020" s="273">
        <v>120</v>
      </c>
      <c r="Z1020" s="573">
        <v>0.36449999999999999</v>
      </c>
      <c r="AA1020" s="273">
        <v>2217</v>
      </c>
      <c r="AB1020" s="273">
        <f t="shared" si="108"/>
        <v>0</v>
      </c>
      <c r="AC1020" s="271">
        <v>9.6</v>
      </c>
      <c r="AD1020" s="273">
        <v>88</v>
      </c>
      <c r="AE1020" s="273">
        <v>120</v>
      </c>
      <c r="AF1020" s="573">
        <v>0.63360000000000005</v>
      </c>
      <c r="AG1020" s="273">
        <v>5552</v>
      </c>
      <c r="AH1020" s="273">
        <f t="shared" si="109"/>
        <v>0</v>
      </c>
      <c r="AI1020" s="271">
        <v>13.38</v>
      </c>
      <c r="AJ1020" s="273">
        <v>87.84</v>
      </c>
      <c r="AK1020" s="273">
        <v>120</v>
      </c>
      <c r="AL1020" s="573">
        <v>0.56089999999999995</v>
      </c>
      <c r="AM1020" s="273">
        <v>4649</v>
      </c>
      <c r="AN1020" s="273">
        <f t="shared" si="110"/>
        <v>0</v>
      </c>
      <c r="AO1020" s="271">
        <v>13.1</v>
      </c>
      <c r="AP1020" s="273">
        <f t="shared" si="111"/>
        <v>16351</v>
      </c>
    </row>
    <row r="1021" spans="1:42">
      <c r="A1021" s="579">
        <v>1016</v>
      </c>
      <c r="B1021" s="272" t="s">
        <v>3275</v>
      </c>
      <c r="C1021" s="272" t="s">
        <v>2227</v>
      </c>
      <c r="D1021" s="272" t="s">
        <v>394</v>
      </c>
      <c r="E1021" s="273">
        <v>150</v>
      </c>
      <c r="F1021" s="273">
        <v>40.880000000000003</v>
      </c>
      <c r="G1021" s="273">
        <v>120</v>
      </c>
      <c r="H1021" s="573">
        <v>0.82379999999999998</v>
      </c>
      <c r="I1021" s="273">
        <v>4654</v>
      </c>
      <c r="J1021" s="273">
        <f t="shared" si="105"/>
        <v>0</v>
      </c>
      <c r="K1021" s="271">
        <v>19.190000000000001</v>
      </c>
      <c r="L1021" s="273">
        <v>10.96</v>
      </c>
      <c r="M1021" s="273">
        <v>120</v>
      </c>
      <c r="N1021" s="573">
        <v>1.0024</v>
      </c>
      <c r="O1021" s="273">
        <v>830</v>
      </c>
      <c r="P1021" s="273">
        <f t="shared" si="106"/>
        <v>0</v>
      </c>
      <c r="Q1021" s="271">
        <v>10.15</v>
      </c>
      <c r="R1021" s="273">
        <v>7.12</v>
      </c>
      <c r="S1021" s="273">
        <v>120</v>
      </c>
      <c r="T1021" s="573">
        <v>0.99870000000000003</v>
      </c>
      <c r="U1021" s="273">
        <v>797</v>
      </c>
      <c r="V1021" s="273">
        <f t="shared" si="107"/>
        <v>0</v>
      </c>
      <c r="W1021" s="271">
        <v>15.57</v>
      </c>
      <c r="X1021" s="273">
        <v>32.08</v>
      </c>
      <c r="Y1021" s="273">
        <v>120</v>
      </c>
      <c r="Z1021" s="573">
        <v>0.98109999999999997</v>
      </c>
      <c r="AA1021" s="273">
        <v>1247</v>
      </c>
      <c r="AB1021" s="273">
        <f t="shared" si="108"/>
        <v>0</v>
      </c>
      <c r="AC1021" s="271">
        <v>5.33</v>
      </c>
      <c r="AD1021" s="273">
        <v>63.92</v>
      </c>
      <c r="AE1021" s="273">
        <v>120</v>
      </c>
      <c r="AF1021" s="573">
        <v>0.83819999999999995</v>
      </c>
      <c r="AG1021" s="273">
        <v>1513</v>
      </c>
      <c r="AH1021" s="273">
        <f t="shared" si="109"/>
        <v>0</v>
      </c>
      <c r="AI1021" s="271">
        <v>3.8</v>
      </c>
      <c r="AJ1021" s="273">
        <v>57.04</v>
      </c>
      <c r="AK1021" s="273">
        <v>120</v>
      </c>
      <c r="AL1021" s="573">
        <v>0.69079999999999997</v>
      </c>
      <c r="AM1021" s="273">
        <v>2719</v>
      </c>
      <c r="AN1021" s="273">
        <f t="shared" si="110"/>
        <v>0</v>
      </c>
      <c r="AO1021" s="271">
        <v>9.58</v>
      </c>
      <c r="AP1021" s="273">
        <f t="shared" si="111"/>
        <v>11760</v>
      </c>
    </row>
    <row r="1022" spans="1:42">
      <c r="A1022" s="579">
        <v>1017</v>
      </c>
      <c r="B1022" s="272" t="s">
        <v>3275</v>
      </c>
      <c r="C1022" s="272" t="s">
        <v>2239</v>
      </c>
      <c r="D1022" s="272" t="s">
        <v>394</v>
      </c>
      <c r="E1022" s="273">
        <v>150</v>
      </c>
      <c r="F1022" s="273">
        <v>81.84</v>
      </c>
      <c r="G1022" s="273">
        <v>120</v>
      </c>
      <c r="H1022" s="573">
        <v>0.52190000000000003</v>
      </c>
      <c r="I1022" s="273">
        <v>3221</v>
      </c>
      <c r="J1022" s="273">
        <f t="shared" si="105"/>
        <v>0</v>
      </c>
      <c r="K1022" s="271">
        <v>10.47</v>
      </c>
      <c r="L1022" s="273">
        <v>84.72</v>
      </c>
      <c r="M1022" s="273">
        <v>120</v>
      </c>
      <c r="N1022" s="573">
        <v>0.50980000000000003</v>
      </c>
      <c r="O1022" s="273">
        <v>3090</v>
      </c>
      <c r="P1022" s="273">
        <f t="shared" si="106"/>
        <v>0</v>
      </c>
      <c r="Q1022" s="271">
        <v>9.6199999999999992</v>
      </c>
      <c r="R1022" s="273">
        <v>79.92</v>
      </c>
      <c r="S1022" s="273">
        <v>120</v>
      </c>
      <c r="T1022" s="573">
        <v>0.52839999999999998</v>
      </c>
      <c r="U1022" s="273">
        <v>2134</v>
      </c>
      <c r="V1022" s="273">
        <f t="shared" si="107"/>
        <v>0</v>
      </c>
      <c r="W1022" s="271">
        <v>7.02</v>
      </c>
      <c r="X1022" s="273">
        <v>93.44</v>
      </c>
      <c r="Y1022" s="273">
        <v>120</v>
      </c>
      <c r="Z1022" s="573">
        <v>0.53180000000000005</v>
      </c>
      <c r="AA1022" s="273">
        <v>2452</v>
      </c>
      <c r="AB1022" s="273">
        <f t="shared" si="108"/>
        <v>0</v>
      </c>
      <c r="AC1022" s="271">
        <v>6.63</v>
      </c>
      <c r="AD1022" s="273">
        <v>86.4</v>
      </c>
      <c r="AE1022" s="273">
        <v>120</v>
      </c>
      <c r="AF1022" s="573">
        <v>0.54190000000000005</v>
      </c>
      <c r="AG1022" s="273">
        <v>2579</v>
      </c>
      <c r="AH1022" s="273">
        <f t="shared" si="109"/>
        <v>0</v>
      </c>
      <c r="AI1022" s="271">
        <v>7.4</v>
      </c>
      <c r="AJ1022" s="273">
        <v>93.76</v>
      </c>
      <c r="AK1022" s="273">
        <v>120</v>
      </c>
      <c r="AL1022" s="573">
        <v>0.53680000000000005</v>
      </c>
      <c r="AM1022" s="273">
        <v>1845</v>
      </c>
      <c r="AN1022" s="273">
        <f t="shared" si="110"/>
        <v>0</v>
      </c>
      <c r="AO1022" s="271">
        <v>5.09</v>
      </c>
      <c r="AP1022" s="273">
        <f t="shared" si="111"/>
        <v>15321</v>
      </c>
    </row>
    <row r="1023" spans="1:42">
      <c r="A1023" s="579">
        <v>1018</v>
      </c>
      <c r="B1023" s="272" t="s">
        <v>3275</v>
      </c>
      <c r="C1023" s="272" t="s">
        <v>2244</v>
      </c>
      <c r="D1023" s="272" t="s">
        <v>394</v>
      </c>
      <c r="E1023" s="273">
        <v>150</v>
      </c>
      <c r="F1023" s="273">
        <v>6</v>
      </c>
      <c r="G1023" s="273">
        <v>120</v>
      </c>
      <c r="H1023" s="573">
        <v>0.30590000000000001</v>
      </c>
      <c r="I1023" s="273">
        <v>593</v>
      </c>
      <c r="J1023" s="273">
        <f t="shared" si="105"/>
        <v>0</v>
      </c>
      <c r="K1023" s="271">
        <v>44.86</v>
      </c>
      <c r="L1023" s="273">
        <v>21.68</v>
      </c>
      <c r="M1023" s="273">
        <v>120</v>
      </c>
      <c r="N1023" s="573">
        <v>0.33910000000000001</v>
      </c>
      <c r="O1023" s="273">
        <v>734</v>
      </c>
      <c r="P1023" s="273">
        <f t="shared" si="106"/>
        <v>0</v>
      </c>
      <c r="Q1023" s="271">
        <v>13.42</v>
      </c>
      <c r="R1023" s="273">
        <v>28.96</v>
      </c>
      <c r="S1023" s="273">
        <v>120</v>
      </c>
      <c r="T1023" s="573">
        <v>0.4521</v>
      </c>
      <c r="U1023" s="273">
        <v>1384</v>
      </c>
      <c r="V1023" s="273">
        <f t="shared" si="107"/>
        <v>0</v>
      </c>
      <c r="W1023" s="271">
        <v>14.68</v>
      </c>
      <c r="X1023" s="273">
        <v>7.44</v>
      </c>
      <c r="Y1023" s="273">
        <v>120</v>
      </c>
      <c r="Z1023" s="573">
        <v>0.31459999999999999</v>
      </c>
      <c r="AA1023" s="273">
        <v>602</v>
      </c>
      <c r="AB1023" s="273">
        <f t="shared" si="108"/>
        <v>0</v>
      </c>
      <c r="AC1023" s="271">
        <v>34.56</v>
      </c>
      <c r="AD1023" s="273">
        <v>4.4000000000000004</v>
      </c>
      <c r="AE1023" s="273">
        <v>120</v>
      </c>
      <c r="AF1023" s="573">
        <v>0.48520000000000002</v>
      </c>
      <c r="AG1023" s="273">
        <v>542</v>
      </c>
      <c r="AH1023" s="273">
        <f t="shared" si="109"/>
        <v>0</v>
      </c>
      <c r="AI1023" s="271">
        <v>34.119999999999997</v>
      </c>
      <c r="AJ1023" s="273">
        <v>11.68</v>
      </c>
      <c r="AK1023" s="273">
        <v>120</v>
      </c>
      <c r="AL1023" s="573">
        <v>0.37969999999999998</v>
      </c>
      <c r="AM1023" s="273">
        <v>529.4</v>
      </c>
      <c r="AN1023" s="273">
        <f t="shared" si="110"/>
        <v>0</v>
      </c>
      <c r="AO1023" s="271">
        <v>16.579999999999998</v>
      </c>
      <c r="AP1023" s="273">
        <f t="shared" si="111"/>
        <v>4384.3999999999996</v>
      </c>
    </row>
    <row r="1024" spans="1:42">
      <c r="A1024" s="579">
        <v>1019</v>
      </c>
      <c r="B1024" s="272" t="s">
        <v>3275</v>
      </c>
      <c r="C1024" s="272" t="s">
        <v>3427</v>
      </c>
      <c r="D1024" s="272" t="s">
        <v>391</v>
      </c>
      <c r="E1024" s="273">
        <v>150</v>
      </c>
      <c r="F1024" s="273">
        <v>27.92</v>
      </c>
      <c r="G1024" s="273">
        <v>120</v>
      </c>
      <c r="H1024" s="573">
        <v>0.91830000000000001</v>
      </c>
      <c r="I1024" s="273">
        <v>7862</v>
      </c>
      <c r="J1024" s="273">
        <f t="shared" si="105"/>
        <v>0</v>
      </c>
      <c r="K1024" s="271">
        <v>42.59</v>
      </c>
      <c r="L1024" s="273">
        <v>37.200000000000003</v>
      </c>
      <c r="M1024" s="273">
        <v>120</v>
      </c>
      <c r="N1024" s="573">
        <v>0.90100000000000002</v>
      </c>
      <c r="O1024" s="273">
        <v>7169</v>
      </c>
      <c r="P1024" s="273">
        <f t="shared" si="106"/>
        <v>0</v>
      </c>
      <c r="Q1024" s="271">
        <v>28.75</v>
      </c>
      <c r="R1024" s="273">
        <v>36.880000000000003</v>
      </c>
      <c r="S1024" s="273">
        <v>120</v>
      </c>
      <c r="T1024" s="573">
        <v>0.89700000000000002</v>
      </c>
      <c r="U1024" s="273">
        <v>8023</v>
      </c>
      <c r="V1024" s="273">
        <f t="shared" si="107"/>
        <v>0</v>
      </c>
      <c r="W1024" s="271">
        <v>33.68</v>
      </c>
      <c r="X1024" s="273">
        <v>29.28</v>
      </c>
      <c r="Y1024" s="273">
        <v>120</v>
      </c>
      <c r="Z1024" s="573">
        <v>0.85109999999999997</v>
      </c>
      <c r="AA1024" s="273">
        <v>6011</v>
      </c>
      <c r="AB1024" s="273">
        <f t="shared" si="108"/>
        <v>0</v>
      </c>
      <c r="AC1024" s="271">
        <v>32.42</v>
      </c>
      <c r="AD1024" s="273">
        <v>25.36</v>
      </c>
      <c r="AE1024" s="273">
        <v>120</v>
      </c>
      <c r="AF1024" s="573">
        <v>0.85099999999999998</v>
      </c>
      <c r="AG1024" s="273">
        <v>5942</v>
      </c>
      <c r="AH1024" s="273">
        <f t="shared" si="109"/>
        <v>0</v>
      </c>
      <c r="AI1024" s="271">
        <v>37</v>
      </c>
      <c r="AJ1024" s="273">
        <v>24.88</v>
      </c>
      <c r="AK1024" s="273">
        <v>120</v>
      </c>
      <c r="AL1024" s="573">
        <v>0.87719999999999998</v>
      </c>
      <c r="AM1024" s="273">
        <v>6538</v>
      </c>
      <c r="AN1024" s="273">
        <f t="shared" si="110"/>
        <v>0</v>
      </c>
      <c r="AO1024" s="271">
        <v>41.61</v>
      </c>
      <c r="AP1024" s="273">
        <f t="shared" si="111"/>
        <v>41545</v>
      </c>
    </row>
    <row r="1025" spans="1:42">
      <c r="A1025" s="579">
        <v>1020</v>
      </c>
      <c r="B1025" s="272" t="s">
        <v>3275</v>
      </c>
      <c r="C1025" s="272" t="s">
        <v>3433</v>
      </c>
      <c r="D1025" s="272" t="s">
        <v>1401</v>
      </c>
      <c r="E1025" s="273">
        <v>150</v>
      </c>
      <c r="F1025" s="273">
        <v>12.48</v>
      </c>
      <c r="G1025" s="273">
        <v>120</v>
      </c>
      <c r="H1025" s="573">
        <v>0.99729999999999996</v>
      </c>
      <c r="I1025" s="273">
        <v>1912</v>
      </c>
      <c r="J1025" s="273">
        <f t="shared" si="105"/>
        <v>0</v>
      </c>
      <c r="K1025" s="271">
        <v>21.33</v>
      </c>
      <c r="L1025" s="273">
        <v>5.92</v>
      </c>
      <c r="M1025" s="273">
        <v>120</v>
      </c>
      <c r="N1025" s="573">
        <v>0.99929999999999997</v>
      </c>
      <c r="O1025" s="273">
        <v>1528</v>
      </c>
      <c r="P1025" s="273">
        <f t="shared" si="106"/>
        <v>0</v>
      </c>
      <c r="Q1025" s="271">
        <v>34.71</v>
      </c>
      <c r="R1025" s="273">
        <v>6.32</v>
      </c>
      <c r="S1025" s="273">
        <v>120</v>
      </c>
      <c r="T1025" s="573">
        <v>1</v>
      </c>
      <c r="U1025" s="273">
        <v>1364</v>
      </c>
      <c r="V1025" s="273">
        <f t="shared" si="107"/>
        <v>0</v>
      </c>
      <c r="W1025" s="271">
        <v>29.98</v>
      </c>
      <c r="X1025" s="273">
        <v>8.24</v>
      </c>
      <c r="Y1025" s="273">
        <v>120</v>
      </c>
      <c r="Z1025" s="573">
        <v>0.999</v>
      </c>
      <c r="AA1025" s="273">
        <v>1060</v>
      </c>
      <c r="AB1025" s="273">
        <f t="shared" si="108"/>
        <v>0</v>
      </c>
      <c r="AC1025" s="271">
        <v>17.309999999999999</v>
      </c>
      <c r="AD1025" s="273">
        <v>7.52</v>
      </c>
      <c r="AE1025" s="273">
        <v>120</v>
      </c>
      <c r="AF1025" s="573">
        <v>0.99790000000000001</v>
      </c>
      <c r="AG1025" s="273">
        <v>486</v>
      </c>
      <c r="AH1025" s="273">
        <f t="shared" si="109"/>
        <v>0</v>
      </c>
      <c r="AI1025" s="271">
        <v>8.6999999999999993</v>
      </c>
      <c r="AJ1025" s="273">
        <v>6.48</v>
      </c>
      <c r="AK1025" s="273">
        <v>120</v>
      </c>
      <c r="AL1025" s="573">
        <v>0.99780000000000002</v>
      </c>
      <c r="AM1025" s="273">
        <v>1889</v>
      </c>
      <c r="AN1025" s="273">
        <f t="shared" si="110"/>
        <v>0</v>
      </c>
      <c r="AO1025" s="271">
        <v>40.57</v>
      </c>
      <c r="AP1025" s="273">
        <f t="shared" si="111"/>
        <v>8239</v>
      </c>
    </row>
    <row r="1026" spans="1:42">
      <c r="A1026" s="579">
        <v>1021</v>
      </c>
      <c r="B1026" s="272" t="s">
        <v>3275</v>
      </c>
      <c r="C1026" s="272" t="s">
        <v>3439</v>
      </c>
      <c r="D1026" s="272" t="s">
        <v>397</v>
      </c>
      <c r="E1026" s="273">
        <v>150</v>
      </c>
      <c r="F1026" s="273">
        <v>98.72</v>
      </c>
      <c r="G1026" s="273">
        <v>120</v>
      </c>
      <c r="H1026" s="573">
        <v>0.98809999999999998</v>
      </c>
      <c r="I1026" s="273">
        <v>27424</v>
      </c>
      <c r="J1026" s="273">
        <f t="shared" si="105"/>
        <v>0</v>
      </c>
      <c r="K1026" s="271">
        <v>39.049999999999997</v>
      </c>
      <c r="L1026" s="273">
        <v>78.88</v>
      </c>
      <c r="M1026" s="273">
        <v>120</v>
      </c>
      <c r="N1026" s="573">
        <v>0.93530000000000002</v>
      </c>
      <c r="O1026" s="273">
        <v>8250</v>
      </c>
      <c r="P1026" s="273">
        <f t="shared" si="106"/>
        <v>0</v>
      </c>
      <c r="Q1026" s="271">
        <v>15.03</v>
      </c>
      <c r="R1026" s="273">
        <v>80.16</v>
      </c>
      <c r="S1026" s="273">
        <v>120</v>
      </c>
      <c r="T1026" s="573">
        <v>0.9778</v>
      </c>
      <c r="U1026" s="273">
        <v>16616</v>
      </c>
      <c r="V1026" s="273">
        <f t="shared" si="107"/>
        <v>0</v>
      </c>
      <c r="W1026" s="271">
        <v>29.44</v>
      </c>
      <c r="X1026" s="273">
        <v>77.28</v>
      </c>
      <c r="Y1026" s="273">
        <v>120</v>
      </c>
      <c r="Z1026" s="573">
        <v>0.98540000000000005</v>
      </c>
      <c r="AA1026" s="273">
        <v>20272</v>
      </c>
      <c r="AB1026" s="273">
        <f t="shared" si="108"/>
        <v>0</v>
      </c>
      <c r="AC1026" s="271">
        <v>35.78</v>
      </c>
      <c r="AD1026" s="273">
        <v>78.56</v>
      </c>
      <c r="AE1026" s="273">
        <v>120</v>
      </c>
      <c r="AF1026" s="573">
        <v>0.98719999999999997</v>
      </c>
      <c r="AG1026" s="273">
        <v>21796</v>
      </c>
      <c r="AH1026" s="273">
        <f t="shared" si="109"/>
        <v>0</v>
      </c>
      <c r="AI1026" s="271">
        <v>37.770000000000003</v>
      </c>
      <c r="AJ1026" s="273">
        <v>83.2</v>
      </c>
      <c r="AK1026" s="273">
        <v>120</v>
      </c>
      <c r="AL1026" s="573">
        <v>0.98950000000000005</v>
      </c>
      <c r="AM1026" s="273">
        <v>21568</v>
      </c>
      <c r="AN1026" s="273">
        <f t="shared" si="110"/>
        <v>0</v>
      </c>
      <c r="AO1026" s="271">
        <v>36.380000000000003</v>
      </c>
      <c r="AP1026" s="273">
        <f t="shared" si="111"/>
        <v>115926</v>
      </c>
    </row>
    <row r="1027" spans="1:42">
      <c r="A1027" s="579">
        <v>1022</v>
      </c>
      <c r="B1027" s="272" t="s">
        <v>3275</v>
      </c>
      <c r="C1027" s="272" t="s">
        <v>4201</v>
      </c>
      <c r="D1027" s="272" t="s">
        <v>391</v>
      </c>
      <c r="E1027" s="273">
        <v>150</v>
      </c>
      <c r="F1027" s="273">
        <v>15.12</v>
      </c>
      <c r="G1027" s="273">
        <v>120</v>
      </c>
      <c r="H1027" s="573">
        <v>0.99160000000000004</v>
      </c>
      <c r="I1027" s="273">
        <v>3622.32</v>
      </c>
      <c r="J1027" s="273">
        <f t="shared" si="105"/>
        <v>0</v>
      </c>
      <c r="K1027" s="271">
        <v>33.56</v>
      </c>
      <c r="L1027" s="273">
        <v>17.28</v>
      </c>
      <c r="M1027" s="273">
        <v>120</v>
      </c>
      <c r="N1027" s="573">
        <v>0.99</v>
      </c>
      <c r="O1027" s="273">
        <v>3395</v>
      </c>
      <c r="P1027" s="273">
        <f t="shared" si="106"/>
        <v>0</v>
      </c>
      <c r="Q1027" s="271">
        <v>26.67</v>
      </c>
      <c r="R1027" s="273">
        <v>16.72</v>
      </c>
      <c r="S1027" s="273">
        <v>120</v>
      </c>
      <c r="T1027" s="573">
        <v>0.996</v>
      </c>
      <c r="U1027" s="273">
        <v>2802</v>
      </c>
      <c r="V1027" s="273">
        <f t="shared" si="107"/>
        <v>0</v>
      </c>
      <c r="W1027" s="271">
        <v>22.61</v>
      </c>
      <c r="X1027" s="273">
        <v>14.48</v>
      </c>
      <c r="Y1027" s="273">
        <v>120</v>
      </c>
      <c r="Z1027" s="573">
        <v>0.99450000000000005</v>
      </c>
      <c r="AA1027" s="273">
        <v>3099</v>
      </c>
      <c r="AB1027" s="273">
        <f t="shared" si="108"/>
        <v>0</v>
      </c>
      <c r="AC1027" s="271">
        <v>28.92</v>
      </c>
      <c r="AD1027" s="273">
        <v>16.64</v>
      </c>
      <c r="AE1027" s="273">
        <v>120</v>
      </c>
      <c r="AF1027" s="573">
        <v>0.99419999999999997</v>
      </c>
      <c r="AG1027" s="273">
        <v>3603</v>
      </c>
      <c r="AH1027" s="273">
        <f t="shared" si="109"/>
        <v>0</v>
      </c>
      <c r="AI1027" s="271">
        <v>30.25</v>
      </c>
      <c r="AJ1027" s="273">
        <v>14.24</v>
      </c>
      <c r="AK1027" s="273">
        <v>120</v>
      </c>
      <c r="AL1027" s="573">
        <v>0.99619999999999997</v>
      </c>
      <c r="AM1027" s="273">
        <v>3975</v>
      </c>
      <c r="AN1027" s="273">
        <f t="shared" si="110"/>
        <v>0</v>
      </c>
      <c r="AO1027" s="271">
        <v>38.92</v>
      </c>
      <c r="AP1027" s="273">
        <f t="shared" si="111"/>
        <v>20496.32</v>
      </c>
    </row>
    <row r="1028" spans="1:42">
      <c r="A1028" s="579">
        <v>1023</v>
      </c>
      <c r="B1028" s="272" t="s">
        <v>3275</v>
      </c>
      <c r="C1028" s="272" t="s">
        <v>4205</v>
      </c>
      <c r="D1028" s="272" t="s">
        <v>391</v>
      </c>
      <c r="E1028" s="273">
        <v>150</v>
      </c>
      <c r="F1028" s="273">
        <v>44.24</v>
      </c>
      <c r="G1028" s="273">
        <v>120</v>
      </c>
      <c r="H1028" s="573">
        <v>0.97219999999999995</v>
      </c>
      <c r="I1028" s="273">
        <v>10027</v>
      </c>
      <c r="J1028" s="273">
        <f t="shared" si="105"/>
        <v>0</v>
      </c>
      <c r="K1028" s="271">
        <v>32.380000000000003</v>
      </c>
      <c r="L1028" s="273">
        <v>42.4</v>
      </c>
      <c r="M1028" s="273">
        <v>120</v>
      </c>
      <c r="N1028" s="573">
        <v>0.9284</v>
      </c>
      <c r="O1028" s="273">
        <v>10610</v>
      </c>
      <c r="P1028" s="273">
        <f t="shared" si="106"/>
        <v>0</v>
      </c>
      <c r="Q1028" s="271">
        <v>36.229999999999997</v>
      </c>
      <c r="R1028" s="273">
        <v>40.72</v>
      </c>
      <c r="S1028" s="273">
        <v>120</v>
      </c>
      <c r="T1028" s="573">
        <v>0.90759999999999996</v>
      </c>
      <c r="U1028" s="273">
        <v>8999</v>
      </c>
      <c r="V1028" s="273">
        <f t="shared" si="107"/>
        <v>0</v>
      </c>
      <c r="W1028" s="271">
        <v>33.82</v>
      </c>
      <c r="X1028" s="273">
        <v>32.799999999999997</v>
      </c>
      <c r="Y1028" s="273">
        <v>120</v>
      </c>
      <c r="Z1028" s="573">
        <v>0.92090000000000005</v>
      </c>
      <c r="AA1028" s="273">
        <v>8343</v>
      </c>
      <c r="AB1028" s="273">
        <f t="shared" si="108"/>
        <v>0</v>
      </c>
      <c r="AC1028" s="271">
        <v>37.119999999999997</v>
      </c>
      <c r="AD1028" s="273">
        <v>40.159999999999997</v>
      </c>
      <c r="AE1028" s="273">
        <v>120</v>
      </c>
      <c r="AF1028" s="573">
        <v>0.93899999999999995</v>
      </c>
      <c r="AG1028" s="273">
        <v>9192</v>
      </c>
      <c r="AH1028" s="273">
        <f t="shared" si="109"/>
        <v>0</v>
      </c>
      <c r="AI1028" s="271">
        <v>32.76</v>
      </c>
      <c r="AJ1028" s="273">
        <v>40.32</v>
      </c>
      <c r="AK1028" s="273">
        <v>120</v>
      </c>
      <c r="AL1028" s="573">
        <v>0.95730000000000004</v>
      </c>
      <c r="AM1028" s="273">
        <v>9906</v>
      </c>
      <c r="AN1028" s="273">
        <f t="shared" si="110"/>
        <v>0</v>
      </c>
      <c r="AO1028" s="271">
        <v>35.64</v>
      </c>
      <c r="AP1028" s="273">
        <f t="shared" si="111"/>
        <v>57077</v>
      </c>
    </row>
    <row r="1029" spans="1:42">
      <c r="A1029" s="579">
        <v>1024</v>
      </c>
      <c r="B1029" s="272" t="s">
        <v>3275</v>
      </c>
      <c r="C1029" s="272" t="s">
        <v>2144</v>
      </c>
      <c r="D1029" s="272" t="s">
        <v>394</v>
      </c>
      <c r="E1029" s="273">
        <v>160</v>
      </c>
      <c r="F1029" s="273">
        <v>135.68</v>
      </c>
      <c r="G1029" s="273">
        <v>135.68</v>
      </c>
      <c r="H1029" s="573">
        <v>0.99829999999999997</v>
      </c>
      <c r="I1029" s="273">
        <v>23131</v>
      </c>
      <c r="J1029" s="273">
        <f t="shared" si="105"/>
        <v>0</v>
      </c>
      <c r="K1029" s="271">
        <v>23.72</v>
      </c>
      <c r="L1029" s="273">
        <v>134.4</v>
      </c>
      <c r="M1029" s="273">
        <v>134.4</v>
      </c>
      <c r="N1029" s="573">
        <v>0.99809999999999999</v>
      </c>
      <c r="O1029" s="273">
        <v>22047</v>
      </c>
      <c r="P1029" s="273">
        <f t="shared" si="106"/>
        <v>0</v>
      </c>
      <c r="Q1029" s="271">
        <v>22.09</v>
      </c>
      <c r="R1029" s="273">
        <v>147.76</v>
      </c>
      <c r="S1029" s="273">
        <v>147.76</v>
      </c>
      <c r="T1029" s="573">
        <v>0.99850000000000005</v>
      </c>
      <c r="U1029" s="273">
        <v>21291</v>
      </c>
      <c r="V1029" s="273">
        <f t="shared" si="107"/>
        <v>0</v>
      </c>
      <c r="W1029" s="271">
        <v>20.04</v>
      </c>
      <c r="X1029" s="273">
        <v>153.04</v>
      </c>
      <c r="Y1029" s="273">
        <v>153.04</v>
      </c>
      <c r="Z1029" s="573">
        <v>0.99629999999999996</v>
      </c>
      <c r="AA1029" s="273">
        <v>22141</v>
      </c>
      <c r="AB1029" s="273">
        <f t="shared" si="108"/>
        <v>0</v>
      </c>
      <c r="AC1029" s="271">
        <v>19.52</v>
      </c>
      <c r="AD1029" s="273">
        <v>136.16</v>
      </c>
      <c r="AE1029" s="273">
        <v>136.16</v>
      </c>
      <c r="AF1029" s="573">
        <v>0.99719999999999998</v>
      </c>
      <c r="AG1029" s="273">
        <v>19215</v>
      </c>
      <c r="AH1029" s="273">
        <f t="shared" si="109"/>
        <v>0</v>
      </c>
      <c r="AI1029" s="271">
        <v>19.02</v>
      </c>
      <c r="AJ1029" s="273">
        <v>152.32</v>
      </c>
      <c r="AK1029" s="273">
        <v>152.32</v>
      </c>
      <c r="AL1029" s="573">
        <v>0.99480000000000002</v>
      </c>
      <c r="AM1029" s="273">
        <v>19807</v>
      </c>
      <c r="AN1029" s="273">
        <f t="shared" si="110"/>
        <v>0</v>
      </c>
      <c r="AO1029" s="271">
        <v>18.149999999999999</v>
      </c>
      <c r="AP1029" s="273">
        <f t="shared" si="111"/>
        <v>127632</v>
      </c>
    </row>
    <row r="1030" spans="1:42">
      <c r="A1030" s="579">
        <v>1025</v>
      </c>
      <c r="B1030" s="272" t="s">
        <v>3275</v>
      </c>
      <c r="C1030" s="272" t="s">
        <v>2168</v>
      </c>
      <c r="D1030" s="272" t="s">
        <v>391</v>
      </c>
      <c r="E1030" s="273">
        <v>160</v>
      </c>
      <c r="F1030" s="273">
        <v>159.4</v>
      </c>
      <c r="G1030" s="273">
        <v>159.4</v>
      </c>
      <c r="H1030" s="573">
        <v>0.94869999999999999</v>
      </c>
      <c r="I1030" s="273">
        <v>26597</v>
      </c>
      <c r="J1030" s="273">
        <f t="shared" ref="J1030:J1093" si="112">IF(K1030&gt;60,(K1030-60)/K1030*I1030,0)</f>
        <v>0</v>
      </c>
      <c r="K1030" s="271">
        <v>24.43</v>
      </c>
      <c r="L1030" s="273">
        <v>172.2</v>
      </c>
      <c r="M1030" s="273">
        <v>172.2</v>
      </c>
      <c r="N1030" s="573">
        <v>0.93310000000000004</v>
      </c>
      <c r="O1030" s="273">
        <v>35115</v>
      </c>
      <c r="P1030" s="273">
        <f t="shared" ref="P1030:P1093" si="113">IF(Q1030&gt;60,(Q1030-60)/Q1030*O1030,0)</f>
        <v>0</v>
      </c>
      <c r="Q1030" s="271">
        <v>29.37</v>
      </c>
      <c r="R1030" s="273">
        <v>156.6</v>
      </c>
      <c r="S1030" s="273">
        <v>156.6</v>
      </c>
      <c r="T1030" s="573">
        <v>0.89600000000000002</v>
      </c>
      <c r="U1030" s="273">
        <v>10097</v>
      </c>
      <c r="V1030" s="273">
        <f t="shared" ref="V1030:V1093" si="114">IF(W1030&gt;60,(W1030-60)/W1030*U1030,0)</f>
        <v>0</v>
      </c>
      <c r="W1030" s="271">
        <v>9.99</v>
      </c>
      <c r="X1030" s="273">
        <v>129</v>
      </c>
      <c r="Y1030" s="273">
        <v>129</v>
      </c>
      <c r="Z1030" s="573">
        <v>0.87949999999999995</v>
      </c>
      <c r="AA1030" s="273">
        <v>9967</v>
      </c>
      <c r="AB1030" s="273">
        <f t="shared" ref="AB1030:AB1093" si="115">IF(AC1030&gt;60,(AC1030-60)/AC1030*AA1030,0)</f>
        <v>0</v>
      </c>
      <c r="AC1030" s="271">
        <v>11.81</v>
      </c>
      <c r="AD1030" s="273">
        <v>136.80000000000001</v>
      </c>
      <c r="AE1030" s="273">
        <v>136.80000000000001</v>
      </c>
      <c r="AF1030" s="573">
        <v>0.85219999999999996</v>
      </c>
      <c r="AG1030" s="273">
        <v>12388</v>
      </c>
      <c r="AH1030" s="273">
        <f t="shared" ref="AH1030:AH1093" si="116">IF(AI1030&gt;60,(AI1030-60)/AI1030*AG1030,0)</f>
        <v>0</v>
      </c>
      <c r="AI1030" s="271">
        <v>14.28</v>
      </c>
      <c r="AJ1030" s="273">
        <v>135.80000000000001</v>
      </c>
      <c r="AK1030" s="273">
        <v>135.80000000000001</v>
      </c>
      <c r="AL1030" s="573">
        <v>0.88290000000000002</v>
      </c>
      <c r="AM1030" s="273">
        <v>15755</v>
      </c>
      <c r="AN1030" s="273">
        <f t="shared" ref="AN1030:AN1093" si="117">IF(AO1030&gt;60,(AO1030-60)/AO1030*AM1030,0)</f>
        <v>0</v>
      </c>
      <c r="AO1030" s="271">
        <v>18.25</v>
      </c>
      <c r="AP1030" s="273">
        <f t="shared" ref="AP1030:AP1093" si="118">I1030+O1030+U1030+AA1030+AG1030+AM1030</f>
        <v>109919</v>
      </c>
    </row>
    <row r="1031" spans="1:42">
      <c r="A1031" s="579">
        <v>1026</v>
      </c>
      <c r="B1031" s="272" t="s">
        <v>3275</v>
      </c>
      <c r="C1031" s="272" t="s">
        <v>2225</v>
      </c>
      <c r="D1031" s="272" t="s">
        <v>394</v>
      </c>
      <c r="E1031" s="273">
        <v>160</v>
      </c>
      <c r="F1031" s="273">
        <v>197.6</v>
      </c>
      <c r="G1031" s="273">
        <v>197.6</v>
      </c>
      <c r="H1031" s="573">
        <v>0.95030000000000003</v>
      </c>
      <c r="I1031" s="273">
        <v>13062</v>
      </c>
      <c r="J1031" s="273">
        <f t="shared" si="112"/>
        <v>0</v>
      </c>
      <c r="K1031" s="271">
        <v>9.66</v>
      </c>
      <c r="L1031" s="273">
        <v>139.68</v>
      </c>
      <c r="M1031" s="273">
        <v>139.68</v>
      </c>
      <c r="N1031" s="573">
        <v>0.94330000000000003</v>
      </c>
      <c r="O1031" s="273">
        <v>13018</v>
      </c>
      <c r="P1031" s="273">
        <f t="shared" si="113"/>
        <v>0</v>
      </c>
      <c r="Q1031" s="271">
        <v>13.28</v>
      </c>
      <c r="R1031" s="273">
        <v>138.88</v>
      </c>
      <c r="S1031" s="273">
        <v>138.88</v>
      </c>
      <c r="T1031" s="573">
        <v>0.86599999999999999</v>
      </c>
      <c r="U1031" s="273">
        <v>2534</v>
      </c>
      <c r="V1031" s="273">
        <f t="shared" si="114"/>
        <v>0</v>
      </c>
      <c r="W1031" s="271">
        <v>2.93</v>
      </c>
      <c r="X1031" s="273">
        <v>133.76</v>
      </c>
      <c r="Y1031" s="273">
        <v>133.76</v>
      </c>
      <c r="Z1031" s="573">
        <v>0.89690000000000003</v>
      </c>
      <c r="AA1031" s="273">
        <v>3706</v>
      </c>
      <c r="AB1031" s="273">
        <f t="shared" si="115"/>
        <v>0</v>
      </c>
      <c r="AC1031" s="271">
        <v>4.1500000000000004</v>
      </c>
      <c r="AD1031" s="273">
        <v>105.76</v>
      </c>
      <c r="AE1031" s="273">
        <v>128</v>
      </c>
      <c r="AF1031" s="573">
        <v>0.87160000000000004</v>
      </c>
      <c r="AG1031" s="273">
        <v>2526</v>
      </c>
      <c r="AH1031" s="273">
        <f t="shared" si="116"/>
        <v>0</v>
      </c>
      <c r="AI1031" s="271">
        <v>3.68</v>
      </c>
      <c r="AJ1031" s="273">
        <v>100.32</v>
      </c>
      <c r="AK1031" s="273">
        <v>128</v>
      </c>
      <c r="AL1031" s="573">
        <v>0.89890000000000003</v>
      </c>
      <c r="AM1031" s="273">
        <v>3114</v>
      </c>
      <c r="AN1031" s="273">
        <f t="shared" si="117"/>
        <v>0</v>
      </c>
      <c r="AO1031" s="271">
        <v>4.8</v>
      </c>
      <c r="AP1031" s="273">
        <f t="shared" si="118"/>
        <v>37960</v>
      </c>
    </row>
    <row r="1032" spans="1:42">
      <c r="A1032" s="579">
        <v>1027</v>
      </c>
      <c r="B1032" s="272" t="s">
        <v>3275</v>
      </c>
      <c r="C1032" s="272" t="s">
        <v>3380</v>
      </c>
      <c r="D1032" s="272" t="s">
        <v>421</v>
      </c>
      <c r="E1032" s="273">
        <v>160</v>
      </c>
      <c r="F1032" s="273">
        <v>116.8</v>
      </c>
      <c r="G1032" s="273">
        <v>128</v>
      </c>
      <c r="H1032" s="573">
        <v>0.997</v>
      </c>
      <c r="I1032" s="273">
        <v>12756.8</v>
      </c>
      <c r="J1032" s="273">
        <f t="shared" si="112"/>
        <v>0</v>
      </c>
      <c r="K1032" s="271">
        <v>15.21</v>
      </c>
      <c r="L1032" s="273">
        <v>121.6</v>
      </c>
      <c r="M1032" s="273">
        <v>128</v>
      </c>
      <c r="N1032" s="573">
        <v>0.93979999999999997</v>
      </c>
      <c r="O1032" s="273">
        <v>14379.2</v>
      </c>
      <c r="P1032" s="273">
        <f t="shared" si="113"/>
        <v>0</v>
      </c>
      <c r="Q1032" s="271">
        <v>16.91</v>
      </c>
      <c r="R1032" s="273">
        <v>121.92</v>
      </c>
      <c r="S1032" s="273">
        <v>128</v>
      </c>
      <c r="T1032" s="573">
        <v>0.98170000000000002</v>
      </c>
      <c r="U1032" s="273">
        <v>19519</v>
      </c>
      <c r="V1032" s="273">
        <f t="shared" si="114"/>
        <v>0</v>
      </c>
      <c r="W1032" s="271">
        <v>21.92</v>
      </c>
      <c r="X1032" s="273">
        <v>129.19999999999999</v>
      </c>
      <c r="Y1032" s="273">
        <v>129.19999999999999</v>
      </c>
      <c r="Z1032" s="573">
        <v>0.98709999999999998</v>
      </c>
      <c r="AA1032" s="273">
        <v>35604</v>
      </c>
      <c r="AB1032" s="273">
        <f t="shared" si="115"/>
        <v>0</v>
      </c>
      <c r="AC1032" s="271">
        <v>37.53</v>
      </c>
      <c r="AD1032" s="273">
        <v>128</v>
      </c>
      <c r="AE1032" s="273">
        <v>128</v>
      </c>
      <c r="AF1032" s="573">
        <v>0.9869</v>
      </c>
      <c r="AG1032" s="273">
        <v>29718</v>
      </c>
      <c r="AH1032" s="273">
        <f t="shared" si="116"/>
        <v>0</v>
      </c>
      <c r="AI1032" s="271">
        <v>32.67</v>
      </c>
      <c r="AJ1032" s="273">
        <v>133.12</v>
      </c>
      <c r="AK1032" s="273">
        <v>133.12</v>
      </c>
      <c r="AL1032" s="573">
        <v>0.98629999999999995</v>
      </c>
      <c r="AM1032" s="273">
        <v>32008</v>
      </c>
      <c r="AN1032" s="273">
        <f t="shared" si="117"/>
        <v>0</v>
      </c>
      <c r="AO1032" s="271">
        <v>33.86</v>
      </c>
      <c r="AP1032" s="273">
        <f t="shared" si="118"/>
        <v>143985</v>
      </c>
    </row>
    <row r="1033" spans="1:42">
      <c r="A1033" s="579">
        <v>1028</v>
      </c>
      <c r="B1033" s="272" t="s">
        <v>3275</v>
      </c>
      <c r="C1033" s="272" t="s">
        <v>3438</v>
      </c>
      <c r="D1033" s="272" t="s">
        <v>391</v>
      </c>
      <c r="E1033" s="273">
        <v>161</v>
      </c>
      <c r="F1033" s="273">
        <v>4.6399999999999997</v>
      </c>
      <c r="G1033" s="273">
        <v>128.80000000000001</v>
      </c>
      <c r="H1033" s="573">
        <v>0.68969999999999998</v>
      </c>
      <c r="I1033" s="273">
        <v>618</v>
      </c>
      <c r="J1033" s="273">
        <f t="shared" si="112"/>
        <v>0</v>
      </c>
      <c r="K1033" s="271">
        <v>26.82</v>
      </c>
      <c r="L1033" s="273">
        <v>13.12</v>
      </c>
      <c r="M1033" s="273">
        <v>128.80000000000001</v>
      </c>
      <c r="N1033" s="573">
        <v>0.75529999999999997</v>
      </c>
      <c r="O1033" s="273">
        <v>840</v>
      </c>
      <c r="P1033" s="273">
        <f t="shared" si="113"/>
        <v>0</v>
      </c>
      <c r="Q1033" s="271">
        <v>11.39</v>
      </c>
      <c r="R1033" s="273">
        <v>23.04</v>
      </c>
      <c r="S1033" s="273">
        <v>128.80000000000001</v>
      </c>
      <c r="T1033" s="573">
        <v>0.5464</v>
      </c>
      <c r="U1033" s="273">
        <v>776</v>
      </c>
      <c r="V1033" s="273">
        <f t="shared" si="114"/>
        <v>0</v>
      </c>
      <c r="W1033" s="271">
        <v>8.56</v>
      </c>
      <c r="X1033" s="273">
        <v>4</v>
      </c>
      <c r="Y1033" s="273">
        <v>128.80000000000001</v>
      </c>
      <c r="Z1033" s="573">
        <v>0.48709999999999998</v>
      </c>
      <c r="AA1033" s="273">
        <v>718</v>
      </c>
      <c r="AB1033" s="273">
        <f t="shared" si="115"/>
        <v>0</v>
      </c>
      <c r="AC1033" s="271">
        <v>49.53</v>
      </c>
      <c r="AD1033" s="273">
        <v>32</v>
      </c>
      <c r="AE1033" s="273">
        <v>128.80000000000001</v>
      </c>
      <c r="AF1033" s="573">
        <v>0.55610000000000004</v>
      </c>
      <c r="AG1033" s="273">
        <v>990</v>
      </c>
      <c r="AH1033" s="273">
        <f t="shared" si="116"/>
        <v>0</v>
      </c>
      <c r="AI1033" s="271">
        <v>7.48</v>
      </c>
      <c r="AJ1033" s="273">
        <v>23.68</v>
      </c>
      <c r="AK1033" s="273">
        <v>128.80000000000001</v>
      </c>
      <c r="AL1033" s="573">
        <v>0.51719999999999999</v>
      </c>
      <c r="AM1033" s="273">
        <v>992</v>
      </c>
      <c r="AN1033" s="273">
        <f t="shared" si="117"/>
        <v>0</v>
      </c>
      <c r="AO1033" s="271">
        <v>11.25</v>
      </c>
      <c r="AP1033" s="273">
        <f t="shared" si="118"/>
        <v>4934</v>
      </c>
    </row>
    <row r="1034" spans="1:42">
      <c r="A1034" s="579">
        <v>1029</v>
      </c>
      <c r="B1034" s="272" t="s">
        <v>3275</v>
      </c>
      <c r="C1034" s="272" t="s">
        <v>3435</v>
      </c>
      <c r="D1034" s="272" t="s">
        <v>394</v>
      </c>
      <c r="E1034" s="273">
        <v>161.11000000000001</v>
      </c>
      <c r="F1034" s="273">
        <v>64.959999999999994</v>
      </c>
      <c r="G1034" s="273">
        <v>128.88800000000001</v>
      </c>
      <c r="H1034" s="573">
        <v>0.79079999999999995</v>
      </c>
      <c r="I1034" s="273">
        <v>3478</v>
      </c>
      <c r="J1034" s="273">
        <f t="shared" si="112"/>
        <v>0</v>
      </c>
      <c r="K1034" s="271">
        <v>9.4</v>
      </c>
      <c r="L1034" s="273">
        <v>44</v>
      </c>
      <c r="M1034" s="273">
        <v>128.88800000000001</v>
      </c>
      <c r="N1034" s="573">
        <v>0.74929999999999997</v>
      </c>
      <c r="O1034" s="273">
        <v>1076</v>
      </c>
      <c r="P1034" s="273">
        <f t="shared" si="113"/>
        <v>0</v>
      </c>
      <c r="Q1034" s="271">
        <v>4.3899999999999997</v>
      </c>
      <c r="R1034" s="273">
        <v>48</v>
      </c>
      <c r="S1034" s="273">
        <v>128.88800000000001</v>
      </c>
      <c r="T1034" s="573">
        <v>0.76700000000000002</v>
      </c>
      <c r="U1034" s="273">
        <v>1974.4</v>
      </c>
      <c r="V1034" s="273">
        <f t="shared" si="114"/>
        <v>0</v>
      </c>
      <c r="W1034" s="271">
        <v>7.45</v>
      </c>
      <c r="X1034" s="273">
        <v>54.24</v>
      </c>
      <c r="Y1034" s="273">
        <v>128.88800000000001</v>
      </c>
      <c r="Z1034" s="573">
        <v>0.84789999999999999</v>
      </c>
      <c r="AA1034" s="273">
        <v>619</v>
      </c>
      <c r="AB1034" s="273">
        <f t="shared" si="115"/>
        <v>0</v>
      </c>
      <c r="AC1034" s="271">
        <v>1.75</v>
      </c>
      <c r="AD1034" s="273">
        <v>3.84</v>
      </c>
      <c r="AE1034" s="273">
        <v>128.88800000000001</v>
      </c>
      <c r="AF1034" s="573">
        <v>0.99550000000000005</v>
      </c>
      <c r="AG1034" s="273">
        <v>222</v>
      </c>
      <c r="AH1034" s="273">
        <f t="shared" si="116"/>
        <v>0</v>
      </c>
      <c r="AI1034" s="271">
        <v>8.07</v>
      </c>
      <c r="AJ1034" s="273">
        <v>0</v>
      </c>
      <c r="AK1034" s="273">
        <v>128.88800000000001</v>
      </c>
      <c r="AL1034" s="573">
        <v>0.9355</v>
      </c>
      <c r="AM1034" s="273">
        <v>334</v>
      </c>
      <c r="AN1034" s="273">
        <f t="shared" si="117"/>
        <v>0</v>
      </c>
      <c r="AO1034" s="271">
        <v>0.31</v>
      </c>
      <c r="AP1034" s="273">
        <f t="shared" si="118"/>
        <v>7703.4</v>
      </c>
    </row>
    <row r="1035" spans="1:42">
      <c r="A1035" s="579">
        <v>1030</v>
      </c>
      <c r="B1035" s="272" t="s">
        <v>3275</v>
      </c>
      <c r="C1035" s="272" t="s">
        <v>3443</v>
      </c>
      <c r="D1035" s="272" t="s">
        <v>397</v>
      </c>
      <c r="E1035" s="273">
        <v>163</v>
      </c>
      <c r="F1035" s="273">
        <v>97.76</v>
      </c>
      <c r="G1035" s="273">
        <v>130.4</v>
      </c>
      <c r="H1035" s="573">
        <v>0.9788</v>
      </c>
      <c r="I1035" s="273">
        <v>24206</v>
      </c>
      <c r="J1035" s="273">
        <f t="shared" si="112"/>
        <v>0</v>
      </c>
      <c r="K1035" s="271">
        <v>35.130000000000003</v>
      </c>
      <c r="L1035" s="273">
        <v>97.76</v>
      </c>
      <c r="M1035" s="273">
        <v>130.4</v>
      </c>
      <c r="N1035" s="573">
        <v>0.98370000000000002</v>
      </c>
      <c r="O1035" s="273">
        <v>29868</v>
      </c>
      <c r="P1035" s="273">
        <f t="shared" si="113"/>
        <v>0</v>
      </c>
      <c r="Q1035" s="271">
        <v>41.74</v>
      </c>
      <c r="R1035" s="273">
        <v>93.44</v>
      </c>
      <c r="S1035" s="273">
        <v>130.4</v>
      </c>
      <c r="T1035" s="573">
        <v>0.97650000000000003</v>
      </c>
      <c r="U1035" s="273">
        <v>23300</v>
      </c>
      <c r="V1035" s="273">
        <f t="shared" si="114"/>
        <v>0</v>
      </c>
      <c r="W1035" s="271">
        <v>35.47</v>
      </c>
      <c r="X1035" s="273">
        <v>75.040000000000006</v>
      </c>
      <c r="Y1035" s="273">
        <v>130.4</v>
      </c>
      <c r="Z1035" s="573">
        <v>0.96550000000000002</v>
      </c>
      <c r="AA1035" s="273">
        <v>20578</v>
      </c>
      <c r="AB1035" s="273">
        <f t="shared" si="115"/>
        <v>0</v>
      </c>
      <c r="AC1035" s="271">
        <v>38.17</v>
      </c>
      <c r="AD1035" s="273">
        <v>85.6</v>
      </c>
      <c r="AE1035" s="273">
        <v>130.4</v>
      </c>
      <c r="AF1035" s="573">
        <v>0.97340000000000004</v>
      </c>
      <c r="AG1035" s="273">
        <v>24834</v>
      </c>
      <c r="AH1035" s="273">
        <f t="shared" si="116"/>
        <v>0</v>
      </c>
      <c r="AI1035" s="271">
        <v>40.06</v>
      </c>
      <c r="AJ1035" s="273">
        <v>81.599999999999994</v>
      </c>
      <c r="AK1035" s="273">
        <v>130.4</v>
      </c>
      <c r="AL1035" s="573">
        <v>0.97209999999999996</v>
      </c>
      <c r="AM1035" s="273">
        <v>24328</v>
      </c>
      <c r="AN1035" s="273">
        <f t="shared" si="117"/>
        <v>0</v>
      </c>
      <c r="AO1035" s="271">
        <v>42.6</v>
      </c>
      <c r="AP1035" s="273">
        <f t="shared" si="118"/>
        <v>147114</v>
      </c>
    </row>
    <row r="1036" spans="1:42">
      <c r="A1036" s="579">
        <v>1031</v>
      </c>
      <c r="B1036" s="272" t="s">
        <v>3275</v>
      </c>
      <c r="C1036" s="272" t="s">
        <v>2291</v>
      </c>
      <c r="D1036" s="272" t="s">
        <v>394</v>
      </c>
      <c r="E1036" s="273">
        <v>164.48</v>
      </c>
      <c r="F1036" s="273">
        <v>162.24</v>
      </c>
      <c r="G1036" s="273">
        <v>162.24</v>
      </c>
      <c r="H1036" s="573">
        <v>0.84889999999999999</v>
      </c>
      <c r="I1036" s="273">
        <v>49995</v>
      </c>
      <c r="J1036" s="273">
        <f t="shared" si="112"/>
        <v>0</v>
      </c>
      <c r="K1036" s="271">
        <v>50.42</v>
      </c>
      <c r="L1036" s="273">
        <v>163.36000000000001</v>
      </c>
      <c r="M1036" s="273">
        <v>163.36000000000001</v>
      </c>
      <c r="N1036" s="573">
        <v>0.84619999999999995</v>
      </c>
      <c r="O1036" s="273">
        <v>51686</v>
      </c>
      <c r="P1036" s="273">
        <f t="shared" si="113"/>
        <v>0</v>
      </c>
      <c r="Q1036" s="271">
        <v>50.25</v>
      </c>
      <c r="R1036" s="273">
        <v>161.12</v>
      </c>
      <c r="S1036" s="273">
        <v>161.12</v>
      </c>
      <c r="T1036" s="573">
        <v>0.90269999999999995</v>
      </c>
      <c r="U1036" s="273">
        <v>48417</v>
      </c>
      <c r="V1036" s="273">
        <f t="shared" si="114"/>
        <v>0</v>
      </c>
      <c r="W1036" s="271">
        <v>46.23</v>
      </c>
      <c r="X1036" s="273">
        <v>165.6</v>
      </c>
      <c r="Y1036" s="273">
        <v>165.6</v>
      </c>
      <c r="Z1036" s="573">
        <v>0.86360000000000003</v>
      </c>
      <c r="AA1036" s="273">
        <v>55925</v>
      </c>
      <c r="AB1036" s="273">
        <f t="shared" si="115"/>
        <v>0</v>
      </c>
      <c r="AC1036" s="271">
        <v>52.56</v>
      </c>
      <c r="AD1036" s="273">
        <v>174.24</v>
      </c>
      <c r="AE1036" s="273">
        <v>174.24</v>
      </c>
      <c r="AF1036" s="573">
        <v>0.91110000000000002</v>
      </c>
      <c r="AG1036" s="273">
        <v>45335</v>
      </c>
      <c r="AH1036" s="273">
        <f t="shared" si="116"/>
        <v>0</v>
      </c>
      <c r="AI1036" s="271">
        <v>38.380000000000003</v>
      </c>
      <c r="AJ1036" s="273">
        <v>155.04</v>
      </c>
      <c r="AK1036" s="273">
        <v>155.04</v>
      </c>
      <c r="AL1036" s="573">
        <v>0.94740000000000002</v>
      </c>
      <c r="AM1036" s="273">
        <v>45073</v>
      </c>
      <c r="AN1036" s="273">
        <f t="shared" si="117"/>
        <v>0</v>
      </c>
      <c r="AO1036" s="271">
        <v>42.62</v>
      </c>
      <c r="AP1036" s="273">
        <f t="shared" si="118"/>
        <v>296431</v>
      </c>
    </row>
    <row r="1037" spans="1:42">
      <c r="A1037" s="579">
        <v>1032</v>
      </c>
      <c r="B1037" s="272" t="s">
        <v>3275</v>
      </c>
      <c r="C1037" s="272" t="s">
        <v>2166</v>
      </c>
      <c r="D1037" s="272" t="s">
        <v>394</v>
      </c>
      <c r="E1037" s="273">
        <v>165</v>
      </c>
      <c r="F1037" s="273">
        <v>175.28</v>
      </c>
      <c r="G1037" s="273">
        <v>175.28</v>
      </c>
      <c r="H1037" s="573">
        <v>0.80310000000000004</v>
      </c>
      <c r="I1037" s="273">
        <v>12823</v>
      </c>
      <c r="J1037" s="273">
        <f t="shared" si="112"/>
        <v>0</v>
      </c>
      <c r="K1037" s="271">
        <v>12.65</v>
      </c>
      <c r="L1037" s="273">
        <v>163.19999999999999</v>
      </c>
      <c r="M1037" s="273">
        <v>163.19999999999999</v>
      </c>
      <c r="N1037" s="573">
        <v>0.67859999999999998</v>
      </c>
      <c r="O1037" s="273">
        <v>14176</v>
      </c>
      <c r="P1037" s="273">
        <f t="shared" si="113"/>
        <v>0</v>
      </c>
      <c r="Q1037" s="271">
        <v>17.2</v>
      </c>
      <c r="R1037" s="273">
        <v>170.4</v>
      </c>
      <c r="S1037" s="273">
        <v>170.4</v>
      </c>
      <c r="T1037" s="573">
        <v>0.83299999999999996</v>
      </c>
      <c r="U1037" s="273">
        <v>13555</v>
      </c>
      <c r="V1037" s="273">
        <f t="shared" si="114"/>
        <v>0</v>
      </c>
      <c r="W1037" s="271">
        <v>13.26</v>
      </c>
      <c r="X1037" s="273">
        <v>75.599999999999994</v>
      </c>
      <c r="Y1037" s="273">
        <v>132</v>
      </c>
      <c r="Z1037" s="573">
        <v>0.74829999999999997</v>
      </c>
      <c r="AA1037" s="273">
        <v>5141</v>
      </c>
      <c r="AB1037" s="273">
        <f t="shared" si="115"/>
        <v>0</v>
      </c>
      <c r="AC1037" s="271">
        <v>12.21</v>
      </c>
      <c r="AD1037" s="273">
        <v>32</v>
      </c>
      <c r="AE1037" s="273">
        <v>132</v>
      </c>
      <c r="AF1037" s="573">
        <v>0.97330000000000005</v>
      </c>
      <c r="AG1037" s="273">
        <v>1901</v>
      </c>
      <c r="AH1037" s="273">
        <f t="shared" si="116"/>
        <v>0</v>
      </c>
      <c r="AI1037" s="271">
        <v>8.1999999999999993</v>
      </c>
      <c r="AJ1037" s="273">
        <v>7.2</v>
      </c>
      <c r="AK1037" s="273">
        <v>132</v>
      </c>
      <c r="AL1037" s="573">
        <v>0.97299999999999998</v>
      </c>
      <c r="AM1037" s="273">
        <v>1734</v>
      </c>
      <c r="AN1037" s="273">
        <f t="shared" si="117"/>
        <v>0</v>
      </c>
      <c r="AO1037" s="271">
        <v>34.380000000000003</v>
      </c>
      <c r="AP1037" s="273">
        <f t="shared" si="118"/>
        <v>49330</v>
      </c>
    </row>
    <row r="1038" spans="1:42">
      <c r="A1038" s="579">
        <v>1033</v>
      </c>
      <c r="B1038" s="272" t="s">
        <v>3275</v>
      </c>
      <c r="C1038" s="272" t="s">
        <v>3429</v>
      </c>
      <c r="D1038" s="272" t="s">
        <v>391</v>
      </c>
      <c r="E1038" s="273">
        <v>165</v>
      </c>
      <c r="F1038" s="273">
        <v>20.399999999999999</v>
      </c>
      <c r="G1038" s="273">
        <v>132</v>
      </c>
      <c r="H1038" s="573">
        <v>0.98919999999999997</v>
      </c>
      <c r="I1038" s="273">
        <v>5451</v>
      </c>
      <c r="J1038" s="273">
        <f t="shared" si="112"/>
        <v>0</v>
      </c>
      <c r="K1038" s="271">
        <v>37.51</v>
      </c>
      <c r="L1038" s="273">
        <v>22</v>
      </c>
      <c r="M1038" s="273">
        <v>132</v>
      </c>
      <c r="N1038" s="573">
        <v>0.98419999999999996</v>
      </c>
      <c r="O1038" s="273">
        <v>5135</v>
      </c>
      <c r="P1038" s="273">
        <f t="shared" si="113"/>
        <v>0</v>
      </c>
      <c r="Q1038" s="271">
        <v>31.87</v>
      </c>
      <c r="R1038" s="273">
        <v>20.88</v>
      </c>
      <c r="S1038" s="273">
        <v>132</v>
      </c>
      <c r="T1038" s="573">
        <v>0.98750000000000004</v>
      </c>
      <c r="U1038" s="273">
        <v>3182</v>
      </c>
      <c r="V1038" s="273">
        <f t="shared" si="114"/>
        <v>0</v>
      </c>
      <c r="W1038" s="271">
        <v>21.43</v>
      </c>
      <c r="X1038" s="273">
        <v>19.52</v>
      </c>
      <c r="Y1038" s="273">
        <v>132</v>
      </c>
      <c r="Z1038" s="573">
        <v>0.98070000000000002</v>
      </c>
      <c r="AA1038" s="273">
        <v>6264</v>
      </c>
      <c r="AB1038" s="273">
        <f t="shared" si="115"/>
        <v>0</v>
      </c>
      <c r="AC1038" s="271">
        <v>43.98</v>
      </c>
      <c r="AD1038" s="273">
        <v>20.8</v>
      </c>
      <c r="AE1038" s="273">
        <v>132</v>
      </c>
      <c r="AF1038" s="573">
        <v>0.97950000000000004</v>
      </c>
      <c r="AG1038" s="273">
        <v>5832</v>
      </c>
      <c r="AH1038" s="273">
        <f t="shared" si="116"/>
        <v>0</v>
      </c>
      <c r="AI1038" s="271">
        <v>38.47</v>
      </c>
      <c r="AJ1038" s="273">
        <v>21.12</v>
      </c>
      <c r="AK1038" s="273">
        <v>132</v>
      </c>
      <c r="AL1038" s="573">
        <v>0.97850000000000004</v>
      </c>
      <c r="AM1038" s="273">
        <v>5520</v>
      </c>
      <c r="AN1038" s="273">
        <f t="shared" si="117"/>
        <v>0</v>
      </c>
      <c r="AO1038" s="271">
        <v>37.1</v>
      </c>
      <c r="AP1038" s="273">
        <f t="shared" si="118"/>
        <v>31384</v>
      </c>
    </row>
    <row r="1039" spans="1:42">
      <c r="A1039" s="579">
        <v>1034</v>
      </c>
      <c r="B1039" s="272" t="s">
        <v>3275</v>
      </c>
      <c r="C1039" s="272" t="s">
        <v>2265</v>
      </c>
      <c r="D1039" s="272" t="s">
        <v>394</v>
      </c>
      <c r="E1039" s="273">
        <v>166.66666666666666</v>
      </c>
      <c r="F1039" s="273">
        <v>6.88</v>
      </c>
      <c r="G1039" s="273">
        <v>133.333</v>
      </c>
      <c r="H1039" s="573">
        <v>0.85319999999999996</v>
      </c>
      <c r="I1039" s="273">
        <v>372</v>
      </c>
      <c r="J1039" s="273">
        <f t="shared" si="112"/>
        <v>0</v>
      </c>
      <c r="K1039" s="271">
        <v>8.8000000000000007</v>
      </c>
      <c r="L1039" s="273">
        <v>2.64</v>
      </c>
      <c r="M1039" s="273">
        <v>133.333</v>
      </c>
      <c r="N1039" s="573">
        <v>0.65590000000000004</v>
      </c>
      <c r="O1039" s="273">
        <v>143</v>
      </c>
      <c r="P1039" s="273">
        <f t="shared" si="113"/>
        <v>0</v>
      </c>
      <c r="Q1039" s="271">
        <v>11.1</v>
      </c>
      <c r="R1039" s="273">
        <v>5.44</v>
      </c>
      <c r="S1039" s="273">
        <v>133.333</v>
      </c>
      <c r="T1039" s="573">
        <v>0.83409999999999995</v>
      </c>
      <c r="U1039" s="273">
        <v>181</v>
      </c>
      <c r="V1039" s="273">
        <f t="shared" si="114"/>
        <v>0</v>
      </c>
      <c r="W1039" s="271">
        <v>5.54</v>
      </c>
      <c r="X1039" s="273">
        <v>4.24</v>
      </c>
      <c r="Y1039" s="273">
        <v>133.333</v>
      </c>
      <c r="Z1039" s="573">
        <v>1</v>
      </c>
      <c r="AA1039" s="273">
        <v>97</v>
      </c>
      <c r="AB1039" s="273">
        <f t="shared" si="115"/>
        <v>0</v>
      </c>
      <c r="AC1039" s="271">
        <v>3.07</v>
      </c>
      <c r="AD1039" s="273">
        <v>0.4</v>
      </c>
      <c r="AE1039" s="273">
        <v>133.333</v>
      </c>
      <c r="AF1039" s="573">
        <v>1.0113000000000001</v>
      </c>
      <c r="AG1039" s="273">
        <v>89</v>
      </c>
      <c r="AH1039" s="273">
        <f t="shared" si="116"/>
        <v>0</v>
      </c>
      <c r="AI1039" s="271">
        <v>29.57</v>
      </c>
      <c r="AJ1039" s="273">
        <v>38.24</v>
      </c>
      <c r="AK1039" s="273">
        <v>133.333</v>
      </c>
      <c r="AL1039" s="573">
        <v>0.8075</v>
      </c>
      <c r="AM1039" s="273">
        <v>214</v>
      </c>
      <c r="AN1039" s="273">
        <f t="shared" si="117"/>
        <v>0</v>
      </c>
      <c r="AO1039" s="271">
        <v>0.96</v>
      </c>
      <c r="AP1039" s="273">
        <f t="shared" si="118"/>
        <v>1096</v>
      </c>
    </row>
    <row r="1040" spans="1:42">
      <c r="A1040" s="579">
        <v>1035</v>
      </c>
      <c r="B1040" s="272" t="s">
        <v>3275</v>
      </c>
      <c r="C1040" s="272" t="s">
        <v>2284</v>
      </c>
      <c r="D1040" s="272" t="s">
        <v>391</v>
      </c>
      <c r="E1040" s="273">
        <v>166.66666666666666</v>
      </c>
      <c r="F1040" s="273">
        <v>42.24</v>
      </c>
      <c r="G1040" s="273">
        <v>133.333</v>
      </c>
      <c r="H1040" s="573">
        <v>0.99480000000000002</v>
      </c>
      <c r="I1040" s="273">
        <v>12495</v>
      </c>
      <c r="J1040" s="273">
        <f t="shared" si="112"/>
        <v>0</v>
      </c>
      <c r="K1040" s="271">
        <v>41.3</v>
      </c>
      <c r="L1040" s="273">
        <v>43.36</v>
      </c>
      <c r="M1040" s="273">
        <v>133.333</v>
      </c>
      <c r="N1040" s="573">
        <v>0.99250000000000005</v>
      </c>
      <c r="O1040" s="273">
        <v>11534</v>
      </c>
      <c r="P1040" s="273">
        <f t="shared" si="113"/>
        <v>0</v>
      </c>
      <c r="Q1040" s="271">
        <v>36.020000000000003</v>
      </c>
      <c r="R1040" s="273">
        <v>42.8</v>
      </c>
      <c r="S1040" s="273">
        <v>133.333</v>
      </c>
      <c r="T1040" s="573">
        <v>0.99150000000000005</v>
      </c>
      <c r="U1040" s="273">
        <v>12853</v>
      </c>
      <c r="V1040" s="273">
        <f t="shared" si="114"/>
        <v>0</v>
      </c>
      <c r="W1040" s="271">
        <v>42.06</v>
      </c>
      <c r="X1040" s="273">
        <v>40.96</v>
      </c>
      <c r="Y1040" s="273">
        <v>133.333</v>
      </c>
      <c r="Z1040" s="573">
        <v>0.98839999999999995</v>
      </c>
      <c r="AA1040" s="273">
        <v>12010</v>
      </c>
      <c r="AB1040" s="273">
        <f t="shared" si="115"/>
        <v>0</v>
      </c>
      <c r="AC1040" s="271">
        <v>39.869999999999997</v>
      </c>
      <c r="AD1040" s="273">
        <v>48.56</v>
      </c>
      <c r="AE1040" s="273">
        <v>133.333</v>
      </c>
      <c r="AF1040" s="573">
        <v>0.99019999999999997</v>
      </c>
      <c r="AG1040" s="273">
        <v>14187</v>
      </c>
      <c r="AH1040" s="273">
        <f t="shared" si="116"/>
        <v>0</v>
      </c>
      <c r="AI1040" s="271">
        <v>39.65</v>
      </c>
      <c r="AJ1040" s="273">
        <v>47.68</v>
      </c>
      <c r="AK1040" s="273">
        <v>133.333</v>
      </c>
      <c r="AL1040" s="573">
        <v>0.98839999999999995</v>
      </c>
      <c r="AM1040" s="273">
        <v>13731</v>
      </c>
      <c r="AN1040" s="273">
        <f t="shared" si="117"/>
        <v>0</v>
      </c>
      <c r="AO1040" s="271">
        <v>40.47</v>
      </c>
      <c r="AP1040" s="273">
        <f t="shared" si="118"/>
        <v>76810</v>
      </c>
    </row>
    <row r="1041" spans="1:42">
      <c r="A1041" s="579">
        <v>1036</v>
      </c>
      <c r="B1041" s="272" t="s">
        <v>3275</v>
      </c>
      <c r="C1041" s="272" t="s">
        <v>2253</v>
      </c>
      <c r="D1041" s="272" t="s">
        <v>394</v>
      </c>
      <c r="E1041" s="273">
        <v>170</v>
      </c>
      <c r="F1041" s="273">
        <v>44.32</v>
      </c>
      <c r="G1041" s="273">
        <v>136</v>
      </c>
      <c r="H1041" s="573">
        <v>0.47560000000000002</v>
      </c>
      <c r="I1041" s="273">
        <v>566</v>
      </c>
      <c r="J1041" s="273">
        <f t="shared" si="112"/>
        <v>0</v>
      </c>
      <c r="K1041" s="271">
        <v>3.73</v>
      </c>
      <c r="L1041" s="273">
        <v>24.8</v>
      </c>
      <c r="M1041" s="273">
        <v>136</v>
      </c>
      <c r="N1041" s="573">
        <v>0.47299999999999998</v>
      </c>
      <c r="O1041" s="273">
        <v>526</v>
      </c>
      <c r="P1041" s="273">
        <f t="shared" si="113"/>
        <v>0</v>
      </c>
      <c r="Q1041" s="271">
        <v>6.03</v>
      </c>
      <c r="R1041" s="273">
        <v>4.6399999999999997</v>
      </c>
      <c r="S1041" s="273">
        <v>136</v>
      </c>
      <c r="T1041" s="573">
        <v>0.4592</v>
      </c>
      <c r="U1041" s="273">
        <v>552</v>
      </c>
      <c r="V1041" s="273">
        <f t="shared" si="114"/>
        <v>0</v>
      </c>
      <c r="W1041" s="271">
        <v>35.979999999999997</v>
      </c>
      <c r="X1041" s="273">
        <v>5.44</v>
      </c>
      <c r="Y1041" s="273">
        <v>136</v>
      </c>
      <c r="Z1041" s="573">
        <v>0.42870000000000003</v>
      </c>
      <c r="AA1041" s="273">
        <v>554</v>
      </c>
      <c r="AB1041" s="273">
        <f t="shared" si="115"/>
        <v>0</v>
      </c>
      <c r="AC1041" s="271">
        <v>31.92</v>
      </c>
      <c r="AD1041" s="273">
        <v>4.4800000000000004</v>
      </c>
      <c r="AE1041" s="273">
        <v>136</v>
      </c>
      <c r="AF1041" s="573">
        <v>0.39789999999999998</v>
      </c>
      <c r="AG1041" s="273">
        <v>550</v>
      </c>
      <c r="AH1041" s="273">
        <f t="shared" si="116"/>
        <v>0</v>
      </c>
      <c r="AI1041" s="271">
        <v>41.46</v>
      </c>
      <c r="AJ1041" s="273">
        <v>36</v>
      </c>
      <c r="AK1041" s="273">
        <v>136</v>
      </c>
      <c r="AL1041" s="573">
        <v>0.43640000000000001</v>
      </c>
      <c r="AM1041" s="273">
        <v>598</v>
      </c>
      <c r="AN1041" s="273">
        <f t="shared" si="117"/>
        <v>0</v>
      </c>
      <c r="AO1041" s="271">
        <v>5.29</v>
      </c>
      <c r="AP1041" s="273">
        <f t="shared" si="118"/>
        <v>3346</v>
      </c>
    </row>
    <row r="1042" spans="1:42">
      <c r="A1042" s="579">
        <v>1037</v>
      </c>
      <c r="B1042" s="272" t="s">
        <v>3275</v>
      </c>
      <c r="C1042" s="272" t="s">
        <v>2312</v>
      </c>
      <c r="D1042" s="272" t="s">
        <v>394</v>
      </c>
      <c r="E1042" s="273">
        <v>175</v>
      </c>
      <c r="F1042" s="273">
        <v>81.36</v>
      </c>
      <c r="G1042" s="273">
        <v>140</v>
      </c>
      <c r="H1042" s="573">
        <v>0.99980000000000002</v>
      </c>
      <c r="I1042" s="273">
        <v>20882</v>
      </c>
      <c r="J1042" s="273">
        <f t="shared" si="112"/>
        <v>0</v>
      </c>
      <c r="K1042" s="271">
        <v>35.65</v>
      </c>
      <c r="L1042" s="273">
        <v>91.68</v>
      </c>
      <c r="M1042" s="273">
        <v>140</v>
      </c>
      <c r="N1042" s="573">
        <v>1</v>
      </c>
      <c r="O1042" s="273">
        <v>20935</v>
      </c>
      <c r="P1042" s="273">
        <f t="shared" si="113"/>
        <v>0</v>
      </c>
      <c r="Q1042" s="271">
        <v>30.69</v>
      </c>
      <c r="R1042" s="273">
        <v>83.76</v>
      </c>
      <c r="S1042" s="273">
        <v>140</v>
      </c>
      <c r="T1042" s="573">
        <v>1</v>
      </c>
      <c r="U1042" s="273">
        <v>14328</v>
      </c>
      <c r="V1042" s="273">
        <f t="shared" si="114"/>
        <v>0</v>
      </c>
      <c r="W1042" s="271">
        <v>22.99</v>
      </c>
      <c r="X1042" s="273">
        <v>89.28</v>
      </c>
      <c r="Y1042" s="273">
        <v>140</v>
      </c>
      <c r="Z1042" s="573">
        <v>0.99560000000000004</v>
      </c>
      <c r="AA1042" s="273">
        <v>20939</v>
      </c>
      <c r="AB1042" s="273">
        <f t="shared" si="115"/>
        <v>0</v>
      </c>
      <c r="AC1042" s="271">
        <v>31.66</v>
      </c>
      <c r="AD1042" s="273">
        <v>76.56</v>
      </c>
      <c r="AE1042" s="273">
        <v>140</v>
      </c>
      <c r="AF1042" s="573">
        <v>0.99709999999999999</v>
      </c>
      <c r="AG1042" s="273">
        <v>20653</v>
      </c>
      <c r="AH1042" s="273">
        <f t="shared" si="116"/>
        <v>0</v>
      </c>
      <c r="AI1042" s="271">
        <v>37.58</v>
      </c>
      <c r="AJ1042" s="273">
        <v>55.68</v>
      </c>
      <c r="AK1042" s="273">
        <v>140</v>
      </c>
      <c r="AL1042" s="573">
        <v>0.99939999999999996</v>
      </c>
      <c r="AM1042" s="273">
        <v>28513</v>
      </c>
      <c r="AN1042" s="273">
        <f t="shared" si="117"/>
        <v>4471.6846543001675</v>
      </c>
      <c r="AO1042" s="271">
        <v>71.16</v>
      </c>
      <c r="AP1042" s="273">
        <f t="shared" si="118"/>
        <v>126250</v>
      </c>
    </row>
    <row r="1043" spans="1:42">
      <c r="A1043" s="579">
        <v>1038</v>
      </c>
      <c r="B1043" s="272" t="s">
        <v>3275</v>
      </c>
      <c r="C1043" s="272" t="s">
        <v>2278</v>
      </c>
      <c r="D1043" s="272" t="s">
        <v>391</v>
      </c>
      <c r="E1043" s="273">
        <v>177.77777777777777</v>
      </c>
      <c r="F1043" s="273">
        <v>60.8</v>
      </c>
      <c r="G1043" s="273">
        <v>142.22200000000001</v>
      </c>
      <c r="H1043" s="573">
        <v>0.98370000000000002</v>
      </c>
      <c r="I1043" s="273">
        <v>12565</v>
      </c>
      <c r="J1043" s="273">
        <f t="shared" si="112"/>
        <v>0</v>
      </c>
      <c r="K1043" s="271">
        <v>29.18</v>
      </c>
      <c r="L1043" s="273">
        <v>68.48</v>
      </c>
      <c r="M1043" s="273">
        <v>142.22200000000001</v>
      </c>
      <c r="N1043" s="573">
        <v>0.98270000000000002</v>
      </c>
      <c r="O1043" s="273">
        <v>15251</v>
      </c>
      <c r="P1043" s="273">
        <f t="shared" si="113"/>
        <v>0</v>
      </c>
      <c r="Q1043" s="271">
        <v>30.46</v>
      </c>
      <c r="R1043" s="273">
        <v>80.72</v>
      </c>
      <c r="S1043" s="273">
        <v>142.22200000000001</v>
      </c>
      <c r="T1043" s="573">
        <v>0.87229999999999996</v>
      </c>
      <c r="U1043" s="273">
        <v>13207</v>
      </c>
      <c r="V1043" s="273">
        <f t="shared" si="114"/>
        <v>0</v>
      </c>
      <c r="W1043" s="271">
        <v>26.05</v>
      </c>
      <c r="X1043" s="273">
        <v>94.56</v>
      </c>
      <c r="Y1043" s="273">
        <v>142.22200000000001</v>
      </c>
      <c r="Z1043" s="573">
        <v>0.81120000000000003</v>
      </c>
      <c r="AA1043" s="273">
        <v>14374</v>
      </c>
      <c r="AB1043" s="273">
        <f t="shared" si="115"/>
        <v>0</v>
      </c>
      <c r="AC1043" s="271">
        <v>25.18</v>
      </c>
      <c r="AD1043" s="273">
        <v>90.72</v>
      </c>
      <c r="AE1043" s="273">
        <v>142.22200000000001</v>
      </c>
      <c r="AF1043" s="573">
        <v>0.82040000000000002</v>
      </c>
      <c r="AG1043" s="273">
        <v>15476</v>
      </c>
      <c r="AH1043" s="273">
        <f t="shared" si="116"/>
        <v>0</v>
      </c>
      <c r="AI1043" s="271">
        <v>27.95</v>
      </c>
      <c r="AJ1043" s="273">
        <v>98.08</v>
      </c>
      <c r="AK1043" s="273">
        <v>142.22200000000001</v>
      </c>
      <c r="AL1043" s="573">
        <v>0.83740000000000003</v>
      </c>
      <c r="AM1043" s="273">
        <v>15044.52</v>
      </c>
      <c r="AN1043" s="273">
        <f t="shared" si="117"/>
        <v>0</v>
      </c>
      <c r="AO1043" s="271">
        <v>24.62</v>
      </c>
      <c r="AP1043" s="273">
        <f t="shared" si="118"/>
        <v>85917.52</v>
      </c>
    </row>
    <row r="1044" spans="1:42">
      <c r="A1044" s="579">
        <v>1039</v>
      </c>
      <c r="B1044" s="272" t="s">
        <v>3275</v>
      </c>
      <c r="C1044" s="272" t="s">
        <v>2119</v>
      </c>
      <c r="D1044" s="272" t="s">
        <v>410</v>
      </c>
      <c r="E1044" s="273">
        <v>180</v>
      </c>
      <c r="F1044" s="273">
        <v>215.8</v>
      </c>
      <c r="G1044" s="273">
        <v>215.8</v>
      </c>
      <c r="H1044" s="573">
        <v>0.85229999999999995</v>
      </c>
      <c r="I1044" s="273">
        <v>58832</v>
      </c>
      <c r="J1044" s="273">
        <f t="shared" si="112"/>
        <v>0</v>
      </c>
      <c r="K1044" s="271">
        <v>0.44423205643085151</v>
      </c>
      <c r="L1044" s="273">
        <v>183.2</v>
      </c>
      <c r="M1044" s="273">
        <v>183.2</v>
      </c>
      <c r="N1044" s="573">
        <v>0.84750000000000003</v>
      </c>
      <c r="O1044" s="273">
        <v>56367</v>
      </c>
      <c r="P1044" s="273">
        <f t="shared" si="113"/>
        <v>0</v>
      </c>
      <c r="Q1044" s="271">
        <v>0.48794284406254407</v>
      </c>
      <c r="R1044" s="273">
        <v>220.6</v>
      </c>
      <c r="S1044" s="273">
        <v>220.6</v>
      </c>
      <c r="T1044" s="573">
        <v>0.62629999999999997</v>
      </c>
      <c r="U1044" s="273">
        <v>56387</v>
      </c>
      <c r="V1044" s="273">
        <f t="shared" si="114"/>
        <v>0</v>
      </c>
      <c r="W1044" s="271">
        <v>0.56681273295053891</v>
      </c>
      <c r="X1044" s="273">
        <v>240.8</v>
      </c>
      <c r="Y1044" s="273">
        <v>240.8</v>
      </c>
      <c r="Z1044" s="573">
        <v>0.59589999999999999</v>
      </c>
      <c r="AA1044" s="273">
        <v>62163</v>
      </c>
      <c r="AB1044" s="273">
        <f t="shared" si="115"/>
        <v>0</v>
      </c>
      <c r="AC1044" s="271">
        <v>0.58220470296145466</v>
      </c>
      <c r="AD1044" s="273">
        <v>239</v>
      </c>
      <c r="AE1044" s="273">
        <v>239</v>
      </c>
      <c r="AF1044" s="573">
        <v>0.60260000000000002</v>
      </c>
      <c r="AG1044" s="273">
        <v>64885</v>
      </c>
      <c r="AH1044" s="273">
        <f t="shared" si="116"/>
        <v>0</v>
      </c>
      <c r="AI1044" s="271">
        <v>0.60551356458361449</v>
      </c>
      <c r="AJ1044" s="273">
        <v>272.2</v>
      </c>
      <c r="AK1044" s="273">
        <v>272.2</v>
      </c>
      <c r="AL1044" s="573">
        <v>0.62770000000000004</v>
      </c>
      <c r="AM1044" s="273">
        <v>59403</v>
      </c>
      <c r="AN1044" s="273">
        <f t="shared" si="117"/>
        <v>0</v>
      </c>
      <c r="AO1044" s="271">
        <v>0.48287105069801622</v>
      </c>
      <c r="AP1044" s="273">
        <f t="shared" si="118"/>
        <v>358037</v>
      </c>
    </row>
    <row r="1045" spans="1:42">
      <c r="A1045" s="579">
        <v>1040</v>
      </c>
      <c r="B1045" s="272" t="s">
        <v>3275</v>
      </c>
      <c r="C1045" s="272" t="s">
        <v>2211</v>
      </c>
      <c r="D1045" s="272" t="s">
        <v>394</v>
      </c>
      <c r="E1045" s="273">
        <v>180</v>
      </c>
      <c r="F1045" s="273">
        <v>96.6</v>
      </c>
      <c r="G1045" s="273">
        <v>144</v>
      </c>
      <c r="H1045" s="573">
        <v>0.79610000000000003</v>
      </c>
      <c r="I1045" s="273">
        <v>4969</v>
      </c>
      <c r="J1045" s="273">
        <f t="shared" si="112"/>
        <v>0</v>
      </c>
      <c r="K1045" s="271">
        <v>8.9700000000000006</v>
      </c>
      <c r="L1045" s="273">
        <v>84</v>
      </c>
      <c r="M1045" s="273">
        <v>144</v>
      </c>
      <c r="N1045" s="573">
        <v>0.7742</v>
      </c>
      <c r="O1045" s="273">
        <v>3800</v>
      </c>
      <c r="P1045" s="273">
        <f t="shared" si="113"/>
        <v>0</v>
      </c>
      <c r="Q1045" s="271">
        <v>7.85</v>
      </c>
      <c r="R1045" s="273">
        <v>82.8</v>
      </c>
      <c r="S1045" s="273">
        <v>144</v>
      </c>
      <c r="T1045" s="573">
        <v>0.77629999999999999</v>
      </c>
      <c r="U1045" s="273">
        <v>2180</v>
      </c>
      <c r="V1045" s="273">
        <f t="shared" si="114"/>
        <v>0</v>
      </c>
      <c r="W1045" s="271">
        <v>4.71</v>
      </c>
      <c r="X1045" s="273">
        <v>94.2</v>
      </c>
      <c r="Y1045" s="273">
        <v>144</v>
      </c>
      <c r="Z1045" s="573">
        <v>0.7772</v>
      </c>
      <c r="AA1045" s="273">
        <v>1839</v>
      </c>
      <c r="AB1045" s="273">
        <f t="shared" si="115"/>
        <v>0</v>
      </c>
      <c r="AC1045" s="271">
        <v>3.38</v>
      </c>
      <c r="AD1045" s="273">
        <v>88.6</v>
      </c>
      <c r="AE1045" s="273">
        <v>144</v>
      </c>
      <c r="AF1045" s="573">
        <v>0.74870000000000003</v>
      </c>
      <c r="AG1045" s="273">
        <v>754</v>
      </c>
      <c r="AH1045" s="273">
        <f t="shared" si="116"/>
        <v>0</v>
      </c>
      <c r="AI1045" s="271">
        <v>1.53</v>
      </c>
      <c r="AJ1045" s="273">
        <v>80.599999999999994</v>
      </c>
      <c r="AK1045" s="273">
        <v>144</v>
      </c>
      <c r="AL1045" s="573">
        <v>0.76680000000000004</v>
      </c>
      <c r="AM1045" s="273">
        <v>1092</v>
      </c>
      <c r="AN1045" s="273">
        <f t="shared" si="117"/>
        <v>0</v>
      </c>
      <c r="AO1045" s="271">
        <v>2.4500000000000002</v>
      </c>
      <c r="AP1045" s="273">
        <f t="shared" si="118"/>
        <v>14634</v>
      </c>
    </row>
    <row r="1046" spans="1:42">
      <c r="A1046" s="579">
        <v>1041</v>
      </c>
      <c r="B1046" s="272" t="s">
        <v>3275</v>
      </c>
      <c r="C1046" s="272" t="s">
        <v>2251</v>
      </c>
      <c r="D1046" s="272" t="s">
        <v>421</v>
      </c>
      <c r="E1046" s="273">
        <v>181</v>
      </c>
      <c r="F1046" s="273">
        <v>190.64</v>
      </c>
      <c r="G1046" s="273">
        <v>190.64</v>
      </c>
      <c r="H1046" s="573">
        <v>0.81040000000000001</v>
      </c>
      <c r="I1046" s="273">
        <v>38365</v>
      </c>
      <c r="J1046" s="273">
        <f t="shared" si="112"/>
        <v>0</v>
      </c>
      <c r="K1046" s="271">
        <v>34.49</v>
      </c>
      <c r="L1046" s="273">
        <v>190.32</v>
      </c>
      <c r="M1046" s="273">
        <v>190.32</v>
      </c>
      <c r="N1046" s="573">
        <v>0.80359999999999998</v>
      </c>
      <c r="O1046" s="273">
        <v>23861</v>
      </c>
      <c r="P1046" s="273">
        <f t="shared" si="113"/>
        <v>0</v>
      </c>
      <c r="Q1046" s="271">
        <v>20.97</v>
      </c>
      <c r="R1046" s="273">
        <v>188.32</v>
      </c>
      <c r="S1046" s="273">
        <v>188.32</v>
      </c>
      <c r="T1046" s="573">
        <v>0.79879999999999995</v>
      </c>
      <c r="U1046" s="273">
        <v>18985</v>
      </c>
      <c r="V1046" s="273">
        <f t="shared" si="114"/>
        <v>0</v>
      </c>
      <c r="W1046" s="271">
        <v>17.53</v>
      </c>
      <c r="X1046" s="273">
        <v>194.16</v>
      </c>
      <c r="Y1046" s="273">
        <v>194.16</v>
      </c>
      <c r="Z1046" s="573">
        <v>0.78639999999999999</v>
      </c>
      <c r="AA1046" s="273">
        <v>20575</v>
      </c>
      <c r="AB1046" s="273">
        <f t="shared" si="115"/>
        <v>0</v>
      </c>
      <c r="AC1046" s="271">
        <v>18.11</v>
      </c>
      <c r="AD1046" s="273">
        <v>196.88</v>
      </c>
      <c r="AE1046" s="273">
        <v>196.88</v>
      </c>
      <c r="AF1046" s="573">
        <v>0.78669999999999995</v>
      </c>
      <c r="AG1046" s="273">
        <v>17035</v>
      </c>
      <c r="AH1046" s="273">
        <f t="shared" si="116"/>
        <v>0</v>
      </c>
      <c r="AI1046" s="271">
        <v>14.78</v>
      </c>
      <c r="AJ1046" s="273">
        <v>197.36</v>
      </c>
      <c r="AK1046" s="273">
        <v>197.36</v>
      </c>
      <c r="AL1046" s="573">
        <v>0.7823</v>
      </c>
      <c r="AM1046" s="273">
        <v>18905</v>
      </c>
      <c r="AN1046" s="273">
        <f t="shared" si="117"/>
        <v>0</v>
      </c>
      <c r="AO1046" s="271">
        <v>17</v>
      </c>
      <c r="AP1046" s="273">
        <f t="shared" si="118"/>
        <v>137726</v>
      </c>
    </row>
    <row r="1047" spans="1:42">
      <c r="A1047" s="579">
        <v>1042</v>
      </c>
      <c r="B1047" s="272" t="s">
        <v>3275</v>
      </c>
      <c r="C1047" s="272" t="s">
        <v>2263</v>
      </c>
      <c r="D1047" s="272" t="s">
        <v>397</v>
      </c>
      <c r="E1047" s="273">
        <v>188.88888888888889</v>
      </c>
      <c r="F1047" s="273">
        <v>67.2</v>
      </c>
      <c r="G1047" s="273">
        <v>151.11099999999999</v>
      </c>
      <c r="H1047" s="573">
        <v>0.91339999999999999</v>
      </c>
      <c r="I1047" s="273">
        <v>32058</v>
      </c>
      <c r="J1047" s="273">
        <f t="shared" si="112"/>
        <v>5538.2150834137601</v>
      </c>
      <c r="K1047" s="271">
        <v>72.53</v>
      </c>
      <c r="L1047" s="273">
        <v>48.24</v>
      </c>
      <c r="M1047" s="273">
        <v>151.11099999999999</v>
      </c>
      <c r="N1047" s="573">
        <v>0.55910000000000004</v>
      </c>
      <c r="O1047" s="273">
        <v>8853</v>
      </c>
      <c r="P1047" s="273">
        <f t="shared" si="113"/>
        <v>0</v>
      </c>
      <c r="Q1047" s="271">
        <v>44.12</v>
      </c>
      <c r="R1047" s="273">
        <v>49.92</v>
      </c>
      <c r="S1047" s="273">
        <v>151.11099999999999</v>
      </c>
      <c r="T1047" s="573">
        <v>0.69969999999999999</v>
      </c>
      <c r="U1047" s="273">
        <v>13179</v>
      </c>
      <c r="V1047" s="273">
        <f t="shared" si="114"/>
        <v>0</v>
      </c>
      <c r="W1047" s="271">
        <v>52.4</v>
      </c>
      <c r="X1047" s="273">
        <v>54.08</v>
      </c>
      <c r="Y1047" s="273">
        <v>151.11099999999999</v>
      </c>
      <c r="Z1047" s="573">
        <v>0.95840000000000003</v>
      </c>
      <c r="AA1047" s="273">
        <v>25560.400000000001</v>
      </c>
      <c r="AB1047" s="273">
        <f t="shared" si="115"/>
        <v>1713.035670968746</v>
      </c>
      <c r="AC1047" s="271">
        <v>64.31</v>
      </c>
      <c r="AD1047" s="273">
        <v>52.8</v>
      </c>
      <c r="AE1047" s="273">
        <v>151.11099999999999</v>
      </c>
      <c r="AF1047" s="573">
        <v>0.99199999999999999</v>
      </c>
      <c r="AG1047" s="273">
        <v>24937</v>
      </c>
      <c r="AH1047" s="273">
        <f t="shared" si="116"/>
        <v>2308.1433756805823</v>
      </c>
      <c r="AI1047" s="271">
        <v>66.12</v>
      </c>
      <c r="AJ1047" s="273">
        <v>44.48</v>
      </c>
      <c r="AK1047" s="273">
        <v>151.11099999999999</v>
      </c>
      <c r="AL1047" s="573">
        <v>0.99209999999999998</v>
      </c>
      <c r="AM1047" s="273">
        <v>22453</v>
      </c>
      <c r="AN1047" s="273">
        <f t="shared" si="117"/>
        <v>3387.3334276818559</v>
      </c>
      <c r="AO1047" s="271">
        <v>70.66</v>
      </c>
      <c r="AP1047" s="273">
        <f t="shared" si="118"/>
        <v>127040.4</v>
      </c>
    </row>
    <row r="1048" spans="1:42">
      <c r="A1048" s="579">
        <v>1043</v>
      </c>
      <c r="B1048" s="272" t="s">
        <v>3275</v>
      </c>
      <c r="C1048" s="272" t="s">
        <v>2203</v>
      </c>
      <c r="D1048" s="272" t="s">
        <v>449</v>
      </c>
      <c r="E1048" s="273">
        <v>189</v>
      </c>
      <c r="F1048" s="273">
        <v>127.68</v>
      </c>
      <c r="G1048" s="273">
        <v>189</v>
      </c>
      <c r="H1048" s="573">
        <v>0.99809999999999999</v>
      </c>
      <c r="I1048" s="273">
        <v>31043</v>
      </c>
      <c r="J1048" s="273">
        <f t="shared" si="112"/>
        <v>0</v>
      </c>
      <c r="K1048" s="271">
        <v>0.33830235310498469</v>
      </c>
      <c r="L1048" s="273">
        <v>121.28</v>
      </c>
      <c r="M1048" s="273">
        <v>189</v>
      </c>
      <c r="N1048" s="573">
        <v>0.99570000000000003</v>
      </c>
      <c r="O1048" s="273">
        <v>27632</v>
      </c>
      <c r="P1048" s="273">
        <f t="shared" si="113"/>
        <v>0</v>
      </c>
      <c r="Q1048" s="271">
        <v>0.30752838894090273</v>
      </c>
      <c r="R1048" s="273">
        <v>112.32</v>
      </c>
      <c r="S1048" s="273">
        <v>189</v>
      </c>
      <c r="T1048" s="573">
        <v>0.99960000000000004</v>
      </c>
      <c r="U1048" s="273">
        <v>18489.400000000001</v>
      </c>
      <c r="V1048" s="273">
        <f t="shared" si="114"/>
        <v>0</v>
      </c>
      <c r="W1048" s="271">
        <v>0.22876602564102569</v>
      </c>
      <c r="X1048" s="273">
        <v>111.52</v>
      </c>
      <c r="Y1048" s="273">
        <v>189</v>
      </c>
      <c r="Z1048" s="573">
        <v>0.99809999999999999</v>
      </c>
      <c r="AA1048" s="273">
        <v>34081</v>
      </c>
      <c r="AB1048" s="273">
        <f t="shared" si="115"/>
        <v>0</v>
      </c>
      <c r="AC1048" s="271">
        <v>0.41150581987318924</v>
      </c>
      <c r="AD1048" s="273">
        <v>103.84</v>
      </c>
      <c r="AE1048" s="273">
        <v>189</v>
      </c>
      <c r="AF1048" s="573">
        <v>0.99809999999999999</v>
      </c>
      <c r="AG1048" s="273">
        <v>34493.800000000003</v>
      </c>
      <c r="AH1048" s="273">
        <f t="shared" si="116"/>
        <v>0</v>
      </c>
      <c r="AI1048" s="271">
        <v>0.44728138409795054</v>
      </c>
      <c r="AJ1048" s="273">
        <v>109.44</v>
      </c>
      <c r="AK1048" s="273">
        <v>189</v>
      </c>
      <c r="AL1048" s="573">
        <v>0.99839999999999995</v>
      </c>
      <c r="AM1048" s="273">
        <v>38053.800000000003</v>
      </c>
      <c r="AN1048" s="273">
        <f t="shared" si="117"/>
        <v>0</v>
      </c>
      <c r="AO1048" s="271">
        <v>0.48368461663417806</v>
      </c>
      <c r="AP1048" s="273">
        <f t="shared" si="118"/>
        <v>183793</v>
      </c>
    </row>
    <row r="1049" spans="1:42">
      <c r="A1049" s="579">
        <v>1044</v>
      </c>
      <c r="B1049" s="272" t="s">
        <v>3275</v>
      </c>
      <c r="C1049" s="272" t="s">
        <v>4219</v>
      </c>
      <c r="D1049" s="272" t="s">
        <v>391</v>
      </c>
      <c r="E1049" s="273">
        <v>190</v>
      </c>
      <c r="F1049" s="273">
        <v>30.12</v>
      </c>
      <c r="G1049" s="273">
        <v>152</v>
      </c>
      <c r="H1049" s="573">
        <v>0.99609999999999999</v>
      </c>
      <c r="I1049" s="273">
        <v>8159.62</v>
      </c>
      <c r="J1049" s="273">
        <f t="shared" si="112"/>
        <v>0</v>
      </c>
      <c r="K1049" s="271">
        <v>39.07</v>
      </c>
      <c r="L1049" s="273">
        <v>55.12</v>
      </c>
      <c r="M1049" s="273">
        <v>152</v>
      </c>
      <c r="N1049" s="573">
        <v>0.99360000000000004</v>
      </c>
      <c r="O1049" s="273">
        <v>14864</v>
      </c>
      <c r="P1049" s="273">
        <f t="shared" si="113"/>
        <v>0</v>
      </c>
      <c r="Q1049" s="271">
        <v>36.479999999999997</v>
      </c>
      <c r="R1049" s="273">
        <v>43.2</v>
      </c>
      <c r="S1049" s="273">
        <v>152</v>
      </c>
      <c r="T1049" s="573">
        <v>0.99709999999999999</v>
      </c>
      <c r="U1049" s="273">
        <v>15131</v>
      </c>
      <c r="V1049" s="273">
        <f t="shared" si="114"/>
        <v>0</v>
      </c>
      <c r="W1049" s="271">
        <v>47.21</v>
      </c>
      <c r="X1049" s="273">
        <v>48.48</v>
      </c>
      <c r="Y1049" s="273">
        <v>152</v>
      </c>
      <c r="Z1049" s="573">
        <v>0.99829999999999997</v>
      </c>
      <c r="AA1049" s="273">
        <v>14825</v>
      </c>
      <c r="AB1049" s="273">
        <f t="shared" si="115"/>
        <v>0</v>
      </c>
      <c r="AC1049" s="271">
        <v>41.17</v>
      </c>
      <c r="AD1049" s="273">
        <v>55.52</v>
      </c>
      <c r="AE1049" s="273">
        <v>152</v>
      </c>
      <c r="AF1049" s="573">
        <v>0.99980000000000002</v>
      </c>
      <c r="AG1049" s="273">
        <v>15269</v>
      </c>
      <c r="AH1049" s="273">
        <f t="shared" si="116"/>
        <v>0</v>
      </c>
      <c r="AI1049" s="271">
        <v>38.200000000000003</v>
      </c>
      <c r="AJ1049" s="273">
        <v>52.08</v>
      </c>
      <c r="AK1049" s="273">
        <v>152</v>
      </c>
      <c r="AL1049" s="573">
        <v>0.99950000000000006</v>
      </c>
      <c r="AM1049" s="273">
        <v>12836</v>
      </c>
      <c r="AN1049" s="273">
        <f t="shared" si="117"/>
        <v>0</v>
      </c>
      <c r="AO1049" s="271">
        <v>34.25</v>
      </c>
      <c r="AP1049" s="273">
        <f t="shared" si="118"/>
        <v>81084.62</v>
      </c>
    </row>
    <row r="1050" spans="1:42">
      <c r="A1050" s="579">
        <v>1045</v>
      </c>
      <c r="B1050" s="272" t="s">
        <v>3275</v>
      </c>
      <c r="C1050" s="272" t="s">
        <v>2293</v>
      </c>
      <c r="D1050" s="272" t="s">
        <v>421</v>
      </c>
      <c r="E1050" s="273">
        <v>192</v>
      </c>
      <c r="F1050" s="273">
        <v>210.4</v>
      </c>
      <c r="G1050" s="273">
        <v>210.4</v>
      </c>
      <c r="H1050" s="573">
        <v>0.7802</v>
      </c>
      <c r="I1050" s="273">
        <v>19100</v>
      </c>
      <c r="J1050" s="273">
        <f t="shared" si="112"/>
        <v>0</v>
      </c>
      <c r="K1050" s="271">
        <v>16.16</v>
      </c>
      <c r="L1050" s="273">
        <v>212</v>
      </c>
      <c r="M1050" s="273">
        <v>212</v>
      </c>
      <c r="N1050" s="573">
        <v>0.7319</v>
      </c>
      <c r="O1050" s="273">
        <v>6756</v>
      </c>
      <c r="P1050" s="273">
        <f t="shared" si="113"/>
        <v>0</v>
      </c>
      <c r="Q1050" s="271">
        <v>5.85</v>
      </c>
      <c r="R1050" s="273">
        <v>226.24</v>
      </c>
      <c r="S1050" s="273">
        <v>226.24</v>
      </c>
      <c r="T1050" s="573">
        <v>0.73009999999999997</v>
      </c>
      <c r="U1050" s="273">
        <v>4498</v>
      </c>
      <c r="V1050" s="273">
        <f t="shared" si="114"/>
        <v>0</v>
      </c>
      <c r="W1050" s="271">
        <v>3.78</v>
      </c>
      <c r="X1050" s="273">
        <v>232.64</v>
      </c>
      <c r="Y1050" s="273">
        <v>232.64</v>
      </c>
      <c r="Z1050" s="573">
        <v>0.63170000000000004</v>
      </c>
      <c r="AA1050" s="273">
        <v>5050</v>
      </c>
      <c r="AB1050" s="273">
        <f t="shared" si="115"/>
        <v>0</v>
      </c>
      <c r="AC1050" s="271">
        <v>4.62</v>
      </c>
      <c r="AD1050" s="273">
        <v>218.08</v>
      </c>
      <c r="AE1050" s="273">
        <v>218.08</v>
      </c>
      <c r="AF1050" s="573">
        <v>0.60470000000000002</v>
      </c>
      <c r="AG1050" s="273">
        <v>3786</v>
      </c>
      <c r="AH1050" s="273">
        <f t="shared" si="116"/>
        <v>0</v>
      </c>
      <c r="AI1050" s="271">
        <v>3.86</v>
      </c>
      <c r="AJ1050" s="273">
        <v>221.92</v>
      </c>
      <c r="AK1050" s="273">
        <v>221.92</v>
      </c>
      <c r="AL1050" s="573">
        <v>0.73939999999999995</v>
      </c>
      <c r="AM1050" s="273">
        <v>8206</v>
      </c>
      <c r="AN1050" s="273">
        <f t="shared" si="117"/>
        <v>0</v>
      </c>
      <c r="AO1050" s="271">
        <v>6.95</v>
      </c>
      <c r="AP1050" s="273">
        <f t="shared" si="118"/>
        <v>47396</v>
      </c>
    </row>
    <row r="1051" spans="1:42">
      <c r="A1051" s="579">
        <v>1046</v>
      </c>
      <c r="B1051" s="272" t="s">
        <v>3275</v>
      </c>
      <c r="C1051" s="272" t="s">
        <v>2261</v>
      </c>
      <c r="D1051" s="272" t="s">
        <v>391</v>
      </c>
      <c r="E1051" s="273">
        <v>193</v>
      </c>
      <c r="F1051" s="273">
        <v>132.24</v>
      </c>
      <c r="G1051" s="273">
        <v>154.4</v>
      </c>
      <c r="H1051" s="573">
        <v>0.99480000000000002</v>
      </c>
      <c r="I1051" s="273">
        <v>20814</v>
      </c>
      <c r="J1051" s="273">
        <f t="shared" si="112"/>
        <v>0</v>
      </c>
      <c r="K1051" s="271">
        <v>21.97</v>
      </c>
      <c r="L1051" s="273">
        <v>147.6</v>
      </c>
      <c r="M1051" s="273">
        <v>154.4</v>
      </c>
      <c r="N1051" s="573">
        <v>0.99519999999999997</v>
      </c>
      <c r="O1051" s="273">
        <v>28713</v>
      </c>
      <c r="P1051" s="273">
        <f t="shared" si="113"/>
        <v>0</v>
      </c>
      <c r="Q1051" s="271">
        <v>26.27</v>
      </c>
      <c r="R1051" s="273">
        <v>135.6</v>
      </c>
      <c r="S1051" s="273">
        <v>154.4</v>
      </c>
      <c r="T1051" s="573">
        <v>0.99539999999999995</v>
      </c>
      <c r="U1051" s="273">
        <v>30531</v>
      </c>
      <c r="V1051" s="273">
        <f t="shared" si="114"/>
        <v>0</v>
      </c>
      <c r="W1051" s="271">
        <v>31.42</v>
      </c>
      <c r="X1051" s="273">
        <v>129.84</v>
      </c>
      <c r="Y1051" s="273">
        <v>154.4</v>
      </c>
      <c r="Z1051" s="573">
        <v>0.99529999999999996</v>
      </c>
      <c r="AA1051" s="273">
        <v>25293</v>
      </c>
      <c r="AB1051" s="273">
        <f t="shared" si="115"/>
        <v>0</v>
      </c>
      <c r="AC1051" s="271">
        <v>26.3</v>
      </c>
      <c r="AD1051" s="273">
        <v>125.52</v>
      </c>
      <c r="AE1051" s="273">
        <v>154.4</v>
      </c>
      <c r="AF1051" s="573">
        <v>0.99350000000000005</v>
      </c>
      <c r="AG1051" s="273">
        <v>26421</v>
      </c>
      <c r="AH1051" s="273">
        <f t="shared" si="116"/>
        <v>0</v>
      </c>
      <c r="AI1051" s="271">
        <v>28.48</v>
      </c>
      <c r="AJ1051" s="273">
        <v>114.48</v>
      </c>
      <c r="AK1051" s="273">
        <v>154.4</v>
      </c>
      <c r="AL1051" s="573">
        <v>0.99260000000000004</v>
      </c>
      <c r="AM1051" s="273">
        <v>26514</v>
      </c>
      <c r="AN1051" s="273">
        <f t="shared" si="117"/>
        <v>0</v>
      </c>
      <c r="AO1051" s="271">
        <v>32.4</v>
      </c>
      <c r="AP1051" s="273">
        <f t="shared" si="118"/>
        <v>158286</v>
      </c>
    </row>
    <row r="1052" spans="1:42">
      <c r="A1052" s="579">
        <v>1047</v>
      </c>
      <c r="B1052" s="272" t="s">
        <v>3275</v>
      </c>
      <c r="C1052" s="272" t="s">
        <v>2123</v>
      </c>
      <c r="D1052" s="272" t="s">
        <v>449</v>
      </c>
      <c r="E1052" s="273">
        <v>194</v>
      </c>
      <c r="F1052" s="273">
        <v>25.12</v>
      </c>
      <c r="G1052" s="273">
        <v>194</v>
      </c>
      <c r="H1052" s="573">
        <v>0.98180000000000001</v>
      </c>
      <c r="I1052" s="273">
        <v>5790</v>
      </c>
      <c r="J1052" s="273">
        <f t="shared" si="112"/>
        <v>0</v>
      </c>
      <c r="K1052" s="271">
        <v>0.32604608987968858</v>
      </c>
      <c r="L1052" s="273">
        <v>23.68</v>
      </c>
      <c r="M1052" s="273">
        <v>194</v>
      </c>
      <c r="N1052" s="573">
        <v>0.98470000000000002</v>
      </c>
      <c r="O1052" s="273">
        <v>6758</v>
      </c>
      <c r="P1052" s="273">
        <f t="shared" si="113"/>
        <v>0</v>
      </c>
      <c r="Q1052" s="271">
        <v>0.38954655260098814</v>
      </c>
      <c r="R1052" s="273">
        <v>21.2</v>
      </c>
      <c r="S1052" s="273">
        <v>194</v>
      </c>
      <c r="T1052" s="573">
        <v>0.98399999999999999</v>
      </c>
      <c r="U1052" s="273">
        <v>5930</v>
      </c>
      <c r="V1052" s="273">
        <f t="shared" si="114"/>
        <v>0</v>
      </c>
      <c r="W1052" s="271">
        <v>0.3947851153039833</v>
      </c>
      <c r="X1052" s="273">
        <v>21.68</v>
      </c>
      <c r="Y1052" s="273">
        <v>194</v>
      </c>
      <c r="Z1052" s="573">
        <v>0.98119999999999996</v>
      </c>
      <c r="AA1052" s="273">
        <v>5017</v>
      </c>
      <c r="AB1052" s="273">
        <f t="shared" si="115"/>
        <v>0</v>
      </c>
      <c r="AC1052" s="271">
        <v>0.31698855295004569</v>
      </c>
      <c r="AD1052" s="273">
        <v>20.8</v>
      </c>
      <c r="AE1052" s="273">
        <v>194</v>
      </c>
      <c r="AF1052" s="573">
        <v>0.98129999999999995</v>
      </c>
      <c r="AG1052" s="273">
        <v>5412</v>
      </c>
      <c r="AH1052" s="273">
        <f t="shared" si="116"/>
        <v>0</v>
      </c>
      <c r="AI1052" s="271">
        <v>0.35637665425971876</v>
      </c>
      <c r="AJ1052" s="273">
        <v>20.8</v>
      </c>
      <c r="AK1052" s="273">
        <v>194</v>
      </c>
      <c r="AL1052" s="573">
        <v>0.98599999999999999</v>
      </c>
      <c r="AM1052" s="273">
        <v>5216</v>
      </c>
      <c r="AN1052" s="273">
        <f t="shared" si="117"/>
        <v>0</v>
      </c>
      <c r="AO1052" s="271">
        <v>0.35323183760683757</v>
      </c>
      <c r="AP1052" s="273">
        <f t="shared" si="118"/>
        <v>34123</v>
      </c>
    </row>
    <row r="1053" spans="1:42">
      <c r="A1053" s="579">
        <v>1048</v>
      </c>
      <c r="B1053" s="272" t="s">
        <v>3275</v>
      </c>
      <c r="C1053" s="272" t="s">
        <v>2172</v>
      </c>
      <c r="D1053" s="272" t="s">
        <v>394</v>
      </c>
      <c r="E1053" s="273">
        <v>194</v>
      </c>
      <c r="F1053" s="273">
        <v>222.4</v>
      </c>
      <c r="G1053" s="273">
        <v>222.4</v>
      </c>
      <c r="H1053" s="573">
        <v>0.9103</v>
      </c>
      <c r="I1053" s="273">
        <v>40290</v>
      </c>
      <c r="J1053" s="273">
        <f t="shared" si="112"/>
        <v>0</v>
      </c>
      <c r="K1053" s="271">
        <v>27.64</v>
      </c>
      <c r="L1053" s="273">
        <v>217.12</v>
      </c>
      <c r="M1053" s="273">
        <v>217.12</v>
      </c>
      <c r="N1053" s="573">
        <v>0.89280000000000004</v>
      </c>
      <c r="O1053" s="273">
        <v>42750</v>
      </c>
      <c r="P1053" s="273">
        <f t="shared" si="113"/>
        <v>0</v>
      </c>
      <c r="Q1053" s="271">
        <v>29.64</v>
      </c>
      <c r="R1053" s="273">
        <v>242.4</v>
      </c>
      <c r="S1053" s="273">
        <v>242.4</v>
      </c>
      <c r="T1053" s="573">
        <v>0.88700000000000001</v>
      </c>
      <c r="U1053" s="273">
        <v>39674</v>
      </c>
      <c r="V1053" s="273">
        <f t="shared" si="114"/>
        <v>0</v>
      </c>
      <c r="W1053" s="271">
        <v>25.63</v>
      </c>
      <c r="X1053" s="273">
        <v>207.36</v>
      </c>
      <c r="Y1053" s="273">
        <v>207.36</v>
      </c>
      <c r="Z1053" s="573">
        <v>0.87790000000000001</v>
      </c>
      <c r="AA1053" s="273">
        <v>40486</v>
      </c>
      <c r="AB1053" s="273">
        <f t="shared" si="115"/>
        <v>0</v>
      </c>
      <c r="AC1053" s="271">
        <v>29.89</v>
      </c>
      <c r="AD1053" s="273">
        <v>216.32</v>
      </c>
      <c r="AE1053" s="273">
        <v>216.32</v>
      </c>
      <c r="AF1053" s="573">
        <v>0.88539999999999996</v>
      </c>
      <c r="AG1053" s="273">
        <v>37918</v>
      </c>
      <c r="AH1053" s="273">
        <f t="shared" si="116"/>
        <v>0</v>
      </c>
      <c r="AI1053" s="271">
        <v>26.61</v>
      </c>
      <c r="AJ1053" s="273">
        <v>197.92</v>
      </c>
      <c r="AK1053" s="273">
        <v>197.92</v>
      </c>
      <c r="AL1053" s="573">
        <v>0.89680000000000004</v>
      </c>
      <c r="AM1053" s="273">
        <v>34830</v>
      </c>
      <c r="AN1053" s="273">
        <f t="shared" si="117"/>
        <v>0</v>
      </c>
      <c r="AO1053" s="271">
        <v>27.25</v>
      </c>
      <c r="AP1053" s="273">
        <f t="shared" si="118"/>
        <v>235948</v>
      </c>
    </row>
    <row r="1054" spans="1:42">
      <c r="A1054" s="579">
        <v>1049</v>
      </c>
      <c r="B1054" s="272" t="s">
        <v>3275</v>
      </c>
      <c r="C1054" s="272" t="s">
        <v>2293</v>
      </c>
      <c r="D1054" s="272" t="s">
        <v>421</v>
      </c>
      <c r="E1054" s="273">
        <v>195</v>
      </c>
      <c r="F1054" s="273">
        <v>194.32</v>
      </c>
      <c r="G1054" s="273">
        <v>194.32</v>
      </c>
      <c r="H1054" s="573">
        <v>0.84560000000000002</v>
      </c>
      <c r="I1054" s="273">
        <v>22286</v>
      </c>
      <c r="J1054" s="273">
        <f t="shared" si="112"/>
        <v>0</v>
      </c>
      <c r="K1054" s="271">
        <v>18.84</v>
      </c>
      <c r="L1054" s="273">
        <v>191.52</v>
      </c>
      <c r="M1054" s="273">
        <v>191.52</v>
      </c>
      <c r="N1054" s="573">
        <v>0.83779999999999999</v>
      </c>
      <c r="O1054" s="273">
        <v>9520</v>
      </c>
      <c r="P1054" s="273">
        <f t="shared" si="113"/>
        <v>0</v>
      </c>
      <c r="Q1054" s="271">
        <v>7.97</v>
      </c>
      <c r="R1054" s="273">
        <v>197.84</v>
      </c>
      <c r="S1054" s="273">
        <v>197.84</v>
      </c>
      <c r="T1054" s="573">
        <v>0.78359999999999996</v>
      </c>
      <c r="U1054" s="273">
        <v>7626</v>
      </c>
      <c r="V1054" s="273">
        <f t="shared" si="114"/>
        <v>0</v>
      </c>
      <c r="W1054" s="271">
        <v>6.83</v>
      </c>
      <c r="X1054" s="273">
        <v>196</v>
      </c>
      <c r="Y1054" s="273">
        <v>196</v>
      </c>
      <c r="Z1054" s="573">
        <v>0.81159999999999999</v>
      </c>
      <c r="AA1054" s="273">
        <v>7719</v>
      </c>
      <c r="AB1054" s="273">
        <f t="shared" si="115"/>
        <v>0</v>
      </c>
      <c r="AC1054" s="271">
        <v>6.52</v>
      </c>
      <c r="AD1054" s="273">
        <v>194</v>
      </c>
      <c r="AE1054" s="273">
        <v>194</v>
      </c>
      <c r="AF1054" s="573">
        <v>0.83809999999999996</v>
      </c>
      <c r="AG1054" s="273">
        <v>6629</v>
      </c>
      <c r="AH1054" s="273">
        <f t="shared" si="116"/>
        <v>0</v>
      </c>
      <c r="AI1054" s="271">
        <v>5.48</v>
      </c>
      <c r="AJ1054" s="273">
        <v>194.76</v>
      </c>
      <c r="AK1054" s="273">
        <v>194.76</v>
      </c>
      <c r="AL1054" s="573">
        <v>0.88200000000000001</v>
      </c>
      <c r="AM1054" s="273">
        <v>12055.5</v>
      </c>
      <c r="AN1054" s="273">
        <f t="shared" si="117"/>
        <v>0</v>
      </c>
      <c r="AO1054" s="271">
        <v>9.75</v>
      </c>
      <c r="AP1054" s="273">
        <f t="shared" si="118"/>
        <v>65835.5</v>
      </c>
    </row>
    <row r="1055" spans="1:42">
      <c r="A1055" s="579">
        <v>1050</v>
      </c>
      <c r="B1055" s="272" t="s">
        <v>3275</v>
      </c>
      <c r="C1055" s="272" t="s">
        <v>2231</v>
      </c>
      <c r="D1055" s="272" t="s">
        <v>394</v>
      </c>
      <c r="E1055" s="273">
        <v>197.44</v>
      </c>
      <c r="F1055" s="273">
        <v>139.6</v>
      </c>
      <c r="G1055" s="273">
        <v>157.952</v>
      </c>
      <c r="H1055" s="573">
        <v>0.97070000000000001</v>
      </c>
      <c r="I1055" s="273">
        <v>36494</v>
      </c>
      <c r="J1055" s="273">
        <f t="shared" si="112"/>
        <v>0</v>
      </c>
      <c r="K1055" s="271">
        <v>37.4</v>
      </c>
      <c r="L1055" s="273">
        <v>187.12</v>
      </c>
      <c r="M1055" s="273">
        <v>187.12</v>
      </c>
      <c r="N1055" s="573">
        <v>0.95979999999999999</v>
      </c>
      <c r="O1055" s="273">
        <v>38537</v>
      </c>
      <c r="P1055" s="273">
        <f t="shared" si="113"/>
        <v>0</v>
      </c>
      <c r="Q1055" s="271">
        <v>28.84</v>
      </c>
      <c r="R1055" s="273">
        <v>123.28</v>
      </c>
      <c r="S1055" s="273">
        <v>157.952</v>
      </c>
      <c r="T1055" s="573">
        <v>0.9919</v>
      </c>
      <c r="U1055" s="273">
        <v>37850</v>
      </c>
      <c r="V1055" s="273">
        <f t="shared" si="114"/>
        <v>0</v>
      </c>
      <c r="W1055" s="271">
        <v>42.99</v>
      </c>
      <c r="X1055" s="273">
        <v>133.52000000000001</v>
      </c>
      <c r="Y1055" s="273">
        <v>157.952</v>
      </c>
      <c r="Z1055" s="573">
        <v>0.98150000000000004</v>
      </c>
      <c r="AA1055" s="273">
        <v>34297</v>
      </c>
      <c r="AB1055" s="273">
        <f t="shared" si="115"/>
        <v>0</v>
      </c>
      <c r="AC1055" s="271">
        <v>35.17</v>
      </c>
      <c r="AD1055" s="273">
        <v>137.44</v>
      </c>
      <c r="AE1055" s="273">
        <v>157.952</v>
      </c>
      <c r="AF1055" s="573">
        <v>0.96870000000000001</v>
      </c>
      <c r="AG1055" s="273">
        <v>16173</v>
      </c>
      <c r="AH1055" s="273">
        <f t="shared" si="116"/>
        <v>0</v>
      </c>
      <c r="AI1055" s="271">
        <v>16.329999999999998</v>
      </c>
      <c r="AJ1055" s="273">
        <v>194.96</v>
      </c>
      <c r="AK1055" s="273">
        <v>194.96</v>
      </c>
      <c r="AL1055" s="573">
        <v>0.93930000000000002</v>
      </c>
      <c r="AM1055" s="273">
        <v>41887</v>
      </c>
      <c r="AN1055" s="273">
        <f t="shared" si="117"/>
        <v>0</v>
      </c>
      <c r="AO1055" s="271">
        <v>31.77</v>
      </c>
      <c r="AP1055" s="273">
        <f t="shared" si="118"/>
        <v>205238</v>
      </c>
    </row>
    <row r="1056" spans="1:42">
      <c r="A1056" s="579">
        <v>1051</v>
      </c>
      <c r="B1056" s="272" t="s">
        <v>3275</v>
      </c>
      <c r="C1056" s="272" t="s">
        <v>2131</v>
      </c>
      <c r="D1056" s="272" t="s">
        <v>391</v>
      </c>
      <c r="E1056" s="273">
        <v>200</v>
      </c>
      <c r="F1056" s="273">
        <v>176.7</v>
      </c>
      <c r="G1056" s="273">
        <v>176.7</v>
      </c>
      <c r="H1056" s="573">
        <v>0.81540000000000001</v>
      </c>
      <c r="I1056" s="273">
        <v>51336</v>
      </c>
      <c r="J1056" s="273">
        <f t="shared" si="112"/>
        <v>0</v>
      </c>
      <c r="K1056" s="271">
        <v>49.48</v>
      </c>
      <c r="L1056" s="273">
        <v>177</v>
      </c>
      <c r="M1056" s="273">
        <v>177</v>
      </c>
      <c r="N1056" s="573">
        <v>0.81330000000000002</v>
      </c>
      <c r="O1056" s="273">
        <v>52680</v>
      </c>
      <c r="P1056" s="273">
        <f t="shared" si="113"/>
        <v>0</v>
      </c>
      <c r="Q1056" s="271">
        <v>49.18</v>
      </c>
      <c r="R1056" s="273">
        <v>198.3</v>
      </c>
      <c r="S1056" s="273">
        <v>198.3</v>
      </c>
      <c r="T1056" s="573">
        <v>0.81969999999999998</v>
      </c>
      <c r="U1056" s="273">
        <v>56166</v>
      </c>
      <c r="V1056" s="273">
        <f t="shared" si="114"/>
        <v>0</v>
      </c>
      <c r="W1056" s="271">
        <v>47.99</v>
      </c>
      <c r="X1056" s="273">
        <v>199.2</v>
      </c>
      <c r="Y1056" s="273">
        <v>199.2</v>
      </c>
      <c r="Z1056" s="573">
        <v>0.78710000000000002</v>
      </c>
      <c r="AA1056" s="273">
        <v>56859</v>
      </c>
      <c r="AB1056" s="273">
        <f t="shared" si="115"/>
        <v>0</v>
      </c>
      <c r="AC1056" s="271">
        <v>48.74</v>
      </c>
      <c r="AD1056" s="273">
        <v>198</v>
      </c>
      <c r="AE1056" s="273">
        <v>198</v>
      </c>
      <c r="AF1056" s="573">
        <v>0.7752</v>
      </c>
      <c r="AG1056" s="273">
        <v>72072</v>
      </c>
      <c r="AH1056" s="273">
        <f t="shared" si="116"/>
        <v>3551.6387260339088</v>
      </c>
      <c r="AI1056" s="271">
        <v>63.11</v>
      </c>
      <c r="AJ1056" s="273">
        <v>219.3</v>
      </c>
      <c r="AK1056" s="273">
        <v>219.3</v>
      </c>
      <c r="AL1056" s="573">
        <v>0.77849999999999997</v>
      </c>
      <c r="AM1056" s="273">
        <v>63033</v>
      </c>
      <c r="AN1056" s="273">
        <f t="shared" si="117"/>
        <v>0</v>
      </c>
      <c r="AO1056" s="271">
        <v>51.28</v>
      </c>
      <c r="AP1056" s="273">
        <f t="shared" si="118"/>
        <v>352146</v>
      </c>
    </row>
    <row r="1057" spans="1:42">
      <c r="A1057" s="579">
        <v>1052</v>
      </c>
      <c r="B1057" s="272" t="s">
        <v>3275</v>
      </c>
      <c r="C1057" s="272" t="s">
        <v>2176</v>
      </c>
      <c r="D1057" s="272" t="s">
        <v>449</v>
      </c>
      <c r="E1057" s="273">
        <v>200</v>
      </c>
      <c r="F1057" s="273">
        <v>72.16</v>
      </c>
      <c r="G1057" s="273">
        <v>200</v>
      </c>
      <c r="H1057" s="573">
        <v>0.97919999999999996</v>
      </c>
      <c r="I1057" s="273">
        <v>14896</v>
      </c>
      <c r="J1057" s="273">
        <f t="shared" si="112"/>
        <v>0</v>
      </c>
      <c r="K1057" s="271">
        <v>0.29279071199802909</v>
      </c>
      <c r="L1057" s="273">
        <v>63.12</v>
      </c>
      <c r="M1057" s="273">
        <v>200</v>
      </c>
      <c r="N1057" s="573">
        <v>0.97729999999999995</v>
      </c>
      <c r="O1057" s="273">
        <v>16866</v>
      </c>
      <c r="P1057" s="273">
        <f t="shared" si="113"/>
        <v>0</v>
      </c>
      <c r="Q1057" s="271">
        <v>0.36745165378797173</v>
      </c>
      <c r="R1057" s="273">
        <v>58.96</v>
      </c>
      <c r="S1057" s="273">
        <v>200</v>
      </c>
      <c r="T1057" s="573">
        <v>0.97909999999999997</v>
      </c>
      <c r="U1057" s="273">
        <v>17283</v>
      </c>
      <c r="V1057" s="273">
        <f t="shared" si="114"/>
        <v>0</v>
      </c>
      <c r="W1057" s="271">
        <v>0.41579507764209261</v>
      </c>
      <c r="X1057" s="273">
        <v>64.16</v>
      </c>
      <c r="Y1057" s="273">
        <v>200</v>
      </c>
      <c r="Z1057" s="573">
        <v>0.9819</v>
      </c>
      <c r="AA1057" s="273">
        <v>16932</v>
      </c>
      <c r="AB1057" s="273">
        <f t="shared" si="115"/>
        <v>0</v>
      </c>
      <c r="AC1057" s="271">
        <v>0.36124406725122676</v>
      </c>
      <c r="AD1057" s="273">
        <v>60.8</v>
      </c>
      <c r="AE1057" s="273">
        <v>200</v>
      </c>
      <c r="AF1057" s="573">
        <v>0.98099999999999998</v>
      </c>
      <c r="AG1057" s="273">
        <v>14532</v>
      </c>
      <c r="AH1057" s="273">
        <f t="shared" si="116"/>
        <v>0</v>
      </c>
      <c r="AI1057" s="271">
        <v>0.3274441143180532</v>
      </c>
      <c r="AJ1057" s="273">
        <v>61.04</v>
      </c>
      <c r="AK1057" s="273">
        <v>200</v>
      </c>
      <c r="AL1057" s="573">
        <v>0.98160000000000003</v>
      </c>
      <c r="AM1057" s="273">
        <v>14191</v>
      </c>
      <c r="AN1057" s="273">
        <f t="shared" si="117"/>
        <v>0</v>
      </c>
      <c r="AO1057" s="271">
        <v>0.32895096111839228</v>
      </c>
      <c r="AP1057" s="273">
        <f t="shared" si="118"/>
        <v>94700</v>
      </c>
    </row>
    <row r="1058" spans="1:42">
      <c r="A1058" s="579">
        <v>1053</v>
      </c>
      <c r="B1058" s="272" t="s">
        <v>3275</v>
      </c>
      <c r="C1058" s="272" t="s">
        <v>2183</v>
      </c>
      <c r="D1058" s="272" t="s">
        <v>394</v>
      </c>
      <c r="E1058" s="273">
        <v>200</v>
      </c>
      <c r="F1058" s="273">
        <v>185.52</v>
      </c>
      <c r="G1058" s="273">
        <v>185.52</v>
      </c>
      <c r="H1058" s="573">
        <v>0.90059999999999996</v>
      </c>
      <c r="I1058" s="273">
        <v>45806</v>
      </c>
      <c r="J1058" s="273">
        <f t="shared" si="112"/>
        <v>0</v>
      </c>
      <c r="K1058" s="271">
        <v>38.08</v>
      </c>
      <c r="L1058" s="273">
        <v>137.04</v>
      </c>
      <c r="M1058" s="273">
        <v>160</v>
      </c>
      <c r="N1058" s="573">
        <v>0.98780000000000001</v>
      </c>
      <c r="O1058" s="273">
        <v>43810</v>
      </c>
      <c r="P1058" s="273">
        <f t="shared" si="113"/>
        <v>0</v>
      </c>
      <c r="Q1058" s="271">
        <v>43.5</v>
      </c>
      <c r="R1058" s="273">
        <v>167.04</v>
      </c>
      <c r="S1058" s="273">
        <v>167.04</v>
      </c>
      <c r="T1058" s="573">
        <v>0.97509999999999997</v>
      </c>
      <c r="U1058" s="273">
        <v>35266</v>
      </c>
      <c r="V1058" s="273">
        <f t="shared" si="114"/>
        <v>0</v>
      </c>
      <c r="W1058" s="271">
        <v>30.07</v>
      </c>
      <c r="X1058" s="273">
        <v>137.44</v>
      </c>
      <c r="Y1058" s="273">
        <v>160</v>
      </c>
      <c r="Z1058" s="573">
        <v>0.97440000000000004</v>
      </c>
      <c r="AA1058" s="273">
        <v>40788</v>
      </c>
      <c r="AB1058" s="273">
        <f t="shared" si="115"/>
        <v>0</v>
      </c>
      <c r="AC1058" s="271">
        <v>40.93</v>
      </c>
      <c r="AD1058" s="273">
        <v>137.04</v>
      </c>
      <c r="AE1058" s="273">
        <v>160</v>
      </c>
      <c r="AF1058" s="573">
        <v>0.95660000000000001</v>
      </c>
      <c r="AG1058" s="273">
        <v>27079</v>
      </c>
      <c r="AH1058" s="273">
        <f t="shared" si="116"/>
        <v>0</v>
      </c>
      <c r="AI1058" s="271">
        <v>27.76</v>
      </c>
      <c r="AJ1058" s="273">
        <v>151.76</v>
      </c>
      <c r="AK1058" s="273">
        <v>160</v>
      </c>
      <c r="AL1058" s="573">
        <v>0.96389999999999998</v>
      </c>
      <c r="AM1058" s="273">
        <v>48647</v>
      </c>
      <c r="AN1058" s="273">
        <f t="shared" si="117"/>
        <v>0</v>
      </c>
      <c r="AO1058" s="271">
        <v>46.19</v>
      </c>
      <c r="AP1058" s="273">
        <f t="shared" si="118"/>
        <v>241396</v>
      </c>
    </row>
    <row r="1059" spans="1:42">
      <c r="A1059" s="579">
        <v>1054</v>
      </c>
      <c r="B1059" s="272" t="s">
        <v>3275</v>
      </c>
      <c r="C1059" s="272" t="s">
        <v>2187</v>
      </c>
      <c r="D1059" s="272" t="s">
        <v>391</v>
      </c>
      <c r="E1059" s="273">
        <v>200</v>
      </c>
      <c r="F1059" s="273">
        <v>15.84</v>
      </c>
      <c r="G1059" s="273">
        <v>160</v>
      </c>
      <c r="H1059" s="573">
        <v>0.85609999999999997</v>
      </c>
      <c r="I1059" s="273">
        <v>3624</v>
      </c>
      <c r="J1059" s="273">
        <f t="shared" si="112"/>
        <v>0</v>
      </c>
      <c r="K1059" s="271">
        <v>37.119999999999997</v>
      </c>
      <c r="L1059" s="273">
        <v>19.2</v>
      </c>
      <c r="M1059" s="273">
        <v>160</v>
      </c>
      <c r="N1059" s="573">
        <v>0.78359999999999996</v>
      </c>
      <c r="O1059" s="273">
        <v>4119</v>
      </c>
      <c r="P1059" s="273">
        <f t="shared" si="113"/>
        <v>0</v>
      </c>
      <c r="Q1059" s="271">
        <v>36.79</v>
      </c>
      <c r="R1059" s="273">
        <v>19.68</v>
      </c>
      <c r="S1059" s="273">
        <v>160</v>
      </c>
      <c r="T1059" s="573">
        <v>0.75239999999999996</v>
      </c>
      <c r="U1059" s="273">
        <v>3456</v>
      </c>
      <c r="V1059" s="273">
        <f t="shared" si="114"/>
        <v>0</v>
      </c>
      <c r="W1059" s="271">
        <v>32.409999999999997</v>
      </c>
      <c r="X1059" s="273">
        <v>15.36</v>
      </c>
      <c r="Y1059" s="273">
        <v>160</v>
      </c>
      <c r="Z1059" s="573">
        <v>0.73770000000000002</v>
      </c>
      <c r="AA1059" s="273">
        <v>3477</v>
      </c>
      <c r="AB1059" s="273">
        <f t="shared" si="115"/>
        <v>0</v>
      </c>
      <c r="AC1059" s="271">
        <v>41.24</v>
      </c>
      <c r="AD1059" s="273">
        <v>16.559999999999999</v>
      </c>
      <c r="AE1059" s="273">
        <v>160</v>
      </c>
      <c r="AF1059" s="573">
        <v>0.78210000000000002</v>
      </c>
      <c r="AG1059" s="273">
        <v>3921</v>
      </c>
      <c r="AH1059" s="273">
        <f t="shared" si="116"/>
        <v>0</v>
      </c>
      <c r="AI1059" s="271">
        <v>40.69</v>
      </c>
      <c r="AJ1059" s="273">
        <v>19.68</v>
      </c>
      <c r="AK1059" s="273">
        <v>160</v>
      </c>
      <c r="AL1059" s="573">
        <v>0.82379999999999998</v>
      </c>
      <c r="AM1059" s="273">
        <v>4194</v>
      </c>
      <c r="AN1059" s="273">
        <f t="shared" si="117"/>
        <v>0</v>
      </c>
      <c r="AO1059" s="271">
        <v>35.93</v>
      </c>
      <c r="AP1059" s="273">
        <f t="shared" si="118"/>
        <v>22791</v>
      </c>
    </row>
    <row r="1060" spans="1:42">
      <c r="A1060" s="579">
        <v>1055</v>
      </c>
      <c r="B1060" s="272" t="s">
        <v>3275</v>
      </c>
      <c r="C1060" s="272" t="s">
        <v>2271</v>
      </c>
      <c r="D1060" s="272" t="s">
        <v>391</v>
      </c>
      <c r="E1060" s="273">
        <v>200</v>
      </c>
      <c r="F1060" s="273">
        <v>65.040000000000006</v>
      </c>
      <c r="G1060" s="273">
        <v>160</v>
      </c>
      <c r="H1060" s="573">
        <v>0.996</v>
      </c>
      <c r="I1060" s="273">
        <v>25430</v>
      </c>
      <c r="J1060" s="273">
        <f t="shared" si="112"/>
        <v>0</v>
      </c>
      <c r="K1060" s="271">
        <v>54.52</v>
      </c>
      <c r="L1060" s="273">
        <v>64.48</v>
      </c>
      <c r="M1060" s="273">
        <v>160</v>
      </c>
      <c r="N1060" s="573">
        <v>0.99550000000000005</v>
      </c>
      <c r="O1060" s="273">
        <v>27315</v>
      </c>
      <c r="P1060" s="273">
        <f t="shared" si="113"/>
        <v>0</v>
      </c>
      <c r="Q1060" s="271">
        <v>57.19</v>
      </c>
      <c r="R1060" s="273">
        <v>68.72</v>
      </c>
      <c r="S1060" s="273">
        <v>160</v>
      </c>
      <c r="T1060" s="573">
        <v>0.99660000000000004</v>
      </c>
      <c r="U1060" s="273">
        <v>17360</v>
      </c>
      <c r="V1060" s="273">
        <f t="shared" si="114"/>
        <v>0</v>
      </c>
      <c r="W1060" s="271">
        <v>35.200000000000003</v>
      </c>
      <c r="X1060" s="273">
        <v>57.12</v>
      </c>
      <c r="Y1060" s="273">
        <v>160</v>
      </c>
      <c r="Z1060" s="573">
        <v>0.97760000000000002</v>
      </c>
      <c r="AA1060" s="273">
        <v>15504</v>
      </c>
      <c r="AB1060" s="273">
        <f t="shared" si="115"/>
        <v>0</v>
      </c>
      <c r="AC1060" s="271">
        <v>37.32</v>
      </c>
      <c r="AD1060" s="273">
        <v>54.96</v>
      </c>
      <c r="AE1060" s="273">
        <v>160</v>
      </c>
      <c r="AF1060" s="573">
        <v>0.99739999999999995</v>
      </c>
      <c r="AG1060" s="273">
        <v>17778</v>
      </c>
      <c r="AH1060" s="273">
        <f t="shared" si="116"/>
        <v>0</v>
      </c>
      <c r="AI1060" s="271">
        <v>43.59</v>
      </c>
      <c r="AJ1060" s="273">
        <v>52.8</v>
      </c>
      <c r="AK1060" s="273">
        <v>160</v>
      </c>
      <c r="AL1060" s="573">
        <v>0.99770000000000003</v>
      </c>
      <c r="AM1060" s="273">
        <v>18286</v>
      </c>
      <c r="AN1060" s="273">
        <f t="shared" si="117"/>
        <v>0</v>
      </c>
      <c r="AO1060" s="271">
        <v>48.21</v>
      </c>
      <c r="AP1060" s="273">
        <f t="shared" si="118"/>
        <v>121673</v>
      </c>
    </row>
    <row r="1061" spans="1:42">
      <c r="A1061" s="579">
        <v>1056</v>
      </c>
      <c r="B1061" s="272" t="s">
        <v>3275</v>
      </c>
      <c r="C1061" s="272" t="s">
        <v>2280</v>
      </c>
      <c r="D1061" s="272" t="s">
        <v>394</v>
      </c>
      <c r="E1061" s="273">
        <v>200</v>
      </c>
      <c r="F1061" s="273">
        <v>166.88</v>
      </c>
      <c r="G1061" s="273">
        <v>166.88</v>
      </c>
      <c r="H1061" s="573">
        <v>0.80269999999999997</v>
      </c>
      <c r="I1061" s="273">
        <v>10450</v>
      </c>
      <c r="J1061" s="273">
        <f t="shared" si="112"/>
        <v>0</v>
      </c>
      <c r="K1061" s="271">
        <v>10.83</v>
      </c>
      <c r="L1061" s="273">
        <v>139.44</v>
      </c>
      <c r="M1061" s="273">
        <v>160</v>
      </c>
      <c r="N1061" s="573">
        <v>0.73770000000000002</v>
      </c>
      <c r="O1061" s="273">
        <v>8795</v>
      </c>
      <c r="P1061" s="273">
        <f t="shared" si="113"/>
        <v>0</v>
      </c>
      <c r="Q1061" s="271">
        <v>11.49</v>
      </c>
      <c r="R1061" s="273">
        <v>135.36000000000001</v>
      </c>
      <c r="S1061" s="273">
        <v>160</v>
      </c>
      <c r="T1061" s="573">
        <v>0.70030000000000003</v>
      </c>
      <c r="U1061" s="273">
        <v>4837</v>
      </c>
      <c r="V1061" s="273">
        <f t="shared" si="114"/>
        <v>0</v>
      </c>
      <c r="W1061" s="271">
        <v>7.09</v>
      </c>
      <c r="X1061" s="273">
        <v>118.72</v>
      </c>
      <c r="Y1061" s="273">
        <v>160</v>
      </c>
      <c r="Z1061" s="573">
        <v>0.63360000000000005</v>
      </c>
      <c r="AA1061" s="273">
        <v>3867</v>
      </c>
      <c r="AB1061" s="273">
        <f t="shared" si="115"/>
        <v>0</v>
      </c>
      <c r="AC1061" s="271">
        <v>6.91</v>
      </c>
      <c r="AD1061" s="273">
        <v>115.52</v>
      </c>
      <c r="AE1061" s="273">
        <v>160</v>
      </c>
      <c r="AF1061" s="573">
        <v>0.65949999999999998</v>
      </c>
      <c r="AG1061" s="273">
        <v>4979</v>
      </c>
      <c r="AH1061" s="273">
        <f t="shared" si="116"/>
        <v>0</v>
      </c>
      <c r="AI1061" s="271">
        <v>8.7799999999999994</v>
      </c>
      <c r="AJ1061" s="273">
        <v>110.08</v>
      </c>
      <c r="AK1061" s="273">
        <v>160</v>
      </c>
      <c r="AL1061" s="573">
        <v>0.61890000000000001</v>
      </c>
      <c r="AM1061" s="273">
        <v>6039</v>
      </c>
      <c r="AN1061" s="273">
        <f t="shared" si="117"/>
        <v>0</v>
      </c>
      <c r="AO1061" s="271">
        <v>12.31</v>
      </c>
      <c r="AP1061" s="273">
        <f t="shared" si="118"/>
        <v>38967</v>
      </c>
    </row>
    <row r="1062" spans="1:42">
      <c r="A1062" s="579">
        <v>1057</v>
      </c>
      <c r="B1062" s="272" t="s">
        <v>3275</v>
      </c>
      <c r="C1062" s="272" t="s">
        <v>3426</v>
      </c>
      <c r="D1062" s="272" t="s">
        <v>1377</v>
      </c>
      <c r="E1062" s="273">
        <v>200</v>
      </c>
      <c r="F1062" s="273">
        <v>152.63999999999999</v>
      </c>
      <c r="G1062" s="273">
        <v>200</v>
      </c>
      <c r="H1062" s="573">
        <v>0.94630000000000003</v>
      </c>
      <c r="I1062" s="273">
        <v>47906</v>
      </c>
      <c r="J1062" s="273">
        <f t="shared" si="112"/>
        <v>0</v>
      </c>
      <c r="K1062" s="271">
        <v>0.46059719310505481</v>
      </c>
      <c r="L1062" s="273">
        <v>156.16</v>
      </c>
      <c r="M1062" s="273">
        <v>200</v>
      </c>
      <c r="N1062" s="573">
        <v>0.91420000000000001</v>
      </c>
      <c r="O1062" s="273">
        <v>51536</v>
      </c>
      <c r="P1062" s="273">
        <f t="shared" si="113"/>
        <v>0</v>
      </c>
      <c r="Q1062" s="271">
        <v>0.48516547682002464</v>
      </c>
      <c r="R1062" s="273">
        <v>157.12</v>
      </c>
      <c r="S1062" s="273">
        <v>200</v>
      </c>
      <c r="T1062" s="573">
        <v>0.91839999999999999</v>
      </c>
      <c r="U1062" s="273">
        <v>47580</v>
      </c>
      <c r="V1062" s="273">
        <f t="shared" si="114"/>
        <v>0</v>
      </c>
      <c r="W1062" s="271">
        <v>0.4579125650599683</v>
      </c>
      <c r="X1062" s="273">
        <v>143.19999999999999</v>
      </c>
      <c r="Y1062" s="273">
        <v>200</v>
      </c>
      <c r="Z1062" s="573">
        <v>0.90310000000000001</v>
      </c>
      <c r="AA1062" s="273">
        <v>41696</v>
      </c>
      <c r="AB1062" s="273">
        <f t="shared" si="115"/>
        <v>0</v>
      </c>
      <c r="AC1062" s="271">
        <v>0.43331756472637717</v>
      </c>
      <c r="AD1062" s="273">
        <v>152</v>
      </c>
      <c r="AE1062" s="273">
        <v>200</v>
      </c>
      <c r="AF1062" s="573">
        <v>0.81040000000000001</v>
      </c>
      <c r="AG1062" s="273">
        <v>45300</v>
      </c>
      <c r="AH1062" s="273">
        <f t="shared" si="116"/>
        <v>0</v>
      </c>
      <c r="AI1062" s="271">
        <v>0.49425226372382569</v>
      </c>
      <c r="AJ1062" s="273">
        <v>161.12</v>
      </c>
      <c r="AK1062" s="273">
        <v>200</v>
      </c>
      <c r="AL1062" s="573">
        <v>0.80579999999999996</v>
      </c>
      <c r="AM1062" s="273">
        <v>45474</v>
      </c>
      <c r="AN1062" s="273">
        <f t="shared" si="117"/>
        <v>0</v>
      </c>
      <c r="AO1062" s="271">
        <v>0.4864559196733973</v>
      </c>
      <c r="AP1062" s="273">
        <f t="shared" si="118"/>
        <v>279492</v>
      </c>
    </row>
    <row r="1063" spans="1:42">
      <c r="A1063" s="579">
        <v>1058</v>
      </c>
      <c r="B1063" s="272" t="s">
        <v>3275</v>
      </c>
      <c r="C1063" s="272" t="s">
        <v>4429</v>
      </c>
      <c r="D1063" s="272" t="s">
        <v>421</v>
      </c>
      <c r="E1063" s="273">
        <v>205</v>
      </c>
      <c r="F1063" s="273">
        <v>105.44</v>
      </c>
      <c r="G1063" s="273">
        <v>164</v>
      </c>
      <c r="H1063" s="573">
        <v>0.97260000000000002</v>
      </c>
      <c r="I1063" s="273">
        <v>63752</v>
      </c>
      <c r="J1063" s="273">
        <f t="shared" si="112"/>
        <v>19449.011813759556</v>
      </c>
      <c r="K1063" s="271">
        <v>86.34</v>
      </c>
      <c r="L1063" s="273">
        <v>133.76</v>
      </c>
      <c r="M1063" s="273">
        <v>164</v>
      </c>
      <c r="N1063" s="573">
        <v>0.97309999999999997</v>
      </c>
      <c r="O1063" s="273">
        <v>65278</v>
      </c>
      <c r="P1063" s="273">
        <f t="shared" si="113"/>
        <v>7175.6412995104547</v>
      </c>
      <c r="Q1063" s="271">
        <v>67.41</v>
      </c>
      <c r="R1063" s="273">
        <v>117.12</v>
      </c>
      <c r="S1063" s="273">
        <v>164</v>
      </c>
      <c r="T1063" s="573">
        <v>0.96989999999999998</v>
      </c>
      <c r="U1063" s="273">
        <v>61456</v>
      </c>
      <c r="V1063" s="273">
        <f t="shared" si="114"/>
        <v>12382.803300505722</v>
      </c>
      <c r="W1063" s="271">
        <v>75.14</v>
      </c>
      <c r="X1063" s="273">
        <v>105.12</v>
      </c>
      <c r="Y1063" s="273">
        <v>164</v>
      </c>
      <c r="Z1063" s="573">
        <v>0.95840000000000003</v>
      </c>
      <c r="AA1063" s="273">
        <v>49152</v>
      </c>
      <c r="AB1063" s="273">
        <f t="shared" si="115"/>
        <v>4175.3338416958932</v>
      </c>
      <c r="AC1063" s="271">
        <v>65.569999999999993</v>
      </c>
      <c r="AD1063" s="273">
        <v>112.8</v>
      </c>
      <c r="AE1063" s="273">
        <v>164</v>
      </c>
      <c r="AF1063" s="573">
        <v>0.96750000000000003</v>
      </c>
      <c r="AG1063" s="273">
        <v>63982</v>
      </c>
      <c r="AH1063" s="273">
        <f t="shared" si="116"/>
        <v>15264.741116751267</v>
      </c>
      <c r="AI1063" s="271">
        <v>78.8</v>
      </c>
      <c r="AJ1063" s="273">
        <v>110.4</v>
      </c>
      <c r="AK1063" s="273">
        <v>164</v>
      </c>
      <c r="AL1063" s="573">
        <v>0.96879999999999999</v>
      </c>
      <c r="AM1063" s="273">
        <v>61760</v>
      </c>
      <c r="AN1063" s="273">
        <f t="shared" si="117"/>
        <v>15555.511221945138</v>
      </c>
      <c r="AO1063" s="271">
        <v>80.2</v>
      </c>
      <c r="AP1063" s="273">
        <f t="shared" si="118"/>
        <v>365380</v>
      </c>
    </row>
    <row r="1064" spans="1:42">
      <c r="A1064" s="579">
        <v>1059</v>
      </c>
      <c r="B1064" s="272" t="s">
        <v>3275</v>
      </c>
      <c r="C1064" s="272" t="s">
        <v>2199</v>
      </c>
      <c r="D1064" s="272" t="s">
        <v>394</v>
      </c>
      <c r="E1064" s="273">
        <v>211</v>
      </c>
      <c r="F1064" s="273">
        <v>186.8</v>
      </c>
      <c r="G1064" s="273">
        <v>186.8</v>
      </c>
      <c r="H1064" s="573">
        <v>0.81210000000000004</v>
      </c>
      <c r="I1064" s="273">
        <v>12264</v>
      </c>
      <c r="J1064" s="273">
        <f t="shared" si="112"/>
        <v>0</v>
      </c>
      <c r="K1064" s="271">
        <v>11.23</v>
      </c>
      <c r="L1064" s="273">
        <v>190</v>
      </c>
      <c r="M1064" s="273">
        <v>190</v>
      </c>
      <c r="N1064" s="573">
        <v>0.79249999999999998</v>
      </c>
      <c r="O1064" s="273">
        <v>14555</v>
      </c>
      <c r="P1064" s="273">
        <f t="shared" si="113"/>
        <v>0</v>
      </c>
      <c r="Q1064" s="271">
        <v>12.99</v>
      </c>
      <c r="R1064" s="273">
        <v>191.68</v>
      </c>
      <c r="S1064" s="273">
        <v>191.68</v>
      </c>
      <c r="T1064" s="573">
        <v>0.80549999999999999</v>
      </c>
      <c r="U1064" s="273">
        <v>15347</v>
      </c>
      <c r="V1064" s="273">
        <f t="shared" si="114"/>
        <v>0</v>
      </c>
      <c r="W1064" s="271">
        <v>13.36</v>
      </c>
      <c r="X1064" s="273">
        <v>193.84</v>
      </c>
      <c r="Y1064" s="273">
        <v>193.84</v>
      </c>
      <c r="Z1064" s="573">
        <v>0.64070000000000005</v>
      </c>
      <c r="AA1064" s="273">
        <v>7117</v>
      </c>
      <c r="AB1064" s="273">
        <f t="shared" si="115"/>
        <v>0</v>
      </c>
      <c r="AC1064" s="271">
        <v>7.7</v>
      </c>
      <c r="AD1064" s="273">
        <v>195.04</v>
      </c>
      <c r="AE1064" s="273">
        <v>195.04</v>
      </c>
      <c r="AF1064" s="573">
        <v>0.67949999999999999</v>
      </c>
      <c r="AG1064" s="273">
        <v>7533</v>
      </c>
      <c r="AH1064" s="273">
        <f t="shared" si="116"/>
        <v>0</v>
      </c>
      <c r="AI1064" s="271">
        <v>7.89</v>
      </c>
      <c r="AJ1064" s="273">
        <v>53.2</v>
      </c>
      <c r="AK1064" s="273">
        <v>168.8</v>
      </c>
      <c r="AL1064" s="573">
        <v>0.80420000000000003</v>
      </c>
      <c r="AM1064" s="273">
        <v>14017</v>
      </c>
      <c r="AN1064" s="273">
        <f t="shared" si="117"/>
        <v>0</v>
      </c>
      <c r="AO1064" s="271">
        <v>45.5</v>
      </c>
      <c r="AP1064" s="273">
        <f t="shared" si="118"/>
        <v>70833</v>
      </c>
    </row>
    <row r="1065" spans="1:42">
      <c r="A1065" s="579">
        <v>1060</v>
      </c>
      <c r="B1065" s="272" t="s">
        <v>3275</v>
      </c>
      <c r="C1065" s="272" t="s">
        <v>4430</v>
      </c>
      <c r="D1065" s="272" t="s">
        <v>391</v>
      </c>
      <c r="E1065" s="273">
        <v>220</v>
      </c>
      <c r="F1065" s="273">
        <v>0</v>
      </c>
      <c r="G1065" s="273">
        <v>0</v>
      </c>
      <c r="H1065" s="573">
        <v>0</v>
      </c>
      <c r="I1065" s="273">
        <v>0</v>
      </c>
      <c r="J1065" s="273">
        <f t="shared" si="112"/>
        <v>0</v>
      </c>
      <c r="K1065" s="271">
        <v>0</v>
      </c>
      <c r="L1065" s="273">
        <v>16.8</v>
      </c>
      <c r="M1065" s="273">
        <v>176</v>
      </c>
      <c r="N1065" s="573">
        <v>0.52339999999999998</v>
      </c>
      <c r="O1065" s="273">
        <v>134</v>
      </c>
      <c r="P1065" s="273">
        <f t="shared" si="113"/>
        <v>0</v>
      </c>
      <c r="Q1065" s="271">
        <v>31.75</v>
      </c>
      <c r="R1065" s="273">
        <v>85.28</v>
      </c>
      <c r="S1065" s="273">
        <v>176</v>
      </c>
      <c r="T1065" s="573">
        <v>0.81669999999999998</v>
      </c>
      <c r="U1065" s="273">
        <v>2960</v>
      </c>
      <c r="V1065" s="273">
        <f t="shared" si="114"/>
        <v>0</v>
      </c>
      <c r="W1065" s="271">
        <v>5.9</v>
      </c>
      <c r="X1065" s="273">
        <v>11.84</v>
      </c>
      <c r="Y1065" s="273">
        <v>176</v>
      </c>
      <c r="Z1065" s="573">
        <v>0.9446</v>
      </c>
      <c r="AA1065" s="273">
        <v>1944</v>
      </c>
      <c r="AB1065" s="273">
        <f t="shared" si="115"/>
        <v>0</v>
      </c>
      <c r="AC1065" s="271">
        <v>23.36</v>
      </c>
      <c r="AD1065" s="273">
        <v>70.56</v>
      </c>
      <c r="AE1065" s="273">
        <v>176</v>
      </c>
      <c r="AF1065" s="573">
        <v>0.98229999999999995</v>
      </c>
      <c r="AG1065" s="273">
        <v>6360</v>
      </c>
      <c r="AH1065" s="273">
        <f t="shared" si="116"/>
        <v>0</v>
      </c>
      <c r="AI1065" s="271">
        <v>12.33</v>
      </c>
      <c r="AJ1065" s="273">
        <v>22.56</v>
      </c>
      <c r="AK1065" s="273">
        <v>176</v>
      </c>
      <c r="AL1065" s="573">
        <v>0.9415</v>
      </c>
      <c r="AM1065" s="273">
        <v>1932</v>
      </c>
      <c r="AN1065" s="273">
        <f t="shared" si="117"/>
        <v>0</v>
      </c>
      <c r="AO1065" s="271">
        <v>12.63</v>
      </c>
      <c r="AP1065" s="273">
        <f t="shared" si="118"/>
        <v>13330</v>
      </c>
    </row>
    <row r="1066" spans="1:42">
      <c r="A1066" s="579">
        <v>1061</v>
      </c>
      <c r="B1066" s="272" t="s">
        <v>3275</v>
      </c>
      <c r="C1066" s="272" t="s">
        <v>2286</v>
      </c>
      <c r="D1066" s="272" t="s">
        <v>391</v>
      </c>
      <c r="E1066" s="273">
        <v>222.22222222222223</v>
      </c>
      <c r="F1066" s="273">
        <v>42.6</v>
      </c>
      <c r="G1066" s="273">
        <v>177.77799999999999</v>
      </c>
      <c r="H1066" s="573">
        <v>0.99380000000000002</v>
      </c>
      <c r="I1066" s="273">
        <v>13002</v>
      </c>
      <c r="J1066" s="273">
        <f t="shared" si="112"/>
        <v>0</v>
      </c>
      <c r="K1066" s="271">
        <v>42.65</v>
      </c>
      <c r="L1066" s="273">
        <v>43.2</v>
      </c>
      <c r="M1066" s="273">
        <v>177.77799999999999</v>
      </c>
      <c r="N1066" s="573">
        <v>0.98919999999999997</v>
      </c>
      <c r="O1066" s="273">
        <v>10905</v>
      </c>
      <c r="P1066" s="273">
        <f t="shared" si="113"/>
        <v>0</v>
      </c>
      <c r="Q1066" s="271">
        <v>34.299999999999997</v>
      </c>
      <c r="R1066" s="273">
        <v>41.52</v>
      </c>
      <c r="S1066" s="273">
        <v>177.77799999999999</v>
      </c>
      <c r="T1066" s="573">
        <v>0.98860000000000003</v>
      </c>
      <c r="U1066" s="273">
        <v>11876</v>
      </c>
      <c r="V1066" s="273">
        <f t="shared" si="114"/>
        <v>0</v>
      </c>
      <c r="W1066" s="271">
        <v>40.18</v>
      </c>
      <c r="X1066" s="273">
        <v>39.96</v>
      </c>
      <c r="Y1066" s="273">
        <v>177.77799999999999</v>
      </c>
      <c r="Z1066" s="573">
        <v>0.98260000000000003</v>
      </c>
      <c r="AA1066" s="273">
        <v>11910</v>
      </c>
      <c r="AB1066" s="273">
        <f t="shared" si="115"/>
        <v>0</v>
      </c>
      <c r="AC1066" s="271">
        <v>40.770000000000003</v>
      </c>
      <c r="AD1066" s="273">
        <v>39.96</v>
      </c>
      <c r="AE1066" s="273">
        <v>177.77799999999999</v>
      </c>
      <c r="AF1066" s="573">
        <v>0.98560000000000003</v>
      </c>
      <c r="AG1066" s="273">
        <v>12638</v>
      </c>
      <c r="AH1066" s="273">
        <f t="shared" si="116"/>
        <v>0</v>
      </c>
      <c r="AI1066" s="271">
        <v>43.13</v>
      </c>
      <c r="AJ1066" s="273">
        <v>40.32</v>
      </c>
      <c r="AK1066" s="273">
        <v>177.77799999999999</v>
      </c>
      <c r="AL1066" s="573">
        <v>0.98319999999999996</v>
      </c>
      <c r="AM1066" s="273">
        <v>12268</v>
      </c>
      <c r="AN1066" s="273">
        <f t="shared" si="117"/>
        <v>0</v>
      </c>
      <c r="AO1066" s="271">
        <v>42.98</v>
      </c>
      <c r="AP1066" s="273">
        <f t="shared" si="118"/>
        <v>72599</v>
      </c>
    </row>
    <row r="1067" spans="1:42">
      <c r="A1067" s="579">
        <v>1062</v>
      </c>
      <c r="B1067" s="272" t="s">
        <v>3275</v>
      </c>
      <c r="C1067" s="272" t="s">
        <v>4215</v>
      </c>
      <c r="D1067" s="272" t="s">
        <v>394</v>
      </c>
      <c r="E1067" s="273">
        <v>222.22222222222223</v>
      </c>
      <c r="F1067" s="273">
        <v>193.12</v>
      </c>
      <c r="G1067" s="273">
        <v>193.12</v>
      </c>
      <c r="H1067" s="573">
        <v>0.99480000000000002</v>
      </c>
      <c r="I1067" s="273">
        <v>30082</v>
      </c>
      <c r="J1067" s="273">
        <f t="shared" si="112"/>
        <v>0</v>
      </c>
      <c r="K1067" s="271">
        <v>21.75</v>
      </c>
      <c r="L1067" s="273">
        <v>202.88</v>
      </c>
      <c r="M1067" s="273">
        <v>202.88</v>
      </c>
      <c r="N1067" s="573">
        <v>0.99670000000000003</v>
      </c>
      <c r="O1067" s="273">
        <v>46706</v>
      </c>
      <c r="P1067" s="273">
        <f t="shared" si="113"/>
        <v>0</v>
      </c>
      <c r="Q1067" s="271">
        <v>31.04</v>
      </c>
      <c r="R1067" s="273">
        <v>177.92</v>
      </c>
      <c r="S1067" s="273">
        <v>177.92</v>
      </c>
      <c r="T1067" s="573">
        <v>0.99629999999999996</v>
      </c>
      <c r="U1067" s="273">
        <v>37024</v>
      </c>
      <c r="V1067" s="273">
        <f t="shared" si="114"/>
        <v>0</v>
      </c>
      <c r="W1067" s="271">
        <v>29.01</v>
      </c>
      <c r="X1067" s="273">
        <v>202.08</v>
      </c>
      <c r="Y1067" s="273">
        <v>202.08</v>
      </c>
      <c r="Z1067" s="573">
        <v>0.99590000000000001</v>
      </c>
      <c r="AA1067" s="273">
        <v>44716</v>
      </c>
      <c r="AB1067" s="273">
        <f t="shared" si="115"/>
        <v>0</v>
      </c>
      <c r="AC1067" s="271">
        <v>29.86</v>
      </c>
      <c r="AD1067" s="273">
        <v>202.08</v>
      </c>
      <c r="AE1067" s="273">
        <v>202.08</v>
      </c>
      <c r="AF1067" s="573">
        <v>0.98680000000000001</v>
      </c>
      <c r="AG1067" s="273">
        <v>37266</v>
      </c>
      <c r="AH1067" s="273">
        <f t="shared" si="116"/>
        <v>0</v>
      </c>
      <c r="AI1067" s="271">
        <v>25.12</v>
      </c>
      <c r="AJ1067" s="273">
        <v>202.72</v>
      </c>
      <c r="AK1067" s="273">
        <v>202.72</v>
      </c>
      <c r="AL1067" s="573">
        <v>0.99539999999999995</v>
      </c>
      <c r="AM1067" s="273">
        <v>34354</v>
      </c>
      <c r="AN1067" s="273">
        <f t="shared" si="117"/>
        <v>0</v>
      </c>
      <c r="AO1067" s="271">
        <v>23.64</v>
      </c>
      <c r="AP1067" s="273">
        <f t="shared" si="118"/>
        <v>230148</v>
      </c>
    </row>
    <row r="1068" spans="1:42">
      <c r="A1068" s="579">
        <v>1063</v>
      </c>
      <c r="B1068" s="272" t="s">
        <v>3275</v>
      </c>
      <c r="C1068" s="272" t="s">
        <v>2174</v>
      </c>
      <c r="D1068" s="272" t="s">
        <v>397</v>
      </c>
      <c r="E1068" s="273">
        <v>223</v>
      </c>
      <c r="F1068" s="273">
        <v>116.08</v>
      </c>
      <c r="G1068" s="273">
        <v>178.4</v>
      </c>
      <c r="H1068" s="573">
        <v>0.99250000000000005</v>
      </c>
      <c r="I1068" s="273">
        <v>22275</v>
      </c>
      <c r="J1068" s="273">
        <f t="shared" si="112"/>
        <v>0</v>
      </c>
      <c r="K1068" s="271">
        <v>26.85</v>
      </c>
      <c r="L1068" s="273">
        <v>64.959999999999994</v>
      </c>
      <c r="M1068" s="273">
        <v>178.4</v>
      </c>
      <c r="N1068" s="573">
        <v>0.98850000000000005</v>
      </c>
      <c r="O1068" s="273">
        <v>14001</v>
      </c>
      <c r="P1068" s="273">
        <f t="shared" si="113"/>
        <v>0</v>
      </c>
      <c r="Q1068" s="271">
        <v>29.3</v>
      </c>
      <c r="R1068" s="273">
        <v>85.2</v>
      </c>
      <c r="S1068" s="273">
        <v>178.4</v>
      </c>
      <c r="T1068" s="573">
        <v>0.98360000000000003</v>
      </c>
      <c r="U1068" s="273">
        <v>15699</v>
      </c>
      <c r="V1068" s="273">
        <f t="shared" si="114"/>
        <v>0</v>
      </c>
      <c r="W1068" s="271">
        <v>26.02</v>
      </c>
      <c r="X1068" s="273">
        <v>102.8</v>
      </c>
      <c r="Y1068" s="273">
        <v>178.4</v>
      </c>
      <c r="Z1068" s="573">
        <v>0.99660000000000004</v>
      </c>
      <c r="AA1068" s="273">
        <v>28901.200000000001</v>
      </c>
      <c r="AB1068" s="273">
        <f t="shared" si="115"/>
        <v>0</v>
      </c>
      <c r="AC1068" s="271">
        <v>44.32</v>
      </c>
      <c r="AD1068" s="273">
        <v>78.959999999999994</v>
      </c>
      <c r="AE1068" s="273">
        <v>178.4</v>
      </c>
      <c r="AF1068" s="573">
        <v>0.99719999999999998</v>
      </c>
      <c r="AG1068" s="273">
        <v>17870</v>
      </c>
      <c r="AH1068" s="273">
        <f t="shared" si="116"/>
        <v>0</v>
      </c>
      <c r="AI1068" s="271">
        <v>30.5</v>
      </c>
      <c r="AJ1068" s="273">
        <v>36.32</v>
      </c>
      <c r="AK1068" s="273">
        <v>178.4</v>
      </c>
      <c r="AL1068" s="573">
        <v>0.99560000000000004</v>
      </c>
      <c r="AM1068" s="273">
        <v>23859</v>
      </c>
      <c r="AN1068" s="273">
        <f t="shared" si="117"/>
        <v>8758.3670886075943</v>
      </c>
      <c r="AO1068" s="271">
        <v>94.8</v>
      </c>
      <c r="AP1068" s="273">
        <f t="shared" si="118"/>
        <v>122605.2</v>
      </c>
    </row>
    <row r="1069" spans="1:42">
      <c r="A1069" s="579">
        <v>1064</v>
      </c>
      <c r="B1069" s="272" t="s">
        <v>3275</v>
      </c>
      <c r="C1069" s="272" t="s">
        <v>2246</v>
      </c>
      <c r="D1069" s="272" t="s">
        <v>421</v>
      </c>
      <c r="E1069" s="273">
        <v>228</v>
      </c>
      <c r="F1069" s="273">
        <v>234.4</v>
      </c>
      <c r="G1069" s="273">
        <v>234.4</v>
      </c>
      <c r="H1069" s="573">
        <v>0.86329999999999996</v>
      </c>
      <c r="I1069" s="273">
        <v>77770</v>
      </c>
      <c r="J1069" s="273">
        <f t="shared" si="112"/>
        <v>0</v>
      </c>
      <c r="K1069" s="271">
        <v>53.37</v>
      </c>
      <c r="L1069" s="273">
        <v>239.2</v>
      </c>
      <c r="M1069" s="273">
        <v>239.2</v>
      </c>
      <c r="N1069" s="573">
        <v>0.85840000000000005</v>
      </c>
      <c r="O1069" s="273">
        <v>58968</v>
      </c>
      <c r="P1069" s="273">
        <f t="shared" si="113"/>
        <v>0</v>
      </c>
      <c r="Q1069" s="271">
        <v>38.6</v>
      </c>
      <c r="R1069" s="273">
        <v>236.16</v>
      </c>
      <c r="S1069" s="273">
        <v>236.16</v>
      </c>
      <c r="T1069" s="573">
        <v>0.81779999999999997</v>
      </c>
      <c r="U1069" s="273">
        <v>52384</v>
      </c>
      <c r="V1069" s="273">
        <f t="shared" si="114"/>
        <v>0</v>
      </c>
      <c r="W1069" s="271">
        <v>37.67</v>
      </c>
      <c r="X1069" s="273">
        <v>236.48</v>
      </c>
      <c r="Y1069" s="273">
        <v>236.48</v>
      </c>
      <c r="Z1069" s="573">
        <v>0.80489999999999995</v>
      </c>
      <c r="AA1069" s="273">
        <v>62170</v>
      </c>
      <c r="AB1069" s="273">
        <f t="shared" si="115"/>
        <v>0</v>
      </c>
      <c r="AC1069" s="271">
        <v>43.9</v>
      </c>
      <c r="AD1069" s="273">
        <v>236.16</v>
      </c>
      <c r="AE1069" s="273">
        <v>236.16</v>
      </c>
      <c r="AF1069" s="573">
        <v>0.80910000000000004</v>
      </c>
      <c r="AG1069" s="273">
        <v>55036</v>
      </c>
      <c r="AH1069" s="273">
        <f t="shared" si="116"/>
        <v>0</v>
      </c>
      <c r="AI1069" s="271">
        <v>38.71</v>
      </c>
      <c r="AJ1069" s="273">
        <v>237.92</v>
      </c>
      <c r="AK1069" s="273">
        <v>237.92</v>
      </c>
      <c r="AL1069" s="573">
        <v>0.7974</v>
      </c>
      <c r="AM1069" s="273">
        <v>41852</v>
      </c>
      <c r="AN1069" s="273">
        <f t="shared" si="117"/>
        <v>0</v>
      </c>
      <c r="AO1069" s="271">
        <v>30.64</v>
      </c>
      <c r="AP1069" s="273">
        <f t="shared" si="118"/>
        <v>348180</v>
      </c>
    </row>
    <row r="1070" spans="1:42">
      <c r="A1070" s="579">
        <v>1065</v>
      </c>
      <c r="B1070" s="272" t="s">
        <v>3275</v>
      </c>
      <c r="C1070" s="272" t="s">
        <v>4203</v>
      </c>
      <c r="D1070" s="272" t="s">
        <v>391</v>
      </c>
      <c r="E1070" s="273">
        <v>235</v>
      </c>
      <c r="F1070" s="273">
        <v>159.04</v>
      </c>
      <c r="G1070" s="273">
        <v>188</v>
      </c>
      <c r="H1070" s="573">
        <v>0.97209999999999996</v>
      </c>
      <c r="I1070" s="273">
        <v>18220</v>
      </c>
      <c r="J1070" s="273">
        <f t="shared" si="112"/>
        <v>0</v>
      </c>
      <c r="K1070" s="271">
        <v>16.37</v>
      </c>
      <c r="L1070" s="273">
        <v>140.16</v>
      </c>
      <c r="M1070" s="273">
        <v>188</v>
      </c>
      <c r="N1070" s="573">
        <v>0.94810000000000005</v>
      </c>
      <c r="O1070" s="273">
        <v>14862</v>
      </c>
      <c r="P1070" s="273">
        <f t="shared" si="113"/>
        <v>0</v>
      </c>
      <c r="Q1070" s="271">
        <v>15.03</v>
      </c>
      <c r="R1070" s="273">
        <v>139.04</v>
      </c>
      <c r="S1070" s="273">
        <v>188</v>
      </c>
      <c r="T1070" s="573">
        <v>0.94299999999999995</v>
      </c>
      <c r="U1070" s="273">
        <v>14268</v>
      </c>
      <c r="V1070" s="273">
        <f t="shared" si="114"/>
        <v>0</v>
      </c>
      <c r="W1070" s="271">
        <v>15.11</v>
      </c>
      <c r="X1070" s="273">
        <v>121.12</v>
      </c>
      <c r="Y1070" s="273">
        <v>188</v>
      </c>
      <c r="Z1070" s="573">
        <v>0.95309999999999995</v>
      </c>
      <c r="AA1070" s="273">
        <v>9366</v>
      </c>
      <c r="AB1070" s="273">
        <f t="shared" si="115"/>
        <v>0</v>
      </c>
      <c r="AC1070" s="271">
        <v>10.9</v>
      </c>
      <c r="AD1070" s="273">
        <v>120.32</v>
      </c>
      <c r="AE1070" s="273">
        <v>188</v>
      </c>
      <c r="AF1070" s="573">
        <v>0.95850000000000002</v>
      </c>
      <c r="AG1070" s="273">
        <v>9856</v>
      </c>
      <c r="AH1070" s="273">
        <f t="shared" si="116"/>
        <v>0</v>
      </c>
      <c r="AI1070" s="271">
        <v>11.49</v>
      </c>
      <c r="AJ1070" s="273">
        <v>123.52</v>
      </c>
      <c r="AK1070" s="273">
        <v>188</v>
      </c>
      <c r="AL1070" s="573">
        <v>0.96460000000000001</v>
      </c>
      <c r="AM1070" s="273">
        <v>10758</v>
      </c>
      <c r="AN1070" s="273">
        <f t="shared" si="117"/>
        <v>0</v>
      </c>
      <c r="AO1070" s="271">
        <v>12.54</v>
      </c>
      <c r="AP1070" s="273">
        <f t="shared" si="118"/>
        <v>77330</v>
      </c>
    </row>
    <row r="1071" spans="1:42">
      <c r="A1071" s="579">
        <v>1066</v>
      </c>
      <c r="B1071" s="272" t="s">
        <v>3275</v>
      </c>
      <c r="C1071" s="272" t="s">
        <v>3424</v>
      </c>
      <c r="D1071" s="272" t="s">
        <v>394</v>
      </c>
      <c r="E1071" s="273">
        <v>238.08</v>
      </c>
      <c r="F1071" s="273">
        <v>222.24</v>
      </c>
      <c r="G1071" s="273">
        <v>222.24</v>
      </c>
      <c r="H1071" s="573">
        <v>0.98860000000000003</v>
      </c>
      <c r="I1071" s="273">
        <v>129316</v>
      </c>
      <c r="J1071" s="273">
        <f t="shared" si="112"/>
        <v>34405.17431192661</v>
      </c>
      <c r="K1071" s="271">
        <v>81.75</v>
      </c>
      <c r="L1071" s="273">
        <v>219.36</v>
      </c>
      <c r="M1071" s="273">
        <v>219.36</v>
      </c>
      <c r="N1071" s="573">
        <v>0.98560000000000003</v>
      </c>
      <c r="O1071" s="273">
        <v>128900</v>
      </c>
      <c r="P1071" s="273">
        <f t="shared" si="113"/>
        <v>32381.842006739043</v>
      </c>
      <c r="Q1071" s="271">
        <v>80.13</v>
      </c>
      <c r="R1071" s="273">
        <v>231.04</v>
      </c>
      <c r="S1071" s="273">
        <v>231.04</v>
      </c>
      <c r="T1071" s="573">
        <v>0.97209999999999996</v>
      </c>
      <c r="U1071" s="273">
        <v>122282</v>
      </c>
      <c r="V1071" s="273">
        <f t="shared" si="114"/>
        <v>25245.62914958339</v>
      </c>
      <c r="W1071" s="271">
        <v>75.61</v>
      </c>
      <c r="X1071" s="273">
        <v>224.64</v>
      </c>
      <c r="Y1071" s="273">
        <v>224.64</v>
      </c>
      <c r="Z1071" s="573">
        <v>0.98160000000000003</v>
      </c>
      <c r="AA1071" s="273">
        <v>133440</v>
      </c>
      <c r="AB1071" s="273">
        <f t="shared" si="115"/>
        <v>34996.621172998894</v>
      </c>
      <c r="AC1071" s="271">
        <v>81.33</v>
      </c>
      <c r="AD1071" s="273">
        <v>225.92</v>
      </c>
      <c r="AE1071" s="273">
        <v>225.92</v>
      </c>
      <c r="AF1071" s="573">
        <v>0.98470000000000002</v>
      </c>
      <c r="AG1071" s="273">
        <v>132156</v>
      </c>
      <c r="AH1071" s="273">
        <f t="shared" si="116"/>
        <v>32840.36873747495</v>
      </c>
      <c r="AI1071" s="271">
        <v>79.84</v>
      </c>
      <c r="AJ1071" s="273">
        <v>230.72</v>
      </c>
      <c r="AK1071" s="273">
        <v>230.72</v>
      </c>
      <c r="AL1071" s="573">
        <v>0.9819</v>
      </c>
      <c r="AM1071" s="273">
        <v>122276</v>
      </c>
      <c r="AN1071" s="273">
        <f t="shared" si="117"/>
        <v>24403.001067235851</v>
      </c>
      <c r="AO1071" s="271">
        <v>74.959999999999994</v>
      </c>
      <c r="AP1071" s="273">
        <f t="shared" si="118"/>
        <v>768370</v>
      </c>
    </row>
    <row r="1072" spans="1:42">
      <c r="A1072" s="579">
        <v>1067</v>
      </c>
      <c r="B1072" s="272" t="s">
        <v>3275</v>
      </c>
      <c r="C1072" s="272" t="s">
        <v>4431</v>
      </c>
      <c r="D1072" s="272" t="s">
        <v>421</v>
      </c>
      <c r="E1072" s="273">
        <v>240</v>
      </c>
      <c r="F1072" s="273">
        <v>171.52</v>
      </c>
      <c r="G1072" s="273">
        <v>192</v>
      </c>
      <c r="H1072" s="573">
        <v>0.97950000000000004</v>
      </c>
      <c r="I1072" s="273">
        <v>61164</v>
      </c>
      <c r="J1072" s="273">
        <f t="shared" si="112"/>
        <v>0</v>
      </c>
      <c r="K1072" s="271">
        <v>50.56</v>
      </c>
      <c r="L1072" s="273">
        <v>332.32</v>
      </c>
      <c r="M1072" s="273">
        <v>332.32</v>
      </c>
      <c r="N1072" s="573">
        <v>0.97829999999999995</v>
      </c>
      <c r="O1072" s="273">
        <v>61590</v>
      </c>
      <c r="P1072" s="273">
        <f t="shared" si="113"/>
        <v>0</v>
      </c>
      <c r="Q1072" s="271">
        <v>25.46</v>
      </c>
      <c r="R1072" s="273">
        <v>176.96</v>
      </c>
      <c r="S1072" s="273">
        <v>192</v>
      </c>
      <c r="T1072" s="573">
        <v>0.9778</v>
      </c>
      <c r="U1072" s="273">
        <v>51104</v>
      </c>
      <c r="V1072" s="273">
        <f t="shared" si="114"/>
        <v>0</v>
      </c>
      <c r="W1072" s="271">
        <v>41.02</v>
      </c>
      <c r="X1072" s="273">
        <v>178.24</v>
      </c>
      <c r="Y1072" s="273">
        <v>192</v>
      </c>
      <c r="Z1072" s="573">
        <v>0.97760000000000002</v>
      </c>
      <c r="AA1072" s="273">
        <v>49436</v>
      </c>
      <c r="AB1072" s="273">
        <f t="shared" si="115"/>
        <v>0</v>
      </c>
      <c r="AC1072" s="271">
        <v>38.130000000000003</v>
      </c>
      <c r="AD1072" s="273">
        <v>170.56</v>
      </c>
      <c r="AE1072" s="273">
        <v>192</v>
      </c>
      <c r="AF1072" s="573">
        <v>0.97840000000000005</v>
      </c>
      <c r="AG1072" s="273">
        <v>57202</v>
      </c>
      <c r="AH1072" s="273">
        <f t="shared" si="116"/>
        <v>0</v>
      </c>
      <c r="AI1072" s="271">
        <v>46.07</v>
      </c>
      <c r="AJ1072" s="273">
        <v>175.84</v>
      </c>
      <c r="AK1072" s="273">
        <v>192</v>
      </c>
      <c r="AL1072" s="573">
        <v>0.9788</v>
      </c>
      <c r="AM1072" s="273">
        <v>57310</v>
      </c>
      <c r="AN1072" s="273">
        <f t="shared" si="117"/>
        <v>0</v>
      </c>
      <c r="AO1072" s="271">
        <v>46.24</v>
      </c>
      <c r="AP1072" s="273">
        <f t="shared" si="118"/>
        <v>337806</v>
      </c>
    </row>
    <row r="1073" spans="1:42">
      <c r="A1073" s="579">
        <v>1068</v>
      </c>
      <c r="B1073" s="272" t="s">
        <v>3275</v>
      </c>
      <c r="C1073" s="272" t="s">
        <v>2213</v>
      </c>
      <c r="D1073" s="272" t="s">
        <v>394</v>
      </c>
      <c r="E1073" s="273">
        <v>250</v>
      </c>
      <c r="F1073" s="273">
        <v>258.83999999999997</v>
      </c>
      <c r="G1073" s="273">
        <v>258.83999999999997</v>
      </c>
      <c r="H1073" s="573">
        <v>0.96160000000000001</v>
      </c>
      <c r="I1073" s="273">
        <v>72923</v>
      </c>
      <c r="J1073" s="273">
        <f t="shared" si="112"/>
        <v>0</v>
      </c>
      <c r="K1073" s="271">
        <v>40.69</v>
      </c>
      <c r="L1073" s="273">
        <v>276.48</v>
      </c>
      <c r="M1073" s="273">
        <v>276.48</v>
      </c>
      <c r="N1073" s="573">
        <v>0.96830000000000005</v>
      </c>
      <c r="O1073" s="273">
        <v>129942</v>
      </c>
      <c r="P1073" s="273">
        <f t="shared" si="113"/>
        <v>10418.467882875984</v>
      </c>
      <c r="Q1073" s="271">
        <v>65.23</v>
      </c>
      <c r="R1073" s="273">
        <v>278.27999999999997</v>
      </c>
      <c r="S1073" s="273">
        <v>278.27999999999997</v>
      </c>
      <c r="T1073" s="573">
        <v>0.96960000000000002</v>
      </c>
      <c r="U1073" s="273">
        <v>100948</v>
      </c>
      <c r="V1073" s="273">
        <f t="shared" si="114"/>
        <v>0</v>
      </c>
      <c r="W1073" s="271">
        <v>51.96</v>
      </c>
      <c r="X1073" s="273">
        <v>271.08</v>
      </c>
      <c r="Y1073" s="273">
        <v>271.08</v>
      </c>
      <c r="Z1073" s="573">
        <v>0.97629999999999995</v>
      </c>
      <c r="AA1073" s="273">
        <v>41382</v>
      </c>
      <c r="AB1073" s="273">
        <f t="shared" si="115"/>
        <v>0</v>
      </c>
      <c r="AC1073" s="271">
        <v>21.02</v>
      </c>
      <c r="AD1073" s="273">
        <v>281.16000000000003</v>
      </c>
      <c r="AE1073" s="273">
        <v>281.16000000000003</v>
      </c>
      <c r="AF1073" s="573">
        <v>0.9577</v>
      </c>
      <c r="AG1073" s="273">
        <v>124470</v>
      </c>
      <c r="AH1073" s="273">
        <f t="shared" si="116"/>
        <v>4267.1994205697774</v>
      </c>
      <c r="AI1073" s="271">
        <v>62.13</v>
      </c>
      <c r="AJ1073" s="273">
        <v>267.83999999999997</v>
      </c>
      <c r="AK1073" s="273">
        <v>267.83999999999997</v>
      </c>
      <c r="AL1073" s="573">
        <v>0.93630000000000002</v>
      </c>
      <c r="AM1073" s="273">
        <v>106983</v>
      </c>
      <c r="AN1073" s="273">
        <f t="shared" si="117"/>
        <v>0</v>
      </c>
      <c r="AO1073" s="271">
        <v>59.25</v>
      </c>
      <c r="AP1073" s="273">
        <f t="shared" si="118"/>
        <v>576648</v>
      </c>
    </row>
    <row r="1074" spans="1:42">
      <c r="A1074" s="579">
        <v>1069</v>
      </c>
      <c r="B1074" s="272" t="s">
        <v>3275</v>
      </c>
      <c r="C1074" s="272" t="s">
        <v>4432</v>
      </c>
      <c r="D1074" s="272" t="s">
        <v>394</v>
      </c>
      <c r="E1074" s="273">
        <v>250</v>
      </c>
      <c r="F1074" s="273">
        <v>0</v>
      </c>
      <c r="G1074" s="273">
        <v>0</v>
      </c>
      <c r="H1074" s="573">
        <v>0</v>
      </c>
      <c r="I1074" s="273">
        <v>0</v>
      </c>
      <c r="J1074" s="273">
        <f t="shared" si="112"/>
        <v>0</v>
      </c>
      <c r="K1074" s="271">
        <v>0</v>
      </c>
      <c r="L1074" s="273">
        <v>0</v>
      </c>
      <c r="M1074" s="273">
        <v>0</v>
      </c>
      <c r="N1074" s="573">
        <v>0</v>
      </c>
      <c r="O1074" s="273">
        <v>0</v>
      </c>
      <c r="P1074" s="273">
        <f t="shared" si="113"/>
        <v>0</v>
      </c>
      <c r="Q1074" s="271">
        <v>0</v>
      </c>
      <c r="R1074" s="273">
        <v>8.4</v>
      </c>
      <c r="S1074" s="273">
        <v>200</v>
      </c>
      <c r="T1074" s="573">
        <v>0.86160000000000003</v>
      </c>
      <c r="U1074" s="273">
        <v>654</v>
      </c>
      <c r="V1074" s="273">
        <f t="shared" si="114"/>
        <v>0</v>
      </c>
      <c r="W1074" s="271">
        <v>34.229999999999997</v>
      </c>
      <c r="X1074" s="273">
        <v>6</v>
      </c>
      <c r="Y1074" s="273">
        <v>200</v>
      </c>
      <c r="Z1074" s="573">
        <v>0.61439999999999995</v>
      </c>
      <c r="AA1074" s="273">
        <v>340.4</v>
      </c>
      <c r="AB1074" s="273">
        <f t="shared" si="115"/>
        <v>0</v>
      </c>
      <c r="AC1074" s="271">
        <v>12.41</v>
      </c>
      <c r="AD1074" s="273">
        <v>0</v>
      </c>
      <c r="AE1074" s="273">
        <v>200</v>
      </c>
      <c r="AF1074" s="573">
        <v>0</v>
      </c>
      <c r="AG1074" s="273">
        <v>0</v>
      </c>
      <c r="AH1074" s="273">
        <f t="shared" si="116"/>
        <v>0</v>
      </c>
      <c r="AI1074" s="271">
        <v>0</v>
      </c>
      <c r="AJ1074" s="273">
        <v>175.84</v>
      </c>
      <c r="AK1074" s="273">
        <v>200</v>
      </c>
      <c r="AL1074" s="573">
        <v>0.53869999999999996</v>
      </c>
      <c r="AM1074" s="273">
        <v>751</v>
      </c>
      <c r="AN1074" s="273">
        <f t="shared" si="117"/>
        <v>0</v>
      </c>
      <c r="AO1074" s="271">
        <v>1.1000000000000001</v>
      </c>
      <c r="AP1074" s="273">
        <f t="shared" si="118"/>
        <v>1745.4</v>
      </c>
    </row>
    <row r="1075" spans="1:42">
      <c r="A1075" s="579">
        <v>1070</v>
      </c>
      <c r="B1075" s="272" t="s">
        <v>3275</v>
      </c>
      <c r="C1075" s="272" t="s">
        <v>4433</v>
      </c>
      <c r="D1075" s="272" t="s">
        <v>394</v>
      </c>
      <c r="E1075" s="273">
        <v>250</v>
      </c>
      <c r="F1075" s="273">
        <v>0</v>
      </c>
      <c r="G1075" s="273">
        <v>0</v>
      </c>
      <c r="H1075" s="573">
        <v>0</v>
      </c>
      <c r="I1075" s="273">
        <v>0</v>
      </c>
      <c r="J1075" s="273">
        <f t="shared" si="112"/>
        <v>0</v>
      </c>
      <c r="K1075" s="271">
        <v>0</v>
      </c>
      <c r="L1075" s="273">
        <v>0</v>
      </c>
      <c r="M1075" s="273">
        <v>0</v>
      </c>
      <c r="N1075" s="573">
        <v>0</v>
      </c>
      <c r="O1075" s="273">
        <v>0</v>
      </c>
      <c r="P1075" s="273">
        <f t="shared" si="113"/>
        <v>0</v>
      </c>
      <c r="Q1075" s="271">
        <v>0</v>
      </c>
      <c r="R1075" s="273">
        <v>4.5599999999999996</v>
      </c>
      <c r="S1075" s="273">
        <v>200</v>
      </c>
      <c r="T1075" s="573">
        <v>0.61109999999999998</v>
      </c>
      <c r="U1075" s="273">
        <v>297</v>
      </c>
      <c r="V1075" s="273">
        <f t="shared" si="114"/>
        <v>0</v>
      </c>
      <c r="W1075" s="271">
        <v>40.369999999999997</v>
      </c>
      <c r="X1075" s="273">
        <v>4.8</v>
      </c>
      <c r="Y1075" s="273">
        <v>200</v>
      </c>
      <c r="Z1075" s="573">
        <v>0.49469999999999997</v>
      </c>
      <c r="AA1075" s="273">
        <v>570</v>
      </c>
      <c r="AB1075" s="273">
        <f t="shared" si="115"/>
        <v>0</v>
      </c>
      <c r="AC1075" s="271">
        <v>32.26</v>
      </c>
      <c r="AD1075" s="273">
        <v>6.24</v>
      </c>
      <c r="AE1075" s="273">
        <v>200</v>
      </c>
      <c r="AF1075" s="573">
        <v>0.505</v>
      </c>
      <c r="AG1075" s="273">
        <v>606</v>
      </c>
      <c r="AH1075" s="273">
        <f t="shared" si="116"/>
        <v>0</v>
      </c>
      <c r="AI1075" s="271">
        <v>25.85</v>
      </c>
      <c r="AJ1075" s="273">
        <v>6</v>
      </c>
      <c r="AK1075" s="273">
        <v>200</v>
      </c>
      <c r="AL1075" s="573">
        <v>0.53800000000000003</v>
      </c>
      <c r="AM1075" s="273">
        <v>36.159999999999997</v>
      </c>
      <c r="AN1075" s="273">
        <f t="shared" si="117"/>
        <v>0</v>
      </c>
      <c r="AO1075" s="271">
        <v>0.04</v>
      </c>
      <c r="AP1075" s="273">
        <f t="shared" si="118"/>
        <v>1509.16</v>
      </c>
    </row>
    <row r="1076" spans="1:42">
      <c r="A1076" s="579">
        <v>1071</v>
      </c>
      <c r="B1076" s="272" t="s">
        <v>3275</v>
      </c>
      <c r="C1076" s="272" t="s">
        <v>2180</v>
      </c>
      <c r="D1076" s="272" t="s">
        <v>397</v>
      </c>
      <c r="E1076" s="273">
        <v>267</v>
      </c>
      <c r="F1076" s="273">
        <v>204.24</v>
      </c>
      <c r="G1076" s="273">
        <v>213.6</v>
      </c>
      <c r="H1076" s="573">
        <v>0.97599999999999998</v>
      </c>
      <c r="I1076" s="273">
        <v>88278</v>
      </c>
      <c r="J1076" s="273">
        <f t="shared" si="112"/>
        <v>2167.1237197203677</v>
      </c>
      <c r="K1076" s="271">
        <v>61.51</v>
      </c>
      <c r="L1076" s="273">
        <v>280.32</v>
      </c>
      <c r="M1076" s="273">
        <v>280.32</v>
      </c>
      <c r="N1076" s="573">
        <v>0.97740000000000005</v>
      </c>
      <c r="O1076" s="273">
        <v>98448</v>
      </c>
      <c r="P1076" s="273">
        <f t="shared" si="113"/>
        <v>0</v>
      </c>
      <c r="Q1076" s="271">
        <v>48.29</v>
      </c>
      <c r="R1076" s="273">
        <v>280.56</v>
      </c>
      <c r="S1076" s="273">
        <v>280.56</v>
      </c>
      <c r="T1076" s="573">
        <v>0.96089999999999998</v>
      </c>
      <c r="U1076" s="273">
        <v>66663</v>
      </c>
      <c r="V1076" s="273">
        <f t="shared" si="114"/>
        <v>0</v>
      </c>
      <c r="W1076" s="271">
        <v>34.340000000000003</v>
      </c>
      <c r="X1076" s="273">
        <v>163.92</v>
      </c>
      <c r="Y1076" s="273">
        <v>213.6</v>
      </c>
      <c r="Z1076" s="573">
        <v>0.96250000000000002</v>
      </c>
      <c r="AA1076" s="273">
        <v>64890</v>
      </c>
      <c r="AB1076" s="273">
        <f t="shared" si="115"/>
        <v>0</v>
      </c>
      <c r="AC1076" s="271">
        <v>55.28</v>
      </c>
      <c r="AD1076" s="273">
        <v>186.48</v>
      </c>
      <c r="AE1076" s="273">
        <v>213.6</v>
      </c>
      <c r="AF1076" s="573">
        <v>0.97360000000000002</v>
      </c>
      <c r="AG1076" s="273">
        <v>87813</v>
      </c>
      <c r="AH1076" s="273">
        <f t="shared" si="116"/>
        <v>6754.8461538461543</v>
      </c>
      <c r="AI1076" s="271">
        <v>65</v>
      </c>
      <c r="AJ1076" s="273">
        <v>356.64</v>
      </c>
      <c r="AK1076" s="273">
        <v>356.64</v>
      </c>
      <c r="AL1076" s="573">
        <v>0.97540000000000004</v>
      </c>
      <c r="AM1076" s="273">
        <v>95115</v>
      </c>
      <c r="AN1076" s="273">
        <f t="shared" si="117"/>
        <v>0</v>
      </c>
      <c r="AO1076" s="271">
        <v>37.97</v>
      </c>
      <c r="AP1076" s="273">
        <f t="shared" si="118"/>
        <v>501207</v>
      </c>
    </row>
    <row r="1077" spans="1:42">
      <c r="A1077" s="579">
        <v>1072</v>
      </c>
      <c r="B1077" s="272" t="s">
        <v>3275</v>
      </c>
      <c r="C1077" s="272" t="s">
        <v>2201</v>
      </c>
      <c r="D1077" s="272" t="s">
        <v>391</v>
      </c>
      <c r="E1077" s="273">
        <v>269</v>
      </c>
      <c r="F1077" s="273">
        <v>82.88</v>
      </c>
      <c r="G1077" s="273">
        <v>215.2</v>
      </c>
      <c r="H1077" s="573">
        <v>0.98809999999999998</v>
      </c>
      <c r="I1077" s="273">
        <v>13734</v>
      </c>
      <c r="J1077" s="273">
        <f t="shared" si="112"/>
        <v>0</v>
      </c>
      <c r="K1077" s="271">
        <v>23.29</v>
      </c>
      <c r="L1077" s="273">
        <v>88.16</v>
      </c>
      <c r="M1077" s="273">
        <v>215.2</v>
      </c>
      <c r="N1077" s="573">
        <v>0.98009999999999997</v>
      </c>
      <c r="O1077" s="273">
        <v>16083</v>
      </c>
      <c r="P1077" s="273">
        <f t="shared" si="113"/>
        <v>0</v>
      </c>
      <c r="Q1077" s="271">
        <v>25.02</v>
      </c>
      <c r="R1077" s="273">
        <v>86.88</v>
      </c>
      <c r="S1077" s="273">
        <v>215.2</v>
      </c>
      <c r="T1077" s="573">
        <v>0.97240000000000004</v>
      </c>
      <c r="U1077" s="273">
        <v>15159</v>
      </c>
      <c r="V1077" s="273">
        <f t="shared" si="114"/>
        <v>0</v>
      </c>
      <c r="W1077" s="271">
        <v>24.92</v>
      </c>
      <c r="X1077" s="273">
        <v>63.36</v>
      </c>
      <c r="Y1077" s="273">
        <v>215.2</v>
      </c>
      <c r="Z1077" s="573">
        <v>0.9718</v>
      </c>
      <c r="AA1077" s="273">
        <v>12639</v>
      </c>
      <c r="AB1077" s="273">
        <f t="shared" si="115"/>
        <v>0</v>
      </c>
      <c r="AC1077" s="271">
        <v>27.59</v>
      </c>
      <c r="AD1077" s="273">
        <v>74.56</v>
      </c>
      <c r="AE1077" s="273">
        <v>215.2</v>
      </c>
      <c r="AF1077" s="573">
        <v>0.97640000000000005</v>
      </c>
      <c r="AG1077" s="273">
        <v>13326</v>
      </c>
      <c r="AH1077" s="273">
        <f t="shared" si="116"/>
        <v>0</v>
      </c>
      <c r="AI1077" s="271">
        <v>24.6</v>
      </c>
      <c r="AJ1077" s="273">
        <v>71.680000000000007</v>
      </c>
      <c r="AK1077" s="273">
        <v>215.2</v>
      </c>
      <c r="AL1077" s="573">
        <v>0.97619999999999996</v>
      </c>
      <c r="AM1077" s="273">
        <v>13577</v>
      </c>
      <c r="AN1077" s="273">
        <f t="shared" si="117"/>
        <v>0</v>
      </c>
      <c r="AO1077" s="271">
        <v>26.95</v>
      </c>
      <c r="AP1077" s="273">
        <f t="shared" si="118"/>
        <v>84518</v>
      </c>
    </row>
    <row r="1078" spans="1:42">
      <c r="A1078" s="579">
        <v>1073</v>
      </c>
      <c r="B1078" s="272" t="s">
        <v>3275</v>
      </c>
      <c r="C1078" s="272" t="s">
        <v>4434</v>
      </c>
      <c r="D1078" s="272" t="s">
        <v>421</v>
      </c>
      <c r="E1078" s="273">
        <v>292</v>
      </c>
      <c r="F1078" s="273">
        <v>0</v>
      </c>
      <c r="G1078" s="273">
        <v>0</v>
      </c>
      <c r="H1078" s="573">
        <v>0</v>
      </c>
      <c r="I1078" s="273">
        <v>0</v>
      </c>
      <c r="J1078" s="273">
        <f t="shared" si="112"/>
        <v>0</v>
      </c>
      <c r="K1078" s="271">
        <v>0</v>
      </c>
      <c r="L1078" s="273">
        <v>0</v>
      </c>
      <c r="M1078" s="273">
        <v>0</v>
      </c>
      <c r="N1078" s="573">
        <v>0</v>
      </c>
      <c r="O1078" s="273">
        <v>0</v>
      </c>
      <c r="P1078" s="273">
        <f t="shared" si="113"/>
        <v>0</v>
      </c>
      <c r="Q1078" s="271">
        <v>0</v>
      </c>
      <c r="R1078" s="273">
        <v>0</v>
      </c>
      <c r="S1078" s="273">
        <v>0</v>
      </c>
      <c r="T1078" s="573">
        <v>0</v>
      </c>
      <c r="U1078" s="273">
        <v>0</v>
      </c>
      <c r="V1078" s="273">
        <f t="shared" si="114"/>
        <v>0</v>
      </c>
      <c r="W1078" s="271">
        <v>0</v>
      </c>
      <c r="X1078" s="273">
        <v>0</v>
      </c>
      <c r="Y1078" s="273">
        <v>0</v>
      </c>
      <c r="Z1078" s="573">
        <v>0</v>
      </c>
      <c r="AA1078" s="273">
        <v>0</v>
      </c>
      <c r="AB1078" s="273">
        <f t="shared" si="115"/>
        <v>0</v>
      </c>
      <c r="AC1078" s="271">
        <v>0</v>
      </c>
      <c r="AD1078" s="273">
        <v>0</v>
      </c>
      <c r="AE1078" s="273">
        <v>0</v>
      </c>
      <c r="AF1078" s="573">
        <v>0</v>
      </c>
      <c r="AG1078" s="273">
        <v>0</v>
      </c>
      <c r="AH1078" s="273">
        <f t="shared" si="116"/>
        <v>0</v>
      </c>
      <c r="AI1078" s="271">
        <v>0</v>
      </c>
      <c r="AJ1078" s="273">
        <v>12</v>
      </c>
      <c r="AK1078" s="273">
        <v>233.6</v>
      </c>
      <c r="AL1078" s="573">
        <v>0.27310000000000001</v>
      </c>
      <c r="AM1078" s="273">
        <v>318</v>
      </c>
      <c r="AN1078" s="273">
        <f t="shared" si="117"/>
        <v>0</v>
      </c>
      <c r="AO1078" s="271">
        <v>20.21</v>
      </c>
      <c r="AP1078" s="273">
        <f t="shared" si="118"/>
        <v>318</v>
      </c>
    </row>
    <row r="1079" spans="1:42">
      <c r="A1079" s="579">
        <v>1074</v>
      </c>
      <c r="B1079" s="272" t="s">
        <v>3275</v>
      </c>
      <c r="C1079" s="272" t="s">
        <v>2148</v>
      </c>
      <c r="D1079" s="272" t="s">
        <v>391</v>
      </c>
      <c r="E1079" s="273">
        <v>300</v>
      </c>
      <c r="F1079" s="273">
        <v>209.12</v>
      </c>
      <c r="G1079" s="273">
        <v>240</v>
      </c>
      <c r="H1079" s="573">
        <v>0.95299999999999996</v>
      </c>
      <c r="I1079" s="273">
        <v>62454</v>
      </c>
      <c r="J1079" s="273">
        <f t="shared" si="112"/>
        <v>0</v>
      </c>
      <c r="K1079" s="271">
        <v>43.52</v>
      </c>
      <c r="L1079" s="273">
        <v>217.92</v>
      </c>
      <c r="M1079" s="273">
        <v>240</v>
      </c>
      <c r="N1079" s="573">
        <v>0.93300000000000005</v>
      </c>
      <c r="O1079" s="273">
        <v>70622</v>
      </c>
      <c r="P1079" s="273">
        <f t="shared" si="113"/>
        <v>0</v>
      </c>
      <c r="Q1079" s="271">
        <v>46.68</v>
      </c>
      <c r="R1079" s="273">
        <v>197.92</v>
      </c>
      <c r="S1079" s="273">
        <v>240</v>
      </c>
      <c r="T1079" s="573">
        <v>0.92400000000000004</v>
      </c>
      <c r="U1079" s="273">
        <v>66420</v>
      </c>
      <c r="V1079" s="273">
        <f t="shared" si="114"/>
        <v>0</v>
      </c>
      <c r="W1079" s="271">
        <v>50.44</v>
      </c>
      <c r="X1079" s="273">
        <v>170.56</v>
      </c>
      <c r="Y1079" s="273">
        <v>240</v>
      </c>
      <c r="Z1079" s="573">
        <v>0.92789999999999995</v>
      </c>
      <c r="AA1079" s="273">
        <v>62926</v>
      </c>
      <c r="AB1079" s="273">
        <f t="shared" si="115"/>
        <v>0</v>
      </c>
      <c r="AC1079" s="271">
        <v>53.44</v>
      </c>
      <c r="AD1079" s="273">
        <v>207.84</v>
      </c>
      <c r="AE1079" s="273">
        <v>240</v>
      </c>
      <c r="AF1079" s="573">
        <v>0.92559999999999998</v>
      </c>
      <c r="AG1079" s="273">
        <v>64492</v>
      </c>
      <c r="AH1079" s="273">
        <f t="shared" si="116"/>
        <v>0</v>
      </c>
      <c r="AI1079" s="271">
        <v>45.06</v>
      </c>
      <c r="AJ1079" s="273">
        <v>184.64</v>
      </c>
      <c r="AK1079" s="273">
        <v>240</v>
      </c>
      <c r="AL1079" s="573">
        <v>0.93359999999999999</v>
      </c>
      <c r="AM1079" s="273">
        <v>65214</v>
      </c>
      <c r="AN1079" s="273">
        <f t="shared" si="117"/>
        <v>0</v>
      </c>
      <c r="AO1079" s="271">
        <v>52.54</v>
      </c>
      <c r="AP1079" s="273">
        <f t="shared" si="118"/>
        <v>392128</v>
      </c>
    </row>
    <row r="1080" spans="1:42">
      <c r="A1080" s="579">
        <v>1075</v>
      </c>
      <c r="B1080" s="272" t="s">
        <v>3275</v>
      </c>
      <c r="C1080" s="272" t="s">
        <v>2114</v>
      </c>
      <c r="D1080" s="272" t="s">
        <v>449</v>
      </c>
      <c r="E1080" s="273">
        <v>300</v>
      </c>
      <c r="F1080" s="273">
        <v>171.68</v>
      </c>
      <c r="G1080" s="273">
        <v>300</v>
      </c>
      <c r="H1080" s="573">
        <v>0.98089999999999999</v>
      </c>
      <c r="I1080" s="273">
        <v>51510</v>
      </c>
      <c r="J1080" s="273">
        <f t="shared" si="112"/>
        <v>0</v>
      </c>
      <c r="K1080" s="271">
        <v>0.42478901315108214</v>
      </c>
      <c r="L1080" s="273">
        <v>186.24</v>
      </c>
      <c r="M1080" s="273">
        <v>300</v>
      </c>
      <c r="N1080" s="573">
        <v>0.97409999999999997</v>
      </c>
      <c r="O1080" s="273">
        <v>55398</v>
      </c>
      <c r="P1080" s="273">
        <f t="shared" si="113"/>
        <v>0</v>
      </c>
      <c r="Q1080" s="271">
        <v>0.41041389535528211</v>
      </c>
      <c r="R1080" s="273">
        <v>160.80000000000001</v>
      </c>
      <c r="S1080" s="273">
        <v>300</v>
      </c>
      <c r="T1080" s="573">
        <v>0.98309999999999997</v>
      </c>
      <c r="U1080" s="273">
        <v>50038</v>
      </c>
      <c r="V1080" s="273">
        <f t="shared" si="114"/>
        <v>0</v>
      </c>
      <c r="W1080" s="271">
        <v>0.43959024322830287</v>
      </c>
      <c r="X1080" s="273">
        <v>158.88</v>
      </c>
      <c r="Y1080" s="273">
        <v>300</v>
      </c>
      <c r="Z1080" s="573">
        <v>0.98409999999999997</v>
      </c>
      <c r="AA1080" s="273">
        <v>52668</v>
      </c>
      <c r="AB1080" s="273">
        <f t="shared" si="115"/>
        <v>0</v>
      </c>
      <c r="AC1080" s="271">
        <v>0.45273229812992016</v>
      </c>
      <c r="AD1080" s="273">
        <v>162.88</v>
      </c>
      <c r="AE1080" s="273">
        <v>300</v>
      </c>
      <c r="AF1080" s="573">
        <v>0.98040000000000005</v>
      </c>
      <c r="AG1080" s="273">
        <v>44026</v>
      </c>
      <c r="AH1080" s="273">
        <f t="shared" si="116"/>
        <v>0</v>
      </c>
      <c r="AI1080" s="271">
        <v>0.37054788009379552</v>
      </c>
      <c r="AJ1080" s="273">
        <v>157.28</v>
      </c>
      <c r="AK1080" s="273">
        <v>300</v>
      </c>
      <c r="AL1080" s="573">
        <v>0.98250000000000004</v>
      </c>
      <c r="AM1080" s="273">
        <v>46406</v>
      </c>
      <c r="AN1080" s="273">
        <f t="shared" si="117"/>
        <v>0</v>
      </c>
      <c r="AO1080" s="271">
        <v>0.41707287781168756</v>
      </c>
      <c r="AP1080" s="273">
        <f t="shared" si="118"/>
        <v>300046</v>
      </c>
    </row>
    <row r="1081" spans="1:42">
      <c r="A1081" s="579">
        <v>1076</v>
      </c>
      <c r="B1081" s="272" t="s">
        <v>3275</v>
      </c>
      <c r="C1081" s="272" t="s">
        <v>4435</v>
      </c>
      <c r="D1081" s="272" t="s">
        <v>391</v>
      </c>
      <c r="E1081" s="273">
        <v>300</v>
      </c>
      <c r="F1081" s="273">
        <v>0</v>
      </c>
      <c r="G1081" s="273">
        <v>0</v>
      </c>
      <c r="H1081" s="573">
        <v>0</v>
      </c>
      <c r="I1081" s="273">
        <v>0</v>
      </c>
      <c r="J1081" s="273">
        <f t="shared" si="112"/>
        <v>0</v>
      </c>
      <c r="K1081" s="271">
        <v>0</v>
      </c>
      <c r="L1081" s="273">
        <v>0</v>
      </c>
      <c r="M1081" s="273">
        <v>0</v>
      </c>
      <c r="N1081" s="573">
        <v>0</v>
      </c>
      <c r="O1081" s="273">
        <v>0</v>
      </c>
      <c r="P1081" s="273">
        <f t="shared" si="113"/>
        <v>0</v>
      </c>
      <c r="Q1081" s="271">
        <v>0</v>
      </c>
      <c r="R1081" s="273">
        <v>0</v>
      </c>
      <c r="S1081" s="273">
        <v>0</v>
      </c>
      <c r="T1081" s="573">
        <v>0</v>
      </c>
      <c r="U1081" s="273">
        <v>0</v>
      </c>
      <c r="V1081" s="273">
        <f t="shared" si="114"/>
        <v>0</v>
      </c>
      <c r="W1081" s="271">
        <v>0</v>
      </c>
      <c r="X1081" s="273">
        <v>0</v>
      </c>
      <c r="Y1081" s="273">
        <v>0</v>
      </c>
      <c r="Z1081" s="573">
        <v>0</v>
      </c>
      <c r="AA1081" s="273">
        <v>0</v>
      </c>
      <c r="AB1081" s="273">
        <f t="shared" si="115"/>
        <v>0</v>
      </c>
      <c r="AC1081" s="271">
        <v>0</v>
      </c>
      <c r="AD1081" s="273">
        <v>10.08</v>
      </c>
      <c r="AE1081" s="273">
        <v>240</v>
      </c>
      <c r="AF1081" s="573">
        <v>0.98</v>
      </c>
      <c r="AG1081" s="273">
        <v>1182</v>
      </c>
      <c r="AH1081" s="273">
        <f t="shared" si="116"/>
        <v>0</v>
      </c>
      <c r="AI1081" s="271">
        <v>24.93</v>
      </c>
      <c r="AJ1081" s="273">
        <v>17.52</v>
      </c>
      <c r="AK1081" s="273">
        <v>240</v>
      </c>
      <c r="AL1081" s="573">
        <v>1</v>
      </c>
      <c r="AM1081" s="273">
        <v>2874</v>
      </c>
      <c r="AN1081" s="273">
        <f t="shared" si="117"/>
        <v>0</v>
      </c>
      <c r="AO1081" s="271">
        <v>22.78</v>
      </c>
      <c r="AP1081" s="273">
        <f t="shared" si="118"/>
        <v>4056</v>
      </c>
    </row>
    <row r="1082" spans="1:42">
      <c r="A1082" s="579">
        <v>1077</v>
      </c>
      <c r="B1082" s="272" t="s">
        <v>3275</v>
      </c>
      <c r="C1082" s="272" t="s">
        <v>4217</v>
      </c>
      <c r="D1082" s="272" t="s">
        <v>391</v>
      </c>
      <c r="E1082" s="273">
        <v>305.55555555555554</v>
      </c>
      <c r="F1082" s="273">
        <v>31.2</v>
      </c>
      <c r="G1082" s="273">
        <v>244.44399999999999</v>
      </c>
      <c r="H1082" s="573">
        <v>0.84730000000000005</v>
      </c>
      <c r="I1082" s="273">
        <v>8146</v>
      </c>
      <c r="J1082" s="273">
        <f t="shared" si="112"/>
        <v>0</v>
      </c>
      <c r="K1082" s="271">
        <v>42.8</v>
      </c>
      <c r="L1082" s="273">
        <v>123.68</v>
      </c>
      <c r="M1082" s="273">
        <v>244.44399999999999</v>
      </c>
      <c r="N1082" s="573">
        <v>0.92279999999999995</v>
      </c>
      <c r="O1082" s="273">
        <v>12948</v>
      </c>
      <c r="P1082" s="273">
        <f t="shared" si="113"/>
        <v>0</v>
      </c>
      <c r="Q1082" s="271">
        <v>15.25</v>
      </c>
      <c r="R1082" s="273">
        <v>42.4</v>
      </c>
      <c r="S1082" s="273">
        <v>244.44399999999999</v>
      </c>
      <c r="T1082" s="573">
        <v>0.85699999999999998</v>
      </c>
      <c r="U1082" s="273">
        <v>8408</v>
      </c>
      <c r="V1082" s="273">
        <f t="shared" si="114"/>
        <v>0</v>
      </c>
      <c r="W1082" s="271">
        <v>32.130000000000003</v>
      </c>
      <c r="X1082" s="273">
        <v>26.24</v>
      </c>
      <c r="Y1082" s="273">
        <v>244.44399999999999</v>
      </c>
      <c r="Z1082" s="573">
        <v>0.8236</v>
      </c>
      <c r="AA1082" s="273">
        <v>8288</v>
      </c>
      <c r="AB1082" s="273">
        <f t="shared" si="115"/>
        <v>0</v>
      </c>
      <c r="AC1082" s="271">
        <v>51.54</v>
      </c>
      <c r="AD1082" s="273">
        <v>45.92</v>
      </c>
      <c r="AE1082" s="273">
        <v>244.44399999999999</v>
      </c>
      <c r="AF1082" s="573">
        <v>0.85780000000000001</v>
      </c>
      <c r="AG1082" s="273">
        <v>9278</v>
      </c>
      <c r="AH1082" s="273">
        <f t="shared" si="116"/>
        <v>0</v>
      </c>
      <c r="AI1082" s="271">
        <v>31.66</v>
      </c>
      <c r="AJ1082" s="273">
        <v>32.96</v>
      </c>
      <c r="AK1082" s="273">
        <v>244.44399999999999</v>
      </c>
      <c r="AL1082" s="573">
        <v>0.82909999999999995</v>
      </c>
      <c r="AM1082" s="273">
        <v>7938</v>
      </c>
      <c r="AN1082" s="273">
        <f t="shared" si="117"/>
        <v>0</v>
      </c>
      <c r="AO1082" s="271">
        <v>40.340000000000003</v>
      </c>
      <c r="AP1082" s="273">
        <f t="shared" si="118"/>
        <v>55006</v>
      </c>
    </row>
    <row r="1083" spans="1:42">
      <c r="A1083" s="579">
        <v>1078</v>
      </c>
      <c r="B1083" s="272" t="s">
        <v>3275</v>
      </c>
      <c r="C1083" s="272" t="s">
        <v>1568</v>
      </c>
      <c r="D1083" s="272" t="s">
        <v>170</v>
      </c>
      <c r="E1083" s="273">
        <v>315</v>
      </c>
      <c r="F1083" s="273">
        <v>194.88831999999999</v>
      </c>
      <c r="G1083" s="273">
        <v>252</v>
      </c>
      <c r="H1083" s="573">
        <v>0.83599999999999997</v>
      </c>
      <c r="I1083" s="273">
        <v>104890</v>
      </c>
      <c r="J1083" s="273">
        <f t="shared" si="112"/>
        <v>0</v>
      </c>
      <c r="K1083" s="271">
        <v>0.89410181174531145</v>
      </c>
      <c r="L1083" s="273">
        <v>195.49448000000001</v>
      </c>
      <c r="M1083" s="273">
        <v>252</v>
      </c>
      <c r="N1083" s="573">
        <v>0.83250000000000002</v>
      </c>
      <c r="O1083" s="273">
        <v>113026</v>
      </c>
      <c r="P1083" s="273">
        <f t="shared" si="113"/>
        <v>0</v>
      </c>
      <c r="Q1083" s="271">
        <v>0.9333308106979612</v>
      </c>
      <c r="R1083" s="273">
        <v>203.85679999999999</v>
      </c>
      <c r="S1083" s="273">
        <v>252</v>
      </c>
      <c r="T1083" s="573">
        <v>0.82599999999999996</v>
      </c>
      <c r="U1083" s="273">
        <v>109672</v>
      </c>
      <c r="V1083" s="273">
        <f t="shared" si="114"/>
        <v>0</v>
      </c>
      <c r="W1083" s="271">
        <v>0.90456334490136658</v>
      </c>
      <c r="X1083" s="273">
        <v>197.2</v>
      </c>
      <c r="Y1083" s="273">
        <v>252</v>
      </c>
      <c r="Z1083" s="573">
        <v>0.82210000000000005</v>
      </c>
      <c r="AA1083" s="273">
        <v>110864</v>
      </c>
      <c r="AB1083" s="273">
        <f t="shared" si="115"/>
        <v>0</v>
      </c>
      <c r="AC1083" s="271">
        <v>0.91908356779864342</v>
      </c>
      <c r="AD1083" s="273">
        <v>207.52855</v>
      </c>
      <c r="AE1083" s="273">
        <v>252</v>
      </c>
      <c r="AF1083" s="573">
        <v>0.8216</v>
      </c>
      <c r="AG1083" s="273">
        <v>113978</v>
      </c>
      <c r="AH1083" s="273">
        <f t="shared" si="116"/>
        <v>0</v>
      </c>
      <c r="AI1083" s="271">
        <v>0.89842542017078042</v>
      </c>
      <c r="AJ1083" s="273">
        <v>250.55513999999999</v>
      </c>
      <c r="AK1083" s="273">
        <v>254</v>
      </c>
      <c r="AL1083" s="573">
        <v>0.82150000000000001</v>
      </c>
      <c r="AM1083" s="273">
        <v>113016</v>
      </c>
      <c r="AN1083" s="273">
        <f t="shared" si="117"/>
        <v>0</v>
      </c>
      <c r="AO1083" s="271">
        <v>0.76254006736135327</v>
      </c>
      <c r="AP1083" s="273">
        <f t="shared" si="118"/>
        <v>665446</v>
      </c>
    </row>
    <row r="1084" spans="1:42">
      <c r="A1084" s="579">
        <v>1079</v>
      </c>
      <c r="B1084" s="272" t="s">
        <v>3275</v>
      </c>
      <c r="C1084" s="272" t="s">
        <v>2233</v>
      </c>
      <c r="D1084" s="272" t="s">
        <v>397</v>
      </c>
      <c r="E1084" s="273">
        <v>318</v>
      </c>
      <c r="F1084" s="273">
        <v>100.64</v>
      </c>
      <c r="G1084" s="273">
        <v>254.4</v>
      </c>
      <c r="H1084" s="573">
        <v>0.98140000000000005</v>
      </c>
      <c r="I1084" s="273">
        <v>38276</v>
      </c>
      <c r="J1084" s="273">
        <f t="shared" si="112"/>
        <v>0</v>
      </c>
      <c r="K1084" s="271">
        <v>53.82</v>
      </c>
      <c r="L1084" s="273">
        <v>115.84</v>
      </c>
      <c r="M1084" s="273">
        <v>254.4</v>
      </c>
      <c r="N1084" s="573">
        <v>0.96819999999999995</v>
      </c>
      <c r="O1084" s="273">
        <v>44700</v>
      </c>
      <c r="P1084" s="273">
        <f t="shared" si="113"/>
        <v>0</v>
      </c>
      <c r="Q1084" s="271">
        <v>53.56</v>
      </c>
      <c r="R1084" s="273">
        <v>118.72</v>
      </c>
      <c r="S1084" s="273">
        <v>254.4</v>
      </c>
      <c r="T1084" s="573">
        <v>0.96879999999999999</v>
      </c>
      <c r="U1084" s="273">
        <v>45382</v>
      </c>
      <c r="V1084" s="273">
        <f t="shared" si="114"/>
        <v>0</v>
      </c>
      <c r="W1084" s="271">
        <v>54.8</v>
      </c>
      <c r="X1084" s="273">
        <v>112</v>
      </c>
      <c r="Y1084" s="273">
        <v>254.4</v>
      </c>
      <c r="Z1084" s="573">
        <v>0.97189999999999999</v>
      </c>
      <c r="AA1084" s="273">
        <v>41116</v>
      </c>
      <c r="AB1084" s="273">
        <f t="shared" si="115"/>
        <v>0</v>
      </c>
      <c r="AC1084" s="271">
        <v>50.77</v>
      </c>
      <c r="AD1084" s="273">
        <v>118.08</v>
      </c>
      <c r="AE1084" s="273">
        <v>254.4</v>
      </c>
      <c r="AF1084" s="573">
        <v>0.97160000000000002</v>
      </c>
      <c r="AG1084" s="273">
        <v>45398</v>
      </c>
      <c r="AH1084" s="273">
        <f t="shared" si="116"/>
        <v>0</v>
      </c>
      <c r="AI1084" s="271">
        <v>53.18</v>
      </c>
      <c r="AJ1084" s="273">
        <v>110.4</v>
      </c>
      <c r="AK1084" s="273">
        <v>254.4</v>
      </c>
      <c r="AL1084" s="573">
        <v>0.97489999999999999</v>
      </c>
      <c r="AM1084" s="273">
        <v>45848</v>
      </c>
      <c r="AN1084" s="273">
        <f t="shared" si="117"/>
        <v>0</v>
      </c>
      <c r="AO1084" s="271">
        <v>59.16</v>
      </c>
      <c r="AP1084" s="273">
        <f t="shared" si="118"/>
        <v>260720</v>
      </c>
    </row>
    <row r="1085" spans="1:42">
      <c r="A1085" s="579">
        <v>1080</v>
      </c>
      <c r="B1085" s="272" t="s">
        <v>3275</v>
      </c>
      <c r="C1085" s="272" t="s">
        <v>3442</v>
      </c>
      <c r="D1085" s="272" t="s">
        <v>394</v>
      </c>
      <c r="E1085" s="273">
        <v>325.55555555555554</v>
      </c>
      <c r="F1085" s="273">
        <v>153.44</v>
      </c>
      <c r="G1085" s="273">
        <v>260.44400000000002</v>
      </c>
      <c r="H1085" s="573">
        <v>0.89159999999999995</v>
      </c>
      <c r="I1085" s="273">
        <v>38826</v>
      </c>
      <c r="J1085" s="273">
        <f t="shared" si="112"/>
        <v>0</v>
      </c>
      <c r="K1085" s="271">
        <v>39.409999999999997</v>
      </c>
      <c r="L1085" s="273">
        <v>168.96</v>
      </c>
      <c r="M1085" s="273">
        <v>260.44400000000002</v>
      </c>
      <c r="N1085" s="573">
        <v>0.94030000000000002</v>
      </c>
      <c r="O1085" s="273">
        <v>43570</v>
      </c>
      <c r="P1085" s="273">
        <f t="shared" si="113"/>
        <v>0</v>
      </c>
      <c r="Q1085" s="271">
        <v>36.86</v>
      </c>
      <c r="R1085" s="273">
        <v>178</v>
      </c>
      <c r="S1085" s="273">
        <v>260.44400000000002</v>
      </c>
      <c r="T1085" s="573">
        <v>0.90810000000000002</v>
      </c>
      <c r="U1085" s="273">
        <v>33770.800000000003</v>
      </c>
      <c r="V1085" s="273">
        <f t="shared" si="114"/>
        <v>0</v>
      </c>
      <c r="W1085" s="271">
        <v>29.75</v>
      </c>
      <c r="X1085" s="273">
        <v>168.88</v>
      </c>
      <c r="Y1085" s="273">
        <v>260.44400000000002</v>
      </c>
      <c r="Z1085" s="573">
        <v>0.8972</v>
      </c>
      <c r="AA1085" s="273">
        <v>37612</v>
      </c>
      <c r="AB1085" s="273">
        <f t="shared" si="115"/>
        <v>0</v>
      </c>
      <c r="AC1085" s="271">
        <v>34.47</v>
      </c>
      <c r="AD1085" s="273">
        <v>153.84</v>
      </c>
      <c r="AE1085" s="273">
        <v>260.44400000000002</v>
      </c>
      <c r="AF1085" s="573">
        <v>0.84340000000000004</v>
      </c>
      <c r="AG1085" s="273">
        <v>34917</v>
      </c>
      <c r="AH1085" s="273">
        <f t="shared" si="116"/>
        <v>0</v>
      </c>
      <c r="AI1085" s="271">
        <v>36.17</v>
      </c>
      <c r="AJ1085" s="273">
        <v>141.19999999999999</v>
      </c>
      <c r="AK1085" s="273">
        <v>260.44400000000002</v>
      </c>
      <c r="AL1085" s="573">
        <v>0.91149999999999998</v>
      </c>
      <c r="AM1085" s="273">
        <v>37233</v>
      </c>
      <c r="AN1085" s="273">
        <f t="shared" si="117"/>
        <v>0</v>
      </c>
      <c r="AO1085" s="271">
        <v>40.18</v>
      </c>
      <c r="AP1085" s="273">
        <f t="shared" si="118"/>
        <v>225928.8</v>
      </c>
    </row>
    <row r="1086" spans="1:42">
      <c r="A1086" s="579">
        <v>1081</v>
      </c>
      <c r="B1086" s="272" t="s">
        <v>3275</v>
      </c>
      <c r="C1086" s="272" t="s">
        <v>2263</v>
      </c>
      <c r="D1086" s="272" t="s">
        <v>397</v>
      </c>
      <c r="E1086" s="273">
        <v>333.33333333333331</v>
      </c>
      <c r="F1086" s="273">
        <v>51.84</v>
      </c>
      <c r="G1086" s="273">
        <v>266.66699999999997</v>
      </c>
      <c r="H1086" s="573">
        <v>0.99870000000000003</v>
      </c>
      <c r="I1086" s="273">
        <v>22104</v>
      </c>
      <c r="J1086" s="273">
        <f t="shared" si="112"/>
        <v>0</v>
      </c>
      <c r="K1086" s="271">
        <v>59.3</v>
      </c>
      <c r="L1086" s="273">
        <v>12.8</v>
      </c>
      <c r="M1086" s="273">
        <v>266.66699999999997</v>
      </c>
      <c r="N1086" s="573">
        <v>0.98560000000000003</v>
      </c>
      <c r="O1086" s="273">
        <v>3992</v>
      </c>
      <c r="P1086" s="273">
        <f t="shared" si="113"/>
        <v>0</v>
      </c>
      <c r="Q1086" s="271">
        <v>42.53</v>
      </c>
      <c r="R1086" s="273">
        <v>50.88</v>
      </c>
      <c r="S1086" s="273">
        <v>266.66699999999997</v>
      </c>
      <c r="T1086" s="573">
        <v>0.99680000000000002</v>
      </c>
      <c r="U1086" s="273">
        <v>10704</v>
      </c>
      <c r="V1086" s="273">
        <f t="shared" si="114"/>
        <v>0</v>
      </c>
      <c r="W1086" s="271">
        <v>29.31</v>
      </c>
      <c r="X1086" s="273">
        <v>57.44</v>
      </c>
      <c r="Y1086" s="273">
        <v>266.66699999999997</v>
      </c>
      <c r="Z1086" s="573">
        <v>0.99970000000000003</v>
      </c>
      <c r="AA1086" s="273">
        <v>27760</v>
      </c>
      <c r="AB1086" s="273">
        <f t="shared" si="115"/>
        <v>2127.4976915974162</v>
      </c>
      <c r="AC1086" s="271">
        <v>64.98</v>
      </c>
      <c r="AD1086" s="273">
        <v>58.4</v>
      </c>
      <c r="AE1086" s="273">
        <v>266.66699999999997</v>
      </c>
      <c r="AF1086" s="573">
        <v>0.99970000000000003</v>
      </c>
      <c r="AG1086" s="273">
        <v>30388</v>
      </c>
      <c r="AH1086" s="273">
        <f t="shared" si="116"/>
        <v>4326.2504288164646</v>
      </c>
      <c r="AI1086" s="271">
        <v>69.959999999999994</v>
      </c>
      <c r="AJ1086" s="273">
        <v>60</v>
      </c>
      <c r="AK1086" s="273">
        <v>266.66699999999997</v>
      </c>
      <c r="AL1086" s="573">
        <v>0.99960000000000004</v>
      </c>
      <c r="AM1086" s="273">
        <v>27950</v>
      </c>
      <c r="AN1086" s="273">
        <f t="shared" si="117"/>
        <v>2038.3807169344866</v>
      </c>
      <c r="AO1086" s="271">
        <v>64.72</v>
      </c>
      <c r="AP1086" s="273">
        <f t="shared" si="118"/>
        <v>122898</v>
      </c>
    </row>
    <row r="1087" spans="1:42">
      <c r="A1087" s="579">
        <v>1082</v>
      </c>
      <c r="B1087" s="272" t="s">
        <v>3275</v>
      </c>
      <c r="C1087" s="272" t="s">
        <v>2195</v>
      </c>
      <c r="D1087" s="272" t="s">
        <v>394</v>
      </c>
      <c r="E1087" s="273">
        <v>350</v>
      </c>
      <c r="F1087" s="273">
        <v>220.64</v>
      </c>
      <c r="G1087" s="273">
        <v>280</v>
      </c>
      <c r="H1087" s="573">
        <v>0.72250000000000003</v>
      </c>
      <c r="I1087" s="273">
        <v>26620</v>
      </c>
      <c r="J1087" s="273">
        <f t="shared" si="112"/>
        <v>0</v>
      </c>
      <c r="K1087" s="271">
        <v>23.19</v>
      </c>
      <c r="L1087" s="273">
        <v>208.48</v>
      </c>
      <c r="M1087" s="273">
        <v>280</v>
      </c>
      <c r="N1087" s="573">
        <v>0.69610000000000005</v>
      </c>
      <c r="O1087" s="273">
        <v>18974</v>
      </c>
      <c r="P1087" s="273">
        <f t="shared" si="113"/>
        <v>0</v>
      </c>
      <c r="Q1087" s="271">
        <v>17.57</v>
      </c>
      <c r="R1087" s="273">
        <v>197.6</v>
      </c>
      <c r="S1087" s="273">
        <v>280</v>
      </c>
      <c r="T1087" s="573">
        <v>0.8135</v>
      </c>
      <c r="U1087" s="273">
        <v>14008</v>
      </c>
      <c r="V1087" s="273">
        <f t="shared" si="114"/>
        <v>0</v>
      </c>
      <c r="W1087" s="271">
        <v>12.1</v>
      </c>
      <c r="X1087" s="273">
        <v>175.68</v>
      </c>
      <c r="Y1087" s="273">
        <v>280</v>
      </c>
      <c r="Z1087" s="573">
        <v>0.92379999999999995</v>
      </c>
      <c r="AA1087" s="273">
        <v>7480</v>
      </c>
      <c r="AB1087" s="273">
        <f t="shared" si="115"/>
        <v>0</v>
      </c>
      <c r="AC1087" s="271">
        <v>6.19</v>
      </c>
      <c r="AD1087" s="273">
        <v>181.76</v>
      </c>
      <c r="AE1087" s="273">
        <v>280</v>
      </c>
      <c r="AF1087" s="573">
        <v>0.73529999999999995</v>
      </c>
      <c r="AG1087" s="273">
        <v>7970.8</v>
      </c>
      <c r="AH1087" s="273">
        <f t="shared" si="116"/>
        <v>0</v>
      </c>
      <c r="AI1087" s="271">
        <v>8.02</v>
      </c>
      <c r="AJ1087" s="273">
        <v>189.76</v>
      </c>
      <c r="AK1087" s="273">
        <v>280</v>
      </c>
      <c r="AL1087" s="573">
        <v>0.81110000000000004</v>
      </c>
      <c r="AM1087" s="273">
        <v>11018.04</v>
      </c>
      <c r="AN1087" s="273">
        <f t="shared" si="117"/>
        <v>0</v>
      </c>
      <c r="AO1087" s="271">
        <v>9.94</v>
      </c>
      <c r="AP1087" s="273">
        <f t="shared" si="118"/>
        <v>86070.84</v>
      </c>
    </row>
    <row r="1088" spans="1:42">
      <c r="A1088" s="579">
        <v>1083</v>
      </c>
      <c r="B1088" s="272" t="s">
        <v>3275</v>
      </c>
      <c r="C1088" s="272" t="s">
        <v>2219</v>
      </c>
      <c r="D1088" s="272" t="s">
        <v>391</v>
      </c>
      <c r="E1088" s="273">
        <v>350</v>
      </c>
      <c r="F1088" s="273">
        <v>248.96</v>
      </c>
      <c r="G1088" s="273">
        <v>248.96</v>
      </c>
      <c r="H1088" s="573">
        <v>0.96519999999999995</v>
      </c>
      <c r="I1088" s="273">
        <v>68306</v>
      </c>
      <c r="J1088" s="273">
        <f t="shared" si="112"/>
        <v>0</v>
      </c>
      <c r="K1088" s="271">
        <v>39.479999999999997</v>
      </c>
      <c r="L1088" s="273">
        <v>264.95999999999998</v>
      </c>
      <c r="M1088" s="273">
        <v>264.95999999999998</v>
      </c>
      <c r="N1088" s="573">
        <v>0.94630000000000003</v>
      </c>
      <c r="O1088" s="273">
        <v>74992</v>
      </c>
      <c r="P1088" s="273">
        <f t="shared" si="113"/>
        <v>0</v>
      </c>
      <c r="Q1088" s="271">
        <v>40.200000000000003</v>
      </c>
      <c r="R1088" s="273">
        <v>255.04</v>
      </c>
      <c r="S1088" s="273">
        <v>255.04</v>
      </c>
      <c r="T1088" s="573">
        <v>0.94240000000000002</v>
      </c>
      <c r="U1088" s="273">
        <v>66540</v>
      </c>
      <c r="V1088" s="273">
        <f t="shared" si="114"/>
        <v>0</v>
      </c>
      <c r="W1088" s="271">
        <v>38.450000000000003</v>
      </c>
      <c r="X1088" s="273">
        <v>225.12</v>
      </c>
      <c r="Y1088" s="273">
        <v>225.12</v>
      </c>
      <c r="Z1088" s="573">
        <v>0.93500000000000005</v>
      </c>
      <c r="AA1088" s="273">
        <v>61198</v>
      </c>
      <c r="AB1088" s="273">
        <f t="shared" si="115"/>
        <v>0</v>
      </c>
      <c r="AC1088" s="271">
        <v>39.08</v>
      </c>
      <c r="AD1088" s="273">
        <v>220.48</v>
      </c>
      <c r="AE1088" s="273">
        <v>220.48</v>
      </c>
      <c r="AF1088" s="573">
        <v>0.95320000000000005</v>
      </c>
      <c r="AG1088" s="273">
        <v>62422</v>
      </c>
      <c r="AH1088" s="273">
        <f t="shared" si="116"/>
        <v>0</v>
      </c>
      <c r="AI1088" s="271">
        <v>39.92</v>
      </c>
      <c r="AJ1088" s="273">
        <v>232.64</v>
      </c>
      <c r="AK1088" s="273">
        <v>280</v>
      </c>
      <c r="AL1088" s="573">
        <v>0.95099999999999996</v>
      </c>
      <c r="AM1088" s="273">
        <v>67046</v>
      </c>
      <c r="AN1088" s="273">
        <f t="shared" si="117"/>
        <v>0</v>
      </c>
      <c r="AO1088" s="271">
        <v>42.09</v>
      </c>
      <c r="AP1088" s="273">
        <f t="shared" si="118"/>
        <v>400504</v>
      </c>
    </row>
    <row r="1089" spans="1:42">
      <c r="A1089" s="579">
        <v>1084</v>
      </c>
      <c r="B1089" s="272" t="s">
        <v>3275</v>
      </c>
      <c r="C1089" s="272" t="s">
        <v>4209</v>
      </c>
      <c r="D1089" s="272" t="s">
        <v>394</v>
      </c>
      <c r="E1089" s="273">
        <v>350</v>
      </c>
      <c r="F1089" s="273">
        <v>13.44</v>
      </c>
      <c r="G1089" s="273">
        <v>280</v>
      </c>
      <c r="H1089" s="573">
        <v>0.99639999999999995</v>
      </c>
      <c r="I1089" s="273">
        <v>3363</v>
      </c>
      <c r="J1089" s="273">
        <f t="shared" si="112"/>
        <v>0</v>
      </c>
      <c r="K1089" s="271">
        <v>34.880000000000003</v>
      </c>
      <c r="L1089" s="273">
        <v>31.92</v>
      </c>
      <c r="M1089" s="273">
        <v>280</v>
      </c>
      <c r="N1089" s="573">
        <v>0.9909</v>
      </c>
      <c r="O1089" s="273">
        <v>2949</v>
      </c>
      <c r="P1089" s="273">
        <f t="shared" si="113"/>
        <v>0</v>
      </c>
      <c r="Q1089" s="271">
        <v>12.53</v>
      </c>
      <c r="R1089" s="273">
        <v>7.2</v>
      </c>
      <c r="S1089" s="273">
        <v>280</v>
      </c>
      <c r="T1089" s="573">
        <v>1</v>
      </c>
      <c r="U1089" s="273">
        <v>2046</v>
      </c>
      <c r="V1089" s="273">
        <f t="shared" si="114"/>
        <v>0</v>
      </c>
      <c r="W1089" s="271">
        <v>39.47</v>
      </c>
      <c r="X1089" s="273">
        <v>0</v>
      </c>
      <c r="Y1089" s="273">
        <v>280</v>
      </c>
      <c r="Z1089" s="573">
        <v>0</v>
      </c>
      <c r="AA1089" s="273">
        <v>0</v>
      </c>
      <c r="AB1089" s="273">
        <f t="shared" si="115"/>
        <v>0</v>
      </c>
      <c r="AC1089" s="271">
        <v>0</v>
      </c>
      <c r="AD1089" s="273">
        <v>0</v>
      </c>
      <c r="AE1089" s="273">
        <v>280</v>
      </c>
      <c r="AF1089" s="573">
        <v>0</v>
      </c>
      <c r="AG1089" s="273">
        <v>0</v>
      </c>
      <c r="AH1089" s="273">
        <f t="shared" si="116"/>
        <v>0</v>
      </c>
      <c r="AI1089" s="271">
        <v>0</v>
      </c>
      <c r="AJ1089" s="273">
        <v>11.04</v>
      </c>
      <c r="AK1089" s="273">
        <v>280</v>
      </c>
      <c r="AL1089" s="573">
        <v>0.99209999999999998</v>
      </c>
      <c r="AM1089" s="273">
        <v>2664</v>
      </c>
      <c r="AN1089" s="273">
        <f t="shared" si="117"/>
        <v>0</v>
      </c>
      <c r="AO1089" s="271">
        <v>33.78</v>
      </c>
      <c r="AP1089" s="273">
        <f t="shared" si="118"/>
        <v>11022</v>
      </c>
    </row>
    <row r="1090" spans="1:42">
      <c r="A1090" s="579">
        <v>1085</v>
      </c>
      <c r="B1090" s="272" t="s">
        <v>3275</v>
      </c>
      <c r="C1090" s="272" t="s">
        <v>4211</v>
      </c>
      <c r="D1090" s="272" t="s">
        <v>1401</v>
      </c>
      <c r="E1090" s="273">
        <v>350</v>
      </c>
      <c r="F1090" s="273">
        <v>60.48</v>
      </c>
      <c r="G1090" s="273">
        <v>280</v>
      </c>
      <c r="H1090" s="573">
        <v>0.98180000000000001</v>
      </c>
      <c r="I1090" s="273">
        <v>11679</v>
      </c>
      <c r="J1090" s="273">
        <f t="shared" si="112"/>
        <v>0</v>
      </c>
      <c r="K1090" s="271">
        <v>27.32</v>
      </c>
      <c r="L1090" s="273">
        <v>75.12</v>
      </c>
      <c r="M1090" s="273">
        <v>280</v>
      </c>
      <c r="N1090" s="573">
        <v>0.94989999999999997</v>
      </c>
      <c r="O1090" s="273">
        <v>13788</v>
      </c>
      <c r="P1090" s="273">
        <f t="shared" si="113"/>
        <v>0</v>
      </c>
      <c r="Q1090" s="271">
        <v>25.97</v>
      </c>
      <c r="R1090" s="273">
        <v>61.44</v>
      </c>
      <c r="S1090" s="273">
        <v>280</v>
      </c>
      <c r="T1090" s="573">
        <v>0.90859999999999996</v>
      </c>
      <c r="U1090" s="273">
        <v>9873</v>
      </c>
      <c r="V1090" s="273">
        <f t="shared" si="114"/>
        <v>0</v>
      </c>
      <c r="W1090" s="271">
        <v>23.77</v>
      </c>
      <c r="X1090" s="273">
        <v>55.44</v>
      </c>
      <c r="Y1090" s="273">
        <v>280</v>
      </c>
      <c r="Z1090" s="573">
        <v>0.88639999999999997</v>
      </c>
      <c r="AA1090" s="273">
        <v>9063</v>
      </c>
      <c r="AB1090" s="273">
        <f t="shared" si="115"/>
        <v>0</v>
      </c>
      <c r="AC1090" s="271">
        <v>24.79</v>
      </c>
      <c r="AD1090" s="273">
        <v>73.680000000000007</v>
      </c>
      <c r="AE1090" s="273">
        <v>280</v>
      </c>
      <c r="AF1090" s="573">
        <v>0.94330000000000003</v>
      </c>
      <c r="AG1090" s="273">
        <v>16473</v>
      </c>
      <c r="AH1090" s="273">
        <f t="shared" si="116"/>
        <v>0</v>
      </c>
      <c r="AI1090" s="271">
        <v>32.92</v>
      </c>
      <c r="AJ1090" s="273">
        <v>62.4</v>
      </c>
      <c r="AK1090" s="273">
        <v>280</v>
      </c>
      <c r="AL1090" s="573">
        <v>0.89870000000000005</v>
      </c>
      <c r="AM1090" s="273">
        <v>9855</v>
      </c>
      <c r="AN1090" s="273">
        <f t="shared" si="117"/>
        <v>0</v>
      </c>
      <c r="AO1090" s="271">
        <v>24.41</v>
      </c>
      <c r="AP1090" s="273">
        <f t="shared" si="118"/>
        <v>70731</v>
      </c>
    </row>
    <row r="1091" spans="1:42">
      <c r="A1091" s="579">
        <v>1086</v>
      </c>
      <c r="B1091" s="272" t="s">
        <v>3275</v>
      </c>
      <c r="C1091" s="272" t="s">
        <v>3444</v>
      </c>
      <c r="D1091" s="272" t="s">
        <v>449</v>
      </c>
      <c r="E1091" s="273">
        <v>350</v>
      </c>
      <c r="F1091" s="273">
        <v>102.56</v>
      </c>
      <c r="G1091" s="273">
        <v>350</v>
      </c>
      <c r="H1091" s="573">
        <v>0.97899999999999998</v>
      </c>
      <c r="I1091" s="273">
        <v>33476</v>
      </c>
      <c r="J1091" s="273">
        <f t="shared" si="112"/>
        <v>0</v>
      </c>
      <c r="K1091" s="271">
        <v>0.46306227249089965</v>
      </c>
      <c r="L1091" s="273">
        <v>140</v>
      </c>
      <c r="M1091" s="273">
        <v>350</v>
      </c>
      <c r="N1091" s="573">
        <v>0.97270000000000001</v>
      </c>
      <c r="O1091" s="273">
        <v>41198</v>
      </c>
      <c r="P1091" s="273">
        <f t="shared" si="113"/>
        <v>0</v>
      </c>
      <c r="Q1091" s="271">
        <v>0.40662442396313364</v>
      </c>
      <c r="R1091" s="273">
        <v>115.68</v>
      </c>
      <c r="S1091" s="273">
        <v>350</v>
      </c>
      <c r="T1091" s="573">
        <v>0.97940000000000005</v>
      </c>
      <c r="U1091" s="273">
        <v>32574</v>
      </c>
      <c r="V1091" s="273">
        <f t="shared" si="114"/>
        <v>0</v>
      </c>
      <c r="W1091" s="271">
        <v>0.39928154295374207</v>
      </c>
      <c r="X1091" s="273">
        <v>120.96</v>
      </c>
      <c r="Y1091" s="273">
        <v>350</v>
      </c>
      <c r="Z1091" s="573">
        <v>0.97440000000000004</v>
      </c>
      <c r="AA1091" s="273">
        <v>41290</v>
      </c>
      <c r="AB1091" s="273">
        <f t="shared" si="115"/>
        <v>0</v>
      </c>
      <c r="AC1091" s="271">
        <v>0.47085235677305565</v>
      </c>
      <c r="AD1091" s="273">
        <v>110.72</v>
      </c>
      <c r="AE1091" s="273">
        <v>350</v>
      </c>
      <c r="AF1091" s="573">
        <v>0.97819999999999996</v>
      </c>
      <c r="AG1091" s="273">
        <v>37788</v>
      </c>
      <c r="AH1091" s="273">
        <f t="shared" si="116"/>
        <v>0</v>
      </c>
      <c r="AI1091" s="271">
        <v>0.46892480887562937</v>
      </c>
      <c r="AJ1091" s="273">
        <v>117.12</v>
      </c>
      <c r="AK1091" s="273">
        <v>350</v>
      </c>
      <c r="AL1091" s="573">
        <v>0.98460000000000003</v>
      </c>
      <c r="AM1091" s="273">
        <v>42144</v>
      </c>
      <c r="AN1091" s="273">
        <f t="shared" si="117"/>
        <v>0</v>
      </c>
      <c r="AO1091" s="271">
        <v>0.50755160898603513</v>
      </c>
      <c r="AP1091" s="273">
        <f t="shared" si="118"/>
        <v>228470</v>
      </c>
    </row>
    <row r="1092" spans="1:42">
      <c r="A1092" s="579">
        <v>1087</v>
      </c>
      <c r="B1092" s="272" t="s">
        <v>3275</v>
      </c>
      <c r="C1092" s="272" t="s">
        <v>2241</v>
      </c>
      <c r="D1092" s="272" t="s">
        <v>394</v>
      </c>
      <c r="E1092" s="273">
        <v>361</v>
      </c>
      <c r="F1092" s="273">
        <v>237.76</v>
      </c>
      <c r="G1092" s="273">
        <v>288.8</v>
      </c>
      <c r="H1092" s="573">
        <v>0.41220000000000001</v>
      </c>
      <c r="I1092" s="273">
        <v>11054</v>
      </c>
      <c r="J1092" s="273">
        <f t="shared" si="112"/>
        <v>0</v>
      </c>
      <c r="K1092" s="271">
        <v>15.66</v>
      </c>
      <c r="L1092" s="273">
        <v>198.4</v>
      </c>
      <c r="M1092" s="273">
        <v>288.8</v>
      </c>
      <c r="N1092" s="573">
        <v>0.3569</v>
      </c>
      <c r="O1092" s="273">
        <v>11966</v>
      </c>
      <c r="P1092" s="273">
        <f t="shared" si="113"/>
        <v>0</v>
      </c>
      <c r="Q1092" s="271">
        <v>22.71</v>
      </c>
      <c r="R1092" s="273">
        <v>262.39999999999998</v>
      </c>
      <c r="S1092" s="273">
        <v>288.8</v>
      </c>
      <c r="T1092" s="573">
        <v>0.28549999999999998</v>
      </c>
      <c r="U1092" s="273">
        <v>8272</v>
      </c>
      <c r="V1092" s="273">
        <f t="shared" si="114"/>
        <v>0</v>
      </c>
      <c r="W1092" s="271">
        <v>15.33</v>
      </c>
      <c r="X1092" s="273">
        <v>249.28</v>
      </c>
      <c r="Y1092" s="273">
        <v>288.8</v>
      </c>
      <c r="Z1092" s="573">
        <v>0.18529999999999999</v>
      </c>
      <c r="AA1092" s="273">
        <v>6024</v>
      </c>
      <c r="AB1092" s="273">
        <f t="shared" si="115"/>
        <v>0</v>
      </c>
      <c r="AC1092" s="271">
        <v>17.52</v>
      </c>
      <c r="AD1092" s="273">
        <v>238.24</v>
      </c>
      <c r="AE1092" s="273">
        <v>288.8</v>
      </c>
      <c r="AF1092" s="573">
        <v>0.34510000000000002</v>
      </c>
      <c r="AG1092" s="273">
        <v>11330</v>
      </c>
      <c r="AH1092" s="273">
        <f t="shared" si="116"/>
        <v>0</v>
      </c>
      <c r="AI1092" s="271">
        <v>18.52</v>
      </c>
      <c r="AJ1092" s="273">
        <v>180</v>
      </c>
      <c r="AK1092" s="273">
        <v>288.8</v>
      </c>
      <c r="AL1092" s="573">
        <v>0.44700000000000001</v>
      </c>
      <c r="AM1092" s="273">
        <v>12806</v>
      </c>
      <c r="AN1092" s="273">
        <f t="shared" si="117"/>
        <v>0</v>
      </c>
      <c r="AO1092" s="271">
        <v>22.1</v>
      </c>
      <c r="AP1092" s="273">
        <f t="shared" si="118"/>
        <v>61452</v>
      </c>
    </row>
    <row r="1093" spans="1:42">
      <c r="A1093" s="579">
        <v>1088</v>
      </c>
      <c r="B1093" s="272" t="s">
        <v>3275</v>
      </c>
      <c r="C1093" s="272" t="s">
        <v>2154</v>
      </c>
      <c r="D1093" s="272" t="s">
        <v>397</v>
      </c>
      <c r="E1093" s="273">
        <v>363.6</v>
      </c>
      <c r="F1093" s="273">
        <v>256.39999999999998</v>
      </c>
      <c r="G1093" s="273">
        <v>290.88</v>
      </c>
      <c r="H1093" s="573">
        <v>0.98729999999999996</v>
      </c>
      <c r="I1093" s="273">
        <v>70407</v>
      </c>
      <c r="J1093" s="273">
        <f t="shared" si="112"/>
        <v>0</v>
      </c>
      <c r="K1093" s="271">
        <v>38.630000000000003</v>
      </c>
      <c r="L1093" s="273">
        <v>270.60000000000002</v>
      </c>
      <c r="M1093" s="273">
        <v>290.88</v>
      </c>
      <c r="N1093" s="573">
        <v>0.97540000000000004</v>
      </c>
      <c r="O1093" s="273">
        <v>79575</v>
      </c>
      <c r="P1093" s="273">
        <f t="shared" si="113"/>
        <v>0</v>
      </c>
      <c r="Q1093" s="271">
        <v>40.520000000000003</v>
      </c>
      <c r="R1093" s="273">
        <v>256.8</v>
      </c>
      <c r="S1093" s="273">
        <v>290.88</v>
      </c>
      <c r="T1093" s="573">
        <v>0.97150000000000003</v>
      </c>
      <c r="U1093" s="273">
        <v>71842</v>
      </c>
      <c r="V1093" s="273">
        <f t="shared" si="114"/>
        <v>0</v>
      </c>
      <c r="W1093" s="271">
        <v>39.99</v>
      </c>
      <c r="X1093" s="273">
        <v>237.6</v>
      </c>
      <c r="Y1093" s="273">
        <v>290.88</v>
      </c>
      <c r="Z1093" s="573">
        <v>0.9768</v>
      </c>
      <c r="AA1093" s="273">
        <v>62665</v>
      </c>
      <c r="AB1093" s="273">
        <f t="shared" si="115"/>
        <v>0</v>
      </c>
      <c r="AC1093" s="271">
        <v>36.29</v>
      </c>
      <c r="AD1093" s="273">
        <v>217</v>
      </c>
      <c r="AE1093" s="273">
        <v>290.88</v>
      </c>
      <c r="AF1093" s="573">
        <v>0.97970000000000002</v>
      </c>
      <c r="AG1093" s="273">
        <v>68752</v>
      </c>
      <c r="AH1093" s="273">
        <f t="shared" si="116"/>
        <v>0</v>
      </c>
      <c r="AI1093" s="271">
        <v>43.46</v>
      </c>
      <c r="AJ1093" s="273">
        <v>232.2</v>
      </c>
      <c r="AK1093" s="273">
        <v>290.88</v>
      </c>
      <c r="AL1093" s="573">
        <v>0.98040000000000005</v>
      </c>
      <c r="AM1093" s="273">
        <v>68962</v>
      </c>
      <c r="AN1093" s="273">
        <f t="shared" si="117"/>
        <v>0</v>
      </c>
      <c r="AO1093" s="271">
        <v>42.07</v>
      </c>
      <c r="AP1093" s="273">
        <f t="shared" si="118"/>
        <v>422203</v>
      </c>
    </row>
    <row r="1094" spans="1:42">
      <c r="A1094" s="579">
        <v>1089</v>
      </c>
      <c r="B1094" s="272" t="s">
        <v>3275</v>
      </c>
      <c r="C1094" s="272" t="s">
        <v>4436</v>
      </c>
      <c r="D1094" s="272" t="s">
        <v>421</v>
      </c>
      <c r="E1094" s="273">
        <v>387</v>
      </c>
      <c r="F1094" s="273">
        <v>0</v>
      </c>
      <c r="G1094" s="273">
        <v>0</v>
      </c>
      <c r="H1094" s="573">
        <v>0</v>
      </c>
      <c r="I1094" s="273">
        <v>0</v>
      </c>
      <c r="J1094" s="273">
        <f t="shared" ref="J1094:J1157" si="119">IF(K1094&gt;60,(K1094-60)/K1094*I1094,0)</f>
        <v>0</v>
      </c>
      <c r="K1094" s="271">
        <v>0</v>
      </c>
      <c r="L1094" s="273">
        <v>0</v>
      </c>
      <c r="M1094" s="273">
        <v>0</v>
      </c>
      <c r="N1094" s="573">
        <v>0</v>
      </c>
      <c r="O1094" s="273">
        <v>0</v>
      </c>
      <c r="P1094" s="273">
        <f t="shared" ref="P1094:P1157" si="120">IF(Q1094&gt;60,(Q1094-60)/Q1094*O1094,0)</f>
        <v>0</v>
      </c>
      <c r="Q1094" s="271">
        <v>0</v>
      </c>
      <c r="R1094" s="273">
        <v>61.92</v>
      </c>
      <c r="S1094" s="273">
        <v>309.60000000000002</v>
      </c>
      <c r="T1094" s="573">
        <v>0.49109999999999998</v>
      </c>
      <c r="U1094" s="273">
        <v>2661</v>
      </c>
      <c r="V1094" s="273">
        <f t="shared" ref="V1094:V1157" si="121">IF(W1094&gt;60,(W1094-60)/W1094*U1094,0)</f>
        <v>0</v>
      </c>
      <c r="W1094" s="271">
        <v>14.02</v>
      </c>
      <c r="X1094" s="273">
        <v>64.319999999999993</v>
      </c>
      <c r="Y1094" s="273">
        <v>309.60000000000002</v>
      </c>
      <c r="Z1094" s="573">
        <v>0.75749999999999995</v>
      </c>
      <c r="AA1094" s="273">
        <v>6327</v>
      </c>
      <c r="AB1094" s="273">
        <f t="shared" ref="AB1094:AB1157" si="122">IF(AC1094&gt;60,(AC1094-60)/AC1094*AA1094,0)</f>
        <v>0</v>
      </c>
      <c r="AC1094" s="271">
        <v>17.45</v>
      </c>
      <c r="AD1094" s="273">
        <v>94.56</v>
      </c>
      <c r="AE1094" s="273">
        <v>309.60000000000002</v>
      </c>
      <c r="AF1094" s="573">
        <v>0.88060000000000005</v>
      </c>
      <c r="AG1094" s="273">
        <v>10848</v>
      </c>
      <c r="AH1094" s="273">
        <f t="shared" ref="AH1094:AH1157" si="123">IF(AI1094&gt;60,(AI1094-60)/AI1094*AG1094,0)</f>
        <v>0</v>
      </c>
      <c r="AI1094" s="271">
        <v>17.510000000000002</v>
      </c>
      <c r="AJ1094" s="273">
        <v>100.56</v>
      </c>
      <c r="AK1094" s="273">
        <v>309.60000000000002</v>
      </c>
      <c r="AL1094" s="573">
        <v>0.9657</v>
      </c>
      <c r="AM1094" s="273">
        <v>12105</v>
      </c>
      <c r="AN1094" s="273">
        <f t="shared" ref="AN1094:AN1157" si="124">IF(AO1094&gt;60,(AO1094-60)/AO1094*AM1094,0)</f>
        <v>0</v>
      </c>
      <c r="AO1094" s="271">
        <v>17.309999999999999</v>
      </c>
      <c r="AP1094" s="273">
        <f t="shared" ref="AP1094:AP1157" si="125">I1094+O1094+U1094+AA1094+AG1094+AM1094</f>
        <v>31941</v>
      </c>
    </row>
    <row r="1095" spans="1:42">
      <c r="A1095" s="579">
        <v>1090</v>
      </c>
      <c r="B1095" s="272" t="s">
        <v>3275</v>
      </c>
      <c r="C1095" s="272" t="s">
        <v>2125</v>
      </c>
      <c r="D1095" s="272" t="s">
        <v>394</v>
      </c>
      <c r="E1095" s="273">
        <v>400</v>
      </c>
      <c r="F1095" s="273">
        <v>485.6</v>
      </c>
      <c r="G1095" s="273">
        <v>485.6</v>
      </c>
      <c r="H1095" s="573">
        <v>0.96289999999999998</v>
      </c>
      <c r="I1095" s="273">
        <v>160758</v>
      </c>
      <c r="J1095" s="273">
        <f t="shared" si="119"/>
        <v>0</v>
      </c>
      <c r="K1095" s="271">
        <v>47.75</v>
      </c>
      <c r="L1095" s="273">
        <v>481.6</v>
      </c>
      <c r="M1095" s="273">
        <v>481.6</v>
      </c>
      <c r="N1095" s="573">
        <v>0.97789999999999999</v>
      </c>
      <c r="O1095" s="273">
        <v>168866</v>
      </c>
      <c r="P1095" s="273">
        <f t="shared" si="120"/>
        <v>0</v>
      </c>
      <c r="Q1095" s="271">
        <v>48.19</v>
      </c>
      <c r="R1095" s="273">
        <v>458.4</v>
      </c>
      <c r="S1095" s="273">
        <v>458.4</v>
      </c>
      <c r="T1095" s="573">
        <v>0.99309999999999998</v>
      </c>
      <c r="U1095" s="273">
        <v>158908</v>
      </c>
      <c r="V1095" s="273">
        <f t="shared" si="121"/>
        <v>0</v>
      </c>
      <c r="W1095" s="271">
        <v>48.48</v>
      </c>
      <c r="X1095" s="273">
        <v>497.6</v>
      </c>
      <c r="Y1095" s="273">
        <v>497.6</v>
      </c>
      <c r="Z1095" s="573">
        <v>0.98540000000000005</v>
      </c>
      <c r="AA1095" s="273">
        <v>191062</v>
      </c>
      <c r="AB1095" s="273">
        <f t="shared" si="122"/>
        <v>0</v>
      </c>
      <c r="AC1095" s="271">
        <v>52.37</v>
      </c>
      <c r="AD1095" s="273">
        <v>455.2</v>
      </c>
      <c r="AE1095" s="273">
        <v>455.2</v>
      </c>
      <c r="AF1095" s="573">
        <v>0.99709999999999999</v>
      </c>
      <c r="AG1095" s="273">
        <v>181542</v>
      </c>
      <c r="AH1095" s="273">
        <f t="shared" si="123"/>
        <v>0</v>
      </c>
      <c r="AI1095" s="271">
        <v>53.76</v>
      </c>
      <c r="AJ1095" s="273">
        <v>448</v>
      </c>
      <c r="AK1095" s="273">
        <v>448</v>
      </c>
      <c r="AL1095" s="573">
        <v>0.99770000000000003</v>
      </c>
      <c r="AM1095" s="273">
        <v>192564</v>
      </c>
      <c r="AN1095" s="273">
        <f t="shared" si="124"/>
        <v>0</v>
      </c>
      <c r="AO1095" s="271">
        <v>59.83</v>
      </c>
      <c r="AP1095" s="273">
        <f t="shared" si="125"/>
        <v>1053700</v>
      </c>
    </row>
    <row r="1096" spans="1:42">
      <c r="A1096" s="579">
        <v>1091</v>
      </c>
      <c r="B1096" s="272" t="s">
        <v>3275</v>
      </c>
      <c r="C1096" s="272" t="s">
        <v>2209</v>
      </c>
      <c r="D1096" s="272" t="s">
        <v>397</v>
      </c>
      <c r="E1096" s="273">
        <v>400</v>
      </c>
      <c r="F1096" s="273">
        <v>179.76</v>
      </c>
      <c r="G1096" s="273">
        <v>320</v>
      </c>
      <c r="H1096" s="573">
        <v>0.99970000000000003</v>
      </c>
      <c r="I1096" s="273">
        <v>36153</v>
      </c>
      <c r="J1096" s="273">
        <f t="shared" si="119"/>
        <v>0</v>
      </c>
      <c r="K1096" s="271">
        <v>27.94</v>
      </c>
      <c r="L1096" s="273">
        <v>142.80000000000001</v>
      </c>
      <c r="M1096" s="273">
        <v>320</v>
      </c>
      <c r="N1096" s="573">
        <v>0.99960000000000004</v>
      </c>
      <c r="O1096" s="273">
        <v>37914</v>
      </c>
      <c r="P1096" s="273">
        <f t="shared" si="120"/>
        <v>0</v>
      </c>
      <c r="Q1096" s="271">
        <v>35.700000000000003</v>
      </c>
      <c r="R1096" s="273">
        <v>185.52</v>
      </c>
      <c r="S1096" s="273">
        <v>320</v>
      </c>
      <c r="T1096" s="573">
        <v>0.99929999999999997</v>
      </c>
      <c r="U1096" s="273">
        <v>34278</v>
      </c>
      <c r="V1096" s="273">
        <f t="shared" si="121"/>
        <v>0</v>
      </c>
      <c r="W1096" s="271">
        <v>25.68</v>
      </c>
      <c r="X1096" s="273">
        <v>145.44</v>
      </c>
      <c r="Y1096" s="273">
        <v>320</v>
      </c>
      <c r="Z1096" s="573">
        <v>0.99739999999999995</v>
      </c>
      <c r="AA1096" s="273">
        <v>29664</v>
      </c>
      <c r="AB1096" s="273">
        <f t="shared" si="122"/>
        <v>0</v>
      </c>
      <c r="AC1096" s="271">
        <v>27.48</v>
      </c>
      <c r="AD1096" s="273">
        <v>153.6</v>
      </c>
      <c r="AE1096" s="273">
        <v>320</v>
      </c>
      <c r="AF1096" s="573">
        <v>0.99709999999999999</v>
      </c>
      <c r="AG1096" s="273">
        <v>31686</v>
      </c>
      <c r="AH1096" s="273">
        <f t="shared" si="123"/>
        <v>0</v>
      </c>
      <c r="AI1096" s="271">
        <v>27.81</v>
      </c>
      <c r="AJ1096" s="273">
        <v>148.08000000000001</v>
      </c>
      <c r="AK1096" s="273">
        <v>320</v>
      </c>
      <c r="AL1096" s="573">
        <v>0.99739999999999995</v>
      </c>
      <c r="AM1096" s="273">
        <v>32310</v>
      </c>
      <c r="AN1096" s="273">
        <f t="shared" si="124"/>
        <v>0</v>
      </c>
      <c r="AO1096" s="271">
        <v>30.38</v>
      </c>
      <c r="AP1096" s="273">
        <f t="shared" si="125"/>
        <v>202005</v>
      </c>
    </row>
    <row r="1097" spans="1:42">
      <c r="A1097" s="579">
        <v>1092</v>
      </c>
      <c r="B1097" s="272" t="s">
        <v>3275</v>
      </c>
      <c r="C1097" s="272" t="s">
        <v>2273</v>
      </c>
      <c r="D1097" s="272" t="s">
        <v>391</v>
      </c>
      <c r="E1097" s="273">
        <v>400</v>
      </c>
      <c r="F1097" s="273">
        <v>424.08</v>
      </c>
      <c r="G1097" s="273">
        <v>424.08</v>
      </c>
      <c r="H1097" s="573">
        <v>0.95630000000000004</v>
      </c>
      <c r="I1097" s="273">
        <v>105609</v>
      </c>
      <c r="J1097" s="273">
        <f t="shared" si="119"/>
        <v>0</v>
      </c>
      <c r="K1097" s="271">
        <v>36.159999999999997</v>
      </c>
      <c r="L1097" s="273">
        <v>324.72000000000003</v>
      </c>
      <c r="M1097" s="273">
        <v>324.72000000000003</v>
      </c>
      <c r="N1097" s="573">
        <v>0.97740000000000005</v>
      </c>
      <c r="O1097" s="273">
        <v>103302</v>
      </c>
      <c r="P1097" s="273">
        <f t="shared" si="120"/>
        <v>0</v>
      </c>
      <c r="Q1097" s="271">
        <v>43.74</v>
      </c>
      <c r="R1097" s="273">
        <v>319.2</v>
      </c>
      <c r="S1097" s="273">
        <v>320</v>
      </c>
      <c r="T1097" s="573">
        <v>0.9768</v>
      </c>
      <c r="U1097" s="273">
        <v>74532</v>
      </c>
      <c r="V1097" s="273">
        <f t="shared" si="121"/>
        <v>0</v>
      </c>
      <c r="W1097" s="271">
        <v>33.200000000000003</v>
      </c>
      <c r="X1097" s="273">
        <v>368.88</v>
      </c>
      <c r="Y1097" s="273">
        <v>368.88</v>
      </c>
      <c r="Z1097" s="573">
        <v>0.97270000000000001</v>
      </c>
      <c r="AA1097" s="273">
        <v>91863</v>
      </c>
      <c r="AB1097" s="273">
        <f t="shared" si="122"/>
        <v>0</v>
      </c>
      <c r="AC1097" s="271">
        <v>34.409999999999997</v>
      </c>
      <c r="AD1097" s="273">
        <v>369.36</v>
      </c>
      <c r="AE1097" s="273">
        <v>369.36</v>
      </c>
      <c r="AF1097" s="573">
        <v>0.94259999999999999</v>
      </c>
      <c r="AG1097" s="273">
        <v>135009</v>
      </c>
      <c r="AH1097" s="273">
        <f t="shared" si="123"/>
        <v>0</v>
      </c>
      <c r="AI1097" s="271">
        <v>52.12</v>
      </c>
      <c r="AJ1097" s="273">
        <v>384.48</v>
      </c>
      <c r="AK1097" s="273">
        <v>384.48</v>
      </c>
      <c r="AL1097" s="573">
        <v>0.92200000000000004</v>
      </c>
      <c r="AM1097" s="273">
        <v>149064</v>
      </c>
      <c r="AN1097" s="273">
        <f t="shared" si="124"/>
        <v>0</v>
      </c>
      <c r="AO1097" s="271">
        <v>58.4</v>
      </c>
      <c r="AP1097" s="273">
        <f t="shared" si="125"/>
        <v>659379</v>
      </c>
    </row>
    <row r="1098" spans="1:42">
      <c r="A1098" s="579">
        <v>1093</v>
      </c>
      <c r="B1098" s="272" t="s">
        <v>3275</v>
      </c>
      <c r="C1098" s="272" t="s">
        <v>2275</v>
      </c>
      <c r="D1098" s="272" t="s">
        <v>394</v>
      </c>
      <c r="E1098" s="273">
        <v>400</v>
      </c>
      <c r="F1098" s="273">
        <v>216</v>
      </c>
      <c r="G1098" s="273">
        <v>320</v>
      </c>
      <c r="H1098" s="573">
        <v>0.99199999999999999</v>
      </c>
      <c r="I1098" s="273">
        <v>99354</v>
      </c>
      <c r="J1098" s="273">
        <f t="shared" si="119"/>
        <v>6773.7856810063686</v>
      </c>
      <c r="K1098" s="271">
        <v>64.39</v>
      </c>
      <c r="L1098" s="273">
        <v>341.28</v>
      </c>
      <c r="M1098" s="273">
        <v>341.28</v>
      </c>
      <c r="N1098" s="573">
        <v>0.9919</v>
      </c>
      <c r="O1098" s="273">
        <v>109254</v>
      </c>
      <c r="P1098" s="273">
        <f t="shared" si="120"/>
        <v>0</v>
      </c>
      <c r="Q1098" s="271">
        <v>43.38</v>
      </c>
      <c r="R1098" s="273">
        <v>214.8</v>
      </c>
      <c r="S1098" s="273">
        <v>320</v>
      </c>
      <c r="T1098" s="573">
        <v>0.99609999999999999</v>
      </c>
      <c r="U1098" s="273">
        <v>57717</v>
      </c>
      <c r="V1098" s="273">
        <f t="shared" si="121"/>
        <v>0</v>
      </c>
      <c r="W1098" s="271">
        <v>37.46</v>
      </c>
      <c r="X1098" s="273">
        <v>219.84</v>
      </c>
      <c r="Y1098" s="273">
        <v>320</v>
      </c>
      <c r="Z1098" s="573">
        <v>0.99070000000000003</v>
      </c>
      <c r="AA1098" s="273">
        <v>58938</v>
      </c>
      <c r="AB1098" s="273">
        <f t="shared" si="122"/>
        <v>0</v>
      </c>
      <c r="AC1098" s="271">
        <v>36.369999999999997</v>
      </c>
      <c r="AD1098" s="273">
        <v>358.32</v>
      </c>
      <c r="AE1098" s="273">
        <v>358.32</v>
      </c>
      <c r="AF1098" s="573">
        <v>0.9889</v>
      </c>
      <c r="AG1098" s="273">
        <v>72792</v>
      </c>
      <c r="AH1098" s="273">
        <f t="shared" si="123"/>
        <v>0</v>
      </c>
      <c r="AI1098" s="271">
        <v>27.61</v>
      </c>
      <c r="AJ1098" s="273">
        <v>372.24</v>
      </c>
      <c r="AK1098" s="273">
        <v>372.24</v>
      </c>
      <c r="AL1098" s="573">
        <v>0.98540000000000005</v>
      </c>
      <c r="AM1098" s="273">
        <v>140910</v>
      </c>
      <c r="AN1098" s="273">
        <f t="shared" si="124"/>
        <v>0</v>
      </c>
      <c r="AO1098" s="271">
        <v>53.35</v>
      </c>
      <c r="AP1098" s="273">
        <f t="shared" si="125"/>
        <v>538965</v>
      </c>
    </row>
    <row r="1099" spans="1:42">
      <c r="A1099" s="579">
        <v>1094</v>
      </c>
      <c r="B1099" s="272" t="s">
        <v>3275</v>
      </c>
      <c r="C1099" s="272" t="s">
        <v>2271</v>
      </c>
      <c r="D1099" s="272" t="s">
        <v>394</v>
      </c>
      <c r="E1099" s="273">
        <v>400</v>
      </c>
      <c r="F1099" s="273">
        <v>14.08</v>
      </c>
      <c r="G1099" s="273">
        <v>320</v>
      </c>
      <c r="H1099" s="573">
        <v>0.91120000000000001</v>
      </c>
      <c r="I1099" s="273">
        <v>2258</v>
      </c>
      <c r="J1099" s="273">
        <f t="shared" si="119"/>
        <v>0</v>
      </c>
      <c r="K1099" s="271">
        <v>24.44</v>
      </c>
      <c r="L1099" s="273">
        <v>6.72</v>
      </c>
      <c r="M1099" s="273">
        <v>320</v>
      </c>
      <c r="N1099" s="573">
        <v>1</v>
      </c>
      <c r="O1099" s="273">
        <v>1752</v>
      </c>
      <c r="P1099" s="273">
        <f t="shared" si="120"/>
        <v>0</v>
      </c>
      <c r="Q1099" s="271">
        <v>35.04</v>
      </c>
      <c r="R1099" s="273">
        <v>5.76</v>
      </c>
      <c r="S1099" s="273">
        <v>320</v>
      </c>
      <c r="T1099" s="573">
        <v>0.99580000000000002</v>
      </c>
      <c r="U1099" s="273">
        <v>958</v>
      </c>
      <c r="V1099" s="273">
        <f t="shared" si="121"/>
        <v>0</v>
      </c>
      <c r="W1099" s="271">
        <v>22.45</v>
      </c>
      <c r="X1099" s="273">
        <v>144</v>
      </c>
      <c r="Y1099" s="273">
        <v>320</v>
      </c>
      <c r="Z1099" s="573">
        <v>0.66890000000000005</v>
      </c>
      <c r="AA1099" s="273">
        <v>1198</v>
      </c>
      <c r="AB1099" s="273">
        <f t="shared" si="122"/>
        <v>0</v>
      </c>
      <c r="AC1099" s="271">
        <v>1.67</v>
      </c>
      <c r="AD1099" s="273">
        <v>40.32</v>
      </c>
      <c r="AE1099" s="273">
        <v>320</v>
      </c>
      <c r="AF1099" s="573">
        <v>0.97599999999999998</v>
      </c>
      <c r="AG1099" s="273">
        <v>694</v>
      </c>
      <c r="AH1099" s="273">
        <f t="shared" si="123"/>
        <v>0</v>
      </c>
      <c r="AI1099" s="271">
        <v>2.4500000000000002</v>
      </c>
      <c r="AJ1099" s="273">
        <v>270.08</v>
      </c>
      <c r="AK1099" s="273">
        <v>320</v>
      </c>
      <c r="AL1099" s="573">
        <v>0.81069999999999998</v>
      </c>
      <c r="AM1099" s="273">
        <v>20108</v>
      </c>
      <c r="AN1099" s="273">
        <f t="shared" si="124"/>
        <v>0</v>
      </c>
      <c r="AO1099" s="271">
        <v>12.75</v>
      </c>
      <c r="AP1099" s="273">
        <f t="shared" si="125"/>
        <v>26968</v>
      </c>
    </row>
    <row r="1100" spans="1:42">
      <c r="A1100" s="579">
        <v>1095</v>
      </c>
      <c r="B1100" s="272" t="s">
        <v>3275</v>
      </c>
      <c r="C1100" s="272" t="s">
        <v>4437</v>
      </c>
      <c r="D1100" s="272" t="s">
        <v>391</v>
      </c>
      <c r="E1100" s="273">
        <v>400</v>
      </c>
      <c r="F1100" s="273">
        <v>0</v>
      </c>
      <c r="G1100" s="273">
        <v>0</v>
      </c>
      <c r="H1100" s="573">
        <v>0</v>
      </c>
      <c r="I1100" s="273">
        <v>0</v>
      </c>
      <c r="J1100" s="273">
        <f t="shared" si="119"/>
        <v>0</v>
      </c>
      <c r="K1100" s="271">
        <v>0</v>
      </c>
      <c r="L1100" s="273">
        <v>66.239999999999995</v>
      </c>
      <c r="M1100" s="273">
        <v>320</v>
      </c>
      <c r="N1100" s="573">
        <v>0.67920000000000003</v>
      </c>
      <c r="O1100" s="273">
        <v>2052</v>
      </c>
      <c r="P1100" s="273">
        <f t="shared" si="120"/>
        <v>0</v>
      </c>
      <c r="Q1100" s="271">
        <v>11.88</v>
      </c>
      <c r="R1100" s="273">
        <v>90.72</v>
      </c>
      <c r="S1100" s="273">
        <v>320</v>
      </c>
      <c r="T1100" s="573">
        <v>0.65049999999999997</v>
      </c>
      <c r="U1100" s="273">
        <v>5055</v>
      </c>
      <c r="V1100" s="273">
        <f t="shared" si="121"/>
        <v>0</v>
      </c>
      <c r="W1100" s="271">
        <v>11.9</v>
      </c>
      <c r="X1100" s="273">
        <v>45.84</v>
      </c>
      <c r="Y1100" s="273">
        <v>320</v>
      </c>
      <c r="Z1100" s="573">
        <v>0.62509999999999999</v>
      </c>
      <c r="AA1100" s="273">
        <v>3792</v>
      </c>
      <c r="AB1100" s="273">
        <f t="shared" si="122"/>
        <v>0</v>
      </c>
      <c r="AC1100" s="271">
        <v>17.79</v>
      </c>
      <c r="AD1100" s="273">
        <v>68.64</v>
      </c>
      <c r="AE1100" s="273">
        <v>320</v>
      </c>
      <c r="AF1100" s="573">
        <v>0.66120000000000001</v>
      </c>
      <c r="AG1100" s="273">
        <v>4515</v>
      </c>
      <c r="AH1100" s="273">
        <f t="shared" si="123"/>
        <v>0</v>
      </c>
      <c r="AI1100" s="271">
        <v>13.37</v>
      </c>
      <c r="AJ1100" s="273">
        <v>60</v>
      </c>
      <c r="AK1100" s="273">
        <v>320</v>
      </c>
      <c r="AL1100" s="573">
        <v>0.82320000000000004</v>
      </c>
      <c r="AM1100" s="273">
        <v>3706.4</v>
      </c>
      <c r="AN1100" s="273">
        <f t="shared" si="124"/>
        <v>0</v>
      </c>
      <c r="AO1100" s="271">
        <v>11.17</v>
      </c>
      <c r="AP1100" s="273">
        <f t="shared" si="125"/>
        <v>19120.400000000001</v>
      </c>
    </row>
    <row r="1101" spans="1:42">
      <c r="A1101" s="579">
        <v>1096</v>
      </c>
      <c r="B1101" s="272" t="s">
        <v>3275</v>
      </c>
      <c r="C1101" s="272" t="s">
        <v>2246</v>
      </c>
      <c r="D1101" s="272" t="s">
        <v>421</v>
      </c>
      <c r="E1101" s="273">
        <v>408</v>
      </c>
      <c r="F1101" s="273">
        <v>336.96</v>
      </c>
      <c r="G1101" s="273">
        <v>336.96</v>
      </c>
      <c r="H1101" s="573">
        <v>0.85299999999999998</v>
      </c>
      <c r="I1101" s="273">
        <v>117384</v>
      </c>
      <c r="J1101" s="273">
        <f t="shared" si="119"/>
        <v>0</v>
      </c>
      <c r="K1101" s="271">
        <v>56.72</v>
      </c>
      <c r="L1101" s="273">
        <v>345.36</v>
      </c>
      <c r="M1101" s="273">
        <v>345.36</v>
      </c>
      <c r="N1101" s="573">
        <v>0.85219999999999996</v>
      </c>
      <c r="O1101" s="273">
        <v>98976</v>
      </c>
      <c r="P1101" s="273">
        <f t="shared" si="120"/>
        <v>0</v>
      </c>
      <c r="Q1101" s="271">
        <v>45.2</v>
      </c>
      <c r="R1101" s="273">
        <v>337.8</v>
      </c>
      <c r="S1101" s="273">
        <v>337.8</v>
      </c>
      <c r="T1101" s="573">
        <v>0.84950000000000003</v>
      </c>
      <c r="U1101" s="273">
        <v>92223</v>
      </c>
      <c r="V1101" s="273">
        <f t="shared" si="121"/>
        <v>0</v>
      </c>
      <c r="W1101" s="271">
        <v>44.63</v>
      </c>
      <c r="X1101" s="273">
        <v>346.56</v>
      </c>
      <c r="Y1101" s="273">
        <v>346.56</v>
      </c>
      <c r="Z1101" s="573">
        <v>0.83230000000000004</v>
      </c>
      <c r="AA1101" s="273">
        <v>101664</v>
      </c>
      <c r="AB1101" s="273">
        <f t="shared" si="122"/>
        <v>0</v>
      </c>
      <c r="AC1101" s="271">
        <v>47.37</v>
      </c>
      <c r="AD1101" s="273">
        <v>367.44</v>
      </c>
      <c r="AE1101" s="273">
        <v>367.44</v>
      </c>
      <c r="AF1101" s="573">
        <v>0.83740000000000003</v>
      </c>
      <c r="AG1101" s="273">
        <v>94278</v>
      </c>
      <c r="AH1101" s="273">
        <f t="shared" si="123"/>
        <v>0</v>
      </c>
      <c r="AI1101" s="271">
        <v>41.18</v>
      </c>
      <c r="AJ1101" s="273">
        <v>324.8</v>
      </c>
      <c r="AK1101" s="273">
        <v>326.39999999999998</v>
      </c>
      <c r="AL1101" s="573">
        <v>0.84599999999999997</v>
      </c>
      <c r="AM1101" s="273">
        <v>77040.399999999994</v>
      </c>
      <c r="AN1101" s="273">
        <f t="shared" si="124"/>
        <v>0</v>
      </c>
      <c r="AO1101" s="271">
        <v>37.68</v>
      </c>
      <c r="AP1101" s="273">
        <f t="shared" si="125"/>
        <v>581565.4</v>
      </c>
    </row>
    <row r="1102" spans="1:42">
      <c r="A1102" s="579">
        <v>1097</v>
      </c>
      <c r="B1102" s="272" t="s">
        <v>3275</v>
      </c>
      <c r="C1102" s="272" t="s">
        <v>3440</v>
      </c>
      <c r="D1102" s="272" t="s">
        <v>1401</v>
      </c>
      <c r="E1102" s="273">
        <v>444.44444444444446</v>
      </c>
      <c r="F1102" s="273">
        <v>0</v>
      </c>
      <c r="G1102" s="273">
        <v>0</v>
      </c>
      <c r="H1102" s="573">
        <v>0</v>
      </c>
      <c r="I1102" s="273">
        <v>0</v>
      </c>
      <c r="J1102" s="273">
        <f t="shared" si="119"/>
        <v>0</v>
      </c>
      <c r="K1102" s="271">
        <v>0</v>
      </c>
      <c r="L1102" s="273">
        <v>0</v>
      </c>
      <c r="M1102" s="273">
        <v>0</v>
      </c>
      <c r="N1102" s="573">
        <v>0</v>
      </c>
      <c r="O1102" s="273">
        <v>0</v>
      </c>
      <c r="P1102" s="273">
        <f t="shared" si="120"/>
        <v>0</v>
      </c>
      <c r="Q1102" s="271">
        <v>0</v>
      </c>
      <c r="R1102" s="273">
        <v>455.2</v>
      </c>
      <c r="S1102" s="273">
        <v>455.2</v>
      </c>
      <c r="T1102" s="573">
        <v>0.75970000000000004</v>
      </c>
      <c r="U1102" s="273">
        <v>8195</v>
      </c>
      <c r="V1102" s="273">
        <f t="shared" si="121"/>
        <v>0</v>
      </c>
      <c r="W1102" s="271">
        <v>19.75</v>
      </c>
      <c r="X1102" s="273">
        <v>0</v>
      </c>
      <c r="Y1102" s="273">
        <v>0</v>
      </c>
      <c r="Z1102" s="573">
        <v>0</v>
      </c>
      <c r="AA1102" s="273">
        <v>0</v>
      </c>
      <c r="AB1102" s="273">
        <f t="shared" si="122"/>
        <v>0</v>
      </c>
      <c r="AC1102" s="271">
        <v>0</v>
      </c>
      <c r="AD1102" s="273">
        <v>443.04</v>
      </c>
      <c r="AE1102" s="273">
        <v>443.04</v>
      </c>
      <c r="AF1102" s="573">
        <v>0.74690000000000001</v>
      </c>
      <c r="AG1102" s="273">
        <v>15965</v>
      </c>
      <c r="AH1102" s="273">
        <f t="shared" si="123"/>
        <v>0</v>
      </c>
      <c r="AI1102" s="271">
        <v>11.82</v>
      </c>
      <c r="AJ1102" s="273">
        <v>0</v>
      </c>
      <c r="AK1102" s="273">
        <v>0</v>
      </c>
      <c r="AL1102" s="573">
        <v>0</v>
      </c>
      <c r="AM1102" s="273">
        <v>0</v>
      </c>
      <c r="AN1102" s="273">
        <f t="shared" si="124"/>
        <v>0</v>
      </c>
      <c r="AO1102" s="271">
        <v>0</v>
      </c>
      <c r="AP1102" s="273">
        <f t="shared" si="125"/>
        <v>24160</v>
      </c>
    </row>
    <row r="1103" spans="1:42">
      <c r="A1103" s="579">
        <v>1098</v>
      </c>
      <c r="B1103" s="272" t="s">
        <v>3275</v>
      </c>
      <c r="C1103" s="272" t="s">
        <v>4322</v>
      </c>
      <c r="D1103" s="272" t="s">
        <v>421</v>
      </c>
      <c r="E1103" s="273">
        <v>450</v>
      </c>
      <c r="F1103" s="273">
        <v>261.76</v>
      </c>
      <c r="G1103" s="273">
        <v>310</v>
      </c>
      <c r="H1103" s="573">
        <v>0.87949999999999995</v>
      </c>
      <c r="I1103" s="273">
        <v>84792</v>
      </c>
      <c r="J1103" s="273">
        <f t="shared" si="119"/>
        <v>0</v>
      </c>
      <c r="K1103" s="271">
        <v>51.15</v>
      </c>
      <c r="L1103" s="273">
        <v>244.96</v>
      </c>
      <c r="M1103" s="273">
        <v>310</v>
      </c>
      <c r="N1103" s="573">
        <v>0.878</v>
      </c>
      <c r="O1103" s="273">
        <v>82992</v>
      </c>
      <c r="P1103" s="273">
        <f t="shared" si="120"/>
        <v>0</v>
      </c>
      <c r="Q1103" s="271">
        <v>51.86</v>
      </c>
      <c r="R1103" s="273">
        <v>248.16</v>
      </c>
      <c r="S1103" s="273">
        <v>310</v>
      </c>
      <c r="T1103" s="573">
        <v>0.87480000000000002</v>
      </c>
      <c r="U1103" s="273">
        <v>77048</v>
      </c>
      <c r="V1103" s="273">
        <f t="shared" si="121"/>
        <v>0</v>
      </c>
      <c r="W1103" s="271">
        <v>49.29</v>
      </c>
      <c r="X1103" s="273">
        <v>255.36</v>
      </c>
      <c r="Y1103" s="273">
        <v>310</v>
      </c>
      <c r="Z1103" s="573">
        <v>0.86699999999999999</v>
      </c>
      <c r="AA1103" s="273">
        <v>77234</v>
      </c>
      <c r="AB1103" s="273">
        <f t="shared" si="122"/>
        <v>0</v>
      </c>
      <c r="AC1103" s="271">
        <v>46.89</v>
      </c>
      <c r="AD1103" s="273">
        <v>254.24</v>
      </c>
      <c r="AE1103" s="273">
        <v>310</v>
      </c>
      <c r="AF1103" s="573">
        <v>0.87109999999999999</v>
      </c>
      <c r="AG1103" s="273">
        <v>85642</v>
      </c>
      <c r="AH1103" s="273">
        <f t="shared" si="123"/>
        <v>0</v>
      </c>
      <c r="AI1103" s="271">
        <v>51.97</v>
      </c>
      <c r="AJ1103" s="273">
        <v>358.8</v>
      </c>
      <c r="AK1103" s="273">
        <v>360</v>
      </c>
      <c r="AL1103" s="573">
        <v>0.86280000000000001</v>
      </c>
      <c r="AM1103" s="273">
        <v>80912</v>
      </c>
      <c r="AN1103" s="273">
        <f t="shared" si="124"/>
        <v>0</v>
      </c>
      <c r="AO1103" s="271">
        <v>52.84</v>
      </c>
      <c r="AP1103" s="273">
        <f t="shared" si="125"/>
        <v>488620</v>
      </c>
    </row>
    <row r="1104" spans="1:42">
      <c r="A1104" s="579">
        <v>1099</v>
      </c>
      <c r="B1104" s="272" t="s">
        <v>3275</v>
      </c>
      <c r="C1104" s="272" t="s">
        <v>4425</v>
      </c>
      <c r="D1104" s="272" t="s">
        <v>391</v>
      </c>
      <c r="E1104" s="273">
        <v>465</v>
      </c>
      <c r="F1104" s="273">
        <v>0</v>
      </c>
      <c r="G1104" s="273">
        <v>0</v>
      </c>
      <c r="H1104" s="573">
        <v>0</v>
      </c>
      <c r="I1104" s="273">
        <v>0</v>
      </c>
      <c r="J1104" s="273">
        <f t="shared" si="119"/>
        <v>0</v>
      </c>
      <c r="K1104" s="271">
        <v>0</v>
      </c>
      <c r="L1104" s="273">
        <v>0</v>
      </c>
      <c r="M1104" s="273">
        <v>0</v>
      </c>
      <c r="N1104" s="573">
        <v>0</v>
      </c>
      <c r="O1104" s="273">
        <v>0</v>
      </c>
      <c r="P1104" s="273">
        <f t="shared" si="120"/>
        <v>0</v>
      </c>
      <c r="Q1104" s="271">
        <v>0</v>
      </c>
      <c r="R1104" s="273">
        <v>7.2</v>
      </c>
      <c r="S1104" s="273">
        <v>372</v>
      </c>
      <c r="T1104" s="573">
        <v>0.42009999999999997</v>
      </c>
      <c r="U1104" s="273">
        <v>687</v>
      </c>
      <c r="V1104" s="273">
        <f t="shared" si="121"/>
        <v>120.63561417971971</v>
      </c>
      <c r="W1104" s="271">
        <v>72.78</v>
      </c>
      <c r="X1104" s="273">
        <v>7.92</v>
      </c>
      <c r="Y1104" s="273">
        <v>372</v>
      </c>
      <c r="Z1104" s="573">
        <v>0.3548</v>
      </c>
      <c r="AA1104" s="273">
        <v>1434</v>
      </c>
      <c r="AB1104" s="273">
        <f t="shared" si="122"/>
        <v>179.40682414698159</v>
      </c>
      <c r="AC1104" s="271">
        <v>68.58</v>
      </c>
      <c r="AD1104" s="273">
        <v>17.52</v>
      </c>
      <c r="AE1104" s="273">
        <v>372</v>
      </c>
      <c r="AF1104" s="573">
        <v>0.4602</v>
      </c>
      <c r="AG1104" s="273">
        <v>1824</v>
      </c>
      <c r="AH1104" s="273">
        <f t="shared" si="123"/>
        <v>0</v>
      </c>
      <c r="AI1104" s="271">
        <v>30.4</v>
      </c>
      <c r="AJ1104" s="273">
        <v>12</v>
      </c>
      <c r="AK1104" s="273">
        <v>372</v>
      </c>
      <c r="AL1104" s="573">
        <v>0.41899999999999998</v>
      </c>
      <c r="AM1104" s="273">
        <v>1887</v>
      </c>
      <c r="AN1104" s="273">
        <f t="shared" si="124"/>
        <v>0</v>
      </c>
      <c r="AO1104" s="271">
        <v>52.12</v>
      </c>
      <c r="AP1104" s="273">
        <f t="shared" si="125"/>
        <v>5832</v>
      </c>
    </row>
    <row r="1105" spans="1:42">
      <c r="A1105" s="579">
        <v>1100</v>
      </c>
      <c r="B1105" s="272" t="s">
        <v>3275</v>
      </c>
      <c r="C1105" s="272" t="s">
        <v>4322</v>
      </c>
      <c r="D1105" s="272" t="s">
        <v>421</v>
      </c>
      <c r="E1105" s="273">
        <v>470.1</v>
      </c>
      <c r="F1105" s="273">
        <v>463.2</v>
      </c>
      <c r="G1105" s="273">
        <v>463.2</v>
      </c>
      <c r="H1105" s="573">
        <v>0.79510000000000003</v>
      </c>
      <c r="I1105" s="273">
        <v>231428.2873</v>
      </c>
      <c r="J1105" s="273">
        <f t="shared" si="119"/>
        <v>72316.367533757293</v>
      </c>
      <c r="K1105" s="271">
        <v>87.27</v>
      </c>
      <c r="L1105" s="273">
        <v>444.48</v>
      </c>
      <c r="M1105" s="273">
        <v>444.48</v>
      </c>
      <c r="N1105" s="573">
        <v>0.81079999999999997</v>
      </c>
      <c r="O1105" s="273">
        <v>34134</v>
      </c>
      <c r="P1105" s="273">
        <f t="shared" si="120"/>
        <v>0</v>
      </c>
      <c r="Q1105" s="271">
        <v>12.73</v>
      </c>
      <c r="R1105" s="273">
        <v>453.12</v>
      </c>
      <c r="S1105" s="273">
        <v>453.12</v>
      </c>
      <c r="T1105" s="573">
        <v>0.80900000000000005</v>
      </c>
      <c r="U1105" s="273">
        <v>209559</v>
      </c>
      <c r="V1105" s="273">
        <f t="shared" si="121"/>
        <v>51182.12633832977</v>
      </c>
      <c r="W1105" s="271">
        <v>79.39</v>
      </c>
      <c r="X1105" s="273">
        <v>459.6</v>
      </c>
      <c r="Y1105" s="273">
        <v>459.6</v>
      </c>
      <c r="Z1105" s="573">
        <v>0.80289999999999995</v>
      </c>
      <c r="AA1105" s="273">
        <v>216786</v>
      </c>
      <c r="AB1105" s="273">
        <f t="shared" si="122"/>
        <v>52034.131728942375</v>
      </c>
      <c r="AC1105" s="271">
        <v>78.95</v>
      </c>
      <c r="AD1105" s="273">
        <v>465.12</v>
      </c>
      <c r="AE1105" s="273">
        <v>465.12</v>
      </c>
      <c r="AF1105" s="573">
        <v>0.8034</v>
      </c>
      <c r="AG1105" s="273">
        <v>229479</v>
      </c>
      <c r="AH1105" s="273">
        <f t="shared" si="123"/>
        <v>62645.848418756825</v>
      </c>
      <c r="AI1105" s="271">
        <v>82.53</v>
      </c>
      <c r="AJ1105" s="273">
        <v>469.68</v>
      </c>
      <c r="AK1105" s="273">
        <v>469.68</v>
      </c>
      <c r="AL1105" s="573">
        <v>0.80810000000000004</v>
      </c>
      <c r="AM1105" s="273">
        <v>219867</v>
      </c>
      <c r="AN1105" s="273">
        <f t="shared" si="124"/>
        <v>55889.125543816037</v>
      </c>
      <c r="AO1105" s="271">
        <v>80.45</v>
      </c>
      <c r="AP1105" s="273">
        <f t="shared" si="125"/>
        <v>1141253.2873</v>
      </c>
    </row>
    <row r="1106" spans="1:42">
      <c r="A1106" s="579">
        <v>1101</v>
      </c>
      <c r="B1106" s="272" t="s">
        <v>3275</v>
      </c>
      <c r="C1106" s="272" t="s">
        <v>3380</v>
      </c>
      <c r="D1106" s="272" t="s">
        <v>421</v>
      </c>
      <c r="E1106" s="273">
        <v>495</v>
      </c>
      <c r="F1106" s="273">
        <v>193.2</v>
      </c>
      <c r="G1106" s="273">
        <v>396</v>
      </c>
      <c r="H1106" s="573">
        <v>0.9889</v>
      </c>
      <c r="I1106" s="273">
        <v>18750</v>
      </c>
      <c r="J1106" s="273">
        <f t="shared" si="119"/>
        <v>0</v>
      </c>
      <c r="K1106" s="271">
        <v>13.63</v>
      </c>
      <c r="L1106" s="273">
        <v>185.28</v>
      </c>
      <c r="M1106" s="273">
        <v>396</v>
      </c>
      <c r="N1106" s="573">
        <v>0.98760000000000003</v>
      </c>
      <c r="O1106" s="273">
        <v>22026</v>
      </c>
      <c r="P1106" s="273">
        <f t="shared" si="120"/>
        <v>0</v>
      </c>
      <c r="Q1106" s="271">
        <v>16.18</v>
      </c>
      <c r="R1106" s="273">
        <v>178.56</v>
      </c>
      <c r="S1106" s="273">
        <v>396</v>
      </c>
      <c r="T1106" s="573">
        <v>0.98629999999999995</v>
      </c>
      <c r="U1106" s="273">
        <v>28692</v>
      </c>
      <c r="V1106" s="273">
        <f t="shared" si="121"/>
        <v>0</v>
      </c>
      <c r="W1106" s="271">
        <v>22.63</v>
      </c>
      <c r="X1106" s="273">
        <v>220.32</v>
      </c>
      <c r="Y1106" s="273">
        <v>396</v>
      </c>
      <c r="Z1106" s="573">
        <v>0.98650000000000004</v>
      </c>
      <c r="AA1106" s="273">
        <v>52518</v>
      </c>
      <c r="AB1106" s="273">
        <f t="shared" si="122"/>
        <v>0</v>
      </c>
      <c r="AC1106" s="271">
        <v>32.479999999999997</v>
      </c>
      <c r="AD1106" s="273">
        <v>207.12</v>
      </c>
      <c r="AE1106" s="273">
        <v>396</v>
      </c>
      <c r="AF1106" s="573">
        <v>0.98650000000000004</v>
      </c>
      <c r="AG1106" s="273">
        <v>42294</v>
      </c>
      <c r="AH1106" s="273">
        <f t="shared" si="123"/>
        <v>0</v>
      </c>
      <c r="AI1106" s="271">
        <v>27.82</v>
      </c>
      <c r="AJ1106" s="273">
        <v>201.84</v>
      </c>
      <c r="AK1106" s="273">
        <v>396</v>
      </c>
      <c r="AL1106" s="573">
        <v>0.9869</v>
      </c>
      <c r="AM1106" s="273">
        <v>43860</v>
      </c>
      <c r="AN1106" s="273">
        <f t="shared" si="124"/>
        <v>0</v>
      </c>
      <c r="AO1106" s="271">
        <v>30.58</v>
      </c>
      <c r="AP1106" s="273">
        <f t="shared" si="125"/>
        <v>208140</v>
      </c>
    </row>
    <row r="1107" spans="1:42">
      <c r="A1107" s="579">
        <v>1102</v>
      </c>
      <c r="B1107" s="272" t="s">
        <v>3275</v>
      </c>
      <c r="C1107" s="272" t="s">
        <v>2116</v>
      </c>
      <c r="D1107" s="272" t="s">
        <v>394</v>
      </c>
      <c r="E1107" s="273">
        <v>500</v>
      </c>
      <c r="F1107" s="273">
        <v>339.36</v>
      </c>
      <c r="G1107" s="273">
        <v>400</v>
      </c>
      <c r="H1107" s="573">
        <v>0.99839999999999995</v>
      </c>
      <c r="I1107" s="273">
        <v>99198</v>
      </c>
      <c r="J1107" s="273">
        <f t="shared" si="119"/>
        <v>0</v>
      </c>
      <c r="K1107" s="271">
        <v>40.659999999999997</v>
      </c>
      <c r="L1107" s="273">
        <v>308.64</v>
      </c>
      <c r="M1107" s="273">
        <v>400</v>
      </c>
      <c r="N1107" s="573">
        <v>0.99819999999999998</v>
      </c>
      <c r="O1107" s="273">
        <v>110286</v>
      </c>
      <c r="P1107" s="273">
        <f t="shared" si="120"/>
        <v>0</v>
      </c>
      <c r="Q1107" s="271">
        <v>48.11</v>
      </c>
      <c r="R1107" s="273">
        <v>341.76</v>
      </c>
      <c r="S1107" s="273">
        <v>400</v>
      </c>
      <c r="T1107" s="573">
        <v>0.99319999999999997</v>
      </c>
      <c r="U1107" s="273">
        <v>84090</v>
      </c>
      <c r="V1107" s="273">
        <f t="shared" si="121"/>
        <v>0</v>
      </c>
      <c r="W1107" s="271">
        <v>34.409999999999997</v>
      </c>
      <c r="X1107" s="273">
        <v>302.39999999999998</v>
      </c>
      <c r="Y1107" s="273">
        <v>400</v>
      </c>
      <c r="Z1107" s="573">
        <v>0.99160000000000004</v>
      </c>
      <c r="AA1107" s="273">
        <v>78768</v>
      </c>
      <c r="AB1107" s="273">
        <f t="shared" si="122"/>
        <v>0</v>
      </c>
      <c r="AC1107" s="271">
        <v>35.31</v>
      </c>
      <c r="AD1107" s="273">
        <v>237.6</v>
      </c>
      <c r="AE1107" s="273">
        <v>400</v>
      </c>
      <c r="AF1107" s="573">
        <v>0.99760000000000004</v>
      </c>
      <c r="AG1107" s="273">
        <v>65022</v>
      </c>
      <c r="AH1107" s="273">
        <f t="shared" si="123"/>
        <v>0</v>
      </c>
      <c r="AI1107" s="271">
        <v>36.869999999999997</v>
      </c>
      <c r="AJ1107" s="273">
        <v>315.2</v>
      </c>
      <c r="AK1107" s="273">
        <v>400</v>
      </c>
      <c r="AL1107" s="573">
        <v>0.997</v>
      </c>
      <c r="AM1107" s="273">
        <v>76747.199999999997</v>
      </c>
      <c r="AN1107" s="273">
        <f t="shared" si="124"/>
        <v>0</v>
      </c>
      <c r="AO1107" s="271">
        <v>33.92</v>
      </c>
      <c r="AP1107" s="273">
        <f t="shared" si="125"/>
        <v>514111.2</v>
      </c>
    </row>
    <row r="1108" spans="1:42">
      <c r="A1108" s="579">
        <v>1103</v>
      </c>
      <c r="B1108" s="272" t="s">
        <v>3275</v>
      </c>
      <c r="C1108" s="272" t="s">
        <v>2121</v>
      </c>
      <c r="D1108" s="272" t="s">
        <v>394</v>
      </c>
      <c r="E1108" s="273">
        <v>500</v>
      </c>
      <c r="F1108" s="273">
        <v>232</v>
      </c>
      <c r="G1108" s="273">
        <v>400</v>
      </c>
      <c r="H1108" s="573">
        <v>0.98180000000000001</v>
      </c>
      <c r="I1108" s="273">
        <v>75730</v>
      </c>
      <c r="J1108" s="273">
        <f t="shared" si="119"/>
        <v>0</v>
      </c>
      <c r="K1108" s="271">
        <v>41.56</v>
      </c>
      <c r="L1108" s="273">
        <v>249.6</v>
      </c>
      <c r="M1108" s="273">
        <v>400</v>
      </c>
      <c r="N1108" s="573">
        <v>0.97389999999999999</v>
      </c>
      <c r="O1108" s="273">
        <v>72250</v>
      </c>
      <c r="P1108" s="273">
        <f t="shared" si="120"/>
        <v>0</v>
      </c>
      <c r="Q1108" s="271">
        <v>35.950000000000003</v>
      </c>
      <c r="R1108" s="273">
        <v>251.2</v>
      </c>
      <c r="S1108" s="273">
        <v>400</v>
      </c>
      <c r="T1108" s="573">
        <v>0.97929999999999995</v>
      </c>
      <c r="U1108" s="273">
        <v>74070</v>
      </c>
      <c r="V1108" s="273">
        <f t="shared" si="121"/>
        <v>0</v>
      </c>
      <c r="W1108" s="271">
        <v>37.630000000000003</v>
      </c>
      <c r="X1108" s="273">
        <v>280.8</v>
      </c>
      <c r="Y1108" s="273">
        <v>400</v>
      </c>
      <c r="Z1108" s="573">
        <v>0.98260000000000003</v>
      </c>
      <c r="AA1108" s="273">
        <v>86290</v>
      </c>
      <c r="AB1108" s="273">
        <f t="shared" si="122"/>
        <v>0</v>
      </c>
      <c r="AC1108" s="271">
        <v>37.83</v>
      </c>
      <c r="AD1108" s="273">
        <v>290.39999999999998</v>
      </c>
      <c r="AE1108" s="273">
        <v>400</v>
      </c>
      <c r="AF1108" s="573">
        <v>0.98040000000000005</v>
      </c>
      <c r="AG1108" s="273">
        <v>84470</v>
      </c>
      <c r="AH1108" s="273">
        <f t="shared" si="123"/>
        <v>0</v>
      </c>
      <c r="AI1108" s="271">
        <v>35.89</v>
      </c>
      <c r="AJ1108" s="273">
        <v>278.39999999999998</v>
      </c>
      <c r="AK1108" s="273">
        <v>400</v>
      </c>
      <c r="AL1108" s="573">
        <v>0.98429999999999995</v>
      </c>
      <c r="AM1108" s="273">
        <v>72230</v>
      </c>
      <c r="AN1108" s="273">
        <f t="shared" si="124"/>
        <v>0</v>
      </c>
      <c r="AO1108" s="271">
        <v>32.950000000000003</v>
      </c>
      <c r="AP1108" s="273">
        <f t="shared" si="125"/>
        <v>465040</v>
      </c>
    </row>
    <row r="1109" spans="1:42">
      <c r="A1109" s="579">
        <v>1104</v>
      </c>
      <c r="B1109" s="272" t="s">
        <v>3275</v>
      </c>
      <c r="C1109" s="272" t="s">
        <v>2152</v>
      </c>
      <c r="D1109" s="272" t="s">
        <v>394</v>
      </c>
      <c r="E1109" s="273">
        <v>500</v>
      </c>
      <c r="F1109" s="273">
        <v>392.76</v>
      </c>
      <c r="G1109" s="273">
        <v>400</v>
      </c>
      <c r="H1109" s="573">
        <v>0.99360000000000004</v>
      </c>
      <c r="I1109" s="273">
        <v>178411</v>
      </c>
      <c r="J1109" s="273">
        <f t="shared" si="119"/>
        <v>9833.677165354331</v>
      </c>
      <c r="K1109" s="271">
        <v>63.5</v>
      </c>
      <c r="L1109" s="273">
        <v>339.48</v>
      </c>
      <c r="M1109" s="273">
        <v>400</v>
      </c>
      <c r="N1109" s="573">
        <v>0.99380000000000002</v>
      </c>
      <c r="O1109" s="273">
        <v>163134</v>
      </c>
      <c r="P1109" s="273">
        <f t="shared" si="120"/>
        <v>12525.598707493447</v>
      </c>
      <c r="Q1109" s="271">
        <v>64.989999999999995</v>
      </c>
      <c r="R1109" s="273">
        <v>349.2</v>
      </c>
      <c r="S1109" s="273">
        <v>400</v>
      </c>
      <c r="T1109" s="573">
        <v>0.99450000000000005</v>
      </c>
      <c r="U1109" s="273">
        <v>185868</v>
      </c>
      <c r="V1109" s="273">
        <f t="shared" si="121"/>
        <v>35833.289923314944</v>
      </c>
      <c r="W1109" s="271">
        <v>74.33</v>
      </c>
      <c r="X1109" s="273">
        <v>326.52</v>
      </c>
      <c r="Y1109" s="273">
        <v>400</v>
      </c>
      <c r="Z1109" s="573">
        <v>0.99550000000000005</v>
      </c>
      <c r="AA1109" s="273">
        <v>157545</v>
      </c>
      <c r="AB1109" s="273">
        <f t="shared" si="122"/>
        <v>12431.398526251154</v>
      </c>
      <c r="AC1109" s="271">
        <v>65.14</v>
      </c>
      <c r="AD1109" s="273">
        <v>322.2</v>
      </c>
      <c r="AE1109" s="273">
        <v>400</v>
      </c>
      <c r="AF1109" s="573">
        <v>0.99550000000000005</v>
      </c>
      <c r="AG1109" s="273">
        <v>143375</v>
      </c>
      <c r="AH1109" s="273">
        <f t="shared" si="123"/>
        <v>190.91211717709314</v>
      </c>
      <c r="AI1109" s="271">
        <v>60.08</v>
      </c>
      <c r="AJ1109" s="273">
        <v>222.12</v>
      </c>
      <c r="AK1109" s="273">
        <v>400</v>
      </c>
      <c r="AL1109" s="573">
        <v>0.98809999999999998</v>
      </c>
      <c r="AM1109" s="273">
        <v>94005</v>
      </c>
      <c r="AN1109" s="273">
        <f t="shared" si="124"/>
        <v>0</v>
      </c>
      <c r="AO1109" s="271">
        <v>59.48</v>
      </c>
      <c r="AP1109" s="273">
        <f t="shared" si="125"/>
        <v>922338</v>
      </c>
    </row>
    <row r="1110" spans="1:42">
      <c r="A1110" s="579">
        <v>1105</v>
      </c>
      <c r="B1110" s="272" t="s">
        <v>3275</v>
      </c>
      <c r="C1110" s="272" t="s">
        <v>2193</v>
      </c>
      <c r="D1110" s="272" t="s">
        <v>394</v>
      </c>
      <c r="E1110" s="273">
        <v>500</v>
      </c>
      <c r="F1110" s="273">
        <v>158</v>
      </c>
      <c r="G1110" s="273">
        <v>400</v>
      </c>
      <c r="H1110" s="573">
        <v>0.67200000000000004</v>
      </c>
      <c r="I1110" s="273">
        <v>17755</v>
      </c>
      <c r="J1110" s="273">
        <f t="shared" si="119"/>
        <v>0</v>
      </c>
      <c r="K1110" s="271">
        <v>23.22</v>
      </c>
      <c r="L1110" s="273">
        <v>229.6</v>
      </c>
      <c r="M1110" s="273">
        <v>400</v>
      </c>
      <c r="N1110" s="573">
        <v>0.70989999999999998</v>
      </c>
      <c r="O1110" s="273">
        <v>14240</v>
      </c>
      <c r="P1110" s="273">
        <f t="shared" si="120"/>
        <v>0</v>
      </c>
      <c r="Q1110" s="271">
        <v>11.74</v>
      </c>
      <c r="R1110" s="273">
        <v>170.4</v>
      </c>
      <c r="S1110" s="273">
        <v>400</v>
      </c>
      <c r="T1110" s="573">
        <v>0.74239999999999995</v>
      </c>
      <c r="U1110" s="273">
        <v>11765</v>
      </c>
      <c r="V1110" s="273">
        <f t="shared" si="121"/>
        <v>0</v>
      </c>
      <c r="W1110" s="271">
        <v>12.92</v>
      </c>
      <c r="X1110" s="273">
        <v>15.6</v>
      </c>
      <c r="Y1110" s="273">
        <v>400</v>
      </c>
      <c r="Z1110" s="573">
        <v>0.96809999999999996</v>
      </c>
      <c r="AA1110" s="273">
        <v>3956</v>
      </c>
      <c r="AB1110" s="273">
        <f t="shared" si="122"/>
        <v>0</v>
      </c>
      <c r="AC1110" s="271">
        <v>35.200000000000003</v>
      </c>
      <c r="AD1110" s="273">
        <v>30.8</v>
      </c>
      <c r="AE1110" s="273">
        <v>400</v>
      </c>
      <c r="AF1110" s="573">
        <v>0.96960000000000002</v>
      </c>
      <c r="AG1110" s="273">
        <v>4180</v>
      </c>
      <c r="AH1110" s="273">
        <f t="shared" si="123"/>
        <v>0</v>
      </c>
      <c r="AI1110" s="271">
        <v>18.809999999999999</v>
      </c>
      <c r="AJ1110" s="273">
        <v>119.2</v>
      </c>
      <c r="AK1110" s="273">
        <v>400</v>
      </c>
      <c r="AL1110" s="573">
        <v>0.84830000000000005</v>
      </c>
      <c r="AM1110" s="273">
        <v>5399</v>
      </c>
      <c r="AN1110" s="273">
        <f t="shared" si="124"/>
        <v>0</v>
      </c>
      <c r="AO1110" s="271">
        <v>7.42</v>
      </c>
      <c r="AP1110" s="273">
        <f t="shared" si="125"/>
        <v>57295</v>
      </c>
    </row>
    <row r="1111" spans="1:42">
      <c r="A1111" s="579">
        <v>1106</v>
      </c>
      <c r="B1111" s="272" t="s">
        <v>3275</v>
      </c>
      <c r="C1111" s="272" t="s">
        <v>3441</v>
      </c>
      <c r="D1111" s="272" t="s">
        <v>394</v>
      </c>
      <c r="E1111" s="273">
        <v>500</v>
      </c>
      <c r="F1111" s="273">
        <v>42.8</v>
      </c>
      <c r="G1111" s="273">
        <v>400</v>
      </c>
      <c r="H1111" s="573">
        <v>0.81810000000000005</v>
      </c>
      <c r="I1111" s="273">
        <v>6075</v>
      </c>
      <c r="J1111" s="273">
        <f t="shared" si="119"/>
        <v>0</v>
      </c>
      <c r="K1111" s="271">
        <v>24.09</v>
      </c>
      <c r="L1111" s="273">
        <v>51.2</v>
      </c>
      <c r="M1111" s="273">
        <v>400</v>
      </c>
      <c r="N1111" s="573">
        <v>0.86939999999999995</v>
      </c>
      <c r="O1111" s="273">
        <v>5495</v>
      </c>
      <c r="P1111" s="273">
        <f t="shared" si="120"/>
        <v>0</v>
      </c>
      <c r="Q1111" s="271">
        <v>16.59</v>
      </c>
      <c r="R1111" s="273">
        <v>44.8</v>
      </c>
      <c r="S1111" s="273">
        <v>400</v>
      </c>
      <c r="T1111" s="573">
        <v>0.80379999999999996</v>
      </c>
      <c r="U1111" s="273">
        <v>4385</v>
      </c>
      <c r="V1111" s="273">
        <f t="shared" si="121"/>
        <v>0</v>
      </c>
      <c r="W1111" s="271">
        <v>16.91</v>
      </c>
      <c r="X1111" s="273">
        <v>54.8</v>
      </c>
      <c r="Y1111" s="273">
        <v>400</v>
      </c>
      <c r="Z1111" s="573">
        <v>0.87690000000000001</v>
      </c>
      <c r="AA1111" s="273">
        <v>6875</v>
      </c>
      <c r="AB1111" s="273">
        <f t="shared" si="122"/>
        <v>0</v>
      </c>
      <c r="AC1111" s="271">
        <v>19.23</v>
      </c>
      <c r="AD1111" s="273">
        <v>54.8</v>
      </c>
      <c r="AE1111" s="273">
        <v>400</v>
      </c>
      <c r="AF1111" s="573">
        <v>0.98</v>
      </c>
      <c r="AG1111" s="273">
        <v>13765</v>
      </c>
      <c r="AH1111" s="273">
        <f t="shared" si="123"/>
        <v>0</v>
      </c>
      <c r="AI1111" s="271">
        <v>34.450000000000003</v>
      </c>
      <c r="AJ1111" s="273">
        <v>57.6</v>
      </c>
      <c r="AK1111" s="273">
        <v>400</v>
      </c>
      <c r="AL1111" s="573">
        <v>0.97570000000000001</v>
      </c>
      <c r="AM1111" s="273">
        <v>15715</v>
      </c>
      <c r="AN1111" s="273">
        <f t="shared" si="124"/>
        <v>0</v>
      </c>
      <c r="AO1111" s="271">
        <v>38.83</v>
      </c>
      <c r="AP1111" s="273">
        <f t="shared" si="125"/>
        <v>52310</v>
      </c>
    </row>
    <row r="1112" spans="1:42">
      <c r="A1112" s="579">
        <v>1107</v>
      </c>
      <c r="B1112" s="272" t="s">
        <v>3275</v>
      </c>
      <c r="C1112" s="272" t="s">
        <v>2116</v>
      </c>
      <c r="D1112" s="272" t="s">
        <v>449</v>
      </c>
      <c r="E1112" s="273">
        <v>519</v>
      </c>
      <c r="F1112" s="273">
        <v>58.08</v>
      </c>
      <c r="G1112" s="273">
        <v>519</v>
      </c>
      <c r="H1112" s="573">
        <v>0.96140000000000003</v>
      </c>
      <c r="I1112" s="273">
        <v>20952</v>
      </c>
      <c r="J1112" s="273">
        <f t="shared" si="119"/>
        <v>0</v>
      </c>
      <c r="K1112" s="271">
        <v>0.52112029384756653</v>
      </c>
      <c r="L1112" s="273">
        <v>62.88</v>
      </c>
      <c r="M1112" s="273">
        <v>519</v>
      </c>
      <c r="N1112" s="573">
        <v>0.96399999999999997</v>
      </c>
      <c r="O1112" s="273">
        <v>24300</v>
      </c>
      <c r="P1112" s="273">
        <f t="shared" si="120"/>
        <v>0</v>
      </c>
      <c r="Q1112" s="271">
        <v>0.53878868094886312</v>
      </c>
      <c r="R1112" s="273">
        <v>66.239999999999995</v>
      </c>
      <c r="S1112" s="273">
        <v>519</v>
      </c>
      <c r="T1112" s="573">
        <v>0.96409999999999996</v>
      </c>
      <c r="U1112" s="273">
        <v>24528</v>
      </c>
      <c r="V1112" s="273">
        <f t="shared" si="121"/>
        <v>0</v>
      </c>
      <c r="W1112" s="271">
        <v>0.53341384863123997</v>
      </c>
      <c r="X1112" s="273">
        <v>57.12</v>
      </c>
      <c r="Y1112" s="273">
        <v>519</v>
      </c>
      <c r="Z1112" s="573">
        <v>0.92120000000000002</v>
      </c>
      <c r="AA1112" s="273">
        <v>19524</v>
      </c>
      <c r="AB1112" s="273">
        <f t="shared" si="122"/>
        <v>0</v>
      </c>
      <c r="AC1112" s="271">
        <v>0.4986672088190115</v>
      </c>
      <c r="AD1112" s="273">
        <v>61.44</v>
      </c>
      <c r="AE1112" s="273">
        <v>519</v>
      </c>
      <c r="AF1112" s="573">
        <v>0.94320000000000004</v>
      </c>
      <c r="AG1112" s="273">
        <v>20244</v>
      </c>
      <c r="AH1112" s="273">
        <f t="shared" si="123"/>
        <v>0</v>
      </c>
      <c r="AI1112" s="271">
        <v>0.46951129872311825</v>
      </c>
      <c r="AJ1112" s="273">
        <v>58.56</v>
      </c>
      <c r="AK1112" s="273">
        <v>519</v>
      </c>
      <c r="AL1112" s="573">
        <v>0.94679999999999997</v>
      </c>
      <c r="AM1112" s="273">
        <v>19890</v>
      </c>
      <c r="AN1112" s="273">
        <f t="shared" si="124"/>
        <v>0</v>
      </c>
      <c r="AO1112" s="271">
        <v>0.49820696721311469</v>
      </c>
      <c r="AP1112" s="273">
        <f t="shared" si="125"/>
        <v>129438</v>
      </c>
    </row>
    <row r="1113" spans="1:42">
      <c r="A1113" s="579">
        <v>1108</v>
      </c>
      <c r="B1113" s="272" t="s">
        <v>3275</v>
      </c>
      <c r="C1113" s="272" t="s">
        <v>2191</v>
      </c>
      <c r="D1113" s="272" t="s">
        <v>394</v>
      </c>
      <c r="E1113" s="273">
        <v>555</v>
      </c>
      <c r="F1113" s="273">
        <v>176.4</v>
      </c>
      <c r="G1113" s="273">
        <v>444</v>
      </c>
      <c r="H1113" s="573">
        <v>0.9133</v>
      </c>
      <c r="I1113" s="273">
        <v>41196</v>
      </c>
      <c r="J1113" s="273">
        <f t="shared" si="119"/>
        <v>0</v>
      </c>
      <c r="K1113" s="271">
        <v>35.51</v>
      </c>
      <c r="L1113" s="273">
        <v>231.36</v>
      </c>
      <c r="M1113" s="273">
        <v>444</v>
      </c>
      <c r="N1113" s="573">
        <v>0.90629999999999999</v>
      </c>
      <c r="O1113" s="273">
        <v>67008</v>
      </c>
      <c r="P1113" s="273">
        <f t="shared" si="120"/>
        <v>0</v>
      </c>
      <c r="Q1113" s="271">
        <v>42.95</v>
      </c>
      <c r="R1113" s="273">
        <v>206.64</v>
      </c>
      <c r="S1113" s="273">
        <v>444</v>
      </c>
      <c r="T1113" s="573">
        <v>0.91849999999999998</v>
      </c>
      <c r="U1113" s="273">
        <v>61650</v>
      </c>
      <c r="V1113" s="273">
        <f t="shared" si="121"/>
        <v>0</v>
      </c>
      <c r="W1113" s="271">
        <v>45.11</v>
      </c>
      <c r="X1113" s="273">
        <v>186</v>
      </c>
      <c r="Y1113" s="273">
        <v>444</v>
      </c>
      <c r="Z1113" s="573">
        <v>0.91310000000000002</v>
      </c>
      <c r="AA1113" s="273">
        <v>71046</v>
      </c>
      <c r="AB1113" s="273">
        <f t="shared" si="122"/>
        <v>0</v>
      </c>
      <c r="AC1113" s="271">
        <v>56.22</v>
      </c>
      <c r="AD1113" s="273">
        <v>199.2</v>
      </c>
      <c r="AE1113" s="273">
        <v>444</v>
      </c>
      <c r="AF1113" s="573">
        <v>0.92110000000000003</v>
      </c>
      <c r="AG1113" s="273">
        <v>35895</v>
      </c>
      <c r="AH1113" s="273">
        <f t="shared" si="123"/>
        <v>0</v>
      </c>
      <c r="AI1113" s="271">
        <v>26.29</v>
      </c>
      <c r="AJ1113" s="273">
        <v>222</v>
      </c>
      <c r="AK1113" s="273">
        <v>444</v>
      </c>
      <c r="AL1113" s="573">
        <v>0.90600000000000003</v>
      </c>
      <c r="AM1113" s="273">
        <v>47859</v>
      </c>
      <c r="AN1113" s="273">
        <f t="shared" si="124"/>
        <v>0</v>
      </c>
      <c r="AO1113" s="271">
        <v>33.049999999999997</v>
      </c>
      <c r="AP1113" s="273">
        <f t="shared" si="125"/>
        <v>324654</v>
      </c>
    </row>
    <row r="1114" spans="1:42">
      <c r="A1114" s="579">
        <v>1109</v>
      </c>
      <c r="B1114" s="272" t="s">
        <v>3275</v>
      </c>
      <c r="C1114" s="272" t="s">
        <v>3436</v>
      </c>
      <c r="D1114" s="272" t="s">
        <v>391</v>
      </c>
      <c r="E1114" s="273">
        <v>555</v>
      </c>
      <c r="F1114" s="273">
        <v>66</v>
      </c>
      <c r="G1114" s="273">
        <v>444</v>
      </c>
      <c r="H1114" s="573">
        <v>1</v>
      </c>
      <c r="I1114" s="273">
        <v>27060</v>
      </c>
      <c r="J1114" s="273">
        <f t="shared" si="119"/>
        <v>0</v>
      </c>
      <c r="K1114" s="271">
        <v>56.94</v>
      </c>
      <c r="L1114" s="273">
        <v>84</v>
      </c>
      <c r="M1114" s="273">
        <v>444</v>
      </c>
      <c r="N1114" s="573">
        <v>1</v>
      </c>
      <c r="O1114" s="273">
        <v>31650</v>
      </c>
      <c r="P1114" s="273">
        <f t="shared" si="120"/>
        <v>0</v>
      </c>
      <c r="Q1114" s="271">
        <v>50.64</v>
      </c>
      <c r="R1114" s="273">
        <v>62.4</v>
      </c>
      <c r="S1114" s="273">
        <v>444</v>
      </c>
      <c r="T1114" s="573">
        <v>1</v>
      </c>
      <c r="U1114" s="273">
        <v>30180</v>
      </c>
      <c r="V1114" s="273">
        <f t="shared" si="121"/>
        <v>3221.536400178652</v>
      </c>
      <c r="W1114" s="271">
        <v>67.17</v>
      </c>
      <c r="X1114" s="273">
        <v>58.8</v>
      </c>
      <c r="Y1114" s="273">
        <v>444</v>
      </c>
      <c r="Z1114" s="573">
        <v>1</v>
      </c>
      <c r="AA1114" s="273">
        <v>31140</v>
      </c>
      <c r="AB1114" s="273">
        <f t="shared" si="122"/>
        <v>4891.0536667603292</v>
      </c>
      <c r="AC1114" s="271">
        <v>71.180000000000007</v>
      </c>
      <c r="AD1114" s="273">
        <v>63.6</v>
      </c>
      <c r="AE1114" s="273">
        <v>444</v>
      </c>
      <c r="AF1114" s="573">
        <v>0.99939999999999996</v>
      </c>
      <c r="AG1114" s="273">
        <v>28755</v>
      </c>
      <c r="AH1114" s="273">
        <f t="shared" si="123"/>
        <v>378.35526315789343</v>
      </c>
      <c r="AI1114" s="271">
        <v>60.8</v>
      </c>
      <c r="AJ1114" s="273">
        <v>84</v>
      </c>
      <c r="AK1114" s="273">
        <v>444</v>
      </c>
      <c r="AL1114" s="573">
        <v>1.0004</v>
      </c>
      <c r="AM1114" s="273">
        <v>31485</v>
      </c>
      <c r="AN1114" s="273">
        <f t="shared" si="124"/>
        <v>0</v>
      </c>
      <c r="AO1114" s="271">
        <v>52.03</v>
      </c>
      <c r="AP1114" s="273">
        <f t="shared" si="125"/>
        <v>180270</v>
      </c>
    </row>
    <row r="1115" spans="1:42">
      <c r="A1115" s="579">
        <v>1110</v>
      </c>
      <c r="B1115" s="272" t="s">
        <v>3275</v>
      </c>
      <c r="C1115" s="272" t="s">
        <v>4378</v>
      </c>
      <c r="D1115" s="272" t="s">
        <v>394</v>
      </c>
      <c r="E1115" s="273">
        <v>556</v>
      </c>
      <c r="F1115" s="273">
        <v>130.68</v>
      </c>
      <c r="G1115" s="273">
        <v>444.8</v>
      </c>
      <c r="H1115" s="573">
        <v>0.998</v>
      </c>
      <c r="I1115" s="273">
        <v>42034</v>
      </c>
      <c r="J1115" s="273">
        <f t="shared" si="119"/>
        <v>0</v>
      </c>
      <c r="K1115" s="271">
        <v>44.76</v>
      </c>
      <c r="L1115" s="273">
        <v>120.96</v>
      </c>
      <c r="M1115" s="273">
        <v>444.8</v>
      </c>
      <c r="N1115" s="573">
        <v>0.9929</v>
      </c>
      <c r="O1115" s="273">
        <v>31190</v>
      </c>
      <c r="P1115" s="273">
        <f t="shared" si="120"/>
        <v>0</v>
      </c>
      <c r="Q1115" s="271">
        <v>34.9</v>
      </c>
      <c r="R1115" s="273">
        <v>120.24</v>
      </c>
      <c r="S1115" s="273">
        <v>444.8</v>
      </c>
      <c r="T1115" s="573">
        <v>0.91710000000000003</v>
      </c>
      <c r="U1115" s="273">
        <v>20565</v>
      </c>
      <c r="V1115" s="273">
        <f t="shared" si="121"/>
        <v>0</v>
      </c>
      <c r="W1115" s="271">
        <v>25.9</v>
      </c>
      <c r="X1115" s="273">
        <v>141.47999999999999</v>
      </c>
      <c r="Y1115" s="273">
        <v>444.8</v>
      </c>
      <c r="Z1115" s="573">
        <v>0.91620000000000001</v>
      </c>
      <c r="AA1115" s="273">
        <v>28471</v>
      </c>
      <c r="AB1115" s="273">
        <f t="shared" si="122"/>
        <v>0</v>
      </c>
      <c r="AC1115" s="271">
        <v>29.52</v>
      </c>
      <c r="AD1115" s="273">
        <v>134.28</v>
      </c>
      <c r="AE1115" s="273">
        <v>444.8</v>
      </c>
      <c r="AF1115" s="573">
        <v>0.93510000000000004</v>
      </c>
      <c r="AG1115" s="273">
        <v>39060</v>
      </c>
      <c r="AH1115" s="273">
        <f t="shared" si="123"/>
        <v>0</v>
      </c>
      <c r="AI1115" s="271">
        <v>41.81</v>
      </c>
      <c r="AJ1115" s="273">
        <v>138.6</v>
      </c>
      <c r="AK1115" s="273">
        <v>444.8</v>
      </c>
      <c r="AL1115" s="573">
        <v>0.93959999999999999</v>
      </c>
      <c r="AM1115" s="273">
        <v>37805</v>
      </c>
      <c r="AN1115" s="273">
        <f t="shared" si="124"/>
        <v>0</v>
      </c>
      <c r="AO1115" s="271">
        <v>40.32</v>
      </c>
      <c r="AP1115" s="273">
        <f t="shared" si="125"/>
        <v>199125</v>
      </c>
    </row>
    <row r="1116" spans="1:42">
      <c r="A1116" s="579">
        <v>1111</v>
      </c>
      <c r="B1116" s="272" t="s">
        <v>3275</v>
      </c>
      <c r="C1116" s="272" t="s">
        <v>2308</v>
      </c>
      <c r="D1116" s="272" t="s">
        <v>391</v>
      </c>
      <c r="E1116" s="273">
        <v>600</v>
      </c>
      <c r="F1116" s="273">
        <v>242.64</v>
      </c>
      <c r="G1116" s="273">
        <v>480</v>
      </c>
      <c r="H1116" s="573">
        <v>0.99819999999999998</v>
      </c>
      <c r="I1116" s="273">
        <v>33333</v>
      </c>
      <c r="J1116" s="273">
        <f t="shared" si="119"/>
        <v>0</v>
      </c>
      <c r="K1116" s="271">
        <v>19.11</v>
      </c>
      <c r="L1116" s="273">
        <v>239.04</v>
      </c>
      <c r="M1116" s="273">
        <v>480</v>
      </c>
      <c r="N1116" s="573">
        <v>0.99850000000000005</v>
      </c>
      <c r="O1116" s="273">
        <v>40167</v>
      </c>
      <c r="P1116" s="273">
        <f t="shared" si="120"/>
        <v>0</v>
      </c>
      <c r="Q1116" s="271">
        <v>22.62</v>
      </c>
      <c r="R1116" s="273">
        <v>168.72</v>
      </c>
      <c r="S1116" s="273">
        <v>480</v>
      </c>
      <c r="T1116" s="573">
        <v>0.99860000000000004</v>
      </c>
      <c r="U1116" s="273">
        <v>30759</v>
      </c>
      <c r="V1116" s="273">
        <f t="shared" si="121"/>
        <v>0</v>
      </c>
      <c r="W1116" s="271">
        <v>25.36</v>
      </c>
      <c r="X1116" s="273">
        <v>136.80000000000001</v>
      </c>
      <c r="Y1116" s="273">
        <v>480</v>
      </c>
      <c r="Z1116" s="573">
        <v>0.99770000000000003</v>
      </c>
      <c r="AA1116" s="273">
        <v>28191</v>
      </c>
      <c r="AB1116" s="273">
        <f t="shared" si="122"/>
        <v>0</v>
      </c>
      <c r="AC1116" s="271">
        <v>27.76</v>
      </c>
      <c r="AD1116" s="273">
        <v>160.56</v>
      </c>
      <c r="AE1116" s="273">
        <v>480</v>
      </c>
      <c r="AF1116" s="573">
        <v>0.99819999999999998</v>
      </c>
      <c r="AG1116" s="273">
        <v>30072</v>
      </c>
      <c r="AH1116" s="273">
        <f t="shared" si="123"/>
        <v>0</v>
      </c>
      <c r="AI1116" s="271">
        <v>25.22</v>
      </c>
      <c r="AJ1116" s="273">
        <v>177.12</v>
      </c>
      <c r="AK1116" s="273">
        <v>480</v>
      </c>
      <c r="AL1116" s="573">
        <v>0.99739999999999995</v>
      </c>
      <c r="AM1116" s="273">
        <v>28332</v>
      </c>
      <c r="AN1116" s="273">
        <f t="shared" si="124"/>
        <v>0</v>
      </c>
      <c r="AO1116" s="271">
        <v>22.27</v>
      </c>
      <c r="AP1116" s="273">
        <f t="shared" si="125"/>
        <v>190854</v>
      </c>
    </row>
    <row r="1117" spans="1:42">
      <c r="A1117" s="579">
        <v>1112</v>
      </c>
      <c r="B1117" s="272" t="s">
        <v>3275</v>
      </c>
      <c r="C1117" s="272" t="s">
        <v>4438</v>
      </c>
      <c r="D1117" s="272" t="s">
        <v>391</v>
      </c>
      <c r="E1117" s="273">
        <v>600</v>
      </c>
      <c r="F1117" s="273">
        <v>0</v>
      </c>
      <c r="G1117" s="273">
        <v>0</v>
      </c>
      <c r="H1117" s="573">
        <v>0</v>
      </c>
      <c r="I1117" s="273">
        <v>0</v>
      </c>
      <c r="J1117" s="273">
        <f t="shared" si="119"/>
        <v>0</v>
      </c>
      <c r="K1117" s="271">
        <v>0</v>
      </c>
      <c r="L1117" s="273">
        <v>0</v>
      </c>
      <c r="M1117" s="273">
        <v>0</v>
      </c>
      <c r="N1117" s="573">
        <v>0</v>
      </c>
      <c r="O1117" s="273">
        <v>0</v>
      </c>
      <c r="P1117" s="273">
        <f t="shared" si="120"/>
        <v>0</v>
      </c>
      <c r="Q1117" s="271">
        <v>0</v>
      </c>
      <c r="R1117" s="273">
        <v>3.6</v>
      </c>
      <c r="S1117" s="273">
        <v>480</v>
      </c>
      <c r="T1117" s="573">
        <v>0.84499999999999997</v>
      </c>
      <c r="U1117" s="273">
        <v>300</v>
      </c>
      <c r="V1117" s="273">
        <f t="shared" si="121"/>
        <v>0</v>
      </c>
      <c r="W1117" s="271">
        <v>19.57</v>
      </c>
      <c r="X1117" s="273">
        <v>0</v>
      </c>
      <c r="Y1117" s="273">
        <v>480</v>
      </c>
      <c r="Z1117" s="573">
        <v>0</v>
      </c>
      <c r="AA1117" s="273">
        <v>0</v>
      </c>
      <c r="AB1117" s="273">
        <f t="shared" si="122"/>
        <v>0</v>
      </c>
      <c r="AC1117" s="271">
        <v>0</v>
      </c>
      <c r="AD1117" s="273">
        <v>4.8</v>
      </c>
      <c r="AE1117" s="273">
        <v>480</v>
      </c>
      <c r="AF1117" s="573">
        <v>0.375</v>
      </c>
      <c r="AG1117" s="273">
        <v>45</v>
      </c>
      <c r="AH1117" s="273">
        <f t="shared" si="123"/>
        <v>0</v>
      </c>
      <c r="AI1117" s="271">
        <v>3.36</v>
      </c>
      <c r="AJ1117" s="273">
        <v>20.399999999999999</v>
      </c>
      <c r="AK1117" s="273">
        <v>480</v>
      </c>
      <c r="AL1117" s="573">
        <v>0.52829999999999999</v>
      </c>
      <c r="AM1117" s="273">
        <v>1120</v>
      </c>
      <c r="AN1117" s="273">
        <f t="shared" si="124"/>
        <v>0</v>
      </c>
      <c r="AO1117" s="271">
        <v>14.43</v>
      </c>
      <c r="AP1117" s="273">
        <f t="shared" si="125"/>
        <v>1465</v>
      </c>
    </row>
    <row r="1118" spans="1:42">
      <c r="A1118" s="579">
        <v>1113</v>
      </c>
      <c r="B1118" s="272" t="s">
        <v>3275</v>
      </c>
      <c r="C1118" s="272" t="s">
        <v>2170</v>
      </c>
      <c r="D1118" s="272" t="s">
        <v>397</v>
      </c>
      <c r="E1118" s="273">
        <v>620</v>
      </c>
      <c r="F1118" s="273">
        <v>861.12</v>
      </c>
      <c r="G1118" s="273">
        <v>861.12</v>
      </c>
      <c r="H1118" s="573">
        <v>0.96650000000000003</v>
      </c>
      <c r="I1118" s="273">
        <v>344538</v>
      </c>
      <c r="J1118" s="273">
        <f t="shared" si="119"/>
        <v>0</v>
      </c>
      <c r="K1118" s="271">
        <v>57.49</v>
      </c>
      <c r="L1118" s="273">
        <v>905.76</v>
      </c>
      <c r="M1118" s="273">
        <v>905.76</v>
      </c>
      <c r="N1118" s="573">
        <v>0.9617</v>
      </c>
      <c r="O1118" s="273">
        <v>387135</v>
      </c>
      <c r="P1118" s="273">
        <f t="shared" si="120"/>
        <v>0</v>
      </c>
      <c r="Q1118" s="271">
        <v>59.73</v>
      </c>
      <c r="R1118" s="273">
        <v>852.48</v>
      </c>
      <c r="S1118" s="273">
        <v>852.48</v>
      </c>
      <c r="T1118" s="573">
        <v>0.95679999999999998</v>
      </c>
      <c r="U1118" s="273">
        <v>342414</v>
      </c>
      <c r="V1118" s="273">
        <f t="shared" si="121"/>
        <v>0</v>
      </c>
      <c r="W1118" s="271">
        <v>58.3</v>
      </c>
      <c r="X1118" s="273">
        <v>802.8</v>
      </c>
      <c r="Y1118" s="273">
        <v>802.8</v>
      </c>
      <c r="Z1118" s="573">
        <v>0.95760000000000001</v>
      </c>
      <c r="AA1118" s="273">
        <v>323856</v>
      </c>
      <c r="AB1118" s="273">
        <f t="shared" si="122"/>
        <v>0</v>
      </c>
      <c r="AC1118" s="271">
        <v>56.62</v>
      </c>
      <c r="AD1118" s="273">
        <v>780.48</v>
      </c>
      <c r="AE1118" s="273">
        <v>780.48</v>
      </c>
      <c r="AF1118" s="573">
        <v>0.96660000000000001</v>
      </c>
      <c r="AG1118" s="273">
        <v>332955</v>
      </c>
      <c r="AH1118" s="273">
        <f t="shared" si="123"/>
        <v>0</v>
      </c>
      <c r="AI1118" s="271">
        <v>59.32</v>
      </c>
      <c r="AJ1118" s="273">
        <v>826.56</v>
      </c>
      <c r="AK1118" s="273">
        <v>826.56</v>
      </c>
      <c r="AL1118" s="573">
        <v>0.97109999999999996</v>
      </c>
      <c r="AM1118" s="273">
        <v>331623</v>
      </c>
      <c r="AN1118" s="273">
        <f t="shared" si="124"/>
        <v>0</v>
      </c>
      <c r="AO1118" s="271">
        <v>57.38</v>
      </c>
      <c r="AP1118" s="273">
        <f t="shared" si="125"/>
        <v>2062521</v>
      </c>
    </row>
    <row r="1119" spans="1:42">
      <c r="A1119" s="579">
        <v>1114</v>
      </c>
      <c r="B1119" s="272" t="s">
        <v>3275</v>
      </c>
      <c r="C1119" s="272" t="s">
        <v>2114</v>
      </c>
      <c r="D1119" s="272" t="s">
        <v>394</v>
      </c>
      <c r="E1119" s="273">
        <v>650</v>
      </c>
      <c r="F1119" s="273">
        <v>364.08</v>
      </c>
      <c r="G1119" s="273">
        <v>520</v>
      </c>
      <c r="H1119" s="573">
        <v>0.97309999999999997</v>
      </c>
      <c r="I1119" s="273">
        <v>58050</v>
      </c>
      <c r="J1119" s="273">
        <f t="shared" si="119"/>
        <v>0</v>
      </c>
      <c r="K1119" s="271">
        <v>22.76</v>
      </c>
      <c r="L1119" s="273">
        <v>415.44</v>
      </c>
      <c r="M1119" s="273">
        <v>520</v>
      </c>
      <c r="N1119" s="573">
        <v>0.97719999999999996</v>
      </c>
      <c r="O1119" s="273">
        <v>63312</v>
      </c>
      <c r="P1119" s="273">
        <f t="shared" si="120"/>
        <v>0</v>
      </c>
      <c r="Q1119" s="271">
        <v>20.96</v>
      </c>
      <c r="R1119" s="273">
        <v>318.24</v>
      </c>
      <c r="S1119" s="273">
        <v>520</v>
      </c>
      <c r="T1119" s="573">
        <v>0.97570000000000001</v>
      </c>
      <c r="U1119" s="273">
        <v>60036</v>
      </c>
      <c r="V1119" s="273">
        <f t="shared" si="121"/>
        <v>0</v>
      </c>
      <c r="W1119" s="271">
        <v>26.85</v>
      </c>
      <c r="X1119" s="273">
        <v>276.72000000000003</v>
      </c>
      <c r="Y1119" s="273">
        <v>520</v>
      </c>
      <c r="Z1119" s="573">
        <v>0.95479999999999998</v>
      </c>
      <c r="AA1119" s="273">
        <v>37473</v>
      </c>
      <c r="AB1119" s="273">
        <f t="shared" si="122"/>
        <v>0</v>
      </c>
      <c r="AC1119" s="271">
        <v>19.059999999999999</v>
      </c>
      <c r="AD1119" s="273">
        <v>333.84</v>
      </c>
      <c r="AE1119" s="273">
        <v>520</v>
      </c>
      <c r="AF1119" s="573">
        <v>0.95309999999999995</v>
      </c>
      <c r="AG1119" s="273">
        <v>41106</v>
      </c>
      <c r="AH1119" s="273">
        <f t="shared" si="123"/>
        <v>0</v>
      </c>
      <c r="AI1119" s="271">
        <v>17.36</v>
      </c>
      <c r="AJ1119" s="273">
        <v>348.24</v>
      </c>
      <c r="AK1119" s="273">
        <v>520</v>
      </c>
      <c r="AL1119" s="573">
        <v>0.94879999999999998</v>
      </c>
      <c r="AM1119" s="273">
        <v>41631</v>
      </c>
      <c r="AN1119" s="273">
        <f t="shared" si="124"/>
        <v>0</v>
      </c>
      <c r="AO1119" s="271">
        <v>17.5</v>
      </c>
      <c r="AP1119" s="273">
        <f t="shared" si="125"/>
        <v>301608</v>
      </c>
    </row>
    <row r="1120" spans="1:42">
      <c r="A1120" s="579">
        <v>1115</v>
      </c>
      <c r="B1120" s="272" t="s">
        <v>3275</v>
      </c>
      <c r="C1120" s="272" t="s">
        <v>4207</v>
      </c>
      <c r="D1120" s="272" t="s">
        <v>421</v>
      </c>
      <c r="E1120" s="273">
        <v>668</v>
      </c>
      <c r="F1120" s="273">
        <v>88.32</v>
      </c>
      <c r="G1120" s="273">
        <v>534.4</v>
      </c>
      <c r="H1120" s="573">
        <v>0.99929999999999997</v>
      </c>
      <c r="I1120" s="273">
        <v>9000</v>
      </c>
      <c r="J1120" s="273">
        <f t="shared" si="119"/>
        <v>0</v>
      </c>
      <c r="K1120" s="271">
        <v>14.16</v>
      </c>
      <c r="L1120" s="273">
        <v>124.32</v>
      </c>
      <c r="M1120" s="273">
        <v>534.4</v>
      </c>
      <c r="N1120" s="573">
        <v>1</v>
      </c>
      <c r="O1120" s="273">
        <v>13068</v>
      </c>
      <c r="P1120" s="273">
        <f t="shared" si="120"/>
        <v>0</v>
      </c>
      <c r="Q1120" s="271">
        <v>14.13</v>
      </c>
      <c r="R1120" s="273">
        <v>130.56</v>
      </c>
      <c r="S1120" s="273">
        <v>534.4</v>
      </c>
      <c r="T1120" s="573">
        <v>1.0004</v>
      </c>
      <c r="U1120" s="273">
        <v>12594</v>
      </c>
      <c r="V1120" s="273">
        <f t="shared" si="121"/>
        <v>0</v>
      </c>
      <c r="W1120" s="271">
        <v>13.39</v>
      </c>
      <c r="X1120" s="273">
        <v>131.04</v>
      </c>
      <c r="Y1120" s="273">
        <v>534.4</v>
      </c>
      <c r="Z1120" s="573">
        <v>0.99960000000000004</v>
      </c>
      <c r="AA1120" s="273">
        <v>18360</v>
      </c>
      <c r="AB1120" s="273">
        <f t="shared" si="122"/>
        <v>0</v>
      </c>
      <c r="AC1120" s="271">
        <v>18.84</v>
      </c>
      <c r="AD1120" s="273">
        <v>139.68</v>
      </c>
      <c r="AE1120" s="273">
        <v>534.4</v>
      </c>
      <c r="AF1120" s="573">
        <v>1</v>
      </c>
      <c r="AG1120" s="273">
        <v>22560</v>
      </c>
      <c r="AH1120" s="273">
        <f t="shared" si="123"/>
        <v>0</v>
      </c>
      <c r="AI1120" s="271">
        <v>21.71</v>
      </c>
      <c r="AJ1120" s="273">
        <v>146.88</v>
      </c>
      <c r="AK1120" s="273">
        <v>534.4</v>
      </c>
      <c r="AL1120" s="573">
        <v>1</v>
      </c>
      <c r="AM1120" s="273">
        <v>23988</v>
      </c>
      <c r="AN1120" s="273">
        <f t="shared" si="124"/>
        <v>0</v>
      </c>
      <c r="AO1120" s="271">
        <v>22.68</v>
      </c>
      <c r="AP1120" s="273">
        <f t="shared" si="125"/>
        <v>99570</v>
      </c>
    </row>
    <row r="1121" spans="1:42">
      <c r="A1121" s="579">
        <v>1116</v>
      </c>
      <c r="B1121" s="272" t="s">
        <v>3275</v>
      </c>
      <c r="C1121" s="272" t="s">
        <v>2261</v>
      </c>
      <c r="D1121" s="272" t="s">
        <v>391</v>
      </c>
      <c r="E1121" s="273">
        <v>685</v>
      </c>
      <c r="F1121" s="273">
        <v>91</v>
      </c>
      <c r="G1121" s="273">
        <v>548</v>
      </c>
      <c r="H1121" s="573">
        <v>0.99650000000000005</v>
      </c>
      <c r="I1121" s="273">
        <v>26170</v>
      </c>
      <c r="J1121" s="273">
        <f t="shared" si="119"/>
        <v>0</v>
      </c>
      <c r="K1121" s="271">
        <v>40.08</v>
      </c>
      <c r="L1121" s="273">
        <v>104.4</v>
      </c>
      <c r="M1121" s="273">
        <v>548</v>
      </c>
      <c r="N1121" s="573">
        <v>0.99570000000000003</v>
      </c>
      <c r="O1121" s="273">
        <v>29045</v>
      </c>
      <c r="P1121" s="273">
        <f t="shared" si="120"/>
        <v>0</v>
      </c>
      <c r="Q1121" s="271">
        <v>37.549999999999997</v>
      </c>
      <c r="R1121" s="273">
        <v>101</v>
      </c>
      <c r="S1121" s="273">
        <v>548</v>
      </c>
      <c r="T1121" s="573">
        <v>0.99470000000000003</v>
      </c>
      <c r="U1121" s="273">
        <v>27425</v>
      </c>
      <c r="V1121" s="273">
        <f t="shared" si="121"/>
        <v>0</v>
      </c>
      <c r="W1121" s="271">
        <v>37.909999999999997</v>
      </c>
      <c r="X1121" s="273">
        <v>87</v>
      </c>
      <c r="Y1121" s="273">
        <v>548</v>
      </c>
      <c r="Z1121" s="573">
        <v>0.99129999999999996</v>
      </c>
      <c r="AA1121" s="273">
        <v>25335</v>
      </c>
      <c r="AB1121" s="273">
        <f t="shared" si="122"/>
        <v>0</v>
      </c>
      <c r="AC1121" s="271">
        <v>39.479999999999997</v>
      </c>
      <c r="AD1121" s="273">
        <v>96</v>
      </c>
      <c r="AE1121" s="273">
        <v>548</v>
      </c>
      <c r="AF1121" s="573">
        <v>0.99250000000000005</v>
      </c>
      <c r="AG1121" s="273">
        <v>27400</v>
      </c>
      <c r="AH1121" s="273">
        <f t="shared" si="123"/>
        <v>0</v>
      </c>
      <c r="AI1121" s="271">
        <v>38.65</v>
      </c>
      <c r="AJ1121" s="273">
        <v>91.2</v>
      </c>
      <c r="AK1121" s="273">
        <v>548</v>
      </c>
      <c r="AL1121" s="573">
        <v>0.99360000000000004</v>
      </c>
      <c r="AM1121" s="273">
        <v>27490</v>
      </c>
      <c r="AN1121" s="273">
        <f t="shared" si="124"/>
        <v>0</v>
      </c>
      <c r="AO1121" s="271">
        <v>42.13</v>
      </c>
      <c r="AP1121" s="273">
        <f t="shared" si="125"/>
        <v>162865</v>
      </c>
    </row>
    <row r="1122" spans="1:42">
      <c r="A1122" s="579">
        <v>1117</v>
      </c>
      <c r="B1122" s="272" t="s">
        <v>3275</v>
      </c>
      <c r="C1122" s="272" t="s">
        <v>2146</v>
      </c>
      <c r="D1122" s="272" t="s">
        <v>394</v>
      </c>
      <c r="E1122" s="273">
        <v>700</v>
      </c>
      <c r="F1122" s="273">
        <v>707.04</v>
      </c>
      <c r="G1122" s="273">
        <v>707.04</v>
      </c>
      <c r="H1122" s="573">
        <v>0.99729999999999996</v>
      </c>
      <c r="I1122" s="273">
        <v>321444</v>
      </c>
      <c r="J1122" s="273">
        <f t="shared" si="119"/>
        <v>16805.870162691528</v>
      </c>
      <c r="K1122" s="271">
        <v>63.31</v>
      </c>
      <c r="L1122" s="273">
        <v>695.52</v>
      </c>
      <c r="M1122" s="273">
        <v>695.52</v>
      </c>
      <c r="N1122" s="573">
        <v>0.99780000000000002</v>
      </c>
      <c r="O1122" s="273">
        <v>361354</v>
      </c>
      <c r="P1122" s="273">
        <f t="shared" si="120"/>
        <v>51533.479851386124</v>
      </c>
      <c r="Q1122" s="271">
        <v>69.98</v>
      </c>
      <c r="R1122" s="273">
        <v>726.12</v>
      </c>
      <c r="S1122" s="273">
        <v>726.12</v>
      </c>
      <c r="T1122" s="573">
        <v>0.99639999999999995</v>
      </c>
      <c r="U1122" s="273">
        <v>378689</v>
      </c>
      <c r="V1122" s="273">
        <f t="shared" si="121"/>
        <v>66110.37845645893</v>
      </c>
      <c r="W1122" s="271">
        <v>72.69</v>
      </c>
      <c r="X1122" s="273">
        <v>729</v>
      </c>
      <c r="Y1122" s="273">
        <v>729</v>
      </c>
      <c r="Z1122" s="573">
        <v>0.99270000000000003</v>
      </c>
      <c r="AA1122" s="273">
        <v>372807</v>
      </c>
      <c r="AB1122" s="273">
        <f t="shared" si="122"/>
        <v>49704.009966777427</v>
      </c>
      <c r="AC1122" s="271">
        <v>69.23</v>
      </c>
      <c r="AD1122" s="273">
        <v>715.32</v>
      </c>
      <c r="AE1122" s="273">
        <v>715.32</v>
      </c>
      <c r="AF1122" s="573">
        <v>0.99719999999999998</v>
      </c>
      <c r="AG1122" s="273">
        <v>392243</v>
      </c>
      <c r="AH1122" s="273">
        <f t="shared" si="123"/>
        <v>73777.776725304488</v>
      </c>
      <c r="AI1122" s="271">
        <v>73.900000000000006</v>
      </c>
      <c r="AJ1122" s="273">
        <v>574.91999999999996</v>
      </c>
      <c r="AK1122" s="273">
        <v>574.91999999999996</v>
      </c>
      <c r="AL1122" s="573">
        <v>0.98609999999999998</v>
      </c>
      <c r="AM1122" s="273">
        <v>263083</v>
      </c>
      <c r="AN1122" s="273">
        <f t="shared" si="124"/>
        <v>18164.76881303337</v>
      </c>
      <c r="AO1122" s="271">
        <v>64.45</v>
      </c>
      <c r="AP1122" s="273">
        <f t="shared" si="125"/>
        <v>2089620</v>
      </c>
    </row>
    <row r="1123" spans="1:42">
      <c r="A1123" s="579">
        <v>1118</v>
      </c>
      <c r="B1123" s="272" t="s">
        <v>3275</v>
      </c>
      <c r="C1123" s="272" t="s">
        <v>2235</v>
      </c>
      <c r="D1123" s="272" t="s">
        <v>394</v>
      </c>
      <c r="E1123" s="273">
        <v>700</v>
      </c>
      <c r="F1123" s="273">
        <v>441.2</v>
      </c>
      <c r="G1123" s="273">
        <v>560</v>
      </c>
      <c r="H1123" s="573">
        <v>0.77239999999999998</v>
      </c>
      <c r="I1123" s="273">
        <v>40805</v>
      </c>
      <c r="J1123" s="273">
        <f t="shared" si="119"/>
        <v>0</v>
      </c>
      <c r="K1123" s="271">
        <v>16.63</v>
      </c>
      <c r="L1123" s="273">
        <v>383.6</v>
      </c>
      <c r="M1123" s="273">
        <v>560</v>
      </c>
      <c r="N1123" s="573">
        <v>0.72750000000000004</v>
      </c>
      <c r="O1123" s="273">
        <v>54585</v>
      </c>
      <c r="P1123" s="273">
        <f t="shared" si="120"/>
        <v>0</v>
      </c>
      <c r="Q1123" s="271">
        <v>26.29</v>
      </c>
      <c r="R1123" s="273">
        <v>374.4</v>
      </c>
      <c r="S1123" s="273">
        <v>560</v>
      </c>
      <c r="T1123" s="573">
        <v>0.76780000000000004</v>
      </c>
      <c r="U1123" s="273">
        <v>40200</v>
      </c>
      <c r="V1123" s="273">
        <f t="shared" si="121"/>
        <v>0</v>
      </c>
      <c r="W1123" s="271">
        <v>19.420000000000002</v>
      </c>
      <c r="X1123" s="273">
        <v>389.6</v>
      </c>
      <c r="Y1123" s="273">
        <v>560</v>
      </c>
      <c r="Z1123" s="573">
        <v>0.80700000000000005</v>
      </c>
      <c r="AA1123" s="273">
        <v>32090</v>
      </c>
      <c r="AB1123" s="273">
        <f t="shared" si="122"/>
        <v>0</v>
      </c>
      <c r="AC1123" s="271">
        <v>13.72</v>
      </c>
      <c r="AD1123" s="273">
        <v>367.6</v>
      </c>
      <c r="AE1123" s="273">
        <v>560</v>
      </c>
      <c r="AF1123" s="573">
        <v>0.78500000000000003</v>
      </c>
      <c r="AG1123" s="273">
        <v>29075</v>
      </c>
      <c r="AH1123" s="273">
        <f t="shared" si="123"/>
        <v>0</v>
      </c>
      <c r="AI1123" s="271">
        <v>13.54</v>
      </c>
      <c r="AJ1123" s="273">
        <v>353.6</v>
      </c>
      <c r="AK1123" s="273">
        <v>560</v>
      </c>
      <c r="AL1123" s="573">
        <v>0.75509999999999999</v>
      </c>
      <c r="AM1123" s="273">
        <v>36835</v>
      </c>
      <c r="AN1123" s="273">
        <f t="shared" si="124"/>
        <v>0</v>
      </c>
      <c r="AO1123" s="271">
        <v>19.16</v>
      </c>
      <c r="AP1123" s="273">
        <f t="shared" si="125"/>
        <v>233590</v>
      </c>
    </row>
    <row r="1124" spans="1:42">
      <c r="A1124" s="579">
        <v>1119</v>
      </c>
      <c r="B1124" s="272" t="s">
        <v>3275</v>
      </c>
      <c r="C1124" s="272" t="s">
        <v>3380</v>
      </c>
      <c r="D1124" s="272" t="s">
        <v>421</v>
      </c>
      <c r="E1124" s="273">
        <v>700</v>
      </c>
      <c r="F1124" s="273">
        <v>280.95999999999998</v>
      </c>
      <c r="G1124" s="273">
        <v>560</v>
      </c>
      <c r="H1124" s="573">
        <v>0.87119999999999997</v>
      </c>
      <c r="I1124" s="273">
        <v>49238</v>
      </c>
      <c r="J1124" s="273">
        <f t="shared" si="119"/>
        <v>0</v>
      </c>
      <c r="K1124" s="271">
        <v>27.94</v>
      </c>
      <c r="L1124" s="273">
        <v>302.72000000000003</v>
      </c>
      <c r="M1124" s="273">
        <v>560</v>
      </c>
      <c r="N1124" s="573">
        <v>0.87090000000000001</v>
      </c>
      <c r="O1124" s="273">
        <v>55007</v>
      </c>
      <c r="P1124" s="273">
        <f t="shared" si="120"/>
        <v>0</v>
      </c>
      <c r="Q1124" s="271">
        <v>28.04</v>
      </c>
      <c r="R1124" s="273">
        <v>302.08</v>
      </c>
      <c r="S1124" s="273">
        <v>560</v>
      </c>
      <c r="T1124" s="573">
        <v>0.85729999999999995</v>
      </c>
      <c r="U1124" s="273">
        <v>71928</v>
      </c>
      <c r="V1124" s="273">
        <f t="shared" si="121"/>
        <v>0</v>
      </c>
      <c r="W1124" s="271">
        <v>37.33</v>
      </c>
      <c r="X1124" s="273">
        <v>381.44</v>
      </c>
      <c r="Y1124" s="273">
        <v>560</v>
      </c>
      <c r="Z1124" s="573">
        <v>0.83389999999999997</v>
      </c>
      <c r="AA1124" s="273">
        <v>98814</v>
      </c>
      <c r="AB1124" s="273">
        <f t="shared" si="122"/>
        <v>0</v>
      </c>
      <c r="AC1124" s="271">
        <v>43.14</v>
      </c>
      <c r="AD1124" s="273">
        <v>338.56</v>
      </c>
      <c r="AE1124" s="273">
        <v>560</v>
      </c>
      <c r="AF1124" s="573">
        <v>0.85940000000000005</v>
      </c>
      <c r="AG1124" s="273">
        <v>86930</v>
      </c>
      <c r="AH1124" s="273">
        <f t="shared" si="123"/>
        <v>0</v>
      </c>
      <c r="AI1124" s="271">
        <v>40.159999999999997</v>
      </c>
      <c r="AJ1124" s="273">
        <v>330.24</v>
      </c>
      <c r="AK1124" s="273">
        <v>560</v>
      </c>
      <c r="AL1124" s="573">
        <v>0.84599999999999997</v>
      </c>
      <c r="AM1124" s="273">
        <v>81356</v>
      </c>
      <c r="AN1124" s="273">
        <f t="shared" si="124"/>
        <v>0</v>
      </c>
      <c r="AO1124" s="271">
        <v>40.44</v>
      </c>
      <c r="AP1124" s="273">
        <f t="shared" si="125"/>
        <v>443273</v>
      </c>
    </row>
    <row r="1125" spans="1:42">
      <c r="A1125" s="579">
        <v>1120</v>
      </c>
      <c r="B1125" s="272" t="s">
        <v>3275</v>
      </c>
      <c r="C1125" s="272" t="s">
        <v>2140</v>
      </c>
      <c r="D1125" s="272" t="s">
        <v>394</v>
      </c>
      <c r="E1125" s="273">
        <v>750</v>
      </c>
      <c r="F1125" s="273">
        <v>657.72</v>
      </c>
      <c r="G1125" s="273">
        <v>657.72</v>
      </c>
      <c r="H1125" s="573">
        <v>0.99239999999999995</v>
      </c>
      <c r="I1125" s="273">
        <v>263700</v>
      </c>
      <c r="J1125" s="273">
        <f t="shared" si="119"/>
        <v>0</v>
      </c>
      <c r="K1125" s="271">
        <v>56.11</v>
      </c>
      <c r="L1125" s="273">
        <v>430.2</v>
      </c>
      <c r="M1125" s="273">
        <v>600</v>
      </c>
      <c r="N1125" s="573">
        <v>0.93310000000000004</v>
      </c>
      <c r="O1125" s="273">
        <v>58837</v>
      </c>
      <c r="P1125" s="273">
        <f t="shared" si="120"/>
        <v>0</v>
      </c>
      <c r="Q1125" s="271">
        <v>19.7</v>
      </c>
      <c r="R1125" s="273">
        <v>478.8</v>
      </c>
      <c r="S1125" s="273">
        <v>600</v>
      </c>
      <c r="T1125" s="573">
        <v>0.83960000000000001</v>
      </c>
      <c r="U1125" s="273">
        <v>33660</v>
      </c>
      <c r="V1125" s="273">
        <f t="shared" si="121"/>
        <v>0</v>
      </c>
      <c r="W1125" s="271">
        <v>11.63</v>
      </c>
      <c r="X1125" s="273">
        <v>579.24</v>
      </c>
      <c r="Y1125" s="273">
        <v>600</v>
      </c>
      <c r="Z1125" s="573">
        <v>0.94699999999999995</v>
      </c>
      <c r="AA1125" s="273">
        <v>228420</v>
      </c>
      <c r="AB1125" s="273">
        <f t="shared" si="122"/>
        <v>0</v>
      </c>
      <c r="AC1125" s="271">
        <v>55.96</v>
      </c>
      <c r="AD1125" s="273">
        <v>720.72</v>
      </c>
      <c r="AE1125" s="273">
        <v>720.72</v>
      </c>
      <c r="AF1125" s="573">
        <v>0.87339999999999995</v>
      </c>
      <c r="AG1125" s="273">
        <v>298746</v>
      </c>
      <c r="AH1125" s="273">
        <f t="shared" si="123"/>
        <v>17705.548447789282</v>
      </c>
      <c r="AI1125" s="271">
        <v>63.78</v>
      </c>
      <c r="AJ1125" s="273">
        <v>839.16</v>
      </c>
      <c r="AK1125" s="273">
        <v>839.16</v>
      </c>
      <c r="AL1125" s="573">
        <v>0.81779999999999997</v>
      </c>
      <c r="AM1125" s="273">
        <v>369243</v>
      </c>
      <c r="AN1125" s="273">
        <f t="shared" si="124"/>
        <v>72781.338016860711</v>
      </c>
      <c r="AO1125" s="271">
        <v>74.73</v>
      </c>
      <c r="AP1125" s="273">
        <f t="shared" si="125"/>
        <v>1252606</v>
      </c>
    </row>
    <row r="1126" spans="1:42">
      <c r="A1126" s="579">
        <v>1121</v>
      </c>
      <c r="B1126" s="272" t="s">
        <v>3275</v>
      </c>
      <c r="C1126" s="272" t="s">
        <v>3425</v>
      </c>
      <c r="D1126" s="272" t="s">
        <v>391</v>
      </c>
      <c r="E1126" s="273">
        <v>750</v>
      </c>
      <c r="F1126" s="273">
        <v>505</v>
      </c>
      <c r="G1126" s="273">
        <v>600</v>
      </c>
      <c r="H1126" s="573">
        <v>0.99860000000000004</v>
      </c>
      <c r="I1126" s="273">
        <v>144817.5</v>
      </c>
      <c r="J1126" s="273">
        <f t="shared" si="119"/>
        <v>0</v>
      </c>
      <c r="K1126" s="271">
        <v>39.880000000000003</v>
      </c>
      <c r="L1126" s="273">
        <v>645</v>
      </c>
      <c r="M1126" s="273">
        <v>645</v>
      </c>
      <c r="N1126" s="573">
        <v>0.99839999999999995</v>
      </c>
      <c r="O1126" s="273">
        <v>137605</v>
      </c>
      <c r="P1126" s="273">
        <f t="shared" si="120"/>
        <v>0</v>
      </c>
      <c r="Q1126" s="271">
        <v>28.72</v>
      </c>
      <c r="R1126" s="273">
        <v>507.5</v>
      </c>
      <c r="S1126" s="273">
        <v>600</v>
      </c>
      <c r="T1126" s="573">
        <v>0.99790000000000001</v>
      </c>
      <c r="U1126" s="273">
        <v>136430</v>
      </c>
      <c r="V1126" s="273">
        <f t="shared" si="121"/>
        <v>0</v>
      </c>
      <c r="W1126" s="271">
        <v>37.42</v>
      </c>
      <c r="X1126" s="273">
        <v>547.5</v>
      </c>
      <c r="Y1126" s="273">
        <v>600</v>
      </c>
      <c r="Z1126" s="573">
        <v>0.999</v>
      </c>
      <c r="AA1126" s="273">
        <v>129910</v>
      </c>
      <c r="AB1126" s="273">
        <f t="shared" si="122"/>
        <v>0</v>
      </c>
      <c r="AC1126" s="271">
        <v>31.92</v>
      </c>
      <c r="AD1126" s="273">
        <v>455</v>
      </c>
      <c r="AE1126" s="273">
        <v>600</v>
      </c>
      <c r="AF1126" s="573">
        <v>0.99929999999999997</v>
      </c>
      <c r="AG1126" s="273">
        <v>139832.5</v>
      </c>
      <c r="AH1126" s="273">
        <f t="shared" si="123"/>
        <v>0</v>
      </c>
      <c r="AI1126" s="271">
        <v>41.33</v>
      </c>
      <c r="AJ1126" s="273">
        <v>460</v>
      </c>
      <c r="AK1126" s="273">
        <v>600</v>
      </c>
      <c r="AL1126" s="573">
        <v>0.99890000000000001</v>
      </c>
      <c r="AM1126" s="273">
        <v>126175</v>
      </c>
      <c r="AN1126" s="273">
        <f t="shared" si="124"/>
        <v>0</v>
      </c>
      <c r="AO1126" s="271">
        <v>38.14</v>
      </c>
      <c r="AP1126" s="273">
        <f t="shared" si="125"/>
        <v>814770</v>
      </c>
    </row>
    <row r="1127" spans="1:42">
      <c r="A1127" s="579">
        <v>1122</v>
      </c>
      <c r="B1127" s="272" t="s">
        <v>3275</v>
      </c>
      <c r="C1127" s="272" t="s">
        <v>2127</v>
      </c>
      <c r="D1127" s="272" t="s">
        <v>438</v>
      </c>
      <c r="E1127" s="273">
        <v>800</v>
      </c>
      <c r="F1127" s="273">
        <v>762.24</v>
      </c>
      <c r="G1127" s="273">
        <v>762.24</v>
      </c>
      <c r="H1127" s="573">
        <v>1</v>
      </c>
      <c r="I1127" s="273">
        <v>423240</v>
      </c>
      <c r="J1127" s="273">
        <f t="shared" si="119"/>
        <v>93955.767634854798</v>
      </c>
      <c r="K1127" s="271">
        <v>77.12</v>
      </c>
      <c r="L1127" s="273">
        <v>732.96</v>
      </c>
      <c r="M1127" s="273">
        <v>732.96</v>
      </c>
      <c r="N1127" s="573">
        <v>1</v>
      </c>
      <c r="O1127" s="273">
        <v>386676</v>
      </c>
      <c r="P1127" s="273">
        <f t="shared" si="120"/>
        <v>59492.810040896889</v>
      </c>
      <c r="Q1127" s="271">
        <v>70.91</v>
      </c>
      <c r="R1127" s="273">
        <v>769.92</v>
      </c>
      <c r="S1127" s="273">
        <v>769.92</v>
      </c>
      <c r="T1127" s="573">
        <v>1</v>
      </c>
      <c r="U1127" s="273">
        <v>368262</v>
      </c>
      <c r="V1127" s="273">
        <f t="shared" si="121"/>
        <v>35645.411109438537</v>
      </c>
      <c r="W1127" s="271">
        <v>66.430000000000007</v>
      </c>
      <c r="X1127" s="273">
        <v>738.24</v>
      </c>
      <c r="Y1127" s="273">
        <v>738.24</v>
      </c>
      <c r="Z1127" s="573">
        <v>1</v>
      </c>
      <c r="AA1127" s="273">
        <v>397326</v>
      </c>
      <c r="AB1127" s="273">
        <f t="shared" si="122"/>
        <v>67777.202654133274</v>
      </c>
      <c r="AC1127" s="271">
        <v>72.34</v>
      </c>
      <c r="AD1127" s="273">
        <v>724.8</v>
      </c>
      <c r="AE1127" s="273">
        <v>724.8</v>
      </c>
      <c r="AF1127" s="573">
        <v>1</v>
      </c>
      <c r="AG1127" s="273">
        <v>409842</v>
      </c>
      <c r="AH1127" s="273">
        <f t="shared" si="123"/>
        <v>86282.526315789466</v>
      </c>
      <c r="AI1127" s="271">
        <v>76</v>
      </c>
      <c r="AJ1127" s="273">
        <v>538.08000000000004</v>
      </c>
      <c r="AK1127" s="273">
        <v>640</v>
      </c>
      <c r="AL1127" s="573">
        <v>1</v>
      </c>
      <c r="AM1127" s="273">
        <v>285786</v>
      </c>
      <c r="AN1127" s="273">
        <f t="shared" si="124"/>
        <v>53345.170394469285</v>
      </c>
      <c r="AO1127" s="271">
        <v>73.77</v>
      </c>
      <c r="AP1127" s="273">
        <f t="shared" si="125"/>
        <v>2271132</v>
      </c>
    </row>
    <row r="1128" spans="1:42">
      <c r="A1128" s="579">
        <v>1123</v>
      </c>
      <c r="B1128" s="272" t="s">
        <v>3275</v>
      </c>
      <c r="C1128" s="272" t="s">
        <v>2136</v>
      </c>
      <c r="D1128" s="272" t="s">
        <v>394</v>
      </c>
      <c r="E1128" s="273">
        <v>800</v>
      </c>
      <c r="F1128" s="273">
        <v>679.68</v>
      </c>
      <c r="G1128" s="273">
        <v>679.68</v>
      </c>
      <c r="H1128" s="573">
        <v>0.98409999999999997</v>
      </c>
      <c r="I1128" s="273">
        <v>371466</v>
      </c>
      <c r="J1128" s="273">
        <f t="shared" si="119"/>
        <v>82499.838973162172</v>
      </c>
      <c r="K1128" s="271">
        <v>77.13</v>
      </c>
      <c r="L1128" s="273">
        <v>667.8</v>
      </c>
      <c r="M1128" s="273">
        <v>667.8</v>
      </c>
      <c r="N1128" s="573">
        <v>0.99050000000000005</v>
      </c>
      <c r="O1128" s="273">
        <v>359328.6</v>
      </c>
      <c r="P1128" s="273">
        <f t="shared" si="120"/>
        <v>64030.476455280113</v>
      </c>
      <c r="Q1128" s="271">
        <v>73.010000000000005</v>
      </c>
      <c r="R1128" s="273">
        <v>651.20000000000005</v>
      </c>
      <c r="S1128" s="273">
        <v>651.20000000000005</v>
      </c>
      <c r="T1128" s="573">
        <v>0.99160000000000004</v>
      </c>
      <c r="U1128" s="273">
        <v>339568</v>
      </c>
      <c r="V1128" s="273">
        <f t="shared" si="121"/>
        <v>51309.935483870999</v>
      </c>
      <c r="W1128" s="271">
        <v>70.680000000000007</v>
      </c>
      <c r="X1128" s="273">
        <v>610.79999999999995</v>
      </c>
      <c r="Y1128" s="273">
        <v>640</v>
      </c>
      <c r="Z1128" s="573">
        <v>0.99870000000000003</v>
      </c>
      <c r="AA1128" s="273">
        <v>329583</v>
      </c>
      <c r="AB1128" s="273">
        <f t="shared" si="122"/>
        <v>57275.371247590207</v>
      </c>
      <c r="AC1128" s="271">
        <v>72.62</v>
      </c>
      <c r="AD1128" s="273">
        <v>636</v>
      </c>
      <c r="AE1128" s="273">
        <v>640</v>
      </c>
      <c r="AF1128" s="573">
        <v>0.99790000000000001</v>
      </c>
      <c r="AG1128" s="273">
        <v>353976</v>
      </c>
      <c r="AH1128" s="273">
        <f t="shared" si="123"/>
        <v>79788.548412083634</v>
      </c>
      <c r="AI1128" s="271">
        <v>77.459999999999994</v>
      </c>
      <c r="AJ1128" s="273">
        <v>591.20000000000005</v>
      </c>
      <c r="AK1128" s="273">
        <v>640</v>
      </c>
      <c r="AL1128" s="573">
        <v>0.99809999999999999</v>
      </c>
      <c r="AM1128" s="273">
        <v>338368</v>
      </c>
      <c r="AN1128" s="273">
        <f t="shared" si="124"/>
        <v>83444.845806127574</v>
      </c>
      <c r="AO1128" s="271">
        <v>79.64</v>
      </c>
      <c r="AP1128" s="273">
        <f t="shared" si="125"/>
        <v>2092289.6</v>
      </c>
    </row>
    <row r="1129" spans="1:42">
      <c r="A1129" s="579">
        <v>1124</v>
      </c>
      <c r="B1129" s="272" t="s">
        <v>3275</v>
      </c>
      <c r="C1129" s="272" t="s">
        <v>2158</v>
      </c>
      <c r="D1129" s="272" t="s">
        <v>394</v>
      </c>
      <c r="E1129" s="273">
        <v>800</v>
      </c>
      <c r="F1129" s="273">
        <v>729.72</v>
      </c>
      <c r="G1129" s="273">
        <v>729.72</v>
      </c>
      <c r="H1129" s="573">
        <v>0.98850000000000005</v>
      </c>
      <c r="I1129" s="273">
        <v>361319</v>
      </c>
      <c r="J1129" s="273">
        <f t="shared" si="119"/>
        <v>49702.786114704584</v>
      </c>
      <c r="K1129" s="271">
        <v>69.569999999999993</v>
      </c>
      <c r="L1129" s="273">
        <v>724.68</v>
      </c>
      <c r="M1129" s="273">
        <v>724.68</v>
      </c>
      <c r="N1129" s="573">
        <v>0.98229999999999995</v>
      </c>
      <c r="O1129" s="273">
        <v>369248</v>
      </c>
      <c r="P1129" s="273">
        <f t="shared" si="120"/>
        <v>51478.636833046468</v>
      </c>
      <c r="Q1129" s="271">
        <v>69.72</v>
      </c>
      <c r="R1129" s="273">
        <v>685.8</v>
      </c>
      <c r="S1129" s="273">
        <v>685.8</v>
      </c>
      <c r="T1129" s="573">
        <v>0.98919999999999997</v>
      </c>
      <c r="U1129" s="273">
        <v>311035</v>
      </c>
      <c r="V1129" s="273">
        <f t="shared" si="121"/>
        <v>17928.356368776513</v>
      </c>
      <c r="W1129" s="271">
        <v>63.67</v>
      </c>
      <c r="X1129" s="273">
        <v>515.52</v>
      </c>
      <c r="Y1129" s="273">
        <v>640</v>
      </c>
      <c r="Z1129" s="573">
        <v>0.99209999999999998</v>
      </c>
      <c r="AA1129" s="273">
        <v>259002</v>
      </c>
      <c r="AB1129" s="273">
        <f t="shared" si="122"/>
        <v>30672.290919776675</v>
      </c>
      <c r="AC1129" s="271">
        <v>68.06</v>
      </c>
      <c r="AD1129" s="273">
        <v>668.16</v>
      </c>
      <c r="AE1129" s="273">
        <v>667.8</v>
      </c>
      <c r="AF1129" s="573">
        <v>0.98099999999999998</v>
      </c>
      <c r="AG1129" s="273">
        <v>340604.5</v>
      </c>
      <c r="AH1129" s="273">
        <f t="shared" si="123"/>
        <v>48156.446193474512</v>
      </c>
      <c r="AI1129" s="271">
        <v>69.88</v>
      </c>
      <c r="AJ1129" s="273">
        <v>646.79999999999995</v>
      </c>
      <c r="AK1129" s="273">
        <v>646.79999999999995</v>
      </c>
      <c r="AL1129" s="573">
        <v>0.97860000000000003</v>
      </c>
      <c r="AM1129" s="273">
        <v>344085.3</v>
      </c>
      <c r="AN1129" s="273">
        <f t="shared" si="124"/>
        <v>70640.028476821186</v>
      </c>
      <c r="AO1129" s="271">
        <v>75.5</v>
      </c>
      <c r="AP1129" s="273">
        <f t="shared" si="125"/>
        <v>1985293.8</v>
      </c>
    </row>
    <row r="1130" spans="1:42">
      <c r="A1130" s="579">
        <v>1125</v>
      </c>
      <c r="B1130" s="272" t="s">
        <v>3275</v>
      </c>
      <c r="C1130" s="272" t="s">
        <v>4379</v>
      </c>
      <c r="D1130" s="272" t="s">
        <v>394</v>
      </c>
      <c r="E1130" s="273">
        <v>800</v>
      </c>
      <c r="F1130" s="273">
        <v>630.79999999999995</v>
      </c>
      <c r="G1130" s="273">
        <v>640</v>
      </c>
      <c r="H1130" s="573">
        <v>0.94640000000000002</v>
      </c>
      <c r="I1130" s="273">
        <v>123885</v>
      </c>
      <c r="J1130" s="273">
        <f t="shared" si="119"/>
        <v>0</v>
      </c>
      <c r="K1130" s="271">
        <v>28.82</v>
      </c>
      <c r="L1130" s="273">
        <v>633.6</v>
      </c>
      <c r="M1130" s="273">
        <v>640</v>
      </c>
      <c r="N1130" s="573">
        <v>0.93259999999999998</v>
      </c>
      <c r="O1130" s="273">
        <v>79140</v>
      </c>
      <c r="P1130" s="273">
        <f t="shared" si="120"/>
        <v>0</v>
      </c>
      <c r="Q1130" s="271">
        <v>18</v>
      </c>
      <c r="R1130" s="273">
        <v>621.20000000000005</v>
      </c>
      <c r="S1130" s="273">
        <v>640</v>
      </c>
      <c r="T1130" s="573">
        <v>0.93010000000000004</v>
      </c>
      <c r="U1130" s="273">
        <v>70965</v>
      </c>
      <c r="V1130" s="273">
        <f t="shared" si="121"/>
        <v>0</v>
      </c>
      <c r="W1130" s="271">
        <v>17.05</v>
      </c>
      <c r="X1130" s="273">
        <v>686.8</v>
      </c>
      <c r="Y1130" s="273">
        <v>686.8</v>
      </c>
      <c r="Z1130" s="573">
        <v>0.92879999999999996</v>
      </c>
      <c r="AA1130" s="273">
        <v>68680</v>
      </c>
      <c r="AB1130" s="273">
        <f t="shared" si="122"/>
        <v>0</v>
      </c>
      <c r="AC1130" s="271">
        <v>14.47</v>
      </c>
      <c r="AD1130" s="273">
        <v>691.6</v>
      </c>
      <c r="AE1130" s="273">
        <v>691.6</v>
      </c>
      <c r="AF1130" s="573">
        <v>0.86409999999999998</v>
      </c>
      <c r="AG1130" s="273">
        <v>75025</v>
      </c>
      <c r="AH1130" s="273">
        <f t="shared" si="123"/>
        <v>0</v>
      </c>
      <c r="AI1130" s="271">
        <v>16.87</v>
      </c>
      <c r="AJ1130" s="273">
        <v>594.79999999999995</v>
      </c>
      <c r="AK1130" s="273">
        <v>640</v>
      </c>
      <c r="AL1130" s="573">
        <v>0.95409999999999995</v>
      </c>
      <c r="AM1130" s="273">
        <v>92020</v>
      </c>
      <c r="AN1130" s="273">
        <f t="shared" si="124"/>
        <v>0</v>
      </c>
      <c r="AO1130" s="271">
        <v>22.51</v>
      </c>
      <c r="AP1130" s="273">
        <f t="shared" si="125"/>
        <v>509715</v>
      </c>
    </row>
    <row r="1131" spans="1:42">
      <c r="A1131" s="579">
        <v>1126</v>
      </c>
      <c r="B1131" s="272" t="s">
        <v>3275</v>
      </c>
      <c r="C1131" s="272" t="s">
        <v>2310</v>
      </c>
      <c r="D1131" s="272" t="s">
        <v>391</v>
      </c>
      <c r="E1131" s="273">
        <v>800</v>
      </c>
      <c r="F1131" s="273">
        <v>673.92</v>
      </c>
      <c r="G1131" s="273">
        <v>673.92</v>
      </c>
      <c r="H1131" s="573">
        <v>0.91900000000000004</v>
      </c>
      <c r="I1131" s="273">
        <v>160194</v>
      </c>
      <c r="J1131" s="273">
        <f t="shared" si="119"/>
        <v>0</v>
      </c>
      <c r="K1131" s="271">
        <v>35.92</v>
      </c>
      <c r="L1131" s="273">
        <v>641.28</v>
      </c>
      <c r="M1131" s="273">
        <v>641.28</v>
      </c>
      <c r="N1131" s="573">
        <v>0.91579999999999995</v>
      </c>
      <c r="O1131" s="273">
        <v>182532</v>
      </c>
      <c r="P1131" s="273">
        <f t="shared" si="120"/>
        <v>0</v>
      </c>
      <c r="Q1131" s="271">
        <v>41.77</v>
      </c>
      <c r="R1131" s="273">
        <v>606.24</v>
      </c>
      <c r="S1131" s="273">
        <v>640</v>
      </c>
      <c r="T1131" s="573">
        <v>0.92049999999999998</v>
      </c>
      <c r="U1131" s="273">
        <v>126510</v>
      </c>
      <c r="V1131" s="273">
        <f t="shared" si="121"/>
        <v>0</v>
      </c>
      <c r="W1131" s="271">
        <v>31.49</v>
      </c>
      <c r="X1131" s="273">
        <v>609.12</v>
      </c>
      <c r="Y1131" s="273">
        <v>640</v>
      </c>
      <c r="Z1131" s="573">
        <v>0.92290000000000005</v>
      </c>
      <c r="AA1131" s="273">
        <v>111918</v>
      </c>
      <c r="AB1131" s="273">
        <f t="shared" si="122"/>
        <v>0</v>
      </c>
      <c r="AC1131" s="271">
        <v>26.76</v>
      </c>
      <c r="AD1131" s="273">
        <v>665.28</v>
      </c>
      <c r="AE1131" s="273">
        <v>665.28</v>
      </c>
      <c r="AF1131" s="573">
        <v>0.88460000000000005</v>
      </c>
      <c r="AG1131" s="273">
        <v>122394</v>
      </c>
      <c r="AH1131" s="273">
        <f t="shared" si="123"/>
        <v>0</v>
      </c>
      <c r="AI1131" s="271">
        <v>27.95</v>
      </c>
      <c r="AJ1131" s="273">
        <v>586.55999999999995</v>
      </c>
      <c r="AK1131" s="273">
        <v>640</v>
      </c>
      <c r="AL1131" s="573">
        <v>0.91059999999999997</v>
      </c>
      <c r="AM1131" s="273">
        <v>130572</v>
      </c>
      <c r="AN1131" s="273">
        <f t="shared" si="124"/>
        <v>0</v>
      </c>
      <c r="AO1131" s="271">
        <v>33.950000000000003</v>
      </c>
      <c r="AP1131" s="273">
        <f t="shared" si="125"/>
        <v>834120</v>
      </c>
    </row>
    <row r="1132" spans="1:42">
      <c r="A1132" s="579">
        <v>1127</v>
      </c>
      <c r="B1132" s="272" t="s">
        <v>3275</v>
      </c>
      <c r="C1132" s="272" t="s">
        <v>2323</v>
      </c>
      <c r="D1132" s="272" t="s">
        <v>394</v>
      </c>
      <c r="E1132" s="273">
        <v>833.33333333333326</v>
      </c>
      <c r="F1132" s="273">
        <v>880.2</v>
      </c>
      <c r="G1132" s="273">
        <v>880.2</v>
      </c>
      <c r="H1132" s="573">
        <v>0.97650000000000003</v>
      </c>
      <c r="I1132" s="273">
        <v>320018</v>
      </c>
      <c r="J1132" s="273">
        <f t="shared" si="119"/>
        <v>0</v>
      </c>
      <c r="K1132" s="271">
        <v>51.71</v>
      </c>
      <c r="L1132" s="273">
        <v>851.4</v>
      </c>
      <c r="M1132" s="273">
        <v>851.4</v>
      </c>
      <c r="N1132" s="573">
        <v>0.98750000000000004</v>
      </c>
      <c r="O1132" s="273">
        <v>314123</v>
      </c>
      <c r="P1132" s="273">
        <f t="shared" si="120"/>
        <v>0</v>
      </c>
      <c r="Q1132" s="271">
        <v>50.22</v>
      </c>
      <c r="R1132" s="273">
        <v>860.4</v>
      </c>
      <c r="S1132" s="273">
        <v>860.4</v>
      </c>
      <c r="T1132" s="573">
        <v>0.98950000000000005</v>
      </c>
      <c r="U1132" s="273">
        <v>232920</v>
      </c>
      <c r="V1132" s="273">
        <f t="shared" si="121"/>
        <v>0</v>
      </c>
      <c r="W1132" s="271">
        <v>37.99</v>
      </c>
      <c r="X1132" s="273">
        <v>734.4</v>
      </c>
      <c r="Y1132" s="273">
        <v>734.4</v>
      </c>
      <c r="Z1132" s="573">
        <v>0.98939999999999995</v>
      </c>
      <c r="AA1132" s="273">
        <v>198652</v>
      </c>
      <c r="AB1132" s="273">
        <f t="shared" si="122"/>
        <v>0</v>
      </c>
      <c r="AC1132" s="271">
        <v>36.74</v>
      </c>
      <c r="AD1132" s="273">
        <v>750.6</v>
      </c>
      <c r="AE1132" s="273">
        <v>750.6</v>
      </c>
      <c r="AF1132" s="573">
        <v>0.98509999999999998</v>
      </c>
      <c r="AG1132" s="273">
        <v>238657</v>
      </c>
      <c r="AH1132" s="273">
        <f t="shared" si="123"/>
        <v>0</v>
      </c>
      <c r="AI1132" s="271">
        <v>43.38</v>
      </c>
      <c r="AJ1132" s="273">
        <v>752.4</v>
      </c>
      <c r="AK1132" s="273">
        <v>752.4</v>
      </c>
      <c r="AL1132" s="573">
        <v>0.99409999999999998</v>
      </c>
      <c r="AM1132" s="273">
        <v>246668</v>
      </c>
      <c r="AN1132" s="273">
        <f t="shared" si="124"/>
        <v>0</v>
      </c>
      <c r="AO1132" s="271">
        <v>45.8</v>
      </c>
      <c r="AP1132" s="273">
        <f t="shared" si="125"/>
        <v>1551038</v>
      </c>
    </row>
    <row r="1133" spans="1:42">
      <c r="A1133" s="579">
        <v>1128</v>
      </c>
      <c r="B1133" s="272" t="s">
        <v>3275</v>
      </c>
      <c r="C1133" s="272" t="s">
        <v>4322</v>
      </c>
      <c r="D1133" s="272" t="s">
        <v>421</v>
      </c>
      <c r="E1133" s="273">
        <v>834</v>
      </c>
      <c r="F1133" s="273">
        <v>778.56</v>
      </c>
      <c r="G1133" s="273">
        <v>778.56</v>
      </c>
      <c r="H1133" s="573">
        <v>0.97060000000000002</v>
      </c>
      <c r="I1133" s="273">
        <v>417150</v>
      </c>
      <c r="J1133" s="273">
        <f t="shared" si="119"/>
        <v>90698.976131472547</v>
      </c>
      <c r="K1133" s="271">
        <v>76.67</v>
      </c>
      <c r="L1133" s="273">
        <v>826.08</v>
      </c>
      <c r="M1133" s="273">
        <v>826.08</v>
      </c>
      <c r="N1133" s="573">
        <v>0.9637</v>
      </c>
      <c r="O1133" s="273">
        <v>432114</v>
      </c>
      <c r="P1133" s="273">
        <f t="shared" si="120"/>
        <v>76708.379712131617</v>
      </c>
      <c r="Q1133" s="271">
        <v>72.95</v>
      </c>
      <c r="R1133" s="273">
        <v>918.72</v>
      </c>
      <c r="S1133" s="273">
        <v>918.72</v>
      </c>
      <c r="T1133" s="573">
        <v>0.9627</v>
      </c>
      <c r="U1133" s="273">
        <v>418128</v>
      </c>
      <c r="V1133" s="273">
        <f t="shared" si="121"/>
        <v>23295.138810198296</v>
      </c>
      <c r="W1133" s="271">
        <v>63.54</v>
      </c>
      <c r="X1133" s="273">
        <v>823.2</v>
      </c>
      <c r="Y1133" s="273">
        <v>823.2</v>
      </c>
      <c r="Z1133" s="573">
        <v>0.96089999999999998</v>
      </c>
      <c r="AA1133" s="273">
        <v>423216</v>
      </c>
      <c r="AB1133" s="273">
        <f t="shared" si="122"/>
        <v>70094.598247809743</v>
      </c>
      <c r="AC1133" s="271">
        <v>71.91</v>
      </c>
      <c r="AD1133" s="273">
        <v>847.2</v>
      </c>
      <c r="AE1133" s="273">
        <v>847.2</v>
      </c>
      <c r="AF1133" s="573">
        <v>0.96260000000000001</v>
      </c>
      <c r="AG1133" s="273">
        <v>448554</v>
      </c>
      <c r="AH1133" s="273">
        <f t="shared" si="123"/>
        <v>96240.346380416289</v>
      </c>
      <c r="AI1133" s="271">
        <v>76.39</v>
      </c>
      <c r="AJ1133" s="273">
        <v>838.08</v>
      </c>
      <c r="AK1133" s="273">
        <v>838.08</v>
      </c>
      <c r="AL1133" s="573">
        <v>0.96360000000000001</v>
      </c>
      <c r="AM1133" s="273">
        <v>425274</v>
      </c>
      <c r="AN1133" s="273">
        <f t="shared" si="124"/>
        <v>76402.794093519275</v>
      </c>
      <c r="AO1133" s="271">
        <v>73.14</v>
      </c>
      <c r="AP1133" s="273">
        <f t="shared" si="125"/>
        <v>2564436</v>
      </c>
    </row>
    <row r="1134" spans="1:42">
      <c r="A1134" s="579">
        <v>1129</v>
      </c>
      <c r="B1134" s="272" t="s">
        <v>3275</v>
      </c>
      <c r="C1134" s="272" t="s">
        <v>3428</v>
      </c>
      <c r="D1134" s="272" t="s">
        <v>391</v>
      </c>
      <c r="E1134" s="273">
        <v>850</v>
      </c>
      <c r="F1134" s="273">
        <v>313</v>
      </c>
      <c r="G1134" s="273">
        <v>680</v>
      </c>
      <c r="H1134" s="573">
        <v>0.99770000000000003</v>
      </c>
      <c r="I1134" s="273">
        <v>61879</v>
      </c>
      <c r="J1134" s="273">
        <f t="shared" si="119"/>
        <v>0</v>
      </c>
      <c r="K1134" s="271">
        <v>27.52</v>
      </c>
      <c r="L1134" s="273">
        <v>317.5</v>
      </c>
      <c r="M1134" s="273">
        <v>680</v>
      </c>
      <c r="N1134" s="573">
        <v>1</v>
      </c>
      <c r="O1134" s="273">
        <v>56743</v>
      </c>
      <c r="P1134" s="273">
        <f t="shared" si="120"/>
        <v>0</v>
      </c>
      <c r="Q1134" s="271">
        <v>24.02</v>
      </c>
      <c r="R1134" s="273">
        <v>245</v>
      </c>
      <c r="S1134" s="273">
        <v>680</v>
      </c>
      <c r="T1134" s="573">
        <v>0.99890000000000001</v>
      </c>
      <c r="U1134" s="273">
        <v>56475</v>
      </c>
      <c r="V1134" s="273">
        <f t="shared" si="121"/>
        <v>0</v>
      </c>
      <c r="W1134" s="271">
        <v>32.049999999999997</v>
      </c>
      <c r="X1134" s="273">
        <v>320</v>
      </c>
      <c r="Y1134" s="273">
        <v>680</v>
      </c>
      <c r="Z1134" s="573">
        <v>0.99770000000000003</v>
      </c>
      <c r="AA1134" s="273">
        <v>53822</v>
      </c>
      <c r="AB1134" s="273">
        <f t="shared" si="122"/>
        <v>0</v>
      </c>
      <c r="AC1134" s="271">
        <v>22.66</v>
      </c>
      <c r="AD1134" s="273">
        <v>424</v>
      </c>
      <c r="AE1134" s="273">
        <v>680</v>
      </c>
      <c r="AF1134" s="573">
        <v>0.99850000000000005</v>
      </c>
      <c r="AG1134" s="273">
        <v>53444</v>
      </c>
      <c r="AH1134" s="273">
        <f t="shared" si="123"/>
        <v>0</v>
      </c>
      <c r="AI1134" s="271">
        <v>16.97</v>
      </c>
      <c r="AJ1134" s="273">
        <v>308</v>
      </c>
      <c r="AK1134" s="273">
        <v>680</v>
      </c>
      <c r="AL1134" s="573">
        <v>0.99690000000000001</v>
      </c>
      <c r="AM1134" s="273">
        <v>52944</v>
      </c>
      <c r="AN1134" s="273">
        <f t="shared" si="124"/>
        <v>0</v>
      </c>
      <c r="AO1134" s="271">
        <v>23.95</v>
      </c>
      <c r="AP1134" s="273">
        <f t="shared" si="125"/>
        <v>335307</v>
      </c>
    </row>
    <row r="1135" spans="1:42">
      <c r="A1135" s="579">
        <v>1130</v>
      </c>
      <c r="B1135" s="272" t="s">
        <v>3275</v>
      </c>
      <c r="C1135" s="272" t="s">
        <v>2321</v>
      </c>
      <c r="D1135" s="272" t="s">
        <v>394</v>
      </c>
      <c r="E1135" s="273">
        <v>900</v>
      </c>
      <c r="F1135" s="273">
        <v>363.36</v>
      </c>
      <c r="G1135" s="273">
        <v>720</v>
      </c>
      <c r="H1135" s="573">
        <v>0.97670000000000001</v>
      </c>
      <c r="I1135" s="273">
        <v>127062</v>
      </c>
      <c r="J1135" s="273">
        <f t="shared" si="119"/>
        <v>0</v>
      </c>
      <c r="K1135" s="271">
        <v>49.72</v>
      </c>
      <c r="L1135" s="273">
        <v>421.44</v>
      </c>
      <c r="M1135" s="273">
        <v>720</v>
      </c>
      <c r="N1135" s="573">
        <v>0.98129999999999995</v>
      </c>
      <c r="O1135" s="273">
        <v>127578</v>
      </c>
      <c r="P1135" s="273">
        <f t="shared" si="120"/>
        <v>0</v>
      </c>
      <c r="Q1135" s="271">
        <v>41.46</v>
      </c>
      <c r="R1135" s="273">
        <v>475.68</v>
      </c>
      <c r="S1135" s="273">
        <v>720</v>
      </c>
      <c r="T1135" s="573">
        <v>0.96309999999999996</v>
      </c>
      <c r="U1135" s="273">
        <v>121440</v>
      </c>
      <c r="V1135" s="273">
        <f t="shared" si="121"/>
        <v>0</v>
      </c>
      <c r="W1135" s="271">
        <v>36.81</v>
      </c>
      <c r="X1135" s="273">
        <v>531.36</v>
      </c>
      <c r="Y1135" s="273">
        <v>720</v>
      </c>
      <c r="Z1135" s="573">
        <v>0.94869999999999999</v>
      </c>
      <c r="AA1135" s="273">
        <v>128508</v>
      </c>
      <c r="AB1135" s="273">
        <f t="shared" si="122"/>
        <v>0</v>
      </c>
      <c r="AC1135" s="271">
        <v>34.26</v>
      </c>
      <c r="AD1135" s="273">
        <v>529.91999999999996</v>
      </c>
      <c r="AE1135" s="273">
        <v>720</v>
      </c>
      <c r="AF1135" s="573">
        <v>0.94140000000000001</v>
      </c>
      <c r="AG1135" s="273">
        <v>121908</v>
      </c>
      <c r="AH1135" s="273">
        <f t="shared" si="123"/>
        <v>0</v>
      </c>
      <c r="AI1135" s="271">
        <v>32.840000000000003</v>
      </c>
      <c r="AJ1135" s="273">
        <v>483.84</v>
      </c>
      <c r="AK1135" s="273">
        <v>720</v>
      </c>
      <c r="AL1135" s="573">
        <v>0.96719999999999995</v>
      </c>
      <c r="AM1135" s="273">
        <v>124104</v>
      </c>
      <c r="AN1135" s="273">
        <f t="shared" si="124"/>
        <v>0</v>
      </c>
      <c r="AO1135" s="271">
        <v>36.83</v>
      </c>
      <c r="AP1135" s="273">
        <f t="shared" si="125"/>
        <v>750600</v>
      </c>
    </row>
    <row r="1136" spans="1:42">
      <c r="A1136" s="579">
        <v>1131</v>
      </c>
      <c r="B1136" s="272" t="s">
        <v>3275</v>
      </c>
      <c r="C1136" s="272" t="s">
        <v>2138</v>
      </c>
      <c r="D1136" s="272" t="s">
        <v>394</v>
      </c>
      <c r="E1136" s="273">
        <v>950</v>
      </c>
      <c r="F1136" s="273">
        <v>936</v>
      </c>
      <c r="G1136" s="273">
        <v>936</v>
      </c>
      <c r="H1136" s="573">
        <v>0.9849</v>
      </c>
      <c r="I1136" s="273">
        <v>386040</v>
      </c>
      <c r="J1136" s="273">
        <f t="shared" si="119"/>
        <v>0</v>
      </c>
      <c r="K1136" s="271">
        <v>58.16</v>
      </c>
      <c r="L1136" s="273">
        <v>934.56</v>
      </c>
      <c r="M1136" s="273">
        <v>934.56</v>
      </c>
      <c r="N1136" s="573">
        <v>0.99260000000000004</v>
      </c>
      <c r="O1136" s="273">
        <v>453126</v>
      </c>
      <c r="P1136" s="273">
        <f t="shared" si="120"/>
        <v>38997.134805788308</v>
      </c>
      <c r="Q1136" s="271">
        <v>65.650000000000006</v>
      </c>
      <c r="R1136" s="273">
        <v>965.76</v>
      </c>
      <c r="S1136" s="273">
        <v>965.76</v>
      </c>
      <c r="T1136" s="573">
        <v>0.99229999999999996</v>
      </c>
      <c r="U1136" s="273">
        <v>425292</v>
      </c>
      <c r="V1136" s="273">
        <f t="shared" si="121"/>
        <v>11248.190167126417</v>
      </c>
      <c r="W1136" s="271">
        <v>61.63</v>
      </c>
      <c r="X1136" s="273">
        <v>927.84</v>
      </c>
      <c r="Y1136" s="273">
        <v>927.84</v>
      </c>
      <c r="Z1136" s="573">
        <v>0.98119999999999996</v>
      </c>
      <c r="AA1136" s="273">
        <v>423150</v>
      </c>
      <c r="AB1136" s="273">
        <f t="shared" si="122"/>
        <v>16730.918841043691</v>
      </c>
      <c r="AC1136" s="271">
        <v>62.47</v>
      </c>
      <c r="AD1136" s="273">
        <v>322.56</v>
      </c>
      <c r="AE1136" s="273">
        <v>760</v>
      </c>
      <c r="AF1136" s="573">
        <v>0.99309999999999998</v>
      </c>
      <c r="AG1136" s="273">
        <v>100710</v>
      </c>
      <c r="AH1136" s="273">
        <f t="shared" si="123"/>
        <v>0</v>
      </c>
      <c r="AI1136" s="271">
        <v>42.25</v>
      </c>
      <c r="AJ1136" s="273">
        <v>814.08</v>
      </c>
      <c r="AK1136" s="273">
        <v>814.08</v>
      </c>
      <c r="AL1136" s="573">
        <v>0.97430000000000005</v>
      </c>
      <c r="AM1136" s="273">
        <v>230847.84</v>
      </c>
      <c r="AN1136" s="273">
        <f t="shared" si="124"/>
        <v>0</v>
      </c>
      <c r="AO1136" s="271">
        <v>39.119999999999997</v>
      </c>
      <c r="AP1136" s="273">
        <f t="shared" si="125"/>
        <v>2019165.84</v>
      </c>
    </row>
    <row r="1137" spans="1:42">
      <c r="A1137" s="579">
        <v>1132</v>
      </c>
      <c r="B1137" s="272" t="s">
        <v>3275</v>
      </c>
      <c r="C1137" s="272" t="s">
        <v>3423</v>
      </c>
      <c r="D1137" s="272" t="s">
        <v>394</v>
      </c>
      <c r="E1137" s="273">
        <v>956</v>
      </c>
      <c r="F1137" s="273">
        <v>912.24</v>
      </c>
      <c r="G1137" s="273">
        <v>912.24</v>
      </c>
      <c r="H1137" s="573">
        <v>0.98750000000000004</v>
      </c>
      <c r="I1137" s="273">
        <v>211347</v>
      </c>
      <c r="J1137" s="273">
        <f t="shared" si="119"/>
        <v>0</v>
      </c>
      <c r="K1137" s="271">
        <v>32.58</v>
      </c>
      <c r="L1137" s="273">
        <v>966.96</v>
      </c>
      <c r="M1137" s="273">
        <v>966.96</v>
      </c>
      <c r="N1137" s="573">
        <v>0.99309999999999998</v>
      </c>
      <c r="O1137" s="273">
        <v>357921</v>
      </c>
      <c r="P1137" s="273">
        <f t="shared" si="120"/>
        <v>0</v>
      </c>
      <c r="Q1137" s="271">
        <v>50.1</v>
      </c>
      <c r="R1137" s="273">
        <v>1015.2</v>
      </c>
      <c r="S1137" s="273">
        <v>1015.2</v>
      </c>
      <c r="T1137" s="573">
        <v>0.99209999999999998</v>
      </c>
      <c r="U1137" s="273">
        <v>261810</v>
      </c>
      <c r="V1137" s="273">
        <f t="shared" si="121"/>
        <v>0</v>
      </c>
      <c r="W1137" s="271">
        <v>36.1</v>
      </c>
      <c r="X1137" s="273">
        <v>1100.8800000000001</v>
      </c>
      <c r="Y1137" s="273">
        <v>1100.8800000000001</v>
      </c>
      <c r="Z1137" s="573">
        <v>0.99129999999999996</v>
      </c>
      <c r="AA1137" s="273">
        <v>329517</v>
      </c>
      <c r="AB1137" s="273">
        <f t="shared" si="122"/>
        <v>0</v>
      </c>
      <c r="AC1137" s="271">
        <v>40.58</v>
      </c>
      <c r="AD1137" s="273">
        <v>1031.76</v>
      </c>
      <c r="AE1137" s="273">
        <v>1031.76</v>
      </c>
      <c r="AF1137" s="573">
        <v>0.98919999999999997</v>
      </c>
      <c r="AG1137" s="273">
        <v>233505</v>
      </c>
      <c r="AH1137" s="273">
        <f t="shared" si="123"/>
        <v>0</v>
      </c>
      <c r="AI1137" s="271">
        <v>30.75</v>
      </c>
      <c r="AJ1137" s="273">
        <v>889.2</v>
      </c>
      <c r="AK1137" s="273">
        <v>889.2</v>
      </c>
      <c r="AL1137" s="573">
        <v>0.9929</v>
      </c>
      <c r="AM1137" s="273">
        <v>216729</v>
      </c>
      <c r="AN1137" s="273">
        <f t="shared" si="124"/>
        <v>0</v>
      </c>
      <c r="AO1137" s="271">
        <v>34.090000000000003</v>
      </c>
      <c r="AP1137" s="273">
        <f t="shared" si="125"/>
        <v>1610829</v>
      </c>
    </row>
    <row r="1138" spans="1:42">
      <c r="A1138" s="579">
        <v>1133</v>
      </c>
      <c r="B1138" s="272" t="s">
        <v>3275</v>
      </c>
      <c r="C1138" s="272" t="s">
        <v>2150</v>
      </c>
      <c r="D1138" s="272" t="s">
        <v>391</v>
      </c>
      <c r="E1138" s="273">
        <v>1000</v>
      </c>
      <c r="F1138" s="273">
        <v>750.24</v>
      </c>
      <c r="G1138" s="273">
        <v>800</v>
      </c>
      <c r="H1138" s="573">
        <v>0.98560000000000003</v>
      </c>
      <c r="I1138" s="273">
        <v>300217</v>
      </c>
      <c r="J1138" s="273">
        <f t="shared" si="119"/>
        <v>0</v>
      </c>
      <c r="K1138" s="271">
        <v>56.39</v>
      </c>
      <c r="L1138" s="273">
        <v>699.12</v>
      </c>
      <c r="M1138" s="273">
        <v>800</v>
      </c>
      <c r="N1138" s="573">
        <v>0.98950000000000005</v>
      </c>
      <c r="O1138" s="273">
        <v>346914</v>
      </c>
      <c r="P1138" s="273">
        <f t="shared" si="120"/>
        <v>38088.480712166194</v>
      </c>
      <c r="Q1138" s="271">
        <v>67.400000000000006</v>
      </c>
      <c r="R1138" s="273">
        <v>702</v>
      </c>
      <c r="S1138" s="273">
        <v>800</v>
      </c>
      <c r="T1138" s="573">
        <v>0.99170000000000003</v>
      </c>
      <c r="U1138" s="273">
        <v>332334</v>
      </c>
      <c r="V1138" s="273">
        <f t="shared" si="121"/>
        <v>31579.248868778272</v>
      </c>
      <c r="W1138" s="271">
        <v>66.3</v>
      </c>
      <c r="X1138" s="273">
        <v>685.44</v>
      </c>
      <c r="Y1138" s="273">
        <v>800</v>
      </c>
      <c r="Z1138" s="573">
        <v>0.99519999999999997</v>
      </c>
      <c r="AA1138" s="273">
        <v>255078.5</v>
      </c>
      <c r="AB1138" s="273">
        <f t="shared" si="122"/>
        <v>0</v>
      </c>
      <c r="AC1138" s="271">
        <v>50.25</v>
      </c>
      <c r="AD1138" s="273">
        <v>644.4</v>
      </c>
      <c r="AE1138" s="273">
        <v>800</v>
      </c>
      <c r="AF1138" s="573">
        <v>0.99490000000000001</v>
      </c>
      <c r="AG1138" s="273">
        <v>328000.5</v>
      </c>
      <c r="AH1138" s="273">
        <f t="shared" si="123"/>
        <v>41787.149214659708</v>
      </c>
      <c r="AI1138" s="271">
        <v>68.760000000000005</v>
      </c>
      <c r="AJ1138" s="273">
        <v>693</v>
      </c>
      <c r="AK1138" s="273">
        <v>800</v>
      </c>
      <c r="AL1138" s="573">
        <v>0.99550000000000005</v>
      </c>
      <c r="AM1138" s="273">
        <v>305275</v>
      </c>
      <c r="AN1138" s="273">
        <f t="shared" si="124"/>
        <v>7203.3970707892731</v>
      </c>
      <c r="AO1138" s="271">
        <v>61.45</v>
      </c>
      <c r="AP1138" s="273">
        <f t="shared" si="125"/>
        <v>1867819</v>
      </c>
    </row>
    <row r="1139" spans="1:42">
      <c r="A1139" s="579">
        <v>1134</v>
      </c>
      <c r="B1139" s="272" t="s">
        <v>3275</v>
      </c>
      <c r="C1139" s="272" t="s">
        <v>3437</v>
      </c>
      <c r="D1139" s="272" t="s">
        <v>394</v>
      </c>
      <c r="E1139" s="273">
        <v>1000</v>
      </c>
      <c r="F1139" s="273">
        <v>393.6</v>
      </c>
      <c r="G1139" s="273">
        <v>800</v>
      </c>
      <c r="H1139" s="573">
        <v>0.96419999999999995</v>
      </c>
      <c r="I1139" s="273">
        <v>135954</v>
      </c>
      <c r="J1139" s="273">
        <f t="shared" si="119"/>
        <v>0</v>
      </c>
      <c r="K1139" s="271">
        <v>49.75</v>
      </c>
      <c r="L1139" s="273">
        <v>427.68</v>
      </c>
      <c r="M1139" s="273">
        <v>800</v>
      </c>
      <c r="N1139" s="573">
        <v>0.95950000000000002</v>
      </c>
      <c r="O1139" s="273">
        <v>156468</v>
      </c>
      <c r="P1139" s="273">
        <f t="shared" si="120"/>
        <v>0</v>
      </c>
      <c r="Q1139" s="271">
        <v>51.25</v>
      </c>
      <c r="R1139" s="273">
        <v>725.28</v>
      </c>
      <c r="S1139" s="273">
        <v>800</v>
      </c>
      <c r="T1139" s="573">
        <v>0.94269999999999998</v>
      </c>
      <c r="U1139" s="273">
        <v>204918</v>
      </c>
      <c r="V1139" s="273">
        <f t="shared" si="121"/>
        <v>0</v>
      </c>
      <c r="W1139" s="271">
        <v>41.62</v>
      </c>
      <c r="X1139" s="273">
        <v>723.84</v>
      </c>
      <c r="Y1139" s="273">
        <v>800</v>
      </c>
      <c r="Z1139" s="573">
        <v>0.93130000000000002</v>
      </c>
      <c r="AA1139" s="273">
        <v>289554</v>
      </c>
      <c r="AB1139" s="273">
        <f t="shared" si="122"/>
        <v>0</v>
      </c>
      <c r="AC1139" s="271">
        <v>57.73</v>
      </c>
      <c r="AD1139" s="273">
        <v>943.68</v>
      </c>
      <c r="AE1139" s="273">
        <v>943.68</v>
      </c>
      <c r="AF1139" s="573">
        <v>0.93389999999999995</v>
      </c>
      <c r="AG1139" s="273">
        <v>279648</v>
      </c>
      <c r="AH1139" s="273">
        <f t="shared" si="123"/>
        <v>0</v>
      </c>
      <c r="AI1139" s="271">
        <v>42.65</v>
      </c>
      <c r="AJ1139" s="273">
        <v>1266.24</v>
      </c>
      <c r="AK1139" s="273">
        <v>1266.24</v>
      </c>
      <c r="AL1139" s="573">
        <v>0.93300000000000005</v>
      </c>
      <c r="AM1139" s="273">
        <v>228546</v>
      </c>
      <c r="AN1139" s="273">
        <f t="shared" si="124"/>
        <v>0</v>
      </c>
      <c r="AO1139" s="271">
        <v>26.87</v>
      </c>
      <c r="AP1139" s="273">
        <f t="shared" si="125"/>
        <v>1295088</v>
      </c>
    </row>
    <row r="1140" spans="1:42">
      <c r="A1140" s="579">
        <v>1135</v>
      </c>
      <c r="B1140" s="272" t="s">
        <v>3275</v>
      </c>
      <c r="C1140" s="272" t="s">
        <v>4438</v>
      </c>
      <c r="D1140" s="272" t="s">
        <v>391</v>
      </c>
      <c r="E1140" s="273">
        <v>1000</v>
      </c>
      <c r="F1140" s="273">
        <v>0</v>
      </c>
      <c r="G1140" s="273">
        <v>0</v>
      </c>
      <c r="H1140" s="573">
        <v>0</v>
      </c>
      <c r="I1140" s="273">
        <v>0</v>
      </c>
      <c r="J1140" s="273">
        <f t="shared" si="119"/>
        <v>0</v>
      </c>
      <c r="K1140" s="271">
        <v>0</v>
      </c>
      <c r="L1140" s="273">
        <v>0</v>
      </c>
      <c r="M1140" s="273">
        <v>0</v>
      </c>
      <c r="N1140" s="573">
        <v>0</v>
      </c>
      <c r="O1140" s="273">
        <v>0</v>
      </c>
      <c r="P1140" s="273">
        <f t="shared" si="120"/>
        <v>0</v>
      </c>
      <c r="Q1140" s="271">
        <v>0</v>
      </c>
      <c r="R1140" s="273">
        <v>21.2</v>
      </c>
      <c r="S1140" s="273">
        <v>800</v>
      </c>
      <c r="T1140" s="573">
        <v>0.53520000000000001</v>
      </c>
      <c r="U1140" s="273">
        <v>455</v>
      </c>
      <c r="V1140" s="273">
        <f t="shared" si="121"/>
        <v>0</v>
      </c>
      <c r="W1140" s="271">
        <v>5.97</v>
      </c>
      <c r="X1140" s="273">
        <v>107.2</v>
      </c>
      <c r="Y1140" s="273">
        <v>800</v>
      </c>
      <c r="Z1140" s="573">
        <v>0.72799999999999998</v>
      </c>
      <c r="AA1140" s="273">
        <v>4925</v>
      </c>
      <c r="AB1140" s="273">
        <f t="shared" si="122"/>
        <v>0</v>
      </c>
      <c r="AC1140" s="271">
        <v>8.48</v>
      </c>
      <c r="AD1140" s="273">
        <v>140.80000000000001</v>
      </c>
      <c r="AE1140" s="273">
        <v>800</v>
      </c>
      <c r="AF1140" s="573">
        <v>0.86109999999999998</v>
      </c>
      <c r="AG1140" s="273">
        <v>17490</v>
      </c>
      <c r="AH1140" s="273">
        <f t="shared" si="123"/>
        <v>0</v>
      </c>
      <c r="AI1140" s="271">
        <v>19.39</v>
      </c>
      <c r="AJ1140" s="273">
        <v>116.8</v>
      </c>
      <c r="AK1140" s="273">
        <v>800</v>
      </c>
      <c r="AL1140" s="573">
        <v>0.92469999999999997</v>
      </c>
      <c r="AM1140" s="273">
        <v>21335</v>
      </c>
      <c r="AN1140" s="273">
        <f t="shared" si="124"/>
        <v>0</v>
      </c>
      <c r="AO1140" s="271">
        <v>27.43</v>
      </c>
      <c r="AP1140" s="273">
        <f t="shared" si="125"/>
        <v>44205</v>
      </c>
    </row>
    <row r="1141" spans="1:42">
      <c r="A1141" s="579">
        <v>1136</v>
      </c>
      <c r="B1141" s="272" t="s">
        <v>3275</v>
      </c>
      <c r="C1141" s="272" t="s">
        <v>2282</v>
      </c>
      <c r="D1141" s="272" t="s">
        <v>394</v>
      </c>
      <c r="E1141" s="273">
        <v>1100</v>
      </c>
      <c r="F1141" s="273">
        <v>723.2</v>
      </c>
      <c r="G1141" s="273">
        <v>880</v>
      </c>
      <c r="H1141" s="573">
        <v>0.89549999999999996</v>
      </c>
      <c r="I1141" s="273">
        <v>120040</v>
      </c>
      <c r="J1141" s="273">
        <f t="shared" si="119"/>
        <v>0</v>
      </c>
      <c r="K1141" s="271">
        <v>25.74</v>
      </c>
      <c r="L1141" s="273">
        <v>795.2</v>
      </c>
      <c r="M1141" s="273">
        <v>880</v>
      </c>
      <c r="N1141" s="573">
        <v>0.89259999999999995</v>
      </c>
      <c r="O1141" s="273">
        <v>94240</v>
      </c>
      <c r="P1141" s="273">
        <f t="shared" si="120"/>
        <v>0</v>
      </c>
      <c r="Q1141" s="271">
        <v>17.84</v>
      </c>
      <c r="R1141" s="273">
        <v>760.8</v>
      </c>
      <c r="S1141" s="273">
        <v>880</v>
      </c>
      <c r="T1141" s="573">
        <v>0.89090000000000003</v>
      </c>
      <c r="U1141" s="273">
        <v>86780</v>
      </c>
      <c r="V1141" s="273">
        <f t="shared" si="121"/>
        <v>0</v>
      </c>
      <c r="W1141" s="271">
        <v>17.78</v>
      </c>
      <c r="X1141" s="273">
        <v>579.20000000000005</v>
      </c>
      <c r="Y1141" s="273">
        <v>880</v>
      </c>
      <c r="Z1141" s="573">
        <v>0.86960000000000004</v>
      </c>
      <c r="AA1141" s="273">
        <v>58030</v>
      </c>
      <c r="AB1141" s="273">
        <f t="shared" si="122"/>
        <v>0</v>
      </c>
      <c r="AC1141" s="271">
        <v>15.49</v>
      </c>
      <c r="AD1141" s="273">
        <v>618</v>
      </c>
      <c r="AE1141" s="273">
        <v>880</v>
      </c>
      <c r="AF1141" s="573">
        <v>0.84719999999999995</v>
      </c>
      <c r="AG1141" s="273">
        <v>82670</v>
      </c>
      <c r="AH1141" s="273">
        <f t="shared" si="123"/>
        <v>0</v>
      </c>
      <c r="AI1141" s="271">
        <v>21.22</v>
      </c>
      <c r="AJ1141" s="273">
        <v>612.79999999999995</v>
      </c>
      <c r="AK1141" s="273">
        <v>880</v>
      </c>
      <c r="AL1141" s="573">
        <v>0.84599999999999997</v>
      </c>
      <c r="AM1141" s="273">
        <v>139430</v>
      </c>
      <c r="AN1141" s="273">
        <f t="shared" si="124"/>
        <v>0</v>
      </c>
      <c r="AO1141" s="271">
        <v>37.35</v>
      </c>
      <c r="AP1141" s="273">
        <f t="shared" si="125"/>
        <v>581190</v>
      </c>
    </row>
    <row r="1142" spans="1:42">
      <c r="A1142" s="579">
        <v>1137</v>
      </c>
      <c r="B1142" s="272" t="s">
        <v>3275</v>
      </c>
      <c r="C1142" s="272" t="s">
        <v>3446</v>
      </c>
      <c r="D1142" s="272" t="s">
        <v>1401</v>
      </c>
      <c r="E1142" s="273">
        <v>1100</v>
      </c>
      <c r="F1142" s="273">
        <v>52.8</v>
      </c>
      <c r="G1142" s="273">
        <v>880</v>
      </c>
      <c r="H1142" s="573">
        <v>0.99880000000000002</v>
      </c>
      <c r="I1142" s="273">
        <v>17040</v>
      </c>
      <c r="J1142" s="273">
        <f t="shared" si="119"/>
        <v>0</v>
      </c>
      <c r="K1142" s="271">
        <v>44.88</v>
      </c>
      <c r="L1142" s="273">
        <v>51.2</v>
      </c>
      <c r="M1142" s="273">
        <v>880</v>
      </c>
      <c r="N1142" s="573">
        <v>0.99829999999999997</v>
      </c>
      <c r="O1142" s="273">
        <v>11900</v>
      </c>
      <c r="P1142" s="273">
        <f t="shared" si="120"/>
        <v>0</v>
      </c>
      <c r="Q1142" s="271">
        <v>31.29</v>
      </c>
      <c r="R1142" s="273">
        <v>40</v>
      </c>
      <c r="S1142" s="273">
        <v>880</v>
      </c>
      <c r="T1142" s="573">
        <v>0.94399999999999995</v>
      </c>
      <c r="U1142" s="273">
        <v>5400</v>
      </c>
      <c r="V1142" s="273">
        <f t="shared" si="121"/>
        <v>0</v>
      </c>
      <c r="W1142" s="271">
        <v>19.86</v>
      </c>
      <c r="X1142" s="273">
        <v>67.2</v>
      </c>
      <c r="Y1142" s="273">
        <v>880</v>
      </c>
      <c r="Z1142" s="573">
        <v>0.98099999999999998</v>
      </c>
      <c r="AA1142" s="273">
        <v>13440</v>
      </c>
      <c r="AB1142" s="273">
        <f t="shared" si="122"/>
        <v>0</v>
      </c>
      <c r="AC1142" s="271">
        <v>27.4</v>
      </c>
      <c r="AD1142" s="273">
        <v>107.2</v>
      </c>
      <c r="AE1142" s="273">
        <v>880</v>
      </c>
      <c r="AF1142" s="573">
        <v>0.99919999999999998</v>
      </c>
      <c r="AG1142" s="273">
        <v>25860</v>
      </c>
      <c r="AH1142" s="273">
        <f t="shared" si="123"/>
        <v>0</v>
      </c>
      <c r="AI1142" s="271">
        <v>32.450000000000003</v>
      </c>
      <c r="AJ1142" s="273">
        <v>644.79999999999995</v>
      </c>
      <c r="AK1142" s="273">
        <v>880</v>
      </c>
      <c r="AL1142" s="573">
        <v>1</v>
      </c>
      <c r="AM1142" s="273">
        <v>33740</v>
      </c>
      <c r="AN1142" s="273">
        <f t="shared" si="124"/>
        <v>0</v>
      </c>
      <c r="AO1142" s="271">
        <v>7.27</v>
      </c>
      <c r="AP1142" s="273">
        <f t="shared" si="125"/>
        <v>107380</v>
      </c>
    </row>
    <row r="1143" spans="1:42">
      <c r="A1143" s="579">
        <v>1138</v>
      </c>
      <c r="B1143" s="272" t="s">
        <v>3275</v>
      </c>
      <c r="C1143" s="272" t="s">
        <v>1568</v>
      </c>
      <c r="D1143" s="272" t="s">
        <v>421</v>
      </c>
      <c r="E1143" s="273">
        <v>1150</v>
      </c>
      <c r="F1143" s="273">
        <v>798.4</v>
      </c>
      <c r="G1143" s="273">
        <v>920</v>
      </c>
      <c r="H1143" s="573">
        <v>0.91700000000000004</v>
      </c>
      <c r="I1143" s="273">
        <v>415000</v>
      </c>
      <c r="J1143" s="273">
        <f t="shared" si="119"/>
        <v>98689.024390243896</v>
      </c>
      <c r="K1143" s="271">
        <v>78.72</v>
      </c>
      <c r="L1143" s="273">
        <v>843.2</v>
      </c>
      <c r="M1143" s="273">
        <v>920</v>
      </c>
      <c r="N1143" s="573">
        <v>0.91769999999999996</v>
      </c>
      <c r="O1143" s="273">
        <v>430040</v>
      </c>
      <c r="P1143" s="273">
        <f t="shared" si="120"/>
        <v>84580.099076181548</v>
      </c>
      <c r="Q1143" s="271">
        <v>74.69</v>
      </c>
      <c r="R1143" s="273">
        <v>868.8</v>
      </c>
      <c r="S1143" s="273">
        <v>920</v>
      </c>
      <c r="T1143" s="573">
        <v>0.90200000000000002</v>
      </c>
      <c r="U1143" s="273">
        <v>404480</v>
      </c>
      <c r="V1143" s="273">
        <f t="shared" si="121"/>
        <v>65908.571428571464</v>
      </c>
      <c r="W1143" s="271">
        <v>71.680000000000007</v>
      </c>
      <c r="X1143" s="273">
        <v>881.6</v>
      </c>
      <c r="Y1143" s="273">
        <v>920</v>
      </c>
      <c r="Z1143" s="573">
        <v>0.87870000000000004</v>
      </c>
      <c r="AA1143" s="273">
        <v>402720</v>
      </c>
      <c r="AB1143" s="273">
        <f t="shared" si="122"/>
        <v>56889.171318162327</v>
      </c>
      <c r="AC1143" s="271">
        <v>69.87</v>
      </c>
      <c r="AD1143" s="273">
        <v>888</v>
      </c>
      <c r="AE1143" s="273">
        <v>920</v>
      </c>
      <c r="AF1143" s="573">
        <v>0.88439999999999996</v>
      </c>
      <c r="AG1143" s="273">
        <v>409400</v>
      </c>
      <c r="AH1143" s="273">
        <f t="shared" si="123"/>
        <v>58836.278007706547</v>
      </c>
      <c r="AI1143" s="271">
        <v>70.069999999999993</v>
      </c>
      <c r="AJ1143" s="273">
        <v>816</v>
      </c>
      <c r="AK1143" s="273">
        <v>920</v>
      </c>
      <c r="AL1143" s="573">
        <v>0.91200000000000003</v>
      </c>
      <c r="AM1143" s="273">
        <v>362420</v>
      </c>
      <c r="AN1143" s="273">
        <f t="shared" si="124"/>
        <v>40935.671200473094</v>
      </c>
      <c r="AO1143" s="271">
        <v>67.64</v>
      </c>
      <c r="AP1143" s="273">
        <f t="shared" si="125"/>
        <v>2424060</v>
      </c>
    </row>
    <row r="1144" spans="1:42">
      <c r="A1144" s="579">
        <v>1139</v>
      </c>
      <c r="B1144" s="272" t="s">
        <v>3275</v>
      </c>
      <c r="C1144" s="272" t="s">
        <v>2289</v>
      </c>
      <c r="D1144" s="272" t="s">
        <v>449</v>
      </c>
      <c r="E1144" s="273">
        <v>1432</v>
      </c>
      <c r="F1144" s="273">
        <v>1096</v>
      </c>
      <c r="G1144" s="273">
        <v>1432</v>
      </c>
      <c r="H1144" s="573">
        <v>0.98729999999999996</v>
      </c>
      <c r="I1144" s="273">
        <v>435600</v>
      </c>
      <c r="J1144" s="273">
        <f t="shared" si="119"/>
        <v>0</v>
      </c>
      <c r="K1144" s="271">
        <v>0.55910381184103808</v>
      </c>
      <c r="L1144" s="273">
        <v>1043.2</v>
      </c>
      <c r="M1144" s="273">
        <v>1432</v>
      </c>
      <c r="N1144" s="573">
        <v>0.98580000000000001</v>
      </c>
      <c r="O1144" s="273">
        <v>483020</v>
      </c>
      <c r="P1144" s="273">
        <f t="shared" si="120"/>
        <v>0</v>
      </c>
      <c r="Q1144" s="271">
        <v>0.63125144303713965</v>
      </c>
      <c r="R1144" s="273">
        <v>1355.2</v>
      </c>
      <c r="S1144" s="273">
        <v>1432</v>
      </c>
      <c r="T1144" s="573">
        <v>0.98740000000000006</v>
      </c>
      <c r="U1144" s="273">
        <v>493800</v>
      </c>
      <c r="V1144" s="273">
        <f t="shared" si="121"/>
        <v>0</v>
      </c>
      <c r="W1144" s="271">
        <v>0.5125319756001574</v>
      </c>
      <c r="X1144" s="273">
        <v>1406.4</v>
      </c>
      <c r="Y1144" s="273">
        <v>1432</v>
      </c>
      <c r="Z1144" s="573">
        <v>0.98870000000000002</v>
      </c>
      <c r="AA1144" s="273">
        <v>611220</v>
      </c>
      <c r="AB1144" s="273">
        <f t="shared" si="122"/>
        <v>0</v>
      </c>
      <c r="AC1144" s="271">
        <v>0.59080914284316233</v>
      </c>
      <c r="AD1144" s="273">
        <v>1488</v>
      </c>
      <c r="AE1144" s="273">
        <v>1488</v>
      </c>
      <c r="AF1144" s="573">
        <v>0.98909999999999998</v>
      </c>
      <c r="AG1144" s="273">
        <v>504460</v>
      </c>
      <c r="AH1144" s="273">
        <f t="shared" si="123"/>
        <v>0</v>
      </c>
      <c r="AI1144" s="271">
        <v>0.46065657879523647</v>
      </c>
      <c r="AJ1144" s="273">
        <v>1336</v>
      </c>
      <c r="AK1144" s="273">
        <v>1432</v>
      </c>
      <c r="AL1144" s="573">
        <v>0.9899</v>
      </c>
      <c r="AM1144" s="273">
        <v>483560</v>
      </c>
      <c r="AN1144" s="273">
        <f t="shared" si="124"/>
        <v>0</v>
      </c>
      <c r="AO1144" s="271">
        <v>0.50779690618762474</v>
      </c>
      <c r="AP1144" s="273">
        <f t="shared" si="125"/>
        <v>3011660</v>
      </c>
    </row>
    <row r="1145" spans="1:42">
      <c r="A1145" s="579">
        <v>1140</v>
      </c>
      <c r="B1145" s="272" t="s">
        <v>3275</v>
      </c>
      <c r="C1145" s="272" t="s">
        <v>3445</v>
      </c>
      <c r="D1145" s="272" t="s">
        <v>391</v>
      </c>
      <c r="E1145" s="273">
        <v>1500</v>
      </c>
      <c r="F1145" s="273">
        <v>1394.4</v>
      </c>
      <c r="G1145" s="273">
        <v>1394.4</v>
      </c>
      <c r="H1145" s="573">
        <v>0.99950000000000006</v>
      </c>
      <c r="I1145" s="273">
        <v>423675</v>
      </c>
      <c r="J1145" s="273">
        <f t="shared" si="119"/>
        <v>0</v>
      </c>
      <c r="K1145" s="271">
        <v>42.22</v>
      </c>
      <c r="L1145" s="273">
        <v>1390.8</v>
      </c>
      <c r="M1145" s="273">
        <v>1390.8</v>
      </c>
      <c r="N1145" s="573">
        <v>0.99990000000000001</v>
      </c>
      <c r="O1145" s="273">
        <v>461250</v>
      </c>
      <c r="P1145" s="273">
        <f t="shared" si="120"/>
        <v>0</v>
      </c>
      <c r="Q1145" s="271">
        <v>44.58</v>
      </c>
      <c r="R1145" s="273">
        <v>1610.4</v>
      </c>
      <c r="S1145" s="273">
        <v>1610.4</v>
      </c>
      <c r="T1145" s="573">
        <v>1</v>
      </c>
      <c r="U1145" s="273">
        <v>475770</v>
      </c>
      <c r="V1145" s="273">
        <f t="shared" si="121"/>
        <v>0</v>
      </c>
      <c r="W1145" s="271">
        <v>41.03</v>
      </c>
      <c r="X1145" s="273">
        <v>1485.6</v>
      </c>
      <c r="Y1145" s="273">
        <v>1485.6</v>
      </c>
      <c r="Z1145" s="573">
        <v>0.99990000000000001</v>
      </c>
      <c r="AA1145" s="273">
        <v>465990</v>
      </c>
      <c r="AB1145" s="273">
        <f t="shared" si="122"/>
        <v>0</v>
      </c>
      <c r="AC1145" s="271">
        <v>42.16</v>
      </c>
      <c r="AD1145" s="273">
        <v>1506</v>
      </c>
      <c r="AE1145" s="273">
        <v>1506</v>
      </c>
      <c r="AF1145" s="573">
        <v>0.99970000000000003</v>
      </c>
      <c r="AG1145" s="273">
        <v>500010</v>
      </c>
      <c r="AH1145" s="273">
        <f t="shared" si="123"/>
        <v>0</v>
      </c>
      <c r="AI1145" s="271">
        <v>44.64</v>
      </c>
      <c r="AJ1145" s="273">
        <v>1370.4</v>
      </c>
      <c r="AK1145" s="273">
        <v>1370.4</v>
      </c>
      <c r="AL1145" s="573">
        <v>0.99990000000000001</v>
      </c>
      <c r="AM1145" s="273">
        <v>450435</v>
      </c>
      <c r="AN1145" s="273">
        <f t="shared" si="124"/>
        <v>0</v>
      </c>
      <c r="AO1145" s="271">
        <v>45.65</v>
      </c>
      <c r="AP1145" s="273">
        <f t="shared" si="125"/>
        <v>2777130</v>
      </c>
    </row>
    <row r="1146" spans="1:42">
      <c r="A1146" s="579">
        <v>1141</v>
      </c>
      <c r="B1146" s="272" t="s">
        <v>3275</v>
      </c>
      <c r="C1146" s="272" t="s">
        <v>2237</v>
      </c>
      <c r="D1146" s="272" t="s">
        <v>735</v>
      </c>
      <c r="E1146" s="273">
        <v>1665</v>
      </c>
      <c r="F1146" s="273">
        <v>9.6</v>
      </c>
      <c r="G1146" s="273">
        <v>1332</v>
      </c>
      <c r="H1146" s="573">
        <v>1</v>
      </c>
      <c r="I1146" s="273">
        <v>2355</v>
      </c>
      <c r="J1146" s="273">
        <f t="shared" si="119"/>
        <v>0</v>
      </c>
      <c r="K1146" s="271">
        <v>34.07</v>
      </c>
      <c r="L1146" s="273">
        <v>12</v>
      </c>
      <c r="M1146" s="273">
        <v>1332</v>
      </c>
      <c r="N1146" s="573">
        <v>1</v>
      </c>
      <c r="O1146" s="273">
        <v>3885</v>
      </c>
      <c r="P1146" s="273">
        <f t="shared" si="120"/>
        <v>0</v>
      </c>
      <c r="Q1146" s="271">
        <v>43.51</v>
      </c>
      <c r="R1146" s="273">
        <v>663.6</v>
      </c>
      <c r="S1146" s="273">
        <v>1332</v>
      </c>
      <c r="T1146" s="573">
        <v>0.99070000000000003</v>
      </c>
      <c r="U1146" s="273">
        <v>4815</v>
      </c>
      <c r="V1146" s="273">
        <f t="shared" si="121"/>
        <v>0</v>
      </c>
      <c r="W1146" s="271">
        <v>1.02</v>
      </c>
      <c r="X1146" s="273">
        <v>1387.2</v>
      </c>
      <c r="Y1146" s="273">
        <v>1387.2</v>
      </c>
      <c r="Z1146" s="573">
        <v>0.97550000000000003</v>
      </c>
      <c r="AA1146" s="273">
        <v>58575</v>
      </c>
      <c r="AB1146" s="273">
        <f t="shared" si="122"/>
        <v>0</v>
      </c>
      <c r="AC1146" s="271">
        <v>5.82</v>
      </c>
      <c r="AD1146" s="273">
        <v>1340.4</v>
      </c>
      <c r="AE1146" s="273">
        <v>1340.4</v>
      </c>
      <c r="AF1146" s="573">
        <v>0.97489999999999999</v>
      </c>
      <c r="AG1146" s="273">
        <v>146085</v>
      </c>
      <c r="AH1146" s="273">
        <f t="shared" si="123"/>
        <v>0</v>
      </c>
      <c r="AI1146" s="271">
        <v>15.02</v>
      </c>
      <c r="AJ1146" s="273">
        <v>1359.6</v>
      </c>
      <c r="AK1146" s="273">
        <v>1359.6</v>
      </c>
      <c r="AL1146" s="573">
        <v>0.97130000000000005</v>
      </c>
      <c r="AM1146" s="273">
        <v>51405</v>
      </c>
      <c r="AN1146" s="273">
        <f t="shared" si="124"/>
        <v>0</v>
      </c>
      <c r="AO1146" s="271">
        <v>5.41</v>
      </c>
      <c r="AP1146" s="273">
        <f t="shared" si="125"/>
        <v>267120</v>
      </c>
    </row>
    <row r="1147" spans="1:42">
      <c r="A1147" s="579">
        <v>1142</v>
      </c>
      <c r="B1147" s="272" t="s">
        <v>3275</v>
      </c>
      <c r="C1147" s="272" t="s">
        <v>2229</v>
      </c>
      <c r="D1147" s="272" t="s">
        <v>391</v>
      </c>
      <c r="E1147" s="273">
        <v>1700</v>
      </c>
      <c r="F1147" s="273">
        <v>1235.52</v>
      </c>
      <c r="G1147" s="273">
        <v>1360</v>
      </c>
      <c r="H1147" s="573">
        <v>0.98470000000000002</v>
      </c>
      <c r="I1147" s="273">
        <v>369126</v>
      </c>
      <c r="J1147" s="273">
        <f t="shared" si="119"/>
        <v>0</v>
      </c>
      <c r="K1147" s="271">
        <v>42.14</v>
      </c>
      <c r="L1147" s="273">
        <v>1267.92</v>
      </c>
      <c r="M1147" s="273">
        <v>1360</v>
      </c>
      <c r="N1147" s="573">
        <v>0.98250000000000004</v>
      </c>
      <c r="O1147" s="273">
        <v>403038</v>
      </c>
      <c r="P1147" s="273">
        <f t="shared" si="120"/>
        <v>0</v>
      </c>
      <c r="Q1147" s="271">
        <v>43.49</v>
      </c>
      <c r="R1147" s="273">
        <v>1273.68</v>
      </c>
      <c r="S1147" s="273">
        <v>1360</v>
      </c>
      <c r="T1147" s="573">
        <v>0.98160000000000003</v>
      </c>
      <c r="U1147" s="273">
        <v>358020</v>
      </c>
      <c r="V1147" s="273">
        <f t="shared" si="121"/>
        <v>0</v>
      </c>
      <c r="W1147" s="271">
        <v>39.770000000000003</v>
      </c>
      <c r="X1147" s="273">
        <v>1150</v>
      </c>
      <c r="Y1147" s="273">
        <v>1360</v>
      </c>
      <c r="Z1147" s="573">
        <v>0.9909</v>
      </c>
      <c r="AA1147" s="273">
        <v>372188.6667</v>
      </c>
      <c r="AB1147" s="273">
        <f t="shared" si="122"/>
        <v>0</v>
      </c>
      <c r="AC1147" s="271">
        <v>43.9</v>
      </c>
      <c r="AD1147" s="273">
        <v>1225</v>
      </c>
      <c r="AE1147" s="273">
        <v>1360</v>
      </c>
      <c r="AF1147" s="573">
        <v>0.99829999999999997</v>
      </c>
      <c r="AG1147" s="273">
        <v>392095</v>
      </c>
      <c r="AH1147" s="273">
        <f t="shared" si="123"/>
        <v>0</v>
      </c>
      <c r="AI1147" s="271">
        <v>43.09</v>
      </c>
      <c r="AJ1147" s="273">
        <v>1215</v>
      </c>
      <c r="AK1147" s="273">
        <v>1360</v>
      </c>
      <c r="AL1147" s="573">
        <v>0.99850000000000005</v>
      </c>
      <c r="AM1147" s="273">
        <v>369430</v>
      </c>
      <c r="AN1147" s="273">
        <f t="shared" si="124"/>
        <v>0</v>
      </c>
      <c r="AO1147" s="271">
        <v>42.29</v>
      </c>
      <c r="AP1147" s="273">
        <f t="shared" si="125"/>
        <v>2263897.6666999999</v>
      </c>
    </row>
    <row r="1148" spans="1:42">
      <c r="A1148" s="579">
        <v>1143</v>
      </c>
      <c r="B1148" s="272" t="s">
        <v>3275</v>
      </c>
      <c r="C1148" s="272" t="s">
        <v>2319</v>
      </c>
      <c r="D1148" s="272" t="s">
        <v>394</v>
      </c>
      <c r="E1148" s="273">
        <v>1939.46</v>
      </c>
      <c r="F1148" s="273">
        <v>3546</v>
      </c>
      <c r="G1148" s="273">
        <v>1939.46</v>
      </c>
      <c r="H1148" s="573">
        <v>0.99939999999999996</v>
      </c>
      <c r="I1148" s="273">
        <v>1817663</v>
      </c>
      <c r="J1148" s="273">
        <f t="shared" si="119"/>
        <v>980287.53931203927</v>
      </c>
      <c r="K1148" s="271">
        <v>130.24</v>
      </c>
      <c r="L1148" s="273">
        <v>3551.4</v>
      </c>
      <c r="M1148" s="273">
        <v>1939.46</v>
      </c>
      <c r="N1148" s="573">
        <v>0.99909999999999999</v>
      </c>
      <c r="O1148" s="273">
        <v>1448460</v>
      </c>
      <c r="P1148" s="273">
        <f t="shared" si="120"/>
        <v>583449.54911914002</v>
      </c>
      <c r="Q1148" s="271">
        <v>100.47</v>
      </c>
      <c r="R1148" s="273">
        <v>3546</v>
      </c>
      <c r="S1148" s="273">
        <v>1939.46</v>
      </c>
      <c r="T1148" s="573">
        <v>0.98980000000000001</v>
      </c>
      <c r="U1148" s="273">
        <v>1389037</v>
      </c>
      <c r="V1148" s="273">
        <f t="shared" si="121"/>
        <v>559678.65588615777</v>
      </c>
      <c r="W1148" s="271">
        <v>100.49</v>
      </c>
      <c r="X1148" s="273">
        <v>651.6</v>
      </c>
      <c r="Y1148" s="273">
        <v>1551.568</v>
      </c>
      <c r="Z1148" s="573">
        <v>0.89539999999999997</v>
      </c>
      <c r="AA1148" s="273">
        <v>183195</v>
      </c>
      <c r="AB1148" s="273">
        <f t="shared" si="122"/>
        <v>0</v>
      </c>
      <c r="AC1148" s="271">
        <v>42.2</v>
      </c>
      <c r="AD1148" s="273">
        <v>1845</v>
      </c>
      <c r="AE1148" s="273">
        <v>1845</v>
      </c>
      <c r="AF1148" s="573">
        <v>0.97309999999999997</v>
      </c>
      <c r="AG1148" s="273">
        <v>371700</v>
      </c>
      <c r="AH1148" s="273">
        <f t="shared" si="123"/>
        <v>0</v>
      </c>
      <c r="AI1148" s="271">
        <v>27.82</v>
      </c>
      <c r="AJ1148" s="273">
        <v>2104.1999999999998</v>
      </c>
      <c r="AK1148" s="273">
        <v>2104.1999999999998</v>
      </c>
      <c r="AL1148" s="573">
        <v>0.99160000000000004</v>
      </c>
      <c r="AM1148" s="273">
        <v>135922</v>
      </c>
      <c r="AN1148" s="273">
        <f t="shared" si="124"/>
        <v>0</v>
      </c>
      <c r="AO1148" s="271">
        <v>9.0500000000000007</v>
      </c>
      <c r="AP1148" s="273">
        <f t="shared" si="125"/>
        <v>5345977</v>
      </c>
    </row>
    <row r="1149" spans="1:42">
      <c r="A1149" s="579">
        <v>1144</v>
      </c>
      <c r="B1149" s="272" t="s">
        <v>3275</v>
      </c>
      <c r="C1149" s="272" t="s">
        <v>2142</v>
      </c>
      <c r="D1149" s="272" t="s">
        <v>394</v>
      </c>
      <c r="E1149" s="273">
        <v>2000</v>
      </c>
      <c r="F1149" s="273">
        <v>912</v>
      </c>
      <c r="G1149" s="273">
        <v>1600</v>
      </c>
      <c r="H1149" s="573">
        <v>0.93410000000000004</v>
      </c>
      <c r="I1149" s="273">
        <v>200320</v>
      </c>
      <c r="J1149" s="273">
        <f t="shared" si="119"/>
        <v>0</v>
      </c>
      <c r="K1149" s="271">
        <v>32.659999999999997</v>
      </c>
      <c r="L1149" s="273">
        <v>1068</v>
      </c>
      <c r="M1149" s="273">
        <v>1600</v>
      </c>
      <c r="N1149" s="573">
        <v>0.89639999999999997</v>
      </c>
      <c r="O1149" s="273">
        <v>203292</v>
      </c>
      <c r="P1149" s="273">
        <f t="shared" si="120"/>
        <v>0</v>
      </c>
      <c r="Q1149" s="271">
        <v>28.54</v>
      </c>
      <c r="R1149" s="273">
        <v>1232</v>
      </c>
      <c r="S1149" s="273">
        <v>1600</v>
      </c>
      <c r="T1149" s="573">
        <v>0.91</v>
      </c>
      <c r="U1149" s="273">
        <v>93248</v>
      </c>
      <c r="V1149" s="273">
        <f t="shared" si="121"/>
        <v>0</v>
      </c>
      <c r="W1149" s="271">
        <v>11.55</v>
      </c>
      <c r="X1149" s="273">
        <v>1176</v>
      </c>
      <c r="Y1149" s="273">
        <v>1600</v>
      </c>
      <c r="Z1149" s="573">
        <v>0.95450000000000002</v>
      </c>
      <c r="AA1149" s="273">
        <v>106260</v>
      </c>
      <c r="AB1149" s="273">
        <f t="shared" si="122"/>
        <v>0</v>
      </c>
      <c r="AC1149" s="271">
        <v>12.72</v>
      </c>
      <c r="AD1149" s="273">
        <v>1272</v>
      </c>
      <c r="AE1149" s="273">
        <v>1600</v>
      </c>
      <c r="AF1149" s="573">
        <v>0.94969999999999999</v>
      </c>
      <c r="AG1149" s="273">
        <v>109260</v>
      </c>
      <c r="AH1149" s="273">
        <f t="shared" si="123"/>
        <v>0</v>
      </c>
      <c r="AI1149" s="271">
        <v>12.16</v>
      </c>
      <c r="AJ1149" s="273">
        <v>1080</v>
      </c>
      <c r="AK1149" s="273">
        <v>1600</v>
      </c>
      <c r="AL1149" s="573">
        <v>0.94340000000000002</v>
      </c>
      <c r="AM1149" s="273">
        <v>62060</v>
      </c>
      <c r="AN1149" s="273">
        <f t="shared" si="124"/>
        <v>0</v>
      </c>
      <c r="AO1149" s="271">
        <v>8.4600000000000009</v>
      </c>
      <c r="AP1149" s="273">
        <f t="shared" si="125"/>
        <v>774440</v>
      </c>
    </row>
    <row r="1150" spans="1:42">
      <c r="A1150" s="579">
        <v>1145</v>
      </c>
      <c r="B1150" s="272" t="s">
        <v>3275</v>
      </c>
      <c r="C1150" s="272" t="s">
        <v>2112</v>
      </c>
      <c r="D1150" s="272" t="s">
        <v>394</v>
      </c>
      <c r="E1150" s="273">
        <v>4000</v>
      </c>
      <c r="F1150" s="273">
        <v>3794.4</v>
      </c>
      <c r="G1150" s="273">
        <v>3794.4</v>
      </c>
      <c r="H1150" s="573">
        <v>0.91700000000000004</v>
      </c>
      <c r="I1150" s="273">
        <v>1069267</v>
      </c>
      <c r="J1150" s="273">
        <f t="shared" si="119"/>
        <v>0</v>
      </c>
      <c r="K1150" s="271">
        <v>42.68</v>
      </c>
      <c r="L1150" s="273">
        <v>3652.2</v>
      </c>
      <c r="M1150" s="273">
        <v>3652.2</v>
      </c>
      <c r="N1150" s="573">
        <v>0.88460000000000005</v>
      </c>
      <c r="O1150" s="273">
        <v>1060425</v>
      </c>
      <c r="P1150" s="273">
        <f t="shared" si="120"/>
        <v>0</v>
      </c>
      <c r="Q1150" s="271">
        <v>44.12</v>
      </c>
      <c r="R1150" s="273">
        <v>3308.4</v>
      </c>
      <c r="S1150" s="273">
        <v>3308.4</v>
      </c>
      <c r="T1150" s="573">
        <v>0.9143</v>
      </c>
      <c r="U1150" s="273">
        <v>1051650</v>
      </c>
      <c r="V1150" s="273">
        <f t="shared" si="121"/>
        <v>0</v>
      </c>
      <c r="W1150" s="271">
        <v>48.29</v>
      </c>
      <c r="X1150" s="273">
        <v>3114</v>
      </c>
      <c r="Y1150" s="273">
        <v>3200</v>
      </c>
      <c r="Z1150" s="573">
        <v>0.96499999999999997</v>
      </c>
      <c r="AA1150" s="273">
        <v>1001205</v>
      </c>
      <c r="AB1150" s="273">
        <f t="shared" si="122"/>
        <v>0</v>
      </c>
      <c r="AC1150" s="271">
        <v>44.78</v>
      </c>
      <c r="AD1150" s="273">
        <v>3754.8</v>
      </c>
      <c r="AE1150" s="273">
        <v>3754.8</v>
      </c>
      <c r="AF1150" s="573">
        <v>0.97130000000000005</v>
      </c>
      <c r="AG1150" s="273">
        <v>798075</v>
      </c>
      <c r="AH1150" s="273">
        <f t="shared" si="123"/>
        <v>0</v>
      </c>
      <c r="AI1150" s="271">
        <v>29.41</v>
      </c>
      <c r="AJ1150" s="273">
        <v>3753</v>
      </c>
      <c r="AK1150" s="273">
        <v>3753</v>
      </c>
      <c r="AL1150" s="573">
        <v>0.97409999999999997</v>
      </c>
      <c r="AM1150" s="273">
        <v>869782</v>
      </c>
      <c r="AN1150" s="273">
        <f t="shared" si="124"/>
        <v>0</v>
      </c>
      <c r="AO1150" s="271">
        <v>33.04</v>
      </c>
      <c r="AP1150" s="273">
        <f t="shared" si="125"/>
        <v>5850404</v>
      </c>
    </row>
    <row r="1151" spans="1:42">
      <c r="A1151" s="579">
        <v>1146</v>
      </c>
      <c r="B1151" s="272" t="s">
        <v>3275</v>
      </c>
      <c r="C1151" s="272" t="s">
        <v>3448</v>
      </c>
      <c r="D1151" s="272" t="s">
        <v>394</v>
      </c>
      <c r="E1151" s="273">
        <v>7200</v>
      </c>
      <c r="F1151" s="273">
        <v>4748.3999999999996</v>
      </c>
      <c r="G1151" s="273">
        <v>5760</v>
      </c>
      <c r="H1151" s="573">
        <v>0.94799999999999995</v>
      </c>
      <c r="I1151" s="273">
        <v>2202390</v>
      </c>
      <c r="J1151" s="273">
        <f t="shared" si="119"/>
        <v>257674.76821192063</v>
      </c>
      <c r="K1151" s="271">
        <v>67.95</v>
      </c>
      <c r="L1151" s="273">
        <v>4597.2</v>
      </c>
      <c r="M1151" s="273">
        <v>5760</v>
      </c>
      <c r="N1151" s="573">
        <v>0.93930000000000002</v>
      </c>
      <c r="O1151" s="273">
        <v>1723005</v>
      </c>
      <c r="P1151" s="273">
        <f t="shared" si="120"/>
        <v>0</v>
      </c>
      <c r="Q1151" s="271">
        <v>53.63</v>
      </c>
      <c r="R1151" s="273">
        <v>5997.6</v>
      </c>
      <c r="S1151" s="273">
        <v>5997.6</v>
      </c>
      <c r="T1151" s="573">
        <v>0.98150000000000004</v>
      </c>
      <c r="U1151" s="273">
        <v>2735910</v>
      </c>
      <c r="V1151" s="273">
        <f t="shared" si="121"/>
        <v>192454.77843198041</v>
      </c>
      <c r="W1151" s="271">
        <v>64.540000000000006</v>
      </c>
      <c r="X1151" s="273">
        <v>8082</v>
      </c>
      <c r="Y1151" s="273">
        <v>8082</v>
      </c>
      <c r="Z1151" s="573">
        <v>0.97699999999999998</v>
      </c>
      <c r="AA1151" s="273">
        <v>3381615</v>
      </c>
      <c r="AB1151" s="273">
        <f t="shared" si="122"/>
        <v>0</v>
      </c>
      <c r="AC1151" s="271">
        <v>57.56</v>
      </c>
      <c r="AD1151" s="273">
        <v>8100</v>
      </c>
      <c r="AE1151" s="273">
        <v>8100</v>
      </c>
      <c r="AF1151" s="573">
        <v>0.97040000000000004</v>
      </c>
      <c r="AG1151" s="273">
        <v>3236175</v>
      </c>
      <c r="AH1151" s="273">
        <f t="shared" si="123"/>
        <v>0</v>
      </c>
      <c r="AI1151" s="271">
        <v>55.33</v>
      </c>
      <c r="AJ1151" s="273">
        <v>86160</v>
      </c>
      <c r="AK1151" s="273">
        <v>7852.8</v>
      </c>
      <c r="AL1151" s="573">
        <v>0.96089999999999998</v>
      </c>
      <c r="AM1151" s="273">
        <v>3337680</v>
      </c>
      <c r="AN1151" s="273">
        <f t="shared" si="124"/>
        <v>77696.278691193205</v>
      </c>
      <c r="AO1151" s="271">
        <v>61.43</v>
      </c>
      <c r="AP1151" s="273">
        <f t="shared" si="125"/>
        <v>16616775</v>
      </c>
    </row>
    <row r="1152" spans="1:42">
      <c r="A1152" s="579">
        <v>1147</v>
      </c>
      <c r="B1152" s="272" t="s">
        <v>3275</v>
      </c>
      <c r="C1152" s="272" t="s">
        <v>3447</v>
      </c>
      <c r="D1152" s="272" t="s">
        <v>394</v>
      </c>
      <c r="E1152" s="273">
        <v>12000</v>
      </c>
      <c r="F1152" s="273">
        <v>2755.2</v>
      </c>
      <c r="G1152" s="273">
        <v>9600</v>
      </c>
      <c r="H1152" s="573">
        <v>0.98470000000000002</v>
      </c>
      <c r="I1152" s="273">
        <v>1571400</v>
      </c>
      <c r="J1152" s="273">
        <f t="shared" si="119"/>
        <v>399296.56887120829</v>
      </c>
      <c r="K1152" s="271">
        <v>80.44</v>
      </c>
      <c r="L1152" s="273">
        <v>2755.2</v>
      </c>
      <c r="M1152" s="273">
        <v>9600</v>
      </c>
      <c r="N1152" s="573">
        <v>0.97070000000000001</v>
      </c>
      <c r="O1152" s="273">
        <v>1456080</v>
      </c>
      <c r="P1152" s="273">
        <f t="shared" si="120"/>
        <v>262245.61902159068</v>
      </c>
      <c r="Q1152" s="271">
        <v>73.180000000000007</v>
      </c>
      <c r="R1152" s="273">
        <v>2956.8</v>
      </c>
      <c r="S1152" s="273">
        <v>9600</v>
      </c>
      <c r="T1152" s="573">
        <v>0.96399999999999997</v>
      </c>
      <c r="U1152" s="273">
        <v>1266240</v>
      </c>
      <c r="V1152" s="273">
        <f t="shared" si="121"/>
        <v>34888.298217179959</v>
      </c>
      <c r="W1152" s="271">
        <v>61.7</v>
      </c>
      <c r="X1152" s="273">
        <v>2812.8</v>
      </c>
      <c r="Y1152" s="273">
        <v>9600</v>
      </c>
      <c r="Z1152" s="573">
        <v>0.97160000000000002</v>
      </c>
      <c r="AA1152" s="273">
        <v>1391760</v>
      </c>
      <c r="AB1152" s="273">
        <f t="shared" si="122"/>
        <v>171631.4202220923</v>
      </c>
      <c r="AC1152" s="271">
        <v>68.44</v>
      </c>
      <c r="AD1152" s="273">
        <v>2812.8</v>
      </c>
      <c r="AE1152" s="273">
        <v>9600</v>
      </c>
      <c r="AF1152" s="573">
        <v>0.98070000000000002</v>
      </c>
      <c r="AG1152" s="273">
        <v>1061280</v>
      </c>
      <c r="AH1152" s="273">
        <f t="shared" si="123"/>
        <v>0</v>
      </c>
      <c r="AI1152" s="271">
        <v>51.71</v>
      </c>
      <c r="AJ1152" s="273">
        <v>2716.8</v>
      </c>
      <c r="AK1152" s="273">
        <v>9600</v>
      </c>
      <c r="AL1152" s="573">
        <v>0.98029999999999995</v>
      </c>
      <c r="AM1152" s="273">
        <v>233160</v>
      </c>
      <c r="AN1152" s="273">
        <f t="shared" si="124"/>
        <v>0</v>
      </c>
      <c r="AO1152" s="271">
        <v>12.16</v>
      </c>
      <c r="AP1152" s="273">
        <f t="shared" si="125"/>
        <v>6979920</v>
      </c>
    </row>
    <row r="1153" spans="1:42">
      <c r="A1153" s="579">
        <v>1148</v>
      </c>
      <c r="B1153" s="272" t="s">
        <v>3275</v>
      </c>
      <c r="C1153" s="272" t="s">
        <v>632</v>
      </c>
      <c r="D1153" s="272" t="s">
        <v>633</v>
      </c>
      <c r="E1153" s="273">
        <v>13000</v>
      </c>
      <c r="F1153" s="273">
        <v>9420</v>
      </c>
      <c r="G1153" s="273">
        <v>10400</v>
      </c>
      <c r="H1153" s="573">
        <v>0.99519999999999997</v>
      </c>
      <c r="I1153" s="273">
        <v>2054109</v>
      </c>
      <c r="J1153" s="273">
        <f t="shared" si="119"/>
        <v>0</v>
      </c>
      <c r="K1153" s="271">
        <v>30.43</v>
      </c>
      <c r="L1153" s="273">
        <v>9420</v>
      </c>
      <c r="M1153" s="273">
        <v>10400</v>
      </c>
      <c r="N1153" s="573">
        <v>0.99109999999999998</v>
      </c>
      <c r="O1153" s="273">
        <v>2367432</v>
      </c>
      <c r="P1153" s="273">
        <f t="shared" si="120"/>
        <v>0</v>
      </c>
      <c r="Q1153" s="271">
        <v>34.08</v>
      </c>
      <c r="R1153" s="273">
        <v>10380</v>
      </c>
      <c r="S1153" s="273">
        <v>10400</v>
      </c>
      <c r="T1153" s="573">
        <v>0.97240000000000004</v>
      </c>
      <c r="U1153" s="273">
        <v>2018250</v>
      </c>
      <c r="V1153" s="273">
        <f t="shared" si="121"/>
        <v>0</v>
      </c>
      <c r="W1153" s="271">
        <v>27.77</v>
      </c>
      <c r="X1153" s="273">
        <v>10170</v>
      </c>
      <c r="Y1153" s="273">
        <v>10400</v>
      </c>
      <c r="Z1153" s="573">
        <v>0.91710000000000003</v>
      </c>
      <c r="AA1153" s="273">
        <v>1827954</v>
      </c>
      <c r="AB1153" s="273">
        <f t="shared" si="122"/>
        <v>0</v>
      </c>
      <c r="AC1153" s="271">
        <v>26.36</v>
      </c>
      <c r="AD1153" s="273">
        <v>14736</v>
      </c>
      <c r="AE1153" s="273">
        <v>14736</v>
      </c>
      <c r="AF1153" s="573">
        <v>0.98939999999999995</v>
      </c>
      <c r="AG1153" s="273">
        <v>1803423</v>
      </c>
      <c r="AH1153" s="273">
        <f t="shared" si="123"/>
        <v>0</v>
      </c>
      <c r="AI1153" s="271">
        <v>16.62</v>
      </c>
      <c r="AJ1153" s="273">
        <v>9180</v>
      </c>
      <c r="AK1153" s="273">
        <v>10400</v>
      </c>
      <c r="AL1153" s="573">
        <v>0.99729999999999996</v>
      </c>
      <c r="AM1153" s="273">
        <v>2003355</v>
      </c>
      <c r="AN1153" s="273">
        <f t="shared" si="124"/>
        <v>0</v>
      </c>
      <c r="AO1153" s="271">
        <v>30.39</v>
      </c>
      <c r="AP1153" s="273">
        <f t="shared" si="125"/>
        <v>12074523</v>
      </c>
    </row>
    <row r="1154" spans="1:42">
      <c r="A1154" s="579">
        <v>1149</v>
      </c>
      <c r="B1154" s="272" t="s">
        <v>3275</v>
      </c>
      <c r="C1154" s="272" t="s">
        <v>2267</v>
      </c>
      <c r="D1154" s="272" t="s">
        <v>633</v>
      </c>
      <c r="E1154" s="273">
        <v>13000</v>
      </c>
      <c r="F1154" s="273">
        <v>9240</v>
      </c>
      <c r="G1154" s="273">
        <v>10400</v>
      </c>
      <c r="H1154" s="573">
        <v>0.85140000000000005</v>
      </c>
      <c r="I1154" s="273">
        <v>1397140</v>
      </c>
      <c r="J1154" s="273">
        <f t="shared" si="119"/>
        <v>0</v>
      </c>
      <c r="K1154" s="271">
        <v>24.67</v>
      </c>
      <c r="L1154" s="273">
        <v>8659</v>
      </c>
      <c r="M1154" s="273">
        <v>10400</v>
      </c>
      <c r="N1154" s="573">
        <v>0.92100000000000004</v>
      </c>
      <c r="O1154" s="273">
        <v>1349970</v>
      </c>
      <c r="P1154" s="273">
        <f t="shared" si="120"/>
        <v>0</v>
      </c>
      <c r="Q1154" s="271">
        <v>22.75</v>
      </c>
      <c r="R1154" s="273">
        <v>9840</v>
      </c>
      <c r="S1154" s="273">
        <v>10400</v>
      </c>
      <c r="T1154" s="573">
        <v>0.56259999999999999</v>
      </c>
      <c r="U1154" s="273">
        <v>1364000</v>
      </c>
      <c r="V1154" s="273">
        <f t="shared" si="121"/>
        <v>0</v>
      </c>
      <c r="W1154" s="271">
        <v>34.22</v>
      </c>
      <c r="X1154" s="273">
        <v>9920</v>
      </c>
      <c r="Y1154" s="273">
        <v>10400</v>
      </c>
      <c r="Z1154" s="573">
        <v>0.47899999999999998</v>
      </c>
      <c r="AA1154" s="273">
        <v>1211110</v>
      </c>
      <c r="AB1154" s="273">
        <f t="shared" si="122"/>
        <v>0</v>
      </c>
      <c r="AC1154" s="271">
        <v>34.26</v>
      </c>
      <c r="AD1154" s="273">
        <v>16880.758300000001</v>
      </c>
      <c r="AE1154" s="273">
        <v>16880.758000000002</v>
      </c>
      <c r="AF1154" s="573">
        <v>0.88390000000000002</v>
      </c>
      <c r="AG1154" s="273">
        <v>1191590</v>
      </c>
      <c r="AH1154" s="273">
        <f t="shared" si="123"/>
        <v>0</v>
      </c>
      <c r="AI1154" s="271">
        <v>10.73</v>
      </c>
      <c r="AJ1154" s="273">
        <v>11485.09</v>
      </c>
      <c r="AK1154" s="273">
        <v>11485.09</v>
      </c>
      <c r="AL1154" s="573">
        <v>0.94520000000000004</v>
      </c>
      <c r="AM1154" s="273">
        <v>1412110</v>
      </c>
      <c r="AN1154" s="273">
        <f t="shared" si="124"/>
        <v>0</v>
      </c>
      <c r="AO1154" s="271">
        <v>18.07</v>
      </c>
      <c r="AP1154" s="273">
        <f t="shared" si="125"/>
        <v>7925920</v>
      </c>
    </row>
    <row r="1155" spans="1:42">
      <c r="A1155" s="579">
        <v>1150</v>
      </c>
      <c r="B1155" s="272" t="s">
        <v>3275</v>
      </c>
      <c r="C1155" s="272" t="s">
        <v>2156</v>
      </c>
      <c r="D1155" s="272" t="s">
        <v>394</v>
      </c>
      <c r="E1155" s="273">
        <v>15500</v>
      </c>
      <c r="F1155" s="273">
        <v>14908.8</v>
      </c>
      <c r="G1155" s="273">
        <v>14908.8</v>
      </c>
      <c r="H1155" s="573">
        <v>1</v>
      </c>
      <c r="I1155" s="273">
        <v>2260630.0819999999</v>
      </c>
      <c r="J1155" s="273">
        <f t="shared" si="119"/>
        <v>0</v>
      </c>
      <c r="K1155" s="271">
        <v>21.06</v>
      </c>
      <c r="L1155" s="273">
        <v>15072</v>
      </c>
      <c r="M1155" s="273">
        <v>15072</v>
      </c>
      <c r="N1155" s="573">
        <v>0.99990000000000001</v>
      </c>
      <c r="O1155" s="273">
        <v>4709396.1669999994</v>
      </c>
      <c r="P1155" s="273">
        <f t="shared" si="120"/>
        <v>0</v>
      </c>
      <c r="Q1155" s="271">
        <v>42</v>
      </c>
      <c r="R1155" s="273">
        <v>15120</v>
      </c>
      <c r="S1155" s="273">
        <v>15117.6</v>
      </c>
      <c r="T1155" s="573">
        <v>0.99990000000000001</v>
      </c>
      <c r="U1155" s="273">
        <v>5323259.3679999998</v>
      </c>
      <c r="V1155" s="273">
        <f t="shared" si="121"/>
        <v>0</v>
      </c>
      <c r="W1155" s="271">
        <v>48.91</v>
      </c>
      <c r="X1155" s="273">
        <v>16344</v>
      </c>
      <c r="Y1155" s="273">
        <v>16339.2</v>
      </c>
      <c r="Z1155" s="573">
        <v>1</v>
      </c>
      <c r="AA1155" s="273">
        <v>6012642</v>
      </c>
      <c r="AB1155" s="273">
        <f t="shared" si="122"/>
        <v>0</v>
      </c>
      <c r="AC1155" s="271">
        <v>49.46</v>
      </c>
      <c r="AD1155" s="273">
        <v>16776</v>
      </c>
      <c r="AE1155" s="273">
        <v>16771.2</v>
      </c>
      <c r="AF1155" s="573">
        <v>1</v>
      </c>
      <c r="AG1155" s="273">
        <v>3364019</v>
      </c>
      <c r="AH1155" s="273">
        <f t="shared" si="123"/>
        <v>0</v>
      </c>
      <c r="AI1155" s="271">
        <v>26.96</v>
      </c>
      <c r="AJ1155" s="273">
        <v>16728</v>
      </c>
      <c r="AK1155" s="273">
        <v>16723.2</v>
      </c>
      <c r="AL1155" s="573">
        <v>0.99990000000000001</v>
      </c>
      <c r="AM1155" s="273">
        <v>4034202</v>
      </c>
      <c r="AN1155" s="273">
        <f t="shared" si="124"/>
        <v>0</v>
      </c>
      <c r="AO1155" s="271">
        <v>33.51</v>
      </c>
      <c r="AP1155" s="273">
        <f t="shared" si="125"/>
        <v>25704148.616999999</v>
      </c>
    </row>
    <row r="1156" spans="1:42">
      <c r="A1156" s="579">
        <v>1151</v>
      </c>
      <c r="B1156" s="272" t="s">
        <v>3260</v>
      </c>
      <c r="C1156" s="272" t="s">
        <v>418</v>
      </c>
      <c r="D1156" s="272" t="s">
        <v>391</v>
      </c>
      <c r="E1156" s="273">
        <v>110</v>
      </c>
      <c r="F1156" s="273">
        <v>93.96</v>
      </c>
      <c r="G1156" s="273">
        <v>93.96</v>
      </c>
      <c r="H1156" s="573">
        <v>0.9385</v>
      </c>
      <c r="I1156" s="273">
        <v>44351</v>
      </c>
      <c r="J1156" s="273">
        <f t="shared" si="119"/>
        <v>6254.2211882605552</v>
      </c>
      <c r="K1156" s="271">
        <v>69.849999999999994</v>
      </c>
      <c r="L1156" s="273">
        <v>95.04</v>
      </c>
      <c r="M1156" s="273">
        <v>95.04</v>
      </c>
      <c r="N1156" s="573">
        <v>0.93620000000000003</v>
      </c>
      <c r="O1156" s="273">
        <v>45834</v>
      </c>
      <c r="P1156" s="273">
        <f t="shared" si="120"/>
        <v>6110.758630651454</v>
      </c>
      <c r="Q1156" s="271">
        <v>69.23</v>
      </c>
      <c r="R1156" s="273">
        <v>95.16</v>
      </c>
      <c r="S1156" s="273">
        <v>95.16</v>
      </c>
      <c r="T1156" s="573">
        <v>0.93320000000000003</v>
      </c>
      <c r="U1156" s="273">
        <v>41743</v>
      </c>
      <c r="V1156" s="273">
        <f t="shared" si="121"/>
        <v>3376.2720588235302</v>
      </c>
      <c r="W1156" s="271">
        <v>65.28</v>
      </c>
      <c r="X1156" s="273">
        <v>77.52</v>
      </c>
      <c r="Y1156" s="273">
        <v>88</v>
      </c>
      <c r="Z1156" s="573">
        <v>0.93159999999999998</v>
      </c>
      <c r="AA1156" s="273">
        <v>39942</v>
      </c>
      <c r="AB1156" s="273">
        <f t="shared" si="122"/>
        <v>7700.3748150141255</v>
      </c>
      <c r="AC1156" s="271">
        <v>74.33</v>
      </c>
      <c r="AD1156" s="273">
        <v>72.72</v>
      </c>
      <c r="AE1156" s="273">
        <v>88</v>
      </c>
      <c r="AF1156" s="573">
        <v>0.92749999999999999</v>
      </c>
      <c r="AG1156" s="273">
        <v>37570</v>
      </c>
      <c r="AH1156" s="273">
        <f t="shared" si="123"/>
        <v>7461.8124749565932</v>
      </c>
      <c r="AI1156" s="271">
        <v>74.87</v>
      </c>
      <c r="AJ1156" s="273">
        <v>96.96</v>
      </c>
      <c r="AK1156" s="273">
        <v>96.96</v>
      </c>
      <c r="AL1156" s="573">
        <v>0.92800000000000005</v>
      </c>
      <c r="AM1156" s="273">
        <v>40337</v>
      </c>
      <c r="AN1156" s="273">
        <f t="shared" si="124"/>
        <v>1464.2084805653699</v>
      </c>
      <c r="AO1156" s="271">
        <v>62.26</v>
      </c>
      <c r="AP1156" s="273">
        <f t="shared" si="125"/>
        <v>249777</v>
      </c>
    </row>
    <row r="1157" spans="1:42">
      <c r="A1157" s="579">
        <v>1152</v>
      </c>
      <c r="B1157" s="272" t="s">
        <v>3260</v>
      </c>
      <c r="C1157" s="272" t="s">
        <v>501</v>
      </c>
      <c r="D1157" s="272" t="s">
        <v>397</v>
      </c>
      <c r="E1157" s="273">
        <v>110</v>
      </c>
      <c r="F1157" s="273">
        <v>52</v>
      </c>
      <c r="G1157" s="273">
        <v>88</v>
      </c>
      <c r="H1157" s="573">
        <v>0.99299999999999999</v>
      </c>
      <c r="I1157" s="273">
        <v>21520</v>
      </c>
      <c r="J1157" s="273">
        <f t="shared" si="119"/>
        <v>0</v>
      </c>
      <c r="K1157" s="271">
        <v>57.88</v>
      </c>
      <c r="L1157" s="273">
        <v>48</v>
      </c>
      <c r="M1157" s="273">
        <v>88</v>
      </c>
      <c r="N1157" s="573">
        <v>0.99509999999999998</v>
      </c>
      <c r="O1157" s="273">
        <v>22755</v>
      </c>
      <c r="P1157" s="273">
        <f t="shared" si="120"/>
        <v>1432.1825706699988</v>
      </c>
      <c r="Q1157" s="271">
        <v>64.03</v>
      </c>
      <c r="R1157" s="273">
        <v>35.6</v>
      </c>
      <c r="S1157" s="273">
        <v>88</v>
      </c>
      <c r="T1157" s="573">
        <v>0.99680000000000002</v>
      </c>
      <c r="U1157" s="273">
        <v>15595</v>
      </c>
      <c r="V1157" s="273">
        <f t="shared" si="121"/>
        <v>265.70773263433796</v>
      </c>
      <c r="W1157" s="271">
        <v>61.04</v>
      </c>
      <c r="X1157" s="273">
        <v>40</v>
      </c>
      <c r="Y1157" s="273">
        <v>88</v>
      </c>
      <c r="Z1157" s="573">
        <v>0.99890000000000001</v>
      </c>
      <c r="AA1157" s="273">
        <v>14840</v>
      </c>
      <c r="AB1157" s="273">
        <f t="shared" si="122"/>
        <v>0</v>
      </c>
      <c r="AC1157" s="271">
        <v>49.92</v>
      </c>
      <c r="AD1157" s="273">
        <v>41.6</v>
      </c>
      <c r="AE1157" s="273">
        <v>88</v>
      </c>
      <c r="AF1157" s="573">
        <v>0.99890000000000001</v>
      </c>
      <c r="AG1157" s="273">
        <v>14450</v>
      </c>
      <c r="AH1157" s="273">
        <f t="shared" si="123"/>
        <v>0</v>
      </c>
      <c r="AI1157" s="271">
        <v>46.74</v>
      </c>
      <c r="AJ1157" s="273">
        <v>40</v>
      </c>
      <c r="AK1157" s="273">
        <v>88</v>
      </c>
      <c r="AL1157" s="573">
        <v>0.99929999999999997</v>
      </c>
      <c r="AM1157" s="273">
        <v>15645</v>
      </c>
      <c r="AN1157" s="273">
        <f t="shared" si="124"/>
        <v>0</v>
      </c>
      <c r="AO1157" s="271">
        <v>54.36</v>
      </c>
      <c r="AP1157" s="273">
        <f t="shared" si="125"/>
        <v>104805</v>
      </c>
    </row>
    <row r="1158" spans="1:42">
      <c r="A1158" s="579">
        <v>1153</v>
      </c>
      <c r="B1158" s="272" t="s">
        <v>3260</v>
      </c>
      <c r="C1158" s="272" t="s">
        <v>3307</v>
      </c>
      <c r="D1158" s="272" t="s">
        <v>543</v>
      </c>
      <c r="E1158" s="273">
        <v>111.11111111111111</v>
      </c>
      <c r="F1158" s="273">
        <v>25.633780000000002</v>
      </c>
      <c r="G1158" s="273">
        <v>88.888999999999996</v>
      </c>
      <c r="H1158" s="573">
        <v>0.99819999999999998</v>
      </c>
      <c r="I1158" s="273">
        <v>3405</v>
      </c>
      <c r="J1158" s="273">
        <f t="shared" ref="J1158:J1221" si="126">IF(K1158&gt;60,(K1158-60)/K1158*I1158,0)</f>
        <v>0</v>
      </c>
      <c r="K1158" s="271">
        <v>0.18481472494497492</v>
      </c>
      <c r="L1158" s="273">
        <v>24.653590000000001</v>
      </c>
      <c r="M1158" s="273">
        <v>88.888999999999996</v>
      </c>
      <c r="N1158" s="573">
        <v>0.99080000000000001</v>
      </c>
      <c r="O1158" s="273">
        <v>4463</v>
      </c>
      <c r="P1158" s="273">
        <f t="shared" ref="P1158:P1221" si="127">IF(Q1158&gt;60,(Q1158-60)/Q1158*O1158,0)</f>
        <v>0</v>
      </c>
      <c r="Q1158" s="271">
        <v>0.24555301847967034</v>
      </c>
      <c r="R1158" s="273">
        <v>25.151070000000001</v>
      </c>
      <c r="S1158" s="273">
        <v>88.888999999999996</v>
      </c>
      <c r="T1158" s="573">
        <v>0.99490000000000001</v>
      </c>
      <c r="U1158" s="273">
        <v>2945</v>
      </c>
      <c r="V1158" s="273">
        <f t="shared" ref="V1158:V1221" si="128">IF(W1158&gt;60,(W1158-60)/W1158*U1158,0)</f>
        <v>0</v>
      </c>
      <c r="W1158" s="271">
        <v>0.16345670824784436</v>
      </c>
      <c r="X1158" s="273">
        <v>12.93019</v>
      </c>
      <c r="Y1158" s="273">
        <v>88.888999999999996</v>
      </c>
      <c r="Z1158" s="573">
        <v>0.99770000000000003</v>
      </c>
      <c r="AA1158" s="273">
        <v>1753</v>
      </c>
      <c r="AB1158" s="273">
        <f t="shared" ref="AB1158:AB1221" si="129">IF(AC1158&gt;60,(AC1158-60)/AC1158*AA1158,0)</f>
        <v>0</v>
      </c>
      <c r="AC1158" s="271">
        <v>0.18263916769861435</v>
      </c>
      <c r="AD1158" s="273">
        <v>19.587499999999999</v>
      </c>
      <c r="AE1158" s="273">
        <v>88.888999999999996</v>
      </c>
      <c r="AF1158" s="573">
        <v>0.99519999999999997</v>
      </c>
      <c r="AG1158" s="273">
        <v>2106</v>
      </c>
      <c r="AH1158" s="273">
        <f t="shared" ref="AH1158:AH1221" si="130">IF(AI1158&gt;60,(AI1158-60)/AI1158*AG1158,0)</f>
        <v>0</v>
      </c>
      <c r="AI1158" s="271">
        <v>0.14519903109153168</v>
      </c>
      <c r="AJ1158" s="273">
        <v>19.690840000000001</v>
      </c>
      <c r="AK1158" s="273">
        <v>88.888999999999996</v>
      </c>
      <c r="AL1158" s="573">
        <v>0.99639999999999995</v>
      </c>
      <c r="AM1158" s="273">
        <v>2270</v>
      </c>
      <c r="AN1158" s="273">
        <f t="shared" ref="AN1158:AN1221" si="131">IF(AO1158&gt;60,(AO1158-60)/AO1158*AM1158,0)</f>
        <v>0</v>
      </c>
      <c r="AO1158" s="271">
        <v>0.16067820818659279</v>
      </c>
      <c r="AP1158" s="273">
        <f t="shared" ref="AP1158:AP1221" si="132">I1158+O1158+U1158+AA1158+AG1158+AM1158</f>
        <v>16942</v>
      </c>
    </row>
    <row r="1159" spans="1:42">
      <c r="A1159" s="579">
        <v>1154</v>
      </c>
      <c r="B1159" s="272" t="s">
        <v>3260</v>
      </c>
      <c r="C1159" s="272" t="s">
        <v>572</v>
      </c>
      <c r="D1159" s="272" t="s">
        <v>391</v>
      </c>
      <c r="E1159" s="273">
        <v>115</v>
      </c>
      <c r="F1159" s="273">
        <v>129.44</v>
      </c>
      <c r="G1159" s="273">
        <v>129.44</v>
      </c>
      <c r="H1159" s="573">
        <v>0.93440000000000001</v>
      </c>
      <c r="I1159" s="273">
        <v>30965</v>
      </c>
      <c r="J1159" s="273">
        <f t="shared" si="126"/>
        <v>0</v>
      </c>
      <c r="K1159" s="271">
        <v>35.549999999999997</v>
      </c>
      <c r="L1159" s="273">
        <v>128.80000000000001</v>
      </c>
      <c r="M1159" s="273">
        <v>128.80000000000001</v>
      </c>
      <c r="N1159" s="573">
        <v>0.9294</v>
      </c>
      <c r="O1159" s="273">
        <v>34603</v>
      </c>
      <c r="P1159" s="273">
        <f t="shared" si="127"/>
        <v>0</v>
      </c>
      <c r="Q1159" s="271">
        <v>38.85</v>
      </c>
      <c r="R1159" s="273">
        <v>128.47999999999999</v>
      </c>
      <c r="S1159" s="273">
        <v>128.47999999999999</v>
      </c>
      <c r="T1159" s="573">
        <v>0.92659999999999998</v>
      </c>
      <c r="U1159" s="273">
        <v>31091</v>
      </c>
      <c r="V1159" s="273">
        <f t="shared" si="128"/>
        <v>0</v>
      </c>
      <c r="W1159" s="271">
        <v>36.26</v>
      </c>
      <c r="X1159" s="273">
        <v>116.8</v>
      </c>
      <c r="Y1159" s="273">
        <v>116.8</v>
      </c>
      <c r="Z1159" s="573">
        <v>0.92869999999999997</v>
      </c>
      <c r="AA1159" s="273">
        <v>27799</v>
      </c>
      <c r="AB1159" s="273">
        <f t="shared" si="129"/>
        <v>0</v>
      </c>
      <c r="AC1159" s="271">
        <v>34.44</v>
      </c>
      <c r="AD1159" s="273">
        <v>105.76</v>
      </c>
      <c r="AE1159" s="273">
        <v>105.76</v>
      </c>
      <c r="AF1159" s="573">
        <v>0.93149999999999999</v>
      </c>
      <c r="AG1159" s="273">
        <v>26830</v>
      </c>
      <c r="AH1159" s="273">
        <f t="shared" si="130"/>
        <v>0</v>
      </c>
      <c r="AI1159" s="271">
        <v>36.6</v>
      </c>
      <c r="AJ1159" s="273">
        <v>116.16</v>
      </c>
      <c r="AK1159" s="273">
        <v>116.16</v>
      </c>
      <c r="AL1159" s="573">
        <v>0.93130000000000002</v>
      </c>
      <c r="AM1159" s="273">
        <v>26309</v>
      </c>
      <c r="AN1159" s="273">
        <f t="shared" si="131"/>
        <v>0</v>
      </c>
      <c r="AO1159" s="271">
        <v>33.78</v>
      </c>
      <c r="AP1159" s="273">
        <f t="shared" si="132"/>
        <v>177597</v>
      </c>
    </row>
    <row r="1160" spans="1:42">
      <c r="A1160" s="579">
        <v>1155</v>
      </c>
      <c r="B1160" s="272" t="s">
        <v>3260</v>
      </c>
      <c r="C1160" s="272" t="s">
        <v>519</v>
      </c>
      <c r="D1160" s="272" t="s">
        <v>391</v>
      </c>
      <c r="E1160" s="273">
        <v>117</v>
      </c>
      <c r="F1160" s="273">
        <v>144.63999999999999</v>
      </c>
      <c r="G1160" s="273">
        <v>144.63999999999999</v>
      </c>
      <c r="H1160" s="573">
        <v>0.95230000000000004</v>
      </c>
      <c r="I1160" s="273">
        <v>27330</v>
      </c>
      <c r="J1160" s="273">
        <f t="shared" si="126"/>
        <v>0</v>
      </c>
      <c r="K1160" s="271">
        <v>27.56</v>
      </c>
      <c r="L1160" s="273">
        <v>135.52000000000001</v>
      </c>
      <c r="M1160" s="273">
        <v>135.52000000000001</v>
      </c>
      <c r="N1160" s="573">
        <v>0.94610000000000005</v>
      </c>
      <c r="O1160" s="273">
        <v>31036</v>
      </c>
      <c r="P1160" s="273">
        <f t="shared" si="127"/>
        <v>0</v>
      </c>
      <c r="Q1160" s="271">
        <v>32.53</v>
      </c>
      <c r="R1160" s="273">
        <v>146.72</v>
      </c>
      <c r="S1160" s="273">
        <v>146.72</v>
      </c>
      <c r="T1160" s="573">
        <v>0.94440000000000002</v>
      </c>
      <c r="U1160" s="273">
        <v>28710</v>
      </c>
      <c r="V1160" s="273">
        <f t="shared" si="128"/>
        <v>0</v>
      </c>
      <c r="W1160" s="271">
        <v>28.78</v>
      </c>
      <c r="X1160" s="273">
        <v>121.12</v>
      </c>
      <c r="Y1160" s="273">
        <v>121.12</v>
      </c>
      <c r="Z1160" s="573">
        <v>0.94159999999999999</v>
      </c>
      <c r="AA1160" s="273">
        <v>25082</v>
      </c>
      <c r="AB1160" s="273">
        <f t="shared" si="129"/>
        <v>0</v>
      </c>
      <c r="AC1160" s="271">
        <v>29.56</v>
      </c>
      <c r="AD1160" s="273">
        <v>112</v>
      </c>
      <c r="AE1160" s="273">
        <v>112</v>
      </c>
      <c r="AF1160" s="573">
        <v>0.94689999999999996</v>
      </c>
      <c r="AG1160" s="273">
        <v>24142</v>
      </c>
      <c r="AH1160" s="273">
        <f t="shared" si="130"/>
        <v>0</v>
      </c>
      <c r="AI1160" s="271">
        <v>30.59</v>
      </c>
      <c r="AJ1160" s="273">
        <v>140.96</v>
      </c>
      <c r="AK1160" s="273">
        <v>140.96</v>
      </c>
      <c r="AL1160" s="573">
        <v>0.94769999999999999</v>
      </c>
      <c r="AM1160" s="273">
        <v>25224</v>
      </c>
      <c r="AN1160" s="273">
        <f t="shared" si="131"/>
        <v>0</v>
      </c>
      <c r="AO1160" s="271">
        <v>26.22</v>
      </c>
      <c r="AP1160" s="273">
        <f t="shared" si="132"/>
        <v>161524</v>
      </c>
    </row>
    <row r="1161" spans="1:42">
      <c r="A1161" s="579">
        <v>1156</v>
      </c>
      <c r="B1161" s="272" t="s">
        <v>3260</v>
      </c>
      <c r="C1161" s="272" t="s">
        <v>3306</v>
      </c>
      <c r="D1161" s="272" t="s">
        <v>391</v>
      </c>
      <c r="E1161" s="273">
        <v>120</v>
      </c>
      <c r="F1161" s="273">
        <v>92.96</v>
      </c>
      <c r="G1161" s="273">
        <v>96</v>
      </c>
      <c r="H1161" s="573">
        <v>0.97929999999999995</v>
      </c>
      <c r="I1161" s="273">
        <v>21606</v>
      </c>
      <c r="J1161" s="273">
        <f t="shared" si="126"/>
        <v>0</v>
      </c>
      <c r="K1161" s="271">
        <v>32.96</v>
      </c>
      <c r="L1161" s="273">
        <v>97.92</v>
      </c>
      <c r="M1161" s="273">
        <v>97.92</v>
      </c>
      <c r="N1161" s="573">
        <v>0.96789999999999998</v>
      </c>
      <c r="O1161" s="273">
        <v>22374</v>
      </c>
      <c r="P1161" s="273">
        <f t="shared" si="127"/>
        <v>0</v>
      </c>
      <c r="Q1161" s="271">
        <v>31.73</v>
      </c>
      <c r="R1161" s="273">
        <v>101.12</v>
      </c>
      <c r="S1161" s="273">
        <v>101.12</v>
      </c>
      <c r="T1161" s="573">
        <v>0.95840000000000003</v>
      </c>
      <c r="U1161" s="273">
        <v>20043</v>
      </c>
      <c r="V1161" s="273">
        <f t="shared" si="128"/>
        <v>0</v>
      </c>
      <c r="W1161" s="271">
        <v>28.72</v>
      </c>
      <c r="X1161" s="273">
        <v>82.16</v>
      </c>
      <c r="Y1161" s="273">
        <v>96</v>
      </c>
      <c r="Z1161" s="573">
        <v>0.94740000000000002</v>
      </c>
      <c r="AA1161" s="273">
        <v>17108</v>
      </c>
      <c r="AB1161" s="273">
        <f t="shared" si="129"/>
        <v>0</v>
      </c>
      <c r="AC1161" s="271">
        <v>29.54</v>
      </c>
      <c r="AD1161" s="273">
        <v>110.16</v>
      </c>
      <c r="AE1161" s="273">
        <v>110.16</v>
      </c>
      <c r="AF1161" s="573">
        <v>0.97330000000000005</v>
      </c>
      <c r="AG1161" s="273">
        <v>19137</v>
      </c>
      <c r="AH1161" s="273">
        <f t="shared" si="130"/>
        <v>0</v>
      </c>
      <c r="AI1161" s="271">
        <v>23.99</v>
      </c>
      <c r="AJ1161" s="273">
        <v>118.96</v>
      </c>
      <c r="AK1161" s="273">
        <v>118.96</v>
      </c>
      <c r="AL1161" s="573">
        <v>0.97289999999999999</v>
      </c>
      <c r="AM1161" s="273">
        <v>20373</v>
      </c>
      <c r="AN1161" s="273">
        <f t="shared" si="131"/>
        <v>0</v>
      </c>
      <c r="AO1161" s="271">
        <v>24.45</v>
      </c>
      <c r="AP1161" s="273">
        <f t="shared" si="132"/>
        <v>120641</v>
      </c>
    </row>
    <row r="1162" spans="1:42">
      <c r="A1162" s="579">
        <v>1157</v>
      </c>
      <c r="B1162" s="272" t="s">
        <v>3260</v>
      </c>
      <c r="C1162" s="272" t="s">
        <v>4061</v>
      </c>
      <c r="D1162" s="272" t="s">
        <v>391</v>
      </c>
      <c r="E1162" s="273">
        <v>120</v>
      </c>
      <c r="F1162" s="273">
        <v>118.08</v>
      </c>
      <c r="G1162" s="273">
        <v>118.08</v>
      </c>
      <c r="H1162" s="573">
        <v>1</v>
      </c>
      <c r="I1162" s="273">
        <v>27274</v>
      </c>
      <c r="J1162" s="273">
        <f t="shared" si="126"/>
        <v>0</v>
      </c>
      <c r="K1162" s="271">
        <v>32.08</v>
      </c>
      <c r="L1162" s="273">
        <v>108.48</v>
      </c>
      <c r="M1162" s="273">
        <v>108.48</v>
      </c>
      <c r="N1162" s="573">
        <v>0.99850000000000005</v>
      </c>
      <c r="O1162" s="273">
        <v>28436</v>
      </c>
      <c r="P1162" s="273">
        <f t="shared" si="127"/>
        <v>0</v>
      </c>
      <c r="Q1162" s="271">
        <v>35.28</v>
      </c>
      <c r="R1162" s="273">
        <v>94.24</v>
      </c>
      <c r="S1162" s="273">
        <v>96</v>
      </c>
      <c r="T1162" s="573">
        <v>0.99980000000000002</v>
      </c>
      <c r="U1162" s="273">
        <v>25260</v>
      </c>
      <c r="V1162" s="273">
        <f t="shared" si="128"/>
        <v>0</v>
      </c>
      <c r="W1162" s="271">
        <v>37.229999999999997</v>
      </c>
      <c r="X1162" s="273">
        <v>96.8</v>
      </c>
      <c r="Y1162" s="273">
        <v>96.8</v>
      </c>
      <c r="Z1162" s="573">
        <v>0.99929999999999997</v>
      </c>
      <c r="AA1162" s="273">
        <v>23042</v>
      </c>
      <c r="AB1162" s="273">
        <f t="shared" si="129"/>
        <v>0</v>
      </c>
      <c r="AC1162" s="271">
        <v>32.01</v>
      </c>
      <c r="AD1162" s="273">
        <v>93.6</v>
      </c>
      <c r="AE1162" s="273">
        <v>96</v>
      </c>
      <c r="AF1162" s="573">
        <v>0.99990000000000001</v>
      </c>
      <c r="AG1162" s="273">
        <v>25008</v>
      </c>
      <c r="AH1162" s="273">
        <f t="shared" si="130"/>
        <v>0</v>
      </c>
      <c r="AI1162" s="271">
        <v>35.909999999999997</v>
      </c>
      <c r="AJ1162" s="273">
        <v>88.8</v>
      </c>
      <c r="AK1162" s="273">
        <v>96</v>
      </c>
      <c r="AL1162" s="573">
        <v>1</v>
      </c>
      <c r="AM1162" s="273">
        <v>16792</v>
      </c>
      <c r="AN1162" s="273">
        <f t="shared" si="131"/>
        <v>0</v>
      </c>
      <c r="AO1162" s="271">
        <v>26.26</v>
      </c>
      <c r="AP1162" s="273">
        <f t="shared" si="132"/>
        <v>145812</v>
      </c>
    </row>
    <row r="1163" spans="1:42">
      <c r="A1163" s="579">
        <v>1158</v>
      </c>
      <c r="B1163" s="272" t="s">
        <v>3260</v>
      </c>
      <c r="C1163" s="272" t="s">
        <v>570</v>
      </c>
      <c r="D1163" s="272" t="s">
        <v>391</v>
      </c>
      <c r="E1163" s="273">
        <v>122</v>
      </c>
      <c r="F1163" s="273">
        <v>76.08</v>
      </c>
      <c r="G1163" s="273">
        <v>97.6</v>
      </c>
      <c r="H1163" s="573">
        <v>0.995</v>
      </c>
      <c r="I1163" s="273">
        <v>14553</v>
      </c>
      <c r="J1163" s="273">
        <f t="shared" si="126"/>
        <v>0</v>
      </c>
      <c r="K1163" s="271">
        <v>26.7</v>
      </c>
      <c r="L1163" s="273">
        <v>88.88</v>
      </c>
      <c r="M1163" s="273">
        <v>97.6</v>
      </c>
      <c r="N1163" s="573">
        <v>0.99399999999999999</v>
      </c>
      <c r="O1163" s="273">
        <v>15714</v>
      </c>
      <c r="P1163" s="273">
        <f t="shared" si="127"/>
        <v>0</v>
      </c>
      <c r="Q1163" s="271">
        <v>23.91</v>
      </c>
      <c r="R1163" s="273">
        <v>86.88</v>
      </c>
      <c r="S1163" s="273">
        <v>97.6</v>
      </c>
      <c r="T1163" s="573">
        <v>0.99370000000000003</v>
      </c>
      <c r="U1163" s="273">
        <v>16242</v>
      </c>
      <c r="V1163" s="273">
        <f t="shared" si="128"/>
        <v>0</v>
      </c>
      <c r="W1163" s="271">
        <v>25.29</v>
      </c>
      <c r="X1163" s="273">
        <v>78.72</v>
      </c>
      <c r="Y1163" s="273">
        <v>97.6</v>
      </c>
      <c r="Z1163" s="573">
        <v>0.99370000000000003</v>
      </c>
      <c r="AA1163" s="273">
        <v>14383</v>
      </c>
      <c r="AB1163" s="273">
        <f t="shared" si="129"/>
        <v>0</v>
      </c>
      <c r="AC1163" s="271">
        <v>24.71</v>
      </c>
      <c r="AD1163" s="273">
        <v>81.760000000000005</v>
      </c>
      <c r="AE1163" s="273">
        <v>97.6</v>
      </c>
      <c r="AF1163" s="573">
        <v>0.99450000000000005</v>
      </c>
      <c r="AG1163" s="273">
        <v>16909</v>
      </c>
      <c r="AH1163" s="273">
        <f t="shared" si="130"/>
        <v>0</v>
      </c>
      <c r="AI1163" s="271">
        <v>28.88</v>
      </c>
      <c r="AJ1163" s="273">
        <v>83.04</v>
      </c>
      <c r="AK1163" s="273">
        <v>97.6</v>
      </c>
      <c r="AL1163" s="573">
        <v>0.99299999999999999</v>
      </c>
      <c r="AM1163" s="273">
        <v>14829</v>
      </c>
      <c r="AN1163" s="273">
        <f t="shared" si="131"/>
        <v>0</v>
      </c>
      <c r="AO1163" s="271">
        <v>24.98</v>
      </c>
      <c r="AP1163" s="273">
        <f t="shared" si="132"/>
        <v>92630</v>
      </c>
    </row>
    <row r="1164" spans="1:42">
      <c r="A1164" s="579">
        <v>1159</v>
      </c>
      <c r="B1164" s="272" t="s">
        <v>3260</v>
      </c>
      <c r="C1164" s="272" t="s">
        <v>3300</v>
      </c>
      <c r="D1164" s="272" t="s">
        <v>397</v>
      </c>
      <c r="E1164" s="273">
        <v>122.22222222222221</v>
      </c>
      <c r="F1164" s="273">
        <v>15.6</v>
      </c>
      <c r="G1164" s="273">
        <v>97.778000000000006</v>
      </c>
      <c r="H1164" s="573">
        <v>0.80089999999999995</v>
      </c>
      <c r="I1164" s="273">
        <v>5733</v>
      </c>
      <c r="J1164" s="273">
        <f t="shared" si="126"/>
        <v>335.5419739526123</v>
      </c>
      <c r="K1164" s="271">
        <v>63.73</v>
      </c>
      <c r="L1164" s="273">
        <v>15.84</v>
      </c>
      <c r="M1164" s="273">
        <v>97.778000000000006</v>
      </c>
      <c r="N1164" s="573">
        <v>0.74519999999999997</v>
      </c>
      <c r="O1164" s="273">
        <v>5538</v>
      </c>
      <c r="P1164" s="273">
        <f t="shared" si="127"/>
        <v>267.89690721649464</v>
      </c>
      <c r="Q1164" s="271">
        <v>63.05</v>
      </c>
      <c r="R1164" s="273">
        <v>14.88</v>
      </c>
      <c r="S1164" s="273">
        <v>97.778000000000006</v>
      </c>
      <c r="T1164" s="573">
        <v>0.66</v>
      </c>
      <c r="U1164" s="273">
        <v>4602</v>
      </c>
      <c r="V1164" s="273">
        <f t="shared" si="128"/>
        <v>359.22188076213877</v>
      </c>
      <c r="W1164" s="271">
        <v>65.08</v>
      </c>
      <c r="X1164" s="273">
        <v>15.84</v>
      </c>
      <c r="Y1164" s="273">
        <v>97.778000000000006</v>
      </c>
      <c r="Z1164" s="573">
        <v>0.67330000000000001</v>
      </c>
      <c r="AA1164" s="273">
        <v>5616</v>
      </c>
      <c r="AB1164" s="273">
        <f t="shared" si="129"/>
        <v>854.66044934294166</v>
      </c>
      <c r="AC1164" s="271">
        <v>70.77</v>
      </c>
      <c r="AD1164" s="273">
        <v>15.84</v>
      </c>
      <c r="AE1164" s="273">
        <v>97.778000000000006</v>
      </c>
      <c r="AF1164" s="573">
        <v>0.77170000000000005</v>
      </c>
      <c r="AG1164" s="273">
        <v>6492</v>
      </c>
      <c r="AH1164" s="273">
        <f t="shared" si="130"/>
        <v>1035.0092462874752</v>
      </c>
      <c r="AI1164" s="271">
        <v>71.38</v>
      </c>
      <c r="AJ1164" s="273">
        <v>18.96</v>
      </c>
      <c r="AK1164" s="273">
        <v>97.778000000000006</v>
      </c>
      <c r="AL1164" s="573">
        <v>0.80420000000000003</v>
      </c>
      <c r="AM1164" s="273">
        <v>7272</v>
      </c>
      <c r="AN1164" s="273">
        <f t="shared" si="131"/>
        <v>685.04347826086905</v>
      </c>
      <c r="AO1164" s="271">
        <v>66.239999999999995</v>
      </c>
      <c r="AP1164" s="273">
        <f t="shared" si="132"/>
        <v>35253</v>
      </c>
    </row>
    <row r="1165" spans="1:42">
      <c r="A1165" s="579">
        <v>1160</v>
      </c>
      <c r="B1165" s="272" t="s">
        <v>3260</v>
      </c>
      <c r="C1165" s="272" t="s">
        <v>442</v>
      </c>
      <c r="D1165" s="272" t="s">
        <v>394</v>
      </c>
      <c r="E1165" s="273">
        <v>123</v>
      </c>
      <c r="F1165" s="273">
        <v>116.4</v>
      </c>
      <c r="G1165" s="273">
        <v>116.4</v>
      </c>
      <c r="H1165" s="573">
        <v>0.99539999999999995</v>
      </c>
      <c r="I1165" s="273">
        <v>34296</v>
      </c>
      <c r="J1165" s="273">
        <f t="shared" si="126"/>
        <v>0</v>
      </c>
      <c r="K1165" s="271">
        <v>41.11</v>
      </c>
      <c r="L1165" s="273">
        <v>121.84</v>
      </c>
      <c r="M1165" s="273">
        <v>121.84</v>
      </c>
      <c r="N1165" s="573">
        <v>0.995</v>
      </c>
      <c r="O1165" s="273">
        <v>21385</v>
      </c>
      <c r="P1165" s="273">
        <f t="shared" si="127"/>
        <v>0</v>
      </c>
      <c r="Q1165" s="271">
        <v>23.71</v>
      </c>
      <c r="R1165" s="273">
        <v>121.44</v>
      </c>
      <c r="S1165" s="273">
        <v>121.44</v>
      </c>
      <c r="T1165" s="573">
        <v>0.99470000000000003</v>
      </c>
      <c r="U1165" s="273">
        <v>36581</v>
      </c>
      <c r="V1165" s="273">
        <f t="shared" si="128"/>
        <v>0</v>
      </c>
      <c r="W1165" s="271">
        <v>42.06</v>
      </c>
      <c r="X1165" s="273">
        <v>112.8</v>
      </c>
      <c r="Y1165" s="273">
        <v>112.8</v>
      </c>
      <c r="Z1165" s="573">
        <v>0.99390000000000001</v>
      </c>
      <c r="AA1165" s="273">
        <v>23509</v>
      </c>
      <c r="AB1165" s="273">
        <f t="shared" si="129"/>
        <v>0</v>
      </c>
      <c r="AC1165" s="271">
        <v>28.18</v>
      </c>
      <c r="AD1165" s="273">
        <v>117.28</v>
      </c>
      <c r="AE1165" s="273">
        <v>117.28</v>
      </c>
      <c r="AF1165" s="573">
        <v>0.99709999999999999</v>
      </c>
      <c r="AG1165" s="273">
        <v>26623</v>
      </c>
      <c r="AH1165" s="273">
        <f t="shared" si="130"/>
        <v>0</v>
      </c>
      <c r="AI1165" s="271">
        <v>30.6</v>
      </c>
      <c r="AJ1165" s="273">
        <v>122.96</v>
      </c>
      <c r="AK1165" s="273">
        <v>122.96</v>
      </c>
      <c r="AL1165" s="573">
        <v>0.99629999999999996</v>
      </c>
      <c r="AM1165" s="273">
        <v>23069</v>
      </c>
      <c r="AN1165" s="273">
        <f t="shared" si="131"/>
        <v>0</v>
      </c>
      <c r="AO1165" s="271">
        <v>26.15</v>
      </c>
      <c r="AP1165" s="273">
        <f t="shared" si="132"/>
        <v>165463</v>
      </c>
    </row>
    <row r="1166" spans="1:42">
      <c r="A1166" s="579">
        <v>1161</v>
      </c>
      <c r="B1166" s="272" t="s">
        <v>3260</v>
      </c>
      <c r="C1166" s="272" t="s">
        <v>568</v>
      </c>
      <c r="D1166" s="272" t="s">
        <v>391</v>
      </c>
      <c r="E1166" s="273">
        <v>125</v>
      </c>
      <c r="F1166" s="273">
        <v>104.64</v>
      </c>
      <c r="G1166" s="273">
        <v>104.64</v>
      </c>
      <c r="H1166" s="573">
        <v>0.98650000000000004</v>
      </c>
      <c r="I1166" s="273">
        <v>34156</v>
      </c>
      <c r="J1166" s="273">
        <f t="shared" si="126"/>
        <v>0</v>
      </c>
      <c r="K1166" s="271">
        <v>45.95</v>
      </c>
      <c r="L1166" s="273">
        <v>113.28</v>
      </c>
      <c r="M1166" s="273">
        <v>113.28</v>
      </c>
      <c r="N1166" s="573">
        <v>0.9849</v>
      </c>
      <c r="O1166" s="273">
        <v>40116</v>
      </c>
      <c r="P1166" s="273">
        <f t="shared" si="127"/>
        <v>0</v>
      </c>
      <c r="Q1166" s="271">
        <v>48.33</v>
      </c>
      <c r="R1166" s="273">
        <v>106.08</v>
      </c>
      <c r="S1166" s="273">
        <v>106.08</v>
      </c>
      <c r="T1166" s="573">
        <v>0.98550000000000004</v>
      </c>
      <c r="U1166" s="273">
        <v>37014</v>
      </c>
      <c r="V1166" s="273">
        <f t="shared" si="128"/>
        <v>0</v>
      </c>
      <c r="W1166" s="271">
        <v>49.17</v>
      </c>
      <c r="X1166" s="273">
        <v>111.2</v>
      </c>
      <c r="Y1166" s="273">
        <v>111.2</v>
      </c>
      <c r="Z1166" s="573">
        <v>0.89390000000000003</v>
      </c>
      <c r="AA1166" s="273">
        <v>33650</v>
      </c>
      <c r="AB1166" s="273">
        <f t="shared" si="129"/>
        <v>0</v>
      </c>
      <c r="AC1166" s="271">
        <v>45.5</v>
      </c>
      <c r="AD1166" s="273">
        <v>102.72</v>
      </c>
      <c r="AE1166" s="273">
        <v>102.72</v>
      </c>
      <c r="AF1166" s="573">
        <v>0.90269999999999995</v>
      </c>
      <c r="AG1166" s="273">
        <v>36028</v>
      </c>
      <c r="AH1166" s="273">
        <f t="shared" si="130"/>
        <v>0</v>
      </c>
      <c r="AI1166" s="271">
        <v>52.22</v>
      </c>
      <c r="AJ1166" s="273">
        <v>87.2</v>
      </c>
      <c r="AK1166" s="273">
        <v>100</v>
      </c>
      <c r="AL1166" s="573">
        <v>0.94350000000000001</v>
      </c>
      <c r="AM1166" s="273">
        <v>31600</v>
      </c>
      <c r="AN1166" s="273">
        <f t="shared" si="131"/>
        <v>0</v>
      </c>
      <c r="AO1166" s="271">
        <v>53.34</v>
      </c>
      <c r="AP1166" s="273">
        <f t="shared" si="132"/>
        <v>212564</v>
      </c>
    </row>
    <row r="1167" spans="1:42">
      <c r="A1167" s="579">
        <v>1162</v>
      </c>
      <c r="B1167" s="272" t="s">
        <v>3260</v>
      </c>
      <c r="C1167" s="272" t="s">
        <v>4060</v>
      </c>
      <c r="D1167" s="272" t="s">
        <v>391</v>
      </c>
      <c r="E1167" s="273">
        <v>125</v>
      </c>
      <c r="F1167" s="273">
        <v>41.68</v>
      </c>
      <c r="G1167" s="273">
        <v>100</v>
      </c>
      <c r="H1167" s="573">
        <v>0.91700000000000004</v>
      </c>
      <c r="I1167" s="273">
        <v>6674</v>
      </c>
      <c r="J1167" s="273">
        <f t="shared" si="126"/>
        <v>0</v>
      </c>
      <c r="K1167" s="271">
        <v>24.25</v>
      </c>
      <c r="L1167" s="273">
        <v>58.32</v>
      </c>
      <c r="M1167" s="273">
        <v>100</v>
      </c>
      <c r="N1167" s="573">
        <v>0.89239999999999997</v>
      </c>
      <c r="O1167" s="273">
        <v>9057</v>
      </c>
      <c r="P1167" s="273">
        <f t="shared" si="127"/>
        <v>0</v>
      </c>
      <c r="Q1167" s="271">
        <v>23.39</v>
      </c>
      <c r="R1167" s="273">
        <v>50.32</v>
      </c>
      <c r="S1167" s="273">
        <v>100</v>
      </c>
      <c r="T1167" s="573">
        <v>0.84730000000000005</v>
      </c>
      <c r="U1167" s="273">
        <v>6896</v>
      </c>
      <c r="V1167" s="273">
        <f t="shared" si="128"/>
        <v>0</v>
      </c>
      <c r="W1167" s="271">
        <v>21.74</v>
      </c>
      <c r="X1167" s="273">
        <v>52.24</v>
      </c>
      <c r="Y1167" s="273">
        <v>100</v>
      </c>
      <c r="Z1167" s="573">
        <v>0.86890000000000001</v>
      </c>
      <c r="AA1167" s="273">
        <v>7448.19355</v>
      </c>
      <c r="AB1167" s="273">
        <f t="shared" si="129"/>
        <v>0</v>
      </c>
      <c r="AC1167" s="271">
        <v>22.79</v>
      </c>
      <c r="AD1167" s="273">
        <v>80.8</v>
      </c>
      <c r="AE1167" s="273">
        <v>100</v>
      </c>
      <c r="AF1167" s="573">
        <v>0.90780000000000005</v>
      </c>
      <c r="AG1167" s="273">
        <v>9438</v>
      </c>
      <c r="AH1167" s="273">
        <f t="shared" si="130"/>
        <v>0</v>
      </c>
      <c r="AI1167" s="271">
        <v>17.29</v>
      </c>
      <c r="AJ1167" s="273">
        <v>58.48</v>
      </c>
      <c r="AK1167" s="273">
        <v>100</v>
      </c>
      <c r="AL1167" s="573">
        <v>0.95399999999999996</v>
      </c>
      <c r="AM1167" s="273">
        <v>12227</v>
      </c>
      <c r="AN1167" s="273">
        <f t="shared" si="131"/>
        <v>0</v>
      </c>
      <c r="AO1167" s="271">
        <v>30.44</v>
      </c>
      <c r="AP1167" s="273">
        <f t="shared" si="132"/>
        <v>51740.193549999996</v>
      </c>
    </row>
    <row r="1168" spans="1:42">
      <c r="A1168" s="579">
        <v>1163</v>
      </c>
      <c r="B1168" s="272" t="s">
        <v>3260</v>
      </c>
      <c r="C1168" s="272" t="s">
        <v>501</v>
      </c>
      <c r="D1168" s="272" t="s">
        <v>397</v>
      </c>
      <c r="E1168" s="273">
        <v>130</v>
      </c>
      <c r="F1168" s="273">
        <v>68.959999999999994</v>
      </c>
      <c r="G1168" s="273">
        <v>104</v>
      </c>
      <c r="H1168" s="573">
        <v>0.99519999999999997</v>
      </c>
      <c r="I1168" s="273">
        <v>26248</v>
      </c>
      <c r="J1168" s="273">
        <f t="shared" si="126"/>
        <v>0</v>
      </c>
      <c r="K1168" s="271">
        <v>53.12</v>
      </c>
      <c r="L1168" s="273">
        <v>76.64</v>
      </c>
      <c r="M1168" s="273">
        <v>104</v>
      </c>
      <c r="N1168" s="573">
        <v>0.99280000000000002</v>
      </c>
      <c r="O1168" s="273">
        <v>31866</v>
      </c>
      <c r="P1168" s="273">
        <f t="shared" si="127"/>
        <v>0</v>
      </c>
      <c r="Q1168" s="271">
        <v>56.29</v>
      </c>
      <c r="R1168" s="273">
        <v>87.2</v>
      </c>
      <c r="S1168" s="273">
        <v>104</v>
      </c>
      <c r="T1168" s="573">
        <v>0.99250000000000005</v>
      </c>
      <c r="U1168" s="273">
        <v>30440</v>
      </c>
      <c r="V1168" s="273">
        <f t="shared" si="128"/>
        <v>0</v>
      </c>
      <c r="W1168" s="271">
        <v>48.85</v>
      </c>
      <c r="X1168" s="273">
        <v>68.64</v>
      </c>
      <c r="Y1168" s="273">
        <v>104</v>
      </c>
      <c r="Z1168" s="573">
        <v>0.99419999999999997</v>
      </c>
      <c r="AA1168" s="273">
        <v>24172</v>
      </c>
      <c r="AB1168" s="273">
        <f t="shared" si="129"/>
        <v>0</v>
      </c>
      <c r="AC1168" s="271">
        <v>47.61</v>
      </c>
      <c r="AD1168" s="273">
        <v>76.16</v>
      </c>
      <c r="AE1168" s="273">
        <v>104</v>
      </c>
      <c r="AF1168" s="573">
        <v>0.99550000000000005</v>
      </c>
      <c r="AG1168" s="273">
        <v>28334</v>
      </c>
      <c r="AH1168" s="273">
        <f t="shared" si="130"/>
        <v>0</v>
      </c>
      <c r="AI1168" s="271">
        <v>50.23</v>
      </c>
      <c r="AJ1168" s="273">
        <v>76</v>
      </c>
      <c r="AK1168" s="273">
        <v>104</v>
      </c>
      <c r="AL1168" s="573">
        <v>0.99380000000000002</v>
      </c>
      <c r="AM1168" s="273">
        <v>27330</v>
      </c>
      <c r="AN1168" s="273">
        <f t="shared" si="131"/>
        <v>0</v>
      </c>
      <c r="AO1168" s="271">
        <v>50.26</v>
      </c>
      <c r="AP1168" s="273">
        <f t="shared" si="132"/>
        <v>168390</v>
      </c>
    </row>
    <row r="1169" spans="1:42">
      <c r="A1169" s="579">
        <v>1164</v>
      </c>
      <c r="B1169" s="272" t="s">
        <v>3260</v>
      </c>
      <c r="C1169" s="272" t="s">
        <v>574</v>
      </c>
      <c r="D1169" s="272" t="s">
        <v>397</v>
      </c>
      <c r="E1169" s="273">
        <v>133.33333333333334</v>
      </c>
      <c r="F1169" s="273">
        <v>97.04</v>
      </c>
      <c r="G1169" s="273">
        <v>106.667</v>
      </c>
      <c r="H1169" s="573">
        <v>0.29870000000000002</v>
      </c>
      <c r="I1169" s="273">
        <v>311</v>
      </c>
      <c r="J1169" s="273">
        <f t="shared" si="126"/>
        <v>0</v>
      </c>
      <c r="K1169" s="271">
        <v>1.49</v>
      </c>
      <c r="L1169" s="273">
        <v>2.3199999999999998</v>
      </c>
      <c r="M1169" s="273">
        <v>106.667</v>
      </c>
      <c r="N1169" s="573">
        <v>0.24679999999999999</v>
      </c>
      <c r="O1169" s="273">
        <v>278</v>
      </c>
      <c r="P1169" s="273">
        <f t="shared" si="127"/>
        <v>22.289437375440762</v>
      </c>
      <c r="Q1169" s="271">
        <v>65.23</v>
      </c>
      <c r="R1169" s="273">
        <v>100.08</v>
      </c>
      <c r="S1169" s="273">
        <v>106.667</v>
      </c>
      <c r="T1169" s="573">
        <v>0.44009999999999999</v>
      </c>
      <c r="U1169" s="273">
        <v>850</v>
      </c>
      <c r="V1169" s="273">
        <f t="shared" si="128"/>
        <v>0</v>
      </c>
      <c r="W1169" s="271">
        <v>2.68</v>
      </c>
      <c r="X1169" s="273">
        <v>2.8</v>
      </c>
      <c r="Y1169" s="273">
        <v>106.667</v>
      </c>
      <c r="Z1169" s="573">
        <v>0.22359999999999999</v>
      </c>
      <c r="AA1169" s="273">
        <v>306</v>
      </c>
      <c r="AB1169" s="273">
        <f t="shared" si="129"/>
        <v>26.420283234353594</v>
      </c>
      <c r="AC1169" s="271">
        <v>65.67</v>
      </c>
      <c r="AD1169" s="273">
        <v>2.2400000000000002</v>
      </c>
      <c r="AE1169" s="273">
        <v>106.667</v>
      </c>
      <c r="AF1169" s="573">
        <v>0.23</v>
      </c>
      <c r="AG1169" s="273">
        <v>297</v>
      </c>
      <c r="AH1169" s="273">
        <f t="shared" si="130"/>
        <v>66.945778466305171</v>
      </c>
      <c r="AI1169" s="271">
        <v>77.459999999999994</v>
      </c>
      <c r="AJ1169" s="273">
        <v>5.2</v>
      </c>
      <c r="AK1169" s="273">
        <v>106.667</v>
      </c>
      <c r="AL1169" s="573">
        <v>0.24579999999999999</v>
      </c>
      <c r="AM1169" s="273">
        <v>223</v>
      </c>
      <c r="AN1169" s="273">
        <f t="shared" si="131"/>
        <v>0</v>
      </c>
      <c r="AO1169" s="271">
        <v>24.23</v>
      </c>
      <c r="AP1169" s="273">
        <f t="shared" si="132"/>
        <v>2265</v>
      </c>
    </row>
    <row r="1170" spans="1:42">
      <c r="A1170" s="579">
        <v>1165</v>
      </c>
      <c r="B1170" s="272" t="s">
        <v>3260</v>
      </c>
      <c r="C1170" s="272" t="s">
        <v>3131</v>
      </c>
      <c r="D1170" s="272" t="s">
        <v>449</v>
      </c>
      <c r="E1170" s="273">
        <v>138</v>
      </c>
      <c r="F1170" s="273">
        <v>23.52</v>
      </c>
      <c r="G1170" s="273">
        <v>138</v>
      </c>
      <c r="H1170" s="573">
        <v>0.98550000000000004</v>
      </c>
      <c r="I1170" s="273">
        <v>8506</v>
      </c>
      <c r="J1170" s="273">
        <f t="shared" si="126"/>
        <v>0</v>
      </c>
      <c r="K1170" s="271">
        <v>0.50967261904761896</v>
      </c>
      <c r="L1170" s="273">
        <v>22.56</v>
      </c>
      <c r="M1170" s="273">
        <v>138</v>
      </c>
      <c r="N1170" s="573">
        <v>0.97009999999999996</v>
      </c>
      <c r="O1170" s="273">
        <v>7612</v>
      </c>
      <c r="P1170" s="273">
        <f t="shared" si="127"/>
        <v>0</v>
      </c>
      <c r="Q1170" s="271">
        <v>0.46745119347212694</v>
      </c>
      <c r="R1170" s="273">
        <v>22</v>
      </c>
      <c r="S1170" s="273">
        <v>138</v>
      </c>
      <c r="T1170" s="573">
        <v>0.96850000000000003</v>
      </c>
      <c r="U1170" s="273">
        <v>7735</v>
      </c>
      <c r="V1170" s="273">
        <f t="shared" si="128"/>
        <v>0</v>
      </c>
      <c r="W1170" s="271">
        <v>0.50416666666666665</v>
      </c>
      <c r="X1170" s="273">
        <v>21.76</v>
      </c>
      <c r="Y1170" s="273">
        <v>138</v>
      </c>
      <c r="Z1170" s="573">
        <v>0.97330000000000005</v>
      </c>
      <c r="AA1170" s="273">
        <v>8686</v>
      </c>
      <c r="AB1170" s="273">
        <f t="shared" si="129"/>
        <v>0</v>
      </c>
      <c r="AC1170" s="271">
        <v>0.55122351359898791</v>
      </c>
      <c r="AD1170" s="273">
        <v>22.16</v>
      </c>
      <c r="AE1170" s="273">
        <v>138</v>
      </c>
      <c r="AF1170" s="573">
        <v>0.97850000000000004</v>
      </c>
      <c r="AG1170" s="273">
        <v>6296</v>
      </c>
      <c r="AH1170" s="273">
        <f t="shared" si="130"/>
        <v>0</v>
      </c>
      <c r="AI1170" s="271">
        <v>0.39024591436667827</v>
      </c>
      <c r="AJ1170" s="273">
        <v>22</v>
      </c>
      <c r="AK1170" s="273">
        <v>138</v>
      </c>
      <c r="AL1170" s="573">
        <v>0.99809999999999999</v>
      </c>
      <c r="AM1170" s="273">
        <v>10127.299999999999</v>
      </c>
      <c r="AN1170" s="273">
        <f t="shared" si="131"/>
        <v>0</v>
      </c>
      <c r="AO1170" s="271">
        <v>0.64053661616161617</v>
      </c>
      <c r="AP1170" s="273">
        <f t="shared" si="132"/>
        <v>48962.3</v>
      </c>
    </row>
    <row r="1171" spans="1:42">
      <c r="A1171" s="579">
        <v>1166</v>
      </c>
      <c r="B1171" s="272" t="s">
        <v>3260</v>
      </c>
      <c r="C1171" s="272" t="s">
        <v>4316</v>
      </c>
      <c r="D1171" s="272" t="s">
        <v>391</v>
      </c>
      <c r="E1171" s="273">
        <v>138.88888888888889</v>
      </c>
      <c r="F1171" s="273">
        <v>42.36</v>
      </c>
      <c r="G1171" s="273">
        <v>0</v>
      </c>
      <c r="H1171" s="573">
        <v>0</v>
      </c>
      <c r="I1171" s="273">
        <v>0</v>
      </c>
      <c r="J1171" s="273">
        <f t="shared" si="126"/>
        <v>0</v>
      </c>
      <c r="K1171" s="271">
        <v>0</v>
      </c>
      <c r="L1171" s="273">
        <v>38.44</v>
      </c>
      <c r="M1171" s="273">
        <v>0</v>
      </c>
      <c r="N1171" s="573">
        <v>0</v>
      </c>
      <c r="O1171" s="273">
        <v>0</v>
      </c>
      <c r="P1171" s="273">
        <f t="shared" si="127"/>
        <v>0</v>
      </c>
      <c r="Q1171" s="271">
        <v>0</v>
      </c>
      <c r="R1171" s="273">
        <v>19.8</v>
      </c>
      <c r="S1171" s="273">
        <v>0</v>
      </c>
      <c r="T1171" s="573">
        <v>0</v>
      </c>
      <c r="U1171" s="273">
        <v>0</v>
      </c>
      <c r="V1171" s="273">
        <f t="shared" si="128"/>
        <v>0</v>
      </c>
      <c r="W1171" s="271">
        <v>0</v>
      </c>
      <c r="X1171" s="273">
        <v>19.46942</v>
      </c>
      <c r="Y1171" s="273">
        <v>43</v>
      </c>
      <c r="Z1171" s="573">
        <v>0.98919999999999997</v>
      </c>
      <c r="AA1171" s="273">
        <v>5620</v>
      </c>
      <c r="AB1171" s="273">
        <f t="shared" si="129"/>
        <v>0</v>
      </c>
      <c r="AC1171" s="271">
        <v>0.39219209859215337</v>
      </c>
      <c r="AD1171" s="273">
        <v>20.04</v>
      </c>
      <c r="AE1171" s="273">
        <v>111.111</v>
      </c>
      <c r="AF1171" s="573">
        <v>0.9899</v>
      </c>
      <c r="AG1171" s="273">
        <v>6921</v>
      </c>
      <c r="AH1171" s="273">
        <f t="shared" si="130"/>
        <v>0</v>
      </c>
      <c r="AI1171" s="271">
        <v>46.89</v>
      </c>
      <c r="AJ1171" s="273">
        <v>56.16</v>
      </c>
      <c r="AK1171" s="273">
        <v>111.111</v>
      </c>
      <c r="AL1171" s="573">
        <v>0.92159999999999997</v>
      </c>
      <c r="AM1171" s="273">
        <v>7320</v>
      </c>
      <c r="AN1171" s="273">
        <f t="shared" si="131"/>
        <v>0</v>
      </c>
      <c r="AO1171" s="271">
        <v>20.32</v>
      </c>
      <c r="AP1171" s="273">
        <f t="shared" si="132"/>
        <v>19861</v>
      </c>
    </row>
    <row r="1172" spans="1:42">
      <c r="A1172" s="579">
        <v>1167</v>
      </c>
      <c r="B1172" s="272" t="s">
        <v>3260</v>
      </c>
      <c r="C1172" s="272" t="s">
        <v>558</v>
      </c>
      <c r="D1172" s="272" t="s">
        <v>391</v>
      </c>
      <c r="E1172" s="273">
        <v>139</v>
      </c>
      <c r="F1172" s="273">
        <v>108.32</v>
      </c>
      <c r="G1172" s="273">
        <v>111.2</v>
      </c>
      <c r="H1172" s="573">
        <v>0.9496</v>
      </c>
      <c r="I1172" s="273">
        <v>22761</v>
      </c>
      <c r="J1172" s="273">
        <f t="shared" si="126"/>
        <v>0</v>
      </c>
      <c r="K1172" s="271">
        <v>30.73</v>
      </c>
      <c r="L1172" s="273">
        <v>95.04</v>
      </c>
      <c r="M1172" s="273">
        <v>111.2</v>
      </c>
      <c r="N1172" s="573">
        <v>0.9647</v>
      </c>
      <c r="O1172" s="273">
        <v>22524</v>
      </c>
      <c r="P1172" s="273">
        <f t="shared" si="127"/>
        <v>0</v>
      </c>
      <c r="Q1172" s="271">
        <v>33.020000000000003</v>
      </c>
      <c r="R1172" s="273">
        <v>152.16</v>
      </c>
      <c r="S1172" s="273">
        <v>152.16</v>
      </c>
      <c r="T1172" s="573">
        <v>0.94430000000000003</v>
      </c>
      <c r="U1172" s="273">
        <v>21316</v>
      </c>
      <c r="V1172" s="273">
        <f t="shared" si="128"/>
        <v>0</v>
      </c>
      <c r="W1172" s="271">
        <v>20.6</v>
      </c>
      <c r="X1172" s="273">
        <v>118.4</v>
      </c>
      <c r="Y1172" s="273">
        <v>118.4</v>
      </c>
      <c r="Z1172" s="573">
        <v>0.96989999999999998</v>
      </c>
      <c r="AA1172" s="273">
        <v>16218</v>
      </c>
      <c r="AB1172" s="273">
        <f t="shared" si="129"/>
        <v>0</v>
      </c>
      <c r="AC1172" s="271">
        <v>18.98</v>
      </c>
      <c r="AD1172" s="273">
        <v>137.84</v>
      </c>
      <c r="AE1172" s="273">
        <v>137.84</v>
      </c>
      <c r="AF1172" s="573">
        <v>0.97140000000000004</v>
      </c>
      <c r="AG1172" s="273">
        <v>17180</v>
      </c>
      <c r="AH1172" s="273">
        <f t="shared" si="130"/>
        <v>0</v>
      </c>
      <c r="AI1172" s="271">
        <v>17.239999999999998</v>
      </c>
      <c r="AJ1172" s="273">
        <v>140.32</v>
      </c>
      <c r="AK1172" s="273">
        <v>140.32</v>
      </c>
      <c r="AL1172" s="573">
        <v>0.96009999999999995</v>
      </c>
      <c r="AM1172" s="273">
        <v>20129</v>
      </c>
      <c r="AN1172" s="273">
        <f t="shared" si="131"/>
        <v>0</v>
      </c>
      <c r="AO1172" s="271">
        <v>20.75</v>
      </c>
      <c r="AP1172" s="273">
        <f t="shared" si="132"/>
        <v>120128</v>
      </c>
    </row>
    <row r="1173" spans="1:42">
      <c r="A1173" s="579">
        <v>1168</v>
      </c>
      <c r="B1173" s="272" t="s">
        <v>3260</v>
      </c>
      <c r="C1173" s="272" t="s">
        <v>604</v>
      </c>
      <c r="D1173" s="272" t="s">
        <v>394</v>
      </c>
      <c r="E1173" s="273">
        <v>139</v>
      </c>
      <c r="F1173" s="273">
        <v>140</v>
      </c>
      <c r="G1173" s="273">
        <v>140</v>
      </c>
      <c r="H1173" s="573">
        <v>0.86929999999999996</v>
      </c>
      <c r="I1173" s="273">
        <v>30755</v>
      </c>
      <c r="J1173" s="273">
        <f t="shared" si="126"/>
        <v>0</v>
      </c>
      <c r="K1173" s="271">
        <v>35.090000000000003</v>
      </c>
      <c r="L1173" s="273">
        <v>145.19999999999999</v>
      </c>
      <c r="M1173" s="273">
        <v>145.19999999999999</v>
      </c>
      <c r="N1173" s="573">
        <v>0.86670000000000003</v>
      </c>
      <c r="O1173" s="273">
        <v>45265</v>
      </c>
      <c r="P1173" s="273">
        <f t="shared" si="127"/>
        <v>0</v>
      </c>
      <c r="Q1173" s="271">
        <v>48.34</v>
      </c>
      <c r="R1173" s="273">
        <v>130.4</v>
      </c>
      <c r="S1173" s="273">
        <v>130.4</v>
      </c>
      <c r="T1173" s="573">
        <v>0.83799999999999997</v>
      </c>
      <c r="U1173" s="273">
        <v>21265</v>
      </c>
      <c r="V1173" s="273">
        <f t="shared" si="128"/>
        <v>0</v>
      </c>
      <c r="W1173" s="271">
        <v>27.03</v>
      </c>
      <c r="X1173" s="273">
        <v>146.4</v>
      </c>
      <c r="Y1173" s="273">
        <v>146.4</v>
      </c>
      <c r="Z1173" s="573">
        <v>0.81630000000000003</v>
      </c>
      <c r="AA1173" s="273">
        <v>26090</v>
      </c>
      <c r="AB1173" s="273">
        <f t="shared" si="129"/>
        <v>0</v>
      </c>
      <c r="AC1173" s="271">
        <v>29.34</v>
      </c>
      <c r="AD1173" s="273">
        <v>152</v>
      </c>
      <c r="AE1173" s="273">
        <v>152</v>
      </c>
      <c r="AF1173" s="573">
        <v>0.85470000000000002</v>
      </c>
      <c r="AG1173" s="273">
        <v>33230</v>
      </c>
      <c r="AH1173" s="273">
        <f t="shared" si="130"/>
        <v>0</v>
      </c>
      <c r="AI1173" s="271">
        <v>34.380000000000003</v>
      </c>
      <c r="AJ1173" s="273">
        <v>157.6</v>
      </c>
      <c r="AK1173" s="273">
        <v>157.6</v>
      </c>
      <c r="AL1173" s="573">
        <v>0.82950000000000002</v>
      </c>
      <c r="AM1173" s="273">
        <v>42595</v>
      </c>
      <c r="AN1173" s="273">
        <f t="shared" si="131"/>
        <v>0</v>
      </c>
      <c r="AO1173" s="271">
        <v>45.25</v>
      </c>
      <c r="AP1173" s="273">
        <f t="shared" si="132"/>
        <v>199200</v>
      </c>
    </row>
    <row r="1174" spans="1:42">
      <c r="A1174" s="579">
        <v>1169</v>
      </c>
      <c r="B1174" s="272" t="s">
        <v>3260</v>
      </c>
      <c r="C1174" s="272" t="s">
        <v>446</v>
      </c>
      <c r="D1174" s="272" t="s">
        <v>394</v>
      </c>
      <c r="E1174" s="273">
        <v>140</v>
      </c>
      <c r="F1174" s="273">
        <v>144.96</v>
      </c>
      <c r="G1174" s="273">
        <v>144.96</v>
      </c>
      <c r="H1174" s="573">
        <v>0.96440000000000003</v>
      </c>
      <c r="I1174" s="273">
        <v>38563</v>
      </c>
      <c r="J1174" s="273">
        <f t="shared" si="126"/>
        <v>0</v>
      </c>
      <c r="K1174" s="271">
        <v>38.31</v>
      </c>
      <c r="L1174" s="273">
        <v>149.84</v>
      </c>
      <c r="M1174" s="273">
        <v>149.84</v>
      </c>
      <c r="N1174" s="573">
        <v>0.95899999999999996</v>
      </c>
      <c r="O1174" s="273">
        <v>56413</v>
      </c>
      <c r="P1174" s="273">
        <f t="shared" si="127"/>
        <v>0</v>
      </c>
      <c r="Q1174" s="271">
        <v>52.76</v>
      </c>
      <c r="R1174" s="273">
        <v>148.72</v>
      </c>
      <c r="S1174" s="273">
        <v>148.72</v>
      </c>
      <c r="T1174" s="573">
        <v>0.95720000000000005</v>
      </c>
      <c r="U1174" s="273">
        <v>54341</v>
      </c>
      <c r="V1174" s="273">
        <f t="shared" si="128"/>
        <v>0</v>
      </c>
      <c r="W1174" s="271">
        <v>53.02</v>
      </c>
      <c r="X1174" s="273">
        <v>144.08000000000001</v>
      </c>
      <c r="Y1174" s="273">
        <v>144.08000000000001</v>
      </c>
      <c r="Z1174" s="573">
        <v>0.94520000000000004</v>
      </c>
      <c r="AA1174" s="273">
        <v>33288</v>
      </c>
      <c r="AB1174" s="273">
        <f t="shared" si="129"/>
        <v>0</v>
      </c>
      <c r="AC1174" s="271">
        <v>32.85</v>
      </c>
      <c r="AD1174" s="273">
        <v>141.84</v>
      </c>
      <c r="AE1174" s="273">
        <v>141.84</v>
      </c>
      <c r="AF1174" s="573">
        <v>0.95579999999999998</v>
      </c>
      <c r="AG1174" s="273">
        <v>32771</v>
      </c>
      <c r="AH1174" s="273">
        <f t="shared" si="130"/>
        <v>0</v>
      </c>
      <c r="AI1174" s="271">
        <v>32.49</v>
      </c>
      <c r="AJ1174" s="273">
        <v>138.16</v>
      </c>
      <c r="AK1174" s="273">
        <v>138.16</v>
      </c>
      <c r="AL1174" s="573">
        <v>0.95120000000000005</v>
      </c>
      <c r="AM1174" s="273">
        <v>34435</v>
      </c>
      <c r="AN1174" s="273">
        <f t="shared" si="131"/>
        <v>0</v>
      </c>
      <c r="AO1174" s="271">
        <v>36.39</v>
      </c>
      <c r="AP1174" s="273">
        <f t="shared" si="132"/>
        <v>249811</v>
      </c>
    </row>
    <row r="1175" spans="1:42">
      <c r="A1175" s="579">
        <v>1170</v>
      </c>
      <c r="B1175" s="272" t="s">
        <v>3260</v>
      </c>
      <c r="C1175" s="272" t="s">
        <v>483</v>
      </c>
      <c r="D1175" s="272" t="s">
        <v>394</v>
      </c>
      <c r="E1175" s="273">
        <v>145</v>
      </c>
      <c r="F1175" s="273">
        <v>168.64</v>
      </c>
      <c r="G1175" s="273">
        <v>168.64</v>
      </c>
      <c r="H1175" s="573">
        <v>0.89739999999999998</v>
      </c>
      <c r="I1175" s="273">
        <v>23116</v>
      </c>
      <c r="J1175" s="273">
        <f t="shared" si="126"/>
        <v>0</v>
      </c>
      <c r="K1175" s="271">
        <v>21.21</v>
      </c>
      <c r="L1175" s="273">
        <v>169.92</v>
      </c>
      <c r="M1175" s="273">
        <v>169.92</v>
      </c>
      <c r="N1175" s="573">
        <v>0.88949999999999996</v>
      </c>
      <c r="O1175" s="273">
        <v>28264</v>
      </c>
      <c r="P1175" s="273">
        <f t="shared" si="127"/>
        <v>0</v>
      </c>
      <c r="Q1175" s="271">
        <v>25.13</v>
      </c>
      <c r="R1175" s="273">
        <v>188.08</v>
      </c>
      <c r="S1175" s="273">
        <v>188.08</v>
      </c>
      <c r="T1175" s="573">
        <v>0.876</v>
      </c>
      <c r="U1175" s="273">
        <v>29932</v>
      </c>
      <c r="V1175" s="273">
        <f t="shared" si="128"/>
        <v>0</v>
      </c>
      <c r="W1175" s="271">
        <v>25.23</v>
      </c>
      <c r="X1175" s="273">
        <v>189.76</v>
      </c>
      <c r="Y1175" s="273">
        <v>189.76</v>
      </c>
      <c r="Z1175" s="573">
        <v>0.85419999999999996</v>
      </c>
      <c r="AA1175" s="273">
        <v>41772</v>
      </c>
      <c r="AB1175" s="273">
        <f t="shared" si="129"/>
        <v>0</v>
      </c>
      <c r="AC1175" s="271">
        <v>34.64</v>
      </c>
      <c r="AD1175" s="273">
        <v>174.24</v>
      </c>
      <c r="AE1175" s="273">
        <v>174.24</v>
      </c>
      <c r="AF1175" s="573">
        <v>0.85980000000000001</v>
      </c>
      <c r="AG1175" s="273">
        <v>30587</v>
      </c>
      <c r="AH1175" s="273">
        <f t="shared" si="130"/>
        <v>0</v>
      </c>
      <c r="AI1175" s="271">
        <v>27.44</v>
      </c>
      <c r="AJ1175" s="273">
        <v>202.96</v>
      </c>
      <c r="AK1175" s="273">
        <v>202.96</v>
      </c>
      <c r="AL1175" s="573">
        <v>0.84940000000000004</v>
      </c>
      <c r="AM1175" s="273">
        <v>34854</v>
      </c>
      <c r="AN1175" s="273">
        <f t="shared" si="131"/>
        <v>0</v>
      </c>
      <c r="AO1175" s="271">
        <v>28.08</v>
      </c>
      <c r="AP1175" s="273">
        <f t="shared" si="132"/>
        <v>188525</v>
      </c>
    </row>
    <row r="1176" spans="1:42">
      <c r="A1176" s="579">
        <v>1171</v>
      </c>
      <c r="B1176" s="272" t="s">
        <v>3260</v>
      </c>
      <c r="C1176" s="272" t="s">
        <v>556</v>
      </c>
      <c r="D1176" s="272" t="s">
        <v>394</v>
      </c>
      <c r="E1176" s="273">
        <v>145</v>
      </c>
      <c r="F1176" s="273">
        <v>1.76</v>
      </c>
      <c r="G1176" s="273">
        <v>116</v>
      </c>
      <c r="H1176" s="573">
        <v>0.35170000000000001</v>
      </c>
      <c r="I1176" s="273">
        <v>306</v>
      </c>
      <c r="J1176" s="273">
        <f t="shared" si="126"/>
        <v>38.595397611418569</v>
      </c>
      <c r="K1176" s="271">
        <v>68.66</v>
      </c>
      <c r="L1176" s="273">
        <v>1.6</v>
      </c>
      <c r="M1176" s="273">
        <v>116</v>
      </c>
      <c r="N1176" s="573">
        <v>0.3422</v>
      </c>
      <c r="O1176" s="273">
        <v>306</v>
      </c>
      <c r="P1176" s="273">
        <f t="shared" si="127"/>
        <v>61.525965379493989</v>
      </c>
      <c r="Q1176" s="271">
        <v>75.099999999999994</v>
      </c>
      <c r="R1176" s="273">
        <v>1.6</v>
      </c>
      <c r="S1176" s="273">
        <v>116</v>
      </c>
      <c r="T1176" s="573">
        <v>0</v>
      </c>
      <c r="U1176" s="273">
        <v>0</v>
      </c>
      <c r="V1176" s="273">
        <f t="shared" si="128"/>
        <v>0</v>
      </c>
      <c r="W1176" s="271">
        <v>0</v>
      </c>
      <c r="X1176" s="273">
        <v>0</v>
      </c>
      <c r="Y1176" s="273">
        <v>116</v>
      </c>
      <c r="Z1176" s="573">
        <v>0</v>
      </c>
      <c r="AA1176" s="273">
        <v>0</v>
      </c>
      <c r="AB1176" s="273">
        <f t="shared" si="129"/>
        <v>0</v>
      </c>
      <c r="AC1176" s="271">
        <v>0</v>
      </c>
      <c r="AD1176" s="273">
        <v>0</v>
      </c>
      <c r="AE1176" s="273">
        <v>116</v>
      </c>
      <c r="AF1176" s="573">
        <v>0</v>
      </c>
      <c r="AG1176" s="273">
        <v>0</v>
      </c>
      <c r="AH1176" s="273">
        <f t="shared" si="130"/>
        <v>0</v>
      </c>
      <c r="AI1176" s="271">
        <v>0</v>
      </c>
      <c r="AJ1176" s="273">
        <v>0</v>
      </c>
      <c r="AK1176" s="273">
        <v>116</v>
      </c>
      <c r="AL1176" s="573">
        <v>0</v>
      </c>
      <c r="AM1176" s="273">
        <v>0</v>
      </c>
      <c r="AN1176" s="273">
        <f t="shared" si="131"/>
        <v>0</v>
      </c>
      <c r="AO1176" s="271">
        <v>0</v>
      </c>
      <c r="AP1176" s="273">
        <f t="shared" si="132"/>
        <v>612</v>
      </c>
    </row>
    <row r="1177" spans="1:42">
      <c r="A1177" s="579">
        <v>1172</v>
      </c>
      <c r="B1177" s="272" t="s">
        <v>3260</v>
      </c>
      <c r="C1177" s="272" t="s">
        <v>3294</v>
      </c>
      <c r="D1177" s="272" t="s">
        <v>421</v>
      </c>
      <c r="E1177" s="273">
        <v>150</v>
      </c>
      <c r="F1177" s="273">
        <v>129.19999999999999</v>
      </c>
      <c r="G1177" s="273">
        <v>120</v>
      </c>
      <c r="H1177" s="573">
        <v>0.80640000000000001</v>
      </c>
      <c r="I1177" s="273">
        <v>55785</v>
      </c>
      <c r="J1177" s="273">
        <f t="shared" si="126"/>
        <v>0</v>
      </c>
      <c r="K1177" s="271">
        <v>0.74357155142758868</v>
      </c>
      <c r="L1177" s="273">
        <v>102.7488</v>
      </c>
      <c r="M1177" s="273">
        <v>0</v>
      </c>
      <c r="N1177" s="573">
        <v>0</v>
      </c>
      <c r="O1177" s="273">
        <v>0</v>
      </c>
      <c r="P1177" s="273">
        <f t="shared" si="127"/>
        <v>0</v>
      </c>
      <c r="Q1177" s="271">
        <v>0</v>
      </c>
      <c r="R1177" s="273">
        <v>117.6</v>
      </c>
      <c r="S1177" s="273">
        <v>120</v>
      </c>
      <c r="T1177" s="573">
        <v>0.7409</v>
      </c>
      <c r="U1177" s="273">
        <v>50515</v>
      </c>
      <c r="V1177" s="273">
        <f t="shared" si="128"/>
        <v>12873.420268256334</v>
      </c>
      <c r="W1177" s="271">
        <v>80.52</v>
      </c>
      <c r="X1177" s="273">
        <v>133.19999999999999</v>
      </c>
      <c r="Y1177" s="273">
        <v>133.19999999999999</v>
      </c>
      <c r="Z1177" s="573">
        <v>0.75390000000000001</v>
      </c>
      <c r="AA1177" s="273">
        <v>55925</v>
      </c>
      <c r="AB1177" s="273">
        <f t="shared" si="129"/>
        <v>11095.340681362723</v>
      </c>
      <c r="AC1177" s="271">
        <v>74.849999999999994</v>
      </c>
      <c r="AD1177" s="273">
        <v>111.2</v>
      </c>
      <c r="AE1177" s="273">
        <v>120</v>
      </c>
      <c r="AF1177" s="573">
        <v>0.7681</v>
      </c>
      <c r="AG1177" s="273">
        <v>54685</v>
      </c>
      <c r="AH1177" s="273">
        <f t="shared" si="130"/>
        <v>16554.843114468331</v>
      </c>
      <c r="AI1177" s="271">
        <v>86.05</v>
      </c>
      <c r="AJ1177" s="273">
        <v>130.4</v>
      </c>
      <c r="AK1177" s="273">
        <v>130.4</v>
      </c>
      <c r="AL1177" s="573">
        <v>0.7722</v>
      </c>
      <c r="AM1177" s="273">
        <v>55540</v>
      </c>
      <c r="AN1177" s="273">
        <f t="shared" si="131"/>
        <v>12036.083550913834</v>
      </c>
      <c r="AO1177" s="271">
        <v>76.599999999999994</v>
      </c>
      <c r="AP1177" s="273">
        <f t="shared" si="132"/>
        <v>272450</v>
      </c>
    </row>
    <row r="1178" spans="1:42">
      <c r="A1178" s="579">
        <v>1173</v>
      </c>
      <c r="B1178" s="272" t="s">
        <v>3260</v>
      </c>
      <c r="C1178" s="272" t="s">
        <v>620</v>
      </c>
      <c r="D1178" s="272" t="s">
        <v>391</v>
      </c>
      <c r="E1178" s="273">
        <v>150</v>
      </c>
      <c r="F1178" s="273">
        <v>0.16</v>
      </c>
      <c r="G1178" s="273">
        <v>120</v>
      </c>
      <c r="H1178" s="573">
        <v>1</v>
      </c>
      <c r="I1178" s="273">
        <v>4</v>
      </c>
      <c r="J1178" s="273">
        <f t="shared" si="126"/>
        <v>0</v>
      </c>
      <c r="K1178" s="271">
        <v>3.47</v>
      </c>
      <c r="L1178" s="273">
        <v>13.92</v>
      </c>
      <c r="M1178" s="273">
        <v>120</v>
      </c>
      <c r="N1178" s="573">
        <v>0.92020000000000002</v>
      </c>
      <c r="O1178" s="273">
        <v>1638</v>
      </c>
      <c r="P1178" s="273">
        <f t="shared" si="127"/>
        <v>0</v>
      </c>
      <c r="Q1178" s="271">
        <v>17.190000000000001</v>
      </c>
      <c r="R1178" s="273">
        <v>17.2</v>
      </c>
      <c r="S1178" s="273">
        <v>120</v>
      </c>
      <c r="T1178" s="573">
        <v>0.96430000000000005</v>
      </c>
      <c r="U1178" s="273">
        <v>1714</v>
      </c>
      <c r="V1178" s="273">
        <f t="shared" si="128"/>
        <v>0</v>
      </c>
      <c r="W1178" s="271">
        <v>14.36</v>
      </c>
      <c r="X1178" s="273">
        <v>13.6</v>
      </c>
      <c r="Y1178" s="273">
        <v>120</v>
      </c>
      <c r="Z1178" s="573">
        <v>0.97230000000000005</v>
      </c>
      <c r="AA1178" s="273">
        <v>2284</v>
      </c>
      <c r="AB1178" s="273">
        <f t="shared" si="129"/>
        <v>0</v>
      </c>
      <c r="AC1178" s="271">
        <v>23.32</v>
      </c>
      <c r="AD1178" s="273">
        <v>10</v>
      </c>
      <c r="AE1178" s="273">
        <v>120</v>
      </c>
      <c r="AF1178" s="573">
        <v>0.96830000000000005</v>
      </c>
      <c r="AG1178" s="273">
        <v>166</v>
      </c>
      <c r="AH1178" s="273">
        <f t="shared" si="130"/>
        <v>0</v>
      </c>
      <c r="AI1178" s="271">
        <v>3.06</v>
      </c>
      <c r="AJ1178" s="273">
        <v>14.4</v>
      </c>
      <c r="AK1178" s="273">
        <v>120</v>
      </c>
      <c r="AL1178" s="573">
        <v>0.97209999999999996</v>
      </c>
      <c r="AM1178" s="273">
        <v>1348</v>
      </c>
      <c r="AN1178" s="273">
        <f t="shared" si="131"/>
        <v>0</v>
      </c>
      <c r="AO1178" s="271">
        <v>13.72</v>
      </c>
      <c r="AP1178" s="273">
        <f t="shared" si="132"/>
        <v>7154</v>
      </c>
    </row>
    <row r="1179" spans="1:42">
      <c r="A1179" s="579">
        <v>1174</v>
      </c>
      <c r="B1179" s="272" t="s">
        <v>3260</v>
      </c>
      <c r="C1179" s="272" t="s">
        <v>463</v>
      </c>
      <c r="D1179" s="272" t="s">
        <v>397</v>
      </c>
      <c r="E1179" s="273">
        <v>155.55555555555554</v>
      </c>
      <c r="F1179" s="273">
        <v>115.60951</v>
      </c>
      <c r="G1179" s="273">
        <v>140</v>
      </c>
      <c r="H1179" s="573">
        <v>0.99870000000000003</v>
      </c>
      <c r="I1179" s="273">
        <v>33400</v>
      </c>
      <c r="J1179" s="273">
        <f t="shared" si="126"/>
        <v>0</v>
      </c>
      <c r="K1179" s="271">
        <v>0.40175952845247959</v>
      </c>
      <c r="L1179" s="273">
        <v>131.85545999999999</v>
      </c>
      <c r="M1179" s="273">
        <v>140</v>
      </c>
      <c r="N1179" s="573">
        <v>0.99829999999999997</v>
      </c>
      <c r="O1179" s="273">
        <v>39114</v>
      </c>
      <c r="P1179" s="273">
        <f t="shared" si="127"/>
        <v>0</v>
      </c>
      <c r="Q1179" s="271">
        <v>0.39937630369314359</v>
      </c>
      <c r="R1179" s="273">
        <v>126.4</v>
      </c>
      <c r="S1179" s="273">
        <v>140</v>
      </c>
      <c r="T1179" s="573">
        <v>0.99760000000000004</v>
      </c>
      <c r="U1179" s="273">
        <v>37273</v>
      </c>
      <c r="V1179" s="273">
        <f t="shared" si="128"/>
        <v>0</v>
      </c>
      <c r="W1179" s="271">
        <v>0.41052434950773553</v>
      </c>
      <c r="X1179" s="273">
        <v>117.52</v>
      </c>
      <c r="Y1179" s="273">
        <v>140</v>
      </c>
      <c r="Z1179" s="573">
        <v>0.99829999999999997</v>
      </c>
      <c r="AA1179" s="273">
        <v>33958</v>
      </c>
      <c r="AB1179" s="273">
        <f t="shared" si="129"/>
        <v>0</v>
      </c>
      <c r="AC1179" s="271">
        <v>0.38900951199338296</v>
      </c>
      <c r="AD1179" s="273">
        <v>122.17322</v>
      </c>
      <c r="AE1179" s="273">
        <v>140</v>
      </c>
      <c r="AF1179" s="573">
        <v>0.99870000000000003</v>
      </c>
      <c r="AG1179" s="273">
        <v>37861</v>
      </c>
      <c r="AH1179" s="273">
        <f t="shared" si="130"/>
        <v>0</v>
      </c>
      <c r="AI1179" s="271">
        <v>0.41704403717300575</v>
      </c>
      <c r="AJ1179" s="273">
        <v>102.7051</v>
      </c>
      <c r="AK1179" s="273">
        <v>140</v>
      </c>
      <c r="AL1179" s="573">
        <v>0.99829999999999997</v>
      </c>
      <c r="AM1179" s="273">
        <v>35173</v>
      </c>
      <c r="AN1179" s="273">
        <f t="shared" si="131"/>
        <v>0</v>
      </c>
      <c r="AO1179" s="271">
        <v>0.47644501912108883</v>
      </c>
      <c r="AP1179" s="273">
        <f t="shared" si="132"/>
        <v>216779</v>
      </c>
    </row>
    <row r="1180" spans="1:42">
      <c r="A1180" s="579">
        <v>1175</v>
      </c>
      <c r="B1180" s="272" t="s">
        <v>3260</v>
      </c>
      <c r="C1180" s="272" t="s">
        <v>626</v>
      </c>
      <c r="D1180" s="272" t="s">
        <v>391</v>
      </c>
      <c r="E1180" s="273">
        <v>155.55555555555554</v>
      </c>
      <c r="F1180" s="273">
        <v>104.8</v>
      </c>
      <c r="G1180" s="273">
        <v>124.444</v>
      </c>
      <c r="H1180" s="573">
        <v>0.99939999999999996</v>
      </c>
      <c r="I1180" s="273">
        <v>17964</v>
      </c>
      <c r="J1180" s="273">
        <f t="shared" si="126"/>
        <v>0</v>
      </c>
      <c r="K1180" s="271">
        <v>23.82</v>
      </c>
      <c r="L1180" s="273">
        <v>82.88</v>
      </c>
      <c r="M1180" s="273">
        <v>124.444</v>
      </c>
      <c r="N1180" s="573">
        <v>1</v>
      </c>
      <c r="O1180" s="273">
        <v>20055</v>
      </c>
      <c r="P1180" s="273">
        <f t="shared" si="127"/>
        <v>0</v>
      </c>
      <c r="Q1180" s="271">
        <v>32.520000000000003</v>
      </c>
      <c r="R1180" s="273">
        <v>96</v>
      </c>
      <c r="S1180" s="273">
        <v>124.444</v>
      </c>
      <c r="T1180" s="573">
        <v>0.99980000000000002</v>
      </c>
      <c r="U1180" s="273">
        <v>18629</v>
      </c>
      <c r="V1180" s="273">
        <f t="shared" si="128"/>
        <v>0</v>
      </c>
      <c r="W1180" s="271">
        <v>26.95</v>
      </c>
      <c r="X1180" s="273">
        <v>75.36</v>
      </c>
      <c r="Y1180" s="273">
        <v>124.444</v>
      </c>
      <c r="Z1180" s="573">
        <v>0.99960000000000004</v>
      </c>
      <c r="AA1180" s="273">
        <v>17344</v>
      </c>
      <c r="AB1180" s="273">
        <f t="shared" si="129"/>
        <v>0</v>
      </c>
      <c r="AC1180" s="271">
        <v>30.94</v>
      </c>
      <c r="AD1180" s="273">
        <v>79.680000000000007</v>
      </c>
      <c r="AE1180" s="273">
        <v>124.444</v>
      </c>
      <c r="AF1180" s="573">
        <v>0.99980000000000002</v>
      </c>
      <c r="AG1180" s="273">
        <v>18460</v>
      </c>
      <c r="AH1180" s="273">
        <f t="shared" si="130"/>
        <v>0</v>
      </c>
      <c r="AI1180" s="271">
        <v>31.14</v>
      </c>
      <c r="AJ1180" s="273">
        <v>82.88</v>
      </c>
      <c r="AK1180" s="273">
        <v>124.444</v>
      </c>
      <c r="AL1180" s="573">
        <v>0.99970000000000003</v>
      </c>
      <c r="AM1180" s="273">
        <v>17697</v>
      </c>
      <c r="AN1180" s="273">
        <f t="shared" si="131"/>
        <v>0</v>
      </c>
      <c r="AO1180" s="271">
        <v>29.66</v>
      </c>
      <c r="AP1180" s="273">
        <f t="shared" si="132"/>
        <v>110149</v>
      </c>
    </row>
    <row r="1181" spans="1:42">
      <c r="A1181" s="579">
        <v>1176</v>
      </c>
      <c r="B1181" s="272" t="s">
        <v>3260</v>
      </c>
      <c r="C1181" s="272" t="s">
        <v>560</v>
      </c>
      <c r="D1181" s="272" t="s">
        <v>394</v>
      </c>
      <c r="E1181" s="273">
        <v>156</v>
      </c>
      <c r="F1181" s="273">
        <v>4.5599999999999996</v>
      </c>
      <c r="G1181" s="273">
        <v>124.8</v>
      </c>
      <c r="H1181" s="573">
        <v>1</v>
      </c>
      <c r="I1181" s="273">
        <v>1044</v>
      </c>
      <c r="J1181" s="273">
        <f t="shared" si="126"/>
        <v>0</v>
      </c>
      <c r="K1181" s="271">
        <v>31.8</v>
      </c>
      <c r="L1181" s="273">
        <v>4.88</v>
      </c>
      <c r="M1181" s="273">
        <v>124.8</v>
      </c>
      <c r="N1181" s="573">
        <v>1.0007999999999999</v>
      </c>
      <c r="O1181" s="273">
        <v>1226</v>
      </c>
      <c r="P1181" s="273">
        <f t="shared" si="127"/>
        <v>0</v>
      </c>
      <c r="Q1181" s="271">
        <v>33.74</v>
      </c>
      <c r="R1181" s="273">
        <v>5.6</v>
      </c>
      <c r="S1181" s="273">
        <v>124.8</v>
      </c>
      <c r="T1181" s="573">
        <v>0.99909999999999999</v>
      </c>
      <c r="U1181" s="273">
        <v>1147</v>
      </c>
      <c r="V1181" s="273">
        <f t="shared" si="128"/>
        <v>0</v>
      </c>
      <c r="W1181" s="271">
        <v>28.47</v>
      </c>
      <c r="X1181" s="273">
        <v>12.8</v>
      </c>
      <c r="Y1181" s="273">
        <v>124.8</v>
      </c>
      <c r="Z1181" s="573">
        <v>1</v>
      </c>
      <c r="AA1181" s="273">
        <v>1277</v>
      </c>
      <c r="AB1181" s="273">
        <f t="shared" si="129"/>
        <v>0</v>
      </c>
      <c r="AC1181" s="271">
        <v>13.41</v>
      </c>
      <c r="AD1181" s="273">
        <v>13.84</v>
      </c>
      <c r="AE1181" s="273">
        <v>124.8</v>
      </c>
      <c r="AF1181" s="573">
        <v>1</v>
      </c>
      <c r="AG1181" s="273">
        <v>1720</v>
      </c>
      <c r="AH1181" s="273">
        <f t="shared" si="130"/>
        <v>0</v>
      </c>
      <c r="AI1181" s="271">
        <v>16.7</v>
      </c>
      <c r="AJ1181" s="273">
        <v>16.72</v>
      </c>
      <c r="AK1181" s="273">
        <v>124.8</v>
      </c>
      <c r="AL1181" s="573">
        <v>0.80430000000000001</v>
      </c>
      <c r="AM1181" s="273">
        <v>1706</v>
      </c>
      <c r="AN1181" s="273">
        <f t="shared" si="131"/>
        <v>0</v>
      </c>
      <c r="AO1181" s="271">
        <v>17.62</v>
      </c>
      <c r="AP1181" s="273">
        <f t="shared" si="132"/>
        <v>8120</v>
      </c>
    </row>
    <row r="1182" spans="1:42">
      <c r="A1182" s="579">
        <v>1177</v>
      </c>
      <c r="B1182" s="272" t="s">
        <v>3260</v>
      </c>
      <c r="C1182" s="272" t="s">
        <v>427</v>
      </c>
      <c r="D1182" s="272" t="s">
        <v>394</v>
      </c>
      <c r="E1182" s="273">
        <v>160</v>
      </c>
      <c r="F1182" s="273">
        <v>174.32</v>
      </c>
      <c r="G1182" s="273">
        <v>174.32</v>
      </c>
      <c r="H1182" s="573">
        <v>0.93389999999999995</v>
      </c>
      <c r="I1182" s="273">
        <v>48770</v>
      </c>
      <c r="J1182" s="273">
        <f t="shared" si="126"/>
        <v>0</v>
      </c>
      <c r="K1182" s="271">
        <v>39.44</v>
      </c>
      <c r="L1182" s="273">
        <v>160.08000000000001</v>
      </c>
      <c r="M1182" s="273">
        <v>160.08000000000001</v>
      </c>
      <c r="N1182" s="573">
        <v>0.91449999999999998</v>
      </c>
      <c r="O1182" s="273">
        <v>53094</v>
      </c>
      <c r="P1182" s="273">
        <f t="shared" si="127"/>
        <v>0</v>
      </c>
      <c r="Q1182" s="271">
        <v>46.23</v>
      </c>
      <c r="R1182" s="273">
        <v>149.91999999999999</v>
      </c>
      <c r="S1182" s="273">
        <v>149.91999999999999</v>
      </c>
      <c r="T1182" s="573">
        <v>0.92679999999999996</v>
      </c>
      <c r="U1182" s="273">
        <v>32818</v>
      </c>
      <c r="V1182" s="273">
        <f t="shared" si="128"/>
        <v>0</v>
      </c>
      <c r="W1182" s="271">
        <v>30.23</v>
      </c>
      <c r="X1182" s="273">
        <v>174.4</v>
      </c>
      <c r="Y1182" s="273">
        <v>174.4</v>
      </c>
      <c r="Z1182" s="573">
        <v>0.90359999999999996</v>
      </c>
      <c r="AA1182" s="273">
        <v>35584</v>
      </c>
      <c r="AB1182" s="273">
        <f t="shared" si="129"/>
        <v>0</v>
      </c>
      <c r="AC1182" s="271">
        <v>28.6</v>
      </c>
      <c r="AD1182" s="273">
        <v>164.8</v>
      </c>
      <c r="AE1182" s="273">
        <v>164.8</v>
      </c>
      <c r="AF1182" s="573">
        <v>0.93899999999999995</v>
      </c>
      <c r="AG1182" s="273">
        <v>37606</v>
      </c>
      <c r="AH1182" s="273">
        <f t="shared" si="130"/>
        <v>0</v>
      </c>
      <c r="AI1182" s="271">
        <v>30.7</v>
      </c>
      <c r="AJ1182" s="273">
        <v>167.04</v>
      </c>
      <c r="AK1182" s="273">
        <v>167.04</v>
      </c>
      <c r="AL1182" s="573">
        <v>0.9466</v>
      </c>
      <c r="AM1182" s="273">
        <v>38303</v>
      </c>
      <c r="AN1182" s="273">
        <f t="shared" si="131"/>
        <v>0</v>
      </c>
      <c r="AO1182" s="271">
        <v>33.119999999999997</v>
      </c>
      <c r="AP1182" s="273">
        <f t="shared" si="132"/>
        <v>246175</v>
      </c>
    </row>
    <row r="1183" spans="1:42">
      <c r="A1183" s="579">
        <v>1178</v>
      </c>
      <c r="B1183" s="272" t="s">
        <v>3260</v>
      </c>
      <c r="C1183" s="272" t="s">
        <v>548</v>
      </c>
      <c r="D1183" s="272" t="s">
        <v>391</v>
      </c>
      <c r="E1183" s="273">
        <v>162</v>
      </c>
      <c r="F1183" s="273">
        <v>85.12</v>
      </c>
      <c r="G1183" s="273">
        <v>129.6</v>
      </c>
      <c r="H1183" s="573">
        <v>0.99160000000000004</v>
      </c>
      <c r="I1183" s="273">
        <v>26483</v>
      </c>
      <c r="J1183" s="273">
        <f t="shared" si="126"/>
        <v>0</v>
      </c>
      <c r="K1183" s="271">
        <v>43.58</v>
      </c>
      <c r="L1183" s="273">
        <v>94.32</v>
      </c>
      <c r="M1183" s="273">
        <v>129.6</v>
      </c>
      <c r="N1183" s="573">
        <v>0.9929</v>
      </c>
      <c r="O1183" s="273">
        <v>31901</v>
      </c>
      <c r="P1183" s="273">
        <f t="shared" si="127"/>
        <v>0</v>
      </c>
      <c r="Q1183" s="271">
        <v>45.78</v>
      </c>
      <c r="R1183" s="273">
        <v>100.64</v>
      </c>
      <c r="S1183" s="273">
        <v>129.6</v>
      </c>
      <c r="T1183" s="573">
        <v>0.9889</v>
      </c>
      <c r="U1183" s="273">
        <v>26491</v>
      </c>
      <c r="V1183" s="273">
        <f t="shared" si="128"/>
        <v>0</v>
      </c>
      <c r="W1183" s="271">
        <v>36.97</v>
      </c>
      <c r="X1183" s="273">
        <v>85.36</v>
      </c>
      <c r="Y1183" s="273">
        <v>129.6</v>
      </c>
      <c r="Z1183" s="573">
        <v>0.92979999999999996</v>
      </c>
      <c r="AA1183" s="273">
        <v>20848</v>
      </c>
      <c r="AB1183" s="273">
        <f t="shared" si="129"/>
        <v>0</v>
      </c>
      <c r="AC1183" s="271">
        <v>35.299999999999997</v>
      </c>
      <c r="AD1183" s="273">
        <v>85.52</v>
      </c>
      <c r="AE1183" s="273">
        <v>129.6</v>
      </c>
      <c r="AF1183" s="573">
        <v>0.86529999999999996</v>
      </c>
      <c r="AG1183" s="273">
        <v>23908</v>
      </c>
      <c r="AH1183" s="273">
        <f t="shared" si="130"/>
        <v>0</v>
      </c>
      <c r="AI1183" s="271">
        <v>43.42</v>
      </c>
      <c r="AJ1183" s="273">
        <v>96.4</v>
      </c>
      <c r="AK1183" s="273">
        <v>129.6</v>
      </c>
      <c r="AL1183" s="573">
        <v>0.85540000000000005</v>
      </c>
      <c r="AM1183" s="273">
        <v>20269</v>
      </c>
      <c r="AN1183" s="273">
        <f t="shared" si="131"/>
        <v>0</v>
      </c>
      <c r="AO1183" s="271">
        <v>34.14</v>
      </c>
      <c r="AP1183" s="273">
        <f t="shared" si="132"/>
        <v>149900</v>
      </c>
    </row>
    <row r="1184" spans="1:42">
      <c r="A1184" s="579">
        <v>1179</v>
      </c>
      <c r="B1184" s="272" t="s">
        <v>3260</v>
      </c>
      <c r="C1184" s="272" t="s">
        <v>3301</v>
      </c>
      <c r="D1184" s="272" t="s">
        <v>397</v>
      </c>
      <c r="E1184" s="273">
        <v>162.22222222222223</v>
      </c>
      <c r="F1184" s="273">
        <v>48.16</v>
      </c>
      <c r="G1184" s="273">
        <v>129.77799999999999</v>
      </c>
      <c r="H1184" s="573">
        <v>0.94430000000000003</v>
      </c>
      <c r="I1184" s="273">
        <v>7470</v>
      </c>
      <c r="J1184" s="273">
        <f t="shared" si="126"/>
        <v>0</v>
      </c>
      <c r="K1184" s="271">
        <v>22.81</v>
      </c>
      <c r="L1184" s="273">
        <v>48.32</v>
      </c>
      <c r="M1184" s="273">
        <v>129.77799999999999</v>
      </c>
      <c r="N1184" s="573">
        <v>0.9446</v>
      </c>
      <c r="O1184" s="273">
        <v>9154</v>
      </c>
      <c r="P1184" s="273">
        <f t="shared" si="127"/>
        <v>0</v>
      </c>
      <c r="Q1184" s="271">
        <v>26.95</v>
      </c>
      <c r="R1184" s="273">
        <v>53.92</v>
      </c>
      <c r="S1184" s="273">
        <v>129.77799999999999</v>
      </c>
      <c r="T1184" s="573">
        <v>0.91610000000000003</v>
      </c>
      <c r="U1184" s="273">
        <v>7456</v>
      </c>
      <c r="V1184" s="273">
        <f t="shared" si="128"/>
        <v>0</v>
      </c>
      <c r="W1184" s="271">
        <v>20.96</v>
      </c>
      <c r="X1184" s="273">
        <v>38.4</v>
      </c>
      <c r="Y1184" s="273">
        <v>129.77799999999999</v>
      </c>
      <c r="Z1184" s="573">
        <v>0.88080000000000003</v>
      </c>
      <c r="AA1184" s="273">
        <v>6166</v>
      </c>
      <c r="AB1184" s="273">
        <f t="shared" si="129"/>
        <v>0</v>
      </c>
      <c r="AC1184" s="271">
        <v>24.5</v>
      </c>
      <c r="AD1184" s="273">
        <v>39.68</v>
      </c>
      <c r="AE1184" s="273">
        <v>129.77799999999999</v>
      </c>
      <c r="AF1184" s="573">
        <v>0.91059999999999997</v>
      </c>
      <c r="AG1184" s="273">
        <v>6948</v>
      </c>
      <c r="AH1184" s="273">
        <f t="shared" si="130"/>
        <v>0</v>
      </c>
      <c r="AI1184" s="271">
        <v>25.85</v>
      </c>
      <c r="AJ1184" s="273">
        <v>38.4</v>
      </c>
      <c r="AK1184" s="273">
        <v>129.77799999999999</v>
      </c>
      <c r="AL1184" s="573">
        <v>0.90539999999999998</v>
      </c>
      <c r="AM1184" s="273">
        <v>6396</v>
      </c>
      <c r="AN1184" s="273">
        <f t="shared" si="131"/>
        <v>0</v>
      </c>
      <c r="AO1184" s="271">
        <v>35.44</v>
      </c>
      <c r="AP1184" s="273">
        <f t="shared" si="132"/>
        <v>43590</v>
      </c>
    </row>
    <row r="1185" spans="1:42">
      <c r="A1185" s="579">
        <v>1180</v>
      </c>
      <c r="B1185" s="272" t="s">
        <v>3260</v>
      </c>
      <c r="C1185" s="272" t="s">
        <v>457</v>
      </c>
      <c r="D1185" s="272" t="s">
        <v>394</v>
      </c>
      <c r="E1185" s="273">
        <v>164</v>
      </c>
      <c r="F1185" s="273">
        <v>143.91999999999999</v>
      </c>
      <c r="G1185" s="273">
        <v>143.91999999999999</v>
      </c>
      <c r="H1185" s="573">
        <v>0.95530000000000004</v>
      </c>
      <c r="I1185" s="273">
        <v>29338</v>
      </c>
      <c r="J1185" s="273">
        <f t="shared" si="126"/>
        <v>0</v>
      </c>
      <c r="K1185" s="271">
        <v>29.63</v>
      </c>
      <c r="L1185" s="273">
        <v>153.84</v>
      </c>
      <c r="M1185" s="273">
        <v>153.84</v>
      </c>
      <c r="N1185" s="573">
        <v>0.92200000000000004</v>
      </c>
      <c r="O1185" s="273">
        <v>29536</v>
      </c>
      <c r="P1185" s="273">
        <f t="shared" si="127"/>
        <v>0</v>
      </c>
      <c r="Q1185" s="271">
        <v>27.99</v>
      </c>
      <c r="R1185" s="273">
        <v>163.12</v>
      </c>
      <c r="S1185" s="273">
        <v>163.12</v>
      </c>
      <c r="T1185" s="573">
        <v>0.87739999999999996</v>
      </c>
      <c r="U1185" s="273">
        <v>44589</v>
      </c>
      <c r="V1185" s="273">
        <f t="shared" si="128"/>
        <v>0</v>
      </c>
      <c r="W1185" s="271">
        <v>43.27</v>
      </c>
      <c r="X1185" s="273">
        <v>165.12</v>
      </c>
      <c r="Y1185" s="273">
        <v>165.12</v>
      </c>
      <c r="Z1185" s="573">
        <v>0.8831</v>
      </c>
      <c r="AA1185" s="273">
        <v>19761</v>
      </c>
      <c r="AB1185" s="273">
        <f t="shared" si="129"/>
        <v>0</v>
      </c>
      <c r="AC1185" s="271">
        <v>18.21</v>
      </c>
      <c r="AD1185" s="273">
        <v>151.36000000000001</v>
      </c>
      <c r="AE1185" s="273">
        <v>151.36000000000001</v>
      </c>
      <c r="AF1185" s="573">
        <v>0.99850000000000005</v>
      </c>
      <c r="AG1185" s="273">
        <v>23332</v>
      </c>
      <c r="AH1185" s="273">
        <f t="shared" si="130"/>
        <v>0</v>
      </c>
      <c r="AI1185" s="271">
        <v>20.75</v>
      </c>
      <c r="AJ1185" s="273">
        <v>155.6</v>
      </c>
      <c r="AK1185" s="273">
        <v>155.6</v>
      </c>
      <c r="AL1185" s="573">
        <v>0.99709999999999999</v>
      </c>
      <c r="AM1185" s="273">
        <v>37076</v>
      </c>
      <c r="AN1185" s="273">
        <f t="shared" si="131"/>
        <v>0</v>
      </c>
      <c r="AO1185" s="271">
        <v>33.19</v>
      </c>
      <c r="AP1185" s="273">
        <f t="shared" si="132"/>
        <v>183632</v>
      </c>
    </row>
    <row r="1186" spans="1:42">
      <c r="A1186" s="579">
        <v>1181</v>
      </c>
      <c r="B1186" s="272" t="s">
        <v>3260</v>
      </c>
      <c r="C1186" s="272" t="s">
        <v>416</v>
      </c>
      <c r="D1186" s="272" t="s">
        <v>394</v>
      </c>
      <c r="E1186" s="273">
        <v>165</v>
      </c>
      <c r="F1186" s="273">
        <v>143.36000000000001</v>
      </c>
      <c r="G1186" s="273">
        <v>143.36000000000001</v>
      </c>
      <c r="H1186" s="573">
        <v>0.98440000000000005</v>
      </c>
      <c r="I1186" s="273">
        <v>35401</v>
      </c>
      <c r="J1186" s="273">
        <f t="shared" si="126"/>
        <v>0</v>
      </c>
      <c r="K1186" s="271">
        <v>34.840000000000003</v>
      </c>
      <c r="L1186" s="273">
        <v>145.91999999999999</v>
      </c>
      <c r="M1186" s="273">
        <v>145.91999999999999</v>
      </c>
      <c r="N1186" s="573">
        <v>0.97260000000000002</v>
      </c>
      <c r="O1186" s="273">
        <v>54119</v>
      </c>
      <c r="P1186" s="273">
        <f t="shared" si="127"/>
        <v>0</v>
      </c>
      <c r="Q1186" s="271">
        <v>51.25</v>
      </c>
      <c r="R1186" s="273">
        <v>152.47999999999999</v>
      </c>
      <c r="S1186" s="273">
        <v>152.47999999999999</v>
      </c>
      <c r="T1186" s="573">
        <v>0.95950000000000002</v>
      </c>
      <c r="U1186" s="273">
        <v>49060</v>
      </c>
      <c r="V1186" s="273">
        <f t="shared" si="128"/>
        <v>0</v>
      </c>
      <c r="W1186" s="271">
        <v>46.57</v>
      </c>
      <c r="X1186" s="273">
        <v>167.2</v>
      </c>
      <c r="Y1186" s="273">
        <v>167.2</v>
      </c>
      <c r="Z1186" s="573">
        <v>0.94569999999999999</v>
      </c>
      <c r="AA1186" s="273">
        <v>28935</v>
      </c>
      <c r="AB1186" s="273">
        <f t="shared" si="129"/>
        <v>0</v>
      </c>
      <c r="AC1186" s="271">
        <v>24.59</v>
      </c>
      <c r="AD1186" s="273">
        <v>143.52000000000001</v>
      </c>
      <c r="AE1186" s="273">
        <v>143.52000000000001</v>
      </c>
      <c r="AF1186" s="573">
        <v>0.98229999999999995</v>
      </c>
      <c r="AG1186" s="273">
        <v>30645</v>
      </c>
      <c r="AH1186" s="273">
        <f t="shared" si="130"/>
        <v>0</v>
      </c>
      <c r="AI1186" s="271">
        <v>29.21</v>
      </c>
      <c r="AJ1186" s="273">
        <v>173.92</v>
      </c>
      <c r="AK1186" s="273">
        <v>173.92</v>
      </c>
      <c r="AL1186" s="573">
        <v>0.93540000000000001</v>
      </c>
      <c r="AM1186" s="273">
        <v>57569</v>
      </c>
      <c r="AN1186" s="273">
        <f t="shared" si="131"/>
        <v>0</v>
      </c>
      <c r="AO1186" s="271">
        <v>49.15</v>
      </c>
      <c r="AP1186" s="273">
        <f t="shared" si="132"/>
        <v>255729</v>
      </c>
    </row>
    <row r="1187" spans="1:42">
      <c r="A1187" s="579">
        <v>1182</v>
      </c>
      <c r="B1187" s="272" t="s">
        <v>3260</v>
      </c>
      <c r="C1187" s="272" t="s">
        <v>3294</v>
      </c>
      <c r="D1187" s="272" t="s">
        <v>170</v>
      </c>
      <c r="E1187" s="273">
        <v>166</v>
      </c>
      <c r="F1187" s="273">
        <v>71.688000000000002</v>
      </c>
      <c r="G1187" s="273">
        <v>132.80000000000001</v>
      </c>
      <c r="H1187" s="573">
        <v>0.89600000000000002</v>
      </c>
      <c r="I1187" s="273">
        <v>20323</v>
      </c>
      <c r="J1187" s="273">
        <f t="shared" si="126"/>
        <v>0</v>
      </c>
      <c r="K1187" s="271">
        <v>0.43940408436558415</v>
      </c>
      <c r="L1187" s="273">
        <v>71.701920000000001</v>
      </c>
      <c r="M1187" s="273">
        <v>132.80000000000001</v>
      </c>
      <c r="N1187" s="573">
        <v>0.90890000000000004</v>
      </c>
      <c r="O1187" s="273">
        <v>24128</v>
      </c>
      <c r="P1187" s="273">
        <f t="shared" si="127"/>
        <v>0</v>
      </c>
      <c r="Q1187" s="271">
        <v>0.49757969319146139</v>
      </c>
      <c r="R1187" s="273">
        <v>73.316959999999995</v>
      </c>
      <c r="S1187" s="273">
        <v>132.80000000000001</v>
      </c>
      <c r="T1187" s="573">
        <v>0.89139999999999997</v>
      </c>
      <c r="U1187" s="273">
        <v>20918</v>
      </c>
      <c r="V1187" s="273">
        <f t="shared" si="128"/>
        <v>0</v>
      </c>
      <c r="W1187" s="271">
        <v>0.44449318259907244</v>
      </c>
      <c r="X1187" s="273">
        <v>73.081710000000001</v>
      </c>
      <c r="Y1187" s="273">
        <v>132.80000000000001</v>
      </c>
      <c r="Z1187" s="573">
        <v>0.87670000000000003</v>
      </c>
      <c r="AA1187" s="273">
        <v>17478</v>
      </c>
      <c r="AB1187" s="273">
        <f t="shared" si="129"/>
        <v>0</v>
      </c>
      <c r="AC1187" s="271">
        <v>0.36663557596982443</v>
      </c>
      <c r="AD1187" s="273">
        <v>68.890979999999999</v>
      </c>
      <c r="AE1187" s="273">
        <v>132.80000000000001</v>
      </c>
      <c r="AF1187" s="573">
        <v>0.84260000000000002</v>
      </c>
      <c r="AG1187" s="273">
        <v>22030</v>
      </c>
      <c r="AH1187" s="273">
        <f t="shared" si="130"/>
        <v>0</v>
      </c>
      <c r="AI1187" s="271">
        <v>0.51007816910481696</v>
      </c>
      <c r="AJ1187" s="273">
        <v>67.854339999999993</v>
      </c>
      <c r="AK1187" s="273">
        <v>132.80000000000001</v>
      </c>
      <c r="AL1187" s="573">
        <v>0.8448</v>
      </c>
      <c r="AM1187" s="273">
        <v>23906</v>
      </c>
      <c r="AN1187" s="273">
        <f t="shared" si="131"/>
        <v>0</v>
      </c>
      <c r="AO1187" s="271">
        <v>0.57920228667597229</v>
      </c>
      <c r="AP1187" s="273">
        <f t="shared" si="132"/>
        <v>128783</v>
      </c>
    </row>
    <row r="1188" spans="1:42">
      <c r="A1188" s="579">
        <v>1183</v>
      </c>
      <c r="B1188" s="272" t="s">
        <v>3260</v>
      </c>
      <c r="C1188" s="272" t="s">
        <v>4062</v>
      </c>
      <c r="D1188" s="272" t="s">
        <v>391</v>
      </c>
      <c r="E1188" s="273">
        <v>166</v>
      </c>
      <c r="F1188" s="273">
        <v>54.56</v>
      </c>
      <c r="G1188" s="273">
        <v>132.80000000000001</v>
      </c>
      <c r="H1188" s="573">
        <v>0.999</v>
      </c>
      <c r="I1188" s="273">
        <v>13400</v>
      </c>
      <c r="J1188" s="273">
        <f t="shared" si="126"/>
        <v>0</v>
      </c>
      <c r="K1188" s="271">
        <v>34.14</v>
      </c>
      <c r="L1188" s="273">
        <v>56.24</v>
      </c>
      <c r="M1188" s="273">
        <v>132.80000000000001</v>
      </c>
      <c r="N1188" s="573">
        <v>0.98819999999999997</v>
      </c>
      <c r="O1188" s="273">
        <v>12203.52</v>
      </c>
      <c r="P1188" s="273">
        <f t="shared" si="127"/>
        <v>0</v>
      </c>
      <c r="Q1188" s="271">
        <v>29.51</v>
      </c>
      <c r="R1188" s="273">
        <v>54</v>
      </c>
      <c r="S1188" s="273">
        <v>132.80000000000001</v>
      </c>
      <c r="T1188" s="573">
        <v>0.98160000000000003</v>
      </c>
      <c r="U1188" s="273">
        <v>13521</v>
      </c>
      <c r="V1188" s="273">
        <f t="shared" si="128"/>
        <v>0</v>
      </c>
      <c r="W1188" s="271">
        <v>34.28</v>
      </c>
      <c r="X1188" s="273">
        <v>54.08</v>
      </c>
      <c r="Y1188" s="273">
        <v>132.80000000000001</v>
      </c>
      <c r="Z1188" s="573">
        <v>0.97199999999999998</v>
      </c>
      <c r="AA1188" s="273">
        <v>12786</v>
      </c>
      <c r="AB1188" s="273">
        <f t="shared" si="129"/>
        <v>0</v>
      </c>
      <c r="AC1188" s="271">
        <v>32.69</v>
      </c>
      <c r="AD1188" s="273">
        <v>53.68</v>
      </c>
      <c r="AE1188" s="273">
        <v>132.80000000000001</v>
      </c>
      <c r="AF1188" s="573">
        <v>0.98099999999999998</v>
      </c>
      <c r="AG1188" s="273">
        <v>14254</v>
      </c>
      <c r="AH1188" s="273">
        <f t="shared" si="130"/>
        <v>0</v>
      </c>
      <c r="AI1188" s="271">
        <v>37.590000000000003</v>
      </c>
      <c r="AJ1188" s="273">
        <v>52.24</v>
      </c>
      <c r="AK1188" s="273">
        <v>132.80000000000001</v>
      </c>
      <c r="AL1188" s="573">
        <v>0.97760000000000002</v>
      </c>
      <c r="AM1188" s="273">
        <v>13307</v>
      </c>
      <c r="AN1188" s="273">
        <f t="shared" si="131"/>
        <v>0</v>
      </c>
      <c r="AO1188" s="271">
        <v>36.19</v>
      </c>
      <c r="AP1188" s="273">
        <f t="shared" si="132"/>
        <v>79471.520000000004</v>
      </c>
    </row>
    <row r="1189" spans="1:42">
      <c r="A1189" s="579">
        <v>1184</v>
      </c>
      <c r="B1189" s="272" t="s">
        <v>3260</v>
      </c>
      <c r="C1189" s="272" t="s">
        <v>576</v>
      </c>
      <c r="D1189" s="272" t="s">
        <v>397</v>
      </c>
      <c r="E1189" s="273">
        <v>166.66666666666666</v>
      </c>
      <c r="F1189" s="273">
        <v>2.2400000000000002</v>
      </c>
      <c r="G1189" s="273">
        <v>133.333</v>
      </c>
      <c r="H1189" s="573">
        <v>0.41349999999999998</v>
      </c>
      <c r="I1189" s="273">
        <v>208</v>
      </c>
      <c r="J1189" s="273">
        <f t="shared" si="126"/>
        <v>0</v>
      </c>
      <c r="K1189" s="271">
        <v>31.19</v>
      </c>
      <c r="L1189" s="273">
        <v>2.72</v>
      </c>
      <c r="M1189" s="273">
        <v>133.333</v>
      </c>
      <c r="N1189" s="573">
        <v>0.39290000000000003</v>
      </c>
      <c r="O1189" s="273">
        <v>536</v>
      </c>
      <c r="P1189" s="273">
        <f t="shared" si="127"/>
        <v>58.848664688427341</v>
      </c>
      <c r="Q1189" s="271">
        <v>67.400000000000006</v>
      </c>
      <c r="R1189" s="273">
        <v>2.48</v>
      </c>
      <c r="S1189" s="273">
        <v>133.333</v>
      </c>
      <c r="T1189" s="573">
        <v>0.3765</v>
      </c>
      <c r="U1189" s="273">
        <v>534</v>
      </c>
      <c r="V1189" s="273">
        <f t="shared" si="128"/>
        <v>130.52436720816016</v>
      </c>
      <c r="W1189" s="271">
        <v>79.41</v>
      </c>
      <c r="X1189" s="273">
        <v>2.4</v>
      </c>
      <c r="Y1189" s="273">
        <v>133.333</v>
      </c>
      <c r="Z1189" s="573">
        <v>0.3634</v>
      </c>
      <c r="AA1189" s="273">
        <v>511</v>
      </c>
      <c r="AB1189" s="273">
        <f t="shared" si="129"/>
        <v>121.61722123444245</v>
      </c>
      <c r="AC1189" s="271">
        <v>78.739999999999995</v>
      </c>
      <c r="AD1189" s="273">
        <v>2.2400000000000002</v>
      </c>
      <c r="AE1189" s="273">
        <v>133.333</v>
      </c>
      <c r="AF1189" s="573">
        <v>0.36370000000000002</v>
      </c>
      <c r="AG1189" s="273">
        <v>474</v>
      </c>
      <c r="AH1189" s="273">
        <f t="shared" si="130"/>
        <v>110.27062284179561</v>
      </c>
      <c r="AI1189" s="271">
        <v>78.19</v>
      </c>
      <c r="AJ1189" s="273">
        <v>2.3199999999999998</v>
      </c>
      <c r="AK1189" s="273">
        <v>133.333</v>
      </c>
      <c r="AL1189" s="573">
        <v>0.3644</v>
      </c>
      <c r="AM1189" s="273">
        <v>465</v>
      </c>
      <c r="AN1189" s="273">
        <f t="shared" si="131"/>
        <v>99.76894881528996</v>
      </c>
      <c r="AO1189" s="271">
        <v>76.39</v>
      </c>
      <c r="AP1189" s="273">
        <f t="shared" si="132"/>
        <v>2728</v>
      </c>
    </row>
    <row r="1190" spans="1:42">
      <c r="A1190" s="579">
        <v>1185</v>
      </c>
      <c r="B1190" s="272" t="s">
        <v>3260</v>
      </c>
      <c r="C1190" s="272" t="s">
        <v>578</v>
      </c>
      <c r="D1190" s="272" t="s">
        <v>397</v>
      </c>
      <c r="E1190" s="273">
        <v>166.66666666666666</v>
      </c>
      <c r="F1190" s="273">
        <v>19.68</v>
      </c>
      <c r="G1190" s="273">
        <v>133.333</v>
      </c>
      <c r="H1190" s="573">
        <v>0.40620000000000001</v>
      </c>
      <c r="I1190" s="273">
        <v>351</v>
      </c>
      <c r="J1190" s="273">
        <f t="shared" si="126"/>
        <v>0</v>
      </c>
      <c r="K1190" s="271">
        <v>6.1</v>
      </c>
      <c r="L1190" s="273">
        <v>2.3199999999999998</v>
      </c>
      <c r="M1190" s="273">
        <v>133.333</v>
      </c>
      <c r="N1190" s="573">
        <v>0.4587</v>
      </c>
      <c r="O1190" s="273">
        <v>489</v>
      </c>
      <c r="P1190" s="273">
        <f t="shared" si="127"/>
        <v>13.935233160621747</v>
      </c>
      <c r="Q1190" s="271">
        <v>61.76</v>
      </c>
      <c r="R1190" s="273">
        <v>2.8</v>
      </c>
      <c r="S1190" s="273">
        <v>133.333</v>
      </c>
      <c r="T1190" s="573">
        <v>0.33450000000000002</v>
      </c>
      <c r="U1190" s="273">
        <v>355</v>
      </c>
      <c r="V1190" s="273">
        <f t="shared" si="128"/>
        <v>0</v>
      </c>
      <c r="W1190" s="271">
        <v>52.63</v>
      </c>
      <c r="X1190" s="273">
        <v>2.64</v>
      </c>
      <c r="Y1190" s="273">
        <v>133.333</v>
      </c>
      <c r="Z1190" s="573">
        <v>0.34100000000000003</v>
      </c>
      <c r="AA1190" s="273">
        <v>366</v>
      </c>
      <c r="AB1190" s="273">
        <f t="shared" si="129"/>
        <v>0</v>
      </c>
      <c r="AC1190" s="271">
        <v>54.63</v>
      </c>
      <c r="AD1190" s="273">
        <v>1.68</v>
      </c>
      <c r="AE1190" s="273">
        <v>133.333</v>
      </c>
      <c r="AF1190" s="573">
        <v>0.35809999999999997</v>
      </c>
      <c r="AG1190" s="273">
        <v>356</v>
      </c>
      <c r="AH1190" s="273">
        <f t="shared" si="130"/>
        <v>87.422104866088276</v>
      </c>
      <c r="AI1190" s="271">
        <v>79.53</v>
      </c>
      <c r="AJ1190" s="273">
        <v>24.96</v>
      </c>
      <c r="AK1190" s="273">
        <v>133.333</v>
      </c>
      <c r="AL1190" s="573">
        <v>0.38059999999999999</v>
      </c>
      <c r="AM1190" s="273">
        <v>378</v>
      </c>
      <c r="AN1190" s="273">
        <f t="shared" si="131"/>
        <v>0</v>
      </c>
      <c r="AO1190" s="271">
        <v>5.53</v>
      </c>
      <c r="AP1190" s="273">
        <f t="shared" si="132"/>
        <v>2295</v>
      </c>
    </row>
    <row r="1191" spans="1:42">
      <c r="A1191" s="579">
        <v>1186</v>
      </c>
      <c r="B1191" s="272" t="s">
        <v>3260</v>
      </c>
      <c r="C1191" s="272" t="s">
        <v>602</v>
      </c>
      <c r="D1191" s="272" t="s">
        <v>391</v>
      </c>
      <c r="E1191" s="273">
        <v>166.66666666666666</v>
      </c>
      <c r="F1191" s="273">
        <v>127.84</v>
      </c>
      <c r="G1191" s="273">
        <v>133.333</v>
      </c>
      <c r="H1191" s="573">
        <v>0.98770000000000002</v>
      </c>
      <c r="I1191" s="273">
        <v>74874</v>
      </c>
      <c r="J1191" s="273">
        <f t="shared" si="126"/>
        <v>20320.994535519119</v>
      </c>
      <c r="K1191" s="271">
        <v>82.35</v>
      </c>
      <c r="L1191" s="273">
        <v>131.19999999999999</v>
      </c>
      <c r="M1191" s="273">
        <v>133.333</v>
      </c>
      <c r="N1191" s="573">
        <v>0.98819999999999997</v>
      </c>
      <c r="O1191" s="273">
        <v>76452</v>
      </c>
      <c r="P1191" s="273">
        <f t="shared" si="127"/>
        <v>18570.359621451102</v>
      </c>
      <c r="Q1191" s="271">
        <v>79.25</v>
      </c>
      <c r="R1191" s="273">
        <v>116.32</v>
      </c>
      <c r="S1191" s="273">
        <v>133.333</v>
      </c>
      <c r="T1191" s="573">
        <v>0.98870000000000002</v>
      </c>
      <c r="U1191" s="273">
        <v>74736</v>
      </c>
      <c r="V1191" s="273">
        <f t="shared" si="128"/>
        <v>25050.016620498616</v>
      </c>
      <c r="W1191" s="271">
        <v>90.25</v>
      </c>
      <c r="X1191" s="273">
        <v>113.6</v>
      </c>
      <c r="Y1191" s="273">
        <v>133.333</v>
      </c>
      <c r="Z1191" s="573">
        <v>0.98860000000000003</v>
      </c>
      <c r="AA1191" s="273">
        <v>75286</v>
      </c>
      <c r="AB1191" s="273">
        <f t="shared" si="129"/>
        <v>25151.038845726969</v>
      </c>
      <c r="AC1191" s="271">
        <v>90.1</v>
      </c>
      <c r="AD1191" s="273">
        <v>114.24</v>
      </c>
      <c r="AE1191" s="273">
        <v>133.333</v>
      </c>
      <c r="AF1191" s="573">
        <v>0.98870000000000002</v>
      </c>
      <c r="AG1191" s="273">
        <v>75714</v>
      </c>
      <c r="AH1191" s="273">
        <f t="shared" si="130"/>
        <v>25288.425574425575</v>
      </c>
      <c r="AI1191" s="271">
        <v>90.09</v>
      </c>
      <c r="AJ1191" s="273">
        <v>115.52</v>
      </c>
      <c r="AK1191" s="273">
        <v>133.333</v>
      </c>
      <c r="AL1191" s="573">
        <v>0.98819999999999997</v>
      </c>
      <c r="AM1191" s="273">
        <v>73478</v>
      </c>
      <c r="AN1191" s="273">
        <f t="shared" si="131"/>
        <v>24163.906040268459</v>
      </c>
      <c r="AO1191" s="271">
        <v>89.4</v>
      </c>
      <c r="AP1191" s="273">
        <f t="shared" si="132"/>
        <v>450540</v>
      </c>
    </row>
    <row r="1192" spans="1:42">
      <c r="A1192" s="579">
        <v>1187</v>
      </c>
      <c r="B1192" s="272" t="s">
        <v>3260</v>
      </c>
      <c r="C1192" s="272" t="s">
        <v>463</v>
      </c>
      <c r="D1192" s="272" t="s">
        <v>397</v>
      </c>
      <c r="E1192" s="273">
        <v>167</v>
      </c>
      <c r="F1192" s="273">
        <v>210.56</v>
      </c>
      <c r="G1192" s="273">
        <v>210.56</v>
      </c>
      <c r="H1192" s="573">
        <v>0.997</v>
      </c>
      <c r="I1192" s="273">
        <v>59186</v>
      </c>
      <c r="J1192" s="273">
        <f t="shared" si="126"/>
        <v>0</v>
      </c>
      <c r="K1192" s="271">
        <v>39.159999999999997</v>
      </c>
      <c r="L1192" s="273">
        <v>222.24</v>
      </c>
      <c r="M1192" s="273">
        <v>222.24</v>
      </c>
      <c r="N1192" s="573">
        <v>0.99650000000000005</v>
      </c>
      <c r="O1192" s="273">
        <v>66701</v>
      </c>
      <c r="P1192" s="273">
        <f t="shared" si="127"/>
        <v>0</v>
      </c>
      <c r="Q1192" s="271">
        <v>40.479999999999997</v>
      </c>
      <c r="R1192" s="273">
        <v>209.12</v>
      </c>
      <c r="S1192" s="273">
        <v>209.12</v>
      </c>
      <c r="T1192" s="573">
        <v>0.99609999999999999</v>
      </c>
      <c r="U1192" s="273">
        <v>60190</v>
      </c>
      <c r="V1192" s="273">
        <f t="shared" si="128"/>
        <v>0</v>
      </c>
      <c r="W1192" s="271">
        <v>38.83</v>
      </c>
      <c r="X1192" s="273">
        <v>168.96</v>
      </c>
      <c r="Y1192" s="273">
        <v>168.96</v>
      </c>
      <c r="Z1192" s="573">
        <v>0.99609999999999999</v>
      </c>
      <c r="AA1192" s="273">
        <v>44809</v>
      </c>
      <c r="AB1192" s="273">
        <f t="shared" si="129"/>
        <v>0</v>
      </c>
      <c r="AC1192" s="271">
        <v>35.78</v>
      </c>
      <c r="AD1192" s="273">
        <v>174.56</v>
      </c>
      <c r="AE1192" s="273">
        <v>174.56</v>
      </c>
      <c r="AF1192" s="573">
        <v>0.99550000000000005</v>
      </c>
      <c r="AG1192" s="273">
        <v>50642</v>
      </c>
      <c r="AH1192" s="273">
        <f t="shared" si="130"/>
        <v>0</v>
      </c>
      <c r="AI1192" s="271">
        <v>40.47</v>
      </c>
      <c r="AJ1192" s="273">
        <v>158.24</v>
      </c>
      <c r="AK1192" s="273">
        <v>158.24</v>
      </c>
      <c r="AL1192" s="573">
        <v>0.99690000000000001</v>
      </c>
      <c r="AM1192" s="273">
        <v>48614</v>
      </c>
      <c r="AN1192" s="273">
        <f t="shared" si="131"/>
        <v>0</v>
      </c>
      <c r="AO1192" s="271">
        <v>42.8</v>
      </c>
      <c r="AP1192" s="273">
        <f t="shared" si="132"/>
        <v>330142</v>
      </c>
    </row>
    <row r="1193" spans="1:42">
      <c r="A1193" s="579">
        <v>1188</v>
      </c>
      <c r="B1193" s="272" t="s">
        <v>3260</v>
      </c>
      <c r="C1193" s="272" t="s">
        <v>431</v>
      </c>
      <c r="D1193" s="272" t="s">
        <v>394</v>
      </c>
      <c r="E1193" s="273">
        <v>170</v>
      </c>
      <c r="F1193" s="273">
        <v>129.19999999999999</v>
      </c>
      <c r="G1193" s="273">
        <v>136</v>
      </c>
      <c r="H1193" s="573">
        <v>0.99860000000000004</v>
      </c>
      <c r="I1193" s="273">
        <v>51696</v>
      </c>
      <c r="J1193" s="273">
        <f t="shared" si="126"/>
        <v>0</v>
      </c>
      <c r="K1193" s="271">
        <v>55.65</v>
      </c>
      <c r="L1193" s="273">
        <v>129.12</v>
      </c>
      <c r="M1193" s="273">
        <v>136</v>
      </c>
      <c r="N1193" s="573">
        <v>0.99909999999999999</v>
      </c>
      <c r="O1193" s="273">
        <v>61824</v>
      </c>
      <c r="P1193" s="273">
        <f t="shared" si="127"/>
        <v>4232.9427107591955</v>
      </c>
      <c r="Q1193" s="271">
        <v>64.41</v>
      </c>
      <c r="R1193" s="273">
        <v>138</v>
      </c>
      <c r="S1193" s="273">
        <v>138</v>
      </c>
      <c r="T1193" s="573">
        <v>0.99909999999999999</v>
      </c>
      <c r="U1193" s="273">
        <v>49548</v>
      </c>
      <c r="V1193" s="273">
        <f t="shared" si="128"/>
        <v>0</v>
      </c>
      <c r="W1193" s="271">
        <v>49.91</v>
      </c>
      <c r="X1193" s="273">
        <v>136.96</v>
      </c>
      <c r="Y1193" s="273">
        <v>136.96</v>
      </c>
      <c r="Z1193" s="573">
        <v>0.99929999999999997</v>
      </c>
      <c r="AA1193" s="273">
        <v>35080</v>
      </c>
      <c r="AB1193" s="273">
        <f t="shared" si="129"/>
        <v>0</v>
      </c>
      <c r="AC1193" s="271">
        <v>34.450000000000003</v>
      </c>
      <c r="AD1193" s="273">
        <v>139.91999999999999</v>
      </c>
      <c r="AE1193" s="273">
        <v>139.91999999999999</v>
      </c>
      <c r="AF1193" s="573">
        <v>0.99970000000000003</v>
      </c>
      <c r="AG1193" s="273">
        <v>61736</v>
      </c>
      <c r="AH1193" s="273">
        <f t="shared" si="130"/>
        <v>0</v>
      </c>
      <c r="AI1193" s="271">
        <v>59.32</v>
      </c>
      <c r="AJ1193" s="273">
        <v>138.08000000000001</v>
      </c>
      <c r="AK1193" s="273">
        <v>138.08000000000001</v>
      </c>
      <c r="AL1193" s="573">
        <v>0.99939999999999996</v>
      </c>
      <c r="AM1193" s="273">
        <v>48432</v>
      </c>
      <c r="AN1193" s="273">
        <f t="shared" si="131"/>
        <v>0</v>
      </c>
      <c r="AO1193" s="271">
        <v>48.74</v>
      </c>
      <c r="AP1193" s="273">
        <f t="shared" si="132"/>
        <v>308316</v>
      </c>
    </row>
    <row r="1194" spans="1:42">
      <c r="A1194" s="579">
        <v>1189</v>
      </c>
      <c r="B1194" s="272" t="s">
        <v>3260</v>
      </c>
      <c r="C1194" s="272" t="s">
        <v>469</v>
      </c>
      <c r="D1194" s="272" t="s">
        <v>394</v>
      </c>
      <c r="E1194" s="273">
        <v>172</v>
      </c>
      <c r="F1194" s="273">
        <v>157.19999999999999</v>
      </c>
      <c r="G1194" s="273">
        <v>157.19999999999999</v>
      </c>
      <c r="H1194" s="573">
        <v>0.99560000000000004</v>
      </c>
      <c r="I1194" s="273">
        <v>42855</v>
      </c>
      <c r="J1194" s="273">
        <f t="shared" si="126"/>
        <v>0</v>
      </c>
      <c r="K1194" s="271">
        <v>38.03</v>
      </c>
      <c r="L1194" s="273">
        <v>148.08000000000001</v>
      </c>
      <c r="M1194" s="273">
        <v>148.08000000000001</v>
      </c>
      <c r="N1194" s="573">
        <v>0.99609999999999999</v>
      </c>
      <c r="O1194" s="273">
        <v>30207</v>
      </c>
      <c r="P1194" s="273">
        <f t="shared" si="127"/>
        <v>0</v>
      </c>
      <c r="Q1194" s="271">
        <v>27.52</v>
      </c>
      <c r="R1194" s="273">
        <v>149.76</v>
      </c>
      <c r="S1194" s="273">
        <v>149.76</v>
      </c>
      <c r="T1194" s="573">
        <v>0.99609999999999999</v>
      </c>
      <c r="U1194" s="273">
        <v>46320</v>
      </c>
      <c r="V1194" s="273">
        <f t="shared" si="128"/>
        <v>0</v>
      </c>
      <c r="W1194" s="271">
        <v>43.12</v>
      </c>
      <c r="X1194" s="273">
        <v>156.72</v>
      </c>
      <c r="Y1194" s="273">
        <v>156.72</v>
      </c>
      <c r="Z1194" s="573">
        <v>0.99709999999999999</v>
      </c>
      <c r="AA1194" s="273">
        <v>36363</v>
      </c>
      <c r="AB1194" s="273">
        <f t="shared" si="129"/>
        <v>0</v>
      </c>
      <c r="AC1194" s="271">
        <v>31.28</v>
      </c>
      <c r="AD1194" s="273">
        <v>161.52000000000001</v>
      </c>
      <c r="AE1194" s="273">
        <v>161.52000000000001</v>
      </c>
      <c r="AF1194" s="573">
        <v>0.99660000000000004</v>
      </c>
      <c r="AG1194" s="273">
        <v>40869</v>
      </c>
      <c r="AH1194" s="273">
        <f t="shared" si="130"/>
        <v>0</v>
      </c>
      <c r="AI1194" s="271">
        <v>34.119999999999997</v>
      </c>
      <c r="AJ1194" s="273">
        <v>171.12</v>
      </c>
      <c r="AK1194" s="273">
        <v>171.12</v>
      </c>
      <c r="AL1194" s="573">
        <v>0.99580000000000002</v>
      </c>
      <c r="AM1194" s="273">
        <v>48048</v>
      </c>
      <c r="AN1194" s="273">
        <f t="shared" si="131"/>
        <v>0</v>
      </c>
      <c r="AO1194" s="271">
        <v>39.159999999999997</v>
      </c>
      <c r="AP1194" s="273">
        <f t="shared" si="132"/>
        <v>244662</v>
      </c>
    </row>
    <row r="1195" spans="1:42">
      <c r="A1195" s="579">
        <v>1190</v>
      </c>
      <c r="B1195" s="272" t="s">
        <v>3260</v>
      </c>
      <c r="C1195" s="272" t="s">
        <v>554</v>
      </c>
      <c r="D1195" s="272" t="s">
        <v>410</v>
      </c>
      <c r="E1195" s="273">
        <v>175</v>
      </c>
      <c r="F1195" s="273">
        <v>135.04</v>
      </c>
      <c r="G1195" s="273">
        <v>175</v>
      </c>
      <c r="H1195" s="573">
        <v>0.99639999999999995</v>
      </c>
      <c r="I1195" s="273">
        <v>68004</v>
      </c>
      <c r="J1195" s="273">
        <f t="shared" si="126"/>
        <v>0</v>
      </c>
      <c r="K1195" s="271">
        <v>0.70193204071221693</v>
      </c>
      <c r="L1195" s="273">
        <v>136</v>
      </c>
      <c r="M1195" s="273">
        <v>175</v>
      </c>
      <c r="N1195" s="573">
        <v>0.99770000000000003</v>
      </c>
      <c r="O1195" s="273">
        <v>70148</v>
      </c>
      <c r="P1195" s="273">
        <f t="shared" si="127"/>
        <v>0</v>
      </c>
      <c r="Q1195" s="271">
        <v>0.69482339104996838</v>
      </c>
      <c r="R1195" s="273">
        <v>142.72</v>
      </c>
      <c r="S1195" s="273">
        <v>175</v>
      </c>
      <c r="T1195" s="573">
        <v>0.99909999999999999</v>
      </c>
      <c r="U1195" s="273">
        <v>55938</v>
      </c>
      <c r="V1195" s="273">
        <f t="shared" si="128"/>
        <v>0</v>
      </c>
      <c r="W1195" s="271">
        <v>0.54485346210139507</v>
      </c>
      <c r="X1195" s="273">
        <v>106.56</v>
      </c>
      <c r="Y1195" s="273">
        <v>175</v>
      </c>
      <c r="Z1195" s="573">
        <v>0.99670000000000003</v>
      </c>
      <c r="AA1195" s="273">
        <v>50150</v>
      </c>
      <c r="AB1195" s="273">
        <f t="shared" si="129"/>
        <v>0</v>
      </c>
      <c r="AC1195" s="271">
        <v>0.63460638057412255</v>
      </c>
      <c r="AD1195" s="273">
        <v>107.04</v>
      </c>
      <c r="AE1195" s="273">
        <v>175</v>
      </c>
      <c r="AF1195" s="573">
        <v>0.99929999999999997</v>
      </c>
      <c r="AG1195" s="273">
        <v>50988</v>
      </c>
      <c r="AH1195" s="273">
        <f t="shared" si="130"/>
        <v>0</v>
      </c>
      <c r="AI1195" s="271">
        <v>0.64067399032820616</v>
      </c>
      <c r="AJ1195" s="273">
        <v>104</v>
      </c>
      <c r="AK1195" s="273">
        <v>175</v>
      </c>
      <c r="AL1195" s="573">
        <v>0.99929999999999997</v>
      </c>
      <c r="AM1195" s="273">
        <v>45328</v>
      </c>
      <c r="AN1195" s="273">
        <f t="shared" si="131"/>
        <v>0</v>
      </c>
      <c r="AO1195" s="271">
        <v>0.60575587606837611</v>
      </c>
      <c r="AP1195" s="273">
        <f t="shared" si="132"/>
        <v>340556</v>
      </c>
    </row>
    <row r="1196" spans="1:42">
      <c r="A1196" s="579">
        <v>1191</v>
      </c>
      <c r="B1196" s="272" t="s">
        <v>3260</v>
      </c>
      <c r="C1196" s="272" t="s">
        <v>461</v>
      </c>
      <c r="D1196" s="272" t="s">
        <v>391</v>
      </c>
      <c r="E1196" s="273">
        <v>177.78</v>
      </c>
      <c r="F1196" s="273">
        <v>132</v>
      </c>
      <c r="G1196" s="273">
        <v>142.22399999999999</v>
      </c>
      <c r="H1196" s="573">
        <v>0.96130000000000004</v>
      </c>
      <c r="I1196" s="273">
        <v>12026</v>
      </c>
      <c r="J1196" s="273">
        <f t="shared" si="126"/>
        <v>0</v>
      </c>
      <c r="K1196" s="271">
        <v>13.16</v>
      </c>
      <c r="L1196" s="273">
        <v>125.76</v>
      </c>
      <c r="M1196" s="273">
        <v>142.22399999999999</v>
      </c>
      <c r="N1196" s="573">
        <v>0.95430000000000004</v>
      </c>
      <c r="O1196" s="273">
        <v>11532</v>
      </c>
      <c r="P1196" s="273">
        <f t="shared" si="127"/>
        <v>0</v>
      </c>
      <c r="Q1196" s="271">
        <v>12.92</v>
      </c>
      <c r="R1196" s="273">
        <v>138.4</v>
      </c>
      <c r="S1196" s="273">
        <v>142.22399999999999</v>
      </c>
      <c r="T1196" s="573">
        <v>0.94920000000000004</v>
      </c>
      <c r="U1196" s="273">
        <v>11212</v>
      </c>
      <c r="V1196" s="273">
        <f t="shared" si="128"/>
        <v>0</v>
      </c>
      <c r="W1196" s="271">
        <v>11.85</v>
      </c>
      <c r="X1196" s="273">
        <v>140.80000000000001</v>
      </c>
      <c r="Y1196" s="273">
        <v>142.22399999999999</v>
      </c>
      <c r="Z1196" s="573">
        <v>0.94430000000000003</v>
      </c>
      <c r="AA1196" s="273">
        <v>10958</v>
      </c>
      <c r="AB1196" s="273">
        <f t="shared" si="129"/>
        <v>0</v>
      </c>
      <c r="AC1196" s="271">
        <v>11.08</v>
      </c>
      <c r="AD1196" s="273">
        <v>134.88</v>
      </c>
      <c r="AE1196" s="273">
        <v>142.22399999999999</v>
      </c>
      <c r="AF1196" s="573">
        <v>0.94710000000000005</v>
      </c>
      <c r="AG1196" s="273">
        <v>11080</v>
      </c>
      <c r="AH1196" s="273">
        <f t="shared" si="130"/>
        <v>0</v>
      </c>
      <c r="AI1196" s="271">
        <v>11.66</v>
      </c>
      <c r="AJ1196" s="273">
        <v>131.36000000000001</v>
      </c>
      <c r="AK1196" s="273">
        <v>142.22399999999999</v>
      </c>
      <c r="AL1196" s="573">
        <v>0.94140000000000001</v>
      </c>
      <c r="AM1196" s="273">
        <v>10616</v>
      </c>
      <c r="AN1196" s="273">
        <f t="shared" si="131"/>
        <v>0</v>
      </c>
      <c r="AO1196" s="271">
        <v>11.92</v>
      </c>
      <c r="AP1196" s="273">
        <f t="shared" si="132"/>
        <v>67424</v>
      </c>
    </row>
    <row r="1197" spans="1:42">
      <c r="A1197" s="579">
        <v>1192</v>
      </c>
      <c r="B1197" s="272" t="s">
        <v>3260</v>
      </c>
      <c r="C1197" s="272" t="s">
        <v>455</v>
      </c>
      <c r="D1197" s="272" t="s">
        <v>394</v>
      </c>
      <c r="E1197" s="273">
        <v>178</v>
      </c>
      <c r="F1197" s="273">
        <v>162.88</v>
      </c>
      <c r="G1197" s="273">
        <v>162.88</v>
      </c>
      <c r="H1197" s="573">
        <v>0.99460000000000004</v>
      </c>
      <c r="I1197" s="273">
        <v>53985</v>
      </c>
      <c r="J1197" s="273">
        <f t="shared" si="126"/>
        <v>0</v>
      </c>
      <c r="K1197" s="271">
        <v>46.28</v>
      </c>
      <c r="L1197" s="273">
        <v>164.56</v>
      </c>
      <c r="M1197" s="273">
        <v>164.56</v>
      </c>
      <c r="N1197" s="573">
        <v>0.98770000000000002</v>
      </c>
      <c r="O1197" s="273">
        <v>62768</v>
      </c>
      <c r="P1197" s="273">
        <f t="shared" si="127"/>
        <v>0</v>
      </c>
      <c r="Q1197" s="271">
        <v>51.9</v>
      </c>
      <c r="R1197" s="273">
        <v>176.24</v>
      </c>
      <c r="S1197" s="273">
        <v>176.24</v>
      </c>
      <c r="T1197" s="573">
        <v>0.94520000000000004</v>
      </c>
      <c r="U1197" s="273">
        <v>50196</v>
      </c>
      <c r="V1197" s="273">
        <f t="shared" si="128"/>
        <v>0</v>
      </c>
      <c r="W1197" s="271">
        <v>41.85</v>
      </c>
      <c r="X1197" s="273">
        <v>200.88</v>
      </c>
      <c r="Y1197" s="273">
        <v>200.88</v>
      </c>
      <c r="Z1197" s="573">
        <v>0.91120000000000001</v>
      </c>
      <c r="AA1197" s="273">
        <v>44090</v>
      </c>
      <c r="AB1197" s="273">
        <f t="shared" si="129"/>
        <v>0</v>
      </c>
      <c r="AC1197" s="271">
        <v>32.380000000000003</v>
      </c>
      <c r="AD1197" s="273">
        <v>183.6</v>
      </c>
      <c r="AE1197" s="273">
        <v>183.6</v>
      </c>
      <c r="AF1197" s="573">
        <v>0.96989999999999998</v>
      </c>
      <c r="AG1197" s="273">
        <v>57980</v>
      </c>
      <c r="AH1197" s="273">
        <f t="shared" si="130"/>
        <v>0</v>
      </c>
      <c r="AI1197" s="271">
        <v>43.76</v>
      </c>
      <c r="AJ1197" s="273">
        <v>169.84</v>
      </c>
      <c r="AK1197" s="273">
        <v>169.84</v>
      </c>
      <c r="AL1197" s="573">
        <v>0.94840000000000002</v>
      </c>
      <c r="AM1197" s="273">
        <v>65431</v>
      </c>
      <c r="AN1197" s="273">
        <f t="shared" si="131"/>
        <v>0</v>
      </c>
      <c r="AO1197" s="271">
        <v>56.42</v>
      </c>
      <c r="AP1197" s="273">
        <f t="shared" si="132"/>
        <v>334450</v>
      </c>
    </row>
    <row r="1198" spans="1:42">
      <c r="A1198" s="579">
        <v>1193</v>
      </c>
      <c r="B1198" s="272" t="s">
        <v>3260</v>
      </c>
      <c r="C1198" s="272" t="s">
        <v>481</v>
      </c>
      <c r="D1198" s="272" t="s">
        <v>394</v>
      </c>
      <c r="E1198" s="273">
        <v>178</v>
      </c>
      <c r="F1198" s="273">
        <v>146.96</v>
      </c>
      <c r="G1198" s="273">
        <v>146.96</v>
      </c>
      <c r="H1198" s="573">
        <v>0.97350000000000003</v>
      </c>
      <c r="I1198" s="273">
        <v>21616</v>
      </c>
      <c r="J1198" s="273">
        <f t="shared" si="126"/>
        <v>0</v>
      </c>
      <c r="K1198" s="271">
        <v>20.98</v>
      </c>
      <c r="L1198" s="273">
        <v>159.91999999999999</v>
      </c>
      <c r="M1198" s="273">
        <v>159.91999999999999</v>
      </c>
      <c r="N1198" s="573">
        <v>0.96579999999999999</v>
      </c>
      <c r="O1198" s="273">
        <v>28048</v>
      </c>
      <c r="P1198" s="273">
        <f t="shared" si="127"/>
        <v>0</v>
      </c>
      <c r="Q1198" s="271">
        <v>24.41</v>
      </c>
      <c r="R1198" s="273">
        <v>151.36000000000001</v>
      </c>
      <c r="S1198" s="273">
        <v>151.36000000000001</v>
      </c>
      <c r="T1198" s="573">
        <v>0.97509999999999997</v>
      </c>
      <c r="U1198" s="273">
        <v>26796</v>
      </c>
      <c r="V1198" s="273">
        <f t="shared" si="128"/>
        <v>0</v>
      </c>
      <c r="W1198" s="271">
        <v>25.22</v>
      </c>
      <c r="X1198" s="273">
        <v>154.56</v>
      </c>
      <c r="Y1198" s="273">
        <v>154.56</v>
      </c>
      <c r="Z1198" s="573">
        <v>0.97570000000000001</v>
      </c>
      <c r="AA1198" s="273">
        <v>19849</v>
      </c>
      <c r="AB1198" s="273">
        <f t="shared" si="129"/>
        <v>0</v>
      </c>
      <c r="AC1198" s="271">
        <v>17.690000000000001</v>
      </c>
      <c r="AD1198" s="273">
        <v>151.76</v>
      </c>
      <c r="AE1198" s="273">
        <v>151.76</v>
      </c>
      <c r="AF1198" s="573">
        <v>0.97699999999999998</v>
      </c>
      <c r="AG1198" s="273">
        <v>18000</v>
      </c>
      <c r="AH1198" s="273">
        <f t="shared" si="130"/>
        <v>0</v>
      </c>
      <c r="AI1198" s="271">
        <v>16.32</v>
      </c>
      <c r="AJ1198" s="273">
        <v>152.72</v>
      </c>
      <c r="AK1198" s="273">
        <v>152.72</v>
      </c>
      <c r="AL1198" s="573">
        <v>0.9919</v>
      </c>
      <c r="AM1198" s="273">
        <v>21465</v>
      </c>
      <c r="AN1198" s="273">
        <f t="shared" si="131"/>
        <v>0</v>
      </c>
      <c r="AO1198" s="271">
        <v>19.68</v>
      </c>
      <c r="AP1198" s="273">
        <f t="shared" si="132"/>
        <v>135774</v>
      </c>
    </row>
    <row r="1199" spans="1:42">
      <c r="A1199" s="579">
        <v>1194</v>
      </c>
      <c r="B1199" s="272" t="s">
        <v>3260</v>
      </c>
      <c r="C1199" s="272" t="s">
        <v>423</v>
      </c>
      <c r="D1199" s="272" t="s">
        <v>394</v>
      </c>
      <c r="E1199" s="273">
        <v>180</v>
      </c>
      <c r="F1199" s="273">
        <v>202.88</v>
      </c>
      <c r="G1199" s="273">
        <v>202.88</v>
      </c>
      <c r="H1199" s="573">
        <v>0.95740000000000003</v>
      </c>
      <c r="I1199" s="273">
        <v>40332</v>
      </c>
      <c r="J1199" s="273">
        <f t="shared" si="126"/>
        <v>0</v>
      </c>
      <c r="K1199" s="271">
        <v>28.84</v>
      </c>
      <c r="L1199" s="273">
        <v>164.8</v>
      </c>
      <c r="M1199" s="273">
        <v>164.8</v>
      </c>
      <c r="N1199" s="573">
        <v>0.99539999999999995</v>
      </c>
      <c r="O1199" s="273">
        <v>69980</v>
      </c>
      <c r="P1199" s="273">
        <f t="shared" si="127"/>
        <v>0</v>
      </c>
      <c r="Q1199" s="271">
        <v>57.33</v>
      </c>
      <c r="R1199" s="273">
        <v>161.28</v>
      </c>
      <c r="S1199" s="273">
        <v>161.28</v>
      </c>
      <c r="T1199" s="573">
        <v>0.99750000000000005</v>
      </c>
      <c r="U1199" s="273">
        <v>68988</v>
      </c>
      <c r="V1199" s="273">
        <f t="shared" si="128"/>
        <v>0</v>
      </c>
      <c r="W1199" s="271">
        <v>59.55</v>
      </c>
      <c r="X1199" s="273">
        <v>146.24</v>
      </c>
      <c r="Y1199" s="273">
        <v>146.24</v>
      </c>
      <c r="Z1199" s="573">
        <v>0.99509999999999998</v>
      </c>
      <c r="AA1199" s="273">
        <v>28882</v>
      </c>
      <c r="AB1199" s="273">
        <f t="shared" si="129"/>
        <v>0</v>
      </c>
      <c r="AC1199" s="271">
        <v>26.67</v>
      </c>
      <c r="AD1199" s="273">
        <v>173.12</v>
      </c>
      <c r="AE1199" s="273">
        <v>173.12</v>
      </c>
      <c r="AF1199" s="573">
        <v>0.99180000000000001</v>
      </c>
      <c r="AG1199" s="273">
        <v>45006</v>
      </c>
      <c r="AH1199" s="273">
        <f t="shared" si="130"/>
        <v>0</v>
      </c>
      <c r="AI1199" s="271">
        <v>35.229999999999997</v>
      </c>
      <c r="AJ1199" s="273">
        <v>172</v>
      </c>
      <c r="AK1199" s="273">
        <v>169.2</v>
      </c>
      <c r="AL1199" s="573">
        <v>0.99109999999999998</v>
      </c>
      <c r="AM1199" s="273">
        <v>40774</v>
      </c>
      <c r="AN1199" s="273">
        <f t="shared" si="131"/>
        <v>0</v>
      </c>
      <c r="AO1199" s="271">
        <v>32.590000000000003</v>
      </c>
      <c r="AP1199" s="273">
        <f t="shared" si="132"/>
        <v>293962</v>
      </c>
    </row>
    <row r="1200" spans="1:42">
      <c r="A1200" s="579">
        <v>1195</v>
      </c>
      <c r="B1200" s="272" t="s">
        <v>3260</v>
      </c>
      <c r="C1200" s="272" t="s">
        <v>487</v>
      </c>
      <c r="D1200" s="272" t="s">
        <v>394</v>
      </c>
      <c r="E1200" s="273">
        <v>180</v>
      </c>
      <c r="F1200" s="273">
        <v>189.68</v>
      </c>
      <c r="G1200" s="273">
        <v>189.68</v>
      </c>
      <c r="H1200" s="573">
        <v>0.97440000000000004</v>
      </c>
      <c r="I1200" s="273">
        <v>41462</v>
      </c>
      <c r="J1200" s="273">
        <f t="shared" si="126"/>
        <v>0</v>
      </c>
      <c r="K1200" s="271">
        <v>31.16</v>
      </c>
      <c r="L1200" s="273">
        <v>187.36</v>
      </c>
      <c r="M1200" s="273">
        <v>187.36</v>
      </c>
      <c r="N1200" s="573">
        <v>0.96989999999999998</v>
      </c>
      <c r="O1200" s="273">
        <v>54096</v>
      </c>
      <c r="P1200" s="273">
        <f t="shared" si="127"/>
        <v>0</v>
      </c>
      <c r="Q1200" s="271">
        <v>40.01</v>
      </c>
      <c r="R1200" s="273">
        <v>190.96</v>
      </c>
      <c r="S1200" s="273">
        <v>190.96</v>
      </c>
      <c r="T1200" s="573">
        <v>0.95879999999999999</v>
      </c>
      <c r="U1200" s="273">
        <v>55213</v>
      </c>
      <c r="V1200" s="273">
        <f t="shared" si="128"/>
        <v>0</v>
      </c>
      <c r="W1200" s="271">
        <v>41.88</v>
      </c>
      <c r="X1200" s="273">
        <v>185.04</v>
      </c>
      <c r="Y1200" s="273">
        <v>185.04</v>
      </c>
      <c r="Z1200" s="573">
        <v>0.96930000000000005</v>
      </c>
      <c r="AA1200" s="273">
        <v>13759</v>
      </c>
      <c r="AB1200" s="273">
        <f t="shared" si="129"/>
        <v>0</v>
      </c>
      <c r="AC1200" s="271">
        <v>10.31</v>
      </c>
      <c r="AD1200" s="273">
        <v>214.24</v>
      </c>
      <c r="AE1200" s="273">
        <v>214.24</v>
      </c>
      <c r="AF1200" s="573">
        <v>0.95989999999999998</v>
      </c>
      <c r="AG1200" s="273">
        <v>46096</v>
      </c>
      <c r="AH1200" s="273">
        <f t="shared" si="130"/>
        <v>0</v>
      </c>
      <c r="AI1200" s="271">
        <v>30.13</v>
      </c>
      <c r="AJ1200" s="273">
        <v>202.88</v>
      </c>
      <c r="AK1200" s="273">
        <v>202.88</v>
      </c>
      <c r="AL1200" s="573">
        <v>0.95430000000000004</v>
      </c>
      <c r="AM1200" s="273">
        <v>33787</v>
      </c>
      <c r="AN1200" s="273">
        <f t="shared" si="131"/>
        <v>0</v>
      </c>
      <c r="AO1200" s="271">
        <v>24.24</v>
      </c>
      <c r="AP1200" s="273">
        <f t="shared" si="132"/>
        <v>244413</v>
      </c>
    </row>
    <row r="1201" spans="1:42">
      <c r="A1201" s="579">
        <v>1196</v>
      </c>
      <c r="B1201" s="272" t="s">
        <v>3260</v>
      </c>
      <c r="C1201" s="272" t="s">
        <v>598</v>
      </c>
      <c r="D1201" s="272" t="s">
        <v>391</v>
      </c>
      <c r="E1201" s="273">
        <v>180</v>
      </c>
      <c r="F1201" s="273">
        <v>36.72</v>
      </c>
      <c r="G1201" s="273">
        <v>144</v>
      </c>
      <c r="H1201" s="573">
        <v>0.85729999999999995</v>
      </c>
      <c r="I1201" s="273">
        <v>7989</v>
      </c>
      <c r="J1201" s="273">
        <f t="shared" si="126"/>
        <v>0</v>
      </c>
      <c r="K1201" s="271">
        <v>35.24</v>
      </c>
      <c r="L1201" s="273">
        <v>37.92</v>
      </c>
      <c r="M1201" s="273">
        <v>144</v>
      </c>
      <c r="N1201" s="573">
        <v>0.84689999999999999</v>
      </c>
      <c r="O1201" s="273">
        <v>9300</v>
      </c>
      <c r="P1201" s="273">
        <f t="shared" si="127"/>
        <v>0</v>
      </c>
      <c r="Q1201" s="271">
        <v>38.92</v>
      </c>
      <c r="R1201" s="273">
        <v>36.479999999999997</v>
      </c>
      <c r="S1201" s="273">
        <v>144</v>
      </c>
      <c r="T1201" s="573">
        <v>0.86499999999999999</v>
      </c>
      <c r="U1201" s="273">
        <v>7287</v>
      </c>
      <c r="V1201" s="273">
        <f t="shared" si="128"/>
        <v>0</v>
      </c>
      <c r="W1201" s="271">
        <v>32.07</v>
      </c>
      <c r="X1201" s="273">
        <v>19.2</v>
      </c>
      <c r="Y1201" s="273">
        <v>144</v>
      </c>
      <c r="Z1201" s="573">
        <v>0.879</v>
      </c>
      <c r="AA1201" s="273">
        <v>5013.7</v>
      </c>
      <c r="AB1201" s="273">
        <f t="shared" si="129"/>
        <v>0</v>
      </c>
      <c r="AC1201" s="271">
        <v>39.93</v>
      </c>
      <c r="AD1201" s="273">
        <v>10.56</v>
      </c>
      <c r="AE1201" s="273">
        <v>144</v>
      </c>
      <c r="AF1201" s="573">
        <v>0.93479999999999996</v>
      </c>
      <c r="AG1201" s="273">
        <v>3360</v>
      </c>
      <c r="AH1201" s="273">
        <f t="shared" si="130"/>
        <v>0</v>
      </c>
      <c r="AI1201" s="271">
        <v>45.74</v>
      </c>
      <c r="AJ1201" s="273">
        <v>11.04</v>
      </c>
      <c r="AK1201" s="273">
        <v>144</v>
      </c>
      <c r="AL1201" s="573">
        <v>0.97929999999999995</v>
      </c>
      <c r="AM1201" s="273">
        <v>3123</v>
      </c>
      <c r="AN1201" s="273">
        <f t="shared" si="131"/>
        <v>0</v>
      </c>
      <c r="AO1201" s="271">
        <v>40.119999999999997</v>
      </c>
      <c r="AP1201" s="273">
        <f t="shared" si="132"/>
        <v>36072.699999999997</v>
      </c>
    </row>
    <row r="1202" spans="1:42">
      <c r="A1202" s="579">
        <v>1197</v>
      </c>
      <c r="B1202" s="272" t="s">
        <v>3260</v>
      </c>
      <c r="C1202" s="272" t="s">
        <v>3312</v>
      </c>
      <c r="D1202" s="272" t="s">
        <v>391</v>
      </c>
      <c r="E1202" s="273">
        <v>180</v>
      </c>
      <c r="F1202" s="273">
        <v>169.2</v>
      </c>
      <c r="G1202" s="273">
        <v>169.2</v>
      </c>
      <c r="H1202" s="573">
        <v>1</v>
      </c>
      <c r="I1202" s="273">
        <v>21185</v>
      </c>
      <c r="J1202" s="273">
        <f t="shared" si="126"/>
        <v>0</v>
      </c>
      <c r="K1202" s="271">
        <v>16.75</v>
      </c>
      <c r="L1202" s="273">
        <v>190.4</v>
      </c>
      <c r="M1202" s="273">
        <v>190.4</v>
      </c>
      <c r="N1202" s="573">
        <v>1</v>
      </c>
      <c r="O1202" s="273">
        <v>23330</v>
      </c>
      <c r="P1202" s="273">
        <f t="shared" si="127"/>
        <v>0</v>
      </c>
      <c r="Q1202" s="271">
        <v>15.93</v>
      </c>
      <c r="R1202" s="273">
        <v>175.2</v>
      </c>
      <c r="S1202" s="273">
        <v>175.2</v>
      </c>
      <c r="T1202" s="573">
        <v>0.99929999999999997</v>
      </c>
      <c r="U1202" s="273">
        <v>25145</v>
      </c>
      <c r="V1202" s="273">
        <f t="shared" si="128"/>
        <v>0</v>
      </c>
      <c r="W1202" s="271">
        <v>19.09</v>
      </c>
      <c r="X1202" s="273">
        <v>174.4</v>
      </c>
      <c r="Y1202" s="273">
        <v>174.4</v>
      </c>
      <c r="Z1202" s="573">
        <v>0.99980000000000002</v>
      </c>
      <c r="AA1202" s="273">
        <v>25990</v>
      </c>
      <c r="AB1202" s="273">
        <f t="shared" si="129"/>
        <v>0</v>
      </c>
      <c r="AC1202" s="271">
        <v>19.510000000000002</v>
      </c>
      <c r="AD1202" s="273">
        <v>181.2</v>
      </c>
      <c r="AE1202" s="273">
        <v>181.2</v>
      </c>
      <c r="AF1202" s="573">
        <v>0.99980000000000002</v>
      </c>
      <c r="AG1202" s="273">
        <v>30235</v>
      </c>
      <c r="AH1202" s="273">
        <f t="shared" si="130"/>
        <v>0</v>
      </c>
      <c r="AI1202" s="271">
        <v>21.27</v>
      </c>
      <c r="AJ1202" s="273">
        <v>221.6</v>
      </c>
      <c r="AK1202" s="273">
        <v>221.6</v>
      </c>
      <c r="AL1202" s="573">
        <v>1.0001</v>
      </c>
      <c r="AM1202" s="273">
        <v>36625</v>
      </c>
      <c r="AN1202" s="273">
        <f t="shared" si="131"/>
        <v>0</v>
      </c>
      <c r="AO1202" s="271">
        <v>22.38</v>
      </c>
      <c r="AP1202" s="273">
        <f t="shared" si="132"/>
        <v>162510</v>
      </c>
    </row>
    <row r="1203" spans="1:42">
      <c r="A1203" s="579">
        <v>1198</v>
      </c>
      <c r="B1203" s="272" t="s">
        <v>3260</v>
      </c>
      <c r="C1203" s="272" t="s">
        <v>493</v>
      </c>
      <c r="D1203" s="272" t="s">
        <v>394</v>
      </c>
      <c r="E1203" s="273">
        <v>185</v>
      </c>
      <c r="F1203" s="273">
        <v>183.92</v>
      </c>
      <c r="G1203" s="273">
        <v>183.92</v>
      </c>
      <c r="H1203" s="573">
        <v>0.97399999999999998</v>
      </c>
      <c r="I1203" s="273">
        <v>36266</v>
      </c>
      <c r="J1203" s="273">
        <f t="shared" si="126"/>
        <v>0</v>
      </c>
      <c r="K1203" s="271">
        <v>28.12</v>
      </c>
      <c r="L1203" s="273">
        <v>185.12</v>
      </c>
      <c r="M1203" s="273">
        <v>185.12</v>
      </c>
      <c r="N1203" s="573">
        <v>0.96179999999999999</v>
      </c>
      <c r="O1203" s="273">
        <v>77132</v>
      </c>
      <c r="P1203" s="273">
        <f t="shared" si="127"/>
        <v>0</v>
      </c>
      <c r="Q1203" s="271">
        <v>58.23</v>
      </c>
      <c r="R1203" s="273">
        <v>196.72</v>
      </c>
      <c r="S1203" s="273">
        <v>196.72</v>
      </c>
      <c r="T1203" s="573">
        <v>0.95269999999999999</v>
      </c>
      <c r="U1203" s="273">
        <v>74885</v>
      </c>
      <c r="V1203" s="273">
        <f t="shared" si="128"/>
        <v>0</v>
      </c>
      <c r="W1203" s="271">
        <v>55.49</v>
      </c>
      <c r="X1203" s="273">
        <v>200.32</v>
      </c>
      <c r="Y1203" s="273">
        <v>200.32</v>
      </c>
      <c r="Z1203" s="573">
        <v>0.96120000000000005</v>
      </c>
      <c r="AA1203" s="273">
        <v>58658</v>
      </c>
      <c r="AB1203" s="273">
        <f t="shared" si="129"/>
        <v>0</v>
      </c>
      <c r="AC1203" s="271">
        <v>40.94</v>
      </c>
      <c r="AD1203" s="273">
        <v>176</v>
      </c>
      <c r="AE1203" s="273">
        <v>176</v>
      </c>
      <c r="AF1203" s="573">
        <v>0.99590000000000001</v>
      </c>
      <c r="AG1203" s="273">
        <v>74510</v>
      </c>
      <c r="AH1203" s="273">
        <f t="shared" si="130"/>
        <v>0</v>
      </c>
      <c r="AI1203" s="271">
        <v>57.13</v>
      </c>
      <c r="AJ1203" s="273">
        <v>191.36</v>
      </c>
      <c r="AK1203" s="273">
        <v>191.36</v>
      </c>
      <c r="AL1203" s="573">
        <v>0.997</v>
      </c>
      <c r="AM1203" s="273">
        <v>85914</v>
      </c>
      <c r="AN1203" s="273">
        <f t="shared" si="131"/>
        <v>3489.3118004477119</v>
      </c>
      <c r="AO1203" s="271">
        <v>62.54</v>
      </c>
      <c r="AP1203" s="273">
        <f t="shared" si="132"/>
        <v>407365</v>
      </c>
    </row>
    <row r="1204" spans="1:42">
      <c r="A1204" s="579">
        <v>1199</v>
      </c>
      <c r="B1204" s="272" t="s">
        <v>3260</v>
      </c>
      <c r="C1204" s="272" t="s">
        <v>3297</v>
      </c>
      <c r="D1204" s="272" t="s">
        <v>394</v>
      </c>
      <c r="E1204" s="273">
        <v>186</v>
      </c>
      <c r="F1204" s="273">
        <v>157.76</v>
      </c>
      <c r="G1204" s="273">
        <v>157.76</v>
      </c>
      <c r="H1204" s="573">
        <v>0.97770000000000001</v>
      </c>
      <c r="I1204" s="273">
        <v>47646</v>
      </c>
      <c r="J1204" s="273">
        <f t="shared" si="126"/>
        <v>0</v>
      </c>
      <c r="K1204" s="271">
        <v>42.9</v>
      </c>
      <c r="L1204" s="273">
        <v>162.56</v>
      </c>
      <c r="M1204" s="273">
        <v>162.56</v>
      </c>
      <c r="N1204" s="573">
        <v>0.97560000000000002</v>
      </c>
      <c r="O1204" s="273">
        <v>49940</v>
      </c>
      <c r="P1204" s="273">
        <f t="shared" si="127"/>
        <v>0</v>
      </c>
      <c r="Q1204" s="271">
        <v>42.32</v>
      </c>
      <c r="R1204" s="273">
        <v>164.8</v>
      </c>
      <c r="S1204" s="273">
        <v>164.8</v>
      </c>
      <c r="T1204" s="573">
        <v>0.97760000000000002</v>
      </c>
      <c r="U1204" s="273">
        <v>56742</v>
      </c>
      <c r="V1204" s="273">
        <f t="shared" si="128"/>
        <v>0</v>
      </c>
      <c r="W1204" s="271">
        <v>48.91</v>
      </c>
      <c r="X1204" s="273">
        <v>167.68</v>
      </c>
      <c r="Y1204" s="273">
        <v>167.68</v>
      </c>
      <c r="Z1204" s="573">
        <v>0.97599999999999998</v>
      </c>
      <c r="AA1204" s="273">
        <v>64428</v>
      </c>
      <c r="AB1204" s="273">
        <f t="shared" si="129"/>
        <v>0</v>
      </c>
      <c r="AC1204" s="271">
        <v>52.91</v>
      </c>
      <c r="AD1204" s="273">
        <v>168.8</v>
      </c>
      <c r="AE1204" s="273">
        <v>168.8</v>
      </c>
      <c r="AF1204" s="573">
        <v>0.99029999999999996</v>
      </c>
      <c r="AG1204" s="273">
        <v>64498</v>
      </c>
      <c r="AH1204" s="273">
        <f t="shared" si="130"/>
        <v>0</v>
      </c>
      <c r="AI1204" s="271">
        <v>51.86</v>
      </c>
      <c r="AJ1204" s="273">
        <v>161.91999999999999</v>
      </c>
      <c r="AK1204" s="273">
        <v>161.91999999999999</v>
      </c>
      <c r="AL1204" s="573">
        <v>0.998</v>
      </c>
      <c r="AM1204" s="273">
        <v>61858</v>
      </c>
      <c r="AN1204" s="273">
        <f t="shared" si="131"/>
        <v>0</v>
      </c>
      <c r="AO1204" s="271">
        <v>53.16</v>
      </c>
      <c r="AP1204" s="273">
        <f t="shared" si="132"/>
        <v>345112</v>
      </c>
    </row>
    <row r="1205" spans="1:42">
      <c r="A1205" s="579">
        <v>1200</v>
      </c>
      <c r="B1205" s="272" t="s">
        <v>3260</v>
      </c>
      <c r="C1205" s="272" t="s">
        <v>429</v>
      </c>
      <c r="D1205" s="272" t="s">
        <v>394</v>
      </c>
      <c r="E1205" s="273">
        <v>188</v>
      </c>
      <c r="F1205" s="273">
        <v>149.28</v>
      </c>
      <c r="G1205" s="273">
        <v>150.4</v>
      </c>
      <c r="H1205" s="573">
        <v>0.99080000000000001</v>
      </c>
      <c r="I1205" s="273">
        <v>43120</v>
      </c>
      <c r="J1205" s="273">
        <f t="shared" si="126"/>
        <v>0</v>
      </c>
      <c r="K1205" s="271">
        <v>40.49</v>
      </c>
      <c r="L1205" s="273">
        <v>146.32</v>
      </c>
      <c r="M1205" s="273">
        <v>150.4</v>
      </c>
      <c r="N1205" s="573">
        <v>0.98440000000000005</v>
      </c>
      <c r="O1205" s="273">
        <v>40367</v>
      </c>
      <c r="P1205" s="273">
        <f t="shared" si="127"/>
        <v>0</v>
      </c>
      <c r="Q1205" s="271">
        <v>37.67</v>
      </c>
      <c r="R1205" s="273">
        <v>157.76</v>
      </c>
      <c r="S1205" s="273">
        <v>157.76</v>
      </c>
      <c r="T1205" s="573">
        <v>0.9214</v>
      </c>
      <c r="U1205" s="273">
        <v>40162</v>
      </c>
      <c r="V1205" s="273">
        <f t="shared" si="128"/>
        <v>0</v>
      </c>
      <c r="W1205" s="271">
        <v>38.369999999999997</v>
      </c>
      <c r="X1205" s="273">
        <v>141.12</v>
      </c>
      <c r="Y1205" s="273">
        <v>150.4</v>
      </c>
      <c r="Z1205" s="573">
        <v>0.98250000000000004</v>
      </c>
      <c r="AA1205" s="273">
        <v>34093</v>
      </c>
      <c r="AB1205" s="273">
        <f t="shared" si="129"/>
        <v>0</v>
      </c>
      <c r="AC1205" s="271">
        <v>33.049999999999997</v>
      </c>
      <c r="AD1205" s="273">
        <v>161.36000000000001</v>
      </c>
      <c r="AE1205" s="273">
        <v>161.36000000000001</v>
      </c>
      <c r="AF1205" s="573">
        <v>0.98880000000000001</v>
      </c>
      <c r="AG1205" s="273">
        <v>50095</v>
      </c>
      <c r="AH1205" s="273">
        <f t="shared" si="130"/>
        <v>0</v>
      </c>
      <c r="AI1205" s="271">
        <v>42.2</v>
      </c>
      <c r="AJ1205" s="273">
        <v>159.91999999999999</v>
      </c>
      <c r="AK1205" s="273">
        <v>159.91999999999999</v>
      </c>
      <c r="AL1205" s="573">
        <v>0.98309999999999997</v>
      </c>
      <c r="AM1205" s="273">
        <v>30019</v>
      </c>
      <c r="AN1205" s="273">
        <f t="shared" si="131"/>
        <v>0</v>
      </c>
      <c r="AO1205" s="271">
        <v>26.52</v>
      </c>
      <c r="AP1205" s="273">
        <f t="shared" si="132"/>
        <v>237856</v>
      </c>
    </row>
    <row r="1206" spans="1:42">
      <c r="A1206" s="579">
        <v>1201</v>
      </c>
      <c r="B1206" s="272" t="s">
        <v>3260</v>
      </c>
      <c r="C1206" s="272" t="s">
        <v>3294</v>
      </c>
      <c r="D1206" s="272" t="s">
        <v>421</v>
      </c>
      <c r="E1206" s="273">
        <v>188</v>
      </c>
      <c r="F1206" s="273">
        <v>128</v>
      </c>
      <c r="G1206" s="273">
        <v>150.4</v>
      </c>
      <c r="H1206" s="573">
        <v>0.85640000000000005</v>
      </c>
      <c r="I1206" s="273">
        <v>51840</v>
      </c>
      <c r="J1206" s="273">
        <f t="shared" si="126"/>
        <v>0</v>
      </c>
      <c r="K1206" s="271">
        <v>0.65679253472222221</v>
      </c>
      <c r="L1206" s="273">
        <v>127.6</v>
      </c>
      <c r="M1206" s="273">
        <v>0</v>
      </c>
      <c r="N1206" s="573">
        <v>0</v>
      </c>
      <c r="O1206" s="273">
        <v>0</v>
      </c>
      <c r="P1206" s="273">
        <f t="shared" si="127"/>
        <v>0</v>
      </c>
      <c r="Q1206" s="271">
        <v>0</v>
      </c>
      <c r="R1206" s="273">
        <v>148.80000000000001</v>
      </c>
      <c r="S1206" s="273">
        <v>150.4</v>
      </c>
      <c r="T1206" s="573">
        <v>0.8266</v>
      </c>
      <c r="U1206" s="273">
        <v>45610</v>
      </c>
      <c r="V1206" s="273">
        <f t="shared" si="128"/>
        <v>0</v>
      </c>
      <c r="W1206" s="271">
        <v>51.5</v>
      </c>
      <c r="X1206" s="273">
        <v>153.6</v>
      </c>
      <c r="Y1206" s="273">
        <v>153.6</v>
      </c>
      <c r="Z1206" s="573">
        <v>0.83299999999999996</v>
      </c>
      <c r="AA1206" s="273">
        <v>55295</v>
      </c>
      <c r="AB1206" s="273">
        <f t="shared" si="129"/>
        <v>0</v>
      </c>
      <c r="AC1206" s="271">
        <v>58.08</v>
      </c>
      <c r="AD1206" s="273">
        <v>148</v>
      </c>
      <c r="AE1206" s="273">
        <v>150.4</v>
      </c>
      <c r="AF1206" s="573">
        <v>0.84150000000000003</v>
      </c>
      <c r="AG1206" s="273">
        <v>51590</v>
      </c>
      <c r="AH1206" s="273">
        <f t="shared" si="130"/>
        <v>0</v>
      </c>
      <c r="AI1206" s="271">
        <v>55.67</v>
      </c>
      <c r="AJ1206" s="273">
        <v>148.4</v>
      </c>
      <c r="AK1206" s="273">
        <v>150.4</v>
      </c>
      <c r="AL1206" s="573">
        <v>0.84470000000000001</v>
      </c>
      <c r="AM1206" s="273">
        <v>50290</v>
      </c>
      <c r="AN1206" s="273">
        <f t="shared" si="131"/>
        <v>0</v>
      </c>
      <c r="AO1206" s="271">
        <v>55.72</v>
      </c>
      <c r="AP1206" s="273">
        <f t="shared" si="132"/>
        <v>254625</v>
      </c>
    </row>
    <row r="1207" spans="1:42">
      <c r="A1207" s="579">
        <v>1202</v>
      </c>
      <c r="B1207" s="272" t="s">
        <v>3260</v>
      </c>
      <c r="C1207" s="272" t="s">
        <v>587</v>
      </c>
      <c r="D1207" s="272" t="s">
        <v>391</v>
      </c>
      <c r="E1207" s="273">
        <v>190</v>
      </c>
      <c r="F1207" s="273">
        <v>70.400000000000006</v>
      </c>
      <c r="G1207" s="273">
        <v>152</v>
      </c>
      <c r="H1207" s="573">
        <v>0.99919999999999998</v>
      </c>
      <c r="I1207" s="273">
        <v>25486.9</v>
      </c>
      <c r="J1207" s="273">
        <f t="shared" si="126"/>
        <v>0</v>
      </c>
      <c r="K1207" s="271">
        <v>50.32</v>
      </c>
      <c r="L1207" s="273">
        <v>68.8</v>
      </c>
      <c r="M1207" s="273">
        <v>152</v>
      </c>
      <c r="N1207" s="573">
        <v>0.99890000000000001</v>
      </c>
      <c r="O1207" s="273">
        <v>26716.5</v>
      </c>
      <c r="P1207" s="273">
        <f t="shared" si="127"/>
        <v>0</v>
      </c>
      <c r="Q1207" s="271">
        <v>52.25</v>
      </c>
      <c r="R1207" s="273">
        <v>67.2</v>
      </c>
      <c r="S1207" s="273">
        <v>152</v>
      </c>
      <c r="T1207" s="573">
        <v>0.99860000000000004</v>
      </c>
      <c r="U1207" s="273">
        <v>24712.5</v>
      </c>
      <c r="V1207" s="273">
        <f t="shared" si="128"/>
        <v>0</v>
      </c>
      <c r="W1207" s="271">
        <v>51.15</v>
      </c>
      <c r="X1207" s="273">
        <v>64</v>
      </c>
      <c r="Y1207" s="273">
        <v>152</v>
      </c>
      <c r="Z1207" s="573">
        <v>0.99580000000000002</v>
      </c>
      <c r="AA1207" s="273">
        <v>25414.9</v>
      </c>
      <c r="AB1207" s="273">
        <f t="shared" si="129"/>
        <v>0</v>
      </c>
      <c r="AC1207" s="271">
        <v>53.6</v>
      </c>
      <c r="AD1207" s="273">
        <v>60.8</v>
      </c>
      <c r="AE1207" s="273">
        <v>152</v>
      </c>
      <c r="AF1207" s="573">
        <v>0.99770000000000003</v>
      </c>
      <c r="AG1207" s="273">
        <v>25041.3</v>
      </c>
      <c r="AH1207" s="273">
        <f t="shared" si="130"/>
        <v>0</v>
      </c>
      <c r="AI1207" s="271">
        <v>55.49</v>
      </c>
      <c r="AJ1207" s="273">
        <v>60.16</v>
      </c>
      <c r="AK1207" s="273">
        <v>152</v>
      </c>
      <c r="AL1207" s="573">
        <v>0.99790000000000001</v>
      </c>
      <c r="AM1207" s="273">
        <v>22846.400000000001</v>
      </c>
      <c r="AN1207" s="273">
        <f t="shared" si="131"/>
        <v>0</v>
      </c>
      <c r="AO1207" s="271">
        <v>52.85</v>
      </c>
      <c r="AP1207" s="273">
        <f t="shared" si="132"/>
        <v>150218.5</v>
      </c>
    </row>
    <row r="1208" spans="1:42">
      <c r="A1208" s="579">
        <v>1203</v>
      </c>
      <c r="B1208" s="272" t="s">
        <v>3260</v>
      </c>
      <c r="C1208" s="272" t="s">
        <v>3304</v>
      </c>
      <c r="D1208" s="272" t="s">
        <v>391</v>
      </c>
      <c r="E1208" s="273">
        <v>191.11111111111111</v>
      </c>
      <c r="F1208" s="273">
        <v>162.6</v>
      </c>
      <c r="G1208" s="273">
        <v>162.6</v>
      </c>
      <c r="H1208" s="573">
        <v>0.91930000000000001</v>
      </c>
      <c r="I1208" s="273">
        <v>30300</v>
      </c>
      <c r="J1208" s="273">
        <f t="shared" si="126"/>
        <v>0</v>
      </c>
      <c r="K1208" s="271">
        <v>28.15</v>
      </c>
      <c r="L1208" s="273">
        <v>159.6</v>
      </c>
      <c r="M1208" s="273">
        <v>159.6</v>
      </c>
      <c r="N1208" s="573">
        <v>0.90580000000000005</v>
      </c>
      <c r="O1208" s="273">
        <v>30483</v>
      </c>
      <c r="P1208" s="273">
        <f t="shared" si="127"/>
        <v>0</v>
      </c>
      <c r="Q1208" s="271">
        <v>28.34</v>
      </c>
      <c r="R1208" s="273">
        <v>147.80000000000001</v>
      </c>
      <c r="S1208" s="273">
        <v>152.88900000000001</v>
      </c>
      <c r="T1208" s="573">
        <v>0.86670000000000003</v>
      </c>
      <c r="U1208" s="273">
        <v>26212</v>
      </c>
      <c r="V1208" s="273">
        <f t="shared" si="128"/>
        <v>0</v>
      </c>
      <c r="W1208" s="271">
        <v>28.42</v>
      </c>
      <c r="X1208" s="273">
        <v>134</v>
      </c>
      <c r="Y1208" s="273">
        <v>152.88900000000001</v>
      </c>
      <c r="Z1208" s="573">
        <v>0.80649999999999999</v>
      </c>
      <c r="AA1208" s="273">
        <v>21840</v>
      </c>
      <c r="AB1208" s="273">
        <f t="shared" si="129"/>
        <v>0</v>
      </c>
      <c r="AC1208" s="271">
        <v>27.16</v>
      </c>
      <c r="AD1208" s="273">
        <v>120.6</v>
      </c>
      <c r="AE1208" s="273">
        <v>152.88900000000001</v>
      </c>
      <c r="AF1208" s="573">
        <v>0.85709999999999997</v>
      </c>
      <c r="AG1208" s="273">
        <v>25217</v>
      </c>
      <c r="AH1208" s="273">
        <f t="shared" si="130"/>
        <v>0</v>
      </c>
      <c r="AI1208" s="271">
        <v>32.79</v>
      </c>
      <c r="AJ1208" s="273">
        <v>112.8</v>
      </c>
      <c r="AK1208" s="273">
        <v>152.88900000000001</v>
      </c>
      <c r="AL1208" s="573">
        <v>0.84489999999999998</v>
      </c>
      <c r="AM1208" s="273">
        <v>22728</v>
      </c>
      <c r="AN1208" s="273">
        <f t="shared" si="131"/>
        <v>0</v>
      </c>
      <c r="AO1208" s="271">
        <v>33.119999999999997</v>
      </c>
      <c r="AP1208" s="273">
        <f t="shared" si="132"/>
        <v>156780</v>
      </c>
    </row>
    <row r="1209" spans="1:42">
      <c r="A1209" s="579">
        <v>1204</v>
      </c>
      <c r="B1209" s="272" t="s">
        <v>3260</v>
      </c>
      <c r="C1209" s="272" t="s">
        <v>589</v>
      </c>
      <c r="D1209" s="272" t="s">
        <v>391</v>
      </c>
      <c r="E1209" s="273">
        <v>194.44444444444443</v>
      </c>
      <c r="F1209" s="273">
        <v>162.88</v>
      </c>
      <c r="G1209" s="273">
        <v>162.88</v>
      </c>
      <c r="H1209" s="573">
        <v>0.86050000000000004</v>
      </c>
      <c r="I1209" s="273">
        <v>32698</v>
      </c>
      <c r="J1209" s="273">
        <f t="shared" si="126"/>
        <v>0</v>
      </c>
      <c r="K1209" s="271">
        <v>32.4</v>
      </c>
      <c r="L1209" s="273">
        <v>162.4</v>
      </c>
      <c r="M1209" s="273">
        <v>162.4</v>
      </c>
      <c r="N1209" s="573">
        <v>0.82899999999999996</v>
      </c>
      <c r="O1209" s="273">
        <v>24624</v>
      </c>
      <c r="P1209" s="273">
        <f t="shared" si="127"/>
        <v>0</v>
      </c>
      <c r="Q1209" s="271">
        <v>24.58</v>
      </c>
      <c r="R1209" s="273">
        <v>117.6</v>
      </c>
      <c r="S1209" s="273">
        <v>155.55600000000001</v>
      </c>
      <c r="T1209" s="573">
        <v>0.74380000000000002</v>
      </c>
      <c r="U1209" s="273">
        <v>7920</v>
      </c>
      <c r="V1209" s="273">
        <f t="shared" si="128"/>
        <v>0</v>
      </c>
      <c r="W1209" s="271">
        <v>12.58</v>
      </c>
      <c r="X1209" s="273">
        <v>42.24</v>
      </c>
      <c r="Y1209" s="273">
        <v>155.55600000000001</v>
      </c>
      <c r="Z1209" s="573">
        <v>0.2641</v>
      </c>
      <c r="AA1209" s="273">
        <v>664</v>
      </c>
      <c r="AB1209" s="273">
        <f t="shared" si="129"/>
        <v>0</v>
      </c>
      <c r="AC1209" s="271">
        <v>8</v>
      </c>
      <c r="AD1209" s="273">
        <v>110.08</v>
      </c>
      <c r="AE1209" s="273">
        <v>155.55600000000001</v>
      </c>
      <c r="AF1209" s="573">
        <v>0.6119</v>
      </c>
      <c r="AG1209" s="273">
        <v>3160</v>
      </c>
      <c r="AH1209" s="273">
        <f t="shared" si="130"/>
        <v>0</v>
      </c>
      <c r="AI1209" s="271">
        <v>6.31</v>
      </c>
      <c r="AJ1209" s="273">
        <v>107.36</v>
      </c>
      <c r="AK1209" s="273">
        <v>155.55600000000001</v>
      </c>
      <c r="AL1209" s="573">
        <v>0.64139999999999997</v>
      </c>
      <c r="AM1209" s="273">
        <v>3388</v>
      </c>
      <c r="AN1209" s="273">
        <f t="shared" si="131"/>
        <v>0</v>
      </c>
      <c r="AO1209" s="271">
        <v>6.83</v>
      </c>
      <c r="AP1209" s="273">
        <f t="shared" si="132"/>
        <v>72454</v>
      </c>
    </row>
    <row r="1210" spans="1:42">
      <c r="A1210" s="579">
        <v>1205</v>
      </c>
      <c r="B1210" s="272" t="s">
        <v>3260</v>
      </c>
      <c r="C1210" s="272" t="s">
        <v>393</v>
      </c>
      <c r="D1210" s="272" t="s">
        <v>394</v>
      </c>
      <c r="E1210" s="273">
        <v>200</v>
      </c>
      <c r="F1210" s="273">
        <v>198</v>
      </c>
      <c r="G1210" s="273">
        <v>198</v>
      </c>
      <c r="H1210" s="573">
        <v>0.98719999999999997</v>
      </c>
      <c r="I1210" s="273">
        <v>26985</v>
      </c>
      <c r="J1210" s="273">
        <f t="shared" si="126"/>
        <v>0</v>
      </c>
      <c r="K1210" s="271">
        <v>18.829999999999998</v>
      </c>
      <c r="L1210" s="273">
        <v>235.84</v>
      </c>
      <c r="M1210" s="273">
        <v>235.84</v>
      </c>
      <c r="N1210" s="573">
        <v>0.85309999999999997</v>
      </c>
      <c r="O1210" s="273">
        <v>61458</v>
      </c>
      <c r="P1210" s="273">
        <f t="shared" si="127"/>
        <v>0</v>
      </c>
      <c r="Q1210" s="271">
        <v>41.06</v>
      </c>
      <c r="R1210" s="273">
        <v>197.12</v>
      </c>
      <c r="S1210" s="273">
        <v>197.12</v>
      </c>
      <c r="T1210" s="573">
        <v>0.99009999999999998</v>
      </c>
      <c r="U1210" s="273">
        <v>58269</v>
      </c>
      <c r="V1210" s="273">
        <f t="shared" si="128"/>
        <v>0</v>
      </c>
      <c r="W1210" s="271">
        <v>41.2</v>
      </c>
      <c r="X1210" s="273">
        <v>199.52</v>
      </c>
      <c r="Y1210" s="273">
        <v>199.52</v>
      </c>
      <c r="Z1210" s="573">
        <v>0.98109999999999997</v>
      </c>
      <c r="AA1210" s="273">
        <v>22747</v>
      </c>
      <c r="AB1210" s="273">
        <f t="shared" si="129"/>
        <v>0</v>
      </c>
      <c r="AC1210" s="271">
        <v>15.58</v>
      </c>
      <c r="AD1210" s="273">
        <v>209.28</v>
      </c>
      <c r="AE1210" s="273">
        <v>209.28</v>
      </c>
      <c r="AF1210" s="573">
        <v>0.99039999999999995</v>
      </c>
      <c r="AG1210" s="273">
        <v>42237</v>
      </c>
      <c r="AH1210" s="273">
        <f t="shared" si="130"/>
        <v>0</v>
      </c>
      <c r="AI1210" s="271">
        <v>27.3</v>
      </c>
      <c r="AJ1210" s="273">
        <v>207.2</v>
      </c>
      <c r="AK1210" s="273">
        <v>207.2</v>
      </c>
      <c r="AL1210" s="573">
        <v>0.98870000000000002</v>
      </c>
      <c r="AM1210" s="273">
        <v>19516</v>
      </c>
      <c r="AN1210" s="273">
        <f t="shared" si="131"/>
        <v>0</v>
      </c>
      <c r="AO1210" s="271">
        <v>13.25</v>
      </c>
      <c r="AP1210" s="273">
        <f t="shared" si="132"/>
        <v>231212</v>
      </c>
    </row>
    <row r="1211" spans="1:42">
      <c r="A1211" s="579">
        <v>1206</v>
      </c>
      <c r="B1211" s="272" t="s">
        <v>3260</v>
      </c>
      <c r="C1211" s="272" t="s">
        <v>459</v>
      </c>
      <c r="D1211" s="272" t="s">
        <v>394</v>
      </c>
      <c r="E1211" s="273">
        <v>200</v>
      </c>
      <c r="F1211" s="273">
        <v>152</v>
      </c>
      <c r="G1211" s="273">
        <v>160</v>
      </c>
      <c r="H1211" s="573">
        <v>0.98980000000000001</v>
      </c>
      <c r="I1211" s="273">
        <v>43418</v>
      </c>
      <c r="J1211" s="273">
        <f t="shared" si="126"/>
        <v>0</v>
      </c>
      <c r="K1211" s="271">
        <v>40.08</v>
      </c>
      <c r="L1211" s="273">
        <v>148.16</v>
      </c>
      <c r="M1211" s="273">
        <v>160</v>
      </c>
      <c r="N1211" s="573">
        <v>0.9919</v>
      </c>
      <c r="O1211" s="273">
        <v>47359</v>
      </c>
      <c r="P1211" s="273">
        <f t="shared" si="127"/>
        <v>0</v>
      </c>
      <c r="Q1211" s="271">
        <v>43.31</v>
      </c>
      <c r="R1211" s="273">
        <v>146.4</v>
      </c>
      <c r="S1211" s="273">
        <v>160</v>
      </c>
      <c r="T1211" s="573">
        <v>0.9869</v>
      </c>
      <c r="U1211" s="273">
        <v>44843</v>
      </c>
      <c r="V1211" s="273">
        <f t="shared" si="128"/>
        <v>0</v>
      </c>
      <c r="W1211" s="271">
        <v>43.11</v>
      </c>
      <c r="X1211" s="273">
        <v>146.47999999999999</v>
      </c>
      <c r="Y1211" s="273">
        <v>160</v>
      </c>
      <c r="Z1211" s="573">
        <v>0.98770000000000002</v>
      </c>
      <c r="AA1211" s="273">
        <v>30012</v>
      </c>
      <c r="AB1211" s="273">
        <f t="shared" si="129"/>
        <v>0</v>
      </c>
      <c r="AC1211" s="271">
        <v>27.88</v>
      </c>
      <c r="AD1211" s="273">
        <v>158.24</v>
      </c>
      <c r="AE1211" s="273">
        <v>160</v>
      </c>
      <c r="AF1211" s="573">
        <v>0.98660000000000003</v>
      </c>
      <c r="AG1211" s="273">
        <v>31645</v>
      </c>
      <c r="AH1211" s="273">
        <f t="shared" si="130"/>
        <v>0</v>
      </c>
      <c r="AI1211" s="271">
        <v>27.24</v>
      </c>
      <c r="AJ1211" s="273">
        <v>154.4</v>
      </c>
      <c r="AK1211" s="273">
        <v>160</v>
      </c>
      <c r="AL1211" s="573">
        <v>0.98460000000000003</v>
      </c>
      <c r="AM1211" s="273">
        <v>43821</v>
      </c>
      <c r="AN1211" s="273">
        <f t="shared" si="131"/>
        <v>0</v>
      </c>
      <c r="AO1211" s="271">
        <v>40.03</v>
      </c>
      <c r="AP1211" s="273">
        <f t="shared" si="132"/>
        <v>241098</v>
      </c>
    </row>
    <row r="1212" spans="1:42">
      <c r="A1212" s="579">
        <v>1207</v>
      </c>
      <c r="B1212" s="272" t="s">
        <v>3260</v>
      </c>
      <c r="C1212" s="272" t="s">
        <v>467</v>
      </c>
      <c r="D1212" s="272" t="s">
        <v>394</v>
      </c>
      <c r="E1212" s="273">
        <v>200</v>
      </c>
      <c r="F1212" s="273">
        <v>147.76</v>
      </c>
      <c r="G1212" s="273">
        <v>160</v>
      </c>
      <c r="H1212" s="573">
        <v>0.99260000000000004</v>
      </c>
      <c r="I1212" s="273">
        <v>29149</v>
      </c>
      <c r="J1212" s="273">
        <f t="shared" si="126"/>
        <v>0</v>
      </c>
      <c r="K1212" s="271">
        <v>27.6</v>
      </c>
      <c r="L1212" s="273">
        <v>150.80000000000001</v>
      </c>
      <c r="M1212" s="273">
        <v>160</v>
      </c>
      <c r="N1212" s="573">
        <v>0.99299999999999999</v>
      </c>
      <c r="O1212" s="273">
        <v>43028</v>
      </c>
      <c r="P1212" s="273">
        <f t="shared" si="127"/>
        <v>0</v>
      </c>
      <c r="Q1212" s="271">
        <v>38.619999999999997</v>
      </c>
      <c r="R1212" s="273">
        <v>142.08000000000001</v>
      </c>
      <c r="S1212" s="273">
        <v>160</v>
      </c>
      <c r="T1212" s="573">
        <v>0.99180000000000001</v>
      </c>
      <c r="U1212" s="273">
        <v>35175</v>
      </c>
      <c r="V1212" s="273">
        <f t="shared" si="128"/>
        <v>0</v>
      </c>
      <c r="W1212" s="271">
        <v>34.67</v>
      </c>
      <c r="X1212" s="273">
        <v>134.56</v>
      </c>
      <c r="Y1212" s="273">
        <v>160</v>
      </c>
      <c r="Z1212" s="573">
        <v>0.97899999999999998</v>
      </c>
      <c r="AA1212" s="273">
        <v>13533</v>
      </c>
      <c r="AB1212" s="273">
        <f t="shared" si="129"/>
        <v>0</v>
      </c>
      <c r="AC1212" s="271">
        <v>13.81</v>
      </c>
      <c r="AD1212" s="273">
        <v>147.04</v>
      </c>
      <c r="AE1212" s="273">
        <v>160</v>
      </c>
      <c r="AF1212" s="573">
        <v>0.99609999999999999</v>
      </c>
      <c r="AG1212" s="273">
        <v>52284</v>
      </c>
      <c r="AH1212" s="273">
        <f t="shared" si="130"/>
        <v>0</v>
      </c>
      <c r="AI1212" s="271">
        <v>47.98</v>
      </c>
      <c r="AJ1212" s="273">
        <v>145.44</v>
      </c>
      <c r="AK1212" s="273">
        <v>160</v>
      </c>
      <c r="AL1212" s="573">
        <v>0.99450000000000005</v>
      </c>
      <c r="AM1212" s="273">
        <v>32483</v>
      </c>
      <c r="AN1212" s="273">
        <f t="shared" si="131"/>
        <v>0</v>
      </c>
      <c r="AO1212" s="271">
        <v>31.19</v>
      </c>
      <c r="AP1212" s="273">
        <f t="shared" si="132"/>
        <v>205652</v>
      </c>
    </row>
    <row r="1213" spans="1:42">
      <c r="A1213" s="579">
        <v>1208</v>
      </c>
      <c r="B1213" s="272" t="s">
        <v>3260</v>
      </c>
      <c r="C1213" s="272" t="s">
        <v>473</v>
      </c>
      <c r="D1213" s="272" t="s">
        <v>397</v>
      </c>
      <c r="E1213" s="273">
        <v>200</v>
      </c>
      <c r="F1213" s="273">
        <v>66.72</v>
      </c>
      <c r="G1213" s="273">
        <v>160</v>
      </c>
      <c r="H1213" s="573">
        <v>0.99</v>
      </c>
      <c r="I1213" s="273">
        <v>11556</v>
      </c>
      <c r="J1213" s="273">
        <f t="shared" si="126"/>
        <v>0</v>
      </c>
      <c r="K1213" s="271">
        <v>24.3</v>
      </c>
      <c r="L1213" s="273">
        <v>47.2</v>
      </c>
      <c r="M1213" s="273">
        <v>160</v>
      </c>
      <c r="N1213" s="573">
        <v>0.96860000000000002</v>
      </c>
      <c r="O1213" s="273">
        <v>7920</v>
      </c>
      <c r="P1213" s="273">
        <f t="shared" si="127"/>
        <v>0</v>
      </c>
      <c r="Q1213" s="271">
        <v>23.28</v>
      </c>
      <c r="R1213" s="273">
        <v>51.84</v>
      </c>
      <c r="S1213" s="273">
        <v>160</v>
      </c>
      <c r="T1213" s="573">
        <v>0.95820000000000005</v>
      </c>
      <c r="U1213" s="273">
        <v>8724</v>
      </c>
      <c r="V1213" s="273">
        <f t="shared" si="128"/>
        <v>0</v>
      </c>
      <c r="W1213" s="271">
        <v>24.39</v>
      </c>
      <c r="X1213" s="273">
        <v>58.56</v>
      </c>
      <c r="Y1213" s="273">
        <v>160</v>
      </c>
      <c r="Z1213" s="573">
        <v>0.97529999999999994</v>
      </c>
      <c r="AA1213" s="273">
        <v>12986</v>
      </c>
      <c r="AB1213" s="273">
        <f t="shared" si="129"/>
        <v>0</v>
      </c>
      <c r="AC1213" s="271">
        <v>30.56</v>
      </c>
      <c r="AD1213" s="273">
        <v>44.96</v>
      </c>
      <c r="AE1213" s="273">
        <v>160</v>
      </c>
      <c r="AF1213" s="573">
        <v>0.99560000000000004</v>
      </c>
      <c r="AG1213" s="273">
        <v>11026</v>
      </c>
      <c r="AH1213" s="273">
        <f t="shared" si="130"/>
        <v>0</v>
      </c>
      <c r="AI1213" s="271">
        <v>33.11</v>
      </c>
      <c r="AJ1213" s="273">
        <v>59.68</v>
      </c>
      <c r="AK1213" s="273">
        <v>160</v>
      </c>
      <c r="AL1213" s="573">
        <v>0.99750000000000005</v>
      </c>
      <c r="AM1213" s="273">
        <v>12778</v>
      </c>
      <c r="AN1213" s="273">
        <f t="shared" si="131"/>
        <v>0</v>
      </c>
      <c r="AO1213" s="271">
        <v>29.81</v>
      </c>
      <c r="AP1213" s="273">
        <f t="shared" si="132"/>
        <v>64990</v>
      </c>
    </row>
    <row r="1214" spans="1:42">
      <c r="A1214" s="579">
        <v>1209</v>
      </c>
      <c r="B1214" s="272" t="s">
        <v>3260</v>
      </c>
      <c r="C1214" s="272" t="s">
        <v>540</v>
      </c>
      <c r="D1214" s="272" t="s">
        <v>391</v>
      </c>
      <c r="E1214" s="273">
        <v>200</v>
      </c>
      <c r="F1214" s="273">
        <v>143.04</v>
      </c>
      <c r="G1214" s="273">
        <v>160</v>
      </c>
      <c r="H1214" s="573">
        <v>0.99960000000000004</v>
      </c>
      <c r="I1214" s="273">
        <v>22606</v>
      </c>
      <c r="J1214" s="273">
        <f t="shared" si="126"/>
        <v>0</v>
      </c>
      <c r="K1214" s="271">
        <v>21.96</v>
      </c>
      <c r="L1214" s="273">
        <v>162.08000000000001</v>
      </c>
      <c r="M1214" s="273">
        <v>162.08000000000001</v>
      </c>
      <c r="N1214" s="573">
        <v>0.99819999999999998</v>
      </c>
      <c r="O1214" s="273">
        <v>23556</v>
      </c>
      <c r="P1214" s="273">
        <f t="shared" si="127"/>
        <v>0</v>
      </c>
      <c r="Q1214" s="271">
        <v>19.57</v>
      </c>
      <c r="R1214" s="273">
        <v>137.6</v>
      </c>
      <c r="S1214" s="273">
        <v>160</v>
      </c>
      <c r="T1214" s="573">
        <v>0.998</v>
      </c>
      <c r="U1214" s="273">
        <v>21038</v>
      </c>
      <c r="V1214" s="273">
        <f t="shared" si="128"/>
        <v>0</v>
      </c>
      <c r="W1214" s="271">
        <v>21.28</v>
      </c>
      <c r="X1214" s="273">
        <v>120.96</v>
      </c>
      <c r="Y1214" s="273">
        <v>160</v>
      </c>
      <c r="Z1214" s="573">
        <v>0.99760000000000004</v>
      </c>
      <c r="AA1214" s="273">
        <v>17582</v>
      </c>
      <c r="AB1214" s="273">
        <f t="shared" si="129"/>
        <v>0</v>
      </c>
      <c r="AC1214" s="271">
        <v>19.579999999999998</v>
      </c>
      <c r="AD1214" s="273">
        <v>133.44</v>
      </c>
      <c r="AE1214" s="273">
        <v>160</v>
      </c>
      <c r="AF1214" s="573">
        <v>0.99780000000000002</v>
      </c>
      <c r="AG1214" s="273">
        <v>20468</v>
      </c>
      <c r="AH1214" s="273">
        <f t="shared" si="130"/>
        <v>0</v>
      </c>
      <c r="AI1214" s="271">
        <v>20.66</v>
      </c>
      <c r="AJ1214" s="273">
        <v>105.92</v>
      </c>
      <c r="AK1214" s="273">
        <v>160</v>
      </c>
      <c r="AL1214" s="573">
        <v>0.99790000000000001</v>
      </c>
      <c r="AM1214" s="273">
        <v>20172</v>
      </c>
      <c r="AN1214" s="273">
        <f t="shared" si="131"/>
        <v>0</v>
      </c>
      <c r="AO1214" s="271">
        <v>26.51</v>
      </c>
      <c r="AP1214" s="273">
        <f t="shared" si="132"/>
        <v>125422</v>
      </c>
    </row>
    <row r="1215" spans="1:42">
      <c r="A1215" s="579">
        <v>1210</v>
      </c>
      <c r="B1215" s="272" t="s">
        <v>3260</v>
      </c>
      <c r="C1215" s="272" t="s">
        <v>4380</v>
      </c>
      <c r="D1215" s="272" t="s">
        <v>543</v>
      </c>
      <c r="E1215" s="273">
        <v>200</v>
      </c>
      <c r="F1215" s="273">
        <v>113.00688</v>
      </c>
      <c r="G1215" s="273">
        <v>160</v>
      </c>
      <c r="H1215" s="573">
        <v>0.999</v>
      </c>
      <c r="I1215" s="273">
        <v>46546</v>
      </c>
      <c r="J1215" s="273">
        <f t="shared" si="126"/>
        <v>0</v>
      </c>
      <c r="K1215" s="271">
        <v>0.57261754525230879</v>
      </c>
      <c r="L1215" s="273">
        <v>112.53861999999999</v>
      </c>
      <c r="M1215" s="273">
        <v>160</v>
      </c>
      <c r="N1215" s="573">
        <v>0.99909999999999999</v>
      </c>
      <c r="O1215" s="273">
        <v>46186</v>
      </c>
      <c r="P1215" s="273">
        <f t="shared" si="127"/>
        <v>0</v>
      </c>
      <c r="Q1215" s="271">
        <v>0.55210437551241553</v>
      </c>
      <c r="R1215" s="273">
        <v>121.6</v>
      </c>
      <c r="S1215" s="273">
        <v>160</v>
      </c>
      <c r="T1215" s="573">
        <v>0.99839999999999995</v>
      </c>
      <c r="U1215" s="273">
        <v>50342</v>
      </c>
      <c r="V1215" s="273">
        <f t="shared" si="128"/>
        <v>0</v>
      </c>
      <c r="W1215" s="271">
        <v>0.57589775219298256</v>
      </c>
      <c r="X1215" s="273">
        <v>101.44</v>
      </c>
      <c r="Y1215" s="273">
        <v>160</v>
      </c>
      <c r="Z1215" s="573">
        <v>0.99809999999999999</v>
      </c>
      <c r="AA1215" s="273">
        <v>44873</v>
      </c>
      <c r="AB1215" s="273">
        <f t="shared" si="129"/>
        <v>0</v>
      </c>
      <c r="AC1215" s="271">
        <v>0.59564316848139476</v>
      </c>
      <c r="AD1215" s="273">
        <v>111.2041</v>
      </c>
      <c r="AE1215" s="273">
        <v>160</v>
      </c>
      <c r="AF1215" s="573">
        <v>0.99860000000000004</v>
      </c>
      <c r="AG1215" s="273">
        <v>49118</v>
      </c>
      <c r="AH1215" s="273">
        <f t="shared" si="130"/>
        <v>0</v>
      </c>
      <c r="AI1215" s="271">
        <v>0.59449440311790158</v>
      </c>
      <c r="AJ1215" s="273">
        <v>93.882429999999999</v>
      </c>
      <c r="AK1215" s="273">
        <v>160</v>
      </c>
      <c r="AL1215" s="573">
        <v>0.99790000000000001</v>
      </c>
      <c r="AM1215" s="273">
        <v>44877</v>
      </c>
      <c r="AN1215" s="273">
        <f t="shared" si="131"/>
        <v>0</v>
      </c>
      <c r="AO1215" s="271">
        <v>0.6652824530994067</v>
      </c>
      <c r="AP1215" s="273">
        <f t="shared" si="132"/>
        <v>281942</v>
      </c>
    </row>
    <row r="1216" spans="1:42">
      <c r="A1216" s="579">
        <v>1211</v>
      </c>
      <c r="B1216" s="272" t="s">
        <v>3260</v>
      </c>
      <c r="C1216" s="272" t="s">
        <v>3294</v>
      </c>
      <c r="D1216" s="272" t="s">
        <v>421</v>
      </c>
      <c r="E1216" s="273">
        <v>200</v>
      </c>
      <c r="F1216" s="273">
        <v>79.92</v>
      </c>
      <c r="G1216" s="273">
        <v>160</v>
      </c>
      <c r="H1216" s="573">
        <v>0.88280000000000003</v>
      </c>
      <c r="I1216" s="273">
        <v>24543</v>
      </c>
      <c r="J1216" s="273">
        <f t="shared" si="126"/>
        <v>0</v>
      </c>
      <c r="K1216" s="271">
        <v>48.31</v>
      </c>
      <c r="L1216" s="273">
        <v>84.96</v>
      </c>
      <c r="M1216" s="273">
        <v>160</v>
      </c>
      <c r="N1216" s="573">
        <v>0.87209999999999999</v>
      </c>
      <c r="O1216" s="273">
        <v>27945</v>
      </c>
      <c r="P1216" s="273">
        <f t="shared" si="127"/>
        <v>0</v>
      </c>
      <c r="Q1216" s="271">
        <v>50.69</v>
      </c>
      <c r="R1216" s="273">
        <v>84.96</v>
      </c>
      <c r="S1216" s="273">
        <v>160</v>
      </c>
      <c r="T1216" s="573">
        <v>0.86319999999999997</v>
      </c>
      <c r="U1216" s="273">
        <v>27447</v>
      </c>
      <c r="V1216" s="273">
        <f t="shared" si="128"/>
        <v>0</v>
      </c>
      <c r="W1216" s="271">
        <v>51.98</v>
      </c>
      <c r="X1216" s="273">
        <v>92.16</v>
      </c>
      <c r="Y1216" s="273">
        <v>160</v>
      </c>
      <c r="Z1216" s="573">
        <v>0.84460000000000002</v>
      </c>
      <c r="AA1216" s="273">
        <v>27933</v>
      </c>
      <c r="AB1216" s="273">
        <f t="shared" si="129"/>
        <v>0</v>
      </c>
      <c r="AC1216" s="271">
        <v>48.23</v>
      </c>
      <c r="AD1216" s="273">
        <v>94.08</v>
      </c>
      <c r="AE1216" s="273">
        <v>160</v>
      </c>
      <c r="AF1216" s="573">
        <v>0.86070000000000002</v>
      </c>
      <c r="AG1216" s="273">
        <v>26733</v>
      </c>
      <c r="AH1216" s="273">
        <f t="shared" si="130"/>
        <v>0</v>
      </c>
      <c r="AI1216" s="271">
        <v>44.37</v>
      </c>
      <c r="AJ1216" s="273">
        <v>96</v>
      </c>
      <c r="AK1216" s="273">
        <v>160</v>
      </c>
      <c r="AL1216" s="573">
        <v>0.87250000000000005</v>
      </c>
      <c r="AM1216" s="273">
        <v>27915</v>
      </c>
      <c r="AN1216" s="273">
        <f t="shared" si="131"/>
        <v>0</v>
      </c>
      <c r="AO1216" s="271">
        <v>46.28</v>
      </c>
      <c r="AP1216" s="273">
        <f t="shared" si="132"/>
        <v>162516</v>
      </c>
    </row>
    <row r="1217" spans="1:42">
      <c r="A1217" s="579">
        <v>1212</v>
      </c>
      <c r="B1217" s="272" t="s">
        <v>3260</v>
      </c>
      <c r="C1217" s="272" t="s">
        <v>3305</v>
      </c>
      <c r="D1217" s="272" t="s">
        <v>1401</v>
      </c>
      <c r="E1217" s="273">
        <v>200</v>
      </c>
      <c r="F1217" s="273">
        <v>45.8</v>
      </c>
      <c r="G1217" s="273">
        <v>160</v>
      </c>
      <c r="H1217" s="573">
        <v>0.85270000000000001</v>
      </c>
      <c r="I1217" s="273">
        <v>8857</v>
      </c>
      <c r="J1217" s="273">
        <f t="shared" si="126"/>
        <v>0</v>
      </c>
      <c r="K1217" s="271">
        <v>31.5</v>
      </c>
      <c r="L1217" s="273">
        <v>44.2</v>
      </c>
      <c r="M1217" s="273">
        <v>160</v>
      </c>
      <c r="N1217" s="573">
        <v>0.86050000000000004</v>
      </c>
      <c r="O1217" s="273">
        <v>9955</v>
      </c>
      <c r="P1217" s="273">
        <f t="shared" si="127"/>
        <v>0</v>
      </c>
      <c r="Q1217" s="271">
        <v>35.18</v>
      </c>
      <c r="R1217" s="273">
        <v>40.6</v>
      </c>
      <c r="S1217" s="273">
        <v>160</v>
      </c>
      <c r="T1217" s="573">
        <v>0.85819999999999996</v>
      </c>
      <c r="U1217" s="273">
        <v>7055</v>
      </c>
      <c r="V1217" s="273">
        <f t="shared" si="128"/>
        <v>0</v>
      </c>
      <c r="W1217" s="271">
        <v>28.12</v>
      </c>
      <c r="X1217" s="273">
        <v>43</v>
      </c>
      <c r="Y1217" s="273">
        <v>160</v>
      </c>
      <c r="Z1217" s="573">
        <v>0.82969999999999999</v>
      </c>
      <c r="AA1217" s="273">
        <v>6920</v>
      </c>
      <c r="AB1217" s="273">
        <f t="shared" si="129"/>
        <v>0</v>
      </c>
      <c r="AC1217" s="271">
        <v>26.07</v>
      </c>
      <c r="AD1217" s="273">
        <v>44.8</v>
      </c>
      <c r="AE1217" s="273">
        <v>160</v>
      </c>
      <c r="AF1217" s="573">
        <v>0.85099999999999998</v>
      </c>
      <c r="AG1217" s="273">
        <v>8912</v>
      </c>
      <c r="AH1217" s="273">
        <f t="shared" si="130"/>
        <v>0</v>
      </c>
      <c r="AI1217" s="271">
        <v>31.42</v>
      </c>
      <c r="AJ1217" s="273">
        <v>43.4</v>
      </c>
      <c r="AK1217" s="273">
        <v>160</v>
      </c>
      <c r="AL1217" s="573">
        <v>0.86060000000000003</v>
      </c>
      <c r="AM1217" s="273">
        <v>7785</v>
      </c>
      <c r="AN1217" s="273">
        <f t="shared" si="131"/>
        <v>0</v>
      </c>
      <c r="AO1217" s="271">
        <v>28.95</v>
      </c>
      <c r="AP1217" s="273">
        <f t="shared" si="132"/>
        <v>49484</v>
      </c>
    </row>
    <row r="1218" spans="1:42">
      <c r="A1218" s="579">
        <v>1213</v>
      </c>
      <c r="B1218" s="272" t="s">
        <v>3260</v>
      </c>
      <c r="C1218" s="272" t="s">
        <v>4066</v>
      </c>
      <c r="D1218" s="272" t="s">
        <v>394</v>
      </c>
      <c r="E1218" s="273">
        <v>200</v>
      </c>
      <c r="F1218" s="273">
        <v>95.36</v>
      </c>
      <c r="G1218" s="273">
        <v>160</v>
      </c>
      <c r="H1218" s="573">
        <v>0.72250000000000003</v>
      </c>
      <c r="I1218" s="273">
        <v>2655.55</v>
      </c>
      <c r="J1218" s="273">
        <f t="shared" si="126"/>
        <v>0</v>
      </c>
      <c r="K1218" s="271">
        <v>5.54</v>
      </c>
      <c r="L1218" s="273">
        <v>160.4</v>
      </c>
      <c r="M1218" s="273">
        <v>160.4</v>
      </c>
      <c r="N1218" s="573">
        <v>0.79310000000000003</v>
      </c>
      <c r="O1218" s="273">
        <v>11535</v>
      </c>
      <c r="P1218" s="273">
        <f t="shared" si="127"/>
        <v>0</v>
      </c>
      <c r="Q1218" s="271">
        <v>12.19</v>
      </c>
      <c r="R1218" s="273">
        <v>181.68</v>
      </c>
      <c r="S1218" s="273">
        <v>181.68</v>
      </c>
      <c r="T1218" s="573">
        <v>0.78259999999999996</v>
      </c>
      <c r="U1218" s="273">
        <v>13127</v>
      </c>
      <c r="V1218" s="273">
        <f t="shared" si="128"/>
        <v>0</v>
      </c>
      <c r="W1218" s="271">
        <v>12.41</v>
      </c>
      <c r="X1218" s="273">
        <v>162.32</v>
      </c>
      <c r="Y1218" s="273">
        <v>162.32</v>
      </c>
      <c r="Z1218" s="573">
        <v>0.80110000000000003</v>
      </c>
      <c r="AA1218" s="273">
        <v>12481</v>
      </c>
      <c r="AB1218" s="273">
        <f t="shared" si="129"/>
        <v>0</v>
      </c>
      <c r="AC1218" s="271">
        <v>12.9</v>
      </c>
      <c r="AD1218" s="273">
        <v>178.64</v>
      </c>
      <c r="AE1218" s="273">
        <v>178.64</v>
      </c>
      <c r="AF1218" s="573">
        <v>0.78169999999999995</v>
      </c>
      <c r="AG1218" s="273">
        <v>10055.44</v>
      </c>
      <c r="AH1218" s="273">
        <f t="shared" si="130"/>
        <v>0</v>
      </c>
      <c r="AI1218" s="271">
        <v>10</v>
      </c>
      <c r="AJ1218" s="273">
        <v>168.72</v>
      </c>
      <c r="AK1218" s="273">
        <v>168.72</v>
      </c>
      <c r="AL1218" s="573">
        <v>0.79249999999999998</v>
      </c>
      <c r="AM1218" s="273">
        <v>13910.26</v>
      </c>
      <c r="AN1218" s="273">
        <f t="shared" si="131"/>
        <v>0</v>
      </c>
      <c r="AO1218" s="271">
        <v>14.45</v>
      </c>
      <c r="AP1218" s="273">
        <f t="shared" si="132"/>
        <v>63764.250000000007</v>
      </c>
    </row>
    <row r="1219" spans="1:42">
      <c r="A1219" s="579">
        <v>1214</v>
      </c>
      <c r="B1219" s="272" t="s">
        <v>3260</v>
      </c>
      <c r="C1219" s="272" t="s">
        <v>4318</v>
      </c>
      <c r="D1219" s="272" t="s">
        <v>394</v>
      </c>
      <c r="E1219" s="273">
        <v>200</v>
      </c>
      <c r="F1219" s="273">
        <v>106.16</v>
      </c>
      <c r="G1219" s="273">
        <v>0</v>
      </c>
      <c r="H1219" s="573">
        <v>0</v>
      </c>
      <c r="I1219" s="273">
        <v>0</v>
      </c>
      <c r="J1219" s="273">
        <f t="shared" si="126"/>
        <v>0</v>
      </c>
      <c r="K1219" s="271">
        <v>0</v>
      </c>
      <c r="L1219" s="273">
        <v>101.28</v>
      </c>
      <c r="M1219" s="273">
        <v>0</v>
      </c>
      <c r="N1219" s="573">
        <v>0</v>
      </c>
      <c r="O1219" s="273">
        <v>0</v>
      </c>
      <c r="P1219" s="273">
        <f t="shared" si="127"/>
        <v>0</v>
      </c>
      <c r="Q1219" s="271">
        <v>0</v>
      </c>
      <c r="R1219" s="273">
        <v>121.6</v>
      </c>
      <c r="S1219" s="273">
        <v>0</v>
      </c>
      <c r="T1219" s="573">
        <v>0</v>
      </c>
      <c r="U1219" s="273">
        <v>0</v>
      </c>
      <c r="V1219" s="273">
        <f t="shared" si="128"/>
        <v>0</v>
      </c>
      <c r="W1219" s="271">
        <v>0</v>
      </c>
      <c r="X1219" s="273">
        <v>96.56</v>
      </c>
      <c r="Y1219" s="273">
        <v>0</v>
      </c>
      <c r="Z1219" s="573">
        <v>0</v>
      </c>
      <c r="AA1219" s="273">
        <v>0</v>
      </c>
      <c r="AB1219" s="273">
        <f t="shared" si="129"/>
        <v>0</v>
      </c>
      <c r="AC1219" s="271">
        <v>0</v>
      </c>
      <c r="AD1219" s="273">
        <v>91.84</v>
      </c>
      <c r="AE1219" s="273">
        <v>122</v>
      </c>
      <c r="AF1219" s="573">
        <v>0.93879999999999997</v>
      </c>
      <c r="AG1219" s="273">
        <v>17432</v>
      </c>
      <c r="AH1219" s="273">
        <f t="shared" si="130"/>
        <v>0</v>
      </c>
      <c r="AI1219" s="271">
        <v>27.17</v>
      </c>
      <c r="AJ1219" s="273">
        <v>116.64</v>
      </c>
      <c r="AK1219" s="273">
        <v>160</v>
      </c>
      <c r="AL1219" s="573">
        <v>0.88759999999999994</v>
      </c>
      <c r="AM1219" s="273">
        <v>18462.68</v>
      </c>
      <c r="AN1219" s="273">
        <f t="shared" si="131"/>
        <v>0</v>
      </c>
      <c r="AO1219" s="271">
        <v>25.62</v>
      </c>
      <c r="AP1219" s="273">
        <f t="shared" si="132"/>
        <v>35894.68</v>
      </c>
    </row>
    <row r="1220" spans="1:42">
      <c r="A1220" s="579">
        <v>1215</v>
      </c>
      <c r="B1220" s="272" t="s">
        <v>3260</v>
      </c>
      <c r="C1220" s="272" t="s">
        <v>3294</v>
      </c>
      <c r="D1220" s="272" t="s">
        <v>170</v>
      </c>
      <c r="E1220" s="273">
        <v>205</v>
      </c>
      <c r="F1220" s="273">
        <v>209.04642999999999</v>
      </c>
      <c r="G1220" s="273">
        <v>209.04599999999999</v>
      </c>
      <c r="H1220" s="573">
        <v>0.92849999999999999</v>
      </c>
      <c r="I1220" s="273">
        <v>68258</v>
      </c>
      <c r="J1220" s="273">
        <f t="shared" si="126"/>
        <v>0</v>
      </c>
      <c r="K1220" s="271">
        <v>0.4883816692992291</v>
      </c>
      <c r="L1220" s="273">
        <v>211.24199999999999</v>
      </c>
      <c r="M1220" s="273">
        <v>201.92</v>
      </c>
      <c r="N1220" s="573">
        <v>0.9264</v>
      </c>
      <c r="O1220" s="273">
        <v>75631</v>
      </c>
      <c r="P1220" s="273">
        <f t="shared" si="127"/>
        <v>0</v>
      </c>
      <c r="Q1220" s="271">
        <v>0.51939995844342213</v>
      </c>
      <c r="R1220" s="273">
        <v>212.48849999999999</v>
      </c>
      <c r="S1220" s="273">
        <v>202.4</v>
      </c>
      <c r="T1220" s="573">
        <v>0.92279999999999995</v>
      </c>
      <c r="U1220" s="273">
        <v>73124</v>
      </c>
      <c r="V1220" s="273">
        <f t="shared" si="128"/>
        <v>0</v>
      </c>
      <c r="W1220" s="271">
        <v>0.51789077212806023</v>
      </c>
      <c r="X1220" s="273">
        <v>214.94232</v>
      </c>
      <c r="Y1220" s="273">
        <v>204.16</v>
      </c>
      <c r="Z1220" s="573">
        <v>0.9194</v>
      </c>
      <c r="AA1220" s="273">
        <v>78637</v>
      </c>
      <c r="AB1220" s="273">
        <f t="shared" si="129"/>
        <v>0</v>
      </c>
      <c r="AC1220" s="271">
        <v>0.53479588764652908</v>
      </c>
      <c r="AD1220" s="273">
        <v>217.06608</v>
      </c>
      <c r="AE1220" s="273">
        <v>206.4</v>
      </c>
      <c r="AF1220" s="573">
        <v>0.92279999999999995</v>
      </c>
      <c r="AG1220" s="273">
        <v>87750</v>
      </c>
      <c r="AH1220" s="273">
        <f t="shared" si="130"/>
        <v>0</v>
      </c>
      <c r="AI1220" s="271">
        <v>0.58876575865200687</v>
      </c>
      <c r="AJ1220" s="273">
        <v>219.56639999999999</v>
      </c>
      <c r="AK1220" s="273">
        <v>210.24</v>
      </c>
      <c r="AL1220" s="573">
        <v>0.92090000000000005</v>
      </c>
      <c r="AM1220" s="273">
        <v>96993</v>
      </c>
      <c r="AN1220" s="273">
        <f t="shared" si="131"/>
        <v>0</v>
      </c>
      <c r="AO1220" s="271">
        <v>0.66616775406234985</v>
      </c>
      <c r="AP1220" s="273">
        <f t="shared" si="132"/>
        <v>480393</v>
      </c>
    </row>
    <row r="1221" spans="1:42">
      <c r="A1221" s="579">
        <v>1216</v>
      </c>
      <c r="B1221" s="272" t="s">
        <v>3260</v>
      </c>
      <c r="C1221" s="272" t="s">
        <v>564</v>
      </c>
      <c r="D1221" s="272" t="s">
        <v>394</v>
      </c>
      <c r="E1221" s="273">
        <v>208</v>
      </c>
      <c r="F1221" s="273">
        <v>147.68</v>
      </c>
      <c r="G1221" s="273">
        <v>166.4</v>
      </c>
      <c r="H1221" s="573">
        <v>0.80710000000000004</v>
      </c>
      <c r="I1221" s="273">
        <v>9626</v>
      </c>
      <c r="J1221" s="273">
        <f t="shared" si="126"/>
        <v>0</v>
      </c>
      <c r="K1221" s="271">
        <v>11.22</v>
      </c>
      <c r="L1221" s="273">
        <v>169.92</v>
      </c>
      <c r="M1221" s="273">
        <v>169.92</v>
      </c>
      <c r="N1221" s="573">
        <v>0.82799999999999996</v>
      </c>
      <c r="O1221" s="273">
        <v>9522</v>
      </c>
      <c r="P1221" s="273">
        <f t="shared" si="127"/>
        <v>0</v>
      </c>
      <c r="Q1221" s="271">
        <v>9.1</v>
      </c>
      <c r="R1221" s="273">
        <v>155.84</v>
      </c>
      <c r="S1221" s="273">
        <v>166.4</v>
      </c>
      <c r="T1221" s="573">
        <v>0.79710000000000003</v>
      </c>
      <c r="U1221" s="273">
        <v>10644</v>
      </c>
      <c r="V1221" s="273">
        <f t="shared" si="128"/>
        <v>0</v>
      </c>
      <c r="W1221" s="271">
        <v>11.9</v>
      </c>
      <c r="X1221" s="273">
        <v>167.68</v>
      </c>
      <c r="Y1221" s="273">
        <v>167.68</v>
      </c>
      <c r="Z1221" s="573">
        <v>0.7964</v>
      </c>
      <c r="AA1221" s="273">
        <v>11628</v>
      </c>
      <c r="AB1221" s="273">
        <f t="shared" si="129"/>
        <v>0</v>
      </c>
      <c r="AC1221" s="271">
        <v>11.7</v>
      </c>
      <c r="AD1221" s="273">
        <v>157.12</v>
      </c>
      <c r="AE1221" s="273">
        <v>166.4</v>
      </c>
      <c r="AF1221" s="573">
        <v>0.81630000000000003</v>
      </c>
      <c r="AG1221" s="273">
        <v>6026</v>
      </c>
      <c r="AH1221" s="273">
        <f t="shared" si="130"/>
        <v>0</v>
      </c>
      <c r="AI1221" s="271">
        <v>6.31</v>
      </c>
      <c r="AJ1221" s="273">
        <v>156</v>
      </c>
      <c r="AK1221" s="273">
        <v>166.4</v>
      </c>
      <c r="AL1221" s="573">
        <v>0.77690000000000003</v>
      </c>
      <c r="AM1221" s="273">
        <v>12050</v>
      </c>
      <c r="AN1221" s="273">
        <f t="shared" si="131"/>
        <v>0</v>
      </c>
      <c r="AO1221" s="271">
        <v>13.81</v>
      </c>
      <c r="AP1221" s="273">
        <f t="shared" si="132"/>
        <v>59496</v>
      </c>
    </row>
    <row r="1222" spans="1:42">
      <c r="A1222" s="579">
        <v>1217</v>
      </c>
      <c r="B1222" s="272" t="s">
        <v>3260</v>
      </c>
      <c r="C1222" s="272" t="s">
        <v>433</v>
      </c>
      <c r="D1222" s="272" t="s">
        <v>394</v>
      </c>
      <c r="E1222" s="273">
        <v>212</v>
      </c>
      <c r="F1222" s="273">
        <v>196</v>
      </c>
      <c r="G1222" s="273">
        <v>196</v>
      </c>
      <c r="H1222" s="573">
        <v>0.99619999999999997</v>
      </c>
      <c r="I1222" s="273">
        <v>48058</v>
      </c>
      <c r="J1222" s="273">
        <f t="shared" ref="J1222:J1285" si="133">IF(K1222&gt;60,(K1222-60)/K1222*I1222,0)</f>
        <v>0</v>
      </c>
      <c r="K1222" s="271">
        <v>34.18</v>
      </c>
      <c r="L1222" s="273">
        <v>200.72</v>
      </c>
      <c r="M1222" s="273">
        <v>200.72</v>
      </c>
      <c r="N1222" s="573">
        <v>0.995</v>
      </c>
      <c r="O1222" s="273">
        <v>69652</v>
      </c>
      <c r="P1222" s="273">
        <f t="shared" ref="P1222:P1285" si="134">IF(Q1222&gt;60,(Q1222-60)/Q1222*O1222,0)</f>
        <v>0</v>
      </c>
      <c r="Q1222" s="271">
        <v>46.87</v>
      </c>
      <c r="R1222" s="273">
        <v>200</v>
      </c>
      <c r="S1222" s="273">
        <v>200</v>
      </c>
      <c r="T1222" s="573">
        <v>0.996</v>
      </c>
      <c r="U1222" s="273">
        <v>56179</v>
      </c>
      <c r="V1222" s="273">
        <f t="shared" ref="V1222:V1285" si="135">IF(W1222&gt;60,(W1222-60)/W1222*U1222,0)</f>
        <v>0</v>
      </c>
      <c r="W1222" s="271">
        <v>39.17</v>
      </c>
      <c r="X1222" s="273">
        <v>199.2</v>
      </c>
      <c r="Y1222" s="273">
        <v>199.2</v>
      </c>
      <c r="Z1222" s="573">
        <v>0.99650000000000005</v>
      </c>
      <c r="AA1222" s="273">
        <v>28389</v>
      </c>
      <c r="AB1222" s="273">
        <f t="shared" ref="AB1222:AB1285" si="136">IF(AC1222&gt;60,(AC1222-60)/AC1222*AA1222,0)</f>
        <v>0</v>
      </c>
      <c r="AC1222" s="271">
        <v>19.22</v>
      </c>
      <c r="AD1222" s="273">
        <v>201.28</v>
      </c>
      <c r="AE1222" s="273">
        <v>201.28</v>
      </c>
      <c r="AF1222" s="573">
        <v>0.99670000000000003</v>
      </c>
      <c r="AG1222" s="273">
        <v>27659</v>
      </c>
      <c r="AH1222" s="273">
        <f t="shared" ref="AH1222:AH1285" si="137">IF(AI1222&gt;60,(AI1222-60)/AI1222*AG1222,0)</f>
        <v>0</v>
      </c>
      <c r="AI1222" s="271">
        <v>18.53</v>
      </c>
      <c r="AJ1222" s="273">
        <v>200.72</v>
      </c>
      <c r="AK1222" s="273">
        <v>200.72</v>
      </c>
      <c r="AL1222" s="573">
        <v>0.99580000000000002</v>
      </c>
      <c r="AM1222" s="273">
        <v>68340</v>
      </c>
      <c r="AN1222" s="273">
        <f t="shared" ref="AN1222:AN1285" si="138">IF(AO1222&gt;60,(AO1222-60)/AO1222*AM1222,0)</f>
        <v>0</v>
      </c>
      <c r="AO1222" s="271">
        <v>47.49</v>
      </c>
      <c r="AP1222" s="273">
        <f t="shared" ref="AP1222:AP1285" si="139">I1222+O1222+U1222+AA1222+AG1222+AM1222</f>
        <v>298277</v>
      </c>
    </row>
    <row r="1223" spans="1:42">
      <c r="A1223" s="579">
        <v>1218</v>
      </c>
      <c r="B1223" s="272" t="s">
        <v>3260</v>
      </c>
      <c r="C1223" s="272" t="s">
        <v>536</v>
      </c>
      <c r="D1223" s="272" t="s">
        <v>391</v>
      </c>
      <c r="E1223" s="273">
        <v>212</v>
      </c>
      <c r="F1223" s="273">
        <v>124.8</v>
      </c>
      <c r="G1223" s="273">
        <v>169.6</v>
      </c>
      <c r="H1223" s="573">
        <v>0.95440000000000003</v>
      </c>
      <c r="I1223" s="273">
        <v>16537</v>
      </c>
      <c r="J1223" s="273">
        <f t="shared" si="133"/>
        <v>0</v>
      </c>
      <c r="K1223" s="271">
        <v>19.28</v>
      </c>
      <c r="L1223" s="273">
        <v>124.16</v>
      </c>
      <c r="M1223" s="273">
        <v>169.6</v>
      </c>
      <c r="N1223" s="573">
        <v>0.94230000000000003</v>
      </c>
      <c r="O1223" s="273">
        <v>16569</v>
      </c>
      <c r="P1223" s="273">
        <f t="shared" si="134"/>
        <v>0</v>
      </c>
      <c r="Q1223" s="271">
        <v>19.03</v>
      </c>
      <c r="R1223" s="273">
        <v>139.84</v>
      </c>
      <c r="S1223" s="273">
        <v>169.6</v>
      </c>
      <c r="T1223" s="573">
        <v>0.93889999999999996</v>
      </c>
      <c r="U1223" s="273">
        <v>15469</v>
      </c>
      <c r="V1223" s="273">
        <f t="shared" si="135"/>
        <v>0</v>
      </c>
      <c r="W1223" s="271">
        <v>15.84</v>
      </c>
      <c r="X1223" s="273">
        <v>139.04</v>
      </c>
      <c r="Y1223" s="273">
        <v>169.6</v>
      </c>
      <c r="Z1223" s="573">
        <v>0.93010000000000004</v>
      </c>
      <c r="AA1223" s="273">
        <v>12983</v>
      </c>
      <c r="AB1223" s="273">
        <f t="shared" si="136"/>
        <v>0</v>
      </c>
      <c r="AC1223" s="271">
        <v>13.49</v>
      </c>
      <c r="AD1223" s="273">
        <v>136.47999999999999</v>
      </c>
      <c r="AE1223" s="273">
        <v>169.6</v>
      </c>
      <c r="AF1223" s="573">
        <v>0.92649999999999999</v>
      </c>
      <c r="AG1223" s="273">
        <v>16608</v>
      </c>
      <c r="AH1223" s="273">
        <f t="shared" si="137"/>
        <v>0</v>
      </c>
      <c r="AI1223" s="271">
        <v>18.239999999999998</v>
      </c>
      <c r="AJ1223" s="273">
        <v>138.72</v>
      </c>
      <c r="AK1223" s="273">
        <v>169.6</v>
      </c>
      <c r="AL1223" s="573">
        <v>0.92879999999999996</v>
      </c>
      <c r="AM1223" s="273">
        <v>16460</v>
      </c>
      <c r="AN1223" s="273">
        <f t="shared" si="138"/>
        <v>0</v>
      </c>
      <c r="AO1223" s="271">
        <v>17.739999999999998</v>
      </c>
      <c r="AP1223" s="273">
        <f t="shared" si="139"/>
        <v>94626</v>
      </c>
    </row>
    <row r="1224" spans="1:42">
      <c r="A1224" s="579">
        <v>1219</v>
      </c>
      <c r="B1224" s="272" t="s">
        <v>3260</v>
      </c>
      <c r="C1224" s="272" t="s">
        <v>538</v>
      </c>
      <c r="D1224" s="272" t="s">
        <v>394</v>
      </c>
      <c r="E1224" s="273">
        <v>212.32</v>
      </c>
      <c r="F1224" s="273">
        <v>156.96</v>
      </c>
      <c r="G1224" s="273">
        <v>169.85599999999999</v>
      </c>
      <c r="H1224" s="573">
        <v>0.98240000000000005</v>
      </c>
      <c r="I1224" s="273">
        <v>27657</v>
      </c>
      <c r="J1224" s="273">
        <f t="shared" si="133"/>
        <v>0</v>
      </c>
      <c r="K1224" s="271">
        <v>24.91</v>
      </c>
      <c r="L1224" s="273">
        <v>168.4</v>
      </c>
      <c r="M1224" s="273">
        <v>169.85599999999999</v>
      </c>
      <c r="N1224" s="573">
        <v>0.97430000000000005</v>
      </c>
      <c r="O1224" s="273">
        <v>26397</v>
      </c>
      <c r="P1224" s="273">
        <f t="shared" si="134"/>
        <v>0</v>
      </c>
      <c r="Q1224" s="271">
        <v>21.62</v>
      </c>
      <c r="R1224" s="273">
        <v>171.36</v>
      </c>
      <c r="S1224" s="273">
        <v>171.36</v>
      </c>
      <c r="T1224" s="573">
        <v>0.97929999999999995</v>
      </c>
      <c r="U1224" s="273">
        <v>28668</v>
      </c>
      <c r="V1224" s="273">
        <f t="shared" si="135"/>
        <v>0</v>
      </c>
      <c r="W1224" s="271">
        <v>23.73</v>
      </c>
      <c r="X1224" s="273">
        <v>172.32</v>
      </c>
      <c r="Y1224" s="273">
        <v>172.32</v>
      </c>
      <c r="Z1224" s="573">
        <v>0.97860000000000003</v>
      </c>
      <c r="AA1224" s="273">
        <v>32647</v>
      </c>
      <c r="AB1224" s="273">
        <f t="shared" si="136"/>
        <v>0</v>
      </c>
      <c r="AC1224" s="271">
        <v>26.02</v>
      </c>
      <c r="AD1224" s="273">
        <v>180.88</v>
      </c>
      <c r="AE1224" s="273">
        <v>180.88</v>
      </c>
      <c r="AF1224" s="573">
        <v>0.97540000000000004</v>
      </c>
      <c r="AG1224" s="273">
        <v>31367</v>
      </c>
      <c r="AH1224" s="273">
        <f t="shared" si="137"/>
        <v>0</v>
      </c>
      <c r="AI1224" s="271">
        <v>23.9</v>
      </c>
      <c r="AJ1224" s="273">
        <v>172.8</v>
      </c>
      <c r="AK1224" s="273">
        <v>172.8</v>
      </c>
      <c r="AL1224" s="573">
        <v>0.98229999999999995</v>
      </c>
      <c r="AM1224" s="273">
        <v>33445</v>
      </c>
      <c r="AN1224" s="273">
        <f t="shared" si="138"/>
        <v>0</v>
      </c>
      <c r="AO1224" s="271">
        <v>27.36</v>
      </c>
      <c r="AP1224" s="273">
        <f t="shared" si="139"/>
        <v>180181</v>
      </c>
    </row>
    <row r="1225" spans="1:42">
      <c r="A1225" s="579">
        <v>1220</v>
      </c>
      <c r="B1225" s="272" t="s">
        <v>3260</v>
      </c>
      <c r="C1225" s="272" t="s">
        <v>3302</v>
      </c>
      <c r="D1225" s="272" t="s">
        <v>391</v>
      </c>
      <c r="E1225" s="273">
        <v>217</v>
      </c>
      <c r="F1225" s="273">
        <v>137.44</v>
      </c>
      <c r="G1225" s="273">
        <v>173.6</v>
      </c>
      <c r="H1225" s="573">
        <v>1</v>
      </c>
      <c r="I1225" s="273">
        <v>35179</v>
      </c>
      <c r="J1225" s="273">
        <f t="shared" si="133"/>
        <v>0</v>
      </c>
      <c r="K1225" s="271">
        <v>35.549999999999997</v>
      </c>
      <c r="L1225" s="273">
        <v>118.88</v>
      </c>
      <c r="M1225" s="273">
        <v>173.6</v>
      </c>
      <c r="N1225" s="573">
        <v>1</v>
      </c>
      <c r="O1225" s="273">
        <v>33060</v>
      </c>
      <c r="P1225" s="273">
        <f t="shared" si="134"/>
        <v>0</v>
      </c>
      <c r="Q1225" s="271">
        <v>37.380000000000003</v>
      </c>
      <c r="R1225" s="273">
        <v>120.96</v>
      </c>
      <c r="S1225" s="273">
        <v>173.6</v>
      </c>
      <c r="T1225" s="573">
        <v>1</v>
      </c>
      <c r="U1225" s="273">
        <v>32124</v>
      </c>
      <c r="V1225" s="273">
        <f t="shared" si="135"/>
        <v>0</v>
      </c>
      <c r="W1225" s="271">
        <v>36.89</v>
      </c>
      <c r="X1225" s="273">
        <v>126.4</v>
      </c>
      <c r="Y1225" s="273">
        <v>173.6</v>
      </c>
      <c r="Z1225" s="573">
        <v>1</v>
      </c>
      <c r="AA1225" s="273">
        <v>30246</v>
      </c>
      <c r="AB1225" s="273">
        <f t="shared" si="136"/>
        <v>0</v>
      </c>
      <c r="AC1225" s="271">
        <v>31.16</v>
      </c>
      <c r="AD1225" s="273">
        <v>111.68</v>
      </c>
      <c r="AE1225" s="273">
        <v>173.6</v>
      </c>
      <c r="AF1225" s="573">
        <v>1</v>
      </c>
      <c r="AG1225" s="273">
        <v>30648</v>
      </c>
      <c r="AH1225" s="273">
        <f t="shared" si="137"/>
        <v>0</v>
      </c>
      <c r="AI1225" s="271">
        <v>38.11</v>
      </c>
      <c r="AJ1225" s="273">
        <v>94.4</v>
      </c>
      <c r="AK1225" s="273">
        <v>173.6</v>
      </c>
      <c r="AL1225" s="573">
        <v>1</v>
      </c>
      <c r="AM1225" s="273">
        <v>29204</v>
      </c>
      <c r="AN1225" s="273">
        <f t="shared" si="138"/>
        <v>0</v>
      </c>
      <c r="AO1225" s="271">
        <v>42.97</v>
      </c>
      <c r="AP1225" s="273">
        <f t="shared" si="139"/>
        <v>190461</v>
      </c>
    </row>
    <row r="1226" spans="1:42">
      <c r="A1226" s="579">
        <v>1221</v>
      </c>
      <c r="B1226" s="272" t="s">
        <v>3260</v>
      </c>
      <c r="C1226" s="272" t="s">
        <v>497</v>
      </c>
      <c r="D1226" s="272" t="s">
        <v>391</v>
      </c>
      <c r="E1226" s="273">
        <v>220</v>
      </c>
      <c r="F1226" s="273">
        <v>226.88</v>
      </c>
      <c r="G1226" s="273">
        <v>226.88</v>
      </c>
      <c r="H1226" s="573">
        <v>0.97670000000000001</v>
      </c>
      <c r="I1226" s="273">
        <v>67398</v>
      </c>
      <c r="J1226" s="273">
        <f t="shared" si="133"/>
        <v>0</v>
      </c>
      <c r="K1226" s="271">
        <v>42.24</v>
      </c>
      <c r="L1226" s="273">
        <v>224.8</v>
      </c>
      <c r="M1226" s="273">
        <v>224.8</v>
      </c>
      <c r="N1226" s="573">
        <v>0.96830000000000005</v>
      </c>
      <c r="O1226" s="273">
        <v>67946</v>
      </c>
      <c r="P1226" s="273">
        <f t="shared" si="134"/>
        <v>0</v>
      </c>
      <c r="Q1226" s="271">
        <v>41.95</v>
      </c>
      <c r="R1226" s="273">
        <v>245.28</v>
      </c>
      <c r="S1226" s="273">
        <v>245.28</v>
      </c>
      <c r="T1226" s="573">
        <v>0.96440000000000003</v>
      </c>
      <c r="U1226" s="273">
        <v>62958</v>
      </c>
      <c r="V1226" s="273">
        <f t="shared" si="135"/>
        <v>0</v>
      </c>
      <c r="W1226" s="271">
        <v>36.96</v>
      </c>
      <c r="X1226" s="273">
        <v>169.44</v>
      </c>
      <c r="Y1226" s="273">
        <v>176</v>
      </c>
      <c r="Z1226" s="573">
        <v>0.96499999999999997</v>
      </c>
      <c r="AA1226" s="273">
        <v>57732</v>
      </c>
      <c r="AB1226" s="273">
        <f t="shared" si="136"/>
        <v>0</v>
      </c>
      <c r="AC1226" s="271">
        <v>47.45</v>
      </c>
      <c r="AD1226" s="273">
        <v>188.96</v>
      </c>
      <c r="AE1226" s="273">
        <v>188.96</v>
      </c>
      <c r="AF1226" s="573">
        <v>0.97030000000000005</v>
      </c>
      <c r="AG1226" s="273">
        <v>64898</v>
      </c>
      <c r="AH1226" s="273">
        <f t="shared" si="137"/>
        <v>0</v>
      </c>
      <c r="AI1226" s="271">
        <v>47.57</v>
      </c>
      <c r="AJ1226" s="273">
        <v>197.12</v>
      </c>
      <c r="AK1226" s="273">
        <v>197.12</v>
      </c>
      <c r="AL1226" s="573">
        <v>0.97499999999999998</v>
      </c>
      <c r="AM1226" s="273">
        <v>58598</v>
      </c>
      <c r="AN1226" s="273">
        <f t="shared" si="138"/>
        <v>0</v>
      </c>
      <c r="AO1226" s="271">
        <v>42.34</v>
      </c>
      <c r="AP1226" s="273">
        <f t="shared" si="139"/>
        <v>379530</v>
      </c>
    </row>
    <row r="1227" spans="1:42">
      <c r="A1227" s="579">
        <v>1222</v>
      </c>
      <c r="B1227" s="272" t="s">
        <v>3260</v>
      </c>
      <c r="C1227" s="272" t="s">
        <v>3311</v>
      </c>
      <c r="D1227" s="272" t="s">
        <v>394</v>
      </c>
      <c r="E1227" s="273">
        <v>222.22222222222223</v>
      </c>
      <c r="F1227" s="273">
        <v>153.36000000000001</v>
      </c>
      <c r="G1227" s="273">
        <v>177.77799999999999</v>
      </c>
      <c r="H1227" s="573">
        <v>0.99619999999999997</v>
      </c>
      <c r="I1227" s="273">
        <v>43656</v>
      </c>
      <c r="J1227" s="273">
        <f t="shared" si="133"/>
        <v>0</v>
      </c>
      <c r="K1227" s="271">
        <v>39.69</v>
      </c>
      <c r="L1227" s="273">
        <v>155.76</v>
      </c>
      <c r="M1227" s="273">
        <v>177.77799999999999</v>
      </c>
      <c r="N1227" s="573">
        <v>0.97419999999999995</v>
      </c>
      <c r="O1227" s="273">
        <v>59331</v>
      </c>
      <c r="P1227" s="273">
        <f t="shared" si="134"/>
        <v>0</v>
      </c>
      <c r="Q1227" s="271">
        <v>52.55</v>
      </c>
      <c r="R1227" s="273">
        <v>157.44</v>
      </c>
      <c r="S1227" s="273">
        <v>177.77799999999999</v>
      </c>
      <c r="T1227" s="573">
        <v>0.9919</v>
      </c>
      <c r="U1227" s="273">
        <v>47526</v>
      </c>
      <c r="V1227" s="273">
        <f t="shared" si="135"/>
        <v>0</v>
      </c>
      <c r="W1227" s="271">
        <v>42.27</v>
      </c>
      <c r="X1227" s="273">
        <v>96.72</v>
      </c>
      <c r="Y1227" s="273">
        <v>177.77799999999999</v>
      </c>
      <c r="Z1227" s="573">
        <v>1</v>
      </c>
      <c r="AA1227" s="273">
        <v>6384</v>
      </c>
      <c r="AB1227" s="273">
        <f t="shared" si="136"/>
        <v>0</v>
      </c>
      <c r="AC1227" s="271">
        <v>8.8699999999999992</v>
      </c>
      <c r="AD1227" s="273">
        <v>171.6</v>
      </c>
      <c r="AE1227" s="273">
        <v>177.77799999999999</v>
      </c>
      <c r="AF1227" s="573">
        <v>0.99639999999999995</v>
      </c>
      <c r="AG1227" s="273">
        <v>47139</v>
      </c>
      <c r="AH1227" s="273">
        <f t="shared" si="137"/>
        <v>0</v>
      </c>
      <c r="AI1227" s="271">
        <v>37.049999999999997</v>
      </c>
      <c r="AJ1227" s="273">
        <v>169.68</v>
      </c>
      <c r="AK1227" s="273">
        <v>177.77799999999999</v>
      </c>
      <c r="AL1227" s="573">
        <v>0.99470000000000003</v>
      </c>
      <c r="AM1227" s="273">
        <v>50241</v>
      </c>
      <c r="AN1227" s="273">
        <f t="shared" si="138"/>
        <v>0</v>
      </c>
      <c r="AO1227" s="271">
        <v>41.34</v>
      </c>
      <c r="AP1227" s="273">
        <f t="shared" si="139"/>
        <v>254277</v>
      </c>
    </row>
    <row r="1228" spans="1:42">
      <c r="A1228" s="579">
        <v>1223</v>
      </c>
      <c r="B1228" s="272" t="s">
        <v>3260</v>
      </c>
      <c r="C1228" s="272" t="s">
        <v>3294</v>
      </c>
      <c r="D1228" s="272" t="s">
        <v>170</v>
      </c>
      <c r="E1228" s="273">
        <v>227</v>
      </c>
      <c r="F1228" s="273">
        <v>186.54934</v>
      </c>
      <c r="G1228" s="273">
        <v>186.54900000000001</v>
      </c>
      <c r="H1228" s="573">
        <v>0.98060000000000003</v>
      </c>
      <c r="I1228" s="273">
        <v>47477</v>
      </c>
      <c r="J1228" s="273">
        <f t="shared" si="133"/>
        <v>0</v>
      </c>
      <c r="K1228" s="271">
        <v>0.36045721499500111</v>
      </c>
      <c r="L1228" s="273">
        <v>199.19112000000001</v>
      </c>
      <c r="M1228" s="273">
        <v>190.88</v>
      </c>
      <c r="N1228" s="573">
        <v>0.97940000000000005</v>
      </c>
      <c r="O1228" s="273">
        <v>53464</v>
      </c>
      <c r="P1228" s="273">
        <f t="shared" si="134"/>
        <v>0</v>
      </c>
      <c r="Q1228" s="271">
        <v>0.36831083289168681</v>
      </c>
      <c r="R1228" s="273">
        <v>188.22976</v>
      </c>
      <c r="S1228" s="273">
        <v>186.4</v>
      </c>
      <c r="T1228" s="573">
        <v>0.98199999999999998</v>
      </c>
      <c r="U1228" s="273">
        <v>51816</v>
      </c>
      <c r="V1228" s="273">
        <f t="shared" si="135"/>
        <v>0</v>
      </c>
      <c r="W1228" s="271">
        <v>0.38933653329963452</v>
      </c>
      <c r="X1228" s="273">
        <v>189.73363000000001</v>
      </c>
      <c r="Y1228" s="273">
        <v>188.48</v>
      </c>
      <c r="Z1228" s="573">
        <v>0.97670000000000001</v>
      </c>
      <c r="AA1228" s="273">
        <v>56474</v>
      </c>
      <c r="AB1228" s="273">
        <f t="shared" si="136"/>
        <v>0</v>
      </c>
      <c r="AC1228" s="271">
        <v>0.40958666943439515</v>
      </c>
      <c r="AD1228" s="273">
        <v>187.66800000000001</v>
      </c>
      <c r="AE1228" s="273">
        <v>186.72</v>
      </c>
      <c r="AF1228" s="573">
        <v>0.97499999999999998</v>
      </c>
      <c r="AG1228" s="273">
        <v>59043</v>
      </c>
      <c r="AH1228" s="273">
        <f t="shared" si="137"/>
        <v>0</v>
      </c>
      <c r="AI1228" s="271">
        <v>0.43369026656775028</v>
      </c>
      <c r="AJ1228" s="273">
        <v>210.30495999999999</v>
      </c>
      <c r="AK1228" s="273">
        <v>209.12</v>
      </c>
      <c r="AL1228" s="573">
        <v>0.98080000000000001</v>
      </c>
      <c r="AM1228" s="273">
        <v>60430</v>
      </c>
      <c r="AN1228" s="273">
        <f t="shared" si="138"/>
        <v>0</v>
      </c>
      <c r="AO1228" s="271">
        <v>0.40686946549746933</v>
      </c>
      <c r="AP1228" s="273">
        <f t="shared" si="139"/>
        <v>328704</v>
      </c>
    </row>
    <row r="1229" spans="1:42">
      <c r="A1229" s="579">
        <v>1224</v>
      </c>
      <c r="B1229" s="272" t="s">
        <v>3260</v>
      </c>
      <c r="C1229" s="272" t="s">
        <v>412</v>
      </c>
      <c r="D1229" s="272" t="s">
        <v>391</v>
      </c>
      <c r="E1229" s="273">
        <v>229</v>
      </c>
      <c r="F1229" s="273">
        <v>135.80000000000001</v>
      </c>
      <c r="G1229" s="273">
        <v>183.2</v>
      </c>
      <c r="H1229" s="573">
        <v>0.99739999999999995</v>
      </c>
      <c r="I1229" s="273">
        <v>16462</v>
      </c>
      <c r="J1229" s="273">
        <f t="shared" si="133"/>
        <v>0</v>
      </c>
      <c r="K1229" s="271">
        <v>16.78</v>
      </c>
      <c r="L1229" s="273">
        <v>155.80000000000001</v>
      </c>
      <c r="M1229" s="273">
        <v>183.2</v>
      </c>
      <c r="N1229" s="573">
        <v>0.99450000000000005</v>
      </c>
      <c r="O1229" s="273">
        <v>20548</v>
      </c>
      <c r="P1229" s="273">
        <f t="shared" si="134"/>
        <v>0</v>
      </c>
      <c r="Q1229" s="271">
        <v>17.73</v>
      </c>
      <c r="R1229" s="273">
        <v>151.19999999999999</v>
      </c>
      <c r="S1229" s="273">
        <v>183.2</v>
      </c>
      <c r="T1229" s="573">
        <v>0.997</v>
      </c>
      <c r="U1229" s="273">
        <v>16652</v>
      </c>
      <c r="V1229" s="273">
        <f t="shared" si="135"/>
        <v>0</v>
      </c>
      <c r="W1229" s="271">
        <v>15.23</v>
      </c>
      <c r="X1229" s="273">
        <v>124.2</v>
      </c>
      <c r="Y1229" s="273">
        <v>183.2</v>
      </c>
      <c r="Z1229" s="573">
        <v>0.99790000000000001</v>
      </c>
      <c r="AA1229" s="273">
        <v>15503</v>
      </c>
      <c r="AB1229" s="273">
        <f t="shared" si="136"/>
        <v>0</v>
      </c>
      <c r="AC1229" s="271">
        <v>16.71</v>
      </c>
      <c r="AD1229" s="273">
        <v>141.80000000000001</v>
      </c>
      <c r="AE1229" s="273">
        <v>183.2</v>
      </c>
      <c r="AF1229" s="573">
        <v>0.99309999999999998</v>
      </c>
      <c r="AG1229" s="273">
        <v>14994.5</v>
      </c>
      <c r="AH1229" s="273">
        <f t="shared" si="137"/>
        <v>0</v>
      </c>
      <c r="AI1229" s="271">
        <v>14.25</v>
      </c>
      <c r="AJ1229" s="273">
        <v>140.6</v>
      </c>
      <c r="AK1229" s="273">
        <v>183.2</v>
      </c>
      <c r="AL1229" s="573">
        <v>0.9929</v>
      </c>
      <c r="AM1229" s="273">
        <v>17105.5</v>
      </c>
      <c r="AN1229" s="273">
        <f t="shared" si="138"/>
        <v>0</v>
      </c>
      <c r="AO1229" s="271">
        <v>16.97</v>
      </c>
      <c r="AP1229" s="273">
        <f t="shared" si="139"/>
        <v>101265</v>
      </c>
    </row>
    <row r="1230" spans="1:42">
      <c r="A1230" s="579">
        <v>1225</v>
      </c>
      <c r="B1230" s="272" t="s">
        <v>3260</v>
      </c>
      <c r="C1230" s="272" t="s">
        <v>513</v>
      </c>
      <c r="D1230" s="272" t="s">
        <v>391</v>
      </c>
      <c r="E1230" s="273">
        <v>230</v>
      </c>
      <c r="F1230" s="273">
        <v>103.2</v>
      </c>
      <c r="G1230" s="273">
        <v>184</v>
      </c>
      <c r="H1230" s="573">
        <v>0.96760000000000002</v>
      </c>
      <c r="I1230" s="273">
        <v>34908</v>
      </c>
      <c r="J1230" s="273">
        <f t="shared" si="133"/>
        <v>0</v>
      </c>
      <c r="K1230" s="271">
        <v>48.55</v>
      </c>
      <c r="L1230" s="273">
        <v>107.04</v>
      </c>
      <c r="M1230" s="273">
        <v>184</v>
      </c>
      <c r="N1230" s="573">
        <v>0.96689999999999998</v>
      </c>
      <c r="O1230" s="273">
        <v>38316</v>
      </c>
      <c r="P1230" s="273">
        <f t="shared" si="134"/>
        <v>0</v>
      </c>
      <c r="Q1230" s="271">
        <v>49.76</v>
      </c>
      <c r="R1230" s="273">
        <v>113.28</v>
      </c>
      <c r="S1230" s="273">
        <v>184</v>
      </c>
      <c r="T1230" s="573">
        <v>0.96689999999999998</v>
      </c>
      <c r="U1230" s="273">
        <v>34098</v>
      </c>
      <c r="V1230" s="273">
        <f t="shared" si="135"/>
        <v>0</v>
      </c>
      <c r="W1230" s="271">
        <v>43.24</v>
      </c>
      <c r="X1230" s="273">
        <v>97.2</v>
      </c>
      <c r="Y1230" s="273">
        <v>184</v>
      </c>
      <c r="Z1230" s="573">
        <v>0.96079999999999999</v>
      </c>
      <c r="AA1230" s="273">
        <v>30906</v>
      </c>
      <c r="AB1230" s="273">
        <f t="shared" si="136"/>
        <v>0</v>
      </c>
      <c r="AC1230" s="271">
        <v>44.48</v>
      </c>
      <c r="AD1230" s="273">
        <v>98.16</v>
      </c>
      <c r="AE1230" s="273">
        <v>184</v>
      </c>
      <c r="AF1230" s="573">
        <v>0.95420000000000005</v>
      </c>
      <c r="AG1230" s="273">
        <v>34128</v>
      </c>
      <c r="AH1230" s="273">
        <f t="shared" si="137"/>
        <v>0</v>
      </c>
      <c r="AI1230" s="271">
        <v>48.97</v>
      </c>
      <c r="AJ1230" s="273">
        <v>99.84</v>
      </c>
      <c r="AK1230" s="273">
        <v>184</v>
      </c>
      <c r="AL1230" s="573">
        <v>0.95309999999999995</v>
      </c>
      <c r="AM1230" s="273">
        <v>33345</v>
      </c>
      <c r="AN1230" s="273">
        <f t="shared" si="138"/>
        <v>0</v>
      </c>
      <c r="AO1230" s="271">
        <v>48.67</v>
      </c>
      <c r="AP1230" s="273">
        <f t="shared" si="139"/>
        <v>205701</v>
      </c>
    </row>
    <row r="1231" spans="1:42">
      <c r="A1231" s="579">
        <v>1226</v>
      </c>
      <c r="B1231" s="272" t="s">
        <v>3260</v>
      </c>
      <c r="C1231" s="272" t="s">
        <v>489</v>
      </c>
      <c r="D1231" s="272" t="s">
        <v>394</v>
      </c>
      <c r="E1231" s="273">
        <v>239.68</v>
      </c>
      <c r="F1231" s="273">
        <v>220</v>
      </c>
      <c r="G1231" s="273">
        <v>220</v>
      </c>
      <c r="H1231" s="573">
        <v>0.9819</v>
      </c>
      <c r="I1231" s="273">
        <v>65406</v>
      </c>
      <c r="J1231" s="273">
        <f t="shared" si="133"/>
        <v>0</v>
      </c>
      <c r="K1231" s="271">
        <v>42.05</v>
      </c>
      <c r="L1231" s="273">
        <v>237.76</v>
      </c>
      <c r="M1231" s="273">
        <v>237.76</v>
      </c>
      <c r="N1231" s="573">
        <v>0.94879999999999998</v>
      </c>
      <c r="O1231" s="273">
        <v>72212</v>
      </c>
      <c r="P1231" s="273">
        <f t="shared" si="134"/>
        <v>0</v>
      </c>
      <c r="Q1231" s="271">
        <v>43.02</v>
      </c>
      <c r="R1231" s="273">
        <v>200.32</v>
      </c>
      <c r="S1231" s="273">
        <v>200.32</v>
      </c>
      <c r="T1231" s="573">
        <v>0.98029999999999995</v>
      </c>
      <c r="U1231" s="273">
        <v>79484</v>
      </c>
      <c r="V1231" s="273">
        <f t="shared" si="135"/>
        <v>0</v>
      </c>
      <c r="W1231" s="271">
        <v>56.21</v>
      </c>
      <c r="X1231" s="273">
        <v>209.92</v>
      </c>
      <c r="Y1231" s="273">
        <v>209.92</v>
      </c>
      <c r="Z1231" s="573">
        <v>0.98009999999999997</v>
      </c>
      <c r="AA1231" s="273">
        <v>61992</v>
      </c>
      <c r="AB1231" s="273">
        <f t="shared" si="136"/>
        <v>0</v>
      </c>
      <c r="AC1231" s="271">
        <v>40.5</v>
      </c>
      <c r="AD1231" s="273">
        <v>220.16</v>
      </c>
      <c r="AE1231" s="273">
        <v>220.16</v>
      </c>
      <c r="AF1231" s="573">
        <v>0.98329999999999995</v>
      </c>
      <c r="AG1231" s="273">
        <v>57856</v>
      </c>
      <c r="AH1231" s="273">
        <f t="shared" si="137"/>
        <v>0</v>
      </c>
      <c r="AI1231" s="271">
        <v>35.92</v>
      </c>
      <c r="AJ1231" s="273">
        <v>199.36</v>
      </c>
      <c r="AK1231" s="273">
        <v>199.36</v>
      </c>
      <c r="AL1231" s="573">
        <v>0.98970000000000002</v>
      </c>
      <c r="AM1231" s="273">
        <v>25974</v>
      </c>
      <c r="AN1231" s="273">
        <f t="shared" si="138"/>
        <v>0</v>
      </c>
      <c r="AO1231" s="271">
        <v>18.28</v>
      </c>
      <c r="AP1231" s="273">
        <f t="shared" si="139"/>
        <v>362924</v>
      </c>
    </row>
    <row r="1232" spans="1:42">
      <c r="A1232" s="579">
        <v>1227</v>
      </c>
      <c r="B1232" s="272" t="s">
        <v>3260</v>
      </c>
      <c r="C1232" s="272" t="s">
        <v>3299</v>
      </c>
      <c r="D1232" s="272" t="s">
        <v>394</v>
      </c>
      <c r="E1232" s="273">
        <v>240</v>
      </c>
      <c r="F1232" s="273">
        <v>234.08</v>
      </c>
      <c r="G1232" s="273">
        <v>234.08</v>
      </c>
      <c r="H1232" s="573">
        <v>0.96399999999999997</v>
      </c>
      <c r="I1232" s="273">
        <v>21402</v>
      </c>
      <c r="J1232" s="273">
        <f t="shared" si="133"/>
        <v>0</v>
      </c>
      <c r="K1232" s="271">
        <v>13.17</v>
      </c>
      <c r="L1232" s="273">
        <v>236.8</v>
      </c>
      <c r="M1232" s="273">
        <v>236.8</v>
      </c>
      <c r="N1232" s="573">
        <v>0.97350000000000003</v>
      </c>
      <c r="O1232" s="273">
        <v>31892</v>
      </c>
      <c r="P1232" s="273">
        <f t="shared" si="134"/>
        <v>0</v>
      </c>
      <c r="Q1232" s="271">
        <v>18.59</v>
      </c>
      <c r="R1232" s="273">
        <v>247.36</v>
      </c>
      <c r="S1232" s="273">
        <v>247.36</v>
      </c>
      <c r="T1232" s="573">
        <v>0.97150000000000003</v>
      </c>
      <c r="U1232" s="273">
        <v>31714</v>
      </c>
      <c r="V1232" s="273">
        <f t="shared" si="135"/>
        <v>0</v>
      </c>
      <c r="W1232" s="271">
        <v>18.329999999999998</v>
      </c>
      <c r="X1232" s="273">
        <v>248.16</v>
      </c>
      <c r="Y1232" s="273">
        <v>248.16</v>
      </c>
      <c r="Z1232" s="573">
        <v>0.97860000000000003</v>
      </c>
      <c r="AA1232" s="273">
        <v>37752</v>
      </c>
      <c r="AB1232" s="273">
        <f t="shared" si="136"/>
        <v>0</v>
      </c>
      <c r="AC1232" s="271">
        <v>20.89</v>
      </c>
      <c r="AD1232" s="273">
        <v>242.24</v>
      </c>
      <c r="AE1232" s="273">
        <v>242.24</v>
      </c>
      <c r="AF1232" s="573">
        <v>0.98150000000000004</v>
      </c>
      <c r="AG1232" s="273">
        <v>44604</v>
      </c>
      <c r="AH1232" s="273">
        <f t="shared" si="137"/>
        <v>0</v>
      </c>
      <c r="AI1232" s="271">
        <v>25.21</v>
      </c>
      <c r="AJ1232" s="273">
        <v>240.16</v>
      </c>
      <c r="AK1232" s="273">
        <v>240.16</v>
      </c>
      <c r="AL1232" s="573">
        <v>0.97989999999999999</v>
      </c>
      <c r="AM1232" s="273">
        <v>42520</v>
      </c>
      <c r="AN1232" s="273">
        <f t="shared" si="138"/>
        <v>0</v>
      </c>
      <c r="AO1232" s="271">
        <v>25.09</v>
      </c>
      <c r="AP1232" s="273">
        <f t="shared" si="139"/>
        <v>209884</v>
      </c>
    </row>
    <row r="1233" spans="1:42">
      <c r="A1233" s="579">
        <v>1228</v>
      </c>
      <c r="B1233" s="272" t="s">
        <v>3260</v>
      </c>
      <c r="C1233" s="272" t="s">
        <v>3294</v>
      </c>
      <c r="D1233" s="272" t="s">
        <v>421</v>
      </c>
      <c r="E1233" s="273">
        <v>242</v>
      </c>
      <c r="F1233" s="273">
        <v>241.6</v>
      </c>
      <c r="G1233" s="273">
        <v>241.6</v>
      </c>
      <c r="H1233" s="573">
        <v>0.87160000000000004</v>
      </c>
      <c r="I1233" s="273">
        <v>62385</v>
      </c>
      <c r="J1233" s="273">
        <f t="shared" si="133"/>
        <v>0</v>
      </c>
      <c r="K1233" s="271">
        <v>41.15</v>
      </c>
      <c r="L1233" s="273">
        <v>243.6</v>
      </c>
      <c r="M1233" s="273">
        <v>243.6</v>
      </c>
      <c r="N1233" s="573">
        <v>0.86899999999999999</v>
      </c>
      <c r="O1233" s="273">
        <v>64895</v>
      </c>
      <c r="P1233" s="273">
        <f t="shared" si="134"/>
        <v>0</v>
      </c>
      <c r="Q1233" s="271">
        <v>41.2</v>
      </c>
      <c r="R1233" s="273">
        <v>238</v>
      </c>
      <c r="S1233" s="273">
        <v>238</v>
      </c>
      <c r="T1233" s="573">
        <v>0.85329999999999995</v>
      </c>
      <c r="U1233" s="273">
        <v>59050</v>
      </c>
      <c r="V1233" s="273">
        <f t="shared" si="135"/>
        <v>0</v>
      </c>
      <c r="W1233" s="271">
        <v>40.380000000000003</v>
      </c>
      <c r="X1233" s="273">
        <v>226.4</v>
      </c>
      <c r="Y1233" s="273">
        <v>226.4</v>
      </c>
      <c r="Z1233" s="573">
        <v>0.79510000000000003</v>
      </c>
      <c r="AA1233" s="273">
        <v>44075</v>
      </c>
      <c r="AB1233" s="273">
        <f t="shared" si="136"/>
        <v>0</v>
      </c>
      <c r="AC1233" s="271">
        <v>32.909999999999997</v>
      </c>
      <c r="AD1233" s="273">
        <v>232</v>
      </c>
      <c r="AE1233" s="273">
        <v>232</v>
      </c>
      <c r="AF1233" s="573">
        <v>0.78749999999999998</v>
      </c>
      <c r="AG1233" s="273">
        <v>44435</v>
      </c>
      <c r="AH1233" s="273">
        <f t="shared" si="137"/>
        <v>0</v>
      </c>
      <c r="AI1233" s="271">
        <v>32.69</v>
      </c>
      <c r="AJ1233" s="273">
        <v>233.6</v>
      </c>
      <c r="AK1233" s="273">
        <v>233.6</v>
      </c>
      <c r="AL1233" s="573">
        <v>0.84</v>
      </c>
      <c r="AM1233" s="273">
        <v>42285</v>
      </c>
      <c r="AN1233" s="273">
        <f t="shared" si="138"/>
        <v>0</v>
      </c>
      <c r="AO1233" s="271">
        <v>29.93</v>
      </c>
      <c r="AP1233" s="273">
        <f t="shared" si="139"/>
        <v>317125</v>
      </c>
    </row>
    <row r="1234" spans="1:42">
      <c r="A1234" s="579">
        <v>1229</v>
      </c>
      <c r="B1234" s="272" t="s">
        <v>3260</v>
      </c>
      <c r="C1234" s="272" t="s">
        <v>530</v>
      </c>
      <c r="D1234" s="272" t="s">
        <v>391</v>
      </c>
      <c r="E1234" s="273">
        <v>244</v>
      </c>
      <c r="F1234" s="273">
        <v>150.4</v>
      </c>
      <c r="G1234" s="273">
        <v>195.2</v>
      </c>
      <c r="H1234" s="573">
        <v>0.85189999999999999</v>
      </c>
      <c r="I1234" s="273">
        <v>16910</v>
      </c>
      <c r="J1234" s="273">
        <f t="shared" si="133"/>
        <v>0</v>
      </c>
      <c r="K1234" s="271">
        <v>18.329999999999998</v>
      </c>
      <c r="L1234" s="273">
        <v>139.84</v>
      </c>
      <c r="M1234" s="273">
        <v>195.2</v>
      </c>
      <c r="N1234" s="573">
        <v>0.8427</v>
      </c>
      <c r="O1234" s="273">
        <v>19740</v>
      </c>
      <c r="P1234" s="273">
        <f t="shared" si="134"/>
        <v>0</v>
      </c>
      <c r="Q1234" s="271">
        <v>22.51</v>
      </c>
      <c r="R1234" s="273">
        <v>141.6</v>
      </c>
      <c r="S1234" s="273">
        <v>195.2</v>
      </c>
      <c r="T1234" s="573">
        <v>0.84540000000000004</v>
      </c>
      <c r="U1234" s="273">
        <v>16224</v>
      </c>
      <c r="V1234" s="273">
        <f t="shared" si="135"/>
        <v>0</v>
      </c>
      <c r="W1234" s="271">
        <v>18.82</v>
      </c>
      <c r="X1234" s="273">
        <v>111.2</v>
      </c>
      <c r="Y1234" s="273">
        <v>195.2</v>
      </c>
      <c r="Z1234" s="573">
        <v>0.79249999999999998</v>
      </c>
      <c r="AA1234" s="273">
        <v>14122</v>
      </c>
      <c r="AB1234" s="273">
        <f t="shared" si="136"/>
        <v>0</v>
      </c>
      <c r="AC1234" s="271">
        <v>21.54</v>
      </c>
      <c r="AD1234" s="273">
        <v>115.36</v>
      </c>
      <c r="AE1234" s="273">
        <v>195.2</v>
      </c>
      <c r="AF1234" s="573">
        <v>0.79969999999999997</v>
      </c>
      <c r="AG1234" s="273">
        <v>17586</v>
      </c>
      <c r="AH1234" s="273">
        <f t="shared" si="137"/>
        <v>0</v>
      </c>
      <c r="AI1234" s="271">
        <v>25.62</v>
      </c>
      <c r="AJ1234" s="273">
        <v>118.88</v>
      </c>
      <c r="AK1234" s="273">
        <v>195.2</v>
      </c>
      <c r="AL1234" s="573">
        <v>0.79730000000000001</v>
      </c>
      <c r="AM1234" s="273">
        <v>16878</v>
      </c>
      <c r="AN1234" s="273">
        <f t="shared" si="138"/>
        <v>0</v>
      </c>
      <c r="AO1234" s="271">
        <v>24.73</v>
      </c>
      <c r="AP1234" s="273">
        <f t="shared" si="139"/>
        <v>101460</v>
      </c>
    </row>
    <row r="1235" spans="1:42">
      <c r="A1235" s="579">
        <v>1230</v>
      </c>
      <c r="B1235" s="272" t="s">
        <v>3260</v>
      </c>
      <c r="C1235" s="272" t="s">
        <v>509</v>
      </c>
      <c r="D1235" s="272" t="s">
        <v>394</v>
      </c>
      <c r="E1235" s="273">
        <v>245</v>
      </c>
      <c r="F1235" s="273">
        <v>195.84</v>
      </c>
      <c r="G1235" s="273">
        <v>196</v>
      </c>
      <c r="H1235" s="573">
        <v>0.92989999999999995</v>
      </c>
      <c r="I1235" s="273">
        <v>41034</v>
      </c>
      <c r="J1235" s="273">
        <f t="shared" si="133"/>
        <v>0</v>
      </c>
      <c r="K1235" s="271">
        <v>31.29</v>
      </c>
      <c r="L1235" s="273">
        <v>208.64</v>
      </c>
      <c r="M1235" s="273">
        <v>208.64</v>
      </c>
      <c r="N1235" s="573">
        <v>0.89059999999999995</v>
      </c>
      <c r="O1235" s="273">
        <v>49932</v>
      </c>
      <c r="P1235" s="273">
        <f t="shared" si="134"/>
        <v>0</v>
      </c>
      <c r="Q1235" s="271">
        <v>36.119999999999997</v>
      </c>
      <c r="R1235" s="273">
        <v>194.56</v>
      </c>
      <c r="S1235" s="273">
        <v>196</v>
      </c>
      <c r="T1235" s="573">
        <v>0.86219999999999997</v>
      </c>
      <c r="U1235" s="273">
        <v>66424</v>
      </c>
      <c r="V1235" s="273">
        <f t="shared" si="135"/>
        <v>0</v>
      </c>
      <c r="W1235" s="271">
        <v>54.99</v>
      </c>
      <c r="X1235" s="273">
        <v>193.12</v>
      </c>
      <c r="Y1235" s="273">
        <v>196</v>
      </c>
      <c r="Z1235" s="573">
        <v>0.83409999999999995</v>
      </c>
      <c r="AA1235" s="273">
        <v>26296</v>
      </c>
      <c r="AB1235" s="273">
        <f t="shared" si="136"/>
        <v>0</v>
      </c>
      <c r="AC1235" s="271">
        <v>21.94</v>
      </c>
      <c r="AD1235" s="273">
        <v>178.08</v>
      </c>
      <c r="AE1235" s="273">
        <v>196</v>
      </c>
      <c r="AF1235" s="573">
        <v>0.86539999999999995</v>
      </c>
      <c r="AG1235" s="273">
        <v>24658</v>
      </c>
      <c r="AH1235" s="273">
        <f t="shared" si="137"/>
        <v>0</v>
      </c>
      <c r="AI1235" s="271">
        <v>21.5</v>
      </c>
      <c r="AJ1235" s="273">
        <v>209.92</v>
      </c>
      <c r="AK1235" s="273">
        <v>209.92</v>
      </c>
      <c r="AL1235" s="573">
        <v>0.87809999999999999</v>
      </c>
      <c r="AM1235" s="273">
        <v>47358</v>
      </c>
      <c r="AN1235" s="273">
        <f t="shared" si="138"/>
        <v>0</v>
      </c>
      <c r="AO1235" s="271">
        <v>35.68</v>
      </c>
      <c r="AP1235" s="273">
        <f t="shared" si="139"/>
        <v>255702</v>
      </c>
    </row>
    <row r="1236" spans="1:42">
      <c r="A1236" s="579">
        <v>1231</v>
      </c>
      <c r="B1236" s="272" t="s">
        <v>3260</v>
      </c>
      <c r="C1236" s="272" t="s">
        <v>4381</v>
      </c>
      <c r="D1236" s="272" t="s">
        <v>397</v>
      </c>
      <c r="E1236" s="273">
        <v>245.55555555555554</v>
      </c>
      <c r="F1236" s="273">
        <v>462.99369999999999</v>
      </c>
      <c r="G1236" s="273">
        <v>221</v>
      </c>
      <c r="H1236" s="573">
        <v>0.99980000000000002</v>
      </c>
      <c r="I1236" s="273">
        <v>137601</v>
      </c>
      <c r="J1236" s="273">
        <f t="shared" si="133"/>
        <v>0</v>
      </c>
      <c r="K1236" s="271">
        <v>0.41282359181609218</v>
      </c>
      <c r="L1236" s="273">
        <v>428.75711999999999</v>
      </c>
      <c r="M1236" s="273">
        <v>221</v>
      </c>
      <c r="N1236" s="573">
        <v>0.99990000000000001</v>
      </c>
      <c r="O1236" s="273">
        <v>102578</v>
      </c>
      <c r="P1236" s="273">
        <f t="shared" si="134"/>
        <v>0</v>
      </c>
      <c r="Q1236" s="271">
        <v>0.32158467812757846</v>
      </c>
      <c r="R1236" s="273">
        <v>278.39999999999998</v>
      </c>
      <c r="S1236" s="273">
        <v>221</v>
      </c>
      <c r="T1236" s="573">
        <v>0.99990000000000001</v>
      </c>
      <c r="U1236" s="273">
        <v>62344</v>
      </c>
      <c r="V1236" s="273">
        <f t="shared" si="135"/>
        <v>0</v>
      </c>
      <c r="W1236" s="271">
        <v>0.31104326309067692</v>
      </c>
      <c r="X1236" s="273">
        <v>415.04</v>
      </c>
      <c r="Y1236" s="273">
        <v>221</v>
      </c>
      <c r="Z1236" s="573">
        <v>0.99990000000000001</v>
      </c>
      <c r="AA1236" s="273">
        <v>96480</v>
      </c>
      <c r="AB1236" s="273">
        <f t="shared" si="136"/>
        <v>0</v>
      </c>
      <c r="AC1236" s="271">
        <v>0.31244883250014505</v>
      </c>
      <c r="AD1236" s="273">
        <v>444.43554999999998</v>
      </c>
      <c r="AE1236" s="273">
        <v>221</v>
      </c>
      <c r="AF1236" s="573">
        <v>0.99990000000000001</v>
      </c>
      <c r="AG1236" s="273">
        <v>124450</v>
      </c>
      <c r="AH1236" s="273">
        <f t="shared" si="137"/>
        <v>0</v>
      </c>
      <c r="AI1236" s="271">
        <v>0.37640168596454682</v>
      </c>
      <c r="AJ1236" s="273">
        <v>152.30476999999999</v>
      </c>
      <c r="AK1236" s="273">
        <v>221</v>
      </c>
      <c r="AL1236" s="573">
        <v>0.99980000000000002</v>
      </c>
      <c r="AM1236" s="273">
        <v>124173</v>
      </c>
      <c r="AN1236" s="273">
        <f t="shared" si="138"/>
        <v>0</v>
      </c>
      <c r="AO1236" s="271">
        <v>1.1324880588660049</v>
      </c>
      <c r="AP1236" s="273">
        <f t="shared" si="139"/>
        <v>647626</v>
      </c>
    </row>
    <row r="1237" spans="1:42">
      <c r="A1237" s="579">
        <v>1232</v>
      </c>
      <c r="B1237" s="272" t="s">
        <v>3260</v>
      </c>
      <c r="C1237" s="272" t="s">
        <v>405</v>
      </c>
      <c r="D1237" s="272" t="s">
        <v>397</v>
      </c>
      <c r="E1237" s="273">
        <v>245.55555555555554</v>
      </c>
      <c r="F1237" s="273">
        <v>251.09280000000001</v>
      </c>
      <c r="G1237" s="273">
        <v>221</v>
      </c>
      <c r="H1237" s="573">
        <v>0.99629999999999996</v>
      </c>
      <c r="I1237" s="273">
        <v>42010</v>
      </c>
      <c r="J1237" s="273">
        <f t="shared" si="133"/>
        <v>0</v>
      </c>
      <c r="K1237" s="271">
        <v>0.2332139086956429</v>
      </c>
      <c r="L1237" s="273">
        <v>176.00414000000001</v>
      </c>
      <c r="M1237" s="273">
        <v>221</v>
      </c>
      <c r="N1237" s="573">
        <v>0.99360000000000004</v>
      </c>
      <c r="O1237" s="273">
        <v>34618</v>
      </c>
      <c r="P1237" s="273">
        <f t="shared" si="134"/>
        <v>0</v>
      </c>
      <c r="Q1237" s="271">
        <v>0.26605404226983415</v>
      </c>
      <c r="R1237" s="273">
        <v>133.91999999999999</v>
      </c>
      <c r="S1237" s="273">
        <v>221</v>
      </c>
      <c r="T1237" s="573">
        <v>0.99270000000000003</v>
      </c>
      <c r="U1237" s="273">
        <v>27854</v>
      </c>
      <c r="V1237" s="273">
        <f t="shared" si="135"/>
        <v>0</v>
      </c>
      <c r="W1237" s="271">
        <v>0.29098010420815085</v>
      </c>
      <c r="X1237" s="273">
        <v>168.96</v>
      </c>
      <c r="Y1237" s="273">
        <v>221</v>
      </c>
      <c r="Z1237" s="573">
        <v>0.99470000000000003</v>
      </c>
      <c r="AA1237" s="273">
        <v>28339</v>
      </c>
      <c r="AB1237" s="273">
        <f t="shared" si="136"/>
        <v>0</v>
      </c>
      <c r="AC1237" s="271">
        <v>0.22662359481915934</v>
      </c>
      <c r="AD1237" s="273">
        <v>195.71478999999999</v>
      </c>
      <c r="AE1237" s="273">
        <v>221</v>
      </c>
      <c r="AF1237" s="573">
        <v>0.99570000000000003</v>
      </c>
      <c r="AG1237" s="273">
        <v>30602</v>
      </c>
      <c r="AH1237" s="273">
        <f t="shared" si="137"/>
        <v>0</v>
      </c>
      <c r="AI1237" s="271">
        <v>0.21106118601933321</v>
      </c>
      <c r="AJ1237" s="273">
        <v>51.414239999999999</v>
      </c>
      <c r="AK1237" s="273">
        <v>221</v>
      </c>
      <c r="AL1237" s="573">
        <v>0.99629999999999996</v>
      </c>
      <c r="AM1237" s="273">
        <v>31320</v>
      </c>
      <c r="AN1237" s="273">
        <f t="shared" si="138"/>
        <v>0</v>
      </c>
      <c r="AO1237" s="271">
        <v>0.84914866646542553</v>
      </c>
      <c r="AP1237" s="273">
        <f t="shared" si="139"/>
        <v>194743</v>
      </c>
    </row>
    <row r="1238" spans="1:42">
      <c r="A1238" s="579">
        <v>1233</v>
      </c>
      <c r="B1238" s="272" t="s">
        <v>3260</v>
      </c>
      <c r="C1238" s="272" t="s">
        <v>3294</v>
      </c>
      <c r="D1238" s="272" t="s">
        <v>421</v>
      </c>
      <c r="E1238" s="273">
        <v>247</v>
      </c>
      <c r="F1238" s="273">
        <v>94.8</v>
      </c>
      <c r="G1238" s="273">
        <v>197.6</v>
      </c>
      <c r="H1238" s="573">
        <v>0.89349999999999996</v>
      </c>
      <c r="I1238" s="273">
        <v>52200</v>
      </c>
      <c r="J1238" s="273">
        <f t="shared" si="133"/>
        <v>15606.940063091482</v>
      </c>
      <c r="K1238" s="271">
        <v>85.59</v>
      </c>
      <c r="L1238" s="273">
        <v>94.8</v>
      </c>
      <c r="M1238" s="273">
        <v>197.6</v>
      </c>
      <c r="N1238" s="573">
        <v>0.89149999999999996</v>
      </c>
      <c r="O1238" s="273">
        <v>55875</v>
      </c>
      <c r="P1238" s="273">
        <f t="shared" si="134"/>
        <v>18147.113436866981</v>
      </c>
      <c r="Q1238" s="271">
        <v>88.86</v>
      </c>
      <c r="R1238" s="273">
        <v>95.6</v>
      </c>
      <c r="S1238" s="273">
        <v>197.6</v>
      </c>
      <c r="T1238" s="573">
        <v>0.88919999999999999</v>
      </c>
      <c r="U1238" s="273">
        <v>54145</v>
      </c>
      <c r="V1238" s="273">
        <f t="shared" si="135"/>
        <v>17415.774448841155</v>
      </c>
      <c r="W1238" s="271">
        <v>88.45</v>
      </c>
      <c r="X1238" s="273">
        <v>95.2</v>
      </c>
      <c r="Y1238" s="273">
        <v>197.6</v>
      </c>
      <c r="Z1238" s="573">
        <v>0.88580000000000003</v>
      </c>
      <c r="AA1238" s="273">
        <v>49220</v>
      </c>
      <c r="AB1238" s="273">
        <f t="shared" si="136"/>
        <v>11570.841407445179</v>
      </c>
      <c r="AC1238" s="271">
        <v>78.44</v>
      </c>
      <c r="AD1238" s="273">
        <v>95.2</v>
      </c>
      <c r="AE1238" s="273">
        <v>197.6</v>
      </c>
      <c r="AF1238" s="573">
        <v>0.88890000000000002</v>
      </c>
      <c r="AG1238" s="273">
        <v>48215</v>
      </c>
      <c r="AH1238" s="273">
        <f t="shared" si="137"/>
        <v>10438.818229302689</v>
      </c>
      <c r="AI1238" s="271">
        <v>76.58</v>
      </c>
      <c r="AJ1238" s="273">
        <v>95.2</v>
      </c>
      <c r="AK1238" s="273">
        <v>197.6</v>
      </c>
      <c r="AL1238" s="573">
        <v>0.8891</v>
      </c>
      <c r="AM1238" s="273">
        <v>45840</v>
      </c>
      <c r="AN1238" s="273">
        <f t="shared" si="138"/>
        <v>9270.3948942959687</v>
      </c>
      <c r="AO1238" s="271">
        <v>75.209999999999994</v>
      </c>
      <c r="AP1238" s="273">
        <f t="shared" si="139"/>
        <v>305495</v>
      </c>
    </row>
    <row r="1239" spans="1:42">
      <c r="A1239" s="579">
        <v>1234</v>
      </c>
      <c r="B1239" s="272" t="s">
        <v>3260</v>
      </c>
      <c r="C1239" s="272" t="s">
        <v>591</v>
      </c>
      <c r="D1239" s="272" t="s">
        <v>391</v>
      </c>
      <c r="E1239" s="273">
        <v>250</v>
      </c>
      <c r="F1239" s="273">
        <v>261.92</v>
      </c>
      <c r="G1239" s="273">
        <v>261.92</v>
      </c>
      <c r="H1239" s="573">
        <v>0.99509999999999998</v>
      </c>
      <c r="I1239" s="273">
        <v>56559</v>
      </c>
      <c r="J1239" s="273">
        <f t="shared" si="133"/>
        <v>0</v>
      </c>
      <c r="K1239" s="271">
        <v>30.14</v>
      </c>
      <c r="L1239" s="273">
        <v>280.32</v>
      </c>
      <c r="M1239" s="273">
        <v>280.32</v>
      </c>
      <c r="N1239" s="573">
        <v>0.99409999999999998</v>
      </c>
      <c r="O1239" s="273">
        <v>58001</v>
      </c>
      <c r="P1239" s="273">
        <f t="shared" si="134"/>
        <v>0</v>
      </c>
      <c r="Q1239" s="271">
        <v>27.97</v>
      </c>
      <c r="R1239" s="273">
        <v>236.16</v>
      </c>
      <c r="S1239" s="273">
        <v>236.16</v>
      </c>
      <c r="T1239" s="573">
        <v>0.99450000000000005</v>
      </c>
      <c r="U1239" s="273">
        <v>56646</v>
      </c>
      <c r="V1239" s="273">
        <f t="shared" si="135"/>
        <v>0</v>
      </c>
      <c r="W1239" s="271">
        <v>33.5</v>
      </c>
      <c r="X1239" s="273">
        <v>249.12</v>
      </c>
      <c r="Y1239" s="273">
        <v>249.12</v>
      </c>
      <c r="Z1239" s="573">
        <v>0.99480000000000002</v>
      </c>
      <c r="AA1239" s="273">
        <v>55812</v>
      </c>
      <c r="AB1239" s="273">
        <f t="shared" si="136"/>
        <v>0</v>
      </c>
      <c r="AC1239" s="271">
        <v>30.27</v>
      </c>
      <c r="AD1239" s="273">
        <v>253.28</v>
      </c>
      <c r="AE1239" s="273">
        <v>253.28</v>
      </c>
      <c r="AF1239" s="573">
        <v>0.99470000000000003</v>
      </c>
      <c r="AG1239" s="273">
        <v>59890</v>
      </c>
      <c r="AH1239" s="273">
        <f t="shared" si="137"/>
        <v>0</v>
      </c>
      <c r="AI1239" s="271">
        <v>31.95</v>
      </c>
      <c r="AJ1239" s="273">
        <v>125.6</v>
      </c>
      <c r="AK1239" s="273">
        <v>200</v>
      </c>
      <c r="AL1239" s="573">
        <v>0.99399999999999999</v>
      </c>
      <c r="AM1239" s="273">
        <v>58985</v>
      </c>
      <c r="AN1239" s="273">
        <f t="shared" si="138"/>
        <v>5051.7479427004</v>
      </c>
      <c r="AO1239" s="271">
        <v>65.62</v>
      </c>
      <c r="AP1239" s="273">
        <f t="shared" si="139"/>
        <v>345893</v>
      </c>
    </row>
    <row r="1240" spans="1:42">
      <c r="A1240" s="579">
        <v>1235</v>
      </c>
      <c r="B1240" s="272" t="s">
        <v>3260</v>
      </c>
      <c r="C1240" s="272" t="s">
        <v>591</v>
      </c>
      <c r="D1240" s="272" t="s">
        <v>391</v>
      </c>
      <c r="E1240" s="273">
        <v>250</v>
      </c>
      <c r="F1240" s="273">
        <v>205.12</v>
      </c>
      <c r="G1240" s="273">
        <v>205.12</v>
      </c>
      <c r="H1240" s="573">
        <v>0.99029999999999996</v>
      </c>
      <c r="I1240" s="273">
        <v>76682</v>
      </c>
      <c r="J1240" s="273">
        <f t="shared" si="133"/>
        <v>0</v>
      </c>
      <c r="K1240" s="271">
        <v>52.43</v>
      </c>
      <c r="L1240" s="273">
        <v>275.2</v>
      </c>
      <c r="M1240" s="273">
        <v>275.2</v>
      </c>
      <c r="N1240" s="573">
        <v>0.98750000000000004</v>
      </c>
      <c r="O1240" s="273">
        <v>83823</v>
      </c>
      <c r="P1240" s="273">
        <f t="shared" si="134"/>
        <v>0</v>
      </c>
      <c r="Q1240" s="271">
        <v>41.46</v>
      </c>
      <c r="R1240" s="273">
        <v>213.44</v>
      </c>
      <c r="S1240" s="273">
        <v>213.44</v>
      </c>
      <c r="T1240" s="573">
        <v>0.99050000000000005</v>
      </c>
      <c r="U1240" s="273">
        <v>78782</v>
      </c>
      <c r="V1240" s="273">
        <f t="shared" si="135"/>
        <v>0</v>
      </c>
      <c r="W1240" s="271">
        <v>50.08</v>
      </c>
      <c r="X1240" s="273">
        <v>240</v>
      </c>
      <c r="Y1240" s="273">
        <v>240</v>
      </c>
      <c r="Z1240" s="573">
        <v>0.99360000000000004</v>
      </c>
      <c r="AA1240" s="273">
        <v>83000</v>
      </c>
      <c r="AB1240" s="273">
        <f t="shared" si="136"/>
        <v>0</v>
      </c>
      <c r="AC1240" s="271">
        <v>46.78</v>
      </c>
      <c r="AD1240" s="273">
        <v>239.04</v>
      </c>
      <c r="AE1240" s="273">
        <v>239.04</v>
      </c>
      <c r="AF1240" s="573">
        <v>0.99350000000000005</v>
      </c>
      <c r="AG1240" s="273">
        <v>82847</v>
      </c>
      <c r="AH1240" s="273">
        <f t="shared" si="137"/>
        <v>0</v>
      </c>
      <c r="AI1240" s="271">
        <v>48.45</v>
      </c>
      <c r="AJ1240" s="273">
        <v>205.6</v>
      </c>
      <c r="AK1240" s="273">
        <v>205.6</v>
      </c>
      <c r="AL1240" s="573">
        <v>0.9929</v>
      </c>
      <c r="AM1240" s="273">
        <v>80876</v>
      </c>
      <c r="AN1240" s="273">
        <f t="shared" si="138"/>
        <v>0</v>
      </c>
      <c r="AO1240" s="271">
        <v>55.02</v>
      </c>
      <c r="AP1240" s="273">
        <f t="shared" si="139"/>
        <v>486010</v>
      </c>
    </row>
    <row r="1241" spans="1:42">
      <c r="A1241" s="579">
        <v>1236</v>
      </c>
      <c r="B1241" s="272" t="s">
        <v>3260</v>
      </c>
      <c r="C1241" s="272" t="s">
        <v>550</v>
      </c>
      <c r="D1241" s="272" t="s">
        <v>391</v>
      </c>
      <c r="E1241" s="273">
        <v>253</v>
      </c>
      <c r="F1241" s="273">
        <v>100</v>
      </c>
      <c r="G1241" s="273">
        <v>202.4</v>
      </c>
      <c r="H1241" s="573">
        <v>0.99890000000000001</v>
      </c>
      <c r="I1241" s="273">
        <v>14948</v>
      </c>
      <c r="J1241" s="273">
        <f t="shared" si="133"/>
        <v>0</v>
      </c>
      <c r="K1241" s="271">
        <v>20.78</v>
      </c>
      <c r="L1241" s="273">
        <v>72.64</v>
      </c>
      <c r="M1241" s="273">
        <v>202.4</v>
      </c>
      <c r="N1241" s="573">
        <v>0.99729999999999996</v>
      </c>
      <c r="O1241" s="273">
        <v>8920</v>
      </c>
      <c r="P1241" s="273">
        <f t="shared" si="134"/>
        <v>0</v>
      </c>
      <c r="Q1241" s="271">
        <v>16.55</v>
      </c>
      <c r="R1241" s="273">
        <v>42.4</v>
      </c>
      <c r="S1241" s="273">
        <v>202.4</v>
      </c>
      <c r="T1241" s="573">
        <v>0.99629999999999996</v>
      </c>
      <c r="U1241" s="273">
        <v>8792</v>
      </c>
      <c r="V1241" s="273">
        <f t="shared" si="135"/>
        <v>0</v>
      </c>
      <c r="W1241" s="271">
        <v>28.9</v>
      </c>
      <c r="X1241" s="273">
        <v>81.92</v>
      </c>
      <c r="Y1241" s="273">
        <v>202.4</v>
      </c>
      <c r="Z1241" s="573">
        <v>0.99870000000000003</v>
      </c>
      <c r="AA1241" s="273">
        <v>16038</v>
      </c>
      <c r="AB1241" s="273">
        <f t="shared" si="136"/>
        <v>0</v>
      </c>
      <c r="AC1241" s="271">
        <v>26.35</v>
      </c>
      <c r="AD1241" s="273">
        <v>87.68</v>
      </c>
      <c r="AE1241" s="273">
        <v>202.4</v>
      </c>
      <c r="AF1241" s="573">
        <v>0.99550000000000005</v>
      </c>
      <c r="AG1241" s="273">
        <v>16126</v>
      </c>
      <c r="AH1241" s="273">
        <f t="shared" si="137"/>
        <v>0</v>
      </c>
      <c r="AI1241" s="271">
        <v>24.83</v>
      </c>
      <c r="AJ1241" s="273">
        <v>81.44</v>
      </c>
      <c r="AK1241" s="273">
        <v>202.4</v>
      </c>
      <c r="AL1241" s="573">
        <v>0.99619999999999997</v>
      </c>
      <c r="AM1241" s="273">
        <v>15300</v>
      </c>
      <c r="AN1241" s="273">
        <f t="shared" si="138"/>
        <v>0</v>
      </c>
      <c r="AO1241" s="271">
        <v>26.19</v>
      </c>
      <c r="AP1241" s="273">
        <f t="shared" si="139"/>
        <v>80124</v>
      </c>
    </row>
    <row r="1242" spans="1:42">
      <c r="A1242" s="579">
        <v>1237</v>
      </c>
      <c r="B1242" s="272" t="s">
        <v>3260</v>
      </c>
      <c r="C1242" s="272" t="s">
        <v>511</v>
      </c>
      <c r="D1242" s="272" t="s">
        <v>397</v>
      </c>
      <c r="E1242" s="273">
        <v>256</v>
      </c>
      <c r="F1242" s="273">
        <v>22.88</v>
      </c>
      <c r="G1242" s="273">
        <v>204.8</v>
      </c>
      <c r="H1242" s="573">
        <v>0.97650000000000003</v>
      </c>
      <c r="I1242" s="273">
        <v>3834</v>
      </c>
      <c r="J1242" s="273">
        <f t="shared" si="133"/>
        <v>0</v>
      </c>
      <c r="K1242" s="271">
        <v>23.83</v>
      </c>
      <c r="L1242" s="273">
        <v>13.76</v>
      </c>
      <c r="M1242" s="273">
        <v>204.8</v>
      </c>
      <c r="N1242" s="573">
        <v>0.93259999999999998</v>
      </c>
      <c r="O1242" s="273">
        <v>2354</v>
      </c>
      <c r="P1242" s="273">
        <f t="shared" si="134"/>
        <v>0</v>
      </c>
      <c r="Q1242" s="271">
        <v>24.65</v>
      </c>
      <c r="R1242" s="273">
        <v>13.92</v>
      </c>
      <c r="S1242" s="273">
        <v>204.8</v>
      </c>
      <c r="T1242" s="573">
        <v>0.92090000000000005</v>
      </c>
      <c r="U1242" s="273">
        <v>2190</v>
      </c>
      <c r="V1242" s="273">
        <f t="shared" si="135"/>
        <v>0</v>
      </c>
      <c r="W1242" s="271">
        <v>23.73</v>
      </c>
      <c r="X1242" s="273">
        <v>17.28</v>
      </c>
      <c r="Y1242" s="273">
        <v>204.8</v>
      </c>
      <c r="Z1242" s="573">
        <v>0.93310000000000004</v>
      </c>
      <c r="AA1242" s="273">
        <v>2818</v>
      </c>
      <c r="AB1242" s="273">
        <f t="shared" si="136"/>
        <v>0</v>
      </c>
      <c r="AC1242" s="271">
        <v>23.49</v>
      </c>
      <c r="AD1242" s="273">
        <v>22.08</v>
      </c>
      <c r="AE1242" s="273">
        <v>204.8</v>
      </c>
      <c r="AF1242" s="573">
        <v>0.94089999999999996</v>
      </c>
      <c r="AG1242" s="273">
        <v>2900</v>
      </c>
      <c r="AH1242" s="273">
        <f t="shared" si="137"/>
        <v>0</v>
      </c>
      <c r="AI1242" s="271">
        <v>18.760000000000002</v>
      </c>
      <c r="AJ1242" s="273">
        <v>21.76</v>
      </c>
      <c r="AK1242" s="273">
        <v>204.8</v>
      </c>
      <c r="AL1242" s="573">
        <v>0.94099999999999995</v>
      </c>
      <c r="AM1242" s="273">
        <v>3384</v>
      </c>
      <c r="AN1242" s="273">
        <f t="shared" si="138"/>
        <v>0</v>
      </c>
      <c r="AO1242" s="271">
        <v>22.95</v>
      </c>
      <c r="AP1242" s="273">
        <f t="shared" si="139"/>
        <v>17480</v>
      </c>
    </row>
    <row r="1243" spans="1:42">
      <c r="A1243" s="579">
        <v>1238</v>
      </c>
      <c r="B1243" s="272" t="s">
        <v>3260</v>
      </c>
      <c r="C1243" s="272" t="s">
        <v>562</v>
      </c>
      <c r="D1243" s="272" t="s">
        <v>397</v>
      </c>
      <c r="E1243" s="273">
        <v>256</v>
      </c>
      <c r="F1243" s="273">
        <v>132</v>
      </c>
      <c r="G1243" s="273">
        <v>204.8</v>
      </c>
      <c r="H1243" s="573">
        <v>0.99660000000000004</v>
      </c>
      <c r="I1243" s="273">
        <v>35852</v>
      </c>
      <c r="J1243" s="273">
        <f t="shared" si="133"/>
        <v>0</v>
      </c>
      <c r="K1243" s="271">
        <v>37.86</v>
      </c>
      <c r="L1243" s="273">
        <v>117.6</v>
      </c>
      <c r="M1243" s="273">
        <v>204.8</v>
      </c>
      <c r="N1243" s="573">
        <v>0.99690000000000001</v>
      </c>
      <c r="O1243" s="273">
        <v>0</v>
      </c>
      <c r="P1243" s="273">
        <f t="shared" si="134"/>
        <v>0</v>
      </c>
      <c r="Q1243" s="271">
        <v>0</v>
      </c>
      <c r="R1243" s="273">
        <v>110.08</v>
      </c>
      <c r="S1243" s="273">
        <v>204.8</v>
      </c>
      <c r="T1243" s="573">
        <v>0.99650000000000005</v>
      </c>
      <c r="U1243" s="273">
        <v>9590</v>
      </c>
      <c r="V1243" s="273">
        <f t="shared" si="135"/>
        <v>0</v>
      </c>
      <c r="W1243" s="271">
        <v>12.19</v>
      </c>
      <c r="X1243" s="273">
        <v>129.91999999999999</v>
      </c>
      <c r="Y1243" s="273">
        <v>204.8</v>
      </c>
      <c r="Z1243" s="573">
        <v>0.99199999999999999</v>
      </c>
      <c r="AA1243" s="273">
        <v>45176</v>
      </c>
      <c r="AB1243" s="273">
        <f t="shared" si="136"/>
        <v>0</v>
      </c>
      <c r="AC1243" s="271">
        <v>47.12</v>
      </c>
      <c r="AD1243" s="273">
        <v>146.72</v>
      </c>
      <c r="AE1243" s="273">
        <v>204.8</v>
      </c>
      <c r="AF1243" s="573">
        <v>0.99199999999999999</v>
      </c>
      <c r="AG1243" s="273">
        <v>46318</v>
      </c>
      <c r="AH1243" s="273">
        <f t="shared" si="137"/>
        <v>0</v>
      </c>
      <c r="AI1243" s="271">
        <v>42.79</v>
      </c>
      <c r="AJ1243" s="273">
        <v>154.24</v>
      </c>
      <c r="AK1243" s="273">
        <v>204.8</v>
      </c>
      <c r="AL1243" s="573">
        <v>0.99039999999999995</v>
      </c>
      <c r="AM1243" s="273">
        <v>45076</v>
      </c>
      <c r="AN1243" s="273">
        <f t="shared" si="138"/>
        <v>0</v>
      </c>
      <c r="AO1243" s="271">
        <v>41</v>
      </c>
      <c r="AP1243" s="273">
        <f t="shared" si="139"/>
        <v>182012</v>
      </c>
    </row>
    <row r="1244" spans="1:42">
      <c r="A1244" s="579">
        <v>1239</v>
      </c>
      <c r="B1244" s="272" t="s">
        <v>3260</v>
      </c>
      <c r="C1244" s="272" t="s">
        <v>3303</v>
      </c>
      <c r="D1244" s="272" t="s">
        <v>391</v>
      </c>
      <c r="E1244" s="273">
        <v>256</v>
      </c>
      <c r="F1244" s="273">
        <v>96.8</v>
      </c>
      <c r="G1244" s="273">
        <v>204.8</v>
      </c>
      <c r="H1244" s="573">
        <v>0.9254</v>
      </c>
      <c r="I1244" s="273">
        <v>17414</v>
      </c>
      <c r="J1244" s="273">
        <f t="shared" si="133"/>
        <v>0</v>
      </c>
      <c r="K1244" s="271">
        <v>27</v>
      </c>
      <c r="L1244" s="273">
        <v>109.28</v>
      </c>
      <c r="M1244" s="273">
        <v>204.8</v>
      </c>
      <c r="N1244" s="573">
        <v>0.92090000000000005</v>
      </c>
      <c r="O1244" s="273">
        <v>21846</v>
      </c>
      <c r="P1244" s="273">
        <f t="shared" si="134"/>
        <v>0</v>
      </c>
      <c r="Q1244" s="271">
        <v>29.17</v>
      </c>
      <c r="R1244" s="273">
        <v>110.08</v>
      </c>
      <c r="S1244" s="273">
        <v>204.8</v>
      </c>
      <c r="T1244" s="573">
        <v>0.92320000000000002</v>
      </c>
      <c r="U1244" s="273">
        <v>19682</v>
      </c>
      <c r="V1244" s="273">
        <f t="shared" si="135"/>
        <v>0</v>
      </c>
      <c r="W1244" s="271">
        <v>26.9</v>
      </c>
      <c r="X1244" s="273">
        <v>109.76</v>
      </c>
      <c r="Y1244" s="273">
        <v>204.8</v>
      </c>
      <c r="Z1244" s="573">
        <v>0.92279999999999995</v>
      </c>
      <c r="AA1244" s="273">
        <v>16672</v>
      </c>
      <c r="AB1244" s="273">
        <f t="shared" si="136"/>
        <v>0</v>
      </c>
      <c r="AC1244" s="271">
        <v>22.12</v>
      </c>
      <c r="AD1244" s="273">
        <v>89.76</v>
      </c>
      <c r="AE1244" s="273">
        <v>204.8</v>
      </c>
      <c r="AF1244" s="573">
        <v>0.90849999999999997</v>
      </c>
      <c r="AG1244" s="273">
        <v>17584</v>
      </c>
      <c r="AH1244" s="273">
        <f t="shared" si="137"/>
        <v>0</v>
      </c>
      <c r="AI1244" s="271">
        <v>28.98</v>
      </c>
      <c r="AJ1244" s="273">
        <v>106.4</v>
      </c>
      <c r="AK1244" s="273">
        <v>204.8</v>
      </c>
      <c r="AL1244" s="573">
        <v>0.92310000000000003</v>
      </c>
      <c r="AM1244" s="273">
        <v>20194</v>
      </c>
      <c r="AN1244" s="273">
        <f t="shared" si="138"/>
        <v>0</v>
      </c>
      <c r="AO1244" s="271">
        <v>28.55</v>
      </c>
      <c r="AP1244" s="273">
        <f t="shared" si="139"/>
        <v>113392</v>
      </c>
    </row>
    <row r="1245" spans="1:42">
      <c r="A1245" s="579">
        <v>1240</v>
      </c>
      <c r="B1245" s="272" t="s">
        <v>3260</v>
      </c>
      <c r="C1245" s="272" t="s">
        <v>523</v>
      </c>
      <c r="D1245" s="272" t="s">
        <v>397</v>
      </c>
      <c r="E1245" s="273">
        <v>259</v>
      </c>
      <c r="F1245" s="273">
        <v>5.76</v>
      </c>
      <c r="G1245" s="273">
        <v>207.2</v>
      </c>
      <c r="H1245" s="573">
        <v>0.999</v>
      </c>
      <c r="I1245" s="273">
        <v>2107</v>
      </c>
      <c r="J1245" s="273">
        <f t="shared" si="133"/>
        <v>0</v>
      </c>
      <c r="K1245" s="271">
        <v>50.85</v>
      </c>
      <c r="L1245" s="273">
        <v>5.52</v>
      </c>
      <c r="M1245" s="273">
        <v>207.2</v>
      </c>
      <c r="N1245" s="573">
        <v>1</v>
      </c>
      <c r="O1245" s="273">
        <v>1445</v>
      </c>
      <c r="P1245" s="273">
        <f t="shared" si="134"/>
        <v>0</v>
      </c>
      <c r="Q1245" s="271">
        <v>35.18</v>
      </c>
      <c r="R1245" s="273">
        <v>6.48</v>
      </c>
      <c r="S1245" s="273">
        <v>207.2</v>
      </c>
      <c r="T1245" s="573">
        <v>1</v>
      </c>
      <c r="U1245" s="273">
        <v>2440</v>
      </c>
      <c r="V1245" s="273">
        <f t="shared" si="135"/>
        <v>0</v>
      </c>
      <c r="W1245" s="271">
        <v>50.61</v>
      </c>
      <c r="X1245" s="273">
        <v>5.28</v>
      </c>
      <c r="Y1245" s="273">
        <v>207.2</v>
      </c>
      <c r="Z1245" s="573">
        <v>1</v>
      </c>
      <c r="AA1245" s="273">
        <v>2329</v>
      </c>
      <c r="AB1245" s="273">
        <f t="shared" si="136"/>
        <v>0</v>
      </c>
      <c r="AC1245" s="271">
        <v>59.29</v>
      </c>
      <c r="AD1245" s="273">
        <v>8.4</v>
      </c>
      <c r="AE1245" s="273">
        <v>207.2</v>
      </c>
      <c r="AF1245" s="573">
        <v>1</v>
      </c>
      <c r="AG1245" s="273">
        <v>2922</v>
      </c>
      <c r="AH1245" s="273">
        <f t="shared" si="137"/>
        <v>0</v>
      </c>
      <c r="AI1245" s="271">
        <v>48.31</v>
      </c>
      <c r="AJ1245" s="273">
        <v>5.76</v>
      </c>
      <c r="AK1245" s="273">
        <v>207.2</v>
      </c>
      <c r="AL1245" s="573">
        <v>1</v>
      </c>
      <c r="AM1245" s="273">
        <v>2295</v>
      </c>
      <c r="AN1245" s="273">
        <f t="shared" si="138"/>
        <v>0</v>
      </c>
      <c r="AO1245" s="271">
        <v>55.34</v>
      </c>
      <c r="AP1245" s="273">
        <f t="shared" si="139"/>
        <v>13538</v>
      </c>
    </row>
    <row r="1246" spans="1:42">
      <c r="A1246" s="579">
        <v>1241</v>
      </c>
      <c r="B1246" s="272" t="s">
        <v>3260</v>
      </c>
      <c r="C1246" s="272" t="s">
        <v>501</v>
      </c>
      <c r="D1246" s="272" t="s">
        <v>397</v>
      </c>
      <c r="E1246" s="273">
        <v>260</v>
      </c>
      <c r="F1246" s="273">
        <v>86.4</v>
      </c>
      <c r="G1246" s="273">
        <v>208</v>
      </c>
      <c r="H1246" s="573">
        <v>0.99870000000000003</v>
      </c>
      <c r="I1246" s="273">
        <v>29942</v>
      </c>
      <c r="J1246" s="273">
        <f t="shared" si="133"/>
        <v>0</v>
      </c>
      <c r="K1246" s="271">
        <v>48.19</v>
      </c>
      <c r="L1246" s="273">
        <v>90.4</v>
      </c>
      <c r="M1246" s="273">
        <v>208</v>
      </c>
      <c r="N1246" s="573">
        <v>0.99819999999999998</v>
      </c>
      <c r="O1246" s="273">
        <v>35728</v>
      </c>
      <c r="P1246" s="273">
        <f t="shared" si="134"/>
        <v>0</v>
      </c>
      <c r="Q1246" s="271">
        <v>53.21</v>
      </c>
      <c r="R1246" s="273">
        <v>84</v>
      </c>
      <c r="S1246" s="273">
        <v>208</v>
      </c>
      <c r="T1246" s="573">
        <v>0.99850000000000005</v>
      </c>
      <c r="U1246" s="273">
        <v>31084</v>
      </c>
      <c r="V1246" s="273">
        <f t="shared" si="135"/>
        <v>0</v>
      </c>
      <c r="W1246" s="271">
        <v>51.47</v>
      </c>
      <c r="X1246" s="273">
        <v>60.48</v>
      </c>
      <c r="Y1246" s="273">
        <v>208</v>
      </c>
      <c r="Z1246" s="573">
        <v>0.99950000000000006</v>
      </c>
      <c r="AA1246" s="273">
        <v>22060</v>
      </c>
      <c r="AB1246" s="273">
        <f t="shared" si="136"/>
        <v>0</v>
      </c>
      <c r="AC1246" s="271">
        <v>49.05</v>
      </c>
      <c r="AD1246" s="273">
        <v>65.12</v>
      </c>
      <c r="AE1246" s="273">
        <v>208</v>
      </c>
      <c r="AF1246" s="573">
        <v>0.99929999999999997</v>
      </c>
      <c r="AG1246" s="273">
        <v>23114</v>
      </c>
      <c r="AH1246" s="273">
        <f t="shared" si="137"/>
        <v>0</v>
      </c>
      <c r="AI1246" s="271">
        <v>47.74</v>
      </c>
      <c r="AJ1246" s="273">
        <v>57.28</v>
      </c>
      <c r="AK1246" s="273">
        <v>208</v>
      </c>
      <c r="AL1246" s="573">
        <v>0.99919999999999998</v>
      </c>
      <c r="AM1246" s="273">
        <v>21390</v>
      </c>
      <c r="AN1246" s="273">
        <f t="shared" si="138"/>
        <v>0</v>
      </c>
      <c r="AO1246" s="271">
        <v>51.9</v>
      </c>
      <c r="AP1246" s="273">
        <f t="shared" si="139"/>
        <v>163318</v>
      </c>
    </row>
    <row r="1247" spans="1:42">
      <c r="A1247" s="579">
        <v>1242</v>
      </c>
      <c r="B1247" s="272" t="s">
        <v>3260</v>
      </c>
      <c r="C1247" s="272" t="s">
        <v>596</v>
      </c>
      <c r="D1247" s="272" t="s">
        <v>391</v>
      </c>
      <c r="E1247" s="273">
        <v>272.22222222222223</v>
      </c>
      <c r="F1247" s="273">
        <v>102</v>
      </c>
      <c r="G1247" s="273">
        <v>217.77799999999999</v>
      </c>
      <c r="H1247" s="573">
        <v>0.99929999999999997</v>
      </c>
      <c r="I1247" s="273">
        <v>44020</v>
      </c>
      <c r="J1247" s="273">
        <f t="shared" si="133"/>
        <v>0</v>
      </c>
      <c r="K1247" s="271">
        <v>59.98</v>
      </c>
      <c r="L1247" s="273">
        <v>120.4</v>
      </c>
      <c r="M1247" s="273">
        <v>217.77799999999999</v>
      </c>
      <c r="N1247" s="573">
        <v>0.99870000000000003</v>
      </c>
      <c r="O1247" s="273">
        <v>50520</v>
      </c>
      <c r="P1247" s="273">
        <f t="shared" si="134"/>
        <v>0</v>
      </c>
      <c r="Q1247" s="271">
        <v>56.47</v>
      </c>
      <c r="R1247" s="273">
        <v>110</v>
      </c>
      <c r="S1247" s="273">
        <v>217.77799999999999</v>
      </c>
      <c r="T1247" s="573">
        <v>0.99880000000000002</v>
      </c>
      <c r="U1247" s="273">
        <v>44730</v>
      </c>
      <c r="V1247" s="273">
        <f t="shared" si="135"/>
        <v>0</v>
      </c>
      <c r="W1247" s="271">
        <v>56.54</v>
      </c>
      <c r="X1247" s="273">
        <v>93.6</v>
      </c>
      <c r="Y1247" s="273">
        <v>217.77799999999999</v>
      </c>
      <c r="Z1247" s="573">
        <v>0.99880000000000002</v>
      </c>
      <c r="AA1247" s="273">
        <v>42155</v>
      </c>
      <c r="AB1247" s="273">
        <f t="shared" si="136"/>
        <v>424.26249793763361</v>
      </c>
      <c r="AC1247" s="271">
        <v>60.61</v>
      </c>
      <c r="AD1247" s="273">
        <v>109.2</v>
      </c>
      <c r="AE1247" s="273">
        <v>217.77799999999999</v>
      </c>
      <c r="AF1247" s="573">
        <v>0.99890000000000001</v>
      </c>
      <c r="AG1247" s="273">
        <v>46425</v>
      </c>
      <c r="AH1247" s="273">
        <f t="shared" si="137"/>
        <v>0</v>
      </c>
      <c r="AI1247" s="271">
        <v>57.2</v>
      </c>
      <c r="AJ1247" s="273">
        <v>99.2</v>
      </c>
      <c r="AK1247" s="273">
        <v>217.77799999999999</v>
      </c>
      <c r="AL1247" s="573">
        <v>0.99909999999999999</v>
      </c>
      <c r="AM1247" s="273">
        <v>45260</v>
      </c>
      <c r="AN1247" s="273">
        <f t="shared" si="138"/>
        <v>2440.7000946073808</v>
      </c>
      <c r="AO1247" s="271">
        <v>63.42</v>
      </c>
      <c r="AP1247" s="273">
        <f t="shared" si="139"/>
        <v>273110</v>
      </c>
    </row>
    <row r="1248" spans="1:42">
      <c r="A1248" s="579">
        <v>1243</v>
      </c>
      <c r="B1248" s="272" t="s">
        <v>3260</v>
      </c>
      <c r="C1248" s="272" t="s">
        <v>628</v>
      </c>
      <c r="D1248" s="272" t="s">
        <v>391</v>
      </c>
      <c r="E1248" s="273">
        <v>275</v>
      </c>
      <c r="F1248" s="273">
        <v>38.880000000000003</v>
      </c>
      <c r="G1248" s="273">
        <v>220</v>
      </c>
      <c r="H1248" s="573">
        <v>0.99660000000000004</v>
      </c>
      <c r="I1248" s="273">
        <v>7095</v>
      </c>
      <c r="J1248" s="273">
        <f t="shared" si="133"/>
        <v>0</v>
      </c>
      <c r="K1248" s="271">
        <v>25.43</v>
      </c>
      <c r="L1248" s="273">
        <v>37.44</v>
      </c>
      <c r="M1248" s="273">
        <v>220</v>
      </c>
      <c r="N1248" s="573">
        <v>0.99560000000000004</v>
      </c>
      <c r="O1248" s="273">
        <v>8268</v>
      </c>
      <c r="P1248" s="273">
        <f t="shared" si="134"/>
        <v>0</v>
      </c>
      <c r="Q1248" s="271">
        <v>29.81</v>
      </c>
      <c r="R1248" s="273">
        <v>34.08</v>
      </c>
      <c r="S1248" s="273">
        <v>220</v>
      </c>
      <c r="T1248" s="573">
        <v>0.99350000000000005</v>
      </c>
      <c r="U1248" s="273">
        <v>6930</v>
      </c>
      <c r="V1248" s="273">
        <f t="shared" si="135"/>
        <v>0</v>
      </c>
      <c r="W1248" s="271">
        <v>28.43</v>
      </c>
      <c r="X1248" s="273">
        <v>35.28</v>
      </c>
      <c r="Y1248" s="273">
        <v>220</v>
      </c>
      <c r="Z1248" s="573">
        <v>0.99409999999999998</v>
      </c>
      <c r="AA1248" s="273">
        <v>7620</v>
      </c>
      <c r="AB1248" s="273">
        <f t="shared" si="136"/>
        <v>0</v>
      </c>
      <c r="AC1248" s="271">
        <v>29.2</v>
      </c>
      <c r="AD1248" s="273">
        <v>88.08</v>
      </c>
      <c r="AE1248" s="273">
        <v>220</v>
      </c>
      <c r="AF1248" s="573">
        <v>0.99360000000000004</v>
      </c>
      <c r="AG1248" s="273">
        <v>8430</v>
      </c>
      <c r="AH1248" s="273">
        <f t="shared" si="137"/>
        <v>0</v>
      </c>
      <c r="AI1248" s="271">
        <v>12.95</v>
      </c>
      <c r="AJ1248" s="273">
        <v>103.44</v>
      </c>
      <c r="AK1248" s="273">
        <v>220</v>
      </c>
      <c r="AL1248" s="573">
        <v>0.99309999999999998</v>
      </c>
      <c r="AM1248" s="273">
        <v>8280</v>
      </c>
      <c r="AN1248" s="273">
        <f t="shared" si="138"/>
        <v>0</v>
      </c>
      <c r="AO1248" s="271">
        <v>11.19</v>
      </c>
      <c r="AP1248" s="273">
        <f t="shared" si="139"/>
        <v>46623</v>
      </c>
    </row>
    <row r="1249" spans="1:42">
      <c r="A1249" s="579">
        <v>1244</v>
      </c>
      <c r="B1249" s="272" t="s">
        <v>3260</v>
      </c>
      <c r="C1249" s="272" t="s">
        <v>585</v>
      </c>
      <c r="D1249" s="272" t="s">
        <v>391</v>
      </c>
      <c r="E1249" s="273">
        <v>289</v>
      </c>
      <c r="F1249" s="273">
        <v>177.6</v>
      </c>
      <c r="G1249" s="273">
        <v>231.2</v>
      </c>
      <c r="H1249" s="573">
        <v>0.96870000000000001</v>
      </c>
      <c r="I1249" s="273">
        <v>57474</v>
      </c>
      <c r="J1249" s="273">
        <f t="shared" si="133"/>
        <v>0</v>
      </c>
      <c r="K1249" s="271">
        <v>46.39</v>
      </c>
      <c r="L1249" s="273">
        <v>179.04</v>
      </c>
      <c r="M1249" s="273">
        <v>231.2</v>
      </c>
      <c r="N1249" s="573">
        <v>0.96819999999999995</v>
      </c>
      <c r="O1249" s="273">
        <v>65169</v>
      </c>
      <c r="P1249" s="273">
        <f t="shared" si="134"/>
        <v>0</v>
      </c>
      <c r="Q1249" s="271">
        <v>50.53</v>
      </c>
      <c r="R1249" s="273">
        <v>186.72</v>
      </c>
      <c r="S1249" s="273">
        <v>231.2</v>
      </c>
      <c r="T1249" s="573">
        <v>0.96289999999999998</v>
      </c>
      <c r="U1249" s="273">
        <v>62673</v>
      </c>
      <c r="V1249" s="273">
        <f t="shared" si="135"/>
        <v>0</v>
      </c>
      <c r="W1249" s="271">
        <v>48.41</v>
      </c>
      <c r="X1249" s="273">
        <v>169.68</v>
      </c>
      <c r="Y1249" s="273">
        <v>231.2</v>
      </c>
      <c r="Z1249" s="573">
        <v>0.95930000000000004</v>
      </c>
      <c r="AA1249" s="273">
        <v>59517</v>
      </c>
      <c r="AB1249" s="273">
        <f t="shared" si="136"/>
        <v>0</v>
      </c>
      <c r="AC1249" s="271">
        <v>49.14</v>
      </c>
      <c r="AD1249" s="273">
        <v>161.76</v>
      </c>
      <c r="AE1249" s="273">
        <v>231.2</v>
      </c>
      <c r="AF1249" s="573">
        <v>0.9657</v>
      </c>
      <c r="AG1249" s="273">
        <v>62493</v>
      </c>
      <c r="AH1249" s="273">
        <f t="shared" si="137"/>
        <v>0</v>
      </c>
      <c r="AI1249" s="271">
        <v>53.77</v>
      </c>
      <c r="AJ1249" s="273">
        <v>153.84</v>
      </c>
      <c r="AK1249" s="273">
        <v>231.2</v>
      </c>
      <c r="AL1249" s="573">
        <v>0.96489999999999998</v>
      </c>
      <c r="AM1249" s="273">
        <v>54801</v>
      </c>
      <c r="AN1249" s="273">
        <f t="shared" si="138"/>
        <v>0</v>
      </c>
      <c r="AO1249" s="271">
        <v>51.27</v>
      </c>
      <c r="AP1249" s="273">
        <f t="shared" si="139"/>
        <v>362127</v>
      </c>
    </row>
    <row r="1250" spans="1:42">
      <c r="A1250" s="579">
        <v>1245</v>
      </c>
      <c r="B1250" s="272" t="s">
        <v>3260</v>
      </c>
      <c r="C1250" s="272" t="s">
        <v>4320</v>
      </c>
      <c r="D1250" s="272" t="s">
        <v>394</v>
      </c>
      <c r="E1250" s="273">
        <v>295</v>
      </c>
      <c r="F1250" s="273">
        <v>55.76</v>
      </c>
      <c r="G1250" s="273">
        <v>56</v>
      </c>
      <c r="H1250" s="573">
        <v>0.44209999999999999</v>
      </c>
      <c r="I1250" s="273">
        <v>1396</v>
      </c>
      <c r="J1250" s="273">
        <f t="shared" si="133"/>
        <v>0</v>
      </c>
      <c r="K1250" s="271">
        <v>7.61</v>
      </c>
      <c r="L1250" s="273">
        <v>124.8</v>
      </c>
      <c r="M1250" s="273">
        <v>236</v>
      </c>
      <c r="N1250" s="573">
        <v>0.60140000000000005</v>
      </c>
      <c r="O1250" s="273">
        <v>2291</v>
      </c>
      <c r="P1250" s="273">
        <f t="shared" si="134"/>
        <v>0</v>
      </c>
      <c r="Q1250" s="271">
        <v>4.24</v>
      </c>
      <c r="R1250" s="273">
        <v>158.63999999999999</v>
      </c>
      <c r="S1250" s="273">
        <v>236</v>
      </c>
      <c r="T1250" s="573">
        <v>0.93510000000000004</v>
      </c>
      <c r="U1250" s="273">
        <v>15063</v>
      </c>
      <c r="V1250" s="273">
        <f t="shared" si="135"/>
        <v>0</v>
      </c>
      <c r="W1250" s="271">
        <v>14.1</v>
      </c>
      <c r="X1250" s="273">
        <v>162.72</v>
      </c>
      <c r="Y1250" s="273">
        <v>236</v>
      </c>
      <c r="Z1250" s="573">
        <v>0.81269999999999998</v>
      </c>
      <c r="AA1250" s="273">
        <v>14679</v>
      </c>
      <c r="AB1250" s="273">
        <f t="shared" si="136"/>
        <v>0</v>
      </c>
      <c r="AC1250" s="271">
        <v>14.92</v>
      </c>
      <c r="AD1250" s="273">
        <v>183.36</v>
      </c>
      <c r="AE1250" s="273">
        <v>236</v>
      </c>
      <c r="AF1250" s="573">
        <v>0.90969999999999995</v>
      </c>
      <c r="AG1250" s="273">
        <v>13098</v>
      </c>
      <c r="AH1250" s="273">
        <f t="shared" si="137"/>
        <v>0</v>
      </c>
      <c r="AI1250" s="271">
        <v>10.55</v>
      </c>
      <c r="AJ1250" s="273">
        <v>171.6</v>
      </c>
      <c r="AK1250" s="273">
        <v>236</v>
      </c>
      <c r="AL1250" s="573">
        <v>0.96060000000000001</v>
      </c>
      <c r="AM1250" s="273">
        <v>13338</v>
      </c>
      <c r="AN1250" s="273">
        <f t="shared" si="138"/>
        <v>0</v>
      </c>
      <c r="AO1250" s="271">
        <v>11.24</v>
      </c>
      <c r="AP1250" s="273">
        <f t="shared" si="139"/>
        <v>59865</v>
      </c>
    </row>
    <row r="1251" spans="1:42">
      <c r="A1251" s="579">
        <v>1246</v>
      </c>
      <c r="B1251" s="272" t="s">
        <v>3260</v>
      </c>
      <c r="C1251" s="272" t="s">
        <v>526</v>
      </c>
      <c r="D1251" s="272" t="s">
        <v>397</v>
      </c>
      <c r="E1251" s="273">
        <v>298</v>
      </c>
      <c r="F1251" s="273">
        <v>232.16</v>
      </c>
      <c r="G1251" s="273">
        <v>238.4</v>
      </c>
      <c r="H1251" s="573">
        <v>0.9274</v>
      </c>
      <c r="I1251" s="273">
        <v>20520</v>
      </c>
      <c r="J1251" s="273">
        <f t="shared" si="133"/>
        <v>0</v>
      </c>
      <c r="K1251" s="271">
        <v>13.24</v>
      </c>
      <c r="L1251" s="273">
        <v>230.08</v>
      </c>
      <c r="M1251" s="273">
        <v>238.4</v>
      </c>
      <c r="N1251" s="573">
        <v>0.92190000000000005</v>
      </c>
      <c r="O1251" s="273">
        <v>13962</v>
      </c>
      <c r="P1251" s="273">
        <f t="shared" si="134"/>
        <v>0</v>
      </c>
      <c r="Q1251" s="271">
        <v>8.85</v>
      </c>
      <c r="R1251" s="273">
        <v>207.68</v>
      </c>
      <c r="S1251" s="273">
        <v>238.4</v>
      </c>
      <c r="T1251" s="573">
        <v>0.96630000000000005</v>
      </c>
      <c r="U1251" s="273">
        <v>6432</v>
      </c>
      <c r="V1251" s="273">
        <f t="shared" si="135"/>
        <v>0</v>
      </c>
      <c r="W1251" s="271">
        <v>4.45</v>
      </c>
      <c r="X1251" s="273">
        <v>208</v>
      </c>
      <c r="Y1251" s="273">
        <v>238.4</v>
      </c>
      <c r="Z1251" s="573">
        <v>0.92359999999999998</v>
      </c>
      <c r="AA1251" s="273">
        <v>11712</v>
      </c>
      <c r="AB1251" s="273">
        <f t="shared" si="136"/>
        <v>0</v>
      </c>
      <c r="AC1251" s="271">
        <v>8.19</v>
      </c>
      <c r="AD1251" s="273">
        <v>219.68</v>
      </c>
      <c r="AE1251" s="273">
        <v>238.4</v>
      </c>
      <c r="AF1251" s="573">
        <v>0.92349999999999999</v>
      </c>
      <c r="AG1251" s="273">
        <v>16440</v>
      </c>
      <c r="AH1251" s="273">
        <f t="shared" si="137"/>
        <v>0</v>
      </c>
      <c r="AI1251" s="271">
        <v>10.89</v>
      </c>
      <c r="AJ1251" s="273">
        <v>226.88</v>
      </c>
      <c r="AK1251" s="273">
        <v>238.4</v>
      </c>
      <c r="AL1251" s="573">
        <v>0.92759999999999998</v>
      </c>
      <c r="AM1251" s="273">
        <v>14558</v>
      </c>
      <c r="AN1251" s="273">
        <f t="shared" si="138"/>
        <v>0</v>
      </c>
      <c r="AO1251" s="271">
        <v>9.61</v>
      </c>
      <c r="AP1251" s="273">
        <f t="shared" si="139"/>
        <v>83624</v>
      </c>
    </row>
    <row r="1252" spans="1:42">
      <c r="A1252" s="579">
        <v>1247</v>
      </c>
      <c r="B1252" s="272" t="s">
        <v>3260</v>
      </c>
      <c r="C1252" s="272" t="s">
        <v>403</v>
      </c>
      <c r="D1252" s="272" t="s">
        <v>391</v>
      </c>
      <c r="E1252" s="273">
        <v>300</v>
      </c>
      <c r="F1252" s="273">
        <v>249.48</v>
      </c>
      <c r="G1252" s="273">
        <v>249.48</v>
      </c>
      <c r="H1252" s="573">
        <v>0.997</v>
      </c>
      <c r="I1252" s="273">
        <v>146434</v>
      </c>
      <c r="J1252" s="273">
        <f t="shared" si="133"/>
        <v>38985.791610615139</v>
      </c>
      <c r="K1252" s="271">
        <v>81.77</v>
      </c>
      <c r="L1252" s="273">
        <v>243.96</v>
      </c>
      <c r="M1252" s="273">
        <v>243.96</v>
      </c>
      <c r="N1252" s="573">
        <v>0.99729999999999996</v>
      </c>
      <c r="O1252" s="273">
        <v>150880</v>
      </c>
      <c r="P1252" s="273">
        <f t="shared" si="134"/>
        <v>42268.122375524887</v>
      </c>
      <c r="Q1252" s="271">
        <v>83.35</v>
      </c>
      <c r="R1252" s="273">
        <v>239.52</v>
      </c>
      <c r="S1252" s="273">
        <v>240</v>
      </c>
      <c r="T1252" s="573">
        <v>0.99709999999999999</v>
      </c>
      <c r="U1252" s="273">
        <v>145803</v>
      </c>
      <c r="V1252" s="273">
        <f t="shared" si="135"/>
        <v>42628.333176082095</v>
      </c>
      <c r="W1252" s="271">
        <v>84.79</v>
      </c>
      <c r="X1252" s="273">
        <v>234.72</v>
      </c>
      <c r="Y1252" s="273">
        <v>240</v>
      </c>
      <c r="Z1252" s="573">
        <v>0.99390000000000001</v>
      </c>
      <c r="AA1252" s="273">
        <v>140867</v>
      </c>
      <c r="AB1252" s="273">
        <f t="shared" si="136"/>
        <v>36726.783144406108</v>
      </c>
      <c r="AC1252" s="271">
        <v>81.16</v>
      </c>
      <c r="AD1252" s="273">
        <v>223.56</v>
      </c>
      <c r="AE1252" s="273">
        <v>240</v>
      </c>
      <c r="AF1252" s="573">
        <v>0.99450000000000005</v>
      </c>
      <c r="AG1252" s="273">
        <v>144558</v>
      </c>
      <c r="AH1252" s="273">
        <f t="shared" si="137"/>
        <v>45296.38406958113</v>
      </c>
      <c r="AI1252" s="271">
        <v>87.38</v>
      </c>
      <c r="AJ1252" s="273">
        <v>242.88</v>
      </c>
      <c r="AK1252" s="273">
        <v>242.88</v>
      </c>
      <c r="AL1252" s="573">
        <v>0.99360000000000004</v>
      </c>
      <c r="AM1252" s="273">
        <v>141454</v>
      </c>
      <c r="AN1252" s="273">
        <f t="shared" si="138"/>
        <v>37200.959832944354</v>
      </c>
      <c r="AO1252" s="271">
        <v>81.41</v>
      </c>
      <c r="AP1252" s="273">
        <f t="shared" si="139"/>
        <v>869996</v>
      </c>
    </row>
    <row r="1253" spans="1:42">
      <c r="A1253" s="579">
        <v>1248</v>
      </c>
      <c r="B1253" s="272" t="s">
        <v>3260</v>
      </c>
      <c r="C1253" s="272" t="s">
        <v>425</v>
      </c>
      <c r="D1253" s="272" t="s">
        <v>394</v>
      </c>
      <c r="E1253" s="273">
        <v>300</v>
      </c>
      <c r="F1253" s="273">
        <v>232</v>
      </c>
      <c r="G1253" s="273">
        <v>240</v>
      </c>
      <c r="H1253" s="573">
        <v>0.98980000000000001</v>
      </c>
      <c r="I1253" s="273">
        <v>66890</v>
      </c>
      <c r="J1253" s="273">
        <f t="shared" si="133"/>
        <v>0</v>
      </c>
      <c r="K1253" s="271">
        <v>40.450000000000003</v>
      </c>
      <c r="L1253" s="273">
        <v>241.6</v>
      </c>
      <c r="M1253" s="273">
        <v>241.6</v>
      </c>
      <c r="N1253" s="573">
        <v>0.98770000000000002</v>
      </c>
      <c r="O1253" s="273">
        <v>87015</v>
      </c>
      <c r="P1253" s="273">
        <f t="shared" si="134"/>
        <v>0</v>
      </c>
      <c r="Q1253" s="271">
        <v>49.01</v>
      </c>
      <c r="R1253" s="273">
        <v>250</v>
      </c>
      <c r="S1253" s="273">
        <v>250</v>
      </c>
      <c r="T1253" s="573">
        <v>0.97819999999999996</v>
      </c>
      <c r="U1253" s="273">
        <v>99545</v>
      </c>
      <c r="V1253" s="273">
        <f t="shared" si="135"/>
        <v>0</v>
      </c>
      <c r="W1253" s="271">
        <v>56.53</v>
      </c>
      <c r="X1253" s="273">
        <v>238.4</v>
      </c>
      <c r="Y1253" s="273">
        <v>240</v>
      </c>
      <c r="Z1253" s="573">
        <v>0.98519999999999996</v>
      </c>
      <c r="AA1253" s="273">
        <v>45690</v>
      </c>
      <c r="AB1253" s="273">
        <f t="shared" si="136"/>
        <v>0</v>
      </c>
      <c r="AC1253" s="271">
        <v>26.15</v>
      </c>
      <c r="AD1253" s="273">
        <v>241.6</v>
      </c>
      <c r="AE1253" s="273">
        <v>241.6</v>
      </c>
      <c r="AF1253" s="573">
        <v>0.98199999999999998</v>
      </c>
      <c r="AG1253" s="273">
        <v>72565</v>
      </c>
      <c r="AH1253" s="273">
        <f t="shared" si="137"/>
        <v>0</v>
      </c>
      <c r="AI1253" s="271">
        <v>41.11</v>
      </c>
      <c r="AJ1253" s="273">
        <v>243.6</v>
      </c>
      <c r="AK1253" s="273">
        <v>243.6</v>
      </c>
      <c r="AL1253" s="573">
        <v>0.98299999999999998</v>
      </c>
      <c r="AM1253" s="273">
        <v>88345</v>
      </c>
      <c r="AN1253" s="273">
        <f t="shared" si="138"/>
        <v>0</v>
      </c>
      <c r="AO1253" s="271">
        <v>51.24</v>
      </c>
      <c r="AP1253" s="273">
        <f t="shared" si="139"/>
        <v>460050</v>
      </c>
    </row>
    <row r="1254" spans="1:42">
      <c r="A1254" s="579">
        <v>1249</v>
      </c>
      <c r="B1254" s="272" t="s">
        <v>3260</v>
      </c>
      <c r="C1254" s="272" t="s">
        <v>435</v>
      </c>
      <c r="D1254" s="272" t="s">
        <v>394</v>
      </c>
      <c r="E1254" s="273">
        <v>300</v>
      </c>
      <c r="F1254" s="273">
        <v>261.12</v>
      </c>
      <c r="G1254" s="273">
        <v>261.12</v>
      </c>
      <c r="H1254" s="573">
        <v>0.91790000000000005</v>
      </c>
      <c r="I1254" s="273">
        <v>43850</v>
      </c>
      <c r="J1254" s="273">
        <f t="shared" si="133"/>
        <v>0</v>
      </c>
      <c r="K1254" s="271">
        <v>25.41</v>
      </c>
      <c r="L1254" s="273">
        <v>277.27999999999997</v>
      </c>
      <c r="M1254" s="273">
        <v>277.27999999999997</v>
      </c>
      <c r="N1254" s="573">
        <v>0.89890000000000003</v>
      </c>
      <c r="O1254" s="273">
        <v>79738</v>
      </c>
      <c r="P1254" s="273">
        <f t="shared" si="134"/>
        <v>0</v>
      </c>
      <c r="Q1254" s="271">
        <v>43</v>
      </c>
      <c r="R1254" s="273">
        <v>248.48</v>
      </c>
      <c r="S1254" s="273">
        <v>248.48</v>
      </c>
      <c r="T1254" s="573">
        <v>0.99639999999999995</v>
      </c>
      <c r="U1254" s="273">
        <v>65792</v>
      </c>
      <c r="V1254" s="273">
        <f t="shared" si="135"/>
        <v>0</v>
      </c>
      <c r="W1254" s="271">
        <v>36.909999999999997</v>
      </c>
      <c r="X1254" s="273">
        <v>240.8</v>
      </c>
      <c r="Y1254" s="273">
        <v>240.8</v>
      </c>
      <c r="Z1254" s="573">
        <v>0.99829999999999997</v>
      </c>
      <c r="AA1254" s="273">
        <v>61590</v>
      </c>
      <c r="AB1254" s="273">
        <f t="shared" si="136"/>
        <v>0</v>
      </c>
      <c r="AC1254" s="271">
        <v>34.43</v>
      </c>
      <c r="AD1254" s="273">
        <v>260.16000000000003</v>
      </c>
      <c r="AE1254" s="273">
        <v>260.16000000000003</v>
      </c>
      <c r="AF1254" s="573">
        <v>0.99909999999999999</v>
      </c>
      <c r="AG1254" s="273">
        <v>56856</v>
      </c>
      <c r="AH1254" s="273">
        <f t="shared" si="137"/>
        <v>0</v>
      </c>
      <c r="AI1254" s="271">
        <v>29.4</v>
      </c>
      <c r="AJ1254" s="273">
        <v>270.56</v>
      </c>
      <c r="AK1254" s="273">
        <v>270.56</v>
      </c>
      <c r="AL1254" s="573">
        <v>0.99909999999999999</v>
      </c>
      <c r="AM1254" s="273">
        <v>86684</v>
      </c>
      <c r="AN1254" s="273">
        <f t="shared" si="138"/>
        <v>0</v>
      </c>
      <c r="AO1254" s="271">
        <v>44.54</v>
      </c>
      <c r="AP1254" s="273">
        <f t="shared" si="139"/>
        <v>394510</v>
      </c>
    </row>
    <row r="1255" spans="1:42">
      <c r="A1255" s="579">
        <v>1250</v>
      </c>
      <c r="B1255" s="272" t="s">
        <v>3260</v>
      </c>
      <c r="C1255" s="272" t="s">
        <v>499</v>
      </c>
      <c r="D1255" s="272" t="s">
        <v>391</v>
      </c>
      <c r="E1255" s="273">
        <v>300</v>
      </c>
      <c r="F1255" s="273">
        <v>256.32</v>
      </c>
      <c r="G1255" s="273">
        <v>256.32</v>
      </c>
      <c r="H1255" s="573">
        <v>0.99370000000000003</v>
      </c>
      <c r="I1255" s="273">
        <v>81064</v>
      </c>
      <c r="J1255" s="273">
        <f t="shared" si="133"/>
        <v>0</v>
      </c>
      <c r="K1255" s="271">
        <v>44.2</v>
      </c>
      <c r="L1255" s="273">
        <v>252.16</v>
      </c>
      <c r="M1255" s="273">
        <v>252.16</v>
      </c>
      <c r="N1255" s="573">
        <v>0.99180000000000001</v>
      </c>
      <c r="O1255" s="273">
        <v>87960</v>
      </c>
      <c r="P1255" s="273">
        <f t="shared" si="134"/>
        <v>0</v>
      </c>
      <c r="Q1255" s="271">
        <v>47.27</v>
      </c>
      <c r="R1255" s="273">
        <v>243.2</v>
      </c>
      <c r="S1255" s="273">
        <v>243.2</v>
      </c>
      <c r="T1255" s="573">
        <v>0.99509999999999998</v>
      </c>
      <c r="U1255" s="273">
        <v>77856</v>
      </c>
      <c r="V1255" s="273">
        <f t="shared" si="135"/>
        <v>0</v>
      </c>
      <c r="W1255" s="271">
        <v>44.68</v>
      </c>
      <c r="X1255" s="273">
        <v>218.72</v>
      </c>
      <c r="Y1255" s="273">
        <v>240</v>
      </c>
      <c r="Z1255" s="573">
        <v>0.99280000000000002</v>
      </c>
      <c r="AA1255" s="273">
        <v>70192</v>
      </c>
      <c r="AB1255" s="273">
        <f t="shared" si="136"/>
        <v>0</v>
      </c>
      <c r="AC1255" s="271">
        <v>43.44</v>
      </c>
      <c r="AD1255" s="273">
        <v>208.32</v>
      </c>
      <c r="AE1255" s="273">
        <v>240</v>
      </c>
      <c r="AF1255" s="573">
        <v>0.99550000000000005</v>
      </c>
      <c r="AG1255" s="273">
        <v>78646</v>
      </c>
      <c r="AH1255" s="273">
        <f t="shared" si="137"/>
        <v>0</v>
      </c>
      <c r="AI1255" s="271">
        <v>50.97</v>
      </c>
      <c r="AJ1255" s="273">
        <v>234.56</v>
      </c>
      <c r="AK1255" s="273">
        <v>240</v>
      </c>
      <c r="AL1255" s="573">
        <v>0.99209999999999998</v>
      </c>
      <c r="AM1255" s="273">
        <v>77512</v>
      </c>
      <c r="AN1255" s="273">
        <f t="shared" si="138"/>
        <v>0</v>
      </c>
      <c r="AO1255" s="271">
        <v>46.26</v>
      </c>
      <c r="AP1255" s="273">
        <f t="shared" si="139"/>
        <v>473230</v>
      </c>
    </row>
    <row r="1256" spans="1:42">
      <c r="A1256" s="579">
        <v>1251</v>
      </c>
      <c r="B1256" s="272" t="s">
        <v>3260</v>
      </c>
      <c r="C1256" s="272" t="s">
        <v>506</v>
      </c>
      <c r="D1256" s="272" t="s">
        <v>397</v>
      </c>
      <c r="E1256" s="273">
        <v>320</v>
      </c>
      <c r="F1256" s="273">
        <v>105.68</v>
      </c>
      <c r="G1256" s="273">
        <v>256</v>
      </c>
      <c r="H1256" s="573">
        <v>0.99450000000000005</v>
      </c>
      <c r="I1256" s="273">
        <v>43326</v>
      </c>
      <c r="J1256" s="273">
        <f t="shared" si="133"/>
        <v>0</v>
      </c>
      <c r="K1256" s="271">
        <v>57.25</v>
      </c>
      <c r="L1256" s="273">
        <v>121.84</v>
      </c>
      <c r="M1256" s="273">
        <v>256</v>
      </c>
      <c r="N1256" s="573">
        <v>0.99039999999999995</v>
      </c>
      <c r="O1256" s="273">
        <v>50925</v>
      </c>
      <c r="P1256" s="273">
        <f t="shared" si="134"/>
        <v>0</v>
      </c>
      <c r="Q1256" s="271">
        <v>56.72</v>
      </c>
      <c r="R1256" s="273">
        <v>103.84</v>
      </c>
      <c r="S1256" s="273">
        <v>256</v>
      </c>
      <c r="T1256" s="573">
        <v>0.99039999999999995</v>
      </c>
      <c r="U1256" s="273">
        <v>33072</v>
      </c>
      <c r="V1256" s="273">
        <f t="shared" si="135"/>
        <v>0</v>
      </c>
      <c r="W1256" s="271">
        <v>44.66</v>
      </c>
      <c r="X1256" s="273">
        <v>129.52000000000001</v>
      </c>
      <c r="Y1256" s="273">
        <v>256</v>
      </c>
      <c r="Z1256" s="573">
        <v>0.9879</v>
      </c>
      <c r="AA1256" s="273">
        <v>42914</v>
      </c>
      <c r="AB1256" s="273">
        <f t="shared" si="136"/>
        <v>0</v>
      </c>
      <c r="AC1256" s="271">
        <v>45.08</v>
      </c>
      <c r="AD1256" s="273">
        <v>124.72</v>
      </c>
      <c r="AE1256" s="273">
        <v>256</v>
      </c>
      <c r="AF1256" s="573">
        <v>0.9889</v>
      </c>
      <c r="AG1256" s="273">
        <v>43774</v>
      </c>
      <c r="AH1256" s="273">
        <f t="shared" si="137"/>
        <v>0</v>
      </c>
      <c r="AI1256" s="271">
        <v>47.7</v>
      </c>
      <c r="AJ1256" s="273">
        <v>130</v>
      </c>
      <c r="AK1256" s="273">
        <v>256</v>
      </c>
      <c r="AL1256" s="573">
        <v>0.98909999999999998</v>
      </c>
      <c r="AM1256" s="273">
        <v>45657</v>
      </c>
      <c r="AN1256" s="273">
        <f t="shared" si="138"/>
        <v>0</v>
      </c>
      <c r="AO1256" s="271">
        <v>49.32</v>
      </c>
      <c r="AP1256" s="273">
        <f t="shared" si="139"/>
        <v>259668</v>
      </c>
    </row>
    <row r="1257" spans="1:42">
      <c r="A1257" s="579">
        <v>1252</v>
      </c>
      <c r="B1257" s="272" t="s">
        <v>3260</v>
      </c>
      <c r="C1257" s="272" t="s">
        <v>4382</v>
      </c>
      <c r="D1257" s="272" t="s">
        <v>397</v>
      </c>
      <c r="E1257" s="273">
        <v>324</v>
      </c>
      <c r="F1257" s="273">
        <v>114.88</v>
      </c>
      <c r="G1257" s="273">
        <v>259.2</v>
      </c>
      <c r="H1257" s="573">
        <v>0.99650000000000005</v>
      </c>
      <c r="I1257" s="273">
        <v>57384</v>
      </c>
      <c r="J1257" s="273">
        <f t="shared" si="133"/>
        <v>7929.2456190749817</v>
      </c>
      <c r="K1257" s="271">
        <v>69.62</v>
      </c>
      <c r="L1257" s="273">
        <v>110.8</v>
      </c>
      <c r="M1257" s="273">
        <v>259.2</v>
      </c>
      <c r="N1257" s="573">
        <v>0.99280000000000002</v>
      </c>
      <c r="O1257" s="273">
        <v>26115</v>
      </c>
      <c r="P1257" s="273">
        <f t="shared" si="134"/>
        <v>0</v>
      </c>
      <c r="Q1257" s="271">
        <v>31.91</v>
      </c>
      <c r="R1257" s="273">
        <v>32.64</v>
      </c>
      <c r="S1257" s="273">
        <v>259.2</v>
      </c>
      <c r="T1257" s="573">
        <v>0.98929999999999996</v>
      </c>
      <c r="U1257" s="273">
        <v>14208</v>
      </c>
      <c r="V1257" s="273">
        <f t="shared" si="135"/>
        <v>258.07363770250356</v>
      </c>
      <c r="W1257" s="271">
        <v>61.11</v>
      </c>
      <c r="X1257" s="273">
        <v>65.2</v>
      </c>
      <c r="Y1257" s="273">
        <v>259.2</v>
      </c>
      <c r="Z1257" s="573">
        <v>0.99380000000000002</v>
      </c>
      <c r="AA1257" s="273">
        <v>24882</v>
      </c>
      <c r="AB1257" s="273">
        <f t="shared" si="136"/>
        <v>0</v>
      </c>
      <c r="AC1257" s="271">
        <v>51.61</v>
      </c>
      <c r="AD1257" s="273">
        <v>97.68</v>
      </c>
      <c r="AE1257" s="273">
        <v>259.2</v>
      </c>
      <c r="AF1257" s="573">
        <v>0.99450000000000005</v>
      </c>
      <c r="AG1257" s="273">
        <v>38515</v>
      </c>
      <c r="AH1257" s="273">
        <f t="shared" si="137"/>
        <v>0</v>
      </c>
      <c r="AI1257" s="271">
        <v>53.29</v>
      </c>
      <c r="AJ1257" s="273">
        <v>107.36</v>
      </c>
      <c r="AK1257" s="273">
        <v>259.2</v>
      </c>
      <c r="AL1257" s="573">
        <v>0.99790000000000001</v>
      </c>
      <c r="AM1257" s="273">
        <v>47309</v>
      </c>
      <c r="AN1257" s="273">
        <f t="shared" si="138"/>
        <v>1025.9411381053305</v>
      </c>
      <c r="AO1257" s="271">
        <v>61.33</v>
      </c>
      <c r="AP1257" s="273">
        <f t="shared" si="139"/>
        <v>208413</v>
      </c>
    </row>
    <row r="1258" spans="1:42">
      <c r="A1258" s="579">
        <v>1253</v>
      </c>
      <c r="B1258" s="272" t="s">
        <v>3260</v>
      </c>
      <c r="C1258" s="272" t="s">
        <v>4068</v>
      </c>
      <c r="D1258" s="272" t="s">
        <v>391</v>
      </c>
      <c r="E1258" s="273">
        <v>330</v>
      </c>
      <c r="F1258" s="273">
        <v>10</v>
      </c>
      <c r="G1258" s="273">
        <v>264</v>
      </c>
      <c r="H1258" s="573">
        <v>0.52990000000000004</v>
      </c>
      <c r="I1258" s="273">
        <v>2255</v>
      </c>
      <c r="J1258" s="273">
        <f t="shared" si="133"/>
        <v>0</v>
      </c>
      <c r="K1258" s="271">
        <v>59.1</v>
      </c>
      <c r="L1258" s="273">
        <v>10.4</v>
      </c>
      <c r="M1258" s="273">
        <v>264</v>
      </c>
      <c r="N1258" s="573">
        <v>0.36620000000000003</v>
      </c>
      <c r="O1258" s="273">
        <v>1725</v>
      </c>
      <c r="P1258" s="273">
        <f t="shared" si="134"/>
        <v>24.655002464268041</v>
      </c>
      <c r="Q1258" s="271">
        <v>60.87</v>
      </c>
      <c r="R1258" s="273">
        <v>9.6</v>
      </c>
      <c r="S1258" s="273">
        <v>264</v>
      </c>
      <c r="T1258" s="573">
        <v>0.31059999999999999</v>
      </c>
      <c r="U1258" s="273">
        <v>1550</v>
      </c>
      <c r="V1258" s="273">
        <f t="shared" si="135"/>
        <v>261.73292699819916</v>
      </c>
      <c r="W1258" s="271">
        <v>72.19</v>
      </c>
      <c r="X1258" s="273">
        <v>9.1999999999999993</v>
      </c>
      <c r="Y1258" s="273">
        <v>264</v>
      </c>
      <c r="Z1258" s="573">
        <v>0.34989999999999999</v>
      </c>
      <c r="AA1258" s="273">
        <v>1760</v>
      </c>
      <c r="AB1258" s="273">
        <f t="shared" si="136"/>
        <v>323.06980541570272</v>
      </c>
      <c r="AC1258" s="271">
        <v>73.489999999999995</v>
      </c>
      <c r="AD1258" s="273">
        <v>11.2</v>
      </c>
      <c r="AE1258" s="273">
        <v>264</v>
      </c>
      <c r="AF1258" s="573">
        <v>0.40389999999999998</v>
      </c>
      <c r="AG1258" s="273">
        <v>1860</v>
      </c>
      <c r="AH1258" s="273">
        <f t="shared" si="137"/>
        <v>0</v>
      </c>
      <c r="AI1258" s="271">
        <v>55.26</v>
      </c>
      <c r="AJ1258" s="273">
        <v>8.4</v>
      </c>
      <c r="AK1258" s="273">
        <v>264</v>
      </c>
      <c r="AL1258" s="573">
        <v>0.40110000000000001</v>
      </c>
      <c r="AM1258" s="273">
        <v>1805</v>
      </c>
      <c r="AN1258" s="273">
        <f t="shared" si="138"/>
        <v>349.35483870967749</v>
      </c>
      <c r="AO1258" s="271">
        <v>74.400000000000006</v>
      </c>
      <c r="AP1258" s="273">
        <f t="shared" si="139"/>
        <v>10955</v>
      </c>
    </row>
    <row r="1259" spans="1:42">
      <c r="A1259" s="579">
        <v>1254</v>
      </c>
      <c r="B1259" s="272" t="s">
        <v>3260</v>
      </c>
      <c r="C1259" s="272" t="s">
        <v>566</v>
      </c>
      <c r="D1259" s="272" t="s">
        <v>391</v>
      </c>
      <c r="E1259" s="273">
        <v>347</v>
      </c>
      <c r="F1259" s="273">
        <v>164.16</v>
      </c>
      <c r="G1259" s="273">
        <v>277.60000000000002</v>
      </c>
      <c r="H1259" s="573">
        <v>0.60880000000000001</v>
      </c>
      <c r="I1259" s="273">
        <v>4574</v>
      </c>
      <c r="J1259" s="273">
        <f t="shared" si="133"/>
        <v>0</v>
      </c>
      <c r="K1259" s="271">
        <v>6.36</v>
      </c>
      <c r="L1259" s="273">
        <v>144</v>
      </c>
      <c r="M1259" s="273">
        <v>277.60000000000002</v>
      </c>
      <c r="N1259" s="573">
        <v>0.60719999999999996</v>
      </c>
      <c r="O1259" s="273">
        <v>4704</v>
      </c>
      <c r="P1259" s="273">
        <f t="shared" si="134"/>
        <v>0</v>
      </c>
      <c r="Q1259" s="271">
        <v>7.23</v>
      </c>
      <c r="R1259" s="273">
        <v>126.24</v>
      </c>
      <c r="S1259" s="273">
        <v>277.60000000000002</v>
      </c>
      <c r="T1259" s="573">
        <v>0.5736</v>
      </c>
      <c r="U1259" s="273">
        <v>4216</v>
      </c>
      <c r="V1259" s="273">
        <f t="shared" si="135"/>
        <v>0</v>
      </c>
      <c r="W1259" s="271">
        <v>8.09</v>
      </c>
      <c r="X1259" s="273">
        <v>124.64</v>
      </c>
      <c r="Y1259" s="273">
        <v>277.60000000000002</v>
      </c>
      <c r="Z1259" s="573">
        <v>0.53439999999999999</v>
      </c>
      <c r="AA1259" s="273">
        <v>4092</v>
      </c>
      <c r="AB1259" s="273">
        <f t="shared" si="136"/>
        <v>0</v>
      </c>
      <c r="AC1259" s="271">
        <v>8.26</v>
      </c>
      <c r="AD1259" s="273">
        <v>131.36000000000001</v>
      </c>
      <c r="AE1259" s="273">
        <v>277.60000000000002</v>
      </c>
      <c r="AF1259" s="573">
        <v>0.58109999999999995</v>
      </c>
      <c r="AG1259" s="273">
        <v>4218</v>
      </c>
      <c r="AH1259" s="273">
        <f t="shared" si="137"/>
        <v>0</v>
      </c>
      <c r="AI1259" s="271">
        <v>7.43</v>
      </c>
      <c r="AJ1259" s="273">
        <v>157.76</v>
      </c>
      <c r="AK1259" s="273">
        <v>277.60000000000002</v>
      </c>
      <c r="AL1259" s="573">
        <v>0.56259999999999999</v>
      </c>
      <c r="AM1259" s="273">
        <v>4104</v>
      </c>
      <c r="AN1259" s="273">
        <f t="shared" si="138"/>
        <v>0</v>
      </c>
      <c r="AO1259" s="271">
        <v>6.42</v>
      </c>
      <c r="AP1259" s="273">
        <f t="shared" si="139"/>
        <v>25908</v>
      </c>
    </row>
    <row r="1260" spans="1:42">
      <c r="A1260" s="579">
        <v>1255</v>
      </c>
      <c r="B1260" s="272" t="s">
        <v>3260</v>
      </c>
      <c r="C1260" s="272" t="s">
        <v>4306</v>
      </c>
      <c r="D1260" s="272" t="s">
        <v>1401</v>
      </c>
      <c r="E1260" s="273">
        <v>350</v>
      </c>
      <c r="F1260" s="273">
        <v>318</v>
      </c>
      <c r="G1260" s="273">
        <v>318</v>
      </c>
      <c r="H1260" s="573">
        <v>0.77059999999999995</v>
      </c>
      <c r="I1260" s="273">
        <v>20560</v>
      </c>
      <c r="J1260" s="273">
        <f t="shared" si="133"/>
        <v>0</v>
      </c>
      <c r="K1260" s="271">
        <v>13.45</v>
      </c>
      <c r="L1260" s="273">
        <v>0</v>
      </c>
      <c r="M1260" s="273">
        <v>0</v>
      </c>
      <c r="N1260" s="573">
        <v>0</v>
      </c>
      <c r="O1260" s="273">
        <v>0</v>
      </c>
      <c r="P1260" s="273">
        <f t="shared" si="134"/>
        <v>0</v>
      </c>
      <c r="Q1260" s="271">
        <v>0</v>
      </c>
      <c r="R1260" s="273">
        <v>0</v>
      </c>
      <c r="S1260" s="273">
        <v>0</v>
      </c>
      <c r="T1260" s="573">
        <v>0</v>
      </c>
      <c r="U1260" s="273">
        <v>0</v>
      </c>
      <c r="V1260" s="273">
        <f t="shared" si="135"/>
        <v>0</v>
      </c>
      <c r="W1260" s="271">
        <v>0</v>
      </c>
      <c r="X1260" s="273">
        <v>0</v>
      </c>
      <c r="Y1260" s="273">
        <v>0</v>
      </c>
      <c r="Z1260" s="573">
        <v>0</v>
      </c>
      <c r="AA1260" s="273">
        <v>0</v>
      </c>
      <c r="AB1260" s="273">
        <f t="shared" si="136"/>
        <v>0</v>
      </c>
      <c r="AC1260" s="271">
        <v>0</v>
      </c>
      <c r="AD1260" s="273">
        <v>0</v>
      </c>
      <c r="AE1260" s="273">
        <v>0</v>
      </c>
      <c r="AF1260" s="573">
        <v>0</v>
      </c>
      <c r="AG1260" s="273">
        <v>0</v>
      </c>
      <c r="AH1260" s="273">
        <f t="shared" si="137"/>
        <v>0</v>
      </c>
      <c r="AI1260" s="271">
        <v>0</v>
      </c>
      <c r="AJ1260" s="273">
        <v>0</v>
      </c>
      <c r="AK1260" s="273">
        <v>0</v>
      </c>
      <c r="AL1260" s="573">
        <v>0</v>
      </c>
      <c r="AM1260" s="273">
        <v>0</v>
      </c>
      <c r="AN1260" s="273">
        <f t="shared" si="138"/>
        <v>0</v>
      </c>
      <c r="AO1260" s="271">
        <v>0</v>
      </c>
      <c r="AP1260" s="273">
        <f t="shared" si="139"/>
        <v>20560</v>
      </c>
    </row>
    <row r="1261" spans="1:42">
      <c r="A1261" s="579">
        <v>1256</v>
      </c>
      <c r="B1261" s="272" t="s">
        <v>3260</v>
      </c>
      <c r="C1261" s="272" t="s">
        <v>614</v>
      </c>
      <c r="D1261" s="272" t="s">
        <v>397</v>
      </c>
      <c r="E1261" s="273">
        <v>366.66666666666669</v>
      </c>
      <c r="F1261" s="273">
        <v>194.64</v>
      </c>
      <c r="G1261" s="273">
        <v>293.33300000000003</v>
      </c>
      <c r="H1261" s="573">
        <v>0.95860000000000001</v>
      </c>
      <c r="I1261" s="273">
        <v>5217</v>
      </c>
      <c r="J1261" s="273">
        <f t="shared" si="133"/>
        <v>0</v>
      </c>
      <c r="K1261" s="271">
        <v>3.88</v>
      </c>
      <c r="L1261" s="273">
        <v>188.88</v>
      </c>
      <c r="M1261" s="273">
        <v>293.33300000000003</v>
      </c>
      <c r="N1261" s="573">
        <v>0.96389999999999998</v>
      </c>
      <c r="O1261" s="273">
        <v>5850</v>
      </c>
      <c r="P1261" s="273">
        <f t="shared" si="134"/>
        <v>0</v>
      </c>
      <c r="Q1261" s="271">
        <v>4.32</v>
      </c>
      <c r="R1261" s="273">
        <v>210.72</v>
      </c>
      <c r="S1261" s="273">
        <v>293.33300000000003</v>
      </c>
      <c r="T1261" s="573">
        <v>0.94930000000000003</v>
      </c>
      <c r="U1261" s="273">
        <v>6183</v>
      </c>
      <c r="V1261" s="273">
        <f t="shared" si="135"/>
        <v>0</v>
      </c>
      <c r="W1261" s="271">
        <v>4.29</v>
      </c>
      <c r="X1261" s="273">
        <v>152.88</v>
      </c>
      <c r="Y1261" s="273">
        <v>293.33300000000003</v>
      </c>
      <c r="Z1261" s="573">
        <v>0.87390000000000001</v>
      </c>
      <c r="AA1261" s="273">
        <v>1623</v>
      </c>
      <c r="AB1261" s="273">
        <f t="shared" si="136"/>
        <v>0</v>
      </c>
      <c r="AC1261" s="271">
        <v>1.63</v>
      </c>
      <c r="AD1261" s="273">
        <v>174.24</v>
      </c>
      <c r="AE1261" s="273">
        <v>293.33300000000003</v>
      </c>
      <c r="AF1261" s="573">
        <v>0.96240000000000003</v>
      </c>
      <c r="AG1261" s="273">
        <v>6234</v>
      </c>
      <c r="AH1261" s="273">
        <f t="shared" si="137"/>
        <v>0</v>
      </c>
      <c r="AI1261" s="271">
        <v>5</v>
      </c>
      <c r="AJ1261" s="273">
        <v>126.48</v>
      </c>
      <c r="AK1261" s="273">
        <v>293.33300000000003</v>
      </c>
      <c r="AL1261" s="573">
        <v>0.93789999999999996</v>
      </c>
      <c r="AM1261" s="273">
        <v>3219</v>
      </c>
      <c r="AN1261" s="273">
        <f t="shared" si="138"/>
        <v>0</v>
      </c>
      <c r="AO1261" s="271">
        <v>3.77</v>
      </c>
      <c r="AP1261" s="273">
        <f t="shared" si="139"/>
        <v>28326</v>
      </c>
    </row>
    <row r="1262" spans="1:42">
      <c r="A1262" s="579">
        <v>1257</v>
      </c>
      <c r="B1262" s="272" t="s">
        <v>3260</v>
      </c>
      <c r="C1262" s="272" t="s">
        <v>479</v>
      </c>
      <c r="D1262" s="272" t="s">
        <v>394</v>
      </c>
      <c r="E1262" s="273">
        <v>370</v>
      </c>
      <c r="F1262" s="273">
        <v>317.27999999999997</v>
      </c>
      <c r="G1262" s="273">
        <v>317.27999999999997</v>
      </c>
      <c r="H1262" s="573">
        <v>0.81330000000000002</v>
      </c>
      <c r="I1262" s="273">
        <v>53445</v>
      </c>
      <c r="J1262" s="273">
        <f t="shared" si="133"/>
        <v>0</v>
      </c>
      <c r="K1262" s="271">
        <v>28.76</v>
      </c>
      <c r="L1262" s="273">
        <v>301.2</v>
      </c>
      <c r="M1262" s="273">
        <v>301.2</v>
      </c>
      <c r="N1262" s="573">
        <v>0.75529999999999997</v>
      </c>
      <c r="O1262" s="273">
        <v>47226</v>
      </c>
      <c r="P1262" s="273">
        <f t="shared" si="134"/>
        <v>0</v>
      </c>
      <c r="Q1262" s="271">
        <v>27.9</v>
      </c>
      <c r="R1262" s="273">
        <v>327.12</v>
      </c>
      <c r="S1262" s="273">
        <v>327.12</v>
      </c>
      <c r="T1262" s="573">
        <v>0.7238</v>
      </c>
      <c r="U1262" s="273">
        <v>38604</v>
      </c>
      <c r="V1262" s="273">
        <f t="shared" si="135"/>
        <v>0</v>
      </c>
      <c r="W1262" s="271">
        <v>22.64</v>
      </c>
      <c r="X1262" s="273">
        <v>334.56</v>
      </c>
      <c r="Y1262" s="273">
        <v>334.56</v>
      </c>
      <c r="Z1262" s="573">
        <v>0.74450000000000005</v>
      </c>
      <c r="AA1262" s="273">
        <v>31293</v>
      </c>
      <c r="AB1262" s="273">
        <f t="shared" si="136"/>
        <v>0</v>
      </c>
      <c r="AC1262" s="271">
        <v>16.88</v>
      </c>
      <c r="AD1262" s="273">
        <v>324.24</v>
      </c>
      <c r="AE1262" s="273">
        <v>324.24</v>
      </c>
      <c r="AF1262" s="573">
        <v>0.78280000000000005</v>
      </c>
      <c r="AG1262" s="273">
        <v>25392</v>
      </c>
      <c r="AH1262" s="273">
        <f t="shared" si="137"/>
        <v>0</v>
      </c>
      <c r="AI1262" s="271">
        <v>13.45</v>
      </c>
      <c r="AJ1262" s="273">
        <v>291.12</v>
      </c>
      <c r="AK1262" s="273">
        <v>296</v>
      </c>
      <c r="AL1262" s="573">
        <v>0.80569999999999997</v>
      </c>
      <c r="AM1262" s="273">
        <v>36081</v>
      </c>
      <c r="AN1262" s="273">
        <f t="shared" si="138"/>
        <v>0</v>
      </c>
      <c r="AO1262" s="271">
        <v>21.36</v>
      </c>
      <c r="AP1262" s="273">
        <f t="shared" si="139"/>
        <v>232041</v>
      </c>
    </row>
    <row r="1263" spans="1:42">
      <c r="A1263" s="579">
        <v>1258</v>
      </c>
      <c r="B1263" s="272" t="s">
        <v>3260</v>
      </c>
      <c r="C1263" s="272" t="s">
        <v>517</v>
      </c>
      <c r="D1263" s="272" t="s">
        <v>397</v>
      </c>
      <c r="E1263" s="273">
        <v>375</v>
      </c>
      <c r="F1263" s="273">
        <v>113.28</v>
      </c>
      <c r="G1263" s="273">
        <v>300</v>
      </c>
      <c r="H1263" s="573">
        <v>0.99319999999999997</v>
      </c>
      <c r="I1263" s="273">
        <v>53223</v>
      </c>
      <c r="J1263" s="273">
        <f t="shared" si="133"/>
        <v>4617.520547945207</v>
      </c>
      <c r="K1263" s="271">
        <v>65.7</v>
      </c>
      <c r="L1263" s="273">
        <v>113.52</v>
      </c>
      <c r="M1263" s="273">
        <v>300</v>
      </c>
      <c r="N1263" s="573">
        <v>0.96909999999999996</v>
      </c>
      <c r="O1263" s="273">
        <v>26421</v>
      </c>
      <c r="P1263" s="273">
        <f t="shared" si="134"/>
        <v>0</v>
      </c>
      <c r="Q1263" s="271">
        <v>32.28</v>
      </c>
      <c r="R1263" s="273">
        <v>28.8</v>
      </c>
      <c r="S1263" s="273">
        <v>300</v>
      </c>
      <c r="T1263" s="573">
        <v>0.99480000000000002</v>
      </c>
      <c r="U1263" s="273">
        <v>9623.4</v>
      </c>
      <c r="V1263" s="273">
        <f t="shared" si="135"/>
        <v>0</v>
      </c>
      <c r="W1263" s="271">
        <v>46.65</v>
      </c>
      <c r="X1263" s="273">
        <v>110.4</v>
      </c>
      <c r="Y1263" s="273">
        <v>300</v>
      </c>
      <c r="Z1263" s="573">
        <v>0.99760000000000004</v>
      </c>
      <c r="AA1263" s="273">
        <v>34757.800000000003</v>
      </c>
      <c r="AB1263" s="273">
        <f t="shared" si="136"/>
        <v>0</v>
      </c>
      <c r="AC1263" s="271">
        <v>42.42</v>
      </c>
      <c r="AD1263" s="273">
        <v>113.28</v>
      </c>
      <c r="AE1263" s="273">
        <v>300</v>
      </c>
      <c r="AF1263" s="573">
        <v>0.97860000000000003</v>
      </c>
      <c r="AG1263" s="273">
        <v>54980.47</v>
      </c>
      <c r="AH1263" s="273">
        <f t="shared" si="137"/>
        <v>5493.09826282628</v>
      </c>
      <c r="AI1263" s="271">
        <v>66.66</v>
      </c>
      <c r="AJ1263" s="273">
        <v>120.96</v>
      </c>
      <c r="AK1263" s="273">
        <v>300</v>
      </c>
      <c r="AL1263" s="573">
        <v>0.99170000000000003</v>
      </c>
      <c r="AM1263" s="273">
        <v>52368</v>
      </c>
      <c r="AN1263" s="273">
        <f t="shared" si="138"/>
        <v>544.15042058387155</v>
      </c>
      <c r="AO1263" s="271">
        <v>60.63</v>
      </c>
      <c r="AP1263" s="273">
        <f t="shared" si="139"/>
        <v>231373.66999999998</v>
      </c>
    </row>
    <row r="1264" spans="1:42">
      <c r="A1264" s="579">
        <v>1259</v>
      </c>
      <c r="B1264" s="272" t="s">
        <v>3260</v>
      </c>
      <c r="C1264" s="272" t="s">
        <v>3295</v>
      </c>
      <c r="D1264" s="272" t="s">
        <v>394</v>
      </c>
      <c r="E1264" s="273">
        <v>380</v>
      </c>
      <c r="F1264" s="273">
        <v>302.64</v>
      </c>
      <c r="G1264" s="273">
        <v>304</v>
      </c>
      <c r="H1264" s="573">
        <v>0.99180000000000001</v>
      </c>
      <c r="I1264" s="273">
        <v>42498</v>
      </c>
      <c r="J1264" s="273">
        <f t="shared" si="133"/>
        <v>0</v>
      </c>
      <c r="K1264" s="271">
        <v>19.66</v>
      </c>
      <c r="L1264" s="273">
        <v>334.8</v>
      </c>
      <c r="M1264" s="273">
        <v>334.8</v>
      </c>
      <c r="N1264" s="573">
        <v>0.99019999999999997</v>
      </c>
      <c r="O1264" s="273">
        <v>60078</v>
      </c>
      <c r="P1264" s="273">
        <f t="shared" si="134"/>
        <v>0</v>
      </c>
      <c r="Q1264" s="271">
        <v>24.36</v>
      </c>
      <c r="R1264" s="273">
        <v>330</v>
      </c>
      <c r="S1264" s="273">
        <v>330</v>
      </c>
      <c r="T1264" s="573">
        <v>0.96130000000000004</v>
      </c>
      <c r="U1264" s="273">
        <v>60150</v>
      </c>
      <c r="V1264" s="273">
        <f t="shared" si="135"/>
        <v>0</v>
      </c>
      <c r="W1264" s="271">
        <v>26.33</v>
      </c>
      <c r="X1264" s="273">
        <v>369.36</v>
      </c>
      <c r="Y1264" s="273">
        <v>369.36</v>
      </c>
      <c r="Z1264" s="573">
        <v>0.95209999999999995</v>
      </c>
      <c r="AA1264" s="273">
        <v>88743</v>
      </c>
      <c r="AB1264" s="273">
        <f t="shared" si="136"/>
        <v>0</v>
      </c>
      <c r="AC1264" s="271">
        <v>33.92</v>
      </c>
      <c r="AD1264" s="273">
        <v>375.6</v>
      </c>
      <c r="AE1264" s="273">
        <v>375.6</v>
      </c>
      <c r="AF1264" s="573">
        <v>0.9718</v>
      </c>
      <c r="AG1264" s="273">
        <v>78609</v>
      </c>
      <c r="AH1264" s="273">
        <f t="shared" si="137"/>
        <v>0</v>
      </c>
      <c r="AI1264" s="271">
        <v>28.95</v>
      </c>
      <c r="AJ1264" s="273">
        <v>343.92</v>
      </c>
      <c r="AK1264" s="273">
        <v>343.92</v>
      </c>
      <c r="AL1264" s="573">
        <v>0.99539999999999995</v>
      </c>
      <c r="AM1264" s="273">
        <v>84447</v>
      </c>
      <c r="AN1264" s="273">
        <f t="shared" si="138"/>
        <v>0</v>
      </c>
      <c r="AO1264" s="271">
        <v>34.26</v>
      </c>
      <c r="AP1264" s="273">
        <f t="shared" si="139"/>
        <v>414525</v>
      </c>
    </row>
    <row r="1265" spans="1:42">
      <c r="A1265" s="579">
        <v>1260</v>
      </c>
      <c r="B1265" s="272" t="s">
        <v>3260</v>
      </c>
      <c r="C1265" s="272" t="s">
        <v>523</v>
      </c>
      <c r="D1265" s="272" t="s">
        <v>397</v>
      </c>
      <c r="E1265" s="273">
        <v>400</v>
      </c>
      <c r="F1265" s="273">
        <v>194</v>
      </c>
      <c r="G1265" s="273">
        <v>320</v>
      </c>
      <c r="H1265" s="573">
        <v>0.99839999999999995</v>
      </c>
      <c r="I1265" s="273">
        <v>6384</v>
      </c>
      <c r="J1265" s="273">
        <f t="shared" si="133"/>
        <v>0</v>
      </c>
      <c r="K1265" s="271">
        <v>4.58</v>
      </c>
      <c r="L1265" s="273">
        <v>235.2</v>
      </c>
      <c r="M1265" s="273">
        <v>320</v>
      </c>
      <c r="N1265" s="573">
        <v>0.997</v>
      </c>
      <c r="O1265" s="273">
        <v>18824</v>
      </c>
      <c r="P1265" s="273">
        <f t="shared" si="134"/>
        <v>0</v>
      </c>
      <c r="Q1265" s="271">
        <v>10.79</v>
      </c>
      <c r="R1265" s="273">
        <v>294</v>
      </c>
      <c r="S1265" s="273">
        <v>320</v>
      </c>
      <c r="T1265" s="573">
        <v>0.99729999999999996</v>
      </c>
      <c r="U1265" s="273">
        <v>44541</v>
      </c>
      <c r="V1265" s="273">
        <f t="shared" si="135"/>
        <v>0</v>
      </c>
      <c r="W1265" s="271">
        <v>20.420000000000002</v>
      </c>
      <c r="X1265" s="273">
        <v>180</v>
      </c>
      <c r="Y1265" s="273">
        <v>320</v>
      </c>
      <c r="Z1265" s="573">
        <v>0.99880000000000002</v>
      </c>
      <c r="AA1265" s="273">
        <v>37156</v>
      </c>
      <c r="AB1265" s="273">
        <f t="shared" si="136"/>
        <v>0</v>
      </c>
      <c r="AC1265" s="271">
        <v>27.78</v>
      </c>
      <c r="AD1265" s="273">
        <v>204</v>
      </c>
      <c r="AE1265" s="273">
        <v>320</v>
      </c>
      <c r="AF1265" s="573">
        <v>0.99380000000000002</v>
      </c>
      <c r="AG1265" s="273">
        <v>43058</v>
      </c>
      <c r="AH1265" s="273">
        <f t="shared" si="137"/>
        <v>0</v>
      </c>
      <c r="AI1265" s="271">
        <v>29.5</v>
      </c>
      <c r="AJ1265" s="273">
        <v>205.6</v>
      </c>
      <c r="AK1265" s="273">
        <v>320</v>
      </c>
      <c r="AL1265" s="573">
        <v>0.997</v>
      </c>
      <c r="AM1265" s="273">
        <v>41153</v>
      </c>
      <c r="AN1265" s="273">
        <f t="shared" si="138"/>
        <v>0</v>
      </c>
      <c r="AO1265" s="271">
        <v>27.88</v>
      </c>
      <c r="AP1265" s="273">
        <f t="shared" si="139"/>
        <v>191116</v>
      </c>
    </row>
    <row r="1266" spans="1:42">
      <c r="A1266" s="579">
        <v>1261</v>
      </c>
      <c r="B1266" s="272" t="s">
        <v>3260</v>
      </c>
      <c r="C1266" s="272" t="s">
        <v>3298</v>
      </c>
      <c r="D1266" s="272" t="s">
        <v>391</v>
      </c>
      <c r="E1266" s="273">
        <v>400</v>
      </c>
      <c r="F1266" s="273">
        <v>258</v>
      </c>
      <c r="G1266" s="273">
        <v>320</v>
      </c>
      <c r="H1266" s="573">
        <v>0.99739999999999995</v>
      </c>
      <c r="I1266" s="273">
        <v>138535</v>
      </c>
      <c r="J1266" s="273">
        <f t="shared" si="133"/>
        <v>27366.081984753237</v>
      </c>
      <c r="K1266" s="271">
        <v>74.77</v>
      </c>
      <c r="L1266" s="273">
        <v>253.6</v>
      </c>
      <c r="M1266" s="273">
        <v>320</v>
      </c>
      <c r="N1266" s="573">
        <v>0.99739999999999995</v>
      </c>
      <c r="O1266" s="273">
        <v>146275</v>
      </c>
      <c r="P1266" s="273">
        <f t="shared" si="134"/>
        <v>33364.926669239685</v>
      </c>
      <c r="Q1266" s="271">
        <v>77.73</v>
      </c>
      <c r="R1266" s="273">
        <v>270</v>
      </c>
      <c r="S1266" s="273">
        <v>320</v>
      </c>
      <c r="T1266" s="573">
        <v>0.99790000000000001</v>
      </c>
      <c r="U1266" s="273">
        <v>141675</v>
      </c>
      <c r="V1266" s="273">
        <f t="shared" si="135"/>
        <v>25277.629056552105</v>
      </c>
      <c r="W1266" s="271">
        <v>73.03</v>
      </c>
      <c r="X1266" s="273">
        <v>227.6</v>
      </c>
      <c r="Y1266" s="273">
        <v>320</v>
      </c>
      <c r="Z1266" s="573">
        <v>0.99839999999999995</v>
      </c>
      <c r="AA1266" s="273">
        <v>146645</v>
      </c>
      <c r="AB1266" s="273">
        <f t="shared" si="136"/>
        <v>45207.370302052099</v>
      </c>
      <c r="AC1266" s="271">
        <v>86.74</v>
      </c>
      <c r="AD1266" s="273">
        <v>243.2</v>
      </c>
      <c r="AE1266" s="273">
        <v>320</v>
      </c>
      <c r="AF1266" s="573">
        <v>0.99880000000000002</v>
      </c>
      <c r="AG1266" s="273">
        <v>151375</v>
      </c>
      <c r="AH1266" s="273">
        <f t="shared" si="137"/>
        <v>42927.238805970148</v>
      </c>
      <c r="AI1266" s="271">
        <v>83.75</v>
      </c>
      <c r="AJ1266" s="273">
        <v>240</v>
      </c>
      <c r="AK1266" s="273">
        <v>320</v>
      </c>
      <c r="AL1266" s="573">
        <v>0.99890000000000001</v>
      </c>
      <c r="AM1266" s="273">
        <v>144880</v>
      </c>
      <c r="AN1266" s="273">
        <f t="shared" si="138"/>
        <v>41307.975694030742</v>
      </c>
      <c r="AO1266" s="271">
        <v>83.93</v>
      </c>
      <c r="AP1266" s="273">
        <f t="shared" si="139"/>
        <v>869385</v>
      </c>
    </row>
    <row r="1267" spans="1:42">
      <c r="A1267" s="579">
        <v>1262</v>
      </c>
      <c r="B1267" s="272" t="s">
        <v>3260</v>
      </c>
      <c r="C1267" s="272" t="s">
        <v>3310</v>
      </c>
      <c r="D1267" s="272" t="s">
        <v>449</v>
      </c>
      <c r="E1267" s="273">
        <v>400</v>
      </c>
      <c r="F1267" s="273">
        <v>93.6</v>
      </c>
      <c r="G1267" s="273">
        <v>400</v>
      </c>
      <c r="H1267" s="573">
        <v>0.99480000000000002</v>
      </c>
      <c r="I1267" s="273">
        <v>20475</v>
      </c>
      <c r="J1267" s="273">
        <f t="shared" si="133"/>
        <v>0</v>
      </c>
      <c r="K1267" s="271">
        <v>0.30537749287749294</v>
      </c>
      <c r="L1267" s="273">
        <v>102</v>
      </c>
      <c r="M1267" s="273">
        <v>400</v>
      </c>
      <c r="N1267" s="573">
        <v>0.99099999999999999</v>
      </c>
      <c r="O1267" s="273">
        <v>29350.2</v>
      </c>
      <c r="P1267" s="273">
        <f t="shared" si="134"/>
        <v>0</v>
      </c>
      <c r="Q1267" s="271">
        <v>0.39025932953826692</v>
      </c>
      <c r="R1267" s="273">
        <v>78.400000000000006</v>
      </c>
      <c r="S1267" s="273">
        <v>400</v>
      </c>
      <c r="T1267" s="573">
        <v>0.99019999999999997</v>
      </c>
      <c r="U1267" s="273">
        <v>26977</v>
      </c>
      <c r="V1267" s="273">
        <f t="shared" si="135"/>
        <v>0</v>
      </c>
      <c r="W1267" s="271">
        <v>0.48261408730158722</v>
      </c>
      <c r="X1267" s="273">
        <v>91.2</v>
      </c>
      <c r="Y1267" s="273">
        <v>400</v>
      </c>
      <c r="Z1267" s="573">
        <v>0.9909</v>
      </c>
      <c r="AA1267" s="273">
        <v>24415.4</v>
      </c>
      <c r="AB1267" s="273">
        <f t="shared" si="136"/>
        <v>0</v>
      </c>
      <c r="AC1267" s="271">
        <v>0.36310660724391619</v>
      </c>
      <c r="AD1267" s="273">
        <v>76.8</v>
      </c>
      <c r="AE1267" s="273">
        <v>400</v>
      </c>
      <c r="AF1267" s="573">
        <v>0.99199999999999999</v>
      </c>
      <c r="AG1267" s="273">
        <v>26479.4</v>
      </c>
      <c r="AH1267" s="273">
        <f t="shared" si="137"/>
        <v>0</v>
      </c>
      <c r="AI1267" s="271">
        <v>0.46711539538530467</v>
      </c>
      <c r="AJ1267" s="273">
        <v>760</v>
      </c>
      <c r="AK1267" s="273">
        <v>400</v>
      </c>
      <c r="AL1267" s="573">
        <v>0.99229999999999996</v>
      </c>
      <c r="AM1267" s="273">
        <v>25601.599999999999</v>
      </c>
      <c r="AN1267" s="273">
        <f t="shared" si="138"/>
        <v>0</v>
      </c>
      <c r="AO1267" s="271">
        <v>4.7147660818713452E-2</v>
      </c>
      <c r="AP1267" s="273">
        <f t="shared" si="139"/>
        <v>153298.6</v>
      </c>
    </row>
    <row r="1268" spans="1:42">
      <c r="A1268" s="579">
        <v>1263</v>
      </c>
      <c r="B1268" s="272" t="s">
        <v>3260</v>
      </c>
      <c r="C1268" s="272" t="s">
        <v>3296</v>
      </c>
      <c r="D1268" s="272" t="s">
        <v>394</v>
      </c>
      <c r="E1268" s="273">
        <v>407.28</v>
      </c>
      <c r="F1268" s="273">
        <v>378.48</v>
      </c>
      <c r="G1268" s="273">
        <v>378.48</v>
      </c>
      <c r="H1268" s="573">
        <v>0.99950000000000006</v>
      </c>
      <c r="I1268" s="273">
        <v>58653</v>
      </c>
      <c r="J1268" s="273">
        <f t="shared" si="133"/>
        <v>0</v>
      </c>
      <c r="K1268" s="271">
        <v>21.53</v>
      </c>
      <c r="L1268" s="273">
        <v>342.96</v>
      </c>
      <c r="M1268" s="273">
        <v>342.96</v>
      </c>
      <c r="N1268" s="573">
        <v>0.99990000000000001</v>
      </c>
      <c r="O1268" s="273">
        <v>52350</v>
      </c>
      <c r="P1268" s="273">
        <f t="shared" si="134"/>
        <v>0</v>
      </c>
      <c r="Q1268" s="271">
        <v>20.52</v>
      </c>
      <c r="R1268" s="273">
        <v>361.68</v>
      </c>
      <c r="S1268" s="273">
        <v>361.68</v>
      </c>
      <c r="T1268" s="573">
        <v>0.99950000000000006</v>
      </c>
      <c r="U1268" s="273">
        <v>61323</v>
      </c>
      <c r="V1268" s="273">
        <f t="shared" si="135"/>
        <v>0</v>
      </c>
      <c r="W1268" s="271">
        <v>23.56</v>
      </c>
      <c r="X1268" s="273">
        <v>370.8</v>
      </c>
      <c r="Y1268" s="273">
        <v>370.8</v>
      </c>
      <c r="Z1268" s="573">
        <v>0.99829999999999997</v>
      </c>
      <c r="AA1268" s="273">
        <v>90621</v>
      </c>
      <c r="AB1268" s="273">
        <f t="shared" si="136"/>
        <v>0</v>
      </c>
      <c r="AC1268" s="271">
        <v>32.9</v>
      </c>
      <c r="AD1268" s="273">
        <v>385.68</v>
      </c>
      <c r="AE1268" s="273">
        <v>385.68</v>
      </c>
      <c r="AF1268" s="573">
        <v>0.99850000000000005</v>
      </c>
      <c r="AG1268" s="273">
        <v>73122</v>
      </c>
      <c r="AH1268" s="273">
        <f t="shared" si="137"/>
        <v>0</v>
      </c>
      <c r="AI1268" s="271">
        <v>25.52</v>
      </c>
      <c r="AJ1268" s="273">
        <v>425.28</v>
      </c>
      <c r="AK1268" s="273">
        <v>425.28</v>
      </c>
      <c r="AL1268" s="573">
        <v>0.97299999999999998</v>
      </c>
      <c r="AM1268" s="273">
        <v>76194</v>
      </c>
      <c r="AN1268" s="273">
        <f t="shared" si="138"/>
        <v>0</v>
      </c>
      <c r="AO1268" s="271">
        <v>25.57</v>
      </c>
      <c r="AP1268" s="273">
        <f t="shared" si="139"/>
        <v>412263</v>
      </c>
    </row>
    <row r="1269" spans="1:42">
      <c r="A1269" s="579">
        <v>1264</v>
      </c>
      <c r="B1269" s="272" t="s">
        <v>3260</v>
      </c>
      <c r="C1269" s="272" t="s">
        <v>4312</v>
      </c>
      <c r="D1269" s="272" t="s">
        <v>397</v>
      </c>
      <c r="E1269" s="273">
        <v>422.22222222222223</v>
      </c>
      <c r="F1269" s="273">
        <v>0</v>
      </c>
      <c r="G1269" s="273">
        <v>0</v>
      </c>
      <c r="H1269" s="573">
        <v>0</v>
      </c>
      <c r="I1269" s="273">
        <v>0</v>
      </c>
      <c r="J1269" s="273">
        <f t="shared" si="133"/>
        <v>0</v>
      </c>
      <c r="K1269" s="271">
        <v>0</v>
      </c>
      <c r="L1269" s="273">
        <v>0</v>
      </c>
      <c r="M1269" s="273">
        <v>0</v>
      </c>
      <c r="N1269" s="573">
        <v>0</v>
      </c>
      <c r="O1269" s="273">
        <v>0</v>
      </c>
      <c r="P1269" s="273">
        <f t="shared" si="134"/>
        <v>0</v>
      </c>
      <c r="Q1269" s="271">
        <v>0</v>
      </c>
      <c r="R1269" s="273">
        <v>0</v>
      </c>
      <c r="S1269" s="273">
        <v>0</v>
      </c>
      <c r="T1269" s="573">
        <v>0</v>
      </c>
      <c r="U1269" s="273">
        <v>0</v>
      </c>
      <c r="V1269" s="273">
        <f t="shared" si="135"/>
        <v>0</v>
      </c>
      <c r="W1269" s="271">
        <v>0</v>
      </c>
      <c r="X1269" s="273">
        <v>4.8</v>
      </c>
      <c r="Y1269" s="273">
        <v>337.77800000000002</v>
      </c>
      <c r="Z1269" s="573">
        <v>0.33160000000000001</v>
      </c>
      <c r="AA1269" s="273">
        <v>192</v>
      </c>
      <c r="AB1269" s="273">
        <f t="shared" si="136"/>
        <v>0</v>
      </c>
      <c r="AC1269" s="271">
        <v>55.84</v>
      </c>
      <c r="AD1269" s="273">
        <v>7.2</v>
      </c>
      <c r="AE1269" s="273">
        <v>337.77800000000002</v>
      </c>
      <c r="AF1269" s="573">
        <v>0.24229999999999999</v>
      </c>
      <c r="AG1269" s="273">
        <v>573</v>
      </c>
      <c r="AH1269" s="273">
        <f t="shared" si="137"/>
        <v>0</v>
      </c>
      <c r="AI1269" s="271">
        <v>44.13</v>
      </c>
      <c r="AJ1269" s="273">
        <v>9.1199999999999992</v>
      </c>
      <c r="AK1269" s="273">
        <v>337.77800000000002</v>
      </c>
      <c r="AL1269" s="573">
        <v>0.24349999999999999</v>
      </c>
      <c r="AM1269" s="273">
        <v>819</v>
      </c>
      <c r="AN1269" s="273">
        <f t="shared" si="138"/>
        <v>0</v>
      </c>
      <c r="AO1269" s="271">
        <v>51.22</v>
      </c>
      <c r="AP1269" s="273">
        <f t="shared" si="139"/>
        <v>1584</v>
      </c>
    </row>
    <row r="1270" spans="1:42">
      <c r="A1270" s="579">
        <v>1265</v>
      </c>
      <c r="B1270" s="272" t="s">
        <v>3260</v>
      </c>
      <c r="C1270" s="272" t="s">
        <v>521</v>
      </c>
      <c r="D1270" s="272" t="s">
        <v>397</v>
      </c>
      <c r="E1270" s="273">
        <v>423</v>
      </c>
      <c r="F1270" s="273">
        <v>94.8</v>
      </c>
      <c r="G1270" s="273">
        <v>338.4</v>
      </c>
      <c r="H1270" s="573">
        <v>0.99990000000000001</v>
      </c>
      <c r="I1270" s="273">
        <v>43532</v>
      </c>
      <c r="J1270" s="273">
        <f t="shared" si="133"/>
        <v>2579.9774223894647</v>
      </c>
      <c r="K1270" s="271">
        <v>63.78</v>
      </c>
      <c r="L1270" s="273">
        <v>98</v>
      </c>
      <c r="M1270" s="273">
        <v>338.4</v>
      </c>
      <c r="N1270" s="573">
        <v>0.99980000000000002</v>
      </c>
      <c r="O1270" s="273">
        <v>50017</v>
      </c>
      <c r="P1270" s="273">
        <f t="shared" si="134"/>
        <v>6276.7289024923475</v>
      </c>
      <c r="Q1270" s="271">
        <v>68.61</v>
      </c>
      <c r="R1270" s="273">
        <v>95.6</v>
      </c>
      <c r="S1270" s="273">
        <v>338.4</v>
      </c>
      <c r="T1270" s="573">
        <v>0.99980000000000002</v>
      </c>
      <c r="U1270" s="273">
        <v>41742</v>
      </c>
      <c r="V1270" s="273">
        <f t="shared" si="135"/>
        <v>0</v>
      </c>
      <c r="W1270" s="271">
        <v>58.69</v>
      </c>
      <c r="X1270" s="273">
        <v>56.8</v>
      </c>
      <c r="Y1270" s="273">
        <v>338.4</v>
      </c>
      <c r="Z1270" s="573">
        <v>1</v>
      </c>
      <c r="AA1270" s="273">
        <v>26403</v>
      </c>
      <c r="AB1270" s="273">
        <f t="shared" si="136"/>
        <v>1048.0064020486543</v>
      </c>
      <c r="AC1270" s="271">
        <v>62.48</v>
      </c>
      <c r="AD1270" s="273">
        <v>67.2</v>
      </c>
      <c r="AE1270" s="273">
        <v>338.4</v>
      </c>
      <c r="AF1270" s="573">
        <v>1</v>
      </c>
      <c r="AG1270" s="273">
        <v>32136</v>
      </c>
      <c r="AH1270" s="273">
        <f t="shared" si="137"/>
        <v>3106.1897018970194</v>
      </c>
      <c r="AI1270" s="271">
        <v>66.42</v>
      </c>
      <c r="AJ1270" s="273">
        <v>41.6</v>
      </c>
      <c r="AK1270" s="273">
        <v>338.4</v>
      </c>
      <c r="AL1270" s="573">
        <v>1</v>
      </c>
      <c r="AM1270" s="273">
        <v>28261</v>
      </c>
      <c r="AN1270" s="273">
        <f t="shared" si="138"/>
        <v>10288.980922098568</v>
      </c>
      <c r="AO1270" s="271">
        <v>94.35</v>
      </c>
      <c r="AP1270" s="273">
        <f t="shared" si="139"/>
        <v>222091</v>
      </c>
    </row>
    <row r="1271" spans="1:42">
      <c r="A1271" s="579">
        <v>1266</v>
      </c>
      <c r="B1271" s="272" t="s">
        <v>3260</v>
      </c>
      <c r="C1271" s="272" t="s">
        <v>4308</v>
      </c>
      <c r="D1271" s="272" t="s">
        <v>391</v>
      </c>
      <c r="E1271" s="273">
        <v>430</v>
      </c>
      <c r="F1271" s="273">
        <v>0</v>
      </c>
      <c r="G1271" s="273">
        <v>0</v>
      </c>
      <c r="H1271" s="573">
        <v>0</v>
      </c>
      <c r="I1271" s="273">
        <v>0</v>
      </c>
      <c r="J1271" s="273">
        <f t="shared" si="133"/>
        <v>0</v>
      </c>
      <c r="K1271" s="271">
        <v>0</v>
      </c>
      <c r="L1271" s="273">
        <v>11.04</v>
      </c>
      <c r="M1271" s="273">
        <v>344</v>
      </c>
      <c r="N1271" s="573">
        <v>0.98150000000000004</v>
      </c>
      <c r="O1271" s="273">
        <v>3669</v>
      </c>
      <c r="P1271" s="273">
        <f t="shared" si="134"/>
        <v>0</v>
      </c>
      <c r="Q1271" s="271">
        <v>47.03</v>
      </c>
      <c r="R1271" s="273">
        <v>10.56</v>
      </c>
      <c r="S1271" s="273">
        <v>344</v>
      </c>
      <c r="T1271" s="573">
        <v>0.98060000000000003</v>
      </c>
      <c r="U1271" s="273">
        <v>3963</v>
      </c>
      <c r="V1271" s="273">
        <f t="shared" si="135"/>
        <v>0</v>
      </c>
      <c r="W1271" s="271">
        <v>51.43</v>
      </c>
      <c r="X1271" s="273">
        <v>285.83999999999997</v>
      </c>
      <c r="Y1271" s="273">
        <v>344</v>
      </c>
      <c r="Z1271" s="573">
        <v>0.68520000000000003</v>
      </c>
      <c r="AA1271" s="273">
        <v>11409</v>
      </c>
      <c r="AB1271" s="273">
        <f t="shared" si="136"/>
        <v>0</v>
      </c>
      <c r="AC1271" s="271">
        <v>7.83</v>
      </c>
      <c r="AD1271" s="273">
        <v>281.04000000000002</v>
      </c>
      <c r="AE1271" s="273">
        <v>344</v>
      </c>
      <c r="AF1271" s="573">
        <v>0.83679999999999999</v>
      </c>
      <c r="AG1271" s="273">
        <v>13158</v>
      </c>
      <c r="AH1271" s="273">
        <f t="shared" si="137"/>
        <v>0</v>
      </c>
      <c r="AI1271" s="271">
        <v>7.77</v>
      </c>
      <c r="AJ1271" s="273">
        <v>193.2</v>
      </c>
      <c r="AK1271" s="273">
        <v>344</v>
      </c>
      <c r="AL1271" s="573">
        <v>0.99239999999999995</v>
      </c>
      <c r="AM1271" s="273">
        <v>13091</v>
      </c>
      <c r="AN1271" s="273">
        <f t="shared" si="138"/>
        <v>0</v>
      </c>
      <c r="AO1271" s="271">
        <v>9.48</v>
      </c>
      <c r="AP1271" s="273">
        <f t="shared" si="139"/>
        <v>45290</v>
      </c>
    </row>
    <row r="1272" spans="1:42">
      <c r="A1272" s="579">
        <v>1267</v>
      </c>
      <c r="B1272" s="272" t="s">
        <v>3260</v>
      </c>
      <c r="C1272" s="272" t="s">
        <v>515</v>
      </c>
      <c r="D1272" s="272" t="s">
        <v>394</v>
      </c>
      <c r="E1272" s="273">
        <v>445</v>
      </c>
      <c r="F1272" s="273">
        <v>485.04</v>
      </c>
      <c r="G1272" s="273">
        <v>485.04</v>
      </c>
      <c r="H1272" s="573">
        <v>0.99539999999999995</v>
      </c>
      <c r="I1272" s="273">
        <v>165759</v>
      </c>
      <c r="J1272" s="273">
        <f t="shared" si="133"/>
        <v>0</v>
      </c>
      <c r="K1272" s="271">
        <v>47.68</v>
      </c>
      <c r="L1272" s="273">
        <v>420.48</v>
      </c>
      <c r="M1272" s="273">
        <v>420.48</v>
      </c>
      <c r="N1272" s="573">
        <v>0.99660000000000004</v>
      </c>
      <c r="O1272" s="273">
        <v>128499</v>
      </c>
      <c r="P1272" s="273">
        <f t="shared" si="134"/>
        <v>0</v>
      </c>
      <c r="Q1272" s="271">
        <v>41.21</v>
      </c>
      <c r="R1272" s="273">
        <v>430.8</v>
      </c>
      <c r="S1272" s="273">
        <v>430.8</v>
      </c>
      <c r="T1272" s="573">
        <v>0.997</v>
      </c>
      <c r="U1272" s="273">
        <v>89376</v>
      </c>
      <c r="V1272" s="273">
        <f t="shared" si="135"/>
        <v>0</v>
      </c>
      <c r="W1272" s="271">
        <v>28.9</v>
      </c>
      <c r="X1272" s="273">
        <v>197.52</v>
      </c>
      <c r="Y1272" s="273">
        <v>356</v>
      </c>
      <c r="Z1272" s="573">
        <v>0.99709999999999999</v>
      </c>
      <c r="AA1272" s="273">
        <v>44091</v>
      </c>
      <c r="AB1272" s="273">
        <f t="shared" si="136"/>
        <v>0</v>
      </c>
      <c r="AC1272" s="271">
        <v>30.09</v>
      </c>
      <c r="AD1272" s="273">
        <v>159.12</v>
      </c>
      <c r="AE1272" s="273">
        <v>356</v>
      </c>
      <c r="AF1272" s="573">
        <v>0.99670000000000003</v>
      </c>
      <c r="AG1272" s="273">
        <v>39102</v>
      </c>
      <c r="AH1272" s="273">
        <f t="shared" si="137"/>
        <v>0</v>
      </c>
      <c r="AI1272" s="271">
        <v>33.14</v>
      </c>
      <c r="AJ1272" s="273">
        <v>213.36</v>
      </c>
      <c r="AK1272" s="273">
        <v>356</v>
      </c>
      <c r="AL1272" s="573">
        <v>0.99750000000000005</v>
      </c>
      <c r="AM1272" s="273">
        <v>42186</v>
      </c>
      <c r="AN1272" s="273">
        <f t="shared" si="138"/>
        <v>0</v>
      </c>
      <c r="AO1272" s="271">
        <v>27.53</v>
      </c>
      <c r="AP1272" s="273">
        <f t="shared" si="139"/>
        <v>509013</v>
      </c>
    </row>
    <row r="1273" spans="1:42">
      <c r="A1273" s="579">
        <v>1268</v>
      </c>
      <c r="B1273" s="272" t="s">
        <v>3260</v>
      </c>
      <c r="C1273" s="272" t="s">
        <v>600</v>
      </c>
      <c r="D1273" s="272" t="s">
        <v>391</v>
      </c>
      <c r="E1273" s="273">
        <v>450</v>
      </c>
      <c r="F1273" s="273">
        <v>290</v>
      </c>
      <c r="G1273" s="273">
        <v>360</v>
      </c>
      <c r="H1273" s="573">
        <v>0.96630000000000005</v>
      </c>
      <c r="I1273" s="273">
        <v>135835</v>
      </c>
      <c r="J1273" s="273">
        <f t="shared" si="133"/>
        <v>14769.937611408188</v>
      </c>
      <c r="K1273" s="271">
        <v>67.319999999999993</v>
      </c>
      <c r="L1273" s="273">
        <v>328.4</v>
      </c>
      <c r="M1273" s="273">
        <v>360</v>
      </c>
      <c r="N1273" s="573">
        <v>0.96150000000000002</v>
      </c>
      <c r="O1273" s="273">
        <v>143450</v>
      </c>
      <c r="P1273" s="273">
        <f t="shared" si="134"/>
        <v>2490.2882410743587</v>
      </c>
      <c r="Q1273" s="271">
        <v>61.06</v>
      </c>
      <c r="R1273" s="273">
        <v>297.2</v>
      </c>
      <c r="S1273" s="273">
        <v>360</v>
      </c>
      <c r="T1273" s="573">
        <v>0.96240000000000003</v>
      </c>
      <c r="U1273" s="273">
        <v>140460</v>
      </c>
      <c r="V1273" s="273">
        <f t="shared" si="135"/>
        <v>16888.152492668625</v>
      </c>
      <c r="W1273" s="271">
        <v>68.2</v>
      </c>
      <c r="X1273" s="273">
        <v>272.39999999999998</v>
      </c>
      <c r="Y1273" s="273">
        <v>360</v>
      </c>
      <c r="Z1273" s="573">
        <v>0.9627</v>
      </c>
      <c r="AA1273" s="273">
        <v>135680</v>
      </c>
      <c r="AB1273" s="273">
        <f t="shared" si="136"/>
        <v>18613.56341673858</v>
      </c>
      <c r="AC1273" s="271">
        <v>69.540000000000006</v>
      </c>
      <c r="AD1273" s="273">
        <v>280.8</v>
      </c>
      <c r="AE1273" s="273">
        <v>360</v>
      </c>
      <c r="AF1273" s="573">
        <v>0.96399999999999997</v>
      </c>
      <c r="AG1273" s="273">
        <v>150635</v>
      </c>
      <c r="AH1273" s="273">
        <f t="shared" si="137"/>
        <v>29788.630164460497</v>
      </c>
      <c r="AI1273" s="271">
        <v>74.790000000000006</v>
      </c>
      <c r="AJ1273" s="273">
        <v>289.2</v>
      </c>
      <c r="AK1273" s="273">
        <v>360</v>
      </c>
      <c r="AL1273" s="573">
        <v>0.96440000000000003</v>
      </c>
      <c r="AM1273" s="273">
        <v>146840</v>
      </c>
      <c r="AN1273" s="273">
        <f t="shared" si="138"/>
        <v>26347.658643326045</v>
      </c>
      <c r="AO1273" s="271">
        <v>73.12</v>
      </c>
      <c r="AP1273" s="273">
        <f t="shared" si="139"/>
        <v>852900</v>
      </c>
    </row>
    <row r="1274" spans="1:42">
      <c r="A1274" s="579">
        <v>1269</v>
      </c>
      <c r="B1274" s="272" t="s">
        <v>3260</v>
      </c>
      <c r="C1274" s="272" t="s">
        <v>4067</v>
      </c>
      <c r="D1274" s="272" t="s">
        <v>391</v>
      </c>
      <c r="E1274" s="273">
        <v>450</v>
      </c>
      <c r="F1274" s="273">
        <v>349.2</v>
      </c>
      <c r="G1274" s="273">
        <v>360</v>
      </c>
      <c r="H1274" s="573">
        <v>0.998</v>
      </c>
      <c r="I1274" s="273">
        <v>48402</v>
      </c>
      <c r="J1274" s="273">
        <f t="shared" si="133"/>
        <v>0</v>
      </c>
      <c r="K1274" s="271">
        <v>19.29</v>
      </c>
      <c r="L1274" s="273">
        <v>375.84</v>
      </c>
      <c r="M1274" s="273">
        <v>375.84</v>
      </c>
      <c r="N1274" s="573">
        <v>0.99670000000000003</v>
      </c>
      <c r="O1274" s="273">
        <v>61482</v>
      </c>
      <c r="P1274" s="273">
        <f t="shared" si="134"/>
        <v>0</v>
      </c>
      <c r="Q1274" s="271">
        <v>22.06</v>
      </c>
      <c r="R1274" s="273">
        <v>373.2</v>
      </c>
      <c r="S1274" s="273">
        <v>373.2</v>
      </c>
      <c r="T1274" s="573">
        <v>0.99709999999999999</v>
      </c>
      <c r="U1274" s="273">
        <v>52896</v>
      </c>
      <c r="V1274" s="273">
        <f t="shared" si="135"/>
        <v>0</v>
      </c>
      <c r="W1274" s="271">
        <v>19.739999999999998</v>
      </c>
      <c r="X1274" s="273">
        <v>337.92</v>
      </c>
      <c r="Y1274" s="273">
        <v>360</v>
      </c>
      <c r="Z1274" s="573">
        <v>0.99819999999999998</v>
      </c>
      <c r="AA1274" s="273">
        <v>45738</v>
      </c>
      <c r="AB1274" s="273">
        <f t="shared" si="136"/>
        <v>0</v>
      </c>
      <c r="AC1274" s="271">
        <v>18.22</v>
      </c>
      <c r="AD1274" s="273">
        <v>239.52</v>
      </c>
      <c r="AE1274" s="273">
        <v>360</v>
      </c>
      <c r="AF1274" s="573">
        <v>0.99960000000000004</v>
      </c>
      <c r="AG1274" s="273">
        <v>45894</v>
      </c>
      <c r="AH1274" s="273">
        <f t="shared" si="137"/>
        <v>0</v>
      </c>
      <c r="AI1274" s="271">
        <v>25.76</v>
      </c>
      <c r="AJ1274" s="273">
        <v>332.64</v>
      </c>
      <c r="AK1274" s="273">
        <v>360</v>
      </c>
      <c r="AL1274" s="573">
        <v>0.99829999999999997</v>
      </c>
      <c r="AM1274" s="273">
        <v>50877</v>
      </c>
      <c r="AN1274" s="273">
        <f t="shared" si="138"/>
        <v>0</v>
      </c>
      <c r="AO1274" s="271">
        <v>21.28</v>
      </c>
      <c r="AP1274" s="273">
        <f t="shared" si="139"/>
        <v>305289</v>
      </c>
    </row>
    <row r="1275" spans="1:42">
      <c r="A1275" s="579">
        <v>1270</v>
      </c>
      <c r="B1275" s="272" t="s">
        <v>3260</v>
      </c>
      <c r="C1275" s="272" t="s">
        <v>583</v>
      </c>
      <c r="D1275" s="272" t="s">
        <v>394</v>
      </c>
      <c r="E1275" s="273">
        <v>475.55555555555554</v>
      </c>
      <c r="F1275" s="273">
        <v>242</v>
      </c>
      <c r="G1275" s="273">
        <v>380.44400000000002</v>
      </c>
      <c r="H1275" s="573">
        <v>0.99839999999999995</v>
      </c>
      <c r="I1275" s="273">
        <v>9785</v>
      </c>
      <c r="J1275" s="273">
        <f t="shared" si="133"/>
        <v>0</v>
      </c>
      <c r="K1275" s="271">
        <v>5.62</v>
      </c>
      <c r="L1275" s="273">
        <v>247.2</v>
      </c>
      <c r="M1275" s="273">
        <v>380.44400000000002</v>
      </c>
      <c r="N1275" s="573">
        <v>0.998</v>
      </c>
      <c r="O1275" s="273">
        <v>10150</v>
      </c>
      <c r="P1275" s="273">
        <f t="shared" si="134"/>
        <v>0</v>
      </c>
      <c r="Q1275" s="271">
        <v>5.53</v>
      </c>
      <c r="R1275" s="273">
        <v>234.4</v>
      </c>
      <c r="S1275" s="273">
        <v>380.44400000000002</v>
      </c>
      <c r="T1275" s="573">
        <v>0.99870000000000003</v>
      </c>
      <c r="U1275" s="273">
        <v>8175</v>
      </c>
      <c r="V1275" s="273">
        <f t="shared" si="135"/>
        <v>0</v>
      </c>
      <c r="W1275" s="271">
        <v>4.8499999999999996</v>
      </c>
      <c r="X1275" s="273">
        <v>232.8</v>
      </c>
      <c r="Y1275" s="273">
        <v>380.44400000000002</v>
      </c>
      <c r="Z1275" s="573">
        <v>0.99680000000000002</v>
      </c>
      <c r="AA1275" s="273">
        <v>9435</v>
      </c>
      <c r="AB1275" s="273">
        <f t="shared" si="136"/>
        <v>0</v>
      </c>
      <c r="AC1275" s="271">
        <v>5.46</v>
      </c>
      <c r="AD1275" s="273">
        <v>232</v>
      </c>
      <c r="AE1275" s="273">
        <v>380.44400000000002</v>
      </c>
      <c r="AF1275" s="573">
        <v>0.99760000000000004</v>
      </c>
      <c r="AG1275" s="273">
        <v>10735</v>
      </c>
      <c r="AH1275" s="273">
        <f t="shared" si="137"/>
        <v>0</v>
      </c>
      <c r="AI1275" s="271">
        <v>6.23</v>
      </c>
      <c r="AJ1275" s="273">
        <v>236.4</v>
      </c>
      <c r="AK1275" s="273">
        <v>380.44400000000002</v>
      </c>
      <c r="AL1275" s="573">
        <v>0.99660000000000004</v>
      </c>
      <c r="AM1275" s="273">
        <v>10505</v>
      </c>
      <c r="AN1275" s="273">
        <f t="shared" si="138"/>
        <v>0</v>
      </c>
      <c r="AO1275" s="271">
        <v>6.19</v>
      </c>
      <c r="AP1275" s="273">
        <f t="shared" si="139"/>
        <v>58785</v>
      </c>
    </row>
    <row r="1276" spans="1:42">
      <c r="A1276" s="579">
        <v>1271</v>
      </c>
      <c r="B1276" s="272" t="s">
        <v>3260</v>
      </c>
      <c r="C1276" s="272" t="s">
        <v>622</v>
      </c>
      <c r="D1276" s="272" t="s">
        <v>394</v>
      </c>
      <c r="E1276" s="273">
        <v>480</v>
      </c>
      <c r="F1276" s="273">
        <v>186.96</v>
      </c>
      <c r="G1276" s="273">
        <v>384</v>
      </c>
      <c r="H1276" s="573">
        <v>0.99839999999999995</v>
      </c>
      <c r="I1276" s="273">
        <v>21573</v>
      </c>
      <c r="J1276" s="273">
        <f t="shared" si="133"/>
        <v>0</v>
      </c>
      <c r="K1276" s="271">
        <v>16.05</v>
      </c>
      <c r="L1276" s="273">
        <v>209.04</v>
      </c>
      <c r="M1276" s="273">
        <v>384</v>
      </c>
      <c r="N1276" s="573">
        <v>0.99790000000000001</v>
      </c>
      <c r="O1276" s="273">
        <v>27486</v>
      </c>
      <c r="P1276" s="273">
        <f t="shared" si="134"/>
        <v>0</v>
      </c>
      <c r="Q1276" s="271">
        <v>17.71</v>
      </c>
      <c r="R1276" s="273">
        <v>174.24</v>
      </c>
      <c r="S1276" s="273">
        <v>384</v>
      </c>
      <c r="T1276" s="573">
        <v>0.999</v>
      </c>
      <c r="U1276" s="273">
        <v>6024</v>
      </c>
      <c r="V1276" s="273">
        <f t="shared" si="135"/>
        <v>0</v>
      </c>
      <c r="W1276" s="271">
        <v>4.8099999999999996</v>
      </c>
      <c r="X1276" s="273">
        <v>4.08</v>
      </c>
      <c r="Y1276" s="273">
        <v>384</v>
      </c>
      <c r="Z1276" s="573">
        <v>0.99780000000000002</v>
      </c>
      <c r="AA1276" s="273">
        <v>1413</v>
      </c>
      <c r="AB1276" s="273">
        <f t="shared" si="136"/>
        <v>0</v>
      </c>
      <c r="AC1276" s="271">
        <v>46.65</v>
      </c>
      <c r="AD1276" s="273">
        <v>106.56</v>
      </c>
      <c r="AE1276" s="273">
        <v>384</v>
      </c>
      <c r="AF1276" s="573">
        <v>1</v>
      </c>
      <c r="AG1276" s="273">
        <v>1479</v>
      </c>
      <c r="AH1276" s="273">
        <f t="shared" si="137"/>
        <v>0</v>
      </c>
      <c r="AI1276" s="271">
        <v>1.87</v>
      </c>
      <c r="AJ1276" s="273">
        <v>168.96</v>
      </c>
      <c r="AK1276" s="273">
        <v>384</v>
      </c>
      <c r="AL1276" s="573">
        <v>1</v>
      </c>
      <c r="AM1276" s="273">
        <v>6063</v>
      </c>
      <c r="AN1276" s="273">
        <f t="shared" si="138"/>
        <v>0</v>
      </c>
      <c r="AO1276" s="271">
        <v>4.9800000000000004</v>
      </c>
      <c r="AP1276" s="273">
        <f t="shared" si="139"/>
        <v>64038</v>
      </c>
    </row>
    <row r="1277" spans="1:42">
      <c r="A1277" s="579">
        <v>1272</v>
      </c>
      <c r="B1277" s="272" t="s">
        <v>3260</v>
      </c>
      <c r="C1277" s="272" t="s">
        <v>4310</v>
      </c>
      <c r="D1277" s="272" t="s">
        <v>391</v>
      </c>
      <c r="E1277" s="273">
        <v>515</v>
      </c>
      <c r="F1277" s="273">
        <v>0</v>
      </c>
      <c r="G1277" s="273">
        <v>0</v>
      </c>
      <c r="H1277" s="573">
        <v>0</v>
      </c>
      <c r="I1277" s="273">
        <v>0</v>
      </c>
      <c r="J1277" s="273">
        <f t="shared" si="133"/>
        <v>0</v>
      </c>
      <c r="K1277" s="271">
        <v>0</v>
      </c>
      <c r="L1277" s="273">
        <v>0</v>
      </c>
      <c r="M1277" s="273">
        <v>0</v>
      </c>
      <c r="N1277" s="573">
        <v>0</v>
      </c>
      <c r="O1277" s="273">
        <v>0</v>
      </c>
      <c r="P1277" s="273">
        <f t="shared" si="134"/>
        <v>0</v>
      </c>
      <c r="Q1277" s="271">
        <v>0</v>
      </c>
      <c r="R1277" s="273">
        <v>0</v>
      </c>
      <c r="S1277" s="273">
        <v>0</v>
      </c>
      <c r="T1277" s="573">
        <v>0</v>
      </c>
      <c r="U1277" s="273">
        <v>0</v>
      </c>
      <c r="V1277" s="273">
        <f t="shared" si="135"/>
        <v>0</v>
      </c>
      <c r="W1277" s="271">
        <v>0</v>
      </c>
      <c r="X1277" s="273">
        <v>51.6</v>
      </c>
      <c r="Y1277" s="273">
        <v>412</v>
      </c>
      <c r="Z1277" s="573">
        <v>0.9929</v>
      </c>
      <c r="AA1277" s="273">
        <v>5529</v>
      </c>
      <c r="AB1277" s="273">
        <f t="shared" si="136"/>
        <v>0</v>
      </c>
      <c r="AC1277" s="271">
        <v>18.73</v>
      </c>
      <c r="AD1277" s="273">
        <v>138</v>
      </c>
      <c r="AE1277" s="273">
        <v>412</v>
      </c>
      <c r="AF1277" s="573">
        <v>1</v>
      </c>
      <c r="AG1277" s="273">
        <v>30729</v>
      </c>
      <c r="AH1277" s="273">
        <f t="shared" si="137"/>
        <v>0</v>
      </c>
      <c r="AI1277" s="271">
        <v>29.93</v>
      </c>
      <c r="AJ1277" s="273">
        <v>138.24</v>
      </c>
      <c r="AK1277" s="273">
        <v>412</v>
      </c>
      <c r="AL1277" s="573">
        <v>0.99990000000000001</v>
      </c>
      <c r="AM1277" s="273">
        <v>49626</v>
      </c>
      <c r="AN1277" s="273">
        <f t="shared" si="138"/>
        <v>0</v>
      </c>
      <c r="AO1277" s="271">
        <v>49.86</v>
      </c>
      <c r="AP1277" s="273">
        <f t="shared" si="139"/>
        <v>85884</v>
      </c>
    </row>
    <row r="1278" spans="1:42">
      <c r="A1278" s="579">
        <v>1273</v>
      </c>
      <c r="B1278" s="272" t="s">
        <v>3260</v>
      </c>
      <c r="C1278" s="272" t="s">
        <v>4314</v>
      </c>
      <c r="D1278" s="272" t="s">
        <v>397</v>
      </c>
      <c r="E1278" s="273">
        <v>530</v>
      </c>
      <c r="F1278" s="273">
        <v>0</v>
      </c>
      <c r="G1278" s="273">
        <v>0</v>
      </c>
      <c r="H1278" s="573">
        <v>0</v>
      </c>
      <c r="I1278" s="273">
        <v>0</v>
      </c>
      <c r="J1278" s="273">
        <f t="shared" si="133"/>
        <v>0</v>
      </c>
      <c r="K1278" s="271">
        <v>0</v>
      </c>
      <c r="L1278" s="273">
        <v>0</v>
      </c>
      <c r="M1278" s="273">
        <v>0</v>
      </c>
      <c r="N1278" s="573">
        <v>0</v>
      </c>
      <c r="O1278" s="273">
        <v>0</v>
      </c>
      <c r="P1278" s="273">
        <f t="shared" si="134"/>
        <v>0</v>
      </c>
      <c r="Q1278" s="271">
        <v>0</v>
      </c>
      <c r="R1278" s="273">
        <v>0</v>
      </c>
      <c r="S1278" s="273">
        <v>0</v>
      </c>
      <c r="T1278" s="573">
        <v>0</v>
      </c>
      <c r="U1278" s="273">
        <v>0</v>
      </c>
      <c r="V1278" s="273">
        <f t="shared" si="135"/>
        <v>0</v>
      </c>
      <c r="W1278" s="271">
        <v>0</v>
      </c>
      <c r="X1278" s="273">
        <v>0</v>
      </c>
      <c r="Y1278" s="273">
        <v>0</v>
      </c>
      <c r="Z1278" s="573">
        <v>0</v>
      </c>
      <c r="AA1278" s="273">
        <v>0</v>
      </c>
      <c r="AB1278" s="273">
        <f t="shared" si="136"/>
        <v>0</v>
      </c>
      <c r="AC1278" s="271">
        <v>0</v>
      </c>
      <c r="AD1278" s="273">
        <v>2.88</v>
      </c>
      <c r="AE1278" s="273">
        <v>424</v>
      </c>
      <c r="AF1278" s="573">
        <v>0.7127</v>
      </c>
      <c r="AG1278" s="273">
        <v>201</v>
      </c>
      <c r="AH1278" s="273">
        <f t="shared" si="137"/>
        <v>23.647058823529413</v>
      </c>
      <c r="AI1278" s="271">
        <v>68</v>
      </c>
      <c r="AJ1278" s="273">
        <v>73.44</v>
      </c>
      <c r="AK1278" s="273">
        <v>424</v>
      </c>
      <c r="AL1278" s="573">
        <v>0.96819999999999995</v>
      </c>
      <c r="AM1278" s="273">
        <v>8586</v>
      </c>
      <c r="AN1278" s="273">
        <f t="shared" si="138"/>
        <v>0</v>
      </c>
      <c r="AO1278" s="271">
        <v>16.77</v>
      </c>
      <c r="AP1278" s="273">
        <f t="shared" si="139"/>
        <v>8787</v>
      </c>
    </row>
    <row r="1279" spans="1:42">
      <c r="A1279" s="579">
        <v>1274</v>
      </c>
      <c r="B1279" s="272" t="s">
        <v>3260</v>
      </c>
      <c r="C1279" s="272" t="s">
        <v>610</v>
      </c>
      <c r="D1279" s="272" t="s">
        <v>394</v>
      </c>
      <c r="E1279" s="273">
        <v>548.88888888888891</v>
      </c>
      <c r="F1279" s="273">
        <v>0</v>
      </c>
      <c r="G1279" s="273">
        <v>439.11099999999999</v>
      </c>
      <c r="H1279" s="573">
        <v>0.85129999999999995</v>
      </c>
      <c r="I1279" s="273">
        <v>4325</v>
      </c>
      <c r="J1279" s="273">
        <f t="shared" si="133"/>
        <v>0</v>
      </c>
      <c r="K1279" s="271">
        <v>26.33</v>
      </c>
      <c r="L1279" s="273">
        <v>0</v>
      </c>
      <c r="M1279" s="273">
        <v>439.11099999999999</v>
      </c>
      <c r="N1279" s="573">
        <v>0.83089999999999997</v>
      </c>
      <c r="O1279" s="273">
        <v>4570</v>
      </c>
      <c r="P1279" s="273">
        <f t="shared" si="134"/>
        <v>0</v>
      </c>
      <c r="Q1279" s="271">
        <v>26.78</v>
      </c>
      <c r="R1279" s="273">
        <v>0</v>
      </c>
      <c r="S1279" s="273">
        <v>439.11099999999999</v>
      </c>
      <c r="T1279" s="573">
        <v>0.79910000000000003</v>
      </c>
      <c r="U1279" s="273">
        <v>3900</v>
      </c>
      <c r="V1279" s="273">
        <f t="shared" si="135"/>
        <v>0</v>
      </c>
      <c r="W1279" s="271">
        <v>30.26</v>
      </c>
      <c r="X1279" s="273">
        <v>0</v>
      </c>
      <c r="Y1279" s="273">
        <v>439.11099999999999</v>
      </c>
      <c r="Z1279" s="573">
        <v>0.8357</v>
      </c>
      <c r="AA1279" s="273">
        <v>4250</v>
      </c>
      <c r="AB1279" s="273">
        <f t="shared" si="136"/>
        <v>0</v>
      </c>
      <c r="AC1279" s="271">
        <v>28.48</v>
      </c>
      <c r="AD1279" s="273">
        <v>0</v>
      </c>
      <c r="AE1279" s="273">
        <v>0</v>
      </c>
      <c r="AF1279" s="573">
        <v>0</v>
      </c>
      <c r="AG1279" s="273">
        <v>0</v>
      </c>
      <c r="AH1279" s="273">
        <f t="shared" si="137"/>
        <v>0</v>
      </c>
      <c r="AI1279" s="271">
        <v>0</v>
      </c>
      <c r="AJ1279" s="273">
        <v>0</v>
      </c>
      <c r="AK1279" s="273">
        <v>0</v>
      </c>
      <c r="AL1279" s="573">
        <v>0</v>
      </c>
      <c r="AM1279" s="273">
        <v>0</v>
      </c>
      <c r="AN1279" s="273">
        <f t="shared" si="138"/>
        <v>0</v>
      </c>
      <c r="AO1279" s="271">
        <v>0</v>
      </c>
      <c r="AP1279" s="273">
        <f t="shared" si="139"/>
        <v>17045</v>
      </c>
    </row>
    <row r="1280" spans="1:42">
      <c r="A1280" s="579">
        <v>1275</v>
      </c>
      <c r="B1280" s="272" t="s">
        <v>3260</v>
      </c>
      <c r="C1280" s="272" t="s">
        <v>612</v>
      </c>
      <c r="D1280" s="272" t="s">
        <v>394</v>
      </c>
      <c r="E1280" s="273">
        <v>555</v>
      </c>
      <c r="F1280" s="273">
        <v>130.68</v>
      </c>
      <c r="G1280" s="273">
        <v>444</v>
      </c>
      <c r="H1280" s="573">
        <v>0.99960000000000004</v>
      </c>
      <c r="I1280" s="273">
        <v>57045</v>
      </c>
      <c r="J1280" s="273">
        <f t="shared" si="133"/>
        <v>611.36438582027904</v>
      </c>
      <c r="K1280" s="271">
        <v>60.65</v>
      </c>
      <c r="L1280" s="273">
        <v>243.72</v>
      </c>
      <c r="M1280" s="273">
        <v>444</v>
      </c>
      <c r="N1280" s="573">
        <v>0.99950000000000006</v>
      </c>
      <c r="O1280" s="273">
        <v>73350</v>
      </c>
      <c r="P1280" s="273">
        <f t="shared" si="134"/>
        <v>0</v>
      </c>
      <c r="Q1280" s="271">
        <v>40.47</v>
      </c>
      <c r="R1280" s="273">
        <v>214.56</v>
      </c>
      <c r="S1280" s="273">
        <v>444</v>
      </c>
      <c r="T1280" s="573">
        <v>0.99929999999999997</v>
      </c>
      <c r="U1280" s="273">
        <v>59328</v>
      </c>
      <c r="V1280" s="273">
        <f t="shared" si="135"/>
        <v>0</v>
      </c>
      <c r="W1280" s="271">
        <v>38.43</v>
      </c>
      <c r="X1280" s="273">
        <v>189</v>
      </c>
      <c r="Y1280" s="273">
        <v>444</v>
      </c>
      <c r="Z1280" s="573">
        <v>0.99829999999999997</v>
      </c>
      <c r="AA1280" s="273">
        <v>19377</v>
      </c>
      <c r="AB1280" s="273">
        <f t="shared" si="136"/>
        <v>0</v>
      </c>
      <c r="AC1280" s="271">
        <v>13.8</v>
      </c>
      <c r="AD1280" s="273">
        <v>139.19999999999999</v>
      </c>
      <c r="AE1280" s="273">
        <v>444</v>
      </c>
      <c r="AF1280" s="573">
        <v>0.99939999999999996</v>
      </c>
      <c r="AG1280" s="273">
        <v>14389.5</v>
      </c>
      <c r="AH1280" s="273">
        <f t="shared" si="137"/>
        <v>0</v>
      </c>
      <c r="AI1280" s="271">
        <v>13.9</v>
      </c>
      <c r="AJ1280" s="273">
        <v>76.5</v>
      </c>
      <c r="AK1280" s="273">
        <v>444</v>
      </c>
      <c r="AL1280" s="573">
        <v>0.99819999999999998</v>
      </c>
      <c r="AM1280" s="273">
        <v>28116</v>
      </c>
      <c r="AN1280" s="273">
        <f t="shared" si="138"/>
        <v>0</v>
      </c>
      <c r="AO1280" s="271">
        <v>51.13</v>
      </c>
      <c r="AP1280" s="273">
        <f t="shared" si="139"/>
        <v>251605.5</v>
      </c>
    </row>
    <row r="1281" spans="1:42">
      <c r="A1281" s="579">
        <v>1276</v>
      </c>
      <c r="B1281" s="272" t="s">
        <v>3260</v>
      </c>
      <c r="C1281" s="272" t="s">
        <v>409</v>
      </c>
      <c r="D1281" s="272" t="s">
        <v>410</v>
      </c>
      <c r="E1281" s="273">
        <v>556</v>
      </c>
      <c r="F1281" s="273">
        <v>302</v>
      </c>
      <c r="G1281" s="273">
        <v>556</v>
      </c>
      <c r="H1281" s="573">
        <v>0.96919999999999995</v>
      </c>
      <c r="I1281" s="273">
        <v>125085</v>
      </c>
      <c r="J1281" s="273">
        <f t="shared" si="133"/>
        <v>0</v>
      </c>
      <c r="K1281" s="271">
        <v>0.5935200515084621</v>
      </c>
      <c r="L1281" s="273">
        <v>307.2</v>
      </c>
      <c r="M1281" s="273">
        <v>556</v>
      </c>
      <c r="N1281" s="573">
        <v>0.96619999999999995</v>
      </c>
      <c r="O1281" s="273">
        <v>140360</v>
      </c>
      <c r="P1281" s="273">
        <f t="shared" si="134"/>
        <v>0</v>
      </c>
      <c r="Q1281" s="271">
        <v>0.63555317540322587</v>
      </c>
      <c r="R1281" s="273">
        <v>290.39999999999998</v>
      </c>
      <c r="S1281" s="273">
        <v>556</v>
      </c>
      <c r="T1281" s="573">
        <v>0.96419999999999995</v>
      </c>
      <c r="U1281" s="273">
        <v>142670</v>
      </c>
      <c r="V1281" s="273">
        <f t="shared" si="135"/>
        <v>0</v>
      </c>
      <c r="W1281" s="271">
        <v>0.70764462809917361</v>
      </c>
      <c r="X1281" s="273">
        <v>292.39999999999998</v>
      </c>
      <c r="Y1281" s="273">
        <v>556</v>
      </c>
      <c r="Z1281" s="573">
        <v>0.96660000000000001</v>
      </c>
      <c r="AA1281" s="273">
        <v>136080</v>
      </c>
      <c r="AB1281" s="273">
        <f t="shared" si="136"/>
        <v>0</v>
      </c>
      <c r="AC1281" s="271">
        <v>0.64708272656399402</v>
      </c>
      <c r="AD1281" s="273">
        <v>294.39999999999998</v>
      </c>
      <c r="AE1281" s="273">
        <v>556</v>
      </c>
      <c r="AF1281" s="573">
        <v>0.97060000000000002</v>
      </c>
      <c r="AG1281" s="273">
        <v>137590</v>
      </c>
      <c r="AH1281" s="273">
        <f t="shared" si="137"/>
        <v>0</v>
      </c>
      <c r="AI1281" s="271">
        <v>0.64713815597241708</v>
      </c>
      <c r="AJ1281" s="273">
        <v>289.60000000000002</v>
      </c>
      <c r="AK1281" s="273">
        <v>556</v>
      </c>
      <c r="AL1281" s="573">
        <v>0.96960000000000002</v>
      </c>
      <c r="AM1281" s="273">
        <v>117840</v>
      </c>
      <c r="AN1281" s="273">
        <f t="shared" si="138"/>
        <v>0</v>
      </c>
      <c r="AO1281" s="271">
        <v>0.5828201734192755</v>
      </c>
      <c r="AP1281" s="273">
        <f t="shared" si="139"/>
        <v>799625</v>
      </c>
    </row>
    <row r="1282" spans="1:42">
      <c r="A1282" s="579">
        <v>1277</v>
      </c>
      <c r="B1282" s="272" t="s">
        <v>3260</v>
      </c>
      <c r="C1282" s="272" t="s">
        <v>451</v>
      </c>
      <c r="D1282" s="272" t="s">
        <v>449</v>
      </c>
      <c r="E1282" s="273">
        <v>560</v>
      </c>
      <c r="F1282" s="273">
        <v>588</v>
      </c>
      <c r="G1282" s="273">
        <v>588</v>
      </c>
      <c r="H1282" s="573">
        <v>0.99739999999999995</v>
      </c>
      <c r="I1282" s="273">
        <v>201150</v>
      </c>
      <c r="J1282" s="273">
        <f t="shared" si="133"/>
        <v>0</v>
      </c>
      <c r="K1282" s="271">
        <v>0.47633219954648526</v>
      </c>
      <c r="L1282" s="273">
        <v>618</v>
      </c>
      <c r="M1282" s="273">
        <v>618</v>
      </c>
      <c r="N1282" s="573">
        <v>0.97050000000000003</v>
      </c>
      <c r="O1282" s="273">
        <v>220110</v>
      </c>
      <c r="P1282" s="273">
        <f t="shared" si="134"/>
        <v>0</v>
      </c>
      <c r="Q1282" s="271">
        <v>0.49323389706649962</v>
      </c>
      <c r="R1282" s="273">
        <v>678</v>
      </c>
      <c r="S1282" s="273">
        <v>678</v>
      </c>
      <c r="T1282" s="573">
        <v>0.97840000000000005</v>
      </c>
      <c r="U1282" s="273">
        <v>196485</v>
      </c>
      <c r="V1282" s="273">
        <f t="shared" si="135"/>
        <v>0</v>
      </c>
      <c r="W1282" s="271">
        <v>0.41138151425762043</v>
      </c>
      <c r="X1282" s="273">
        <v>510</v>
      </c>
      <c r="Y1282" s="273">
        <v>560</v>
      </c>
      <c r="Z1282" s="573">
        <v>0.99460000000000004</v>
      </c>
      <c r="AA1282" s="273">
        <v>146190</v>
      </c>
      <c r="AB1282" s="273">
        <f t="shared" si="136"/>
        <v>0</v>
      </c>
      <c r="AC1282" s="271">
        <v>0.38733396584440227</v>
      </c>
      <c r="AD1282" s="273">
        <v>522</v>
      </c>
      <c r="AE1282" s="273">
        <v>560</v>
      </c>
      <c r="AF1282" s="573">
        <v>0.99709999999999999</v>
      </c>
      <c r="AG1282" s="273">
        <v>186030</v>
      </c>
      <c r="AH1282" s="273">
        <f t="shared" si="137"/>
        <v>0</v>
      </c>
      <c r="AI1282" s="271">
        <v>0.4803948832035595</v>
      </c>
      <c r="AJ1282" s="273">
        <v>471</v>
      </c>
      <c r="AK1282" s="273">
        <v>560</v>
      </c>
      <c r="AL1282" s="573">
        <v>0.99690000000000001</v>
      </c>
      <c r="AM1282" s="273">
        <v>184395</v>
      </c>
      <c r="AN1282" s="273">
        <f t="shared" si="138"/>
        <v>0</v>
      </c>
      <c r="AO1282" s="271">
        <v>0.54538216560509556</v>
      </c>
      <c r="AP1282" s="273">
        <f t="shared" si="139"/>
        <v>1134360</v>
      </c>
    </row>
    <row r="1283" spans="1:42">
      <c r="A1283" s="579">
        <v>1278</v>
      </c>
      <c r="B1283" s="272" t="s">
        <v>3260</v>
      </c>
      <c r="C1283" s="272" t="s">
        <v>528</v>
      </c>
      <c r="D1283" s="272" t="s">
        <v>391</v>
      </c>
      <c r="E1283" s="273">
        <v>612</v>
      </c>
      <c r="F1283" s="273">
        <v>242.88</v>
      </c>
      <c r="G1283" s="273">
        <v>489.6</v>
      </c>
      <c r="H1283" s="573">
        <v>0.99650000000000005</v>
      </c>
      <c r="I1283" s="273">
        <v>90936</v>
      </c>
      <c r="J1283" s="273">
        <f t="shared" si="133"/>
        <v>0</v>
      </c>
      <c r="K1283" s="271">
        <v>52.18</v>
      </c>
      <c r="L1283" s="273">
        <v>268.8</v>
      </c>
      <c r="M1283" s="273">
        <v>489.6</v>
      </c>
      <c r="N1283" s="573">
        <v>0.99680000000000002</v>
      </c>
      <c r="O1283" s="273">
        <v>94002</v>
      </c>
      <c r="P1283" s="273">
        <f t="shared" si="134"/>
        <v>0</v>
      </c>
      <c r="Q1283" s="271">
        <v>47.15</v>
      </c>
      <c r="R1283" s="273">
        <v>240.48</v>
      </c>
      <c r="S1283" s="273">
        <v>489.6</v>
      </c>
      <c r="T1283" s="573">
        <v>0.99690000000000001</v>
      </c>
      <c r="U1283" s="273">
        <v>87900</v>
      </c>
      <c r="V1283" s="273">
        <f t="shared" si="135"/>
        <v>0</v>
      </c>
      <c r="W1283" s="271">
        <v>50.92</v>
      </c>
      <c r="X1283" s="273">
        <v>227.52</v>
      </c>
      <c r="Y1283" s="273">
        <v>489.6</v>
      </c>
      <c r="Z1283" s="573">
        <v>0.99650000000000005</v>
      </c>
      <c r="AA1283" s="273">
        <v>83772</v>
      </c>
      <c r="AB1283" s="273">
        <f t="shared" si="136"/>
        <v>0</v>
      </c>
      <c r="AC1283" s="271">
        <v>49.66</v>
      </c>
      <c r="AD1283" s="273">
        <v>252</v>
      </c>
      <c r="AE1283" s="273">
        <v>489.6</v>
      </c>
      <c r="AF1283" s="573">
        <v>0.99650000000000005</v>
      </c>
      <c r="AG1283" s="273">
        <v>89628</v>
      </c>
      <c r="AH1283" s="273">
        <f t="shared" si="137"/>
        <v>0</v>
      </c>
      <c r="AI1283" s="271">
        <v>47.97</v>
      </c>
      <c r="AJ1283" s="273">
        <v>252.96</v>
      </c>
      <c r="AK1283" s="273">
        <v>489.6</v>
      </c>
      <c r="AL1283" s="573">
        <v>0.99619999999999997</v>
      </c>
      <c r="AM1283" s="273">
        <v>86796</v>
      </c>
      <c r="AN1283" s="273">
        <f t="shared" si="138"/>
        <v>0</v>
      </c>
      <c r="AO1283" s="271">
        <v>47.83</v>
      </c>
      <c r="AP1283" s="273">
        <f t="shared" si="139"/>
        <v>533034</v>
      </c>
    </row>
    <row r="1284" spans="1:42">
      <c r="A1284" s="579">
        <v>1279</v>
      </c>
      <c r="B1284" s="272" t="s">
        <v>3260</v>
      </c>
      <c r="C1284" s="272" t="s">
        <v>501</v>
      </c>
      <c r="D1284" s="272" t="s">
        <v>397</v>
      </c>
      <c r="E1284" s="273">
        <v>650</v>
      </c>
      <c r="F1284" s="273">
        <v>435.2</v>
      </c>
      <c r="G1284" s="273">
        <v>520</v>
      </c>
      <c r="H1284" s="573">
        <v>0.88049999999999995</v>
      </c>
      <c r="I1284" s="273">
        <v>56560</v>
      </c>
      <c r="J1284" s="273">
        <f t="shared" si="133"/>
        <v>0</v>
      </c>
      <c r="K1284" s="271">
        <v>20.5</v>
      </c>
      <c r="L1284" s="273">
        <v>458</v>
      </c>
      <c r="M1284" s="273">
        <v>520</v>
      </c>
      <c r="N1284" s="573">
        <v>0.86960000000000004</v>
      </c>
      <c r="O1284" s="273">
        <v>71700</v>
      </c>
      <c r="P1284" s="273">
        <f t="shared" si="134"/>
        <v>0</v>
      </c>
      <c r="Q1284" s="271">
        <v>24.2</v>
      </c>
      <c r="R1284" s="273">
        <v>439.6</v>
      </c>
      <c r="S1284" s="273">
        <v>520</v>
      </c>
      <c r="T1284" s="573">
        <v>0.8609</v>
      </c>
      <c r="U1284" s="273">
        <v>65210</v>
      </c>
      <c r="V1284" s="273">
        <f t="shared" si="135"/>
        <v>0</v>
      </c>
      <c r="W1284" s="271">
        <v>23.93</v>
      </c>
      <c r="X1284" s="273">
        <v>436.8</v>
      </c>
      <c r="Y1284" s="273">
        <v>520</v>
      </c>
      <c r="Z1284" s="573">
        <v>0.86280000000000001</v>
      </c>
      <c r="AA1284" s="273">
        <v>72415</v>
      </c>
      <c r="AB1284" s="273">
        <f t="shared" si="136"/>
        <v>0</v>
      </c>
      <c r="AC1284" s="271">
        <v>25.82</v>
      </c>
      <c r="AD1284" s="273">
        <v>418</v>
      </c>
      <c r="AE1284" s="273">
        <v>520</v>
      </c>
      <c r="AF1284" s="573">
        <v>0.9042</v>
      </c>
      <c r="AG1284" s="273">
        <v>47620</v>
      </c>
      <c r="AH1284" s="273">
        <f t="shared" si="137"/>
        <v>0</v>
      </c>
      <c r="AI1284" s="271">
        <v>16.93</v>
      </c>
      <c r="AJ1284" s="273">
        <v>405.6</v>
      </c>
      <c r="AK1284" s="273">
        <v>520</v>
      </c>
      <c r="AL1284" s="573">
        <v>0.9042</v>
      </c>
      <c r="AM1284" s="273">
        <v>58225.33</v>
      </c>
      <c r="AN1284" s="273">
        <f t="shared" si="138"/>
        <v>0</v>
      </c>
      <c r="AO1284" s="271">
        <v>22.05</v>
      </c>
      <c r="AP1284" s="273">
        <f t="shared" si="139"/>
        <v>371730.33</v>
      </c>
    </row>
    <row r="1285" spans="1:42">
      <c r="A1285" s="579">
        <v>1280</v>
      </c>
      <c r="B1285" s="272" t="s">
        <v>3260</v>
      </c>
      <c r="C1285" s="272" t="s">
        <v>4383</v>
      </c>
      <c r="D1285" s="272" t="s">
        <v>394</v>
      </c>
      <c r="E1285" s="273">
        <v>655</v>
      </c>
      <c r="F1285" s="273">
        <v>581.20000000000005</v>
      </c>
      <c r="G1285" s="273">
        <v>581.20000000000005</v>
      </c>
      <c r="H1285" s="573">
        <v>0.93</v>
      </c>
      <c r="I1285" s="273">
        <v>45560</v>
      </c>
      <c r="J1285" s="273">
        <f t="shared" si="133"/>
        <v>0</v>
      </c>
      <c r="K1285" s="271">
        <v>12.26</v>
      </c>
      <c r="L1285" s="273">
        <v>409.2</v>
      </c>
      <c r="M1285" s="273">
        <v>524</v>
      </c>
      <c r="N1285" s="573">
        <v>0.96650000000000003</v>
      </c>
      <c r="O1285" s="273">
        <v>0</v>
      </c>
      <c r="P1285" s="273">
        <f t="shared" si="134"/>
        <v>0</v>
      </c>
      <c r="Q1285" s="271">
        <v>0</v>
      </c>
      <c r="R1285" s="273">
        <v>522.4</v>
      </c>
      <c r="S1285" s="273">
        <v>524</v>
      </c>
      <c r="T1285" s="573">
        <v>0.97140000000000004</v>
      </c>
      <c r="U1285" s="273">
        <v>95670</v>
      </c>
      <c r="V1285" s="273">
        <f t="shared" si="135"/>
        <v>0</v>
      </c>
      <c r="W1285" s="271">
        <v>26.38</v>
      </c>
      <c r="X1285" s="273">
        <v>447.6</v>
      </c>
      <c r="Y1285" s="273">
        <v>524</v>
      </c>
      <c r="Z1285" s="573">
        <v>0.98819999999999997</v>
      </c>
      <c r="AA1285" s="273">
        <v>96845</v>
      </c>
      <c r="AB1285" s="273">
        <f t="shared" si="136"/>
        <v>0</v>
      </c>
      <c r="AC1285" s="271">
        <v>29.38</v>
      </c>
      <c r="AD1285" s="273">
        <v>399.6</v>
      </c>
      <c r="AE1285" s="273">
        <v>524</v>
      </c>
      <c r="AF1285" s="573">
        <v>0.98719999999999997</v>
      </c>
      <c r="AG1285" s="273">
        <v>106180</v>
      </c>
      <c r="AH1285" s="273">
        <f t="shared" si="137"/>
        <v>0</v>
      </c>
      <c r="AI1285" s="271">
        <v>36.130000000000003</v>
      </c>
      <c r="AJ1285" s="273">
        <v>374.8</v>
      </c>
      <c r="AK1285" s="273">
        <v>524</v>
      </c>
      <c r="AL1285" s="573">
        <v>0.97819999999999996</v>
      </c>
      <c r="AM1285" s="273">
        <v>93115</v>
      </c>
      <c r="AN1285" s="273">
        <f t="shared" si="138"/>
        <v>0</v>
      </c>
      <c r="AO1285" s="271">
        <v>35.28</v>
      </c>
      <c r="AP1285" s="273">
        <f t="shared" si="139"/>
        <v>437370</v>
      </c>
    </row>
    <row r="1286" spans="1:42">
      <c r="A1286" s="579">
        <v>1281</v>
      </c>
      <c r="B1286" s="272" t="s">
        <v>3260</v>
      </c>
      <c r="C1286" s="272" t="s">
        <v>475</v>
      </c>
      <c r="D1286" s="272" t="s">
        <v>391</v>
      </c>
      <c r="E1286" s="273">
        <v>800</v>
      </c>
      <c r="F1286" s="273">
        <v>642.24</v>
      </c>
      <c r="G1286" s="273">
        <v>642.24</v>
      </c>
      <c r="H1286" s="573">
        <v>0.98619999999999997</v>
      </c>
      <c r="I1286" s="273">
        <v>184662</v>
      </c>
      <c r="J1286" s="273">
        <f t="shared" ref="J1286:J1349" si="140">IF(K1286&gt;60,(K1286-60)/K1286*I1286,0)</f>
        <v>0</v>
      </c>
      <c r="K1286" s="271">
        <v>40.49</v>
      </c>
      <c r="L1286" s="273">
        <v>655.20000000000005</v>
      </c>
      <c r="M1286" s="273">
        <v>655.20000000000005</v>
      </c>
      <c r="N1286" s="573">
        <v>0.97989999999999999</v>
      </c>
      <c r="O1286" s="273">
        <v>205515</v>
      </c>
      <c r="P1286" s="273">
        <f t="shared" ref="P1286:P1349" si="141">IF(Q1286&gt;60,(Q1286-60)/Q1286*O1286,0)</f>
        <v>0</v>
      </c>
      <c r="Q1286" s="271">
        <v>43.02</v>
      </c>
      <c r="R1286" s="273">
        <v>686.16</v>
      </c>
      <c r="S1286" s="273">
        <v>686.16</v>
      </c>
      <c r="T1286" s="573">
        <v>0.97250000000000003</v>
      </c>
      <c r="U1286" s="273">
        <v>191952</v>
      </c>
      <c r="V1286" s="273">
        <f t="shared" ref="V1286:V1349" si="142">IF(W1286&gt;60,(W1286-60)/W1286*U1286,0)</f>
        <v>0</v>
      </c>
      <c r="W1286" s="271">
        <v>39.950000000000003</v>
      </c>
      <c r="X1286" s="273">
        <v>613.44000000000005</v>
      </c>
      <c r="Y1286" s="273">
        <v>640</v>
      </c>
      <c r="Z1286" s="573">
        <v>0.97319999999999995</v>
      </c>
      <c r="AA1286" s="273">
        <v>185517</v>
      </c>
      <c r="AB1286" s="273">
        <f t="shared" ref="AB1286:AB1349" si="143">IF(AC1286&gt;60,(AC1286-60)/AC1286*AA1286,0)</f>
        <v>0</v>
      </c>
      <c r="AC1286" s="271">
        <v>41.77</v>
      </c>
      <c r="AD1286" s="273">
        <v>663.84</v>
      </c>
      <c r="AE1286" s="273">
        <v>663.84</v>
      </c>
      <c r="AF1286" s="573">
        <v>0.96819999999999995</v>
      </c>
      <c r="AG1286" s="273">
        <v>206937</v>
      </c>
      <c r="AH1286" s="273">
        <f t="shared" ref="AH1286:AH1349" si="144">IF(AI1286&gt;60,(AI1286-60)/AI1286*AG1286,0)</f>
        <v>0</v>
      </c>
      <c r="AI1286" s="271">
        <v>43.27</v>
      </c>
      <c r="AJ1286" s="273">
        <v>650.88</v>
      </c>
      <c r="AK1286" s="273">
        <v>650.88</v>
      </c>
      <c r="AL1286" s="573">
        <v>0.96919999999999995</v>
      </c>
      <c r="AM1286" s="273">
        <v>200043</v>
      </c>
      <c r="AN1286" s="273">
        <f t="shared" ref="AN1286:AN1349" si="145">IF(AO1286&gt;60,(AO1286-60)/AO1286*AM1286,0)</f>
        <v>0</v>
      </c>
      <c r="AO1286" s="271">
        <v>44.04</v>
      </c>
      <c r="AP1286" s="273">
        <f t="shared" ref="AP1286:AP1349" si="146">I1286+O1286+U1286+AA1286+AG1286+AM1286</f>
        <v>1174626</v>
      </c>
    </row>
    <row r="1287" spans="1:42">
      <c r="A1287" s="579">
        <v>1282</v>
      </c>
      <c r="B1287" s="272" t="s">
        <v>3260</v>
      </c>
      <c r="C1287" s="272" t="s">
        <v>624</v>
      </c>
      <c r="D1287" s="272" t="s">
        <v>391</v>
      </c>
      <c r="E1287" s="273">
        <v>800</v>
      </c>
      <c r="F1287" s="273">
        <v>804</v>
      </c>
      <c r="G1287" s="273">
        <v>804</v>
      </c>
      <c r="H1287" s="573">
        <v>0.98799999999999999</v>
      </c>
      <c r="I1287" s="273">
        <v>239860</v>
      </c>
      <c r="J1287" s="273">
        <f t="shared" si="140"/>
        <v>0</v>
      </c>
      <c r="K1287" s="271">
        <v>41.94</v>
      </c>
      <c r="L1287" s="273">
        <v>780.8</v>
      </c>
      <c r="M1287" s="273">
        <v>780.8</v>
      </c>
      <c r="N1287" s="573">
        <v>0.98309999999999997</v>
      </c>
      <c r="O1287" s="273">
        <v>417975</v>
      </c>
      <c r="P1287" s="273">
        <f t="shared" si="141"/>
        <v>75278.908171631629</v>
      </c>
      <c r="Q1287" s="271">
        <v>73.180000000000007</v>
      </c>
      <c r="R1287" s="273">
        <v>817.2</v>
      </c>
      <c r="S1287" s="273">
        <v>817.2</v>
      </c>
      <c r="T1287" s="573">
        <v>0.98080000000000001</v>
      </c>
      <c r="U1287" s="273">
        <v>357440</v>
      </c>
      <c r="V1287" s="273">
        <f t="shared" si="142"/>
        <v>11139.337962215403</v>
      </c>
      <c r="W1287" s="271">
        <v>61.93</v>
      </c>
      <c r="X1287" s="273">
        <v>786</v>
      </c>
      <c r="Y1287" s="273">
        <v>786</v>
      </c>
      <c r="Z1287" s="573">
        <v>0.98370000000000002</v>
      </c>
      <c r="AA1287" s="273">
        <v>255475</v>
      </c>
      <c r="AB1287" s="273">
        <f t="shared" si="143"/>
        <v>0</v>
      </c>
      <c r="AC1287" s="271">
        <v>44.41</v>
      </c>
      <c r="AD1287" s="273">
        <v>441.2</v>
      </c>
      <c r="AE1287" s="273">
        <v>640</v>
      </c>
      <c r="AF1287" s="573">
        <v>0.99539999999999995</v>
      </c>
      <c r="AG1287" s="273">
        <v>179885</v>
      </c>
      <c r="AH1287" s="273">
        <f t="shared" si="144"/>
        <v>0</v>
      </c>
      <c r="AI1287" s="271">
        <v>55.05</v>
      </c>
      <c r="AJ1287" s="273">
        <v>740.4</v>
      </c>
      <c r="AK1287" s="273">
        <v>740.4</v>
      </c>
      <c r="AL1287" s="573">
        <v>0.98329999999999995</v>
      </c>
      <c r="AM1287" s="273">
        <v>236875</v>
      </c>
      <c r="AN1287" s="273">
        <f t="shared" si="145"/>
        <v>0</v>
      </c>
      <c r="AO1287" s="271">
        <v>45.19</v>
      </c>
      <c r="AP1287" s="273">
        <f t="shared" si="146"/>
        <v>1687510</v>
      </c>
    </row>
    <row r="1288" spans="1:42">
      <c r="A1288" s="579">
        <v>1283</v>
      </c>
      <c r="B1288" s="272" t="s">
        <v>3260</v>
      </c>
      <c r="C1288" s="272" t="s">
        <v>3309</v>
      </c>
      <c r="D1288" s="272" t="s">
        <v>391</v>
      </c>
      <c r="E1288" s="273">
        <v>833</v>
      </c>
      <c r="F1288" s="273">
        <v>180</v>
      </c>
      <c r="G1288" s="273">
        <v>400</v>
      </c>
      <c r="H1288" s="573">
        <v>0.9516</v>
      </c>
      <c r="I1288" s="273">
        <v>47250</v>
      </c>
      <c r="J1288" s="273">
        <f t="shared" si="140"/>
        <v>0</v>
      </c>
      <c r="K1288" s="271">
        <v>28.24</v>
      </c>
      <c r="L1288" s="273">
        <v>168</v>
      </c>
      <c r="M1288" s="273">
        <v>666.4</v>
      </c>
      <c r="N1288" s="573">
        <v>0.93940000000000001</v>
      </c>
      <c r="O1288" s="273">
        <v>46530</v>
      </c>
      <c r="P1288" s="273">
        <f t="shared" si="141"/>
        <v>0</v>
      </c>
      <c r="Q1288" s="271">
        <v>29.31</v>
      </c>
      <c r="R1288" s="273">
        <v>153</v>
      </c>
      <c r="S1288" s="273">
        <v>666.4</v>
      </c>
      <c r="T1288" s="573">
        <v>0.95189999999999997</v>
      </c>
      <c r="U1288" s="273">
        <v>53250</v>
      </c>
      <c r="V1288" s="273">
        <f t="shared" si="142"/>
        <v>0</v>
      </c>
      <c r="W1288" s="271">
        <v>42.18</v>
      </c>
      <c r="X1288" s="273">
        <v>158.4</v>
      </c>
      <c r="Y1288" s="273">
        <v>666.4</v>
      </c>
      <c r="Z1288" s="573">
        <v>0.96160000000000001</v>
      </c>
      <c r="AA1288" s="273">
        <v>58350</v>
      </c>
      <c r="AB1288" s="273">
        <f t="shared" si="143"/>
        <v>0</v>
      </c>
      <c r="AC1288" s="271">
        <v>48.07</v>
      </c>
      <c r="AD1288" s="273">
        <v>153.6</v>
      </c>
      <c r="AE1288" s="273">
        <v>666.4</v>
      </c>
      <c r="AF1288" s="573">
        <v>0.95130000000000003</v>
      </c>
      <c r="AG1288" s="273">
        <v>52620</v>
      </c>
      <c r="AH1288" s="273">
        <f t="shared" si="144"/>
        <v>0</v>
      </c>
      <c r="AI1288" s="271">
        <v>42.16</v>
      </c>
      <c r="AJ1288" s="273">
        <v>150</v>
      </c>
      <c r="AK1288" s="273">
        <v>666.4</v>
      </c>
      <c r="AL1288" s="573">
        <v>0.90920000000000001</v>
      </c>
      <c r="AM1288" s="273">
        <v>39570</v>
      </c>
      <c r="AN1288" s="273">
        <f t="shared" si="145"/>
        <v>0</v>
      </c>
      <c r="AO1288" s="271">
        <v>31.76</v>
      </c>
      <c r="AP1288" s="273">
        <f t="shared" si="146"/>
        <v>297570</v>
      </c>
    </row>
    <row r="1289" spans="1:42">
      <c r="A1289" s="579">
        <v>1284</v>
      </c>
      <c r="B1289" s="272" t="s">
        <v>3260</v>
      </c>
      <c r="C1289" s="272" t="s">
        <v>618</v>
      </c>
      <c r="D1289" s="272" t="s">
        <v>391</v>
      </c>
      <c r="E1289" s="273">
        <v>833.33333333333326</v>
      </c>
      <c r="F1289" s="273">
        <v>455.2</v>
      </c>
      <c r="G1289" s="273">
        <v>666.66700000000003</v>
      </c>
      <c r="H1289" s="573">
        <v>0.98470000000000002</v>
      </c>
      <c r="I1289" s="273">
        <v>51780</v>
      </c>
      <c r="J1289" s="273">
        <f t="shared" si="140"/>
        <v>0</v>
      </c>
      <c r="K1289" s="271">
        <v>16.04</v>
      </c>
      <c r="L1289" s="273">
        <v>446</v>
      </c>
      <c r="M1289" s="273">
        <v>666.66700000000003</v>
      </c>
      <c r="N1289" s="573">
        <v>0.98660000000000003</v>
      </c>
      <c r="O1289" s="273">
        <v>55580</v>
      </c>
      <c r="P1289" s="273">
        <f t="shared" si="141"/>
        <v>0</v>
      </c>
      <c r="Q1289" s="271">
        <v>16.98</v>
      </c>
      <c r="R1289" s="273">
        <v>512.4</v>
      </c>
      <c r="S1289" s="273">
        <v>666.66700000000003</v>
      </c>
      <c r="T1289" s="573">
        <v>0.98509999999999998</v>
      </c>
      <c r="U1289" s="273">
        <v>47350</v>
      </c>
      <c r="V1289" s="273">
        <f t="shared" si="142"/>
        <v>0</v>
      </c>
      <c r="W1289" s="271">
        <v>13.03</v>
      </c>
      <c r="X1289" s="273">
        <v>572.79999999999995</v>
      </c>
      <c r="Y1289" s="273">
        <v>666.66700000000003</v>
      </c>
      <c r="Z1289" s="573">
        <v>0.98560000000000003</v>
      </c>
      <c r="AA1289" s="273">
        <v>47615</v>
      </c>
      <c r="AB1289" s="273">
        <f t="shared" si="143"/>
        <v>0</v>
      </c>
      <c r="AC1289" s="271">
        <v>11.34</v>
      </c>
      <c r="AD1289" s="273">
        <v>493.2</v>
      </c>
      <c r="AE1289" s="273">
        <v>666.66700000000003</v>
      </c>
      <c r="AF1289" s="573">
        <v>0.98619999999999997</v>
      </c>
      <c r="AG1289" s="273">
        <v>53850</v>
      </c>
      <c r="AH1289" s="273">
        <f t="shared" si="144"/>
        <v>0</v>
      </c>
      <c r="AI1289" s="271">
        <v>14.88</v>
      </c>
      <c r="AJ1289" s="273">
        <v>470.8</v>
      </c>
      <c r="AK1289" s="273">
        <v>666.66700000000003</v>
      </c>
      <c r="AL1289" s="573">
        <v>0.98619999999999997</v>
      </c>
      <c r="AM1289" s="273">
        <v>47185</v>
      </c>
      <c r="AN1289" s="273">
        <f t="shared" si="145"/>
        <v>0</v>
      </c>
      <c r="AO1289" s="271">
        <v>14.11</v>
      </c>
      <c r="AP1289" s="273">
        <f t="shared" si="146"/>
        <v>303360</v>
      </c>
    </row>
    <row r="1290" spans="1:42">
      <c r="A1290" s="579">
        <v>1285</v>
      </c>
      <c r="B1290" s="272" t="s">
        <v>3260</v>
      </c>
      <c r="C1290" s="272" t="s">
        <v>465</v>
      </c>
      <c r="D1290" s="272" t="s">
        <v>391</v>
      </c>
      <c r="E1290" s="273">
        <v>850</v>
      </c>
      <c r="F1290" s="273">
        <v>716</v>
      </c>
      <c r="G1290" s="273">
        <v>716</v>
      </c>
      <c r="H1290" s="573">
        <v>0.99719999999999998</v>
      </c>
      <c r="I1290" s="273">
        <v>131650</v>
      </c>
      <c r="J1290" s="273">
        <f t="shared" si="140"/>
        <v>0</v>
      </c>
      <c r="K1290" s="271">
        <v>25.61</v>
      </c>
      <c r="L1290" s="273">
        <v>711.2</v>
      </c>
      <c r="M1290" s="273">
        <v>711.2</v>
      </c>
      <c r="N1290" s="573">
        <v>0.99919999999999998</v>
      </c>
      <c r="O1290" s="273">
        <v>197635</v>
      </c>
      <c r="P1290" s="273">
        <f t="shared" si="141"/>
        <v>0</v>
      </c>
      <c r="Q1290" s="271">
        <v>37.380000000000003</v>
      </c>
      <c r="R1290" s="273">
        <v>711.6</v>
      </c>
      <c r="S1290" s="273">
        <v>711.6</v>
      </c>
      <c r="T1290" s="573">
        <v>0.99890000000000001</v>
      </c>
      <c r="U1290" s="273">
        <v>204035</v>
      </c>
      <c r="V1290" s="273">
        <f t="shared" si="142"/>
        <v>0</v>
      </c>
      <c r="W1290" s="271">
        <v>39.869999999999997</v>
      </c>
      <c r="X1290" s="273">
        <v>712.8</v>
      </c>
      <c r="Y1290" s="273">
        <v>712.8</v>
      </c>
      <c r="Z1290" s="573">
        <v>0.999</v>
      </c>
      <c r="AA1290" s="273">
        <v>175710</v>
      </c>
      <c r="AB1290" s="273">
        <f t="shared" si="143"/>
        <v>0</v>
      </c>
      <c r="AC1290" s="271">
        <v>33.159999999999997</v>
      </c>
      <c r="AD1290" s="273">
        <v>700.8</v>
      </c>
      <c r="AE1290" s="273">
        <v>700.8</v>
      </c>
      <c r="AF1290" s="573">
        <v>0.99990000000000001</v>
      </c>
      <c r="AG1290" s="273">
        <v>181720</v>
      </c>
      <c r="AH1290" s="273">
        <f t="shared" si="144"/>
        <v>0</v>
      </c>
      <c r="AI1290" s="271">
        <v>34.86</v>
      </c>
      <c r="AJ1290" s="273">
        <v>720</v>
      </c>
      <c r="AK1290" s="273">
        <v>720</v>
      </c>
      <c r="AL1290" s="573">
        <v>0.99980000000000002</v>
      </c>
      <c r="AM1290" s="273">
        <v>192585</v>
      </c>
      <c r="AN1290" s="273">
        <f t="shared" si="145"/>
        <v>0</v>
      </c>
      <c r="AO1290" s="271">
        <v>37.15</v>
      </c>
      <c r="AP1290" s="273">
        <f t="shared" si="146"/>
        <v>1083335</v>
      </c>
    </row>
    <row r="1291" spans="1:42">
      <c r="A1291" s="579">
        <v>1286</v>
      </c>
      <c r="B1291" s="272" t="s">
        <v>3260</v>
      </c>
      <c r="C1291" s="272" t="s">
        <v>414</v>
      </c>
      <c r="D1291" s="272" t="s">
        <v>391</v>
      </c>
      <c r="E1291" s="273">
        <v>900</v>
      </c>
      <c r="F1291" s="273">
        <v>760</v>
      </c>
      <c r="G1291" s="273">
        <v>754</v>
      </c>
      <c r="H1291" s="573">
        <v>0.99890000000000001</v>
      </c>
      <c r="I1291" s="273">
        <v>157522.12300000002</v>
      </c>
      <c r="J1291" s="273">
        <f t="shared" si="140"/>
        <v>0</v>
      </c>
      <c r="K1291" s="271">
        <v>29.05</v>
      </c>
      <c r="L1291" s="273">
        <v>900</v>
      </c>
      <c r="M1291" s="273">
        <v>900</v>
      </c>
      <c r="N1291" s="573">
        <v>0.99890000000000001</v>
      </c>
      <c r="O1291" s="273">
        <v>215271.17499999999</v>
      </c>
      <c r="P1291" s="273">
        <f t="shared" si="141"/>
        <v>0</v>
      </c>
      <c r="Q1291" s="271">
        <v>32.18</v>
      </c>
      <c r="R1291" s="273">
        <v>978.9</v>
      </c>
      <c r="S1291" s="273">
        <v>978.9</v>
      </c>
      <c r="T1291" s="573">
        <v>0.99060000000000004</v>
      </c>
      <c r="U1291" s="273">
        <v>205288.788</v>
      </c>
      <c r="V1291" s="273">
        <f t="shared" si="142"/>
        <v>0</v>
      </c>
      <c r="W1291" s="271">
        <v>29.4</v>
      </c>
      <c r="X1291" s="273">
        <v>669</v>
      </c>
      <c r="Y1291" s="273">
        <v>720</v>
      </c>
      <c r="Z1291" s="573">
        <v>0.999</v>
      </c>
      <c r="AA1291" s="273">
        <v>168120.13499999998</v>
      </c>
      <c r="AB1291" s="273">
        <f t="shared" si="143"/>
        <v>0</v>
      </c>
      <c r="AC1291" s="271">
        <v>36.42</v>
      </c>
      <c r="AD1291" s="273">
        <v>720</v>
      </c>
      <c r="AE1291" s="273">
        <v>720</v>
      </c>
      <c r="AF1291" s="573">
        <v>0.999</v>
      </c>
      <c r="AG1291" s="273">
        <v>157894.587</v>
      </c>
      <c r="AH1291" s="273">
        <f t="shared" si="144"/>
        <v>0</v>
      </c>
      <c r="AI1291" s="271">
        <v>33.04</v>
      </c>
      <c r="AJ1291" s="273">
        <v>801</v>
      </c>
      <c r="AK1291" s="273">
        <v>764</v>
      </c>
      <c r="AL1291" s="573">
        <v>0.999</v>
      </c>
      <c r="AM1291" s="273">
        <v>177832.16199999998</v>
      </c>
      <c r="AN1291" s="273">
        <f t="shared" si="145"/>
        <v>0</v>
      </c>
      <c r="AO1291" s="271">
        <v>32.36</v>
      </c>
      <c r="AP1291" s="273">
        <f t="shared" si="146"/>
        <v>1081928.97</v>
      </c>
    </row>
    <row r="1292" spans="1:42">
      <c r="A1292" s="579">
        <v>1287</v>
      </c>
      <c r="B1292" s="272" t="s">
        <v>3260</v>
      </c>
      <c r="C1292" s="272" t="s">
        <v>3293</v>
      </c>
      <c r="D1292" s="272" t="s">
        <v>391</v>
      </c>
      <c r="E1292" s="273">
        <v>980</v>
      </c>
      <c r="F1292" s="273">
        <v>1042</v>
      </c>
      <c r="G1292" s="273">
        <v>1042</v>
      </c>
      <c r="H1292" s="573">
        <v>0.98950000000000005</v>
      </c>
      <c r="I1292" s="273">
        <v>352060</v>
      </c>
      <c r="J1292" s="273">
        <f t="shared" si="140"/>
        <v>0</v>
      </c>
      <c r="K1292" s="271">
        <v>47.42</v>
      </c>
      <c r="L1292" s="273">
        <v>1170</v>
      </c>
      <c r="M1292" s="273">
        <v>1170</v>
      </c>
      <c r="N1292" s="573">
        <v>0.98839999999999995</v>
      </c>
      <c r="O1292" s="273">
        <v>404440</v>
      </c>
      <c r="P1292" s="273">
        <f t="shared" si="141"/>
        <v>0</v>
      </c>
      <c r="Q1292" s="271">
        <v>47</v>
      </c>
      <c r="R1292" s="273">
        <v>1056</v>
      </c>
      <c r="S1292" s="273">
        <v>1056</v>
      </c>
      <c r="T1292" s="573">
        <v>0.98440000000000005</v>
      </c>
      <c r="U1292" s="273">
        <v>375920</v>
      </c>
      <c r="V1292" s="273">
        <f t="shared" si="142"/>
        <v>0</v>
      </c>
      <c r="W1292" s="271">
        <v>50.22</v>
      </c>
      <c r="X1292" s="273">
        <v>966</v>
      </c>
      <c r="Y1292" s="273">
        <v>966</v>
      </c>
      <c r="Z1292" s="573">
        <v>0.98319999999999996</v>
      </c>
      <c r="AA1292" s="273">
        <v>329280</v>
      </c>
      <c r="AB1292" s="273">
        <f t="shared" si="143"/>
        <v>0</v>
      </c>
      <c r="AC1292" s="271">
        <v>46.6</v>
      </c>
      <c r="AD1292" s="273">
        <v>1008</v>
      </c>
      <c r="AE1292" s="273">
        <v>1007.2</v>
      </c>
      <c r="AF1292" s="573">
        <v>0.98529999999999995</v>
      </c>
      <c r="AG1292" s="273">
        <v>338230</v>
      </c>
      <c r="AH1292" s="273">
        <f t="shared" si="144"/>
        <v>0</v>
      </c>
      <c r="AI1292" s="271">
        <v>45.79</v>
      </c>
      <c r="AJ1292" s="273">
        <v>942</v>
      </c>
      <c r="AK1292" s="273">
        <v>942</v>
      </c>
      <c r="AL1292" s="573">
        <v>0.98560000000000003</v>
      </c>
      <c r="AM1292" s="273">
        <v>329970</v>
      </c>
      <c r="AN1292" s="273">
        <f t="shared" si="145"/>
        <v>0</v>
      </c>
      <c r="AO1292" s="271">
        <v>49.35</v>
      </c>
      <c r="AP1292" s="273">
        <f t="shared" si="146"/>
        <v>2129900</v>
      </c>
    </row>
    <row r="1293" spans="1:42">
      <c r="A1293" s="579">
        <v>1288</v>
      </c>
      <c r="B1293" s="272" t="s">
        <v>3260</v>
      </c>
      <c r="C1293" s="272" t="s">
        <v>448</v>
      </c>
      <c r="D1293" s="272" t="s">
        <v>449</v>
      </c>
      <c r="E1293" s="273">
        <v>1400</v>
      </c>
      <c r="F1293" s="273">
        <v>959.60400000000004</v>
      </c>
      <c r="G1293" s="273">
        <v>1400</v>
      </c>
      <c r="H1293" s="573">
        <v>0.96519999999999995</v>
      </c>
      <c r="I1293" s="273">
        <v>222190</v>
      </c>
      <c r="J1293" s="273">
        <f t="shared" si="140"/>
        <v>0</v>
      </c>
      <c r="K1293" s="271">
        <v>0.3331814188167434</v>
      </c>
      <c r="L1293" s="273">
        <v>964.5</v>
      </c>
      <c r="M1293" s="273">
        <v>1400</v>
      </c>
      <c r="N1293" s="573">
        <v>0.94699999999999995</v>
      </c>
      <c r="O1293" s="273">
        <v>274830</v>
      </c>
      <c r="P1293" s="273">
        <f t="shared" si="141"/>
        <v>0</v>
      </c>
      <c r="Q1293" s="271">
        <v>0.40441033016159689</v>
      </c>
      <c r="R1293" s="273">
        <v>928.25199999999995</v>
      </c>
      <c r="S1293" s="273">
        <v>1400</v>
      </c>
      <c r="T1293" s="573">
        <v>0.94499999999999995</v>
      </c>
      <c r="U1293" s="273">
        <v>257660</v>
      </c>
      <c r="V1293" s="273">
        <f t="shared" si="142"/>
        <v>0</v>
      </c>
      <c r="W1293" s="271">
        <v>0.40795016391621625</v>
      </c>
      <c r="X1293" s="273">
        <v>798.18</v>
      </c>
      <c r="Y1293" s="273">
        <v>1400</v>
      </c>
      <c r="Z1293" s="573">
        <v>0.94389999999999996</v>
      </c>
      <c r="AA1293" s="273">
        <v>216770</v>
      </c>
      <c r="AB1293" s="273">
        <f t="shared" si="143"/>
        <v>0</v>
      </c>
      <c r="AC1293" s="271">
        <v>0.38669963414078856</v>
      </c>
      <c r="AD1293" s="273">
        <v>781.06799999999998</v>
      </c>
      <c r="AE1293" s="273">
        <v>1400</v>
      </c>
      <c r="AF1293" s="573">
        <v>0.95199999999999996</v>
      </c>
      <c r="AG1293" s="273">
        <v>218430</v>
      </c>
      <c r="AH1293" s="273">
        <f t="shared" si="144"/>
        <v>0</v>
      </c>
      <c r="AI1293" s="271">
        <v>0.39482746287671955</v>
      </c>
      <c r="AJ1293" s="273">
        <v>754.1</v>
      </c>
      <c r="AK1293" s="273">
        <v>1400</v>
      </c>
      <c r="AL1293" s="573">
        <v>0.95720000000000005</v>
      </c>
      <c r="AM1293" s="273">
        <v>207430</v>
      </c>
      <c r="AN1293" s="273">
        <f t="shared" si="145"/>
        <v>0</v>
      </c>
      <c r="AO1293" s="271">
        <v>0.39909605268974052</v>
      </c>
      <c r="AP1293" s="273">
        <f t="shared" si="146"/>
        <v>1397310</v>
      </c>
    </row>
    <row r="1294" spans="1:42">
      <c r="A1294" s="579">
        <v>1289</v>
      </c>
      <c r="B1294" s="272" t="s">
        <v>3260</v>
      </c>
      <c r="C1294" s="272" t="s">
        <v>453</v>
      </c>
      <c r="D1294" s="272" t="s">
        <v>421</v>
      </c>
      <c r="E1294" s="273">
        <v>1840</v>
      </c>
      <c r="F1294" s="273">
        <v>1749.6</v>
      </c>
      <c r="G1294" s="273">
        <v>1749.6</v>
      </c>
      <c r="H1294" s="573">
        <v>0.86319999999999997</v>
      </c>
      <c r="I1294" s="273">
        <v>659340</v>
      </c>
      <c r="J1294" s="273">
        <f t="shared" si="140"/>
        <v>6958.7335092348349</v>
      </c>
      <c r="K1294" s="271">
        <v>60.64</v>
      </c>
      <c r="L1294" s="273">
        <v>1735.2</v>
      </c>
      <c r="M1294" s="273">
        <v>1735.2</v>
      </c>
      <c r="N1294" s="573">
        <v>0.85719999999999996</v>
      </c>
      <c r="O1294" s="273">
        <v>666630</v>
      </c>
      <c r="P1294" s="273">
        <f t="shared" si="141"/>
        <v>2655.8964143426515</v>
      </c>
      <c r="Q1294" s="271">
        <v>60.24</v>
      </c>
      <c r="R1294" s="273">
        <v>1884</v>
      </c>
      <c r="S1294" s="273">
        <v>1884</v>
      </c>
      <c r="T1294" s="573">
        <v>0.84850000000000003</v>
      </c>
      <c r="U1294" s="273">
        <v>665280</v>
      </c>
      <c r="V1294" s="273">
        <f t="shared" si="142"/>
        <v>0</v>
      </c>
      <c r="W1294" s="271">
        <v>57.8</v>
      </c>
      <c r="X1294" s="273">
        <v>1850.4</v>
      </c>
      <c r="Y1294" s="273">
        <v>1850.4</v>
      </c>
      <c r="Z1294" s="573">
        <v>0.84119999999999995</v>
      </c>
      <c r="AA1294" s="273">
        <v>531270</v>
      </c>
      <c r="AB1294" s="273">
        <f t="shared" si="143"/>
        <v>0</v>
      </c>
      <c r="AC1294" s="271">
        <v>45.87</v>
      </c>
      <c r="AD1294" s="273">
        <v>1725.6</v>
      </c>
      <c r="AE1294" s="273">
        <v>1725.6</v>
      </c>
      <c r="AF1294" s="573">
        <v>0.84570000000000001</v>
      </c>
      <c r="AG1294" s="273">
        <v>567570</v>
      </c>
      <c r="AH1294" s="273">
        <f t="shared" si="144"/>
        <v>0</v>
      </c>
      <c r="AI1294" s="271">
        <v>52.27</v>
      </c>
      <c r="AJ1294" s="273">
        <v>1828.8</v>
      </c>
      <c r="AK1294" s="273">
        <v>1828.8</v>
      </c>
      <c r="AL1294" s="573">
        <v>0.84650000000000003</v>
      </c>
      <c r="AM1294" s="273">
        <v>578130</v>
      </c>
      <c r="AN1294" s="273">
        <f t="shared" si="145"/>
        <v>0</v>
      </c>
      <c r="AO1294" s="271">
        <v>51.87</v>
      </c>
      <c r="AP1294" s="273">
        <f t="shared" si="146"/>
        <v>3668220</v>
      </c>
    </row>
    <row r="1295" spans="1:42">
      <c r="A1295" s="579">
        <v>1290</v>
      </c>
      <c r="B1295" s="272" t="s">
        <v>3260</v>
      </c>
      <c r="C1295" s="272" t="s">
        <v>3313</v>
      </c>
      <c r="D1295" s="272" t="s">
        <v>397</v>
      </c>
      <c r="E1295" s="273">
        <v>1858</v>
      </c>
      <c r="F1295" s="273">
        <v>62.4</v>
      </c>
      <c r="G1295" s="273">
        <v>1486.4</v>
      </c>
      <c r="H1295" s="573">
        <v>1</v>
      </c>
      <c r="I1295" s="273">
        <v>18990</v>
      </c>
      <c r="J1295" s="273">
        <f t="shared" si="140"/>
        <v>0</v>
      </c>
      <c r="K1295" s="271">
        <v>42.27</v>
      </c>
      <c r="L1295" s="273">
        <v>812.4</v>
      </c>
      <c r="M1295" s="273">
        <v>1486.4</v>
      </c>
      <c r="N1295" s="573">
        <v>0.94420000000000004</v>
      </c>
      <c r="O1295" s="273">
        <v>45255</v>
      </c>
      <c r="P1295" s="273">
        <f t="shared" si="141"/>
        <v>0</v>
      </c>
      <c r="Q1295" s="271">
        <v>7.93</v>
      </c>
      <c r="R1295" s="273">
        <v>646.79999999999995</v>
      </c>
      <c r="S1295" s="273">
        <v>1486.4</v>
      </c>
      <c r="T1295" s="573">
        <v>0.92520000000000002</v>
      </c>
      <c r="U1295" s="273">
        <v>112860</v>
      </c>
      <c r="V1295" s="273">
        <f t="shared" si="142"/>
        <v>0</v>
      </c>
      <c r="W1295" s="271">
        <v>26.19</v>
      </c>
      <c r="X1295" s="273">
        <v>417.6</v>
      </c>
      <c r="Y1295" s="273">
        <v>1486.4</v>
      </c>
      <c r="Z1295" s="573">
        <v>0.9052</v>
      </c>
      <c r="AA1295" s="273">
        <v>154995</v>
      </c>
      <c r="AB1295" s="273">
        <f t="shared" si="143"/>
        <v>0</v>
      </c>
      <c r="AC1295" s="271">
        <v>55.11</v>
      </c>
      <c r="AD1295" s="273">
        <v>500.4</v>
      </c>
      <c r="AE1295" s="273">
        <v>1486.4</v>
      </c>
      <c r="AF1295" s="573">
        <v>0.91020000000000001</v>
      </c>
      <c r="AG1295" s="273">
        <v>150540</v>
      </c>
      <c r="AH1295" s="273">
        <f t="shared" si="144"/>
        <v>0</v>
      </c>
      <c r="AI1295" s="271">
        <v>44.42</v>
      </c>
      <c r="AJ1295" s="273">
        <v>462</v>
      </c>
      <c r="AK1295" s="273">
        <v>1486.4</v>
      </c>
      <c r="AL1295" s="573">
        <v>0.92230000000000001</v>
      </c>
      <c r="AM1295" s="273">
        <v>144060</v>
      </c>
      <c r="AN1295" s="273">
        <f t="shared" si="145"/>
        <v>0</v>
      </c>
      <c r="AO1295" s="271">
        <v>46.96</v>
      </c>
      <c r="AP1295" s="273">
        <f t="shared" si="146"/>
        <v>626700</v>
      </c>
    </row>
    <row r="1296" spans="1:42">
      <c r="A1296" s="579">
        <v>1291</v>
      </c>
      <c r="B1296" s="272" t="s">
        <v>3260</v>
      </c>
      <c r="C1296" s="272" t="s">
        <v>4439</v>
      </c>
      <c r="D1296" s="272" t="s">
        <v>4403</v>
      </c>
      <c r="E1296" s="273">
        <v>2000</v>
      </c>
      <c r="F1296" s="273">
        <v>0</v>
      </c>
      <c r="G1296" s="273">
        <v>0</v>
      </c>
      <c r="H1296" s="573">
        <v>0</v>
      </c>
      <c r="I1296" s="273">
        <v>0</v>
      </c>
      <c r="J1296" s="273">
        <f t="shared" si="140"/>
        <v>0</v>
      </c>
      <c r="K1296" s="271">
        <v>0</v>
      </c>
      <c r="L1296" s="273">
        <v>0</v>
      </c>
      <c r="M1296" s="273">
        <v>0</v>
      </c>
      <c r="N1296" s="573">
        <v>0</v>
      </c>
      <c r="O1296" s="273">
        <v>0</v>
      </c>
      <c r="P1296" s="273">
        <f t="shared" si="141"/>
        <v>0</v>
      </c>
      <c r="Q1296" s="271">
        <v>0</v>
      </c>
      <c r="R1296" s="273">
        <v>0</v>
      </c>
      <c r="S1296" s="273">
        <v>0</v>
      </c>
      <c r="T1296" s="573">
        <v>0</v>
      </c>
      <c r="U1296" s="273">
        <v>0</v>
      </c>
      <c r="V1296" s="273">
        <f t="shared" si="142"/>
        <v>0</v>
      </c>
      <c r="W1296" s="271">
        <v>0</v>
      </c>
      <c r="X1296" s="273">
        <v>0</v>
      </c>
      <c r="Y1296" s="273">
        <v>0</v>
      </c>
      <c r="Z1296" s="573">
        <v>0</v>
      </c>
      <c r="AA1296" s="273">
        <v>0</v>
      </c>
      <c r="AB1296" s="273">
        <f t="shared" si="143"/>
        <v>0</v>
      </c>
      <c r="AC1296" s="271">
        <v>0</v>
      </c>
      <c r="AD1296" s="273">
        <v>0</v>
      </c>
      <c r="AE1296" s="273">
        <v>0</v>
      </c>
      <c r="AF1296" s="573">
        <v>0</v>
      </c>
      <c r="AG1296" s="273">
        <v>0</v>
      </c>
      <c r="AH1296" s="273">
        <f t="shared" si="144"/>
        <v>0</v>
      </c>
      <c r="AI1296" s="271">
        <v>0</v>
      </c>
      <c r="AJ1296" s="273">
        <v>384</v>
      </c>
      <c r="AK1296" s="273">
        <v>384</v>
      </c>
      <c r="AL1296" s="573">
        <v>0.91659999999999997</v>
      </c>
      <c r="AM1296" s="273">
        <v>3300</v>
      </c>
      <c r="AN1296" s="273">
        <f t="shared" si="145"/>
        <v>0</v>
      </c>
      <c r="AO1296" s="271">
        <v>1.3020833333333334E-2</v>
      </c>
      <c r="AP1296" s="273">
        <f t="shared" si="146"/>
        <v>3300</v>
      </c>
    </row>
    <row r="1297" spans="1:42">
      <c r="A1297" s="579">
        <v>1292</v>
      </c>
      <c r="B1297" s="272" t="s">
        <v>3260</v>
      </c>
      <c r="C1297" s="272" t="s">
        <v>616</v>
      </c>
      <c r="D1297" s="272" t="s">
        <v>397</v>
      </c>
      <c r="E1297" s="273">
        <v>3600</v>
      </c>
      <c r="F1297" s="273">
        <v>1084.8</v>
      </c>
      <c r="G1297" s="273">
        <v>2880</v>
      </c>
      <c r="H1297" s="573">
        <v>1</v>
      </c>
      <c r="I1297" s="273">
        <v>288240</v>
      </c>
      <c r="J1297" s="273">
        <f t="shared" si="140"/>
        <v>0</v>
      </c>
      <c r="K1297" s="271">
        <v>36.9</v>
      </c>
      <c r="L1297" s="273">
        <v>888</v>
      </c>
      <c r="M1297" s="273">
        <v>2880</v>
      </c>
      <c r="N1297" s="573">
        <v>1</v>
      </c>
      <c r="O1297" s="273">
        <v>299820</v>
      </c>
      <c r="P1297" s="273">
        <f t="shared" si="141"/>
        <v>0</v>
      </c>
      <c r="Q1297" s="271">
        <v>45.38</v>
      </c>
      <c r="R1297" s="273">
        <v>940.8</v>
      </c>
      <c r="S1297" s="273">
        <v>2880</v>
      </c>
      <c r="T1297" s="573">
        <v>0.99980000000000002</v>
      </c>
      <c r="U1297" s="273">
        <v>372600</v>
      </c>
      <c r="V1297" s="273">
        <f t="shared" si="142"/>
        <v>0</v>
      </c>
      <c r="W1297" s="271">
        <v>55.02</v>
      </c>
      <c r="X1297" s="273">
        <v>1008</v>
      </c>
      <c r="Y1297" s="273">
        <v>2880</v>
      </c>
      <c r="Z1297" s="573">
        <v>0.99980000000000002</v>
      </c>
      <c r="AA1297" s="273">
        <v>444540</v>
      </c>
      <c r="AB1297" s="273">
        <f t="shared" si="143"/>
        <v>0</v>
      </c>
      <c r="AC1297" s="271">
        <v>59.28</v>
      </c>
      <c r="AD1297" s="273">
        <v>1017.6</v>
      </c>
      <c r="AE1297" s="273">
        <v>2880</v>
      </c>
      <c r="AF1297" s="573">
        <v>0.99980000000000002</v>
      </c>
      <c r="AG1297" s="273">
        <v>502860</v>
      </c>
      <c r="AH1297" s="273">
        <f t="shared" si="144"/>
        <v>48673.638416378191</v>
      </c>
      <c r="AI1297" s="271">
        <v>66.430000000000007</v>
      </c>
      <c r="AJ1297" s="273">
        <v>1140</v>
      </c>
      <c r="AK1297" s="273">
        <v>2880</v>
      </c>
      <c r="AL1297" s="573">
        <v>0.99980000000000002</v>
      </c>
      <c r="AM1297" s="273">
        <v>490980</v>
      </c>
      <c r="AN1297" s="273">
        <f t="shared" si="145"/>
        <v>65950.422738421592</v>
      </c>
      <c r="AO1297" s="271">
        <v>69.31</v>
      </c>
      <c r="AP1297" s="273">
        <f t="shared" si="146"/>
        <v>2399040</v>
      </c>
    </row>
    <row r="1298" spans="1:42">
      <c r="A1298" s="579">
        <v>1293</v>
      </c>
      <c r="B1298" s="272" t="s">
        <v>3260</v>
      </c>
      <c r="C1298" s="272" t="s">
        <v>545</v>
      </c>
      <c r="D1298" s="272" t="s">
        <v>546</v>
      </c>
      <c r="E1298" s="273">
        <v>4500</v>
      </c>
      <c r="F1298" s="273">
        <v>3480</v>
      </c>
      <c r="G1298" s="273">
        <v>3600</v>
      </c>
      <c r="H1298" s="573">
        <v>0.99470000000000003</v>
      </c>
      <c r="I1298" s="273">
        <v>723060</v>
      </c>
      <c r="J1298" s="273">
        <f t="shared" si="140"/>
        <v>0</v>
      </c>
      <c r="K1298" s="271">
        <v>29.01</v>
      </c>
      <c r="L1298" s="273">
        <v>3600</v>
      </c>
      <c r="M1298" s="273">
        <v>3600</v>
      </c>
      <c r="N1298" s="573">
        <v>0.98939999999999995</v>
      </c>
      <c r="O1298" s="273">
        <v>865440</v>
      </c>
      <c r="P1298" s="273">
        <f t="shared" si="141"/>
        <v>0</v>
      </c>
      <c r="Q1298" s="271">
        <v>32.659999999999997</v>
      </c>
      <c r="R1298" s="273">
        <v>3840</v>
      </c>
      <c r="S1298" s="273">
        <v>3840</v>
      </c>
      <c r="T1298" s="573">
        <v>0.98599999999999999</v>
      </c>
      <c r="U1298" s="273">
        <v>1486740</v>
      </c>
      <c r="V1298" s="273">
        <f t="shared" si="142"/>
        <v>0</v>
      </c>
      <c r="W1298" s="271">
        <v>54.54</v>
      </c>
      <c r="X1298" s="273">
        <v>3468</v>
      </c>
      <c r="Y1298" s="273">
        <v>3600</v>
      </c>
      <c r="Z1298" s="573">
        <v>0.99829999999999997</v>
      </c>
      <c r="AA1298" s="273">
        <v>1337760</v>
      </c>
      <c r="AB1298" s="273">
        <f t="shared" si="143"/>
        <v>0</v>
      </c>
      <c r="AC1298" s="271">
        <v>51.93</v>
      </c>
      <c r="AD1298" s="273">
        <v>1620</v>
      </c>
      <c r="AE1298" s="273">
        <v>3600</v>
      </c>
      <c r="AF1298" s="573">
        <v>0.92889999999999995</v>
      </c>
      <c r="AG1298" s="273">
        <v>258960</v>
      </c>
      <c r="AH1298" s="273">
        <f t="shared" si="144"/>
        <v>0</v>
      </c>
      <c r="AI1298" s="271">
        <v>23.13</v>
      </c>
      <c r="AJ1298" s="273">
        <v>4608</v>
      </c>
      <c r="AK1298" s="273">
        <v>4608</v>
      </c>
      <c r="AL1298" s="573">
        <v>0.93679999999999997</v>
      </c>
      <c r="AM1298" s="273">
        <v>1065000</v>
      </c>
      <c r="AN1298" s="273">
        <f t="shared" si="145"/>
        <v>0</v>
      </c>
      <c r="AO1298" s="271">
        <v>34.26</v>
      </c>
      <c r="AP1298" s="273">
        <f t="shared" si="146"/>
        <v>5736960</v>
      </c>
    </row>
    <row r="1299" spans="1:42">
      <c r="A1299" s="579">
        <v>1294</v>
      </c>
      <c r="B1299" s="272" t="s">
        <v>3260</v>
      </c>
      <c r="C1299" s="272" t="s">
        <v>437</v>
      </c>
      <c r="D1299" s="272" t="s">
        <v>438</v>
      </c>
      <c r="E1299" s="273">
        <v>40000</v>
      </c>
      <c r="F1299" s="273">
        <v>20440</v>
      </c>
      <c r="G1299" s="273">
        <v>32000</v>
      </c>
      <c r="H1299" s="573">
        <v>0.99990000000000001</v>
      </c>
      <c r="I1299" s="273">
        <v>1520600</v>
      </c>
      <c r="J1299" s="273">
        <f t="shared" si="140"/>
        <v>0</v>
      </c>
      <c r="K1299" s="271">
        <v>10.33</v>
      </c>
      <c r="L1299" s="273">
        <v>79062.3</v>
      </c>
      <c r="M1299" s="273">
        <v>79062.3</v>
      </c>
      <c r="N1299" s="573">
        <v>0.77480000000000004</v>
      </c>
      <c r="O1299" s="273">
        <v>1862500</v>
      </c>
      <c r="P1299" s="273">
        <f t="shared" si="141"/>
        <v>0</v>
      </c>
      <c r="Q1299" s="271">
        <v>4.09</v>
      </c>
      <c r="R1299" s="273">
        <v>14600</v>
      </c>
      <c r="S1299" s="273">
        <v>32000</v>
      </c>
      <c r="T1299" s="573">
        <v>1</v>
      </c>
      <c r="U1299" s="273">
        <v>1474032</v>
      </c>
      <c r="V1299" s="273">
        <f t="shared" si="142"/>
        <v>0</v>
      </c>
      <c r="W1299" s="271">
        <v>14.02</v>
      </c>
      <c r="X1299" s="273">
        <v>42600</v>
      </c>
      <c r="Y1299" s="273">
        <v>42600</v>
      </c>
      <c r="Z1299" s="573">
        <v>0.99990000000000001</v>
      </c>
      <c r="AA1299" s="273">
        <v>2340800</v>
      </c>
      <c r="AB1299" s="273">
        <f t="shared" si="143"/>
        <v>0</v>
      </c>
      <c r="AC1299" s="271">
        <v>7.39</v>
      </c>
      <c r="AD1299" s="273">
        <v>38120</v>
      </c>
      <c r="AE1299" s="273">
        <v>38120</v>
      </c>
      <c r="AF1299" s="573">
        <v>0.99990000000000001</v>
      </c>
      <c r="AG1299" s="273">
        <v>1520700</v>
      </c>
      <c r="AH1299" s="273">
        <f t="shared" si="144"/>
        <v>0</v>
      </c>
      <c r="AI1299" s="271">
        <v>5.36</v>
      </c>
      <c r="AJ1299" s="273">
        <v>38520</v>
      </c>
      <c r="AK1299" s="273">
        <v>38520</v>
      </c>
      <c r="AL1299" s="573">
        <v>1</v>
      </c>
      <c r="AM1299" s="273">
        <v>1905700</v>
      </c>
      <c r="AN1299" s="273">
        <f t="shared" si="145"/>
        <v>0</v>
      </c>
      <c r="AO1299" s="271">
        <v>6.87</v>
      </c>
      <c r="AP1299" s="273">
        <f t="shared" si="146"/>
        <v>10624332</v>
      </c>
    </row>
    <row r="1300" spans="1:42">
      <c r="A1300" s="579">
        <v>1295</v>
      </c>
      <c r="B1300" s="272" t="s">
        <v>3279</v>
      </c>
      <c r="C1300" s="272" t="s">
        <v>3518</v>
      </c>
      <c r="D1300" s="272" t="s">
        <v>391</v>
      </c>
      <c r="E1300" s="273">
        <v>111</v>
      </c>
      <c r="F1300" s="273">
        <v>44.08</v>
      </c>
      <c r="G1300" s="273">
        <v>88.8</v>
      </c>
      <c r="H1300" s="573">
        <v>0.99980000000000002</v>
      </c>
      <c r="I1300" s="273">
        <v>7490</v>
      </c>
      <c r="J1300" s="273">
        <f t="shared" si="140"/>
        <v>0</v>
      </c>
      <c r="K1300" s="271">
        <v>23.6</v>
      </c>
      <c r="L1300" s="273">
        <v>42.48</v>
      </c>
      <c r="M1300" s="273">
        <v>88.8</v>
      </c>
      <c r="N1300" s="573">
        <v>0.99980000000000002</v>
      </c>
      <c r="O1300" s="273">
        <v>7876</v>
      </c>
      <c r="P1300" s="273">
        <f t="shared" si="141"/>
        <v>0</v>
      </c>
      <c r="Q1300" s="271">
        <v>24.92</v>
      </c>
      <c r="R1300" s="273">
        <v>32</v>
      </c>
      <c r="S1300" s="273">
        <v>88.8</v>
      </c>
      <c r="T1300" s="573">
        <v>0.99070000000000003</v>
      </c>
      <c r="U1300" s="273">
        <v>6331</v>
      </c>
      <c r="V1300" s="273">
        <f t="shared" si="142"/>
        <v>0</v>
      </c>
      <c r="W1300" s="271">
        <v>27.73</v>
      </c>
      <c r="X1300" s="273">
        <v>29.52</v>
      </c>
      <c r="Y1300" s="273">
        <v>88.8</v>
      </c>
      <c r="Z1300" s="573">
        <v>0.99909999999999999</v>
      </c>
      <c r="AA1300" s="273">
        <v>4558</v>
      </c>
      <c r="AB1300" s="273">
        <f t="shared" si="143"/>
        <v>0</v>
      </c>
      <c r="AC1300" s="271">
        <v>20.77</v>
      </c>
      <c r="AD1300" s="273">
        <v>51.44</v>
      </c>
      <c r="AE1300" s="273">
        <v>88.8</v>
      </c>
      <c r="AF1300" s="573">
        <v>1.0014000000000001</v>
      </c>
      <c r="AG1300" s="273">
        <v>7124</v>
      </c>
      <c r="AH1300" s="273">
        <f t="shared" si="144"/>
        <v>0</v>
      </c>
      <c r="AI1300" s="271">
        <v>18.59</v>
      </c>
      <c r="AJ1300" s="273">
        <v>39.04</v>
      </c>
      <c r="AK1300" s="273">
        <v>88.8</v>
      </c>
      <c r="AL1300" s="573">
        <v>0.99980000000000002</v>
      </c>
      <c r="AM1300" s="273">
        <v>7246</v>
      </c>
      <c r="AN1300" s="273">
        <f t="shared" si="145"/>
        <v>0</v>
      </c>
      <c r="AO1300" s="271">
        <v>25.78</v>
      </c>
      <c r="AP1300" s="273">
        <f t="shared" si="146"/>
        <v>40625</v>
      </c>
    </row>
    <row r="1301" spans="1:42">
      <c r="A1301" s="579">
        <v>1296</v>
      </c>
      <c r="B1301" s="272" t="s">
        <v>3279</v>
      </c>
      <c r="C1301" s="272" t="s">
        <v>2979</v>
      </c>
      <c r="D1301" s="272" t="s">
        <v>394</v>
      </c>
      <c r="E1301" s="273">
        <v>111.2</v>
      </c>
      <c r="F1301" s="273">
        <v>144.47999999999999</v>
      </c>
      <c r="G1301" s="273">
        <v>144.47999999999999</v>
      </c>
      <c r="H1301" s="573">
        <v>0.98480000000000001</v>
      </c>
      <c r="I1301" s="273">
        <v>43236</v>
      </c>
      <c r="J1301" s="273">
        <f t="shared" si="140"/>
        <v>0</v>
      </c>
      <c r="K1301" s="271">
        <v>42.2</v>
      </c>
      <c r="L1301" s="273">
        <v>91.68</v>
      </c>
      <c r="M1301" s="273">
        <v>91.68</v>
      </c>
      <c r="N1301" s="573">
        <v>0.94279999999999997</v>
      </c>
      <c r="O1301" s="273">
        <v>4698</v>
      </c>
      <c r="P1301" s="273">
        <f t="shared" si="141"/>
        <v>0</v>
      </c>
      <c r="Q1301" s="271">
        <v>7.31</v>
      </c>
      <c r="R1301" s="273">
        <v>118.56</v>
      </c>
      <c r="S1301" s="273">
        <v>118.56</v>
      </c>
      <c r="T1301" s="573">
        <v>0.97689999999999999</v>
      </c>
      <c r="U1301" s="273">
        <v>38319</v>
      </c>
      <c r="V1301" s="273">
        <f t="shared" si="142"/>
        <v>0</v>
      </c>
      <c r="W1301" s="271">
        <v>45.95</v>
      </c>
      <c r="X1301" s="273">
        <v>118.8</v>
      </c>
      <c r="Y1301" s="273">
        <v>118.8</v>
      </c>
      <c r="Z1301" s="573">
        <v>0.9829</v>
      </c>
      <c r="AA1301" s="273">
        <v>27990</v>
      </c>
      <c r="AB1301" s="273">
        <f t="shared" si="143"/>
        <v>0</v>
      </c>
      <c r="AC1301" s="271">
        <v>32.22</v>
      </c>
      <c r="AD1301" s="273">
        <v>126.96</v>
      </c>
      <c r="AE1301" s="273">
        <v>126.96</v>
      </c>
      <c r="AF1301" s="573">
        <v>0.98519999999999996</v>
      </c>
      <c r="AG1301" s="273">
        <v>30213</v>
      </c>
      <c r="AH1301" s="273">
        <f t="shared" si="144"/>
        <v>0</v>
      </c>
      <c r="AI1301" s="271">
        <v>32.47</v>
      </c>
      <c r="AJ1301" s="273">
        <v>160.56</v>
      </c>
      <c r="AK1301" s="273">
        <v>160.56</v>
      </c>
      <c r="AL1301" s="573">
        <v>0.98060000000000003</v>
      </c>
      <c r="AM1301" s="273">
        <v>39423</v>
      </c>
      <c r="AN1301" s="273">
        <f t="shared" si="145"/>
        <v>0</v>
      </c>
      <c r="AO1301" s="271">
        <v>34.770000000000003</v>
      </c>
      <c r="AP1301" s="273">
        <f t="shared" si="146"/>
        <v>183879</v>
      </c>
    </row>
    <row r="1302" spans="1:42">
      <c r="A1302" s="579">
        <v>1297</v>
      </c>
      <c r="B1302" s="272" t="s">
        <v>3279</v>
      </c>
      <c r="C1302" s="272" t="s">
        <v>4440</v>
      </c>
      <c r="D1302" s="272" t="s">
        <v>391</v>
      </c>
      <c r="E1302" s="273">
        <v>112</v>
      </c>
      <c r="F1302" s="273">
        <v>0</v>
      </c>
      <c r="G1302" s="273">
        <v>0</v>
      </c>
      <c r="H1302" s="573">
        <v>0</v>
      </c>
      <c r="I1302" s="273">
        <v>0</v>
      </c>
      <c r="J1302" s="273">
        <f t="shared" si="140"/>
        <v>0</v>
      </c>
      <c r="K1302" s="271">
        <v>0</v>
      </c>
      <c r="L1302" s="273">
        <v>0</v>
      </c>
      <c r="M1302" s="273">
        <v>0</v>
      </c>
      <c r="N1302" s="573">
        <v>0</v>
      </c>
      <c r="O1302" s="273">
        <v>0</v>
      </c>
      <c r="P1302" s="273">
        <f t="shared" si="141"/>
        <v>0</v>
      </c>
      <c r="Q1302" s="271">
        <v>0</v>
      </c>
      <c r="R1302" s="273">
        <v>0</v>
      </c>
      <c r="S1302" s="273">
        <v>0</v>
      </c>
      <c r="T1302" s="573">
        <v>0</v>
      </c>
      <c r="U1302" s="273">
        <v>0</v>
      </c>
      <c r="V1302" s="273">
        <f t="shared" si="142"/>
        <v>0</v>
      </c>
      <c r="W1302" s="271">
        <v>0</v>
      </c>
      <c r="X1302" s="273">
        <v>0</v>
      </c>
      <c r="Y1302" s="273">
        <v>0</v>
      </c>
      <c r="Z1302" s="573">
        <v>0</v>
      </c>
      <c r="AA1302" s="273">
        <v>0</v>
      </c>
      <c r="AB1302" s="273">
        <f t="shared" si="143"/>
        <v>0</v>
      </c>
      <c r="AC1302" s="271">
        <v>0</v>
      </c>
      <c r="AD1302" s="273">
        <v>53.6</v>
      </c>
      <c r="AE1302" s="273">
        <v>89.6</v>
      </c>
      <c r="AF1302" s="573">
        <v>0.97519999999999996</v>
      </c>
      <c r="AG1302" s="273">
        <v>10107</v>
      </c>
      <c r="AH1302" s="273">
        <f t="shared" si="144"/>
        <v>0</v>
      </c>
      <c r="AI1302" s="271">
        <v>28.77</v>
      </c>
      <c r="AJ1302" s="273">
        <v>55.52</v>
      </c>
      <c r="AK1302" s="273">
        <v>89.6</v>
      </c>
      <c r="AL1302" s="573">
        <v>0.97499999999999998</v>
      </c>
      <c r="AM1302" s="273">
        <v>13546</v>
      </c>
      <c r="AN1302" s="273">
        <f t="shared" si="145"/>
        <v>0</v>
      </c>
      <c r="AO1302" s="271">
        <v>34.75</v>
      </c>
      <c r="AP1302" s="273">
        <f t="shared" si="146"/>
        <v>23653</v>
      </c>
    </row>
    <row r="1303" spans="1:42">
      <c r="A1303" s="579">
        <v>1298</v>
      </c>
      <c r="B1303" s="272" t="s">
        <v>3279</v>
      </c>
      <c r="C1303" s="272" t="s">
        <v>4285</v>
      </c>
      <c r="D1303" s="272" t="s">
        <v>421</v>
      </c>
      <c r="E1303" s="273">
        <v>112.22222222222221</v>
      </c>
      <c r="F1303" s="273">
        <v>87.44</v>
      </c>
      <c r="G1303" s="273">
        <v>89.778000000000006</v>
      </c>
      <c r="H1303" s="573">
        <v>0.89749999999999996</v>
      </c>
      <c r="I1303" s="273">
        <v>5959</v>
      </c>
      <c r="J1303" s="273">
        <f t="shared" si="140"/>
        <v>0</v>
      </c>
      <c r="K1303" s="271">
        <v>10.55</v>
      </c>
      <c r="L1303" s="273">
        <v>82.16</v>
      </c>
      <c r="M1303" s="273">
        <v>89.778000000000006</v>
      </c>
      <c r="N1303" s="573">
        <v>0.89070000000000005</v>
      </c>
      <c r="O1303" s="273">
        <v>6147</v>
      </c>
      <c r="P1303" s="273">
        <f t="shared" si="141"/>
        <v>0</v>
      </c>
      <c r="Q1303" s="271">
        <v>11.29</v>
      </c>
      <c r="R1303" s="273">
        <v>84</v>
      </c>
      <c r="S1303" s="273">
        <v>89.778000000000006</v>
      </c>
      <c r="T1303" s="573">
        <v>0.87290000000000001</v>
      </c>
      <c r="U1303" s="273">
        <v>5807</v>
      </c>
      <c r="V1303" s="273">
        <f t="shared" si="142"/>
        <v>0</v>
      </c>
      <c r="W1303" s="271">
        <v>11</v>
      </c>
      <c r="X1303" s="273">
        <v>74.72</v>
      </c>
      <c r="Y1303" s="273">
        <v>89.778000000000006</v>
      </c>
      <c r="Z1303" s="573">
        <v>0.88380000000000003</v>
      </c>
      <c r="AA1303" s="273">
        <v>5737</v>
      </c>
      <c r="AB1303" s="273">
        <f t="shared" si="143"/>
        <v>0</v>
      </c>
      <c r="AC1303" s="271">
        <v>11.31</v>
      </c>
      <c r="AD1303" s="273">
        <v>93.44</v>
      </c>
      <c r="AE1303" s="273">
        <v>93.44</v>
      </c>
      <c r="AF1303" s="573">
        <v>0.89500000000000002</v>
      </c>
      <c r="AG1303" s="273">
        <v>5875</v>
      </c>
      <c r="AH1303" s="273">
        <f t="shared" si="144"/>
        <v>0</v>
      </c>
      <c r="AI1303" s="271">
        <v>9.76</v>
      </c>
      <c r="AJ1303" s="273">
        <v>80.8</v>
      </c>
      <c r="AK1303" s="273">
        <v>89.778000000000006</v>
      </c>
      <c r="AL1303" s="573">
        <v>0.89239999999999997</v>
      </c>
      <c r="AM1303" s="273">
        <v>5852</v>
      </c>
      <c r="AN1303" s="273">
        <f t="shared" si="145"/>
        <v>0</v>
      </c>
      <c r="AO1303" s="271">
        <v>11.27</v>
      </c>
      <c r="AP1303" s="273">
        <f t="shared" si="146"/>
        <v>35377</v>
      </c>
    </row>
    <row r="1304" spans="1:42">
      <c r="A1304" s="579">
        <v>1299</v>
      </c>
      <c r="B1304" s="272" t="s">
        <v>3279</v>
      </c>
      <c r="C1304" s="272" t="s">
        <v>2993</v>
      </c>
      <c r="D1304" s="272" t="s">
        <v>394</v>
      </c>
      <c r="E1304" s="273">
        <v>116</v>
      </c>
      <c r="F1304" s="273">
        <v>138.08000000000001</v>
      </c>
      <c r="G1304" s="273">
        <v>138.08000000000001</v>
      </c>
      <c r="H1304" s="573">
        <v>0.99470000000000003</v>
      </c>
      <c r="I1304" s="273">
        <v>39893</v>
      </c>
      <c r="J1304" s="273">
        <f t="shared" si="140"/>
        <v>0</v>
      </c>
      <c r="K1304" s="271">
        <v>40.340000000000003</v>
      </c>
      <c r="L1304" s="273">
        <v>142</v>
      </c>
      <c r="M1304" s="273">
        <v>142</v>
      </c>
      <c r="N1304" s="573">
        <v>0.98089999999999999</v>
      </c>
      <c r="O1304" s="273">
        <v>35731</v>
      </c>
      <c r="P1304" s="273">
        <f t="shared" si="141"/>
        <v>0</v>
      </c>
      <c r="Q1304" s="271">
        <v>34.479999999999997</v>
      </c>
      <c r="R1304" s="273">
        <v>131.52000000000001</v>
      </c>
      <c r="S1304" s="273">
        <v>131.52000000000001</v>
      </c>
      <c r="T1304" s="573">
        <v>0.97440000000000004</v>
      </c>
      <c r="U1304" s="273">
        <v>26420</v>
      </c>
      <c r="V1304" s="273">
        <f t="shared" si="142"/>
        <v>0</v>
      </c>
      <c r="W1304" s="271">
        <v>28.63</v>
      </c>
      <c r="X1304" s="273">
        <v>125.44</v>
      </c>
      <c r="Y1304" s="273">
        <v>125.44</v>
      </c>
      <c r="Z1304" s="573">
        <v>0.97340000000000004</v>
      </c>
      <c r="AA1304" s="273">
        <v>16397</v>
      </c>
      <c r="AB1304" s="273">
        <f t="shared" si="143"/>
        <v>0</v>
      </c>
      <c r="AC1304" s="271">
        <v>18.05</v>
      </c>
      <c r="AD1304" s="273">
        <v>126.72</v>
      </c>
      <c r="AE1304" s="273">
        <v>126.72</v>
      </c>
      <c r="AF1304" s="573">
        <v>0.9859</v>
      </c>
      <c r="AG1304" s="273">
        <v>32004</v>
      </c>
      <c r="AH1304" s="273">
        <f t="shared" si="144"/>
        <v>0</v>
      </c>
      <c r="AI1304" s="271">
        <v>34.43</v>
      </c>
      <c r="AJ1304" s="273">
        <v>133.76</v>
      </c>
      <c r="AK1304" s="273">
        <v>133.76</v>
      </c>
      <c r="AL1304" s="573">
        <v>0.97529999999999994</v>
      </c>
      <c r="AM1304" s="273">
        <v>53981</v>
      </c>
      <c r="AN1304" s="273">
        <f t="shared" si="145"/>
        <v>0</v>
      </c>
      <c r="AO1304" s="271">
        <v>57.47</v>
      </c>
      <c r="AP1304" s="273">
        <f t="shared" si="146"/>
        <v>204426</v>
      </c>
    </row>
    <row r="1305" spans="1:42">
      <c r="A1305" s="579">
        <v>1300</v>
      </c>
      <c r="B1305" s="272" t="s">
        <v>3279</v>
      </c>
      <c r="C1305" s="272" t="s">
        <v>3096</v>
      </c>
      <c r="D1305" s="272" t="s">
        <v>391</v>
      </c>
      <c r="E1305" s="273">
        <v>116.66666666666666</v>
      </c>
      <c r="F1305" s="273">
        <v>39.68</v>
      </c>
      <c r="G1305" s="273">
        <v>93.332999999999998</v>
      </c>
      <c r="H1305" s="573">
        <v>0.99980000000000002</v>
      </c>
      <c r="I1305" s="273">
        <v>10492</v>
      </c>
      <c r="J1305" s="273">
        <f t="shared" si="140"/>
        <v>0</v>
      </c>
      <c r="K1305" s="271">
        <v>36.729999999999997</v>
      </c>
      <c r="L1305" s="273">
        <v>37.28</v>
      </c>
      <c r="M1305" s="273">
        <v>93.332999999999998</v>
      </c>
      <c r="N1305" s="573">
        <v>1</v>
      </c>
      <c r="O1305" s="273">
        <v>10818</v>
      </c>
      <c r="P1305" s="273">
        <f t="shared" si="141"/>
        <v>0</v>
      </c>
      <c r="Q1305" s="271">
        <v>39</v>
      </c>
      <c r="R1305" s="273">
        <v>33.28</v>
      </c>
      <c r="S1305" s="273">
        <v>93.332999999999998</v>
      </c>
      <c r="T1305" s="573">
        <v>0.99970000000000003</v>
      </c>
      <c r="U1305" s="273">
        <v>9722</v>
      </c>
      <c r="V1305" s="273">
        <f t="shared" si="142"/>
        <v>0</v>
      </c>
      <c r="W1305" s="271">
        <v>40.58</v>
      </c>
      <c r="X1305" s="273">
        <v>32</v>
      </c>
      <c r="Y1305" s="273">
        <v>93.332999999999998</v>
      </c>
      <c r="Z1305" s="573">
        <v>1</v>
      </c>
      <c r="AA1305" s="273">
        <v>9800</v>
      </c>
      <c r="AB1305" s="273">
        <f t="shared" si="143"/>
        <v>0</v>
      </c>
      <c r="AC1305" s="271">
        <v>41.16</v>
      </c>
      <c r="AD1305" s="273">
        <v>33.119999999999997</v>
      </c>
      <c r="AE1305" s="273">
        <v>93.332999999999998</v>
      </c>
      <c r="AF1305" s="573">
        <v>1</v>
      </c>
      <c r="AG1305" s="273">
        <v>10178</v>
      </c>
      <c r="AH1305" s="273">
        <f t="shared" si="144"/>
        <v>0</v>
      </c>
      <c r="AI1305" s="271">
        <v>41.3</v>
      </c>
      <c r="AJ1305" s="273">
        <v>35.520000000000003</v>
      </c>
      <c r="AK1305" s="273">
        <v>93.332999999999998</v>
      </c>
      <c r="AL1305" s="573">
        <v>1</v>
      </c>
      <c r="AM1305" s="273">
        <v>10666</v>
      </c>
      <c r="AN1305" s="273">
        <f t="shared" si="145"/>
        <v>0</v>
      </c>
      <c r="AO1305" s="271">
        <v>41.71</v>
      </c>
      <c r="AP1305" s="273">
        <f t="shared" si="146"/>
        <v>61676</v>
      </c>
    </row>
    <row r="1306" spans="1:42">
      <c r="A1306" s="579">
        <v>1301</v>
      </c>
      <c r="B1306" s="272" t="s">
        <v>3279</v>
      </c>
      <c r="C1306" s="272" t="s">
        <v>4402</v>
      </c>
      <c r="D1306" s="272" t="s">
        <v>4403</v>
      </c>
      <c r="E1306" s="273">
        <v>120</v>
      </c>
      <c r="F1306" s="273">
        <v>0</v>
      </c>
      <c r="G1306" s="273">
        <v>0</v>
      </c>
      <c r="H1306" s="573">
        <v>0</v>
      </c>
      <c r="I1306" s="273">
        <v>0</v>
      </c>
      <c r="J1306" s="273">
        <f t="shared" si="140"/>
        <v>0</v>
      </c>
      <c r="K1306" s="271">
        <v>0</v>
      </c>
      <c r="L1306" s="273">
        <v>0</v>
      </c>
      <c r="M1306" s="273">
        <v>0</v>
      </c>
      <c r="N1306" s="573">
        <v>0</v>
      </c>
      <c r="O1306" s="273">
        <v>0</v>
      </c>
      <c r="P1306" s="273">
        <f t="shared" si="141"/>
        <v>0</v>
      </c>
      <c r="Q1306" s="271">
        <v>0</v>
      </c>
      <c r="R1306" s="273">
        <v>0</v>
      </c>
      <c r="S1306" s="273">
        <v>0</v>
      </c>
      <c r="T1306" s="573">
        <v>0</v>
      </c>
      <c r="U1306" s="273">
        <v>0</v>
      </c>
      <c r="V1306" s="273">
        <f t="shared" si="142"/>
        <v>0</v>
      </c>
      <c r="W1306" s="271">
        <v>0</v>
      </c>
      <c r="X1306" s="273">
        <v>0</v>
      </c>
      <c r="Y1306" s="273">
        <v>0</v>
      </c>
      <c r="Z1306" s="573">
        <v>0</v>
      </c>
      <c r="AA1306" s="273">
        <v>0</v>
      </c>
      <c r="AB1306" s="273">
        <f t="shared" si="143"/>
        <v>0</v>
      </c>
      <c r="AC1306" s="271">
        <v>0</v>
      </c>
      <c r="AD1306" s="273">
        <v>0</v>
      </c>
      <c r="AE1306" s="273">
        <v>0</v>
      </c>
      <c r="AF1306" s="573">
        <v>0</v>
      </c>
      <c r="AG1306" s="273">
        <v>0</v>
      </c>
      <c r="AH1306" s="273">
        <f t="shared" si="144"/>
        <v>0</v>
      </c>
      <c r="AI1306" s="271">
        <v>0</v>
      </c>
      <c r="AJ1306" s="273">
        <v>0</v>
      </c>
      <c r="AK1306" s="273">
        <v>0</v>
      </c>
      <c r="AL1306" s="573">
        <v>0.94010000000000005</v>
      </c>
      <c r="AM1306" s="273">
        <v>110</v>
      </c>
      <c r="AN1306" s="273">
        <f t="shared" si="145"/>
        <v>0</v>
      </c>
      <c r="AO1306" s="574">
        <v>0</v>
      </c>
      <c r="AP1306" s="273">
        <f t="shared" si="146"/>
        <v>110</v>
      </c>
    </row>
    <row r="1307" spans="1:42">
      <c r="A1307" s="579">
        <v>1302</v>
      </c>
      <c r="B1307" s="272" t="s">
        <v>3279</v>
      </c>
      <c r="C1307" s="272" t="s">
        <v>3120</v>
      </c>
      <c r="D1307" s="272" t="s">
        <v>397</v>
      </c>
      <c r="E1307" s="273">
        <v>122.22222222222221</v>
      </c>
      <c r="F1307" s="273">
        <v>28.56</v>
      </c>
      <c r="G1307" s="273">
        <v>97.778000000000006</v>
      </c>
      <c r="H1307" s="573">
        <v>0.9365</v>
      </c>
      <c r="I1307" s="273">
        <v>4783</v>
      </c>
      <c r="J1307" s="273">
        <f t="shared" si="140"/>
        <v>0</v>
      </c>
      <c r="K1307" s="271">
        <v>24.84</v>
      </c>
      <c r="L1307" s="273">
        <v>17.399999999999999</v>
      </c>
      <c r="M1307" s="273">
        <v>97.778000000000006</v>
      </c>
      <c r="N1307" s="573">
        <v>0.84619999999999995</v>
      </c>
      <c r="O1307" s="273">
        <v>2681</v>
      </c>
      <c r="P1307" s="273">
        <f t="shared" si="141"/>
        <v>0</v>
      </c>
      <c r="Q1307" s="271">
        <v>24.47</v>
      </c>
      <c r="R1307" s="273">
        <v>21.12</v>
      </c>
      <c r="S1307" s="273">
        <v>97.778000000000006</v>
      </c>
      <c r="T1307" s="573">
        <v>0.78800000000000003</v>
      </c>
      <c r="U1307" s="273">
        <v>2499</v>
      </c>
      <c r="V1307" s="273">
        <f t="shared" si="142"/>
        <v>0</v>
      </c>
      <c r="W1307" s="271">
        <v>20.85</v>
      </c>
      <c r="X1307" s="273">
        <v>23.88</v>
      </c>
      <c r="Y1307" s="273">
        <v>97.778000000000006</v>
      </c>
      <c r="Z1307" s="573">
        <v>0.90129999999999999</v>
      </c>
      <c r="AA1307" s="273">
        <v>4076</v>
      </c>
      <c r="AB1307" s="273">
        <f t="shared" si="143"/>
        <v>0</v>
      </c>
      <c r="AC1307" s="271">
        <v>25.45</v>
      </c>
      <c r="AD1307" s="273">
        <v>23.4</v>
      </c>
      <c r="AE1307" s="273">
        <v>97.778000000000006</v>
      </c>
      <c r="AF1307" s="573">
        <v>0.93130000000000002</v>
      </c>
      <c r="AG1307" s="273">
        <v>4067</v>
      </c>
      <c r="AH1307" s="273">
        <f t="shared" si="144"/>
        <v>0</v>
      </c>
      <c r="AI1307" s="271">
        <v>25.08</v>
      </c>
      <c r="AJ1307" s="273">
        <v>26.28</v>
      </c>
      <c r="AK1307" s="273">
        <v>97.778000000000006</v>
      </c>
      <c r="AL1307" s="573">
        <v>0.92679999999999996</v>
      </c>
      <c r="AM1307" s="273">
        <v>4231</v>
      </c>
      <c r="AN1307" s="273">
        <f t="shared" si="145"/>
        <v>0</v>
      </c>
      <c r="AO1307" s="271">
        <v>24.13</v>
      </c>
      <c r="AP1307" s="273">
        <f t="shared" si="146"/>
        <v>22337</v>
      </c>
    </row>
    <row r="1308" spans="1:42">
      <c r="A1308" s="579">
        <v>1303</v>
      </c>
      <c r="B1308" s="272" t="s">
        <v>3279</v>
      </c>
      <c r="C1308" s="272" t="s">
        <v>4278</v>
      </c>
      <c r="D1308" s="272" t="s">
        <v>421</v>
      </c>
      <c r="E1308" s="273">
        <v>122.22222222222221</v>
      </c>
      <c r="F1308" s="273">
        <v>138.88</v>
      </c>
      <c r="G1308" s="273">
        <v>138.88</v>
      </c>
      <c r="H1308" s="573">
        <v>0.90249999999999997</v>
      </c>
      <c r="I1308" s="273">
        <v>19772</v>
      </c>
      <c r="J1308" s="273">
        <f t="shared" si="140"/>
        <v>0</v>
      </c>
      <c r="K1308" s="271">
        <v>21.91</v>
      </c>
      <c r="L1308" s="273">
        <v>138.96</v>
      </c>
      <c r="M1308" s="273">
        <v>138.96</v>
      </c>
      <c r="N1308" s="573">
        <v>0.90010000000000001</v>
      </c>
      <c r="O1308" s="273">
        <v>22393</v>
      </c>
      <c r="P1308" s="273">
        <f t="shared" si="141"/>
        <v>0</v>
      </c>
      <c r="Q1308" s="271">
        <v>24.06</v>
      </c>
      <c r="R1308" s="273">
        <v>140.16</v>
      </c>
      <c r="S1308" s="273">
        <v>140.16</v>
      </c>
      <c r="T1308" s="573">
        <v>0.88859999999999995</v>
      </c>
      <c r="U1308" s="273">
        <v>23036</v>
      </c>
      <c r="V1308" s="273">
        <f t="shared" si="142"/>
        <v>0</v>
      </c>
      <c r="W1308" s="271">
        <v>25.69</v>
      </c>
      <c r="X1308" s="273">
        <v>142.72</v>
      </c>
      <c r="Y1308" s="273">
        <v>142.72</v>
      </c>
      <c r="Z1308" s="573">
        <v>0.88100000000000001</v>
      </c>
      <c r="AA1308" s="273">
        <v>24763</v>
      </c>
      <c r="AB1308" s="273">
        <f t="shared" si="143"/>
        <v>0</v>
      </c>
      <c r="AC1308" s="271">
        <v>26.47</v>
      </c>
      <c r="AD1308" s="273">
        <v>146.96</v>
      </c>
      <c r="AE1308" s="273">
        <v>146.96</v>
      </c>
      <c r="AF1308" s="573">
        <v>0.89139999999999997</v>
      </c>
      <c r="AG1308" s="273">
        <v>28026</v>
      </c>
      <c r="AH1308" s="273">
        <f t="shared" si="144"/>
        <v>0</v>
      </c>
      <c r="AI1308" s="271">
        <v>28.75</v>
      </c>
      <c r="AJ1308" s="273">
        <v>138.63999999999999</v>
      </c>
      <c r="AK1308" s="273">
        <v>138.63999999999999</v>
      </c>
      <c r="AL1308" s="573">
        <v>0.89290000000000003</v>
      </c>
      <c r="AM1308" s="273">
        <v>28248</v>
      </c>
      <c r="AN1308" s="273">
        <f t="shared" si="145"/>
        <v>0</v>
      </c>
      <c r="AO1308" s="271">
        <v>31.69</v>
      </c>
      <c r="AP1308" s="273">
        <f t="shared" si="146"/>
        <v>146238</v>
      </c>
    </row>
    <row r="1309" spans="1:42">
      <c r="A1309" s="579">
        <v>1304</v>
      </c>
      <c r="B1309" s="272" t="s">
        <v>3279</v>
      </c>
      <c r="C1309" s="272" t="s">
        <v>3005</v>
      </c>
      <c r="D1309" s="272" t="s">
        <v>394</v>
      </c>
      <c r="E1309" s="273">
        <v>126.8</v>
      </c>
      <c r="F1309" s="273">
        <v>119.68</v>
      </c>
      <c r="G1309" s="273">
        <v>119.68</v>
      </c>
      <c r="H1309" s="573">
        <v>0.99829999999999997</v>
      </c>
      <c r="I1309" s="273">
        <v>34108</v>
      </c>
      <c r="J1309" s="273">
        <f t="shared" si="140"/>
        <v>0</v>
      </c>
      <c r="K1309" s="271">
        <v>39.65</v>
      </c>
      <c r="L1309" s="273">
        <v>119.12</v>
      </c>
      <c r="M1309" s="273">
        <v>119.12</v>
      </c>
      <c r="N1309" s="573">
        <v>0.99839999999999995</v>
      </c>
      <c r="O1309" s="273">
        <v>24961</v>
      </c>
      <c r="P1309" s="273">
        <f t="shared" si="141"/>
        <v>0</v>
      </c>
      <c r="Q1309" s="271">
        <v>28.21</v>
      </c>
      <c r="R1309" s="273">
        <v>117.2</v>
      </c>
      <c r="S1309" s="273">
        <v>117.2</v>
      </c>
      <c r="T1309" s="573">
        <v>0.99429999999999996</v>
      </c>
      <c r="U1309" s="273">
        <v>26709</v>
      </c>
      <c r="V1309" s="273">
        <f t="shared" si="142"/>
        <v>0</v>
      </c>
      <c r="W1309" s="271">
        <v>31.83</v>
      </c>
      <c r="X1309" s="273">
        <v>107.36</v>
      </c>
      <c r="Y1309" s="273">
        <v>107.36</v>
      </c>
      <c r="Z1309" s="573">
        <v>0.98509999999999998</v>
      </c>
      <c r="AA1309" s="273">
        <v>24599</v>
      </c>
      <c r="AB1309" s="273">
        <f t="shared" si="143"/>
        <v>0</v>
      </c>
      <c r="AC1309" s="271">
        <v>31.26</v>
      </c>
      <c r="AD1309" s="273">
        <v>120.48</v>
      </c>
      <c r="AE1309" s="273">
        <v>120.48</v>
      </c>
      <c r="AF1309" s="573">
        <v>0.99580000000000002</v>
      </c>
      <c r="AG1309" s="273">
        <v>23313</v>
      </c>
      <c r="AH1309" s="273">
        <f t="shared" si="144"/>
        <v>0</v>
      </c>
      <c r="AI1309" s="271">
        <v>26.12</v>
      </c>
      <c r="AJ1309" s="273">
        <v>117.68</v>
      </c>
      <c r="AK1309" s="273">
        <v>117.68</v>
      </c>
      <c r="AL1309" s="573">
        <v>0.99909999999999999</v>
      </c>
      <c r="AM1309" s="273">
        <v>30401</v>
      </c>
      <c r="AN1309" s="273">
        <f t="shared" si="145"/>
        <v>0</v>
      </c>
      <c r="AO1309" s="271">
        <v>35.909999999999997</v>
      </c>
      <c r="AP1309" s="273">
        <f t="shared" si="146"/>
        <v>164091</v>
      </c>
    </row>
    <row r="1310" spans="1:42">
      <c r="A1310" s="579">
        <v>1305</v>
      </c>
      <c r="B1310" s="272" t="s">
        <v>3279</v>
      </c>
      <c r="C1310" s="272" t="s">
        <v>3035</v>
      </c>
      <c r="D1310" s="272" t="s">
        <v>397</v>
      </c>
      <c r="E1310" s="273">
        <v>127</v>
      </c>
      <c r="F1310" s="273">
        <v>24.32</v>
      </c>
      <c r="G1310" s="273">
        <v>101.6</v>
      </c>
      <c r="H1310" s="573">
        <v>0.94510000000000005</v>
      </c>
      <c r="I1310" s="273">
        <v>2204</v>
      </c>
      <c r="J1310" s="273">
        <f t="shared" si="140"/>
        <v>0</v>
      </c>
      <c r="K1310" s="271">
        <v>13.32</v>
      </c>
      <c r="L1310" s="273">
        <v>17.12</v>
      </c>
      <c r="M1310" s="273">
        <v>101.6</v>
      </c>
      <c r="N1310" s="573">
        <v>0.92100000000000004</v>
      </c>
      <c r="O1310" s="273">
        <v>2404</v>
      </c>
      <c r="P1310" s="273">
        <f t="shared" si="141"/>
        <v>0</v>
      </c>
      <c r="Q1310" s="271">
        <v>20.49</v>
      </c>
      <c r="R1310" s="273">
        <v>12.16</v>
      </c>
      <c r="S1310" s="273">
        <v>101.6</v>
      </c>
      <c r="T1310" s="573">
        <v>0.85499999999999998</v>
      </c>
      <c r="U1310" s="273">
        <v>1310</v>
      </c>
      <c r="V1310" s="273">
        <f t="shared" si="142"/>
        <v>0</v>
      </c>
      <c r="W1310" s="271">
        <v>17.5</v>
      </c>
      <c r="X1310" s="273">
        <v>13.44</v>
      </c>
      <c r="Y1310" s="273">
        <v>101.6</v>
      </c>
      <c r="Z1310" s="573">
        <v>0.86319999999999997</v>
      </c>
      <c r="AA1310" s="273">
        <v>1502</v>
      </c>
      <c r="AB1310" s="273">
        <f t="shared" si="143"/>
        <v>0</v>
      </c>
      <c r="AC1310" s="271">
        <v>17.399999999999999</v>
      </c>
      <c r="AD1310" s="273">
        <v>18.399999999999999</v>
      </c>
      <c r="AE1310" s="273">
        <v>101.6</v>
      </c>
      <c r="AF1310" s="573">
        <v>0.88980000000000004</v>
      </c>
      <c r="AG1310" s="273">
        <v>1664</v>
      </c>
      <c r="AH1310" s="273">
        <f t="shared" si="144"/>
        <v>0</v>
      </c>
      <c r="AI1310" s="271">
        <v>13.66</v>
      </c>
      <c r="AJ1310" s="273">
        <v>21.44</v>
      </c>
      <c r="AK1310" s="273">
        <v>101.6</v>
      </c>
      <c r="AL1310" s="573">
        <v>0.90969999999999995</v>
      </c>
      <c r="AM1310" s="273">
        <v>2420</v>
      </c>
      <c r="AN1310" s="273">
        <f t="shared" si="145"/>
        <v>0</v>
      </c>
      <c r="AO1310" s="271">
        <v>17.23</v>
      </c>
      <c r="AP1310" s="273">
        <f t="shared" si="146"/>
        <v>11504</v>
      </c>
    </row>
    <row r="1311" spans="1:42">
      <c r="A1311" s="579">
        <v>1306</v>
      </c>
      <c r="B1311" s="272" t="s">
        <v>3279</v>
      </c>
      <c r="C1311" s="272" t="s">
        <v>3112</v>
      </c>
      <c r="D1311" s="272" t="s">
        <v>394</v>
      </c>
      <c r="E1311" s="273">
        <v>128</v>
      </c>
      <c r="F1311" s="273">
        <v>121.48</v>
      </c>
      <c r="G1311" s="273">
        <v>121.48</v>
      </c>
      <c r="H1311" s="573">
        <v>0.99239999999999995</v>
      </c>
      <c r="I1311" s="273">
        <v>40054</v>
      </c>
      <c r="J1311" s="273">
        <f t="shared" si="140"/>
        <v>0</v>
      </c>
      <c r="K1311" s="271">
        <v>46.14</v>
      </c>
      <c r="L1311" s="273">
        <v>147.44</v>
      </c>
      <c r="M1311" s="273">
        <v>147.44</v>
      </c>
      <c r="N1311" s="573">
        <v>0.98540000000000005</v>
      </c>
      <c r="O1311" s="273">
        <v>36925</v>
      </c>
      <c r="P1311" s="273">
        <f t="shared" si="141"/>
        <v>0</v>
      </c>
      <c r="Q1311" s="271">
        <v>34.159999999999997</v>
      </c>
      <c r="R1311" s="273">
        <v>135</v>
      </c>
      <c r="S1311" s="273">
        <v>135</v>
      </c>
      <c r="T1311" s="573">
        <v>0.98599999999999999</v>
      </c>
      <c r="U1311" s="273">
        <v>32936</v>
      </c>
      <c r="V1311" s="273">
        <f t="shared" si="142"/>
        <v>0</v>
      </c>
      <c r="W1311" s="271">
        <v>34.369999999999997</v>
      </c>
      <c r="X1311" s="273">
        <v>133.04</v>
      </c>
      <c r="Y1311" s="273">
        <v>133.04</v>
      </c>
      <c r="Z1311" s="573">
        <v>0.98950000000000005</v>
      </c>
      <c r="AA1311" s="273">
        <v>35085</v>
      </c>
      <c r="AB1311" s="273">
        <f t="shared" si="143"/>
        <v>0</v>
      </c>
      <c r="AC1311" s="271">
        <v>35.82</v>
      </c>
      <c r="AD1311" s="273">
        <v>140.44</v>
      </c>
      <c r="AE1311" s="273">
        <v>140.44</v>
      </c>
      <c r="AF1311" s="573">
        <v>0.98860000000000003</v>
      </c>
      <c r="AG1311" s="273">
        <v>32629</v>
      </c>
      <c r="AH1311" s="273">
        <f t="shared" si="144"/>
        <v>0</v>
      </c>
      <c r="AI1311" s="271">
        <v>31.59</v>
      </c>
      <c r="AJ1311" s="273">
        <v>134.52000000000001</v>
      </c>
      <c r="AK1311" s="273">
        <v>134.52000000000001</v>
      </c>
      <c r="AL1311" s="573">
        <v>0.9899</v>
      </c>
      <c r="AM1311" s="273">
        <v>36357</v>
      </c>
      <c r="AN1311" s="273">
        <f t="shared" si="145"/>
        <v>0</v>
      </c>
      <c r="AO1311" s="271">
        <v>37.92</v>
      </c>
      <c r="AP1311" s="273">
        <f t="shared" si="146"/>
        <v>213986</v>
      </c>
    </row>
    <row r="1312" spans="1:42">
      <c r="A1312" s="579">
        <v>1307</v>
      </c>
      <c r="B1312" s="272" t="s">
        <v>3279</v>
      </c>
      <c r="C1312" s="272" t="s">
        <v>3029</v>
      </c>
      <c r="D1312" s="272" t="s">
        <v>394</v>
      </c>
      <c r="E1312" s="273">
        <v>131</v>
      </c>
      <c r="F1312" s="273">
        <v>5.84</v>
      </c>
      <c r="G1312" s="273">
        <v>104.8</v>
      </c>
      <c r="H1312" s="573">
        <v>1</v>
      </c>
      <c r="I1312" s="273">
        <v>1575</v>
      </c>
      <c r="J1312" s="273">
        <f t="shared" si="140"/>
        <v>0</v>
      </c>
      <c r="K1312" s="271">
        <v>37.46</v>
      </c>
      <c r="L1312" s="273">
        <v>8.32</v>
      </c>
      <c r="M1312" s="273">
        <v>104.8</v>
      </c>
      <c r="N1312" s="573">
        <v>1</v>
      </c>
      <c r="O1312" s="273">
        <v>2092</v>
      </c>
      <c r="P1312" s="273">
        <f t="shared" si="141"/>
        <v>0</v>
      </c>
      <c r="Q1312" s="271">
        <v>33.799999999999997</v>
      </c>
      <c r="R1312" s="273">
        <v>10.72</v>
      </c>
      <c r="S1312" s="273">
        <v>104.8</v>
      </c>
      <c r="T1312" s="573">
        <v>1.0003</v>
      </c>
      <c r="U1312" s="273">
        <v>2716</v>
      </c>
      <c r="V1312" s="273">
        <f t="shared" si="142"/>
        <v>0</v>
      </c>
      <c r="W1312" s="271">
        <v>35.18</v>
      </c>
      <c r="X1312" s="273">
        <v>9.92</v>
      </c>
      <c r="Y1312" s="273">
        <v>104.8</v>
      </c>
      <c r="Z1312" s="573">
        <v>0.99919999999999998</v>
      </c>
      <c r="AA1312" s="273">
        <v>1316</v>
      </c>
      <c r="AB1312" s="273">
        <f t="shared" si="143"/>
        <v>0</v>
      </c>
      <c r="AC1312" s="271">
        <v>17.84</v>
      </c>
      <c r="AD1312" s="273">
        <v>4.6399999999999997</v>
      </c>
      <c r="AE1312" s="273">
        <v>104.8</v>
      </c>
      <c r="AF1312" s="573">
        <v>1.0006999999999999</v>
      </c>
      <c r="AG1312" s="273">
        <v>1257</v>
      </c>
      <c r="AH1312" s="273">
        <f t="shared" si="144"/>
        <v>0</v>
      </c>
      <c r="AI1312" s="271">
        <v>36.380000000000003</v>
      </c>
      <c r="AJ1312" s="273">
        <v>5.28</v>
      </c>
      <c r="AK1312" s="273">
        <v>104.8</v>
      </c>
      <c r="AL1312" s="573">
        <v>0.99929999999999997</v>
      </c>
      <c r="AM1312" s="273">
        <v>1502</v>
      </c>
      <c r="AN1312" s="273">
        <f t="shared" si="145"/>
        <v>0</v>
      </c>
      <c r="AO1312" s="271">
        <v>39.54</v>
      </c>
      <c r="AP1312" s="273">
        <f t="shared" si="146"/>
        <v>10458</v>
      </c>
    </row>
    <row r="1313" spans="1:42">
      <c r="A1313" s="579">
        <v>1308</v>
      </c>
      <c r="B1313" s="272" t="s">
        <v>3279</v>
      </c>
      <c r="C1313" s="272" t="s">
        <v>3061</v>
      </c>
      <c r="D1313" s="272" t="s">
        <v>421</v>
      </c>
      <c r="E1313" s="273">
        <v>134</v>
      </c>
      <c r="F1313" s="273">
        <v>61.44</v>
      </c>
      <c r="G1313" s="273">
        <v>107.2</v>
      </c>
      <c r="H1313" s="573">
        <v>0.99870000000000003</v>
      </c>
      <c r="I1313" s="273">
        <v>28314</v>
      </c>
      <c r="J1313" s="273">
        <f t="shared" si="140"/>
        <v>1806.9006085192711</v>
      </c>
      <c r="K1313" s="271">
        <v>64.09</v>
      </c>
      <c r="L1313" s="273">
        <v>55.68</v>
      </c>
      <c r="M1313" s="273">
        <v>107.2</v>
      </c>
      <c r="N1313" s="573">
        <v>0.99909999999999999</v>
      </c>
      <c r="O1313" s="273">
        <v>29664</v>
      </c>
      <c r="P1313" s="273">
        <f t="shared" si="141"/>
        <v>4830.1783172875685</v>
      </c>
      <c r="Q1313" s="271">
        <v>71.67</v>
      </c>
      <c r="R1313" s="273">
        <v>50.4</v>
      </c>
      <c r="S1313" s="273">
        <v>107.2</v>
      </c>
      <c r="T1313" s="573">
        <v>0.99909999999999999</v>
      </c>
      <c r="U1313" s="273">
        <v>28866</v>
      </c>
      <c r="V1313" s="273">
        <f t="shared" si="142"/>
        <v>7110.4416530586604</v>
      </c>
      <c r="W1313" s="271">
        <v>79.61</v>
      </c>
      <c r="X1313" s="273">
        <v>50.88</v>
      </c>
      <c r="Y1313" s="273">
        <v>107.2</v>
      </c>
      <c r="Z1313" s="573">
        <v>0.99939999999999996</v>
      </c>
      <c r="AA1313" s="273">
        <v>35778</v>
      </c>
      <c r="AB1313" s="273">
        <f t="shared" si="143"/>
        <v>13076.223350253809</v>
      </c>
      <c r="AC1313" s="271">
        <v>94.56</v>
      </c>
      <c r="AD1313" s="273">
        <v>50.88</v>
      </c>
      <c r="AE1313" s="273">
        <v>107.2</v>
      </c>
      <c r="AF1313" s="573">
        <v>0.99980000000000002</v>
      </c>
      <c r="AG1313" s="273">
        <v>35400</v>
      </c>
      <c r="AH1313" s="273">
        <f t="shared" si="144"/>
        <v>12690.708863466267</v>
      </c>
      <c r="AI1313" s="271">
        <v>93.53</v>
      </c>
      <c r="AJ1313" s="273">
        <v>50.88</v>
      </c>
      <c r="AK1313" s="273">
        <v>107.2</v>
      </c>
      <c r="AL1313" s="573">
        <v>0.99939999999999996</v>
      </c>
      <c r="AM1313" s="273">
        <v>33288</v>
      </c>
      <c r="AN1313" s="273">
        <f t="shared" si="145"/>
        <v>11320.556093268808</v>
      </c>
      <c r="AO1313" s="271">
        <v>90.92</v>
      </c>
      <c r="AP1313" s="273">
        <f t="shared" si="146"/>
        <v>191310</v>
      </c>
    </row>
    <row r="1314" spans="1:42">
      <c r="A1314" s="579">
        <v>1309</v>
      </c>
      <c r="B1314" s="272" t="s">
        <v>3279</v>
      </c>
      <c r="C1314" s="272" t="s">
        <v>2971</v>
      </c>
      <c r="D1314" s="272" t="s">
        <v>394</v>
      </c>
      <c r="E1314" s="273">
        <v>140</v>
      </c>
      <c r="F1314" s="273">
        <v>148.16</v>
      </c>
      <c r="G1314" s="273">
        <v>148.16</v>
      </c>
      <c r="H1314" s="573">
        <v>0.98560000000000003</v>
      </c>
      <c r="I1314" s="273">
        <v>27322</v>
      </c>
      <c r="J1314" s="273">
        <f t="shared" si="140"/>
        <v>0</v>
      </c>
      <c r="K1314" s="271">
        <v>25.98</v>
      </c>
      <c r="L1314" s="273">
        <v>142.56</v>
      </c>
      <c r="M1314" s="273">
        <v>142.56</v>
      </c>
      <c r="N1314" s="573">
        <v>0.99270000000000003</v>
      </c>
      <c r="O1314" s="273">
        <v>22686</v>
      </c>
      <c r="P1314" s="273">
        <f t="shared" si="141"/>
        <v>0</v>
      </c>
      <c r="Q1314" s="271">
        <v>21.55</v>
      </c>
      <c r="R1314" s="273">
        <v>139.6</v>
      </c>
      <c r="S1314" s="273">
        <v>139.6</v>
      </c>
      <c r="T1314" s="573">
        <v>0.98719999999999997</v>
      </c>
      <c r="U1314" s="273">
        <v>23135</v>
      </c>
      <c r="V1314" s="273">
        <f t="shared" si="142"/>
        <v>0</v>
      </c>
      <c r="W1314" s="271">
        <v>23.31</v>
      </c>
      <c r="X1314" s="273">
        <v>49.92</v>
      </c>
      <c r="Y1314" s="273">
        <v>112</v>
      </c>
      <c r="Z1314" s="573">
        <v>0.98760000000000003</v>
      </c>
      <c r="AA1314" s="273">
        <v>4311</v>
      </c>
      <c r="AB1314" s="273">
        <f t="shared" si="143"/>
        <v>0</v>
      </c>
      <c r="AC1314" s="271">
        <v>11.75</v>
      </c>
      <c r="AD1314" s="273">
        <v>138</v>
      </c>
      <c r="AE1314" s="273">
        <v>138</v>
      </c>
      <c r="AF1314" s="573">
        <v>0.9869</v>
      </c>
      <c r="AG1314" s="273">
        <v>20254</v>
      </c>
      <c r="AH1314" s="273">
        <f t="shared" si="144"/>
        <v>0</v>
      </c>
      <c r="AI1314" s="271">
        <v>19.989999999999998</v>
      </c>
      <c r="AJ1314" s="273">
        <v>159.6</v>
      </c>
      <c r="AK1314" s="273">
        <v>159.6</v>
      </c>
      <c r="AL1314" s="573">
        <v>0.98509999999999998</v>
      </c>
      <c r="AM1314" s="273">
        <v>40230</v>
      </c>
      <c r="AN1314" s="273">
        <f t="shared" si="145"/>
        <v>0</v>
      </c>
      <c r="AO1314" s="271">
        <v>35.54</v>
      </c>
      <c r="AP1314" s="273">
        <f t="shared" si="146"/>
        <v>137938</v>
      </c>
    </row>
    <row r="1315" spans="1:42">
      <c r="A1315" s="579">
        <v>1310</v>
      </c>
      <c r="B1315" s="272" t="s">
        <v>3279</v>
      </c>
      <c r="C1315" s="272" t="s">
        <v>2999</v>
      </c>
      <c r="D1315" s="272" t="s">
        <v>394</v>
      </c>
      <c r="E1315" s="273">
        <v>145</v>
      </c>
      <c r="F1315" s="273">
        <v>159.19999999999999</v>
      </c>
      <c r="G1315" s="273">
        <v>159.19999999999999</v>
      </c>
      <c r="H1315" s="573">
        <v>0.92889999999999995</v>
      </c>
      <c r="I1315" s="273">
        <v>45204</v>
      </c>
      <c r="J1315" s="273">
        <f t="shared" si="140"/>
        <v>0</v>
      </c>
      <c r="K1315" s="271">
        <v>42.45</v>
      </c>
      <c r="L1315" s="273">
        <v>162.63999999999999</v>
      </c>
      <c r="M1315" s="273">
        <v>162.63999999999999</v>
      </c>
      <c r="N1315" s="573">
        <v>0.92449999999999999</v>
      </c>
      <c r="O1315" s="273">
        <v>48912</v>
      </c>
      <c r="P1315" s="273">
        <f t="shared" si="141"/>
        <v>0</v>
      </c>
      <c r="Q1315" s="271">
        <v>43.72</v>
      </c>
      <c r="R1315" s="273">
        <v>168.4</v>
      </c>
      <c r="S1315" s="273">
        <v>168.4</v>
      </c>
      <c r="T1315" s="573">
        <v>0.93920000000000003</v>
      </c>
      <c r="U1315" s="273">
        <v>34860</v>
      </c>
      <c r="V1315" s="273">
        <f t="shared" si="142"/>
        <v>0</v>
      </c>
      <c r="W1315" s="271">
        <v>30.61</v>
      </c>
      <c r="X1315" s="273">
        <v>148.4</v>
      </c>
      <c r="Y1315" s="273">
        <v>148.4</v>
      </c>
      <c r="Z1315" s="573">
        <v>0.92689999999999995</v>
      </c>
      <c r="AA1315" s="273">
        <v>32738</v>
      </c>
      <c r="AB1315" s="273">
        <f t="shared" si="143"/>
        <v>0</v>
      </c>
      <c r="AC1315" s="271">
        <v>31.99</v>
      </c>
      <c r="AD1315" s="273">
        <v>166.56</v>
      </c>
      <c r="AE1315" s="273">
        <v>166.56</v>
      </c>
      <c r="AF1315" s="573">
        <v>0.93769999999999998</v>
      </c>
      <c r="AG1315" s="273">
        <v>19738</v>
      </c>
      <c r="AH1315" s="273">
        <f t="shared" si="144"/>
        <v>0</v>
      </c>
      <c r="AI1315" s="271">
        <v>16.989999999999998</v>
      </c>
      <c r="AJ1315" s="273">
        <v>157.6</v>
      </c>
      <c r="AK1315" s="273">
        <v>157.6</v>
      </c>
      <c r="AL1315" s="573">
        <v>0.92059999999999997</v>
      </c>
      <c r="AM1315" s="273">
        <v>46835</v>
      </c>
      <c r="AN1315" s="273">
        <f t="shared" si="145"/>
        <v>0</v>
      </c>
      <c r="AO1315" s="271">
        <v>44.83</v>
      </c>
      <c r="AP1315" s="273">
        <f t="shared" si="146"/>
        <v>228287</v>
      </c>
    </row>
    <row r="1316" spans="1:42">
      <c r="A1316" s="579">
        <v>1311</v>
      </c>
      <c r="B1316" s="272" t="s">
        <v>3279</v>
      </c>
      <c r="C1316" s="272" t="s">
        <v>3031</v>
      </c>
      <c r="D1316" s="272" t="s">
        <v>397</v>
      </c>
      <c r="E1316" s="273">
        <v>145</v>
      </c>
      <c r="F1316" s="273">
        <v>26.24</v>
      </c>
      <c r="G1316" s="273">
        <v>116</v>
      </c>
      <c r="H1316" s="573">
        <v>0.99960000000000004</v>
      </c>
      <c r="I1316" s="273">
        <v>7955</v>
      </c>
      <c r="J1316" s="273">
        <f t="shared" si="140"/>
        <v>0</v>
      </c>
      <c r="K1316" s="271">
        <v>42.12</v>
      </c>
      <c r="L1316" s="273">
        <v>18.559999999999999</v>
      </c>
      <c r="M1316" s="273">
        <v>116</v>
      </c>
      <c r="N1316" s="573">
        <v>0.99870000000000003</v>
      </c>
      <c r="O1316" s="273">
        <v>6212</v>
      </c>
      <c r="P1316" s="273">
        <f t="shared" si="141"/>
        <v>0</v>
      </c>
      <c r="Q1316" s="271">
        <v>45.04</v>
      </c>
      <c r="R1316" s="273">
        <v>31.52</v>
      </c>
      <c r="S1316" s="273">
        <v>116</v>
      </c>
      <c r="T1316" s="573">
        <v>0.99480000000000002</v>
      </c>
      <c r="U1316" s="273">
        <v>8650</v>
      </c>
      <c r="V1316" s="273">
        <f t="shared" si="142"/>
        <v>0</v>
      </c>
      <c r="W1316" s="271">
        <v>38.31</v>
      </c>
      <c r="X1316" s="273">
        <v>24.8</v>
      </c>
      <c r="Y1316" s="273">
        <v>116</v>
      </c>
      <c r="Z1316" s="573">
        <v>0.99570000000000003</v>
      </c>
      <c r="AA1316" s="273">
        <v>8768</v>
      </c>
      <c r="AB1316" s="273">
        <f t="shared" si="143"/>
        <v>0</v>
      </c>
      <c r="AC1316" s="271">
        <v>47.72</v>
      </c>
      <c r="AD1316" s="273">
        <v>22.08</v>
      </c>
      <c r="AE1316" s="273">
        <v>116</v>
      </c>
      <c r="AF1316" s="573">
        <v>0.99009999999999998</v>
      </c>
      <c r="AG1316" s="273">
        <v>3207</v>
      </c>
      <c r="AH1316" s="273">
        <f t="shared" si="144"/>
        <v>0</v>
      </c>
      <c r="AI1316" s="271">
        <v>19.72</v>
      </c>
      <c r="AJ1316" s="273">
        <v>34.24</v>
      </c>
      <c r="AK1316" s="273">
        <v>116</v>
      </c>
      <c r="AL1316" s="573">
        <v>0.99509999999999998</v>
      </c>
      <c r="AM1316" s="273">
        <v>7866</v>
      </c>
      <c r="AN1316" s="273">
        <f t="shared" si="145"/>
        <v>0</v>
      </c>
      <c r="AO1316" s="271">
        <v>32.06</v>
      </c>
      <c r="AP1316" s="273">
        <f t="shared" si="146"/>
        <v>42658</v>
      </c>
    </row>
    <row r="1317" spans="1:42">
      <c r="A1317" s="579">
        <v>1312</v>
      </c>
      <c r="B1317" s="272" t="s">
        <v>3279</v>
      </c>
      <c r="C1317" s="272" t="s">
        <v>3069</v>
      </c>
      <c r="D1317" s="272" t="s">
        <v>391</v>
      </c>
      <c r="E1317" s="273">
        <v>149</v>
      </c>
      <c r="F1317" s="273">
        <v>79.92</v>
      </c>
      <c r="G1317" s="273">
        <v>119.2</v>
      </c>
      <c r="H1317" s="573">
        <v>0.996</v>
      </c>
      <c r="I1317" s="273">
        <v>24415</v>
      </c>
      <c r="J1317" s="273">
        <f t="shared" si="140"/>
        <v>0</v>
      </c>
      <c r="K1317" s="271">
        <v>42.6</v>
      </c>
      <c r="L1317" s="273">
        <v>84.56</v>
      </c>
      <c r="M1317" s="273">
        <v>119.2</v>
      </c>
      <c r="N1317" s="573">
        <v>0.99260000000000004</v>
      </c>
      <c r="O1317" s="273">
        <v>24829</v>
      </c>
      <c r="P1317" s="273">
        <f t="shared" si="141"/>
        <v>0</v>
      </c>
      <c r="Q1317" s="271">
        <v>39.76</v>
      </c>
      <c r="R1317" s="273">
        <v>81.2</v>
      </c>
      <c r="S1317" s="273">
        <v>119.2</v>
      </c>
      <c r="T1317" s="573">
        <v>0.98799999999999999</v>
      </c>
      <c r="U1317" s="273">
        <v>20396</v>
      </c>
      <c r="V1317" s="273">
        <f t="shared" si="142"/>
        <v>0</v>
      </c>
      <c r="W1317" s="271">
        <v>35.31</v>
      </c>
      <c r="X1317" s="273">
        <v>77.599999999999994</v>
      </c>
      <c r="Y1317" s="273">
        <v>119.2</v>
      </c>
      <c r="Z1317" s="573">
        <v>0.98880000000000001</v>
      </c>
      <c r="AA1317" s="273">
        <v>18304</v>
      </c>
      <c r="AB1317" s="273">
        <f t="shared" si="143"/>
        <v>0</v>
      </c>
      <c r="AC1317" s="271">
        <v>32.06</v>
      </c>
      <c r="AD1317" s="273">
        <v>78.88</v>
      </c>
      <c r="AE1317" s="273">
        <v>119.2</v>
      </c>
      <c r="AF1317" s="573">
        <v>0.99529999999999996</v>
      </c>
      <c r="AG1317" s="273">
        <v>19850</v>
      </c>
      <c r="AH1317" s="273">
        <f t="shared" si="144"/>
        <v>0</v>
      </c>
      <c r="AI1317" s="271">
        <v>33.979999999999997</v>
      </c>
      <c r="AJ1317" s="273">
        <v>84.4</v>
      </c>
      <c r="AK1317" s="273">
        <v>119.2</v>
      </c>
      <c r="AL1317" s="573">
        <v>0.99350000000000005</v>
      </c>
      <c r="AM1317" s="273">
        <v>19476</v>
      </c>
      <c r="AN1317" s="273">
        <f t="shared" si="145"/>
        <v>0</v>
      </c>
      <c r="AO1317" s="271">
        <v>32.26</v>
      </c>
      <c r="AP1317" s="273">
        <f t="shared" si="146"/>
        <v>127270</v>
      </c>
    </row>
    <row r="1318" spans="1:42">
      <c r="A1318" s="579">
        <v>1313</v>
      </c>
      <c r="B1318" s="272" t="s">
        <v>3279</v>
      </c>
      <c r="C1318" s="272" t="s">
        <v>3007</v>
      </c>
      <c r="D1318" s="272" t="s">
        <v>394</v>
      </c>
      <c r="E1318" s="273">
        <v>150</v>
      </c>
      <c r="F1318" s="273">
        <v>130.4</v>
      </c>
      <c r="G1318" s="273">
        <v>130.4</v>
      </c>
      <c r="H1318" s="573">
        <v>0.99650000000000005</v>
      </c>
      <c r="I1318" s="273">
        <v>33671</v>
      </c>
      <c r="J1318" s="273">
        <f t="shared" si="140"/>
        <v>0</v>
      </c>
      <c r="K1318" s="271">
        <v>35.99</v>
      </c>
      <c r="L1318" s="273">
        <v>132.88</v>
      </c>
      <c r="M1318" s="273">
        <v>132.88</v>
      </c>
      <c r="N1318" s="573">
        <v>0.99670000000000003</v>
      </c>
      <c r="O1318" s="273">
        <v>43758</v>
      </c>
      <c r="P1318" s="273">
        <f t="shared" si="141"/>
        <v>0</v>
      </c>
      <c r="Q1318" s="271">
        <v>44.41</v>
      </c>
      <c r="R1318" s="273">
        <v>85.84</v>
      </c>
      <c r="S1318" s="273">
        <v>120</v>
      </c>
      <c r="T1318" s="573">
        <v>0.9335</v>
      </c>
      <c r="U1318" s="273">
        <v>15068</v>
      </c>
      <c r="V1318" s="273">
        <f t="shared" si="142"/>
        <v>0</v>
      </c>
      <c r="W1318" s="271">
        <v>26.11</v>
      </c>
      <c r="X1318" s="273">
        <v>119.28</v>
      </c>
      <c r="Y1318" s="273">
        <v>120</v>
      </c>
      <c r="Z1318" s="573">
        <v>0.96550000000000002</v>
      </c>
      <c r="AA1318" s="273">
        <v>11732</v>
      </c>
      <c r="AB1318" s="273">
        <f t="shared" si="143"/>
        <v>0</v>
      </c>
      <c r="AC1318" s="271">
        <v>13.69</v>
      </c>
      <c r="AD1318" s="273">
        <v>108.24</v>
      </c>
      <c r="AE1318" s="273">
        <v>120</v>
      </c>
      <c r="AF1318" s="573">
        <v>0.99750000000000005</v>
      </c>
      <c r="AG1318" s="273">
        <v>11408</v>
      </c>
      <c r="AH1318" s="273">
        <f t="shared" si="144"/>
        <v>0</v>
      </c>
      <c r="AI1318" s="271">
        <v>14.2</v>
      </c>
      <c r="AJ1318" s="273">
        <v>108.72</v>
      </c>
      <c r="AK1318" s="273">
        <v>120</v>
      </c>
      <c r="AL1318" s="573">
        <v>0.99839999999999995</v>
      </c>
      <c r="AM1318" s="273">
        <v>40588</v>
      </c>
      <c r="AN1318" s="273">
        <f t="shared" si="145"/>
        <v>0</v>
      </c>
      <c r="AO1318" s="271">
        <v>51.93</v>
      </c>
      <c r="AP1318" s="273">
        <f t="shared" si="146"/>
        <v>156225</v>
      </c>
    </row>
    <row r="1319" spans="1:42">
      <c r="A1319" s="579">
        <v>1314</v>
      </c>
      <c r="B1319" s="272" t="s">
        <v>3279</v>
      </c>
      <c r="C1319" s="272" t="s">
        <v>3043</v>
      </c>
      <c r="D1319" s="272" t="s">
        <v>394</v>
      </c>
      <c r="E1319" s="273">
        <v>150</v>
      </c>
      <c r="F1319" s="273">
        <v>162.96</v>
      </c>
      <c r="G1319" s="273">
        <v>162.96</v>
      </c>
      <c r="H1319" s="573">
        <v>0.95630000000000004</v>
      </c>
      <c r="I1319" s="273">
        <v>38197</v>
      </c>
      <c r="J1319" s="273">
        <f t="shared" si="140"/>
        <v>0</v>
      </c>
      <c r="K1319" s="271">
        <v>34.04</v>
      </c>
      <c r="L1319" s="273">
        <v>177.12</v>
      </c>
      <c r="M1319" s="273">
        <v>177.12</v>
      </c>
      <c r="N1319" s="573">
        <v>0.9577</v>
      </c>
      <c r="O1319" s="273">
        <v>50361</v>
      </c>
      <c r="P1319" s="273">
        <f t="shared" si="141"/>
        <v>0</v>
      </c>
      <c r="Q1319" s="271">
        <v>39.9</v>
      </c>
      <c r="R1319" s="273">
        <v>145.76</v>
      </c>
      <c r="S1319" s="273">
        <v>145.76</v>
      </c>
      <c r="T1319" s="573">
        <v>0.97550000000000003</v>
      </c>
      <c r="U1319" s="273">
        <v>33678</v>
      </c>
      <c r="V1319" s="273">
        <f t="shared" si="142"/>
        <v>0</v>
      </c>
      <c r="W1319" s="271">
        <v>32.9</v>
      </c>
      <c r="X1319" s="273">
        <v>147.76</v>
      </c>
      <c r="Y1319" s="273">
        <v>147.76</v>
      </c>
      <c r="Z1319" s="573">
        <v>0.98060000000000003</v>
      </c>
      <c r="AA1319" s="273">
        <v>12668</v>
      </c>
      <c r="AB1319" s="273">
        <f t="shared" si="143"/>
        <v>0</v>
      </c>
      <c r="AC1319" s="271">
        <v>11.75</v>
      </c>
      <c r="AD1319" s="273">
        <v>161.6</v>
      </c>
      <c r="AE1319" s="273">
        <v>161.6</v>
      </c>
      <c r="AF1319" s="573">
        <v>0.96679999999999999</v>
      </c>
      <c r="AG1319" s="273">
        <v>31835</v>
      </c>
      <c r="AH1319" s="273">
        <f t="shared" si="144"/>
        <v>0</v>
      </c>
      <c r="AI1319" s="271">
        <v>27.39</v>
      </c>
      <c r="AJ1319" s="273">
        <v>167.44</v>
      </c>
      <c r="AK1319" s="273">
        <v>167.44</v>
      </c>
      <c r="AL1319" s="573">
        <v>0.9617</v>
      </c>
      <c r="AM1319" s="273">
        <v>51579</v>
      </c>
      <c r="AN1319" s="273">
        <f t="shared" si="145"/>
        <v>0</v>
      </c>
      <c r="AO1319" s="271">
        <v>44.49</v>
      </c>
      <c r="AP1319" s="273">
        <f t="shared" si="146"/>
        <v>218318</v>
      </c>
    </row>
    <row r="1320" spans="1:42">
      <c r="A1320" s="579">
        <v>1315</v>
      </c>
      <c r="B1320" s="272" t="s">
        <v>3279</v>
      </c>
      <c r="C1320" s="272" t="s">
        <v>3515</v>
      </c>
      <c r="D1320" s="272" t="s">
        <v>394</v>
      </c>
      <c r="E1320" s="273">
        <v>150</v>
      </c>
      <c r="F1320" s="273">
        <v>250.72</v>
      </c>
      <c r="G1320" s="273">
        <v>250.72</v>
      </c>
      <c r="H1320" s="573">
        <v>0.76400000000000001</v>
      </c>
      <c r="I1320" s="273">
        <v>27031</v>
      </c>
      <c r="J1320" s="273">
        <f t="shared" si="140"/>
        <v>0</v>
      </c>
      <c r="K1320" s="271">
        <v>19.600000000000001</v>
      </c>
      <c r="L1320" s="273">
        <v>290.8</v>
      </c>
      <c r="M1320" s="273">
        <v>290.8</v>
      </c>
      <c r="N1320" s="573">
        <v>0.71009999999999995</v>
      </c>
      <c r="O1320" s="273">
        <v>26798</v>
      </c>
      <c r="P1320" s="273">
        <f t="shared" si="141"/>
        <v>0</v>
      </c>
      <c r="Q1320" s="271">
        <v>17.440000000000001</v>
      </c>
      <c r="R1320" s="273">
        <v>289.68</v>
      </c>
      <c r="S1320" s="273">
        <v>289.68</v>
      </c>
      <c r="T1320" s="573">
        <v>0.67720000000000002</v>
      </c>
      <c r="U1320" s="273">
        <v>18102</v>
      </c>
      <c r="V1320" s="273">
        <f t="shared" si="142"/>
        <v>0</v>
      </c>
      <c r="W1320" s="271">
        <v>12.81</v>
      </c>
      <c r="X1320" s="273">
        <v>166.16</v>
      </c>
      <c r="Y1320" s="273">
        <v>166.16</v>
      </c>
      <c r="Z1320" s="573">
        <v>0.98260000000000003</v>
      </c>
      <c r="AA1320" s="273">
        <v>8400</v>
      </c>
      <c r="AB1320" s="273">
        <f t="shared" si="143"/>
        <v>0</v>
      </c>
      <c r="AC1320" s="271">
        <v>6.91</v>
      </c>
      <c r="AD1320" s="273">
        <v>199.6</v>
      </c>
      <c r="AE1320" s="273">
        <v>199.6</v>
      </c>
      <c r="AF1320" s="573">
        <v>0.97130000000000005</v>
      </c>
      <c r="AG1320" s="273">
        <v>16790</v>
      </c>
      <c r="AH1320" s="273">
        <f t="shared" si="144"/>
        <v>0</v>
      </c>
      <c r="AI1320" s="271">
        <v>11.64</v>
      </c>
      <c r="AJ1320" s="273">
        <v>182.48</v>
      </c>
      <c r="AK1320" s="273">
        <v>182.48</v>
      </c>
      <c r="AL1320" s="573">
        <v>0.98450000000000004</v>
      </c>
      <c r="AM1320" s="273">
        <v>17193</v>
      </c>
      <c r="AN1320" s="273">
        <f t="shared" si="145"/>
        <v>0</v>
      </c>
      <c r="AO1320" s="271">
        <v>13.29</v>
      </c>
      <c r="AP1320" s="273">
        <f t="shared" si="146"/>
        <v>114314</v>
      </c>
    </row>
    <row r="1321" spans="1:42">
      <c r="A1321" s="579">
        <v>1316</v>
      </c>
      <c r="B1321" s="272" t="s">
        <v>3279</v>
      </c>
      <c r="C1321" s="272" t="s">
        <v>4441</v>
      </c>
      <c r="D1321" s="272" t="s">
        <v>391</v>
      </c>
      <c r="E1321" s="273">
        <v>150</v>
      </c>
      <c r="F1321" s="273">
        <v>22.99</v>
      </c>
      <c r="G1321" s="273">
        <v>0</v>
      </c>
      <c r="H1321" s="573">
        <v>0</v>
      </c>
      <c r="I1321" s="273">
        <v>0</v>
      </c>
      <c r="J1321" s="273">
        <f t="shared" si="140"/>
        <v>0</v>
      </c>
      <c r="K1321" s="271">
        <v>0</v>
      </c>
      <c r="L1321" s="273">
        <v>19.920000000000002</v>
      </c>
      <c r="M1321" s="273">
        <v>23</v>
      </c>
      <c r="N1321" s="573">
        <v>0.99370000000000003</v>
      </c>
      <c r="O1321" s="273">
        <v>1746</v>
      </c>
      <c r="P1321" s="273">
        <f t="shared" si="141"/>
        <v>0</v>
      </c>
      <c r="Q1321" s="271">
        <v>0.11855216565185472</v>
      </c>
      <c r="R1321" s="273">
        <v>48.88</v>
      </c>
      <c r="S1321" s="273">
        <v>120</v>
      </c>
      <c r="T1321" s="573">
        <v>0.68630000000000002</v>
      </c>
      <c r="U1321" s="273">
        <v>1516.252</v>
      </c>
      <c r="V1321" s="273">
        <f t="shared" si="142"/>
        <v>0</v>
      </c>
      <c r="W1321" s="271">
        <v>6.49</v>
      </c>
      <c r="X1321" s="273">
        <v>12.48</v>
      </c>
      <c r="Y1321" s="273">
        <v>120</v>
      </c>
      <c r="Z1321" s="573">
        <v>0.60299999999999998</v>
      </c>
      <c r="AA1321" s="273">
        <v>1191</v>
      </c>
      <c r="AB1321" s="273">
        <f t="shared" si="143"/>
        <v>0</v>
      </c>
      <c r="AC1321" s="271">
        <v>21.27</v>
      </c>
      <c r="AD1321" s="273">
        <v>30.32</v>
      </c>
      <c r="AE1321" s="273">
        <v>120</v>
      </c>
      <c r="AF1321" s="573">
        <v>0.86639999999999995</v>
      </c>
      <c r="AG1321" s="273">
        <v>2238</v>
      </c>
      <c r="AH1321" s="273">
        <f t="shared" si="144"/>
        <v>0</v>
      </c>
      <c r="AI1321" s="271">
        <v>11.45</v>
      </c>
      <c r="AJ1321" s="273">
        <v>16.079999999999998</v>
      </c>
      <c r="AK1321" s="273">
        <v>120</v>
      </c>
      <c r="AL1321" s="573">
        <v>0.91820000000000002</v>
      </c>
      <c r="AM1321" s="273">
        <v>2865</v>
      </c>
      <c r="AN1321" s="273">
        <f t="shared" si="145"/>
        <v>0</v>
      </c>
      <c r="AO1321" s="271">
        <v>26.95</v>
      </c>
      <c r="AP1321" s="273">
        <f t="shared" si="146"/>
        <v>9556.2520000000004</v>
      </c>
    </row>
    <row r="1322" spans="1:42">
      <c r="A1322" s="579">
        <v>1317</v>
      </c>
      <c r="B1322" s="272" t="s">
        <v>3279</v>
      </c>
      <c r="C1322" s="272" t="s">
        <v>3017</v>
      </c>
      <c r="D1322" s="272" t="s">
        <v>1377</v>
      </c>
      <c r="E1322" s="273">
        <v>153</v>
      </c>
      <c r="F1322" s="273">
        <v>6.4</v>
      </c>
      <c r="G1322" s="273">
        <v>153</v>
      </c>
      <c r="H1322" s="573">
        <v>1</v>
      </c>
      <c r="I1322" s="273">
        <v>724</v>
      </c>
      <c r="J1322" s="273">
        <f t="shared" si="140"/>
        <v>0</v>
      </c>
      <c r="K1322" s="271">
        <v>0.15711805555555552</v>
      </c>
      <c r="L1322" s="273">
        <v>6.88</v>
      </c>
      <c r="M1322" s="273">
        <v>153</v>
      </c>
      <c r="N1322" s="573">
        <v>1.0012000000000001</v>
      </c>
      <c r="O1322" s="273">
        <v>817</v>
      </c>
      <c r="P1322" s="273">
        <f t="shared" si="141"/>
        <v>0</v>
      </c>
      <c r="Q1322" s="271">
        <v>0.15941485371342834</v>
      </c>
      <c r="R1322" s="273">
        <v>6.56</v>
      </c>
      <c r="S1322" s="273">
        <v>153</v>
      </c>
      <c r="T1322" s="573">
        <v>0.99880000000000002</v>
      </c>
      <c r="U1322" s="273">
        <v>904</v>
      </c>
      <c r="V1322" s="273">
        <f t="shared" si="142"/>
        <v>0</v>
      </c>
      <c r="W1322" s="271">
        <v>0.19160738482384826</v>
      </c>
      <c r="X1322" s="273">
        <v>6.48</v>
      </c>
      <c r="Y1322" s="273">
        <v>153</v>
      </c>
      <c r="Z1322" s="573">
        <v>1</v>
      </c>
      <c r="AA1322" s="273">
        <v>747</v>
      </c>
      <c r="AB1322" s="273">
        <f t="shared" si="143"/>
        <v>0</v>
      </c>
      <c r="AC1322" s="271">
        <v>0.15494324970131423</v>
      </c>
      <c r="AD1322" s="273">
        <v>5.76</v>
      </c>
      <c r="AE1322" s="273">
        <v>153</v>
      </c>
      <c r="AF1322" s="573">
        <v>1</v>
      </c>
      <c r="AG1322" s="273">
        <v>601</v>
      </c>
      <c r="AH1322" s="273">
        <f t="shared" si="144"/>
        <v>0</v>
      </c>
      <c r="AI1322" s="271">
        <v>0.14024230884109914</v>
      </c>
      <c r="AJ1322" s="273">
        <v>10.48</v>
      </c>
      <c r="AK1322" s="273">
        <v>153</v>
      </c>
      <c r="AL1322" s="573">
        <v>0.77090000000000003</v>
      </c>
      <c r="AM1322" s="273">
        <v>340</v>
      </c>
      <c r="AN1322" s="273">
        <f t="shared" si="145"/>
        <v>0</v>
      </c>
      <c r="AO1322" s="271">
        <v>5.8444656488549615E-2</v>
      </c>
      <c r="AP1322" s="273">
        <f t="shared" si="146"/>
        <v>4133</v>
      </c>
    </row>
    <row r="1323" spans="1:42">
      <c r="A1323" s="579">
        <v>1318</v>
      </c>
      <c r="B1323" s="272" t="s">
        <v>3279</v>
      </c>
      <c r="C1323" s="272" t="s">
        <v>3084</v>
      </c>
      <c r="D1323" s="272" t="s">
        <v>397</v>
      </c>
      <c r="E1323" s="273">
        <v>155.55555555555554</v>
      </c>
      <c r="F1323" s="273">
        <v>43.68</v>
      </c>
      <c r="G1323" s="273">
        <v>124.444</v>
      </c>
      <c r="H1323" s="573">
        <v>0.47860000000000003</v>
      </c>
      <c r="I1323" s="273">
        <v>1278</v>
      </c>
      <c r="J1323" s="273">
        <f t="shared" si="140"/>
        <v>0</v>
      </c>
      <c r="K1323" s="271">
        <v>8.49</v>
      </c>
      <c r="L1323" s="273">
        <v>46.08</v>
      </c>
      <c r="M1323" s="273">
        <v>124.444</v>
      </c>
      <c r="N1323" s="573">
        <v>0.44059999999999999</v>
      </c>
      <c r="O1323" s="273">
        <v>1470</v>
      </c>
      <c r="P1323" s="273">
        <f t="shared" si="141"/>
        <v>0</v>
      </c>
      <c r="Q1323" s="271">
        <v>9.73</v>
      </c>
      <c r="R1323" s="273">
        <v>46.56</v>
      </c>
      <c r="S1323" s="273">
        <v>124.444</v>
      </c>
      <c r="T1323" s="573">
        <v>0.32969999999999999</v>
      </c>
      <c r="U1323" s="273">
        <v>1272</v>
      </c>
      <c r="V1323" s="273">
        <f t="shared" si="142"/>
        <v>0</v>
      </c>
      <c r="W1323" s="271">
        <v>11.51</v>
      </c>
      <c r="X1323" s="273">
        <v>43.2</v>
      </c>
      <c r="Y1323" s="273">
        <v>124.444</v>
      </c>
      <c r="Z1323" s="573">
        <v>0.36969999999999997</v>
      </c>
      <c r="AA1323" s="273">
        <v>1260</v>
      </c>
      <c r="AB1323" s="273">
        <f t="shared" si="143"/>
        <v>0</v>
      </c>
      <c r="AC1323" s="271">
        <v>10.6</v>
      </c>
      <c r="AD1323" s="273">
        <v>39.840000000000003</v>
      </c>
      <c r="AE1323" s="273">
        <v>124.444</v>
      </c>
      <c r="AF1323" s="573">
        <v>0.40570000000000001</v>
      </c>
      <c r="AG1323" s="273">
        <v>1110</v>
      </c>
      <c r="AH1323" s="273">
        <f t="shared" si="144"/>
        <v>0</v>
      </c>
      <c r="AI1323" s="271">
        <v>9.23</v>
      </c>
      <c r="AJ1323" s="273">
        <v>40.799999999999997</v>
      </c>
      <c r="AK1323" s="273">
        <v>124.444</v>
      </c>
      <c r="AL1323" s="573">
        <v>0.3463</v>
      </c>
      <c r="AM1323" s="273">
        <v>1008</v>
      </c>
      <c r="AN1323" s="273">
        <f t="shared" si="145"/>
        <v>0</v>
      </c>
      <c r="AO1323" s="271">
        <v>9.91</v>
      </c>
      <c r="AP1323" s="273">
        <f t="shared" si="146"/>
        <v>7398</v>
      </c>
    </row>
    <row r="1324" spans="1:42">
      <c r="A1324" s="579">
        <v>1319</v>
      </c>
      <c r="B1324" s="272" t="s">
        <v>3279</v>
      </c>
      <c r="C1324" s="272" t="s">
        <v>2989</v>
      </c>
      <c r="D1324" s="272" t="s">
        <v>394</v>
      </c>
      <c r="E1324" s="273">
        <v>156</v>
      </c>
      <c r="F1324" s="273">
        <v>151.84</v>
      </c>
      <c r="G1324" s="273">
        <v>151.84</v>
      </c>
      <c r="H1324" s="573">
        <v>0.97289999999999999</v>
      </c>
      <c r="I1324" s="273">
        <v>41069</v>
      </c>
      <c r="J1324" s="273">
        <f t="shared" si="140"/>
        <v>0</v>
      </c>
      <c r="K1324" s="271">
        <v>38.61</v>
      </c>
      <c r="L1324" s="273">
        <v>147.52000000000001</v>
      </c>
      <c r="M1324" s="273">
        <v>147.52000000000001</v>
      </c>
      <c r="N1324" s="573">
        <v>0.99199999999999999</v>
      </c>
      <c r="O1324" s="273">
        <v>37732</v>
      </c>
      <c r="P1324" s="273">
        <f t="shared" si="141"/>
        <v>0</v>
      </c>
      <c r="Q1324" s="271">
        <v>34.65</v>
      </c>
      <c r="R1324" s="273">
        <v>155.6</v>
      </c>
      <c r="S1324" s="273">
        <v>155.6</v>
      </c>
      <c r="T1324" s="573">
        <v>0.95789999999999997</v>
      </c>
      <c r="U1324" s="273">
        <v>29715</v>
      </c>
      <c r="V1324" s="273">
        <f t="shared" si="142"/>
        <v>0</v>
      </c>
      <c r="W1324" s="271">
        <v>27.69</v>
      </c>
      <c r="X1324" s="273">
        <v>150.16</v>
      </c>
      <c r="Y1324" s="273">
        <v>150.16</v>
      </c>
      <c r="Z1324" s="573">
        <v>0.96250000000000002</v>
      </c>
      <c r="AA1324" s="273">
        <v>13886</v>
      </c>
      <c r="AB1324" s="273">
        <f t="shared" si="143"/>
        <v>0</v>
      </c>
      <c r="AC1324" s="271">
        <v>12.91</v>
      </c>
      <c r="AD1324" s="273">
        <v>145.19999999999999</v>
      </c>
      <c r="AE1324" s="273">
        <v>145.19999999999999</v>
      </c>
      <c r="AF1324" s="573">
        <v>0.96930000000000005</v>
      </c>
      <c r="AG1324" s="273">
        <v>23682</v>
      </c>
      <c r="AH1324" s="273">
        <f t="shared" si="144"/>
        <v>0</v>
      </c>
      <c r="AI1324" s="271">
        <v>22.62</v>
      </c>
      <c r="AJ1324" s="273">
        <v>157.04</v>
      </c>
      <c r="AK1324" s="273">
        <v>157.04</v>
      </c>
      <c r="AL1324" s="573">
        <v>0.95079999999999998</v>
      </c>
      <c r="AM1324" s="273">
        <v>47833</v>
      </c>
      <c r="AN1324" s="273">
        <f t="shared" si="145"/>
        <v>0</v>
      </c>
      <c r="AO1324" s="271">
        <v>44.49</v>
      </c>
      <c r="AP1324" s="273">
        <f t="shared" si="146"/>
        <v>193917</v>
      </c>
    </row>
    <row r="1325" spans="1:42">
      <c r="A1325" s="579">
        <v>1320</v>
      </c>
      <c r="B1325" s="272" t="s">
        <v>3279</v>
      </c>
      <c r="C1325" s="272" t="s">
        <v>3015</v>
      </c>
      <c r="D1325" s="272" t="s">
        <v>394</v>
      </c>
      <c r="E1325" s="273">
        <v>160</v>
      </c>
      <c r="F1325" s="273">
        <v>148.80000000000001</v>
      </c>
      <c r="G1325" s="273">
        <v>148.80000000000001</v>
      </c>
      <c r="H1325" s="573">
        <v>0.99980000000000002</v>
      </c>
      <c r="I1325" s="273">
        <v>45946</v>
      </c>
      <c r="J1325" s="273">
        <f t="shared" si="140"/>
        <v>0</v>
      </c>
      <c r="K1325" s="271">
        <v>42.89</v>
      </c>
      <c r="L1325" s="273">
        <v>145.36000000000001</v>
      </c>
      <c r="M1325" s="273">
        <v>145.36000000000001</v>
      </c>
      <c r="N1325" s="573">
        <v>0.99970000000000003</v>
      </c>
      <c r="O1325" s="273">
        <v>48113</v>
      </c>
      <c r="P1325" s="273">
        <f t="shared" si="141"/>
        <v>0</v>
      </c>
      <c r="Q1325" s="271">
        <v>44.5</v>
      </c>
      <c r="R1325" s="273">
        <v>151.52000000000001</v>
      </c>
      <c r="S1325" s="273">
        <v>151.52000000000001</v>
      </c>
      <c r="T1325" s="573">
        <v>0.99990000000000001</v>
      </c>
      <c r="U1325" s="273">
        <v>56323</v>
      </c>
      <c r="V1325" s="273">
        <f t="shared" si="142"/>
        <v>0</v>
      </c>
      <c r="W1325" s="271">
        <v>51.63</v>
      </c>
      <c r="X1325" s="273">
        <v>148.47999999999999</v>
      </c>
      <c r="Y1325" s="273">
        <v>148.47999999999999</v>
      </c>
      <c r="Z1325" s="573">
        <v>0.99990000000000001</v>
      </c>
      <c r="AA1325" s="273">
        <v>22413</v>
      </c>
      <c r="AB1325" s="273">
        <f t="shared" si="143"/>
        <v>0</v>
      </c>
      <c r="AC1325" s="271">
        <v>20.29</v>
      </c>
      <c r="AD1325" s="273">
        <v>172.96</v>
      </c>
      <c r="AE1325" s="273">
        <v>172.96</v>
      </c>
      <c r="AF1325" s="573">
        <v>0.99970000000000003</v>
      </c>
      <c r="AG1325" s="273">
        <v>29929</v>
      </c>
      <c r="AH1325" s="273">
        <f t="shared" si="144"/>
        <v>0</v>
      </c>
      <c r="AI1325" s="271">
        <v>23.26</v>
      </c>
      <c r="AJ1325" s="273">
        <v>181.6</v>
      </c>
      <c r="AK1325" s="273">
        <v>181.6</v>
      </c>
      <c r="AL1325" s="573">
        <v>0.99919999999999998</v>
      </c>
      <c r="AM1325" s="273">
        <v>63580</v>
      </c>
      <c r="AN1325" s="273">
        <f t="shared" si="145"/>
        <v>0</v>
      </c>
      <c r="AO1325" s="271">
        <v>48.66</v>
      </c>
      <c r="AP1325" s="273">
        <f t="shared" si="146"/>
        <v>266304</v>
      </c>
    </row>
    <row r="1326" spans="1:42">
      <c r="A1326" s="579">
        <v>1321</v>
      </c>
      <c r="B1326" s="272" t="s">
        <v>3279</v>
      </c>
      <c r="C1326" s="272" t="s">
        <v>3063</v>
      </c>
      <c r="D1326" s="272" t="s">
        <v>394</v>
      </c>
      <c r="E1326" s="273">
        <v>160</v>
      </c>
      <c r="F1326" s="273">
        <v>141.6</v>
      </c>
      <c r="G1326" s="273">
        <v>141.6</v>
      </c>
      <c r="H1326" s="573">
        <v>0.98980000000000001</v>
      </c>
      <c r="I1326" s="273">
        <v>26201</v>
      </c>
      <c r="J1326" s="273">
        <f t="shared" si="140"/>
        <v>0</v>
      </c>
      <c r="K1326" s="271">
        <v>25.96</v>
      </c>
      <c r="L1326" s="273">
        <v>149.6</v>
      </c>
      <c r="M1326" s="273">
        <v>149.6</v>
      </c>
      <c r="N1326" s="573">
        <v>0.98360000000000003</v>
      </c>
      <c r="O1326" s="273">
        <v>42777</v>
      </c>
      <c r="P1326" s="273">
        <f t="shared" si="141"/>
        <v>0</v>
      </c>
      <c r="Q1326" s="271">
        <v>39.07</v>
      </c>
      <c r="R1326" s="273">
        <v>139.76</v>
      </c>
      <c r="S1326" s="273">
        <v>139.76</v>
      </c>
      <c r="T1326" s="573">
        <v>0.99819999999999998</v>
      </c>
      <c r="U1326" s="273">
        <v>37768</v>
      </c>
      <c r="V1326" s="273">
        <f t="shared" si="142"/>
        <v>0</v>
      </c>
      <c r="W1326" s="271">
        <v>37.6</v>
      </c>
      <c r="X1326" s="273">
        <v>136</v>
      </c>
      <c r="Y1326" s="273">
        <v>136</v>
      </c>
      <c r="Z1326" s="573">
        <v>0.99750000000000005</v>
      </c>
      <c r="AA1326" s="273">
        <v>26678</v>
      </c>
      <c r="AB1326" s="273">
        <f t="shared" si="143"/>
        <v>0</v>
      </c>
      <c r="AC1326" s="271">
        <v>25.6</v>
      </c>
      <c r="AD1326" s="273">
        <v>139.36000000000001</v>
      </c>
      <c r="AE1326" s="273">
        <v>139.36000000000001</v>
      </c>
      <c r="AF1326" s="573">
        <v>0.99919999999999998</v>
      </c>
      <c r="AG1326" s="273">
        <v>40153</v>
      </c>
      <c r="AH1326" s="273">
        <f t="shared" si="144"/>
        <v>0</v>
      </c>
      <c r="AI1326" s="271">
        <v>40.049999999999997</v>
      </c>
      <c r="AJ1326" s="273">
        <v>135.04</v>
      </c>
      <c r="AK1326" s="273">
        <v>135.04</v>
      </c>
      <c r="AL1326" s="573">
        <v>0.99980000000000002</v>
      </c>
      <c r="AM1326" s="273">
        <v>43725</v>
      </c>
      <c r="AN1326" s="273">
        <f t="shared" si="145"/>
        <v>0</v>
      </c>
      <c r="AO1326" s="271">
        <v>44.98</v>
      </c>
      <c r="AP1326" s="273">
        <f t="shared" si="146"/>
        <v>217302</v>
      </c>
    </row>
    <row r="1327" spans="1:42">
      <c r="A1327" s="579">
        <v>1322</v>
      </c>
      <c r="B1327" s="272" t="s">
        <v>3279</v>
      </c>
      <c r="C1327" s="272" t="s">
        <v>2975</v>
      </c>
      <c r="D1327" s="272" t="s">
        <v>394</v>
      </c>
      <c r="E1327" s="273">
        <v>165</v>
      </c>
      <c r="F1327" s="273">
        <v>143.68</v>
      </c>
      <c r="G1327" s="273">
        <v>143.68</v>
      </c>
      <c r="H1327" s="573">
        <v>0.99539999999999995</v>
      </c>
      <c r="I1327" s="273">
        <v>36349</v>
      </c>
      <c r="J1327" s="273">
        <f t="shared" si="140"/>
        <v>0</v>
      </c>
      <c r="K1327" s="271">
        <v>35.299999999999997</v>
      </c>
      <c r="L1327" s="273">
        <v>138</v>
      </c>
      <c r="M1327" s="273">
        <v>138</v>
      </c>
      <c r="N1327" s="573">
        <v>0.99260000000000004</v>
      </c>
      <c r="O1327" s="273">
        <v>26882</v>
      </c>
      <c r="P1327" s="273">
        <f t="shared" si="141"/>
        <v>0</v>
      </c>
      <c r="Q1327" s="271">
        <v>26.38</v>
      </c>
      <c r="R1327" s="273">
        <v>143.12</v>
      </c>
      <c r="S1327" s="273">
        <v>143.12</v>
      </c>
      <c r="T1327" s="573">
        <v>0.99</v>
      </c>
      <c r="U1327" s="273">
        <v>34496</v>
      </c>
      <c r="V1327" s="273">
        <f t="shared" si="142"/>
        <v>0</v>
      </c>
      <c r="W1327" s="271">
        <v>33.81</v>
      </c>
      <c r="X1327" s="273">
        <v>139.12</v>
      </c>
      <c r="Y1327" s="273">
        <v>139.12</v>
      </c>
      <c r="Z1327" s="573">
        <v>0.99229999999999996</v>
      </c>
      <c r="AA1327" s="273">
        <v>14745</v>
      </c>
      <c r="AB1327" s="273">
        <f t="shared" si="143"/>
        <v>0</v>
      </c>
      <c r="AC1327" s="271">
        <v>14.35</v>
      </c>
      <c r="AD1327" s="273">
        <v>146.96</v>
      </c>
      <c r="AE1327" s="273">
        <v>146.96</v>
      </c>
      <c r="AF1327" s="573">
        <v>0.99399999999999999</v>
      </c>
      <c r="AG1327" s="273">
        <v>24649</v>
      </c>
      <c r="AH1327" s="273">
        <f t="shared" si="144"/>
        <v>0</v>
      </c>
      <c r="AI1327" s="271">
        <v>22.68</v>
      </c>
      <c r="AJ1327" s="273">
        <v>151.04</v>
      </c>
      <c r="AK1327" s="273">
        <v>151.04</v>
      </c>
      <c r="AL1327" s="573">
        <v>0.99270000000000003</v>
      </c>
      <c r="AM1327" s="273">
        <v>51429</v>
      </c>
      <c r="AN1327" s="273">
        <f t="shared" si="145"/>
        <v>0</v>
      </c>
      <c r="AO1327" s="271">
        <v>47.64</v>
      </c>
      <c r="AP1327" s="273">
        <f t="shared" si="146"/>
        <v>188550</v>
      </c>
    </row>
    <row r="1328" spans="1:42">
      <c r="A1328" s="579">
        <v>1323</v>
      </c>
      <c r="B1328" s="272" t="s">
        <v>3279</v>
      </c>
      <c r="C1328" s="272" t="s">
        <v>3019</v>
      </c>
      <c r="D1328" s="272" t="s">
        <v>394</v>
      </c>
      <c r="E1328" s="273">
        <v>165</v>
      </c>
      <c r="F1328" s="273">
        <v>177.68</v>
      </c>
      <c r="G1328" s="273">
        <v>177.68</v>
      </c>
      <c r="H1328" s="573">
        <v>0.86639999999999995</v>
      </c>
      <c r="I1328" s="273">
        <v>21905</v>
      </c>
      <c r="J1328" s="273">
        <f t="shared" si="140"/>
        <v>0</v>
      </c>
      <c r="K1328" s="271">
        <v>19.760000000000002</v>
      </c>
      <c r="L1328" s="273">
        <v>144.72</v>
      </c>
      <c r="M1328" s="273">
        <v>144.72</v>
      </c>
      <c r="N1328" s="573">
        <v>0.99450000000000005</v>
      </c>
      <c r="O1328" s="273">
        <v>21068</v>
      </c>
      <c r="P1328" s="273">
        <f t="shared" si="141"/>
        <v>0</v>
      </c>
      <c r="Q1328" s="271">
        <v>19.670000000000002</v>
      </c>
      <c r="R1328" s="273">
        <v>200.32</v>
      </c>
      <c r="S1328" s="273">
        <v>200.32</v>
      </c>
      <c r="T1328" s="573">
        <v>0.82199999999999995</v>
      </c>
      <c r="U1328" s="273">
        <v>27623</v>
      </c>
      <c r="V1328" s="273">
        <f t="shared" si="142"/>
        <v>0</v>
      </c>
      <c r="W1328" s="271">
        <v>23.3</v>
      </c>
      <c r="X1328" s="273">
        <v>148</v>
      </c>
      <c r="Y1328" s="273">
        <v>148</v>
      </c>
      <c r="Z1328" s="573">
        <v>0.997</v>
      </c>
      <c r="AA1328" s="273">
        <v>13761</v>
      </c>
      <c r="AB1328" s="273">
        <f t="shared" si="143"/>
        <v>0</v>
      </c>
      <c r="AC1328" s="271">
        <v>12.53</v>
      </c>
      <c r="AD1328" s="273">
        <v>149.91999999999999</v>
      </c>
      <c r="AE1328" s="273">
        <v>149.91999999999999</v>
      </c>
      <c r="AF1328" s="573">
        <v>0.99790000000000001</v>
      </c>
      <c r="AG1328" s="273">
        <v>21773</v>
      </c>
      <c r="AH1328" s="273">
        <f t="shared" si="144"/>
        <v>0</v>
      </c>
      <c r="AI1328" s="271">
        <v>19.559999999999999</v>
      </c>
      <c r="AJ1328" s="273">
        <v>154.96</v>
      </c>
      <c r="AK1328" s="273">
        <v>154.96</v>
      </c>
      <c r="AL1328" s="573">
        <v>0.99780000000000002</v>
      </c>
      <c r="AM1328" s="273">
        <v>36263</v>
      </c>
      <c r="AN1328" s="273">
        <f t="shared" si="145"/>
        <v>0</v>
      </c>
      <c r="AO1328" s="271">
        <v>32.57</v>
      </c>
      <c r="AP1328" s="273">
        <f t="shared" si="146"/>
        <v>142393</v>
      </c>
    </row>
    <row r="1329" spans="1:42">
      <c r="A1329" s="579">
        <v>1324</v>
      </c>
      <c r="B1329" s="272" t="s">
        <v>3279</v>
      </c>
      <c r="C1329" s="272" t="s">
        <v>3025</v>
      </c>
      <c r="D1329" s="272" t="s">
        <v>394</v>
      </c>
      <c r="E1329" s="273">
        <v>165</v>
      </c>
      <c r="F1329" s="273">
        <v>163.36000000000001</v>
      </c>
      <c r="G1329" s="273">
        <v>163.36000000000001</v>
      </c>
      <c r="H1329" s="573">
        <v>0.99180000000000001</v>
      </c>
      <c r="I1329" s="273">
        <v>47941</v>
      </c>
      <c r="J1329" s="273">
        <f t="shared" si="140"/>
        <v>0</v>
      </c>
      <c r="K1329" s="271">
        <v>41.09</v>
      </c>
      <c r="L1329" s="273">
        <v>158.63999999999999</v>
      </c>
      <c r="M1329" s="273">
        <v>158.63999999999999</v>
      </c>
      <c r="N1329" s="573">
        <v>0.99080000000000001</v>
      </c>
      <c r="O1329" s="273">
        <v>31558</v>
      </c>
      <c r="P1329" s="273">
        <f t="shared" si="141"/>
        <v>0</v>
      </c>
      <c r="Q1329" s="271">
        <v>26.98</v>
      </c>
      <c r="R1329" s="273">
        <v>139.12</v>
      </c>
      <c r="S1329" s="273">
        <v>139.12</v>
      </c>
      <c r="T1329" s="573">
        <v>0.99139999999999995</v>
      </c>
      <c r="U1329" s="273">
        <v>15495</v>
      </c>
      <c r="V1329" s="273">
        <f t="shared" si="142"/>
        <v>0</v>
      </c>
      <c r="W1329" s="271">
        <v>15.6</v>
      </c>
      <c r="X1329" s="273">
        <v>152.80000000000001</v>
      </c>
      <c r="Y1329" s="273">
        <v>152.80000000000001</v>
      </c>
      <c r="Z1329" s="573">
        <v>0.99219999999999997</v>
      </c>
      <c r="AA1329" s="273">
        <v>37272</v>
      </c>
      <c r="AB1329" s="273">
        <f t="shared" si="143"/>
        <v>0</v>
      </c>
      <c r="AC1329" s="271">
        <v>33.04</v>
      </c>
      <c r="AD1329" s="273">
        <v>151.52000000000001</v>
      </c>
      <c r="AE1329" s="273">
        <v>151.52000000000001</v>
      </c>
      <c r="AF1329" s="573">
        <v>0.99460000000000004</v>
      </c>
      <c r="AG1329" s="273">
        <v>24807</v>
      </c>
      <c r="AH1329" s="273">
        <f t="shared" si="144"/>
        <v>0</v>
      </c>
      <c r="AI1329" s="271">
        <v>22.12</v>
      </c>
      <c r="AJ1329" s="273">
        <v>167.84</v>
      </c>
      <c r="AK1329" s="273">
        <v>167.84</v>
      </c>
      <c r="AL1329" s="573">
        <v>0.99339999999999995</v>
      </c>
      <c r="AM1329" s="273">
        <v>50340</v>
      </c>
      <c r="AN1329" s="273">
        <f t="shared" si="145"/>
        <v>0</v>
      </c>
      <c r="AO1329" s="271">
        <v>41.93</v>
      </c>
      <c r="AP1329" s="273">
        <f t="shared" si="146"/>
        <v>207413</v>
      </c>
    </row>
    <row r="1330" spans="1:42">
      <c r="A1330" s="579">
        <v>1325</v>
      </c>
      <c r="B1330" s="272" t="s">
        <v>3279</v>
      </c>
      <c r="C1330" s="272" t="s">
        <v>3027</v>
      </c>
      <c r="D1330" s="272" t="s">
        <v>394</v>
      </c>
      <c r="E1330" s="273">
        <v>165</v>
      </c>
      <c r="F1330" s="273">
        <v>135.28</v>
      </c>
      <c r="G1330" s="273">
        <v>135.28</v>
      </c>
      <c r="H1330" s="573">
        <v>0.99539999999999995</v>
      </c>
      <c r="I1330" s="273">
        <v>34000</v>
      </c>
      <c r="J1330" s="273">
        <f t="shared" si="140"/>
        <v>0</v>
      </c>
      <c r="K1330" s="271">
        <v>35.07</v>
      </c>
      <c r="L1330" s="273">
        <v>138.47999999999999</v>
      </c>
      <c r="M1330" s="273">
        <v>138.47999999999999</v>
      </c>
      <c r="N1330" s="573">
        <v>0.99539999999999995</v>
      </c>
      <c r="O1330" s="273">
        <v>29623</v>
      </c>
      <c r="P1330" s="273">
        <f t="shared" si="141"/>
        <v>0</v>
      </c>
      <c r="Q1330" s="271">
        <v>28.88</v>
      </c>
      <c r="R1330" s="273">
        <v>140</v>
      </c>
      <c r="S1330" s="273">
        <v>140</v>
      </c>
      <c r="T1330" s="573">
        <v>0.98509999999999998</v>
      </c>
      <c r="U1330" s="273">
        <v>13880</v>
      </c>
      <c r="V1330" s="273">
        <f t="shared" si="142"/>
        <v>0</v>
      </c>
      <c r="W1330" s="271">
        <v>13.98</v>
      </c>
      <c r="X1330" s="273">
        <v>143.91999999999999</v>
      </c>
      <c r="Y1330" s="273">
        <v>143.91999999999999</v>
      </c>
      <c r="Z1330" s="573">
        <v>0.98570000000000002</v>
      </c>
      <c r="AA1330" s="273">
        <v>24618</v>
      </c>
      <c r="AB1330" s="273">
        <f t="shared" si="143"/>
        <v>0</v>
      </c>
      <c r="AC1330" s="271">
        <v>23.32</v>
      </c>
      <c r="AD1330" s="273">
        <v>144</v>
      </c>
      <c r="AE1330" s="273">
        <v>144</v>
      </c>
      <c r="AF1330" s="573">
        <v>0.98899999999999999</v>
      </c>
      <c r="AG1330" s="273">
        <v>26780</v>
      </c>
      <c r="AH1330" s="273">
        <f t="shared" si="144"/>
        <v>0</v>
      </c>
      <c r="AI1330" s="271">
        <v>25.27</v>
      </c>
      <c r="AJ1330" s="273">
        <v>150.88</v>
      </c>
      <c r="AK1330" s="273">
        <v>150.88</v>
      </c>
      <c r="AL1330" s="573">
        <v>0.98750000000000004</v>
      </c>
      <c r="AM1330" s="273">
        <v>28641</v>
      </c>
      <c r="AN1330" s="273">
        <f t="shared" si="145"/>
        <v>0</v>
      </c>
      <c r="AO1330" s="271">
        <v>26.7</v>
      </c>
      <c r="AP1330" s="273">
        <f t="shared" si="146"/>
        <v>157542</v>
      </c>
    </row>
    <row r="1331" spans="1:42">
      <c r="A1331" s="579">
        <v>1326</v>
      </c>
      <c r="B1331" s="272" t="s">
        <v>3279</v>
      </c>
      <c r="C1331" s="272" t="s">
        <v>2995</v>
      </c>
      <c r="D1331" s="272" t="s">
        <v>394</v>
      </c>
      <c r="E1331" s="273">
        <v>175</v>
      </c>
      <c r="F1331" s="273">
        <v>145.68</v>
      </c>
      <c r="G1331" s="273">
        <v>145.68</v>
      </c>
      <c r="H1331" s="573">
        <v>0.98109999999999997</v>
      </c>
      <c r="I1331" s="273">
        <v>50001</v>
      </c>
      <c r="J1331" s="273">
        <f t="shared" si="140"/>
        <v>0</v>
      </c>
      <c r="K1331" s="271">
        <v>48.59</v>
      </c>
      <c r="L1331" s="273">
        <v>147.6</v>
      </c>
      <c r="M1331" s="273">
        <v>147.6</v>
      </c>
      <c r="N1331" s="573">
        <v>0.99890000000000001</v>
      </c>
      <c r="O1331" s="273">
        <v>54251</v>
      </c>
      <c r="P1331" s="273">
        <f t="shared" si="141"/>
        <v>0</v>
      </c>
      <c r="Q1331" s="271">
        <v>49.45</v>
      </c>
      <c r="R1331" s="273">
        <v>145.6</v>
      </c>
      <c r="S1331" s="273">
        <v>145.6</v>
      </c>
      <c r="T1331" s="573">
        <v>0.99980000000000002</v>
      </c>
      <c r="U1331" s="273">
        <v>32518</v>
      </c>
      <c r="V1331" s="273">
        <f t="shared" si="142"/>
        <v>0</v>
      </c>
      <c r="W1331" s="271">
        <v>31.02</v>
      </c>
      <c r="X1331" s="273">
        <v>141.36000000000001</v>
      </c>
      <c r="Y1331" s="273">
        <v>141.36000000000001</v>
      </c>
      <c r="Z1331" s="573">
        <v>0.99960000000000004</v>
      </c>
      <c r="AA1331" s="273">
        <v>29334</v>
      </c>
      <c r="AB1331" s="273">
        <f t="shared" si="143"/>
        <v>0</v>
      </c>
      <c r="AC1331" s="271">
        <v>27.9</v>
      </c>
      <c r="AD1331" s="273">
        <v>154.80000000000001</v>
      </c>
      <c r="AE1331" s="273">
        <v>154.80000000000001</v>
      </c>
      <c r="AF1331" s="573">
        <v>0.99770000000000003</v>
      </c>
      <c r="AG1331" s="273">
        <v>24541</v>
      </c>
      <c r="AH1331" s="273">
        <f t="shared" si="144"/>
        <v>0</v>
      </c>
      <c r="AI1331" s="271">
        <v>21.36</v>
      </c>
      <c r="AJ1331" s="273">
        <v>158.24</v>
      </c>
      <c r="AK1331" s="273">
        <v>158.24</v>
      </c>
      <c r="AL1331" s="573">
        <v>0.99409999999999998</v>
      </c>
      <c r="AM1331" s="273">
        <v>50179</v>
      </c>
      <c r="AN1331" s="273">
        <f t="shared" si="145"/>
        <v>0</v>
      </c>
      <c r="AO1331" s="271">
        <v>44.3</v>
      </c>
      <c r="AP1331" s="273">
        <f t="shared" si="146"/>
        <v>240824</v>
      </c>
    </row>
    <row r="1332" spans="1:42">
      <c r="A1332" s="579">
        <v>1327</v>
      </c>
      <c r="B1332" s="272" t="s">
        <v>3279</v>
      </c>
      <c r="C1332" s="272" t="s">
        <v>3110</v>
      </c>
      <c r="D1332" s="272" t="s">
        <v>391</v>
      </c>
      <c r="E1332" s="273">
        <v>177.77777777777777</v>
      </c>
      <c r="F1332" s="273">
        <v>22.2</v>
      </c>
      <c r="G1332" s="273">
        <v>142.22200000000001</v>
      </c>
      <c r="H1332" s="573">
        <v>0.92510000000000003</v>
      </c>
      <c r="I1332" s="273">
        <v>3597</v>
      </c>
      <c r="J1332" s="273">
        <f t="shared" si="140"/>
        <v>0</v>
      </c>
      <c r="K1332" s="271">
        <v>24.32</v>
      </c>
      <c r="L1332" s="273">
        <v>21.2</v>
      </c>
      <c r="M1332" s="273">
        <v>142.22200000000001</v>
      </c>
      <c r="N1332" s="573">
        <v>0.90629999999999999</v>
      </c>
      <c r="O1332" s="273">
        <v>3852</v>
      </c>
      <c r="P1332" s="273">
        <f t="shared" si="141"/>
        <v>0</v>
      </c>
      <c r="Q1332" s="271">
        <v>26.95</v>
      </c>
      <c r="R1332" s="273">
        <v>18.2</v>
      </c>
      <c r="S1332" s="273">
        <v>142.22200000000001</v>
      </c>
      <c r="T1332" s="573">
        <v>0.86480000000000001</v>
      </c>
      <c r="U1332" s="273">
        <v>3243</v>
      </c>
      <c r="V1332" s="273">
        <f t="shared" si="142"/>
        <v>0</v>
      </c>
      <c r="W1332" s="271">
        <v>28.62</v>
      </c>
      <c r="X1332" s="273">
        <v>14.8</v>
      </c>
      <c r="Y1332" s="273">
        <v>142.22200000000001</v>
      </c>
      <c r="Z1332" s="573">
        <v>0.85599999999999998</v>
      </c>
      <c r="AA1332" s="273">
        <v>2587</v>
      </c>
      <c r="AB1332" s="273">
        <f t="shared" si="143"/>
        <v>0</v>
      </c>
      <c r="AC1332" s="271">
        <v>27.44</v>
      </c>
      <c r="AD1332" s="273">
        <v>17.399999999999999</v>
      </c>
      <c r="AE1332" s="273">
        <v>142.22200000000001</v>
      </c>
      <c r="AF1332" s="573">
        <v>0.9012</v>
      </c>
      <c r="AG1332" s="273">
        <v>2958</v>
      </c>
      <c r="AH1332" s="273">
        <f t="shared" si="144"/>
        <v>0</v>
      </c>
      <c r="AI1332" s="271">
        <v>25.35</v>
      </c>
      <c r="AJ1332" s="273">
        <v>17.600000000000001</v>
      </c>
      <c r="AK1332" s="273">
        <v>142.22200000000001</v>
      </c>
      <c r="AL1332" s="573">
        <v>0.90869999999999995</v>
      </c>
      <c r="AM1332" s="273">
        <v>3447</v>
      </c>
      <c r="AN1332" s="273">
        <f t="shared" si="145"/>
        <v>0</v>
      </c>
      <c r="AO1332" s="271">
        <v>29.93</v>
      </c>
      <c r="AP1332" s="273">
        <f t="shared" si="146"/>
        <v>19684</v>
      </c>
    </row>
    <row r="1333" spans="1:42">
      <c r="A1333" s="579">
        <v>1328</v>
      </c>
      <c r="B1333" s="272" t="s">
        <v>3279</v>
      </c>
      <c r="C1333" s="272" t="s">
        <v>3009</v>
      </c>
      <c r="D1333" s="272" t="s">
        <v>394</v>
      </c>
      <c r="E1333" s="273">
        <v>178</v>
      </c>
      <c r="F1333" s="273">
        <v>196.24</v>
      </c>
      <c r="G1333" s="273">
        <v>196.24</v>
      </c>
      <c r="H1333" s="573">
        <v>0.9909</v>
      </c>
      <c r="I1333" s="273">
        <v>25934</v>
      </c>
      <c r="J1333" s="273">
        <f t="shared" si="140"/>
        <v>0</v>
      </c>
      <c r="K1333" s="271">
        <v>18.52</v>
      </c>
      <c r="L1333" s="273">
        <v>194.64</v>
      </c>
      <c r="M1333" s="273">
        <v>194.64</v>
      </c>
      <c r="N1333" s="573">
        <v>0.99139999999999995</v>
      </c>
      <c r="O1333" s="273">
        <v>43859</v>
      </c>
      <c r="P1333" s="273">
        <f t="shared" si="141"/>
        <v>0</v>
      </c>
      <c r="Q1333" s="271">
        <v>30.55</v>
      </c>
      <c r="R1333" s="273">
        <v>197.92</v>
      </c>
      <c r="S1333" s="273">
        <v>197.92</v>
      </c>
      <c r="T1333" s="573">
        <v>0.99280000000000002</v>
      </c>
      <c r="U1333" s="273">
        <v>41554</v>
      </c>
      <c r="V1333" s="273">
        <f t="shared" si="142"/>
        <v>0</v>
      </c>
      <c r="W1333" s="271">
        <v>29.37</v>
      </c>
      <c r="X1333" s="273">
        <v>177.52</v>
      </c>
      <c r="Y1333" s="273">
        <v>177.52</v>
      </c>
      <c r="Z1333" s="573">
        <v>0.99639999999999995</v>
      </c>
      <c r="AA1333" s="273">
        <v>14669</v>
      </c>
      <c r="AB1333" s="273">
        <f t="shared" si="143"/>
        <v>0</v>
      </c>
      <c r="AC1333" s="271">
        <v>11.15</v>
      </c>
      <c r="AD1333" s="273">
        <v>165.04</v>
      </c>
      <c r="AE1333" s="273">
        <v>165.04</v>
      </c>
      <c r="AF1333" s="573">
        <v>0.99409999999999998</v>
      </c>
      <c r="AG1333" s="273">
        <v>18475</v>
      </c>
      <c r="AH1333" s="273">
        <f t="shared" si="144"/>
        <v>0</v>
      </c>
      <c r="AI1333" s="271">
        <v>15.13</v>
      </c>
      <c r="AJ1333" s="273">
        <v>181.28</v>
      </c>
      <c r="AK1333" s="273">
        <v>181.28</v>
      </c>
      <c r="AL1333" s="573">
        <v>0.98950000000000005</v>
      </c>
      <c r="AM1333" s="273">
        <v>61600</v>
      </c>
      <c r="AN1333" s="273">
        <f t="shared" si="145"/>
        <v>0</v>
      </c>
      <c r="AO1333" s="271">
        <v>47.69</v>
      </c>
      <c r="AP1333" s="273">
        <f t="shared" si="146"/>
        <v>206091</v>
      </c>
    </row>
    <row r="1334" spans="1:42">
      <c r="A1334" s="579">
        <v>1329</v>
      </c>
      <c r="B1334" s="272" t="s">
        <v>3279</v>
      </c>
      <c r="C1334" s="272" t="s">
        <v>2991</v>
      </c>
      <c r="D1334" s="272" t="s">
        <v>394</v>
      </c>
      <c r="E1334" s="273">
        <v>180</v>
      </c>
      <c r="F1334" s="273">
        <v>89.68</v>
      </c>
      <c r="G1334" s="273">
        <v>144</v>
      </c>
      <c r="H1334" s="573">
        <v>1</v>
      </c>
      <c r="I1334" s="273">
        <v>12187</v>
      </c>
      <c r="J1334" s="273">
        <f t="shared" si="140"/>
        <v>0</v>
      </c>
      <c r="K1334" s="271">
        <v>18.87</v>
      </c>
      <c r="L1334" s="273">
        <v>134.96</v>
      </c>
      <c r="M1334" s="273">
        <v>144</v>
      </c>
      <c r="N1334" s="573">
        <v>0.99919999999999998</v>
      </c>
      <c r="O1334" s="273">
        <v>23258</v>
      </c>
      <c r="P1334" s="273">
        <f t="shared" si="141"/>
        <v>0</v>
      </c>
      <c r="Q1334" s="271">
        <v>23.18</v>
      </c>
      <c r="R1334" s="273">
        <v>140.24</v>
      </c>
      <c r="S1334" s="273">
        <v>144</v>
      </c>
      <c r="T1334" s="573">
        <v>0.99960000000000004</v>
      </c>
      <c r="U1334" s="273">
        <v>31779</v>
      </c>
      <c r="V1334" s="273">
        <f t="shared" si="142"/>
        <v>0</v>
      </c>
      <c r="W1334" s="271">
        <v>31.48</v>
      </c>
      <c r="X1334" s="273">
        <v>145.76</v>
      </c>
      <c r="Y1334" s="273">
        <v>145.76</v>
      </c>
      <c r="Z1334" s="573">
        <v>0.99960000000000004</v>
      </c>
      <c r="AA1334" s="273">
        <v>24008</v>
      </c>
      <c r="AB1334" s="273">
        <f t="shared" si="143"/>
        <v>0</v>
      </c>
      <c r="AC1334" s="271">
        <v>21.45</v>
      </c>
      <c r="AD1334" s="273">
        <v>148.4</v>
      </c>
      <c r="AE1334" s="273">
        <v>148.4</v>
      </c>
      <c r="AF1334" s="573">
        <v>0.99909999999999999</v>
      </c>
      <c r="AG1334" s="273">
        <v>31352</v>
      </c>
      <c r="AH1334" s="273">
        <f t="shared" si="144"/>
        <v>0</v>
      </c>
      <c r="AI1334" s="271">
        <v>29.37</v>
      </c>
      <c r="AJ1334" s="273">
        <v>149.19999999999999</v>
      </c>
      <c r="AK1334" s="273">
        <v>149.19999999999999</v>
      </c>
      <c r="AL1334" s="573">
        <v>0.99850000000000005</v>
      </c>
      <c r="AM1334" s="273">
        <v>45157</v>
      </c>
      <c r="AN1334" s="273">
        <f t="shared" si="145"/>
        <v>0</v>
      </c>
      <c r="AO1334" s="271">
        <v>42.1</v>
      </c>
      <c r="AP1334" s="273">
        <f t="shared" si="146"/>
        <v>167741</v>
      </c>
    </row>
    <row r="1335" spans="1:42">
      <c r="A1335" s="579">
        <v>1330</v>
      </c>
      <c r="B1335" s="272" t="s">
        <v>3279</v>
      </c>
      <c r="C1335" s="272" t="s">
        <v>3037</v>
      </c>
      <c r="D1335" s="272" t="s">
        <v>394</v>
      </c>
      <c r="E1335" s="273">
        <v>180</v>
      </c>
      <c r="F1335" s="273">
        <v>138.16</v>
      </c>
      <c r="G1335" s="273">
        <v>144</v>
      </c>
      <c r="H1335" s="573">
        <v>0.97589999999999999</v>
      </c>
      <c r="I1335" s="273">
        <v>27547</v>
      </c>
      <c r="J1335" s="273">
        <f t="shared" si="140"/>
        <v>0</v>
      </c>
      <c r="K1335" s="271">
        <v>28.37</v>
      </c>
      <c r="L1335" s="273">
        <v>159.76</v>
      </c>
      <c r="M1335" s="273">
        <v>159.76</v>
      </c>
      <c r="N1335" s="573">
        <v>0.93579999999999997</v>
      </c>
      <c r="O1335" s="273">
        <v>26529</v>
      </c>
      <c r="P1335" s="273">
        <f t="shared" si="141"/>
        <v>0</v>
      </c>
      <c r="Q1335" s="271">
        <v>23.85</v>
      </c>
      <c r="R1335" s="273">
        <v>146.47999999999999</v>
      </c>
      <c r="S1335" s="273">
        <v>146.47999999999999</v>
      </c>
      <c r="T1335" s="573">
        <v>0.92820000000000003</v>
      </c>
      <c r="U1335" s="273">
        <v>31854</v>
      </c>
      <c r="V1335" s="273">
        <f t="shared" si="142"/>
        <v>0</v>
      </c>
      <c r="W1335" s="271">
        <v>32.54</v>
      </c>
      <c r="X1335" s="273">
        <v>134.32</v>
      </c>
      <c r="Y1335" s="273">
        <v>144</v>
      </c>
      <c r="Z1335" s="573">
        <v>0.96389999999999998</v>
      </c>
      <c r="AA1335" s="273">
        <v>25842</v>
      </c>
      <c r="AB1335" s="273">
        <f t="shared" si="143"/>
        <v>0</v>
      </c>
      <c r="AC1335" s="271">
        <v>26.83</v>
      </c>
      <c r="AD1335" s="273">
        <v>144.80000000000001</v>
      </c>
      <c r="AE1335" s="273">
        <v>144.80000000000001</v>
      </c>
      <c r="AF1335" s="573">
        <v>0.97450000000000003</v>
      </c>
      <c r="AG1335" s="273">
        <v>19596</v>
      </c>
      <c r="AH1335" s="273">
        <f t="shared" si="144"/>
        <v>0</v>
      </c>
      <c r="AI1335" s="271">
        <v>18.66</v>
      </c>
      <c r="AJ1335" s="273">
        <v>143.04</v>
      </c>
      <c r="AK1335" s="273">
        <v>144</v>
      </c>
      <c r="AL1335" s="573">
        <v>0.98099999999999998</v>
      </c>
      <c r="AM1335" s="273">
        <v>44997</v>
      </c>
      <c r="AN1335" s="273">
        <f t="shared" si="145"/>
        <v>0</v>
      </c>
      <c r="AO1335" s="271">
        <v>44.53</v>
      </c>
      <c r="AP1335" s="273">
        <f t="shared" si="146"/>
        <v>176365</v>
      </c>
    </row>
    <row r="1336" spans="1:42">
      <c r="A1336" s="579">
        <v>1331</v>
      </c>
      <c r="B1336" s="272" t="s">
        <v>3279</v>
      </c>
      <c r="C1336" s="272" t="s">
        <v>4283</v>
      </c>
      <c r="D1336" s="272" t="s">
        <v>397</v>
      </c>
      <c r="E1336" s="273">
        <v>180</v>
      </c>
      <c r="F1336" s="273">
        <v>6.08</v>
      </c>
      <c r="G1336" s="273">
        <v>144</v>
      </c>
      <c r="H1336" s="573">
        <v>0.92620000000000002</v>
      </c>
      <c r="I1336" s="273">
        <v>1419</v>
      </c>
      <c r="J1336" s="273">
        <f t="shared" si="140"/>
        <v>0</v>
      </c>
      <c r="K1336" s="271">
        <v>35</v>
      </c>
      <c r="L1336" s="273">
        <v>5.6</v>
      </c>
      <c r="M1336" s="273">
        <v>144</v>
      </c>
      <c r="N1336" s="573">
        <v>0.95350000000000001</v>
      </c>
      <c r="O1336" s="273">
        <v>1356</v>
      </c>
      <c r="P1336" s="273">
        <f t="shared" si="141"/>
        <v>0</v>
      </c>
      <c r="Q1336" s="271">
        <v>34.130000000000003</v>
      </c>
      <c r="R1336" s="273">
        <v>7.2</v>
      </c>
      <c r="S1336" s="273">
        <v>144</v>
      </c>
      <c r="T1336" s="573">
        <v>0.91200000000000003</v>
      </c>
      <c r="U1336" s="273">
        <v>1317</v>
      </c>
      <c r="V1336" s="273">
        <f t="shared" si="142"/>
        <v>0</v>
      </c>
      <c r="W1336" s="271">
        <v>27.85</v>
      </c>
      <c r="X1336" s="273">
        <v>3.76</v>
      </c>
      <c r="Y1336" s="273">
        <v>144</v>
      </c>
      <c r="Z1336" s="573">
        <v>0.81389999999999996</v>
      </c>
      <c r="AA1336" s="273">
        <v>1059</v>
      </c>
      <c r="AB1336" s="273">
        <f t="shared" si="143"/>
        <v>0</v>
      </c>
      <c r="AC1336" s="271">
        <v>46.51</v>
      </c>
      <c r="AD1336" s="273">
        <v>5.6</v>
      </c>
      <c r="AE1336" s="273">
        <v>144</v>
      </c>
      <c r="AF1336" s="573">
        <v>0.87229999999999996</v>
      </c>
      <c r="AG1336" s="273">
        <v>1374</v>
      </c>
      <c r="AH1336" s="273">
        <f t="shared" si="144"/>
        <v>0</v>
      </c>
      <c r="AI1336" s="271">
        <v>37.799999999999997</v>
      </c>
      <c r="AJ1336" s="273">
        <v>4.8</v>
      </c>
      <c r="AK1336" s="273">
        <v>144</v>
      </c>
      <c r="AL1336" s="573">
        <v>0.83640000000000003</v>
      </c>
      <c r="AM1336" s="273">
        <v>1146</v>
      </c>
      <c r="AN1336" s="273">
        <f t="shared" si="145"/>
        <v>0</v>
      </c>
      <c r="AO1336" s="271">
        <v>39.64</v>
      </c>
      <c r="AP1336" s="273">
        <f t="shared" si="146"/>
        <v>7671</v>
      </c>
    </row>
    <row r="1337" spans="1:42">
      <c r="A1337" s="579">
        <v>1332</v>
      </c>
      <c r="B1337" s="272" t="s">
        <v>3279</v>
      </c>
      <c r="C1337" s="272" t="s">
        <v>2983</v>
      </c>
      <c r="D1337" s="272" t="s">
        <v>394</v>
      </c>
      <c r="E1337" s="273">
        <v>184</v>
      </c>
      <c r="F1337" s="273">
        <v>114</v>
      </c>
      <c r="G1337" s="273">
        <v>147.19999999999999</v>
      </c>
      <c r="H1337" s="573">
        <v>0.97309999999999997</v>
      </c>
      <c r="I1337" s="273">
        <v>36192</v>
      </c>
      <c r="J1337" s="273">
        <f t="shared" si="140"/>
        <v>0</v>
      </c>
      <c r="K1337" s="271">
        <v>45.31</v>
      </c>
      <c r="L1337" s="273">
        <v>131.44</v>
      </c>
      <c r="M1337" s="273">
        <v>147.19999999999999</v>
      </c>
      <c r="N1337" s="573">
        <v>0.97599999999999998</v>
      </c>
      <c r="O1337" s="273">
        <v>38359</v>
      </c>
      <c r="P1337" s="273">
        <f t="shared" si="141"/>
        <v>0</v>
      </c>
      <c r="Q1337" s="271">
        <v>40.19</v>
      </c>
      <c r="R1337" s="273">
        <v>117.44</v>
      </c>
      <c r="S1337" s="273">
        <v>147.19999999999999</v>
      </c>
      <c r="T1337" s="573">
        <v>0.98750000000000004</v>
      </c>
      <c r="U1337" s="273">
        <v>30092</v>
      </c>
      <c r="V1337" s="273">
        <f t="shared" si="142"/>
        <v>0</v>
      </c>
      <c r="W1337" s="271">
        <v>34.869999999999997</v>
      </c>
      <c r="X1337" s="273">
        <v>125.92</v>
      </c>
      <c r="Y1337" s="273">
        <v>147.19999999999999</v>
      </c>
      <c r="Z1337" s="573">
        <v>0.99080000000000001</v>
      </c>
      <c r="AA1337" s="273">
        <v>14119</v>
      </c>
      <c r="AB1337" s="273">
        <f t="shared" si="143"/>
        <v>0</v>
      </c>
      <c r="AC1337" s="271">
        <v>15.21</v>
      </c>
      <c r="AD1337" s="273">
        <v>128.24</v>
      </c>
      <c r="AE1337" s="273">
        <v>147.19999999999999</v>
      </c>
      <c r="AF1337" s="573">
        <v>0.98250000000000004</v>
      </c>
      <c r="AG1337" s="273">
        <v>40715</v>
      </c>
      <c r="AH1337" s="273">
        <f t="shared" si="144"/>
        <v>0</v>
      </c>
      <c r="AI1337" s="271">
        <v>44.88</v>
      </c>
      <c r="AJ1337" s="273">
        <v>124</v>
      </c>
      <c r="AK1337" s="273">
        <v>147.19999999999999</v>
      </c>
      <c r="AL1337" s="573">
        <v>0.99339999999999995</v>
      </c>
      <c r="AM1337" s="273">
        <v>56392</v>
      </c>
      <c r="AN1337" s="273">
        <f t="shared" si="145"/>
        <v>3175.2651777288438</v>
      </c>
      <c r="AO1337" s="271">
        <v>63.58</v>
      </c>
      <c r="AP1337" s="273">
        <f t="shared" si="146"/>
        <v>215869</v>
      </c>
    </row>
    <row r="1338" spans="1:42">
      <c r="A1338" s="579">
        <v>1333</v>
      </c>
      <c r="B1338" s="272" t="s">
        <v>3279</v>
      </c>
      <c r="C1338" s="272" t="s">
        <v>3100</v>
      </c>
      <c r="D1338" s="272" t="s">
        <v>394</v>
      </c>
      <c r="E1338" s="273">
        <v>188.88888888888889</v>
      </c>
      <c r="F1338" s="273">
        <v>99.52</v>
      </c>
      <c r="G1338" s="273">
        <v>151.11099999999999</v>
      </c>
      <c r="H1338" s="573">
        <v>0.94869999999999999</v>
      </c>
      <c r="I1338" s="273">
        <v>25171</v>
      </c>
      <c r="J1338" s="273">
        <f t="shared" si="140"/>
        <v>0</v>
      </c>
      <c r="K1338" s="271">
        <v>37.03</v>
      </c>
      <c r="L1338" s="273">
        <v>95.76</v>
      </c>
      <c r="M1338" s="273">
        <v>151.11099999999999</v>
      </c>
      <c r="N1338" s="573">
        <v>0.96319999999999995</v>
      </c>
      <c r="O1338" s="273">
        <v>15406</v>
      </c>
      <c r="P1338" s="273">
        <f t="shared" si="141"/>
        <v>0</v>
      </c>
      <c r="Q1338" s="271">
        <v>22.45</v>
      </c>
      <c r="R1338" s="273">
        <v>101.36</v>
      </c>
      <c r="S1338" s="273">
        <v>151.11099999999999</v>
      </c>
      <c r="T1338" s="573">
        <v>0.94159999999999999</v>
      </c>
      <c r="U1338" s="273">
        <v>41657</v>
      </c>
      <c r="V1338" s="273">
        <f t="shared" si="142"/>
        <v>426.0531177829082</v>
      </c>
      <c r="W1338" s="271">
        <v>60.62</v>
      </c>
      <c r="X1338" s="273">
        <v>126.72</v>
      </c>
      <c r="Y1338" s="273">
        <v>151.11099999999999</v>
      </c>
      <c r="Z1338" s="573">
        <v>0.95209999999999995</v>
      </c>
      <c r="AA1338" s="273">
        <v>33222</v>
      </c>
      <c r="AB1338" s="273">
        <f t="shared" si="143"/>
        <v>0</v>
      </c>
      <c r="AC1338" s="271">
        <v>37.01</v>
      </c>
      <c r="AD1338" s="273">
        <v>117.04</v>
      </c>
      <c r="AE1338" s="273">
        <v>151.11099999999999</v>
      </c>
      <c r="AF1338" s="573">
        <v>0.95669999999999999</v>
      </c>
      <c r="AG1338" s="273">
        <v>42369</v>
      </c>
      <c r="AH1338" s="273">
        <f t="shared" si="144"/>
        <v>0</v>
      </c>
      <c r="AI1338" s="271">
        <v>50.85</v>
      </c>
      <c r="AJ1338" s="273">
        <v>113.44</v>
      </c>
      <c r="AK1338" s="273">
        <v>151.11099999999999</v>
      </c>
      <c r="AL1338" s="573">
        <v>0.95120000000000005</v>
      </c>
      <c r="AM1338" s="273">
        <v>46901</v>
      </c>
      <c r="AN1338" s="273">
        <f t="shared" si="145"/>
        <v>287.45022362100184</v>
      </c>
      <c r="AO1338" s="271">
        <v>60.37</v>
      </c>
      <c r="AP1338" s="273">
        <f t="shared" si="146"/>
        <v>204726</v>
      </c>
    </row>
    <row r="1339" spans="1:42">
      <c r="A1339" s="579">
        <v>1334</v>
      </c>
      <c r="B1339" s="272" t="s">
        <v>3279</v>
      </c>
      <c r="C1339" s="272" t="s">
        <v>3021</v>
      </c>
      <c r="D1339" s="272" t="s">
        <v>394</v>
      </c>
      <c r="E1339" s="273">
        <v>189</v>
      </c>
      <c r="F1339" s="273">
        <v>156.80000000000001</v>
      </c>
      <c r="G1339" s="273">
        <v>156.80000000000001</v>
      </c>
      <c r="H1339" s="573">
        <v>0.99990000000000001</v>
      </c>
      <c r="I1339" s="273">
        <v>23076</v>
      </c>
      <c r="J1339" s="273">
        <f t="shared" si="140"/>
        <v>0</v>
      </c>
      <c r="K1339" s="271">
        <v>20.440000000000001</v>
      </c>
      <c r="L1339" s="273">
        <v>167.2</v>
      </c>
      <c r="M1339" s="273">
        <v>167.2</v>
      </c>
      <c r="N1339" s="573">
        <v>1</v>
      </c>
      <c r="O1339" s="273">
        <v>32638</v>
      </c>
      <c r="P1339" s="273">
        <f t="shared" si="141"/>
        <v>0</v>
      </c>
      <c r="Q1339" s="271">
        <v>26.24</v>
      </c>
      <c r="R1339" s="273">
        <v>162.4</v>
      </c>
      <c r="S1339" s="273">
        <v>162.4</v>
      </c>
      <c r="T1339" s="573">
        <v>1</v>
      </c>
      <c r="U1339" s="273">
        <v>22174</v>
      </c>
      <c r="V1339" s="273">
        <f t="shared" si="142"/>
        <v>0</v>
      </c>
      <c r="W1339" s="271">
        <v>18.96</v>
      </c>
      <c r="X1339" s="273">
        <v>164.96</v>
      </c>
      <c r="Y1339" s="273">
        <v>164.96</v>
      </c>
      <c r="Z1339" s="573">
        <v>1</v>
      </c>
      <c r="AA1339" s="273">
        <v>15072</v>
      </c>
      <c r="AB1339" s="273">
        <f t="shared" si="143"/>
        <v>0</v>
      </c>
      <c r="AC1339" s="271">
        <v>12.28</v>
      </c>
      <c r="AD1339" s="273">
        <v>184.64</v>
      </c>
      <c r="AE1339" s="273">
        <v>184.64</v>
      </c>
      <c r="AF1339" s="573">
        <v>0.99980000000000002</v>
      </c>
      <c r="AG1339" s="273">
        <v>18638</v>
      </c>
      <c r="AH1339" s="273">
        <f t="shared" si="144"/>
        <v>0</v>
      </c>
      <c r="AI1339" s="271">
        <v>13.57</v>
      </c>
      <c r="AJ1339" s="273">
        <v>192.96</v>
      </c>
      <c r="AK1339" s="273">
        <v>192.96</v>
      </c>
      <c r="AL1339" s="573">
        <v>0.99970000000000003</v>
      </c>
      <c r="AM1339" s="273">
        <v>27490</v>
      </c>
      <c r="AN1339" s="273">
        <f t="shared" si="145"/>
        <v>0</v>
      </c>
      <c r="AO1339" s="271">
        <v>19.79</v>
      </c>
      <c r="AP1339" s="273">
        <f t="shared" si="146"/>
        <v>139088</v>
      </c>
    </row>
    <row r="1340" spans="1:42">
      <c r="A1340" s="579">
        <v>1335</v>
      </c>
      <c r="B1340" s="272" t="s">
        <v>3279</v>
      </c>
      <c r="C1340" s="272" t="s">
        <v>3039</v>
      </c>
      <c r="D1340" s="272" t="s">
        <v>394</v>
      </c>
      <c r="E1340" s="273">
        <v>190</v>
      </c>
      <c r="F1340" s="273">
        <v>155.19999999999999</v>
      </c>
      <c r="G1340" s="273">
        <v>155.19999999999999</v>
      </c>
      <c r="H1340" s="573">
        <v>0.99260000000000004</v>
      </c>
      <c r="I1340" s="273">
        <v>14234</v>
      </c>
      <c r="J1340" s="273">
        <f t="shared" si="140"/>
        <v>0</v>
      </c>
      <c r="K1340" s="271">
        <v>12.83</v>
      </c>
      <c r="L1340" s="273">
        <v>155.52000000000001</v>
      </c>
      <c r="M1340" s="273">
        <v>155.52000000000001</v>
      </c>
      <c r="N1340" s="573">
        <v>1</v>
      </c>
      <c r="O1340" s="273">
        <v>31552</v>
      </c>
      <c r="P1340" s="273">
        <f t="shared" si="141"/>
        <v>0</v>
      </c>
      <c r="Q1340" s="271">
        <v>27.27</v>
      </c>
      <c r="R1340" s="273">
        <v>131.36000000000001</v>
      </c>
      <c r="S1340" s="273">
        <v>152</v>
      </c>
      <c r="T1340" s="573">
        <v>0.99990000000000001</v>
      </c>
      <c r="U1340" s="273">
        <v>25478</v>
      </c>
      <c r="V1340" s="273">
        <f t="shared" si="142"/>
        <v>0</v>
      </c>
      <c r="W1340" s="271">
        <v>26.94</v>
      </c>
      <c r="X1340" s="273">
        <v>131.19999999999999</v>
      </c>
      <c r="Y1340" s="273">
        <v>152</v>
      </c>
      <c r="Z1340" s="573">
        <v>1.0001</v>
      </c>
      <c r="AA1340" s="273">
        <v>19522</v>
      </c>
      <c r="AB1340" s="273">
        <f t="shared" si="143"/>
        <v>0</v>
      </c>
      <c r="AC1340" s="271">
        <v>20</v>
      </c>
      <c r="AD1340" s="273">
        <v>133.76</v>
      </c>
      <c r="AE1340" s="273">
        <v>152</v>
      </c>
      <c r="AF1340" s="573">
        <v>0.99990000000000001</v>
      </c>
      <c r="AG1340" s="273">
        <v>24122</v>
      </c>
      <c r="AH1340" s="273">
        <f t="shared" si="144"/>
        <v>0</v>
      </c>
      <c r="AI1340" s="271">
        <v>24.24</v>
      </c>
      <c r="AJ1340" s="273">
        <v>130.08000000000001</v>
      </c>
      <c r="AK1340" s="273">
        <v>152</v>
      </c>
      <c r="AL1340" s="573">
        <v>0.99990000000000001</v>
      </c>
      <c r="AM1340" s="273">
        <v>28296</v>
      </c>
      <c r="AN1340" s="273">
        <f t="shared" si="145"/>
        <v>0</v>
      </c>
      <c r="AO1340" s="271">
        <v>30.21</v>
      </c>
      <c r="AP1340" s="273">
        <f t="shared" si="146"/>
        <v>143204</v>
      </c>
    </row>
    <row r="1341" spans="1:42">
      <c r="A1341" s="579">
        <v>1336</v>
      </c>
      <c r="B1341" s="272" t="s">
        <v>3279</v>
      </c>
      <c r="C1341" s="272" t="s">
        <v>3511</v>
      </c>
      <c r="D1341" s="272" t="s">
        <v>394</v>
      </c>
      <c r="E1341" s="273">
        <v>190</v>
      </c>
      <c r="F1341" s="273">
        <v>195.12</v>
      </c>
      <c r="G1341" s="273">
        <v>195.12</v>
      </c>
      <c r="H1341" s="573">
        <v>0.97130000000000005</v>
      </c>
      <c r="I1341" s="273">
        <v>33047</v>
      </c>
      <c r="J1341" s="273">
        <f t="shared" si="140"/>
        <v>0</v>
      </c>
      <c r="K1341" s="271">
        <v>24.22</v>
      </c>
      <c r="L1341" s="273">
        <v>201.04</v>
      </c>
      <c r="M1341" s="273">
        <v>201.04</v>
      </c>
      <c r="N1341" s="573">
        <v>0.97589999999999999</v>
      </c>
      <c r="O1341" s="273">
        <v>41005</v>
      </c>
      <c r="P1341" s="273">
        <f t="shared" si="141"/>
        <v>0</v>
      </c>
      <c r="Q1341" s="271">
        <v>28.09</v>
      </c>
      <c r="R1341" s="273">
        <v>189.44</v>
      </c>
      <c r="S1341" s="273">
        <v>189.44</v>
      </c>
      <c r="T1341" s="573">
        <v>0.99270000000000003</v>
      </c>
      <c r="U1341" s="273">
        <v>35958</v>
      </c>
      <c r="V1341" s="273">
        <f t="shared" si="142"/>
        <v>0</v>
      </c>
      <c r="W1341" s="271">
        <v>26.56</v>
      </c>
      <c r="X1341" s="273">
        <v>170</v>
      </c>
      <c r="Y1341" s="273">
        <v>170</v>
      </c>
      <c r="Z1341" s="573">
        <v>0.99370000000000003</v>
      </c>
      <c r="AA1341" s="273">
        <v>30980</v>
      </c>
      <c r="AB1341" s="273">
        <f t="shared" si="143"/>
        <v>0</v>
      </c>
      <c r="AC1341" s="271">
        <v>24.65</v>
      </c>
      <c r="AD1341" s="273">
        <v>175.36</v>
      </c>
      <c r="AE1341" s="273">
        <v>175.36</v>
      </c>
      <c r="AF1341" s="573">
        <v>0.98839999999999995</v>
      </c>
      <c r="AG1341" s="273">
        <v>13754</v>
      </c>
      <c r="AH1341" s="273">
        <f t="shared" si="144"/>
        <v>0</v>
      </c>
      <c r="AI1341" s="271">
        <v>10.67</v>
      </c>
      <c r="AJ1341" s="273">
        <v>161.6</v>
      </c>
      <c r="AK1341" s="273">
        <v>161.6</v>
      </c>
      <c r="AL1341" s="573">
        <v>0.998</v>
      </c>
      <c r="AM1341" s="273">
        <v>34772</v>
      </c>
      <c r="AN1341" s="273">
        <f t="shared" si="145"/>
        <v>0</v>
      </c>
      <c r="AO1341" s="271">
        <v>29.94</v>
      </c>
      <c r="AP1341" s="273">
        <f t="shared" si="146"/>
        <v>189516</v>
      </c>
    </row>
    <row r="1342" spans="1:42">
      <c r="A1342" s="579">
        <v>1337</v>
      </c>
      <c r="B1342" s="272" t="s">
        <v>3279</v>
      </c>
      <c r="C1342" s="272" t="s">
        <v>3023</v>
      </c>
      <c r="D1342" s="272" t="s">
        <v>394</v>
      </c>
      <c r="E1342" s="273">
        <v>192</v>
      </c>
      <c r="F1342" s="273">
        <v>174.32</v>
      </c>
      <c r="G1342" s="273">
        <v>174.32</v>
      </c>
      <c r="H1342" s="573">
        <v>0.97909999999999997</v>
      </c>
      <c r="I1342" s="273">
        <v>38084</v>
      </c>
      <c r="J1342" s="273">
        <f t="shared" si="140"/>
        <v>0</v>
      </c>
      <c r="K1342" s="271">
        <v>30.99</v>
      </c>
      <c r="L1342" s="273">
        <v>212.08</v>
      </c>
      <c r="M1342" s="273">
        <v>212.08</v>
      </c>
      <c r="N1342" s="573">
        <v>0.97370000000000001</v>
      </c>
      <c r="O1342" s="273">
        <v>34069</v>
      </c>
      <c r="P1342" s="273">
        <f t="shared" si="141"/>
        <v>0</v>
      </c>
      <c r="Q1342" s="271">
        <v>22.17</v>
      </c>
      <c r="R1342" s="273">
        <v>148.16</v>
      </c>
      <c r="S1342" s="273">
        <v>153.6</v>
      </c>
      <c r="T1342" s="573">
        <v>0.99709999999999999</v>
      </c>
      <c r="U1342" s="273">
        <v>26586</v>
      </c>
      <c r="V1342" s="273">
        <f t="shared" si="142"/>
        <v>0</v>
      </c>
      <c r="W1342" s="271">
        <v>24.99</v>
      </c>
      <c r="X1342" s="273">
        <v>141.19999999999999</v>
      </c>
      <c r="Y1342" s="273">
        <v>153.6</v>
      </c>
      <c r="Z1342" s="573">
        <v>0.99990000000000001</v>
      </c>
      <c r="AA1342" s="273">
        <v>18034</v>
      </c>
      <c r="AB1342" s="273">
        <f t="shared" si="143"/>
        <v>0</v>
      </c>
      <c r="AC1342" s="271">
        <v>17.170000000000002</v>
      </c>
      <c r="AD1342" s="273">
        <v>136.47999999999999</v>
      </c>
      <c r="AE1342" s="273">
        <v>153.6</v>
      </c>
      <c r="AF1342" s="573">
        <v>1</v>
      </c>
      <c r="AG1342" s="273">
        <v>21788</v>
      </c>
      <c r="AH1342" s="273">
        <f t="shared" si="144"/>
        <v>0</v>
      </c>
      <c r="AI1342" s="271">
        <v>21.46</v>
      </c>
      <c r="AJ1342" s="273">
        <v>147.84</v>
      </c>
      <c r="AK1342" s="273">
        <v>153.6</v>
      </c>
      <c r="AL1342" s="573">
        <v>1</v>
      </c>
      <c r="AM1342" s="273">
        <v>33820</v>
      </c>
      <c r="AN1342" s="273">
        <f t="shared" si="145"/>
        <v>0</v>
      </c>
      <c r="AO1342" s="271">
        <v>31.77</v>
      </c>
      <c r="AP1342" s="273">
        <f t="shared" si="146"/>
        <v>172381</v>
      </c>
    </row>
    <row r="1343" spans="1:42">
      <c r="A1343" s="579">
        <v>1338</v>
      </c>
      <c r="B1343" s="272" t="s">
        <v>3279</v>
      </c>
      <c r="C1343" s="272" t="s">
        <v>3001</v>
      </c>
      <c r="D1343" s="272" t="s">
        <v>394</v>
      </c>
      <c r="E1343" s="273">
        <v>200</v>
      </c>
      <c r="F1343" s="273">
        <v>167.04</v>
      </c>
      <c r="G1343" s="273">
        <v>167.04</v>
      </c>
      <c r="H1343" s="573">
        <v>0.99629999999999996</v>
      </c>
      <c r="I1343" s="273">
        <v>32103</v>
      </c>
      <c r="J1343" s="273">
        <f t="shared" si="140"/>
        <v>0</v>
      </c>
      <c r="K1343" s="271">
        <v>26.79</v>
      </c>
      <c r="L1343" s="273">
        <v>164.08</v>
      </c>
      <c r="M1343" s="273">
        <v>164.08</v>
      </c>
      <c r="N1343" s="573">
        <v>0.99650000000000005</v>
      </c>
      <c r="O1343" s="273">
        <v>23269</v>
      </c>
      <c r="P1343" s="273">
        <f t="shared" si="141"/>
        <v>0</v>
      </c>
      <c r="Q1343" s="271">
        <v>19.13</v>
      </c>
      <c r="R1343" s="273">
        <v>140</v>
      </c>
      <c r="S1343" s="273">
        <v>160</v>
      </c>
      <c r="T1343" s="573">
        <v>0.99990000000000001</v>
      </c>
      <c r="U1343" s="273">
        <v>14731</v>
      </c>
      <c r="V1343" s="273">
        <f t="shared" si="142"/>
        <v>0</v>
      </c>
      <c r="W1343" s="271">
        <v>14.62</v>
      </c>
      <c r="X1343" s="273">
        <v>165.68</v>
      </c>
      <c r="Y1343" s="273">
        <v>165.68</v>
      </c>
      <c r="Z1343" s="573">
        <v>0.99939999999999996</v>
      </c>
      <c r="AA1343" s="273">
        <v>24140</v>
      </c>
      <c r="AB1343" s="273">
        <f t="shared" si="143"/>
        <v>0</v>
      </c>
      <c r="AC1343" s="271">
        <v>19.600000000000001</v>
      </c>
      <c r="AD1343" s="273">
        <v>157.76</v>
      </c>
      <c r="AE1343" s="273">
        <v>160</v>
      </c>
      <c r="AF1343" s="573">
        <v>0.99919999999999998</v>
      </c>
      <c r="AG1343" s="273">
        <v>22117</v>
      </c>
      <c r="AH1343" s="273">
        <f t="shared" si="144"/>
        <v>0</v>
      </c>
      <c r="AI1343" s="271">
        <v>18.86</v>
      </c>
      <c r="AJ1343" s="273">
        <v>171.04</v>
      </c>
      <c r="AK1343" s="273">
        <v>171.04</v>
      </c>
      <c r="AL1343" s="573">
        <v>0.99619999999999997</v>
      </c>
      <c r="AM1343" s="273">
        <v>67683</v>
      </c>
      <c r="AN1343" s="273">
        <f t="shared" si="145"/>
        <v>0</v>
      </c>
      <c r="AO1343" s="271">
        <v>55.17</v>
      </c>
      <c r="AP1343" s="273">
        <f t="shared" si="146"/>
        <v>184043</v>
      </c>
    </row>
    <row r="1344" spans="1:42">
      <c r="A1344" s="579">
        <v>1339</v>
      </c>
      <c r="B1344" s="272" t="s">
        <v>3279</v>
      </c>
      <c r="C1344" s="272" t="s">
        <v>3517</v>
      </c>
      <c r="D1344" s="272" t="s">
        <v>421</v>
      </c>
      <c r="E1344" s="273">
        <v>202.22222222222223</v>
      </c>
      <c r="F1344" s="273">
        <v>8.64</v>
      </c>
      <c r="G1344" s="273">
        <v>161.77799999999999</v>
      </c>
      <c r="H1344" s="573">
        <v>0.6159</v>
      </c>
      <c r="I1344" s="273">
        <v>526</v>
      </c>
      <c r="J1344" s="273">
        <f t="shared" si="140"/>
        <v>0</v>
      </c>
      <c r="K1344" s="271">
        <v>13.73</v>
      </c>
      <c r="L1344" s="273">
        <v>11.68</v>
      </c>
      <c r="M1344" s="273">
        <v>161.77799999999999</v>
      </c>
      <c r="N1344" s="573">
        <v>0.39929999999999999</v>
      </c>
      <c r="O1344" s="273">
        <v>472</v>
      </c>
      <c r="P1344" s="273">
        <f t="shared" si="141"/>
        <v>0</v>
      </c>
      <c r="Q1344" s="271">
        <v>13.6</v>
      </c>
      <c r="R1344" s="273">
        <v>0.32</v>
      </c>
      <c r="S1344" s="273">
        <v>161.77799999999999</v>
      </c>
      <c r="T1344" s="573">
        <v>1</v>
      </c>
      <c r="U1344" s="273">
        <v>106</v>
      </c>
      <c r="V1344" s="273">
        <f t="shared" si="142"/>
        <v>0</v>
      </c>
      <c r="W1344" s="271">
        <v>46.01</v>
      </c>
      <c r="X1344" s="273">
        <v>23.84</v>
      </c>
      <c r="Y1344" s="273">
        <v>161.77799999999999</v>
      </c>
      <c r="Z1344" s="573">
        <v>0.246</v>
      </c>
      <c r="AA1344" s="273">
        <v>378</v>
      </c>
      <c r="AB1344" s="273">
        <f t="shared" si="143"/>
        <v>0</v>
      </c>
      <c r="AC1344" s="271">
        <v>8.66</v>
      </c>
      <c r="AD1344" s="273">
        <v>3.04</v>
      </c>
      <c r="AE1344" s="273">
        <v>161.77799999999999</v>
      </c>
      <c r="AF1344" s="573">
        <v>0.42920000000000003</v>
      </c>
      <c r="AG1344" s="273">
        <v>388</v>
      </c>
      <c r="AH1344" s="273">
        <f t="shared" si="144"/>
        <v>0</v>
      </c>
      <c r="AI1344" s="271">
        <v>39.97</v>
      </c>
      <c r="AJ1344" s="273">
        <v>72.8</v>
      </c>
      <c r="AK1344" s="273">
        <v>161.77799999999999</v>
      </c>
      <c r="AL1344" s="573">
        <v>0.35020000000000001</v>
      </c>
      <c r="AM1344" s="273">
        <v>718</v>
      </c>
      <c r="AN1344" s="273">
        <f t="shared" si="145"/>
        <v>0</v>
      </c>
      <c r="AO1344" s="271">
        <v>3.91</v>
      </c>
      <c r="AP1344" s="273">
        <f t="shared" si="146"/>
        <v>2588</v>
      </c>
    </row>
    <row r="1345" spans="1:42">
      <c r="A1345" s="579">
        <v>1340</v>
      </c>
      <c r="B1345" s="272" t="s">
        <v>3279</v>
      </c>
      <c r="C1345" s="272" t="s">
        <v>2997</v>
      </c>
      <c r="D1345" s="272" t="s">
        <v>394</v>
      </c>
      <c r="E1345" s="273">
        <v>205</v>
      </c>
      <c r="F1345" s="273">
        <v>142.47999999999999</v>
      </c>
      <c r="G1345" s="273">
        <v>164</v>
      </c>
      <c r="H1345" s="573">
        <v>0.99709999999999999</v>
      </c>
      <c r="I1345" s="273">
        <v>31778</v>
      </c>
      <c r="J1345" s="273">
        <f t="shared" si="140"/>
        <v>0</v>
      </c>
      <c r="K1345" s="271">
        <v>31.06</v>
      </c>
      <c r="L1345" s="273">
        <v>141.19999999999999</v>
      </c>
      <c r="M1345" s="273">
        <v>164</v>
      </c>
      <c r="N1345" s="573">
        <v>0.99350000000000005</v>
      </c>
      <c r="O1345" s="273">
        <v>33435</v>
      </c>
      <c r="P1345" s="273">
        <f t="shared" si="141"/>
        <v>0</v>
      </c>
      <c r="Q1345" s="271">
        <v>32.03</v>
      </c>
      <c r="R1345" s="273">
        <v>140</v>
      </c>
      <c r="S1345" s="273">
        <v>164</v>
      </c>
      <c r="T1345" s="573">
        <v>0.97850000000000004</v>
      </c>
      <c r="U1345" s="273">
        <v>37039</v>
      </c>
      <c r="V1345" s="273">
        <f t="shared" si="142"/>
        <v>0</v>
      </c>
      <c r="W1345" s="271">
        <v>37.549999999999997</v>
      </c>
      <c r="X1345" s="273">
        <v>139.19999999999999</v>
      </c>
      <c r="Y1345" s="273">
        <v>164</v>
      </c>
      <c r="Z1345" s="573">
        <v>0.98009999999999997</v>
      </c>
      <c r="AA1345" s="273">
        <v>12619</v>
      </c>
      <c r="AB1345" s="273">
        <f t="shared" si="143"/>
        <v>0</v>
      </c>
      <c r="AC1345" s="271">
        <v>12.43</v>
      </c>
      <c r="AD1345" s="273">
        <v>141.68</v>
      </c>
      <c r="AE1345" s="273">
        <v>164</v>
      </c>
      <c r="AF1345" s="573">
        <v>0.99119999999999997</v>
      </c>
      <c r="AG1345" s="273">
        <v>33350</v>
      </c>
      <c r="AH1345" s="273">
        <f t="shared" si="144"/>
        <v>0</v>
      </c>
      <c r="AI1345" s="271">
        <v>31.92</v>
      </c>
      <c r="AJ1345" s="273">
        <v>161.28</v>
      </c>
      <c r="AK1345" s="273">
        <v>164</v>
      </c>
      <c r="AL1345" s="573">
        <v>0.98870000000000002</v>
      </c>
      <c r="AM1345" s="273">
        <v>40650</v>
      </c>
      <c r="AN1345" s="273">
        <f t="shared" si="145"/>
        <v>0</v>
      </c>
      <c r="AO1345" s="271">
        <v>35.4</v>
      </c>
      <c r="AP1345" s="273">
        <f t="shared" si="146"/>
        <v>188871</v>
      </c>
    </row>
    <row r="1346" spans="1:42">
      <c r="A1346" s="579">
        <v>1341</v>
      </c>
      <c r="B1346" s="272" t="s">
        <v>3279</v>
      </c>
      <c r="C1346" s="272" t="s">
        <v>3067</v>
      </c>
      <c r="D1346" s="272" t="s">
        <v>394</v>
      </c>
      <c r="E1346" s="273">
        <v>206</v>
      </c>
      <c r="F1346" s="273">
        <v>144.63999999999999</v>
      </c>
      <c r="G1346" s="273">
        <v>144.63999999999999</v>
      </c>
      <c r="H1346" s="573">
        <v>0.95240000000000002</v>
      </c>
      <c r="I1346" s="273">
        <v>29344</v>
      </c>
      <c r="J1346" s="273">
        <f t="shared" si="140"/>
        <v>0</v>
      </c>
      <c r="K1346" s="271">
        <v>29.58</v>
      </c>
      <c r="L1346" s="273">
        <v>129.76</v>
      </c>
      <c r="M1346" s="273">
        <v>164.8</v>
      </c>
      <c r="N1346" s="573">
        <v>0.95420000000000005</v>
      </c>
      <c r="O1346" s="273">
        <v>34454</v>
      </c>
      <c r="P1346" s="273">
        <f t="shared" si="141"/>
        <v>0</v>
      </c>
      <c r="Q1346" s="271">
        <v>37.4</v>
      </c>
      <c r="R1346" s="273">
        <v>122.24</v>
      </c>
      <c r="S1346" s="273">
        <v>164.8</v>
      </c>
      <c r="T1346" s="573">
        <v>0.94340000000000002</v>
      </c>
      <c r="U1346" s="273">
        <v>31618</v>
      </c>
      <c r="V1346" s="273">
        <f t="shared" si="142"/>
        <v>0</v>
      </c>
      <c r="W1346" s="271">
        <v>38.08</v>
      </c>
      <c r="X1346" s="273">
        <v>126.88</v>
      </c>
      <c r="Y1346" s="273">
        <v>164.8</v>
      </c>
      <c r="Z1346" s="573">
        <v>0.94679999999999997</v>
      </c>
      <c r="AA1346" s="273">
        <v>36282</v>
      </c>
      <c r="AB1346" s="273">
        <f t="shared" si="143"/>
        <v>0</v>
      </c>
      <c r="AC1346" s="271">
        <v>40.590000000000003</v>
      </c>
      <c r="AD1346" s="273">
        <v>132.16</v>
      </c>
      <c r="AE1346" s="273">
        <v>164.8</v>
      </c>
      <c r="AF1346" s="573">
        <v>0.96340000000000003</v>
      </c>
      <c r="AG1346" s="273">
        <v>23184</v>
      </c>
      <c r="AH1346" s="273">
        <f t="shared" si="144"/>
        <v>0</v>
      </c>
      <c r="AI1346" s="271">
        <v>24.47</v>
      </c>
      <c r="AJ1346" s="273">
        <v>128.63999999999999</v>
      </c>
      <c r="AK1346" s="273">
        <v>164.8</v>
      </c>
      <c r="AL1346" s="573">
        <v>0.95940000000000003</v>
      </c>
      <c r="AM1346" s="273">
        <v>36822</v>
      </c>
      <c r="AN1346" s="273">
        <f t="shared" si="145"/>
        <v>0</v>
      </c>
      <c r="AO1346" s="271">
        <v>41.44</v>
      </c>
      <c r="AP1346" s="273">
        <f t="shared" si="146"/>
        <v>191704</v>
      </c>
    </row>
    <row r="1347" spans="1:42">
      <c r="A1347" s="579">
        <v>1342</v>
      </c>
      <c r="B1347" s="272" t="s">
        <v>3279</v>
      </c>
      <c r="C1347" s="272" t="s">
        <v>3059</v>
      </c>
      <c r="D1347" s="272" t="s">
        <v>394</v>
      </c>
      <c r="E1347" s="273">
        <v>210</v>
      </c>
      <c r="F1347" s="273">
        <v>173.6</v>
      </c>
      <c r="G1347" s="273">
        <v>173.6</v>
      </c>
      <c r="H1347" s="573">
        <v>0.98740000000000006</v>
      </c>
      <c r="I1347" s="273">
        <v>32130</v>
      </c>
      <c r="J1347" s="273">
        <f t="shared" si="140"/>
        <v>0</v>
      </c>
      <c r="K1347" s="271">
        <v>26.03</v>
      </c>
      <c r="L1347" s="273">
        <v>158.24</v>
      </c>
      <c r="M1347" s="273">
        <v>168</v>
      </c>
      <c r="N1347" s="573">
        <v>0.9718</v>
      </c>
      <c r="O1347" s="273">
        <v>31912</v>
      </c>
      <c r="P1347" s="273">
        <f t="shared" si="141"/>
        <v>0</v>
      </c>
      <c r="Q1347" s="271">
        <v>27.89</v>
      </c>
      <c r="R1347" s="273">
        <v>171.2</v>
      </c>
      <c r="S1347" s="273">
        <v>171.2</v>
      </c>
      <c r="T1347" s="573">
        <v>0.94569999999999999</v>
      </c>
      <c r="U1347" s="273">
        <v>28450</v>
      </c>
      <c r="V1347" s="273">
        <f t="shared" si="142"/>
        <v>0</v>
      </c>
      <c r="W1347" s="271">
        <v>24.4</v>
      </c>
      <c r="X1347" s="273">
        <v>177.92</v>
      </c>
      <c r="Y1347" s="273">
        <v>177.92</v>
      </c>
      <c r="Z1347" s="573">
        <v>0.99139999999999995</v>
      </c>
      <c r="AA1347" s="273">
        <v>33848</v>
      </c>
      <c r="AB1347" s="273">
        <f t="shared" si="143"/>
        <v>0</v>
      </c>
      <c r="AC1347" s="271">
        <v>25.79</v>
      </c>
      <c r="AD1347" s="273">
        <v>178.4</v>
      </c>
      <c r="AE1347" s="273">
        <v>178.4</v>
      </c>
      <c r="AF1347" s="573">
        <v>0.99990000000000001</v>
      </c>
      <c r="AG1347" s="273">
        <v>21898</v>
      </c>
      <c r="AH1347" s="273">
        <f t="shared" si="144"/>
        <v>0</v>
      </c>
      <c r="AI1347" s="271">
        <v>16.5</v>
      </c>
      <c r="AJ1347" s="273">
        <v>184.16</v>
      </c>
      <c r="AK1347" s="273">
        <v>184.16</v>
      </c>
      <c r="AL1347" s="573">
        <v>0.99980000000000002</v>
      </c>
      <c r="AM1347" s="273">
        <v>54464</v>
      </c>
      <c r="AN1347" s="273">
        <f t="shared" si="145"/>
        <v>0</v>
      </c>
      <c r="AO1347" s="271">
        <v>41.08</v>
      </c>
      <c r="AP1347" s="273">
        <f t="shared" si="146"/>
        <v>202702</v>
      </c>
    </row>
    <row r="1348" spans="1:42">
      <c r="A1348" s="579">
        <v>1343</v>
      </c>
      <c r="B1348" s="272" t="s">
        <v>3279</v>
      </c>
      <c r="C1348" s="272" t="s">
        <v>2987</v>
      </c>
      <c r="D1348" s="272" t="s">
        <v>394</v>
      </c>
      <c r="E1348" s="273">
        <v>214</v>
      </c>
      <c r="F1348" s="273">
        <v>225.12</v>
      </c>
      <c r="G1348" s="273">
        <v>225.12</v>
      </c>
      <c r="H1348" s="573">
        <v>0.98799999999999999</v>
      </c>
      <c r="I1348" s="273">
        <v>59868</v>
      </c>
      <c r="J1348" s="273">
        <f t="shared" si="140"/>
        <v>0</v>
      </c>
      <c r="K1348" s="271">
        <v>37.380000000000003</v>
      </c>
      <c r="L1348" s="273">
        <v>238.08</v>
      </c>
      <c r="M1348" s="273">
        <v>238.08</v>
      </c>
      <c r="N1348" s="573">
        <v>0.98780000000000001</v>
      </c>
      <c r="O1348" s="273">
        <v>83540</v>
      </c>
      <c r="P1348" s="273">
        <f t="shared" si="141"/>
        <v>0</v>
      </c>
      <c r="Q1348" s="271">
        <v>47.74</v>
      </c>
      <c r="R1348" s="273">
        <v>223.36</v>
      </c>
      <c r="S1348" s="273">
        <v>223.36</v>
      </c>
      <c r="T1348" s="573">
        <v>0.99360000000000004</v>
      </c>
      <c r="U1348" s="273">
        <v>56654</v>
      </c>
      <c r="V1348" s="273">
        <f t="shared" si="142"/>
        <v>0</v>
      </c>
      <c r="W1348" s="271">
        <v>35.450000000000003</v>
      </c>
      <c r="X1348" s="273">
        <v>236.32</v>
      </c>
      <c r="Y1348" s="273">
        <v>236.32</v>
      </c>
      <c r="Z1348" s="573">
        <v>0.98829999999999996</v>
      </c>
      <c r="AA1348" s="273">
        <v>49958</v>
      </c>
      <c r="AB1348" s="273">
        <f t="shared" si="143"/>
        <v>0</v>
      </c>
      <c r="AC1348" s="271">
        <v>28.75</v>
      </c>
      <c r="AD1348" s="273">
        <v>160.63999999999999</v>
      </c>
      <c r="AE1348" s="273">
        <v>171.2</v>
      </c>
      <c r="AF1348" s="573">
        <v>0.99770000000000003</v>
      </c>
      <c r="AG1348" s="273">
        <v>30484</v>
      </c>
      <c r="AH1348" s="273">
        <f t="shared" si="144"/>
        <v>0</v>
      </c>
      <c r="AI1348" s="271">
        <v>25.56</v>
      </c>
      <c r="AJ1348" s="273">
        <v>241.28</v>
      </c>
      <c r="AK1348" s="273">
        <v>241.28</v>
      </c>
      <c r="AL1348" s="573">
        <v>0.98099999999999998</v>
      </c>
      <c r="AM1348" s="273">
        <v>87730</v>
      </c>
      <c r="AN1348" s="273">
        <f t="shared" si="145"/>
        <v>0</v>
      </c>
      <c r="AO1348" s="271">
        <v>51.47</v>
      </c>
      <c r="AP1348" s="273">
        <f t="shared" si="146"/>
        <v>368234</v>
      </c>
    </row>
    <row r="1349" spans="1:42">
      <c r="A1349" s="579">
        <v>1344</v>
      </c>
      <c r="B1349" s="272" t="s">
        <v>3279</v>
      </c>
      <c r="C1349" s="272" t="s">
        <v>2985</v>
      </c>
      <c r="D1349" s="272" t="s">
        <v>394</v>
      </c>
      <c r="E1349" s="273">
        <v>215.84</v>
      </c>
      <c r="F1349" s="273">
        <v>263.92</v>
      </c>
      <c r="G1349" s="273">
        <v>263.92</v>
      </c>
      <c r="H1349" s="573">
        <v>0.80349999999999999</v>
      </c>
      <c r="I1349" s="273">
        <v>32381</v>
      </c>
      <c r="J1349" s="273">
        <f t="shared" si="140"/>
        <v>0</v>
      </c>
      <c r="K1349" s="271">
        <v>21.21</v>
      </c>
      <c r="L1349" s="273">
        <v>198.24</v>
      </c>
      <c r="M1349" s="273">
        <v>198.24</v>
      </c>
      <c r="N1349" s="573">
        <v>0.94510000000000005</v>
      </c>
      <c r="O1349" s="273">
        <v>25447</v>
      </c>
      <c r="P1349" s="273">
        <f t="shared" si="141"/>
        <v>0</v>
      </c>
      <c r="Q1349" s="271">
        <v>18.260000000000002</v>
      </c>
      <c r="R1349" s="273">
        <v>176</v>
      </c>
      <c r="S1349" s="273">
        <v>176</v>
      </c>
      <c r="T1349" s="573">
        <v>0.96750000000000003</v>
      </c>
      <c r="U1349" s="273">
        <v>14897</v>
      </c>
      <c r="V1349" s="273">
        <f t="shared" si="142"/>
        <v>0</v>
      </c>
      <c r="W1349" s="271">
        <v>12.15</v>
      </c>
      <c r="X1349" s="273">
        <v>178.96</v>
      </c>
      <c r="Y1349" s="273">
        <v>178.96</v>
      </c>
      <c r="Z1349" s="573">
        <v>0.94740000000000002</v>
      </c>
      <c r="AA1349" s="273">
        <v>26735</v>
      </c>
      <c r="AB1349" s="273">
        <f t="shared" si="143"/>
        <v>0</v>
      </c>
      <c r="AC1349" s="271">
        <v>21.19</v>
      </c>
      <c r="AD1349" s="273">
        <v>193.92</v>
      </c>
      <c r="AE1349" s="273">
        <v>193.92</v>
      </c>
      <c r="AF1349" s="573">
        <v>0.94889999999999997</v>
      </c>
      <c r="AG1349" s="273">
        <v>21709</v>
      </c>
      <c r="AH1349" s="273">
        <f t="shared" si="144"/>
        <v>0</v>
      </c>
      <c r="AI1349" s="271">
        <v>15.86</v>
      </c>
      <c r="AJ1349" s="273">
        <v>203.36</v>
      </c>
      <c r="AK1349" s="273">
        <v>203.36</v>
      </c>
      <c r="AL1349" s="573">
        <v>0.93489999999999995</v>
      </c>
      <c r="AM1349" s="273">
        <v>55192</v>
      </c>
      <c r="AN1349" s="273">
        <f t="shared" si="145"/>
        <v>0</v>
      </c>
      <c r="AO1349" s="271">
        <v>40.32</v>
      </c>
      <c r="AP1349" s="273">
        <f t="shared" si="146"/>
        <v>176361</v>
      </c>
    </row>
    <row r="1350" spans="1:42">
      <c r="A1350" s="579">
        <v>1345</v>
      </c>
      <c r="B1350" s="272" t="s">
        <v>3279</v>
      </c>
      <c r="C1350" s="272" t="s">
        <v>3082</v>
      </c>
      <c r="D1350" s="272" t="s">
        <v>397</v>
      </c>
      <c r="E1350" s="273">
        <v>221</v>
      </c>
      <c r="F1350" s="273">
        <v>51.84</v>
      </c>
      <c r="G1350" s="273">
        <v>176.8</v>
      </c>
      <c r="H1350" s="573">
        <v>0.99919999999999998</v>
      </c>
      <c r="I1350" s="273">
        <v>17153</v>
      </c>
      <c r="J1350" s="273">
        <f t="shared" ref="J1350:J1413" si="147">IF(K1350&gt;60,(K1350-60)/K1350*I1350,0)</f>
        <v>0</v>
      </c>
      <c r="K1350" s="271">
        <v>45.99</v>
      </c>
      <c r="L1350" s="273">
        <v>56.32</v>
      </c>
      <c r="M1350" s="273">
        <v>176.8</v>
      </c>
      <c r="N1350" s="573">
        <v>0.99850000000000005</v>
      </c>
      <c r="O1350" s="273">
        <v>21497</v>
      </c>
      <c r="P1350" s="273">
        <f t="shared" ref="P1350:P1413" si="148">IF(Q1350&gt;60,(Q1350-60)/Q1350*O1350,0)</f>
        <v>0</v>
      </c>
      <c r="Q1350" s="271">
        <v>51.38</v>
      </c>
      <c r="R1350" s="273">
        <v>55.2</v>
      </c>
      <c r="S1350" s="273">
        <v>176.8</v>
      </c>
      <c r="T1350" s="573">
        <v>0.99760000000000004</v>
      </c>
      <c r="U1350" s="273">
        <v>19308</v>
      </c>
      <c r="V1350" s="273">
        <f t="shared" ref="V1350:V1413" si="149">IF(W1350&gt;60,(W1350-60)/W1350*U1350,0)</f>
        <v>0</v>
      </c>
      <c r="W1350" s="271">
        <v>48.7</v>
      </c>
      <c r="X1350" s="273">
        <v>48.8</v>
      </c>
      <c r="Y1350" s="273">
        <v>176.8</v>
      </c>
      <c r="Z1350" s="573">
        <v>0.99839999999999995</v>
      </c>
      <c r="AA1350" s="273">
        <v>15545</v>
      </c>
      <c r="AB1350" s="273">
        <f t="shared" ref="AB1350:AB1413" si="150">IF(AC1350&gt;60,(AC1350-60)/AC1350*AA1350,0)</f>
        <v>0</v>
      </c>
      <c r="AC1350" s="271">
        <v>42.88</v>
      </c>
      <c r="AD1350" s="273">
        <v>51.68</v>
      </c>
      <c r="AE1350" s="273">
        <v>176.8</v>
      </c>
      <c r="AF1350" s="573">
        <v>0.99819999999999998</v>
      </c>
      <c r="AG1350" s="273">
        <v>18037</v>
      </c>
      <c r="AH1350" s="273">
        <f t="shared" ref="AH1350:AH1413" si="151">IF(AI1350&gt;60,(AI1350-60)/AI1350*AG1350,0)</f>
        <v>0</v>
      </c>
      <c r="AI1350" s="271">
        <v>46.99</v>
      </c>
      <c r="AJ1350" s="273">
        <v>52</v>
      </c>
      <c r="AK1350" s="273">
        <v>176.8</v>
      </c>
      <c r="AL1350" s="573">
        <v>0.99790000000000001</v>
      </c>
      <c r="AM1350" s="273">
        <v>19179</v>
      </c>
      <c r="AN1350" s="273">
        <f t="shared" ref="AN1350:AN1413" si="152">IF(AO1350&gt;60,(AO1350-60)/AO1350*AM1350,0)</f>
        <v>0</v>
      </c>
      <c r="AO1350" s="271">
        <v>51.33</v>
      </c>
      <c r="AP1350" s="273">
        <f t="shared" ref="AP1350:AP1413" si="153">I1350+O1350+U1350+AA1350+AG1350+AM1350</f>
        <v>110719</v>
      </c>
    </row>
    <row r="1351" spans="1:42">
      <c r="A1351" s="579">
        <v>1346</v>
      </c>
      <c r="B1351" s="272" t="s">
        <v>3279</v>
      </c>
      <c r="C1351" s="272" t="s">
        <v>3011</v>
      </c>
      <c r="D1351" s="272" t="s">
        <v>394</v>
      </c>
      <c r="E1351" s="273">
        <v>222</v>
      </c>
      <c r="F1351" s="273">
        <v>198.88</v>
      </c>
      <c r="G1351" s="273">
        <v>198.88</v>
      </c>
      <c r="H1351" s="573">
        <v>0.98819999999999997</v>
      </c>
      <c r="I1351" s="273">
        <v>41254</v>
      </c>
      <c r="J1351" s="273">
        <f t="shared" si="147"/>
        <v>0</v>
      </c>
      <c r="K1351" s="271">
        <v>29.15</v>
      </c>
      <c r="L1351" s="273">
        <v>185.44</v>
      </c>
      <c r="M1351" s="273">
        <v>185.44</v>
      </c>
      <c r="N1351" s="573">
        <v>0.99060000000000004</v>
      </c>
      <c r="O1351" s="273">
        <v>43404</v>
      </c>
      <c r="P1351" s="273">
        <f t="shared" si="148"/>
        <v>0</v>
      </c>
      <c r="Q1351" s="271">
        <v>31.76</v>
      </c>
      <c r="R1351" s="273">
        <v>146.88</v>
      </c>
      <c r="S1351" s="273">
        <v>177.6</v>
      </c>
      <c r="T1351" s="573">
        <v>0.99590000000000001</v>
      </c>
      <c r="U1351" s="273">
        <v>46418</v>
      </c>
      <c r="V1351" s="273">
        <f t="shared" si="149"/>
        <v>0</v>
      </c>
      <c r="W1351" s="271">
        <v>44.07</v>
      </c>
      <c r="X1351" s="273">
        <v>181.28</v>
      </c>
      <c r="Y1351" s="273">
        <v>181.28</v>
      </c>
      <c r="Z1351" s="573">
        <v>0.98470000000000002</v>
      </c>
      <c r="AA1351" s="273">
        <v>44674</v>
      </c>
      <c r="AB1351" s="273">
        <f t="shared" si="150"/>
        <v>0</v>
      </c>
      <c r="AC1351" s="271">
        <v>33.630000000000003</v>
      </c>
      <c r="AD1351" s="273">
        <v>189.92</v>
      </c>
      <c r="AE1351" s="273">
        <v>189.92</v>
      </c>
      <c r="AF1351" s="573">
        <v>0.98009999999999997</v>
      </c>
      <c r="AG1351" s="273">
        <v>30044</v>
      </c>
      <c r="AH1351" s="273">
        <f t="shared" si="151"/>
        <v>0</v>
      </c>
      <c r="AI1351" s="271">
        <v>21.69</v>
      </c>
      <c r="AJ1351" s="273">
        <v>179.68</v>
      </c>
      <c r="AK1351" s="273">
        <v>179.68</v>
      </c>
      <c r="AL1351" s="573">
        <v>0.97950000000000004</v>
      </c>
      <c r="AM1351" s="273">
        <v>52782</v>
      </c>
      <c r="AN1351" s="273">
        <f t="shared" si="152"/>
        <v>0</v>
      </c>
      <c r="AO1351" s="271">
        <v>41.65</v>
      </c>
      <c r="AP1351" s="273">
        <f t="shared" si="153"/>
        <v>258576</v>
      </c>
    </row>
    <row r="1352" spans="1:42">
      <c r="A1352" s="579">
        <v>1347</v>
      </c>
      <c r="B1352" s="272" t="s">
        <v>3279</v>
      </c>
      <c r="C1352" s="272" t="s">
        <v>2973</v>
      </c>
      <c r="D1352" s="272" t="s">
        <v>394</v>
      </c>
      <c r="E1352" s="273">
        <v>225</v>
      </c>
      <c r="F1352" s="273">
        <v>150.80000000000001</v>
      </c>
      <c r="G1352" s="273">
        <v>180</v>
      </c>
      <c r="H1352" s="573">
        <v>0.99760000000000004</v>
      </c>
      <c r="I1352" s="273">
        <v>35219</v>
      </c>
      <c r="J1352" s="273">
        <f t="shared" si="147"/>
        <v>0</v>
      </c>
      <c r="K1352" s="271">
        <v>32.51</v>
      </c>
      <c r="L1352" s="273">
        <v>186.72</v>
      </c>
      <c r="M1352" s="273">
        <v>186.72</v>
      </c>
      <c r="N1352" s="573">
        <v>0.94889999999999997</v>
      </c>
      <c r="O1352" s="273">
        <v>49364</v>
      </c>
      <c r="P1352" s="273">
        <f t="shared" si="148"/>
        <v>0</v>
      </c>
      <c r="Q1352" s="271">
        <v>37.450000000000003</v>
      </c>
      <c r="R1352" s="273">
        <v>180.72</v>
      </c>
      <c r="S1352" s="273">
        <v>180.72</v>
      </c>
      <c r="T1352" s="573">
        <v>0.81740000000000002</v>
      </c>
      <c r="U1352" s="273">
        <v>36699</v>
      </c>
      <c r="V1352" s="273">
        <f t="shared" si="149"/>
        <v>0</v>
      </c>
      <c r="W1352" s="271">
        <v>34.5</v>
      </c>
      <c r="X1352" s="273">
        <v>178.24</v>
      </c>
      <c r="Y1352" s="273">
        <v>180</v>
      </c>
      <c r="Z1352" s="573">
        <v>0.89870000000000005</v>
      </c>
      <c r="AA1352" s="273">
        <v>20753</v>
      </c>
      <c r="AB1352" s="273">
        <f t="shared" si="150"/>
        <v>0</v>
      </c>
      <c r="AC1352" s="271">
        <v>17.41</v>
      </c>
      <c r="AD1352" s="273">
        <v>152.47999999999999</v>
      </c>
      <c r="AE1352" s="273">
        <v>180</v>
      </c>
      <c r="AF1352" s="573">
        <v>0.97599999999999998</v>
      </c>
      <c r="AG1352" s="273">
        <v>24743</v>
      </c>
      <c r="AH1352" s="273">
        <f t="shared" si="151"/>
        <v>0</v>
      </c>
      <c r="AI1352" s="271">
        <v>22.34</v>
      </c>
      <c r="AJ1352" s="273">
        <v>161.44</v>
      </c>
      <c r="AK1352" s="273">
        <v>180</v>
      </c>
      <c r="AL1352" s="573">
        <v>0.99380000000000002</v>
      </c>
      <c r="AM1352" s="273">
        <v>60620</v>
      </c>
      <c r="AN1352" s="273">
        <f t="shared" si="152"/>
        <v>0</v>
      </c>
      <c r="AO1352" s="271">
        <v>52.48</v>
      </c>
      <c r="AP1352" s="273">
        <f t="shared" si="153"/>
        <v>227398</v>
      </c>
    </row>
    <row r="1353" spans="1:42">
      <c r="A1353" s="579">
        <v>1348</v>
      </c>
      <c r="B1353" s="272" t="s">
        <v>3279</v>
      </c>
      <c r="C1353" s="272" t="s">
        <v>3094</v>
      </c>
      <c r="D1353" s="272" t="s">
        <v>391</v>
      </c>
      <c r="E1353" s="273">
        <v>238.88888888888889</v>
      </c>
      <c r="F1353" s="273">
        <v>158.4</v>
      </c>
      <c r="G1353" s="273">
        <v>191.11099999999999</v>
      </c>
      <c r="H1353" s="573">
        <v>0.91359999999999997</v>
      </c>
      <c r="I1353" s="273">
        <v>13440</v>
      </c>
      <c r="J1353" s="273">
        <f t="shared" si="147"/>
        <v>0</v>
      </c>
      <c r="K1353" s="271">
        <v>12.9</v>
      </c>
      <c r="L1353" s="273">
        <v>118.4</v>
      </c>
      <c r="M1353" s="273">
        <v>191.11099999999999</v>
      </c>
      <c r="N1353" s="573">
        <v>0.92259999999999998</v>
      </c>
      <c r="O1353" s="273">
        <v>11925</v>
      </c>
      <c r="P1353" s="273">
        <f t="shared" si="148"/>
        <v>0</v>
      </c>
      <c r="Q1353" s="271">
        <v>14.67</v>
      </c>
      <c r="R1353" s="273">
        <v>91.6</v>
      </c>
      <c r="S1353" s="273">
        <v>191.11099999999999</v>
      </c>
      <c r="T1353" s="573">
        <v>0.90790000000000004</v>
      </c>
      <c r="U1353" s="273">
        <v>10500</v>
      </c>
      <c r="V1353" s="273">
        <f t="shared" si="149"/>
        <v>0</v>
      </c>
      <c r="W1353" s="271">
        <v>17.54</v>
      </c>
      <c r="X1353" s="273">
        <v>90.4</v>
      </c>
      <c r="Y1353" s="273">
        <v>191.11099999999999</v>
      </c>
      <c r="Z1353" s="573">
        <v>0.90910000000000002</v>
      </c>
      <c r="AA1353" s="273">
        <v>8655</v>
      </c>
      <c r="AB1353" s="273">
        <f t="shared" si="150"/>
        <v>0</v>
      </c>
      <c r="AC1353" s="271">
        <v>14.15</v>
      </c>
      <c r="AD1353" s="273">
        <v>116.4</v>
      </c>
      <c r="AE1353" s="273">
        <v>191.11099999999999</v>
      </c>
      <c r="AF1353" s="573">
        <v>0.91710000000000003</v>
      </c>
      <c r="AG1353" s="273">
        <v>11960</v>
      </c>
      <c r="AH1353" s="273">
        <f t="shared" si="151"/>
        <v>0</v>
      </c>
      <c r="AI1353" s="271">
        <v>15.06</v>
      </c>
      <c r="AJ1353" s="273">
        <v>104</v>
      </c>
      <c r="AK1353" s="273">
        <v>191.11099999999999</v>
      </c>
      <c r="AL1353" s="573">
        <v>0.91610000000000003</v>
      </c>
      <c r="AM1353" s="273">
        <v>11090</v>
      </c>
      <c r="AN1353" s="273">
        <f t="shared" si="152"/>
        <v>0</v>
      </c>
      <c r="AO1353" s="271">
        <v>16.170000000000002</v>
      </c>
      <c r="AP1353" s="273">
        <f t="shared" si="153"/>
        <v>67570</v>
      </c>
    </row>
    <row r="1354" spans="1:42">
      <c r="A1354" s="579">
        <v>1349</v>
      </c>
      <c r="B1354" s="272" t="s">
        <v>3279</v>
      </c>
      <c r="C1354" s="272" t="s">
        <v>3047</v>
      </c>
      <c r="D1354" s="272" t="s">
        <v>394</v>
      </c>
      <c r="E1354" s="273">
        <v>245</v>
      </c>
      <c r="F1354" s="273">
        <v>176.16</v>
      </c>
      <c r="G1354" s="273">
        <v>196</v>
      </c>
      <c r="H1354" s="573">
        <v>1</v>
      </c>
      <c r="I1354" s="273">
        <v>59448</v>
      </c>
      <c r="J1354" s="273">
        <f t="shared" si="147"/>
        <v>0</v>
      </c>
      <c r="K1354" s="271">
        <v>46.87</v>
      </c>
      <c r="L1354" s="273">
        <v>147.36000000000001</v>
      </c>
      <c r="M1354" s="273">
        <v>196</v>
      </c>
      <c r="N1354" s="573">
        <v>1</v>
      </c>
      <c r="O1354" s="273">
        <v>9836</v>
      </c>
      <c r="P1354" s="273">
        <f t="shared" si="148"/>
        <v>0</v>
      </c>
      <c r="Q1354" s="271">
        <v>8.9700000000000006</v>
      </c>
      <c r="R1354" s="273">
        <v>175.04</v>
      </c>
      <c r="S1354" s="273">
        <v>196</v>
      </c>
      <c r="T1354" s="573">
        <v>0.99990000000000001</v>
      </c>
      <c r="U1354" s="273">
        <v>38116</v>
      </c>
      <c r="V1354" s="273">
        <f t="shared" si="149"/>
        <v>0</v>
      </c>
      <c r="W1354" s="271">
        <v>30.25</v>
      </c>
      <c r="X1354" s="273">
        <v>180.48</v>
      </c>
      <c r="Y1354" s="273">
        <v>196</v>
      </c>
      <c r="Z1354" s="573">
        <v>1</v>
      </c>
      <c r="AA1354" s="273">
        <v>43158</v>
      </c>
      <c r="AB1354" s="273">
        <f t="shared" si="150"/>
        <v>0</v>
      </c>
      <c r="AC1354" s="271">
        <v>32.14</v>
      </c>
      <c r="AD1354" s="273">
        <v>168.32</v>
      </c>
      <c r="AE1354" s="273">
        <v>196</v>
      </c>
      <c r="AF1354" s="573">
        <v>0.99970000000000003</v>
      </c>
      <c r="AG1354" s="273">
        <v>27910</v>
      </c>
      <c r="AH1354" s="273">
        <f t="shared" si="151"/>
        <v>0</v>
      </c>
      <c r="AI1354" s="271">
        <v>22.29</v>
      </c>
      <c r="AJ1354" s="273">
        <v>180.16</v>
      </c>
      <c r="AK1354" s="273">
        <v>196</v>
      </c>
      <c r="AL1354" s="573">
        <v>0.99990000000000001</v>
      </c>
      <c r="AM1354" s="273">
        <v>60746</v>
      </c>
      <c r="AN1354" s="273">
        <f t="shared" si="152"/>
        <v>0</v>
      </c>
      <c r="AO1354" s="271">
        <v>46.83</v>
      </c>
      <c r="AP1354" s="273">
        <f t="shared" si="153"/>
        <v>239214</v>
      </c>
    </row>
    <row r="1355" spans="1:42">
      <c r="A1355" s="579">
        <v>1350</v>
      </c>
      <c r="B1355" s="272" t="s">
        <v>3279</v>
      </c>
      <c r="C1355" s="272" t="s">
        <v>3049</v>
      </c>
      <c r="D1355" s="272" t="s">
        <v>394</v>
      </c>
      <c r="E1355" s="273">
        <v>245</v>
      </c>
      <c r="F1355" s="273">
        <v>201.92</v>
      </c>
      <c r="G1355" s="273">
        <v>201.92</v>
      </c>
      <c r="H1355" s="573">
        <v>0.96160000000000001</v>
      </c>
      <c r="I1355" s="273">
        <v>33498</v>
      </c>
      <c r="J1355" s="273">
        <f t="shared" si="147"/>
        <v>0</v>
      </c>
      <c r="K1355" s="271">
        <v>23.96</v>
      </c>
      <c r="L1355" s="273">
        <v>229.76</v>
      </c>
      <c r="M1355" s="273">
        <v>229.76</v>
      </c>
      <c r="N1355" s="573">
        <v>0.93010000000000004</v>
      </c>
      <c r="O1355" s="273">
        <v>39976</v>
      </c>
      <c r="P1355" s="273">
        <f t="shared" si="148"/>
        <v>0</v>
      </c>
      <c r="Q1355" s="271">
        <v>25.14</v>
      </c>
      <c r="R1355" s="273">
        <v>185.92</v>
      </c>
      <c r="S1355" s="273">
        <v>196</v>
      </c>
      <c r="T1355" s="573">
        <v>0.97330000000000005</v>
      </c>
      <c r="U1355" s="273">
        <v>46508</v>
      </c>
      <c r="V1355" s="273">
        <f t="shared" si="149"/>
        <v>0</v>
      </c>
      <c r="W1355" s="271">
        <v>35.69</v>
      </c>
      <c r="X1355" s="273">
        <v>179.52</v>
      </c>
      <c r="Y1355" s="273">
        <v>196</v>
      </c>
      <c r="Z1355" s="573">
        <v>0.98799999999999999</v>
      </c>
      <c r="AA1355" s="273">
        <v>31050</v>
      </c>
      <c r="AB1355" s="273">
        <f t="shared" si="150"/>
        <v>0</v>
      </c>
      <c r="AC1355" s="271">
        <v>23.53</v>
      </c>
      <c r="AD1355" s="273">
        <v>204.48</v>
      </c>
      <c r="AE1355" s="273">
        <v>204.48</v>
      </c>
      <c r="AF1355" s="573">
        <v>0.97709999999999997</v>
      </c>
      <c r="AG1355" s="273">
        <v>54998</v>
      </c>
      <c r="AH1355" s="273">
        <f t="shared" si="151"/>
        <v>0</v>
      </c>
      <c r="AI1355" s="271">
        <v>37</v>
      </c>
      <c r="AJ1355" s="273">
        <v>201.92</v>
      </c>
      <c r="AK1355" s="273">
        <v>201.92</v>
      </c>
      <c r="AL1355" s="573">
        <v>0.97709999999999997</v>
      </c>
      <c r="AM1355" s="273">
        <v>56600</v>
      </c>
      <c r="AN1355" s="273">
        <f t="shared" si="152"/>
        <v>0</v>
      </c>
      <c r="AO1355" s="271">
        <v>39.840000000000003</v>
      </c>
      <c r="AP1355" s="273">
        <f t="shared" si="153"/>
        <v>262630</v>
      </c>
    </row>
    <row r="1356" spans="1:42">
      <c r="A1356" s="579">
        <v>1351</v>
      </c>
      <c r="B1356" s="272" t="s">
        <v>3279</v>
      </c>
      <c r="C1356" s="272" t="s">
        <v>3053</v>
      </c>
      <c r="D1356" s="272" t="s">
        <v>394</v>
      </c>
      <c r="E1356" s="273">
        <v>245</v>
      </c>
      <c r="F1356" s="273">
        <v>245.12</v>
      </c>
      <c r="G1356" s="273">
        <v>245.12</v>
      </c>
      <c r="H1356" s="573">
        <v>0.8256</v>
      </c>
      <c r="I1356" s="273">
        <v>32936</v>
      </c>
      <c r="J1356" s="273">
        <f t="shared" si="147"/>
        <v>0</v>
      </c>
      <c r="K1356" s="271">
        <v>22.6</v>
      </c>
      <c r="L1356" s="273">
        <v>261.12</v>
      </c>
      <c r="M1356" s="273">
        <v>261.12</v>
      </c>
      <c r="N1356" s="573">
        <v>0.83030000000000004</v>
      </c>
      <c r="O1356" s="273">
        <v>37784</v>
      </c>
      <c r="P1356" s="273">
        <f t="shared" si="148"/>
        <v>0</v>
      </c>
      <c r="Q1356" s="271">
        <v>23.42</v>
      </c>
      <c r="R1356" s="273">
        <v>240.32</v>
      </c>
      <c r="S1356" s="273">
        <v>240.32</v>
      </c>
      <c r="T1356" s="573">
        <v>0.84199999999999997</v>
      </c>
      <c r="U1356" s="273">
        <v>32578</v>
      </c>
      <c r="V1356" s="273">
        <f t="shared" si="149"/>
        <v>0</v>
      </c>
      <c r="W1356" s="271">
        <v>22.36</v>
      </c>
      <c r="X1356" s="273">
        <v>221.44</v>
      </c>
      <c r="Y1356" s="273">
        <v>221.44</v>
      </c>
      <c r="Z1356" s="573">
        <v>0.82430000000000003</v>
      </c>
      <c r="AA1356" s="273">
        <v>21966</v>
      </c>
      <c r="AB1356" s="273">
        <f t="shared" si="150"/>
        <v>0</v>
      </c>
      <c r="AC1356" s="271">
        <v>16.170000000000002</v>
      </c>
      <c r="AD1356" s="273">
        <v>228.32</v>
      </c>
      <c r="AE1356" s="273">
        <v>228.32</v>
      </c>
      <c r="AF1356" s="573">
        <v>0.8226</v>
      </c>
      <c r="AG1356" s="273">
        <v>37706</v>
      </c>
      <c r="AH1356" s="273">
        <f t="shared" si="151"/>
        <v>0</v>
      </c>
      <c r="AI1356" s="271">
        <v>26.98</v>
      </c>
      <c r="AJ1356" s="273">
        <v>156.47999999999999</v>
      </c>
      <c r="AK1356" s="273">
        <v>196</v>
      </c>
      <c r="AL1356" s="573">
        <v>0.83989999999999998</v>
      </c>
      <c r="AM1356" s="273">
        <v>34980</v>
      </c>
      <c r="AN1356" s="273">
        <f t="shared" si="152"/>
        <v>0</v>
      </c>
      <c r="AO1356" s="271">
        <v>36.96</v>
      </c>
      <c r="AP1356" s="273">
        <f t="shared" si="153"/>
        <v>197950</v>
      </c>
    </row>
    <row r="1357" spans="1:42">
      <c r="A1357" s="579">
        <v>1352</v>
      </c>
      <c r="B1357" s="272" t="s">
        <v>3279</v>
      </c>
      <c r="C1357" s="272" t="s">
        <v>3057</v>
      </c>
      <c r="D1357" s="272" t="s">
        <v>394</v>
      </c>
      <c r="E1357" s="273">
        <v>245</v>
      </c>
      <c r="F1357" s="273">
        <v>228.8</v>
      </c>
      <c r="G1357" s="273">
        <v>228.8</v>
      </c>
      <c r="H1357" s="573">
        <v>0.94340000000000002</v>
      </c>
      <c r="I1357" s="273">
        <v>47422</v>
      </c>
      <c r="J1357" s="273">
        <f t="shared" si="147"/>
        <v>0</v>
      </c>
      <c r="K1357" s="271">
        <v>30.51</v>
      </c>
      <c r="L1357" s="273">
        <v>242.08</v>
      </c>
      <c r="M1357" s="273">
        <v>242.08</v>
      </c>
      <c r="N1357" s="573">
        <v>0.97850000000000004</v>
      </c>
      <c r="O1357" s="273">
        <v>59630</v>
      </c>
      <c r="P1357" s="273">
        <f t="shared" si="148"/>
        <v>0</v>
      </c>
      <c r="Q1357" s="271">
        <v>33.83</v>
      </c>
      <c r="R1357" s="273">
        <v>269.27999999999997</v>
      </c>
      <c r="S1357" s="273">
        <v>269.27999999999997</v>
      </c>
      <c r="T1357" s="573">
        <v>0.98</v>
      </c>
      <c r="U1357" s="273">
        <v>52228</v>
      </c>
      <c r="V1357" s="273">
        <f t="shared" si="149"/>
        <v>0</v>
      </c>
      <c r="W1357" s="271">
        <v>27.49</v>
      </c>
      <c r="X1357" s="273">
        <v>211.04</v>
      </c>
      <c r="Y1357" s="273">
        <v>211.04</v>
      </c>
      <c r="Z1357" s="573">
        <v>0.97089999999999999</v>
      </c>
      <c r="AA1357" s="273">
        <v>37942</v>
      </c>
      <c r="AB1357" s="273">
        <f t="shared" si="150"/>
        <v>0</v>
      </c>
      <c r="AC1357" s="271">
        <v>24.89</v>
      </c>
      <c r="AD1357" s="273">
        <v>255.68</v>
      </c>
      <c r="AE1357" s="273">
        <v>255.68</v>
      </c>
      <c r="AF1357" s="573">
        <v>0.96209999999999996</v>
      </c>
      <c r="AG1357" s="273">
        <v>44396</v>
      </c>
      <c r="AH1357" s="273">
        <f t="shared" si="151"/>
        <v>0</v>
      </c>
      <c r="AI1357" s="271">
        <v>24.26</v>
      </c>
      <c r="AJ1357" s="273">
        <v>199.04</v>
      </c>
      <c r="AK1357" s="273">
        <v>199.04</v>
      </c>
      <c r="AL1357" s="573">
        <v>0.97850000000000004</v>
      </c>
      <c r="AM1357" s="273">
        <v>37338</v>
      </c>
      <c r="AN1357" s="273">
        <f t="shared" si="152"/>
        <v>0</v>
      </c>
      <c r="AO1357" s="271">
        <v>26.63</v>
      </c>
      <c r="AP1357" s="273">
        <f t="shared" si="153"/>
        <v>278956</v>
      </c>
    </row>
    <row r="1358" spans="1:42">
      <c r="A1358" s="579">
        <v>1353</v>
      </c>
      <c r="B1358" s="272" t="s">
        <v>3279</v>
      </c>
      <c r="C1358" s="272" t="s">
        <v>3092</v>
      </c>
      <c r="D1358" s="272" t="s">
        <v>394</v>
      </c>
      <c r="E1358" s="273">
        <v>246</v>
      </c>
      <c r="F1358" s="273">
        <v>212.8</v>
      </c>
      <c r="G1358" s="273">
        <v>212.8</v>
      </c>
      <c r="H1358" s="573">
        <v>0.81530000000000002</v>
      </c>
      <c r="I1358" s="273">
        <v>62170</v>
      </c>
      <c r="J1358" s="273">
        <f t="shared" si="147"/>
        <v>0</v>
      </c>
      <c r="K1358" s="271">
        <v>49.77</v>
      </c>
      <c r="L1358" s="273">
        <v>230.4</v>
      </c>
      <c r="M1358" s="273">
        <v>230.4</v>
      </c>
      <c r="N1358" s="573">
        <v>0.79359999999999997</v>
      </c>
      <c r="O1358" s="273">
        <v>41930</v>
      </c>
      <c r="P1358" s="273">
        <f t="shared" si="148"/>
        <v>0</v>
      </c>
      <c r="Q1358" s="271">
        <v>30.82</v>
      </c>
      <c r="R1358" s="273">
        <v>246.4</v>
      </c>
      <c r="S1358" s="273">
        <v>246.4</v>
      </c>
      <c r="T1358" s="573">
        <v>0.77790000000000004</v>
      </c>
      <c r="U1358" s="273">
        <v>44120</v>
      </c>
      <c r="V1358" s="273">
        <f t="shared" si="149"/>
        <v>0</v>
      </c>
      <c r="W1358" s="271">
        <v>31.97</v>
      </c>
      <c r="X1358" s="273">
        <v>242.8</v>
      </c>
      <c r="Y1358" s="273">
        <v>242.8</v>
      </c>
      <c r="Z1358" s="573">
        <v>0.78800000000000003</v>
      </c>
      <c r="AA1358" s="273">
        <v>50200</v>
      </c>
      <c r="AB1358" s="273">
        <f t="shared" si="150"/>
        <v>0</v>
      </c>
      <c r="AC1358" s="271">
        <v>35.26</v>
      </c>
      <c r="AD1358" s="273">
        <v>208.4</v>
      </c>
      <c r="AE1358" s="273">
        <v>208.4</v>
      </c>
      <c r="AF1358" s="573">
        <v>0.79800000000000004</v>
      </c>
      <c r="AG1358" s="273">
        <v>41005</v>
      </c>
      <c r="AH1358" s="273">
        <f t="shared" si="151"/>
        <v>0</v>
      </c>
      <c r="AI1358" s="271">
        <v>33.14</v>
      </c>
      <c r="AJ1358" s="273">
        <v>236</v>
      </c>
      <c r="AK1358" s="273">
        <v>236</v>
      </c>
      <c r="AL1358" s="573">
        <v>0.77659999999999996</v>
      </c>
      <c r="AM1358" s="273">
        <v>64810</v>
      </c>
      <c r="AN1358" s="273">
        <f t="shared" si="152"/>
        <v>0</v>
      </c>
      <c r="AO1358" s="271">
        <v>49.11</v>
      </c>
      <c r="AP1358" s="273">
        <f t="shared" si="153"/>
        <v>304235</v>
      </c>
    </row>
    <row r="1359" spans="1:42">
      <c r="A1359" s="579">
        <v>1354</v>
      </c>
      <c r="B1359" s="272" t="s">
        <v>3279</v>
      </c>
      <c r="C1359" s="272" t="s">
        <v>3520</v>
      </c>
      <c r="D1359" s="272" t="s">
        <v>394</v>
      </c>
      <c r="E1359" s="273">
        <v>250</v>
      </c>
      <c r="F1359" s="273">
        <v>275.2</v>
      </c>
      <c r="G1359" s="273">
        <v>275.2</v>
      </c>
      <c r="H1359" s="573">
        <v>0.79910000000000003</v>
      </c>
      <c r="I1359" s="273">
        <v>20528</v>
      </c>
      <c r="J1359" s="273">
        <f t="shared" si="147"/>
        <v>0</v>
      </c>
      <c r="K1359" s="271">
        <v>12.96</v>
      </c>
      <c r="L1359" s="273">
        <v>280.8</v>
      </c>
      <c r="M1359" s="273">
        <v>280.8</v>
      </c>
      <c r="N1359" s="573">
        <v>0.90449999999999997</v>
      </c>
      <c r="O1359" s="273">
        <v>19460</v>
      </c>
      <c r="P1359" s="273">
        <f t="shared" si="148"/>
        <v>0</v>
      </c>
      <c r="Q1359" s="271">
        <v>10.3</v>
      </c>
      <c r="R1359" s="273">
        <v>266.39999999999998</v>
      </c>
      <c r="S1359" s="273">
        <v>266.39999999999998</v>
      </c>
      <c r="T1359" s="573">
        <v>0.83919999999999995</v>
      </c>
      <c r="U1359" s="273">
        <v>15052</v>
      </c>
      <c r="V1359" s="273">
        <f t="shared" si="149"/>
        <v>0</v>
      </c>
      <c r="W1359" s="271">
        <v>9.35</v>
      </c>
      <c r="X1359" s="273">
        <v>65.599999999999994</v>
      </c>
      <c r="Y1359" s="273">
        <v>200</v>
      </c>
      <c r="Z1359" s="573">
        <v>0.96389999999999998</v>
      </c>
      <c r="AA1359" s="273">
        <v>2728</v>
      </c>
      <c r="AB1359" s="273">
        <f t="shared" si="150"/>
        <v>0</v>
      </c>
      <c r="AC1359" s="271">
        <v>5.8</v>
      </c>
      <c r="AD1359" s="273">
        <v>218.08</v>
      </c>
      <c r="AE1359" s="273">
        <v>218.08</v>
      </c>
      <c r="AF1359" s="573">
        <v>0.93230000000000002</v>
      </c>
      <c r="AG1359" s="273">
        <v>13484</v>
      </c>
      <c r="AH1359" s="273">
        <f t="shared" si="151"/>
        <v>0</v>
      </c>
      <c r="AI1359" s="271">
        <v>8.91</v>
      </c>
      <c r="AJ1359" s="273">
        <v>279.83999999999997</v>
      </c>
      <c r="AK1359" s="273">
        <v>279.83999999999997</v>
      </c>
      <c r="AL1359" s="573">
        <v>0.94779999999999998</v>
      </c>
      <c r="AM1359" s="273">
        <v>30686</v>
      </c>
      <c r="AN1359" s="273">
        <f t="shared" si="152"/>
        <v>0</v>
      </c>
      <c r="AO1359" s="271">
        <v>16.07</v>
      </c>
      <c r="AP1359" s="273">
        <f t="shared" si="153"/>
        <v>101938</v>
      </c>
    </row>
    <row r="1360" spans="1:42">
      <c r="A1360" s="579">
        <v>1355</v>
      </c>
      <c r="B1360" s="272" t="s">
        <v>3279</v>
      </c>
      <c r="C1360" s="272" t="s">
        <v>4287</v>
      </c>
      <c r="D1360" s="272" t="s">
        <v>391</v>
      </c>
      <c r="E1360" s="273">
        <v>260</v>
      </c>
      <c r="F1360" s="273">
        <v>107.2</v>
      </c>
      <c r="G1360" s="273">
        <v>208</v>
      </c>
      <c r="H1360" s="573">
        <v>0.97089999999999999</v>
      </c>
      <c r="I1360" s="273">
        <v>2070</v>
      </c>
      <c r="J1360" s="273">
        <f t="shared" si="147"/>
        <v>0</v>
      </c>
      <c r="K1360" s="271">
        <v>2.76</v>
      </c>
      <c r="L1360" s="273">
        <v>29.92</v>
      </c>
      <c r="M1360" s="273">
        <v>208</v>
      </c>
      <c r="N1360" s="573">
        <v>0.95760000000000001</v>
      </c>
      <c r="O1360" s="273">
        <v>2170</v>
      </c>
      <c r="P1360" s="273">
        <f t="shared" si="148"/>
        <v>0</v>
      </c>
      <c r="Q1360" s="271">
        <v>10.18</v>
      </c>
      <c r="R1360" s="273">
        <v>128.32</v>
      </c>
      <c r="S1360" s="273">
        <v>208</v>
      </c>
      <c r="T1360" s="573">
        <v>0.85709999999999997</v>
      </c>
      <c r="U1360" s="273">
        <v>1428</v>
      </c>
      <c r="V1360" s="273">
        <f t="shared" si="149"/>
        <v>0</v>
      </c>
      <c r="W1360" s="271">
        <v>1.75</v>
      </c>
      <c r="X1360" s="273">
        <v>32.96</v>
      </c>
      <c r="Y1360" s="273">
        <v>208</v>
      </c>
      <c r="Z1360" s="573">
        <v>0.81100000000000005</v>
      </c>
      <c r="AA1360" s="273">
        <v>1150</v>
      </c>
      <c r="AB1360" s="273">
        <f t="shared" si="150"/>
        <v>0</v>
      </c>
      <c r="AC1360" s="271">
        <v>5.78</v>
      </c>
      <c r="AD1360" s="273">
        <v>26.72</v>
      </c>
      <c r="AE1360" s="273">
        <v>208</v>
      </c>
      <c r="AF1360" s="573">
        <v>0.82240000000000002</v>
      </c>
      <c r="AG1360" s="273">
        <v>1260</v>
      </c>
      <c r="AH1360" s="273">
        <f t="shared" si="151"/>
        <v>0</v>
      </c>
      <c r="AI1360" s="271">
        <v>7.96</v>
      </c>
      <c r="AJ1360" s="273">
        <v>32.479999999999997</v>
      </c>
      <c r="AK1360" s="273">
        <v>208</v>
      </c>
      <c r="AL1360" s="573">
        <v>0.84789999999999999</v>
      </c>
      <c r="AM1360" s="273">
        <v>1428</v>
      </c>
      <c r="AN1360" s="273">
        <f t="shared" si="152"/>
        <v>0</v>
      </c>
      <c r="AO1360" s="271">
        <v>7.2</v>
      </c>
      <c r="AP1360" s="273">
        <f t="shared" si="153"/>
        <v>9506</v>
      </c>
    </row>
    <row r="1361" spans="1:42">
      <c r="A1361" s="579">
        <v>1356</v>
      </c>
      <c r="B1361" s="272" t="s">
        <v>3279</v>
      </c>
      <c r="C1361" s="272" t="s">
        <v>3051</v>
      </c>
      <c r="D1361" s="272" t="s">
        <v>394</v>
      </c>
      <c r="E1361" s="273">
        <v>262</v>
      </c>
      <c r="F1361" s="273">
        <v>149.91999999999999</v>
      </c>
      <c r="G1361" s="273">
        <v>209.6</v>
      </c>
      <c r="H1361" s="573">
        <v>0.99919999999999998</v>
      </c>
      <c r="I1361" s="273">
        <v>22864</v>
      </c>
      <c r="J1361" s="273">
        <f t="shared" si="147"/>
        <v>0</v>
      </c>
      <c r="K1361" s="271">
        <v>21.2</v>
      </c>
      <c r="L1361" s="273">
        <v>150.4</v>
      </c>
      <c r="M1361" s="273">
        <v>209.6</v>
      </c>
      <c r="N1361" s="573">
        <v>0.99929999999999997</v>
      </c>
      <c r="O1361" s="273">
        <v>35336</v>
      </c>
      <c r="P1361" s="273">
        <f t="shared" si="148"/>
        <v>0</v>
      </c>
      <c r="Q1361" s="271">
        <v>31.6</v>
      </c>
      <c r="R1361" s="273">
        <v>165.44</v>
      </c>
      <c r="S1361" s="273">
        <v>209.6</v>
      </c>
      <c r="T1361" s="573">
        <v>0.99839999999999995</v>
      </c>
      <c r="U1361" s="273">
        <v>37860</v>
      </c>
      <c r="V1361" s="273">
        <f t="shared" si="149"/>
        <v>0</v>
      </c>
      <c r="W1361" s="271">
        <v>31.83</v>
      </c>
      <c r="X1361" s="273">
        <v>148.63999999999999</v>
      </c>
      <c r="Y1361" s="273">
        <v>209.6</v>
      </c>
      <c r="Z1361" s="573">
        <v>0.99919999999999998</v>
      </c>
      <c r="AA1361" s="273">
        <v>22224</v>
      </c>
      <c r="AB1361" s="273">
        <f t="shared" si="150"/>
        <v>0</v>
      </c>
      <c r="AC1361" s="271">
        <v>20.11</v>
      </c>
      <c r="AD1361" s="273">
        <v>152.96</v>
      </c>
      <c r="AE1361" s="273">
        <v>209.6</v>
      </c>
      <c r="AF1361" s="573">
        <v>0.999</v>
      </c>
      <c r="AG1361" s="273">
        <v>32400</v>
      </c>
      <c r="AH1361" s="273">
        <f t="shared" si="151"/>
        <v>0</v>
      </c>
      <c r="AI1361" s="271">
        <v>28.5</v>
      </c>
      <c r="AJ1361" s="273">
        <v>178.08</v>
      </c>
      <c r="AK1361" s="273">
        <v>209.6</v>
      </c>
      <c r="AL1361" s="573">
        <v>0.99880000000000002</v>
      </c>
      <c r="AM1361" s="273">
        <v>64438</v>
      </c>
      <c r="AN1361" s="273">
        <f t="shared" si="152"/>
        <v>0</v>
      </c>
      <c r="AO1361" s="271">
        <v>50.31</v>
      </c>
      <c r="AP1361" s="273">
        <f t="shared" si="153"/>
        <v>215122</v>
      </c>
    </row>
    <row r="1362" spans="1:42">
      <c r="A1362" s="579">
        <v>1357</v>
      </c>
      <c r="B1362" s="272" t="s">
        <v>3279</v>
      </c>
      <c r="C1362" s="272" t="s">
        <v>3080</v>
      </c>
      <c r="D1362" s="272" t="s">
        <v>394</v>
      </c>
      <c r="E1362" s="273">
        <v>278</v>
      </c>
      <c r="F1362" s="273">
        <v>228.16</v>
      </c>
      <c r="G1362" s="273">
        <v>228.16</v>
      </c>
      <c r="H1362" s="573">
        <v>0.99360000000000004</v>
      </c>
      <c r="I1362" s="273">
        <v>60870</v>
      </c>
      <c r="J1362" s="273">
        <f t="shared" si="147"/>
        <v>0</v>
      </c>
      <c r="K1362" s="271">
        <v>37.29</v>
      </c>
      <c r="L1362" s="273">
        <v>234.24</v>
      </c>
      <c r="M1362" s="273">
        <v>234.24</v>
      </c>
      <c r="N1362" s="573">
        <v>0.99060000000000004</v>
      </c>
      <c r="O1362" s="273">
        <v>79226</v>
      </c>
      <c r="P1362" s="273">
        <f t="shared" si="148"/>
        <v>0</v>
      </c>
      <c r="Q1362" s="271">
        <v>45.89</v>
      </c>
      <c r="R1362" s="273">
        <v>212.64</v>
      </c>
      <c r="S1362" s="273">
        <v>222.4</v>
      </c>
      <c r="T1362" s="573">
        <v>0.99829999999999997</v>
      </c>
      <c r="U1362" s="273">
        <v>29398</v>
      </c>
      <c r="V1362" s="273">
        <f t="shared" si="149"/>
        <v>0</v>
      </c>
      <c r="W1362" s="271">
        <v>19.23</v>
      </c>
      <c r="X1362" s="273">
        <v>223.52</v>
      </c>
      <c r="Y1362" s="273">
        <v>223.52</v>
      </c>
      <c r="Z1362" s="573">
        <v>0.99809999999999999</v>
      </c>
      <c r="AA1362" s="273">
        <v>40528</v>
      </c>
      <c r="AB1362" s="273">
        <f t="shared" si="150"/>
        <v>0</v>
      </c>
      <c r="AC1362" s="271">
        <v>24.42</v>
      </c>
      <c r="AD1362" s="273">
        <v>240.8</v>
      </c>
      <c r="AE1362" s="273">
        <v>240.8</v>
      </c>
      <c r="AF1362" s="573">
        <v>0.99439999999999995</v>
      </c>
      <c r="AG1362" s="273">
        <v>70340</v>
      </c>
      <c r="AH1362" s="273">
        <f t="shared" si="151"/>
        <v>0</v>
      </c>
      <c r="AI1362" s="271">
        <v>39.479999999999997</v>
      </c>
      <c r="AJ1362" s="273">
        <v>247.2</v>
      </c>
      <c r="AK1362" s="273">
        <v>247.2</v>
      </c>
      <c r="AL1362" s="573">
        <v>0.9869</v>
      </c>
      <c r="AM1362" s="273">
        <v>89584</v>
      </c>
      <c r="AN1362" s="273">
        <f t="shared" si="152"/>
        <v>0</v>
      </c>
      <c r="AO1362" s="271">
        <v>51</v>
      </c>
      <c r="AP1362" s="273">
        <f t="shared" si="153"/>
        <v>369946</v>
      </c>
    </row>
    <row r="1363" spans="1:42">
      <c r="A1363" s="579">
        <v>1358</v>
      </c>
      <c r="B1363" s="272" t="s">
        <v>3279</v>
      </c>
      <c r="C1363" s="272" t="s">
        <v>3013</v>
      </c>
      <c r="D1363" s="272" t="s">
        <v>394</v>
      </c>
      <c r="E1363" s="273">
        <v>280.48</v>
      </c>
      <c r="F1363" s="273">
        <v>267.83999999999997</v>
      </c>
      <c r="G1363" s="273">
        <v>267.83999999999997</v>
      </c>
      <c r="H1363" s="573">
        <v>0.72650000000000003</v>
      </c>
      <c r="I1363" s="273">
        <v>35063</v>
      </c>
      <c r="J1363" s="273">
        <f t="shared" si="147"/>
        <v>0</v>
      </c>
      <c r="K1363" s="271">
        <v>25.03</v>
      </c>
      <c r="L1363" s="273">
        <v>171.2</v>
      </c>
      <c r="M1363" s="273">
        <v>224.38399999999999</v>
      </c>
      <c r="N1363" s="573">
        <v>0.95609999999999995</v>
      </c>
      <c r="O1363" s="273">
        <v>23883</v>
      </c>
      <c r="P1363" s="273">
        <f t="shared" si="148"/>
        <v>0</v>
      </c>
      <c r="Q1363" s="271">
        <v>19.61</v>
      </c>
      <c r="R1363" s="273">
        <v>168.24</v>
      </c>
      <c r="S1363" s="273">
        <v>224.38399999999999</v>
      </c>
      <c r="T1363" s="573">
        <v>0.97319999999999995</v>
      </c>
      <c r="U1363" s="273">
        <v>28782</v>
      </c>
      <c r="V1363" s="273">
        <f t="shared" si="149"/>
        <v>0</v>
      </c>
      <c r="W1363" s="271">
        <v>24.41</v>
      </c>
      <c r="X1363" s="273">
        <v>166.72</v>
      </c>
      <c r="Y1363" s="273">
        <v>224.38399999999999</v>
      </c>
      <c r="Z1363" s="573">
        <v>0.96299999999999997</v>
      </c>
      <c r="AA1363" s="273">
        <v>23091</v>
      </c>
      <c r="AB1363" s="273">
        <f t="shared" si="150"/>
        <v>0</v>
      </c>
      <c r="AC1363" s="271">
        <v>19.329999999999998</v>
      </c>
      <c r="AD1363" s="273">
        <v>183.52</v>
      </c>
      <c r="AE1363" s="273">
        <v>224.38399999999999</v>
      </c>
      <c r="AF1363" s="573">
        <v>0.87639999999999996</v>
      </c>
      <c r="AG1363" s="273">
        <v>36428</v>
      </c>
      <c r="AH1363" s="273">
        <f t="shared" si="151"/>
        <v>0</v>
      </c>
      <c r="AI1363" s="271">
        <v>30.44</v>
      </c>
      <c r="AJ1363" s="273">
        <v>190</v>
      </c>
      <c r="AK1363" s="273">
        <v>224.38399999999999</v>
      </c>
      <c r="AL1363" s="573">
        <v>0.85299999999999998</v>
      </c>
      <c r="AM1363" s="273">
        <v>28792</v>
      </c>
      <c r="AN1363" s="273">
        <f t="shared" si="152"/>
        <v>0</v>
      </c>
      <c r="AO1363" s="271">
        <v>24.67</v>
      </c>
      <c r="AP1363" s="273">
        <f t="shared" si="153"/>
        <v>176039</v>
      </c>
    </row>
    <row r="1364" spans="1:42">
      <c r="A1364" s="579">
        <v>1359</v>
      </c>
      <c r="B1364" s="272" t="s">
        <v>3279</v>
      </c>
      <c r="C1364" s="272" t="s">
        <v>3065</v>
      </c>
      <c r="D1364" s="272" t="s">
        <v>394</v>
      </c>
      <c r="E1364" s="273">
        <v>289</v>
      </c>
      <c r="F1364" s="273">
        <v>61.92</v>
      </c>
      <c r="G1364" s="273">
        <v>231.2</v>
      </c>
      <c r="H1364" s="573">
        <v>0.94199999999999995</v>
      </c>
      <c r="I1364" s="273">
        <v>7840</v>
      </c>
      <c r="J1364" s="273">
        <f t="shared" si="147"/>
        <v>0</v>
      </c>
      <c r="K1364" s="271">
        <v>18.670000000000002</v>
      </c>
      <c r="L1364" s="273">
        <v>85.28</v>
      </c>
      <c r="M1364" s="273">
        <v>231.2</v>
      </c>
      <c r="N1364" s="573">
        <v>0.91349999999999998</v>
      </c>
      <c r="O1364" s="273">
        <v>8200</v>
      </c>
      <c r="P1364" s="273">
        <f t="shared" si="148"/>
        <v>0</v>
      </c>
      <c r="Q1364" s="271">
        <v>14.15</v>
      </c>
      <c r="R1364" s="273">
        <v>59.36</v>
      </c>
      <c r="S1364" s="273">
        <v>231.2</v>
      </c>
      <c r="T1364" s="573">
        <v>0.88449999999999995</v>
      </c>
      <c r="U1364" s="273">
        <v>6560</v>
      </c>
      <c r="V1364" s="273">
        <f t="shared" si="149"/>
        <v>0</v>
      </c>
      <c r="W1364" s="271">
        <v>17.350000000000001</v>
      </c>
      <c r="X1364" s="273">
        <v>52.48</v>
      </c>
      <c r="Y1364" s="273">
        <v>231.2</v>
      </c>
      <c r="Z1364" s="573">
        <v>0.83240000000000003</v>
      </c>
      <c r="AA1364" s="273">
        <v>4064</v>
      </c>
      <c r="AB1364" s="273">
        <f t="shared" si="150"/>
        <v>0</v>
      </c>
      <c r="AC1364" s="271">
        <v>12.5</v>
      </c>
      <c r="AD1364" s="273">
        <v>47.68</v>
      </c>
      <c r="AE1364" s="273">
        <v>231.2</v>
      </c>
      <c r="AF1364" s="573">
        <v>0.87649999999999995</v>
      </c>
      <c r="AG1364" s="273">
        <v>4104</v>
      </c>
      <c r="AH1364" s="273">
        <f t="shared" si="151"/>
        <v>0</v>
      </c>
      <c r="AI1364" s="271">
        <v>13.2</v>
      </c>
      <c r="AJ1364" s="273">
        <v>53.28</v>
      </c>
      <c r="AK1364" s="273">
        <v>231.2</v>
      </c>
      <c r="AL1364" s="573">
        <v>0.89980000000000004</v>
      </c>
      <c r="AM1364" s="273">
        <v>5716</v>
      </c>
      <c r="AN1364" s="273">
        <f t="shared" si="152"/>
        <v>0</v>
      </c>
      <c r="AO1364" s="271">
        <v>16.559999999999999</v>
      </c>
      <c r="AP1364" s="273">
        <f t="shared" si="153"/>
        <v>36484</v>
      </c>
    </row>
    <row r="1365" spans="1:42">
      <c r="A1365" s="579">
        <v>1360</v>
      </c>
      <c r="B1365" s="272" t="s">
        <v>3279</v>
      </c>
      <c r="C1365" s="272" t="s">
        <v>2981</v>
      </c>
      <c r="D1365" s="272" t="s">
        <v>394</v>
      </c>
      <c r="E1365" s="273">
        <v>290</v>
      </c>
      <c r="F1365" s="273">
        <v>170.4</v>
      </c>
      <c r="G1365" s="273">
        <v>232</v>
      </c>
      <c r="H1365" s="573">
        <v>0.99309999999999998</v>
      </c>
      <c r="I1365" s="273">
        <v>39332</v>
      </c>
      <c r="J1365" s="273">
        <f t="shared" si="147"/>
        <v>0</v>
      </c>
      <c r="K1365" s="271">
        <v>32.28</v>
      </c>
      <c r="L1365" s="273">
        <v>186.88</v>
      </c>
      <c r="M1365" s="273">
        <v>232</v>
      </c>
      <c r="N1365" s="573">
        <v>0.98960000000000004</v>
      </c>
      <c r="O1365" s="273">
        <v>16676</v>
      </c>
      <c r="P1365" s="273">
        <f t="shared" si="148"/>
        <v>0</v>
      </c>
      <c r="Q1365" s="271">
        <v>12.12</v>
      </c>
      <c r="R1365" s="273">
        <v>189.92</v>
      </c>
      <c r="S1365" s="273">
        <v>232</v>
      </c>
      <c r="T1365" s="573">
        <v>0.98319999999999996</v>
      </c>
      <c r="U1365" s="273">
        <v>56976</v>
      </c>
      <c r="V1365" s="273">
        <f t="shared" si="149"/>
        <v>0</v>
      </c>
      <c r="W1365" s="271">
        <v>42.38</v>
      </c>
      <c r="X1365" s="273">
        <v>175.84</v>
      </c>
      <c r="Y1365" s="273">
        <v>232</v>
      </c>
      <c r="Z1365" s="573">
        <v>0.98319999999999996</v>
      </c>
      <c r="AA1365" s="273">
        <v>43930</v>
      </c>
      <c r="AB1365" s="273">
        <f t="shared" si="150"/>
        <v>0</v>
      </c>
      <c r="AC1365" s="271">
        <v>34.15</v>
      </c>
      <c r="AD1365" s="273">
        <v>186.24</v>
      </c>
      <c r="AE1365" s="273">
        <v>232</v>
      </c>
      <c r="AF1365" s="573">
        <v>0.98650000000000004</v>
      </c>
      <c r="AG1365" s="273">
        <v>46542</v>
      </c>
      <c r="AH1365" s="273">
        <f t="shared" si="151"/>
        <v>0</v>
      </c>
      <c r="AI1365" s="271">
        <v>34.049999999999997</v>
      </c>
      <c r="AJ1365" s="273">
        <v>190.24</v>
      </c>
      <c r="AK1365" s="273">
        <v>232</v>
      </c>
      <c r="AL1365" s="573">
        <v>0.96589999999999998</v>
      </c>
      <c r="AM1365" s="273">
        <v>70972</v>
      </c>
      <c r="AN1365" s="273">
        <f t="shared" si="152"/>
        <v>0</v>
      </c>
      <c r="AO1365" s="271">
        <v>53.64</v>
      </c>
      <c r="AP1365" s="273">
        <f t="shared" si="153"/>
        <v>274428</v>
      </c>
    </row>
    <row r="1366" spans="1:42">
      <c r="A1366" s="579">
        <v>1361</v>
      </c>
      <c r="B1366" s="272" t="s">
        <v>3279</v>
      </c>
      <c r="C1366" s="272" t="s">
        <v>3521</v>
      </c>
      <c r="D1366" s="272" t="s">
        <v>421</v>
      </c>
      <c r="E1366" s="273">
        <v>297.77777777777777</v>
      </c>
      <c r="F1366" s="273">
        <v>190.56</v>
      </c>
      <c r="G1366" s="273">
        <v>238.22200000000001</v>
      </c>
      <c r="H1366" s="573">
        <v>0.93930000000000002</v>
      </c>
      <c r="I1366" s="273">
        <v>50538</v>
      </c>
      <c r="J1366" s="273">
        <f t="shared" si="147"/>
        <v>0</v>
      </c>
      <c r="K1366" s="271">
        <v>39.21</v>
      </c>
      <c r="L1366" s="273">
        <v>180.72</v>
      </c>
      <c r="M1366" s="273">
        <v>238.22200000000001</v>
      </c>
      <c r="N1366" s="573">
        <v>0.91830000000000001</v>
      </c>
      <c r="O1366" s="273">
        <v>56571</v>
      </c>
      <c r="P1366" s="273">
        <f t="shared" si="148"/>
        <v>0</v>
      </c>
      <c r="Q1366" s="271">
        <v>45.81</v>
      </c>
      <c r="R1366" s="273">
        <v>176.4</v>
      </c>
      <c r="S1366" s="273">
        <v>238.22200000000001</v>
      </c>
      <c r="T1366" s="573">
        <v>0.89039999999999997</v>
      </c>
      <c r="U1366" s="273">
        <v>54543</v>
      </c>
      <c r="V1366" s="273">
        <f t="shared" si="149"/>
        <v>0</v>
      </c>
      <c r="W1366" s="271">
        <v>48.23</v>
      </c>
      <c r="X1366" s="273">
        <v>155.52000000000001</v>
      </c>
      <c r="Y1366" s="273">
        <v>238.22200000000001</v>
      </c>
      <c r="Z1366" s="573">
        <v>0.91559999999999997</v>
      </c>
      <c r="AA1366" s="273">
        <v>48792</v>
      </c>
      <c r="AB1366" s="273">
        <f t="shared" si="150"/>
        <v>0</v>
      </c>
      <c r="AC1366" s="271">
        <v>46.05</v>
      </c>
      <c r="AD1366" s="273">
        <v>127.2</v>
      </c>
      <c r="AE1366" s="273">
        <v>238.22200000000001</v>
      </c>
      <c r="AF1366" s="573">
        <v>0.95899999999999996</v>
      </c>
      <c r="AG1366" s="273">
        <v>48252</v>
      </c>
      <c r="AH1366" s="273">
        <f t="shared" si="151"/>
        <v>0</v>
      </c>
      <c r="AI1366" s="271">
        <v>53.16</v>
      </c>
      <c r="AJ1366" s="273">
        <v>160.56</v>
      </c>
      <c r="AK1366" s="273">
        <v>238.22200000000001</v>
      </c>
      <c r="AL1366" s="573">
        <v>0.94279999999999997</v>
      </c>
      <c r="AM1366" s="273">
        <v>47385</v>
      </c>
      <c r="AN1366" s="273">
        <f t="shared" si="152"/>
        <v>0</v>
      </c>
      <c r="AO1366" s="271">
        <v>43.47</v>
      </c>
      <c r="AP1366" s="273">
        <f t="shared" si="153"/>
        <v>306081</v>
      </c>
    </row>
    <row r="1367" spans="1:42">
      <c r="A1367" s="579">
        <v>1362</v>
      </c>
      <c r="B1367" s="272" t="s">
        <v>3279</v>
      </c>
      <c r="C1367" s="272" t="s">
        <v>1248</v>
      </c>
      <c r="D1367" s="272" t="s">
        <v>394</v>
      </c>
      <c r="E1367" s="273">
        <v>300</v>
      </c>
      <c r="F1367" s="273">
        <v>341.52</v>
      </c>
      <c r="G1367" s="273">
        <v>341.52</v>
      </c>
      <c r="H1367" s="573">
        <v>0.99509999999999998</v>
      </c>
      <c r="I1367" s="273">
        <v>91293</v>
      </c>
      <c r="J1367" s="273">
        <f t="shared" si="147"/>
        <v>0</v>
      </c>
      <c r="K1367" s="271">
        <v>37.31</v>
      </c>
      <c r="L1367" s="273">
        <v>343.44</v>
      </c>
      <c r="M1367" s="273">
        <v>343.44</v>
      </c>
      <c r="N1367" s="573">
        <v>0.98939999999999995</v>
      </c>
      <c r="O1367" s="273">
        <v>101637</v>
      </c>
      <c r="P1367" s="273">
        <f t="shared" si="148"/>
        <v>0</v>
      </c>
      <c r="Q1367" s="271">
        <v>40.200000000000003</v>
      </c>
      <c r="R1367" s="273">
        <v>348.72</v>
      </c>
      <c r="S1367" s="273">
        <v>348.72</v>
      </c>
      <c r="T1367" s="573">
        <v>0.96940000000000004</v>
      </c>
      <c r="U1367" s="273">
        <v>56892</v>
      </c>
      <c r="V1367" s="273">
        <f t="shared" si="149"/>
        <v>0</v>
      </c>
      <c r="W1367" s="271">
        <v>23.37</v>
      </c>
      <c r="X1367" s="273">
        <v>378.72</v>
      </c>
      <c r="Y1367" s="273">
        <v>378.72</v>
      </c>
      <c r="Z1367" s="573">
        <v>0.94950000000000001</v>
      </c>
      <c r="AA1367" s="273">
        <v>70710</v>
      </c>
      <c r="AB1367" s="273">
        <f t="shared" si="150"/>
        <v>0</v>
      </c>
      <c r="AC1367" s="271">
        <v>26.43</v>
      </c>
      <c r="AD1367" s="273">
        <v>360.24</v>
      </c>
      <c r="AE1367" s="273">
        <v>360.24</v>
      </c>
      <c r="AF1367" s="573">
        <v>0.98980000000000001</v>
      </c>
      <c r="AG1367" s="273">
        <v>78945</v>
      </c>
      <c r="AH1367" s="273">
        <f t="shared" si="151"/>
        <v>0</v>
      </c>
      <c r="AI1367" s="271">
        <v>29.76</v>
      </c>
      <c r="AJ1367" s="273">
        <v>387.6</v>
      </c>
      <c r="AK1367" s="273">
        <v>387.6</v>
      </c>
      <c r="AL1367" s="573">
        <v>0.98399999999999999</v>
      </c>
      <c r="AM1367" s="273">
        <v>122664</v>
      </c>
      <c r="AN1367" s="273">
        <f t="shared" si="152"/>
        <v>0</v>
      </c>
      <c r="AO1367" s="271">
        <v>44.66</v>
      </c>
      <c r="AP1367" s="273">
        <f t="shared" si="153"/>
        <v>522141</v>
      </c>
    </row>
    <row r="1368" spans="1:42">
      <c r="A1368" s="579">
        <v>1363</v>
      </c>
      <c r="B1368" s="272" t="s">
        <v>3279</v>
      </c>
      <c r="C1368" s="272" t="s">
        <v>3075</v>
      </c>
      <c r="D1368" s="272" t="s">
        <v>394</v>
      </c>
      <c r="E1368" s="273">
        <v>330</v>
      </c>
      <c r="F1368" s="273">
        <v>246.08</v>
      </c>
      <c r="G1368" s="273">
        <v>264</v>
      </c>
      <c r="H1368" s="573">
        <v>0.98019999999999996</v>
      </c>
      <c r="I1368" s="273">
        <v>31518</v>
      </c>
      <c r="J1368" s="273">
        <f t="shared" si="147"/>
        <v>0</v>
      </c>
      <c r="K1368" s="271">
        <v>18.149999999999999</v>
      </c>
      <c r="L1368" s="273">
        <v>245.28</v>
      </c>
      <c r="M1368" s="273">
        <v>264</v>
      </c>
      <c r="N1368" s="573">
        <v>0.95830000000000004</v>
      </c>
      <c r="O1368" s="273">
        <v>62380</v>
      </c>
      <c r="P1368" s="273">
        <f t="shared" si="148"/>
        <v>0</v>
      </c>
      <c r="Q1368" s="271">
        <v>35.67</v>
      </c>
      <c r="R1368" s="273">
        <v>257.44</v>
      </c>
      <c r="S1368" s="273">
        <v>264</v>
      </c>
      <c r="T1368" s="573">
        <v>0.92359999999999998</v>
      </c>
      <c r="U1368" s="273">
        <v>50966</v>
      </c>
      <c r="V1368" s="273">
        <f t="shared" si="149"/>
        <v>0</v>
      </c>
      <c r="W1368" s="271">
        <v>29.77</v>
      </c>
      <c r="X1368" s="273">
        <v>227.2</v>
      </c>
      <c r="Y1368" s="273">
        <v>264</v>
      </c>
      <c r="Z1368" s="573">
        <v>0.97370000000000001</v>
      </c>
      <c r="AA1368" s="273">
        <v>49938</v>
      </c>
      <c r="AB1368" s="273">
        <f t="shared" si="150"/>
        <v>0</v>
      </c>
      <c r="AC1368" s="271">
        <v>30.34</v>
      </c>
      <c r="AD1368" s="273">
        <v>255.52</v>
      </c>
      <c r="AE1368" s="273">
        <v>264</v>
      </c>
      <c r="AF1368" s="573">
        <v>0.97330000000000005</v>
      </c>
      <c r="AG1368" s="273">
        <v>46016</v>
      </c>
      <c r="AH1368" s="273">
        <f t="shared" si="151"/>
        <v>0</v>
      </c>
      <c r="AI1368" s="271">
        <v>24.87</v>
      </c>
      <c r="AJ1368" s="273">
        <v>233.28</v>
      </c>
      <c r="AK1368" s="273">
        <v>264</v>
      </c>
      <c r="AL1368" s="573">
        <v>0.96050000000000002</v>
      </c>
      <c r="AM1368" s="273">
        <v>61048</v>
      </c>
      <c r="AN1368" s="273">
        <f t="shared" si="152"/>
        <v>0</v>
      </c>
      <c r="AO1368" s="271">
        <v>37.840000000000003</v>
      </c>
      <c r="AP1368" s="273">
        <f t="shared" si="153"/>
        <v>301866</v>
      </c>
    </row>
    <row r="1369" spans="1:42">
      <c r="A1369" s="579">
        <v>1364</v>
      </c>
      <c r="B1369" s="272" t="s">
        <v>3279</v>
      </c>
      <c r="C1369" s="272" t="s">
        <v>3106</v>
      </c>
      <c r="D1369" s="272" t="s">
        <v>394</v>
      </c>
      <c r="E1369" s="273">
        <v>333.33333333333331</v>
      </c>
      <c r="F1369" s="273">
        <v>289.44</v>
      </c>
      <c r="G1369" s="273">
        <v>289.44</v>
      </c>
      <c r="H1369" s="573">
        <v>0.78459999999999996</v>
      </c>
      <c r="I1369" s="273">
        <v>41451</v>
      </c>
      <c r="J1369" s="273">
        <f t="shared" si="147"/>
        <v>0</v>
      </c>
      <c r="K1369" s="271">
        <v>25.35</v>
      </c>
      <c r="L1369" s="273">
        <v>277.92</v>
      </c>
      <c r="M1369" s="273">
        <v>277.92</v>
      </c>
      <c r="N1369" s="573">
        <v>0.77629999999999999</v>
      </c>
      <c r="O1369" s="273">
        <v>41094</v>
      </c>
      <c r="P1369" s="273">
        <f t="shared" si="148"/>
        <v>0</v>
      </c>
      <c r="Q1369" s="271">
        <v>25.6</v>
      </c>
      <c r="R1369" s="273">
        <v>280.56</v>
      </c>
      <c r="S1369" s="273">
        <v>280.56</v>
      </c>
      <c r="T1369" s="573">
        <v>0.76570000000000005</v>
      </c>
      <c r="U1369" s="273">
        <v>27279</v>
      </c>
      <c r="V1369" s="273">
        <f t="shared" si="149"/>
        <v>0</v>
      </c>
      <c r="W1369" s="271">
        <v>17.64</v>
      </c>
      <c r="X1369" s="273">
        <v>268.8</v>
      </c>
      <c r="Y1369" s="273">
        <v>268.8</v>
      </c>
      <c r="Z1369" s="573">
        <v>0.73170000000000002</v>
      </c>
      <c r="AA1369" s="273">
        <v>38814</v>
      </c>
      <c r="AB1369" s="273">
        <f t="shared" si="150"/>
        <v>0</v>
      </c>
      <c r="AC1369" s="271">
        <v>26.52</v>
      </c>
      <c r="AD1369" s="273">
        <v>290.88</v>
      </c>
      <c r="AE1369" s="273">
        <v>290.88</v>
      </c>
      <c r="AF1369" s="573">
        <v>0.73660000000000003</v>
      </c>
      <c r="AG1369" s="273">
        <v>38592</v>
      </c>
      <c r="AH1369" s="273">
        <f t="shared" si="151"/>
        <v>0</v>
      </c>
      <c r="AI1369" s="271">
        <v>24.21</v>
      </c>
      <c r="AJ1369" s="273">
        <v>280.8</v>
      </c>
      <c r="AK1369" s="273">
        <v>280.8</v>
      </c>
      <c r="AL1369" s="573">
        <v>0.747</v>
      </c>
      <c r="AM1369" s="273">
        <v>57561</v>
      </c>
      <c r="AN1369" s="273">
        <f t="shared" si="152"/>
        <v>0</v>
      </c>
      <c r="AO1369" s="271">
        <v>38.11</v>
      </c>
      <c r="AP1369" s="273">
        <f t="shared" si="153"/>
        <v>244791</v>
      </c>
    </row>
    <row r="1370" spans="1:42">
      <c r="A1370" s="579">
        <v>1365</v>
      </c>
      <c r="B1370" s="272" t="s">
        <v>3279</v>
      </c>
      <c r="C1370" s="272" t="s">
        <v>3118</v>
      </c>
      <c r="D1370" s="272" t="s">
        <v>421</v>
      </c>
      <c r="E1370" s="273">
        <v>335.55555555555554</v>
      </c>
      <c r="F1370" s="273">
        <v>163.19999999999999</v>
      </c>
      <c r="G1370" s="273">
        <v>268.44400000000002</v>
      </c>
      <c r="H1370" s="573">
        <v>0.99139999999999995</v>
      </c>
      <c r="I1370" s="273">
        <v>45090</v>
      </c>
      <c r="J1370" s="273">
        <f t="shared" si="147"/>
        <v>0</v>
      </c>
      <c r="K1370" s="271">
        <v>38.71</v>
      </c>
      <c r="L1370" s="273">
        <v>165.6</v>
      </c>
      <c r="M1370" s="273">
        <v>268.44400000000002</v>
      </c>
      <c r="N1370" s="573">
        <v>0.99050000000000005</v>
      </c>
      <c r="O1370" s="273">
        <v>47145</v>
      </c>
      <c r="P1370" s="273">
        <f t="shared" si="148"/>
        <v>0</v>
      </c>
      <c r="Q1370" s="271">
        <v>38.630000000000003</v>
      </c>
      <c r="R1370" s="273">
        <v>176.4</v>
      </c>
      <c r="S1370" s="273">
        <v>268.44400000000002</v>
      </c>
      <c r="T1370" s="573">
        <v>0.99009999999999998</v>
      </c>
      <c r="U1370" s="273">
        <v>48045</v>
      </c>
      <c r="V1370" s="273">
        <f t="shared" si="149"/>
        <v>0</v>
      </c>
      <c r="W1370" s="271">
        <v>38.21</v>
      </c>
      <c r="X1370" s="273">
        <v>177.6</v>
      </c>
      <c r="Y1370" s="273">
        <v>268.44400000000002</v>
      </c>
      <c r="Z1370" s="573">
        <v>0.99070000000000003</v>
      </c>
      <c r="AA1370" s="273">
        <v>46500</v>
      </c>
      <c r="AB1370" s="273">
        <f t="shared" si="150"/>
        <v>0</v>
      </c>
      <c r="AC1370" s="271">
        <v>35.520000000000003</v>
      </c>
      <c r="AD1370" s="273">
        <v>204</v>
      </c>
      <c r="AE1370" s="273">
        <v>268.44400000000002</v>
      </c>
      <c r="AF1370" s="573">
        <v>0.98839999999999995</v>
      </c>
      <c r="AG1370" s="273">
        <v>47355</v>
      </c>
      <c r="AH1370" s="273">
        <f t="shared" si="151"/>
        <v>0</v>
      </c>
      <c r="AI1370" s="271">
        <v>31.57</v>
      </c>
      <c r="AJ1370" s="273">
        <v>200.4</v>
      </c>
      <c r="AK1370" s="273">
        <v>268.44400000000002</v>
      </c>
      <c r="AL1370" s="573">
        <v>0.99170000000000003</v>
      </c>
      <c r="AM1370" s="273">
        <v>46965</v>
      </c>
      <c r="AN1370" s="273">
        <f t="shared" si="152"/>
        <v>0</v>
      </c>
      <c r="AO1370" s="271">
        <v>32.82</v>
      </c>
      <c r="AP1370" s="273">
        <f t="shared" si="153"/>
        <v>281100</v>
      </c>
    </row>
    <row r="1371" spans="1:42">
      <c r="A1371" s="579">
        <v>1366</v>
      </c>
      <c r="B1371" s="272" t="s">
        <v>3279</v>
      </c>
      <c r="C1371" s="272" t="s">
        <v>3071</v>
      </c>
      <c r="D1371" s="272" t="s">
        <v>394</v>
      </c>
      <c r="E1371" s="273">
        <v>350</v>
      </c>
      <c r="F1371" s="273">
        <v>251.04</v>
      </c>
      <c r="G1371" s="273">
        <v>280</v>
      </c>
      <c r="H1371" s="573">
        <v>0.84499999999999997</v>
      </c>
      <c r="I1371" s="273">
        <v>63774</v>
      </c>
      <c r="J1371" s="273">
        <f t="shared" si="147"/>
        <v>0</v>
      </c>
      <c r="K1371" s="271">
        <v>41.75</v>
      </c>
      <c r="L1371" s="273">
        <v>269.52</v>
      </c>
      <c r="M1371" s="273">
        <v>280</v>
      </c>
      <c r="N1371" s="573">
        <v>0.86350000000000005</v>
      </c>
      <c r="O1371" s="273">
        <v>52911</v>
      </c>
      <c r="P1371" s="273">
        <f t="shared" si="148"/>
        <v>0</v>
      </c>
      <c r="Q1371" s="271">
        <v>30.56</v>
      </c>
      <c r="R1371" s="273">
        <v>246</v>
      </c>
      <c r="S1371" s="273">
        <v>280</v>
      </c>
      <c r="T1371" s="573">
        <v>0.874</v>
      </c>
      <c r="U1371" s="273">
        <v>34104</v>
      </c>
      <c r="V1371" s="273">
        <f t="shared" si="149"/>
        <v>0</v>
      </c>
      <c r="W1371" s="271">
        <v>22.03</v>
      </c>
      <c r="X1371" s="273">
        <v>247.68</v>
      </c>
      <c r="Y1371" s="273">
        <v>280</v>
      </c>
      <c r="Z1371" s="573">
        <v>0.83650000000000002</v>
      </c>
      <c r="AA1371" s="273">
        <v>54513</v>
      </c>
      <c r="AB1371" s="273">
        <f t="shared" si="150"/>
        <v>0</v>
      </c>
      <c r="AC1371" s="271">
        <v>35.36</v>
      </c>
      <c r="AD1371" s="273">
        <v>244.8</v>
      </c>
      <c r="AE1371" s="273">
        <v>280</v>
      </c>
      <c r="AF1371" s="573">
        <v>0.88270000000000004</v>
      </c>
      <c r="AG1371" s="273">
        <v>40836</v>
      </c>
      <c r="AH1371" s="273">
        <f t="shared" si="151"/>
        <v>0</v>
      </c>
      <c r="AI1371" s="271">
        <v>25.4</v>
      </c>
      <c r="AJ1371" s="273">
        <v>258.24</v>
      </c>
      <c r="AK1371" s="273">
        <v>280</v>
      </c>
      <c r="AL1371" s="573">
        <v>0.81330000000000002</v>
      </c>
      <c r="AM1371" s="273">
        <v>68679</v>
      </c>
      <c r="AN1371" s="273">
        <f t="shared" si="152"/>
        <v>0</v>
      </c>
      <c r="AO1371" s="271">
        <v>45.42</v>
      </c>
      <c r="AP1371" s="273">
        <f t="shared" si="153"/>
        <v>314817</v>
      </c>
    </row>
    <row r="1372" spans="1:42">
      <c r="A1372" s="579">
        <v>1367</v>
      </c>
      <c r="B1372" s="272" t="s">
        <v>3279</v>
      </c>
      <c r="C1372" s="272" t="s">
        <v>3514</v>
      </c>
      <c r="D1372" s="272" t="s">
        <v>391</v>
      </c>
      <c r="E1372" s="273">
        <v>350</v>
      </c>
      <c r="F1372" s="273">
        <v>209.28</v>
      </c>
      <c r="G1372" s="273">
        <v>280</v>
      </c>
      <c r="H1372" s="573">
        <v>0.99419999999999997</v>
      </c>
      <c r="I1372" s="273">
        <v>13053</v>
      </c>
      <c r="J1372" s="273">
        <f t="shared" si="147"/>
        <v>0</v>
      </c>
      <c r="K1372" s="271">
        <v>8.7100000000000009</v>
      </c>
      <c r="L1372" s="273">
        <v>210.96</v>
      </c>
      <c r="M1372" s="273">
        <v>280</v>
      </c>
      <c r="N1372" s="573">
        <v>0.99809999999999999</v>
      </c>
      <c r="O1372" s="273">
        <v>21348</v>
      </c>
      <c r="P1372" s="273">
        <f t="shared" si="148"/>
        <v>0</v>
      </c>
      <c r="Q1372" s="271">
        <v>13.63</v>
      </c>
      <c r="R1372" s="273">
        <v>214.8</v>
      </c>
      <c r="S1372" s="273">
        <v>280</v>
      </c>
      <c r="T1372" s="573">
        <v>0.99950000000000006</v>
      </c>
      <c r="U1372" s="273">
        <v>21642</v>
      </c>
      <c r="V1372" s="273">
        <f t="shared" si="149"/>
        <v>0</v>
      </c>
      <c r="W1372" s="271">
        <v>14</v>
      </c>
      <c r="X1372" s="273">
        <v>180.96</v>
      </c>
      <c r="Y1372" s="273">
        <v>280</v>
      </c>
      <c r="Z1372" s="573">
        <v>0.99919999999999998</v>
      </c>
      <c r="AA1372" s="273">
        <v>4059</v>
      </c>
      <c r="AB1372" s="273">
        <f t="shared" si="150"/>
        <v>0</v>
      </c>
      <c r="AC1372" s="271">
        <v>3.02</v>
      </c>
      <c r="AD1372" s="273">
        <v>162.72</v>
      </c>
      <c r="AE1372" s="273">
        <v>280</v>
      </c>
      <c r="AF1372" s="573">
        <v>0.99909999999999999</v>
      </c>
      <c r="AG1372" s="273">
        <v>3738</v>
      </c>
      <c r="AH1372" s="273">
        <f t="shared" si="151"/>
        <v>0</v>
      </c>
      <c r="AI1372" s="271">
        <v>3.09</v>
      </c>
      <c r="AJ1372" s="273">
        <v>208.32</v>
      </c>
      <c r="AK1372" s="273">
        <v>280</v>
      </c>
      <c r="AL1372" s="573">
        <v>0.99829999999999997</v>
      </c>
      <c r="AM1372" s="273">
        <v>25266</v>
      </c>
      <c r="AN1372" s="273">
        <f t="shared" si="152"/>
        <v>0</v>
      </c>
      <c r="AO1372" s="271">
        <v>16.87</v>
      </c>
      <c r="AP1372" s="273">
        <f t="shared" si="153"/>
        <v>89106</v>
      </c>
    </row>
    <row r="1373" spans="1:42">
      <c r="A1373" s="579">
        <v>1368</v>
      </c>
      <c r="B1373" s="272" t="s">
        <v>3279</v>
      </c>
      <c r="C1373" s="272" t="s">
        <v>3517</v>
      </c>
      <c r="D1373" s="272" t="s">
        <v>421</v>
      </c>
      <c r="E1373" s="273">
        <v>361.11111111111109</v>
      </c>
      <c r="F1373" s="273">
        <v>138</v>
      </c>
      <c r="G1373" s="273">
        <v>288.88900000000001</v>
      </c>
      <c r="H1373" s="573">
        <v>0.97929999999999995</v>
      </c>
      <c r="I1373" s="273">
        <v>13230</v>
      </c>
      <c r="J1373" s="273">
        <f t="shared" si="147"/>
        <v>0</v>
      </c>
      <c r="K1373" s="271">
        <v>13.6</v>
      </c>
      <c r="L1373" s="273">
        <v>138.72</v>
      </c>
      <c r="M1373" s="273">
        <v>288.88900000000001</v>
      </c>
      <c r="N1373" s="573">
        <v>0.97809999999999997</v>
      </c>
      <c r="O1373" s="273">
        <v>9006</v>
      </c>
      <c r="P1373" s="273">
        <f t="shared" si="148"/>
        <v>0</v>
      </c>
      <c r="Q1373" s="271">
        <v>8.92</v>
      </c>
      <c r="R1373" s="273">
        <v>142.08000000000001</v>
      </c>
      <c r="S1373" s="273">
        <v>288.88900000000001</v>
      </c>
      <c r="T1373" s="573">
        <v>0.97650000000000003</v>
      </c>
      <c r="U1373" s="273">
        <v>13146</v>
      </c>
      <c r="V1373" s="273">
        <f t="shared" si="149"/>
        <v>0</v>
      </c>
      <c r="W1373" s="271">
        <v>13.16</v>
      </c>
      <c r="X1373" s="273">
        <v>143.28</v>
      </c>
      <c r="Y1373" s="273">
        <v>288.88900000000001</v>
      </c>
      <c r="Z1373" s="573">
        <v>0.97789999999999999</v>
      </c>
      <c r="AA1373" s="273">
        <v>17406</v>
      </c>
      <c r="AB1373" s="273">
        <f t="shared" si="150"/>
        <v>0</v>
      </c>
      <c r="AC1373" s="271">
        <v>16.7</v>
      </c>
      <c r="AD1373" s="273">
        <v>137.76</v>
      </c>
      <c r="AE1373" s="273">
        <v>288.88900000000001</v>
      </c>
      <c r="AF1373" s="573">
        <v>0.98060000000000003</v>
      </c>
      <c r="AG1373" s="273">
        <v>19323</v>
      </c>
      <c r="AH1373" s="273">
        <f t="shared" si="151"/>
        <v>0</v>
      </c>
      <c r="AI1373" s="271">
        <v>19.22</v>
      </c>
      <c r="AJ1373" s="273">
        <v>141.12</v>
      </c>
      <c r="AK1373" s="273">
        <v>288.88900000000001</v>
      </c>
      <c r="AL1373" s="573">
        <v>0.97529999999999994</v>
      </c>
      <c r="AM1373" s="273">
        <v>24321</v>
      </c>
      <c r="AN1373" s="273">
        <f t="shared" si="152"/>
        <v>0</v>
      </c>
      <c r="AO1373" s="271">
        <v>24.54</v>
      </c>
      <c r="AP1373" s="273">
        <f t="shared" si="153"/>
        <v>96432</v>
      </c>
    </row>
    <row r="1374" spans="1:42">
      <c r="A1374" s="579">
        <v>1369</v>
      </c>
      <c r="B1374" s="272" t="s">
        <v>3279</v>
      </c>
      <c r="C1374" s="272" t="s">
        <v>3104</v>
      </c>
      <c r="D1374" s="272" t="s">
        <v>394</v>
      </c>
      <c r="E1374" s="273">
        <v>373</v>
      </c>
      <c r="F1374" s="273">
        <v>226.08</v>
      </c>
      <c r="G1374" s="273">
        <v>298.39999999999998</v>
      </c>
      <c r="H1374" s="573">
        <v>0.97230000000000005</v>
      </c>
      <c r="I1374" s="273">
        <v>45327</v>
      </c>
      <c r="J1374" s="273">
        <f t="shared" si="147"/>
        <v>0</v>
      </c>
      <c r="K1374" s="271">
        <v>28.64</v>
      </c>
      <c r="L1374" s="273">
        <v>229.44</v>
      </c>
      <c r="M1374" s="273">
        <v>298.39999999999998</v>
      </c>
      <c r="N1374" s="573">
        <v>0.96189999999999998</v>
      </c>
      <c r="O1374" s="273">
        <v>51072</v>
      </c>
      <c r="P1374" s="273">
        <f t="shared" si="148"/>
        <v>0</v>
      </c>
      <c r="Q1374" s="271">
        <v>31.1</v>
      </c>
      <c r="R1374" s="273">
        <v>233.76</v>
      </c>
      <c r="S1374" s="273">
        <v>298.39999999999998</v>
      </c>
      <c r="T1374" s="573">
        <v>0.95220000000000005</v>
      </c>
      <c r="U1374" s="273">
        <v>51828</v>
      </c>
      <c r="V1374" s="273">
        <f t="shared" si="149"/>
        <v>0</v>
      </c>
      <c r="W1374" s="271">
        <v>32.340000000000003</v>
      </c>
      <c r="X1374" s="273">
        <v>221.76</v>
      </c>
      <c r="Y1374" s="273">
        <v>298.39999999999998</v>
      </c>
      <c r="Z1374" s="573">
        <v>0.9637</v>
      </c>
      <c r="AA1374" s="273">
        <v>18039</v>
      </c>
      <c r="AB1374" s="273">
        <f t="shared" si="150"/>
        <v>0</v>
      </c>
      <c r="AC1374" s="271">
        <v>11.34</v>
      </c>
      <c r="AD1374" s="273">
        <v>28.8</v>
      </c>
      <c r="AE1374" s="273">
        <v>298.39999999999998</v>
      </c>
      <c r="AF1374" s="573">
        <v>1</v>
      </c>
      <c r="AG1374" s="273">
        <v>3591</v>
      </c>
      <c r="AH1374" s="273">
        <f t="shared" si="151"/>
        <v>0</v>
      </c>
      <c r="AI1374" s="271">
        <v>16.760000000000002</v>
      </c>
      <c r="AJ1374" s="273">
        <v>262.32</v>
      </c>
      <c r="AK1374" s="273">
        <v>298.39999999999998</v>
      </c>
      <c r="AL1374" s="573">
        <v>0.92500000000000004</v>
      </c>
      <c r="AM1374" s="273">
        <v>47307</v>
      </c>
      <c r="AN1374" s="273">
        <f t="shared" si="152"/>
        <v>0</v>
      </c>
      <c r="AO1374" s="271">
        <v>27.08</v>
      </c>
      <c r="AP1374" s="273">
        <f t="shared" si="153"/>
        <v>217164</v>
      </c>
    </row>
    <row r="1375" spans="1:42">
      <c r="A1375" s="579">
        <v>1370</v>
      </c>
      <c r="B1375" s="272" t="s">
        <v>3279</v>
      </c>
      <c r="C1375" s="272" t="s">
        <v>3033</v>
      </c>
      <c r="D1375" s="272" t="s">
        <v>394</v>
      </c>
      <c r="E1375" s="273">
        <v>390</v>
      </c>
      <c r="F1375" s="273">
        <v>29.44</v>
      </c>
      <c r="G1375" s="273">
        <v>312</v>
      </c>
      <c r="H1375" s="573">
        <v>0.86880000000000002</v>
      </c>
      <c r="I1375" s="273">
        <v>5738</v>
      </c>
      <c r="J1375" s="273">
        <f t="shared" si="147"/>
        <v>0</v>
      </c>
      <c r="K1375" s="271">
        <v>31.16</v>
      </c>
      <c r="L1375" s="273">
        <v>28.64</v>
      </c>
      <c r="M1375" s="273">
        <v>312</v>
      </c>
      <c r="N1375" s="573">
        <v>0.85329999999999995</v>
      </c>
      <c r="O1375" s="273">
        <v>5702</v>
      </c>
      <c r="P1375" s="273">
        <f t="shared" si="148"/>
        <v>0</v>
      </c>
      <c r="Q1375" s="271">
        <v>31.36</v>
      </c>
      <c r="R1375" s="273">
        <v>32.32</v>
      </c>
      <c r="S1375" s="273">
        <v>312</v>
      </c>
      <c r="T1375" s="573">
        <v>0.78520000000000001</v>
      </c>
      <c r="U1375" s="273">
        <v>5258</v>
      </c>
      <c r="V1375" s="273">
        <f t="shared" si="149"/>
        <v>0</v>
      </c>
      <c r="W1375" s="271">
        <v>28.77</v>
      </c>
      <c r="X1375" s="273">
        <v>25.6</v>
      </c>
      <c r="Y1375" s="273">
        <v>312</v>
      </c>
      <c r="Z1375" s="573">
        <v>0.72219999999999995</v>
      </c>
      <c r="AA1375" s="273">
        <v>4056</v>
      </c>
      <c r="AB1375" s="273">
        <f t="shared" si="150"/>
        <v>0</v>
      </c>
      <c r="AC1375" s="271">
        <v>29.49</v>
      </c>
      <c r="AD1375" s="273">
        <v>22.56</v>
      </c>
      <c r="AE1375" s="273">
        <v>312</v>
      </c>
      <c r="AF1375" s="573">
        <v>0.7853</v>
      </c>
      <c r="AG1375" s="273">
        <v>4148</v>
      </c>
      <c r="AH1375" s="273">
        <f t="shared" si="151"/>
        <v>0</v>
      </c>
      <c r="AI1375" s="271">
        <v>31.47</v>
      </c>
      <c r="AJ1375" s="273">
        <v>26.72</v>
      </c>
      <c r="AK1375" s="273">
        <v>312</v>
      </c>
      <c r="AL1375" s="573">
        <v>0.78939999999999999</v>
      </c>
      <c r="AM1375" s="273">
        <v>4836</v>
      </c>
      <c r="AN1375" s="273">
        <f t="shared" si="152"/>
        <v>0</v>
      </c>
      <c r="AO1375" s="271">
        <v>31.84</v>
      </c>
      <c r="AP1375" s="273">
        <f t="shared" si="153"/>
        <v>29738</v>
      </c>
    </row>
    <row r="1376" spans="1:42">
      <c r="A1376" s="579">
        <v>1371</v>
      </c>
      <c r="B1376" s="272" t="s">
        <v>3279</v>
      </c>
      <c r="C1376" s="272" t="s">
        <v>3090</v>
      </c>
      <c r="D1376" s="272" t="s">
        <v>410</v>
      </c>
      <c r="E1376" s="273">
        <v>395</v>
      </c>
      <c r="F1376" s="273">
        <v>180.16</v>
      </c>
      <c r="G1376" s="273">
        <v>395</v>
      </c>
      <c r="H1376" s="573">
        <v>0.72719999999999996</v>
      </c>
      <c r="I1376" s="273">
        <v>27442</v>
      </c>
      <c r="J1376" s="273">
        <f t="shared" si="147"/>
        <v>0</v>
      </c>
      <c r="K1376" s="271">
        <v>0.29089883066903488</v>
      </c>
      <c r="L1376" s="273">
        <v>175.04</v>
      </c>
      <c r="M1376" s="273">
        <v>395</v>
      </c>
      <c r="N1376" s="573">
        <v>0.7228</v>
      </c>
      <c r="O1376" s="273">
        <v>25182</v>
      </c>
      <c r="P1376" s="273">
        <f t="shared" si="148"/>
        <v>0</v>
      </c>
      <c r="Q1376" s="271">
        <v>0.26749646163826152</v>
      </c>
      <c r="R1376" s="273">
        <v>167.52</v>
      </c>
      <c r="S1376" s="273">
        <v>395</v>
      </c>
      <c r="T1376" s="573">
        <v>0.72040000000000004</v>
      </c>
      <c r="U1376" s="273">
        <v>22962</v>
      </c>
      <c r="V1376" s="273">
        <f t="shared" si="149"/>
        <v>0</v>
      </c>
      <c r="W1376" s="271">
        <v>0.26423047330998617</v>
      </c>
      <c r="X1376" s="273">
        <v>68.319999999999993</v>
      </c>
      <c r="Y1376" s="273">
        <v>395</v>
      </c>
      <c r="Z1376" s="573">
        <v>0.53500000000000003</v>
      </c>
      <c r="AA1376" s="273">
        <v>2748</v>
      </c>
      <c r="AB1376" s="273">
        <f t="shared" si="150"/>
        <v>0</v>
      </c>
      <c r="AC1376" s="271">
        <v>0.10104253229583744</v>
      </c>
      <c r="AD1376" s="273">
        <v>167.84</v>
      </c>
      <c r="AE1376" s="273">
        <v>395</v>
      </c>
      <c r="AF1376" s="573">
        <v>0.74270000000000003</v>
      </c>
      <c r="AG1376" s="273">
        <v>29086</v>
      </c>
      <c r="AH1376" s="273">
        <f t="shared" si="151"/>
        <v>0</v>
      </c>
      <c r="AI1376" s="271">
        <v>0.31359871664770339</v>
      </c>
      <c r="AJ1376" s="273">
        <v>169.44</v>
      </c>
      <c r="AK1376" s="273">
        <v>395</v>
      </c>
      <c r="AL1376" s="573">
        <v>0.79490000000000005</v>
      </c>
      <c r="AM1376" s="273">
        <v>28514</v>
      </c>
      <c r="AN1376" s="273">
        <f t="shared" si="152"/>
        <v>0</v>
      </c>
      <c r="AO1376" s="271">
        <v>0.29400771167768336</v>
      </c>
      <c r="AP1376" s="273">
        <f t="shared" si="153"/>
        <v>135934</v>
      </c>
    </row>
    <row r="1377" spans="1:42">
      <c r="A1377" s="579">
        <v>1372</v>
      </c>
      <c r="B1377" s="272" t="s">
        <v>3279</v>
      </c>
      <c r="C1377" s="272" t="s">
        <v>3077</v>
      </c>
      <c r="D1377" s="272" t="s">
        <v>394</v>
      </c>
      <c r="E1377" s="273">
        <v>400</v>
      </c>
      <c r="F1377" s="273">
        <v>313.2</v>
      </c>
      <c r="G1377" s="273">
        <v>320</v>
      </c>
      <c r="H1377" s="573">
        <v>0.97740000000000005</v>
      </c>
      <c r="I1377" s="273">
        <v>73955</v>
      </c>
      <c r="J1377" s="273">
        <f t="shared" si="147"/>
        <v>0</v>
      </c>
      <c r="K1377" s="271">
        <v>33.549999999999997</v>
      </c>
      <c r="L1377" s="273">
        <v>278.8</v>
      </c>
      <c r="M1377" s="273">
        <v>320</v>
      </c>
      <c r="N1377" s="573">
        <v>0.9657</v>
      </c>
      <c r="O1377" s="273">
        <v>78200</v>
      </c>
      <c r="P1377" s="273">
        <f t="shared" si="148"/>
        <v>0</v>
      </c>
      <c r="Q1377" s="271">
        <v>39.04</v>
      </c>
      <c r="R1377" s="273">
        <v>262</v>
      </c>
      <c r="S1377" s="273">
        <v>320</v>
      </c>
      <c r="T1377" s="573">
        <v>0.9214</v>
      </c>
      <c r="U1377" s="273">
        <v>64485</v>
      </c>
      <c r="V1377" s="273">
        <f t="shared" si="149"/>
        <v>0</v>
      </c>
      <c r="W1377" s="271">
        <v>37.1</v>
      </c>
      <c r="X1377" s="273">
        <v>274.39999999999998</v>
      </c>
      <c r="Y1377" s="273">
        <v>320</v>
      </c>
      <c r="Z1377" s="573">
        <v>0.91459999999999997</v>
      </c>
      <c r="AA1377" s="273">
        <v>64540</v>
      </c>
      <c r="AB1377" s="273">
        <f t="shared" si="150"/>
        <v>0</v>
      </c>
      <c r="AC1377" s="271">
        <v>34.56</v>
      </c>
      <c r="AD1377" s="273">
        <v>238.8</v>
      </c>
      <c r="AE1377" s="273">
        <v>320</v>
      </c>
      <c r="AF1377" s="573">
        <v>0.95250000000000001</v>
      </c>
      <c r="AG1377" s="273">
        <v>62265</v>
      </c>
      <c r="AH1377" s="273">
        <f t="shared" si="151"/>
        <v>0</v>
      </c>
      <c r="AI1377" s="271">
        <v>36.79</v>
      </c>
      <c r="AJ1377" s="273">
        <v>252.8</v>
      </c>
      <c r="AK1377" s="273">
        <v>320</v>
      </c>
      <c r="AL1377" s="573">
        <v>0.90269999999999995</v>
      </c>
      <c r="AM1377" s="273">
        <v>74175</v>
      </c>
      <c r="AN1377" s="273">
        <f t="shared" si="152"/>
        <v>0</v>
      </c>
      <c r="AO1377" s="271">
        <v>45.14</v>
      </c>
      <c r="AP1377" s="273">
        <f t="shared" si="153"/>
        <v>417620</v>
      </c>
    </row>
    <row r="1378" spans="1:42">
      <c r="A1378" s="579">
        <v>1373</v>
      </c>
      <c r="B1378" s="272" t="s">
        <v>3279</v>
      </c>
      <c r="C1378" s="272" t="s">
        <v>3516</v>
      </c>
      <c r="D1378" s="272" t="s">
        <v>391</v>
      </c>
      <c r="E1378" s="273">
        <v>400</v>
      </c>
      <c r="F1378" s="273">
        <v>232.32</v>
      </c>
      <c r="G1378" s="273">
        <v>320</v>
      </c>
      <c r="H1378" s="573">
        <v>0.99080000000000001</v>
      </c>
      <c r="I1378" s="273">
        <v>43710</v>
      </c>
      <c r="J1378" s="273">
        <f t="shared" si="147"/>
        <v>0</v>
      </c>
      <c r="K1378" s="271">
        <v>26.37</v>
      </c>
      <c r="L1378" s="273">
        <v>223.2</v>
      </c>
      <c r="M1378" s="273">
        <v>320</v>
      </c>
      <c r="N1378" s="573">
        <v>0.98919999999999997</v>
      </c>
      <c r="O1378" s="273">
        <v>65145</v>
      </c>
      <c r="P1378" s="273">
        <f t="shared" si="148"/>
        <v>0</v>
      </c>
      <c r="Q1378" s="271">
        <v>39.659999999999997</v>
      </c>
      <c r="R1378" s="273">
        <v>227.6</v>
      </c>
      <c r="S1378" s="273">
        <v>320</v>
      </c>
      <c r="T1378" s="573">
        <v>0.99239999999999995</v>
      </c>
      <c r="U1378" s="273">
        <v>58244</v>
      </c>
      <c r="V1378" s="273">
        <f t="shared" si="149"/>
        <v>0</v>
      </c>
      <c r="W1378" s="271">
        <v>35.81</v>
      </c>
      <c r="X1378" s="273">
        <v>171.6</v>
      </c>
      <c r="Y1378" s="273">
        <v>320</v>
      </c>
      <c r="Z1378" s="573">
        <v>0.97289999999999999</v>
      </c>
      <c r="AA1378" s="273">
        <v>34368</v>
      </c>
      <c r="AB1378" s="273">
        <f t="shared" si="150"/>
        <v>0</v>
      </c>
      <c r="AC1378" s="271">
        <v>34.32</v>
      </c>
      <c r="AD1378" s="273">
        <v>126.48</v>
      </c>
      <c r="AE1378" s="273">
        <v>320</v>
      </c>
      <c r="AF1378" s="573">
        <v>0.96779999999999999</v>
      </c>
      <c r="AG1378" s="273">
        <v>25395</v>
      </c>
      <c r="AH1378" s="273">
        <f t="shared" si="151"/>
        <v>0</v>
      </c>
      <c r="AI1378" s="271">
        <v>28.81</v>
      </c>
      <c r="AJ1378" s="273">
        <v>148.56</v>
      </c>
      <c r="AK1378" s="273">
        <v>320</v>
      </c>
      <c r="AL1378" s="573">
        <v>0.96899999999999997</v>
      </c>
      <c r="AM1378" s="273">
        <v>24855</v>
      </c>
      <c r="AN1378" s="273">
        <f t="shared" si="152"/>
        <v>0</v>
      </c>
      <c r="AO1378" s="271">
        <v>23.98</v>
      </c>
      <c r="AP1378" s="273">
        <f t="shared" si="153"/>
        <v>251717</v>
      </c>
    </row>
    <row r="1379" spans="1:42">
      <c r="A1379" s="579">
        <v>1374</v>
      </c>
      <c r="B1379" s="272" t="s">
        <v>3279</v>
      </c>
      <c r="C1379" s="272" t="s">
        <v>3122</v>
      </c>
      <c r="D1379" s="272" t="s">
        <v>394</v>
      </c>
      <c r="E1379" s="273">
        <v>488.88888888888886</v>
      </c>
      <c r="F1379" s="273">
        <v>363.36</v>
      </c>
      <c r="G1379" s="273">
        <v>391.11099999999999</v>
      </c>
      <c r="H1379" s="573">
        <v>0.83279999999999998</v>
      </c>
      <c r="I1379" s="273">
        <v>52530</v>
      </c>
      <c r="J1379" s="273">
        <f t="shared" si="147"/>
        <v>0</v>
      </c>
      <c r="K1379" s="271">
        <v>24.11</v>
      </c>
      <c r="L1379" s="273">
        <v>371.52</v>
      </c>
      <c r="M1379" s="273">
        <v>391.11099999999999</v>
      </c>
      <c r="N1379" s="573">
        <v>0.8286</v>
      </c>
      <c r="O1379" s="273">
        <v>62568</v>
      </c>
      <c r="P1379" s="273">
        <f t="shared" si="148"/>
        <v>0</v>
      </c>
      <c r="Q1379" s="271">
        <v>27.32</v>
      </c>
      <c r="R1379" s="273">
        <v>373.92</v>
      </c>
      <c r="S1379" s="273">
        <v>391.11099999999999</v>
      </c>
      <c r="T1379" s="573">
        <v>0.80769999999999997</v>
      </c>
      <c r="U1379" s="273">
        <v>76575</v>
      </c>
      <c r="V1379" s="273">
        <f t="shared" si="149"/>
        <v>0</v>
      </c>
      <c r="W1379" s="271">
        <v>35.21</v>
      </c>
      <c r="X1379" s="273">
        <v>386.4</v>
      </c>
      <c r="Y1379" s="273">
        <v>391.11099999999999</v>
      </c>
      <c r="Z1379" s="573">
        <v>0.81569999999999998</v>
      </c>
      <c r="AA1379" s="273">
        <v>66387</v>
      </c>
      <c r="AB1379" s="273">
        <f t="shared" si="150"/>
        <v>0</v>
      </c>
      <c r="AC1379" s="271">
        <v>28.31</v>
      </c>
      <c r="AD1379" s="273">
        <v>389.04</v>
      </c>
      <c r="AE1379" s="273">
        <v>391.11099999999999</v>
      </c>
      <c r="AF1379" s="573">
        <v>0.82640000000000002</v>
      </c>
      <c r="AG1379" s="273">
        <v>39780</v>
      </c>
      <c r="AH1379" s="273">
        <f t="shared" si="151"/>
        <v>0</v>
      </c>
      <c r="AI1379" s="271">
        <v>16.63</v>
      </c>
      <c r="AJ1379" s="273">
        <v>389.76</v>
      </c>
      <c r="AK1379" s="273">
        <v>391.11099999999999</v>
      </c>
      <c r="AL1379" s="573">
        <v>0.81810000000000005</v>
      </c>
      <c r="AM1379" s="273">
        <v>74673</v>
      </c>
      <c r="AN1379" s="273">
        <f t="shared" si="152"/>
        <v>0</v>
      </c>
      <c r="AO1379" s="271">
        <v>32.520000000000003</v>
      </c>
      <c r="AP1379" s="273">
        <f t="shared" si="153"/>
        <v>372513</v>
      </c>
    </row>
    <row r="1380" spans="1:42">
      <c r="A1380" s="579">
        <v>1375</v>
      </c>
      <c r="B1380" s="272" t="s">
        <v>3279</v>
      </c>
      <c r="C1380" s="272" t="s">
        <v>3003</v>
      </c>
      <c r="D1380" s="272" t="s">
        <v>394</v>
      </c>
      <c r="E1380" s="273">
        <v>500</v>
      </c>
      <c r="F1380" s="273">
        <v>126.72</v>
      </c>
      <c r="G1380" s="273">
        <v>400</v>
      </c>
      <c r="H1380" s="573">
        <v>0.73199999999999998</v>
      </c>
      <c r="I1380" s="273">
        <v>12465</v>
      </c>
      <c r="J1380" s="273">
        <f t="shared" si="147"/>
        <v>0</v>
      </c>
      <c r="K1380" s="271">
        <v>18.66</v>
      </c>
      <c r="L1380" s="273">
        <v>71.28</v>
      </c>
      <c r="M1380" s="273">
        <v>400</v>
      </c>
      <c r="N1380" s="573">
        <v>0.49380000000000002</v>
      </c>
      <c r="O1380" s="273">
        <v>3258</v>
      </c>
      <c r="P1380" s="273">
        <f t="shared" si="148"/>
        <v>0</v>
      </c>
      <c r="Q1380" s="271">
        <v>12.44</v>
      </c>
      <c r="R1380" s="273">
        <v>72</v>
      </c>
      <c r="S1380" s="273">
        <v>400</v>
      </c>
      <c r="T1380" s="573">
        <v>0</v>
      </c>
      <c r="U1380" s="273">
        <v>0</v>
      </c>
      <c r="V1380" s="273">
        <f t="shared" si="149"/>
        <v>0</v>
      </c>
      <c r="W1380" s="271">
        <v>0</v>
      </c>
      <c r="X1380" s="273">
        <v>0</v>
      </c>
      <c r="Y1380" s="273">
        <v>400</v>
      </c>
      <c r="Z1380" s="573">
        <v>0</v>
      </c>
      <c r="AA1380" s="273">
        <v>0</v>
      </c>
      <c r="AB1380" s="273">
        <f t="shared" si="150"/>
        <v>0</v>
      </c>
      <c r="AC1380" s="271">
        <v>0</v>
      </c>
      <c r="AD1380" s="273">
        <v>0</v>
      </c>
      <c r="AE1380" s="273">
        <v>400</v>
      </c>
      <c r="AF1380" s="573">
        <v>0</v>
      </c>
      <c r="AG1380" s="273">
        <v>0</v>
      </c>
      <c r="AH1380" s="273">
        <f t="shared" si="151"/>
        <v>0</v>
      </c>
      <c r="AI1380" s="271">
        <v>0</v>
      </c>
      <c r="AJ1380" s="273">
        <v>0</v>
      </c>
      <c r="AK1380" s="273">
        <v>400</v>
      </c>
      <c r="AL1380" s="573">
        <v>0</v>
      </c>
      <c r="AM1380" s="273">
        <v>0</v>
      </c>
      <c r="AN1380" s="273">
        <f t="shared" si="152"/>
        <v>0</v>
      </c>
      <c r="AO1380" s="271">
        <v>0</v>
      </c>
      <c r="AP1380" s="273">
        <f t="shared" si="153"/>
        <v>15723</v>
      </c>
    </row>
    <row r="1381" spans="1:42">
      <c r="A1381" s="579">
        <v>1376</v>
      </c>
      <c r="B1381" s="272" t="s">
        <v>3279</v>
      </c>
      <c r="C1381" s="272" t="s">
        <v>3513</v>
      </c>
      <c r="D1381" s="272" t="s">
        <v>394</v>
      </c>
      <c r="E1381" s="273">
        <v>500</v>
      </c>
      <c r="F1381" s="273">
        <v>346.56</v>
      </c>
      <c r="G1381" s="273">
        <v>400</v>
      </c>
      <c r="H1381" s="573">
        <v>0.8044</v>
      </c>
      <c r="I1381" s="273">
        <v>31962</v>
      </c>
      <c r="J1381" s="273">
        <f t="shared" si="147"/>
        <v>0</v>
      </c>
      <c r="K1381" s="271">
        <v>15.92</v>
      </c>
      <c r="L1381" s="273">
        <v>368.16</v>
      </c>
      <c r="M1381" s="273">
        <v>400</v>
      </c>
      <c r="N1381" s="573">
        <v>0.80900000000000005</v>
      </c>
      <c r="O1381" s="273">
        <v>34200</v>
      </c>
      <c r="P1381" s="273">
        <f t="shared" si="148"/>
        <v>0</v>
      </c>
      <c r="Q1381" s="271">
        <v>15.43</v>
      </c>
      <c r="R1381" s="273">
        <v>259.44</v>
      </c>
      <c r="S1381" s="273">
        <v>400</v>
      </c>
      <c r="T1381" s="573">
        <v>0.99809999999999999</v>
      </c>
      <c r="U1381" s="273">
        <v>33975</v>
      </c>
      <c r="V1381" s="273">
        <f t="shared" si="149"/>
        <v>0</v>
      </c>
      <c r="W1381" s="271">
        <v>18.22</v>
      </c>
      <c r="X1381" s="273">
        <v>252.72</v>
      </c>
      <c r="Y1381" s="273">
        <v>400</v>
      </c>
      <c r="Z1381" s="573">
        <v>0.99870000000000003</v>
      </c>
      <c r="AA1381" s="273">
        <v>31356</v>
      </c>
      <c r="AB1381" s="273">
        <f t="shared" si="150"/>
        <v>0</v>
      </c>
      <c r="AC1381" s="271">
        <v>16.7</v>
      </c>
      <c r="AD1381" s="273">
        <v>225.6</v>
      </c>
      <c r="AE1381" s="273">
        <v>400</v>
      </c>
      <c r="AF1381" s="573">
        <v>0.999</v>
      </c>
      <c r="AG1381" s="273">
        <v>21141</v>
      </c>
      <c r="AH1381" s="273">
        <f t="shared" si="151"/>
        <v>0</v>
      </c>
      <c r="AI1381" s="271">
        <v>12.61</v>
      </c>
      <c r="AJ1381" s="273">
        <v>266.16000000000003</v>
      </c>
      <c r="AK1381" s="273">
        <v>400</v>
      </c>
      <c r="AL1381" s="573">
        <v>0.99839999999999995</v>
      </c>
      <c r="AM1381" s="273">
        <v>43221</v>
      </c>
      <c r="AN1381" s="273">
        <f t="shared" si="152"/>
        <v>0</v>
      </c>
      <c r="AO1381" s="271">
        <v>22.59</v>
      </c>
      <c r="AP1381" s="273">
        <f t="shared" si="153"/>
        <v>195855</v>
      </c>
    </row>
    <row r="1382" spans="1:42">
      <c r="A1382" s="579">
        <v>1377</v>
      </c>
      <c r="B1382" s="272" t="s">
        <v>3279</v>
      </c>
      <c r="C1382" s="272" t="s">
        <v>3086</v>
      </c>
      <c r="D1382" s="272" t="s">
        <v>391</v>
      </c>
      <c r="E1382" s="273">
        <v>524.44444444444446</v>
      </c>
      <c r="F1382" s="273">
        <v>251.04</v>
      </c>
      <c r="G1382" s="273">
        <v>419.55599999999998</v>
      </c>
      <c r="H1382" s="573">
        <v>0.98780000000000001</v>
      </c>
      <c r="I1382" s="273">
        <v>44727</v>
      </c>
      <c r="J1382" s="273">
        <f t="shared" si="147"/>
        <v>0</v>
      </c>
      <c r="K1382" s="271">
        <v>25.05</v>
      </c>
      <c r="L1382" s="273">
        <v>268.08</v>
      </c>
      <c r="M1382" s="273">
        <v>419.55599999999998</v>
      </c>
      <c r="N1382" s="573">
        <v>0.98460000000000003</v>
      </c>
      <c r="O1382" s="273">
        <v>51132</v>
      </c>
      <c r="P1382" s="273">
        <f t="shared" si="148"/>
        <v>0</v>
      </c>
      <c r="Q1382" s="271">
        <v>26.03</v>
      </c>
      <c r="R1382" s="273">
        <v>220.32</v>
      </c>
      <c r="S1382" s="273">
        <v>419.55599999999998</v>
      </c>
      <c r="T1382" s="573">
        <v>0.97519999999999996</v>
      </c>
      <c r="U1382" s="273">
        <v>36480</v>
      </c>
      <c r="V1382" s="273">
        <f t="shared" si="149"/>
        <v>0</v>
      </c>
      <c r="W1382" s="271">
        <v>23.58</v>
      </c>
      <c r="X1382" s="273">
        <v>230.64</v>
      </c>
      <c r="Y1382" s="273">
        <v>419.55599999999998</v>
      </c>
      <c r="Z1382" s="573">
        <v>0.98109999999999997</v>
      </c>
      <c r="AA1382" s="273">
        <v>36165</v>
      </c>
      <c r="AB1382" s="273">
        <f t="shared" si="150"/>
        <v>0</v>
      </c>
      <c r="AC1382" s="271">
        <v>21.48</v>
      </c>
      <c r="AD1382" s="273">
        <v>240.96</v>
      </c>
      <c r="AE1382" s="273">
        <v>419.55599999999998</v>
      </c>
      <c r="AF1382" s="573">
        <v>0.98780000000000001</v>
      </c>
      <c r="AG1382" s="273">
        <v>39159</v>
      </c>
      <c r="AH1382" s="273">
        <f t="shared" si="151"/>
        <v>0</v>
      </c>
      <c r="AI1382" s="271">
        <v>22.11</v>
      </c>
      <c r="AJ1382" s="273">
        <v>228.96</v>
      </c>
      <c r="AK1382" s="273">
        <v>419.55599999999998</v>
      </c>
      <c r="AL1382" s="573">
        <v>0.98580000000000001</v>
      </c>
      <c r="AM1382" s="273">
        <v>40056</v>
      </c>
      <c r="AN1382" s="273">
        <f t="shared" si="152"/>
        <v>0</v>
      </c>
      <c r="AO1382" s="271">
        <v>24.65</v>
      </c>
      <c r="AP1382" s="273">
        <f t="shared" si="153"/>
        <v>247719</v>
      </c>
    </row>
    <row r="1383" spans="1:42">
      <c r="A1383" s="579">
        <v>1378</v>
      </c>
      <c r="B1383" s="272" t="s">
        <v>3279</v>
      </c>
      <c r="C1383" s="272" t="s">
        <v>3517</v>
      </c>
      <c r="D1383" s="272" t="s">
        <v>421</v>
      </c>
      <c r="E1383" s="273">
        <v>533.33333333333337</v>
      </c>
      <c r="F1383" s="273">
        <v>109.44</v>
      </c>
      <c r="G1383" s="273">
        <v>426.66699999999997</v>
      </c>
      <c r="H1383" s="573">
        <v>0.94599999999999995</v>
      </c>
      <c r="I1383" s="273">
        <v>11886</v>
      </c>
      <c r="J1383" s="273">
        <f t="shared" si="147"/>
        <v>0</v>
      </c>
      <c r="K1383" s="271">
        <v>15.94</v>
      </c>
      <c r="L1383" s="273">
        <v>116.16</v>
      </c>
      <c r="M1383" s="273">
        <v>426.66699999999997</v>
      </c>
      <c r="N1383" s="573">
        <v>0.94550000000000001</v>
      </c>
      <c r="O1383" s="273">
        <v>9696</v>
      </c>
      <c r="P1383" s="273">
        <f t="shared" si="148"/>
        <v>0</v>
      </c>
      <c r="Q1383" s="271">
        <v>11.86</v>
      </c>
      <c r="R1383" s="273">
        <v>138.24</v>
      </c>
      <c r="S1383" s="273">
        <v>426.66699999999997</v>
      </c>
      <c r="T1383" s="573">
        <v>0.93279999999999996</v>
      </c>
      <c r="U1383" s="273">
        <v>11496</v>
      </c>
      <c r="V1383" s="273">
        <f t="shared" si="149"/>
        <v>0</v>
      </c>
      <c r="W1383" s="271">
        <v>12.38</v>
      </c>
      <c r="X1383" s="273">
        <v>132.47999999999999</v>
      </c>
      <c r="Y1383" s="273">
        <v>426.66699999999997</v>
      </c>
      <c r="Z1383" s="573">
        <v>0.92730000000000001</v>
      </c>
      <c r="AA1383" s="273">
        <v>12864</v>
      </c>
      <c r="AB1383" s="273">
        <f t="shared" si="150"/>
        <v>0</v>
      </c>
      <c r="AC1383" s="271">
        <v>14.07</v>
      </c>
      <c r="AD1383" s="273">
        <v>132</v>
      </c>
      <c r="AE1383" s="273">
        <v>426.66699999999997</v>
      </c>
      <c r="AF1383" s="573">
        <v>0.94130000000000003</v>
      </c>
      <c r="AG1383" s="273">
        <v>15510</v>
      </c>
      <c r="AH1383" s="273">
        <f t="shared" si="151"/>
        <v>0</v>
      </c>
      <c r="AI1383" s="271">
        <v>16.78</v>
      </c>
      <c r="AJ1383" s="273">
        <v>135.84</v>
      </c>
      <c r="AK1383" s="273">
        <v>426.66699999999997</v>
      </c>
      <c r="AL1383" s="573">
        <v>0.94479999999999997</v>
      </c>
      <c r="AM1383" s="273">
        <v>19620</v>
      </c>
      <c r="AN1383" s="273">
        <f t="shared" si="152"/>
        <v>0</v>
      </c>
      <c r="AO1383" s="271">
        <v>21.23</v>
      </c>
      <c r="AP1383" s="273">
        <f t="shared" si="153"/>
        <v>81072</v>
      </c>
    </row>
    <row r="1384" spans="1:42">
      <c r="A1384" s="579">
        <v>1379</v>
      </c>
      <c r="B1384" s="272" t="s">
        <v>3279</v>
      </c>
      <c r="C1384" s="272" t="s">
        <v>3114</v>
      </c>
      <c r="D1384" s="272" t="s">
        <v>394</v>
      </c>
      <c r="E1384" s="273">
        <v>555</v>
      </c>
      <c r="F1384" s="273">
        <v>295.56</v>
      </c>
      <c r="G1384" s="273">
        <v>444</v>
      </c>
      <c r="H1384" s="573">
        <v>0.96799999999999997</v>
      </c>
      <c r="I1384" s="273">
        <v>92300</v>
      </c>
      <c r="J1384" s="273">
        <f t="shared" si="147"/>
        <v>0</v>
      </c>
      <c r="K1384" s="271">
        <v>44.8</v>
      </c>
      <c r="L1384" s="273">
        <v>313.92</v>
      </c>
      <c r="M1384" s="273">
        <v>444</v>
      </c>
      <c r="N1384" s="573">
        <v>0.95750000000000002</v>
      </c>
      <c r="O1384" s="273">
        <v>95697</v>
      </c>
      <c r="P1384" s="273">
        <f t="shared" si="148"/>
        <v>0</v>
      </c>
      <c r="Q1384" s="271">
        <v>42.79</v>
      </c>
      <c r="R1384" s="273">
        <v>377.28</v>
      </c>
      <c r="S1384" s="273">
        <v>444</v>
      </c>
      <c r="T1384" s="573">
        <v>0.95040000000000002</v>
      </c>
      <c r="U1384" s="273">
        <v>96691</v>
      </c>
      <c r="V1384" s="273">
        <f t="shared" si="149"/>
        <v>0</v>
      </c>
      <c r="W1384" s="271">
        <v>37.450000000000003</v>
      </c>
      <c r="X1384" s="273">
        <v>381.96</v>
      </c>
      <c r="Y1384" s="273">
        <v>444</v>
      </c>
      <c r="Z1384" s="573">
        <v>0.76359999999999995</v>
      </c>
      <c r="AA1384" s="273">
        <v>113940</v>
      </c>
      <c r="AB1384" s="273">
        <f t="shared" si="150"/>
        <v>0</v>
      </c>
      <c r="AC1384" s="271">
        <v>52.5</v>
      </c>
      <c r="AD1384" s="273">
        <v>355.32</v>
      </c>
      <c r="AE1384" s="273">
        <v>444</v>
      </c>
      <c r="AF1384" s="573">
        <v>0.93620000000000003</v>
      </c>
      <c r="AG1384" s="273">
        <v>95697</v>
      </c>
      <c r="AH1384" s="273">
        <f t="shared" si="151"/>
        <v>0</v>
      </c>
      <c r="AI1384" s="271">
        <v>38.659999999999997</v>
      </c>
      <c r="AJ1384" s="273">
        <v>267.48</v>
      </c>
      <c r="AK1384" s="273">
        <v>444</v>
      </c>
      <c r="AL1384" s="573">
        <v>0.99419999999999997</v>
      </c>
      <c r="AM1384" s="273">
        <v>72774</v>
      </c>
      <c r="AN1384" s="273">
        <f t="shared" si="152"/>
        <v>0</v>
      </c>
      <c r="AO1384" s="271">
        <v>38.01</v>
      </c>
      <c r="AP1384" s="273">
        <f t="shared" si="153"/>
        <v>567099</v>
      </c>
    </row>
    <row r="1385" spans="1:42">
      <c r="A1385" s="579">
        <v>1380</v>
      </c>
      <c r="B1385" s="272" t="s">
        <v>3279</v>
      </c>
      <c r="C1385" s="272" t="s">
        <v>4281</v>
      </c>
      <c r="D1385" s="272" t="s">
        <v>391</v>
      </c>
      <c r="E1385" s="273">
        <v>555</v>
      </c>
      <c r="F1385" s="273">
        <v>1112.4000000000001</v>
      </c>
      <c r="G1385" s="273">
        <v>1112.4000000000001</v>
      </c>
      <c r="H1385" s="573">
        <v>0.88180000000000003</v>
      </c>
      <c r="I1385" s="273">
        <v>62609</v>
      </c>
      <c r="J1385" s="273">
        <f t="shared" si="147"/>
        <v>0</v>
      </c>
      <c r="K1385" s="271">
        <v>8.86</v>
      </c>
      <c r="L1385" s="273">
        <v>413.28</v>
      </c>
      <c r="M1385" s="273">
        <v>444</v>
      </c>
      <c r="N1385" s="573">
        <v>0.91669999999999996</v>
      </c>
      <c r="O1385" s="273">
        <v>39227</v>
      </c>
      <c r="P1385" s="273">
        <f t="shared" si="148"/>
        <v>0</v>
      </c>
      <c r="Q1385" s="271">
        <v>13.92</v>
      </c>
      <c r="R1385" s="273">
        <v>1164.24</v>
      </c>
      <c r="S1385" s="273">
        <v>1164.24</v>
      </c>
      <c r="T1385" s="573">
        <v>0.89049999999999996</v>
      </c>
      <c r="U1385" s="273">
        <v>32742</v>
      </c>
      <c r="V1385" s="273">
        <f t="shared" si="149"/>
        <v>0</v>
      </c>
      <c r="W1385" s="271">
        <v>4.3899999999999997</v>
      </c>
      <c r="X1385" s="273">
        <v>1114.2</v>
      </c>
      <c r="Y1385" s="273">
        <v>1114.2</v>
      </c>
      <c r="Z1385" s="573">
        <v>0.73540000000000005</v>
      </c>
      <c r="AA1385" s="273">
        <v>11034</v>
      </c>
      <c r="AB1385" s="273">
        <f t="shared" si="150"/>
        <v>0</v>
      </c>
      <c r="AC1385" s="271">
        <v>1.81</v>
      </c>
      <c r="AD1385" s="273">
        <v>900.36</v>
      </c>
      <c r="AE1385" s="273">
        <v>900.36</v>
      </c>
      <c r="AF1385" s="573">
        <v>0.87590000000000001</v>
      </c>
      <c r="AG1385" s="273">
        <v>52663</v>
      </c>
      <c r="AH1385" s="273">
        <f t="shared" si="151"/>
        <v>0</v>
      </c>
      <c r="AI1385" s="271">
        <v>8.9700000000000006</v>
      </c>
      <c r="AJ1385" s="273">
        <v>1162.44</v>
      </c>
      <c r="AK1385" s="273">
        <v>1162.44</v>
      </c>
      <c r="AL1385" s="573">
        <v>0.81830000000000003</v>
      </c>
      <c r="AM1385" s="273">
        <v>31721</v>
      </c>
      <c r="AN1385" s="273">
        <f t="shared" si="152"/>
        <v>0</v>
      </c>
      <c r="AO1385" s="271">
        <v>4.63</v>
      </c>
      <c r="AP1385" s="273">
        <f t="shared" si="153"/>
        <v>229996</v>
      </c>
    </row>
    <row r="1386" spans="1:42">
      <c r="A1386" s="579">
        <v>1381</v>
      </c>
      <c r="B1386" s="272" t="s">
        <v>3279</v>
      </c>
      <c r="C1386" s="272" t="s">
        <v>3045</v>
      </c>
      <c r="D1386" s="272" t="s">
        <v>394</v>
      </c>
      <c r="E1386" s="273">
        <v>560</v>
      </c>
      <c r="F1386" s="273">
        <v>258.24</v>
      </c>
      <c r="G1386" s="273">
        <v>448</v>
      </c>
      <c r="H1386" s="573">
        <v>0.98670000000000002</v>
      </c>
      <c r="I1386" s="273">
        <v>42342</v>
      </c>
      <c r="J1386" s="273">
        <f t="shared" si="147"/>
        <v>0</v>
      </c>
      <c r="K1386" s="271">
        <v>23.08</v>
      </c>
      <c r="L1386" s="273">
        <v>286.08</v>
      </c>
      <c r="M1386" s="273">
        <v>448</v>
      </c>
      <c r="N1386" s="573">
        <v>0.96789999999999998</v>
      </c>
      <c r="O1386" s="273">
        <v>53808</v>
      </c>
      <c r="P1386" s="273">
        <f t="shared" si="148"/>
        <v>0</v>
      </c>
      <c r="Q1386" s="271">
        <v>26.12</v>
      </c>
      <c r="R1386" s="273">
        <v>264.95999999999998</v>
      </c>
      <c r="S1386" s="273">
        <v>448</v>
      </c>
      <c r="T1386" s="573">
        <v>0.98009999999999997</v>
      </c>
      <c r="U1386" s="273">
        <v>19587</v>
      </c>
      <c r="V1386" s="273">
        <f t="shared" si="149"/>
        <v>0</v>
      </c>
      <c r="W1386" s="271">
        <v>10.47</v>
      </c>
      <c r="X1386" s="273">
        <v>272.39999999999998</v>
      </c>
      <c r="Y1386" s="273">
        <v>448</v>
      </c>
      <c r="Z1386" s="573">
        <v>0.98070000000000002</v>
      </c>
      <c r="AA1386" s="273">
        <v>47127</v>
      </c>
      <c r="AB1386" s="273">
        <f t="shared" si="150"/>
        <v>0</v>
      </c>
      <c r="AC1386" s="271">
        <v>23.71</v>
      </c>
      <c r="AD1386" s="273">
        <v>274.56</v>
      </c>
      <c r="AE1386" s="273">
        <v>448</v>
      </c>
      <c r="AF1386" s="573">
        <v>0.99209999999999998</v>
      </c>
      <c r="AG1386" s="273">
        <v>49755</v>
      </c>
      <c r="AH1386" s="273">
        <f t="shared" si="151"/>
        <v>0</v>
      </c>
      <c r="AI1386" s="271">
        <v>24.55</v>
      </c>
      <c r="AJ1386" s="273">
        <v>242.4</v>
      </c>
      <c r="AK1386" s="273">
        <v>448</v>
      </c>
      <c r="AL1386" s="573">
        <v>0.99099999999999999</v>
      </c>
      <c r="AM1386" s="273">
        <v>8277</v>
      </c>
      <c r="AN1386" s="273">
        <f t="shared" si="152"/>
        <v>0</v>
      </c>
      <c r="AO1386" s="271">
        <v>4.79</v>
      </c>
      <c r="AP1386" s="273">
        <f t="shared" si="153"/>
        <v>220896</v>
      </c>
    </row>
    <row r="1387" spans="1:42">
      <c r="A1387" s="579">
        <v>1382</v>
      </c>
      <c r="B1387" s="272" t="s">
        <v>3279</v>
      </c>
      <c r="C1387" s="272" t="s">
        <v>3126</v>
      </c>
      <c r="D1387" s="272" t="s">
        <v>394</v>
      </c>
      <c r="E1387" s="273">
        <v>590</v>
      </c>
      <c r="F1387" s="273">
        <v>354.4</v>
      </c>
      <c r="G1387" s="273">
        <v>472</v>
      </c>
      <c r="H1387" s="573">
        <v>0.99980000000000002</v>
      </c>
      <c r="I1387" s="273">
        <v>103850</v>
      </c>
      <c r="J1387" s="273">
        <f t="shared" si="147"/>
        <v>0</v>
      </c>
      <c r="K1387" s="271">
        <v>40.71</v>
      </c>
      <c r="L1387" s="273">
        <v>336</v>
      </c>
      <c r="M1387" s="273">
        <v>472</v>
      </c>
      <c r="N1387" s="573">
        <v>0.99980000000000002</v>
      </c>
      <c r="O1387" s="273">
        <v>99780</v>
      </c>
      <c r="P1387" s="273">
        <f t="shared" si="148"/>
        <v>0</v>
      </c>
      <c r="Q1387" s="271">
        <v>39.92</v>
      </c>
      <c r="R1387" s="273">
        <v>332.8</v>
      </c>
      <c r="S1387" s="273">
        <v>472</v>
      </c>
      <c r="T1387" s="573">
        <v>0.99980000000000002</v>
      </c>
      <c r="U1387" s="273">
        <v>99580</v>
      </c>
      <c r="V1387" s="273">
        <f t="shared" si="149"/>
        <v>0</v>
      </c>
      <c r="W1387" s="271">
        <v>41.56</v>
      </c>
      <c r="X1387" s="273">
        <v>331.2</v>
      </c>
      <c r="Y1387" s="273">
        <v>472</v>
      </c>
      <c r="Z1387" s="573">
        <v>0.99960000000000004</v>
      </c>
      <c r="AA1387" s="273">
        <v>79700</v>
      </c>
      <c r="AB1387" s="273">
        <f t="shared" si="150"/>
        <v>0</v>
      </c>
      <c r="AC1387" s="271">
        <v>32.36</v>
      </c>
      <c r="AD1387" s="273">
        <v>462.4</v>
      </c>
      <c r="AE1387" s="273">
        <v>472</v>
      </c>
      <c r="AF1387" s="573">
        <v>0.98880000000000001</v>
      </c>
      <c r="AG1387" s="273">
        <v>72450</v>
      </c>
      <c r="AH1387" s="273">
        <f t="shared" si="151"/>
        <v>0</v>
      </c>
      <c r="AI1387" s="271">
        <v>21.3</v>
      </c>
      <c r="AJ1387" s="273">
        <v>512</v>
      </c>
      <c r="AK1387" s="273">
        <v>512</v>
      </c>
      <c r="AL1387" s="573">
        <v>0.99750000000000005</v>
      </c>
      <c r="AM1387" s="273">
        <v>150370</v>
      </c>
      <c r="AN1387" s="273">
        <f t="shared" si="152"/>
        <v>0</v>
      </c>
      <c r="AO1387" s="271">
        <v>40.89</v>
      </c>
      <c r="AP1387" s="273">
        <f t="shared" si="153"/>
        <v>605730</v>
      </c>
    </row>
    <row r="1388" spans="1:42">
      <c r="A1388" s="579">
        <v>1383</v>
      </c>
      <c r="B1388" s="272" t="s">
        <v>3279</v>
      </c>
      <c r="C1388" s="272" t="s">
        <v>3116</v>
      </c>
      <c r="D1388" s="272" t="s">
        <v>394</v>
      </c>
      <c r="E1388" s="273">
        <v>600</v>
      </c>
      <c r="F1388" s="273">
        <v>378</v>
      </c>
      <c r="G1388" s="273">
        <v>480</v>
      </c>
      <c r="H1388" s="573">
        <v>0.98450000000000004</v>
      </c>
      <c r="I1388" s="273">
        <v>120042</v>
      </c>
      <c r="J1388" s="273">
        <f t="shared" si="147"/>
        <v>0</v>
      </c>
      <c r="K1388" s="271">
        <v>44.8</v>
      </c>
      <c r="L1388" s="273">
        <v>420.48</v>
      </c>
      <c r="M1388" s="273">
        <v>480</v>
      </c>
      <c r="N1388" s="573">
        <v>0.98129999999999995</v>
      </c>
      <c r="O1388" s="273">
        <v>148014</v>
      </c>
      <c r="P1388" s="273">
        <f t="shared" si="148"/>
        <v>0</v>
      </c>
      <c r="Q1388" s="271">
        <v>48.21</v>
      </c>
      <c r="R1388" s="273">
        <v>407.52</v>
      </c>
      <c r="S1388" s="273">
        <v>480</v>
      </c>
      <c r="T1388" s="573">
        <v>0.97899999999999998</v>
      </c>
      <c r="U1388" s="273">
        <v>117153</v>
      </c>
      <c r="V1388" s="273">
        <f t="shared" si="149"/>
        <v>0</v>
      </c>
      <c r="W1388" s="271">
        <v>40.78</v>
      </c>
      <c r="X1388" s="273">
        <v>460.8</v>
      </c>
      <c r="Y1388" s="273">
        <v>480</v>
      </c>
      <c r="Z1388" s="573">
        <v>0.97760000000000002</v>
      </c>
      <c r="AA1388" s="273">
        <v>120393</v>
      </c>
      <c r="AB1388" s="273">
        <f t="shared" si="150"/>
        <v>0</v>
      </c>
      <c r="AC1388" s="271">
        <v>35.92</v>
      </c>
      <c r="AD1388" s="273">
        <v>375.12</v>
      </c>
      <c r="AE1388" s="273">
        <v>480</v>
      </c>
      <c r="AF1388" s="573">
        <v>0.98350000000000004</v>
      </c>
      <c r="AG1388" s="273">
        <v>74934</v>
      </c>
      <c r="AH1388" s="273">
        <f t="shared" si="151"/>
        <v>0</v>
      </c>
      <c r="AI1388" s="271">
        <v>27.3</v>
      </c>
      <c r="AJ1388" s="273">
        <v>357.84</v>
      </c>
      <c r="AK1388" s="273">
        <v>480</v>
      </c>
      <c r="AL1388" s="573">
        <v>0.98599999999999999</v>
      </c>
      <c r="AM1388" s="273">
        <v>106992</v>
      </c>
      <c r="AN1388" s="273">
        <f t="shared" si="152"/>
        <v>0</v>
      </c>
      <c r="AO1388" s="271">
        <v>42.11</v>
      </c>
      <c r="AP1388" s="273">
        <f t="shared" si="153"/>
        <v>687528</v>
      </c>
    </row>
    <row r="1389" spans="1:42">
      <c r="A1389" s="579">
        <v>1384</v>
      </c>
      <c r="B1389" s="272" t="s">
        <v>3279</v>
      </c>
      <c r="C1389" s="272" t="s">
        <v>3098</v>
      </c>
      <c r="D1389" s="272" t="s">
        <v>394</v>
      </c>
      <c r="E1389" s="273">
        <v>611.11111111111109</v>
      </c>
      <c r="F1389" s="273">
        <v>347.6</v>
      </c>
      <c r="G1389" s="273">
        <v>488.88900000000001</v>
      </c>
      <c r="H1389" s="573">
        <v>0.94930000000000003</v>
      </c>
      <c r="I1389" s="273">
        <v>8620</v>
      </c>
      <c r="J1389" s="273">
        <f t="shared" si="147"/>
        <v>0</v>
      </c>
      <c r="K1389" s="271">
        <v>3.63</v>
      </c>
      <c r="L1389" s="273">
        <v>445.6</v>
      </c>
      <c r="M1389" s="273">
        <v>488.88900000000001</v>
      </c>
      <c r="N1389" s="573">
        <v>0.86439999999999995</v>
      </c>
      <c r="O1389" s="273">
        <v>19385</v>
      </c>
      <c r="P1389" s="273">
        <f t="shared" si="148"/>
        <v>0</v>
      </c>
      <c r="Q1389" s="271">
        <v>6.76</v>
      </c>
      <c r="R1389" s="273">
        <v>449.6</v>
      </c>
      <c r="S1389" s="273">
        <v>488.88900000000001</v>
      </c>
      <c r="T1389" s="573">
        <v>0.8468</v>
      </c>
      <c r="U1389" s="273">
        <v>22340</v>
      </c>
      <c r="V1389" s="273">
        <f t="shared" si="149"/>
        <v>0</v>
      </c>
      <c r="W1389" s="271">
        <v>8.15</v>
      </c>
      <c r="X1389" s="273">
        <v>430.8</v>
      </c>
      <c r="Y1389" s="273">
        <v>488.88900000000001</v>
      </c>
      <c r="Z1389" s="573">
        <v>0.87209999999999999</v>
      </c>
      <c r="AA1389" s="273">
        <v>22095</v>
      </c>
      <c r="AB1389" s="273">
        <f t="shared" si="150"/>
        <v>0</v>
      </c>
      <c r="AC1389" s="271">
        <v>7.9</v>
      </c>
      <c r="AD1389" s="273">
        <v>404.8</v>
      </c>
      <c r="AE1389" s="273">
        <v>488.88900000000001</v>
      </c>
      <c r="AF1389" s="573">
        <v>0.86080000000000001</v>
      </c>
      <c r="AG1389" s="273">
        <v>27715</v>
      </c>
      <c r="AH1389" s="273">
        <f t="shared" si="151"/>
        <v>0</v>
      </c>
      <c r="AI1389" s="271">
        <v>10.69</v>
      </c>
      <c r="AJ1389" s="273">
        <v>410</v>
      </c>
      <c r="AK1389" s="273">
        <v>488.88900000000001</v>
      </c>
      <c r="AL1389" s="573">
        <v>0.90390000000000004</v>
      </c>
      <c r="AM1389" s="273">
        <v>25125</v>
      </c>
      <c r="AN1389" s="273">
        <f t="shared" si="152"/>
        <v>0</v>
      </c>
      <c r="AO1389" s="271">
        <v>9.42</v>
      </c>
      <c r="AP1389" s="273">
        <f t="shared" si="153"/>
        <v>125280</v>
      </c>
    </row>
    <row r="1390" spans="1:42">
      <c r="A1390" s="579">
        <v>1385</v>
      </c>
      <c r="B1390" s="272" t="s">
        <v>3279</v>
      </c>
      <c r="C1390" s="272" t="s">
        <v>2977</v>
      </c>
      <c r="D1390" s="272" t="s">
        <v>394</v>
      </c>
      <c r="E1390" s="273">
        <v>650</v>
      </c>
      <c r="F1390" s="273">
        <v>584.64</v>
      </c>
      <c r="G1390" s="273">
        <v>584.64</v>
      </c>
      <c r="H1390" s="573">
        <v>0.97130000000000005</v>
      </c>
      <c r="I1390" s="273">
        <v>72491</v>
      </c>
      <c r="J1390" s="273">
        <f t="shared" si="147"/>
        <v>0</v>
      </c>
      <c r="K1390" s="271">
        <v>16.760000000000002</v>
      </c>
      <c r="L1390" s="273">
        <v>477.36</v>
      </c>
      <c r="M1390" s="273">
        <v>520</v>
      </c>
      <c r="N1390" s="573">
        <v>0.91479999999999995</v>
      </c>
      <c r="O1390" s="273">
        <v>0</v>
      </c>
      <c r="P1390" s="273">
        <f t="shared" si="148"/>
        <v>0</v>
      </c>
      <c r="Q1390" s="271">
        <v>0</v>
      </c>
      <c r="R1390" s="273">
        <v>523.44000000000005</v>
      </c>
      <c r="S1390" s="273">
        <v>523.44000000000005</v>
      </c>
      <c r="T1390" s="573">
        <v>0.96599999999999997</v>
      </c>
      <c r="U1390" s="273">
        <v>111083</v>
      </c>
      <c r="V1390" s="273">
        <f t="shared" si="149"/>
        <v>0</v>
      </c>
      <c r="W1390" s="271">
        <v>30.14</v>
      </c>
      <c r="X1390" s="273">
        <v>457.2</v>
      </c>
      <c r="Y1390" s="273">
        <v>520</v>
      </c>
      <c r="Z1390" s="573">
        <v>0.9819</v>
      </c>
      <c r="AA1390" s="273">
        <v>103121</v>
      </c>
      <c r="AB1390" s="273">
        <f t="shared" si="150"/>
        <v>0</v>
      </c>
      <c r="AC1390" s="271">
        <v>30.85</v>
      </c>
      <c r="AD1390" s="273">
        <v>457.2</v>
      </c>
      <c r="AE1390" s="273">
        <v>520</v>
      </c>
      <c r="AF1390" s="573">
        <v>0.9798</v>
      </c>
      <c r="AG1390" s="273">
        <v>180900</v>
      </c>
      <c r="AH1390" s="273">
        <f t="shared" si="151"/>
        <v>0</v>
      </c>
      <c r="AI1390" s="271">
        <v>54.26</v>
      </c>
      <c r="AJ1390" s="273">
        <v>629.1</v>
      </c>
      <c r="AK1390" s="273">
        <v>629.1</v>
      </c>
      <c r="AL1390" s="573">
        <v>0.97160000000000002</v>
      </c>
      <c r="AM1390" s="273">
        <v>200511</v>
      </c>
      <c r="AN1390" s="273">
        <f t="shared" si="152"/>
        <v>0</v>
      </c>
      <c r="AO1390" s="271">
        <v>45.27</v>
      </c>
      <c r="AP1390" s="273">
        <f t="shared" si="153"/>
        <v>668106</v>
      </c>
    </row>
    <row r="1391" spans="1:42">
      <c r="A1391" s="579">
        <v>1386</v>
      </c>
      <c r="B1391" s="272" t="s">
        <v>3279</v>
      </c>
      <c r="C1391" s="272" t="s">
        <v>3512</v>
      </c>
      <c r="D1391" s="272" t="s">
        <v>394</v>
      </c>
      <c r="E1391" s="273">
        <v>650</v>
      </c>
      <c r="F1391" s="273">
        <v>268</v>
      </c>
      <c r="G1391" s="273">
        <v>520</v>
      </c>
      <c r="H1391" s="573">
        <v>0.99690000000000001</v>
      </c>
      <c r="I1391" s="273">
        <v>68840</v>
      </c>
      <c r="J1391" s="273">
        <f t="shared" si="147"/>
        <v>0</v>
      </c>
      <c r="K1391" s="271">
        <v>35.78</v>
      </c>
      <c r="L1391" s="273">
        <v>255.2</v>
      </c>
      <c r="M1391" s="273">
        <v>520</v>
      </c>
      <c r="N1391" s="573">
        <v>0.99770000000000003</v>
      </c>
      <c r="O1391" s="273">
        <v>52520</v>
      </c>
      <c r="P1391" s="273">
        <f t="shared" si="148"/>
        <v>0</v>
      </c>
      <c r="Q1391" s="271">
        <v>27.72</v>
      </c>
      <c r="R1391" s="273">
        <v>256</v>
      </c>
      <c r="S1391" s="273">
        <v>520</v>
      </c>
      <c r="T1391" s="573">
        <v>0.99480000000000002</v>
      </c>
      <c r="U1391" s="273">
        <v>44730</v>
      </c>
      <c r="V1391" s="273">
        <f t="shared" si="149"/>
        <v>0</v>
      </c>
      <c r="W1391" s="271">
        <v>24.39</v>
      </c>
      <c r="X1391" s="273">
        <v>271.2</v>
      </c>
      <c r="Y1391" s="273">
        <v>520</v>
      </c>
      <c r="Z1391" s="573">
        <v>0.99029999999999996</v>
      </c>
      <c r="AA1391" s="273">
        <v>64340</v>
      </c>
      <c r="AB1391" s="273">
        <f t="shared" si="150"/>
        <v>0</v>
      </c>
      <c r="AC1391" s="271">
        <v>32.200000000000003</v>
      </c>
      <c r="AD1391" s="273">
        <v>269.60000000000002</v>
      </c>
      <c r="AE1391" s="273">
        <v>520</v>
      </c>
      <c r="AF1391" s="573">
        <v>0.99650000000000005</v>
      </c>
      <c r="AG1391" s="273">
        <v>55650</v>
      </c>
      <c r="AH1391" s="273">
        <f t="shared" si="151"/>
        <v>0</v>
      </c>
      <c r="AI1391" s="271">
        <v>27.84</v>
      </c>
      <c r="AJ1391" s="273">
        <v>310.39999999999998</v>
      </c>
      <c r="AK1391" s="273">
        <v>520</v>
      </c>
      <c r="AL1391" s="573">
        <v>0.99360000000000004</v>
      </c>
      <c r="AM1391" s="273">
        <v>61450</v>
      </c>
      <c r="AN1391" s="273">
        <f t="shared" si="152"/>
        <v>0</v>
      </c>
      <c r="AO1391" s="271">
        <v>27.67</v>
      </c>
      <c r="AP1391" s="273">
        <f t="shared" si="153"/>
        <v>347530</v>
      </c>
    </row>
    <row r="1392" spans="1:42">
      <c r="A1392" s="579">
        <v>1387</v>
      </c>
      <c r="B1392" s="272" t="s">
        <v>3279</v>
      </c>
      <c r="C1392" s="272" t="s">
        <v>3128</v>
      </c>
      <c r="D1392" s="272" t="s">
        <v>735</v>
      </c>
      <c r="E1392" s="273">
        <v>687</v>
      </c>
      <c r="F1392" s="273">
        <v>607.20000000000005</v>
      </c>
      <c r="G1392" s="273">
        <v>607.20000000000005</v>
      </c>
      <c r="H1392" s="573">
        <v>0.95340000000000003</v>
      </c>
      <c r="I1392" s="273">
        <v>7380</v>
      </c>
      <c r="J1392" s="273">
        <f t="shared" si="147"/>
        <v>0</v>
      </c>
      <c r="K1392" s="271">
        <v>1.77</v>
      </c>
      <c r="L1392" s="273">
        <v>614.4</v>
      </c>
      <c r="M1392" s="273">
        <v>614.4</v>
      </c>
      <c r="N1392" s="573">
        <v>0.94889999999999997</v>
      </c>
      <c r="O1392" s="273">
        <v>8370</v>
      </c>
      <c r="P1392" s="273">
        <f t="shared" si="148"/>
        <v>0</v>
      </c>
      <c r="Q1392" s="271">
        <v>1.93</v>
      </c>
      <c r="R1392" s="273">
        <v>14.4</v>
      </c>
      <c r="S1392" s="273">
        <v>549.6</v>
      </c>
      <c r="T1392" s="573">
        <v>1</v>
      </c>
      <c r="U1392" s="273">
        <v>3840</v>
      </c>
      <c r="V1392" s="273">
        <f t="shared" si="149"/>
        <v>0</v>
      </c>
      <c r="W1392" s="271">
        <v>37.04</v>
      </c>
      <c r="X1392" s="273">
        <v>612</v>
      </c>
      <c r="Y1392" s="273">
        <v>612</v>
      </c>
      <c r="Z1392" s="573">
        <v>0.93469999999999998</v>
      </c>
      <c r="AA1392" s="273">
        <v>35670</v>
      </c>
      <c r="AB1392" s="273">
        <f t="shared" si="150"/>
        <v>0</v>
      </c>
      <c r="AC1392" s="271">
        <v>8.3800000000000008</v>
      </c>
      <c r="AD1392" s="273">
        <v>614.4</v>
      </c>
      <c r="AE1392" s="273">
        <v>614.4</v>
      </c>
      <c r="AF1392" s="573">
        <v>0.92649999999999999</v>
      </c>
      <c r="AG1392" s="273">
        <v>118020</v>
      </c>
      <c r="AH1392" s="273">
        <f t="shared" si="151"/>
        <v>0</v>
      </c>
      <c r="AI1392" s="271">
        <v>27.87</v>
      </c>
      <c r="AJ1392" s="273">
        <v>614.4</v>
      </c>
      <c r="AK1392" s="273">
        <v>614.4</v>
      </c>
      <c r="AL1392" s="573">
        <v>0.92589999999999995</v>
      </c>
      <c r="AM1392" s="273">
        <v>133920</v>
      </c>
      <c r="AN1392" s="273">
        <f t="shared" si="152"/>
        <v>0</v>
      </c>
      <c r="AO1392" s="271">
        <v>32.69</v>
      </c>
      <c r="AP1392" s="273">
        <f t="shared" si="153"/>
        <v>307200</v>
      </c>
    </row>
    <row r="1393" spans="1:42">
      <c r="A1393" s="579">
        <v>1388</v>
      </c>
      <c r="B1393" s="272" t="s">
        <v>3279</v>
      </c>
      <c r="C1393" s="272" t="s">
        <v>3522</v>
      </c>
      <c r="D1393" s="272" t="s">
        <v>394</v>
      </c>
      <c r="E1393" s="273">
        <v>750</v>
      </c>
      <c r="F1393" s="273">
        <v>344.16</v>
      </c>
      <c r="G1393" s="273">
        <v>960</v>
      </c>
      <c r="H1393" s="573">
        <v>0.99639999999999995</v>
      </c>
      <c r="I1393" s="273">
        <v>109881</v>
      </c>
      <c r="J1393" s="273">
        <f t="shared" si="147"/>
        <v>0</v>
      </c>
      <c r="K1393" s="271">
        <v>44.5</v>
      </c>
      <c r="L1393" s="273">
        <v>378</v>
      </c>
      <c r="M1393" s="273">
        <v>960</v>
      </c>
      <c r="N1393" s="573">
        <v>0.99550000000000005</v>
      </c>
      <c r="O1393" s="273">
        <v>61029</v>
      </c>
      <c r="P1393" s="273">
        <f t="shared" si="148"/>
        <v>0</v>
      </c>
      <c r="Q1393" s="271">
        <v>21.8</v>
      </c>
      <c r="R1393" s="273">
        <v>385.2</v>
      </c>
      <c r="S1393" s="273">
        <v>960</v>
      </c>
      <c r="T1393" s="573">
        <v>0.99199999999999999</v>
      </c>
      <c r="U1393" s="273">
        <v>40212</v>
      </c>
      <c r="V1393" s="273">
        <f t="shared" si="149"/>
        <v>0</v>
      </c>
      <c r="W1393" s="271">
        <v>16.86</v>
      </c>
      <c r="X1393" s="273">
        <v>406.8</v>
      </c>
      <c r="Y1393" s="273">
        <v>960</v>
      </c>
      <c r="Z1393" s="573">
        <v>0.99650000000000005</v>
      </c>
      <c r="AA1393" s="273">
        <v>64485</v>
      </c>
      <c r="AB1393" s="273">
        <f t="shared" si="150"/>
        <v>0</v>
      </c>
      <c r="AC1393" s="271">
        <v>18.940000000000001</v>
      </c>
      <c r="AD1393" s="273">
        <v>339.84</v>
      </c>
      <c r="AE1393" s="273">
        <v>600</v>
      </c>
      <c r="AF1393" s="573">
        <v>0.99450000000000005</v>
      </c>
      <c r="AG1393" s="273">
        <v>26127</v>
      </c>
      <c r="AH1393" s="273">
        <f t="shared" si="151"/>
        <v>0</v>
      </c>
      <c r="AI1393" s="271">
        <v>10.39</v>
      </c>
      <c r="AJ1393" s="273">
        <v>329.76</v>
      </c>
      <c r="AK1393" s="273">
        <v>600</v>
      </c>
      <c r="AL1393" s="573">
        <v>0.99309999999999998</v>
      </c>
      <c r="AM1393" s="273">
        <v>93501</v>
      </c>
      <c r="AN1393" s="273">
        <f t="shared" si="152"/>
        <v>0</v>
      </c>
      <c r="AO1393" s="271">
        <v>39.65</v>
      </c>
      <c r="AP1393" s="273">
        <f t="shared" si="153"/>
        <v>395235</v>
      </c>
    </row>
    <row r="1394" spans="1:42">
      <c r="A1394" s="579">
        <v>1389</v>
      </c>
      <c r="B1394" s="272" t="s">
        <v>3279</v>
      </c>
      <c r="C1394" s="272" t="s">
        <v>4384</v>
      </c>
      <c r="D1394" s="272" t="s">
        <v>391</v>
      </c>
      <c r="E1394" s="273">
        <v>777.77777777777771</v>
      </c>
      <c r="F1394" s="273">
        <v>827.6</v>
      </c>
      <c r="G1394" s="273">
        <v>827.6</v>
      </c>
      <c r="H1394" s="573">
        <v>0.94120000000000004</v>
      </c>
      <c r="I1394" s="273">
        <v>363160</v>
      </c>
      <c r="J1394" s="273">
        <f t="shared" si="147"/>
        <v>26641.081081081084</v>
      </c>
      <c r="K1394" s="271">
        <v>64.75</v>
      </c>
      <c r="L1394" s="273">
        <v>799.6</v>
      </c>
      <c r="M1394" s="273">
        <v>799.6</v>
      </c>
      <c r="N1394" s="573">
        <v>0.93859999999999999</v>
      </c>
      <c r="O1394" s="273">
        <v>365065</v>
      </c>
      <c r="P1394" s="273">
        <f t="shared" si="148"/>
        <v>30040.527684307104</v>
      </c>
      <c r="Q1394" s="271">
        <v>65.38</v>
      </c>
      <c r="R1394" s="273">
        <v>785.6</v>
      </c>
      <c r="S1394" s="273">
        <v>785.6</v>
      </c>
      <c r="T1394" s="573">
        <v>0.93030000000000002</v>
      </c>
      <c r="U1394" s="273">
        <v>305520</v>
      </c>
      <c r="V1394" s="273">
        <f t="shared" si="149"/>
        <v>0</v>
      </c>
      <c r="W1394" s="271">
        <v>58.05</v>
      </c>
      <c r="X1394" s="273">
        <v>895.6</v>
      </c>
      <c r="Y1394" s="273">
        <v>895.6</v>
      </c>
      <c r="Z1394" s="573">
        <v>0.9395</v>
      </c>
      <c r="AA1394" s="273">
        <v>293045</v>
      </c>
      <c r="AB1394" s="273">
        <f t="shared" si="150"/>
        <v>0</v>
      </c>
      <c r="AC1394" s="271">
        <v>46.81</v>
      </c>
      <c r="AD1394" s="273">
        <v>765.6</v>
      </c>
      <c r="AE1394" s="273">
        <v>765.6</v>
      </c>
      <c r="AF1394" s="573">
        <v>0.95730000000000004</v>
      </c>
      <c r="AG1394" s="273">
        <v>309920</v>
      </c>
      <c r="AH1394" s="273">
        <f t="shared" si="151"/>
        <v>0</v>
      </c>
      <c r="AI1394" s="271">
        <v>56.84</v>
      </c>
      <c r="AJ1394" s="273">
        <v>770</v>
      </c>
      <c r="AK1394" s="273">
        <v>770</v>
      </c>
      <c r="AL1394" s="573">
        <v>0.99209999999999998</v>
      </c>
      <c r="AM1394" s="273">
        <v>344885</v>
      </c>
      <c r="AN1394" s="273">
        <f t="shared" si="152"/>
        <v>14851.507177033509</v>
      </c>
      <c r="AO1394" s="271">
        <v>62.7</v>
      </c>
      <c r="AP1394" s="273">
        <f t="shared" si="153"/>
        <v>1981595</v>
      </c>
    </row>
    <row r="1395" spans="1:42">
      <c r="A1395" s="579">
        <v>1390</v>
      </c>
      <c r="B1395" s="272" t="s">
        <v>3279</v>
      </c>
      <c r="C1395" s="272" t="s">
        <v>3073</v>
      </c>
      <c r="D1395" s="272" t="s">
        <v>394</v>
      </c>
      <c r="E1395" s="273">
        <v>815</v>
      </c>
      <c r="F1395" s="273">
        <v>758.52</v>
      </c>
      <c r="G1395" s="273">
        <v>758.52</v>
      </c>
      <c r="H1395" s="573">
        <v>0.9879</v>
      </c>
      <c r="I1395" s="273">
        <v>140544</v>
      </c>
      <c r="J1395" s="273">
        <f t="shared" si="147"/>
        <v>0</v>
      </c>
      <c r="K1395" s="271">
        <v>22.47</v>
      </c>
      <c r="L1395" s="273">
        <v>470.16</v>
      </c>
      <c r="M1395" s="273">
        <v>652</v>
      </c>
      <c r="N1395" s="573">
        <v>0.99350000000000005</v>
      </c>
      <c r="O1395" s="273">
        <v>70812</v>
      </c>
      <c r="P1395" s="273">
        <f t="shared" si="148"/>
        <v>0</v>
      </c>
      <c r="Q1395" s="271">
        <v>18.37</v>
      </c>
      <c r="R1395" s="273">
        <v>572.76</v>
      </c>
      <c r="S1395" s="273">
        <v>652</v>
      </c>
      <c r="T1395" s="573">
        <v>0.99690000000000001</v>
      </c>
      <c r="U1395" s="273">
        <v>119669</v>
      </c>
      <c r="V1395" s="273">
        <f t="shared" si="149"/>
        <v>0</v>
      </c>
      <c r="W1395" s="271">
        <v>28.5</v>
      </c>
      <c r="X1395" s="273">
        <v>665.1</v>
      </c>
      <c r="Y1395" s="273">
        <v>665.1</v>
      </c>
      <c r="Z1395" s="573">
        <v>0.99539999999999995</v>
      </c>
      <c r="AA1395" s="273">
        <v>176234</v>
      </c>
      <c r="AB1395" s="273">
        <f t="shared" si="150"/>
        <v>0</v>
      </c>
      <c r="AC1395" s="271">
        <v>35.590000000000003</v>
      </c>
      <c r="AD1395" s="273">
        <v>546.29999999999995</v>
      </c>
      <c r="AE1395" s="273">
        <v>652</v>
      </c>
      <c r="AF1395" s="573">
        <v>0.99970000000000003</v>
      </c>
      <c r="AG1395" s="273">
        <v>27814</v>
      </c>
      <c r="AH1395" s="273">
        <f t="shared" si="151"/>
        <v>0</v>
      </c>
      <c r="AI1395" s="271">
        <v>5.8</v>
      </c>
      <c r="AJ1395" s="273">
        <v>405</v>
      </c>
      <c r="AK1395" s="273">
        <v>652</v>
      </c>
      <c r="AL1395" s="573">
        <v>0.99919999999999998</v>
      </c>
      <c r="AM1395" s="273">
        <v>79776</v>
      </c>
      <c r="AN1395" s="273">
        <f t="shared" si="152"/>
        <v>0</v>
      </c>
      <c r="AO1395" s="271">
        <v>27.02</v>
      </c>
      <c r="AP1395" s="273">
        <f t="shared" si="153"/>
        <v>614849</v>
      </c>
    </row>
    <row r="1396" spans="1:42">
      <c r="A1396" s="579">
        <v>1391</v>
      </c>
      <c r="B1396" s="272" t="s">
        <v>3279</v>
      </c>
      <c r="C1396" s="272" t="s">
        <v>3082</v>
      </c>
      <c r="D1396" s="272" t="s">
        <v>397</v>
      </c>
      <c r="E1396" s="273">
        <v>1266</v>
      </c>
      <c r="F1396" s="273">
        <v>213.6</v>
      </c>
      <c r="G1396" s="273">
        <v>1012.8</v>
      </c>
      <c r="H1396" s="573">
        <v>0.99929999999999997</v>
      </c>
      <c r="I1396" s="273">
        <v>70275</v>
      </c>
      <c r="J1396" s="273">
        <f t="shared" si="147"/>
        <v>0</v>
      </c>
      <c r="K1396" s="271">
        <v>45.72</v>
      </c>
      <c r="L1396" s="273">
        <v>201.6</v>
      </c>
      <c r="M1396" s="273">
        <v>1012.8</v>
      </c>
      <c r="N1396" s="573">
        <v>1</v>
      </c>
      <c r="O1396" s="273">
        <v>77535</v>
      </c>
      <c r="P1396" s="273">
        <f t="shared" si="148"/>
        <v>0</v>
      </c>
      <c r="Q1396" s="271">
        <v>51.69</v>
      </c>
      <c r="R1396" s="273">
        <v>196.8</v>
      </c>
      <c r="S1396" s="273">
        <v>1012.8</v>
      </c>
      <c r="T1396" s="573">
        <v>0.99970000000000003</v>
      </c>
      <c r="U1396" s="273">
        <v>67230</v>
      </c>
      <c r="V1396" s="273">
        <f t="shared" si="149"/>
        <v>0</v>
      </c>
      <c r="W1396" s="271">
        <v>47.46</v>
      </c>
      <c r="X1396" s="273">
        <v>213.6</v>
      </c>
      <c r="Y1396" s="273">
        <v>1012.8</v>
      </c>
      <c r="Z1396" s="573">
        <v>1</v>
      </c>
      <c r="AA1396" s="273">
        <v>63075</v>
      </c>
      <c r="AB1396" s="273">
        <f t="shared" si="150"/>
        <v>0</v>
      </c>
      <c r="AC1396" s="271">
        <v>39.69</v>
      </c>
      <c r="AD1396" s="273">
        <v>214.8</v>
      </c>
      <c r="AE1396" s="273">
        <v>1012.8</v>
      </c>
      <c r="AF1396" s="573">
        <v>1</v>
      </c>
      <c r="AG1396" s="273">
        <v>70845</v>
      </c>
      <c r="AH1396" s="273">
        <f t="shared" si="151"/>
        <v>0</v>
      </c>
      <c r="AI1396" s="271">
        <v>44.33</v>
      </c>
      <c r="AJ1396" s="273">
        <v>193.2</v>
      </c>
      <c r="AK1396" s="273">
        <v>1012.8</v>
      </c>
      <c r="AL1396" s="573">
        <v>0.99970000000000003</v>
      </c>
      <c r="AM1396" s="273">
        <v>68580</v>
      </c>
      <c r="AN1396" s="273">
        <f t="shared" si="152"/>
        <v>0</v>
      </c>
      <c r="AO1396" s="271">
        <v>49.31</v>
      </c>
      <c r="AP1396" s="273">
        <f t="shared" si="153"/>
        <v>417540</v>
      </c>
    </row>
    <row r="1397" spans="1:42">
      <c r="A1397" s="579">
        <v>1392</v>
      </c>
      <c r="B1397" s="272" t="s">
        <v>3279</v>
      </c>
      <c r="C1397" s="272" t="s">
        <v>3128</v>
      </c>
      <c r="D1397" s="272" t="s">
        <v>735</v>
      </c>
      <c r="E1397" s="273">
        <v>1394</v>
      </c>
      <c r="F1397" s="273">
        <v>12</v>
      </c>
      <c r="G1397" s="273">
        <v>1115.2</v>
      </c>
      <c r="H1397" s="573">
        <v>1</v>
      </c>
      <c r="I1397" s="273">
        <v>4050</v>
      </c>
      <c r="J1397" s="273">
        <f t="shared" si="147"/>
        <v>0</v>
      </c>
      <c r="K1397" s="271">
        <v>46.88</v>
      </c>
      <c r="L1397" s="273">
        <v>54</v>
      </c>
      <c r="M1397" s="273">
        <v>1115.2</v>
      </c>
      <c r="N1397" s="573">
        <v>1</v>
      </c>
      <c r="O1397" s="273">
        <v>4080</v>
      </c>
      <c r="P1397" s="273">
        <f t="shared" si="148"/>
        <v>0</v>
      </c>
      <c r="Q1397" s="271">
        <v>10.16</v>
      </c>
      <c r="R1397" s="273">
        <v>12</v>
      </c>
      <c r="S1397" s="273">
        <v>1115.2</v>
      </c>
      <c r="T1397" s="573">
        <v>0.99299999999999999</v>
      </c>
      <c r="U1397" s="273">
        <v>4290</v>
      </c>
      <c r="V1397" s="273">
        <f t="shared" si="149"/>
        <v>0</v>
      </c>
      <c r="W1397" s="271">
        <v>50</v>
      </c>
      <c r="X1397" s="273">
        <v>12</v>
      </c>
      <c r="Y1397" s="273">
        <v>1115.2</v>
      </c>
      <c r="Z1397" s="573">
        <v>1</v>
      </c>
      <c r="AA1397" s="273">
        <v>5130</v>
      </c>
      <c r="AB1397" s="273">
        <f t="shared" si="150"/>
        <v>0</v>
      </c>
      <c r="AC1397" s="271">
        <v>57.46</v>
      </c>
      <c r="AD1397" s="273">
        <v>1254</v>
      </c>
      <c r="AE1397" s="273">
        <v>1254</v>
      </c>
      <c r="AF1397" s="573">
        <v>0.95779999999999998</v>
      </c>
      <c r="AG1397" s="273">
        <v>16380</v>
      </c>
      <c r="AH1397" s="273">
        <f t="shared" si="151"/>
        <v>0</v>
      </c>
      <c r="AI1397" s="271">
        <v>1.83</v>
      </c>
      <c r="AJ1397" s="273">
        <v>1320</v>
      </c>
      <c r="AK1397" s="273">
        <v>1320</v>
      </c>
      <c r="AL1397" s="573">
        <v>0.93049999999999999</v>
      </c>
      <c r="AM1397" s="273">
        <v>128130</v>
      </c>
      <c r="AN1397" s="273">
        <f t="shared" si="152"/>
        <v>0</v>
      </c>
      <c r="AO1397" s="271">
        <v>14.49</v>
      </c>
      <c r="AP1397" s="273">
        <f t="shared" si="153"/>
        <v>162060</v>
      </c>
    </row>
    <row r="1398" spans="1:42">
      <c r="A1398" s="579">
        <v>1393</v>
      </c>
      <c r="B1398" s="272" t="s">
        <v>3279</v>
      </c>
      <c r="C1398" s="272" t="s">
        <v>3124</v>
      </c>
      <c r="D1398" s="272" t="s">
        <v>735</v>
      </c>
      <c r="E1398" s="273">
        <v>2181</v>
      </c>
      <c r="F1398" s="273">
        <v>24</v>
      </c>
      <c r="G1398" s="273">
        <v>1744.8</v>
      </c>
      <c r="H1398" s="573">
        <v>1.008</v>
      </c>
      <c r="I1398" s="273">
        <v>7500</v>
      </c>
      <c r="J1398" s="273">
        <f t="shared" si="147"/>
        <v>0</v>
      </c>
      <c r="K1398" s="271">
        <v>43.06</v>
      </c>
      <c r="L1398" s="273">
        <v>204</v>
      </c>
      <c r="M1398" s="273">
        <v>1744.8</v>
      </c>
      <c r="N1398" s="573">
        <v>0.99319999999999997</v>
      </c>
      <c r="O1398" s="273">
        <v>8880</v>
      </c>
      <c r="P1398" s="273">
        <f t="shared" si="148"/>
        <v>0</v>
      </c>
      <c r="Q1398" s="271">
        <v>5.89</v>
      </c>
      <c r="R1398" s="273">
        <v>108</v>
      </c>
      <c r="S1398" s="273">
        <v>1744.8</v>
      </c>
      <c r="T1398" s="573">
        <v>1</v>
      </c>
      <c r="U1398" s="273">
        <v>9780</v>
      </c>
      <c r="V1398" s="273">
        <f t="shared" si="149"/>
        <v>0</v>
      </c>
      <c r="W1398" s="271">
        <v>12.58</v>
      </c>
      <c r="X1398" s="273">
        <v>228</v>
      </c>
      <c r="Y1398" s="273">
        <v>1744.8</v>
      </c>
      <c r="Z1398" s="573">
        <v>0.9929</v>
      </c>
      <c r="AA1398" s="273">
        <v>8400</v>
      </c>
      <c r="AB1398" s="273">
        <f t="shared" si="150"/>
        <v>0</v>
      </c>
      <c r="AC1398" s="271">
        <v>4.99</v>
      </c>
      <c r="AD1398" s="273">
        <v>2316</v>
      </c>
      <c r="AE1398" s="273">
        <v>2316</v>
      </c>
      <c r="AF1398" s="573">
        <v>0.86040000000000005</v>
      </c>
      <c r="AG1398" s="273">
        <v>227160</v>
      </c>
      <c r="AH1398" s="273">
        <f t="shared" si="151"/>
        <v>0</v>
      </c>
      <c r="AI1398" s="271">
        <v>15.32</v>
      </c>
      <c r="AJ1398" s="273">
        <v>1740</v>
      </c>
      <c r="AK1398" s="273">
        <v>1744.8</v>
      </c>
      <c r="AL1398" s="573">
        <v>0.88080000000000003</v>
      </c>
      <c r="AM1398" s="273">
        <v>210780</v>
      </c>
      <c r="AN1398" s="273">
        <f t="shared" si="152"/>
        <v>0</v>
      </c>
      <c r="AO1398" s="271">
        <v>19.100000000000001</v>
      </c>
      <c r="AP1398" s="273">
        <f t="shared" si="153"/>
        <v>472500</v>
      </c>
    </row>
    <row r="1399" spans="1:42">
      <c r="A1399" s="579">
        <v>1394</v>
      </c>
      <c r="B1399" s="272" t="s">
        <v>3279</v>
      </c>
      <c r="C1399" s="272" t="s">
        <v>3102</v>
      </c>
      <c r="D1399" s="272" t="s">
        <v>735</v>
      </c>
      <c r="E1399" s="273">
        <v>4738</v>
      </c>
      <c r="F1399" s="273">
        <v>2011.2</v>
      </c>
      <c r="G1399" s="273">
        <v>3790.4</v>
      </c>
      <c r="H1399" s="573">
        <v>0.93440000000000001</v>
      </c>
      <c r="I1399" s="273">
        <v>92370</v>
      </c>
      <c r="J1399" s="273">
        <f t="shared" si="147"/>
        <v>0</v>
      </c>
      <c r="K1399" s="271">
        <v>6.83</v>
      </c>
      <c r="L1399" s="273">
        <v>2431.1999999999998</v>
      </c>
      <c r="M1399" s="273">
        <v>3790.4</v>
      </c>
      <c r="N1399" s="573">
        <v>0.99609999999999999</v>
      </c>
      <c r="O1399" s="273">
        <v>54330</v>
      </c>
      <c r="P1399" s="273">
        <f t="shared" si="148"/>
        <v>0</v>
      </c>
      <c r="Q1399" s="271">
        <v>3.02</v>
      </c>
      <c r="R1399" s="273">
        <v>1401.6</v>
      </c>
      <c r="S1399" s="273">
        <v>3790.4</v>
      </c>
      <c r="T1399" s="573">
        <v>1.0023</v>
      </c>
      <c r="U1399" s="273">
        <v>12990</v>
      </c>
      <c r="V1399" s="273">
        <f t="shared" si="149"/>
        <v>0</v>
      </c>
      <c r="W1399" s="271">
        <v>1.28</v>
      </c>
      <c r="X1399" s="273">
        <v>988.8</v>
      </c>
      <c r="Y1399" s="273">
        <v>3790.4</v>
      </c>
      <c r="Z1399" s="573">
        <v>0.99609999999999999</v>
      </c>
      <c r="AA1399" s="273">
        <v>15600</v>
      </c>
      <c r="AB1399" s="273">
        <f t="shared" si="150"/>
        <v>0</v>
      </c>
      <c r="AC1399" s="271">
        <v>2.13</v>
      </c>
      <c r="AD1399" s="273">
        <v>4159.2</v>
      </c>
      <c r="AE1399" s="273">
        <v>4159.2</v>
      </c>
      <c r="AF1399" s="573">
        <v>0.96140000000000003</v>
      </c>
      <c r="AG1399" s="273">
        <v>661230</v>
      </c>
      <c r="AH1399" s="273">
        <f t="shared" si="151"/>
        <v>0</v>
      </c>
      <c r="AI1399" s="271">
        <v>22.22</v>
      </c>
      <c r="AJ1399" s="273">
        <v>4161.6000000000004</v>
      </c>
      <c r="AK1399" s="273">
        <v>4161.6000000000004</v>
      </c>
      <c r="AL1399" s="573">
        <v>0.95279999999999998</v>
      </c>
      <c r="AM1399" s="273">
        <v>740430</v>
      </c>
      <c r="AN1399" s="273">
        <f t="shared" si="152"/>
        <v>0</v>
      </c>
      <c r="AO1399" s="271">
        <v>25.93</v>
      </c>
      <c r="AP1399" s="273">
        <f t="shared" si="153"/>
        <v>1576950</v>
      </c>
    </row>
    <row r="1400" spans="1:42">
      <c r="A1400" s="579">
        <v>1395</v>
      </c>
      <c r="B1400" s="272" t="s">
        <v>3279</v>
      </c>
      <c r="C1400" s="272" t="s">
        <v>3055</v>
      </c>
      <c r="D1400" s="272" t="s">
        <v>633</v>
      </c>
      <c r="E1400" s="273">
        <v>14000</v>
      </c>
      <c r="F1400" s="273">
        <v>11457.9</v>
      </c>
      <c r="G1400" s="273">
        <v>11457.88</v>
      </c>
      <c r="H1400" s="573">
        <v>0.99480000000000002</v>
      </c>
      <c r="I1400" s="273">
        <v>3091100</v>
      </c>
      <c r="J1400" s="273">
        <f t="shared" si="147"/>
        <v>0</v>
      </c>
      <c r="K1400" s="273">
        <v>37.659999999999997</v>
      </c>
      <c r="L1400" s="273">
        <v>11726.8</v>
      </c>
      <c r="M1400" s="273">
        <v>11726.8</v>
      </c>
      <c r="N1400" s="573">
        <v>0.99519999999999997</v>
      </c>
      <c r="O1400" s="273">
        <v>3092900</v>
      </c>
      <c r="P1400" s="273">
        <f t="shared" si="148"/>
        <v>0</v>
      </c>
      <c r="Q1400" s="273">
        <v>35.619999999999997</v>
      </c>
      <c r="R1400" s="273">
        <v>11002</v>
      </c>
      <c r="S1400" s="273">
        <v>11200</v>
      </c>
      <c r="T1400" s="573">
        <v>0.99839999999999995</v>
      </c>
      <c r="U1400" s="273">
        <v>3141500</v>
      </c>
      <c r="V1400" s="273">
        <f t="shared" si="149"/>
        <v>0</v>
      </c>
      <c r="W1400" s="273">
        <v>39.72</v>
      </c>
      <c r="X1400" s="273">
        <v>11732</v>
      </c>
      <c r="Y1400" s="273">
        <v>11732</v>
      </c>
      <c r="Z1400" s="573">
        <v>0.75970000000000004</v>
      </c>
      <c r="AA1400" s="273">
        <v>3264948.2</v>
      </c>
      <c r="AB1400" s="273">
        <f t="shared" si="150"/>
        <v>0</v>
      </c>
      <c r="AC1400" s="271">
        <v>37.409999999999997</v>
      </c>
      <c r="AD1400" s="273">
        <v>10925</v>
      </c>
      <c r="AE1400" s="273">
        <v>11200</v>
      </c>
      <c r="AF1400" s="573">
        <v>0.99529999999999996</v>
      </c>
      <c r="AG1400" s="273">
        <v>3184200</v>
      </c>
      <c r="AH1400" s="273">
        <f t="shared" si="151"/>
        <v>0</v>
      </c>
      <c r="AI1400" s="271">
        <v>39.36</v>
      </c>
      <c r="AJ1400" s="273">
        <v>10770.32</v>
      </c>
      <c r="AK1400" s="273">
        <v>11200</v>
      </c>
      <c r="AL1400" s="273">
        <v>0.99070000000000003</v>
      </c>
      <c r="AM1400" s="273">
        <v>3041000</v>
      </c>
      <c r="AN1400" s="273">
        <f t="shared" si="152"/>
        <v>0</v>
      </c>
      <c r="AO1400" s="271">
        <v>39.58</v>
      </c>
      <c r="AP1400" s="273">
        <f t="shared" si="153"/>
        <v>18815648.199999999</v>
      </c>
    </row>
    <row r="1401" spans="1:42">
      <c r="A1401" s="579">
        <v>1396</v>
      </c>
      <c r="B1401" s="272" t="s">
        <v>3269</v>
      </c>
      <c r="C1401" s="272" t="s">
        <v>1715</v>
      </c>
      <c r="D1401" s="272" t="s">
        <v>449</v>
      </c>
      <c r="E1401" s="273">
        <v>110</v>
      </c>
      <c r="F1401" s="273">
        <v>156</v>
      </c>
      <c r="G1401" s="273">
        <v>156</v>
      </c>
      <c r="H1401" s="573">
        <v>0.99980000000000002</v>
      </c>
      <c r="I1401" s="273">
        <v>33711.300000000003</v>
      </c>
      <c r="J1401" s="273">
        <f t="shared" si="147"/>
        <v>0</v>
      </c>
      <c r="K1401" s="271">
        <v>0.30017272079772084</v>
      </c>
      <c r="L1401" s="273">
        <v>146.4</v>
      </c>
      <c r="M1401" s="273">
        <v>146.4</v>
      </c>
      <c r="N1401" s="573">
        <v>0.99990000000000001</v>
      </c>
      <c r="O1401" s="273">
        <v>32758.6</v>
      </c>
      <c r="P1401" s="273">
        <f t="shared" si="148"/>
        <v>0</v>
      </c>
      <c r="Q1401" s="271">
        <v>0.3007612815089018</v>
      </c>
      <c r="R1401" s="273">
        <v>149.6</v>
      </c>
      <c r="S1401" s="273">
        <v>149.6</v>
      </c>
      <c r="T1401" s="573">
        <v>0.99990000000000001</v>
      </c>
      <c r="U1401" s="273">
        <v>33213</v>
      </c>
      <c r="V1401" s="273">
        <f t="shared" si="149"/>
        <v>0</v>
      </c>
      <c r="W1401" s="271">
        <v>0.30835747177658951</v>
      </c>
      <c r="X1401" s="273">
        <v>170.76</v>
      </c>
      <c r="Y1401" s="273">
        <v>170.76</v>
      </c>
      <c r="Z1401" s="573">
        <v>0.99980000000000002</v>
      </c>
      <c r="AA1401" s="273">
        <v>35425</v>
      </c>
      <c r="AB1401" s="273">
        <f t="shared" si="150"/>
        <v>0</v>
      </c>
      <c r="AC1401" s="271">
        <v>0.27887659722379649</v>
      </c>
      <c r="AD1401" s="273">
        <v>182.7</v>
      </c>
      <c r="AE1401" s="273">
        <v>182.7</v>
      </c>
      <c r="AF1401" s="573">
        <v>0.99990000000000001</v>
      </c>
      <c r="AG1401" s="273">
        <v>31044.7</v>
      </c>
      <c r="AH1401" s="273">
        <f t="shared" si="151"/>
        <v>0</v>
      </c>
      <c r="AI1401" s="271">
        <v>0.22839530695481755</v>
      </c>
      <c r="AJ1401" s="273">
        <v>126.4</v>
      </c>
      <c r="AK1401" s="273">
        <v>126.4</v>
      </c>
      <c r="AL1401" s="573">
        <v>0.99990000000000001</v>
      </c>
      <c r="AM1401" s="273">
        <v>26402.2</v>
      </c>
      <c r="AN1401" s="273">
        <f t="shared" si="152"/>
        <v>0</v>
      </c>
      <c r="AO1401" s="271">
        <v>0.29012614275668069</v>
      </c>
      <c r="AP1401" s="273">
        <f t="shared" si="153"/>
        <v>192554.80000000002</v>
      </c>
    </row>
    <row r="1402" spans="1:42">
      <c r="A1402" s="579">
        <v>1397</v>
      </c>
      <c r="B1402" s="272" t="s">
        <v>3269</v>
      </c>
      <c r="C1402" s="272" t="s">
        <v>4442</v>
      </c>
      <c r="D1402" s="272" t="s">
        <v>449</v>
      </c>
      <c r="E1402" s="273">
        <v>110</v>
      </c>
      <c r="F1402" s="273">
        <v>0</v>
      </c>
      <c r="G1402" s="273">
        <v>0</v>
      </c>
      <c r="H1402" s="573">
        <v>0</v>
      </c>
      <c r="I1402" s="273">
        <v>0</v>
      </c>
      <c r="J1402" s="273">
        <f t="shared" si="147"/>
        <v>0</v>
      </c>
      <c r="K1402" s="271">
        <v>0</v>
      </c>
      <c r="L1402" s="273">
        <v>8.8800000000000008</v>
      </c>
      <c r="M1402" s="273">
        <v>110</v>
      </c>
      <c r="N1402" s="573">
        <v>0.62439999999999996</v>
      </c>
      <c r="O1402" s="273">
        <v>133</v>
      </c>
      <c r="P1402" s="273">
        <f t="shared" si="148"/>
        <v>0</v>
      </c>
      <c r="Q1402" s="271">
        <v>3.2239901191514091E-2</v>
      </c>
      <c r="R1402" s="273">
        <v>15.28</v>
      </c>
      <c r="S1402" s="273">
        <v>110</v>
      </c>
      <c r="T1402" s="573">
        <v>0.5837</v>
      </c>
      <c r="U1402" s="273">
        <v>2839</v>
      </c>
      <c r="V1402" s="273">
        <f t="shared" si="149"/>
        <v>0</v>
      </c>
      <c r="W1402" s="271">
        <v>0.44202661431064577</v>
      </c>
      <c r="X1402" s="273">
        <v>15.12</v>
      </c>
      <c r="Y1402" s="273">
        <v>110</v>
      </c>
      <c r="Z1402" s="573">
        <v>0.53569999999999995</v>
      </c>
      <c r="AA1402" s="273">
        <v>2511</v>
      </c>
      <c r="AB1402" s="273">
        <f t="shared" si="150"/>
        <v>0</v>
      </c>
      <c r="AC1402" s="271">
        <v>0.41664888775103825</v>
      </c>
      <c r="AD1402" s="273">
        <v>24.64</v>
      </c>
      <c r="AE1402" s="273">
        <v>110</v>
      </c>
      <c r="AF1402" s="573">
        <v>0.58360000000000001</v>
      </c>
      <c r="AG1402" s="273">
        <v>2183</v>
      </c>
      <c r="AH1402" s="273">
        <f t="shared" si="151"/>
        <v>0</v>
      </c>
      <c r="AI1402" s="271">
        <v>0.20401305683563747</v>
      </c>
      <c r="AJ1402" s="273">
        <v>20.64</v>
      </c>
      <c r="AK1402" s="273">
        <v>110</v>
      </c>
      <c r="AL1402" s="573">
        <v>0.7167</v>
      </c>
      <c r="AM1402" s="273">
        <v>3545</v>
      </c>
      <c r="AN1402" s="273">
        <f t="shared" si="152"/>
        <v>0</v>
      </c>
      <c r="AO1402" s="271">
        <v>0.33282192075796724</v>
      </c>
      <c r="AP1402" s="273">
        <f t="shared" si="153"/>
        <v>11211</v>
      </c>
    </row>
    <row r="1403" spans="1:42">
      <c r="A1403" s="579">
        <v>1398</v>
      </c>
      <c r="B1403" s="272" t="s">
        <v>3269</v>
      </c>
      <c r="C1403" s="272" t="s">
        <v>4443</v>
      </c>
      <c r="D1403" s="272" t="s">
        <v>394</v>
      </c>
      <c r="E1403" s="273">
        <v>112</v>
      </c>
      <c r="F1403" s="273">
        <v>135.12</v>
      </c>
      <c r="G1403" s="273">
        <v>0</v>
      </c>
      <c r="H1403" s="573">
        <v>0</v>
      </c>
      <c r="I1403" s="273">
        <v>0</v>
      </c>
      <c r="J1403" s="273">
        <f t="shared" si="147"/>
        <v>0</v>
      </c>
      <c r="K1403" s="271">
        <v>0</v>
      </c>
      <c r="L1403" s="273">
        <v>157.91999999999999</v>
      </c>
      <c r="M1403" s="273">
        <v>0</v>
      </c>
      <c r="N1403" s="573">
        <v>0</v>
      </c>
      <c r="O1403" s="273">
        <v>0</v>
      </c>
      <c r="P1403" s="273">
        <f t="shared" si="148"/>
        <v>0</v>
      </c>
      <c r="Q1403" s="271">
        <v>0</v>
      </c>
      <c r="R1403" s="273">
        <v>167.6</v>
      </c>
      <c r="S1403" s="273">
        <v>0</v>
      </c>
      <c r="T1403" s="573">
        <v>0</v>
      </c>
      <c r="U1403" s="273">
        <v>0</v>
      </c>
      <c r="V1403" s="273">
        <f t="shared" si="149"/>
        <v>0</v>
      </c>
      <c r="W1403" s="271">
        <v>0</v>
      </c>
      <c r="X1403" s="273">
        <v>179.76</v>
      </c>
      <c r="Y1403" s="273">
        <v>0</v>
      </c>
      <c r="Z1403" s="573">
        <v>0</v>
      </c>
      <c r="AA1403" s="273">
        <v>0</v>
      </c>
      <c r="AB1403" s="273">
        <f t="shared" si="150"/>
        <v>0</v>
      </c>
      <c r="AC1403" s="271">
        <v>0</v>
      </c>
      <c r="AD1403" s="273">
        <v>197.52</v>
      </c>
      <c r="AE1403" s="273">
        <v>198</v>
      </c>
      <c r="AF1403" s="573">
        <v>0.85899999999999999</v>
      </c>
      <c r="AG1403" s="273">
        <v>26426</v>
      </c>
      <c r="AH1403" s="273">
        <f t="shared" si="151"/>
        <v>0</v>
      </c>
      <c r="AI1403" s="271">
        <v>20.93</v>
      </c>
      <c r="AJ1403" s="273">
        <v>184.16</v>
      </c>
      <c r="AK1403" s="273">
        <v>184.16</v>
      </c>
      <c r="AL1403" s="573">
        <v>0.87509999999999999</v>
      </c>
      <c r="AM1403" s="273">
        <v>26753</v>
      </c>
      <c r="AN1403" s="273">
        <f t="shared" si="152"/>
        <v>0</v>
      </c>
      <c r="AO1403" s="271">
        <v>23.06</v>
      </c>
      <c r="AP1403" s="273">
        <f t="shared" si="153"/>
        <v>53179</v>
      </c>
    </row>
    <row r="1404" spans="1:42">
      <c r="A1404" s="579">
        <v>1399</v>
      </c>
      <c r="B1404" s="272" t="s">
        <v>3269</v>
      </c>
      <c r="C1404" s="272" t="s">
        <v>4178</v>
      </c>
      <c r="D1404" s="272" t="s">
        <v>391</v>
      </c>
      <c r="E1404" s="273">
        <v>125</v>
      </c>
      <c r="F1404" s="273">
        <v>4</v>
      </c>
      <c r="G1404" s="273">
        <v>100</v>
      </c>
      <c r="H1404" s="573">
        <v>0.79930000000000001</v>
      </c>
      <c r="I1404" s="273">
        <v>1147</v>
      </c>
      <c r="J1404" s="273">
        <f t="shared" si="147"/>
        <v>0</v>
      </c>
      <c r="K1404" s="271">
        <v>49.83</v>
      </c>
      <c r="L1404" s="273">
        <v>7.28</v>
      </c>
      <c r="M1404" s="273">
        <v>100</v>
      </c>
      <c r="N1404" s="573">
        <v>0.80720000000000003</v>
      </c>
      <c r="O1404" s="273">
        <v>1076</v>
      </c>
      <c r="P1404" s="273">
        <f t="shared" si="148"/>
        <v>0</v>
      </c>
      <c r="Q1404" s="271">
        <v>24.61</v>
      </c>
      <c r="R1404" s="273">
        <v>4.5599999999999996</v>
      </c>
      <c r="S1404" s="273">
        <v>100</v>
      </c>
      <c r="T1404" s="573">
        <v>0.80020000000000002</v>
      </c>
      <c r="U1404" s="273">
        <v>1454</v>
      </c>
      <c r="V1404" s="273">
        <f t="shared" si="149"/>
        <v>0</v>
      </c>
      <c r="W1404" s="271">
        <v>55.34</v>
      </c>
      <c r="X1404" s="273">
        <v>4.8</v>
      </c>
      <c r="Y1404" s="273">
        <v>100</v>
      </c>
      <c r="Z1404" s="573">
        <v>0.80789999999999995</v>
      </c>
      <c r="AA1404" s="273">
        <v>1540</v>
      </c>
      <c r="AB1404" s="273">
        <f t="shared" si="150"/>
        <v>0</v>
      </c>
      <c r="AC1404" s="271">
        <v>53.37</v>
      </c>
      <c r="AD1404" s="273">
        <v>4.72</v>
      </c>
      <c r="AE1404" s="273">
        <v>100</v>
      </c>
      <c r="AF1404" s="573">
        <v>0.80830000000000002</v>
      </c>
      <c r="AG1404" s="273">
        <v>1299</v>
      </c>
      <c r="AH1404" s="273">
        <f t="shared" si="151"/>
        <v>0</v>
      </c>
      <c r="AI1404" s="271">
        <v>45.76</v>
      </c>
      <c r="AJ1404" s="273">
        <v>10.56</v>
      </c>
      <c r="AK1404" s="273">
        <v>100</v>
      </c>
      <c r="AL1404" s="573">
        <v>0.65290000000000004</v>
      </c>
      <c r="AM1404" s="273">
        <v>918</v>
      </c>
      <c r="AN1404" s="273">
        <f t="shared" si="152"/>
        <v>0</v>
      </c>
      <c r="AO1404" s="271">
        <v>18.489999999999998</v>
      </c>
      <c r="AP1404" s="273">
        <f t="shared" si="153"/>
        <v>7434</v>
      </c>
    </row>
    <row r="1405" spans="1:42">
      <c r="A1405" s="579">
        <v>1400</v>
      </c>
      <c r="B1405" s="272" t="s">
        <v>3269</v>
      </c>
      <c r="C1405" s="272" t="s">
        <v>1709</v>
      </c>
      <c r="D1405" s="272" t="s">
        <v>391</v>
      </c>
      <c r="E1405" s="273">
        <v>133.33333333333334</v>
      </c>
      <c r="F1405" s="273">
        <v>66.56</v>
      </c>
      <c r="G1405" s="273">
        <v>106.667</v>
      </c>
      <c r="H1405" s="573">
        <v>0.96279999999999999</v>
      </c>
      <c r="I1405" s="273">
        <v>8269</v>
      </c>
      <c r="J1405" s="273">
        <f t="shared" si="147"/>
        <v>0</v>
      </c>
      <c r="K1405" s="271">
        <v>17.920000000000002</v>
      </c>
      <c r="L1405" s="273">
        <v>65.760000000000005</v>
      </c>
      <c r="M1405" s="273">
        <v>106.667</v>
      </c>
      <c r="N1405" s="573">
        <v>0.95950000000000002</v>
      </c>
      <c r="O1405" s="273">
        <v>7918</v>
      </c>
      <c r="P1405" s="273">
        <f t="shared" si="148"/>
        <v>0</v>
      </c>
      <c r="Q1405" s="271">
        <v>16.87</v>
      </c>
      <c r="R1405" s="273">
        <v>61.76</v>
      </c>
      <c r="S1405" s="273">
        <v>106.667</v>
      </c>
      <c r="T1405" s="573">
        <v>0.95899999999999996</v>
      </c>
      <c r="U1405" s="273">
        <v>7616</v>
      </c>
      <c r="V1405" s="273">
        <f t="shared" si="149"/>
        <v>0</v>
      </c>
      <c r="W1405" s="271">
        <v>17.86</v>
      </c>
      <c r="X1405" s="273">
        <v>69.92</v>
      </c>
      <c r="Y1405" s="273">
        <v>106.667</v>
      </c>
      <c r="Z1405" s="573">
        <v>0.95279999999999998</v>
      </c>
      <c r="AA1405" s="273">
        <v>6180</v>
      </c>
      <c r="AB1405" s="273">
        <f t="shared" si="150"/>
        <v>0</v>
      </c>
      <c r="AC1405" s="271">
        <v>12.47</v>
      </c>
      <c r="AD1405" s="273">
        <v>74.959999999999994</v>
      </c>
      <c r="AE1405" s="273">
        <v>106.667</v>
      </c>
      <c r="AF1405" s="573">
        <v>0.95169999999999999</v>
      </c>
      <c r="AG1405" s="273">
        <v>7055</v>
      </c>
      <c r="AH1405" s="273">
        <f t="shared" si="151"/>
        <v>0</v>
      </c>
      <c r="AI1405" s="271">
        <v>13.29</v>
      </c>
      <c r="AJ1405" s="273">
        <v>67.680000000000007</v>
      </c>
      <c r="AK1405" s="273">
        <v>106.667</v>
      </c>
      <c r="AL1405" s="573">
        <v>0.95730000000000004</v>
      </c>
      <c r="AM1405" s="273">
        <v>6803</v>
      </c>
      <c r="AN1405" s="273">
        <f t="shared" si="152"/>
        <v>0</v>
      </c>
      <c r="AO1405" s="271">
        <v>14.58</v>
      </c>
      <c r="AP1405" s="273">
        <f t="shared" si="153"/>
        <v>43841</v>
      </c>
    </row>
    <row r="1406" spans="1:42">
      <c r="A1406" s="579">
        <v>1401</v>
      </c>
      <c r="B1406" s="272" t="s">
        <v>3269</v>
      </c>
      <c r="C1406" s="272" t="s">
        <v>1687</v>
      </c>
      <c r="D1406" s="272" t="s">
        <v>391</v>
      </c>
      <c r="E1406" s="273">
        <v>144</v>
      </c>
      <c r="F1406" s="273">
        <v>102.4</v>
      </c>
      <c r="G1406" s="273">
        <v>115.2</v>
      </c>
      <c r="H1406" s="573">
        <v>0.97430000000000005</v>
      </c>
      <c r="I1406" s="273">
        <v>41359</v>
      </c>
      <c r="J1406" s="273">
        <f t="shared" si="147"/>
        <v>0</v>
      </c>
      <c r="K1406" s="271">
        <v>57.57</v>
      </c>
      <c r="L1406" s="273">
        <v>102.4</v>
      </c>
      <c r="M1406" s="273">
        <v>115.2</v>
      </c>
      <c r="N1406" s="573">
        <v>0.97309999999999997</v>
      </c>
      <c r="O1406" s="273">
        <v>47370</v>
      </c>
      <c r="P1406" s="273">
        <f t="shared" si="148"/>
        <v>2884.1649710439824</v>
      </c>
      <c r="Q1406" s="271">
        <v>63.89</v>
      </c>
      <c r="R1406" s="273">
        <v>95.04</v>
      </c>
      <c r="S1406" s="273">
        <v>115.2</v>
      </c>
      <c r="T1406" s="573">
        <v>0.9667</v>
      </c>
      <c r="U1406" s="273">
        <v>38950</v>
      </c>
      <c r="V1406" s="273">
        <f t="shared" si="149"/>
        <v>0</v>
      </c>
      <c r="W1406" s="271">
        <v>58.88</v>
      </c>
      <c r="X1406" s="273">
        <v>94.96</v>
      </c>
      <c r="Y1406" s="273">
        <v>115.2</v>
      </c>
      <c r="Z1406" s="573">
        <v>0.97040000000000004</v>
      </c>
      <c r="AA1406" s="273">
        <v>39140</v>
      </c>
      <c r="AB1406" s="273">
        <f t="shared" si="150"/>
        <v>0</v>
      </c>
      <c r="AC1406" s="271">
        <v>57.09</v>
      </c>
      <c r="AD1406" s="273">
        <v>90.72</v>
      </c>
      <c r="AE1406" s="273">
        <v>115.2</v>
      </c>
      <c r="AF1406" s="573">
        <v>0.97070000000000001</v>
      </c>
      <c r="AG1406" s="273">
        <v>41442</v>
      </c>
      <c r="AH1406" s="273">
        <f t="shared" si="151"/>
        <v>2129.430830039526</v>
      </c>
      <c r="AI1406" s="271">
        <v>63.25</v>
      </c>
      <c r="AJ1406" s="273">
        <v>89.6</v>
      </c>
      <c r="AK1406" s="273">
        <v>115.2</v>
      </c>
      <c r="AL1406" s="573">
        <v>0.9698</v>
      </c>
      <c r="AM1406" s="273">
        <v>37683</v>
      </c>
      <c r="AN1406" s="273">
        <f t="shared" si="152"/>
        <v>143.8998837788458</v>
      </c>
      <c r="AO1406" s="271">
        <v>60.23</v>
      </c>
      <c r="AP1406" s="273">
        <f t="shared" si="153"/>
        <v>245944</v>
      </c>
    </row>
    <row r="1407" spans="1:42">
      <c r="A1407" s="579">
        <v>1402</v>
      </c>
      <c r="B1407" s="272" t="s">
        <v>3269</v>
      </c>
      <c r="C1407" s="272" t="s">
        <v>1657</v>
      </c>
      <c r="D1407" s="272" t="s">
        <v>397</v>
      </c>
      <c r="E1407" s="273">
        <v>150</v>
      </c>
      <c r="F1407" s="273">
        <v>74.64</v>
      </c>
      <c r="G1407" s="273">
        <v>120</v>
      </c>
      <c r="H1407" s="573">
        <v>0.92049999999999998</v>
      </c>
      <c r="I1407" s="273">
        <v>12426</v>
      </c>
      <c r="J1407" s="273">
        <f t="shared" si="147"/>
        <v>0</v>
      </c>
      <c r="K1407" s="271">
        <v>25.12</v>
      </c>
      <c r="L1407" s="273">
        <v>56.16</v>
      </c>
      <c r="M1407" s="273">
        <v>120</v>
      </c>
      <c r="N1407" s="573">
        <v>0.94579999999999997</v>
      </c>
      <c r="O1407" s="273">
        <v>12203</v>
      </c>
      <c r="P1407" s="273">
        <f t="shared" si="148"/>
        <v>0</v>
      </c>
      <c r="Q1407" s="271">
        <v>30.88</v>
      </c>
      <c r="R1407" s="273">
        <v>51.6</v>
      </c>
      <c r="S1407" s="273">
        <v>120</v>
      </c>
      <c r="T1407" s="573">
        <v>0.9113</v>
      </c>
      <c r="U1407" s="273">
        <v>9670</v>
      </c>
      <c r="V1407" s="273">
        <f t="shared" si="149"/>
        <v>0</v>
      </c>
      <c r="W1407" s="271">
        <v>28.56</v>
      </c>
      <c r="X1407" s="273">
        <v>55.52</v>
      </c>
      <c r="Y1407" s="273">
        <v>120</v>
      </c>
      <c r="Z1407" s="573">
        <v>0.84989999999999999</v>
      </c>
      <c r="AA1407" s="273">
        <v>7532</v>
      </c>
      <c r="AB1407" s="273">
        <f t="shared" si="150"/>
        <v>0</v>
      </c>
      <c r="AC1407" s="271">
        <v>21.45</v>
      </c>
      <c r="AD1407" s="273">
        <v>39.44</v>
      </c>
      <c r="AE1407" s="273">
        <v>120</v>
      </c>
      <c r="AF1407" s="573">
        <v>0.87370000000000003</v>
      </c>
      <c r="AG1407" s="273">
        <v>8156</v>
      </c>
      <c r="AH1407" s="273">
        <f t="shared" si="151"/>
        <v>0</v>
      </c>
      <c r="AI1407" s="271">
        <v>31.81</v>
      </c>
      <c r="AJ1407" s="273">
        <v>42.56</v>
      </c>
      <c r="AK1407" s="273">
        <v>120</v>
      </c>
      <c r="AL1407" s="573">
        <v>0.89029999999999998</v>
      </c>
      <c r="AM1407" s="273">
        <v>7919</v>
      </c>
      <c r="AN1407" s="273">
        <f t="shared" si="152"/>
        <v>0</v>
      </c>
      <c r="AO1407" s="271">
        <v>29.02</v>
      </c>
      <c r="AP1407" s="273">
        <f t="shared" si="153"/>
        <v>57906</v>
      </c>
    </row>
    <row r="1408" spans="1:42">
      <c r="A1408" s="579">
        <v>1403</v>
      </c>
      <c r="B1408" s="272" t="s">
        <v>3269</v>
      </c>
      <c r="C1408" s="272" t="s">
        <v>1667</v>
      </c>
      <c r="D1408" s="272" t="s">
        <v>397</v>
      </c>
      <c r="E1408" s="273">
        <v>150</v>
      </c>
      <c r="F1408" s="273">
        <v>52.92</v>
      </c>
      <c r="G1408" s="273">
        <v>120</v>
      </c>
      <c r="H1408" s="573">
        <v>0.99239999999999995</v>
      </c>
      <c r="I1408" s="273">
        <v>13991</v>
      </c>
      <c r="J1408" s="273">
        <f t="shared" si="147"/>
        <v>0</v>
      </c>
      <c r="K1408" s="271">
        <v>37</v>
      </c>
      <c r="L1408" s="273">
        <v>56.52</v>
      </c>
      <c r="M1408" s="273">
        <v>120</v>
      </c>
      <c r="N1408" s="573">
        <v>0.98599999999999999</v>
      </c>
      <c r="O1408" s="273">
        <v>16542</v>
      </c>
      <c r="P1408" s="273">
        <f t="shared" si="148"/>
        <v>0</v>
      </c>
      <c r="Q1408" s="271">
        <v>39.89</v>
      </c>
      <c r="R1408" s="273">
        <v>52.2</v>
      </c>
      <c r="S1408" s="273">
        <v>120</v>
      </c>
      <c r="T1408" s="573">
        <v>1.0713999999999999</v>
      </c>
      <c r="U1408" s="273">
        <v>14702</v>
      </c>
      <c r="V1408" s="273">
        <f t="shared" si="149"/>
        <v>0</v>
      </c>
      <c r="W1408" s="271">
        <v>36.51</v>
      </c>
      <c r="X1408" s="273">
        <v>51.84</v>
      </c>
      <c r="Y1408" s="273">
        <v>120</v>
      </c>
      <c r="Z1408" s="573">
        <v>0.88349999999999995</v>
      </c>
      <c r="AA1408" s="273">
        <v>11673</v>
      </c>
      <c r="AB1408" s="273">
        <f t="shared" si="150"/>
        <v>0</v>
      </c>
      <c r="AC1408" s="271">
        <v>34.26</v>
      </c>
      <c r="AD1408" s="273">
        <v>129.24</v>
      </c>
      <c r="AE1408" s="273">
        <v>129.24</v>
      </c>
      <c r="AF1408" s="573">
        <v>0.97989999999999999</v>
      </c>
      <c r="AG1408" s="273">
        <v>12978</v>
      </c>
      <c r="AH1408" s="273">
        <f t="shared" si="151"/>
        <v>0</v>
      </c>
      <c r="AI1408" s="271">
        <v>13.77</v>
      </c>
      <c r="AJ1408" s="273">
        <v>52.2</v>
      </c>
      <c r="AK1408" s="273">
        <v>120</v>
      </c>
      <c r="AL1408" s="573">
        <v>0.98470000000000002</v>
      </c>
      <c r="AM1408" s="273">
        <v>12748</v>
      </c>
      <c r="AN1408" s="273">
        <f t="shared" si="152"/>
        <v>0</v>
      </c>
      <c r="AO1408" s="271">
        <v>34.450000000000003</v>
      </c>
      <c r="AP1408" s="273">
        <f t="shared" si="153"/>
        <v>82634</v>
      </c>
    </row>
    <row r="1409" spans="1:42">
      <c r="A1409" s="579">
        <v>1404</v>
      </c>
      <c r="B1409" s="272" t="s">
        <v>3269</v>
      </c>
      <c r="C1409" s="272" t="s">
        <v>1695</v>
      </c>
      <c r="D1409" s="272" t="s">
        <v>391</v>
      </c>
      <c r="E1409" s="273">
        <v>150</v>
      </c>
      <c r="F1409" s="273">
        <v>34.799999999999997</v>
      </c>
      <c r="G1409" s="273">
        <v>120</v>
      </c>
      <c r="H1409" s="573">
        <v>0.96899999999999997</v>
      </c>
      <c r="I1409" s="273">
        <v>12324</v>
      </c>
      <c r="J1409" s="273">
        <f t="shared" si="147"/>
        <v>0</v>
      </c>
      <c r="K1409" s="271">
        <v>50.75</v>
      </c>
      <c r="L1409" s="273">
        <v>40.08</v>
      </c>
      <c r="M1409" s="273">
        <v>120</v>
      </c>
      <c r="N1409" s="573">
        <v>0.97460000000000002</v>
      </c>
      <c r="O1409" s="273">
        <v>12240</v>
      </c>
      <c r="P1409" s="273">
        <f t="shared" si="148"/>
        <v>0</v>
      </c>
      <c r="Q1409" s="271">
        <v>42.11</v>
      </c>
      <c r="R1409" s="273">
        <v>33.840000000000003</v>
      </c>
      <c r="S1409" s="273">
        <v>120</v>
      </c>
      <c r="T1409" s="573">
        <v>0.97809999999999997</v>
      </c>
      <c r="U1409" s="273">
        <v>10230</v>
      </c>
      <c r="V1409" s="273">
        <f t="shared" si="149"/>
        <v>0</v>
      </c>
      <c r="W1409" s="271">
        <v>42.92</v>
      </c>
      <c r="X1409" s="273">
        <v>23.52</v>
      </c>
      <c r="Y1409" s="273">
        <v>120</v>
      </c>
      <c r="Z1409" s="573">
        <v>0.97089999999999999</v>
      </c>
      <c r="AA1409" s="273">
        <v>7017</v>
      </c>
      <c r="AB1409" s="273">
        <f t="shared" si="150"/>
        <v>0</v>
      </c>
      <c r="AC1409" s="271">
        <v>41.3</v>
      </c>
      <c r="AD1409" s="273">
        <v>21.12</v>
      </c>
      <c r="AE1409" s="273">
        <v>120</v>
      </c>
      <c r="AF1409" s="573">
        <v>0.99539999999999995</v>
      </c>
      <c r="AG1409" s="273">
        <v>7197</v>
      </c>
      <c r="AH1409" s="273">
        <f t="shared" si="151"/>
        <v>0</v>
      </c>
      <c r="AI1409" s="271">
        <v>46.01</v>
      </c>
      <c r="AJ1409" s="273">
        <v>30.96</v>
      </c>
      <c r="AK1409" s="273">
        <v>120</v>
      </c>
      <c r="AL1409" s="573">
        <v>0.99819999999999998</v>
      </c>
      <c r="AM1409" s="273">
        <v>8787</v>
      </c>
      <c r="AN1409" s="273">
        <f t="shared" si="152"/>
        <v>0</v>
      </c>
      <c r="AO1409" s="271">
        <v>39.49</v>
      </c>
      <c r="AP1409" s="273">
        <f t="shared" si="153"/>
        <v>57795</v>
      </c>
    </row>
    <row r="1410" spans="1:42">
      <c r="A1410" s="579">
        <v>1405</v>
      </c>
      <c r="B1410" s="272" t="s">
        <v>3269</v>
      </c>
      <c r="C1410" s="272" t="s">
        <v>4181</v>
      </c>
      <c r="D1410" s="272" t="s">
        <v>449</v>
      </c>
      <c r="E1410" s="273">
        <v>162.22222222222223</v>
      </c>
      <c r="F1410" s="273">
        <v>137.12</v>
      </c>
      <c r="G1410" s="273">
        <v>162.22200000000001</v>
      </c>
      <c r="H1410" s="573">
        <v>0.99539999999999995</v>
      </c>
      <c r="I1410" s="273">
        <v>55996</v>
      </c>
      <c r="J1410" s="273">
        <f t="shared" si="147"/>
        <v>0</v>
      </c>
      <c r="K1410" s="271">
        <v>0.56977667574225332</v>
      </c>
      <c r="L1410" s="273">
        <v>141.76</v>
      </c>
      <c r="M1410" s="273">
        <v>162.22200000000001</v>
      </c>
      <c r="N1410" s="573">
        <v>0.99490000000000001</v>
      </c>
      <c r="O1410" s="273">
        <v>50532</v>
      </c>
      <c r="P1410" s="273">
        <f t="shared" si="148"/>
        <v>0</v>
      </c>
      <c r="Q1410" s="271">
        <v>0.48152336828563808</v>
      </c>
      <c r="R1410" s="273">
        <v>142.08000000000001</v>
      </c>
      <c r="S1410" s="273">
        <v>162.22200000000001</v>
      </c>
      <c r="T1410" s="573">
        <v>0.99529999999999996</v>
      </c>
      <c r="U1410" s="273">
        <v>55698</v>
      </c>
      <c r="V1410" s="273">
        <f t="shared" si="149"/>
        <v>0</v>
      </c>
      <c r="W1410" s="271">
        <v>0.54703140640640635</v>
      </c>
      <c r="X1410" s="273">
        <v>127.68</v>
      </c>
      <c r="Y1410" s="273">
        <v>162.22200000000001</v>
      </c>
      <c r="Z1410" s="573">
        <v>0.995</v>
      </c>
      <c r="AA1410" s="273">
        <v>45388</v>
      </c>
      <c r="AB1410" s="273">
        <f t="shared" si="150"/>
        <v>0</v>
      </c>
      <c r="AC1410" s="271">
        <v>0.48015704584040747</v>
      </c>
      <c r="AD1410" s="273">
        <v>131.84</v>
      </c>
      <c r="AE1410" s="273">
        <v>162.22200000000001</v>
      </c>
      <c r="AF1410" s="573">
        <v>0.99239999999999995</v>
      </c>
      <c r="AG1410" s="273">
        <v>44446</v>
      </c>
      <c r="AH1410" s="273">
        <f t="shared" si="151"/>
        <v>0</v>
      </c>
      <c r="AI1410" s="271">
        <v>0.45656514249921709</v>
      </c>
      <c r="AJ1410" s="273">
        <v>139.52000000000001</v>
      </c>
      <c r="AK1410" s="273">
        <v>162.22200000000001</v>
      </c>
      <c r="AL1410" s="573">
        <v>0.99350000000000005</v>
      </c>
      <c r="AM1410" s="273">
        <v>45702</v>
      </c>
      <c r="AN1410" s="273">
        <f t="shared" si="152"/>
        <v>0</v>
      </c>
      <c r="AO1410" s="271">
        <v>0.45791921508664624</v>
      </c>
      <c r="AP1410" s="273">
        <f t="shared" si="153"/>
        <v>297762</v>
      </c>
    </row>
    <row r="1411" spans="1:42">
      <c r="A1411" s="579">
        <v>1406</v>
      </c>
      <c r="B1411" s="272" t="s">
        <v>3269</v>
      </c>
      <c r="C1411" s="272" t="s">
        <v>1717</v>
      </c>
      <c r="D1411" s="272" t="s">
        <v>391</v>
      </c>
      <c r="E1411" s="273">
        <v>166.66666666666666</v>
      </c>
      <c r="F1411" s="273">
        <v>93.04</v>
      </c>
      <c r="G1411" s="273">
        <v>133.333</v>
      </c>
      <c r="H1411" s="573">
        <v>0.78380000000000005</v>
      </c>
      <c r="I1411" s="273">
        <v>2985</v>
      </c>
      <c r="J1411" s="273">
        <f t="shared" si="147"/>
        <v>0</v>
      </c>
      <c r="K1411" s="271">
        <v>5.68</v>
      </c>
      <c r="L1411" s="273">
        <v>75.84</v>
      </c>
      <c r="M1411" s="273">
        <v>133.333</v>
      </c>
      <c r="N1411" s="573">
        <v>0.74609999999999999</v>
      </c>
      <c r="O1411" s="273">
        <v>2566</v>
      </c>
      <c r="P1411" s="273">
        <f t="shared" si="148"/>
        <v>0</v>
      </c>
      <c r="Q1411" s="271">
        <v>6.09</v>
      </c>
      <c r="R1411" s="273">
        <v>25.52</v>
      </c>
      <c r="S1411" s="273">
        <v>133.333</v>
      </c>
      <c r="T1411" s="573">
        <v>0.749</v>
      </c>
      <c r="U1411" s="273">
        <v>2065</v>
      </c>
      <c r="V1411" s="273">
        <f t="shared" si="149"/>
        <v>0</v>
      </c>
      <c r="W1411" s="271">
        <v>14.52</v>
      </c>
      <c r="X1411" s="273">
        <v>24.4</v>
      </c>
      <c r="Y1411" s="273">
        <v>133.333</v>
      </c>
      <c r="Z1411" s="573">
        <v>0.72</v>
      </c>
      <c r="AA1411" s="273">
        <v>1255</v>
      </c>
      <c r="AB1411" s="273">
        <f t="shared" si="150"/>
        <v>0</v>
      </c>
      <c r="AC1411" s="271">
        <v>9.6</v>
      </c>
      <c r="AD1411" s="273">
        <v>23.12</v>
      </c>
      <c r="AE1411" s="273">
        <v>133.333</v>
      </c>
      <c r="AF1411" s="573">
        <v>0.7571</v>
      </c>
      <c r="AG1411" s="273">
        <v>2017</v>
      </c>
      <c r="AH1411" s="273">
        <f t="shared" si="151"/>
        <v>0</v>
      </c>
      <c r="AI1411" s="271">
        <v>16</v>
      </c>
      <c r="AJ1411" s="273">
        <v>28</v>
      </c>
      <c r="AK1411" s="273">
        <v>133.333</v>
      </c>
      <c r="AL1411" s="573">
        <v>0.79249999999999998</v>
      </c>
      <c r="AM1411" s="273">
        <v>2162</v>
      </c>
      <c r="AN1411" s="273">
        <f t="shared" si="152"/>
        <v>0</v>
      </c>
      <c r="AO1411" s="271">
        <v>16.850000000000001</v>
      </c>
      <c r="AP1411" s="273">
        <f t="shared" si="153"/>
        <v>13050</v>
      </c>
    </row>
    <row r="1412" spans="1:42">
      <c r="A1412" s="579">
        <v>1407</v>
      </c>
      <c r="B1412" s="272" t="s">
        <v>3269</v>
      </c>
      <c r="C1412" s="272" t="s">
        <v>1659</v>
      </c>
      <c r="D1412" s="272" t="s">
        <v>394</v>
      </c>
      <c r="E1412" s="273">
        <v>167</v>
      </c>
      <c r="F1412" s="273">
        <v>148</v>
      </c>
      <c r="G1412" s="273">
        <v>148</v>
      </c>
      <c r="H1412" s="573">
        <v>0.96860000000000002</v>
      </c>
      <c r="I1412" s="273">
        <v>39769</v>
      </c>
      <c r="J1412" s="273">
        <f t="shared" si="147"/>
        <v>0</v>
      </c>
      <c r="K1412" s="271">
        <v>38.53</v>
      </c>
      <c r="L1412" s="273">
        <v>143.91999999999999</v>
      </c>
      <c r="M1412" s="273">
        <v>143.91999999999999</v>
      </c>
      <c r="N1412" s="573">
        <v>0.96040000000000003</v>
      </c>
      <c r="O1412" s="273">
        <v>47122.6</v>
      </c>
      <c r="P1412" s="273">
        <f t="shared" si="148"/>
        <v>0</v>
      </c>
      <c r="Q1412" s="271">
        <v>45.82</v>
      </c>
      <c r="R1412" s="273">
        <v>141.6</v>
      </c>
      <c r="S1412" s="273">
        <v>141.6</v>
      </c>
      <c r="T1412" s="573">
        <v>0.9577</v>
      </c>
      <c r="U1412" s="273">
        <v>50660</v>
      </c>
      <c r="V1412" s="273">
        <f t="shared" si="149"/>
        <v>0</v>
      </c>
      <c r="W1412" s="271">
        <v>50.21</v>
      </c>
      <c r="X1412" s="273">
        <v>138.32</v>
      </c>
      <c r="Y1412" s="273">
        <v>138.32</v>
      </c>
      <c r="Z1412" s="573">
        <v>0.98929999999999996</v>
      </c>
      <c r="AA1412" s="273">
        <v>52306</v>
      </c>
      <c r="AB1412" s="273">
        <f t="shared" si="150"/>
        <v>0</v>
      </c>
      <c r="AC1412" s="271">
        <v>51.38</v>
      </c>
      <c r="AD1412" s="273">
        <v>135.68</v>
      </c>
      <c r="AE1412" s="273">
        <v>135.68</v>
      </c>
      <c r="AF1412" s="573">
        <v>0.99380000000000002</v>
      </c>
      <c r="AG1412" s="273">
        <v>29857</v>
      </c>
      <c r="AH1412" s="273">
        <f t="shared" si="151"/>
        <v>0</v>
      </c>
      <c r="AI1412" s="271">
        <v>30.75</v>
      </c>
      <c r="AJ1412" s="273">
        <v>136.4</v>
      </c>
      <c r="AK1412" s="273">
        <v>136.4</v>
      </c>
      <c r="AL1412" s="573">
        <v>0.99229999999999996</v>
      </c>
      <c r="AM1412" s="273">
        <v>46432</v>
      </c>
      <c r="AN1412" s="273">
        <f t="shared" si="152"/>
        <v>0</v>
      </c>
      <c r="AO1412" s="271">
        <v>47.64</v>
      </c>
      <c r="AP1412" s="273">
        <f t="shared" si="153"/>
        <v>266146.59999999998</v>
      </c>
    </row>
    <row r="1413" spans="1:42">
      <c r="A1413" s="579">
        <v>1408</v>
      </c>
      <c r="B1413" s="272" t="s">
        <v>3269</v>
      </c>
      <c r="C1413" s="272" t="s">
        <v>4179</v>
      </c>
      <c r="D1413" s="272" t="s">
        <v>391</v>
      </c>
      <c r="E1413" s="273">
        <v>175</v>
      </c>
      <c r="F1413" s="273">
        <v>124.16</v>
      </c>
      <c r="G1413" s="273">
        <v>140</v>
      </c>
      <c r="H1413" s="573">
        <v>0.90559999999999996</v>
      </c>
      <c r="I1413" s="273">
        <v>23150</v>
      </c>
      <c r="J1413" s="273">
        <f t="shared" si="147"/>
        <v>0</v>
      </c>
      <c r="K1413" s="271">
        <v>28.59</v>
      </c>
      <c r="L1413" s="273">
        <v>149.04</v>
      </c>
      <c r="M1413" s="273">
        <v>149.04</v>
      </c>
      <c r="N1413" s="573">
        <v>0.89590000000000003</v>
      </c>
      <c r="O1413" s="273">
        <v>29153</v>
      </c>
      <c r="P1413" s="273">
        <f t="shared" si="148"/>
        <v>0</v>
      </c>
      <c r="Q1413" s="271">
        <v>29.34</v>
      </c>
      <c r="R1413" s="273">
        <v>136</v>
      </c>
      <c r="S1413" s="273">
        <v>140</v>
      </c>
      <c r="T1413" s="573">
        <v>0.89659999999999995</v>
      </c>
      <c r="U1413" s="273">
        <v>26508</v>
      </c>
      <c r="V1413" s="273">
        <f t="shared" si="149"/>
        <v>0</v>
      </c>
      <c r="W1413" s="271">
        <v>29.22</v>
      </c>
      <c r="X1413" s="273">
        <v>116.56</v>
      </c>
      <c r="Y1413" s="273">
        <v>140</v>
      </c>
      <c r="Z1413" s="573">
        <v>0.90649999999999997</v>
      </c>
      <c r="AA1413" s="273">
        <v>20629</v>
      </c>
      <c r="AB1413" s="273">
        <f t="shared" si="150"/>
        <v>0</v>
      </c>
      <c r="AC1413" s="271">
        <v>26.24</v>
      </c>
      <c r="AD1413" s="273">
        <v>107.2</v>
      </c>
      <c r="AE1413" s="273">
        <v>140</v>
      </c>
      <c r="AF1413" s="573">
        <v>0.90859999999999996</v>
      </c>
      <c r="AG1413" s="273">
        <v>22736</v>
      </c>
      <c r="AH1413" s="273">
        <f t="shared" si="151"/>
        <v>0</v>
      </c>
      <c r="AI1413" s="271">
        <v>32.42</v>
      </c>
      <c r="AJ1413" s="273">
        <v>122.32</v>
      </c>
      <c r="AK1413" s="273">
        <v>140</v>
      </c>
      <c r="AL1413" s="573">
        <v>0.90669999999999995</v>
      </c>
      <c r="AM1413" s="273">
        <v>23510</v>
      </c>
      <c r="AN1413" s="273">
        <f t="shared" si="152"/>
        <v>0</v>
      </c>
      <c r="AO1413" s="271">
        <v>29.44</v>
      </c>
      <c r="AP1413" s="273">
        <f t="shared" si="153"/>
        <v>145686</v>
      </c>
    </row>
    <row r="1414" spans="1:42">
      <c r="A1414" s="579">
        <v>1409</v>
      </c>
      <c r="B1414" s="272" t="s">
        <v>3269</v>
      </c>
      <c r="C1414" s="272" t="s">
        <v>4444</v>
      </c>
      <c r="D1414" s="272" t="s">
        <v>391</v>
      </c>
      <c r="E1414" s="273">
        <v>175</v>
      </c>
      <c r="F1414" s="273">
        <v>0</v>
      </c>
      <c r="G1414" s="273">
        <v>0</v>
      </c>
      <c r="H1414" s="573">
        <v>0</v>
      </c>
      <c r="I1414" s="273">
        <v>0</v>
      </c>
      <c r="J1414" s="273">
        <f t="shared" ref="J1414:J1477" si="154">IF(K1414&gt;60,(K1414-60)/K1414*I1414,0)</f>
        <v>0</v>
      </c>
      <c r="K1414" s="271">
        <v>0</v>
      </c>
      <c r="L1414" s="273">
        <v>0</v>
      </c>
      <c r="M1414" s="273">
        <v>0</v>
      </c>
      <c r="N1414" s="573">
        <v>0</v>
      </c>
      <c r="O1414" s="273">
        <v>0</v>
      </c>
      <c r="P1414" s="273">
        <f t="shared" ref="P1414:P1477" si="155">IF(Q1414&gt;60,(Q1414-60)/Q1414*O1414,0)</f>
        <v>0</v>
      </c>
      <c r="Q1414" s="271">
        <v>0</v>
      </c>
      <c r="R1414" s="273">
        <v>38</v>
      </c>
      <c r="S1414" s="273">
        <v>140</v>
      </c>
      <c r="T1414" s="573">
        <v>0.66180000000000005</v>
      </c>
      <c r="U1414" s="273">
        <v>1566</v>
      </c>
      <c r="V1414" s="273">
        <f t="shared" ref="V1414:V1477" si="156">IF(W1414&gt;60,(W1414-60)/W1414*U1414,0)</f>
        <v>0</v>
      </c>
      <c r="W1414" s="271">
        <v>43.24</v>
      </c>
      <c r="X1414" s="273">
        <v>53.68</v>
      </c>
      <c r="Y1414" s="273">
        <v>140</v>
      </c>
      <c r="Z1414" s="573">
        <v>0.69720000000000004</v>
      </c>
      <c r="AA1414" s="273">
        <v>7523</v>
      </c>
      <c r="AB1414" s="273">
        <f t="shared" ref="AB1414:AB1477" si="157">IF(AC1414&gt;60,(AC1414-60)/AC1414*AA1414,0)</f>
        <v>0</v>
      </c>
      <c r="AC1414" s="271">
        <v>27.01</v>
      </c>
      <c r="AD1414" s="273">
        <v>52.48</v>
      </c>
      <c r="AE1414" s="273">
        <v>140</v>
      </c>
      <c r="AF1414" s="573">
        <v>0.71240000000000003</v>
      </c>
      <c r="AG1414" s="273">
        <v>7861</v>
      </c>
      <c r="AH1414" s="273">
        <f t="shared" ref="AH1414:AH1477" si="158">IF(AI1414&gt;60,(AI1414-60)/AI1414*AG1414,0)</f>
        <v>0</v>
      </c>
      <c r="AI1414" s="271">
        <v>28.26</v>
      </c>
      <c r="AJ1414" s="273">
        <v>99.84</v>
      </c>
      <c r="AK1414" s="273">
        <v>140</v>
      </c>
      <c r="AL1414" s="573">
        <v>0.73370000000000002</v>
      </c>
      <c r="AM1414" s="273">
        <v>9988</v>
      </c>
      <c r="AN1414" s="273">
        <f t="shared" ref="AN1414:AN1477" si="159">IF(AO1414&gt;60,(AO1414-60)/AO1414*AM1414,0)</f>
        <v>0</v>
      </c>
      <c r="AO1414" s="271">
        <v>18.940000000000001</v>
      </c>
      <c r="AP1414" s="273">
        <f t="shared" ref="AP1414:AP1477" si="160">I1414+O1414+U1414+AA1414+AG1414+AM1414</f>
        <v>26938</v>
      </c>
    </row>
    <row r="1415" spans="1:42">
      <c r="A1415" s="579">
        <v>1410</v>
      </c>
      <c r="B1415" s="272" t="s">
        <v>3269</v>
      </c>
      <c r="C1415" s="272" t="s">
        <v>1673</v>
      </c>
      <c r="D1415" s="272" t="s">
        <v>391</v>
      </c>
      <c r="E1415" s="273">
        <v>178</v>
      </c>
      <c r="F1415" s="273">
        <v>125.12</v>
      </c>
      <c r="G1415" s="273">
        <v>142.4</v>
      </c>
      <c r="H1415" s="573">
        <v>0.99739999999999995</v>
      </c>
      <c r="I1415" s="273">
        <v>24166</v>
      </c>
      <c r="J1415" s="273">
        <f t="shared" si="154"/>
        <v>0</v>
      </c>
      <c r="K1415" s="271">
        <v>26.86</v>
      </c>
      <c r="L1415" s="273">
        <v>132.32</v>
      </c>
      <c r="M1415" s="273">
        <v>142.4</v>
      </c>
      <c r="N1415" s="573">
        <v>0.99519999999999997</v>
      </c>
      <c r="O1415" s="273">
        <v>28748</v>
      </c>
      <c r="P1415" s="273">
        <f t="shared" si="155"/>
        <v>0</v>
      </c>
      <c r="Q1415" s="271">
        <v>29.17</v>
      </c>
      <c r="R1415" s="273">
        <v>148.63999999999999</v>
      </c>
      <c r="S1415" s="273">
        <v>148.63999999999999</v>
      </c>
      <c r="T1415" s="573">
        <v>0.99380000000000002</v>
      </c>
      <c r="U1415" s="273">
        <v>32748</v>
      </c>
      <c r="V1415" s="273">
        <f t="shared" si="156"/>
        <v>0</v>
      </c>
      <c r="W1415" s="271">
        <v>31.3</v>
      </c>
      <c r="X1415" s="273">
        <v>122.88</v>
      </c>
      <c r="Y1415" s="273">
        <v>142.4</v>
      </c>
      <c r="Z1415" s="573">
        <v>0.99470000000000003</v>
      </c>
      <c r="AA1415" s="273">
        <v>28332</v>
      </c>
      <c r="AB1415" s="273">
        <f t="shared" si="157"/>
        <v>0</v>
      </c>
      <c r="AC1415" s="271">
        <v>31.14</v>
      </c>
      <c r="AD1415" s="273">
        <v>118.88</v>
      </c>
      <c r="AE1415" s="273">
        <v>142.4</v>
      </c>
      <c r="AF1415" s="573">
        <v>0.99390000000000001</v>
      </c>
      <c r="AG1415" s="273">
        <v>27994</v>
      </c>
      <c r="AH1415" s="273">
        <f t="shared" si="158"/>
        <v>0</v>
      </c>
      <c r="AI1415" s="271">
        <v>31.83</v>
      </c>
      <c r="AJ1415" s="273">
        <v>126.88</v>
      </c>
      <c r="AK1415" s="273">
        <v>142.4</v>
      </c>
      <c r="AL1415" s="573">
        <v>0.99580000000000002</v>
      </c>
      <c r="AM1415" s="273">
        <v>26038</v>
      </c>
      <c r="AN1415" s="273">
        <f t="shared" si="159"/>
        <v>0</v>
      </c>
      <c r="AO1415" s="271">
        <v>28.6</v>
      </c>
      <c r="AP1415" s="273">
        <f t="shared" si="160"/>
        <v>168026</v>
      </c>
    </row>
    <row r="1416" spans="1:42">
      <c r="A1416" s="579">
        <v>1411</v>
      </c>
      <c r="B1416" s="272" t="s">
        <v>3269</v>
      </c>
      <c r="C1416" s="272" t="s">
        <v>1675</v>
      </c>
      <c r="D1416" s="272" t="s">
        <v>394</v>
      </c>
      <c r="E1416" s="273">
        <v>178</v>
      </c>
      <c r="F1416" s="273">
        <v>0</v>
      </c>
      <c r="G1416" s="273">
        <v>142.4</v>
      </c>
      <c r="H1416" s="573">
        <v>0</v>
      </c>
      <c r="I1416" s="273">
        <v>0</v>
      </c>
      <c r="J1416" s="273">
        <f t="shared" si="154"/>
        <v>0</v>
      </c>
      <c r="K1416" s="271">
        <v>0</v>
      </c>
      <c r="L1416" s="273">
        <v>0</v>
      </c>
      <c r="M1416" s="273">
        <v>142.4</v>
      </c>
      <c r="N1416" s="573">
        <v>0</v>
      </c>
      <c r="O1416" s="273">
        <v>0</v>
      </c>
      <c r="P1416" s="273">
        <f t="shared" si="155"/>
        <v>0</v>
      </c>
      <c r="Q1416" s="271">
        <v>0</v>
      </c>
      <c r="R1416" s="273">
        <v>0</v>
      </c>
      <c r="S1416" s="273">
        <v>142.4</v>
      </c>
      <c r="T1416" s="573">
        <v>0</v>
      </c>
      <c r="U1416" s="273">
        <v>0</v>
      </c>
      <c r="V1416" s="273">
        <f t="shared" si="156"/>
        <v>0</v>
      </c>
      <c r="W1416" s="271">
        <v>0</v>
      </c>
      <c r="X1416" s="273">
        <v>0</v>
      </c>
      <c r="Y1416" s="273">
        <v>142.4</v>
      </c>
      <c r="Z1416" s="573">
        <v>0</v>
      </c>
      <c r="AA1416" s="273">
        <v>0</v>
      </c>
      <c r="AB1416" s="273">
        <f t="shared" si="157"/>
        <v>0</v>
      </c>
      <c r="AC1416" s="271">
        <v>0</v>
      </c>
      <c r="AD1416" s="273">
        <v>0</v>
      </c>
      <c r="AE1416" s="273">
        <v>142.4</v>
      </c>
      <c r="AF1416" s="573">
        <v>0</v>
      </c>
      <c r="AG1416" s="273">
        <v>0</v>
      </c>
      <c r="AH1416" s="273">
        <f t="shared" si="158"/>
        <v>0</v>
      </c>
      <c r="AI1416" s="271">
        <v>0</v>
      </c>
      <c r="AJ1416" s="273">
        <v>8</v>
      </c>
      <c r="AK1416" s="273">
        <v>142.4</v>
      </c>
      <c r="AL1416" s="573">
        <v>0.223</v>
      </c>
      <c r="AM1416" s="273">
        <v>203</v>
      </c>
      <c r="AN1416" s="273">
        <f t="shared" si="159"/>
        <v>177.30162882943708</v>
      </c>
      <c r="AO1416" s="271">
        <v>473.96</v>
      </c>
      <c r="AP1416" s="273">
        <f t="shared" si="160"/>
        <v>203</v>
      </c>
    </row>
    <row r="1417" spans="1:42">
      <c r="A1417" s="579">
        <v>1412</v>
      </c>
      <c r="B1417" s="272" t="s">
        <v>3269</v>
      </c>
      <c r="C1417" s="272" t="s">
        <v>1731</v>
      </c>
      <c r="D1417" s="272" t="s">
        <v>391</v>
      </c>
      <c r="E1417" s="273">
        <v>178</v>
      </c>
      <c r="F1417" s="273">
        <v>68.319999999999993</v>
      </c>
      <c r="G1417" s="273">
        <v>142.4</v>
      </c>
      <c r="H1417" s="573">
        <v>0.78159999999999996</v>
      </c>
      <c r="I1417" s="273">
        <v>9088</v>
      </c>
      <c r="J1417" s="273">
        <f t="shared" si="154"/>
        <v>0</v>
      </c>
      <c r="K1417" s="271">
        <v>23.63</v>
      </c>
      <c r="L1417" s="273">
        <v>69.12</v>
      </c>
      <c r="M1417" s="273">
        <v>142.4</v>
      </c>
      <c r="N1417" s="573">
        <v>0.73180000000000001</v>
      </c>
      <c r="O1417" s="273">
        <v>8096</v>
      </c>
      <c r="P1417" s="273">
        <f t="shared" si="155"/>
        <v>0</v>
      </c>
      <c r="Q1417" s="271">
        <v>21.51</v>
      </c>
      <c r="R1417" s="273">
        <v>68.64</v>
      </c>
      <c r="S1417" s="273">
        <v>142.4</v>
      </c>
      <c r="T1417" s="573">
        <v>0.70469999999999999</v>
      </c>
      <c r="U1417" s="273">
        <v>7362</v>
      </c>
      <c r="V1417" s="273">
        <f t="shared" si="156"/>
        <v>0</v>
      </c>
      <c r="W1417" s="271">
        <v>21.14</v>
      </c>
      <c r="X1417" s="273">
        <v>42.56</v>
      </c>
      <c r="Y1417" s="273">
        <v>142.4</v>
      </c>
      <c r="Z1417" s="573">
        <v>0.43580000000000002</v>
      </c>
      <c r="AA1417" s="273">
        <v>2698</v>
      </c>
      <c r="AB1417" s="273">
        <f t="shared" si="157"/>
        <v>0</v>
      </c>
      <c r="AC1417" s="271">
        <v>19.55</v>
      </c>
      <c r="AD1417" s="273">
        <v>57.44</v>
      </c>
      <c r="AE1417" s="273">
        <v>142.4</v>
      </c>
      <c r="AF1417" s="573">
        <v>0.63429999999999997</v>
      </c>
      <c r="AG1417" s="273">
        <v>4618</v>
      </c>
      <c r="AH1417" s="273">
        <f t="shared" si="158"/>
        <v>0</v>
      </c>
      <c r="AI1417" s="271">
        <v>17.04</v>
      </c>
      <c r="AJ1417" s="273">
        <v>128.80000000000001</v>
      </c>
      <c r="AK1417" s="273">
        <v>142.4</v>
      </c>
      <c r="AL1417" s="573">
        <v>0.70299999999999996</v>
      </c>
      <c r="AM1417" s="273">
        <v>6430.5</v>
      </c>
      <c r="AN1417" s="273">
        <f t="shared" si="159"/>
        <v>0</v>
      </c>
      <c r="AO1417" s="271">
        <v>9.86</v>
      </c>
      <c r="AP1417" s="273">
        <f t="shared" si="160"/>
        <v>38292.5</v>
      </c>
    </row>
    <row r="1418" spans="1:42">
      <c r="A1418" s="579">
        <v>1413</v>
      </c>
      <c r="B1418" s="272" t="s">
        <v>3269</v>
      </c>
      <c r="C1418" s="272" t="s">
        <v>1725</v>
      </c>
      <c r="D1418" s="272" t="s">
        <v>391</v>
      </c>
      <c r="E1418" s="273">
        <v>200</v>
      </c>
      <c r="F1418" s="273">
        <v>39.200000000000003</v>
      </c>
      <c r="G1418" s="273">
        <v>160</v>
      </c>
      <c r="H1418" s="573">
        <v>0.99419999999999997</v>
      </c>
      <c r="I1418" s="273">
        <v>7670</v>
      </c>
      <c r="J1418" s="273">
        <f t="shared" si="154"/>
        <v>0</v>
      </c>
      <c r="K1418" s="271">
        <v>27.33</v>
      </c>
      <c r="L1418" s="273">
        <v>32.479999999999997</v>
      </c>
      <c r="M1418" s="273">
        <v>160</v>
      </c>
      <c r="N1418" s="573">
        <v>0.99709999999999999</v>
      </c>
      <c r="O1418" s="273">
        <v>7824</v>
      </c>
      <c r="P1418" s="273">
        <f t="shared" si="155"/>
        <v>0</v>
      </c>
      <c r="Q1418" s="271">
        <v>32.47</v>
      </c>
      <c r="R1418" s="273">
        <v>36.159999999999997</v>
      </c>
      <c r="S1418" s="273">
        <v>160</v>
      </c>
      <c r="T1418" s="573">
        <v>0.99829999999999997</v>
      </c>
      <c r="U1418" s="273">
        <v>6220</v>
      </c>
      <c r="V1418" s="273">
        <f t="shared" si="156"/>
        <v>0</v>
      </c>
      <c r="W1418" s="271">
        <v>23.93</v>
      </c>
      <c r="X1418" s="273">
        <v>27.36</v>
      </c>
      <c r="Y1418" s="273">
        <v>160</v>
      </c>
      <c r="Z1418" s="573">
        <v>0.99539999999999995</v>
      </c>
      <c r="AA1418" s="273">
        <v>5642</v>
      </c>
      <c r="AB1418" s="273">
        <f t="shared" si="157"/>
        <v>0</v>
      </c>
      <c r="AC1418" s="271">
        <v>27.84</v>
      </c>
      <c r="AD1418" s="273">
        <v>29.44</v>
      </c>
      <c r="AE1418" s="273">
        <v>160</v>
      </c>
      <c r="AF1418" s="573">
        <v>0.99170000000000003</v>
      </c>
      <c r="AG1418" s="273">
        <v>6250</v>
      </c>
      <c r="AH1418" s="273">
        <f t="shared" si="158"/>
        <v>0</v>
      </c>
      <c r="AI1418" s="271">
        <v>28.77</v>
      </c>
      <c r="AJ1418" s="273">
        <v>27.2</v>
      </c>
      <c r="AK1418" s="273">
        <v>160</v>
      </c>
      <c r="AL1418" s="573">
        <v>0.98560000000000003</v>
      </c>
      <c r="AM1418" s="273">
        <v>6442</v>
      </c>
      <c r="AN1418" s="273">
        <f t="shared" si="159"/>
        <v>0</v>
      </c>
      <c r="AO1418" s="271">
        <v>33.369999999999997</v>
      </c>
      <c r="AP1418" s="273">
        <f t="shared" si="160"/>
        <v>40048</v>
      </c>
    </row>
    <row r="1419" spans="1:42">
      <c r="A1419" s="579">
        <v>1414</v>
      </c>
      <c r="B1419" s="272" t="s">
        <v>3269</v>
      </c>
      <c r="C1419" s="272" t="s">
        <v>3387</v>
      </c>
      <c r="D1419" s="272" t="s">
        <v>391</v>
      </c>
      <c r="E1419" s="273">
        <v>200</v>
      </c>
      <c r="F1419" s="273">
        <v>128.47999999999999</v>
      </c>
      <c r="G1419" s="273">
        <v>160</v>
      </c>
      <c r="H1419" s="573">
        <v>0.7974</v>
      </c>
      <c r="I1419" s="273">
        <v>18254</v>
      </c>
      <c r="J1419" s="273">
        <f t="shared" si="154"/>
        <v>0</v>
      </c>
      <c r="K1419" s="271">
        <v>24.74</v>
      </c>
      <c r="L1419" s="273">
        <v>78.88</v>
      </c>
      <c r="M1419" s="273">
        <v>160</v>
      </c>
      <c r="N1419" s="573">
        <v>0.79730000000000001</v>
      </c>
      <c r="O1419" s="273">
        <v>9294</v>
      </c>
      <c r="P1419" s="273">
        <f t="shared" si="155"/>
        <v>0</v>
      </c>
      <c r="Q1419" s="271">
        <v>19.86</v>
      </c>
      <c r="R1419" s="273">
        <v>75.680000000000007</v>
      </c>
      <c r="S1419" s="273">
        <v>160</v>
      </c>
      <c r="T1419" s="573">
        <v>0.6956</v>
      </c>
      <c r="U1419" s="273">
        <v>5258</v>
      </c>
      <c r="V1419" s="273">
        <f t="shared" si="156"/>
        <v>0</v>
      </c>
      <c r="W1419" s="271">
        <v>13.87</v>
      </c>
      <c r="X1419" s="273">
        <v>13.92</v>
      </c>
      <c r="Y1419" s="273">
        <v>160</v>
      </c>
      <c r="Z1419" s="573">
        <v>0.51370000000000005</v>
      </c>
      <c r="AA1419" s="273">
        <v>1910</v>
      </c>
      <c r="AB1419" s="273">
        <f t="shared" si="157"/>
        <v>0</v>
      </c>
      <c r="AC1419" s="271">
        <v>35.9</v>
      </c>
      <c r="AD1419" s="273">
        <v>19.2</v>
      </c>
      <c r="AE1419" s="273">
        <v>160</v>
      </c>
      <c r="AF1419" s="573">
        <v>0.7</v>
      </c>
      <c r="AG1419" s="273">
        <v>378</v>
      </c>
      <c r="AH1419" s="273">
        <f t="shared" si="158"/>
        <v>0</v>
      </c>
      <c r="AI1419" s="271">
        <v>3.78</v>
      </c>
      <c r="AJ1419" s="273">
        <v>8.8000000000000007</v>
      </c>
      <c r="AK1419" s="273">
        <v>160</v>
      </c>
      <c r="AL1419" s="573">
        <v>0.82589999999999997</v>
      </c>
      <c r="AM1419" s="273">
        <v>2372</v>
      </c>
      <c r="AN1419" s="273">
        <f t="shared" si="159"/>
        <v>0</v>
      </c>
      <c r="AO1419" s="271">
        <v>45.33</v>
      </c>
      <c r="AP1419" s="273">
        <f t="shared" si="160"/>
        <v>37466</v>
      </c>
    </row>
    <row r="1420" spans="1:42">
      <c r="A1420" s="579">
        <v>1415</v>
      </c>
      <c r="B1420" s="272" t="s">
        <v>3269</v>
      </c>
      <c r="C1420" s="272" t="s">
        <v>1669</v>
      </c>
      <c r="D1420" s="272" t="s">
        <v>394</v>
      </c>
      <c r="E1420" s="273">
        <v>212</v>
      </c>
      <c r="F1420" s="273">
        <v>199.52</v>
      </c>
      <c r="G1420" s="273">
        <v>199.52</v>
      </c>
      <c r="H1420" s="573">
        <v>0.98309999999999997</v>
      </c>
      <c r="I1420" s="273">
        <v>45154</v>
      </c>
      <c r="J1420" s="273">
        <f t="shared" si="154"/>
        <v>0</v>
      </c>
      <c r="K1420" s="271">
        <v>31.97</v>
      </c>
      <c r="L1420" s="273">
        <v>200.96</v>
      </c>
      <c r="M1420" s="273">
        <v>200.96</v>
      </c>
      <c r="N1420" s="573">
        <v>0.96319999999999995</v>
      </c>
      <c r="O1420" s="273">
        <v>61780</v>
      </c>
      <c r="P1420" s="273">
        <f t="shared" si="155"/>
        <v>0</v>
      </c>
      <c r="Q1420" s="271">
        <v>42.9</v>
      </c>
      <c r="R1420" s="273">
        <v>194.88</v>
      </c>
      <c r="S1420" s="273">
        <v>194.88</v>
      </c>
      <c r="T1420" s="573">
        <v>0.9829</v>
      </c>
      <c r="U1420" s="273">
        <v>60538</v>
      </c>
      <c r="V1420" s="273">
        <f t="shared" si="156"/>
        <v>0</v>
      </c>
      <c r="W1420" s="271">
        <v>43.89</v>
      </c>
      <c r="X1420" s="273">
        <v>194.72</v>
      </c>
      <c r="Y1420" s="273">
        <v>194.72</v>
      </c>
      <c r="Z1420" s="573">
        <v>0.97409999999999997</v>
      </c>
      <c r="AA1420" s="273">
        <v>29116</v>
      </c>
      <c r="AB1420" s="273">
        <f t="shared" si="157"/>
        <v>0</v>
      </c>
      <c r="AC1420" s="271">
        <v>20.63</v>
      </c>
      <c r="AD1420" s="273">
        <v>197.12</v>
      </c>
      <c r="AE1420" s="273">
        <v>197.12</v>
      </c>
      <c r="AF1420" s="573">
        <v>0.97929999999999995</v>
      </c>
      <c r="AG1420" s="273">
        <v>48954</v>
      </c>
      <c r="AH1420" s="273">
        <f t="shared" si="158"/>
        <v>0</v>
      </c>
      <c r="AI1420" s="271">
        <v>34.08</v>
      </c>
      <c r="AJ1420" s="273">
        <v>174.72</v>
      </c>
      <c r="AK1420" s="273">
        <v>174.72</v>
      </c>
      <c r="AL1420" s="573">
        <v>0.99139999999999995</v>
      </c>
      <c r="AM1420" s="273">
        <v>58016</v>
      </c>
      <c r="AN1420" s="273">
        <f t="shared" si="159"/>
        <v>0</v>
      </c>
      <c r="AO1420" s="271">
        <v>46.52</v>
      </c>
      <c r="AP1420" s="273">
        <f t="shared" si="160"/>
        <v>303558</v>
      </c>
    </row>
    <row r="1421" spans="1:42">
      <c r="A1421" s="579">
        <v>1416</v>
      </c>
      <c r="B1421" s="272" t="s">
        <v>3269</v>
      </c>
      <c r="C1421" s="272" t="s">
        <v>1703</v>
      </c>
      <c r="D1421" s="272" t="s">
        <v>394</v>
      </c>
      <c r="E1421" s="273">
        <v>222</v>
      </c>
      <c r="F1421" s="273">
        <v>132.47999999999999</v>
      </c>
      <c r="G1421" s="273">
        <v>177.6</v>
      </c>
      <c r="H1421" s="573">
        <v>0.95350000000000001</v>
      </c>
      <c r="I1421" s="273">
        <v>18346</v>
      </c>
      <c r="J1421" s="273">
        <f t="shared" si="154"/>
        <v>0</v>
      </c>
      <c r="K1421" s="271">
        <v>20.170000000000002</v>
      </c>
      <c r="L1421" s="273">
        <v>148.32</v>
      </c>
      <c r="M1421" s="273">
        <v>177.6</v>
      </c>
      <c r="N1421" s="573">
        <v>0.82020000000000004</v>
      </c>
      <c r="O1421" s="273">
        <v>30724</v>
      </c>
      <c r="P1421" s="273">
        <f t="shared" si="155"/>
        <v>0</v>
      </c>
      <c r="Q1421" s="271">
        <v>33.94</v>
      </c>
      <c r="R1421" s="273">
        <v>106.72</v>
      </c>
      <c r="S1421" s="273">
        <v>177.6</v>
      </c>
      <c r="T1421" s="573">
        <v>0.98080000000000001</v>
      </c>
      <c r="U1421" s="273">
        <v>28714</v>
      </c>
      <c r="V1421" s="273">
        <f t="shared" si="156"/>
        <v>0</v>
      </c>
      <c r="W1421" s="271">
        <v>38.1</v>
      </c>
      <c r="X1421" s="273">
        <v>106.56</v>
      </c>
      <c r="Y1421" s="273">
        <v>177.6</v>
      </c>
      <c r="Z1421" s="573">
        <v>0.98180000000000001</v>
      </c>
      <c r="AA1421" s="273">
        <v>28000</v>
      </c>
      <c r="AB1421" s="273">
        <f t="shared" si="157"/>
        <v>0</v>
      </c>
      <c r="AC1421" s="271">
        <v>35.97</v>
      </c>
      <c r="AD1421" s="273">
        <v>114.24</v>
      </c>
      <c r="AE1421" s="273">
        <v>177.6</v>
      </c>
      <c r="AF1421" s="573">
        <v>0.98870000000000002</v>
      </c>
      <c r="AG1421" s="273">
        <v>29448</v>
      </c>
      <c r="AH1421" s="273">
        <f t="shared" si="158"/>
        <v>0</v>
      </c>
      <c r="AI1421" s="271">
        <v>35.04</v>
      </c>
      <c r="AJ1421" s="273">
        <v>104.16</v>
      </c>
      <c r="AK1421" s="273">
        <v>177.6</v>
      </c>
      <c r="AL1421" s="573">
        <v>0.98680000000000001</v>
      </c>
      <c r="AM1421" s="273">
        <v>33270</v>
      </c>
      <c r="AN1421" s="273">
        <f t="shared" si="159"/>
        <v>0</v>
      </c>
      <c r="AO1421" s="271">
        <v>44.95</v>
      </c>
      <c r="AP1421" s="273">
        <f t="shared" si="160"/>
        <v>168502</v>
      </c>
    </row>
    <row r="1422" spans="1:42">
      <c r="A1422" s="579">
        <v>1417</v>
      </c>
      <c r="B1422" s="272" t="s">
        <v>3269</v>
      </c>
      <c r="C1422" s="272" t="s">
        <v>1697</v>
      </c>
      <c r="D1422" s="272" t="s">
        <v>394</v>
      </c>
      <c r="E1422" s="273">
        <v>225</v>
      </c>
      <c r="F1422" s="273">
        <v>121.76</v>
      </c>
      <c r="G1422" s="273">
        <v>180</v>
      </c>
      <c r="H1422" s="573">
        <v>0.98939999999999995</v>
      </c>
      <c r="I1422" s="273">
        <v>22290</v>
      </c>
      <c r="J1422" s="273">
        <f t="shared" si="154"/>
        <v>0</v>
      </c>
      <c r="K1422" s="271">
        <v>25.7</v>
      </c>
      <c r="L1422" s="273">
        <v>122.24</v>
      </c>
      <c r="M1422" s="273">
        <v>180</v>
      </c>
      <c r="N1422" s="573">
        <v>0.98980000000000001</v>
      </c>
      <c r="O1422" s="273">
        <v>24118</v>
      </c>
      <c r="P1422" s="273">
        <f t="shared" si="155"/>
        <v>0</v>
      </c>
      <c r="Q1422" s="271">
        <v>26.79</v>
      </c>
      <c r="R1422" s="273">
        <v>124</v>
      </c>
      <c r="S1422" s="273">
        <v>180</v>
      </c>
      <c r="T1422" s="573">
        <v>0.99350000000000005</v>
      </c>
      <c r="U1422" s="273">
        <v>27672</v>
      </c>
      <c r="V1422" s="273">
        <f t="shared" si="156"/>
        <v>0</v>
      </c>
      <c r="W1422" s="271">
        <v>31.2</v>
      </c>
      <c r="X1422" s="273">
        <v>117.76</v>
      </c>
      <c r="Y1422" s="273">
        <v>180</v>
      </c>
      <c r="Z1422" s="573">
        <v>0.99099999999999999</v>
      </c>
      <c r="AA1422" s="273">
        <v>19828</v>
      </c>
      <c r="AB1422" s="273">
        <f t="shared" si="157"/>
        <v>0</v>
      </c>
      <c r="AC1422" s="271">
        <v>22.84</v>
      </c>
      <c r="AD1422" s="273">
        <v>97.6</v>
      </c>
      <c r="AE1422" s="273">
        <v>180</v>
      </c>
      <c r="AF1422" s="573">
        <v>0.78759999999999997</v>
      </c>
      <c r="AG1422" s="273">
        <v>9645.509</v>
      </c>
      <c r="AH1422" s="273">
        <f t="shared" si="158"/>
        <v>0</v>
      </c>
      <c r="AI1422" s="271">
        <v>16.87</v>
      </c>
      <c r="AJ1422" s="273">
        <v>97.4</v>
      </c>
      <c r="AK1422" s="273">
        <v>180</v>
      </c>
      <c r="AL1422" s="573">
        <v>0.9909</v>
      </c>
      <c r="AM1422" s="273">
        <v>13431.8</v>
      </c>
      <c r="AN1422" s="273">
        <f t="shared" si="159"/>
        <v>0</v>
      </c>
      <c r="AO1422" s="271">
        <v>20.75</v>
      </c>
      <c r="AP1422" s="273">
        <f t="shared" si="160"/>
        <v>116985.30900000001</v>
      </c>
    </row>
    <row r="1423" spans="1:42">
      <c r="A1423" s="579">
        <v>1418</v>
      </c>
      <c r="B1423" s="272" t="s">
        <v>3269</v>
      </c>
      <c r="C1423" s="272" t="s">
        <v>1661</v>
      </c>
      <c r="D1423" s="272" t="s">
        <v>397</v>
      </c>
      <c r="E1423" s="273">
        <v>247</v>
      </c>
      <c r="F1423" s="273">
        <v>180.96</v>
      </c>
      <c r="G1423" s="273">
        <v>197.6</v>
      </c>
      <c r="H1423" s="573">
        <v>0.97399999999999998</v>
      </c>
      <c r="I1423" s="273">
        <v>60010</v>
      </c>
      <c r="J1423" s="273">
        <f t="shared" si="154"/>
        <v>0</v>
      </c>
      <c r="K1423" s="271">
        <v>47.28</v>
      </c>
      <c r="L1423" s="273">
        <v>188.48</v>
      </c>
      <c r="M1423" s="273">
        <v>197.6</v>
      </c>
      <c r="N1423" s="573">
        <v>0.97629999999999995</v>
      </c>
      <c r="O1423" s="273">
        <v>67332</v>
      </c>
      <c r="P1423" s="273">
        <f t="shared" si="155"/>
        <v>0</v>
      </c>
      <c r="Q1423" s="271">
        <v>49.18</v>
      </c>
      <c r="R1423" s="273">
        <v>198.08</v>
      </c>
      <c r="S1423" s="273">
        <v>198.08</v>
      </c>
      <c r="T1423" s="573">
        <v>0.97509999999999997</v>
      </c>
      <c r="U1423" s="273">
        <v>64084</v>
      </c>
      <c r="V1423" s="273">
        <f t="shared" si="156"/>
        <v>0</v>
      </c>
      <c r="W1423" s="271">
        <v>46.08</v>
      </c>
      <c r="X1423" s="273">
        <v>175.84</v>
      </c>
      <c r="Y1423" s="273">
        <v>197.6</v>
      </c>
      <c r="Z1423" s="573">
        <v>0.97250000000000003</v>
      </c>
      <c r="AA1423" s="273">
        <v>58600</v>
      </c>
      <c r="AB1423" s="273">
        <f t="shared" si="157"/>
        <v>0</v>
      </c>
      <c r="AC1423" s="271">
        <v>46.06</v>
      </c>
      <c r="AD1423" s="273">
        <v>188.96</v>
      </c>
      <c r="AE1423" s="273">
        <v>197.6</v>
      </c>
      <c r="AF1423" s="573">
        <v>0.97109999999999996</v>
      </c>
      <c r="AG1423" s="273">
        <v>67820</v>
      </c>
      <c r="AH1423" s="273">
        <f t="shared" si="158"/>
        <v>0</v>
      </c>
      <c r="AI1423" s="271">
        <v>49.68</v>
      </c>
      <c r="AJ1423" s="273">
        <v>185.44</v>
      </c>
      <c r="AK1423" s="273">
        <v>197.6</v>
      </c>
      <c r="AL1423" s="573">
        <v>0.96699999999999997</v>
      </c>
      <c r="AM1423" s="273">
        <v>64774</v>
      </c>
      <c r="AN1423" s="273">
        <f t="shared" si="159"/>
        <v>0</v>
      </c>
      <c r="AO1423" s="271">
        <v>50.16</v>
      </c>
      <c r="AP1423" s="273">
        <f t="shared" si="160"/>
        <v>382620</v>
      </c>
    </row>
    <row r="1424" spans="1:42">
      <c r="A1424" s="579">
        <v>1419</v>
      </c>
      <c r="B1424" s="272" t="s">
        <v>3269</v>
      </c>
      <c r="C1424" s="272" t="s">
        <v>4385</v>
      </c>
      <c r="D1424" s="272" t="s">
        <v>394</v>
      </c>
      <c r="E1424" s="273">
        <v>250</v>
      </c>
      <c r="F1424" s="273">
        <v>235.04</v>
      </c>
      <c r="G1424" s="273">
        <v>235.04</v>
      </c>
      <c r="H1424" s="573">
        <v>0.8095</v>
      </c>
      <c r="I1424" s="273">
        <v>61388</v>
      </c>
      <c r="J1424" s="273">
        <f t="shared" si="154"/>
        <v>0</v>
      </c>
      <c r="K1424" s="271">
        <v>44.81</v>
      </c>
      <c r="L1424" s="273">
        <v>239.84</v>
      </c>
      <c r="M1424" s="273">
        <v>239.84</v>
      </c>
      <c r="N1424" s="573">
        <v>0.77610000000000001</v>
      </c>
      <c r="O1424" s="273">
        <v>53460</v>
      </c>
      <c r="P1424" s="273">
        <f t="shared" si="155"/>
        <v>0</v>
      </c>
      <c r="Q1424" s="271">
        <v>38.6</v>
      </c>
      <c r="R1424" s="273">
        <v>253.6</v>
      </c>
      <c r="S1424" s="273">
        <v>253.6</v>
      </c>
      <c r="T1424" s="573">
        <v>0.76280000000000003</v>
      </c>
      <c r="U1424" s="273">
        <v>76496</v>
      </c>
      <c r="V1424" s="273">
        <f t="shared" si="156"/>
        <v>0</v>
      </c>
      <c r="W1424" s="271">
        <v>54.92</v>
      </c>
      <c r="X1424" s="273">
        <v>246.88</v>
      </c>
      <c r="Y1424" s="273">
        <v>246.88</v>
      </c>
      <c r="Z1424" s="573">
        <v>0.78900000000000003</v>
      </c>
      <c r="AA1424" s="273">
        <v>66158</v>
      </c>
      <c r="AB1424" s="273">
        <f t="shared" si="157"/>
        <v>0</v>
      </c>
      <c r="AC1424" s="271">
        <v>45.65</v>
      </c>
      <c r="AD1424" s="273">
        <v>205.28</v>
      </c>
      <c r="AE1424" s="273">
        <v>205.28</v>
      </c>
      <c r="AF1424" s="573">
        <v>0.81950000000000001</v>
      </c>
      <c r="AG1424" s="273">
        <v>71446</v>
      </c>
      <c r="AH1424" s="273">
        <f t="shared" si="158"/>
        <v>0</v>
      </c>
      <c r="AI1424" s="271">
        <v>57.08</v>
      </c>
      <c r="AJ1424" s="273">
        <v>240</v>
      </c>
      <c r="AK1424" s="273">
        <v>240</v>
      </c>
      <c r="AL1424" s="573">
        <v>0.77810000000000001</v>
      </c>
      <c r="AM1424" s="273">
        <v>58722</v>
      </c>
      <c r="AN1424" s="273">
        <f t="shared" si="159"/>
        <v>0</v>
      </c>
      <c r="AO1424" s="271">
        <v>43.67</v>
      </c>
      <c r="AP1424" s="273">
        <f t="shared" si="160"/>
        <v>387670</v>
      </c>
    </row>
    <row r="1425" spans="1:42">
      <c r="A1425" s="579">
        <v>1420</v>
      </c>
      <c r="B1425" s="272" t="s">
        <v>3269</v>
      </c>
      <c r="C1425" s="272" t="s">
        <v>1727</v>
      </c>
      <c r="D1425" s="272" t="s">
        <v>391</v>
      </c>
      <c r="E1425" s="273">
        <v>300</v>
      </c>
      <c r="F1425" s="273">
        <v>220.8</v>
      </c>
      <c r="G1425" s="273">
        <v>240</v>
      </c>
      <c r="H1425" s="573">
        <v>0.95250000000000001</v>
      </c>
      <c r="I1425" s="273">
        <v>54010</v>
      </c>
      <c r="J1425" s="273">
        <f t="shared" si="154"/>
        <v>0</v>
      </c>
      <c r="K1425" s="271">
        <v>35.659999999999997</v>
      </c>
      <c r="L1425" s="273">
        <v>221.12</v>
      </c>
      <c r="M1425" s="273">
        <v>240</v>
      </c>
      <c r="N1425" s="573">
        <v>0.96879999999999999</v>
      </c>
      <c r="O1425" s="273">
        <v>61442</v>
      </c>
      <c r="P1425" s="273">
        <f t="shared" si="155"/>
        <v>0</v>
      </c>
      <c r="Q1425" s="271">
        <v>38.549999999999997</v>
      </c>
      <c r="R1425" s="273">
        <v>227.84</v>
      </c>
      <c r="S1425" s="273">
        <v>240</v>
      </c>
      <c r="T1425" s="573">
        <v>0.97989999999999999</v>
      </c>
      <c r="U1425" s="273">
        <v>65178</v>
      </c>
      <c r="V1425" s="273">
        <f t="shared" si="156"/>
        <v>0</v>
      </c>
      <c r="W1425" s="271">
        <v>40.54</v>
      </c>
      <c r="X1425" s="273">
        <v>219.84</v>
      </c>
      <c r="Y1425" s="273">
        <v>240</v>
      </c>
      <c r="Z1425" s="573">
        <v>0.97599999999999998</v>
      </c>
      <c r="AA1425" s="273">
        <v>69364</v>
      </c>
      <c r="AB1425" s="273">
        <f t="shared" si="157"/>
        <v>0</v>
      </c>
      <c r="AC1425" s="271">
        <v>43.45</v>
      </c>
      <c r="AD1425" s="273">
        <v>218.4</v>
      </c>
      <c r="AE1425" s="273">
        <v>240</v>
      </c>
      <c r="AF1425" s="573">
        <v>0.96030000000000004</v>
      </c>
      <c r="AG1425" s="273">
        <v>21338</v>
      </c>
      <c r="AH1425" s="273">
        <f t="shared" si="158"/>
        <v>0</v>
      </c>
      <c r="AI1425" s="271">
        <v>13.67</v>
      </c>
      <c r="AJ1425" s="273">
        <v>222.56</v>
      </c>
      <c r="AK1425" s="273">
        <v>240</v>
      </c>
      <c r="AL1425" s="573">
        <v>0.98519999999999996</v>
      </c>
      <c r="AM1425" s="273">
        <v>76360</v>
      </c>
      <c r="AN1425" s="273">
        <f t="shared" si="159"/>
        <v>0</v>
      </c>
      <c r="AO1425" s="271">
        <v>48.37</v>
      </c>
      <c r="AP1425" s="273">
        <f t="shared" si="160"/>
        <v>347692</v>
      </c>
    </row>
    <row r="1426" spans="1:42">
      <c r="A1426" s="579">
        <v>1421</v>
      </c>
      <c r="B1426" s="272" t="s">
        <v>3269</v>
      </c>
      <c r="C1426" s="272" t="s">
        <v>1701</v>
      </c>
      <c r="D1426" s="272" t="s">
        <v>391</v>
      </c>
      <c r="E1426" s="273">
        <v>333.33333333333331</v>
      </c>
      <c r="F1426" s="273">
        <v>179.04</v>
      </c>
      <c r="G1426" s="273">
        <v>266.66699999999997</v>
      </c>
      <c r="H1426" s="573">
        <v>0.48599999999999999</v>
      </c>
      <c r="I1426" s="273">
        <v>15939</v>
      </c>
      <c r="J1426" s="273">
        <f t="shared" si="154"/>
        <v>0</v>
      </c>
      <c r="K1426" s="271">
        <v>25.44</v>
      </c>
      <c r="L1426" s="273">
        <v>198.72</v>
      </c>
      <c r="M1426" s="273">
        <v>266.66699999999997</v>
      </c>
      <c r="N1426" s="573">
        <v>0.52159999999999995</v>
      </c>
      <c r="O1426" s="273">
        <v>20889</v>
      </c>
      <c r="P1426" s="273">
        <f t="shared" si="155"/>
        <v>0</v>
      </c>
      <c r="Q1426" s="271">
        <v>27.08</v>
      </c>
      <c r="R1426" s="273">
        <v>257.76</v>
      </c>
      <c r="S1426" s="273">
        <v>266.66699999999997</v>
      </c>
      <c r="T1426" s="573">
        <v>0.49709999999999999</v>
      </c>
      <c r="U1426" s="273">
        <v>18549</v>
      </c>
      <c r="V1426" s="273">
        <f t="shared" si="156"/>
        <v>0</v>
      </c>
      <c r="W1426" s="271">
        <v>20.11</v>
      </c>
      <c r="X1426" s="273">
        <v>163.92</v>
      </c>
      <c r="Y1426" s="273">
        <v>266.66699999999997</v>
      </c>
      <c r="Z1426" s="573">
        <v>0.67869999999999997</v>
      </c>
      <c r="AA1426" s="273">
        <v>13401</v>
      </c>
      <c r="AB1426" s="273">
        <f t="shared" si="157"/>
        <v>0</v>
      </c>
      <c r="AC1426" s="271">
        <v>16.190000000000001</v>
      </c>
      <c r="AD1426" s="273">
        <v>190.08</v>
      </c>
      <c r="AE1426" s="273">
        <v>266.66699999999997</v>
      </c>
      <c r="AF1426" s="573">
        <v>0.78700000000000003</v>
      </c>
      <c r="AG1426" s="273">
        <v>15669</v>
      </c>
      <c r="AH1426" s="273">
        <f t="shared" si="158"/>
        <v>0</v>
      </c>
      <c r="AI1426" s="271">
        <v>14.08</v>
      </c>
      <c r="AJ1426" s="273">
        <v>186</v>
      </c>
      <c r="AK1426" s="273">
        <v>266.66699999999997</v>
      </c>
      <c r="AL1426" s="573">
        <v>0.76529999999999998</v>
      </c>
      <c r="AM1426" s="273">
        <v>14529</v>
      </c>
      <c r="AN1426" s="273">
        <f t="shared" si="159"/>
        <v>0</v>
      </c>
      <c r="AO1426" s="271">
        <v>17.27</v>
      </c>
      <c r="AP1426" s="273">
        <f t="shared" si="160"/>
        <v>98976</v>
      </c>
    </row>
    <row r="1427" spans="1:42">
      <c r="A1427" s="579">
        <v>1422</v>
      </c>
      <c r="B1427" s="272" t="s">
        <v>3269</v>
      </c>
      <c r="C1427" s="272" t="s">
        <v>1719</v>
      </c>
      <c r="D1427" s="272" t="s">
        <v>391</v>
      </c>
      <c r="E1427" s="273">
        <v>333.33333333333331</v>
      </c>
      <c r="F1427" s="273">
        <v>170.4</v>
      </c>
      <c r="G1427" s="273">
        <v>266.66699999999997</v>
      </c>
      <c r="H1427" s="573">
        <v>0.99409999999999998</v>
      </c>
      <c r="I1427" s="273">
        <v>50318</v>
      </c>
      <c r="J1427" s="273">
        <f t="shared" si="154"/>
        <v>0</v>
      </c>
      <c r="K1427" s="271">
        <v>41.26</v>
      </c>
      <c r="L1427" s="273">
        <v>176.8</v>
      </c>
      <c r="M1427" s="273">
        <v>266.66699999999997</v>
      </c>
      <c r="N1427" s="573">
        <v>0.99350000000000005</v>
      </c>
      <c r="O1427" s="273">
        <v>57166</v>
      </c>
      <c r="P1427" s="273">
        <f t="shared" si="155"/>
        <v>0</v>
      </c>
      <c r="Q1427" s="271">
        <v>43.74</v>
      </c>
      <c r="R1427" s="273">
        <v>169.28</v>
      </c>
      <c r="S1427" s="273">
        <v>266.66699999999997</v>
      </c>
      <c r="T1427" s="573">
        <v>0.99460000000000004</v>
      </c>
      <c r="U1427" s="273">
        <v>49238</v>
      </c>
      <c r="V1427" s="273">
        <f t="shared" si="156"/>
        <v>0</v>
      </c>
      <c r="W1427" s="271">
        <v>40.619999999999997</v>
      </c>
      <c r="X1427" s="273">
        <v>149.76</v>
      </c>
      <c r="Y1427" s="273">
        <v>266.66699999999997</v>
      </c>
      <c r="Z1427" s="573">
        <v>0.99360000000000004</v>
      </c>
      <c r="AA1427" s="273">
        <v>42388</v>
      </c>
      <c r="AB1427" s="273">
        <f t="shared" si="157"/>
        <v>0</v>
      </c>
      <c r="AC1427" s="271">
        <v>38.29</v>
      </c>
      <c r="AD1427" s="273">
        <v>146.88</v>
      </c>
      <c r="AE1427" s="273">
        <v>266.66699999999997</v>
      </c>
      <c r="AF1427" s="573">
        <v>0.99580000000000002</v>
      </c>
      <c r="AG1427" s="273">
        <v>39390</v>
      </c>
      <c r="AH1427" s="273">
        <f t="shared" si="158"/>
        <v>0</v>
      </c>
      <c r="AI1427" s="271">
        <v>36.200000000000003</v>
      </c>
      <c r="AJ1427" s="273">
        <v>147.52000000000001</v>
      </c>
      <c r="AK1427" s="273">
        <v>266.66699999999997</v>
      </c>
      <c r="AL1427" s="573">
        <v>0.99529999999999996</v>
      </c>
      <c r="AM1427" s="273">
        <v>40494</v>
      </c>
      <c r="AN1427" s="273">
        <f t="shared" si="159"/>
        <v>0</v>
      </c>
      <c r="AO1427" s="271">
        <v>38.299999999999997</v>
      </c>
      <c r="AP1427" s="273">
        <f t="shared" si="160"/>
        <v>278994</v>
      </c>
    </row>
    <row r="1428" spans="1:42">
      <c r="A1428" s="579">
        <v>1423</v>
      </c>
      <c r="B1428" s="272" t="s">
        <v>3269</v>
      </c>
      <c r="C1428" s="272" t="s">
        <v>1679</v>
      </c>
      <c r="D1428" s="272" t="s">
        <v>397</v>
      </c>
      <c r="E1428" s="273">
        <v>353</v>
      </c>
      <c r="F1428" s="273">
        <v>76.959999999999994</v>
      </c>
      <c r="G1428" s="273">
        <v>282.39999999999998</v>
      </c>
      <c r="H1428" s="573">
        <v>0.97619999999999996</v>
      </c>
      <c r="I1428" s="273">
        <v>23846</v>
      </c>
      <c r="J1428" s="273">
        <f t="shared" si="154"/>
        <v>0</v>
      </c>
      <c r="K1428" s="271">
        <v>44.08</v>
      </c>
      <c r="L1428" s="273">
        <v>86.4</v>
      </c>
      <c r="M1428" s="273">
        <v>282.39999999999998</v>
      </c>
      <c r="N1428" s="573">
        <v>0.98099999999999998</v>
      </c>
      <c r="O1428" s="273">
        <v>31326</v>
      </c>
      <c r="P1428" s="273">
        <f t="shared" si="155"/>
        <v>0</v>
      </c>
      <c r="Q1428" s="271">
        <v>49.67</v>
      </c>
      <c r="R1428" s="273">
        <v>84.48</v>
      </c>
      <c r="S1428" s="273">
        <v>282.39999999999998</v>
      </c>
      <c r="T1428" s="573">
        <v>0.97170000000000001</v>
      </c>
      <c r="U1428" s="273">
        <v>27388</v>
      </c>
      <c r="V1428" s="273">
        <f t="shared" si="156"/>
        <v>0</v>
      </c>
      <c r="W1428" s="271">
        <v>46.34</v>
      </c>
      <c r="X1428" s="273">
        <v>61.12</v>
      </c>
      <c r="Y1428" s="273">
        <v>282.39999999999998</v>
      </c>
      <c r="Z1428" s="573">
        <v>0.95040000000000002</v>
      </c>
      <c r="AA1428" s="273">
        <v>20736</v>
      </c>
      <c r="AB1428" s="273">
        <f t="shared" si="157"/>
        <v>0</v>
      </c>
      <c r="AC1428" s="271">
        <v>47.98</v>
      </c>
      <c r="AD1428" s="273">
        <v>70.239999999999995</v>
      </c>
      <c r="AE1428" s="273">
        <v>282.39999999999998</v>
      </c>
      <c r="AF1428" s="573">
        <v>0.96919999999999995</v>
      </c>
      <c r="AG1428" s="273">
        <v>25118</v>
      </c>
      <c r="AH1428" s="273">
        <f t="shared" si="158"/>
        <v>0</v>
      </c>
      <c r="AI1428" s="271">
        <v>49.59</v>
      </c>
      <c r="AJ1428" s="273">
        <v>79.84</v>
      </c>
      <c r="AK1428" s="273">
        <v>282.39999999999998</v>
      </c>
      <c r="AL1428" s="573">
        <v>0.96819999999999995</v>
      </c>
      <c r="AM1428" s="273">
        <v>23816</v>
      </c>
      <c r="AN1428" s="273">
        <f t="shared" si="159"/>
        <v>0</v>
      </c>
      <c r="AO1428" s="271">
        <v>42.79</v>
      </c>
      <c r="AP1428" s="273">
        <f t="shared" si="160"/>
        <v>152230</v>
      </c>
    </row>
    <row r="1429" spans="1:42">
      <c r="A1429" s="579">
        <v>1424</v>
      </c>
      <c r="B1429" s="272" t="s">
        <v>3269</v>
      </c>
      <c r="C1429" s="272" t="s">
        <v>3385</v>
      </c>
      <c r="D1429" s="272" t="s">
        <v>391</v>
      </c>
      <c r="E1429" s="273">
        <v>361.11111111111109</v>
      </c>
      <c r="F1429" s="273">
        <v>182.16</v>
      </c>
      <c r="G1429" s="273">
        <v>288.88900000000001</v>
      </c>
      <c r="H1429" s="573">
        <v>0.99470000000000003</v>
      </c>
      <c r="I1429" s="273">
        <v>22101</v>
      </c>
      <c r="J1429" s="273">
        <f t="shared" si="154"/>
        <v>0</v>
      </c>
      <c r="K1429" s="271">
        <v>16.940000000000001</v>
      </c>
      <c r="L1429" s="273">
        <v>180</v>
      </c>
      <c r="M1429" s="273">
        <v>288.88900000000001</v>
      </c>
      <c r="N1429" s="573">
        <v>0.99209999999999998</v>
      </c>
      <c r="O1429" s="273">
        <v>27759</v>
      </c>
      <c r="P1429" s="273">
        <f t="shared" si="155"/>
        <v>0</v>
      </c>
      <c r="Q1429" s="271">
        <v>20.89</v>
      </c>
      <c r="R1429" s="273">
        <v>180.24</v>
      </c>
      <c r="S1429" s="273">
        <v>288.88900000000001</v>
      </c>
      <c r="T1429" s="573">
        <v>0.99109999999999998</v>
      </c>
      <c r="U1429" s="273">
        <v>28953</v>
      </c>
      <c r="V1429" s="273">
        <f t="shared" si="156"/>
        <v>0</v>
      </c>
      <c r="W1429" s="271">
        <v>22.51</v>
      </c>
      <c r="X1429" s="273">
        <v>201.36</v>
      </c>
      <c r="Y1429" s="273">
        <v>288.88900000000001</v>
      </c>
      <c r="Z1429" s="573">
        <v>0.98850000000000005</v>
      </c>
      <c r="AA1429" s="273">
        <v>30759</v>
      </c>
      <c r="AB1429" s="273">
        <f t="shared" si="157"/>
        <v>0</v>
      </c>
      <c r="AC1429" s="271">
        <v>20.77</v>
      </c>
      <c r="AD1429" s="273">
        <v>179.04</v>
      </c>
      <c r="AE1429" s="273">
        <v>288.88900000000001</v>
      </c>
      <c r="AF1429" s="573">
        <v>0.98970000000000002</v>
      </c>
      <c r="AG1429" s="273">
        <v>19602</v>
      </c>
      <c r="AH1429" s="273">
        <f t="shared" si="158"/>
        <v>0</v>
      </c>
      <c r="AI1429" s="271">
        <v>14.87</v>
      </c>
      <c r="AJ1429" s="273">
        <v>181.44</v>
      </c>
      <c r="AK1429" s="273">
        <v>288.88900000000001</v>
      </c>
      <c r="AL1429" s="573">
        <v>0.98899999999999999</v>
      </c>
      <c r="AM1429" s="273">
        <v>32331</v>
      </c>
      <c r="AN1429" s="273">
        <f t="shared" si="159"/>
        <v>0</v>
      </c>
      <c r="AO1429" s="271">
        <v>25.02</v>
      </c>
      <c r="AP1429" s="273">
        <f t="shared" si="160"/>
        <v>161505</v>
      </c>
    </row>
    <row r="1430" spans="1:42">
      <c r="A1430" s="579">
        <v>1425</v>
      </c>
      <c r="B1430" s="272" t="s">
        <v>3269</v>
      </c>
      <c r="C1430" s="272" t="s">
        <v>3386</v>
      </c>
      <c r="D1430" s="272" t="s">
        <v>391</v>
      </c>
      <c r="E1430" s="273">
        <v>377.77777777777777</v>
      </c>
      <c r="F1430" s="273">
        <v>317.27999999999997</v>
      </c>
      <c r="G1430" s="273">
        <v>317.27999999999997</v>
      </c>
      <c r="H1430" s="573">
        <v>0.72660000000000002</v>
      </c>
      <c r="I1430" s="273">
        <v>14460</v>
      </c>
      <c r="J1430" s="273">
        <f t="shared" si="154"/>
        <v>0</v>
      </c>
      <c r="K1430" s="271">
        <v>8.7100000000000009</v>
      </c>
      <c r="L1430" s="273">
        <v>331.68</v>
      </c>
      <c r="M1430" s="273">
        <v>331.68</v>
      </c>
      <c r="N1430" s="573">
        <v>0.71489999999999998</v>
      </c>
      <c r="O1430" s="273">
        <v>33999</v>
      </c>
      <c r="P1430" s="273">
        <f t="shared" si="155"/>
        <v>0</v>
      </c>
      <c r="Q1430" s="271">
        <v>19.27</v>
      </c>
      <c r="R1430" s="273">
        <v>292</v>
      </c>
      <c r="S1430" s="273">
        <v>302.22199999999998</v>
      </c>
      <c r="T1430" s="573">
        <v>0.72789999999999999</v>
      </c>
      <c r="U1430" s="273">
        <v>25354.596000000001</v>
      </c>
      <c r="V1430" s="273">
        <f t="shared" si="156"/>
        <v>0</v>
      </c>
      <c r="W1430" s="271">
        <v>16.57</v>
      </c>
      <c r="X1430" s="273">
        <v>276.48</v>
      </c>
      <c r="Y1430" s="273">
        <v>302.22199999999998</v>
      </c>
      <c r="Z1430" s="573">
        <v>0.75139999999999996</v>
      </c>
      <c r="AA1430" s="273">
        <v>21483</v>
      </c>
      <c r="AB1430" s="273">
        <f t="shared" si="157"/>
        <v>0</v>
      </c>
      <c r="AC1430" s="271">
        <v>13.9</v>
      </c>
      <c r="AD1430" s="273">
        <v>289.92</v>
      </c>
      <c r="AE1430" s="273">
        <v>302.22199999999998</v>
      </c>
      <c r="AF1430" s="573">
        <v>0.69650000000000001</v>
      </c>
      <c r="AG1430" s="273">
        <v>28005</v>
      </c>
      <c r="AH1430" s="273">
        <f t="shared" si="158"/>
        <v>0</v>
      </c>
      <c r="AI1430" s="271">
        <v>18.64</v>
      </c>
      <c r="AJ1430" s="273">
        <v>291.12</v>
      </c>
      <c r="AK1430" s="273">
        <v>302.22199999999998</v>
      </c>
      <c r="AL1430" s="573">
        <v>0.71240000000000003</v>
      </c>
      <c r="AM1430" s="273">
        <v>28821</v>
      </c>
      <c r="AN1430" s="273">
        <f t="shared" si="159"/>
        <v>0</v>
      </c>
      <c r="AO1430" s="271">
        <v>19.3</v>
      </c>
      <c r="AP1430" s="273">
        <f t="shared" si="160"/>
        <v>152122.59600000002</v>
      </c>
    </row>
    <row r="1431" spans="1:42">
      <c r="A1431" s="579">
        <v>1426</v>
      </c>
      <c r="B1431" s="272" t="s">
        <v>3269</v>
      </c>
      <c r="C1431" s="272" t="s">
        <v>1729</v>
      </c>
      <c r="D1431" s="272" t="s">
        <v>391</v>
      </c>
      <c r="E1431" s="273">
        <v>400</v>
      </c>
      <c r="F1431" s="273">
        <v>100.4</v>
      </c>
      <c r="G1431" s="273">
        <v>320</v>
      </c>
      <c r="H1431" s="573">
        <v>0.52390000000000003</v>
      </c>
      <c r="I1431" s="273">
        <v>3060</v>
      </c>
      <c r="J1431" s="273">
        <f t="shared" si="154"/>
        <v>0</v>
      </c>
      <c r="K1431" s="271">
        <v>8.08</v>
      </c>
      <c r="L1431" s="273">
        <v>141.6</v>
      </c>
      <c r="M1431" s="273">
        <v>320</v>
      </c>
      <c r="N1431" s="573">
        <v>0.47860000000000003</v>
      </c>
      <c r="O1431" s="273">
        <v>5045</v>
      </c>
      <c r="P1431" s="273">
        <f t="shared" si="155"/>
        <v>0</v>
      </c>
      <c r="Q1431" s="271">
        <v>10</v>
      </c>
      <c r="R1431" s="273">
        <v>144.4</v>
      </c>
      <c r="S1431" s="273">
        <v>320</v>
      </c>
      <c r="T1431" s="573">
        <v>0.46300000000000002</v>
      </c>
      <c r="U1431" s="273">
        <v>4610</v>
      </c>
      <c r="V1431" s="273">
        <f t="shared" si="156"/>
        <v>0</v>
      </c>
      <c r="W1431" s="271">
        <v>9.58</v>
      </c>
      <c r="X1431" s="273">
        <v>142.80000000000001</v>
      </c>
      <c r="Y1431" s="273">
        <v>320</v>
      </c>
      <c r="Z1431" s="573">
        <v>0.50239999999999996</v>
      </c>
      <c r="AA1431" s="273">
        <v>4620</v>
      </c>
      <c r="AB1431" s="273">
        <f t="shared" si="157"/>
        <v>0</v>
      </c>
      <c r="AC1431" s="271">
        <v>8.65</v>
      </c>
      <c r="AD1431" s="273">
        <v>136.80000000000001</v>
      </c>
      <c r="AE1431" s="273">
        <v>320</v>
      </c>
      <c r="AF1431" s="573">
        <v>0.60770000000000002</v>
      </c>
      <c r="AG1431" s="273">
        <v>4455</v>
      </c>
      <c r="AH1431" s="273">
        <f t="shared" si="158"/>
        <v>0</v>
      </c>
      <c r="AI1431" s="271">
        <v>7.2</v>
      </c>
      <c r="AJ1431" s="273">
        <v>143.19999999999999</v>
      </c>
      <c r="AK1431" s="273">
        <v>320</v>
      </c>
      <c r="AL1431" s="573">
        <v>0.59930000000000005</v>
      </c>
      <c r="AM1431" s="273">
        <v>4960</v>
      </c>
      <c r="AN1431" s="273">
        <f t="shared" si="159"/>
        <v>0</v>
      </c>
      <c r="AO1431" s="271">
        <v>8.0299999999999994</v>
      </c>
      <c r="AP1431" s="273">
        <f t="shared" si="160"/>
        <v>26750</v>
      </c>
    </row>
    <row r="1432" spans="1:42">
      <c r="A1432" s="579">
        <v>1427</v>
      </c>
      <c r="B1432" s="272" t="s">
        <v>3269</v>
      </c>
      <c r="C1432" s="272" t="s">
        <v>1633</v>
      </c>
      <c r="D1432" s="272" t="s">
        <v>391</v>
      </c>
      <c r="E1432" s="273">
        <v>410</v>
      </c>
      <c r="F1432" s="273">
        <v>245.2268</v>
      </c>
      <c r="G1432" s="273">
        <v>328</v>
      </c>
      <c r="H1432" s="573">
        <v>0.92789999999999995</v>
      </c>
      <c r="I1432" s="273">
        <v>101011</v>
      </c>
      <c r="J1432" s="273">
        <f t="shared" si="154"/>
        <v>2671.5549245497364</v>
      </c>
      <c r="K1432" s="271">
        <v>61.63</v>
      </c>
      <c r="L1432" s="273">
        <v>341.0539</v>
      </c>
      <c r="M1432" s="273">
        <v>341.05399999999997</v>
      </c>
      <c r="N1432" s="573">
        <v>0.93259999999999998</v>
      </c>
      <c r="O1432" s="273">
        <v>113729</v>
      </c>
      <c r="P1432" s="273">
        <f t="shared" si="155"/>
        <v>0</v>
      </c>
      <c r="Q1432" s="271">
        <v>48.06</v>
      </c>
      <c r="R1432" s="273">
        <v>259.94040999999999</v>
      </c>
      <c r="S1432" s="273">
        <v>328</v>
      </c>
      <c r="T1432" s="573">
        <v>0.92320000000000002</v>
      </c>
      <c r="U1432" s="273">
        <v>110867</v>
      </c>
      <c r="V1432" s="273">
        <f t="shared" si="156"/>
        <v>7188.3840399002429</v>
      </c>
      <c r="W1432" s="271">
        <v>64.16</v>
      </c>
      <c r="X1432" s="273">
        <v>252.77224000000001</v>
      </c>
      <c r="Y1432" s="273">
        <v>328</v>
      </c>
      <c r="Z1432" s="573">
        <v>0.91180000000000005</v>
      </c>
      <c r="AA1432" s="273">
        <v>114325</v>
      </c>
      <c r="AB1432" s="273">
        <f t="shared" si="157"/>
        <v>11437.644367781615</v>
      </c>
      <c r="AC1432" s="271">
        <v>66.67</v>
      </c>
      <c r="AD1432" s="273">
        <v>236.92681999999999</v>
      </c>
      <c r="AE1432" s="273">
        <v>328</v>
      </c>
      <c r="AF1432" s="573">
        <v>0.91110000000000002</v>
      </c>
      <c r="AG1432" s="273">
        <v>111531</v>
      </c>
      <c r="AH1432" s="273">
        <f t="shared" si="158"/>
        <v>15162.048387096771</v>
      </c>
      <c r="AI1432" s="271">
        <v>69.44</v>
      </c>
      <c r="AJ1432" s="273">
        <v>272.76769999999999</v>
      </c>
      <c r="AK1432" s="273">
        <v>328</v>
      </c>
      <c r="AL1432" s="573">
        <v>0.92</v>
      </c>
      <c r="AM1432" s="273">
        <v>105700</v>
      </c>
      <c r="AN1432" s="273">
        <f t="shared" si="159"/>
        <v>0</v>
      </c>
      <c r="AO1432" s="271">
        <v>58.5</v>
      </c>
      <c r="AP1432" s="273">
        <f t="shared" si="160"/>
        <v>657163</v>
      </c>
    </row>
    <row r="1433" spans="1:42">
      <c r="A1433" s="579">
        <v>1428</v>
      </c>
      <c r="B1433" s="272" t="s">
        <v>3269</v>
      </c>
      <c r="C1433" s="272" t="s">
        <v>1568</v>
      </c>
      <c r="D1433" s="272" t="s">
        <v>421</v>
      </c>
      <c r="E1433" s="273">
        <v>428</v>
      </c>
      <c r="F1433" s="273">
        <v>435.36</v>
      </c>
      <c r="G1433" s="273">
        <v>435.36</v>
      </c>
      <c r="H1433" s="573">
        <v>0.84809999999999997</v>
      </c>
      <c r="I1433" s="273">
        <v>152220</v>
      </c>
      <c r="J1433" s="273">
        <f t="shared" si="154"/>
        <v>0</v>
      </c>
      <c r="K1433" s="271">
        <v>57.25</v>
      </c>
      <c r="L1433" s="273">
        <v>443.28</v>
      </c>
      <c r="M1433" s="273">
        <v>443.28</v>
      </c>
      <c r="N1433" s="573">
        <v>0.84360000000000002</v>
      </c>
      <c r="O1433" s="273">
        <v>158718</v>
      </c>
      <c r="P1433" s="273">
        <f t="shared" si="155"/>
        <v>0</v>
      </c>
      <c r="Q1433" s="271">
        <v>57.04</v>
      </c>
      <c r="R1433" s="273">
        <v>408.96</v>
      </c>
      <c r="S1433" s="273">
        <v>408.96</v>
      </c>
      <c r="T1433" s="573">
        <v>0.83840000000000003</v>
      </c>
      <c r="U1433" s="273">
        <v>143310</v>
      </c>
      <c r="V1433" s="273">
        <f t="shared" si="156"/>
        <v>0</v>
      </c>
      <c r="W1433" s="271">
        <v>58.05</v>
      </c>
      <c r="X1433" s="273">
        <v>408.96</v>
      </c>
      <c r="Y1433" s="273">
        <v>408.96</v>
      </c>
      <c r="Z1433" s="573">
        <v>0.81989999999999996</v>
      </c>
      <c r="AA1433" s="273">
        <v>125301</v>
      </c>
      <c r="AB1433" s="273">
        <f t="shared" si="157"/>
        <v>0</v>
      </c>
      <c r="AC1433" s="271">
        <v>50.22</v>
      </c>
      <c r="AD1433" s="273">
        <v>409.92</v>
      </c>
      <c r="AE1433" s="273">
        <v>409.92</v>
      </c>
      <c r="AF1433" s="573">
        <v>0.81950000000000001</v>
      </c>
      <c r="AG1433" s="273">
        <v>129867</v>
      </c>
      <c r="AH1433" s="273">
        <f t="shared" si="158"/>
        <v>0</v>
      </c>
      <c r="AI1433" s="271">
        <v>51.96</v>
      </c>
      <c r="AJ1433" s="273">
        <v>417.84</v>
      </c>
      <c r="AK1433" s="273">
        <v>417.84</v>
      </c>
      <c r="AL1433" s="573">
        <v>0.82899999999999996</v>
      </c>
      <c r="AM1433" s="273">
        <v>127404</v>
      </c>
      <c r="AN1433" s="273">
        <f t="shared" si="159"/>
        <v>0</v>
      </c>
      <c r="AO1433" s="271">
        <v>51.08</v>
      </c>
      <c r="AP1433" s="273">
        <f t="shared" si="160"/>
        <v>836820</v>
      </c>
    </row>
    <row r="1434" spans="1:42">
      <c r="A1434" s="579">
        <v>1429</v>
      </c>
      <c r="B1434" s="272" t="s">
        <v>3269</v>
      </c>
      <c r="C1434" s="272" t="s">
        <v>1671</v>
      </c>
      <c r="D1434" s="272" t="s">
        <v>449</v>
      </c>
      <c r="E1434" s="273">
        <v>445</v>
      </c>
      <c r="F1434" s="273">
        <v>197.52</v>
      </c>
      <c r="G1434" s="273">
        <v>445</v>
      </c>
      <c r="H1434" s="573">
        <v>0.98740000000000006</v>
      </c>
      <c r="I1434" s="273">
        <v>73482</v>
      </c>
      <c r="J1434" s="273">
        <f t="shared" si="154"/>
        <v>0</v>
      </c>
      <c r="K1434" s="271">
        <v>0.52325924800864043</v>
      </c>
      <c r="L1434" s="273">
        <v>216.96</v>
      </c>
      <c r="M1434" s="273">
        <v>445</v>
      </c>
      <c r="N1434" s="573">
        <v>0.98829999999999996</v>
      </c>
      <c r="O1434" s="273">
        <v>82269</v>
      </c>
      <c r="P1434" s="273">
        <f t="shared" si="155"/>
        <v>0</v>
      </c>
      <c r="Q1434" s="271">
        <v>0.51568521624322017</v>
      </c>
      <c r="R1434" s="273">
        <v>184.56</v>
      </c>
      <c r="S1434" s="273">
        <v>445</v>
      </c>
      <c r="T1434" s="573">
        <v>0.98929999999999996</v>
      </c>
      <c r="U1434" s="273">
        <v>77397</v>
      </c>
      <c r="V1434" s="273">
        <f t="shared" si="156"/>
        <v>0</v>
      </c>
      <c r="W1434" s="271">
        <v>0.58874259500072235</v>
      </c>
      <c r="X1434" s="273">
        <v>207.12</v>
      </c>
      <c r="Y1434" s="273">
        <v>445</v>
      </c>
      <c r="Z1434" s="573">
        <v>0.99139999999999995</v>
      </c>
      <c r="AA1434" s="273">
        <v>66747</v>
      </c>
      <c r="AB1434" s="273">
        <f t="shared" si="157"/>
        <v>0</v>
      </c>
      <c r="AC1434" s="271">
        <v>0.43686689343251223</v>
      </c>
      <c r="AD1434" s="273">
        <v>208.56</v>
      </c>
      <c r="AE1434" s="273">
        <v>445</v>
      </c>
      <c r="AF1434" s="573">
        <v>0.98960000000000004</v>
      </c>
      <c r="AG1434" s="273">
        <v>77226</v>
      </c>
      <c r="AH1434" s="273">
        <f t="shared" si="158"/>
        <v>0</v>
      </c>
      <c r="AI1434" s="271">
        <v>0.50289156365616139</v>
      </c>
      <c r="AJ1434" s="273">
        <v>198</v>
      </c>
      <c r="AK1434" s="273">
        <v>445</v>
      </c>
      <c r="AL1434" s="573">
        <v>0.99180000000000001</v>
      </c>
      <c r="AM1434" s="273">
        <v>63405</v>
      </c>
      <c r="AN1434" s="273">
        <f t="shared" si="159"/>
        <v>0</v>
      </c>
      <c r="AO1434" s="271">
        <v>0.44842171717171719</v>
      </c>
      <c r="AP1434" s="273">
        <f t="shared" si="160"/>
        <v>440526</v>
      </c>
    </row>
    <row r="1435" spans="1:42">
      <c r="A1435" s="579">
        <v>1430</v>
      </c>
      <c r="B1435" s="272" t="s">
        <v>3269</v>
      </c>
      <c r="C1435" s="272" t="s">
        <v>3382</v>
      </c>
      <c r="D1435" s="272" t="s">
        <v>394</v>
      </c>
      <c r="E1435" s="273">
        <v>555</v>
      </c>
      <c r="F1435" s="273">
        <v>364.32</v>
      </c>
      <c r="G1435" s="273">
        <v>444</v>
      </c>
      <c r="H1435" s="573">
        <v>0.9798</v>
      </c>
      <c r="I1435" s="273">
        <v>57713</v>
      </c>
      <c r="J1435" s="273">
        <f t="shared" si="154"/>
        <v>0</v>
      </c>
      <c r="K1435" s="271">
        <v>22.45</v>
      </c>
      <c r="L1435" s="273">
        <v>361.8</v>
      </c>
      <c r="M1435" s="273">
        <v>444</v>
      </c>
      <c r="N1435" s="573">
        <v>0.99050000000000005</v>
      </c>
      <c r="O1435" s="273">
        <v>136089</v>
      </c>
      <c r="P1435" s="273">
        <f t="shared" si="155"/>
        <v>0</v>
      </c>
      <c r="Q1435" s="271">
        <v>51.04</v>
      </c>
      <c r="R1435" s="273">
        <v>411.48</v>
      </c>
      <c r="S1435" s="273">
        <v>444</v>
      </c>
      <c r="T1435" s="573">
        <v>0.85409999999999997</v>
      </c>
      <c r="U1435" s="273">
        <v>129402</v>
      </c>
      <c r="V1435" s="273">
        <f t="shared" si="156"/>
        <v>0</v>
      </c>
      <c r="W1435" s="271">
        <v>51.13</v>
      </c>
      <c r="X1435" s="273">
        <v>433.08</v>
      </c>
      <c r="Y1435" s="273">
        <v>444</v>
      </c>
      <c r="Z1435" s="573">
        <v>0.79510000000000003</v>
      </c>
      <c r="AA1435" s="273">
        <v>136098</v>
      </c>
      <c r="AB1435" s="273">
        <f t="shared" si="157"/>
        <v>0</v>
      </c>
      <c r="AC1435" s="271">
        <v>53.12</v>
      </c>
      <c r="AD1435" s="273">
        <v>406.44</v>
      </c>
      <c r="AE1435" s="273">
        <v>444</v>
      </c>
      <c r="AF1435" s="573">
        <v>0.91790000000000005</v>
      </c>
      <c r="AG1435" s="273">
        <v>102856</v>
      </c>
      <c r="AH1435" s="273">
        <f t="shared" si="158"/>
        <v>0</v>
      </c>
      <c r="AI1435" s="271">
        <v>37.049999999999997</v>
      </c>
      <c r="AJ1435" s="273">
        <v>326.88</v>
      </c>
      <c r="AK1435" s="273">
        <v>444</v>
      </c>
      <c r="AL1435" s="573">
        <v>0.99629999999999996</v>
      </c>
      <c r="AM1435" s="273">
        <v>80001</v>
      </c>
      <c r="AN1435" s="273">
        <f t="shared" si="159"/>
        <v>0</v>
      </c>
      <c r="AO1435" s="271">
        <v>34.119999999999997</v>
      </c>
      <c r="AP1435" s="273">
        <f t="shared" si="160"/>
        <v>642159</v>
      </c>
    </row>
    <row r="1436" spans="1:42">
      <c r="A1436" s="579">
        <v>1431</v>
      </c>
      <c r="B1436" s="272" t="s">
        <v>3269</v>
      </c>
      <c r="C1436" s="272" t="s">
        <v>1721</v>
      </c>
      <c r="D1436" s="272" t="s">
        <v>391</v>
      </c>
      <c r="E1436" s="273">
        <v>556</v>
      </c>
      <c r="F1436" s="273">
        <v>338.88</v>
      </c>
      <c r="G1436" s="273">
        <v>444.8</v>
      </c>
      <c r="H1436" s="573">
        <v>0.90500000000000003</v>
      </c>
      <c r="I1436" s="273">
        <v>70122</v>
      </c>
      <c r="J1436" s="273">
        <f t="shared" si="154"/>
        <v>0</v>
      </c>
      <c r="K1436" s="271">
        <v>31.75</v>
      </c>
      <c r="L1436" s="273">
        <v>336</v>
      </c>
      <c r="M1436" s="273">
        <v>444.8</v>
      </c>
      <c r="N1436" s="573">
        <v>0.73899999999999999</v>
      </c>
      <c r="O1436" s="273">
        <v>49104</v>
      </c>
      <c r="P1436" s="273">
        <f t="shared" si="155"/>
        <v>0</v>
      </c>
      <c r="Q1436" s="271">
        <v>26.58</v>
      </c>
      <c r="R1436" s="273">
        <v>339.36</v>
      </c>
      <c r="S1436" s="273">
        <v>444.8</v>
      </c>
      <c r="T1436" s="573">
        <v>0.93979999999999997</v>
      </c>
      <c r="U1436" s="273">
        <v>66432</v>
      </c>
      <c r="V1436" s="273">
        <f t="shared" si="156"/>
        <v>0</v>
      </c>
      <c r="W1436" s="271">
        <v>28.93</v>
      </c>
      <c r="X1436" s="273">
        <v>321.60000000000002</v>
      </c>
      <c r="Y1436" s="273">
        <v>444.8</v>
      </c>
      <c r="Z1436" s="573">
        <v>0.9304</v>
      </c>
      <c r="AA1436" s="273">
        <v>43284</v>
      </c>
      <c r="AB1436" s="273">
        <f t="shared" si="157"/>
        <v>0</v>
      </c>
      <c r="AC1436" s="271">
        <v>19.440000000000001</v>
      </c>
      <c r="AD1436" s="273">
        <v>348.48</v>
      </c>
      <c r="AE1436" s="273">
        <v>444.8</v>
      </c>
      <c r="AF1436" s="573">
        <v>0.97870000000000001</v>
      </c>
      <c r="AG1436" s="273">
        <v>55974</v>
      </c>
      <c r="AH1436" s="273">
        <f t="shared" si="158"/>
        <v>0</v>
      </c>
      <c r="AI1436" s="271">
        <v>22.06</v>
      </c>
      <c r="AJ1436" s="273">
        <v>311.04000000000002</v>
      </c>
      <c r="AK1436" s="273">
        <v>444.8</v>
      </c>
      <c r="AL1436" s="573">
        <v>0.97960000000000003</v>
      </c>
      <c r="AM1436" s="273">
        <v>56142</v>
      </c>
      <c r="AN1436" s="273">
        <f t="shared" si="159"/>
        <v>0</v>
      </c>
      <c r="AO1436" s="271">
        <v>25.59</v>
      </c>
      <c r="AP1436" s="273">
        <f t="shared" si="160"/>
        <v>341058</v>
      </c>
    </row>
    <row r="1437" spans="1:42">
      <c r="A1437" s="579">
        <v>1432</v>
      </c>
      <c r="B1437" s="272" t="s">
        <v>3269</v>
      </c>
      <c r="C1437" s="272" t="s">
        <v>4386</v>
      </c>
      <c r="D1437" s="272" t="s">
        <v>391</v>
      </c>
      <c r="E1437" s="273">
        <v>570</v>
      </c>
      <c r="F1437" s="273">
        <v>219.6</v>
      </c>
      <c r="G1437" s="273">
        <v>456</v>
      </c>
      <c r="H1437" s="573">
        <v>0.99780000000000002</v>
      </c>
      <c r="I1437" s="273">
        <v>82670</v>
      </c>
      <c r="J1437" s="273">
        <f t="shared" si="154"/>
        <v>0</v>
      </c>
      <c r="K1437" s="271">
        <v>52.4</v>
      </c>
      <c r="L1437" s="273">
        <v>213.2</v>
      </c>
      <c r="M1437" s="273">
        <v>456</v>
      </c>
      <c r="N1437" s="573">
        <v>0.99850000000000005</v>
      </c>
      <c r="O1437" s="273">
        <v>83100</v>
      </c>
      <c r="P1437" s="273">
        <f t="shared" si="155"/>
        <v>0</v>
      </c>
      <c r="Q1437" s="271">
        <v>52.46</v>
      </c>
      <c r="R1437" s="273">
        <v>222</v>
      </c>
      <c r="S1437" s="273">
        <v>456</v>
      </c>
      <c r="T1437" s="573">
        <v>0.99770000000000003</v>
      </c>
      <c r="U1437" s="273">
        <v>82795</v>
      </c>
      <c r="V1437" s="273">
        <f t="shared" si="156"/>
        <v>0</v>
      </c>
      <c r="W1437" s="271">
        <v>51.92</v>
      </c>
      <c r="X1437" s="273">
        <v>198.8</v>
      </c>
      <c r="Y1437" s="273">
        <v>456</v>
      </c>
      <c r="Z1437" s="573">
        <v>0.99650000000000005</v>
      </c>
      <c r="AA1437" s="273">
        <v>70890</v>
      </c>
      <c r="AB1437" s="273">
        <f t="shared" si="157"/>
        <v>0</v>
      </c>
      <c r="AC1437" s="271">
        <v>48.09</v>
      </c>
      <c r="AD1437" s="273">
        <v>187.6</v>
      </c>
      <c r="AE1437" s="273">
        <v>456</v>
      </c>
      <c r="AF1437" s="573">
        <v>0.99680000000000002</v>
      </c>
      <c r="AG1437" s="273">
        <v>62915</v>
      </c>
      <c r="AH1437" s="273">
        <f t="shared" si="158"/>
        <v>0</v>
      </c>
      <c r="AI1437" s="271">
        <v>45.22</v>
      </c>
      <c r="AJ1437" s="273">
        <v>216</v>
      </c>
      <c r="AK1437" s="273">
        <v>456</v>
      </c>
      <c r="AL1437" s="573">
        <v>0.99829999999999997</v>
      </c>
      <c r="AM1437" s="273">
        <v>74625</v>
      </c>
      <c r="AN1437" s="273">
        <f t="shared" si="159"/>
        <v>0</v>
      </c>
      <c r="AO1437" s="271">
        <v>48.06</v>
      </c>
      <c r="AP1437" s="273">
        <f t="shared" si="160"/>
        <v>456995</v>
      </c>
    </row>
    <row r="1438" spans="1:42">
      <c r="A1438" s="579">
        <v>1433</v>
      </c>
      <c r="B1438" s="272" t="s">
        <v>3269</v>
      </c>
      <c r="C1438" s="272" t="s">
        <v>1699</v>
      </c>
      <c r="D1438" s="272" t="s">
        <v>735</v>
      </c>
      <c r="E1438" s="273">
        <v>850</v>
      </c>
      <c r="F1438" s="273">
        <v>14.4</v>
      </c>
      <c r="G1438" s="273">
        <v>680</v>
      </c>
      <c r="H1438" s="573">
        <v>0.98360000000000003</v>
      </c>
      <c r="I1438" s="273">
        <v>3600</v>
      </c>
      <c r="J1438" s="273">
        <f t="shared" si="154"/>
        <v>0</v>
      </c>
      <c r="K1438" s="271">
        <v>35.299999999999997</v>
      </c>
      <c r="L1438" s="273">
        <v>19.2</v>
      </c>
      <c r="M1438" s="273">
        <v>680</v>
      </c>
      <c r="N1438" s="573">
        <v>0.97719999999999996</v>
      </c>
      <c r="O1438" s="273">
        <v>2580</v>
      </c>
      <c r="P1438" s="273">
        <f t="shared" si="155"/>
        <v>0</v>
      </c>
      <c r="Q1438" s="271">
        <v>18.48</v>
      </c>
      <c r="R1438" s="273">
        <v>100.8</v>
      </c>
      <c r="S1438" s="273">
        <v>680</v>
      </c>
      <c r="T1438" s="573">
        <v>1</v>
      </c>
      <c r="U1438" s="273">
        <v>2580</v>
      </c>
      <c r="V1438" s="273">
        <f t="shared" si="156"/>
        <v>0</v>
      </c>
      <c r="W1438" s="271">
        <v>3.55</v>
      </c>
      <c r="X1438" s="273">
        <v>748.8</v>
      </c>
      <c r="Y1438" s="273">
        <v>748.8</v>
      </c>
      <c r="Z1438" s="573">
        <v>0.95420000000000005</v>
      </c>
      <c r="AA1438" s="273">
        <v>17520</v>
      </c>
      <c r="AB1438" s="273">
        <f t="shared" si="157"/>
        <v>0</v>
      </c>
      <c r="AC1438" s="271">
        <v>3.3</v>
      </c>
      <c r="AD1438" s="273">
        <v>748.8</v>
      </c>
      <c r="AE1438" s="273">
        <v>748.8</v>
      </c>
      <c r="AF1438" s="573">
        <v>0.94440000000000002</v>
      </c>
      <c r="AG1438" s="273">
        <v>80640</v>
      </c>
      <c r="AH1438" s="273">
        <f t="shared" si="158"/>
        <v>0</v>
      </c>
      <c r="AI1438" s="271">
        <v>15.33</v>
      </c>
      <c r="AJ1438" s="273">
        <v>758.4</v>
      </c>
      <c r="AK1438" s="273">
        <v>758.4</v>
      </c>
      <c r="AL1438" s="573">
        <v>0.94420000000000004</v>
      </c>
      <c r="AM1438" s="273">
        <v>51840</v>
      </c>
      <c r="AN1438" s="273">
        <f t="shared" si="159"/>
        <v>0</v>
      </c>
      <c r="AO1438" s="271">
        <v>10.050000000000001</v>
      </c>
      <c r="AP1438" s="273">
        <f t="shared" si="160"/>
        <v>158760</v>
      </c>
    </row>
    <row r="1439" spans="1:42">
      <c r="A1439" s="579">
        <v>1434</v>
      </c>
      <c r="B1439" s="272" t="s">
        <v>3269</v>
      </c>
      <c r="C1439" s="272" t="s">
        <v>3388</v>
      </c>
      <c r="D1439" s="272" t="s">
        <v>391</v>
      </c>
      <c r="E1439" s="273">
        <v>889</v>
      </c>
      <c r="F1439" s="273">
        <v>616.32000000000005</v>
      </c>
      <c r="G1439" s="273">
        <v>711.2</v>
      </c>
      <c r="H1439" s="573">
        <v>0.93720000000000003</v>
      </c>
      <c r="I1439" s="273">
        <v>82710</v>
      </c>
      <c r="J1439" s="273">
        <f t="shared" si="154"/>
        <v>0</v>
      </c>
      <c r="K1439" s="271">
        <v>19.89</v>
      </c>
      <c r="L1439" s="273">
        <v>622.08000000000004</v>
      </c>
      <c r="M1439" s="273">
        <v>711.2</v>
      </c>
      <c r="N1439" s="573">
        <v>0.97119999999999995</v>
      </c>
      <c r="O1439" s="273">
        <v>45837</v>
      </c>
      <c r="P1439" s="273">
        <f t="shared" si="155"/>
        <v>0</v>
      </c>
      <c r="Q1439" s="271">
        <v>10.199999999999999</v>
      </c>
      <c r="R1439" s="273">
        <v>574.55999999999995</v>
      </c>
      <c r="S1439" s="273">
        <v>711.2</v>
      </c>
      <c r="T1439" s="573">
        <v>0.98409999999999997</v>
      </c>
      <c r="U1439" s="273">
        <v>60165</v>
      </c>
      <c r="V1439" s="273">
        <f t="shared" si="156"/>
        <v>0</v>
      </c>
      <c r="W1439" s="271">
        <v>14.78</v>
      </c>
      <c r="X1439" s="273">
        <v>560.88</v>
      </c>
      <c r="Y1439" s="273">
        <v>711.2</v>
      </c>
      <c r="Z1439" s="573">
        <v>0.96350000000000002</v>
      </c>
      <c r="AA1439" s="273">
        <v>22851</v>
      </c>
      <c r="AB1439" s="273">
        <f t="shared" si="157"/>
        <v>0</v>
      </c>
      <c r="AC1439" s="271">
        <v>5.68</v>
      </c>
      <c r="AD1439" s="273">
        <v>613.44000000000005</v>
      </c>
      <c r="AE1439" s="273">
        <v>711.2</v>
      </c>
      <c r="AF1439" s="573">
        <v>0.97389999999999999</v>
      </c>
      <c r="AG1439" s="273">
        <v>41760</v>
      </c>
      <c r="AH1439" s="273">
        <f t="shared" si="158"/>
        <v>0</v>
      </c>
      <c r="AI1439" s="271">
        <v>9.39</v>
      </c>
      <c r="AJ1439" s="273">
        <v>774.72</v>
      </c>
      <c r="AK1439" s="273">
        <v>774.72</v>
      </c>
      <c r="AL1439" s="573">
        <v>0.96830000000000005</v>
      </c>
      <c r="AM1439" s="273">
        <v>44298</v>
      </c>
      <c r="AN1439" s="273">
        <f t="shared" si="159"/>
        <v>0</v>
      </c>
      <c r="AO1439" s="271">
        <v>8.1999999999999993</v>
      </c>
      <c r="AP1439" s="273">
        <f t="shared" si="160"/>
        <v>297621</v>
      </c>
    </row>
    <row r="1440" spans="1:42">
      <c r="A1440" s="579">
        <v>1435</v>
      </c>
      <c r="B1440" s="272" t="s">
        <v>3269</v>
      </c>
      <c r="C1440" s="272" t="s">
        <v>1681</v>
      </c>
      <c r="D1440" s="272" t="s">
        <v>735</v>
      </c>
      <c r="E1440" s="273">
        <v>900</v>
      </c>
      <c r="F1440" s="273">
        <v>31.2</v>
      </c>
      <c r="G1440" s="273">
        <v>720</v>
      </c>
      <c r="H1440" s="573">
        <v>0.36570000000000003</v>
      </c>
      <c r="I1440" s="273">
        <v>4290</v>
      </c>
      <c r="J1440" s="273">
        <f t="shared" si="154"/>
        <v>0</v>
      </c>
      <c r="K1440" s="271">
        <v>52.22</v>
      </c>
      <c r="L1440" s="273">
        <v>28.8</v>
      </c>
      <c r="M1440" s="273">
        <v>720</v>
      </c>
      <c r="N1440" s="573">
        <v>0.33329999999999999</v>
      </c>
      <c r="O1440" s="273">
        <v>5100</v>
      </c>
      <c r="P1440" s="273">
        <f t="shared" si="155"/>
        <v>814.28571428571468</v>
      </c>
      <c r="Q1440" s="271">
        <v>71.400000000000006</v>
      </c>
      <c r="R1440" s="273">
        <v>26.4</v>
      </c>
      <c r="S1440" s="273">
        <v>720</v>
      </c>
      <c r="T1440" s="573">
        <v>0.31</v>
      </c>
      <c r="U1440" s="273">
        <v>4650</v>
      </c>
      <c r="V1440" s="273">
        <f t="shared" si="156"/>
        <v>1114.3264478519832</v>
      </c>
      <c r="W1440" s="271">
        <v>78.91</v>
      </c>
      <c r="X1440" s="273">
        <v>768</v>
      </c>
      <c r="Y1440" s="273">
        <v>768</v>
      </c>
      <c r="Z1440" s="573">
        <v>0.72899999999999998</v>
      </c>
      <c r="AA1440" s="273">
        <v>31800</v>
      </c>
      <c r="AB1440" s="273">
        <f t="shared" si="157"/>
        <v>0</v>
      </c>
      <c r="AC1440" s="271">
        <v>7.63</v>
      </c>
      <c r="AD1440" s="273">
        <v>758.4</v>
      </c>
      <c r="AE1440" s="273">
        <v>758.4</v>
      </c>
      <c r="AF1440" s="573">
        <v>0.76</v>
      </c>
      <c r="AG1440" s="273">
        <v>47130</v>
      </c>
      <c r="AH1440" s="273">
        <f t="shared" si="158"/>
        <v>0</v>
      </c>
      <c r="AI1440" s="271">
        <v>10.99</v>
      </c>
      <c r="AJ1440" s="273">
        <v>775.2</v>
      </c>
      <c r="AK1440" s="273">
        <v>775.2</v>
      </c>
      <c r="AL1440" s="573">
        <v>0.68579999999999997</v>
      </c>
      <c r="AM1440" s="273">
        <v>27570</v>
      </c>
      <c r="AN1440" s="273">
        <f t="shared" si="159"/>
        <v>0</v>
      </c>
      <c r="AO1440" s="271">
        <v>7.2</v>
      </c>
      <c r="AP1440" s="273">
        <f t="shared" si="160"/>
        <v>120540</v>
      </c>
    </row>
    <row r="1441" spans="1:42">
      <c r="A1441" s="579">
        <v>1436</v>
      </c>
      <c r="B1441" s="272" t="s">
        <v>3269</v>
      </c>
      <c r="C1441" s="272" t="s">
        <v>1663</v>
      </c>
      <c r="D1441" s="272" t="s">
        <v>394</v>
      </c>
      <c r="E1441" s="273">
        <v>1000</v>
      </c>
      <c r="F1441" s="273">
        <v>698.4</v>
      </c>
      <c r="G1441" s="273">
        <v>800</v>
      </c>
      <c r="H1441" s="573">
        <v>0.99350000000000005</v>
      </c>
      <c r="I1441" s="273">
        <v>376260</v>
      </c>
      <c r="J1441" s="273">
        <f t="shared" si="154"/>
        <v>76491.045013942377</v>
      </c>
      <c r="K1441" s="271">
        <v>75.31</v>
      </c>
      <c r="L1441" s="273">
        <v>744</v>
      </c>
      <c r="M1441" s="273">
        <v>800</v>
      </c>
      <c r="N1441" s="573">
        <v>0.98719999999999997</v>
      </c>
      <c r="O1441" s="273">
        <v>465570</v>
      </c>
      <c r="P1441" s="273">
        <f t="shared" si="155"/>
        <v>137665.31635168445</v>
      </c>
      <c r="Q1441" s="271">
        <v>85.19</v>
      </c>
      <c r="R1441" s="273">
        <v>688.8</v>
      </c>
      <c r="S1441" s="273">
        <v>800</v>
      </c>
      <c r="T1441" s="573">
        <v>0.99270000000000003</v>
      </c>
      <c r="U1441" s="273">
        <v>347130</v>
      </c>
      <c r="V1441" s="273">
        <f t="shared" si="156"/>
        <v>51700.212765957447</v>
      </c>
      <c r="W1441" s="271">
        <v>70.5</v>
      </c>
      <c r="X1441" s="273">
        <v>727.2</v>
      </c>
      <c r="Y1441" s="273">
        <v>800</v>
      </c>
      <c r="Z1441" s="573">
        <v>0.98909999999999998</v>
      </c>
      <c r="AA1441" s="273">
        <v>419820</v>
      </c>
      <c r="AB1441" s="273">
        <f t="shared" si="157"/>
        <v>98693.023967363581</v>
      </c>
      <c r="AC1441" s="271">
        <v>78.44</v>
      </c>
      <c r="AD1441" s="273">
        <v>729.6</v>
      </c>
      <c r="AE1441" s="273">
        <v>800</v>
      </c>
      <c r="AF1441" s="573">
        <v>0.99680000000000002</v>
      </c>
      <c r="AG1441" s="273">
        <v>403890</v>
      </c>
      <c r="AH1441" s="273">
        <f t="shared" si="158"/>
        <v>79219.58199356914</v>
      </c>
      <c r="AI1441" s="271">
        <v>74.64</v>
      </c>
      <c r="AJ1441" s="273">
        <v>696</v>
      </c>
      <c r="AK1441" s="273">
        <v>800</v>
      </c>
      <c r="AL1441" s="573">
        <v>0.99770000000000003</v>
      </c>
      <c r="AM1441" s="273">
        <v>397560</v>
      </c>
      <c r="AN1441" s="273">
        <f t="shared" si="159"/>
        <v>97552.453779398827</v>
      </c>
      <c r="AO1441" s="271">
        <v>79.510000000000005</v>
      </c>
      <c r="AP1441" s="273">
        <f t="shared" si="160"/>
        <v>2410230</v>
      </c>
    </row>
    <row r="1442" spans="1:42">
      <c r="A1442" s="579">
        <v>1437</v>
      </c>
      <c r="B1442" s="272" t="s">
        <v>3269</v>
      </c>
      <c r="C1442" s="272" t="s">
        <v>4445</v>
      </c>
      <c r="D1442" s="272" t="s">
        <v>394</v>
      </c>
      <c r="E1442" s="273">
        <v>1000</v>
      </c>
      <c r="F1442" s="273">
        <v>0</v>
      </c>
      <c r="G1442" s="273">
        <v>0</v>
      </c>
      <c r="H1442" s="573">
        <v>0</v>
      </c>
      <c r="I1442" s="273">
        <v>0</v>
      </c>
      <c r="J1442" s="273">
        <f t="shared" si="154"/>
        <v>0</v>
      </c>
      <c r="K1442" s="271">
        <v>0</v>
      </c>
      <c r="L1442" s="273">
        <v>0</v>
      </c>
      <c r="M1442" s="273">
        <v>0</v>
      </c>
      <c r="N1442" s="573">
        <v>0</v>
      </c>
      <c r="O1442" s="273">
        <v>0</v>
      </c>
      <c r="P1442" s="273">
        <f t="shared" si="155"/>
        <v>0</v>
      </c>
      <c r="Q1442" s="271">
        <v>0</v>
      </c>
      <c r="R1442" s="273">
        <v>0</v>
      </c>
      <c r="S1442" s="273">
        <v>0</v>
      </c>
      <c r="T1442" s="573">
        <v>0</v>
      </c>
      <c r="U1442" s="273">
        <v>0</v>
      </c>
      <c r="V1442" s="273">
        <f t="shared" si="156"/>
        <v>0</v>
      </c>
      <c r="W1442" s="271">
        <v>0</v>
      </c>
      <c r="X1442" s="273">
        <v>648</v>
      </c>
      <c r="Y1442" s="273">
        <v>800</v>
      </c>
      <c r="Z1442" s="573">
        <v>0.79820000000000002</v>
      </c>
      <c r="AA1442" s="273">
        <v>56040</v>
      </c>
      <c r="AB1442" s="273">
        <f t="shared" si="157"/>
        <v>0</v>
      </c>
      <c r="AC1442" s="271">
        <v>21.49</v>
      </c>
      <c r="AD1442" s="273">
        <v>780</v>
      </c>
      <c r="AE1442" s="273">
        <v>800</v>
      </c>
      <c r="AF1442" s="573">
        <v>0.95040000000000002</v>
      </c>
      <c r="AG1442" s="273">
        <v>138240</v>
      </c>
      <c r="AH1442" s="273">
        <f t="shared" si="158"/>
        <v>0</v>
      </c>
      <c r="AI1442" s="271">
        <v>25.06</v>
      </c>
      <c r="AJ1442" s="273">
        <v>1207.2</v>
      </c>
      <c r="AK1442" s="273">
        <v>1207.2</v>
      </c>
      <c r="AL1442" s="573">
        <v>0.98909999999999998</v>
      </c>
      <c r="AM1442" s="273">
        <v>114150</v>
      </c>
      <c r="AN1442" s="273">
        <f t="shared" si="159"/>
        <v>0</v>
      </c>
      <c r="AO1442" s="271">
        <v>13.28</v>
      </c>
      <c r="AP1442" s="273">
        <f t="shared" si="160"/>
        <v>308430</v>
      </c>
    </row>
    <row r="1443" spans="1:42">
      <c r="A1443" s="579">
        <v>1438</v>
      </c>
      <c r="B1443" s="272" t="s">
        <v>3269</v>
      </c>
      <c r="C1443" s="272" t="s">
        <v>1685</v>
      </c>
      <c r="D1443" s="272" t="s">
        <v>735</v>
      </c>
      <c r="E1443" s="273">
        <v>1150</v>
      </c>
      <c r="F1443" s="273">
        <v>24</v>
      </c>
      <c r="G1443" s="273">
        <v>920</v>
      </c>
      <c r="H1443" s="573">
        <v>0.65649999999999997</v>
      </c>
      <c r="I1443" s="273">
        <v>7110</v>
      </c>
      <c r="J1443" s="273">
        <f t="shared" si="154"/>
        <v>302.9152704643372</v>
      </c>
      <c r="K1443" s="271">
        <v>62.67</v>
      </c>
      <c r="L1443" s="273">
        <v>28.8</v>
      </c>
      <c r="M1443" s="273">
        <v>920</v>
      </c>
      <c r="N1443" s="573">
        <v>0.62749999999999995</v>
      </c>
      <c r="O1443" s="273">
        <v>7380</v>
      </c>
      <c r="P1443" s="273">
        <f t="shared" si="155"/>
        <v>0</v>
      </c>
      <c r="Q1443" s="271">
        <v>54.88</v>
      </c>
      <c r="R1443" s="273">
        <v>621.6</v>
      </c>
      <c r="S1443" s="273">
        <v>920</v>
      </c>
      <c r="T1443" s="573">
        <v>0.78120000000000001</v>
      </c>
      <c r="U1443" s="273">
        <v>26790</v>
      </c>
      <c r="V1443" s="273">
        <f t="shared" si="156"/>
        <v>0</v>
      </c>
      <c r="W1443" s="271">
        <v>7.66</v>
      </c>
      <c r="X1443" s="273">
        <v>429.6</v>
      </c>
      <c r="Y1443" s="273">
        <v>920</v>
      </c>
      <c r="Z1443" s="573">
        <v>0.57210000000000005</v>
      </c>
      <c r="AA1443" s="273">
        <v>10110</v>
      </c>
      <c r="AB1443" s="273">
        <f t="shared" si="157"/>
        <v>0</v>
      </c>
      <c r="AC1443" s="271">
        <v>5.53</v>
      </c>
      <c r="AD1443" s="273">
        <v>1041.5999999999999</v>
      </c>
      <c r="AE1443" s="273">
        <v>1041.5999999999999</v>
      </c>
      <c r="AF1443" s="573">
        <v>0.89700000000000002</v>
      </c>
      <c r="AG1443" s="273">
        <v>152910</v>
      </c>
      <c r="AH1443" s="273">
        <f t="shared" si="158"/>
        <v>0</v>
      </c>
      <c r="AI1443" s="271">
        <v>22</v>
      </c>
      <c r="AJ1443" s="273">
        <v>1012.8</v>
      </c>
      <c r="AK1443" s="273">
        <v>1012.8</v>
      </c>
      <c r="AL1443" s="573">
        <v>0.88070000000000004</v>
      </c>
      <c r="AM1443" s="273">
        <v>99000</v>
      </c>
      <c r="AN1443" s="273">
        <f t="shared" si="159"/>
        <v>0</v>
      </c>
      <c r="AO1443" s="271">
        <v>15.42</v>
      </c>
      <c r="AP1443" s="273">
        <f t="shared" si="160"/>
        <v>303300</v>
      </c>
    </row>
    <row r="1444" spans="1:42">
      <c r="A1444" s="579">
        <v>1439</v>
      </c>
      <c r="B1444" s="272" t="s">
        <v>3269</v>
      </c>
      <c r="C1444" s="272" t="s">
        <v>3389</v>
      </c>
      <c r="D1444" s="272" t="s">
        <v>394</v>
      </c>
      <c r="E1444" s="273">
        <v>1500</v>
      </c>
      <c r="F1444" s="273">
        <v>1263.5999999999999</v>
      </c>
      <c r="G1444" s="273">
        <v>1263.5999999999999</v>
      </c>
      <c r="H1444" s="573">
        <v>0.99790000000000001</v>
      </c>
      <c r="I1444" s="273">
        <v>651442</v>
      </c>
      <c r="J1444" s="273">
        <f t="shared" si="154"/>
        <v>106682.13937282229</v>
      </c>
      <c r="K1444" s="271">
        <v>71.75</v>
      </c>
      <c r="L1444" s="273">
        <v>1308.5999999999999</v>
      </c>
      <c r="M1444" s="273">
        <v>1308.5999999999999</v>
      </c>
      <c r="N1444" s="573">
        <v>0.9929</v>
      </c>
      <c r="O1444" s="273">
        <v>723015</v>
      </c>
      <c r="P1444" s="273">
        <f t="shared" si="155"/>
        <v>142978.89891696756</v>
      </c>
      <c r="Q1444" s="271">
        <v>74.790000000000006</v>
      </c>
      <c r="R1444" s="273">
        <v>1341</v>
      </c>
      <c r="S1444" s="273">
        <v>1341</v>
      </c>
      <c r="T1444" s="573">
        <v>0.99150000000000005</v>
      </c>
      <c r="U1444" s="273">
        <v>769568</v>
      </c>
      <c r="V1444" s="273">
        <f t="shared" si="156"/>
        <v>195120.62503110224</v>
      </c>
      <c r="W1444" s="271">
        <v>80.38</v>
      </c>
      <c r="X1444" s="273">
        <v>1265.4000000000001</v>
      </c>
      <c r="Y1444" s="273">
        <v>1265.4000000000001</v>
      </c>
      <c r="Z1444" s="573">
        <v>0.997</v>
      </c>
      <c r="AA1444" s="273">
        <v>746190</v>
      </c>
      <c r="AB1444" s="273">
        <f t="shared" si="157"/>
        <v>182956.88891684485</v>
      </c>
      <c r="AC1444" s="271">
        <v>79.489999999999995</v>
      </c>
      <c r="AD1444" s="273">
        <v>1321.2</v>
      </c>
      <c r="AE1444" s="273">
        <v>1321.2</v>
      </c>
      <c r="AF1444" s="573">
        <v>0.99890000000000001</v>
      </c>
      <c r="AG1444" s="273">
        <v>752152</v>
      </c>
      <c r="AH1444" s="273">
        <f t="shared" si="158"/>
        <v>162998.9973890339</v>
      </c>
      <c r="AI1444" s="271">
        <v>76.599999999999994</v>
      </c>
      <c r="AJ1444" s="273">
        <v>1362.6</v>
      </c>
      <c r="AK1444" s="273">
        <v>1362.6</v>
      </c>
      <c r="AL1444" s="573">
        <v>0.99919999999999998</v>
      </c>
      <c r="AM1444" s="273">
        <v>622890</v>
      </c>
      <c r="AN1444" s="273">
        <f t="shared" si="159"/>
        <v>34703.031161473082</v>
      </c>
      <c r="AO1444" s="271">
        <v>63.54</v>
      </c>
      <c r="AP1444" s="273">
        <f t="shared" si="160"/>
        <v>4265257</v>
      </c>
    </row>
    <row r="1445" spans="1:42">
      <c r="A1445" s="579">
        <v>1440</v>
      </c>
      <c r="B1445" s="272" t="s">
        <v>3269</v>
      </c>
      <c r="C1445" s="272" t="s">
        <v>4446</v>
      </c>
      <c r="D1445" s="272" t="s">
        <v>394</v>
      </c>
      <c r="E1445" s="273">
        <v>1500</v>
      </c>
      <c r="F1445" s="273">
        <v>0</v>
      </c>
      <c r="G1445" s="273">
        <v>0</v>
      </c>
      <c r="H1445" s="573">
        <v>0</v>
      </c>
      <c r="I1445" s="273">
        <v>0</v>
      </c>
      <c r="J1445" s="273">
        <f t="shared" si="154"/>
        <v>0</v>
      </c>
      <c r="K1445" s="271">
        <v>0</v>
      </c>
      <c r="L1445" s="273">
        <v>0</v>
      </c>
      <c r="M1445" s="273">
        <v>0</v>
      </c>
      <c r="N1445" s="573">
        <v>0</v>
      </c>
      <c r="O1445" s="273">
        <v>0</v>
      </c>
      <c r="P1445" s="273">
        <f t="shared" si="155"/>
        <v>0</v>
      </c>
      <c r="Q1445" s="271">
        <v>0</v>
      </c>
      <c r="R1445" s="273">
        <v>0</v>
      </c>
      <c r="S1445" s="273">
        <v>0</v>
      </c>
      <c r="T1445" s="573">
        <v>0</v>
      </c>
      <c r="U1445" s="273">
        <v>0</v>
      </c>
      <c r="V1445" s="273">
        <f t="shared" si="156"/>
        <v>0</v>
      </c>
      <c r="W1445" s="271">
        <v>0</v>
      </c>
      <c r="X1445" s="273">
        <v>126</v>
      </c>
      <c r="Y1445" s="273">
        <v>1200</v>
      </c>
      <c r="Z1445" s="573">
        <v>0.96450000000000002</v>
      </c>
      <c r="AA1445" s="273">
        <v>26730</v>
      </c>
      <c r="AB1445" s="273">
        <f t="shared" si="157"/>
        <v>0</v>
      </c>
      <c r="AC1445" s="271">
        <v>43.64</v>
      </c>
      <c r="AD1445" s="273">
        <v>470.88</v>
      </c>
      <c r="AE1445" s="273">
        <v>1200</v>
      </c>
      <c r="AF1445" s="573">
        <v>0.96789999999999998</v>
      </c>
      <c r="AG1445" s="273">
        <v>52407</v>
      </c>
      <c r="AH1445" s="273">
        <f t="shared" si="158"/>
        <v>0</v>
      </c>
      <c r="AI1445" s="271">
        <v>15.45</v>
      </c>
      <c r="AJ1445" s="273">
        <v>535.67999999999995</v>
      </c>
      <c r="AK1445" s="273">
        <v>1200</v>
      </c>
      <c r="AL1445" s="573">
        <v>0.98870000000000002</v>
      </c>
      <c r="AM1445" s="273">
        <v>92367</v>
      </c>
      <c r="AN1445" s="273">
        <f t="shared" si="159"/>
        <v>0</v>
      </c>
      <c r="AO1445" s="271">
        <v>24.22</v>
      </c>
      <c r="AP1445" s="273">
        <f t="shared" si="160"/>
        <v>171504</v>
      </c>
    </row>
    <row r="1446" spans="1:42">
      <c r="A1446" s="579">
        <v>1441</v>
      </c>
      <c r="B1446" s="272" t="s">
        <v>3269</v>
      </c>
      <c r="C1446" s="272" t="s">
        <v>1733</v>
      </c>
      <c r="D1446" s="272" t="s">
        <v>397</v>
      </c>
      <c r="E1446" s="273">
        <v>1800</v>
      </c>
      <c r="F1446" s="273">
        <v>640.64</v>
      </c>
      <c r="G1446" s="273">
        <v>1440</v>
      </c>
      <c r="H1446" s="573">
        <v>0.90439999999999998</v>
      </c>
      <c r="I1446" s="273">
        <v>153911</v>
      </c>
      <c r="J1446" s="273">
        <f t="shared" si="154"/>
        <v>0</v>
      </c>
      <c r="K1446" s="271">
        <v>36.89</v>
      </c>
      <c r="L1446" s="273">
        <v>380.8</v>
      </c>
      <c r="M1446" s="273">
        <v>1440</v>
      </c>
      <c r="N1446" s="573">
        <v>0.90490000000000004</v>
      </c>
      <c r="O1446" s="273">
        <v>160719</v>
      </c>
      <c r="P1446" s="273">
        <f t="shared" si="155"/>
        <v>6896.3807624820492</v>
      </c>
      <c r="Q1446" s="271">
        <v>62.69</v>
      </c>
      <c r="R1446" s="273">
        <v>417.92</v>
      </c>
      <c r="S1446" s="273">
        <v>1440</v>
      </c>
      <c r="T1446" s="573">
        <v>0.90080000000000005</v>
      </c>
      <c r="U1446" s="273">
        <v>135871</v>
      </c>
      <c r="V1446" s="273">
        <f t="shared" si="156"/>
        <v>0</v>
      </c>
      <c r="W1446" s="271">
        <v>48.51</v>
      </c>
      <c r="X1446" s="273">
        <v>494.72</v>
      </c>
      <c r="Y1446" s="273">
        <v>1440</v>
      </c>
      <c r="Z1446" s="573">
        <v>0.9123</v>
      </c>
      <c r="AA1446" s="273">
        <v>157788</v>
      </c>
      <c r="AB1446" s="273">
        <f t="shared" si="157"/>
        <v>0</v>
      </c>
      <c r="AC1446" s="271">
        <v>46.99</v>
      </c>
      <c r="AD1446" s="273">
        <v>389.76</v>
      </c>
      <c r="AE1446" s="273">
        <v>1440</v>
      </c>
      <c r="AF1446" s="573">
        <v>0.90810000000000002</v>
      </c>
      <c r="AG1446" s="273">
        <v>155219</v>
      </c>
      <c r="AH1446" s="273">
        <f t="shared" si="158"/>
        <v>2293.8768472906368</v>
      </c>
      <c r="AI1446" s="271">
        <v>60.9</v>
      </c>
      <c r="AJ1446" s="273">
        <v>303.36</v>
      </c>
      <c r="AK1446" s="273">
        <v>1440</v>
      </c>
      <c r="AL1446" s="573">
        <v>0.90859999999999996</v>
      </c>
      <c r="AM1446" s="273">
        <v>152318</v>
      </c>
      <c r="AN1446" s="273">
        <f t="shared" si="159"/>
        <v>33226.522283033613</v>
      </c>
      <c r="AO1446" s="271">
        <v>76.739999999999995</v>
      </c>
      <c r="AP1446" s="273">
        <f t="shared" si="160"/>
        <v>915826</v>
      </c>
    </row>
    <row r="1447" spans="1:42">
      <c r="A1447" s="579">
        <v>1442</v>
      </c>
      <c r="B1447" s="272" t="s">
        <v>3269</v>
      </c>
      <c r="C1447" s="272" t="s">
        <v>1713</v>
      </c>
      <c r="D1447" s="272" t="s">
        <v>394</v>
      </c>
      <c r="E1447" s="273">
        <v>2000</v>
      </c>
      <c r="F1447" s="273">
        <v>1485.52</v>
      </c>
      <c r="G1447" s="273">
        <v>1600</v>
      </c>
      <c r="H1447" s="573">
        <v>0.99719999999999998</v>
      </c>
      <c r="I1447" s="273">
        <v>649100</v>
      </c>
      <c r="J1447" s="273">
        <f t="shared" si="154"/>
        <v>9172.2970752546771</v>
      </c>
      <c r="K1447" s="271">
        <v>60.86</v>
      </c>
      <c r="L1447" s="273">
        <v>1539.48</v>
      </c>
      <c r="M1447" s="273">
        <v>1600</v>
      </c>
      <c r="N1447" s="573">
        <v>0.99639999999999995</v>
      </c>
      <c r="O1447" s="273">
        <v>679300</v>
      </c>
      <c r="P1447" s="273">
        <f t="shared" si="155"/>
        <v>0</v>
      </c>
      <c r="Q1447" s="271">
        <v>59.52</v>
      </c>
      <c r="R1447" s="273">
        <v>1350.76</v>
      </c>
      <c r="S1447" s="273">
        <v>1600</v>
      </c>
      <c r="T1447" s="573">
        <v>0.99570000000000003</v>
      </c>
      <c r="U1447" s="273">
        <v>685600</v>
      </c>
      <c r="V1447" s="273">
        <f t="shared" si="156"/>
        <v>104500.97471394271</v>
      </c>
      <c r="W1447" s="271">
        <v>70.790000000000006</v>
      </c>
      <c r="X1447" s="273">
        <v>1857.92</v>
      </c>
      <c r="Y1447" s="273">
        <v>1857.92</v>
      </c>
      <c r="Z1447" s="573">
        <v>0.98109999999999997</v>
      </c>
      <c r="AA1447" s="273">
        <v>869000</v>
      </c>
      <c r="AB1447" s="273">
        <f t="shared" si="157"/>
        <v>55202.590916185334</v>
      </c>
      <c r="AC1447" s="271">
        <v>64.069999999999993</v>
      </c>
      <c r="AD1447" s="273">
        <v>2220.56</v>
      </c>
      <c r="AE1447" s="273">
        <v>2220.56</v>
      </c>
      <c r="AF1447" s="573">
        <v>0.95430000000000004</v>
      </c>
      <c r="AG1447" s="273">
        <v>919000</v>
      </c>
      <c r="AH1447" s="273">
        <f t="shared" si="158"/>
        <v>0</v>
      </c>
      <c r="AI1447" s="271">
        <v>58.29</v>
      </c>
      <c r="AJ1447" s="273">
        <v>2239.2800000000002</v>
      </c>
      <c r="AK1447" s="273">
        <v>2239.2800000000002</v>
      </c>
      <c r="AL1447" s="573">
        <v>0.91269999999999996</v>
      </c>
      <c r="AM1447" s="273">
        <v>1114500</v>
      </c>
      <c r="AN1447" s="273">
        <f t="shared" si="159"/>
        <v>231494.5860293147</v>
      </c>
      <c r="AO1447" s="271">
        <v>75.73</v>
      </c>
      <c r="AP1447" s="273">
        <f t="shared" si="160"/>
        <v>4916500</v>
      </c>
    </row>
    <row r="1448" spans="1:42">
      <c r="A1448" s="579">
        <v>1443</v>
      </c>
      <c r="B1448" s="272" t="s">
        <v>3269</v>
      </c>
      <c r="C1448" s="272" t="s">
        <v>3270</v>
      </c>
      <c r="D1448" s="272" t="s">
        <v>394</v>
      </c>
      <c r="E1448" s="273">
        <v>2250</v>
      </c>
      <c r="F1448" s="273">
        <v>1478.4</v>
      </c>
      <c r="G1448" s="273">
        <v>1800</v>
      </c>
      <c r="H1448" s="573">
        <v>0.97470000000000001</v>
      </c>
      <c r="I1448" s="273">
        <v>248580</v>
      </c>
      <c r="J1448" s="273">
        <f t="shared" si="154"/>
        <v>0</v>
      </c>
      <c r="K1448" s="271">
        <v>23.96</v>
      </c>
      <c r="L1448" s="273">
        <v>270</v>
      </c>
      <c r="M1448" s="273">
        <v>1800</v>
      </c>
      <c r="N1448" s="573">
        <v>0.97709999999999997</v>
      </c>
      <c r="O1448" s="273">
        <v>57750</v>
      </c>
      <c r="P1448" s="273">
        <f t="shared" si="155"/>
        <v>0</v>
      </c>
      <c r="Q1448" s="271">
        <v>29.42</v>
      </c>
      <c r="R1448" s="273">
        <v>351.6</v>
      </c>
      <c r="S1448" s="273">
        <v>1800</v>
      </c>
      <c r="T1448" s="573">
        <v>0.97850000000000004</v>
      </c>
      <c r="U1448" s="273">
        <v>56835</v>
      </c>
      <c r="V1448" s="273">
        <f t="shared" si="156"/>
        <v>0</v>
      </c>
      <c r="W1448" s="271">
        <v>22.94</v>
      </c>
      <c r="X1448" s="273">
        <v>1351.2</v>
      </c>
      <c r="Y1448" s="273">
        <v>1800</v>
      </c>
      <c r="Z1448" s="573">
        <v>0.97499999999999998</v>
      </c>
      <c r="AA1448" s="273">
        <v>321510</v>
      </c>
      <c r="AB1448" s="273">
        <f t="shared" si="157"/>
        <v>0</v>
      </c>
      <c r="AC1448" s="271">
        <v>32.799999999999997</v>
      </c>
      <c r="AD1448" s="273">
        <v>1418.4</v>
      </c>
      <c r="AE1448" s="273">
        <v>1800</v>
      </c>
      <c r="AF1448" s="573">
        <v>0.97350000000000003</v>
      </c>
      <c r="AG1448" s="273">
        <v>277650</v>
      </c>
      <c r="AH1448" s="273">
        <f t="shared" si="158"/>
        <v>0</v>
      </c>
      <c r="AI1448" s="271">
        <v>27.02</v>
      </c>
      <c r="AJ1448" s="273">
        <v>1468.8</v>
      </c>
      <c r="AK1448" s="273">
        <v>1800</v>
      </c>
      <c r="AL1448" s="573">
        <v>0.96950000000000003</v>
      </c>
      <c r="AM1448" s="273">
        <v>232770</v>
      </c>
      <c r="AN1448" s="273">
        <f t="shared" si="159"/>
        <v>0</v>
      </c>
      <c r="AO1448" s="271">
        <v>22.7</v>
      </c>
      <c r="AP1448" s="273">
        <f t="shared" si="160"/>
        <v>1195095</v>
      </c>
    </row>
    <row r="1449" spans="1:42">
      <c r="A1449" s="579">
        <v>1444</v>
      </c>
      <c r="B1449" s="272" t="s">
        <v>3269</v>
      </c>
      <c r="C1449" s="272" t="s">
        <v>1689</v>
      </c>
      <c r="D1449" s="272" t="s">
        <v>397</v>
      </c>
      <c r="E1449" s="273">
        <v>2400</v>
      </c>
      <c r="F1449" s="273">
        <v>1020</v>
      </c>
      <c r="G1449" s="273">
        <v>1920</v>
      </c>
      <c r="H1449" s="573">
        <v>0.9899</v>
      </c>
      <c r="I1449" s="273">
        <v>209514.5</v>
      </c>
      <c r="J1449" s="273">
        <f t="shared" si="154"/>
        <v>0</v>
      </c>
      <c r="K1449" s="271">
        <v>28.82</v>
      </c>
      <c r="L1449" s="273">
        <v>365.7</v>
      </c>
      <c r="M1449" s="273">
        <v>1920</v>
      </c>
      <c r="N1449" s="573">
        <v>0.97589999999999999</v>
      </c>
      <c r="O1449" s="273">
        <v>214508.79999999999</v>
      </c>
      <c r="P1449" s="273">
        <f t="shared" si="155"/>
        <v>55180.649467690026</v>
      </c>
      <c r="Q1449" s="271">
        <v>80.78</v>
      </c>
      <c r="R1449" s="273">
        <v>288.39999999999998</v>
      </c>
      <c r="S1449" s="273">
        <v>1920</v>
      </c>
      <c r="T1449" s="573">
        <v>0.9798</v>
      </c>
      <c r="U1449" s="273">
        <v>195623.5</v>
      </c>
      <c r="V1449" s="273">
        <f t="shared" si="156"/>
        <v>73549.553042121697</v>
      </c>
      <c r="W1449" s="271">
        <v>96.15</v>
      </c>
      <c r="X1449" s="273">
        <v>864</v>
      </c>
      <c r="Y1449" s="273">
        <v>1920</v>
      </c>
      <c r="Z1449" s="573">
        <v>0.97960000000000003</v>
      </c>
      <c r="AA1449" s="273">
        <v>205634.6</v>
      </c>
      <c r="AB1449" s="273">
        <f t="shared" si="157"/>
        <v>0</v>
      </c>
      <c r="AC1449" s="271">
        <v>11.76</v>
      </c>
      <c r="AD1449" s="273">
        <v>357.6</v>
      </c>
      <c r="AE1449" s="273">
        <v>1920</v>
      </c>
      <c r="AF1449" s="573">
        <v>0.97650000000000003</v>
      </c>
      <c r="AG1449" s="273">
        <v>218868.9</v>
      </c>
      <c r="AH1449" s="273">
        <f t="shared" si="158"/>
        <v>62979.370085470073</v>
      </c>
      <c r="AI1449" s="271">
        <v>84.24</v>
      </c>
      <c r="AJ1449" s="273">
        <v>434.9</v>
      </c>
      <c r="AK1449" s="273">
        <v>1920</v>
      </c>
      <c r="AL1449" s="573">
        <v>0.9738</v>
      </c>
      <c r="AM1449" s="273">
        <v>210449</v>
      </c>
      <c r="AN1449" s="273">
        <f t="shared" si="159"/>
        <v>27476.387335168831</v>
      </c>
      <c r="AO1449" s="271">
        <v>69.010000000000005</v>
      </c>
      <c r="AP1449" s="273">
        <f t="shared" si="160"/>
        <v>1254599.3</v>
      </c>
    </row>
    <row r="1450" spans="1:42">
      <c r="A1450" s="579">
        <v>1445</v>
      </c>
      <c r="B1450" s="272" t="s">
        <v>3269</v>
      </c>
      <c r="C1450" s="272" t="s">
        <v>3271</v>
      </c>
      <c r="D1450" s="272" t="s">
        <v>735</v>
      </c>
      <c r="E1450" s="273">
        <v>3800</v>
      </c>
      <c r="F1450" s="273">
        <v>36</v>
      </c>
      <c r="G1450" s="273">
        <v>3040</v>
      </c>
      <c r="H1450" s="573">
        <v>0.49780000000000002</v>
      </c>
      <c r="I1450" s="273">
        <v>7706</v>
      </c>
      <c r="J1450" s="273">
        <f t="shared" si="154"/>
        <v>0</v>
      </c>
      <c r="K1450" s="271">
        <v>59.72</v>
      </c>
      <c r="L1450" s="273">
        <v>48</v>
      </c>
      <c r="M1450" s="273">
        <v>3040</v>
      </c>
      <c r="N1450" s="573">
        <v>0.51639999999999997</v>
      </c>
      <c r="O1450" s="273">
        <v>9157.5</v>
      </c>
      <c r="P1450" s="273">
        <f t="shared" si="155"/>
        <v>0</v>
      </c>
      <c r="Q1450" s="271">
        <v>49.65</v>
      </c>
      <c r="R1450" s="273">
        <v>693.6</v>
      </c>
      <c r="S1450" s="273">
        <v>3040</v>
      </c>
      <c r="T1450" s="573">
        <v>0.68979999999999997</v>
      </c>
      <c r="U1450" s="273">
        <v>20820</v>
      </c>
      <c r="V1450" s="273">
        <f t="shared" si="156"/>
        <v>0</v>
      </c>
      <c r="W1450" s="271">
        <v>6.04</v>
      </c>
      <c r="X1450" s="273">
        <v>1231.2</v>
      </c>
      <c r="Y1450" s="273">
        <v>3040</v>
      </c>
      <c r="Z1450" s="573">
        <v>0.73880000000000001</v>
      </c>
      <c r="AA1450" s="273">
        <v>22410</v>
      </c>
      <c r="AB1450" s="273">
        <f t="shared" si="157"/>
        <v>0</v>
      </c>
      <c r="AC1450" s="271">
        <v>3.31</v>
      </c>
      <c r="AD1450" s="273">
        <v>1380</v>
      </c>
      <c r="AE1450" s="273">
        <v>3040</v>
      </c>
      <c r="AF1450" s="573">
        <v>0.90529999999999999</v>
      </c>
      <c r="AG1450" s="273">
        <v>90990</v>
      </c>
      <c r="AH1450" s="273">
        <f t="shared" si="158"/>
        <v>0</v>
      </c>
      <c r="AI1450" s="271">
        <v>9.7899999999999991</v>
      </c>
      <c r="AJ1450" s="273">
        <v>1833.6</v>
      </c>
      <c r="AK1450" s="273">
        <v>3040</v>
      </c>
      <c r="AL1450" s="573">
        <v>0.80979999999999996</v>
      </c>
      <c r="AM1450" s="273">
        <v>33990</v>
      </c>
      <c r="AN1450" s="273">
        <f t="shared" si="159"/>
        <v>0</v>
      </c>
      <c r="AO1450" s="271">
        <v>3.18</v>
      </c>
      <c r="AP1450" s="273">
        <f t="shared" si="160"/>
        <v>185073.5</v>
      </c>
    </row>
    <row r="1451" spans="1:42">
      <c r="A1451" s="579">
        <v>1446</v>
      </c>
      <c r="B1451" s="272" t="s">
        <v>3269</v>
      </c>
      <c r="C1451" s="272" t="s">
        <v>4293</v>
      </c>
      <c r="D1451" s="272" t="s">
        <v>394</v>
      </c>
      <c r="E1451" s="273">
        <v>5000</v>
      </c>
      <c r="F1451" s="273">
        <v>3083.6</v>
      </c>
      <c r="G1451" s="273">
        <v>4000</v>
      </c>
      <c r="H1451" s="573">
        <v>0.99550000000000005</v>
      </c>
      <c r="I1451" s="273">
        <v>1118000</v>
      </c>
      <c r="J1451" s="273">
        <f t="shared" si="154"/>
        <v>0</v>
      </c>
      <c r="K1451" s="271">
        <v>50.58</v>
      </c>
      <c r="L1451" s="273">
        <v>3002</v>
      </c>
      <c r="M1451" s="273">
        <v>4000</v>
      </c>
      <c r="N1451" s="573">
        <v>0.99619999999999997</v>
      </c>
      <c r="O1451" s="273">
        <v>1075000</v>
      </c>
      <c r="P1451" s="273">
        <f t="shared" si="155"/>
        <v>0</v>
      </c>
      <c r="Q1451" s="271">
        <v>48.31</v>
      </c>
      <c r="R1451" s="273">
        <v>3050</v>
      </c>
      <c r="S1451" s="273">
        <v>4000</v>
      </c>
      <c r="T1451" s="573">
        <v>0.99519999999999997</v>
      </c>
      <c r="U1451" s="273">
        <v>1042000</v>
      </c>
      <c r="V1451" s="273">
        <f t="shared" si="156"/>
        <v>0</v>
      </c>
      <c r="W1451" s="271">
        <v>47.68</v>
      </c>
      <c r="X1451" s="273">
        <v>2973.6</v>
      </c>
      <c r="Y1451" s="273">
        <v>4000</v>
      </c>
      <c r="Z1451" s="573">
        <v>0.99139999999999995</v>
      </c>
      <c r="AA1451" s="273">
        <v>1041000</v>
      </c>
      <c r="AB1451" s="273">
        <f t="shared" si="157"/>
        <v>0</v>
      </c>
      <c r="AC1451" s="271">
        <v>47.46</v>
      </c>
      <c r="AD1451" s="273">
        <v>3350.4</v>
      </c>
      <c r="AE1451" s="273">
        <v>4000</v>
      </c>
      <c r="AF1451" s="573">
        <v>0.99739999999999995</v>
      </c>
      <c r="AG1451" s="273">
        <v>1170000</v>
      </c>
      <c r="AH1451" s="273">
        <f t="shared" si="158"/>
        <v>0</v>
      </c>
      <c r="AI1451" s="271">
        <v>47.06</v>
      </c>
      <c r="AJ1451" s="273">
        <v>3110.8</v>
      </c>
      <c r="AK1451" s="273">
        <v>4000</v>
      </c>
      <c r="AL1451" s="573">
        <v>0.99370000000000003</v>
      </c>
      <c r="AM1451" s="273">
        <v>958000</v>
      </c>
      <c r="AN1451" s="273">
        <f t="shared" si="159"/>
        <v>0</v>
      </c>
      <c r="AO1451" s="271">
        <v>43.04</v>
      </c>
      <c r="AP1451" s="273">
        <f t="shared" si="160"/>
        <v>6404000</v>
      </c>
    </row>
    <row r="1452" spans="1:42">
      <c r="A1452" s="579">
        <v>1447</v>
      </c>
      <c r="B1452" s="272" t="s">
        <v>3269</v>
      </c>
      <c r="C1452" s="272" t="s">
        <v>1683</v>
      </c>
      <c r="D1452" s="272" t="s">
        <v>735</v>
      </c>
      <c r="E1452" s="273">
        <v>5832</v>
      </c>
      <c r="F1452" s="273">
        <v>36</v>
      </c>
      <c r="G1452" s="273">
        <v>4665.6000000000004</v>
      </c>
      <c r="H1452" s="573">
        <v>0.98219999999999996</v>
      </c>
      <c r="I1452" s="273">
        <v>11640</v>
      </c>
      <c r="J1452" s="273">
        <f t="shared" si="154"/>
        <v>0</v>
      </c>
      <c r="K1452" s="271">
        <v>45.72</v>
      </c>
      <c r="L1452" s="273">
        <v>31.2</v>
      </c>
      <c r="M1452" s="273">
        <v>4665.6000000000004</v>
      </c>
      <c r="N1452" s="573">
        <v>0.98409999999999997</v>
      </c>
      <c r="O1452" s="273">
        <v>11190</v>
      </c>
      <c r="P1452" s="273">
        <f t="shared" si="155"/>
        <v>0</v>
      </c>
      <c r="Q1452" s="271">
        <v>48.98</v>
      </c>
      <c r="R1452" s="273">
        <v>2052</v>
      </c>
      <c r="S1452" s="273">
        <v>4665.6000000000004</v>
      </c>
      <c r="T1452" s="573">
        <v>0.99609999999999999</v>
      </c>
      <c r="U1452" s="273">
        <v>47070</v>
      </c>
      <c r="V1452" s="273">
        <f t="shared" si="156"/>
        <v>0</v>
      </c>
      <c r="W1452" s="271">
        <v>3.2</v>
      </c>
      <c r="X1452" s="273">
        <v>2131.1999999999998</v>
      </c>
      <c r="Y1452" s="273">
        <v>4665.6000000000004</v>
      </c>
      <c r="Z1452" s="573">
        <v>0.998</v>
      </c>
      <c r="AA1452" s="273">
        <v>59910</v>
      </c>
      <c r="AB1452" s="273">
        <f t="shared" si="157"/>
        <v>0</v>
      </c>
      <c r="AC1452" s="271">
        <v>3.79</v>
      </c>
      <c r="AD1452" s="273">
        <v>1648.8</v>
      </c>
      <c r="AE1452" s="273">
        <v>4665.6000000000004</v>
      </c>
      <c r="AF1452" s="573">
        <v>0.997</v>
      </c>
      <c r="AG1452" s="273">
        <v>110490</v>
      </c>
      <c r="AH1452" s="273">
        <f t="shared" si="158"/>
        <v>0</v>
      </c>
      <c r="AI1452" s="271">
        <v>9.0299999999999994</v>
      </c>
      <c r="AJ1452" s="273">
        <v>2320.8000000000002</v>
      </c>
      <c r="AK1452" s="273">
        <v>4665.6000000000004</v>
      </c>
      <c r="AL1452" s="573">
        <v>0.99629999999999996</v>
      </c>
      <c r="AM1452" s="273">
        <v>315330</v>
      </c>
      <c r="AN1452" s="273">
        <f t="shared" si="159"/>
        <v>0</v>
      </c>
      <c r="AO1452" s="271">
        <v>18.940000000000001</v>
      </c>
      <c r="AP1452" s="273">
        <f t="shared" si="160"/>
        <v>555630</v>
      </c>
    </row>
    <row r="1453" spans="1:42">
      <c r="A1453" s="579">
        <v>1448</v>
      </c>
      <c r="B1453" s="272" t="s">
        <v>3269</v>
      </c>
      <c r="C1453" s="272" t="s">
        <v>1665</v>
      </c>
      <c r="D1453" s="272" t="s">
        <v>394</v>
      </c>
      <c r="E1453" s="273">
        <v>10000</v>
      </c>
      <c r="F1453" s="273">
        <v>9518.8520000000008</v>
      </c>
      <c r="G1453" s="273">
        <v>9518.8520000000008</v>
      </c>
      <c r="H1453" s="573">
        <v>0.99690000000000001</v>
      </c>
      <c r="I1453" s="273">
        <v>3636003</v>
      </c>
      <c r="J1453" s="273">
        <f t="shared" si="154"/>
        <v>0</v>
      </c>
      <c r="K1453" s="271">
        <v>52.44</v>
      </c>
      <c r="L1453" s="273">
        <v>10471.050300000001</v>
      </c>
      <c r="M1453" s="273">
        <v>10471.049999999999</v>
      </c>
      <c r="N1453" s="573">
        <v>0.98719999999999997</v>
      </c>
      <c r="O1453" s="273">
        <v>4224306.4000000004</v>
      </c>
      <c r="P1453" s="273">
        <f t="shared" si="155"/>
        <v>0</v>
      </c>
      <c r="Q1453" s="271">
        <v>54.18</v>
      </c>
      <c r="R1453" s="273">
        <v>9149.0512999999992</v>
      </c>
      <c r="S1453" s="273">
        <v>9149.0509999999995</v>
      </c>
      <c r="T1453" s="573">
        <v>0.99729999999999996</v>
      </c>
      <c r="U1453" s="273">
        <v>3883568.7680000002</v>
      </c>
      <c r="V1453" s="273">
        <f t="shared" si="156"/>
        <v>0</v>
      </c>
      <c r="W1453" s="271">
        <v>58.25</v>
      </c>
      <c r="X1453" s="273">
        <v>11524.45</v>
      </c>
      <c r="Y1453" s="273">
        <v>11524.45</v>
      </c>
      <c r="Z1453" s="573">
        <v>0.9929</v>
      </c>
      <c r="AA1453" s="273">
        <v>4393001</v>
      </c>
      <c r="AB1453" s="273">
        <f t="shared" si="157"/>
        <v>0</v>
      </c>
      <c r="AC1453" s="271">
        <v>51.08</v>
      </c>
      <c r="AD1453" s="273">
        <v>11142.053540000001</v>
      </c>
      <c r="AE1453" s="273">
        <v>11142.054</v>
      </c>
      <c r="AF1453" s="573">
        <v>0.98380000000000001</v>
      </c>
      <c r="AG1453" s="273">
        <v>5010702.4000000004</v>
      </c>
      <c r="AH1453" s="273">
        <f t="shared" si="158"/>
        <v>69993.377814297579</v>
      </c>
      <c r="AI1453" s="271">
        <v>60.85</v>
      </c>
      <c r="AJ1453" s="273">
        <v>11676.3513</v>
      </c>
      <c r="AK1453" s="273">
        <v>11676.351000000001</v>
      </c>
      <c r="AL1453" s="573">
        <v>0.97729999999999995</v>
      </c>
      <c r="AM1453" s="273">
        <v>5233331.6519999998</v>
      </c>
      <c r="AN1453" s="273">
        <f t="shared" si="159"/>
        <v>249206.26914285711</v>
      </c>
      <c r="AO1453" s="271">
        <v>63</v>
      </c>
      <c r="AP1453" s="273">
        <f t="shared" si="160"/>
        <v>26380913.220000003</v>
      </c>
    </row>
    <row r="1454" spans="1:42">
      <c r="A1454" s="579">
        <v>1449</v>
      </c>
      <c r="B1454" s="272" t="s">
        <v>3269</v>
      </c>
      <c r="C1454" s="272" t="s">
        <v>1699</v>
      </c>
      <c r="D1454" s="272" t="s">
        <v>735</v>
      </c>
      <c r="E1454" s="273">
        <v>11400</v>
      </c>
      <c r="F1454" s="273">
        <v>57.6</v>
      </c>
      <c r="G1454" s="273">
        <v>9120</v>
      </c>
      <c r="H1454" s="573">
        <v>1.0059</v>
      </c>
      <c r="I1454" s="273">
        <v>20280</v>
      </c>
      <c r="J1454" s="273">
        <f t="shared" si="154"/>
        <v>0</v>
      </c>
      <c r="K1454" s="271">
        <v>48.61</v>
      </c>
      <c r="L1454" s="273">
        <v>57.6</v>
      </c>
      <c r="M1454" s="273">
        <v>9120</v>
      </c>
      <c r="N1454" s="573">
        <v>1</v>
      </c>
      <c r="O1454" s="273">
        <v>23040</v>
      </c>
      <c r="P1454" s="273">
        <f t="shared" si="155"/>
        <v>0</v>
      </c>
      <c r="Q1454" s="271">
        <v>53.76</v>
      </c>
      <c r="R1454" s="273">
        <v>2524.8000000000002</v>
      </c>
      <c r="S1454" s="273">
        <v>9120</v>
      </c>
      <c r="T1454" s="573">
        <v>0.99099999999999999</v>
      </c>
      <c r="U1454" s="273">
        <v>133080</v>
      </c>
      <c r="V1454" s="273">
        <f t="shared" si="156"/>
        <v>0</v>
      </c>
      <c r="W1454" s="271">
        <v>7.39</v>
      </c>
      <c r="X1454" s="273">
        <v>5001.6000000000004</v>
      </c>
      <c r="Y1454" s="273">
        <v>9120</v>
      </c>
      <c r="Z1454" s="573">
        <v>0.98150000000000004</v>
      </c>
      <c r="AA1454" s="273">
        <v>223920</v>
      </c>
      <c r="AB1454" s="273">
        <f t="shared" si="157"/>
        <v>0</v>
      </c>
      <c r="AC1454" s="271">
        <v>6.13</v>
      </c>
      <c r="AD1454" s="273">
        <v>3244.8</v>
      </c>
      <c r="AE1454" s="273">
        <v>9120</v>
      </c>
      <c r="AF1454" s="573">
        <v>0.98460000000000003</v>
      </c>
      <c r="AG1454" s="273">
        <v>409320</v>
      </c>
      <c r="AH1454" s="273">
        <f t="shared" si="158"/>
        <v>0</v>
      </c>
      <c r="AI1454" s="271">
        <v>17.22</v>
      </c>
      <c r="AJ1454" s="273">
        <v>3590.4</v>
      </c>
      <c r="AK1454" s="273">
        <v>9120</v>
      </c>
      <c r="AL1454" s="573">
        <v>0.98229999999999995</v>
      </c>
      <c r="AM1454" s="273">
        <v>400200</v>
      </c>
      <c r="AN1454" s="273">
        <f t="shared" si="159"/>
        <v>0</v>
      </c>
      <c r="AO1454" s="271">
        <v>15.76</v>
      </c>
      <c r="AP1454" s="273">
        <f t="shared" si="160"/>
        <v>1209840</v>
      </c>
    </row>
    <row r="1455" spans="1:42">
      <c r="A1455" s="579">
        <v>1450</v>
      </c>
      <c r="B1455" s="272" t="s">
        <v>3263</v>
      </c>
      <c r="C1455" s="272" t="s">
        <v>866</v>
      </c>
      <c r="D1455" s="272" t="s">
        <v>391</v>
      </c>
      <c r="E1455" s="273">
        <v>110</v>
      </c>
      <c r="F1455" s="273">
        <v>65.12</v>
      </c>
      <c r="G1455" s="273">
        <v>88</v>
      </c>
      <c r="H1455" s="573">
        <v>0.99990000000000001</v>
      </c>
      <c r="I1455" s="273">
        <v>17219</v>
      </c>
      <c r="J1455" s="273">
        <f t="shared" si="154"/>
        <v>0</v>
      </c>
      <c r="K1455" s="271">
        <v>36.729999999999997</v>
      </c>
      <c r="L1455" s="273">
        <v>70.08</v>
      </c>
      <c r="M1455" s="273">
        <v>88</v>
      </c>
      <c r="N1455" s="573">
        <v>0.99890000000000001</v>
      </c>
      <c r="O1455" s="273">
        <v>19968</v>
      </c>
      <c r="P1455" s="273">
        <f t="shared" si="155"/>
        <v>0</v>
      </c>
      <c r="Q1455" s="271">
        <v>38.340000000000003</v>
      </c>
      <c r="R1455" s="273">
        <v>70.88</v>
      </c>
      <c r="S1455" s="273">
        <v>88</v>
      </c>
      <c r="T1455" s="573">
        <v>0.99880000000000002</v>
      </c>
      <c r="U1455" s="273">
        <v>18566</v>
      </c>
      <c r="V1455" s="273">
        <f t="shared" si="156"/>
        <v>0</v>
      </c>
      <c r="W1455" s="271">
        <v>36.42</v>
      </c>
      <c r="X1455" s="273">
        <v>61.6</v>
      </c>
      <c r="Y1455" s="273">
        <v>88</v>
      </c>
      <c r="Z1455" s="573">
        <v>0.99780000000000002</v>
      </c>
      <c r="AA1455" s="273">
        <v>16940</v>
      </c>
      <c r="AB1455" s="273">
        <f t="shared" si="157"/>
        <v>0</v>
      </c>
      <c r="AC1455" s="271">
        <v>37.04</v>
      </c>
      <c r="AD1455" s="273">
        <v>66.56</v>
      </c>
      <c r="AE1455" s="273">
        <v>88</v>
      </c>
      <c r="AF1455" s="573">
        <v>0.99860000000000004</v>
      </c>
      <c r="AG1455" s="273">
        <v>16720</v>
      </c>
      <c r="AH1455" s="273">
        <f t="shared" si="158"/>
        <v>0</v>
      </c>
      <c r="AI1455" s="271">
        <v>33.81</v>
      </c>
      <c r="AJ1455" s="273">
        <v>57.44</v>
      </c>
      <c r="AK1455" s="273">
        <v>88</v>
      </c>
      <c r="AL1455" s="573">
        <v>0.99739999999999995</v>
      </c>
      <c r="AM1455" s="273">
        <v>16732</v>
      </c>
      <c r="AN1455" s="273">
        <f t="shared" si="159"/>
        <v>0</v>
      </c>
      <c r="AO1455" s="271">
        <v>40.56</v>
      </c>
      <c r="AP1455" s="273">
        <f t="shared" si="160"/>
        <v>106145</v>
      </c>
    </row>
    <row r="1456" spans="1:42">
      <c r="A1456" s="579">
        <v>1451</v>
      </c>
      <c r="B1456" s="272" t="s">
        <v>3263</v>
      </c>
      <c r="C1456" s="272" t="s">
        <v>3339</v>
      </c>
      <c r="D1456" s="272" t="s">
        <v>1377</v>
      </c>
      <c r="E1456" s="273">
        <v>111</v>
      </c>
      <c r="F1456" s="273">
        <v>48</v>
      </c>
      <c r="G1456" s="273">
        <v>111</v>
      </c>
      <c r="H1456" s="573">
        <v>0.87780000000000002</v>
      </c>
      <c r="I1456" s="273">
        <v>8852</v>
      </c>
      <c r="J1456" s="273">
        <f t="shared" si="154"/>
        <v>0</v>
      </c>
      <c r="K1456" s="271">
        <v>0.29178240740740741</v>
      </c>
      <c r="L1456" s="273">
        <v>52.48</v>
      </c>
      <c r="M1456" s="273">
        <v>111</v>
      </c>
      <c r="N1456" s="573">
        <v>0.89</v>
      </c>
      <c r="O1456" s="273">
        <v>9748</v>
      </c>
      <c r="P1456" s="273">
        <f t="shared" si="155"/>
        <v>0</v>
      </c>
      <c r="Q1456" s="271">
        <v>0.28049600052452134</v>
      </c>
      <c r="R1456" s="273">
        <v>57.44</v>
      </c>
      <c r="S1456" s="273">
        <v>111</v>
      </c>
      <c r="T1456" s="573">
        <v>0.90300000000000002</v>
      </c>
      <c r="U1456" s="273">
        <v>11850</v>
      </c>
      <c r="V1456" s="273">
        <f t="shared" si="156"/>
        <v>0</v>
      </c>
      <c r="W1456" s="271">
        <v>0.31728760445682452</v>
      </c>
      <c r="X1456" s="273">
        <v>48.16</v>
      </c>
      <c r="Y1456" s="273">
        <v>111</v>
      </c>
      <c r="Z1456" s="573">
        <v>0.82689999999999997</v>
      </c>
      <c r="AA1456" s="273">
        <v>7856</v>
      </c>
      <c r="AB1456" s="273">
        <f t="shared" si="157"/>
        <v>0</v>
      </c>
      <c r="AC1456" s="271">
        <v>0.2651332475976137</v>
      </c>
      <c r="AD1456" s="273">
        <v>52.48</v>
      </c>
      <c r="AE1456" s="273">
        <v>111</v>
      </c>
      <c r="AF1456" s="573">
        <v>0.80279999999999996</v>
      </c>
      <c r="AG1456" s="273">
        <v>8462</v>
      </c>
      <c r="AH1456" s="273">
        <f t="shared" si="158"/>
        <v>0</v>
      </c>
      <c r="AI1456" s="271">
        <v>0.26994410569105687</v>
      </c>
      <c r="AJ1456" s="273">
        <v>55.68</v>
      </c>
      <c r="AK1456" s="273">
        <v>111</v>
      </c>
      <c r="AL1456" s="573">
        <v>0.88990000000000002</v>
      </c>
      <c r="AM1456" s="273">
        <v>11016</v>
      </c>
      <c r="AN1456" s="273">
        <f t="shared" si="159"/>
        <v>0</v>
      </c>
      <c r="AO1456" s="271">
        <v>0.30875838122605365</v>
      </c>
      <c r="AP1456" s="273">
        <f t="shared" si="160"/>
        <v>57784</v>
      </c>
    </row>
    <row r="1457" spans="1:42">
      <c r="A1457" s="579">
        <v>1452</v>
      </c>
      <c r="B1457" s="272" t="s">
        <v>3263</v>
      </c>
      <c r="C1457" s="272" t="s">
        <v>1056</v>
      </c>
      <c r="D1457" s="272" t="s">
        <v>391</v>
      </c>
      <c r="E1457" s="273">
        <v>111.11111111111111</v>
      </c>
      <c r="F1457" s="273">
        <v>25.52</v>
      </c>
      <c r="G1457" s="273">
        <v>88.888999999999996</v>
      </c>
      <c r="H1457" s="573">
        <v>0.99719999999999998</v>
      </c>
      <c r="I1457" s="273">
        <v>11102</v>
      </c>
      <c r="J1457" s="273">
        <f t="shared" si="154"/>
        <v>108.10661825383788</v>
      </c>
      <c r="K1457" s="271">
        <v>60.59</v>
      </c>
      <c r="L1457" s="273">
        <v>28.56</v>
      </c>
      <c r="M1457" s="273">
        <v>88.888999999999996</v>
      </c>
      <c r="N1457" s="573">
        <v>0.99670000000000003</v>
      </c>
      <c r="O1457" s="273">
        <v>11794</v>
      </c>
      <c r="P1457" s="273">
        <f t="shared" si="155"/>
        <v>0</v>
      </c>
      <c r="Q1457" s="271">
        <v>55.69</v>
      </c>
      <c r="R1457" s="273">
        <v>26.16</v>
      </c>
      <c r="S1457" s="273">
        <v>88.888999999999996</v>
      </c>
      <c r="T1457" s="573">
        <v>0.99560000000000004</v>
      </c>
      <c r="U1457" s="273">
        <v>8791</v>
      </c>
      <c r="V1457" s="273">
        <f t="shared" si="156"/>
        <v>0</v>
      </c>
      <c r="W1457" s="271">
        <v>46.88</v>
      </c>
      <c r="X1457" s="273">
        <v>23.2</v>
      </c>
      <c r="Y1457" s="273">
        <v>88.888999999999996</v>
      </c>
      <c r="Z1457" s="573">
        <v>0.99609999999999999</v>
      </c>
      <c r="AA1457" s="273">
        <v>8296</v>
      </c>
      <c r="AB1457" s="273">
        <f t="shared" si="157"/>
        <v>0</v>
      </c>
      <c r="AC1457" s="271">
        <v>48.25</v>
      </c>
      <c r="AD1457" s="273">
        <v>30.24</v>
      </c>
      <c r="AE1457" s="273">
        <v>88.888999999999996</v>
      </c>
      <c r="AF1457" s="573">
        <v>0.99680000000000002</v>
      </c>
      <c r="AG1457" s="273">
        <v>10153</v>
      </c>
      <c r="AH1457" s="273">
        <f t="shared" si="158"/>
        <v>0</v>
      </c>
      <c r="AI1457" s="271">
        <v>45.27</v>
      </c>
      <c r="AJ1457" s="273">
        <v>24.32</v>
      </c>
      <c r="AK1457" s="273">
        <v>88.888999999999996</v>
      </c>
      <c r="AL1457" s="573">
        <v>0.99519999999999997</v>
      </c>
      <c r="AM1457" s="273">
        <v>8511</v>
      </c>
      <c r="AN1457" s="273">
        <f t="shared" si="159"/>
        <v>0</v>
      </c>
      <c r="AO1457" s="271">
        <v>48.84</v>
      </c>
      <c r="AP1457" s="273">
        <f t="shared" si="160"/>
        <v>58647</v>
      </c>
    </row>
    <row r="1458" spans="1:42">
      <c r="A1458" s="579">
        <v>1453</v>
      </c>
      <c r="B1458" s="272" t="s">
        <v>3263</v>
      </c>
      <c r="C1458" s="272" t="s">
        <v>1064</v>
      </c>
      <c r="D1458" s="272" t="s">
        <v>394</v>
      </c>
      <c r="E1458" s="273">
        <v>112</v>
      </c>
      <c r="F1458" s="273">
        <v>86.48</v>
      </c>
      <c r="G1458" s="273">
        <v>89.6</v>
      </c>
      <c r="H1458" s="573">
        <v>0.86119999999999997</v>
      </c>
      <c r="I1458" s="273">
        <v>6548</v>
      </c>
      <c r="J1458" s="273">
        <f t="shared" si="154"/>
        <v>0</v>
      </c>
      <c r="K1458" s="271">
        <v>12.21</v>
      </c>
      <c r="L1458" s="273">
        <v>94.8</v>
      </c>
      <c r="M1458" s="273">
        <v>94.8</v>
      </c>
      <c r="N1458" s="573">
        <v>0.84919999999999995</v>
      </c>
      <c r="O1458" s="273">
        <v>6428</v>
      </c>
      <c r="P1458" s="273">
        <f t="shared" si="155"/>
        <v>0</v>
      </c>
      <c r="Q1458" s="271">
        <v>10.73</v>
      </c>
      <c r="R1458" s="273">
        <v>98.8</v>
      </c>
      <c r="S1458" s="273">
        <v>98.8</v>
      </c>
      <c r="T1458" s="573">
        <v>0.80430000000000001</v>
      </c>
      <c r="U1458" s="273">
        <v>3050</v>
      </c>
      <c r="V1458" s="273">
        <f t="shared" si="156"/>
        <v>0</v>
      </c>
      <c r="W1458" s="271">
        <v>5.33</v>
      </c>
      <c r="X1458" s="273">
        <v>4.24</v>
      </c>
      <c r="Y1458" s="273">
        <v>89.6</v>
      </c>
      <c r="Z1458" s="573">
        <v>0.95279999999999998</v>
      </c>
      <c r="AA1458" s="273">
        <v>950</v>
      </c>
      <c r="AB1458" s="273">
        <f t="shared" si="157"/>
        <v>0</v>
      </c>
      <c r="AC1458" s="271">
        <v>31.61</v>
      </c>
      <c r="AD1458" s="273">
        <v>24.96</v>
      </c>
      <c r="AE1458" s="273">
        <v>89.6</v>
      </c>
      <c r="AF1458" s="573">
        <v>0.91110000000000002</v>
      </c>
      <c r="AG1458" s="273">
        <v>1271</v>
      </c>
      <c r="AH1458" s="273">
        <f t="shared" si="158"/>
        <v>0</v>
      </c>
      <c r="AI1458" s="271">
        <v>7.51</v>
      </c>
      <c r="AJ1458" s="273">
        <v>101.12</v>
      </c>
      <c r="AK1458" s="273">
        <v>101.12</v>
      </c>
      <c r="AL1458" s="573">
        <v>0.76790000000000003</v>
      </c>
      <c r="AM1458" s="273">
        <v>4382</v>
      </c>
      <c r="AN1458" s="273">
        <f t="shared" si="159"/>
        <v>0</v>
      </c>
      <c r="AO1458" s="271">
        <v>7.84</v>
      </c>
      <c r="AP1458" s="273">
        <f t="shared" si="160"/>
        <v>22629</v>
      </c>
    </row>
    <row r="1459" spans="1:42">
      <c r="A1459" s="579">
        <v>1454</v>
      </c>
      <c r="B1459" s="272" t="s">
        <v>3263</v>
      </c>
      <c r="C1459" s="272" t="s">
        <v>1066</v>
      </c>
      <c r="D1459" s="272" t="s">
        <v>394</v>
      </c>
      <c r="E1459" s="273">
        <v>112</v>
      </c>
      <c r="F1459" s="273">
        <v>24.48</v>
      </c>
      <c r="G1459" s="273">
        <v>89.6</v>
      </c>
      <c r="H1459" s="573">
        <v>0.30249999999999999</v>
      </c>
      <c r="I1459" s="273">
        <v>2167</v>
      </c>
      <c r="J1459" s="273">
        <f t="shared" si="154"/>
        <v>0</v>
      </c>
      <c r="K1459" s="271">
        <v>40.630000000000003</v>
      </c>
      <c r="L1459" s="273">
        <v>28.56</v>
      </c>
      <c r="M1459" s="273">
        <v>89.6</v>
      </c>
      <c r="N1459" s="573">
        <v>0.26939999999999997</v>
      </c>
      <c r="O1459" s="273">
        <v>2849</v>
      </c>
      <c r="P1459" s="273">
        <f t="shared" si="155"/>
        <v>0</v>
      </c>
      <c r="Q1459" s="271">
        <v>49.75</v>
      </c>
      <c r="R1459" s="273">
        <v>51.04</v>
      </c>
      <c r="S1459" s="273">
        <v>89.6</v>
      </c>
      <c r="T1459" s="573">
        <v>0.20649999999999999</v>
      </c>
      <c r="U1459" s="273">
        <v>1445</v>
      </c>
      <c r="V1459" s="273">
        <f t="shared" si="156"/>
        <v>0</v>
      </c>
      <c r="W1459" s="271">
        <v>19.04</v>
      </c>
      <c r="X1459" s="273">
        <v>14.96</v>
      </c>
      <c r="Y1459" s="273">
        <v>89.6</v>
      </c>
      <c r="Z1459" s="573">
        <v>0.22670000000000001</v>
      </c>
      <c r="AA1459" s="273">
        <v>463</v>
      </c>
      <c r="AB1459" s="273">
        <f t="shared" si="157"/>
        <v>0</v>
      </c>
      <c r="AC1459" s="271">
        <v>18.350000000000001</v>
      </c>
      <c r="AD1459" s="273">
        <v>18.72</v>
      </c>
      <c r="AE1459" s="273">
        <v>89.6</v>
      </c>
      <c r="AF1459" s="573">
        <v>0.33040000000000003</v>
      </c>
      <c r="AG1459" s="273">
        <v>2110</v>
      </c>
      <c r="AH1459" s="273">
        <f t="shared" si="158"/>
        <v>0</v>
      </c>
      <c r="AI1459" s="271">
        <v>45.84</v>
      </c>
      <c r="AJ1459" s="273">
        <v>17.68</v>
      </c>
      <c r="AK1459" s="273">
        <v>89.6</v>
      </c>
      <c r="AL1459" s="573">
        <v>0.27879999999999999</v>
      </c>
      <c r="AM1459" s="273">
        <v>1906</v>
      </c>
      <c r="AN1459" s="273">
        <f t="shared" si="159"/>
        <v>0</v>
      </c>
      <c r="AO1459" s="271">
        <v>53.69</v>
      </c>
      <c r="AP1459" s="273">
        <f t="shared" si="160"/>
        <v>10940</v>
      </c>
    </row>
    <row r="1460" spans="1:42">
      <c r="A1460" s="579">
        <v>1455</v>
      </c>
      <c r="B1460" s="272" t="s">
        <v>3263</v>
      </c>
      <c r="C1460" s="272" t="s">
        <v>911</v>
      </c>
      <c r="D1460" s="272" t="s">
        <v>394</v>
      </c>
      <c r="E1460" s="273">
        <v>114</v>
      </c>
      <c r="F1460" s="273">
        <v>24.24</v>
      </c>
      <c r="G1460" s="273">
        <v>91.2</v>
      </c>
      <c r="H1460" s="573">
        <v>0.8921</v>
      </c>
      <c r="I1460" s="273">
        <v>4923</v>
      </c>
      <c r="J1460" s="273">
        <f t="shared" si="154"/>
        <v>0</v>
      </c>
      <c r="K1460" s="271">
        <v>31.62</v>
      </c>
      <c r="L1460" s="273">
        <v>21.04</v>
      </c>
      <c r="M1460" s="273">
        <v>91.2</v>
      </c>
      <c r="N1460" s="573">
        <v>0.87470000000000003</v>
      </c>
      <c r="O1460" s="273">
        <v>4490</v>
      </c>
      <c r="P1460" s="273">
        <f t="shared" si="155"/>
        <v>0</v>
      </c>
      <c r="Q1460" s="271">
        <v>32.79</v>
      </c>
      <c r="R1460" s="273">
        <v>38.56</v>
      </c>
      <c r="S1460" s="273">
        <v>91.2</v>
      </c>
      <c r="T1460" s="573">
        <v>0.84230000000000005</v>
      </c>
      <c r="U1460" s="273">
        <v>4563</v>
      </c>
      <c r="V1460" s="273">
        <f t="shared" si="156"/>
        <v>0</v>
      </c>
      <c r="W1460" s="271">
        <v>19.510000000000002</v>
      </c>
      <c r="X1460" s="273">
        <v>41.92</v>
      </c>
      <c r="Y1460" s="273">
        <v>91.2</v>
      </c>
      <c r="Z1460" s="573">
        <v>0.86280000000000001</v>
      </c>
      <c r="AA1460" s="273">
        <v>9233</v>
      </c>
      <c r="AB1460" s="273">
        <f t="shared" si="157"/>
        <v>0</v>
      </c>
      <c r="AC1460" s="271">
        <v>34.31</v>
      </c>
      <c r="AD1460" s="273">
        <v>46.08</v>
      </c>
      <c r="AE1460" s="273">
        <v>91.2</v>
      </c>
      <c r="AF1460" s="573">
        <v>0.90739999999999998</v>
      </c>
      <c r="AG1460" s="273">
        <v>15555</v>
      </c>
      <c r="AH1460" s="273">
        <f t="shared" si="158"/>
        <v>0</v>
      </c>
      <c r="AI1460" s="271">
        <v>50</v>
      </c>
      <c r="AJ1460" s="273">
        <v>48.24</v>
      </c>
      <c r="AK1460" s="273">
        <v>91.2</v>
      </c>
      <c r="AL1460" s="573">
        <v>0.89080000000000004</v>
      </c>
      <c r="AM1460" s="273">
        <v>8471</v>
      </c>
      <c r="AN1460" s="273">
        <f t="shared" si="159"/>
        <v>0</v>
      </c>
      <c r="AO1460" s="271">
        <v>27.38</v>
      </c>
      <c r="AP1460" s="273">
        <f t="shared" si="160"/>
        <v>47235</v>
      </c>
    </row>
    <row r="1461" spans="1:42">
      <c r="A1461" s="579">
        <v>1456</v>
      </c>
      <c r="B1461" s="272" t="s">
        <v>3263</v>
      </c>
      <c r="C1461" s="272" t="s">
        <v>4156</v>
      </c>
      <c r="D1461" s="272" t="s">
        <v>391</v>
      </c>
      <c r="E1461" s="273">
        <v>117</v>
      </c>
      <c r="F1461" s="273">
        <v>84.08</v>
      </c>
      <c r="G1461" s="273">
        <v>93.6</v>
      </c>
      <c r="H1461" s="573">
        <v>0.62939999999999996</v>
      </c>
      <c r="I1461" s="273">
        <v>4690</v>
      </c>
      <c r="J1461" s="273">
        <f t="shared" si="154"/>
        <v>0</v>
      </c>
      <c r="K1461" s="271">
        <v>12.31</v>
      </c>
      <c r="L1461" s="273">
        <v>101.04</v>
      </c>
      <c r="M1461" s="273">
        <v>101.04</v>
      </c>
      <c r="N1461" s="573">
        <v>0.57950000000000002</v>
      </c>
      <c r="O1461" s="273">
        <v>4642</v>
      </c>
      <c r="P1461" s="273">
        <f t="shared" si="155"/>
        <v>0</v>
      </c>
      <c r="Q1461" s="271">
        <v>10.66</v>
      </c>
      <c r="R1461" s="273">
        <v>91.68</v>
      </c>
      <c r="S1461" s="273">
        <v>93.6</v>
      </c>
      <c r="T1461" s="573">
        <v>0.54339999999999999</v>
      </c>
      <c r="U1461" s="273">
        <v>6265</v>
      </c>
      <c r="V1461" s="273">
        <f t="shared" si="156"/>
        <v>0</v>
      </c>
      <c r="W1461" s="271">
        <v>17.46</v>
      </c>
      <c r="X1461" s="273">
        <v>72.16</v>
      </c>
      <c r="Y1461" s="273">
        <v>93.6</v>
      </c>
      <c r="Z1461" s="573">
        <v>0.62660000000000005</v>
      </c>
      <c r="AA1461" s="273">
        <v>881</v>
      </c>
      <c r="AB1461" s="273">
        <f t="shared" si="157"/>
        <v>0</v>
      </c>
      <c r="AC1461" s="271">
        <v>2.62</v>
      </c>
      <c r="AD1461" s="273">
        <v>4.6399999999999997</v>
      </c>
      <c r="AE1461" s="273">
        <v>93.6</v>
      </c>
      <c r="AF1461" s="573">
        <v>0.60209999999999997</v>
      </c>
      <c r="AG1461" s="273">
        <v>778</v>
      </c>
      <c r="AH1461" s="273">
        <f t="shared" si="158"/>
        <v>0</v>
      </c>
      <c r="AI1461" s="271">
        <v>37.43</v>
      </c>
      <c r="AJ1461" s="273">
        <v>55.28</v>
      </c>
      <c r="AK1461" s="273">
        <v>93.6</v>
      </c>
      <c r="AL1461" s="573">
        <v>0.56079999999999997</v>
      </c>
      <c r="AM1461" s="273">
        <v>724</v>
      </c>
      <c r="AN1461" s="273">
        <f t="shared" si="159"/>
        <v>0</v>
      </c>
      <c r="AO1461" s="271">
        <v>3.24</v>
      </c>
      <c r="AP1461" s="273">
        <f t="shared" si="160"/>
        <v>17980</v>
      </c>
    </row>
    <row r="1462" spans="1:42">
      <c r="A1462" s="579">
        <v>1457</v>
      </c>
      <c r="B1462" s="272" t="s">
        <v>3263</v>
      </c>
      <c r="C1462" s="272" t="s">
        <v>989</v>
      </c>
      <c r="D1462" s="272" t="s">
        <v>391</v>
      </c>
      <c r="E1462" s="273">
        <v>120</v>
      </c>
      <c r="F1462" s="273">
        <v>78.72</v>
      </c>
      <c r="G1462" s="273">
        <v>96</v>
      </c>
      <c r="H1462" s="573">
        <v>0.99299999999999999</v>
      </c>
      <c r="I1462" s="273">
        <v>32491</v>
      </c>
      <c r="J1462" s="273">
        <f t="shared" si="154"/>
        <v>0</v>
      </c>
      <c r="K1462" s="271">
        <v>57.73</v>
      </c>
      <c r="L1462" s="273">
        <v>79.760000000000005</v>
      </c>
      <c r="M1462" s="273">
        <v>96</v>
      </c>
      <c r="N1462" s="573">
        <v>0.99409999999999998</v>
      </c>
      <c r="O1462" s="273">
        <v>34332</v>
      </c>
      <c r="P1462" s="273">
        <f t="shared" si="155"/>
        <v>0</v>
      </c>
      <c r="Q1462" s="271">
        <v>58.19</v>
      </c>
      <c r="R1462" s="273">
        <v>82.4</v>
      </c>
      <c r="S1462" s="273">
        <v>96</v>
      </c>
      <c r="T1462" s="573">
        <v>0.99319999999999997</v>
      </c>
      <c r="U1462" s="273">
        <v>31302</v>
      </c>
      <c r="V1462" s="273">
        <f t="shared" si="156"/>
        <v>0</v>
      </c>
      <c r="W1462" s="271">
        <v>53.12</v>
      </c>
      <c r="X1462" s="273">
        <v>75.599999999999994</v>
      </c>
      <c r="Y1462" s="273">
        <v>96</v>
      </c>
      <c r="Z1462" s="573">
        <v>0.9929</v>
      </c>
      <c r="AA1462" s="273">
        <v>26049</v>
      </c>
      <c r="AB1462" s="273">
        <f t="shared" si="157"/>
        <v>0</v>
      </c>
      <c r="AC1462" s="271">
        <v>46.64</v>
      </c>
      <c r="AD1462" s="273">
        <v>70</v>
      </c>
      <c r="AE1462" s="273">
        <v>96</v>
      </c>
      <c r="AF1462" s="573">
        <v>0.99370000000000003</v>
      </c>
      <c r="AG1462" s="273">
        <v>29751</v>
      </c>
      <c r="AH1462" s="273">
        <f t="shared" si="158"/>
        <v>0</v>
      </c>
      <c r="AI1462" s="271">
        <v>57.49</v>
      </c>
      <c r="AJ1462" s="273">
        <v>70</v>
      </c>
      <c r="AK1462" s="273">
        <v>96</v>
      </c>
      <c r="AL1462" s="573">
        <v>0.99229999999999996</v>
      </c>
      <c r="AM1462" s="273">
        <v>26978</v>
      </c>
      <c r="AN1462" s="273">
        <f t="shared" si="159"/>
        <v>0</v>
      </c>
      <c r="AO1462" s="271">
        <v>54.25</v>
      </c>
      <c r="AP1462" s="273">
        <f t="shared" si="160"/>
        <v>180903</v>
      </c>
    </row>
    <row r="1463" spans="1:42">
      <c r="A1463" s="579">
        <v>1458</v>
      </c>
      <c r="B1463" s="272" t="s">
        <v>3263</v>
      </c>
      <c r="C1463" s="272" t="s">
        <v>901</v>
      </c>
      <c r="D1463" s="272" t="s">
        <v>391</v>
      </c>
      <c r="E1463" s="273">
        <v>120.6</v>
      </c>
      <c r="F1463" s="273">
        <v>105.68</v>
      </c>
      <c r="G1463" s="273">
        <v>105.68</v>
      </c>
      <c r="H1463" s="573">
        <v>0.98770000000000002</v>
      </c>
      <c r="I1463" s="273">
        <v>32686</v>
      </c>
      <c r="J1463" s="273">
        <f t="shared" si="154"/>
        <v>0</v>
      </c>
      <c r="K1463" s="271">
        <v>43.49</v>
      </c>
      <c r="L1463" s="273">
        <v>119.92</v>
      </c>
      <c r="M1463" s="273">
        <v>119.92</v>
      </c>
      <c r="N1463" s="573">
        <v>0.97970000000000002</v>
      </c>
      <c r="O1463" s="273">
        <v>34575</v>
      </c>
      <c r="P1463" s="273">
        <f t="shared" si="155"/>
        <v>0</v>
      </c>
      <c r="Q1463" s="271">
        <v>39.549999999999997</v>
      </c>
      <c r="R1463" s="273">
        <v>120.24</v>
      </c>
      <c r="S1463" s="273">
        <v>120.24</v>
      </c>
      <c r="T1463" s="573">
        <v>0.97189999999999999</v>
      </c>
      <c r="U1463" s="273">
        <v>30618</v>
      </c>
      <c r="V1463" s="273">
        <f t="shared" si="156"/>
        <v>0</v>
      </c>
      <c r="W1463" s="271">
        <v>36.39</v>
      </c>
      <c r="X1463" s="273">
        <v>87.84</v>
      </c>
      <c r="Y1463" s="273">
        <v>96.48</v>
      </c>
      <c r="Z1463" s="573">
        <v>0.96109999999999995</v>
      </c>
      <c r="AA1463" s="273">
        <v>26980</v>
      </c>
      <c r="AB1463" s="273">
        <f t="shared" si="157"/>
        <v>0</v>
      </c>
      <c r="AC1463" s="271">
        <v>42.95</v>
      </c>
      <c r="AD1463" s="273">
        <v>100.08</v>
      </c>
      <c r="AE1463" s="273">
        <v>100.08</v>
      </c>
      <c r="AF1463" s="573">
        <v>0.9506</v>
      </c>
      <c r="AG1463" s="273">
        <v>30665</v>
      </c>
      <c r="AH1463" s="273">
        <f t="shared" si="158"/>
        <v>0</v>
      </c>
      <c r="AI1463" s="271">
        <v>43.32</v>
      </c>
      <c r="AJ1463" s="273">
        <v>100.08</v>
      </c>
      <c r="AK1463" s="273">
        <v>100.08</v>
      </c>
      <c r="AL1463" s="573">
        <v>0.95509999999999995</v>
      </c>
      <c r="AM1463" s="273">
        <v>30206</v>
      </c>
      <c r="AN1463" s="273">
        <f t="shared" si="159"/>
        <v>0</v>
      </c>
      <c r="AO1463" s="271">
        <v>43.89</v>
      </c>
      <c r="AP1463" s="273">
        <f t="shared" si="160"/>
        <v>185730</v>
      </c>
    </row>
    <row r="1464" spans="1:42">
      <c r="A1464" s="579">
        <v>1459</v>
      </c>
      <c r="B1464" s="272" t="s">
        <v>3263</v>
      </c>
      <c r="C1464" s="272" t="s">
        <v>4151</v>
      </c>
      <c r="D1464" s="272" t="s">
        <v>410</v>
      </c>
      <c r="E1464" s="273">
        <v>122.22222222222221</v>
      </c>
      <c r="F1464" s="273">
        <v>86.56</v>
      </c>
      <c r="G1464" s="273">
        <v>122.22199999999999</v>
      </c>
      <c r="H1464" s="573">
        <v>0.98160000000000003</v>
      </c>
      <c r="I1464" s="273">
        <v>10744</v>
      </c>
      <c r="J1464" s="273">
        <f t="shared" si="154"/>
        <v>0</v>
      </c>
      <c r="K1464" s="271">
        <v>0.17561678476073114</v>
      </c>
      <c r="L1464" s="273">
        <v>93.4</v>
      </c>
      <c r="M1464" s="273">
        <v>122.22199999999999</v>
      </c>
      <c r="N1464" s="573">
        <v>0.96519999999999995</v>
      </c>
      <c r="O1464" s="273">
        <v>7038.95</v>
      </c>
      <c r="P1464" s="273">
        <f t="shared" si="155"/>
        <v>0</v>
      </c>
      <c r="Q1464" s="271">
        <v>0.1049416027722134</v>
      </c>
      <c r="R1464" s="273">
        <v>91.44</v>
      </c>
      <c r="S1464" s="273">
        <v>122.22199999999999</v>
      </c>
      <c r="T1464" s="573">
        <v>0.96899999999999997</v>
      </c>
      <c r="U1464" s="273">
        <v>8904</v>
      </c>
      <c r="V1464" s="273">
        <f t="shared" si="156"/>
        <v>0</v>
      </c>
      <c r="W1464" s="271">
        <v>0.13955720812676192</v>
      </c>
      <c r="X1464" s="273">
        <v>91.68</v>
      </c>
      <c r="Y1464" s="273">
        <v>122.22199999999999</v>
      </c>
      <c r="Z1464" s="573">
        <v>0.97750000000000004</v>
      </c>
      <c r="AA1464" s="273">
        <v>12788</v>
      </c>
      <c r="AB1464" s="273">
        <f t="shared" si="157"/>
        <v>0</v>
      </c>
      <c r="AC1464" s="271">
        <v>0.19179028504944737</v>
      </c>
      <c r="AD1464" s="273">
        <v>90.4</v>
      </c>
      <c r="AE1464" s="273">
        <v>122.22199999999999</v>
      </c>
      <c r="AF1464" s="573">
        <v>0.98240000000000005</v>
      </c>
      <c r="AG1464" s="273">
        <v>11361</v>
      </c>
      <c r="AH1464" s="273">
        <f t="shared" si="158"/>
        <v>0</v>
      </c>
      <c r="AI1464" s="271">
        <v>0.1719359596536302</v>
      </c>
      <c r="AJ1464" s="273">
        <v>90.24</v>
      </c>
      <c r="AK1464" s="273">
        <v>122.22199999999999</v>
      </c>
      <c r="AL1464" s="573">
        <v>0.98070000000000002</v>
      </c>
      <c r="AM1464" s="273">
        <v>8553</v>
      </c>
      <c r="AN1464" s="273">
        <f t="shared" si="159"/>
        <v>0</v>
      </c>
      <c r="AO1464" s="271">
        <v>0.13422539893617022</v>
      </c>
      <c r="AP1464" s="273">
        <f t="shared" si="160"/>
        <v>59388.95</v>
      </c>
    </row>
    <row r="1465" spans="1:42">
      <c r="A1465" s="579">
        <v>1460</v>
      </c>
      <c r="B1465" s="272" t="s">
        <v>3263</v>
      </c>
      <c r="C1465" s="272" t="s">
        <v>894</v>
      </c>
      <c r="D1465" s="272" t="s">
        <v>394</v>
      </c>
      <c r="E1465" s="273">
        <v>123</v>
      </c>
      <c r="F1465" s="273">
        <v>132.96</v>
      </c>
      <c r="G1465" s="273">
        <v>132.96</v>
      </c>
      <c r="H1465" s="573">
        <v>0.9849</v>
      </c>
      <c r="I1465" s="273">
        <v>49486</v>
      </c>
      <c r="J1465" s="273">
        <f t="shared" si="154"/>
        <v>0</v>
      </c>
      <c r="K1465" s="271">
        <v>52.48</v>
      </c>
      <c r="L1465" s="273">
        <v>130.47999999999999</v>
      </c>
      <c r="M1465" s="273">
        <v>130.47999999999999</v>
      </c>
      <c r="N1465" s="573">
        <v>0.97399999999999998</v>
      </c>
      <c r="O1465" s="273">
        <v>49398</v>
      </c>
      <c r="P1465" s="273">
        <f t="shared" si="155"/>
        <v>0</v>
      </c>
      <c r="Q1465" s="271">
        <v>52.24</v>
      </c>
      <c r="R1465" s="273">
        <v>139.04</v>
      </c>
      <c r="S1465" s="273">
        <v>139.04</v>
      </c>
      <c r="T1465" s="573">
        <v>0.92520000000000002</v>
      </c>
      <c r="U1465" s="273">
        <v>40536</v>
      </c>
      <c r="V1465" s="273">
        <f t="shared" si="156"/>
        <v>0</v>
      </c>
      <c r="W1465" s="271">
        <v>43.77</v>
      </c>
      <c r="X1465" s="273">
        <v>136</v>
      </c>
      <c r="Y1465" s="273">
        <v>136</v>
      </c>
      <c r="Z1465" s="573">
        <v>0.92589999999999995</v>
      </c>
      <c r="AA1465" s="273">
        <v>30617</v>
      </c>
      <c r="AB1465" s="273">
        <f t="shared" si="157"/>
        <v>0</v>
      </c>
      <c r="AC1465" s="271">
        <v>32.68</v>
      </c>
      <c r="AD1465" s="273">
        <v>139.04</v>
      </c>
      <c r="AE1465" s="273">
        <v>139.04</v>
      </c>
      <c r="AF1465" s="573">
        <v>0.96879999999999999</v>
      </c>
      <c r="AG1465" s="273">
        <v>32778</v>
      </c>
      <c r="AH1465" s="273">
        <f t="shared" si="158"/>
        <v>0</v>
      </c>
      <c r="AI1465" s="271">
        <v>32.71</v>
      </c>
      <c r="AJ1465" s="273">
        <v>146.72</v>
      </c>
      <c r="AK1465" s="273">
        <v>146.72</v>
      </c>
      <c r="AL1465" s="573">
        <v>0.96450000000000002</v>
      </c>
      <c r="AM1465" s="273">
        <v>48679</v>
      </c>
      <c r="AN1465" s="273">
        <f t="shared" si="159"/>
        <v>0</v>
      </c>
      <c r="AO1465" s="271">
        <v>47.77</v>
      </c>
      <c r="AP1465" s="273">
        <f t="shared" si="160"/>
        <v>251494</v>
      </c>
    </row>
    <row r="1466" spans="1:42">
      <c r="A1466" s="579">
        <v>1461</v>
      </c>
      <c r="B1466" s="272" t="s">
        <v>3263</v>
      </c>
      <c r="C1466" s="272" t="s">
        <v>921</v>
      </c>
      <c r="D1466" s="272" t="s">
        <v>391</v>
      </c>
      <c r="E1466" s="273">
        <v>123</v>
      </c>
      <c r="F1466" s="273">
        <v>58.56</v>
      </c>
      <c r="G1466" s="273">
        <v>98.4</v>
      </c>
      <c r="H1466" s="573">
        <v>0.98939999999999995</v>
      </c>
      <c r="I1466" s="273">
        <v>24632</v>
      </c>
      <c r="J1466" s="273">
        <f t="shared" si="154"/>
        <v>0</v>
      </c>
      <c r="K1466" s="271">
        <v>59.04</v>
      </c>
      <c r="L1466" s="273">
        <v>61.12</v>
      </c>
      <c r="M1466" s="273">
        <v>98.4</v>
      </c>
      <c r="N1466" s="573">
        <v>0.98719999999999997</v>
      </c>
      <c r="O1466" s="273">
        <v>27122</v>
      </c>
      <c r="P1466" s="273">
        <f t="shared" si="155"/>
        <v>184.07581526237226</v>
      </c>
      <c r="Q1466" s="271">
        <v>60.41</v>
      </c>
      <c r="R1466" s="273">
        <v>66.400000000000006</v>
      </c>
      <c r="S1466" s="273">
        <v>98.4</v>
      </c>
      <c r="T1466" s="573">
        <v>0.9819</v>
      </c>
      <c r="U1466" s="273">
        <v>26696</v>
      </c>
      <c r="V1466" s="273">
        <f t="shared" si="156"/>
        <v>0</v>
      </c>
      <c r="W1466" s="271">
        <v>56.86</v>
      </c>
      <c r="X1466" s="273">
        <v>69.44</v>
      </c>
      <c r="Y1466" s="273">
        <v>98.4</v>
      </c>
      <c r="Z1466" s="573">
        <v>0.97940000000000005</v>
      </c>
      <c r="AA1466" s="273">
        <v>27302</v>
      </c>
      <c r="AB1466" s="273">
        <f t="shared" si="157"/>
        <v>0</v>
      </c>
      <c r="AC1466" s="271">
        <v>53.96</v>
      </c>
      <c r="AD1466" s="273">
        <v>67.680000000000007</v>
      </c>
      <c r="AE1466" s="273">
        <v>98.4</v>
      </c>
      <c r="AF1466" s="573">
        <v>0.9768</v>
      </c>
      <c r="AG1466" s="273">
        <v>25864</v>
      </c>
      <c r="AH1466" s="273">
        <f t="shared" si="158"/>
        <v>0</v>
      </c>
      <c r="AI1466" s="271">
        <v>52.58</v>
      </c>
      <c r="AJ1466" s="273">
        <v>61.12</v>
      </c>
      <c r="AK1466" s="273">
        <v>98.4</v>
      </c>
      <c r="AL1466" s="573">
        <v>0.97419999999999995</v>
      </c>
      <c r="AM1466" s="273">
        <v>25310</v>
      </c>
      <c r="AN1466" s="273">
        <f t="shared" si="159"/>
        <v>0</v>
      </c>
      <c r="AO1466" s="271">
        <v>59.04</v>
      </c>
      <c r="AP1466" s="273">
        <f t="shared" si="160"/>
        <v>156926</v>
      </c>
    </row>
    <row r="1467" spans="1:42">
      <c r="A1467" s="579">
        <v>1462</v>
      </c>
      <c r="B1467" s="272" t="s">
        <v>3263</v>
      </c>
      <c r="C1467" s="272" t="s">
        <v>909</v>
      </c>
      <c r="D1467" s="272" t="s">
        <v>394</v>
      </c>
      <c r="E1467" s="273">
        <v>124</v>
      </c>
      <c r="F1467" s="273">
        <v>6.24</v>
      </c>
      <c r="G1467" s="273">
        <v>99.2</v>
      </c>
      <c r="H1467" s="573">
        <v>1.0004</v>
      </c>
      <c r="I1467" s="273">
        <v>2160</v>
      </c>
      <c r="J1467" s="273">
        <f t="shared" si="154"/>
        <v>0</v>
      </c>
      <c r="K1467" s="271">
        <v>48.05</v>
      </c>
      <c r="L1467" s="273">
        <v>9.0399999999999991</v>
      </c>
      <c r="M1467" s="273">
        <v>99.2</v>
      </c>
      <c r="N1467" s="573">
        <v>1</v>
      </c>
      <c r="O1467" s="273">
        <v>2461</v>
      </c>
      <c r="P1467" s="273">
        <f t="shared" si="155"/>
        <v>0</v>
      </c>
      <c r="Q1467" s="271">
        <v>36.590000000000003</v>
      </c>
      <c r="R1467" s="273">
        <v>19.760000000000002</v>
      </c>
      <c r="S1467" s="273">
        <v>99.2</v>
      </c>
      <c r="T1467" s="573">
        <v>0.98870000000000002</v>
      </c>
      <c r="U1467" s="273">
        <v>2018</v>
      </c>
      <c r="V1467" s="273">
        <f t="shared" si="156"/>
        <v>0</v>
      </c>
      <c r="W1467" s="271">
        <v>14.35</v>
      </c>
      <c r="X1467" s="273">
        <v>7.84</v>
      </c>
      <c r="Y1467" s="273">
        <v>99.2</v>
      </c>
      <c r="Z1467" s="573">
        <v>0.99609999999999999</v>
      </c>
      <c r="AA1467" s="273">
        <v>1534</v>
      </c>
      <c r="AB1467" s="273">
        <f t="shared" si="157"/>
        <v>0</v>
      </c>
      <c r="AC1467" s="271">
        <v>26.4</v>
      </c>
      <c r="AD1467" s="273">
        <v>13.36</v>
      </c>
      <c r="AE1467" s="273">
        <v>99.2</v>
      </c>
      <c r="AF1467" s="573">
        <v>1</v>
      </c>
      <c r="AG1467" s="273">
        <v>1764</v>
      </c>
      <c r="AH1467" s="273">
        <f t="shared" si="158"/>
        <v>0</v>
      </c>
      <c r="AI1467" s="271">
        <v>17.75</v>
      </c>
      <c r="AJ1467" s="273">
        <v>13.84</v>
      </c>
      <c r="AK1467" s="273">
        <v>99.2</v>
      </c>
      <c r="AL1467" s="573">
        <v>1</v>
      </c>
      <c r="AM1467" s="273">
        <v>1831</v>
      </c>
      <c r="AN1467" s="273">
        <f t="shared" si="159"/>
        <v>0</v>
      </c>
      <c r="AO1467" s="271">
        <v>18.37</v>
      </c>
      <c r="AP1467" s="273">
        <f t="shared" si="160"/>
        <v>11768</v>
      </c>
    </row>
    <row r="1468" spans="1:42">
      <c r="A1468" s="579">
        <v>1463</v>
      </c>
      <c r="B1468" s="272" t="s">
        <v>3263</v>
      </c>
      <c r="C1468" s="272" t="s">
        <v>4347</v>
      </c>
      <c r="D1468" s="272" t="s">
        <v>391</v>
      </c>
      <c r="E1468" s="273">
        <v>125</v>
      </c>
      <c r="F1468" s="273">
        <v>0</v>
      </c>
      <c r="G1468" s="273">
        <v>0</v>
      </c>
      <c r="H1468" s="573">
        <v>0</v>
      </c>
      <c r="I1468" s="273">
        <v>0</v>
      </c>
      <c r="J1468" s="273">
        <f t="shared" si="154"/>
        <v>0</v>
      </c>
      <c r="K1468" s="271">
        <v>0</v>
      </c>
      <c r="L1468" s="273">
        <v>0</v>
      </c>
      <c r="M1468" s="273">
        <v>0</v>
      </c>
      <c r="N1468" s="573">
        <v>0</v>
      </c>
      <c r="O1468" s="273">
        <v>0</v>
      </c>
      <c r="P1468" s="273">
        <f t="shared" si="155"/>
        <v>0</v>
      </c>
      <c r="Q1468" s="271">
        <v>0</v>
      </c>
      <c r="R1468" s="273">
        <v>0</v>
      </c>
      <c r="S1468" s="273">
        <v>0</v>
      </c>
      <c r="T1468" s="573">
        <v>0</v>
      </c>
      <c r="U1468" s="273">
        <v>0</v>
      </c>
      <c r="V1468" s="273">
        <f t="shared" si="156"/>
        <v>0</v>
      </c>
      <c r="W1468" s="271">
        <v>0</v>
      </c>
      <c r="X1468" s="273">
        <v>0</v>
      </c>
      <c r="Y1468" s="273">
        <v>0</v>
      </c>
      <c r="Z1468" s="573">
        <v>0</v>
      </c>
      <c r="AA1468" s="273">
        <v>0</v>
      </c>
      <c r="AB1468" s="273">
        <f t="shared" si="157"/>
        <v>0</v>
      </c>
      <c r="AC1468" s="271">
        <v>0</v>
      </c>
      <c r="AD1468" s="273">
        <v>3.76</v>
      </c>
      <c r="AE1468" s="273">
        <v>100</v>
      </c>
      <c r="AF1468" s="573">
        <v>0.76970000000000005</v>
      </c>
      <c r="AG1468" s="273">
        <v>214</v>
      </c>
      <c r="AH1468" s="273">
        <f t="shared" si="158"/>
        <v>0</v>
      </c>
      <c r="AI1468" s="271">
        <v>16.21</v>
      </c>
      <c r="AJ1468" s="273">
        <v>3.92</v>
      </c>
      <c r="AK1468" s="273">
        <v>100</v>
      </c>
      <c r="AL1468" s="573">
        <v>0.81569999999999998</v>
      </c>
      <c r="AM1468" s="273">
        <v>394</v>
      </c>
      <c r="AN1468" s="273">
        <f t="shared" si="159"/>
        <v>0</v>
      </c>
      <c r="AO1468" s="271">
        <v>17.11</v>
      </c>
      <c r="AP1468" s="273">
        <f t="shared" si="160"/>
        <v>608</v>
      </c>
    </row>
    <row r="1469" spans="1:42">
      <c r="A1469" s="579">
        <v>1464</v>
      </c>
      <c r="B1469" s="272" t="s">
        <v>3263</v>
      </c>
      <c r="C1469" s="272" t="s">
        <v>1046</v>
      </c>
      <c r="D1469" s="272" t="s">
        <v>391</v>
      </c>
      <c r="E1469" s="273">
        <v>127.77777777777777</v>
      </c>
      <c r="F1469" s="273">
        <v>53.28</v>
      </c>
      <c r="G1469" s="273">
        <v>102.22199999999999</v>
      </c>
      <c r="H1469" s="573">
        <v>0.71319999999999995</v>
      </c>
      <c r="I1469" s="273">
        <v>4687</v>
      </c>
      <c r="J1469" s="273">
        <f t="shared" si="154"/>
        <v>0</v>
      </c>
      <c r="K1469" s="271">
        <v>17.13</v>
      </c>
      <c r="L1469" s="273">
        <v>60.96</v>
      </c>
      <c r="M1469" s="273">
        <v>102.22199999999999</v>
      </c>
      <c r="N1469" s="573">
        <v>0.61060000000000003</v>
      </c>
      <c r="O1469" s="273">
        <v>4836</v>
      </c>
      <c r="P1469" s="273">
        <f t="shared" si="155"/>
        <v>0</v>
      </c>
      <c r="Q1469" s="271">
        <v>17.46</v>
      </c>
      <c r="R1469" s="273">
        <v>71.44</v>
      </c>
      <c r="S1469" s="273">
        <v>102.22199999999999</v>
      </c>
      <c r="T1469" s="573">
        <v>0.44440000000000002</v>
      </c>
      <c r="U1469" s="273">
        <v>1644</v>
      </c>
      <c r="V1469" s="273">
        <f t="shared" si="156"/>
        <v>0</v>
      </c>
      <c r="W1469" s="271">
        <v>7.19</v>
      </c>
      <c r="X1469" s="273">
        <v>45.12</v>
      </c>
      <c r="Y1469" s="273">
        <v>102.22199999999999</v>
      </c>
      <c r="Z1469" s="573">
        <v>0.66439999999999999</v>
      </c>
      <c r="AA1469" s="273">
        <v>3476.8</v>
      </c>
      <c r="AB1469" s="273">
        <f t="shared" si="157"/>
        <v>0</v>
      </c>
      <c r="AC1469" s="271">
        <v>15.59</v>
      </c>
      <c r="AD1469" s="273">
        <v>50.64</v>
      </c>
      <c r="AE1469" s="273">
        <v>102.22199999999999</v>
      </c>
      <c r="AF1469" s="573">
        <v>0.72209999999999996</v>
      </c>
      <c r="AG1469" s="273">
        <v>4044</v>
      </c>
      <c r="AH1469" s="273">
        <f t="shared" si="158"/>
        <v>0</v>
      </c>
      <c r="AI1469" s="271">
        <v>14.86</v>
      </c>
      <c r="AJ1469" s="273">
        <v>52.56</v>
      </c>
      <c r="AK1469" s="273">
        <v>102.22199999999999</v>
      </c>
      <c r="AL1469" s="573">
        <v>0.63839999999999997</v>
      </c>
      <c r="AM1469" s="273">
        <v>3391</v>
      </c>
      <c r="AN1469" s="273">
        <f t="shared" si="159"/>
        <v>0</v>
      </c>
      <c r="AO1469" s="271">
        <v>14.03</v>
      </c>
      <c r="AP1469" s="273">
        <f t="shared" si="160"/>
        <v>22078.799999999999</v>
      </c>
    </row>
    <row r="1470" spans="1:42">
      <c r="A1470" s="579">
        <v>1465</v>
      </c>
      <c r="B1470" s="272" t="s">
        <v>3263</v>
      </c>
      <c r="C1470" s="272" t="s">
        <v>884</v>
      </c>
      <c r="D1470" s="272" t="s">
        <v>394</v>
      </c>
      <c r="E1470" s="273">
        <v>128</v>
      </c>
      <c r="F1470" s="273">
        <v>131.28</v>
      </c>
      <c r="G1470" s="273">
        <v>131.28</v>
      </c>
      <c r="H1470" s="573">
        <v>0.90739999999999998</v>
      </c>
      <c r="I1470" s="273">
        <v>41053</v>
      </c>
      <c r="J1470" s="273">
        <f t="shared" si="154"/>
        <v>0</v>
      </c>
      <c r="K1470" s="271">
        <v>47.86</v>
      </c>
      <c r="L1470" s="273">
        <v>127.04</v>
      </c>
      <c r="M1470" s="273">
        <v>127.04</v>
      </c>
      <c r="N1470" s="573">
        <v>0.89810000000000001</v>
      </c>
      <c r="O1470" s="273">
        <v>26432</v>
      </c>
      <c r="P1470" s="273">
        <f t="shared" si="155"/>
        <v>0</v>
      </c>
      <c r="Q1470" s="271">
        <v>31.14</v>
      </c>
      <c r="R1470" s="273">
        <v>130.96</v>
      </c>
      <c r="S1470" s="273">
        <v>130.96</v>
      </c>
      <c r="T1470" s="573">
        <v>0.89439999999999997</v>
      </c>
      <c r="U1470" s="273">
        <v>23826</v>
      </c>
      <c r="V1470" s="273">
        <f t="shared" si="156"/>
        <v>0</v>
      </c>
      <c r="W1470" s="271">
        <v>28.25</v>
      </c>
      <c r="X1470" s="273">
        <v>129.52000000000001</v>
      </c>
      <c r="Y1470" s="273">
        <v>129.52000000000001</v>
      </c>
      <c r="Z1470" s="573">
        <v>0.92169999999999996</v>
      </c>
      <c r="AA1470" s="273">
        <v>23568</v>
      </c>
      <c r="AB1470" s="273">
        <f t="shared" si="157"/>
        <v>0</v>
      </c>
      <c r="AC1470" s="271">
        <v>26.54</v>
      </c>
      <c r="AD1470" s="273">
        <v>145.91999999999999</v>
      </c>
      <c r="AE1470" s="273">
        <v>145.91999999999999</v>
      </c>
      <c r="AF1470" s="573">
        <v>0.92290000000000005</v>
      </c>
      <c r="AG1470" s="273">
        <v>31340</v>
      </c>
      <c r="AH1470" s="273">
        <f t="shared" si="158"/>
        <v>0</v>
      </c>
      <c r="AI1470" s="271">
        <v>31.28</v>
      </c>
      <c r="AJ1470" s="273">
        <v>139.68</v>
      </c>
      <c r="AK1470" s="273">
        <v>139.68</v>
      </c>
      <c r="AL1470" s="573">
        <v>0.94450000000000001</v>
      </c>
      <c r="AM1470" s="273">
        <v>44344</v>
      </c>
      <c r="AN1470" s="273">
        <f t="shared" si="159"/>
        <v>0</v>
      </c>
      <c r="AO1470" s="271">
        <v>46.68</v>
      </c>
      <c r="AP1470" s="273">
        <f t="shared" si="160"/>
        <v>190563</v>
      </c>
    </row>
    <row r="1471" spans="1:42">
      <c r="A1471" s="579">
        <v>1466</v>
      </c>
      <c r="B1471" s="272" t="s">
        <v>3263</v>
      </c>
      <c r="C1471" s="272" t="s">
        <v>860</v>
      </c>
      <c r="D1471" s="272" t="s">
        <v>394</v>
      </c>
      <c r="E1471" s="273">
        <v>130</v>
      </c>
      <c r="F1471" s="273">
        <v>132.16</v>
      </c>
      <c r="G1471" s="273">
        <v>132.16</v>
      </c>
      <c r="H1471" s="573">
        <v>0.99839999999999995</v>
      </c>
      <c r="I1471" s="273">
        <v>34822</v>
      </c>
      <c r="J1471" s="273">
        <f t="shared" si="154"/>
        <v>0</v>
      </c>
      <c r="K1471" s="271">
        <v>36.65</v>
      </c>
      <c r="L1471" s="273">
        <v>120.64</v>
      </c>
      <c r="M1471" s="273">
        <v>120.64</v>
      </c>
      <c r="N1471" s="573">
        <v>0.99839999999999995</v>
      </c>
      <c r="O1471" s="273">
        <v>39541</v>
      </c>
      <c r="P1471" s="273">
        <f t="shared" si="155"/>
        <v>0</v>
      </c>
      <c r="Q1471" s="271">
        <v>44.12</v>
      </c>
      <c r="R1471" s="273">
        <v>129.76</v>
      </c>
      <c r="S1471" s="273">
        <v>129.76</v>
      </c>
      <c r="T1471" s="573">
        <v>0.99819999999999998</v>
      </c>
      <c r="U1471" s="273">
        <v>43242</v>
      </c>
      <c r="V1471" s="273">
        <f t="shared" si="156"/>
        <v>0</v>
      </c>
      <c r="W1471" s="271">
        <v>46.37</v>
      </c>
      <c r="X1471" s="273">
        <v>123.28</v>
      </c>
      <c r="Y1471" s="273">
        <v>123.28</v>
      </c>
      <c r="Z1471" s="573">
        <v>0.99829999999999997</v>
      </c>
      <c r="AA1471" s="273">
        <v>41258</v>
      </c>
      <c r="AB1471" s="273">
        <f t="shared" si="157"/>
        <v>0</v>
      </c>
      <c r="AC1471" s="271">
        <v>45.06</v>
      </c>
      <c r="AD1471" s="273">
        <v>133.36000000000001</v>
      </c>
      <c r="AE1471" s="273">
        <v>133.36000000000001</v>
      </c>
      <c r="AF1471" s="573">
        <v>0.99780000000000002</v>
      </c>
      <c r="AG1471" s="273">
        <v>24643</v>
      </c>
      <c r="AH1471" s="273">
        <f t="shared" si="158"/>
        <v>0</v>
      </c>
      <c r="AI1471" s="271">
        <v>24.89</v>
      </c>
      <c r="AJ1471" s="273">
        <v>125.12</v>
      </c>
      <c r="AK1471" s="273">
        <v>125.12</v>
      </c>
      <c r="AL1471" s="573">
        <v>0.99619999999999997</v>
      </c>
      <c r="AM1471" s="273">
        <v>18983</v>
      </c>
      <c r="AN1471" s="273">
        <f t="shared" si="159"/>
        <v>0</v>
      </c>
      <c r="AO1471" s="271">
        <v>21.15</v>
      </c>
      <c r="AP1471" s="273">
        <f t="shared" si="160"/>
        <v>202489</v>
      </c>
    </row>
    <row r="1472" spans="1:42">
      <c r="A1472" s="579">
        <v>1467</v>
      </c>
      <c r="B1472" s="272" t="s">
        <v>3263</v>
      </c>
      <c r="C1472" s="272" t="s">
        <v>1013</v>
      </c>
      <c r="D1472" s="272" t="s">
        <v>394</v>
      </c>
      <c r="E1472" s="273">
        <v>139</v>
      </c>
      <c r="F1472" s="273">
        <v>94.56</v>
      </c>
      <c r="G1472" s="273">
        <v>111.2</v>
      </c>
      <c r="H1472" s="573">
        <v>0.96899999999999997</v>
      </c>
      <c r="I1472" s="273">
        <v>14305</v>
      </c>
      <c r="J1472" s="273">
        <f t="shared" si="154"/>
        <v>0</v>
      </c>
      <c r="K1472" s="271">
        <v>21.68</v>
      </c>
      <c r="L1472" s="273">
        <v>97.12</v>
      </c>
      <c r="M1472" s="273">
        <v>111.2</v>
      </c>
      <c r="N1472" s="573">
        <v>0.97109999999999996</v>
      </c>
      <c r="O1472" s="273">
        <v>18332</v>
      </c>
      <c r="P1472" s="273">
        <f t="shared" si="155"/>
        <v>0</v>
      </c>
      <c r="Q1472" s="271">
        <v>26.12</v>
      </c>
      <c r="R1472" s="273">
        <v>93.68</v>
      </c>
      <c r="S1472" s="273">
        <v>111.2</v>
      </c>
      <c r="T1472" s="573">
        <v>0.96640000000000004</v>
      </c>
      <c r="U1472" s="273">
        <v>16920</v>
      </c>
      <c r="V1472" s="273">
        <f t="shared" si="156"/>
        <v>0</v>
      </c>
      <c r="W1472" s="271">
        <v>25.96</v>
      </c>
      <c r="X1472" s="273">
        <v>100</v>
      </c>
      <c r="Y1472" s="273">
        <v>111.2</v>
      </c>
      <c r="Z1472" s="573">
        <v>0.95940000000000003</v>
      </c>
      <c r="AA1472" s="273">
        <v>15993.2</v>
      </c>
      <c r="AB1472" s="273">
        <f t="shared" si="157"/>
        <v>0</v>
      </c>
      <c r="AC1472" s="271">
        <v>22.4</v>
      </c>
      <c r="AD1472" s="273">
        <v>101.6</v>
      </c>
      <c r="AE1472" s="273">
        <v>111.2</v>
      </c>
      <c r="AF1472" s="573">
        <v>0.9657</v>
      </c>
      <c r="AG1472" s="273">
        <v>16638.8</v>
      </c>
      <c r="AH1472" s="273">
        <f t="shared" si="158"/>
        <v>0</v>
      </c>
      <c r="AI1472" s="271">
        <v>22.79</v>
      </c>
      <c r="AJ1472" s="273">
        <v>100.4</v>
      </c>
      <c r="AK1472" s="273">
        <v>111.2</v>
      </c>
      <c r="AL1472" s="573">
        <v>0.9637</v>
      </c>
      <c r="AM1472" s="273">
        <v>17350</v>
      </c>
      <c r="AN1472" s="273">
        <f t="shared" si="159"/>
        <v>0</v>
      </c>
      <c r="AO1472" s="271">
        <v>24.9</v>
      </c>
      <c r="AP1472" s="273">
        <f t="shared" si="160"/>
        <v>99539</v>
      </c>
    </row>
    <row r="1473" spans="1:42">
      <c r="A1473" s="579">
        <v>1468</v>
      </c>
      <c r="B1473" s="272" t="s">
        <v>3263</v>
      </c>
      <c r="C1473" s="272" t="s">
        <v>862</v>
      </c>
      <c r="D1473" s="272" t="s">
        <v>394</v>
      </c>
      <c r="E1473" s="273">
        <v>140</v>
      </c>
      <c r="F1473" s="273">
        <v>138.24</v>
      </c>
      <c r="G1473" s="273">
        <v>138.24</v>
      </c>
      <c r="H1473" s="573">
        <v>0.96499999999999997</v>
      </c>
      <c r="I1473" s="273">
        <v>36205</v>
      </c>
      <c r="J1473" s="273">
        <f t="shared" si="154"/>
        <v>0</v>
      </c>
      <c r="K1473" s="271">
        <v>37.69</v>
      </c>
      <c r="L1473" s="273">
        <v>136.96</v>
      </c>
      <c r="M1473" s="273">
        <v>136.96</v>
      </c>
      <c r="N1473" s="573">
        <v>0.96089999999999998</v>
      </c>
      <c r="O1473" s="273">
        <v>26470</v>
      </c>
      <c r="P1473" s="273">
        <f t="shared" si="155"/>
        <v>0</v>
      </c>
      <c r="Q1473" s="271">
        <v>27.03</v>
      </c>
      <c r="R1473" s="273">
        <v>133.76</v>
      </c>
      <c r="S1473" s="273">
        <v>133.76</v>
      </c>
      <c r="T1473" s="573">
        <v>0.93989999999999996</v>
      </c>
      <c r="U1473" s="273">
        <v>28896</v>
      </c>
      <c r="V1473" s="273">
        <f t="shared" si="156"/>
        <v>0</v>
      </c>
      <c r="W1473" s="271">
        <v>31.92</v>
      </c>
      <c r="X1473" s="273">
        <v>140</v>
      </c>
      <c r="Y1473" s="273">
        <v>140</v>
      </c>
      <c r="Z1473" s="573">
        <v>0.93100000000000005</v>
      </c>
      <c r="AA1473" s="273">
        <v>31405</v>
      </c>
      <c r="AB1473" s="273">
        <f t="shared" si="157"/>
        <v>0</v>
      </c>
      <c r="AC1473" s="271">
        <v>32.380000000000003</v>
      </c>
      <c r="AD1473" s="273">
        <v>134</v>
      </c>
      <c r="AE1473" s="273">
        <v>134</v>
      </c>
      <c r="AF1473" s="573">
        <v>0.94950000000000001</v>
      </c>
      <c r="AG1473" s="273">
        <v>25145</v>
      </c>
      <c r="AH1473" s="273">
        <f t="shared" si="158"/>
        <v>0</v>
      </c>
      <c r="AI1473" s="271">
        <v>26.56</v>
      </c>
      <c r="AJ1473" s="273">
        <v>134.63999999999999</v>
      </c>
      <c r="AK1473" s="273">
        <v>134.63999999999999</v>
      </c>
      <c r="AL1473" s="573">
        <v>0.96009999999999995</v>
      </c>
      <c r="AM1473" s="273">
        <v>31076</v>
      </c>
      <c r="AN1473" s="273">
        <f t="shared" si="159"/>
        <v>0</v>
      </c>
      <c r="AO1473" s="271">
        <v>33.39</v>
      </c>
      <c r="AP1473" s="273">
        <f t="shared" si="160"/>
        <v>179197</v>
      </c>
    </row>
    <row r="1474" spans="1:42">
      <c r="A1474" s="579">
        <v>1469</v>
      </c>
      <c r="B1474" s="272" t="s">
        <v>3263</v>
      </c>
      <c r="C1474" s="272" t="s">
        <v>1003</v>
      </c>
      <c r="D1474" s="272" t="s">
        <v>394</v>
      </c>
      <c r="E1474" s="273">
        <v>144</v>
      </c>
      <c r="F1474" s="273">
        <v>116.32</v>
      </c>
      <c r="G1474" s="273">
        <v>116.32</v>
      </c>
      <c r="H1474" s="573">
        <v>0.96289999999999998</v>
      </c>
      <c r="I1474" s="273">
        <v>34317</v>
      </c>
      <c r="J1474" s="273">
        <f t="shared" si="154"/>
        <v>0</v>
      </c>
      <c r="K1474" s="271">
        <v>42.55</v>
      </c>
      <c r="L1474" s="273">
        <v>131.04</v>
      </c>
      <c r="M1474" s="273">
        <v>131.04</v>
      </c>
      <c r="N1474" s="573">
        <v>0.90969999999999995</v>
      </c>
      <c r="O1474" s="273">
        <v>37156</v>
      </c>
      <c r="P1474" s="273">
        <f t="shared" si="155"/>
        <v>0</v>
      </c>
      <c r="Q1474" s="271">
        <v>41.89</v>
      </c>
      <c r="R1474" s="273">
        <v>129.19999999999999</v>
      </c>
      <c r="S1474" s="273">
        <v>129.19999999999999</v>
      </c>
      <c r="T1474" s="573">
        <v>0.86899999999999999</v>
      </c>
      <c r="U1474" s="273">
        <v>33089</v>
      </c>
      <c r="V1474" s="273">
        <f t="shared" si="156"/>
        <v>0</v>
      </c>
      <c r="W1474" s="271">
        <v>40.93</v>
      </c>
      <c r="X1474" s="273">
        <v>122.16</v>
      </c>
      <c r="Y1474" s="273">
        <v>122.16</v>
      </c>
      <c r="Z1474" s="573">
        <v>0.88290000000000002</v>
      </c>
      <c r="AA1474" s="273">
        <v>32200</v>
      </c>
      <c r="AB1474" s="273">
        <f t="shared" si="157"/>
        <v>0</v>
      </c>
      <c r="AC1474" s="271">
        <v>40.119999999999997</v>
      </c>
      <c r="AD1474" s="273">
        <v>107.04</v>
      </c>
      <c r="AE1474" s="273">
        <v>115.2</v>
      </c>
      <c r="AF1474" s="573">
        <v>0.9889</v>
      </c>
      <c r="AG1474" s="273">
        <v>19800</v>
      </c>
      <c r="AH1474" s="273">
        <f t="shared" si="158"/>
        <v>0</v>
      </c>
      <c r="AI1474" s="271">
        <v>25.14</v>
      </c>
      <c r="AJ1474" s="273">
        <v>109.52</v>
      </c>
      <c r="AK1474" s="273">
        <v>115.2</v>
      </c>
      <c r="AL1474" s="573">
        <v>0.999</v>
      </c>
      <c r="AM1474" s="273">
        <v>33248</v>
      </c>
      <c r="AN1474" s="273">
        <f t="shared" si="159"/>
        <v>0</v>
      </c>
      <c r="AO1474" s="271">
        <v>42.2</v>
      </c>
      <c r="AP1474" s="273">
        <f t="shared" si="160"/>
        <v>189810</v>
      </c>
    </row>
    <row r="1475" spans="1:42">
      <c r="A1475" s="579">
        <v>1470</v>
      </c>
      <c r="B1475" s="272" t="s">
        <v>3263</v>
      </c>
      <c r="C1475" s="272" t="s">
        <v>1090</v>
      </c>
      <c r="D1475" s="272" t="s">
        <v>391</v>
      </c>
      <c r="E1475" s="273">
        <v>144.44444444444443</v>
      </c>
      <c r="F1475" s="273">
        <v>11.12</v>
      </c>
      <c r="G1475" s="273">
        <v>115.556</v>
      </c>
      <c r="H1475" s="573">
        <v>0.92820000000000003</v>
      </c>
      <c r="I1475" s="273">
        <v>1359</v>
      </c>
      <c r="J1475" s="273">
        <f t="shared" si="154"/>
        <v>0</v>
      </c>
      <c r="K1475" s="271">
        <v>18.29</v>
      </c>
      <c r="L1475" s="273">
        <v>10.88</v>
      </c>
      <c r="M1475" s="273">
        <v>115.556</v>
      </c>
      <c r="N1475" s="573">
        <v>0.92259999999999998</v>
      </c>
      <c r="O1475" s="273">
        <v>1682</v>
      </c>
      <c r="P1475" s="273">
        <f t="shared" si="155"/>
        <v>0</v>
      </c>
      <c r="Q1475" s="271">
        <v>22.52</v>
      </c>
      <c r="R1475" s="273">
        <v>13.04</v>
      </c>
      <c r="S1475" s="273">
        <v>115.556</v>
      </c>
      <c r="T1475" s="573">
        <v>0.90200000000000002</v>
      </c>
      <c r="U1475" s="273">
        <v>1344</v>
      </c>
      <c r="V1475" s="273">
        <f t="shared" si="156"/>
        <v>0</v>
      </c>
      <c r="W1475" s="271">
        <v>15.87</v>
      </c>
      <c r="X1475" s="273">
        <v>12.32</v>
      </c>
      <c r="Y1475" s="273">
        <v>115.556</v>
      </c>
      <c r="Z1475" s="573">
        <v>0.9032</v>
      </c>
      <c r="AA1475" s="273">
        <v>1709</v>
      </c>
      <c r="AB1475" s="273">
        <f t="shared" si="157"/>
        <v>0</v>
      </c>
      <c r="AC1475" s="271">
        <v>20.64</v>
      </c>
      <c r="AD1475" s="273">
        <v>11.36</v>
      </c>
      <c r="AE1475" s="273">
        <v>115.556</v>
      </c>
      <c r="AF1475" s="573">
        <v>0.92820000000000003</v>
      </c>
      <c r="AG1475" s="273">
        <v>1720</v>
      </c>
      <c r="AH1475" s="273">
        <f t="shared" si="158"/>
        <v>0</v>
      </c>
      <c r="AI1475" s="271">
        <v>21.92</v>
      </c>
      <c r="AJ1475" s="273">
        <v>10.88</v>
      </c>
      <c r="AK1475" s="273">
        <v>115.556</v>
      </c>
      <c r="AL1475" s="573">
        <v>0.9335</v>
      </c>
      <c r="AM1475" s="273">
        <v>1727</v>
      </c>
      <c r="AN1475" s="273">
        <f t="shared" si="159"/>
        <v>0</v>
      </c>
      <c r="AO1475" s="271">
        <v>23.62</v>
      </c>
      <c r="AP1475" s="273">
        <f t="shared" si="160"/>
        <v>9541</v>
      </c>
    </row>
    <row r="1476" spans="1:42">
      <c r="A1476" s="579">
        <v>1471</v>
      </c>
      <c r="B1476" s="272" t="s">
        <v>3263</v>
      </c>
      <c r="C1476" s="272" t="s">
        <v>953</v>
      </c>
      <c r="D1476" s="272" t="s">
        <v>391</v>
      </c>
      <c r="E1476" s="273">
        <v>145</v>
      </c>
      <c r="F1476" s="273">
        <v>83.76</v>
      </c>
      <c r="G1476" s="273">
        <v>116</v>
      </c>
      <c r="H1476" s="573">
        <v>0.90359999999999996</v>
      </c>
      <c r="I1476" s="273">
        <v>19267</v>
      </c>
      <c r="J1476" s="273">
        <f t="shared" si="154"/>
        <v>0</v>
      </c>
      <c r="K1476" s="271">
        <v>35.36</v>
      </c>
      <c r="L1476" s="273">
        <v>98.08</v>
      </c>
      <c r="M1476" s="273">
        <v>116</v>
      </c>
      <c r="N1476" s="573">
        <v>0.88690000000000002</v>
      </c>
      <c r="O1476" s="273">
        <v>24736</v>
      </c>
      <c r="P1476" s="273">
        <f t="shared" si="155"/>
        <v>0</v>
      </c>
      <c r="Q1476" s="271">
        <v>38.22</v>
      </c>
      <c r="R1476" s="273">
        <v>89.84</v>
      </c>
      <c r="S1476" s="273">
        <v>116</v>
      </c>
      <c r="T1476" s="573">
        <v>0.87190000000000001</v>
      </c>
      <c r="U1476" s="273">
        <v>20758</v>
      </c>
      <c r="V1476" s="273">
        <f t="shared" si="156"/>
        <v>0</v>
      </c>
      <c r="W1476" s="271">
        <v>36.799999999999997</v>
      </c>
      <c r="X1476" s="273">
        <v>81.680000000000007</v>
      </c>
      <c r="Y1476" s="273">
        <v>116</v>
      </c>
      <c r="Z1476" s="573">
        <v>0.87229999999999996</v>
      </c>
      <c r="AA1476" s="273">
        <v>18692</v>
      </c>
      <c r="AB1476" s="273">
        <f t="shared" si="157"/>
        <v>0</v>
      </c>
      <c r="AC1476" s="271">
        <v>35.26</v>
      </c>
      <c r="AD1476" s="273">
        <v>68.239999999999995</v>
      </c>
      <c r="AE1476" s="273">
        <v>116</v>
      </c>
      <c r="AF1476" s="573">
        <v>0.88700000000000001</v>
      </c>
      <c r="AG1476" s="273">
        <v>18606</v>
      </c>
      <c r="AH1476" s="273">
        <f t="shared" si="158"/>
        <v>0</v>
      </c>
      <c r="AI1476" s="271">
        <v>41.31</v>
      </c>
      <c r="AJ1476" s="273">
        <v>91.84</v>
      </c>
      <c r="AK1476" s="273">
        <v>116</v>
      </c>
      <c r="AL1476" s="573">
        <v>0.87560000000000004</v>
      </c>
      <c r="AM1476" s="273">
        <v>17395</v>
      </c>
      <c r="AN1476" s="273">
        <f t="shared" si="159"/>
        <v>0</v>
      </c>
      <c r="AO1476" s="271">
        <v>30.04</v>
      </c>
      <c r="AP1476" s="273">
        <f t="shared" si="160"/>
        <v>119454</v>
      </c>
    </row>
    <row r="1477" spans="1:42">
      <c r="A1477" s="579">
        <v>1472</v>
      </c>
      <c r="B1477" s="272" t="s">
        <v>3263</v>
      </c>
      <c r="C1477" s="272" t="s">
        <v>957</v>
      </c>
      <c r="D1477" s="272" t="s">
        <v>394</v>
      </c>
      <c r="E1477" s="273">
        <v>145</v>
      </c>
      <c r="F1477" s="273">
        <v>105.04</v>
      </c>
      <c r="G1477" s="273">
        <v>116</v>
      </c>
      <c r="H1477" s="573">
        <v>0.9073</v>
      </c>
      <c r="I1477" s="273">
        <v>44937</v>
      </c>
      <c r="J1477" s="273">
        <f t="shared" si="154"/>
        <v>3760.7629810629223</v>
      </c>
      <c r="K1477" s="271">
        <v>65.48</v>
      </c>
      <c r="L1477" s="273">
        <v>103.2</v>
      </c>
      <c r="M1477" s="273">
        <v>116</v>
      </c>
      <c r="N1477" s="573">
        <v>0.89829999999999999</v>
      </c>
      <c r="O1477" s="273">
        <v>37650</v>
      </c>
      <c r="P1477" s="273">
        <f t="shared" si="155"/>
        <v>0</v>
      </c>
      <c r="Q1477" s="271">
        <v>54.58</v>
      </c>
      <c r="R1477" s="273">
        <v>95.44</v>
      </c>
      <c r="S1477" s="273">
        <v>116</v>
      </c>
      <c r="T1477" s="573">
        <v>0.88360000000000005</v>
      </c>
      <c r="U1477" s="273">
        <v>26936</v>
      </c>
      <c r="V1477" s="273">
        <f t="shared" si="156"/>
        <v>0</v>
      </c>
      <c r="W1477" s="271">
        <v>44.36</v>
      </c>
      <c r="X1477" s="273">
        <v>74.400000000000006</v>
      </c>
      <c r="Y1477" s="273">
        <v>116</v>
      </c>
      <c r="Z1477" s="573">
        <v>0.87190000000000001</v>
      </c>
      <c r="AA1477" s="273">
        <v>4956</v>
      </c>
      <c r="AB1477" s="273">
        <f t="shared" si="157"/>
        <v>0</v>
      </c>
      <c r="AC1477" s="271">
        <v>10.27</v>
      </c>
      <c r="AD1477" s="273">
        <v>14.4</v>
      </c>
      <c r="AE1477" s="273">
        <v>116</v>
      </c>
      <c r="AF1477" s="573">
        <v>0.89490000000000003</v>
      </c>
      <c r="AG1477" s="273">
        <v>4276</v>
      </c>
      <c r="AH1477" s="273">
        <f t="shared" si="158"/>
        <v>0</v>
      </c>
      <c r="AI1477" s="271">
        <v>44.6</v>
      </c>
      <c r="AJ1477" s="273">
        <v>86.96</v>
      </c>
      <c r="AK1477" s="273">
        <v>116</v>
      </c>
      <c r="AL1477" s="573">
        <v>0.87970000000000004</v>
      </c>
      <c r="AM1477" s="273">
        <v>16388</v>
      </c>
      <c r="AN1477" s="273">
        <f t="shared" si="159"/>
        <v>0</v>
      </c>
      <c r="AO1477" s="271">
        <v>29.75</v>
      </c>
      <c r="AP1477" s="273">
        <f t="shared" si="160"/>
        <v>135143</v>
      </c>
    </row>
    <row r="1478" spans="1:42">
      <c r="A1478" s="579">
        <v>1473</v>
      </c>
      <c r="B1478" s="272" t="s">
        <v>3263</v>
      </c>
      <c r="C1478" s="272" t="s">
        <v>1038</v>
      </c>
      <c r="D1478" s="272" t="s">
        <v>394</v>
      </c>
      <c r="E1478" s="273">
        <v>145</v>
      </c>
      <c r="F1478" s="273">
        <v>76.319999999999993</v>
      </c>
      <c r="G1478" s="273">
        <v>116</v>
      </c>
      <c r="H1478" s="573">
        <v>0.87339999999999995</v>
      </c>
      <c r="I1478" s="273">
        <v>5217</v>
      </c>
      <c r="J1478" s="273">
        <f t="shared" ref="J1478:J1541" si="161">IF(K1478&gt;60,(K1478-60)/K1478*I1478,0)</f>
        <v>0</v>
      </c>
      <c r="K1478" s="271">
        <v>10.87</v>
      </c>
      <c r="L1478" s="273">
        <v>60.88</v>
      </c>
      <c r="M1478" s="273">
        <v>116</v>
      </c>
      <c r="N1478" s="573">
        <v>0.78469999999999995</v>
      </c>
      <c r="O1478" s="273">
        <v>5078</v>
      </c>
      <c r="P1478" s="273">
        <f t="shared" ref="P1478:P1541" si="162">IF(Q1478&gt;60,(Q1478-60)/Q1478*O1478,0)</f>
        <v>0</v>
      </c>
      <c r="Q1478" s="271">
        <v>14.29</v>
      </c>
      <c r="R1478" s="273">
        <v>64.8</v>
      </c>
      <c r="S1478" s="273">
        <v>116</v>
      </c>
      <c r="T1478" s="573">
        <v>0.76580000000000004</v>
      </c>
      <c r="U1478" s="273">
        <v>4654</v>
      </c>
      <c r="V1478" s="273">
        <f t="shared" ref="V1478:V1541" si="163">IF(W1478&gt;60,(W1478-60)/W1478*U1478,0)</f>
        <v>0</v>
      </c>
      <c r="W1478" s="271">
        <v>13.03</v>
      </c>
      <c r="X1478" s="273">
        <v>64.64</v>
      </c>
      <c r="Y1478" s="273">
        <v>116</v>
      </c>
      <c r="Z1478" s="573">
        <v>0.88549999999999995</v>
      </c>
      <c r="AA1478" s="273">
        <v>2885</v>
      </c>
      <c r="AB1478" s="273">
        <f t="shared" ref="AB1478:AB1541" si="164">IF(AC1478&gt;60,(AC1478-60)/AC1478*AA1478,0)</f>
        <v>0</v>
      </c>
      <c r="AC1478" s="271">
        <v>6.77</v>
      </c>
      <c r="AD1478" s="273">
        <v>55.68</v>
      </c>
      <c r="AE1478" s="273">
        <v>116</v>
      </c>
      <c r="AF1478" s="573">
        <v>0.78490000000000004</v>
      </c>
      <c r="AG1478" s="273">
        <v>4801</v>
      </c>
      <c r="AH1478" s="273">
        <f t="shared" ref="AH1478:AH1541" si="165">IF(AI1478&gt;60,(AI1478-60)/AI1478*AG1478,0)</f>
        <v>0</v>
      </c>
      <c r="AI1478" s="271">
        <v>14.76</v>
      </c>
      <c r="AJ1478" s="273">
        <v>58.8</v>
      </c>
      <c r="AK1478" s="273">
        <v>116</v>
      </c>
      <c r="AL1478" s="573">
        <v>0.75619999999999998</v>
      </c>
      <c r="AM1478" s="273">
        <v>5326</v>
      </c>
      <c r="AN1478" s="273">
        <f t="shared" ref="AN1478:AN1541" si="166">IF(AO1478&gt;60,(AO1478-60)/AO1478*AM1478,0)</f>
        <v>0</v>
      </c>
      <c r="AO1478" s="271">
        <v>16.64</v>
      </c>
      <c r="AP1478" s="273">
        <f t="shared" ref="AP1478:AP1541" si="167">I1478+O1478+U1478+AA1478+AG1478+AM1478</f>
        <v>27961</v>
      </c>
    </row>
    <row r="1479" spans="1:42">
      <c r="A1479" s="579">
        <v>1474</v>
      </c>
      <c r="B1479" s="272" t="s">
        <v>3263</v>
      </c>
      <c r="C1479" s="272" t="s">
        <v>1029</v>
      </c>
      <c r="D1479" s="272" t="s">
        <v>394</v>
      </c>
      <c r="E1479" s="273">
        <v>150</v>
      </c>
      <c r="F1479" s="273">
        <v>131.68</v>
      </c>
      <c r="G1479" s="273">
        <v>131.68</v>
      </c>
      <c r="H1479" s="573">
        <v>0.98540000000000005</v>
      </c>
      <c r="I1479" s="273">
        <v>29776</v>
      </c>
      <c r="J1479" s="273">
        <f t="shared" si="161"/>
        <v>0</v>
      </c>
      <c r="K1479" s="271">
        <v>31.87</v>
      </c>
      <c r="L1479" s="273">
        <v>146.24</v>
      </c>
      <c r="M1479" s="273">
        <v>146.24</v>
      </c>
      <c r="N1479" s="573">
        <v>0.91839999999999999</v>
      </c>
      <c r="O1479" s="273">
        <v>28550</v>
      </c>
      <c r="P1479" s="273">
        <f t="shared" si="162"/>
        <v>0</v>
      </c>
      <c r="Q1479" s="271">
        <v>28.57</v>
      </c>
      <c r="R1479" s="273">
        <v>125.92</v>
      </c>
      <c r="S1479" s="273">
        <v>125.92</v>
      </c>
      <c r="T1479" s="573">
        <v>0.97519999999999996</v>
      </c>
      <c r="U1479" s="273">
        <v>33084</v>
      </c>
      <c r="V1479" s="273">
        <f t="shared" si="163"/>
        <v>0</v>
      </c>
      <c r="W1479" s="271">
        <v>37.42</v>
      </c>
      <c r="X1479" s="273">
        <v>122.56</v>
      </c>
      <c r="Y1479" s="273">
        <v>122.56</v>
      </c>
      <c r="Z1479" s="573">
        <v>0.98040000000000005</v>
      </c>
      <c r="AA1479" s="273">
        <v>23724</v>
      </c>
      <c r="AB1479" s="273">
        <f t="shared" si="164"/>
        <v>0</v>
      </c>
      <c r="AC1479" s="271">
        <v>26.54</v>
      </c>
      <c r="AD1479" s="273">
        <v>127.52</v>
      </c>
      <c r="AE1479" s="273">
        <v>127.52</v>
      </c>
      <c r="AF1479" s="573">
        <v>0.98309999999999997</v>
      </c>
      <c r="AG1479" s="273">
        <v>30620</v>
      </c>
      <c r="AH1479" s="273">
        <f t="shared" si="165"/>
        <v>0</v>
      </c>
      <c r="AI1479" s="271">
        <v>32.83</v>
      </c>
      <c r="AJ1479" s="273">
        <v>156.47999999999999</v>
      </c>
      <c r="AK1479" s="273">
        <v>156.47999999999999</v>
      </c>
      <c r="AL1479" s="573">
        <v>0.98529999999999995</v>
      </c>
      <c r="AM1479" s="273">
        <v>38894</v>
      </c>
      <c r="AN1479" s="273">
        <f t="shared" si="166"/>
        <v>0</v>
      </c>
      <c r="AO1479" s="271">
        <v>35.04</v>
      </c>
      <c r="AP1479" s="273">
        <f t="shared" si="167"/>
        <v>184648</v>
      </c>
    </row>
    <row r="1480" spans="1:42">
      <c r="A1480" s="579">
        <v>1475</v>
      </c>
      <c r="B1480" s="272" t="s">
        <v>3263</v>
      </c>
      <c r="C1480" s="272" t="s">
        <v>1072</v>
      </c>
      <c r="D1480" s="272" t="s">
        <v>391</v>
      </c>
      <c r="E1480" s="273">
        <v>150</v>
      </c>
      <c r="F1480" s="273">
        <v>28.56</v>
      </c>
      <c r="G1480" s="273">
        <v>120</v>
      </c>
      <c r="H1480" s="573">
        <v>0.91990000000000005</v>
      </c>
      <c r="I1480" s="273">
        <v>2550</v>
      </c>
      <c r="J1480" s="273">
        <f t="shared" si="161"/>
        <v>0</v>
      </c>
      <c r="K1480" s="271">
        <v>13.48</v>
      </c>
      <c r="L1480" s="273">
        <v>110.4</v>
      </c>
      <c r="M1480" s="273">
        <v>120</v>
      </c>
      <c r="N1480" s="573">
        <v>0.98580000000000001</v>
      </c>
      <c r="O1480" s="273">
        <v>30303</v>
      </c>
      <c r="P1480" s="273">
        <f t="shared" si="162"/>
        <v>0</v>
      </c>
      <c r="Q1480" s="271">
        <v>37.42</v>
      </c>
      <c r="R1480" s="273">
        <v>145.44</v>
      </c>
      <c r="S1480" s="273">
        <v>145.44</v>
      </c>
      <c r="T1480" s="573">
        <v>0.96399999999999997</v>
      </c>
      <c r="U1480" s="273">
        <v>40875</v>
      </c>
      <c r="V1480" s="273">
        <f t="shared" si="163"/>
        <v>0</v>
      </c>
      <c r="W1480" s="271">
        <v>40.49</v>
      </c>
      <c r="X1480" s="273">
        <v>112.08</v>
      </c>
      <c r="Y1480" s="273">
        <v>120</v>
      </c>
      <c r="Z1480" s="573">
        <v>0.94910000000000005</v>
      </c>
      <c r="AA1480" s="273">
        <v>23295</v>
      </c>
      <c r="AB1480" s="273">
        <f t="shared" si="164"/>
        <v>0</v>
      </c>
      <c r="AC1480" s="271">
        <v>29.43</v>
      </c>
      <c r="AD1480" s="273">
        <v>30.72</v>
      </c>
      <c r="AE1480" s="273">
        <v>120</v>
      </c>
      <c r="AF1480" s="573">
        <v>0.78739999999999999</v>
      </c>
      <c r="AG1480" s="273">
        <v>1545</v>
      </c>
      <c r="AH1480" s="273">
        <f t="shared" si="165"/>
        <v>0</v>
      </c>
      <c r="AI1480" s="271">
        <v>8.58</v>
      </c>
      <c r="AJ1480" s="273">
        <v>84</v>
      </c>
      <c r="AK1480" s="273">
        <v>120</v>
      </c>
      <c r="AL1480" s="573">
        <v>0.96330000000000005</v>
      </c>
      <c r="AM1480" s="273">
        <v>10794</v>
      </c>
      <c r="AN1480" s="273">
        <f t="shared" si="166"/>
        <v>0</v>
      </c>
      <c r="AO1480" s="271">
        <v>18.53</v>
      </c>
      <c r="AP1480" s="273">
        <f t="shared" si="167"/>
        <v>109362</v>
      </c>
    </row>
    <row r="1481" spans="1:42">
      <c r="A1481" s="579">
        <v>1476</v>
      </c>
      <c r="B1481" s="272" t="s">
        <v>3263</v>
      </c>
      <c r="C1481" s="272" t="s">
        <v>4152</v>
      </c>
      <c r="D1481" s="272" t="s">
        <v>391</v>
      </c>
      <c r="E1481" s="273">
        <v>150</v>
      </c>
      <c r="F1481" s="273">
        <v>33.44</v>
      </c>
      <c r="G1481" s="273">
        <v>120</v>
      </c>
      <c r="H1481" s="573">
        <v>0.99070000000000003</v>
      </c>
      <c r="I1481" s="273">
        <v>9753</v>
      </c>
      <c r="J1481" s="273">
        <f t="shared" si="161"/>
        <v>0</v>
      </c>
      <c r="K1481" s="271">
        <v>37.979999999999997</v>
      </c>
      <c r="L1481" s="273">
        <v>28</v>
      </c>
      <c r="M1481" s="273">
        <v>120</v>
      </c>
      <c r="N1481" s="573">
        <v>0.98970000000000002</v>
      </c>
      <c r="O1481" s="273">
        <v>6873</v>
      </c>
      <c r="P1481" s="273">
        <f t="shared" si="162"/>
        <v>0</v>
      </c>
      <c r="Q1481" s="271">
        <v>33.33</v>
      </c>
      <c r="R1481" s="273">
        <v>34.159999999999997</v>
      </c>
      <c r="S1481" s="273">
        <v>120</v>
      </c>
      <c r="T1481" s="573">
        <v>0.98819999999999997</v>
      </c>
      <c r="U1481" s="273">
        <v>8228</v>
      </c>
      <c r="V1481" s="273">
        <f t="shared" si="163"/>
        <v>0</v>
      </c>
      <c r="W1481" s="271">
        <v>33.85</v>
      </c>
      <c r="X1481" s="273">
        <v>40.08</v>
      </c>
      <c r="Y1481" s="273">
        <v>120</v>
      </c>
      <c r="Z1481" s="573">
        <v>0.98670000000000002</v>
      </c>
      <c r="AA1481" s="273">
        <v>8167</v>
      </c>
      <c r="AB1481" s="273">
        <f t="shared" si="164"/>
        <v>0</v>
      </c>
      <c r="AC1481" s="271">
        <v>27.76</v>
      </c>
      <c r="AD1481" s="273">
        <v>37.92</v>
      </c>
      <c r="AE1481" s="273">
        <v>120</v>
      </c>
      <c r="AF1481" s="573">
        <v>0.98829999999999996</v>
      </c>
      <c r="AG1481" s="273">
        <v>8491</v>
      </c>
      <c r="AH1481" s="273">
        <f t="shared" si="165"/>
        <v>0</v>
      </c>
      <c r="AI1481" s="271">
        <v>30.45</v>
      </c>
      <c r="AJ1481" s="273">
        <v>38.479999999999997</v>
      </c>
      <c r="AK1481" s="273">
        <v>120</v>
      </c>
      <c r="AL1481" s="573">
        <v>0.98829999999999996</v>
      </c>
      <c r="AM1481" s="273">
        <v>8037</v>
      </c>
      <c r="AN1481" s="273">
        <f t="shared" si="166"/>
        <v>0</v>
      </c>
      <c r="AO1481" s="271">
        <v>29.35</v>
      </c>
      <c r="AP1481" s="273">
        <f t="shared" si="167"/>
        <v>49549</v>
      </c>
    </row>
    <row r="1482" spans="1:42">
      <c r="A1482" s="579">
        <v>1477</v>
      </c>
      <c r="B1482" s="272" t="s">
        <v>3263</v>
      </c>
      <c r="C1482" s="272" t="s">
        <v>4155</v>
      </c>
      <c r="D1482" s="272" t="s">
        <v>394</v>
      </c>
      <c r="E1482" s="273">
        <v>152</v>
      </c>
      <c r="F1482" s="273">
        <v>92.16</v>
      </c>
      <c r="G1482" s="273">
        <v>121.6</v>
      </c>
      <c r="H1482" s="573">
        <v>0.94369999999999998</v>
      </c>
      <c r="I1482" s="273">
        <v>7111</v>
      </c>
      <c r="J1482" s="273">
        <f t="shared" si="161"/>
        <v>0</v>
      </c>
      <c r="K1482" s="271">
        <v>11.36</v>
      </c>
      <c r="L1482" s="273">
        <v>92.56</v>
      </c>
      <c r="M1482" s="273">
        <v>121.6</v>
      </c>
      <c r="N1482" s="573">
        <v>0.94330000000000003</v>
      </c>
      <c r="O1482" s="273">
        <v>9491</v>
      </c>
      <c r="P1482" s="273">
        <f t="shared" si="162"/>
        <v>0</v>
      </c>
      <c r="Q1482" s="271">
        <v>14.61</v>
      </c>
      <c r="R1482" s="273">
        <v>98.8</v>
      </c>
      <c r="S1482" s="273">
        <v>121.6</v>
      </c>
      <c r="T1482" s="573">
        <v>0.94510000000000005</v>
      </c>
      <c r="U1482" s="273">
        <v>8311</v>
      </c>
      <c r="V1482" s="273">
        <f t="shared" si="163"/>
        <v>0</v>
      </c>
      <c r="W1482" s="271">
        <v>12.36</v>
      </c>
      <c r="X1482" s="273">
        <v>109.04</v>
      </c>
      <c r="Y1482" s="273">
        <v>121.6</v>
      </c>
      <c r="Z1482" s="573">
        <v>0.95450000000000002</v>
      </c>
      <c r="AA1482" s="273">
        <v>10596</v>
      </c>
      <c r="AB1482" s="273">
        <f t="shared" si="164"/>
        <v>0</v>
      </c>
      <c r="AC1482" s="271">
        <v>13.68</v>
      </c>
      <c r="AD1482" s="273">
        <v>114.16</v>
      </c>
      <c r="AE1482" s="273">
        <v>121.6</v>
      </c>
      <c r="AF1482" s="573">
        <v>0.94979999999999998</v>
      </c>
      <c r="AG1482" s="273">
        <v>9056</v>
      </c>
      <c r="AH1482" s="273">
        <f t="shared" si="165"/>
        <v>0</v>
      </c>
      <c r="AI1482" s="271">
        <v>11.23</v>
      </c>
      <c r="AJ1482" s="273">
        <v>109.04</v>
      </c>
      <c r="AK1482" s="273">
        <v>121.6</v>
      </c>
      <c r="AL1482" s="573">
        <v>0.95779999999999998</v>
      </c>
      <c r="AM1482" s="273">
        <v>10961</v>
      </c>
      <c r="AN1482" s="273">
        <f t="shared" si="166"/>
        <v>0</v>
      </c>
      <c r="AO1482" s="271">
        <v>14.58</v>
      </c>
      <c r="AP1482" s="273">
        <f t="shared" si="167"/>
        <v>55526</v>
      </c>
    </row>
    <row r="1483" spans="1:42">
      <c r="A1483" s="579">
        <v>1478</v>
      </c>
      <c r="B1483" s="272" t="s">
        <v>3263</v>
      </c>
      <c r="C1483" s="272" t="s">
        <v>868</v>
      </c>
      <c r="D1483" s="272" t="s">
        <v>394</v>
      </c>
      <c r="E1483" s="273">
        <v>155</v>
      </c>
      <c r="F1483" s="273">
        <v>158.32</v>
      </c>
      <c r="G1483" s="273">
        <v>158.32</v>
      </c>
      <c r="H1483" s="573">
        <v>0.98880000000000001</v>
      </c>
      <c r="I1483" s="273">
        <v>31407</v>
      </c>
      <c r="J1483" s="273">
        <f t="shared" si="161"/>
        <v>0</v>
      </c>
      <c r="K1483" s="271">
        <v>26.9</v>
      </c>
      <c r="L1483" s="273">
        <v>179.04</v>
      </c>
      <c r="M1483" s="273">
        <v>179.04</v>
      </c>
      <c r="N1483" s="573">
        <v>0.98009999999999997</v>
      </c>
      <c r="O1483" s="273">
        <v>39356</v>
      </c>
      <c r="P1483" s="273">
        <f t="shared" si="162"/>
        <v>0</v>
      </c>
      <c r="Q1483" s="271">
        <v>29.47</v>
      </c>
      <c r="R1483" s="273">
        <v>168.4</v>
      </c>
      <c r="S1483" s="273">
        <v>168.4</v>
      </c>
      <c r="T1483" s="573">
        <v>0.97330000000000005</v>
      </c>
      <c r="U1483" s="273">
        <v>41412</v>
      </c>
      <c r="V1483" s="273">
        <f t="shared" si="163"/>
        <v>0</v>
      </c>
      <c r="W1483" s="271">
        <v>34.29</v>
      </c>
      <c r="X1483" s="273">
        <v>173.52</v>
      </c>
      <c r="Y1483" s="273">
        <v>173.52</v>
      </c>
      <c r="Z1483" s="573">
        <v>0.98229999999999995</v>
      </c>
      <c r="AA1483" s="273">
        <v>36898</v>
      </c>
      <c r="AB1483" s="273">
        <f t="shared" si="164"/>
        <v>0</v>
      </c>
      <c r="AC1483" s="271">
        <v>26.66</v>
      </c>
      <c r="AD1483" s="273">
        <v>167.2</v>
      </c>
      <c r="AE1483" s="273">
        <v>167.2</v>
      </c>
      <c r="AF1483" s="573">
        <v>0.98760000000000003</v>
      </c>
      <c r="AG1483" s="273">
        <v>32213</v>
      </c>
      <c r="AH1483" s="273">
        <f t="shared" si="165"/>
        <v>0</v>
      </c>
      <c r="AI1483" s="271">
        <v>23.38</v>
      </c>
      <c r="AJ1483" s="273">
        <v>173.92</v>
      </c>
      <c r="AK1483" s="273">
        <v>173.92</v>
      </c>
      <c r="AL1483" s="573">
        <v>0.97960000000000003</v>
      </c>
      <c r="AM1483" s="273">
        <v>42173</v>
      </c>
      <c r="AN1483" s="273">
        <f t="shared" si="166"/>
        <v>0</v>
      </c>
      <c r="AO1483" s="271">
        <v>33.53</v>
      </c>
      <c r="AP1483" s="273">
        <f t="shared" si="167"/>
        <v>223459</v>
      </c>
    </row>
    <row r="1484" spans="1:42">
      <c r="A1484" s="579">
        <v>1479</v>
      </c>
      <c r="B1484" s="272" t="s">
        <v>3263</v>
      </c>
      <c r="C1484" s="272" t="s">
        <v>913</v>
      </c>
      <c r="D1484" s="272" t="s">
        <v>394</v>
      </c>
      <c r="E1484" s="273">
        <v>156</v>
      </c>
      <c r="F1484" s="273">
        <v>143.91999999999999</v>
      </c>
      <c r="G1484" s="273">
        <v>143.91999999999999</v>
      </c>
      <c r="H1484" s="573">
        <v>0.98709999999999998</v>
      </c>
      <c r="I1484" s="273">
        <v>22323</v>
      </c>
      <c r="J1484" s="273">
        <f t="shared" si="161"/>
        <v>0</v>
      </c>
      <c r="K1484" s="271">
        <v>21.82</v>
      </c>
      <c r="L1484" s="273">
        <v>150.80000000000001</v>
      </c>
      <c r="M1484" s="273">
        <v>150.80000000000001</v>
      </c>
      <c r="N1484" s="573">
        <v>0.98670000000000002</v>
      </c>
      <c r="O1484" s="273">
        <v>22106</v>
      </c>
      <c r="P1484" s="273">
        <f t="shared" si="162"/>
        <v>0</v>
      </c>
      <c r="Q1484" s="271">
        <v>19.97</v>
      </c>
      <c r="R1484" s="273">
        <v>128.16</v>
      </c>
      <c r="S1484" s="273">
        <v>128.16</v>
      </c>
      <c r="T1484" s="573">
        <v>0.98619999999999997</v>
      </c>
      <c r="U1484" s="273">
        <v>10987</v>
      </c>
      <c r="V1484" s="273">
        <f t="shared" si="163"/>
        <v>0</v>
      </c>
      <c r="W1484" s="271">
        <v>12.07</v>
      </c>
      <c r="X1484" s="273">
        <v>114.64</v>
      </c>
      <c r="Y1484" s="273">
        <v>124.8</v>
      </c>
      <c r="Z1484" s="573">
        <v>0.98829999999999996</v>
      </c>
      <c r="AA1484" s="273">
        <v>9199</v>
      </c>
      <c r="AB1484" s="273">
        <f t="shared" si="164"/>
        <v>0</v>
      </c>
      <c r="AC1484" s="271">
        <v>10.91</v>
      </c>
      <c r="AD1484" s="273">
        <v>118.4</v>
      </c>
      <c r="AE1484" s="273">
        <v>124.8</v>
      </c>
      <c r="AF1484" s="573">
        <v>0.99</v>
      </c>
      <c r="AG1484" s="273">
        <v>9452</v>
      </c>
      <c r="AH1484" s="273">
        <f t="shared" si="165"/>
        <v>0</v>
      </c>
      <c r="AI1484" s="271">
        <v>10.84</v>
      </c>
      <c r="AJ1484" s="273">
        <v>94.56</v>
      </c>
      <c r="AK1484" s="273">
        <v>124.8</v>
      </c>
      <c r="AL1484" s="573">
        <v>0.99429999999999996</v>
      </c>
      <c r="AM1484" s="273">
        <v>3886</v>
      </c>
      <c r="AN1484" s="273">
        <f t="shared" si="166"/>
        <v>0</v>
      </c>
      <c r="AO1484" s="271">
        <v>5.74</v>
      </c>
      <c r="AP1484" s="273">
        <f t="shared" si="167"/>
        <v>77953</v>
      </c>
    </row>
    <row r="1485" spans="1:42">
      <c r="A1485" s="579">
        <v>1480</v>
      </c>
      <c r="B1485" s="272" t="s">
        <v>3263</v>
      </c>
      <c r="C1485" s="272" t="s">
        <v>937</v>
      </c>
      <c r="D1485" s="272" t="s">
        <v>391</v>
      </c>
      <c r="E1485" s="273">
        <v>162</v>
      </c>
      <c r="F1485" s="273">
        <v>42.16</v>
      </c>
      <c r="G1485" s="273">
        <v>129.6</v>
      </c>
      <c r="H1485" s="573">
        <v>0.92769999999999997</v>
      </c>
      <c r="I1485" s="273">
        <v>10029</v>
      </c>
      <c r="J1485" s="273">
        <f t="shared" si="161"/>
        <v>0</v>
      </c>
      <c r="K1485" s="271">
        <v>35.72</v>
      </c>
      <c r="L1485" s="273">
        <v>47.28</v>
      </c>
      <c r="M1485" s="273">
        <v>129.6</v>
      </c>
      <c r="N1485" s="573">
        <v>0.93269999999999997</v>
      </c>
      <c r="O1485" s="273">
        <v>11322</v>
      </c>
      <c r="P1485" s="273">
        <f t="shared" si="162"/>
        <v>0</v>
      </c>
      <c r="Q1485" s="271">
        <v>34.57</v>
      </c>
      <c r="R1485" s="273">
        <v>44.8</v>
      </c>
      <c r="S1485" s="273">
        <v>129.6</v>
      </c>
      <c r="T1485" s="573">
        <v>0.90610000000000002</v>
      </c>
      <c r="U1485" s="273">
        <v>10106</v>
      </c>
      <c r="V1485" s="273">
        <f t="shared" si="163"/>
        <v>0</v>
      </c>
      <c r="W1485" s="271">
        <v>34.700000000000003</v>
      </c>
      <c r="X1485" s="273">
        <v>40.08</v>
      </c>
      <c r="Y1485" s="273">
        <v>129.6</v>
      </c>
      <c r="Z1485" s="573">
        <v>0.88390000000000002</v>
      </c>
      <c r="AA1485" s="273">
        <v>9600</v>
      </c>
      <c r="AB1485" s="273">
        <f t="shared" si="164"/>
        <v>0</v>
      </c>
      <c r="AC1485" s="271">
        <v>36.54</v>
      </c>
      <c r="AD1485" s="273">
        <v>52.16</v>
      </c>
      <c r="AE1485" s="273">
        <v>129.6</v>
      </c>
      <c r="AF1485" s="573">
        <v>0.90149999999999997</v>
      </c>
      <c r="AG1485" s="273">
        <v>7513</v>
      </c>
      <c r="AH1485" s="273">
        <f t="shared" si="165"/>
        <v>0</v>
      </c>
      <c r="AI1485" s="271">
        <v>21.56</v>
      </c>
      <c r="AJ1485" s="273">
        <v>35.6</v>
      </c>
      <c r="AK1485" s="273">
        <v>129.6</v>
      </c>
      <c r="AL1485" s="573">
        <v>0.89280000000000004</v>
      </c>
      <c r="AM1485" s="273">
        <v>6607</v>
      </c>
      <c r="AN1485" s="273">
        <f t="shared" si="166"/>
        <v>0</v>
      </c>
      <c r="AO1485" s="271">
        <v>29.03</v>
      </c>
      <c r="AP1485" s="273">
        <f t="shared" si="167"/>
        <v>55177</v>
      </c>
    </row>
    <row r="1486" spans="1:42">
      <c r="A1486" s="579">
        <v>1481</v>
      </c>
      <c r="B1486" s="272" t="s">
        <v>3263</v>
      </c>
      <c r="C1486" s="272" t="s">
        <v>870</v>
      </c>
      <c r="D1486" s="272" t="s">
        <v>394</v>
      </c>
      <c r="E1486" s="273">
        <v>165</v>
      </c>
      <c r="F1486" s="273">
        <v>157.6</v>
      </c>
      <c r="G1486" s="273">
        <v>157.6</v>
      </c>
      <c r="H1486" s="573">
        <v>0.99960000000000004</v>
      </c>
      <c r="I1486" s="273">
        <v>63064.5</v>
      </c>
      <c r="J1486" s="273">
        <f t="shared" si="161"/>
        <v>0</v>
      </c>
      <c r="K1486" s="271">
        <v>55.59</v>
      </c>
      <c r="L1486" s="273">
        <v>154.08000000000001</v>
      </c>
      <c r="M1486" s="273">
        <v>154.08000000000001</v>
      </c>
      <c r="N1486" s="573">
        <v>0.99739999999999995</v>
      </c>
      <c r="O1486" s="273">
        <v>69169.08</v>
      </c>
      <c r="P1486" s="273">
        <f t="shared" si="162"/>
        <v>560.30499586708777</v>
      </c>
      <c r="Q1486" s="271">
        <v>60.49</v>
      </c>
      <c r="R1486" s="273">
        <v>153.44</v>
      </c>
      <c r="S1486" s="273">
        <v>153.44</v>
      </c>
      <c r="T1486" s="573">
        <v>0.99570000000000003</v>
      </c>
      <c r="U1486" s="273">
        <v>58097</v>
      </c>
      <c r="V1486" s="273">
        <f t="shared" si="163"/>
        <v>0</v>
      </c>
      <c r="W1486" s="271">
        <v>52.81</v>
      </c>
      <c r="X1486" s="273">
        <v>149.12</v>
      </c>
      <c r="Y1486" s="273">
        <v>149.12</v>
      </c>
      <c r="Z1486" s="573">
        <v>0.99760000000000004</v>
      </c>
      <c r="AA1486" s="273">
        <v>42823</v>
      </c>
      <c r="AB1486" s="273">
        <f t="shared" si="164"/>
        <v>0</v>
      </c>
      <c r="AC1486" s="271">
        <v>38.69</v>
      </c>
      <c r="AD1486" s="273">
        <v>171.12</v>
      </c>
      <c r="AE1486" s="273">
        <v>171.12</v>
      </c>
      <c r="AF1486" s="573">
        <v>0.99819999999999998</v>
      </c>
      <c r="AG1486" s="273">
        <v>53555</v>
      </c>
      <c r="AH1486" s="273">
        <f t="shared" si="165"/>
        <v>0</v>
      </c>
      <c r="AI1486" s="271">
        <v>42.14</v>
      </c>
      <c r="AJ1486" s="273">
        <v>159.6</v>
      </c>
      <c r="AK1486" s="273">
        <v>159.6</v>
      </c>
      <c r="AL1486" s="573">
        <v>0.99719999999999998</v>
      </c>
      <c r="AM1486" s="273">
        <v>60841</v>
      </c>
      <c r="AN1486" s="273">
        <f t="shared" si="166"/>
        <v>0</v>
      </c>
      <c r="AO1486" s="271">
        <v>53.09</v>
      </c>
      <c r="AP1486" s="273">
        <f t="shared" si="167"/>
        <v>347549.58</v>
      </c>
    </row>
    <row r="1487" spans="1:42">
      <c r="A1487" s="579">
        <v>1482</v>
      </c>
      <c r="B1487" s="272" t="s">
        <v>3263</v>
      </c>
      <c r="C1487" s="272" t="s">
        <v>941</v>
      </c>
      <c r="D1487" s="272" t="s">
        <v>394</v>
      </c>
      <c r="E1487" s="273">
        <v>165</v>
      </c>
      <c r="F1487" s="273">
        <v>88</v>
      </c>
      <c r="G1487" s="273">
        <v>132</v>
      </c>
      <c r="H1487" s="573">
        <v>0.98580000000000001</v>
      </c>
      <c r="I1487" s="273">
        <v>3668</v>
      </c>
      <c r="J1487" s="273">
        <f t="shared" si="161"/>
        <v>0</v>
      </c>
      <c r="K1487" s="271">
        <v>5.93</v>
      </c>
      <c r="L1487" s="273">
        <v>74.56</v>
      </c>
      <c r="M1487" s="273">
        <v>132</v>
      </c>
      <c r="N1487" s="573">
        <v>0.97709999999999997</v>
      </c>
      <c r="O1487" s="273">
        <v>7010</v>
      </c>
      <c r="P1487" s="273">
        <f t="shared" si="162"/>
        <v>0</v>
      </c>
      <c r="Q1487" s="271">
        <v>12.99</v>
      </c>
      <c r="R1487" s="273">
        <v>56.64</v>
      </c>
      <c r="S1487" s="273">
        <v>132</v>
      </c>
      <c r="T1487" s="573">
        <v>0.97970000000000002</v>
      </c>
      <c r="U1487" s="273">
        <v>4550</v>
      </c>
      <c r="V1487" s="273">
        <f t="shared" si="163"/>
        <v>0</v>
      </c>
      <c r="W1487" s="271">
        <v>11.57</v>
      </c>
      <c r="X1487" s="273">
        <v>98.56</v>
      </c>
      <c r="Y1487" s="273">
        <v>132</v>
      </c>
      <c r="Z1487" s="573">
        <v>0.99029999999999996</v>
      </c>
      <c r="AA1487" s="273">
        <v>19316</v>
      </c>
      <c r="AB1487" s="273">
        <f t="shared" si="164"/>
        <v>0</v>
      </c>
      <c r="AC1487" s="271">
        <v>26.54</v>
      </c>
      <c r="AD1487" s="273">
        <v>97.28</v>
      </c>
      <c r="AE1487" s="273">
        <v>132</v>
      </c>
      <c r="AF1487" s="573">
        <v>0.99239999999999995</v>
      </c>
      <c r="AG1487" s="273">
        <v>22034</v>
      </c>
      <c r="AH1487" s="273">
        <f t="shared" si="165"/>
        <v>0</v>
      </c>
      <c r="AI1487" s="271">
        <v>30.62</v>
      </c>
      <c r="AJ1487" s="273">
        <v>86.08</v>
      </c>
      <c r="AK1487" s="273">
        <v>132</v>
      </c>
      <c r="AL1487" s="573">
        <v>0.98699999999999999</v>
      </c>
      <c r="AM1487" s="273">
        <v>11272</v>
      </c>
      <c r="AN1487" s="273">
        <f t="shared" si="166"/>
        <v>0</v>
      </c>
      <c r="AO1487" s="271">
        <v>18.29</v>
      </c>
      <c r="AP1487" s="273">
        <f t="shared" si="167"/>
        <v>67850</v>
      </c>
    </row>
    <row r="1488" spans="1:42">
      <c r="A1488" s="579">
        <v>1483</v>
      </c>
      <c r="B1488" s="272" t="s">
        <v>3263</v>
      </c>
      <c r="C1488" s="272" t="s">
        <v>932</v>
      </c>
      <c r="D1488" s="272" t="s">
        <v>391</v>
      </c>
      <c r="E1488" s="273">
        <v>167</v>
      </c>
      <c r="F1488" s="273">
        <v>100.96</v>
      </c>
      <c r="G1488" s="273">
        <v>133.6</v>
      </c>
      <c r="H1488" s="573">
        <v>0.84509999999999996</v>
      </c>
      <c r="I1488" s="273">
        <v>20965</v>
      </c>
      <c r="J1488" s="273">
        <f t="shared" si="161"/>
        <v>0</v>
      </c>
      <c r="K1488" s="271">
        <v>34.119999999999997</v>
      </c>
      <c r="L1488" s="273">
        <v>129.6</v>
      </c>
      <c r="M1488" s="273">
        <v>133.6</v>
      </c>
      <c r="N1488" s="573">
        <v>0.84930000000000005</v>
      </c>
      <c r="O1488" s="273">
        <v>23558</v>
      </c>
      <c r="P1488" s="273">
        <f t="shared" si="162"/>
        <v>0</v>
      </c>
      <c r="Q1488" s="271">
        <v>28.77</v>
      </c>
      <c r="R1488" s="273">
        <v>130</v>
      </c>
      <c r="S1488" s="273">
        <v>133.6</v>
      </c>
      <c r="T1488" s="573">
        <v>0.874</v>
      </c>
      <c r="U1488" s="273">
        <v>18194.400000000001</v>
      </c>
      <c r="V1488" s="273">
        <f t="shared" si="163"/>
        <v>0</v>
      </c>
      <c r="W1488" s="271">
        <v>22.24</v>
      </c>
      <c r="X1488" s="273">
        <v>113.12</v>
      </c>
      <c r="Y1488" s="273">
        <v>133.6</v>
      </c>
      <c r="Z1488" s="573">
        <v>0.99819999999999998</v>
      </c>
      <c r="AA1488" s="273">
        <v>17253</v>
      </c>
      <c r="AB1488" s="273">
        <f t="shared" si="164"/>
        <v>0</v>
      </c>
      <c r="AC1488" s="271">
        <v>19.89</v>
      </c>
      <c r="AD1488" s="273">
        <v>120.32</v>
      </c>
      <c r="AE1488" s="273">
        <v>133.6</v>
      </c>
      <c r="AF1488" s="573">
        <v>0.82099999999999995</v>
      </c>
      <c r="AG1488" s="273">
        <v>20823.72</v>
      </c>
      <c r="AH1488" s="273">
        <f t="shared" si="165"/>
        <v>0</v>
      </c>
      <c r="AI1488" s="271">
        <v>36.229999999999997</v>
      </c>
      <c r="AJ1488" s="273">
        <v>103.68</v>
      </c>
      <c r="AK1488" s="273">
        <v>133.6</v>
      </c>
      <c r="AL1488" s="573">
        <v>0.79049999999999998</v>
      </c>
      <c r="AM1488" s="273">
        <v>19724</v>
      </c>
      <c r="AN1488" s="273">
        <f t="shared" si="166"/>
        <v>0</v>
      </c>
      <c r="AO1488" s="271">
        <v>34.58</v>
      </c>
      <c r="AP1488" s="273">
        <f t="shared" si="167"/>
        <v>120518.12</v>
      </c>
    </row>
    <row r="1489" spans="1:42">
      <c r="A1489" s="579">
        <v>1484</v>
      </c>
      <c r="B1489" s="272" t="s">
        <v>3263</v>
      </c>
      <c r="C1489" s="272" t="s">
        <v>939</v>
      </c>
      <c r="D1489" s="272" t="s">
        <v>394</v>
      </c>
      <c r="E1489" s="273">
        <v>167</v>
      </c>
      <c r="F1489" s="273">
        <v>161.76</v>
      </c>
      <c r="G1489" s="273">
        <v>161.76</v>
      </c>
      <c r="H1489" s="573">
        <v>0.99980000000000002</v>
      </c>
      <c r="I1489" s="273">
        <v>52542</v>
      </c>
      <c r="J1489" s="273">
        <f t="shared" si="161"/>
        <v>0</v>
      </c>
      <c r="K1489" s="271">
        <v>45.12</v>
      </c>
      <c r="L1489" s="273">
        <v>156.16</v>
      </c>
      <c r="M1489" s="273">
        <v>156.16</v>
      </c>
      <c r="N1489" s="573">
        <v>0.99990000000000001</v>
      </c>
      <c r="O1489" s="273">
        <v>68132</v>
      </c>
      <c r="P1489" s="273">
        <f t="shared" si="162"/>
        <v>0</v>
      </c>
      <c r="Q1489" s="271">
        <v>58.65</v>
      </c>
      <c r="R1489" s="273">
        <v>142.24</v>
      </c>
      <c r="S1489" s="273">
        <v>142.24</v>
      </c>
      <c r="T1489" s="573">
        <v>0.99990000000000001</v>
      </c>
      <c r="U1489" s="273">
        <v>50170</v>
      </c>
      <c r="V1489" s="273">
        <f t="shared" si="163"/>
        <v>0</v>
      </c>
      <c r="W1489" s="271">
        <v>48.99</v>
      </c>
      <c r="X1489" s="273">
        <v>155.68</v>
      </c>
      <c r="Y1489" s="273">
        <v>155.68</v>
      </c>
      <c r="Z1489" s="573">
        <v>0.99990000000000001</v>
      </c>
      <c r="AA1489" s="273">
        <v>55334</v>
      </c>
      <c r="AB1489" s="273">
        <f t="shared" si="164"/>
        <v>0</v>
      </c>
      <c r="AC1489" s="271">
        <v>47.78</v>
      </c>
      <c r="AD1489" s="273">
        <v>161.28</v>
      </c>
      <c r="AE1489" s="273">
        <v>161.28</v>
      </c>
      <c r="AF1489" s="573">
        <v>0.99980000000000002</v>
      </c>
      <c r="AG1489" s="273">
        <v>50474</v>
      </c>
      <c r="AH1489" s="273">
        <f t="shared" si="165"/>
        <v>0</v>
      </c>
      <c r="AI1489" s="271">
        <v>42.07</v>
      </c>
      <c r="AJ1489" s="273">
        <v>160.47999999999999</v>
      </c>
      <c r="AK1489" s="273">
        <v>160.47999999999999</v>
      </c>
      <c r="AL1489" s="573">
        <v>0.99980000000000002</v>
      </c>
      <c r="AM1489" s="273">
        <v>49144</v>
      </c>
      <c r="AN1489" s="273">
        <f t="shared" si="166"/>
        <v>0</v>
      </c>
      <c r="AO1489" s="271">
        <v>42.54</v>
      </c>
      <c r="AP1489" s="273">
        <f t="shared" si="167"/>
        <v>325796</v>
      </c>
    </row>
    <row r="1490" spans="1:42">
      <c r="A1490" s="579">
        <v>1485</v>
      </c>
      <c r="B1490" s="272" t="s">
        <v>3263</v>
      </c>
      <c r="C1490" s="272" t="s">
        <v>878</v>
      </c>
      <c r="D1490" s="272" t="s">
        <v>394</v>
      </c>
      <c r="E1490" s="273">
        <v>175</v>
      </c>
      <c r="F1490" s="273">
        <v>194.72</v>
      </c>
      <c r="G1490" s="273">
        <v>194.72</v>
      </c>
      <c r="H1490" s="573">
        <v>0.90890000000000004</v>
      </c>
      <c r="I1490" s="273">
        <v>36916</v>
      </c>
      <c r="J1490" s="273">
        <f t="shared" si="161"/>
        <v>0</v>
      </c>
      <c r="K1490" s="271">
        <v>28.97</v>
      </c>
      <c r="L1490" s="273">
        <v>203.68</v>
      </c>
      <c r="M1490" s="273">
        <v>203.68</v>
      </c>
      <c r="N1490" s="573">
        <v>0.89780000000000004</v>
      </c>
      <c r="O1490" s="273">
        <v>48206</v>
      </c>
      <c r="P1490" s="273">
        <f t="shared" si="162"/>
        <v>0</v>
      </c>
      <c r="Q1490" s="271">
        <v>35.43</v>
      </c>
      <c r="R1490" s="273">
        <v>195.28</v>
      </c>
      <c r="S1490" s="273">
        <v>195.28</v>
      </c>
      <c r="T1490" s="573">
        <v>0.9123</v>
      </c>
      <c r="U1490" s="273">
        <v>45429</v>
      </c>
      <c r="V1490" s="273">
        <f t="shared" si="163"/>
        <v>0</v>
      </c>
      <c r="W1490" s="271">
        <v>35.42</v>
      </c>
      <c r="X1490" s="273">
        <v>158.4</v>
      </c>
      <c r="Y1490" s="273">
        <v>158.4</v>
      </c>
      <c r="Z1490" s="573">
        <v>0.9819</v>
      </c>
      <c r="AA1490" s="273">
        <v>28722</v>
      </c>
      <c r="AB1490" s="273">
        <f t="shared" si="164"/>
        <v>0</v>
      </c>
      <c r="AC1490" s="271">
        <v>24.82</v>
      </c>
      <c r="AD1490" s="273">
        <v>187.92</v>
      </c>
      <c r="AE1490" s="273">
        <v>187.92</v>
      </c>
      <c r="AF1490" s="573">
        <v>0.88039999999999996</v>
      </c>
      <c r="AG1490" s="273">
        <v>42537</v>
      </c>
      <c r="AH1490" s="273">
        <f t="shared" si="165"/>
        <v>0</v>
      </c>
      <c r="AI1490" s="271">
        <v>34.549999999999997</v>
      </c>
      <c r="AJ1490" s="273">
        <v>188.24</v>
      </c>
      <c r="AK1490" s="273">
        <v>188.24</v>
      </c>
      <c r="AL1490" s="573">
        <v>0.88580000000000003</v>
      </c>
      <c r="AM1490" s="273">
        <v>47846</v>
      </c>
      <c r="AN1490" s="273">
        <f t="shared" si="166"/>
        <v>0</v>
      </c>
      <c r="AO1490" s="271">
        <v>39.85</v>
      </c>
      <c r="AP1490" s="273">
        <f t="shared" si="167"/>
        <v>249656</v>
      </c>
    </row>
    <row r="1491" spans="1:42">
      <c r="A1491" s="579">
        <v>1486</v>
      </c>
      <c r="B1491" s="272" t="s">
        <v>3263</v>
      </c>
      <c r="C1491" s="272" t="s">
        <v>923</v>
      </c>
      <c r="D1491" s="272" t="s">
        <v>394</v>
      </c>
      <c r="E1491" s="273">
        <v>178</v>
      </c>
      <c r="F1491" s="273">
        <v>93.92</v>
      </c>
      <c r="G1491" s="273">
        <v>142.4</v>
      </c>
      <c r="H1491" s="573">
        <v>0.80759999999999998</v>
      </c>
      <c r="I1491" s="273">
        <v>10096</v>
      </c>
      <c r="J1491" s="273">
        <f t="shared" si="161"/>
        <v>0</v>
      </c>
      <c r="K1491" s="271">
        <v>18.48</v>
      </c>
      <c r="L1491" s="273">
        <v>105.6</v>
      </c>
      <c r="M1491" s="273">
        <v>142.4</v>
      </c>
      <c r="N1491" s="573">
        <v>0.78920000000000001</v>
      </c>
      <c r="O1491" s="273">
        <v>13390</v>
      </c>
      <c r="P1491" s="273">
        <f t="shared" si="162"/>
        <v>0</v>
      </c>
      <c r="Q1491" s="271">
        <v>21.59</v>
      </c>
      <c r="R1491" s="273">
        <v>104.96</v>
      </c>
      <c r="S1491" s="273">
        <v>142.4</v>
      </c>
      <c r="T1491" s="573">
        <v>0.73199999999999998</v>
      </c>
      <c r="U1491" s="273">
        <v>11788</v>
      </c>
      <c r="V1491" s="273">
        <f t="shared" si="163"/>
        <v>0</v>
      </c>
      <c r="W1491" s="271">
        <v>21.31</v>
      </c>
      <c r="X1491" s="273">
        <v>105.76</v>
      </c>
      <c r="Y1491" s="273">
        <v>142.4</v>
      </c>
      <c r="Z1491" s="573">
        <v>0.70899999999999996</v>
      </c>
      <c r="AA1491" s="273">
        <v>11384</v>
      </c>
      <c r="AB1491" s="273">
        <f t="shared" si="164"/>
        <v>0</v>
      </c>
      <c r="AC1491" s="271">
        <v>20.41</v>
      </c>
      <c r="AD1491" s="273">
        <v>101.28</v>
      </c>
      <c r="AE1491" s="273">
        <v>142.4</v>
      </c>
      <c r="AF1491" s="573">
        <v>0.75070000000000003</v>
      </c>
      <c r="AG1491" s="273">
        <v>11388</v>
      </c>
      <c r="AH1491" s="273">
        <f t="shared" si="165"/>
        <v>0</v>
      </c>
      <c r="AI1491" s="271">
        <v>20.13</v>
      </c>
      <c r="AJ1491" s="273">
        <v>100</v>
      </c>
      <c r="AK1491" s="273">
        <v>142.4</v>
      </c>
      <c r="AL1491" s="573">
        <v>0.74080000000000001</v>
      </c>
      <c r="AM1491" s="273">
        <v>12038</v>
      </c>
      <c r="AN1491" s="273">
        <f t="shared" si="166"/>
        <v>0</v>
      </c>
      <c r="AO1491" s="271">
        <v>22.57</v>
      </c>
      <c r="AP1491" s="273">
        <f t="shared" si="167"/>
        <v>70084</v>
      </c>
    </row>
    <row r="1492" spans="1:42">
      <c r="A1492" s="579">
        <v>1487</v>
      </c>
      <c r="B1492" s="272" t="s">
        <v>3263</v>
      </c>
      <c r="C1492" s="272" t="s">
        <v>973</v>
      </c>
      <c r="D1492" s="272" t="s">
        <v>394</v>
      </c>
      <c r="E1492" s="273">
        <v>178</v>
      </c>
      <c r="F1492" s="273">
        <v>78.64</v>
      </c>
      <c r="G1492" s="273">
        <v>142.4</v>
      </c>
      <c r="H1492" s="573">
        <v>0.99419999999999997</v>
      </c>
      <c r="I1492" s="273">
        <v>9099</v>
      </c>
      <c r="J1492" s="273">
        <f t="shared" si="161"/>
        <v>0</v>
      </c>
      <c r="K1492" s="271">
        <v>16.16</v>
      </c>
      <c r="L1492" s="273">
        <v>77.760000000000005</v>
      </c>
      <c r="M1492" s="273">
        <v>142.4</v>
      </c>
      <c r="N1492" s="573">
        <v>0.99260000000000004</v>
      </c>
      <c r="O1492" s="273">
        <v>8534</v>
      </c>
      <c r="P1492" s="273">
        <f t="shared" si="162"/>
        <v>0</v>
      </c>
      <c r="Q1492" s="271">
        <v>14.86</v>
      </c>
      <c r="R1492" s="273">
        <v>73.760000000000005</v>
      </c>
      <c r="S1492" s="273">
        <v>142.4</v>
      </c>
      <c r="T1492" s="573">
        <v>0.9889</v>
      </c>
      <c r="U1492" s="273">
        <v>9139</v>
      </c>
      <c r="V1492" s="273">
        <f t="shared" si="163"/>
        <v>0</v>
      </c>
      <c r="W1492" s="271">
        <v>17.399999999999999</v>
      </c>
      <c r="X1492" s="273">
        <v>64.959999999999994</v>
      </c>
      <c r="Y1492" s="273">
        <v>142.4</v>
      </c>
      <c r="Z1492" s="573">
        <v>0.98240000000000005</v>
      </c>
      <c r="AA1492" s="273">
        <v>4601</v>
      </c>
      <c r="AB1492" s="273">
        <f t="shared" si="164"/>
        <v>0</v>
      </c>
      <c r="AC1492" s="271">
        <v>9.69</v>
      </c>
      <c r="AD1492" s="273">
        <v>73.28</v>
      </c>
      <c r="AE1492" s="273">
        <v>142.4</v>
      </c>
      <c r="AF1492" s="573">
        <v>0.98370000000000002</v>
      </c>
      <c r="AG1492" s="273">
        <v>8498</v>
      </c>
      <c r="AH1492" s="273">
        <f t="shared" si="165"/>
        <v>0</v>
      </c>
      <c r="AI1492" s="271">
        <v>15.84</v>
      </c>
      <c r="AJ1492" s="273">
        <v>83.12</v>
      </c>
      <c r="AK1492" s="273">
        <v>142.4</v>
      </c>
      <c r="AL1492" s="573">
        <v>0.92420000000000002</v>
      </c>
      <c r="AM1492" s="273">
        <v>5804</v>
      </c>
      <c r="AN1492" s="273">
        <f t="shared" si="166"/>
        <v>0</v>
      </c>
      <c r="AO1492" s="271">
        <v>10.49</v>
      </c>
      <c r="AP1492" s="273">
        <f t="shared" si="167"/>
        <v>45675</v>
      </c>
    </row>
    <row r="1493" spans="1:42">
      <c r="A1493" s="579">
        <v>1488</v>
      </c>
      <c r="B1493" s="272" t="s">
        <v>3263</v>
      </c>
      <c r="C1493" s="272" t="s">
        <v>979</v>
      </c>
      <c r="D1493" s="272" t="s">
        <v>410</v>
      </c>
      <c r="E1493" s="273">
        <v>178</v>
      </c>
      <c r="F1493" s="273">
        <v>136.72</v>
      </c>
      <c r="G1493" s="273">
        <v>178</v>
      </c>
      <c r="H1493" s="573">
        <v>0.94699999999999995</v>
      </c>
      <c r="I1493" s="273">
        <v>19597</v>
      </c>
      <c r="J1493" s="273">
        <f t="shared" si="161"/>
        <v>0</v>
      </c>
      <c r="K1493" s="271">
        <v>0.21021268123008907</v>
      </c>
      <c r="L1493" s="273">
        <v>122.96</v>
      </c>
      <c r="M1493" s="273">
        <v>178</v>
      </c>
      <c r="N1493" s="573">
        <v>0.93510000000000004</v>
      </c>
      <c r="O1493" s="273">
        <v>16710</v>
      </c>
      <c r="P1493" s="273">
        <f t="shared" si="162"/>
        <v>0</v>
      </c>
      <c r="Q1493" s="271">
        <v>0.19532753023974925</v>
      </c>
      <c r="R1493" s="273">
        <v>132.56</v>
      </c>
      <c r="S1493" s="273">
        <v>178</v>
      </c>
      <c r="T1493" s="573">
        <v>0.92810000000000004</v>
      </c>
      <c r="U1493" s="273">
        <v>17123</v>
      </c>
      <c r="V1493" s="273">
        <f t="shared" si="163"/>
        <v>0</v>
      </c>
      <c r="W1493" s="271">
        <v>0.19328773553275666</v>
      </c>
      <c r="X1493" s="273">
        <v>110.72</v>
      </c>
      <c r="Y1493" s="273">
        <v>178</v>
      </c>
      <c r="Z1493" s="573">
        <v>0.95599999999999996</v>
      </c>
      <c r="AA1493" s="273">
        <v>16731</v>
      </c>
      <c r="AB1493" s="273">
        <f t="shared" si="164"/>
        <v>0</v>
      </c>
      <c r="AC1493" s="271">
        <v>0.21245348141587422</v>
      </c>
      <c r="AD1493" s="273">
        <v>109.6</v>
      </c>
      <c r="AE1493" s="273">
        <v>178</v>
      </c>
      <c r="AF1493" s="573">
        <v>0.93769999999999998</v>
      </c>
      <c r="AG1493" s="273">
        <v>20771</v>
      </c>
      <c r="AH1493" s="273">
        <f t="shared" si="165"/>
        <v>0</v>
      </c>
      <c r="AI1493" s="271">
        <v>0.2716378227768621</v>
      </c>
      <c r="AJ1493" s="273">
        <v>126.4</v>
      </c>
      <c r="AK1493" s="273">
        <v>178</v>
      </c>
      <c r="AL1493" s="573">
        <v>0.9375</v>
      </c>
      <c r="AM1493" s="273">
        <v>19235</v>
      </c>
      <c r="AN1493" s="273">
        <f t="shared" si="166"/>
        <v>0</v>
      </c>
      <c r="AO1493" s="271">
        <v>0.22543073136427563</v>
      </c>
      <c r="AP1493" s="273">
        <f t="shared" si="167"/>
        <v>110167</v>
      </c>
    </row>
    <row r="1494" spans="1:42">
      <c r="A1494" s="579">
        <v>1489</v>
      </c>
      <c r="B1494" s="272" t="s">
        <v>3263</v>
      </c>
      <c r="C1494" s="272" t="s">
        <v>1033</v>
      </c>
      <c r="D1494" s="272" t="s">
        <v>394</v>
      </c>
      <c r="E1494" s="273">
        <v>178</v>
      </c>
      <c r="F1494" s="273">
        <v>106.88</v>
      </c>
      <c r="G1494" s="273">
        <v>142.4</v>
      </c>
      <c r="H1494" s="573">
        <v>0.996</v>
      </c>
      <c r="I1494" s="273">
        <v>15780</v>
      </c>
      <c r="J1494" s="273">
        <f t="shared" si="161"/>
        <v>0</v>
      </c>
      <c r="K1494" s="271">
        <v>20.59</v>
      </c>
      <c r="L1494" s="273">
        <v>86.56</v>
      </c>
      <c r="M1494" s="273">
        <v>142.4</v>
      </c>
      <c r="N1494" s="573">
        <v>1</v>
      </c>
      <c r="O1494" s="273">
        <v>3416</v>
      </c>
      <c r="P1494" s="273">
        <f t="shared" si="162"/>
        <v>0</v>
      </c>
      <c r="Q1494" s="271">
        <v>5.3</v>
      </c>
      <c r="R1494" s="273">
        <v>117.44</v>
      </c>
      <c r="S1494" s="273">
        <v>142.4</v>
      </c>
      <c r="T1494" s="573">
        <v>0.98270000000000002</v>
      </c>
      <c r="U1494" s="273">
        <v>26972</v>
      </c>
      <c r="V1494" s="273">
        <f t="shared" si="163"/>
        <v>0</v>
      </c>
      <c r="W1494" s="271">
        <v>32.46</v>
      </c>
      <c r="X1494" s="273">
        <v>120.32</v>
      </c>
      <c r="Y1494" s="273">
        <v>142.4</v>
      </c>
      <c r="Z1494" s="573">
        <v>0.9869</v>
      </c>
      <c r="AA1494" s="273">
        <v>26836</v>
      </c>
      <c r="AB1494" s="273">
        <f t="shared" si="164"/>
        <v>0</v>
      </c>
      <c r="AC1494" s="271">
        <v>30.37</v>
      </c>
      <c r="AD1494" s="273">
        <v>121.12</v>
      </c>
      <c r="AE1494" s="273">
        <v>142.4</v>
      </c>
      <c r="AF1494" s="573">
        <v>0.98550000000000004</v>
      </c>
      <c r="AG1494" s="273">
        <v>23796</v>
      </c>
      <c r="AH1494" s="273">
        <f t="shared" si="165"/>
        <v>0</v>
      </c>
      <c r="AI1494" s="271">
        <v>26.79</v>
      </c>
      <c r="AJ1494" s="273">
        <v>140</v>
      </c>
      <c r="AK1494" s="273">
        <v>142.4</v>
      </c>
      <c r="AL1494" s="573">
        <v>0.97609999999999997</v>
      </c>
      <c r="AM1494" s="273">
        <v>24490</v>
      </c>
      <c r="AN1494" s="273">
        <f t="shared" si="166"/>
        <v>0</v>
      </c>
      <c r="AO1494" s="271">
        <v>24.89</v>
      </c>
      <c r="AP1494" s="273">
        <f t="shared" si="167"/>
        <v>121290</v>
      </c>
    </row>
    <row r="1495" spans="1:42">
      <c r="A1495" s="579">
        <v>1490</v>
      </c>
      <c r="B1495" s="272" t="s">
        <v>3263</v>
      </c>
      <c r="C1495" s="272" t="s">
        <v>890</v>
      </c>
      <c r="D1495" s="272" t="s">
        <v>394</v>
      </c>
      <c r="E1495" s="273">
        <v>180</v>
      </c>
      <c r="F1495" s="273">
        <v>174</v>
      </c>
      <c r="G1495" s="273">
        <v>174</v>
      </c>
      <c r="H1495" s="573">
        <v>0.99129999999999996</v>
      </c>
      <c r="I1495" s="273">
        <v>10771</v>
      </c>
      <c r="J1495" s="273">
        <f t="shared" si="161"/>
        <v>0</v>
      </c>
      <c r="K1495" s="271">
        <v>7.3</v>
      </c>
      <c r="L1495" s="273">
        <v>198.64</v>
      </c>
      <c r="M1495" s="273">
        <v>198.64</v>
      </c>
      <c r="N1495" s="573">
        <v>0.99280000000000002</v>
      </c>
      <c r="O1495" s="273">
        <v>57306</v>
      </c>
      <c r="P1495" s="273">
        <f t="shared" si="162"/>
        <v>0</v>
      </c>
      <c r="Q1495" s="271">
        <v>38.840000000000003</v>
      </c>
      <c r="R1495" s="273">
        <v>184.72</v>
      </c>
      <c r="S1495" s="273">
        <v>184.72</v>
      </c>
      <c r="T1495" s="573">
        <v>0.99890000000000001</v>
      </c>
      <c r="U1495" s="273">
        <v>52272</v>
      </c>
      <c r="V1495" s="273">
        <f t="shared" si="163"/>
        <v>0</v>
      </c>
      <c r="W1495" s="271">
        <v>38.479999999999997</v>
      </c>
      <c r="X1495" s="273">
        <v>188.8</v>
      </c>
      <c r="Y1495" s="273">
        <v>188.8</v>
      </c>
      <c r="Z1495" s="573">
        <v>0.99939999999999996</v>
      </c>
      <c r="AA1495" s="273">
        <v>50564</v>
      </c>
      <c r="AB1495" s="273">
        <f t="shared" si="164"/>
        <v>0</v>
      </c>
      <c r="AC1495" s="271">
        <v>32.58</v>
      </c>
      <c r="AD1495" s="273">
        <v>175.6</v>
      </c>
      <c r="AE1495" s="273">
        <v>175.6</v>
      </c>
      <c r="AF1495" s="573">
        <v>0.99950000000000006</v>
      </c>
      <c r="AG1495" s="273">
        <v>28929</v>
      </c>
      <c r="AH1495" s="273">
        <f t="shared" si="165"/>
        <v>0</v>
      </c>
      <c r="AI1495" s="271">
        <v>16.510000000000002</v>
      </c>
      <c r="AJ1495" s="273">
        <v>188.88</v>
      </c>
      <c r="AK1495" s="273">
        <v>188.88</v>
      </c>
      <c r="AL1495" s="573">
        <v>0.99960000000000004</v>
      </c>
      <c r="AM1495" s="273">
        <v>54641</v>
      </c>
      <c r="AN1495" s="273">
        <f t="shared" si="166"/>
        <v>0</v>
      </c>
      <c r="AO1495" s="271">
        <v>38.29</v>
      </c>
      <c r="AP1495" s="273">
        <f t="shared" si="167"/>
        <v>254483</v>
      </c>
    </row>
    <row r="1496" spans="1:42">
      <c r="A1496" s="579">
        <v>1491</v>
      </c>
      <c r="B1496" s="272" t="s">
        <v>3263</v>
      </c>
      <c r="C1496" s="272" t="s">
        <v>949</v>
      </c>
      <c r="D1496" s="272" t="s">
        <v>410</v>
      </c>
      <c r="E1496" s="273">
        <v>180</v>
      </c>
      <c r="F1496" s="273">
        <v>283.44</v>
      </c>
      <c r="G1496" s="273">
        <v>283.44</v>
      </c>
      <c r="H1496" s="573">
        <v>0.97550000000000003</v>
      </c>
      <c r="I1496" s="273">
        <v>100992</v>
      </c>
      <c r="J1496" s="273">
        <f t="shared" si="161"/>
        <v>0</v>
      </c>
      <c r="K1496" s="271">
        <v>0.50726981214915168</v>
      </c>
      <c r="L1496" s="273">
        <v>315.27999999999997</v>
      </c>
      <c r="M1496" s="273">
        <v>315.27999999999997</v>
      </c>
      <c r="N1496" s="573">
        <v>0.96789999999999998</v>
      </c>
      <c r="O1496" s="273">
        <v>103941</v>
      </c>
      <c r="P1496" s="273">
        <f t="shared" si="162"/>
        <v>0</v>
      </c>
      <c r="Q1496" s="271">
        <v>0.45779839323571064</v>
      </c>
      <c r="R1496" s="273">
        <v>313.68</v>
      </c>
      <c r="S1496" s="273">
        <v>313.68</v>
      </c>
      <c r="T1496" s="573">
        <v>0.9546</v>
      </c>
      <c r="U1496" s="273">
        <v>96315</v>
      </c>
      <c r="V1496" s="273">
        <f t="shared" si="163"/>
        <v>0</v>
      </c>
      <c r="W1496" s="271">
        <v>0.44672649409164333</v>
      </c>
      <c r="X1496" s="273">
        <v>250.96</v>
      </c>
      <c r="Y1496" s="273">
        <v>250.96</v>
      </c>
      <c r="Z1496" s="573">
        <v>0.98580000000000001</v>
      </c>
      <c r="AA1496" s="273">
        <v>81637</v>
      </c>
      <c r="AB1496" s="273">
        <f t="shared" si="164"/>
        <v>0</v>
      </c>
      <c r="AC1496" s="271">
        <v>0.44351196780706176</v>
      </c>
      <c r="AD1496" s="273">
        <v>261.36</v>
      </c>
      <c r="AE1496" s="273">
        <v>261.36</v>
      </c>
      <c r="AF1496" s="573">
        <v>0.97619999999999996</v>
      </c>
      <c r="AG1496" s="273">
        <v>95171</v>
      </c>
      <c r="AH1496" s="273">
        <f t="shared" si="165"/>
        <v>0</v>
      </c>
      <c r="AI1496" s="271">
        <v>0.50135293139936343</v>
      </c>
      <c r="AJ1496" s="273">
        <v>272.16000000000003</v>
      </c>
      <c r="AK1496" s="273">
        <v>272.16000000000003</v>
      </c>
      <c r="AL1496" s="573">
        <v>0.9738</v>
      </c>
      <c r="AM1496" s="273">
        <v>87567</v>
      </c>
      <c r="AN1496" s="273">
        <f t="shared" si="166"/>
        <v>0</v>
      </c>
      <c r="AO1496" s="271">
        <v>0.45888550035926579</v>
      </c>
      <c r="AP1496" s="273">
        <f t="shared" si="167"/>
        <v>565623</v>
      </c>
    </row>
    <row r="1497" spans="1:42">
      <c r="A1497" s="579">
        <v>1492</v>
      </c>
      <c r="B1497" s="272" t="s">
        <v>3263</v>
      </c>
      <c r="C1497" s="272" t="s">
        <v>1040</v>
      </c>
      <c r="D1497" s="272" t="s">
        <v>391</v>
      </c>
      <c r="E1497" s="273">
        <v>182.66666666666666</v>
      </c>
      <c r="F1497" s="273">
        <v>142.47999999999999</v>
      </c>
      <c r="G1497" s="273">
        <v>146.13300000000001</v>
      </c>
      <c r="H1497" s="573">
        <v>0.99060000000000004</v>
      </c>
      <c r="I1497" s="273">
        <v>22958</v>
      </c>
      <c r="J1497" s="273">
        <f t="shared" si="161"/>
        <v>0</v>
      </c>
      <c r="K1497" s="271">
        <v>22.59</v>
      </c>
      <c r="L1497" s="273">
        <v>153.44</v>
      </c>
      <c r="M1497" s="273">
        <v>153.44</v>
      </c>
      <c r="N1497" s="573">
        <v>0.99139999999999995</v>
      </c>
      <c r="O1497" s="273">
        <v>26629</v>
      </c>
      <c r="P1497" s="273">
        <f t="shared" si="162"/>
        <v>0</v>
      </c>
      <c r="Q1497" s="271">
        <v>23.53</v>
      </c>
      <c r="R1497" s="273">
        <v>154.80000000000001</v>
      </c>
      <c r="S1497" s="273">
        <v>154.80000000000001</v>
      </c>
      <c r="T1497" s="573">
        <v>0.99360000000000004</v>
      </c>
      <c r="U1497" s="273">
        <v>31746</v>
      </c>
      <c r="V1497" s="273">
        <f t="shared" si="163"/>
        <v>0</v>
      </c>
      <c r="W1497" s="271">
        <v>28.66</v>
      </c>
      <c r="X1497" s="273">
        <v>148.24</v>
      </c>
      <c r="Y1497" s="273">
        <v>148.24</v>
      </c>
      <c r="Z1497" s="573">
        <v>0.99490000000000001</v>
      </c>
      <c r="AA1497" s="273">
        <v>33771</v>
      </c>
      <c r="AB1497" s="273">
        <f t="shared" si="164"/>
        <v>0</v>
      </c>
      <c r="AC1497" s="271">
        <v>30.78</v>
      </c>
      <c r="AD1497" s="273">
        <v>137.6</v>
      </c>
      <c r="AE1497" s="273">
        <v>146.13300000000001</v>
      </c>
      <c r="AF1497" s="573">
        <v>0.99370000000000003</v>
      </c>
      <c r="AG1497" s="273">
        <v>29766</v>
      </c>
      <c r="AH1497" s="273">
        <f t="shared" si="165"/>
        <v>0</v>
      </c>
      <c r="AI1497" s="271">
        <v>29.26</v>
      </c>
      <c r="AJ1497" s="273">
        <v>147.76</v>
      </c>
      <c r="AK1497" s="273">
        <v>147.76</v>
      </c>
      <c r="AL1497" s="573">
        <v>0.99209999999999998</v>
      </c>
      <c r="AM1497" s="273">
        <v>28791</v>
      </c>
      <c r="AN1497" s="273">
        <f t="shared" si="166"/>
        <v>0</v>
      </c>
      <c r="AO1497" s="271">
        <v>27.28</v>
      </c>
      <c r="AP1497" s="273">
        <f t="shared" si="167"/>
        <v>173661</v>
      </c>
    </row>
    <row r="1498" spans="1:42">
      <c r="A1498" s="579">
        <v>1493</v>
      </c>
      <c r="B1498" s="272" t="s">
        <v>3263</v>
      </c>
      <c r="C1498" s="272" t="s">
        <v>963</v>
      </c>
      <c r="D1498" s="272" t="s">
        <v>410</v>
      </c>
      <c r="E1498" s="273">
        <v>184</v>
      </c>
      <c r="F1498" s="273">
        <v>104.32</v>
      </c>
      <c r="G1498" s="273">
        <v>184</v>
      </c>
      <c r="H1498" s="573">
        <v>0.83020000000000005</v>
      </c>
      <c r="I1498" s="273">
        <v>30264</v>
      </c>
      <c r="J1498" s="273">
        <f t="shared" si="161"/>
        <v>0</v>
      </c>
      <c r="K1498" s="271">
        <v>0.48531228698023182</v>
      </c>
      <c r="L1498" s="273">
        <v>102.64</v>
      </c>
      <c r="M1498" s="273">
        <v>184</v>
      </c>
      <c r="N1498" s="573">
        <v>0.81899999999999995</v>
      </c>
      <c r="O1498" s="273">
        <v>37488</v>
      </c>
      <c r="P1498" s="273">
        <f t="shared" si="162"/>
        <v>0</v>
      </c>
      <c r="Q1498" s="271">
        <v>0.59933874739144644</v>
      </c>
      <c r="R1498" s="273">
        <v>99.2</v>
      </c>
      <c r="S1498" s="273">
        <v>184</v>
      </c>
      <c r="T1498" s="573">
        <v>0.80249999999999999</v>
      </c>
      <c r="U1498" s="273">
        <v>22899</v>
      </c>
      <c r="V1498" s="273">
        <f t="shared" si="163"/>
        <v>0</v>
      </c>
      <c r="W1498" s="271">
        <v>0.39948756720430106</v>
      </c>
      <c r="X1498" s="273">
        <v>107.68</v>
      </c>
      <c r="Y1498" s="273">
        <v>184</v>
      </c>
      <c r="Z1498" s="573">
        <v>0.7974</v>
      </c>
      <c r="AA1498" s="273">
        <v>20668</v>
      </c>
      <c r="AB1498" s="273">
        <f t="shared" si="164"/>
        <v>0</v>
      </c>
      <c r="AC1498" s="271">
        <v>0.32348935116394256</v>
      </c>
      <c r="AD1498" s="273">
        <v>103.76</v>
      </c>
      <c r="AE1498" s="273">
        <v>184</v>
      </c>
      <c r="AF1498" s="573">
        <v>0.82799999999999996</v>
      </c>
      <c r="AG1498" s="273">
        <v>22589</v>
      </c>
      <c r="AH1498" s="273">
        <f t="shared" si="165"/>
        <v>0</v>
      </c>
      <c r="AI1498" s="271">
        <v>0.35337959393472113</v>
      </c>
      <c r="AJ1498" s="273">
        <v>103.36</v>
      </c>
      <c r="AK1498" s="273">
        <v>184</v>
      </c>
      <c r="AL1498" s="573">
        <v>0.82140000000000002</v>
      </c>
      <c r="AM1498" s="273">
        <v>20598</v>
      </c>
      <c r="AN1498" s="273">
        <f t="shared" si="166"/>
        <v>0</v>
      </c>
      <c r="AO1498" s="271">
        <v>0.33694261695906436</v>
      </c>
      <c r="AP1498" s="273">
        <f t="shared" si="167"/>
        <v>154506</v>
      </c>
    </row>
    <row r="1499" spans="1:42">
      <c r="A1499" s="579">
        <v>1494</v>
      </c>
      <c r="B1499" s="272" t="s">
        <v>3263</v>
      </c>
      <c r="C1499" s="272" t="s">
        <v>981</v>
      </c>
      <c r="D1499" s="272" t="s">
        <v>394</v>
      </c>
      <c r="E1499" s="273">
        <v>187</v>
      </c>
      <c r="F1499" s="273">
        <v>192.64</v>
      </c>
      <c r="G1499" s="273">
        <v>192.64</v>
      </c>
      <c r="H1499" s="573">
        <v>0.94889999999999997</v>
      </c>
      <c r="I1499" s="273">
        <v>45598</v>
      </c>
      <c r="J1499" s="273">
        <f t="shared" si="161"/>
        <v>0</v>
      </c>
      <c r="K1499" s="271">
        <v>34.64</v>
      </c>
      <c r="L1499" s="273">
        <v>211.84</v>
      </c>
      <c r="M1499" s="273">
        <v>211.84</v>
      </c>
      <c r="N1499" s="573">
        <v>0.94169999999999998</v>
      </c>
      <c r="O1499" s="273">
        <v>79668</v>
      </c>
      <c r="P1499" s="273">
        <f t="shared" si="162"/>
        <v>0</v>
      </c>
      <c r="Q1499" s="271">
        <v>53.68</v>
      </c>
      <c r="R1499" s="273">
        <v>195.36</v>
      </c>
      <c r="S1499" s="273">
        <v>195.36</v>
      </c>
      <c r="T1499" s="573">
        <v>0.94059999999999999</v>
      </c>
      <c r="U1499" s="273">
        <v>62804</v>
      </c>
      <c r="V1499" s="273">
        <f t="shared" si="163"/>
        <v>0</v>
      </c>
      <c r="W1499" s="271">
        <v>47.47</v>
      </c>
      <c r="X1499" s="273">
        <v>194.88</v>
      </c>
      <c r="Y1499" s="273">
        <v>194.88</v>
      </c>
      <c r="Z1499" s="573">
        <v>0.93920000000000003</v>
      </c>
      <c r="AA1499" s="273">
        <v>59896</v>
      </c>
      <c r="AB1499" s="273">
        <f t="shared" si="164"/>
        <v>0</v>
      </c>
      <c r="AC1499" s="271">
        <v>43.98</v>
      </c>
      <c r="AD1499" s="273">
        <v>200.16</v>
      </c>
      <c r="AE1499" s="273">
        <v>200.16</v>
      </c>
      <c r="AF1499" s="573">
        <v>0.94430000000000003</v>
      </c>
      <c r="AG1499" s="273">
        <v>69210</v>
      </c>
      <c r="AH1499" s="273">
        <f t="shared" si="165"/>
        <v>0</v>
      </c>
      <c r="AI1499" s="271">
        <v>49.22</v>
      </c>
      <c r="AJ1499" s="273">
        <v>222.88</v>
      </c>
      <c r="AK1499" s="273">
        <v>222.88</v>
      </c>
      <c r="AL1499" s="573">
        <v>0.93840000000000001</v>
      </c>
      <c r="AM1499" s="273">
        <v>86104</v>
      </c>
      <c r="AN1499" s="273">
        <f t="shared" si="166"/>
        <v>0</v>
      </c>
      <c r="AO1499" s="271">
        <v>57.17</v>
      </c>
      <c r="AP1499" s="273">
        <f t="shared" si="167"/>
        <v>403280</v>
      </c>
    </row>
    <row r="1500" spans="1:42">
      <c r="A1500" s="579">
        <v>1495</v>
      </c>
      <c r="B1500" s="272" t="s">
        <v>3263</v>
      </c>
      <c r="C1500" s="272" t="s">
        <v>4349</v>
      </c>
      <c r="D1500" s="272" t="s">
        <v>391</v>
      </c>
      <c r="E1500" s="273">
        <v>196.66666666666666</v>
      </c>
      <c r="F1500" s="273">
        <v>0</v>
      </c>
      <c r="G1500" s="273">
        <v>0</v>
      </c>
      <c r="H1500" s="573">
        <v>0</v>
      </c>
      <c r="I1500" s="273">
        <v>0</v>
      </c>
      <c r="J1500" s="273">
        <f t="shared" si="161"/>
        <v>0</v>
      </c>
      <c r="K1500" s="271">
        <v>0</v>
      </c>
      <c r="L1500" s="273">
        <v>0</v>
      </c>
      <c r="M1500" s="273">
        <v>0</v>
      </c>
      <c r="N1500" s="573">
        <v>0</v>
      </c>
      <c r="O1500" s="273">
        <v>0</v>
      </c>
      <c r="P1500" s="273">
        <f t="shared" si="162"/>
        <v>0</v>
      </c>
      <c r="Q1500" s="271">
        <v>0</v>
      </c>
      <c r="R1500" s="273">
        <v>0</v>
      </c>
      <c r="S1500" s="273">
        <v>0</v>
      </c>
      <c r="T1500" s="573">
        <v>0</v>
      </c>
      <c r="U1500" s="273">
        <v>0</v>
      </c>
      <c r="V1500" s="273">
        <f t="shared" si="163"/>
        <v>0</v>
      </c>
      <c r="W1500" s="271">
        <v>0</v>
      </c>
      <c r="X1500" s="273">
        <v>0</v>
      </c>
      <c r="Y1500" s="273">
        <v>0</v>
      </c>
      <c r="Z1500" s="573">
        <v>0</v>
      </c>
      <c r="AA1500" s="273">
        <v>0</v>
      </c>
      <c r="AB1500" s="273">
        <f t="shared" si="164"/>
        <v>0</v>
      </c>
      <c r="AC1500" s="271">
        <v>0</v>
      </c>
      <c r="AD1500" s="273">
        <v>0</v>
      </c>
      <c r="AE1500" s="273">
        <v>0</v>
      </c>
      <c r="AF1500" s="573">
        <v>0</v>
      </c>
      <c r="AG1500" s="273">
        <v>0</v>
      </c>
      <c r="AH1500" s="273">
        <f t="shared" si="165"/>
        <v>0</v>
      </c>
      <c r="AI1500" s="271">
        <v>0</v>
      </c>
      <c r="AJ1500" s="273">
        <v>91.12</v>
      </c>
      <c r="AK1500" s="273">
        <v>157.333</v>
      </c>
      <c r="AL1500" s="573">
        <v>0.55679999999999996</v>
      </c>
      <c r="AM1500" s="273">
        <v>6811</v>
      </c>
      <c r="AN1500" s="273">
        <f t="shared" si="166"/>
        <v>0</v>
      </c>
      <c r="AO1500" s="271">
        <v>29.44</v>
      </c>
      <c r="AP1500" s="273">
        <f t="shared" si="167"/>
        <v>6811</v>
      </c>
    </row>
    <row r="1501" spans="1:42">
      <c r="A1501" s="579">
        <v>1496</v>
      </c>
      <c r="B1501" s="272" t="s">
        <v>3263</v>
      </c>
      <c r="C1501" s="272" t="s">
        <v>1019</v>
      </c>
      <c r="D1501" s="272" t="s">
        <v>410</v>
      </c>
      <c r="E1501" s="273">
        <v>198</v>
      </c>
      <c r="F1501" s="273">
        <v>135.6</v>
      </c>
      <c r="G1501" s="273">
        <v>198</v>
      </c>
      <c r="H1501" s="573">
        <v>0.99319999999999997</v>
      </c>
      <c r="I1501" s="273">
        <v>29097</v>
      </c>
      <c r="J1501" s="273">
        <f t="shared" si="161"/>
        <v>0</v>
      </c>
      <c r="K1501" s="271">
        <v>0.30005530973451333</v>
      </c>
      <c r="L1501" s="273">
        <v>136.08000000000001</v>
      </c>
      <c r="M1501" s="273">
        <v>198</v>
      </c>
      <c r="N1501" s="573">
        <v>0.99590000000000001</v>
      </c>
      <c r="O1501" s="273">
        <v>28524</v>
      </c>
      <c r="P1501" s="273">
        <f t="shared" si="162"/>
        <v>0</v>
      </c>
      <c r="Q1501" s="271">
        <v>0.28289217917354115</v>
      </c>
      <c r="R1501" s="273">
        <v>137.28</v>
      </c>
      <c r="S1501" s="273">
        <v>198</v>
      </c>
      <c r="T1501" s="573">
        <v>0.99660000000000004</v>
      </c>
      <c r="U1501" s="273">
        <v>25206</v>
      </c>
      <c r="V1501" s="273">
        <f t="shared" si="163"/>
        <v>0</v>
      </c>
      <c r="W1501" s="271">
        <v>0.25586392773892774</v>
      </c>
      <c r="X1501" s="273">
        <v>139.19999999999999</v>
      </c>
      <c r="Y1501" s="273">
        <v>198</v>
      </c>
      <c r="Z1501" s="573">
        <v>0.99609999999999999</v>
      </c>
      <c r="AA1501" s="273">
        <v>22356</v>
      </c>
      <c r="AB1501" s="273">
        <f t="shared" si="164"/>
        <v>0</v>
      </c>
      <c r="AC1501" s="271">
        <v>0.21670490359658884</v>
      </c>
      <c r="AD1501" s="273">
        <v>152.4</v>
      </c>
      <c r="AE1501" s="273">
        <v>198</v>
      </c>
      <c r="AF1501" s="573">
        <v>0.92549999999999999</v>
      </c>
      <c r="AG1501" s="273">
        <v>23772</v>
      </c>
      <c r="AH1501" s="273">
        <f t="shared" si="165"/>
        <v>0</v>
      </c>
      <c r="AI1501" s="271">
        <v>0.22651024468715603</v>
      </c>
      <c r="AJ1501" s="273">
        <v>130.56</v>
      </c>
      <c r="AK1501" s="273">
        <v>198</v>
      </c>
      <c r="AL1501" s="573">
        <v>0.91059999999999997</v>
      </c>
      <c r="AM1501" s="273">
        <v>23124</v>
      </c>
      <c r="AN1501" s="273">
        <f t="shared" si="166"/>
        <v>0</v>
      </c>
      <c r="AO1501" s="271">
        <v>0.27011846405228757</v>
      </c>
      <c r="AP1501" s="273">
        <f t="shared" si="167"/>
        <v>152079</v>
      </c>
    </row>
    <row r="1502" spans="1:42">
      <c r="A1502" s="579">
        <v>1497</v>
      </c>
      <c r="B1502" s="272" t="s">
        <v>3263</v>
      </c>
      <c r="C1502" s="272" t="s">
        <v>874</v>
      </c>
      <c r="D1502" s="272" t="s">
        <v>394</v>
      </c>
      <c r="E1502" s="273">
        <v>200</v>
      </c>
      <c r="F1502" s="273">
        <v>163.04</v>
      </c>
      <c r="G1502" s="273">
        <v>163.04</v>
      </c>
      <c r="H1502" s="573">
        <v>0.98180000000000001</v>
      </c>
      <c r="I1502" s="273">
        <v>48624</v>
      </c>
      <c r="J1502" s="273">
        <f t="shared" si="161"/>
        <v>0</v>
      </c>
      <c r="K1502" s="271">
        <v>42.19</v>
      </c>
      <c r="L1502" s="273">
        <v>165.76</v>
      </c>
      <c r="M1502" s="273">
        <v>165.76</v>
      </c>
      <c r="N1502" s="573">
        <v>0.97819999999999996</v>
      </c>
      <c r="O1502" s="273">
        <v>56730</v>
      </c>
      <c r="P1502" s="273">
        <f t="shared" si="162"/>
        <v>0</v>
      </c>
      <c r="Q1502" s="271">
        <v>47.02</v>
      </c>
      <c r="R1502" s="273">
        <v>151.52000000000001</v>
      </c>
      <c r="S1502" s="273">
        <v>160</v>
      </c>
      <c r="T1502" s="573">
        <v>0.96</v>
      </c>
      <c r="U1502" s="273">
        <v>44516</v>
      </c>
      <c r="V1502" s="273">
        <f t="shared" si="163"/>
        <v>0</v>
      </c>
      <c r="W1502" s="271">
        <v>42.5</v>
      </c>
      <c r="X1502" s="273">
        <v>156.96</v>
      </c>
      <c r="Y1502" s="273">
        <v>160</v>
      </c>
      <c r="Z1502" s="573">
        <v>0.91310000000000002</v>
      </c>
      <c r="AA1502" s="273">
        <v>26654</v>
      </c>
      <c r="AB1502" s="273">
        <f t="shared" si="164"/>
        <v>0</v>
      </c>
      <c r="AC1502" s="271">
        <v>24.99</v>
      </c>
      <c r="AD1502" s="273">
        <v>173.12</v>
      </c>
      <c r="AE1502" s="273">
        <v>173.12</v>
      </c>
      <c r="AF1502" s="573">
        <v>0.95040000000000002</v>
      </c>
      <c r="AG1502" s="273">
        <v>38350</v>
      </c>
      <c r="AH1502" s="273">
        <f t="shared" si="165"/>
        <v>0</v>
      </c>
      <c r="AI1502" s="271">
        <v>31.33</v>
      </c>
      <c r="AJ1502" s="273">
        <v>170.4</v>
      </c>
      <c r="AK1502" s="273">
        <v>170.4</v>
      </c>
      <c r="AL1502" s="573">
        <v>0.97540000000000004</v>
      </c>
      <c r="AM1502" s="273">
        <v>56248</v>
      </c>
      <c r="AN1502" s="273">
        <f t="shared" si="166"/>
        <v>0</v>
      </c>
      <c r="AO1502" s="271">
        <v>47</v>
      </c>
      <c r="AP1502" s="273">
        <f t="shared" si="167"/>
        <v>271122</v>
      </c>
    </row>
    <row r="1503" spans="1:42">
      <c r="A1503" s="579">
        <v>1498</v>
      </c>
      <c r="B1503" s="272" t="s">
        <v>3263</v>
      </c>
      <c r="C1503" s="272" t="s">
        <v>876</v>
      </c>
      <c r="D1503" s="272" t="s">
        <v>394</v>
      </c>
      <c r="E1503" s="273">
        <v>200</v>
      </c>
      <c r="F1503" s="273">
        <v>190.88</v>
      </c>
      <c r="G1503" s="273">
        <v>190.88</v>
      </c>
      <c r="H1503" s="573">
        <v>0.99829999999999997</v>
      </c>
      <c r="I1503" s="273">
        <v>46895</v>
      </c>
      <c r="J1503" s="273">
        <f t="shared" si="161"/>
        <v>0</v>
      </c>
      <c r="K1503" s="271">
        <v>34.18</v>
      </c>
      <c r="L1503" s="273">
        <v>194.96</v>
      </c>
      <c r="M1503" s="273">
        <v>194.96</v>
      </c>
      <c r="N1503" s="573">
        <v>0.99880000000000002</v>
      </c>
      <c r="O1503" s="273">
        <v>94441</v>
      </c>
      <c r="P1503" s="273">
        <f t="shared" si="162"/>
        <v>7505.4369438478152</v>
      </c>
      <c r="Q1503" s="271">
        <v>65.180000000000007</v>
      </c>
      <c r="R1503" s="273">
        <v>188.48</v>
      </c>
      <c r="S1503" s="273">
        <v>188.48</v>
      </c>
      <c r="T1503" s="573">
        <v>0.99860000000000004</v>
      </c>
      <c r="U1503" s="273">
        <v>93577</v>
      </c>
      <c r="V1503" s="273">
        <f t="shared" si="163"/>
        <v>12264.617668356261</v>
      </c>
      <c r="W1503" s="271">
        <v>69.05</v>
      </c>
      <c r="X1503" s="273">
        <v>185.84</v>
      </c>
      <c r="Y1503" s="273">
        <v>185.84</v>
      </c>
      <c r="Z1503" s="573">
        <v>0.99819999999999998</v>
      </c>
      <c r="AA1503" s="273">
        <v>77827</v>
      </c>
      <c r="AB1503" s="273">
        <f t="shared" si="164"/>
        <v>0</v>
      </c>
      <c r="AC1503" s="271">
        <v>56.39</v>
      </c>
      <c r="AD1503" s="273">
        <v>193.6</v>
      </c>
      <c r="AE1503" s="273">
        <v>193.6</v>
      </c>
      <c r="AF1503" s="573">
        <v>0.99839999999999995</v>
      </c>
      <c r="AG1503" s="273">
        <v>64039</v>
      </c>
      <c r="AH1503" s="273">
        <f t="shared" si="165"/>
        <v>0</v>
      </c>
      <c r="AI1503" s="271">
        <v>44.53</v>
      </c>
      <c r="AJ1503" s="273">
        <v>190.32</v>
      </c>
      <c r="AK1503" s="273">
        <v>190.32</v>
      </c>
      <c r="AL1503" s="573">
        <v>0.99829999999999997</v>
      </c>
      <c r="AM1503" s="273">
        <v>81486</v>
      </c>
      <c r="AN1503" s="273">
        <f t="shared" si="166"/>
        <v>0</v>
      </c>
      <c r="AO1503" s="271">
        <v>59.57</v>
      </c>
      <c r="AP1503" s="273">
        <f t="shared" si="167"/>
        <v>458265</v>
      </c>
    </row>
    <row r="1504" spans="1:42">
      <c r="A1504" s="579">
        <v>1499</v>
      </c>
      <c r="B1504" s="272" t="s">
        <v>3263</v>
      </c>
      <c r="C1504" s="272" t="s">
        <v>1015</v>
      </c>
      <c r="D1504" s="272" t="s">
        <v>394</v>
      </c>
      <c r="E1504" s="273">
        <v>200</v>
      </c>
      <c r="F1504" s="273">
        <v>189.92</v>
      </c>
      <c r="G1504" s="273">
        <v>189.92</v>
      </c>
      <c r="H1504" s="573">
        <v>0.99150000000000005</v>
      </c>
      <c r="I1504" s="273">
        <v>42084</v>
      </c>
      <c r="J1504" s="273">
        <f t="shared" si="161"/>
        <v>0</v>
      </c>
      <c r="K1504" s="271">
        <v>31.04</v>
      </c>
      <c r="L1504" s="273">
        <v>199.2</v>
      </c>
      <c r="M1504" s="273">
        <v>199.2</v>
      </c>
      <c r="N1504" s="573">
        <v>0.98829999999999996</v>
      </c>
      <c r="O1504" s="273">
        <v>53088</v>
      </c>
      <c r="P1504" s="273">
        <f t="shared" si="162"/>
        <v>0</v>
      </c>
      <c r="Q1504" s="271">
        <v>36.24</v>
      </c>
      <c r="R1504" s="273">
        <v>231.04</v>
      </c>
      <c r="S1504" s="273">
        <v>231.04</v>
      </c>
      <c r="T1504" s="573">
        <v>0.94940000000000002</v>
      </c>
      <c r="U1504" s="273">
        <v>42302</v>
      </c>
      <c r="V1504" s="273">
        <f t="shared" si="163"/>
        <v>0</v>
      </c>
      <c r="W1504" s="271">
        <v>26.78</v>
      </c>
      <c r="X1504" s="273">
        <v>214.08</v>
      </c>
      <c r="Y1504" s="273">
        <v>214.08</v>
      </c>
      <c r="Z1504" s="573">
        <v>0.98919999999999997</v>
      </c>
      <c r="AA1504" s="273">
        <v>37062</v>
      </c>
      <c r="AB1504" s="273">
        <f t="shared" si="164"/>
        <v>0</v>
      </c>
      <c r="AC1504" s="271">
        <v>23.52</v>
      </c>
      <c r="AD1504" s="273">
        <v>184.8</v>
      </c>
      <c r="AE1504" s="273">
        <v>184.8</v>
      </c>
      <c r="AF1504" s="573">
        <v>0.99780000000000002</v>
      </c>
      <c r="AG1504" s="273">
        <v>60380</v>
      </c>
      <c r="AH1504" s="273">
        <f t="shared" si="165"/>
        <v>0</v>
      </c>
      <c r="AI1504" s="271">
        <v>44.01</v>
      </c>
      <c r="AJ1504" s="273">
        <v>197.76</v>
      </c>
      <c r="AK1504" s="273">
        <v>197.76</v>
      </c>
      <c r="AL1504" s="573">
        <v>0.99129999999999996</v>
      </c>
      <c r="AM1504" s="273">
        <v>69274</v>
      </c>
      <c r="AN1504" s="273">
        <f t="shared" si="166"/>
        <v>0</v>
      </c>
      <c r="AO1504" s="271">
        <v>49.08</v>
      </c>
      <c r="AP1504" s="273">
        <f t="shared" si="167"/>
        <v>304190</v>
      </c>
    </row>
    <row r="1505" spans="1:42">
      <c r="A1505" s="579">
        <v>1500</v>
      </c>
      <c r="B1505" s="272" t="s">
        <v>3263</v>
      </c>
      <c r="C1505" s="272" t="s">
        <v>4387</v>
      </c>
      <c r="D1505" s="272" t="s">
        <v>394</v>
      </c>
      <c r="E1505" s="273">
        <v>200</v>
      </c>
      <c r="F1505" s="273">
        <v>517.76</v>
      </c>
      <c r="G1505" s="273">
        <v>517.76</v>
      </c>
      <c r="H1505" s="573">
        <v>0.99239999999999995</v>
      </c>
      <c r="I1505" s="273">
        <v>72346</v>
      </c>
      <c r="J1505" s="273">
        <f t="shared" si="161"/>
        <v>0</v>
      </c>
      <c r="K1505" s="271">
        <v>19.55</v>
      </c>
      <c r="L1505" s="273">
        <v>243.52</v>
      </c>
      <c r="M1505" s="273">
        <v>243.52</v>
      </c>
      <c r="N1505" s="573">
        <v>0.99150000000000005</v>
      </c>
      <c r="O1505" s="273">
        <v>75424</v>
      </c>
      <c r="P1505" s="273">
        <f t="shared" si="162"/>
        <v>0</v>
      </c>
      <c r="Q1505" s="271">
        <v>41.98</v>
      </c>
      <c r="R1505" s="273">
        <v>218.88</v>
      </c>
      <c r="S1505" s="273">
        <v>218.88</v>
      </c>
      <c r="T1505" s="573">
        <v>0.99419999999999997</v>
      </c>
      <c r="U1505" s="273">
        <v>51604</v>
      </c>
      <c r="V1505" s="273">
        <f t="shared" si="163"/>
        <v>0</v>
      </c>
      <c r="W1505" s="271">
        <v>32.93</v>
      </c>
      <c r="X1505" s="273">
        <v>194.56</v>
      </c>
      <c r="Y1505" s="273">
        <v>194.56</v>
      </c>
      <c r="Z1505" s="573">
        <v>0.99429999999999996</v>
      </c>
      <c r="AA1505" s="273">
        <v>45092</v>
      </c>
      <c r="AB1505" s="273">
        <f t="shared" si="164"/>
        <v>0</v>
      </c>
      <c r="AC1505" s="271">
        <v>31.33</v>
      </c>
      <c r="AD1505" s="273">
        <v>275.04000000000002</v>
      </c>
      <c r="AE1505" s="273">
        <v>275.04000000000002</v>
      </c>
      <c r="AF1505" s="573">
        <v>0.98950000000000005</v>
      </c>
      <c r="AG1505" s="273">
        <v>75892</v>
      </c>
      <c r="AH1505" s="273">
        <f t="shared" si="165"/>
        <v>0</v>
      </c>
      <c r="AI1505" s="271">
        <v>37.479999999999997</v>
      </c>
      <c r="AJ1505" s="273">
        <v>282.24</v>
      </c>
      <c r="AK1505" s="273">
        <v>282.24</v>
      </c>
      <c r="AL1505" s="573">
        <v>0.98939999999999995</v>
      </c>
      <c r="AM1505" s="273">
        <v>82324</v>
      </c>
      <c r="AN1505" s="273">
        <f t="shared" si="166"/>
        <v>0</v>
      </c>
      <c r="AO1505" s="271">
        <v>40.94</v>
      </c>
      <c r="AP1505" s="273">
        <f t="shared" si="167"/>
        <v>402682</v>
      </c>
    </row>
    <row r="1506" spans="1:42">
      <c r="A1506" s="579">
        <v>1501</v>
      </c>
      <c r="B1506" s="272" t="s">
        <v>3263</v>
      </c>
      <c r="C1506" s="272" t="s">
        <v>3332</v>
      </c>
      <c r="D1506" s="272" t="s">
        <v>394</v>
      </c>
      <c r="E1506" s="273">
        <v>200</v>
      </c>
      <c r="F1506" s="273">
        <v>253.36</v>
      </c>
      <c r="G1506" s="273">
        <v>253.36</v>
      </c>
      <c r="H1506" s="573">
        <v>0.90780000000000005</v>
      </c>
      <c r="I1506" s="273">
        <v>45971</v>
      </c>
      <c r="J1506" s="273">
        <f t="shared" si="161"/>
        <v>0</v>
      </c>
      <c r="K1506" s="271">
        <v>27.76</v>
      </c>
      <c r="L1506" s="273">
        <v>258.88</v>
      </c>
      <c r="M1506" s="273">
        <v>258.88</v>
      </c>
      <c r="N1506" s="573">
        <v>0.91200000000000003</v>
      </c>
      <c r="O1506" s="273">
        <v>56865</v>
      </c>
      <c r="P1506" s="273">
        <f t="shared" si="162"/>
        <v>0</v>
      </c>
      <c r="Q1506" s="271">
        <v>32.369999999999997</v>
      </c>
      <c r="R1506" s="273">
        <v>227.84</v>
      </c>
      <c r="S1506" s="273">
        <v>227.84</v>
      </c>
      <c r="T1506" s="573">
        <v>0.91300000000000003</v>
      </c>
      <c r="U1506" s="273">
        <v>60753</v>
      </c>
      <c r="V1506" s="273">
        <f t="shared" si="163"/>
        <v>0</v>
      </c>
      <c r="W1506" s="271">
        <v>40.56</v>
      </c>
      <c r="X1506" s="273">
        <v>214.4</v>
      </c>
      <c r="Y1506" s="273">
        <v>214.4</v>
      </c>
      <c r="Z1506" s="573">
        <v>0.90439999999999998</v>
      </c>
      <c r="AA1506" s="273">
        <v>33939</v>
      </c>
      <c r="AB1506" s="273">
        <f t="shared" si="164"/>
        <v>0</v>
      </c>
      <c r="AC1506" s="271">
        <v>23.52</v>
      </c>
      <c r="AD1506" s="273">
        <v>221.84</v>
      </c>
      <c r="AE1506" s="273">
        <v>221.84</v>
      </c>
      <c r="AF1506" s="573">
        <v>0.93149999999999999</v>
      </c>
      <c r="AG1506" s="273">
        <v>37766</v>
      </c>
      <c r="AH1506" s="273">
        <f t="shared" si="165"/>
        <v>0</v>
      </c>
      <c r="AI1506" s="271">
        <v>24.56</v>
      </c>
      <c r="AJ1506" s="273">
        <v>205.92</v>
      </c>
      <c r="AK1506" s="273">
        <v>205.92</v>
      </c>
      <c r="AL1506" s="573">
        <v>0.98050000000000004</v>
      </c>
      <c r="AM1506" s="273">
        <v>9324</v>
      </c>
      <c r="AN1506" s="273">
        <f t="shared" si="166"/>
        <v>0</v>
      </c>
      <c r="AO1506" s="271">
        <v>6.41</v>
      </c>
      <c r="AP1506" s="273">
        <f t="shared" si="167"/>
        <v>244618</v>
      </c>
    </row>
    <row r="1507" spans="1:42">
      <c r="A1507" s="579">
        <v>1502</v>
      </c>
      <c r="B1507" s="272" t="s">
        <v>3263</v>
      </c>
      <c r="C1507" s="272" t="s">
        <v>1025</v>
      </c>
      <c r="D1507" s="272" t="s">
        <v>394</v>
      </c>
      <c r="E1507" s="273">
        <v>211</v>
      </c>
      <c r="F1507" s="273">
        <v>87.68</v>
      </c>
      <c r="G1507" s="273">
        <v>168.8</v>
      </c>
      <c r="H1507" s="573">
        <v>0.99</v>
      </c>
      <c r="I1507" s="273">
        <v>8594</v>
      </c>
      <c r="J1507" s="273">
        <f t="shared" si="161"/>
        <v>0</v>
      </c>
      <c r="K1507" s="271">
        <v>13.75</v>
      </c>
      <c r="L1507" s="273">
        <v>95.84</v>
      </c>
      <c r="M1507" s="273">
        <v>168.8</v>
      </c>
      <c r="N1507" s="573">
        <v>0.9889</v>
      </c>
      <c r="O1507" s="273">
        <v>10342</v>
      </c>
      <c r="P1507" s="273">
        <f t="shared" si="162"/>
        <v>0</v>
      </c>
      <c r="Q1507" s="271">
        <v>14.67</v>
      </c>
      <c r="R1507" s="273">
        <v>84.32</v>
      </c>
      <c r="S1507" s="273">
        <v>168.8</v>
      </c>
      <c r="T1507" s="573">
        <v>0.97799999999999998</v>
      </c>
      <c r="U1507" s="273">
        <v>8838</v>
      </c>
      <c r="V1507" s="273">
        <f t="shared" si="163"/>
        <v>0</v>
      </c>
      <c r="W1507" s="271">
        <v>14.88</v>
      </c>
      <c r="X1507" s="273">
        <v>118.56</v>
      </c>
      <c r="Y1507" s="273">
        <v>168.8</v>
      </c>
      <c r="Z1507" s="573">
        <v>0.96409999999999996</v>
      </c>
      <c r="AA1507" s="273">
        <v>10158</v>
      </c>
      <c r="AB1507" s="273">
        <f t="shared" si="164"/>
        <v>0</v>
      </c>
      <c r="AC1507" s="271">
        <v>11.94</v>
      </c>
      <c r="AD1507" s="273">
        <v>134.4</v>
      </c>
      <c r="AE1507" s="273">
        <v>168.8</v>
      </c>
      <c r="AF1507" s="573">
        <v>0.96819999999999995</v>
      </c>
      <c r="AG1507" s="273">
        <v>10440</v>
      </c>
      <c r="AH1507" s="273">
        <f t="shared" si="165"/>
        <v>0</v>
      </c>
      <c r="AI1507" s="271">
        <v>10.78</v>
      </c>
      <c r="AJ1507" s="273">
        <v>104.16</v>
      </c>
      <c r="AK1507" s="273">
        <v>168.8</v>
      </c>
      <c r="AL1507" s="573">
        <v>0.96120000000000005</v>
      </c>
      <c r="AM1507" s="273">
        <v>9768</v>
      </c>
      <c r="AN1507" s="273">
        <f t="shared" si="166"/>
        <v>0</v>
      </c>
      <c r="AO1507" s="271">
        <v>13.55</v>
      </c>
      <c r="AP1507" s="273">
        <f t="shared" si="167"/>
        <v>58140</v>
      </c>
    </row>
    <row r="1508" spans="1:42">
      <c r="A1508" s="579">
        <v>1503</v>
      </c>
      <c r="B1508" s="272" t="s">
        <v>3263</v>
      </c>
      <c r="C1508" s="272" t="s">
        <v>959</v>
      </c>
      <c r="D1508" s="272" t="s">
        <v>394</v>
      </c>
      <c r="E1508" s="273">
        <v>216.48</v>
      </c>
      <c r="F1508" s="273">
        <v>95.92</v>
      </c>
      <c r="G1508" s="273">
        <v>173.184</v>
      </c>
      <c r="H1508" s="573">
        <v>0.98599999999999999</v>
      </c>
      <c r="I1508" s="273">
        <v>6018</v>
      </c>
      <c r="J1508" s="273">
        <f t="shared" si="161"/>
        <v>0</v>
      </c>
      <c r="K1508" s="271">
        <v>8.84</v>
      </c>
      <c r="L1508" s="273">
        <v>151.44</v>
      </c>
      <c r="M1508" s="273">
        <v>173.184</v>
      </c>
      <c r="N1508" s="573">
        <v>0.97299999999999998</v>
      </c>
      <c r="O1508" s="273">
        <v>25560</v>
      </c>
      <c r="P1508" s="273">
        <f t="shared" si="162"/>
        <v>0</v>
      </c>
      <c r="Q1508" s="271">
        <v>23.31</v>
      </c>
      <c r="R1508" s="273">
        <v>185.28</v>
      </c>
      <c r="S1508" s="273">
        <v>185.28</v>
      </c>
      <c r="T1508" s="573">
        <v>0.94989999999999997</v>
      </c>
      <c r="U1508" s="273">
        <v>69134</v>
      </c>
      <c r="V1508" s="273">
        <f t="shared" si="163"/>
        <v>0</v>
      </c>
      <c r="W1508" s="271">
        <v>54.55</v>
      </c>
      <c r="X1508" s="273">
        <v>184</v>
      </c>
      <c r="Y1508" s="273">
        <v>184</v>
      </c>
      <c r="Z1508" s="573">
        <v>0.97130000000000005</v>
      </c>
      <c r="AA1508" s="273">
        <v>46981</v>
      </c>
      <c r="AB1508" s="273">
        <f t="shared" si="164"/>
        <v>0</v>
      </c>
      <c r="AC1508" s="271">
        <v>35.33</v>
      </c>
      <c r="AD1508" s="273">
        <v>220.4</v>
      </c>
      <c r="AE1508" s="273">
        <v>220.4</v>
      </c>
      <c r="AF1508" s="573">
        <v>0.96079999999999999</v>
      </c>
      <c r="AG1508" s="273">
        <v>61717</v>
      </c>
      <c r="AH1508" s="273">
        <f t="shared" si="165"/>
        <v>0</v>
      </c>
      <c r="AI1508" s="271">
        <v>39.17</v>
      </c>
      <c r="AJ1508" s="273">
        <v>221.6</v>
      </c>
      <c r="AK1508" s="273">
        <v>221.6</v>
      </c>
      <c r="AL1508" s="573">
        <v>0.96319999999999995</v>
      </c>
      <c r="AM1508" s="273">
        <v>76818</v>
      </c>
      <c r="AN1508" s="273">
        <f t="shared" si="166"/>
        <v>0</v>
      </c>
      <c r="AO1508" s="271">
        <v>49.98</v>
      </c>
      <c r="AP1508" s="273">
        <f t="shared" si="167"/>
        <v>286228</v>
      </c>
    </row>
    <row r="1509" spans="1:42">
      <c r="A1509" s="579">
        <v>1504</v>
      </c>
      <c r="B1509" s="272" t="s">
        <v>3263</v>
      </c>
      <c r="C1509" s="272" t="s">
        <v>864</v>
      </c>
      <c r="D1509" s="272" t="s">
        <v>394</v>
      </c>
      <c r="E1509" s="273">
        <v>220</v>
      </c>
      <c r="F1509" s="273">
        <v>169.12</v>
      </c>
      <c r="G1509" s="273">
        <v>176</v>
      </c>
      <c r="H1509" s="573">
        <v>0.99819999999999998</v>
      </c>
      <c r="I1509" s="273">
        <v>30872</v>
      </c>
      <c r="J1509" s="273">
        <f t="shared" si="161"/>
        <v>0</v>
      </c>
      <c r="K1509" s="271">
        <v>25.4</v>
      </c>
      <c r="L1509" s="273">
        <v>179.36</v>
      </c>
      <c r="M1509" s="273">
        <v>179.36</v>
      </c>
      <c r="N1509" s="573">
        <v>0.998</v>
      </c>
      <c r="O1509" s="273">
        <v>55418</v>
      </c>
      <c r="P1509" s="273">
        <f t="shared" si="162"/>
        <v>0</v>
      </c>
      <c r="Q1509" s="271">
        <v>41.61</v>
      </c>
      <c r="R1509" s="273">
        <v>185.76</v>
      </c>
      <c r="S1509" s="273">
        <v>185.76</v>
      </c>
      <c r="T1509" s="573">
        <v>0.99829999999999997</v>
      </c>
      <c r="U1509" s="273">
        <v>66646</v>
      </c>
      <c r="V1509" s="273">
        <f t="shared" si="163"/>
        <v>0</v>
      </c>
      <c r="W1509" s="271">
        <v>49.91</v>
      </c>
      <c r="X1509" s="273">
        <v>166.4</v>
      </c>
      <c r="Y1509" s="273">
        <v>176</v>
      </c>
      <c r="Z1509" s="573">
        <v>0.99629999999999996</v>
      </c>
      <c r="AA1509" s="273">
        <v>17148</v>
      </c>
      <c r="AB1509" s="273">
        <f t="shared" si="164"/>
        <v>0</v>
      </c>
      <c r="AC1509" s="271">
        <v>13.9</v>
      </c>
      <c r="AD1509" s="273">
        <v>191.68</v>
      </c>
      <c r="AE1509" s="273">
        <v>191.68</v>
      </c>
      <c r="AF1509" s="573">
        <v>0.99750000000000005</v>
      </c>
      <c r="AG1509" s="273">
        <v>56146</v>
      </c>
      <c r="AH1509" s="273">
        <f t="shared" si="165"/>
        <v>0</v>
      </c>
      <c r="AI1509" s="271">
        <v>39.47</v>
      </c>
      <c r="AJ1509" s="273">
        <v>184.48</v>
      </c>
      <c r="AK1509" s="273">
        <v>184.48</v>
      </c>
      <c r="AL1509" s="573">
        <v>0.99770000000000003</v>
      </c>
      <c r="AM1509" s="273">
        <v>58688</v>
      </c>
      <c r="AN1509" s="273">
        <f t="shared" si="166"/>
        <v>0</v>
      </c>
      <c r="AO1509" s="271">
        <v>44.28</v>
      </c>
      <c r="AP1509" s="273">
        <f t="shared" si="167"/>
        <v>284918</v>
      </c>
    </row>
    <row r="1510" spans="1:42">
      <c r="A1510" s="579">
        <v>1505</v>
      </c>
      <c r="B1510" s="272" t="s">
        <v>3263</v>
      </c>
      <c r="C1510" s="272" t="s">
        <v>886</v>
      </c>
      <c r="D1510" s="272" t="s">
        <v>394</v>
      </c>
      <c r="E1510" s="273">
        <v>220</v>
      </c>
      <c r="F1510" s="273">
        <v>220.8</v>
      </c>
      <c r="G1510" s="273">
        <v>220.8</v>
      </c>
      <c r="H1510" s="573">
        <v>0.97789999999999999</v>
      </c>
      <c r="I1510" s="273">
        <v>40262</v>
      </c>
      <c r="J1510" s="273">
        <f t="shared" si="161"/>
        <v>0</v>
      </c>
      <c r="K1510" s="271">
        <v>25.9</v>
      </c>
      <c r="L1510" s="273">
        <v>225.12</v>
      </c>
      <c r="M1510" s="273">
        <v>225.12</v>
      </c>
      <c r="N1510" s="573">
        <v>0.99519999999999997</v>
      </c>
      <c r="O1510" s="273">
        <v>92386</v>
      </c>
      <c r="P1510" s="273">
        <f t="shared" si="162"/>
        <v>0</v>
      </c>
      <c r="Q1510" s="271">
        <v>55.42</v>
      </c>
      <c r="R1510" s="273">
        <v>210.88</v>
      </c>
      <c r="S1510" s="273">
        <v>210.88</v>
      </c>
      <c r="T1510" s="573">
        <v>0.98850000000000005</v>
      </c>
      <c r="U1510" s="273">
        <v>67058</v>
      </c>
      <c r="V1510" s="273">
        <f t="shared" si="163"/>
        <v>0</v>
      </c>
      <c r="W1510" s="271">
        <v>44.68</v>
      </c>
      <c r="X1510" s="273">
        <v>230.24</v>
      </c>
      <c r="Y1510" s="273">
        <v>230.24</v>
      </c>
      <c r="Z1510" s="573">
        <v>0.98299999999999998</v>
      </c>
      <c r="AA1510" s="273">
        <v>51564</v>
      </c>
      <c r="AB1510" s="273">
        <f t="shared" si="164"/>
        <v>0</v>
      </c>
      <c r="AC1510" s="271">
        <v>30.62</v>
      </c>
      <c r="AD1510" s="273">
        <v>232.48</v>
      </c>
      <c r="AE1510" s="273">
        <v>232.48</v>
      </c>
      <c r="AF1510" s="573">
        <v>0.9929</v>
      </c>
      <c r="AG1510" s="273">
        <v>67876</v>
      </c>
      <c r="AH1510" s="273">
        <f t="shared" si="165"/>
        <v>0</v>
      </c>
      <c r="AI1510" s="271">
        <v>39.520000000000003</v>
      </c>
      <c r="AJ1510" s="273">
        <v>223.04</v>
      </c>
      <c r="AK1510" s="273">
        <v>223.04</v>
      </c>
      <c r="AL1510" s="573">
        <v>0.99180000000000001</v>
      </c>
      <c r="AM1510" s="273">
        <v>67408</v>
      </c>
      <c r="AN1510" s="273">
        <f t="shared" si="166"/>
        <v>0</v>
      </c>
      <c r="AO1510" s="271">
        <v>42.32</v>
      </c>
      <c r="AP1510" s="273">
        <f t="shared" si="167"/>
        <v>386554</v>
      </c>
    </row>
    <row r="1511" spans="1:42">
      <c r="A1511" s="579">
        <v>1506</v>
      </c>
      <c r="B1511" s="272" t="s">
        <v>3263</v>
      </c>
      <c r="C1511" s="272" t="s">
        <v>991</v>
      </c>
      <c r="D1511" s="272" t="s">
        <v>394</v>
      </c>
      <c r="E1511" s="273">
        <v>220</v>
      </c>
      <c r="F1511" s="273">
        <v>201.44</v>
      </c>
      <c r="G1511" s="273">
        <v>201.44</v>
      </c>
      <c r="H1511" s="573">
        <v>0.97419999999999995</v>
      </c>
      <c r="I1511" s="273">
        <v>59600</v>
      </c>
      <c r="J1511" s="273">
        <f t="shared" si="161"/>
        <v>0</v>
      </c>
      <c r="K1511" s="271">
        <v>42.18</v>
      </c>
      <c r="L1511" s="273">
        <v>198.24</v>
      </c>
      <c r="M1511" s="273">
        <v>198.24</v>
      </c>
      <c r="N1511" s="573">
        <v>0.96579999999999999</v>
      </c>
      <c r="O1511" s="273">
        <v>63834</v>
      </c>
      <c r="P1511" s="273">
        <f t="shared" si="162"/>
        <v>0</v>
      </c>
      <c r="Q1511" s="271">
        <v>44.81</v>
      </c>
      <c r="R1511" s="273">
        <v>209.92</v>
      </c>
      <c r="S1511" s="273">
        <v>209.92</v>
      </c>
      <c r="T1511" s="573">
        <v>0.94779999999999998</v>
      </c>
      <c r="U1511" s="273">
        <v>51636</v>
      </c>
      <c r="V1511" s="273">
        <f t="shared" si="163"/>
        <v>0</v>
      </c>
      <c r="W1511" s="271">
        <v>36.04</v>
      </c>
      <c r="X1511" s="273">
        <v>205.92</v>
      </c>
      <c r="Y1511" s="273">
        <v>205.92</v>
      </c>
      <c r="Z1511" s="573">
        <v>0.92910000000000004</v>
      </c>
      <c r="AA1511" s="273">
        <v>23700</v>
      </c>
      <c r="AB1511" s="273">
        <f t="shared" si="164"/>
        <v>0</v>
      </c>
      <c r="AC1511" s="271">
        <v>16.649999999999999</v>
      </c>
      <c r="AD1511" s="273">
        <v>208.96</v>
      </c>
      <c r="AE1511" s="273">
        <v>208.96</v>
      </c>
      <c r="AF1511" s="573">
        <v>0.93479999999999996</v>
      </c>
      <c r="AG1511" s="273">
        <v>44168</v>
      </c>
      <c r="AH1511" s="273">
        <f t="shared" si="165"/>
        <v>0</v>
      </c>
      <c r="AI1511" s="271">
        <v>30.39</v>
      </c>
      <c r="AJ1511" s="273">
        <v>223.36</v>
      </c>
      <c r="AK1511" s="273">
        <v>223.36</v>
      </c>
      <c r="AL1511" s="573">
        <v>0.9274</v>
      </c>
      <c r="AM1511" s="273">
        <v>54930</v>
      </c>
      <c r="AN1511" s="273">
        <f t="shared" si="166"/>
        <v>0</v>
      </c>
      <c r="AO1511" s="271">
        <v>36.83</v>
      </c>
      <c r="AP1511" s="273">
        <f t="shared" si="167"/>
        <v>297868</v>
      </c>
    </row>
    <row r="1512" spans="1:42">
      <c r="A1512" s="579">
        <v>1507</v>
      </c>
      <c r="B1512" s="272" t="s">
        <v>3263</v>
      </c>
      <c r="C1512" s="272" t="s">
        <v>955</v>
      </c>
      <c r="D1512" s="272" t="s">
        <v>394</v>
      </c>
      <c r="E1512" s="273">
        <v>223</v>
      </c>
      <c r="F1512" s="273">
        <v>91.84</v>
      </c>
      <c r="G1512" s="273">
        <v>178.4</v>
      </c>
      <c r="H1512" s="573">
        <v>0.99750000000000005</v>
      </c>
      <c r="I1512" s="273">
        <v>14106</v>
      </c>
      <c r="J1512" s="273">
        <f t="shared" si="161"/>
        <v>0</v>
      </c>
      <c r="K1512" s="271">
        <v>21.38</v>
      </c>
      <c r="L1512" s="273">
        <v>94.56</v>
      </c>
      <c r="M1512" s="273">
        <v>178.4</v>
      </c>
      <c r="N1512" s="573">
        <v>0.99780000000000002</v>
      </c>
      <c r="O1512" s="273">
        <v>16396</v>
      </c>
      <c r="P1512" s="273">
        <f t="shared" si="162"/>
        <v>0</v>
      </c>
      <c r="Q1512" s="271">
        <v>23.36</v>
      </c>
      <c r="R1512" s="273">
        <v>90.24</v>
      </c>
      <c r="S1512" s="273">
        <v>178.4</v>
      </c>
      <c r="T1512" s="573">
        <v>0.999</v>
      </c>
      <c r="U1512" s="273">
        <v>12624</v>
      </c>
      <c r="V1512" s="273">
        <f t="shared" si="163"/>
        <v>0</v>
      </c>
      <c r="W1512" s="271">
        <v>19.45</v>
      </c>
      <c r="X1512" s="273">
        <v>85.6</v>
      </c>
      <c r="Y1512" s="273">
        <v>178.4</v>
      </c>
      <c r="Z1512" s="573">
        <v>0.99929999999999997</v>
      </c>
      <c r="AA1512" s="273">
        <v>11528</v>
      </c>
      <c r="AB1512" s="273">
        <f t="shared" si="164"/>
        <v>0</v>
      </c>
      <c r="AC1512" s="271">
        <v>18.11</v>
      </c>
      <c r="AD1512" s="273">
        <v>88.64</v>
      </c>
      <c r="AE1512" s="273">
        <v>178.4</v>
      </c>
      <c r="AF1512" s="573">
        <v>0.99919999999999998</v>
      </c>
      <c r="AG1512" s="273">
        <v>13712</v>
      </c>
      <c r="AH1512" s="273">
        <f t="shared" si="165"/>
        <v>0</v>
      </c>
      <c r="AI1512" s="271">
        <v>20.81</v>
      </c>
      <c r="AJ1512" s="273">
        <v>73.12</v>
      </c>
      <c r="AK1512" s="273">
        <v>178.4</v>
      </c>
      <c r="AL1512" s="573">
        <v>0.99950000000000006</v>
      </c>
      <c r="AM1512" s="273">
        <v>13812</v>
      </c>
      <c r="AN1512" s="273">
        <f t="shared" si="166"/>
        <v>0</v>
      </c>
      <c r="AO1512" s="271">
        <v>26.25</v>
      </c>
      <c r="AP1512" s="273">
        <f t="shared" si="167"/>
        <v>82178</v>
      </c>
    </row>
    <row r="1513" spans="1:42">
      <c r="A1513" s="579">
        <v>1508</v>
      </c>
      <c r="B1513" s="272" t="s">
        <v>3263</v>
      </c>
      <c r="C1513" s="272" t="s">
        <v>1062</v>
      </c>
      <c r="D1513" s="272" t="s">
        <v>391</v>
      </c>
      <c r="E1513" s="273">
        <v>223</v>
      </c>
      <c r="F1513" s="273">
        <v>135.12</v>
      </c>
      <c r="G1513" s="273">
        <v>178.4</v>
      </c>
      <c r="H1513" s="573">
        <v>0.98460000000000003</v>
      </c>
      <c r="I1513" s="273">
        <v>22179</v>
      </c>
      <c r="J1513" s="273">
        <f t="shared" si="161"/>
        <v>0</v>
      </c>
      <c r="K1513" s="271">
        <v>23.15</v>
      </c>
      <c r="L1513" s="273">
        <v>137.52000000000001</v>
      </c>
      <c r="M1513" s="273">
        <v>178.4</v>
      </c>
      <c r="N1513" s="573">
        <v>0.98309999999999997</v>
      </c>
      <c r="O1513" s="273">
        <v>25020</v>
      </c>
      <c r="P1513" s="273">
        <f t="shared" si="162"/>
        <v>0</v>
      </c>
      <c r="Q1513" s="271">
        <v>24.87</v>
      </c>
      <c r="R1513" s="273">
        <v>136.80000000000001</v>
      </c>
      <c r="S1513" s="273">
        <v>178.4</v>
      </c>
      <c r="T1513" s="573">
        <v>0.97750000000000004</v>
      </c>
      <c r="U1513" s="273">
        <v>20475</v>
      </c>
      <c r="V1513" s="273">
        <f t="shared" si="163"/>
        <v>0</v>
      </c>
      <c r="W1513" s="271">
        <v>21.27</v>
      </c>
      <c r="X1513" s="273">
        <v>108.72</v>
      </c>
      <c r="Y1513" s="273">
        <v>178.4</v>
      </c>
      <c r="Z1513" s="573">
        <v>0.98170000000000002</v>
      </c>
      <c r="AA1513" s="273">
        <v>18732</v>
      </c>
      <c r="AB1513" s="273">
        <f t="shared" si="164"/>
        <v>0</v>
      </c>
      <c r="AC1513" s="271">
        <v>23.59</v>
      </c>
      <c r="AD1513" s="273">
        <v>110.88</v>
      </c>
      <c r="AE1513" s="273">
        <v>178.4</v>
      </c>
      <c r="AF1513" s="573">
        <v>0.98350000000000004</v>
      </c>
      <c r="AG1513" s="273">
        <v>19161</v>
      </c>
      <c r="AH1513" s="273">
        <f t="shared" si="165"/>
        <v>0</v>
      </c>
      <c r="AI1513" s="271">
        <v>23.62</v>
      </c>
      <c r="AJ1513" s="273">
        <v>119.04</v>
      </c>
      <c r="AK1513" s="273">
        <v>178.4</v>
      </c>
      <c r="AL1513" s="573">
        <v>0.98640000000000005</v>
      </c>
      <c r="AM1513" s="273">
        <v>20244</v>
      </c>
      <c r="AN1513" s="273">
        <f t="shared" si="166"/>
        <v>0</v>
      </c>
      <c r="AO1513" s="271">
        <v>23.95</v>
      </c>
      <c r="AP1513" s="273">
        <f t="shared" si="167"/>
        <v>125811</v>
      </c>
    </row>
    <row r="1514" spans="1:42">
      <c r="A1514" s="579">
        <v>1509</v>
      </c>
      <c r="B1514" s="272" t="s">
        <v>3263</v>
      </c>
      <c r="C1514" s="272" t="s">
        <v>3340</v>
      </c>
      <c r="D1514" s="272" t="s">
        <v>394</v>
      </c>
      <c r="E1514" s="273">
        <v>236</v>
      </c>
      <c r="F1514" s="273">
        <v>88.8</v>
      </c>
      <c r="G1514" s="273">
        <v>188.8</v>
      </c>
      <c r="H1514" s="573">
        <v>0.85750000000000004</v>
      </c>
      <c r="I1514" s="273">
        <v>11142</v>
      </c>
      <c r="J1514" s="273">
        <f t="shared" si="161"/>
        <v>0</v>
      </c>
      <c r="K1514" s="271">
        <v>20.32</v>
      </c>
      <c r="L1514" s="273">
        <v>96.48</v>
      </c>
      <c r="M1514" s="273">
        <v>188.8</v>
      </c>
      <c r="N1514" s="573">
        <v>0.84740000000000004</v>
      </c>
      <c r="O1514" s="273">
        <v>14385</v>
      </c>
      <c r="P1514" s="273">
        <f t="shared" si="162"/>
        <v>0</v>
      </c>
      <c r="Q1514" s="271">
        <v>23.65</v>
      </c>
      <c r="R1514" s="273">
        <v>102.24</v>
      </c>
      <c r="S1514" s="273">
        <v>188.8</v>
      </c>
      <c r="T1514" s="573">
        <v>0.85919999999999996</v>
      </c>
      <c r="U1514" s="273">
        <v>13587</v>
      </c>
      <c r="V1514" s="273">
        <f t="shared" si="163"/>
        <v>0</v>
      </c>
      <c r="W1514" s="271">
        <v>21.48</v>
      </c>
      <c r="X1514" s="273">
        <v>96.24</v>
      </c>
      <c r="Y1514" s="273">
        <v>188.8</v>
      </c>
      <c r="Z1514" s="573">
        <v>0.96960000000000002</v>
      </c>
      <c r="AA1514" s="273">
        <v>14097</v>
      </c>
      <c r="AB1514" s="273">
        <f t="shared" si="164"/>
        <v>0</v>
      </c>
      <c r="AC1514" s="271">
        <v>20.3</v>
      </c>
      <c r="AD1514" s="273">
        <v>105.12</v>
      </c>
      <c r="AE1514" s="273">
        <v>188.8</v>
      </c>
      <c r="AF1514" s="573">
        <v>1</v>
      </c>
      <c r="AG1514" s="273">
        <v>18870</v>
      </c>
      <c r="AH1514" s="273">
        <f t="shared" si="165"/>
        <v>0</v>
      </c>
      <c r="AI1514" s="271">
        <v>24.13</v>
      </c>
      <c r="AJ1514" s="273">
        <v>71.28</v>
      </c>
      <c r="AK1514" s="273">
        <v>188.8</v>
      </c>
      <c r="AL1514" s="573">
        <v>0.99970000000000003</v>
      </c>
      <c r="AM1514" s="273">
        <v>13104</v>
      </c>
      <c r="AN1514" s="273">
        <f t="shared" si="166"/>
        <v>0</v>
      </c>
      <c r="AO1514" s="271">
        <v>25.54</v>
      </c>
      <c r="AP1514" s="273">
        <f t="shared" si="167"/>
        <v>85185</v>
      </c>
    </row>
    <row r="1515" spans="1:42">
      <c r="A1515" s="579">
        <v>1510</v>
      </c>
      <c r="B1515" s="272" t="s">
        <v>3263</v>
      </c>
      <c r="C1515" s="272" t="s">
        <v>858</v>
      </c>
      <c r="D1515" s="272" t="s">
        <v>391</v>
      </c>
      <c r="E1515" s="273">
        <v>250</v>
      </c>
      <c r="F1515" s="273">
        <v>124.48</v>
      </c>
      <c r="G1515" s="273">
        <v>200</v>
      </c>
      <c r="H1515" s="573">
        <v>0.94069999999999998</v>
      </c>
      <c r="I1515" s="273">
        <v>45606</v>
      </c>
      <c r="J1515" s="273">
        <f t="shared" si="161"/>
        <v>0</v>
      </c>
      <c r="K1515" s="271">
        <v>54.09</v>
      </c>
      <c r="L1515" s="273">
        <v>135.52000000000001</v>
      </c>
      <c r="M1515" s="273">
        <v>200</v>
      </c>
      <c r="N1515" s="573">
        <v>0.92400000000000004</v>
      </c>
      <c r="O1515" s="273">
        <v>51104</v>
      </c>
      <c r="P1515" s="273">
        <f t="shared" si="162"/>
        <v>0</v>
      </c>
      <c r="Q1515" s="271">
        <v>54.85</v>
      </c>
      <c r="R1515" s="273">
        <v>134.88</v>
      </c>
      <c r="S1515" s="273">
        <v>200</v>
      </c>
      <c r="T1515" s="573">
        <v>0.9274</v>
      </c>
      <c r="U1515" s="273">
        <v>45738</v>
      </c>
      <c r="V1515" s="273">
        <f t="shared" si="163"/>
        <v>0</v>
      </c>
      <c r="W1515" s="271">
        <v>50.78</v>
      </c>
      <c r="X1515" s="273">
        <v>118.88</v>
      </c>
      <c r="Y1515" s="273">
        <v>200</v>
      </c>
      <c r="Z1515" s="573">
        <v>0.93710000000000004</v>
      </c>
      <c r="AA1515" s="273">
        <v>46882</v>
      </c>
      <c r="AB1515" s="273">
        <f t="shared" si="164"/>
        <v>0</v>
      </c>
      <c r="AC1515" s="271">
        <v>56.56</v>
      </c>
      <c r="AD1515" s="273">
        <v>167.68</v>
      </c>
      <c r="AE1515" s="273">
        <v>200</v>
      </c>
      <c r="AF1515" s="573">
        <v>0.93430000000000002</v>
      </c>
      <c r="AG1515" s="273">
        <v>49106</v>
      </c>
      <c r="AH1515" s="273">
        <f t="shared" si="165"/>
        <v>0</v>
      </c>
      <c r="AI1515" s="271">
        <v>42.13</v>
      </c>
      <c r="AJ1515" s="273">
        <v>124.8</v>
      </c>
      <c r="AK1515" s="273">
        <v>200</v>
      </c>
      <c r="AL1515" s="573">
        <v>0.94220000000000004</v>
      </c>
      <c r="AM1515" s="273">
        <v>42506</v>
      </c>
      <c r="AN1515" s="273">
        <f t="shared" si="166"/>
        <v>0</v>
      </c>
      <c r="AO1515" s="271">
        <v>50.2</v>
      </c>
      <c r="AP1515" s="273">
        <f t="shared" si="167"/>
        <v>280942</v>
      </c>
    </row>
    <row r="1516" spans="1:42">
      <c r="A1516" s="579">
        <v>1511</v>
      </c>
      <c r="B1516" s="272" t="s">
        <v>3263</v>
      </c>
      <c r="C1516" s="272" t="s">
        <v>1042</v>
      </c>
      <c r="D1516" s="272" t="s">
        <v>394</v>
      </c>
      <c r="E1516" s="273">
        <v>250</v>
      </c>
      <c r="F1516" s="273">
        <v>204</v>
      </c>
      <c r="G1516" s="273">
        <v>204</v>
      </c>
      <c r="H1516" s="573">
        <v>0.67559999999999998</v>
      </c>
      <c r="I1516" s="273">
        <v>7925</v>
      </c>
      <c r="J1516" s="273">
        <f t="shared" si="161"/>
        <v>0</v>
      </c>
      <c r="K1516" s="271">
        <v>7.99</v>
      </c>
      <c r="L1516" s="273">
        <v>217.2</v>
      </c>
      <c r="M1516" s="273">
        <v>217.2</v>
      </c>
      <c r="N1516" s="573">
        <v>0.70309999999999995</v>
      </c>
      <c r="O1516" s="273">
        <v>10815</v>
      </c>
      <c r="P1516" s="273">
        <f t="shared" si="162"/>
        <v>0</v>
      </c>
      <c r="Q1516" s="271">
        <v>9.52</v>
      </c>
      <c r="R1516" s="273">
        <v>218</v>
      </c>
      <c r="S1516" s="273">
        <v>218</v>
      </c>
      <c r="T1516" s="573">
        <v>0.68659999999999999</v>
      </c>
      <c r="U1516" s="273">
        <v>11405</v>
      </c>
      <c r="V1516" s="273">
        <f t="shared" si="163"/>
        <v>0</v>
      </c>
      <c r="W1516" s="271">
        <v>10.58</v>
      </c>
      <c r="X1516" s="273">
        <v>203.6</v>
      </c>
      <c r="Y1516" s="273">
        <v>203.6</v>
      </c>
      <c r="Z1516" s="573">
        <v>0.71709999999999996</v>
      </c>
      <c r="AA1516" s="273">
        <v>10575</v>
      </c>
      <c r="AB1516" s="273">
        <f t="shared" si="164"/>
        <v>0</v>
      </c>
      <c r="AC1516" s="271">
        <v>9.73</v>
      </c>
      <c r="AD1516" s="273">
        <v>199.2</v>
      </c>
      <c r="AE1516" s="273">
        <v>200</v>
      </c>
      <c r="AF1516" s="573">
        <v>0.67800000000000005</v>
      </c>
      <c r="AG1516" s="273">
        <v>7455</v>
      </c>
      <c r="AH1516" s="273">
        <f t="shared" si="165"/>
        <v>0</v>
      </c>
      <c r="AI1516" s="271">
        <v>7.42</v>
      </c>
      <c r="AJ1516" s="273">
        <v>197.2</v>
      </c>
      <c r="AK1516" s="273">
        <v>200</v>
      </c>
      <c r="AL1516" s="573">
        <v>0.70340000000000003</v>
      </c>
      <c r="AM1516" s="273">
        <v>10330</v>
      </c>
      <c r="AN1516" s="273">
        <f t="shared" si="166"/>
        <v>0</v>
      </c>
      <c r="AO1516" s="271">
        <v>10.34</v>
      </c>
      <c r="AP1516" s="273">
        <f t="shared" si="167"/>
        <v>58505</v>
      </c>
    </row>
    <row r="1517" spans="1:42">
      <c r="A1517" s="579">
        <v>1512</v>
      </c>
      <c r="B1517" s="272" t="s">
        <v>3263</v>
      </c>
      <c r="C1517" s="272" t="s">
        <v>987</v>
      </c>
      <c r="D1517" s="272" t="s">
        <v>394</v>
      </c>
      <c r="E1517" s="273">
        <v>254</v>
      </c>
      <c r="F1517" s="273">
        <v>170.24</v>
      </c>
      <c r="G1517" s="273">
        <v>203.2</v>
      </c>
      <c r="H1517" s="573">
        <v>0.99370000000000003</v>
      </c>
      <c r="I1517" s="273">
        <v>67248</v>
      </c>
      <c r="J1517" s="273">
        <f t="shared" si="161"/>
        <v>0</v>
      </c>
      <c r="K1517" s="271">
        <v>55.21</v>
      </c>
      <c r="L1517" s="273">
        <v>192.32</v>
      </c>
      <c r="M1517" s="273">
        <v>203.2</v>
      </c>
      <c r="N1517" s="573">
        <v>0.99260000000000004</v>
      </c>
      <c r="O1517" s="273">
        <v>62604</v>
      </c>
      <c r="P1517" s="273">
        <f t="shared" si="162"/>
        <v>0</v>
      </c>
      <c r="Q1517" s="271">
        <v>44.08</v>
      </c>
      <c r="R1517" s="273">
        <v>204.96</v>
      </c>
      <c r="S1517" s="273">
        <v>204.96</v>
      </c>
      <c r="T1517" s="573">
        <v>0.99370000000000003</v>
      </c>
      <c r="U1517" s="273">
        <v>73700</v>
      </c>
      <c r="V1517" s="273">
        <f t="shared" si="163"/>
        <v>0</v>
      </c>
      <c r="W1517" s="271">
        <v>50.26</v>
      </c>
      <c r="X1517" s="273">
        <v>204.16</v>
      </c>
      <c r="Y1517" s="273">
        <v>204.16</v>
      </c>
      <c r="Z1517" s="573">
        <v>0.9919</v>
      </c>
      <c r="AA1517" s="273">
        <v>81976</v>
      </c>
      <c r="AB1517" s="273">
        <f t="shared" si="164"/>
        <v>0</v>
      </c>
      <c r="AC1517" s="271">
        <v>54.41</v>
      </c>
      <c r="AD1517" s="273">
        <v>209.92</v>
      </c>
      <c r="AE1517" s="273">
        <v>209.92</v>
      </c>
      <c r="AF1517" s="573">
        <v>0.99370000000000003</v>
      </c>
      <c r="AG1517" s="273">
        <v>79316</v>
      </c>
      <c r="AH1517" s="273">
        <f t="shared" si="165"/>
        <v>0</v>
      </c>
      <c r="AI1517" s="271">
        <v>51.1</v>
      </c>
      <c r="AJ1517" s="273">
        <v>194.56</v>
      </c>
      <c r="AK1517" s="273">
        <v>203.2</v>
      </c>
      <c r="AL1517" s="573">
        <v>0.99380000000000002</v>
      </c>
      <c r="AM1517" s="273">
        <v>61562</v>
      </c>
      <c r="AN1517" s="273">
        <f t="shared" si="166"/>
        <v>0</v>
      </c>
      <c r="AO1517" s="271">
        <v>44.22</v>
      </c>
      <c r="AP1517" s="273">
        <f t="shared" si="167"/>
        <v>426406</v>
      </c>
    </row>
    <row r="1518" spans="1:42">
      <c r="A1518" s="579">
        <v>1513</v>
      </c>
      <c r="B1518" s="272" t="s">
        <v>3263</v>
      </c>
      <c r="C1518" s="272" t="s">
        <v>947</v>
      </c>
      <c r="D1518" s="272" t="s">
        <v>394</v>
      </c>
      <c r="E1518" s="273">
        <v>255</v>
      </c>
      <c r="F1518" s="273">
        <v>207.84</v>
      </c>
      <c r="G1518" s="273">
        <v>207.84</v>
      </c>
      <c r="H1518" s="573">
        <v>0.8518</v>
      </c>
      <c r="I1518" s="273">
        <v>29200</v>
      </c>
      <c r="J1518" s="273">
        <f t="shared" si="161"/>
        <v>0</v>
      </c>
      <c r="K1518" s="271">
        <v>22.91</v>
      </c>
      <c r="L1518" s="273">
        <v>239.2</v>
      </c>
      <c r="M1518" s="273">
        <v>239.2</v>
      </c>
      <c r="N1518" s="573">
        <v>0.94220000000000004</v>
      </c>
      <c r="O1518" s="273">
        <v>34340</v>
      </c>
      <c r="P1518" s="273">
        <f t="shared" si="162"/>
        <v>0</v>
      </c>
      <c r="Q1518" s="271">
        <v>20.48</v>
      </c>
      <c r="R1518" s="273">
        <v>228.32</v>
      </c>
      <c r="S1518" s="273">
        <v>228.32</v>
      </c>
      <c r="T1518" s="573">
        <v>0.9627</v>
      </c>
      <c r="U1518" s="273">
        <v>25316</v>
      </c>
      <c r="V1518" s="273">
        <f t="shared" si="163"/>
        <v>0</v>
      </c>
      <c r="W1518" s="271">
        <v>16</v>
      </c>
      <c r="X1518" s="273">
        <v>236.16</v>
      </c>
      <c r="Y1518" s="273">
        <v>236.16</v>
      </c>
      <c r="Z1518" s="573">
        <v>0.86680000000000001</v>
      </c>
      <c r="AA1518" s="273">
        <v>5992</v>
      </c>
      <c r="AB1518" s="273">
        <f t="shared" si="164"/>
        <v>0</v>
      </c>
      <c r="AC1518" s="271">
        <v>3.93</v>
      </c>
      <c r="AD1518" s="273">
        <v>265.76</v>
      </c>
      <c r="AE1518" s="273">
        <v>265.76</v>
      </c>
      <c r="AF1518" s="573">
        <v>0.98270000000000002</v>
      </c>
      <c r="AG1518" s="273">
        <v>28108</v>
      </c>
      <c r="AH1518" s="273">
        <f t="shared" si="165"/>
        <v>0</v>
      </c>
      <c r="AI1518" s="271">
        <v>14.46</v>
      </c>
      <c r="AJ1518" s="273">
        <v>298.56</v>
      </c>
      <c r="AK1518" s="273">
        <v>298.56</v>
      </c>
      <c r="AL1518" s="573">
        <v>0.97870000000000001</v>
      </c>
      <c r="AM1518" s="273">
        <v>38408</v>
      </c>
      <c r="AN1518" s="273">
        <f t="shared" si="166"/>
        <v>0</v>
      </c>
      <c r="AO1518" s="271">
        <v>18.25</v>
      </c>
      <c r="AP1518" s="273">
        <f t="shared" si="167"/>
        <v>161364</v>
      </c>
    </row>
    <row r="1519" spans="1:42">
      <c r="A1519" s="579">
        <v>1514</v>
      </c>
      <c r="B1519" s="272" t="s">
        <v>3263</v>
      </c>
      <c r="C1519" s="272" t="s">
        <v>4150</v>
      </c>
      <c r="D1519" s="272" t="s">
        <v>391</v>
      </c>
      <c r="E1519" s="273">
        <v>263</v>
      </c>
      <c r="F1519" s="273">
        <v>184.32</v>
      </c>
      <c r="G1519" s="273">
        <v>210.4</v>
      </c>
      <c r="H1519" s="573">
        <v>0.88090000000000002</v>
      </c>
      <c r="I1519" s="273">
        <v>9268</v>
      </c>
      <c r="J1519" s="273">
        <f t="shared" si="161"/>
        <v>0</v>
      </c>
      <c r="K1519" s="271">
        <v>7.93</v>
      </c>
      <c r="L1519" s="273">
        <v>185.92</v>
      </c>
      <c r="M1519" s="273">
        <v>210.4</v>
      </c>
      <c r="N1519" s="573">
        <v>0.88100000000000001</v>
      </c>
      <c r="O1519" s="273">
        <v>10470.35</v>
      </c>
      <c r="P1519" s="273">
        <f t="shared" si="162"/>
        <v>0</v>
      </c>
      <c r="Q1519" s="271">
        <v>8.59</v>
      </c>
      <c r="R1519" s="273">
        <v>184</v>
      </c>
      <c r="S1519" s="273">
        <v>210.4</v>
      </c>
      <c r="T1519" s="573">
        <v>0.87890000000000001</v>
      </c>
      <c r="U1519" s="273">
        <v>10848</v>
      </c>
      <c r="V1519" s="273">
        <f t="shared" si="163"/>
        <v>0</v>
      </c>
      <c r="W1519" s="271">
        <v>9.32</v>
      </c>
      <c r="X1519" s="273">
        <v>183.84</v>
      </c>
      <c r="Y1519" s="273">
        <v>210.4</v>
      </c>
      <c r="Z1519" s="573">
        <v>0.84640000000000004</v>
      </c>
      <c r="AA1519" s="273">
        <v>8586</v>
      </c>
      <c r="AB1519" s="273">
        <f t="shared" si="164"/>
        <v>0</v>
      </c>
      <c r="AC1519" s="271">
        <v>7.42</v>
      </c>
      <c r="AD1519" s="273">
        <v>182.4</v>
      </c>
      <c r="AE1519" s="273">
        <v>210.4</v>
      </c>
      <c r="AF1519" s="573">
        <v>0.86419999999999997</v>
      </c>
      <c r="AG1519" s="273">
        <v>9346</v>
      </c>
      <c r="AH1519" s="273">
        <f t="shared" si="165"/>
        <v>0</v>
      </c>
      <c r="AI1519" s="271">
        <v>7.97</v>
      </c>
      <c r="AJ1519" s="273">
        <v>181.44</v>
      </c>
      <c r="AK1519" s="273">
        <v>210.4</v>
      </c>
      <c r="AL1519" s="573">
        <v>0.87819999999999998</v>
      </c>
      <c r="AM1519" s="273">
        <v>9922</v>
      </c>
      <c r="AN1519" s="273">
        <f t="shared" si="166"/>
        <v>0</v>
      </c>
      <c r="AO1519" s="271">
        <v>8.65</v>
      </c>
      <c r="AP1519" s="273">
        <f t="shared" si="167"/>
        <v>58440.35</v>
      </c>
    </row>
    <row r="1520" spans="1:42">
      <c r="A1520" s="579">
        <v>1515</v>
      </c>
      <c r="B1520" s="272" t="s">
        <v>3263</v>
      </c>
      <c r="C1520" s="272" t="s">
        <v>1011</v>
      </c>
      <c r="D1520" s="272" t="s">
        <v>391</v>
      </c>
      <c r="E1520" s="273">
        <v>265</v>
      </c>
      <c r="F1520" s="273">
        <v>286.32</v>
      </c>
      <c r="G1520" s="273">
        <v>286.32</v>
      </c>
      <c r="H1520" s="573">
        <v>0.99309999999999998</v>
      </c>
      <c r="I1520" s="273">
        <v>54825</v>
      </c>
      <c r="J1520" s="273">
        <f t="shared" si="161"/>
        <v>0</v>
      </c>
      <c r="K1520" s="271">
        <v>26.78</v>
      </c>
      <c r="L1520" s="273">
        <v>194.88</v>
      </c>
      <c r="M1520" s="273">
        <v>212</v>
      </c>
      <c r="N1520" s="573">
        <v>0.99170000000000003</v>
      </c>
      <c r="O1520" s="273">
        <v>47754</v>
      </c>
      <c r="P1520" s="273">
        <f t="shared" si="162"/>
        <v>0</v>
      </c>
      <c r="Q1520" s="271">
        <v>33.21</v>
      </c>
      <c r="R1520" s="273">
        <v>252.72</v>
      </c>
      <c r="S1520" s="273">
        <v>252.72</v>
      </c>
      <c r="T1520" s="573">
        <v>0.99</v>
      </c>
      <c r="U1520" s="273">
        <v>48249</v>
      </c>
      <c r="V1520" s="273">
        <f t="shared" si="163"/>
        <v>0</v>
      </c>
      <c r="W1520" s="271">
        <v>26.78</v>
      </c>
      <c r="X1520" s="273">
        <v>160.32</v>
      </c>
      <c r="Y1520" s="273">
        <v>212</v>
      </c>
      <c r="Z1520" s="573">
        <v>0.98570000000000002</v>
      </c>
      <c r="AA1520" s="273">
        <v>39981</v>
      </c>
      <c r="AB1520" s="273">
        <f t="shared" si="164"/>
        <v>0</v>
      </c>
      <c r="AC1520" s="271">
        <v>34</v>
      </c>
      <c r="AD1520" s="273">
        <v>149.52000000000001</v>
      </c>
      <c r="AE1520" s="273">
        <v>212</v>
      </c>
      <c r="AF1520" s="573">
        <v>0.98780000000000001</v>
      </c>
      <c r="AG1520" s="273">
        <v>43599</v>
      </c>
      <c r="AH1520" s="273">
        <f t="shared" si="165"/>
        <v>0</v>
      </c>
      <c r="AI1520" s="271">
        <v>39.68</v>
      </c>
      <c r="AJ1520" s="273">
        <v>172.56</v>
      </c>
      <c r="AK1520" s="273">
        <v>212</v>
      </c>
      <c r="AL1520" s="573">
        <v>0.98519999999999996</v>
      </c>
      <c r="AM1520" s="273">
        <v>44463</v>
      </c>
      <c r="AN1520" s="273">
        <f t="shared" si="166"/>
        <v>0</v>
      </c>
      <c r="AO1520" s="271">
        <v>36.32</v>
      </c>
      <c r="AP1520" s="273">
        <f t="shared" si="167"/>
        <v>278871</v>
      </c>
    </row>
    <row r="1521" spans="1:42">
      <c r="A1521" s="579">
        <v>1516</v>
      </c>
      <c r="B1521" s="272" t="s">
        <v>3263</v>
      </c>
      <c r="C1521" s="272" t="s">
        <v>1078</v>
      </c>
      <c r="D1521" s="272" t="s">
        <v>394</v>
      </c>
      <c r="E1521" s="273">
        <v>270</v>
      </c>
      <c r="F1521" s="273">
        <v>143.28</v>
      </c>
      <c r="G1521" s="273">
        <v>216</v>
      </c>
      <c r="H1521" s="573">
        <v>0.99680000000000002</v>
      </c>
      <c r="I1521" s="273">
        <v>25599</v>
      </c>
      <c r="J1521" s="273">
        <f t="shared" si="161"/>
        <v>0</v>
      </c>
      <c r="K1521" s="271">
        <v>24.89</v>
      </c>
      <c r="L1521" s="273">
        <v>149.76</v>
      </c>
      <c r="M1521" s="273">
        <v>216</v>
      </c>
      <c r="N1521" s="573">
        <v>0.997</v>
      </c>
      <c r="O1521" s="273">
        <v>29472</v>
      </c>
      <c r="P1521" s="273">
        <f t="shared" si="162"/>
        <v>0</v>
      </c>
      <c r="Q1521" s="271">
        <v>26.53</v>
      </c>
      <c r="R1521" s="273">
        <v>149.76</v>
      </c>
      <c r="S1521" s="273">
        <v>216</v>
      </c>
      <c r="T1521" s="573">
        <v>0.99629999999999996</v>
      </c>
      <c r="U1521" s="273">
        <v>26991</v>
      </c>
      <c r="V1521" s="273">
        <f t="shared" si="163"/>
        <v>0</v>
      </c>
      <c r="W1521" s="271">
        <v>25.12</v>
      </c>
      <c r="X1521" s="273">
        <v>140.88</v>
      </c>
      <c r="Y1521" s="273">
        <v>216</v>
      </c>
      <c r="Z1521" s="573">
        <v>0.99660000000000004</v>
      </c>
      <c r="AA1521" s="273">
        <v>28818</v>
      </c>
      <c r="AB1521" s="273">
        <f t="shared" si="164"/>
        <v>0</v>
      </c>
      <c r="AC1521" s="271">
        <v>27.59</v>
      </c>
      <c r="AD1521" s="273">
        <v>146.4</v>
      </c>
      <c r="AE1521" s="273">
        <v>216</v>
      </c>
      <c r="AF1521" s="573">
        <v>0.99650000000000005</v>
      </c>
      <c r="AG1521" s="273">
        <v>28482</v>
      </c>
      <c r="AH1521" s="273">
        <f t="shared" si="165"/>
        <v>0</v>
      </c>
      <c r="AI1521" s="271">
        <v>26.24</v>
      </c>
      <c r="AJ1521" s="273">
        <v>131.28</v>
      </c>
      <c r="AK1521" s="273">
        <v>216</v>
      </c>
      <c r="AL1521" s="573">
        <v>0.99639999999999995</v>
      </c>
      <c r="AM1521" s="273">
        <v>26457</v>
      </c>
      <c r="AN1521" s="273">
        <f t="shared" si="166"/>
        <v>0</v>
      </c>
      <c r="AO1521" s="271">
        <v>28.09</v>
      </c>
      <c r="AP1521" s="273">
        <f t="shared" si="167"/>
        <v>165819</v>
      </c>
    </row>
    <row r="1522" spans="1:42">
      <c r="A1522" s="579">
        <v>1517</v>
      </c>
      <c r="B1522" s="272" t="s">
        <v>3263</v>
      </c>
      <c r="C1522" s="272" t="s">
        <v>1021</v>
      </c>
      <c r="D1522" s="272" t="s">
        <v>391</v>
      </c>
      <c r="E1522" s="273">
        <v>278</v>
      </c>
      <c r="F1522" s="273">
        <v>254.72</v>
      </c>
      <c r="G1522" s="273">
        <v>254.72</v>
      </c>
      <c r="H1522" s="573">
        <v>0.95699999999999996</v>
      </c>
      <c r="I1522" s="273">
        <v>89450</v>
      </c>
      <c r="J1522" s="273">
        <f t="shared" si="161"/>
        <v>0</v>
      </c>
      <c r="K1522" s="271">
        <v>50.96</v>
      </c>
      <c r="L1522" s="273">
        <v>130.56</v>
      </c>
      <c r="M1522" s="273">
        <v>222.4</v>
      </c>
      <c r="N1522" s="573">
        <v>0.90359999999999996</v>
      </c>
      <c r="O1522" s="273">
        <v>35718</v>
      </c>
      <c r="P1522" s="273">
        <f t="shared" si="162"/>
        <v>0</v>
      </c>
      <c r="Q1522" s="271">
        <v>40.69</v>
      </c>
      <c r="R1522" s="273">
        <v>184</v>
      </c>
      <c r="S1522" s="273">
        <v>222.4</v>
      </c>
      <c r="T1522" s="573">
        <v>0.92200000000000004</v>
      </c>
      <c r="U1522" s="273">
        <v>52502</v>
      </c>
      <c r="V1522" s="273">
        <f t="shared" si="163"/>
        <v>0</v>
      </c>
      <c r="W1522" s="271">
        <v>42.98</v>
      </c>
      <c r="X1522" s="273">
        <v>294.08</v>
      </c>
      <c r="Y1522" s="273">
        <v>294.08</v>
      </c>
      <c r="Z1522" s="573">
        <v>0.95130000000000003</v>
      </c>
      <c r="AA1522" s="273">
        <v>90964</v>
      </c>
      <c r="AB1522" s="273">
        <f t="shared" si="164"/>
        <v>0</v>
      </c>
      <c r="AC1522" s="271">
        <v>43.7</v>
      </c>
      <c r="AD1522" s="273">
        <v>303.2</v>
      </c>
      <c r="AE1522" s="273">
        <v>303.2</v>
      </c>
      <c r="AF1522" s="573">
        <v>0.95099999999999996</v>
      </c>
      <c r="AG1522" s="273">
        <v>95510</v>
      </c>
      <c r="AH1522" s="273">
        <f t="shared" si="165"/>
        <v>0</v>
      </c>
      <c r="AI1522" s="271">
        <v>44.52</v>
      </c>
      <c r="AJ1522" s="273">
        <v>292.8</v>
      </c>
      <c r="AK1522" s="273">
        <v>292.8</v>
      </c>
      <c r="AL1522" s="573">
        <v>0.94910000000000005</v>
      </c>
      <c r="AM1522" s="273">
        <v>88066</v>
      </c>
      <c r="AN1522" s="273">
        <f t="shared" si="166"/>
        <v>0</v>
      </c>
      <c r="AO1522" s="271">
        <v>44.01</v>
      </c>
      <c r="AP1522" s="273">
        <f t="shared" si="167"/>
        <v>452210</v>
      </c>
    </row>
    <row r="1523" spans="1:42">
      <c r="A1523" s="579">
        <v>1518</v>
      </c>
      <c r="B1523" s="272" t="s">
        <v>3263</v>
      </c>
      <c r="C1523" s="272" t="s">
        <v>3334</v>
      </c>
      <c r="D1523" s="272" t="s">
        <v>421</v>
      </c>
      <c r="E1523" s="273">
        <v>280</v>
      </c>
      <c r="F1523" s="273">
        <v>151.19999999999999</v>
      </c>
      <c r="G1523" s="273">
        <v>224</v>
      </c>
      <c r="H1523" s="573">
        <v>0.96899999999999997</v>
      </c>
      <c r="I1523" s="273">
        <v>50758</v>
      </c>
      <c r="J1523" s="273">
        <f t="shared" si="161"/>
        <v>0</v>
      </c>
      <c r="K1523" s="271">
        <v>48.12</v>
      </c>
      <c r="L1523" s="273">
        <v>152.47999999999999</v>
      </c>
      <c r="M1523" s="273">
        <v>224</v>
      </c>
      <c r="N1523" s="573">
        <v>0.97</v>
      </c>
      <c r="O1523" s="273">
        <v>41904</v>
      </c>
      <c r="P1523" s="273">
        <f t="shared" si="162"/>
        <v>0</v>
      </c>
      <c r="Q1523" s="271">
        <v>38.08</v>
      </c>
      <c r="R1523" s="273">
        <v>146.24</v>
      </c>
      <c r="S1523" s="273">
        <v>224</v>
      </c>
      <c r="T1523" s="573">
        <v>0.96250000000000002</v>
      </c>
      <c r="U1523" s="273">
        <v>42024</v>
      </c>
      <c r="V1523" s="273">
        <f t="shared" si="163"/>
        <v>0</v>
      </c>
      <c r="W1523" s="271">
        <v>41.47</v>
      </c>
      <c r="X1523" s="273">
        <v>153.28</v>
      </c>
      <c r="Y1523" s="273">
        <v>224</v>
      </c>
      <c r="Z1523" s="573">
        <v>0.94569999999999999</v>
      </c>
      <c r="AA1523" s="273">
        <v>35716</v>
      </c>
      <c r="AB1523" s="273">
        <f t="shared" si="164"/>
        <v>0</v>
      </c>
      <c r="AC1523" s="271">
        <v>33.11</v>
      </c>
      <c r="AD1523" s="273">
        <v>149.28</v>
      </c>
      <c r="AE1523" s="273">
        <v>224</v>
      </c>
      <c r="AF1523" s="573">
        <v>0.95450000000000002</v>
      </c>
      <c r="AG1523" s="273">
        <v>55564</v>
      </c>
      <c r="AH1523" s="273">
        <f t="shared" si="165"/>
        <v>0</v>
      </c>
      <c r="AI1523" s="271">
        <v>52.41</v>
      </c>
      <c r="AJ1523" s="273">
        <v>162.08000000000001</v>
      </c>
      <c r="AK1523" s="273">
        <v>224</v>
      </c>
      <c r="AL1523" s="573">
        <v>0.96</v>
      </c>
      <c r="AM1523" s="273">
        <v>48366</v>
      </c>
      <c r="AN1523" s="273">
        <f t="shared" si="166"/>
        <v>0</v>
      </c>
      <c r="AO1523" s="271">
        <v>43.17</v>
      </c>
      <c r="AP1523" s="273">
        <f t="shared" si="167"/>
        <v>274332</v>
      </c>
    </row>
    <row r="1524" spans="1:42">
      <c r="A1524" s="579">
        <v>1519</v>
      </c>
      <c r="B1524" s="272" t="s">
        <v>3263</v>
      </c>
      <c r="C1524" s="272" t="s">
        <v>3343</v>
      </c>
      <c r="D1524" s="272" t="s">
        <v>394</v>
      </c>
      <c r="E1524" s="273">
        <v>280</v>
      </c>
      <c r="F1524" s="273">
        <v>78.959999999999994</v>
      </c>
      <c r="G1524" s="273">
        <v>224</v>
      </c>
      <c r="H1524" s="573">
        <v>0.90369999999999995</v>
      </c>
      <c r="I1524" s="273">
        <v>21051</v>
      </c>
      <c r="J1524" s="273">
        <f t="shared" si="161"/>
        <v>0</v>
      </c>
      <c r="K1524" s="271">
        <v>40.97</v>
      </c>
      <c r="L1524" s="273">
        <v>186.48</v>
      </c>
      <c r="M1524" s="273">
        <v>224</v>
      </c>
      <c r="N1524" s="573">
        <v>0.88219999999999998</v>
      </c>
      <c r="O1524" s="273">
        <v>18111</v>
      </c>
      <c r="P1524" s="273">
        <f t="shared" si="162"/>
        <v>0</v>
      </c>
      <c r="Q1524" s="271">
        <v>14.8</v>
      </c>
      <c r="R1524" s="273">
        <v>78.959999999999994</v>
      </c>
      <c r="S1524" s="273">
        <v>224</v>
      </c>
      <c r="T1524" s="573">
        <v>0.87080000000000002</v>
      </c>
      <c r="U1524" s="273">
        <v>5808</v>
      </c>
      <c r="V1524" s="273">
        <f t="shared" si="163"/>
        <v>0</v>
      </c>
      <c r="W1524" s="271">
        <v>11.73</v>
      </c>
      <c r="X1524" s="273">
        <v>16.8</v>
      </c>
      <c r="Y1524" s="273">
        <v>224</v>
      </c>
      <c r="Z1524" s="573">
        <v>0.90790000000000004</v>
      </c>
      <c r="AA1524" s="273">
        <v>4440</v>
      </c>
      <c r="AB1524" s="273">
        <f t="shared" si="164"/>
        <v>0</v>
      </c>
      <c r="AC1524" s="271">
        <v>39.119999999999997</v>
      </c>
      <c r="AD1524" s="273">
        <v>76.56</v>
      </c>
      <c r="AE1524" s="273">
        <v>224</v>
      </c>
      <c r="AF1524" s="573">
        <v>0.88780000000000003</v>
      </c>
      <c r="AG1524" s="273">
        <v>7956</v>
      </c>
      <c r="AH1524" s="273">
        <f t="shared" si="165"/>
        <v>0</v>
      </c>
      <c r="AI1524" s="271">
        <v>15.73</v>
      </c>
      <c r="AJ1524" s="273">
        <v>87.36</v>
      </c>
      <c r="AK1524" s="273">
        <v>224</v>
      </c>
      <c r="AL1524" s="573">
        <v>0.88239999999999996</v>
      </c>
      <c r="AM1524" s="273">
        <v>4956</v>
      </c>
      <c r="AN1524" s="273">
        <f t="shared" si="166"/>
        <v>0</v>
      </c>
      <c r="AO1524" s="271">
        <v>8.93</v>
      </c>
      <c r="AP1524" s="273">
        <f t="shared" si="167"/>
        <v>62322</v>
      </c>
    </row>
    <row r="1525" spans="1:42">
      <c r="A1525" s="579">
        <v>1520</v>
      </c>
      <c r="B1525" s="272" t="s">
        <v>3263</v>
      </c>
      <c r="C1525" s="272" t="s">
        <v>1044</v>
      </c>
      <c r="D1525" s="272" t="s">
        <v>394</v>
      </c>
      <c r="E1525" s="273">
        <v>311.11111111111109</v>
      </c>
      <c r="F1525" s="273">
        <v>189.6</v>
      </c>
      <c r="G1525" s="273">
        <v>248.88900000000001</v>
      </c>
      <c r="H1525" s="573">
        <v>0.99399999999999999</v>
      </c>
      <c r="I1525" s="273">
        <v>40599</v>
      </c>
      <c r="J1525" s="273">
        <f t="shared" si="161"/>
        <v>0</v>
      </c>
      <c r="K1525" s="271">
        <v>29.92</v>
      </c>
      <c r="L1525" s="273">
        <v>228.24</v>
      </c>
      <c r="M1525" s="273">
        <v>248.88900000000001</v>
      </c>
      <c r="N1525" s="573">
        <v>0.99280000000000002</v>
      </c>
      <c r="O1525" s="273">
        <v>52206</v>
      </c>
      <c r="P1525" s="273">
        <f t="shared" si="162"/>
        <v>0</v>
      </c>
      <c r="Q1525" s="271">
        <v>30.96</v>
      </c>
      <c r="R1525" s="273">
        <v>242.16</v>
      </c>
      <c r="S1525" s="273">
        <v>248.88900000000001</v>
      </c>
      <c r="T1525" s="573">
        <v>0.9919</v>
      </c>
      <c r="U1525" s="273">
        <v>38085</v>
      </c>
      <c r="V1525" s="273">
        <f t="shared" si="163"/>
        <v>0</v>
      </c>
      <c r="W1525" s="271">
        <v>22.02</v>
      </c>
      <c r="X1525" s="273">
        <v>14.88</v>
      </c>
      <c r="Y1525" s="273">
        <v>248.88900000000001</v>
      </c>
      <c r="Z1525" s="573">
        <v>1</v>
      </c>
      <c r="AA1525" s="273">
        <v>2745</v>
      </c>
      <c r="AB1525" s="273">
        <f t="shared" si="164"/>
        <v>0</v>
      </c>
      <c r="AC1525" s="271">
        <v>24.8</v>
      </c>
      <c r="AD1525" s="273">
        <v>170.4</v>
      </c>
      <c r="AE1525" s="273">
        <v>248.88900000000001</v>
      </c>
      <c r="AF1525" s="573">
        <v>0.99370000000000003</v>
      </c>
      <c r="AG1525" s="273">
        <v>14769</v>
      </c>
      <c r="AH1525" s="273">
        <f t="shared" si="165"/>
        <v>0</v>
      </c>
      <c r="AI1525" s="271">
        <v>11.72</v>
      </c>
      <c r="AJ1525" s="273">
        <v>176.64</v>
      </c>
      <c r="AK1525" s="273">
        <v>248.88900000000001</v>
      </c>
      <c r="AL1525" s="573">
        <v>0.99229999999999996</v>
      </c>
      <c r="AM1525" s="273">
        <v>12477</v>
      </c>
      <c r="AN1525" s="273">
        <f t="shared" si="166"/>
        <v>0</v>
      </c>
      <c r="AO1525" s="271">
        <v>9.89</v>
      </c>
      <c r="AP1525" s="273">
        <f t="shared" si="167"/>
        <v>160881</v>
      </c>
    </row>
    <row r="1526" spans="1:42">
      <c r="A1526" s="579">
        <v>1521</v>
      </c>
      <c r="B1526" s="272" t="s">
        <v>3263</v>
      </c>
      <c r="C1526" s="272" t="s">
        <v>3333</v>
      </c>
      <c r="D1526" s="272" t="s">
        <v>394</v>
      </c>
      <c r="E1526" s="273">
        <v>311.11111111111109</v>
      </c>
      <c r="F1526" s="273">
        <v>201.36</v>
      </c>
      <c r="G1526" s="273">
        <v>248.88900000000001</v>
      </c>
      <c r="H1526" s="573">
        <v>0.53680000000000005</v>
      </c>
      <c r="I1526" s="273">
        <v>13272</v>
      </c>
      <c r="J1526" s="273">
        <f t="shared" si="161"/>
        <v>0</v>
      </c>
      <c r="K1526" s="271">
        <v>17.05</v>
      </c>
      <c r="L1526" s="273">
        <v>230.88</v>
      </c>
      <c r="M1526" s="273">
        <v>248.88900000000001</v>
      </c>
      <c r="N1526" s="573">
        <v>0.54500000000000004</v>
      </c>
      <c r="O1526" s="273">
        <v>7389</v>
      </c>
      <c r="P1526" s="273">
        <f t="shared" si="162"/>
        <v>0</v>
      </c>
      <c r="Q1526" s="271">
        <v>7.89</v>
      </c>
      <c r="R1526" s="273">
        <v>230.16</v>
      </c>
      <c r="S1526" s="273">
        <v>248.88900000000001</v>
      </c>
      <c r="T1526" s="573">
        <v>0.503</v>
      </c>
      <c r="U1526" s="273">
        <v>12663</v>
      </c>
      <c r="V1526" s="273">
        <f t="shared" si="163"/>
        <v>0</v>
      </c>
      <c r="W1526" s="271">
        <v>15.19</v>
      </c>
      <c r="X1526" s="273">
        <v>230.4</v>
      </c>
      <c r="Y1526" s="273">
        <v>248.88900000000001</v>
      </c>
      <c r="Z1526" s="573">
        <v>0.47110000000000002</v>
      </c>
      <c r="AA1526" s="273">
        <v>7500</v>
      </c>
      <c r="AB1526" s="273">
        <f t="shared" si="164"/>
        <v>0</v>
      </c>
      <c r="AC1526" s="271">
        <v>9.2899999999999991</v>
      </c>
      <c r="AD1526" s="273">
        <v>264</v>
      </c>
      <c r="AE1526" s="273">
        <v>264</v>
      </c>
      <c r="AF1526" s="573">
        <v>0.5776</v>
      </c>
      <c r="AG1526" s="273">
        <v>7674</v>
      </c>
      <c r="AH1526" s="273">
        <f t="shared" si="165"/>
        <v>0</v>
      </c>
      <c r="AI1526" s="271">
        <v>6.76</v>
      </c>
      <c r="AJ1526" s="273">
        <v>249.6</v>
      </c>
      <c r="AK1526" s="273">
        <v>249.6</v>
      </c>
      <c r="AL1526" s="573">
        <v>0.68959999999999999</v>
      </c>
      <c r="AM1526" s="273">
        <v>14094</v>
      </c>
      <c r="AN1526" s="273">
        <f t="shared" si="166"/>
        <v>0</v>
      </c>
      <c r="AO1526" s="271">
        <v>11.37</v>
      </c>
      <c r="AP1526" s="273">
        <f t="shared" si="167"/>
        <v>62592</v>
      </c>
    </row>
    <row r="1527" spans="1:42">
      <c r="A1527" s="579">
        <v>1522</v>
      </c>
      <c r="B1527" s="272" t="s">
        <v>3263</v>
      </c>
      <c r="C1527" s="272" t="s">
        <v>1086</v>
      </c>
      <c r="D1527" s="272" t="s">
        <v>391</v>
      </c>
      <c r="E1527" s="273">
        <v>311.11111111111109</v>
      </c>
      <c r="F1527" s="273">
        <v>225.6</v>
      </c>
      <c r="G1527" s="273">
        <v>248.88900000000001</v>
      </c>
      <c r="H1527" s="573">
        <v>0.61509999999999998</v>
      </c>
      <c r="I1527" s="273">
        <v>32481</v>
      </c>
      <c r="J1527" s="273">
        <f t="shared" si="161"/>
        <v>0</v>
      </c>
      <c r="K1527" s="271">
        <v>32.51</v>
      </c>
      <c r="L1527" s="273">
        <v>261.60000000000002</v>
      </c>
      <c r="M1527" s="273">
        <v>261.60000000000002</v>
      </c>
      <c r="N1527" s="573">
        <v>0.61550000000000005</v>
      </c>
      <c r="O1527" s="273">
        <v>39210</v>
      </c>
      <c r="P1527" s="273">
        <f t="shared" si="162"/>
        <v>0</v>
      </c>
      <c r="Q1527" s="271">
        <v>32.729999999999997</v>
      </c>
      <c r="R1527" s="273">
        <v>253.2</v>
      </c>
      <c r="S1527" s="273">
        <v>253.2</v>
      </c>
      <c r="T1527" s="573">
        <v>0.61339999999999995</v>
      </c>
      <c r="U1527" s="273">
        <v>32604</v>
      </c>
      <c r="V1527" s="273">
        <f t="shared" si="163"/>
        <v>0</v>
      </c>
      <c r="W1527" s="271">
        <v>29.16</v>
      </c>
      <c r="X1527" s="273">
        <v>191.76</v>
      </c>
      <c r="Y1527" s="273">
        <v>248.88900000000001</v>
      </c>
      <c r="Z1527" s="573">
        <v>0.53259999999999996</v>
      </c>
      <c r="AA1527" s="273">
        <v>16590</v>
      </c>
      <c r="AB1527" s="273">
        <f t="shared" si="164"/>
        <v>0</v>
      </c>
      <c r="AC1527" s="271">
        <v>21.83</v>
      </c>
      <c r="AD1527" s="273">
        <v>186</v>
      </c>
      <c r="AE1527" s="273">
        <v>248.88900000000001</v>
      </c>
      <c r="AF1527" s="573">
        <v>0.54210000000000003</v>
      </c>
      <c r="AG1527" s="273">
        <v>26076</v>
      </c>
      <c r="AH1527" s="273">
        <f t="shared" si="165"/>
        <v>0</v>
      </c>
      <c r="AI1527" s="271">
        <v>34.76</v>
      </c>
      <c r="AJ1527" s="273">
        <v>270.95999999999998</v>
      </c>
      <c r="AK1527" s="273">
        <v>270.95999999999998</v>
      </c>
      <c r="AL1527" s="573">
        <v>0.66069999999999995</v>
      </c>
      <c r="AM1527" s="273">
        <v>31689</v>
      </c>
      <c r="AN1527" s="273">
        <f t="shared" si="166"/>
        <v>0</v>
      </c>
      <c r="AO1527" s="271">
        <v>24.58</v>
      </c>
      <c r="AP1527" s="273">
        <f t="shared" si="167"/>
        <v>178650</v>
      </c>
    </row>
    <row r="1528" spans="1:42">
      <c r="A1528" s="579">
        <v>1523</v>
      </c>
      <c r="B1528" s="272" t="s">
        <v>3263</v>
      </c>
      <c r="C1528" s="272" t="s">
        <v>903</v>
      </c>
      <c r="D1528" s="272" t="s">
        <v>394</v>
      </c>
      <c r="E1528" s="273">
        <v>315</v>
      </c>
      <c r="F1528" s="273">
        <v>285.36</v>
      </c>
      <c r="G1528" s="273">
        <v>285.36</v>
      </c>
      <c r="H1528" s="573">
        <v>0.99760000000000004</v>
      </c>
      <c r="I1528" s="273">
        <v>118428</v>
      </c>
      <c r="J1528" s="273">
        <f t="shared" si="161"/>
        <v>0</v>
      </c>
      <c r="K1528" s="271">
        <v>57.77</v>
      </c>
      <c r="L1528" s="273">
        <v>282</v>
      </c>
      <c r="M1528" s="273">
        <v>282</v>
      </c>
      <c r="N1528" s="573">
        <v>0.99709999999999999</v>
      </c>
      <c r="O1528" s="273">
        <v>109521</v>
      </c>
      <c r="P1528" s="273">
        <f t="shared" si="162"/>
        <v>0</v>
      </c>
      <c r="Q1528" s="271">
        <v>52.35</v>
      </c>
      <c r="R1528" s="273">
        <v>240.48</v>
      </c>
      <c r="S1528" s="273">
        <v>252</v>
      </c>
      <c r="T1528" s="573">
        <v>0.99850000000000005</v>
      </c>
      <c r="U1528" s="273">
        <v>109671</v>
      </c>
      <c r="V1528" s="273">
        <f t="shared" si="163"/>
        <v>2465.7214076246378</v>
      </c>
      <c r="W1528" s="271">
        <v>61.38</v>
      </c>
      <c r="X1528" s="273">
        <v>278.88</v>
      </c>
      <c r="Y1528" s="273">
        <v>278.88</v>
      </c>
      <c r="Z1528" s="573">
        <v>0.99950000000000006</v>
      </c>
      <c r="AA1528" s="273">
        <v>75825</v>
      </c>
      <c r="AB1528" s="273">
        <f t="shared" si="164"/>
        <v>0</v>
      </c>
      <c r="AC1528" s="271">
        <v>36.56</v>
      </c>
      <c r="AD1528" s="273">
        <v>211.2</v>
      </c>
      <c r="AE1528" s="273">
        <v>252</v>
      </c>
      <c r="AF1528" s="573">
        <v>0.99929999999999997</v>
      </c>
      <c r="AG1528" s="273">
        <v>43133.85</v>
      </c>
      <c r="AH1528" s="273">
        <f t="shared" si="165"/>
        <v>0</v>
      </c>
      <c r="AI1528" s="271">
        <v>28.38</v>
      </c>
      <c r="AJ1528" s="273">
        <v>164</v>
      </c>
      <c r="AK1528" s="273">
        <v>252</v>
      </c>
      <c r="AL1528" s="573">
        <v>0.99680000000000002</v>
      </c>
      <c r="AM1528" s="273">
        <v>42829.7</v>
      </c>
      <c r="AN1528" s="273">
        <f t="shared" si="166"/>
        <v>0</v>
      </c>
      <c r="AO1528" s="271">
        <v>36.39</v>
      </c>
      <c r="AP1528" s="273">
        <f t="shared" si="167"/>
        <v>499408.55</v>
      </c>
    </row>
    <row r="1529" spans="1:42">
      <c r="A1529" s="579">
        <v>1524</v>
      </c>
      <c r="B1529" s="272" t="s">
        <v>3263</v>
      </c>
      <c r="C1529" s="272" t="s">
        <v>930</v>
      </c>
      <c r="D1529" s="272" t="s">
        <v>391</v>
      </c>
      <c r="E1529" s="273">
        <v>315</v>
      </c>
      <c r="F1529" s="273">
        <v>140.63999999999999</v>
      </c>
      <c r="G1529" s="273">
        <v>252</v>
      </c>
      <c r="H1529" s="573">
        <v>0.99299999999999999</v>
      </c>
      <c r="I1529" s="273">
        <v>34413</v>
      </c>
      <c r="J1529" s="273">
        <f t="shared" si="161"/>
        <v>0</v>
      </c>
      <c r="K1529" s="271">
        <v>34.22</v>
      </c>
      <c r="L1529" s="273">
        <v>108.48</v>
      </c>
      <c r="M1529" s="273">
        <v>252</v>
      </c>
      <c r="N1529" s="573">
        <v>0.99470000000000003</v>
      </c>
      <c r="O1529" s="273">
        <v>38937</v>
      </c>
      <c r="P1529" s="273">
        <f t="shared" si="162"/>
        <v>0</v>
      </c>
      <c r="Q1529" s="271">
        <v>48.5</v>
      </c>
      <c r="R1529" s="273">
        <v>126.96</v>
      </c>
      <c r="S1529" s="273">
        <v>252</v>
      </c>
      <c r="T1529" s="573">
        <v>0.98750000000000004</v>
      </c>
      <c r="U1529" s="273">
        <v>34878</v>
      </c>
      <c r="V1529" s="273">
        <f t="shared" si="163"/>
        <v>0</v>
      </c>
      <c r="W1529" s="271">
        <v>38.64</v>
      </c>
      <c r="X1529" s="273">
        <v>78.72</v>
      </c>
      <c r="Y1529" s="273">
        <v>252</v>
      </c>
      <c r="Z1529" s="573">
        <v>0.9728</v>
      </c>
      <c r="AA1529" s="273">
        <v>29268</v>
      </c>
      <c r="AB1529" s="273">
        <f t="shared" si="164"/>
        <v>0</v>
      </c>
      <c r="AC1529" s="271">
        <v>51.37</v>
      </c>
      <c r="AD1529" s="273">
        <v>115.2</v>
      </c>
      <c r="AE1529" s="273">
        <v>252</v>
      </c>
      <c r="AF1529" s="573">
        <v>0.98470000000000002</v>
      </c>
      <c r="AG1529" s="273">
        <v>32733</v>
      </c>
      <c r="AH1529" s="273">
        <f t="shared" si="165"/>
        <v>0</v>
      </c>
      <c r="AI1529" s="271">
        <v>38.78</v>
      </c>
      <c r="AJ1529" s="273">
        <v>107.52</v>
      </c>
      <c r="AK1529" s="273">
        <v>252</v>
      </c>
      <c r="AL1529" s="573">
        <v>0.9889</v>
      </c>
      <c r="AM1529" s="273">
        <v>33174</v>
      </c>
      <c r="AN1529" s="273">
        <f t="shared" si="166"/>
        <v>0</v>
      </c>
      <c r="AO1529" s="271">
        <v>43.33</v>
      </c>
      <c r="AP1529" s="273">
        <f t="shared" si="167"/>
        <v>203403</v>
      </c>
    </row>
    <row r="1530" spans="1:42">
      <c r="A1530" s="579">
        <v>1525</v>
      </c>
      <c r="B1530" s="272" t="s">
        <v>3263</v>
      </c>
      <c r="C1530" s="272" t="s">
        <v>961</v>
      </c>
      <c r="D1530" s="272" t="s">
        <v>394</v>
      </c>
      <c r="E1530" s="273">
        <v>320</v>
      </c>
      <c r="F1530" s="273">
        <v>316.32</v>
      </c>
      <c r="G1530" s="273">
        <v>316.32</v>
      </c>
      <c r="H1530" s="573">
        <v>0.83330000000000004</v>
      </c>
      <c r="I1530" s="273">
        <v>22038</v>
      </c>
      <c r="J1530" s="273">
        <f t="shared" si="161"/>
        <v>0</v>
      </c>
      <c r="K1530" s="271">
        <v>11.61</v>
      </c>
      <c r="L1530" s="273">
        <v>269.27999999999997</v>
      </c>
      <c r="M1530" s="273">
        <v>269.27999999999997</v>
      </c>
      <c r="N1530" s="573">
        <v>0.84160000000000001</v>
      </c>
      <c r="O1530" s="273">
        <v>27291</v>
      </c>
      <c r="P1530" s="273">
        <f t="shared" si="162"/>
        <v>0</v>
      </c>
      <c r="Q1530" s="271">
        <v>16.18</v>
      </c>
      <c r="R1530" s="273">
        <v>271.92</v>
      </c>
      <c r="S1530" s="273">
        <v>271.92</v>
      </c>
      <c r="T1530" s="573">
        <v>0.84460000000000002</v>
      </c>
      <c r="U1530" s="273">
        <v>17679</v>
      </c>
      <c r="V1530" s="273">
        <f t="shared" si="163"/>
        <v>0</v>
      </c>
      <c r="W1530" s="271">
        <v>10.69</v>
      </c>
      <c r="X1530" s="273">
        <v>253.92</v>
      </c>
      <c r="Y1530" s="273">
        <v>256</v>
      </c>
      <c r="Z1530" s="573">
        <v>0.79249999999999998</v>
      </c>
      <c r="AA1530" s="273">
        <v>12987</v>
      </c>
      <c r="AB1530" s="273">
        <f t="shared" si="164"/>
        <v>0</v>
      </c>
      <c r="AC1530" s="271">
        <v>8.67</v>
      </c>
      <c r="AD1530" s="273">
        <v>298.56</v>
      </c>
      <c r="AE1530" s="273">
        <v>298.56</v>
      </c>
      <c r="AF1530" s="573">
        <v>0.76319999999999999</v>
      </c>
      <c r="AG1530" s="273">
        <v>11664</v>
      </c>
      <c r="AH1530" s="273">
        <f t="shared" si="165"/>
        <v>0</v>
      </c>
      <c r="AI1530" s="271">
        <v>6.88</v>
      </c>
      <c r="AJ1530" s="273">
        <v>11.76</v>
      </c>
      <c r="AK1530" s="273">
        <v>256</v>
      </c>
      <c r="AL1530" s="573">
        <v>0.68959999999999999</v>
      </c>
      <c r="AM1530" s="273">
        <v>2607</v>
      </c>
      <c r="AN1530" s="273">
        <f t="shared" si="166"/>
        <v>0</v>
      </c>
      <c r="AO1530" s="271">
        <v>44.64</v>
      </c>
      <c r="AP1530" s="273">
        <f t="shared" si="167"/>
        <v>94266</v>
      </c>
    </row>
    <row r="1531" spans="1:42">
      <c r="A1531" s="579">
        <v>1526</v>
      </c>
      <c r="B1531" s="272" t="s">
        <v>3263</v>
      </c>
      <c r="C1531" s="272" t="s">
        <v>915</v>
      </c>
      <c r="D1531" s="272" t="s">
        <v>397</v>
      </c>
      <c r="E1531" s="273">
        <v>328</v>
      </c>
      <c r="F1531" s="273">
        <v>89.6</v>
      </c>
      <c r="G1531" s="273">
        <v>262.39999999999998</v>
      </c>
      <c r="H1531" s="573">
        <v>0.90939999999999999</v>
      </c>
      <c r="I1531" s="273">
        <v>18306</v>
      </c>
      <c r="J1531" s="273">
        <f t="shared" si="161"/>
        <v>0</v>
      </c>
      <c r="K1531" s="271">
        <v>31.38</v>
      </c>
      <c r="L1531" s="273">
        <v>94.24</v>
      </c>
      <c r="M1531" s="273">
        <v>262.39999999999998</v>
      </c>
      <c r="N1531" s="573">
        <v>0.90720000000000001</v>
      </c>
      <c r="O1531" s="273">
        <v>20464</v>
      </c>
      <c r="P1531" s="273">
        <f t="shared" si="162"/>
        <v>0</v>
      </c>
      <c r="Q1531" s="271">
        <v>31.97</v>
      </c>
      <c r="R1531" s="273">
        <v>57.44</v>
      </c>
      <c r="S1531" s="273">
        <v>262.39999999999998</v>
      </c>
      <c r="T1531" s="573">
        <v>0.87439999999999996</v>
      </c>
      <c r="U1531" s="273">
        <v>7368</v>
      </c>
      <c r="V1531" s="273">
        <f t="shared" si="163"/>
        <v>0</v>
      </c>
      <c r="W1531" s="271">
        <v>21.27</v>
      </c>
      <c r="X1531" s="273">
        <v>57.76</v>
      </c>
      <c r="Y1531" s="273">
        <v>262.39999999999998</v>
      </c>
      <c r="Z1531" s="573">
        <v>0.91169999999999995</v>
      </c>
      <c r="AA1531" s="273">
        <v>14488</v>
      </c>
      <c r="AB1531" s="273">
        <f t="shared" si="164"/>
        <v>0</v>
      </c>
      <c r="AC1531" s="271">
        <v>39.35</v>
      </c>
      <c r="AD1531" s="273">
        <v>80.48</v>
      </c>
      <c r="AE1531" s="273">
        <v>262.39999999999998</v>
      </c>
      <c r="AF1531" s="573">
        <v>0.92159999999999997</v>
      </c>
      <c r="AG1531" s="273">
        <v>19884</v>
      </c>
      <c r="AH1531" s="273">
        <f t="shared" si="165"/>
        <v>0</v>
      </c>
      <c r="AI1531" s="271">
        <v>36.29</v>
      </c>
      <c r="AJ1531" s="273">
        <v>90.56</v>
      </c>
      <c r="AK1531" s="273">
        <v>262.39999999999998</v>
      </c>
      <c r="AL1531" s="573">
        <v>0.94710000000000005</v>
      </c>
      <c r="AM1531" s="273">
        <v>23650</v>
      </c>
      <c r="AN1531" s="273">
        <f t="shared" si="166"/>
        <v>0</v>
      </c>
      <c r="AO1531" s="271">
        <v>38.36</v>
      </c>
      <c r="AP1531" s="273">
        <f t="shared" si="167"/>
        <v>104160</v>
      </c>
    </row>
    <row r="1532" spans="1:42">
      <c r="A1532" s="579">
        <v>1527</v>
      </c>
      <c r="B1532" s="272" t="s">
        <v>3263</v>
      </c>
      <c r="C1532" s="272" t="s">
        <v>917</v>
      </c>
      <c r="D1532" s="272" t="s">
        <v>394</v>
      </c>
      <c r="E1532" s="273">
        <v>330</v>
      </c>
      <c r="F1532" s="273">
        <v>266.24</v>
      </c>
      <c r="G1532" s="273">
        <v>266.24</v>
      </c>
      <c r="H1532" s="573">
        <v>0.82140000000000002</v>
      </c>
      <c r="I1532" s="273">
        <v>31958</v>
      </c>
      <c r="J1532" s="273">
        <f t="shared" si="161"/>
        <v>0</v>
      </c>
      <c r="K1532" s="271">
        <v>20.29</v>
      </c>
      <c r="L1532" s="273">
        <v>291.04000000000002</v>
      </c>
      <c r="M1532" s="273">
        <v>291.04000000000002</v>
      </c>
      <c r="N1532" s="573">
        <v>0.82410000000000005</v>
      </c>
      <c r="O1532" s="273">
        <v>34942</v>
      </c>
      <c r="P1532" s="273">
        <f t="shared" si="162"/>
        <v>0</v>
      </c>
      <c r="Q1532" s="271">
        <v>19.579999999999998</v>
      </c>
      <c r="R1532" s="273">
        <v>306.56</v>
      </c>
      <c r="S1532" s="273">
        <v>306.56</v>
      </c>
      <c r="T1532" s="573">
        <v>0.81230000000000002</v>
      </c>
      <c r="U1532" s="273">
        <v>43576</v>
      </c>
      <c r="V1532" s="273">
        <f t="shared" si="163"/>
        <v>0</v>
      </c>
      <c r="W1532" s="271">
        <v>24.3</v>
      </c>
      <c r="X1532" s="273">
        <v>260.95999999999998</v>
      </c>
      <c r="Y1532" s="273">
        <v>264</v>
      </c>
      <c r="Z1532" s="573">
        <v>0.84379999999999999</v>
      </c>
      <c r="AA1532" s="273">
        <v>32800</v>
      </c>
      <c r="AB1532" s="273">
        <f t="shared" si="164"/>
        <v>0</v>
      </c>
      <c r="AC1532" s="271">
        <v>20.02</v>
      </c>
      <c r="AD1532" s="273">
        <v>72</v>
      </c>
      <c r="AE1532" s="273">
        <v>264</v>
      </c>
      <c r="AF1532" s="573">
        <v>0.52810000000000001</v>
      </c>
      <c r="AG1532" s="273">
        <v>4122</v>
      </c>
      <c r="AH1532" s="273">
        <f t="shared" si="165"/>
        <v>0</v>
      </c>
      <c r="AI1532" s="271">
        <v>14.57</v>
      </c>
      <c r="AJ1532" s="273">
        <v>213.12</v>
      </c>
      <c r="AK1532" s="273">
        <v>264</v>
      </c>
      <c r="AL1532" s="573">
        <v>0.83130000000000004</v>
      </c>
      <c r="AM1532" s="273">
        <v>14106</v>
      </c>
      <c r="AN1532" s="273">
        <f t="shared" si="166"/>
        <v>0</v>
      </c>
      <c r="AO1532" s="271">
        <v>11.06</v>
      </c>
      <c r="AP1532" s="273">
        <f t="shared" si="167"/>
        <v>161504</v>
      </c>
    </row>
    <row r="1533" spans="1:42">
      <c r="A1533" s="579">
        <v>1528</v>
      </c>
      <c r="B1533" s="272" t="s">
        <v>3263</v>
      </c>
      <c r="C1533" s="272" t="s">
        <v>896</v>
      </c>
      <c r="D1533" s="272" t="s">
        <v>391</v>
      </c>
      <c r="E1533" s="273">
        <v>350</v>
      </c>
      <c r="F1533" s="273">
        <v>192.96</v>
      </c>
      <c r="G1533" s="273">
        <v>280</v>
      </c>
      <c r="H1533" s="573">
        <v>0.99399999999999999</v>
      </c>
      <c r="I1533" s="273">
        <v>100248</v>
      </c>
      <c r="J1533" s="273">
        <f t="shared" si="161"/>
        <v>17386.99986223998</v>
      </c>
      <c r="K1533" s="271">
        <v>72.59</v>
      </c>
      <c r="L1533" s="273">
        <v>195.2</v>
      </c>
      <c r="M1533" s="273">
        <v>280</v>
      </c>
      <c r="N1533" s="573">
        <v>0.99280000000000002</v>
      </c>
      <c r="O1533" s="273">
        <v>104458</v>
      </c>
      <c r="P1533" s="273">
        <f t="shared" si="162"/>
        <v>17938.397570403089</v>
      </c>
      <c r="Q1533" s="271">
        <v>72.44</v>
      </c>
      <c r="R1533" s="273">
        <v>198.4</v>
      </c>
      <c r="S1533" s="273">
        <v>280</v>
      </c>
      <c r="T1533" s="573">
        <v>0.99319999999999997</v>
      </c>
      <c r="U1533" s="273">
        <v>101242</v>
      </c>
      <c r="V1533" s="273">
        <f t="shared" si="163"/>
        <v>16105.069376313939</v>
      </c>
      <c r="W1533" s="271">
        <v>71.349999999999994</v>
      </c>
      <c r="X1533" s="273">
        <v>176.48</v>
      </c>
      <c r="Y1533" s="273">
        <v>280</v>
      </c>
      <c r="Z1533" s="573">
        <v>0.99370000000000003</v>
      </c>
      <c r="AA1533" s="273">
        <v>96118</v>
      </c>
      <c r="AB1533" s="273">
        <f t="shared" si="164"/>
        <v>17835.38835346817</v>
      </c>
      <c r="AC1533" s="271">
        <v>73.67</v>
      </c>
      <c r="AD1533" s="273">
        <v>189.92</v>
      </c>
      <c r="AE1533" s="273">
        <v>280</v>
      </c>
      <c r="AF1533" s="573">
        <v>0.99199999999999999</v>
      </c>
      <c r="AG1533" s="273">
        <v>101248</v>
      </c>
      <c r="AH1533" s="273">
        <f t="shared" si="165"/>
        <v>17143.334348608616</v>
      </c>
      <c r="AI1533" s="271">
        <v>72.23</v>
      </c>
      <c r="AJ1533" s="273">
        <v>175.2</v>
      </c>
      <c r="AK1533" s="273">
        <v>280</v>
      </c>
      <c r="AL1533" s="573">
        <v>0.99390000000000001</v>
      </c>
      <c r="AM1533" s="273">
        <v>93344</v>
      </c>
      <c r="AN1533" s="273">
        <f t="shared" si="166"/>
        <v>18117.136333109473</v>
      </c>
      <c r="AO1533" s="271">
        <v>74.45</v>
      </c>
      <c r="AP1533" s="273">
        <f t="shared" si="167"/>
        <v>596658</v>
      </c>
    </row>
    <row r="1534" spans="1:42">
      <c r="A1534" s="579">
        <v>1529</v>
      </c>
      <c r="B1534" s="272" t="s">
        <v>3263</v>
      </c>
      <c r="C1534" s="272" t="s">
        <v>4345</v>
      </c>
      <c r="D1534" s="272" t="s">
        <v>1401</v>
      </c>
      <c r="E1534" s="273">
        <v>350</v>
      </c>
      <c r="F1534" s="273">
        <v>0</v>
      </c>
      <c r="G1534" s="273">
        <v>0</v>
      </c>
      <c r="H1534" s="573">
        <v>0</v>
      </c>
      <c r="I1534" s="273">
        <v>0</v>
      </c>
      <c r="J1534" s="273">
        <f t="shared" si="161"/>
        <v>0</v>
      </c>
      <c r="K1534" s="271">
        <v>0</v>
      </c>
      <c r="L1534" s="273">
        <v>0</v>
      </c>
      <c r="M1534" s="273">
        <v>0</v>
      </c>
      <c r="N1534" s="573">
        <v>0</v>
      </c>
      <c r="O1534" s="273">
        <v>0</v>
      </c>
      <c r="P1534" s="273">
        <f t="shared" si="162"/>
        <v>0</v>
      </c>
      <c r="Q1534" s="271">
        <v>0</v>
      </c>
      <c r="R1534" s="273">
        <v>141.12</v>
      </c>
      <c r="S1534" s="273">
        <v>280</v>
      </c>
      <c r="T1534" s="573">
        <v>0.87639999999999996</v>
      </c>
      <c r="U1534" s="273">
        <v>13788</v>
      </c>
      <c r="V1534" s="273">
        <f t="shared" si="163"/>
        <v>0</v>
      </c>
      <c r="W1534" s="271">
        <v>23.22</v>
      </c>
      <c r="X1534" s="273">
        <v>212</v>
      </c>
      <c r="Y1534" s="273">
        <v>280</v>
      </c>
      <c r="Z1534" s="573">
        <v>0.9355</v>
      </c>
      <c r="AA1534" s="273">
        <v>30113.67</v>
      </c>
      <c r="AB1534" s="273">
        <f t="shared" si="164"/>
        <v>0</v>
      </c>
      <c r="AC1534" s="271">
        <v>20.41</v>
      </c>
      <c r="AD1534" s="273">
        <v>216</v>
      </c>
      <c r="AE1534" s="273">
        <v>280</v>
      </c>
      <c r="AF1534" s="573">
        <v>0.91459999999999997</v>
      </c>
      <c r="AG1534" s="273">
        <v>47994</v>
      </c>
      <c r="AH1534" s="273">
        <f t="shared" si="165"/>
        <v>0</v>
      </c>
      <c r="AI1534" s="271">
        <v>32.65</v>
      </c>
      <c r="AJ1534" s="273">
        <v>206.4</v>
      </c>
      <c r="AK1534" s="273">
        <v>280</v>
      </c>
      <c r="AL1534" s="573">
        <v>0.95069999999999999</v>
      </c>
      <c r="AM1534" s="273">
        <v>32026.33</v>
      </c>
      <c r="AN1534" s="273">
        <f t="shared" si="166"/>
        <v>0</v>
      </c>
      <c r="AO1534" s="271">
        <v>22.67</v>
      </c>
      <c r="AP1534" s="273">
        <f t="shared" si="167"/>
        <v>123922</v>
      </c>
    </row>
    <row r="1535" spans="1:42">
      <c r="A1535" s="579">
        <v>1530</v>
      </c>
      <c r="B1535" s="272" t="s">
        <v>3263</v>
      </c>
      <c r="C1535" s="272" t="s">
        <v>983</v>
      </c>
      <c r="D1535" s="272" t="s">
        <v>394</v>
      </c>
      <c r="E1535" s="273">
        <v>354</v>
      </c>
      <c r="F1535" s="273">
        <v>244.48</v>
      </c>
      <c r="G1535" s="273">
        <v>283.2</v>
      </c>
      <c r="H1535" s="573">
        <v>0.64890000000000003</v>
      </c>
      <c r="I1535" s="273">
        <v>20456</v>
      </c>
      <c r="J1535" s="273">
        <f t="shared" si="161"/>
        <v>0</v>
      </c>
      <c r="K1535" s="271">
        <v>17.91</v>
      </c>
      <c r="L1535" s="273">
        <v>259.36</v>
      </c>
      <c r="M1535" s="273">
        <v>283.2</v>
      </c>
      <c r="N1535" s="573">
        <v>0.65290000000000004</v>
      </c>
      <c r="O1535" s="273">
        <v>28294</v>
      </c>
      <c r="P1535" s="273">
        <f t="shared" si="162"/>
        <v>0</v>
      </c>
      <c r="Q1535" s="271">
        <v>22.46</v>
      </c>
      <c r="R1535" s="273">
        <v>260</v>
      </c>
      <c r="S1535" s="273">
        <v>283.2</v>
      </c>
      <c r="T1535" s="573">
        <v>0.64280000000000004</v>
      </c>
      <c r="U1535" s="273">
        <v>10120</v>
      </c>
      <c r="V1535" s="273">
        <f t="shared" si="163"/>
        <v>0</v>
      </c>
      <c r="W1535" s="271">
        <v>8.41</v>
      </c>
      <c r="X1535" s="273">
        <v>7.52</v>
      </c>
      <c r="Y1535" s="273">
        <v>283.2</v>
      </c>
      <c r="Z1535" s="573">
        <v>0.91690000000000005</v>
      </c>
      <c r="AA1535" s="273">
        <v>3200</v>
      </c>
      <c r="AB1535" s="273">
        <f t="shared" si="164"/>
        <v>122.0904135941008</v>
      </c>
      <c r="AC1535" s="271">
        <v>62.38</v>
      </c>
      <c r="AD1535" s="273">
        <v>99.36</v>
      </c>
      <c r="AE1535" s="273">
        <v>283.2</v>
      </c>
      <c r="AF1535" s="573">
        <v>0.92349999999999999</v>
      </c>
      <c r="AG1535" s="273">
        <v>2946</v>
      </c>
      <c r="AH1535" s="273">
        <f t="shared" si="165"/>
        <v>0</v>
      </c>
      <c r="AI1535" s="271">
        <v>4.32</v>
      </c>
      <c r="AJ1535" s="273">
        <v>219.36</v>
      </c>
      <c r="AK1535" s="273">
        <v>283.2</v>
      </c>
      <c r="AL1535" s="573">
        <v>0.61240000000000006</v>
      </c>
      <c r="AM1535" s="273">
        <v>10748</v>
      </c>
      <c r="AN1535" s="273">
        <f t="shared" si="166"/>
        <v>0</v>
      </c>
      <c r="AO1535" s="271">
        <v>11.11</v>
      </c>
      <c r="AP1535" s="273">
        <f t="shared" si="167"/>
        <v>75764</v>
      </c>
    </row>
    <row r="1536" spans="1:42">
      <c r="A1536" s="579">
        <v>1531</v>
      </c>
      <c r="B1536" s="272" t="s">
        <v>3263</v>
      </c>
      <c r="C1536" s="272" t="s">
        <v>882</v>
      </c>
      <c r="D1536" s="272" t="s">
        <v>394</v>
      </c>
      <c r="E1536" s="273">
        <v>355.68</v>
      </c>
      <c r="F1536" s="273">
        <v>326.56</v>
      </c>
      <c r="G1536" s="273">
        <v>326.56</v>
      </c>
      <c r="H1536" s="573">
        <v>0.99990000000000001</v>
      </c>
      <c r="I1536" s="273">
        <v>152540</v>
      </c>
      <c r="J1536" s="273">
        <f t="shared" si="161"/>
        <v>11473.415536374836</v>
      </c>
      <c r="K1536" s="271">
        <v>64.88</v>
      </c>
      <c r="L1536" s="273">
        <v>360.8</v>
      </c>
      <c r="M1536" s="273">
        <v>360.8</v>
      </c>
      <c r="N1536" s="573">
        <v>0.98970000000000002</v>
      </c>
      <c r="O1536" s="273">
        <v>168386</v>
      </c>
      <c r="P1536" s="273">
        <f t="shared" si="162"/>
        <v>8979.8781950142056</v>
      </c>
      <c r="Q1536" s="271">
        <v>63.38</v>
      </c>
      <c r="R1536" s="273">
        <v>336.8</v>
      </c>
      <c r="S1536" s="273">
        <v>336.8</v>
      </c>
      <c r="T1536" s="573">
        <v>0.99419999999999997</v>
      </c>
      <c r="U1536" s="273">
        <v>130290</v>
      </c>
      <c r="V1536" s="273">
        <f t="shared" si="163"/>
        <v>0</v>
      </c>
      <c r="W1536" s="271">
        <v>54.04</v>
      </c>
      <c r="X1536" s="273">
        <v>348.48</v>
      </c>
      <c r="Y1536" s="273">
        <v>348.48</v>
      </c>
      <c r="Z1536" s="573">
        <v>0.99470000000000003</v>
      </c>
      <c r="AA1536" s="273">
        <v>158462</v>
      </c>
      <c r="AB1536" s="273">
        <f t="shared" si="164"/>
        <v>3713.9531249999945</v>
      </c>
      <c r="AC1536" s="271">
        <v>61.44</v>
      </c>
      <c r="AD1536" s="273">
        <v>337.12</v>
      </c>
      <c r="AE1536" s="273">
        <v>337.12</v>
      </c>
      <c r="AF1536" s="573">
        <v>0.999</v>
      </c>
      <c r="AG1536" s="273">
        <v>130298</v>
      </c>
      <c r="AH1536" s="273">
        <f t="shared" si="165"/>
        <v>0</v>
      </c>
      <c r="AI1536" s="271">
        <v>52</v>
      </c>
      <c r="AJ1536" s="273">
        <v>363.52</v>
      </c>
      <c r="AK1536" s="273">
        <v>363.52</v>
      </c>
      <c r="AL1536" s="573">
        <v>0.998</v>
      </c>
      <c r="AM1536" s="273">
        <v>155958</v>
      </c>
      <c r="AN1536" s="273">
        <f t="shared" si="166"/>
        <v>0</v>
      </c>
      <c r="AO1536" s="271">
        <v>59.7</v>
      </c>
      <c r="AP1536" s="273">
        <f t="shared" si="167"/>
        <v>895934</v>
      </c>
    </row>
    <row r="1537" spans="1:42">
      <c r="A1537" s="579">
        <v>1532</v>
      </c>
      <c r="B1537" s="272" t="s">
        <v>3263</v>
      </c>
      <c r="C1537" s="272" t="s">
        <v>856</v>
      </c>
      <c r="D1537" s="272" t="s">
        <v>394</v>
      </c>
      <c r="E1537" s="273">
        <v>361</v>
      </c>
      <c r="F1537" s="273">
        <v>354.32</v>
      </c>
      <c r="G1537" s="273">
        <v>354.32</v>
      </c>
      <c r="H1537" s="573">
        <v>0.99829999999999997</v>
      </c>
      <c r="I1537" s="273">
        <v>58242</v>
      </c>
      <c r="J1537" s="273">
        <f t="shared" si="161"/>
        <v>0</v>
      </c>
      <c r="K1537" s="271">
        <v>22.87</v>
      </c>
      <c r="L1537" s="273">
        <v>331.6</v>
      </c>
      <c r="M1537" s="273">
        <v>331.6</v>
      </c>
      <c r="N1537" s="573">
        <v>0.99819999999999998</v>
      </c>
      <c r="O1537" s="273">
        <v>75430</v>
      </c>
      <c r="P1537" s="273">
        <f t="shared" si="162"/>
        <v>0</v>
      </c>
      <c r="Q1537" s="271">
        <v>30.63</v>
      </c>
      <c r="R1537" s="273">
        <v>330.8</v>
      </c>
      <c r="S1537" s="273">
        <v>330.8</v>
      </c>
      <c r="T1537" s="573">
        <v>0.99690000000000001</v>
      </c>
      <c r="U1537" s="273">
        <v>46306</v>
      </c>
      <c r="V1537" s="273">
        <f t="shared" si="163"/>
        <v>0</v>
      </c>
      <c r="W1537" s="271">
        <v>19.5</v>
      </c>
      <c r="X1537" s="273">
        <v>314.72000000000003</v>
      </c>
      <c r="Y1537" s="273">
        <v>314.72000000000003</v>
      </c>
      <c r="Z1537" s="573">
        <v>0.99339999999999995</v>
      </c>
      <c r="AA1537" s="273">
        <v>47152</v>
      </c>
      <c r="AB1537" s="273">
        <f t="shared" si="164"/>
        <v>0</v>
      </c>
      <c r="AC1537" s="271">
        <v>20.27</v>
      </c>
      <c r="AD1537" s="273">
        <v>310.8</v>
      </c>
      <c r="AE1537" s="273">
        <v>310.8</v>
      </c>
      <c r="AF1537" s="573">
        <v>0.99399999999999999</v>
      </c>
      <c r="AG1537" s="273">
        <v>37458</v>
      </c>
      <c r="AH1537" s="273">
        <f t="shared" si="165"/>
        <v>0</v>
      </c>
      <c r="AI1537" s="271">
        <v>16.3</v>
      </c>
      <c r="AJ1537" s="273">
        <v>325.76</v>
      </c>
      <c r="AK1537" s="273">
        <v>325.76</v>
      </c>
      <c r="AL1537" s="573">
        <v>0.99270000000000003</v>
      </c>
      <c r="AM1537" s="273">
        <v>40303</v>
      </c>
      <c r="AN1537" s="273">
        <f t="shared" si="166"/>
        <v>0</v>
      </c>
      <c r="AO1537" s="271">
        <v>17.309999999999999</v>
      </c>
      <c r="AP1537" s="273">
        <f t="shared" si="167"/>
        <v>304891</v>
      </c>
    </row>
    <row r="1538" spans="1:42">
      <c r="A1538" s="579">
        <v>1533</v>
      </c>
      <c r="B1538" s="272" t="s">
        <v>3263</v>
      </c>
      <c r="C1538" s="272" t="s">
        <v>3331</v>
      </c>
      <c r="D1538" s="272" t="s">
        <v>391</v>
      </c>
      <c r="E1538" s="273">
        <v>363.84</v>
      </c>
      <c r="F1538" s="273">
        <v>510.4</v>
      </c>
      <c r="G1538" s="273">
        <v>510.4</v>
      </c>
      <c r="H1538" s="573">
        <v>0.99360000000000004</v>
      </c>
      <c r="I1538" s="273">
        <v>136208</v>
      </c>
      <c r="J1538" s="273">
        <f t="shared" si="161"/>
        <v>0</v>
      </c>
      <c r="K1538" s="271">
        <v>37.299999999999997</v>
      </c>
      <c r="L1538" s="273">
        <v>324.95999999999998</v>
      </c>
      <c r="M1538" s="273">
        <v>324.95999999999998</v>
      </c>
      <c r="N1538" s="573">
        <v>0.99119999999999997</v>
      </c>
      <c r="O1538" s="273">
        <v>58692</v>
      </c>
      <c r="P1538" s="273">
        <f t="shared" si="162"/>
        <v>0</v>
      </c>
      <c r="Q1538" s="271">
        <v>24.49</v>
      </c>
      <c r="R1538" s="273">
        <v>318.56</v>
      </c>
      <c r="S1538" s="273">
        <v>318.56</v>
      </c>
      <c r="T1538" s="573">
        <v>0.99260000000000004</v>
      </c>
      <c r="U1538" s="273">
        <v>82482</v>
      </c>
      <c r="V1538" s="273">
        <f t="shared" si="163"/>
        <v>0</v>
      </c>
      <c r="W1538" s="271">
        <v>36.229999999999997</v>
      </c>
      <c r="X1538" s="273">
        <v>474.24</v>
      </c>
      <c r="Y1538" s="273">
        <v>474.24</v>
      </c>
      <c r="Z1538" s="573">
        <v>0.99970000000000003</v>
      </c>
      <c r="AA1538" s="273">
        <v>132008</v>
      </c>
      <c r="AB1538" s="273">
        <f t="shared" si="164"/>
        <v>0</v>
      </c>
      <c r="AC1538" s="271">
        <v>37.42</v>
      </c>
      <c r="AD1538" s="273">
        <v>459.68</v>
      </c>
      <c r="AE1538" s="273">
        <v>459.68</v>
      </c>
      <c r="AF1538" s="573">
        <v>0.99980000000000002</v>
      </c>
      <c r="AG1538" s="273">
        <v>135426</v>
      </c>
      <c r="AH1538" s="273">
        <f t="shared" si="165"/>
        <v>0</v>
      </c>
      <c r="AI1538" s="271">
        <v>39.6</v>
      </c>
      <c r="AJ1538" s="273">
        <v>478.24</v>
      </c>
      <c r="AK1538" s="273">
        <v>478.24</v>
      </c>
      <c r="AL1538" s="573">
        <v>0.99980000000000002</v>
      </c>
      <c r="AM1538" s="273">
        <v>136750</v>
      </c>
      <c r="AN1538" s="273">
        <f t="shared" si="166"/>
        <v>0</v>
      </c>
      <c r="AO1538" s="271">
        <v>39.72</v>
      </c>
      <c r="AP1538" s="273">
        <f t="shared" si="167"/>
        <v>681566</v>
      </c>
    </row>
    <row r="1539" spans="1:42">
      <c r="A1539" s="579">
        <v>1534</v>
      </c>
      <c r="B1539" s="272" t="s">
        <v>3263</v>
      </c>
      <c r="C1539" s="272" t="s">
        <v>1070</v>
      </c>
      <c r="D1539" s="272" t="s">
        <v>394</v>
      </c>
      <c r="E1539" s="273">
        <v>366.66666666666669</v>
      </c>
      <c r="F1539" s="273">
        <v>273.12</v>
      </c>
      <c r="G1539" s="273">
        <v>293.33300000000003</v>
      </c>
      <c r="H1539" s="573">
        <v>0.98140000000000005</v>
      </c>
      <c r="I1539" s="273">
        <v>21804</v>
      </c>
      <c r="J1539" s="273">
        <f t="shared" si="161"/>
        <v>0</v>
      </c>
      <c r="K1539" s="271">
        <v>11.3</v>
      </c>
      <c r="L1539" s="273">
        <v>259.92</v>
      </c>
      <c r="M1539" s="273">
        <v>293.33300000000003</v>
      </c>
      <c r="N1539" s="573">
        <v>0.95320000000000005</v>
      </c>
      <c r="O1539" s="273">
        <v>5079</v>
      </c>
      <c r="P1539" s="273">
        <f t="shared" si="162"/>
        <v>0</v>
      </c>
      <c r="Q1539" s="271">
        <v>2.76</v>
      </c>
      <c r="R1539" s="273">
        <v>253.68</v>
      </c>
      <c r="S1539" s="273">
        <v>293.33300000000003</v>
      </c>
      <c r="T1539" s="573">
        <v>0.95230000000000004</v>
      </c>
      <c r="U1539" s="273">
        <v>9585</v>
      </c>
      <c r="V1539" s="273">
        <f t="shared" si="163"/>
        <v>0</v>
      </c>
      <c r="W1539" s="271">
        <v>5.51</v>
      </c>
      <c r="X1539" s="273">
        <v>215.04</v>
      </c>
      <c r="Y1539" s="273">
        <v>293.33300000000003</v>
      </c>
      <c r="Z1539" s="573">
        <v>0.96750000000000003</v>
      </c>
      <c r="AA1539" s="273">
        <v>18588</v>
      </c>
      <c r="AB1539" s="273">
        <f t="shared" si="164"/>
        <v>0</v>
      </c>
      <c r="AC1539" s="271">
        <v>12.01</v>
      </c>
      <c r="AD1539" s="273">
        <v>217.92</v>
      </c>
      <c r="AE1539" s="273">
        <v>293.33300000000003</v>
      </c>
      <c r="AF1539" s="573">
        <v>0.97409999999999997</v>
      </c>
      <c r="AG1539" s="273">
        <v>19110</v>
      </c>
      <c r="AH1539" s="273">
        <f t="shared" si="165"/>
        <v>0</v>
      </c>
      <c r="AI1539" s="271">
        <v>12.1</v>
      </c>
      <c r="AJ1539" s="273">
        <v>200.16</v>
      </c>
      <c r="AK1539" s="273">
        <v>293.33300000000003</v>
      </c>
      <c r="AL1539" s="573">
        <v>0.96189999999999998</v>
      </c>
      <c r="AM1539" s="273">
        <v>10764</v>
      </c>
      <c r="AN1539" s="273">
        <f t="shared" si="166"/>
        <v>0</v>
      </c>
      <c r="AO1539" s="271">
        <v>7.76</v>
      </c>
      <c r="AP1539" s="273">
        <f t="shared" si="167"/>
        <v>84930</v>
      </c>
    </row>
    <row r="1540" spans="1:42">
      <c r="A1540" s="579">
        <v>1535</v>
      </c>
      <c r="B1540" s="272" t="s">
        <v>3263</v>
      </c>
      <c r="C1540" s="272" t="s">
        <v>977</v>
      </c>
      <c r="D1540" s="272" t="s">
        <v>394</v>
      </c>
      <c r="E1540" s="273">
        <v>367</v>
      </c>
      <c r="F1540" s="273">
        <v>365.6</v>
      </c>
      <c r="G1540" s="273">
        <v>365.6</v>
      </c>
      <c r="H1540" s="573">
        <v>0.87450000000000006</v>
      </c>
      <c r="I1540" s="273">
        <v>31584</v>
      </c>
      <c r="J1540" s="273">
        <f t="shared" si="161"/>
        <v>0</v>
      </c>
      <c r="K1540" s="271">
        <v>13.72</v>
      </c>
      <c r="L1540" s="273">
        <v>284</v>
      </c>
      <c r="M1540" s="273">
        <v>293.60000000000002</v>
      </c>
      <c r="N1540" s="573">
        <v>0.83809999999999996</v>
      </c>
      <c r="O1540" s="273">
        <v>40518</v>
      </c>
      <c r="P1540" s="273">
        <f t="shared" si="162"/>
        <v>0</v>
      </c>
      <c r="Q1540" s="271">
        <v>22.88</v>
      </c>
      <c r="R1540" s="273">
        <v>336.48</v>
      </c>
      <c r="S1540" s="273">
        <v>336.48</v>
      </c>
      <c r="T1540" s="573">
        <v>0.94550000000000001</v>
      </c>
      <c r="U1540" s="273">
        <v>35294</v>
      </c>
      <c r="V1540" s="273">
        <f t="shared" si="163"/>
        <v>0</v>
      </c>
      <c r="W1540" s="271">
        <v>15.41</v>
      </c>
      <c r="X1540" s="273">
        <v>337.44</v>
      </c>
      <c r="Y1540" s="273">
        <v>337.44</v>
      </c>
      <c r="Z1540" s="573">
        <v>0.9516</v>
      </c>
      <c r="AA1540" s="273">
        <v>23356</v>
      </c>
      <c r="AB1540" s="273">
        <f t="shared" si="164"/>
        <v>0</v>
      </c>
      <c r="AC1540" s="271">
        <v>9.7799999999999994</v>
      </c>
      <c r="AD1540" s="273">
        <v>274.08</v>
      </c>
      <c r="AE1540" s="273">
        <v>293.60000000000002</v>
      </c>
      <c r="AF1540" s="573">
        <v>0.97789999999999999</v>
      </c>
      <c r="AG1540" s="273">
        <v>27122</v>
      </c>
      <c r="AH1540" s="273">
        <f t="shared" si="165"/>
        <v>0</v>
      </c>
      <c r="AI1540" s="271">
        <v>13.6</v>
      </c>
      <c r="AJ1540" s="273">
        <v>316</v>
      </c>
      <c r="AK1540" s="273">
        <v>293.60000000000002</v>
      </c>
      <c r="AL1540" s="573">
        <v>0.9667</v>
      </c>
      <c r="AM1540" s="273">
        <v>25854</v>
      </c>
      <c r="AN1540" s="273">
        <f t="shared" si="166"/>
        <v>0</v>
      </c>
      <c r="AO1540" s="271">
        <v>14.29</v>
      </c>
      <c r="AP1540" s="273">
        <f t="shared" si="167"/>
        <v>183728</v>
      </c>
    </row>
    <row r="1541" spans="1:42">
      <c r="A1541" s="579">
        <v>1536</v>
      </c>
      <c r="B1541" s="272" t="s">
        <v>3263</v>
      </c>
      <c r="C1541" s="272" t="s">
        <v>1048</v>
      </c>
      <c r="D1541" s="272" t="s">
        <v>421</v>
      </c>
      <c r="E1541" s="273">
        <v>373</v>
      </c>
      <c r="F1541" s="273">
        <v>294.39999999999998</v>
      </c>
      <c r="G1541" s="273">
        <v>298.39999999999998</v>
      </c>
      <c r="H1541" s="573">
        <v>0.999</v>
      </c>
      <c r="I1541" s="273">
        <v>65680</v>
      </c>
      <c r="J1541" s="273">
        <f t="shared" si="161"/>
        <v>0</v>
      </c>
      <c r="K1541" s="271">
        <v>31.02</v>
      </c>
      <c r="L1541" s="273">
        <v>281.60000000000002</v>
      </c>
      <c r="M1541" s="273">
        <v>298.39999999999998</v>
      </c>
      <c r="N1541" s="573">
        <v>0.999</v>
      </c>
      <c r="O1541" s="273">
        <v>56440</v>
      </c>
      <c r="P1541" s="273">
        <f t="shared" si="162"/>
        <v>0</v>
      </c>
      <c r="Q1541" s="271">
        <v>26.97</v>
      </c>
      <c r="R1541" s="273">
        <v>207.6</v>
      </c>
      <c r="S1541" s="273">
        <v>298.39999999999998</v>
      </c>
      <c r="T1541" s="573">
        <v>0.99939999999999996</v>
      </c>
      <c r="U1541" s="273">
        <v>26400</v>
      </c>
      <c r="V1541" s="273">
        <f t="shared" si="163"/>
        <v>0</v>
      </c>
      <c r="W1541" s="271">
        <v>17.670000000000002</v>
      </c>
      <c r="X1541" s="273">
        <v>200</v>
      </c>
      <c r="Y1541" s="273">
        <v>298.39999999999998</v>
      </c>
      <c r="Z1541" s="573">
        <v>0.99909999999999999</v>
      </c>
      <c r="AA1541" s="273">
        <v>34515</v>
      </c>
      <c r="AB1541" s="273">
        <f t="shared" si="164"/>
        <v>0</v>
      </c>
      <c r="AC1541" s="271">
        <v>23.22</v>
      </c>
      <c r="AD1541" s="273">
        <v>193.2</v>
      </c>
      <c r="AE1541" s="273">
        <v>298.39999999999998</v>
      </c>
      <c r="AF1541" s="573">
        <v>0.99929999999999997</v>
      </c>
      <c r="AG1541" s="273">
        <v>22420</v>
      </c>
      <c r="AH1541" s="273">
        <f t="shared" si="165"/>
        <v>0</v>
      </c>
      <c r="AI1541" s="271">
        <v>15.61</v>
      </c>
      <c r="AJ1541" s="273">
        <v>302.39999999999998</v>
      </c>
      <c r="AK1541" s="273">
        <v>302.39999999999998</v>
      </c>
      <c r="AL1541" s="573">
        <v>0.99739999999999995</v>
      </c>
      <c r="AM1541" s="273">
        <v>37775</v>
      </c>
      <c r="AN1541" s="273">
        <f t="shared" si="166"/>
        <v>0</v>
      </c>
      <c r="AO1541" s="271">
        <v>17.39</v>
      </c>
      <c r="AP1541" s="273">
        <f t="shared" si="167"/>
        <v>243230</v>
      </c>
    </row>
    <row r="1542" spans="1:42">
      <c r="A1542" s="579">
        <v>1537</v>
      </c>
      <c r="B1542" s="272" t="s">
        <v>3263</v>
      </c>
      <c r="C1542" s="272" t="s">
        <v>4343</v>
      </c>
      <c r="D1542" s="272" t="s">
        <v>391</v>
      </c>
      <c r="E1542" s="273">
        <v>374.5</v>
      </c>
      <c r="F1542" s="273">
        <v>0</v>
      </c>
      <c r="G1542" s="273">
        <v>0</v>
      </c>
      <c r="H1542" s="573">
        <v>0</v>
      </c>
      <c r="I1542" s="273">
        <v>0</v>
      </c>
      <c r="J1542" s="273">
        <f t="shared" ref="J1542:J1605" si="168">IF(K1542&gt;60,(K1542-60)/K1542*I1542,0)</f>
        <v>0</v>
      </c>
      <c r="K1542" s="271">
        <v>0</v>
      </c>
      <c r="L1542" s="273">
        <v>17.760000000000002</v>
      </c>
      <c r="M1542" s="273">
        <v>299.60000000000002</v>
      </c>
      <c r="N1542" s="573">
        <v>0.92979999999999996</v>
      </c>
      <c r="O1542" s="273">
        <v>2109</v>
      </c>
      <c r="P1542" s="273">
        <f t="shared" ref="P1542:P1605" si="169">IF(Q1542&gt;60,(Q1542-60)/Q1542*O1542,0)</f>
        <v>0</v>
      </c>
      <c r="Q1542" s="271">
        <v>21.28</v>
      </c>
      <c r="R1542" s="273">
        <v>21.84</v>
      </c>
      <c r="S1542" s="273">
        <v>299.60000000000002</v>
      </c>
      <c r="T1542" s="573">
        <v>0.92030000000000001</v>
      </c>
      <c r="U1542" s="273">
        <v>3222</v>
      </c>
      <c r="V1542" s="273">
        <f t="shared" ref="V1542:V1605" si="170">IF(W1542&gt;60,(W1542-60)/W1542*U1542,0)</f>
        <v>0</v>
      </c>
      <c r="W1542" s="271">
        <v>21.55</v>
      </c>
      <c r="X1542" s="273">
        <v>23.28</v>
      </c>
      <c r="Y1542" s="273">
        <v>299.60000000000002</v>
      </c>
      <c r="Z1542" s="573">
        <v>0.91739999999999999</v>
      </c>
      <c r="AA1542" s="273">
        <v>3135</v>
      </c>
      <c r="AB1542" s="273">
        <f t="shared" ref="AB1542:AB1605" si="171">IF(AC1542&gt;60,(AC1542-60)/AC1542*AA1542,0)</f>
        <v>0</v>
      </c>
      <c r="AC1542" s="271">
        <v>19.73</v>
      </c>
      <c r="AD1542" s="273">
        <v>21.84</v>
      </c>
      <c r="AE1542" s="273">
        <v>299.60000000000002</v>
      </c>
      <c r="AF1542" s="573">
        <v>0.92900000000000005</v>
      </c>
      <c r="AG1542" s="273">
        <v>3102</v>
      </c>
      <c r="AH1542" s="273">
        <f t="shared" ref="AH1542:AH1605" si="172">IF(AI1542&gt;60,(AI1542-60)/AI1542*AG1542,0)</f>
        <v>0</v>
      </c>
      <c r="AI1542" s="271">
        <v>21.23</v>
      </c>
      <c r="AJ1542" s="273">
        <v>23.76</v>
      </c>
      <c r="AK1542" s="273">
        <v>299.60000000000002</v>
      </c>
      <c r="AL1542" s="573">
        <v>0.94810000000000005</v>
      </c>
      <c r="AM1542" s="273">
        <v>3399</v>
      </c>
      <c r="AN1542" s="273">
        <f t="shared" ref="AN1542:AN1605" si="173">IF(AO1542&gt;60,(AO1542-60)/AO1542*AM1542,0)</f>
        <v>0</v>
      </c>
      <c r="AO1542" s="271">
        <v>20.96</v>
      </c>
      <c r="AP1542" s="273">
        <f t="shared" ref="AP1542:AP1605" si="174">I1542+O1542+U1542+AA1542+AG1542+AM1542</f>
        <v>14967</v>
      </c>
    </row>
    <row r="1543" spans="1:42">
      <c r="A1543" s="579">
        <v>1538</v>
      </c>
      <c r="B1543" s="272" t="s">
        <v>3263</v>
      </c>
      <c r="C1543" s="272" t="s">
        <v>905</v>
      </c>
      <c r="D1543" s="272" t="s">
        <v>394</v>
      </c>
      <c r="E1543" s="273">
        <v>375</v>
      </c>
      <c r="F1543" s="273">
        <v>237.84</v>
      </c>
      <c r="G1543" s="273">
        <v>300</v>
      </c>
      <c r="H1543" s="573">
        <v>0.95799999999999996</v>
      </c>
      <c r="I1543" s="273">
        <v>27627</v>
      </c>
      <c r="J1543" s="273">
        <f t="shared" si="168"/>
        <v>0</v>
      </c>
      <c r="K1543" s="271">
        <v>16.84</v>
      </c>
      <c r="L1543" s="273">
        <v>223.2</v>
      </c>
      <c r="M1543" s="273">
        <v>300</v>
      </c>
      <c r="N1543" s="573">
        <v>0.96450000000000002</v>
      </c>
      <c r="O1543" s="273">
        <v>30231</v>
      </c>
      <c r="P1543" s="273">
        <f t="shared" si="169"/>
        <v>0</v>
      </c>
      <c r="Q1543" s="271">
        <v>18.87</v>
      </c>
      <c r="R1543" s="273">
        <v>242.4</v>
      </c>
      <c r="S1543" s="273">
        <v>300</v>
      </c>
      <c r="T1543" s="573">
        <v>0.94079999999999997</v>
      </c>
      <c r="U1543" s="273">
        <v>16323</v>
      </c>
      <c r="V1543" s="273">
        <f t="shared" si="170"/>
        <v>0</v>
      </c>
      <c r="W1543" s="271">
        <v>9.94</v>
      </c>
      <c r="X1543" s="273">
        <v>30</v>
      </c>
      <c r="Y1543" s="273">
        <v>300</v>
      </c>
      <c r="Z1543" s="573">
        <v>0.62160000000000004</v>
      </c>
      <c r="AA1543" s="273">
        <v>2184</v>
      </c>
      <c r="AB1543" s="273">
        <f t="shared" si="171"/>
        <v>0</v>
      </c>
      <c r="AC1543" s="271">
        <v>15.74</v>
      </c>
      <c r="AD1543" s="273">
        <v>206.88</v>
      </c>
      <c r="AE1543" s="273">
        <v>300</v>
      </c>
      <c r="AF1543" s="573">
        <v>0.86360000000000003</v>
      </c>
      <c r="AG1543" s="273">
        <v>8454</v>
      </c>
      <c r="AH1543" s="273">
        <f t="shared" si="172"/>
        <v>0</v>
      </c>
      <c r="AI1543" s="271">
        <v>6.36</v>
      </c>
      <c r="AJ1543" s="273">
        <v>183.6</v>
      </c>
      <c r="AK1543" s="273">
        <v>300</v>
      </c>
      <c r="AL1543" s="573">
        <v>0.90800000000000003</v>
      </c>
      <c r="AM1543" s="273">
        <v>11940</v>
      </c>
      <c r="AN1543" s="273">
        <f t="shared" si="173"/>
        <v>0</v>
      </c>
      <c r="AO1543" s="271">
        <v>9.9499999999999993</v>
      </c>
      <c r="AP1543" s="273">
        <f t="shared" si="174"/>
        <v>96759</v>
      </c>
    </row>
    <row r="1544" spans="1:42">
      <c r="A1544" s="579">
        <v>1539</v>
      </c>
      <c r="B1544" s="272" t="s">
        <v>3263</v>
      </c>
      <c r="C1544" s="272" t="s">
        <v>872</v>
      </c>
      <c r="D1544" s="272" t="s">
        <v>394</v>
      </c>
      <c r="E1544" s="273">
        <v>380</v>
      </c>
      <c r="F1544" s="273">
        <v>278.88</v>
      </c>
      <c r="G1544" s="273">
        <v>304</v>
      </c>
      <c r="H1544" s="573">
        <v>0.96419999999999995</v>
      </c>
      <c r="I1544" s="273">
        <v>55386</v>
      </c>
      <c r="J1544" s="273">
        <f t="shared" si="168"/>
        <v>0</v>
      </c>
      <c r="K1544" s="271">
        <v>28.61</v>
      </c>
      <c r="L1544" s="273">
        <v>349.68</v>
      </c>
      <c r="M1544" s="273">
        <v>349.68</v>
      </c>
      <c r="N1544" s="573">
        <v>0.97160000000000002</v>
      </c>
      <c r="O1544" s="273">
        <v>60540</v>
      </c>
      <c r="P1544" s="273">
        <f t="shared" si="169"/>
        <v>0</v>
      </c>
      <c r="Q1544" s="271">
        <v>23.95</v>
      </c>
      <c r="R1544" s="273">
        <v>273.83999999999997</v>
      </c>
      <c r="S1544" s="273">
        <v>304</v>
      </c>
      <c r="T1544" s="573">
        <v>0.9929</v>
      </c>
      <c r="U1544" s="273">
        <v>53367</v>
      </c>
      <c r="V1544" s="273">
        <f t="shared" si="170"/>
        <v>0</v>
      </c>
      <c r="W1544" s="271">
        <v>27.26</v>
      </c>
      <c r="X1544" s="273">
        <v>271.44</v>
      </c>
      <c r="Y1544" s="273">
        <v>304</v>
      </c>
      <c r="Z1544" s="573">
        <v>0.99450000000000005</v>
      </c>
      <c r="AA1544" s="273">
        <v>65469</v>
      </c>
      <c r="AB1544" s="273">
        <f t="shared" si="171"/>
        <v>0</v>
      </c>
      <c r="AC1544" s="271">
        <v>32.6</v>
      </c>
      <c r="AD1544" s="273">
        <v>270</v>
      </c>
      <c r="AE1544" s="273">
        <v>304</v>
      </c>
      <c r="AF1544" s="573">
        <v>0.99680000000000002</v>
      </c>
      <c r="AG1544" s="273">
        <v>52818</v>
      </c>
      <c r="AH1544" s="273">
        <f t="shared" si="172"/>
        <v>0</v>
      </c>
      <c r="AI1544" s="271">
        <v>26.38</v>
      </c>
      <c r="AJ1544" s="273">
        <v>266.64</v>
      </c>
      <c r="AK1544" s="273">
        <v>304</v>
      </c>
      <c r="AL1544" s="573">
        <v>0.99670000000000003</v>
      </c>
      <c r="AM1544" s="273">
        <v>55875</v>
      </c>
      <c r="AN1544" s="273">
        <f t="shared" si="173"/>
        <v>0</v>
      </c>
      <c r="AO1544" s="271">
        <v>29.2</v>
      </c>
      <c r="AP1544" s="273">
        <f t="shared" si="174"/>
        <v>343455</v>
      </c>
    </row>
    <row r="1545" spans="1:42">
      <c r="A1545" s="579">
        <v>1540</v>
      </c>
      <c r="B1545" s="272" t="s">
        <v>3263</v>
      </c>
      <c r="C1545" s="272" t="s">
        <v>945</v>
      </c>
      <c r="D1545" s="272" t="s">
        <v>394</v>
      </c>
      <c r="E1545" s="273">
        <v>380</v>
      </c>
      <c r="F1545" s="273">
        <v>214.88</v>
      </c>
      <c r="G1545" s="273">
        <v>304</v>
      </c>
      <c r="H1545" s="573">
        <v>0.98319999999999996</v>
      </c>
      <c r="I1545" s="273">
        <v>32220</v>
      </c>
      <c r="J1545" s="273">
        <f t="shared" si="168"/>
        <v>0</v>
      </c>
      <c r="K1545" s="271">
        <v>21.18</v>
      </c>
      <c r="L1545" s="273">
        <v>218.08</v>
      </c>
      <c r="M1545" s="273">
        <v>304</v>
      </c>
      <c r="N1545" s="573">
        <v>0.98019999999999996</v>
      </c>
      <c r="O1545" s="273">
        <v>23856</v>
      </c>
      <c r="P1545" s="273">
        <f t="shared" si="169"/>
        <v>0</v>
      </c>
      <c r="Q1545" s="271">
        <v>15</v>
      </c>
      <c r="R1545" s="273">
        <v>213.12</v>
      </c>
      <c r="S1545" s="273">
        <v>304</v>
      </c>
      <c r="T1545" s="573">
        <v>0.97940000000000005</v>
      </c>
      <c r="U1545" s="273">
        <v>26180</v>
      </c>
      <c r="V1545" s="273">
        <f t="shared" si="170"/>
        <v>0</v>
      </c>
      <c r="W1545" s="271">
        <v>17.420000000000002</v>
      </c>
      <c r="X1545" s="273">
        <v>201.92</v>
      </c>
      <c r="Y1545" s="273">
        <v>304</v>
      </c>
      <c r="Z1545" s="573">
        <v>0.9768</v>
      </c>
      <c r="AA1545" s="273">
        <v>16844</v>
      </c>
      <c r="AB1545" s="273">
        <f t="shared" si="171"/>
        <v>0</v>
      </c>
      <c r="AC1545" s="271">
        <v>11.48</v>
      </c>
      <c r="AD1545" s="273">
        <v>212.16</v>
      </c>
      <c r="AE1545" s="273">
        <v>304</v>
      </c>
      <c r="AF1545" s="573">
        <v>0.97819999999999996</v>
      </c>
      <c r="AG1545" s="273">
        <v>15652</v>
      </c>
      <c r="AH1545" s="273">
        <f t="shared" si="172"/>
        <v>0</v>
      </c>
      <c r="AI1545" s="271">
        <v>10.14</v>
      </c>
      <c r="AJ1545" s="273">
        <v>207.68</v>
      </c>
      <c r="AK1545" s="273">
        <v>304</v>
      </c>
      <c r="AL1545" s="573">
        <v>0.98099999999999998</v>
      </c>
      <c r="AM1545" s="273">
        <v>18260</v>
      </c>
      <c r="AN1545" s="273">
        <f t="shared" si="173"/>
        <v>0</v>
      </c>
      <c r="AO1545" s="271">
        <v>12.45</v>
      </c>
      <c r="AP1545" s="273">
        <f t="shared" si="174"/>
        <v>133012</v>
      </c>
    </row>
    <row r="1546" spans="1:42">
      <c r="A1546" s="579">
        <v>1541</v>
      </c>
      <c r="B1546" s="272" t="s">
        <v>3263</v>
      </c>
      <c r="C1546" s="272" t="s">
        <v>1076</v>
      </c>
      <c r="D1546" s="272" t="s">
        <v>394</v>
      </c>
      <c r="E1546" s="273">
        <v>388.88888888888886</v>
      </c>
      <c r="F1546" s="273">
        <v>194.4</v>
      </c>
      <c r="G1546" s="273">
        <v>311.11099999999999</v>
      </c>
      <c r="H1546" s="573">
        <v>0.9819</v>
      </c>
      <c r="I1546" s="273">
        <v>25749</v>
      </c>
      <c r="J1546" s="273">
        <f t="shared" si="168"/>
        <v>0</v>
      </c>
      <c r="K1546" s="271">
        <v>18.73</v>
      </c>
      <c r="L1546" s="273">
        <v>201.12</v>
      </c>
      <c r="M1546" s="273">
        <v>311.11099999999999</v>
      </c>
      <c r="N1546" s="573">
        <v>0.98080000000000001</v>
      </c>
      <c r="O1546" s="273">
        <v>24591</v>
      </c>
      <c r="P1546" s="273">
        <f t="shared" si="169"/>
        <v>0</v>
      </c>
      <c r="Q1546" s="271">
        <v>16.75</v>
      </c>
      <c r="R1546" s="273">
        <v>206.4</v>
      </c>
      <c r="S1546" s="273">
        <v>311.11099999999999</v>
      </c>
      <c r="T1546" s="573">
        <v>0.97750000000000004</v>
      </c>
      <c r="U1546" s="273">
        <v>18837</v>
      </c>
      <c r="V1546" s="273">
        <f t="shared" si="170"/>
        <v>0</v>
      </c>
      <c r="W1546" s="271">
        <v>12.97</v>
      </c>
      <c r="X1546" s="273">
        <v>206.16</v>
      </c>
      <c r="Y1546" s="273">
        <v>311.11099999999999</v>
      </c>
      <c r="Z1546" s="573">
        <v>0.97670000000000001</v>
      </c>
      <c r="AA1546" s="273">
        <v>25065</v>
      </c>
      <c r="AB1546" s="273">
        <f t="shared" si="171"/>
        <v>0</v>
      </c>
      <c r="AC1546" s="271">
        <v>16.73</v>
      </c>
      <c r="AD1546" s="273">
        <v>206.88</v>
      </c>
      <c r="AE1546" s="273">
        <v>311.11099999999999</v>
      </c>
      <c r="AF1546" s="573">
        <v>0.98519999999999996</v>
      </c>
      <c r="AG1546" s="273">
        <v>31626</v>
      </c>
      <c r="AH1546" s="273">
        <f t="shared" si="172"/>
        <v>0</v>
      </c>
      <c r="AI1546" s="271">
        <v>20.86</v>
      </c>
      <c r="AJ1546" s="273">
        <v>201.84</v>
      </c>
      <c r="AK1546" s="273">
        <v>311.11099999999999</v>
      </c>
      <c r="AL1546" s="573">
        <v>0.98480000000000001</v>
      </c>
      <c r="AM1546" s="273">
        <v>22110</v>
      </c>
      <c r="AN1546" s="273">
        <f t="shared" si="173"/>
        <v>0</v>
      </c>
      <c r="AO1546" s="271">
        <v>15.45</v>
      </c>
      <c r="AP1546" s="273">
        <f t="shared" si="174"/>
        <v>147978</v>
      </c>
    </row>
    <row r="1547" spans="1:42">
      <c r="A1547" s="579">
        <v>1542</v>
      </c>
      <c r="B1547" s="272" t="s">
        <v>3263</v>
      </c>
      <c r="C1547" s="272" t="s">
        <v>975</v>
      </c>
      <c r="D1547" s="272" t="s">
        <v>394</v>
      </c>
      <c r="E1547" s="273">
        <v>396</v>
      </c>
      <c r="F1547" s="273">
        <v>406.8</v>
      </c>
      <c r="G1547" s="273">
        <v>406.8</v>
      </c>
      <c r="H1547" s="573">
        <v>0.99429999999999996</v>
      </c>
      <c r="I1547" s="273">
        <v>94398</v>
      </c>
      <c r="J1547" s="273">
        <f t="shared" si="168"/>
        <v>0</v>
      </c>
      <c r="K1547" s="271">
        <v>32.409999999999997</v>
      </c>
      <c r="L1547" s="273">
        <v>445.92</v>
      </c>
      <c r="M1547" s="273">
        <v>445.92</v>
      </c>
      <c r="N1547" s="573">
        <v>0.9798</v>
      </c>
      <c r="O1547" s="273">
        <v>159324</v>
      </c>
      <c r="P1547" s="273">
        <f t="shared" si="169"/>
        <v>0</v>
      </c>
      <c r="Q1547" s="271">
        <v>49.01</v>
      </c>
      <c r="R1547" s="273">
        <v>442.32</v>
      </c>
      <c r="S1547" s="273">
        <v>442.32</v>
      </c>
      <c r="T1547" s="573">
        <v>0.98119999999999996</v>
      </c>
      <c r="U1547" s="273">
        <v>142233</v>
      </c>
      <c r="V1547" s="273">
        <f t="shared" si="170"/>
        <v>0</v>
      </c>
      <c r="W1547" s="271">
        <v>45.51</v>
      </c>
      <c r="X1547" s="273">
        <v>452.64</v>
      </c>
      <c r="Y1547" s="273">
        <v>452.64</v>
      </c>
      <c r="Z1547" s="573">
        <v>0.97709999999999997</v>
      </c>
      <c r="AA1547" s="273">
        <v>106971</v>
      </c>
      <c r="AB1547" s="273">
        <f t="shared" si="171"/>
        <v>0</v>
      </c>
      <c r="AC1547" s="271">
        <v>32.51</v>
      </c>
      <c r="AD1547" s="273">
        <v>428.4</v>
      </c>
      <c r="AE1547" s="273">
        <v>428.4</v>
      </c>
      <c r="AF1547" s="573">
        <v>0.97750000000000004</v>
      </c>
      <c r="AG1547" s="273">
        <v>100632</v>
      </c>
      <c r="AH1547" s="273">
        <f t="shared" si="172"/>
        <v>0</v>
      </c>
      <c r="AI1547" s="271">
        <v>32.299999999999997</v>
      </c>
      <c r="AJ1547" s="273">
        <v>419.28</v>
      </c>
      <c r="AK1547" s="273">
        <v>419.28</v>
      </c>
      <c r="AL1547" s="573">
        <v>0.98099999999999998</v>
      </c>
      <c r="AM1547" s="273">
        <v>130308</v>
      </c>
      <c r="AN1547" s="273">
        <f t="shared" si="173"/>
        <v>0</v>
      </c>
      <c r="AO1547" s="271">
        <v>44</v>
      </c>
      <c r="AP1547" s="273">
        <f t="shared" si="174"/>
        <v>733866</v>
      </c>
    </row>
    <row r="1548" spans="1:42">
      <c r="A1548" s="579">
        <v>1543</v>
      </c>
      <c r="B1548" s="272" t="s">
        <v>3263</v>
      </c>
      <c r="C1548" s="272" t="s">
        <v>943</v>
      </c>
      <c r="D1548" s="272" t="s">
        <v>394</v>
      </c>
      <c r="E1548" s="273">
        <v>400</v>
      </c>
      <c r="F1548" s="273">
        <v>364.16</v>
      </c>
      <c r="G1548" s="273">
        <v>364.16</v>
      </c>
      <c r="H1548" s="573">
        <v>0.98680000000000001</v>
      </c>
      <c r="I1548" s="273">
        <v>75956</v>
      </c>
      <c r="J1548" s="273">
        <f t="shared" si="168"/>
        <v>0</v>
      </c>
      <c r="K1548" s="271">
        <v>29.36</v>
      </c>
      <c r="L1548" s="273">
        <v>381.12</v>
      </c>
      <c r="M1548" s="273">
        <v>381.12</v>
      </c>
      <c r="N1548" s="573">
        <v>0.95499999999999996</v>
      </c>
      <c r="O1548" s="273">
        <v>87876</v>
      </c>
      <c r="P1548" s="273">
        <f t="shared" si="169"/>
        <v>0</v>
      </c>
      <c r="Q1548" s="271">
        <v>32.450000000000003</v>
      </c>
      <c r="R1548" s="273">
        <v>361.12</v>
      </c>
      <c r="S1548" s="273">
        <v>361.12</v>
      </c>
      <c r="T1548" s="573">
        <v>0.97560000000000002</v>
      </c>
      <c r="U1548" s="273">
        <v>62060</v>
      </c>
      <c r="V1548" s="273">
        <f t="shared" si="170"/>
        <v>0</v>
      </c>
      <c r="W1548" s="271">
        <v>24.46</v>
      </c>
      <c r="X1548" s="273">
        <v>336.16</v>
      </c>
      <c r="Y1548" s="273">
        <v>336.16</v>
      </c>
      <c r="Z1548" s="573">
        <v>0.99509999999999998</v>
      </c>
      <c r="AA1548" s="273">
        <v>14776</v>
      </c>
      <c r="AB1548" s="273">
        <f t="shared" si="171"/>
        <v>0</v>
      </c>
      <c r="AC1548" s="271">
        <v>5.94</v>
      </c>
      <c r="AD1548" s="273">
        <v>398.88</v>
      </c>
      <c r="AE1548" s="273">
        <v>398.88</v>
      </c>
      <c r="AF1548" s="573">
        <v>0.98070000000000002</v>
      </c>
      <c r="AG1548" s="273">
        <v>32648</v>
      </c>
      <c r="AH1548" s="273">
        <f t="shared" si="172"/>
        <v>0</v>
      </c>
      <c r="AI1548" s="271">
        <v>11.22</v>
      </c>
      <c r="AJ1548" s="273">
        <v>254.08</v>
      </c>
      <c r="AK1548" s="273">
        <v>320</v>
      </c>
      <c r="AL1548" s="573">
        <v>0.99709999999999999</v>
      </c>
      <c r="AM1548" s="273">
        <v>31096</v>
      </c>
      <c r="AN1548" s="273">
        <f t="shared" si="173"/>
        <v>0</v>
      </c>
      <c r="AO1548" s="271">
        <v>17.05</v>
      </c>
      <c r="AP1548" s="273">
        <f t="shared" si="174"/>
        <v>304412</v>
      </c>
    </row>
    <row r="1549" spans="1:42">
      <c r="A1549" s="579">
        <v>1544</v>
      </c>
      <c r="B1549" s="272" t="s">
        <v>3263</v>
      </c>
      <c r="C1549" s="272" t="s">
        <v>951</v>
      </c>
      <c r="D1549" s="272" t="s">
        <v>394</v>
      </c>
      <c r="E1549" s="273">
        <v>400</v>
      </c>
      <c r="F1549" s="273">
        <v>62.4</v>
      </c>
      <c r="G1549" s="273">
        <v>320</v>
      </c>
      <c r="H1549" s="573">
        <v>0.6542</v>
      </c>
      <c r="I1549" s="273">
        <v>4677</v>
      </c>
      <c r="J1549" s="273">
        <f t="shared" si="168"/>
        <v>0</v>
      </c>
      <c r="K1549" s="271">
        <v>15.91</v>
      </c>
      <c r="L1549" s="273">
        <v>37.200000000000003</v>
      </c>
      <c r="M1549" s="273">
        <v>320</v>
      </c>
      <c r="N1549" s="573">
        <v>0.41710000000000003</v>
      </c>
      <c r="O1549" s="273">
        <v>4746</v>
      </c>
      <c r="P1549" s="273">
        <f t="shared" si="169"/>
        <v>0</v>
      </c>
      <c r="Q1549" s="271">
        <v>41.1</v>
      </c>
      <c r="R1549" s="273">
        <v>86.88</v>
      </c>
      <c r="S1549" s="273">
        <v>320</v>
      </c>
      <c r="T1549" s="573">
        <v>0.65169999999999995</v>
      </c>
      <c r="U1549" s="273">
        <v>9129</v>
      </c>
      <c r="V1549" s="273">
        <f t="shared" si="170"/>
        <v>0</v>
      </c>
      <c r="W1549" s="271">
        <v>22.39</v>
      </c>
      <c r="X1549" s="273">
        <v>50.4</v>
      </c>
      <c r="Y1549" s="273">
        <v>320</v>
      </c>
      <c r="Z1549" s="573">
        <v>0.4461</v>
      </c>
      <c r="AA1549" s="273">
        <v>6444</v>
      </c>
      <c r="AB1549" s="273">
        <f t="shared" si="171"/>
        <v>0</v>
      </c>
      <c r="AC1549" s="271">
        <v>38.51</v>
      </c>
      <c r="AD1549" s="273">
        <v>195.84</v>
      </c>
      <c r="AE1549" s="273">
        <v>320</v>
      </c>
      <c r="AF1549" s="573">
        <v>0.95289999999999997</v>
      </c>
      <c r="AG1549" s="273">
        <v>43110</v>
      </c>
      <c r="AH1549" s="273">
        <f t="shared" si="172"/>
        <v>0</v>
      </c>
      <c r="AI1549" s="271">
        <v>31.05</v>
      </c>
      <c r="AJ1549" s="273">
        <v>213.12</v>
      </c>
      <c r="AK1549" s="273">
        <v>320</v>
      </c>
      <c r="AL1549" s="573">
        <v>0.98029999999999995</v>
      </c>
      <c r="AM1549" s="273">
        <v>62532</v>
      </c>
      <c r="AN1549" s="273">
        <f t="shared" si="173"/>
        <v>0</v>
      </c>
      <c r="AO1549" s="271">
        <v>41.57</v>
      </c>
      <c r="AP1549" s="273">
        <f t="shared" si="174"/>
        <v>130638</v>
      </c>
    </row>
    <row r="1550" spans="1:42">
      <c r="A1550" s="579">
        <v>1545</v>
      </c>
      <c r="B1550" s="272" t="s">
        <v>3263</v>
      </c>
      <c r="C1550" s="272" t="s">
        <v>3341</v>
      </c>
      <c r="D1550" s="272" t="s">
        <v>394</v>
      </c>
      <c r="E1550" s="273">
        <v>400</v>
      </c>
      <c r="F1550" s="273">
        <v>215.76</v>
      </c>
      <c r="G1550" s="273">
        <v>320</v>
      </c>
      <c r="H1550" s="573">
        <v>0.81640000000000001</v>
      </c>
      <c r="I1550" s="273">
        <v>37983</v>
      </c>
      <c r="J1550" s="273">
        <f t="shared" si="168"/>
        <v>0</v>
      </c>
      <c r="K1550" s="271">
        <v>29.95</v>
      </c>
      <c r="L1550" s="273">
        <v>227.52</v>
      </c>
      <c r="M1550" s="273">
        <v>320</v>
      </c>
      <c r="N1550" s="573">
        <v>0.80030000000000001</v>
      </c>
      <c r="O1550" s="273">
        <v>46278</v>
      </c>
      <c r="P1550" s="273">
        <f t="shared" si="169"/>
        <v>0</v>
      </c>
      <c r="Q1550" s="271">
        <v>34.159999999999997</v>
      </c>
      <c r="R1550" s="273">
        <v>211.2</v>
      </c>
      <c r="S1550" s="273">
        <v>320</v>
      </c>
      <c r="T1550" s="573">
        <v>0.82199999999999995</v>
      </c>
      <c r="U1550" s="273">
        <v>50772</v>
      </c>
      <c r="V1550" s="273">
        <f t="shared" si="170"/>
        <v>0</v>
      </c>
      <c r="W1550" s="271">
        <v>40.619999999999997</v>
      </c>
      <c r="X1550" s="273">
        <v>209.04</v>
      </c>
      <c r="Y1550" s="273">
        <v>320</v>
      </c>
      <c r="Z1550" s="573">
        <v>0.82340000000000002</v>
      </c>
      <c r="AA1550" s="273">
        <v>43647</v>
      </c>
      <c r="AB1550" s="273">
        <f t="shared" si="171"/>
        <v>0</v>
      </c>
      <c r="AC1550" s="271">
        <v>34.08</v>
      </c>
      <c r="AD1550" s="273">
        <v>226.8</v>
      </c>
      <c r="AE1550" s="273">
        <v>320</v>
      </c>
      <c r="AF1550" s="573">
        <v>0.82040000000000002</v>
      </c>
      <c r="AG1550" s="273">
        <v>48156</v>
      </c>
      <c r="AH1550" s="273">
        <f t="shared" si="172"/>
        <v>0</v>
      </c>
      <c r="AI1550" s="271">
        <v>34.79</v>
      </c>
      <c r="AJ1550" s="273">
        <v>236.64</v>
      </c>
      <c r="AK1550" s="273">
        <v>320</v>
      </c>
      <c r="AL1550" s="573">
        <v>0.82450000000000001</v>
      </c>
      <c r="AM1550" s="273">
        <v>36234</v>
      </c>
      <c r="AN1550" s="273">
        <f t="shared" si="173"/>
        <v>0</v>
      </c>
      <c r="AO1550" s="271">
        <v>25.79</v>
      </c>
      <c r="AP1550" s="273">
        <f t="shared" si="174"/>
        <v>263070</v>
      </c>
    </row>
    <row r="1551" spans="1:42">
      <c r="A1551" s="579">
        <v>1546</v>
      </c>
      <c r="B1551" s="272" t="s">
        <v>3263</v>
      </c>
      <c r="C1551" s="272" t="s">
        <v>4149</v>
      </c>
      <c r="D1551" s="272" t="s">
        <v>391</v>
      </c>
      <c r="E1551" s="273">
        <v>400</v>
      </c>
      <c r="F1551" s="273">
        <v>64.56</v>
      </c>
      <c r="G1551" s="273">
        <v>320</v>
      </c>
      <c r="H1551" s="573">
        <v>0.99709999999999999</v>
      </c>
      <c r="I1551" s="273">
        <v>15981</v>
      </c>
      <c r="J1551" s="273">
        <f t="shared" si="168"/>
        <v>0</v>
      </c>
      <c r="K1551" s="271">
        <v>34.479999999999997</v>
      </c>
      <c r="L1551" s="273">
        <v>65.760000000000005</v>
      </c>
      <c r="M1551" s="273">
        <v>320</v>
      </c>
      <c r="N1551" s="573">
        <v>0.96550000000000002</v>
      </c>
      <c r="O1551" s="273">
        <v>15807</v>
      </c>
      <c r="P1551" s="273">
        <f t="shared" si="169"/>
        <v>0</v>
      </c>
      <c r="Q1551" s="271">
        <v>33.46</v>
      </c>
      <c r="R1551" s="273">
        <v>66.72</v>
      </c>
      <c r="S1551" s="273">
        <v>320</v>
      </c>
      <c r="T1551" s="573">
        <v>0.95979999999999999</v>
      </c>
      <c r="U1551" s="273">
        <v>17376</v>
      </c>
      <c r="V1551" s="273">
        <f t="shared" si="170"/>
        <v>0</v>
      </c>
      <c r="W1551" s="271">
        <v>37.68</v>
      </c>
      <c r="X1551" s="273">
        <v>65.760000000000005</v>
      </c>
      <c r="Y1551" s="273">
        <v>320</v>
      </c>
      <c r="Z1551" s="573">
        <v>0.94710000000000005</v>
      </c>
      <c r="AA1551" s="273">
        <v>16128</v>
      </c>
      <c r="AB1551" s="273">
        <f t="shared" si="171"/>
        <v>0</v>
      </c>
      <c r="AC1551" s="271">
        <v>34.799999999999997</v>
      </c>
      <c r="AD1551" s="273">
        <v>67.92</v>
      </c>
      <c r="AE1551" s="273">
        <v>320</v>
      </c>
      <c r="AF1551" s="573">
        <v>0.96279999999999999</v>
      </c>
      <c r="AG1551" s="273">
        <v>18375</v>
      </c>
      <c r="AH1551" s="273">
        <f t="shared" si="172"/>
        <v>0</v>
      </c>
      <c r="AI1551" s="271">
        <v>37.76</v>
      </c>
      <c r="AJ1551" s="273">
        <v>65.760000000000005</v>
      </c>
      <c r="AK1551" s="273">
        <v>320</v>
      </c>
      <c r="AL1551" s="573">
        <v>0.96519999999999995</v>
      </c>
      <c r="AM1551" s="273">
        <v>17640</v>
      </c>
      <c r="AN1551" s="273">
        <f t="shared" si="173"/>
        <v>0</v>
      </c>
      <c r="AO1551" s="271">
        <v>38.6</v>
      </c>
      <c r="AP1551" s="273">
        <f t="shared" si="174"/>
        <v>101307</v>
      </c>
    </row>
    <row r="1552" spans="1:42">
      <c r="A1552" s="579">
        <v>1547</v>
      </c>
      <c r="B1552" s="272" t="s">
        <v>3263</v>
      </c>
      <c r="C1552" s="272" t="s">
        <v>4154</v>
      </c>
      <c r="D1552" s="272" t="s">
        <v>391</v>
      </c>
      <c r="E1552" s="273">
        <v>400</v>
      </c>
      <c r="F1552" s="273">
        <v>220.08</v>
      </c>
      <c r="G1552" s="273">
        <v>320</v>
      </c>
      <c r="H1552" s="573">
        <v>0.97599999999999998</v>
      </c>
      <c r="I1552" s="273">
        <v>29733</v>
      </c>
      <c r="J1552" s="273">
        <f t="shared" si="168"/>
        <v>0</v>
      </c>
      <c r="K1552" s="271">
        <v>19.22</v>
      </c>
      <c r="L1552" s="273">
        <v>201.12</v>
      </c>
      <c r="M1552" s="273">
        <v>320</v>
      </c>
      <c r="N1552" s="573">
        <v>0.97799999999999998</v>
      </c>
      <c r="O1552" s="273">
        <v>8949</v>
      </c>
      <c r="P1552" s="273">
        <f t="shared" si="169"/>
        <v>0</v>
      </c>
      <c r="Q1552" s="271">
        <v>6.11</v>
      </c>
      <c r="R1552" s="273">
        <v>151.68</v>
      </c>
      <c r="S1552" s="273">
        <v>320</v>
      </c>
      <c r="T1552" s="573">
        <v>0.98240000000000005</v>
      </c>
      <c r="U1552" s="273">
        <v>4020</v>
      </c>
      <c r="V1552" s="273">
        <f t="shared" si="170"/>
        <v>0</v>
      </c>
      <c r="W1552" s="271">
        <v>3.75</v>
      </c>
      <c r="X1552" s="273">
        <v>5.52</v>
      </c>
      <c r="Y1552" s="273">
        <v>320</v>
      </c>
      <c r="Z1552" s="573">
        <v>1</v>
      </c>
      <c r="AA1552" s="273">
        <v>1788</v>
      </c>
      <c r="AB1552" s="273">
        <f t="shared" si="171"/>
        <v>0</v>
      </c>
      <c r="AC1552" s="271">
        <v>43.54</v>
      </c>
      <c r="AD1552" s="273">
        <v>5.52</v>
      </c>
      <c r="AE1552" s="273">
        <v>320</v>
      </c>
      <c r="AF1552" s="573">
        <v>1.0016</v>
      </c>
      <c r="AG1552" s="273">
        <v>1779</v>
      </c>
      <c r="AH1552" s="273">
        <f t="shared" si="172"/>
        <v>0</v>
      </c>
      <c r="AI1552" s="271">
        <v>43.24</v>
      </c>
      <c r="AJ1552" s="273">
        <v>5.28</v>
      </c>
      <c r="AK1552" s="273">
        <v>320</v>
      </c>
      <c r="AL1552" s="573">
        <v>1</v>
      </c>
      <c r="AM1552" s="273">
        <v>1551</v>
      </c>
      <c r="AN1552" s="273">
        <f t="shared" si="173"/>
        <v>0</v>
      </c>
      <c r="AO1552" s="271">
        <v>40.799999999999997</v>
      </c>
      <c r="AP1552" s="273">
        <f t="shared" si="174"/>
        <v>47820</v>
      </c>
    </row>
    <row r="1553" spans="1:42">
      <c r="A1553" s="579">
        <v>1548</v>
      </c>
      <c r="B1553" s="272" t="s">
        <v>3263</v>
      </c>
      <c r="C1553" s="272" t="s">
        <v>1017</v>
      </c>
      <c r="D1553" s="272" t="s">
        <v>394</v>
      </c>
      <c r="E1553" s="273">
        <v>417</v>
      </c>
      <c r="F1553" s="273">
        <v>383.04</v>
      </c>
      <c r="G1553" s="273">
        <v>383.04</v>
      </c>
      <c r="H1553" s="573">
        <v>0.9304</v>
      </c>
      <c r="I1553" s="273">
        <v>49494</v>
      </c>
      <c r="J1553" s="273">
        <f t="shared" si="168"/>
        <v>0</v>
      </c>
      <c r="K1553" s="271">
        <v>19.29</v>
      </c>
      <c r="L1553" s="273">
        <v>379.92</v>
      </c>
      <c r="M1553" s="273">
        <v>379.92</v>
      </c>
      <c r="N1553" s="573">
        <v>0.82640000000000002</v>
      </c>
      <c r="O1553" s="273">
        <v>30801</v>
      </c>
      <c r="P1553" s="273">
        <f t="shared" si="169"/>
        <v>0</v>
      </c>
      <c r="Q1553" s="271">
        <v>13.19</v>
      </c>
      <c r="R1553" s="273">
        <v>289.2</v>
      </c>
      <c r="S1553" s="273">
        <v>333.6</v>
      </c>
      <c r="T1553" s="573">
        <v>0.97919999999999996</v>
      </c>
      <c r="U1553" s="273">
        <v>47955</v>
      </c>
      <c r="V1553" s="273">
        <f t="shared" si="170"/>
        <v>0</v>
      </c>
      <c r="W1553" s="271">
        <v>23.52</v>
      </c>
      <c r="X1553" s="273">
        <v>338.64</v>
      </c>
      <c r="Y1553" s="273">
        <v>338.64</v>
      </c>
      <c r="Z1553" s="573">
        <v>0.96879999999999999</v>
      </c>
      <c r="AA1553" s="273">
        <v>56934</v>
      </c>
      <c r="AB1553" s="273">
        <f t="shared" si="171"/>
        <v>0</v>
      </c>
      <c r="AC1553" s="271">
        <v>23.32</v>
      </c>
      <c r="AD1553" s="273">
        <v>333.36</v>
      </c>
      <c r="AE1553" s="273">
        <v>333.6</v>
      </c>
      <c r="AF1553" s="573">
        <v>0.98080000000000001</v>
      </c>
      <c r="AG1553" s="273">
        <v>41883</v>
      </c>
      <c r="AH1553" s="273">
        <f t="shared" si="172"/>
        <v>0</v>
      </c>
      <c r="AI1553" s="271">
        <v>17.22</v>
      </c>
      <c r="AJ1553" s="273">
        <v>332.4</v>
      </c>
      <c r="AK1553" s="273">
        <v>333.6</v>
      </c>
      <c r="AL1553" s="573">
        <v>0.97309999999999997</v>
      </c>
      <c r="AM1553" s="273">
        <v>47682</v>
      </c>
      <c r="AN1553" s="273">
        <f t="shared" si="173"/>
        <v>0</v>
      </c>
      <c r="AO1553" s="271">
        <v>20.47</v>
      </c>
      <c r="AP1553" s="273">
        <f t="shared" si="174"/>
        <v>274749</v>
      </c>
    </row>
    <row r="1554" spans="1:42">
      <c r="A1554" s="579">
        <v>1549</v>
      </c>
      <c r="B1554" s="272" t="s">
        <v>3263</v>
      </c>
      <c r="C1554" s="272" t="s">
        <v>1082</v>
      </c>
      <c r="D1554" s="272" t="s">
        <v>391</v>
      </c>
      <c r="E1554" s="273">
        <v>417</v>
      </c>
      <c r="F1554" s="273">
        <v>164.16</v>
      </c>
      <c r="G1554" s="273">
        <v>333.6</v>
      </c>
      <c r="H1554" s="573">
        <v>0.9486</v>
      </c>
      <c r="I1554" s="273">
        <v>18717</v>
      </c>
      <c r="J1554" s="273">
        <f t="shared" si="168"/>
        <v>0</v>
      </c>
      <c r="K1554" s="271">
        <v>16.690000000000001</v>
      </c>
      <c r="L1554" s="273">
        <v>160.08000000000001</v>
      </c>
      <c r="M1554" s="273">
        <v>333.6</v>
      </c>
      <c r="N1554" s="573">
        <v>0.94320000000000004</v>
      </c>
      <c r="O1554" s="273">
        <v>23919</v>
      </c>
      <c r="P1554" s="273">
        <f t="shared" si="169"/>
        <v>0</v>
      </c>
      <c r="Q1554" s="271">
        <v>21.29</v>
      </c>
      <c r="R1554" s="273">
        <v>156.47999999999999</v>
      </c>
      <c r="S1554" s="273">
        <v>333.6</v>
      </c>
      <c r="T1554" s="573">
        <v>0.89559999999999995</v>
      </c>
      <c r="U1554" s="273">
        <v>17847</v>
      </c>
      <c r="V1554" s="273">
        <f t="shared" si="170"/>
        <v>0</v>
      </c>
      <c r="W1554" s="271">
        <v>17.690000000000001</v>
      </c>
      <c r="X1554" s="273">
        <v>139.44</v>
      </c>
      <c r="Y1554" s="273">
        <v>333.6</v>
      </c>
      <c r="Z1554" s="573">
        <v>0.90039999999999998</v>
      </c>
      <c r="AA1554" s="273">
        <v>17745</v>
      </c>
      <c r="AB1554" s="273">
        <f t="shared" si="171"/>
        <v>0</v>
      </c>
      <c r="AC1554" s="271">
        <v>19</v>
      </c>
      <c r="AD1554" s="273">
        <v>147.36000000000001</v>
      </c>
      <c r="AE1554" s="273">
        <v>333.6</v>
      </c>
      <c r="AF1554" s="573">
        <v>0.90249999999999997</v>
      </c>
      <c r="AG1554" s="273">
        <v>18078</v>
      </c>
      <c r="AH1554" s="273">
        <f t="shared" si="172"/>
        <v>0</v>
      </c>
      <c r="AI1554" s="271">
        <v>18.27</v>
      </c>
      <c r="AJ1554" s="273">
        <v>139.44</v>
      </c>
      <c r="AK1554" s="273">
        <v>333.6</v>
      </c>
      <c r="AL1554" s="573">
        <v>0.90990000000000004</v>
      </c>
      <c r="AM1554" s="273">
        <v>19674</v>
      </c>
      <c r="AN1554" s="273">
        <f t="shared" si="173"/>
        <v>0</v>
      </c>
      <c r="AO1554" s="271">
        <v>21.54</v>
      </c>
      <c r="AP1554" s="273">
        <f t="shared" si="174"/>
        <v>115980</v>
      </c>
    </row>
    <row r="1555" spans="1:42">
      <c r="A1555" s="579">
        <v>1550</v>
      </c>
      <c r="B1555" s="272" t="s">
        <v>3263</v>
      </c>
      <c r="C1555" s="272" t="s">
        <v>3345</v>
      </c>
      <c r="D1555" s="272" t="s">
        <v>394</v>
      </c>
      <c r="E1555" s="273">
        <v>425</v>
      </c>
      <c r="F1555" s="273">
        <v>394</v>
      </c>
      <c r="G1555" s="273">
        <v>394</v>
      </c>
      <c r="H1555" s="573">
        <v>0.9849</v>
      </c>
      <c r="I1555" s="273">
        <v>88510</v>
      </c>
      <c r="J1555" s="273">
        <f t="shared" si="168"/>
        <v>0</v>
      </c>
      <c r="K1555" s="271">
        <v>31.68</v>
      </c>
      <c r="L1555" s="273">
        <v>422.4</v>
      </c>
      <c r="M1555" s="273">
        <v>422.4</v>
      </c>
      <c r="N1555" s="573">
        <v>0.99050000000000005</v>
      </c>
      <c r="O1555" s="273">
        <v>80805</v>
      </c>
      <c r="P1555" s="273">
        <f t="shared" si="169"/>
        <v>0</v>
      </c>
      <c r="Q1555" s="271">
        <v>25.96</v>
      </c>
      <c r="R1555" s="273">
        <v>462.4</v>
      </c>
      <c r="S1555" s="273">
        <v>462.4</v>
      </c>
      <c r="T1555" s="573">
        <v>0.98670000000000002</v>
      </c>
      <c r="U1555" s="273">
        <v>109035</v>
      </c>
      <c r="V1555" s="273">
        <f t="shared" si="170"/>
        <v>0</v>
      </c>
      <c r="W1555" s="271">
        <v>33.19</v>
      </c>
      <c r="X1555" s="273">
        <v>244.4</v>
      </c>
      <c r="Y1555" s="273">
        <v>340</v>
      </c>
      <c r="Z1555" s="573">
        <v>0.99270000000000003</v>
      </c>
      <c r="AA1555" s="273">
        <v>32315</v>
      </c>
      <c r="AB1555" s="273">
        <f t="shared" si="171"/>
        <v>0</v>
      </c>
      <c r="AC1555" s="271">
        <v>17.899999999999999</v>
      </c>
      <c r="AD1555" s="273">
        <v>230.8</v>
      </c>
      <c r="AE1555" s="273">
        <v>340</v>
      </c>
      <c r="AF1555" s="573">
        <v>0.99509999999999998</v>
      </c>
      <c r="AG1555" s="273">
        <v>20650</v>
      </c>
      <c r="AH1555" s="273">
        <f t="shared" si="172"/>
        <v>0</v>
      </c>
      <c r="AI1555" s="271">
        <v>12.08</v>
      </c>
      <c r="AJ1555" s="273">
        <v>450.4</v>
      </c>
      <c r="AK1555" s="273">
        <v>450.4</v>
      </c>
      <c r="AL1555" s="573">
        <v>0.99319999999999997</v>
      </c>
      <c r="AM1555" s="273">
        <v>63630</v>
      </c>
      <c r="AN1555" s="273">
        <f t="shared" si="173"/>
        <v>0</v>
      </c>
      <c r="AO1555" s="271">
        <v>19.760000000000002</v>
      </c>
      <c r="AP1555" s="273">
        <f t="shared" si="174"/>
        <v>394945</v>
      </c>
    </row>
    <row r="1556" spans="1:42">
      <c r="A1556" s="579">
        <v>1551</v>
      </c>
      <c r="B1556" s="272" t="s">
        <v>3263</v>
      </c>
      <c r="C1556" s="272" t="s">
        <v>3344</v>
      </c>
      <c r="D1556" s="272" t="s">
        <v>394</v>
      </c>
      <c r="E1556" s="273">
        <v>444</v>
      </c>
      <c r="F1556" s="273">
        <v>353.04</v>
      </c>
      <c r="G1556" s="273">
        <v>355.2</v>
      </c>
      <c r="H1556" s="573">
        <v>0.99839999999999995</v>
      </c>
      <c r="I1556" s="273">
        <v>93021</v>
      </c>
      <c r="J1556" s="273">
        <f t="shared" si="168"/>
        <v>0</v>
      </c>
      <c r="K1556" s="271">
        <v>36.65</v>
      </c>
      <c r="L1556" s="273">
        <v>362.64</v>
      </c>
      <c r="M1556" s="273">
        <v>362.64</v>
      </c>
      <c r="N1556" s="573">
        <v>0.99829999999999997</v>
      </c>
      <c r="O1556" s="273">
        <v>102669</v>
      </c>
      <c r="P1556" s="273">
        <f t="shared" si="169"/>
        <v>0</v>
      </c>
      <c r="Q1556" s="271">
        <v>38.119999999999997</v>
      </c>
      <c r="R1556" s="273">
        <v>333.84</v>
      </c>
      <c r="S1556" s="273">
        <v>355.2</v>
      </c>
      <c r="T1556" s="573">
        <v>0.99819999999999998</v>
      </c>
      <c r="U1556" s="273">
        <v>81498</v>
      </c>
      <c r="V1556" s="273">
        <f t="shared" si="170"/>
        <v>0</v>
      </c>
      <c r="W1556" s="271">
        <v>33.97</v>
      </c>
      <c r="X1556" s="273">
        <v>327.36</v>
      </c>
      <c r="Y1556" s="273">
        <v>355.2</v>
      </c>
      <c r="Z1556" s="573">
        <v>0.998</v>
      </c>
      <c r="AA1556" s="273">
        <v>69396</v>
      </c>
      <c r="AB1556" s="273">
        <f t="shared" si="171"/>
        <v>0</v>
      </c>
      <c r="AC1556" s="271">
        <v>28.55</v>
      </c>
      <c r="AD1556" s="273">
        <v>331.44</v>
      </c>
      <c r="AE1556" s="273">
        <v>355.2</v>
      </c>
      <c r="AF1556" s="573">
        <v>0.99819999999999998</v>
      </c>
      <c r="AG1556" s="273">
        <v>75798</v>
      </c>
      <c r="AH1556" s="273">
        <f t="shared" si="172"/>
        <v>0</v>
      </c>
      <c r="AI1556" s="271">
        <v>30.79</v>
      </c>
      <c r="AJ1556" s="273">
        <v>341.76</v>
      </c>
      <c r="AK1556" s="273">
        <v>355.2</v>
      </c>
      <c r="AL1556" s="573">
        <v>0.99819999999999998</v>
      </c>
      <c r="AM1556" s="273">
        <v>73623</v>
      </c>
      <c r="AN1556" s="273">
        <f t="shared" si="173"/>
        <v>0</v>
      </c>
      <c r="AO1556" s="271">
        <v>29.97</v>
      </c>
      <c r="AP1556" s="273">
        <f t="shared" si="174"/>
        <v>496005</v>
      </c>
    </row>
    <row r="1557" spans="1:42">
      <c r="A1557" s="579">
        <v>1552</v>
      </c>
      <c r="B1557" s="272" t="s">
        <v>3263</v>
      </c>
      <c r="C1557" s="272" t="s">
        <v>888</v>
      </c>
      <c r="D1557" s="272" t="s">
        <v>394</v>
      </c>
      <c r="E1557" s="273">
        <v>450</v>
      </c>
      <c r="F1557" s="273">
        <v>518.88</v>
      </c>
      <c r="G1557" s="273">
        <v>518.88</v>
      </c>
      <c r="H1557" s="573">
        <v>0.99239999999999995</v>
      </c>
      <c r="I1557" s="273">
        <v>159873</v>
      </c>
      <c r="J1557" s="273">
        <f t="shared" si="168"/>
        <v>0</v>
      </c>
      <c r="K1557" s="271">
        <v>43.12</v>
      </c>
      <c r="L1557" s="273">
        <v>504.24</v>
      </c>
      <c r="M1557" s="273">
        <v>504.24</v>
      </c>
      <c r="N1557" s="573">
        <v>0.99590000000000001</v>
      </c>
      <c r="O1557" s="273">
        <v>175338</v>
      </c>
      <c r="P1557" s="273">
        <f t="shared" si="169"/>
        <v>0</v>
      </c>
      <c r="Q1557" s="271">
        <v>46.93</v>
      </c>
      <c r="R1557" s="273">
        <v>487.92</v>
      </c>
      <c r="S1557" s="273">
        <v>487.92</v>
      </c>
      <c r="T1557" s="573">
        <v>0.99070000000000003</v>
      </c>
      <c r="U1557" s="273">
        <v>185133</v>
      </c>
      <c r="V1557" s="273">
        <f t="shared" si="170"/>
        <v>0</v>
      </c>
      <c r="W1557" s="271">
        <v>53.19</v>
      </c>
      <c r="X1557" s="273">
        <v>492.48</v>
      </c>
      <c r="Y1557" s="273">
        <v>492.48</v>
      </c>
      <c r="Z1557" s="573">
        <v>0.98750000000000004</v>
      </c>
      <c r="AA1557" s="273">
        <v>144471</v>
      </c>
      <c r="AB1557" s="273">
        <f t="shared" si="171"/>
        <v>0</v>
      </c>
      <c r="AC1557" s="271">
        <v>39.93</v>
      </c>
      <c r="AD1557" s="273">
        <v>495.6</v>
      </c>
      <c r="AE1557" s="273">
        <v>495.6</v>
      </c>
      <c r="AF1557" s="573">
        <v>0.97609999999999997</v>
      </c>
      <c r="AG1557" s="273">
        <v>126984</v>
      </c>
      <c r="AH1557" s="273">
        <f t="shared" si="172"/>
        <v>0</v>
      </c>
      <c r="AI1557" s="271">
        <v>35.28</v>
      </c>
      <c r="AJ1557" s="273">
        <v>502.08</v>
      </c>
      <c r="AK1557" s="273">
        <v>502.08</v>
      </c>
      <c r="AL1557" s="573">
        <v>0.98209999999999997</v>
      </c>
      <c r="AM1557" s="273">
        <v>141744</v>
      </c>
      <c r="AN1557" s="273">
        <f t="shared" si="173"/>
        <v>0</v>
      </c>
      <c r="AO1557" s="271">
        <v>39.92</v>
      </c>
      <c r="AP1557" s="273">
        <f t="shared" si="174"/>
        <v>933543</v>
      </c>
    </row>
    <row r="1558" spans="1:42">
      <c r="A1558" s="579">
        <v>1553</v>
      </c>
      <c r="B1558" s="272" t="s">
        <v>3263</v>
      </c>
      <c r="C1558" s="272" t="s">
        <v>1088</v>
      </c>
      <c r="D1558" s="272" t="s">
        <v>391</v>
      </c>
      <c r="E1558" s="273">
        <v>488.88888888888886</v>
      </c>
      <c r="F1558" s="273">
        <v>261.60000000000002</v>
      </c>
      <c r="G1558" s="273">
        <v>391.11099999999999</v>
      </c>
      <c r="H1558" s="573">
        <v>0.99890000000000001</v>
      </c>
      <c r="I1558" s="273">
        <v>58341</v>
      </c>
      <c r="J1558" s="273">
        <f t="shared" si="168"/>
        <v>0</v>
      </c>
      <c r="K1558" s="271">
        <v>31.01</v>
      </c>
      <c r="L1558" s="273">
        <v>264.95999999999998</v>
      </c>
      <c r="M1558" s="273">
        <v>391.11099999999999</v>
      </c>
      <c r="N1558" s="573">
        <v>0.99860000000000004</v>
      </c>
      <c r="O1558" s="273">
        <v>36561</v>
      </c>
      <c r="P1558" s="273">
        <f t="shared" si="169"/>
        <v>0</v>
      </c>
      <c r="Q1558" s="271">
        <v>18.57</v>
      </c>
      <c r="R1558" s="273">
        <v>273.36</v>
      </c>
      <c r="S1558" s="273">
        <v>391.11099999999999</v>
      </c>
      <c r="T1558" s="573">
        <v>0.99850000000000005</v>
      </c>
      <c r="U1558" s="273">
        <v>29421</v>
      </c>
      <c r="V1558" s="273">
        <f t="shared" si="170"/>
        <v>0</v>
      </c>
      <c r="W1558" s="271">
        <v>14.97</v>
      </c>
      <c r="X1558" s="273">
        <v>268.32</v>
      </c>
      <c r="Y1558" s="273">
        <v>391.11099999999999</v>
      </c>
      <c r="Z1558" s="573">
        <v>0.99780000000000002</v>
      </c>
      <c r="AA1558" s="273">
        <v>58851</v>
      </c>
      <c r="AB1558" s="273">
        <f t="shared" si="171"/>
        <v>0</v>
      </c>
      <c r="AC1558" s="271">
        <v>29.54</v>
      </c>
      <c r="AD1558" s="273">
        <v>269.76</v>
      </c>
      <c r="AE1558" s="273">
        <v>391.11099999999999</v>
      </c>
      <c r="AF1558" s="573">
        <v>0.99850000000000005</v>
      </c>
      <c r="AG1558" s="273">
        <v>48225</v>
      </c>
      <c r="AH1558" s="273">
        <f t="shared" si="172"/>
        <v>0</v>
      </c>
      <c r="AI1558" s="271">
        <v>24.06</v>
      </c>
      <c r="AJ1558" s="273">
        <v>257.52</v>
      </c>
      <c r="AK1558" s="273">
        <v>391.11099999999999</v>
      </c>
      <c r="AL1558" s="573">
        <v>0.99860000000000004</v>
      </c>
      <c r="AM1558" s="273">
        <v>41367</v>
      </c>
      <c r="AN1558" s="273">
        <f t="shared" si="173"/>
        <v>0</v>
      </c>
      <c r="AO1558" s="271">
        <v>22.34</v>
      </c>
      <c r="AP1558" s="273">
        <f t="shared" si="174"/>
        <v>272766</v>
      </c>
    </row>
    <row r="1559" spans="1:42">
      <c r="A1559" s="579">
        <v>1554</v>
      </c>
      <c r="B1559" s="272" t="s">
        <v>3263</v>
      </c>
      <c r="C1559" s="272" t="s">
        <v>1005</v>
      </c>
      <c r="D1559" s="272" t="s">
        <v>394</v>
      </c>
      <c r="E1559" s="273">
        <v>500</v>
      </c>
      <c r="F1559" s="273">
        <v>450.96</v>
      </c>
      <c r="G1559" s="273">
        <v>450.96</v>
      </c>
      <c r="H1559" s="573">
        <v>0.96530000000000005</v>
      </c>
      <c r="I1559" s="273">
        <v>154374</v>
      </c>
      <c r="J1559" s="273">
        <f t="shared" si="168"/>
        <v>0</v>
      </c>
      <c r="K1559" s="271">
        <v>49.25</v>
      </c>
      <c r="L1559" s="273">
        <v>509.52</v>
      </c>
      <c r="M1559" s="273">
        <v>509.52</v>
      </c>
      <c r="N1559" s="573">
        <v>0.84030000000000005</v>
      </c>
      <c r="O1559" s="273">
        <v>139488</v>
      </c>
      <c r="P1559" s="273">
        <f t="shared" si="169"/>
        <v>0</v>
      </c>
      <c r="Q1559" s="271">
        <v>43.79</v>
      </c>
      <c r="R1559" s="273">
        <v>312.72000000000003</v>
      </c>
      <c r="S1559" s="273">
        <v>400</v>
      </c>
      <c r="T1559" s="573">
        <v>0.99180000000000001</v>
      </c>
      <c r="U1559" s="273">
        <v>95712</v>
      </c>
      <c r="V1559" s="273">
        <f t="shared" si="170"/>
        <v>0</v>
      </c>
      <c r="W1559" s="271">
        <v>42.86</v>
      </c>
      <c r="X1559" s="273">
        <v>271.44</v>
      </c>
      <c r="Y1559" s="273">
        <v>400</v>
      </c>
      <c r="Z1559" s="573">
        <v>0.98029999999999995</v>
      </c>
      <c r="AA1559" s="273">
        <v>66171</v>
      </c>
      <c r="AB1559" s="273">
        <f t="shared" si="171"/>
        <v>0</v>
      </c>
      <c r="AC1559" s="271">
        <v>33.42</v>
      </c>
      <c r="AD1559" s="273">
        <v>257.76</v>
      </c>
      <c r="AE1559" s="273">
        <v>400</v>
      </c>
      <c r="AF1559" s="573">
        <v>0.9556</v>
      </c>
      <c r="AG1559" s="273">
        <v>45030</v>
      </c>
      <c r="AH1559" s="273">
        <f t="shared" si="172"/>
        <v>0</v>
      </c>
      <c r="AI1559" s="271">
        <v>24.57</v>
      </c>
      <c r="AJ1559" s="273">
        <v>266.64</v>
      </c>
      <c r="AK1559" s="273">
        <v>400</v>
      </c>
      <c r="AL1559" s="573">
        <v>0.95789999999999997</v>
      </c>
      <c r="AM1559" s="273">
        <v>39828</v>
      </c>
      <c r="AN1559" s="273">
        <f t="shared" si="173"/>
        <v>0</v>
      </c>
      <c r="AO1559" s="271">
        <v>21.66</v>
      </c>
      <c r="AP1559" s="273">
        <f t="shared" si="174"/>
        <v>540603</v>
      </c>
    </row>
    <row r="1560" spans="1:42">
      <c r="A1560" s="579">
        <v>1555</v>
      </c>
      <c r="B1560" s="272" t="s">
        <v>3263</v>
      </c>
      <c r="C1560" s="272" t="s">
        <v>1060</v>
      </c>
      <c r="D1560" s="272" t="s">
        <v>394</v>
      </c>
      <c r="E1560" s="273">
        <v>500</v>
      </c>
      <c r="F1560" s="273">
        <v>242.64</v>
      </c>
      <c r="G1560" s="273">
        <v>400</v>
      </c>
      <c r="H1560" s="573">
        <v>0.92830000000000001</v>
      </c>
      <c r="I1560" s="273">
        <v>47484</v>
      </c>
      <c r="J1560" s="273">
        <f t="shared" si="168"/>
        <v>0</v>
      </c>
      <c r="K1560" s="271">
        <v>29.28</v>
      </c>
      <c r="L1560" s="273">
        <v>224.64</v>
      </c>
      <c r="M1560" s="273">
        <v>400</v>
      </c>
      <c r="N1560" s="573">
        <v>0.92349999999999999</v>
      </c>
      <c r="O1560" s="273">
        <v>48240</v>
      </c>
      <c r="P1560" s="273">
        <f t="shared" si="169"/>
        <v>0</v>
      </c>
      <c r="Q1560" s="271">
        <v>31.25</v>
      </c>
      <c r="R1560" s="273">
        <v>242.64</v>
      </c>
      <c r="S1560" s="273">
        <v>400</v>
      </c>
      <c r="T1560" s="573">
        <v>0.89039999999999997</v>
      </c>
      <c r="U1560" s="273">
        <v>29322</v>
      </c>
      <c r="V1560" s="273">
        <f t="shared" si="170"/>
        <v>0</v>
      </c>
      <c r="W1560" s="271">
        <v>18.850000000000001</v>
      </c>
      <c r="X1560" s="273">
        <v>212.8</v>
      </c>
      <c r="Y1560" s="273">
        <v>400</v>
      </c>
      <c r="Z1560" s="573">
        <v>0.84150000000000003</v>
      </c>
      <c r="AA1560" s="273">
        <v>32069.95</v>
      </c>
      <c r="AB1560" s="273">
        <f t="shared" si="171"/>
        <v>0</v>
      </c>
      <c r="AC1560" s="271">
        <v>24.07</v>
      </c>
      <c r="AD1560" s="273">
        <v>242.64</v>
      </c>
      <c r="AE1560" s="273">
        <v>400</v>
      </c>
      <c r="AF1560" s="573">
        <v>0.83830000000000005</v>
      </c>
      <c r="AG1560" s="273">
        <v>41087.800000000003</v>
      </c>
      <c r="AH1560" s="273">
        <f t="shared" si="172"/>
        <v>0</v>
      </c>
      <c r="AI1560" s="271">
        <v>27.15</v>
      </c>
      <c r="AJ1560" s="273">
        <v>263.52</v>
      </c>
      <c r="AK1560" s="273">
        <v>400</v>
      </c>
      <c r="AL1560" s="573">
        <v>0.85580000000000001</v>
      </c>
      <c r="AM1560" s="273">
        <v>48771</v>
      </c>
      <c r="AN1560" s="273">
        <f t="shared" si="173"/>
        <v>0</v>
      </c>
      <c r="AO1560" s="271">
        <v>30.04</v>
      </c>
      <c r="AP1560" s="273">
        <f t="shared" si="174"/>
        <v>246974.75</v>
      </c>
    </row>
    <row r="1561" spans="1:42">
      <c r="A1561" s="579">
        <v>1556</v>
      </c>
      <c r="B1561" s="272" t="s">
        <v>3263</v>
      </c>
      <c r="C1561" s="272" t="s">
        <v>3338</v>
      </c>
      <c r="D1561" s="272" t="s">
        <v>391</v>
      </c>
      <c r="E1561" s="273">
        <v>500</v>
      </c>
      <c r="F1561" s="273">
        <v>278.39999999999998</v>
      </c>
      <c r="G1561" s="273">
        <v>400</v>
      </c>
      <c r="H1561" s="573">
        <v>0.8528</v>
      </c>
      <c r="I1561" s="273">
        <v>126462</v>
      </c>
      <c r="J1561" s="273">
        <f t="shared" si="168"/>
        <v>23897.523114355237</v>
      </c>
      <c r="K1561" s="271">
        <v>73.98</v>
      </c>
      <c r="L1561" s="273">
        <v>272.39999999999998</v>
      </c>
      <c r="M1561" s="273">
        <v>400</v>
      </c>
      <c r="N1561" s="573">
        <v>0.84709999999999996</v>
      </c>
      <c r="O1561" s="273">
        <v>111786</v>
      </c>
      <c r="P1561" s="273">
        <f t="shared" si="169"/>
        <v>8773.2523421901387</v>
      </c>
      <c r="Q1561" s="271">
        <v>65.11</v>
      </c>
      <c r="R1561" s="273">
        <v>281.27999999999997</v>
      </c>
      <c r="S1561" s="273">
        <v>400</v>
      </c>
      <c r="T1561" s="573">
        <v>0.83009999999999995</v>
      </c>
      <c r="U1561" s="273">
        <v>78591</v>
      </c>
      <c r="V1561" s="273">
        <f t="shared" si="170"/>
        <v>0</v>
      </c>
      <c r="W1561" s="271">
        <v>46.75</v>
      </c>
      <c r="X1561" s="273">
        <v>271.44</v>
      </c>
      <c r="Y1561" s="273">
        <v>400</v>
      </c>
      <c r="Z1561" s="573">
        <v>0.82530000000000003</v>
      </c>
      <c r="AA1561" s="273">
        <v>55203</v>
      </c>
      <c r="AB1561" s="273">
        <f t="shared" si="171"/>
        <v>0</v>
      </c>
      <c r="AC1561" s="271">
        <v>33.119999999999997</v>
      </c>
      <c r="AD1561" s="273">
        <v>263.76</v>
      </c>
      <c r="AE1561" s="273">
        <v>400</v>
      </c>
      <c r="AF1561" s="573">
        <v>0.83499999999999996</v>
      </c>
      <c r="AG1561" s="273">
        <v>71193</v>
      </c>
      <c r="AH1561" s="273">
        <f t="shared" si="172"/>
        <v>0</v>
      </c>
      <c r="AI1561" s="271">
        <v>43.44</v>
      </c>
      <c r="AJ1561" s="273">
        <v>259.2</v>
      </c>
      <c r="AK1561" s="273">
        <v>400</v>
      </c>
      <c r="AL1561" s="573">
        <v>0.84109999999999996</v>
      </c>
      <c r="AM1561" s="273">
        <v>39339</v>
      </c>
      <c r="AN1561" s="273">
        <f t="shared" si="173"/>
        <v>0</v>
      </c>
      <c r="AO1561" s="271">
        <v>25.06</v>
      </c>
      <c r="AP1561" s="273">
        <f t="shared" si="174"/>
        <v>482574</v>
      </c>
    </row>
    <row r="1562" spans="1:42">
      <c r="A1562" s="579">
        <v>1557</v>
      </c>
      <c r="B1562" s="272" t="s">
        <v>3263</v>
      </c>
      <c r="C1562" s="272" t="s">
        <v>3342</v>
      </c>
      <c r="D1562" s="272" t="s">
        <v>394</v>
      </c>
      <c r="E1562" s="273">
        <v>500</v>
      </c>
      <c r="F1562" s="273">
        <v>235.68</v>
      </c>
      <c r="G1562" s="273">
        <v>400</v>
      </c>
      <c r="H1562" s="573">
        <v>0.99509999999999998</v>
      </c>
      <c r="I1562" s="273">
        <v>48806</v>
      </c>
      <c r="J1562" s="273">
        <f t="shared" si="168"/>
        <v>0</v>
      </c>
      <c r="K1562" s="271">
        <v>28.52</v>
      </c>
      <c r="L1562" s="273">
        <v>231.84</v>
      </c>
      <c r="M1562" s="273">
        <v>400</v>
      </c>
      <c r="N1562" s="573">
        <v>0.99519999999999997</v>
      </c>
      <c r="O1562" s="273">
        <v>45785</v>
      </c>
      <c r="P1562" s="273">
        <f t="shared" si="169"/>
        <v>0</v>
      </c>
      <c r="Q1562" s="271">
        <v>26.31</v>
      </c>
      <c r="R1562" s="273">
        <v>268.8</v>
      </c>
      <c r="S1562" s="273">
        <v>400</v>
      </c>
      <c r="T1562" s="573">
        <v>0.96719999999999995</v>
      </c>
      <c r="U1562" s="273">
        <v>37625</v>
      </c>
      <c r="V1562" s="273">
        <f t="shared" si="170"/>
        <v>0</v>
      </c>
      <c r="W1562" s="271">
        <v>19.829999999999998</v>
      </c>
      <c r="X1562" s="273">
        <v>265.92</v>
      </c>
      <c r="Y1562" s="273">
        <v>400</v>
      </c>
      <c r="Z1562" s="573">
        <v>0.72050000000000003</v>
      </c>
      <c r="AA1562" s="273">
        <v>17906</v>
      </c>
      <c r="AB1562" s="273">
        <f t="shared" si="171"/>
        <v>0</v>
      </c>
      <c r="AC1562" s="271">
        <v>11.97</v>
      </c>
      <c r="AD1562" s="273">
        <v>281.52</v>
      </c>
      <c r="AE1562" s="273">
        <v>400</v>
      </c>
      <c r="AF1562" s="573">
        <v>0.78810000000000002</v>
      </c>
      <c r="AG1562" s="273">
        <v>17312</v>
      </c>
      <c r="AH1562" s="273">
        <f t="shared" si="172"/>
        <v>0</v>
      </c>
      <c r="AI1562" s="271">
        <v>10.08</v>
      </c>
      <c r="AJ1562" s="273">
        <v>257.04000000000002</v>
      </c>
      <c r="AK1562" s="273">
        <v>400</v>
      </c>
      <c r="AL1562" s="573">
        <v>0.86839999999999995</v>
      </c>
      <c r="AM1562" s="273">
        <v>19715</v>
      </c>
      <c r="AN1562" s="273">
        <f t="shared" si="173"/>
        <v>0</v>
      </c>
      <c r="AO1562" s="271">
        <v>11.93</v>
      </c>
      <c r="AP1562" s="273">
        <f t="shared" si="174"/>
        <v>187149</v>
      </c>
    </row>
    <row r="1563" spans="1:42">
      <c r="A1563" s="579">
        <v>1558</v>
      </c>
      <c r="B1563" s="272" t="s">
        <v>3263</v>
      </c>
      <c r="C1563" s="272" t="s">
        <v>965</v>
      </c>
      <c r="D1563" s="272" t="s">
        <v>394</v>
      </c>
      <c r="E1563" s="273">
        <v>528</v>
      </c>
      <c r="F1563" s="273">
        <v>274.24</v>
      </c>
      <c r="G1563" s="273">
        <v>422.4</v>
      </c>
      <c r="H1563" s="573">
        <v>0.85850000000000004</v>
      </c>
      <c r="I1563" s="273">
        <v>23142</v>
      </c>
      <c r="J1563" s="273">
        <f t="shared" si="168"/>
        <v>0</v>
      </c>
      <c r="K1563" s="271">
        <v>13.65</v>
      </c>
      <c r="L1563" s="273">
        <v>344</v>
      </c>
      <c r="M1563" s="273">
        <v>422.4</v>
      </c>
      <c r="N1563" s="573">
        <v>0.8367</v>
      </c>
      <c r="O1563" s="273">
        <v>29620</v>
      </c>
      <c r="P1563" s="273">
        <f t="shared" si="169"/>
        <v>0</v>
      </c>
      <c r="Q1563" s="271">
        <v>13.83</v>
      </c>
      <c r="R1563" s="273">
        <v>287.83999999999997</v>
      </c>
      <c r="S1563" s="273">
        <v>422.4</v>
      </c>
      <c r="T1563" s="573">
        <v>0.81479999999999997</v>
      </c>
      <c r="U1563" s="273">
        <v>23532</v>
      </c>
      <c r="V1563" s="273">
        <f t="shared" si="170"/>
        <v>0</v>
      </c>
      <c r="W1563" s="271">
        <v>13.94</v>
      </c>
      <c r="X1563" s="273">
        <v>224.8</v>
      </c>
      <c r="Y1563" s="273">
        <v>422.4</v>
      </c>
      <c r="Z1563" s="573">
        <v>0.82030000000000003</v>
      </c>
      <c r="AA1563" s="273">
        <v>4768</v>
      </c>
      <c r="AB1563" s="273">
        <f t="shared" si="171"/>
        <v>0</v>
      </c>
      <c r="AC1563" s="271">
        <v>3.48</v>
      </c>
      <c r="AD1563" s="273">
        <v>16.96</v>
      </c>
      <c r="AE1563" s="273">
        <v>422.4</v>
      </c>
      <c r="AF1563" s="573">
        <v>0.99099999999999999</v>
      </c>
      <c r="AG1563" s="273">
        <v>3544</v>
      </c>
      <c r="AH1563" s="273">
        <f t="shared" si="172"/>
        <v>0</v>
      </c>
      <c r="AI1563" s="271">
        <v>28.34</v>
      </c>
      <c r="AJ1563" s="273">
        <v>122.72</v>
      </c>
      <c r="AK1563" s="273">
        <v>422.4</v>
      </c>
      <c r="AL1563" s="573">
        <v>0.98060000000000003</v>
      </c>
      <c r="AM1563" s="273">
        <v>3240</v>
      </c>
      <c r="AN1563" s="273">
        <f t="shared" si="173"/>
        <v>0</v>
      </c>
      <c r="AO1563" s="271">
        <v>3.74</v>
      </c>
      <c r="AP1563" s="273">
        <f t="shared" si="174"/>
        <v>87846</v>
      </c>
    </row>
    <row r="1564" spans="1:42">
      <c r="A1564" s="579">
        <v>1559</v>
      </c>
      <c r="B1564" s="272" t="s">
        <v>3263</v>
      </c>
      <c r="C1564" s="272" t="s">
        <v>993</v>
      </c>
      <c r="D1564" s="272" t="s">
        <v>394</v>
      </c>
      <c r="E1564" s="273">
        <v>556</v>
      </c>
      <c r="F1564" s="273">
        <v>340.8</v>
      </c>
      <c r="G1564" s="273">
        <v>444.8</v>
      </c>
      <c r="H1564" s="573">
        <v>0.99399999999999999</v>
      </c>
      <c r="I1564" s="273">
        <v>41901</v>
      </c>
      <c r="J1564" s="273">
        <f t="shared" si="168"/>
        <v>0</v>
      </c>
      <c r="K1564" s="271">
        <v>17.18</v>
      </c>
      <c r="L1564" s="273">
        <v>267</v>
      </c>
      <c r="M1564" s="273">
        <v>444.8</v>
      </c>
      <c r="N1564" s="573">
        <v>0.99560000000000004</v>
      </c>
      <c r="O1564" s="273">
        <v>45944</v>
      </c>
      <c r="P1564" s="273">
        <f t="shared" si="169"/>
        <v>0</v>
      </c>
      <c r="Q1564" s="271">
        <v>23.23</v>
      </c>
      <c r="R1564" s="273">
        <v>243.12</v>
      </c>
      <c r="S1564" s="273">
        <v>444.8</v>
      </c>
      <c r="T1564" s="573">
        <v>0.99470000000000003</v>
      </c>
      <c r="U1564" s="273">
        <v>45615</v>
      </c>
      <c r="V1564" s="273">
        <f t="shared" si="170"/>
        <v>0</v>
      </c>
      <c r="W1564" s="271">
        <v>26.2</v>
      </c>
      <c r="X1564" s="273">
        <v>262.08</v>
      </c>
      <c r="Y1564" s="273">
        <v>444.8</v>
      </c>
      <c r="Z1564" s="573">
        <v>0.99209999999999998</v>
      </c>
      <c r="AA1564" s="273">
        <v>31923</v>
      </c>
      <c r="AB1564" s="273">
        <f t="shared" si="171"/>
        <v>0</v>
      </c>
      <c r="AC1564" s="271">
        <v>16.5</v>
      </c>
      <c r="AD1564" s="273">
        <v>268.08</v>
      </c>
      <c r="AE1564" s="273">
        <v>444.8</v>
      </c>
      <c r="AF1564" s="573">
        <v>0.99570000000000003</v>
      </c>
      <c r="AG1564" s="273">
        <v>22503</v>
      </c>
      <c r="AH1564" s="273">
        <f t="shared" si="172"/>
        <v>0</v>
      </c>
      <c r="AI1564" s="271">
        <v>11.33</v>
      </c>
      <c r="AJ1564" s="273">
        <v>178.56</v>
      </c>
      <c r="AK1564" s="273">
        <v>444.8</v>
      </c>
      <c r="AL1564" s="573">
        <v>0.99419999999999997</v>
      </c>
      <c r="AM1564" s="273">
        <v>19050</v>
      </c>
      <c r="AN1564" s="273">
        <f t="shared" si="173"/>
        <v>0</v>
      </c>
      <c r="AO1564" s="271">
        <v>14.9</v>
      </c>
      <c r="AP1564" s="273">
        <f t="shared" si="174"/>
        <v>206936</v>
      </c>
    </row>
    <row r="1565" spans="1:42">
      <c r="A1565" s="579">
        <v>1560</v>
      </c>
      <c r="B1565" s="272" t="s">
        <v>3263</v>
      </c>
      <c r="C1565" s="272" t="s">
        <v>1058</v>
      </c>
      <c r="D1565" s="272" t="s">
        <v>394</v>
      </c>
      <c r="E1565" s="273">
        <v>556</v>
      </c>
      <c r="F1565" s="273">
        <v>134.4</v>
      </c>
      <c r="G1565" s="273">
        <v>444.8</v>
      </c>
      <c r="H1565" s="573">
        <v>0.99919999999999998</v>
      </c>
      <c r="I1565" s="273">
        <v>33174</v>
      </c>
      <c r="J1565" s="273">
        <f t="shared" si="168"/>
        <v>0</v>
      </c>
      <c r="K1565" s="271">
        <v>34.31</v>
      </c>
      <c r="L1565" s="273">
        <v>149.28</v>
      </c>
      <c r="M1565" s="273">
        <v>444.8</v>
      </c>
      <c r="N1565" s="573">
        <v>0.99939999999999996</v>
      </c>
      <c r="O1565" s="273">
        <v>45150</v>
      </c>
      <c r="P1565" s="273">
        <f t="shared" si="169"/>
        <v>0</v>
      </c>
      <c r="Q1565" s="271">
        <v>40.67</v>
      </c>
      <c r="R1565" s="273">
        <v>175.68</v>
      </c>
      <c r="S1565" s="273">
        <v>444.8</v>
      </c>
      <c r="T1565" s="573">
        <v>0.93820000000000003</v>
      </c>
      <c r="U1565" s="273">
        <v>44886</v>
      </c>
      <c r="V1565" s="273">
        <f t="shared" si="170"/>
        <v>0</v>
      </c>
      <c r="W1565" s="271">
        <v>37.82</v>
      </c>
      <c r="X1565" s="273">
        <v>194.4</v>
      </c>
      <c r="Y1565" s="273">
        <v>444.8</v>
      </c>
      <c r="Z1565" s="573">
        <v>0.91420000000000001</v>
      </c>
      <c r="AA1565" s="273">
        <v>52530</v>
      </c>
      <c r="AB1565" s="273">
        <f t="shared" si="171"/>
        <v>0</v>
      </c>
      <c r="AC1565" s="271">
        <v>39.729999999999997</v>
      </c>
      <c r="AD1565" s="273">
        <v>214.56</v>
      </c>
      <c r="AE1565" s="273">
        <v>444.8</v>
      </c>
      <c r="AF1565" s="573">
        <v>0.93200000000000005</v>
      </c>
      <c r="AG1565" s="273">
        <v>55182</v>
      </c>
      <c r="AH1565" s="273">
        <f t="shared" si="172"/>
        <v>0</v>
      </c>
      <c r="AI1565" s="271">
        <v>37.090000000000003</v>
      </c>
      <c r="AJ1565" s="273">
        <v>377.28</v>
      </c>
      <c r="AK1565" s="273">
        <v>444.8</v>
      </c>
      <c r="AL1565" s="573">
        <v>0.94910000000000005</v>
      </c>
      <c r="AM1565" s="273">
        <v>78366</v>
      </c>
      <c r="AN1565" s="273">
        <f t="shared" si="173"/>
        <v>0</v>
      </c>
      <c r="AO1565" s="271">
        <v>30.4</v>
      </c>
      <c r="AP1565" s="273">
        <f t="shared" si="174"/>
        <v>309288</v>
      </c>
    </row>
    <row r="1566" spans="1:42">
      <c r="A1566" s="579">
        <v>1561</v>
      </c>
      <c r="B1566" s="272" t="s">
        <v>3263</v>
      </c>
      <c r="C1566" s="272" t="s">
        <v>3335</v>
      </c>
      <c r="D1566" s="272" t="s">
        <v>391</v>
      </c>
      <c r="E1566" s="273">
        <v>560</v>
      </c>
      <c r="F1566" s="273">
        <v>289.44</v>
      </c>
      <c r="G1566" s="273">
        <v>448</v>
      </c>
      <c r="H1566" s="573">
        <v>0.99629999999999996</v>
      </c>
      <c r="I1566" s="273">
        <v>77604</v>
      </c>
      <c r="J1566" s="273">
        <f t="shared" si="168"/>
        <v>0</v>
      </c>
      <c r="K1566" s="271">
        <v>37.369999999999997</v>
      </c>
      <c r="L1566" s="273">
        <v>321.12</v>
      </c>
      <c r="M1566" s="273">
        <v>448</v>
      </c>
      <c r="N1566" s="573">
        <v>0.99490000000000001</v>
      </c>
      <c r="O1566" s="273">
        <v>66774</v>
      </c>
      <c r="P1566" s="273">
        <f t="shared" si="169"/>
        <v>0</v>
      </c>
      <c r="Q1566" s="271">
        <v>28.09</v>
      </c>
      <c r="R1566" s="273">
        <v>296.64</v>
      </c>
      <c r="S1566" s="273">
        <v>448</v>
      </c>
      <c r="T1566" s="573">
        <v>0.99619999999999997</v>
      </c>
      <c r="U1566" s="273">
        <v>51618</v>
      </c>
      <c r="V1566" s="273">
        <f t="shared" si="170"/>
        <v>0</v>
      </c>
      <c r="W1566" s="271">
        <v>24.26</v>
      </c>
      <c r="X1566" s="273">
        <v>273.60000000000002</v>
      </c>
      <c r="Y1566" s="273">
        <v>448</v>
      </c>
      <c r="Z1566" s="573">
        <v>0.99890000000000001</v>
      </c>
      <c r="AA1566" s="273">
        <v>54642</v>
      </c>
      <c r="AB1566" s="273">
        <f t="shared" si="171"/>
        <v>0</v>
      </c>
      <c r="AC1566" s="271">
        <v>26.87</v>
      </c>
      <c r="AD1566" s="273">
        <v>296.64</v>
      </c>
      <c r="AE1566" s="273">
        <v>448</v>
      </c>
      <c r="AF1566" s="573">
        <v>0.99850000000000005</v>
      </c>
      <c r="AG1566" s="273">
        <v>47070</v>
      </c>
      <c r="AH1566" s="273">
        <f t="shared" si="172"/>
        <v>0</v>
      </c>
      <c r="AI1566" s="271">
        <v>21.36</v>
      </c>
      <c r="AJ1566" s="273">
        <v>310.08</v>
      </c>
      <c r="AK1566" s="273">
        <v>448</v>
      </c>
      <c r="AL1566" s="573">
        <v>0.99860000000000004</v>
      </c>
      <c r="AM1566" s="273">
        <v>44376</v>
      </c>
      <c r="AN1566" s="273">
        <f t="shared" si="173"/>
        <v>0</v>
      </c>
      <c r="AO1566" s="271">
        <v>19.899999999999999</v>
      </c>
      <c r="AP1566" s="273">
        <f t="shared" si="174"/>
        <v>342084</v>
      </c>
    </row>
    <row r="1567" spans="1:42">
      <c r="A1567" s="579">
        <v>1562</v>
      </c>
      <c r="B1567" s="272" t="s">
        <v>3263</v>
      </c>
      <c r="C1567" s="272" t="s">
        <v>1084</v>
      </c>
      <c r="D1567" s="272" t="s">
        <v>394</v>
      </c>
      <c r="E1567" s="273">
        <v>565</v>
      </c>
      <c r="F1567" s="273">
        <v>312</v>
      </c>
      <c r="G1567" s="273">
        <v>452</v>
      </c>
      <c r="H1567" s="573">
        <v>0.96709999999999996</v>
      </c>
      <c r="I1567" s="273">
        <v>48705</v>
      </c>
      <c r="J1567" s="273">
        <f t="shared" si="168"/>
        <v>0</v>
      </c>
      <c r="K1567" s="271">
        <v>22.42</v>
      </c>
      <c r="L1567" s="273">
        <v>196</v>
      </c>
      <c r="M1567" s="273">
        <v>452</v>
      </c>
      <c r="N1567" s="573">
        <v>0.95920000000000005</v>
      </c>
      <c r="O1567" s="273">
        <v>56100</v>
      </c>
      <c r="P1567" s="273">
        <f t="shared" si="169"/>
        <v>0</v>
      </c>
      <c r="Q1567" s="271">
        <v>40.11</v>
      </c>
      <c r="R1567" s="273">
        <v>207.6</v>
      </c>
      <c r="S1567" s="273">
        <v>452</v>
      </c>
      <c r="T1567" s="573">
        <v>0.96540000000000004</v>
      </c>
      <c r="U1567" s="273">
        <v>63915</v>
      </c>
      <c r="V1567" s="273">
        <f t="shared" si="170"/>
        <v>0</v>
      </c>
      <c r="W1567" s="271">
        <v>44.29</v>
      </c>
      <c r="X1567" s="273">
        <v>215.6</v>
      </c>
      <c r="Y1567" s="273">
        <v>452</v>
      </c>
      <c r="Z1567" s="573">
        <v>0.96630000000000005</v>
      </c>
      <c r="AA1567" s="273">
        <v>50330</v>
      </c>
      <c r="AB1567" s="273">
        <f t="shared" si="171"/>
        <v>0</v>
      </c>
      <c r="AC1567" s="271">
        <v>32.47</v>
      </c>
      <c r="AD1567" s="273">
        <v>242</v>
      </c>
      <c r="AE1567" s="273">
        <v>452</v>
      </c>
      <c r="AF1567" s="573">
        <v>0.96930000000000005</v>
      </c>
      <c r="AG1567" s="273">
        <v>35555</v>
      </c>
      <c r="AH1567" s="273">
        <f t="shared" si="172"/>
        <v>0</v>
      </c>
      <c r="AI1567" s="271">
        <v>20.37</v>
      </c>
      <c r="AJ1567" s="273">
        <v>228.8</v>
      </c>
      <c r="AK1567" s="273">
        <v>452</v>
      </c>
      <c r="AL1567" s="573">
        <v>0.96950000000000003</v>
      </c>
      <c r="AM1567" s="273">
        <v>48930</v>
      </c>
      <c r="AN1567" s="273">
        <f t="shared" si="173"/>
        <v>0</v>
      </c>
      <c r="AO1567" s="271">
        <v>30.63</v>
      </c>
      <c r="AP1567" s="273">
        <f t="shared" si="174"/>
        <v>303535</v>
      </c>
    </row>
    <row r="1568" spans="1:42">
      <c r="A1568" s="579">
        <v>1563</v>
      </c>
      <c r="B1568" s="272" t="s">
        <v>3263</v>
      </c>
      <c r="C1568" s="272" t="s">
        <v>880</v>
      </c>
      <c r="D1568" s="272" t="s">
        <v>394</v>
      </c>
      <c r="E1568" s="273">
        <v>611</v>
      </c>
      <c r="F1568" s="273">
        <v>430.92</v>
      </c>
      <c r="G1568" s="273">
        <v>488.8</v>
      </c>
      <c r="H1568" s="573">
        <v>0.97389999999999999</v>
      </c>
      <c r="I1568" s="273">
        <v>158571</v>
      </c>
      <c r="J1568" s="273">
        <f t="shared" si="168"/>
        <v>0</v>
      </c>
      <c r="K1568" s="271">
        <v>52.48</v>
      </c>
      <c r="L1568" s="273">
        <v>376.92</v>
      </c>
      <c r="M1568" s="273">
        <v>488.8</v>
      </c>
      <c r="N1568" s="573">
        <v>0.98170000000000002</v>
      </c>
      <c r="O1568" s="273">
        <v>207526</v>
      </c>
      <c r="P1568" s="273">
        <f t="shared" si="169"/>
        <v>42342.131599893859</v>
      </c>
      <c r="Q1568" s="271">
        <v>75.38</v>
      </c>
      <c r="R1568" s="273">
        <v>349.2</v>
      </c>
      <c r="S1568" s="273">
        <v>488.8</v>
      </c>
      <c r="T1568" s="573">
        <v>0.97970000000000002</v>
      </c>
      <c r="U1568" s="273">
        <v>130419</v>
      </c>
      <c r="V1568" s="273">
        <f t="shared" si="170"/>
        <v>0</v>
      </c>
      <c r="W1568" s="271">
        <v>52.94</v>
      </c>
      <c r="X1568" s="273">
        <v>374.4</v>
      </c>
      <c r="Y1568" s="273">
        <v>488.8</v>
      </c>
      <c r="Z1568" s="573">
        <v>0.97460000000000002</v>
      </c>
      <c r="AA1568" s="273">
        <v>184968</v>
      </c>
      <c r="AB1568" s="273">
        <f t="shared" si="171"/>
        <v>22072.359313077926</v>
      </c>
      <c r="AC1568" s="271">
        <v>68.13</v>
      </c>
      <c r="AD1568" s="273">
        <v>380.52</v>
      </c>
      <c r="AE1568" s="273">
        <v>488.8</v>
      </c>
      <c r="AF1568" s="573">
        <v>0.97529999999999994</v>
      </c>
      <c r="AG1568" s="273">
        <v>196295</v>
      </c>
      <c r="AH1568" s="273">
        <f t="shared" si="172"/>
        <v>30621.909551273042</v>
      </c>
      <c r="AI1568" s="271">
        <v>71.09</v>
      </c>
      <c r="AJ1568" s="273">
        <v>355.68</v>
      </c>
      <c r="AK1568" s="273">
        <v>488.8</v>
      </c>
      <c r="AL1568" s="573">
        <v>0.98019999999999996</v>
      </c>
      <c r="AM1568" s="273">
        <v>156173</v>
      </c>
      <c r="AN1568" s="273">
        <f t="shared" si="173"/>
        <v>5548.0200932326015</v>
      </c>
      <c r="AO1568" s="271">
        <v>62.21</v>
      </c>
      <c r="AP1568" s="273">
        <f t="shared" si="174"/>
        <v>1033952</v>
      </c>
    </row>
    <row r="1569" spans="1:42">
      <c r="A1569" s="579">
        <v>1564</v>
      </c>
      <c r="B1569" s="272" t="s">
        <v>3263</v>
      </c>
      <c r="C1569" s="272" t="s">
        <v>4351</v>
      </c>
      <c r="D1569" s="272" t="s">
        <v>449</v>
      </c>
      <c r="E1569" s="273">
        <v>667</v>
      </c>
      <c r="F1569" s="273">
        <v>408</v>
      </c>
      <c r="G1569" s="273">
        <v>667</v>
      </c>
      <c r="H1569" s="573">
        <v>0.95709999999999995</v>
      </c>
      <c r="I1569" s="273">
        <v>30235</v>
      </c>
      <c r="J1569" s="273">
        <f t="shared" si="168"/>
        <v>0</v>
      </c>
      <c r="K1569" s="271">
        <v>0.10753676470588236</v>
      </c>
      <c r="L1569" s="273">
        <v>86.4</v>
      </c>
      <c r="M1569" s="273">
        <v>667</v>
      </c>
      <c r="N1569" s="573">
        <v>0.88029999999999997</v>
      </c>
      <c r="O1569" s="273">
        <v>20750</v>
      </c>
      <c r="P1569" s="273">
        <f t="shared" si="169"/>
        <v>0</v>
      </c>
      <c r="Q1569" s="271">
        <v>0.36666791119076059</v>
      </c>
      <c r="R1569" s="273">
        <v>20.8</v>
      </c>
      <c r="S1569" s="273">
        <v>667</v>
      </c>
      <c r="T1569" s="573">
        <v>0.45169999999999999</v>
      </c>
      <c r="U1569" s="273">
        <v>3280</v>
      </c>
      <c r="V1569" s="273">
        <f t="shared" si="170"/>
        <v>0</v>
      </c>
      <c r="W1569" s="271">
        <v>0.48477564102564097</v>
      </c>
      <c r="X1569" s="273">
        <v>34.4</v>
      </c>
      <c r="Y1569" s="273">
        <v>667</v>
      </c>
      <c r="Z1569" s="573">
        <v>0.39169999999999999</v>
      </c>
      <c r="AA1569" s="273">
        <v>3410</v>
      </c>
      <c r="AB1569" s="273">
        <f t="shared" si="171"/>
        <v>0</v>
      </c>
      <c r="AC1569" s="271">
        <v>0.34012409352338085</v>
      </c>
      <c r="AD1569" s="273">
        <v>24.4</v>
      </c>
      <c r="AE1569" s="273">
        <v>667</v>
      </c>
      <c r="AF1569" s="573">
        <v>0.33160000000000001</v>
      </c>
      <c r="AG1569" s="273">
        <v>2600</v>
      </c>
      <c r="AH1569" s="273">
        <f t="shared" si="172"/>
        <v>0</v>
      </c>
      <c r="AI1569" s="271">
        <v>0.43187026264762918</v>
      </c>
      <c r="AJ1569" s="273">
        <v>23.2</v>
      </c>
      <c r="AK1569" s="273">
        <v>667</v>
      </c>
      <c r="AL1569" s="573">
        <v>0.46010000000000001</v>
      </c>
      <c r="AM1569" s="273">
        <v>4910</v>
      </c>
      <c r="AN1569" s="273">
        <f t="shared" si="173"/>
        <v>0</v>
      </c>
      <c r="AO1569" s="271">
        <v>0.63876915708812265</v>
      </c>
      <c r="AP1569" s="273">
        <f t="shared" si="174"/>
        <v>65185</v>
      </c>
    </row>
    <row r="1570" spans="1:42">
      <c r="A1570" s="579">
        <v>1565</v>
      </c>
      <c r="B1570" s="272" t="s">
        <v>3263</v>
      </c>
      <c r="C1570" s="272" t="s">
        <v>969</v>
      </c>
      <c r="D1570" s="272" t="s">
        <v>394</v>
      </c>
      <c r="E1570" s="273">
        <v>739</v>
      </c>
      <c r="F1570" s="273">
        <v>610.79999999999995</v>
      </c>
      <c r="G1570" s="273">
        <v>610.79999999999995</v>
      </c>
      <c r="H1570" s="573">
        <v>0.97150000000000003</v>
      </c>
      <c r="I1570" s="273">
        <v>162840</v>
      </c>
      <c r="J1570" s="273">
        <f t="shared" si="168"/>
        <v>0</v>
      </c>
      <c r="K1570" s="271">
        <v>38.11</v>
      </c>
      <c r="L1570" s="273">
        <v>548.79999999999995</v>
      </c>
      <c r="M1570" s="273">
        <v>591.20000000000005</v>
      </c>
      <c r="N1570" s="573">
        <v>0.98240000000000005</v>
      </c>
      <c r="O1570" s="273">
        <v>112915</v>
      </c>
      <c r="P1570" s="273">
        <f t="shared" si="169"/>
        <v>0</v>
      </c>
      <c r="Q1570" s="271">
        <v>28.15</v>
      </c>
      <c r="R1570" s="273">
        <v>541.20000000000005</v>
      </c>
      <c r="S1570" s="273">
        <v>591.20000000000005</v>
      </c>
      <c r="T1570" s="573">
        <v>0.97860000000000003</v>
      </c>
      <c r="U1570" s="273">
        <v>90120</v>
      </c>
      <c r="V1570" s="273">
        <f t="shared" si="170"/>
        <v>0</v>
      </c>
      <c r="W1570" s="271">
        <v>23.63</v>
      </c>
      <c r="X1570" s="273">
        <v>525.20000000000005</v>
      </c>
      <c r="Y1570" s="273">
        <v>591.20000000000005</v>
      </c>
      <c r="Z1570" s="573">
        <v>0.97789999999999999</v>
      </c>
      <c r="AA1570" s="273">
        <v>83540</v>
      </c>
      <c r="AB1570" s="273">
        <f t="shared" si="171"/>
        <v>0</v>
      </c>
      <c r="AC1570" s="271">
        <v>21.86</v>
      </c>
      <c r="AD1570" s="273">
        <v>354.8</v>
      </c>
      <c r="AE1570" s="273">
        <v>591.20000000000005</v>
      </c>
      <c r="AF1570" s="573">
        <v>0.9839</v>
      </c>
      <c r="AG1570" s="273">
        <v>88145</v>
      </c>
      <c r="AH1570" s="273">
        <f t="shared" si="172"/>
        <v>0</v>
      </c>
      <c r="AI1570" s="271">
        <v>33.94</v>
      </c>
      <c r="AJ1570" s="273">
        <v>530.79999999999995</v>
      </c>
      <c r="AK1570" s="273">
        <v>591.20000000000005</v>
      </c>
      <c r="AL1570" s="573">
        <v>0.98360000000000003</v>
      </c>
      <c r="AM1570" s="273">
        <v>96220</v>
      </c>
      <c r="AN1570" s="273">
        <f t="shared" si="173"/>
        <v>0</v>
      </c>
      <c r="AO1570" s="271">
        <v>25.59</v>
      </c>
      <c r="AP1570" s="273">
        <f t="shared" si="174"/>
        <v>633780</v>
      </c>
    </row>
    <row r="1571" spans="1:42">
      <c r="A1571" s="579">
        <v>1566</v>
      </c>
      <c r="B1571" s="272" t="s">
        <v>3263</v>
      </c>
      <c r="C1571" s="272" t="s">
        <v>892</v>
      </c>
      <c r="D1571" s="272" t="s">
        <v>394</v>
      </c>
      <c r="E1571" s="273">
        <v>750</v>
      </c>
      <c r="F1571" s="273">
        <v>723.6</v>
      </c>
      <c r="G1571" s="273">
        <v>723.6</v>
      </c>
      <c r="H1571" s="573">
        <v>1.0002</v>
      </c>
      <c r="I1571" s="273">
        <v>422127</v>
      </c>
      <c r="J1571" s="273">
        <f t="shared" si="168"/>
        <v>109440.33333333333</v>
      </c>
      <c r="K1571" s="271">
        <v>81</v>
      </c>
      <c r="L1571" s="273">
        <v>701.28</v>
      </c>
      <c r="M1571" s="273">
        <v>701.28</v>
      </c>
      <c r="N1571" s="573">
        <v>0.99990000000000001</v>
      </c>
      <c r="O1571" s="273">
        <v>413541</v>
      </c>
      <c r="P1571" s="273">
        <f t="shared" si="169"/>
        <v>100529.01564273999</v>
      </c>
      <c r="Q1571" s="271">
        <v>79.27</v>
      </c>
      <c r="R1571" s="273">
        <v>712.08</v>
      </c>
      <c r="S1571" s="273">
        <v>712.08</v>
      </c>
      <c r="T1571" s="573">
        <v>1.0004999999999999</v>
      </c>
      <c r="U1571" s="273">
        <v>384030</v>
      </c>
      <c r="V1571" s="273">
        <f t="shared" si="170"/>
        <v>76272.553759850431</v>
      </c>
      <c r="W1571" s="271">
        <v>74.87</v>
      </c>
      <c r="X1571" s="273">
        <v>663.84</v>
      </c>
      <c r="Y1571" s="273">
        <v>663.84</v>
      </c>
      <c r="Z1571" s="573">
        <v>1.0009999999999999</v>
      </c>
      <c r="AA1571" s="273">
        <v>365751</v>
      </c>
      <c r="AB1571" s="273">
        <f t="shared" si="171"/>
        <v>69075.861430309582</v>
      </c>
      <c r="AC1571" s="271">
        <v>73.97</v>
      </c>
      <c r="AD1571" s="273">
        <v>476.64</v>
      </c>
      <c r="AE1571" s="273">
        <v>600</v>
      </c>
      <c r="AF1571" s="573">
        <v>0.99739999999999995</v>
      </c>
      <c r="AG1571" s="273">
        <v>225594</v>
      </c>
      <c r="AH1571" s="273">
        <f t="shared" si="172"/>
        <v>13370.105362182507</v>
      </c>
      <c r="AI1571" s="271">
        <v>63.78</v>
      </c>
      <c r="AJ1571" s="273">
        <v>691.2</v>
      </c>
      <c r="AK1571" s="273">
        <v>691.2</v>
      </c>
      <c r="AL1571" s="573">
        <v>1.0007999999999999</v>
      </c>
      <c r="AM1571" s="273">
        <v>335088</v>
      </c>
      <c r="AN1571" s="273">
        <f t="shared" si="173"/>
        <v>36213.613200535139</v>
      </c>
      <c r="AO1571" s="271">
        <v>67.27</v>
      </c>
      <c r="AP1571" s="273">
        <f t="shared" si="174"/>
        <v>2146131</v>
      </c>
    </row>
    <row r="1572" spans="1:42">
      <c r="A1572" s="579">
        <v>1567</v>
      </c>
      <c r="B1572" s="272" t="s">
        <v>3263</v>
      </c>
      <c r="C1572" s="272" t="s">
        <v>1031</v>
      </c>
      <c r="D1572" s="272" t="s">
        <v>394</v>
      </c>
      <c r="E1572" s="273">
        <v>800</v>
      </c>
      <c r="F1572" s="273">
        <v>520.4</v>
      </c>
      <c r="G1572" s="273">
        <v>640</v>
      </c>
      <c r="H1572" s="573">
        <v>0.99309999999999998</v>
      </c>
      <c r="I1572" s="273">
        <v>112630</v>
      </c>
      <c r="J1572" s="273">
        <f t="shared" si="168"/>
        <v>0</v>
      </c>
      <c r="K1572" s="271">
        <v>30.27</v>
      </c>
      <c r="L1572" s="273">
        <v>537.6</v>
      </c>
      <c r="M1572" s="273">
        <v>640</v>
      </c>
      <c r="N1572" s="573">
        <v>0.98819999999999997</v>
      </c>
      <c r="O1572" s="273">
        <v>132510</v>
      </c>
      <c r="P1572" s="273">
        <f t="shared" si="169"/>
        <v>0</v>
      </c>
      <c r="Q1572" s="271">
        <v>33.520000000000003</v>
      </c>
      <c r="R1572" s="273">
        <v>578.4</v>
      </c>
      <c r="S1572" s="273">
        <v>640</v>
      </c>
      <c r="T1572" s="573">
        <v>0.9839</v>
      </c>
      <c r="U1572" s="273">
        <v>117000</v>
      </c>
      <c r="V1572" s="273">
        <f t="shared" si="170"/>
        <v>0</v>
      </c>
      <c r="W1572" s="271">
        <v>28.55</v>
      </c>
      <c r="X1572" s="273">
        <v>554.79999999999995</v>
      </c>
      <c r="Y1572" s="273">
        <v>640</v>
      </c>
      <c r="Z1572" s="573">
        <v>0.97309999999999997</v>
      </c>
      <c r="AA1572" s="273">
        <v>99300</v>
      </c>
      <c r="AB1572" s="273">
        <f t="shared" si="171"/>
        <v>0</v>
      </c>
      <c r="AC1572" s="271">
        <v>24.72</v>
      </c>
      <c r="AD1572" s="273">
        <v>545.6</v>
      </c>
      <c r="AE1572" s="273">
        <v>640</v>
      </c>
      <c r="AF1572" s="573">
        <v>0.98409999999999997</v>
      </c>
      <c r="AG1572" s="273">
        <v>60890</v>
      </c>
      <c r="AH1572" s="273">
        <f t="shared" si="172"/>
        <v>0</v>
      </c>
      <c r="AI1572" s="271">
        <v>15.24</v>
      </c>
      <c r="AJ1572" s="273">
        <v>572.79999999999995</v>
      </c>
      <c r="AK1572" s="273">
        <v>640</v>
      </c>
      <c r="AL1572" s="573">
        <v>0.97799999999999998</v>
      </c>
      <c r="AM1572" s="273">
        <v>102445</v>
      </c>
      <c r="AN1572" s="273">
        <f t="shared" si="173"/>
        <v>0</v>
      </c>
      <c r="AO1572" s="271">
        <v>25.4</v>
      </c>
      <c r="AP1572" s="273">
        <f t="shared" si="174"/>
        <v>624775</v>
      </c>
    </row>
    <row r="1573" spans="1:42">
      <c r="A1573" s="579">
        <v>1568</v>
      </c>
      <c r="B1573" s="272" t="s">
        <v>3263</v>
      </c>
      <c r="C1573" s="272" t="s">
        <v>3337</v>
      </c>
      <c r="D1573" s="272" t="s">
        <v>394</v>
      </c>
      <c r="E1573" s="273">
        <v>800</v>
      </c>
      <c r="F1573" s="273">
        <v>389.2</v>
      </c>
      <c r="G1573" s="273">
        <v>640</v>
      </c>
      <c r="H1573" s="573">
        <v>0.80520000000000003</v>
      </c>
      <c r="I1573" s="273">
        <v>80440</v>
      </c>
      <c r="J1573" s="273">
        <f t="shared" si="168"/>
        <v>0</v>
      </c>
      <c r="K1573" s="271">
        <v>35.65</v>
      </c>
      <c r="L1573" s="273">
        <v>380</v>
      </c>
      <c r="M1573" s="273">
        <v>640</v>
      </c>
      <c r="N1573" s="573">
        <v>0.81179999999999997</v>
      </c>
      <c r="O1573" s="273">
        <v>103230</v>
      </c>
      <c r="P1573" s="273">
        <f t="shared" si="169"/>
        <v>0</v>
      </c>
      <c r="Q1573" s="271">
        <v>44.98</v>
      </c>
      <c r="R1573" s="273">
        <v>393.6</v>
      </c>
      <c r="S1573" s="273">
        <v>640</v>
      </c>
      <c r="T1573" s="573">
        <v>0.79239999999999999</v>
      </c>
      <c r="U1573" s="273">
        <v>92510</v>
      </c>
      <c r="V1573" s="273">
        <f t="shared" si="170"/>
        <v>0</v>
      </c>
      <c r="W1573" s="271">
        <v>41.19</v>
      </c>
      <c r="X1573" s="273">
        <v>403.6</v>
      </c>
      <c r="Y1573" s="273">
        <v>640</v>
      </c>
      <c r="Z1573" s="573">
        <v>0.77429999999999999</v>
      </c>
      <c r="AA1573" s="273">
        <v>91985</v>
      </c>
      <c r="AB1573" s="273">
        <f t="shared" si="171"/>
        <v>0</v>
      </c>
      <c r="AC1573" s="271">
        <v>39.56</v>
      </c>
      <c r="AD1573" s="273">
        <v>400</v>
      </c>
      <c r="AE1573" s="273">
        <v>640</v>
      </c>
      <c r="AF1573" s="573">
        <v>0.78410000000000002</v>
      </c>
      <c r="AG1573" s="273">
        <v>98125</v>
      </c>
      <c r="AH1573" s="273">
        <f t="shared" si="172"/>
        <v>0</v>
      </c>
      <c r="AI1573" s="271">
        <v>42.05</v>
      </c>
      <c r="AJ1573" s="273">
        <v>401.6</v>
      </c>
      <c r="AK1573" s="273">
        <v>640</v>
      </c>
      <c r="AL1573" s="573">
        <v>0.79679999999999995</v>
      </c>
      <c r="AM1573" s="273">
        <v>95250</v>
      </c>
      <c r="AN1573" s="273">
        <f t="shared" si="173"/>
        <v>0</v>
      </c>
      <c r="AO1573" s="271">
        <v>41.34</v>
      </c>
      <c r="AP1573" s="273">
        <f t="shared" si="174"/>
        <v>561540</v>
      </c>
    </row>
    <row r="1574" spans="1:42">
      <c r="A1574" s="579">
        <v>1569</v>
      </c>
      <c r="B1574" s="272" t="s">
        <v>3263</v>
      </c>
      <c r="C1574" s="272" t="s">
        <v>1074</v>
      </c>
      <c r="D1574" s="272" t="s">
        <v>735</v>
      </c>
      <c r="E1574" s="273">
        <v>808</v>
      </c>
      <c r="F1574" s="273">
        <v>14.4</v>
      </c>
      <c r="G1574" s="273">
        <v>646.4</v>
      </c>
      <c r="H1574" s="573">
        <v>0.84689999999999999</v>
      </c>
      <c r="I1574" s="273">
        <v>3735</v>
      </c>
      <c r="J1574" s="273">
        <f t="shared" si="168"/>
        <v>0</v>
      </c>
      <c r="K1574" s="271">
        <v>42.53</v>
      </c>
      <c r="L1574" s="273">
        <v>13.2</v>
      </c>
      <c r="M1574" s="273">
        <v>646.4</v>
      </c>
      <c r="N1574" s="573">
        <v>0.77029999999999998</v>
      </c>
      <c r="O1574" s="273">
        <v>3825</v>
      </c>
      <c r="P1574" s="273">
        <f t="shared" si="169"/>
        <v>0</v>
      </c>
      <c r="Q1574" s="271">
        <v>50.56</v>
      </c>
      <c r="R1574" s="273">
        <v>18</v>
      </c>
      <c r="S1574" s="273">
        <v>646.4</v>
      </c>
      <c r="T1574" s="573">
        <v>0.69079999999999997</v>
      </c>
      <c r="U1574" s="273">
        <v>3855</v>
      </c>
      <c r="V1574" s="273">
        <f t="shared" si="170"/>
        <v>0</v>
      </c>
      <c r="W1574" s="271">
        <v>43.06</v>
      </c>
      <c r="X1574" s="273">
        <v>351.6</v>
      </c>
      <c r="Y1574" s="273">
        <v>646.4</v>
      </c>
      <c r="Z1574" s="573">
        <v>0.69699999999999995</v>
      </c>
      <c r="AA1574" s="273">
        <v>5040</v>
      </c>
      <c r="AB1574" s="273">
        <f t="shared" si="171"/>
        <v>0</v>
      </c>
      <c r="AC1574" s="271">
        <v>2.76</v>
      </c>
      <c r="AD1574" s="273">
        <v>796.8</v>
      </c>
      <c r="AE1574" s="273">
        <v>796.8</v>
      </c>
      <c r="AF1574" s="573">
        <v>0.95099999999999996</v>
      </c>
      <c r="AG1574" s="273">
        <v>126435</v>
      </c>
      <c r="AH1574" s="273">
        <f t="shared" si="172"/>
        <v>0</v>
      </c>
      <c r="AI1574" s="271">
        <v>22.43</v>
      </c>
      <c r="AJ1574" s="273">
        <v>736.8</v>
      </c>
      <c r="AK1574" s="273">
        <v>736.8</v>
      </c>
      <c r="AL1574" s="573">
        <v>0.95489999999999997</v>
      </c>
      <c r="AM1574" s="273">
        <v>92580</v>
      </c>
      <c r="AN1574" s="273">
        <f t="shared" si="173"/>
        <v>0</v>
      </c>
      <c r="AO1574" s="271">
        <v>18.27</v>
      </c>
      <c r="AP1574" s="273">
        <f t="shared" si="174"/>
        <v>235470</v>
      </c>
    </row>
    <row r="1575" spans="1:42">
      <c r="A1575" s="579">
        <v>1570</v>
      </c>
      <c r="B1575" s="272" t="s">
        <v>3263</v>
      </c>
      <c r="C1575" s="272" t="s">
        <v>928</v>
      </c>
      <c r="D1575" s="272" t="s">
        <v>394</v>
      </c>
      <c r="E1575" s="273">
        <v>834</v>
      </c>
      <c r="F1575" s="273">
        <v>594.72</v>
      </c>
      <c r="G1575" s="273">
        <v>667.2</v>
      </c>
      <c r="H1575" s="573">
        <v>0.99390000000000001</v>
      </c>
      <c r="I1575" s="273">
        <v>264240</v>
      </c>
      <c r="J1575" s="273">
        <f t="shared" si="168"/>
        <v>8894.5337413432244</v>
      </c>
      <c r="K1575" s="271">
        <v>62.09</v>
      </c>
      <c r="L1575" s="273">
        <v>619.20000000000005</v>
      </c>
      <c r="M1575" s="273">
        <v>667.2</v>
      </c>
      <c r="N1575" s="573">
        <v>0.99390000000000001</v>
      </c>
      <c r="O1575" s="273">
        <v>261419.67</v>
      </c>
      <c r="P1575" s="273">
        <f t="shared" si="169"/>
        <v>0</v>
      </c>
      <c r="Q1575" s="271">
        <v>57.09</v>
      </c>
      <c r="R1575" s="273">
        <v>601.91999999999996</v>
      </c>
      <c r="S1575" s="273">
        <v>667.2</v>
      </c>
      <c r="T1575" s="573">
        <v>0.995</v>
      </c>
      <c r="U1575" s="273">
        <v>287640</v>
      </c>
      <c r="V1575" s="273">
        <f t="shared" si="170"/>
        <v>28893.373313343342</v>
      </c>
      <c r="W1575" s="271">
        <v>66.7</v>
      </c>
      <c r="X1575" s="273">
        <v>588.96</v>
      </c>
      <c r="Y1575" s="273">
        <v>667.2</v>
      </c>
      <c r="Z1575" s="573">
        <v>0.99739999999999995</v>
      </c>
      <c r="AA1575" s="273">
        <v>181440</v>
      </c>
      <c r="AB1575" s="273">
        <f t="shared" si="171"/>
        <v>0</v>
      </c>
      <c r="AC1575" s="271">
        <v>41.51</v>
      </c>
      <c r="AD1575" s="273">
        <v>583.91999999999996</v>
      </c>
      <c r="AE1575" s="273">
        <v>667.2</v>
      </c>
      <c r="AF1575" s="573">
        <v>0.99650000000000005</v>
      </c>
      <c r="AG1575" s="273">
        <v>119826</v>
      </c>
      <c r="AH1575" s="273">
        <f t="shared" si="172"/>
        <v>0</v>
      </c>
      <c r="AI1575" s="271">
        <v>27.68</v>
      </c>
      <c r="AJ1575" s="273">
        <v>578.16</v>
      </c>
      <c r="AK1575" s="273">
        <v>667.2</v>
      </c>
      <c r="AL1575" s="573">
        <v>0.99719999999999998</v>
      </c>
      <c r="AM1575" s="273">
        <v>85752</v>
      </c>
      <c r="AN1575" s="273">
        <f t="shared" si="173"/>
        <v>0</v>
      </c>
      <c r="AO1575" s="271">
        <v>20.66</v>
      </c>
      <c r="AP1575" s="273">
        <f t="shared" si="174"/>
        <v>1200317.67</v>
      </c>
    </row>
    <row r="1576" spans="1:42">
      <c r="A1576" s="579">
        <v>1571</v>
      </c>
      <c r="B1576" s="272" t="s">
        <v>3263</v>
      </c>
      <c r="C1576" s="272" t="s">
        <v>1068</v>
      </c>
      <c r="D1576" s="272" t="s">
        <v>394</v>
      </c>
      <c r="E1576" s="273">
        <v>850</v>
      </c>
      <c r="F1576" s="273">
        <v>658.08</v>
      </c>
      <c r="G1576" s="273">
        <v>680</v>
      </c>
      <c r="H1576" s="573">
        <v>0.99809999999999999</v>
      </c>
      <c r="I1576" s="273">
        <v>89208</v>
      </c>
      <c r="J1576" s="273">
        <f t="shared" si="168"/>
        <v>0</v>
      </c>
      <c r="K1576" s="271">
        <v>18.86</v>
      </c>
      <c r="L1576" s="273">
        <v>655.68</v>
      </c>
      <c r="M1576" s="273">
        <v>680</v>
      </c>
      <c r="N1576" s="573">
        <v>0.999</v>
      </c>
      <c r="O1576" s="273">
        <v>96792</v>
      </c>
      <c r="P1576" s="273">
        <f t="shared" si="169"/>
        <v>0</v>
      </c>
      <c r="Q1576" s="271">
        <v>19.86</v>
      </c>
      <c r="R1576" s="273">
        <v>646.08000000000004</v>
      </c>
      <c r="S1576" s="273">
        <v>680</v>
      </c>
      <c r="T1576" s="573">
        <v>0.99680000000000002</v>
      </c>
      <c r="U1576" s="273">
        <v>87810</v>
      </c>
      <c r="V1576" s="273">
        <f t="shared" si="170"/>
        <v>0</v>
      </c>
      <c r="W1576" s="271">
        <v>18.940000000000001</v>
      </c>
      <c r="X1576" s="273">
        <v>644.16</v>
      </c>
      <c r="Y1576" s="273">
        <v>680</v>
      </c>
      <c r="Z1576" s="573">
        <v>0.99399999999999999</v>
      </c>
      <c r="AA1576" s="273">
        <v>78114</v>
      </c>
      <c r="AB1576" s="273">
        <f t="shared" si="171"/>
        <v>0</v>
      </c>
      <c r="AC1576" s="271">
        <v>16.399999999999999</v>
      </c>
      <c r="AD1576" s="273">
        <v>634.08000000000004</v>
      </c>
      <c r="AE1576" s="273">
        <v>680</v>
      </c>
      <c r="AF1576" s="573">
        <v>0.99870000000000003</v>
      </c>
      <c r="AG1576" s="273">
        <v>83886</v>
      </c>
      <c r="AH1576" s="273">
        <f t="shared" si="172"/>
        <v>0</v>
      </c>
      <c r="AI1576" s="271">
        <v>17.8</v>
      </c>
      <c r="AJ1576" s="273">
        <v>615.84</v>
      </c>
      <c r="AK1576" s="273">
        <v>680</v>
      </c>
      <c r="AL1576" s="573">
        <v>0.99619999999999997</v>
      </c>
      <c r="AM1576" s="273">
        <v>70554</v>
      </c>
      <c r="AN1576" s="273">
        <f t="shared" si="173"/>
        <v>0</v>
      </c>
      <c r="AO1576" s="271">
        <v>15.97</v>
      </c>
      <c r="AP1576" s="273">
        <f t="shared" si="174"/>
        <v>506364</v>
      </c>
    </row>
    <row r="1577" spans="1:42">
      <c r="A1577" s="579">
        <v>1572</v>
      </c>
      <c r="B1577" s="272" t="s">
        <v>3263</v>
      </c>
      <c r="C1577" s="272" t="s">
        <v>4389</v>
      </c>
      <c r="D1577" s="272" t="s">
        <v>394</v>
      </c>
      <c r="E1577" s="273">
        <v>900</v>
      </c>
      <c r="F1577" s="273">
        <v>743.04</v>
      </c>
      <c r="G1577" s="273">
        <v>743.04</v>
      </c>
      <c r="H1577" s="573">
        <v>0.99819999999999998</v>
      </c>
      <c r="I1577" s="273">
        <v>354060</v>
      </c>
      <c r="J1577" s="273">
        <f t="shared" si="168"/>
        <v>33643.710407239807</v>
      </c>
      <c r="K1577" s="271">
        <v>66.3</v>
      </c>
      <c r="L1577" s="273">
        <v>797.04</v>
      </c>
      <c r="M1577" s="273">
        <v>797.04</v>
      </c>
      <c r="N1577" s="573">
        <v>0.99719999999999998</v>
      </c>
      <c r="O1577" s="273">
        <v>440262</v>
      </c>
      <c r="P1577" s="273">
        <f t="shared" si="169"/>
        <v>85450.448623237084</v>
      </c>
      <c r="Q1577" s="271">
        <v>74.45</v>
      </c>
      <c r="R1577" s="273">
        <v>736.56</v>
      </c>
      <c r="S1577" s="273">
        <v>736.56</v>
      </c>
      <c r="T1577" s="573">
        <v>0.99629999999999996</v>
      </c>
      <c r="U1577" s="273">
        <v>382176</v>
      </c>
      <c r="V1577" s="273">
        <f t="shared" si="170"/>
        <v>65149.040232268759</v>
      </c>
      <c r="W1577" s="271">
        <v>72.33</v>
      </c>
      <c r="X1577" s="273">
        <v>758.16</v>
      </c>
      <c r="Y1577" s="273">
        <v>758.16</v>
      </c>
      <c r="Z1577" s="573">
        <v>0.99729999999999996</v>
      </c>
      <c r="AA1577" s="273">
        <v>131751</v>
      </c>
      <c r="AB1577" s="273">
        <f t="shared" si="171"/>
        <v>0</v>
      </c>
      <c r="AC1577" s="271">
        <v>23.42</v>
      </c>
      <c r="AD1577" s="273">
        <v>452.16</v>
      </c>
      <c r="AE1577" s="273">
        <v>720</v>
      </c>
      <c r="AF1577" s="573">
        <v>0.97340000000000004</v>
      </c>
      <c r="AG1577" s="273">
        <v>65745</v>
      </c>
      <c r="AH1577" s="273">
        <f t="shared" si="172"/>
        <v>0</v>
      </c>
      <c r="AI1577" s="271">
        <v>20.079999999999998</v>
      </c>
      <c r="AJ1577" s="273">
        <v>794.88</v>
      </c>
      <c r="AK1577" s="273">
        <v>794.88</v>
      </c>
      <c r="AL1577" s="573">
        <v>0.99099999999999999</v>
      </c>
      <c r="AM1577" s="273">
        <v>310203</v>
      </c>
      <c r="AN1577" s="273">
        <f t="shared" si="173"/>
        <v>0</v>
      </c>
      <c r="AO1577" s="271">
        <v>54.69</v>
      </c>
      <c r="AP1577" s="273">
        <f t="shared" si="174"/>
        <v>1684197</v>
      </c>
    </row>
    <row r="1578" spans="1:42">
      <c r="A1578" s="579">
        <v>1573</v>
      </c>
      <c r="B1578" s="272" t="s">
        <v>3263</v>
      </c>
      <c r="C1578" s="272" t="s">
        <v>3336</v>
      </c>
      <c r="D1578" s="272" t="s">
        <v>421</v>
      </c>
      <c r="E1578" s="273">
        <v>956</v>
      </c>
      <c r="F1578" s="273">
        <v>334.8</v>
      </c>
      <c r="G1578" s="273">
        <v>764.8</v>
      </c>
      <c r="H1578" s="573">
        <v>0.99590000000000001</v>
      </c>
      <c r="I1578" s="273">
        <v>29160</v>
      </c>
      <c r="J1578" s="273">
        <f t="shared" si="168"/>
        <v>0</v>
      </c>
      <c r="K1578" s="271">
        <v>12.15</v>
      </c>
      <c r="L1578" s="273">
        <v>354</v>
      </c>
      <c r="M1578" s="273">
        <v>764.8</v>
      </c>
      <c r="N1578" s="573">
        <v>0.99480000000000002</v>
      </c>
      <c r="O1578" s="273">
        <v>37545</v>
      </c>
      <c r="P1578" s="273">
        <f t="shared" si="169"/>
        <v>0</v>
      </c>
      <c r="Q1578" s="271">
        <v>14.33</v>
      </c>
      <c r="R1578" s="273">
        <v>348</v>
      </c>
      <c r="S1578" s="273">
        <v>764.8</v>
      </c>
      <c r="T1578" s="573">
        <v>0.99460000000000004</v>
      </c>
      <c r="U1578" s="273">
        <v>44940</v>
      </c>
      <c r="V1578" s="273">
        <f t="shared" si="170"/>
        <v>0</v>
      </c>
      <c r="W1578" s="271">
        <v>18.03</v>
      </c>
      <c r="X1578" s="273">
        <v>354</v>
      </c>
      <c r="Y1578" s="273">
        <v>764.8</v>
      </c>
      <c r="Z1578" s="573">
        <v>0.99570000000000003</v>
      </c>
      <c r="AA1578" s="273">
        <v>35040</v>
      </c>
      <c r="AB1578" s="273">
        <f t="shared" si="171"/>
        <v>0</v>
      </c>
      <c r="AC1578" s="271">
        <v>13.36</v>
      </c>
      <c r="AD1578" s="273">
        <v>349.2</v>
      </c>
      <c r="AE1578" s="273">
        <v>764.8</v>
      </c>
      <c r="AF1578" s="573">
        <v>0.99470000000000003</v>
      </c>
      <c r="AG1578" s="273">
        <v>48015</v>
      </c>
      <c r="AH1578" s="273">
        <f t="shared" si="172"/>
        <v>0</v>
      </c>
      <c r="AI1578" s="271">
        <v>18.579999999999998</v>
      </c>
      <c r="AJ1578" s="273">
        <v>357.6</v>
      </c>
      <c r="AK1578" s="273">
        <v>764.8</v>
      </c>
      <c r="AL1578" s="573">
        <v>0.99419999999999997</v>
      </c>
      <c r="AM1578" s="273">
        <v>44250</v>
      </c>
      <c r="AN1578" s="273">
        <f t="shared" si="173"/>
        <v>0</v>
      </c>
      <c r="AO1578" s="271">
        <v>17.29</v>
      </c>
      <c r="AP1578" s="273">
        <f t="shared" si="174"/>
        <v>238950</v>
      </c>
    </row>
    <row r="1579" spans="1:42">
      <c r="A1579" s="579">
        <v>1574</v>
      </c>
      <c r="B1579" s="272" t="s">
        <v>3263</v>
      </c>
      <c r="C1579" s="272" t="s">
        <v>4153</v>
      </c>
      <c r="D1579" s="272" t="s">
        <v>394</v>
      </c>
      <c r="E1579" s="273">
        <v>1000</v>
      </c>
      <c r="F1579" s="273">
        <v>792.48</v>
      </c>
      <c r="G1579" s="273">
        <v>800</v>
      </c>
      <c r="H1579" s="573">
        <v>0.98450000000000004</v>
      </c>
      <c r="I1579" s="273">
        <v>104460</v>
      </c>
      <c r="J1579" s="273">
        <f t="shared" si="168"/>
        <v>0</v>
      </c>
      <c r="K1579" s="271">
        <v>18.600000000000001</v>
      </c>
      <c r="L1579" s="273">
        <v>820.32</v>
      </c>
      <c r="M1579" s="273">
        <v>820.32</v>
      </c>
      <c r="N1579" s="573">
        <v>0.98709999999999998</v>
      </c>
      <c r="O1579" s="273">
        <v>247002</v>
      </c>
      <c r="P1579" s="273">
        <f t="shared" si="169"/>
        <v>0</v>
      </c>
      <c r="Q1579" s="271">
        <v>41</v>
      </c>
      <c r="R1579" s="273">
        <v>1099.2</v>
      </c>
      <c r="S1579" s="273">
        <v>1099.2</v>
      </c>
      <c r="T1579" s="573">
        <v>0.98229999999999995</v>
      </c>
      <c r="U1579" s="273">
        <v>300714</v>
      </c>
      <c r="V1579" s="273">
        <f t="shared" si="170"/>
        <v>0</v>
      </c>
      <c r="W1579" s="271">
        <v>38.68</v>
      </c>
      <c r="X1579" s="273">
        <v>998.88</v>
      </c>
      <c r="Y1579" s="273">
        <v>998.88</v>
      </c>
      <c r="Z1579" s="573">
        <v>0.98880000000000001</v>
      </c>
      <c r="AA1579" s="273">
        <v>266862</v>
      </c>
      <c r="AB1579" s="273">
        <f t="shared" si="171"/>
        <v>0</v>
      </c>
      <c r="AC1579" s="271">
        <v>36.31</v>
      </c>
      <c r="AD1579" s="273">
        <v>1124.6400000000001</v>
      </c>
      <c r="AE1579" s="273">
        <v>1124.6400000000001</v>
      </c>
      <c r="AF1579" s="573">
        <v>0.99119999999999997</v>
      </c>
      <c r="AG1579" s="273">
        <v>347766</v>
      </c>
      <c r="AH1579" s="273">
        <f t="shared" si="172"/>
        <v>0</v>
      </c>
      <c r="AI1579" s="271">
        <v>41.93</v>
      </c>
      <c r="AJ1579" s="273">
        <v>1236.48</v>
      </c>
      <c r="AK1579" s="273">
        <v>1236.48</v>
      </c>
      <c r="AL1579" s="573">
        <v>0.9899</v>
      </c>
      <c r="AM1579" s="273">
        <v>371166</v>
      </c>
      <c r="AN1579" s="273">
        <f t="shared" si="173"/>
        <v>0</v>
      </c>
      <c r="AO1579" s="271">
        <v>42.12</v>
      </c>
      <c r="AP1579" s="273">
        <f t="shared" si="174"/>
        <v>1637970</v>
      </c>
    </row>
    <row r="1580" spans="1:42">
      <c r="A1580" s="579">
        <v>1575</v>
      </c>
      <c r="B1580" s="272" t="s">
        <v>3263</v>
      </c>
      <c r="C1580" s="272" t="s">
        <v>4447</v>
      </c>
      <c r="D1580" s="272" t="s">
        <v>421</v>
      </c>
      <c r="E1580" s="273">
        <v>1117</v>
      </c>
      <c r="F1580" s="273">
        <v>352.8</v>
      </c>
      <c r="G1580" s="273">
        <v>893.6</v>
      </c>
      <c r="H1580" s="573">
        <v>0.99719999999999998</v>
      </c>
      <c r="I1580" s="273">
        <v>77490</v>
      </c>
      <c r="J1580" s="273">
        <f t="shared" si="168"/>
        <v>0</v>
      </c>
      <c r="K1580" s="271">
        <v>30.59</v>
      </c>
      <c r="L1580" s="273">
        <v>362.4</v>
      </c>
      <c r="M1580" s="273">
        <v>893.6</v>
      </c>
      <c r="N1580" s="573">
        <v>0.99590000000000001</v>
      </c>
      <c r="O1580" s="273">
        <v>74580</v>
      </c>
      <c r="P1580" s="273">
        <f t="shared" si="169"/>
        <v>0</v>
      </c>
      <c r="Q1580" s="271">
        <v>27.77</v>
      </c>
      <c r="R1580" s="273">
        <v>367.2</v>
      </c>
      <c r="S1580" s="273">
        <v>893.6</v>
      </c>
      <c r="T1580" s="573">
        <v>0.99519999999999997</v>
      </c>
      <c r="U1580" s="273">
        <v>50370</v>
      </c>
      <c r="V1580" s="273">
        <f t="shared" si="170"/>
        <v>0</v>
      </c>
      <c r="W1580" s="271">
        <v>19.14</v>
      </c>
      <c r="X1580" s="273">
        <v>360</v>
      </c>
      <c r="Y1580" s="273">
        <v>893.6</v>
      </c>
      <c r="Z1580" s="573">
        <v>0.99439999999999995</v>
      </c>
      <c r="AA1580" s="273">
        <v>47970</v>
      </c>
      <c r="AB1580" s="273">
        <f t="shared" si="171"/>
        <v>0</v>
      </c>
      <c r="AC1580" s="271">
        <v>18.010000000000002</v>
      </c>
      <c r="AD1580" s="273">
        <v>288</v>
      </c>
      <c r="AE1580" s="273">
        <v>893.6</v>
      </c>
      <c r="AF1580" s="573">
        <v>0.99160000000000004</v>
      </c>
      <c r="AG1580" s="273">
        <v>42600</v>
      </c>
      <c r="AH1580" s="273">
        <f t="shared" si="172"/>
        <v>0</v>
      </c>
      <c r="AI1580" s="271">
        <v>20.05</v>
      </c>
      <c r="AJ1580" s="273">
        <v>345.6</v>
      </c>
      <c r="AK1580" s="273">
        <v>893.6</v>
      </c>
      <c r="AL1580" s="573">
        <v>0.99360000000000004</v>
      </c>
      <c r="AM1580" s="273">
        <v>51840</v>
      </c>
      <c r="AN1580" s="273">
        <f t="shared" si="173"/>
        <v>0</v>
      </c>
      <c r="AO1580" s="271">
        <v>20.97</v>
      </c>
      <c r="AP1580" s="273">
        <f t="shared" si="174"/>
        <v>344850</v>
      </c>
    </row>
    <row r="1581" spans="1:42">
      <c r="A1581" s="579">
        <v>1576</v>
      </c>
      <c r="B1581" s="272" t="s">
        <v>3263</v>
      </c>
      <c r="C1581" s="272" t="s">
        <v>995</v>
      </c>
      <c r="D1581" s="272" t="s">
        <v>735</v>
      </c>
      <c r="E1581" s="273">
        <v>1397</v>
      </c>
      <c r="F1581" s="273">
        <v>9.6</v>
      </c>
      <c r="G1581" s="273">
        <v>1117.5999999999999</v>
      </c>
      <c r="H1581" s="573">
        <v>0.99129999999999996</v>
      </c>
      <c r="I1581" s="273">
        <v>3420</v>
      </c>
      <c r="J1581" s="273">
        <f t="shared" si="168"/>
        <v>0</v>
      </c>
      <c r="K1581" s="271">
        <v>49.91</v>
      </c>
      <c r="L1581" s="273">
        <v>12</v>
      </c>
      <c r="M1581" s="273">
        <v>1117.5999999999999</v>
      </c>
      <c r="N1581" s="573">
        <v>1.0084</v>
      </c>
      <c r="O1581" s="273">
        <v>3570</v>
      </c>
      <c r="P1581" s="273">
        <f t="shared" si="169"/>
        <v>0</v>
      </c>
      <c r="Q1581" s="271">
        <v>39.65</v>
      </c>
      <c r="R1581" s="273">
        <v>12</v>
      </c>
      <c r="S1581" s="273">
        <v>1117.5999999999999</v>
      </c>
      <c r="T1581" s="573">
        <v>1</v>
      </c>
      <c r="U1581" s="273">
        <v>3390</v>
      </c>
      <c r="V1581" s="273">
        <f t="shared" si="170"/>
        <v>0</v>
      </c>
      <c r="W1581" s="271">
        <v>39.24</v>
      </c>
      <c r="X1581" s="273">
        <v>9.6</v>
      </c>
      <c r="Y1581" s="273">
        <v>1117.5999999999999</v>
      </c>
      <c r="Z1581" s="573">
        <v>1</v>
      </c>
      <c r="AA1581" s="273">
        <v>2940</v>
      </c>
      <c r="AB1581" s="273">
        <f t="shared" si="171"/>
        <v>0</v>
      </c>
      <c r="AC1581" s="271">
        <v>41.16</v>
      </c>
      <c r="AD1581" s="273">
        <v>756</v>
      </c>
      <c r="AE1581" s="273">
        <v>1117.5999999999999</v>
      </c>
      <c r="AF1581" s="573">
        <v>0.91259999999999997</v>
      </c>
      <c r="AG1581" s="273">
        <v>82140</v>
      </c>
      <c r="AH1581" s="273">
        <f t="shared" si="172"/>
        <v>0</v>
      </c>
      <c r="AI1581" s="271">
        <v>16</v>
      </c>
      <c r="AJ1581" s="273">
        <v>758.4</v>
      </c>
      <c r="AK1581" s="273">
        <v>1117.5999999999999</v>
      </c>
      <c r="AL1581" s="573">
        <v>0.94450000000000001</v>
      </c>
      <c r="AM1581" s="273">
        <v>64350</v>
      </c>
      <c r="AN1581" s="273">
        <f t="shared" si="173"/>
        <v>0</v>
      </c>
      <c r="AO1581" s="271">
        <v>12.48</v>
      </c>
      <c r="AP1581" s="273">
        <f t="shared" si="174"/>
        <v>159810</v>
      </c>
    </row>
    <row r="1582" spans="1:42">
      <c r="A1582" s="579">
        <v>1577</v>
      </c>
      <c r="B1582" s="272" t="s">
        <v>3263</v>
      </c>
      <c r="C1582" s="272" t="s">
        <v>971</v>
      </c>
      <c r="D1582" s="272" t="s">
        <v>391</v>
      </c>
      <c r="E1582" s="273">
        <v>2550</v>
      </c>
      <c r="F1582" s="273">
        <v>2428.8000000000002</v>
      </c>
      <c r="G1582" s="273">
        <v>2428.8000000000002</v>
      </c>
      <c r="H1582" s="573">
        <v>0.98980000000000001</v>
      </c>
      <c r="I1582" s="273">
        <v>891480</v>
      </c>
      <c r="J1582" s="273">
        <f t="shared" si="168"/>
        <v>0</v>
      </c>
      <c r="K1582" s="271">
        <v>51.5</v>
      </c>
      <c r="L1582" s="273">
        <v>2548.8000000000002</v>
      </c>
      <c r="M1582" s="273">
        <v>2548.8000000000002</v>
      </c>
      <c r="N1582" s="573">
        <v>0.98929999999999996</v>
      </c>
      <c r="O1582" s="273">
        <v>966870</v>
      </c>
      <c r="P1582" s="273">
        <f t="shared" si="169"/>
        <v>0</v>
      </c>
      <c r="Q1582" s="271">
        <v>51.53</v>
      </c>
      <c r="R1582" s="273">
        <v>2484</v>
      </c>
      <c r="S1582" s="273">
        <v>2484</v>
      </c>
      <c r="T1582" s="573">
        <v>0.99019999999999997</v>
      </c>
      <c r="U1582" s="273">
        <v>946530</v>
      </c>
      <c r="V1582" s="273">
        <f t="shared" si="170"/>
        <v>0</v>
      </c>
      <c r="W1582" s="271">
        <v>53.44</v>
      </c>
      <c r="X1582" s="273">
        <v>2402.4</v>
      </c>
      <c r="Y1582" s="273">
        <v>2402.4</v>
      </c>
      <c r="Z1582" s="573">
        <v>0.99339999999999995</v>
      </c>
      <c r="AA1582" s="273">
        <v>748021</v>
      </c>
      <c r="AB1582" s="273">
        <f t="shared" si="171"/>
        <v>0</v>
      </c>
      <c r="AC1582" s="271">
        <v>42.13</v>
      </c>
      <c r="AD1582" s="273">
        <v>2383.1999999999998</v>
      </c>
      <c r="AE1582" s="273">
        <v>2383.1999999999998</v>
      </c>
      <c r="AF1582" s="573">
        <v>0.9899</v>
      </c>
      <c r="AG1582" s="273">
        <v>902670</v>
      </c>
      <c r="AH1582" s="273">
        <f t="shared" si="172"/>
        <v>0</v>
      </c>
      <c r="AI1582" s="271">
        <v>51.42</v>
      </c>
      <c r="AJ1582" s="273">
        <v>2496</v>
      </c>
      <c r="AK1582" s="273">
        <v>2496</v>
      </c>
      <c r="AL1582" s="573">
        <v>0.98980000000000001</v>
      </c>
      <c r="AM1582" s="273">
        <v>834210</v>
      </c>
      <c r="AN1582" s="273">
        <f t="shared" si="173"/>
        <v>0</v>
      </c>
      <c r="AO1582" s="271">
        <v>46.9</v>
      </c>
      <c r="AP1582" s="273">
        <f t="shared" si="174"/>
        <v>5289781</v>
      </c>
    </row>
    <row r="1583" spans="1:42">
      <c r="A1583" s="579">
        <v>1578</v>
      </c>
      <c r="B1583" s="272" t="s">
        <v>3263</v>
      </c>
      <c r="C1583" s="272" t="s">
        <v>4448</v>
      </c>
      <c r="D1583" s="272" t="s">
        <v>438</v>
      </c>
      <c r="E1583" s="273">
        <v>3000</v>
      </c>
      <c r="F1583" s="273">
        <v>1995.12</v>
      </c>
      <c r="G1583" s="273">
        <v>2400</v>
      </c>
      <c r="H1583" s="573">
        <v>0.62090000000000001</v>
      </c>
      <c r="I1583" s="273">
        <v>19500</v>
      </c>
      <c r="J1583" s="273">
        <f t="shared" si="168"/>
        <v>0</v>
      </c>
      <c r="K1583" s="271">
        <v>2.19</v>
      </c>
      <c r="L1583" s="273">
        <v>7928</v>
      </c>
      <c r="M1583" s="273">
        <v>7928</v>
      </c>
      <c r="N1583" s="573">
        <v>0.79420000000000002</v>
      </c>
      <c r="O1583" s="273">
        <v>1190301</v>
      </c>
      <c r="P1583" s="273">
        <f t="shared" si="169"/>
        <v>0</v>
      </c>
      <c r="Q1583" s="271">
        <v>25.41</v>
      </c>
      <c r="R1583" s="273">
        <v>8737</v>
      </c>
      <c r="S1583" s="273">
        <v>8737</v>
      </c>
      <c r="T1583" s="573">
        <v>0.81840000000000002</v>
      </c>
      <c r="U1583" s="273">
        <v>2741200</v>
      </c>
      <c r="V1583" s="273">
        <f t="shared" si="170"/>
        <v>0</v>
      </c>
      <c r="W1583" s="271">
        <v>53.24</v>
      </c>
      <c r="X1583" s="273">
        <v>7833.96</v>
      </c>
      <c r="Y1583" s="273">
        <v>7833.96</v>
      </c>
      <c r="Z1583" s="573">
        <v>0.83230000000000004</v>
      </c>
      <c r="AA1583" s="273">
        <v>837000</v>
      </c>
      <c r="AB1583" s="273">
        <f t="shared" si="171"/>
        <v>0</v>
      </c>
      <c r="AC1583" s="271">
        <v>17.25</v>
      </c>
      <c r="AD1583" s="273">
        <v>7860.08</v>
      </c>
      <c r="AE1583" s="273">
        <v>7860.08</v>
      </c>
      <c r="AF1583" s="573">
        <v>0.80310000000000004</v>
      </c>
      <c r="AG1583" s="273">
        <v>295000</v>
      </c>
      <c r="AH1583" s="273">
        <f t="shared" si="172"/>
        <v>0</v>
      </c>
      <c r="AI1583" s="271">
        <v>6.28</v>
      </c>
      <c r="AJ1583" s="273">
        <v>5189.3999999999996</v>
      </c>
      <c r="AK1583" s="273">
        <v>5189.3999999999996</v>
      </c>
      <c r="AL1583" s="573">
        <v>0.7319</v>
      </c>
      <c r="AM1583" s="273">
        <v>307700</v>
      </c>
      <c r="AN1583" s="273">
        <f t="shared" si="173"/>
        <v>0</v>
      </c>
      <c r="AO1583" s="271">
        <v>11.25</v>
      </c>
      <c r="AP1583" s="273">
        <f t="shared" si="174"/>
        <v>5390701</v>
      </c>
    </row>
    <row r="1584" spans="1:42">
      <c r="A1584" s="579">
        <v>1579</v>
      </c>
      <c r="B1584" s="272" t="s">
        <v>3263</v>
      </c>
      <c r="C1584" s="272" t="s">
        <v>3346</v>
      </c>
      <c r="D1584" s="272" t="s">
        <v>394</v>
      </c>
      <c r="E1584" s="273">
        <v>3000</v>
      </c>
      <c r="F1584" s="273">
        <v>2784</v>
      </c>
      <c r="G1584" s="273">
        <v>2784</v>
      </c>
      <c r="H1584" s="573">
        <v>0.99070000000000003</v>
      </c>
      <c r="I1584" s="273">
        <v>1300500</v>
      </c>
      <c r="J1584" s="273">
        <f t="shared" si="168"/>
        <v>108838.4239462432</v>
      </c>
      <c r="K1584" s="271">
        <v>65.48</v>
      </c>
      <c r="L1584" s="273">
        <v>2700</v>
      </c>
      <c r="M1584" s="273">
        <v>2700</v>
      </c>
      <c r="N1584" s="573">
        <v>0.99119999999999997</v>
      </c>
      <c r="O1584" s="273">
        <v>1311810</v>
      </c>
      <c r="P1584" s="273">
        <f t="shared" si="169"/>
        <v>117083.22404371577</v>
      </c>
      <c r="Q1584" s="271">
        <v>65.88</v>
      </c>
      <c r="R1584" s="273">
        <v>2952</v>
      </c>
      <c r="S1584" s="273">
        <v>2952</v>
      </c>
      <c r="T1584" s="573">
        <v>0.98819999999999997</v>
      </c>
      <c r="U1584" s="273">
        <v>1352370</v>
      </c>
      <c r="V1584" s="273">
        <f t="shared" si="170"/>
        <v>92006.533084808849</v>
      </c>
      <c r="W1584" s="271">
        <v>64.38</v>
      </c>
      <c r="X1584" s="273">
        <v>2760</v>
      </c>
      <c r="Y1584" s="273">
        <v>2760</v>
      </c>
      <c r="Z1584" s="573">
        <v>0.9859</v>
      </c>
      <c r="AA1584" s="273">
        <v>1213140</v>
      </c>
      <c r="AB1584" s="273">
        <f t="shared" si="171"/>
        <v>0</v>
      </c>
      <c r="AC1584" s="271">
        <v>59.92</v>
      </c>
      <c r="AD1584" s="273">
        <v>2856</v>
      </c>
      <c r="AE1584" s="273">
        <v>2856</v>
      </c>
      <c r="AF1584" s="573">
        <v>0.98470000000000002</v>
      </c>
      <c r="AG1584" s="273">
        <v>1402410</v>
      </c>
      <c r="AH1584" s="273">
        <f t="shared" si="172"/>
        <v>146895.2282900626</v>
      </c>
      <c r="AI1584" s="271">
        <v>67.02</v>
      </c>
      <c r="AJ1584" s="273">
        <v>2798.4</v>
      </c>
      <c r="AK1584" s="273">
        <v>2798.4</v>
      </c>
      <c r="AL1584" s="573">
        <v>0.98599999999999999</v>
      </c>
      <c r="AM1584" s="273">
        <v>1328670</v>
      </c>
      <c r="AN1584" s="273">
        <f t="shared" si="173"/>
        <v>136503.10901749672</v>
      </c>
      <c r="AO1584" s="271">
        <v>66.87</v>
      </c>
      <c r="AP1584" s="273">
        <f t="shared" si="174"/>
        <v>7908900</v>
      </c>
    </row>
    <row r="1585" spans="1:42">
      <c r="A1585" s="579">
        <v>1580</v>
      </c>
      <c r="B1585" s="272" t="s">
        <v>3263</v>
      </c>
      <c r="C1585" s="272" t="s">
        <v>997</v>
      </c>
      <c r="D1585" s="272" t="s">
        <v>735</v>
      </c>
      <c r="E1585" s="273">
        <v>3791</v>
      </c>
      <c r="F1585" s="273">
        <v>1728</v>
      </c>
      <c r="G1585" s="273">
        <v>3032.8</v>
      </c>
      <c r="H1585" s="573">
        <v>0.96230000000000004</v>
      </c>
      <c r="I1585" s="273">
        <v>500280</v>
      </c>
      <c r="J1585" s="273">
        <f t="shared" si="168"/>
        <v>0</v>
      </c>
      <c r="K1585" s="271">
        <v>41.78</v>
      </c>
      <c r="L1585" s="273">
        <v>1473.6</v>
      </c>
      <c r="M1585" s="273">
        <v>3032.8</v>
      </c>
      <c r="N1585" s="573">
        <v>0.96830000000000005</v>
      </c>
      <c r="O1585" s="273">
        <v>23880</v>
      </c>
      <c r="P1585" s="273">
        <f t="shared" si="169"/>
        <v>0</v>
      </c>
      <c r="Q1585" s="271">
        <v>2.25</v>
      </c>
      <c r="R1585" s="273">
        <v>4.8</v>
      </c>
      <c r="S1585" s="273">
        <v>3032.8</v>
      </c>
      <c r="T1585" s="573">
        <v>1</v>
      </c>
      <c r="U1585" s="273">
        <v>900</v>
      </c>
      <c r="V1585" s="273">
        <f t="shared" si="170"/>
        <v>0</v>
      </c>
      <c r="W1585" s="271">
        <v>26.04</v>
      </c>
      <c r="X1585" s="273">
        <v>4.8</v>
      </c>
      <c r="Y1585" s="273">
        <v>3032.8</v>
      </c>
      <c r="Z1585" s="573">
        <v>1</v>
      </c>
      <c r="AA1585" s="273">
        <v>780</v>
      </c>
      <c r="AB1585" s="273">
        <f t="shared" si="171"/>
        <v>0</v>
      </c>
      <c r="AC1585" s="271">
        <v>21.84</v>
      </c>
      <c r="AD1585" s="273">
        <v>1708.8</v>
      </c>
      <c r="AE1585" s="273">
        <v>3032.8</v>
      </c>
      <c r="AF1585" s="573">
        <v>0.96650000000000003</v>
      </c>
      <c r="AG1585" s="273">
        <v>27720</v>
      </c>
      <c r="AH1585" s="273">
        <f t="shared" si="172"/>
        <v>0</v>
      </c>
      <c r="AI1585" s="271">
        <v>2.2599999999999998</v>
      </c>
      <c r="AJ1585" s="273">
        <v>1680</v>
      </c>
      <c r="AK1585" s="273">
        <v>3032.8</v>
      </c>
      <c r="AL1585" s="573">
        <v>0.96389999999999998</v>
      </c>
      <c r="AM1585" s="273">
        <v>121800</v>
      </c>
      <c r="AN1585" s="273">
        <f t="shared" si="173"/>
        <v>0</v>
      </c>
      <c r="AO1585" s="271">
        <v>10.45</v>
      </c>
      <c r="AP1585" s="273">
        <f t="shared" si="174"/>
        <v>675360</v>
      </c>
    </row>
    <row r="1586" spans="1:42">
      <c r="A1586" s="579">
        <v>1581</v>
      </c>
      <c r="B1586" s="272" t="s">
        <v>3263</v>
      </c>
      <c r="C1586" s="272" t="s">
        <v>925</v>
      </c>
      <c r="D1586" s="272" t="s">
        <v>394</v>
      </c>
      <c r="E1586" s="273">
        <v>4000</v>
      </c>
      <c r="F1586" s="273">
        <v>4169.5600000000004</v>
      </c>
      <c r="G1586" s="273">
        <v>4169.5600000000004</v>
      </c>
      <c r="H1586" s="573">
        <v>0.85360000000000003</v>
      </c>
      <c r="I1586" s="273">
        <v>3499</v>
      </c>
      <c r="J1586" s="273">
        <f t="shared" si="168"/>
        <v>0</v>
      </c>
      <c r="K1586" s="271">
        <v>0.14000000000000001</v>
      </c>
      <c r="L1586" s="273">
        <v>94.04</v>
      </c>
      <c r="M1586" s="273">
        <v>3200</v>
      </c>
      <c r="N1586" s="573">
        <v>0.47370000000000001</v>
      </c>
      <c r="O1586" s="273">
        <v>132</v>
      </c>
      <c r="P1586" s="273">
        <f t="shared" si="169"/>
        <v>0</v>
      </c>
      <c r="Q1586" s="271">
        <v>0.4</v>
      </c>
      <c r="R1586" s="273">
        <v>3246</v>
      </c>
      <c r="S1586" s="273">
        <v>3246</v>
      </c>
      <c r="T1586" s="573">
        <v>0.90300000000000002</v>
      </c>
      <c r="U1586" s="273">
        <v>11400</v>
      </c>
      <c r="V1586" s="273">
        <f t="shared" si="170"/>
        <v>0</v>
      </c>
      <c r="W1586" s="271">
        <v>0.54</v>
      </c>
      <c r="X1586" s="273">
        <v>2972.76</v>
      </c>
      <c r="Y1586" s="273">
        <v>3200</v>
      </c>
      <c r="Z1586" s="573">
        <v>0.85519999999999996</v>
      </c>
      <c r="AA1586" s="273">
        <v>4000</v>
      </c>
      <c r="AB1586" s="273">
        <f t="shared" si="171"/>
        <v>0</v>
      </c>
      <c r="AC1586" s="271">
        <v>0.21</v>
      </c>
      <c r="AD1586" s="273">
        <v>3095.4</v>
      </c>
      <c r="AE1586" s="273">
        <v>3200</v>
      </c>
      <c r="AF1586" s="573">
        <v>0.88880000000000003</v>
      </c>
      <c r="AG1586" s="273">
        <v>4800</v>
      </c>
      <c r="AH1586" s="273">
        <f t="shared" si="172"/>
        <v>0</v>
      </c>
      <c r="AI1586" s="271">
        <v>0.23</v>
      </c>
      <c r="AJ1586" s="273">
        <v>3338.6</v>
      </c>
      <c r="AK1586" s="273">
        <v>3338.6</v>
      </c>
      <c r="AL1586" s="573">
        <v>0.89880000000000004</v>
      </c>
      <c r="AM1586" s="273">
        <v>24000</v>
      </c>
      <c r="AN1586" s="273">
        <f t="shared" si="173"/>
        <v>0</v>
      </c>
      <c r="AO1586" s="271">
        <v>1.1100000000000001</v>
      </c>
      <c r="AP1586" s="273">
        <f t="shared" si="174"/>
        <v>47831</v>
      </c>
    </row>
    <row r="1587" spans="1:42">
      <c r="A1587" s="579">
        <v>1582</v>
      </c>
      <c r="B1587" s="272" t="s">
        <v>3263</v>
      </c>
      <c r="C1587" s="272" t="s">
        <v>907</v>
      </c>
      <c r="D1587" s="272" t="s">
        <v>391</v>
      </c>
      <c r="E1587" s="273">
        <v>6000</v>
      </c>
      <c r="F1587" s="273">
        <v>5580</v>
      </c>
      <c r="G1587" s="273">
        <v>5580</v>
      </c>
      <c r="H1587" s="573">
        <v>0.96509999999999996</v>
      </c>
      <c r="I1587" s="273">
        <v>3512745</v>
      </c>
      <c r="J1587" s="273">
        <f t="shared" si="168"/>
        <v>1186167.0112595209</v>
      </c>
      <c r="K1587" s="271">
        <v>90.59</v>
      </c>
      <c r="L1587" s="273">
        <v>5526</v>
      </c>
      <c r="M1587" s="273">
        <v>5526</v>
      </c>
      <c r="N1587" s="573">
        <v>0.96730000000000005</v>
      </c>
      <c r="O1587" s="273">
        <v>3555360</v>
      </c>
      <c r="P1587" s="273">
        <f t="shared" si="169"/>
        <v>1169212.3489932886</v>
      </c>
      <c r="Q1587" s="271">
        <v>89.4</v>
      </c>
      <c r="R1587" s="273">
        <v>5409</v>
      </c>
      <c r="S1587" s="273">
        <v>5409</v>
      </c>
      <c r="T1587" s="573">
        <v>0.96940000000000004</v>
      </c>
      <c r="U1587" s="273">
        <v>2622060</v>
      </c>
      <c r="V1587" s="273">
        <f t="shared" si="170"/>
        <v>356781.38228941691</v>
      </c>
      <c r="W1587" s="271">
        <v>69.45</v>
      </c>
      <c r="X1587" s="273">
        <v>4248</v>
      </c>
      <c r="Y1587" s="273">
        <v>4800</v>
      </c>
      <c r="Z1587" s="573">
        <v>0.96740000000000004</v>
      </c>
      <c r="AA1587" s="273">
        <v>2170665</v>
      </c>
      <c r="AB1587" s="273">
        <f t="shared" si="171"/>
        <v>336041.8136357232</v>
      </c>
      <c r="AC1587" s="271">
        <v>70.989999999999995</v>
      </c>
      <c r="AD1587" s="273">
        <v>5454</v>
      </c>
      <c r="AE1587" s="273">
        <v>5454</v>
      </c>
      <c r="AF1587" s="573">
        <v>0.96499999999999997</v>
      </c>
      <c r="AG1587" s="273">
        <v>2747430</v>
      </c>
      <c r="AH1587" s="273">
        <f t="shared" si="172"/>
        <v>397860.44469783345</v>
      </c>
      <c r="AI1587" s="271">
        <v>70.16</v>
      </c>
      <c r="AJ1587" s="273">
        <v>4266</v>
      </c>
      <c r="AK1587" s="273">
        <v>4800</v>
      </c>
      <c r="AL1587" s="573">
        <v>0.96740000000000004</v>
      </c>
      <c r="AM1587" s="273">
        <v>2617560</v>
      </c>
      <c r="AN1587" s="273">
        <f t="shared" si="173"/>
        <v>834480.98092643043</v>
      </c>
      <c r="AO1587" s="271">
        <v>88.08</v>
      </c>
      <c r="AP1587" s="273">
        <f t="shared" si="174"/>
        <v>17225820</v>
      </c>
    </row>
    <row r="1588" spans="1:42">
      <c r="A1588" s="579">
        <v>1583</v>
      </c>
      <c r="B1588" s="272" t="s">
        <v>3263</v>
      </c>
      <c r="C1588" s="272" t="s">
        <v>4449</v>
      </c>
      <c r="D1588" s="272" t="s">
        <v>394</v>
      </c>
      <c r="E1588" s="273">
        <v>6500</v>
      </c>
      <c r="F1588" s="273">
        <v>0</v>
      </c>
      <c r="G1588" s="273">
        <v>0</v>
      </c>
      <c r="H1588" s="573">
        <v>0</v>
      </c>
      <c r="I1588" s="273">
        <v>0</v>
      </c>
      <c r="J1588" s="273">
        <f t="shared" si="168"/>
        <v>0</v>
      </c>
      <c r="K1588" s="271">
        <v>0</v>
      </c>
      <c r="L1588" s="273">
        <v>0</v>
      </c>
      <c r="M1588" s="273">
        <v>0</v>
      </c>
      <c r="N1588" s="573">
        <v>0</v>
      </c>
      <c r="O1588" s="273">
        <v>0</v>
      </c>
      <c r="P1588" s="273">
        <f t="shared" si="169"/>
        <v>0</v>
      </c>
      <c r="Q1588" s="271">
        <v>0</v>
      </c>
      <c r="R1588" s="273">
        <v>0</v>
      </c>
      <c r="S1588" s="273">
        <v>0</v>
      </c>
      <c r="T1588" s="573">
        <v>0</v>
      </c>
      <c r="U1588" s="273">
        <v>0</v>
      </c>
      <c r="V1588" s="273">
        <f t="shared" si="170"/>
        <v>0</v>
      </c>
      <c r="W1588" s="271">
        <v>0</v>
      </c>
      <c r="X1588" s="273">
        <v>0</v>
      </c>
      <c r="Y1588" s="273">
        <v>0</v>
      </c>
      <c r="Z1588" s="573">
        <v>0</v>
      </c>
      <c r="AA1588" s="273">
        <v>0</v>
      </c>
      <c r="AB1588" s="273">
        <f t="shared" si="171"/>
        <v>0</v>
      </c>
      <c r="AC1588" s="271">
        <v>0</v>
      </c>
      <c r="AD1588" s="273">
        <v>1862.4</v>
      </c>
      <c r="AE1588" s="273">
        <v>5200</v>
      </c>
      <c r="AF1588" s="573">
        <v>0.64149999999999996</v>
      </c>
      <c r="AG1588" s="273">
        <v>38760</v>
      </c>
      <c r="AH1588" s="273">
        <f t="shared" si="172"/>
        <v>0</v>
      </c>
      <c r="AI1588" s="271">
        <v>19.309999999999999</v>
      </c>
      <c r="AJ1588" s="273">
        <v>4920</v>
      </c>
      <c r="AK1588" s="273">
        <v>5200</v>
      </c>
      <c r="AL1588" s="573">
        <v>0.86599999999999999</v>
      </c>
      <c r="AM1588" s="273">
        <v>761220</v>
      </c>
      <c r="AN1588" s="273">
        <f t="shared" si="173"/>
        <v>0</v>
      </c>
      <c r="AO1588" s="271">
        <v>24.81</v>
      </c>
      <c r="AP1588" s="273">
        <f t="shared" si="174"/>
        <v>799980</v>
      </c>
    </row>
    <row r="1589" spans="1:42">
      <c r="A1589" s="579">
        <v>1584</v>
      </c>
      <c r="B1589" s="272" t="s">
        <v>3263</v>
      </c>
      <c r="C1589" s="272" t="s">
        <v>2408</v>
      </c>
      <c r="D1589" s="272" t="s">
        <v>633</v>
      </c>
      <c r="E1589" s="273">
        <v>13000</v>
      </c>
      <c r="F1589" s="273">
        <v>14720</v>
      </c>
      <c r="G1589" s="273">
        <v>14720</v>
      </c>
      <c r="H1589" s="573">
        <v>0.99539999999999995</v>
      </c>
      <c r="I1589" s="273">
        <v>1000600</v>
      </c>
      <c r="J1589" s="273">
        <f t="shared" si="168"/>
        <v>0</v>
      </c>
      <c r="K1589" s="271">
        <v>9.48</v>
      </c>
      <c r="L1589" s="273">
        <v>13720</v>
      </c>
      <c r="M1589" s="273">
        <v>13720</v>
      </c>
      <c r="N1589" s="573">
        <v>0.99380000000000002</v>
      </c>
      <c r="O1589" s="273">
        <v>1096200</v>
      </c>
      <c r="P1589" s="273">
        <f t="shared" si="169"/>
        <v>0</v>
      </c>
      <c r="Q1589" s="271">
        <v>10.81</v>
      </c>
      <c r="R1589" s="273">
        <v>12400</v>
      </c>
      <c r="S1589" s="273">
        <v>12400</v>
      </c>
      <c r="T1589" s="573">
        <v>0.99609999999999999</v>
      </c>
      <c r="U1589" s="273">
        <v>1195300</v>
      </c>
      <c r="V1589" s="273">
        <f t="shared" si="170"/>
        <v>0</v>
      </c>
      <c r="W1589" s="271">
        <v>13.44</v>
      </c>
      <c r="X1589" s="273">
        <v>11200</v>
      </c>
      <c r="Y1589" s="273">
        <v>11200</v>
      </c>
      <c r="Z1589" s="573">
        <v>0.99470000000000003</v>
      </c>
      <c r="AA1589" s="273">
        <v>1142600</v>
      </c>
      <c r="AB1589" s="273">
        <f t="shared" si="171"/>
        <v>0</v>
      </c>
      <c r="AC1589" s="271">
        <v>13.79</v>
      </c>
      <c r="AD1589" s="273">
        <v>11440</v>
      </c>
      <c r="AE1589" s="273">
        <v>11440</v>
      </c>
      <c r="AF1589" s="573">
        <v>0.99429999999999996</v>
      </c>
      <c r="AG1589" s="273">
        <v>1204200</v>
      </c>
      <c r="AH1589" s="273">
        <f t="shared" si="172"/>
        <v>0</v>
      </c>
      <c r="AI1589" s="271">
        <v>14.23</v>
      </c>
      <c r="AJ1589" s="273">
        <v>12800</v>
      </c>
      <c r="AK1589" s="273">
        <v>12800</v>
      </c>
      <c r="AL1589" s="573">
        <v>0.99590000000000001</v>
      </c>
      <c r="AM1589" s="273">
        <v>1195300</v>
      </c>
      <c r="AN1589" s="273">
        <f t="shared" si="173"/>
        <v>0</v>
      </c>
      <c r="AO1589" s="271">
        <v>13.02</v>
      </c>
      <c r="AP1589" s="273">
        <f t="shared" si="174"/>
        <v>6834200</v>
      </c>
    </row>
    <row r="1590" spans="1:42">
      <c r="A1590" s="579">
        <v>1585</v>
      </c>
      <c r="B1590" s="272" t="s">
        <v>3263</v>
      </c>
      <c r="C1590" s="272" t="s">
        <v>999</v>
      </c>
      <c r="D1590" s="272" t="s">
        <v>633</v>
      </c>
      <c r="E1590" s="273">
        <v>15000</v>
      </c>
      <c r="F1590" s="273">
        <v>16320</v>
      </c>
      <c r="G1590" s="273">
        <v>16320</v>
      </c>
      <c r="H1590" s="573">
        <v>0.99619999999999997</v>
      </c>
      <c r="I1590" s="273">
        <v>2671400</v>
      </c>
      <c r="J1590" s="273">
        <f t="shared" si="168"/>
        <v>0</v>
      </c>
      <c r="K1590" s="271">
        <v>22.82</v>
      </c>
      <c r="L1590" s="273">
        <v>16240</v>
      </c>
      <c r="M1590" s="273">
        <v>16240</v>
      </c>
      <c r="N1590" s="573">
        <v>0.99790000000000001</v>
      </c>
      <c r="O1590" s="273">
        <v>2969000</v>
      </c>
      <c r="P1590" s="273">
        <f t="shared" si="169"/>
        <v>0</v>
      </c>
      <c r="Q1590" s="271">
        <v>24.62</v>
      </c>
      <c r="R1590" s="273">
        <v>17160</v>
      </c>
      <c r="S1590" s="273">
        <v>17160</v>
      </c>
      <c r="T1590" s="573">
        <v>0.99890000000000001</v>
      </c>
      <c r="U1590" s="273">
        <v>3010000</v>
      </c>
      <c r="V1590" s="273">
        <f t="shared" si="170"/>
        <v>0</v>
      </c>
      <c r="W1590" s="271">
        <v>24.39</v>
      </c>
      <c r="X1590" s="273">
        <v>17880</v>
      </c>
      <c r="Y1590" s="273">
        <v>17880</v>
      </c>
      <c r="Z1590" s="573">
        <v>0.97829999999999995</v>
      </c>
      <c r="AA1590" s="273">
        <v>3053200</v>
      </c>
      <c r="AB1590" s="273">
        <f t="shared" si="171"/>
        <v>0</v>
      </c>
      <c r="AC1590" s="271">
        <v>23.46</v>
      </c>
      <c r="AD1590" s="273">
        <v>14560</v>
      </c>
      <c r="AE1590" s="273">
        <v>14560</v>
      </c>
      <c r="AF1590" s="573">
        <v>0.99690000000000001</v>
      </c>
      <c r="AG1590" s="273">
        <v>3053800</v>
      </c>
      <c r="AH1590" s="273">
        <f t="shared" si="172"/>
        <v>0</v>
      </c>
      <c r="AI1590" s="271">
        <v>28.28</v>
      </c>
      <c r="AJ1590" s="273">
        <v>16800</v>
      </c>
      <c r="AK1590" s="273">
        <v>16800</v>
      </c>
      <c r="AL1590" s="573">
        <v>0.95389999999999997</v>
      </c>
      <c r="AM1590" s="273">
        <v>2832000</v>
      </c>
      <c r="AN1590" s="273">
        <f t="shared" si="173"/>
        <v>0</v>
      </c>
      <c r="AO1590" s="271">
        <v>24.54</v>
      </c>
      <c r="AP1590" s="273">
        <f t="shared" si="174"/>
        <v>17589400</v>
      </c>
    </row>
    <row r="1591" spans="1:42">
      <c r="A1591" s="579">
        <v>1586</v>
      </c>
      <c r="B1591" s="272" t="s">
        <v>3263</v>
      </c>
      <c r="C1591" s="272" t="s">
        <v>985</v>
      </c>
      <c r="D1591" s="272" t="s">
        <v>633</v>
      </c>
      <c r="E1591" s="273">
        <v>18000</v>
      </c>
      <c r="F1591" s="273">
        <v>16400</v>
      </c>
      <c r="G1591" s="273">
        <v>16400</v>
      </c>
      <c r="H1591" s="573">
        <v>0.97040000000000004</v>
      </c>
      <c r="I1591" s="273">
        <v>5113200</v>
      </c>
      <c r="J1591" s="273">
        <f t="shared" si="168"/>
        <v>0</v>
      </c>
      <c r="K1591" s="271">
        <v>44.62</v>
      </c>
      <c r="L1591" s="273">
        <v>19320</v>
      </c>
      <c r="M1591" s="273">
        <v>19320</v>
      </c>
      <c r="N1591" s="573">
        <v>0.96719999999999995</v>
      </c>
      <c r="O1591" s="273">
        <v>5138400</v>
      </c>
      <c r="P1591" s="273">
        <f t="shared" si="169"/>
        <v>0</v>
      </c>
      <c r="Q1591" s="271">
        <v>36.96</v>
      </c>
      <c r="R1591" s="273">
        <v>16680</v>
      </c>
      <c r="S1591" s="273">
        <v>16680</v>
      </c>
      <c r="T1591" s="573">
        <v>0.97309999999999997</v>
      </c>
      <c r="U1591" s="273">
        <v>4960600</v>
      </c>
      <c r="V1591" s="273">
        <f t="shared" si="170"/>
        <v>0</v>
      </c>
      <c r="W1591" s="271">
        <v>42.44</v>
      </c>
      <c r="X1591" s="273">
        <v>20640</v>
      </c>
      <c r="Y1591" s="273">
        <v>20640</v>
      </c>
      <c r="Z1591" s="573">
        <v>0.96519999999999995</v>
      </c>
      <c r="AA1591" s="273">
        <v>5247400</v>
      </c>
      <c r="AB1591" s="273">
        <f t="shared" si="171"/>
        <v>0</v>
      </c>
      <c r="AC1591" s="271">
        <v>35.4</v>
      </c>
      <c r="AD1591" s="273">
        <v>16080</v>
      </c>
      <c r="AE1591" s="273">
        <v>16080</v>
      </c>
      <c r="AF1591" s="573">
        <v>0.98089999999999999</v>
      </c>
      <c r="AG1591" s="273">
        <v>5190000</v>
      </c>
      <c r="AH1591" s="273">
        <f t="shared" si="172"/>
        <v>0</v>
      </c>
      <c r="AI1591" s="271">
        <v>44.22</v>
      </c>
      <c r="AJ1591" s="273">
        <v>14200</v>
      </c>
      <c r="AK1591" s="273">
        <v>14400</v>
      </c>
      <c r="AL1591" s="573">
        <v>0.96540000000000004</v>
      </c>
      <c r="AM1591" s="273">
        <v>4871800</v>
      </c>
      <c r="AN1591" s="273">
        <f t="shared" si="173"/>
        <v>0</v>
      </c>
      <c r="AO1591" s="271">
        <v>49.36</v>
      </c>
      <c r="AP1591" s="273">
        <f t="shared" si="174"/>
        <v>30521400</v>
      </c>
    </row>
    <row r="1592" spans="1:42">
      <c r="A1592" s="579">
        <v>1587</v>
      </c>
      <c r="B1592" s="272" t="s">
        <v>3263</v>
      </c>
      <c r="C1592" s="272" t="s">
        <v>898</v>
      </c>
      <c r="D1592" s="272" t="s">
        <v>394</v>
      </c>
      <c r="E1592" s="273">
        <v>20000</v>
      </c>
      <c r="F1592" s="273">
        <v>40620.300000000003</v>
      </c>
      <c r="G1592" s="273">
        <v>20620.3</v>
      </c>
      <c r="H1592" s="573">
        <v>0.99370000000000003</v>
      </c>
      <c r="I1592" s="273">
        <v>18261400</v>
      </c>
      <c r="J1592" s="273">
        <f t="shared" si="168"/>
        <v>9675880.4889515769</v>
      </c>
      <c r="K1592" s="271">
        <v>127.62</v>
      </c>
      <c r="L1592" s="273">
        <v>44019.6</v>
      </c>
      <c r="M1592" s="273">
        <v>24019.599999999999</v>
      </c>
      <c r="N1592" s="573">
        <v>0.99450000000000005</v>
      </c>
      <c r="O1592" s="273">
        <v>17271450</v>
      </c>
      <c r="P1592" s="273">
        <f t="shared" si="169"/>
        <v>8392287.9744666256</v>
      </c>
      <c r="Q1592" s="271">
        <v>116.71</v>
      </c>
      <c r="R1592" s="273">
        <v>42325</v>
      </c>
      <c r="S1592" s="273">
        <v>22325</v>
      </c>
      <c r="T1592" s="573">
        <v>0.99180000000000001</v>
      </c>
      <c r="U1592" s="273">
        <v>14888450</v>
      </c>
      <c r="V1592" s="273">
        <f t="shared" si="170"/>
        <v>6318735.8787413649</v>
      </c>
      <c r="W1592" s="271">
        <v>104.24</v>
      </c>
      <c r="X1592" s="273">
        <v>16633.7</v>
      </c>
      <c r="Y1592" s="273">
        <v>16633.7</v>
      </c>
      <c r="Z1592" s="573">
        <v>0.95269999999999999</v>
      </c>
      <c r="AA1592" s="273">
        <v>3187800</v>
      </c>
      <c r="AB1592" s="273">
        <f t="shared" si="171"/>
        <v>0</v>
      </c>
      <c r="AC1592" s="271">
        <v>27.04</v>
      </c>
      <c r="AD1592" s="273">
        <v>20970.2</v>
      </c>
      <c r="AE1592" s="273">
        <v>20970.150000000001</v>
      </c>
      <c r="AF1592" s="573">
        <v>0.69679999999999997</v>
      </c>
      <c r="AG1592" s="273">
        <v>1431800</v>
      </c>
      <c r="AH1592" s="273">
        <f t="shared" si="172"/>
        <v>0</v>
      </c>
      <c r="AI1592" s="271">
        <v>13.17</v>
      </c>
      <c r="AJ1592" s="273">
        <v>21722.9</v>
      </c>
      <c r="AK1592" s="273">
        <v>21722.9</v>
      </c>
      <c r="AL1592" s="573">
        <v>0.68810000000000004</v>
      </c>
      <c r="AM1592" s="273">
        <v>762000</v>
      </c>
      <c r="AN1592" s="273">
        <f t="shared" si="173"/>
        <v>0</v>
      </c>
      <c r="AO1592" s="271">
        <v>7.08</v>
      </c>
      <c r="AP1592" s="273">
        <f t="shared" si="174"/>
        <v>55802900</v>
      </c>
    </row>
    <row r="1593" spans="1:42">
      <c r="A1593" s="579">
        <v>1588</v>
      </c>
      <c r="B1593" s="272" t="s">
        <v>3263</v>
      </c>
      <c r="C1593" s="272" t="s">
        <v>934</v>
      </c>
      <c r="D1593" s="272" t="s">
        <v>935</v>
      </c>
      <c r="E1593" s="273">
        <v>55556</v>
      </c>
      <c r="F1593" s="273">
        <v>7200</v>
      </c>
      <c r="G1593" s="273">
        <v>44444.800000000003</v>
      </c>
      <c r="H1593" s="573">
        <v>0.99660000000000004</v>
      </c>
      <c r="I1593" s="273">
        <v>456700</v>
      </c>
      <c r="J1593" s="273">
        <f t="shared" si="168"/>
        <v>0</v>
      </c>
      <c r="K1593" s="271">
        <v>8.84</v>
      </c>
      <c r="L1593" s="273">
        <v>48840</v>
      </c>
      <c r="M1593" s="273">
        <v>48840</v>
      </c>
      <c r="N1593" s="573">
        <v>0.99490000000000001</v>
      </c>
      <c r="O1593" s="273">
        <v>786900</v>
      </c>
      <c r="P1593" s="273">
        <f t="shared" si="169"/>
        <v>0</v>
      </c>
      <c r="Q1593" s="271">
        <v>2.1800000000000002</v>
      </c>
      <c r="R1593" s="273">
        <v>52780</v>
      </c>
      <c r="S1593" s="273">
        <v>52780</v>
      </c>
      <c r="T1593" s="573">
        <v>0.99990000000000001</v>
      </c>
      <c r="U1593" s="273">
        <v>1229218</v>
      </c>
      <c r="V1593" s="273">
        <f t="shared" si="170"/>
        <v>0</v>
      </c>
      <c r="W1593" s="271">
        <v>3.23</v>
      </c>
      <c r="X1593" s="273">
        <v>49768</v>
      </c>
      <c r="Y1593" s="273">
        <v>49768</v>
      </c>
      <c r="Z1593" s="573">
        <v>1</v>
      </c>
      <c r="AA1593" s="273">
        <v>805800</v>
      </c>
      <c r="AB1593" s="273">
        <f t="shared" si="171"/>
        <v>0</v>
      </c>
      <c r="AC1593" s="271">
        <v>2.1800000000000002</v>
      </c>
      <c r="AD1593" s="273">
        <v>12672</v>
      </c>
      <c r="AE1593" s="273">
        <v>44444.800000000003</v>
      </c>
      <c r="AF1593" s="573">
        <v>0.99990000000000001</v>
      </c>
      <c r="AG1593" s="273">
        <v>745748</v>
      </c>
      <c r="AH1593" s="273">
        <f t="shared" si="172"/>
        <v>0</v>
      </c>
      <c r="AI1593" s="271">
        <v>7.91</v>
      </c>
      <c r="AJ1593" s="273">
        <v>47872</v>
      </c>
      <c r="AK1593" s="273">
        <v>47872</v>
      </c>
      <c r="AL1593" s="573">
        <v>1</v>
      </c>
      <c r="AM1593" s="273">
        <v>1544360.0299999993</v>
      </c>
      <c r="AN1593" s="273">
        <f t="shared" si="173"/>
        <v>0</v>
      </c>
      <c r="AO1593" s="271">
        <v>4.4800000000000004</v>
      </c>
      <c r="AP1593" s="273">
        <f t="shared" si="174"/>
        <v>5568726.0299999993</v>
      </c>
    </row>
    <row r="1594" spans="1:42">
      <c r="A1594" s="579">
        <v>1589</v>
      </c>
      <c r="B1594" s="272" t="s">
        <v>4390</v>
      </c>
      <c r="C1594" s="272" t="s">
        <v>2897</v>
      </c>
      <c r="D1594" s="272" t="s">
        <v>2898</v>
      </c>
      <c r="E1594" s="273">
        <v>110</v>
      </c>
      <c r="F1594" s="273">
        <v>144</v>
      </c>
      <c r="G1594" s="273">
        <v>144</v>
      </c>
      <c r="H1594" s="573">
        <v>0.85750000000000004</v>
      </c>
      <c r="I1594" s="273">
        <v>16260</v>
      </c>
      <c r="J1594" s="273">
        <f t="shared" si="168"/>
        <v>0</v>
      </c>
      <c r="K1594" s="271">
        <v>18.29</v>
      </c>
      <c r="L1594" s="273">
        <v>236</v>
      </c>
      <c r="M1594" s="273">
        <v>236</v>
      </c>
      <c r="N1594" s="573">
        <v>0.436</v>
      </c>
      <c r="O1594" s="273">
        <v>17600</v>
      </c>
      <c r="P1594" s="273">
        <f t="shared" si="169"/>
        <v>0</v>
      </c>
      <c r="Q1594" s="271">
        <v>22.99</v>
      </c>
      <c r="R1594" s="273">
        <v>170.88</v>
      </c>
      <c r="S1594" s="273">
        <v>170.88</v>
      </c>
      <c r="T1594" s="573">
        <v>0.65369999999999995</v>
      </c>
      <c r="U1594" s="273">
        <v>13340</v>
      </c>
      <c r="V1594" s="273">
        <f t="shared" si="170"/>
        <v>0</v>
      </c>
      <c r="W1594" s="271">
        <v>16.579999999999998</v>
      </c>
      <c r="X1594" s="273">
        <v>178.39279999999999</v>
      </c>
      <c r="Y1594" s="273">
        <v>178.393</v>
      </c>
      <c r="Z1594" s="573">
        <v>0.79520000000000002</v>
      </c>
      <c r="AA1594" s="273">
        <v>12000</v>
      </c>
      <c r="AB1594" s="273">
        <f t="shared" si="171"/>
        <v>0</v>
      </c>
      <c r="AC1594" s="271">
        <v>11.37</v>
      </c>
      <c r="AD1594" s="273">
        <v>164.4384</v>
      </c>
      <c r="AE1594" s="273">
        <v>164.43799999999999</v>
      </c>
      <c r="AF1594" s="573">
        <v>0.75419999999999998</v>
      </c>
      <c r="AG1594" s="273">
        <v>12360</v>
      </c>
      <c r="AH1594" s="273">
        <f t="shared" si="172"/>
        <v>0</v>
      </c>
      <c r="AI1594" s="271">
        <v>13.39</v>
      </c>
      <c r="AJ1594" s="273">
        <v>191</v>
      </c>
      <c r="AK1594" s="273">
        <v>191</v>
      </c>
      <c r="AL1594" s="573">
        <v>0.76280000000000003</v>
      </c>
      <c r="AM1594" s="273">
        <v>13147</v>
      </c>
      <c r="AN1594" s="273">
        <f t="shared" si="173"/>
        <v>0</v>
      </c>
      <c r="AO1594" s="271">
        <v>12.53</v>
      </c>
      <c r="AP1594" s="273">
        <f t="shared" si="174"/>
        <v>84707</v>
      </c>
    </row>
    <row r="1595" spans="1:42">
      <c r="A1595" s="579">
        <v>1590</v>
      </c>
      <c r="B1595" s="272" t="s">
        <v>4390</v>
      </c>
      <c r="C1595" s="272" t="s">
        <v>4270</v>
      </c>
      <c r="D1595" s="272" t="s">
        <v>2898</v>
      </c>
      <c r="E1595" s="273">
        <v>110</v>
      </c>
      <c r="F1595" s="273">
        <v>127</v>
      </c>
      <c r="G1595" s="273">
        <v>127</v>
      </c>
      <c r="H1595" s="573">
        <v>0.99980000000000002</v>
      </c>
      <c r="I1595" s="273">
        <v>26803</v>
      </c>
      <c r="J1595" s="273">
        <f t="shared" si="168"/>
        <v>0</v>
      </c>
      <c r="K1595" s="271">
        <v>29.32</v>
      </c>
      <c r="L1595" s="273">
        <v>157.19999999999999</v>
      </c>
      <c r="M1595" s="273">
        <v>157.19999999999999</v>
      </c>
      <c r="N1595" s="573">
        <v>0.99780000000000002</v>
      </c>
      <c r="O1595" s="273">
        <v>29000</v>
      </c>
      <c r="P1595" s="273">
        <f t="shared" si="169"/>
        <v>0</v>
      </c>
      <c r="Q1595" s="271">
        <v>24.85</v>
      </c>
      <c r="R1595" s="273">
        <v>159.6</v>
      </c>
      <c r="S1595" s="273">
        <v>159.6</v>
      </c>
      <c r="T1595" s="573">
        <v>0.9929</v>
      </c>
      <c r="U1595" s="273">
        <v>27000</v>
      </c>
      <c r="V1595" s="273">
        <f t="shared" si="170"/>
        <v>0</v>
      </c>
      <c r="W1595" s="271">
        <v>23.66</v>
      </c>
      <c r="X1595" s="273">
        <v>145.6</v>
      </c>
      <c r="Y1595" s="273">
        <v>145.6</v>
      </c>
      <c r="Z1595" s="573">
        <v>0.99009999999999998</v>
      </c>
      <c r="AA1595" s="273">
        <v>29000</v>
      </c>
      <c r="AB1595" s="273">
        <f t="shared" si="171"/>
        <v>0</v>
      </c>
      <c r="AC1595" s="271">
        <v>27.04</v>
      </c>
      <c r="AD1595" s="273">
        <v>172.4</v>
      </c>
      <c r="AE1595" s="273">
        <v>172.4</v>
      </c>
      <c r="AF1595" s="573">
        <v>0.92349999999999999</v>
      </c>
      <c r="AG1595" s="273">
        <v>31000</v>
      </c>
      <c r="AH1595" s="273">
        <f t="shared" si="172"/>
        <v>0</v>
      </c>
      <c r="AI1595" s="271">
        <v>26.17</v>
      </c>
      <c r="AJ1595" s="273">
        <v>220.8</v>
      </c>
      <c r="AK1595" s="273">
        <v>220.8</v>
      </c>
      <c r="AL1595" s="573">
        <v>0.9607</v>
      </c>
      <c r="AM1595" s="273">
        <v>30000</v>
      </c>
      <c r="AN1595" s="273">
        <f t="shared" si="173"/>
        <v>0</v>
      </c>
      <c r="AO1595" s="271">
        <v>19.64</v>
      </c>
      <c r="AP1595" s="273">
        <f t="shared" si="174"/>
        <v>172803</v>
      </c>
    </row>
    <row r="1596" spans="1:42">
      <c r="A1596" s="579">
        <v>1591</v>
      </c>
      <c r="B1596" s="272" t="s">
        <v>4390</v>
      </c>
      <c r="C1596" s="272" t="s">
        <v>2963</v>
      </c>
      <c r="D1596" s="272" t="s">
        <v>394</v>
      </c>
      <c r="E1596" s="273">
        <v>111.11111111111111</v>
      </c>
      <c r="F1596" s="273">
        <v>89.92</v>
      </c>
      <c r="G1596" s="273">
        <v>89.92</v>
      </c>
      <c r="H1596" s="573">
        <v>0.59940000000000004</v>
      </c>
      <c r="I1596" s="273">
        <v>11444</v>
      </c>
      <c r="J1596" s="273">
        <f t="shared" si="168"/>
        <v>0</v>
      </c>
      <c r="K1596" s="271">
        <v>29.49</v>
      </c>
      <c r="L1596" s="273">
        <v>88.08</v>
      </c>
      <c r="M1596" s="273">
        <v>88.888999999999996</v>
      </c>
      <c r="N1596" s="573">
        <v>0.63109999999999999</v>
      </c>
      <c r="O1596" s="273">
        <v>6848</v>
      </c>
      <c r="P1596" s="273">
        <f t="shared" si="169"/>
        <v>0</v>
      </c>
      <c r="Q1596" s="271">
        <v>16.559999999999999</v>
      </c>
      <c r="R1596" s="273">
        <v>62.96</v>
      </c>
      <c r="S1596" s="273">
        <v>88.888999999999996</v>
      </c>
      <c r="T1596" s="573">
        <v>0.64739999999999998</v>
      </c>
      <c r="U1596" s="273">
        <v>4893</v>
      </c>
      <c r="V1596" s="273">
        <f t="shared" si="170"/>
        <v>0</v>
      </c>
      <c r="W1596" s="271">
        <v>16.670000000000002</v>
      </c>
      <c r="X1596" s="273">
        <v>44.72</v>
      </c>
      <c r="Y1596" s="273">
        <v>88.888999999999996</v>
      </c>
      <c r="Z1596" s="573">
        <v>0.88929999999999998</v>
      </c>
      <c r="AA1596" s="273">
        <v>2523</v>
      </c>
      <c r="AB1596" s="273">
        <f t="shared" si="171"/>
        <v>0</v>
      </c>
      <c r="AC1596" s="271">
        <v>8.5299999999999994</v>
      </c>
      <c r="AD1596" s="273">
        <v>26.08</v>
      </c>
      <c r="AE1596" s="273">
        <v>88.888999999999996</v>
      </c>
      <c r="AF1596" s="573">
        <v>0.87980000000000003</v>
      </c>
      <c r="AG1596" s="273">
        <v>2174</v>
      </c>
      <c r="AH1596" s="273">
        <f t="shared" si="172"/>
        <v>0</v>
      </c>
      <c r="AI1596" s="271">
        <v>12.73</v>
      </c>
      <c r="AJ1596" s="273">
        <v>37.119999999999997</v>
      </c>
      <c r="AK1596" s="273">
        <v>88.888999999999996</v>
      </c>
      <c r="AL1596" s="573">
        <v>0.93049999999999999</v>
      </c>
      <c r="AM1596" s="273">
        <v>1513</v>
      </c>
      <c r="AN1596" s="273">
        <f t="shared" si="173"/>
        <v>0</v>
      </c>
      <c r="AO1596" s="271">
        <v>6.08</v>
      </c>
      <c r="AP1596" s="273">
        <f t="shared" si="174"/>
        <v>29395</v>
      </c>
    </row>
    <row r="1597" spans="1:42">
      <c r="A1597" s="579">
        <v>1592</v>
      </c>
      <c r="B1597" s="272" t="s">
        <v>4390</v>
      </c>
      <c r="C1597" s="272" t="s">
        <v>2967</v>
      </c>
      <c r="D1597" s="272" t="s">
        <v>2898</v>
      </c>
      <c r="E1597" s="273">
        <v>111.11111111111111</v>
      </c>
      <c r="F1597" s="273">
        <v>126.1649</v>
      </c>
      <c r="G1597" s="273">
        <v>126.16500000000001</v>
      </c>
      <c r="H1597" s="573">
        <v>0.9022</v>
      </c>
      <c r="I1597" s="273">
        <v>16000</v>
      </c>
      <c r="J1597" s="273">
        <f t="shared" si="168"/>
        <v>0</v>
      </c>
      <c r="K1597" s="271">
        <v>19.52</v>
      </c>
      <c r="L1597" s="273">
        <v>75.34</v>
      </c>
      <c r="M1597" s="273">
        <v>88.888999999999996</v>
      </c>
      <c r="N1597" s="573">
        <v>1</v>
      </c>
      <c r="O1597" s="273">
        <v>17814.61</v>
      </c>
      <c r="P1597" s="273">
        <f t="shared" si="169"/>
        <v>0</v>
      </c>
      <c r="Q1597" s="271">
        <v>31.78</v>
      </c>
      <c r="R1597" s="273">
        <v>59.310699999999997</v>
      </c>
      <c r="S1597" s="273">
        <v>88.888999999999996</v>
      </c>
      <c r="T1597" s="573">
        <v>0.95230000000000004</v>
      </c>
      <c r="U1597" s="273">
        <v>16000</v>
      </c>
      <c r="V1597" s="273">
        <f t="shared" si="170"/>
        <v>0</v>
      </c>
      <c r="W1597" s="271">
        <v>39.340000000000003</v>
      </c>
      <c r="X1597" s="273">
        <v>57.605499999999999</v>
      </c>
      <c r="Y1597" s="273">
        <v>88.888999999999996</v>
      </c>
      <c r="Z1597" s="573">
        <v>1</v>
      </c>
      <c r="AA1597" s="273">
        <v>17000</v>
      </c>
      <c r="AB1597" s="273">
        <f t="shared" si="171"/>
        <v>0</v>
      </c>
      <c r="AC1597" s="271">
        <v>39.67</v>
      </c>
      <c r="AD1597" s="273">
        <v>92.091300000000004</v>
      </c>
      <c r="AE1597" s="273">
        <v>92.090999999999994</v>
      </c>
      <c r="AF1597" s="573">
        <v>0.97460000000000002</v>
      </c>
      <c r="AG1597" s="273">
        <v>18000</v>
      </c>
      <c r="AH1597" s="273">
        <f t="shared" si="172"/>
        <v>0</v>
      </c>
      <c r="AI1597" s="271">
        <v>26.95</v>
      </c>
      <c r="AJ1597" s="273">
        <v>98.741600000000005</v>
      </c>
      <c r="AK1597" s="273">
        <v>98.742000000000004</v>
      </c>
      <c r="AL1597" s="573">
        <v>0.89980000000000004</v>
      </c>
      <c r="AM1597" s="273">
        <v>16000</v>
      </c>
      <c r="AN1597" s="273">
        <f t="shared" si="173"/>
        <v>0</v>
      </c>
      <c r="AO1597" s="271">
        <v>25.01</v>
      </c>
      <c r="AP1597" s="273">
        <f t="shared" si="174"/>
        <v>100814.61</v>
      </c>
    </row>
    <row r="1598" spans="1:42">
      <c r="A1598" s="579">
        <v>1593</v>
      </c>
      <c r="B1598" s="272" t="s">
        <v>4390</v>
      </c>
      <c r="C1598" s="272" t="s">
        <v>4274</v>
      </c>
      <c r="D1598" s="272" t="s">
        <v>391</v>
      </c>
      <c r="E1598" s="273">
        <v>113</v>
      </c>
      <c r="F1598" s="273">
        <v>54.24</v>
      </c>
      <c r="G1598" s="273">
        <v>90.4</v>
      </c>
      <c r="H1598" s="573">
        <v>0.84199999999999997</v>
      </c>
      <c r="I1598" s="273">
        <v>5203</v>
      </c>
      <c r="J1598" s="273">
        <f t="shared" si="168"/>
        <v>0</v>
      </c>
      <c r="K1598" s="271">
        <v>15.82</v>
      </c>
      <c r="L1598" s="273">
        <v>55.52</v>
      </c>
      <c r="M1598" s="273">
        <v>90.4</v>
      </c>
      <c r="N1598" s="573">
        <v>0.79979999999999996</v>
      </c>
      <c r="O1598" s="273">
        <v>6126</v>
      </c>
      <c r="P1598" s="273">
        <f t="shared" si="169"/>
        <v>0</v>
      </c>
      <c r="Q1598" s="271">
        <v>18.54</v>
      </c>
      <c r="R1598" s="273">
        <v>73.2</v>
      </c>
      <c r="S1598" s="273">
        <v>90.4</v>
      </c>
      <c r="T1598" s="573">
        <v>0.71609999999999996</v>
      </c>
      <c r="U1598" s="273">
        <v>6584</v>
      </c>
      <c r="V1598" s="273">
        <f t="shared" si="170"/>
        <v>0</v>
      </c>
      <c r="W1598" s="271">
        <v>16.88</v>
      </c>
      <c r="X1598" s="273">
        <v>67.84</v>
      </c>
      <c r="Y1598" s="273">
        <v>90.4</v>
      </c>
      <c r="Z1598" s="573">
        <v>0.73480000000000001</v>
      </c>
      <c r="AA1598" s="273">
        <v>4437</v>
      </c>
      <c r="AB1598" s="273">
        <f t="shared" si="171"/>
        <v>0</v>
      </c>
      <c r="AC1598" s="271">
        <v>12.36</v>
      </c>
      <c r="AD1598" s="273">
        <v>70.319999999999993</v>
      </c>
      <c r="AE1598" s="273">
        <v>90.4</v>
      </c>
      <c r="AF1598" s="573">
        <v>0.74480000000000002</v>
      </c>
      <c r="AG1598" s="273">
        <v>5488</v>
      </c>
      <c r="AH1598" s="273">
        <f t="shared" si="172"/>
        <v>0</v>
      </c>
      <c r="AI1598" s="271">
        <v>14.08</v>
      </c>
      <c r="AJ1598" s="273">
        <v>66.319999999999993</v>
      </c>
      <c r="AK1598" s="273">
        <v>90.4</v>
      </c>
      <c r="AL1598" s="573">
        <v>0.73980000000000001</v>
      </c>
      <c r="AM1598" s="273">
        <v>4514</v>
      </c>
      <c r="AN1598" s="273">
        <f t="shared" si="173"/>
        <v>0</v>
      </c>
      <c r="AO1598" s="271">
        <v>12.78</v>
      </c>
      <c r="AP1598" s="273">
        <f t="shared" si="174"/>
        <v>32352</v>
      </c>
    </row>
    <row r="1599" spans="1:42">
      <c r="A1599" s="579">
        <v>1594</v>
      </c>
      <c r="B1599" s="272" t="s">
        <v>4390</v>
      </c>
      <c r="C1599" s="272" t="s">
        <v>3509</v>
      </c>
      <c r="D1599" s="272" t="s">
        <v>391</v>
      </c>
      <c r="E1599" s="273">
        <v>116</v>
      </c>
      <c r="F1599" s="273">
        <v>88</v>
      </c>
      <c r="G1599" s="273">
        <v>92.8</v>
      </c>
      <c r="H1599" s="573">
        <v>0.96950000000000003</v>
      </c>
      <c r="I1599" s="273">
        <v>14606</v>
      </c>
      <c r="J1599" s="273">
        <f t="shared" si="168"/>
        <v>0</v>
      </c>
      <c r="K1599" s="271">
        <v>23.78</v>
      </c>
      <c r="L1599" s="273">
        <v>95.84</v>
      </c>
      <c r="M1599" s="273">
        <v>95.84</v>
      </c>
      <c r="N1599" s="573">
        <v>0.95509999999999995</v>
      </c>
      <c r="O1599" s="273">
        <v>10222</v>
      </c>
      <c r="P1599" s="273">
        <f t="shared" si="169"/>
        <v>0</v>
      </c>
      <c r="Q1599" s="271">
        <v>15.01</v>
      </c>
      <c r="R1599" s="273">
        <v>71.36</v>
      </c>
      <c r="S1599" s="273">
        <v>92.8</v>
      </c>
      <c r="T1599" s="573">
        <v>0.98180000000000001</v>
      </c>
      <c r="U1599" s="273">
        <v>15587</v>
      </c>
      <c r="V1599" s="273">
        <f t="shared" si="170"/>
        <v>0</v>
      </c>
      <c r="W1599" s="271">
        <v>30.9</v>
      </c>
      <c r="X1599" s="273">
        <v>58.96</v>
      </c>
      <c r="Y1599" s="273">
        <v>92.8</v>
      </c>
      <c r="Z1599" s="573">
        <v>0.98509999999999998</v>
      </c>
      <c r="AA1599" s="273">
        <v>14816</v>
      </c>
      <c r="AB1599" s="273">
        <f t="shared" si="171"/>
        <v>0</v>
      </c>
      <c r="AC1599" s="271">
        <v>34.29</v>
      </c>
      <c r="AD1599" s="273">
        <v>67.28</v>
      </c>
      <c r="AE1599" s="273">
        <v>92.8</v>
      </c>
      <c r="AF1599" s="573">
        <v>0.98499999999999999</v>
      </c>
      <c r="AG1599" s="273">
        <v>17116</v>
      </c>
      <c r="AH1599" s="273">
        <f t="shared" si="172"/>
        <v>0</v>
      </c>
      <c r="AI1599" s="271">
        <v>34.71</v>
      </c>
      <c r="AJ1599" s="273">
        <v>61.52</v>
      </c>
      <c r="AK1599" s="273">
        <v>92.8</v>
      </c>
      <c r="AL1599" s="573">
        <v>0.98629999999999995</v>
      </c>
      <c r="AM1599" s="273">
        <v>16305</v>
      </c>
      <c r="AN1599" s="273">
        <f t="shared" si="173"/>
        <v>0</v>
      </c>
      <c r="AO1599" s="271">
        <v>37.32</v>
      </c>
      <c r="AP1599" s="273">
        <f t="shared" si="174"/>
        <v>88652</v>
      </c>
    </row>
    <row r="1600" spans="1:42">
      <c r="A1600" s="579">
        <v>1595</v>
      </c>
      <c r="B1600" s="272" t="s">
        <v>4390</v>
      </c>
      <c r="C1600" s="272" t="s">
        <v>2841</v>
      </c>
      <c r="D1600" s="272" t="s">
        <v>394</v>
      </c>
      <c r="E1600" s="273">
        <v>120.4</v>
      </c>
      <c r="F1600" s="273">
        <v>177.36</v>
      </c>
      <c r="G1600" s="273">
        <v>177.36</v>
      </c>
      <c r="H1600" s="573">
        <v>0.80030000000000001</v>
      </c>
      <c r="I1600" s="273">
        <v>33592</v>
      </c>
      <c r="J1600" s="273">
        <f t="shared" si="168"/>
        <v>0</v>
      </c>
      <c r="K1600" s="271">
        <v>32.869999999999997</v>
      </c>
      <c r="L1600" s="273">
        <v>183.12</v>
      </c>
      <c r="M1600" s="273">
        <v>183.12</v>
      </c>
      <c r="N1600" s="573">
        <v>0.79990000000000006</v>
      </c>
      <c r="O1600" s="273">
        <v>40057</v>
      </c>
      <c r="P1600" s="273">
        <f t="shared" si="169"/>
        <v>0</v>
      </c>
      <c r="Q1600" s="271">
        <v>36.76</v>
      </c>
      <c r="R1600" s="273">
        <v>176.96</v>
      </c>
      <c r="S1600" s="273">
        <v>176.96</v>
      </c>
      <c r="T1600" s="573">
        <v>0.77849999999999997</v>
      </c>
      <c r="U1600" s="273">
        <v>36736</v>
      </c>
      <c r="V1600" s="273">
        <f t="shared" si="170"/>
        <v>0</v>
      </c>
      <c r="W1600" s="271">
        <v>37.04</v>
      </c>
      <c r="X1600" s="273">
        <v>178.64</v>
      </c>
      <c r="Y1600" s="273">
        <v>178.64</v>
      </c>
      <c r="Z1600" s="573">
        <v>0.76629999999999998</v>
      </c>
      <c r="AA1600" s="273">
        <v>31733</v>
      </c>
      <c r="AB1600" s="273">
        <f t="shared" si="171"/>
        <v>0</v>
      </c>
      <c r="AC1600" s="271">
        <v>31.15</v>
      </c>
      <c r="AD1600" s="273">
        <v>171.36</v>
      </c>
      <c r="AE1600" s="273">
        <v>171.36</v>
      </c>
      <c r="AF1600" s="573">
        <v>0.76910000000000001</v>
      </c>
      <c r="AG1600" s="273">
        <v>31219</v>
      </c>
      <c r="AH1600" s="273">
        <f t="shared" si="172"/>
        <v>0</v>
      </c>
      <c r="AI1600" s="271">
        <v>31.84</v>
      </c>
      <c r="AJ1600" s="273">
        <v>167.92</v>
      </c>
      <c r="AK1600" s="273">
        <v>167.92</v>
      </c>
      <c r="AL1600" s="573">
        <v>0.77180000000000004</v>
      </c>
      <c r="AM1600" s="273">
        <v>25861</v>
      </c>
      <c r="AN1600" s="273">
        <f t="shared" si="173"/>
        <v>0</v>
      </c>
      <c r="AO1600" s="271">
        <v>27.71</v>
      </c>
      <c r="AP1600" s="273">
        <f t="shared" si="174"/>
        <v>199198</v>
      </c>
    </row>
    <row r="1601" spans="1:42">
      <c r="A1601" s="579">
        <v>1596</v>
      </c>
      <c r="B1601" s="272" t="s">
        <v>4390</v>
      </c>
      <c r="C1601" s="272" t="s">
        <v>2849</v>
      </c>
      <c r="D1601" s="272" t="s">
        <v>394</v>
      </c>
      <c r="E1601" s="273">
        <v>121.2</v>
      </c>
      <c r="F1601" s="273">
        <v>160.96</v>
      </c>
      <c r="G1601" s="273">
        <v>160.96</v>
      </c>
      <c r="H1601" s="573">
        <v>0.98809999999999998</v>
      </c>
      <c r="I1601" s="273">
        <v>40617</v>
      </c>
      <c r="J1601" s="273">
        <f t="shared" si="168"/>
        <v>0</v>
      </c>
      <c r="K1601" s="271">
        <v>35.47</v>
      </c>
      <c r="L1601" s="273">
        <v>158.16</v>
      </c>
      <c r="M1601" s="273">
        <v>158.16</v>
      </c>
      <c r="N1601" s="573">
        <v>0.96489999999999998</v>
      </c>
      <c r="O1601" s="273">
        <v>33191</v>
      </c>
      <c r="P1601" s="273">
        <f t="shared" si="169"/>
        <v>0</v>
      </c>
      <c r="Q1601" s="271">
        <v>29.23</v>
      </c>
      <c r="R1601" s="273">
        <v>232.16</v>
      </c>
      <c r="S1601" s="273">
        <v>232.16</v>
      </c>
      <c r="T1601" s="573">
        <v>0.62360000000000004</v>
      </c>
      <c r="U1601" s="273">
        <v>41490</v>
      </c>
      <c r="V1601" s="273">
        <f t="shared" si="170"/>
        <v>0</v>
      </c>
      <c r="W1601" s="271">
        <v>39.799999999999997</v>
      </c>
      <c r="X1601" s="273">
        <v>218.4</v>
      </c>
      <c r="Y1601" s="273">
        <v>218.4</v>
      </c>
      <c r="Z1601" s="573">
        <v>0.89980000000000004</v>
      </c>
      <c r="AA1601" s="273">
        <v>20125</v>
      </c>
      <c r="AB1601" s="273">
        <f t="shared" si="171"/>
        <v>0</v>
      </c>
      <c r="AC1601" s="271">
        <v>13.76</v>
      </c>
      <c r="AD1601" s="273">
        <v>153.36000000000001</v>
      </c>
      <c r="AE1601" s="273">
        <v>153.36000000000001</v>
      </c>
      <c r="AF1601" s="573">
        <v>0.99990000000000001</v>
      </c>
      <c r="AG1601" s="273">
        <v>26882</v>
      </c>
      <c r="AH1601" s="273">
        <f t="shared" si="172"/>
        <v>0</v>
      </c>
      <c r="AI1601" s="271">
        <v>23.56</v>
      </c>
      <c r="AJ1601" s="273">
        <v>163.76</v>
      </c>
      <c r="AK1601" s="273">
        <v>163.76</v>
      </c>
      <c r="AL1601" s="573">
        <v>0.99929999999999997</v>
      </c>
      <c r="AM1601" s="273">
        <v>23022</v>
      </c>
      <c r="AN1601" s="273">
        <f t="shared" si="173"/>
        <v>0</v>
      </c>
      <c r="AO1601" s="271">
        <v>19.54</v>
      </c>
      <c r="AP1601" s="273">
        <f t="shared" si="174"/>
        <v>185327</v>
      </c>
    </row>
    <row r="1602" spans="1:42">
      <c r="A1602" s="579">
        <v>1597</v>
      </c>
      <c r="B1602" s="272" t="s">
        <v>4390</v>
      </c>
      <c r="C1602" s="272" t="s">
        <v>3507</v>
      </c>
      <c r="D1602" s="272" t="s">
        <v>394</v>
      </c>
      <c r="E1602" s="273">
        <v>123.6</v>
      </c>
      <c r="F1602" s="273">
        <v>142</v>
      </c>
      <c r="G1602" s="273">
        <v>142</v>
      </c>
      <c r="H1602" s="573">
        <v>0.99480000000000002</v>
      </c>
      <c r="I1602" s="273">
        <v>18332.607</v>
      </c>
      <c r="J1602" s="273">
        <f t="shared" si="168"/>
        <v>0</v>
      </c>
      <c r="K1602" s="271">
        <v>18.02</v>
      </c>
      <c r="L1602" s="273">
        <v>91.6</v>
      </c>
      <c r="M1602" s="273">
        <v>98.88</v>
      </c>
      <c r="N1602" s="573">
        <v>0.98880000000000001</v>
      </c>
      <c r="O1602" s="273">
        <v>18999</v>
      </c>
      <c r="P1602" s="273">
        <f t="shared" si="169"/>
        <v>0</v>
      </c>
      <c r="Q1602" s="271">
        <v>28.19</v>
      </c>
      <c r="R1602" s="273">
        <v>101.2</v>
      </c>
      <c r="S1602" s="273">
        <v>101.2</v>
      </c>
      <c r="T1602" s="573">
        <v>0.96279999999999999</v>
      </c>
      <c r="U1602" s="273">
        <v>18001</v>
      </c>
      <c r="V1602" s="273">
        <f t="shared" si="170"/>
        <v>0</v>
      </c>
      <c r="W1602" s="271">
        <v>25.66</v>
      </c>
      <c r="X1602" s="273">
        <v>76</v>
      </c>
      <c r="Y1602" s="273">
        <v>98.88</v>
      </c>
      <c r="Z1602" s="573">
        <v>0.99750000000000005</v>
      </c>
      <c r="AA1602" s="273">
        <v>19000</v>
      </c>
      <c r="AB1602" s="273">
        <f t="shared" si="171"/>
        <v>0</v>
      </c>
      <c r="AC1602" s="271">
        <v>33.69</v>
      </c>
      <c r="AD1602" s="273">
        <v>74.400000000000006</v>
      </c>
      <c r="AE1602" s="273">
        <v>98.88</v>
      </c>
      <c r="AF1602" s="573">
        <v>0.98350000000000004</v>
      </c>
      <c r="AG1602" s="273">
        <v>20000</v>
      </c>
      <c r="AH1602" s="273">
        <f t="shared" si="172"/>
        <v>0</v>
      </c>
      <c r="AI1602" s="271">
        <v>36.74</v>
      </c>
      <c r="AJ1602" s="273">
        <v>81.599999999999994</v>
      </c>
      <c r="AK1602" s="273">
        <v>98.88</v>
      </c>
      <c r="AL1602" s="573">
        <v>0.47620000000000001</v>
      </c>
      <c r="AM1602" s="273">
        <v>20000</v>
      </c>
      <c r="AN1602" s="273">
        <f t="shared" si="173"/>
        <v>0</v>
      </c>
      <c r="AO1602" s="271">
        <v>34.04</v>
      </c>
      <c r="AP1602" s="273">
        <f t="shared" si="174"/>
        <v>114332.607</v>
      </c>
    </row>
    <row r="1603" spans="1:42">
      <c r="A1603" s="579">
        <v>1598</v>
      </c>
      <c r="B1603" s="272" t="s">
        <v>4390</v>
      </c>
      <c r="C1603" s="272" t="s">
        <v>4450</v>
      </c>
      <c r="D1603" s="272" t="s">
        <v>1377</v>
      </c>
      <c r="E1603" s="273">
        <v>125</v>
      </c>
      <c r="F1603" s="273">
        <v>35.529159999999997</v>
      </c>
      <c r="G1603" s="273">
        <v>0</v>
      </c>
      <c r="H1603" s="573">
        <v>0</v>
      </c>
      <c r="I1603" s="273">
        <v>0</v>
      </c>
      <c r="J1603" s="273">
        <f t="shared" si="168"/>
        <v>0</v>
      </c>
      <c r="K1603" s="271">
        <v>0</v>
      </c>
      <c r="L1603" s="273">
        <v>30.68</v>
      </c>
      <c r="M1603" s="273">
        <v>0</v>
      </c>
      <c r="N1603" s="573">
        <v>0</v>
      </c>
      <c r="O1603" s="273">
        <v>0</v>
      </c>
      <c r="P1603" s="273">
        <f t="shared" si="169"/>
        <v>0</v>
      </c>
      <c r="Q1603" s="271">
        <v>0</v>
      </c>
      <c r="R1603" s="273">
        <v>35.25</v>
      </c>
      <c r="S1603" s="273">
        <v>0</v>
      </c>
      <c r="T1603" s="573">
        <v>0</v>
      </c>
      <c r="U1603" s="273">
        <v>0</v>
      </c>
      <c r="V1603" s="273">
        <f t="shared" si="170"/>
        <v>0</v>
      </c>
      <c r="W1603" s="271">
        <v>0</v>
      </c>
      <c r="X1603" s="273">
        <v>47.35</v>
      </c>
      <c r="Y1603" s="273">
        <v>48</v>
      </c>
      <c r="Z1603" s="573">
        <v>0.8579</v>
      </c>
      <c r="AA1603" s="273">
        <v>13827</v>
      </c>
      <c r="AB1603" s="273">
        <f t="shared" si="171"/>
        <v>0</v>
      </c>
      <c r="AC1603" s="271">
        <v>0.45747181251490271</v>
      </c>
      <c r="AD1603" s="273">
        <v>65.12</v>
      </c>
      <c r="AE1603" s="273">
        <v>100</v>
      </c>
      <c r="AF1603" s="573">
        <v>0.85319999999999996</v>
      </c>
      <c r="AG1603" s="273">
        <v>14169.712</v>
      </c>
      <c r="AH1603" s="273">
        <f t="shared" si="172"/>
        <v>0</v>
      </c>
      <c r="AI1603" s="271">
        <v>35.42</v>
      </c>
      <c r="AJ1603" s="273">
        <v>85.44</v>
      </c>
      <c r="AK1603" s="273">
        <v>125</v>
      </c>
      <c r="AL1603" s="573">
        <v>0.93559999999999999</v>
      </c>
      <c r="AM1603" s="273">
        <v>11888</v>
      </c>
      <c r="AN1603" s="273">
        <f t="shared" si="173"/>
        <v>0</v>
      </c>
      <c r="AO1603" s="271">
        <v>0.20652894818976281</v>
      </c>
      <c r="AP1603" s="273">
        <f t="shared" si="174"/>
        <v>39884.712</v>
      </c>
    </row>
    <row r="1604" spans="1:42">
      <c r="A1604" s="579">
        <v>1599</v>
      </c>
      <c r="B1604" s="272" t="s">
        <v>4390</v>
      </c>
      <c r="C1604" s="272" t="s">
        <v>2959</v>
      </c>
      <c r="D1604" s="272" t="s">
        <v>394</v>
      </c>
      <c r="E1604" s="273">
        <v>128</v>
      </c>
      <c r="F1604" s="273">
        <v>183.2</v>
      </c>
      <c r="G1604" s="273">
        <v>183.2</v>
      </c>
      <c r="H1604" s="573">
        <v>0.86699999999999999</v>
      </c>
      <c r="I1604" s="273">
        <v>38804</v>
      </c>
      <c r="J1604" s="273">
        <f t="shared" si="168"/>
        <v>0</v>
      </c>
      <c r="K1604" s="271">
        <v>33.93</v>
      </c>
      <c r="L1604" s="273">
        <v>188</v>
      </c>
      <c r="M1604" s="273">
        <v>188</v>
      </c>
      <c r="N1604" s="573">
        <v>0.84740000000000004</v>
      </c>
      <c r="O1604" s="273">
        <v>43251</v>
      </c>
      <c r="P1604" s="273">
        <f t="shared" si="169"/>
        <v>0</v>
      </c>
      <c r="Q1604" s="271">
        <v>36.49</v>
      </c>
      <c r="R1604" s="273">
        <v>189.84</v>
      </c>
      <c r="S1604" s="273">
        <v>189.84</v>
      </c>
      <c r="T1604" s="573">
        <v>0.80669999999999997</v>
      </c>
      <c r="U1604" s="273">
        <v>28170</v>
      </c>
      <c r="V1604" s="273">
        <f t="shared" si="170"/>
        <v>0</v>
      </c>
      <c r="W1604" s="271">
        <v>25.55</v>
      </c>
      <c r="X1604" s="273">
        <v>179.28</v>
      </c>
      <c r="Y1604" s="273">
        <v>179.28</v>
      </c>
      <c r="Z1604" s="573">
        <v>0.8458</v>
      </c>
      <c r="AA1604" s="273">
        <v>28887</v>
      </c>
      <c r="AB1604" s="273">
        <f t="shared" si="171"/>
        <v>0</v>
      </c>
      <c r="AC1604" s="271">
        <v>25.6</v>
      </c>
      <c r="AD1604" s="273">
        <v>181.92</v>
      </c>
      <c r="AE1604" s="273">
        <v>181.92</v>
      </c>
      <c r="AF1604" s="573">
        <v>0.84309999999999996</v>
      </c>
      <c r="AG1604" s="273">
        <v>30252</v>
      </c>
      <c r="AH1604" s="273">
        <f t="shared" si="172"/>
        <v>0</v>
      </c>
      <c r="AI1604" s="271">
        <v>26.51</v>
      </c>
      <c r="AJ1604" s="273">
        <v>195.76</v>
      </c>
      <c r="AK1604" s="273">
        <v>195.76</v>
      </c>
      <c r="AL1604" s="573">
        <v>0.86280000000000001</v>
      </c>
      <c r="AM1604" s="273">
        <v>29878</v>
      </c>
      <c r="AN1604" s="273">
        <f t="shared" si="173"/>
        <v>0</v>
      </c>
      <c r="AO1604" s="271">
        <v>24.57</v>
      </c>
      <c r="AP1604" s="273">
        <f t="shared" si="174"/>
        <v>199242</v>
      </c>
    </row>
    <row r="1605" spans="1:42">
      <c r="A1605" s="579">
        <v>1600</v>
      </c>
      <c r="B1605" s="272" t="s">
        <v>4390</v>
      </c>
      <c r="C1605" s="272" t="s">
        <v>2961</v>
      </c>
      <c r="D1605" s="272" t="s">
        <v>394</v>
      </c>
      <c r="E1605" s="273">
        <v>128</v>
      </c>
      <c r="F1605" s="273">
        <v>124.32</v>
      </c>
      <c r="G1605" s="273">
        <v>124.32</v>
      </c>
      <c r="H1605" s="573">
        <v>0.97040000000000004</v>
      </c>
      <c r="I1605" s="273">
        <v>32082</v>
      </c>
      <c r="J1605" s="273">
        <f t="shared" si="168"/>
        <v>0</v>
      </c>
      <c r="K1605" s="271">
        <v>36.93</v>
      </c>
      <c r="L1605" s="273">
        <v>129.68</v>
      </c>
      <c r="M1605" s="273">
        <v>129.68</v>
      </c>
      <c r="N1605" s="573">
        <v>0.97230000000000005</v>
      </c>
      <c r="O1605" s="273">
        <v>31735</v>
      </c>
      <c r="P1605" s="273">
        <f t="shared" si="169"/>
        <v>0</v>
      </c>
      <c r="Q1605" s="271">
        <v>33.83</v>
      </c>
      <c r="R1605" s="273">
        <v>123.6</v>
      </c>
      <c r="S1605" s="273">
        <v>123.6</v>
      </c>
      <c r="T1605" s="573">
        <v>0.95860000000000001</v>
      </c>
      <c r="U1605" s="273">
        <v>32647</v>
      </c>
      <c r="V1605" s="273">
        <f t="shared" si="170"/>
        <v>0</v>
      </c>
      <c r="W1605" s="271">
        <v>38.270000000000003</v>
      </c>
      <c r="X1605" s="273">
        <v>121.76</v>
      </c>
      <c r="Y1605" s="273">
        <v>121.76</v>
      </c>
      <c r="Z1605" s="573">
        <v>0.95150000000000001</v>
      </c>
      <c r="AA1605" s="273">
        <v>33400</v>
      </c>
      <c r="AB1605" s="273">
        <f t="shared" si="171"/>
        <v>0</v>
      </c>
      <c r="AC1605" s="271">
        <v>38.75</v>
      </c>
      <c r="AD1605" s="273">
        <v>118.32</v>
      </c>
      <c r="AE1605" s="273">
        <v>118.32</v>
      </c>
      <c r="AF1605" s="573">
        <v>0.96840000000000004</v>
      </c>
      <c r="AG1605" s="273">
        <v>11597</v>
      </c>
      <c r="AH1605" s="273">
        <f t="shared" si="172"/>
        <v>0</v>
      </c>
      <c r="AI1605" s="271">
        <v>13.6</v>
      </c>
      <c r="AJ1605" s="273">
        <v>123.04</v>
      </c>
      <c r="AK1605" s="273">
        <v>123.04</v>
      </c>
      <c r="AL1605" s="573">
        <v>0.94689999999999996</v>
      </c>
      <c r="AM1605" s="273">
        <v>23977</v>
      </c>
      <c r="AN1605" s="273">
        <f t="shared" si="173"/>
        <v>0</v>
      </c>
      <c r="AO1605" s="271">
        <v>28.58</v>
      </c>
      <c r="AP1605" s="273">
        <f t="shared" si="174"/>
        <v>165438</v>
      </c>
    </row>
    <row r="1606" spans="1:42">
      <c r="A1606" s="579">
        <v>1601</v>
      </c>
      <c r="B1606" s="272" t="s">
        <v>4390</v>
      </c>
      <c r="C1606" s="272" t="s">
        <v>3503</v>
      </c>
      <c r="D1606" s="272" t="s">
        <v>394</v>
      </c>
      <c r="E1606" s="273">
        <v>128</v>
      </c>
      <c r="F1606" s="273">
        <v>4.24</v>
      </c>
      <c r="G1606" s="273">
        <v>102.4</v>
      </c>
      <c r="H1606" s="573">
        <v>0.23830000000000001</v>
      </c>
      <c r="I1606" s="273">
        <v>362</v>
      </c>
      <c r="J1606" s="273">
        <f t="shared" ref="J1606:J1669" si="175">IF(K1606&gt;60,(K1606-60)/K1606*I1606,0)</f>
        <v>0</v>
      </c>
      <c r="K1606" s="271">
        <v>49.76</v>
      </c>
      <c r="L1606" s="273">
        <v>3.76</v>
      </c>
      <c r="M1606" s="273">
        <v>102.4</v>
      </c>
      <c r="N1606" s="573">
        <v>0.24829999999999999</v>
      </c>
      <c r="O1606" s="273">
        <v>366</v>
      </c>
      <c r="P1606" s="273">
        <f t="shared" ref="P1606:P1669" si="176">IF(Q1606&gt;60,(Q1606-60)/Q1606*O1606,0)</f>
        <v>0</v>
      </c>
      <c r="Q1606" s="271">
        <v>52.69</v>
      </c>
      <c r="R1606" s="273">
        <v>78.56</v>
      </c>
      <c r="S1606" s="273">
        <v>102.4</v>
      </c>
      <c r="T1606" s="573">
        <v>0.49830000000000002</v>
      </c>
      <c r="U1606" s="273">
        <v>1640</v>
      </c>
      <c r="V1606" s="273">
        <f t="shared" ref="V1606:V1669" si="177">IF(W1606&gt;60,(W1606-60)/W1606*U1606,0)</f>
        <v>0</v>
      </c>
      <c r="W1606" s="271">
        <v>5.82</v>
      </c>
      <c r="X1606" s="273">
        <v>74.72</v>
      </c>
      <c r="Y1606" s="273">
        <v>102.4</v>
      </c>
      <c r="Z1606" s="573">
        <v>0.6018</v>
      </c>
      <c r="AA1606" s="273">
        <v>4606</v>
      </c>
      <c r="AB1606" s="273">
        <f t="shared" ref="AB1606:AB1669" si="178">IF(AC1606&gt;60,(AC1606-60)/AC1606*AA1606,0)</f>
        <v>0</v>
      </c>
      <c r="AC1606" s="271">
        <v>13.77</v>
      </c>
      <c r="AD1606" s="273">
        <v>139.52000000000001</v>
      </c>
      <c r="AE1606" s="273">
        <v>139.52000000000001</v>
      </c>
      <c r="AF1606" s="573">
        <v>0.80249999999999999</v>
      </c>
      <c r="AG1606" s="273">
        <v>19075</v>
      </c>
      <c r="AH1606" s="273">
        <f t="shared" ref="AH1606:AH1669" si="179">IF(AI1606&gt;60,(AI1606-60)/AI1606*AG1606,0)</f>
        <v>0</v>
      </c>
      <c r="AI1606" s="271">
        <v>22.9</v>
      </c>
      <c r="AJ1606" s="273">
        <v>128</v>
      </c>
      <c r="AK1606" s="273">
        <v>128</v>
      </c>
      <c r="AL1606" s="573">
        <v>0.6956</v>
      </c>
      <c r="AM1606" s="273">
        <v>14013</v>
      </c>
      <c r="AN1606" s="273">
        <f t="shared" ref="AN1606:AN1669" si="180">IF(AO1606&gt;60,(AO1606-60)/AO1606*AM1606,0)</f>
        <v>0</v>
      </c>
      <c r="AO1606" s="271">
        <v>21.86</v>
      </c>
      <c r="AP1606" s="273">
        <f t="shared" ref="AP1606:AP1669" si="181">I1606+O1606+U1606+AA1606+AG1606+AM1606</f>
        <v>40062</v>
      </c>
    </row>
    <row r="1607" spans="1:42">
      <c r="A1607" s="579">
        <v>1602</v>
      </c>
      <c r="B1607" s="272" t="s">
        <v>4390</v>
      </c>
      <c r="C1607" s="272" t="s">
        <v>4451</v>
      </c>
      <c r="D1607" s="272" t="s">
        <v>394</v>
      </c>
      <c r="E1607" s="273">
        <v>128</v>
      </c>
      <c r="F1607" s="273">
        <v>29.92</v>
      </c>
      <c r="G1607" s="273">
        <v>0</v>
      </c>
      <c r="H1607" s="573">
        <v>0</v>
      </c>
      <c r="I1607" s="273">
        <v>0</v>
      </c>
      <c r="J1607" s="273">
        <f t="shared" si="175"/>
        <v>0</v>
      </c>
      <c r="K1607" s="271">
        <v>0</v>
      </c>
      <c r="L1607" s="273">
        <v>28.8</v>
      </c>
      <c r="M1607" s="273">
        <v>0</v>
      </c>
      <c r="N1607" s="573">
        <v>0</v>
      </c>
      <c r="O1607" s="273">
        <v>0</v>
      </c>
      <c r="P1607" s="273">
        <f t="shared" si="176"/>
        <v>0</v>
      </c>
      <c r="Q1607" s="271">
        <v>0</v>
      </c>
      <c r="R1607" s="273">
        <v>32.08</v>
      </c>
      <c r="S1607" s="273">
        <v>0</v>
      </c>
      <c r="T1607" s="573">
        <v>0</v>
      </c>
      <c r="U1607" s="273">
        <v>0</v>
      </c>
      <c r="V1607" s="273">
        <f t="shared" si="177"/>
        <v>0</v>
      </c>
      <c r="W1607" s="271">
        <v>0</v>
      </c>
      <c r="X1607" s="273">
        <v>28.56</v>
      </c>
      <c r="Y1607" s="273">
        <v>33</v>
      </c>
      <c r="Z1607" s="573">
        <v>0.81279999999999997</v>
      </c>
      <c r="AA1607" s="273">
        <v>2776</v>
      </c>
      <c r="AB1607" s="273">
        <f t="shared" si="178"/>
        <v>0</v>
      </c>
      <c r="AC1607" s="271">
        <v>15.65</v>
      </c>
      <c r="AD1607" s="273">
        <v>30.88</v>
      </c>
      <c r="AE1607" s="273">
        <v>102.4</v>
      </c>
      <c r="AF1607" s="573">
        <v>0.83560000000000001</v>
      </c>
      <c r="AG1607" s="273">
        <v>3770.6</v>
      </c>
      <c r="AH1607" s="273">
        <f t="shared" si="179"/>
        <v>0</v>
      </c>
      <c r="AI1607" s="271">
        <v>20.29</v>
      </c>
      <c r="AJ1607" s="273">
        <v>75.680000000000007</v>
      </c>
      <c r="AK1607" s="273">
        <v>102.4</v>
      </c>
      <c r="AL1607" s="573">
        <v>0.87660000000000005</v>
      </c>
      <c r="AM1607" s="273">
        <v>4213</v>
      </c>
      <c r="AN1607" s="273">
        <f t="shared" si="180"/>
        <v>0</v>
      </c>
      <c r="AO1607" s="271">
        <v>8.82</v>
      </c>
      <c r="AP1607" s="273">
        <f t="shared" si="181"/>
        <v>10759.6</v>
      </c>
    </row>
    <row r="1608" spans="1:42">
      <c r="A1608" s="579">
        <v>1603</v>
      </c>
      <c r="B1608" s="272" t="s">
        <v>4390</v>
      </c>
      <c r="C1608" s="272" t="s">
        <v>4266</v>
      </c>
      <c r="D1608" s="272" t="s">
        <v>391</v>
      </c>
      <c r="E1608" s="273">
        <v>130</v>
      </c>
      <c r="F1608" s="273">
        <v>39</v>
      </c>
      <c r="G1608" s="273">
        <v>104</v>
      </c>
      <c r="H1608" s="573">
        <v>0.95369999999999999</v>
      </c>
      <c r="I1608" s="273">
        <v>1831.2</v>
      </c>
      <c r="J1608" s="273">
        <f t="shared" si="175"/>
        <v>0</v>
      </c>
      <c r="K1608" s="271">
        <v>6.84</v>
      </c>
      <c r="L1608" s="273">
        <v>57.52</v>
      </c>
      <c r="M1608" s="273">
        <v>104</v>
      </c>
      <c r="N1608" s="573">
        <v>0.89670000000000005</v>
      </c>
      <c r="O1608" s="273">
        <v>2744.8</v>
      </c>
      <c r="P1608" s="273">
        <f t="shared" si="176"/>
        <v>0</v>
      </c>
      <c r="Q1608" s="271">
        <v>7.15</v>
      </c>
      <c r="R1608" s="273">
        <v>43.6</v>
      </c>
      <c r="S1608" s="273">
        <v>104</v>
      </c>
      <c r="T1608" s="573">
        <v>1.0095000000000001</v>
      </c>
      <c r="U1608" s="273">
        <v>2104</v>
      </c>
      <c r="V1608" s="273">
        <f t="shared" si="177"/>
        <v>0</v>
      </c>
      <c r="W1608" s="271">
        <v>6.7</v>
      </c>
      <c r="X1608" s="273">
        <v>50.56</v>
      </c>
      <c r="Y1608" s="273">
        <v>104</v>
      </c>
      <c r="Z1608" s="573">
        <v>0.8427</v>
      </c>
      <c r="AA1608" s="273">
        <v>981</v>
      </c>
      <c r="AB1608" s="273">
        <f t="shared" si="178"/>
        <v>0</v>
      </c>
      <c r="AC1608" s="271">
        <v>3</v>
      </c>
      <c r="AD1608" s="273">
        <v>37.200000000000003</v>
      </c>
      <c r="AE1608" s="273">
        <v>104</v>
      </c>
      <c r="AF1608" s="573">
        <v>0.87470000000000003</v>
      </c>
      <c r="AG1608" s="273">
        <v>999</v>
      </c>
      <c r="AH1608" s="273">
        <f t="shared" si="179"/>
        <v>0</v>
      </c>
      <c r="AI1608" s="271">
        <v>4.26</v>
      </c>
      <c r="AJ1608" s="273">
        <v>1.04</v>
      </c>
      <c r="AK1608" s="273">
        <v>104</v>
      </c>
      <c r="AL1608" s="573">
        <v>0.70199999999999996</v>
      </c>
      <c r="AM1608" s="273">
        <v>304</v>
      </c>
      <c r="AN1608" s="273">
        <f t="shared" si="180"/>
        <v>0</v>
      </c>
      <c r="AO1608" s="271">
        <v>57.83</v>
      </c>
      <c r="AP1608" s="273">
        <f t="shared" si="181"/>
        <v>8964</v>
      </c>
    </row>
    <row r="1609" spans="1:42">
      <c r="A1609" s="579">
        <v>1604</v>
      </c>
      <c r="B1609" s="272" t="s">
        <v>4390</v>
      </c>
      <c r="C1609" s="272" t="s">
        <v>2843</v>
      </c>
      <c r="D1609" s="272" t="s">
        <v>394</v>
      </c>
      <c r="E1609" s="273">
        <v>139.12</v>
      </c>
      <c r="F1609" s="273">
        <v>184.24</v>
      </c>
      <c r="G1609" s="273">
        <v>184.24</v>
      </c>
      <c r="H1609" s="573">
        <v>0.77790000000000004</v>
      </c>
      <c r="I1609" s="273">
        <v>58552</v>
      </c>
      <c r="J1609" s="273">
        <f t="shared" si="175"/>
        <v>0</v>
      </c>
      <c r="K1609" s="271">
        <v>56.74</v>
      </c>
      <c r="L1609" s="273">
        <v>191.6</v>
      </c>
      <c r="M1609" s="273">
        <v>191.6</v>
      </c>
      <c r="N1609" s="573">
        <v>0.74890000000000001</v>
      </c>
      <c r="O1609" s="273">
        <v>49200.6</v>
      </c>
      <c r="P1609" s="273">
        <f t="shared" si="176"/>
        <v>0</v>
      </c>
      <c r="Q1609" s="271">
        <v>46.09</v>
      </c>
      <c r="R1609" s="273">
        <v>174.72</v>
      </c>
      <c r="S1609" s="273">
        <v>174.72</v>
      </c>
      <c r="T1609" s="573">
        <v>0.72509999999999997</v>
      </c>
      <c r="U1609" s="273">
        <v>38710</v>
      </c>
      <c r="V1609" s="273">
        <f t="shared" si="177"/>
        <v>0</v>
      </c>
      <c r="W1609" s="271">
        <v>41.06</v>
      </c>
      <c r="X1609" s="273">
        <v>168.16</v>
      </c>
      <c r="Y1609" s="273">
        <v>168.16</v>
      </c>
      <c r="Z1609" s="573">
        <v>0.69879999999999998</v>
      </c>
      <c r="AA1609" s="273">
        <v>20644.560000000001</v>
      </c>
      <c r="AB1609" s="273">
        <f t="shared" si="178"/>
        <v>0</v>
      </c>
      <c r="AC1609" s="271">
        <v>24.4</v>
      </c>
      <c r="AD1609" s="273">
        <v>171.04</v>
      </c>
      <c r="AE1609" s="273">
        <v>171.04</v>
      </c>
      <c r="AF1609" s="573">
        <v>0.72829999999999995</v>
      </c>
      <c r="AG1609" s="273">
        <v>20118</v>
      </c>
      <c r="AH1609" s="273">
        <f t="shared" si="179"/>
        <v>0</v>
      </c>
      <c r="AI1609" s="271">
        <v>21.71</v>
      </c>
      <c r="AJ1609" s="273">
        <v>120.64</v>
      </c>
      <c r="AK1609" s="273">
        <v>120.64</v>
      </c>
      <c r="AL1609" s="573">
        <v>0.75190000000000001</v>
      </c>
      <c r="AM1609" s="273">
        <v>22914</v>
      </c>
      <c r="AN1609" s="273">
        <f t="shared" si="180"/>
        <v>0</v>
      </c>
      <c r="AO1609" s="271">
        <v>35.08</v>
      </c>
      <c r="AP1609" s="273">
        <f t="shared" si="181"/>
        <v>210139.16</v>
      </c>
    </row>
    <row r="1610" spans="1:42">
      <c r="A1610" s="579">
        <v>1605</v>
      </c>
      <c r="B1610" s="272" t="s">
        <v>4390</v>
      </c>
      <c r="C1610" s="272" t="s">
        <v>4452</v>
      </c>
      <c r="D1610" s="272" t="s">
        <v>397</v>
      </c>
      <c r="E1610" s="273">
        <v>145</v>
      </c>
      <c r="F1610" s="273">
        <v>0</v>
      </c>
      <c r="G1610" s="273">
        <v>0</v>
      </c>
      <c r="H1610" s="573">
        <v>0</v>
      </c>
      <c r="I1610" s="273">
        <v>0</v>
      </c>
      <c r="J1610" s="273">
        <f t="shared" si="175"/>
        <v>0</v>
      </c>
      <c r="K1610" s="271">
        <v>0</v>
      </c>
      <c r="L1610" s="273">
        <v>0</v>
      </c>
      <c r="M1610" s="273">
        <v>0</v>
      </c>
      <c r="N1610" s="573">
        <v>0</v>
      </c>
      <c r="O1610" s="273">
        <v>0</v>
      </c>
      <c r="P1610" s="273">
        <f t="shared" si="176"/>
        <v>0</v>
      </c>
      <c r="Q1610" s="271">
        <v>0</v>
      </c>
      <c r="R1610" s="273">
        <v>0</v>
      </c>
      <c r="S1610" s="273">
        <v>0</v>
      </c>
      <c r="T1610" s="573">
        <v>0</v>
      </c>
      <c r="U1610" s="273">
        <v>0</v>
      </c>
      <c r="V1610" s="273">
        <f t="shared" si="177"/>
        <v>0</v>
      </c>
      <c r="W1610" s="271">
        <v>0</v>
      </c>
      <c r="X1610" s="273">
        <v>0</v>
      </c>
      <c r="Y1610" s="273">
        <v>0</v>
      </c>
      <c r="Z1610" s="573">
        <v>0</v>
      </c>
      <c r="AA1610" s="273">
        <v>0</v>
      </c>
      <c r="AB1610" s="273">
        <f t="shared" si="178"/>
        <v>0</v>
      </c>
      <c r="AC1610" s="271">
        <v>0</v>
      </c>
      <c r="AD1610" s="273">
        <v>0</v>
      </c>
      <c r="AE1610" s="273">
        <v>0</v>
      </c>
      <c r="AF1610" s="573">
        <v>0</v>
      </c>
      <c r="AG1610" s="273">
        <v>0</v>
      </c>
      <c r="AH1610" s="273">
        <f t="shared" si="179"/>
        <v>0</v>
      </c>
      <c r="AI1610" s="271">
        <v>0</v>
      </c>
      <c r="AJ1610" s="273">
        <v>3.84</v>
      </c>
      <c r="AK1610" s="273">
        <v>116</v>
      </c>
      <c r="AL1610" s="573">
        <v>0.33650000000000002</v>
      </c>
      <c r="AM1610" s="273">
        <v>454</v>
      </c>
      <c r="AN1610" s="273">
        <f t="shared" si="180"/>
        <v>0</v>
      </c>
      <c r="AO1610" s="271">
        <v>56.3</v>
      </c>
      <c r="AP1610" s="273">
        <f t="shared" si="181"/>
        <v>454</v>
      </c>
    </row>
    <row r="1611" spans="1:42">
      <c r="A1611" s="579">
        <v>1606</v>
      </c>
      <c r="B1611" s="272" t="s">
        <v>4390</v>
      </c>
      <c r="C1611" s="272" t="s">
        <v>2965</v>
      </c>
      <c r="D1611" s="272" t="s">
        <v>391</v>
      </c>
      <c r="E1611" s="273">
        <v>147</v>
      </c>
      <c r="F1611" s="273">
        <v>110.4</v>
      </c>
      <c r="G1611" s="273">
        <v>117.6</v>
      </c>
      <c r="H1611" s="573">
        <v>0.99619999999999997</v>
      </c>
      <c r="I1611" s="273">
        <v>12943.2</v>
      </c>
      <c r="J1611" s="273">
        <f t="shared" si="175"/>
        <v>0</v>
      </c>
      <c r="K1611" s="271">
        <v>16.34</v>
      </c>
      <c r="L1611" s="273">
        <v>56.24</v>
      </c>
      <c r="M1611" s="273">
        <v>117.6</v>
      </c>
      <c r="N1611" s="573">
        <v>0.99150000000000005</v>
      </c>
      <c r="O1611" s="273">
        <v>11419</v>
      </c>
      <c r="P1611" s="273">
        <f t="shared" si="176"/>
        <v>0</v>
      </c>
      <c r="Q1611" s="271">
        <v>27.52</v>
      </c>
      <c r="R1611" s="273">
        <v>133.76</v>
      </c>
      <c r="S1611" s="273">
        <v>132.24</v>
      </c>
      <c r="T1611" s="573">
        <v>0.98699999999999999</v>
      </c>
      <c r="U1611" s="273">
        <v>16536.560000000001</v>
      </c>
      <c r="V1611" s="273">
        <f t="shared" si="177"/>
        <v>0</v>
      </c>
      <c r="W1611" s="271">
        <v>17.03</v>
      </c>
      <c r="X1611" s="273">
        <v>73.84</v>
      </c>
      <c r="Y1611" s="273">
        <v>117.6</v>
      </c>
      <c r="Z1611" s="573">
        <v>0.9859</v>
      </c>
      <c r="AA1611" s="273">
        <v>10548</v>
      </c>
      <c r="AB1611" s="273">
        <f t="shared" si="178"/>
        <v>0</v>
      </c>
      <c r="AC1611" s="271">
        <v>19.47</v>
      </c>
      <c r="AD1611" s="273">
        <v>94.56</v>
      </c>
      <c r="AE1611" s="273">
        <v>117.6</v>
      </c>
      <c r="AF1611" s="573">
        <v>0.99480000000000002</v>
      </c>
      <c r="AG1611" s="273">
        <v>16952</v>
      </c>
      <c r="AH1611" s="273">
        <f t="shared" si="179"/>
        <v>0</v>
      </c>
      <c r="AI1611" s="271">
        <v>25.03</v>
      </c>
      <c r="AJ1611" s="273">
        <v>44.24</v>
      </c>
      <c r="AK1611" s="273">
        <v>117.6</v>
      </c>
      <c r="AL1611" s="573">
        <v>0.9849</v>
      </c>
      <c r="AM1611" s="273">
        <v>10109</v>
      </c>
      <c r="AN1611" s="273">
        <f t="shared" si="180"/>
        <v>0</v>
      </c>
      <c r="AO1611" s="271">
        <v>32.22</v>
      </c>
      <c r="AP1611" s="273">
        <f t="shared" si="181"/>
        <v>78507.760000000009</v>
      </c>
    </row>
    <row r="1612" spans="1:42">
      <c r="A1612" s="579">
        <v>1607</v>
      </c>
      <c r="B1612" s="272" t="s">
        <v>4390</v>
      </c>
      <c r="C1612" s="272" t="s">
        <v>2853</v>
      </c>
      <c r="D1612" s="272" t="s">
        <v>394</v>
      </c>
      <c r="E1612" s="273">
        <v>148</v>
      </c>
      <c r="F1612" s="273">
        <v>172.56</v>
      </c>
      <c r="G1612" s="273">
        <v>172.56</v>
      </c>
      <c r="H1612" s="573">
        <v>0.9264</v>
      </c>
      <c r="I1612" s="273">
        <v>43633</v>
      </c>
      <c r="J1612" s="273">
        <f t="shared" si="175"/>
        <v>0</v>
      </c>
      <c r="K1612" s="271">
        <v>37.909999999999997</v>
      </c>
      <c r="L1612" s="273">
        <v>176.88</v>
      </c>
      <c r="M1612" s="273">
        <v>176.88</v>
      </c>
      <c r="N1612" s="573">
        <v>0.94259999999999999</v>
      </c>
      <c r="O1612" s="273">
        <v>50602</v>
      </c>
      <c r="P1612" s="273">
        <f t="shared" si="176"/>
        <v>0</v>
      </c>
      <c r="Q1612" s="271">
        <v>40.79</v>
      </c>
      <c r="R1612" s="273">
        <v>164.24</v>
      </c>
      <c r="S1612" s="273">
        <v>164.24</v>
      </c>
      <c r="T1612" s="573">
        <v>0.97</v>
      </c>
      <c r="U1612" s="273">
        <v>46702</v>
      </c>
      <c r="V1612" s="273">
        <f t="shared" si="177"/>
        <v>0</v>
      </c>
      <c r="W1612" s="271">
        <v>40.71</v>
      </c>
      <c r="X1612" s="273">
        <v>151.04</v>
      </c>
      <c r="Y1612" s="273">
        <v>151.04</v>
      </c>
      <c r="Z1612" s="573">
        <v>0.97670000000000001</v>
      </c>
      <c r="AA1612" s="273">
        <v>28786</v>
      </c>
      <c r="AB1612" s="273">
        <f t="shared" si="178"/>
        <v>0</v>
      </c>
      <c r="AC1612" s="271">
        <v>26.22</v>
      </c>
      <c r="AD1612" s="273">
        <v>139.91999999999999</v>
      </c>
      <c r="AE1612" s="273">
        <v>139.91999999999999</v>
      </c>
      <c r="AF1612" s="573">
        <v>0.98829999999999996</v>
      </c>
      <c r="AG1612" s="273">
        <v>33463</v>
      </c>
      <c r="AH1612" s="273">
        <f t="shared" si="179"/>
        <v>0</v>
      </c>
      <c r="AI1612" s="271">
        <v>32.520000000000003</v>
      </c>
      <c r="AJ1612" s="273">
        <v>150.88</v>
      </c>
      <c r="AK1612" s="273">
        <v>150.88</v>
      </c>
      <c r="AL1612" s="573">
        <v>0.97629999999999995</v>
      </c>
      <c r="AM1612" s="273">
        <v>40413</v>
      </c>
      <c r="AN1612" s="273">
        <f t="shared" si="180"/>
        <v>0</v>
      </c>
      <c r="AO1612" s="271">
        <v>38.1</v>
      </c>
      <c r="AP1612" s="273">
        <f t="shared" si="181"/>
        <v>243599</v>
      </c>
    </row>
    <row r="1613" spans="1:42">
      <c r="A1613" s="579">
        <v>1608</v>
      </c>
      <c r="B1613" s="272" t="s">
        <v>4390</v>
      </c>
      <c r="C1613" s="272" t="s">
        <v>4256</v>
      </c>
      <c r="D1613" s="272" t="s">
        <v>394</v>
      </c>
      <c r="E1613" s="273">
        <v>150</v>
      </c>
      <c r="F1613" s="273">
        <v>152.63999999999999</v>
      </c>
      <c r="G1613" s="273">
        <v>152.63999999999999</v>
      </c>
      <c r="H1613" s="573">
        <v>0.97740000000000005</v>
      </c>
      <c r="I1613" s="273">
        <v>31048</v>
      </c>
      <c r="J1613" s="273">
        <f t="shared" si="175"/>
        <v>0</v>
      </c>
      <c r="K1613" s="271">
        <v>28.9</v>
      </c>
      <c r="L1613" s="273">
        <v>176.32</v>
      </c>
      <c r="M1613" s="273">
        <v>176.32</v>
      </c>
      <c r="N1613" s="573">
        <v>0.97170000000000001</v>
      </c>
      <c r="O1613" s="273">
        <v>31890</v>
      </c>
      <c r="P1613" s="273">
        <f t="shared" si="176"/>
        <v>0</v>
      </c>
      <c r="Q1613" s="271">
        <v>25.02</v>
      </c>
      <c r="R1613" s="273">
        <v>59.04</v>
      </c>
      <c r="S1613" s="273">
        <v>120</v>
      </c>
      <c r="T1613" s="573">
        <v>0.88770000000000004</v>
      </c>
      <c r="U1613" s="273">
        <v>8872</v>
      </c>
      <c r="V1613" s="273">
        <f t="shared" si="177"/>
        <v>0</v>
      </c>
      <c r="W1613" s="271">
        <v>23.51</v>
      </c>
      <c r="X1613" s="273">
        <v>12.96</v>
      </c>
      <c r="Y1613" s="273">
        <v>120</v>
      </c>
      <c r="Z1613" s="573">
        <v>0.99790000000000001</v>
      </c>
      <c r="AA1613" s="273">
        <v>5704</v>
      </c>
      <c r="AB1613" s="273">
        <f t="shared" si="178"/>
        <v>0</v>
      </c>
      <c r="AC1613" s="271">
        <v>59.28</v>
      </c>
      <c r="AD1613" s="273">
        <v>14.56</v>
      </c>
      <c r="AE1613" s="273">
        <v>120</v>
      </c>
      <c r="AF1613" s="573">
        <v>0.98350000000000004</v>
      </c>
      <c r="AG1613" s="273">
        <v>4780</v>
      </c>
      <c r="AH1613" s="273">
        <f t="shared" si="179"/>
        <v>0</v>
      </c>
      <c r="AI1613" s="271">
        <v>44.86</v>
      </c>
      <c r="AJ1613" s="273">
        <v>67.36</v>
      </c>
      <c r="AK1613" s="273">
        <v>120</v>
      </c>
      <c r="AL1613" s="573">
        <v>0.92030000000000001</v>
      </c>
      <c r="AM1613" s="273">
        <v>9294</v>
      </c>
      <c r="AN1613" s="273">
        <f t="shared" si="180"/>
        <v>0</v>
      </c>
      <c r="AO1613" s="271">
        <v>20.82</v>
      </c>
      <c r="AP1613" s="273">
        <f t="shared" si="181"/>
        <v>91588</v>
      </c>
    </row>
    <row r="1614" spans="1:42">
      <c r="A1614" s="579">
        <v>1609</v>
      </c>
      <c r="B1614" s="272" t="s">
        <v>4390</v>
      </c>
      <c r="C1614" s="272" t="s">
        <v>3502</v>
      </c>
      <c r="D1614" s="272" t="s">
        <v>397</v>
      </c>
      <c r="E1614" s="273">
        <v>151</v>
      </c>
      <c r="F1614" s="273">
        <v>70.92</v>
      </c>
      <c r="G1614" s="273">
        <v>120.8</v>
      </c>
      <c r="H1614" s="573">
        <v>0.78949999999999998</v>
      </c>
      <c r="I1614" s="273">
        <v>15291</v>
      </c>
      <c r="J1614" s="273">
        <f t="shared" si="175"/>
        <v>0</v>
      </c>
      <c r="K1614" s="271">
        <v>37.93</v>
      </c>
      <c r="L1614" s="273">
        <v>54.72</v>
      </c>
      <c r="M1614" s="273">
        <v>120.8</v>
      </c>
      <c r="N1614" s="573">
        <v>0.81169999999999998</v>
      </c>
      <c r="O1614" s="273">
        <v>18444</v>
      </c>
      <c r="P1614" s="273">
        <f t="shared" si="176"/>
        <v>0</v>
      </c>
      <c r="Q1614" s="271">
        <v>55.81</v>
      </c>
      <c r="R1614" s="273">
        <v>53.04</v>
      </c>
      <c r="S1614" s="273">
        <v>120.8</v>
      </c>
      <c r="T1614" s="573">
        <v>0.75229999999999997</v>
      </c>
      <c r="U1614" s="273">
        <v>16956</v>
      </c>
      <c r="V1614" s="273">
        <f t="shared" si="177"/>
        <v>0</v>
      </c>
      <c r="W1614" s="271">
        <v>59.01</v>
      </c>
      <c r="X1614" s="273">
        <v>62.88</v>
      </c>
      <c r="Y1614" s="273">
        <v>120.8</v>
      </c>
      <c r="Z1614" s="573">
        <v>0.75139999999999996</v>
      </c>
      <c r="AA1614" s="273">
        <v>17515</v>
      </c>
      <c r="AB1614" s="273">
        <f t="shared" si="178"/>
        <v>0</v>
      </c>
      <c r="AC1614" s="271">
        <v>49.82</v>
      </c>
      <c r="AD1614" s="273">
        <v>63.72</v>
      </c>
      <c r="AE1614" s="273">
        <v>120.8</v>
      </c>
      <c r="AF1614" s="573">
        <v>0.79690000000000005</v>
      </c>
      <c r="AG1614" s="273">
        <v>17442</v>
      </c>
      <c r="AH1614" s="273">
        <f t="shared" si="179"/>
        <v>0</v>
      </c>
      <c r="AI1614" s="271">
        <v>46.16</v>
      </c>
      <c r="AJ1614" s="273">
        <v>90.48</v>
      </c>
      <c r="AK1614" s="273">
        <v>120.8</v>
      </c>
      <c r="AL1614" s="573">
        <v>0.78990000000000005</v>
      </c>
      <c r="AM1614" s="273">
        <v>18039</v>
      </c>
      <c r="AN1614" s="273">
        <f t="shared" si="180"/>
        <v>0</v>
      </c>
      <c r="AO1614" s="271">
        <v>35.049999999999997</v>
      </c>
      <c r="AP1614" s="273">
        <f t="shared" si="181"/>
        <v>103687</v>
      </c>
    </row>
    <row r="1615" spans="1:42">
      <c r="A1615" s="579">
        <v>1610</v>
      </c>
      <c r="B1615" s="272" t="s">
        <v>4390</v>
      </c>
      <c r="C1615" s="272" t="s">
        <v>4453</v>
      </c>
      <c r="D1615" s="272" t="s">
        <v>394</v>
      </c>
      <c r="E1615" s="273">
        <v>156</v>
      </c>
      <c r="F1615" s="273">
        <v>0</v>
      </c>
      <c r="G1615" s="273">
        <v>0</v>
      </c>
      <c r="H1615" s="573">
        <v>0</v>
      </c>
      <c r="I1615" s="273">
        <v>0</v>
      </c>
      <c r="J1615" s="273">
        <f t="shared" si="175"/>
        <v>0</v>
      </c>
      <c r="K1615" s="271">
        <v>0</v>
      </c>
      <c r="L1615" s="273">
        <v>0</v>
      </c>
      <c r="M1615" s="273">
        <v>0</v>
      </c>
      <c r="N1615" s="573">
        <v>0</v>
      </c>
      <c r="O1615" s="273">
        <v>0</v>
      </c>
      <c r="P1615" s="273">
        <f t="shared" si="176"/>
        <v>0</v>
      </c>
      <c r="Q1615" s="271">
        <v>0</v>
      </c>
      <c r="R1615" s="273">
        <v>0</v>
      </c>
      <c r="S1615" s="273">
        <v>0</v>
      </c>
      <c r="T1615" s="573">
        <v>0</v>
      </c>
      <c r="U1615" s="273">
        <v>0</v>
      </c>
      <c r="V1615" s="273">
        <f t="shared" si="177"/>
        <v>0</v>
      </c>
      <c r="W1615" s="271">
        <v>0</v>
      </c>
      <c r="X1615" s="273">
        <v>0</v>
      </c>
      <c r="Y1615" s="273">
        <v>0</v>
      </c>
      <c r="Z1615" s="573">
        <v>0</v>
      </c>
      <c r="AA1615" s="273">
        <v>0</v>
      </c>
      <c r="AB1615" s="273">
        <f t="shared" si="178"/>
        <v>0</v>
      </c>
      <c r="AC1615" s="271">
        <v>0</v>
      </c>
      <c r="AD1615" s="273">
        <v>25.44</v>
      </c>
      <c r="AE1615" s="273">
        <v>124.8</v>
      </c>
      <c r="AF1615" s="573">
        <v>0.77780000000000005</v>
      </c>
      <c r="AG1615" s="273">
        <v>1877</v>
      </c>
      <c r="AH1615" s="273">
        <f t="shared" si="179"/>
        <v>0</v>
      </c>
      <c r="AI1615" s="271">
        <v>14.11</v>
      </c>
      <c r="AJ1615" s="273">
        <v>53.28</v>
      </c>
      <c r="AK1615" s="273">
        <v>124.8</v>
      </c>
      <c r="AL1615" s="573">
        <v>0.73229999999999995</v>
      </c>
      <c r="AM1615" s="273">
        <v>3781</v>
      </c>
      <c r="AN1615" s="273">
        <f t="shared" si="180"/>
        <v>0</v>
      </c>
      <c r="AO1615" s="271">
        <v>13.46</v>
      </c>
      <c r="AP1615" s="273">
        <f t="shared" si="181"/>
        <v>5658</v>
      </c>
    </row>
    <row r="1616" spans="1:42">
      <c r="A1616" s="579">
        <v>1611</v>
      </c>
      <c r="B1616" s="272" t="s">
        <v>4390</v>
      </c>
      <c r="C1616" s="272" t="s">
        <v>4260</v>
      </c>
      <c r="D1616" s="272" t="s">
        <v>394</v>
      </c>
      <c r="E1616" s="273">
        <v>160</v>
      </c>
      <c r="F1616" s="273">
        <v>179.68</v>
      </c>
      <c r="G1616" s="273">
        <v>179.68</v>
      </c>
      <c r="H1616" s="573">
        <v>0.95879999999999999</v>
      </c>
      <c r="I1616" s="273">
        <v>34465</v>
      </c>
      <c r="J1616" s="273">
        <f t="shared" si="175"/>
        <v>0</v>
      </c>
      <c r="K1616" s="271">
        <v>27.78</v>
      </c>
      <c r="L1616" s="273">
        <v>192.56</v>
      </c>
      <c r="M1616" s="273">
        <v>192.56</v>
      </c>
      <c r="N1616" s="573">
        <v>0.99280000000000002</v>
      </c>
      <c r="O1616" s="273">
        <v>25618</v>
      </c>
      <c r="P1616" s="273">
        <f t="shared" si="176"/>
        <v>0</v>
      </c>
      <c r="Q1616" s="271">
        <v>18.010000000000002</v>
      </c>
      <c r="R1616" s="273">
        <v>176.56</v>
      </c>
      <c r="S1616" s="273">
        <v>176.56</v>
      </c>
      <c r="T1616" s="573">
        <v>0.99529999999999996</v>
      </c>
      <c r="U1616" s="273">
        <v>32658</v>
      </c>
      <c r="V1616" s="273">
        <f t="shared" si="177"/>
        <v>0</v>
      </c>
      <c r="W1616" s="271">
        <v>25.81</v>
      </c>
      <c r="X1616" s="273">
        <v>169.36</v>
      </c>
      <c r="Y1616" s="273">
        <v>169.36</v>
      </c>
      <c r="Z1616" s="573">
        <v>0.96989999999999998</v>
      </c>
      <c r="AA1616" s="273">
        <v>14038</v>
      </c>
      <c r="AB1616" s="273">
        <f t="shared" si="178"/>
        <v>0</v>
      </c>
      <c r="AC1616" s="271">
        <v>11.49</v>
      </c>
      <c r="AD1616" s="273">
        <v>177.52</v>
      </c>
      <c r="AE1616" s="273">
        <v>177.52</v>
      </c>
      <c r="AF1616" s="573">
        <v>0.98829999999999996</v>
      </c>
      <c r="AG1616" s="273">
        <v>23537</v>
      </c>
      <c r="AH1616" s="273">
        <f t="shared" si="179"/>
        <v>0</v>
      </c>
      <c r="AI1616" s="271">
        <v>18.03</v>
      </c>
      <c r="AJ1616" s="273">
        <v>69.599999999999994</v>
      </c>
      <c r="AK1616" s="273">
        <v>128</v>
      </c>
      <c r="AL1616" s="573">
        <v>0.94059999999999999</v>
      </c>
      <c r="AM1616" s="273">
        <v>7979</v>
      </c>
      <c r="AN1616" s="273">
        <f t="shared" si="180"/>
        <v>0</v>
      </c>
      <c r="AO1616" s="271">
        <v>16.93</v>
      </c>
      <c r="AP1616" s="273">
        <f t="shared" si="181"/>
        <v>138295</v>
      </c>
    </row>
    <row r="1617" spans="1:42">
      <c r="A1617" s="579">
        <v>1612</v>
      </c>
      <c r="B1617" s="272" t="s">
        <v>4390</v>
      </c>
      <c r="C1617" s="272" t="s">
        <v>2953</v>
      </c>
      <c r="D1617" s="272" t="s">
        <v>391</v>
      </c>
      <c r="E1617" s="273">
        <v>164.44444444444443</v>
      </c>
      <c r="F1617" s="273">
        <v>118.48</v>
      </c>
      <c r="G1617" s="273">
        <v>131.55600000000001</v>
      </c>
      <c r="H1617" s="573">
        <v>0.98060000000000003</v>
      </c>
      <c r="I1617" s="273">
        <v>35157</v>
      </c>
      <c r="J1617" s="273">
        <f t="shared" si="175"/>
        <v>0</v>
      </c>
      <c r="K1617" s="271">
        <v>42.03</v>
      </c>
      <c r="L1617" s="273">
        <v>121.04</v>
      </c>
      <c r="M1617" s="273">
        <v>131.55600000000001</v>
      </c>
      <c r="N1617" s="573">
        <v>0.97770000000000001</v>
      </c>
      <c r="O1617" s="273">
        <v>30672</v>
      </c>
      <c r="P1617" s="273">
        <f t="shared" si="176"/>
        <v>0</v>
      </c>
      <c r="Q1617" s="271">
        <v>34.83</v>
      </c>
      <c r="R1617" s="273">
        <v>132.56</v>
      </c>
      <c r="S1617" s="273">
        <v>132.56</v>
      </c>
      <c r="T1617" s="573">
        <v>0.98799999999999999</v>
      </c>
      <c r="U1617" s="273">
        <v>32431</v>
      </c>
      <c r="V1617" s="273">
        <f t="shared" si="177"/>
        <v>0</v>
      </c>
      <c r="W1617" s="271">
        <v>34.39</v>
      </c>
      <c r="X1617" s="273">
        <v>128.88</v>
      </c>
      <c r="Y1617" s="273">
        <v>131.55600000000001</v>
      </c>
      <c r="Z1617" s="573">
        <v>0.97650000000000003</v>
      </c>
      <c r="AA1617" s="273">
        <v>28053</v>
      </c>
      <c r="AB1617" s="273">
        <f t="shared" si="178"/>
        <v>0</v>
      </c>
      <c r="AC1617" s="271">
        <v>29.96</v>
      </c>
      <c r="AD1617" s="273">
        <v>118.64</v>
      </c>
      <c r="AE1617" s="273">
        <v>131.55600000000001</v>
      </c>
      <c r="AF1617" s="573">
        <v>0.99119999999999997</v>
      </c>
      <c r="AG1617" s="273">
        <v>8001</v>
      </c>
      <c r="AH1617" s="273">
        <f t="shared" si="179"/>
        <v>0</v>
      </c>
      <c r="AI1617" s="271">
        <v>9.14</v>
      </c>
      <c r="AJ1617" s="273">
        <v>125.84</v>
      </c>
      <c r="AK1617" s="273">
        <v>131.55600000000001</v>
      </c>
      <c r="AL1617" s="573">
        <v>0.98</v>
      </c>
      <c r="AM1617" s="273">
        <v>27388</v>
      </c>
      <c r="AN1617" s="273">
        <f t="shared" si="180"/>
        <v>0</v>
      </c>
      <c r="AO1617" s="271">
        <v>30.84</v>
      </c>
      <c r="AP1617" s="273">
        <f t="shared" si="181"/>
        <v>161702</v>
      </c>
    </row>
    <row r="1618" spans="1:42">
      <c r="A1618" s="579">
        <v>1613</v>
      </c>
      <c r="B1618" s="272" t="s">
        <v>4390</v>
      </c>
      <c r="C1618" s="272" t="s">
        <v>2908</v>
      </c>
      <c r="D1618" s="272" t="s">
        <v>391</v>
      </c>
      <c r="E1618" s="273">
        <v>166</v>
      </c>
      <c r="F1618" s="273">
        <v>209.04</v>
      </c>
      <c r="G1618" s="273">
        <v>209.04</v>
      </c>
      <c r="H1618" s="573">
        <v>0.95840000000000003</v>
      </c>
      <c r="I1618" s="273">
        <v>59455</v>
      </c>
      <c r="J1618" s="273">
        <f t="shared" si="175"/>
        <v>0</v>
      </c>
      <c r="K1618" s="271">
        <v>41.22</v>
      </c>
      <c r="L1618" s="273">
        <v>232.88</v>
      </c>
      <c r="M1618" s="273">
        <v>232.88</v>
      </c>
      <c r="N1618" s="573">
        <v>0.95369999999999999</v>
      </c>
      <c r="O1618" s="273">
        <v>70434</v>
      </c>
      <c r="P1618" s="273">
        <f t="shared" si="176"/>
        <v>0</v>
      </c>
      <c r="Q1618" s="271">
        <v>42.62</v>
      </c>
      <c r="R1618" s="273">
        <v>216.16</v>
      </c>
      <c r="S1618" s="273">
        <v>216.16</v>
      </c>
      <c r="T1618" s="573">
        <v>0.96189999999999998</v>
      </c>
      <c r="U1618" s="273">
        <v>64801</v>
      </c>
      <c r="V1618" s="273">
        <f t="shared" si="177"/>
        <v>0</v>
      </c>
      <c r="W1618" s="271">
        <v>43.28</v>
      </c>
      <c r="X1618" s="273">
        <v>203.76</v>
      </c>
      <c r="Y1618" s="273">
        <v>203.76</v>
      </c>
      <c r="Z1618" s="573">
        <v>0.96330000000000005</v>
      </c>
      <c r="AA1618" s="273">
        <v>57430</v>
      </c>
      <c r="AB1618" s="273">
        <f t="shared" si="178"/>
        <v>0</v>
      </c>
      <c r="AC1618" s="271">
        <v>39.33</v>
      </c>
      <c r="AD1618" s="273">
        <v>213.84</v>
      </c>
      <c r="AE1618" s="273">
        <v>213.84</v>
      </c>
      <c r="AF1618" s="573">
        <v>0.96530000000000005</v>
      </c>
      <c r="AG1618" s="273">
        <v>54618</v>
      </c>
      <c r="AH1618" s="273">
        <f t="shared" si="179"/>
        <v>0</v>
      </c>
      <c r="AI1618" s="271">
        <v>35.56</v>
      </c>
      <c r="AJ1618" s="273">
        <v>214.16</v>
      </c>
      <c r="AK1618" s="273">
        <v>214.16</v>
      </c>
      <c r="AL1618" s="573">
        <v>0.95650000000000002</v>
      </c>
      <c r="AM1618" s="273">
        <v>62257</v>
      </c>
      <c r="AN1618" s="273">
        <f t="shared" si="180"/>
        <v>0</v>
      </c>
      <c r="AO1618" s="271">
        <v>42.21</v>
      </c>
      <c r="AP1618" s="273">
        <f t="shared" si="181"/>
        <v>368995</v>
      </c>
    </row>
    <row r="1619" spans="1:42">
      <c r="A1619" s="579">
        <v>1614</v>
      </c>
      <c r="B1619" s="272" t="s">
        <v>4390</v>
      </c>
      <c r="C1619" s="272" t="s">
        <v>2867</v>
      </c>
      <c r="D1619" s="272" t="s">
        <v>394</v>
      </c>
      <c r="E1619" s="273">
        <v>167</v>
      </c>
      <c r="F1619" s="273">
        <v>5.6</v>
      </c>
      <c r="G1619" s="273">
        <v>133.6</v>
      </c>
      <c r="H1619" s="573">
        <v>0.99939999999999996</v>
      </c>
      <c r="I1619" s="273">
        <v>1726</v>
      </c>
      <c r="J1619" s="273">
        <f t="shared" si="175"/>
        <v>0</v>
      </c>
      <c r="K1619" s="271">
        <v>42.83</v>
      </c>
      <c r="L1619" s="273">
        <v>30.08</v>
      </c>
      <c r="M1619" s="273">
        <v>133.6</v>
      </c>
      <c r="N1619" s="573">
        <v>0.42320000000000002</v>
      </c>
      <c r="O1619" s="273">
        <v>3120</v>
      </c>
      <c r="P1619" s="273">
        <f t="shared" si="176"/>
        <v>0</v>
      </c>
      <c r="Q1619" s="271">
        <v>32.94</v>
      </c>
      <c r="R1619" s="273">
        <v>28.8</v>
      </c>
      <c r="S1619" s="273">
        <v>133.6</v>
      </c>
      <c r="T1619" s="573">
        <v>0.2288</v>
      </c>
      <c r="U1619" s="273">
        <v>3955</v>
      </c>
      <c r="V1619" s="273">
        <f t="shared" si="177"/>
        <v>1107.9694061187761</v>
      </c>
      <c r="W1619" s="271">
        <v>83.35</v>
      </c>
      <c r="X1619" s="273">
        <v>29.12</v>
      </c>
      <c r="Y1619" s="273">
        <v>133.6</v>
      </c>
      <c r="Z1619" s="573">
        <v>0.19980000000000001</v>
      </c>
      <c r="AA1619" s="273">
        <v>3566</v>
      </c>
      <c r="AB1619" s="273">
        <f t="shared" si="178"/>
        <v>967.5059509351471</v>
      </c>
      <c r="AC1619" s="271">
        <v>82.34</v>
      </c>
      <c r="AD1619" s="273">
        <v>25.76</v>
      </c>
      <c r="AE1619" s="273">
        <v>133.6</v>
      </c>
      <c r="AF1619" s="573">
        <v>0.84560000000000002</v>
      </c>
      <c r="AG1619" s="273">
        <v>1605</v>
      </c>
      <c r="AH1619" s="273">
        <f t="shared" si="179"/>
        <v>0</v>
      </c>
      <c r="AI1619" s="271">
        <v>9.9</v>
      </c>
      <c r="AJ1619" s="273">
        <v>25.6</v>
      </c>
      <c r="AK1619" s="273">
        <v>133.6</v>
      </c>
      <c r="AL1619" s="573">
        <v>0.79239999999999999</v>
      </c>
      <c r="AM1619" s="273">
        <v>1252</v>
      </c>
      <c r="AN1619" s="273">
        <f t="shared" si="180"/>
        <v>0</v>
      </c>
      <c r="AO1619" s="271">
        <v>8.57</v>
      </c>
      <c r="AP1619" s="273">
        <f t="shared" si="181"/>
        <v>15224</v>
      </c>
    </row>
    <row r="1620" spans="1:42">
      <c r="A1620" s="579">
        <v>1615</v>
      </c>
      <c r="B1620" s="272" t="s">
        <v>4390</v>
      </c>
      <c r="C1620" s="272" t="s">
        <v>2951</v>
      </c>
      <c r="D1620" s="272" t="s">
        <v>391</v>
      </c>
      <c r="E1620" s="273">
        <v>167</v>
      </c>
      <c r="F1620" s="273">
        <v>144.80000000000001</v>
      </c>
      <c r="G1620" s="273">
        <v>144.80000000000001</v>
      </c>
      <c r="H1620" s="573">
        <v>0.94979999999999998</v>
      </c>
      <c r="I1620" s="273">
        <v>32138</v>
      </c>
      <c r="J1620" s="273">
        <f t="shared" si="175"/>
        <v>0</v>
      </c>
      <c r="K1620" s="271">
        <v>32.450000000000003</v>
      </c>
      <c r="L1620" s="273">
        <v>164.96</v>
      </c>
      <c r="M1620" s="273">
        <v>164.96</v>
      </c>
      <c r="N1620" s="573">
        <v>0.94330000000000003</v>
      </c>
      <c r="O1620" s="273">
        <v>38703</v>
      </c>
      <c r="P1620" s="273">
        <f t="shared" si="176"/>
        <v>0</v>
      </c>
      <c r="Q1620" s="271">
        <v>33.43</v>
      </c>
      <c r="R1620" s="273">
        <v>168.72</v>
      </c>
      <c r="S1620" s="273">
        <v>168.72</v>
      </c>
      <c r="T1620" s="573">
        <v>0.95089999999999997</v>
      </c>
      <c r="U1620" s="273">
        <v>35568</v>
      </c>
      <c r="V1620" s="273">
        <f t="shared" si="177"/>
        <v>0</v>
      </c>
      <c r="W1620" s="271">
        <v>30.79</v>
      </c>
      <c r="X1620" s="273">
        <v>145.36000000000001</v>
      </c>
      <c r="Y1620" s="273">
        <v>145.36000000000001</v>
      </c>
      <c r="Z1620" s="573">
        <v>0.96030000000000004</v>
      </c>
      <c r="AA1620" s="273">
        <v>35058</v>
      </c>
      <c r="AB1620" s="273">
        <f t="shared" si="178"/>
        <v>0</v>
      </c>
      <c r="AC1620" s="271">
        <v>33.76</v>
      </c>
      <c r="AD1620" s="273">
        <v>150.63999999999999</v>
      </c>
      <c r="AE1620" s="273">
        <v>150.63999999999999</v>
      </c>
      <c r="AF1620" s="573">
        <v>0.96279999999999999</v>
      </c>
      <c r="AG1620" s="273">
        <v>39356</v>
      </c>
      <c r="AH1620" s="273">
        <f t="shared" si="179"/>
        <v>0</v>
      </c>
      <c r="AI1620" s="271">
        <v>36.47</v>
      </c>
      <c r="AJ1620" s="273">
        <v>148.08000000000001</v>
      </c>
      <c r="AK1620" s="273">
        <v>148.08000000000001</v>
      </c>
      <c r="AL1620" s="573">
        <v>0.97309999999999997</v>
      </c>
      <c r="AM1620" s="273">
        <v>33608</v>
      </c>
      <c r="AN1620" s="273">
        <f t="shared" si="180"/>
        <v>0</v>
      </c>
      <c r="AO1620" s="271">
        <v>32.39</v>
      </c>
      <c r="AP1620" s="273">
        <f t="shared" si="181"/>
        <v>214431</v>
      </c>
    </row>
    <row r="1621" spans="1:42">
      <c r="A1621" s="579">
        <v>1616</v>
      </c>
      <c r="B1621" s="272" t="s">
        <v>4390</v>
      </c>
      <c r="C1621" s="272" t="s">
        <v>2949</v>
      </c>
      <c r="D1621" s="272" t="s">
        <v>394</v>
      </c>
      <c r="E1621" s="273">
        <v>173.88888888888889</v>
      </c>
      <c r="F1621" s="273">
        <v>175.68</v>
      </c>
      <c r="G1621" s="273">
        <v>175.68</v>
      </c>
      <c r="H1621" s="573">
        <v>0.99280000000000002</v>
      </c>
      <c r="I1621" s="273">
        <v>29955</v>
      </c>
      <c r="J1621" s="273">
        <f t="shared" si="175"/>
        <v>0</v>
      </c>
      <c r="K1621" s="271">
        <v>23.85</v>
      </c>
      <c r="L1621" s="273">
        <v>111.76</v>
      </c>
      <c r="M1621" s="273">
        <v>139.11099999999999</v>
      </c>
      <c r="N1621" s="573">
        <v>0.99829999999999997</v>
      </c>
      <c r="O1621" s="273">
        <v>30202</v>
      </c>
      <c r="P1621" s="273">
        <f t="shared" si="176"/>
        <v>0</v>
      </c>
      <c r="Q1621" s="271">
        <v>36.380000000000003</v>
      </c>
      <c r="R1621" s="273">
        <v>145.52000000000001</v>
      </c>
      <c r="S1621" s="273">
        <v>145.52000000000001</v>
      </c>
      <c r="T1621" s="573">
        <v>0.99839999999999995</v>
      </c>
      <c r="U1621" s="273">
        <v>39144</v>
      </c>
      <c r="V1621" s="273">
        <f t="shared" si="177"/>
        <v>0</v>
      </c>
      <c r="W1621" s="271">
        <v>37.42</v>
      </c>
      <c r="X1621" s="273">
        <v>133.12</v>
      </c>
      <c r="Y1621" s="273">
        <v>139.11099999999999</v>
      </c>
      <c r="Z1621" s="573">
        <v>0.99980000000000002</v>
      </c>
      <c r="AA1621" s="273">
        <v>27196</v>
      </c>
      <c r="AB1621" s="273">
        <f t="shared" si="178"/>
        <v>0</v>
      </c>
      <c r="AC1621" s="271">
        <v>27.46</v>
      </c>
      <c r="AD1621" s="273">
        <v>76.8</v>
      </c>
      <c r="AE1621" s="273">
        <v>139.11099999999999</v>
      </c>
      <c r="AF1621" s="573">
        <v>0.99960000000000004</v>
      </c>
      <c r="AG1621" s="273">
        <v>24993</v>
      </c>
      <c r="AH1621" s="273">
        <f t="shared" si="179"/>
        <v>0</v>
      </c>
      <c r="AI1621" s="271">
        <v>43.75</v>
      </c>
      <c r="AJ1621" s="273">
        <v>113.36</v>
      </c>
      <c r="AK1621" s="273">
        <v>139.11099999999999</v>
      </c>
      <c r="AL1621" s="573">
        <v>0.99919999999999998</v>
      </c>
      <c r="AM1621" s="273">
        <v>29516</v>
      </c>
      <c r="AN1621" s="273">
        <f t="shared" si="180"/>
        <v>0</v>
      </c>
      <c r="AO1621" s="271">
        <v>36.19</v>
      </c>
      <c r="AP1621" s="273">
        <f t="shared" si="181"/>
        <v>181006</v>
      </c>
    </row>
    <row r="1622" spans="1:42">
      <c r="A1622" s="579">
        <v>1617</v>
      </c>
      <c r="B1622" s="272" t="s">
        <v>4390</v>
      </c>
      <c r="C1622" s="272" t="s">
        <v>2865</v>
      </c>
      <c r="D1622" s="272" t="s">
        <v>394</v>
      </c>
      <c r="E1622" s="273">
        <v>177</v>
      </c>
      <c r="F1622" s="273">
        <v>226.24</v>
      </c>
      <c r="G1622" s="273">
        <v>226.24</v>
      </c>
      <c r="H1622" s="573">
        <v>0.94330000000000003</v>
      </c>
      <c r="I1622" s="273">
        <v>23036</v>
      </c>
      <c r="J1622" s="273">
        <f t="shared" si="175"/>
        <v>0</v>
      </c>
      <c r="K1622" s="271">
        <v>14.99</v>
      </c>
      <c r="L1622" s="273">
        <v>226.56</v>
      </c>
      <c r="M1622" s="273">
        <v>226.56</v>
      </c>
      <c r="N1622" s="573">
        <v>0.96299999999999997</v>
      </c>
      <c r="O1622" s="273">
        <v>48023</v>
      </c>
      <c r="P1622" s="273">
        <f t="shared" si="176"/>
        <v>0</v>
      </c>
      <c r="Q1622" s="271">
        <v>29.58</v>
      </c>
      <c r="R1622" s="273">
        <v>186</v>
      </c>
      <c r="S1622" s="273">
        <v>186</v>
      </c>
      <c r="T1622" s="573">
        <v>0.98909999999999998</v>
      </c>
      <c r="U1622" s="273">
        <v>62806</v>
      </c>
      <c r="V1622" s="273">
        <f t="shared" si="177"/>
        <v>0</v>
      </c>
      <c r="W1622" s="271">
        <v>47.41</v>
      </c>
      <c r="X1622" s="273">
        <v>159.28</v>
      </c>
      <c r="Y1622" s="273">
        <v>159.28</v>
      </c>
      <c r="Z1622" s="573">
        <v>0.98970000000000002</v>
      </c>
      <c r="AA1622" s="273">
        <v>61821</v>
      </c>
      <c r="AB1622" s="273">
        <f t="shared" si="178"/>
        <v>0</v>
      </c>
      <c r="AC1622" s="271">
        <v>52.71</v>
      </c>
      <c r="AD1622" s="273">
        <v>166.88</v>
      </c>
      <c r="AE1622" s="273">
        <v>166.88</v>
      </c>
      <c r="AF1622" s="573">
        <v>0.99429999999999996</v>
      </c>
      <c r="AG1622" s="273">
        <v>53627</v>
      </c>
      <c r="AH1622" s="273">
        <f t="shared" si="179"/>
        <v>0</v>
      </c>
      <c r="AI1622" s="271">
        <v>43.44</v>
      </c>
      <c r="AJ1622" s="273">
        <v>226.96</v>
      </c>
      <c r="AK1622" s="273">
        <v>226.96</v>
      </c>
      <c r="AL1622" s="573">
        <v>0.96740000000000004</v>
      </c>
      <c r="AM1622" s="273">
        <v>62168</v>
      </c>
      <c r="AN1622" s="273">
        <f t="shared" si="180"/>
        <v>0</v>
      </c>
      <c r="AO1622" s="271">
        <v>39.32</v>
      </c>
      <c r="AP1622" s="273">
        <f t="shared" si="181"/>
        <v>311481</v>
      </c>
    </row>
    <row r="1623" spans="1:42">
      <c r="A1623" s="579">
        <v>1618</v>
      </c>
      <c r="B1623" s="272" t="s">
        <v>4390</v>
      </c>
      <c r="C1623" s="272" t="s">
        <v>2969</v>
      </c>
      <c r="D1623" s="272" t="s">
        <v>394</v>
      </c>
      <c r="E1623" s="273">
        <v>178</v>
      </c>
      <c r="F1623" s="273">
        <v>129.44</v>
      </c>
      <c r="G1623" s="273">
        <v>142.4</v>
      </c>
      <c r="H1623" s="573">
        <v>0.96660000000000001</v>
      </c>
      <c r="I1623" s="273">
        <v>16379</v>
      </c>
      <c r="J1623" s="273">
        <f t="shared" si="175"/>
        <v>0</v>
      </c>
      <c r="K1623" s="271">
        <v>18.18</v>
      </c>
      <c r="L1623" s="273">
        <v>115.44</v>
      </c>
      <c r="M1623" s="273">
        <v>142.4</v>
      </c>
      <c r="N1623" s="573">
        <v>0.96750000000000003</v>
      </c>
      <c r="O1623" s="273">
        <v>12426</v>
      </c>
      <c r="P1623" s="273">
        <f t="shared" si="176"/>
        <v>0</v>
      </c>
      <c r="Q1623" s="271">
        <v>14.95</v>
      </c>
      <c r="R1623" s="273">
        <v>114.8</v>
      </c>
      <c r="S1623" s="273">
        <v>142.4</v>
      </c>
      <c r="T1623" s="573">
        <v>0.9587</v>
      </c>
      <c r="U1623" s="273">
        <v>10595</v>
      </c>
      <c r="V1623" s="273">
        <f t="shared" si="177"/>
        <v>0</v>
      </c>
      <c r="W1623" s="271">
        <v>13.37</v>
      </c>
      <c r="X1623" s="273">
        <v>2.8</v>
      </c>
      <c r="Y1623" s="273">
        <v>142.4</v>
      </c>
      <c r="Z1623" s="573">
        <v>0.77349999999999997</v>
      </c>
      <c r="AA1623" s="273">
        <v>806</v>
      </c>
      <c r="AB1623" s="273">
        <f t="shared" si="178"/>
        <v>0</v>
      </c>
      <c r="AC1623" s="271">
        <v>50.02</v>
      </c>
      <c r="AD1623" s="273">
        <v>3.12</v>
      </c>
      <c r="AE1623" s="273">
        <v>142.4</v>
      </c>
      <c r="AF1623" s="573">
        <v>0.749</v>
      </c>
      <c r="AG1623" s="273">
        <v>788</v>
      </c>
      <c r="AH1623" s="273">
        <f t="shared" si="179"/>
        <v>0</v>
      </c>
      <c r="AI1623" s="271">
        <v>45.32</v>
      </c>
      <c r="AJ1623" s="273">
        <v>12.08</v>
      </c>
      <c r="AK1623" s="273">
        <v>142.4</v>
      </c>
      <c r="AL1623" s="573">
        <v>0.71160000000000001</v>
      </c>
      <c r="AM1623" s="273">
        <v>659</v>
      </c>
      <c r="AN1623" s="273">
        <f t="shared" si="180"/>
        <v>0</v>
      </c>
      <c r="AO1623" s="271">
        <v>10.65</v>
      </c>
      <c r="AP1623" s="273">
        <f t="shared" si="181"/>
        <v>41653</v>
      </c>
    </row>
    <row r="1624" spans="1:42">
      <c r="A1624" s="579">
        <v>1619</v>
      </c>
      <c r="B1624" s="272" t="s">
        <v>4390</v>
      </c>
      <c r="C1624" s="272" t="s">
        <v>2869</v>
      </c>
      <c r="D1624" s="272" t="s">
        <v>394</v>
      </c>
      <c r="E1624" s="273">
        <v>183</v>
      </c>
      <c r="F1624" s="273">
        <v>161.28</v>
      </c>
      <c r="G1624" s="273">
        <v>161.28</v>
      </c>
      <c r="H1624" s="573">
        <v>0.98550000000000004</v>
      </c>
      <c r="I1624" s="273">
        <v>45440</v>
      </c>
      <c r="J1624" s="273">
        <f t="shared" si="175"/>
        <v>0</v>
      </c>
      <c r="K1624" s="271">
        <v>39.700000000000003</v>
      </c>
      <c r="L1624" s="273">
        <v>253.76</v>
      </c>
      <c r="M1624" s="273">
        <v>253.76</v>
      </c>
      <c r="N1624" s="573">
        <v>0.94159999999999999</v>
      </c>
      <c r="O1624" s="273">
        <v>44190</v>
      </c>
      <c r="P1624" s="273">
        <f t="shared" si="176"/>
        <v>0</v>
      </c>
      <c r="Q1624" s="271">
        <v>24.86</v>
      </c>
      <c r="R1624" s="273">
        <v>235.52</v>
      </c>
      <c r="S1624" s="273">
        <v>235.52</v>
      </c>
      <c r="T1624" s="573">
        <v>0.95069999999999999</v>
      </c>
      <c r="U1624" s="273">
        <v>46378</v>
      </c>
      <c r="V1624" s="273">
        <f t="shared" si="177"/>
        <v>0</v>
      </c>
      <c r="W1624" s="271">
        <v>28.77</v>
      </c>
      <c r="X1624" s="273">
        <v>123.04</v>
      </c>
      <c r="Y1624" s="273">
        <v>146.4</v>
      </c>
      <c r="Z1624" s="573">
        <v>0.9819</v>
      </c>
      <c r="AA1624" s="273">
        <v>7952</v>
      </c>
      <c r="AB1624" s="273">
        <f t="shared" si="178"/>
        <v>0</v>
      </c>
      <c r="AC1624" s="271">
        <v>8.85</v>
      </c>
      <c r="AD1624" s="273">
        <v>168.32</v>
      </c>
      <c r="AE1624" s="273">
        <v>168.32</v>
      </c>
      <c r="AF1624" s="573">
        <v>0.97660000000000002</v>
      </c>
      <c r="AG1624" s="273">
        <v>28728</v>
      </c>
      <c r="AH1624" s="273">
        <f t="shared" si="179"/>
        <v>0</v>
      </c>
      <c r="AI1624" s="271">
        <v>23.49</v>
      </c>
      <c r="AJ1624" s="273">
        <v>207.2</v>
      </c>
      <c r="AK1624" s="273">
        <v>207.2</v>
      </c>
      <c r="AL1624" s="573">
        <v>0.82130000000000003</v>
      </c>
      <c r="AM1624" s="273">
        <v>16212</v>
      </c>
      <c r="AN1624" s="273">
        <f t="shared" si="180"/>
        <v>0</v>
      </c>
      <c r="AO1624" s="271">
        <v>13.23</v>
      </c>
      <c r="AP1624" s="273">
        <f t="shared" si="181"/>
        <v>188900</v>
      </c>
    </row>
    <row r="1625" spans="1:42">
      <c r="A1625" s="579">
        <v>1620</v>
      </c>
      <c r="B1625" s="272" t="s">
        <v>4390</v>
      </c>
      <c r="C1625" s="272" t="s">
        <v>2871</v>
      </c>
      <c r="D1625" s="272" t="s">
        <v>394</v>
      </c>
      <c r="E1625" s="273">
        <v>186</v>
      </c>
      <c r="F1625" s="273">
        <v>198.08</v>
      </c>
      <c r="G1625" s="273">
        <v>198.08</v>
      </c>
      <c r="H1625" s="573">
        <v>0.87839999999999996</v>
      </c>
      <c r="I1625" s="273">
        <v>49294</v>
      </c>
      <c r="J1625" s="273">
        <f t="shared" si="175"/>
        <v>0</v>
      </c>
      <c r="K1625" s="271">
        <v>39.35</v>
      </c>
      <c r="L1625" s="273">
        <v>183.68</v>
      </c>
      <c r="M1625" s="273">
        <v>183.68</v>
      </c>
      <c r="N1625" s="573">
        <v>0.89800000000000002</v>
      </c>
      <c r="O1625" s="273">
        <v>43376</v>
      </c>
      <c r="P1625" s="273">
        <f t="shared" si="176"/>
        <v>0</v>
      </c>
      <c r="Q1625" s="271">
        <v>35.340000000000003</v>
      </c>
      <c r="R1625" s="273">
        <v>204</v>
      </c>
      <c r="S1625" s="273">
        <v>204</v>
      </c>
      <c r="T1625" s="573">
        <v>0.8821</v>
      </c>
      <c r="U1625" s="273">
        <v>42586</v>
      </c>
      <c r="V1625" s="273">
        <f t="shared" si="177"/>
        <v>0</v>
      </c>
      <c r="W1625" s="271">
        <v>32.869999999999997</v>
      </c>
      <c r="X1625" s="273">
        <v>193.12</v>
      </c>
      <c r="Y1625" s="273">
        <v>193.12</v>
      </c>
      <c r="Z1625" s="573">
        <v>0.8911</v>
      </c>
      <c r="AA1625" s="273">
        <v>40890</v>
      </c>
      <c r="AB1625" s="273">
        <f t="shared" si="178"/>
        <v>0</v>
      </c>
      <c r="AC1625" s="271">
        <v>31.94</v>
      </c>
      <c r="AD1625" s="273">
        <v>196.32</v>
      </c>
      <c r="AE1625" s="273">
        <v>196.32</v>
      </c>
      <c r="AF1625" s="573">
        <v>0.92069999999999996</v>
      </c>
      <c r="AG1625" s="273">
        <v>20990</v>
      </c>
      <c r="AH1625" s="273">
        <f t="shared" si="179"/>
        <v>0</v>
      </c>
      <c r="AI1625" s="271">
        <v>15.61</v>
      </c>
      <c r="AJ1625" s="273">
        <v>179.68</v>
      </c>
      <c r="AK1625" s="273">
        <v>179.68</v>
      </c>
      <c r="AL1625" s="573">
        <v>0.91539999999999999</v>
      </c>
      <c r="AM1625" s="273">
        <v>24774</v>
      </c>
      <c r="AN1625" s="273">
        <f t="shared" si="180"/>
        <v>0</v>
      </c>
      <c r="AO1625" s="271">
        <v>20.92</v>
      </c>
      <c r="AP1625" s="273">
        <f t="shared" si="181"/>
        <v>221910</v>
      </c>
    </row>
    <row r="1626" spans="1:42">
      <c r="A1626" s="579">
        <v>1621</v>
      </c>
      <c r="B1626" s="272" t="s">
        <v>4390</v>
      </c>
      <c r="C1626" s="272" t="s">
        <v>2889</v>
      </c>
      <c r="D1626" s="272" t="s">
        <v>1377</v>
      </c>
      <c r="E1626" s="273">
        <v>186.48</v>
      </c>
      <c r="F1626" s="273">
        <v>195.6</v>
      </c>
      <c r="G1626" s="273">
        <v>195.6</v>
      </c>
      <c r="H1626" s="573">
        <v>0.84550000000000003</v>
      </c>
      <c r="I1626" s="273">
        <v>51983</v>
      </c>
      <c r="J1626" s="273">
        <f t="shared" si="175"/>
        <v>0</v>
      </c>
      <c r="K1626" s="271">
        <v>0.43652010906612132</v>
      </c>
      <c r="L1626" s="273">
        <v>194.24</v>
      </c>
      <c r="M1626" s="273">
        <v>194.24</v>
      </c>
      <c r="N1626" s="573">
        <v>0.86670000000000003</v>
      </c>
      <c r="O1626" s="273">
        <v>62967</v>
      </c>
      <c r="P1626" s="273">
        <f t="shared" si="176"/>
        <v>0</v>
      </c>
      <c r="Q1626" s="271">
        <v>0.5027175116472693</v>
      </c>
      <c r="R1626" s="273">
        <v>192.96</v>
      </c>
      <c r="S1626" s="273">
        <v>192.96</v>
      </c>
      <c r="T1626" s="573">
        <v>0.88880000000000003</v>
      </c>
      <c r="U1626" s="273">
        <v>65700</v>
      </c>
      <c r="V1626" s="273">
        <f t="shared" si="177"/>
        <v>0</v>
      </c>
      <c r="W1626" s="271">
        <v>0.53201872581536758</v>
      </c>
      <c r="X1626" s="273">
        <v>175.92</v>
      </c>
      <c r="Y1626" s="273">
        <v>186.48</v>
      </c>
      <c r="Z1626" s="573">
        <v>0.88500000000000001</v>
      </c>
      <c r="AA1626" s="273">
        <v>51752</v>
      </c>
      <c r="AB1626" s="273">
        <f t="shared" si="178"/>
        <v>0</v>
      </c>
      <c r="AC1626" s="271">
        <v>0.4467450991897588</v>
      </c>
      <c r="AD1626" s="273">
        <v>191.28</v>
      </c>
      <c r="AE1626" s="273">
        <v>191.28</v>
      </c>
      <c r="AF1626" s="573">
        <v>0.86429999999999996</v>
      </c>
      <c r="AG1626" s="273">
        <v>65414</v>
      </c>
      <c r="AH1626" s="273">
        <f t="shared" si="179"/>
        <v>0</v>
      </c>
      <c r="AI1626" s="271">
        <v>0.53179513902942488</v>
      </c>
      <c r="AJ1626" s="273">
        <v>189.12</v>
      </c>
      <c r="AK1626" s="273">
        <v>189.12</v>
      </c>
      <c r="AL1626" s="573">
        <v>0.85170000000000001</v>
      </c>
      <c r="AM1626" s="273">
        <v>61862</v>
      </c>
      <c r="AN1626" s="273">
        <f t="shared" si="180"/>
        <v>0</v>
      </c>
      <c r="AO1626" s="271">
        <v>0.53339149746192893</v>
      </c>
      <c r="AP1626" s="273">
        <f t="shared" si="181"/>
        <v>359678</v>
      </c>
    </row>
    <row r="1627" spans="1:42">
      <c r="A1627" s="579">
        <v>1622</v>
      </c>
      <c r="B1627" s="272" t="s">
        <v>4390</v>
      </c>
      <c r="C1627" s="272" t="s">
        <v>3504</v>
      </c>
      <c r="D1627" s="272" t="s">
        <v>394</v>
      </c>
      <c r="E1627" s="273">
        <v>188</v>
      </c>
      <c r="F1627" s="273">
        <v>119.52</v>
      </c>
      <c r="G1627" s="273">
        <v>150.4</v>
      </c>
      <c r="H1627" s="573">
        <v>0.99909999999999999</v>
      </c>
      <c r="I1627" s="273">
        <v>16542</v>
      </c>
      <c r="J1627" s="273">
        <f t="shared" si="175"/>
        <v>0</v>
      </c>
      <c r="K1627" s="271">
        <v>19.239999999999998</v>
      </c>
      <c r="L1627" s="273">
        <v>116</v>
      </c>
      <c r="M1627" s="273">
        <v>150.4</v>
      </c>
      <c r="N1627" s="573">
        <v>0.99970000000000003</v>
      </c>
      <c r="O1627" s="273">
        <v>18938</v>
      </c>
      <c r="P1627" s="273">
        <f t="shared" si="176"/>
        <v>0</v>
      </c>
      <c r="Q1627" s="271">
        <v>21.95</v>
      </c>
      <c r="R1627" s="273">
        <v>119.52</v>
      </c>
      <c r="S1627" s="273">
        <v>150.4</v>
      </c>
      <c r="T1627" s="573">
        <v>0.99929999999999997</v>
      </c>
      <c r="U1627" s="273">
        <v>18608</v>
      </c>
      <c r="V1627" s="273">
        <f t="shared" si="177"/>
        <v>0</v>
      </c>
      <c r="W1627" s="271">
        <v>21.64</v>
      </c>
      <c r="X1627" s="273">
        <v>130.4</v>
      </c>
      <c r="Y1627" s="273">
        <v>150.4</v>
      </c>
      <c r="Z1627" s="573">
        <v>0.99909999999999999</v>
      </c>
      <c r="AA1627" s="273">
        <v>25470</v>
      </c>
      <c r="AB1627" s="273">
        <f t="shared" si="178"/>
        <v>0</v>
      </c>
      <c r="AC1627" s="271">
        <v>26.28</v>
      </c>
      <c r="AD1627" s="273">
        <v>96.32</v>
      </c>
      <c r="AE1627" s="273">
        <v>150.4</v>
      </c>
      <c r="AF1627" s="573">
        <v>1</v>
      </c>
      <c r="AG1627" s="273">
        <v>12292</v>
      </c>
      <c r="AH1627" s="273">
        <f t="shared" si="179"/>
        <v>0</v>
      </c>
      <c r="AI1627" s="271">
        <v>17.149999999999999</v>
      </c>
      <c r="AJ1627" s="273">
        <v>123.36</v>
      </c>
      <c r="AK1627" s="273">
        <v>150.4</v>
      </c>
      <c r="AL1627" s="573">
        <v>0.99929999999999997</v>
      </c>
      <c r="AM1627" s="273">
        <v>18536</v>
      </c>
      <c r="AN1627" s="273">
        <f t="shared" si="180"/>
        <v>0</v>
      </c>
      <c r="AO1627" s="271">
        <v>20.88</v>
      </c>
      <c r="AP1627" s="273">
        <f t="shared" si="181"/>
        <v>110386</v>
      </c>
    </row>
    <row r="1628" spans="1:42">
      <c r="A1628" s="579">
        <v>1623</v>
      </c>
      <c r="B1628" s="272" t="s">
        <v>4390</v>
      </c>
      <c r="C1628" s="272" t="s">
        <v>2923</v>
      </c>
      <c r="D1628" s="272" t="s">
        <v>394</v>
      </c>
      <c r="E1628" s="273">
        <v>194.16</v>
      </c>
      <c r="F1628" s="273">
        <v>179.44</v>
      </c>
      <c r="G1628" s="273">
        <v>179.44</v>
      </c>
      <c r="H1628" s="573">
        <v>0.99429999999999996</v>
      </c>
      <c r="I1628" s="273">
        <v>17376</v>
      </c>
      <c r="J1628" s="273">
        <f t="shared" si="175"/>
        <v>0</v>
      </c>
      <c r="K1628" s="271">
        <v>13.53</v>
      </c>
      <c r="L1628" s="273">
        <v>188.72</v>
      </c>
      <c r="M1628" s="273">
        <v>188.72</v>
      </c>
      <c r="N1628" s="573">
        <v>0.97729999999999995</v>
      </c>
      <c r="O1628" s="273">
        <v>21724</v>
      </c>
      <c r="P1628" s="273">
        <f t="shared" si="176"/>
        <v>0</v>
      </c>
      <c r="Q1628" s="271">
        <v>15.83</v>
      </c>
      <c r="R1628" s="273">
        <v>118.32</v>
      </c>
      <c r="S1628" s="273">
        <v>155.328</v>
      </c>
      <c r="T1628" s="573">
        <v>0.98250000000000004</v>
      </c>
      <c r="U1628" s="273">
        <v>675</v>
      </c>
      <c r="V1628" s="273">
        <f t="shared" si="177"/>
        <v>0</v>
      </c>
      <c r="W1628" s="271">
        <v>0.81</v>
      </c>
      <c r="X1628" s="273">
        <v>167.76</v>
      </c>
      <c r="Y1628" s="273">
        <v>167.76</v>
      </c>
      <c r="Z1628" s="573">
        <v>0.998</v>
      </c>
      <c r="AA1628" s="273">
        <v>13110</v>
      </c>
      <c r="AB1628" s="273">
        <f t="shared" si="178"/>
        <v>0</v>
      </c>
      <c r="AC1628" s="271">
        <v>10.52</v>
      </c>
      <c r="AD1628" s="273">
        <v>181.52</v>
      </c>
      <c r="AE1628" s="273">
        <v>181.52</v>
      </c>
      <c r="AF1628" s="573">
        <v>0.9889</v>
      </c>
      <c r="AG1628" s="273">
        <v>16890</v>
      </c>
      <c r="AH1628" s="273">
        <f t="shared" si="179"/>
        <v>0</v>
      </c>
      <c r="AI1628" s="271">
        <v>12.65</v>
      </c>
      <c r="AJ1628" s="273">
        <v>216.16</v>
      </c>
      <c r="AK1628" s="273">
        <v>216.16</v>
      </c>
      <c r="AL1628" s="573">
        <v>0.95240000000000002</v>
      </c>
      <c r="AM1628" s="273">
        <v>27299</v>
      </c>
      <c r="AN1628" s="273">
        <f t="shared" si="180"/>
        <v>0</v>
      </c>
      <c r="AO1628" s="271">
        <v>18.420000000000002</v>
      </c>
      <c r="AP1628" s="273">
        <f t="shared" si="181"/>
        <v>97074</v>
      </c>
    </row>
    <row r="1629" spans="1:42">
      <c r="A1629" s="579">
        <v>1624</v>
      </c>
      <c r="B1629" s="272" t="s">
        <v>4390</v>
      </c>
      <c r="C1629" s="272" t="s">
        <v>2857</v>
      </c>
      <c r="D1629" s="272" t="s">
        <v>394</v>
      </c>
      <c r="E1629" s="273">
        <v>200</v>
      </c>
      <c r="F1629" s="273">
        <v>247.92</v>
      </c>
      <c r="G1629" s="273">
        <v>247.92</v>
      </c>
      <c r="H1629" s="573">
        <v>0.94599999999999995</v>
      </c>
      <c r="I1629" s="273">
        <v>66944</v>
      </c>
      <c r="J1629" s="273">
        <f t="shared" si="175"/>
        <v>0</v>
      </c>
      <c r="K1629" s="271">
        <v>39.64</v>
      </c>
      <c r="L1629" s="273">
        <v>238.56</v>
      </c>
      <c r="M1629" s="273">
        <v>238.56</v>
      </c>
      <c r="N1629" s="573">
        <v>0.96970000000000001</v>
      </c>
      <c r="O1629" s="273">
        <v>64533</v>
      </c>
      <c r="P1629" s="273">
        <f t="shared" si="176"/>
        <v>0</v>
      </c>
      <c r="Q1629" s="271">
        <v>37.49</v>
      </c>
      <c r="R1629" s="273">
        <v>211.84</v>
      </c>
      <c r="S1629" s="273">
        <v>211.84</v>
      </c>
      <c r="T1629" s="573">
        <v>0.95530000000000004</v>
      </c>
      <c r="U1629" s="273">
        <v>45064</v>
      </c>
      <c r="V1629" s="273">
        <f t="shared" si="177"/>
        <v>0</v>
      </c>
      <c r="W1629" s="271">
        <v>30.93</v>
      </c>
      <c r="X1629" s="273">
        <v>249.28</v>
      </c>
      <c r="Y1629" s="273">
        <v>249.28</v>
      </c>
      <c r="Z1629" s="573">
        <v>0.93879999999999997</v>
      </c>
      <c r="AA1629" s="273">
        <v>53399</v>
      </c>
      <c r="AB1629" s="273">
        <f t="shared" si="178"/>
        <v>0</v>
      </c>
      <c r="AC1629" s="271">
        <v>30.67</v>
      </c>
      <c r="AD1629" s="273">
        <v>265.44</v>
      </c>
      <c r="AE1629" s="273">
        <v>265.44</v>
      </c>
      <c r="AF1629" s="573">
        <v>0.83709999999999996</v>
      </c>
      <c r="AG1629" s="273">
        <v>37919</v>
      </c>
      <c r="AH1629" s="273">
        <f t="shared" si="179"/>
        <v>0</v>
      </c>
      <c r="AI1629" s="271">
        <v>22.93</v>
      </c>
      <c r="AJ1629" s="273">
        <v>235.04</v>
      </c>
      <c r="AK1629" s="273">
        <v>235.04</v>
      </c>
      <c r="AL1629" s="573">
        <v>0.85360000000000003</v>
      </c>
      <c r="AM1629" s="273">
        <v>37445</v>
      </c>
      <c r="AN1629" s="273">
        <f t="shared" si="180"/>
        <v>0</v>
      </c>
      <c r="AO1629" s="271">
        <v>25.92</v>
      </c>
      <c r="AP1629" s="273">
        <f t="shared" si="181"/>
        <v>305304</v>
      </c>
    </row>
    <row r="1630" spans="1:42">
      <c r="A1630" s="579">
        <v>1625</v>
      </c>
      <c r="B1630" s="272" t="s">
        <v>4390</v>
      </c>
      <c r="C1630" s="272" t="s">
        <v>2900</v>
      </c>
      <c r="D1630" s="272" t="s">
        <v>394</v>
      </c>
      <c r="E1630" s="273">
        <v>200</v>
      </c>
      <c r="F1630" s="273">
        <v>141.12</v>
      </c>
      <c r="G1630" s="273">
        <v>160</v>
      </c>
      <c r="H1630" s="573">
        <v>1</v>
      </c>
      <c r="I1630" s="273">
        <v>32070</v>
      </c>
      <c r="J1630" s="273">
        <f t="shared" si="175"/>
        <v>0</v>
      </c>
      <c r="K1630" s="271">
        <v>31.56</v>
      </c>
      <c r="L1630" s="273">
        <v>153.12</v>
      </c>
      <c r="M1630" s="273">
        <v>160</v>
      </c>
      <c r="N1630" s="573">
        <v>1</v>
      </c>
      <c r="O1630" s="273">
        <v>32148</v>
      </c>
      <c r="P1630" s="273">
        <f t="shared" si="176"/>
        <v>0</v>
      </c>
      <c r="Q1630" s="271">
        <v>28.22</v>
      </c>
      <c r="R1630" s="273">
        <v>126.08</v>
      </c>
      <c r="S1630" s="273">
        <v>160</v>
      </c>
      <c r="T1630" s="573">
        <v>1</v>
      </c>
      <c r="U1630" s="273">
        <v>22818</v>
      </c>
      <c r="V1630" s="273">
        <f t="shared" si="177"/>
        <v>0</v>
      </c>
      <c r="W1630" s="271">
        <v>25.14</v>
      </c>
      <c r="X1630" s="273">
        <v>126.08</v>
      </c>
      <c r="Y1630" s="273">
        <v>160</v>
      </c>
      <c r="Z1630" s="573">
        <v>0.99990000000000001</v>
      </c>
      <c r="AA1630" s="273">
        <v>28198</v>
      </c>
      <c r="AB1630" s="273">
        <f t="shared" si="178"/>
        <v>0</v>
      </c>
      <c r="AC1630" s="271">
        <v>30.06</v>
      </c>
      <c r="AD1630" s="273">
        <v>120</v>
      </c>
      <c r="AE1630" s="273">
        <v>160</v>
      </c>
      <c r="AF1630" s="573">
        <v>1.0001</v>
      </c>
      <c r="AG1630" s="273">
        <v>17440</v>
      </c>
      <c r="AH1630" s="273">
        <f t="shared" si="179"/>
        <v>0</v>
      </c>
      <c r="AI1630" s="271">
        <v>19.53</v>
      </c>
      <c r="AJ1630" s="273">
        <v>121.76</v>
      </c>
      <c r="AK1630" s="273">
        <v>160</v>
      </c>
      <c r="AL1630" s="573">
        <v>1</v>
      </c>
      <c r="AM1630" s="273">
        <v>20590</v>
      </c>
      <c r="AN1630" s="273">
        <f t="shared" si="180"/>
        <v>0</v>
      </c>
      <c r="AO1630" s="271">
        <v>23.49</v>
      </c>
      <c r="AP1630" s="273">
        <f t="shared" si="181"/>
        <v>153264</v>
      </c>
    </row>
    <row r="1631" spans="1:42">
      <c r="A1631" s="579">
        <v>1626</v>
      </c>
      <c r="B1631" s="272" t="s">
        <v>4390</v>
      </c>
      <c r="C1631" s="272" t="s">
        <v>2912</v>
      </c>
      <c r="D1631" s="272" t="s">
        <v>394</v>
      </c>
      <c r="E1631" s="273">
        <v>200</v>
      </c>
      <c r="F1631" s="273">
        <v>177.6</v>
      </c>
      <c r="G1631" s="273">
        <v>177.6</v>
      </c>
      <c r="H1631" s="573">
        <v>0.81530000000000002</v>
      </c>
      <c r="I1631" s="273">
        <v>41808</v>
      </c>
      <c r="J1631" s="273">
        <f t="shared" si="175"/>
        <v>0</v>
      </c>
      <c r="K1631" s="271">
        <v>40.1</v>
      </c>
      <c r="L1631" s="273">
        <v>153.76</v>
      </c>
      <c r="M1631" s="273">
        <v>160</v>
      </c>
      <c r="N1631" s="573">
        <v>0.81610000000000005</v>
      </c>
      <c r="O1631" s="273">
        <v>34586</v>
      </c>
      <c r="P1631" s="273">
        <f t="shared" si="176"/>
        <v>0</v>
      </c>
      <c r="Q1631" s="271">
        <v>37.04</v>
      </c>
      <c r="R1631" s="273">
        <v>160.32</v>
      </c>
      <c r="S1631" s="273">
        <v>160.32</v>
      </c>
      <c r="T1631" s="573">
        <v>0.90649999999999997</v>
      </c>
      <c r="U1631" s="273">
        <v>28302</v>
      </c>
      <c r="V1631" s="273">
        <f t="shared" si="177"/>
        <v>0</v>
      </c>
      <c r="W1631" s="271">
        <v>27.04</v>
      </c>
      <c r="X1631" s="273">
        <v>144.47999999999999</v>
      </c>
      <c r="Y1631" s="273">
        <v>160</v>
      </c>
      <c r="Z1631" s="573">
        <v>0.96079999999999999</v>
      </c>
      <c r="AA1631" s="273">
        <v>26178</v>
      </c>
      <c r="AB1631" s="273">
        <f t="shared" si="178"/>
        <v>0</v>
      </c>
      <c r="AC1631" s="271">
        <v>25.34</v>
      </c>
      <c r="AD1631" s="273">
        <v>162.4</v>
      </c>
      <c r="AE1631" s="273">
        <v>162.4</v>
      </c>
      <c r="AF1631" s="573">
        <v>0.9385</v>
      </c>
      <c r="AG1631" s="273">
        <v>24426</v>
      </c>
      <c r="AH1631" s="273">
        <f t="shared" si="179"/>
        <v>0</v>
      </c>
      <c r="AI1631" s="271">
        <v>21.54</v>
      </c>
      <c r="AJ1631" s="273">
        <v>167.04</v>
      </c>
      <c r="AK1631" s="273">
        <v>167.04</v>
      </c>
      <c r="AL1631" s="573">
        <v>0.96599999999999997</v>
      </c>
      <c r="AM1631" s="273">
        <v>28028</v>
      </c>
      <c r="AN1631" s="273">
        <f t="shared" si="180"/>
        <v>0</v>
      </c>
      <c r="AO1631" s="271">
        <v>24.12</v>
      </c>
      <c r="AP1631" s="273">
        <f t="shared" si="181"/>
        <v>183328</v>
      </c>
    </row>
    <row r="1632" spans="1:42">
      <c r="A1632" s="579">
        <v>1627</v>
      </c>
      <c r="B1632" s="272" t="s">
        <v>4390</v>
      </c>
      <c r="C1632" s="272" t="s">
        <v>2925</v>
      </c>
      <c r="D1632" s="272" t="s">
        <v>394</v>
      </c>
      <c r="E1632" s="273">
        <v>200</v>
      </c>
      <c r="F1632" s="273">
        <v>202.4</v>
      </c>
      <c r="G1632" s="273">
        <v>202.4</v>
      </c>
      <c r="H1632" s="573">
        <v>0.85319999999999996</v>
      </c>
      <c r="I1632" s="273">
        <v>33158</v>
      </c>
      <c r="J1632" s="273">
        <f t="shared" si="175"/>
        <v>0</v>
      </c>
      <c r="K1632" s="271">
        <v>26.67</v>
      </c>
      <c r="L1632" s="273">
        <v>199.04</v>
      </c>
      <c r="M1632" s="273">
        <v>199.04</v>
      </c>
      <c r="N1632" s="573">
        <v>0.70960000000000001</v>
      </c>
      <c r="O1632" s="273">
        <v>24610</v>
      </c>
      <c r="P1632" s="273">
        <f t="shared" si="176"/>
        <v>0</v>
      </c>
      <c r="Q1632" s="271">
        <v>23.42</v>
      </c>
      <c r="R1632" s="273">
        <v>172.32</v>
      </c>
      <c r="S1632" s="273">
        <v>172.32</v>
      </c>
      <c r="T1632" s="573">
        <v>0.94930000000000003</v>
      </c>
      <c r="U1632" s="273">
        <v>20954</v>
      </c>
      <c r="V1632" s="273">
        <f t="shared" si="177"/>
        <v>0</v>
      </c>
      <c r="W1632" s="271">
        <v>17.79</v>
      </c>
      <c r="X1632" s="273">
        <v>147.52000000000001</v>
      </c>
      <c r="Y1632" s="273">
        <v>160</v>
      </c>
      <c r="Z1632" s="573">
        <v>0.97519999999999996</v>
      </c>
      <c r="AA1632" s="273">
        <v>17732</v>
      </c>
      <c r="AB1632" s="273">
        <f t="shared" si="178"/>
        <v>0</v>
      </c>
      <c r="AC1632" s="271">
        <v>16.57</v>
      </c>
      <c r="AD1632" s="273">
        <v>201.28</v>
      </c>
      <c r="AE1632" s="273">
        <v>201.28</v>
      </c>
      <c r="AF1632" s="573">
        <v>0.95689999999999997</v>
      </c>
      <c r="AG1632" s="273">
        <v>30706</v>
      </c>
      <c r="AH1632" s="273">
        <f t="shared" si="179"/>
        <v>0</v>
      </c>
      <c r="AI1632" s="271">
        <v>21.43</v>
      </c>
      <c r="AJ1632" s="273">
        <v>151.19999999999999</v>
      </c>
      <c r="AK1632" s="273">
        <v>160</v>
      </c>
      <c r="AL1632" s="573">
        <v>0.96460000000000001</v>
      </c>
      <c r="AM1632" s="273">
        <v>16252</v>
      </c>
      <c r="AN1632" s="273">
        <f t="shared" si="180"/>
        <v>0</v>
      </c>
      <c r="AO1632" s="271">
        <v>15.48</v>
      </c>
      <c r="AP1632" s="273">
        <f t="shared" si="181"/>
        <v>143412</v>
      </c>
    </row>
    <row r="1633" spans="1:42">
      <c r="A1633" s="579">
        <v>1628</v>
      </c>
      <c r="B1633" s="272" t="s">
        <v>4390</v>
      </c>
      <c r="C1633" s="272" t="s">
        <v>3501</v>
      </c>
      <c r="D1633" s="272" t="s">
        <v>394</v>
      </c>
      <c r="E1633" s="273">
        <v>200</v>
      </c>
      <c r="F1633" s="273">
        <v>204</v>
      </c>
      <c r="G1633" s="273">
        <v>204</v>
      </c>
      <c r="H1633" s="573">
        <v>0.88180000000000003</v>
      </c>
      <c r="I1633" s="273">
        <v>37506</v>
      </c>
      <c r="J1633" s="273">
        <f t="shared" si="175"/>
        <v>0</v>
      </c>
      <c r="K1633" s="271">
        <v>29.09</v>
      </c>
      <c r="L1633" s="273">
        <v>197.6</v>
      </c>
      <c r="M1633" s="273">
        <v>197.6</v>
      </c>
      <c r="N1633" s="573">
        <v>0.89449999999999996</v>
      </c>
      <c r="O1633" s="273">
        <v>43678</v>
      </c>
      <c r="P1633" s="273">
        <f t="shared" si="176"/>
        <v>0</v>
      </c>
      <c r="Q1633" s="271">
        <v>33.369999999999997</v>
      </c>
      <c r="R1633" s="273">
        <v>188</v>
      </c>
      <c r="S1633" s="273">
        <v>188</v>
      </c>
      <c r="T1633" s="573">
        <v>0.89239999999999997</v>
      </c>
      <c r="U1633" s="273">
        <v>45988</v>
      </c>
      <c r="V1633" s="273">
        <f t="shared" si="177"/>
        <v>0</v>
      </c>
      <c r="W1633" s="271">
        <v>38.159999999999997</v>
      </c>
      <c r="X1633" s="273">
        <v>115.6</v>
      </c>
      <c r="Y1633" s="273">
        <v>160</v>
      </c>
      <c r="Z1633" s="573">
        <v>0.89970000000000006</v>
      </c>
      <c r="AA1633" s="273">
        <v>46888</v>
      </c>
      <c r="AB1633" s="273">
        <f t="shared" si="178"/>
        <v>494.86015831134614</v>
      </c>
      <c r="AC1633" s="271">
        <v>60.64</v>
      </c>
      <c r="AD1633" s="273">
        <v>189.2</v>
      </c>
      <c r="AE1633" s="273">
        <v>189.2</v>
      </c>
      <c r="AF1633" s="573">
        <v>0.91100000000000003</v>
      </c>
      <c r="AG1633" s="273">
        <v>39664</v>
      </c>
      <c r="AH1633" s="273">
        <f t="shared" si="179"/>
        <v>0</v>
      </c>
      <c r="AI1633" s="271">
        <v>31.09</v>
      </c>
      <c r="AJ1633" s="273">
        <v>195.2</v>
      </c>
      <c r="AK1633" s="273">
        <v>195.2</v>
      </c>
      <c r="AL1633" s="573">
        <v>0.90110000000000001</v>
      </c>
      <c r="AM1633" s="273">
        <v>44366</v>
      </c>
      <c r="AN1633" s="273">
        <f t="shared" si="180"/>
        <v>0</v>
      </c>
      <c r="AO1633" s="271">
        <v>35.07</v>
      </c>
      <c r="AP1633" s="273">
        <f t="shared" si="181"/>
        <v>258090</v>
      </c>
    </row>
    <row r="1634" spans="1:42">
      <c r="A1634" s="579">
        <v>1629</v>
      </c>
      <c r="B1634" s="272" t="s">
        <v>4390</v>
      </c>
      <c r="C1634" s="272" t="s">
        <v>2835</v>
      </c>
      <c r="D1634" s="272" t="s">
        <v>421</v>
      </c>
      <c r="E1634" s="273">
        <v>204</v>
      </c>
      <c r="F1634" s="273">
        <v>255.36</v>
      </c>
      <c r="G1634" s="273">
        <v>255.36</v>
      </c>
      <c r="H1634" s="573">
        <v>0.98050000000000004</v>
      </c>
      <c r="I1634" s="273">
        <v>97761</v>
      </c>
      <c r="J1634" s="273">
        <f t="shared" si="175"/>
        <v>0</v>
      </c>
      <c r="K1634" s="271">
        <v>54.23</v>
      </c>
      <c r="L1634" s="273">
        <v>265.68</v>
      </c>
      <c r="M1634" s="273">
        <v>265.68</v>
      </c>
      <c r="N1634" s="573">
        <v>0.89549999999999996</v>
      </c>
      <c r="O1634" s="273">
        <v>94365</v>
      </c>
      <c r="P1634" s="273">
        <f t="shared" si="176"/>
        <v>0</v>
      </c>
      <c r="Q1634" s="271">
        <v>53.31</v>
      </c>
      <c r="R1634" s="273">
        <v>257.04000000000002</v>
      </c>
      <c r="S1634" s="273">
        <v>257.04000000000002</v>
      </c>
      <c r="T1634" s="573">
        <v>0.90820000000000001</v>
      </c>
      <c r="U1634" s="273">
        <v>110829</v>
      </c>
      <c r="V1634" s="273">
        <f t="shared" si="177"/>
        <v>9968.3902623995255</v>
      </c>
      <c r="W1634" s="271">
        <v>65.930000000000007</v>
      </c>
      <c r="X1634" s="273">
        <v>235.92</v>
      </c>
      <c r="Y1634" s="273">
        <v>235.92</v>
      </c>
      <c r="Z1634" s="573">
        <v>0.98640000000000005</v>
      </c>
      <c r="AA1634" s="273">
        <v>91896</v>
      </c>
      <c r="AB1634" s="273">
        <f t="shared" si="178"/>
        <v>0</v>
      </c>
      <c r="AC1634" s="271">
        <v>53.07</v>
      </c>
      <c r="AD1634" s="273">
        <v>174.24</v>
      </c>
      <c r="AE1634" s="273">
        <v>174.24</v>
      </c>
      <c r="AF1634" s="573">
        <v>0.98699999999999999</v>
      </c>
      <c r="AG1634" s="273">
        <v>91254</v>
      </c>
      <c r="AH1634" s="273">
        <f t="shared" si="179"/>
        <v>14483.949523275371</v>
      </c>
      <c r="AI1634" s="271">
        <v>71.319999999999993</v>
      </c>
      <c r="AJ1634" s="273">
        <v>166.8</v>
      </c>
      <c r="AK1634" s="273">
        <v>166.8</v>
      </c>
      <c r="AL1634" s="573">
        <v>0.98750000000000004</v>
      </c>
      <c r="AM1634" s="273">
        <v>88389</v>
      </c>
      <c r="AN1634" s="273">
        <f t="shared" si="180"/>
        <v>17222.333333333328</v>
      </c>
      <c r="AO1634" s="271">
        <v>74.52</v>
      </c>
      <c r="AP1634" s="273">
        <f t="shared" si="181"/>
        <v>574494</v>
      </c>
    </row>
    <row r="1635" spans="1:42">
      <c r="A1635" s="579">
        <v>1630</v>
      </c>
      <c r="B1635" s="272" t="s">
        <v>4390</v>
      </c>
      <c r="C1635" s="272" t="s">
        <v>2837</v>
      </c>
      <c r="D1635" s="272" t="s">
        <v>421</v>
      </c>
      <c r="E1635" s="273">
        <v>207.04</v>
      </c>
      <c r="F1635" s="273">
        <v>186</v>
      </c>
      <c r="G1635" s="273">
        <v>186</v>
      </c>
      <c r="H1635" s="573">
        <v>0.9869</v>
      </c>
      <c r="I1635" s="273">
        <v>55501</v>
      </c>
      <c r="J1635" s="273">
        <f t="shared" si="175"/>
        <v>0</v>
      </c>
      <c r="K1635" s="271">
        <v>41.99</v>
      </c>
      <c r="L1635" s="273">
        <v>174.4</v>
      </c>
      <c r="M1635" s="273">
        <v>174.4</v>
      </c>
      <c r="N1635" s="573">
        <v>0.99</v>
      </c>
      <c r="O1635" s="273">
        <v>60659</v>
      </c>
      <c r="P1635" s="273">
        <f t="shared" si="176"/>
        <v>0</v>
      </c>
      <c r="Q1635" s="271">
        <v>47.22</v>
      </c>
      <c r="R1635" s="273">
        <v>165.28</v>
      </c>
      <c r="S1635" s="273">
        <v>165.63200000000001</v>
      </c>
      <c r="T1635" s="573">
        <v>0.98670000000000002</v>
      </c>
      <c r="U1635" s="273">
        <v>55029</v>
      </c>
      <c r="V1635" s="273">
        <f t="shared" si="177"/>
        <v>0</v>
      </c>
      <c r="W1635" s="271">
        <v>46.86</v>
      </c>
      <c r="X1635" s="273">
        <v>182.64</v>
      </c>
      <c r="Y1635" s="273">
        <v>182.64</v>
      </c>
      <c r="Z1635" s="573">
        <v>0.98750000000000004</v>
      </c>
      <c r="AA1635" s="273">
        <v>55233</v>
      </c>
      <c r="AB1635" s="273">
        <f t="shared" si="178"/>
        <v>0</v>
      </c>
      <c r="AC1635" s="271">
        <v>41.16</v>
      </c>
      <c r="AD1635" s="273">
        <v>200.32</v>
      </c>
      <c r="AE1635" s="273">
        <v>200.32</v>
      </c>
      <c r="AF1635" s="573">
        <v>0.98299999999999998</v>
      </c>
      <c r="AG1635" s="273">
        <v>69537</v>
      </c>
      <c r="AH1635" s="273">
        <f t="shared" si="179"/>
        <v>0</v>
      </c>
      <c r="AI1635" s="271">
        <v>47.46</v>
      </c>
      <c r="AJ1635" s="273">
        <v>210.72</v>
      </c>
      <c r="AK1635" s="273">
        <v>210.72</v>
      </c>
      <c r="AL1635" s="573">
        <v>0.98829999999999996</v>
      </c>
      <c r="AM1635" s="273">
        <v>63476</v>
      </c>
      <c r="AN1635" s="273">
        <f t="shared" si="180"/>
        <v>0</v>
      </c>
      <c r="AO1635" s="271">
        <v>42.33</v>
      </c>
      <c r="AP1635" s="273">
        <f t="shared" si="181"/>
        <v>359435</v>
      </c>
    </row>
    <row r="1636" spans="1:42">
      <c r="A1636" s="579">
        <v>1631</v>
      </c>
      <c r="B1636" s="272" t="s">
        <v>4390</v>
      </c>
      <c r="C1636" s="272" t="s">
        <v>3505</v>
      </c>
      <c r="D1636" s="272" t="s">
        <v>391</v>
      </c>
      <c r="E1636" s="273">
        <v>207.77777777777777</v>
      </c>
      <c r="F1636" s="273">
        <v>33.6</v>
      </c>
      <c r="G1636" s="273">
        <v>166.22200000000001</v>
      </c>
      <c r="H1636" s="573">
        <v>0.998</v>
      </c>
      <c r="I1636" s="273">
        <v>5026</v>
      </c>
      <c r="J1636" s="273">
        <f t="shared" si="175"/>
        <v>0</v>
      </c>
      <c r="K1636" s="271">
        <v>20.82</v>
      </c>
      <c r="L1636" s="273">
        <v>31.36</v>
      </c>
      <c r="M1636" s="273">
        <v>166.22200000000001</v>
      </c>
      <c r="N1636" s="573">
        <v>0.99780000000000002</v>
      </c>
      <c r="O1636" s="273">
        <v>4720</v>
      </c>
      <c r="P1636" s="273">
        <f t="shared" si="176"/>
        <v>0</v>
      </c>
      <c r="Q1636" s="271">
        <v>20.27</v>
      </c>
      <c r="R1636" s="273">
        <v>29.92</v>
      </c>
      <c r="S1636" s="273">
        <v>166.22200000000001</v>
      </c>
      <c r="T1636" s="573">
        <v>0.99590000000000001</v>
      </c>
      <c r="U1636" s="273">
        <v>4416</v>
      </c>
      <c r="V1636" s="273">
        <f t="shared" si="177"/>
        <v>0</v>
      </c>
      <c r="W1636" s="271">
        <v>20.58</v>
      </c>
      <c r="X1636" s="273">
        <v>26.08</v>
      </c>
      <c r="Y1636" s="273">
        <v>166.22200000000001</v>
      </c>
      <c r="Z1636" s="573">
        <v>0.99419999999999997</v>
      </c>
      <c r="AA1636" s="273">
        <v>4182</v>
      </c>
      <c r="AB1636" s="273">
        <f t="shared" si="178"/>
        <v>0</v>
      </c>
      <c r="AC1636" s="271">
        <v>21.68</v>
      </c>
      <c r="AD1636" s="273">
        <v>44.64</v>
      </c>
      <c r="AE1636" s="273">
        <v>166.22200000000001</v>
      </c>
      <c r="AF1636" s="573">
        <v>0.99529999999999996</v>
      </c>
      <c r="AG1636" s="273">
        <v>4758</v>
      </c>
      <c r="AH1636" s="273">
        <f t="shared" si="179"/>
        <v>0</v>
      </c>
      <c r="AI1636" s="271">
        <v>14.39</v>
      </c>
      <c r="AJ1636" s="273">
        <v>32.32</v>
      </c>
      <c r="AK1636" s="273">
        <v>166.22200000000001</v>
      </c>
      <c r="AL1636" s="573">
        <v>0.99429999999999996</v>
      </c>
      <c r="AM1636" s="273">
        <v>3850</v>
      </c>
      <c r="AN1636" s="273">
        <f t="shared" si="180"/>
        <v>0</v>
      </c>
      <c r="AO1636" s="271">
        <v>16.64</v>
      </c>
      <c r="AP1636" s="273">
        <f t="shared" si="181"/>
        <v>26952</v>
      </c>
    </row>
    <row r="1637" spans="1:42">
      <c r="A1637" s="579">
        <v>1632</v>
      </c>
      <c r="B1637" s="272" t="s">
        <v>4390</v>
      </c>
      <c r="C1637" s="272" t="s">
        <v>2919</v>
      </c>
      <c r="D1637" s="272" t="s">
        <v>1377</v>
      </c>
      <c r="E1637" s="273">
        <v>212</v>
      </c>
      <c r="F1637" s="273">
        <v>88.48</v>
      </c>
      <c r="G1637" s="273">
        <v>212</v>
      </c>
      <c r="H1637" s="573">
        <v>0.83919999999999995</v>
      </c>
      <c r="I1637" s="273">
        <v>23880</v>
      </c>
      <c r="J1637" s="273">
        <f t="shared" si="175"/>
        <v>0</v>
      </c>
      <c r="K1637" s="271">
        <v>0.44664833232871209</v>
      </c>
      <c r="L1637" s="273">
        <v>107.36</v>
      </c>
      <c r="M1637" s="273">
        <v>212</v>
      </c>
      <c r="N1637" s="573">
        <v>0.79490000000000005</v>
      </c>
      <c r="O1637" s="273">
        <v>21630</v>
      </c>
      <c r="P1637" s="273">
        <f t="shared" si="176"/>
        <v>0</v>
      </c>
      <c r="Q1637" s="271">
        <v>0.34065369453391664</v>
      </c>
      <c r="R1637" s="273">
        <v>120.16</v>
      </c>
      <c r="S1637" s="273">
        <v>212</v>
      </c>
      <c r="T1637" s="573">
        <v>0.84670000000000001</v>
      </c>
      <c r="U1637" s="273">
        <v>29372</v>
      </c>
      <c r="V1637" s="273">
        <f t="shared" si="177"/>
        <v>0</v>
      </c>
      <c r="W1637" s="271">
        <v>0.40094688563396946</v>
      </c>
      <c r="X1637" s="273">
        <v>113.28</v>
      </c>
      <c r="Y1637" s="273">
        <v>212</v>
      </c>
      <c r="Z1637" s="573">
        <v>0.84930000000000005</v>
      </c>
      <c r="AA1637" s="273">
        <v>27606</v>
      </c>
      <c r="AB1637" s="273">
        <f t="shared" si="178"/>
        <v>0</v>
      </c>
      <c r="AC1637" s="271">
        <v>0.3856416302168762</v>
      </c>
      <c r="AD1637" s="273">
        <v>98.56</v>
      </c>
      <c r="AE1637" s="273">
        <v>212</v>
      </c>
      <c r="AF1637" s="573">
        <v>0.79600000000000004</v>
      </c>
      <c r="AG1637" s="273">
        <v>19464</v>
      </c>
      <c r="AH1637" s="273">
        <f t="shared" si="179"/>
        <v>0</v>
      </c>
      <c r="AI1637" s="271">
        <v>0.33345770492947913</v>
      </c>
      <c r="AJ1637" s="273">
        <v>129.6</v>
      </c>
      <c r="AK1637" s="273">
        <v>212</v>
      </c>
      <c r="AL1637" s="573">
        <v>0.86780000000000002</v>
      </c>
      <c r="AM1637" s="273">
        <v>27786</v>
      </c>
      <c r="AN1637" s="273">
        <f t="shared" si="180"/>
        <v>0</v>
      </c>
      <c r="AO1637" s="271">
        <v>0.34310699588477372</v>
      </c>
      <c r="AP1637" s="273">
        <f t="shared" si="181"/>
        <v>149738</v>
      </c>
    </row>
    <row r="1638" spans="1:42">
      <c r="A1638" s="579">
        <v>1633</v>
      </c>
      <c r="B1638" s="272" t="s">
        <v>4390</v>
      </c>
      <c r="C1638" s="272" t="s">
        <v>2914</v>
      </c>
      <c r="D1638" s="272" t="s">
        <v>394</v>
      </c>
      <c r="E1638" s="273">
        <v>222</v>
      </c>
      <c r="F1638" s="273">
        <v>182.64</v>
      </c>
      <c r="G1638" s="273">
        <v>182.64</v>
      </c>
      <c r="H1638" s="573">
        <v>0.76780000000000004</v>
      </c>
      <c r="I1638" s="273">
        <v>32259</v>
      </c>
      <c r="J1638" s="273">
        <f t="shared" si="175"/>
        <v>0</v>
      </c>
      <c r="K1638" s="271">
        <v>31.95</v>
      </c>
      <c r="L1638" s="273">
        <v>204.72</v>
      </c>
      <c r="M1638" s="273">
        <v>204.72</v>
      </c>
      <c r="N1638" s="573">
        <v>0.76549999999999996</v>
      </c>
      <c r="O1638" s="273">
        <v>41193</v>
      </c>
      <c r="P1638" s="273">
        <f t="shared" si="176"/>
        <v>0</v>
      </c>
      <c r="Q1638" s="271">
        <v>35.33</v>
      </c>
      <c r="R1638" s="273">
        <v>174.96</v>
      </c>
      <c r="S1638" s="273">
        <v>177.6</v>
      </c>
      <c r="T1638" s="573">
        <v>0.74560000000000004</v>
      </c>
      <c r="U1638" s="273">
        <v>28968</v>
      </c>
      <c r="V1638" s="273">
        <f t="shared" si="177"/>
        <v>0</v>
      </c>
      <c r="W1638" s="271">
        <v>30.84</v>
      </c>
      <c r="X1638" s="273">
        <v>168</v>
      </c>
      <c r="Y1638" s="273">
        <v>177.6</v>
      </c>
      <c r="Z1638" s="573">
        <v>0.7429</v>
      </c>
      <c r="AA1638" s="273">
        <v>11862</v>
      </c>
      <c r="AB1638" s="273">
        <f t="shared" si="178"/>
        <v>0</v>
      </c>
      <c r="AC1638" s="271">
        <v>12.77</v>
      </c>
      <c r="AD1638" s="273">
        <v>222.72</v>
      </c>
      <c r="AE1638" s="273">
        <v>222.72</v>
      </c>
      <c r="AF1638" s="573">
        <v>0.76729999999999998</v>
      </c>
      <c r="AG1638" s="273">
        <v>34080</v>
      </c>
      <c r="AH1638" s="273">
        <f t="shared" si="179"/>
        <v>0</v>
      </c>
      <c r="AI1638" s="271">
        <v>26.8</v>
      </c>
      <c r="AJ1638" s="273">
        <v>170.4</v>
      </c>
      <c r="AK1638" s="273">
        <v>177.6</v>
      </c>
      <c r="AL1638" s="573">
        <v>0.76049999999999995</v>
      </c>
      <c r="AM1638" s="273">
        <v>8403</v>
      </c>
      <c r="AN1638" s="273">
        <f t="shared" si="180"/>
        <v>0</v>
      </c>
      <c r="AO1638" s="271">
        <v>9.01</v>
      </c>
      <c r="AP1638" s="273">
        <f t="shared" si="181"/>
        <v>156765</v>
      </c>
    </row>
    <row r="1639" spans="1:42">
      <c r="A1639" s="579">
        <v>1634</v>
      </c>
      <c r="B1639" s="272" t="s">
        <v>4390</v>
      </c>
      <c r="C1639" s="272" t="s">
        <v>2877</v>
      </c>
      <c r="D1639" s="272" t="s">
        <v>394</v>
      </c>
      <c r="E1639" s="273">
        <v>223</v>
      </c>
      <c r="F1639" s="273">
        <v>217.28</v>
      </c>
      <c r="G1639" s="273">
        <v>217.28</v>
      </c>
      <c r="H1639" s="573">
        <v>0.96530000000000005</v>
      </c>
      <c r="I1639" s="273">
        <v>59412</v>
      </c>
      <c r="J1639" s="273">
        <f t="shared" si="175"/>
        <v>0</v>
      </c>
      <c r="K1639" s="271">
        <v>39.340000000000003</v>
      </c>
      <c r="L1639" s="273">
        <v>237.28</v>
      </c>
      <c r="M1639" s="273">
        <v>237.28</v>
      </c>
      <c r="N1639" s="573">
        <v>0.91520000000000001</v>
      </c>
      <c r="O1639" s="273">
        <v>48006</v>
      </c>
      <c r="P1639" s="273">
        <f t="shared" si="176"/>
        <v>0</v>
      </c>
      <c r="Q1639" s="271">
        <v>29.71</v>
      </c>
      <c r="R1639" s="273">
        <v>234.08</v>
      </c>
      <c r="S1639" s="273">
        <v>234.08</v>
      </c>
      <c r="T1639" s="573">
        <v>0.94299999999999995</v>
      </c>
      <c r="U1639" s="273">
        <v>49308</v>
      </c>
      <c r="V1639" s="273">
        <f t="shared" si="177"/>
        <v>0</v>
      </c>
      <c r="W1639" s="271">
        <v>31.02</v>
      </c>
      <c r="X1639" s="273">
        <v>220.16</v>
      </c>
      <c r="Y1639" s="273">
        <v>220.16</v>
      </c>
      <c r="Z1639" s="573">
        <v>0.94610000000000005</v>
      </c>
      <c r="AA1639" s="273">
        <v>27874</v>
      </c>
      <c r="AB1639" s="273">
        <f t="shared" si="178"/>
        <v>0</v>
      </c>
      <c r="AC1639" s="271">
        <v>17.989999999999998</v>
      </c>
      <c r="AD1639" s="273">
        <v>231.2</v>
      </c>
      <c r="AE1639" s="273">
        <v>231.2</v>
      </c>
      <c r="AF1639" s="573">
        <v>0.9375</v>
      </c>
      <c r="AG1639" s="273">
        <v>50406</v>
      </c>
      <c r="AH1639" s="273">
        <f t="shared" si="179"/>
        <v>0</v>
      </c>
      <c r="AI1639" s="271">
        <v>31.26</v>
      </c>
      <c r="AJ1639" s="273">
        <v>196.8</v>
      </c>
      <c r="AK1639" s="273">
        <v>196.8</v>
      </c>
      <c r="AL1639" s="573">
        <v>0.99739999999999995</v>
      </c>
      <c r="AM1639" s="273">
        <v>79476</v>
      </c>
      <c r="AN1639" s="273">
        <f t="shared" si="180"/>
        <v>0</v>
      </c>
      <c r="AO1639" s="271">
        <v>56.23</v>
      </c>
      <c r="AP1639" s="273">
        <f t="shared" si="181"/>
        <v>314482</v>
      </c>
    </row>
    <row r="1640" spans="1:42">
      <c r="A1640" s="579">
        <v>1635</v>
      </c>
      <c r="B1640" s="272" t="s">
        <v>4390</v>
      </c>
      <c r="C1640" s="272" t="s">
        <v>2883</v>
      </c>
      <c r="D1640" s="272" t="s">
        <v>394</v>
      </c>
      <c r="E1640" s="273">
        <v>223</v>
      </c>
      <c r="F1640" s="273">
        <v>155.36000000000001</v>
      </c>
      <c r="G1640" s="273">
        <v>178.4</v>
      </c>
      <c r="H1640" s="573">
        <v>0.98980000000000001</v>
      </c>
      <c r="I1640" s="273">
        <v>15806</v>
      </c>
      <c r="J1640" s="273">
        <f t="shared" si="175"/>
        <v>0</v>
      </c>
      <c r="K1640" s="271">
        <v>14.28</v>
      </c>
      <c r="L1640" s="273">
        <v>190.4</v>
      </c>
      <c r="M1640" s="273">
        <v>190.4</v>
      </c>
      <c r="N1640" s="573">
        <v>0.97599999999999998</v>
      </c>
      <c r="O1640" s="273">
        <v>24008</v>
      </c>
      <c r="P1640" s="273">
        <f t="shared" si="176"/>
        <v>0</v>
      </c>
      <c r="Q1640" s="271">
        <v>17.36</v>
      </c>
      <c r="R1640" s="273">
        <v>191.2</v>
      </c>
      <c r="S1640" s="273">
        <v>191.2</v>
      </c>
      <c r="T1640" s="573">
        <v>0.96309999999999996</v>
      </c>
      <c r="U1640" s="273">
        <v>23858</v>
      </c>
      <c r="V1640" s="273">
        <f t="shared" si="177"/>
        <v>0</v>
      </c>
      <c r="W1640" s="271">
        <v>17.989999999999998</v>
      </c>
      <c r="X1640" s="273">
        <v>189.28</v>
      </c>
      <c r="Y1640" s="273">
        <v>189.28</v>
      </c>
      <c r="Z1640" s="573">
        <v>0.95599999999999996</v>
      </c>
      <c r="AA1640" s="273">
        <v>28548</v>
      </c>
      <c r="AB1640" s="273">
        <f t="shared" si="178"/>
        <v>0</v>
      </c>
      <c r="AC1640" s="271">
        <v>21.2</v>
      </c>
      <c r="AD1640" s="273">
        <v>198.72</v>
      </c>
      <c r="AE1640" s="273">
        <v>198.72</v>
      </c>
      <c r="AF1640" s="573">
        <v>0.95369999999999999</v>
      </c>
      <c r="AG1640" s="273">
        <v>26810</v>
      </c>
      <c r="AH1640" s="273">
        <f t="shared" si="179"/>
        <v>0</v>
      </c>
      <c r="AI1640" s="271">
        <v>19.010000000000002</v>
      </c>
      <c r="AJ1640" s="273">
        <v>196.8</v>
      </c>
      <c r="AK1640" s="273">
        <v>196.8</v>
      </c>
      <c r="AL1640" s="573">
        <v>0.95940000000000003</v>
      </c>
      <c r="AM1640" s="273">
        <v>23922</v>
      </c>
      <c r="AN1640" s="273">
        <f t="shared" si="180"/>
        <v>0</v>
      </c>
      <c r="AO1640" s="271">
        <v>17.600000000000001</v>
      </c>
      <c r="AP1640" s="273">
        <f t="shared" si="181"/>
        <v>142952</v>
      </c>
    </row>
    <row r="1641" spans="1:42">
      <c r="A1641" s="579">
        <v>1636</v>
      </c>
      <c r="B1641" s="272" t="s">
        <v>4390</v>
      </c>
      <c r="C1641" s="272" t="s">
        <v>4258</v>
      </c>
      <c r="D1641" s="272" t="s">
        <v>1377</v>
      </c>
      <c r="E1641" s="273">
        <v>225</v>
      </c>
      <c r="F1641" s="273">
        <v>24.32</v>
      </c>
      <c r="G1641" s="273">
        <v>225</v>
      </c>
      <c r="H1641" s="573">
        <v>0.74429999999999996</v>
      </c>
      <c r="I1641" s="273">
        <v>2312</v>
      </c>
      <c r="J1641" s="273">
        <f t="shared" si="175"/>
        <v>0</v>
      </c>
      <c r="K1641" s="271">
        <v>0.17738029970760233</v>
      </c>
      <c r="L1641" s="273">
        <v>12.32</v>
      </c>
      <c r="M1641" s="273">
        <v>225</v>
      </c>
      <c r="N1641" s="573">
        <v>0.78029999999999999</v>
      </c>
      <c r="O1641" s="273">
        <v>1592</v>
      </c>
      <c r="P1641" s="273">
        <f t="shared" si="176"/>
        <v>0</v>
      </c>
      <c r="Q1641" s="271">
        <v>0.22255969836614997</v>
      </c>
      <c r="R1641" s="273">
        <v>15.2</v>
      </c>
      <c r="S1641" s="273">
        <v>225</v>
      </c>
      <c r="T1641" s="573">
        <v>0.87429999999999997</v>
      </c>
      <c r="U1641" s="273">
        <v>3354</v>
      </c>
      <c r="V1641" s="273">
        <f t="shared" si="177"/>
        <v>0</v>
      </c>
      <c r="W1641" s="271">
        <v>0.35051169590643283</v>
      </c>
      <c r="X1641" s="273">
        <v>24.8</v>
      </c>
      <c r="Y1641" s="273">
        <v>225</v>
      </c>
      <c r="Z1641" s="573">
        <v>0.8921</v>
      </c>
      <c r="AA1641" s="273">
        <v>5028</v>
      </c>
      <c r="AB1641" s="273">
        <f t="shared" si="178"/>
        <v>0</v>
      </c>
      <c r="AC1641" s="271">
        <v>0.305454387790496</v>
      </c>
      <c r="AD1641" s="273">
        <v>33.92</v>
      </c>
      <c r="AE1641" s="273">
        <v>225</v>
      </c>
      <c r="AF1641" s="573">
        <v>0.95130000000000003</v>
      </c>
      <c r="AG1641" s="273">
        <v>5280</v>
      </c>
      <c r="AH1641" s="273">
        <f t="shared" si="179"/>
        <v>0</v>
      </c>
      <c r="AI1641" s="271">
        <v>0.21991973524041389</v>
      </c>
      <c r="AJ1641" s="273">
        <v>40</v>
      </c>
      <c r="AK1641" s="273">
        <v>225</v>
      </c>
      <c r="AL1641" s="573">
        <v>0.98089999999999999</v>
      </c>
      <c r="AM1641" s="273">
        <v>10114</v>
      </c>
      <c r="AN1641" s="273">
        <f t="shared" si="180"/>
        <v>0</v>
      </c>
      <c r="AO1641" s="271">
        <v>0.35798611111111112</v>
      </c>
      <c r="AP1641" s="273">
        <f t="shared" si="181"/>
        <v>27680</v>
      </c>
    </row>
    <row r="1642" spans="1:42">
      <c r="A1642" s="579">
        <v>1637</v>
      </c>
      <c r="B1642" s="272" t="s">
        <v>4390</v>
      </c>
      <c r="C1642" s="272" t="s">
        <v>2887</v>
      </c>
      <c r="D1642" s="272" t="s">
        <v>394</v>
      </c>
      <c r="E1642" s="273">
        <v>229</v>
      </c>
      <c r="F1642" s="273">
        <v>140.96</v>
      </c>
      <c r="G1642" s="273">
        <v>183.2</v>
      </c>
      <c r="H1642" s="573">
        <v>0.98760000000000003</v>
      </c>
      <c r="I1642" s="273">
        <v>1598</v>
      </c>
      <c r="J1642" s="273">
        <f t="shared" si="175"/>
        <v>0</v>
      </c>
      <c r="K1642" s="271">
        <v>1.59</v>
      </c>
      <c r="L1642" s="273">
        <v>5.76</v>
      </c>
      <c r="M1642" s="273">
        <v>183.2</v>
      </c>
      <c r="N1642" s="573">
        <v>0.99870000000000003</v>
      </c>
      <c r="O1642" s="273">
        <v>1628</v>
      </c>
      <c r="P1642" s="273">
        <f t="shared" si="176"/>
        <v>0</v>
      </c>
      <c r="Q1642" s="271">
        <v>38.04</v>
      </c>
      <c r="R1642" s="273">
        <v>5.92</v>
      </c>
      <c r="S1642" s="273">
        <v>183.2</v>
      </c>
      <c r="T1642" s="573">
        <v>1</v>
      </c>
      <c r="U1642" s="273">
        <v>1876</v>
      </c>
      <c r="V1642" s="273">
        <f t="shared" si="177"/>
        <v>0</v>
      </c>
      <c r="W1642" s="271">
        <v>44.01</v>
      </c>
      <c r="X1642" s="273">
        <v>4</v>
      </c>
      <c r="Y1642" s="273">
        <v>183.2</v>
      </c>
      <c r="Z1642" s="573">
        <v>0.99739999999999995</v>
      </c>
      <c r="AA1642" s="273">
        <v>1568</v>
      </c>
      <c r="AB1642" s="273">
        <f t="shared" si="178"/>
        <v>0</v>
      </c>
      <c r="AC1642" s="271">
        <v>52.82</v>
      </c>
      <c r="AD1642" s="273">
        <v>4</v>
      </c>
      <c r="AE1642" s="273">
        <v>183.2</v>
      </c>
      <c r="AF1642" s="573">
        <v>0.99139999999999995</v>
      </c>
      <c r="AG1642" s="273">
        <v>1394</v>
      </c>
      <c r="AH1642" s="273">
        <f t="shared" si="179"/>
        <v>0</v>
      </c>
      <c r="AI1642" s="271">
        <v>47.24</v>
      </c>
      <c r="AJ1642" s="273">
        <v>4.96</v>
      </c>
      <c r="AK1642" s="273">
        <v>183.2</v>
      </c>
      <c r="AL1642" s="573">
        <v>0.9587</v>
      </c>
      <c r="AM1642" s="273">
        <v>1300</v>
      </c>
      <c r="AN1642" s="273">
        <f t="shared" si="180"/>
        <v>0</v>
      </c>
      <c r="AO1642" s="271">
        <v>37.97</v>
      </c>
      <c r="AP1642" s="273">
        <f t="shared" si="181"/>
        <v>9364</v>
      </c>
    </row>
    <row r="1643" spans="1:42">
      <c r="A1643" s="579">
        <v>1638</v>
      </c>
      <c r="B1643" s="272" t="s">
        <v>4390</v>
      </c>
      <c r="C1643" s="272" t="s">
        <v>2891</v>
      </c>
      <c r="D1643" s="272" t="s">
        <v>394</v>
      </c>
      <c r="E1643" s="273">
        <v>234</v>
      </c>
      <c r="F1643" s="273">
        <v>6.56</v>
      </c>
      <c r="G1643" s="273">
        <v>187.2</v>
      </c>
      <c r="H1643" s="573">
        <v>1</v>
      </c>
      <c r="I1643" s="273">
        <v>1546</v>
      </c>
      <c r="J1643" s="273">
        <f t="shared" si="175"/>
        <v>0</v>
      </c>
      <c r="K1643" s="271">
        <v>32.729999999999997</v>
      </c>
      <c r="L1643" s="273">
        <v>7.36</v>
      </c>
      <c r="M1643" s="273">
        <v>187.2</v>
      </c>
      <c r="N1643" s="573">
        <v>1</v>
      </c>
      <c r="O1643" s="273">
        <v>1810</v>
      </c>
      <c r="P1643" s="273">
        <f t="shared" si="176"/>
        <v>0</v>
      </c>
      <c r="Q1643" s="271">
        <v>33.049999999999997</v>
      </c>
      <c r="R1643" s="273">
        <v>7.36</v>
      </c>
      <c r="S1643" s="273">
        <v>187.2</v>
      </c>
      <c r="T1643" s="573">
        <v>1</v>
      </c>
      <c r="U1643" s="273">
        <v>1786</v>
      </c>
      <c r="V1643" s="273">
        <f t="shared" si="177"/>
        <v>0</v>
      </c>
      <c r="W1643" s="271">
        <v>33.700000000000003</v>
      </c>
      <c r="X1643" s="273">
        <v>8.16</v>
      </c>
      <c r="Y1643" s="273">
        <v>187.2</v>
      </c>
      <c r="Z1643" s="573">
        <v>1</v>
      </c>
      <c r="AA1643" s="273">
        <v>1728</v>
      </c>
      <c r="AB1643" s="273">
        <f t="shared" si="178"/>
        <v>0</v>
      </c>
      <c r="AC1643" s="271">
        <v>28.46</v>
      </c>
      <c r="AD1643" s="273">
        <v>14.24</v>
      </c>
      <c r="AE1643" s="273">
        <v>187.2</v>
      </c>
      <c r="AF1643" s="573">
        <v>1</v>
      </c>
      <c r="AG1643" s="273">
        <v>1492</v>
      </c>
      <c r="AH1643" s="273">
        <f t="shared" si="179"/>
        <v>0</v>
      </c>
      <c r="AI1643" s="271">
        <v>14.08</v>
      </c>
      <c r="AJ1643" s="273">
        <v>9.2799999999999994</v>
      </c>
      <c r="AK1643" s="273">
        <v>187.2</v>
      </c>
      <c r="AL1643" s="573">
        <v>0.99880000000000002</v>
      </c>
      <c r="AM1643" s="273">
        <v>1668</v>
      </c>
      <c r="AN1643" s="273">
        <f t="shared" si="180"/>
        <v>0</v>
      </c>
      <c r="AO1643" s="271">
        <v>24.99</v>
      </c>
      <c r="AP1643" s="273">
        <f t="shared" si="181"/>
        <v>10030</v>
      </c>
    </row>
    <row r="1644" spans="1:42">
      <c r="A1644" s="579">
        <v>1639</v>
      </c>
      <c r="B1644" s="272" t="s">
        <v>4390</v>
      </c>
      <c r="C1644" s="272" t="s">
        <v>3500</v>
      </c>
      <c r="D1644" s="272" t="s">
        <v>394</v>
      </c>
      <c r="E1644" s="273">
        <v>234</v>
      </c>
      <c r="F1644" s="273">
        <v>5.92</v>
      </c>
      <c r="G1644" s="273">
        <v>187.2</v>
      </c>
      <c r="H1644" s="573">
        <v>0.80900000000000005</v>
      </c>
      <c r="I1644" s="273">
        <v>1144</v>
      </c>
      <c r="J1644" s="273">
        <f t="shared" si="175"/>
        <v>0</v>
      </c>
      <c r="K1644" s="271">
        <v>33.17</v>
      </c>
      <c r="L1644" s="273">
        <v>5.28</v>
      </c>
      <c r="M1644" s="273">
        <v>187.2</v>
      </c>
      <c r="N1644" s="573">
        <v>0.70550000000000002</v>
      </c>
      <c r="O1644" s="273">
        <v>968</v>
      </c>
      <c r="P1644" s="273">
        <f t="shared" si="176"/>
        <v>0</v>
      </c>
      <c r="Q1644" s="271">
        <v>34.93</v>
      </c>
      <c r="R1644" s="273">
        <v>5.12</v>
      </c>
      <c r="S1644" s="273">
        <v>187.2</v>
      </c>
      <c r="T1644" s="573">
        <v>0.60570000000000002</v>
      </c>
      <c r="U1644" s="273">
        <v>888</v>
      </c>
      <c r="V1644" s="273">
        <f t="shared" si="177"/>
        <v>0</v>
      </c>
      <c r="W1644" s="271">
        <v>39.770000000000003</v>
      </c>
      <c r="X1644" s="273">
        <v>6.8</v>
      </c>
      <c r="Y1644" s="273">
        <v>187.2</v>
      </c>
      <c r="Z1644" s="573">
        <v>0.60570000000000002</v>
      </c>
      <c r="AA1644" s="273">
        <v>882</v>
      </c>
      <c r="AB1644" s="273">
        <f t="shared" si="178"/>
        <v>0</v>
      </c>
      <c r="AC1644" s="271">
        <v>28.78</v>
      </c>
      <c r="AD1644" s="273">
        <v>11.36</v>
      </c>
      <c r="AE1644" s="273">
        <v>187.2</v>
      </c>
      <c r="AF1644" s="573">
        <v>0.65290000000000004</v>
      </c>
      <c r="AG1644" s="273">
        <v>764</v>
      </c>
      <c r="AH1644" s="273">
        <f t="shared" si="179"/>
        <v>0</v>
      </c>
      <c r="AI1644" s="271">
        <v>13.84</v>
      </c>
      <c r="AJ1644" s="273">
        <v>9.1199999999999992</v>
      </c>
      <c r="AK1644" s="273">
        <v>187.2</v>
      </c>
      <c r="AL1644" s="573">
        <v>0.7016</v>
      </c>
      <c r="AM1644" s="273">
        <v>1002</v>
      </c>
      <c r="AN1644" s="273">
        <f t="shared" si="180"/>
        <v>0</v>
      </c>
      <c r="AO1644" s="271">
        <v>21.75</v>
      </c>
      <c r="AP1644" s="273">
        <f t="shared" si="181"/>
        <v>5648</v>
      </c>
    </row>
    <row r="1645" spans="1:42">
      <c r="A1645" s="579">
        <v>1640</v>
      </c>
      <c r="B1645" s="272" t="s">
        <v>4390</v>
      </c>
      <c r="C1645" s="272" t="s">
        <v>2873</v>
      </c>
      <c r="D1645" s="272" t="s">
        <v>394</v>
      </c>
      <c r="E1645" s="273">
        <v>240</v>
      </c>
      <c r="F1645" s="273">
        <v>12</v>
      </c>
      <c r="G1645" s="273">
        <v>192</v>
      </c>
      <c r="H1645" s="573">
        <v>0.99829999999999997</v>
      </c>
      <c r="I1645" s="273">
        <v>4827</v>
      </c>
      <c r="J1645" s="273">
        <f t="shared" si="175"/>
        <v>0</v>
      </c>
      <c r="K1645" s="271">
        <v>55.96</v>
      </c>
      <c r="L1645" s="273">
        <v>12</v>
      </c>
      <c r="M1645" s="273">
        <v>192</v>
      </c>
      <c r="N1645" s="573">
        <v>0.99760000000000004</v>
      </c>
      <c r="O1645" s="273">
        <v>3802</v>
      </c>
      <c r="P1645" s="273">
        <f t="shared" si="176"/>
        <v>0</v>
      </c>
      <c r="Q1645" s="271">
        <v>42.69</v>
      </c>
      <c r="R1645" s="273">
        <v>11.04</v>
      </c>
      <c r="S1645" s="273">
        <v>192</v>
      </c>
      <c r="T1645" s="573">
        <v>0.99839999999999995</v>
      </c>
      <c r="U1645" s="273">
        <v>3916</v>
      </c>
      <c r="V1645" s="273">
        <f t="shared" si="177"/>
        <v>0</v>
      </c>
      <c r="W1645" s="271">
        <v>47.75</v>
      </c>
      <c r="X1645" s="273">
        <v>24.24</v>
      </c>
      <c r="Y1645" s="273">
        <v>192</v>
      </c>
      <c r="Z1645" s="573">
        <v>0.99760000000000004</v>
      </c>
      <c r="AA1645" s="273">
        <v>3780</v>
      </c>
      <c r="AB1645" s="273">
        <f t="shared" si="178"/>
        <v>0</v>
      </c>
      <c r="AC1645" s="271">
        <v>21.01</v>
      </c>
      <c r="AD1645" s="273">
        <v>29.28</v>
      </c>
      <c r="AE1645" s="273">
        <v>192</v>
      </c>
      <c r="AF1645" s="573">
        <v>0.99539999999999995</v>
      </c>
      <c r="AG1645" s="273">
        <v>3727</v>
      </c>
      <c r="AH1645" s="273">
        <f t="shared" si="179"/>
        <v>0</v>
      </c>
      <c r="AI1645" s="271">
        <v>17.760000000000002</v>
      </c>
      <c r="AJ1645" s="273">
        <v>33.6</v>
      </c>
      <c r="AK1645" s="273">
        <v>192</v>
      </c>
      <c r="AL1645" s="573">
        <v>0.97399999999999998</v>
      </c>
      <c r="AM1645" s="273">
        <v>3640</v>
      </c>
      <c r="AN1645" s="273">
        <f t="shared" si="180"/>
        <v>0</v>
      </c>
      <c r="AO1645" s="271">
        <v>15.45</v>
      </c>
      <c r="AP1645" s="273">
        <f t="shared" si="181"/>
        <v>23692</v>
      </c>
    </row>
    <row r="1646" spans="1:42">
      <c r="A1646" s="579">
        <v>1641</v>
      </c>
      <c r="B1646" s="272" t="s">
        <v>4390</v>
      </c>
      <c r="C1646" s="272" t="s">
        <v>2861</v>
      </c>
      <c r="D1646" s="272" t="s">
        <v>394</v>
      </c>
      <c r="E1646" s="273">
        <v>241</v>
      </c>
      <c r="F1646" s="273">
        <v>10.8</v>
      </c>
      <c r="G1646" s="273">
        <v>192.8</v>
      </c>
      <c r="H1646" s="573">
        <v>1</v>
      </c>
      <c r="I1646" s="273">
        <v>3132</v>
      </c>
      <c r="J1646" s="273">
        <f t="shared" si="175"/>
        <v>0</v>
      </c>
      <c r="K1646" s="271">
        <v>40.28</v>
      </c>
      <c r="L1646" s="273">
        <v>13.68</v>
      </c>
      <c r="M1646" s="273">
        <v>192.8</v>
      </c>
      <c r="N1646" s="573">
        <v>0.997</v>
      </c>
      <c r="O1646" s="273">
        <v>3024</v>
      </c>
      <c r="P1646" s="273">
        <f t="shared" si="176"/>
        <v>0</v>
      </c>
      <c r="Q1646" s="271">
        <v>29.8</v>
      </c>
      <c r="R1646" s="273">
        <v>27.36</v>
      </c>
      <c r="S1646" s="273">
        <v>192.8</v>
      </c>
      <c r="T1646" s="573">
        <v>0.99680000000000002</v>
      </c>
      <c r="U1646" s="273">
        <v>2826</v>
      </c>
      <c r="V1646" s="273">
        <f t="shared" si="177"/>
        <v>0</v>
      </c>
      <c r="W1646" s="271">
        <v>14.39</v>
      </c>
      <c r="X1646" s="273">
        <v>43.2</v>
      </c>
      <c r="Y1646" s="273">
        <v>192.8</v>
      </c>
      <c r="Z1646" s="573">
        <v>0.99629999999999996</v>
      </c>
      <c r="AA1646" s="273">
        <v>2484</v>
      </c>
      <c r="AB1646" s="273">
        <f t="shared" si="178"/>
        <v>0</v>
      </c>
      <c r="AC1646" s="271">
        <v>7.76</v>
      </c>
      <c r="AD1646" s="273">
        <v>10.8</v>
      </c>
      <c r="AE1646" s="273">
        <v>192.8</v>
      </c>
      <c r="AF1646" s="573">
        <v>1</v>
      </c>
      <c r="AG1646" s="273">
        <v>2466</v>
      </c>
      <c r="AH1646" s="273">
        <f t="shared" si="179"/>
        <v>0</v>
      </c>
      <c r="AI1646" s="271">
        <v>30.69</v>
      </c>
      <c r="AJ1646" s="273">
        <v>16.559999999999999</v>
      </c>
      <c r="AK1646" s="273">
        <v>192.8</v>
      </c>
      <c r="AL1646" s="573">
        <v>1</v>
      </c>
      <c r="AM1646" s="273">
        <v>2457</v>
      </c>
      <c r="AN1646" s="273">
        <f t="shared" si="180"/>
        <v>0</v>
      </c>
      <c r="AO1646" s="271">
        <v>20.61</v>
      </c>
      <c r="AP1646" s="273">
        <f t="shared" si="181"/>
        <v>16389</v>
      </c>
    </row>
    <row r="1647" spans="1:42">
      <c r="A1647" s="579">
        <v>1642</v>
      </c>
      <c r="B1647" s="272" t="s">
        <v>4390</v>
      </c>
      <c r="C1647" s="272" t="s">
        <v>4262</v>
      </c>
      <c r="D1647" s="272" t="s">
        <v>394</v>
      </c>
      <c r="E1647" s="273">
        <v>250</v>
      </c>
      <c r="F1647" s="273">
        <v>8.16</v>
      </c>
      <c r="G1647" s="273">
        <v>200</v>
      </c>
      <c r="H1647" s="573">
        <v>0.61170000000000002</v>
      </c>
      <c r="I1647" s="273">
        <v>1248</v>
      </c>
      <c r="J1647" s="273">
        <f t="shared" si="175"/>
        <v>0</v>
      </c>
      <c r="K1647" s="271">
        <v>34.72</v>
      </c>
      <c r="L1647" s="273">
        <v>12.96</v>
      </c>
      <c r="M1647" s="273">
        <v>200</v>
      </c>
      <c r="N1647" s="573">
        <v>0.64739999999999998</v>
      </c>
      <c r="O1647" s="273">
        <v>1616</v>
      </c>
      <c r="P1647" s="273">
        <f t="shared" si="176"/>
        <v>0</v>
      </c>
      <c r="Q1647" s="271">
        <v>25.89</v>
      </c>
      <c r="R1647" s="273">
        <v>51.68</v>
      </c>
      <c r="S1647" s="273">
        <v>200</v>
      </c>
      <c r="T1647" s="573">
        <v>0.51959999999999995</v>
      </c>
      <c r="U1647" s="273">
        <v>1350</v>
      </c>
      <c r="V1647" s="273">
        <f t="shared" si="177"/>
        <v>0</v>
      </c>
      <c r="W1647" s="271">
        <v>6.98</v>
      </c>
      <c r="X1647" s="273">
        <v>11.36</v>
      </c>
      <c r="Y1647" s="273">
        <v>200</v>
      </c>
      <c r="Z1647" s="573">
        <v>0.48920000000000002</v>
      </c>
      <c r="AA1647" s="273">
        <v>1554</v>
      </c>
      <c r="AB1647" s="273">
        <f t="shared" si="178"/>
        <v>0</v>
      </c>
      <c r="AC1647" s="271">
        <v>37.58</v>
      </c>
      <c r="AD1647" s="273">
        <v>8.8000000000000007</v>
      </c>
      <c r="AE1647" s="273">
        <v>200</v>
      </c>
      <c r="AF1647" s="573">
        <v>0.54430000000000001</v>
      </c>
      <c r="AG1647" s="273">
        <v>1474</v>
      </c>
      <c r="AH1647" s="273">
        <f t="shared" si="179"/>
        <v>0</v>
      </c>
      <c r="AI1647" s="271">
        <v>41.36</v>
      </c>
      <c r="AJ1647" s="273">
        <v>11.36</v>
      </c>
      <c r="AK1647" s="273">
        <v>200</v>
      </c>
      <c r="AL1647" s="573">
        <v>0.53649999999999998</v>
      </c>
      <c r="AM1647" s="273">
        <v>1482</v>
      </c>
      <c r="AN1647" s="273">
        <f t="shared" si="180"/>
        <v>0</v>
      </c>
      <c r="AO1647" s="271">
        <v>33.770000000000003</v>
      </c>
      <c r="AP1647" s="273">
        <f t="shared" si="181"/>
        <v>8724</v>
      </c>
    </row>
    <row r="1648" spans="1:42">
      <c r="A1648" s="579">
        <v>1643</v>
      </c>
      <c r="B1648" s="272" t="s">
        <v>4390</v>
      </c>
      <c r="C1648" s="272" t="s">
        <v>2851</v>
      </c>
      <c r="D1648" s="272" t="s">
        <v>394</v>
      </c>
      <c r="E1648" s="273">
        <v>256</v>
      </c>
      <c r="F1648" s="273">
        <v>48.16</v>
      </c>
      <c r="G1648" s="273">
        <v>204.8</v>
      </c>
      <c r="H1648" s="573">
        <v>0.98340000000000005</v>
      </c>
      <c r="I1648" s="273">
        <v>2622</v>
      </c>
      <c r="J1648" s="273">
        <f t="shared" si="175"/>
        <v>0</v>
      </c>
      <c r="K1648" s="271">
        <v>7.69</v>
      </c>
      <c r="L1648" s="273">
        <v>47.2</v>
      </c>
      <c r="M1648" s="273">
        <v>204.8</v>
      </c>
      <c r="N1648" s="573">
        <v>0.9859</v>
      </c>
      <c r="O1648" s="273">
        <v>2946</v>
      </c>
      <c r="P1648" s="273">
        <f t="shared" si="176"/>
        <v>0</v>
      </c>
      <c r="Q1648" s="271">
        <v>8.51</v>
      </c>
      <c r="R1648" s="273">
        <v>43.04</v>
      </c>
      <c r="S1648" s="273">
        <v>204.8</v>
      </c>
      <c r="T1648" s="573">
        <v>0.98140000000000005</v>
      </c>
      <c r="U1648" s="273">
        <v>2544</v>
      </c>
      <c r="V1648" s="273">
        <f t="shared" si="177"/>
        <v>0</v>
      </c>
      <c r="W1648" s="271">
        <v>8.36</v>
      </c>
      <c r="X1648" s="273">
        <v>66.400000000000006</v>
      </c>
      <c r="Y1648" s="273">
        <v>204.8</v>
      </c>
      <c r="Z1648" s="573">
        <v>0.95320000000000005</v>
      </c>
      <c r="AA1648" s="273">
        <v>2490</v>
      </c>
      <c r="AB1648" s="273">
        <f t="shared" si="178"/>
        <v>0</v>
      </c>
      <c r="AC1648" s="271">
        <v>5.29</v>
      </c>
      <c r="AD1648" s="273">
        <v>58.4</v>
      </c>
      <c r="AE1648" s="273">
        <v>204.8</v>
      </c>
      <c r="AF1648" s="573">
        <v>0.97219999999999995</v>
      </c>
      <c r="AG1648" s="273">
        <v>2524</v>
      </c>
      <c r="AH1648" s="273">
        <f t="shared" si="179"/>
        <v>0</v>
      </c>
      <c r="AI1648" s="271">
        <v>5.97</v>
      </c>
      <c r="AJ1648" s="273">
        <v>16.96</v>
      </c>
      <c r="AK1648" s="273">
        <v>204.8</v>
      </c>
      <c r="AL1648" s="573">
        <v>0.98560000000000003</v>
      </c>
      <c r="AM1648" s="273">
        <v>3426</v>
      </c>
      <c r="AN1648" s="273">
        <f t="shared" si="180"/>
        <v>0</v>
      </c>
      <c r="AO1648" s="271">
        <v>28.47</v>
      </c>
      <c r="AP1648" s="273">
        <f t="shared" si="181"/>
        <v>16552</v>
      </c>
    </row>
    <row r="1649" spans="1:42">
      <c r="A1649" s="579">
        <v>1644</v>
      </c>
      <c r="B1649" s="272" t="s">
        <v>4390</v>
      </c>
      <c r="C1649" s="272" t="s">
        <v>2904</v>
      </c>
      <c r="D1649" s="272" t="s">
        <v>394</v>
      </c>
      <c r="E1649" s="273">
        <v>259</v>
      </c>
      <c r="F1649" s="273">
        <v>5.6</v>
      </c>
      <c r="G1649" s="273">
        <v>207.2</v>
      </c>
      <c r="H1649" s="573">
        <v>0.70699999999999996</v>
      </c>
      <c r="I1649" s="273">
        <v>946</v>
      </c>
      <c r="J1649" s="273">
        <f t="shared" si="175"/>
        <v>0</v>
      </c>
      <c r="K1649" s="271">
        <v>33.18</v>
      </c>
      <c r="L1649" s="273">
        <v>6.72</v>
      </c>
      <c r="M1649" s="273">
        <v>207.2</v>
      </c>
      <c r="N1649" s="573">
        <v>0.72150000000000003</v>
      </c>
      <c r="O1649" s="273">
        <v>1192</v>
      </c>
      <c r="P1649" s="273">
        <f t="shared" si="176"/>
        <v>0</v>
      </c>
      <c r="Q1649" s="271">
        <v>33.04</v>
      </c>
      <c r="R1649" s="273">
        <v>4.96</v>
      </c>
      <c r="S1649" s="273">
        <v>207.2</v>
      </c>
      <c r="T1649" s="573">
        <v>0.57289999999999996</v>
      </c>
      <c r="U1649" s="273">
        <v>998</v>
      </c>
      <c r="V1649" s="273">
        <f t="shared" si="177"/>
        <v>0</v>
      </c>
      <c r="W1649" s="271">
        <v>48.78</v>
      </c>
      <c r="X1649" s="273">
        <v>5.92</v>
      </c>
      <c r="Y1649" s="273">
        <v>207.2</v>
      </c>
      <c r="Z1649" s="573">
        <v>0.5272</v>
      </c>
      <c r="AA1649" s="273">
        <v>908</v>
      </c>
      <c r="AB1649" s="273">
        <f t="shared" si="178"/>
        <v>0</v>
      </c>
      <c r="AC1649" s="271">
        <v>39.1</v>
      </c>
      <c r="AD1649" s="273">
        <v>4.96</v>
      </c>
      <c r="AE1649" s="273">
        <v>207.2</v>
      </c>
      <c r="AF1649" s="573">
        <v>0.69520000000000004</v>
      </c>
      <c r="AG1649" s="273">
        <v>812</v>
      </c>
      <c r="AH1649" s="273">
        <f t="shared" si="179"/>
        <v>0</v>
      </c>
      <c r="AI1649" s="271">
        <v>31.65</v>
      </c>
      <c r="AJ1649" s="273">
        <v>13.44</v>
      </c>
      <c r="AK1649" s="273">
        <v>207.2</v>
      </c>
      <c r="AL1649" s="573">
        <v>0.81599999999999995</v>
      </c>
      <c r="AM1649" s="273">
        <v>1402</v>
      </c>
      <c r="AN1649" s="273">
        <f t="shared" si="180"/>
        <v>0</v>
      </c>
      <c r="AO1649" s="271">
        <v>17.75</v>
      </c>
      <c r="AP1649" s="273">
        <f t="shared" si="181"/>
        <v>6258</v>
      </c>
    </row>
    <row r="1650" spans="1:42">
      <c r="A1650" s="579">
        <v>1645</v>
      </c>
      <c r="B1650" s="272" t="s">
        <v>4390</v>
      </c>
      <c r="C1650" s="272" t="s">
        <v>2885</v>
      </c>
      <c r="D1650" s="272" t="s">
        <v>394</v>
      </c>
      <c r="E1650" s="273">
        <v>260</v>
      </c>
      <c r="F1650" s="273">
        <v>219.84</v>
      </c>
      <c r="G1650" s="273">
        <v>219.84</v>
      </c>
      <c r="H1650" s="573">
        <v>0.99219999999999997</v>
      </c>
      <c r="I1650" s="273">
        <v>84256</v>
      </c>
      <c r="J1650" s="273">
        <f t="shared" si="175"/>
        <v>0</v>
      </c>
      <c r="K1650" s="271">
        <v>53.65</v>
      </c>
      <c r="L1650" s="273">
        <v>204.96</v>
      </c>
      <c r="M1650" s="273">
        <v>208</v>
      </c>
      <c r="N1650" s="573">
        <v>0.99550000000000005</v>
      </c>
      <c r="O1650" s="273">
        <v>30098</v>
      </c>
      <c r="P1650" s="273">
        <f t="shared" si="176"/>
        <v>0</v>
      </c>
      <c r="Q1650" s="271">
        <v>19.829999999999998</v>
      </c>
      <c r="R1650" s="273">
        <v>206.88</v>
      </c>
      <c r="S1650" s="273">
        <v>208</v>
      </c>
      <c r="T1650" s="573">
        <v>0.99409999999999998</v>
      </c>
      <c r="U1650" s="273">
        <v>44722</v>
      </c>
      <c r="V1650" s="273">
        <f t="shared" si="177"/>
        <v>0</v>
      </c>
      <c r="W1650" s="271">
        <v>30.2</v>
      </c>
      <c r="X1650" s="273">
        <v>205.12</v>
      </c>
      <c r="Y1650" s="273">
        <v>208</v>
      </c>
      <c r="Z1650" s="573">
        <v>0.99309999999999998</v>
      </c>
      <c r="AA1650" s="273">
        <v>64942</v>
      </c>
      <c r="AB1650" s="273">
        <f t="shared" si="178"/>
        <v>0</v>
      </c>
      <c r="AC1650" s="271">
        <v>42.85</v>
      </c>
      <c r="AD1650" s="273">
        <v>203.04</v>
      </c>
      <c r="AE1650" s="273">
        <v>208</v>
      </c>
      <c r="AF1650" s="573">
        <v>0.99660000000000004</v>
      </c>
      <c r="AG1650" s="273">
        <v>29276</v>
      </c>
      <c r="AH1650" s="273">
        <f t="shared" si="179"/>
        <v>0</v>
      </c>
      <c r="AI1650" s="271">
        <v>19.45</v>
      </c>
      <c r="AJ1650" s="273">
        <v>215.04</v>
      </c>
      <c r="AK1650" s="273">
        <v>215.04</v>
      </c>
      <c r="AL1650" s="573">
        <v>0.99629999999999996</v>
      </c>
      <c r="AM1650" s="273">
        <v>39122</v>
      </c>
      <c r="AN1650" s="273">
        <f t="shared" si="180"/>
        <v>0</v>
      </c>
      <c r="AO1650" s="271">
        <v>25.36</v>
      </c>
      <c r="AP1650" s="273">
        <f t="shared" si="181"/>
        <v>292416</v>
      </c>
    </row>
    <row r="1651" spans="1:42">
      <c r="A1651" s="579">
        <v>1646</v>
      </c>
      <c r="B1651" s="272" t="s">
        <v>4390</v>
      </c>
      <c r="C1651" s="272" t="s">
        <v>2939</v>
      </c>
      <c r="D1651" s="272" t="s">
        <v>394</v>
      </c>
      <c r="E1651" s="273">
        <v>266.66666666666669</v>
      </c>
      <c r="F1651" s="273">
        <v>142.32</v>
      </c>
      <c r="G1651" s="273">
        <v>213.333</v>
      </c>
      <c r="H1651" s="573">
        <v>0.95479999999999998</v>
      </c>
      <c r="I1651" s="273">
        <v>7233</v>
      </c>
      <c r="J1651" s="273">
        <f t="shared" si="175"/>
        <v>0</v>
      </c>
      <c r="K1651" s="271">
        <v>7.39</v>
      </c>
      <c r="L1651" s="273">
        <v>288.95999999999998</v>
      </c>
      <c r="M1651" s="273">
        <v>288.95999999999998</v>
      </c>
      <c r="N1651" s="573">
        <v>0.80879999999999996</v>
      </c>
      <c r="O1651" s="273">
        <v>12177</v>
      </c>
      <c r="P1651" s="273">
        <f t="shared" si="176"/>
        <v>0</v>
      </c>
      <c r="Q1651" s="271">
        <v>7</v>
      </c>
      <c r="R1651" s="273">
        <v>245.76</v>
      </c>
      <c r="S1651" s="273">
        <v>245.76</v>
      </c>
      <c r="T1651" s="573">
        <v>0.7107</v>
      </c>
      <c r="U1651" s="273">
        <v>2595</v>
      </c>
      <c r="V1651" s="273">
        <f t="shared" si="177"/>
        <v>0</v>
      </c>
      <c r="W1651" s="271">
        <v>2.06</v>
      </c>
      <c r="X1651" s="273">
        <v>318</v>
      </c>
      <c r="Y1651" s="273">
        <v>318</v>
      </c>
      <c r="Z1651" s="573">
        <v>0.6885</v>
      </c>
      <c r="AA1651" s="273">
        <v>9723</v>
      </c>
      <c r="AB1651" s="273">
        <f t="shared" si="178"/>
        <v>0</v>
      </c>
      <c r="AC1651" s="271">
        <v>5.97</v>
      </c>
      <c r="AD1651" s="273">
        <v>304.08</v>
      </c>
      <c r="AE1651" s="273">
        <v>304.08</v>
      </c>
      <c r="AF1651" s="573">
        <v>0.71209999999999996</v>
      </c>
      <c r="AG1651" s="273">
        <v>12975</v>
      </c>
      <c r="AH1651" s="273">
        <f t="shared" si="179"/>
        <v>0</v>
      </c>
      <c r="AI1651" s="271">
        <v>8.0500000000000007</v>
      </c>
      <c r="AJ1651" s="273">
        <v>305.52</v>
      </c>
      <c r="AK1651" s="273">
        <v>305.52</v>
      </c>
      <c r="AL1651" s="573">
        <v>0.75260000000000005</v>
      </c>
      <c r="AM1651" s="273">
        <v>16770</v>
      </c>
      <c r="AN1651" s="273">
        <f t="shared" si="180"/>
        <v>0</v>
      </c>
      <c r="AO1651" s="271">
        <v>10.130000000000001</v>
      </c>
      <c r="AP1651" s="273">
        <f t="shared" si="181"/>
        <v>61473</v>
      </c>
    </row>
    <row r="1652" spans="1:42">
      <c r="A1652" s="579">
        <v>1647</v>
      </c>
      <c r="B1652" s="272" t="s">
        <v>4390</v>
      </c>
      <c r="C1652" s="272" t="s">
        <v>2955</v>
      </c>
      <c r="D1652" s="272" t="s">
        <v>394</v>
      </c>
      <c r="E1652" s="273">
        <v>266.66666666666669</v>
      </c>
      <c r="F1652" s="273">
        <v>10.32</v>
      </c>
      <c r="G1652" s="273">
        <v>213.333</v>
      </c>
      <c r="H1652" s="573">
        <v>0.99580000000000002</v>
      </c>
      <c r="I1652" s="273">
        <v>1434</v>
      </c>
      <c r="J1652" s="273">
        <f t="shared" si="175"/>
        <v>0</v>
      </c>
      <c r="K1652" s="271">
        <v>19.38</v>
      </c>
      <c r="L1652" s="273">
        <v>10.32</v>
      </c>
      <c r="M1652" s="273">
        <v>213.333</v>
      </c>
      <c r="N1652" s="573">
        <v>0.99339999999999995</v>
      </c>
      <c r="O1652" s="273">
        <v>1362</v>
      </c>
      <c r="P1652" s="273">
        <f t="shared" si="176"/>
        <v>0</v>
      </c>
      <c r="Q1652" s="271">
        <v>17.86</v>
      </c>
      <c r="R1652" s="273">
        <v>10.56</v>
      </c>
      <c r="S1652" s="273">
        <v>213.333</v>
      </c>
      <c r="T1652" s="573">
        <v>0.99050000000000005</v>
      </c>
      <c r="U1652" s="273">
        <v>1257</v>
      </c>
      <c r="V1652" s="273">
        <f t="shared" si="177"/>
        <v>0</v>
      </c>
      <c r="W1652" s="271">
        <v>16.690000000000001</v>
      </c>
      <c r="X1652" s="273">
        <v>10.56</v>
      </c>
      <c r="Y1652" s="273">
        <v>213.333</v>
      </c>
      <c r="Z1652" s="573">
        <v>0.99770000000000003</v>
      </c>
      <c r="AA1652" s="273">
        <v>1323</v>
      </c>
      <c r="AB1652" s="273">
        <f t="shared" si="178"/>
        <v>0</v>
      </c>
      <c r="AC1652" s="271">
        <v>16.88</v>
      </c>
      <c r="AD1652" s="273">
        <v>9.84</v>
      </c>
      <c r="AE1652" s="273">
        <v>213.333</v>
      </c>
      <c r="AF1652" s="573">
        <v>0.99570000000000003</v>
      </c>
      <c r="AG1652" s="273">
        <v>1392</v>
      </c>
      <c r="AH1652" s="273">
        <f t="shared" si="179"/>
        <v>0</v>
      </c>
      <c r="AI1652" s="271">
        <v>19.100000000000001</v>
      </c>
      <c r="AJ1652" s="273">
        <v>9.6</v>
      </c>
      <c r="AK1652" s="273">
        <v>213.333</v>
      </c>
      <c r="AL1652" s="573">
        <v>0.99009999999999998</v>
      </c>
      <c r="AM1652" s="273">
        <v>1515</v>
      </c>
      <c r="AN1652" s="273">
        <f t="shared" si="180"/>
        <v>0</v>
      </c>
      <c r="AO1652" s="271">
        <v>22.14</v>
      </c>
      <c r="AP1652" s="273">
        <f t="shared" si="181"/>
        <v>8283</v>
      </c>
    </row>
    <row r="1653" spans="1:42">
      <c r="A1653" s="579">
        <v>1648</v>
      </c>
      <c r="B1653" s="272" t="s">
        <v>4390</v>
      </c>
      <c r="C1653" s="272" t="s">
        <v>2879</v>
      </c>
      <c r="D1653" s="272" t="s">
        <v>394</v>
      </c>
      <c r="E1653" s="273">
        <v>270</v>
      </c>
      <c r="F1653" s="273">
        <v>233.28</v>
      </c>
      <c r="G1653" s="273">
        <v>233.28</v>
      </c>
      <c r="H1653" s="573">
        <v>0.99780000000000002</v>
      </c>
      <c r="I1653" s="273">
        <v>78976</v>
      </c>
      <c r="J1653" s="273">
        <f t="shared" si="175"/>
        <v>0</v>
      </c>
      <c r="K1653" s="271">
        <v>47.12</v>
      </c>
      <c r="L1653" s="273">
        <v>230.56</v>
      </c>
      <c r="M1653" s="273">
        <v>230.56</v>
      </c>
      <c r="N1653" s="573">
        <v>0.99590000000000001</v>
      </c>
      <c r="O1653" s="273">
        <v>88470</v>
      </c>
      <c r="P1653" s="273">
        <f t="shared" si="176"/>
        <v>0</v>
      </c>
      <c r="Q1653" s="271">
        <v>51.78</v>
      </c>
      <c r="R1653" s="273">
        <v>238.08</v>
      </c>
      <c r="S1653" s="273">
        <v>238.08</v>
      </c>
      <c r="T1653" s="573">
        <v>0.99360000000000004</v>
      </c>
      <c r="U1653" s="273">
        <v>87062</v>
      </c>
      <c r="V1653" s="273">
        <f t="shared" si="177"/>
        <v>0</v>
      </c>
      <c r="W1653" s="271">
        <v>51.11</v>
      </c>
      <c r="X1653" s="273">
        <v>220</v>
      </c>
      <c r="Y1653" s="273">
        <v>220</v>
      </c>
      <c r="Z1653" s="573">
        <v>0.99280000000000002</v>
      </c>
      <c r="AA1653" s="273">
        <v>66842</v>
      </c>
      <c r="AB1653" s="273">
        <f t="shared" si="178"/>
        <v>0</v>
      </c>
      <c r="AC1653" s="271">
        <v>41.13</v>
      </c>
      <c r="AD1653" s="273">
        <v>225.6</v>
      </c>
      <c r="AE1653" s="273">
        <v>225.6</v>
      </c>
      <c r="AF1653" s="573">
        <v>0.99129999999999996</v>
      </c>
      <c r="AG1653" s="273">
        <v>58348</v>
      </c>
      <c r="AH1653" s="273">
        <f t="shared" si="179"/>
        <v>0</v>
      </c>
      <c r="AI1653" s="271">
        <v>35.07</v>
      </c>
      <c r="AJ1653" s="273">
        <v>217.12</v>
      </c>
      <c r="AK1653" s="273">
        <v>217.12</v>
      </c>
      <c r="AL1653" s="573">
        <v>0.98260000000000003</v>
      </c>
      <c r="AM1653" s="273">
        <v>35700</v>
      </c>
      <c r="AN1653" s="273">
        <f t="shared" si="180"/>
        <v>0</v>
      </c>
      <c r="AO1653" s="271">
        <v>23.24</v>
      </c>
      <c r="AP1653" s="273">
        <f t="shared" si="181"/>
        <v>415398</v>
      </c>
    </row>
    <row r="1654" spans="1:42">
      <c r="A1654" s="579">
        <v>1649</v>
      </c>
      <c r="B1654" s="272" t="s">
        <v>4390</v>
      </c>
      <c r="C1654" s="272" t="s">
        <v>2957</v>
      </c>
      <c r="D1654" s="272" t="s">
        <v>394</v>
      </c>
      <c r="E1654" s="273">
        <v>277.77777777777777</v>
      </c>
      <c r="F1654" s="273">
        <v>10.56</v>
      </c>
      <c r="G1654" s="273">
        <v>222.22200000000001</v>
      </c>
      <c r="H1654" s="573">
        <v>0.99780000000000002</v>
      </c>
      <c r="I1654" s="273">
        <v>1395</v>
      </c>
      <c r="J1654" s="273">
        <f t="shared" si="175"/>
        <v>0</v>
      </c>
      <c r="K1654" s="271">
        <v>18.39</v>
      </c>
      <c r="L1654" s="273">
        <v>6</v>
      </c>
      <c r="M1654" s="273">
        <v>222.22200000000001</v>
      </c>
      <c r="N1654" s="573">
        <v>1</v>
      </c>
      <c r="O1654" s="273">
        <v>1344</v>
      </c>
      <c r="P1654" s="273">
        <f t="shared" si="176"/>
        <v>0</v>
      </c>
      <c r="Q1654" s="271">
        <v>30.11</v>
      </c>
      <c r="R1654" s="273">
        <v>6.24</v>
      </c>
      <c r="S1654" s="273">
        <v>222.22200000000001</v>
      </c>
      <c r="T1654" s="573">
        <v>1</v>
      </c>
      <c r="U1654" s="273">
        <v>1206</v>
      </c>
      <c r="V1654" s="273">
        <f t="shared" si="177"/>
        <v>0</v>
      </c>
      <c r="W1654" s="271">
        <v>26.84</v>
      </c>
      <c r="X1654" s="273">
        <v>6.24</v>
      </c>
      <c r="Y1654" s="273">
        <v>222.22200000000001</v>
      </c>
      <c r="Z1654" s="573">
        <v>0.99780000000000002</v>
      </c>
      <c r="AA1654" s="273">
        <v>1425</v>
      </c>
      <c r="AB1654" s="273">
        <f t="shared" si="178"/>
        <v>0</v>
      </c>
      <c r="AC1654" s="271">
        <v>30.76</v>
      </c>
      <c r="AD1654" s="273">
        <v>9.1199999999999992</v>
      </c>
      <c r="AE1654" s="273">
        <v>222.22200000000001</v>
      </c>
      <c r="AF1654" s="573">
        <v>1.0014000000000001</v>
      </c>
      <c r="AG1654" s="273">
        <v>2028</v>
      </c>
      <c r="AH1654" s="273">
        <f t="shared" si="179"/>
        <v>0</v>
      </c>
      <c r="AI1654" s="271">
        <v>29.84</v>
      </c>
      <c r="AJ1654" s="273">
        <v>8.16</v>
      </c>
      <c r="AK1654" s="273">
        <v>222.22200000000001</v>
      </c>
      <c r="AL1654" s="573">
        <v>1.002</v>
      </c>
      <c r="AM1654" s="273">
        <v>1503</v>
      </c>
      <c r="AN1654" s="273">
        <f t="shared" si="180"/>
        <v>0</v>
      </c>
      <c r="AO1654" s="271">
        <v>25.53</v>
      </c>
      <c r="AP1654" s="273">
        <f t="shared" si="181"/>
        <v>8901</v>
      </c>
    </row>
    <row r="1655" spans="1:42">
      <c r="A1655" s="579">
        <v>1650</v>
      </c>
      <c r="B1655" s="272" t="s">
        <v>4390</v>
      </c>
      <c r="C1655" s="272" t="s">
        <v>2839</v>
      </c>
      <c r="D1655" s="272" t="s">
        <v>394</v>
      </c>
      <c r="E1655" s="273">
        <v>278</v>
      </c>
      <c r="F1655" s="273">
        <v>279.60000000000002</v>
      </c>
      <c r="G1655" s="273">
        <v>279.60000000000002</v>
      </c>
      <c r="H1655" s="573">
        <v>0.87690000000000001</v>
      </c>
      <c r="I1655" s="273">
        <v>64644</v>
      </c>
      <c r="J1655" s="273">
        <f t="shared" si="175"/>
        <v>0</v>
      </c>
      <c r="K1655" s="271">
        <v>36.619999999999997</v>
      </c>
      <c r="L1655" s="273">
        <v>302.16000000000003</v>
      </c>
      <c r="M1655" s="273">
        <v>302.16000000000003</v>
      </c>
      <c r="N1655" s="573">
        <v>0.86309999999999998</v>
      </c>
      <c r="O1655" s="273">
        <v>86967</v>
      </c>
      <c r="P1655" s="273">
        <f t="shared" si="176"/>
        <v>0</v>
      </c>
      <c r="Q1655" s="271">
        <v>44.82</v>
      </c>
      <c r="R1655" s="273">
        <v>280.56</v>
      </c>
      <c r="S1655" s="273">
        <v>280.56</v>
      </c>
      <c r="T1655" s="573">
        <v>0.86550000000000005</v>
      </c>
      <c r="U1655" s="273">
        <v>77625</v>
      </c>
      <c r="V1655" s="273">
        <f t="shared" si="177"/>
        <v>0</v>
      </c>
      <c r="W1655" s="271">
        <v>44.4</v>
      </c>
      <c r="X1655" s="273">
        <v>281.76</v>
      </c>
      <c r="Y1655" s="273">
        <v>281.76</v>
      </c>
      <c r="Z1655" s="573">
        <v>0.86680000000000001</v>
      </c>
      <c r="AA1655" s="273">
        <v>73830</v>
      </c>
      <c r="AB1655" s="273">
        <f t="shared" si="178"/>
        <v>0</v>
      </c>
      <c r="AC1655" s="271">
        <v>40.630000000000003</v>
      </c>
      <c r="AD1655" s="273">
        <v>278.39999999999998</v>
      </c>
      <c r="AE1655" s="273">
        <v>278.39999999999998</v>
      </c>
      <c r="AF1655" s="573">
        <v>0.86529999999999996</v>
      </c>
      <c r="AG1655" s="273">
        <v>62661</v>
      </c>
      <c r="AH1655" s="273">
        <f t="shared" si="179"/>
        <v>0</v>
      </c>
      <c r="AI1655" s="271">
        <v>34.96</v>
      </c>
      <c r="AJ1655" s="273">
        <v>284.16000000000003</v>
      </c>
      <c r="AK1655" s="273">
        <v>284.16000000000003</v>
      </c>
      <c r="AL1655" s="573">
        <v>0.87350000000000005</v>
      </c>
      <c r="AM1655" s="273">
        <v>55530</v>
      </c>
      <c r="AN1655" s="273">
        <f t="shared" si="180"/>
        <v>0</v>
      </c>
      <c r="AO1655" s="271">
        <v>31.07</v>
      </c>
      <c r="AP1655" s="273">
        <f t="shared" si="181"/>
        <v>421257</v>
      </c>
    </row>
    <row r="1656" spans="1:42">
      <c r="A1656" s="579">
        <v>1651</v>
      </c>
      <c r="B1656" s="272" t="s">
        <v>4390</v>
      </c>
      <c r="C1656" s="272" t="s">
        <v>2875</v>
      </c>
      <c r="D1656" s="272" t="s">
        <v>394</v>
      </c>
      <c r="E1656" s="273">
        <v>278</v>
      </c>
      <c r="F1656" s="273">
        <v>220.96</v>
      </c>
      <c r="G1656" s="273">
        <v>222.4</v>
      </c>
      <c r="H1656" s="573">
        <v>0.91010000000000002</v>
      </c>
      <c r="I1656" s="273">
        <v>33778</v>
      </c>
      <c r="J1656" s="273">
        <f t="shared" si="175"/>
        <v>0</v>
      </c>
      <c r="K1656" s="271">
        <v>23.33</v>
      </c>
      <c r="L1656" s="273">
        <v>121.12</v>
      </c>
      <c r="M1656" s="273">
        <v>222.4</v>
      </c>
      <c r="N1656" s="573">
        <v>0.91690000000000005</v>
      </c>
      <c r="O1656" s="273">
        <v>36162</v>
      </c>
      <c r="P1656" s="273">
        <f t="shared" si="176"/>
        <v>0</v>
      </c>
      <c r="Q1656" s="271">
        <v>43.76</v>
      </c>
      <c r="R1656" s="273">
        <v>134.24</v>
      </c>
      <c r="S1656" s="273">
        <v>222.4</v>
      </c>
      <c r="T1656" s="573">
        <v>0.90069999999999995</v>
      </c>
      <c r="U1656" s="273">
        <v>30630</v>
      </c>
      <c r="V1656" s="273">
        <f t="shared" si="177"/>
        <v>0</v>
      </c>
      <c r="W1656" s="271">
        <v>35.18</v>
      </c>
      <c r="X1656" s="273">
        <v>118.24</v>
      </c>
      <c r="Y1656" s="273">
        <v>222.4</v>
      </c>
      <c r="Z1656" s="573">
        <v>0.9274</v>
      </c>
      <c r="AA1656" s="273">
        <v>24578</v>
      </c>
      <c r="AB1656" s="273">
        <f t="shared" si="178"/>
        <v>0</v>
      </c>
      <c r="AC1656" s="271">
        <v>30.13</v>
      </c>
      <c r="AD1656" s="273">
        <v>105.44</v>
      </c>
      <c r="AE1656" s="273">
        <v>222.4</v>
      </c>
      <c r="AF1656" s="573">
        <v>0.95140000000000002</v>
      </c>
      <c r="AG1656" s="273">
        <v>8430</v>
      </c>
      <c r="AH1656" s="273">
        <f t="shared" si="179"/>
        <v>0</v>
      </c>
      <c r="AI1656" s="271">
        <v>11.29</v>
      </c>
      <c r="AJ1656" s="273">
        <v>118.72</v>
      </c>
      <c r="AK1656" s="273">
        <v>222.4</v>
      </c>
      <c r="AL1656" s="573">
        <v>0.93100000000000005</v>
      </c>
      <c r="AM1656" s="273">
        <v>11022</v>
      </c>
      <c r="AN1656" s="273">
        <f t="shared" si="180"/>
        <v>0</v>
      </c>
      <c r="AO1656" s="271">
        <v>13.85</v>
      </c>
      <c r="AP1656" s="273">
        <f t="shared" si="181"/>
        <v>144600</v>
      </c>
    </row>
    <row r="1657" spans="1:42">
      <c r="A1657" s="579">
        <v>1652</v>
      </c>
      <c r="B1657" s="272" t="s">
        <v>4390</v>
      </c>
      <c r="C1657" s="272" t="s">
        <v>2902</v>
      </c>
      <c r="D1657" s="272" t="s">
        <v>394</v>
      </c>
      <c r="E1657" s="273">
        <v>278</v>
      </c>
      <c r="F1657" s="273">
        <v>168.8</v>
      </c>
      <c r="G1657" s="273">
        <v>222.4</v>
      </c>
      <c r="H1657" s="573">
        <v>0.98760000000000003</v>
      </c>
      <c r="I1657" s="273">
        <v>23606</v>
      </c>
      <c r="J1657" s="273">
        <f t="shared" si="175"/>
        <v>0</v>
      </c>
      <c r="K1657" s="271">
        <v>19.670000000000002</v>
      </c>
      <c r="L1657" s="273">
        <v>163.52000000000001</v>
      </c>
      <c r="M1657" s="273">
        <v>222.4</v>
      </c>
      <c r="N1657" s="573">
        <v>0.99319999999999997</v>
      </c>
      <c r="O1657" s="273">
        <v>21942</v>
      </c>
      <c r="P1657" s="273">
        <f t="shared" si="176"/>
        <v>0</v>
      </c>
      <c r="Q1657" s="271">
        <v>18.16</v>
      </c>
      <c r="R1657" s="273">
        <v>145.12</v>
      </c>
      <c r="S1657" s="273">
        <v>222.4</v>
      </c>
      <c r="T1657" s="573">
        <v>0.98960000000000004</v>
      </c>
      <c r="U1657" s="273">
        <v>18560</v>
      </c>
      <c r="V1657" s="273">
        <f t="shared" si="177"/>
        <v>0</v>
      </c>
      <c r="W1657" s="271">
        <v>17.95</v>
      </c>
      <c r="X1657" s="273">
        <v>194.88</v>
      </c>
      <c r="Y1657" s="273">
        <v>222.4</v>
      </c>
      <c r="Z1657" s="573">
        <v>0.99360000000000004</v>
      </c>
      <c r="AA1657" s="273">
        <v>23624</v>
      </c>
      <c r="AB1657" s="273">
        <f t="shared" si="178"/>
        <v>0</v>
      </c>
      <c r="AC1657" s="271">
        <v>16.399999999999999</v>
      </c>
      <c r="AD1657" s="273">
        <v>180.32</v>
      </c>
      <c r="AE1657" s="273">
        <v>222.4</v>
      </c>
      <c r="AF1657" s="573">
        <v>0.98970000000000002</v>
      </c>
      <c r="AG1657" s="273">
        <v>28416</v>
      </c>
      <c r="AH1657" s="273">
        <f t="shared" si="179"/>
        <v>0</v>
      </c>
      <c r="AI1657" s="271">
        <v>21.4</v>
      </c>
      <c r="AJ1657" s="273">
        <v>163.68</v>
      </c>
      <c r="AK1657" s="273">
        <v>222.4</v>
      </c>
      <c r="AL1657" s="573">
        <v>0.98670000000000002</v>
      </c>
      <c r="AM1657" s="273">
        <v>30658</v>
      </c>
      <c r="AN1657" s="273">
        <f t="shared" si="180"/>
        <v>0</v>
      </c>
      <c r="AO1657" s="271">
        <v>26.36</v>
      </c>
      <c r="AP1657" s="273">
        <f t="shared" si="181"/>
        <v>146806</v>
      </c>
    </row>
    <row r="1658" spans="1:42">
      <c r="A1658" s="579">
        <v>1653</v>
      </c>
      <c r="B1658" s="272" t="s">
        <v>4390</v>
      </c>
      <c r="C1658" s="272" t="s">
        <v>2921</v>
      </c>
      <c r="D1658" s="272" t="s">
        <v>394</v>
      </c>
      <c r="E1658" s="273">
        <v>278</v>
      </c>
      <c r="F1658" s="273">
        <v>4.96</v>
      </c>
      <c r="G1658" s="273">
        <v>222.4</v>
      </c>
      <c r="H1658" s="573">
        <v>0.83330000000000004</v>
      </c>
      <c r="I1658" s="273">
        <v>960</v>
      </c>
      <c r="J1658" s="273">
        <f t="shared" si="175"/>
        <v>0</v>
      </c>
      <c r="K1658" s="271">
        <v>32.26</v>
      </c>
      <c r="L1658" s="273">
        <v>4.8</v>
      </c>
      <c r="M1658" s="273">
        <v>222.4</v>
      </c>
      <c r="N1658" s="573">
        <v>0.82979999999999998</v>
      </c>
      <c r="O1658" s="273">
        <v>1044</v>
      </c>
      <c r="P1658" s="273">
        <f t="shared" si="176"/>
        <v>0</v>
      </c>
      <c r="Q1658" s="271">
        <v>35.229999999999997</v>
      </c>
      <c r="R1658" s="273">
        <v>20.32</v>
      </c>
      <c r="S1658" s="273">
        <v>222.4</v>
      </c>
      <c r="T1658" s="573">
        <v>0.74199999999999999</v>
      </c>
      <c r="U1658" s="273">
        <v>794</v>
      </c>
      <c r="V1658" s="273">
        <f t="shared" si="177"/>
        <v>0</v>
      </c>
      <c r="W1658" s="271">
        <v>7.31</v>
      </c>
      <c r="X1658" s="273">
        <v>4.4800000000000004</v>
      </c>
      <c r="Y1658" s="273">
        <v>222.4</v>
      </c>
      <c r="Z1658" s="573">
        <v>0.78539999999999999</v>
      </c>
      <c r="AA1658" s="273">
        <v>820</v>
      </c>
      <c r="AB1658" s="273">
        <f t="shared" si="178"/>
        <v>0</v>
      </c>
      <c r="AC1658" s="271">
        <v>31.32</v>
      </c>
      <c r="AD1658" s="273">
        <v>48.32</v>
      </c>
      <c r="AE1658" s="273">
        <v>222.4</v>
      </c>
      <c r="AF1658" s="573">
        <v>0.82230000000000003</v>
      </c>
      <c r="AG1658" s="273">
        <v>824</v>
      </c>
      <c r="AH1658" s="273">
        <f t="shared" si="179"/>
        <v>0</v>
      </c>
      <c r="AI1658" s="271">
        <v>2.79</v>
      </c>
      <c r="AJ1658" s="273">
        <v>4.8</v>
      </c>
      <c r="AK1658" s="273">
        <v>222.4</v>
      </c>
      <c r="AL1658" s="573">
        <v>0.79720000000000002</v>
      </c>
      <c r="AM1658" s="273">
        <v>826</v>
      </c>
      <c r="AN1658" s="273">
        <f t="shared" si="180"/>
        <v>0</v>
      </c>
      <c r="AO1658" s="271">
        <v>29.98</v>
      </c>
      <c r="AP1658" s="273">
        <f t="shared" si="181"/>
        <v>5268</v>
      </c>
    </row>
    <row r="1659" spans="1:42">
      <c r="A1659" s="579">
        <v>1654</v>
      </c>
      <c r="B1659" s="272" t="s">
        <v>4390</v>
      </c>
      <c r="C1659" s="272" t="s">
        <v>2927</v>
      </c>
      <c r="D1659" s="272" t="s">
        <v>394</v>
      </c>
      <c r="E1659" s="273">
        <v>278</v>
      </c>
      <c r="F1659" s="273">
        <v>295.68</v>
      </c>
      <c r="G1659" s="273">
        <v>295.68</v>
      </c>
      <c r="H1659" s="573">
        <v>0.99029999999999996</v>
      </c>
      <c r="I1659" s="273">
        <v>44106</v>
      </c>
      <c r="J1659" s="273">
        <f t="shared" si="175"/>
        <v>0</v>
      </c>
      <c r="K1659" s="271">
        <v>20.92</v>
      </c>
      <c r="L1659" s="273">
        <v>296.95999999999998</v>
      </c>
      <c r="M1659" s="273">
        <v>296.95999999999998</v>
      </c>
      <c r="N1659" s="573">
        <v>0.9879</v>
      </c>
      <c r="O1659" s="273">
        <v>74762</v>
      </c>
      <c r="P1659" s="273">
        <f t="shared" si="176"/>
        <v>0</v>
      </c>
      <c r="Q1659" s="271">
        <v>34.25</v>
      </c>
      <c r="R1659" s="273">
        <v>286.88</v>
      </c>
      <c r="S1659" s="273">
        <v>286.88</v>
      </c>
      <c r="T1659" s="573">
        <v>0.99229999999999996</v>
      </c>
      <c r="U1659" s="273">
        <v>52800</v>
      </c>
      <c r="V1659" s="273">
        <f t="shared" si="177"/>
        <v>0</v>
      </c>
      <c r="W1659" s="271">
        <v>25.76</v>
      </c>
      <c r="X1659" s="273">
        <v>290.72000000000003</v>
      </c>
      <c r="Y1659" s="273">
        <v>290.72000000000003</v>
      </c>
      <c r="Z1659" s="573">
        <v>0.98950000000000005</v>
      </c>
      <c r="AA1659" s="273">
        <v>45434</v>
      </c>
      <c r="AB1659" s="273">
        <f t="shared" si="178"/>
        <v>0</v>
      </c>
      <c r="AC1659" s="271">
        <v>21.23</v>
      </c>
      <c r="AD1659" s="273">
        <v>297.12</v>
      </c>
      <c r="AE1659" s="273">
        <v>297.12</v>
      </c>
      <c r="AF1659" s="573">
        <v>0.98970000000000002</v>
      </c>
      <c r="AG1659" s="273">
        <v>41760</v>
      </c>
      <c r="AH1659" s="273">
        <f t="shared" si="179"/>
        <v>0</v>
      </c>
      <c r="AI1659" s="271">
        <v>19.09</v>
      </c>
      <c r="AJ1659" s="273">
        <v>301.12</v>
      </c>
      <c r="AK1659" s="273">
        <v>301.12</v>
      </c>
      <c r="AL1659" s="573">
        <v>0.99070000000000003</v>
      </c>
      <c r="AM1659" s="273">
        <v>48024</v>
      </c>
      <c r="AN1659" s="273">
        <f t="shared" si="180"/>
        <v>0</v>
      </c>
      <c r="AO1659" s="271">
        <v>22.36</v>
      </c>
      <c r="AP1659" s="273">
        <f t="shared" si="181"/>
        <v>306886</v>
      </c>
    </row>
    <row r="1660" spans="1:42">
      <c r="A1660" s="579">
        <v>1655</v>
      </c>
      <c r="B1660" s="272" t="s">
        <v>4390</v>
      </c>
      <c r="C1660" s="272" t="s">
        <v>2937</v>
      </c>
      <c r="D1660" s="272" t="s">
        <v>394</v>
      </c>
      <c r="E1660" s="273">
        <v>280</v>
      </c>
      <c r="F1660" s="273">
        <v>22.4</v>
      </c>
      <c r="G1660" s="273">
        <v>224</v>
      </c>
      <c r="H1660" s="573">
        <v>0.9798</v>
      </c>
      <c r="I1660" s="273">
        <v>5360</v>
      </c>
      <c r="J1660" s="273">
        <f t="shared" si="175"/>
        <v>0</v>
      </c>
      <c r="K1660" s="271">
        <v>33.92</v>
      </c>
      <c r="L1660" s="273">
        <v>204.4</v>
      </c>
      <c r="M1660" s="273">
        <v>224</v>
      </c>
      <c r="N1660" s="573">
        <v>0.97470000000000001</v>
      </c>
      <c r="O1660" s="273">
        <v>6560</v>
      </c>
      <c r="P1660" s="273">
        <f t="shared" si="176"/>
        <v>0</v>
      </c>
      <c r="Q1660" s="271">
        <v>4.43</v>
      </c>
      <c r="R1660" s="273">
        <v>216</v>
      </c>
      <c r="S1660" s="273">
        <v>224</v>
      </c>
      <c r="T1660" s="573">
        <v>0.8236</v>
      </c>
      <c r="U1660" s="273">
        <v>12800</v>
      </c>
      <c r="V1660" s="273">
        <f t="shared" si="177"/>
        <v>0</v>
      </c>
      <c r="W1660" s="271">
        <v>9.99</v>
      </c>
      <c r="X1660" s="273">
        <v>18</v>
      </c>
      <c r="Y1660" s="273">
        <v>224</v>
      </c>
      <c r="Z1660" s="573">
        <v>0.94010000000000005</v>
      </c>
      <c r="AA1660" s="273">
        <v>5580</v>
      </c>
      <c r="AB1660" s="273">
        <f t="shared" si="178"/>
        <v>0</v>
      </c>
      <c r="AC1660" s="271">
        <v>44.32</v>
      </c>
      <c r="AD1660" s="273">
        <v>28.8</v>
      </c>
      <c r="AE1660" s="273">
        <v>224</v>
      </c>
      <c r="AF1660" s="573">
        <v>0.96409999999999996</v>
      </c>
      <c r="AG1660" s="273">
        <v>5385</v>
      </c>
      <c r="AH1660" s="273">
        <f t="shared" si="179"/>
        <v>0</v>
      </c>
      <c r="AI1660" s="271">
        <v>26.07</v>
      </c>
      <c r="AJ1660" s="273">
        <v>30.4</v>
      </c>
      <c r="AK1660" s="273">
        <v>224</v>
      </c>
      <c r="AL1660" s="573">
        <v>0.94599999999999995</v>
      </c>
      <c r="AM1660" s="273">
        <v>6055</v>
      </c>
      <c r="AN1660" s="273">
        <f t="shared" si="180"/>
        <v>0</v>
      </c>
      <c r="AO1660" s="271">
        <v>29.24</v>
      </c>
      <c r="AP1660" s="273">
        <f t="shared" si="181"/>
        <v>41740</v>
      </c>
    </row>
    <row r="1661" spans="1:42">
      <c r="A1661" s="579">
        <v>1656</v>
      </c>
      <c r="B1661" s="272" t="s">
        <v>4390</v>
      </c>
      <c r="C1661" s="272" t="s">
        <v>2825</v>
      </c>
      <c r="D1661" s="272" t="s">
        <v>394</v>
      </c>
      <c r="E1661" s="273">
        <v>300</v>
      </c>
      <c r="F1661" s="273">
        <v>301.92</v>
      </c>
      <c r="G1661" s="273">
        <v>301.92</v>
      </c>
      <c r="H1661" s="573">
        <v>0.9899</v>
      </c>
      <c r="I1661" s="273">
        <v>120016</v>
      </c>
      <c r="J1661" s="273">
        <f t="shared" si="175"/>
        <v>0</v>
      </c>
      <c r="K1661" s="271">
        <v>55.77</v>
      </c>
      <c r="L1661" s="273">
        <v>299.83999999999997</v>
      </c>
      <c r="M1661" s="273">
        <v>299.83999999999997</v>
      </c>
      <c r="N1661" s="573">
        <v>0.98899999999999999</v>
      </c>
      <c r="O1661" s="273">
        <v>102672</v>
      </c>
      <c r="P1661" s="273">
        <f t="shared" si="176"/>
        <v>0</v>
      </c>
      <c r="Q1661" s="271">
        <v>46.53</v>
      </c>
      <c r="R1661" s="273">
        <v>306.39999999999998</v>
      </c>
      <c r="S1661" s="273">
        <v>306.39999999999998</v>
      </c>
      <c r="T1661" s="573">
        <v>0.98819999999999997</v>
      </c>
      <c r="U1661" s="273">
        <v>89180</v>
      </c>
      <c r="V1661" s="273">
        <f t="shared" si="177"/>
        <v>0</v>
      </c>
      <c r="W1661" s="271">
        <v>40.9</v>
      </c>
      <c r="X1661" s="273">
        <v>268</v>
      </c>
      <c r="Y1661" s="273">
        <v>268</v>
      </c>
      <c r="Z1661" s="573">
        <v>0.98760000000000003</v>
      </c>
      <c r="AA1661" s="273">
        <v>125752</v>
      </c>
      <c r="AB1661" s="273">
        <f t="shared" si="178"/>
        <v>7601.0447854682106</v>
      </c>
      <c r="AC1661" s="271">
        <v>63.86</v>
      </c>
      <c r="AD1661" s="273">
        <v>270.39999999999998</v>
      </c>
      <c r="AE1661" s="273">
        <v>270.39999999999998</v>
      </c>
      <c r="AF1661" s="573">
        <v>0.9909</v>
      </c>
      <c r="AG1661" s="273">
        <v>113650</v>
      </c>
      <c r="AH1661" s="273">
        <f t="shared" si="179"/>
        <v>0</v>
      </c>
      <c r="AI1661" s="271">
        <v>57.01</v>
      </c>
      <c r="AJ1661" s="273">
        <v>277.60000000000002</v>
      </c>
      <c r="AK1661" s="273">
        <v>277.60000000000002</v>
      </c>
      <c r="AL1661" s="573">
        <v>0.98729999999999996</v>
      </c>
      <c r="AM1661" s="273">
        <v>98916</v>
      </c>
      <c r="AN1661" s="273">
        <f t="shared" si="180"/>
        <v>0</v>
      </c>
      <c r="AO1661" s="271">
        <v>50.12</v>
      </c>
      <c r="AP1661" s="273">
        <f t="shared" si="181"/>
        <v>650186</v>
      </c>
    </row>
    <row r="1662" spans="1:42">
      <c r="A1662" s="579">
        <v>1657</v>
      </c>
      <c r="B1662" s="272" t="s">
        <v>4390</v>
      </c>
      <c r="C1662" s="272" t="s">
        <v>2827</v>
      </c>
      <c r="D1662" s="272" t="s">
        <v>391</v>
      </c>
      <c r="E1662" s="273">
        <v>300</v>
      </c>
      <c r="F1662" s="273">
        <v>156.4</v>
      </c>
      <c r="G1662" s="273">
        <v>240</v>
      </c>
      <c r="H1662" s="573">
        <v>0.98519999999999996</v>
      </c>
      <c r="I1662" s="273">
        <v>68960</v>
      </c>
      <c r="J1662" s="273">
        <f t="shared" si="175"/>
        <v>2385.5832662912294</v>
      </c>
      <c r="K1662" s="271">
        <v>62.15</v>
      </c>
      <c r="L1662" s="273">
        <v>202.8</v>
      </c>
      <c r="M1662" s="273">
        <v>240</v>
      </c>
      <c r="N1662" s="573">
        <v>0.97819999999999996</v>
      </c>
      <c r="O1662" s="273">
        <v>77425</v>
      </c>
      <c r="P1662" s="273">
        <f t="shared" si="176"/>
        <v>0</v>
      </c>
      <c r="Q1662" s="271">
        <v>52.46</v>
      </c>
      <c r="R1662" s="273">
        <v>148.4</v>
      </c>
      <c r="S1662" s="273">
        <v>240</v>
      </c>
      <c r="T1662" s="573">
        <v>0.98660000000000003</v>
      </c>
      <c r="U1662" s="273">
        <v>71675</v>
      </c>
      <c r="V1662" s="273">
        <f t="shared" si="177"/>
        <v>8423.0511839976425</v>
      </c>
      <c r="W1662" s="271">
        <v>67.989999999999995</v>
      </c>
      <c r="X1662" s="273">
        <v>156</v>
      </c>
      <c r="Y1662" s="273">
        <v>240</v>
      </c>
      <c r="Z1662" s="573">
        <v>0.99080000000000001</v>
      </c>
      <c r="AA1662" s="273">
        <v>71640</v>
      </c>
      <c r="AB1662" s="273">
        <f t="shared" si="178"/>
        <v>2633.7389629153945</v>
      </c>
      <c r="AC1662" s="271">
        <v>62.29</v>
      </c>
      <c r="AD1662" s="273">
        <v>160</v>
      </c>
      <c r="AE1662" s="273">
        <v>240</v>
      </c>
      <c r="AF1662" s="573">
        <v>0.98429999999999995</v>
      </c>
      <c r="AG1662" s="273">
        <v>75535</v>
      </c>
      <c r="AH1662" s="273">
        <f t="shared" si="179"/>
        <v>5226.2814148308962</v>
      </c>
      <c r="AI1662" s="271">
        <v>64.459999999999994</v>
      </c>
      <c r="AJ1662" s="273">
        <v>150</v>
      </c>
      <c r="AK1662" s="273">
        <v>240</v>
      </c>
      <c r="AL1662" s="573">
        <v>0.97170000000000001</v>
      </c>
      <c r="AM1662" s="273">
        <v>68860</v>
      </c>
      <c r="AN1662" s="273">
        <f t="shared" si="180"/>
        <v>5887.8920896204845</v>
      </c>
      <c r="AO1662" s="271">
        <v>65.61</v>
      </c>
      <c r="AP1662" s="273">
        <f t="shared" si="181"/>
        <v>434095</v>
      </c>
    </row>
    <row r="1663" spans="1:42">
      <c r="A1663" s="579">
        <v>1658</v>
      </c>
      <c r="B1663" s="272" t="s">
        <v>4390</v>
      </c>
      <c r="C1663" s="272" t="s">
        <v>534</v>
      </c>
      <c r="D1663" s="272" t="s">
        <v>421</v>
      </c>
      <c r="E1663" s="273">
        <v>300</v>
      </c>
      <c r="F1663" s="273">
        <v>86.4</v>
      </c>
      <c r="G1663" s="273">
        <v>240</v>
      </c>
      <c r="H1663" s="573">
        <v>0.86180000000000001</v>
      </c>
      <c r="I1663" s="273">
        <v>28815</v>
      </c>
      <c r="J1663" s="273">
        <f t="shared" si="175"/>
        <v>0</v>
      </c>
      <c r="K1663" s="271">
        <v>53.75</v>
      </c>
      <c r="L1663" s="273">
        <v>86.4</v>
      </c>
      <c r="M1663" s="273">
        <v>240</v>
      </c>
      <c r="N1663" s="573">
        <v>0.85770000000000002</v>
      </c>
      <c r="O1663" s="273">
        <v>29760</v>
      </c>
      <c r="P1663" s="273">
        <f t="shared" si="176"/>
        <v>0</v>
      </c>
      <c r="Q1663" s="271">
        <v>53.97</v>
      </c>
      <c r="R1663" s="273">
        <v>90</v>
      </c>
      <c r="S1663" s="273">
        <v>240</v>
      </c>
      <c r="T1663" s="573">
        <v>0.8306</v>
      </c>
      <c r="U1663" s="273">
        <v>29130</v>
      </c>
      <c r="V1663" s="273">
        <f t="shared" si="177"/>
        <v>0</v>
      </c>
      <c r="W1663" s="271">
        <v>54.12</v>
      </c>
      <c r="X1663" s="273">
        <v>88.8</v>
      </c>
      <c r="Y1663" s="273">
        <v>240</v>
      </c>
      <c r="Z1663" s="573">
        <v>0.81659999999999999</v>
      </c>
      <c r="AA1663" s="273">
        <v>26115</v>
      </c>
      <c r="AB1663" s="273">
        <f t="shared" si="178"/>
        <v>0</v>
      </c>
      <c r="AC1663" s="271">
        <v>48.41</v>
      </c>
      <c r="AD1663" s="273">
        <v>90</v>
      </c>
      <c r="AE1663" s="273">
        <v>240</v>
      </c>
      <c r="AF1663" s="573">
        <v>0.83660000000000001</v>
      </c>
      <c r="AG1663" s="273">
        <v>30345</v>
      </c>
      <c r="AH1663" s="273">
        <f t="shared" si="179"/>
        <v>0</v>
      </c>
      <c r="AI1663" s="271">
        <v>54.17</v>
      </c>
      <c r="AJ1663" s="273">
        <v>82.8</v>
      </c>
      <c r="AK1663" s="273">
        <v>240</v>
      </c>
      <c r="AL1663" s="573">
        <v>0.85040000000000004</v>
      </c>
      <c r="AM1663" s="273">
        <v>29595</v>
      </c>
      <c r="AN1663" s="273">
        <f t="shared" si="180"/>
        <v>0</v>
      </c>
      <c r="AO1663" s="271">
        <v>58.37</v>
      </c>
      <c r="AP1663" s="273">
        <f t="shared" si="181"/>
        <v>173760</v>
      </c>
    </row>
    <row r="1664" spans="1:42">
      <c r="A1664" s="579">
        <v>1659</v>
      </c>
      <c r="B1664" s="272" t="s">
        <v>4390</v>
      </c>
      <c r="C1664" s="272" t="s">
        <v>4264</v>
      </c>
      <c r="D1664" s="272" t="s">
        <v>394</v>
      </c>
      <c r="E1664" s="273">
        <v>300</v>
      </c>
      <c r="F1664" s="273">
        <v>277.92</v>
      </c>
      <c r="G1664" s="273">
        <v>277.92</v>
      </c>
      <c r="H1664" s="573">
        <v>0.95240000000000002</v>
      </c>
      <c r="I1664" s="273">
        <v>14616</v>
      </c>
      <c r="J1664" s="273">
        <f t="shared" si="175"/>
        <v>0</v>
      </c>
      <c r="K1664" s="271">
        <v>7.67</v>
      </c>
      <c r="L1664" s="273">
        <v>271.68</v>
      </c>
      <c r="M1664" s="273">
        <v>271.68</v>
      </c>
      <c r="N1664" s="573">
        <v>0.95409999999999995</v>
      </c>
      <c r="O1664" s="273">
        <v>11412</v>
      </c>
      <c r="P1664" s="273">
        <f t="shared" si="176"/>
        <v>0</v>
      </c>
      <c r="Q1664" s="271">
        <v>5.92</v>
      </c>
      <c r="R1664" s="273">
        <v>291.04000000000002</v>
      </c>
      <c r="S1664" s="273">
        <v>291.04000000000002</v>
      </c>
      <c r="T1664" s="573">
        <v>0.96350000000000002</v>
      </c>
      <c r="U1664" s="273">
        <v>19994</v>
      </c>
      <c r="V1664" s="273">
        <f t="shared" si="177"/>
        <v>0</v>
      </c>
      <c r="W1664" s="271">
        <v>9.9</v>
      </c>
      <c r="X1664" s="273">
        <v>271.04000000000002</v>
      </c>
      <c r="Y1664" s="273">
        <v>271.04000000000002</v>
      </c>
      <c r="Z1664" s="573">
        <v>0.93840000000000001</v>
      </c>
      <c r="AA1664" s="273">
        <v>12022</v>
      </c>
      <c r="AB1664" s="273">
        <f t="shared" si="178"/>
        <v>0</v>
      </c>
      <c r="AC1664" s="271">
        <v>6.35</v>
      </c>
      <c r="AD1664" s="273">
        <v>290.24</v>
      </c>
      <c r="AE1664" s="273">
        <v>290.24</v>
      </c>
      <c r="AF1664" s="573">
        <v>0.97319999999999995</v>
      </c>
      <c r="AG1664" s="273">
        <v>18672</v>
      </c>
      <c r="AH1664" s="273">
        <f t="shared" si="179"/>
        <v>0</v>
      </c>
      <c r="AI1664" s="271">
        <v>8.8800000000000008</v>
      </c>
      <c r="AJ1664" s="273">
        <v>12.8</v>
      </c>
      <c r="AK1664" s="273">
        <v>240</v>
      </c>
      <c r="AL1664" s="573">
        <v>0.93720000000000003</v>
      </c>
      <c r="AM1664" s="273">
        <v>4514</v>
      </c>
      <c r="AN1664" s="273">
        <f t="shared" si="180"/>
        <v>0</v>
      </c>
      <c r="AO1664" s="271">
        <v>52.26</v>
      </c>
      <c r="AP1664" s="273">
        <f t="shared" si="181"/>
        <v>81230</v>
      </c>
    </row>
    <row r="1665" spans="1:42">
      <c r="A1665" s="579">
        <v>1660</v>
      </c>
      <c r="B1665" s="272" t="s">
        <v>4390</v>
      </c>
      <c r="C1665" s="272" t="s">
        <v>2917</v>
      </c>
      <c r="D1665" s="272" t="s">
        <v>394</v>
      </c>
      <c r="E1665" s="273">
        <v>308.32</v>
      </c>
      <c r="F1665" s="273">
        <v>206.24</v>
      </c>
      <c r="G1665" s="273">
        <v>246.65600000000001</v>
      </c>
      <c r="H1665" s="573">
        <v>0.93159999999999998</v>
      </c>
      <c r="I1665" s="273">
        <v>52234</v>
      </c>
      <c r="J1665" s="273">
        <f t="shared" si="175"/>
        <v>0</v>
      </c>
      <c r="K1665" s="271">
        <v>37.76</v>
      </c>
      <c r="L1665" s="273">
        <v>200.32</v>
      </c>
      <c r="M1665" s="273">
        <v>246.65600000000001</v>
      </c>
      <c r="N1665" s="573">
        <v>0.98780000000000001</v>
      </c>
      <c r="O1665" s="273">
        <v>32486</v>
      </c>
      <c r="P1665" s="273">
        <f t="shared" si="176"/>
        <v>0</v>
      </c>
      <c r="Q1665" s="271">
        <v>22.06</v>
      </c>
      <c r="R1665" s="273">
        <v>91.84</v>
      </c>
      <c r="S1665" s="273">
        <v>246.65600000000001</v>
      </c>
      <c r="T1665" s="573">
        <v>0.92659999999999998</v>
      </c>
      <c r="U1665" s="273">
        <v>7376</v>
      </c>
      <c r="V1665" s="273">
        <f t="shared" si="177"/>
        <v>0</v>
      </c>
      <c r="W1665" s="271">
        <v>12.04</v>
      </c>
      <c r="X1665" s="273">
        <v>233.28</v>
      </c>
      <c r="Y1665" s="273">
        <v>246.65600000000001</v>
      </c>
      <c r="Z1665" s="573">
        <v>0.65029999999999999</v>
      </c>
      <c r="AA1665" s="273">
        <v>14202</v>
      </c>
      <c r="AB1665" s="273">
        <f t="shared" si="178"/>
        <v>0</v>
      </c>
      <c r="AC1665" s="271">
        <v>12.58</v>
      </c>
      <c r="AD1665" s="273">
        <v>106.88</v>
      </c>
      <c r="AE1665" s="273">
        <v>246.65600000000001</v>
      </c>
      <c r="AF1665" s="573">
        <v>0.92969999999999997</v>
      </c>
      <c r="AG1665" s="273">
        <v>7416</v>
      </c>
      <c r="AH1665" s="273">
        <f t="shared" si="179"/>
        <v>0</v>
      </c>
      <c r="AI1665" s="271">
        <v>10.029999999999999</v>
      </c>
      <c r="AJ1665" s="273">
        <v>72.959999999999994</v>
      </c>
      <c r="AK1665" s="273">
        <v>246.65600000000001</v>
      </c>
      <c r="AL1665" s="573">
        <v>0.96419999999999995</v>
      </c>
      <c r="AM1665" s="273">
        <v>14706</v>
      </c>
      <c r="AN1665" s="273">
        <f t="shared" si="180"/>
        <v>0</v>
      </c>
      <c r="AO1665" s="271">
        <v>29.03</v>
      </c>
      <c r="AP1665" s="273">
        <f t="shared" si="181"/>
        <v>128420</v>
      </c>
    </row>
    <row r="1666" spans="1:42">
      <c r="A1666" s="579">
        <v>1661</v>
      </c>
      <c r="B1666" s="272" t="s">
        <v>4390</v>
      </c>
      <c r="C1666" s="272" t="s">
        <v>2833</v>
      </c>
      <c r="D1666" s="272" t="s">
        <v>394</v>
      </c>
      <c r="E1666" s="273">
        <v>311</v>
      </c>
      <c r="F1666" s="273">
        <v>365.04</v>
      </c>
      <c r="G1666" s="273">
        <v>365.04</v>
      </c>
      <c r="H1666" s="573">
        <v>0.7651</v>
      </c>
      <c r="I1666" s="273">
        <v>38660</v>
      </c>
      <c r="J1666" s="273">
        <f t="shared" si="175"/>
        <v>0</v>
      </c>
      <c r="K1666" s="271">
        <v>20.11</v>
      </c>
      <c r="L1666" s="273">
        <v>173.52</v>
      </c>
      <c r="M1666" s="273">
        <v>248.8</v>
      </c>
      <c r="N1666" s="573">
        <v>0.95850000000000002</v>
      </c>
      <c r="O1666" s="273">
        <v>17289</v>
      </c>
      <c r="P1666" s="273">
        <f t="shared" si="176"/>
        <v>0</v>
      </c>
      <c r="Q1666" s="271">
        <v>14.24</v>
      </c>
      <c r="R1666" s="273">
        <v>195.84</v>
      </c>
      <c r="S1666" s="273">
        <v>248.8</v>
      </c>
      <c r="T1666" s="573">
        <v>0.95679999999999998</v>
      </c>
      <c r="U1666" s="273">
        <v>39118</v>
      </c>
      <c r="V1666" s="273">
        <f t="shared" si="177"/>
        <v>0</v>
      </c>
      <c r="W1666" s="271">
        <v>29.16</v>
      </c>
      <c r="X1666" s="273">
        <v>170.1</v>
      </c>
      <c r="Y1666" s="273">
        <v>248.8</v>
      </c>
      <c r="Z1666" s="573">
        <v>0.95520000000000005</v>
      </c>
      <c r="AA1666" s="273">
        <v>14791</v>
      </c>
      <c r="AB1666" s="273">
        <f t="shared" si="178"/>
        <v>0</v>
      </c>
      <c r="AC1666" s="271">
        <v>12.31</v>
      </c>
      <c r="AD1666" s="273">
        <v>331.2</v>
      </c>
      <c r="AE1666" s="273">
        <v>331.2</v>
      </c>
      <c r="AF1666" s="573">
        <v>0.9536</v>
      </c>
      <c r="AG1666" s="273">
        <v>13802</v>
      </c>
      <c r="AH1666" s="273">
        <f t="shared" si="179"/>
        <v>0</v>
      </c>
      <c r="AI1666" s="271">
        <v>5.85</v>
      </c>
      <c r="AJ1666" s="273">
        <v>307.8</v>
      </c>
      <c r="AK1666" s="273">
        <v>307.8</v>
      </c>
      <c r="AL1666" s="573">
        <v>0.94169999999999998</v>
      </c>
      <c r="AM1666" s="273">
        <v>60997</v>
      </c>
      <c r="AN1666" s="273">
        <f t="shared" si="180"/>
        <v>0</v>
      </c>
      <c r="AO1666" s="271">
        <v>29.25</v>
      </c>
      <c r="AP1666" s="273">
        <f t="shared" si="181"/>
        <v>184657</v>
      </c>
    </row>
    <row r="1667" spans="1:42">
      <c r="A1667" s="579">
        <v>1662</v>
      </c>
      <c r="B1667" s="272" t="s">
        <v>4390</v>
      </c>
      <c r="C1667" s="272" t="s">
        <v>2933</v>
      </c>
      <c r="D1667" s="272" t="s">
        <v>394</v>
      </c>
      <c r="E1667" s="273">
        <v>311</v>
      </c>
      <c r="F1667" s="273">
        <v>278.16000000000003</v>
      </c>
      <c r="G1667" s="273">
        <v>278.16000000000003</v>
      </c>
      <c r="H1667" s="573">
        <v>0.93740000000000001</v>
      </c>
      <c r="I1667" s="273">
        <v>33588</v>
      </c>
      <c r="J1667" s="273">
        <f t="shared" si="175"/>
        <v>0</v>
      </c>
      <c r="K1667" s="271">
        <v>18.329999999999998</v>
      </c>
      <c r="L1667" s="273">
        <v>250.8</v>
      </c>
      <c r="M1667" s="273">
        <v>250.8</v>
      </c>
      <c r="N1667" s="573">
        <v>0.95689999999999997</v>
      </c>
      <c r="O1667" s="273">
        <v>52491</v>
      </c>
      <c r="P1667" s="273">
        <f t="shared" si="176"/>
        <v>0</v>
      </c>
      <c r="Q1667" s="271">
        <v>29.62</v>
      </c>
      <c r="R1667" s="273">
        <v>252.96</v>
      </c>
      <c r="S1667" s="273">
        <v>252.96</v>
      </c>
      <c r="T1667" s="573">
        <v>0.97209999999999996</v>
      </c>
      <c r="U1667" s="273">
        <v>88266</v>
      </c>
      <c r="V1667" s="273">
        <f t="shared" si="177"/>
        <v>0</v>
      </c>
      <c r="W1667" s="271">
        <v>49.8</v>
      </c>
      <c r="X1667" s="273">
        <v>252</v>
      </c>
      <c r="Y1667" s="273">
        <v>252</v>
      </c>
      <c r="Z1667" s="573">
        <v>0.97350000000000003</v>
      </c>
      <c r="AA1667" s="273">
        <v>16848</v>
      </c>
      <c r="AB1667" s="273">
        <f t="shared" si="178"/>
        <v>0</v>
      </c>
      <c r="AC1667" s="271">
        <v>7.61</v>
      </c>
      <c r="AD1667" s="273">
        <v>246</v>
      </c>
      <c r="AE1667" s="273">
        <v>248.8</v>
      </c>
      <c r="AF1667" s="573">
        <v>0.97130000000000005</v>
      </c>
      <c r="AG1667" s="273">
        <v>25878</v>
      </c>
      <c r="AH1667" s="273">
        <f t="shared" si="179"/>
        <v>0</v>
      </c>
      <c r="AI1667" s="271">
        <v>12.85</v>
      </c>
      <c r="AJ1667" s="273">
        <v>279</v>
      </c>
      <c r="AK1667" s="273">
        <v>279</v>
      </c>
      <c r="AL1667" s="573">
        <v>0.95269999999999999</v>
      </c>
      <c r="AM1667" s="273">
        <v>102732</v>
      </c>
      <c r="AN1667" s="273">
        <f t="shared" si="180"/>
        <v>0</v>
      </c>
      <c r="AO1667" s="271">
        <v>53.53</v>
      </c>
      <c r="AP1667" s="273">
        <f t="shared" si="181"/>
        <v>319803</v>
      </c>
    </row>
    <row r="1668" spans="1:42">
      <c r="A1668" s="579">
        <v>1663</v>
      </c>
      <c r="B1668" s="272" t="s">
        <v>4390</v>
      </c>
      <c r="C1668" s="272" t="s">
        <v>3508</v>
      </c>
      <c r="D1668" s="272" t="s">
        <v>397</v>
      </c>
      <c r="E1668" s="273">
        <v>312</v>
      </c>
      <c r="F1668" s="273">
        <v>16.559999999999999</v>
      </c>
      <c r="G1668" s="273">
        <v>249.6</v>
      </c>
      <c r="H1668" s="573">
        <v>0.84709999999999996</v>
      </c>
      <c r="I1668" s="273">
        <v>4089</v>
      </c>
      <c r="J1668" s="273">
        <f t="shared" si="175"/>
        <v>0</v>
      </c>
      <c r="K1668" s="271">
        <v>40.479999999999997</v>
      </c>
      <c r="L1668" s="273">
        <v>23.28</v>
      </c>
      <c r="M1668" s="273">
        <v>249.6</v>
      </c>
      <c r="N1668" s="573">
        <v>0.83630000000000004</v>
      </c>
      <c r="O1668" s="273">
        <v>4830</v>
      </c>
      <c r="P1668" s="273">
        <f t="shared" si="176"/>
        <v>0</v>
      </c>
      <c r="Q1668" s="271">
        <v>33.340000000000003</v>
      </c>
      <c r="R1668" s="273">
        <v>18.48</v>
      </c>
      <c r="S1668" s="273">
        <v>249.6</v>
      </c>
      <c r="T1668" s="573">
        <v>0.8024</v>
      </c>
      <c r="U1668" s="273">
        <v>5082</v>
      </c>
      <c r="V1668" s="273">
        <f t="shared" si="177"/>
        <v>0</v>
      </c>
      <c r="W1668" s="271">
        <v>47.6</v>
      </c>
      <c r="X1668" s="273">
        <v>20.64</v>
      </c>
      <c r="Y1668" s="273">
        <v>249.6</v>
      </c>
      <c r="Z1668" s="573">
        <v>0.83099999999999996</v>
      </c>
      <c r="AA1668" s="273">
        <v>5859</v>
      </c>
      <c r="AB1668" s="273">
        <f t="shared" si="178"/>
        <v>0</v>
      </c>
      <c r="AC1668" s="271">
        <v>45.91</v>
      </c>
      <c r="AD1668" s="273">
        <v>18.48</v>
      </c>
      <c r="AE1668" s="273">
        <v>249.6</v>
      </c>
      <c r="AF1668" s="573">
        <v>0.89319999999999999</v>
      </c>
      <c r="AG1668" s="273">
        <v>5547</v>
      </c>
      <c r="AH1668" s="273">
        <f t="shared" si="179"/>
        <v>0</v>
      </c>
      <c r="AI1668" s="271">
        <v>45.17</v>
      </c>
      <c r="AJ1668" s="273">
        <v>25.2</v>
      </c>
      <c r="AK1668" s="273">
        <v>249.6</v>
      </c>
      <c r="AL1668" s="573">
        <v>0.87090000000000001</v>
      </c>
      <c r="AM1668" s="273">
        <v>5751</v>
      </c>
      <c r="AN1668" s="273">
        <f t="shared" si="180"/>
        <v>0</v>
      </c>
      <c r="AO1668" s="271">
        <v>36.39</v>
      </c>
      <c r="AP1668" s="273">
        <f t="shared" si="181"/>
        <v>31158</v>
      </c>
    </row>
    <row r="1669" spans="1:42">
      <c r="A1669" s="579">
        <v>1664</v>
      </c>
      <c r="B1669" s="272" t="s">
        <v>4390</v>
      </c>
      <c r="C1669" s="272" t="s">
        <v>2941</v>
      </c>
      <c r="D1669" s="272" t="s">
        <v>394</v>
      </c>
      <c r="E1669" s="273">
        <v>315</v>
      </c>
      <c r="F1669" s="273">
        <v>239.2</v>
      </c>
      <c r="G1669" s="273">
        <v>252</v>
      </c>
      <c r="H1669" s="573">
        <v>0.95109999999999995</v>
      </c>
      <c r="I1669" s="273">
        <v>59560</v>
      </c>
      <c r="J1669" s="273">
        <f t="shared" si="175"/>
        <v>0</v>
      </c>
      <c r="K1669" s="271">
        <v>36.36</v>
      </c>
      <c r="L1669" s="273">
        <v>211.2</v>
      </c>
      <c r="M1669" s="273">
        <v>252</v>
      </c>
      <c r="N1669" s="573">
        <v>0.98829999999999996</v>
      </c>
      <c r="O1669" s="273">
        <v>62100</v>
      </c>
      <c r="P1669" s="273">
        <f t="shared" si="176"/>
        <v>0</v>
      </c>
      <c r="Q1669" s="271">
        <v>39.99</v>
      </c>
      <c r="R1669" s="273">
        <v>224</v>
      </c>
      <c r="S1669" s="273">
        <v>252</v>
      </c>
      <c r="T1669" s="573">
        <v>0.99639999999999995</v>
      </c>
      <c r="U1669" s="273">
        <v>59490</v>
      </c>
      <c r="V1669" s="273">
        <f t="shared" si="177"/>
        <v>0</v>
      </c>
      <c r="W1669" s="271">
        <v>37.020000000000003</v>
      </c>
      <c r="X1669" s="273">
        <v>166</v>
      </c>
      <c r="Y1669" s="273">
        <v>252</v>
      </c>
      <c r="Z1669" s="573">
        <v>0.99819999999999998</v>
      </c>
      <c r="AA1669" s="273">
        <v>59370</v>
      </c>
      <c r="AB1669" s="273">
        <f t="shared" si="178"/>
        <v>0</v>
      </c>
      <c r="AC1669" s="271">
        <v>48.16</v>
      </c>
      <c r="AD1669" s="273">
        <v>221.2</v>
      </c>
      <c r="AE1669" s="273">
        <v>252</v>
      </c>
      <c r="AF1669" s="573">
        <v>0.96679999999999999</v>
      </c>
      <c r="AG1669" s="273">
        <v>63020</v>
      </c>
      <c r="AH1669" s="273">
        <f t="shared" si="179"/>
        <v>0</v>
      </c>
      <c r="AI1669" s="271">
        <v>39.61</v>
      </c>
      <c r="AJ1669" s="273">
        <v>227.6</v>
      </c>
      <c r="AK1669" s="273">
        <v>252</v>
      </c>
      <c r="AL1669" s="573">
        <v>0.97109999999999996</v>
      </c>
      <c r="AM1669" s="273">
        <v>59335</v>
      </c>
      <c r="AN1669" s="273">
        <f t="shared" si="180"/>
        <v>0</v>
      </c>
      <c r="AO1669" s="271">
        <v>37.28</v>
      </c>
      <c r="AP1669" s="273">
        <f t="shared" si="181"/>
        <v>362875</v>
      </c>
    </row>
    <row r="1670" spans="1:42">
      <c r="A1670" s="579">
        <v>1665</v>
      </c>
      <c r="B1670" s="272" t="s">
        <v>4390</v>
      </c>
      <c r="C1670" s="272" t="s">
        <v>2859</v>
      </c>
      <c r="D1670" s="272" t="s">
        <v>394</v>
      </c>
      <c r="E1670" s="273">
        <v>324</v>
      </c>
      <c r="F1670" s="273">
        <v>36.96</v>
      </c>
      <c r="G1670" s="273">
        <v>259.2</v>
      </c>
      <c r="H1670" s="573">
        <v>1</v>
      </c>
      <c r="I1670" s="273">
        <v>3388</v>
      </c>
      <c r="J1670" s="273">
        <f t="shared" ref="J1670:J1688" si="182">IF(K1670&gt;60,(K1670-60)/K1670*I1670,0)</f>
        <v>0</v>
      </c>
      <c r="K1670" s="271">
        <v>12.73</v>
      </c>
      <c r="L1670" s="273">
        <v>43.84</v>
      </c>
      <c r="M1670" s="273">
        <v>259.2</v>
      </c>
      <c r="N1670" s="573">
        <v>0.99870000000000003</v>
      </c>
      <c r="O1670" s="273">
        <v>3308</v>
      </c>
      <c r="P1670" s="273">
        <f t="shared" ref="P1670:P1688" si="183">IF(Q1670&gt;60,(Q1670-60)/Q1670*O1670,0)</f>
        <v>0</v>
      </c>
      <c r="Q1670" s="271">
        <v>10.15</v>
      </c>
      <c r="R1670" s="273">
        <v>44.64</v>
      </c>
      <c r="S1670" s="273">
        <v>259.2</v>
      </c>
      <c r="T1670" s="573">
        <v>0.99929999999999997</v>
      </c>
      <c r="U1670" s="273">
        <v>3154</v>
      </c>
      <c r="V1670" s="273">
        <f t="shared" ref="V1670:V1688" si="184">IF(W1670&gt;60,(W1670-60)/W1670*U1670,0)</f>
        <v>0</v>
      </c>
      <c r="W1670" s="271">
        <v>9.82</v>
      </c>
      <c r="X1670" s="273">
        <v>40.479999999999997</v>
      </c>
      <c r="Y1670" s="273">
        <v>259.2</v>
      </c>
      <c r="Z1670" s="573">
        <v>0.99919999999999998</v>
      </c>
      <c r="AA1670" s="273">
        <v>2618</v>
      </c>
      <c r="AB1670" s="273">
        <f t="shared" ref="AB1670:AB1688" si="185">IF(AC1670&gt;60,(AC1670-60)/AC1670*AA1670,0)</f>
        <v>0</v>
      </c>
      <c r="AC1670" s="271">
        <v>8.6999999999999993</v>
      </c>
      <c r="AD1670" s="273">
        <v>24.96</v>
      </c>
      <c r="AE1670" s="273">
        <v>259.2</v>
      </c>
      <c r="AF1670" s="573">
        <v>0.99960000000000004</v>
      </c>
      <c r="AG1670" s="273">
        <v>5232</v>
      </c>
      <c r="AH1670" s="273">
        <f t="shared" ref="AH1670:AH1688" si="186">IF(AI1670&gt;60,(AI1670-60)/AI1670*AG1670,0)</f>
        <v>0</v>
      </c>
      <c r="AI1670" s="271">
        <v>28.18</v>
      </c>
      <c r="AJ1670" s="273">
        <v>42.24</v>
      </c>
      <c r="AK1670" s="273">
        <v>259.2</v>
      </c>
      <c r="AL1670" s="573">
        <v>0.99780000000000002</v>
      </c>
      <c r="AM1670" s="273">
        <v>2830</v>
      </c>
      <c r="AN1670" s="273">
        <f t="shared" ref="AN1670:AN1688" si="187">IF(AO1670&gt;60,(AO1670-60)/AO1670*AM1670,0)</f>
        <v>0</v>
      </c>
      <c r="AO1670" s="271">
        <v>9.33</v>
      </c>
      <c r="AP1670" s="273">
        <f t="shared" ref="AP1670:AP1688" si="188">I1670+O1670+U1670+AA1670+AG1670+AM1670</f>
        <v>20530</v>
      </c>
    </row>
    <row r="1671" spans="1:42">
      <c r="A1671" s="579">
        <v>1666</v>
      </c>
      <c r="B1671" s="272" t="s">
        <v>4390</v>
      </c>
      <c r="C1671" s="272" t="s">
        <v>2847</v>
      </c>
      <c r="D1671" s="272" t="s">
        <v>394</v>
      </c>
      <c r="E1671" s="273">
        <v>327</v>
      </c>
      <c r="F1671" s="273">
        <v>216.72</v>
      </c>
      <c r="G1671" s="273">
        <v>261.60000000000002</v>
      </c>
      <c r="H1671" s="573">
        <v>0.98460000000000003</v>
      </c>
      <c r="I1671" s="273">
        <v>64215</v>
      </c>
      <c r="J1671" s="273">
        <f t="shared" si="182"/>
        <v>0</v>
      </c>
      <c r="K1671" s="271">
        <v>41.8</v>
      </c>
      <c r="L1671" s="273">
        <v>297.72000000000003</v>
      </c>
      <c r="M1671" s="273">
        <v>297.72000000000003</v>
      </c>
      <c r="N1671" s="573">
        <v>0.97109999999999996</v>
      </c>
      <c r="O1671" s="273">
        <v>79141</v>
      </c>
      <c r="P1671" s="273">
        <f t="shared" si="183"/>
        <v>0</v>
      </c>
      <c r="Q1671" s="271">
        <v>36.79</v>
      </c>
      <c r="R1671" s="273">
        <v>266.76</v>
      </c>
      <c r="S1671" s="273">
        <v>266.76</v>
      </c>
      <c r="T1671" s="573">
        <v>0.98750000000000004</v>
      </c>
      <c r="U1671" s="273">
        <v>54234</v>
      </c>
      <c r="V1671" s="273">
        <f t="shared" si="184"/>
        <v>0</v>
      </c>
      <c r="W1671" s="271">
        <v>28.59</v>
      </c>
      <c r="X1671" s="273">
        <v>213.12</v>
      </c>
      <c r="Y1671" s="273">
        <v>261.60000000000002</v>
      </c>
      <c r="Z1671" s="573">
        <v>0.98929999999999996</v>
      </c>
      <c r="AA1671" s="273">
        <v>49405</v>
      </c>
      <c r="AB1671" s="273">
        <f t="shared" si="185"/>
        <v>0</v>
      </c>
      <c r="AC1671" s="271">
        <v>31.49</v>
      </c>
      <c r="AD1671" s="273">
        <v>171</v>
      </c>
      <c r="AE1671" s="273">
        <v>261.60000000000002</v>
      </c>
      <c r="AF1671" s="573">
        <v>0.99629999999999996</v>
      </c>
      <c r="AG1671" s="273">
        <v>34263</v>
      </c>
      <c r="AH1671" s="273">
        <f t="shared" si="186"/>
        <v>0</v>
      </c>
      <c r="AI1671" s="271">
        <v>27.03</v>
      </c>
      <c r="AJ1671" s="273">
        <v>187.56</v>
      </c>
      <c r="AK1671" s="273">
        <v>261.60000000000002</v>
      </c>
      <c r="AL1671" s="573">
        <v>0.97560000000000002</v>
      </c>
      <c r="AM1671" s="273">
        <v>35770</v>
      </c>
      <c r="AN1671" s="273">
        <f t="shared" si="187"/>
        <v>0</v>
      </c>
      <c r="AO1671" s="271">
        <v>27.15</v>
      </c>
      <c r="AP1671" s="273">
        <f t="shared" si="188"/>
        <v>317028</v>
      </c>
    </row>
    <row r="1672" spans="1:42">
      <c r="A1672" s="579">
        <v>1667</v>
      </c>
      <c r="B1672" s="272" t="s">
        <v>4390</v>
      </c>
      <c r="C1672" s="272" t="s">
        <v>2910</v>
      </c>
      <c r="D1672" s="272" t="s">
        <v>394</v>
      </c>
      <c r="E1672" s="273">
        <v>330</v>
      </c>
      <c r="F1672" s="273">
        <v>237.36</v>
      </c>
      <c r="G1672" s="273">
        <v>237.36</v>
      </c>
      <c r="H1672" s="573">
        <v>0.93979999999999997</v>
      </c>
      <c r="I1672" s="273">
        <v>43128</v>
      </c>
      <c r="J1672" s="273">
        <f t="shared" si="182"/>
        <v>0</v>
      </c>
      <c r="K1672" s="271">
        <v>26.85</v>
      </c>
      <c r="L1672" s="273">
        <v>228.24</v>
      </c>
      <c r="M1672" s="273">
        <v>228.24</v>
      </c>
      <c r="N1672" s="573">
        <v>0.93959999999999999</v>
      </c>
      <c r="O1672" s="273">
        <v>36813</v>
      </c>
      <c r="P1672" s="273">
        <f t="shared" si="183"/>
        <v>0</v>
      </c>
      <c r="Q1672" s="271">
        <v>23.07</v>
      </c>
      <c r="R1672" s="273">
        <v>223.44</v>
      </c>
      <c r="S1672" s="273">
        <v>223.44</v>
      </c>
      <c r="T1672" s="573">
        <v>0.92230000000000001</v>
      </c>
      <c r="U1672" s="273">
        <v>34995</v>
      </c>
      <c r="V1672" s="273">
        <f t="shared" si="184"/>
        <v>0</v>
      </c>
      <c r="W1672" s="271">
        <v>23.58</v>
      </c>
      <c r="X1672" s="273">
        <v>228</v>
      </c>
      <c r="Y1672" s="273">
        <v>264</v>
      </c>
      <c r="Z1672" s="573">
        <v>0.91930000000000001</v>
      </c>
      <c r="AA1672" s="273">
        <v>33213</v>
      </c>
      <c r="AB1672" s="273">
        <f t="shared" si="185"/>
        <v>0</v>
      </c>
      <c r="AC1672" s="271">
        <v>21.3</v>
      </c>
      <c r="AD1672" s="273">
        <v>263.27999999999997</v>
      </c>
      <c r="AE1672" s="273">
        <v>264</v>
      </c>
      <c r="AF1672" s="573">
        <v>0.9446</v>
      </c>
      <c r="AG1672" s="273">
        <v>36246</v>
      </c>
      <c r="AH1672" s="273">
        <f t="shared" si="186"/>
        <v>0</v>
      </c>
      <c r="AI1672" s="271">
        <v>19.59</v>
      </c>
      <c r="AJ1672" s="273">
        <v>266.64</v>
      </c>
      <c r="AK1672" s="273">
        <v>266.64</v>
      </c>
      <c r="AL1672" s="573">
        <v>0.94550000000000001</v>
      </c>
      <c r="AM1672" s="273">
        <v>41760</v>
      </c>
      <c r="AN1672" s="273">
        <f t="shared" si="187"/>
        <v>0</v>
      </c>
      <c r="AO1672" s="271">
        <v>23.01</v>
      </c>
      <c r="AP1672" s="273">
        <f t="shared" si="188"/>
        <v>226155</v>
      </c>
    </row>
    <row r="1673" spans="1:42">
      <c r="A1673" s="579">
        <v>1668</v>
      </c>
      <c r="B1673" s="272" t="s">
        <v>4390</v>
      </c>
      <c r="C1673" s="272" t="s">
        <v>2943</v>
      </c>
      <c r="D1673" s="272" t="s">
        <v>394</v>
      </c>
      <c r="E1673" s="273">
        <v>333.33333333333331</v>
      </c>
      <c r="F1673" s="273">
        <v>202.8</v>
      </c>
      <c r="G1673" s="273">
        <v>266.66699999999997</v>
      </c>
      <c r="H1673" s="573">
        <v>0.9708</v>
      </c>
      <c r="I1673" s="273">
        <v>63255</v>
      </c>
      <c r="J1673" s="273">
        <f t="shared" si="182"/>
        <v>0</v>
      </c>
      <c r="K1673" s="271">
        <v>44.62</v>
      </c>
      <c r="L1673" s="273">
        <v>198</v>
      </c>
      <c r="M1673" s="273">
        <v>266.66699999999997</v>
      </c>
      <c r="N1673" s="573">
        <v>0.99439999999999995</v>
      </c>
      <c r="O1673" s="273">
        <v>70690</v>
      </c>
      <c r="P1673" s="273">
        <f t="shared" si="183"/>
        <v>0</v>
      </c>
      <c r="Q1673" s="271">
        <v>48.25</v>
      </c>
      <c r="R1673" s="273">
        <v>183.2</v>
      </c>
      <c r="S1673" s="273">
        <v>266.66699999999997</v>
      </c>
      <c r="T1673" s="573">
        <v>0.99109999999999998</v>
      </c>
      <c r="U1673" s="273">
        <v>69645</v>
      </c>
      <c r="V1673" s="273">
        <f t="shared" si="184"/>
        <v>0</v>
      </c>
      <c r="W1673" s="271">
        <v>53.27</v>
      </c>
      <c r="X1673" s="273">
        <v>183.6</v>
      </c>
      <c r="Y1673" s="273">
        <v>266.66699999999997</v>
      </c>
      <c r="Z1673" s="573">
        <v>0.99319999999999997</v>
      </c>
      <c r="AA1673" s="273">
        <v>48510</v>
      </c>
      <c r="AB1673" s="273">
        <f t="shared" si="185"/>
        <v>0</v>
      </c>
      <c r="AC1673" s="271">
        <v>35.75</v>
      </c>
      <c r="AD1673" s="273">
        <v>177.2</v>
      </c>
      <c r="AE1673" s="273">
        <v>266.66699999999997</v>
      </c>
      <c r="AF1673" s="573">
        <v>0.99409999999999998</v>
      </c>
      <c r="AG1673" s="273">
        <v>57700</v>
      </c>
      <c r="AH1673" s="273">
        <f t="shared" si="186"/>
        <v>0</v>
      </c>
      <c r="AI1673" s="271">
        <v>44.02</v>
      </c>
      <c r="AJ1673" s="273">
        <v>220.8</v>
      </c>
      <c r="AK1673" s="273">
        <v>266.66699999999997</v>
      </c>
      <c r="AL1673" s="573">
        <v>0.99219999999999997</v>
      </c>
      <c r="AM1673" s="273">
        <v>66045</v>
      </c>
      <c r="AN1673" s="273">
        <f t="shared" si="187"/>
        <v>0</v>
      </c>
      <c r="AO1673" s="271">
        <v>41.87</v>
      </c>
      <c r="AP1673" s="273">
        <f t="shared" si="188"/>
        <v>375845</v>
      </c>
    </row>
    <row r="1674" spans="1:42">
      <c r="A1674" s="579">
        <v>1669</v>
      </c>
      <c r="B1674" s="272" t="s">
        <v>4390</v>
      </c>
      <c r="C1674" s="272" t="s">
        <v>2929</v>
      </c>
      <c r="D1674" s="272" t="s">
        <v>394</v>
      </c>
      <c r="E1674" s="273">
        <v>334</v>
      </c>
      <c r="F1674" s="273">
        <v>256.08</v>
      </c>
      <c r="G1674" s="273">
        <v>267.2</v>
      </c>
      <c r="H1674" s="573">
        <v>0.99099999999999999</v>
      </c>
      <c r="I1674" s="273">
        <v>41667</v>
      </c>
      <c r="J1674" s="273">
        <f t="shared" si="182"/>
        <v>0</v>
      </c>
      <c r="K1674" s="271">
        <v>22.8</v>
      </c>
      <c r="L1674" s="273">
        <v>335.76</v>
      </c>
      <c r="M1674" s="273">
        <v>335.76</v>
      </c>
      <c r="N1674" s="573">
        <v>0.9909</v>
      </c>
      <c r="O1674" s="273">
        <v>53325</v>
      </c>
      <c r="P1674" s="273">
        <f t="shared" si="183"/>
        <v>0</v>
      </c>
      <c r="Q1674" s="271">
        <v>21.54</v>
      </c>
      <c r="R1674" s="273">
        <v>262.56</v>
      </c>
      <c r="S1674" s="273">
        <v>267.2</v>
      </c>
      <c r="T1674" s="573">
        <v>0.99109999999999998</v>
      </c>
      <c r="U1674" s="273">
        <v>46674</v>
      </c>
      <c r="V1674" s="273">
        <f t="shared" si="184"/>
        <v>0</v>
      </c>
      <c r="W1674" s="271">
        <v>24.91</v>
      </c>
      <c r="X1674" s="273">
        <v>207.36</v>
      </c>
      <c r="Y1674" s="273">
        <v>267.2</v>
      </c>
      <c r="Z1674" s="573">
        <v>0.99039999999999995</v>
      </c>
      <c r="AA1674" s="273">
        <v>29922</v>
      </c>
      <c r="AB1674" s="273">
        <f t="shared" si="185"/>
        <v>0</v>
      </c>
      <c r="AC1674" s="271">
        <v>19.579999999999998</v>
      </c>
      <c r="AD1674" s="273">
        <v>174</v>
      </c>
      <c r="AE1674" s="273">
        <v>267.2</v>
      </c>
      <c r="AF1674" s="573">
        <v>0.99</v>
      </c>
      <c r="AG1674" s="273">
        <v>29538</v>
      </c>
      <c r="AH1674" s="273">
        <f t="shared" si="186"/>
        <v>0</v>
      </c>
      <c r="AI1674" s="271">
        <v>23.05</v>
      </c>
      <c r="AJ1674" s="273">
        <v>141.36000000000001</v>
      </c>
      <c r="AK1674" s="273">
        <v>267.2</v>
      </c>
      <c r="AL1674" s="573">
        <v>0.9899</v>
      </c>
      <c r="AM1674" s="273">
        <v>28242</v>
      </c>
      <c r="AN1674" s="273">
        <f t="shared" si="187"/>
        <v>0</v>
      </c>
      <c r="AO1674" s="271">
        <v>28.03</v>
      </c>
      <c r="AP1674" s="273">
        <f t="shared" si="188"/>
        <v>229368</v>
      </c>
    </row>
    <row r="1675" spans="1:42">
      <c r="A1675" s="579">
        <v>1670</v>
      </c>
      <c r="B1675" s="272" t="s">
        <v>4390</v>
      </c>
      <c r="C1675" s="272" t="s">
        <v>2863</v>
      </c>
      <c r="D1675" s="272" t="s">
        <v>394</v>
      </c>
      <c r="E1675" s="273">
        <v>350</v>
      </c>
      <c r="F1675" s="273">
        <v>10.88</v>
      </c>
      <c r="G1675" s="273">
        <v>280</v>
      </c>
      <c r="H1675" s="573">
        <v>0.97619999999999996</v>
      </c>
      <c r="I1675" s="273">
        <v>4104</v>
      </c>
      <c r="J1675" s="273">
        <f t="shared" si="182"/>
        <v>0</v>
      </c>
      <c r="K1675" s="271">
        <v>53.67</v>
      </c>
      <c r="L1675" s="273">
        <v>11.68</v>
      </c>
      <c r="M1675" s="273">
        <v>280</v>
      </c>
      <c r="N1675" s="573">
        <v>0.98440000000000005</v>
      </c>
      <c r="O1675" s="273">
        <v>3916</v>
      </c>
      <c r="P1675" s="273">
        <f t="shared" si="183"/>
        <v>0</v>
      </c>
      <c r="Q1675" s="271">
        <v>45.78</v>
      </c>
      <c r="R1675" s="273">
        <v>10.08</v>
      </c>
      <c r="S1675" s="273">
        <v>280</v>
      </c>
      <c r="T1675" s="573">
        <v>0.98229999999999995</v>
      </c>
      <c r="U1675" s="273">
        <v>3344</v>
      </c>
      <c r="V1675" s="273">
        <f t="shared" si="184"/>
        <v>0</v>
      </c>
      <c r="W1675" s="271">
        <v>46.9</v>
      </c>
      <c r="X1675" s="273">
        <v>9.92</v>
      </c>
      <c r="Y1675" s="273">
        <v>280</v>
      </c>
      <c r="Z1675" s="573">
        <v>0.98850000000000005</v>
      </c>
      <c r="AA1675" s="273">
        <v>3270</v>
      </c>
      <c r="AB1675" s="273">
        <f t="shared" si="185"/>
        <v>0</v>
      </c>
      <c r="AC1675" s="271">
        <v>44.82</v>
      </c>
      <c r="AD1675" s="273">
        <v>8.48</v>
      </c>
      <c r="AE1675" s="273">
        <v>280</v>
      </c>
      <c r="AF1675" s="573">
        <v>0.98540000000000005</v>
      </c>
      <c r="AG1675" s="273">
        <v>3256</v>
      </c>
      <c r="AH1675" s="273">
        <f t="shared" si="186"/>
        <v>0</v>
      </c>
      <c r="AI1675" s="271">
        <v>52.37</v>
      </c>
      <c r="AJ1675" s="273">
        <v>30.56</v>
      </c>
      <c r="AK1675" s="273">
        <v>280</v>
      </c>
      <c r="AL1675" s="573">
        <v>0.98419999999999996</v>
      </c>
      <c r="AM1675" s="273">
        <v>3246</v>
      </c>
      <c r="AN1675" s="273">
        <f t="shared" si="187"/>
        <v>0</v>
      </c>
      <c r="AO1675" s="271">
        <v>14.99</v>
      </c>
      <c r="AP1675" s="273">
        <f t="shared" si="188"/>
        <v>21136</v>
      </c>
    </row>
    <row r="1676" spans="1:42">
      <c r="A1676" s="579">
        <v>1671</v>
      </c>
      <c r="B1676" s="272" t="s">
        <v>4390</v>
      </c>
      <c r="C1676" s="272" t="s">
        <v>2947</v>
      </c>
      <c r="D1676" s="272" t="s">
        <v>394</v>
      </c>
      <c r="E1676" s="273">
        <v>361.11111111111109</v>
      </c>
      <c r="F1676" s="273">
        <v>228.24</v>
      </c>
      <c r="G1676" s="273">
        <v>288.88900000000001</v>
      </c>
      <c r="H1676" s="573">
        <v>0.68510000000000004</v>
      </c>
      <c r="I1676" s="273">
        <v>13740</v>
      </c>
      <c r="J1676" s="273">
        <f t="shared" si="182"/>
        <v>0</v>
      </c>
      <c r="K1676" s="271">
        <v>12.2</v>
      </c>
      <c r="L1676" s="273">
        <v>205.92</v>
      </c>
      <c r="M1676" s="273">
        <v>288.88900000000001</v>
      </c>
      <c r="N1676" s="573">
        <v>0.68240000000000001</v>
      </c>
      <c r="O1676" s="273">
        <v>16893</v>
      </c>
      <c r="P1676" s="273">
        <f t="shared" si="183"/>
        <v>0</v>
      </c>
      <c r="Q1676" s="271">
        <v>16.16</v>
      </c>
      <c r="R1676" s="273">
        <v>172.56</v>
      </c>
      <c r="S1676" s="273">
        <v>288.88900000000001</v>
      </c>
      <c r="T1676" s="573">
        <v>0.85899999999999999</v>
      </c>
      <c r="U1676" s="273">
        <v>13899</v>
      </c>
      <c r="V1676" s="273">
        <f t="shared" si="184"/>
        <v>0</v>
      </c>
      <c r="W1676" s="271">
        <v>13.02</v>
      </c>
      <c r="X1676" s="273">
        <v>14.4</v>
      </c>
      <c r="Y1676" s="273">
        <v>288.88900000000001</v>
      </c>
      <c r="Z1676" s="573">
        <v>1</v>
      </c>
      <c r="AA1676" s="273">
        <v>4401</v>
      </c>
      <c r="AB1676" s="273">
        <f t="shared" si="185"/>
        <v>0</v>
      </c>
      <c r="AC1676" s="271">
        <v>41.08</v>
      </c>
      <c r="AD1676" s="273">
        <v>14.16</v>
      </c>
      <c r="AE1676" s="273">
        <v>288.88900000000001</v>
      </c>
      <c r="AF1676" s="573">
        <v>0.99929999999999997</v>
      </c>
      <c r="AG1676" s="273">
        <v>4656</v>
      </c>
      <c r="AH1676" s="273">
        <f t="shared" si="186"/>
        <v>0</v>
      </c>
      <c r="AI1676" s="271">
        <v>44.22</v>
      </c>
      <c r="AJ1676" s="273">
        <v>16.32</v>
      </c>
      <c r="AK1676" s="273">
        <v>288.88900000000001</v>
      </c>
      <c r="AL1676" s="573">
        <v>0.98809999999999998</v>
      </c>
      <c r="AM1676" s="273">
        <v>4014</v>
      </c>
      <c r="AN1676" s="273">
        <f t="shared" si="187"/>
        <v>0</v>
      </c>
      <c r="AO1676" s="271">
        <v>34.57</v>
      </c>
      <c r="AP1676" s="273">
        <f t="shared" si="188"/>
        <v>57603</v>
      </c>
    </row>
    <row r="1677" spans="1:42">
      <c r="A1677" s="579">
        <v>1672</v>
      </c>
      <c r="B1677" s="272" t="s">
        <v>4390</v>
      </c>
      <c r="C1677" s="272" t="s">
        <v>2881</v>
      </c>
      <c r="D1677" s="272" t="s">
        <v>394</v>
      </c>
      <c r="E1677" s="273">
        <v>389</v>
      </c>
      <c r="F1677" s="273">
        <v>26.4</v>
      </c>
      <c r="G1677" s="273">
        <v>311.2</v>
      </c>
      <c r="H1677" s="573">
        <v>0.99729999999999996</v>
      </c>
      <c r="I1677" s="273">
        <v>3396</v>
      </c>
      <c r="J1677" s="273">
        <f t="shared" si="182"/>
        <v>0</v>
      </c>
      <c r="K1677" s="271">
        <v>17.91</v>
      </c>
      <c r="L1677" s="273">
        <v>16.8</v>
      </c>
      <c r="M1677" s="273">
        <v>311.2</v>
      </c>
      <c r="N1677" s="573">
        <v>0.99909999999999999</v>
      </c>
      <c r="O1677" s="273">
        <v>3426</v>
      </c>
      <c r="P1677" s="273">
        <f t="shared" si="183"/>
        <v>0</v>
      </c>
      <c r="Q1677" s="271">
        <v>27.43</v>
      </c>
      <c r="R1677" s="273">
        <v>18.72</v>
      </c>
      <c r="S1677" s="273">
        <v>311.2</v>
      </c>
      <c r="T1677" s="573">
        <v>0.95920000000000005</v>
      </c>
      <c r="U1677" s="273">
        <v>3105</v>
      </c>
      <c r="V1677" s="273">
        <f t="shared" si="184"/>
        <v>0</v>
      </c>
      <c r="W1677" s="271">
        <v>23.24</v>
      </c>
      <c r="X1677" s="273">
        <v>246</v>
      </c>
      <c r="Y1677" s="273">
        <v>311.2</v>
      </c>
      <c r="Z1677" s="573">
        <v>0.99119999999999997</v>
      </c>
      <c r="AA1677" s="273">
        <v>1659.48</v>
      </c>
      <c r="AB1677" s="273">
        <f t="shared" si="185"/>
        <v>0</v>
      </c>
      <c r="AC1677" s="271">
        <v>0.91</v>
      </c>
      <c r="AD1677" s="273">
        <v>15.6</v>
      </c>
      <c r="AE1677" s="273">
        <v>311.2</v>
      </c>
      <c r="AF1677" s="573">
        <v>0.98819999999999997</v>
      </c>
      <c r="AG1677" s="273">
        <v>1765</v>
      </c>
      <c r="AH1677" s="273">
        <f t="shared" si="186"/>
        <v>0</v>
      </c>
      <c r="AI1677" s="271">
        <v>15.9</v>
      </c>
      <c r="AJ1677" s="273">
        <v>13.2</v>
      </c>
      <c r="AK1677" s="273">
        <v>311.2</v>
      </c>
      <c r="AL1677" s="573">
        <v>0.98770000000000002</v>
      </c>
      <c r="AM1677" s="273">
        <v>1456</v>
      </c>
      <c r="AN1677" s="273">
        <f t="shared" si="187"/>
        <v>0</v>
      </c>
      <c r="AO1677" s="271">
        <v>15.51</v>
      </c>
      <c r="AP1677" s="273">
        <f t="shared" si="188"/>
        <v>14807.48</v>
      </c>
    </row>
    <row r="1678" spans="1:42">
      <c r="A1678" s="579">
        <v>1673</v>
      </c>
      <c r="B1678" s="272" t="s">
        <v>4390</v>
      </c>
      <c r="C1678" s="272" t="s">
        <v>2855</v>
      </c>
      <c r="D1678" s="272" t="s">
        <v>394</v>
      </c>
      <c r="E1678" s="273">
        <v>438</v>
      </c>
      <c r="F1678" s="273">
        <v>36.24</v>
      </c>
      <c r="G1678" s="273">
        <v>350.4</v>
      </c>
      <c r="H1678" s="573">
        <v>0.75109999999999999</v>
      </c>
      <c r="I1678" s="273">
        <v>5097</v>
      </c>
      <c r="J1678" s="273">
        <f t="shared" si="182"/>
        <v>0</v>
      </c>
      <c r="K1678" s="271">
        <v>26.01</v>
      </c>
      <c r="L1678" s="273">
        <v>41.04</v>
      </c>
      <c r="M1678" s="273">
        <v>350.4</v>
      </c>
      <c r="N1678" s="573">
        <v>0.83209999999999995</v>
      </c>
      <c r="O1678" s="273">
        <v>5442</v>
      </c>
      <c r="P1678" s="273">
        <f t="shared" si="183"/>
        <v>0</v>
      </c>
      <c r="Q1678" s="271">
        <v>21.42</v>
      </c>
      <c r="R1678" s="273">
        <v>35.28</v>
      </c>
      <c r="S1678" s="273">
        <v>350.4</v>
      </c>
      <c r="T1678" s="573">
        <v>0.74580000000000002</v>
      </c>
      <c r="U1678" s="273">
        <v>4851</v>
      </c>
      <c r="V1678" s="273">
        <f t="shared" si="184"/>
        <v>0</v>
      </c>
      <c r="W1678" s="271">
        <v>25.6</v>
      </c>
      <c r="X1678" s="273">
        <v>28.08</v>
      </c>
      <c r="Y1678" s="273">
        <v>350.4</v>
      </c>
      <c r="Z1678" s="573">
        <v>0.8155</v>
      </c>
      <c r="AA1678" s="273">
        <v>4668</v>
      </c>
      <c r="AB1678" s="273">
        <f t="shared" si="185"/>
        <v>0</v>
      </c>
      <c r="AC1678" s="271">
        <v>27.4</v>
      </c>
      <c r="AD1678" s="273">
        <v>28.08</v>
      </c>
      <c r="AE1678" s="273">
        <v>350.4</v>
      </c>
      <c r="AF1678" s="573">
        <v>0.77939999999999998</v>
      </c>
      <c r="AG1678" s="273">
        <v>4719</v>
      </c>
      <c r="AH1678" s="273">
        <f t="shared" si="186"/>
        <v>0</v>
      </c>
      <c r="AI1678" s="271">
        <v>28.98</v>
      </c>
      <c r="AJ1678" s="273">
        <v>33.119999999999997</v>
      </c>
      <c r="AK1678" s="273">
        <v>350.4</v>
      </c>
      <c r="AL1678" s="573">
        <v>0.75209999999999999</v>
      </c>
      <c r="AM1678" s="273">
        <v>4233</v>
      </c>
      <c r="AN1678" s="273">
        <f t="shared" si="187"/>
        <v>0</v>
      </c>
      <c r="AO1678" s="271">
        <v>23.6</v>
      </c>
      <c r="AP1678" s="273">
        <f t="shared" si="188"/>
        <v>29010</v>
      </c>
    </row>
    <row r="1679" spans="1:42">
      <c r="A1679" s="579">
        <v>1674</v>
      </c>
      <c r="B1679" s="272" t="s">
        <v>4390</v>
      </c>
      <c r="C1679" s="272" t="s">
        <v>2829</v>
      </c>
      <c r="D1679" s="272" t="s">
        <v>391</v>
      </c>
      <c r="E1679" s="273">
        <v>500</v>
      </c>
      <c r="F1679" s="273">
        <v>334.8</v>
      </c>
      <c r="G1679" s="273">
        <v>400</v>
      </c>
      <c r="H1679" s="573">
        <v>0.9607</v>
      </c>
      <c r="I1679" s="273">
        <v>121010</v>
      </c>
      <c r="J1679" s="273">
        <f t="shared" si="182"/>
        <v>0</v>
      </c>
      <c r="K1679" s="271">
        <v>52.25</v>
      </c>
      <c r="L1679" s="273">
        <v>378</v>
      </c>
      <c r="M1679" s="273">
        <v>400</v>
      </c>
      <c r="N1679" s="573">
        <v>0.95469999999999999</v>
      </c>
      <c r="O1679" s="273">
        <v>138527</v>
      </c>
      <c r="P1679" s="273">
        <f t="shared" si="183"/>
        <v>0</v>
      </c>
      <c r="Q1679" s="271">
        <v>51.59</v>
      </c>
      <c r="R1679" s="273">
        <v>375.4</v>
      </c>
      <c r="S1679" s="273">
        <v>400</v>
      </c>
      <c r="T1679" s="573">
        <v>0.96709999999999996</v>
      </c>
      <c r="U1679" s="273">
        <v>129653</v>
      </c>
      <c r="V1679" s="273">
        <f t="shared" si="184"/>
        <v>0</v>
      </c>
      <c r="W1679" s="271">
        <v>49.6</v>
      </c>
      <c r="X1679" s="273">
        <v>319.2</v>
      </c>
      <c r="Y1679" s="273">
        <v>400</v>
      </c>
      <c r="Z1679" s="573">
        <v>0.98140000000000005</v>
      </c>
      <c r="AA1679" s="273">
        <v>116225</v>
      </c>
      <c r="AB1679" s="273">
        <f t="shared" si="185"/>
        <v>0</v>
      </c>
      <c r="AC1679" s="271">
        <v>49.87</v>
      </c>
      <c r="AD1679" s="273">
        <v>328.8</v>
      </c>
      <c r="AE1679" s="273">
        <v>400</v>
      </c>
      <c r="AF1679" s="573">
        <v>0.98370000000000002</v>
      </c>
      <c r="AG1679" s="273">
        <v>118658</v>
      </c>
      <c r="AH1679" s="273">
        <f t="shared" si="186"/>
        <v>0</v>
      </c>
      <c r="AI1679" s="271">
        <v>49.3</v>
      </c>
      <c r="AJ1679" s="273">
        <v>352.8</v>
      </c>
      <c r="AK1679" s="273">
        <v>400</v>
      </c>
      <c r="AL1679" s="573">
        <v>0.97829999999999995</v>
      </c>
      <c r="AM1679" s="273">
        <v>112602</v>
      </c>
      <c r="AN1679" s="273">
        <f t="shared" si="187"/>
        <v>0</v>
      </c>
      <c r="AO1679" s="271">
        <v>45.31</v>
      </c>
      <c r="AP1679" s="273">
        <f t="shared" si="188"/>
        <v>736675</v>
      </c>
    </row>
    <row r="1680" spans="1:42">
      <c r="A1680" s="579">
        <v>1675</v>
      </c>
      <c r="B1680" s="272" t="s">
        <v>4390</v>
      </c>
      <c r="C1680" s="272" t="s">
        <v>3506</v>
      </c>
      <c r="D1680" s="272" t="s">
        <v>394</v>
      </c>
      <c r="E1680" s="273">
        <v>555</v>
      </c>
      <c r="F1680" s="273">
        <v>405</v>
      </c>
      <c r="G1680" s="273">
        <v>444</v>
      </c>
      <c r="H1680" s="573">
        <v>0.99180000000000001</v>
      </c>
      <c r="I1680" s="273">
        <v>68971.5</v>
      </c>
      <c r="J1680" s="273">
        <f t="shared" si="182"/>
        <v>0</v>
      </c>
      <c r="K1680" s="271">
        <v>23.82</v>
      </c>
      <c r="L1680" s="273">
        <v>488.88</v>
      </c>
      <c r="M1680" s="273">
        <v>488.88</v>
      </c>
      <c r="N1680" s="573">
        <v>0.98629999999999995</v>
      </c>
      <c r="O1680" s="273">
        <v>53811</v>
      </c>
      <c r="P1680" s="273">
        <f t="shared" si="183"/>
        <v>0</v>
      </c>
      <c r="Q1680" s="271">
        <v>15.06</v>
      </c>
      <c r="R1680" s="273">
        <v>444.6</v>
      </c>
      <c r="S1680" s="273">
        <v>444.6</v>
      </c>
      <c r="T1680" s="573">
        <v>0.99150000000000005</v>
      </c>
      <c r="U1680" s="273">
        <v>64719</v>
      </c>
      <c r="V1680" s="273">
        <f t="shared" si="184"/>
        <v>0</v>
      </c>
      <c r="W1680" s="271">
        <v>20.38</v>
      </c>
      <c r="X1680" s="273">
        <v>318.60000000000002</v>
      </c>
      <c r="Y1680" s="273">
        <v>444</v>
      </c>
      <c r="Z1680" s="573">
        <v>0.97799999999999998</v>
      </c>
      <c r="AA1680" s="273">
        <v>36580</v>
      </c>
      <c r="AB1680" s="273">
        <f t="shared" si="185"/>
        <v>0</v>
      </c>
      <c r="AC1680" s="271">
        <v>15.79</v>
      </c>
      <c r="AD1680" s="273">
        <v>352.8</v>
      </c>
      <c r="AE1680" s="273">
        <v>444</v>
      </c>
      <c r="AF1680" s="573">
        <v>0.97840000000000005</v>
      </c>
      <c r="AG1680" s="273">
        <v>32301</v>
      </c>
      <c r="AH1680" s="273">
        <f t="shared" si="186"/>
        <v>0</v>
      </c>
      <c r="AI1680" s="271">
        <v>12.58</v>
      </c>
      <c r="AJ1680" s="273">
        <v>336.6</v>
      </c>
      <c r="AK1680" s="273">
        <v>444</v>
      </c>
      <c r="AL1680" s="573">
        <v>0.97819999999999996</v>
      </c>
      <c r="AM1680" s="273">
        <v>28687</v>
      </c>
      <c r="AN1680" s="273">
        <f t="shared" si="187"/>
        <v>0</v>
      </c>
      <c r="AO1680" s="271">
        <v>12.13</v>
      </c>
      <c r="AP1680" s="273">
        <f t="shared" si="188"/>
        <v>285069.5</v>
      </c>
    </row>
    <row r="1681" spans="1:42">
      <c r="A1681" s="579">
        <v>1676</v>
      </c>
      <c r="B1681" s="272" t="s">
        <v>4390</v>
      </c>
      <c r="C1681" s="272" t="s">
        <v>4268</v>
      </c>
      <c r="D1681" s="272" t="s">
        <v>394</v>
      </c>
      <c r="E1681" s="273">
        <v>555</v>
      </c>
      <c r="F1681" s="273">
        <v>372.24</v>
      </c>
      <c r="G1681" s="273">
        <v>444</v>
      </c>
      <c r="H1681" s="573">
        <v>0.66049999999999998</v>
      </c>
      <c r="I1681" s="273">
        <v>24615</v>
      </c>
      <c r="J1681" s="273">
        <f t="shared" si="182"/>
        <v>0</v>
      </c>
      <c r="K1681" s="271">
        <v>13.9</v>
      </c>
      <c r="L1681" s="273">
        <v>350.64</v>
      </c>
      <c r="M1681" s="273">
        <v>444</v>
      </c>
      <c r="N1681" s="573">
        <v>0.94179999999999997</v>
      </c>
      <c r="O1681" s="273">
        <v>174132</v>
      </c>
      <c r="P1681" s="273">
        <f t="shared" si="183"/>
        <v>26708.26640327361</v>
      </c>
      <c r="Q1681" s="271">
        <v>70.87</v>
      </c>
      <c r="R1681" s="273">
        <v>319.2</v>
      </c>
      <c r="S1681" s="273">
        <v>444</v>
      </c>
      <c r="T1681" s="573">
        <v>0.70669999999999999</v>
      </c>
      <c r="U1681" s="273">
        <v>32199</v>
      </c>
      <c r="V1681" s="273">
        <f t="shared" si="184"/>
        <v>0</v>
      </c>
      <c r="W1681" s="271">
        <v>19.82</v>
      </c>
      <c r="X1681" s="273">
        <v>357.6</v>
      </c>
      <c r="Y1681" s="273">
        <v>444</v>
      </c>
      <c r="Z1681" s="573">
        <v>0.51529999999999998</v>
      </c>
      <c r="AA1681" s="273">
        <v>9093</v>
      </c>
      <c r="AB1681" s="273">
        <f t="shared" si="185"/>
        <v>0</v>
      </c>
      <c r="AC1681" s="271">
        <v>6.63</v>
      </c>
      <c r="AD1681" s="273">
        <v>369.6</v>
      </c>
      <c r="AE1681" s="273">
        <v>444</v>
      </c>
      <c r="AF1681" s="573">
        <v>0.625</v>
      </c>
      <c r="AG1681" s="273">
        <v>9462</v>
      </c>
      <c r="AH1681" s="273">
        <f t="shared" si="186"/>
        <v>0</v>
      </c>
      <c r="AI1681" s="271">
        <v>5.51</v>
      </c>
      <c r="AJ1681" s="273">
        <v>358.32</v>
      </c>
      <c r="AK1681" s="273">
        <v>444</v>
      </c>
      <c r="AL1681" s="573">
        <v>0.56759999999999999</v>
      </c>
      <c r="AM1681" s="273">
        <v>6570</v>
      </c>
      <c r="AN1681" s="273">
        <f t="shared" si="187"/>
        <v>0</v>
      </c>
      <c r="AO1681" s="271">
        <v>4.49</v>
      </c>
      <c r="AP1681" s="273">
        <f t="shared" si="188"/>
        <v>256071</v>
      </c>
    </row>
    <row r="1682" spans="1:42">
      <c r="A1682" s="579">
        <v>1677</v>
      </c>
      <c r="B1682" s="272" t="s">
        <v>4390</v>
      </c>
      <c r="C1682" s="272" t="s">
        <v>4276</v>
      </c>
      <c r="D1682" s="272" t="s">
        <v>394</v>
      </c>
      <c r="E1682" s="273">
        <v>555</v>
      </c>
      <c r="F1682" s="273">
        <v>340.2</v>
      </c>
      <c r="G1682" s="273">
        <v>444</v>
      </c>
      <c r="H1682" s="573">
        <v>0.97030000000000005</v>
      </c>
      <c r="I1682" s="273">
        <v>33044</v>
      </c>
      <c r="J1682" s="273">
        <f t="shared" si="182"/>
        <v>0</v>
      </c>
      <c r="K1682" s="271">
        <v>13.9</v>
      </c>
      <c r="L1682" s="273">
        <v>370.08</v>
      </c>
      <c r="M1682" s="273">
        <v>444</v>
      </c>
      <c r="N1682" s="573">
        <v>0.98340000000000005</v>
      </c>
      <c r="O1682" s="273">
        <v>42485</v>
      </c>
      <c r="P1682" s="273">
        <f t="shared" si="183"/>
        <v>0</v>
      </c>
      <c r="Q1682" s="271">
        <v>15.69</v>
      </c>
      <c r="R1682" s="273">
        <v>380.52</v>
      </c>
      <c r="S1682" s="273">
        <v>444</v>
      </c>
      <c r="T1682" s="573">
        <v>0.97629999999999995</v>
      </c>
      <c r="U1682" s="273">
        <v>35163</v>
      </c>
      <c r="V1682" s="273">
        <f t="shared" si="184"/>
        <v>0</v>
      </c>
      <c r="W1682" s="271">
        <v>12.72</v>
      </c>
      <c r="X1682" s="273">
        <v>450.72</v>
      </c>
      <c r="Y1682" s="273">
        <v>450.72</v>
      </c>
      <c r="Z1682" s="573">
        <v>0.98570000000000002</v>
      </c>
      <c r="AA1682" s="273">
        <v>42521</v>
      </c>
      <c r="AB1682" s="273">
        <f t="shared" si="185"/>
        <v>0</v>
      </c>
      <c r="AC1682" s="271">
        <v>12.86</v>
      </c>
      <c r="AD1682" s="273">
        <v>408.6</v>
      </c>
      <c r="AE1682" s="273">
        <v>444</v>
      </c>
      <c r="AF1682" s="573">
        <v>0.9859</v>
      </c>
      <c r="AG1682" s="273">
        <v>42183</v>
      </c>
      <c r="AH1682" s="273">
        <f t="shared" si="186"/>
        <v>0</v>
      </c>
      <c r="AI1682" s="271">
        <v>14.54</v>
      </c>
      <c r="AJ1682" s="273">
        <v>388.08</v>
      </c>
      <c r="AK1682" s="273">
        <v>444</v>
      </c>
      <c r="AL1682" s="573">
        <v>0.98599999999999999</v>
      </c>
      <c r="AM1682" s="273">
        <v>47371</v>
      </c>
      <c r="AN1682" s="273">
        <f t="shared" si="187"/>
        <v>0</v>
      </c>
      <c r="AO1682" s="271">
        <v>17.190000000000001</v>
      </c>
      <c r="AP1682" s="273">
        <f t="shared" si="188"/>
        <v>242767</v>
      </c>
    </row>
    <row r="1683" spans="1:42">
      <c r="A1683" s="579">
        <v>1678</v>
      </c>
      <c r="B1683" s="272" t="s">
        <v>4390</v>
      </c>
      <c r="C1683" s="272" t="s">
        <v>2945</v>
      </c>
      <c r="D1683" s="272" t="s">
        <v>394</v>
      </c>
      <c r="E1683" s="273">
        <v>622.22222222222217</v>
      </c>
      <c r="F1683" s="273">
        <v>536.16</v>
      </c>
      <c r="G1683" s="273">
        <v>536.16</v>
      </c>
      <c r="H1683" s="573">
        <v>0.99150000000000005</v>
      </c>
      <c r="I1683" s="273">
        <v>69372</v>
      </c>
      <c r="J1683" s="273">
        <f t="shared" si="182"/>
        <v>0</v>
      </c>
      <c r="K1683" s="271">
        <v>18.12</v>
      </c>
      <c r="L1683" s="273">
        <v>355.2</v>
      </c>
      <c r="M1683" s="273">
        <v>497.77800000000002</v>
      </c>
      <c r="N1683" s="573">
        <v>0.98519999999999996</v>
      </c>
      <c r="O1683" s="273">
        <v>51684</v>
      </c>
      <c r="P1683" s="273">
        <f t="shared" si="183"/>
        <v>0</v>
      </c>
      <c r="Q1683" s="271">
        <v>19.850000000000001</v>
      </c>
      <c r="R1683" s="273">
        <v>432.48</v>
      </c>
      <c r="S1683" s="273">
        <v>497.77800000000002</v>
      </c>
      <c r="T1683" s="573">
        <v>0.98399999999999999</v>
      </c>
      <c r="U1683" s="273">
        <v>56220</v>
      </c>
      <c r="V1683" s="273">
        <f t="shared" si="184"/>
        <v>0</v>
      </c>
      <c r="W1683" s="271">
        <v>18.350000000000001</v>
      </c>
      <c r="X1683" s="273">
        <v>379.2</v>
      </c>
      <c r="Y1683" s="273">
        <v>497.77800000000002</v>
      </c>
      <c r="Z1683" s="573">
        <v>0.98370000000000002</v>
      </c>
      <c r="AA1683" s="273">
        <v>54834</v>
      </c>
      <c r="AB1683" s="273">
        <f t="shared" si="185"/>
        <v>0</v>
      </c>
      <c r="AC1683" s="271">
        <v>19.760000000000002</v>
      </c>
      <c r="AD1683" s="273">
        <v>339.36</v>
      </c>
      <c r="AE1683" s="273">
        <v>497.77800000000002</v>
      </c>
      <c r="AF1683" s="573">
        <v>0.9768</v>
      </c>
      <c r="AG1683" s="273">
        <v>34632</v>
      </c>
      <c r="AH1683" s="273">
        <f t="shared" si="186"/>
        <v>0</v>
      </c>
      <c r="AI1683" s="271">
        <v>14.04</v>
      </c>
      <c r="AJ1683" s="273">
        <v>504.48</v>
      </c>
      <c r="AK1683" s="273">
        <v>504.48</v>
      </c>
      <c r="AL1683" s="573">
        <v>0.98750000000000004</v>
      </c>
      <c r="AM1683" s="273">
        <v>51750</v>
      </c>
      <c r="AN1683" s="273">
        <f t="shared" si="187"/>
        <v>0</v>
      </c>
      <c r="AO1683" s="271">
        <v>14.43</v>
      </c>
      <c r="AP1683" s="273">
        <f t="shared" si="188"/>
        <v>318492</v>
      </c>
    </row>
    <row r="1684" spans="1:42">
      <c r="A1684" s="579">
        <v>1679</v>
      </c>
      <c r="B1684" s="272" t="s">
        <v>4390</v>
      </c>
      <c r="C1684" s="272" t="s">
        <v>2845</v>
      </c>
      <c r="D1684" s="272" t="s">
        <v>394</v>
      </c>
      <c r="E1684" s="273">
        <v>623</v>
      </c>
      <c r="F1684" s="273">
        <v>10.4</v>
      </c>
      <c r="G1684" s="273">
        <v>498.4</v>
      </c>
      <c r="H1684" s="573">
        <v>0.99960000000000004</v>
      </c>
      <c r="I1684" s="273">
        <v>5085</v>
      </c>
      <c r="J1684" s="273">
        <f t="shared" si="182"/>
        <v>594.27288784221355</v>
      </c>
      <c r="K1684" s="271">
        <v>67.94</v>
      </c>
      <c r="L1684" s="273">
        <v>10.8</v>
      </c>
      <c r="M1684" s="273">
        <v>498.4</v>
      </c>
      <c r="N1684" s="573">
        <v>0.99980000000000002</v>
      </c>
      <c r="O1684" s="273">
        <v>5466</v>
      </c>
      <c r="P1684" s="273">
        <f t="shared" si="183"/>
        <v>645.8941798941803</v>
      </c>
      <c r="Q1684" s="271">
        <v>68.040000000000006</v>
      </c>
      <c r="R1684" s="273">
        <v>18</v>
      </c>
      <c r="S1684" s="273">
        <v>498.4</v>
      </c>
      <c r="T1684" s="573">
        <v>0.99980000000000002</v>
      </c>
      <c r="U1684" s="273">
        <v>5276</v>
      </c>
      <c r="V1684" s="273">
        <f t="shared" si="184"/>
        <v>0</v>
      </c>
      <c r="W1684" s="271">
        <v>39.4</v>
      </c>
      <c r="X1684" s="273">
        <v>9.1999999999999993</v>
      </c>
      <c r="Y1684" s="273">
        <v>498.4</v>
      </c>
      <c r="Z1684" s="573">
        <v>0.99980000000000002</v>
      </c>
      <c r="AA1684" s="273">
        <v>5457</v>
      </c>
      <c r="AB1684" s="273">
        <f t="shared" si="185"/>
        <v>1350.9051918735888</v>
      </c>
      <c r="AC1684" s="271">
        <v>79.739999999999995</v>
      </c>
      <c r="AD1684" s="273">
        <v>9.6</v>
      </c>
      <c r="AE1684" s="273">
        <v>498.4</v>
      </c>
      <c r="AF1684" s="573">
        <v>0.99980000000000002</v>
      </c>
      <c r="AG1684" s="273">
        <v>5334</v>
      </c>
      <c r="AH1684" s="273">
        <f t="shared" si="186"/>
        <v>1187.3298782067898</v>
      </c>
      <c r="AI1684" s="271">
        <v>77.180000000000007</v>
      </c>
      <c r="AJ1684" s="273">
        <v>28</v>
      </c>
      <c r="AK1684" s="273">
        <v>498.4</v>
      </c>
      <c r="AL1684" s="573">
        <v>0.99970000000000003</v>
      </c>
      <c r="AM1684" s="273">
        <v>4355</v>
      </c>
      <c r="AN1684" s="273">
        <f t="shared" si="187"/>
        <v>0</v>
      </c>
      <c r="AO1684" s="271">
        <v>21.61</v>
      </c>
      <c r="AP1684" s="273">
        <f t="shared" si="188"/>
        <v>30973</v>
      </c>
    </row>
    <row r="1685" spans="1:42">
      <c r="A1685" s="579">
        <v>1680</v>
      </c>
      <c r="B1685" s="272" t="s">
        <v>4390</v>
      </c>
      <c r="C1685" s="272" t="s">
        <v>2906</v>
      </c>
      <c r="D1685" s="272" t="s">
        <v>394</v>
      </c>
      <c r="E1685" s="273">
        <v>979</v>
      </c>
      <c r="F1685" s="273">
        <v>764.64</v>
      </c>
      <c r="G1685" s="273">
        <v>783.2</v>
      </c>
      <c r="H1685" s="573">
        <v>0.99260000000000004</v>
      </c>
      <c r="I1685" s="273">
        <v>198171</v>
      </c>
      <c r="J1685" s="273">
        <f t="shared" si="182"/>
        <v>0</v>
      </c>
      <c r="K1685" s="271">
        <v>35.85</v>
      </c>
      <c r="L1685" s="273">
        <v>782.64</v>
      </c>
      <c r="M1685" s="273">
        <v>783.2</v>
      </c>
      <c r="N1685" s="573">
        <v>0.99299999999999999</v>
      </c>
      <c r="O1685" s="273">
        <v>231498</v>
      </c>
      <c r="P1685" s="273">
        <f t="shared" si="183"/>
        <v>0</v>
      </c>
      <c r="Q1685" s="271">
        <v>39.6</v>
      </c>
      <c r="R1685" s="273">
        <v>763.92</v>
      </c>
      <c r="S1685" s="273">
        <v>783.2</v>
      </c>
      <c r="T1685" s="573">
        <v>0.99399999999999999</v>
      </c>
      <c r="U1685" s="273">
        <v>302625</v>
      </c>
      <c r="V1685" s="273">
        <f t="shared" si="184"/>
        <v>0</v>
      </c>
      <c r="W1685" s="271">
        <v>54.66</v>
      </c>
      <c r="X1685" s="273">
        <v>838.8</v>
      </c>
      <c r="Y1685" s="273">
        <v>838.8</v>
      </c>
      <c r="Z1685" s="573">
        <v>0.99229999999999996</v>
      </c>
      <c r="AA1685" s="273">
        <v>287289</v>
      </c>
      <c r="AB1685" s="273">
        <f t="shared" si="185"/>
        <v>0</v>
      </c>
      <c r="AC1685" s="271">
        <v>46.1</v>
      </c>
      <c r="AD1685" s="273">
        <v>740.16</v>
      </c>
      <c r="AE1685" s="273">
        <v>783.2</v>
      </c>
      <c r="AF1685" s="573">
        <v>0.99329999999999996</v>
      </c>
      <c r="AG1685" s="273">
        <v>210861</v>
      </c>
      <c r="AH1685" s="273">
        <f t="shared" si="186"/>
        <v>0</v>
      </c>
      <c r="AI1685" s="271">
        <v>38.119999999999997</v>
      </c>
      <c r="AJ1685" s="273">
        <v>768.96</v>
      </c>
      <c r="AK1685" s="273">
        <v>783.2</v>
      </c>
      <c r="AL1685" s="573">
        <v>0.97570000000000001</v>
      </c>
      <c r="AM1685" s="273">
        <v>33291</v>
      </c>
      <c r="AN1685" s="273">
        <f t="shared" si="187"/>
        <v>0</v>
      </c>
      <c r="AO1685" s="271">
        <v>5.71</v>
      </c>
      <c r="AP1685" s="273">
        <f t="shared" si="188"/>
        <v>1263735</v>
      </c>
    </row>
    <row r="1686" spans="1:42">
      <c r="A1686" s="579">
        <v>1681</v>
      </c>
      <c r="B1686" s="272" t="s">
        <v>4390</v>
      </c>
      <c r="C1686" s="272" t="s">
        <v>4454</v>
      </c>
      <c r="D1686" s="272" t="s">
        <v>394</v>
      </c>
      <c r="E1686" s="273">
        <v>4500</v>
      </c>
      <c r="F1686" s="273">
        <v>4272</v>
      </c>
      <c r="G1686" s="273">
        <v>4272</v>
      </c>
      <c r="H1686" s="273">
        <v>0.99629999999999996</v>
      </c>
      <c r="I1686" s="273">
        <v>623038</v>
      </c>
      <c r="J1686" s="273">
        <f t="shared" si="182"/>
        <v>0</v>
      </c>
      <c r="K1686" s="271">
        <v>18.3</v>
      </c>
      <c r="L1686" s="273">
        <v>3694</v>
      </c>
      <c r="M1686" s="273">
        <v>3694</v>
      </c>
      <c r="N1686" s="273">
        <v>0.99360000000000004</v>
      </c>
      <c r="O1686" s="273">
        <v>727647</v>
      </c>
      <c r="P1686" s="273">
        <f t="shared" si="183"/>
        <v>0</v>
      </c>
      <c r="Q1686" s="271">
        <v>23.98</v>
      </c>
      <c r="R1686" s="273">
        <v>3583</v>
      </c>
      <c r="S1686" s="273">
        <v>3600</v>
      </c>
      <c r="T1686" s="573">
        <v>0.99660000000000004</v>
      </c>
      <c r="U1686" s="273">
        <v>801005</v>
      </c>
      <c r="V1686" s="273">
        <f t="shared" si="184"/>
        <v>0</v>
      </c>
      <c r="W1686" s="271">
        <v>28.04</v>
      </c>
      <c r="X1686" s="273">
        <v>3652</v>
      </c>
      <c r="Y1686" s="273">
        <v>3652</v>
      </c>
      <c r="Z1686" s="273">
        <v>0.99770000000000003</v>
      </c>
      <c r="AA1686" s="273">
        <v>877488</v>
      </c>
      <c r="AB1686" s="273">
        <f t="shared" si="185"/>
        <v>0</v>
      </c>
      <c r="AC1686" s="271">
        <v>29.13</v>
      </c>
      <c r="AD1686" s="273">
        <v>4209</v>
      </c>
      <c r="AE1686" s="273">
        <v>4209</v>
      </c>
      <c r="AF1686" s="273">
        <v>0.99739999999999995</v>
      </c>
      <c r="AG1686" s="273">
        <v>765116</v>
      </c>
      <c r="AH1686" s="273">
        <f t="shared" si="186"/>
        <v>0</v>
      </c>
      <c r="AI1686" s="271">
        <v>22.05</v>
      </c>
      <c r="AJ1686" s="273">
        <v>3316</v>
      </c>
      <c r="AK1686" s="273">
        <v>3600</v>
      </c>
      <c r="AL1686" s="573">
        <v>0.99529999999999996</v>
      </c>
      <c r="AM1686" s="273">
        <v>845942</v>
      </c>
      <c r="AN1686" s="273">
        <f t="shared" si="187"/>
        <v>0</v>
      </c>
      <c r="AO1686" s="271">
        <v>32.04</v>
      </c>
      <c r="AP1686" s="273">
        <f t="shared" si="188"/>
        <v>4640236</v>
      </c>
    </row>
    <row r="1687" spans="1:42">
      <c r="A1687" s="579">
        <v>1682</v>
      </c>
      <c r="B1687" s="272" t="s">
        <v>4390</v>
      </c>
      <c r="C1687" s="272" t="s">
        <v>2821</v>
      </c>
      <c r="D1687" s="272" t="s">
        <v>546</v>
      </c>
      <c r="E1687" s="273">
        <v>5000</v>
      </c>
      <c r="F1687" s="273">
        <v>936</v>
      </c>
      <c r="G1687" s="273">
        <v>4000</v>
      </c>
      <c r="H1687" s="573">
        <v>1</v>
      </c>
      <c r="I1687" s="273">
        <v>193140</v>
      </c>
      <c r="J1687" s="273">
        <f t="shared" si="182"/>
        <v>0</v>
      </c>
      <c r="K1687" s="271">
        <v>25.79</v>
      </c>
      <c r="L1687" s="273">
        <v>3690</v>
      </c>
      <c r="M1687" s="273">
        <v>4000</v>
      </c>
      <c r="N1687" s="573">
        <v>0.99219999999999997</v>
      </c>
      <c r="O1687" s="273">
        <v>805230</v>
      </c>
      <c r="P1687" s="273">
        <f t="shared" si="183"/>
        <v>0</v>
      </c>
      <c r="Q1687" s="271">
        <v>28.11</v>
      </c>
      <c r="R1687" s="273">
        <v>3618</v>
      </c>
      <c r="S1687" s="273">
        <v>4000</v>
      </c>
      <c r="T1687" s="573">
        <v>0.995</v>
      </c>
      <c r="U1687" s="273">
        <v>558360</v>
      </c>
      <c r="V1687" s="273">
        <f t="shared" si="184"/>
        <v>0</v>
      </c>
      <c r="W1687" s="271">
        <v>20.28</v>
      </c>
      <c r="X1687" s="273">
        <v>3600</v>
      </c>
      <c r="Y1687" s="273">
        <v>4000</v>
      </c>
      <c r="Z1687" s="573">
        <v>0.99550000000000005</v>
      </c>
      <c r="AA1687" s="273">
        <v>913320</v>
      </c>
      <c r="AB1687" s="273">
        <f t="shared" si="185"/>
        <v>0</v>
      </c>
      <c r="AC1687" s="271">
        <v>32.86</v>
      </c>
      <c r="AD1687" s="273">
        <v>3888</v>
      </c>
      <c r="AE1687" s="273">
        <v>4000</v>
      </c>
      <c r="AF1687" s="573">
        <v>0.99570000000000003</v>
      </c>
      <c r="AG1687" s="273">
        <v>628200</v>
      </c>
      <c r="AH1687" s="273">
        <f t="shared" si="186"/>
        <v>0</v>
      </c>
      <c r="AI1687" s="271">
        <v>20.69</v>
      </c>
      <c r="AJ1687" s="273">
        <v>3744</v>
      </c>
      <c r="AK1687" s="273">
        <v>4000</v>
      </c>
      <c r="AL1687" s="573">
        <v>0.99450000000000005</v>
      </c>
      <c r="AM1687" s="273">
        <v>991440</v>
      </c>
      <c r="AN1687" s="273">
        <f t="shared" si="187"/>
        <v>0</v>
      </c>
      <c r="AO1687" s="271">
        <v>35.79</v>
      </c>
      <c r="AP1687" s="273">
        <f t="shared" si="188"/>
        <v>4089690</v>
      </c>
    </row>
    <row r="1688" spans="1:42">
      <c r="A1688" s="579">
        <v>1683</v>
      </c>
      <c r="B1688" s="272" t="s">
        <v>4390</v>
      </c>
      <c r="C1688" s="272" t="s">
        <v>2895</v>
      </c>
      <c r="D1688" s="272" t="s">
        <v>633</v>
      </c>
      <c r="E1688" s="273">
        <v>15000</v>
      </c>
      <c r="F1688" s="273">
        <v>13189.145</v>
      </c>
      <c r="G1688" s="273">
        <v>13189.145</v>
      </c>
      <c r="H1688" s="573">
        <v>0.99509999999999998</v>
      </c>
      <c r="I1688" s="273">
        <v>2809000</v>
      </c>
      <c r="J1688" s="273">
        <f t="shared" si="182"/>
        <v>0</v>
      </c>
      <c r="K1688" s="271">
        <v>29.72</v>
      </c>
      <c r="L1688" s="273">
        <v>12269.585499999999</v>
      </c>
      <c r="M1688" s="273">
        <v>12269.585999999999</v>
      </c>
      <c r="N1688" s="573">
        <v>0.99560000000000004</v>
      </c>
      <c r="O1688" s="273">
        <v>3075002</v>
      </c>
      <c r="P1688" s="273">
        <f t="shared" si="183"/>
        <v>0</v>
      </c>
      <c r="Q1688" s="271">
        <v>33.83</v>
      </c>
      <c r="R1688" s="273">
        <v>12033.28563</v>
      </c>
      <c r="S1688" s="273">
        <v>12033.286</v>
      </c>
      <c r="T1688" s="573">
        <v>0.99409999999999998</v>
      </c>
      <c r="U1688" s="273">
        <v>2846999</v>
      </c>
      <c r="V1688" s="273">
        <f t="shared" si="184"/>
        <v>0</v>
      </c>
      <c r="W1688" s="271">
        <v>33.049999999999997</v>
      </c>
      <c r="X1688" s="273">
        <v>13202.362300000001</v>
      </c>
      <c r="Y1688" s="273">
        <v>13202.361999999999</v>
      </c>
      <c r="Z1688" s="573">
        <v>0.996</v>
      </c>
      <c r="AA1688" s="273">
        <v>2937000</v>
      </c>
      <c r="AB1688" s="273">
        <f t="shared" si="185"/>
        <v>0</v>
      </c>
      <c r="AC1688" s="271">
        <v>30.02</v>
      </c>
      <c r="AD1688" s="273">
        <v>10364.7372</v>
      </c>
      <c r="AE1688" s="273">
        <v>12000</v>
      </c>
      <c r="AF1688" s="573">
        <v>0.98860000000000003</v>
      </c>
      <c r="AG1688" s="273">
        <v>2530001</v>
      </c>
      <c r="AH1688" s="273">
        <f t="shared" si="186"/>
        <v>0</v>
      </c>
      <c r="AI1688" s="271">
        <v>33.19</v>
      </c>
      <c r="AJ1688" s="273">
        <v>11611</v>
      </c>
      <c r="AK1688" s="273">
        <v>12000</v>
      </c>
      <c r="AL1688" s="573">
        <v>0.996</v>
      </c>
      <c r="AM1688" s="273">
        <v>2525223.2000000002</v>
      </c>
      <c r="AN1688" s="273">
        <f t="shared" si="187"/>
        <v>0</v>
      </c>
      <c r="AO1688" s="271">
        <v>30.33</v>
      </c>
      <c r="AP1688" s="273">
        <f t="shared" si="188"/>
        <v>16723225.199999999</v>
      </c>
    </row>
    <row r="1689" spans="1:42" ht="15.75">
      <c r="A1689" s="262"/>
      <c r="B1689" s="261"/>
      <c r="C1689" s="258" t="s">
        <v>3280</v>
      </c>
      <c r="D1689" s="261"/>
      <c r="E1689" s="410">
        <f>SUM(E6:E1688)</f>
        <v>2369602.9044444445</v>
      </c>
      <c r="F1689" s="410">
        <f>SUM(F6:F1688)</f>
        <v>1814159.437639998</v>
      </c>
      <c r="G1689" s="410">
        <f>SUM(G6:G1688)</f>
        <v>2134931.9209999987</v>
      </c>
      <c r="H1689" s="580">
        <f>AVERAGE(H6:H1688)</f>
        <v>0.8844075460487234</v>
      </c>
      <c r="I1689" s="410">
        <f t="shared" ref="I1689:J1689" si="189">SUM(I6:I1688)</f>
        <v>514383233.77569997</v>
      </c>
      <c r="J1689" s="410">
        <f t="shared" si="189"/>
        <v>44313899.036030531</v>
      </c>
      <c r="K1689" s="581">
        <f>AVERAGE(K6:K1688)</f>
        <v>30.454866251509838</v>
      </c>
      <c r="L1689" s="410">
        <f>SUM(L6:L1688)</f>
        <v>1941593.6530900006</v>
      </c>
      <c r="M1689" s="410">
        <f>SUM(M6:M1688)</f>
        <v>2138658.0750000007</v>
      </c>
      <c r="N1689" s="580">
        <f>AVERAGE(N6:N1688)</f>
        <v>0.88385710041592502</v>
      </c>
      <c r="O1689" s="410">
        <f t="shared" ref="O1689:P1689" si="190">SUM(O6:O1688)</f>
        <v>486438459.21375006</v>
      </c>
      <c r="P1689" s="410">
        <f t="shared" si="190"/>
        <v>38361031.904572412</v>
      </c>
      <c r="Q1689" s="581">
        <f>AVERAGE(Q6:Q1688)</f>
        <v>30.471297172724448</v>
      </c>
      <c r="R1689" s="410">
        <f>SUM(R6:R1688)</f>
        <v>1736885.0130999985</v>
      </c>
      <c r="S1689" s="410">
        <f>SUM(S6:S1688)</f>
        <v>2103803.5069999998</v>
      </c>
      <c r="T1689" s="580">
        <f>AVERAGE(T6:T1688)</f>
        <v>0.88785157456922204</v>
      </c>
      <c r="U1689" s="410">
        <f t="shared" ref="U1689:V1689" si="191">SUM(U6:U1688)</f>
        <v>469925046.53329986</v>
      </c>
      <c r="V1689" s="410">
        <f t="shared" si="191"/>
        <v>35578542.564187065</v>
      </c>
      <c r="W1689" s="581">
        <f>AVERAGE(W6:W1688)</f>
        <v>30.530860365600422</v>
      </c>
      <c r="X1689" s="410">
        <f>SUM(X6:X1688)</f>
        <v>1858500.09136</v>
      </c>
      <c r="Y1689" s="410">
        <f>SUM(Y6:Y1688)</f>
        <v>2175794.5379999988</v>
      </c>
      <c r="Z1689" s="580">
        <f>AVERAGE(Z6:Z1688)</f>
        <v>0.88630493166963742</v>
      </c>
      <c r="AA1689" s="410">
        <f t="shared" ref="AA1689:AB1689" si="192">SUM(AA6:AA1688)</f>
        <v>538135515.65084994</v>
      </c>
      <c r="AB1689" s="410">
        <f t="shared" si="192"/>
        <v>50450030.837598927</v>
      </c>
      <c r="AC1689" s="581">
        <f>AVERAGE(AC6:AC1688)</f>
        <v>28.691864963646776</v>
      </c>
      <c r="AD1689" s="410">
        <f>SUM(AD6:AD1688)</f>
        <v>1774405.4196900015</v>
      </c>
      <c r="AE1689" s="410">
        <f>SUM(AE6:AE1688)</f>
        <v>2113848.7649999997</v>
      </c>
      <c r="AF1689" s="580">
        <f>AVERAGE(AF6:AF1688)</f>
        <v>0.90175864527629324</v>
      </c>
      <c r="AG1689" s="410">
        <f t="shared" ref="AG1689:AH1689" si="193">SUM(AG6:AG1688)</f>
        <v>621744321.50648975</v>
      </c>
      <c r="AH1689" s="410">
        <f t="shared" si="193"/>
        <v>134052116.91997957</v>
      </c>
      <c r="AI1689" s="581">
        <f>AVERAGE(AI6:AI1688)</f>
        <v>29.018208511914516</v>
      </c>
      <c r="AJ1689" s="410">
        <f>SUM(AJ6:AJ1688)</f>
        <v>1984778.1822600043</v>
      </c>
      <c r="AK1689" s="410">
        <f>SUM(AK6:AK1688)</f>
        <v>2165150.3940000008</v>
      </c>
      <c r="AL1689" s="580">
        <f>AVERAGE(AL6:AL1688)</f>
        <v>0.90660701128936483</v>
      </c>
      <c r="AM1689" s="410">
        <f t="shared" ref="AM1689:AN1689" si="194">SUM(AM6:AM1688)</f>
        <v>474799529.2184999</v>
      </c>
      <c r="AN1689" s="410">
        <f t="shared" si="194"/>
        <v>24678877.169722959</v>
      </c>
      <c r="AO1689" s="581">
        <f>AVERAGE(AO6:AO1688)</f>
        <v>31.973108254448778</v>
      </c>
      <c r="AP1689" s="410">
        <f>SUM(AP51:AP1524)</f>
        <v>2879388722.6229205</v>
      </c>
    </row>
    <row r="1694" spans="1:42" ht="15.75">
      <c r="B1694" s="582" t="s">
        <v>4455</v>
      </c>
      <c r="C1694" s="583">
        <v>1500</v>
      </c>
    </row>
    <row r="1695" spans="1:42" ht="15.75">
      <c r="B1695" s="582" t="s">
        <v>4456</v>
      </c>
      <c r="C1695" s="583">
        <v>117</v>
      </c>
    </row>
    <row r="1696" spans="1:42" ht="15.75">
      <c r="B1696" s="582" t="s">
        <v>4457</v>
      </c>
      <c r="C1696" s="583">
        <v>66</v>
      </c>
    </row>
    <row r="1697" spans="2:3" ht="15.75">
      <c r="B1697" s="582" t="s">
        <v>327</v>
      </c>
      <c r="C1697" s="583">
        <f>SUM(C1694:C1696)</f>
        <v>1683</v>
      </c>
    </row>
  </sheetData>
  <autoFilter ref="A5:AP1547" xr:uid="{2FB054CF-A758-4CCB-952B-3C5326EDA7E9}"/>
  <mergeCells count="11">
    <mergeCell ref="AJ4:AO4"/>
    <mergeCell ref="P1:Q1"/>
    <mergeCell ref="AB1:AC1"/>
    <mergeCell ref="AN1:AO1"/>
    <mergeCell ref="A2:C2"/>
    <mergeCell ref="A3:C3"/>
    <mergeCell ref="F4:K4"/>
    <mergeCell ref="L4:Q4"/>
    <mergeCell ref="R4:W4"/>
    <mergeCell ref="X4:AC4"/>
    <mergeCell ref="AD4:AI4"/>
  </mergeCells>
  <printOptions horizontalCentered="1" verticalCentered="1" gridLines="1"/>
  <pageMargins left="0.19685039370078741" right="0.15748031496062992" top="0.47244094488188981" bottom="0.47244094488188981" header="0.27559055118110237" footer="0.27559055118110237"/>
  <pageSetup paperSize="9" scale="50" fitToWidth="25" pageOrder="overThenDown" orientation="landscape" r:id="rId1"/>
  <headerFooter alignWithMargins="0"/>
  <colBreaks count="2" manualBreakCount="2">
    <brk id="17" max="1689" man="1"/>
    <brk id="29" max="168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1E0ED-3E0B-4394-B10D-F58BA52FB800}">
  <sheetPr>
    <tabColor rgb="FF92D050"/>
    <pageSetUpPr fitToPage="1"/>
  </sheetPr>
  <dimension ref="A1:H44"/>
  <sheetViews>
    <sheetView showGridLines="0" view="pageBreakPreview" zoomScale="72" zoomScaleNormal="100" zoomScaleSheetLayoutView="72" workbookViewId="0">
      <pane xSplit="1" ySplit="3" topLeftCell="B4" activePane="bottomRight" state="frozen"/>
      <selection pane="topRight" activeCell="B1" sqref="B1"/>
      <selection pane="bottomLeft" activeCell="A7" sqref="A7"/>
      <selection pane="bottomRight" sqref="A1:F9"/>
    </sheetView>
  </sheetViews>
  <sheetFormatPr defaultRowHeight="14.25"/>
  <cols>
    <col min="1" max="1" width="22.5546875" style="8" customWidth="1"/>
    <col min="2" max="2" width="18.44140625" style="8" customWidth="1"/>
    <col min="3" max="3" width="24.5546875" style="8" customWidth="1"/>
    <col min="4" max="4" width="18.88671875" style="8" customWidth="1"/>
    <col min="5" max="5" width="21.33203125" style="8" customWidth="1"/>
    <col min="6" max="6" width="18.109375" style="8" customWidth="1"/>
    <col min="7" max="255" width="8.88671875" style="8"/>
    <col min="256" max="256" width="18.21875" style="8" bestFit="1" customWidth="1"/>
    <col min="257" max="257" width="14.33203125" style="8" customWidth="1"/>
    <col min="258" max="258" width="25.6640625" style="8" bestFit="1" customWidth="1"/>
    <col min="259" max="259" width="12.5546875" style="8" customWidth="1"/>
    <col min="260" max="260" width="13.21875" style="8" customWidth="1"/>
    <col min="261" max="261" width="0" style="8" hidden="1" customWidth="1"/>
    <col min="262" max="262" width="16.21875" style="8" customWidth="1"/>
    <col min="263" max="511" width="8.88671875" style="8"/>
    <col min="512" max="512" width="18.21875" style="8" bestFit="1" customWidth="1"/>
    <col min="513" max="513" width="14.33203125" style="8" customWidth="1"/>
    <col min="514" max="514" width="25.6640625" style="8" bestFit="1" customWidth="1"/>
    <col min="515" max="515" width="12.5546875" style="8" customWidth="1"/>
    <col min="516" max="516" width="13.21875" style="8" customWidth="1"/>
    <col min="517" max="517" width="0" style="8" hidden="1" customWidth="1"/>
    <col min="518" max="518" width="16.21875" style="8" customWidth="1"/>
    <col min="519" max="767" width="8.88671875" style="8"/>
    <col min="768" max="768" width="18.21875" style="8" bestFit="1" customWidth="1"/>
    <col min="769" max="769" width="14.33203125" style="8" customWidth="1"/>
    <col min="770" max="770" width="25.6640625" style="8" bestFit="1" customWidth="1"/>
    <col min="771" max="771" width="12.5546875" style="8" customWidth="1"/>
    <col min="772" max="772" width="13.21875" style="8" customWidth="1"/>
    <col min="773" max="773" width="0" style="8" hidden="1" customWidth="1"/>
    <col min="774" max="774" width="16.21875" style="8" customWidth="1"/>
    <col min="775" max="1023" width="8.88671875" style="8"/>
    <col min="1024" max="1024" width="18.21875" style="8" bestFit="1" customWidth="1"/>
    <col min="1025" max="1025" width="14.33203125" style="8" customWidth="1"/>
    <col min="1026" max="1026" width="25.6640625" style="8" bestFit="1" customWidth="1"/>
    <col min="1027" max="1027" width="12.5546875" style="8" customWidth="1"/>
    <col min="1028" max="1028" width="13.21875" style="8" customWidth="1"/>
    <col min="1029" max="1029" width="0" style="8" hidden="1" customWidth="1"/>
    <col min="1030" max="1030" width="16.21875" style="8" customWidth="1"/>
    <col min="1031" max="1279" width="8.88671875" style="8"/>
    <col min="1280" max="1280" width="18.21875" style="8" bestFit="1" customWidth="1"/>
    <col min="1281" max="1281" width="14.33203125" style="8" customWidth="1"/>
    <col min="1282" max="1282" width="25.6640625" style="8" bestFit="1" customWidth="1"/>
    <col min="1283" max="1283" width="12.5546875" style="8" customWidth="1"/>
    <col min="1284" max="1284" width="13.21875" style="8" customWidth="1"/>
    <col min="1285" max="1285" width="0" style="8" hidden="1" customWidth="1"/>
    <col min="1286" max="1286" width="16.21875" style="8" customWidth="1"/>
    <col min="1287" max="1535" width="8.88671875" style="8"/>
    <col min="1536" max="1536" width="18.21875" style="8" bestFit="1" customWidth="1"/>
    <col min="1537" max="1537" width="14.33203125" style="8" customWidth="1"/>
    <col min="1538" max="1538" width="25.6640625" style="8" bestFit="1" customWidth="1"/>
    <col min="1539" max="1539" width="12.5546875" style="8" customWidth="1"/>
    <col min="1540" max="1540" width="13.21875" style="8" customWidth="1"/>
    <col min="1541" max="1541" width="0" style="8" hidden="1" customWidth="1"/>
    <col min="1542" max="1542" width="16.21875" style="8" customWidth="1"/>
    <col min="1543" max="1791" width="8.88671875" style="8"/>
    <col min="1792" max="1792" width="18.21875" style="8" bestFit="1" customWidth="1"/>
    <col min="1793" max="1793" width="14.33203125" style="8" customWidth="1"/>
    <col min="1794" max="1794" width="25.6640625" style="8" bestFit="1" customWidth="1"/>
    <col min="1795" max="1795" width="12.5546875" style="8" customWidth="1"/>
    <col min="1796" max="1796" width="13.21875" style="8" customWidth="1"/>
    <col min="1797" max="1797" width="0" style="8" hidden="1" customWidth="1"/>
    <col min="1798" max="1798" width="16.21875" style="8" customWidth="1"/>
    <col min="1799" max="2047" width="8.88671875" style="8"/>
    <col min="2048" max="2048" width="18.21875" style="8" bestFit="1" customWidth="1"/>
    <col min="2049" max="2049" width="14.33203125" style="8" customWidth="1"/>
    <col min="2050" max="2050" width="25.6640625" style="8" bestFit="1" customWidth="1"/>
    <col min="2051" max="2051" width="12.5546875" style="8" customWidth="1"/>
    <col min="2052" max="2052" width="13.21875" style="8" customWidth="1"/>
    <col min="2053" max="2053" width="0" style="8" hidden="1" customWidth="1"/>
    <col min="2054" max="2054" width="16.21875" style="8" customWidth="1"/>
    <col min="2055" max="2303" width="8.88671875" style="8"/>
    <col min="2304" max="2304" width="18.21875" style="8" bestFit="1" customWidth="1"/>
    <col min="2305" max="2305" width="14.33203125" style="8" customWidth="1"/>
    <col min="2306" max="2306" width="25.6640625" style="8" bestFit="1" customWidth="1"/>
    <col min="2307" max="2307" width="12.5546875" style="8" customWidth="1"/>
    <col min="2308" max="2308" width="13.21875" style="8" customWidth="1"/>
    <col min="2309" max="2309" width="0" style="8" hidden="1" customWidth="1"/>
    <col min="2310" max="2310" width="16.21875" style="8" customWidth="1"/>
    <col min="2311" max="2559" width="8.88671875" style="8"/>
    <col min="2560" max="2560" width="18.21875" style="8" bestFit="1" customWidth="1"/>
    <col min="2561" max="2561" width="14.33203125" style="8" customWidth="1"/>
    <col min="2562" max="2562" width="25.6640625" style="8" bestFit="1" customWidth="1"/>
    <col min="2563" max="2563" width="12.5546875" style="8" customWidth="1"/>
    <col min="2564" max="2564" width="13.21875" style="8" customWidth="1"/>
    <col min="2565" max="2565" width="0" style="8" hidden="1" customWidth="1"/>
    <col min="2566" max="2566" width="16.21875" style="8" customWidth="1"/>
    <col min="2567" max="2815" width="8.88671875" style="8"/>
    <col min="2816" max="2816" width="18.21875" style="8" bestFit="1" customWidth="1"/>
    <col min="2817" max="2817" width="14.33203125" style="8" customWidth="1"/>
    <col min="2818" max="2818" width="25.6640625" style="8" bestFit="1" customWidth="1"/>
    <col min="2819" max="2819" width="12.5546875" style="8" customWidth="1"/>
    <col min="2820" max="2820" width="13.21875" style="8" customWidth="1"/>
    <col min="2821" max="2821" width="0" style="8" hidden="1" customWidth="1"/>
    <col min="2822" max="2822" width="16.21875" style="8" customWidth="1"/>
    <col min="2823" max="3071" width="8.88671875" style="8"/>
    <col min="3072" max="3072" width="18.21875" style="8" bestFit="1" customWidth="1"/>
    <col min="3073" max="3073" width="14.33203125" style="8" customWidth="1"/>
    <col min="3074" max="3074" width="25.6640625" style="8" bestFit="1" customWidth="1"/>
    <col min="3075" max="3075" width="12.5546875" style="8" customWidth="1"/>
    <col min="3076" max="3076" width="13.21875" style="8" customWidth="1"/>
    <col min="3077" max="3077" width="0" style="8" hidden="1" customWidth="1"/>
    <col min="3078" max="3078" width="16.21875" style="8" customWidth="1"/>
    <col min="3079" max="3327" width="8.88671875" style="8"/>
    <col min="3328" max="3328" width="18.21875" style="8" bestFit="1" customWidth="1"/>
    <col min="3329" max="3329" width="14.33203125" style="8" customWidth="1"/>
    <col min="3330" max="3330" width="25.6640625" style="8" bestFit="1" customWidth="1"/>
    <col min="3331" max="3331" width="12.5546875" style="8" customWidth="1"/>
    <col min="3332" max="3332" width="13.21875" style="8" customWidth="1"/>
    <col min="3333" max="3333" width="0" style="8" hidden="1" customWidth="1"/>
    <col min="3334" max="3334" width="16.21875" style="8" customWidth="1"/>
    <col min="3335" max="3583" width="8.88671875" style="8"/>
    <col min="3584" max="3584" width="18.21875" style="8" bestFit="1" customWidth="1"/>
    <col min="3585" max="3585" width="14.33203125" style="8" customWidth="1"/>
    <col min="3586" max="3586" width="25.6640625" style="8" bestFit="1" customWidth="1"/>
    <col min="3587" max="3587" width="12.5546875" style="8" customWidth="1"/>
    <col min="3588" max="3588" width="13.21875" style="8" customWidth="1"/>
    <col min="3589" max="3589" width="0" style="8" hidden="1" customWidth="1"/>
    <col min="3590" max="3590" width="16.21875" style="8" customWidth="1"/>
    <col min="3591" max="3839" width="8.88671875" style="8"/>
    <col min="3840" max="3840" width="18.21875" style="8" bestFit="1" customWidth="1"/>
    <col min="3841" max="3841" width="14.33203125" style="8" customWidth="1"/>
    <col min="3842" max="3842" width="25.6640625" style="8" bestFit="1" customWidth="1"/>
    <col min="3843" max="3843" width="12.5546875" style="8" customWidth="1"/>
    <col min="3844" max="3844" width="13.21875" style="8" customWidth="1"/>
    <col min="3845" max="3845" width="0" style="8" hidden="1" customWidth="1"/>
    <col min="3846" max="3846" width="16.21875" style="8" customWidth="1"/>
    <col min="3847" max="4095" width="8.88671875" style="8"/>
    <col min="4096" max="4096" width="18.21875" style="8" bestFit="1" customWidth="1"/>
    <col min="4097" max="4097" width="14.33203125" style="8" customWidth="1"/>
    <col min="4098" max="4098" width="25.6640625" style="8" bestFit="1" customWidth="1"/>
    <col min="4099" max="4099" width="12.5546875" style="8" customWidth="1"/>
    <col min="4100" max="4100" width="13.21875" style="8" customWidth="1"/>
    <col min="4101" max="4101" width="0" style="8" hidden="1" customWidth="1"/>
    <col min="4102" max="4102" width="16.21875" style="8" customWidth="1"/>
    <col min="4103" max="4351" width="8.88671875" style="8"/>
    <col min="4352" max="4352" width="18.21875" style="8" bestFit="1" customWidth="1"/>
    <col min="4353" max="4353" width="14.33203125" style="8" customWidth="1"/>
    <col min="4354" max="4354" width="25.6640625" style="8" bestFit="1" customWidth="1"/>
    <col min="4355" max="4355" width="12.5546875" style="8" customWidth="1"/>
    <col min="4356" max="4356" width="13.21875" style="8" customWidth="1"/>
    <col min="4357" max="4357" width="0" style="8" hidden="1" customWidth="1"/>
    <col min="4358" max="4358" width="16.21875" style="8" customWidth="1"/>
    <col min="4359" max="4607" width="8.88671875" style="8"/>
    <col min="4608" max="4608" width="18.21875" style="8" bestFit="1" customWidth="1"/>
    <col min="4609" max="4609" width="14.33203125" style="8" customWidth="1"/>
    <col min="4610" max="4610" width="25.6640625" style="8" bestFit="1" customWidth="1"/>
    <col min="4611" max="4611" width="12.5546875" style="8" customWidth="1"/>
    <col min="4612" max="4612" width="13.21875" style="8" customWidth="1"/>
    <col min="4613" max="4613" width="0" style="8" hidden="1" customWidth="1"/>
    <col min="4614" max="4614" width="16.21875" style="8" customWidth="1"/>
    <col min="4615" max="4863" width="8.88671875" style="8"/>
    <col min="4864" max="4864" width="18.21875" style="8" bestFit="1" customWidth="1"/>
    <col min="4865" max="4865" width="14.33203125" style="8" customWidth="1"/>
    <col min="4866" max="4866" width="25.6640625" style="8" bestFit="1" customWidth="1"/>
    <col min="4867" max="4867" width="12.5546875" style="8" customWidth="1"/>
    <col min="4868" max="4868" width="13.21875" style="8" customWidth="1"/>
    <col min="4869" max="4869" width="0" style="8" hidden="1" customWidth="1"/>
    <col min="4870" max="4870" width="16.21875" style="8" customWidth="1"/>
    <col min="4871" max="5119" width="8.88671875" style="8"/>
    <col min="5120" max="5120" width="18.21875" style="8" bestFit="1" customWidth="1"/>
    <col min="5121" max="5121" width="14.33203125" style="8" customWidth="1"/>
    <col min="5122" max="5122" width="25.6640625" style="8" bestFit="1" customWidth="1"/>
    <col min="5123" max="5123" width="12.5546875" style="8" customWidth="1"/>
    <col min="5124" max="5124" width="13.21875" style="8" customWidth="1"/>
    <col min="5125" max="5125" width="0" style="8" hidden="1" customWidth="1"/>
    <col min="5126" max="5126" width="16.21875" style="8" customWidth="1"/>
    <col min="5127" max="5375" width="8.88671875" style="8"/>
    <col min="5376" max="5376" width="18.21875" style="8" bestFit="1" customWidth="1"/>
    <col min="5377" max="5377" width="14.33203125" style="8" customWidth="1"/>
    <col min="5378" max="5378" width="25.6640625" style="8" bestFit="1" customWidth="1"/>
    <col min="5379" max="5379" width="12.5546875" style="8" customWidth="1"/>
    <col min="5380" max="5380" width="13.21875" style="8" customWidth="1"/>
    <col min="5381" max="5381" width="0" style="8" hidden="1" customWidth="1"/>
    <col min="5382" max="5382" width="16.21875" style="8" customWidth="1"/>
    <col min="5383" max="5631" width="8.88671875" style="8"/>
    <col min="5632" max="5632" width="18.21875" style="8" bestFit="1" customWidth="1"/>
    <col min="5633" max="5633" width="14.33203125" style="8" customWidth="1"/>
    <col min="5634" max="5634" width="25.6640625" style="8" bestFit="1" customWidth="1"/>
    <col min="5635" max="5635" width="12.5546875" style="8" customWidth="1"/>
    <col min="5636" max="5636" width="13.21875" style="8" customWidth="1"/>
    <col min="5637" max="5637" width="0" style="8" hidden="1" customWidth="1"/>
    <col min="5638" max="5638" width="16.21875" style="8" customWidth="1"/>
    <col min="5639" max="5887" width="8.88671875" style="8"/>
    <col min="5888" max="5888" width="18.21875" style="8" bestFit="1" customWidth="1"/>
    <col min="5889" max="5889" width="14.33203125" style="8" customWidth="1"/>
    <col min="5890" max="5890" width="25.6640625" style="8" bestFit="1" customWidth="1"/>
    <col min="5891" max="5891" width="12.5546875" style="8" customWidth="1"/>
    <col min="5892" max="5892" width="13.21875" style="8" customWidth="1"/>
    <col min="5893" max="5893" width="0" style="8" hidden="1" customWidth="1"/>
    <col min="5894" max="5894" width="16.21875" style="8" customWidth="1"/>
    <col min="5895" max="6143" width="8.88671875" style="8"/>
    <col min="6144" max="6144" width="18.21875" style="8" bestFit="1" customWidth="1"/>
    <col min="6145" max="6145" width="14.33203125" style="8" customWidth="1"/>
    <col min="6146" max="6146" width="25.6640625" style="8" bestFit="1" customWidth="1"/>
    <col min="6147" max="6147" width="12.5546875" style="8" customWidth="1"/>
    <col min="6148" max="6148" width="13.21875" style="8" customWidth="1"/>
    <col min="6149" max="6149" width="0" style="8" hidden="1" customWidth="1"/>
    <col min="6150" max="6150" width="16.21875" style="8" customWidth="1"/>
    <col min="6151" max="6399" width="8.88671875" style="8"/>
    <col min="6400" max="6400" width="18.21875" style="8" bestFit="1" customWidth="1"/>
    <col min="6401" max="6401" width="14.33203125" style="8" customWidth="1"/>
    <col min="6402" max="6402" width="25.6640625" style="8" bestFit="1" customWidth="1"/>
    <col min="6403" max="6403" width="12.5546875" style="8" customWidth="1"/>
    <col min="6404" max="6404" width="13.21875" style="8" customWidth="1"/>
    <col min="6405" max="6405" width="0" style="8" hidden="1" customWidth="1"/>
    <col min="6406" max="6406" width="16.21875" style="8" customWidth="1"/>
    <col min="6407" max="6655" width="8.88671875" style="8"/>
    <col min="6656" max="6656" width="18.21875" style="8" bestFit="1" customWidth="1"/>
    <col min="6657" max="6657" width="14.33203125" style="8" customWidth="1"/>
    <col min="6658" max="6658" width="25.6640625" style="8" bestFit="1" customWidth="1"/>
    <col min="6659" max="6659" width="12.5546875" style="8" customWidth="1"/>
    <col min="6660" max="6660" width="13.21875" style="8" customWidth="1"/>
    <col min="6661" max="6661" width="0" style="8" hidden="1" customWidth="1"/>
    <col min="6662" max="6662" width="16.21875" style="8" customWidth="1"/>
    <col min="6663" max="6911" width="8.88671875" style="8"/>
    <col min="6912" max="6912" width="18.21875" style="8" bestFit="1" customWidth="1"/>
    <col min="6913" max="6913" width="14.33203125" style="8" customWidth="1"/>
    <col min="6914" max="6914" width="25.6640625" style="8" bestFit="1" customWidth="1"/>
    <col min="6915" max="6915" width="12.5546875" style="8" customWidth="1"/>
    <col min="6916" max="6916" width="13.21875" style="8" customWidth="1"/>
    <col min="6917" max="6917" width="0" style="8" hidden="1" customWidth="1"/>
    <col min="6918" max="6918" width="16.21875" style="8" customWidth="1"/>
    <col min="6919" max="7167" width="8.88671875" style="8"/>
    <col min="7168" max="7168" width="18.21875" style="8" bestFit="1" customWidth="1"/>
    <col min="7169" max="7169" width="14.33203125" style="8" customWidth="1"/>
    <col min="7170" max="7170" width="25.6640625" style="8" bestFit="1" customWidth="1"/>
    <col min="7171" max="7171" width="12.5546875" style="8" customWidth="1"/>
    <col min="7172" max="7172" width="13.21875" style="8" customWidth="1"/>
    <col min="7173" max="7173" width="0" style="8" hidden="1" customWidth="1"/>
    <col min="7174" max="7174" width="16.21875" style="8" customWidth="1"/>
    <col min="7175" max="7423" width="8.88671875" style="8"/>
    <col min="7424" max="7424" width="18.21875" style="8" bestFit="1" customWidth="1"/>
    <col min="7425" max="7425" width="14.33203125" style="8" customWidth="1"/>
    <col min="7426" max="7426" width="25.6640625" style="8" bestFit="1" customWidth="1"/>
    <col min="7427" max="7427" width="12.5546875" style="8" customWidth="1"/>
    <col min="7428" max="7428" width="13.21875" style="8" customWidth="1"/>
    <col min="7429" max="7429" width="0" style="8" hidden="1" customWidth="1"/>
    <col min="7430" max="7430" width="16.21875" style="8" customWidth="1"/>
    <col min="7431" max="7679" width="8.88671875" style="8"/>
    <col min="7680" max="7680" width="18.21875" style="8" bestFit="1" customWidth="1"/>
    <col min="7681" max="7681" width="14.33203125" style="8" customWidth="1"/>
    <col min="7682" max="7682" width="25.6640625" style="8" bestFit="1" customWidth="1"/>
    <col min="7683" max="7683" width="12.5546875" style="8" customWidth="1"/>
    <col min="7684" max="7684" width="13.21875" style="8" customWidth="1"/>
    <col min="7685" max="7685" width="0" style="8" hidden="1" customWidth="1"/>
    <col min="7686" max="7686" width="16.21875" style="8" customWidth="1"/>
    <col min="7687" max="7935" width="8.88671875" style="8"/>
    <col min="7936" max="7936" width="18.21875" style="8" bestFit="1" customWidth="1"/>
    <col min="7937" max="7937" width="14.33203125" style="8" customWidth="1"/>
    <col min="7938" max="7938" width="25.6640625" style="8" bestFit="1" customWidth="1"/>
    <col min="7939" max="7939" width="12.5546875" style="8" customWidth="1"/>
    <col min="7940" max="7940" width="13.21875" style="8" customWidth="1"/>
    <col min="7941" max="7941" width="0" style="8" hidden="1" customWidth="1"/>
    <col min="7942" max="7942" width="16.21875" style="8" customWidth="1"/>
    <col min="7943" max="8191" width="8.88671875" style="8"/>
    <col min="8192" max="8192" width="18.21875" style="8" bestFit="1" customWidth="1"/>
    <col min="8193" max="8193" width="14.33203125" style="8" customWidth="1"/>
    <col min="8194" max="8194" width="25.6640625" style="8" bestFit="1" customWidth="1"/>
    <col min="8195" max="8195" width="12.5546875" style="8" customWidth="1"/>
    <col min="8196" max="8196" width="13.21875" style="8" customWidth="1"/>
    <col min="8197" max="8197" width="0" style="8" hidden="1" customWidth="1"/>
    <col min="8198" max="8198" width="16.21875" style="8" customWidth="1"/>
    <col min="8199" max="8447" width="8.88671875" style="8"/>
    <col min="8448" max="8448" width="18.21875" style="8" bestFit="1" customWidth="1"/>
    <col min="8449" max="8449" width="14.33203125" style="8" customWidth="1"/>
    <col min="8450" max="8450" width="25.6640625" style="8" bestFit="1" customWidth="1"/>
    <col min="8451" max="8451" width="12.5546875" style="8" customWidth="1"/>
    <col min="8452" max="8452" width="13.21875" style="8" customWidth="1"/>
    <col min="8453" max="8453" width="0" style="8" hidden="1" customWidth="1"/>
    <col min="8454" max="8454" width="16.21875" style="8" customWidth="1"/>
    <col min="8455" max="8703" width="8.88671875" style="8"/>
    <col min="8704" max="8704" width="18.21875" style="8" bestFit="1" customWidth="1"/>
    <col min="8705" max="8705" width="14.33203125" style="8" customWidth="1"/>
    <col min="8706" max="8706" width="25.6640625" style="8" bestFit="1" customWidth="1"/>
    <col min="8707" max="8707" width="12.5546875" style="8" customWidth="1"/>
    <col min="8708" max="8708" width="13.21875" style="8" customWidth="1"/>
    <col min="8709" max="8709" width="0" style="8" hidden="1" customWidth="1"/>
    <col min="8710" max="8710" width="16.21875" style="8" customWidth="1"/>
    <col min="8711" max="8959" width="8.88671875" style="8"/>
    <col min="8960" max="8960" width="18.21875" style="8" bestFit="1" customWidth="1"/>
    <col min="8961" max="8961" width="14.33203125" style="8" customWidth="1"/>
    <col min="8962" max="8962" width="25.6640625" style="8" bestFit="1" customWidth="1"/>
    <col min="8963" max="8963" width="12.5546875" style="8" customWidth="1"/>
    <col min="8964" max="8964" width="13.21875" style="8" customWidth="1"/>
    <col min="8965" max="8965" width="0" style="8" hidden="1" customWidth="1"/>
    <col min="8966" max="8966" width="16.21875" style="8" customWidth="1"/>
    <col min="8967" max="9215" width="8.88671875" style="8"/>
    <col min="9216" max="9216" width="18.21875" style="8" bestFit="1" customWidth="1"/>
    <col min="9217" max="9217" width="14.33203125" style="8" customWidth="1"/>
    <col min="9218" max="9218" width="25.6640625" style="8" bestFit="1" customWidth="1"/>
    <col min="9219" max="9219" width="12.5546875" style="8" customWidth="1"/>
    <col min="9220" max="9220" width="13.21875" style="8" customWidth="1"/>
    <col min="9221" max="9221" width="0" style="8" hidden="1" customWidth="1"/>
    <col min="9222" max="9222" width="16.21875" style="8" customWidth="1"/>
    <col min="9223" max="9471" width="8.88671875" style="8"/>
    <col min="9472" max="9472" width="18.21875" style="8" bestFit="1" customWidth="1"/>
    <col min="9473" max="9473" width="14.33203125" style="8" customWidth="1"/>
    <col min="9474" max="9474" width="25.6640625" style="8" bestFit="1" customWidth="1"/>
    <col min="9475" max="9475" width="12.5546875" style="8" customWidth="1"/>
    <col min="9476" max="9476" width="13.21875" style="8" customWidth="1"/>
    <col min="9477" max="9477" width="0" style="8" hidden="1" customWidth="1"/>
    <col min="9478" max="9478" width="16.21875" style="8" customWidth="1"/>
    <col min="9479" max="9727" width="8.88671875" style="8"/>
    <col min="9728" max="9728" width="18.21875" style="8" bestFit="1" customWidth="1"/>
    <col min="9729" max="9729" width="14.33203125" style="8" customWidth="1"/>
    <col min="9730" max="9730" width="25.6640625" style="8" bestFit="1" customWidth="1"/>
    <col min="9731" max="9731" width="12.5546875" style="8" customWidth="1"/>
    <col min="9732" max="9732" width="13.21875" style="8" customWidth="1"/>
    <col min="9733" max="9733" width="0" style="8" hidden="1" customWidth="1"/>
    <col min="9734" max="9734" width="16.21875" style="8" customWidth="1"/>
    <col min="9735" max="9983" width="8.88671875" style="8"/>
    <col min="9984" max="9984" width="18.21875" style="8" bestFit="1" customWidth="1"/>
    <col min="9985" max="9985" width="14.33203125" style="8" customWidth="1"/>
    <col min="9986" max="9986" width="25.6640625" style="8" bestFit="1" customWidth="1"/>
    <col min="9987" max="9987" width="12.5546875" style="8" customWidth="1"/>
    <col min="9988" max="9988" width="13.21875" style="8" customWidth="1"/>
    <col min="9989" max="9989" width="0" style="8" hidden="1" customWidth="1"/>
    <col min="9990" max="9990" width="16.21875" style="8" customWidth="1"/>
    <col min="9991" max="10239" width="8.88671875" style="8"/>
    <col min="10240" max="10240" width="18.21875" style="8" bestFit="1" customWidth="1"/>
    <col min="10241" max="10241" width="14.33203125" style="8" customWidth="1"/>
    <col min="10242" max="10242" width="25.6640625" style="8" bestFit="1" customWidth="1"/>
    <col min="10243" max="10243" width="12.5546875" style="8" customWidth="1"/>
    <col min="10244" max="10244" width="13.21875" style="8" customWidth="1"/>
    <col min="10245" max="10245" width="0" style="8" hidden="1" customWidth="1"/>
    <col min="10246" max="10246" width="16.21875" style="8" customWidth="1"/>
    <col min="10247" max="10495" width="8.88671875" style="8"/>
    <col min="10496" max="10496" width="18.21875" style="8" bestFit="1" customWidth="1"/>
    <col min="10497" max="10497" width="14.33203125" style="8" customWidth="1"/>
    <col min="10498" max="10498" width="25.6640625" style="8" bestFit="1" customWidth="1"/>
    <col min="10499" max="10499" width="12.5546875" style="8" customWidth="1"/>
    <col min="10500" max="10500" width="13.21875" style="8" customWidth="1"/>
    <col min="10501" max="10501" width="0" style="8" hidden="1" customWidth="1"/>
    <col min="10502" max="10502" width="16.21875" style="8" customWidth="1"/>
    <col min="10503" max="10751" width="8.88671875" style="8"/>
    <col min="10752" max="10752" width="18.21875" style="8" bestFit="1" customWidth="1"/>
    <col min="10753" max="10753" width="14.33203125" style="8" customWidth="1"/>
    <col min="10754" max="10754" width="25.6640625" style="8" bestFit="1" customWidth="1"/>
    <col min="10755" max="10755" width="12.5546875" style="8" customWidth="1"/>
    <col min="10756" max="10756" width="13.21875" style="8" customWidth="1"/>
    <col min="10757" max="10757" width="0" style="8" hidden="1" customWidth="1"/>
    <col min="10758" max="10758" width="16.21875" style="8" customWidth="1"/>
    <col min="10759" max="11007" width="8.88671875" style="8"/>
    <col min="11008" max="11008" width="18.21875" style="8" bestFit="1" customWidth="1"/>
    <col min="11009" max="11009" width="14.33203125" style="8" customWidth="1"/>
    <col min="11010" max="11010" width="25.6640625" style="8" bestFit="1" customWidth="1"/>
    <col min="11011" max="11011" width="12.5546875" style="8" customWidth="1"/>
    <col min="11012" max="11012" width="13.21875" style="8" customWidth="1"/>
    <col min="11013" max="11013" width="0" style="8" hidden="1" customWidth="1"/>
    <col min="11014" max="11014" width="16.21875" style="8" customWidth="1"/>
    <col min="11015" max="11263" width="8.88671875" style="8"/>
    <col min="11264" max="11264" width="18.21875" style="8" bestFit="1" customWidth="1"/>
    <col min="11265" max="11265" width="14.33203125" style="8" customWidth="1"/>
    <col min="11266" max="11266" width="25.6640625" style="8" bestFit="1" customWidth="1"/>
    <col min="11267" max="11267" width="12.5546875" style="8" customWidth="1"/>
    <col min="11268" max="11268" width="13.21875" style="8" customWidth="1"/>
    <col min="11269" max="11269" width="0" style="8" hidden="1" customWidth="1"/>
    <col min="11270" max="11270" width="16.21875" style="8" customWidth="1"/>
    <col min="11271" max="11519" width="8.88671875" style="8"/>
    <col min="11520" max="11520" width="18.21875" style="8" bestFit="1" customWidth="1"/>
    <col min="11521" max="11521" width="14.33203125" style="8" customWidth="1"/>
    <col min="11522" max="11522" width="25.6640625" style="8" bestFit="1" customWidth="1"/>
    <col min="11523" max="11523" width="12.5546875" style="8" customWidth="1"/>
    <col min="11524" max="11524" width="13.21875" style="8" customWidth="1"/>
    <col min="11525" max="11525" width="0" style="8" hidden="1" customWidth="1"/>
    <col min="11526" max="11526" width="16.21875" style="8" customWidth="1"/>
    <col min="11527" max="11775" width="8.88671875" style="8"/>
    <col min="11776" max="11776" width="18.21875" style="8" bestFit="1" customWidth="1"/>
    <col min="11777" max="11777" width="14.33203125" style="8" customWidth="1"/>
    <col min="11778" max="11778" width="25.6640625" style="8" bestFit="1" customWidth="1"/>
    <col min="11779" max="11779" width="12.5546875" style="8" customWidth="1"/>
    <col min="11780" max="11780" width="13.21875" style="8" customWidth="1"/>
    <col min="11781" max="11781" width="0" style="8" hidden="1" customWidth="1"/>
    <col min="11782" max="11782" width="16.21875" style="8" customWidth="1"/>
    <col min="11783" max="12031" width="8.88671875" style="8"/>
    <col min="12032" max="12032" width="18.21875" style="8" bestFit="1" customWidth="1"/>
    <col min="12033" max="12033" width="14.33203125" style="8" customWidth="1"/>
    <col min="12034" max="12034" width="25.6640625" style="8" bestFit="1" customWidth="1"/>
    <col min="12035" max="12035" width="12.5546875" style="8" customWidth="1"/>
    <col min="12036" max="12036" width="13.21875" style="8" customWidth="1"/>
    <col min="12037" max="12037" width="0" style="8" hidden="1" customWidth="1"/>
    <col min="12038" max="12038" width="16.21875" style="8" customWidth="1"/>
    <col min="12039" max="12287" width="8.88671875" style="8"/>
    <col min="12288" max="12288" width="18.21875" style="8" bestFit="1" customWidth="1"/>
    <col min="12289" max="12289" width="14.33203125" style="8" customWidth="1"/>
    <col min="12290" max="12290" width="25.6640625" style="8" bestFit="1" customWidth="1"/>
    <col min="12291" max="12291" width="12.5546875" style="8" customWidth="1"/>
    <col min="12292" max="12292" width="13.21875" style="8" customWidth="1"/>
    <col min="12293" max="12293" width="0" style="8" hidden="1" customWidth="1"/>
    <col min="12294" max="12294" width="16.21875" style="8" customWidth="1"/>
    <col min="12295" max="12543" width="8.88671875" style="8"/>
    <col min="12544" max="12544" width="18.21875" style="8" bestFit="1" customWidth="1"/>
    <col min="12545" max="12545" width="14.33203125" style="8" customWidth="1"/>
    <col min="12546" max="12546" width="25.6640625" style="8" bestFit="1" customWidth="1"/>
    <col min="12547" max="12547" width="12.5546875" style="8" customWidth="1"/>
    <col min="12548" max="12548" width="13.21875" style="8" customWidth="1"/>
    <col min="12549" max="12549" width="0" style="8" hidden="1" customWidth="1"/>
    <col min="12550" max="12550" width="16.21875" style="8" customWidth="1"/>
    <col min="12551" max="12799" width="8.88671875" style="8"/>
    <col min="12800" max="12800" width="18.21875" style="8" bestFit="1" customWidth="1"/>
    <col min="12801" max="12801" width="14.33203125" style="8" customWidth="1"/>
    <col min="12802" max="12802" width="25.6640625" style="8" bestFit="1" customWidth="1"/>
    <col min="12803" max="12803" width="12.5546875" style="8" customWidth="1"/>
    <col min="12804" max="12804" width="13.21875" style="8" customWidth="1"/>
    <col min="12805" max="12805" width="0" style="8" hidden="1" customWidth="1"/>
    <col min="12806" max="12806" width="16.21875" style="8" customWidth="1"/>
    <col min="12807" max="13055" width="8.88671875" style="8"/>
    <col min="13056" max="13056" width="18.21875" style="8" bestFit="1" customWidth="1"/>
    <col min="13057" max="13057" width="14.33203125" style="8" customWidth="1"/>
    <col min="13058" max="13058" width="25.6640625" style="8" bestFit="1" customWidth="1"/>
    <col min="13059" max="13059" width="12.5546875" style="8" customWidth="1"/>
    <col min="13060" max="13060" width="13.21875" style="8" customWidth="1"/>
    <col min="13061" max="13061" width="0" style="8" hidden="1" customWidth="1"/>
    <col min="13062" max="13062" width="16.21875" style="8" customWidth="1"/>
    <col min="13063" max="13311" width="8.88671875" style="8"/>
    <col min="13312" max="13312" width="18.21875" style="8" bestFit="1" customWidth="1"/>
    <col min="13313" max="13313" width="14.33203125" style="8" customWidth="1"/>
    <col min="13314" max="13314" width="25.6640625" style="8" bestFit="1" customWidth="1"/>
    <col min="13315" max="13315" width="12.5546875" style="8" customWidth="1"/>
    <col min="13316" max="13316" width="13.21875" style="8" customWidth="1"/>
    <col min="13317" max="13317" width="0" style="8" hidden="1" customWidth="1"/>
    <col min="13318" max="13318" width="16.21875" style="8" customWidth="1"/>
    <col min="13319" max="13567" width="8.88671875" style="8"/>
    <col min="13568" max="13568" width="18.21875" style="8" bestFit="1" customWidth="1"/>
    <col min="13569" max="13569" width="14.33203125" style="8" customWidth="1"/>
    <col min="13570" max="13570" width="25.6640625" style="8" bestFit="1" customWidth="1"/>
    <col min="13571" max="13571" width="12.5546875" style="8" customWidth="1"/>
    <col min="13572" max="13572" width="13.21875" style="8" customWidth="1"/>
    <col min="13573" max="13573" width="0" style="8" hidden="1" customWidth="1"/>
    <col min="13574" max="13574" width="16.21875" style="8" customWidth="1"/>
    <col min="13575" max="13823" width="8.88671875" style="8"/>
    <col min="13824" max="13824" width="18.21875" style="8" bestFit="1" customWidth="1"/>
    <col min="13825" max="13825" width="14.33203125" style="8" customWidth="1"/>
    <col min="13826" max="13826" width="25.6640625" style="8" bestFit="1" customWidth="1"/>
    <col min="13827" max="13827" width="12.5546875" style="8" customWidth="1"/>
    <col min="13828" max="13828" width="13.21875" style="8" customWidth="1"/>
    <col min="13829" max="13829" width="0" style="8" hidden="1" customWidth="1"/>
    <col min="13830" max="13830" width="16.21875" style="8" customWidth="1"/>
    <col min="13831" max="14079" width="8.88671875" style="8"/>
    <col min="14080" max="14080" width="18.21875" style="8" bestFit="1" customWidth="1"/>
    <col min="14081" max="14081" width="14.33203125" style="8" customWidth="1"/>
    <col min="14082" max="14082" width="25.6640625" style="8" bestFit="1" customWidth="1"/>
    <col min="14083" max="14083" width="12.5546875" style="8" customWidth="1"/>
    <col min="14084" max="14084" width="13.21875" style="8" customWidth="1"/>
    <col min="14085" max="14085" width="0" style="8" hidden="1" customWidth="1"/>
    <col min="14086" max="14086" width="16.21875" style="8" customWidth="1"/>
    <col min="14087" max="14335" width="8.88671875" style="8"/>
    <col min="14336" max="14336" width="18.21875" style="8" bestFit="1" customWidth="1"/>
    <col min="14337" max="14337" width="14.33203125" style="8" customWidth="1"/>
    <col min="14338" max="14338" width="25.6640625" style="8" bestFit="1" customWidth="1"/>
    <col min="14339" max="14339" width="12.5546875" style="8" customWidth="1"/>
    <col min="14340" max="14340" width="13.21875" style="8" customWidth="1"/>
    <col min="14341" max="14341" width="0" style="8" hidden="1" customWidth="1"/>
    <col min="14342" max="14342" width="16.21875" style="8" customWidth="1"/>
    <col min="14343" max="14591" width="8.88671875" style="8"/>
    <col min="14592" max="14592" width="18.21875" style="8" bestFit="1" customWidth="1"/>
    <col min="14593" max="14593" width="14.33203125" style="8" customWidth="1"/>
    <col min="14594" max="14594" width="25.6640625" style="8" bestFit="1" customWidth="1"/>
    <col min="14595" max="14595" width="12.5546875" style="8" customWidth="1"/>
    <col min="14596" max="14596" width="13.21875" style="8" customWidth="1"/>
    <col min="14597" max="14597" width="0" style="8" hidden="1" customWidth="1"/>
    <col min="14598" max="14598" width="16.21875" style="8" customWidth="1"/>
    <col min="14599" max="14847" width="8.88671875" style="8"/>
    <col min="14848" max="14848" width="18.21875" style="8" bestFit="1" customWidth="1"/>
    <col min="14849" max="14849" width="14.33203125" style="8" customWidth="1"/>
    <col min="14850" max="14850" width="25.6640625" style="8" bestFit="1" customWidth="1"/>
    <col min="14851" max="14851" width="12.5546875" style="8" customWidth="1"/>
    <col min="14852" max="14852" width="13.21875" style="8" customWidth="1"/>
    <col min="14853" max="14853" width="0" style="8" hidden="1" customWidth="1"/>
    <col min="14854" max="14854" width="16.21875" style="8" customWidth="1"/>
    <col min="14855" max="15103" width="8.88671875" style="8"/>
    <col min="15104" max="15104" width="18.21875" style="8" bestFit="1" customWidth="1"/>
    <col min="15105" max="15105" width="14.33203125" style="8" customWidth="1"/>
    <col min="15106" max="15106" width="25.6640625" style="8" bestFit="1" customWidth="1"/>
    <col min="15107" max="15107" width="12.5546875" style="8" customWidth="1"/>
    <col min="15108" max="15108" width="13.21875" style="8" customWidth="1"/>
    <col min="15109" max="15109" width="0" style="8" hidden="1" customWidth="1"/>
    <col min="15110" max="15110" width="16.21875" style="8" customWidth="1"/>
    <col min="15111" max="15359" width="8.88671875" style="8"/>
    <col min="15360" max="15360" width="18.21875" style="8" bestFit="1" customWidth="1"/>
    <col min="15361" max="15361" width="14.33203125" style="8" customWidth="1"/>
    <col min="15362" max="15362" width="25.6640625" style="8" bestFit="1" customWidth="1"/>
    <col min="15363" max="15363" width="12.5546875" style="8" customWidth="1"/>
    <col min="15364" max="15364" width="13.21875" style="8" customWidth="1"/>
    <col min="15365" max="15365" width="0" style="8" hidden="1" customWidth="1"/>
    <col min="15366" max="15366" width="16.21875" style="8" customWidth="1"/>
    <col min="15367" max="15615" width="8.88671875" style="8"/>
    <col min="15616" max="15616" width="18.21875" style="8" bestFit="1" customWidth="1"/>
    <col min="15617" max="15617" width="14.33203125" style="8" customWidth="1"/>
    <col min="15618" max="15618" width="25.6640625" style="8" bestFit="1" customWidth="1"/>
    <col min="15619" max="15619" width="12.5546875" style="8" customWidth="1"/>
    <col min="15620" max="15620" width="13.21875" style="8" customWidth="1"/>
    <col min="15621" max="15621" width="0" style="8" hidden="1" customWidth="1"/>
    <col min="15622" max="15622" width="16.21875" style="8" customWidth="1"/>
    <col min="15623" max="15871" width="8.88671875" style="8"/>
    <col min="15872" max="15872" width="18.21875" style="8" bestFit="1" customWidth="1"/>
    <col min="15873" max="15873" width="14.33203125" style="8" customWidth="1"/>
    <col min="15874" max="15874" width="25.6640625" style="8" bestFit="1" customWidth="1"/>
    <col min="15875" max="15875" width="12.5546875" style="8" customWidth="1"/>
    <col min="15876" max="15876" width="13.21875" style="8" customWidth="1"/>
    <col min="15877" max="15877" width="0" style="8" hidden="1" customWidth="1"/>
    <col min="15878" max="15878" width="16.21875" style="8" customWidth="1"/>
    <col min="15879" max="16127" width="8.88671875" style="8"/>
    <col min="16128" max="16128" width="18.21875" style="8" bestFit="1" customWidth="1"/>
    <col min="16129" max="16129" width="14.33203125" style="8" customWidth="1"/>
    <col min="16130" max="16130" width="25.6640625" style="8" bestFit="1" customWidth="1"/>
    <col min="16131" max="16131" width="12.5546875" style="8" customWidth="1"/>
    <col min="16132" max="16132" width="13.21875" style="8" customWidth="1"/>
    <col min="16133" max="16133" width="0" style="8" hidden="1" customWidth="1"/>
    <col min="16134" max="16134" width="16.21875" style="8" customWidth="1"/>
    <col min="16135" max="16383" width="8.88671875" style="8"/>
    <col min="16384" max="16384" width="8.88671875" style="8" customWidth="1"/>
  </cols>
  <sheetData>
    <row r="1" spans="1:8" ht="37.5" customHeight="1">
      <c r="A1" s="338" t="s">
        <v>190</v>
      </c>
      <c r="B1" s="922" t="s">
        <v>29</v>
      </c>
      <c r="C1" s="922"/>
      <c r="D1" s="922"/>
      <c r="E1" s="922"/>
      <c r="F1" s="339" t="s">
        <v>31</v>
      </c>
    </row>
    <row r="2" spans="1:8" ht="33.75" customHeight="1">
      <c r="A2" s="923" t="s">
        <v>30</v>
      </c>
      <c r="B2" s="924"/>
      <c r="C2" s="924"/>
      <c r="D2" s="924"/>
      <c r="E2" s="924"/>
      <c r="F2" s="925"/>
    </row>
    <row r="3" spans="1:8" s="3" customFormat="1" ht="78.75" customHeight="1">
      <c r="A3" s="66" t="s">
        <v>32</v>
      </c>
      <c r="B3" s="67" t="s">
        <v>33</v>
      </c>
      <c r="C3" s="67" t="s">
        <v>34</v>
      </c>
      <c r="D3" s="67" t="s">
        <v>35</v>
      </c>
      <c r="E3" s="67" t="s">
        <v>34</v>
      </c>
      <c r="F3" s="68" t="s">
        <v>36</v>
      </c>
    </row>
    <row r="4" spans="1:8" ht="34.5" customHeight="1">
      <c r="A4" s="288">
        <v>45748</v>
      </c>
      <c r="B4" s="289">
        <v>1963</v>
      </c>
      <c r="C4" s="290" t="s">
        <v>4039</v>
      </c>
      <c r="D4" s="291">
        <v>862</v>
      </c>
      <c r="E4" s="290" t="s">
        <v>4045</v>
      </c>
      <c r="F4" s="292">
        <v>1453</v>
      </c>
    </row>
    <row r="5" spans="1:8" ht="34.5" customHeight="1">
      <c r="A5" s="288">
        <v>45778</v>
      </c>
      <c r="B5" s="289">
        <v>1121</v>
      </c>
      <c r="C5" s="290" t="s">
        <v>4040</v>
      </c>
      <c r="D5" s="291">
        <v>612</v>
      </c>
      <c r="E5" s="290" t="s">
        <v>4046</v>
      </c>
      <c r="F5" s="293">
        <v>906</v>
      </c>
    </row>
    <row r="6" spans="1:8" ht="29.25" customHeight="1">
      <c r="A6" s="288">
        <v>45809</v>
      </c>
      <c r="B6" s="289">
        <v>1116</v>
      </c>
      <c r="C6" s="290" t="s">
        <v>4041</v>
      </c>
      <c r="D6" s="291">
        <v>568</v>
      </c>
      <c r="E6" s="290" t="s">
        <v>4047</v>
      </c>
      <c r="F6" s="293">
        <v>878</v>
      </c>
    </row>
    <row r="7" spans="1:8" ht="27.75" customHeight="1">
      <c r="A7" s="288">
        <v>45839</v>
      </c>
      <c r="B7" s="289">
        <v>1425</v>
      </c>
      <c r="C7" s="290" t="s">
        <v>4042</v>
      </c>
      <c r="D7" s="294">
        <v>659</v>
      </c>
      <c r="E7" s="290" t="s">
        <v>4048</v>
      </c>
      <c r="F7" s="293">
        <v>965</v>
      </c>
    </row>
    <row r="8" spans="1:8" ht="33.75" customHeight="1">
      <c r="A8" s="288">
        <v>45870</v>
      </c>
      <c r="B8" s="289">
        <v>1741</v>
      </c>
      <c r="C8" s="290" t="s">
        <v>4043</v>
      </c>
      <c r="D8" s="291">
        <v>827</v>
      </c>
      <c r="E8" s="290" t="s">
        <v>4049</v>
      </c>
      <c r="F8" s="293">
        <v>1310</v>
      </c>
      <c r="H8" s="69"/>
    </row>
    <row r="9" spans="1:8" ht="33.75" customHeight="1" thickBot="1">
      <c r="A9" s="288">
        <v>45901</v>
      </c>
      <c r="B9" s="295">
        <v>1166</v>
      </c>
      <c r="C9" s="296" t="s">
        <v>4044</v>
      </c>
      <c r="D9" s="297">
        <v>621</v>
      </c>
      <c r="E9" s="296" t="s">
        <v>4050</v>
      </c>
      <c r="F9" s="298">
        <v>880</v>
      </c>
    </row>
    <row r="10" spans="1:8" ht="35.1" customHeight="1">
      <c r="A10" s="70"/>
      <c r="B10" s="71"/>
      <c r="C10" s="72"/>
      <c r="D10" s="73"/>
      <c r="E10" s="72"/>
      <c r="F10" s="74"/>
    </row>
    <row r="11" spans="1:8" ht="35.1" customHeight="1">
      <c r="A11" s="75"/>
      <c r="B11" s="76"/>
      <c r="C11" s="77"/>
      <c r="D11" s="78"/>
      <c r="E11" s="77"/>
      <c r="F11" s="79"/>
    </row>
    <row r="12" spans="1:8" ht="35.1" customHeight="1">
      <c r="A12" s="75"/>
      <c r="B12" s="76"/>
      <c r="C12" s="77"/>
      <c r="D12" s="78"/>
      <c r="E12" s="77"/>
      <c r="F12" s="79"/>
    </row>
    <row r="13" spans="1:8" ht="35.1" customHeight="1">
      <c r="A13" s="75"/>
      <c r="B13" s="76"/>
      <c r="C13" s="77"/>
      <c r="D13" s="78"/>
      <c r="E13" s="77"/>
      <c r="F13" s="79" t="s">
        <v>37</v>
      </c>
    </row>
    <row r="14" spans="1:8" ht="35.1" customHeight="1">
      <c r="A14" s="75"/>
      <c r="B14" s="76"/>
      <c r="C14" s="77"/>
      <c r="D14" s="78"/>
      <c r="E14" s="77"/>
      <c r="F14" s="79"/>
    </row>
    <row r="15" spans="1:8" ht="35.1" customHeight="1">
      <c r="A15" s="75"/>
      <c r="B15" s="76"/>
      <c r="C15" s="77"/>
      <c r="D15" s="78"/>
      <c r="E15" s="77"/>
      <c r="F15" s="79"/>
    </row>
    <row r="16" spans="1:8" ht="35.1" customHeight="1">
      <c r="A16" s="75"/>
      <c r="B16" s="76"/>
      <c r="C16" s="77"/>
      <c r="D16" s="78"/>
      <c r="E16" s="77"/>
      <c r="F16" s="79"/>
    </row>
    <row r="17" spans="1:6" ht="35.1" customHeight="1">
      <c r="A17" s="75"/>
      <c r="B17" s="76"/>
      <c r="C17" s="77"/>
      <c r="D17" s="78"/>
      <c r="E17" s="77"/>
      <c r="F17" s="79"/>
    </row>
    <row r="18" spans="1:6" ht="35.1" customHeight="1">
      <c r="A18" s="75"/>
      <c r="B18" s="76"/>
      <c r="C18" s="77"/>
      <c r="D18" s="78"/>
      <c r="E18" s="77"/>
      <c r="F18" s="79"/>
    </row>
    <row r="19" spans="1:6" ht="35.1" customHeight="1">
      <c r="A19" s="75"/>
      <c r="B19" s="76"/>
      <c r="C19" s="77"/>
      <c r="D19" s="78"/>
      <c r="E19" s="77"/>
      <c r="F19" s="79"/>
    </row>
    <row r="20" spans="1:6" ht="35.1" customHeight="1">
      <c r="A20" s="75"/>
      <c r="B20" s="76"/>
      <c r="C20" s="77"/>
      <c r="D20" s="78"/>
      <c r="E20" s="77"/>
      <c r="F20" s="79"/>
    </row>
    <row r="21" spans="1:6" ht="35.1" customHeight="1">
      <c r="A21" s="75"/>
      <c r="B21" s="76"/>
      <c r="C21" s="77"/>
      <c r="D21" s="78"/>
      <c r="E21" s="77"/>
      <c r="F21" s="79"/>
    </row>
    <row r="22" spans="1:6" ht="35.1" customHeight="1">
      <c r="A22" s="75"/>
      <c r="B22" s="76"/>
      <c r="C22" s="77"/>
      <c r="D22" s="78"/>
      <c r="E22" s="77"/>
      <c r="F22" s="79"/>
    </row>
    <row r="23" spans="1:6" ht="35.1" customHeight="1">
      <c r="A23" s="75"/>
      <c r="B23" s="76"/>
      <c r="C23" s="77"/>
      <c r="D23" s="78"/>
      <c r="E23" s="77"/>
      <c r="F23" s="79"/>
    </row>
    <row r="24" spans="1:6" ht="35.1" customHeight="1">
      <c r="A24" s="75"/>
      <c r="B24" s="76"/>
      <c r="C24" s="77"/>
      <c r="D24" s="78"/>
      <c r="E24" s="77"/>
      <c r="F24" s="79"/>
    </row>
    <row r="25" spans="1:6" ht="35.1" customHeight="1">
      <c r="A25" s="75"/>
      <c r="B25" s="76"/>
      <c r="C25" s="77"/>
      <c r="D25" s="78"/>
      <c r="E25" s="77"/>
      <c r="F25" s="79"/>
    </row>
    <row r="26" spans="1:6" ht="35.1" customHeight="1">
      <c r="A26" s="75"/>
      <c r="B26" s="76"/>
      <c r="C26" s="77"/>
      <c r="D26" s="78"/>
      <c r="E26" s="77"/>
      <c r="F26" s="79"/>
    </row>
    <row r="27" spans="1:6" ht="35.1" customHeight="1">
      <c r="A27" s="75"/>
      <c r="B27" s="76"/>
      <c r="C27" s="77"/>
      <c r="D27" s="78"/>
      <c r="E27" s="77"/>
      <c r="F27" s="79"/>
    </row>
    <row r="28" spans="1:6" ht="35.1" customHeight="1">
      <c r="A28" s="75"/>
      <c r="B28" s="76"/>
      <c r="C28" s="77"/>
      <c r="D28" s="78"/>
      <c r="E28" s="77"/>
      <c r="F28" s="79"/>
    </row>
    <row r="29" spans="1:6" ht="35.1" customHeight="1">
      <c r="A29" s="75"/>
      <c r="B29" s="76"/>
      <c r="C29" s="77"/>
      <c r="D29" s="78"/>
      <c r="E29" s="77"/>
      <c r="F29" s="79"/>
    </row>
    <row r="30" spans="1:6" ht="35.1" customHeight="1">
      <c r="A30" s="75"/>
      <c r="B30" s="76"/>
      <c r="C30" s="77"/>
      <c r="D30" s="78"/>
      <c r="E30" s="77"/>
      <c r="F30" s="79"/>
    </row>
    <row r="31" spans="1:6" ht="35.1" customHeight="1">
      <c r="A31" s="75"/>
      <c r="B31" s="76"/>
      <c r="C31" s="77"/>
      <c r="D31" s="78"/>
      <c r="E31" s="77"/>
      <c r="F31" s="79"/>
    </row>
    <row r="32" spans="1:6" ht="35.1" customHeight="1">
      <c r="A32" s="75"/>
      <c r="B32" s="76"/>
      <c r="C32" s="77"/>
      <c r="D32" s="78"/>
      <c r="E32" s="77"/>
      <c r="F32" s="79"/>
    </row>
    <row r="33" spans="1:6" ht="35.1" customHeight="1">
      <c r="A33" s="75"/>
      <c r="B33" s="76"/>
      <c r="C33" s="77"/>
      <c r="D33" s="78"/>
      <c r="E33" s="77"/>
      <c r="F33" s="79"/>
    </row>
    <row r="34" spans="1:6" ht="35.1" customHeight="1">
      <c r="A34" s="75"/>
      <c r="B34" s="76"/>
      <c r="C34" s="77"/>
      <c r="D34" s="78"/>
      <c r="E34" s="77"/>
      <c r="F34" s="79"/>
    </row>
    <row r="35" spans="1:6" ht="35.1" customHeight="1">
      <c r="A35" s="75"/>
      <c r="B35" s="76"/>
      <c r="C35" s="77"/>
      <c r="D35" s="78"/>
      <c r="E35" s="77"/>
      <c r="F35" s="79"/>
    </row>
    <row r="36" spans="1:6" ht="35.1" customHeight="1">
      <c r="A36" s="75"/>
      <c r="B36" s="76"/>
      <c r="C36" s="77"/>
      <c r="D36" s="78"/>
      <c r="E36" s="77"/>
      <c r="F36" s="79"/>
    </row>
    <row r="37" spans="1:6" ht="35.1" customHeight="1">
      <c r="A37" s="75"/>
      <c r="B37" s="76"/>
      <c r="C37" s="77"/>
      <c r="D37" s="78"/>
      <c r="E37" s="77"/>
      <c r="F37" s="79"/>
    </row>
    <row r="38" spans="1:6" ht="35.1" customHeight="1">
      <c r="A38" s="75"/>
      <c r="B38" s="76"/>
      <c r="C38" s="77"/>
      <c r="D38" s="78"/>
      <c r="E38" s="77"/>
      <c r="F38" s="79"/>
    </row>
    <row r="39" spans="1:6" ht="35.1" customHeight="1">
      <c r="A39" s="75"/>
      <c r="B39" s="76"/>
      <c r="C39" s="77"/>
      <c r="D39" s="78"/>
      <c r="E39" s="77"/>
      <c r="F39" s="79"/>
    </row>
    <row r="40" spans="1:6" ht="35.1" customHeight="1">
      <c r="A40" s="75"/>
      <c r="B40" s="76"/>
      <c r="C40" s="77"/>
      <c r="D40" s="78"/>
      <c r="E40" s="77"/>
      <c r="F40" s="79"/>
    </row>
    <row r="41" spans="1:6" ht="35.1" customHeight="1">
      <c r="A41" s="75"/>
      <c r="B41" s="76"/>
      <c r="C41" s="77"/>
      <c r="D41" s="78"/>
      <c r="E41" s="77"/>
      <c r="F41" s="79"/>
    </row>
    <row r="42" spans="1:6" ht="35.1" customHeight="1">
      <c r="A42" s="75"/>
      <c r="B42" s="76"/>
      <c r="C42" s="77"/>
      <c r="D42" s="78"/>
      <c r="E42" s="77"/>
      <c r="F42" s="79"/>
    </row>
    <row r="43" spans="1:6" ht="35.1" customHeight="1">
      <c r="A43" s="75"/>
      <c r="B43" s="76"/>
      <c r="C43" s="77"/>
      <c r="D43" s="78"/>
      <c r="E43" s="77"/>
      <c r="F43" s="79"/>
    </row>
    <row r="44" spans="1:6" ht="35.1" customHeight="1">
      <c r="A44" s="75"/>
      <c r="B44" s="76"/>
      <c r="C44" s="77"/>
      <c r="D44" s="78"/>
      <c r="E44" s="77"/>
      <c r="F44" s="79"/>
    </row>
  </sheetData>
  <mergeCells count="2">
    <mergeCell ref="B1:E1"/>
    <mergeCell ref="A2:F2"/>
  </mergeCells>
  <printOptions horizontalCentered="1" verticalCentered="1"/>
  <pageMargins left="0.25" right="0.25" top="0.75" bottom="0.75" header="0.3" footer="0.3"/>
  <pageSetup paperSize="9" scale="96" fitToHeight="0" orientation="landscape" errors="blank"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C9B77-DC7F-4A74-A3E9-378189F3484F}">
  <sheetPr>
    <tabColor rgb="FF92D050"/>
  </sheetPr>
  <dimension ref="A1:DD208"/>
  <sheetViews>
    <sheetView view="pageBreakPreview" zoomScale="50" zoomScaleNormal="70" zoomScaleSheetLayoutView="50" workbookViewId="0">
      <selection activeCell="A137" sqref="A137:A180"/>
    </sheetView>
  </sheetViews>
  <sheetFormatPr defaultColWidth="8.88671875" defaultRowHeight="15"/>
  <cols>
    <col min="1" max="1" width="8.109375" style="267" customWidth="1"/>
    <col min="2" max="2" width="17.6640625" style="267" customWidth="1"/>
    <col min="3" max="3" width="47.6640625" style="265" customWidth="1"/>
    <col min="4" max="4" width="11.77734375" style="265" customWidth="1"/>
    <col min="5" max="5" width="10.33203125" style="265" customWidth="1"/>
    <col min="6" max="6" width="15.88671875" style="265" bestFit="1" customWidth="1"/>
    <col min="7" max="7" width="13" style="265" bestFit="1" customWidth="1"/>
    <col min="8" max="8" width="13.109375" style="265" bestFit="1" customWidth="1"/>
    <col min="9" max="9" width="13" style="265" bestFit="1" customWidth="1"/>
    <col min="10" max="10" width="15.33203125" style="265" bestFit="1" customWidth="1"/>
    <col min="11" max="11" width="13" style="265" bestFit="1" customWidth="1"/>
    <col min="12" max="12" width="15.88671875" style="265" bestFit="1" customWidth="1"/>
    <col min="13" max="13" width="12.6640625" style="265" bestFit="1" customWidth="1"/>
    <col min="14" max="14" width="13.109375" style="265" bestFit="1" customWidth="1"/>
    <col min="15" max="15" width="13" style="265" customWidth="1"/>
    <col min="16" max="16" width="15.6640625" style="265" bestFit="1" customWidth="1"/>
    <col min="17" max="17" width="13" style="265" bestFit="1" customWidth="1"/>
    <col min="18" max="18" width="11.33203125" style="265" customWidth="1"/>
    <col min="19" max="19" width="11" style="265" customWidth="1"/>
    <col min="20" max="20" width="14.109375" style="265" customWidth="1"/>
    <col min="21" max="21" width="10.21875" style="265" customWidth="1"/>
    <col min="22" max="22" width="12.77734375" style="265" customWidth="1"/>
    <col min="23" max="23" width="11" style="265" customWidth="1"/>
    <col min="24" max="24" width="14.44140625" style="265" customWidth="1"/>
    <col min="25" max="25" width="10.33203125" style="265" customWidth="1"/>
    <col min="26" max="26" width="10.5546875" style="265" customWidth="1"/>
    <col min="27" max="27" width="13" style="265" bestFit="1" customWidth="1"/>
    <col min="28" max="28" width="15.88671875" style="265" bestFit="1" customWidth="1"/>
    <col min="29" max="29" width="9.88671875" style="265" customWidth="1"/>
    <col min="30" max="30" width="10.88671875" style="265" customWidth="1"/>
    <col min="31" max="31" width="11.21875" style="265" customWidth="1"/>
    <col min="32" max="32" width="13.33203125" style="265" bestFit="1" customWidth="1"/>
    <col min="33" max="33" width="11.33203125" style="265" customWidth="1"/>
    <col min="34" max="34" width="11.109375" style="265" customWidth="1"/>
    <col min="35" max="35" width="11.44140625" style="265" customWidth="1"/>
    <col min="36" max="36" width="13.6640625" style="265" bestFit="1" customWidth="1"/>
    <col min="37" max="37" width="10.109375" style="265" customWidth="1"/>
    <col min="38" max="38" width="11.21875" style="265" customWidth="1"/>
    <col min="39" max="39" width="11" style="265" bestFit="1" customWidth="1"/>
    <col min="40" max="40" width="13.33203125" style="265" bestFit="1" customWidth="1"/>
    <col min="41" max="41" width="11.33203125" style="265" customWidth="1"/>
    <col min="42" max="43" width="12.109375" style="265" bestFit="1" customWidth="1"/>
    <col min="44" max="44" width="13.6640625" style="265" bestFit="1" customWidth="1"/>
    <col min="45" max="47" width="12.109375" style="265" bestFit="1" customWidth="1"/>
    <col min="48" max="48" width="14.88671875" style="265" customWidth="1"/>
    <col min="49" max="51" width="12.109375" style="265" bestFit="1" customWidth="1"/>
    <col min="52" max="52" width="13.6640625" style="265" bestFit="1" customWidth="1"/>
    <col min="53" max="55" width="12.109375" style="265" bestFit="1" customWidth="1"/>
    <col min="56" max="56" width="14.88671875" style="265" customWidth="1"/>
    <col min="57" max="59" width="12.109375" style="265" bestFit="1" customWidth="1"/>
    <col min="60" max="60" width="13.6640625" style="265" bestFit="1" customWidth="1"/>
    <col min="61" max="63" width="12.109375" style="265" bestFit="1" customWidth="1"/>
    <col min="64" max="64" width="14.88671875" style="265" customWidth="1"/>
    <col min="65" max="67" width="12.109375" style="265" bestFit="1" customWidth="1"/>
    <col min="68" max="68" width="13.6640625" style="265" bestFit="1" customWidth="1"/>
    <col min="69" max="71" width="12.109375" style="265" bestFit="1" customWidth="1"/>
    <col min="72" max="72" width="14.88671875" style="265" customWidth="1"/>
    <col min="73" max="75" width="12.109375" style="265" bestFit="1" customWidth="1"/>
    <col min="76" max="76" width="13.6640625" style="265" bestFit="1" customWidth="1"/>
    <col min="77" max="79" width="12.109375" style="265" bestFit="1" customWidth="1"/>
    <col min="80" max="80" width="14.88671875" style="265" customWidth="1"/>
    <col min="81" max="83" width="12.109375" style="265" bestFit="1" customWidth="1"/>
    <col min="84" max="84" width="13.6640625" style="265" bestFit="1" customWidth="1"/>
    <col min="85" max="87" width="12.109375" style="265" bestFit="1" customWidth="1"/>
    <col min="88" max="88" width="14.88671875" style="265" customWidth="1"/>
    <col min="89" max="91" width="12.109375" style="265" bestFit="1" customWidth="1"/>
    <col min="92" max="92" width="13.6640625" style="265" bestFit="1" customWidth="1"/>
    <col min="93" max="95" width="12.109375" style="265" bestFit="1" customWidth="1"/>
    <col min="96" max="96" width="14.88671875" style="265" customWidth="1"/>
    <col min="97" max="97" width="12.109375" style="265" bestFit="1" customWidth="1"/>
    <col min="98" max="100" width="12.109375" style="265" customWidth="1"/>
    <col min="101" max="101" width="8.88671875" style="265"/>
    <col min="102" max="102" width="13.88671875" style="265" hidden="1" customWidth="1"/>
    <col min="103" max="103" width="12.6640625" style="265" hidden="1" customWidth="1"/>
    <col min="104" max="104" width="14.109375" style="265" hidden="1" customWidth="1"/>
    <col min="105" max="105" width="13.88671875" style="265" customWidth="1"/>
    <col min="106" max="106" width="12.6640625" style="265" customWidth="1"/>
    <col min="107" max="107" width="14.109375" style="265" customWidth="1"/>
    <col min="108" max="108" width="15.44140625" style="265" customWidth="1"/>
    <col min="109" max="16384" width="8.88671875" style="265"/>
  </cols>
  <sheetData>
    <row r="1" spans="1:108" ht="16.5" thickBot="1">
      <c r="A1" s="928" t="s">
        <v>3282</v>
      </c>
      <c r="B1" s="929"/>
      <c r="C1" s="264"/>
      <c r="D1" s="264"/>
      <c r="E1" s="264"/>
      <c r="F1" s="415"/>
      <c r="G1" s="415"/>
      <c r="H1" s="415"/>
      <c r="I1" s="415"/>
      <c r="J1" s="926" t="s">
        <v>3283</v>
      </c>
      <c r="K1" s="927"/>
      <c r="L1" s="720"/>
      <c r="M1" s="415"/>
      <c r="N1" s="415"/>
      <c r="O1" s="415"/>
      <c r="P1" s="926" t="s">
        <v>3283</v>
      </c>
      <c r="Q1" s="927"/>
      <c r="R1" s="720"/>
      <c r="S1" s="415"/>
      <c r="T1" s="415"/>
      <c r="U1" s="415"/>
      <c r="V1" s="415"/>
      <c r="W1" s="415"/>
      <c r="X1" s="926" t="s">
        <v>3283</v>
      </c>
      <c r="Y1" s="927"/>
      <c r="Z1" s="720"/>
      <c r="AA1" s="415"/>
      <c r="AB1" s="415"/>
      <c r="AC1" s="415"/>
      <c r="AD1" s="415"/>
      <c r="AE1" s="415"/>
      <c r="AF1" s="926" t="s">
        <v>3283</v>
      </c>
      <c r="AG1" s="927"/>
      <c r="AH1" s="720"/>
      <c r="AI1" s="415"/>
      <c r="AJ1" s="415"/>
      <c r="AK1" s="415"/>
      <c r="AL1" s="415"/>
      <c r="AM1" s="415"/>
      <c r="AN1" s="926" t="s">
        <v>3283</v>
      </c>
      <c r="AO1" s="927"/>
      <c r="AP1" s="720"/>
      <c r="AQ1" s="415"/>
      <c r="AR1" s="415"/>
      <c r="AS1" s="415"/>
      <c r="AT1" s="415"/>
      <c r="AU1" s="415"/>
      <c r="AV1" s="926" t="s">
        <v>3283</v>
      </c>
      <c r="AW1" s="927"/>
      <c r="AX1" s="720"/>
      <c r="AY1" s="415"/>
      <c r="AZ1" s="415"/>
      <c r="BA1" s="415"/>
      <c r="BB1" s="415"/>
      <c r="BC1" s="415"/>
      <c r="BD1" s="926" t="s">
        <v>3283</v>
      </c>
      <c r="BE1" s="927"/>
      <c r="BF1" s="720"/>
      <c r="BG1" s="415"/>
      <c r="BH1" s="415"/>
      <c r="BI1" s="415"/>
      <c r="BJ1" s="415"/>
      <c r="BK1" s="415"/>
      <c r="BL1" s="926" t="s">
        <v>3283</v>
      </c>
      <c r="BM1" s="927"/>
      <c r="BN1" s="720"/>
      <c r="BO1" s="415"/>
      <c r="BP1" s="415"/>
      <c r="BQ1" s="415"/>
      <c r="BR1" s="415"/>
      <c r="BS1" s="415"/>
      <c r="BT1" s="926" t="s">
        <v>3283</v>
      </c>
      <c r="BU1" s="927"/>
      <c r="BV1" s="720"/>
      <c r="BW1" s="415"/>
      <c r="BX1" s="415"/>
      <c r="BY1" s="415"/>
      <c r="BZ1" s="415"/>
      <c r="CA1" s="415"/>
      <c r="CB1" s="926" t="s">
        <v>3283</v>
      </c>
      <c r="CC1" s="927"/>
      <c r="CD1" s="720"/>
      <c r="CE1" s="415"/>
      <c r="CF1" s="415"/>
      <c r="CG1" s="415"/>
      <c r="CH1" s="415"/>
      <c r="CI1" s="415"/>
      <c r="CJ1" s="926" t="s">
        <v>3283</v>
      </c>
      <c r="CK1" s="927"/>
      <c r="CL1" s="720"/>
      <c r="CM1" s="415"/>
      <c r="CN1" s="415"/>
      <c r="CO1" s="415"/>
      <c r="CP1" s="415"/>
      <c r="CQ1" s="415"/>
      <c r="CR1" s="926" t="s">
        <v>3283</v>
      </c>
      <c r="CS1" s="927"/>
      <c r="CT1" s="589"/>
      <c r="CU1" s="589"/>
      <c r="CV1" s="589"/>
    </row>
    <row r="2" spans="1:108" s="266" customFormat="1" ht="16.5" thickBot="1">
      <c r="A2" s="930" t="s">
        <v>3587</v>
      </c>
      <c r="B2" s="931"/>
      <c r="C2" s="931"/>
      <c r="D2" s="931"/>
      <c r="E2" s="931"/>
      <c r="F2" s="931"/>
      <c r="G2" s="931"/>
      <c r="H2" s="932"/>
      <c r="I2" s="419"/>
      <c r="J2" s="419"/>
      <c r="K2" s="719"/>
      <c r="L2" s="721"/>
      <c r="M2" s="419"/>
      <c r="N2" s="419"/>
      <c r="O2" s="419"/>
      <c r="P2" s="419"/>
      <c r="Q2" s="719"/>
      <c r="R2" s="721"/>
      <c r="S2" s="419"/>
      <c r="T2" s="419"/>
      <c r="U2" s="419"/>
      <c r="V2" s="419"/>
      <c r="W2" s="419"/>
      <c r="X2" s="419"/>
      <c r="Y2" s="719"/>
      <c r="Z2" s="933"/>
      <c r="AA2" s="934"/>
      <c r="AB2" s="934"/>
      <c r="AC2" s="934"/>
      <c r="AD2" s="934"/>
      <c r="AE2" s="934"/>
      <c r="AF2" s="934"/>
      <c r="AG2" s="935"/>
      <c r="AH2" s="933"/>
      <c r="AI2" s="934"/>
      <c r="AJ2" s="934"/>
      <c r="AK2" s="934"/>
      <c r="AL2" s="934"/>
      <c r="AM2" s="934"/>
      <c r="AN2" s="934"/>
      <c r="AO2" s="935"/>
      <c r="AP2" s="933"/>
      <c r="AQ2" s="934"/>
      <c r="AR2" s="934"/>
      <c r="AS2" s="934"/>
      <c r="AT2" s="934"/>
      <c r="AU2" s="934"/>
      <c r="AV2" s="934"/>
      <c r="AW2" s="935"/>
      <c r="AX2" s="933"/>
      <c r="AY2" s="934"/>
      <c r="AZ2" s="934"/>
      <c r="BA2" s="934"/>
      <c r="BB2" s="934"/>
      <c r="BC2" s="934"/>
      <c r="BD2" s="934"/>
      <c r="BE2" s="935"/>
      <c r="BF2" s="933"/>
      <c r="BG2" s="934"/>
      <c r="BH2" s="934"/>
      <c r="BI2" s="934"/>
      <c r="BJ2" s="934"/>
      <c r="BK2" s="934"/>
      <c r="BL2" s="934"/>
      <c r="BM2" s="935"/>
      <c r="BN2" s="933"/>
      <c r="BO2" s="934"/>
      <c r="BP2" s="934"/>
      <c r="BQ2" s="934"/>
      <c r="BR2" s="934"/>
      <c r="BS2" s="934"/>
      <c r="BT2" s="934"/>
      <c r="BU2" s="935"/>
      <c r="BV2" s="933"/>
      <c r="BW2" s="934"/>
      <c r="BX2" s="934"/>
      <c r="BY2" s="934"/>
      <c r="BZ2" s="934"/>
      <c r="CA2" s="934"/>
      <c r="CB2" s="934"/>
      <c r="CC2" s="935"/>
      <c r="CD2" s="933"/>
      <c r="CE2" s="934"/>
      <c r="CF2" s="934"/>
      <c r="CG2" s="934"/>
      <c r="CH2" s="934"/>
      <c r="CI2" s="934"/>
      <c r="CJ2" s="934"/>
      <c r="CK2" s="935"/>
      <c r="CL2" s="933"/>
      <c r="CM2" s="934"/>
      <c r="CN2" s="934"/>
      <c r="CO2" s="934"/>
      <c r="CP2" s="934"/>
      <c r="CQ2" s="934"/>
      <c r="CR2" s="934"/>
      <c r="CS2" s="935"/>
      <c r="CT2" s="590"/>
      <c r="CU2" s="590"/>
      <c r="CV2" s="590"/>
    </row>
    <row r="3" spans="1:108" s="267" customFormat="1" ht="15.75">
      <c r="A3" s="416"/>
      <c r="B3" s="417"/>
      <c r="C3" s="417"/>
      <c r="D3" s="418"/>
      <c r="E3" s="418"/>
      <c r="F3" s="941" t="s">
        <v>4545</v>
      </c>
      <c r="G3" s="941"/>
      <c r="H3" s="941"/>
      <c r="I3" s="941"/>
      <c r="J3" s="941"/>
      <c r="K3" s="942"/>
      <c r="L3" s="943" t="s">
        <v>4546</v>
      </c>
      <c r="M3" s="941"/>
      <c r="N3" s="941"/>
      <c r="O3" s="941"/>
      <c r="P3" s="941"/>
      <c r="Q3" s="942"/>
      <c r="R3" s="936" t="s">
        <v>3554</v>
      </c>
      <c r="S3" s="937"/>
      <c r="T3" s="937"/>
      <c r="U3" s="937"/>
      <c r="V3" s="937"/>
      <c r="W3" s="937"/>
      <c r="X3" s="937"/>
      <c r="Y3" s="938"/>
      <c r="Z3" s="936" t="s">
        <v>3555</v>
      </c>
      <c r="AA3" s="937"/>
      <c r="AB3" s="937"/>
      <c r="AC3" s="937"/>
      <c r="AD3" s="937"/>
      <c r="AE3" s="937"/>
      <c r="AF3" s="937"/>
      <c r="AG3" s="938"/>
      <c r="AH3" s="936" t="s">
        <v>3556</v>
      </c>
      <c r="AI3" s="937"/>
      <c r="AJ3" s="937"/>
      <c r="AK3" s="937"/>
      <c r="AL3" s="937"/>
      <c r="AM3" s="937"/>
      <c r="AN3" s="937"/>
      <c r="AO3" s="938"/>
      <c r="AP3" s="936" t="s">
        <v>3557</v>
      </c>
      <c r="AQ3" s="937"/>
      <c r="AR3" s="937"/>
      <c r="AS3" s="937"/>
      <c r="AT3" s="937"/>
      <c r="AU3" s="937"/>
      <c r="AV3" s="937"/>
      <c r="AW3" s="938"/>
      <c r="AX3" s="944" t="s">
        <v>4474</v>
      </c>
      <c r="AY3" s="945"/>
      <c r="AZ3" s="945"/>
      <c r="BA3" s="945"/>
      <c r="BB3" s="945"/>
      <c r="BC3" s="945"/>
      <c r="BD3" s="945"/>
      <c r="BE3" s="946"/>
      <c r="BF3" s="936" t="s">
        <v>4475</v>
      </c>
      <c r="BG3" s="937"/>
      <c r="BH3" s="937"/>
      <c r="BI3" s="937"/>
      <c r="BJ3" s="937"/>
      <c r="BK3" s="937"/>
      <c r="BL3" s="937"/>
      <c r="BM3" s="938"/>
      <c r="BN3" s="936" t="s">
        <v>4476</v>
      </c>
      <c r="BO3" s="937"/>
      <c r="BP3" s="937"/>
      <c r="BQ3" s="937"/>
      <c r="BR3" s="937"/>
      <c r="BS3" s="937"/>
      <c r="BT3" s="937"/>
      <c r="BU3" s="938"/>
      <c r="BV3" s="936" t="s">
        <v>4477</v>
      </c>
      <c r="BW3" s="937"/>
      <c r="BX3" s="937"/>
      <c r="BY3" s="937"/>
      <c r="BZ3" s="937"/>
      <c r="CA3" s="937"/>
      <c r="CB3" s="937"/>
      <c r="CC3" s="938"/>
      <c r="CD3" s="936" t="s">
        <v>4478</v>
      </c>
      <c r="CE3" s="937"/>
      <c r="CF3" s="937"/>
      <c r="CG3" s="937"/>
      <c r="CH3" s="937"/>
      <c r="CI3" s="937"/>
      <c r="CJ3" s="937"/>
      <c r="CK3" s="938"/>
      <c r="CL3" s="936" t="s">
        <v>4479</v>
      </c>
      <c r="CM3" s="937"/>
      <c r="CN3" s="937"/>
      <c r="CO3" s="937"/>
      <c r="CP3" s="937"/>
      <c r="CQ3" s="937"/>
      <c r="CR3" s="937"/>
      <c r="CS3" s="938"/>
      <c r="CT3" s="591"/>
      <c r="CU3" s="591"/>
      <c r="CV3" s="591"/>
    </row>
    <row r="4" spans="1:108" ht="97.5" customHeight="1">
      <c r="A4" s="710" t="s">
        <v>383</v>
      </c>
      <c r="B4" s="277" t="s">
        <v>3284</v>
      </c>
      <c r="C4" s="585" t="s">
        <v>3285</v>
      </c>
      <c r="D4" s="277" t="s">
        <v>3558</v>
      </c>
      <c r="E4" s="277" t="s">
        <v>3559</v>
      </c>
      <c r="F4" s="277" t="s">
        <v>3560</v>
      </c>
      <c r="G4" s="277" t="s">
        <v>4480</v>
      </c>
      <c r="H4" s="277" t="s">
        <v>3561</v>
      </c>
      <c r="I4" s="277" t="s">
        <v>3562</v>
      </c>
      <c r="J4" s="277" t="s">
        <v>4481</v>
      </c>
      <c r="K4" s="711" t="s">
        <v>3563</v>
      </c>
      <c r="L4" s="710" t="s">
        <v>3560</v>
      </c>
      <c r="M4" s="277" t="s">
        <v>4480</v>
      </c>
      <c r="N4" s="277" t="s">
        <v>3561</v>
      </c>
      <c r="O4" s="277" t="s">
        <v>3562</v>
      </c>
      <c r="P4" s="277" t="s">
        <v>4481</v>
      </c>
      <c r="Q4" s="711" t="s">
        <v>3563</v>
      </c>
      <c r="R4" s="710" t="s">
        <v>3573</v>
      </c>
      <c r="S4" s="277" t="s">
        <v>3572</v>
      </c>
      <c r="T4" s="277" t="s">
        <v>3571</v>
      </c>
      <c r="U4" s="277" t="s">
        <v>3561</v>
      </c>
      <c r="V4" s="277" t="s">
        <v>3569</v>
      </c>
      <c r="W4" s="277" t="s">
        <v>3568</v>
      </c>
      <c r="X4" s="277" t="s">
        <v>3575</v>
      </c>
      <c r="Y4" s="711" t="s">
        <v>3563</v>
      </c>
      <c r="Z4" s="710" t="s">
        <v>3564</v>
      </c>
      <c r="AA4" s="277" t="s">
        <v>3572</v>
      </c>
      <c r="AB4" s="277" t="s">
        <v>3571</v>
      </c>
      <c r="AC4" s="277" t="s">
        <v>3570</v>
      </c>
      <c r="AD4" s="277" t="s">
        <v>3565</v>
      </c>
      <c r="AE4" s="277" t="s">
        <v>3568</v>
      </c>
      <c r="AF4" s="277" t="s">
        <v>3576</v>
      </c>
      <c r="AG4" s="711" t="s">
        <v>3566</v>
      </c>
      <c r="AH4" s="710" t="s">
        <v>3573</v>
      </c>
      <c r="AI4" s="277" t="s">
        <v>3572</v>
      </c>
      <c r="AJ4" s="277" t="s">
        <v>3571</v>
      </c>
      <c r="AK4" s="277" t="s">
        <v>3570</v>
      </c>
      <c r="AL4" s="277" t="s">
        <v>3569</v>
      </c>
      <c r="AM4" s="277" t="s">
        <v>3568</v>
      </c>
      <c r="AN4" s="277" t="s">
        <v>3567</v>
      </c>
      <c r="AO4" s="711" t="s">
        <v>3566</v>
      </c>
      <c r="AP4" s="710" t="s">
        <v>3573</v>
      </c>
      <c r="AQ4" s="277" t="s">
        <v>3572</v>
      </c>
      <c r="AR4" s="277" t="s">
        <v>3571</v>
      </c>
      <c r="AS4" s="277" t="s">
        <v>3570</v>
      </c>
      <c r="AT4" s="277" t="s">
        <v>3569</v>
      </c>
      <c r="AU4" s="277" t="s">
        <v>3568</v>
      </c>
      <c r="AV4" s="277" t="s">
        <v>3567</v>
      </c>
      <c r="AW4" s="711" t="s">
        <v>3566</v>
      </c>
      <c r="AX4" s="710" t="s">
        <v>3573</v>
      </c>
      <c r="AY4" s="277" t="s">
        <v>3572</v>
      </c>
      <c r="AZ4" s="277" t="s">
        <v>3571</v>
      </c>
      <c r="BA4" s="277" t="s">
        <v>3570</v>
      </c>
      <c r="BB4" s="277" t="s">
        <v>3569</v>
      </c>
      <c r="BC4" s="277" t="s">
        <v>3568</v>
      </c>
      <c r="BD4" s="277" t="s">
        <v>3567</v>
      </c>
      <c r="BE4" s="711" t="s">
        <v>3566</v>
      </c>
      <c r="BF4" s="710" t="s">
        <v>3573</v>
      </c>
      <c r="BG4" s="277" t="s">
        <v>3572</v>
      </c>
      <c r="BH4" s="277" t="s">
        <v>3571</v>
      </c>
      <c r="BI4" s="277" t="s">
        <v>3570</v>
      </c>
      <c r="BJ4" s="277" t="s">
        <v>3569</v>
      </c>
      <c r="BK4" s="277" t="s">
        <v>3568</v>
      </c>
      <c r="BL4" s="277" t="s">
        <v>3567</v>
      </c>
      <c r="BM4" s="711" t="s">
        <v>3566</v>
      </c>
      <c r="BN4" s="710" t="s">
        <v>3573</v>
      </c>
      <c r="BO4" s="277" t="s">
        <v>3572</v>
      </c>
      <c r="BP4" s="277" t="s">
        <v>3571</v>
      </c>
      <c r="BQ4" s="277" t="s">
        <v>3570</v>
      </c>
      <c r="BR4" s="277" t="s">
        <v>3569</v>
      </c>
      <c r="BS4" s="277" t="s">
        <v>3568</v>
      </c>
      <c r="BT4" s="277" t="s">
        <v>3567</v>
      </c>
      <c r="BU4" s="711" t="s">
        <v>3566</v>
      </c>
      <c r="BV4" s="710" t="s">
        <v>3573</v>
      </c>
      <c r="BW4" s="277" t="s">
        <v>3572</v>
      </c>
      <c r="BX4" s="277" t="s">
        <v>3571</v>
      </c>
      <c r="BY4" s="277" t="s">
        <v>3570</v>
      </c>
      <c r="BZ4" s="277" t="s">
        <v>3569</v>
      </c>
      <c r="CA4" s="277" t="s">
        <v>3568</v>
      </c>
      <c r="CB4" s="277" t="s">
        <v>3567</v>
      </c>
      <c r="CC4" s="711" t="s">
        <v>3566</v>
      </c>
      <c r="CD4" s="710" t="s">
        <v>3573</v>
      </c>
      <c r="CE4" s="277" t="s">
        <v>3572</v>
      </c>
      <c r="CF4" s="277" t="s">
        <v>3571</v>
      </c>
      <c r="CG4" s="277" t="s">
        <v>3570</v>
      </c>
      <c r="CH4" s="277" t="s">
        <v>3569</v>
      </c>
      <c r="CI4" s="277" t="s">
        <v>3568</v>
      </c>
      <c r="CJ4" s="277" t="s">
        <v>3567</v>
      </c>
      <c r="CK4" s="711" t="s">
        <v>3566</v>
      </c>
      <c r="CL4" s="710" t="s">
        <v>3573</v>
      </c>
      <c r="CM4" s="277" t="s">
        <v>3572</v>
      </c>
      <c r="CN4" s="277" t="s">
        <v>3571</v>
      </c>
      <c r="CO4" s="277" t="s">
        <v>3570</v>
      </c>
      <c r="CP4" s="277" t="s">
        <v>3569</v>
      </c>
      <c r="CQ4" s="277" t="s">
        <v>3568</v>
      </c>
      <c r="CR4" s="277" t="s">
        <v>3567</v>
      </c>
      <c r="CS4" s="711" t="s">
        <v>3566</v>
      </c>
      <c r="CT4" s="592"/>
      <c r="CU4" s="592"/>
      <c r="CV4" s="592"/>
      <c r="CX4" s="284" t="s">
        <v>3580</v>
      </c>
      <c r="CY4" s="277" t="s">
        <v>3562</v>
      </c>
      <c r="CZ4" s="277" t="s">
        <v>3574</v>
      </c>
      <c r="DA4" s="284" t="s">
        <v>3579</v>
      </c>
      <c r="DB4" s="277" t="s">
        <v>3569</v>
      </c>
      <c r="DC4" s="277" t="s">
        <v>3568</v>
      </c>
      <c r="DD4" s="277" t="s">
        <v>3567</v>
      </c>
    </row>
    <row r="5" spans="1:108">
      <c r="A5" s="712">
        <v>1</v>
      </c>
      <c r="B5" s="274" t="s">
        <v>436</v>
      </c>
      <c r="C5" s="274" t="s">
        <v>437</v>
      </c>
      <c r="D5" s="274" t="s">
        <v>3528</v>
      </c>
      <c r="E5" s="274">
        <v>40000</v>
      </c>
      <c r="F5" s="274">
        <f>H5-G5</f>
        <v>1329160</v>
      </c>
      <c r="G5" s="274">
        <v>840640</v>
      </c>
      <c r="H5" s="274">
        <v>2169800</v>
      </c>
      <c r="I5" s="274">
        <f>K5-J5</f>
        <v>1329261.8632</v>
      </c>
      <c r="J5" s="274">
        <v>840708.13679999998</v>
      </c>
      <c r="K5" s="713">
        <v>2169970</v>
      </c>
      <c r="L5" s="712">
        <f>N5-M5</f>
        <v>1035820</v>
      </c>
      <c r="M5" s="274">
        <v>646780</v>
      </c>
      <c r="N5" s="274">
        <v>1682600</v>
      </c>
      <c r="O5" s="274">
        <f>Q5-P5</f>
        <v>1035825.23</v>
      </c>
      <c r="P5" s="274">
        <v>646824.77</v>
      </c>
      <c r="Q5" s="713">
        <v>1682650</v>
      </c>
      <c r="R5" s="712">
        <v>469270</v>
      </c>
      <c r="S5" s="274">
        <v>875960</v>
      </c>
      <c r="T5" s="274">
        <f>U5-R5-S5</f>
        <v>720970</v>
      </c>
      <c r="U5" s="274">
        <v>2066200</v>
      </c>
      <c r="V5" s="274">
        <v>469343.6789</v>
      </c>
      <c r="W5" s="274">
        <v>875951.97750000004</v>
      </c>
      <c r="X5" s="274">
        <f>Y5-V5-W5</f>
        <v>720969.34360000002</v>
      </c>
      <c r="Y5" s="713">
        <v>2066265</v>
      </c>
      <c r="Z5" s="712">
        <v>374203</v>
      </c>
      <c r="AA5" s="274">
        <v>611669</v>
      </c>
      <c r="AB5" s="274">
        <f>AC5-Z5-AA5</f>
        <v>628228</v>
      </c>
      <c r="AC5" s="274">
        <v>1614100</v>
      </c>
      <c r="AD5" s="274">
        <v>374198.50379999995</v>
      </c>
      <c r="AE5" s="274">
        <v>611667.17879999999</v>
      </c>
      <c r="AF5" s="274">
        <f>AG5-AD5-AE5</f>
        <v>628234.31739999994</v>
      </c>
      <c r="AG5" s="713">
        <v>1614100</v>
      </c>
      <c r="AH5" s="712">
        <v>353700</v>
      </c>
      <c r="AI5" s="274">
        <v>647816</v>
      </c>
      <c r="AJ5" s="274">
        <f>AK5-AH5-AI5</f>
        <v>670384</v>
      </c>
      <c r="AK5" s="274">
        <v>1671900</v>
      </c>
      <c r="AL5" s="274">
        <v>353731.85080000001</v>
      </c>
      <c r="AM5" s="274">
        <v>647873.40269999998</v>
      </c>
      <c r="AN5" s="274">
        <f>AO5-AL5-AM5</f>
        <v>670434.74649999989</v>
      </c>
      <c r="AO5" s="713">
        <v>1672040</v>
      </c>
      <c r="AP5" s="712">
        <v>336494</v>
      </c>
      <c r="AQ5" s="274">
        <v>532932</v>
      </c>
      <c r="AR5" s="274">
        <f>AS5-AP5-AQ5</f>
        <v>571374</v>
      </c>
      <c r="AS5" s="274">
        <v>1440800</v>
      </c>
      <c r="AT5" s="274">
        <v>336481.08270000003</v>
      </c>
      <c r="AU5" s="274">
        <v>532965.30209999997</v>
      </c>
      <c r="AV5" s="274">
        <f>AW5-AT5-AU5</f>
        <v>571353.61519999988</v>
      </c>
      <c r="AW5" s="713">
        <v>1440800</v>
      </c>
      <c r="AX5" s="712">
        <v>306796</v>
      </c>
      <c r="AY5" s="274">
        <v>515248</v>
      </c>
      <c r="AZ5" s="274">
        <f>BA5-AX5-AY5</f>
        <v>541756</v>
      </c>
      <c r="BA5" s="274">
        <v>1363800</v>
      </c>
      <c r="BB5" s="274">
        <v>306797.4498</v>
      </c>
      <c r="BC5" s="274">
        <v>515290.89729999995</v>
      </c>
      <c r="BD5" s="274">
        <f>BE5-BB5-BC5</f>
        <v>541711.65289999999</v>
      </c>
      <c r="BE5" s="713">
        <v>1363800</v>
      </c>
      <c r="BF5" s="712">
        <v>466402</v>
      </c>
      <c r="BG5" s="274">
        <v>498170</v>
      </c>
      <c r="BH5" s="274">
        <f>BI5-BF5-BG5</f>
        <v>626928</v>
      </c>
      <c r="BI5" s="274">
        <v>1591500</v>
      </c>
      <c r="BJ5" s="274">
        <v>466398.4</v>
      </c>
      <c r="BK5" s="274">
        <v>498174.7</v>
      </c>
      <c r="BL5" s="274">
        <f>BM5-BJ5-BK5</f>
        <v>626926.90000000014</v>
      </c>
      <c r="BM5" s="713">
        <v>1591500</v>
      </c>
      <c r="BN5" s="712">
        <v>386596</v>
      </c>
      <c r="BO5" s="274">
        <v>558291</v>
      </c>
      <c r="BP5" s="274">
        <f>BQ5-BN5-BO5</f>
        <v>619013</v>
      </c>
      <c r="BQ5" s="274">
        <v>1563900</v>
      </c>
      <c r="BR5" s="274">
        <v>386605.6</v>
      </c>
      <c r="BS5" s="274">
        <v>557708.1</v>
      </c>
      <c r="BT5" s="274">
        <f>BU5-BR5-BS5</f>
        <v>619586.29999999993</v>
      </c>
      <c r="BU5" s="713">
        <v>1563900</v>
      </c>
      <c r="BV5" s="712">
        <v>473023</v>
      </c>
      <c r="BW5" s="274">
        <v>479491</v>
      </c>
      <c r="BX5" s="274">
        <f>BY5-BV5-BW5</f>
        <v>626086</v>
      </c>
      <c r="BY5" s="274">
        <v>1578600</v>
      </c>
      <c r="BZ5" s="274">
        <v>473023.9</v>
      </c>
      <c r="CA5" s="274">
        <v>484980.5</v>
      </c>
      <c r="CB5" s="274">
        <f>CC5-BZ5-CA5</f>
        <v>620595.60000000009</v>
      </c>
      <c r="CC5" s="713">
        <v>1578600</v>
      </c>
      <c r="CD5" s="712">
        <v>449906</v>
      </c>
      <c r="CE5" s="274">
        <v>480217</v>
      </c>
      <c r="CF5" s="274">
        <f>CG5-CD5-CE5</f>
        <v>605277</v>
      </c>
      <c r="CG5" s="274">
        <v>1535400</v>
      </c>
      <c r="CH5" s="274">
        <v>449910.3</v>
      </c>
      <c r="CI5" s="274">
        <v>467801.1</v>
      </c>
      <c r="CJ5" s="274">
        <f>CK5-CH5-CI5</f>
        <v>617688.6</v>
      </c>
      <c r="CK5" s="713">
        <v>1535400</v>
      </c>
      <c r="CL5" s="712">
        <v>671913</v>
      </c>
      <c r="CM5" s="274">
        <v>808688</v>
      </c>
      <c r="CN5" s="274">
        <f>CO5-CL5-CM5</f>
        <v>1073099</v>
      </c>
      <c r="CO5" s="274">
        <v>2553700</v>
      </c>
      <c r="CP5" s="274">
        <v>671923.6</v>
      </c>
      <c r="CQ5" s="274">
        <v>880458.4</v>
      </c>
      <c r="CR5" s="274">
        <f>CS5-CP5-CQ5</f>
        <v>1001317.9999999999</v>
      </c>
      <c r="CS5" s="713">
        <v>2553700</v>
      </c>
      <c r="CT5" s="593"/>
      <c r="CU5" s="593"/>
      <c r="CV5" s="593"/>
      <c r="CX5" s="285">
        <f t="shared" ref="CX5:CX36" si="0">K5+Q5</f>
        <v>3852620</v>
      </c>
      <c r="CY5" s="285">
        <f t="shared" ref="CY5:CY36" si="1">I5+O5</f>
        <v>2365087.0932</v>
      </c>
      <c r="CZ5" s="285">
        <f t="shared" ref="CZ5:CZ36" si="2">J5+P5</f>
        <v>1487532.9068</v>
      </c>
      <c r="DA5" s="285">
        <f t="shared" ref="DA5:DA36" si="3">Y5+AG5+AO5+AW5+Q5+K5</f>
        <v>10645825</v>
      </c>
      <c r="DB5" s="285">
        <f t="shared" ref="DB5:DB36" si="4">V5+AD5+AL5+AT5+N5+H5</f>
        <v>5386155.1162</v>
      </c>
      <c r="DC5" s="285">
        <f t="shared" ref="DC5:DC36" si="5">W5+AE5+AM5+AU5+O5+I5</f>
        <v>5033544.9542999994</v>
      </c>
      <c r="DD5" s="285">
        <f t="shared" ref="DD5:DD36" si="6">X5+AF5+AN5+AV5+P5+J5</f>
        <v>4078524.9294999996</v>
      </c>
    </row>
    <row r="6" spans="1:108">
      <c r="A6" s="712">
        <v>2</v>
      </c>
      <c r="B6" s="274" t="s">
        <v>447</v>
      </c>
      <c r="C6" s="274" t="s">
        <v>448</v>
      </c>
      <c r="D6" s="274" t="s">
        <v>3529</v>
      </c>
      <c r="E6" s="274">
        <v>1400</v>
      </c>
      <c r="F6" s="274">
        <f t="shared" ref="F6:F69" si="7">H6-G6</f>
        <v>151850</v>
      </c>
      <c r="G6" s="274">
        <v>79275</v>
      </c>
      <c r="H6" s="274">
        <v>231125</v>
      </c>
      <c r="I6" s="274">
        <f t="shared" ref="I6:I69" si="8">K6-J6</f>
        <v>152472.70000000001</v>
      </c>
      <c r="J6" s="274">
        <v>79047.399999999994</v>
      </c>
      <c r="K6" s="713">
        <v>231520.1</v>
      </c>
      <c r="L6" s="712">
        <f t="shared" ref="L6:L7" si="9">N6-M6</f>
        <v>188125</v>
      </c>
      <c r="M6" s="274">
        <v>99015</v>
      </c>
      <c r="N6" s="274">
        <v>287140</v>
      </c>
      <c r="O6" s="274">
        <f t="shared" ref="O6:O69" si="10">Q6-P6</f>
        <v>192285.62</v>
      </c>
      <c r="P6" s="274">
        <v>98645.68</v>
      </c>
      <c r="Q6" s="713">
        <v>290931.3</v>
      </c>
      <c r="R6" s="712">
        <v>0</v>
      </c>
      <c r="S6" s="274">
        <v>183410</v>
      </c>
      <c r="T6" s="274">
        <f t="shared" ref="T6:T69" si="11">U6-R6-S6</f>
        <v>96775</v>
      </c>
      <c r="U6" s="274">
        <v>280185</v>
      </c>
      <c r="V6" s="274">
        <v>0</v>
      </c>
      <c r="W6" s="274">
        <v>187647.25</v>
      </c>
      <c r="X6" s="274">
        <f t="shared" ref="X6:X69" si="12">Y6-V6-W6</f>
        <v>96464.030000000028</v>
      </c>
      <c r="Y6" s="713">
        <v>284111.28000000003</v>
      </c>
      <c r="Z6" s="712">
        <v>0</v>
      </c>
      <c r="AA6" s="274">
        <v>166825</v>
      </c>
      <c r="AB6" s="274">
        <f t="shared" ref="AB6:AB69" si="13">AC6-Z6-AA6</f>
        <v>69670</v>
      </c>
      <c r="AC6" s="274">
        <v>236495</v>
      </c>
      <c r="AD6" s="274">
        <v>0</v>
      </c>
      <c r="AE6" s="274">
        <v>170272.7</v>
      </c>
      <c r="AF6" s="274">
        <f t="shared" ref="AF6:AF69" si="14">AG6-AD6-AE6</f>
        <v>69345.239999999991</v>
      </c>
      <c r="AG6" s="713">
        <v>239617.94</v>
      </c>
      <c r="AH6" s="712">
        <v>0</v>
      </c>
      <c r="AI6" s="274">
        <v>155665</v>
      </c>
      <c r="AJ6" s="274">
        <f t="shared" ref="AJ6:AJ69" si="15">AK6-AH6-AI6</f>
        <v>59870</v>
      </c>
      <c r="AK6" s="274">
        <v>215535</v>
      </c>
      <c r="AL6" s="274">
        <v>0</v>
      </c>
      <c r="AM6" s="274">
        <v>158627.47</v>
      </c>
      <c r="AN6" s="274">
        <f t="shared" ref="AN6:AN69" si="16">AO6-AL6-AM6</f>
        <v>59559.51999999999</v>
      </c>
      <c r="AO6" s="713">
        <v>218186.99</v>
      </c>
      <c r="AP6" s="712">
        <v>0</v>
      </c>
      <c r="AQ6" s="274">
        <v>139670</v>
      </c>
      <c r="AR6" s="274">
        <f t="shared" ref="AR6:AR69" si="17">AS6-AP6-AQ6</f>
        <v>64575</v>
      </c>
      <c r="AS6" s="274">
        <v>204245</v>
      </c>
      <c r="AT6" s="274">
        <v>0</v>
      </c>
      <c r="AU6" s="274">
        <v>142254.67000000001</v>
      </c>
      <c r="AV6" s="274">
        <f t="shared" ref="AV6:AV69" si="18">AW6-AT6-AU6</f>
        <v>64371.699999999983</v>
      </c>
      <c r="AW6" s="713">
        <v>206626.37</v>
      </c>
      <c r="AX6" s="712">
        <v>85760</v>
      </c>
      <c r="AY6" s="274">
        <v>9130</v>
      </c>
      <c r="AZ6" s="274">
        <f t="shared" ref="AZ6:AZ69" si="19">BA6-AX6-AY6</f>
        <v>98350</v>
      </c>
      <c r="BA6" s="274">
        <v>193240</v>
      </c>
      <c r="BB6" s="274">
        <v>86140</v>
      </c>
      <c r="BC6" s="274">
        <v>10440</v>
      </c>
      <c r="BD6" s="274">
        <f t="shared" ref="BD6:BD69" si="20">BE6-BB6-BC6</f>
        <v>99689.989999999991</v>
      </c>
      <c r="BE6" s="713">
        <v>196269.99</v>
      </c>
      <c r="BF6" s="712">
        <v>57340</v>
      </c>
      <c r="BG6" s="274">
        <v>3920</v>
      </c>
      <c r="BH6" s="274">
        <f t="shared" ref="BH6:BH69" si="21">BI6-BF6-BG6</f>
        <v>69750</v>
      </c>
      <c r="BI6" s="274">
        <v>131010</v>
      </c>
      <c r="BJ6" s="274">
        <v>57770</v>
      </c>
      <c r="BK6" s="274">
        <v>4470</v>
      </c>
      <c r="BL6" s="274">
        <f t="shared" ref="BL6:BL69" si="22">BM6-BJ6-BK6</f>
        <v>71000</v>
      </c>
      <c r="BM6" s="713">
        <v>133240</v>
      </c>
      <c r="BN6" s="712">
        <v>55800</v>
      </c>
      <c r="BO6" s="274">
        <v>8710</v>
      </c>
      <c r="BP6" s="274">
        <f t="shared" ref="BP6:BP69" si="23">BQ6-BN6-BO6</f>
        <v>67770</v>
      </c>
      <c r="BQ6" s="274">
        <v>132280</v>
      </c>
      <c r="BR6" s="274">
        <v>56690</v>
      </c>
      <c r="BS6" s="274">
        <v>10200</v>
      </c>
      <c r="BT6" s="274">
        <f t="shared" ref="BT6:BT69" si="24">BU6-BR6-BS6</f>
        <v>70180</v>
      </c>
      <c r="BU6" s="713">
        <v>137070</v>
      </c>
      <c r="BV6" s="712">
        <v>57040</v>
      </c>
      <c r="BW6" s="274">
        <v>3790</v>
      </c>
      <c r="BX6" s="274">
        <f t="shared" ref="BX6:BX69" si="25">BY6-BV6-BW6</f>
        <v>64350</v>
      </c>
      <c r="BY6" s="274">
        <v>125180</v>
      </c>
      <c r="BZ6" s="274">
        <v>57900</v>
      </c>
      <c r="CA6" s="274">
        <v>4680</v>
      </c>
      <c r="CB6" s="274">
        <f t="shared" ref="CB6:CB69" si="26">CC6-BZ6-CA6</f>
        <v>67060</v>
      </c>
      <c r="CC6" s="713">
        <v>129640</v>
      </c>
      <c r="CD6" s="712">
        <v>51940</v>
      </c>
      <c r="CE6" s="274">
        <v>1220</v>
      </c>
      <c r="CF6" s="274">
        <f t="shared" ref="CF6:CF69" si="27">CG6-CD6-CE6</f>
        <v>57880</v>
      </c>
      <c r="CG6" s="274">
        <v>111040</v>
      </c>
      <c r="CH6" s="274">
        <v>52660</v>
      </c>
      <c r="CI6" s="274">
        <v>1720</v>
      </c>
      <c r="CJ6" s="274">
        <f t="shared" ref="CJ6:CJ69" si="28">CK6-CH6-CI6</f>
        <v>60240</v>
      </c>
      <c r="CK6" s="713">
        <v>114620</v>
      </c>
      <c r="CL6" s="712">
        <v>75790</v>
      </c>
      <c r="CM6" s="274">
        <v>1100</v>
      </c>
      <c r="CN6" s="274">
        <f t="shared" ref="CN6:CN69" si="29">CO6-CL6-CM6</f>
        <v>82180</v>
      </c>
      <c r="CO6" s="274">
        <v>159070</v>
      </c>
      <c r="CP6" s="274">
        <v>76820</v>
      </c>
      <c r="CQ6" s="274">
        <v>1700</v>
      </c>
      <c r="CR6" s="274">
        <f t="shared" ref="CR6:CR69" si="30">CS6-CP6-CQ6</f>
        <v>84780</v>
      </c>
      <c r="CS6" s="713">
        <v>163300</v>
      </c>
      <c r="CT6" s="593"/>
      <c r="CU6" s="593"/>
      <c r="CV6" s="593"/>
      <c r="CX6" s="285">
        <f t="shared" si="0"/>
        <v>522451.4</v>
      </c>
      <c r="CY6" s="285">
        <f t="shared" si="1"/>
        <v>344758.32</v>
      </c>
      <c r="CZ6" s="285">
        <f t="shared" si="2"/>
        <v>177693.08</v>
      </c>
      <c r="DA6" s="285">
        <f t="shared" si="3"/>
        <v>1470993.98</v>
      </c>
      <c r="DB6" s="285">
        <f t="shared" si="4"/>
        <v>518265</v>
      </c>
      <c r="DC6" s="285">
        <f t="shared" si="5"/>
        <v>1003560.4100000001</v>
      </c>
      <c r="DD6" s="285">
        <f t="shared" si="6"/>
        <v>467433.56999999995</v>
      </c>
    </row>
    <row r="7" spans="1:108">
      <c r="A7" s="712">
        <v>3</v>
      </c>
      <c r="B7" s="274" t="s">
        <v>452</v>
      </c>
      <c r="C7" s="274" t="s">
        <v>453</v>
      </c>
      <c r="D7" s="274" t="s">
        <v>3530</v>
      </c>
      <c r="E7" s="274">
        <v>1840</v>
      </c>
      <c r="F7" s="274">
        <f t="shared" si="7"/>
        <v>347610</v>
      </c>
      <c r="G7" s="274">
        <v>247920</v>
      </c>
      <c r="H7" s="274">
        <v>595530</v>
      </c>
      <c r="I7" s="274">
        <f t="shared" si="8"/>
        <v>398580</v>
      </c>
      <c r="J7" s="274">
        <v>284940</v>
      </c>
      <c r="K7" s="713">
        <v>683520</v>
      </c>
      <c r="L7" s="712">
        <f t="shared" si="9"/>
        <v>414360</v>
      </c>
      <c r="M7" s="274">
        <v>291660</v>
      </c>
      <c r="N7" s="274">
        <v>706020</v>
      </c>
      <c r="O7" s="274">
        <f t="shared" si="10"/>
        <v>480510</v>
      </c>
      <c r="P7" s="274">
        <v>338250</v>
      </c>
      <c r="Q7" s="713">
        <v>818760</v>
      </c>
      <c r="R7" s="712">
        <v>158850</v>
      </c>
      <c r="S7" s="274">
        <v>254430</v>
      </c>
      <c r="T7" s="274">
        <f t="shared" si="11"/>
        <v>289470</v>
      </c>
      <c r="U7" s="274">
        <v>702750</v>
      </c>
      <c r="V7" s="274">
        <v>187410</v>
      </c>
      <c r="W7" s="274">
        <v>293490</v>
      </c>
      <c r="X7" s="274">
        <f t="shared" si="12"/>
        <v>337800</v>
      </c>
      <c r="Y7" s="713">
        <v>818700</v>
      </c>
      <c r="Z7" s="712">
        <v>161580</v>
      </c>
      <c r="AA7" s="274">
        <v>250470</v>
      </c>
      <c r="AB7" s="274">
        <f t="shared" si="13"/>
        <v>295050</v>
      </c>
      <c r="AC7" s="274">
        <v>707100</v>
      </c>
      <c r="AD7" s="274">
        <v>191610</v>
      </c>
      <c r="AE7" s="274">
        <v>291120</v>
      </c>
      <c r="AF7" s="274">
        <f t="shared" si="14"/>
        <v>346590</v>
      </c>
      <c r="AG7" s="713">
        <v>829320</v>
      </c>
      <c r="AH7" s="712">
        <v>159720</v>
      </c>
      <c r="AI7" s="274">
        <v>209910</v>
      </c>
      <c r="AJ7" s="274">
        <f t="shared" si="15"/>
        <v>276690</v>
      </c>
      <c r="AK7" s="274">
        <v>646320</v>
      </c>
      <c r="AL7" s="274">
        <v>187410</v>
      </c>
      <c r="AM7" s="274">
        <v>244950</v>
      </c>
      <c r="AN7" s="274">
        <f t="shared" si="16"/>
        <v>326430</v>
      </c>
      <c r="AO7" s="713">
        <v>758790</v>
      </c>
      <c r="AP7" s="712">
        <v>155190</v>
      </c>
      <c r="AQ7" s="274">
        <v>205950</v>
      </c>
      <c r="AR7" s="274">
        <f t="shared" si="17"/>
        <v>257700</v>
      </c>
      <c r="AS7" s="274">
        <v>618840</v>
      </c>
      <c r="AT7" s="274">
        <v>182880</v>
      </c>
      <c r="AU7" s="274">
        <v>238860</v>
      </c>
      <c r="AV7" s="274">
        <f t="shared" si="18"/>
        <v>304920</v>
      </c>
      <c r="AW7" s="713">
        <v>726660</v>
      </c>
      <c r="AX7" s="712">
        <v>179100</v>
      </c>
      <c r="AY7" s="274">
        <v>230700</v>
      </c>
      <c r="AZ7" s="274">
        <f t="shared" si="19"/>
        <v>298410</v>
      </c>
      <c r="BA7" s="274">
        <v>708210</v>
      </c>
      <c r="BB7" s="274">
        <v>210960</v>
      </c>
      <c r="BC7" s="274">
        <v>268470</v>
      </c>
      <c r="BD7" s="274">
        <f t="shared" si="20"/>
        <v>352050</v>
      </c>
      <c r="BE7" s="713">
        <v>831480</v>
      </c>
      <c r="BF7" s="712">
        <v>169260</v>
      </c>
      <c r="BG7" s="274">
        <v>228090</v>
      </c>
      <c r="BH7" s="274">
        <f t="shared" si="21"/>
        <v>315870</v>
      </c>
      <c r="BI7" s="274">
        <v>713220</v>
      </c>
      <c r="BJ7" s="274">
        <v>203100</v>
      </c>
      <c r="BK7" s="274">
        <v>269640</v>
      </c>
      <c r="BL7" s="274">
        <f t="shared" si="22"/>
        <v>376950</v>
      </c>
      <c r="BM7" s="713">
        <v>849690</v>
      </c>
      <c r="BN7" s="712">
        <v>176280</v>
      </c>
      <c r="BO7" s="274">
        <v>244980</v>
      </c>
      <c r="BP7" s="274">
        <f t="shared" si="23"/>
        <v>339900</v>
      </c>
      <c r="BQ7" s="274">
        <v>761160</v>
      </c>
      <c r="BR7" s="274">
        <v>212640</v>
      </c>
      <c r="BS7" s="274">
        <v>290400</v>
      </c>
      <c r="BT7" s="274">
        <f t="shared" si="24"/>
        <v>406980</v>
      </c>
      <c r="BU7" s="713">
        <v>910020</v>
      </c>
      <c r="BV7" s="712">
        <v>154650</v>
      </c>
      <c r="BW7" s="274">
        <v>204240</v>
      </c>
      <c r="BX7" s="274">
        <f t="shared" si="25"/>
        <v>306690</v>
      </c>
      <c r="BY7" s="274">
        <v>665580</v>
      </c>
      <c r="BZ7" s="274">
        <v>183390</v>
      </c>
      <c r="CA7" s="274">
        <v>238620</v>
      </c>
      <c r="CB7" s="274">
        <f t="shared" si="26"/>
        <v>362490</v>
      </c>
      <c r="CC7" s="713">
        <v>784500</v>
      </c>
      <c r="CD7" s="712">
        <v>132870</v>
      </c>
      <c r="CE7" s="274">
        <v>190080</v>
      </c>
      <c r="CF7" s="274">
        <f t="shared" si="27"/>
        <v>274500</v>
      </c>
      <c r="CG7" s="274">
        <v>597450</v>
      </c>
      <c r="CH7" s="274">
        <v>155880</v>
      </c>
      <c r="CI7" s="274">
        <v>220770</v>
      </c>
      <c r="CJ7" s="274">
        <f t="shared" si="28"/>
        <v>321360</v>
      </c>
      <c r="CK7" s="713">
        <v>698010</v>
      </c>
      <c r="CL7" s="712">
        <v>154410</v>
      </c>
      <c r="CM7" s="274">
        <v>215670</v>
      </c>
      <c r="CN7" s="274">
        <f t="shared" si="29"/>
        <v>307440</v>
      </c>
      <c r="CO7" s="274">
        <v>677520</v>
      </c>
      <c r="CP7" s="274">
        <v>180510</v>
      </c>
      <c r="CQ7" s="274">
        <v>248790</v>
      </c>
      <c r="CR7" s="274">
        <f t="shared" si="30"/>
        <v>359130</v>
      </c>
      <c r="CS7" s="713">
        <v>788430</v>
      </c>
      <c r="CT7" s="593"/>
      <c r="CU7" s="593"/>
      <c r="CV7" s="593"/>
      <c r="CX7" s="285">
        <f t="shared" si="0"/>
        <v>1502280</v>
      </c>
      <c r="CY7" s="285">
        <f t="shared" si="1"/>
        <v>879090</v>
      </c>
      <c r="CZ7" s="285">
        <f t="shared" si="2"/>
        <v>623190</v>
      </c>
      <c r="DA7" s="285">
        <f t="shared" si="3"/>
        <v>4635750</v>
      </c>
      <c r="DB7" s="285">
        <f t="shared" si="4"/>
        <v>2050860</v>
      </c>
      <c r="DC7" s="285">
        <f t="shared" si="5"/>
        <v>1947510</v>
      </c>
      <c r="DD7" s="285">
        <f t="shared" si="6"/>
        <v>1938930</v>
      </c>
    </row>
    <row r="8" spans="1:108">
      <c r="A8" s="712">
        <v>4</v>
      </c>
      <c r="B8" s="274" t="s">
        <v>544</v>
      </c>
      <c r="C8" s="274" t="s">
        <v>545</v>
      </c>
      <c r="D8" s="274" t="s">
        <v>3530</v>
      </c>
      <c r="E8" s="274">
        <v>4500</v>
      </c>
      <c r="F8" s="274">
        <f>H8-G8</f>
        <v>414120</v>
      </c>
      <c r="G8" s="274">
        <v>313800</v>
      </c>
      <c r="H8" s="274">
        <v>727920</v>
      </c>
      <c r="I8" s="274">
        <f t="shared" si="8"/>
        <v>415980</v>
      </c>
      <c r="J8" s="274">
        <v>316260</v>
      </c>
      <c r="K8" s="713">
        <v>732240</v>
      </c>
      <c r="L8" s="712">
        <f>N8-M8</f>
        <v>335220</v>
      </c>
      <c r="M8" s="274">
        <v>270960</v>
      </c>
      <c r="N8" s="274">
        <v>606180</v>
      </c>
      <c r="O8" s="274">
        <f t="shared" si="10"/>
        <v>335700</v>
      </c>
      <c r="P8" s="274">
        <v>272700</v>
      </c>
      <c r="Q8" s="713">
        <v>608400</v>
      </c>
      <c r="R8" s="712">
        <v>150540</v>
      </c>
      <c r="S8" s="274">
        <v>232080</v>
      </c>
      <c r="T8" s="274">
        <f t="shared" si="11"/>
        <v>284580</v>
      </c>
      <c r="U8" s="274">
        <v>667200</v>
      </c>
      <c r="V8" s="274">
        <v>155160</v>
      </c>
      <c r="W8" s="274">
        <v>232980</v>
      </c>
      <c r="X8" s="274">
        <f t="shared" si="12"/>
        <v>286320</v>
      </c>
      <c r="Y8" s="713">
        <v>674460</v>
      </c>
      <c r="Z8" s="712">
        <v>138780</v>
      </c>
      <c r="AA8" s="274">
        <v>217680</v>
      </c>
      <c r="AB8" s="274">
        <f t="shared" si="13"/>
        <v>283440</v>
      </c>
      <c r="AC8" s="274">
        <v>639900</v>
      </c>
      <c r="AD8" s="274">
        <v>139800</v>
      </c>
      <c r="AE8" s="274">
        <v>218160</v>
      </c>
      <c r="AF8" s="274">
        <f t="shared" si="14"/>
        <v>283800</v>
      </c>
      <c r="AG8" s="713">
        <v>641760</v>
      </c>
      <c r="AH8" s="712">
        <v>168000</v>
      </c>
      <c r="AI8" s="274">
        <v>287340</v>
      </c>
      <c r="AJ8" s="274">
        <f t="shared" si="15"/>
        <v>313200</v>
      </c>
      <c r="AK8" s="274">
        <v>768540</v>
      </c>
      <c r="AL8" s="274">
        <v>169380</v>
      </c>
      <c r="AM8" s="274">
        <v>288420</v>
      </c>
      <c r="AN8" s="274">
        <f t="shared" si="16"/>
        <v>312420</v>
      </c>
      <c r="AO8" s="713">
        <v>770220</v>
      </c>
      <c r="AP8" s="712">
        <v>192840</v>
      </c>
      <c r="AQ8" s="274">
        <v>273060</v>
      </c>
      <c r="AR8" s="274">
        <f t="shared" si="17"/>
        <v>329940</v>
      </c>
      <c r="AS8" s="274">
        <v>795840</v>
      </c>
      <c r="AT8" s="274">
        <v>195180</v>
      </c>
      <c r="AU8" s="274">
        <v>273600</v>
      </c>
      <c r="AV8" s="274">
        <f t="shared" si="18"/>
        <v>330060</v>
      </c>
      <c r="AW8" s="713">
        <v>798840</v>
      </c>
      <c r="AX8" s="712">
        <v>140400</v>
      </c>
      <c r="AY8" s="274">
        <v>181320</v>
      </c>
      <c r="AZ8" s="274">
        <f t="shared" si="19"/>
        <v>274740</v>
      </c>
      <c r="BA8" s="274">
        <v>596460</v>
      </c>
      <c r="BB8" s="274">
        <v>143040</v>
      </c>
      <c r="BC8" s="274">
        <v>182880</v>
      </c>
      <c r="BD8" s="274">
        <f t="shared" si="20"/>
        <v>276180</v>
      </c>
      <c r="BE8" s="713">
        <v>602100</v>
      </c>
      <c r="BF8" s="712">
        <v>166260</v>
      </c>
      <c r="BG8" s="274">
        <v>191280</v>
      </c>
      <c r="BH8" s="274">
        <f t="shared" si="21"/>
        <v>297900</v>
      </c>
      <c r="BI8" s="274">
        <v>655440</v>
      </c>
      <c r="BJ8" s="274">
        <v>170460</v>
      </c>
      <c r="BK8" s="274">
        <v>191820</v>
      </c>
      <c r="BL8" s="274">
        <f t="shared" si="22"/>
        <v>297960</v>
      </c>
      <c r="BM8" s="713">
        <v>660240</v>
      </c>
      <c r="BN8" s="712">
        <v>109260</v>
      </c>
      <c r="BO8" s="274">
        <v>136200</v>
      </c>
      <c r="BP8" s="274">
        <f t="shared" si="23"/>
        <v>203220</v>
      </c>
      <c r="BQ8" s="274">
        <v>448680</v>
      </c>
      <c r="BR8" s="274">
        <v>111180</v>
      </c>
      <c r="BS8" s="274">
        <v>136500</v>
      </c>
      <c r="BT8" s="274">
        <f t="shared" si="24"/>
        <v>205620</v>
      </c>
      <c r="BU8" s="713">
        <v>453300</v>
      </c>
      <c r="BV8" s="712">
        <v>192600</v>
      </c>
      <c r="BW8" s="274">
        <v>239760</v>
      </c>
      <c r="BX8" s="274">
        <f t="shared" si="25"/>
        <v>332100</v>
      </c>
      <c r="BY8" s="274">
        <v>764460</v>
      </c>
      <c r="BZ8" s="274">
        <v>194040</v>
      </c>
      <c r="CA8" s="274">
        <v>240000</v>
      </c>
      <c r="CB8" s="274">
        <f t="shared" si="26"/>
        <v>331500</v>
      </c>
      <c r="CC8" s="713">
        <v>765540</v>
      </c>
      <c r="CD8" s="712">
        <v>296880</v>
      </c>
      <c r="CE8" s="274">
        <v>368280</v>
      </c>
      <c r="CF8" s="274">
        <f t="shared" si="27"/>
        <v>530040</v>
      </c>
      <c r="CG8" s="274">
        <v>1195200</v>
      </c>
      <c r="CH8" s="274">
        <v>298560</v>
      </c>
      <c r="CI8" s="274">
        <v>368640</v>
      </c>
      <c r="CJ8" s="274">
        <f t="shared" si="28"/>
        <v>530460</v>
      </c>
      <c r="CK8" s="713">
        <v>1197660</v>
      </c>
      <c r="CL8" s="712">
        <v>116760</v>
      </c>
      <c r="CM8" s="274">
        <v>131700</v>
      </c>
      <c r="CN8" s="274">
        <f t="shared" si="29"/>
        <v>228480</v>
      </c>
      <c r="CO8" s="274">
        <v>476940</v>
      </c>
      <c r="CP8" s="274">
        <v>117900</v>
      </c>
      <c r="CQ8" s="274">
        <v>131640</v>
      </c>
      <c r="CR8" s="274">
        <f t="shared" si="30"/>
        <v>228360</v>
      </c>
      <c r="CS8" s="713">
        <v>477900</v>
      </c>
      <c r="CT8" s="593"/>
      <c r="CU8" s="593"/>
      <c r="CV8" s="593"/>
      <c r="CX8" s="285">
        <f t="shared" si="0"/>
        <v>1340640</v>
      </c>
      <c r="CY8" s="285">
        <f t="shared" si="1"/>
        <v>751680</v>
      </c>
      <c r="CZ8" s="285">
        <f t="shared" si="2"/>
        <v>588960</v>
      </c>
      <c r="DA8" s="285">
        <f t="shared" si="3"/>
        <v>4225920</v>
      </c>
      <c r="DB8" s="285">
        <f t="shared" si="4"/>
        <v>1993620</v>
      </c>
      <c r="DC8" s="285">
        <f t="shared" si="5"/>
        <v>1764840</v>
      </c>
      <c r="DD8" s="285">
        <f t="shared" si="6"/>
        <v>1801560</v>
      </c>
    </row>
    <row r="9" spans="1:108">
      <c r="A9" s="712">
        <v>5</v>
      </c>
      <c r="B9" s="274" t="s">
        <v>615</v>
      </c>
      <c r="C9" s="274" t="s">
        <v>616</v>
      </c>
      <c r="D9" s="274" t="s">
        <v>3530</v>
      </c>
      <c r="E9" s="274">
        <v>3600</v>
      </c>
      <c r="F9" s="274">
        <f t="shared" si="7"/>
        <v>223500</v>
      </c>
      <c r="G9" s="274">
        <v>85800</v>
      </c>
      <c r="H9" s="274">
        <v>309300</v>
      </c>
      <c r="I9" s="274">
        <f t="shared" si="8"/>
        <v>223620</v>
      </c>
      <c r="J9" s="274">
        <v>85740</v>
      </c>
      <c r="K9" s="713">
        <v>309360</v>
      </c>
      <c r="L9" s="712">
        <f t="shared" ref="L9:L72" si="31">N9-M9</f>
        <v>228240</v>
      </c>
      <c r="M9" s="274">
        <v>84540</v>
      </c>
      <c r="N9" s="274">
        <v>312780</v>
      </c>
      <c r="O9" s="274">
        <f t="shared" si="10"/>
        <v>228240</v>
      </c>
      <c r="P9" s="274">
        <v>84540</v>
      </c>
      <c r="Q9" s="713">
        <v>312780</v>
      </c>
      <c r="R9" s="712">
        <v>105180</v>
      </c>
      <c r="S9" s="274">
        <v>149520</v>
      </c>
      <c r="T9" s="274">
        <f t="shared" si="11"/>
        <v>123840</v>
      </c>
      <c r="U9" s="274">
        <v>378540</v>
      </c>
      <c r="V9" s="274">
        <v>105420</v>
      </c>
      <c r="W9" s="274">
        <v>149580</v>
      </c>
      <c r="X9" s="274">
        <f t="shared" si="12"/>
        <v>123540</v>
      </c>
      <c r="Y9" s="713">
        <v>378540</v>
      </c>
      <c r="Z9" s="712">
        <v>130200</v>
      </c>
      <c r="AA9" s="274">
        <v>165060</v>
      </c>
      <c r="AB9" s="274">
        <f t="shared" si="13"/>
        <v>164460</v>
      </c>
      <c r="AC9" s="274">
        <v>459720</v>
      </c>
      <c r="AD9" s="274">
        <v>129780</v>
      </c>
      <c r="AE9" s="274">
        <v>164940</v>
      </c>
      <c r="AF9" s="274">
        <f t="shared" si="14"/>
        <v>165060</v>
      </c>
      <c r="AG9" s="713">
        <v>459780</v>
      </c>
      <c r="AH9" s="712">
        <v>104880</v>
      </c>
      <c r="AI9" s="274">
        <v>145080</v>
      </c>
      <c r="AJ9" s="274">
        <f t="shared" si="15"/>
        <v>142800</v>
      </c>
      <c r="AK9" s="274">
        <v>392760</v>
      </c>
      <c r="AL9" s="274">
        <v>104760</v>
      </c>
      <c r="AM9" s="274">
        <v>145140</v>
      </c>
      <c r="AN9" s="274">
        <f t="shared" si="16"/>
        <v>142860</v>
      </c>
      <c r="AO9" s="713">
        <v>392760</v>
      </c>
      <c r="AP9" s="712">
        <v>115860</v>
      </c>
      <c r="AQ9" s="274">
        <v>134760</v>
      </c>
      <c r="AR9" s="274">
        <f t="shared" si="17"/>
        <v>151200</v>
      </c>
      <c r="AS9" s="274">
        <v>401820</v>
      </c>
      <c r="AT9" s="274">
        <v>115980</v>
      </c>
      <c r="AU9" s="274">
        <v>134760</v>
      </c>
      <c r="AV9" s="274">
        <f t="shared" si="18"/>
        <v>151140</v>
      </c>
      <c r="AW9" s="713">
        <v>401880</v>
      </c>
      <c r="AX9" s="712">
        <v>125520</v>
      </c>
      <c r="AY9" s="274">
        <v>161640</v>
      </c>
      <c r="AZ9" s="274">
        <f t="shared" si="19"/>
        <v>154140</v>
      </c>
      <c r="BA9" s="274">
        <v>441300</v>
      </c>
      <c r="BB9" s="274">
        <v>125460</v>
      </c>
      <c r="BC9" s="274">
        <v>161100</v>
      </c>
      <c r="BD9" s="274">
        <f t="shared" si="20"/>
        <v>154740</v>
      </c>
      <c r="BE9" s="713">
        <v>441300</v>
      </c>
      <c r="BF9" s="712">
        <v>81720</v>
      </c>
      <c r="BG9" s="274">
        <v>126660</v>
      </c>
      <c r="BH9" s="274">
        <f t="shared" si="21"/>
        <v>113340</v>
      </c>
      <c r="BI9" s="274">
        <v>321720</v>
      </c>
      <c r="BJ9" s="274">
        <v>81780</v>
      </c>
      <c r="BK9" s="274">
        <v>127200</v>
      </c>
      <c r="BL9" s="274">
        <f t="shared" si="22"/>
        <v>112740</v>
      </c>
      <c r="BM9" s="713">
        <v>321720</v>
      </c>
      <c r="BN9" s="712">
        <v>65160</v>
      </c>
      <c r="BO9" s="274">
        <v>121740</v>
      </c>
      <c r="BP9" s="274">
        <f t="shared" si="23"/>
        <v>100560</v>
      </c>
      <c r="BQ9" s="274">
        <v>287460</v>
      </c>
      <c r="BR9" s="274">
        <v>65040</v>
      </c>
      <c r="BS9" s="274">
        <v>122040</v>
      </c>
      <c r="BT9" s="274">
        <f t="shared" si="24"/>
        <v>100380</v>
      </c>
      <c r="BU9" s="713">
        <v>287460</v>
      </c>
      <c r="BV9" s="712">
        <v>67920</v>
      </c>
      <c r="BW9" s="274">
        <v>114300</v>
      </c>
      <c r="BX9" s="274">
        <f t="shared" si="25"/>
        <v>92340</v>
      </c>
      <c r="BY9" s="274">
        <v>274560</v>
      </c>
      <c r="BZ9" s="274">
        <v>67860</v>
      </c>
      <c r="CA9" s="274">
        <v>114300</v>
      </c>
      <c r="CB9" s="274">
        <f t="shared" si="26"/>
        <v>92460</v>
      </c>
      <c r="CC9" s="713">
        <v>274620</v>
      </c>
      <c r="CD9" s="712">
        <v>82020</v>
      </c>
      <c r="CE9" s="274">
        <v>118320</v>
      </c>
      <c r="CF9" s="274">
        <f t="shared" si="27"/>
        <v>97080</v>
      </c>
      <c r="CG9" s="274">
        <v>297420</v>
      </c>
      <c r="CH9" s="274">
        <v>81840</v>
      </c>
      <c r="CI9" s="274">
        <v>118380</v>
      </c>
      <c r="CJ9" s="274">
        <f t="shared" si="28"/>
        <v>97200</v>
      </c>
      <c r="CK9" s="713">
        <v>297420</v>
      </c>
      <c r="CL9" s="712">
        <v>89760</v>
      </c>
      <c r="CM9" s="274">
        <v>128220</v>
      </c>
      <c r="CN9" s="274">
        <f t="shared" si="29"/>
        <v>105240</v>
      </c>
      <c r="CO9" s="274">
        <v>323220</v>
      </c>
      <c r="CP9" s="274">
        <v>89880</v>
      </c>
      <c r="CQ9" s="274">
        <v>128340</v>
      </c>
      <c r="CR9" s="274">
        <f t="shared" si="30"/>
        <v>105180</v>
      </c>
      <c r="CS9" s="713">
        <v>323400</v>
      </c>
      <c r="CT9" s="593"/>
      <c r="CU9" s="593"/>
      <c r="CV9" s="593"/>
      <c r="CX9" s="285">
        <f t="shared" si="0"/>
        <v>622140</v>
      </c>
      <c r="CY9" s="285">
        <f t="shared" si="1"/>
        <v>451860</v>
      </c>
      <c r="CZ9" s="285">
        <f t="shared" si="2"/>
        <v>170280</v>
      </c>
      <c r="DA9" s="285">
        <f t="shared" si="3"/>
        <v>2255100</v>
      </c>
      <c r="DB9" s="285">
        <f t="shared" si="4"/>
        <v>1078020</v>
      </c>
      <c r="DC9" s="285">
        <f t="shared" si="5"/>
        <v>1046280</v>
      </c>
      <c r="DD9" s="285">
        <f t="shared" si="6"/>
        <v>752880</v>
      </c>
    </row>
    <row r="10" spans="1:108" s="25" customFormat="1">
      <c r="A10" s="712">
        <v>6</v>
      </c>
      <c r="B10" s="275" t="s">
        <v>3531</v>
      </c>
      <c r="C10" s="275" t="s">
        <v>3313</v>
      </c>
      <c r="D10" s="275" t="s">
        <v>3530</v>
      </c>
      <c r="E10" s="275">
        <v>1858</v>
      </c>
      <c r="F10" s="275">
        <f t="shared" si="7"/>
        <v>0</v>
      </c>
      <c r="G10" s="275">
        <v>0</v>
      </c>
      <c r="H10" s="275">
        <v>0</v>
      </c>
      <c r="I10" s="275">
        <f t="shared" si="8"/>
        <v>0</v>
      </c>
      <c r="J10" s="275">
        <v>0</v>
      </c>
      <c r="K10" s="714">
        <v>0</v>
      </c>
      <c r="L10" s="722">
        <f t="shared" si="31"/>
        <v>13765</v>
      </c>
      <c r="M10" s="275">
        <v>1815</v>
      </c>
      <c r="N10" s="275">
        <v>15580</v>
      </c>
      <c r="O10" s="275">
        <f t="shared" si="10"/>
        <v>13810</v>
      </c>
      <c r="P10" s="275">
        <v>1815</v>
      </c>
      <c r="Q10" s="714">
        <v>15625</v>
      </c>
      <c r="R10" s="722">
        <v>2205</v>
      </c>
      <c r="S10" s="275">
        <v>3075</v>
      </c>
      <c r="T10" s="274">
        <f t="shared" si="11"/>
        <v>15430</v>
      </c>
      <c r="U10" s="275">
        <v>20710</v>
      </c>
      <c r="V10" s="275">
        <v>2205</v>
      </c>
      <c r="W10" s="275">
        <v>3060</v>
      </c>
      <c r="X10" s="274">
        <f t="shared" si="12"/>
        <v>15460</v>
      </c>
      <c r="Y10" s="714">
        <v>20725</v>
      </c>
      <c r="Z10" s="722">
        <v>6870</v>
      </c>
      <c r="AA10" s="275">
        <v>29445</v>
      </c>
      <c r="AB10" s="274">
        <f t="shared" si="13"/>
        <v>24850</v>
      </c>
      <c r="AC10" s="275">
        <v>61165</v>
      </c>
      <c r="AD10" s="275">
        <v>7260</v>
      </c>
      <c r="AE10" s="275">
        <v>32910</v>
      </c>
      <c r="AF10" s="274">
        <f t="shared" si="14"/>
        <v>25750</v>
      </c>
      <c r="AG10" s="714">
        <v>65920</v>
      </c>
      <c r="AH10" s="722">
        <v>3780</v>
      </c>
      <c r="AI10" s="275">
        <v>16530</v>
      </c>
      <c r="AJ10" s="274">
        <f t="shared" si="15"/>
        <v>19825</v>
      </c>
      <c r="AK10" s="275">
        <v>40135</v>
      </c>
      <c r="AL10" s="275">
        <v>3885</v>
      </c>
      <c r="AM10" s="275">
        <v>18210</v>
      </c>
      <c r="AN10" s="274">
        <f t="shared" si="16"/>
        <v>20230</v>
      </c>
      <c r="AO10" s="714">
        <v>42325</v>
      </c>
      <c r="AP10" s="722">
        <v>2625</v>
      </c>
      <c r="AQ10" s="275">
        <v>4530</v>
      </c>
      <c r="AR10" s="274">
        <f t="shared" si="17"/>
        <v>4140</v>
      </c>
      <c r="AS10" s="275">
        <v>11295</v>
      </c>
      <c r="AT10" s="275">
        <v>2550</v>
      </c>
      <c r="AU10" s="275">
        <v>4695</v>
      </c>
      <c r="AV10" s="274">
        <f t="shared" si="18"/>
        <v>4185</v>
      </c>
      <c r="AW10" s="714">
        <v>11430</v>
      </c>
      <c r="AX10" s="722">
        <v>2985</v>
      </c>
      <c r="AY10" s="275">
        <v>13890</v>
      </c>
      <c r="AZ10" s="274">
        <f t="shared" si="19"/>
        <v>5175</v>
      </c>
      <c r="BA10" s="275">
        <v>22050</v>
      </c>
      <c r="BB10" s="275">
        <v>2970</v>
      </c>
      <c r="BC10" s="275">
        <v>15090</v>
      </c>
      <c r="BD10" s="274">
        <f t="shared" si="20"/>
        <v>5115</v>
      </c>
      <c r="BE10" s="714">
        <v>23175</v>
      </c>
      <c r="BF10" s="722">
        <v>3030</v>
      </c>
      <c r="BG10" s="275">
        <v>17160</v>
      </c>
      <c r="BH10" s="274">
        <f t="shared" si="21"/>
        <v>5730</v>
      </c>
      <c r="BI10" s="275">
        <v>25920</v>
      </c>
      <c r="BJ10" s="275">
        <v>3030</v>
      </c>
      <c r="BK10" s="275">
        <v>19230</v>
      </c>
      <c r="BL10" s="274">
        <f t="shared" si="22"/>
        <v>5775</v>
      </c>
      <c r="BM10" s="714">
        <v>28035</v>
      </c>
      <c r="BN10" s="722">
        <v>4800</v>
      </c>
      <c r="BO10" s="275">
        <v>21765</v>
      </c>
      <c r="BP10" s="274">
        <f t="shared" si="23"/>
        <v>9930</v>
      </c>
      <c r="BQ10" s="275">
        <v>36495</v>
      </c>
      <c r="BR10" s="275">
        <v>4830</v>
      </c>
      <c r="BS10" s="275">
        <v>23490</v>
      </c>
      <c r="BT10" s="274">
        <f t="shared" si="24"/>
        <v>10140</v>
      </c>
      <c r="BU10" s="714">
        <v>38460</v>
      </c>
      <c r="BV10" s="722">
        <v>8580</v>
      </c>
      <c r="BW10" s="275">
        <v>13500</v>
      </c>
      <c r="BX10" s="274">
        <f t="shared" si="25"/>
        <v>14505</v>
      </c>
      <c r="BY10" s="275">
        <v>36585</v>
      </c>
      <c r="BZ10" s="275">
        <v>8625</v>
      </c>
      <c r="CA10" s="275">
        <v>13680</v>
      </c>
      <c r="CB10" s="274">
        <f t="shared" si="26"/>
        <v>14430</v>
      </c>
      <c r="CC10" s="714">
        <v>36735</v>
      </c>
      <c r="CD10" s="722">
        <v>4080</v>
      </c>
      <c r="CE10" s="275">
        <v>6615</v>
      </c>
      <c r="CF10" s="274">
        <f t="shared" si="27"/>
        <v>6390</v>
      </c>
      <c r="CG10" s="275">
        <v>17085</v>
      </c>
      <c r="CH10" s="275">
        <v>3975</v>
      </c>
      <c r="CI10" s="275">
        <v>6555</v>
      </c>
      <c r="CJ10" s="274">
        <f t="shared" si="28"/>
        <v>6555</v>
      </c>
      <c r="CK10" s="714">
        <v>17085</v>
      </c>
      <c r="CL10" s="722">
        <v>4290</v>
      </c>
      <c r="CM10" s="275">
        <v>7005</v>
      </c>
      <c r="CN10" s="274">
        <f t="shared" si="29"/>
        <v>6930</v>
      </c>
      <c r="CO10" s="275">
        <v>18225</v>
      </c>
      <c r="CP10" s="275">
        <v>4230</v>
      </c>
      <c r="CQ10" s="275">
        <v>7035</v>
      </c>
      <c r="CR10" s="274">
        <f t="shared" si="30"/>
        <v>6960</v>
      </c>
      <c r="CS10" s="714">
        <v>18225</v>
      </c>
      <c r="CT10" s="370"/>
      <c r="CU10" s="370"/>
      <c r="CV10" s="370"/>
      <c r="CX10" s="285">
        <f t="shared" si="0"/>
        <v>15625</v>
      </c>
      <c r="CY10" s="285">
        <f t="shared" si="1"/>
        <v>13810</v>
      </c>
      <c r="CZ10" s="285">
        <f t="shared" si="2"/>
        <v>1815</v>
      </c>
      <c r="DA10" s="285">
        <f t="shared" si="3"/>
        <v>156025</v>
      </c>
      <c r="DB10" s="285">
        <f t="shared" si="4"/>
        <v>31480</v>
      </c>
      <c r="DC10" s="285">
        <f t="shared" si="5"/>
        <v>72685</v>
      </c>
      <c r="DD10" s="285">
        <f t="shared" si="6"/>
        <v>67440</v>
      </c>
    </row>
    <row r="11" spans="1:108">
      <c r="A11" s="712">
        <v>7</v>
      </c>
      <c r="B11" s="274" t="s">
        <v>629</v>
      </c>
      <c r="C11" s="274" t="s">
        <v>630</v>
      </c>
      <c r="D11" s="274" t="s">
        <v>3529</v>
      </c>
      <c r="E11" s="274">
        <v>1000</v>
      </c>
      <c r="F11" s="274">
        <f t="shared" si="7"/>
        <v>150870</v>
      </c>
      <c r="G11" s="274">
        <v>115305</v>
      </c>
      <c r="H11" s="274">
        <v>266175</v>
      </c>
      <c r="I11" s="274">
        <f t="shared" si="8"/>
        <v>151305</v>
      </c>
      <c r="J11" s="274">
        <v>115800</v>
      </c>
      <c r="K11" s="713">
        <v>267105</v>
      </c>
      <c r="L11" s="712">
        <f t="shared" si="31"/>
        <v>172005</v>
      </c>
      <c r="M11" s="274">
        <v>136455</v>
      </c>
      <c r="N11" s="274">
        <v>308460</v>
      </c>
      <c r="O11" s="274">
        <f t="shared" si="10"/>
        <v>172560</v>
      </c>
      <c r="P11" s="274">
        <v>137145</v>
      </c>
      <c r="Q11" s="713">
        <v>309705</v>
      </c>
      <c r="R11" s="712">
        <v>74940</v>
      </c>
      <c r="S11" s="274">
        <v>94845</v>
      </c>
      <c r="T11" s="274">
        <f t="shared" si="11"/>
        <v>124005</v>
      </c>
      <c r="U11" s="274">
        <v>293790</v>
      </c>
      <c r="V11" s="274">
        <v>75300</v>
      </c>
      <c r="W11" s="274">
        <v>95445</v>
      </c>
      <c r="X11" s="274">
        <f t="shared" si="12"/>
        <v>124995</v>
      </c>
      <c r="Y11" s="713">
        <v>295740</v>
      </c>
      <c r="Z11" s="712">
        <v>72480</v>
      </c>
      <c r="AA11" s="274">
        <v>84030</v>
      </c>
      <c r="AB11" s="274">
        <f t="shared" si="13"/>
        <v>109350</v>
      </c>
      <c r="AC11" s="274">
        <v>265860</v>
      </c>
      <c r="AD11" s="274">
        <v>73095</v>
      </c>
      <c r="AE11" s="274">
        <v>85260</v>
      </c>
      <c r="AF11" s="274">
        <f t="shared" si="14"/>
        <v>110700</v>
      </c>
      <c r="AG11" s="713">
        <v>269055</v>
      </c>
      <c r="AH11" s="712">
        <v>65820</v>
      </c>
      <c r="AI11" s="274">
        <v>77055</v>
      </c>
      <c r="AJ11" s="274">
        <f t="shared" si="15"/>
        <v>99210</v>
      </c>
      <c r="AK11" s="274">
        <v>242085</v>
      </c>
      <c r="AL11" s="274">
        <v>66435</v>
      </c>
      <c r="AM11" s="274">
        <v>78225</v>
      </c>
      <c r="AN11" s="274">
        <f t="shared" si="16"/>
        <v>100800</v>
      </c>
      <c r="AO11" s="713">
        <v>245460</v>
      </c>
      <c r="AP11" s="712">
        <v>70770</v>
      </c>
      <c r="AQ11" s="274">
        <v>78225</v>
      </c>
      <c r="AR11" s="274">
        <f t="shared" si="17"/>
        <v>104100</v>
      </c>
      <c r="AS11" s="274">
        <v>253095</v>
      </c>
      <c r="AT11" s="274">
        <v>71235</v>
      </c>
      <c r="AU11" s="274">
        <v>79290</v>
      </c>
      <c r="AV11" s="274">
        <f t="shared" si="18"/>
        <v>105360</v>
      </c>
      <c r="AW11" s="713">
        <v>255885</v>
      </c>
      <c r="AX11" s="712">
        <v>72375</v>
      </c>
      <c r="AY11" s="274">
        <v>81525</v>
      </c>
      <c r="AZ11" s="274">
        <f t="shared" si="19"/>
        <v>106845</v>
      </c>
      <c r="BA11" s="274">
        <v>260745</v>
      </c>
      <c r="BB11" s="274">
        <v>72990</v>
      </c>
      <c r="BC11" s="274">
        <v>82800</v>
      </c>
      <c r="BD11" s="274">
        <f t="shared" si="20"/>
        <v>108240</v>
      </c>
      <c r="BE11" s="713">
        <v>264030</v>
      </c>
      <c r="BF11" s="712">
        <v>51135</v>
      </c>
      <c r="BG11" s="274">
        <v>59970</v>
      </c>
      <c r="BH11" s="274">
        <f t="shared" si="21"/>
        <v>74910</v>
      </c>
      <c r="BI11" s="274">
        <v>186015</v>
      </c>
      <c r="BJ11" s="274">
        <v>51960</v>
      </c>
      <c r="BK11" s="274">
        <v>61500</v>
      </c>
      <c r="BL11" s="274">
        <f t="shared" si="22"/>
        <v>76755</v>
      </c>
      <c r="BM11" s="713">
        <v>190215</v>
      </c>
      <c r="BN11" s="712">
        <v>51570</v>
      </c>
      <c r="BO11" s="274">
        <v>61350</v>
      </c>
      <c r="BP11" s="274">
        <f t="shared" si="23"/>
        <v>71835</v>
      </c>
      <c r="BQ11" s="274">
        <v>184755</v>
      </c>
      <c r="BR11" s="274">
        <v>52425</v>
      </c>
      <c r="BS11" s="274">
        <v>62700</v>
      </c>
      <c r="BT11" s="274">
        <f t="shared" si="24"/>
        <v>73725</v>
      </c>
      <c r="BU11" s="713">
        <v>188850</v>
      </c>
      <c r="BV11" s="712">
        <v>48300</v>
      </c>
      <c r="BW11" s="274">
        <v>62790</v>
      </c>
      <c r="BX11" s="274">
        <f t="shared" si="25"/>
        <v>67230</v>
      </c>
      <c r="BY11" s="274">
        <v>178320</v>
      </c>
      <c r="BZ11" s="274">
        <v>48825</v>
      </c>
      <c r="CA11" s="274">
        <v>63765</v>
      </c>
      <c r="CB11" s="274">
        <f t="shared" si="26"/>
        <v>68550</v>
      </c>
      <c r="CC11" s="713">
        <v>181140</v>
      </c>
      <c r="CD11" s="712">
        <v>49920</v>
      </c>
      <c r="CE11" s="274">
        <v>56745</v>
      </c>
      <c r="CF11" s="274">
        <f t="shared" si="27"/>
        <v>70395</v>
      </c>
      <c r="CG11" s="274">
        <v>177060</v>
      </c>
      <c r="CH11" s="274">
        <v>50205</v>
      </c>
      <c r="CI11" s="274">
        <v>57330</v>
      </c>
      <c r="CJ11" s="274">
        <f t="shared" si="28"/>
        <v>71055</v>
      </c>
      <c r="CK11" s="713">
        <v>178590</v>
      </c>
      <c r="CL11" s="712">
        <v>64260</v>
      </c>
      <c r="CM11" s="274">
        <v>68625</v>
      </c>
      <c r="CN11" s="274">
        <f t="shared" si="29"/>
        <v>92640</v>
      </c>
      <c r="CO11" s="274">
        <v>225525</v>
      </c>
      <c r="CP11" s="274">
        <v>64485</v>
      </c>
      <c r="CQ11" s="274">
        <v>69405</v>
      </c>
      <c r="CR11" s="274">
        <f t="shared" si="30"/>
        <v>93570</v>
      </c>
      <c r="CS11" s="713">
        <v>227460</v>
      </c>
      <c r="CT11" s="593"/>
      <c r="CU11" s="593"/>
      <c r="CV11" s="593"/>
      <c r="CX11" s="285">
        <f t="shared" si="0"/>
        <v>576810</v>
      </c>
      <c r="CY11" s="285">
        <f t="shared" si="1"/>
        <v>323865</v>
      </c>
      <c r="CZ11" s="285">
        <f t="shared" si="2"/>
        <v>252945</v>
      </c>
      <c r="DA11" s="285">
        <f t="shared" si="3"/>
        <v>1642950</v>
      </c>
      <c r="DB11" s="285">
        <f t="shared" si="4"/>
        <v>860700</v>
      </c>
      <c r="DC11" s="285">
        <f t="shared" si="5"/>
        <v>662085</v>
      </c>
      <c r="DD11" s="285">
        <f t="shared" si="6"/>
        <v>694800</v>
      </c>
    </row>
    <row r="12" spans="1:108">
      <c r="A12" s="712">
        <v>8</v>
      </c>
      <c r="B12" s="274" t="s">
        <v>631</v>
      </c>
      <c r="C12" s="274" t="s">
        <v>632</v>
      </c>
      <c r="D12" s="274" t="s">
        <v>3532</v>
      </c>
      <c r="E12" s="274">
        <v>15500</v>
      </c>
      <c r="F12" s="274">
        <f t="shared" si="7"/>
        <v>12092200</v>
      </c>
      <c r="G12" s="274">
        <v>0</v>
      </c>
      <c r="H12" s="274">
        <v>12092200</v>
      </c>
      <c r="I12" s="274">
        <f t="shared" si="8"/>
        <v>12808133.10674</v>
      </c>
      <c r="J12" s="274">
        <v>0</v>
      </c>
      <c r="K12" s="713">
        <v>12808133.10674</v>
      </c>
      <c r="L12" s="712">
        <f t="shared" si="31"/>
        <v>12955200</v>
      </c>
      <c r="M12" s="274">
        <v>0</v>
      </c>
      <c r="N12" s="274">
        <v>12955200</v>
      </c>
      <c r="O12" s="274">
        <f t="shared" si="10"/>
        <v>13480366.576619999</v>
      </c>
      <c r="P12" s="274">
        <v>0</v>
      </c>
      <c r="Q12" s="713">
        <v>13480366.576619999</v>
      </c>
      <c r="R12" s="712">
        <v>2371330</v>
      </c>
      <c r="S12" s="274">
        <v>3552910</v>
      </c>
      <c r="T12" s="274">
        <f t="shared" si="11"/>
        <v>3988160</v>
      </c>
      <c r="U12" s="274">
        <v>9912400</v>
      </c>
      <c r="V12" s="274">
        <v>2478390</v>
      </c>
      <c r="W12" s="274">
        <v>3724190</v>
      </c>
      <c r="X12" s="274">
        <f t="shared" si="12"/>
        <v>4090658.0600000005</v>
      </c>
      <c r="Y12" s="713">
        <v>10293238.060000001</v>
      </c>
      <c r="Z12" s="712">
        <v>927670</v>
      </c>
      <c r="AA12" s="274">
        <v>1187880</v>
      </c>
      <c r="AB12" s="274">
        <f t="shared" si="13"/>
        <v>1429450</v>
      </c>
      <c r="AC12" s="274">
        <v>3545000</v>
      </c>
      <c r="AD12" s="274">
        <v>1030617.1</v>
      </c>
      <c r="AE12" s="274">
        <v>1305700</v>
      </c>
      <c r="AF12" s="274">
        <f t="shared" si="14"/>
        <v>1549009.2749699997</v>
      </c>
      <c r="AG12" s="713">
        <v>3885326.3749699998</v>
      </c>
      <c r="AH12" s="712">
        <v>900430</v>
      </c>
      <c r="AI12" s="274">
        <v>1225760</v>
      </c>
      <c r="AJ12" s="274">
        <f t="shared" si="15"/>
        <v>1365410</v>
      </c>
      <c r="AK12" s="274">
        <v>3491600</v>
      </c>
      <c r="AL12" s="274">
        <v>1006207</v>
      </c>
      <c r="AM12" s="274">
        <v>1345990</v>
      </c>
      <c r="AN12" s="274">
        <f t="shared" si="16"/>
        <v>1538274.8900000001</v>
      </c>
      <c r="AO12" s="713">
        <v>3890471.89</v>
      </c>
      <c r="AP12" s="712">
        <v>874090</v>
      </c>
      <c r="AQ12" s="274">
        <v>1211210</v>
      </c>
      <c r="AR12" s="274">
        <f t="shared" si="17"/>
        <v>1343120</v>
      </c>
      <c r="AS12" s="274">
        <v>3428420</v>
      </c>
      <c r="AT12" s="274">
        <v>940514.8</v>
      </c>
      <c r="AU12" s="274">
        <v>1311300</v>
      </c>
      <c r="AV12" s="274">
        <f t="shared" si="18"/>
        <v>1446185.8399999999</v>
      </c>
      <c r="AW12" s="713">
        <v>3698000.64</v>
      </c>
      <c r="AX12" s="712">
        <v>904480</v>
      </c>
      <c r="AY12" s="274">
        <v>1178640</v>
      </c>
      <c r="AZ12" s="274">
        <f t="shared" si="19"/>
        <v>1352630</v>
      </c>
      <c r="BA12" s="274">
        <v>3435750</v>
      </c>
      <c r="BB12" s="274">
        <v>957271.1</v>
      </c>
      <c r="BC12" s="274">
        <v>1259620</v>
      </c>
      <c r="BD12" s="274">
        <f t="shared" si="20"/>
        <v>1450515.6599999997</v>
      </c>
      <c r="BE12" s="713">
        <v>3667406.76</v>
      </c>
      <c r="BF12" s="712">
        <v>851000</v>
      </c>
      <c r="BG12" s="274">
        <v>1330000</v>
      </c>
      <c r="BH12" s="274">
        <f t="shared" si="21"/>
        <v>1352400</v>
      </c>
      <c r="BI12" s="274">
        <v>3533400</v>
      </c>
      <c r="BJ12" s="274">
        <v>877000</v>
      </c>
      <c r="BK12" s="274">
        <v>1374000</v>
      </c>
      <c r="BL12" s="274">
        <f t="shared" si="22"/>
        <v>1392409.73</v>
      </c>
      <c r="BM12" s="713">
        <v>3643409.73</v>
      </c>
      <c r="BN12" s="712">
        <v>875380</v>
      </c>
      <c r="BO12" s="274">
        <v>1271380</v>
      </c>
      <c r="BP12" s="274">
        <f t="shared" si="23"/>
        <v>1330490</v>
      </c>
      <c r="BQ12" s="274">
        <v>3477250</v>
      </c>
      <c r="BR12" s="274">
        <v>922987.5</v>
      </c>
      <c r="BS12" s="274">
        <v>1331860</v>
      </c>
      <c r="BT12" s="274">
        <f t="shared" si="24"/>
        <v>1406149.56</v>
      </c>
      <c r="BU12" s="713">
        <v>3660997.06</v>
      </c>
      <c r="BV12" s="712">
        <v>830410</v>
      </c>
      <c r="BW12" s="274">
        <v>1340150</v>
      </c>
      <c r="BX12" s="274">
        <f t="shared" si="25"/>
        <v>1314240</v>
      </c>
      <c r="BY12" s="274">
        <v>3484800</v>
      </c>
      <c r="BZ12" s="274">
        <v>865286.1</v>
      </c>
      <c r="CA12" s="274">
        <v>1394080</v>
      </c>
      <c r="CB12" s="274">
        <f t="shared" si="26"/>
        <v>1360921.75</v>
      </c>
      <c r="CC12" s="713">
        <v>3620287.85</v>
      </c>
      <c r="CD12" s="712">
        <v>828200</v>
      </c>
      <c r="CE12" s="274">
        <v>1201680</v>
      </c>
      <c r="CF12" s="274">
        <f t="shared" si="27"/>
        <v>1275180</v>
      </c>
      <c r="CG12" s="274">
        <v>3305060</v>
      </c>
      <c r="CH12" s="274">
        <v>878136.6</v>
      </c>
      <c r="CI12" s="274">
        <v>1263310</v>
      </c>
      <c r="CJ12" s="274">
        <f t="shared" si="28"/>
        <v>1348732.69</v>
      </c>
      <c r="CK12" s="713">
        <v>3490179.29</v>
      </c>
      <c r="CL12" s="712">
        <v>887810</v>
      </c>
      <c r="CM12" s="274">
        <v>1293940</v>
      </c>
      <c r="CN12" s="274">
        <f t="shared" si="29"/>
        <v>1368040</v>
      </c>
      <c r="CO12" s="274">
        <v>3549790</v>
      </c>
      <c r="CP12" s="274">
        <v>935814.8</v>
      </c>
      <c r="CQ12" s="274">
        <v>1364930</v>
      </c>
      <c r="CR12" s="274">
        <f t="shared" si="30"/>
        <v>1439465.37</v>
      </c>
      <c r="CS12" s="713">
        <v>3740210.17</v>
      </c>
      <c r="CT12" s="593"/>
      <c r="CU12" s="593"/>
      <c r="CV12" s="593"/>
      <c r="CX12" s="285">
        <f t="shared" si="0"/>
        <v>26288499.683359999</v>
      </c>
      <c r="CY12" s="285">
        <f t="shared" si="1"/>
        <v>26288499.683359999</v>
      </c>
      <c r="CZ12" s="285">
        <f t="shared" si="2"/>
        <v>0</v>
      </c>
      <c r="DA12" s="285">
        <f t="shared" si="3"/>
        <v>48055536.648329996</v>
      </c>
      <c r="DB12" s="285">
        <f t="shared" si="4"/>
        <v>30503128.899999999</v>
      </c>
      <c r="DC12" s="285">
        <f t="shared" si="5"/>
        <v>33975679.683359995</v>
      </c>
      <c r="DD12" s="285">
        <f t="shared" si="6"/>
        <v>8624128.0649699997</v>
      </c>
    </row>
    <row r="13" spans="1:108">
      <c r="A13" s="712">
        <v>9</v>
      </c>
      <c r="B13" s="274" t="s">
        <v>636</v>
      </c>
      <c r="C13" s="274" t="s">
        <v>637</v>
      </c>
      <c r="D13" s="274" t="s">
        <v>3532</v>
      </c>
      <c r="E13" s="274">
        <v>18000</v>
      </c>
      <c r="F13" s="274">
        <f t="shared" si="7"/>
        <v>3407080.4730000002</v>
      </c>
      <c r="G13" s="274">
        <v>2765280.2510000002</v>
      </c>
      <c r="H13" s="274">
        <v>6172360.7240000004</v>
      </c>
      <c r="I13" s="274">
        <f t="shared" si="8"/>
        <v>3450317.5150000001</v>
      </c>
      <c r="J13" s="274">
        <v>2808242.6829999997</v>
      </c>
      <c r="K13" s="713">
        <v>6258560.1979999999</v>
      </c>
      <c r="L13" s="712">
        <f t="shared" si="31"/>
        <v>2766768.0160000003</v>
      </c>
      <c r="M13" s="274">
        <v>2675456.5500000003</v>
      </c>
      <c r="N13" s="274">
        <v>5442224.5660000006</v>
      </c>
      <c r="O13" s="274">
        <f t="shared" si="10"/>
        <v>2800397.6279999996</v>
      </c>
      <c r="P13" s="274">
        <v>2709389.3710000003</v>
      </c>
      <c r="Q13" s="713">
        <v>5509786.9989999998</v>
      </c>
      <c r="R13" s="712">
        <v>1927580.5290000001</v>
      </c>
      <c r="S13" s="274">
        <v>912558.89299999992</v>
      </c>
      <c r="T13" s="274">
        <f t="shared" si="11"/>
        <v>2859694.8310000002</v>
      </c>
      <c r="U13" s="274">
        <v>5699834.2530000005</v>
      </c>
      <c r="V13" s="274">
        <v>1944297.007</v>
      </c>
      <c r="W13" s="274">
        <v>920874.03800000018</v>
      </c>
      <c r="X13" s="274">
        <f t="shared" si="12"/>
        <v>2894463.0819999999</v>
      </c>
      <c r="Y13" s="713">
        <v>5759634.1270000003</v>
      </c>
      <c r="Z13" s="712">
        <v>1733996.0690000001</v>
      </c>
      <c r="AA13" s="274">
        <v>883795.18700000003</v>
      </c>
      <c r="AB13" s="274">
        <f t="shared" si="13"/>
        <v>2722518.335</v>
      </c>
      <c r="AC13" s="274">
        <v>5340309.591</v>
      </c>
      <c r="AD13" s="274">
        <v>1754208</v>
      </c>
      <c r="AE13" s="274">
        <v>888942.098</v>
      </c>
      <c r="AF13" s="274">
        <f t="shared" si="14"/>
        <v>2752316.0779999997</v>
      </c>
      <c r="AG13" s="713">
        <v>5395466.176</v>
      </c>
      <c r="AH13" s="712">
        <v>1309437.544</v>
      </c>
      <c r="AI13" s="274">
        <v>787308.46</v>
      </c>
      <c r="AJ13" s="274">
        <f t="shared" si="15"/>
        <v>2108939.773</v>
      </c>
      <c r="AK13" s="274">
        <v>4205685.7769999998</v>
      </c>
      <c r="AL13" s="274">
        <v>1350527.0019999999</v>
      </c>
      <c r="AM13" s="274">
        <v>792646.33199999994</v>
      </c>
      <c r="AN13" s="274">
        <f t="shared" si="16"/>
        <v>2180222.5760000004</v>
      </c>
      <c r="AO13" s="713">
        <v>4323395.91</v>
      </c>
      <c r="AP13" s="712">
        <v>1342261.662</v>
      </c>
      <c r="AQ13" s="274">
        <v>589269.63899999997</v>
      </c>
      <c r="AR13" s="274">
        <f t="shared" si="17"/>
        <v>2117813.7747</v>
      </c>
      <c r="AS13" s="274">
        <v>4049345.0756999999</v>
      </c>
      <c r="AT13" s="274">
        <v>1378683.997</v>
      </c>
      <c r="AU13" s="274">
        <v>594322.81699999992</v>
      </c>
      <c r="AV13" s="274">
        <f t="shared" si="18"/>
        <v>2190971.2030000002</v>
      </c>
      <c r="AW13" s="713">
        <v>4163978.017</v>
      </c>
      <c r="AX13" s="712">
        <v>1602666</v>
      </c>
      <c r="AY13" s="274">
        <v>773135</v>
      </c>
      <c r="AZ13" s="274">
        <f t="shared" si="19"/>
        <v>2345590</v>
      </c>
      <c r="BA13" s="274">
        <v>4721391</v>
      </c>
      <c r="BB13" s="274">
        <v>1638376.35</v>
      </c>
      <c r="BC13" s="274">
        <v>780793.31</v>
      </c>
      <c r="BD13" s="274">
        <f t="shared" si="20"/>
        <v>2390295.34</v>
      </c>
      <c r="BE13" s="713">
        <v>4809465</v>
      </c>
      <c r="BF13" s="712">
        <v>1538856.2779999999</v>
      </c>
      <c r="BG13" s="274">
        <v>637397.55099999998</v>
      </c>
      <c r="BH13" s="274">
        <f t="shared" si="21"/>
        <v>2230571.2990000006</v>
      </c>
      <c r="BI13" s="274">
        <v>4406825.1280000005</v>
      </c>
      <c r="BJ13" s="274">
        <v>1561477.003</v>
      </c>
      <c r="BK13" s="274">
        <v>642699.46600000001</v>
      </c>
      <c r="BL13" s="274">
        <f t="shared" si="22"/>
        <v>2294134.5210000002</v>
      </c>
      <c r="BM13" s="713">
        <v>4498310.99</v>
      </c>
      <c r="BN13" s="712">
        <v>1471075.925</v>
      </c>
      <c r="BO13" s="274">
        <v>1242244.304</v>
      </c>
      <c r="BP13" s="274">
        <f t="shared" si="23"/>
        <v>1900965.7480000001</v>
      </c>
      <c r="BQ13" s="274">
        <v>4614285.977</v>
      </c>
      <c r="BR13" s="274">
        <v>1532056.996</v>
      </c>
      <c r="BS13" s="274">
        <v>1250175.5330000001</v>
      </c>
      <c r="BT13" s="274">
        <f t="shared" si="24"/>
        <v>2073468.7029999995</v>
      </c>
      <c r="BU13" s="713">
        <v>4855701.2319999998</v>
      </c>
      <c r="BV13" s="712">
        <v>1893671.2990000001</v>
      </c>
      <c r="BW13" s="274">
        <v>847435.01</v>
      </c>
      <c r="BX13" s="274">
        <f t="shared" si="25"/>
        <v>2602856.9679999994</v>
      </c>
      <c r="BY13" s="274">
        <v>5343963.2769999998</v>
      </c>
      <c r="BZ13" s="274">
        <v>1924043.9959999998</v>
      </c>
      <c r="CA13" s="274">
        <v>854067.772</v>
      </c>
      <c r="CB13" s="274">
        <f t="shared" si="26"/>
        <v>2658463.2080000001</v>
      </c>
      <c r="CC13" s="713">
        <v>5436574.9759999998</v>
      </c>
      <c r="CD13" s="712">
        <v>2019948</v>
      </c>
      <c r="CE13" s="274">
        <v>933529</v>
      </c>
      <c r="CF13" s="274">
        <f t="shared" si="27"/>
        <v>3144626</v>
      </c>
      <c r="CG13" s="274">
        <v>6098103</v>
      </c>
      <c r="CH13" s="274">
        <v>2052797.3599999999</v>
      </c>
      <c r="CI13" s="274">
        <v>947913</v>
      </c>
      <c r="CJ13" s="274">
        <f t="shared" si="28"/>
        <v>3182484.64</v>
      </c>
      <c r="CK13" s="713">
        <v>6183195</v>
      </c>
      <c r="CL13" s="712">
        <v>2296151</v>
      </c>
      <c r="CM13" s="274">
        <v>617996</v>
      </c>
      <c r="CN13" s="274">
        <f t="shared" si="29"/>
        <v>3431380</v>
      </c>
      <c r="CO13" s="274">
        <v>6345527</v>
      </c>
      <c r="CP13" s="274">
        <v>2324077.5</v>
      </c>
      <c r="CQ13" s="274">
        <v>629327.05000000005</v>
      </c>
      <c r="CR13" s="274">
        <f t="shared" si="30"/>
        <v>3470776.45</v>
      </c>
      <c r="CS13" s="713">
        <v>6424181</v>
      </c>
      <c r="CT13" s="593"/>
      <c r="CU13" s="593"/>
      <c r="CV13" s="593"/>
      <c r="CX13" s="285">
        <f t="shared" si="0"/>
        <v>11768347.197000001</v>
      </c>
      <c r="CY13" s="285">
        <f t="shared" si="1"/>
        <v>6250715.1429999992</v>
      </c>
      <c r="CZ13" s="285">
        <f t="shared" si="2"/>
        <v>5517632.0539999995</v>
      </c>
      <c r="DA13" s="285">
        <f t="shared" si="3"/>
        <v>31410821.427000001</v>
      </c>
      <c r="DB13" s="285">
        <f t="shared" si="4"/>
        <v>18042301.296</v>
      </c>
      <c r="DC13" s="285">
        <f t="shared" si="5"/>
        <v>9447500.4279999994</v>
      </c>
      <c r="DD13" s="285">
        <f t="shared" si="6"/>
        <v>15535604.993000003</v>
      </c>
    </row>
    <row r="14" spans="1:108">
      <c r="A14" s="712">
        <v>10</v>
      </c>
      <c r="B14" s="274" t="s">
        <v>644</v>
      </c>
      <c r="C14" s="274" t="s">
        <v>645</v>
      </c>
      <c r="D14" s="274" t="s">
        <v>3532</v>
      </c>
      <c r="E14" s="274">
        <v>25000</v>
      </c>
      <c r="F14" s="274">
        <f t="shared" si="7"/>
        <v>7098000</v>
      </c>
      <c r="G14" s="274">
        <v>0</v>
      </c>
      <c r="H14" s="274">
        <v>7098000</v>
      </c>
      <c r="I14" s="274">
        <f t="shared" si="8"/>
        <v>7132751.2545800004</v>
      </c>
      <c r="J14" s="274">
        <v>0</v>
      </c>
      <c r="K14" s="713">
        <v>7132751.2545800004</v>
      </c>
      <c r="L14" s="712">
        <f t="shared" si="31"/>
        <v>7651995</v>
      </c>
      <c r="M14" s="274">
        <v>0</v>
      </c>
      <c r="N14" s="274">
        <v>7651995</v>
      </c>
      <c r="O14" s="274">
        <f t="shared" si="10"/>
        <v>7714892.0991000002</v>
      </c>
      <c r="P14" s="274">
        <v>0</v>
      </c>
      <c r="Q14" s="713">
        <v>7714892.0991000002</v>
      </c>
      <c r="R14" s="712">
        <v>1717239</v>
      </c>
      <c r="S14" s="274">
        <v>2264749</v>
      </c>
      <c r="T14" s="274">
        <f t="shared" si="11"/>
        <v>2799013</v>
      </c>
      <c r="U14" s="274">
        <v>6781001</v>
      </c>
      <c r="V14" s="274">
        <v>1727930.4</v>
      </c>
      <c r="W14" s="274">
        <v>2279308.88</v>
      </c>
      <c r="X14" s="274">
        <f t="shared" si="12"/>
        <v>2797090.0874999994</v>
      </c>
      <c r="Y14" s="713">
        <v>6804329.3674999997</v>
      </c>
      <c r="Z14" s="712">
        <v>1770312</v>
      </c>
      <c r="AA14" s="274">
        <v>2398032</v>
      </c>
      <c r="AB14" s="274">
        <f t="shared" si="13"/>
        <v>2786656</v>
      </c>
      <c r="AC14" s="274">
        <v>6955000</v>
      </c>
      <c r="AD14" s="274">
        <v>1786800.46</v>
      </c>
      <c r="AE14" s="274">
        <v>2417609.37</v>
      </c>
      <c r="AF14" s="274">
        <f t="shared" si="14"/>
        <v>2781380.6389000006</v>
      </c>
      <c r="AG14" s="713">
        <v>6985790.4689000007</v>
      </c>
      <c r="AH14" s="712">
        <v>1678126</v>
      </c>
      <c r="AI14" s="274">
        <v>2315562</v>
      </c>
      <c r="AJ14" s="274">
        <f t="shared" si="15"/>
        <v>2733312</v>
      </c>
      <c r="AK14" s="274">
        <v>6727000</v>
      </c>
      <c r="AL14" s="274">
        <v>1690164.8599999999</v>
      </c>
      <c r="AM14" s="274">
        <v>2331653.2400000002</v>
      </c>
      <c r="AN14" s="274">
        <f t="shared" si="16"/>
        <v>2755938.3742999993</v>
      </c>
      <c r="AO14" s="713">
        <v>6777756.4742999999</v>
      </c>
      <c r="AP14" s="712">
        <v>1757746</v>
      </c>
      <c r="AQ14" s="274">
        <v>2397454</v>
      </c>
      <c r="AR14" s="274">
        <f t="shared" si="17"/>
        <v>2790463.9000000004</v>
      </c>
      <c r="AS14" s="274">
        <v>6945663.9000000004</v>
      </c>
      <c r="AT14" s="274">
        <v>1785127.2200000002</v>
      </c>
      <c r="AU14" s="274">
        <v>2421466.39</v>
      </c>
      <c r="AV14" s="274">
        <f t="shared" si="18"/>
        <v>2821097.5926899989</v>
      </c>
      <c r="AW14" s="713">
        <v>7027691.2026899997</v>
      </c>
      <c r="AX14" s="712">
        <v>1776957</v>
      </c>
      <c r="AY14" s="274">
        <v>2474697</v>
      </c>
      <c r="AZ14" s="274">
        <f t="shared" si="19"/>
        <v>2772348</v>
      </c>
      <c r="BA14" s="274">
        <v>7024002</v>
      </c>
      <c r="BB14" s="274">
        <v>1794410.48</v>
      </c>
      <c r="BC14" s="274">
        <v>2497833.2999999998</v>
      </c>
      <c r="BD14" s="274">
        <f t="shared" si="20"/>
        <v>2791960.2199999997</v>
      </c>
      <c r="BE14" s="713">
        <v>7084204</v>
      </c>
      <c r="BF14" s="712">
        <v>1739396</v>
      </c>
      <c r="BG14" s="274">
        <v>2444792</v>
      </c>
      <c r="BH14" s="274">
        <f t="shared" si="21"/>
        <v>2781805</v>
      </c>
      <c r="BI14" s="274">
        <v>6965993</v>
      </c>
      <c r="BJ14" s="274">
        <v>1758419.9300000002</v>
      </c>
      <c r="BK14" s="274">
        <v>2473391.7200000002</v>
      </c>
      <c r="BL14" s="274">
        <f t="shared" si="22"/>
        <v>2801281.35</v>
      </c>
      <c r="BM14" s="713">
        <v>7033093</v>
      </c>
      <c r="BN14" s="712">
        <v>1588622</v>
      </c>
      <c r="BO14" s="274">
        <v>2398561</v>
      </c>
      <c r="BP14" s="274">
        <f t="shared" si="23"/>
        <v>2832821</v>
      </c>
      <c r="BQ14" s="274">
        <v>6820004</v>
      </c>
      <c r="BR14" s="274">
        <v>1600527.46</v>
      </c>
      <c r="BS14" s="274">
        <v>2413285.52</v>
      </c>
      <c r="BT14" s="274">
        <f t="shared" si="24"/>
        <v>2850379.1554999999</v>
      </c>
      <c r="BU14" s="713">
        <v>6864192.1354999999</v>
      </c>
      <c r="BV14" s="712">
        <v>1644641</v>
      </c>
      <c r="BW14" s="274">
        <v>2378000</v>
      </c>
      <c r="BX14" s="274">
        <f t="shared" si="25"/>
        <v>2792357</v>
      </c>
      <c r="BY14" s="274">
        <v>6814998</v>
      </c>
      <c r="BZ14" s="274">
        <v>1654410.72</v>
      </c>
      <c r="CA14" s="274">
        <v>2390347.3200000003</v>
      </c>
      <c r="CB14" s="274">
        <f t="shared" si="26"/>
        <v>2801696.066899999</v>
      </c>
      <c r="CC14" s="713">
        <v>6846454.1068999991</v>
      </c>
      <c r="CD14" s="712">
        <v>1625610</v>
      </c>
      <c r="CE14" s="274">
        <v>2205423</v>
      </c>
      <c r="CF14" s="274">
        <f t="shared" si="27"/>
        <v>2575972</v>
      </c>
      <c r="CG14" s="274">
        <v>6407005</v>
      </c>
      <c r="CH14" s="274">
        <v>1644842.79</v>
      </c>
      <c r="CI14" s="274">
        <v>2224672.19</v>
      </c>
      <c r="CJ14" s="274">
        <f t="shared" si="28"/>
        <v>2596979.2541999999</v>
      </c>
      <c r="CK14" s="713">
        <v>6466494.2341999998</v>
      </c>
      <c r="CL14" s="712">
        <v>1744034</v>
      </c>
      <c r="CM14" s="274">
        <v>2420703</v>
      </c>
      <c r="CN14" s="274">
        <f t="shared" si="29"/>
        <v>2790262</v>
      </c>
      <c r="CO14" s="274">
        <v>6954999</v>
      </c>
      <c r="CP14" s="274">
        <v>1754663.98</v>
      </c>
      <c r="CQ14" s="274">
        <v>2440180.0700000003</v>
      </c>
      <c r="CR14" s="274">
        <f t="shared" si="30"/>
        <v>2804269.8528000005</v>
      </c>
      <c r="CS14" s="713">
        <v>6999113.9028000003</v>
      </c>
      <c r="CT14" s="593"/>
      <c r="CU14" s="593"/>
      <c r="CV14" s="593"/>
      <c r="CX14" s="285">
        <f t="shared" si="0"/>
        <v>14847643.35368</v>
      </c>
      <c r="CY14" s="285">
        <f t="shared" si="1"/>
        <v>14847643.35368</v>
      </c>
      <c r="CZ14" s="285">
        <f t="shared" si="2"/>
        <v>0</v>
      </c>
      <c r="DA14" s="285">
        <f t="shared" si="3"/>
        <v>42443210.867069997</v>
      </c>
      <c r="DB14" s="285">
        <f t="shared" si="4"/>
        <v>21740017.939999998</v>
      </c>
      <c r="DC14" s="285">
        <f t="shared" si="5"/>
        <v>24297681.233680002</v>
      </c>
      <c r="DD14" s="285">
        <f t="shared" si="6"/>
        <v>11155506.693389999</v>
      </c>
    </row>
    <row r="15" spans="1:108">
      <c r="A15" s="712">
        <v>11</v>
      </c>
      <c r="B15" s="274" t="s">
        <v>658</v>
      </c>
      <c r="C15" s="274" t="s">
        <v>659</v>
      </c>
      <c r="D15" s="274" t="s">
        <v>3530</v>
      </c>
      <c r="E15" s="274">
        <v>1200</v>
      </c>
      <c r="F15" s="274">
        <f t="shared" si="7"/>
        <v>405837</v>
      </c>
      <c r="G15" s="274">
        <v>290385</v>
      </c>
      <c r="H15" s="274">
        <v>696222</v>
      </c>
      <c r="I15" s="274">
        <f t="shared" si="8"/>
        <v>405702</v>
      </c>
      <c r="J15" s="274">
        <v>290916</v>
      </c>
      <c r="K15" s="713">
        <v>696618</v>
      </c>
      <c r="L15" s="712">
        <f t="shared" si="31"/>
        <v>380808</v>
      </c>
      <c r="M15" s="274">
        <v>279612</v>
      </c>
      <c r="N15" s="274">
        <v>660420</v>
      </c>
      <c r="O15" s="274">
        <f t="shared" si="10"/>
        <v>380673</v>
      </c>
      <c r="P15" s="274">
        <v>280053</v>
      </c>
      <c r="Q15" s="713">
        <v>660726</v>
      </c>
      <c r="R15" s="712">
        <v>175158</v>
      </c>
      <c r="S15" s="274">
        <v>233892</v>
      </c>
      <c r="T15" s="274">
        <f t="shared" si="11"/>
        <v>299007</v>
      </c>
      <c r="U15" s="274">
        <v>708057</v>
      </c>
      <c r="V15" s="274">
        <v>175374</v>
      </c>
      <c r="W15" s="274">
        <v>234045</v>
      </c>
      <c r="X15" s="274">
        <f t="shared" si="12"/>
        <v>299160</v>
      </c>
      <c r="Y15" s="713">
        <v>708579</v>
      </c>
      <c r="Z15" s="712">
        <v>174942</v>
      </c>
      <c r="AA15" s="274">
        <v>221112</v>
      </c>
      <c r="AB15" s="274">
        <f t="shared" si="13"/>
        <v>283833</v>
      </c>
      <c r="AC15" s="274">
        <v>679887</v>
      </c>
      <c r="AD15" s="274">
        <v>174906</v>
      </c>
      <c r="AE15" s="274">
        <v>221490</v>
      </c>
      <c r="AF15" s="274">
        <f t="shared" si="14"/>
        <v>283977</v>
      </c>
      <c r="AG15" s="713">
        <v>680373</v>
      </c>
      <c r="AH15" s="712">
        <v>142470</v>
      </c>
      <c r="AI15" s="274">
        <v>188478</v>
      </c>
      <c r="AJ15" s="274">
        <f t="shared" si="15"/>
        <v>241020</v>
      </c>
      <c r="AK15" s="274">
        <v>571968</v>
      </c>
      <c r="AL15" s="274">
        <v>142497</v>
      </c>
      <c r="AM15" s="274">
        <v>188523</v>
      </c>
      <c r="AN15" s="274">
        <f t="shared" si="16"/>
        <v>241002</v>
      </c>
      <c r="AO15" s="713">
        <v>572022</v>
      </c>
      <c r="AP15" s="712">
        <v>175473</v>
      </c>
      <c r="AQ15" s="274">
        <v>230760</v>
      </c>
      <c r="AR15" s="274">
        <f t="shared" si="17"/>
        <v>290925</v>
      </c>
      <c r="AS15" s="274">
        <v>697158</v>
      </c>
      <c r="AT15" s="274">
        <v>175482</v>
      </c>
      <c r="AU15" s="274">
        <v>230742</v>
      </c>
      <c r="AV15" s="274">
        <f t="shared" si="18"/>
        <v>290979</v>
      </c>
      <c r="AW15" s="713">
        <v>697203</v>
      </c>
      <c r="AX15" s="712">
        <v>179262</v>
      </c>
      <c r="AY15" s="274">
        <v>226071</v>
      </c>
      <c r="AZ15" s="274">
        <f t="shared" si="19"/>
        <v>294228</v>
      </c>
      <c r="BA15" s="274">
        <v>699561</v>
      </c>
      <c r="BB15" s="274">
        <v>179253</v>
      </c>
      <c r="BC15" s="274">
        <v>226080</v>
      </c>
      <c r="BD15" s="274">
        <f t="shared" si="20"/>
        <v>294255</v>
      </c>
      <c r="BE15" s="713">
        <v>699588</v>
      </c>
      <c r="BF15" s="712">
        <v>166383</v>
      </c>
      <c r="BG15" s="274">
        <v>207513</v>
      </c>
      <c r="BH15" s="274">
        <f t="shared" si="21"/>
        <v>279009</v>
      </c>
      <c r="BI15" s="274">
        <v>652905</v>
      </c>
      <c r="BJ15" s="274">
        <v>166410</v>
      </c>
      <c r="BK15" s="274">
        <v>207594</v>
      </c>
      <c r="BL15" s="274">
        <f t="shared" si="22"/>
        <v>279045</v>
      </c>
      <c r="BM15" s="713">
        <v>653049</v>
      </c>
      <c r="BN15" s="712">
        <v>187155</v>
      </c>
      <c r="BO15" s="274">
        <v>227403</v>
      </c>
      <c r="BP15" s="274">
        <f t="shared" si="23"/>
        <v>306117</v>
      </c>
      <c r="BQ15" s="274">
        <v>720675</v>
      </c>
      <c r="BR15" s="274">
        <v>187164</v>
      </c>
      <c r="BS15" s="274">
        <v>227475</v>
      </c>
      <c r="BT15" s="274">
        <f t="shared" si="24"/>
        <v>306198</v>
      </c>
      <c r="BU15" s="713">
        <v>720837</v>
      </c>
      <c r="BV15" s="712">
        <v>181755</v>
      </c>
      <c r="BW15" s="274">
        <v>235269</v>
      </c>
      <c r="BX15" s="274">
        <f t="shared" si="25"/>
        <v>297369</v>
      </c>
      <c r="BY15" s="274">
        <v>714393</v>
      </c>
      <c r="BZ15" s="274">
        <v>181764</v>
      </c>
      <c r="CA15" s="274">
        <v>235413</v>
      </c>
      <c r="CB15" s="274">
        <f t="shared" si="26"/>
        <v>297324</v>
      </c>
      <c r="CC15" s="713">
        <v>714501</v>
      </c>
      <c r="CD15" s="712">
        <v>124902</v>
      </c>
      <c r="CE15" s="274">
        <v>154998</v>
      </c>
      <c r="CF15" s="274">
        <f t="shared" si="27"/>
        <v>205479</v>
      </c>
      <c r="CG15" s="274">
        <v>485379</v>
      </c>
      <c r="CH15" s="274">
        <v>124947</v>
      </c>
      <c r="CI15" s="274">
        <v>155016</v>
      </c>
      <c r="CJ15" s="274">
        <f t="shared" si="28"/>
        <v>205506</v>
      </c>
      <c r="CK15" s="713">
        <v>485469</v>
      </c>
      <c r="CL15" s="712">
        <v>159174</v>
      </c>
      <c r="CM15" s="274">
        <v>208701</v>
      </c>
      <c r="CN15" s="274">
        <f t="shared" si="29"/>
        <v>261720</v>
      </c>
      <c r="CO15" s="274">
        <v>629595</v>
      </c>
      <c r="CP15" s="274">
        <v>159273</v>
      </c>
      <c r="CQ15" s="274">
        <v>208755</v>
      </c>
      <c r="CR15" s="274">
        <f t="shared" si="30"/>
        <v>261828</v>
      </c>
      <c r="CS15" s="713">
        <v>629856</v>
      </c>
      <c r="CT15" s="593"/>
      <c r="CU15" s="593"/>
      <c r="CV15" s="593"/>
      <c r="CX15" s="285">
        <f t="shared" si="0"/>
        <v>1357344</v>
      </c>
      <c r="CY15" s="285">
        <f t="shared" si="1"/>
        <v>786375</v>
      </c>
      <c r="CZ15" s="285">
        <f t="shared" si="2"/>
        <v>570969</v>
      </c>
      <c r="DA15" s="285">
        <f t="shared" si="3"/>
        <v>4015521</v>
      </c>
      <c r="DB15" s="285">
        <f t="shared" si="4"/>
        <v>2024901</v>
      </c>
      <c r="DC15" s="285">
        <f t="shared" si="5"/>
        <v>1661175</v>
      </c>
      <c r="DD15" s="285">
        <f t="shared" si="6"/>
        <v>1686087</v>
      </c>
    </row>
    <row r="16" spans="1:108" s="25" customFormat="1">
      <c r="A16" s="712">
        <v>12</v>
      </c>
      <c r="B16" s="275" t="s">
        <v>660</v>
      </c>
      <c r="C16" s="275" t="s">
        <v>661</v>
      </c>
      <c r="D16" s="275" t="s">
        <v>3530</v>
      </c>
      <c r="E16" s="275">
        <v>1000</v>
      </c>
      <c r="F16" s="275">
        <f t="shared" si="7"/>
        <v>223776</v>
      </c>
      <c r="G16" s="275">
        <v>163476</v>
      </c>
      <c r="H16" s="275">
        <v>387252</v>
      </c>
      <c r="I16" s="275">
        <f t="shared" si="8"/>
        <v>225000</v>
      </c>
      <c r="J16" s="275">
        <v>163908</v>
      </c>
      <c r="K16" s="714">
        <v>388908</v>
      </c>
      <c r="L16" s="722">
        <f t="shared" si="31"/>
        <v>263889</v>
      </c>
      <c r="M16" s="275">
        <v>193878</v>
      </c>
      <c r="N16" s="275">
        <v>457767</v>
      </c>
      <c r="O16" s="275">
        <f t="shared" si="10"/>
        <v>264987</v>
      </c>
      <c r="P16" s="275">
        <v>194202</v>
      </c>
      <c r="Q16" s="714">
        <v>459189</v>
      </c>
      <c r="R16" s="722">
        <v>89136</v>
      </c>
      <c r="S16" s="275">
        <v>126648</v>
      </c>
      <c r="T16" s="274">
        <f t="shared" si="11"/>
        <v>160155</v>
      </c>
      <c r="U16" s="275">
        <v>375939</v>
      </c>
      <c r="V16" s="275">
        <v>89739</v>
      </c>
      <c r="W16" s="275">
        <v>127665</v>
      </c>
      <c r="X16" s="274">
        <f t="shared" si="12"/>
        <v>161298</v>
      </c>
      <c r="Y16" s="714">
        <v>378702</v>
      </c>
      <c r="Z16" s="722">
        <v>99675</v>
      </c>
      <c r="AA16" s="275">
        <v>129222</v>
      </c>
      <c r="AB16" s="274">
        <f t="shared" si="13"/>
        <v>169083</v>
      </c>
      <c r="AC16" s="275">
        <v>397980</v>
      </c>
      <c r="AD16" s="275">
        <v>100278</v>
      </c>
      <c r="AE16" s="275">
        <v>130383</v>
      </c>
      <c r="AF16" s="274">
        <f t="shared" si="14"/>
        <v>170217</v>
      </c>
      <c r="AG16" s="714">
        <v>400878</v>
      </c>
      <c r="AH16" s="722">
        <v>88281</v>
      </c>
      <c r="AI16" s="275">
        <v>109962</v>
      </c>
      <c r="AJ16" s="274">
        <f t="shared" si="15"/>
        <v>146700</v>
      </c>
      <c r="AK16" s="275">
        <v>344943</v>
      </c>
      <c r="AL16" s="275">
        <v>89208</v>
      </c>
      <c r="AM16" s="275">
        <v>111492</v>
      </c>
      <c r="AN16" s="274">
        <f t="shared" si="16"/>
        <v>148410</v>
      </c>
      <c r="AO16" s="714">
        <v>349110</v>
      </c>
      <c r="AP16" s="722">
        <v>110817</v>
      </c>
      <c r="AQ16" s="275">
        <v>141831</v>
      </c>
      <c r="AR16" s="274">
        <f t="shared" si="17"/>
        <v>184941</v>
      </c>
      <c r="AS16" s="275">
        <v>437589</v>
      </c>
      <c r="AT16" s="275">
        <v>111015</v>
      </c>
      <c r="AU16" s="275">
        <v>142362</v>
      </c>
      <c r="AV16" s="274">
        <f t="shared" si="18"/>
        <v>185427</v>
      </c>
      <c r="AW16" s="714">
        <v>438804</v>
      </c>
      <c r="AX16" s="722">
        <v>113967</v>
      </c>
      <c r="AY16" s="275">
        <v>144999</v>
      </c>
      <c r="AZ16" s="274">
        <f t="shared" si="19"/>
        <v>191007</v>
      </c>
      <c r="BA16" s="275">
        <v>449973</v>
      </c>
      <c r="BB16" s="275">
        <v>114327</v>
      </c>
      <c r="BC16" s="275">
        <v>145494</v>
      </c>
      <c r="BD16" s="274">
        <f t="shared" si="20"/>
        <v>191556</v>
      </c>
      <c r="BE16" s="714">
        <v>451377</v>
      </c>
      <c r="BF16" s="722">
        <v>113130</v>
      </c>
      <c r="BG16" s="275">
        <v>133641</v>
      </c>
      <c r="BH16" s="274">
        <f t="shared" si="21"/>
        <v>185148</v>
      </c>
      <c r="BI16" s="275">
        <v>431919</v>
      </c>
      <c r="BJ16" s="275">
        <v>113976</v>
      </c>
      <c r="BK16" s="275">
        <v>134694</v>
      </c>
      <c r="BL16" s="274">
        <f t="shared" si="22"/>
        <v>186660</v>
      </c>
      <c r="BM16" s="714">
        <v>435330</v>
      </c>
      <c r="BN16" s="722">
        <v>105399</v>
      </c>
      <c r="BO16" s="275">
        <v>133983</v>
      </c>
      <c r="BP16" s="274">
        <f t="shared" si="23"/>
        <v>169281</v>
      </c>
      <c r="BQ16" s="275">
        <v>408663</v>
      </c>
      <c r="BR16" s="275">
        <v>107838</v>
      </c>
      <c r="BS16" s="275">
        <v>137025</v>
      </c>
      <c r="BT16" s="274">
        <f t="shared" si="24"/>
        <v>173781</v>
      </c>
      <c r="BU16" s="714">
        <v>418644</v>
      </c>
      <c r="BV16" s="722">
        <v>103329</v>
      </c>
      <c r="BW16" s="275">
        <v>122490</v>
      </c>
      <c r="BX16" s="274">
        <f t="shared" si="25"/>
        <v>171693</v>
      </c>
      <c r="BY16" s="275">
        <v>397512</v>
      </c>
      <c r="BZ16" s="275">
        <v>105444</v>
      </c>
      <c r="CA16" s="275">
        <v>126063</v>
      </c>
      <c r="CB16" s="274">
        <f t="shared" si="26"/>
        <v>175842</v>
      </c>
      <c r="CC16" s="714">
        <v>407349</v>
      </c>
      <c r="CD16" s="722">
        <v>104859</v>
      </c>
      <c r="CE16" s="275">
        <v>125730</v>
      </c>
      <c r="CF16" s="274">
        <f t="shared" si="27"/>
        <v>174915</v>
      </c>
      <c r="CG16" s="275">
        <v>405504</v>
      </c>
      <c r="CH16" s="275">
        <v>105561</v>
      </c>
      <c r="CI16" s="275">
        <v>126585</v>
      </c>
      <c r="CJ16" s="274">
        <f t="shared" si="28"/>
        <v>176103</v>
      </c>
      <c r="CK16" s="714">
        <v>408249</v>
      </c>
      <c r="CL16" s="722">
        <v>113616</v>
      </c>
      <c r="CM16" s="275">
        <v>144162</v>
      </c>
      <c r="CN16" s="274">
        <f t="shared" si="29"/>
        <v>188856</v>
      </c>
      <c r="CO16" s="275">
        <v>446634</v>
      </c>
      <c r="CP16" s="275">
        <v>113850</v>
      </c>
      <c r="CQ16" s="275">
        <v>144864</v>
      </c>
      <c r="CR16" s="274">
        <f t="shared" si="30"/>
        <v>189315</v>
      </c>
      <c r="CS16" s="714">
        <v>448029</v>
      </c>
      <c r="CT16" s="370"/>
      <c r="CU16" s="370"/>
      <c r="CV16" s="370"/>
      <c r="CX16" s="285">
        <f t="shared" si="0"/>
        <v>848097</v>
      </c>
      <c r="CY16" s="285">
        <f t="shared" si="1"/>
        <v>489987</v>
      </c>
      <c r="CZ16" s="285">
        <f t="shared" si="2"/>
        <v>358110</v>
      </c>
      <c r="DA16" s="285">
        <f t="shared" si="3"/>
        <v>2415591</v>
      </c>
      <c r="DB16" s="285">
        <f t="shared" si="4"/>
        <v>1235259</v>
      </c>
      <c r="DC16" s="285">
        <f t="shared" si="5"/>
        <v>1001889</v>
      </c>
      <c r="DD16" s="285">
        <f t="shared" si="6"/>
        <v>1023462</v>
      </c>
    </row>
    <row r="17" spans="1:108">
      <c r="A17" s="712">
        <v>13</v>
      </c>
      <c r="B17" s="274" t="s">
        <v>662</v>
      </c>
      <c r="C17" s="274" t="s">
        <v>663</v>
      </c>
      <c r="D17" s="274" t="s">
        <v>3528</v>
      </c>
      <c r="E17" s="274">
        <v>200000</v>
      </c>
      <c r="F17" s="274">
        <f t="shared" si="7"/>
        <v>41361000</v>
      </c>
      <c r="G17" s="274">
        <v>0</v>
      </c>
      <c r="H17" s="274">
        <v>41361000</v>
      </c>
      <c r="I17" s="274">
        <f t="shared" si="8"/>
        <v>42359999.979999997</v>
      </c>
      <c r="J17" s="274">
        <v>0</v>
      </c>
      <c r="K17" s="713">
        <v>42359999.979999997</v>
      </c>
      <c r="L17" s="712">
        <f t="shared" si="31"/>
        <v>30937000</v>
      </c>
      <c r="M17" s="274">
        <v>0</v>
      </c>
      <c r="N17" s="274">
        <v>30937000</v>
      </c>
      <c r="O17" s="274">
        <f t="shared" si="10"/>
        <v>31657999.98</v>
      </c>
      <c r="P17" s="274">
        <v>0</v>
      </c>
      <c r="Q17" s="713">
        <v>31657999.98</v>
      </c>
      <c r="R17" s="712">
        <v>6910672</v>
      </c>
      <c r="S17" s="274">
        <v>8171342</v>
      </c>
      <c r="T17" s="274">
        <f t="shared" si="11"/>
        <v>10091986</v>
      </c>
      <c r="U17" s="274">
        <v>25174000</v>
      </c>
      <c r="V17" s="274">
        <v>7285883.2999999998</v>
      </c>
      <c r="W17" s="274">
        <v>8697350</v>
      </c>
      <c r="X17" s="274">
        <f t="shared" si="12"/>
        <v>10714766.68</v>
      </c>
      <c r="Y17" s="713">
        <v>26697999.98</v>
      </c>
      <c r="Z17" s="712">
        <v>9524914</v>
      </c>
      <c r="AA17" s="274">
        <v>10939554</v>
      </c>
      <c r="AB17" s="274">
        <f t="shared" si="13"/>
        <v>15617532</v>
      </c>
      <c r="AC17" s="274">
        <v>36082000</v>
      </c>
      <c r="AD17" s="274">
        <v>9746891.0999999996</v>
      </c>
      <c r="AE17" s="274">
        <v>11264155</v>
      </c>
      <c r="AF17" s="274">
        <f t="shared" si="14"/>
        <v>16080953.879999995</v>
      </c>
      <c r="AG17" s="713">
        <v>37091999.979999997</v>
      </c>
      <c r="AH17" s="712">
        <v>11246618</v>
      </c>
      <c r="AI17" s="274">
        <v>11787588</v>
      </c>
      <c r="AJ17" s="274">
        <f t="shared" si="15"/>
        <v>17384794</v>
      </c>
      <c r="AK17" s="274">
        <v>40419000</v>
      </c>
      <c r="AL17" s="274">
        <v>11353687.699999999</v>
      </c>
      <c r="AM17" s="274">
        <v>11960215</v>
      </c>
      <c r="AN17" s="274">
        <f t="shared" si="16"/>
        <v>17652097.279999997</v>
      </c>
      <c r="AO17" s="713">
        <v>40965999.979999997</v>
      </c>
      <c r="AP17" s="712">
        <v>7613391</v>
      </c>
      <c r="AQ17" s="274">
        <v>9655991</v>
      </c>
      <c r="AR17" s="274">
        <f t="shared" si="17"/>
        <v>12539618</v>
      </c>
      <c r="AS17" s="274">
        <v>29809000</v>
      </c>
      <c r="AT17" s="274">
        <v>7693976.9000000004</v>
      </c>
      <c r="AU17" s="274">
        <v>9765169</v>
      </c>
      <c r="AV17" s="274">
        <f t="shared" si="18"/>
        <v>12715854.079999998</v>
      </c>
      <c r="AW17" s="713">
        <v>30174999.98</v>
      </c>
      <c r="AX17" s="712">
        <v>9016790</v>
      </c>
      <c r="AY17" s="274">
        <v>9792354</v>
      </c>
      <c r="AZ17" s="274">
        <f t="shared" si="19"/>
        <v>14148856</v>
      </c>
      <c r="BA17" s="274">
        <v>32958000</v>
      </c>
      <c r="BB17" s="274">
        <v>9078305.0999999996</v>
      </c>
      <c r="BC17" s="274">
        <v>9900065</v>
      </c>
      <c r="BD17" s="274">
        <f t="shared" si="20"/>
        <v>14276629.879999995</v>
      </c>
      <c r="BE17" s="713">
        <v>33254999.979999997</v>
      </c>
      <c r="BF17" s="712">
        <v>10922844</v>
      </c>
      <c r="BG17" s="274">
        <v>11597064</v>
      </c>
      <c r="BH17" s="274">
        <f t="shared" si="21"/>
        <v>16980092</v>
      </c>
      <c r="BI17" s="274">
        <v>39500000</v>
      </c>
      <c r="BJ17" s="274">
        <v>11015562.9</v>
      </c>
      <c r="BK17" s="274">
        <v>11741148</v>
      </c>
      <c r="BL17" s="274">
        <f t="shared" si="22"/>
        <v>17159289.079999998</v>
      </c>
      <c r="BM17" s="713">
        <v>39915999.979999997</v>
      </c>
      <c r="BN17" s="712">
        <v>8787391</v>
      </c>
      <c r="BO17" s="274">
        <v>9950357</v>
      </c>
      <c r="BP17" s="274">
        <f t="shared" si="23"/>
        <v>12979252</v>
      </c>
      <c r="BQ17" s="274">
        <v>31717000</v>
      </c>
      <c r="BR17" s="274">
        <v>8857547.1999999993</v>
      </c>
      <c r="BS17" s="274">
        <v>10068917</v>
      </c>
      <c r="BT17" s="274">
        <f t="shared" si="24"/>
        <v>13135535.780000001</v>
      </c>
      <c r="BU17" s="713">
        <v>32061999.98</v>
      </c>
      <c r="BV17" s="712">
        <v>8508375</v>
      </c>
      <c r="BW17" s="274">
        <v>8808575</v>
      </c>
      <c r="BX17" s="274">
        <f t="shared" si="25"/>
        <v>12825050</v>
      </c>
      <c r="BY17" s="274">
        <v>30142000</v>
      </c>
      <c r="BZ17" s="274">
        <v>8605867.5</v>
      </c>
      <c r="CA17" s="274">
        <v>8914951</v>
      </c>
      <c r="CB17" s="274">
        <f t="shared" si="26"/>
        <v>12964181.48</v>
      </c>
      <c r="CC17" s="713">
        <v>30484999.98</v>
      </c>
      <c r="CD17" s="712">
        <v>11304820</v>
      </c>
      <c r="CE17" s="274">
        <v>12167253</v>
      </c>
      <c r="CF17" s="274">
        <f t="shared" si="27"/>
        <v>17292927</v>
      </c>
      <c r="CG17" s="274">
        <v>40765000</v>
      </c>
      <c r="CH17" s="274">
        <v>11365711.300000001</v>
      </c>
      <c r="CI17" s="274">
        <v>12245886</v>
      </c>
      <c r="CJ17" s="274">
        <f t="shared" si="28"/>
        <v>17397402.679999996</v>
      </c>
      <c r="CK17" s="713">
        <v>41008999.979999997</v>
      </c>
      <c r="CL17" s="712">
        <v>11568390</v>
      </c>
      <c r="CM17" s="274">
        <v>14101656</v>
      </c>
      <c r="CN17" s="274">
        <f t="shared" si="29"/>
        <v>19080954</v>
      </c>
      <c r="CO17" s="274">
        <v>44751000</v>
      </c>
      <c r="CP17" s="274">
        <v>11618266</v>
      </c>
      <c r="CQ17" s="274">
        <v>14195754</v>
      </c>
      <c r="CR17" s="274">
        <f t="shared" si="30"/>
        <v>19191979.979999997</v>
      </c>
      <c r="CS17" s="713">
        <v>45005999.979999997</v>
      </c>
      <c r="CT17" s="593"/>
      <c r="CU17" s="593"/>
      <c r="CV17" s="593"/>
      <c r="CX17" s="285">
        <f t="shared" si="0"/>
        <v>74017999.959999993</v>
      </c>
      <c r="CY17" s="285">
        <f t="shared" si="1"/>
        <v>74017999.959999993</v>
      </c>
      <c r="CZ17" s="285">
        <f t="shared" si="2"/>
        <v>0</v>
      </c>
      <c r="DA17" s="285">
        <f t="shared" si="3"/>
        <v>208948999.87999997</v>
      </c>
      <c r="DB17" s="285">
        <f t="shared" si="4"/>
        <v>108378439</v>
      </c>
      <c r="DC17" s="285">
        <f t="shared" si="5"/>
        <v>115704888.96000001</v>
      </c>
      <c r="DD17" s="285">
        <f t="shared" si="6"/>
        <v>57163671.919999987</v>
      </c>
    </row>
    <row r="18" spans="1:108">
      <c r="A18" s="712">
        <v>14</v>
      </c>
      <c r="B18" s="274" t="s">
        <v>666</v>
      </c>
      <c r="C18" s="274" t="s">
        <v>667</v>
      </c>
      <c r="D18" s="274" t="s">
        <v>3530</v>
      </c>
      <c r="E18" s="274">
        <v>7000</v>
      </c>
      <c r="F18" s="274">
        <f t="shared" si="7"/>
        <v>42300</v>
      </c>
      <c r="G18" s="274">
        <v>27960</v>
      </c>
      <c r="H18" s="274">
        <v>70260</v>
      </c>
      <c r="I18" s="274">
        <f t="shared" si="8"/>
        <v>52320</v>
      </c>
      <c r="J18" s="274">
        <v>34440</v>
      </c>
      <c r="K18" s="713">
        <v>86760</v>
      </c>
      <c r="L18" s="712">
        <f t="shared" si="31"/>
        <v>44220</v>
      </c>
      <c r="M18" s="274">
        <v>30120</v>
      </c>
      <c r="N18" s="274">
        <v>74340</v>
      </c>
      <c r="O18" s="274">
        <f t="shared" si="10"/>
        <v>52860</v>
      </c>
      <c r="P18" s="274">
        <v>36180</v>
      </c>
      <c r="Q18" s="713">
        <v>89040</v>
      </c>
      <c r="R18" s="712">
        <v>28980</v>
      </c>
      <c r="S18" s="274">
        <v>47340</v>
      </c>
      <c r="T18" s="274">
        <f t="shared" si="11"/>
        <v>47220</v>
      </c>
      <c r="U18" s="274">
        <v>123540</v>
      </c>
      <c r="V18" s="274">
        <v>31680</v>
      </c>
      <c r="W18" s="274">
        <v>51660</v>
      </c>
      <c r="X18" s="274">
        <f t="shared" si="12"/>
        <v>50340</v>
      </c>
      <c r="Y18" s="713">
        <v>133680</v>
      </c>
      <c r="Z18" s="712">
        <v>60</v>
      </c>
      <c r="AA18" s="274">
        <v>4320</v>
      </c>
      <c r="AB18" s="274">
        <f t="shared" si="13"/>
        <v>7500</v>
      </c>
      <c r="AC18" s="274">
        <v>11880</v>
      </c>
      <c r="AD18" s="274">
        <v>120</v>
      </c>
      <c r="AE18" s="274">
        <v>5100</v>
      </c>
      <c r="AF18" s="274">
        <f t="shared" si="14"/>
        <v>8760</v>
      </c>
      <c r="AG18" s="713">
        <v>13980</v>
      </c>
      <c r="AH18" s="712">
        <v>9180</v>
      </c>
      <c r="AI18" s="274">
        <v>23580</v>
      </c>
      <c r="AJ18" s="274">
        <f t="shared" si="15"/>
        <v>26100</v>
      </c>
      <c r="AK18" s="274">
        <v>58860</v>
      </c>
      <c r="AL18" s="274">
        <v>11400</v>
      </c>
      <c r="AM18" s="274">
        <v>29220</v>
      </c>
      <c r="AN18" s="274">
        <f t="shared" si="16"/>
        <v>32580</v>
      </c>
      <c r="AO18" s="713">
        <v>73200</v>
      </c>
      <c r="AP18" s="712">
        <v>30180</v>
      </c>
      <c r="AQ18" s="274">
        <v>51600</v>
      </c>
      <c r="AR18" s="274">
        <f t="shared" si="17"/>
        <v>52500</v>
      </c>
      <c r="AS18" s="274">
        <v>134280</v>
      </c>
      <c r="AT18" s="274">
        <v>31980</v>
      </c>
      <c r="AU18" s="274">
        <v>55560</v>
      </c>
      <c r="AV18" s="274">
        <f t="shared" si="18"/>
        <v>56700</v>
      </c>
      <c r="AW18" s="713">
        <v>144240</v>
      </c>
      <c r="AX18" s="712">
        <v>25620</v>
      </c>
      <c r="AY18" s="274">
        <v>38820</v>
      </c>
      <c r="AZ18" s="274">
        <f t="shared" si="19"/>
        <v>42480</v>
      </c>
      <c r="BA18" s="274">
        <v>106920</v>
      </c>
      <c r="BB18" s="274">
        <v>26100</v>
      </c>
      <c r="BC18" s="274">
        <v>40200</v>
      </c>
      <c r="BD18" s="274">
        <f t="shared" si="20"/>
        <v>43140</v>
      </c>
      <c r="BE18" s="713">
        <v>109440</v>
      </c>
      <c r="BF18" s="712">
        <v>23640</v>
      </c>
      <c r="BG18" s="274">
        <v>31020</v>
      </c>
      <c r="BH18" s="274">
        <f t="shared" si="21"/>
        <v>38580</v>
      </c>
      <c r="BI18" s="274">
        <v>93240</v>
      </c>
      <c r="BJ18" s="274">
        <v>23940</v>
      </c>
      <c r="BK18" s="274">
        <v>32400</v>
      </c>
      <c r="BL18" s="274">
        <f t="shared" si="22"/>
        <v>38880</v>
      </c>
      <c r="BM18" s="713">
        <v>95220</v>
      </c>
      <c r="BN18" s="712">
        <v>26940</v>
      </c>
      <c r="BO18" s="274">
        <v>33180</v>
      </c>
      <c r="BP18" s="274">
        <f t="shared" si="23"/>
        <v>43560</v>
      </c>
      <c r="BQ18" s="274">
        <v>103680</v>
      </c>
      <c r="BR18" s="274">
        <v>27300</v>
      </c>
      <c r="BS18" s="274">
        <v>35100</v>
      </c>
      <c r="BT18" s="274">
        <f t="shared" si="24"/>
        <v>43980</v>
      </c>
      <c r="BU18" s="713">
        <v>106380</v>
      </c>
      <c r="BV18" s="712">
        <v>25800</v>
      </c>
      <c r="BW18" s="274">
        <v>30540</v>
      </c>
      <c r="BX18" s="274">
        <f t="shared" si="25"/>
        <v>41640</v>
      </c>
      <c r="BY18" s="274">
        <v>97980</v>
      </c>
      <c r="BZ18" s="274">
        <v>25860</v>
      </c>
      <c r="CA18" s="274">
        <v>32340</v>
      </c>
      <c r="CB18" s="274">
        <f t="shared" si="26"/>
        <v>42900</v>
      </c>
      <c r="CC18" s="713">
        <v>101100</v>
      </c>
      <c r="CD18" s="712">
        <v>24120</v>
      </c>
      <c r="CE18" s="274">
        <v>34200</v>
      </c>
      <c r="CF18" s="274">
        <f t="shared" si="27"/>
        <v>39960</v>
      </c>
      <c r="CG18" s="274">
        <v>98280</v>
      </c>
      <c r="CH18" s="274">
        <v>24600</v>
      </c>
      <c r="CI18" s="274">
        <v>37020</v>
      </c>
      <c r="CJ18" s="274">
        <f t="shared" si="28"/>
        <v>40980</v>
      </c>
      <c r="CK18" s="713">
        <v>102600</v>
      </c>
      <c r="CL18" s="712">
        <v>28800</v>
      </c>
      <c r="CM18" s="274">
        <v>45540</v>
      </c>
      <c r="CN18" s="274">
        <f t="shared" si="29"/>
        <v>48000</v>
      </c>
      <c r="CO18" s="274">
        <v>122340</v>
      </c>
      <c r="CP18" s="274">
        <v>31800</v>
      </c>
      <c r="CQ18" s="274">
        <v>52260</v>
      </c>
      <c r="CR18" s="274">
        <f t="shared" si="30"/>
        <v>52200</v>
      </c>
      <c r="CS18" s="713">
        <v>136260</v>
      </c>
      <c r="CT18" s="593"/>
      <c r="CU18" s="593"/>
      <c r="CV18" s="593"/>
      <c r="CX18" s="285">
        <f t="shared" si="0"/>
        <v>175800</v>
      </c>
      <c r="CY18" s="285">
        <f t="shared" si="1"/>
        <v>105180</v>
      </c>
      <c r="CZ18" s="285">
        <f t="shared" si="2"/>
        <v>70620</v>
      </c>
      <c r="DA18" s="285">
        <f t="shared" si="3"/>
        <v>540900</v>
      </c>
      <c r="DB18" s="285">
        <f t="shared" si="4"/>
        <v>219780</v>
      </c>
      <c r="DC18" s="285">
        <f t="shared" si="5"/>
        <v>246720</v>
      </c>
      <c r="DD18" s="285">
        <f t="shared" si="6"/>
        <v>219000</v>
      </c>
    </row>
    <row r="19" spans="1:108">
      <c r="A19" s="712">
        <v>15</v>
      </c>
      <c r="B19" s="274" t="s">
        <v>674</v>
      </c>
      <c r="C19" s="274" t="s">
        <v>675</v>
      </c>
      <c r="D19" s="274" t="s">
        <v>3528</v>
      </c>
      <c r="E19" s="274">
        <v>66667</v>
      </c>
      <c r="F19" s="274">
        <f t="shared" si="7"/>
        <v>401710</v>
      </c>
      <c r="G19" s="274">
        <v>155990</v>
      </c>
      <c r="H19" s="274">
        <v>557700</v>
      </c>
      <c r="I19" s="274">
        <f t="shared" si="8"/>
        <v>402014.01</v>
      </c>
      <c r="J19" s="274">
        <v>156018.99</v>
      </c>
      <c r="K19" s="713">
        <v>558033</v>
      </c>
      <c r="L19" s="712">
        <f t="shared" si="31"/>
        <v>584671</v>
      </c>
      <c r="M19" s="274">
        <v>258629</v>
      </c>
      <c r="N19" s="274">
        <v>843300</v>
      </c>
      <c r="O19" s="274">
        <f t="shared" si="10"/>
        <v>585664.21</v>
      </c>
      <c r="P19" s="274">
        <v>260434.44</v>
      </c>
      <c r="Q19" s="713">
        <v>846098.65</v>
      </c>
      <c r="R19" s="712">
        <v>95257.023080000014</v>
      </c>
      <c r="S19" s="274">
        <v>1093820.8026999999</v>
      </c>
      <c r="T19" s="274">
        <f t="shared" si="11"/>
        <v>312101.91422000038</v>
      </c>
      <c r="U19" s="274">
        <v>1501179.7400000002</v>
      </c>
      <c r="V19" s="274">
        <v>95258</v>
      </c>
      <c r="W19" s="274">
        <v>1097723.0002000001</v>
      </c>
      <c r="X19" s="274">
        <f t="shared" si="12"/>
        <v>314026.9998999997</v>
      </c>
      <c r="Y19" s="713">
        <v>1507008.0000999998</v>
      </c>
      <c r="Z19" s="712">
        <v>112593</v>
      </c>
      <c r="AA19" s="274">
        <v>318350</v>
      </c>
      <c r="AB19" s="274">
        <f t="shared" si="13"/>
        <v>277957</v>
      </c>
      <c r="AC19" s="274">
        <v>708900</v>
      </c>
      <c r="AD19" s="274">
        <v>114206.5588</v>
      </c>
      <c r="AE19" s="274">
        <v>324450.11119999998</v>
      </c>
      <c r="AF19" s="274">
        <f t="shared" si="14"/>
        <v>300339.12890000007</v>
      </c>
      <c r="AG19" s="713">
        <v>738995.79890000005</v>
      </c>
      <c r="AH19" s="712">
        <v>110900</v>
      </c>
      <c r="AI19" s="274">
        <v>339590</v>
      </c>
      <c r="AJ19" s="274">
        <f t="shared" si="15"/>
        <v>314510</v>
      </c>
      <c r="AK19" s="274">
        <v>765000</v>
      </c>
      <c r="AL19" s="274">
        <v>116666.9118</v>
      </c>
      <c r="AM19" s="274">
        <v>348042.42690000002</v>
      </c>
      <c r="AN19" s="274">
        <f t="shared" si="16"/>
        <v>334743.7072</v>
      </c>
      <c r="AO19" s="713">
        <v>799453.04590000003</v>
      </c>
      <c r="AP19" s="712">
        <v>0</v>
      </c>
      <c r="AQ19" s="274">
        <v>100</v>
      </c>
      <c r="AR19" s="274">
        <f t="shared" si="17"/>
        <v>600</v>
      </c>
      <c r="AS19" s="274">
        <v>700</v>
      </c>
      <c r="AT19" s="274">
        <v>0</v>
      </c>
      <c r="AU19" s="274">
        <v>110</v>
      </c>
      <c r="AV19" s="274">
        <f t="shared" si="18"/>
        <v>590</v>
      </c>
      <c r="AW19" s="713">
        <v>700</v>
      </c>
      <c r="AX19" s="712">
        <v>0</v>
      </c>
      <c r="AY19" s="274">
        <v>0</v>
      </c>
      <c r="AZ19" s="274">
        <f t="shared" si="19"/>
        <v>0</v>
      </c>
      <c r="BA19" s="274">
        <v>0</v>
      </c>
      <c r="BB19" s="274">
        <v>0</v>
      </c>
      <c r="BC19" s="274">
        <v>0</v>
      </c>
      <c r="BD19" s="274">
        <f t="shared" si="20"/>
        <v>0.01</v>
      </c>
      <c r="BE19" s="713">
        <v>0.01</v>
      </c>
      <c r="BF19" s="712">
        <v>106500</v>
      </c>
      <c r="BG19" s="274">
        <v>72010</v>
      </c>
      <c r="BH19" s="274">
        <f t="shared" si="21"/>
        <v>158790</v>
      </c>
      <c r="BI19" s="274">
        <v>337300</v>
      </c>
      <c r="BJ19" s="274">
        <v>107707.8</v>
      </c>
      <c r="BK19" s="274">
        <v>71390</v>
      </c>
      <c r="BL19" s="274">
        <f t="shared" si="22"/>
        <v>160922.55070000002</v>
      </c>
      <c r="BM19" s="713">
        <v>340020.35070000001</v>
      </c>
      <c r="BN19" s="712">
        <v>0</v>
      </c>
      <c r="BO19" s="274">
        <v>0</v>
      </c>
      <c r="BP19" s="274">
        <f t="shared" si="23"/>
        <v>0</v>
      </c>
      <c r="BQ19" s="274">
        <v>0</v>
      </c>
      <c r="BR19" s="274">
        <v>0</v>
      </c>
      <c r="BS19" s="274">
        <v>0</v>
      </c>
      <c r="BT19" s="274">
        <f t="shared" si="24"/>
        <v>0.02</v>
      </c>
      <c r="BU19" s="713">
        <v>0.02</v>
      </c>
      <c r="BV19" s="712">
        <v>2208</v>
      </c>
      <c r="BW19" s="274">
        <v>23680</v>
      </c>
      <c r="BX19" s="274">
        <f t="shared" si="25"/>
        <v>1412</v>
      </c>
      <c r="BY19" s="274">
        <v>27300</v>
      </c>
      <c r="BZ19" s="274">
        <v>2200</v>
      </c>
      <c r="CA19" s="274">
        <v>35040</v>
      </c>
      <c r="CB19" s="274">
        <f t="shared" si="26"/>
        <v>1395.036970000001</v>
      </c>
      <c r="CC19" s="713">
        <v>38635.036970000001</v>
      </c>
      <c r="CD19" s="712">
        <v>17770</v>
      </c>
      <c r="CE19" s="274">
        <v>11180</v>
      </c>
      <c r="CF19" s="274">
        <f t="shared" si="27"/>
        <v>31650</v>
      </c>
      <c r="CG19" s="274">
        <v>60600</v>
      </c>
      <c r="CH19" s="274">
        <v>21965.200000000001</v>
      </c>
      <c r="CI19" s="274">
        <v>11490</v>
      </c>
      <c r="CJ19" s="274">
        <f t="shared" si="28"/>
        <v>35237.829700000002</v>
      </c>
      <c r="CK19" s="713">
        <v>68693.029699999999</v>
      </c>
      <c r="CL19" s="712">
        <v>94300</v>
      </c>
      <c r="CM19" s="274">
        <v>110410</v>
      </c>
      <c r="CN19" s="274">
        <f t="shared" si="29"/>
        <v>111790</v>
      </c>
      <c r="CO19" s="274">
        <v>316500</v>
      </c>
      <c r="CP19" s="274">
        <v>109327.7</v>
      </c>
      <c r="CQ19" s="274">
        <v>114720</v>
      </c>
      <c r="CR19" s="274">
        <f t="shared" si="30"/>
        <v>115005.70309999998</v>
      </c>
      <c r="CS19" s="713">
        <v>339053.4031</v>
      </c>
      <c r="CT19" s="593"/>
      <c r="CU19" s="593"/>
      <c r="CV19" s="593"/>
      <c r="CX19" s="285">
        <f t="shared" si="0"/>
        <v>1404131.65</v>
      </c>
      <c r="CY19" s="285">
        <f t="shared" si="1"/>
        <v>987678.22</v>
      </c>
      <c r="CZ19" s="285">
        <f t="shared" si="2"/>
        <v>416453.43</v>
      </c>
      <c r="DA19" s="285">
        <f t="shared" si="3"/>
        <v>4450288.4948999994</v>
      </c>
      <c r="DB19" s="285">
        <f t="shared" si="4"/>
        <v>1727131.4706000001</v>
      </c>
      <c r="DC19" s="285">
        <f t="shared" si="5"/>
        <v>2758003.7582999999</v>
      </c>
      <c r="DD19" s="285">
        <f t="shared" si="6"/>
        <v>1366153.2659999998</v>
      </c>
    </row>
    <row r="20" spans="1:108" s="25" customFormat="1">
      <c r="A20" s="712">
        <v>16</v>
      </c>
      <c r="B20" s="274" t="s">
        <v>686</v>
      </c>
      <c r="C20" s="274" t="s">
        <v>687</v>
      </c>
      <c r="D20" s="274" t="s">
        <v>3530</v>
      </c>
      <c r="E20" s="274">
        <v>1250</v>
      </c>
      <c r="F20" s="274">
        <f t="shared" si="7"/>
        <v>115980</v>
      </c>
      <c r="G20" s="274">
        <v>70410</v>
      </c>
      <c r="H20" s="274">
        <v>186390</v>
      </c>
      <c r="I20" s="274">
        <f t="shared" si="8"/>
        <v>115920</v>
      </c>
      <c r="J20" s="274">
        <v>70470</v>
      </c>
      <c r="K20" s="713">
        <v>186390</v>
      </c>
      <c r="L20" s="712">
        <f t="shared" si="31"/>
        <v>145935</v>
      </c>
      <c r="M20" s="274">
        <v>68085</v>
      </c>
      <c r="N20" s="274">
        <v>214020</v>
      </c>
      <c r="O20" s="274">
        <f t="shared" si="10"/>
        <v>145920</v>
      </c>
      <c r="P20" s="274">
        <v>68190</v>
      </c>
      <c r="Q20" s="713">
        <v>214110</v>
      </c>
      <c r="R20" s="712">
        <v>47355</v>
      </c>
      <c r="S20" s="274">
        <v>93855</v>
      </c>
      <c r="T20" s="274">
        <f t="shared" si="11"/>
        <v>69270</v>
      </c>
      <c r="U20" s="274">
        <v>210480</v>
      </c>
      <c r="V20" s="274">
        <v>47325</v>
      </c>
      <c r="W20" s="274">
        <v>93870</v>
      </c>
      <c r="X20" s="274">
        <f t="shared" si="12"/>
        <v>69330</v>
      </c>
      <c r="Y20" s="713">
        <v>210525</v>
      </c>
      <c r="Z20" s="712">
        <v>44730</v>
      </c>
      <c r="AA20" s="274">
        <v>89025</v>
      </c>
      <c r="AB20" s="274">
        <f t="shared" si="13"/>
        <v>59190</v>
      </c>
      <c r="AC20" s="274">
        <v>192945</v>
      </c>
      <c r="AD20" s="274">
        <v>44760</v>
      </c>
      <c r="AE20" s="274">
        <v>88965</v>
      </c>
      <c r="AF20" s="274">
        <f t="shared" si="14"/>
        <v>59310</v>
      </c>
      <c r="AG20" s="713">
        <v>193035</v>
      </c>
      <c r="AH20" s="712">
        <v>43395</v>
      </c>
      <c r="AI20" s="274">
        <v>86430</v>
      </c>
      <c r="AJ20" s="274">
        <f t="shared" si="15"/>
        <v>58380</v>
      </c>
      <c r="AK20" s="274">
        <v>188205</v>
      </c>
      <c r="AL20" s="274">
        <v>43335</v>
      </c>
      <c r="AM20" s="274">
        <v>86430</v>
      </c>
      <c r="AN20" s="274">
        <f t="shared" si="16"/>
        <v>58530</v>
      </c>
      <c r="AO20" s="713">
        <v>188295</v>
      </c>
      <c r="AP20" s="712">
        <v>40605</v>
      </c>
      <c r="AQ20" s="274">
        <v>79455</v>
      </c>
      <c r="AR20" s="274">
        <f t="shared" si="17"/>
        <v>53985</v>
      </c>
      <c r="AS20" s="274">
        <v>174045</v>
      </c>
      <c r="AT20" s="274">
        <v>40710</v>
      </c>
      <c r="AU20" s="274">
        <v>79440</v>
      </c>
      <c r="AV20" s="274">
        <f t="shared" si="18"/>
        <v>53970</v>
      </c>
      <c r="AW20" s="713">
        <v>174120</v>
      </c>
      <c r="AX20" s="712">
        <v>49360</v>
      </c>
      <c r="AY20" s="274">
        <v>94029</v>
      </c>
      <c r="AZ20" s="274">
        <f t="shared" si="19"/>
        <v>63495</v>
      </c>
      <c r="BA20" s="274">
        <v>206884</v>
      </c>
      <c r="BB20" s="274">
        <v>49438</v>
      </c>
      <c r="BC20" s="274">
        <v>94047</v>
      </c>
      <c r="BD20" s="274">
        <f t="shared" si="20"/>
        <v>63497</v>
      </c>
      <c r="BE20" s="713">
        <v>206982</v>
      </c>
      <c r="BF20" s="712">
        <v>35685</v>
      </c>
      <c r="BG20" s="274">
        <v>54390</v>
      </c>
      <c r="BH20" s="274">
        <f t="shared" si="21"/>
        <v>45945</v>
      </c>
      <c r="BI20" s="274">
        <v>136020</v>
      </c>
      <c r="BJ20" s="274">
        <v>35550</v>
      </c>
      <c r="BK20" s="274">
        <v>54450</v>
      </c>
      <c r="BL20" s="274">
        <f t="shared" si="22"/>
        <v>46080</v>
      </c>
      <c r="BM20" s="713">
        <v>136080</v>
      </c>
      <c r="BN20" s="712">
        <v>32460</v>
      </c>
      <c r="BO20" s="274">
        <v>41910</v>
      </c>
      <c r="BP20" s="274">
        <f t="shared" si="23"/>
        <v>43875</v>
      </c>
      <c r="BQ20" s="274">
        <v>118245</v>
      </c>
      <c r="BR20" s="274">
        <v>32475</v>
      </c>
      <c r="BS20" s="274">
        <v>41955</v>
      </c>
      <c r="BT20" s="274">
        <f t="shared" si="24"/>
        <v>43845</v>
      </c>
      <c r="BU20" s="713">
        <v>118275</v>
      </c>
      <c r="BV20" s="712">
        <v>34860</v>
      </c>
      <c r="BW20" s="274">
        <v>42765</v>
      </c>
      <c r="BX20" s="274">
        <f t="shared" si="25"/>
        <v>44250</v>
      </c>
      <c r="BY20" s="274">
        <v>121875</v>
      </c>
      <c r="BZ20" s="274">
        <v>34785</v>
      </c>
      <c r="CA20" s="274">
        <v>42720</v>
      </c>
      <c r="CB20" s="274">
        <f t="shared" si="26"/>
        <v>44385</v>
      </c>
      <c r="CC20" s="713">
        <v>121890</v>
      </c>
      <c r="CD20" s="712">
        <v>38895</v>
      </c>
      <c r="CE20" s="274">
        <v>52035</v>
      </c>
      <c r="CF20" s="274">
        <f t="shared" si="27"/>
        <v>47400</v>
      </c>
      <c r="CG20" s="274">
        <v>138330</v>
      </c>
      <c r="CH20" s="274">
        <v>38925</v>
      </c>
      <c r="CI20" s="274">
        <v>51945</v>
      </c>
      <c r="CJ20" s="274">
        <f t="shared" si="28"/>
        <v>47535</v>
      </c>
      <c r="CK20" s="713">
        <v>138405</v>
      </c>
      <c r="CL20" s="712">
        <v>50730</v>
      </c>
      <c r="CM20" s="274">
        <v>69630</v>
      </c>
      <c r="CN20" s="274">
        <f t="shared" si="29"/>
        <v>56055</v>
      </c>
      <c r="CO20" s="274">
        <v>176415</v>
      </c>
      <c r="CP20" s="274">
        <v>50655</v>
      </c>
      <c r="CQ20" s="274">
        <v>69675</v>
      </c>
      <c r="CR20" s="274">
        <f t="shared" si="30"/>
        <v>56145</v>
      </c>
      <c r="CS20" s="713">
        <v>176475</v>
      </c>
      <c r="CT20" s="593"/>
      <c r="CU20" s="593"/>
      <c r="CV20" s="593"/>
      <c r="CX20" s="285">
        <f t="shared" si="0"/>
        <v>400500</v>
      </c>
      <c r="CY20" s="285">
        <f t="shared" si="1"/>
        <v>261840</v>
      </c>
      <c r="CZ20" s="285">
        <f t="shared" si="2"/>
        <v>138660</v>
      </c>
      <c r="DA20" s="285">
        <f t="shared" si="3"/>
        <v>1166475</v>
      </c>
      <c r="DB20" s="285">
        <f t="shared" si="4"/>
        <v>576540</v>
      </c>
      <c r="DC20" s="285">
        <f t="shared" si="5"/>
        <v>610545</v>
      </c>
      <c r="DD20" s="285">
        <f t="shared" si="6"/>
        <v>379800</v>
      </c>
    </row>
    <row r="21" spans="1:108">
      <c r="A21" s="712">
        <v>17</v>
      </c>
      <c r="B21" s="274" t="s">
        <v>706</v>
      </c>
      <c r="C21" s="274" t="s">
        <v>707</v>
      </c>
      <c r="D21" s="274" t="s">
        <v>3532</v>
      </c>
      <c r="E21" s="274">
        <v>4000</v>
      </c>
      <c r="F21" s="274">
        <f t="shared" si="7"/>
        <v>6231</v>
      </c>
      <c r="G21" s="274">
        <v>5169</v>
      </c>
      <c r="H21" s="274">
        <v>11400</v>
      </c>
      <c r="I21" s="274">
        <f t="shared" si="8"/>
        <v>6315.41</v>
      </c>
      <c r="J21" s="274">
        <v>5184.59</v>
      </c>
      <c r="K21" s="713">
        <v>11500</v>
      </c>
      <c r="L21" s="712">
        <f t="shared" si="31"/>
        <v>32032</v>
      </c>
      <c r="M21" s="274">
        <v>22268</v>
      </c>
      <c r="N21" s="274">
        <v>54300</v>
      </c>
      <c r="O21" s="274">
        <f t="shared" si="10"/>
        <v>32913.19</v>
      </c>
      <c r="P21" s="274">
        <v>22786.81</v>
      </c>
      <c r="Q21" s="713">
        <v>55700</v>
      </c>
      <c r="R21" s="712">
        <v>9777</v>
      </c>
      <c r="S21" s="274">
        <v>139804</v>
      </c>
      <c r="T21" s="274">
        <f t="shared" si="11"/>
        <v>43719</v>
      </c>
      <c r="U21" s="274">
        <v>193300</v>
      </c>
      <c r="V21" s="274">
        <v>10211.040000000001</v>
      </c>
      <c r="W21" s="274">
        <v>141844.41</v>
      </c>
      <c r="X21" s="274">
        <f t="shared" si="12"/>
        <v>44744.549999999988</v>
      </c>
      <c r="Y21" s="713">
        <v>196800</v>
      </c>
      <c r="Z21" s="712">
        <v>15532</v>
      </c>
      <c r="AA21" s="274">
        <v>226519</v>
      </c>
      <c r="AB21" s="274">
        <f t="shared" si="13"/>
        <v>143849</v>
      </c>
      <c r="AC21" s="274">
        <v>385900</v>
      </c>
      <c r="AD21" s="274">
        <v>15829.59</v>
      </c>
      <c r="AE21" s="274">
        <v>228980.14</v>
      </c>
      <c r="AF21" s="274">
        <f t="shared" si="14"/>
        <v>145680.26999999996</v>
      </c>
      <c r="AG21" s="713">
        <v>390490</v>
      </c>
      <c r="AH21" s="712">
        <v>10140</v>
      </c>
      <c r="AI21" s="274">
        <v>232090</v>
      </c>
      <c r="AJ21" s="274">
        <f t="shared" si="15"/>
        <v>144070</v>
      </c>
      <c r="AK21" s="274">
        <v>386300</v>
      </c>
      <c r="AL21" s="274">
        <v>10699.7</v>
      </c>
      <c r="AM21" s="274">
        <v>235444</v>
      </c>
      <c r="AN21" s="274">
        <f t="shared" si="16"/>
        <v>146566.29999999999</v>
      </c>
      <c r="AO21" s="713">
        <v>392710</v>
      </c>
      <c r="AP21" s="712">
        <v>26200</v>
      </c>
      <c r="AQ21" s="274">
        <v>215496</v>
      </c>
      <c r="AR21" s="274">
        <f t="shared" si="17"/>
        <v>129204</v>
      </c>
      <c r="AS21" s="274">
        <v>370900</v>
      </c>
      <c r="AT21" s="274">
        <v>26554</v>
      </c>
      <c r="AU21" s="274">
        <v>218501.9</v>
      </c>
      <c r="AV21" s="274">
        <f t="shared" si="18"/>
        <v>131844.1</v>
      </c>
      <c r="AW21" s="713">
        <v>376900</v>
      </c>
      <c r="AX21" s="712">
        <v>15802</v>
      </c>
      <c r="AY21" s="274">
        <v>177848</v>
      </c>
      <c r="AZ21" s="274">
        <f t="shared" si="19"/>
        <v>159350</v>
      </c>
      <c r="BA21" s="274">
        <v>353000</v>
      </c>
      <c r="BB21" s="274">
        <v>16052.2</v>
      </c>
      <c r="BC21" s="274">
        <v>180569.4</v>
      </c>
      <c r="BD21" s="274">
        <f t="shared" si="20"/>
        <v>161378.4</v>
      </c>
      <c r="BE21" s="713">
        <v>358000</v>
      </c>
      <c r="BF21" s="712">
        <v>35829</v>
      </c>
      <c r="BG21" s="274">
        <v>58941</v>
      </c>
      <c r="BH21" s="274">
        <f t="shared" si="21"/>
        <v>72437.600000000006</v>
      </c>
      <c r="BI21" s="274">
        <v>167207.6</v>
      </c>
      <c r="BJ21" s="274">
        <v>37398.1</v>
      </c>
      <c r="BK21" s="274">
        <v>61967</v>
      </c>
      <c r="BL21" s="274">
        <f t="shared" si="22"/>
        <v>78680.899999999994</v>
      </c>
      <c r="BM21" s="713">
        <v>178046</v>
      </c>
      <c r="BN21" s="712">
        <v>38155</v>
      </c>
      <c r="BO21" s="274">
        <v>56958</v>
      </c>
      <c r="BP21" s="274">
        <f t="shared" si="23"/>
        <v>83387.5</v>
      </c>
      <c r="BQ21" s="274">
        <v>178500.5</v>
      </c>
      <c r="BR21" s="274">
        <v>42014.3</v>
      </c>
      <c r="BS21" s="274">
        <v>65926.8</v>
      </c>
      <c r="BT21" s="274">
        <f t="shared" si="24"/>
        <v>92811.60000000002</v>
      </c>
      <c r="BU21" s="713">
        <v>200752.7</v>
      </c>
      <c r="BV21" s="712">
        <v>1154</v>
      </c>
      <c r="BW21" s="274">
        <v>3631</v>
      </c>
      <c r="BX21" s="274">
        <f t="shared" si="25"/>
        <v>4387.7000000000007</v>
      </c>
      <c r="BY21" s="274">
        <v>9172.7000000000007</v>
      </c>
      <c r="BZ21" s="274">
        <v>1218.7</v>
      </c>
      <c r="CA21" s="274">
        <v>3846.6</v>
      </c>
      <c r="CB21" s="274">
        <f t="shared" si="26"/>
        <v>4523.1999999999989</v>
      </c>
      <c r="CC21" s="713">
        <v>9588.5</v>
      </c>
      <c r="CD21" s="712">
        <v>36993</v>
      </c>
      <c r="CE21" s="274">
        <v>124</v>
      </c>
      <c r="CF21" s="274">
        <f t="shared" si="27"/>
        <v>87883</v>
      </c>
      <c r="CG21" s="274">
        <v>125000</v>
      </c>
      <c r="CH21" s="274">
        <v>37780.199999999997</v>
      </c>
      <c r="CI21" s="274">
        <v>150.4</v>
      </c>
      <c r="CJ21" s="274">
        <f t="shared" si="28"/>
        <v>89340.000000000015</v>
      </c>
      <c r="CK21" s="713">
        <v>127270.6</v>
      </c>
      <c r="CL21" s="712">
        <v>14</v>
      </c>
      <c r="CM21" s="274">
        <v>185699</v>
      </c>
      <c r="CN21" s="274">
        <f t="shared" si="29"/>
        <v>127286</v>
      </c>
      <c r="CO21" s="274">
        <v>312999</v>
      </c>
      <c r="CP21" s="274">
        <v>16.899999999999999</v>
      </c>
      <c r="CQ21" s="274">
        <v>193190</v>
      </c>
      <c r="CR21" s="274">
        <f t="shared" si="30"/>
        <v>133054</v>
      </c>
      <c r="CS21" s="713">
        <v>326260.90000000002</v>
      </c>
      <c r="CT21" s="593"/>
      <c r="CU21" s="593"/>
      <c r="CV21" s="593"/>
      <c r="CX21" s="285">
        <f t="shared" si="0"/>
        <v>67200</v>
      </c>
      <c r="CY21" s="285">
        <f t="shared" si="1"/>
        <v>39228.600000000006</v>
      </c>
      <c r="CZ21" s="285">
        <f t="shared" si="2"/>
        <v>27971.4</v>
      </c>
      <c r="DA21" s="285">
        <f t="shared" si="3"/>
        <v>1424100</v>
      </c>
      <c r="DB21" s="285">
        <f t="shared" si="4"/>
        <v>128994.33</v>
      </c>
      <c r="DC21" s="285">
        <f t="shared" si="5"/>
        <v>863999.05000000016</v>
      </c>
      <c r="DD21" s="285">
        <f t="shared" si="6"/>
        <v>496806.62</v>
      </c>
    </row>
    <row r="22" spans="1:108">
      <c r="A22" s="712">
        <v>18</v>
      </c>
      <c r="B22" s="274" t="s">
        <v>720</v>
      </c>
      <c r="C22" s="274" t="s">
        <v>812</v>
      </c>
      <c r="D22" s="274" t="s">
        <v>3533</v>
      </c>
      <c r="E22" s="274">
        <v>300000</v>
      </c>
      <c r="F22" s="274">
        <f t="shared" si="7"/>
        <v>223621625.00999999</v>
      </c>
      <c r="G22" s="274">
        <v>48177673</v>
      </c>
      <c r="H22" s="274">
        <v>271799298.00999999</v>
      </c>
      <c r="I22" s="274">
        <f t="shared" si="8"/>
        <v>230976659.00999999</v>
      </c>
      <c r="J22" s="274">
        <v>49726299</v>
      </c>
      <c r="K22" s="713">
        <v>280702958.00999999</v>
      </c>
      <c r="L22" s="712">
        <f t="shared" si="31"/>
        <v>143648040.90000001</v>
      </c>
      <c r="M22" s="274">
        <v>50793747</v>
      </c>
      <c r="N22" s="274">
        <v>194441787.90000001</v>
      </c>
      <c r="O22" s="274">
        <f t="shared" si="10"/>
        <v>147485754.90000001</v>
      </c>
      <c r="P22" s="274">
        <v>52125782</v>
      </c>
      <c r="Q22" s="713">
        <v>199611536.90000001</v>
      </c>
      <c r="R22" s="712">
        <v>30048972</v>
      </c>
      <c r="S22" s="274">
        <v>36736661</v>
      </c>
      <c r="T22" s="274">
        <f t="shared" si="11"/>
        <v>123227008.90000001</v>
      </c>
      <c r="U22" s="274">
        <v>190012641.90000001</v>
      </c>
      <c r="V22" s="274">
        <v>30972630</v>
      </c>
      <c r="W22" s="274">
        <v>37865889</v>
      </c>
      <c r="X22" s="274">
        <f t="shared" si="12"/>
        <v>127063365.90000001</v>
      </c>
      <c r="Y22" s="713">
        <v>195901884.90000001</v>
      </c>
      <c r="Z22" s="712">
        <v>30669177</v>
      </c>
      <c r="AA22" s="274">
        <v>14144200</v>
      </c>
      <c r="AB22" s="274">
        <f t="shared" si="13"/>
        <v>45488659.900000006</v>
      </c>
      <c r="AC22" s="274">
        <v>90302036.900000006</v>
      </c>
      <c r="AD22" s="274">
        <v>31500331</v>
      </c>
      <c r="AE22" s="274">
        <v>14526195</v>
      </c>
      <c r="AF22" s="274">
        <f t="shared" si="14"/>
        <v>46714891.900000006</v>
      </c>
      <c r="AG22" s="713">
        <v>92741417.900000006</v>
      </c>
      <c r="AH22" s="712">
        <v>45287988</v>
      </c>
      <c r="AI22" s="274">
        <v>17082378</v>
      </c>
      <c r="AJ22" s="274">
        <f t="shared" si="15"/>
        <v>57423136</v>
      </c>
      <c r="AK22" s="274">
        <v>119793502</v>
      </c>
      <c r="AL22" s="274">
        <v>46471419.619999997</v>
      </c>
      <c r="AM22" s="274">
        <v>17528762.280000001</v>
      </c>
      <c r="AN22" s="274">
        <f t="shared" si="16"/>
        <v>58923674</v>
      </c>
      <c r="AO22" s="713">
        <v>122923855.90000001</v>
      </c>
      <c r="AP22" s="712">
        <v>68238618</v>
      </c>
      <c r="AQ22" s="274">
        <v>62388588</v>
      </c>
      <c r="AR22" s="274">
        <f t="shared" si="17"/>
        <v>114717060.90000001</v>
      </c>
      <c r="AS22" s="274">
        <v>245344266.90000001</v>
      </c>
      <c r="AT22" s="274">
        <v>45477246.380000003</v>
      </c>
      <c r="AU22" s="274">
        <v>32509339.719999999</v>
      </c>
      <c r="AV22" s="274">
        <f t="shared" si="18"/>
        <v>174073820.80000001</v>
      </c>
      <c r="AW22" s="713">
        <v>252060406.90000001</v>
      </c>
      <c r="AX22" s="712">
        <v>42160161</v>
      </c>
      <c r="AY22" s="274">
        <v>53534838</v>
      </c>
      <c r="AZ22" s="274">
        <f t="shared" si="19"/>
        <v>286226843.89999998</v>
      </c>
      <c r="BA22" s="274">
        <v>381921842.89999998</v>
      </c>
      <c r="BB22" s="274">
        <v>46844623</v>
      </c>
      <c r="BC22" s="274">
        <v>59483154</v>
      </c>
      <c r="BD22" s="274">
        <f t="shared" si="20"/>
        <v>286249985.89999998</v>
      </c>
      <c r="BE22" s="713">
        <v>392577762.89999998</v>
      </c>
      <c r="BF22" s="712">
        <v>21531257</v>
      </c>
      <c r="BG22" s="274">
        <v>10337736</v>
      </c>
      <c r="BH22" s="274">
        <f t="shared" si="21"/>
        <v>21566661</v>
      </c>
      <c r="BI22" s="274">
        <v>53435654</v>
      </c>
      <c r="BJ22" s="274">
        <v>22142405.949999999</v>
      </c>
      <c r="BK22" s="274">
        <v>10631165.27</v>
      </c>
      <c r="BL22" s="274">
        <f t="shared" si="22"/>
        <v>22178815.68</v>
      </c>
      <c r="BM22" s="713">
        <v>54952386.899999999</v>
      </c>
      <c r="BN22" s="712">
        <v>27501264</v>
      </c>
      <c r="BO22" s="274">
        <v>29686081</v>
      </c>
      <c r="BP22" s="274">
        <f t="shared" si="23"/>
        <v>33483881</v>
      </c>
      <c r="BQ22" s="274">
        <v>90671226</v>
      </c>
      <c r="BR22" s="274">
        <v>28339414.050000001</v>
      </c>
      <c r="BS22" s="274">
        <v>30590791.73</v>
      </c>
      <c r="BT22" s="274">
        <f t="shared" si="24"/>
        <v>34504344.120000005</v>
      </c>
      <c r="BU22" s="713">
        <v>93434549.900000006</v>
      </c>
      <c r="BV22" s="712">
        <v>41974462</v>
      </c>
      <c r="BW22" s="274">
        <v>41337630</v>
      </c>
      <c r="BX22" s="274">
        <f t="shared" si="25"/>
        <v>44607291</v>
      </c>
      <c r="BY22" s="274">
        <v>127919383</v>
      </c>
      <c r="BZ22" s="274">
        <v>43348373</v>
      </c>
      <c r="CA22" s="274">
        <v>42690696</v>
      </c>
      <c r="CB22" s="274">
        <f t="shared" si="26"/>
        <v>46067380.900000006</v>
      </c>
      <c r="CC22" s="713">
        <v>132106449.90000001</v>
      </c>
      <c r="CD22" s="712">
        <v>35994420</v>
      </c>
      <c r="CE22" s="274">
        <v>35564669</v>
      </c>
      <c r="CF22" s="274">
        <f t="shared" si="27"/>
        <v>71132699.900000006</v>
      </c>
      <c r="CG22" s="274">
        <v>142691788.90000001</v>
      </c>
      <c r="CH22" s="274">
        <v>39993800</v>
      </c>
      <c r="CI22" s="274">
        <v>39516298</v>
      </c>
      <c r="CJ22" s="274">
        <f t="shared" si="28"/>
        <v>68372838.900000006</v>
      </c>
      <c r="CK22" s="713">
        <v>147882936.90000001</v>
      </c>
      <c r="CL22" s="712">
        <v>43227378</v>
      </c>
      <c r="CM22" s="274">
        <v>53570987</v>
      </c>
      <c r="CN22" s="274">
        <f t="shared" si="29"/>
        <v>111603780.90000001</v>
      </c>
      <c r="CO22" s="274">
        <v>208402145.90000001</v>
      </c>
      <c r="CP22" s="274">
        <v>48030420</v>
      </c>
      <c r="CQ22" s="274">
        <v>59523319</v>
      </c>
      <c r="CR22" s="274">
        <f t="shared" si="30"/>
        <v>108791241.90000001</v>
      </c>
      <c r="CS22" s="713">
        <v>216344980.90000001</v>
      </c>
      <c r="CT22" s="593"/>
      <c r="CU22" s="593"/>
      <c r="CV22" s="593"/>
      <c r="CX22" s="285">
        <f t="shared" si="0"/>
        <v>480314494.90999997</v>
      </c>
      <c r="CY22" s="285">
        <f t="shared" si="1"/>
        <v>378462413.90999997</v>
      </c>
      <c r="CZ22" s="285">
        <f t="shared" si="2"/>
        <v>101852081</v>
      </c>
      <c r="DA22" s="285">
        <f t="shared" si="3"/>
        <v>1143942060.51</v>
      </c>
      <c r="DB22" s="285">
        <f t="shared" si="4"/>
        <v>620662712.90999997</v>
      </c>
      <c r="DC22" s="285">
        <f t="shared" si="5"/>
        <v>480892599.90999997</v>
      </c>
      <c r="DD22" s="285">
        <f t="shared" si="6"/>
        <v>508627833.60000002</v>
      </c>
    </row>
    <row r="23" spans="1:108">
      <c r="A23" s="712">
        <v>19</v>
      </c>
      <c r="B23" s="274" t="s">
        <v>728</v>
      </c>
      <c r="C23" s="274" t="s">
        <v>4367</v>
      </c>
      <c r="D23" s="274" t="s">
        <v>3530</v>
      </c>
      <c r="E23" s="274">
        <v>5000</v>
      </c>
      <c r="F23" s="274">
        <f t="shared" si="7"/>
        <v>686002</v>
      </c>
      <c r="G23" s="274">
        <v>588938</v>
      </c>
      <c r="H23" s="274">
        <v>1274940</v>
      </c>
      <c r="I23" s="274">
        <f t="shared" si="8"/>
        <v>699998</v>
      </c>
      <c r="J23" s="274">
        <v>601155</v>
      </c>
      <c r="K23" s="713">
        <v>1301153</v>
      </c>
      <c r="L23" s="712">
        <f t="shared" si="31"/>
        <v>687847</v>
      </c>
      <c r="M23" s="274">
        <v>585450</v>
      </c>
      <c r="N23" s="274">
        <v>1273297</v>
      </c>
      <c r="O23" s="274">
        <f t="shared" si="10"/>
        <v>700200.5</v>
      </c>
      <c r="P23" s="274">
        <v>595822.5</v>
      </c>
      <c r="Q23" s="713">
        <v>1296023</v>
      </c>
      <c r="R23" s="712">
        <v>333720</v>
      </c>
      <c r="S23" s="274">
        <v>343822</v>
      </c>
      <c r="T23" s="274">
        <f t="shared" si="11"/>
        <v>601763</v>
      </c>
      <c r="U23" s="274">
        <v>1279305</v>
      </c>
      <c r="V23" s="274">
        <v>339412.5</v>
      </c>
      <c r="W23" s="274">
        <v>349830</v>
      </c>
      <c r="X23" s="274">
        <f t="shared" si="12"/>
        <v>611977.5</v>
      </c>
      <c r="Y23" s="713">
        <v>1301220</v>
      </c>
      <c r="Z23" s="712">
        <v>381578</v>
      </c>
      <c r="AA23" s="274">
        <v>392175</v>
      </c>
      <c r="AB23" s="274">
        <f t="shared" si="13"/>
        <v>708232</v>
      </c>
      <c r="AC23" s="274">
        <v>1481985</v>
      </c>
      <c r="AD23" s="274">
        <v>389857.5</v>
      </c>
      <c r="AE23" s="274">
        <v>401940</v>
      </c>
      <c r="AF23" s="274">
        <f t="shared" si="14"/>
        <v>726974.5</v>
      </c>
      <c r="AG23" s="713">
        <v>1518772</v>
      </c>
      <c r="AH23" s="712">
        <v>353137</v>
      </c>
      <c r="AI23" s="274">
        <v>370282</v>
      </c>
      <c r="AJ23" s="274">
        <f t="shared" si="15"/>
        <v>617266</v>
      </c>
      <c r="AK23" s="274">
        <v>1340685</v>
      </c>
      <c r="AL23" s="274">
        <v>360202.5</v>
      </c>
      <c r="AM23" s="274">
        <v>377460</v>
      </c>
      <c r="AN23" s="274">
        <f t="shared" si="16"/>
        <v>630089.5</v>
      </c>
      <c r="AO23" s="713">
        <v>1367752</v>
      </c>
      <c r="AP23" s="712">
        <v>391095</v>
      </c>
      <c r="AQ23" s="274">
        <v>401512</v>
      </c>
      <c r="AR23" s="274">
        <f t="shared" si="17"/>
        <v>725310</v>
      </c>
      <c r="AS23" s="274">
        <v>1517917</v>
      </c>
      <c r="AT23" s="274">
        <v>397575</v>
      </c>
      <c r="AU23" s="274">
        <v>408757.5</v>
      </c>
      <c r="AV23" s="274">
        <f t="shared" si="18"/>
        <v>736470.5</v>
      </c>
      <c r="AW23" s="713">
        <v>1542803</v>
      </c>
      <c r="AX23" s="712">
        <v>399037</v>
      </c>
      <c r="AY23" s="274">
        <v>422843</v>
      </c>
      <c r="AZ23" s="274">
        <f t="shared" si="19"/>
        <v>778478</v>
      </c>
      <c r="BA23" s="274">
        <v>1600358</v>
      </c>
      <c r="BB23" s="274">
        <v>403087.5</v>
      </c>
      <c r="BC23" s="274">
        <v>427680</v>
      </c>
      <c r="BD23" s="274">
        <f t="shared" si="20"/>
        <v>787702.5</v>
      </c>
      <c r="BE23" s="713">
        <v>1618470</v>
      </c>
      <c r="BF23" s="712">
        <v>389205</v>
      </c>
      <c r="BG23" s="274">
        <v>375953</v>
      </c>
      <c r="BH23" s="274">
        <f t="shared" si="21"/>
        <v>687780</v>
      </c>
      <c r="BI23" s="274">
        <v>1452938</v>
      </c>
      <c r="BJ23" s="274">
        <v>392287.5</v>
      </c>
      <c r="BK23" s="274">
        <v>380745</v>
      </c>
      <c r="BL23" s="274">
        <f t="shared" si="22"/>
        <v>694079.5</v>
      </c>
      <c r="BM23" s="713">
        <v>1467112</v>
      </c>
      <c r="BN23" s="712">
        <v>383277</v>
      </c>
      <c r="BO23" s="274">
        <v>185670</v>
      </c>
      <c r="BP23" s="274">
        <f t="shared" si="23"/>
        <v>893738</v>
      </c>
      <c r="BQ23" s="274">
        <v>1462685</v>
      </c>
      <c r="BR23" s="274">
        <v>384267</v>
      </c>
      <c r="BS23" s="274">
        <v>377374</v>
      </c>
      <c r="BT23" s="274">
        <f t="shared" si="24"/>
        <v>704614</v>
      </c>
      <c r="BU23" s="713">
        <v>1466255</v>
      </c>
      <c r="BV23" s="712">
        <v>404760</v>
      </c>
      <c r="BW23" s="274">
        <v>393060</v>
      </c>
      <c r="BX23" s="274">
        <f t="shared" si="25"/>
        <v>761130</v>
      </c>
      <c r="BY23" s="274">
        <v>1558950</v>
      </c>
      <c r="BZ23" s="274">
        <v>402810</v>
      </c>
      <c r="CA23" s="274">
        <v>397500</v>
      </c>
      <c r="CB23" s="274">
        <f t="shared" si="26"/>
        <v>762390</v>
      </c>
      <c r="CC23" s="713">
        <v>1562700</v>
      </c>
      <c r="CD23" s="712">
        <v>380430</v>
      </c>
      <c r="CE23" s="274">
        <v>359970</v>
      </c>
      <c r="CF23" s="274">
        <f t="shared" si="27"/>
        <v>703620</v>
      </c>
      <c r="CG23" s="274">
        <v>1444020</v>
      </c>
      <c r="CH23" s="274">
        <v>380610</v>
      </c>
      <c r="CI23" s="274">
        <v>360450</v>
      </c>
      <c r="CJ23" s="274">
        <f t="shared" si="28"/>
        <v>704850</v>
      </c>
      <c r="CK23" s="713">
        <v>1445910</v>
      </c>
      <c r="CL23" s="712">
        <v>417570</v>
      </c>
      <c r="CM23" s="274">
        <v>400740</v>
      </c>
      <c r="CN23" s="274">
        <f t="shared" si="29"/>
        <v>775920</v>
      </c>
      <c r="CO23" s="274">
        <v>1594230</v>
      </c>
      <c r="CP23" s="274">
        <v>417780</v>
      </c>
      <c r="CQ23" s="274">
        <v>402570</v>
      </c>
      <c r="CR23" s="274">
        <f t="shared" si="30"/>
        <v>778530</v>
      </c>
      <c r="CS23" s="713">
        <v>1598880</v>
      </c>
      <c r="CT23" s="593"/>
      <c r="CU23" s="593"/>
      <c r="CV23" s="593"/>
      <c r="CX23" s="285">
        <f t="shared" si="0"/>
        <v>2597176</v>
      </c>
      <c r="CY23" s="285">
        <f t="shared" si="1"/>
        <v>1400198.5</v>
      </c>
      <c r="CZ23" s="285">
        <f t="shared" si="2"/>
        <v>1196977.5</v>
      </c>
      <c r="DA23" s="285">
        <f t="shared" si="3"/>
        <v>8327723</v>
      </c>
      <c r="DB23" s="285">
        <f t="shared" si="4"/>
        <v>4035284.5</v>
      </c>
      <c r="DC23" s="285">
        <f t="shared" si="5"/>
        <v>2938186</v>
      </c>
      <c r="DD23" s="285">
        <f t="shared" si="6"/>
        <v>3902489.5</v>
      </c>
    </row>
    <row r="24" spans="1:108">
      <c r="A24" s="712">
        <v>20</v>
      </c>
      <c r="B24" s="274" t="s">
        <v>734</v>
      </c>
      <c r="C24" s="274" t="s">
        <v>534</v>
      </c>
      <c r="D24" s="274" t="s">
        <v>3530</v>
      </c>
      <c r="E24" s="274">
        <v>3945</v>
      </c>
      <c r="F24" s="274">
        <f t="shared" si="7"/>
        <v>11640</v>
      </c>
      <c r="G24" s="274">
        <v>8190</v>
      </c>
      <c r="H24" s="274">
        <v>19830</v>
      </c>
      <c r="I24" s="274">
        <f t="shared" si="8"/>
        <v>11520</v>
      </c>
      <c r="J24" s="274">
        <v>8280</v>
      </c>
      <c r="K24" s="713">
        <v>19800</v>
      </c>
      <c r="L24" s="712">
        <f t="shared" si="31"/>
        <v>5340</v>
      </c>
      <c r="M24" s="274">
        <v>3900</v>
      </c>
      <c r="N24" s="274">
        <v>9240</v>
      </c>
      <c r="O24" s="274">
        <f t="shared" si="10"/>
        <v>5370</v>
      </c>
      <c r="P24" s="274">
        <v>3900</v>
      </c>
      <c r="Q24" s="713">
        <v>9270</v>
      </c>
      <c r="R24" s="712">
        <v>0</v>
      </c>
      <c r="S24" s="274">
        <v>0</v>
      </c>
      <c r="T24" s="274">
        <f t="shared" si="11"/>
        <v>0</v>
      </c>
      <c r="U24" s="274">
        <v>0</v>
      </c>
      <c r="V24" s="274">
        <v>0</v>
      </c>
      <c r="W24" s="274">
        <v>0</v>
      </c>
      <c r="X24" s="274">
        <f t="shared" si="12"/>
        <v>0</v>
      </c>
      <c r="Y24" s="713">
        <v>0</v>
      </c>
      <c r="Z24" s="712">
        <v>116640</v>
      </c>
      <c r="AA24" s="274">
        <v>138240</v>
      </c>
      <c r="AB24" s="274">
        <f t="shared" si="13"/>
        <v>83640</v>
      </c>
      <c r="AC24" s="274">
        <v>338520</v>
      </c>
      <c r="AD24" s="274">
        <v>122910</v>
      </c>
      <c r="AE24" s="274">
        <v>145620</v>
      </c>
      <c r="AF24" s="274">
        <f t="shared" si="14"/>
        <v>88230</v>
      </c>
      <c r="AG24" s="713">
        <v>356760</v>
      </c>
      <c r="AH24" s="712">
        <v>76200</v>
      </c>
      <c r="AI24" s="274">
        <v>141510</v>
      </c>
      <c r="AJ24" s="274">
        <f t="shared" si="15"/>
        <v>110850</v>
      </c>
      <c r="AK24" s="274">
        <v>328560</v>
      </c>
      <c r="AL24" s="274">
        <v>80130</v>
      </c>
      <c r="AM24" s="274">
        <v>149610</v>
      </c>
      <c r="AN24" s="274">
        <f t="shared" si="16"/>
        <v>116160</v>
      </c>
      <c r="AO24" s="713">
        <v>345900</v>
      </c>
      <c r="AP24" s="712">
        <v>406230</v>
      </c>
      <c r="AQ24" s="274">
        <v>504600</v>
      </c>
      <c r="AR24" s="274">
        <f t="shared" si="17"/>
        <v>450930</v>
      </c>
      <c r="AS24" s="274">
        <v>1361760</v>
      </c>
      <c r="AT24" s="274">
        <v>438630</v>
      </c>
      <c r="AU24" s="274">
        <v>543930</v>
      </c>
      <c r="AV24" s="274">
        <f t="shared" si="18"/>
        <v>488610</v>
      </c>
      <c r="AW24" s="713">
        <v>1471170</v>
      </c>
      <c r="AX24" s="712">
        <v>564810</v>
      </c>
      <c r="AY24" s="274">
        <v>785100</v>
      </c>
      <c r="AZ24" s="274">
        <f t="shared" si="19"/>
        <v>691980</v>
      </c>
      <c r="BA24" s="274">
        <v>2041890</v>
      </c>
      <c r="BB24" s="274">
        <v>598860</v>
      </c>
      <c r="BC24" s="274">
        <v>836610</v>
      </c>
      <c r="BD24" s="274">
        <f t="shared" si="20"/>
        <v>734490</v>
      </c>
      <c r="BE24" s="713">
        <v>2169960</v>
      </c>
      <c r="BF24" s="712">
        <v>54540</v>
      </c>
      <c r="BG24" s="274">
        <v>76080</v>
      </c>
      <c r="BH24" s="274">
        <f t="shared" si="21"/>
        <v>74340</v>
      </c>
      <c r="BI24" s="274">
        <v>204960</v>
      </c>
      <c r="BJ24" s="274">
        <v>56880</v>
      </c>
      <c r="BK24" s="274">
        <v>79980</v>
      </c>
      <c r="BL24" s="274">
        <f t="shared" si="22"/>
        <v>77040</v>
      </c>
      <c r="BM24" s="713">
        <v>213900</v>
      </c>
      <c r="BN24" s="712">
        <v>7050</v>
      </c>
      <c r="BO24" s="274">
        <v>5760</v>
      </c>
      <c r="BP24" s="274">
        <f t="shared" si="23"/>
        <v>10560</v>
      </c>
      <c r="BQ24" s="274">
        <v>23370</v>
      </c>
      <c r="BR24" s="274">
        <v>7200</v>
      </c>
      <c r="BS24" s="274">
        <v>5670</v>
      </c>
      <c r="BT24" s="274">
        <f t="shared" si="24"/>
        <v>10500</v>
      </c>
      <c r="BU24" s="713">
        <v>23370</v>
      </c>
      <c r="BV24" s="712">
        <v>6270</v>
      </c>
      <c r="BW24" s="274">
        <v>6060</v>
      </c>
      <c r="BX24" s="274">
        <f t="shared" si="25"/>
        <v>10650</v>
      </c>
      <c r="BY24" s="274">
        <v>22980</v>
      </c>
      <c r="BZ24" s="274">
        <v>6240</v>
      </c>
      <c r="CA24" s="274">
        <v>6090</v>
      </c>
      <c r="CB24" s="274">
        <f t="shared" si="26"/>
        <v>10650</v>
      </c>
      <c r="CC24" s="713">
        <v>22980</v>
      </c>
      <c r="CD24" s="712">
        <v>5490</v>
      </c>
      <c r="CE24" s="274">
        <v>5880</v>
      </c>
      <c r="CF24" s="274">
        <f t="shared" si="27"/>
        <v>9000</v>
      </c>
      <c r="CG24" s="274">
        <v>20370</v>
      </c>
      <c r="CH24" s="274">
        <v>5460</v>
      </c>
      <c r="CI24" s="274">
        <v>5820</v>
      </c>
      <c r="CJ24" s="274">
        <f t="shared" si="28"/>
        <v>9090</v>
      </c>
      <c r="CK24" s="713">
        <v>20370</v>
      </c>
      <c r="CL24" s="712">
        <v>5970</v>
      </c>
      <c r="CM24" s="274">
        <v>6480</v>
      </c>
      <c r="CN24" s="274">
        <f t="shared" si="29"/>
        <v>9630</v>
      </c>
      <c r="CO24" s="274">
        <v>22080</v>
      </c>
      <c r="CP24" s="274">
        <v>5700</v>
      </c>
      <c r="CQ24" s="274">
        <v>6600</v>
      </c>
      <c r="CR24" s="274">
        <f t="shared" si="30"/>
        <v>9810</v>
      </c>
      <c r="CS24" s="713">
        <v>22110</v>
      </c>
      <c r="CT24" s="593"/>
      <c r="CU24" s="593"/>
      <c r="CV24" s="593"/>
      <c r="CX24" s="285">
        <f t="shared" si="0"/>
        <v>29070</v>
      </c>
      <c r="CY24" s="285">
        <f t="shared" si="1"/>
        <v>16890</v>
      </c>
      <c r="CZ24" s="285">
        <f t="shared" si="2"/>
        <v>12180</v>
      </c>
      <c r="DA24" s="285">
        <f t="shared" si="3"/>
        <v>2202900</v>
      </c>
      <c r="DB24" s="285">
        <f t="shared" si="4"/>
        <v>670740</v>
      </c>
      <c r="DC24" s="285">
        <f t="shared" si="5"/>
        <v>856050</v>
      </c>
      <c r="DD24" s="285">
        <f t="shared" si="6"/>
        <v>705180</v>
      </c>
    </row>
    <row r="25" spans="1:108">
      <c r="A25" s="712">
        <v>21</v>
      </c>
      <c r="B25" s="274" t="s">
        <v>764</v>
      </c>
      <c r="C25" s="274" t="s">
        <v>765</v>
      </c>
      <c r="D25" s="274" t="s">
        <v>3528</v>
      </c>
      <c r="E25" s="274">
        <v>7500</v>
      </c>
      <c r="F25" s="274">
        <f t="shared" si="7"/>
        <v>6000</v>
      </c>
      <c r="G25" s="274">
        <v>0</v>
      </c>
      <c r="H25" s="274">
        <v>6000</v>
      </c>
      <c r="I25" s="274">
        <f t="shared" si="8"/>
        <v>6000.0001000000002</v>
      </c>
      <c r="J25" s="274">
        <v>0</v>
      </c>
      <c r="K25" s="713">
        <v>6000.0001000000002</v>
      </c>
      <c r="L25" s="712">
        <f t="shared" si="31"/>
        <v>4033</v>
      </c>
      <c r="M25" s="274">
        <v>5467</v>
      </c>
      <c r="N25" s="274">
        <v>9500</v>
      </c>
      <c r="O25" s="274">
        <f t="shared" si="10"/>
        <v>4909.58</v>
      </c>
      <c r="P25" s="274">
        <v>6040.42</v>
      </c>
      <c r="Q25" s="713">
        <v>10950</v>
      </c>
      <c r="R25" s="712">
        <v>10871</v>
      </c>
      <c r="S25" s="274">
        <v>5975</v>
      </c>
      <c r="T25" s="274">
        <f t="shared" si="11"/>
        <v>7154</v>
      </c>
      <c r="U25" s="274">
        <v>24000</v>
      </c>
      <c r="V25" s="274">
        <v>11999.99</v>
      </c>
      <c r="W25" s="274">
        <v>7749.45</v>
      </c>
      <c r="X25" s="274">
        <f t="shared" si="12"/>
        <v>8660.5600000000013</v>
      </c>
      <c r="Y25" s="713">
        <v>28410</v>
      </c>
      <c r="Z25" s="712">
        <v>1618</v>
      </c>
      <c r="AA25" s="274">
        <v>2308</v>
      </c>
      <c r="AB25" s="274">
        <f t="shared" si="13"/>
        <v>5881</v>
      </c>
      <c r="AC25" s="274">
        <v>9807</v>
      </c>
      <c r="AD25" s="274">
        <v>2531</v>
      </c>
      <c r="AE25" s="274">
        <v>6436</v>
      </c>
      <c r="AF25" s="274">
        <f t="shared" si="14"/>
        <v>8303</v>
      </c>
      <c r="AG25" s="713">
        <v>17270</v>
      </c>
      <c r="AH25" s="712">
        <v>3253</v>
      </c>
      <c r="AI25" s="274">
        <v>306</v>
      </c>
      <c r="AJ25" s="274">
        <f t="shared" si="15"/>
        <v>8941</v>
      </c>
      <c r="AK25" s="274">
        <v>12500</v>
      </c>
      <c r="AL25" s="274">
        <v>9089.66</v>
      </c>
      <c r="AM25" s="274">
        <v>7379.73</v>
      </c>
      <c r="AN25" s="274">
        <f t="shared" si="16"/>
        <v>22460.61</v>
      </c>
      <c r="AO25" s="713">
        <v>38930</v>
      </c>
      <c r="AP25" s="712">
        <v>0</v>
      </c>
      <c r="AQ25" s="274">
        <v>684</v>
      </c>
      <c r="AR25" s="274">
        <f t="shared" si="17"/>
        <v>316</v>
      </c>
      <c r="AS25" s="274">
        <v>1000</v>
      </c>
      <c r="AT25" s="274">
        <v>3.7</v>
      </c>
      <c r="AU25" s="274">
        <v>1206.7</v>
      </c>
      <c r="AV25" s="274">
        <f t="shared" si="18"/>
        <v>789.58999999999992</v>
      </c>
      <c r="AW25" s="713">
        <v>1999.99</v>
      </c>
      <c r="AX25" s="712">
        <v>87</v>
      </c>
      <c r="AY25" s="274">
        <v>5080</v>
      </c>
      <c r="AZ25" s="274">
        <f t="shared" si="19"/>
        <v>833</v>
      </c>
      <c r="BA25" s="274">
        <v>6000</v>
      </c>
      <c r="BB25" s="274">
        <v>100</v>
      </c>
      <c r="BC25" s="274">
        <v>10940</v>
      </c>
      <c r="BD25" s="274">
        <f t="shared" si="20"/>
        <v>3450</v>
      </c>
      <c r="BE25" s="713">
        <v>14490</v>
      </c>
      <c r="BF25" s="712">
        <v>14014.918999999994</v>
      </c>
      <c r="BG25" s="274">
        <v>61281.100000000093</v>
      </c>
      <c r="BH25" s="274">
        <f t="shared" si="21"/>
        <v>49627.33899999992</v>
      </c>
      <c r="BI25" s="274">
        <v>124923.35800000001</v>
      </c>
      <c r="BJ25" s="274">
        <v>14052.890000000014</v>
      </c>
      <c r="BK25" s="274">
        <v>61603.510000000009</v>
      </c>
      <c r="BL25" s="274">
        <f t="shared" si="22"/>
        <v>50169.445000000182</v>
      </c>
      <c r="BM25" s="713">
        <v>125825.8450000002</v>
      </c>
      <c r="BN25" s="712">
        <v>190</v>
      </c>
      <c r="BO25" s="274">
        <v>6980</v>
      </c>
      <c r="BP25" s="274">
        <f t="shared" si="23"/>
        <v>14900</v>
      </c>
      <c r="BQ25" s="274">
        <v>22070</v>
      </c>
      <c r="BR25" s="274">
        <v>400</v>
      </c>
      <c r="BS25" s="274">
        <v>7680</v>
      </c>
      <c r="BT25" s="274">
        <f t="shared" si="24"/>
        <v>15950</v>
      </c>
      <c r="BU25" s="713">
        <v>24030</v>
      </c>
      <c r="BV25" s="712">
        <v>1400</v>
      </c>
      <c r="BW25" s="274">
        <v>8470</v>
      </c>
      <c r="BX25" s="274">
        <f t="shared" si="25"/>
        <v>11050</v>
      </c>
      <c r="BY25" s="274">
        <v>20920</v>
      </c>
      <c r="BZ25" s="274">
        <v>3040</v>
      </c>
      <c r="CA25" s="274">
        <v>18080</v>
      </c>
      <c r="CB25" s="274">
        <f t="shared" si="26"/>
        <v>23650</v>
      </c>
      <c r="CC25" s="713">
        <v>44770</v>
      </c>
      <c r="CD25" s="712">
        <v>9960</v>
      </c>
      <c r="CE25" s="274">
        <v>37410</v>
      </c>
      <c r="CF25" s="274">
        <f t="shared" si="27"/>
        <v>32130</v>
      </c>
      <c r="CG25" s="274">
        <v>79500</v>
      </c>
      <c r="CH25" s="274">
        <v>23280</v>
      </c>
      <c r="CI25" s="274">
        <v>64699.9</v>
      </c>
      <c r="CJ25" s="274">
        <f t="shared" si="28"/>
        <v>67530.100000000006</v>
      </c>
      <c r="CK25" s="713">
        <v>155510</v>
      </c>
      <c r="CL25" s="712">
        <v>70</v>
      </c>
      <c r="CM25" s="274">
        <v>13000</v>
      </c>
      <c r="CN25" s="274">
        <f t="shared" si="29"/>
        <v>4430</v>
      </c>
      <c r="CO25" s="274">
        <v>17500</v>
      </c>
      <c r="CP25" s="274">
        <v>570</v>
      </c>
      <c r="CQ25" s="274">
        <v>28810</v>
      </c>
      <c r="CR25" s="274">
        <f t="shared" si="30"/>
        <v>11500</v>
      </c>
      <c r="CS25" s="713">
        <v>40880</v>
      </c>
      <c r="CT25" s="593"/>
      <c r="CU25" s="593"/>
      <c r="CV25" s="593"/>
      <c r="CX25" s="285">
        <f t="shared" si="0"/>
        <v>16950.000100000001</v>
      </c>
      <c r="CY25" s="285">
        <f t="shared" si="1"/>
        <v>10909.580099999999</v>
      </c>
      <c r="CZ25" s="285">
        <f t="shared" si="2"/>
        <v>6040.42</v>
      </c>
      <c r="DA25" s="285">
        <f t="shared" si="3"/>
        <v>103559.99010000001</v>
      </c>
      <c r="DB25" s="285">
        <f t="shared" si="4"/>
        <v>39124.350000000006</v>
      </c>
      <c r="DC25" s="285">
        <f t="shared" si="5"/>
        <v>33681.460099999997</v>
      </c>
      <c r="DD25" s="285">
        <f t="shared" si="6"/>
        <v>46254.179999999993</v>
      </c>
    </row>
    <row r="26" spans="1:108">
      <c r="A26" s="712">
        <v>22</v>
      </c>
      <c r="B26" s="274" t="s">
        <v>788</v>
      </c>
      <c r="C26" s="274" t="s">
        <v>3316</v>
      </c>
      <c r="D26" s="274" t="s">
        <v>3532</v>
      </c>
      <c r="E26" s="274">
        <v>9500</v>
      </c>
      <c r="F26" s="274">
        <f t="shared" si="7"/>
        <v>1671725</v>
      </c>
      <c r="G26" s="274">
        <v>1171875</v>
      </c>
      <c r="H26" s="274">
        <v>2843600</v>
      </c>
      <c r="I26" s="274">
        <f t="shared" si="8"/>
        <v>1677689.9</v>
      </c>
      <c r="J26" s="274">
        <v>1173710</v>
      </c>
      <c r="K26" s="713">
        <v>2851399.9</v>
      </c>
      <c r="L26" s="712">
        <f t="shared" si="31"/>
        <v>5922347</v>
      </c>
      <c r="M26" s="274">
        <v>4238753</v>
      </c>
      <c r="N26" s="274">
        <v>10161100</v>
      </c>
      <c r="O26" s="274">
        <f t="shared" si="10"/>
        <v>5949878.9000000004</v>
      </c>
      <c r="P26" s="274">
        <v>4257121</v>
      </c>
      <c r="Q26" s="713">
        <v>10206999.9</v>
      </c>
      <c r="R26" s="712">
        <v>993972</v>
      </c>
      <c r="S26" s="274">
        <v>1908964</v>
      </c>
      <c r="T26" s="274">
        <f t="shared" si="11"/>
        <v>1978764</v>
      </c>
      <c r="U26" s="274">
        <v>4881700</v>
      </c>
      <c r="V26" s="274">
        <v>998412</v>
      </c>
      <c r="W26" s="274">
        <v>1927194</v>
      </c>
      <c r="X26" s="274">
        <f t="shared" si="12"/>
        <v>1995993.9000000004</v>
      </c>
      <c r="Y26" s="713">
        <v>4921599.9000000004</v>
      </c>
      <c r="Z26" s="712">
        <v>806020</v>
      </c>
      <c r="AA26" s="274">
        <v>1320640</v>
      </c>
      <c r="AB26" s="274">
        <f t="shared" si="13"/>
        <v>1654740</v>
      </c>
      <c r="AC26" s="274">
        <v>3781400</v>
      </c>
      <c r="AD26" s="274">
        <v>821740</v>
      </c>
      <c r="AE26" s="274">
        <v>1351639.9</v>
      </c>
      <c r="AF26" s="274">
        <f t="shared" si="14"/>
        <v>1708820</v>
      </c>
      <c r="AG26" s="713">
        <v>3882199.9</v>
      </c>
      <c r="AH26" s="712">
        <v>960245</v>
      </c>
      <c r="AI26" s="274">
        <v>1510064</v>
      </c>
      <c r="AJ26" s="274">
        <f t="shared" si="15"/>
        <v>2002891</v>
      </c>
      <c r="AK26" s="274">
        <v>4473200</v>
      </c>
      <c r="AL26" s="274">
        <v>978654</v>
      </c>
      <c r="AM26" s="274">
        <v>1535047</v>
      </c>
      <c r="AN26" s="274">
        <f t="shared" si="16"/>
        <v>2037898.9900000002</v>
      </c>
      <c r="AO26" s="713">
        <v>4551599.99</v>
      </c>
      <c r="AP26" s="712">
        <v>374073</v>
      </c>
      <c r="AQ26" s="274">
        <v>705756</v>
      </c>
      <c r="AR26" s="274">
        <f t="shared" si="17"/>
        <v>949471</v>
      </c>
      <c r="AS26" s="274">
        <v>2029300</v>
      </c>
      <c r="AT26" s="274">
        <v>385682</v>
      </c>
      <c r="AU26" s="274">
        <v>717563</v>
      </c>
      <c r="AV26" s="274">
        <f t="shared" si="18"/>
        <v>968354.99</v>
      </c>
      <c r="AW26" s="713">
        <v>2071599.99</v>
      </c>
      <c r="AX26" s="712">
        <v>502210</v>
      </c>
      <c r="AY26" s="274">
        <v>634360</v>
      </c>
      <c r="AZ26" s="274">
        <f t="shared" si="19"/>
        <v>770030</v>
      </c>
      <c r="BA26" s="274">
        <v>1906600</v>
      </c>
      <c r="BB26" s="274">
        <v>502770</v>
      </c>
      <c r="BC26" s="274">
        <v>635430</v>
      </c>
      <c r="BD26" s="274">
        <f t="shared" si="20"/>
        <v>771799.89999999991</v>
      </c>
      <c r="BE26" s="713">
        <v>1909999.9</v>
      </c>
      <c r="BF26" s="712">
        <v>633830</v>
      </c>
      <c r="BG26" s="274">
        <v>781610</v>
      </c>
      <c r="BH26" s="274">
        <f t="shared" si="21"/>
        <v>1089060</v>
      </c>
      <c r="BI26" s="274">
        <v>2504500</v>
      </c>
      <c r="BJ26" s="274">
        <v>636730</v>
      </c>
      <c r="BK26" s="274">
        <v>783900</v>
      </c>
      <c r="BL26" s="274">
        <f t="shared" si="22"/>
        <v>1095169.9900000002</v>
      </c>
      <c r="BM26" s="713">
        <v>2515799.9900000002</v>
      </c>
      <c r="BN26" s="712">
        <v>789187.33</v>
      </c>
      <c r="BO26" s="274">
        <v>933088.73</v>
      </c>
      <c r="BP26" s="274">
        <f t="shared" si="23"/>
        <v>1155703.5899999999</v>
      </c>
      <c r="BQ26" s="274">
        <v>2877979.65</v>
      </c>
      <c r="BR26" s="274">
        <v>794854.78</v>
      </c>
      <c r="BS26" s="274">
        <v>940156.08</v>
      </c>
      <c r="BT26" s="274">
        <f t="shared" si="24"/>
        <v>1164197.04</v>
      </c>
      <c r="BU26" s="713">
        <v>2899207.9000000004</v>
      </c>
      <c r="BV26" s="712">
        <v>719975.33700000006</v>
      </c>
      <c r="BW26" s="274">
        <v>773706.67800000007</v>
      </c>
      <c r="BX26" s="274">
        <f t="shared" si="25"/>
        <v>943302.05909999972</v>
      </c>
      <c r="BY26" s="274">
        <v>2436984.0740999999</v>
      </c>
      <c r="BZ26" s="274">
        <v>724097.07499999995</v>
      </c>
      <c r="CA26" s="274">
        <v>779896.46200000006</v>
      </c>
      <c r="CB26" s="274">
        <f t="shared" si="26"/>
        <v>946894.94240000006</v>
      </c>
      <c r="CC26" s="713">
        <v>2450888.4794000001</v>
      </c>
      <c r="CD26" s="712">
        <v>960674.56</v>
      </c>
      <c r="CE26" s="274">
        <v>940330.6</v>
      </c>
      <c r="CF26" s="274">
        <f t="shared" si="27"/>
        <v>1326613.8199999998</v>
      </c>
      <c r="CG26" s="274">
        <v>3227618.98</v>
      </c>
      <c r="CH26" s="274">
        <v>968486.15999999992</v>
      </c>
      <c r="CI26" s="274">
        <v>946406.40999999992</v>
      </c>
      <c r="CJ26" s="274">
        <f t="shared" si="28"/>
        <v>1334297.8600000006</v>
      </c>
      <c r="CK26" s="713">
        <v>3249190.43</v>
      </c>
      <c r="CL26" s="712">
        <v>1180243.25</v>
      </c>
      <c r="CM26" s="274">
        <v>837204.02</v>
      </c>
      <c r="CN26" s="274">
        <f t="shared" si="29"/>
        <v>1900956.1400000001</v>
      </c>
      <c r="CO26" s="274">
        <v>3918403.41</v>
      </c>
      <c r="CP26" s="274">
        <v>1187369.79</v>
      </c>
      <c r="CQ26" s="274">
        <v>840077.89</v>
      </c>
      <c r="CR26" s="274">
        <f t="shared" si="30"/>
        <v>1914532.6800000002</v>
      </c>
      <c r="CS26" s="713">
        <v>3941980.3600000003</v>
      </c>
      <c r="CT26" s="593"/>
      <c r="CU26" s="593"/>
      <c r="CV26" s="593"/>
      <c r="CX26" s="285">
        <f t="shared" si="0"/>
        <v>13058399.800000001</v>
      </c>
      <c r="CY26" s="285">
        <f t="shared" si="1"/>
        <v>7627568.8000000007</v>
      </c>
      <c r="CZ26" s="285">
        <f t="shared" si="2"/>
        <v>5430831</v>
      </c>
      <c r="DA26" s="285">
        <f t="shared" si="3"/>
        <v>28485399.579999998</v>
      </c>
      <c r="DB26" s="285">
        <f t="shared" si="4"/>
        <v>16189188</v>
      </c>
      <c r="DC26" s="285">
        <f t="shared" si="5"/>
        <v>13159012.700000001</v>
      </c>
      <c r="DD26" s="285">
        <f t="shared" si="6"/>
        <v>12141898.880000001</v>
      </c>
    </row>
    <row r="27" spans="1:108">
      <c r="A27" s="712">
        <v>23</v>
      </c>
      <c r="B27" s="274" t="s">
        <v>3534</v>
      </c>
      <c r="C27" s="274" t="s">
        <v>3327</v>
      </c>
      <c r="D27" s="274" t="s">
        <v>3530</v>
      </c>
      <c r="E27" s="274">
        <v>3100</v>
      </c>
      <c r="F27" s="274">
        <f t="shared" si="7"/>
        <v>0</v>
      </c>
      <c r="G27" s="274">
        <v>0</v>
      </c>
      <c r="H27" s="274">
        <v>0</v>
      </c>
      <c r="I27" s="274">
        <f t="shared" si="8"/>
        <v>0</v>
      </c>
      <c r="J27" s="274">
        <v>0</v>
      </c>
      <c r="K27" s="713">
        <v>0</v>
      </c>
      <c r="L27" s="712">
        <f t="shared" si="31"/>
        <v>0</v>
      </c>
      <c r="M27" s="274">
        <v>0</v>
      </c>
      <c r="N27" s="274">
        <v>0</v>
      </c>
      <c r="O27" s="274">
        <f t="shared" si="10"/>
        <v>0</v>
      </c>
      <c r="P27" s="274">
        <v>0</v>
      </c>
      <c r="Q27" s="713">
        <v>0</v>
      </c>
      <c r="R27" s="712">
        <v>0</v>
      </c>
      <c r="S27" s="274">
        <v>0</v>
      </c>
      <c r="T27" s="274">
        <f t="shared" si="11"/>
        <v>0</v>
      </c>
      <c r="U27" s="274">
        <v>0</v>
      </c>
      <c r="V27" s="274">
        <v>0</v>
      </c>
      <c r="W27" s="274">
        <v>0</v>
      </c>
      <c r="X27" s="274">
        <f t="shared" si="12"/>
        <v>0</v>
      </c>
      <c r="Y27" s="713">
        <v>0</v>
      </c>
      <c r="Z27" s="712">
        <v>0</v>
      </c>
      <c r="AA27" s="274">
        <v>0</v>
      </c>
      <c r="AB27" s="274">
        <f t="shared" si="13"/>
        <v>0</v>
      </c>
      <c r="AC27" s="274">
        <v>0</v>
      </c>
      <c r="AD27" s="274">
        <v>0</v>
      </c>
      <c r="AE27" s="274">
        <v>0</v>
      </c>
      <c r="AF27" s="274">
        <f t="shared" si="14"/>
        <v>0</v>
      </c>
      <c r="AG27" s="713">
        <v>0</v>
      </c>
      <c r="AH27" s="712">
        <v>0</v>
      </c>
      <c r="AI27" s="274">
        <v>0</v>
      </c>
      <c r="AJ27" s="274">
        <f t="shared" si="15"/>
        <v>0</v>
      </c>
      <c r="AK27" s="274">
        <v>0</v>
      </c>
      <c r="AL27" s="274">
        <v>0</v>
      </c>
      <c r="AM27" s="274">
        <v>0</v>
      </c>
      <c r="AN27" s="274">
        <f t="shared" si="16"/>
        <v>0</v>
      </c>
      <c r="AO27" s="713">
        <v>0</v>
      </c>
      <c r="AP27" s="712">
        <v>54900</v>
      </c>
      <c r="AQ27" s="274">
        <v>110025</v>
      </c>
      <c r="AR27" s="274">
        <f t="shared" si="17"/>
        <v>73980</v>
      </c>
      <c r="AS27" s="274">
        <v>238905</v>
      </c>
      <c r="AT27" s="274">
        <v>54945</v>
      </c>
      <c r="AU27" s="274">
        <v>110475</v>
      </c>
      <c r="AV27" s="274">
        <f t="shared" si="18"/>
        <v>74340</v>
      </c>
      <c r="AW27" s="713">
        <v>239760</v>
      </c>
      <c r="AX27" s="712">
        <v>221490</v>
      </c>
      <c r="AY27" s="274">
        <v>267660</v>
      </c>
      <c r="AZ27" s="274">
        <f t="shared" si="19"/>
        <v>366030</v>
      </c>
      <c r="BA27" s="274">
        <v>855180</v>
      </c>
      <c r="BB27" s="274">
        <v>221715</v>
      </c>
      <c r="BC27" s="274">
        <v>267750</v>
      </c>
      <c r="BD27" s="274">
        <f t="shared" si="20"/>
        <v>366390</v>
      </c>
      <c r="BE27" s="713">
        <v>855855</v>
      </c>
      <c r="BF27" s="712">
        <v>254835</v>
      </c>
      <c r="BG27" s="274">
        <v>295020</v>
      </c>
      <c r="BH27" s="274">
        <f t="shared" si="21"/>
        <v>413370</v>
      </c>
      <c r="BI27" s="274">
        <v>963225</v>
      </c>
      <c r="BJ27" s="274">
        <v>255195</v>
      </c>
      <c r="BK27" s="274">
        <v>295335</v>
      </c>
      <c r="BL27" s="274">
        <f t="shared" si="22"/>
        <v>414900</v>
      </c>
      <c r="BM27" s="713">
        <v>965430</v>
      </c>
      <c r="BN27" s="712">
        <v>285660</v>
      </c>
      <c r="BO27" s="274">
        <v>334035</v>
      </c>
      <c r="BP27" s="274">
        <f t="shared" si="23"/>
        <v>449910</v>
      </c>
      <c r="BQ27" s="274">
        <v>1069605</v>
      </c>
      <c r="BR27" s="274">
        <v>285390</v>
      </c>
      <c r="BS27" s="274">
        <v>334215</v>
      </c>
      <c r="BT27" s="274">
        <f t="shared" si="24"/>
        <v>450405</v>
      </c>
      <c r="BU27" s="713">
        <v>1070010</v>
      </c>
      <c r="BV27" s="712">
        <v>209610</v>
      </c>
      <c r="BW27" s="274">
        <v>116280</v>
      </c>
      <c r="BX27" s="274">
        <f t="shared" si="25"/>
        <v>313155</v>
      </c>
      <c r="BY27" s="274">
        <v>639045</v>
      </c>
      <c r="BZ27" s="274">
        <v>209925</v>
      </c>
      <c r="CA27" s="274">
        <v>116370</v>
      </c>
      <c r="CB27" s="274">
        <f t="shared" si="26"/>
        <v>313605</v>
      </c>
      <c r="CC27" s="713">
        <v>639900</v>
      </c>
      <c r="CD27" s="712">
        <v>275760</v>
      </c>
      <c r="CE27" s="274">
        <v>361485</v>
      </c>
      <c r="CF27" s="274">
        <f t="shared" si="27"/>
        <v>452655</v>
      </c>
      <c r="CG27" s="274">
        <v>1089900</v>
      </c>
      <c r="CH27" s="274">
        <v>275715</v>
      </c>
      <c r="CI27" s="274">
        <v>361575</v>
      </c>
      <c r="CJ27" s="274">
        <f t="shared" si="28"/>
        <v>453105</v>
      </c>
      <c r="CK27" s="713">
        <v>1090395</v>
      </c>
      <c r="CL27" s="712">
        <v>180810</v>
      </c>
      <c r="CM27" s="274">
        <v>218520</v>
      </c>
      <c r="CN27" s="274">
        <f t="shared" si="29"/>
        <v>254700</v>
      </c>
      <c r="CO27" s="274">
        <v>654030</v>
      </c>
      <c r="CP27" s="274">
        <v>181080</v>
      </c>
      <c r="CQ27" s="274">
        <v>219015</v>
      </c>
      <c r="CR27" s="274">
        <f t="shared" si="30"/>
        <v>255510</v>
      </c>
      <c r="CS27" s="713">
        <v>655605</v>
      </c>
      <c r="CT27" s="593"/>
      <c r="CU27" s="593"/>
      <c r="CV27" s="593"/>
      <c r="CX27" s="285">
        <f t="shared" si="0"/>
        <v>0</v>
      </c>
      <c r="CY27" s="285">
        <f t="shared" si="1"/>
        <v>0</v>
      </c>
      <c r="CZ27" s="285">
        <f t="shared" si="2"/>
        <v>0</v>
      </c>
      <c r="DA27" s="285">
        <f t="shared" si="3"/>
        <v>239760</v>
      </c>
      <c r="DB27" s="285">
        <f t="shared" si="4"/>
        <v>54945</v>
      </c>
      <c r="DC27" s="285">
        <f t="shared" si="5"/>
        <v>110475</v>
      </c>
      <c r="DD27" s="285">
        <f t="shared" si="6"/>
        <v>74340</v>
      </c>
    </row>
    <row r="28" spans="1:108">
      <c r="A28" s="712">
        <v>24</v>
      </c>
      <c r="B28" s="586" t="s">
        <v>4297</v>
      </c>
      <c r="C28" s="274" t="s">
        <v>4298</v>
      </c>
      <c r="D28" s="274" t="s">
        <v>3530</v>
      </c>
      <c r="E28" s="274">
        <v>1363</v>
      </c>
      <c r="F28" s="274">
        <f t="shared" si="7"/>
        <v>0</v>
      </c>
      <c r="G28" s="274">
        <v>0</v>
      </c>
      <c r="H28" s="274">
        <v>0</v>
      </c>
      <c r="I28" s="274">
        <f t="shared" si="8"/>
        <v>0</v>
      </c>
      <c r="J28" s="274">
        <v>0</v>
      </c>
      <c r="K28" s="713">
        <v>0</v>
      </c>
      <c r="L28" s="712">
        <f t="shared" si="31"/>
        <v>0</v>
      </c>
      <c r="M28" s="274">
        <v>0</v>
      </c>
      <c r="N28" s="274">
        <v>0</v>
      </c>
      <c r="O28" s="274">
        <f t="shared" si="10"/>
        <v>0</v>
      </c>
      <c r="P28" s="274">
        <v>0</v>
      </c>
      <c r="Q28" s="713">
        <v>0</v>
      </c>
      <c r="R28" s="712">
        <v>0</v>
      </c>
      <c r="S28" s="274">
        <v>0</v>
      </c>
      <c r="T28" s="274">
        <f t="shared" si="11"/>
        <v>0</v>
      </c>
      <c r="U28" s="274">
        <v>0</v>
      </c>
      <c r="V28" s="274">
        <v>0</v>
      </c>
      <c r="W28" s="274">
        <v>0</v>
      </c>
      <c r="X28" s="274">
        <f t="shared" si="12"/>
        <v>0</v>
      </c>
      <c r="Y28" s="713">
        <v>0</v>
      </c>
      <c r="Z28" s="712">
        <v>0</v>
      </c>
      <c r="AA28" s="274">
        <v>0</v>
      </c>
      <c r="AB28" s="274">
        <f t="shared" si="13"/>
        <v>0</v>
      </c>
      <c r="AC28" s="274">
        <v>0</v>
      </c>
      <c r="AD28" s="274">
        <v>0</v>
      </c>
      <c r="AE28" s="274">
        <v>0</v>
      </c>
      <c r="AF28" s="274">
        <f t="shared" si="14"/>
        <v>0</v>
      </c>
      <c r="AG28" s="713">
        <v>0</v>
      </c>
      <c r="AH28" s="712">
        <v>0</v>
      </c>
      <c r="AI28" s="274">
        <v>0</v>
      </c>
      <c r="AJ28" s="274">
        <f>AK28-AH28-AI28</f>
        <v>0</v>
      </c>
      <c r="AK28" s="274">
        <v>0</v>
      </c>
      <c r="AL28" s="274">
        <v>0</v>
      </c>
      <c r="AM28" s="274">
        <v>0</v>
      </c>
      <c r="AN28" s="274">
        <f t="shared" si="16"/>
        <v>0</v>
      </c>
      <c r="AO28" s="713">
        <v>0</v>
      </c>
      <c r="AP28" s="712">
        <v>0</v>
      </c>
      <c r="AQ28" s="274">
        <v>0</v>
      </c>
      <c r="AR28" s="274">
        <f t="shared" si="17"/>
        <v>0</v>
      </c>
      <c r="AS28" s="274">
        <v>0</v>
      </c>
      <c r="AT28" s="274">
        <v>0</v>
      </c>
      <c r="AU28" s="274">
        <v>0</v>
      </c>
      <c r="AV28" s="274">
        <f t="shared" si="18"/>
        <v>0</v>
      </c>
      <c r="AW28" s="713">
        <v>0</v>
      </c>
      <c r="AX28" s="712">
        <v>0</v>
      </c>
      <c r="AY28" s="274">
        <v>0</v>
      </c>
      <c r="AZ28" s="274">
        <f t="shared" si="19"/>
        <v>0</v>
      </c>
      <c r="BA28" s="274">
        <v>0</v>
      </c>
      <c r="BB28" s="274">
        <v>0</v>
      </c>
      <c r="BC28" s="274">
        <v>0</v>
      </c>
      <c r="BD28" s="274">
        <f t="shared" si="20"/>
        <v>0</v>
      </c>
      <c r="BE28" s="713">
        <v>0</v>
      </c>
      <c r="BF28" s="712">
        <v>0</v>
      </c>
      <c r="BG28" s="274">
        <v>0</v>
      </c>
      <c r="BH28" s="274">
        <f t="shared" si="21"/>
        <v>0</v>
      </c>
      <c r="BI28" s="274">
        <v>0</v>
      </c>
      <c r="BJ28" s="274">
        <v>0</v>
      </c>
      <c r="BK28" s="274">
        <v>0</v>
      </c>
      <c r="BL28" s="274">
        <f t="shared" si="22"/>
        <v>0</v>
      </c>
      <c r="BM28" s="713">
        <v>0</v>
      </c>
      <c r="BN28" s="712">
        <v>0</v>
      </c>
      <c r="BO28" s="274">
        <v>0</v>
      </c>
      <c r="BP28" s="274">
        <f t="shared" si="23"/>
        <v>0</v>
      </c>
      <c r="BQ28" s="274">
        <v>0</v>
      </c>
      <c r="BR28" s="274">
        <v>0</v>
      </c>
      <c r="BS28" s="274">
        <v>0</v>
      </c>
      <c r="BT28" s="274">
        <f t="shared" si="24"/>
        <v>0</v>
      </c>
      <c r="BU28" s="713">
        <v>0</v>
      </c>
      <c r="BV28" s="712">
        <v>1095</v>
      </c>
      <c r="BW28" s="274">
        <v>1395</v>
      </c>
      <c r="BX28" s="274">
        <f t="shared" si="25"/>
        <v>1470</v>
      </c>
      <c r="BY28" s="274">
        <v>3960</v>
      </c>
      <c r="BZ28" s="274">
        <v>1110</v>
      </c>
      <c r="CA28" s="274">
        <v>1470</v>
      </c>
      <c r="CB28" s="274">
        <f t="shared" si="26"/>
        <v>1440</v>
      </c>
      <c r="CC28" s="713">
        <v>4020</v>
      </c>
      <c r="CD28" s="712">
        <v>2505</v>
      </c>
      <c r="CE28" s="274">
        <v>2505</v>
      </c>
      <c r="CF28" s="274">
        <f t="shared" si="27"/>
        <v>3645</v>
      </c>
      <c r="CG28" s="274">
        <v>8655</v>
      </c>
      <c r="CH28" s="274">
        <v>2520</v>
      </c>
      <c r="CI28" s="274">
        <v>2460</v>
      </c>
      <c r="CJ28" s="274">
        <f t="shared" si="28"/>
        <v>3660</v>
      </c>
      <c r="CK28" s="713">
        <v>8640</v>
      </c>
      <c r="CL28" s="712">
        <v>3105</v>
      </c>
      <c r="CM28" s="274">
        <v>5490</v>
      </c>
      <c r="CN28" s="274">
        <f t="shared" si="29"/>
        <v>6660</v>
      </c>
      <c r="CO28" s="274">
        <v>15255</v>
      </c>
      <c r="CP28" s="274">
        <v>3090</v>
      </c>
      <c r="CQ28" s="274">
        <v>5490</v>
      </c>
      <c r="CR28" s="274">
        <f t="shared" si="30"/>
        <v>6720</v>
      </c>
      <c r="CS28" s="713">
        <v>15300</v>
      </c>
      <c r="CT28" s="593"/>
      <c r="CU28" s="593"/>
      <c r="CV28" s="593"/>
      <c r="CX28" s="285">
        <f t="shared" si="0"/>
        <v>0</v>
      </c>
      <c r="CY28" s="285">
        <f t="shared" si="1"/>
        <v>0</v>
      </c>
      <c r="CZ28" s="285">
        <f t="shared" si="2"/>
        <v>0</v>
      </c>
      <c r="DA28" s="285">
        <f t="shared" si="3"/>
        <v>0</v>
      </c>
      <c r="DB28" s="285">
        <f t="shared" si="4"/>
        <v>0</v>
      </c>
      <c r="DC28" s="285">
        <f t="shared" si="5"/>
        <v>0</v>
      </c>
      <c r="DD28" s="285">
        <f t="shared" si="6"/>
        <v>0</v>
      </c>
    </row>
    <row r="29" spans="1:108">
      <c r="A29" s="712">
        <v>25</v>
      </c>
      <c r="B29" s="274" t="s">
        <v>3535</v>
      </c>
      <c r="C29" s="274" t="s">
        <v>3328</v>
      </c>
      <c r="D29" s="274" t="s">
        <v>3530</v>
      </c>
      <c r="E29" s="274">
        <v>2500</v>
      </c>
      <c r="F29" s="274">
        <f t="shared" si="7"/>
        <v>0</v>
      </c>
      <c r="G29" s="274">
        <v>0</v>
      </c>
      <c r="H29" s="274">
        <v>0</v>
      </c>
      <c r="I29" s="274">
        <f t="shared" si="8"/>
        <v>0</v>
      </c>
      <c r="J29" s="274">
        <v>0</v>
      </c>
      <c r="K29" s="713">
        <v>0</v>
      </c>
      <c r="L29" s="712">
        <f t="shared" si="31"/>
        <v>0</v>
      </c>
      <c r="M29" s="274">
        <v>0</v>
      </c>
      <c r="N29" s="274">
        <v>0</v>
      </c>
      <c r="O29" s="274">
        <f t="shared" si="10"/>
        <v>0</v>
      </c>
      <c r="P29" s="274">
        <v>0</v>
      </c>
      <c r="Q29" s="713">
        <v>0</v>
      </c>
      <c r="R29" s="712">
        <v>0</v>
      </c>
      <c r="S29" s="274">
        <v>0</v>
      </c>
      <c r="T29" s="274">
        <f t="shared" si="11"/>
        <v>0</v>
      </c>
      <c r="U29" s="274">
        <v>0</v>
      </c>
      <c r="V29" s="274">
        <v>0</v>
      </c>
      <c r="W29" s="274">
        <v>0</v>
      </c>
      <c r="X29" s="274">
        <f t="shared" si="12"/>
        <v>0</v>
      </c>
      <c r="Y29" s="713">
        <v>0</v>
      </c>
      <c r="Z29" s="712">
        <v>0</v>
      </c>
      <c r="AA29" s="274">
        <v>0</v>
      </c>
      <c r="AB29" s="274">
        <f t="shared" si="13"/>
        <v>0</v>
      </c>
      <c r="AC29" s="274">
        <v>0</v>
      </c>
      <c r="AD29" s="274">
        <v>0</v>
      </c>
      <c r="AE29" s="274">
        <v>0</v>
      </c>
      <c r="AF29" s="274">
        <f t="shared" si="14"/>
        <v>0</v>
      </c>
      <c r="AG29" s="713">
        <v>0</v>
      </c>
      <c r="AH29" s="712">
        <v>0</v>
      </c>
      <c r="AI29" s="274">
        <v>10475.111999999999</v>
      </c>
      <c r="AJ29" s="274">
        <f t="shared" si="15"/>
        <v>-10475.111999999999</v>
      </c>
      <c r="AK29" s="274">
        <v>0</v>
      </c>
      <c r="AL29" s="274">
        <v>0</v>
      </c>
      <c r="AM29" s="274">
        <v>10480.092000000001</v>
      </c>
      <c r="AN29" s="274">
        <f t="shared" si="16"/>
        <v>-10480.092000000001</v>
      </c>
      <c r="AO29" s="713">
        <v>0</v>
      </c>
      <c r="AP29" s="712">
        <v>8657</v>
      </c>
      <c r="AQ29" s="274">
        <v>15852</v>
      </c>
      <c r="AR29" s="274">
        <f t="shared" si="17"/>
        <v>14267.656000000003</v>
      </c>
      <c r="AS29" s="274">
        <v>38776.656000000003</v>
      </c>
      <c r="AT29" s="274">
        <v>8718</v>
      </c>
      <c r="AU29" s="274">
        <v>16183</v>
      </c>
      <c r="AV29" s="274">
        <f t="shared" si="18"/>
        <v>14371</v>
      </c>
      <c r="AW29" s="713">
        <v>39272</v>
      </c>
      <c r="AX29" s="712">
        <v>15345</v>
      </c>
      <c r="AY29" s="274">
        <v>28335</v>
      </c>
      <c r="AZ29" s="274">
        <f t="shared" si="19"/>
        <v>23970</v>
      </c>
      <c r="BA29" s="274">
        <v>67650</v>
      </c>
      <c r="BB29" s="274">
        <v>15270</v>
      </c>
      <c r="BC29" s="274">
        <v>28335</v>
      </c>
      <c r="BD29" s="274">
        <f t="shared" si="20"/>
        <v>24150</v>
      </c>
      <c r="BE29" s="713">
        <v>67755</v>
      </c>
      <c r="BF29" s="712">
        <v>21600</v>
      </c>
      <c r="BG29" s="274">
        <v>31125</v>
      </c>
      <c r="BH29" s="274">
        <f t="shared" si="21"/>
        <v>31830</v>
      </c>
      <c r="BI29" s="274">
        <v>84555</v>
      </c>
      <c r="BJ29" s="274">
        <v>21495</v>
      </c>
      <c r="BK29" s="274">
        <v>31140</v>
      </c>
      <c r="BL29" s="274">
        <f t="shared" si="22"/>
        <v>31980</v>
      </c>
      <c r="BM29" s="713">
        <v>84615</v>
      </c>
      <c r="BN29" s="712">
        <v>29130</v>
      </c>
      <c r="BO29" s="274">
        <v>31950</v>
      </c>
      <c r="BP29" s="274">
        <f t="shared" si="23"/>
        <v>43170</v>
      </c>
      <c r="BQ29" s="274">
        <v>104250</v>
      </c>
      <c r="BR29" s="274">
        <v>29145</v>
      </c>
      <c r="BS29" s="274">
        <v>32085</v>
      </c>
      <c r="BT29" s="274">
        <f t="shared" si="24"/>
        <v>43095</v>
      </c>
      <c r="BU29" s="713">
        <v>104325</v>
      </c>
      <c r="BV29" s="712">
        <v>34935</v>
      </c>
      <c r="BW29" s="274">
        <v>28140</v>
      </c>
      <c r="BX29" s="274">
        <f t="shared" si="25"/>
        <v>48660</v>
      </c>
      <c r="BY29" s="274">
        <v>111735</v>
      </c>
      <c r="BZ29" s="274">
        <v>34860</v>
      </c>
      <c r="CA29" s="274">
        <v>28185</v>
      </c>
      <c r="CB29" s="274">
        <f t="shared" si="26"/>
        <v>48780</v>
      </c>
      <c r="CC29" s="713">
        <v>111825</v>
      </c>
      <c r="CD29" s="712">
        <v>33765</v>
      </c>
      <c r="CE29" s="274">
        <v>33780</v>
      </c>
      <c r="CF29" s="274">
        <f t="shared" si="27"/>
        <v>50865</v>
      </c>
      <c r="CG29" s="274">
        <v>118410</v>
      </c>
      <c r="CH29" s="274">
        <v>33810</v>
      </c>
      <c r="CI29" s="274">
        <v>33855</v>
      </c>
      <c r="CJ29" s="274">
        <f t="shared" si="28"/>
        <v>50925</v>
      </c>
      <c r="CK29" s="713">
        <v>118590</v>
      </c>
      <c r="CL29" s="712">
        <v>98760</v>
      </c>
      <c r="CM29" s="274">
        <v>100560</v>
      </c>
      <c r="CN29" s="274">
        <f t="shared" si="29"/>
        <v>130455</v>
      </c>
      <c r="CO29" s="274">
        <v>329775</v>
      </c>
      <c r="CP29" s="274">
        <v>98715</v>
      </c>
      <c r="CQ29" s="274">
        <v>100545</v>
      </c>
      <c r="CR29" s="274">
        <f t="shared" si="30"/>
        <v>130545</v>
      </c>
      <c r="CS29" s="713">
        <v>329805</v>
      </c>
      <c r="CT29" s="593"/>
      <c r="CU29" s="593"/>
      <c r="CV29" s="593"/>
      <c r="CX29" s="285">
        <f t="shared" si="0"/>
        <v>0</v>
      </c>
      <c r="CY29" s="285">
        <f t="shared" si="1"/>
        <v>0</v>
      </c>
      <c r="CZ29" s="285">
        <f t="shared" si="2"/>
        <v>0</v>
      </c>
      <c r="DA29" s="285">
        <f t="shared" si="3"/>
        <v>39272</v>
      </c>
      <c r="DB29" s="285">
        <f t="shared" si="4"/>
        <v>8718</v>
      </c>
      <c r="DC29" s="285">
        <f t="shared" si="5"/>
        <v>26663.092000000001</v>
      </c>
      <c r="DD29" s="285">
        <f t="shared" si="6"/>
        <v>3890.9079999999994</v>
      </c>
    </row>
    <row r="30" spans="1:108">
      <c r="A30" s="712">
        <v>26</v>
      </c>
      <c r="B30" s="274" t="s">
        <v>4299</v>
      </c>
      <c r="C30" s="274" t="s">
        <v>4300</v>
      </c>
      <c r="D30" s="274" t="s">
        <v>3530</v>
      </c>
      <c r="E30" s="274">
        <v>3200</v>
      </c>
      <c r="F30" s="274">
        <f t="shared" si="7"/>
        <v>606888</v>
      </c>
      <c r="G30" s="274">
        <v>0</v>
      </c>
      <c r="H30" s="274">
        <v>606888</v>
      </c>
      <c r="I30" s="274">
        <f t="shared" si="8"/>
        <v>606888</v>
      </c>
      <c r="J30" s="274">
        <v>0</v>
      </c>
      <c r="K30" s="713">
        <v>606888</v>
      </c>
      <c r="L30" s="712">
        <f t="shared" si="31"/>
        <v>0</v>
      </c>
      <c r="M30" s="274">
        <v>0</v>
      </c>
      <c r="N30" s="274">
        <v>0</v>
      </c>
      <c r="O30" s="274">
        <f t="shared" si="10"/>
        <v>0</v>
      </c>
      <c r="P30" s="274">
        <v>0</v>
      </c>
      <c r="Q30" s="713">
        <v>0</v>
      </c>
      <c r="R30" s="712">
        <v>0</v>
      </c>
      <c r="S30" s="274">
        <v>0</v>
      </c>
      <c r="T30" s="274">
        <f t="shared" si="11"/>
        <v>0</v>
      </c>
      <c r="U30" s="274">
        <v>0</v>
      </c>
      <c r="V30" s="274">
        <v>0</v>
      </c>
      <c r="W30" s="274">
        <v>0</v>
      </c>
      <c r="X30" s="274">
        <f t="shared" si="12"/>
        <v>0</v>
      </c>
      <c r="Y30" s="713">
        <v>0</v>
      </c>
      <c r="Z30" s="712">
        <v>0</v>
      </c>
      <c r="AA30" s="274">
        <v>0</v>
      </c>
      <c r="AB30" s="274">
        <f t="shared" si="13"/>
        <v>0</v>
      </c>
      <c r="AC30" s="274">
        <v>0</v>
      </c>
      <c r="AD30" s="274">
        <v>0</v>
      </c>
      <c r="AE30" s="274">
        <v>0</v>
      </c>
      <c r="AF30" s="274">
        <f t="shared" si="14"/>
        <v>0</v>
      </c>
      <c r="AG30" s="713">
        <v>0</v>
      </c>
      <c r="AH30" s="712">
        <v>0</v>
      </c>
      <c r="AI30" s="274">
        <v>0</v>
      </c>
      <c r="AJ30" s="274">
        <f t="shared" si="15"/>
        <v>0</v>
      </c>
      <c r="AK30" s="274">
        <v>0</v>
      </c>
      <c r="AL30" s="274">
        <v>0</v>
      </c>
      <c r="AM30" s="274">
        <v>0</v>
      </c>
      <c r="AN30" s="274">
        <f t="shared" si="16"/>
        <v>0</v>
      </c>
      <c r="AO30" s="713">
        <v>0</v>
      </c>
      <c r="AP30" s="712">
        <v>0</v>
      </c>
      <c r="AQ30" s="274">
        <v>0</v>
      </c>
      <c r="AR30" s="274">
        <f t="shared" si="17"/>
        <v>0</v>
      </c>
      <c r="AS30" s="274">
        <v>0</v>
      </c>
      <c r="AT30" s="274">
        <v>0</v>
      </c>
      <c r="AU30" s="274">
        <v>0</v>
      </c>
      <c r="AV30" s="274">
        <f t="shared" si="18"/>
        <v>0</v>
      </c>
      <c r="AW30" s="713">
        <v>0</v>
      </c>
      <c r="AX30" s="712">
        <v>0</v>
      </c>
      <c r="AY30" s="274">
        <v>0</v>
      </c>
      <c r="AZ30" s="274">
        <f t="shared" si="19"/>
        <v>0</v>
      </c>
      <c r="BA30" s="274">
        <v>0</v>
      </c>
      <c r="BB30" s="274">
        <v>0</v>
      </c>
      <c r="BC30" s="274">
        <v>0</v>
      </c>
      <c r="BD30" s="274">
        <f t="shared" si="20"/>
        <v>0</v>
      </c>
      <c r="BE30" s="713">
        <v>0</v>
      </c>
      <c r="BF30" s="712">
        <v>0</v>
      </c>
      <c r="BG30" s="274">
        <v>0</v>
      </c>
      <c r="BH30" s="274">
        <f t="shared" si="21"/>
        <v>0</v>
      </c>
      <c r="BI30" s="274">
        <v>0</v>
      </c>
      <c r="BJ30" s="274">
        <v>0</v>
      </c>
      <c r="BK30" s="274">
        <v>0</v>
      </c>
      <c r="BL30" s="274">
        <f t="shared" si="22"/>
        <v>0</v>
      </c>
      <c r="BM30" s="713">
        <v>0</v>
      </c>
      <c r="BN30" s="712">
        <v>0</v>
      </c>
      <c r="BO30" s="274">
        <v>0</v>
      </c>
      <c r="BP30" s="274">
        <f t="shared" si="23"/>
        <v>0</v>
      </c>
      <c r="BQ30" s="274">
        <v>0</v>
      </c>
      <c r="BR30" s="274">
        <v>0</v>
      </c>
      <c r="BS30" s="274">
        <v>0</v>
      </c>
      <c r="BT30" s="274">
        <f t="shared" si="24"/>
        <v>0</v>
      </c>
      <c r="BU30" s="713">
        <v>0</v>
      </c>
      <c r="BV30" s="712">
        <v>0</v>
      </c>
      <c r="BW30" s="274">
        <v>0</v>
      </c>
      <c r="BX30" s="274">
        <f t="shared" si="25"/>
        <v>0</v>
      </c>
      <c r="BY30" s="274">
        <v>0</v>
      </c>
      <c r="BZ30" s="274">
        <v>0</v>
      </c>
      <c r="CA30" s="274">
        <v>0</v>
      </c>
      <c r="CB30" s="274">
        <f t="shared" si="26"/>
        <v>0</v>
      </c>
      <c r="CC30" s="713">
        <v>0</v>
      </c>
      <c r="CD30" s="712">
        <v>0</v>
      </c>
      <c r="CE30" s="274">
        <v>0</v>
      </c>
      <c r="CF30" s="274">
        <f t="shared" si="27"/>
        <v>0</v>
      </c>
      <c r="CG30" s="274">
        <v>0</v>
      </c>
      <c r="CH30" s="274">
        <v>0</v>
      </c>
      <c r="CI30" s="274">
        <v>0</v>
      </c>
      <c r="CJ30" s="274">
        <f t="shared" si="28"/>
        <v>0</v>
      </c>
      <c r="CK30" s="713">
        <v>0</v>
      </c>
      <c r="CL30" s="712">
        <v>0</v>
      </c>
      <c r="CM30" s="274">
        <v>0</v>
      </c>
      <c r="CN30" s="274">
        <f t="shared" si="29"/>
        <v>0</v>
      </c>
      <c r="CO30" s="274">
        <v>0</v>
      </c>
      <c r="CP30" s="274">
        <v>0</v>
      </c>
      <c r="CQ30" s="274">
        <v>0</v>
      </c>
      <c r="CR30" s="274">
        <f t="shared" si="30"/>
        <v>0</v>
      </c>
      <c r="CS30" s="713">
        <v>0</v>
      </c>
      <c r="CT30" s="593"/>
      <c r="CU30" s="593"/>
      <c r="CV30" s="593"/>
      <c r="CX30" s="285">
        <f t="shared" si="0"/>
        <v>606888</v>
      </c>
      <c r="CY30" s="285">
        <f t="shared" si="1"/>
        <v>606888</v>
      </c>
      <c r="CZ30" s="285">
        <f t="shared" si="2"/>
        <v>0</v>
      </c>
      <c r="DA30" s="285">
        <f t="shared" si="3"/>
        <v>606888</v>
      </c>
      <c r="DB30" s="285">
        <f t="shared" si="4"/>
        <v>606888</v>
      </c>
      <c r="DC30" s="285">
        <f t="shared" si="5"/>
        <v>606888</v>
      </c>
      <c r="DD30" s="285">
        <f t="shared" si="6"/>
        <v>0</v>
      </c>
    </row>
    <row r="31" spans="1:108">
      <c r="A31" s="712">
        <v>27</v>
      </c>
      <c r="B31" s="274" t="s">
        <v>834</v>
      </c>
      <c r="C31" s="274" t="s">
        <v>534</v>
      </c>
      <c r="D31" s="274" t="s">
        <v>3530</v>
      </c>
      <c r="E31" s="274">
        <v>4045</v>
      </c>
      <c r="F31" s="274">
        <f t="shared" si="7"/>
        <v>25260</v>
      </c>
      <c r="G31" s="274">
        <v>15840</v>
      </c>
      <c r="H31" s="274">
        <v>41100</v>
      </c>
      <c r="I31" s="274">
        <f t="shared" si="8"/>
        <v>27600</v>
      </c>
      <c r="J31" s="274">
        <v>15120</v>
      </c>
      <c r="K31" s="713">
        <v>42720</v>
      </c>
      <c r="L31" s="712">
        <f t="shared" si="31"/>
        <v>4440</v>
      </c>
      <c r="M31" s="274">
        <v>3840</v>
      </c>
      <c r="N31" s="274">
        <v>8280</v>
      </c>
      <c r="O31" s="274">
        <f t="shared" si="10"/>
        <v>4800</v>
      </c>
      <c r="P31" s="274">
        <v>3360</v>
      </c>
      <c r="Q31" s="713">
        <v>8160</v>
      </c>
      <c r="R31" s="712">
        <v>3616.8</v>
      </c>
      <c r="S31" s="274">
        <v>3804</v>
      </c>
      <c r="T31" s="274">
        <f t="shared" si="11"/>
        <v>5114.4000000000015</v>
      </c>
      <c r="U31" s="274">
        <v>12535.2</v>
      </c>
      <c r="V31" s="274">
        <v>3654.4407000000001</v>
      </c>
      <c r="W31" s="274">
        <v>3843.5880000000002</v>
      </c>
      <c r="X31" s="274">
        <f t="shared" si="12"/>
        <v>5167.6273000000001</v>
      </c>
      <c r="Y31" s="713">
        <v>12665.656000000001</v>
      </c>
      <c r="Z31" s="712">
        <v>49039.199999999997</v>
      </c>
      <c r="AA31" s="274">
        <v>242551.2</v>
      </c>
      <c r="AB31" s="274">
        <f t="shared" si="13"/>
        <v>83443.199999999953</v>
      </c>
      <c r="AC31" s="274">
        <v>375033.59999999998</v>
      </c>
      <c r="AD31" s="274">
        <v>50174.2</v>
      </c>
      <c r="AE31" s="274">
        <v>246704.4</v>
      </c>
      <c r="AF31" s="274">
        <f t="shared" si="14"/>
        <v>84539.9</v>
      </c>
      <c r="AG31" s="713">
        <v>381418.5</v>
      </c>
      <c r="AH31" s="712">
        <v>12146.4</v>
      </c>
      <c r="AI31" s="274">
        <v>111844.8</v>
      </c>
      <c r="AJ31" s="274">
        <f t="shared" si="15"/>
        <v>26822.400000000009</v>
      </c>
      <c r="AK31" s="274">
        <v>150813.6</v>
      </c>
      <c r="AL31" s="274">
        <v>12336.936110000001</v>
      </c>
      <c r="AM31" s="274">
        <v>113599.26820000001</v>
      </c>
      <c r="AN31" s="274">
        <f t="shared" si="16"/>
        <v>27243.15568999997</v>
      </c>
      <c r="AO31" s="713">
        <v>153179.35999999999</v>
      </c>
      <c r="AP31" s="712">
        <v>12439.2</v>
      </c>
      <c r="AQ31" s="274">
        <v>156883.20000000001</v>
      </c>
      <c r="AR31" s="274">
        <f t="shared" si="17"/>
        <v>35503.199999999983</v>
      </c>
      <c r="AS31" s="274">
        <v>204825.60000000001</v>
      </c>
      <c r="AT31" s="274">
        <v>12680.049859999999</v>
      </c>
      <c r="AU31" s="274">
        <v>159920.79860000001</v>
      </c>
      <c r="AV31" s="274">
        <f t="shared" si="18"/>
        <v>36190.621539999993</v>
      </c>
      <c r="AW31" s="713">
        <v>208791.47</v>
      </c>
      <c r="AX31" s="712">
        <v>27600</v>
      </c>
      <c r="AY31" s="274">
        <v>110697.60000000001</v>
      </c>
      <c r="AZ31" s="274">
        <f t="shared" si="19"/>
        <v>35445.600000000006</v>
      </c>
      <c r="BA31" s="274">
        <v>173743.2</v>
      </c>
      <c r="BB31" s="274">
        <v>28323.01</v>
      </c>
      <c r="BC31" s="274">
        <v>113597.42</v>
      </c>
      <c r="BD31" s="274">
        <f t="shared" si="20"/>
        <v>36374.12999999999</v>
      </c>
      <c r="BE31" s="713">
        <v>178294.56</v>
      </c>
      <c r="BF31" s="712">
        <v>4329.6000000000004</v>
      </c>
      <c r="BG31" s="274">
        <v>4447.2</v>
      </c>
      <c r="BH31" s="274">
        <f t="shared" si="21"/>
        <v>7826.4000000000005</v>
      </c>
      <c r="BI31" s="274">
        <v>16603.2</v>
      </c>
      <c r="BJ31" s="274">
        <v>4414.07</v>
      </c>
      <c r="BK31" s="274">
        <v>4533.96</v>
      </c>
      <c r="BL31" s="274">
        <f t="shared" si="22"/>
        <v>7979.0800000000008</v>
      </c>
      <c r="BM31" s="713">
        <v>16927.11</v>
      </c>
      <c r="BN31" s="712">
        <v>4435.2</v>
      </c>
      <c r="BO31" s="274">
        <v>6835.2</v>
      </c>
      <c r="BP31" s="274">
        <f t="shared" si="23"/>
        <v>7888.8</v>
      </c>
      <c r="BQ31" s="274">
        <v>19159.2</v>
      </c>
      <c r="BR31" s="274">
        <v>4520.43</v>
      </c>
      <c r="BS31" s="274">
        <v>6966.55</v>
      </c>
      <c r="BT31" s="274">
        <f t="shared" si="24"/>
        <v>8040.4000000000005</v>
      </c>
      <c r="BU31" s="713">
        <v>19527.38</v>
      </c>
      <c r="BV31" s="712">
        <v>3388.8</v>
      </c>
      <c r="BW31" s="274">
        <v>45672</v>
      </c>
      <c r="BX31" s="274">
        <f t="shared" si="25"/>
        <v>13716</v>
      </c>
      <c r="BY31" s="274">
        <v>62776.800000000003</v>
      </c>
      <c r="BZ31" s="274">
        <v>3482.43</v>
      </c>
      <c r="CA31" s="274">
        <v>46933.85</v>
      </c>
      <c r="CB31" s="274">
        <f t="shared" si="26"/>
        <v>14094.950000000004</v>
      </c>
      <c r="CC31" s="713">
        <v>64511.23</v>
      </c>
      <c r="CD31" s="712">
        <v>2040</v>
      </c>
      <c r="CE31" s="274">
        <v>56400</v>
      </c>
      <c r="CF31" s="274">
        <f t="shared" si="27"/>
        <v>9240</v>
      </c>
      <c r="CG31" s="274">
        <v>67680</v>
      </c>
      <c r="CH31" s="274">
        <v>1560</v>
      </c>
      <c r="CI31" s="274">
        <v>57240</v>
      </c>
      <c r="CJ31" s="274">
        <f t="shared" si="28"/>
        <v>9720</v>
      </c>
      <c r="CK31" s="713">
        <v>68520</v>
      </c>
      <c r="CL31" s="712">
        <v>2540</v>
      </c>
      <c r="CM31" s="274">
        <v>2540</v>
      </c>
      <c r="CN31" s="274">
        <f t="shared" si="29"/>
        <v>3920</v>
      </c>
      <c r="CO31" s="274">
        <v>9000</v>
      </c>
      <c r="CP31" s="274">
        <v>2280</v>
      </c>
      <c r="CQ31" s="274">
        <v>2280</v>
      </c>
      <c r="CR31" s="274">
        <f t="shared" si="30"/>
        <v>4440</v>
      </c>
      <c r="CS31" s="713">
        <v>9000</v>
      </c>
      <c r="CT31" s="593"/>
      <c r="CU31" s="593"/>
      <c r="CV31" s="593"/>
      <c r="CX31" s="285">
        <f t="shared" si="0"/>
        <v>50880</v>
      </c>
      <c r="CY31" s="285">
        <f t="shared" si="1"/>
        <v>32400</v>
      </c>
      <c r="CZ31" s="285">
        <f t="shared" si="2"/>
        <v>18480</v>
      </c>
      <c r="DA31" s="285">
        <f t="shared" si="3"/>
        <v>806934.98600000003</v>
      </c>
      <c r="DB31" s="285">
        <f t="shared" si="4"/>
        <v>128225.62667</v>
      </c>
      <c r="DC31" s="285">
        <f t="shared" si="5"/>
        <v>556468.05480000004</v>
      </c>
      <c r="DD31" s="285">
        <f t="shared" si="6"/>
        <v>171621.30452999996</v>
      </c>
    </row>
    <row r="32" spans="1:108">
      <c r="A32" s="712">
        <v>28</v>
      </c>
      <c r="B32" s="274" t="s">
        <v>835</v>
      </c>
      <c r="C32" s="274" t="s">
        <v>534</v>
      </c>
      <c r="D32" s="274" t="s">
        <v>3530</v>
      </c>
      <c r="E32" s="274">
        <v>2720</v>
      </c>
      <c r="F32" s="274">
        <f t="shared" si="7"/>
        <v>6240</v>
      </c>
      <c r="G32" s="274">
        <v>2040</v>
      </c>
      <c r="H32" s="274">
        <v>8280</v>
      </c>
      <c r="I32" s="274">
        <f t="shared" si="8"/>
        <v>12420</v>
      </c>
      <c r="J32" s="274">
        <v>5940</v>
      </c>
      <c r="K32" s="713">
        <v>18360</v>
      </c>
      <c r="L32" s="712">
        <f t="shared" si="31"/>
        <v>4350</v>
      </c>
      <c r="M32" s="274">
        <v>2100</v>
      </c>
      <c r="N32" s="274">
        <v>6450</v>
      </c>
      <c r="O32" s="274">
        <f t="shared" si="10"/>
        <v>10530</v>
      </c>
      <c r="P32" s="274">
        <v>6000</v>
      </c>
      <c r="Q32" s="713">
        <v>16530</v>
      </c>
      <c r="R32" s="712">
        <v>990</v>
      </c>
      <c r="S32" s="274">
        <v>1320</v>
      </c>
      <c r="T32" s="274">
        <f t="shared" si="11"/>
        <v>2010</v>
      </c>
      <c r="U32" s="274">
        <v>4320</v>
      </c>
      <c r="V32" s="274">
        <v>3060</v>
      </c>
      <c r="W32" s="274">
        <v>4080</v>
      </c>
      <c r="X32" s="274">
        <f t="shared" si="12"/>
        <v>5730</v>
      </c>
      <c r="Y32" s="713">
        <v>12870</v>
      </c>
      <c r="Z32" s="712">
        <v>1350</v>
      </c>
      <c r="AA32" s="274">
        <v>2160</v>
      </c>
      <c r="AB32" s="274">
        <f t="shared" si="13"/>
        <v>2100</v>
      </c>
      <c r="AC32" s="274">
        <v>5610</v>
      </c>
      <c r="AD32" s="274">
        <v>3990</v>
      </c>
      <c r="AE32" s="274">
        <v>5820</v>
      </c>
      <c r="AF32" s="274">
        <f t="shared" si="14"/>
        <v>6960</v>
      </c>
      <c r="AG32" s="713">
        <v>16770</v>
      </c>
      <c r="AH32" s="712">
        <v>2340</v>
      </c>
      <c r="AI32" s="274">
        <v>55380</v>
      </c>
      <c r="AJ32" s="274">
        <f t="shared" si="15"/>
        <v>11760</v>
      </c>
      <c r="AK32" s="274">
        <v>69480</v>
      </c>
      <c r="AL32" s="274">
        <v>6090</v>
      </c>
      <c r="AM32" s="274">
        <v>68070</v>
      </c>
      <c r="AN32" s="274">
        <f t="shared" si="16"/>
        <v>19080</v>
      </c>
      <c r="AO32" s="713">
        <v>93240</v>
      </c>
      <c r="AP32" s="712">
        <v>2100</v>
      </c>
      <c r="AQ32" s="274">
        <v>62340</v>
      </c>
      <c r="AR32" s="274">
        <f t="shared" si="17"/>
        <v>10710</v>
      </c>
      <c r="AS32" s="274">
        <v>75150</v>
      </c>
      <c r="AT32" s="274">
        <v>4860</v>
      </c>
      <c r="AU32" s="274">
        <v>75000</v>
      </c>
      <c r="AV32" s="274">
        <f t="shared" si="18"/>
        <v>16950</v>
      </c>
      <c r="AW32" s="713">
        <v>96810</v>
      </c>
      <c r="AX32" s="712">
        <v>1680</v>
      </c>
      <c r="AY32" s="274">
        <v>48480</v>
      </c>
      <c r="AZ32" s="274">
        <f t="shared" si="19"/>
        <v>11340</v>
      </c>
      <c r="BA32" s="274">
        <v>61500</v>
      </c>
      <c r="BB32" s="274">
        <v>4530</v>
      </c>
      <c r="BC32" s="274">
        <v>59160</v>
      </c>
      <c r="BD32" s="274">
        <f t="shared" si="20"/>
        <v>17850</v>
      </c>
      <c r="BE32" s="713">
        <v>81540</v>
      </c>
      <c r="BF32" s="712">
        <v>1620</v>
      </c>
      <c r="BG32" s="274">
        <v>7590</v>
      </c>
      <c r="BH32" s="274">
        <f t="shared" si="21"/>
        <v>3570</v>
      </c>
      <c r="BI32" s="274">
        <v>12780</v>
      </c>
      <c r="BJ32" s="274">
        <v>4980</v>
      </c>
      <c r="BK32" s="274">
        <v>12480</v>
      </c>
      <c r="BL32" s="274">
        <f t="shared" si="22"/>
        <v>9480</v>
      </c>
      <c r="BM32" s="713">
        <v>26940</v>
      </c>
      <c r="BN32" s="712">
        <v>1710</v>
      </c>
      <c r="BO32" s="274">
        <v>22890</v>
      </c>
      <c r="BP32" s="274">
        <f t="shared" si="23"/>
        <v>7170</v>
      </c>
      <c r="BQ32" s="274">
        <v>31770</v>
      </c>
      <c r="BR32" s="274">
        <v>5220</v>
      </c>
      <c r="BS32" s="274">
        <v>28110</v>
      </c>
      <c r="BT32" s="274">
        <f t="shared" si="24"/>
        <v>13770</v>
      </c>
      <c r="BU32" s="713">
        <v>47100</v>
      </c>
      <c r="BV32" s="712">
        <v>2100</v>
      </c>
      <c r="BW32" s="274">
        <v>48750</v>
      </c>
      <c r="BX32" s="274">
        <f t="shared" si="25"/>
        <v>8700</v>
      </c>
      <c r="BY32" s="274">
        <v>59550</v>
      </c>
      <c r="BZ32" s="274">
        <v>5940</v>
      </c>
      <c r="CA32" s="274">
        <v>56580</v>
      </c>
      <c r="CB32" s="274">
        <f t="shared" si="26"/>
        <v>15030</v>
      </c>
      <c r="CC32" s="713">
        <v>77550</v>
      </c>
      <c r="CD32" s="712">
        <v>1320</v>
      </c>
      <c r="CE32" s="274">
        <v>44670</v>
      </c>
      <c r="CF32" s="274">
        <f t="shared" si="27"/>
        <v>6990</v>
      </c>
      <c r="CG32" s="274">
        <v>52980</v>
      </c>
      <c r="CH32" s="274">
        <v>3840</v>
      </c>
      <c r="CI32" s="274">
        <v>52200</v>
      </c>
      <c r="CJ32" s="274">
        <f t="shared" si="28"/>
        <v>11670</v>
      </c>
      <c r="CK32" s="713">
        <v>67710</v>
      </c>
      <c r="CL32" s="712">
        <v>1740</v>
      </c>
      <c r="CM32" s="274">
        <v>44580</v>
      </c>
      <c r="CN32" s="274">
        <f t="shared" si="29"/>
        <v>9390</v>
      </c>
      <c r="CO32" s="274">
        <v>55710</v>
      </c>
      <c r="CP32" s="274">
        <v>4260</v>
      </c>
      <c r="CQ32" s="274">
        <v>54120</v>
      </c>
      <c r="CR32" s="274">
        <f t="shared" si="30"/>
        <v>14460</v>
      </c>
      <c r="CS32" s="713">
        <v>72840</v>
      </c>
      <c r="CT32" s="593"/>
      <c r="CU32" s="593"/>
      <c r="CV32" s="593"/>
      <c r="CX32" s="285">
        <f t="shared" si="0"/>
        <v>34890</v>
      </c>
      <c r="CY32" s="285">
        <f t="shared" si="1"/>
        <v>22950</v>
      </c>
      <c r="CZ32" s="285">
        <f t="shared" si="2"/>
        <v>11940</v>
      </c>
      <c r="DA32" s="285">
        <f t="shared" si="3"/>
        <v>254580</v>
      </c>
      <c r="DB32" s="285">
        <f t="shared" si="4"/>
        <v>32730</v>
      </c>
      <c r="DC32" s="285">
        <f t="shared" si="5"/>
        <v>175920</v>
      </c>
      <c r="DD32" s="285">
        <f t="shared" si="6"/>
        <v>60660</v>
      </c>
    </row>
    <row r="33" spans="1:108">
      <c r="A33" s="712">
        <v>29</v>
      </c>
      <c r="B33" s="274" t="s">
        <v>836</v>
      </c>
      <c r="C33" s="274" t="s">
        <v>534</v>
      </c>
      <c r="D33" s="274" t="s">
        <v>3530</v>
      </c>
      <c r="E33" s="274">
        <v>5200</v>
      </c>
      <c r="F33" s="274">
        <f t="shared" si="7"/>
        <v>270840</v>
      </c>
      <c r="G33" s="274">
        <v>149640</v>
      </c>
      <c r="H33" s="274">
        <v>420480</v>
      </c>
      <c r="I33" s="274">
        <f t="shared" si="8"/>
        <v>283380</v>
      </c>
      <c r="J33" s="274">
        <v>157680</v>
      </c>
      <c r="K33" s="713">
        <v>441060</v>
      </c>
      <c r="L33" s="712">
        <f t="shared" si="31"/>
        <v>63600</v>
      </c>
      <c r="M33" s="274">
        <v>38160</v>
      </c>
      <c r="N33" s="274">
        <v>101760</v>
      </c>
      <c r="O33" s="274">
        <f t="shared" si="10"/>
        <v>65400</v>
      </c>
      <c r="P33" s="274">
        <v>40920</v>
      </c>
      <c r="Q33" s="713">
        <v>106320</v>
      </c>
      <c r="R33" s="712">
        <v>2640</v>
      </c>
      <c r="S33" s="274">
        <v>6360</v>
      </c>
      <c r="T33" s="274">
        <f t="shared" si="11"/>
        <v>5400</v>
      </c>
      <c r="U33" s="274">
        <v>14400</v>
      </c>
      <c r="V33" s="274">
        <v>3120</v>
      </c>
      <c r="W33" s="274">
        <v>5040</v>
      </c>
      <c r="X33" s="274">
        <f t="shared" si="12"/>
        <v>6480</v>
      </c>
      <c r="Y33" s="713">
        <v>14640</v>
      </c>
      <c r="Z33" s="712">
        <v>4200</v>
      </c>
      <c r="AA33" s="274">
        <v>4800</v>
      </c>
      <c r="AB33" s="274">
        <f t="shared" si="13"/>
        <v>8400</v>
      </c>
      <c r="AC33" s="274">
        <v>17400</v>
      </c>
      <c r="AD33" s="274">
        <v>3960</v>
      </c>
      <c r="AE33" s="274">
        <v>5640</v>
      </c>
      <c r="AF33" s="274">
        <f t="shared" si="14"/>
        <v>7920</v>
      </c>
      <c r="AG33" s="713">
        <v>17520</v>
      </c>
      <c r="AH33" s="712">
        <v>6720</v>
      </c>
      <c r="AI33" s="274">
        <v>148800</v>
      </c>
      <c r="AJ33" s="274">
        <f t="shared" si="15"/>
        <v>34440</v>
      </c>
      <c r="AK33" s="274">
        <v>189960</v>
      </c>
      <c r="AL33" s="274">
        <v>6600</v>
      </c>
      <c r="AM33" s="274">
        <v>155520</v>
      </c>
      <c r="AN33" s="274">
        <f t="shared" si="16"/>
        <v>36000</v>
      </c>
      <c r="AO33" s="713">
        <v>198120</v>
      </c>
      <c r="AP33" s="712">
        <v>6240</v>
      </c>
      <c r="AQ33" s="274">
        <v>427920</v>
      </c>
      <c r="AR33" s="274">
        <f t="shared" si="17"/>
        <v>78600</v>
      </c>
      <c r="AS33" s="274">
        <v>512760</v>
      </c>
      <c r="AT33" s="274">
        <v>6000</v>
      </c>
      <c r="AU33" s="274">
        <v>450360</v>
      </c>
      <c r="AV33" s="274">
        <f t="shared" si="18"/>
        <v>81840</v>
      </c>
      <c r="AW33" s="713">
        <v>538200</v>
      </c>
      <c r="AX33" s="712">
        <v>6120</v>
      </c>
      <c r="AY33" s="274">
        <v>343080</v>
      </c>
      <c r="AZ33" s="274">
        <f t="shared" si="19"/>
        <v>65760</v>
      </c>
      <c r="BA33" s="274">
        <v>414960</v>
      </c>
      <c r="BB33" s="274">
        <v>6960</v>
      </c>
      <c r="BC33" s="274">
        <v>361320</v>
      </c>
      <c r="BD33" s="274">
        <f t="shared" si="20"/>
        <v>68280</v>
      </c>
      <c r="BE33" s="713">
        <v>436560</v>
      </c>
      <c r="BF33" s="712">
        <v>5040</v>
      </c>
      <c r="BG33" s="274">
        <v>14400</v>
      </c>
      <c r="BH33" s="274">
        <f t="shared" si="21"/>
        <v>10920</v>
      </c>
      <c r="BI33" s="274">
        <v>30360</v>
      </c>
      <c r="BJ33" s="274">
        <v>5160</v>
      </c>
      <c r="BK33" s="274">
        <v>14880</v>
      </c>
      <c r="BL33" s="274">
        <f t="shared" si="22"/>
        <v>10560</v>
      </c>
      <c r="BM33" s="713">
        <v>30600</v>
      </c>
      <c r="BN33" s="712">
        <v>4920</v>
      </c>
      <c r="BO33" s="274">
        <v>80160</v>
      </c>
      <c r="BP33" s="274">
        <f t="shared" si="23"/>
        <v>22560</v>
      </c>
      <c r="BQ33" s="274">
        <v>107640</v>
      </c>
      <c r="BR33" s="274">
        <v>5640</v>
      </c>
      <c r="BS33" s="274">
        <v>83400</v>
      </c>
      <c r="BT33" s="274">
        <f t="shared" si="24"/>
        <v>22200</v>
      </c>
      <c r="BU33" s="713">
        <v>111240</v>
      </c>
      <c r="BV33" s="712">
        <v>7080</v>
      </c>
      <c r="BW33" s="274">
        <v>317160</v>
      </c>
      <c r="BX33" s="274">
        <f t="shared" si="25"/>
        <v>69840</v>
      </c>
      <c r="BY33" s="274">
        <v>394080</v>
      </c>
      <c r="BZ33" s="274">
        <v>7200</v>
      </c>
      <c r="CA33" s="274">
        <v>333240</v>
      </c>
      <c r="CB33" s="274">
        <f t="shared" si="26"/>
        <v>72600</v>
      </c>
      <c r="CC33" s="713">
        <v>413040</v>
      </c>
      <c r="CD33" s="712">
        <v>5880</v>
      </c>
      <c r="CE33" s="274">
        <v>275400</v>
      </c>
      <c r="CF33" s="274">
        <f t="shared" si="27"/>
        <v>62520</v>
      </c>
      <c r="CG33" s="274">
        <v>343800</v>
      </c>
      <c r="CH33" s="274">
        <v>5880</v>
      </c>
      <c r="CI33" s="274">
        <v>289680</v>
      </c>
      <c r="CJ33" s="274">
        <f t="shared" si="28"/>
        <v>64800</v>
      </c>
      <c r="CK33" s="713">
        <v>360360</v>
      </c>
      <c r="CL33" s="712">
        <v>8280</v>
      </c>
      <c r="CM33" s="274">
        <v>213240</v>
      </c>
      <c r="CN33" s="274">
        <f t="shared" si="29"/>
        <v>63120</v>
      </c>
      <c r="CO33" s="274">
        <v>284640</v>
      </c>
      <c r="CP33" s="274">
        <v>7320</v>
      </c>
      <c r="CQ33" s="274">
        <v>223560</v>
      </c>
      <c r="CR33" s="274">
        <f t="shared" si="30"/>
        <v>67200</v>
      </c>
      <c r="CS33" s="713">
        <v>298080</v>
      </c>
      <c r="CT33" s="593"/>
      <c r="CU33" s="593"/>
      <c r="CV33" s="593"/>
      <c r="CX33" s="285">
        <f t="shared" si="0"/>
        <v>547380</v>
      </c>
      <c r="CY33" s="285">
        <f t="shared" si="1"/>
        <v>348780</v>
      </c>
      <c r="CZ33" s="285">
        <f t="shared" si="2"/>
        <v>198600</v>
      </c>
      <c r="DA33" s="285">
        <f t="shared" si="3"/>
        <v>1315860</v>
      </c>
      <c r="DB33" s="285">
        <f t="shared" si="4"/>
        <v>541920</v>
      </c>
      <c r="DC33" s="285">
        <f t="shared" si="5"/>
        <v>965340</v>
      </c>
      <c r="DD33" s="285">
        <f t="shared" si="6"/>
        <v>330840</v>
      </c>
    </row>
    <row r="34" spans="1:108">
      <c r="A34" s="712">
        <v>30</v>
      </c>
      <c r="B34" s="274" t="s">
        <v>3536</v>
      </c>
      <c r="C34" s="274" t="s">
        <v>3330</v>
      </c>
      <c r="D34" s="274" t="s">
        <v>3530</v>
      </c>
      <c r="E34" s="274">
        <v>1238.9000000000001</v>
      </c>
      <c r="F34" s="274">
        <f t="shared" si="7"/>
        <v>0</v>
      </c>
      <c r="G34" s="274">
        <v>0</v>
      </c>
      <c r="H34" s="274">
        <v>0</v>
      </c>
      <c r="I34" s="274">
        <f t="shared" si="8"/>
        <v>0</v>
      </c>
      <c r="J34" s="274">
        <v>0</v>
      </c>
      <c r="K34" s="713">
        <v>0</v>
      </c>
      <c r="L34" s="712">
        <f t="shared" si="31"/>
        <v>0</v>
      </c>
      <c r="M34" s="274">
        <v>0</v>
      </c>
      <c r="N34" s="274">
        <v>0</v>
      </c>
      <c r="O34" s="274">
        <f t="shared" si="10"/>
        <v>0</v>
      </c>
      <c r="P34" s="274">
        <v>0</v>
      </c>
      <c r="Q34" s="713">
        <v>0</v>
      </c>
      <c r="R34" s="712">
        <v>0</v>
      </c>
      <c r="S34" s="274">
        <v>0</v>
      </c>
      <c r="T34" s="274">
        <f t="shared" si="11"/>
        <v>0</v>
      </c>
      <c r="U34" s="274">
        <v>0</v>
      </c>
      <c r="V34" s="274">
        <v>0</v>
      </c>
      <c r="W34" s="274">
        <v>0</v>
      </c>
      <c r="X34" s="274">
        <f t="shared" si="12"/>
        <v>0</v>
      </c>
      <c r="Y34" s="713">
        <v>0</v>
      </c>
      <c r="Z34" s="712">
        <v>41415</v>
      </c>
      <c r="AA34" s="274">
        <v>36525</v>
      </c>
      <c r="AB34" s="274">
        <f t="shared" si="13"/>
        <v>56895</v>
      </c>
      <c r="AC34" s="274">
        <v>134835</v>
      </c>
      <c r="AD34" s="274">
        <v>41370</v>
      </c>
      <c r="AE34" s="274">
        <v>37110</v>
      </c>
      <c r="AF34" s="274">
        <f t="shared" si="14"/>
        <v>57015</v>
      </c>
      <c r="AG34" s="713">
        <v>135495</v>
      </c>
      <c r="AH34" s="712">
        <v>7080</v>
      </c>
      <c r="AI34" s="274">
        <v>5265</v>
      </c>
      <c r="AJ34" s="274">
        <f t="shared" si="15"/>
        <v>9120</v>
      </c>
      <c r="AK34" s="274">
        <v>21465</v>
      </c>
      <c r="AL34" s="274">
        <v>7065</v>
      </c>
      <c r="AM34" s="274">
        <v>5415</v>
      </c>
      <c r="AN34" s="274">
        <f t="shared" si="16"/>
        <v>9195</v>
      </c>
      <c r="AO34" s="713">
        <v>21675</v>
      </c>
      <c r="AP34" s="712">
        <v>7200</v>
      </c>
      <c r="AQ34" s="274">
        <v>7215</v>
      </c>
      <c r="AR34" s="274">
        <f t="shared" si="17"/>
        <v>9930</v>
      </c>
      <c r="AS34" s="274">
        <v>24345</v>
      </c>
      <c r="AT34" s="274">
        <v>7260</v>
      </c>
      <c r="AU34" s="274">
        <v>7470</v>
      </c>
      <c r="AV34" s="274">
        <f t="shared" si="18"/>
        <v>9840</v>
      </c>
      <c r="AW34" s="713">
        <v>24570</v>
      </c>
      <c r="AX34" s="712">
        <v>7710</v>
      </c>
      <c r="AY34" s="274">
        <v>4860</v>
      </c>
      <c r="AZ34" s="274">
        <f t="shared" si="19"/>
        <v>10275</v>
      </c>
      <c r="BA34" s="274">
        <v>22845</v>
      </c>
      <c r="BB34" s="274">
        <v>7605</v>
      </c>
      <c r="BC34" s="274">
        <v>5055</v>
      </c>
      <c r="BD34" s="274">
        <f t="shared" si="20"/>
        <v>10425</v>
      </c>
      <c r="BE34" s="713">
        <v>23085</v>
      </c>
      <c r="BF34" s="712">
        <v>7485</v>
      </c>
      <c r="BG34" s="274">
        <v>3645</v>
      </c>
      <c r="BH34" s="274">
        <f t="shared" si="21"/>
        <v>10980</v>
      </c>
      <c r="BI34" s="274">
        <v>22110</v>
      </c>
      <c r="BJ34" s="274">
        <v>7515</v>
      </c>
      <c r="BK34" s="274">
        <v>3795</v>
      </c>
      <c r="BL34" s="274">
        <f t="shared" si="22"/>
        <v>10905</v>
      </c>
      <c r="BM34" s="713">
        <v>22215</v>
      </c>
      <c r="BN34" s="712">
        <v>6945</v>
      </c>
      <c r="BO34" s="274">
        <v>3915</v>
      </c>
      <c r="BP34" s="274">
        <f t="shared" si="23"/>
        <v>10215</v>
      </c>
      <c r="BQ34" s="274">
        <v>21075</v>
      </c>
      <c r="BR34" s="274">
        <v>6900</v>
      </c>
      <c r="BS34" s="274">
        <v>4155</v>
      </c>
      <c r="BT34" s="274">
        <f t="shared" si="24"/>
        <v>10215</v>
      </c>
      <c r="BU34" s="713">
        <v>21270</v>
      </c>
      <c r="BV34" s="712">
        <v>6495</v>
      </c>
      <c r="BW34" s="274">
        <v>3210</v>
      </c>
      <c r="BX34" s="274">
        <f t="shared" si="25"/>
        <v>9375</v>
      </c>
      <c r="BY34" s="274">
        <v>19080</v>
      </c>
      <c r="BZ34" s="274">
        <v>6570</v>
      </c>
      <c r="CA34" s="274">
        <v>3360</v>
      </c>
      <c r="CB34" s="274">
        <f t="shared" si="26"/>
        <v>9300</v>
      </c>
      <c r="CC34" s="713">
        <v>19230</v>
      </c>
      <c r="CD34" s="712">
        <v>5955</v>
      </c>
      <c r="CE34" s="274">
        <v>3375</v>
      </c>
      <c r="CF34" s="274">
        <f t="shared" si="27"/>
        <v>8805</v>
      </c>
      <c r="CG34" s="274">
        <v>18135</v>
      </c>
      <c r="CH34" s="274">
        <v>6015</v>
      </c>
      <c r="CI34" s="274">
        <v>3525</v>
      </c>
      <c r="CJ34" s="274">
        <f t="shared" si="28"/>
        <v>8760</v>
      </c>
      <c r="CK34" s="713">
        <v>18300</v>
      </c>
      <c r="CL34" s="712">
        <v>6525</v>
      </c>
      <c r="CM34" s="274">
        <v>3135</v>
      </c>
      <c r="CN34" s="274">
        <f t="shared" si="29"/>
        <v>8985</v>
      </c>
      <c r="CO34" s="274">
        <v>18645</v>
      </c>
      <c r="CP34" s="274">
        <v>6480</v>
      </c>
      <c r="CQ34" s="274">
        <v>3345</v>
      </c>
      <c r="CR34" s="274">
        <f t="shared" si="30"/>
        <v>8970</v>
      </c>
      <c r="CS34" s="713">
        <v>18795</v>
      </c>
      <c r="CT34" s="593"/>
      <c r="CU34" s="593"/>
      <c r="CV34" s="593"/>
      <c r="CX34" s="285">
        <f t="shared" si="0"/>
        <v>0</v>
      </c>
      <c r="CY34" s="285">
        <f t="shared" si="1"/>
        <v>0</v>
      </c>
      <c r="CZ34" s="285">
        <f t="shared" si="2"/>
        <v>0</v>
      </c>
      <c r="DA34" s="285">
        <f t="shared" si="3"/>
        <v>181740</v>
      </c>
      <c r="DB34" s="285">
        <f t="shared" si="4"/>
        <v>55695</v>
      </c>
      <c r="DC34" s="285">
        <f t="shared" si="5"/>
        <v>49995</v>
      </c>
      <c r="DD34" s="285">
        <f t="shared" si="6"/>
        <v>76050</v>
      </c>
    </row>
    <row r="35" spans="1:108">
      <c r="A35" s="712">
        <v>31</v>
      </c>
      <c r="B35" s="274" t="s">
        <v>897</v>
      </c>
      <c r="C35" s="274" t="s">
        <v>898</v>
      </c>
      <c r="D35" s="274" t="s">
        <v>3532</v>
      </c>
      <c r="E35" s="274">
        <v>20000</v>
      </c>
      <c r="F35" s="274">
        <f t="shared" si="7"/>
        <v>8341690</v>
      </c>
      <c r="G35" s="274">
        <v>5975510</v>
      </c>
      <c r="H35" s="274">
        <v>14317200</v>
      </c>
      <c r="I35" s="274">
        <f t="shared" si="8"/>
        <v>8473724.3164600004</v>
      </c>
      <c r="J35" s="274">
        <v>6060023.6836399995</v>
      </c>
      <c r="K35" s="713">
        <v>14533748.0001</v>
      </c>
      <c r="L35" s="712">
        <f t="shared" si="31"/>
        <v>7197680</v>
      </c>
      <c r="M35" s="274">
        <v>4846520</v>
      </c>
      <c r="N35" s="274">
        <v>12044200</v>
      </c>
      <c r="O35" s="274">
        <f t="shared" si="10"/>
        <v>7314855.8201000001</v>
      </c>
      <c r="P35" s="274">
        <v>4901551.18</v>
      </c>
      <c r="Q35" s="713">
        <v>12216407.0001</v>
      </c>
      <c r="R35" s="712">
        <v>4104609</v>
      </c>
      <c r="S35" s="274">
        <v>5225040</v>
      </c>
      <c r="T35" s="274">
        <f t="shared" si="11"/>
        <v>6596751</v>
      </c>
      <c r="U35" s="274">
        <v>15926400</v>
      </c>
      <c r="V35" s="274">
        <v>4217336.13</v>
      </c>
      <c r="W35" s="274">
        <v>5351083.2900999999</v>
      </c>
      <c r="X35" s="274">
        <f t="shared" si="12"/>
        <v>6758058.5799999991</v>
      </c>
      <c r="Y35" s="713">
        <v>16326478.0001</v>
      </c>
      <c r="Z35" s="712">
        <v>3714448</v>
      </c>
      <c r="AA35" s="274">
        <v>4306680</v>
      </c>
      <c r="AB35" s="274">
        <f t="shared" si="13"/>
        <v>5782072</v>
      </c>
      <c r="AC35" s="274">
        <v>13803200</v>
      </c>
      <c r="AD35" s="274">
        <v>3730502</v>
      </c>
      <c r="AE35" s="274">
        <v>4338405</v>
      </c>
      <c r="AF35" s="274">
        <f t="shared" si="14"/>
        <v>5805314</v>
      </c>
      <c r="AG35" s="713">
        <v>13874221</v>
      </c>
      <c r="AH35" s="712">
        <v>3733607</v>
      </c>
      <c r="AI35" s="274">
        <v>4211610</v>
      </c>
      <c r="AJ35" s="274">
        <f t="shared" si="15"/>
        <v>5849783</v>
      </c>
      <c r="AK35" s="274">
        <v>13795000</v>
      </c>
      <c r="AL35" s="274">
        <v>3756768.14</v>
      </c>
      <c r="AM35" s="274">
        <v>4237725.99</v>
      </c>
      <c r="AN35" s="274">
        <f t="shared" si="16"/>
        <v>5882258.8699999992</v>
      </c>
      <c r="AO35" s="713">
        <v>13876753</v>
      </c>
      <c r="AP35" s="712">
        <v>4029514</v>
      </c>
      <c r="AQ35" s="274">
        <v>4573780</v>
      </c>
      <c r="AR35" s="274">
        <f t="shared" si="17"/>
        <v>6619506</v>
      </c>
      <c r="AS35" s="274">
        <v>15222800</v>
      </c>
      <c r="AT35" s="274">
        <v>4091998</v>
      </c>
      <c r="AU35" s="274">
        <v>4634534</v>
      </c>
      <c r="AV35" s="274">
        <f t="shared" si="18"/>
        <v>6704281</v>
      </c>
      <c r="AW35" s="713">
        <v>15430813</v>
      </c>
      <c r="AX35" s="712">
        <v>4679622</v>
      </c>
      <c r="AY35" s="274">
        <v>5817560</v>
      </c>
      <c r="AZ35" s="274">
        <f t="shared" si="19"/>
        <v>7591018</v>
      </c>
      <c r="BA35" s="274">
        <v>18088200</v>
      </c>
      <c r="BB35" s="274">
        <v>4750275</v>
      </c>
      <c r="BC35" s="274">
        <v>5905393</v>
      </c>
      <c r="BD35" s="274">
        <f t="shared" si="20"/>
        <v>7679933.0100000016</v>
      </c>
      <c r="BE35" s="713">
        <v>18335601.010000002</v>
      </c>
      <c r="BF35" s="712">
        <v>3796740</v>
      </c>
      <c r="BG35" s="274">
        <v>4438910</v>
      </c>
      <c r="BH35" s="274">
        <f t="shared" si="21"/>
        <v>6590950</v>
      </c>
      <c r="BI35" s="274">
        <v>14826600</v>
      </c>
      <c r="BJ35" s="274">
        <v>3806952</v>
      </c>
      <c r="BK35" s="274">
        <v>4452240</v>
      </c>
      <c r="BL35" s="274">
        <f t="shared" si="22"/>
        <v>6599919.0099999998</v>
      </c>
      <c r="BM35" s="713">
        <v>14859111.01</v>
      </c>
      <c r="BN35" s="712">
        <v>4239210</v>
      </c>
      <c r="BO35" s="274">
        <v>4836230</v>
      </c>
      <c r="BP35" s="274">
        <f t="shared" si="23"/>
        <v>6609960</v>
      </c>
      <c r="BQ35" s="274">
        <v>15685400</v>
      </c>
      <c r="BR35" s="274">
        <v>4258690</v>
      </c>
      <c r="BS35" s="274">
        <v>4856780</v>
      </c>
      <c r="BT35" s="274">
        <f t="shared" si="24"/>
        <v>6637436</v>
      </c>
      <c r="BU35" s="713">
        <v>15752906</v>
      </c>
      <c r="BV35" s="712">
        <v>3222650</v>
      </c>
      <c r="BW35" s="274">
        <v>3516080</v>
      </c>
      <c r="BX35" s="274">
        <f t="shared" si="25"/>
        <v>5209470</v>
      </c>
      <c r="BY35" s="274">
        <v>11948200</v>
      </c>
      <c r="BZ35" s="274">
        <v>3232826</v>
      </c>
      <c r="CA35" s="274">
        <v>3530510</v>
      </c>
      <c r="CB35" s="274">
        <f t="shared" si="26"/>
        <v>5225705.01</v>
      </c>
      <c r="CC35" s="713">
        <v>11989041.01</v>
      </c>
      <c r="CD35" s="712">
        <v>3596230</v>
      </c>
      <c r="CE35" s="274">
        <v>4426060</v>
      </c>
      <c r="CF35" s="274">
        <f t="shared" si="27"/>
        <v>5743910</v>
      </c>
      <c r="CG35" s="274">
        <v>13766200</v>
      </c>
      <c r="CH35" s="274">
        <v>3603470</v>
      </c>
      <c r="CI35" s="274">
        <v>4439060</v>
      </c>
      <c r="CJ35" s="274">
        <f t="shared" si="28"/>
        <v>5753718</v>
      </c>
      <c r="CK35" s="713">
        <v>13796248</v>
      </c>
      <c r="CL35" s="712">
        <v>4317870</v>
      </c>
      <c r="CM35" s="274">
        <v>5208080</v>
      </c>
      <c r="CN35" s="274">
        <f t="shared" si="29"/>
        <v>7154050</v>
      </c>
      <c r="CO35" s="274">
        <v>16680000</v>
      </c>
      <c r="CP35" s="274">
        <v>4355210</v>
      </c>
      <c r="CQ35" s="274">
        <v>5247230</v>
      </c>
      <c r="CR35" s="274">
        <f t="shared" si="30"/>
        <v>7207931</v>
      </c>
      <c r="CS35" s="713">
        <v>16810371</v>
      </c>
      <c r="CT35" s="593"/>
      <c r="CU35" s="593"/>
      <c r="CV35" s="593"/>
      <c r="CX35" s="285">
        <f t="shared" si="0"/>
        <v>26750155.0002</v>
      </c>
      <c r="CY35" s="285">
        <f t="shared" si="1"/>
        <v>15788580.13656</v>
      </c>
      <c r="CZ35" s="285">
        <f t="shared" si="2"/>
        <v>10961574.863639999</v>
      </c>
      <c r="DA35" s="285">
        <f t="shared" si="3"/>
        <v>86258420.000300005</v>
      </c>
      <c r="DB35" s="285">
        <f t="shared" si="4"/>
        <v>42158004.269999996</v>
      </c>
      <c r="DC35" s="285">
        <f t="shared" si="5"/>
        <v>34350328.416660003</v>
      </c>
      <c r="DD35" s="285">
        <f t="shared" si="6"/>
        <v>36111487.313639998</v>
      </c>
    </row>
    <row r="36" spans="1:108">
      <c r="A36" s="712">
        <v>32</v>
      </c>
      <c r="B36" s="274" t="s">
        <v>3286</v>
      </c>
      <c r="C36" s="274" t="s">
        <v>3264</v>
      </c>
      <c r="D36" s="274" t="s">
        <v>3532</v>
      </c>
      <c r="E36" s="274">
        <v>3000</v>
      </c>
      <c r="F36" s="274">
        <f t="shared" si="7"/>
        <v>274600</v>
      </c>
      <c r="G36" s="274">
        <v>213900</v>
      </c>
      <c r="H36" s="274">
        <v>488500</v>
      </c>
      <c r="I36" s="274">
        <f t="shared" si="8"/>
        <v>344600</v>
      </c>
      <c r="J36" s="274">
        <v>269900</v>
      </c>
      <c r="K36" s="713">
        <v>614500</v>
      </c>
      <c r="L36" s="712">
        <f t="shared" si="31"/>
        <v>127100</v>
      </c>
      <c r="M36" s="274">
        <v>115200</v>
      </c>
      <c r="N36" s="274">
        <v>242300</v>
      </c>
      <c r="O36" s="274">
        <f t="shared" si="10"/>
        <v>155100</v>
      </c>
      <c r="P36" s="274">
        <v>139700</v>
      </c>
      <c r="Q36" s="713">
        <v>294800</v>
      </c>
      <c r="R36" s="712">
        <v>26101</v>
      </c>
      <c r="S36" s="274">
        <v>33862</v>
      </c>
      <c r="T36" s="274">
        <f t="shared" si="11"/>
        <v>48637</v>
      </c>
      <c r="U36" s="274">
        <v>108600</v>
      </c>
      <c r="V36" s="274">
        <v>33022.400000000001</v>
      </c>
      <c r="W36" s="274">
        <v>41735.01</v>
      </c>
      <c r="X36" s="274">
        <f t="shared" si="12"/>
        <v>56742.590000000004</v>
      </c>
      <c r="Y36" s="713">
        <v>131500</v>
      </c>
      <c r="Z36" s="712">
        <v>41893</v>
      </c>
      <c r="AA36" s="274">
        <v>43911</v>
      </c>
      <c r="AB36" s="274">
        <f t="shared" si="13"/>
        <v>87696</v>
      </c>
      <c r="AC36" s="274">
        <v>173500</v>
      </c>
      <c r="AD36" s="274">
        <v>46566.18</v>
      </c>
      <c r="AE36" s="274">
        <v>49748.33</v>
      </c>
      <c r="AF36" s="274">
        <f t="shared" si="14"/>
        <v>98885.49</v>
      </c>
      <c r="AG36" s="713">
        <v>195200</v>
      </c>
      <c r="AH36" s="712">
        <v>62485</v>
      </c>
      <c r="AI36" s="274">
        <v>34783</v>
      </c>
      <c r="AJ36" s="274">
        <f t="shared" si="15"/>
        <v>83632</v>
      </c>
      <c r="AK36" s="274">
        <v>180900</v>
      </c>
      <c r="AL36" s="274">
        <v>73501.27</v>
      </c>
      <c r="AM36" s="274">
        <v>45362.28</v>
      </c>
      <c r="AN36" s="274">
        <f t="shared" si="16"/>
        <v>105736.44999999998</v>
      </c>
      <c r="AO36" s="713">
        <v>224600</v>
      </c>
      <c r="AP36" s="712">
        <v>137112</v>
      </c>
      <c r="AQ36" s="274">
        <v>153414</v>
      </c>
      <c r="AR36" s="274">
        <f t="shared" si="17"/>
        <v>201374</v>
      </c>
      <c r="AS36" s="274">
        <v>491900</v>
      </c>
      <c r="AT36" s="274">
        <v>153693.54</v>
      </c>
      <c r="AU36" s="274">
        <v>176782.84</v>
      </c>
      <c r="AV36" s="274">
        <f t="shared" si="18"/>
        <v>224523.61999999997</v>
      </c>
      <c r="AW36" s="713">
        <v>555000</v>
      </c>
      <c r="AX36" s="712">
        <v>160086</v>
      </c>
      <c r="AY36" s="274">
        <v>205782</v>
      </c>
      <c r="AZ36" s="274">
        <f t="shared" si="19"/>
        <v>283432</v>
      </c>
      <c r="BA36" s="274">
        <v>649300</v>
      </c>
      <c r="BB36" s="274">
        <v>175102.19</v>
      </c>
      <c r="BC36" s="274">
        <v>231053.51</v>
      </c>
      <c r="BD36" s="274">
        <f t="shared" si="20"/>
        <v>303544.30000000005</v>
      </c>
      <c r="BE36" s="713">
        <v>709700</v>
      </c>
      <c r="BF36" s="712">
        <v>91413</v>
      </c>
      <c r="BG36" s="274">
        <v>109405</v>
      </c>
      <c r="BH36" s="274">
        <f t="shared" si="21"/>
        <v>133982</v>
      </c>
      <c r="BI36" s="274">
        <v>334800</v>
      </c>
      <c r="BJ36" s="274">
        <v>111696.25</v>
      </c>
      <c r="BK36" s="274">
        <v>131276.72</v>
      </c>
      <c r="BL36" s="274">
        <f t="shared" si="22"/>
        <v>165327.03</v>
      </c>
      <c r="BM36" s="713">
        <v>408300</v>
      </c>
      <c r="BN36" s="712">
        <v>113928</v>
      </c>
      <c r="BO36" s="274">
        <v>145700</v>
      </c>
      <c r="BP36" s="274">
        <f t="shared" si="23"/>
        <v>211669.56</v>
      </c>
      <c r="BQ36" s="274">
        <v>471297.56</v>
      </c>
      <c r="BR36" s="274">
        <v>143963.56</v>
      </c>
      <c r="BS36" s="274">
        <v>180361.4</v>
      </c>
      <c r="BT36" s="274">
        <f t="shared" si="24"/>
        <v>252779.34000000005</v>
      </c>
      <c r="BU36" s="713">
        <v>577104.30000000005</v>
      </c>
      <c r="BV36" s="712">
        <v>124822</v>
      </c>
      <c r="BW36" s="274">
        <v>156014</v>
      </c>
      <c r="BX36" s="274">
        <f t="shared" si="25"/>
        <v>201534.12</v>
      </c>
      <c r="BY36" s="274">
        <v>482370.12</v>
      </c>
      <c r="BZ36" s="274">
        <v>145150.60999999999</v>
      </c>
      <c r="CA36" s="274">
        <v>181345.03</v>
      </c>
      <c r="CB36" s="274">
        <f t="shared" si="26"/>
        <v>237494.72</v>
      </c>
      <c r="CC36" s="713">
        <v>563990.36</v>
      </c>
      <c r="CD36" s="712">
        <v>11703</v>
      </c>
      <c r="CE36" s="274">
        <v>27505</v>
      </c>
      <c r="CF36" s="274">
        <f t="shared" si="27"/>
        <v>20992</v>
      </c>
      <c r="CG36" s="274">
        <v>60200</v>
      </c>
      <c r="CH36" s="274">
        <v>13360.05</v>
      </c>
      <c r="CI36" s="274">
        <v>28349.5</v>
      </c>
      <c r="CJ36" s="274">
        <f t="shared" si="28"/>
        <v>25283.72</v>
      </c>
      <c r="CK36" s="713">
        <v>66993.27</v>
      </c>
      <c r="CL36" s="712">
        <v>7311</v>
      </c>
      <c r="CM36" s="274">
        <v>5723</v>
      </c>
      <c r="CN36" s="274">
        <f t="shared" si="29"/>
        <v>12465</v>
      </c>
      <c r="CO36" s="274">
        <v>25499</v>
      </c>
      <c r="CP36" s="274">
        <v>12933</v>
      </c>
      <c r="CQ36" s="274">
        <v>9845</v>
      </c>
      <c r="CR36" s="274">
        <f t="shared" si="30"/>
        <v>19621</v>
      </c>
      <c r="CS36" s="713">
        <v>42399</v>
      </c>
      <c r="CT36" s="593"/>
      <c r="CU36" s="593"/>
      <c r="CV36" s="593"/>
      <c r="CX36" s="285">
        <f t="shared" si="0"/>
        <v>909300</v>
      </c>
      <c r="CY36" s="285">
        <f t="shared" si="1"/>
        <v>499700</v>
      </c>
      <c r="CZ36" s="285">
        <f t="shared" si="2"/>
        <v>409600</v>
      </c>
      <c r="DA36" s="285">
        <f t="shared" si="3"/>
        <v>2015600</v>
      </c>
      <c r="DB36" s="285">
        <f t="shared" si="4"/>
        <v>1037583.39</v>
      </c>
      <c r="DC36" s="285">
        <f t="shared" si="5"/>
        <v>813328.46</v>
      </c>
      <c r="DD36" s="285">
        <f t="shared" si="6"/>
        <v>895488.14999999991</v>
      </c>
    </row>
    <row r="37" spans="1:108">
      <c r="A37" s="712">
        <v>33</v>
      </c>
      <c r="B37" s="274" t="s">
        <v>906</v>
      </c>
      <c r="C37" s="274" t="s">
        <v>907</v>
      </c>
      <c r="D37" s="274" t="s">
        <v>3530</v>
      </c>
      <c r="E37" s="274">
        <v>6000</v>
      </c>
      <c r="F37" s="274">
        <f t="shared" si="7"/>
        <v>2457045</v>
      </c>
      <c r="G37" s="274">
        <v>841545</v>
      </c>
      <c r="H37" s="274">
        <v>3298590</v>
      </c>
      <c r="I37" s="274">
        <f t="shared" si="8"/>
        <v>2621745</v>
      </c>
      <c r="J37" s="274">
        <v>895500</v>
      </c>
      <c r="K37" s="713">
        <v>3517245</v>
      </c>
      <c r="L37" s="712">
        <f t="shared" si="31"/>
        <v>2698200</v>
      </c>
      <c r="M37" s="274">
        <v>939555</v>
      </c>
      <c r="N37" s="274">
        <v>3637755</v>
      </c>
      <c r="O37" s="274">
        <f t="shared" si="10"/>
        <v>2877165</v>
      </c>
      <c r="P37" s="274">
        <v>1003005</v>
      </c>
      <c r="Q37" s="713">
        <v>3880170</v>
      </c>
      <c r="R37" s="712">
        <v>170415</v>
      </c>
      <c r="S37" s="274">
        <v>2269440</v>
      </c>
      <c r="T37" s="274">
        <f t="shared" si="11"/>
        <v>948915</v>
      </c>
      <c r="U37" s="274">
        <v>3388770</v>
      </c>
      <c r="V37" s="274">
        <v>183420</v>
      </c>
      <c r="W37" s="274">
        <v>2414835</v>
      </c>
      <c r="X37" s="274">
        <f t="shared" si="12"/>
        <v>1011015</v>
      </c>
      <c r="Y37" s="713">
        <v>3609270</v>
      </c>
      <c r="Z37" s="712">
        <v>884970</v>
      </c>
      <c r="AA37" s="274">
        <v>1194210</v>
      </c>
      <c r="AB37" s="274">
        <f t="shared" si="13"/>
        <v>1494900</v>
      </c>
      <c r="AC37" s="274">
        <v>3574080</v>
      </c>
      <c r="AD37" s="274">
        <v>944640</v>
      </c>
      <c r="AE37" s="274">
        <v>1276065</v>
      </c>
      <c r="AF37" s="274">
        <f t="shared" si="14"/>
        <v>1595655</v>
      </c>
      <c r="AG37" s="713">
        <v>3816360</v>
      </c>
      <c r="AH37" s="712">
        <v>921465</v>
      </c>
      <c r="AI37" s="274">
        <v>1138635</v>
      </c>
      <c r="AJ37" s="274">
        <f t="shared" si="15"/>
        <v>1508400</v>
      </c>
      <c r="AK37" s="274">
        <v>3568500</v>
      </c>
      <c r="AL37" s="274">
        <v>981090</v>
      </c>
      <c r="AM37" s="274">
        <v>1212120</v>
      </c>
      <c r="AN37" s="274">
        <f t="shared" si="16"/>
        <v>1607760</v>
      </c>
      <c r="AO37" s="713">
        <v>3800970</v>
      </c>
      <c r="AP37" s="712">
        <v>798255</v>
      </c>
      <c r="AQ37" s="274">
        <v>1042245</v>
      </c>
      <c r="AR37" s="274">
        <f t="shared" si="17"/>
        <v>1343880</v>
      </c>
      <c r="AS37" s="274">
        <v>3184380</v>
      </c>
      <c r="AT37" s="274">
        <v>847935</v>
      </c>
      <c r="AU37" s="274">
        <v>1106010</v>
      </c>
      <c r="AV37" s="274">
        <f t="shared" si="18"/>
        <v>1426725</v>
      </c>
      <c r="AW37" s="713">
        <v>3380670</v>
      </c>
      <c r="AX37" s="712">
        <v>719955</v>
      </c>
      <c r="AY37" s="274">
        <v>955305</v>
      </c>
      <c r="AZ37" s="274">
        <f t="shared" si="19"/>
        <v>1203345</v>
      </c>
      <c r="BA37" s="274">
        <v>2878605</v>
      </c>
      <c r="BB37" s="274">
        <v>762750</v>
      </c>
      <c r="BC37" s="274">
        <v>1012860</v>
      </c>
      <c r="BD37" s="274">
        <f t="shared" si="20"/>
        <v>1273680</v>
      </c>
      <c r="BE37" s="713">
        <v>3049290</v>
      </c>
      <c r="BF37" s="712">
        <v>594270</v>
      </c>
      <c r="BG37" s="274">
        <v>762435</v>
      </c>
      <c r="BH37" s="274">
        <f t="shared" si="21"/>
        <v>991755</v>
      </c>
      <c r="BI37" s="274">
        <v>2348460</v>
      </c>
      <c r="BJ37" s="274">
        <v>630585</v>
      </c>
      <c r="BK37" s="274">
        <v>808245</v>
      </c>
      <c r="BL37" s="274">
        <f t="shared" si="22"/>
        <v>1052685</v>
      </c>
      <c r="BM37" s="713">
        <v>2491515</v>
      </c>
      <c r="BN37" s="712">
        <v>647820</v>
      </c>
      <c r="BO37" s="274">
        <v>758295</v>
      </c>
      <c r="BP37" s="274">
        <f t="shared" si="23"/>
        <v>1039320</v>
      </c>
      <c r="BQ37" s="274">
        <v>2445435</v>
      </c>
      <c r="BR37" s="274">
        <v>682155</v>
      </c>
      <c r="BS37" s="274">
        <v>799200</v>
      </c>
      <c r="BT37" s="274">
        <f t="shared" si="24"/>
        <v>1098090</v>
      </c>
      <c r="BU37" s="713">
        <v>2579445</v>
      </c>
      <c r="BV37" s="712">
        <v>538020</v>
      </c>
      <c r="BW37" s="274">
        <v>663930</v>
      </c>
      <c r="BX37" s="274">
        <f t="shared" si="25"/>
        <v>849015</v>
      </c>
      <c r="BY37" s="274">
        <v>2050965</v>
      </c>
      <c r="BZ37" s="274">
        <v>573075</v>
      </c>
      <c r="CA37" s="274">
        <v>707715</v>
      </c>
      <c r="CB37" s="274">
        <f t="shared" si="26"/>
        <v>903195</v>
      </c>
      <c r="CC37" s="713">
        <v>2183985</v>
      </c>
      <c r="CD37" s="712">
        <v>645390</v>
      </c>
      <c r="CE37" s="274">
        <v>789300</v>
      </c>
      <c r="CF37" s="274">
        <f t="shared" si="27"/>
        <v>1042425</v>
      </c>
      <c r="CG37" s="274">
        <v>2477115</v>
      </c>
      <c r="CH37" s="274">
        <v>685935</v>
      </c>
      <c r="CI37" s="274">
        <v>840060</v>
      </c>
      <c r="CJ37" s="274">
        <f t="shared" si="28"/>
        <v>1108575</v>
      </c>
      <c r="CK37" s="713">
        <v>2634570</v>
      </c>
      <c r="CL37" s="712">
        <v>822195</v>
      </c>
      <c r="CM37" s="274">
        <v>1083375</v>
      </c>
      <c r="CN37" s="274">
        <f t="shared" si="29"/>
        <v>1380105</v>
      </c>
      <c r="CO37" s="274">
        <v>3285675</v>
      </c>
      <c r="CP37" s="274">
        <v>865620</v>
      </c>
      <c r="CQ37" s="274">
        <v>1143765</v>
      </c>
      <c r="CR37" s="274">
        <f t="shared" si="30"/>
        <v>1456515</v>
      </c>
      <c r="CS37" s="713">
        <v>3465900</v>
      </c>
      <c r="CT37" s="593"/>
      <c r="CU37" s="593"/>
      <c r="CV37" s="593"/>
      <c r="CX37" s="285">
        <f t="shared" ref="CX37:CX68" si="32">K37+Q37</f>
        <v>7397415</v>
      </c>
      <c r="CY37" s="285">
        <f t="shared" ref="CY37:CY68" si="33">I37+O37</f>
        <v>5498910</v>
      </c>
      <c r="CZ37" s="285">
        <f t="shared" ref="CZ37:CZ68" si="34">J37+P37</f>
        <v>1898505</v>
      </c>
      <c r="DA37" s="285">
        <f t="shared" ref="DA37:DA68" si="35">Y37+AG37+AO37+AW37+Q37+K37</f>
        <v>22004685</v>
      </c>
      <c r="DB37" s="285">
        <f t="shared" ref="DB37:DB68" si="36">V37+AD37+AL37+AT37+N37+H37</f>
        <v>9893430</v>
      </c>
      <c r="DC37" s="285">
        <f t="shared" ref="DC37:DC68" si="37">W37+AE37+AM37+AU37+O37+I37</f>
        <v>11507940</v>
      </c>
      <c r="DD37" s="285">
        <f t="shared" ref="DD37:DD68" si="38">X37+AF37+AN37+AV37+P37+J37</f>
        <v>7539660</v>
      </c>
    </row>
    <row r="38" spans="1:108">
      <c r="A38" s="712">
        <v>34</v>
      </c>
      <c r="B38" s="274" t="s">
        <v>924</v>
      </c>
      <c r="C38" s="274" t="s">
        <v>925</v>
      </c>
      <c r="D38" s="274" t="s">
        <v>3532</v>
      </c>
      <c r="E38" s="274">
        <v>4000</v>
      </c>
      <c r="F38" s="274">
        <f t="shared" si="7"/>
        <v>6800</v>
      </c>
      <c r="G38" s="274">
        <v>0</v>
      </c>
      <c r="H38" s="274">
        <v>6800</v>
      </c>
      <c r="I38" s="274">
        <f t="shared" si="8"/>
        <v>8300</v>
      </c>
      <c r="J38" s="274">
        <v>0</v>
      </c>
      <c r="K38" s="713">
        <v>8300</v>
      </c>
      <c r="L38" s="712">
        <f t="shared" si="31"/>
        <v>2900</v>
      </c>
      <c r="M38" s="274">
        <v>0</v>
      </c>
      <c r="N38" s="274">
        <v>2900</v>
      </c>
      <c r="O38" s="274">
        <f t="shared" si="10"/>
        <v>3200</v>
      </c>
      <c r="P38" s="274">
        <v>0</v>
      </c>
      <c r="Q38" s="713">
        <v>3200</v>
      </c>
      <c r="R38" s="712">
        <v>1434</v>
      </c>
      <c r="S38" s="274">
        <v>35</v>
      </c>
      <c r="T38" s="274">
        <f t="shared" si="11"/>
        <v>1631</v>
      </c>
      <c r="U38" s="274">
        <v>3100</v>
      </c>
      <c r="V38" s="274">
        <v>1606</v>
      </c>
      <c r="W38" s="274">
        <v>63.97</v>
      </c>
      <c r="X38" s="274">
        <f t="shared" si="12"/>
        <v>1930.03</v>
      </c>
      <c r="Y38" s="713">
        <v>3600</v>
      </c>
      <c r="Z38" s="712">
        <v>0</v>
      </c>
      <c r="AA38" s="274">
        <v>0</v>
      </c>
      <c r="AB38" s="274">
        <f t="shared" si="13"/>
        <v>0</v>
      </c>
      <c r="AC38" s="274">
        <v>0</v>
      </c>
      <c r="AD38" s="274">
        <v>0</v>
      </c>
      <c r="AE38" s="274">
        <v>0</v>
      </c>
      <c r="AF38" s="274">
        <f t="shared" si="14"/>
        <v>0</v>
      </c>
      <c r="AG38" s="713">
        <v>0</v>
      </c>
      <c r="AH38" s="712">
        <v>14</v>
      </c>
      <c r="AI38" s="274">
        <v>2251</v>
      </c>
      <c r="AJ38" s="274">
        <f t="shared" si="15"/>
        <v>35</v>
      </c>
      <c r="AK38" s="274">
        <v>2300</v>
      </c>
      <c r="AL38" s="274">
        <v>19.75</v>
      </c>
      <c r="AM38" s="274">
        <v>2692.98</v>
      </c>
      <c r="AN38" s="274">
        <f t="shared" si="16"/>
        <v>87.269999999999982</v>
      </c>
      <c r="AO38" s="713">
        <v>2800</v>
      </c>
      <c r="AP38" s="712">
        <v>16087</v>
      </c>
      <c r="AQ38" s="274">
        <v>24746</v>
      </c>
      <c r="AR38" s="274">
        <f t="shared" si="17"/>
        <v>23967</v>
      </c>
      <c r="AS38" s="274">
        <v>64800</v>
      </c>
      <c r="AT38" s="274">
        <v>17520</v>
      </c>
      <c r="AU38" s="274">
        <v>27820</v>
      </c>
      <c r="AV38" s="274">
        <f t="shared" si="18"/>
        <v>27160</v>
      </c>
      <c r="AW38" s="713">
        <v>72500</v>
      </c>
      <c r="AX38" s="712">
        <v>1578</v>
      </c>
      <c r="AY38" s="274">
        <v>2406</v>
      </c>
      <c r="AZ38" s="274">
        <f t="shared" si="19"/>
        <v>8516</v>
      </c>
      <c r="BA38" s="274">
        <v>12500</v>
      </c>
      <c r="BB38" s="274">
        <v>1875.58</v>
      </c>
      <c r="BC38" s="274">
        <v>2803.01</v>
      </c>
      <c r="BD38" s="274">
        <f t="shared" si="20"/>
        <v>9721.41</v>
      </c>
      <c r="BE38" s="713">
        <v>14400</v>
      </c>
      <c r="BF38" s="712">
        <v>997</v>
      </c>
      <c r="BG38" s="274">
        <v>3958</v>
      </c>
      <c r="BH38" s="274">
        <f t="shared" si="21"/>
        <v>345</v>
      </c>
      <c r="BI38" s="274">
        <v>5300</v>
      </c>
      <c r="BJ38" s="274">
        <v>1137.01</v>
      </c>
      <c r="BK38" s="274">
        <v>4638.2700000000004</v>
      </c>
      <c r="BL38" s="274">
        <f t="shared" si="22"/>
        <v>424.71999999999935</v>
      </c>
      <c r="BM38" s="713">
        <v>6200</v>
      </c>
      <c r="BN38" s="712">
        <v>2035</v>
      </c>
      <c r="BO38" s="274">
        <v>19766</v>
      </c>
      <c r="BP38" s="274">
        <f t="shared" si="23"/>
        <v>26078.239999999998</v>
      </c>
      <c r="BQ38" s="274">
        <v>47879.24</v>
      </c>
      <c r="BR38" s="274">
        <v>2341.86</v>
      </c>
      <c r="BS38" s="274">
        <v>23317.73</v>
      </c>
      <c r="BT38" s="274">
        <f t="shared" si="24"/>
        <v>30091.200000000001</v>
      </c>
      <c r="BU38" s="713">
        <v>55750.79</v>
      </c>
      <c r="BV38" s="712">
        <v>0</v>
      </c>
      <c r="BW38" s="274">
        <v>2641</v>
      </c>
      <c r="BX38" s="274">
        <f t="shared" si="25"/>
        <v>7.3800000000001091</v>
      </c>
      <c r="BY38" s="274">
        <v>2648.38</v>
      </c>
      <c r="BZ38" s="274">
        <v>0</v>
      </c>
      <c r="CA38" s="274">
        <v>3291.31</v>
      </c>
      <c r="CB38" s="274">
        <f t="shared" si="26"/>
        <v>13.730000000000018</v>
      </c>
      <c r="CC38" s="713">
        <v>3305.04</v>
      </c>
      <c r="CD38" s="712">
        <v>10056</v>
      </c>
      <c r="CE38" s="274">
        <v>6640</v>
      </c>
      <c r="CF38" s="274">
        <f t="shared" si="27"/>
        <v>7804</v>
      </c>
      <c r="CG38" s="274">
        <v>24500</v>
      </c>
      <c r="CH38" s="274">
        <v>11514.34</v>
      </c>
      <c r="CI38" s="274">
        <v>7878.92</v>
      </c>
      <c r="CJ38" s="274">
        <f t="shared" si="28"/>
        <v>9119.99</v>
      </c>
      <c r="CK38" s="713">
        <v>28513.25</v>
      </c>
      <c r="CL38" s="712">
        <v>5</v>
      </c>
      <c r="CM38" s="274">
        <v>1654</v>
      </c>
      <c r="CN38" s="274">
        <f t="shared" si="29"/>
        <v>-0.85999999999989996</v>
      </c>
      <c r="CO38" s="274">
        <v>1658.14</v>
      </c>
      <c r="CP38" s="274">
        <v>6.88</v>
      </c>
      <c r="CQ38" s="274">
        <v>1967.76</v>
      </c>
      <c r="CR38" s="274">
        <f t="shared" si="30"/>
        <v>0</v>
      </c>
      <c r="CS38" s="713">
        <v>1974.64</v>
      </c>
      <c r="CT38" s="593"/>
      <c r="CU38" s="593"/>
      <c r="CV38" s="593"/>
      <c r="CX38" s="285">
        <f t="shared" si="32"/>
        <v>11500</v>
      </c>
      <c r="CY38" s="285">
        <f t="shared" si="33"/>
        <v>11500</v>
      </c>
      <c r="CZ38" s="285">
        <f t="shared" si="34"/>
        <v>0</v>
      </c>
      <c r="DA38" s="285">
        <f t="shared" si="35"/>
        <v>90400</v>
      </c>
      <c r="DB38" s="285">
        <f t="shared" si="36"/>
        <v>28845.75</v>
      </c>
      <c r="DC38" s="285">
        <f t="shared" si="37"/>
        <v>42076.95</v>
      </c>
      <c r="DD38" s="285">
        <f t="shared" si="38"/>
        <v>29177.3</v>
      </c>
    </row>
    <row r="39" spans="1:108">
      <c r="A39" s="712">
        <v>35</v>
      </c>
      <c r="B39" s="274" t="s">
        <v>933</v>
      </c>
      <c r="C39" s="274" t="s">
        <v>934</v>
      </c>
      <c r="D39" s="274" t="s">
        <v>3528</v>
      </c>
      <c r="E39" s="274">
        <v>55556</v>
      </c>
      <c r="F39" s="274">
        <f t="shared" si="7"/>
        <v>2265470</v>
      </c>
      <c r="G39" s="274">
        <v>1600630</v>
      </c>
      <c r="H39" s="274">
        <v>3866100</v>
      </c>
      <c r="I39" s="274">
        <f t="shared" si="8"/>
        <v>2265467.3920999998</v>
      </c>
      <c r="J39" s="274">
        <v>1600632.6079000002</v>
      </c>
      <c r="K39" s="713">
        <v>3866100</v>
      </c>
      <c r="L39" s="712">
        <f t="shared" si="31"/>
        <v>422140</v>
      </c>
      <c r="M39" s="274">
        <v>305560</v>
      </c>
      <c r="N39" s="274">
        <v>727700</v>
      </c>
      <c r="O39" s="274">
        <f t="shared" si="10"/>
        <v>422147.79669999995</v>
      </c>
      <c r="P39" s="274">
        <v>305552.20330000005</v>
      </c>
      <c r="Q39" s="713">
        <v>727700</v>
      </c>
      <c r="R39" s="712">
        <v>148930</v>
      </c>
      <c r="S39" s="274">
        <v>223550</v>
      </c>
      <c r="T39" s="274">
        <f t="shared" si="11"/>
        <v>269120</v>
      </c>
      <c r="U39" s="274">
        <v>641600</v>
      </c>
      <c r="V39" s="274">
        <v>148943.7586</v>
      </c>
      <c r="W39" s="274">
        <v>223450.682</v>
      </c>
      <c r="X39" s="274">
        <f t="shared" si="12"/>
        <v>269205.55940000003</v>
      </c>
      <c r="Y39" s="713">
        <v>641600</v>
      </c>
      <c r="Z39" s="712">
        <v>165970</v>
      </c>
      <c r="AA39" s="274">
        <v>238530</v>
      </c>
      <c r="AB39" s="274">
        <f t="shared" si="13"/>
        <v>204300</v>
      </c>
      <c r="AC39" s="274">
        <v>608800</v>
      </c>
      <c r="AD39" s="274">
        <v>165960.2634</v>
      </c>
      <c r="AE39" s="274">
        <v>238533.85399999999</v>
      </c>
      <c r="AF39" s="274">
        <f t="shared" si="14"/>
        <v>204305.88260000001</v>
      </c>
      <c r="AG39" s="713">
        <v>608800</v>
      </c>
      <c r="AH39" s="712">
        <v>227510</v>
      </c>
      <c r="AI39" s="274">
        <v>447500</v>
      </c>
      <c r="AJ39" s="274">
        <f t="shared" si="15"/>
        <v>532690</v>
      </c>
      <c r="AK39" s="274">
        <v>1207700</v>
      </c>
      <c r="AL39" s="274">
        <v>227521.23680000001</v>
      </c>
      <c r="AM39" s="274">
        <v>447484.75199999998</v>
      </c>
      <c r="AN39" s="274">
        <f t="shared" si="16"/>
        <v>532694.01119999995</v>
      </c>
      <c r="AO39" s="713">
        <v>1207700</v>
      </c>
      <c r="AP39" s="712">
        <v>162130</v>
      </c>
      <c r="AQ39" s="274">
        <v>297650</v>
      </c>
      <c r="AR39" s="274">
        <f t="shared" si="17"/>
        <v>279020</v>
      </c>
      <c r="AS39" s="274">
        <v>738800</v>
      </c>
      <c r="AT39" s="274">
        <v>162121.25589999999</v>
      </c>
      <c r="AU39" s="274">
        <v>297660.20799999998</v>
      </c>
      <c r="AV39" s="274">
        <f t="shared" si="18"/>
        <v>279018.53610000003</v>
      </c>
      <c r="AW39" s="713">
        <v>738800</v>
      </c>
      <c r="AX39" s="712">
        <v>317480</v>
      </c>
      <c r="AY39" s="274">
        <v>363200</v>
      </c>
      <c r="AZ39" s="274">
        <f t="shared" si="19"/>
        <v>345220</v>
      </c>
      <c r="BA39" s="274">
        <v>1025900</v>
      </c>
      <c r="BB39" s="274">
        <v>317482.73380000005</v>
      </c>
      <c r="BC39" s="274">
        <v>363198.47899999999</v>
      </c>
      <c r="BD39" s="274">
        <f t="shared" si="20"/>
        <v>345218.78719999996</v>
      </c>
      <c r="BE39" s="713">
        <v>1025900</v>
      </c>
      <c r="BF39" s="712">
        <v>132749</v>
      </c>
      <c r="BG39" s="274">
        <v>160790</v>
      </c>
      <c r="BH39" s="274">
        <f t="shared" si="21"/>
        <v>212861</v>
      </c>
      <c r="BI39" s="274">
        <v>506400</v>
      </c>
      <c r="BJ39" s="274">
        <v>132753</v>
      </c>
      <c r="BK39" s="274">
        <v>160790</v>
      </c>
      <c r="BL39" s="274">
        <f t="shared" si="22"/>
        <v>212857</v>
      </c>
      <c r="BM39" s="713">
        <v>506400</v>
      </c>
      <c r="BN39" s="712">
        <v>133932</v>
      </c>
      <c r="BO39" s="274">
        <v>205880</v>
      </c>
      <c r="BP39" s="274">
        <f t="shared" si="23"/>
        <v>307688</v>
      </c>
      <c r="BQ39" s="274">
        <v>647500</v>
      </c>
      <c r="BR39" s="274">
        <v>133938</v>
      </c>
      <c r="BS39" s="274">
        <v>205880</v>
      </c>
      <c r="BT39" s="274">
        <f t="shared" si="24"/>
        <v>307682</v>
      </c>
      <c r="BU39" s="713">
        <v>647500</v>
      </c>
      <c r="BV39" s="712">
        <v>143006</v>
      </c>
      <c r="BW39" s="274">
        <v>159220</v>
      </c>
      <c r="BX39" s="274">
        <f t="shared" si="25"/>
        <v>201774</v>
      </c>
      <c r="BY39" s="274">
        <v>504000</v>
      </c>
      <c r="BZ39" s="274">
        <v>143006</v>
      </c>
      <c r="CA39" s="274">
        <v>159220</v>
      </c>
      <c r="CB39" s="274">
        <f t="shared" si="26"/>
        <v>201774</v>
      </c>
      <c r="CC39" s="713">
        <v>504000</v>
      </c>
      <c r="CD39" s="712">
        <v>1604653</v>
      </c>
      <c r="CE39" s="274">
        <v>1523860</v>
      </c>
      <c r="CF39" s="274">
        <f t="shared" si="27"/>
        <v>2442587</v>
      </c>
      <c r="CG39" s="274">
        <v>5571100</v>
      </c>
      <c r="CH39" s="274">
        <v>1604654</v>
      </c>
      <c r="CI39" s="274">
        <v>1523860</v>
      </c>
      <c r="CJ39" s="274">
        <f t="shared" si="28"/>
        <v>2442586</v>
      </c>
      <c r="CK39" s="713">
        <v>5571100</v>
      </c>
      <c r="CL39" s="712">
        <v>153243</v>
      </c>
      <c r="CM39" s="274">
        <v>170090</v>
      </c>
      <c r="CN39" s="274">
        <f t="shared" si="29"/>
        <v>224667</v>
      </c>
      <c r="CO39" s="274">
        <v>548000</v>
      </c>
      <c r="CP39" s="274">
        <v>153243</v>
      </c>
      <c r="CQ39" s="274">
        <v>170090</v>
      </c>
      <c r="CR39" s="274">
        <f t="shared" si="30"/>
        <v>224667</v>
      </c>
      <c r="CS39" s="713">
        <v>548000</v>
      </c>
      <c r="CT39" s="593"/>
      <c r="CU39" s="593"/>
      <c r="CV39" s="593"/>
      <c r="CX39" s="285">
        <f t="shared" si="32"/>
        <v>4593800</v>
      </c>
      <c r="CY39" s="285">
        <f t="shared" si="33"/>
        <v>2687615.1887999997</v>
      </c>
      <c r="CZ39" s="285">
        <f t="shared" si="34"/>
        <v>1906184.8112000003</v>
      </c>
      <c r="DA39" s="285">
        <f t="shared" si="35"/>
        <v>7790700</v>
      </c>
      <c r="DB39" s="285">
        <f t="shared" si="36"/>
        <v>5298346.5147000002</v>
      </c>
      <c r="DC39" s="285">
        <f t="shared" si="37"/>
        <v>3894744.6847999995</v>
      </c>
      <c r="DD39" s="285">
        <f t="shared" si="38"/>
        <v>3191408.8005000004</v>
      </c>
    </row>
    <row r="40" spans="1:108">
      <c r="A40" s="712">
        <v>36</v>
      </c>
      <c r="B40" s="274" t="s">
        <v>970</v>
      </c>
      <c r="C40" s="274" t="s">
        <v>971</v>
      </c>
      <c r="D40" s="274" t="s">
        <v>3530</v>
      </c>
      <c r="E40" s="274">
        <v>2550</v>
      </c>
      <c r="F40" s="274">
        <f t="shared" si="7"/>
        <v>563610</v>
      </c>
      <c r="G40" s="274">
        <v>391980</v>
      </c>
      <c r="H40" s="274">
        <v>955590</v>
      </c>
      <c r="I40" s="274">
        <f t="shared" si="8"/>
        <v>569056.77</v>
      </c>
      <c r="J40" s="274">
        <v>395747.13</v>
      </c>
      <c r="K40" s="713">
        <v>964803.9</v>
      </c>
      <c r="L40" s="712">
        <f t="shared" si="31"/>
        <v>478080</v>
      </c>
      <c r="M40" s="274">
        <v>357660</v>
      </c>
      <c r="N40" s="274">
        <v>835740</v>
      </c>
      <c r="O40" s="274">
        <f t="shared" si="10"/>
        <v>477063.12999999995</v>
      </c>
      <c r="P40" s="274">
        <v>366681.94</v>
      </c>
      <c r="Q40" s="713">
        <v>843745.07</v>
      </c>
      <c r="R40" s="712">
        <v>152340</v>
      </c>
      <c r="S40" s="274">
        <v>173790</v>
      </c>
      <c r="T40" s="274">
        <f t="shared" si="11"/>
        <v>261240</v>
      </c>
      <c r="U40" s="274">
        <v>587370</v>
      </c>
      <c r="V40" s="274">
        <v>155159.60999999999</v>
      </c>
      <c r="W40" s="274">
        <v>176372.88</v>
      </c>
      <c r="X40" s="274">
        <f t="shared" si="12"/>
        <v>261792.32999999996</v>
      </c>
      <c r="Y40" s="713">
        <v>593324.81999999995</v>
      </c>
      <c r="Z40" s="712">
        <v>244620</v>
      </c>
      <c r="AA40" s="274">
        <v>294270</v>
      </c>
      <c r="AB40" s="274">
        <f t="shared" si="13"/>
        <v>386550</v>
      </c>
      <c r="AC40" s="274">
        <v>925440</v>
      </c>
      <c r="AD40" s="274">
        <v>246431.89</v>
      </c>
      <c r="AE40" s="274">
        <v>297075.55</v>
      </c>
      <c r="AF40" s="274">
        <f t="shared" si="14"/>
        <v>390649.71</v>
      </c>
      <c r="AG40" s="713">
        <v>934157.15</v>
      </c>
      <c r="AH40" s="712">
        <v>217200</v>
      </c>
      <c r="AI40" s="274">
        <v>270840</v>
      </c>
      <c r="AJ40" s="274">
        <f t="shared" si="15"/>
        <v>367590</v>
      </c>
      <c r="AK40" s="274">
        <v>855630</v>
      </c>
      <c r="AL40" s="274">
        <v>219238.44</v>
      </c>
      <c r="AM40" s="274">
        <v>273584.44</v>
      </c>
      <c r="AN40" s="274">
        <f t="shared" si="16"/>
        <v>370850.93000000011</v>
      </c>
      <c r="AO40" s="713">
        <v>863673.81</v>
      </c>
      <c r="AP40" s="712">
        <v>185190</v>
      </c>
      <c r="AQ40" s="274">
        <v>227580</v>
      </c>
      <c r="AR40" s="274">
        <f t="shared" si="17"/>
        <v>311940</v>
      </c>
      <c r="AS40" s="274">
        <v>724710</v>
      </c>
      <c r="AT40" s="274">
        <v>187135.98</v>
      </c>
      <c r="AU40" s="274">
        <v>230096</v>
      </c>
      <c r="AV40" s="274">
        <f t="shared" si="18"/>
        <v>314641.78000000003</v>
      </c>
      <c r="AW40" s="713">
        <v>731873.76</v>
      </c>
      <c r="AX40" s="712">
        <v>239220</v>
      </c>
      <c r="AY40" s="274">
        <v>282750</v>
      </c>
      <c r="AZ40" s="274">
        <f t="shared" si="19"/>
        <v>364950</v>
      </c>
      <c r="BA40" s="274">
        <v>886920</v>
      </c>
      <c r="BB40" s="274">
        <v>241185.78</v>
      </c>
      <c r="BC40" s="274">
        <v>285287.99</v>
      </c>
      <c r="BD40" s="274">
        <f t="shared" si="20"/>
        <v>368555.57999999996</v>
      </c>
      <c r="BE40" s="713">
        <v>895029.35</v>
      </c>
      <c r="BF40" s="712">
        <v>214620</v>
      </c>
      <c r="BG40" s="274">
        <v>245880</v>
      </c>
      <c r="BH40" s="274">
        <f t="shared" si="21"/>
        <v>349830</v>
      </c>
      <c r="BI40" s="274">
        <v>810330</v>
      </c>
      <c r="BJ40" s="274">
        <v>216370.59</v>
      </c>
      <c r="BK40" s="274">
        <v>248687.04</v>
      </c>
      <c r="BL40" s="274">
        <f t="shared" si="22"/>
        <v>352937.52</v>
      </c>
      <c r="BM40" s="713">
        <v>817995.15</v>
      </c>
      <c r="BN40" s="712">
        <v>253530</v>
      </c>
      <c r="BO40" s="274">
        <v>304140</v>
      </c>
      <c r="BP40" s="274">
        <f t="shared" si="23"/>
        <v>404430</v>
      </c>
      <c r="BQ40" s="274">
        <v>962100</v>
      </c>
      <c r="BR40" s="274">
        <v>255722</v>
      </c>
      <c r="BS40" s="274">
        <v>307088</v>
      </c>
      <c r="BT40" s="274">
        <f t="shared" si="24"/>
        <v>408532.75742000004</v>
      </c>
      <c r="BU40" s="713">
        <v>971342.75742000004</v>
      </c>
      <c r="BV40" s="712">
        <v>288600</v>
      </c>
      <c r="BW40" s="274">
        <v>344760</v>
      </c>
      <c r="BX40" s="274">
        <f t="shared" si="25"/>
        <v>456960</v>
      </c>
      <c r="BY40" s="274">
        <v>1090320</v>
      </c>
      <c r="BZ40" s="274">
        <v>290748.71999999997</v>
      </c>
      <c r="CA40" s="274">
        <v>348150.26</v>
      </c>
      <c r="CB40" s="274">
        <f t="shared" si="26"/>
        <v>461756.25</v>
      </c>
      <c r="CC40" s="713">
        <v>1100655.23</v>
      </c>
      <c r="CD40" s="712">
        <v>246810</v>
      </c>
      <c r="CE40" s="274">
        <v>296040</v>
      </c>
      <c r="CF40" s="274">
        <f t="shared" si="27"/>
        <v>388920</v>
      </c>
      <c r="CG40" s="274">
        <v>931770</v>
      </c>
      <c r="CH40" s="274">
        <v>248730.41</v>
      </c>
      <c r="CI40" s="274">
        <v>299051.24</v>
      </c>
      <c r="CJ40" s="274">
        <f t="shared" si="28"/>
        <v>392328.89</v>
      </c>
      <c r="CK40" s="713">
        <v>940110.54</v>
      </c>
      <c r="CL40" s="712">
        <v>272280</v>
      </c>
      <c r="CM40" s="274">
        <v>338370</v>
      </c>
      <c r="CN40" s="274">
        <f t="shared" si="29"/>
        <v>455730</v>
      </c>
      <c r="CO40" s="274">
        <v>1066380</v>
      </c>
      <c r="CP40" s="274">
        <v>274798.65999999997</v>
      </c>
      <c r="CQ40" s="274">
        <v>342008.28</v>
      </c>
      <c r="CR40" s="274">
        <f t="shared" si="30"/>
        <v>459445.40000000014</v>
      </c>
      <c r="CS40" s="713">
        <v>1076252.3400000001</v>
      </c>
      <c r="CT40" s="593"/>
      <c r="CU40" s="593"/>
      <c r="CV40" s="593"/>
      <c r="CX40" s="285">
        <f t="shared" si="32"/>
        <v>1808548.97</v>
      </c>
      <c r="CY40" s="285">
        <f t="shared" si="33"/>
        <v>1046119.8999999999</v>
      </c>
      <c r="CZ40" s="285">
        <f t="shared" si="34"/>
        <v>762429.07000000007</v>
      </c>
      <c r="DA40" s="285">
        <f t="shared" si="35"/>
        <v>4931578.51</v>
      </c>
      <c r="DB40" s="285">
        <f t="shared" si="36"/>
        <v>2599295.92</v>
      </c>
      <c r="DC40" s="285">
        <f t="shared" si="37"/>
        <v>2023248.77</v>
      </c>
      <c r="DD40" s="285">
        <f t="shared" si="38"/>
        <v>2100363.8200000003</v>
      </c>
    </row>
    <row r="41" spans="1:108">
      <c r="A41" s="712">
        <v>37</v>
      </c>
      <c r="B41" s="274" t="s">
        <v>984</v>
      </c>
      <c r="C41" s="274" t="s">
        <v>985</v>
      </c>
      <c r="D41" s="274" t="s">
        <v>3532</v>
      </c>
      <c r="E41" s="274">
        <v>18000</v>
      </c>
      <c r="F41" s="274">
        <f t="shared" si="7"/>
        <v>4728000</v>
      </c>
      <c r="G41" s="274">
        <v>0</v>
      </c>
      <c r="H41" s="274">
        <v>4728000</v>
      </c>
      <c r="I41" s="274">
        <f t="shared" si="8"/>
        <v>4790354.9096100004</v>
      </c>
      <c r="J41" s="274">
        <v>0</v>
      </c>
      <c r="K41" s="713">
        <v>4790354.9096100004</v>
      </c>
      <c r="L41" s="712">
        <f t="shared" si="31"/>
        <v>5003400</v>
      </c>
      <c r="M41" s="274">
        <v>0</v>
      </c>
      <c r="N41" s="274">
        <v>5003400</v>
      </c>
      <c r="O41" s="274">
        <f t="shared" si="10"/>
        <v>5204290.1111000003</v>
      </c>
      <c r="P41" s="274">
        <v>0</v>
      </c>
      <c r="Q41" s="713">
        <v>5204290.1111000003</v>
      </c>
      <c r="R41" s="712">
        <v>1171090</v>
      </c>
      <c r="S41" s="274">
        <v>1529150</v>
      </c>
      <c r="T41" s="274">
        <f t="shared" si="11"/>
        <v>1901960</v>
      </c>
      <c r="U41" s="274">
        <v>4602200</v>
      </c>
      <c r="V41" s="274">
        <v>1216252.135</v>
      </c>
      <c r="W41" s="274">
        <v>1577912.7879999999</v>
      </c>
      <c r="X41" s="274">
        <f t="shared" si="12"/>
        <v>1969360.8175000006</v>
      </c>
      <c r="Y41" s="713">
        <v>4763525.7405000003</v>
      </c>
      <c r="Z41" s="712">
        <v>1182890</v>
      </c>
      <c r="AA41" s="274">
        <v>1590860</v>
      </c>
      <c r="AB41" s="274">
        <f t="shared" si="13"/>
        <v>1899650</v>
      </c>
      <c r="AC41" s="274">
        <v>4673400</v>
      </c>
      <c r="AD41" s="274">
        <v>1240921.1654999999</v>
      </c>
      <c r="AE41" s="274">
        <v>1658106.1762999999</v>
      </c>
      <c r="AF41" s="274">
        <f t="shared" si="14"/>
        <v>1993260.1149999998</v>
      </c>
      <c r="AG41" s="713">
        <v>4892287.4567999998</v>
      </c>
      <c r="AH41" s="712">
        <v>1162330</v>
      </c>
      <c r="AI41" s="274">
        <v>1618920</v>
      </c>
      <c r="AJ41" s="274">
        <f t="shared" si="15"/>
        <v>1848350</v>
      </c>
      <c r="AK41" s="274">
        <v>4629600</v>
      </c>
      <c r="AL41" s="274">
        <v>1203047.5</v>
      </c>
      <c r="AM41" s="274">
        <v>1688520</v>
      </c>
      <c r="AN41" s="274">
        <f t="shared" si="16"/>
        <v>1933428.9907999998</v>
      </c>
      <c r="AO41" s="713">
        <v>4824996.4907999998</v>
      </c>
      <c r="AP41" s="712">
        <v>1195670</v>
      </c>
      <c r="AQ41" s="274">
        <v>1604840</v>
      </c>
      <c r="AR41" s="274">
        <f t="shared" si="17"/>
        <v>1946290</v>
      </c>
      <c r="AS41" s="274">
        <v>4746800</v>
      </c>
      <c r="AT41" s="274">
        <v>1223916.1000000001</v>
      </c>
      <c r="AU41" s="274">
        <v>1635670</v>
      </c>
      <c r="AV41" s="274">
        <f t="shared" si="18"/>
        <v>1991037.0847200002</v>
      </c>
      <c r="AW41" s="713">
        <v>4850623.1847200003</v>
      </c>
      <c r="AX41" s="712">
        <v>1224160</v>
      </c>
      <c r="AY41" s="274">
        <v>1703870</v>
      </c>
      <c r="AZ41" s="274">
        <f t="shared" si="19"/>
        <v>1998370</v>
      </c>
      <c r="BA41" s="274">
        <v>4926400</v>
      </c>
      <c r="BB41" s="274">
        <v>1246506.3999999999</v>
      </c>
      <c r="BC41" s="274">
        <v>1742440</v>
      </c>
      <c r="BD41" s="274">
        <f t="shared" si="20"/>
        <v>2041876.56</v>
      </c>
      <c r="BE41" s="713">
        <v>5030822.96</v>
      </c>
      <c r="BF41" s="712">
        <v>1068240</v>
      </c>
      <c r="BG41" s="274">
        <v>1625620</v>
      </c>
      <c r="BH41" s="274">
        <f t="shared" si="21"/>
        <v>1838940</v>
      </c>
      <c r="BI41" s="274">
        <v>4532800</v>
      </c>
      <c r="BJ41" s="274">
        <v>1141220</v>
      </c>
      <c r="BK41" s="274">
        <v>1748500</v>
      </c>
      <c r="BL41" s="274">
        <f t="shared" si="22"/>
        <v>1978786.4177200003</v>
      </c>
      <c r="BM41" s="713">
        <v>4868506.4177200003</v>
      </c>
      <c r="BN41" s="712">
        <v>1144920</v>
      </c>
      <c r="BO41" s="274">
        <v>1591420</v>
      </c>
      <c r="BP41" s="274">
        <f t="shared" si="23"/>
        <v>1808450</v>
      </c>
      <c r="BQ41" s="274">
        <v>4544790</v>
      </c>
      <c r="BR41" s="274">
        <v>1112964.1000000001</v>
      </c>
      <c r="BS41" s="274">
        <v>1622290</v>
      </c>
      <c r="BT41" s="274">
        <f t="shared" si="24"/>
        <v>1843099.3237999999</v>
      </c>
      <c r="BU41" s="713">
        <v>4578353.4238</v>
      </c>
      <c r="BV41" s="712">
        <v>1149380</v>
      </c>
      <c r="BW41" s="274">
        <v>1590280</v>
      </c>
      <c r="BX41" s="274">
        <f t="shared" si="25"/>
        <v>1912520</v>
      </c>
      <c r="BY41" s="274">
        <v>4652180</v>
      </c>
      <c r="BZ41" s="274">
        <v>1166649.6299999999</v>
      </c>
      <c r="CA41" s="274">
        <v>1615383.6</v>
      </c>
      <c r="CB41" s="274">
        <f t="shared" si="26"/>
        <v>1939448.9767</v>
      </c>
      <c r="CC41" s="713">
        <v>4721482.2067</v>
      </c>
      <c r="CD41" s="712">
        <v>1076190</v>
      </c>
      <c r="CE41" s="274">
        <v>1512840</v>
      </c>
      <c r="CF41" s="274">
        <f t="shared" si="27"/>
        <v>1650570</v>
      </c>
      <c r="CG41" s="274">
        <v>4239600</v>
      </c>
      <c r="CH41" s="274">
        <v>1112400.78</v>
      </c>
      <c r="CI41" s="274">
        <v>1561883.2</v>
      </c>
      <c r="CJ41" s="274">
        <f t="shared" si="28"/>
        <v>1693837.7327699999</v>
      </c>
      <c r="CK41" s="713">
        <v>4368121.7127700001</v>
      </c>
      <c r="CL41" s="712">
        <v>1310280</v>
      </c>
      <c r="CM41" s="274">
        <v>1841790</v>
      </c>
      <c r="CN41" s="274">
        <f t="shared" si="29"/>
        <v>2031460</v>
      </c>
      <c r="CO41" s="274">
        <v>5183530</v>
      </c>
      <c r="CP41" s="274">
        <v>1341793.97</v>
      </c>
      <c r="CQ41" s="274">
        <v>1899377.7</v>
      </c>
      <c r="CR41" s="274">
        <f t="shared" si="30"/>
        <v>2078552.0592200004</v>
      </c>
      <c r="CS41" s="713">
        <v>5319723.7292200001</v>
      </c>
      <c r="CT41" s="593"/>
      <c r="CU41" s="593"/>
      <c r="CV41" s="593"/>
      <c r="CX41" s="285">
        <f t="shared" si="32"/>
        <v>9994645.0207100008</v>
      </c>
      <c r="CY41" s="285">
        <f t="shared" si="33"/>
        <v>9994645.0207100008</v>
      </c>
      <c r="CZ41" s="285">
        <f t="shared" si="34"/>
        <v>0</v>
      </c>
      <c r="DA41" s="285">
        <f t="shared" si="35"/>
        <v>29326077.893529996</v>
      </c>
      <c r="DB41" s="285">
        <f t="shared" si="36"/>
        <v>14615536.9005</v>
      </c>
      <c r="DC41" s="285">
        <f t="shared" si="37"/>
        <v>16554853.985010002</v>
      </c>
      <c r="DD41" s="285">
        <f t="shared" si="38"/>
        <v>7887087.0080200005</v>
      </c>
    </row>
    <row r="42" spans="1:108">
      <c r="A42" s="712">
        <v>38</v>
      </c>
      <c r="B42" s="274" t="s">
        <v>994</v>
      </c>
      <c r="C42" s="274" t="s">
        <v>995</v>
      </c>
      <c r="D42" s="274" t="s">
        <v>3530</v>
      </c>
      <c r="E42" s="274">
        <v>1397</v>
      </c>
      <c r="F42" s="274">
        <f t="shared" si="7"/>
        <v>1500</v>
      </c>
      <c r="G42" s="274">
        <v>960</v>
      </c>
      <c r="H42" s="274">
        <v>2460</v>
      </c>
      <c r="I42" s="274">
        <f t="shared" si="8"/>
        <v>1590</v>
      </c>
      <c r="J42" s="274">
        <v>900</v>
      </c>
      <c r="K42" s="713">
        <v>2490</v>
      </c>
      <c r="L42" s="712">
        <f t="shared" si="31"/>
        <v>1170</v>
      </c>
      <c r="M42" s="274">
        <v>1050</v>
      </c>
      <c r="N42" s="274">
        <v>2220</v>
      </c>
      <c r="O42" s="274">
        <f t="shared" si="10"/>
        <v>1110</v>
      </c>
      <c r="P42" s="274">
        <v>1110</v>
      </c>
      <c r="Q42" s="713">
        <v>2220</v>
      </c>
      <c r="R42" s="712">
        <v>270</v>
      </c>
      <c r="S42" s="274">
        <v>390</v>
      </c>
      <c r="T42" s="274">
        <f t="shared" si="11"/>
        <v>450</v>
      </c>
      <c r="U42" s="274">
        <v>1110</v>
      </c>
      <c r="V42" s="274">
        <v>210</v>
      </c>
      <c r="W42" s="274">
        <v>390</v>
      </c>
      <c r="X42" s="274">
        <f t="shared" si="12"/>
        <v>510</v>
      </c>
      <c r="Y42" s="713">
        <v>1110</v>
      </c>
      <c r="Z42" s="712">
        <v>16020</v>
      </c>
      <c r="AA42" s="274">
        <v>19140</v>
      </c>
      <c r="AB42" s="274">
        <f t="shared" si="13"/>
        <v>16380</v>
      </c>
      <c r="AC42" s="274">
        <v>51540</v>
      </c>
      <c r="AD42" s="274">
        <v>16530</v>
      </c>
      <c r="AE42" s="274">
        <v>19770</v>
      </c>
      <c r="AF42" s="274">
        <f t="shared" si="14"/>
        <v>17010</v>
      </c>
      <c r="AG42" s="713">
        <v>53310</v>
      </c>
      <c r="AH42" s="712">
        <v>29640</v>
      </c>
      <c r="AI42" s="274">
        <v>58560</v>
      </c>
      <c r="AJ42" s="274">
        <f t="shared" si="15"/>
        <v>42990</v>
      </c>
      <c r="AK42" s="274">
        <v>131190</v>
      </c>
      <c r="AL42" s="274">
        <v>30120</v>
      </c>
      <c r="AM42" s="274">
        <v>59940</v>
      </c>
      <c r="AN42" s="274">
        <f t="shared" si="16"/>
        <v>43830</v>
      </c>
      <c r="AO42" s="713">
        <v>133890</v>
      </c>
      <c r="AP42" s="712">
        <v>28920</v>
      </c>
      <c r="AQ42" s="274">
        <v>55500</v>
      </c>
      <c r="AR42" s="274">
        <f t="shared" si="17"/>
        <v>36090</v>
      </c>
      <c r="AS42" s="274">
        <v>120510</v>
      </c>
      <c r="AT42" s="274">
        <v>29700</v>
      </c>
      <c r="AU42" s="274">
        <v>57480</v>
      </c>
      <c r="AV42" s="274">
        <f t="shared" si="18"/>
        <v>36750</v>
      </c>
      <c r="AW42" s="713">
        <v>123930</v>
      </c>
      <c r="AX42" s="712">
        <v>48630</v>
      </c>
      <c r="AY42" s="274">
        <v>64170</v>
      </c>
      <c r="AZ42" s="274">
        <f t="shared" si="19"/>
        <v>59880</v>
      </c>
      <c r="BA42" s="274">
        <v>172680</v>
      </c>
      <c r="BB42" s="274">
        <v>50490</v>
      </c>
      <c r="BC42" s="274">
        <v>66660</v>
      </c>
      <c r="BD42" s="274">
        <f t="shared" si="20"/>
        <v>61620</v>
      </c>
      <c r="BE42" s="713">
        <v>178770</v>
      </c>
      <c r="BF42" s="712">
        <v>11220</v>
      </c>
      <c r="BG42" s="274">
        <v>10530</v>
      </c>
      <c r="BH42" s="274">
        <f t="shared" si="21"/>
        <v>19380</v>
      </c>
      <c r="BI42" s="274">
        <v>41130</v>
      </c>
      <c r="BJ42" s="274">
        <v>12270</v>
      </c>
      <c r="BK42" s="274">
        <v>12060</v>
      </c>
      <c r="BL42" s="274">
        <f t="shared" si="22"/>
        <v>21030</v>
      </c>
      <c r="BM42" s="713">
        <v>45360</v>
      </c>
      <c r="BN42" s="712">
        <v>1170</v>
      </c>
      <c r="BO42" s="274">
        <v>1260</v>
      </c>
      <c r="BP42" s="274">
        <f t="shared" si="23"/>
        <v>2250</v>
      </c>
      <c r="BQ42" s="274">
        <v>4680</v>
      </c>
      <c r="BR42" s="274">
        <v>1260</v>
      </c>
      <c r="BS42" s="274">
        <v>1500</v>
      </c>
      <c r="BT42" s="274">
        <f t="shared" si="24"/>
        <v>1920</v>
      </c>
      <c r="BU42" s="713">
        <v>4680</v>
      </c>
      <c r="BV42" s="712">
        <v>1260</v>
      </c>
      <c r="BW42" s="274">
        <v>1350</v>
      </c>
      <c r="BX42" s="274">
        <f t="shared" si="25"/>
        <v>1980</v>
      </c>
      <c r="BY42" s="274">
        <v>4590</v>
      </c>
      <c r="BZ42" s="274">
        <v>1110</v>
      </c>
      <c r="CA42" s="274">
        <v>1380</v>
      </c>
      <c r="CB42" s="274">
        <f t="shared" si="26"/>
        <v>2100</v>
      </c>
      <c r="CC42" s="713">
        <v>4590</v>
      </c>
      <c r="CD42" s="712">
        <v>930</v>
      </c>
      <c r="CE42" s="274">
        <v>1020</v>
      </c>
      <c r="CF42" s="274">
        <f t="shared" si="27"/>
        <v>1710</v>
      </c>
      <c r="CG42" s="274">
        <v>3660</v>
      </c>
      <c r="CH42" s="274">
        <v>960</v>
      </c>
      <c r="CI42" s="274">
        <v>1110</v>
      </c>
      <c r="CJ42" s="274">
        <f t="shared" si="28"/>
        <v>1590</v>
      </c>
      <c r="CK42" s="713">
        <v>3660</v>
      </c>
      <c r="CL42" s="712">
        <v>1020</v>
      </c>
      <c r="CM42" s="274">
        <v>1320</v>
      </c>
      <c r="CN42" s="274">
        <f t="shared" si="29"/>
        <v>1740</v>
      </c>
      <c r="CO42" s="274">
        <v>4080</v>
      </c>
      <c r="CP42" s="274">
        <v>1020</v>
      </c>
      <c r="CQ42" s="274">
        <v>1260</v>
      </c>
      <c r="CR42" s="274">
        <f t="shared" si="30"/>
        <v>1770</v>
      </c>
      <c r="CS42" s="713">
        <v>4050</v>
      </c>
      <c r="CT42" s="593"/>
      <c r="CU42" s="593"/>
      <c r="CV42" s="593"/>
      <c r="CX42" s="285">
        <f t="shared" si="32"/>
        <v>4710</v>
      </c>
      <c r="CY42" s="285">
        <f t="shared" si="33"/>
        <v>2700</v>
      </c>
      <c r="CZ42" s="285">
        <f t="shared" si="34"/>
        <v>2010</v>
      </c>
      <c r="DA42" s="285">
        <f t="shared" si="35"/>
        <v>316950</v>
      </c>
      <c r="DB42" s="285">
        <f t="shared" si="36"/>
        <v>81240</v>
      </c>
      <c r="DC42" s="285">
        <f t="shared" si="37"/>
        <v>140280</v>
      </c>
      <c r="DD42" s="285">
        <f t="shared" si="38"/>
        <v>100110</v>
      </c>
    </row>
    <row r="43" spans="1:108">
      <c r="A43" s="712">
        <v>39</v>
      </c>
      <c r="B43" s="274" t="s">
        <v>996</v>
      </c>
      <c r="C43" s="274" t="s">
        <v>997</v>
      </c>
      <c r="D43" s="274" t="s">
        <v>3530</v>
      </c>
      <c r="E43" s="274">
        <v>3791</v>
      </c>
      <c r="F43" s="274">
        <f t="shared" si="7"/>
        <v>306660</v>
      </c>
      <c r="G43" s="274">
        <v>145860</v>
      </c>
      <c r="H43" s="274">
        <v>452520</v>
      </c>
      <c r="I43" s="274">
        <f t="shared" si="8"/>
        <v>333660</v>
      </c>
      <c r="J43" s="274">
        <v>158520</v>
      </c>
      <c r="K43" s="713">
        <v>492180</v>
      </c>
      <c r="L43" s="712">
        <f t="shared" si="31"/>
        <v>96060</v>
      </c>
      <c r="M43" s="274">
        <v>38100</v>
      </c>
      <c r="N43" s="274">
        <v>134160</v>
      </c>
      <c r="O43" s="274">
        <f t="shared" si="10"/>
        <v>103920</v>
      </c>
      <c r="P43" s="274">
        <v>41160</v>
      </c>
      <c r="Q43" s="713">
        <v>145080</v>
      </c>
      <c r="R43" s="712">
        <v>0</v>
      </c>
      <c r="S43" s="274">
        <v>0</v>
      </c>
      <c r="T43" s="274">
        <f t="shared" si="11"/>
        <v>0</v>
      </c>
      <c r="U43" s="274">
        <v>0</v>
      </c>
      <c r="V43" s="274">
        <v>0</v>
      </c>
      <c r="W43" s="274">
        <v>0</v>
      </c>
      <c r="X43" s="274">
        <f t="shared" si="12"/>
        <v>0</v>
      </c>
      <c r="Y43" s="713">
        <v>0</v>
      </c>
      <c r="Z43" s="712">
        <v>420</v>
      </c>
      <c r="AA43" s="274">
        <v>480</v>
      </c>
      <c r="AB43" s="274">
        <f t="shared" si="13"/>
        <v>720</v>
      </c>
      <c r="AC43" s="274">
        <v>1620</v>
      </c>
      <c r="AD43" s="274">
        <v>600</v>
      </c>
      <c r="AE43" s="274">
        <v>480</v>
      </c>
      <c r="AF43" s="274">
        <f t="shared" si="14"/>
        <v>540</v>
      </c>
      <c r="AG43" s="713">
        <v>1620</v>
      </c>
      <c r="AH43" s="712">
        <v>660</v>
      </c>
      <c r="AI43" s="274">
        <v>900</v>
      </c>
      <c r="AJ43" s="274">
        <f t="shared" si="15"/>
        <v>1020</v>
      </c>
      <c r="AK43" s="274">
        <v>2580</v>
      </c>
      <c r="AL43" s="274">
        <v>780</v>
      </c>
      <c r="AM43" s="274">
        <v>900</v>
      </c>
      <c r="AN43" s="274">
        <f t="shared" si="16"/>
        <v>900</v>
      </c>
      <c r="AO43" s="713">
        <v>2580</v>
      </c>
      <c r="AP43" s="712">
        <v>3120</v>
      </c>
      <c r="AQ43" s="274">
        <v>33600</v>
      </c>
      <c r="AR43" s="274">
        <f t="shared" si="17"/>
        <v>26940</v>
      </c>
      <c r="AS43" s="274">
        <v>63660</v>
      </c>
      <c r="AT43" s="274">
        <v>3240</v>
      </c>
      <c r="AU43" s="274">
        <v>36300</v>
      </c>
      <c r="AV43" s="274">
        <f t="shared" si="18"/>
        <v>29100</v>
      </c>
      <c r="AW43" s="713">
        <v>68640</v>
      </c>
      <c r="AX43" s="712">
        <v>124260</v>
      </c>
      <c r="AY43" s="274">
        <v>238740</v>
      </c>
      <c r="AZ43" s="274">
        <f t="shared" si="19"/>
        <v>174720</v>
      </c>
      <c r="BA43" s="274">
        <v>537720</v>
      </c>
      <c r="BB43" s="274">
        <v>138660</v>
      </c>
      <c r="BC43" s="274">
        <v>265320</v>
      </c>
      <c r="BD43" s="274">
        <f t="shared" si="20"/>
        <v>194760</v>
      </c>
      <c r="BE43" s="713">
        <v>598740</v>
      </c>
      <c r="BF43" s="712">
        <v>27720</v>
      </c>
      <c r="BG43" s="274">
        <v>82200</v>
      </c>
      <c r="BH43" s="274">
        <f t="shared" si="21"/>
        <v>62160</v>
      </c>
      <c r="BI43" s="274">
        <v>172080</v>
      </c>
      <c r="BJ43" s="274">
        <v>30420</v>
      </c>
      <c r="BK43" s="274">
        <v>91560</v>
      </c>
      <c r="BL43" s="274">
        <f t="shared" si="22"/>
        <v>68760</v>
      </c>
      <c r="BM43" s="713">
        <v>190740</v>
      </c>
      <c r="BN43" s="712">
        <v>1980</v>
      </c>
      <c r="BO43" s="274">
        <v>2820</v>
      </c>
      <c r="BP43" s="274">
        <f t="shared" si="23"/>
        <v>3960</v>
      </c>
      <c r="BQ43" s="274">
        <v>8760</v>
      </c>
      <c r="BR43" s="274">
        <v>2160</v>
      </c>
      <c r="BS43" s="274">
        <v>2820</v>
      </c>
      <c r="BT43" s="274">
        <f t="shared" si="24"/>
        <v>3780</v>
      </c>
      <c r="BU43" s="713">
        <v>8760</v>
      </c>
      <c r="BV43" s="712">
        <v>50760</v>
      </c>
      <c r="BW43" s="274">
        <v>51540</v>
      </c>
      <c r="BX43" s="274">
        <f t="shared" si="25"/>
        <v>40920</v>
      </c>
      <c r="BY43" s="274">
        <v>143220</v>
      </c>
      <c r="BZ43" s="274">
        <v>52740</v>
      </c>
      <c r="CA43" s="274">
        <v>53460</v>
      </c>
      <c r="CB43" s="274">
        <f t="shared" si="26"/>
        <v>42840</v>
      </c>
      <c r="CC43" s="713">
        <v>149040</v>
      </c>
      <c r="CD43" s="712">
        <v>133080</v>
      </c>
      <c r="CE43" s="274">
        <v>197100</v>
      </c>
      <c r="CF43" s="274">
        <f t="shared" si="27"/>
        <v>151380</v>
      </c>
      <c r="CG43" s="274">
        <v>481560</v>
      </c>
      <c r="CH43" s="274">
        <v>138240</v>
      </c>
      <c r="CI43" s="274">
        <v>205260</v>
      </c>
      <c r="CJ43" s="274">
        <f t="shared" si="28"/>
        <v>157680</v>
      </c>
      <c r="CK43" s="713">
        <v>501180</v>
      </c>
      <c r="CL43" s="712">
        <v>152280</v>
      </c>
      <c r="CM43" s="274">
        <v>241140</v>
      </c>
      <c r="CN43" s="274">
        <f t="shared" si="29"/>
        <v>176640</v>
      </c>
      <c r="CO43" s="274">
        <v>570060</v>
      </c>
      <c r="CP43" s="274">
        <v>158460</v>
      </c>
      <c r="CQ43" s="274">
        <v>250740</v>
      </c>
      <c r="CR43" s="274">
        <f t="shared" si="30"/>
        <v>183780</v>
      </c>
      <c r="CS43" s="713">
        <v>592980</v>
      </c>
      <c r="CT43" s="593"/>
      <c r="CU43" s="593"/>
      <c r="CV43" s="593"/>
      <c r="CX43" s="285">
        <f t="shared" si="32"/>
        <v>637260</v>
      </c>
      <c r="CY43" s="285">
        <f t="shared" si="33"/>
        <v>437580</v>
      </c>
      <c r="CZ43" s="285">
        <f t="shared" si="34"/>
        <v>199680</v>
      </c>
      <c r="DA43" s="285">
        <f t="shared" si="35"/>
        <v>710100</v>
      </c>
      <c r="DB43" s="285">
        <f t="shared" si="36"/>
        <v>591300</v>
      </c>
      <c r="DC43" s="285">
        <f t="shared" si="37"/>
        <v>475260</v>
      </c>
      <c r="DD43" s="285">
        <f t="shared" si="38"/>
        <v>230220</v>
      </c>
    </row>
    <row r="44" spans="1:108">
      <c r="A44" s="712">
        <v>40</v>
      </c>
      <c r="B44" s="274" t="s">
        <v>998</v>
      </c>
      <c r="C44" s="274" t="s">
        <v>999</v>
      </c>
      <c r="D44" s="274" t="s">
        <v>3532</v>
      </c>
      <c r="E44" s="274">
        <v>15000</v>
      </c>
      <c r="F44" s="274">
        <f t="shared" si="7"/>
        <v>2878600</v>
      </c>
      <c r="G44" s="274">
        <v>0</v>
      </c>
      <c r="H44" s="274">
        <v>2878600</v>
      </c>
      <c r="I44" s="274">
        <f t="shared" si="8"/>
        <v>2879148.5547000002</v>
      </c>
      <c r="J44" s="274">
        <v>0</v>
      </c>
      <c r="K44" s="713">
        <v>2879148.5547000002</v>
      </c>
      <c r="L44" s="712">
        <f t="shared" si="31"/>
        <v>2966800</v>
      </c>
      <c r="M44" s="274">
        <v>0</v>
      </c>
      <c r="N44" s="274">
        <v>2966800</v>
      </c>
      <c r="O44" s="274">
        <f t="shared" si="10"/>
        <v>2970469.3232</v>
      </c>
      <c r="P44" s="274">
        <v>0</v>
      </c>
      <c r="Q44" s="713">
        <v>2970469.3232</v>
      </c>
      <c r="R44" s="712">
        <v>665760</v>
      </c>
      <c r="S44" s="274">
        <v>959600</v>
      </c>
      <c r="T44" s="274">
        <f t="shared" si="11"/>
        <v>1211640</v>
      </c>
      <c r="U44" s="274">
        <v>2837000</v>
      </c>
      <c r="V44" s="274">
        <v>693747</v>
      </c>
      <c r="W44" s="274">
        <v>959558</v>
      </c>
      <c r="X44" s="274">
        <f t="shared" si="12"/>
        <v>1189501</v>
      </c>
      <c r="Y44" s="713">
        <v>2842806</v>
      </c>
      <c r="Z44" s="712">
        <v>699830</v>
      </c>
      <c r="AA44" s="274">
        <v>892180</v>
      </c>
      <c r="AB44" s="274">
        <f t="shared" si="13"/>
        <v>1153790</v>
      </c>
      <c r="AC44" s="274">
        <v>2745800</v>
      </c>
      <c r="AD44" s="274">
        <v>774326.4</v>
      </c>
      <c r="AE44" s="274">
        <v>1117230</v>
      </c>
      <c r="AF44" s="274">
        <f t="shared" si="14"/>
        <v>1194744.3560000001</v>
      </c>
      <c r="AG44" s="713">
        <v>3086300.7560000001</v>
      </c>
      <c r="AH44" s="712">
        <v>632920</v>
      </c>
      <c r="AI44" s="274">
        <v>958820</v>
      </c>
      <c r="AJ44" s="274">
        <f t="shared" si="15"/>
        <v>1177060</v>
      </c>
      <c r="AK44" s="274">
        <v>2768800</v>
      </c>
      <c r="AL44" s="274">
        <v>635809.19999999995</v>
      </c>
      <c r="AM44" s="274">
        <v>962700</v>
      </c>
      <c r="AN44" s="274">
        <f t="shared" si="16"/>
        <v>1183815.4831999997</v>
      </c>
      <c r="AO44" s="713">
        <v>2782324.6831999999</v>
      </c>
      <c r="AP44" s="712">
        <v>609160</v>
      </c>
      <c r="AQ44" s="274">
        <v>894660</v>
      </c>
      <c r="AR44" s="274">
        <f t="shared" si="17"/>
        <v>1138780</v>
      </c>
      <c r="AS44" s="274">
        <v>2642600</v>
      </c>
      <c r="AT44" s="274">
        <v>624006.40000000002</v>
      </c>
      <c r="AU44" s="274">
        <v>923060</v>
      </c>
      <c r="AV44" s="274">
        <f t="shared" si="18"/>
        <v>1173342.2631999999</v>
      </c>
      <c r="AW44" s="713">
        <v>2720408.6631999998</v>
      </c>
      <c r="AX44" s="712">
        <v>593630</v>
      </c>
      <c r="AY44" s="274">
        <v>920300</v>
      </c>
      <c r="AZ44" s="274">
        <f t="shared" si="19"/>
        <v>1089470</v>
      </c>
      <c r="BA44" s="274">
        <v>2603400</v>
      </c>
      <c r="BB44" s="274">
        <v>601312</v>
      </c>
      <c r="BC44" s="274">
        <v>934530</v>
      </c>
      <c r="BD44" s="274">
        <f t="shared" si="20"/>
        <v>1111765.997</v>
      </c>
      <c r="BE44" s="713">
        <v>2647607.997</v>
      </c>
      <c r="BF44" s="712">
        <v>620560</v>
      </c>
      <c r="BG44" s="274">
        <v>867110</v>
      </c>
      <c r="BH44" s="274">
        <f t="shared" si="21"/>
        <v>1066640</v>
      </c>
      <c r="BI44" s="274">
        <v>2554310</v>
      </c>
      <c r="BJ44" s="274">
        <v>639620.69999999995</v>
      </c>
      <c r="BK44" s="274">
        <v>883900</v>
      </c>
      <c r="BL44" s="274">
        <f t="shared" si="22"/>
        <v>1101420.0957000002</v>
      </c>
      <c r="BM44" s="713">
        <v>2624940.7957000001</v>
      </c>
      <c r="BN44" s="712">
        <v>624590</v>
      </c>
      <c r="BO44" s="274">
        <v>870110</v>
      </c>
      <c r="BP44" s="274">
        <f t="shared" si="23"/>
        <v>1146440</v>
      </c>
      <c r="BQ44" s="274">
        <v>2641140</v>
      </c>
      <c r="BR44" s="274">
        <v>654217.5</v>
      </c>
      <c r="BS44" s="274">
        <v>899680</v>
      </c>
      <c r="BT44" s="274">
        <f t="shared" si="24"/>
        <v>1188925.9164</v>
      </c>
      <c r="BU44" s="713">
        <v>2742823.4164</v>
      </c>
      <c r="BV44" s="712">
        <v>730420</v>
      </c>
      <c r="BW44" s="274">
        <v>948470</v>
      </c>
      <c r="BX44" s="274">
        <f t="shared" si="25"/>
        <v>1101100</v>
      </c>
      <c r="BY44" s="274">
        <v>2779990</v>
      </c>
      <c r="BZ44" s="274">
        <v>745273.2</v>
      </c>
      <c r="CA44" s="274">
        <v>972360</v>
      </c>
      <c r="CB44" s="274">
        <f t="shared" si="26"/>
        <v>1139402.4248000002</v>
      </c>
      <c r="CC44" s="713">
        <v>2857035.6247999999</v>
      </c>
      <c r="CD44" s="712">
        <v>582230</v>
      </c>
      <c r="CE44" s="274">
        <v>872860</v>
      </c>
      <c r="CF44" s="274">
        <f t="shared" si="27"/>
        <v>965510</v>
      </c>
      <c r="CG44" s="274">
        <v>2420600</v>
      </c>
      <c r="CH44" s="274">
        <v>582624</v>
      </c>
      <c r="CI44" s="274">
        <v>873780</v>
      </c>
      <c r="CJ44" s="274">
        <f t="shared" si="28"/>
        <v>975322.60000000009</v>
      </c>
      <c r="CK44" s="713">
        <v>2431726.6</v>
      </c>
      <c r="CL44" s="712">
        <v>765210</v>
      </c>
      <c r="CM44" s="274">
        <v>1056150</v>
      </c>
      <c r="CN44" s="274">
        <f t="shared" si="29"/>
        <v>1125980</v>
      </c>
      <c r="CO44" s="274">
        <v>2947340</v>
      </c>
      <c r="CP44" s="274">
        <v>766336</v>
      </c>
      <c r="CQ44" s="274">
        <v>1058140</v>
      </c>
      <c r="CR44" s="274">
        <f t="shared" si="30"/>
        <v>1129234.409</v>
      </c>
      <c r="CS44" s="713">
        <v>2953710.409</v>
      </c>
      <c r="CT44" s="593"/>
      <c r="CU44" s="593"/>
      <c r="CV44" s="593"/>
      <c r="CX44" s="285">
        <f t="shared" si="32"/>
        <v>5849617.8779000007</v>
      </c>
      <c r="CY44" s="285">
        <f t="shared" si="33"/>
        <v>5849617.8779000007</v>
      </c>
      <c r="CZ44" s="285">
        <f t="shared" si="34"/>
        <v>0</v>
      </c>
      <c r="DA44" s="285">
        <f t="shared" si="35"/>
        <v>17281457.980300002</v>
      </c>
      <c r="DB44" s="285">
        <f t="shared" si="36"/>
        <v>8573289</v>
      </c>
      <c r="DC44" s="285">
        <f t="shared" si="37"/>
        <v>9812165.8779000007</v>
      </c>
      <c r="DD44" s="285">
        <f t="shared" si="38"/>
        <v>4741403.1023999993</v>
      </c>
    </row>
    <row r="45" spans="1:108">
      <c r="A45" s="712">
        <v>41</v>
      </c>
      <c r="B45" s="274" t="s">
        <v>1006</v>
      </c>
      <c r="C45" s="274" t="s">
        <v>3346</v>
      </c>
      <c r="D45" s="274" t="s">
        <v>3530</v>
      </c>
      <c r="E45" s="274">
        <v>3000</v>
      </c>
      <c r="F45" s="274">
        <f t="shared" si="7"/>
        <v>638535</v>
      </c>
      <c r="G45" s="274">
        <v>504750</v>
      </c>
      <c r="H45" s="274">
        <v>1143285</v>
      </c>
      <c r="I45" s="274">
        <f t="shared" si="8"/>
        <v>647385</v>
      </c>
      <c r="J45" s="274">
        <v>514995</v>
      </c>
      <c r="K45" s="713">
        <v>1162380</v>
      </c>
      <c r="L45" s="712">
        <f t="shared" si="31"/>
        <v>697095</v>
      </c>
      <c r="M45" s="274">
        <v>510765</v>
      </c>
      <c r="N45" s="274">
        <v>1207860</v>
      </c>
      <c r="O45" s="274">
        <f t="shared" si="10"/>
        <v>713235</v>
      </c>
      <c r="P45" s="274">
        <v>523725</v>
      </c>
      <c r="Q45" s="713">
        <v>1236960</v>
      </c>
      <c r="R45" s="712">
        <v>285675</v>
      </c>
      <c r="S45" s="274">
        <v>386955</v>
      </c>
      <c r="T45" s="274">
        <f t="shared" si="11"/>
        <v>500820</v>
      </c>
      <c r="U45" s="274">
        <v>1173450</v>
      </c>
      <c r="V45" s="274">
        <v>291975</v>
      </c>
      <c r="W45" s="274">
        <v>396060</v>
      </c>
      <c r="X45" s="274">
        <f t="shared" si="12"/>
        <v>511200</v>
      </c>
      <c r="Y45" s="713">
        <v>1199235</v>
      </c>
      <c r="Z45" s="712">
        <v>327150</v>
      </c>
      <c r="AA45" s="274">
        <v>434820</v>
      </c>
      <c r="AB45" s="274">
        <f t="shared" si="13"/>
        <v>557805</v>
      </c>
      <c r="AC45" s="274">
        <v>1319775</v>
      </c>
      <c r="AD45" s="274">
        <v>334830</v>
      </c>
      <c r="AE45" s="274">
        <v>446880</v>
      </c>
      <c r="AF45" s="274">
        <f t="shared" si="14"/>
        <v>570090</v>
      </c>
      <c r="AG45" s="713">
        <v>1351800</v>
      </c>
      <c r="AH45" s="712">
        <v>364410</v>
      </c>
      <c r="AI45" s="274">
        <v>408390</v>
      </c>
      <c r="AJ45" s="274">
        <f t="shared" si="15"/>
        <v>595860</v>
      </c>
      <c r="AK45" s="274">
        <v>1368660</v>
      </c>
      <c r="AL45" s="274">
        <v>369390</v>
      </c>
      <c r="AM45" s="274">
        <v>414420</v>
      </c>
      <c r="AN45" s="274">
        <f t="shared" si="16"/>
        <v>601830</v>
      </c>
      <c r="AO45" s="713">
        <v>1385640</v>
      </c>
      <c r="AP45" s="712">
        <v>304110</v>
      </c>
      <c r="AQ45" s="274">
        <v>405810</v>
      </c>
      <c r="AR45" s="274">
        <f t="shared" si="17"/>
        <v>530190</v>
      </c>
      <c r="AS45" s="274">
        <v>1240110</v>
      </c>
      <c r="AT45" s="274">
        <v>306720</v>
      </c>
      <c r="AU45" s="274">
        <v>409890</v>
      </c>
      <c r="AV45" s="274">
        <f t="shared" si="18"/>
        <v>533010</v>
      </c>
      <c r="AW45" s="713">
        <v>1249620</v>
      </c>
      <c r="AX45" s="712">
        <v>297210</v>
      </c>
      <c r="AY45" s="274">
        <v>386490</v>
      </c>
      <c r="AZ45" s="274">
        <f t="shared" si="19"/>
        <v>518610</v>
      </c>
      <c r="BA45" s="274">
        <v>1202310</v>
      </c>
      <c r="BB45" s="274">
        <v>299460</v>
      </c>
      <c r="BC45" s="274">
        <v>388950</v>
      </c>
      <c r="BD45" s="274">
        <f t="shared" si="20"/>
        <v>519810</v>
      </c>
      <c r="BE45" s="713">
        <v>1208220</v>
      </c>
      <c r="BF45" s="712">
        <v>317580</v>
      </c>
      <c r="BG45" s="274">
        <v>395940</v>
      </c>
      <c r="BH45" s="274">
        <f t="shared" si="21"/>
        <v>541980</v>
      </c>
      <c r="BI45" s="274">
        <v>1255500</v>
      </c>
      <c r="BJ45" s="274">
        <v>320250</v>
      </c>
      <c r="BK45" s="274">
        <v>399360</v>
      </c>
      <c r="BL45" s="274">
        <f t="shared" si="22"/>
        <v>542640</v>
      </c>
      <c r="BM45" s="713">
        <v>1262250</v>
      </c>
      <c r="BN45" s="712">
        <v>316140</v>
      </c>
      <c r="BO45" s="274">
        <v>397200</v>
      </c>
      <c r="BP45" s="274">
        <f t="shared" si="23"/>
        <v>563370</v>
      </c>
      <c r="BQ45" s="274">
        <v>1276710</v>
      </c>
      <c r="BR45" s="274">
        <v>318270</v>
      </c>
      <c r="BS45" s="274">
        <v>400110</v>
      </c>
      <c r="BT45" s="274">
        <f t="shared" si="24"/>
        <v>562770</v>
      </c>
      <c r="BU45" s="713">
        <v>1281150</v>
      </c>
      <c r="BV45" s="712">
        <v>328770</v>
      </c>
      <c r="BW45" s="274">
        <v>400050</v>
      </c>
      <c r="BX45" s="274">
        <f t="shared" si="25"/>
        <v>547800</v>
      </c>
      <c r="BY45" s="274">
        <v>1276620</v>
      </c>
      <c r="BZ45" s="274">
        <v>331110</v>
      </c>
      <c r="CA45" s="274">
        <v>402810</v>
      </c>
      <c r="CB45" s="274">
        <f t="shared" si="26"/>
        <v>548130</v>
      </c>
      <c r="CC45" s="713">
        <v>1282050</v>
      </c>
      <c r="CD45" s="712">
        <v>290940</v>
      </c>
      <c r="CE45" s="274">
        <v>349200</v>
      </c>
      <c r="CF45" s="274">
        <f t="shared" si="27"/>
        <v>485100</v>
      </c>
      <c r="CG45" s="274">
        <v>1125240</v>
      </c>
      <c r="CH45" s="274">
        <v>292920</v>
      </c>
      <c r="CI45" s="274">
        <v>351570</v>
      </c>
      <c r="CJ45" s="274">
        <f t="shared" si="28"/>
        <v>487110</v>
      </c>
      <c r="CK45" s="713">
        <v>1131600</v>
      </c>
      <c r="CL45" s="712">
        <v>317730</v>
      </c>
      <c r="CM45" s="274">
        <v>372120</v>
      </c>
      <c r="CN45" s="274">
        <f t="shared" si="29"/>
        <v>525480</v>
      </c>
      <c r="CO45" s="274">
        <v>1215330</v>
      </c>
      <c r="CP45" s="274">
        <v>321000</v>
      </c>
      <c r="CQ45" s="274">
        <v>375690</v>
      </c>
      <c r="CR45" s="274">
        <f t="shared" si="30"/>
        <v>528600</v>
      </c>
      <c r="CS45" s="713">
        <v>1225290</v>
      </c>
      <c r="CT45" s="593"/>
      <c r="CU45" s="593"/>
      <c r="CV45" s="593"/>
      <c r="CX45" s="285">
        <f t="shared" si="32"/>
        <v>2399340</v>
      </c>
      <c r="CY45" s="285">
        <f t="shared" si="33"/>
        <v>1360620</v>
      </c>
      <c r="CZ45" s="285">
        <f t="shared" si="34"/>
        <v>1038720</v>
      </c>
      <c r="DA45" s="285">
        <f t="shared" si="35"/>
        <v>7585635</v>
      </c>
      <c r="DB45" s="285">
        <f t="shared" si="36"/>
        <v>3654060</v>
      </c>
      <c r="DC45" s="285">
        <f t="shared" si="37"/>
        <v>3027870</v>
      </c>
      <c r="DD45" s="285">
        <f t="shared" si="38"/>
        <v>3254850</v>
      </c>
    </row>
    <row r="46" spans="1:108">
      <c r="A46" s="712">
        <v>42</v>
      </c>
      <c r="B46" s="274" t="s">
        <v>1049</v>
      </c>
      <c r="C46" s="274" t="s">
        <v>1050</v>
      </c>
      <c r="D46" s="274" t="s">
        <v>3530</v>
      </c>
      <c r="E46" s="274">
        <v>1117</v>
      </c>
      <c r="F46" s="274">
        <f t="shared" si="7"/>
        <v>45990</v>
      </c>
      <c r="G46" s="274">
        <v>27390</v>
      </c>
      <c r="H46" s="274">
        <v>73380</v>
      </c>
      <c r="I46" s="274">
        <f t="shared" si="8"/>
        <v>46350</v>
      </c>
      <c r="J46" s="274">
        <v>27540</v>
      </c>
      <c r="K46" s="713">
        <v>73890</v>
      </c>
      <c r="L46" s="712">
        <f t="shared" si="31"/>
        <v>35100</v>
      </c>
      <c r="M46" s="274">
        <v>14280</v>
      </c>
      <c r="N46" s="274">
        <v>49380</v>
      </c>
      <c r="O46" s="274">
        <f t="shared" si="10"/>
        <v>35280</v>
      </c>
      <c r="P46" s="274">
        <v>14370</v>
      </c>
      <c r="Q46" s="713">
        <v>49650</v>
      </c>
      <c r="R46" s="712">
        <v>9510</v>
      </c>
      <c r="S46" s="274">
        <v>20700</v>
      </c>
      <c r="T46" s="274">
        <f t="shared" si="11"/>
        <v>13650</v>
      </c>
      <c r="U46" s="274">
        <v>43860</v>
      </c>
      <c r="V46" s="274">
        <v>9420</v>
      </c>
      <c r="W46" s="274">
        <v>20820</v>
      </c>
      <c r="X46" s="274">
        <f t="shared" si="12"/>
        <v>13860</v>
      </c>
      <c r="Y46" s="713">
        <v>44100</v>
      </c>
      <c r="Z46" s="712">
        <v>10590</v>
      </c>
      <c r="AA46" s="274">
        <v>22290</v>
      </c>
      <c r="AB46" s="274">
        <f t="shared" si="13"/>
        <v>13710</v>
      </c>
      <c r="AC46" s="274">
        <v>46590</v>
      </c>
      <c r="AD46" s="274">
        <v>10620</v>
      </c>
      <c r="AE46" s="274">
        <v>22320</v>
      </c>
      <c r="AF46" s="274">
        <f t="shared" si="14"/>
        <v>13980</v>
      </c>
      <c r="AG46" s="713">
        <v>46920</v>
      </c>
      <c r="AH46" s="712">
        <v>11760</v>
      </c>
      <c r="AI46" s="274">
        <v>23430</v>
      </c>
      <c r="AJ46" s="274">
        <f t="shared" si="15"/>
        <v>14190</v>
      </c>
      <c r="AK46" s="274">
        <v>49380</v>
      </c>
      <c r="AL46" s="274">
        <v>11970</v>
      </c>
      <c r="AM46" s="274">
        <v>23340</v>
      </c>
      <c r="AN46" s="274">
        <f t="shared" si="16"/>
        <v>14310</v>
      </c>
      <c r="AO46" s="713">
        <v>49620</v>
      </c>
      <c r="AP46" s="712">
        <v>8580</v>
      </c>
      <c r="AQ46" s="274">
        <v>21540</v>
      </c>
      <c r="AR46" s="274">
        <f t="shared" si="17"/>
        <v>12270</v>
      </c>
      <c r="AS46" s="274">
        <v>42390</v>
      </c>
      <c r="AT46" s="274">
        <v>8670</v>
      </c>
      <c r="AU46" s="274">
        <v>21570</v>
      </c>
      <c r="AV46" s="274">
        <f t="shared" si="18"/>
        <v>12360</v>
      </c>
      <c r="AW46" s="713">
        <v>42600</v>
      </c>
      <c r="AX46" s="712">
        <v>8880</v>
      </c>
      <c r="AY46" s="274">
        <v>20190</v>
      </c>
      <c r="AZ46" s="274">
        <f t="shared" si="19"/>
        <v>11970</v>
      </c>
      <c r="BA46" s="274">
        <v>41040</v>
      </c>
      <c r="BB46" s="274">
        <v>8970</v>
      </c>
      <c r="BC46" s="274">
        <v>20370</v>
      </c>
      <c r="BD46" s="274">
        <f t="shared" si="20"/>
        <v>11910</v>
      </c>
      <c r="BE46" s="713">
        <v>41250</v>
      </c>
      <c r="BF46" s="712">
        <v>9990</v>
      </c>
      <c r="BG46" s="274">
        <v>20340</v>
      </c>
      <c r="BH46" s="274">
        <f t="shared" si="21"/>
        <v>14310</v>
      </c>
      <c r="BI46" s="274">
        <v>44640</v>
      </c>
      <c r="BJ46" s="274">
        <v>10110</v>
      </c>
      <c r="BK46" s="274">
        <v>20610</v>
      </c>
      <c r="BL46" s="274">
        <f t="shared" si="22"/>
        <v>14280</v>
      </c>
      <c r="BM46" s="713">
        <v>45000</v>
      </c>
      <c r="BN46" s="712">
        <v>9960</v>
      </c>
      <c r="BO46" s="274">
        <v>16890</v>
      </c>
      <c r="BP46" s="274">
        <f t="shared" si="23"/>
        <v>11430</v>
      </c>
      <c r="BQ46" s="274">
        <v>38280</v>
      </c>
      <c r="BR46" s="274">
        <v>10170</v>
      </c>
      <c r="BS46" s="274">
        <v>17130</v>
      </c>
      <c r="BT46" s="274">
        <f t="shared" si="24"/>
        <v>11760</v>
      </c>
      <c r="BU46" s="713">
        <v>39060</v>
      </c>
      <c r="BV46" s="712">
        <v>20670</v>
      </c>
      <c r="BW46" s="274">
        <v>34980</v>
      </c>
      <c r="BX46" s="274">
        <f t="shared" si="25"/>
        <v>29430</v>
      </c>
      <c r="BY46" s="274">
        <v>85080</v>
      </c>
      <c r="BZ46" s="274">
        <v>21180</v>
      </c>
      <c r="CA46" s="274">
        <v>36120</v>
      </c>
      <c r="CB46" s="274">
        <f t="shared" si="26"/>
        <v>29880</v>
      </c>
      <c r="CC46" s="713">
        <v>87180</v>
      </c>
      <c r="CD46" s="712">
        <v>15450</v>
      </c>
      <c r="CE46" s="274">
        <v>30120</v>
      </c>
      <c r="CF46" s="274">
        <f t="shared" si="27"/>
        <v>21120</v>
      </c>
      <c r="CG46" s="274">
        <v>66690</v>
      </c>
      <c r="CH46" s="274">
        <v>15630</v>
      </c>
      <c r="CI46" s="274">
        <v>30630</v>
      </c>
      <c r="CJ46" s="274">
        <f t="shared" si="28"/>
        <v>21150</v>
      </c>
      <c r="CK46" s="713">
        <v>67410</v>
      </c>
      <c r="CL46" s="712">
        <v>19320</v>
      </c>
      <c r="CM46" s="274">
        <v>36300</v>
      </c>
      <c r="CN46" s="274">
        <f t="shared" si="29"/>
        <v>25170</v>
      </c>
      <c r="CO46" s="274">
        <v>80790</v>
      </c>
      <c r="CP46" s="274">
        <v>19530</v>
      </c>
      <c r="CQ46" s="274">
        <v>36360</v>
      </c>
      <c r="CR46" s="274">
        <f t="shared" si="30"/>
        <v>25200</v>
      </c>
      <c r="CS46" s="713">
        <v>81090</v>
      </c>
      <c r="CT46" s="593"/>
      <c r="CU46" s="593"/>
      <c r="CV46" s="593"/>
      <c r="CX46" s="285">
        <f t="shared" si="32"/>
        <v>123540</v>
      </c>
      <c r="CY46" s="285">
        <f t="shared" si="33"/>
        <v>81630</v>
      </c>
      <c r="CZ46" s="285">
        <f t="shared" si="34"/>
        <v>41910</v>
      </c>
      <c r="DA46" s="285">
        <f t="shared" si="35"/>
        <v>306780</v>
      </c>
      <c r="DB46" s="285">
        <f t="shared" si="36"/>
        <v>163440</v>
      </c>
      <c r="DC46" s="285">
        <f t="shared" si="37"/>
        <v>169680</v>
      </c>
      <c r="DD46" s="285">
        <f t="shared" si="38"/>
        <v>96420</v>
      </c>
    </row>
    <row r="47" spans="1:108">
      <c r="A47" s="712">
        <v>43</v>
      </c>
      <c r="B47" s="274" t="s">
        <v>1079</v>
      </c>
      <c r="C47" s="274" t="s">
        <v>2408</v>
      </c>
      <c r="D47" s="274" t="s">
        <v>3532</v>
      </c>
      <c r="E47" s="274">
        <v>13000</v>
      </c>
      <c r="F47" s="274">
        <f t="shared" si="7"/>
        <v>886100</v>
      </c>
      <c r="G47" s="274">
        <v>306800</v>
      </c>
      <c r="H47" s="274">
        <v>1192900</v>
      </c>
      <c r="I47" s="274">
        <f t="shared" si="8"/>
        <v>513708.11499999999</v>
      </c>
      <c r="J47" s="274">
        <v>679200</v>
      </c>
      <c r="K47" s="713">
        <v>1192908.115</v>
      </c>
      <c r="L47" s="712">
        <f t="shared" si="31"/>
        <v>803600</v>
      </c>
      <c r="M47" s="274">
        <v>292900</v>
      </c>
      <c r="N47" s="274">
        <v>1096500</v>
      </c>
      <c r="O47" s="274">
        <f t="shared" si="10"/>
        <v>404100.11400000006</v>
      </c>
      <c r="P47" s="274">
        <v>692400</v>
      </c>
      <c r="Q47" s="713">
        <v>1096500.1140000001</v>
      </c>
      <c r="R47" s="712">
        <v>261680</v>
      </c>
      <c r="S47" s="274">
        <v>396470</v>
      </c>
      <c r="T47" s="274">
        <f t="shared" si="11"/>
        <v>500350</v>
      </c>
      <c r="U47" s="274">
        <v>1158500</v>
      </c>
      <c r="V47" s="274">
        <v>263414.24400000001</v>
      </c>
      <c r="W47" s="274">
        <v>394683.14840000001</v>
      </c>
      <c r="X47" s="274">
        <f t="shared" si="12"/>
        <v>500402.67659999995</v>
      </c>
      <c r="Y47" s="713">
        <v>1158500.0689999999</v>
      </c>
      <c r="Z47" s="712">
        <v>264420</v>
      </c>
      <c r="AA47" s="274">
        <v>388280</v>
      </c>
      <c r="AB47" s="274">
        <f t="shared" si="13"/>
        <v>443900</v>
      </c>
      <c r="AC47" s="274">
        <v>1096600</v>
      </c>
      <c r="AD47" s="274">
        <v>271088.90899999999</v>
      </c>
      <c r="AE47" s="274">
        <v>373774.78169999999</v>
      </c>
      <c r="AF47" s="274">
        <f t="shared" si="14"/>
        <v>451736.32729999995</v>
      </c>
      <c r="AG47" s="713">
        <v>1096600.0179999999</v>
      </c>
      <c r="AH47" s="712">
        <v>257510</v>
      </c>
      <c r="AI47" s="274">
        <v>382010</v>
      </c>
      <c r="AJ47" s="274">
        <f t="shared" si="15"/>
        <v>487880</v>
      </c>
      <c r="AK47" s="274">
        <v>1127400</v>
      </c>
      <c r="AL47" s="274">
        <v>258370.07</v>
      </c>
      <c r="AM47" s="274">
        <v>383308.05</v>
      </c>
      <c r="AN47" s="274">
        <f t="shared" si="16"/>
        <v>489207.52199999994</v>
      </c>
      <c r="AO47" s="713">
        <v>1130885.642</v>
      </c>
      <c r="AP47" s="712">
        <v>231070</v>
      </c>
      <c r="AQ47" s="274">
        <v>426210</v>
      </c>
      <c r="AR47" s="274">
        <f t="shared" si="17"/>
        <v>526920</v>
      </c>
      <c r="AS47" s="274">
        <v>1184200</v>
      </c>
      <c r="AT47" s="274">
        <v>231981.68</v>
      </c>
      <c r="AU47" s="274">
        <v>428174.48</v>
      </c>
      <c r="AV47" s="274">
        <f t="shared" si="18"/>
        <v>529030.12609999999</v>
      </c>
      <c r="AW47" s="713">
        <v>1189186.2860999999</v>
      </c>
      <c r="AX47" s="712">
        <v>224640</v>
      </c>
      <c r="AY47" s="274">
        <v>345910</v>
      </c>
      <c r="AZ47" s="274">
        <f t="shared" si="19"/>
        <v>444050</v>
      </c>
      <c r="BA47" s="274">
        <v>1014600</v>
      </c>
      <c r="BB47" s="274">
        <v>225695.44</v>
      </c>
      <c r="BC47" s="274">
        <v>348862.65</v>
      </c>
      <c r="BD47" s="274">
        <f t="shared" si="20"/>
        <v>446089.55999999994</v>
      </c>
      <c r="BE47" s="713">
        <v>1020647.65</v>
      </c>
      <c r="BF47" s="712">
        <v>223800</v>
      </c>
      <c r="BG47" s="274">
        <v>329640</v>
      </c>
      <c r="BH47" s="274">
        <f t="shared" si="21"/>
        <v>513360</v>
      </c>
      <c r="BI47" s="274">
        <v>1066800</v>
      </c>
      <c r="BJ47" s="274">
        <v>225068.3</v>
      </c>
      <c r="BK47" s="274">
        <v>331638.76</v>
      </c>
      <c r="BL47" s="274">
        <f t="shared" si="22"/>
        <v>515462.652</v>
      </c>
      <c r="BM47" s="713">
        <v>1072169.7120000001</v>
      </c>
      <c r="BN47" s="712">
        <v>195470</v>
      </c>
      <c r="BO47" s="274">
        <v>317760</v>
      </c>
      <c r="BP47" s="274">
        <f t="shared" si="23"/>
        <v>412970</v>
      </c>
      <c r="BQ47" s="274">
        <v>926200</v>
      </c>
      <c r="BR47" s="274">
        <v>196779.21</v>
      </c>
      <c r="BS47" s="274">
        <v>320268.75</v>
      </c>
      <c r="BT47" s="274">
        <f t="shared" si="24"/>
        <v>416030.89100000006</v>
      </c>
      <c r="BU47" s="713">
        <v>933078.85100000002</v>
      </c>
      <c r="BV47" s="712">
        <v>263700</v>
      </c>
      <c r="BW47" s="274">
        <v>367960</v>
      </c>
      <c r="BX47" s="274">
        <f t="shared" si="25"/>
        <v>406280</v>
      </c>
      <c r="BY47" s="274">
        <v>1037940</v>
      </c>
      <c r="BZ47" s="274">
        <v>265524.75</v>
      </c>
      <c r="CA47" s="274">
        <v>370585.21</v>
      </c>
      <c r="CB47" s="274">
        <f t="shared" si="26"/>
        <v>408014.27100000001</v>
      </c>
      <c r="CC47" s="713">
        <v>1044124.231</v>
      </c>
      <c r="CD47" s="712">
        <v>190920</v>
      </c>
      <c r="CE47" s="274">
        <v>327790</v>
      </c>
      <c r="CF47" s="274">
        <f t="shared" si="27"/>
        <v>349090</v>
      </c>
      <c r="CG47" s="274">
        <v>867800</v>
      </c>
      <c r="CH47" s="274">
        <v>191821.76</v>
      </c>
      <c r="CI47" s="274">
        <v>329485.05</v>
      </c>
      <c r="CJ47" s="274">
        <f t="shared" si="28"/>
        <v>350945.72899999999</v>
      </c>
      <c r="CK47" s="713">
        <v>872252.53899999999</v>
      </c>
      <c r="CL47" s="712">
        <v>258750</v>
      </c>
      <c r="CM47" s="274">
        <v>417470</v>
      </c>
      <c r="CN47" s="274">
        <f t="shared" si="29"/>
        <v>440850</v>
      </c>
      <c r="CO47" s="274">
        <v>1117070</v>
      </c>
      <c r="CP47" s="274">
        <v>260015.05</v>
      </c>
      <c r="CQ47" s="274">
        <v>418910.94</v>
      </c>
      <c r="CR47" s="274">
        <f t="shared" si="30"/>
        <v>442189.63599999988</v>
      </c>
      <c r="CS47" s="713">
        <v>1121115.6259999999</v>
      </c>
      <c r="CT47" s="593"/>
      <c r="CU47" s="593"/>
      <c r="CV47" s="593"/>
      <c r="CX47" s="285">
        <f t="shared" si="32"/>
        <v>2289408.2290000003</v>
      </c>
      <c r="CY47" s="285">
        <f t="shared" si="33"/>
        <v>917808.22900000005</v>
      </c>
      <c r="CZ47" s="285">
        <f t="shared" si="34"/>
        <v>1371600</v>
      </c>
      <c r="DA47" s="285">
        <f t="shared" si="35"/>
        <v>6864580.2440999998</v>
      </c>
      <c r="DB47" s="285">
        <f t="shared" si="36"/>
        <v>3314254.9029999999</v>
      </c>
      <c r="DC47" s="285">
        <f t="shared" si="37"/>
        <v>2497748.6891000001</v>
      </c>
      <c r="DD47" s="285">
        <f t="shared" si="38"/>
        <v>3341976.6519999998</v>
      </c>
    </row>
    <row r="48" spans="1:108">
      <c r="A48" s="712">
        <v>44</v>
      </c>
      <c r="B48" s="274" t="s">
        <v>4145</v>
      </c>
      <c r="C48" s="274" t="s">
        <v>4153</v>
      </c>
      <c r="D48" s="274" t="s">
        <v>3530</v>
      </c>
      <c r="E48" s="274">
        <v>1000</v>
      </c>
      <c r="F48" s="274">
        <f t="shared" si="7"/>
        <v>0</v>
      </c>
      <c r="G48" s="274">
        <v>0</v>
      </c>
      <c r="H48" s="274">
        <v>0</v>
      </c>
      <c r="I48" s="274">
        <f t="shared" si="8"/>
        <v>0</v>
      </c>
      <c r="J48" s="274">
        <v>0</v>
      </c>
      <c r="K48" s="713">
        <v>0</v>
      </c>
      <c r="L48" s="712">
        <f t="shared" si="31"/>
        <v>0</v>
      </c>
      <c r="M48" s="274">
        <v>0</v>
      </c>
      <c r="N48" s="274">
        <v>0</v>
      </c>
      <c r="O48" s="274">
        <f t="shared" si="10"/>
        <v>0</v>
      </c>
      <c r="P48" s="274">
        <v>0</v>
      </c>
      <c r="Q48" s="713">
        <v>0</v>
      </c>
      <c r="R48" s="712">
        <v>0</v>
      </c>
      <c r="S48" s="274">
        <v>0</v>
      </c>
      <c r="T48" s="274">
        <f t="shared" si="11"/>
        <v>0</v>
      </c>
      <c r="U48" s="274">
        <v>0</v>
      </c>
      <c r="V48" s="274">
        <v>0</v>
      </c>
      <c r="W48" s="274">
        <v>0</v>
      </c>
      <c r="X48" s="274">
        <f t="shared" si="12"/>
        <v>0</v>
      </c>
      <c r="Y48" s="713">
        <v>0</v>
      </c>
      <c r="Z48" s="712">
        <v>0</v>
      </c>
      <c r="AA48" s="274">
        <v>0</v>
      </c>
      <c r="AB48" s="274">
        <f t="shared" si="13"/>
        <v>0</v>
      </c>
      <c r="AC48" s="274">
        <v>0</v>
      </c>
      <c r="AD48" s="274">
        <v>0</v>
      </c>
      <c r="AE48" s="274">
        <v>0</v>
      </c>
      <c r="AF48" s="274">
        <f t="shared" si="14"/>
        <v>0</v>
      </c>
      <c r="AG48" s="713">
        <v>0</v>
      </c>
      <c r="AH48" s="712">
        <v>0</v>
      </c>
      <c r="AI48" s="274">
        <v>0</v>
      </c>
      <c r="AJ48" s="274">
        <f t="shared" si="15"/>
        <v>0</v>
      </c>
      <c r="AK48" s="274">
        <v>0</v>
      </c>
      <c r="AL48" s="274">
        <v>0</v>
      </c>
      <c r="AM48" s="274">
        <v>0</v>
      </c>
      <c r="AN48" s="274">
        <f t="shared" si="16"/>
        <v>0</v>
      </c>
      <c r="AO48" s="713">
        <v>0</v>
      </c>
      <c r="AP48" s="712">
        <v>0</v>
      </c>
      <c r="AQ48" s="274">
        <v>0</v>
      </c>
      <c r="AR48" s="274">
        <f t="shared" si="17"/>
        <v>0</v>
      </c>
      <c r="AS48" s="274">
        <v>0</v>
      </c>
      <c r="AT48" s="274">
        <v>0</v>
      </c>
      <c r="AU48" s="274">
        <v>0</v>
      </c>
      <c r="AV48" s="274">
        <f t="shared" si="18"/>
        <v>0</v>
      </c>
      <c r="AW48" s="713">
        <v>0</v>
      </c>
      <c r="AX48" s="712">
        <v>0</v>
      </c>
      <c r="AY48" s="274">
        <v>0</v>
      </c>
      <c r="AZ48" s="274">
        <f t="shared" si="19"/>
        <v>0</v>
      </c>
      <c r="BA48" s="274">
        <v>0</v>
      </c>
      <c r="BB48" s="274">
        <v>0</v>
      </c>
      <c r="BC48" s="274">
        <v>0</v>
      </c>
      <c r="BD48" s="274">
        <f t="shared" si="20"/>
        <v>0</v>
      </c>
      <c r="BE48" s="713">
        <v>0</v>
      </c>
      <c r="BF48" s="712">
        <v>0</v>
      </c>
      <c r="BG48" s="274">
        <v>0</v>
      </c>
      <c r="BH48" s="274">
        <f t="shared" si="21"/>
        <v>0</v>
      </c>
      <c r="BI48" s="274">
        <v>0</v>
      </c>
      <c r="BJ48" s="274">
        <v>0</v>
      </c>
      <c r="BK48" s="274">
        <v>0</v>
      </c>
      <c r="BL48" s="274">
        <f t="shared" si="22"/>
        <v>0</v>
      </c>
      <c r="BM48" s="713">
        <v>0</v>
      </c>
      <c r="BN48" s="712">
        <v>0</v>
      </c>
      <c r="BO48" s="274">
        <v>0</v>
      </c>
      <c r="BP48" s="274">
        <f t="shared" si="23"/>
        <v>0</v>
      </c>
      <c r="BQ48" s="274">
        <v>0</v>
      </c>
      <c r="BR48" s="274">
        <v>0</v>
      </c>
      <c r="BS48" s="274">
        <v>0</v>
      </c>
      <c r="BT48" s="274">
        <f t="shared" si="24"/>
        <v>0</v>
      </c>
      <c r="BU48" s="713">
        <v>0</v>
      </c>
      <c r="BV48" s="712">
        <v>6</v>
      </c>
      <c r="BW48" s="274">
        <v>132</v>
      </c>
      <c r="BX48" s="274">
        <f t="shared" si="25"/>
        <v>0</v>
      </c>
      <c r="BY48" s="274">
        <v>138</v>
      </c>
      <c r="BZ48" s="274">
        <v>6</v>
      </c>
      <c r="CA48" s="274">
        <v>156</v>
      </c>
      <c r="CB48" s="274">
        <f t="shared" si="26"/>
        <v>0</v>
      </c>
      <c r="CC48" s="713">
        <v>162</v>
      </c>
      <c r="CD48" s="712">
        <v>13080</v>
      </c>
      <c r="CE48" s="274">
        <v>15852</v>
      </c>
      <c r="CF48" s="274">
        <f t="shared" si="27"/>
        <v>19830</v>
      </c>
      <c r="CG48" s="274">
        <v>48762</v>
      </c>
      <c r="CH48" s="274">
        <v>13218</v>
      </c>
      <c r="CI48" s="274">
        <v>16260</v>
      </c>
      <c r="CJ48" s="274">
        <f t="shared" si="28"/>
        <v>20004</v>
      </c>
      <c r="CK48" s="713">
        <v>49482</v>
      </c>
      <c r="CL48" s="712">
        <v>12702</v>
      </c>
      <c r="CM48" s="274">
        <v>14784</v>
      </c>
      <c r="CN48" s="274">
        <f t="shared" si="29"/>
        <v>17298</v>
      </c>
      <c r="CO48" s="274">
        <v>44784</v>
      </c>
      <c r="CP48" s="274">
        <v>12726</v>
      </c>
      <c r="CQ48" s="274">
        <v>15048</v>
      </c>
      <c r="CR48" s="274">
        <f t="shared" si="30"/>
        <v>17382</v>
      </c>
      <c r="CS48" s="713">
        <v>45156</v>
      </c>
      <c r="CT48" s="593"/>
      <c r="CU48" s="593"/>
      <c r="CV48" s="593"/>
      <c r="CX48" s="285">
        <f t="shared" si="32"/>
        <v>0</v>
      </c>
      <c r="CY48" s="285">
        <f t="shared" si="33"/>
        <v>0</v>
      </c>
      <c r="CZ48" s="285">
        <f t="shared" si="34"/>
        <v>0</v>
      </c>
      <c r="DA48" s="285">
        <f t="shared" si="35"/>
        <v>0</v>
      </c>
      <c r="DB48" s="285">
        <f t="shared" si="36"/>
        <v>0</v>
      </c>
      <c r="DC48" s="285">
        <f t="shared" si="37"/>
        <v>0</v>
      </c>
      <c r="DD48" s="285">
        <f t="shared" si="38"/>
        <v>0</v>
      </c>
    </row>
    <row r="49" spans="1:108">
      <c r="A49" s="712">
        <v>45</v>
      </c>
      <c r="B49" s="274" t="s">
        <v>1093</v>
      </c>
      <c r="C49" s="274" t="s">
        <v>4363</v>
      </c>
      <c r="D49" s="274" t="s">
        <v>3530</v>
      </c>
      <c r="E49" s="274">
        <v>8200</v>
      </c>
      <c r="F49" s="274">
        <f t="shared" si="7"/>
        <v>2395620</v>
      </c>
      <c r="G49" s="274">
        <v>1716660</v>
      </c>
      <c r="H49" s="274">
        <v>4112280</v>
      </c>
      <c r="I49" s="274">
        <f t="shared" si="8"/>
        <v>2411100</v>
      </c>
      <c r="J49" s="274">
        <v>1713150</v>
      </c>
      <c r="K49" s="713">
        <v>4124250</v>
      </c>
      <c r="L49" s="712">
        <f t="shared" si="31"/>
        <v>2584770</v>
      </c>
      <c r="M49" s="274">
        <v>1767780</v>
      </c>
      <c r="N49" s="274">
        <v>4352550</v>
      </c>
      <c r="O49" s="274">
        <f t="shared" si="10"/>
        <v>2581770</v>
      </c>
      <c r="P49" s="274">
        <v>1778730</v>
      </c>
      <c r="Q49" s="713">
        <v>4360500</v>
      </c>
      <c r="R49" s="712">
        <v>1094940</v>
      </c>
      <c r="S49" s="274">
        <v>1498680</v>
      </c>
      <c r="T49" s="274">
        <f t="shared" si="11"/>
        <v>1763820</v>
      </c>
      <c r="U49" s="274">
        <v>4357440</v>
      </c>
      <c r="V49" s="274">
        <v>1098090</v>
      </c>
      <c r="W49" s="274">
        <v>1508670</v>
      </c>
      <c r="X49" s="274">
        <f t="shared" si="12"/>
        <v>1770750</v>
      </c>
      <c r="Y49" s="713">
        <v>4377510</v>
      </c>
      <c r="Z49" s="712">
        <v>1042920</v>
      </c>
      <c r="AA49" s="274">
        <v>1431630</v>
      </c>
      <c r="AB49" s="274">
        <f t="shared" si="13"/>
        <v>1685430</v>
      </c>
      <c r="AC49" s="274">
        <v>4159980</v>
      </c>
      <c r="AD49" s="274">
        <v>1043820</v>
      </c>
      <c r="AE49" s="274">
        <v>1435500</v>
      </c>
      <c r="AF49" s="274">
        <f t="shared" si="14"/>
        <v>1688580</v>
      </c>
      <c r="AG49" s="713">
        <v>4167900</v>
      </c>
      <c r="AH49" s="712">
        <v>1086030</v>
      </c>
      <c r="AI49" s="274">
        <v>1447140</v>
      </c>
      <c r="AJ49" s="274">
        <f t="shared" si="15"/>
        <v>1749600</v>
      </c>
      <c r="AK49" s="274">
        <v>4282770</v>
      </c>
      <c r="AL49" s="274">
        <v>1088280</v>
      </c>
      <c r="AM49" s="274">
        <v>1454580</v>
      </c>
      <c r="AN49" s="274">
        <f t="shared" si="16"/>
        <v>1754190</v>
      </c>
      <c r="AO49" s="713">
        <v>4297050</v>
      </c>
      <c r="AP49" s="712">
        <v>1043190</v>
      </c>
      <c r="AQ49" s="274">
        <v>1448010</v>
      </c>
      <c r="AR49" s="274">
        <f t="shared" si="17"/>
        <v>1691010</v>
      </c>
      <c r="AS49" s="274">
        <v>4182210</v>
      </c>
      <c r="AT49" s="274">
        <v>1046700</v>
      </c>
      <c r="AU49" s="274">
        <v>1458360</v>
      </c>
      <c r="AV49" s="274">
        <f t="shared" si="18"/>
        <v>1696680</v>
      </c>
      <c r="AW49" s="713">
        <v>4201740</v>
      </c>
      <c r="AX49" s="712">
        <v>1082070</v>
      </c>
      <c r="AY49" s="274">
        <v>1422180</v>
      </c>
      <c r="AZ49" s="274">
        <f t="shared" si="19"/>
        <v>1750230</v>
      </c>
      <c r="BA49" s="274">
        <v>4254480</v>
      </c>
      <c r="BB49" s="274">
        <v>1087380</v>
      </c>
      <c r="BC49" s="274">
        <v>1435140</v>
      </c>
      <c r="BD49" s="274">
        <f t="shared" si="20"/>
        <v>1759500</v>
      </c>
      <c r="BE49" s="713">
        <v>4282020</v>
      </c>
      <c r="BF49" s="712">
        <v>943110</v>
      </c>
      <c r="BG49" s="274">
        <v>1286100</v>
      </c>
      <c r="BH49" s="274">
        <f t="shared" si="21"/>
        <v>1530450</v>
      </c>
      <c r="BI49" s="274">
        <v>3759660</v>
      </c>
      <c r="BJ49" s="274">
        <v>944190</v>
      </c>
      <c r="BK49" s="274">
        <v>1290690</v>
      </c>
      <c r="BL49" s="274">
        <f t="shared" si="22"/>
        <v>1533060</v>
      </c>
      <c r="BM49" s="713">
        <v>3767940</v>
      </c>
      <c r="BN49" s="712">
        <v>1052730</v>
      </c>
      <c r="BO49" s="274">
        <v>1385550</v>
      </c>
      <c r="BP49" s="274">
        <f t="shared" si="23"/>
        <v>1711890</v>
      </c>
      <c r="BQ49" s="274">
        <v>4150170</v>
      </c>
      <c r="BR49" s="274">
        <v>1059210</v>
      </c>
      <c r="BS49" s="274">
        <v>1399050</v>
      </c>
      <c r="BT49" s="274">
        <f t="shared" si="24"/>
        <v>1722510</v>
      </c>
      <c r="BU49" s="713">
        <v>4180770</v>
      </c>
      <c r="BV49" s="712">
        <v>991800</v>
      </c>
      <c r="BW49" s="274">
        <v>1301760</v>
      </c>
      <c r="BX49" s="274">
        <f t="shared" si="25"/>
        <v>1609200</v>
      </c>
      <c r="BY49" s="274">
        <v>3902760</v>
      </c>
      <c r="BZ49" s="274">
        <v>994770</v>
      </c>
      <c r="CA49" s="274">
        <v>1308330</v>
      </c>
      <c r="CB49" s="274">
        <f t="shared" si="26"/>
        <v>1613700</v>
      </c>
      <c r="CC49" s="713">
        <v>3916800</v>
      </c>
      <c r="CD49" s="712">
        <v>973350</v>
      </c>
      <c r="CE49" s="274">
        <v>1326960</v>
      </c>
      <c r="CF49" s="274">
        <f t="shared" si="27"/>
        <v>1588410</v>
      </c>
      <c r="CG49" s="274">
        <v>3888720</v>
      </c>
      <c r="CH49" s="274">
        <v>977130</v>
      </c>
      <c r="CI49" s="274">
        <v>1336230</v>
      </c>
      <c r="CJ49" s="274">
        <f t="shared" si="28"/>
        <v>1593900</v>
      </c>
      <c r="CK49" s="713">
        <v>3907260</v>
      </c>
      <c r="CL49" s="712">
        <v>1049910</v>
      </c>
      <c r="CM49" s="274">
        <v>1389570</v>
      </c>
      <c r="CN49" s="274">
        <f t="shared" si="29"/>
        <v>1721220</v>
      </c>
      <c r="CO49" s="274">
        <v>4160700</v>
      </c>
      <c r="CP49" s="274">
        <v>1053000</v>
      </c>
      <c r="CQ49" s="274">
        <v>1399440</v>
      </c>
      <c r="CR49" s="274">
        <f t="shared" si="30"/>
        <v>1727340</v>
      </c>
      <c r="CS49" s="713">
        <v>4179780</v>
      </c>
      <c r="CT49" s="593"/>
      <c r="CU49" s="593"/>
      <c r="CV49" s="593"/>
      <c r="CX49" s="285">
        <f t="shared" si="32"/>
        <v>8484750</v>
      </c>
      <c r="CY49" s="285">
        <f t="shared" si="33"/>
        <v>4992870</v>
      </c>
      <c r="CZ49" s="285">
        <f t="shared" si="34"/>
        <v>3491880</v>
      </c>
      <c r="DA49" s="285">
        <f t="shared" si="35"/>
        <v>25528950</v>
      </c>
      <c r="DB49" s="285">
        <f t="shared" si="36"/>
        <v>12741720</v>
      </c>
      <c r="DC49" s="285">
        <f t="shared" si="37"/>
        <v>10849980</v>
      </c>
      <c r="DD49" s="285">
        <f t="shared" si="38"/>
        <v>10402080</v>
      </c>
    </row>
    <row r="50" spans="1:108">
      <c r="A50" s="712">
        <v>46</v>
      </c>
      <c r="B50" s="274" t="s">
        <v>1097</v>
      </c>
      <c r="C50" s="274" t="s">
        <v>1098</v>
      </c>
      <c r="D50" s="274" t="s">
        <v>3532</v>
      </c>
      <c r="E50" s="274">
        <v>30000</v>
      </c>
      <c r="F50" s="274">
        <f t="shared" si="7"/>
        <v>7302885</v>
      </c>
      <c r="G50" s="274">
        <v>4938416</v>
      </c>
      <c r="H50" s="274">
        <v>12241301</v>
      </c>
      <c r="I50" s="274">
        <f t="shared" si="8"/>
        <v>7481066.2999999998</v>
      </c>
      <c r="J50" s="274">
        <v>5078432.7</v>
      </c>
      <c r="K50" s="713">
        <v>12559499</v>
      </c>
      <c r="L50" s="712">
        <f t="shared" si="31"/>
        <v>8325841</v>
      </c>
      <c r="M50" s="274">
        <v>6119062</v>
      </c>
      <c r="N50" s="274">
        <v>14444903</v>
      </c>
      <c r="O50" s="274">
        <f t="shared" si="10"/>
        <v>8555164.5</v>
      </c>
      <c r="P50" s="274">
        <v>6299737.5</v>
      </c>
      <c r="Q50" s="713">
        <v>14854902</v>
      </c>
      <c r="R50" s="712">
        <v>3783550</v>
      </c>
      <c r="S50" s="274">
        <v>4423219</v>
      </c>
      <c r="T50" s="274">
        <f t="shared" si="11"/>
        <v>5776020</v>
      </c>
      <c r="U50" s="274">
        <v>13982789</v>
      </c>
      <c r="V50" s="274">
        <v>3994292.7</v>
      </c>
      <c r="W50" s="274">
        <v>4582175.9000000004</v>
      </c>
      <c r="X50" s="274">
        <f t="shared" si="12"/>
        <v>6057030.4000000004</v>
      </c>
      <c r="Y50" s="713">
        <v>14633499</v>
      </c>
      <c r="Z50" s="712">
        <v>4072163</v>
      </c>
      <c r="AA50" s="274">
        <v>4582290</v>
      </c>
      <c r="AB50" s="274">
        <f t="shared" si="13"/>
        <v>6103547</v>
      </c>
      <c r="AC50" s="274">
        <v>14758000</v>
      </c>
      <c r="AD50" s="274">
        <v>4374100.9000000004</v>
      </c>
      <c r="AE50" s="274">
        <v>4854062</v>
      </c>
      <c r="AF50" s="274">
        <f t="shared" si="14"/>
        <v>6551127.0999999996</v>
      </c>
      <c r="AG50" s="713">
        <v>15779290</v>
      </c>
      <c r="AH50" s="712">
        <v>3979224</v>
      </c>
      <c r="AI50" s="274">
        <v>4330066</v>
      </c>
      <c r="AJ50" s="274">
        <f t="shared" si="15"/>
        <v>5871020</v>
      </c>
      <c r="AK50" s="274">
        <v>14180310</v>
      </c>
      <c r="AL50" s="274">
        <v>4286842</v>
      </c>
      <c r="AM50" s="274">
        <v>4618332.5999999996</v>
      </c>
      <c r="AN50" s="274">
        <f t="shared" si="16"/>
        <v>6344435.4000000004</v>
      </c>
      <c r="AO50" s="713">
        <v>15249610</v>
      </c>
      <c r="AP50" s="712">
        <v>4072928</v>
      </c>
      <c r="AQ50" s="274">
        <v>4486387</v>
      </c>
      <c r="AR50" s="274">
        <f t="shared" si="17"/>
        <v>6238385</v>
      </c>
      <c r="AS50" s="274">
        <v>14797700</v>
      </c>
      <c r="AT50" s="274">
        <v>4375966</v>
      </c>
      <c r="AU50" s="274">
        <v>4718448</v>
      </c>
      <c r="AV50" s="274">
        <f t="shared" si="18"/>
        <v>6706686</v>
      </c>
      <c r="AW50" s="713">
        <v>15801100</v>
      </c>
      <c r="AX50" s="712">
        <v>3853276</v>
      </c>
      <c r="AY50" s="274">
        <v>4445709</v>
      </c>
      <c r="AZ50" s="274">
        <f t="shared" si="19"/>
        <v>5868015</v>
      </c>
      <c r="BA50" s="274">
        <v>14167000</v>
      </c>
      <c r="BB50" s="274">
        <v>4099515</v>
      </c>
      <c r="BC50" s="274">
        <v>4618865</v>
      </c>
      <c r="BD50" s="274">
        <f t="shared" si="20"/>
        <v>6256910</v>
      </c>
      <c r="BE50" s="713">
        <v>14975290</v>
      </c>
      <c r="BF50" s="712">
        <v>3252512</v>
      </c>
      <c r="BG50" s="274">
        <v>3739053</v>
      </c>
      <c r="BH50" s="274">
        <f t="shared" si="21"/>
        <v>4920835</v>
      </c>
      <c r="BI50" s="274">
        <v>11912400</v>
      </c>
      <c r="BJ50" s="274">
        <v>3440994</v>
      </c>
      <c r="BK50" s="274">
        <v>3941794</v>
      </c>
      <c r="BL50" s="274">
        <f t="shared" si="22"/>
        <v>5223922</v>
      </c>
      <c r="BM50" s="713">
        <v>12606710</v>
      </c>
      <c r="BN50" s="712">
        <v>3550251</v>
      </c>
      <c r="BO50" s="274">
        <v>3887806</v>
      </c>
      <c r="BP50" s="274">
        <f t="shared" si="23"/>
        <v>5239733</v>
      </c>
      <c r="BQ50" s="274">
        <v>12677790</v>
      </c>
      <c r="BR50" s="274">
        <v>3749411</v>
      </c>
      <c r="BS50" s="274">
        <v>4097418</v>
      </c>
      <c r="BT50" s="274">
        <f t="shared" si="24"/>
        <v>5563161</v>
      </c>
      <c r="BU50" s="713">
        <v>13409990</v>
      </c>
      <c r="BV50" s="712">
        <v>3568169</v>
      </c>
      <c r="BW50" s="274">
        <v>4074842</v>
      </c>
      <c r="BX50" s="274">
        <f t="shared" si="25"/>
        <v>5133099</v>
      </c>
      <c r="BY50" s="274">
        <v>12776110</v>
      </c>
      <c r="BZ50" s="274">
        <v>3787754</v>
      </c>
      <c r="CA50" s="274">
        <v>4192495</v>
      </c>
      <c r="CB50" s="274">
        <f t="shared" si="26"/>
        <v>5467761</v>
      </c>
      <c r="CC50" s="713">
        <v>13448010</v>
      </c>
      <c r="CD50" s="712">
        <v>3279564</v>
      </c>
      <c r="CE50" s="274">
        <v>3691370</v>
      </c>
      <c r="CF50" s="274">
        <f t="shared" si="27"/>
        <v>4750866</v>
      </c>
      <c r="CG50" s="274">
        <v>11721800</v>
      </c>
      <c r="CH50" s="274">
        <v>3402063</v>
      </c>
      <c r="CI50" s="274">
        <v>3771609</v>
      </c>
      <c r="CJ50" s="274">
        <f t="shared" si="28"/>
        <v>4979228</v>
      </c>
      <c r="CK50" s="713">
        <v>12152900</v>
      </c>
      <c r="CL50" s="712">
        <v>3662993</v>
      </c>
      <c r="CM50" s="274">
        <v>3936239</v>
      </c>
      <c r="CN50" s="274">
        <f t="shared" si="29"/>
        <v>5087014</v>
      </c>
      <c r="CO50" s="274">
        <v>12686246</v>
      </c>
      <c r="CP50" s="274">
        <v>3767994</v>
      </c>
      <c r="CQ50" s="274">
        <v>4011973</v>
      </c>
      <c r="CR50" s="274">
        <f t="shared" si="30"/>
        <v>5284023</v>
      </c>
      <c r="CS50" s="713">
        <v>13063990</v>
      </c>
      <c r="CT50" s="593"/>
      <c r="CU50" s="593"/>
      <c r="CV50" s="593"/>
      <c r="CX50" s="285">
        <f t="shared" si="32"/>
        <v>27414401</v>
      </c>
      <c r="CY50" s="285">
        <f t="shared" si="33"/>
        <v>16036230.800000001</v>
      </c>
      <c r="CZ50" s="285">
        <f t="shared" si="34"/>
        <v>11378170.199999999</v>
      </c>
      <c r="DA50" s="285">
        <f t="shared" si="35"/>
        <v>88877900</v>
      </c>
      <c r="DB50" s="285">
        <f t="shared" si="36"/>
        <v>43717405.600000001</v>
      </c>
      <c r="DC50" s="285">
        <f t="shared" si="37"/>
        <v>34809249.299999997</v>
      </c>
      <c r="DD50" s="285">
        <f t="shared" si="38"/>
        <v>37037449.100000001</v>
      </c>
    </row>
    <row r="51" spans="1:108">
      <c r="A51" s="712">
        <v>47</v>
      </c>
      <c r="B51" s="274" t="s">
        <v>1103</v>
      </c>
      <c r="C51" s="274" t="s">
        <v>1104</v>
      </c>
      <c r="D51" s="274" t="s">
        <v>3530</v>
      </c>
      <c r="E51" s="274">
        <v>1000</v>
      </c>
      <c r="F51" s="274">
        <f t="shared" si="7"/>
        <v>61815</v>
      </c>
      <c r="G51" s="274">
        <v>57915</v>
      </c>
      <c r="H51" s="274">
        <v>119730</v>
      </c>
      <c r="I51" s="274">
        <f t="shared" si="8"/>
        <v>64305</v>
      </c>
      <c r="J51" s="274">
        <v>60015</v>
      </c>
      <c r="K51" s="713">
        <v>124320</v>
      </c>
      <c r="L51" s="712">
        <f t="shared" si="31"/>
        <v>81570</v>
      </c>
      <c r="M51" s="274">
        <v>109590</v>
      </c>
      <c r="N51" s="274">
        <v>191160</v>
      </c>
      <c r="O51" s="274">
        <f t="shared" si="10"/>
        <v>84690</v>
      </c>
      <c r="P51" s="274">
        <v>113520</v>
      </c>
      <c r="Q51" s="713">
        <v>198210</v>
      </c>
      <c r="R51" s="712">
        <v>21480</v>
      </c>
      <c r="S51" s="274">
        <v>34725</v>
      </c>
      <c r="T51" s="274">
        <f t="shared" si="11"/>
        <v>58035</v>
      </c>
      <c r="U51" s="274">
        <v>114240</v>
      </c>
      <c r="V51" s="274">
        <v>22140</v>
      </c>
      <c r="W51" s="274">
        <v>36180</v>
      </c>
      <c r="X51" s="274">
        <f t="shared" si="12"/>
        <v>60120</v>
      </c>
      <c r="Y51" s="713">
        <v>118440</v>
      </c>
      <c r="Z51" s="712">
        <v>7500</v>
      </c>
      <c r="AA51" s="274">
        <v>8760</v>
      </c>
      <c r="AB51" s="274">
        <f t="shared" si="13"/>
        <v>11415</v>
      </c>
      <c r="AC51" s="274">
        <v>27675</v>
      </c>
      <c r="AD51" s="274">
        <v>7470</v>
      </c>
      <c r="AE51" s="274">
        <v>9075</v>
      </c>
      <c r="AF51" s="274">
        <f t="shared" si="14"/>
        <v>11610</v>
      </c>
      <c r="AG51" s="713">
        <v>28155</v>
      </c>
      <c r="AH51" s="712">
        <v>21150</v>
      </c>
      <c r="AI51" s="274">
        <v>34725</v>
      </c>
      <c r="AJ51" s="274">
        <f t="shared" si="15"/>
        <v>20925</v>
      </c>
      <c r="AK51" s="274">
        <v>76800</v>
      </c>
      <c r="AL51" s="274">
        <v>21555</v>
      </c>
      <c r="AM51" s="274">
        <v>35820</v>
      </c>
      <c r="AN51" s="274">
        <f t="shared" si="16"/>
        <v>21405</v>
      </c>
      <c r="AO51" s="713">
        <v>78780</v>
      </c>
      <c r="AP51" s="712">
        <v>31185</v>
      </c>
      <c r="AQ51" s="274">
        <v>51375</v>
      </c>
      <c r="AR51" s="274">
        <f t="shared" si="17"/>
        <v>33300</v>
      </c>
      <c r="AS51" s="274">
        <v>115860</v>
      </c>
      <c r="AT51" s="274">
        <v>31950</v>
      </c>
      <c r="AU51" s="274">
        <v>53025</v>
      </c>
      <c r="AV51" s="274">
        <f t="shared" si="18"/>
        <v>34290</v>
      </c>
      <c r="AW51" s="713">
        <v>119265</v>
      </c>
      <c r="AX51" s="712">
        <v>35505</v>
      </c>
      <c r="AY51" s="274">
        <v>51450</v>
      </c>
      <c r="AZ51" s="274">
        <f t="shared" si="19"/>
        <v>39720</v>
      </c>
      <c r="BA51" s="274">
        <v>126675</v>
      </c>
      <c r="BB51" s="274">
        <v>36495</v>
      </c>
      <c r="BC51" s="274">
        <v>53445</v>
      </c>
      <c r="BD51" s="274">
        <f t="shared" si="20"/>
        <v>41025</v>
      </c>
      <c r="BE51" s="713">
        <v>130965</v>
      </c>
      <c r="BF51" s="712">
        <v>20925</v>
      </c>
      <c r="BG51" s="274">
        <v>27840</v>
      </c>
      <c r="BH51" s="274">
        <f t="shared" si="21"/>
        <v>28920</v>
      </c>
      <c r="BI51" s="274">
        <v>77685</v>
      </c>
      <c r="BJ51" s="274">
        <v>21405</v>
      </c>
      <c r="BK51" s="274">
        <v>28815</v>
      </c>
      <c r="BL51" s="274">
        <f t="shared" si="22"/>
        <v>29730</v>
      </c>
      <c r="BM51" s="713">
        <v>79950</v>
      </c>
      <c r="BN51" s="712">
        <v>14475</v>
      </c>
      <c r="BO51" s="274">
        <v>19200</v>
      </c>
      <c r="BP51" s="274">
        <f t="shared" si="23"/>
        <v>22050</v>
      </c>
      <c r="BQ51" s="274">
        <v>55725</v>
      </c>
      <c r="BR51" s="274">
        <v>14580</v>
      </c>
      <c r="BS51" s="274">
        <v>19710</v>
      </c>
      <c r="BT51" s="274">
        <f t="shared" si="24"/>
        <v>22485</v>
      </c>
      <c r="BU51" s="713">
        <v>56775</v>
      </c>
      <c r="BV51" s="712">
        <v>16305</v>
      </c>
      <c r="BW51" s="274">
        <v>18675</v>
      </c>
      <c r="BX51" s="274">
        <f t="shared" si="25"/>
        <v>30195</v>
      </c>
      <c r="BY51" s="274">
        <v>65175</v>
      </c>
      <c r="BZ51" s="274">
        <v>16560</v>
      </c>
      <c r="CA51" s="274">
        <v>19200</v>
      </c>
      <c r="CB51" s="274">
        <f t="shared" si="26"/>
        <v>30600</v>
      </c>
      <c r="CC51" s="713">
        <v>66360</v>
      </c>
      <c r="CD51" s="712">
        <v>13005</v>
      </c>
      <c r="CE51" s="274">
        <v>11970</v>
      </c>
      <c r="CF51" s="274">
        <f t="shared" si="27"/>
        <v>24225</v>
      </c>
      <c r="CG51" s="274">
        <v>49200</v>
      </c>
      <c r="CH51" s="274">
        <v>13200</v>
      </c>
      <c r="CI51" s="274">
        <v>12300</v>
      </c>
      <c r="CJ51" s="274">
        <f t="shared" si="28"/>
        <v>24795</v>
      </c>
      <c r="CK51" s="713">
        <v>50295</v>
      </c>
      <c r="CL51" s="712">
        <v>22035</v>
      </c>
      <c r="CM51" s="274">
        <v>28335</v>
      </c>
      <c r="CN51" s="274">
        <f t="shared" si="29"/>
        <v>34515</v>
      </c>
      <c r="CO51" s="274">
        <v>84885</v>
      </c>
      <c r="CP51" s="274">
        <v>22560</v>
      </c>
      <c r="CQ51" s="274">
        <v>29355</v>
      </c>
      <c r="CR51" s="274">
        <f t="shared" si="30"/>
        <v>35385</v>
      </c>
      <c r="CS51" s="713">
        <v>87300</v>
      </c>
      <c r="CT51" s="593"/>
      <c r="CU51" s="593"/>
      <c r="CV51" s="593"/>
      <c r="CX51" s="285">
        <f t="shared" si="32"/>
        <v>322530</v>
      </c>
      <c r="CY51" s="285">
        <f t="shared" si="33"/>
        <v>148995</v>
      </c>
      <c r="CZ51" s="285">
        <f t="shared" si="34"/>
        <v>173535</v>
      </c>
      <c r="DA51" s="285">
        <f t="shared" si="35"/>
        <v>667170</v>
      </c>
      <c r="DB51" s="285">
        <f t="shared" si="36"/>
        <v>394005</v>
      </c>
      <c r="DC51" s="285">
        <f t="shared" si="37"/>
        <v>283095</v>
      </c>
      <c r="DD51" s="285">
        <f t="shared" si="38"/>
        <v>300960</v>
      </c>
    </row>
    <row r="52" spans="1:108">
      <c r="A52" s="712">
        <v>48</v>
      </c>
      <c r="B52" s="274" t="s">
        <v>1125</v>
      </c>
      <c r="C52" s="274" t="s">
        <v>1126</v>
      </c>
      <c r="D52" s="274" t="s">
        <v>3530</v>
      </c>
      <c r="E52" s="274">
        <v>3962</v>
      </c>
      <c r="F52" s="274">
        <f t="shared" si="7"/>
        <v>26280</v>
      </c>
      <c r="G52" s="274">
        <v>13650</v>
      </c>
      <c r="H52" s="274">
        <v>39930</v>
      </c>
      <c r="I52" s="274">
        <f t="shared" si="8"/>
        <v>26610</v>
      </c>
      <c r="J52" s="274">
        <v>13980</v>
      </c>
      <c r="K52" s="713">
        <v>40590</v>
      </c>
      <c r="L52" s="712">
        <f t="shared" si="31"/>
        <v>9210</v>
      </c>
      <c r="M52" s="274">
        <v>5190</v>
      </c>
      <c r="N52" s="274">
        <v>14400</v>
      </c>
      <c r="O52" s="274">
        <f t="shared" si="10"/>
        <v>9240</v>
      </c>
      <c r="P52" s="274">
        <v>5370</v>
      </c>
      <c r="Q52" s="713">
        <v>14610</v>
      </c>
      <c r="R52" s="712">
        <v>2490</v>
      </c>
      <c r="S52" s="274">
        <v>2580</v>
      </c>
      <c r="T52" s="274">
        <f t="shared" si="11"/>
        <v>3300</v>
      </c>
      <c r="U52" s="274">
        <v>8370</v>
      </c>
      <c r="V52" s="274">
        <v>2460</v>
      </c>
      <c r="W52" s="274">
        <v>2670</v>
      </c>
      <c r="X52" s="274">
        <f t="shared" si="12"/>
        <v>3240</v>
      </c>
      <c r="Y52" s="713">
        <v>8370</v>
      </c>
      <c r="Z52" s="712">
        <v>5850</v>
      </c>
      <c r="AA52" s="274">
        <v>48630</v>
      </c>
      <c r="AB52" s="274">
        <f t="shared" si="13"/>
        <v>18510</v>
      </c>
      <c r="AC52" s="274">
        <v>72990</v>
      </c>
      <c r="AD52" s="274">
        <v>5820</v>
      </c>
      <c r="AE52" s="274">
        <v>50190</v>
      </c>
      <c r="AF52" s="274">
        <f t="shared" si="14"/>
        <v>19080</v>
      </c>
      <c r="AG52" s="713">
        <v>75090</v>
      </c>
      <c r="AH52" s="712">
        <v>12570</v>
      </c>
      <c r="AI52" s="274">
        <v>87090</v>
      </c>
      <c r="AJ52" s="274">
        <f t="shared" si="15"/>
        <v>31110</v>
      </c>
      <c r="AK52" s="274">
        <v>130770</v>
      </c>
      <c r="AL52" s="274">
        <v>12900</v>
      </c>
      <c r="AM52" s="274">
        <v>89880</v>
      </c>
      <c r="AN52" s="274">
        <f t="shared" si="16"/>
        <v>31770</v>
      </c>
      <c r="AO52" s="713">
        <v>134550</v>
      </c>
      <c r="AP52" s="712">
        <v>15180</v>
      </c>
      <c r="AQ52" s="274">
        <v>81330</v>
      </c>
      <c r="AR52" s="274">
        <f t="shared" si="17"/>
        <v>25740</v>
      </c>
      <c r="AS52" s="274">
        <v>122250</v>
      </c>
      <c r="AT52" s="274">
        <v>15300</v>
      </c>
      <c r="AU52" s="274">
        <v>83580</v>
      </c>
      <c r="AV52" s="274">
        <f t="shared" si="18"/>
        <v>26340</v>
      </c>
      <c r="AW52" s="713">
        <v>125220</v>
      </c>
      <c r="AX52" s="712">
        <v>137100</v>
      </c>
      <c r="AY52" s="274">
        <v>212700</v>
      </c>
      <c r="AZ52" s="274">
        <f t="shared" si="19"/>
        <v>215640</v>
      </c>
      <c r="BA52" s="274">
        <v>565440</v>
      </c>
      <c r="BB52" s="274">
        <v>141750</v>
      </c>
      <c r="BC52" s="274">
        <v>220080</v>
      </c>
      <c r="BD52" s="274">
        <f t="shared" si="20"/>
        <v>222930</v>
      </c>
      <c r="BE52" s="713">
        <v>584760</v>
      </c>
      <c r="BF52" s="712">
        <v>12210</v>
      </c>
      <c r="BG52" s="274">
        <v>6240</v>
      </c>
      <c r="BH52" s="274">
        <f t="shared" si="21"/>
        <v>20760</v>
      </c>
      <c r="BI52" s="274">
        <v>39210</v>
      </c>
      <c r="BJ52" s="274">
        <v>12330</v>
      </c>
      <c r="BK52" s="274">
        <v>6360</v>
      </c>
      <c r="BL52" s="274">
        <f t="shared" si="22"/>
        <v>21120</v>
      </c>
      <c r="BM52" s="713">
        <v>39810</v>
      </c>
      <c r="BN52" s="712">
        <v>2730</v>
      </c>
      <c r="BO52" s="274">
        <v>2430</v>
      </c>
      <c r="BP52" s="274">
        <f t="shared" si="23"/>
        <v>4320</v>
      </c>
      <c r="BQ52" s="274">
        <v>9480</v>
      </c>
      <c r="BR52" s="274">
        <v>2700</v>
      </c>
      <c r="BS52" s="274">
        <v>2430</v>
      </c>
      <c r="BT52" s="274">
        <f t="shared" si="24"/>
        <v>4380</v>
      </c>
      <c r="BU52" s="713">
        <v>9510</v>
      </c>
      <c r="BV52" s="712">
        <v>7920</v>
      </c>
      <c r="BW52" s="274">
        <v>26760</v>
      </c>
      <c r="BX52" s="274">
        <f t="shared" si="25"/>
        <v>14550</v>
      </c>
      <c r="BY52" s="274">
        <v>49230</v>
      </c>
      <c r="BZ52" s="274">
        <v>7980</v>
      </c>
      <c r="CA52" s="274">
        <v>27300</v>
      </c>
      <c r="CB52" s="274">
        <f t="shared" si="26"/>
        <v>14880</v>
      </c>
      <c r="CC52" s="713">
        <v>50160</v>
      </c>
      <c r="CD52" s="712">
        <v>42480</v>
      </c>
      <c r="CE52" s="274">
        <v>51960</v>
      </c>
      <c r="CF52" s="274">
        <f t="shared" si="27"/>
        <v>79770</v>
      </c>
      <c r="CG52" s="274">
        <v>174210</v>
      </c>
      <c r="CH52" s="274">
        <v>43650</v>
      </c>
      <c r="CI52" s="274">
        <v>53370</v>
      </c>
      <c r="CJ52" s="274">
        <f t="shared" si="28"/>
        <v>81840</v>
      </c>
      <c r="CK52" s="713">
        <v>178860</v>
      </c>
      <c r="CL52" s="712">
        <v>123750</v>
      </c>
      <c r="CM52" s="274">
        <v>148590</v>
      </c>
      <c r="CN52" s="274">
        <f t="shared" si="29"/>
        <v>157290</v>
      </c>
      <c r="CO52" s="274">
        <v>429630</v>
      </c>
      <c r="CP52" s="274">
        <v>128310</v>
      </c>
      <c r="CQ52" s="274">
        <v>154230</v>
      </c>
      <c r="CR52" s="274">
        <f t="shared" si="30"/>
        <v>163200</v>
      </c>
      <c r="CS52" s="713">
        <v>445740</v>
      </c>
      <c r="CT52" s="593"/>
      <c r="CU52" s="593"/>
      <c r="CV52" s="593"/>
      <c r="CX52" s="285">
        <f t="shared" si="32"/>
        <v>55200</v>
      </c>
      <c r="CY52" s="285">
        <f t="shared" si="33"/>
        <v>35850</v>
      </c>
      <c r="CZ52" s="285">
        <f t="shared" si="34"/>
        <v>19350</v>
      </c>
      <c r="DA52" s="285">
        <f t="shared" si="35"/>
        <v>398430</v>
      </c>
      <c r="DB52" s="285">
        <f t="shared" si="36"/>
        <v>90810</v>
      </c>
      <c r="DC52" s="285">
        <f t="shared" si="37"/>
        <v>262170</v>
      </c>
      <c r="DD52" s="285">
        <f t="shared" si="38"/>
        <v>99780</v>
      </c>
    </row>
    <row r="53" spans="1:108">
      <c r="A53" s="712">
        <v>49</v>
      </c>
      <c r="B53" s="274" t="s">
        <v>1127</v>
      </c>
      <c r="C53" s="274" t="s">
        <v>1128</v>
      </c>
      <c r="D53" s="274" t="s">
        <v>3530</v>
      </c>
      <c r="E53" s="274">
        <v>2223</v>
      </c>
      <c r="F53" s="274">
        <f t="shared" si="7"/>
        <v>731265</v>
      </c>
      <c r="G53" s="274">
        <v>532080</v>
      </c>
      <c r="H53" s="274">
        <v>1263345</v>
      </c>
      <c r="I53" s="274">
        <f t="shared" si="8"/>
        <v>792555</v>
      </c>
      <c r="J53" s="274">
        <v>576735</v>
      </c>
      <c r="K53" s="713">
        <v>1369290</v>
      </c>
      <c r="L53" s="712">
        <f t="shared" si="31"/>
        <v>333255</v>
      </c>
      <c r="M53" s="274">
        <v>238350</v>
      </c>
      <c r="N53" s="274">
        <v>571605</v>
      </c>
      <c r="O53" s="274">
        <f t="shared" si="10"/>
        <v>363120</v>
      </c>
      <c r="P53" s="274">
        <v>259380</v>
      </c>
      <c r="Q53" s="713">
        <v>622500</v>
      </c>
      <c r="R53" s="712">
        <v>157305</v>
      </c>
      <c r="S53" s="274">
        <v>217770</v>
      </c>
      <c r="T53" s="274">
        <f t="shared" si="11"/>
        <v>264225</v>
      </c>
      <c r="U53" s="274">
        <v>639300</v>
      </c>
      <c r="V53" s="274">
        <v>170550</v>
      </c>
      <c r="W53" s="274">
        <v>236415</v>
      </c>
      <c r="X53" s="274">
        <f t="shared" si="12"/>
        <v>287130</v>
      </c>
      <c r="Y53" s="713">
        <v>694095</v>
      </c>
      <c r="Z53" s="712">
        <v>192210</v>
      </c>
      <c r="AA53" s="274">
        <v>245940</v>
      </c>
      <c r="AB53" s="274">
        <f t="shared" si="13"/>
        <v>315945</v>
      </c>
      <c r="AC53" s="274">
        <v>754095</v>
      </c>
      <c r="AD53" s="274">
        <v>208950</v>
      </c>
      <c r="AE53" s="274">
        <v>267405</v>
      </c>
      <c r="AF53" s="274">
        <f t="shared" si="14"/>
        <v>343470</v>
      </c>
      <c r="AG53" s="713">
        <v>819825</v>
      </c>
      <c r="AH53" s="712">
        <v>243570</v>
      </c>
      <c r="AI53" s="274">
        <v>285855</v>
      </c>
      <c r="AJ53" s="274">
        <f t="shared" si="15"/>
        <v>395535</v>
      </c>
      <c r="AK53" s="274">
        <v>924960</v>
      </c>
      <c r="AL53" s="274">
        <v>259965</v>
      </c>
      <c r="AM53" s="274">
        <v>305670</v>
      </c>
      <c r="AN53" s="274">
        <f t="shared" si="16"/>
        <v>422535</v>
      </c>
      <c r="AO53" s="713">
        <v>988170</v>
      </c>
      <c r="AP53" s="712">
        <v>208365</v>
      </c>
      <c r="AQ53" s="274">
        <v>266175</v>
      </c>
      <c r="AR53" s="274">
        <f t="shared" si="17"/>
        <v>349485</v>
      </c>
      <c r="AS53" s="274">
        <v>824025</v>
      </c>
      <c r="AT53" s="274">
        <v>223140</v>
      </c>
      <c r="AU53" s="274">
        <v>284850</v>
      </c>
      <c r="AV53" s="274">
        <f t="shared" si="18"/>
        <v>374130</v>
      </c>
      <c r="AW53" s="713">
        <v>882120</v>
      </c>
      <c r="AX53" s="712">
        <v>218190</v>
      </c>
      <c r="AY53" s="274">
        <v>262950</v>
      </c>
      <c r="AZ53" s="274">
        <f t="shared" si="19"/>
        <v>353970</v>
      </c>
      <c r="BA53" s="274">
        <v>835110</v>
      </c>
      <c r="BB53" s="274">
        <v>234015</v>
      </c>
      <c r="BC53" s="274">
        <v>281820</v>
      </c>
      <c r="BD53" s="274">
        <f t="shared" si="20"/>
        <v>379410</v>
      </c>
      <c r="BE53" s="713">
        <v>895245</v>
      </c>
      <c r="BF53" s="712">
        <v>203865</v>
      </c>
      <c r="BG53" s="274">
        <v>258345</v>
      </c>
      <c r="BH53" s="274">
        <f t="shared" si="21"/>
        <v>344985</v>
      </c>
      <c r="BI53" s="274">
        <v>807195</v>
      </c>
      <c r="BJ53" s="274">
        <v>216840</v>
      </c>
      <c r="BK53" s="274">
        <v>275955</v>
      </c>
      <c r="BL53" s="274">
        <f t="shared" si="22"/>
        <v>366975</v>
      </c>
      <c r="BM53" s="713">
        <v>859770</v>
      </c>
      <c r="BN53" s="712">
        <v>189795</v>
      </c>
      <c r="BO53" s="274">
        <v>250005</v>
      </c>
      <c r="BP53" s="274">
        <f t="shared" si="23"/>
        <v>324030</v>
      </c>
      <c r="BQ53" s="274">
        <v>763830</v>
      </c>
      <c r="BR53" s="274">
        <v>200445</v>
      </c>
      <c r="BS53" s="274">
        <v>263820</v>
      </c>
      <c r="BT53" s="274">
        <f t="shared" si="24"/>
        <v>341925</v>
      </c>
      <c r="BU53" s="713">
        <v>806190</v>
      </c>
      <c r="BV53" s="712">
        <v>171885</v>
      </c>
      <c r="BW53" s="274">
        <v>232185</v>
      </c>
      <c r="BX53" s="274">
        <f t="shared" si="25"/>
        <v>321555</v>
      </c>
      <c r="BY53" s="274">
        <v>725625</v>
      </c>
      <c r="BZ53" s="274">
        <v>182010</v>
      </c>
      <c r="CA53" s="274">
        <v>245475</v>
      </c>
      <c r="CB53" s="274">
        <f t="shared" si="26"/>
        <v>340020</v>
      </c>
      <c r="CC53" s="713">
        <v>767505</v>
      </c>
      <c r="CD53" s="712">
        <v>170535</v>
      </c>
      <c r="CE53" s="274">
        <v>216150</v>
      </c>
      <c r="CF53" s="274">
        <f t="shared" si="27"/>
        <v>303225</v>
      </c>
      <c r="CG53" s="274">
        <v>689910</v>
      </c>
      <c r="CH53" s="274">
        <v>182370</v>
      </c>
      <c r="CI53" s="274">
        <v>230145</v>
      </c>
      <c r="CJ53" s="274">
        <f t="shared" si="28"/>
        <v>322650</v>
      </c>
      <c r="CK53" s="713">
        <v>735165</v>
      </c>
      <c r="CL53" s="712">
        <v>238935</v>
      </c>
      <c r="CM53" s="274">
        <v>308460</v>
      </c>
      <c r="CN53" s="274">
        <f t="shared" si="29"/>
        <v>396435</v>
      </c>
      <c r="CO53" s="274">
        <v>943830</v>
      </c>
      <c r="CP53" s="274">
        <v>254640</v>
      </c>
      <c r="CQ53" s="274">
        <v>328905</v>
      </c>
      <c r="CR53" s="274">
        <f t="shared" si="30"/>
        <v>422685</v>
      </c>
      <c r="CS53" s="713">
        <v>1006230</v>
      </c>
      <c r="CT53" s="593"/>
      <c r="CU53" s="593"/>
      <c r="CV53" s="593"/>
      <c r="CX53" s="285">
        <f t="shared" si="32"/>
        <v>1991790</v>
      </c>
      <c r="CY53" s="285">
        <f t="shared" si="33"/>
        <v>1155675</v>
      </c>
      <c r="CZ53" s="285">
        <f t="shared" si="34"/>
        <v>836115</v>
      </c>
      <c r="DA53" s="285">
        <f t="shared" si="35"/>
        <v>5376000</v>
      </c>
      <c r="DB53" s="285">
        <f t="shared" si="36"/>
        <v>2697555</v>
      </c>
      <c r="DC53" s="285">
        <f t="shared" si="37"/>
        <v>2250015</v>
      </c>
      <c r="DD53" s="285">
        <f t="shared" si="38"/>
        <v>2263380</v>
      </c>
    </row>
    <row r="54" spans="1:108">
      <c r="A54" s="712">
        <v>50</v>
      </c>
      <c r="B54" s="274" t="s">
        <v>1131</v>
      </c>
      <c r="C54" s="274" t="s">
        <v>1132</v>
      </c>
      <c r="D54" s="274" t="s">
        <v>3532</v>
      </c>
      <c r="E54" s="274">
        <v>8500</v>
      </c>
      <c r="F54" s="274">
        <f t="shared" si="7"/>
        <v>1908000</v>
      </c>
      <c r="G54" s="274">
        <v>0</v>
      </c>
      <c r="H54" s="274">
        <v>1908000</v>
      </c>
      <c r="I54" s="274">
        <f t="shared" si="8"/>
        <v>1909593.6740999999</v>
      </c>
      <c r="J54" s="274">
        <v>0</v>
      </c>
      <c r="K54" s="713">
        <v>1909593.6740999999</v>
      </c>
      <c r="L54" s="712">
        <f t="shared" si="31"/>
        <v>1995000</v>
      </c>
      <c r="M54" s="274">
        <v>0</v>
      </c>
      <c r="N54" s="274">
        <v>1995000</v>
      </c>
      <c r="O54" s="274">
        <f t="shared" si="10"/>
        <v>1996767.638</v>
      </c>
      <c r="P54" s="274">
        <v>0</v>
      </c>
      <c r="Q54" s="713">
        <v>1996767.638</v>
      </c>
      <c r="R54" s="712">
        <v>512300</v>
      </c>
      <c r="S54" s="274">
        <v>664400</v>
      </c>
      <c r="T54" s="274">
        <f t="shared" si="11"/>
        <v>743300</v>
      </c>
      <c r="U54" s="274">
        <v>1920000</v>
      </c>
      <c r="V54" s="274">
        <v>513563</v>
      </c>
      <c r="W54" s="274">
        <v>667481</v>
      </c>
      <c r="X54" s="274">
        <f t="shared" si="12"/>
        <v>740022.37049999996</v>
      </c>
      <c r="Y54" s="713">
        <v>1921066.3705</v>
      </c>
      <c r="Z54" s="712">
        <v>550700</v>
      </c>
      <c r="AA54" s="274">
        <v>667600</v>
      </c>
      <c r="AB54" s="274">
        <f t="shared" si="13"/>
        <v>789700</v>
      </c>
      <c r="AC54" s="274">
        <v>2008000</v>
      </c>
      <c r="AD54" s="274">
        <v>553150.49</v>
      </c>
      <c r="AE54" s="274">
        <v>670904.80000000005</v>
      </c>
      <c r="AF54" s="274">
        <f t="shared" si="14"/>
        <v>786483.1950999999</v>
      </c>
      <c r="AG54" s="713">
        <v>2010538.4850999999</v>
      </c>
      <c r="AH54" s="712">
        <v>572900</v>
      </c>
      <c r="AI54" s="274">
        <v>699200</v>
      </c>
      <c r="AJ54" s="274">
        <f t="shared" si="15"/>
        <v>822900</v>
      </c>
      <c r="AK54" s="274">
        <v>2095000</v>
      </c>
      <c r="AL54" s="274">
        <v>575726.51</v>
      </c>
      <c r="AM54" s="274">
        <v>702186.4</v>
      </c>
      <c r="AN54" s="274">
        <f t="shared" si="16"/>
        <v>825321.9800000001</v>
      </c>
      <c r="AO54" s="713">
        <v>2103234.89</v>
      </c>
      <c r="AP54" s="712">
        <v>537900</v>
      </c>
      <c r="AQ54" s="274">
        <v>699300</v>
      </c>
      <c r="AR54" s="274">
        <f t="shared" si="17"/>
        <v>829800</v>
      </c>
      <c r="AS54" s="274">
        <v>2067000</v>
      </c>
      <c r="AT54" s="274">
        <v>539956.5</v>
      </c>
      <c r="AU54" s="274">
        <v>702232.5</v>
      </c>
      <c r="AV54" s="274">
        <f t="shared" si="18"/>
        <v>831174.58470000001</v>
      </c>
      <c r="AW54" s="713">
        <v>2073363.5847</v>
      </c>
      <c r="AX54" s="712">
        <v>590000</v>
      </c>
      <c r="AY54" s="274">
        <v>703400</v>
      </c>
      <c r="AZ54" s="274">
        <f t="shared" si="19"/>
        <v>823700</v>
      </c>
      <c r="BA54" s="274">
        <v>2117100</v>
      </c>
      <c r="BB54" s="274">
        <v>593143.5</v>
      </c>
      <c r="BC54" s="274">
        <v>707173.4</v>
      </c>
      <c r="BD54" s="274">
        <f t="shared" si="20"/>
        <v>826831.72809999983</v>
      </c>
      <c r="BE54" s="713">
        <v>2127148.6280999999</v>
      </c>
      <c r="BF54" s="712">
        <v>553400</v>
      </c>
      <c r="BG54" s="274">
        <v>726400</v>
      </c>
      <c r="BH54" s="274">
        <f t="shared" si="21"/>
        <v>798900</v>
      </c>
      <c r="BI54" s="274">
        <v>2078700</v>
      </c>
      <c r="BJ54" s="274">
        <v>555118.87</v>
      </c>
      <c r="BK54" s="274">
        <v>729898.8</v>
      </c>
      <c r="BL54" s="274">
        <f t="shared" si="22"/>
        <v>801481.58189999987</v>
      </c>
      <c r="BM54" s="713">
        <v>2086499.2519</v>
      </c>
      <c r="BN54" s="712">
        <v>504900</v>
      </c>
      <c r="BO54" s="274">
        <v>611700</v>
      </c>
      <c r="BP54" s="274">
        <f t="shared" si="23"/>
        <v>777600</v>
      </c>
      <c r="BQ54" s="274">
        <v>1894200</v>
      </c>
      <c r="BR54" s="274">
        <v>505764.9</v>
      </c>
      <c r="BS54" s="274">
        <v>613515.30000000005</v>
      </c>
      <c r="BT54" s="274">
        <f t="shared" si="24"/>
        <v>779583.9728999997</v>
      </c>
      <c r="BU54" s="713">
        <v>1898864.1728999999</v>
      </c>
      <c r="BV54" s="712">
        <v>505700</v>
      </c>
      <c r="BW54" s="274">
        <v>537500</v>
      </c>
      <c r="BX54" s="274">
        <f t="shared" si="25"/>
        <v>727800</v>
      </c>
      <c r="BY54" s="274">
        <v>1771000</v>
      </c>
      <c r="BZ54" s="274">
        <v>506764.78</v>
      </c>
      <c r="CA54" s="274">
        <v>538618.69999999995</v>
      </c>
      <c r="CB54" s="274">
        <f t="shared" si="26"/>
        <v>728389.80799999996</v>
      </c>
      <c r="CC54" s="713">
        <v>1773773.2879999999</v>
      </c>
      <c r="CD54" s="712">
        <v>384600</v>
      </c>
      <c r="CE54" s="274">
        <v>440100</v>
      </c>
      <c r="CF54" s="274">
        <f t="shared" si="27"/>
        <v>564300</v>
      </c>
      <c r="CG54" s="274">
        <v>1389000</v>
      </c>
      <c r="CH54" s="274">
        <v>384905.07</v>
      </c>
      <c r="CI54" s="274">
        <v>440638.5</v>
      </c>
      <c r="CJ54" s="274">
        <f t="shared" si="28"/>
        <v>564390.67279999983</v>
      </c>
      <c r="CK54" s="713">
        <v>1389934.2427999999</v>
      </c>
      <c r="CL54" s="712">
        <v>509500</v>
      </c>
      <c r="CM54" s="274">
        <v>628500</v>
      </c>
      <c r="CN54" s="274">
        <f t="shared" si="29"/>
        <v>772000</v>
      </c>
      <c r="CO54" s="274">
        <v>1910000</v>
      </c>
      <c r="CP54" s="274">
        <v>510603.18</v>
      </c>
      <c r="CQ54" s="274">
        <v>630334.30000000005</v>
      </c>
      <c r="CR54" s="274">
        <f t="shared" si="30"/>
        <v>772412.9654000001</v>
      </c>
      <c r="CS54" s="713">
        <v>1913350.4454000001</v>
      </c>
      <c r="CT54" s="593"/>
      <c r="CU54" s="593"/>
      <c r="CV54" s="593"/>
      <c r="CX54" s="285">
        <f t="shared" si="32"/>
        <v>3906361.3120999997</v>
      </c>
      <c r="CY54" s="285">
        <f t="shared" si="33"/>
        <v>3906361.3120999997</v>
      </c>
      <c r="CZ54" s="285">
        <f t="shared" si="34"/>
        <v>0</v>
      </c>
      <c r="DA54" s="285">
        <f t="shared" si="35"/>
        <v>12014564.6424</v>
      </c>
      <c r="DB54" s="285">
        <f t="shared" si="36"/>
        <v>6085396.5</v>
      </c>
      <c r="DC54" s="285">
        <f t="shared" si="37"/>
        <v>6649166.0120999999</v>
      </c>
      <c r="DD54" s="285">
        <f t="shared" si="38"/>
        <v>3183002.1302999998</v>
      </c>
    </row>
    <row r="55" spans="1:108">
      <c r="A55" s="712">
        <v>51</v>
      </c>
      <c r="B55" s="274" t="s">
        <v>3537</v>
      </c>
      <c r="C55" s="274" t="s">
        <v>4362</v>
      </c>
      <c r="D55" s="274" t="s">
        <v>3530</v>
      </c>
      <c r="E55" s="274">
        <v>1666.6666666666665</v>
      </c>
      <c r="F55" s="274">
        <f t="shared" si="7"/>
        <v>44640</v>
      </c>
      <c r="G55" s="274">
        <v>30240</v>
      </c>
      <c r="H55" s="274">
        <v>74880</v>
      </c>
      <c r="I55" s="274">
        <f t="shared" si="8"/>
        <v>45870</v>
      </c>
      <c r="J55" s="274">
        <v>30990</v>
      </c>
      <c r="K55" s="713">
        <v>76860</v>
      </c>
      <c r="L55" s="712">
        <f t="shared" si="31"/>
        <v>94530</v>
      </c>
      <c r="M55" s="274">
        <v>67590</v>
      </c>
      <c r="N55" s="274">
        <v>162120</v>
      </c>
      <c r="O55" s="274">
        <f t="shared" si="10"/>
        <v>96540</v>
      </c>
      <c r="P55" s="274">
        <v>69540</v>
      </c>
      <c r="Q55" s="713">
        <v>166080</v>
      </c>
      <c r="R55" s="712">
        <v>7080</v>
      </c>
      <c r="S55" s="274">
        <v>10770</v>
      </c>
      <c r="T55" s="274">
        <f t="shared" si="11"/>
        <v>9810</v>
      </c>
      <c r="U55" s="274">
        <v>27660</v>
      </c>
      <c r="V55" s="274">
        <v>7020</v>
      </c>
      <c r="W55" s="274">
        <v>11070</v>
      </c>
      <c r="X55" s="274">
        <f t="shared" si="12"/>
        <v>9780</v>
      </c>
      <c r="Y55" s="713">
        <v>27870</v>
      </c>
      <c r="Z55" s="712">
        <v>21660</v>
      </c>
      <c r="AA55" s="274">
        <v>49710</v>
      </c>
      <c r="AB55" s="274">
        <f t="shared" si="13"/>
        <v>49650</v>
      </c>
      <c r="AC55" s="274">
        <v>121020</v>
      </c>
      <c r="AD55" s="274">
        <v>22140</v>
      </c>
      <c r="AE55" s="274">
        <v>50760</v>
      </c>
      <c r="AF55" s="274">
        <f t="shared" si="14"/>
        <v>50460</v>
      </c>
      <c r="AG55" s="713">
        <v>123360</v>
      </c>
      <c r="AH55" s="712">
        <v>73560</v>
      </c>
      <c r="AI55" s="274">
        <v>109500</v>
      </c>
      <c r="AJ55" s="274">
        <f t="shared" si="15"/>
        <v>55260</v>
      </c>
      <c r="AK55" s="274">
        <v>238320</v>
      </c>
      <c r="AL55" s="274">
        <v>75210</v>
      </c>
      <c r="AM55" s="274">
        <v>112380</v>
      </c>
      <c r="AN55" s="274">
        <f t="shared" si="16"/>
        <v>56400</v>
      </c>
      <c r="AO55" s="713">
        <v>243990</v>
      </c>
      <c r="AP55" s="712">
        <v>75030</v>
      </c>
      <c r="AQ55" s="274">
        <v>107610</v>
      </c>
      <c r="AR55" s="274">
        <f t="shared" si="17"/>
        <v>59310</v>
      </c>
      <c r="AS55" s="274">
        <v>241950</v>
      </c>
      <c r="AT55" s="274">
        <v>76800</v>
      </c>
      <c r="AU55" s="274">
        <v>110370</v>
      </c>
      <c r="AV55" s="274">
        <f t="shared" si="18"/>
        <v>60630</v>
      </c>
      <c r="AW55" s="713">
        <v>247800</v>
      </c>
      <c r="AX55" s="712">
        <v>58860</v>
      </c>
      <c r="AY55" s="274">
        <v>98820</v>
      </c>
      <c r="AZ55" s="274">
        <f t="shared" si="19"/>
        <v>55320</v>
      </c>
      <c r="BA55" s="274">
        <v>213000</v>
      </c>
      <c r="BB55" s="274">
        <v>60030</v>
      </c>
      <c r="BC55" s="274">
        <v>100860</v>
      </c>
      <c r="BD55" s="274">
        <f t="shared" si="20"/>
        <v>56460</v>
      </c>
      <c r="BE55" s="713">
        <v>217350</v>
      </c>
      <c r="BF55" s="712">
        <v>57300</v>
      </c>
      <c r="BG55" s="274">
        <v>84960</v>
      </c>
      <c r="BH55" s="274">
        <f t="shared" si="21"/>
        <v>13830</v>
      </c>
      <c r="BI55" s="274">
        <v>156090</v>
      </c>
      <c r="BJ55" s="274">
        <v>58590</v>
      </c>
      <c r="BK55" s="274">
        <v>86910</v>
      </c>
      <c r="BL55" s="274">
        <f t="shared" si="22"/>
        <v>14040</v>
      </c>
      <c r="BM55" s="713">
        <v>159540</v>
      </c>
      <c r="BN55" s="712">
        <v>55860</v>
      </c>
      <c r="BO55" s="274">
        <v>90480</v>
      </c>
      <c r="BP55" s="274">
        <f t="shared" si="23"/>
        <v>36600</v>
      </c>
      <c r="BQ55" s="274">
        <v>182940</v>
      </c>
      <c r="BR55" s="274">
        <v>57150</v>
      </c>
      <c r="BS55" s="274">
        <v>92430</v>
      </c>
      <c r="BT55" s="274">
        <f t="shared" si="24"/>
        <v>37470</v>
      </c>
      <c r="BU55" s="713">
        <v>187050</v>
      </c>
      <c r="BV55" s="712">
        <v>55980</v>
      </c>
      <c r="BW55" s="274">
        <v>102060</v>
      </c>
      <c r="BX55" s="274">
        <f t="shared" si="25"/>
        <v>49350</v>
      </c>
      <c r="BY55" s="274">
        <v>207390</v>
      </c>
      <c r="BZ55" s="274">
        <v>57270</v>
      </c>
      <c r="CA55" s="274">
        <v>104250</v>
      </c>
      <c r="CB55" s="274">
        <f t="shared" si="26"/>
        <v>50400</v>
      </c>
      <c r="CC55" s="713">
        <v>211920</v>
      </c>
      <c r="CD55" s="712">
        <v>73230</v>
      </c>
      <c r="CE55" s="274">
        <v>117060</v>
      </c>
      <c r="CF55" s="274">
        <f t="shared" si="27"/>
        <v>27690</v>
      </c>
      <c r="CG55" s="274">
        <v>217980</v>
      </c>
      <c r="CH55" s="274">
        <v>74940</v>
      </c>
      <c r="CI55" s="274">
        <v>119490</v>
      </c>
      <c r="CJ55" s="274">
        <f t="shared" si="28"/>
        <v>28320</v>
      </c>
      <c r="CK55" s="713">
        <v>222750</v>
      </c>
      <c r="CL55" s="712">
        <v>82380</v>
      </c>
      <c r="CM55" s="274">
        <v>120120</v>
      </c>
      <c r="CN55" s="274">
        <f t="shared" si="29"/>
        <v>78300</v>
      </c>
      <c r="CO55" s="274">
        <v>280800</v>
      </c>
      <c r="CP55" s="274">
        <v>84090</v>
      </c>
      <c r="CQ55" s="274">
        <v>122670</v>
      </c>
      <c r="CR55" s="274">
        <f t="shared" si="30"/>
        <v>80070</v>
      </c>
      <c r="CS55" s="713">
        <v>286830</v>
      </c>
      <c r="CT55" s="593"/>
      <c r="CU55" s="593"/>
      <c r="CV55" s="593"/>
      <c r="CX55" s="285">
        <f t="shared" si="32"/>
        <v>242940</v>
      </c>
      <c r="CY55" s="285">
        <f t="shared" si="33"/>
        <v>142410</v>
      </c>
      <c r="CZ55" s="285">
        <f t="shared" si="34"/>
        <v>100530</v>
      </c>
      <c r="DA55" s="285">
        <f t="shared" si="35"/>
        <v>885960</v>
      </c>
      <c r="DB55" s="285">
        <f t="shared" si="36"/>
        <v>418170</v>
      </c>
      <c r="DC55" s="285">
        <f t="shared" si="37"/>
        <v>426990</v>
      </c>
      <c r="DD55" s="285">
        <f t="shared" si="38"/>
        <v>277800</v>
      </c>
    </row>
    <row r="56" spans="1:108">
      <c r="A56" s="712">
        <v>52</v>
      </c>
      <c r="B56" s="274" t="s">
        <v>3538</v>
      </c>
      <c r="C56" s="274" t="s">
        <v>3355</v>
      </c>
      <c r="D56" s="274" t="s">
        <v>3532</v>
      </c>
      <c r="E56" s="274">
        <v>25000</v>
      </c>
      <c r="F56" s="274">
        <f t="shared" si="7"/>
        <v>0</v>
      </c>
      <c r="G56" s="274">
        <v>0</v>
      </c>
      <c r="H56" s="274">
        <v>0</v>
      </c>
      <c r="I56" s="274">
        <f t="shared" si="8"/>
        <v>0</v>
      </c>
      <c r="J56" s="274">
        <v>0</v>
      </c>
      <c r="K56" s="713">
        <v>0</v>
      </c>
      <c r="L56" s="712">
        <f t="shared" si="31"/>
        <v>0</v>
      </c>
      <c r="M56" s="274">
        <v>0</v>
      </c>
      <c r="N56" s="274">
        <v>0</v>
      </c>
      <c r="O56" s="274">
        <f t="shared" si="10"/>
        <v>0</v>
      </c>
      <c r="P56" s="274">
        <v>0</v>
      </c>
      <c r="Q56" s="713">
        <v>0</v>
      </c>
      <c r="R56" s="712">
        <v>554322</v>
      </c>
      <c r="S56" s="274">
        <v>522419</v>
      </c>
      <c r="T56" s="274">
        <f t="shared" si="11"/>
        <v>787441.89999999991</v>
      </c>
      <c r="U56" s="274">
        <v>1864182.9</v>
      </c>
      <c r="V56" s="274">
        <v>573361</v>
      </c>
      <c r="W56" s="274">
        <v>538020</v>
      </c>
      <c r="X56" s="274">
        <f t="shared" si="12"/>
        <v>814551.21608000016</v>
      </c>
      <c r="Y56" s="713">
        <v>1925932.2160800002</v>
      </c>
      <c r="Z56" s="712">
        <v>2320309</v>
      </c>
      <c r="AA56" s="274">
        <v>3163693</v>
      </c>
      <c r="AB56" s="274">
        <f t="shared" si="13"/>
        <v>3749997</v>
      </c>
      <c r="AC56" s="274">
        <v>9233999</v>
      </c>
      <c r="AD56" s="274">
        <v>2409233</v>
      </c>
      <c r="AE56" s="274">
        <v>3281713</v>
      </c>
      <c r="AF56" s="274">
        <f t="shared" si="14"/>
        <v>3823543.5975400005</v>
      </c>
      <c r="AG56" s="713">
        <v>9514489.5975400005</v>
      </c>
      <c r="AH56" s="712">
        <v>2228129</v>
      </c>
      <c r="AI56" s="274">
        <v>3040238</v>
      </c>
      <c r="AJ56" s="274">
        <f t="shared" si="15"/>
        <v>3748634</v>
      </c>
      <c r="AK56" s="274">
        <v>9017001</v>
      </c>
      <c r="AL56" s="274">
        <v>2284246</v>
      </c>
      <c r="AM56" s="274">
        <v>3132337</v>
      </c>
      <c r="AN56" s="274">
        <f t="shared" si="16"/>
        <v>3841659.2029999997</v>
      </c>
      <c r="AO56" s="713">
        <v>9258242.2029999997</v>
      </c>
      <c r="AP56" s="712">
        <v>2335318</v>
      </c>
      <c r="AQ56" s="274">
        <v>3296342</v>
      </c>
      <c r="AR56" s="274">
        <f t="shared" si="17"/>
        <v>3954394.8999999985</v>
      </c>
      <c r="AS56" s="274">
        <v>9586054.8999999985</v>
      </c>
      <c r="AT56" s="274">
        <v>2392888.7999999998</v>
      </c>
      <c r="AU56" s="274">
        <v>3401169</v>
      </c>
      <c r="AV56" s="274">
        <f t="shared" si="18"/>
        <v>4063503.5386100011</v>
      </c>
      <c r="AW56" s="713">
        <v>9857561.3386100009</v>
      </c>
      <c r="AX56" s="712">
        <v>2312920</v>
      </c>
      <c r="AY56" s="274">
        <v>3123728</v>
      </c>
      <c r="AZ56" s="274">
        <f t="shared" si="19"/>
        <v>3805718.8000000007</v>
      </c>
      <c r="BA56" s="274">
        <v>9242366.8000000007</v>
      </c>
      <c r="BB56" s="274">
        <v>2345542</v>
      </c>
      <c r="BC56" s="274">
        <v>3187704.6</v>
      </c>
      <c r="BD56" s="274">
        <f t="shared" si="20"/>
        <v>3865643.8588099997</v>
      </c>
      <c r="BE56" s="713">
        <v>9398890.4588099997</v>
      </c>
      <c r="BF56" s="712">
        <v>2193746</v>
      </c>
      <c r="BG56" s="274">
        <v>2841340</v>
      </c>
      <c r="BH56" s="274">
        <f t="shared" si="21"/>
        <v>3541913</v>
      </c>
      <c r="BI56" s="274">
        <v>8576999</v>
      </c>
      <c r="BJ56" s="274">
        <v>2224955</v>
      </c>
      <c r="BK56" s="274">
        <v>2889761.86</v>
      </c>
      <c r="BL56" s="274">
        <f t="shared" si="22"/>
        <v>3581975.14</v>
      </c>
      <c r="BM56" s="713">
        <v>8696692</v>
      </c>
      <c r="BN56" s="712">
        <v>2281460</v>
      </c>
      <c r="BO56" s="274">
        <v>2946650</v>
      </c>
      <c r="BP56" s="274">
        <f t="shared" si="23"/>
        <v>3658225</v>
      </c>
      <c r="BQ56" s="274">
        <v>8886335</v>
      </c>
      <c r="BR56" s="274">
        <v>2311661.9900000002</v>
      </c>
      <c r="BS56" s="274">
        <v>2980018.31</v>
      </c>
      <c r="BT56" s="274">
        <f t="shared" si="24"/>
        <v>3698074.84522</v>
      </c>
      <c r="BU56" s="713">
        <v>8989755.1452200003</v>
      </c>
      <c r="BV56" s="712">
        <v>2084703</v>
      </c>
      <c r="BW56" s="274">
        <v>2738596</v>
      </c>
      <c r="BX56" s="274">
        <f t="shared" si="25"/>
        <v>3501702</v>
      </c>
      <c r="BY56" s="274">
        <v>8325001</v>
      </c>
      <c r="BZ56" s="274">
        <v>2105051.0999999996</v>
      </c>
      <c r="CA56" s="274">
        <v>2767962.24</v>
      </c>
      <c r="CB56" s="274">
        <f t="shared" si="26"/>
        <v>3533004.0967699997</v>
      </c>
      <c r="CC56" s="713">
        <v>8406017.4367699996</v>
      </c>
      <c r="CD56" s="712">
        <v>2066717</v>
      </c>
      <c r="CE56" s="274">
        <v>2663392</v>
      </c>
      <c r="CF56" s="274">
        <f t="shared" si="27"/>
        <v>3298893</v>
      </c>
      <c r="CG56" s="274">
        <v>8029002</v>
      </c>
      <c r="CH56" s="274">
        <v>2099726.33</v>
      </c>
      <c r="CI56" s="274">
        <v>2702388.84</v>
      </c>
      <c r="CJ56" s="274">
        <f t="shared" si="28"/>
        <v>3344051.6123500001</v>
      </c>
      <c r="CK56" s="713">
        <v>8146166.78235</v>
      </c>
      <c r="CL56" s="712">
        <v>2196059</v>
      </c>
      <c r="CM56" s="274">
        <v>2883926</v>
      </c>
      <c r="CN56" s="274">
        <f t="shared" si="29"/>
        <v>3503010</v>
      </c>
      <c r="CO56" s="274">
        <v>8582995</v>
      </c>
      <c r="CP56" s="274">
        <v>2237520.98</v>
      </c>
      <c r="CQ56" s="274">
        <v>2932041.65</v>
      </c>
      <c r="CR56" s="274">
        <f t="shared" si="30"/>
        <v>3549535.896530001</v>
      </c>
      <c r="CS56" s="713">
        <v>8719098.5265300013</v>
      </c>
      <c r="CT56" s="593"/>
      <c r="CU56" s="593"/>
      <c r="CV56" s="593"/>
      <c r="CX56" s="285">
        <f t="shared" si="32"/>
        <v>0</v>
      </c>
      <c r="CY56" s="285">
        <f t="shared" si="33"/>
        <v>0</v>
      </c>
      <c r="CZ56" s="285">
        <f t="shared" si="34"/>
        <v>0</v>
      </c>
      <c r="DA56" s="285">
        <f t="shared" si="35"/>
        <v>30556225.355230004</v>
      </c>
      <c r="DB56" s="285">
        <f t="shared" si="36"/>
        <v>7659728.7999999998</v>
      </c>
      <c r="DC56" s="285">
        <f t="shared" si="37"/>
        <v>10353239</v>
      </c>
      <c r="DD56" s="285">
        <f t="shared" si="38"/>
        <v>12543257.555230003</v>
      </c>
    </row>
    <row r="57" spans="1:108">
      <c r="A57" s="712">
        <v>53</v>
      </c>
      <c r="B57" s="274" t="s">
        <v>1190</v>
      </c>
      <c r="C57" s="274" t="s">
        <v>1191</v>
      </c>
      <c r="D57" s="274" t="s">
        <v>3532</v>
      </c>
      <c r="E57" s="274">
        <v>5000</v>
      </c>
      <c r="F57" s="274">
        <f t="shared" si="7"/>
        <v>204930</v>
      </c>
      <c r="G57" s="274">
        <v>153470</v>
      </c>
      <c r="H57" s="274">
        <v>358400</v>
      </c>
      <c r="I57" s="274">
        <f t="shared" si="8"/>
        <v>213952.61304</v>
      </c>
      <c r="J57" s="274">
        <v>165367.68706</v>
      </c>
      <c r="K57" s="713">
        <v>379320.30009999999</v>
      </c>
      <c r="L57" s="712">
        <f t="shared" si="31"/>
        <v>325972</v>
      </c>
      <c r="M57" s="274">
        <v>200228</v>
      </c>
      <c r="N57" s="274">
        <v>526200</v>
      </c>
      <c r="O57" s="274">
        <f t="shared" si="10"/>
        <v>362517.72985</v>
      </c>
      <c r="P57" s="274">
        <v>227778.57024999999</v>
      </c>
      <c r="Q57" s="713">
        <v>590296.30009999999</v>
      </c>
      <c r="R57" s="712">
        <v>684307</v>
      </c>
      <c r="S57" s="274">
        <v>936278</v>
      </c>
      <c r="T57" s="274">
        <f t="shared" si="11"/>
        <v>1103649</v>
      </c>
      <c r="U57" s="274">
        <v>2724234</v>
      </c>
      <c r="V57" s="274">
        <v>721103</v>
      </c>
      <c r="W57" s="274">
        <v>989876.80009999988</v>
      </c>
      <c r="X57" s="274">
        <f t="shared" si="12"/>
        <v>1179989.9999999998</v>
      </c>
      <c r="Y57" s="713">
        <v>2890969.8000999996</v>
      </c>
      <c r="Z57" s="712">
        <v>185843</v>
      </c>
      <c r="AA57" s="274">
        <v>241140</v>
      </c>
      <c r="AB57" s="274">
        <f t="shared" si="13"/>
        <v>318678</v>
      </c>
      <c r="AC57" s="274">
        <v>745661</v>
      </c>
      <c r="AD57" s="274">
        <v>202408.94</v>
      </c>
      <c r="AE57" s="274">
        <v>245848.97999999998</v>
      </c>
      <c r="AF57" s="274">
        <f t="shared" si="14"/>
        <v>340627.06000000006</v>
      </c>
      <c r="AG57" s="713">
        <v>788884.98</v>
      </c>
      <c r="AH57" s="712">
        <v>198470</v>
      </c>
      <c r="AI57" s="274">
        <v>328747</v>
      </c>
      <c r="AJ57" s="274">
        <f t="shared" si="15"/>
        <v>404683</v>
      </c>
      <c r="AK57" s="274">
        <v>931900</v>
      </c>
      <c r="AL57" s="274">
        <v>217927.77</v>
      </c>
      <c r="AM57" s="274">
        <v>357114.25</v>
      </c>
      <c r="AN57" s="274">
        <f t="shared" si="16"/>
        <v>437865.16999999993</v>
      </c>
      <c r="AO57" s="713">
        <v>1012907.19</v>
      </c>
      <c r="AP57" s="712">
        <v>130960</v>
      </c>
      <c r="AQ57" s="274">
        <v>176065</v>
      </c>
      <c r="AR57" s="274">
        <f t="shared" si="17"/>
        <v>244184</v>
      </c>
      <c r="AS57" s="274">
        <v>551209</v>
      </c>
      <c r="AT57" s="274">
        <v>139447.81</v>
      </c>
      <c r="AU57" s="274">
        <v>183415.77000000002</v>
      </c>
      <c r="AV57" s="274">
        <f t="shared" si="18"/>
        <v>257248.98000000004</v>
      </c>
      <c r="AW57" s="713">
        <v>580112.56000000006</v>
      </c>
      <c r="AX57" s="712">
        <v>141760.10869999998</v>
      </c>
      <c r="AY57" s="274">
        <v>64601.246400000004</v>
      </c>
      <c r="AZ57" s="274">
        <f t="shared" si="19"/>
        <v>222970.19520000002</v>
      </c>
      <c r="BA57" s="274">
        <v>429331.5503</v>
      </c>
      <c r="BB57" s="274">
        <v>152343.57300000003</v>
      </c>
      <c r="BC57" s="274">
        <v>69403.549499999994</v>
      </c>
      <c r="BD57" s="274">
        <f t="shared" si="20"/>
        <v>235383.9492</v>
      </c>
      <c r="BE57" s="713">
        <v>457131.07170000003</v>
      </c>
      <c r="BF57" s="712">
        <v>888079.30700000003</v>
      </c>
      <c r="BG57" s="274">
        <v>972656.62400000007</v>
      </c>
      <c r="BH57" s="274">
        <f t="shared" si="21"/>
        <v>1244265.621</v>
      </c>
      <c r="BI57" s="274">
        <v>3105001.5520000001</v>
      </c>
      <c r="BJ57" s="274">
        <v>895726.44599999976</v>
      </c>
      <c r="BK57" s="274">
        <v>994374.94299999997</v>
      </c>
      <c r="BL57" s="274">
        <f t="shared" si="22"/>
        <v>1257026.0485000005</v>
      </c>
      <c r="BM57" s="713">
        <v>3147127.4375</v>
      </c>
      <c r="BN57" s="712">
        <v>785109.59600000002</v>
      </c>
      <c r="BO57" s="274">
        <v>1121787.9720000001</v>
      </c>
      <c r="BP57" s="274">
        <f t="shared" si="23"/>
        <v>1280809.4580999999</v>
      </c>
      <c r="BQ57" s="274">
        <v>3187707.0260999999</v>
      </c>
      <c r="BR57" s="274">
        <v>791267.34800000011</v>
      </c>
      <c r="BS57" s="274">
        <v>1144496.6770000001</v>
      </c>
      <c r="BT57" s="274">
        <f t="shared" si="24"/>
        <v>1301716.6533999993</v>
      </c>
      <c r="BU57" s="713">
        <v>3237480.6783999996</v>
      </c>
      <c r="BV57" s="712">
        <v>114410.087</v>
      </c>
      <c r="BW57" s="274">
        <v>174225.753</v>
      </c>
      <c r="BX57" s="274">
        <f t="shared" si="25"/>
        <v>181178.23760000002</v>
      </c>
      <c r="BY57" s="274">
        <v>469814.07760000002</v>
      </c>
      <c r="BZ57" s="274">
        <v>116105.64800000002</v>
      </c>
      <c r="CA57" s="274">
        <v>175474.35900000003</v>
      </c>
      <c r="CB57" s="274">
        <f t="shared" si="26"/>
        <v>181771.03550000003</v>
      </c>
      <c r="CC57" s="713">
        <v>473351.04250000004</v>
      </c>
      <c r="CD57" s="712">
        <v>95209.44</v>
      </c>
      <c r="CE57" s="274">
        <v>72844.350000000006</v>
      </c>
      <c r="CF57" s="274">
        <f t="shared" si="27"/>
        <v>133357.71190000002</v>
      </c>
      <c r="CG57" s="274">
        <v>301411.50190000003</v>
      </c>
      <c r="CH57" s="274">
        <v>95922.870000000024</v>
      </c>
      <c r="CI57" s="274">
        <v>74660.366000000009</v>
      </c>
      <c r="CJ57" s="274">
        <f t="shared" si="28"/>
        <v>134322.09479999996</v>
      </c>
      <c r="CK57" s="713">
        <v>304905.3308</v>
      </c>
      <c r="CL57" s="712">
        <v>903520.50899999996</v>
      </c>
      <c r="CM57" s="274">
        <v>970676.50899999996</v>
      </c>
      <c r="CN57" s="274">
        <f t="shared" si="29"/>
        <v>1357770.3835999998</v>
      </c>
      <c r="CO57" s="274">
        <v>3231967.4016</v>
      </c>
      <c r="CP57" s="274">
        <v>923389.34500000009</v>
      </c>
      <c r="CQ57" s="274">
        <v>997590.54100000008</v>
      </c>
      <c r="CR57" s="274">
        <f t="shared" si="30"/>
        <v>1393240.6591999996</v>
      </c>
      <c r="CS57" s="713">
        <v>3314220.5452000001</v>
      </c>
      <c r="CT57" s="593"/>
      <c r="CU57" s="593"/>
      <c r="CV57" s="593"/>
      <c r="CX57" s="285">
        <f t="shared" si="32"/>
        <v>969616.60019999999</v>
      </c>
      <c r="CY57" s="285">
        <f t="shared" si="33"/>
        <v>576470.34288999997</v>
      </c>
      <c r="CZ57" s="285">
        <f t="shared" si="34"/>
        <v>393146.25731000002</v>
      </c>
      <c r="DA57" s="285">
        <f t="shared" si="35"/>
        <v>6242491.1302999984</v>
      </c>
      <c r="DB57" s="285">
        <f t="shared" si="36"/>
        <v>2165487.52</v>
      </c>
      <c r="DC57" s="285">
        <f t="shared" si="37"/>
        <v>2352726.1429900001</v>
      </c>
      <c r="DD57" s="285">
        <f t="shared" si="38"/>
        <v>2608877.4673099997</v>
      </c>
    </row>
    <row r="58" spans="1:108">
      <c r="A58" s="712">
        <v>54</v>
      </c>
      <c r="B58" s="274" t="s">
        <v>1337</v>
      </c>
      <c r="C58" s="274" t="s">
        <v>1338</v>
      </c>
      <c r="D58" s="274" t="s">
        <v>3530</v>
      </c>
      <c r="E58" s="274">
        <v>2501</v>
      </c>
      <c r="F58" s="274">
        <f t="shared" si="7"/>
        <v>57420</v>
      </c>
      <c r="G58" s="274">
        <v>50280</v>
      </c>
      <c r="H58" s="274">
        <v>107700</v>
      </c>
      <c r="I58" s="274">
        <f t="shared" si="8"/>
        <v>58920</v>
      </c>
      <c r="J58" s="274">
        <v>51900</v>
      </c>
      <c r="K58" s="713">
        <v>110820</v>
      </c>
      <c r="L58" s="712">
        <f t="shared" si="31"/>
        <v>0</v>
      </c>
      <c r="M58" s="274">
        <v>0</v>
      </c>
      <c r="N58" s="274">
        <v>0</v>
      </c>
      <c r="O58" s="274">
        <f t="shared" si="10"/>
        <v>0</v>
      </c>
      <c r="P58" s="274">
        <v>0</v>
      </c>
      <c r="Q58" s="713">
        <v>0</v>
      </c>
      <c r="R58" s="712">
        <v>0</v>
      </c>
      <c r="S58" s="274">
        <v>0</v>
      </c>
      <c r="T58" s="274">
        <f t="shared" si="11"/>
        <v>0</v>
      </c>
      <c r="U58" s="274">
        <v>0</v>
      </c>
      <c r="V58" s="274">
        <v>0</v>
      </c>
      <c r="W58" s="274">
        <v>0</v>
      </c>
      <c r="X58" s="274">
        <f t="shared" si="12"/>
        <v>0</v>
      </c>
      <c r="Y58" s="713">
        <v>0</v>
      </c>
      <c r="Z58" s="712">
        <v>0</v>
      </c>
      <c r="AA58" s="274">
        <v>540</v>
      </c>
      <c r="AB58" s="274">
        <f t="shared" si="13"/>
        <v>0</v>
      </c>
      <c r="AC58" s="274">
        <v>540</v>
      </c>
      <c r="AD58" s="274">
        <v>0</v>
      </c>
      <c r="AE58" s="274">
        <v>600</v>
      </c>
      <c r="AF58" s="274">
        <f t="shared" si="14"/>
        <v>0</v>
      </c>
      <c r="AG58" s="713">
        <v>600</v>
      </c>
      <c r="AH58" s="712">
        <v>6300</v>
      </c>
      <c r="AI58" s="274">
        <v>2280</v>
      </c>
      <c r="AJ58" s="274">
        <f t="shared" si="15"/>
        <v>7680</v>
      </c>
      <c r="AK58" s="274">
        <v>16260</v>
      </c>
      <c r="AL58" s="274">
        <v>6420</v>
      </c>
      <c r="AM58" s="274">
        <v>2340</v>
      </c>
      <c r="AN58" s="274">
        <f t="shared" si="16"/>
        <v>7920</v>
      </c>
      <c r="AO58" s="713">
        <v>16680</v>
      </c>
      <c r="AP58" s="712">
        <v>60960</v>
      </c>
      <c r="AQ58" s="274">
        <v>60720</v>
      </c>
      <c r="AR58" s="274">
        <f t="shared" si="17"/>
        <v>78780</v>
      </c>
      <c r="AS58" s="274">
        <v>200460</v>
      </c>
      <c r="AT58" s="274">
        <v>62760</v>
      </c>
      <c r="AU58" s="274">
        <v>62520</v>
      </c>
      <c r="AV58" s="274">
        <f t="shared" si="18"/>
        <v>81360</v>
      </c>
      <c r="AW58" s="713">
        <v>206640</v>
      </c>
      <c r="AX58" s="712">
        <v>122880</v>
      </c>
      <c r="AY58" s="274">
        <v>133380</v>
      </c>
      <c r="AZ58" s="274">
        <f t="shared" si="19"/>
        <v>201060</v>
      </c>
      <c r="BA58" s="274">
        <v>457320</v>
      </c>
      <c r="BB58" s="274">
        <v>127020</v>
      </c>
      <c r="BC58" s="274">
        <v>137280</v>
      </c>
      <c r="BD58" s="274">
        <f t="shared" si="20"/>
        <v>207180</v>
      </c>
      <c r="BE58" s="713">
        <v>471480</v>
      </c>
      <c r="BF58" s="712">
        <v>120</v>
      </c>
      <c r="BG58" s="274">
        <v>360</v>
      </c>
      <c r="BH58" s="274">
        <f t="shared" si="21"/>
        <v>300</v>
      </c>
      <c r="BI58" s="274">
        <v>780</v>
      </c>
      <c r="BJ58" s="274">
        <v>240</v>
      </c>
      <c r="BK58" s="274">
        <v>300</v>
      </c>
      <c r="BL58" s="274">
        <f t="shared" si="22"/>
        <v>240</v>
      </c>
      <c r="BM58" s="713">
        <v>780</v>
      </c>
      <c r="BN58" s="712">
        <v>60</v>
      </c>
      <c r="BO58" s="274">
        <v>60</v>
      </c>
      <c r="BP58" s="274">
        <f t="shared" si="23"/>
        <v>0</v>
      </c>
      <c r="BQ58" s="274">
        <v>120</v>
      </c>
      <c r="BR58" s="274">
        <v>60</v>
      </c>
      <c r="BS58" s="274">
        <v>60</v>
      </c>
      <c r="BT58" s="274">
        <f t="shared" si="24"/>
        <v>60</v>
      </c>
      <c r="BU58" s="713">
        <v>180</v>
      </c>
      <c r="BV58" s="712">
        <v>60660</v>
      </c>
      <c r="BW58" s="274">
        <v>82020</v>
      </c>
      <c r="BX58" s="274">
        <f t="shared" si="25"/>
        <v>91440</v>
      </c>
      <c r="BY58" s="274">
        <v>234120</v>
      </c>
      <c r="BZ58" s="274">
        <v>62340</v>
      </c>
      <c r="CA58" s="274">
        <v>84420</v>
      </c>
      <c r="CB58" s="274">
        <f t="shared" si="26"/>
        <v>93900</v>
      </c>
      <c r="CC58" s="713">
        <v>240660</v>
      </c>
      <c r="CD58" s="712">
        <v>83820</v>
      </c>
      <c r="CE58" s="274">
        <v>124980</v>
      </c>
      <c r="CF58" s="274">
        <f t="shared" si="27"/>
        <v>125820</v>
      </c>
      <c r="CG58" s="274">
        <v>334620</v>
      </c>
      <c r="CH58" s="274">
        <v>86160</v>
      </c>
      <c r="CI58" s="274">
        <v>128640</v>
      </c>
      <c r="CJ58" s="274">
        <f t="shared" si="28"/>
        <v>129480</v>
      </c>
      <c r="CK58" s="713">
        <v>344280</v>
      </c>
      <c r="CL58" s="712">
        <v>98940</v>
      </c>
      <c r="CM58" s="274">
        <v>142680</v>
      </c>
      <c r="CN58" s="274">
        <f t="shared" si="29"/>
        <v>151200</v>
      </c>
      <c r="CO58" s="274">
        <v>392820</v>
      </c>
      <c r="CP58" s="274">
        <v>101640</v>
      </c>
      <c r="CQ58" s="274">
        <v>146580</v>
      </c>
      <c r="CR58" s="274">
        <f t="shared" si="30"/>
        <v>156300</v>
      </c>
      <c r="CS58" s="713">
        <v>404520</v>
      </c>
      <c r="CT58" s="593"/>
      <c r="CU58" s="593"/>
      <c r="CV58" s="593"/>
      <c r="CX58" s="285">
        <f t="shared" si="32"/>
        <v>110820</v>
      </c>
      <c r="CY58" s="285">
        <f t="shared" si="33"/>
        <v>58920</v>
      </c>
      <c r="CZ58" s="285">
        <f t="shared" si="34"/>
        <v>51900</v>
      </c>
      <c r="DA58" s="285">
        <f t="shared" si="35"/>
        <v>334740</v>
      </c>
      <c r="DB58" s="285">
        <f t="shared" si="36"/>
        <v>176880</v>
      </c>
      <c r="DC58" s="285">
        <f t="shared" si="37"/>
        <v>124380</v>
      </c>
      <c r="DD58" s="285">
        <f t="shared" si="38"/>
        <v>141180</v>
      </c>
    </row>
    <row r="59" spans="1:108">
      <c r="A59" s="712">
        <v>55</v>
      </c>
      <c r="B59" s="274" t="s">
        <v>1339</v>
      </c>
      <c r="C59" s="274" t="s">
        <v>1340</v>
      </c>
      <c r="D59" s="274" t="s">
        <v>3530</v>
      </c>
      <c r="E59" s="274">
        <v>1213</v>
      </c>
      <c r="F59" s="274">
        <f t="shared" si="7"/>
        <v>25155</v>
      </c>
      <c r="G59" s="274">
        <v>18195</v>
      </c>
      <c r="H59" s="274">
        <v>43350</v>
      </c>
      <c r="I59" s="274">
        <f t="shared" si="8"/>
        <v>26385</v>
      </c>
      <c r="J59" s="274">
        <v>19080</v>
      </c>
      <c r="K59" s="713">
        <v>45465</v>
      </c>
      <c r="L59" s="712">
        <f t="shared" si="31"/>
        <v>9735</v>
      </c>
      <c r="M59" s="274">
        <v>5190</v>
      </c>
      <c r="N59" s="274">
        <v>14925</v>
      </c>
      <c r="O59" s="274">
        <f t="shared" si="10"/>
        <v>11745</v>
      </c>
      <c r="P59" s="274">
        <v>6660</v>
      </c>
      <c r="Q59" s="713">
        <v>18405</v>
      </c>
      <c r="R59" s="712">
        <v>2190</v>
      </c>
      <c r="S59" s="274">
        <v>2970</v>
      </c>
      <c r="T59" s="274">
        <f t="shared" si="11"/>
        <v>3285</v>
      </c>
      <c r="U59" s="274">
        <v>8445</v>
      </c>
      <c r="V59" s="274">
        <v>2835</v>
      </c>
      <c r="W59" s="274">
        <v>3660</v>
      </c>
      <c r="X59" s="274">
        <f t="shared" si="12"/>
        <v>4365</v>
      </c>
      <c r="Y59" s="713">
        <v>10860</v>
      </c>
      <c r="Z59" s="712">
        <v>12105</v>
      </c>
      <c r="AA59" s="274">
        <v>10005</v>
      </c>
      <c r="AB59" s="274">
        <f t="shared" si="13"/>
        <v>14790</v>
      </c>
      <c r="AC59" s="274">
        <v>36900</v>
      </c>
      <c r="AD59" s="274">
        <v>12915</v>
      </c>
      <c r="AE59" s="274">
        <v>10935</v>
      </c>
      <c r="AF59" s="274">
        <f t="shared" si="14"/>
        <v>16200</v>
      </c>
      <c r="AG59" s="713">
        <v>40050</v>
      </c>
      <c r="AH59" s="712">
        <v>20685</v>
      </c>
      <c r="AI59" s="274">
        <v>24420</v>
      </c>
      <c r="AJ59" s="274">
        <f t="shared" si="15"/>
        <v>38760</v>
      </c>
      <c r="AK59" s="274">
        <v>83865</v>
      </c>
      <c r="AL59" s="274">
        <v>21315</v>
      </c>
      <c r="AM59" s="274">
        <v>25050</v>
      </c>
      <c r="AN59" s="274">
        <f t="shared" si="16"/>
        <v>39630</v>
      </c>
      <c r="AO59" s="713">
        <v>85995</v>
      </c>
      <c r="AP59" s="712">
        <v>25755</v>
      </c>
      <c r="AQ59" s="274">
        <v>27465</v>
      </c>
      <c r="AR59" s="274">
        <f t="shared" si="17"/>
        <v>37905</v>
      </c>
      <c r="AS59" s="274">
        <v>91125</v>
      </c>
      <c r="AT59" s="274">
        <v>26235</v>
      </c>
      <c r="AU59" s="274">
        <v>27990</v>
      </c>
      <c r="AV59" s="274">
        <f t="shared" si="18"/>
        <v>38610</v>
      </c>
      <c r="AW59" s="713">
        <v>92835</v>
      </c>
      <c r="AX59" s="712">
        <v>61350</v>
      </c>
      <c r="AY59" s="274">
        <v>62355</v>
      </c>
      <c r="AZ59" s="274">
        <f t="shared" si="19"/>
        <v>105690</v>
      </c>
      <c r="BA59" s="274">
        <v>229395</v>
      </c>
      <c r="BB59" s="274">
        <v>61545</v>
      </c>
      <c r="BC59" s="274">
        <v>62775</v>
      </c>
      <c r="BD59" s="274">
        <f t="shared" si="20"/>
        <v>105885</v>
      </c>
      <c r="BE59" s="713">
        <v>230205</v>
      </c>
      <c r="BF59" s="712">
        <v>4125</v>
      </c>
      <c r="BG59" s="274">
        <v>7725</v>
      </c>
      <c r="BH59" s="274">
        <f t="shared" si="21"/>
        <v>6060</v>
      </c>
      <c r="BI59" s="274">
        <v>17910</v>
      </c>
      <c r="BJ59" s="274">
        <v>5160</v>
      </c>
      <c r="BK59" s="274">
        <v>8700</v>
      </c>
      <c r="BL59" s="274">
        <f t="shared" si="22"/>
        <v>7755</v>
      </c>
      <c r="BM59" s="713">
        <v>21615</v>
      </c>
      <c r="BN59" s="712">
        <v>3585</v>
      </c>
      <c r="BO59" s="274">
        <v>4140</v>
      </c>
      <c r="BP59" s="274">
        <f t="shared" si="23"/>
        <v>5865</v>
      </c>
      <c r="BQ59" s="274">
        <v>13590</v>
      </c>
      <c r="BR59" s="274">
        <v>4560</v>
      </c>
      <c r="BS59" s="274">
        <v>5145</v>
      </c>
      <c r="BT59" s="274">
        <f t="shared" si="24"/>
        <v>7785</v>
      </c>
      <c r="BU59" s="713">
        <v>17490</v>
      </c>
      <c r="BV59" s="712">
        <v>25605</v>
      </c>
      <c r="BW59" s="274">
        <v>46140</v>
      </c>
      <c r="BX59" s="274">
        <f t="shared" si="25"/>
        <v>26385</v>
      </c>
      <c r="BY59" s="274">
        <v>98130</v>
      </c>
      <c r="BZ59" s="274">
        <v>26295</v>
      </c>
      <c r="CA59" s="274">
        <v>46620</v>
      </c>
      <c r="CB59" s="274">
        <f t="shared" si="26"/>
        <v>27960</v>
      </c>
      <c r="CC59" s="713">
        <v>100875</v>
      </c>
      <c r="CD59" s="712">
        <v>30285</v>
      </c>
      <c r="CE59" s="274">
        <v>48195</v>
      </c>
      <c r="CF59" s="274">
        <f t="shared" si="27"/>
        <v>54210</v>
      </c>
      <c r="CG59" s="274">
        <v>132690</v>
      </c>
      <c r="CH59" s="274">
        <v>30660</v>
      </c>
      <c r="CI59" s="274">
        <v>48615</v>
      </c>
      <c r="CJ59" s="274">
        <f t="shared" si="28"/>
        <v>55020</v>
      </c>
      <c r="CK59" s="713">
        <v>134295</v>
      </c>
      <c r="CL59" s="712">
        <v>34680</v>
      </c>
      <c r="CM59" s="274">
        <v>66480</v>
      </c>
      <c r="CN59" s="274">
        <f t="shared" si="29"/>
        <v>75240</v>
      </c>
      <c r="CO59" s="274">
        <v>176400</v>
      </c>
      <c r="CP59" s="274">
        <v>35310</v>
      </c>
      <c r="CQ59" s="274">
        <v>67380</v>
      </c>
      <c r="CR59" s="274">
        <f t="shared" si="30"/>
        <v>76170</v>
      </c>
      <c r="CS59" s="713">
        <v>178860</v>
      </c>
      <c r="CT59" s="593"/>
      <c r="CU59" s="593"/>
      <c r="CV59" s="593"/>
      <c r="CX59" s="285">
        <f t="shared" si="32"/>
        <v>63870</v>
      </c>
      <c r="CY59" s="285">
        <f t="shared" si="33"/>
        <v>38130</v>
      </c>
      <c r="CZ59" s="285">
        <f t="shared" si="34"/>
        <v>25740</v>
      </c>
      <c r="DA59" s="285">
        <f t="shared" si="35"/>
        <v>293610</v>
      </c>
      <c r="DB59" s="285">
        <f t="shared" si="36"/>
        <v>121575</v>
      </c>
      <c r="DC59" s="285">
        <f t="shared" si="37"/>
        <v>105765</v>
      </c>
      <c r="DD59" s="285">
        <f t="shared" si="38"/>
        <v>124545</v>
      </c>
    </row>
    <row r="60" spans="1:108">
      <c r="A60" s="712">
        <v>56</v>
      </c>
      <c r="B60" s="274" t="s">
        <v>1387</v>
      </c>
      <c r="C60" s="274" t="s">
        <v>1388</v>
      </c>
      <c r="D60" s="274" t="s">
        <v>3532</v>
      </c>
      <c r="E60" s="274">
        <v>12000</v>
      </c>
      <c r="F60" s="274">
        <f t="shared" si="7"/>
        <v>2406600</v>
      </c>
      <c r="G60" s="274">
        <v>0</v>
      </c>
      <c r="H60" s="274">
        <v>2406600</v>
      </c>
      <c r="I60" s="274">
        <f t="shared" si="8"/>
        <v>2406815.4062999999</v>
      </c>
      <c r="J60" s="274">
        <v>0</v>
      </c>
      <c r="K60" s="713">
        <v>2406815.4062999999</v>
      </c>
      <c r="L60" s="712">
        <f t="shared" si="31"/>
        <v>2660800</v>
      </c>
      <c r="M60" s="274">
        <v>0</v>
      </c>
      <c r="N60" s="274">
        <v>2660800</v>
      </c>
      <c r="O60" s="274">
        <f t="shared" si="10"/>
        <v>2661071.3330999999</v>
      </c>
      <c r="P60" s="274">
        <v>0</v>
      </c>
      <c r="Q60" s="713">
        <v>2661071.3330999999</v>
      </c>
      <c r="R60" s="712">
        <v>604624</v>
      </c>
      <c r="S60" s="274">
        <v>877221</v>
      </c>
      <c r="T60" s="274">
        <f t="shared" si="11"/>
        <v>1072355</v>
      </c>
      <c r="U60" s="274">
        <v>2554200</v>
      </c>
      <c r="V60" s="274">
        <v>605307.80000000005</v>
      </c>
      <c r="W60" s="274">
        <v>878395.41</v>
      </c>
      <c r="X60" s="274">
        <f t="shared" si="12"/>
        <v>1073463.79</v>
      </c>
      <c r="Y60" s="713">
        <v>2557167</v>
      </c>
      <c r="Z60" s="712">
        <v>630647</v>
      </c>
      <c r="AA60" s="274">
        <v>851370</v>
      </c>
      <c r="AB60" s="274">
        <f t="shared" si="13"/>
        <v>1042783</v>
      </c>
      <c r="AC60" s="274">
        <v>2524800</v>
      </c>
      <c r="AD60" s="274">
        <v>631112.67000000004</v>
      </c>
      <c r="AE60" s="274">
        <v>852522.74</v>
      </c>
      <c r="AF60" s="274">
        <f t="shared" si="14"/>
        <v>1043918.5900000001</v>
      </c>
      <c r="AG60" s="713">
        <v>2527554</v>
      </c>
      <c r="AH60" s="712">
        <v>670927</v>
      </c>
      <c r="AI60" s="274">
        <v>901773</v>
      </c>
      <c r="AJ60" s="274">
        <f t="shared" si="15"/>
        <v>1083300</v>
      </c>
      <c r="AK60" s="274">
        <v>2656000</v>
      </c>
      <c r="AL60" s="274">
        <v>671393.06599999999</v>
      </c>
      <c r="AM60" s="274">
        <v>903126.37349999999</v>
      </c>
      <c r="AN60" s="274">
        <f t="shared" si="16"/>
        <v>1084064.5604999999</v>
      </c>
      <c r="AO60" s="713">
        <v>2658584</v>
      </c>
      <c r="AP60" s="712">
        <v>641032</v>
      </c>
      <c r="AQ60" s="274">
        <v>907131</v>
      </c>
      <c r="AR60" s="274">
        <f t="shared" si="17"/>
        <v>1112237</v>
      </c>
      <c r="AS60" s="274">
        <v>2660400</v>
      </c>
      <c r="AT60" s="274">
        <v>641398.23</v>
      </c>
      <c r="AU60" s="274">
        <v>908146.47400000005</v>
      </c>
      <c r="AV60" s="274">
        <f t="shared" si="18"/>
        <v>1113742.2960000001</v>
      </c>
      <c r="AW60" s="713">
        <v>2663287</v>
      </c>
      <c r="AX60" s="712">
        <v>694690</v>
      </c>
      <c r="AY60" s="274">
        <v>912730</v>
      </c>
      <c r="AZ60" s="274">
        <f t="shared" si="19"/>
        <v>1144380</v>
      </c>
      <c r="BA60" s="274">
        <v>2751800</v>
      </c>
      <c r="BB60" s="274">
        <v>695194</v>
      </c>
      <c r="BC60" s="274">
        <v>914684.71</v>
      </c>
      <c r="BD60" s="274">
        <f t="shared" si="20"/>
        <v>1145271.29</v>
      </c>
      <c r="BE60" s="713">
        <v>2755150</v>
      </c>
      <c r="BF60" s="712">
        <v>664240</v>
      </c>
      <c r="BG60" s="274">
        <v>959870</v>
      </c>
      <c r="BH60" s="274">
        <f t="shared" si="21"/>
        <v>1056490</v>
      </c>
      <c r="BI60" s="274">
        <v>2680600</v>
      </c>
      <c r="BJ60" s="274">
        <v>664880</v>
      </c>
      <c r="BK60" s="274">
        <v>961827</v>
      </c>
      <c r="BL60" s="274">
        <f t="shared" si="22"/>
        <v>1057550</v>
      </c>
      <c r="BM60" s="713">
        <v>2684257</v>
      </c>
      <c r="BN60" s="712">
        <v>616100</v>
      </c>
      <c r="BO60" s="274">
        <v>929900</v>
      </c>
      <c r="BP60" s="274">
        <f t="shared" si="23"/>
        <v>1063260</v>
      </c>
      <c r="BQ60" s="274">
        <v>2609260</v>
      </c>
      <c r="BR60" s="274">
        <v>616404</v>
      </c>
      <c r="BS60" s="274">
        <v>930759</v>
      </c>
      <c r="BT60" s="274">
        <f t="shared" si="24"/>
        <v>1064075</v>
      </c>
      <c r="BU60" s="713">
        <v>2611238</v>
      </c>
      <c r="BV60" s="712">
        <v>624870</v>
      </c>
      <c r="BW60" s="274">
        <v>941700</v>
      </c>
      <c r="BX60" s="274">
        <f t="shared" si="25"/>
        <v>1078430</v>
      </c>
      <c r="BY60" s="274">
        <v>2645000</v>
      </c>
      <c r="BZ60" s="274">
        <v>625871</v>
      </c>
      <c r="CA60" s="274">
        <v>944579</v>
      </c>
      <c r="CB60" s="274">
        <f t="shared" si="26"/>
        <v>1081694</v>
      </c>
      <c r="CC60" s="713">
        <v>2652144</v>
      </c>
      <c r="CD60" s="712">
        <v>608470</v>
      </c>
      <c r="CE60" s="274">
        <v>939110</v>
      </c>
      <c r="CF60" s="274">
        <f t="shared" si="27"/>
        <v>1011420</v>
      </c>
      <c r="CG60" s="274">
        <v>2559000</v>
      </c>
      <c r="CH60" s="274">
        <v>608984.14</v>
      </c>
      <c r="CI60" s="274">
        <v>940456.6</v>
      </c>
      <c r="CJ60" s="274">
        <f t="shared" si="28"/>
        <v>1012125.8195999997</v>
      </c>
      <c r="CK60" s="713">
        <v>2561566.5595999998</v>
      </c>
      <c r="CL60" s="712">
        <v>691730</v>
      </c>
      <c r="CM60" s="274">
        <v>1061700</v>
      </c>
      <c r="CN60" s="274">
        <f t="shared" si="29"/>
        <v>1146370</v>
      </c>
      <c r="CO60" s="274">
        <v>2899800</v>
      </c>
      <c r="CP60" s="274">
        <v>699426</v>
      </c>
      <c r="CQ60" s="274">
        <v>1080237</v>
      </c>
      <c r="CR60" s="274">
        <f t="shared" si="30"/>
        <v>1156808.9780000001</v>
      </c>
      <c r="CS60" s="713">
        <v>2936471.9780000001</v>
      </c>
      <c r="CT60" s="593"/>
      <c r="CU60" s="593"/>
      <c r="CV60" s="593"/>
      <c r="CX60" s="285">
        <f t="shared" si="32"/>
        <v>5067886.7393999994</v>
      </c>
      <c r="CY60" s="285">
        <f t="shared" si="33"/>
        <v>5067886.7393999994</v>
      </c>
      <c r="CZ60" s="285">
        <f t="shared" si="34"/>
        <v>0</v>
      </c>
      <c r="DA60" s="285">
        <f t="shared" si="35"/>
        <v>15474478.739399999</v>
      </c>
      <c r="DB60" s="285">
        <f t="shared" si="36"/>
        <v>7616611.7660000008</v>
      </c>
      <c r="DC60" s="285">
        <f t="shared" si="37"/>
        <v>8610077.7368999999</v>
      </c>
      <c r="DD60" s="285">
        <f t="shared" si="38"/>
        <v>4315189.2364999996</v>
      </c>
    </row>
    <row r="61" spans="1:108">
      <c r="A61" s="712">
        <v>57</v>
      </c>
      <c r="B61" s="274" t="s">
        <v>1434</v>
      </c>
      <c r="C61" s="274" t="s">
        <v>1435</v>
      </c>
      <c r="D61" s="274" t="s">
        <v>3530</v>
      </c>
      <c r="E61" s="274">
        <v>13626.666666666666</v>
      </c>
      <c r="F61" s="274">
        <f t="shared" si="7"/>
        <v>2054040</v>
      </c>
      <c r="G61" s="274">
        <v>83640</v>
      </c>
      <c r="H61" s="274">
        <v>2137680</v>
      </c>
      <c r="I61" s="274">
        <f t="shared" si="8"/>
        <v>2193420</v>
      </c>
      <c r="J61" s="274">
        <v>88800</v>
      </c>
      <c r="K61" s="713">
        <v>2282220</v>
      </c>
      <c r="L61" s="712">
        <f t="shared" si="31"/>
        <v>223440</v>
      </c>
      <c r="M61" s="274">
        <v>14040</v>
      </c>
      <c r="N61" s="274">
        <v>237480</v>
      </c>
      <c r="O61" s="274">
        <f t="shared" si="10"/>
        <v>238680</v>
      </c>
      <c r="P61" s="274">
        <v>14700</v>
      </c>
      <c r="Q61" s="713">
        <v>253380</v>
      </c>
      <c r="R61" s="712">
        <v>3120</v>
      </c>
      <c r="S61" s="274">
        <v>4320</v>
      </c>
      <c r="T61" s="274">
        <f t="shared" si="11"/>
        <v>5040</v>
      </c>
      <c r="U61" s="274">
        <v>12480</v>
      </c>
      <c r="V61" s="274">
        <v>3060</v>
      </c>
      <c r="W61" s="274">
        <v>4380</v>
      </c>
      <c r="X61" s="274">
        <f t="shared" si="12"/>
        <v>5040</v>
      </c>
      <c r="Y61" s="713">
        <v>12480</v>
      </c>
      <c r="Z61" s="712">
        <v>185820</v>
      </c>
      <c r="AA61" s="274">
        <v>749160</v>
      </c>
      <c r="AB61" s="274">
        <f t="shared" si="13"/>
        <v>300060</v>
      </c>
      <c r="AC61" s="274">
        <v>1235040</v>
      </c>
      <c r="AD61" s="274">
        <v>198660</v>
      </c>
      <c r="AE61" s="274">
        <v>805500</v>
      </c>
      <c r="AF61" s="274">
        <f t="shared" si="14"/>
        <v>321720</v>
      </c>
      <c r="AG61" s="713">
        <v>1325880</v>
      </c>
      <c r="AH61" s="712">
        <v>401520</v>
      </c>
      <c r="AI61" s="274">
        <v>669780</v>
      </c>
      <c r="AJ61" s="274">
        <f t="shared" si="15"/>
        <v>711600</v>
      </c>
      <c r="AK61" s="274">
        <v>1782900</v>
      </c>
      <c r="AL61" s="274">
        <v>429720</v>
      </c>
      <c r="AM61" s="274">
        <v>717900</v>
      </c>
      <c r="AN61" s="274">
        <f t="shared" si="16"/>
        <v>760560</v>
      </c>
      <c r="AO61" s="713">
        <v>1908180</v>
      </c>
      <c r="AP61" s="712">
        <v>321960</v>
      </c>
      <c r="AQ61" s="274">
        <v>560280</v>
      </c>
      <c r="AR61" s="274">
        <f t="shared" si="17"/>
        <v>586320</v>
      </c>
      <c r="AS61" s="274">
        <v>1468560</v>
      </c>
      <c r="AT61" s="274">
        <v>344580</v>
      </c>
      <c r="AU61" s="274">
        <v>599700</v>
      </c>
      <c r="AV61" s="274">
        <f t="shared" si="18"/>
        <v>626340</v>
      </c>
      <c r="AW61" s="713">
        <v>1570620</v>
      </c>
      <c r="AX61" s="712">
        <v>1135380</v>
      </c>
      <c r="AY61" s="274">
        <v>1575360</v>
      </c>
      <c r="AZ61" s="274">
        <f t="shared" si="19"/>
        <v>1352940</v>
      </c>
      <c r="BA61" s="274">
        <v>4063680</v>
      </c>
      <c r="BB61" s="274">
        <v>1230840</v>
      </c>
      <c r="BC61" s="274">
        <v>1706700</v>
      </c>
      <c r="BD61" s="274">
        <f t="shared" si="20"/>
        <v>1466460</v>
      </c>
      <c r="BE61" s="713">
        <v>4404000</v>
      </c>
      <c r="BF61" s="712">
        <v>58980</v>
      </c>
      <c r="BG61" s="274">
        <v>42720</v>
      </c>
      <c r="BH61" s="274">
        <f t="shared" si="21"/>
        <v>90660</v>
      </c>
      <c r="BI61" s="274">
        <v>192360</v>
      </c>
      <c r="BJ61" s="274">
        <v>62940</v>
      </c>
      <c r="BK61" s="274">
        <v>45780</v>
      </c>
      <c r="BL61" s="274">
        <f t="shared" si="22"/>
        <v>96480</v>
      </c>
      <c r="BM61" s="713">
        <v>205200</v>
      </c>
      <c r="BN61" s="712">
        <v>3420</v>
      </c>
      <c r="BO61" s="274">
        <v>3360</v>
      </c>
      <c r="BP61" s="274">
        <f t="shared" si="23"/>
        <v>5640</v>
      </c>
      <c r="BQ61" s="274">
        <v>12420</v>
      </c>
      <c r="BR61" s="274">
        <v>3360</v>
      </c>
      <c r="BS61" s="274">
        <v>3660</v>
      </c>
      <c r="BT61" s="274">
        <f t="shared" si="24"/>
        <v>5400</v>
      </c>
      <c r="BU61" s="713">
        <v>12420</v>
      </c>
      <c r="BV61" s="712">
        <v>116400</v>
      </c>
      <c r="BW61" s="274">
        <v>341400</v>
      </c>
      <c r="BX61" s="274">
        <f t="shared" si="25"/>
        <v>93660</v>
      </c>
      <c r="BY61" s="274">
        <v>551460</v>
      </c>
      <c r="BZ61" s="274">
        <v>124980</v>
      </c>
      <c r="CA61" s="274">
        <v>367020</v>
      </c>
      <c r="CB61" s="274">
        <f t="shared" si="26"/>
        <v>100260</v>
      </c>
      <c r="CC61" s="713">
        <v>592260</v>
      </c>
      <c r="CD61" s="712">
        <v>258660</v>
      </c>
      <c r="CE61" s="274">
        <v>606720</v>
      </c>
      <c r="CF61" s="274">
        <f t="shared" si="27"/>
        <v>168780</v>
      </c>
      <c r="CG61" s="274">
        <v>1034160</v>
      </c>
      <c r="CH61" s="274">
        <v>277500</v>
      </c>
      <c r="CI61" s="274">
        <v>651000</v>
      </c>
      <c r="CJ61" s="274">
        <f t="shared" si="28"/>
        <v>181200</v>
      </c>
      <c r="CK61" s="713">
        <v>1109700</v>
      </c>
      <c r="CL61" s="712">
        <v>354780</v>
      </c>
      <c r="CM61" s="274">
        <v>781920</v>
      </c>
      <c r="CN61" s="274">
        <f t="shared" si="29"/>
        <v>263340</v>
      </c>
      <c r="CO61" s="274">
        <v>1400040</v>
      </c>
      <c r="CP61" s="274">
        <v>380340</v>
      </c>
      <c r="CQ61" s="274">
        <v>837900</v>
      </c>
      <c r="CR61" s="274">
        <f t="shared" si="30"/>
        <v>282120</v>
      </c>
      <c r="CS61" s="713">
        <v>1500360</v>
      </c>
      <c r="CT61" s="593"/>
      <c r="CU61" s="593"/>
      <c r="CV61" s="593"/>
      <c r="CX61" s="285">
        <f t="shared" si="32"/>
        <v>2535600</v>
      </c>
      <c r="CY61" s="285">
        <f t="shared" si="33"/>
        <v>2432100</v>
      </c>
      <c r="CZ61" s="285">
        <f t="shared" si="34"/>
        <v>103500</v>
      </c>
      <c r="DA61" s="285">
        <f t="shared" si="35"/>
        <v>7352760</v>
      </c>
      <c r="DB61" s="285">
        <f t="shared" si="36"/>
        <v>3351180</v>
      </c>
      <c r="DC61" s="285">
        <f t="shared" si="37"/>
        <v>4559580</v>
      </c>
      <c r="DD61" s="285">
        <f t="shared" si="38"/>
        <v>1817160</v>
      </c>
    </row>
    <row r="62" spans="1:108">
      <c r="A62" s="712">
        <v>58</v>
      </c>
      <c r="B62" s="274" t="s">
        <v>3539</v>
      </c>
      <c r="C62" s="274" t="s">
        <v>3371</v>
      </c>
      <c r="D62" s="274" t="s">
        <v>3530</v>
      </c>
      <c r="E62" s="274">
        <v>12199.68</v>
      </c>
      <c r="F62" s="274">
        <f t="shared" si="7"/>
        <v>1117710</v>
      </c>
      <c r="G62" s="274">
        <v>108810</v>
      </c>
      <c r="H62" s="274">
        <v>1226520</v>
      </c>
      <c r="I62" s="274">
        <f t="shared" si="8"/>
        <v>1152630</v>
      </c>
      <c r="J62" s="274">
        <v>110880</v>
      </c>
      <c r="K62" s="713">
        <v>1263510</v>
      </c>
      <c r="L62" s="712">
        <f t="shared" si="31"/>
        <v>158310</v>
      </c>
      <c r="M62" s="274">
        <v>16200</v>
      </c>
      <c r="N62" s="274">
        <v>174510</v>
      </c>
      <c r="O62" s="274">
        <f t="shared" si="10"/>
        <v>176580</v>
      </c>
      <c r="P62" s="274">
        <v>16650</v>
      </c>
      <c r="Q62" s="713">
        <v>193230</v>
      </c>
      <c r="R62" s="712">
        <v>1170</v>
      </c>
      <c r="S62" s="274">
        <v>1620</v>
      </c>
      <c r="T62" s="274">
        <f t="shared" si="11"/>
        <v>1350</v>
      </c>
      <c r="U62" s="274">
        <v>4140</v>
      </c>
      <c r="V62" s="274">
        <v>1260</v>
      </c>
      <c r="W62" s="274">
        <v>1170</v>
      </c>
      <c r="X62" s="274">
        <f t="shared" si="12"/>
        <v>1800</v>
      </c>
      <c r="Y62" s="713">
        <v>4230</v>
      </c>
      <c r="Z62" s="712">
        <v>164790</v>
      </c>
      <c r="AA62" s="274">
        <v>766260</v>
      </c>
      <c r="AB62" s="274">
        <f t="shared" si="13"/>
        <v>334800</v>
      </c>
      <c r="AC62" s="274">
        <v>1265850</v>
      </c>
      <c r="AD62" s="274">
        <v>199170</v>
      </c>
      <c r="AE62" s="274">
        <v>932130</v>
      </c>
      <c r="AF62" s="274">
        <f t="shared" si="14"/>
        <v>404370</v>
      </c>
      <c r="AG62" s="713">
        <v>1535670</v>
      </c>
      <c r="AH62" s="712">
        <v>422730</v>
      </c>
      <c r="AI62" s="274">
        <v>698580</v>
      </c>
      <c r="AJ62" s="274">
        <f t="shared" si="15"/>
        <v>747540</v>
      </c>
      <c r="AK62" s="274">
        <v>1868850</v>
      </c>
      <c r="AL62" s="274">
        <v>510390</v>
      </c>
      <c r="AM62" s="274">
        <v>845550</v>
      </c>
      <c r="AN62" s="274">
        <f t="shared" si="16"/>
        <v>901080</v>
      </c>
      <c r="AO62" s="713">
        <v>2257020</v>
      </c>
      <c r="AP62" s="712">
        <v>347940</v>
      </c>
      <c r="AQ62" s="274">
        <v>605430</v>
      </c>
      <c r="AR62" s="274">
        <f t="shared" si="17"/>
        <v>627480</v>
      </c>
      <c r="AS62" s="274">
        <v>1580850</v>
      </c>
      <c r="AT62" s="274">
        <v>421830</v>
      </c>
      <c r="AU62" s="274">
        <v>733590</v>
      </c>
      <c r="AV62" s="274">
        <f t="shared" si="18"/>
        <v>761130</v>
      </c>
      <c r="AW62" s="713">
        <v>1916550</v>
      </c>
      <c r="AX62" s="712">
        <v>1126122.5529</v>
      </c>
      <c r="AY62" s="274">
        <v>1522384.6577000001</v>
      </c>
      <c r="AZ62" s="274">
        <f t="shared" si="19"/>
        <v>1298802.7893999999</v>
      </c>
      <c r="BA62" s="274">
        <v>3947310</v>
      </c>
      <c r="BB62" s="274">
        <v>1306699.2178</v>
      </c>
      <c r="BC62" s="274">
        <v>1768650.1762000001</v>
      </c>
      <c r="BD62" s="274">
        <f t="shared" si="20"/>
        <v>1515460.6060000001</v>
      </c>
      <c r="BE62" s="713">
        <v>4590810</v>
      </c>
      <c r="BF62" s="712">
        <v>63990</v>
      </c>
      <c r="BG62" s="274">
        <v>50940</v>
      </c>
      <c r="BH62" s="274">
        <f t="shared" si="21"/>
        <v>98640</v>
      </c>
      <c r="BI62" s="274">
        <v>213570</v>
      </c>
      <c r="BJ62" s="274">
        <v>67680</v>
      </c>
      <c r="BK62" s="274">
        <v>53100</v>
      </c>
      <c r="BL62" s="274">
        <f t="shared" si="22"/>
        <v>104850</v>
      </c>
      <c r="BM62" s="713">
        <v>225630</v>
      </c>
      <c r="BN62" s="712">
        <v>3420</v>
      </c>
      <c r="BO62" s="274">
        <v>3060</v>
      </c>
      <c r="BP62" s="274">
        <f t="shared" si="23"/>
        <v>6840</v>
      </c>
      <c r="BQ62" s="274">
        <v>13320</v>
      </c>
      <c r="BR62" s="274">
        <v>3870</v>
      </c>
      <c r="BS62" s="274">
        <v>3690</v>
      </c>
      <c r="BT62" s="274">
        <f t="shared" si="24"/>
        <v>5850</v>
      </c>
      <c r="BU62" s="713">
        <v>13410</v>
      </c>
      <c r="BV62" s="712">
        <v>78930</v>
      </c>
      <c r="BW62" s="274">
        <v>279720</v>
      </c>
      <c r="BX62" s="274">
        <f t="shared" si="25"/>
        <v>93240</v>
      </c>
      <c r="BY62" s="274">
        <v>451890</v>
      </c>
      <c r="BZ62" s="274">
        <v>86310</v>
      </c>
      <c r="CA62" s="274">
        <v>304740</v>
      </c>
      <c r="CB62" s="274">
        <f t="shared" si="26"/>
        <v>101430</v>
      </c>
      <c r="CC62" s="713">
        <v>492480</v>
      </c>
      <c r="CD62" s="712">
        <v>248220</v>
      </c>
      <c r="CE62" s="274">
        <v>637380</v>
      </c>
      <c r="CF62" s="274">
        <f t="shared" si="27"/>
        <v>226800</v>
      </c>
      <c r="CG62" s="274">
        <v>1112400</v>
      </c>
      <c r="CH62" s="274">
        <v>257130</v>
      </c>
      <c r="CI62" s="274">
        <v>661050</v>
      </c>
      <c r="CJ62" s="274">
        <f t="shared" si="28"/>
        <v>234630</v>
      </c>
      <c r="CK62" s="713">
        <v>1152810</v>
      </c>
      <c r="CL62" s="712">
        <v>337500</v>
      </c>
      <c r="CM62" s="274">
        <v>820350</v>
      </c>
      <c r="CN62" s="274">
        <f t="shared" si="29"/>
        <v>348300</v>
      </c>
      <c r="CO62" s="274">
        <v>1506150</v>
      </c>
      <c r="CP62" s="274">
        <v>349200</v>
      </c>
      <c r="CQ62" s="274">
        <v>850410</v>
      </c>
      <c r="CR62" s="274">
        <f t="shared" si="30"/>
        <v>361350</v>
      </c>
      <c r="CS62" s="713">
        <v>1560960</v>
      </c>
      <c r="CT62" s="593"/>
      <c r="CU62" s="593"/>
      <c r="CV62" s="593"/>
      <c r="CX62" s="285">
        <f t="shared" si="32"/>
        <v>1456740</v>
      </c>
      <c r="CY62" s="285">
        <f t="shared" si="33"/>
        <v>1329210</v>
      </c>
      <c r="CZ62" s="285">
        <f t="shared" si="34"/>
        <v>127530</v>
      </c>
      <c r="DA62" s="285">
        <f t="shared" si="35"/>
        <v>7170210</v>
      </c>
      <c r="DB62" s="285">
        <f t="shared" si="36"/>
        <v>2533680</v>
      </c>
      <c r="DC62" s="285">
        <f t="shared" si="37"/>
        <v>3841650</v>
      </c>
      <c r="DD62" s="285">
        <f t="shared" si="38"/>
        <v>2195910</v>
      </c>
    </row>
    <row r="63" spans="1:108">
      <c r="A63" s="712">
        <v>59</v>
      </c>
      <c r="B63" s="274" t="s">
        <v>3540</v>
      </c>
      <c r="C63" s="274" t="s">
        <v>3369</v>
      </c>
      <c r="D63" s="274" t="s">
        <v>3530</v>
      </c>
      <c r="E63" s="274">
        <v>1278.8888888888889</v>
      </c>
      <c r="F63" s="274">
        <f t="shared" si="7"/>
        <v>0</v>
      </c>
      <c r="G63" s="274">
        <v>0</v>
      </c>
      <c r="H63" s="274">
        <v>0</v>
      </c>
      <c r="I63" s="274">
        <f t="shared" si="8"/>
        <v>0</v>
      </c>
      <c r="J63" s="274">
        <v>0</v>
      </c>
      <c r="K63" s="713">
        <v>0</v>
      </c>
      <c r="L63" s="712">
        <f t="shared" si="31"/>
        <v>0</v>
      </c>
      <c r="M63" s="274">
        <v>0</v>
      </c>
      <c r="N63" s="274">
        <v>0</v>
      </c>
      <c r="O63" s="274">
        <f t="shared" si="10"/>
        <v>0</v>
      </c>
      <c r="P63" s="274">
        <v>0</v>
      </c>
      <c r="Q63" s="713">
        <v>0</v>
      </c>
      <c r="R63" s="712">
        <v>0</v>
      </c>
      <c r="S63" s="274">
        <v>0</v>
      </c>
      <c r="T63" s="274">
        <f t="shared" si="11"/>
        <v>0</v>
      </c>
      <c r="U63" s="274">
        <v>0</v>
      </c>
      <c r="V63" s="274">
        <v>0</v>
      </c>
      <c r="W63" s="274">
        <v>0</v>
      </c>
      <c r="X63" s="274">
        <f t="shared" si="12"/>
        <v>0</v>
      </c>
      <c r="Y63" s="713">
        <v>0</v>
      </c>
      <c r="Z63" s="712">
        <v>1860</v>
      </c>
      <c r="AA63" s="274">
        <v>23070</v>
      </c>
      <c r="AB63" s="274">
        <f t="shared" si="13"/>
        <v>7620</v>
      </c>
      <c r="AC63" s="274">
        <v>32550</v>
      </c>
      <c r="AD63" s="274">
        <v>1890</v>
      </c>
      <c r="AE63" s="274">
        <v>23580</v>
      </c>
      <c r="AF63" s="274">
        <f t="shared" si="14"/>
        <v>7830</v>
      </c>
      <c r="AG63" s="713">
        <v>33300</v>
      </c>
      <c r="AH63" s="712">
        <v>2130</v>
      </c>
      <c r="AI63" s="274">
        <v>8490</v>
      </c>
      <c r="AJ63" s="274">
        <f t="shared" si="15"/>
        <v>7200</v>
      </c>
      <c r="AK63" s="274">
        <v>17820</v>
      </c>
      <c r="AL63" s="274">
        <v>1980</v>
      </c>
      <c r="AM63" s="274">
        <v>8580</v>
      </c>
      <c r="AN63" s="274">
        <f t="shared" si="16"/>
        <v>7500</v>
      </c>
      <c r="AO63" s="713">
        <v>18060</v>
      </c>
      <c r="AP63" s="712">
        <v>1410</v>
      </c>
      <c r="AQ63" s="274">
        <v>5700</v>
      </c>
      <c r="AR63" s="274">
        <f t="shared" si="17"/>
        <v>33690</v>
      </c>
      <c r="AS63" s="274">
        <v>40800</v>
      </c>
      <c r="AT63" s="274">
        <v>1470</v>
      </c>
      <c r="AU63" s="274">
        <v>5940</v>
      </c>
      <c r="AV63" s="274">
        <f t="shared" si="18"/>
        <v>33870</v>
      </c>
      <c r="AW63" s="713">
        <v>41280</v>
      </c>
      <c r="AX63" s="712">
        <v>3084.96774</v>
      </c>
      <c r="AY63" s="274">
        <v>25521.09677</v>
      </c>
      <c r="AZ63" s="274">
        <f t="shared" si="19"/>
        <v>14863.93549</v>
      </c>
      <c r="BA63" s="274">
        <v>43470</v>
      </c>
      <c r="BB63" s="274">
        <v>2749.96198</v>
      </c>
      <c r="BC63" s="274">
        <v>25872.091250000001</v>
      </c>
      <c r="BD63" s="274">
        <f t="shared" si="20"/>
        <v>15657.946769999999</v>
      </c>
      <c r="BE63" s="713">
        <v>44280</v>
      </c>
      <c r="BF63" s="712">
        <v>1560</v>
      </c>
      <c r="BG63" s="274">
        <v>18030</v>
      </c>
      <c r="BH63" s="274">
        <f t="shared" si="21"/>
        <v>8190</v>
      </c>
      <c r="BI63" s="274">
        <v>27780</v>
      </c>
      <c r="BJ63" s="274">
        <v>1710</v>
      </c>
      <c r="BK63" s="274">
        <v>18240</v>
      </c>
      <c r="BL63" s="274">
        <f t="shared" si="22"/>
        <v>8340</v>
      </c>
      <c r="BM63" s="713">
        <v>28290</v>
      </c>
      <c r="BN63" s="712">
        <v>2040</v>
      </c>
      <c r="BO63" s="274">
        <v>21300</v>
      </c>
      <c r="BP63" s="274">
        <f t="shared" si="23"/>
        <v>8190</v>
      </c>
      <c r="BQ63" s="274">
        <v>31530</v>
      </c>
      <c r="BR63" s="274">
        <v>1980</v>
      </c>
      <c r="BS63" s="274">
        <v>21660</v>
      </c>
      <c r="BT63" s="274">
        <f t="shared" si="24"/>
        <v>8430</v>
      </c>
      <c r="BU63" s="713">
        <v>32070</v>
      </c>
      <c r="BV63" s="712">
        <v>2100</v>
      </c>
      <c r="BW63" s="274">
        <v>26370</v>
      </c>
      <c r="BX63" s="274">
        <f t="shared" si="25"/>
        <v>13230</v>
      </c>
      <c r="BY63" s="274">
        <v>41700</v>
      </c>
      <c r="BZ63" s="274">
        <v>1980</v>
      </c>
      <c r="CA63" s="274">
        <v>27030</v>
      </c>
      <c r="CB63" s="274">
        <f t="shared" si="26"/>
        <v>13530</v>
      </c>
      <c r="CC63" s="713">
        <v>42540</v>
      </c>
      <c r="CD63" s="712">
        <v>2880</v>
      </c>
      <c r="CE63" s="274">
        <v>31920</v>
      </c>
      <c r="CF63" s="274">
        <f t="shared" si="27"/>
        <v>14790</v>
      </c>
      <c r="CG63" s="274">
        <v>49590</v>
      </c>
      <c r="CH63" s="274">
        <v>3030</v>
      </c>
      <c r="CI63" s="274">
        <v>32640</v>
      </c>
      <c r="CJ63" s="274">
        <f t="shared" si="28"/>
        <v>15090</v>
      </c>
      <c r="CK63" s="713">
        <v>50760</v>
      </c>
      <c r="CL63" s="712">
        <v>4050</v>
      </c>
      <c r="CM63" s="274">
        <v>41430</v>
      </c>
      <c r="CN63" s="274">
        <f t="shared" si="29"/>
        <v>23610</v>
      </c>
      <c r="CO63" s="274">
        <v>69090</v>
      </c>
      <c r="CP63" s="274">
        <v>3642</v>
      </c>
      <c r="CQ63" s="274">
        <v>42540</v>
      </c>
      <c r="CR63" s="274">
        <f t="shared" si="30"/>
        <v>24486</v>
      </c>
      <c r="CS63" s="713">
        <v>70668</v>
      </c>
      <c r="CT63" s="593"/>
      <c r="CU63" s="593"/>
      <c r="CV63" s="593"/>
      <c r="CX63" s="285">
        <f t="shared" si="32"/>
        <v>0</v>
      </c>
      <c r="CY63" s="285">
        <f t="shared" si="33"/>
        <v>0</v>
      </c>
      <c r="CZ63" s="285">
        <f t="shared" si="34"/>
        <v>0</v>
      </c>
      <c r="DA63" s="285">
        <f t="shared" si="35"/>
        <v>92640</v>
      </c>
      <c r="DB63" s="285">
        <f t="shared" si="36"/>
        <v>5340</v>
      </c>
      <c r="DC63" s="285">
        <f t="shared" si="37"/>
        <v>38100</v>
      </c>
      <c r="DD63" s="285">
        <f t="shared" si="38"/>
        <v>49200</v>
      </c>
    </row>
    <row r="64" spans="1:108">
      <c r="A64" s="712">
        <v>60</v>
      </c>
      <c r="B64" s="274" t="s">
        <v>3541</v>
      </c>
      <c r="C64" s="274" t="s">
        <v>4294</v>
      </c>
      <c r="D64" s="274" t="s">
        <v>3530</v>
      </c>
      <c r="E64" s="274">
        <v>9000</v>
      </c>
      <c r="F64" s="274">
        <f t="shared" si="7"/>
        <v>0</v>
      </c>
      <c r="G64" s="274">
        <v>0</v>
      </c>
      <c r="H64" s="274">
        <v>0</v>
      </c>
      <c r="I64" s="274">
        <f t="shared" si="8"/>
        <v>0</v>
      </c>
      <c r="J64" s="274">
        <v>0</v>
      </c>
      <c r="K64" s="713">
        <v>0</v>
      </c>
      <c r="L64" s="712">
        <f t="shared" si="31"/>
        <v>0</v>
      </c>
      <c r="M64" s="274">
        <v>0</v>
      </c>
      <c r="N64" s="274">
        <v>0</v>
      </c>
      <c r="O64" s="274">
        <f t="shared" si="10"/>
        <v>0</v>
      </c>
      <c r="P64" s="274">
        <v>0</v>
      </c>
      <c r="Q64" s="713">
        <v>0</v>
      </c>
      <c r="R64" s="712">
        <v>0</v>
      </c>
      <c r="S64" s="274">
        <v>0</v>
      </c>
      <c r="T64" s="274">
        <f t="shared" si="11"/>
        <v>0</v>
      </c>
      <c r="U64" s="274">
        <v>0</v>
      </c>
      <c r="V64" s="274">
        <v>0</v>
      </c>
      <c r="W64" s="274">
        <v>0</v>
      </c>
      <c r="X64" s="274">
        <f t="shared" si="12"/>
        <v>0</v>
      </c>
      <c r="Y64" s="713">
        <v>0</v>
      </c>
      <c r="Z64" s="712">
        <v>0</v>
      </c>
      <c r="AA64" s="274">
        <v>0</v>
      </c>
      <c r="AB64" s="274">
        <f t="shared" si="13"/>
        <v>0</v>
      </c>
      <c r="AC64" s="274">
        <v>0</v>
      </c>
      <c r="AD64" s="274">
        <v>0</v>
      </c>
      <c r="AE64" s="274">
        <v>0</v>
      </c>
      <c r="AF64" s="274">
        <f t="shared" si="14"/>
        <v>0</v>
      </c>
      <c r="AG64" s="713">
        <v>0</v>
      </c>
      <c r="AH64" s="712">
        <v>3660</v>
      </c>
      <c r="AI64" s="274">
        <v>4380</v>
      </c>
      <c r="AJ64" s="274">
        <f t="shared" si="15"/>
        <v>8280</v>
      </c>
      <c r="AK64" s="274">
        <v>16320</v>
      </c>
      <c r="AL64" s="274">
        <v>3360</v>
      </c>
      <c r="AM64" s="274">
        <v>4320</v>
      </c>
      <c r="AN64" s="274">
        <f t="shared" si="16"/>
        <v>9300</v>
      </c>
      <c r="AO64" s="713">
        <v>16980</v>
      </c>
      <c r="AP64" s="712">
        <v>10020</v>
      </c>
      <c r="AQ64" s="274">
        <v>12840</v>
      </c>
      <c r="AR64" s="274">
        <f t="shared" si="17"/>
        <v>13560</v>
      </c>
      <c r="AS64" s="274">
        <v>36420</v>
      </c>
      <c r="AT64" s="274">
        <v>9420</v>
      </c>
      <c r="AU64" s="274">
        <v>12840</v>
      </c>
      <c r="AV64" s="274">
        <f t="shared" si="18"/>
        <v>14220</v>
      </c>
      <c r="AW64" s="713">
        <v>36480</v>
      </c>
      <c r="AX64" s="712">
        <v>7260</v>
      </c>
      <c r="AY64" s="274">
        <v>8640</v>
      </c>
      <c r="AZ64" s="274">
        <f t="shared" si="19"/>
        <v>10020</v>
      </c>
      <c r="BA64" s="274">
        <v>25920</v>
      </c>
      <c r="BB64" s="274">
        <v>7200</v>
      </c>
      <c r="BC64" s="274">
        <v>8640</v>
      </c>
      <c r="BD64" s="274">
        <f t="shared" si="20"/>
        <v>10080</v>
      </c>
      <c r="BE64" s="713">
        <v>25920</v>
      </c>
      <c r="BF64" s="712">
        <v>14880</v>
      </c>
      <c r="BG64" s="274">
        <v>13980</v>
      </c>
      <c r="BH64" s="274">
        <f t="shared" si="21"/>
        <v>20340</v>
      </c>
      <c r="BI64" s="274">
        <v>49200</v>
      </c>
      <c r="BJ64" s="274">
        <v>14940</v>
      </c>
      <c r="BK64" s="274">
        <v>13860</v>
      </c>
      <c r="BL64" s="274">
        <f t="shared" si="22"/>
        <v>20460</v>
      </c>
      <c r="BM64" s="713">
        <v>49260</v>
      </c>
      <c r="BN64" s="712">
        <v>20400</v>
      </c>
      <c r="BO64" s="274">
        <v>21780</v>
      </c>
      <c r="BP64" s="274">
        <f t="shared" si="23"/>
        <v>29400</v>
      </c>
      <c r="BQ64" s="274">
        <v>71580</v>
      </c>
      <c r="BR64" s="274">
        <v>19800</v>
      </c>
      <c r="BS64" s="274">
        <v>20640</v>
      </c>
      <c r="BT64" s="274">
        <f t="shared" si="24"/>
        <v>31140</v>
      </c>
      <c r="BU64" s="713">
        <v>71580</v>
      </c>
      <c r="BV64" s="712">
        <v>24300</v>
      </c>
      <c r="BW64" s="274">
        <v>29340</v>
      </c>
      <c r="BX64" s="274">
        <f t="shared" si="25"/>
        <v>34860</v>
      </c>
      <c r="BY64" s="274">
        <v>88500</v>
      </c>
      <c r="BZ64" s="274">
        <v>24540</v>
      </c>
      <c r="CA64" s="274">
        <v>29220</v>
      </c>
      <c r="CB64" s="274">
        <f t="shared" si="26"/>
        <v>35280</v>
      </c>
      <c r="CC64" s="713">
        <v>89040</v>
      </c>
      <c r="CD64" s="712">
        <v>29160</v>
      </c>
      <c r="CE64" s="274">
        <v>48480</v>
      </c>
      <c r="CF64" s="274">
        <f t="shared" si="27"/>
        <v>48360</v>
      </c>
      <c r="CG64" s="274">
        <v>126000</v>
      </c>
      <c r="CH64" s="274">
        <v>29760</v>
      </c>
      <c r="CI64" s="274">
        <v>50280</v>
      </c>
      <c r="CJ64" s="274">
        <f t="shared" si="28"/>
        <v>49620</v>
      </c>
      <c r="CK64" s="713">
        <v>129660</v>
      </c>
      <c r="CL64" s="712">
        <v>38580</v>
      </c>
      <c r="CM64" s="274">
        <v>59820</v>
      </c>
      <c r="CN64" s="274">
        <f t="shared" si="29"/>
        <v>58080</v>
      </c>
      <c r="CO64" s="274">
        <v>156480</v>
      </c>
      <c r="CP64" s="274">
        <v>38940</v>
      </c>
      <c r="CQ64" s="274">
        <v>62580</v>
      </c>
      <c r="CR64" s="274">
        <f t="shared" si="30"/>
        <v>59160</v>
      </c>
      <c r="CS64" s="713">
        <v>160680</v>
      </c>
      <c r="CT64" s="593"/>
      <c r="CU64" s="593"/>
      <c r="CV64" s="593"/>
      <c r="CX64" s="285">
        <f t="shared" si="32"/>
        <v>0</v>
      </c>
      <c r="CY64" s="285">
        <f t="shared" si="33"/>
        <v>0</v>
      </c>
      <c r="CZ64" s="285">
        <f t="shared" si="34"/>
        <v>0</v>
      </c>
      <c r="DA64" s="285">
        <f t="shared" si="35"/>
        <v>53460</v>
      </c>
      <c r="DB64" s="285">
        <f t="shared" si="36"/>
        <v>12780</v>
      </c>
      <c r="DC64" s="285">
        <f t="shared" si="37"/>
        <v>17160</v>
      </c>
      <c r="DD64" s="285">
        <f t="shared" si="38"/>
        <v>23520</v>
      </c>
    </row>
    <row r="65" spans="1:108">
      <c r="A65" s="712">
        <v>61</v>
      </c>
      <c r="B65" s="274" t="s">
        <v>4295</v>
      </c>
      <c r="C65" s="274" t="s">
        <v>4296</v>
      </c>
      <c r="D65" s="274" t="s">
        <v>3530</v>
      </c>
      <c r="E65" s="274">
        <v>4667</v>
      </c>
      <c r="F65" s="274">
        <f t="shared" si="7"/>
        <v>0</v>
      </c>
      <c r="G65" s="274">
        <v>0</v>
      </c>
      <c r="H65" s="274">
        <v>0</v>
      </c>
      <c r="I65" s="274">
        <f t="shared" si="8"/>
        <v>0</v>
      </c>
      <c r="J65" s="274">
        <v>0</v>
      </c>
      <c r="K65" s="713">
        <v>0</v>
      </c>
      <c r="L65" s="712">
        <f t="shared" si="31"/>
        <v>0</v>
      </c>
      <c r="M65" s="274">
        <v>0</v>
      </c>
      <c r="N65" s="274">
        <v>0</v>
      </c>
      <c r="O65" s="274">
        <f t="shared" si="10"/>
        <v>0</v>
      </c>
      <c r="P65" s="274">
        <v>0</v>
      </c>
      <c r="Q65" s="713">
        <v>0</v>
      </c>
      <c r="R65" s="712">
        <v>0</v>
      </c>
      <c r="S65" s="274">
        <v>0</v>
      </c>
      <c r="T65" s="274">
        <f t="shared" si="11"/>
        <v>0</v>
      </c>
      <c r="U65" s="274">
        <v>0</v>
      </c>
      <c r="V65" s="274">
        <v>0</v>
      </c>
      <c r="W65" s="274">
        <v>0</v>
      </c>
      <c r="X65" s="274">
        <f t="shared" si="12"/>
        <v>0</v>
      </c>
      <c r="Y65" s="713">
        <v>0</v>
      </c>
      <c r="Z65" s="712">
        <v>0</v>
      </c>
      <c r="AA65" s="274">
        <v>0</v>
      </c>
      <c r="AB65" s="274">
        <f t="shared" si="13"/>
        <v>0</v>
      </c>
      <c r="AC65" s="274">
        <v>0</v>
      </c>
      <c r="AD65" s="274">
        <v>0</v>
      </c>
      <c r="AE65" s="274">
        <v>0</v>
      </c>
      <c r="AF65" s="274">
        <f t="shared" si="14"/>
        <v>0</v>
      </c>
      <c r="AG65" s="713">
        <v>0</v>
      </c>
      <c r="AH65" s="712">
        <v>0</v>
      </c>
      <c r="AI65" s="274">
        <v>0</v>
      </c>
      <c r="AJ65" s="274">
        <f t="shared" si="15"/>
        <v>0</v>
      </c>
      <c r="AK65" s="274">
        <v>0</v>
      </c>
      <c r="AL65" s="274">
        <v>0</v>
      </c>
      <c r="AM65" s="274">
        <v>0</v>
      </c>
      <c r="AN65" s="274">
        <f t="shared" si="16"/>
        <v>0</v>
      </c>
      <c r="AO65" s="713">
        <v>0</v>
      </c>
      <c r="AP65" s="712">
        <v>0</v>
      </c>
      <c r="AQ65" s="274">
        <v>0</v>
      </c>
      <c r="AR65" s="274">
        <f t="shared" si="17"/>
        <v>0</v>
      </c>
      <c r="AS65" s="274">
        <v>0</v>
      </c>
      <c r="AT65" s="274">
        <v>0</v>
      </c>
      <c r="AU65" s="274">
        <v>0</v>
      </c>
      <c r="AV65" s="274">
        <f t="shared" si="18"/>
        <v>0</v>
      </c>
      <c r="AW65" s="713">
        <v>0</v>
      </c>
      <c r="AX65" s="712">
        <v>0</v>
      </c>
      <c r="AY65" s="274">
        <v>0</v>
      </c>
      <c r="AZ65" s="274">
        <f t="shared" si="19"/>
        <v>0</v>
      </c>
      <c r="BA65" s="274">
        <v>0</v>
      </c>
      <c r="BB65" s="274">
        <v>0</v>
      </c>
      <c r="BC65" s="274">
        <v>0</v>
      </c>
      <c r="BD65" s="274">
        <f t="shared" si="20"/>
        <v>0</v>
      </c>
      <c r="BE65" s="713">
        <v>0</v>
      </c>
      <c r="BF65" s="712">
        <v>0</v>
      </c>
      <c r="BG65" s="274">
        <v>0</v>
      </c>
      <c r="BH65" s="274">
        <f t="shared" si="21"/>
        <v>0</v>
      </c>
      <c r="BI65" s="274">
        <v>0</v>
      </c>
      <c r="BJ65" s="274">
        <v>0</v>
      </c>
      <c r="BK65" s="274">
        <v>0</v>
      </c>
      <c r="BL65" s="274">
        <f t="shared" si="22"/>
        <v>0</v>
      </c>
      <c r="BM65" s="713">
        <v>0</v>
      </c>
      <c r="BN65" s="712">
        <v>600</v>
      </c>
      <c r="BO65" s="274">
        <v>720</v>
      </c>
      <c r="BP65" s="274">
        <f t="shared" si="23"/>
        <v>3660</v>
      </c>
      <c r="BQ65" s="274">
        <v>4980</v>
      </c>
      <c r="BR65" s="274">
        <v>600</v>
      </c>
      <c r="BS65" s="274">
        <v>840</v>
      </c>
      <c r="BT65" s="274">
        <f t="shared" si="24"/>
        <v>4680</v>
      </c>
      <c r="BU65" s="713">
        <v>6120</v>
      </c>
      <c r="BV65" s="712">
        <v>2580</v>
      </c>
      <c r="BW65" s="274">
        <v>12660</v>
      </c>
      <c r="BX65" s="274">
        <f t="shared" si="25"/>
        <v>11520</v>
      </c>
      <c r="BY65" s="274">
        <v>26760</v>
      </c>
      <c r="BZ65" s="274">
        <v>4380</v>
      </c>
      <c r="CA65" s="274">
        <v>16500</v>
      </c>
      <c r="CB65" s="274">
        <f t="shared" si="26"/>
        <v>16320</v>
      </c>
      <c r="CC65" s="713">
        <v>37200</v>
      </c>
      <c r="CD65" s="712">
        <v>2580</v>
      </c>
      <c r="CE65" s="274">
        <v>60000</v>
      </c>
      <c r="CF65" s="274">
        <f t="shared" si="27"/>
        <v>49020</v>
      </c>
      <c r="CG65" s="274">
        <v>111600</v>
      </c>
      <c r="CH65" s="274">
        <v>2640</v>
      </c>
      <c r="CI65" s="274">
        <v>61200</v>
      </c>
      <c r="CJ65" s="274">
        <f t="shared" si="28"/>
        <v>49800</v>
      </c>
      <c r="CK65" s="713">
        <v>113640</v>
      </c>
      <c r="CL65" s="712">
        <v>10260</v>
      </c>
      <c r="CM65" s="274">
        <v>123720</v>
      </c>
      <c r="CN65" s="274">
        <f t="shared" si="29"/>
        <v>106920</v>
      </c>
      <c r="CO65" s="274">
        <v>240900</v>
      </c>
      <c r="CP65" s="274">
        <v>9960</v>
      </c>
      <c r="CQ65" s="274">
        <v>126420</v>
      </c>
      <c r="CR65" s="274">
        <f t="shared" si="30"/>
        <v>109680</v>
      </c>
      <c r="CS65" s="713">
        <v>246060</v>
      </c>
      <c r="CT65" s="593"/>
      <c r="CU65" s="593"/>
      <c r="CV65" s="593"/>
      <c r="CX65" s="285">
        <f t="shared" si="32"/>
        <v>0</v>
      </c>
      <c r="CY65" s="285">
        <f t="shared" si="33"/>
        <v>0</v>
      </c>
      <c r="CZ65" s="285">
        <f t="shared" si="34"/>
        <v>0</v>
      </c>
      <c r="DA65" s="285">
        <f t="shared" si="35"/>
        <v>0</v>
      </c>
      <c r="DB65" s="285">
        <f t="shared" si="36"/>
        <v>0</v>
      </c>
      <c r="DC65" s="285">
        <f t="shared" si="37"/>
        <v>0</v>
      </c>
      <c r="DD65" s="285">
        <f t="shared" si="38"/>
        <v>0</v>
      </c>
    </row>
    <row r="66" spans="1:108">
      <c r="A66" s="712">
        <v>62</v>
      </c>
      <c r="B66" s="274" t="s">
        <v>1532</v>
      </c>
      <c r="C66" s="274" t="s">
        <v>4364</v>
      </c>
      <c r="D66" s="274" t="s">
        <v>3530</v>
      </c>
      <c r="E66" s="274">
        <v>1453.3333333333333</v>
      </c>
      <c r="F66" s="274">
        <f t="shared" si="7"/>
        <v>108624</v>
      </c>
      <c r="G66" s="274">
        <v>80358</v>
      </c>
      <c r="H66" s="274">
        <v>188982</v>
      </c>
      <c r="I66" s="274">
        <f t="shared" si="8"/>
        <v>108726</v>
      </c>
      <c r="J66" s="274">
        <v>80526</v>
      </c>
      <c r="K66" s="713">
        <v>189252</v>
      </c>
      <c r="L66" s="712">
        <f t="shared" si="31"/>
        <v>99264</v>
      </c>
      <c r="M66" s="274">
        <v>74262</v>
      </c>
      <c r="N66" s="274">
        <v>173526</v>
      </c>
      <c r="O66" s="274">
        <f t="shared" si="10"/>
        <v>99336</v>
      </c>
      <c r="P66" s="274">
        <v>74316</v>
      </c>
      <c r="Q66" s="713">
        <v>173652</v>
      </c>
      <c r="R66" s="712">
        <v>38958</v>
      </c>
      <c r="S66" s="274">
        <v>49842</v>
      </c>
      <c r="T66" s="274">
        <f t="shared" si="11"/>
        <v>65100</v>
      </c>
      <c r="U66" s="274">
        <v>153900</v>
      </c>
      <c r="V66" s="274">
        <v>38958</v>
      </c>
      <c r="W66" s="274">
        <v>49914</v>
      </c>
      <c r="X66" s="274">
        <f t="shared" si="12"/>
        <v>65190</v>
      </c>
      <c r="Y66" s="713">
        <v>154062</v>
      </c>
      <c r="Z66" s="712">
        <v>43074</v>
      </c>
      <c r="AA66" s="274">
        <v>51000</v>
      </c>
      <c r="AB66" s="274">
        <f t="shared" si="13"/>
        <v>71190</v>
      </c>
      <c r="AC66" s="274">
        <v>165264</v>
      </c>
      <c r="AD66" s="274">
        <v>43128</v>
      </c>
      <c r="AE66" s="274">
        <v>51072</v>
      </c>
      <c r="AF66" s="274">
        <f t="shared" si="14"/>
        <v>71328</v>
      </c>
      <c r="AG66" s="713">
        <v>165528</v>
      </c>
      <c r="AH66" s="712">
        <v>44022</v>
      </c>
      <c r="AI66" s="274">
        <v>58482</v>
      </c>
      <c r="AJ66" s="274">
        <f t="shared" si="15"/>
        <v>78918</v>
      </c>
      <c r="AK66" s="274">
        <v>181422</v>
      </c>
      <c r="AL66" s="274">
        <v>44232</v>
      </c>
      <c r="AM66" s="274">
        <v>58824</v>
      </c>
      <c r="AN66" s="274">
        <f t="shared" si="16"/>
        <v>79314</v>
      </c>
      <c r="AO66" s="713">
        <v>182370</v>
      </c>
      <c r="AP66" s="712">
        <v>44484</v>
      </c>
      <c r="AQ66" s="274">
        <v>57540</v>
      </c>
      <c r="AR66" s="274">
        <f t="shared" si="17"/>
        <v>72678</v>
      </c>
      <c r="AS66" s="274">
        <v>174702</v>
      </c>
      <c r="AT66" s="274">
        <v>44604</v>
      </c>
      <c r="AU66" s="274">
        <v>57702</v>
      </c>
      <c r="AV66" s="274">
        <f t="shared" si="18"/>
        <v>72924</v>
      </c>
      <c r="AW66" s="713">
        <v>175230</v>
      </c>
      <c r="AX66" s="712">
        <v>44466</v>
      </c>
      <c r="AY66" s="274">
        <v>53712</v>
      </c>
      <c r="AZ66" s="274">
        <f t="shared" si="19"/>
        <v>76812</v>
      </c>
      <c r="BA66" s="274">
        <v>174990</v>
      </c>
      <c r="BB66" s="274">
        <v>44520</v>
      </c>
      <c r="BC66" s="274">
        <v>53826</v>
      </c>
      <c r="BD66" s="274">
        <f t="shared" si="20"/>
        <v>76920</v>
      </c>
      <c r="BE66" s="713">
        <v>175266</v>
      </c>
      <c r="BF66" s="712">
        <v>57540</v>
      </c>
      <c r="BG66" s="274">
        <v>77676</v>
      </c>
      <c r="BH66" s="274">
        <f t="shared" si="21"/>
        <v>96669</v>
      </c>
      <c r="BI66" s="274">
        <v>231885</v>
      </c>
      <c r="BJ66" s="274">
        <v>58806</v>
      </c>
      <c r="BK66" s="274">
        <v>79044</v>
      </c>
      <c r="BL66" s="274">
        <f t="shared" si="22"/>
        <v>98229</v>
      </c>
      <c r="BM66" s="713">
        <v>236079</v>
      </c>
      <c r="BN66" s="712">
        <v>67626</v>
      </c>
      <c r="BO66" s="274">
        <v>84609</v>
      </c>
      <c r="BP66" s="274">
        <f t="shared" si="23"/>
        <v>118044</v>
      </c>
      <c r="BQ66" s="274">
        <v>270279</v>
      </c>
      <c r="BR66" s="274">
        <v>67230</v>
      </c>
      <c r="BS66" s="274">
        <v>84384</v>
      </c>
      <c r="BT66" s="274">
        <f t="shared" si="24"/>
        <v>118017</v>
      </c>
      <c r="BU66" s="713">
        <v>269631</v>
      </c>
      <c r="BV66" s="712">
        <v>74511</v>
      </c>
      <c r="BW66" s="274">
        <v>89703</v>
      </c>
      <c r="BX66" s="274">
        <f t="shared" si="25"/>
        <v>113832</v>
      </c>
      <c r="BY66" s="274">
        <v>278046</v>
      </c>
      <c r="BZ66" s="274">
        <v>75222</v>
      </c>
      <c r="CA66" s="274">
        <v>90702</v>
      </c>
      <c r="CB66" s="274">
        <f t="shared" si="26"/>
        <v>114813</v>
      </c>
      <c r="CC66" s="713">
        <v>280737</v>
      </c>
      <c r="CD66" s="712">
        <v>62532</v>
      </c>
      <c r="CE66" s="274">
        <v>87147</v>
      </c>
      <c r="CF66" s="274">
        <f t="shared" si="27"/>
        <v>101709</v>
      </c>
      <c r="CG66" s="274">
        <v>251388</v>
      </c>
      <c r="CH66" s="274">
        <v>63135</v>
      </c>
      <c r="CI66" s="274">
        <v>88227</v>
      </c>
      <c r="CJ66" s="274">
        <f t="shared" si="28"/>
        <v>102708</v>
      </c>
      <c r="CK66" s="713">
        <v>254070</v>
      </c>
      <c r="CL66" s="712">
        <v>60327</v>
      </c>
      <c r="CM66" s="274">
        <v>83484</v>
      </c>
      <c r="CN66" s="274">
        <f t="shared" si="29"/>
        <v>98109</v>
      </c>
      <c r="CO66" s="274">
        <v>241920</v>
      </c>
      <c r="CP66" s="274">
        <v>60876</v>
      </c>
      <c r="CQ66" s="274">
        <v>84348</v>
      </c>
      <c r="CR66" s="274">
        <f t="shared" si="30"/>
        <v>99009</v>
      </c>
      <c r="CS66" s="713">
        <v>244233</v>
      </c>
      <c r="CT66" s="593"/>
      <c r="CU66" s="593"/>
      <c r="CV66" s="593"/>
      <c r="CX66" s="285">
        <f t="shared" si="32"/>
        <v>362904</v>
      </c>
      <c r="CY66" s="285">
        <f t="shared" si="33"/>
        <v>208062</v>
      </c>
      <c r="CZ66" s="285">
        <f t="shared" si="34"/>
        <v>154842</v>
      </c>
      <c r="DA66" s="285">
        <f t="shared" si="35"/>
        <v>1040094</v>
      </c>
      <c r="DB66" s="285">
        <f t="shared" si="36"/>
        <v>533430</v>
      </c>
      <c r="DC66" s="285">
        <f t="shared" si="37"/>
        <v>425574</v>
      </c>
      <c r="DD66" s="285">
        <f t="shared" si="38"/>
        <v>443598</v>
      </c>
    </row>
    <row r="67" spans="1:108">
      <c r="A67" s="712">
        <v>63</v>
      </c>
      <c r="B67" s="274" t="s">
        <v>1540</v>
      </c>
      <c r="C67" s="274" t="s">
        <v>1541</v>
      </c>
      <c r="D67" s="274" t="s">
        <v>3530</v>
      </c>
      <c r="E67" s="274">
        <v>10220</v>
      </c>
      <c r="F67" s="274">
        <f t="shared" si="7"/>
        <v>1094700</v>
      </c>
      <c r="G67" s="274">
        <v>52620</v>
      </c>
      <c r="H67" s="274">
        <v>1147320</v>
      </c>
      <c r="I67" s="274">
        <f t="shared" si="8"/>
        <v>1155120</v>
      </c>
      <c r="J67" s="274">
        <v>54540</v>
      </c>
      <c r="K67" s="713">
        <v>1209660</v>
      </c>
      <c r="L67" s="712">
        <f t="shared" si="31"/>
        <v>167040</v>
      </c>
      <c r="M67" s="274">
        <v>14220</v>
      </c>
      <c r="N67" s="274">
        <v>181260</v>
      </c>
      <c r="O67" s="274">
        <f t="shared" si="10"/>
        <v>175140</v>
      </c>
      <c r="P67" s="274">
        <v>14400</v>
      </c>
      <c r="Q67" s="713">
        <v>189540</v>
      </c>
      <c r="R67" s="712">
        <v>5700</v>
      </c>
      <c r="S67" s="274">
        <v>8400</v>
      </c>
      <c r="T67" s="274">
        <f t="shared" si="11"/>
        <v>9420</v>
      </c>
      <c r="U67" s="274">
        <v>23520</v>
      </c>
      <c r="V67" s="274">
        <v>5640</v>
      </c>
      <c r="W67" s="274">
        <v>8640</v>
      </c>
      <c r="X67" s="274">
        <f t="shared" si="12"/>
        <v>9300</v>
      </c>
      <c r="Y67" s="713">
        <v>23580</v>
      </c>
      <c r="Z67" s="712">
        <v>163800</v>
      </c>
      <c r="AA67" s="274">
        <v>609180</v>
      </c>
      <c r="AB67" s="274">
        <f t="shared" si="13"/>
        <v>242340</v>
      </c>
      <c r="AC67" s="274">
        <v>1015320</v>
      </c>
      <c r="AD67" s="274">
        <v>173160</v>
      </c>
      <c r="AE67" s="274">
        <v>646500</v>
      </c>
      <c r="AF67" s="274">
        <f t="shared" si="14"/>
        <v>256320</v>
      </c>
      <c r="AG67" s="713">
        <v>1075980</v>
      </c>
      <c r="AH67" s="712">
        <v>294720</v>
      </c>
      <c r="AI67" s="274">
        <v>498300</v>
      </c>
      <c r="AJ67" s="274">
        <f t="shared" si="15"/>
        <v>516300</v>
      </c>
      <c r="AK67" s="274">
        <v>1309320</v>
      </c>
      <c r="AL67" s="274">
        <v>310620</v>
      </c>
      <c r="AM67" s="274">
        <v>526500</v>
      </c>
      <c r="AN67" s="274">
        <f t="shared" si="16"/>
        <v>544500</v>
      </c>
      <c r="AO67" s="713">
        <v>1381620</v>
      </c>
      <c r="AP67" s="712">
        <v>284100</v>
      </c>
      <c r="AQ67" s="274">
        <v>473100</v>
      </c>
      <c r="AR67" s="274">
        <f t="shared" si="17"/>
        <v>507300</v>
      </c>
      <c r="AS67" s="274">
        <v>1264500</v>
      </c>
      <c r="AT67" s="274">
        <v>300660</v>
      </c>
      <c r="AU67" s="274">
        <v>500460</v>
      </c>
      <c r="AV67" s="274">
        <f t="shared" si="18"/>
        <v>535440</v>
      </c>
      <c r="AW67" s="713">
        <v>1336560</v>
      </c>
      <c r="AX67" s="712">
        <v>867360</v>
      </c>
      <c r="AY67" s="274">
        <v>1214940</v>
      </c>
      <c r="AZ67" s="274">
        <f t="shared" si="19"/>
        <v>1027800</v>
      </c>
      <c r="BA67" s="274">
        <v>3110100</v>
      </c>
      <c r="BB67" s="274">
        <v>924480</v>
      </c>
      <c r="BC67" s="274">
        <v>1294080</v>
      </c>
      <c r="BD67" s="274">
        <f t="shared" si="20"/>
        <v>1095480</v>
      </c>
      <c r="BE67" s="713">
        <v>3314040</v>
      </c>
      <c r="BF67" s="712">
        <v>46800</v>
      </c>
      <c r="BG67" s="274">
        <v>32580</v>
      </c>
      <c r="BH67" s="274">
        <f t="shared" si="21"/>
        <v>66660</v>
      </c>
      <c r="BI67" s="274">
        <v>146040</v>
      </c>
      <c r="BJ67" s="274">
        <v>49020</v>
      </c>
      <c r="BK67" s="274">
        <v>34320</v>
      </c>
      <c r="BL67" s="274">
        <f t="shared" si="22"/>
        <v>70140</v>
      </c>
      <c r="BM67" s="713">
        <v>153480</v>
      </c>
      <c r="BN67" s="712">
        <v>3840</v>
      </c>
      <c r="BO67" s="274">
        <v>4680</v>
      </c>
      <c r="BP67" s="274">
        <f t="shared" si="23"/>
        <v>6060</v>
      </c>
      <c r="BQ67" s="274">
        <v>14580</v>
      </c>
      <c r="BR67" s="274">
        <v>3720</v>
      </c>
      <c r="BS67" s="274">
        <v>4500</v>
      </c>
      <c r="BT67" s="274">
        <f t="shared" si="24"/>
        <v>6360</v>
      </c>
      <c r="BU67" s="713">
        <v>14580</v>
      </c>
      <c r="BV67" s="712">
        <v>94200</v>
      </c>
      <c r="BW67" s="274">
        <v>242580</v>
      </c>
      <c r="BX67" s="274">
        <f t="shared" si="25"/>
        <v>72240</v>
      </c>
      <c r="BY67" s="274">
        <v>409020</v>
      </c>
      <c r="BZ67" s="274">
        <v>99480</v>
      </c>
      <c r="CA67" s="274">
        <v>256260</v>
      </c>
      <c r="CB67" s="274">
        <f t="shared" si="26"/>
        <v>75780</v>
      </c>
      <c r="CC67" s="713">
        <v>431520</v>
      </c>
      <c r="CD67" s="712">
        <v>208500</v>
      </c>
      <c r="CE67" s="274">
        <v>445800</v>
      </c>
      <c r="CF67" s="274">
        <f t="shared" si="27"/>
        <v>128520</v>
      </c>
      <c r="CG67" s="274">
        <v>782820</v>
      </c>
      <c r="CH67" s="274">
        <v>220260</v>
      </c>
      <c r="CI67" s="274">
        <v>471480</v>
      </c>
      <c r="CJ67" s="274">
        <f t="shared" si="28"/>
        <v>135480</v>
      </c>
      <c r="CK67" s="713">
        <v>827220</v>
      </c>
      <c r="CL67" s="712">
        <v>278280</v>
      </c>
      <c r="CM67" s="274">
        <v>571320</v>
      </c>
      <c r="CN67" s="274">
        <f t="shared" si="29"/>
        <v>176160</v>
      </c>
      <c r="CO67" s="274">
        <v>1025760</v>
      </c>
      <c r="CP67" s="274">
        <v>293880</v>
      </c>
      <c r="CQ67" s="274">
        <v>603600</v>
      </c>
      <c r="CR67" s="274">
        <f t="shared" si="30"/>
        <v>185940</v>
      </c>
      <c r="CS67" s="713">
        <v>1083420</v>
      </c>
      <c r="CT67" s="593"/>
      <c r="CU67" s="593"/>
      <c r="CV67" s="593"/>
      <c r="CX67" s="285">
        <f t="shared" si="32"/>
        <v>1399200</v>
      </c>
      <c r="CY67" s="285">
        <f t="shared" si="33"/>
        <v>1330260</v>
      </c>
      <c r="CZ67" s="285">
        <f t="shared" si="34"/>
        <v>68940</v>
      </c>
      <c r="DA67" s="285">
        <f t="shared" si="35"/>
        <v>5216940</v>
      </c>
      <c r="DB67" s="285">
        <f t="shared" si="36"/>
        <v>2118660</v>
      </c>
      <c r="DC67" s="285">
        <f t="shared" si="37"/>
        <v>3012360</v>
      </c>
      <c r="DD67" s="285">
        <f t="shared" si="38"/>
        <v>1414500</v>
      </c>
    </row>
    <row r="68" spans="1:108">
      <c r="A68" s="712">
        <v>64</v>
      </c>
      <c r="B68" s="274" t="s">
        <v>1542</v>
      </c>
      <c r="C68" s="274" t="s">
        <v>632</v>
      </c>
      <c r="D68" s="274" t="s">
        <v>3532</v>
      </c>
      <c r="E68" s="274">
        <v>17000</v>
      </c>
      <c r="F68" s="274">
        <f t="shared" si="7"/>
        <v>3336000</v>
      </c>
      <c r="G68" s="274">
        <v>0</v>
      </c>
      <c r="H68" s="274">
        <v>3336000</v>
      </c>
      <c r="I68" s="274">
        <f t="shared" si="8"/>
        <v>3382080</v>
      </c>
      <c r="J68" s="274">
        <v>0</v>
      </c>
      <c r="K68" s="713">
        <v>3382080</v>
      </c>
      <c r="L68" s="712">
        <f t="shared" si="31"/>
        <v>3456000</v>
      </c>
      <c r="M68" s="274">
        <v>0</v>
      </c>
      <c r="N68" s="274">
        <v>3456000</v>
      </c>
      <c r="O68" s="274">
        <f t="shared" si="10"/>
        <v>3486360</v>
      </c>
      <c r="P68" s="274">
        <v>0</v>
      </c>
      <c r="Q68" s="713">
        <v>3486360</v>
      </c>
      <c r="R68" s="712">
        <v>739296</v>
      </c>
      <c r="S68" s="274">
        <v>1069752</v>
      </c>
      <c r="T68" s="274">
        <f t="shared" si="11"/>
        <v>1262952</v>
      </c>
      <c r="U68" s="274">
        <v>3072000</v>
      </c>
      <c r="V68" s="274">
        <v>742824</v>
      </c>
      <c r="W68" s="274">
        <v>1075608</v>
      </c>
      <c r="X68" s="274">
        <f t="shared" si="12"/>
        <v>1265568</v>
      </c>
      <c r="Y68" s="713">
        <v>3084000</v>
      </c>
      <c r="Z68" s="712">
        <v>694860</v>
      </c>
      <c r="AA68" s="274">
        <v>1123930</v>
      </c>
      <c r="AB68" s="274">
        <f t="shared" si="13"/>
        <v>1315610</v>
      </c>
      <c r="AC68" s="274">
        <v>3134400</v>
      </c>
      <c r="AD68" s="274">
        <v>697483.2</v>
      </c>
      <c r="AE68" s="274">
        <v>1129603.2</v>
      </c>
      <c r="AF68" s="274">
        <f t="shared" si="14"/>
        <v>1322313.5999999999</v>
      </c>
      <c r="AG68" s="713">
        <v>3149400</v>
      </c>
      <c r="AH68" s="712">
        <v>690588</v>
      </c>
      <c r="AI68" s="274">
        <v>1101058</v>
      </c>
      <c r="AJ68" s="274">
        <f t="shared" si="15"/>
        <v>1254194</v>
      </c>
      <c r="AK68" s="274">
        <v>3045840</v>
      </c>
      <c r="AL68" s="274">
        <v>692853.6</v>
      </c>
      <c r="AM68" s="274">
        <v>1105591.2</v>
      </c>
      <c r="AN68" s="274">
        <f t="shared" si="16"/>
        <v>1259035.2</v>
      </c>
      <c r="AO68" s="713">
        <v>3057480</v>
      </c>
      <c r="AP68" s="712">
        <v>699816</v>
      </c>
      <c r="AQ68" s="274">
        <v>1130381</v>
      </c>
      <c r="AR68" s="274">
        <f t="shared" si="17"/>
        <v>1267483</v>
      </c>
      <c r="AS68" s="274">
        <v>3097680</v>
      </c>
      <c r="AT68" s="274">
        <v>702679.2</v>
      </c>
      <c r="AU68" s="274">
        <v>1137117.6000000001</v>
      </c>
      <c r="AV68" s="274">
        <f t="shared" si="18"/>
        <v>1272523.1999999997</v>
      </c>
      <c r="AW68" s="713">
        <v>3112320</v>
      </c>
      <c r="AX68" s="712">
        <v>636845</v>
      </c>
      <c r="AY68" s="274">
        <v>1071274</v>
      </c>
      <c r="AZ68" s="274">
        <f t="shared" si="19"/>
        <v>1179081</v>
      </c>
      <c r="BA68" s="274">
        <v>2887200</v>
      </c>
      <c r="BB68" s="274">
        <v>641875.19999999995</v>
      </c>
      <c r="BC68" s="274">
        <v>1078718.3999999999</v>
      </c>
      <c r="BD68" s="274">
        <f t="shared" si="20"/>
        <v>1185806.3999999999</v>
      </c>
      <c r="BE68" s="713">
        <v>2906400</v>
      </c>
      <c r="BF68" s="712">
        <v>648946</v>
      </c>
      <c r="BG68" s="274">
        <v>975432</v>
      </c>
      <c r="BH68" s="274">
        <f t="shared" si="21"/>
        <v>1211222</v>
      </c>
      <c r="BI68" s="274">
        <v>2835600</v>
      </c>
      <c r="BJ68" s="274">
        <v>650604</v>
      </c>
      <c r="BK68" s="274">
        <v>979572</v>
      </c>
      <c r="BL68" s="274">
        <f t="shared" si="22"/>
        <v>1215864</v>
      </c>
      <c r="BM68" s="713">
        <v>2846040</v>
      </c>
      <c r="BN68" s="712">
        <v>719177</v>
      </c>
      <c r="BO68" s="274">
        <v>1117884</v>
      </c>
      <c r="BP68" s="274">
        <f t="shared" si="23"/>
        <v>1297010</v>
      </c>
      <c r="BQ68" s="274">
        <v>3134071</v>
      </c>
      <c r="BR68" s="274">
        <v>720885.6</v>
      </c>
      <c r="BS68" s="274">
        <v>1122146.3999999999</v>
      </c>
      <c r="BT68" s="274">
        <f t="shared" si="24"/>
        <v>1303807</v>
      </c>
      <c r="BU68" s="713">
        <v>3146839</v>
      </c>
      <c r="BV68" s="712">
        <v>698405</v>
      </c>
      <c r="BW68" s="274">
        <v>1212744</v>
      </c>
      <c r="BX68" s="274">
        <f t="shared" si="25"/>
        <v>1371381</v>
      </c>
      <c r="BY68" s="274">
        <v>3282530</v>
      </c>
      <c r="BZ68" s="274">
        <v>700389.6</v>
      </c>
      <c r="CA68" s="274">
        <v>1224463.2</v>
      </c>
      <c r="CB68" s="274">
        <f t="shared" si="26"/>
        <v>1377936.2</v>
      </c>
      <c r="CC68" s="713">
        <v>3302789</v>
      </c>
      <c r="CD68" s="712">
        <v>639173</v>
      </c>
      <c r="CE68" s="274">
        <v>1131103</v>
      </c>
      <c r="CF68" s="274">
        <f t="shared" si="27"/>
        <v>1171284</v>
      </c>
      <c r="CG68" s="274">
        <v>2941560</v>
      </c>
      <c r="CH68" s="274">
        <v>641126.40000000002</v>
      </c>
      <c r="CI68" s="274">
        <v>1143487.2</v>
      </c>
      <c r="CJ68" s="274">
        <f t="shared" si="28"/>
        <v>1174968.4000000001</v>
      </c>
      <c r="CK68" s="713">
        <v>2959582</v>
      </c>
      <c r="CL68" s="712">
        <v>962918</v>
      </c>
      <c r="CM68" s="274">
        <v>1608137</v>
      </c>
      <c r="CN68" s="274">
        <f t="shared" si="29"/>
        <v>1813563</v>
      </c>
      <c r="CO68" s="274">
        <v>4384618</v>
      </c>
      <c r="CP68" s="274">
        <v>1002384</v>
      </c>
      <c r="CQ68" s="274">
        <v>1677818.4</v>
      </c>
      <c r="CR68" s="274">
        <f t="shared" si="30"/>
        <v>1886399.6</v>
      </c>
      <c r="CS68" s="713">
        <v>4566602</v>
      </c>
      <c r="CT68" s="593"/>
      <c r="CU68" s="593"/>
      <c r="CV68" s="593"/>
      <c r="CX68" s="285">
        <f t="shared" si="32"/>
        <v>6868440</v>
      </c>
      <c r="CY68" s="285">
        <f t="shared" si="33"/>
        <v>6868440</v>
      </c>
      <c r="CZ68" s="285">
        <f t="shared" si="34"/>
        <v>0</v>
      </c>
      <c r="DA68" s="285">
        <f t="shared" si="35"/>
        <v>19271640</v>
      </c>
      <c r="DB68" s="285">
        <f t="shared" si="36"/>
        <v>9627840</v>
      </c>
      <c r="DC68" s="285">
        <f t="shared" si="37"/>
        <v>11316360</v>
      </c>
      <c r="DD68" s="285">
        <f t="shared" si="38"/>
        <v>5119440</v>
      </c>
    </row>
    <row r="69" spans="1:108">
      <c r="A69" s="712">
        <v>65</v>
      </c>
      <c r="B69" s="274" t="s">
        <v>3287</v>
      </c>
      <c r="C69" s="274" t="s">
        <v>3268</v>
      </c>
      <c r="D69" s="274" t="s">
        <v>3530</v>
      </c>
      <c r="E69" s="274">
        <v>2300</v>
      </c>
      <c r="F69" s="274">
        <f t="shared" si="7"/>
        <v>523020</v>
      </c>
      <c r="G69" s="274">
        <v>388860</v>
      </c>
      <c r="H69" s="274">
        <v>911880</v>
      </c>
      <c r="I69" s="274">
        <f t="shared" si="8"/>
        <v>526740</v>
      </c>
      <c r="J69" s="274">
        <v>392580</v>
      </c>
      <c r="K69" s="713">
        <v>919320</v>
      </c>
      <c r="L69" s="712">
        <f t="shared" si="31"/>
        <v>584520</v>
      </c>
      <c r="M69" s="274">
        <v>463020</v>
      </c>
      <c r="N69" s="274">
        <v>1047540</v>
      </c>
      <c r="O69" s="274">
        <f t="shared" si="10"/>
        <v>589230</v>
      </c>
      <c r="P69" s="274">
        <v>467070</v>
      </c>
      <c r="Q69" s="713">
        <v>1056300</v>
      </c>
      <c r="R69" s="712">
        <v>252060</v>
      </c>
      <c r="S69" s="274">
        <v>372660</v>
      </c>
      <c r="T69" s="274">
        <f t="shared" si="11"/>
        <v>426600</v>
      </c>
      <c r="U69" s="274">
        <v>1051320</v>
      </c>
      <c r="V69" s="274">
        <v>252180</v>
      </c>
      <c r="W69" s="274">
        <v>375780</v>
      </c>
      <c r="X69" s="274">
        <f t="shared" si="12"/>
        <v>427830</v>
      </c>
      <c r="Y69" s="713">
        <v>1055790</v>
      </c>
      <c r="Z69" s="712">
        <v>254190</v>
      </c>
      <c r="AA69" s="274">
        <v>346590</v>
      </c>
      <c r="AB69" s="274">
        <f t="shared" si="13"/>
        <v>409890</v>
      </c>
      <c r="AC69" s="274">
        <v>1010670</v>
      </c>
      <c r="AD69" s="274">
        <v>254040</v>
      </c>
      <c r="AE69" s="274">
        <v>348690</v>
      </c>
      <c r="AF69" s="274">
        <f t="shared" si="14"/>
        <v>410730</v>
      </c>
      <c r="AG69" s="713">
        <v>1013460</v>
      </c>
      <c r="AH69" s="712">
        <v>242520</v>
      </c>
      <c r="AI69" s="274">
        <v>337380</v>
      </c>
      <c r="AJ69" s="274">
        <f t="shared" si="15"/>
        <v>370140</v>
      </c>
      <c r="AK69" s="274">
        <v>950040</v>
      </c>
      <c r="AL69" s="274">
        <v>242610</v>
      </c>
      <c r="AM69" s="274">
        <v>340530</v>
      </c>
      <c r="AN69" s="274">
        <f t="shared" si="16"/>
        <v>370980</v>
      </c>
      <c r="AO69" s="713">
        <v>954120</v>
      </c>
      <c r="AP69" s="712">
        <v>237630</v>
      </c>
      <c r="AQ69" s="274">
        <v>332910</v>
      </c>
      <c r="AR69" s="274">
        <f t="shared" si="17"/>
        <v>369840</v>
      </c>
      <c r="AS69" s="274">
        <v>940380</v>
      </c>
      <c r="AT69" s="274">
        <v>237630</v>
      </c>
      <c r="AU69" s="274">
        <v>336660</v>
      </c>
      <c r="AV69" s="274">
        <f t="shared" si="18"/>
        <v>371130</v>
      </c>
      <c r="AW69" s="713">
        <v>945420</v>
      </c>
      <c r="AX69" s="712">
        <v>241410</v>
      </c>
      <c r="AY69" s="274">
        <v>329520</v>
      </c>
      <c r="AZ69" s="274">
        <f t="shared" si="19"/>
        <v>374850</v>
      </c>
      <c r="BA69" s="274">
        <v>945780</v>
      </c>
      <c r="BB69" s="274">
        <v>241440</v>
      </c>
      <c r="BC69" s="274">
        <v>332520</v>
      </c>
      <c r="BD69" s="274">
        <f t="shared" si="20"/>
        <v>375840</v>
      </c>
      <c r="BE69" s="713">
        <v>949800</v>
      </c>
      <c r="BF69" s="712">
        <v>200400</v>
      </c>
      <c r="BG69" s="274">
        <v>282020</v>
      </c>
      <c r="BH69" s="274">
        <f t="shared" si="21"/>
        <v>321960</v>
      </c>
      <c r="BI69" s="274">
        <v>804380</v>
      </c>
      <c r="BJ69" s="274">
        <v>200700</v>
      </c>
      <c r="BK69" s="274">
        <v>285980</v>
      </c>
      <c r="BL69" s="274">
        <f t="shared" si="22"/>
        <v>322200</v>
      </c>
      <c r="BM69" s="713">
        <v>808880</v>
      </c>
      <c r="BN69" s="712">
        <v>206130</v>
      </c>
      <c r="BO69" s="274">
        <v>311130</v>
      </c>
      <c r="BP69" s="274">
        <f t="shared" si="23"/>
        <v>310080</v>
      </c>
      <c r="BQ69" s="274">
        <v>827340</v>
      </c>
      <c r="BR69" s="274">
        <v>204720</v>
      </c>
      <c r="BS69" s="274">
        <v>311940</v>
      </c>
      <c r="BT69" s="274">
        <f t="shared" si="24"/>
        <v>312060</v>
      </c>
      <c r="BU69" s="713">
        <v>828720</v>
      </c>
      <c r="BV69" s="712">
        <v>208170</v>
      </c>
      <c r="BW69" s="274">
        <v>318990</v>
      </c>
      <c r="BX69" s="274">
        <f t="shared" si="25"/>
        <v>315690</v>
      </c>
      <c r="BY69" s="274">
        <v>842850</v>
      </c>
      <c r="BZ69" s="274">
        <v>207990</v>
      </c>
      <c r="CA69" s="274">
        <v>320640</v>
      </c>
      <c r="CB69" s="274">
        <f t="shared" si="26"/>
        <v>316200</v>
      </c>
      <c r="CC69" s="713">
        <v>844830</v>
      </c>
      <c r="CD69" s="712">
        <v>115020</v>
      </c>
      <c r="CE69" s="274">
        <v>178230</v>
      </c>
      <c r="CF69" s="274">
        <f t="shared" si="27"/>
        <v>191820</v>
      </c>
      <c r="CG69" s="274">
        <v>485070</v>
      </c>
      <c r="CH69" s="274">
        <v>114930</v>
      </c>
      <c r="CI69" s="274">
        <v>179070</v>
      </c>
      <c r="CJ69" s="274">
        <f t="shared" si="28"/>
        <v>192030</v>
      </c>
      <c r="CK69" s="713">
        <v>486030</v>
      </c>
      <c r="CL69" s="712">
        <v>175200</v>
      </c>
      <c r="CM69" s="274">
        <v>253200</v>
      </c>
      <c r="CN69" s="274">
        <f t="shared" si="29"/>
        <v>374220</v>
      </c>
      <c r="CO69" s="274">
        <v>802620</v>
      </c>
      <c r="CP69" s="274">
        <v>175170</v>
      </c>
      <c r="CQ69" s="274">
        <v>254010</v>
      </c>
      <c r="CR69" s="274">
        <f t="shared" si="30"/>
        <v>375180</v>
      </c>
      <c r="CS69" s="713">
        <v>804360</v>
      </c>
      <c r="CT69" s="593"/>
      <c r="CU69" s="593"/>
      <c r="CV69" s="593"/>
      <c r="CX69" s="285">
        <f t="shared" ref="CX69:CX100" si="39">K69+Q69</f>
        <v>1975620</v>
      </c>
      <c r="CY69" s="285">
        <f t="shared" ref="CY69:CY100" si="40">I69+O69</f>
        <v>1115970</v>
      </c>
      <c r="CZ69" s="285">
        <f t="shared" ref="CZ69:CZ100" si="41">J69+P69</f>
        <v>859650</v>
      </c>
      <c r="DA69" s="285">
        <f t="shared" ref="DA69:DA100" si="42">Y69+AG69+AO69+AW69+Q69+K69</f>
        <v>5944410</v>
      </c>
      <c r="DB69" s="285">
        <f t="shared" ref="DB69:DB100" si="43">V69+AD69+AL69+AT69+N69+H69</f>
        <v>2945880</v>
      </c>
      <c r="DC69" s="285">
        <f t="shared" ref="DC69:DC100" si="44">W69+AE69+AM69+AU69+O69+I69</f>
        <v>2517630</v>
      </c>
      <c r="DD69" s="285">
        <f t="shared" ref="DD69:DD100" si="45">X69+AF69+AN69+AV69+P69+J69</f>
        <v>2440320</v>
      </c>
    </row>
    <row r="70" spans="1:108">
      <c r="A70" s="712">
        <v>66</v>
      </c>
      <c r="B70" s="274" t="s">
        <v>1551</v>
      </c>
      <c r="C70" s="274" t="s">
        <v>1552</v>
      </c>
      <c r="D70" s="274" t="s">
        <v>3528</v>
      </c>
      <c r="E70" s="274">
        <v>170000</v>
      </c>
      <c r="F70" s="274">
        <f t="shared" ref="F70:F133" si="46">H70-G70</f>
        <v>2172968</v>
      </c>
      <c r="G70" s="274">
        <v>1085532</v>
      </c>
      <c r="H70" s="274">
        <v>3258500</v>
      </c>
      <c r="I70" s="274">
        <f t="shared" ref="I70:I133" si="47">K70-J70</f>
        <v>2812367</v>
      </c>
      <c r="J70" s="274">
        <v>1629333</v>
      </c>
      <c r="K70" s="713">
        <v>4441700</v>
      </c>
      <c r="L70" s="712">
        <f t="shared" si="31"/>
        <v>3305193</v>
      </c>
      <c r="M70" s="274">
        <v>2194007</v>
      </c>
      <c r="N70" s="274">
        <v>5499200</v>
      </c>
      <c r="O70" s="274">
        <f t="shared" ref="O70:O133" si="48">Q70-P70</f>
        <v>4540799</v>
      </c>
      <c r="P70" s="274">
        <v>3138001</v>
      </c>
      <c r="Q70" s="713">
        <v>7678800</v>
      </c>
      <c r="R70" s="712">
        <v>1072769</v>
      </c>
      <c r="S70" s="274">
        <v>1992530</v>
      </c>
      <c r="T70" s="274">
        <f t="shared" ref="T70:T133" si="49">U70-R70-S70</f>
        <v>1775001</v>
      </c>
      <c r="U70" s="274">
        <v>4840300</v>
      </c>
      <c r="V70" s="274">
        <v>1745153</v>
      </c>
      <c r="W70" s="274">
        <v>2828860</v>
      </c>
      <c r="X70" s="274">
        <f t="shared" ref="X70:X133" si="50">Y70-V70-W70</f>
        <v>3498487</v>
      </c>
      <c r="Y70" s="713">
        <v>8072500</v>
      </c>
      <c r="Z70" s="712">
        <v>1764159</v>
      </c>
      <c r="AA70" s="274">
        <v>1398000</v>
      </c>
      <c r="AB70" s="274">
        <f t="shared" ref="AB70:AB133" si="51">AC70-Z70-AA70</f>
        <v>1080641</v>
      </c>
      <c r="AC70" s="274">
        <v>4242800</v>
      </c>
      <c r="AD70" s="274">
        <v>2001135</v>
      </c>
      <c r="AE70" s="274">
        <v>1540090</v>
      </c>
      <c r="AF70" s="274">
        <f t="shared" ref="AF70:AF133" si="52">AG70-AD70-AE70</f>
        <v>1334575</v>
      </c>
      <c r="AG70" s="713">
        <v>4875800</v>
      </c>
      <c r="AH70" s="712">
        <v>664201</v>
      </c>
      <c r="AI70" s="274">
        <v>747640</v>
      </c>
      <c r="AJ70" s="274">
        <f t="shared" ref="AJ70:AJ133" si="53">AK70-AH70-AI70</f>
        <v>493559</v>
      </c>
      <c r="AK70" s="274">
        <v>1905400</v>
      </c>
      <c r="AL70" s="274">
        <v>883142</v>
      </c>
      <c r="AM70" s="274">
        <v>836780</v>
      </c>
      <c r="AN70" s="274">
        <f t="shared" ref="AN70:AN133" si="54">AO70-AL70-AM70</f>
        <v>763978</v>
      </c>
      <c r="AO70" s="713">
        <v>2483900</v>
      </c>
      <c r="AP70" s="712">
        <v>663439</v>
      </c>
      <c r="AQ70" s="274">
        <v>666670</v>
      </c>
      <c r="AR70" s="274">
        <f t="shared" ref="AR70:AR133" si="55">AS70-AP70-AQ70</f>
        <v>414791</v>
      </c>
      <c r="AS70" s="274">
        <v>1744900</v>
      </c>
      <c r="AT70" s="274">
        <v>955761</v>
      </c>
      <c r="AU70" s="274">
        <v>756300</v>
      </c>
      <c r="AV70" s="274">
        <f t="shared" ref="AV70:AV133" si="56">AW70-AT70-AU70</f>
        <v>552639</v>
      </c>
      <c r="AW70" s="713">
        <v>2264700</v>
      </c>
      <c r="AX70" s="712">
        <v>561668</v>
      </c>
      <c r="AY70" s="274">
        <v>721710</v>
      </c>
      <c r="AZ70" s="274">
        <f t="shared" ref="AZ70:AZ133" si="57">BA70-AX70-AY70</f>
        <v>1041222</v>
      </c>
      <c r="BA70" s="274">
        <v>2324600</v>
      </c>
      <c r="BB70" s="274">
        <v>826234</v>
      </c>
      <c r="BC70" s="274">
        <v>922040</v>
      </c>
      <c r="BD70" s="274">
        <f t="shared" ref="BD70:BD133" si="58">BE70-BB70-BC70</f>
        <v>1312126</v>
      </c>
      <c r="BE70" s="713">
        <v>3060400</v>
      </c>
      <c r="BF70" s="712">
        <v>407673</v>
      </c>
      <c r="BG70" s="274">
        <v>494720</v>
      </c>
      <c r="BH70" s="274">
        <f t="shared" ref="BH70:BH133" si="59">BI70-BF70-BG70</f>
        <v>459007</v>
      </c>
      <c r="BI70" s="274">
        <v>1361400</v>
      </c>
      <c r="BJ70" s="274">
        <v>606783</v>
      </c>
      <c r="BK70" s="274">
        <v>690000</v>
      </c>
      <c r="BL70" s="274">
        <f t="shared" ref="BL70:BL133" si="60">BM70-BJ70-BK70</f>
        <v>717017</v>
      </c>
      <c r="BM70" s="713">
        <v>2013800</v>
      </c>
      <c r="BN70" s="712">
        <v>9922667</v>
      </c>
      <c r="BO70" s="274">
        <v>11027770</v>
      </c>
      <c r="BP70" s="274">
        <f t="shared" ref="BP70:BP133" si="61">BQ70-BN70-BO70</f>
        <v>13567863</v>
      </c>
      <c r="BQ70" s="274">
        <v>34518300</v>
      </c>
      <c r="BR70" s="274">
        <v>10039145</v>
      </c>
      <c r="BS70" s="274">
        <v>11154320</v>
      </c>
      <c r="BT70" s="274">
        <f t="shared" ref="BT70:BT133" si="62">BU70-BR70-BS70</f>
        <v>13721235</v>
      </c>
      <c r="BU70" s="713">
        <v>34914700</v>
      </c>
      <c r="BV70" s="712">
        <v>802100</v>
      </c>
      <c r="BW70" s="274">
        <v>1117300</v>
      </c>
      <c r="BX70" s="274">
        <f t="shared" ref="BX70:BX133" si="63">BY70-BV70-BW70</f>
        <v>1082600</v>
      </c>
      <c r="BY70" s="274">
        <v>3002000</v>
      </c>
      <c r="BZ70" s="274">
        <v>1120200</v>
      </c>
      <c r="CA70" s="274">
        <v>1312500</v>
      </c>
      <c r="CB70" s="274">
        <f t="shared" ref="CB70:CB133" si="64">CC70-BZ70-CA70</f>
        <v>1417900</v>
      </c>
      <c r="CC70" s="713">
        <v>3850600</v>
      </c>
      <c r="CD70" s="712">
        <v>588500</v>
      </c>
      <c r="CE70" s="274">
        <v>517700</v>
      </c>
      <c r="CF70" s="274">
        <f t="shared" ref="CF70:CF133" si="65">CG70-CD70-CE70</f>
        <v>560600</v>
      </c>
      <c r="CG70" s="274">
        <v>1666800</v>
      </c>
      <c r="CH70" s="274">
        <v>816600</v>
      </c>
      <c r="CI70" s="274">
        <v>628900</v>
      </c>
      <c r="CJ70" s="274">
        <f t="shared" ref="CJ70:CJ133" si="66">CK70-CH70-CI70</f>
        <v>803400</v>
      </c>
      <c r="CK70" s="713">
        <v>2248900</v>
      </c>
      <c r="CL70" s="712">
        <v>1186900</v>
      </c>
      <c r="CM70" s="274">
        <v>2033700</v>
      </c>
      <c r="CN70" s="274">
        <f t="shared" ref="CN70:CN133" si="67">CO70-CL70-CM70</f>
        <v>1686100</v>
      </c>
      <c r="CO70" s="274">
        <v>4906700</v>
      </c>
      <c r="CP70" s="274">
        <v>1225900</v>
      </c>
      <c r="CQ70" s="274">
        <v>2084800</v>
      </c>
      <c r="CR70" s="274">
        <f t="shared" ref="CR70:CR133" si="68">CS70-CP70-CQ70</f>
        <v>1766500</v>
      </c>
      <c r="CS70" s="713">
        <v>5077200</v>
      </c>
      <c r="CT70" s="593"/>
      <c r="CU70" s="593"/>
      <c r="CV70" s="593"/>
      <c r="CX70" s="285">
        <f t="shared" si="39"/>
        <v>12120500</v>
      </c>
      <c r="CY70" s="285">
        <f t="shared" si="40"/>
        <v>7353166</v>
      </c>
      <c r="CZ70" s="285">
        <f t="shared" si="41"/>
        <v>4767334</v>
      </c>
      <c r="DA70" s="285">
        <f t="shared" si="42"/>
        <v>29817400</v>
      </c>
      <c r="DB70" s="285">
        <f t="shared" si="43"/>
        <v>14342891</v>
      </c>
      <c r="DC70" s="285">
        <f t="shared" si="44"/>
        <v>13315196</v>
      </c>
      <c r="DD70" s="285">
        <f t="shared" si="45"/>
        <v>10917013</v>
      </c>
    </row>
    <row r="71" spans="1:108">
      <c r="A71" s="712">
        <v>67</v>
      </c>
      <c r="B71" s="274" t="s">
        <v>1559</v>
      </c>
      <c r="C71" s="274" t="s">
        <v>1560</v>
      </c>
      <c r="D71" s="274" t="s">
        <v>3530</v>
      </c>
      <c r="E71" s="274">
        <v>3500</v>
      </c>
      <c r="F71" s="274">
        <f t="shared" si="46"/>
        <v>742927</v>
      </c>
      <c r="G71" s="274">
        <v>539483</v>
      </c>
      <c r="H71" s="274">
        <v>1282410</v>
      </c>
      <c r="I71" s="274">
        <f t="shared" si="47"/>
        <v>745380</v>
      </c>
      <c r="J71" s="274">
        <v>539910</v>
      </c>
      <c r="K71" s="713">
        <v>1285290</v>
      </c>
      <c r="L71" s="712">
        <f t="shared" si="31"/>
        <v>744682</v>
      </c>
      <c r="M71" s="274">
        <v>561668</v>
      </c>
      <c r="N71" s="274">
        <v>1306350</v>
      </c>
      <c r="O71" s="274">
        <f t="shared" si="48"/>
        <v>747336</v>
      </c>
      <c r="P71" s="274">
        <v>562591</v>
      </c>
      <c r="Q71" s="713">
        <v>1309927</v>
      </c>
      <c r="R71" s="712">
        <v>331673</v>
      </c>
      <c r="S71" s="274">
        <v>399375</v>
      </c>
      <c r="T71" s="274">
        <f t="shared" si="49"/>
        <v>472769</v>
      </c>
      <c r="U71" s="274">
        <v>1203817</v>
      </c>
      <c r="V71" s="274">
        <v>332595</v>
      </c>
      <c r="W71" s="274">
        <v>401985</v>
      </c>
      <c r="X71" s="274">
        <f t="shared" si="50"/>
        <v>473603</v>
      </c>
      <c r="Y71" s="713">
        <v>1208183</v>
      </c>
      <c r="Z71" s="712">
        <v>319343</v>
      </c>
      <c r="AA71" s="274">
        <v>417510</v>
      </c>
      <c r="AB71" s="274">
        <f t="shared" si="51"/>
        <v>448447</v>
      </c>
      <c r="AC71" s="274">
        <v>1185300</v>
      </c>
      <c r="AD71" s="274">
        <v>319747</v>
      </c>
      <c r="AE71" s="274">
        <v>420435</v>
      </c>
      <c r="AF71" s="274">
        <f t="shared" si="52"/>
        <v>449303</v>
      </c>
      <c r="AG71" s="713">
        <v>1189485</v>
      </c>
      <c r="AH71" s="712">
        <v>353812</v>
      </c>
      <c r="AI71" s="274">
        <v>495990</v>
      </c>
      <c r="AJ71" s="274">
        <f t="shared" si="53"/>
        <v>487530</v>
      </c>
      <c r="AK71" s="274">
        <v>1337332</v>
      </c>
      <c r="AL71" s="274">
        <v>354195</v>
      </c>
      <c r="AM71" s="274">
        <v>499725</v>
      </c>
      <c r="AN71" s="274">
        <f t="shared" si="54"/>
        <v>488475</v>
      </c>
      <c r="AO71" s="713">
        <v>1342395</v>
      </c>
      <c r="AP71" s="712">
        <v>367808</v>
      </c>
      <c r="AQ71" s="274">
        <v>528188</v>
      </c>
      <c r="AR71" s="274">
        <f t="shared" si="55"/>
        <v>502987</v>
      </c>
      <c r="AS71" s="274">
        <v>1398983</v>
      </c>
      <c r="AT71" s="274">
        <v>368055</v>
      </c>
      <c r="AU71" s="274">
        <v>532372</v>
      </c>
      <c r="AV71" s="274">
        <f t="shared" si="56"/>
        <v>504046</v>
      </c>
      <c r="AW71" s="713">
        <v>1404473</v>
      </c>
      <c r="AX71" s="712">
        <v>323550</v>
      </c>
      <c r="AY71" s="274">
        <v>429008</v>
      </c>
      <c r="AZ71" s="274">
        <f t="shared" si="57"/>
        <v>443767</v>
      </c>
      <c r="BA71" s="274">
        <v>1196325</v>
      </c>
      <c r="BB71" s="274">
        <v>323662</v>
      </c>
      <c r="BC71" s="274">
        <v>430200</v>
      </c>
      <c r="BD71" s="274">
        <f t="shared" si="58"/>
        <v>443880</v>
      </c>
      <c r="BE71" s="713">
        <v>1197742</v>
      </c>
      <c r="BF71" s="712">
        <v>274005</v>
      </c>
      <c r="BG71" s="274">
        <v>326543</v>
      </c>
      <c r="BH71" s="274">
        <f t="shared" si="59"/>
        <v>361034</v>
      </c>
      <c r="BI71" s="274">
        <v>961582</v>
      </c>
      <c r="BJ71" s="274">
        <v>274095</v>
      </c>
      <c r="BK71" s="274">
        <v>326925</v>
      </c>
      <c r="BL71" s="274">
        <f t="shared" si="60"/>
        <v>361058</v>
      </c>
      <c r="BM71" s="713">
        <v>962078</v>
      </c>
      <c r="BN71" s="712">
        <v>220590</v>
      </c>
      <c r="BO71" s="274">
        <v>221512</v>
      </c>
      <c r="BP71" s="274">
        <f t="shared" si="61"/>
        <v>292388</v>
      </c>
      <c r="BQ71" s="274">
        <v>734490</v>
      </c>
      <c r="BR71" s="274">
        <v>220590</v>
      </c>
      <c r="BS71" s="274">
        <v>221535</v>
      </c>
      <c r="BT71" s="274">
        <f t="shared" si="62"/>
        <v>292365</v>
      </c>
      <c r="BU71" s="713">
        <v>734490</v>
      </c>
      <c r="BV71" s="712">
        <v>264217</v>
      </c>
      <c r="BW71" s="274">
        <v>278730</v>
      </c>
      <c r="BX71" s="274">
        <f t="shared" si="63"/>
        <v>324293</v>
      </c>
      <c r="BY71" s="274">
        <v>867240</v>
      </c>
      <c r="BZ71" s="274">
        <v>264173</v>
      </c>
      <c r="CA71" s="274">
        <v>278685</v>
      </c>
      <c r="CB71" s="274">
        <f t="shared" si="64"/>
        <v>324382</v>
      </c>
      <c r="CC71" s="713">
        <v>867240</v>
      </c>
      <c r="CD71" s="712">
        <v>246690</v>
      </c>
      <c r="CE71" s="274">
        <v>295245</v>
      </c>
      <c r="CF71" s="274">
        <f t="shared" si="65"/>
        <v>319995</v>
      </c>
      <c r="CG71" s="274">
        <v>861930</v>
      </c>
      <c r="CH71" s="274">
        <v>246848</v>
      </c>
      <c r="CI71" s="274">
        <v>295290</v>
      </c>
      <c r="CJ71" s="274">
        <f t="shared" si="66"/>
        <v>319815</v>
      </c>
      <c r="CK71" s="713">
        <v>861953</v>
      </c>
      <c r="CL71" s="712">
        <v>327240</v>
      </c>
      <c r="CM71" s="274">
        <v>390780</v>
      </c>
      <c r="CN71" s="274">
        <f t="shared" si="67"/>
        <v>435398</v>
      </c>
      <c r="CO71" s="274">
        <v>1153418</v>
      </c>
      <c r="CP71" s="274">
        <v>327330</v>
      </c>
      <c r="CQ71" s="274">
        <v>391500</v>
      </c>
      <c r="CR71" s="274">
        <f t="shared" si="68"/>
        <v>435510</v>
      </c>
      <c r="CS71" s="713">
        <v>1154340</v>
      </c>
      <c r="CT71" s="593"/>
      <c r="CU71" s="593"/>
      <c r="CV71" s="593"/>
      <c r="CX71" s="285">
        <f t="shared" si="39"/>
        <v>2595217</v>
      </c>
      <c r="CY71" s="285">
        <f t="shared" si="40"/>
        <v>1492716</v>
      </c>
      <c r="CZ71" s="285">
        <f t="shared" si="41"/>
        <v>1102501</v>
      </c>
      <c r="DA71" s="285">
        <f t="shared" si="42"/>
        <v>7739753</v>
      </c>
      <c r="DB71" s="285">
        <f t="shared" si="43"/>
        <v>3963352</v>
      </c>
      <c r="DC71" s="285">
        <f t="shared" si="44"/>
        <v>3347233</v>
      </c>
      <c r="DD71" s="285">
        <f t="shared" si="45"/>
        <v>3017928</v>
      </c>
    </row>
    <row r="72" spans="1:108">
      <c r="A72" s="712">
        <v>68</v>
      </c>
      <c r="B72" s="274" t="s">
        <v>1587</v>
      </c>
      <c r="C72" s="274" t="s">
        <v>1588</v>
      </c>
      <c r="D72" s="274" t="s">
        <v>3530</v>
      </c>
      <c r="E72" s="274">
        <v>1600</v>
      </c>
      <c r="F72" s="274">
        <f t="shared" si="46"/>
        <v>324981</v>
      </c>
      <c r="G72" s="274">
        <v>222651</v>
      </c>
      <c r="H72" s="274">
        <v>547632</v>
      </c>
      <c r="I72" s="274">
        <f t="shared" si="47"/>
        <v>328878</v>
      </c>
      <c r="J72" s="274">
        <v>224685</v>
      </c>
      <c r="K72" s="713">
        <v>553563</v>
      </c>
      <c r="L72" s="712">
        <f t="shared" si="31"/>
        <v>311994</v>
      </c>
      <c r="M72" s="274">
        <v>212625</v>
      </c>
      <c r="N72" s="274">
        <v>524619</v>
      </c>
      <c r="O72" s="274">
        <f t="shared" si="48"/>
        <v>317124</v>
      </c>
      <c r="P72" s="274">
        <v>215397</v>
      </c>
      <c r="Q72" s="713">
        <v>532521</v>
      </c>
      <c r="R72" s="712">
        <v>132696</v>
      </c>
      <c r="S72" s="274">
        <v>101556</v>
      </c>
      <c r="T72" s="274">
        <f t="shared" si="49"/>
        <v>218799</v>
      </c>
      <c r="U72" s="274">
        <v>453051</v>
      </c>
      <c r="V72" s="274">
        <v>135963</v>
      </c>
      <c r="W72" s="274">
        <v>104004</v>
      </c>
      <c r="X72" s="274">
        <f t="shared" si="50"/>
        <v>223875</v>
      </c>
      <c r="Y72" s="713">
        <v>463842</v>
      </c>
      <c r="Z72" s="712">
        <v>160830</v>
      </c>
      <c r="AA72" s="274">
        <v>138348</v>
      </c>
      <c r="AB72" s="274">
        <f t="shared" si="51"/>
        <v>255438</v>
      </c>
      <c r="AC72" s="274">
        <v>554616</v>
      </c>
      <c r="AD72" s="274">
        <v>171558</v>
      </c>
      <c r="AE72" s="274">
        <v>150318</v>
      </c>
      <c r="AF72" s="274">
        <f t="shared" si="52"/>
        <v>273024</v>
      </c>
      <c r="AG72" s="713">
        <v>594900</v>
      </c>
      <c r="AH72" s="712">
        <v>147285</v>
      </c>
      <c r="AI72" s="274">
        <v>95841</v>
      </c>
      <c r="AJ72" s="274">
        <f t="shared" si="53"/>
        <v>240183</v>
      </c>
      <c r="AK72" s="274">
        <v>483309</v>
      </c>
      <c r="AL72" s="274">
        <v>153585</v>
      </c>
      <c r="AM72" s="274">
        <v>100638</v>
      </c>
      <c r="AN72" s="274">
        <f t="shared" si="54"/>
        <v>250956</v>
      </c>
      <c r="AO72" s="713">
        <v>505179</v>
      </c>
      <c r="AP72" s="712">
        <v>133731</v>
      </c>
      <c r="AQ72" s="274">
        <v>119376</v>
      </c>
      <c r="AR72" s="274">
        <f t="shared" si="55"/>
        <v>219429</v>
      </c>
      <c r="AS72" s="274">
        <v>472536</v>
      </c>
      <c r="AT72" s="274">
        <v>140445</v>
      </c>
      <c r="AU72" s="274">
        <v>128034</v>
      </c>
      <c r="AV72" s="274">
        <f t="shared" si="56"/>
        <v>230859</v>
      </c>
      <c r="AW72" s="713">
        <v>499338</v>
      </c>
      <c r="AX72" s="712">
        <v>156888</v>
      </c>
      <c r="AY72" s="274">
        <v>139032</v>
      </c>
      <c r="AZ72" s="274">
        <f t="shared" si="57"/>
        <v>250830</v>
      </c>
      <c r="BA72" s="274">
        <v>546750</v>
      </c>
      <c r="BB72" s="274">
        <v>162972</v>
      </c>
      <c r="BC72" s="274">
        <v>144090</v>
      </c>
      <c r="BD72" s="274">
        <f t="shared" si="58"/>
        <v>260370</v>
      </c>
      <c r="BE72" s="713">
        <v>567432</v>
      </c>
      <c r="BF72" s="712">
        <v>118575</v>
      </c>
      <c r="BG72" s="274">
        <v>101367</v>
      </c>
      <c r="BH72" s="274">
        <f t="shared" si="59"/>
        <v>198018</v>
      </c>
      <c r="BI72" s="274">
        <v>417960</v>
      </c>
      <c r="BJ72" s="274">
        <v>122121</v>
      </c>
      <c r="BK72" s="274">
        <v>106047</v>
      </c>
      <c r="BL72" s="274">
        <f t="shared" si="60"/>
        <v>204408</v>
      </c>
      <c r="BM72" s="713">
        <v>432576</v>
      </c>
      <c r="BN72" s="712">
        <v>136800</v>
      </c>
      <c r="BO72" s="274">
        <v>83511</v>
      </c>
      <c r="BP72" s="274">
        <f t="shared" si="61"/>
        <v>195903</v>
      </c>
      <c r="BQ72" s="274">
        <v>416214</v>
      </c>
      <c r="BR72" s="274">
        <v>140220</v>
      </c>
      <c r="BS72" s="274">
        <v>86877</v>
      </c>
      <c r="BT72" s="274">
        <f t="shared" si="62"/>
        <v>201312</v>
      </c>
      <c r="BU72" s="713">
        <v>428409</v>
      </c>
      <c r="BV72" s="712">
        <v>152937</v>
      </c>
      <c r="BW72" s="274">
        <v>130194</v>
      </c>
      <c r="BX72" s="274">
        <f t="shared" si="63"/>
        <v>246024</v>
      </c>
      <c r="BY72" s="274">
        <v>529155</v>
      </c>
      <c r="BZ72" s="274">
        <v>159345</v>
      </c>
      <c r="CA72" s="274">
        <v>137259</v>
      </c>
      <c r="CB72" s="274">
        <f t="shared" si="64"/>
        <v>255654</v>
      </c>
      <c r="CC72" s="713">
        <v>552258</v>
      </c>
      <c r="CD72" s="712">
        <v>155304</v>
      </c>
      <c r="CE72" s="274">
        <v>128061</v>
      </c>
      <c r="CF72" s="274">
        <f t="shared" si="65"/>
        <v>235458</v>
      </c>
      <c r="CG72" s="274">
        <v>518823</v>
      </c>
      <c r="CH72" s="274">
        <v>163278</v>
      </c>
      <c r="CI72" s="274">
        <v>137025</v>
      </c>
      <c r="CJ72" s="274">
        <f t="shared" si="66"/>
        <v>247689</v>
      </c>
      <c r="CK72" s="713">
        <v>547992</v>
      </c>
      <c r="CL72" s="712">
        <v>141768</v>
      </c>
      <c r="CM72" s="274">
        <v>115902</v>
      </c>
      <c r="CN72" s="274">
        <f t="shared" si="67"/>
        <v>235728</v>
      </c>
      <c r="CO72" s="274">
        <v>493398</v>
      </c>
      <c r="CP72" s="274">
        <v>152253</v>
      </c>
      <c r="CQ72" s="274">
        <v>125757</v>
      </c>
      <c r="CR72" s="274">
        <f t="shared" si="68"/>
        <v>252180</v>
      </c>
      <c r="CS72" s="713">
        <v>530190</v>
      </c>
      <c r="CT72" s="593"/>
      <c r="CU72" s="593"/>
      <c r="CV72" s="593"/>
      <c r="CX72" s="285">
        <f t="shared" si="39"/>
        <v>1086084</v>
      </c>
      <c r="CY72" s="285">
        <f t="shared" si="40"/>
        <v>646002</v>
      </c>
      <c r="CZ72" s="285">
        <f t="shared" si="41"/>
        <v>440082</v>
      </c>
      <c r="DA72" s="285">
        <f t="shared" si="42"/>
        <v>3149343</v>
      </c>
      <c r="DB72" s="285">
        <f t="shared" si="43"/>
        <v>1673802</v>
      </c>
      <c r="DC72" s="285">
        <f t="shared" si="44"/>
        <v>1128996</v>
      </c>
      <c r="DD72" s="285">
        <f t="shared" si="45"/>
        <v>1418796</v>
      </c>
    </row>
    <row r="73" spans="1:108">
      <c r="A73" s="712">
        <v>69</v>
      </c>
      <c r="B73" s="274" t="s">
        <v>1603</v>
      </c>
      <c r="C73" s="274" t="s">
        <v>1604</v>
      </c>
      <c r="D73" s="274" t="s">
        <v>3530</v>
      </c>
      <c r="E73" s="274">
        <v>43500</v>
      </c>
      <c r="F73" s="274">
        <f t="shared" si="46"/>
        <v>15893980</v>
      </c>
      <c r="G73" s="274">
        <v>11368270</v>
      </c>
      <c r="H73" s="274">
        <v>27262250</v>
      </c>
      <c r="I73" s="274">
        <f t="shared" si="47"/>
        <v>15895460</v>
      </c>
      <c r="J73" s="274">
        <v>11369340</v>
      </c>
      <c r="K73" s="713">
        <v>27264800</v>
      </c>
      <c r="L73" s="712">
        <f t="shared" ref="L73:L136" si="69">N73-M73</f>
        <v>15781350</v>
      </c>
      <c r="M73" s="274">
        <v>11359740</v>
      </c>
      <c r="N73" s="274">
        <v>27141090</v>
      </c>
      <c r="O73" s="274">
        <f t="shared" si="48"/>
        <v>15783030</v>
      </c>
      <c r="P73" s="274">
        <v>11360900</v>
      </c>
      <c r="Q73" s="713">
        <v>27143930</v>
      </c>
      <c r="R73" s="712">
        <v>7067130</v>
      </c>
      <c r="S73" s="274">
        <v>9225750</v>
      </c>
      <c r="T73" s="274">
        <f t="shared" si="49"/>
        <v>11707360</v>
      </c>
      <c r="U73" s="274">
        <v>28000240</v>
      </c>
      <c r="V73" s="274">
        <v>7067800</v>
      </c>
      <c r="W73" s="274">
        <v>9226840</v>
      </c>
      <c r="X73" s="274">
        <f t="shared" si="50"/>
        <v>11708520</v>
      </c>
      <c r="Y73" s="713">
        <v>28003160</v>
      </c>
      <c r="Z73" s="712">
        <v>7314636</v>
      </c>
      <c r="AA73" s="274">
        <v>4172800</v>
      </c>
      <c r="AB73" s="274">
        <f t="shared" si="51"/>
        <v>11390474</v>
      </c>
      <c r="AC73" s="274">
        <v>22877910</v>
      </c>
      <c r="AD73" s="274">
        <v>7315184</v>
      </c>
      <c r="AE73" s="274">
        <v>4173060</v>
      </c>
      <c r="AF73" s="274">
        <f t="shared" si="52"/>
        <v>11391256</v>
      </c>
      <c r="AG73" s="713">
        <v>22879500</v>
      </c>
      <c r="AH73" s="712">
        <v>7303444</v>
      </c>
      <c r="AI73" s="274">
        <v>3234680</v>
      </c>
      <c r="AJ73" s="274">
        <f t="shared" si="53"/>
        <v>9771326</v>
      </c>
      <c r="AK73" s="274">
        <v>20309450</v>
      </c>
      <c r="AL73" s="274">
        <v>7304043</v>
      </c>
      <c r="AM73" s="274">
        <v>3234910</v>
      </c>
      <c r="AN73" s="274">
        <f t="shared" si="54"/>
        <v>9772077</v>
      </c>
      <c r="AO73" s="713">
        <v>20311030</v>
      </c>
      <c r="AP73" s="712">
        <v>7362301</v>
      </c>
      <c r="AQ73" s="274">
        <v>4077640</v>
      </c>
      <c r="AR73" s="274">
        <f t="shared" si="55"/>
        <v>11227539</v>
      </c>
      <c r="AS73" s="274">
        <v>22667480</v>
      </c>
      <c r="AT73" s="274">
        <v>7362949</v>
      </c>
      <c r="AU73" s="274">
        <v>4078020</v>
      </c>
      <c r="AV73" s="274">
        <f t="shared" si="56"/>
        <v>11228411</v>
      </c>
      <c r="AW73" s="713">
        <v>22669380</v>
      </c>
      <c r="AX73" s="712">
        <v>6994699</v>
      </c>
      <c r="AY73" s="274">
        <v>5417800</v>
      </c>
      <c r="AZ73" s="274">
        <f t="shared" si="57"/>
        <v>11979021</v>
      </c>
      <c r="BA73" s="274">
        <v>24391520</v>
      </c>
      <c r="BB73" s="274">
        <v>6995538</v>
      </c>
      <c r="BC73" s="274">
        <v>5418250</v>
      </c>
      <c r="BD73" s="274">
        <f t="shared" si="58"/>
        <v>11980062</v>
      </c>
      <c r="BE73" s="713">
        <v>24393850</v>
      </c>
      <c r="BF73" s="712">
        <v>6349952</v>
      </c>
      <c r="BG73" s="274">
        <v>5449390</v>
      </c>
      <c r="BH73" s="274">
        <f t="shared" si="59"/>
        <v>10323638</v>
      </c>
      <c r="BI73" s="274">
        <v>22122980</v>
      </c>
      <c r="BJ73" s="274">
        <v>6350682</v>
      </c>
      <c r="BK73" s="274">
        <v>5449810</v>
      </c>
      <c r="BL73" s="274">
        <f t="shared" si="60"/>
        <v>10324768</v>
      </c>
      <c r="BM73" s="713">
        <v>22125260</v>
      </c>
      <c r="BN73" s="712">
        <v>5929412</v>
      </c>
      <c r="BO73" s="274">
        <v>8363700</v>
      </c>
      <c r="BP73" s="274">
        <f t="shared" si="61"/>
        <v>7543358</v>
      </c>
      <c r="BQ73" s="274">
        <v>21836470</v>
      </c>
      <c r="BR73" s="274">
        <v>5929919</v>
      </c>
      <c r="BS73" s="274">
        <v>8364270</v>
      </c>
      <c r="BT73" s="274">
        <f t="shared" si="62"/>
        <v>7543981</v>
      </c>
      <c r="BU73" s="713">
        <v>21838170</v>
      </c>
      <c r="BV73" s="712">
        <v>7112496</v>
      </c>
      <c r="BW73" s="274">
        <v>9003230</v>
      </c>
      <c r="BX73" s="274">
        <f t="shared" si="63"/>
        <v>9054634</v>
      </c>
      <c r="BY73" s="274">
        <v>25170360</v>
      </c>
      <c r="BZ73" s="274">
        <v>7112865</v>
      </c>
      <c r="CA73" s="274">
        <v>9003910</v>
      </c>
      <c r="CB73" s="274">
        <f t="shared" si="64"/>
        <v>9056025</v>
      </c>
      <c r="CC73" s="713">
        <v>25172800</v>
      </c>
      <c r="CD73" s="712">
        <v>6741000</v>
      </c>
      <c r="CE73" s="274">
        <v>6871000</v>
      </c>
      <c r="CF73" s="274">
        <f t="shared" si="65"/>
        <v>11248000</v>
      </c>
      <c r="CG73" s="274">
        <v>24860000</v>
      </c>
      <c r="CH73" s="274">
        <v>6742000</v>
      </c>
      <c r="CI73" s="274">
        <v>6872000</v>
      </c>
      <c r="CJ73" s="274">
        <f t="shared" si="66"/>
        <v>11247000</v>
      </c>
      <c r="CK73" s="713">
        <v>24861000</v>
      </c>
      <c r="CL73" s="712">
        <v>6918000</v>
      </c>
      <c r="CM73" s="274">
        <v>5644000</v>
      </c>
      <c r="CN73" s="274">
        <f t="shared" si="67"/>
        <v>11344000</v>
      </c>
      <c r="CO73" s="274">
        <v>23906000</v>
      </c>
      <c r="CP73" s="274">
        <v>6918000</v>
      </c>
      <c r="CQ73" s="274">
        <v>5644000</v>
      </c>
      <c r="CR73" s="274">
        <f t="shared" si="68"/>
        <v>11347000</v>
      </c>
      <c r="CS73" s="713">
        <v>23909000</v>
      </c>
      <c r="CT73" s="593"/>
      <c r="CU73" s="593"/>
      <c r="CV73" s="593"/>
      <c r="CX73" s="285">
        <f t="shared" si="39"/>
        <v>54408730</v>
      </c>
      <c r="CY73" s="285">
        <f t="shared" si="40"/>
        <v>31678490</v>
      </c>
      <c r="CZ73" s="285">
        <f t="shared" si="41"/>
        <v>22730240</v>
      </c>
      <c r="DA73" s="285">
        <f t="shared" si="42"/>
        <v>148271800</v>
      </c>
      <c r="DB73" s="285">
        <f t="shared" si="43"/>
        <v>83453316</v>
      </c>
      <c r="DC73" s="285">
        <f t="shared" si="44"/>
        <v>52391320</v>
      </c>
      <c r="DD73" s="285">
        <f t="shared" si="45"/>
        <v>66830504</v>
      </c>
    </row>
    <row r="74" spans="1:108">
      <c r="A74" s="712">
        <v>70</v>
      </c>
      <c r="B74" s="274" t="s">
        <v>1609</v>
      </c>
      <c r="C74" s="274" t="s">
        <v>534</v>
      </c>
      <c r="D74" s="274" t="s">
        <v>3530</v>
      </c>
      <c r="E74" s="274">
        <v>1854</v>
      </c>
      <c r="F74" s="274">
        <f t="shared" si="46"/>
        <v>3060</v>
      </c>
      <c r="G74" s="274">
        <v>2070</v>
      </c>
      <c r="H74" s="274">
        <v>5130</v>
      </c>
      <c r="I74" s="274">
        <f t="shared" si="47"/>
        <v>2760</v>
      </c>
      <c r="J74" s="274">
        <v>2370</v>
      </c>
      <c r="K74" s="713">
        <v>5130</v>
      </c>
      <c r="L74" s="712">
        <f t="shared" si="69"/>
        <v>2550</v>
      </c>
      <c r="M74" s="274">
        <v>1860</v>
      </c>
      <c r="N74" s="274">
        <v>4410</v>
      </c>
      <c r="O74" s="274">
        <f t="shared" si="48"/>
        <v>2580</v>
      </c>
      <c r="P74" s="274">
        <v>1830</v>
      </c>
      <c r="Q74" s="713">
        <v>4410</v>
      </c>
      <c r="R74" s="712">
        <v>0</v>
      </c>
      <c r="S74" s="274">
        <v>90</v>
      </c>
      <c r="T74" s="274">
        <f t="shared" si="49"/>
        <v>60</v>
      </c>
      <c r="U74" s="274">
        <v>150</v>
      </c>
      <c r="V74" s="274">
        <v>0</v>
      </c>
      <c r="W74" s="274">
        <v>90</v>
      </c>
      <c r="X74" s="274">
        <f t="shared" si="50"/>
        <v>60</v>
      </c>
      <c r="Y74" s="713">
        <v>150</v>
      </c>
      <c r="Z74" s="712">
        <v>5250</v>
      </c>
      <c r="AA74" s="274">
        <v>7680</v>
      </c>
      <c r="AB74" s="274">
        <f t="shared" si="51"/>
        <v>6000</v>
      </c>
      <c r="AC74" s="274">
        <v>18930</v>
      </c>
      <c r="AD74" s="274">
        <v>5250</v>
      </c>
      <c r="AE74" s="274">
        <v>7920</v>
      </c>
      <c r="AF74" s="274">
        <f t="shared" si="52"/>
        <v>6300</v>
      </c>
      <c r="AG74" s="713">
        <v>19470</v>
      </c>
      <c r="AH74" s="712">
        <v>26610</v>
      </c>
      <c r="AI74" s="274">
        <v>44670</v>
      </c>
      <c r="AJ74" s="274">
        <f t="shared" si="53"/>
        <v>29580</v>
      </c>
      <c r="AK74" s="274">
        <v>100860</v>
      </c>
      <c r="AL74" s="274">
        <v>27480</v>
      </c>
      <c r="AM74" s="274">
        <v>46080</v>
      </c>
      <c r="AN74" s="274">
        <f t="shared" si="54"/>
        <v>30120</v>
      </c>
      <c r="AO74" s="713">
        <v>103680</v>
      </c>
      <c r="AP74" s="712">
        <v>41040</v>
      </c>
      <c r="AQ74" s="274">
        <v>71520</v>
      </c>
      <c r="AR74" s="274">
        <f t="shared" si="55"/>
        <v>41250</v>
      </c>
      <c r="AS74" s="274">
        <v>153810</v>
      </c>
      <c r="AT74" s="274">
        <v>42720</v>
      </c>
      <c r="AU74" s="274">
        <v>74280</v>
      </c>
      <c r="AV74" s="274">
        <f t="shared" si="56"/>
        <v>42660</v>
      </c>
      <c r="AW74" s="713">
        <v>159660</v>
      </c>
      <c r="AX74" s="712">
        <v>48330</v>
      </c>
      <c r="AY74" s="274">
        <v>62820</v>
      </c>
      <c r="AZ74" s="274">
        <f t="shared" si="57"/>
        <v>47040</v>
      </c>
      <c r="BA74" s="274">
        <v>158190</v>
      </c>
      <c r="BB74" s="274">
        <v>50130</v>
      </c>
      <c r="BC74" s="274">
        <v>65340</v>
      </c>
      <c r="BD74" s="274">
        <f t="shared" si="58"/>
        <v>48810</v>
      </c>
      <c r="BE74" s="713">
        <v>164280</v>
      </c>
      <c r="BF74" s="712">
        <v>1620</v>
      </c>
      <c r="BG74" s="274">
        <v>1680</v>
      </c>
      <c r="BH74" s="274">
        <f t="shared" si="59"/>
        <v>2490</v>
      </c>
      <c r="BI74" s="274">
        <v>5790</v>
      </c>
      <c r="BJ74" s="274">
        <v>1620</v>
      </c>
      <c r="BK74" s="274">
        <v>1680</v>
      </c>
      <c r="BL74" s="274">
        <f t="shared" si="60"/>
        <v>2490</v>
      </c>
      <c r="BM74" s="713">
        <v>5790</v>
      </c>
      <c r="BN74" s="712">
        <v>1620</v>
      </c>
      <c r="BO74" s="274">
        <v>1860</v>
      </c>
      <c r="BP74" s="274">
        <f t="shared" si="61"/>
        <v>2640</v>
      </c>
      <c r="BQ74" s="274">
        <v>6120</v>
      </c>
      <c r="BR74" s="274">
        <v>1650</v>
      </c>
      <c r="BS74" s="274">
        <v>1830</v>
      </c>
      <c r="BT74" s="274">
        <f t="shared" si="62"/>
        <v>2640</v>
      </c>
      <c r="BU74" s="713">
        <v>6120</v>
      </c>
      <c r="BV74" s="712">
        <v>1710</v>
      </c>
      <c r="BW74" s="274">
        <v>1650</v>
      </c>
      <c r="BX74" s="274">
        <f t="shared" si="63"/>
        <v>2580</v>
      </c>
      <c r="BY74" s="274">
        <v>5940</v>
      </c>
      <c r="BZ74" s="274">
        <v>1710</v>
      </c>
      <c r="CA74" s="274">
        <v>1740</v>
      </c>
      <c r="CB74" s="274">
        <f t="shared" si="64"/>
        <v>2520</v>
      </c>
      <c r="CC74" s="713">
        <v>5970</v>
      </c>
      <c r="CD74" s="712">
        <v>1170</v>
      </c>
      <c r="CE74" s="274">
        <v>1470</v>
      </c>
      <c r="CF74" s="274">
        <f t="shared" si="65"/>
        <v>2160</v>
      </c>
      <c r="CG74" s="274">
        <v>4800</v>
      </c>
      <c r="CH74" s="274">
        <v>1410</v>
      </c>
      <c r="CI74" s="274">
        <v>1380</v>
      </c>
      <c r="CJ74" s="274">
        <f t="shared" si="66"/>
        <v>2010</v>
      </c>
      <c r="CK74" s="713">
        <v>4800</v>
      </c>
      <c r="CL74" s="712">
        <v>1230</v>
      </c>
      <c r="CM74" s="274">
        <v>1410</v>
      </c>
      <c r="CN74" s="274">
        <f t="shared" si="67"/>
        <v>2190</v>
      </c>
      <c r="CO74" s="274">
        <v>4830</v>
      </c>
      <c r="CP74" s="274">
        <v>1320</v>
      </c>
      <c r="CQ74" s="274">
        <v>1380</v>
      </c>
      <c r="CR74" s="274">
        <f t="shared" si="68"/>
        <v>2160</v>
      </c>
      <c r="CS74" s="713">
        <v>4860</v>
      </c>
      <c r="CT74" s="593"/>
      <c r="CU74" s="593"/>
      <c r="CV74" s="593"/>
      <c r="CX74" s="285">
        <f t="shared" si="39"/>
        <v>9540</v>
      </c>
      <c r="CY74" s="285">
        <f t="shared" si="40"/>
        <v>5340</v>
      </c>
      <c r="CZ74" s="285">
        <f t="shared" si="41"/>
        <v>4200</v>
      </c>
      <c r="DA74" s="285">
        <f t="shared" si="42"/>
        <v>292500</v>
      </c>
      <c r="DB74" s="285">
        <f t="shared" si="43"/>
        <v>84990</v>
      </c>
      <c r="DC74" s="285">
        <f t="shared" si="44"/>
        <v>133710</v>
      </c>
      <c r="DD74" s="285">
        <f t="shared" si="45"/>
        <v>83340</v>
      </c>
    </row>
    <row r="75" spans="1:108">
      <c r="A75" s="712">
        <v>71</v>
      </c>
      <c r="B75" s="274" t="s">
        <v>1614</v>
      </c>
      <c r="C75" s="274" t="s">
        <v>1615</v>
      </c>
      <c r="D75" s="274" t="s">
        <v>3532</v>
      </c>
      <c r="E75" s="274">
        <v>18500</v>
      </c>
      <c r="F75" s="274">
        <f t="shared" si="46"/>
        <v>4146999.9399999995</v>
      </c>
      <c r="G75" s="274">
        <v>2902001</v>
      </c>
      <c r="H75" s="274">
        <v>7049000.9399999995</v>
      </c>
      <c r="I75" s="274">
        <f t="shared" si="47"/>
        <v>4364002.32</v>
      </c>
      <c r="J75" s="274">
        <v>3049000.58</v>
      </c>
      <c r="K75" s="713">
        <v>7413002.9000000004</v>
      </c>
      <c r="L75" s="712">
        <f t="shared" si="69"/>
        <v>4390265</v>
      </c>
      <c r="M75" s="274">
        <v>2986733</v>
      </c>
      <c r="N75" s="274">
        <v>7376998</v>
      </c>
      <c r="O75" s="274">
        <f t="shared" si="48"/>
        <v>4592658.9001000002</v>
      </c>
      <c r="P75" s="274">
        <v>3131341</v>
      </c>
      <c r="Q75" s="713">
        <v>7723999.9001000002</v>
      </c>
      <c r="R75" s="712">
        <v>588169</v>
      </c>
      <c r="S75" s="274">
        <v>2317654</v>
      </c>
      <c r="T75" s="274">
        <f t="shared" si="49"/>
        <v>3942179</v>
      </c>
      <c r="U75" s="274">
        <v>6848002</v>
      </c>
      <c r="V75" s="274">
        <v>617874.80000000005</v>
      </c>
      <c r="W75" s="274">
        <v>2425898.7000000002</v>
      </c>
      <c r="X75" s="274">
        <f t="shared" si="50"/>
        <v>4114226.4800000004</v>
      </c>
      <c r="Y75" s="713">
        <v>7157999.9800000004</v>
      </c>
      <c r="Z75" s="712">
        <v>1720579</v>
      </c>
      <c r="AA75" s="274">
        <v>2396509</v>
      </c>
      <c r="AB75" s="274">
        <f t="shared" si="51"/>
        <v>2879913</v>
      </c>
      <c r="AC75" s="274">
        <v>6997001</v>
      </c>
      <c r="AD75" s="274">
        <v>1797391.4</v>
      </c>
      <c r="AE75" s="274">
        <v>2507783.9900000002</v>
      </c>
      <c r="AF75" s="274">
        <f t="shared" si="52"/>
        <v>3025820.59</v>
      </c>
      <c r="AG75" s="713">
        <v>7330995.9800000004</v>
      </c>
      <c r="AH75" s="712">
        <v>1736046</v>
      </c>
      <c r="AI75" s="274">
        <v>2405868</v>
      </c>
      <c r="AJ75" s="274">
        <f t="shared" si="53"/>
        <v>2900085</v>
      </c>
      <c r="AK75" s="274">
        <v>7041999</v>
      </c>
      <c r="AL75" s="274">
        <v>1818196.97</v>
      </c>
      <c r="AM75" s="274">
        <v>2519427.9299999997</v>
      </c>
      <c r="AN75" s="274">
        <f t="shared" si="54"/>
        <v>3039741.1000000006</v>
      </c>
      <c r="AO75" s="713">
        <v>7377366</v>
      </c>
      <c r="AP75" s="712">
        <v>1744132</v>
      </c>
      <c r="AQ75" s="274">
        <v>2314664</v>
      </c>
      <c r="AR75" s="274">
        <f t="shared" si="55"/>
        <v>2818203</v>
      </c>
      <c r="AS75" s="274">
        <v>6876999</v>
      </c>
      <c r="AT75" s="274">
        <v>1826066.84</v>
      </c>
      <c r="AU75" s="274">
        <v>2415624.83</v>
      </c>
      <c r="AV75" s="274">
        <f t="shared" si="56"/>
        <v>2963303.3100000005</v>
      </c>
      <c r="AW75" s="713">
        <v>7204994.9800000004</v>
      </c>
      <c r="AX75" s="712">
        <v>1686564</v>
      </c>
      <c r="AY75" s="274">
        <v>2368544</v>
      </c>
      <c r="AZ75" s="274">
        <f t="shared" si="57"/>
        <v>2808891</v>
      </c>
      <c r="BA75" s="274">
        <v>6863999</v>
      </c>
      <c r="BB75" s="274">
        <v>1761404.5</v>
      </c>
      <c r="BC75" s="274">
        <v>2470025.4</v>
      </c>
      <c r="BD75" s="274">
        <f t="shared" si="58"/>
        <v>2927570.9900000007</v>
      </c>
      <c r="BE75" s="713">
        <v>7159000.8900000006</v>
      </c>
      <c r="BF75" s="712">
        <v>1595355</v>
      </c>
      <c r="BG75" s="274">
        <v>2128480</v>
      </c>
      <c r="BH75" s="274">
        <f t="shared" si="59"/>
        <v>2499165</v>
      </c>
      <c r="BI75" s="274">
        <v>6223000</v>
      </c>
      <c r="BJ75" s="274">
        <v>1644376.15</v>
      </c>
      <c r="BK75" s="274">
        <v>2194412.31</v>
      </c>
      <c r="BL75" s="274">
        <f t="shared" si="60"/>
        <v>2571303.5399999996</v>
      </c>
      <c r="BM75" s="713">
        <v>6410092</v>
      </c>
      <c r="BN75" s="712">
        <v>1662863</v>
      </c>
      <c r="BO75" s="274">
        <v>2267589</v>
      </c>
      <c r="BP75" s="274">
        <f t="shared" si="61"/>
        <v>2741844</v>
      </c>
      <c r="BQ75" s="274">
        <v>6672296</v>
      </c>
      <c r="BR75" s="274">
        <v>1712575.51</v>
      </c>
      <c r="BS75" s="274">
        <v>2337923.46</v>
      </c>
      <c r="BT75" s="274">
        <f t="shared" si="62"/>
        <v>2840851.0300000003</v>
      </c>
      <c r="BU75" s="713">
        <v>6891350</v>
      </c>
      <c r="BV75" s="712">
        <v>1769687</v>
      </c>
      <c r="BW75" s="274">
        <v>2331412</v>
      </c>
      <c r="BX75" s="274">
        <f t="shared" si="63"/>
        <v>2913903</v>
      </c>
      <c r="BY75" s="274">
        <v>7015002</v>
      </c>
      <c r="BZ75" s="274">
        <v>1841692</v>
      </c>
      <c r="CA75" s="274">
        <v>2423880</v>
      </c>
      <c r="CB75" s="274">
        <f t="shared" si="64"/>
        <v>3044148</v>
      </c>
      <c r="CC75" s="713">
        <v>7309720</v>
      </c>
      <c r="CD75" s="712">
        <v>1498301</v>
      </c>
      <c r="CE75" s="274">
        <v>2020773</v>
      </c>
      <c r="CF75" s="274">
        <f t="shared" si="65"/>
        <v>2542928</v>
      </c>
      <c r="CG75" s="274">
        <v>6062002</v>
      </c>
      <c r="CH75" s="274">
        <v>1549476</v>
      </c>
      <c r="CI75" s="274">
        <v>2099617</v>
      </c>
      <c r="CJ75" s="274">
        <f t="shared" si="66"/>
        <v>2622168</v>
      </c>
      <c r="CK75" s="713">
        <v>6271261</v>
      </c>
      <c r="CL75" s="712">
        <v>1182921</v>
      </c>
      <c r="CM75" s="274">
        <v>1611760</v>
      </c>
      <c r="CN75" s="274">
        <f t="shared" si="67"/>
        <v>1977318</v>
      </c>
      <c r="CO75" s="274">
        <v>4771999</v>
      </c>
      <c r="CP75" s="274">
        <v>1219066</v>
      </c>
      <c r="CQ75" s="274">
        <v>1670961</v>
      </c>
      <c r="CR75" s="274">
        <f t="shared" si="68"/>
        <v>2037425</v>
      </c>
      <c r="CS75" s="713">
        <v>4927452</v>
      </c>
      <c r="CT75" s="593"/>
      <c r="CU75" s="593"/>
      <c r="CV75" s="593"/>
      <c r="CX75" s="285">
        <f t="shared" si="39"/>
        <v>15137002.800100001</v>
      </c>
      <c r="CY75" s="285">
        <f t="shared" si="40"/>
        <v>8956661.2201000005</v>
      </c>
      <c r="CZ75" s="285">
        <f t="shared" si="41"/>
        <v>6180341.5800000001</v>
      </c>
      <c r="DA75" s="285">
        <f t="shared" si="42"/>
        <v>44208359.740100004</v>
      </c>
      <c r="DB75" s="285">
        <f t="shared" si="43"/>
        <v>20485528.949999999</v>
      </c>
      <c r="DC75" s="285">
        <f t="shared" si="44"/>
        <v>18825396.6701</v>
      </c>
      <c r="DD75" s="285">
        <f t="shared" si="45"/>
        <v>19323433.060000002</v>
      </c>
    </row>
    <row r="76" spans="1:108">
      <c r="A76" s="712">
        <v>72</v>
      </c>
      <c r="B76" s="274" t="s">
        <v>1624</v>
      </c>
      <c r="C76" s="274" t="s">
        <v>1625</v>
      </c>
      <c r="D76" s="274" t="s">
        <v>3530</v>
      </c>
      <c r="E76" s="274">
        <v>4237</v>
      </c>
      <c r="F76" s="274">
        <f t="shared" si="46"/>
        <v>5700</v>
      </c>
      <c r="G76" s="274">
        <v>4260</v>
      </c>
      <c r="H76" s="274">
        <v>9960</v>
      </c>
      <c r="I76" s="274">
        <f t="shared" si="47"/>
        <v>6278.6</v>
      </c>
      <c r="J76" s="274">
        <v>4857.0200000000004</v>
      </c>
      <c r="K76" s="713">
        <v>11135.62</v>
      </c>
      <c r="L76" s="712">
        <f t="shared" si="69"/>
        <v>6300</v>
      </c>
      <c r="M76" s="274">
        <v>4680</v>
      </c>
      <c r="N76" s="274">
        <v>10980</v>
      </c>
      <c r="O76" s="274">
        <f t="shared" si="48"/>
        <v>7632.25</v>
      </c>
      <c r="P76" s="274">
        <v>4851.5</v>
      </c>
      <c r="Q76" s="713">
        <v>12483.75</v>
      </c>
      <c r="R76" s="712">
        <v>2520</v>
      </c>
      <c r="S76" s="274">
        <v>3000</v>
      </c>
      <c r="T76" s="274">
        <f t="shared" si="49"/>
        <v>3780</v>
      </c>
      <c r="U76" s="274">
        <v>9300</v>
      </c>
      <c r="V76" s="274">
        <v>2624.62</v>
      </c>
      <c r="W76" s="274">
        <v>3359.19</v>
      </c>
      <c r="X76" s="274">
        <f t="shared" si="50"/>
        <v>4270.57</v>
      </c>
      <c r="Y76" s="713">
        <v>10254.379999999999</v>
      </c>
      <c r="Z76" s="712">
        <v>22080</v>
      </c>
      <c r="AA76" s="274">
        <v>37320</v>
      </c>
      <c r="AB76" s="274">
        <f t="shared" si="51"/>
        <v>18300</v>
      </c>
      <c r="AC76" s="274">
        <v>77700</v>
      </c>
      <c r="AD76" s="274">
        <v>22559.34</v>
      </c>
      <c r="AE76" s="274">
        <v>38476.550000000003</v>
      </c>
      <c r="AF76" s="274">
        <f t="shared" si="52"/>
        <v>19328.03</v>
      </c>
      <c r="AG76" s="713">
        <v>80363.92</v>
      </c>
      <c r="AH76" s="712">
        <v>68880</v>
      </c>
      <c r="AI76" s="274">
        <v>178500</v>
      </c>
      <c r="AJ76" s="274">
        <f t="shared" si="53"/>
        <v>55320</v>
      </c>
      <c r="AK76" s="274">
        <v>302700</v>
      </c>
      <c r="AL76" s="274">
        <v>71633.62</v>
      </c>
      <c r="AM76" s="274">
        <v>185408.19</v>
      </c>
      <c r="AN76" s="274">
        <f t="shared" si="54"/>
        <v>57846.400000000023</v>
      </c>
      <c r="AO76" s="713">
        <v>314888.21000000002</v>
      </c>
      <c r="AP76" s="712">
        <v>49908.305</v>
      </c>
      <c r="AQ76" s="274">
        <v>206999.761</v>
      </c>
      <c r="AR76" s="274">
        <f t="shared" si="55"/>
        <v>51381.614000000001</v>
      </c>
      <c r="AS76" s="274">
        <v>308289.68</v>
      </c>
      <c r="AT76" s="274">
        <v>52129.860999999997</v>
      </c>
      <c r="AU76" s="274">
        <v>214793.481</v>
      </c>
      <c r="AV76" s="274">
        <f t="shared" si="56"/>
        <v>52591.188000000053</v>
      </c>
      <c r="AW76" s="713">
        <v>319514.53000000003</v>
      </c>
      <c r="AX76" s="712">
        <v>68880</v>
      </c>
      <c r="AY76" s="274">
        <v>178500</v>
      </c>
      <c r="AZ76" s="274">
        <f t="shared" si="57"/>
        <v>55320</v>
      </c>
      <c r="BA76" s="274">
        <v>302700</v>
      </c>
      <c r="BB76" s="274">
        <v>71653.451950000002</v>
      </c>
      <c r="BC76" s="274">
        <v>185687.29930000001</v>
      </c>
      <c r="BD76" s="274">
        <f t="shared" si="58"/>
        <v>57547.458749999991</v>
      </c>
      <c r="BE76" s="713">
        <v>314888.21000000002</v>
      </c>
      <c r="BF76" s="712">
        <v>43620</v>
      </c>
      <c r="BG76" s="274">
        <v>11760</v>
      </c>
      <c r="BH76" s="274">
        <f t="shared" si="59"/>
        <v>247320</v>
      </c>
      <c r="BI76" s="274">
        <v>302700</v>
      </c>
      <c r="BJ76" s="274">
        <v>45376.358509999998</v>
      </c>
      <c r="BK76" s="274">
        <v>12233.51619</v>
      </c>
      <c r="BL76" s="274">
        <f t="shared" si="60"/>
        <v>257278.33530000004</v>
      </c>
      <c r="BM76" s="713">
        <v>314888.21000000002</v>
      </c>
      <c r="BN76" s="712">
        <v>2100</v>
      </c>
      <c r="BO76" s="274">
        <v>13440</v>
      </c>
      <c r="BP76" s="274">
        <f t="shared" si="61"/>
        <v>4440</v>
      </c>
      <c r="BQ76" s="274">
        <v>19980</v>
      </c>
      <c r="BR76" s="274">
        <v>2608.52</v>
      </c>
      <c r="BS76" s="274">
        <v>13098.1</v>
      </c>
      <c r="BT76" s="274">
        <f t="shared" si="62"/>
        <v>4662.0300000000007</v>
      </c>
      <c r="BU76" s="713">
        <v>20368.650000000001</v>
      </c>
      <c r="BV76" s="712">
        <v>2940</v>
      </c>
      <c r="BW76" s="274">
        <v>2760</v>
      </c>
      <c r="BX76" s="274">
        <f t="shared" si="63"/>
        <v>4560</v>
      </c>
      <c r="BY76" s="274">
        <v>10260</v>
      </c>
      <c r="BZ76" s="274">
        <v>3135.72</v>
      </c>
      <c r="CA76" s="274">
        <v>3017.39</v>
      </c>
      <c r="CB76" s="274">
        <f t="shared" si="64"/>
        <v>4910.6700000000019</v>
      </c>
      <c r="CC76" s="713">
        <v>11063.78</v>
      </c>
      <c r="CD76" s="712">
        <v>2460</v>
      </c>
      <c r="CE76" s="274">
        <v>2940</v>
      </c>
      <c r="CF76" s="274">
        <f t="shared" si="65"/>
        <v>3780</v>
      </c>
      <c r="CG76" s="274">
        <v>9180</v>
      </c>
      <c r="CH76" s="274">
        <v>2525.29</v>
      </c>
      <c r="CI76" s="274">
        <v>2886.04</v>
      </c>
      <c r="CJ76" s="274">
        <f t="shared" si="66"/>
        <v>4449.32</v>
      </c>
      <c r="CK76" s="713">
        <v>9860.65</v>
      </c>
      <c r="CL76" s="712">
        <v>2940</v>
      </c>
      <c r="CM76" s="274">
        <v>3900</v>
      </c>
      <c r="CN76" s="274">
        <f t="shared" si="67"/>
        <v>4440</v>
      </c>
      <c r="CO76" s="274">
        <v>11280</v>
      </c>
      <c r="CP76" s="274">
        <v>2845.5</v>
      </c>
      <c r="CQ76" s="274">
        <v>4505.38</v>
      </c>
      <c r="CR76" s="274">
        <f t="shared" si="68"/>
        <v>5453.88</v>
      </c>
      <c r="CS76" s="713">
        <v>12804.76</v>
      </c>
      <c r="CT76" s="593"/>
      <c r="CU76" s="593"/>
      <c r="CV76" s="593"/>
      <c r="CX76" s="285">
        <f t="shared" si="39"/>
        <v>23619.370000000003</v>
      </c>
      <c r="CY76" s="285">
        <f t="shared" si="40"/>
        <v>13910.85</v>
      </c>
      <c r="CZ76" s="285">
        <f t="shared" si="41"/>
        <v>9708.52</v>
      </c>
      <c r="DA76" s="285">
        <f t="shared" si="42"/>
        <v>748640.41</v>
      </c>
      <c r="DB76" s="285">
        <f t="shared" si="43"/>
        <v>169887.44099999999</v>
      </c>
      <c r="DC76" s="285">
        <f t="shared" si="44"/>
        <v>455948.26099999994</v>
      </c>
      <c r="DD76" s="285">
        <f t="shared" si="45"/>
        <v>143744.70800000007</v>
      </c>
    </row>
    <row r="77" spans="1:108">
      <c r="A77" s="712">
        <v>73</v>
      </c>
      <c r="B77" s="274" t="s">
        <v>1644</v>
      </c>
      <c r="C77" s="274" t="s">
        <v>1645</v>
      </c>
      <c r="D77" s="274" t="s">
        <v>3530</v>
      </c>
      <c r="E77" s="274">
        <v>1086.6666666666667</v>
      </c>
      <c r="F77" s="274">
        <f t="shared" si="46"/>
        <v>16428</v>
      </c>
      <c r="G77" s="274">
        <v>10260</v>
      </c>
      <c r="H77" s="274">
        <v>26688</v>
      </c>
      <c r="I77" s="274">
        <f t="shared" si="47"/>
        <v>16380</v>
      </c>
      <c r="J77" s="274">
        <v>10308</v>
      </c>
      <c r="K77" s="713">
        <v>26688</v>
      </c>
      <c r="L77" s="712">
        <f t="shared" si="69"/>
        <v>20262</v>
      </c>
      <c r="M77" s="274">
        <v>12114</v>
      </c>
      <c r="N77" s="274">
        <v>32376</v>
      </c>
      <c r="O77" s="274">
        <f t="shared" si="48"/>
        <v>20316</v>
      </c>
      <c r="P77" s="274">
        <v>12066</v>
      </c>
      <c r="Q77" s="713">
        <v>32382</v>
      </c>
      <c r="R77" s="712">
        <v>8842.64</v>
      </c>
      <c r="S77" s="274">
        <v>12343.04</v>
      </c>
      <c r="T77" s="274">
        <f t="shared" si="49"/>
        <v>11748.720000000001</v>
      </c>
      <c r="U77" s="274">
        <v>32934.400000000001</v>
      </c>
      <c r="V77" s="274">
        <v>8822.48</v>
      </c>
      <c r="W77" s="274">
        <v>13140.16</v>
      </c>
      <c r="X77" s="274">
        <f t="shared" si="50"/>
        <v>11216.64</v>
      </c>
      <c r="Y77" s="713">
        <v>33179.279999999999</v>
      </c>
      <c r="Z77" s="712">
        <v>7562</v>
      </c>
      <c r="AA77" s="274">
        <v>10040</v>
      </c>
      <c r="AB77" s="274">
        <f t="shared" si="51"/>
        <v>9542</v>
      </c>
      <c r="AC77" s="274">
        <v>27144</v>
      </c>
      <c r="AD77" s="274">
        <v>7568</v>
      </c>
      <c r="AE77" s="274">
        <v>10052</v>
      </c>
      <c r="AF77" s="274">
        <f t="shared" si="52"/>
        <v>9553</v>
      </c>
      <c r="AG77" s="713">
        <v>27173</v>
      </c>
      <c r="AH77" s="712">
        <v>7201</v>
      </c>
      <c r="AI77" s="274">
        <v>8946</v>
      </c>
      <c r="AJ77" s="274">
        <f t="shared" si="53"/>
        <v>8754</v>
      </c>
      <c r="AK77" s="274">
        <v>24901</v>
      </c>
      <c r="AL77" s="274">
        <v>7205</v>
      </c>
      <c r="AM77" s="274">
        <v>8955</v>
      </c>
      <c r="AN77" s="274">
        <f t="shared" si="54"/>
        <v>8764</v>
      </c>
      <c r="AO77" s="713">
        <v>24924</v>
      </c>
      <c r="AP77" s="712">
        <v>6551</v>
      </c>
      <c r="AQ77" s="274">
        <v>9713</v>
      </c>
      <c r="AR77" s="274">
        <f t="shared" si="55"/>
        <v>8795</v>
      </c>
      <c r="AS77" s="274">
        <v>25059</v>
      </c>
      <c r="AT77" s="274">
        <v>6555</v>
      </c>
      <c r="AU77" s="274">
        <v>9725</v>
      </c>
      <c r="AV77" s="274">
        <f t="shared" si="56"/>
        <v>8807</v>
      </c>
      <c r="AW77" s="713">
        <v>25087</v>
      </c>
      <c r="AX77" s="712">
        <v>8122</v>
      </c>
      <c r="AY77" s="274">
        <v>9526</v>
      </c>
      <c r="AZ77" s="274">
        <f t="shared" si="57"/>
        <v>9159</v>
      </c>
      <c r="BA77" s="274">
        <v>26807</v>
      </c>
      <c r="BB77" s="274">
        <v>8128</v>
      </c>
      <c r="BC77" s="274">
        <v>9536</v>
      </c>
      <c r="BD77" s="274">
        <f t="shared" si="58"/>
        <v>9170</v>
      </c>
      <c r="BE77" s="713">
        <v>26834</v>
      </c>
      <c r="BF77" s="712">
        <v>4998</v>
      </c>
      <c r="BG77" s="274">
        <v>6290</v>
      </c>
      <c r="BH77" s="274">
        <f t="shared" si="59"/>
        <v>6795</v>
      </c>
      <c r="BI77" s="274">
        <v>18083</v>
      </c>
      <c r="BJ77" s="274">
        <v>5000</v>
      </c>
      <c r="BK77" s="274">
        <v>6293</v>
      </c>
      <c r="BL77" s="274">
        <f t="shared" si="60"/>
        <v>6798</v>
      </c>
      <c r="BM77" s="713">
        <v>18091</v>
      </c>
      <c r="BN77" s="712">
        <v>3725</v>
      </c>
      <c r="BO77" s="274">
        <v>5100</v>
      </c>
      <c r="BP77" s="274">
        <f t="shared" si="61"/>
        <v>5799</v>
      </c>
      <c r="BQ77" s="274">
        <v>14624</v>
      </c>
      <c r="BR77" s="274">
        <v>3725</v>
      </c>
      <c r="BS77" s="274">
        <v>5101</v>
      </c>
      <c r="BT77" s="274">
        <f t="shared" si="62"/>
        <v>5801</v>
      </c>
      <c r="BU77" s="713">
        <v>14627</v>
      </c>
      <c r="BV77" s="712">
        <v>3489</v>
      </c>
      <c r="BW77" s="274">
        <v>4550</v>
      </c>
      <c r="BX77" s="274">
        <f t="shared" si="63"/>
        <v>5077</v>
      </c>
      <c r="BY77" s="274">
        <v>13116</v>
      </c>
      <c r="BZ77" s="274">
        <v>3488.64</v>
      </c>
      <c r="CA77" s="274">
        <v>4549.76</v>
      </c>
      <c r="CB77" s="274">
        <f t="shared" si="64"/>
        <v>5079.6000000000004</v>
      </c>
      <c r="CC77" s="713">
        <v>13118</v>
      </c>
      <c r="CD77" s="712">
        <v>4675</v>
      </c>
      <c r="CE77" s="274">
        <v>6219</v>
      </c>
      <c r="CF77" s="274">
        <f t="shared" si="65"/>
        <v>5882</v>
      </c>
      <c r="CG77" s="274">
        <v>16776</v>
      </c>
      <c r="CH77" s="274">
        <v>4677</v>
      </c>
      <c r="CI77" s="274">
        <v>6221</v>
      </c>
      <c r="CJ77" s="274">
        <f t="shared" si="66"/>
        <v>5882</v>
      </c>
      <c r="CK77" s="713">
        <v>16780</v>
      </c>
      <c r="CL77" s="712">
        <v>6048</v>
      </c>
      <c r="CM77" s="274">
        <v>8111</v>
      </c>
      <c r="CN77" s="274">
        <f t="shared" si="67"/>
        <v>7973</v>
      </c>
      <c r="CO77" s="274">
        <v>22132</v>
      </c>
      <c r="CP77" s="274">
        <v>6051</v>
      </c>
      <c r="CQ77" s="274">
        <v>8115</v>
      </c>
      <c r="CR77" s="274">
        <f t="shared" si="68"/>
        <v>7977</v>
      </c>
      <c r="CS77" s="713">
        <v>22143</v>
      </c>
      <c r="CT77" s="593"/>
      <c r="CU77" s="593"/>
      <c r="CV77" s="593"/>
      <c r="CX77" s="285">
        <f t="shared" si="39"/>
        <v>59070</v>
      </c>
      <c r="CY77" s="285">
        <f t="shared" si="40"/>
        <v>36696</v>
      </c>
      <c r="CZ77" s="285">
        <f t="shared" si="41"/>
        <v>22374</v>
      </c>
      <c r="DA77" s="285">
        <f t="shared" si="42"/>
        <v>169433.28</v>
      </c>
      <c r="DB77" s="285">
        <f t="shared" si="43"/>
        <v>89214.48</v>
      </c>
      <c r="DC77" s="285">
        <f t="shared" si="44"/>
        <v>78568.160000000003</v>
      </c>
      <c r="DD77" s="285">
        <f t="shared" si="45"/>
        <v>60714.64</v>
      </c>
    </row>
    <row r="78" spans="1:108">
      <c r="A78" s="712">
        <v>74</v>
      </c>
      <c r="B78" s="274" t="s">
        <v>1662</v>
      </c>
      <c r="C78" s="274" t="s">
        <v>1663</v>
      </c>
      <c r="D78" s="274" t="s">
        <v>3530</v>
      </c>
      <c r="E78" s="274">
        <v>1000</v>
      </c>
      <c r="F78" s="274">
        <f t="shared" si="46"/>
        <v>226500</v>
      </c>
      <c r="G78" s="274">
        <v>164820</v>
      </c>
      <c r="H78" s="274">
        <v>391320</v>
      </c>
      <c r="I78" s="274">
        <f t="shared" si="47"/>
        <v>227970</v>
      </c>
      <c r="J78" s="274">
        <v>166710</v>
      </c>
      <c r="K78" s="713">
        <v>394680</v>
      </c>
      <c r="L78" s="712">
        <f t="shared" si="69"/>
        <v>235290</v>
      </c>
      <c r="M78" s="274">
        <v>174450</v>
      </c>
      <c r="N78" s="274">
        <v>409740</v>
      </c>
      <c r="O78" s="274">
        <f t="shared" si="48"/>
        <v>236430</v>
      </c>
      <c r="P78" s="274">
        <v>175470</v>
      </c>
      <c r="Q78" s="713">
        <v>411900</v>
      </c>
      <c r="R78" s="712">
        <v>98820</v>
      </c>
      <c r="S78" s="274">
        <v>136380</v>
      </c>
      <c r="T78" s="274">
        <f t="shared" si="49"/>
        <v>175800</v>
      </c>
      <c r="U78" s="274">
        <v>411000</v>
      </c>
      <c r="V78" s="274">
        <v>99300</v>
      </c>
      <c r="W78" s="274">
        <v>136950</v>
      </c>
      <c r="X78" s="274">
        <f t="shared" si="50"/>
        <v>176820</v>
      </c>
      <c r="Y78" s="713">
        <v>413070</v>
      </c>
      <c r="Z78" s="712">
        <v>100890</v>
      </c>
      <c r="AA78" s="274">
        <v>124140</v>
      </c>
      <c r="AB78" s="274">
        <f t="shared" si="51"/>
        <v>168630</v>
      </c>
      <c r="AC78" s="274">
        <v>393660</v>
      </c>
      <c r="AD78" s="274">
        <v>101100</v>
      </c>
      <c r="AE78" s="274">
        <v>124650</v>
      </c>
      <c r="AF78" s="274">
        <f t="shared" si="52"/>
        <v>168780</v>
      </c>
      <c r="AG78" s="713">
        <v>394530</v>
      </c>
      <c r="AH78" s="712">
        <v>107190</v>
      </c>
      <c r="AI78" s="274">
        <v>139920</v>
      </c>
      <c r="AJ78" s="274">
        <f t="shared" si="53"/>
        <v>177810</v>
      </c>
      <c r="AK78" s="274">
        <v>424920</v>
      </c>
      <c r="AL78" s="274">
        <v>108360</v>
      </c>
      <c r="AM78" s="274">
        <v>140760</v>
      </c>
      <c r="AN78" s="274">
        <f t="shared" si="54"/>
        <v>179460</v>
      </c>
      <c r="AO78" s="713">
        <v>428580</v>
      </c>
      <c r="AP78" s="712">
        <v>96180</v>
      </c>
      <c r="AQ78" s="274">
        <v>123330</v>
      </c>
      <c r="AR78" s="274">
        <f t="shared" si="55"/>
        <v>160080</v>
      </c>
      <c r="AS78" s="274">
        <v>379590</v>
      </c>
      <c r="AT78" s="274">
        <v>96750</v>
      </c>
      <c r="AU78" s="274">
        <v>123720</v>
      </c>
      <c r="AV78" s="274">
        <f t="shared" si="56"/>
        <v>161070</v>
      </c>
      <c r="AW78" s="713">
        <v>381540</v>
      </c>
      <c r="AX78" s="712">
        <v>113220</v>
      </c>
      <c r="AY78" s="274">
        <v>142500</v>
      </c>
      <c r="AZ78" s="274">
        <f t="shared" si="57"/>
        <v>188520</v>
      </c>
      <c r="BA78" s="274">
        <v>444240</v>
      </c>
      <c r="BB78" s="274">
        <v>113640</v>
      </c>
      <c r="BC78" s="274">
        <v>142650</v>
      </c>
      <c r="BD78" s="274">
        <f t="shared" si="58"/>
        <v>189000</v>
      </c>
      <c r="BE78" s="713">
        <v>445290</v>
      </c>
      <c r="BF78" s="712">
        <v>100200</v>
      </c>
      <c r="BG78" s="274">
        <v>117300</v>
      </c>
      <c r="BH78" s="274">
        <f t="shared" si="59"/>
        <v>160350</v>
      </c>
      <c r="BI78" s="274">
        <v>377850</v>
      </c>
      <c r="BJ78" s="274">
        <v>100350</v>
      </c>
      <c r="BK78" s="274">
        <v>117450</v>
      </c>
      <c r="BL78" s="274">
        <f t="shared" si="60"/>
        <v>161010</v>
      </c>
      <c r="BM78" s="713">
        <v>378810</v>
      </c>
      <c r="BN78" s="712">
        <v>118650</v>
      </c>
      <c r="BO78" s="274">
        <v>149070</v>
      </c>
      <c r="BP78" s="274">
        <f t="shared" si="61"/>
        <v>196890</v>
      </c>
      <c r="BQ78" s="274">
        <v>464610</v>
      </c>
      <c r="BR78" s="274">
        <v>119430</v>
      </c>
      <c r="BS78" s="274">
        <v>149550</v>
      </c>
      <c r="BT78" s="274">
        <f t="shared" si="62"/>
        <v>198360</v>
      </c>
      <c r="BU78" s="713">
        <v>467340</v>
      </c>
      <c r="BV78" s="712">
        <v>102960</v>
      </c>
      <c r="BW78" s="274">
        <v>129810</v>
      </c>
      <c r="BX78" s="274">
        <f t="shared" si="63"/>
        <v>170340</v>
      </c>
      <c r="BY78" s="274">
        <v>403110</v>
      </c>
      <c r="BZ78" s="274">
        <v>103920</v>
      </c>
      <c r="CA78" s="274">
        <v>130860</v>
      </c>
      <c r="CB78" s="274">
        <f t="shared" si="64"/>
        <v>171930</v>
      </c>
      <c r="CC78" s="713">
        <v>406710</v>
      </c>
      <c r="CD78" s="712">
        <v>89910</v>
      </c>
      <c r="CE78" s="274">
        <v>114360</v>
      </c>
      <c r="CF78" s="274">
        <f t="shared" si="65"/>
        <v>150240</v>
      </c>
      <c r="CG78" s="274">
        <v>354510</v>
      </c>
      <c r="CH78" s="274">
        <v>90870</v>
      </c>
      <c r="CI78" s="274">
        <v>115050</v>
      </c>
      <c r="CJ78" s="274">
        <f t="shared" si="66"/>
        <v>151320</v>
      </c>
      <c r="CK78" s="713">
        <v>357240</v>
      </c>
      <c r="CL78" s="712">
        <v>77160</v>
      </c>
      <c r="CM78" s="274">
        <v>96390</v>
      </c>
      <c r="CN78" s="274">
        <f t="shared" si="67"/>
        <v>126570</v>
      </c>
      <c r="CO78" s="274">
        <v>300120</v>
      </c>
      <c r="CP78" s="274">
        <v>77520</v>
      </c>
      <c r="CQ78" s="274">
        <v>96660</v>
      </c>
      <c r="CR78" s="274">
        <f t="shared" si="68"/>
        <v>126900</v>
      </c>
      <c r="CS78" s="713">
        <v>301080</v>
      </c>
      <c r="CT78" s="593"/>
      <c r="CU78" s="593"/>
      <c r="CV78" s="593"/>
      <c r="CX78" s="285">
        <f t="shared" si="39"/>
        <v>806580</v>
      </c>
      <c r="CY78" s="285">
        <f t="shared" si="40"/>
        <v>464400</v>
      </c>
      <c r="CZ78" s="285">
        <f t="shared" si="41"/>
        <v>342180</v>
      </c>
      <c r="DA78" s="285">
        <f t="shared" si="42"/>
        <v>2424300</v>
      </c>
      <c r="DB78" s="285">
        <f t="shared" si="43"/>
        <v>1206570</v>
      </c>
      <c r="DC78" s="285">
        <f t="shared" si="44"/>
        <v>990480</v>
      </c>
      <c r="DD78" s="285">
        <f t="shared" si="45"/>
        <v>1028310</v>
      </c>
    </row>
    <row r="79" spans="1:108">
      <c r="A79" s="712">
        <v>75</v>
      </c>
      <c r="B79" s="274" t="s">
        <v>1664</v>
      </c>
      <c r="C79" s="274" t="s">
        <v>1665</v>
      </c>
      <c r="D79" s="274" t="s">
        <v>3528</v>
      </c>
      <c r="E79" s="274">
        <v>8000</v>
      </c>
      <c r="F79" s="274">
        <f t="shared" si="46"/>
        <v>1927989</v>
      </c>
      <c r="G79" s="274">
        <v>1429011</v>
      </c>
      <c r="H79" s="274">
        <v>3357000</v>
      </c>
      <c r="I79" s="274">
        <f t="shared" si="47"/>
        <v>1945246.8580699998</v>
      </c>
      <c r="J79" s="274">
        <v>1442357.60479</v>
      </c>
      <c r="K79" s="713">
        <v>3387604.4628599999</v>
      </c>
      <c r="L79" s="712">
        <f t="shared" si="69"/>
        <v>2121120</v>
      </c>
      <c r="M79" s="274">
        <v>1525876</v>
      </c>
      <c r="N79" s="274">
        <v>3646996</v>
      </c>
      <c r="O79" s="274">
        <f t="shared" si="48"/>
        <v>2147500.07681</v>
      </c>
      <c r="P79" s="274">
        <v>1542210.9221100002</v>
      </c>
      <c r="Q79" s="713">
        <v>3689710.9989200002</v>
      </c>
      <c r="R79" s="712">
        <v>769983</v>
      </c>
      <c r="S79" s="274">
        <v>1055617</v>
      </c>
      <c r="T79" s="274">
        <f t="shared" si="49"/>
        <v>1301401</v>
      </c>
      <c r="U79" s="274">
        <v>3127001</v>
      </c>
      <c r="V79" s="274">
        <v>772954.67345999996</v>
      </c>
      <c r="W79" s="274">
        <v>1062901.57718</v>
      </c>
      <c r="X79" s="274">
        <f t="shared" si="50"/>
        <v>1308911.1562599996</v>
      </c>
      <c r="Y79" s="713">
        <v>3144767.4068999998</v>
      </c>
      <c r="Z79" s="712">
        <v>940701</v>
      </c>
      <c r="AA79" s="274">
        <v>1090058</v>
      </c>
      <c r="AB79" s="274">
        <f t="shared" si="51"/>
        <v>1506244</v>
      </c>
      <c r="AC79" s="274">
        <v>3537003</v>
      </c>
      <c r="AD79" s="274">
        <v>988890.78</v>
      </c>
      <c r="AE79" s="274">
        <v>1141644.48</v>
      </c>
      <c r="AF79" s="274">
        <f t="shared" si="52"/>
        <v>1462158.3699999996</v>
      </c>
      <c r="AG79" s="713">
        <v>3592693.63</v>
      </c>
      <c r="AH79" s="712">
        <v>1016161</v>
      </c>
      <c r="AI79" s="274">
        <v>1083542</v>
      </c>
      <c r="AJ79" s="274">
        <f t="shared" si="53"/>
        <v>1440003.13</v>
      </c>
      <c r="AK79" s="274">
        <v>3539706.13</v>
      </c>
      <c r="AL79" s="274">
        <v>1035791.31</v>
      </c>
      <c r="AM79" s="274">
        <v>1102965.81</v>
      </c>
      <c r="AN79" s="274">
        <f t="shared" si="54"/>
        <v>1464075.9699999997</v>
      </c>
      <c r="AO79" s="713">
        <v>3602833.09</v>
      </c>
      <c r="AP79" s="712">
        <v>921627</v>
      </c>
      <c r="AQ79" s="274">
        <v>1017681</v>
      </c>
      <c r="AR79" s="274">
        <f t="shared" si="55"/>
        <v>1374692</v>
      </c>
      <c r="AS79" s="274">
        <v>3314000</v>
      </c>
      <c r="AT79" s="274">
        <v>932977.1</v>
      </c>
      <c r="AU79" s="274">
        <v>1032083.9</v>
      </c>
      <c r="AV79" s="274">
        <f t="shared" si="56"/>
        <v>1392509.94</v>
      </c>
      <c r="AW79" s="713">
        <v>3357570.94</v>
      </c>
      <c r="AX79" s="712">
        <v>841319</v>
      </c>
      <c r="AY79" s="274">
        <v>952459</v>
      </c>
      <c r="AZ79" s="274">
        <f t="shared" si="57"/>
        <v>1301519.2319999998</v>
      </c>
      <c r="BA79" s="274">
        <v>3095297.2319999998</v>
      </c>
      <c r="BB79" s="274">
        <v>845604.43</v>
      </c>
      <c r="BC79" s="274">
        <v>963566.88</v>
      </c>
      <c r="BD79" s="274">
        <f t="shared" si="58"/>
        <v>1310646.1829999997</v>
      </c>
      <c r="BE79" s="713">
        <v>3119817.4929999998</v>
      </c>
      <c r="BF79" s="712">
        <v>734318</v>
      </c>
      <c r="BG79" s="274">
        <v>792987</v>
      </c>
      <c r="BH79" s="274">
        <f t="shared" si="59"/>
        <v>1119421.67</v>
      </c>
      <c r="BI79" s="274">
        <v>2646726.67</v>
      </c>
      <c r="BJ79" s="274">
        <v>735804.64</v>
      </c>
      <c r="BK79" s="274">
        <v>798454.67</v>
      </c>
      <c r="BL79" s="274">
        <f t="shared" si="60"/>
        <v>1122723.42</v>
      </c>
      <c r="BM79" s="713">
        <v>2656982.73</v>
      </c>
      <c r="BN79" s="712">
        <v>777797</v>
      </c>
      <c r="BO79" s="274">
        <v>810545</v>
      </c>
      <c r="BP79" s="274">
        <f t="shared" si="61"/>
        <v>1150186</v>
      </c>
      <c r="BQ79" s="274">
        <v>2738528</v>
      </c>
      <c r="BR79" s="274">
        <v>780220.53</v>
      </c>
      <c r="BS79" s="274">
        <v>816785.16</v>
      </c>
      <c r="BT79" s="274">
        <f t="shared" si="62"/>
        <v>1154931.8749100002</v>
      </c>
      <c r="BU79" s="713">
        <v>2751937.5649100002</v>
      </c>
      <c r="BV79" s="712">
        <v>915584</v>
      </c>
      <c r="BW79" s="274">
        <v>1018595</v>
      </c>
      <c r="BX79" s="274">
        <f t="shared" si="63"/>
        <v>1336638.1000000001</v>
      </c>
      <c r="BY79" s="274">
        <v>3270817.1</v>
      </c>
      <c r="BZ79" s="274">
        <v>918811.21</v>
      </c>
      <c r="CA79" s="274">
        <v>1026501.86</v>
      </c>
      <c r="CB79" s="274">
        <f t="shared" si="64"/>
        <v>1344745.0154400002</v>
      </c>
      <c r="CC79" s="713">
        <v>3290058.0854400001</v>
      </c>
      <c r="CD79" s="712">
        <v>770052</v>
      </c>
      <c r="CE79" s="274">
        <v>818396</v>
      </c>
      <c r="CF79" s="274">
        <f t="shared" si="65"/>
        <v>1187974.2119999998</v>
      </c>
      <c r="CG79" s="274">
        <v>2776422.2119999998</v>
      </c>
      <c r="CH79" s="274">
        <v>775459.71</v>
      </c>
      <c r="CI79" s="274">
        <v>832412.88</v>
      </c>
      <c r="CJ79" s="274">
        <f t="shared" si="66"/>
        <v>1198299.53345</v>
      </c>
      <c r="CK79" s="713">
        <v>2806172.1234499998</v>
      </c>
      <c r="CL79" s="712">
        <v>979379</v>
      </c>
      <c r="CM79" s="274">
        <v>1101091</v>
      </c>
      <c r="CN79" s="274">
        <f t="shared" si="67"/>
        <v>1416761.54</v>
      </c>
      <c r="CO79" s="274">
        <v>3497231.54</v>
      </c>
      <c r="CP79" s="274">
        <v>980822.61</v>
      </c>
      <c r="CQ79" s="274">
        <v>1105273.06</v>
      </c>
      <c r="CR79" s="274">
        <f t="shared" si="68"/>
        <v>1419994.2000000002</v>
      </c>
      <c r="CS79" s="713">
        <v>3506089.87</v>
      </c>
      <c r="CT79" s="593"/>
      <c r="CU79" s="593"/>
      <c r="CV79" s="593"/>
      <c r="CX79" s="285">
        <f t="shared" si="39"/>
        <v>7077315.4617800005</v>
      </c>
      <c r="CY79" s="285">
        <f t="shared" si="40"/>
        <v>4092746.9348799996</v>
      </c>
      <c r="CZ79" s="285">
        <f t="shared" si="41"/>
        <v>2984568.5268999999</v>
      </c>
      <c r="DA79" s="285">
        <f t="shared" si="42"/>
        <v>20775180.528679997</v>
      </c>
      <c r="DB79" s="285">
        <f t="shared" si="43"/>
        <v>10734609.863460001</v>
      </c>
      <c r="DC79" s="285">
        <f t="shared" si="44"/>
        <v>8432342.7020599991</v>
      </c>
      <c r="DD79" s="285">
        <f t="shared" si="45"/>
        <v>8612223.9631599989</v>
      </c>
    </row>
    <row r="80" spans="1:108">
      <c r="A80" s="712">
        <v>76</v>
      </c>
      <c r="B80" s="274" t="s">
        <v>3288</v>
      </c>
      <c r="C80" s="274" t="s">
        <v>3270</v>
      </c>
      <c r="D80" s="274" t="s">
        <v>3530</v>
      </c>
      <c r="E80" s="274">
        <v>2250</v>
      </c>
      <c r="F80" s="274">
        <f t="shared" si="46"/>
        <v>180675</v>
      </c>
      <c r="G80" s="274">
        <v>243870</v>
      </c>
      <c r="H80" s="274">
        <v>424545</v>
      </c>
      <c r="I80" s="274">
        <f t="shared" si="47"/>
        <v>185460</v>
      </c>
      <c r="J80" s="274">
        <v>251400</v>
      </c>
      <c r="K80" s="713">
        <v>436860</v>
      </c>
      <c r="L80" s="712">
        <f t="shared" si="69"/>
        <v>146985</v>
      </c>
      <c r="M80" s="274">
        <v>192390</v>
      </c>
      <c r="N80" s="274">
        <v>339375</v>
      </c>
      <c r="O80" s="274">
        <f t="shared" si="48"/>
        <v>150885</v>
      </c>
      <c r="P80" s="274">
        <v>198045</v>
      </c>
      <c r="Q80" s="713">
        <v>348930</v>
      </c>
      <c r="R80" s="712">
        <v>116040</v>
      </c>
      <c r="S80" s="274">
        <v>43200</v>
      </c>
      <c r="T80" s="274">
        <f t="shared" si="49"/>
        <v>187245</v>
      </c>
      <c r="U80" s="274">
        <v>346485</v>
      </c>
      <c r="V80" s="274">
        <v>118725</v>
      </c>
      <c r="W80" s="274">
        <v>44445</v>
      </c>
      <c r="X80" s="274">
        <f t="shared" si="50"/>
        <v>191955</v>
      </c>
      <c r="Y80" s="713">
        <v>355125</v>
      </c>
      <c r="Z80" s="712">
        <v>143400</v>
      </c>
      <c r="AA80" s="274">
        <v>42810</v>
      </c>
      <c r="AB80" s="274">
        <f t="shared" si="51"/>
        <v>198660</v>
      </c>
      <c r="AC80" s="274">
        <v>384870</v>
      </c>
      <c r="AD80" s="274">
        <v>146070</v>
      </c>
      <c r="AE80" s="274">
        <v>43995</v>
      </c>
      <c r="AF80" s="274">
        <f t="shared" si="52"/>
        <v>202470</v>
      </c>
      <c r="AG80" s="713">
        <v>392535</v>
      </c>
      <c r="AH80" s="712">
        <v>137760</v>
      </c>
      <c r="AI80" s="274">
        <v>39375</v>
      </c>
      <c r="AJ80" s="274">
        <f t="shared" si="53"/>
        <v>178020</v>
      </c>
      <c r="AK80" s="274">
        <v>355155</v>
      </c>
      <c r="AL80" s="274">
        <v>140820</v>
      </c>
      <c r="AM80" s="274">
        <v>40740</v>
      </c>
      <c r="AN80" s="274">
        <f t="shared" si="54"/>
        <v>182820</v>
      </c>
      <c r="AO80" s="713">
        <v>364380</v>
      </c>
      <c r="AP80" s="712">
        <v>32745</v>
      </c>
      <c r="AQ80" s="274">
        <v>18375</v>
      </c>
      <c r="AR80" s="274">
        <f t="shared" si="55"/>
        <v>50715</v>
      </c>
      <c r="AS80" s="274">
        <v>101835</v>
      </c>
      <c r="AT80" s="274">
        <v>33270</v>
      </c>
      <c r="AU80" s="274">
        <v>18795</v>
      </c>
      <c r="AV80" s="274">
        <f t="shared" si="56"/>
        <v>51645</v>
      </c>
      <c r="AW80" s="713">
        <v>103710</v>
      </c>
      <c r="AX80" s="712">
        <v>149505</v>
      </c>
      <c r="AY80" s="274">
        <v>34695</v>
      </c>
      <c r="AZ80" s="274">
        <f t="shared" si="57"/>
        <v>194430</v>
      </c>
      <c r="BA80" s="274">
        <v>378630</v>
      </c>
      <c r="BB80" s="274">
        <v>153150</v>
      </c>
      <c r="BC80" s="274">
        <v>35685</v>
      </c>
      <c r="BD80" s="274">
        <f t="shared" si="58"/>
        <v>200010</v>
      </c>
      <c r="BE80" s="713">
        <v>388845</v>
      </c>
      <c r="BF80" s="712">
        <v>133770</v>
      </c>
      <c r="BG80" s="274">
        <v>68040</v>
      </c>
      <c r="BH80" s="274">
        <f t="shared" si="59"/>
        <v>173385</v>
      </c>
      <c r="BI80" s="274">
        <v>375195</v>
      </c>
      <c r="BJ80" s="274">
        <v>135945</v>
      </c>
      <c r="BK80" s="274">
        <v>69240</v>
      </c>
      <c r="BL80" s="274">
        <f t="shared" si="60"/>
        <v>176550</v>
      </c>
      <c r="BM80" s="713">
        <v>381735</v>
      </c>
      <c r="BN80" s="712">
        <v>168525</v>
      </c>
      <c r="BO80" s="274">
        <v>130110</v>
      </c>
      <c r="BP80" s="274">
        <f t="shared" si="61"/>
        <v>214410</v>
      </c>
      <c r="BQ80" s="274">
        <v>513045</v>
      </c>
      <c r="BR80" s="274">
        <v>171420</v>
      </c>
      <c r="BS80" s="274">
        <v>132270</v>
      </c>
      <c r="BT80" s="274">
        <f t="shared" si="62"/>
        <v>217785</v>
      </c>
      <c r="BU80" s="713">
        <v>521475</v>
      </c>
      <c r="BV80" s="712">
        <v>150390</v>
      </c>
      <c r="BW80" s="274">
        <v>112230</v>
      </c>
      <c r="BX80" s="274">
        <f t="shared" si="63"/>
        <v>199680</v>
      </c>
      <c r="BY80" s="274">
        <v>462300</v>
      </c>
      <c r="BZ80" s="274">
        <v>152580</v>
      </c>
      <c r="CA80" s="274">
        <v>114720</v>
      </c>
      <c r="CB80" s="274">
        <f t="shared" si="64"/>
        <v>202830</v>
      </c>
      <c r="CC80" s="713">
        <v>470130</v>
      </c>
      <c r="CD80" s="712">
        <v>137235</v>
      </c>
      <c r="CE80" s="274">
        <v>90090</v>
      </c>
      <c r="CF80" s="274">
        <f t="shared" si="65"/>
        <v>205755</v>
      </c>
      <c r="CG80" s="274">
        <v>433080</v>
      </c>
      <c r="CH80" s="274">
        <v>139260</v>
      </c>
      <c r="CI80" s="274">
        <v>93045</v>
      </c>
      <c r="CJ80" s="274">
        <f t="shared" si="66"/>
        <v>210045</v>
      </c>
      <c r="CK80" s="713">
        <v>442350</v>
      </c>
      <c r="CL80" s="712">
        <v>151410</v>
      </c>
      <c r="CM80" s="274">
        <v>100920</v>
      </c>
      <c r="CN80" s="274">
        <f t="shared" si="67"/>
        <v>208545</v>
      </c>
      <c r="CO80" s="274">
        <v>460875</v>
      </c>
      <c r="CP80" s="274">
        <v>153570</v>
      </c>
      <c r="CQ80" s="274">
        <v>104595</v>
      </c>
      <c r="CR80" s="274">
        <f t="shared" si="68"/>
        <v>212460</v>
      </c>
      <c r="CS80" s="713">
        <v>470625</v>
      </c>
      <c r="CT80" s="593"/>
      <c r="CU80" s="593"/>
      <c r="CV80" s="593"/>
      <c r="CX80" s="285">
        <f t="shared" si="39"/>
        <v>785790</v>
      </c>
      <c r="CY80" s="285">
        <f t="shared" si="40"/>
        <v>336345</v>
      </c>
      <c r="CZ80" s="285">
        <f t="shared" si="41"/>
        <v>449445</v>
      </c>
      <c r="DA80" s="285">
        <f t="shared" si="42"/>
        <v>2001540</v>
      </c>
      <c r="DB80" s="285">
        <f t="shared" si="43"/>
        <v>1202805</v>
      </c>
      <c r="DC80" s="285">
        <f t="shared" si="44"/>
        <v>484320</v>
      </c>
      <c r="DD80" s="285">
        <f t="shared" si="45"/>
        <v>1078335</v>
      </c>
    </row>
    <row r="81" spans="1:108">
      <c r="A81" s="712">
        <v>77</v>
      </c>
      <c r="B81" s="274" t="s">
        <v>1676</v>
      </c>
      <c r="C81" s="274" t="s">
        <v>1677</v>
      </c>
      <c r="D81" s="274" t="s">
        <v>3530</v>
      </c>
      <c r="E81" s="274">
        <v>3500</v>
      </c>
      <c r="F81" s="274">
        <f t="shared" si="46"/>
        <v>595215</v>
      </c>
      <c r="G81" s="274">
        <v>447840</v>
      </c>
      <c r="H81" s="274">
        <v>1043055</v>
      </c>
      <c r="I81" s="274">
        <f t="shared" si="47"/>
        <v>596628.98</v>
      </c>
      <c r="J81" s="274">
        <v>447866.27</v>
      </c>
      <c r="K81" s="713">
        <v>1044495.25</v>
      </c>
      <c r="L81" s="712">
        <f t="shared" si="69"/>
        <v>565920</v>
      </c>
      <c r="M81" s="274">
        <v>434115</v>
      </c>
      <c r="N81" s="274">
        <v>1000035</v>
      </c>
      <c r="O81" s="274">
        <f t="shared" si="48"/>
        <v>566777.88</v>
      </c>
      <c r="P81" s="274">
        <v>434383.38</v>
      </c>
      <c r="Q81" s="713">
        <v>1001161.26</v>
      </c>
      <c r="R81" s="712">
        <v>243428</v>
      </c>
      <c r="S81" s="274">
        <v>316643</v>
      </c>
      <c r="T81" s="274">
        <f t="shared" si="49"/>
        <v>408329</v>
      </c>
      <c r="U81" s="274">
        <v>968400</v>
      </c>
      <c r="V81" s="274">
        <v>246062.6</v>
      </c>
      <c r="W81" s="274">
        <v>317912.87</v>
      </c>
      <c r="X81" s="274">
        <f t="shared" si="50"/>
        <v>406346.51</v>
      </c>
      <c r="Y81" s="713">
        <v>970321.98</v>
      </c>
      <c r="Z81" s="712">
        <v>301702</v>
      </c>
      <c r="AA81" s="274">
        <v>333517</v>
      </c>
      <c r="AB81" s="274">
        <f t="shared" si="51"/>
        <v>459316</v>
      </c>
      <c r="AC81" s="274">
        <v>1094535</v>
      </c>
      <c r="AD81" s="274">
        <v>301615.17</v>
      </c>
      <c r="AE81" s="274">
        <v>334881.61</v>
      </c>
      <c r="AF81" s="274">
        <f t="shared" si="52"/>
        <v>459635.46000000008</v>
      </c>
      <c r="AG81" s="713">
        <v>1096132.24</v>
      </c>
      <c r="AH81" s="712">
        <v>271395</v>
      </c>
      <c r="AI81" s="274">
        <v>307980</v>
      </c>
      <c r="AJ81" s="274">
        <f t="shared" si="53"/>
        <v>410445</v>
      </c>
      <c r="AK81" s="274">
        <v>989820</v>
      </c>
      <c r="AL81" s="274">
        <v>271122.58</v>
      </c>
      <c r="AM81" s="274">
        <v>308384.21000000002</v>
      </c>
      <c r="AN81" s="274">
        <f t="shared" si="54"/>
        <v>411238.87000000005</v>
      </c>
      <c r="AO81" s="713">
        <v>990745.66</v>
      </c>
      <c r="AP81" s="712">
        <v>255465</v>
      </c>
      <c r="AQ81" s="274">
        <v>302738</v>
      </c>
      <c r="AR81" s="274">
        <f t="shared" si="55"/>
        <v>438952</v>
      </c>
      <c r="AS81" s="274">
        <v>997155</v>
      </c>
      <c r="AT81" s="274">
        <v>255475.79</v>
      </c>
      <c r="AU81" s="274">
        <v>304403.84999999998</v>
      </c>
      <c r="AV81" s="274">
        <f t="shared" si="56"/>
        <v>438846.74</v>
      </c>
      <c r="AW81" s="713">
        <v>998726.38</v>
      </c>
      <c r="AX81" s="712">
        <v>302692</v>
      </c>
      <c r="AY81" s="274">
        <v>331650</v>
      </c>
      <c r="AZ81" s="274">
        <f t="shared" si="57"/>
        <v>469688</v>
      </c>
      <c r="BA81" s="274">
        <v>1104030</v>
      </c>
      <c r="BB81" s="274">
        <v>302570.46999999997</v>
      </c>
      <c r="BC81" s="274">
        <v>333050.33</v>
      </c>
      <c r="BD81" s="274">
        <f t="shared" si="58"/>
        <v>469794.68</v>
      </c>
      <c r="BE81" s="713">
        <v>1105415.48</v>
      </c>
      <c r="BF81" s="712">
        <v>304500</v>
      </c>
      <c r="BG81" s="274">
        <v>337440</v>
      </c>
      <c r="BH81" s="274">
        <f t="shared" si="59"/>
        <v>479460</v>
      </c>
      <c r="BI81" s="274">
        <v>1121400</v>
      </c>
      <c r="BJ81" s="274">
        <v>302760</v>
      </c>
      <c r="BK81" s="274">
        <v>339630</v>
      </c>
      <c r="BL81" s="274">
        <f t="shared" si="60"/>
        <v>479070</v>
      </c>
      <c r="BM81" s="713">
        <v>1121460</v>
      </c>
      <c r="BN81" s="712">
        <v>321570</v>
      </c>
      <c r="BO81" s="274">
        <v>361860</v>
      </c>
      <c r="BP81" s="274">
        <f t="shared" si="61"/>
        <v>486780</v>
      </c>
      <c r="BQ81" s="274">
        <v>1170210</v>
      </c>
      <c r="BR81" s="274">
        <v>323100</v>
      </c>
      <c r="BS81" s="274">
        <v>364800</v>
      </c>
      <c r="BT81" s="274">
        <f t="shared" si="62"/>
        <v>489270</v>
      </c>
      <c r="BU81" s="713">
        <v>1177170</v>
      </c>
      <c r="BV81" s="712">
        <v>106470</v>
      </c>
      <c r="BW81" s="274">
        <v>88380</v>
      </c>
      <c r="BX81" s="274">
        <f t="shared" si="63"/>
        <v>182880</v>
      </c>
      <c r="BY81" s="274">
        <v>377730</v>
      </c>
      <c r="BZ81" s="274">
        <v>107100</v>
      </c>
      <c r="CA81" s="274">
        <v>89670</v>
      </c>
      <c r="CB81" s="274">
        <f t="shared" si="64"/>
        <v>184320</v>
      </c>
      <c r="CC81" s="713">
        <v>381090</v>
      </c>
      <c r="CD81" s="712">
        <v>0</v>
      </c>
      <c r="CE81" s="274">
        <v>0</v>
      </c>
      <c r="CF81" s="274">
        <f t="shared" si="65"/>
        <v>0</v>
      </c>
      <c r="CG81" s="274">
        <v>0</v>
      </c>
      <c r="CH81" s="274">
        <v>0</v>
      </c>
      <c r="CI81" s="274">
        <v>0</v>
      </c>
      <c r="CJ81" s="274">
        <f t="shared" si="66"/>
        <v>0</v>
      </c>
      <c r="CK81" s="713">
        <v>0</v>
      </c>
      <c r="CL81" s="712">
        <v>0</v>
      </c>
      <c r="CM81" s="274">
        <v>0</v>
      </c>
      <c r="CN81" s="274">
        <f t="shared" si="67"/>
        <v>0</v>
      </c>
      <c r="CO81" s="274">
        <v>0</v>
      </c>
      <c r="CP81" s="274">
        <v>0</v>
      </c>
      <c r="CQ81" s="274">
        <v>0</v>
      </c>
      <c r="CR81" s="274">
        <f t="shared" si="68"/>
        <v>0</v>
      </c>
      <c r="CS81" s="713">
        <v>0</v>
      </c>
      <c r="CT81" s="593"/>
      <c r="CU81" s="593"/>
      <c r="CV81" s="593"/>
      <c r="CX81" s="285">
        <f t="shared" si="39"/>
        <v>2045656.51</v>
      </c>
      <c r="CY81" s="285">
        <f t="shared" si="40"/>
        <v>1163406.8599999999</v>
      </c>
      <c r="CZ81" s="285">
        <f t="shared" si="41"/>
        <v>882249.65</v>
      </c>
      <c r="DA81" s="285">
        <f t="shared" si="42"/>
        <v>6101582.7699999996</v>
      </c>
      <c r="DB81" s="285">
        <f t="shared" si="43"/>
        <v>3117366.14</v>
      </c>
      <c r="DC81" s="285">
        <f t="shared" si="44"/>
        <v>2428989.4</v>
      </c>
      <c r="DD81" s="285">
        <f t="shared" si="45"/>
        <v>2598317.23</v>
      </c>
    </row>
    <row r="82" spans="1:108">
      <c r="A82" s="712">
        <v>78</v>
      </c>
      <c r="B82" s="274" t="s">
        <v>1682</v>
      </c>
      <c r="C82" s="274" t="s">
        <v>1683</v>
      </c>
      <c r="D82" s="274" t="s">
        <v>3530</v>
      </c>
      <c r="E82" s="274">
        <v>5832</v>
      </c>
      <c r="F82" s="274">
        <f t="shared" si="46"/>
        <v>6360</v>
      </c>
      <c r="G82" s="274">
        <v>4260</v>
      </c>
      <c r="H82" s="274">
        <v>10620</v>
      </c>
      <c r="I82" s="274">
        <f t="shared" si="47"/>
        <v>6360</v>
      </c>
      <c r="J82" s="274">
        <v>4350</v>
      </c>
      <c r="K82" s="713">
        <v>10710</v>
      </c>
      <c r="L82" s="712">
        <f t="shared" si="69"/>
        <v>6780</v>
      </c>
      <c r="M82" s="274">
        <v>4350</v>
      </c>
      <c r="N82" s="274">
        <v>11130</v>
      </c>
      <c r="O82" s="274">
        <f t="shared" si="48"/>
        <v>6900</v>
      </c>
      <c r="P82" s="274">
        <v>4350</v>
      </c>
      <c r="Q82" s="713">
        <v>11250</v>
      </c>
      <c r="R82" s="712">
        <v>2430</v>
      </c>
      <c r="S82" s="274">
        <v>3330</v>
      </c>
      <c r="T82" s="274">
        <f t="shared" si="49"/>
        <v>3900</v>
      </c>
      <c r="U82" s="274">
        <v>9660</v>
      </c>
      <c r="V82" s="274">
        <v>2400</v>
      </c>
      <c r="W82" s="274">
        <v>3270</v>
      </c>
      <c r="X82" s="274">
        <f t="shared" si="50"/>
        <v>4050</v>
      </c>
      <c r="Y82" s="713">
        <v>9720</v>
      </c>
      <c r="Z82" s="712">
        <v>51060</v>
      </c>
      <c r="AA82" s="274">
        <v>40650</v>
      </c>
      <c r="AB82" s="274">
        <f t="shared" si="51"/>
        <v>58410</v>
      </c>
      <c r="AC82" s="274">
        <v>150120</v>
      </c>
      <c r="AD82" s="274">
        <v>51600</v>
      </c>
      <c r="AE82" s="274">
        <v>40950</v>
      </c>
      <c r="AF82" s="274">
        <f t="shared" si="52"/>
        <v>58860</v>
      </c>
      <c r="AG82" s="713">
        <v>151410</v>
      </c>
      <c r="AH82" s="712">
        <v>157560</v>
      </c>
      <c r="AI82" s="274">
        <v>218730</v>
      </c>
      <c r="AJ82" s="274">
        <f t="shared" si="53"/>
        <v>128460</v>
      </c>
      <c r="AK82" s="274">
        <v>504750</v>
      </c>
      <c r="AL82" s="274">
        <v>158640</v>
      </c>
      <c r="AM82" s="274">
        <v>220200</v>
      </c>
      <c r="AN82" s="274">
        <f t="shared" si="54"/>
        <v>129690</v>
      </c>
      <c r="AO82" s="713">
        <v>508530</v>
      </c>
      <c r="AP82" s="712">
        <v>106980</v>
      </c>
      <c r="AQ82" s="274">
        <v>159480</v>
      </c>
      <c r="AR82" s="274">
        <f t="shared" si="55"/>
        <v>68730</v>
      </c>
      <c r="AS82" s="274">
        <v>335190</v>
      </c>
      <c r="AT82" s="274">
        <v>107100</v>
      </c>
      <c r="AU82" s="274">
        <v>159900</v>
      </c>
      <c r="AV82" s="274">
        <f t="shared" si="56"/>
        <v>69030</v>
      </c>
      <c r="AW82" s="713">
        <v>336030</v>
      </c>
      <c r="AX82" s="712">
        <v>25380</v>
      </c>
      <c r="AY82" s="274">
        <v>36750</v>
      </c>
      <c r="AZ82" s="274">
        <f t="shared" si="57"/>
        <v>34020</v>
      </c>
      <c r="BA82" s="274">
        <v>96150</v>
      </c>
      <c r="BB82" s="274">
        <v>25410</v>
      </c>
      <c r="BC82" s="274">
        <v>37080</v>
      </c>
      <c r="BD82" s="274">
        <f t="shared" si="58"/>
        <v>34170</v>
      </c>
      <c r="BE82" s="713">
        <v>96660</v>
      </c>
      <c r="BF82" s="712">
        <v>3180</v>
      </c>
      <c r="BG82" s="274">
        <v>3450</v>
      </c>
      <c r="BH82" s="274">
        <f t="shared" si="59"/>
        <v>4710</v>
      </c>
      <c r="BI82" s="274">
        <v>11340</v>
      </c>
      <c r="BJ82" s="274">
        <v>3180</v>
      </c>
      <c r="BK82" s="274">
        <v>3540</v>
      </c>
      <c r="BL82" s="274">
        <f t="shared" si="60"/>
        <v>4710</v>
      </c>
      <c r="BM82" s="713">
        <v>11430</v>
      </c>
      <c r="BN82" s="712">
        <v>3120</v>
      </c>
      <c r="BO82" s="274">
        <v>3930</v>
      </c>
      <c r="BP82" s="274">
        <f t="shared" si="61"/>
        <v>5040</v>
      </c>
      <c r="BQ82" s="274">
        <v>12090</v>
      </c>
      <c r="BR82" s="274">
        <v>3300</v>
      </c>
      <c r="BS82" s="274">
        <v>3810</v>
      </c>
      <c r="BT82" s="274">
        <f t="shared" si="62"/>
        <v>5100</v>
      </c>
      <c r="BU82" s="713">
        <v>12210</v>
      </c>
      <c r="BV82" s="712">
        <v>3450</v>
      </c>
      <c r="BW82" s="274">
        <v>3810</v>
      </c>
      <c r="BX82" s="274">
        <f t="shared" si="63"/>
        <v>5310</v>
      </c>
      <c r="BY82" s="274">
        <v>12570</v>
      </c>
      <c r="BZ82" s="274">
        <v>3390</v>
      </c>
      <c r="CA82" s="274">
        <v>3810</v>
      </c>
      <c r="CB82" s="274">
        <f t="shared" si="64"/>
        <v>5550</v>
      </c>
      <c r="CC82" s="713">
        <v>12750</v>
      </c>
      <c r="CD82" s="712">
        <v>1470</v>
      </c>
      <c r="CE82" s="274">
        <v>2040</v>
      </c>
      <c r="CF82" s="274">
        <f t="shared" si="65"/>
        <v>2520</v>
      </c>
      <c r="CG82" s="274">
        <v>6030</v>
      </c>
      <c r="CH82" s="274">
        <v>1590</v>
      </c>
      <c r="CI82" s="274">
        <v>2040</v>
      </c>
      <c r="CJ82" s="274">
        <f t="shared" si="66"/>
        <v>2430</v>
      </c>
      <c r="CK82" s="713">
        <v>6060</v>
      </c>
      <c r="CL82" s="712">
        <v>2790</v>
      </c>
      <c r="CM82" s="274">
        <v>3510</v>
      </c>
      <c r="CN82" s="274">
        <f t="shared" si="67"/>
        <v>4290</v>
      </c>
      <c r="CO82" s="274">
        <v>10590</v>
      </c>
      <c r="CP82" s="274">
        <v>2880</v>
      </c>
      <c r="CQ82" s="274">
        <v>3540</v>
      </c>
      <c r="CR82" s="274">
        <f t="shared" si="68"/>
        <v>4350</v>
      </c>
      <c r="CS82" s="713">
        <v>10770</v>
      </c>
      <c r="CT82" s="593"/>
      <c r="CU82" s="593"/>
      <c r="CV82" s="593"/>
      <c r="CX82" s="285">
        <f t="shared" si="39"/>
        <v>21960</v>
      </c>
      <c r="CY82" s="285">
        <f t="shared" si="40"/>
        <v>13260</v>
      </c>
      <c r="CZ82" s="285">
        <f t="shared" si="41"/>
        <v>8700</v>
      </c>
      <c r="DA82" s="285">
        <f t="shared" si="42"/>
        <v>1027650</v>
      </c>
      <c r="DB82" s="285">
        <f t="shared" si="43"/>
        <v>341490</v>
      </c>
      <c r="DC82" s="285">
        <f t="shared" si="44"/>
        <v>437580</v>
      </c>
      <c r="DD82" s="285">
        <f t="shared" si="45"/>
        <v>270330</v>
      </c>
    </row>
    <row r="83" spans="1:108">
      <c r="A83" s="712">
        <v>79</v>
      </c>
      <c r="B83" s="274" t="s">
        <v>3289</v>
      </c>
      <c r="C83" s="274" t="s">
        <v>3271</v>
      </c>
      <c r="D83" s="274" t="s">
        <v>3530</v>
      </c>
      <c r="E83" s="274">
        <v>3800</v>
      </c>
      <c r="F83" s="274">
        <f t="shared" si="46"/>
        <v>5501</v>
      </c>
      <c r="G83" s="274">
        <v>3713</v>
      </c>
      <c r="H83" s="274">
        <v>9214</v>
      </c>
      <c r="I83" s="274">
        <f t="shared" si="47"/>
        <v>10800</v>
      </c>
      <c r="J83" s="274">
        <v>7875</v>
      </c>
      <c r="K83" s="713">
        <v>18675</v>
      </c>
      <c r="L83" s="712">
        <f t="shared" si="69"/>
        <v>5716</v>
      </c>
      <c r="M83" s="274">
        <v>4004</v>
      </c>
      <c r="N83" s="274">
        <v>9720</v>
      </c>
      <c r="O83" s="274">
        <f t="shared" si="48"/>
        <v>11519</v>
      </c>
      <c r="P83" s="274">
        <v>8292</v>
      </c>
      <c r="Q83" s="713">
        <v>19811</v>
      </c>
      <c r="R83" s="712">
        <v>2183</v>
      </c>
      <c r="S83" s="274">
        <v>2858</v>
      </c>
      <c r="T83" s="274">
        <f t="shared" si="49"/>
        <v>3678</v>
      </c>
      <c r="U83" s="274">
        <v>8719</v>
      </c>
      <c r="V83" s="274">
        <v>4421</v>
      </c>
      <c r="W83" s="274">
        <v>5996</v>
      </c>
      <c r="X83" s="274">
        <f t="shared" si="50"/>
        <v>7538</v>
      </c>
      <c r="Y83" s="713">
        <v>17955</v>
      </c>
      <c r="Z83" s="712">
        <v>2509</v>
      </c>
      <c r="AA83" s="274">
        <v>3206</v>
      </c>
      <c r="AB83" s="274">
        <f t="shared" si="51"/>
        <v>4230</v>
      </c>
      <c r="AC83" s="274">
        <v>9945</v>
      </c>
      <c r="AD83" s="274">
        <v>5209</v>
      </c>
      <c r="AE83" s="274">
        <v>7065</v>
      </c>
      <c r="AF83" s="274">
        <f t="shared" si="52"/>
        <v>9034</v>
      </c>
      <c r="AG83" s="713">
        <v>21308</v>
      </c>
      <c r="AH83" s="712">
        <v>9068</v>
      </c>
      <c r="AI83" s="274">
        <v>20464</v>
      </c>
      <c r="AJ83" s="274">
        <f t="shared" si="53"/>
        <v>8943</v>
      </c>
      <c r="AK83" s="274">
        <v>38475</v>
      </c>
      <c r="AL83" s="274">
        <v>11767</v>
      </c>
      <c r="AM83" s="274">
        <v>24581</v>
      </c>
      <c r="AN83" s="274">
        <f t="shared" si="54"/>
        <v>13197</v>
      </c>
      <c r="AO83" s="713">
        <v>49545</v>
      </c>
      <c r="AP83" s="712">
        <v>28597</v>
      </c>
      <c r="AQ83" s="274">
        <v>86130</v>
      </c>
      <c r="AR83" s="274">
        <f t="shared" si="55"/>
        <v>28058</v>
      </c>
      <c r="AS83" s="274">
        <v>142785</v>
      </c>
      <c r="AT83" s="274">
        <v>31871</v>
      </c>
      <c r="AU83" s="274">
        <v>92723</v>
      </c>
      <c r="AV83" s="274">
        <f t="shared" si="56"/>
        <v>33277</v>
      </c>
      <c r="AW83" s="713">
        <v>157871</v>
      </c>
      <c r="AX83" s="712">
        <v>9135</v>
      </c>
      <c r="AY83" s="274">
        <v>30330</v>
      </c>
      <c r="AZ83" s="274">
        <f t="shared" si="57"/>
        <v>15514</v>
      </c>
      <c r="BA83" s="274">
        <v>54979</v>
      </c>
      <c r="BB83" s="274">
        <v>11948</v>
      </c>
      <c r="BC83" s="274">
        <v>35854</v>
      </c>
      <c r="BD83" s="274">
        <f t="shared" si="58"/>
        <v>20306</v>
      </c>
      <c r="BE83" s="713">
        <v>68108</v>
      </c>
      <c r="BF83" s="712">
        <v>2452</v>
      </c>
      <c r="BG83" s="274">
        <v>2689</v>
      </c>
      <c r="BH83" s="274">
        <f t="shared" si="59"/>
        <v>4005</v>
      </c>
      <c r="BI83" s="274">
        <v>9146</v>
      </c>
      <c r="BJ83" s="274">
        <v>5479</v>
      </c>
      <c r="BK83" s="274">
        <v>6300</v>
      </c>
      <c r="BL83" s="274">
        <f t="shared" si="60"/>
        <v>9101</v>
      </c>
      <c r="BM83" s="713">
        <v>20880</v>
      </c>
      <c r="BN83" s="712">
        <v>2756</v>
      </c>
      <c r="BO83" s="274">
        <v>3195</v>
      </c>
      <c r="BP83" s="274">
        <f t="shared" si="61"/>
        <v>4253</v>
      </c>
      <c r="BQ83" s="274">
        <v>10204</v>
      </c>
      <c r="BR83" s="274">
        <v>5884</v>
      </c>
      <c r="BS83" s="274">
        <v>7076</v>
      </c>
      <c r="BT83" s="274">
        <f t="shared" si="62"/>
        <v>9619</v>
      </c>
      <c r="BU83" s="713">
        <v>22579</v>
      </c>
      <c r="BV83" s="712">
        <v>2857</v>
      </c>
      <c r="BW83" s="274">
        <v>3206</v>
      </c>
      <c r="BX83" s="274">
        <f t="shared" si="63"/>
        <v>4444</v>
      </c>
      <c r="BY83" s="274">
        <v>10507</v>
      </c>
      <c r="BZ83" s="274">
        <v>5996</v>
      </c>
      <c r="CA83" s="274">
        <v>6829</v>
      </c>
      <c r="CB83" s="274">
        <f t="shared" si="64"/>
        <v>9855</v>
      </c>
      <c r="CC83" s="713">
        <v>22680</v>
      </c>
      <c r="CD83" s="712">
        <v>2396</v>
      </c>
      <c r="CE83" s="274">
        <v>2700</v>
      </c>
      <c r="CF83" s="274">
        <f t="shared" si="65"/>
        <v>3612</v>
      </c>
      <c r="CG83" s="274">
        <v>8708</v>
      </c>
      <c r="CH83" s="274">
        <v>4826</v>
      </c>
      <c r="CI83" s="274">
        <v>5557</v>
      </c>
      <c r="CJ83" s="274">
        <f t="shared" si="66"/>
        <v>7864</v>
      </c>
      <c r="CK83" s="713">
        <v>18247</v>
      </c>
      <c r="CL83" s="712">
        <v>2610</v>
      </c>
      <c r="CM83" s="274">
        <v>3094</v>
      </c>
      <c r="CN83" s="274">
        <f t="shared" si="67"/>
        <v>4106</v>
      </c>
      <c r="CO83" s="274">
        <v>9810</v>
      </c>
      <c r="CP83" s="274">
        <v>5220</v>
      </c>
      <c r="CQ83" s="274">
        <v>6424</v>
      </c>
      <c r="CR83" s="274">
        <f t="shared" si="68"/>
        <v>8505</v>
      </c>
      <c r="CS83" s="713">
        <v>20149</v>
      </c>
      <c r="CT83" s="593"/>
      <c r="CU83" s="593"/>
      <c r="CV83" s="593"/>
      <c r="CX83" s="285">
        <f t="shared" si="39"/>
        <v>38486</v>
      </c>
      <c r="CY83" s="285">
        <f t="shared" si="40"/>
        <v>22319</v>
      </c>
      <c r="CZ83" s="285">
        <f t="shared" si="41"/>
        <v>16167</v>
      </c>
      <c r="DA83" s="285">
        <f t="shared" si="42"/>
        <v>285165</v>
      </c>
      <c r="DB83" s="285">
        <f t="shared" si="43"/>
        <v>72202</v>
      </c>
      <c r="DC83" s="285">
        <f t="shared" si="44"/>
        <v>152684</v>
      </c>
      <c r="DD83" s="285">
        <f t="shared" si="45"/>
        <v>79213</v>
      </c>
    </row>
    <row r="84" spans="1:108">
      <c r="A84" s="712">
        <v>80</v>
      </c>
      <c r="B84" s="274" t="s">
        <v>1684</v>
      </c>
      <c r="C84" s="274" t="s">
        <v>1685</v>
      </c>
      <c r="D84" s="274" t="s">
        <v>3530</v>
      </c>
      <c r="E84" s="274">
        <v>1150</v>
      </c>
      <c r="F84" s="274">
        <f t="shared" si="46"/>
        <v>4770</v>
      </c>
      <c r="G84" s="274">
        <v>3120</v>
      </c>
      <c r="H84" s="274">
        <v>7890</v>
      </c>
      <c r="I84" s="274">
        <f t="shared" si="47"/>
        <v>7230</v>
      </c>
      <c r="J84" s="274">
        <v>5250</v>
      </c>
      <c r="K84" s="713">
        <v>12480</v>
      </c>
      <c r="L84" s="712">
        <f t="shared" si="69"/>
        <v>4980</v>
      </c>
      <c r="M84" s="274">
        <v>3120</v>
      </c>
      <c r="N84" s="274">
        <v>8100</v>
      </c>
      <c r="O84" s="274">
        <f t="shared" si="48"/>
        <v>7950</v>
      </c>
      <c r="P84" s="274">
        <v>5040</v>
      </c>
      <c r="Q84" s="713">
        <v>12990</v>
      </c>
      <c r="R84" s="712">
        <v>1680</v>
      </c>
      <c r="S84" s="274">
        <v>2460</v>
      </c>
      <c r="T84" s="274">
        <f t="shared" si="49"/>
        <v>2820</v>
      </c>
      <c r="U84" s="274">
        <v>6960</v>
      </c>
      <c r="V84" s="274">
        <v>2790</v>
      </c>
      <c r="W84" s="274">
        <v>3810</v>
      </c>
      <c r="X84" s="274">
        <f t="shared" si="50"/>
        <v>4350</v>
      </c>
      <c r="Y84" s="713">
        <v>10950</v>
      </c>
      <c r="Z84" s="712">
        <v>32190</v>
      </c>
      <c r="AA84" s="274">
        <v>61260</v>
      </c>
      <c r="AB84" s="274">
        <f t="shared" si="51"/>
        <v>24630</v>
      </c>
      <c r="AC84" s="274">
        <v>118080</v>
      </c>
      <c r="AD84" s="274">
        <v>36120</v>
      </c>
      <c r="AE84" s="274">
        <v>67860</v>
      </c>
      <c r="AF84" s="274">
        <f t="shared" si="52"/>
        <v>29760</v>
      </c>
      <c r="AG84" s="713">
        <v>133740</v>
      </c>
      <c r="AH84" s="712">
        <v>18600</v>
      </c>
      <c r="AI84" s="274">
        <v>55950</v>
      </c>
      <c r="AJ84" s="274">
        <f t="shared" si="53"/>
        <v>16230</v>
      </c>
      <c r="AK84" s="274">
        <v>90780</v>
      </c>
      <c r="AL84" s="274">
        <v>22830</v>
      </c>
      <c r="AM84" s="274">
        <v>66240</v>
      </c>
      <c r="AN84" s="274">
        <f t="shared" si="54"/>
        <v>21300</v>
      </c>
      <c r="AO84" s="713">
        <v>110370</v>
      </c>
      <c r="AP84" s="712">
        <v>23850</v>
      </c>
      <c r="AQ84" s="274">
        <v>48690</v>
      </c>
      <c r="AR84" s="274">
        <f t="shared" si="55"/>
        <v>20220</v>
      </c>
      <c r="AS84" s="274">
        <v>92760</v>
      </c>
      <c r="AT84" s="274">
        <v>27630</v>
      </c>
      <c r="AU84" s="274">
        <v>56190</v>
      </c>
      <c r="AV84" s="274">
        <f t="shared" si="56"/>
        <v>24960</v>
      </c>
      <c r="AW84" s="713">
        <v>108780</v>
      </c>
      <c r="AX84" s="712">
        <v>27270</v>
      </c>
      <c r="AY84" s="274">
        <v>55650</v>
      </c>
      <c r="AZ84" s="274">
        <f t="shared" si="57"/>
        <v>20670</v>
      </c>
      <c r="BA84" s="274">
        <v>103590</v>
      </c>
      <c r="BB84" s="274">
        <v>29850</v>
      </c>
      <c r="BC84" s="274">
        <v>59400</v>
      </c>
      <c r="BD84" s="274">
        <f t="shared" si="58"/>
        <v>24180</v>
      </c>
      <c r="BE84" s="713">
        <v>113430</v>
      </c>
      <c r="BF84" s="712">
        <v>1590</v>
      </c>
      <c r="BG84" s="274">
        <v>1920</v>
      </c>
      <c r="BH84" s="274">
        <f t="shared" si="59"/>
        <v>2580</v>
      </c>
      <c r="BI84" s="274">
        <v>6090</v>
      </c>
      <c r="BJ84" s="274">
        <v>2640</v>
      </c>
      <c r="BK84" s="274">
        <v>3330</v>
      </c>
      <c r="BL84" s="274">
        <f t="shared" si="60"/>
        <v>4590</v>
      </c>
      <c r="BM84" s="713">
        <v>10560</v>
      </c>
      <c r="BN84" s="712">
        <v>2160</v>
      </c>
      <c r="BO84" s="274">
        <v>2640</v>
      </c>
      <c r="BP84" s="274">
        <f t="shared" si="61"/>
        <v>3270</v>
      </c>
      <c r="BQ84" s="274">
        <v>8070</v>
      </c>
      <c r="BR84" s="274">
        <v>3870</v>
      </c>
      <c r="BS84" s="274">
        <v>4560</v>
      </c>
      <c r="BT84" s="274">
        <f t="shared" si="62"/>
        <v>6420</v>
      </c>
      <c r="BU84" s="713">
        <v>14850</v>
      </c>
      <c r="BV84" s="712">
        <v>2160</v>
      </c>
      <c r="BW84" s="274">
        <v>2400</v>
      </c>
      <c r="BX84" s="274">
        <f t="shared" si="63"/>
        <v>3120</v>
      </c>
      <c r="BY84" s="274">
        <v>7680</v>
      </c>
      <c r="BZ84" s="274">
        <v>3630</v>
      </c>
      <c r="CA84" s="274">
        <v>3810</v>
      </c>
      <c r="CB84" s="274">
        <f t="shared" si="64"/>
        <v>6000</v>
      </c>
      <c r="CC84" s="713">
        <v>13440</v>
      </c>
      <c r="CD84" s="712">
        <v>1920</v>
      </c>
      <c r="CE84" s="274">
        <v>2310</v>
      </c>
      <c r="CF84" s="274">
        <f t="shared" si="65"/>
        <v>3120</v>
      </c>
      <c r="CG84" s="274">
        <v>7350</v>
      </c>
      <c r="CH84" s="274">
        <v>3180</v>
      </c>
      <c r="CI84" s="274">
        <v>3960</v>
      </c>
      <c r="CJ84" s="274">
        <f t="shared" si="66"/>
        <v>5460</v>
      </c>
      <c r="CK84" s="713">
        <v>12600</v>
      </c>
      <c r="CL84" s="712">
        <v>1890</v>
      </c>
      <c r="CM84" s="274">
        <v>2250</v>
      </c>
      <c r="CN84" s="274">
        <f t="shared" si="67"/>
        <v>2940</v>
      </c>
      <c r="CO84" s="274">
        <v>7080</v>
      </c>
      <c r="CP84" s="274">
        <v>2880</v>
      </c>
      <c r="CQ84" s="274">
        <v>3660</v>
      </c>
      <c r="CR84" s="274">
        <f t="shared" si="68"/>
        <v>4770</v>
      </c>
      <c r="CS84" s="713">
        <v>11310</v>
      </c>
      <c r="CT84" s="593"/>
      <c r="CU84" s="593"/>
      <c r="CV84" s="593"/>
      <c r="CX84" s="285">
        <f t="shared" si="39"/>
        <v>25470</v>
      </c>
      <c r="CY84" s="285">
        <f t="shared" si="40"/>
        <v>15180</v>
      </c>
      <c r="CZ84" s="285">
        <f t="shared" si="41"/>
        <v>10290</v>
      </c>
      <c r="DA84" s="285">
        <f t="shared" si="42"/>
        <v>389310</v>
      </c>
      <c r="DB84" s="285">
        <f t="shared" si="43"/>
        <v>105360</v>
      </c>
      <c r="DC84" s="285">
        <f t="shared" si="44"/>
        <v>209280</v>
      </c>
      <c r="DD84" s="285">
        <f t="shared" si="45"/>
        <v>90660</v>
      </c>
    </row>
    <row r="85" spans="1:108">
      <c r="A85" s="712">
        <v>81</v>
      </c>
      <c r="B85" s="274" t="s">
        <v>1688</v>
      </c>
      <c r="C85" s="274" t="s">
        <v>1689</v>
      </c>
      <c r="D85" s="274" t="s">
        <v>3530</v>
      </c>
      <c r="E85" s="274">
        <v>2400</v>
      </c>
      <c r="F85" s="274">
        <f t="shared" si="46"/>
        <v>124951.70000000001</v>
      </c>
      <c r="G85" s="274">
        <v>6730</v>
      </c>
      <c r="H85" s="274">
        <v>131681.70000000001</v>
      </c>
      <c r="I85" s="274">
        <f t="shared" si="47"/>
        <v>125275.57692999998</v>
      </c>
      <c r="J85" s="274">
        <v>6747.44427</v>
      </c>
      <c r="K85" s="713">
        <v>132023.02119999999</v>
      </c>
      <c r="L85" s="712">
        <f t="shared" si="69"/>
        <v>108195.00000000001</v>
      </c>
      <c r="M85" s="274">
        <v>75551.199999999997</v>
      </c>
      <c r="N85" s="274">
        <v>183746.2</v>
      </c>
      <c r="O85" s="274">
        <f t="shared" si="48"/>
        <v>104840.1618</v>
      </c>
      <c r="P85" s="274">
        <v>80903.899999999994</v>
      </c>
      <c r="Q85" s="713">
        <v>185744.0618</v>
      </c>
      <c r="R85" s="712">
        <v>0</v>
      </c>
      <c r="S85" s="274">
        <v>92584.4</v>
      </c>
      <c r="T85" s="274">
        <f t="shared" si="49"/>
        <v>48467.100000000006</v>
      </c>
      <c r="U85" s="274">
        <v>141051.5</v>
      </c>
      <c r="V85" s="274">
        <v>0</v>
      </c>
      <c r="W85" s="274">
        <v>85054</v>
      </c>
      <c r="X85" s="274">
        <f t="shared" si="50"/>
        <v>56679.251300000004</v>
      </c>
      <c r="Y85" s="713">
        <v>141733.2513</v>
      </c>
      <c r="Z85" s="712">
        <v>36070.6</v>
      </c>
      <c r="AA85" s="274">
        <v>58847.5</v>
      </c>
      <c r="AB85" s="274">
        <f t="shared" si="51"/>
        <v>60069.600000000006</v>
      </c>
      <c r="AC85" s="274">
        <v>154987.70000000001</v>
      </c>
      <c r="AD85" s="274">
        <v>36609.83</v>
      </c>
      <c r="AE85" s="274">
        <v>57419.03</v>
      </c>
      <c r="AF85" s="274">
        <f t="shared" si="52"/>
        <v>61078.297600000005</v>
      </c>
      <c r="AG85" s="713">
        <v>155107.15760000001</v>
      </c>
      <c r="AH85" s="712">
        <v>38175.5</v>
      </c>
      <c r="AI85" s="274">
        <v>63807.199999999997</v>
      </c>
      <c r="AJ85" s="274">
        <f t="shared" si="53"/>
        <v>60958.2</v>
      </c>
      <c r="AK85" s="274">
        <v>162940.9</v>
      </c>
      <c r="AL85" s="274">
        <v>35144.199999999997</v>
      </c>
      <c r="AM85" s="274">
        <v>59104.800000000003</v>
      </c>
      <c r="AN85" s="274">
        <f t="shared" si="54"/>
        <v>69441.013500000001</v>
      </c>
      <c r="AO85" s="713">
        <v>163690.0135</v>
      </c>
      <c r="AP85" s="712">
        <v>37921.699999999997</v>
      </c>
      <c r="AQ85" s="274">
        <v>57166.6</v>
      </c>
      <c r="AR85" s="274">
        <f t="shared" si="55"/>
        <v>60094.1</v>
      </c>
      <c r="AS85" s="274">
        <v>155182.39999999999</v>
      </c>
      <c r="AT85" s="274">
        <v>34212.1</v>
      </c>
      <c r="AU85" s="274">
        <v>51714.5</v>
      </c>
      <c r="AV85" s="274">
        <f t="shared" si="56"/>
        <v>69771.356</v>
      </c>
      <c r="AW85" s="713">
        <v>155697.95600000001</v>
      </c>
      <c r="AX85" s="712">
        <v>37548.800000000003</v>
      </c>
      <c r="AY85" s="274">
        <v>58238.400000000001</v>
      </c>
      <c r="AZ85" s="274">
        <f t="shared" si="57"/>
        <v>61497.500000000007</v>
      </c>
      <c r="BA85" s="274">
        <v>157284.70000000001</v>
      </c>
      <c r="BB85" s="274">
        <v>37919</v>
      </c>
      <c r="BC85" s="274">
        <v>56883</v>
      </c>
      <c r="BD85" s="274">
        <f t="shared" si="58"/>
        <v>63189.157999999996</v>
      </c>
      <c r="BE85" s="713">
        <v>157991.158</v>
      </c>
      <c r="BF85" s="712">
        <v>35936.6</v>
      </c>
      <c r="BG85" s="274">
        <v>51849.7</v>
      </c>
      <c r="BH85" s="274">
        <f t="shared" si="59"/>
        <v>55468.099999999991</v>
      </c>
      <c r="BI85" s="274">
        <v>143254.39999999999</v>
      </c>
      <c r="BJ85" s="274">
        <v>32594.6</v>
      </c>
      <c r="BK85" s="274">
        <v>47297.599999999999</v>
      </c>
      <c r="BL85" s="274">
        <f t="shared" si="60"/>
        <v>63600.277099999985</v>
      </c>
      <c r="BM85" s="713">
        <v>143492.47709999999</v>
      </c>
      <c r="BN85" s="712">
        <v>42366.400000000001</v>
      </c>
      <c r="BO85" s="274">
        <v>56452.6</v>
      </c>
      <c r="BP85" s="274">
        <f t="shared" si="61"/>
        <v>64091.299999999996</v>
      </c>
      <c r="BQ85" s="274">
        <v>162910.29999999999</v>
      </c>
      <c r="BR85" s="274">
        <v>39372.400000000001</v>
      </c>
      <c r="BS85" s="274">
        <v>52612.2</v>
      </c>
      <c r="BT85" s="274">
        <f t="shared" si="62"/>
        <v>71055.126000000004</v>
      </c>
      <c r="BU85" s="713">
        <v>163039.726</v>
      </c>
      <c r="BV85" s="712">
        <v>42409.5</v>
      </c>
      <c r="BW85" s="274">
        <v>53945.7</v>
      </c>
      <c r="BX85" s="274">
        <f t="shared" si="63"/>
        <v>63120.400000000009</v>
      </c>
      <c r="BY85" s="274">
        <v>159475.6</v>
      </c>
      <c r="BZ85" s="274">
        <v>48010</v>
      </c>
      <c r="CA85" s="274">
        <v>50004.1</v>
      </c>
      <c r="CB85" s="274">
        <f t="shared" si="64"/>
        <v>61627.967000000011</v>
      </c>
      <c r="CC85" s="713">
        <v>159642.06700000001</v>
      </c>
      <c r="CD85" s="712">
        <v>36075.599999999999</v>
      </c>
      <c r="CE85" s="274">
        <v>50767.1</v>
      </c>
      <c r="CF85" s="274">
        <f t="shared" si="65"/>
        <v>53674.500000000007</v>
      </c>
      <c r="CG85" s="274">
        <v>140517.20000000001</v>
      </c>
      <c r="CH85" s="274">
        <v>32436</v>
      </c>
      <c r="CI85" s="274">
        <v>46121.9</v>
      </c>
      <c r="CJ85" s="274">
        <f t="shared" si="66"/>
        <v>62187.611900000011</v>
      </c>
      <c r="CK85" s="713">
        <v>140745.51190000001</v>
      </c>
      <c r="CL85" s="712">
        <v>45392.1</v>
      </c>
      <c r="CM85" s="274">
        <v>63537</v>
      </c>
      <c r="CN85" s="274">
        <f t="shared" si="67"/>
        <v>69213.5</v>
      </c>
      <c r="CO85" s="274">
        <v>178142.6</v>
      </c>
      <c r="CP85" s="274">
        <v>41367.4</v>
      </c>
      <c r="CQ85" s="274">
        <v>58769.2</v>
      </c>
      <c r="CR85" s="274">
        <f t="shared" si="68"/>
        <v>78758.208500000022</v>
      </c>
      <c r="CS85" s="713">
        <v>178894.80850000001</v>
      </c>
      <c r="CT85" s="593"/>
      <c r="CU85" s="593"/>
      <c r="CV85" s="593"/>
      <c r="CX85" s="285">
        <f t="shared" si="39"/>
        <v>317767.08299999998</v>
      </c>
      <c r="CY85" s="285">
        <f t="shared" si="40"/>
        <v>230115.73872999998</v>
      </c>
      <c r="CZ85" s="285">
        <f t="shared" si="41"/>
        <v>87651.344270000001</v>
      </c>
      <c r="DA85" s="285">
        <f t="shared" si="42"/>
        <v>933995.46140000003</v>
      </c>
      <c r="DB85" s="285">
        <f t="shared" si="43"/>
        <v>421394.03</v>
      </c>
      <c r="DC85" s="285">
        <f t="shared" si="44"/>
        <v>483408.06873</v>
      </c>
      <c r="DD85" s="285">
        <f t="shared" si="45"/>
        <v>344621.26266999997</v>
      </c>
    </row>
    <row r="86" spans="1:108">
      <c r="A86" s="712">
        <v>82</v>
      </c>
      <c r="B86" s="274" t="s">
        <v>1707</v>
      </c>
      <c r="C86" s="274" t="s">
        <v>1699</v>
      </c>
      <c r="D86" s="274" t="s">
        <v>3530</v>
      </c>
      <c r="E86" s="274">
        <v>11400</v>
      </c>
      <c r="F86" s="274">
        <f t="shared" si="46"/>
        <v>13800</v>
      </c>
      <c r="G86" s="274">
        <v>9960</v>
      </c>
      <c r="H86" s="274">
        <v>23760</v>
      </c>
      <c r="I86" s="274">
        <f t="shared" si="47"/>
        <v>14040</v>
      </c>
      <c r="J86" s="274">
        <v>9720</v>
      </c>
      <c r="K86" s="713">
        <v>23760</v>
      </c>
      <c r="L86" s="712">
        <f t="shared" si="69"/>
        <v>13920</v>
      </c>
      <c r="M86" s="274">
        <v>8760</v>
      </c>
      <c r="N86" s="274">
        <v>22680</v>
      </c>
      <c r="O86" s="274">
        <f t="shared" si="48"/>
        <v>13080</v>
      </c>
      <c r="P86" s="274">
        <v>9600</v>
      </c>
      <c r="Q86" s="713">
        <v>22680</v>
      </c>
      <c r="R86" s="712">
        <v>4680</v>
      </c>
      <c r="S86" s="274">
        <v>6120</v>
      </c>
      <c r="T86" s="274">
        <f t="shared" si="49"/>
        <v>7680</v>
      </c>
      <c r="U86" s="274">
        <v>18480</v>
      </c>
      <c r="V86" s="274">
        <v>4440</v>
      </c>
      <c r="W86" s="274">
        <v>5880</v>
      </c>
      <c r="X86" s="274">
        <f t="shared" si="50"/>
        <v>8280</v>
      </c>
      <c r="Y86" s="713">
        <v>18600</v>
      </c>
      <c r="Z86" s="712">
        <v>30619.96</v>
      </c>
      <c r="AA86" s="274">
        <v>165770.1</v>
      </c>
      <c r="AB86" s="274">
        <f t="shared" si="51"/>
        <v>76549.94</v>
      </c>
      <c r="AC86" s="274">
        <v>272940</v>
      </c>
      <c r="AD86" s="274">
        <v>25027.5</v>
      </c>
      <c r="AE86" s="274">
        <v>177855</v>
      </c>
      <c r="AF86" s="274">
        <f t="shared" si="52"/>
        <v>74017.5</v>
      </c>
      <c r="AG86" s="713">
        <v>276900</v>
      </c>
      <c r="AH86" s="712">
        <v>163051.20000000001</v>
      </c>
      <c r="AI86" s="274">
        <v>322920</v>
      </c>
      <c r="AJ86" s="274">
        <f t="shared" si="53"/>
        <v>141085.79999999999</v>
      </c>
      <c r="AK86" s="274">
        <v>627057</v>
      </c>
      <c r="AL86" s="274">
        <v>167155.20000000001</v>
      </c>
      <c r="AM86" s="274">
        <v>331375.2</v>
      </c>
      <c r="AN86" s="274">
        <f t="shared" si="54"/>
        <v>144793.19999999995</v>
      </c>
      <c r="AO86" s="713">
        <v>643323.6</v>
      </c>
      <c r="AP86" s="712">
        <v>128610</v>
      </c>
      <c r="AQ86" s="274">
        <v>340410</v>
      </c>
      <c r="AR86" s="274">
        <f t="shared" si="55"/>
        <v>126570</v>
      </c>
      <c r="AS86" s="274">
        <v>595590</v>
      </c>
      <c r="AT86" s="274">
        <v>130680</v>
      </c>
      <c r="AU86" s="274">
        <v>348810</v>
      </c>
      <c r="AV86" s="274">
        <f t="shared" si="56"/>
        <v>128730</v>
      </c>
      <c r="AW86" s="713">
        <v>608220</v>
      </c>
      <c r="AX86" s="712">
        <v>107370</v>
      </c>
      <c r="AY86" s="274">
        <v>237810</v>
      </c>
      <c r="AZ86" s="274">
        <f t="shared" si="57"/>
        <v>114300</v>
      </c>
      <c r="BA86" s="274">
        <v>459480</v>
      </c>
      <c r="BB86" s="274">
        <v>109710</v>
      </c>
      <c r="BC86" s="274">
        <v>243000</v>
      </c>
      <c r="BD86" s="274">
        <f t="shared" si="58"/>
        <v>116340</v>
      </c>
      <c r="BE86" s="713">
        <v>469050</v>
      </c>
      <c r="BF86" s="712">
        <v>6660</v>
      </c>
      <c r="BG86" s="274">
        <v>6720</v>
      </c>
      <c r="BH86" s="274">
        <f t="shared" si="59"/>
        <v>9840</v>
      </c>
      <c r="BI86" s="274">
        <v>23220</v>
      </c>
      <c r="BJ86" s="274">
        <v>6480</v>
      </c>
      <c r="BK86" s="274">
        <v>6750</v>
      </c>
      <c r="BL86" s="274">
        <f t="shared" si="60"/>
        <v>9990</v>
      </c>
      <c r="BM86" s="713">
        <v>23220</v>
      </c>
      <c r="BN86" s="712">
        <v>6660</v>
      </c>
      <c r="BO86" s="274">
        <v>7530</v>
      </c>
      <c r="BP86" s="274">
        <f t="shared" si="61"/>
        <v>10350</v>
      </c>
      <c r="BQ86" s="274">
        <v>24540</v>
      </c>
      <c r="BR86" s="274">
        <v>6690</v>
      </c>
      <c r="BS86" s="274">
        <v>7350</v>
      </c>
      <c r="BT86" s="274">
        <f t="shared" si="62"/>
        <v>10530</v>
      </c>
      <c r="BU86" s="713">
        <v>24570</v>
      </c>
      <c r="BV86" s="712">
        <v>6600</v>
      </c>
      <c r="BW86" s="274">
        <v>7260</v>
      </c>
      <c r="BX86" s="274">
        <f t="shared" si="63"/>
        <v>10530</v>
      </c>
      <c r="BY86" s="274">
        <v>24390</v>
      </c>
      <c r="BZ86" s="274">
        <v>6510</v>
      </c>
      <c r="CA86" s="274">
        <v>7170</v>
      </c>
      <c r="CB86" s="274">
        <f t="shared" si="64"/>
        <v>10710</v>
      </c>
      <c r="CC86" s="713">
        <v>24390</v>
      </c>
      <c r="CD86" s="712">
        <v>5640</v>
      </c>
      <c r="CE86" s="274">
        <v>6480</v>
      </c>
      <c r="CF86" s="274">
        <f t="shared" si="65"/>
        <v>8790</v>
      </c>
      <c r="CG86" s="274">
        <v>20910</v>
      </c>
      <c r="CH86" s="274">
        <v>5580</v>
      </c>
      <c r="CI86" s="274">
        <v>6540</v>
      </c>
      <c r="CJ86" s="274">
        <f t="shared" si="66"/>
        <v>8790</v>
      </c>
      <c r="CK86" s="713">
        <v>20910</v>
      </c>
      <c r="CL86" s="712">
        <v>4980</v>
      </c>
      <c r="CM86" s="274">
        <v>8760</v>
      </c>
      <c r="CN86" s="274">
        <f t="shared" si="67"/>
        <v>9780</v>
      </c>
      <c r="CO86" s="274">
        <v>23520</v>
      </c>
      <c r="CP86" s="274">
        <v>5520</v>
      </c>
      <c r="CQ86" s="274">
        <v>7860</v>
      </c>
      <c r="CR86" s="274">
        <f t="shared" si="68"/>
        <v>10692</v>
      </c>
      <c r="CS86" s="713">
        <v>24072</v>
      </c>
      <c r="CT86" s="593"/>
      <c r="CU86" s="593"/>
      <c r="CV86" s="593"/>
      <c r="CX86" s="285">
        <f t="shared" si="39"/>
        <v>46440</v>
      </c>
      <c r="CY86" s="285">
        <f t="shared" si="40"/>
        <v>27120</v>
      </c>
      <c r="CZ86" s="285">
        <f t="shared" si="41"/>
        <v>19320</v>
      </c>
      <c r="DA86" s="285">
        <f t="shared" si="42"/>
        <v>1593483.6</v>
      </c>
      <c r="DB86" s="285">
        <f t="shared" si="43"/>
        <v>373742.7</v>
      </c>
      <c r="DC86" s="285">
        <f t="shared" si="44"/>
        <v>891040.2</v>
      </c>
      <c r="DD86" s="285">
        <f t="shared" si="45"/>
        <v>375140.69999999995</v>
      </c>
    </row>
    <row r="87" spans="1:108">
      <c r="A87" s="712">
        <v>83</v>
      </c>
      <c r="B87" s="274" t="s">
        <v>1712</v>
      </c>
      <c r="C87" s="274" t="s">
        <v>1713</v>
      </c>
      <c r="D87" s="274" t="s">
        <v>3530</v>
      </c>
      <c r="E87" s="274">
        <v>2000</v>
      </c>
      <c r="F87" s="274">
        <f t="shared" si="46"/>
        <v>383800</v>
      </c>
      <c r="G87" s="274">
        <v>259800</v>
      </c>
      <c r="H87" s="274">
        <v>643600</v>
      </c>
      <c r="I87" s="274">
        <f t="shared" si="47"/>
        <v>393300</v>
      </c>
      <c r="J87" s="274">
        <v>265600</v>
      </c>
      <c r="K87" s="713">
        <v>658900</v>
      </c>
      <c r="L87" s="712">
        <f t="shared" si="69"/>
        <v>395300</v>
      </c>
      <c r="M87" s="274">
        <v>270600</v>
      </c>
      <c r="N87" s="274">
        <v>665900</v>
      </c>
      <c r="O87" s="274">
        <f t="shared" si="48"/>
        <v>405000</v>
      </c>
      <c r="P87" s="274">
        <v>276200</v>
      </c>
      <c r="Q87" s="713">
        <v>681200</v>
      </c>
      <c r="R87" s="712">
        <v>156900</v>
      </c>
      <c r="S87" s="274">
        <v>198800</v>
      </c>
      <c r="T87" s="274">
        <f t="shared" si="49"/>
        <v>244700</v>
      </c>
      <c r="U87" s="274">
        <v>600400</v>
      </c>
      <c r="V87" s="274">
        <v>159000</v>
      </c>
      <c r="W87" s="274">
        <v>202100</v>
      </c>
      <c r="X87" s="274">
        <f t="shared" si="50"/>
        <v>248400</v>
      </c>
      <c r="Y87" s="713">
        <v>609500</v>
      </c>
      <c r="Z87" s="712">
        <v>173800</v>
      </c>
      <c r="AA87" s="274">
        <v>207800</v>
      </c>
      <c r="AB87" s="274">
        <f t="shared" si="51"/>
        <v>257300</v>
      </c>
      <c r="AC87" s="274">
        <v>638900</v>
      </c>
      <c r="AD87" s="274">
        <v>174900</v>
      </c>
      <c r="AE87" s="274">
        <v>209000</v>
      </c>
      <c r="AF87" s="274">
        <f t="shared" si="52"/>
        <v>259100</v>
      </c>
      <c r="AG87" s="713">
        <v>643000</v>
      </c>
      <c r="AH87" s="712">
        <v>188000</v>
      </c>
      <c r="AI87" s="274">
        <v>214800</v>
      </c>
      <c r="AJ87" s="274">
        <f t="shared" si="53"/>
        <v>280500</v>
      </c>
      <c r="AK87" s="274">
        <v>683300</v>
      </c>
      <c r="AL87" s="274">
        <v>188500</v>
      </c>
      <c r="AM87" s="274">
        <v>215100</v>
      </c>
      <c r="AN87" s="274">
        <f t="shared" si="54"/>
        <v>281600</v>
      </c>
      <c r="AO87" s="713">
        <v>685200</v>
      </c>
      <c r="AP87" s="712">
        <v>188300</v>
      </c>
      <c r="AQ87" s="274">
        <v>229200</v>
      </c>
      <c r="AR87" s="274">
        <f t="shared" si="55"/>
        <v>293200</v>
      </c>
      <c r="AS87" s="274">
        <v>710700</v>
      </c>
      <c r="AT87" s="274">
        <v>189200</v>
      </c>
      <c r="AU87" s="274">
        <v>230200</v>
      </c>
      <c r="AV87" s="274">
        <f t="shared" si="56"/>
        <v>294500</v>
      </c>
      <c r="AW87" s="713">
        <v>713900</v>
      </c>
      <c r="AX87" s="712">
        <v>176900</v>
      </c>
      <c r="AY87" s="274">
        <v>213800</v>
      </c>
      <c r="AZ87" s="274">
        <f t="shared" si="57"/>
        <v>270400</v>
      </c>
      <c r="BA87" s="274">
        <v>661100</v>
      </c>
      <c r="BB87" s="274">
        <v>177600</v>
      </c>
      <c r="BC87" s="274">
        <v>214600</v>
      </c>
      <c r="BD87" s="274">
        <f t="shared" si="58"/>
        <v>270200</v>
      </c>
      <c r="BE87" s="713">
        <v>662400</v>
      </c>
      <c r="BF87" s="712">
        <v>169300</v>
      </c>
      <c r="BG87" s="274">
        <v>205700</v>
      </c>
      <c r="BH87" s="274">
        <f t="shared" si="59"/>
        <v>241500</v>
      </c>
      <c r="BI87" s="274">
        <v>616500</v>
      </c>
      <c r="BJ87" s="274">
        <v>169200</v>
      </c>
      <c r="BK87" s="274">
        <v>206100</v>
      </c>
      <c r="BL87" s="274">
        <f t="shared" si="60"/>
        <v>241900</v>
      </c>
      <c r="BM87" s="713">
        <v>617200</v>
      </c>
      <c r="BN87" s="712">
        <v>170500</v>
      </c>
      <c r="BO87" s="274">
        <v>194300</v>
      </c>
      <c r="BP87" s="274">
        <f t="shared" si="61"/>
        <v>244200</v>
      </c>
      <c r="BQ87" s="274">
        <v>609000</v>
      </c>
      <c r="BR87" s="274">
        <v>170600</v>
      </c>
      <c r="BS87" s="274">
        <v>194500</v>
      </c>
      <c r="BT87" s="274">
        <f t="shared" si="62"/>
        <v>244300</v>
      </c>
      <c r="BU87" s="713">
        <v>609400</v>
      </c>
      <c r="BV87" s="712">
        <v>203300</v>
      </c>
      <c r="BW87" s="274">
        <v>217400</v>
      </c>
      <c r="BX87" s="274">
        <f t="shared" si="63"/>
        <v>280300</v>
      </c>
      <c r="BY87" s="274">
        <v>701000</v>
      </c>
      <c r="BZ87" s="274">
        <v>204100</v>
      </c>
      <c r="CA87" s="274">
        <v>218400</v>
      </c>
      <c r="CB87" s="274">
        <f t="shared" si="64"/>
        <v>281200</v>
      </c>
      <c r="CC87" s="713">
        <v>703700</v>
      </c>
      <c r="CD87" s="712">
        <v>180500</v>
      </c>
      <c r="CE87" s="274">
        <v>208500</v>
      </c>
      <c r="CF87" s="274">
        <f t="shared" si="65"/>
        <v>262100</v>
      </c>
      <c r="CG87" s="274">
        <v>651100</v>
      </c>
      <c r="CH87" s="274">
        <v>181600</v>
      </c>
      <c r="CI87" s="274">
        <v>210100</v>
      </c>
      <c r="CJ87" s="274">
        <f t="shared" si="66"/>
        <v>264200</v>
      </c>
      <c r="CK87" s="713">
        <v>655900</v>
      </c>
      <c r="CL87" s="712">
        <v>195000</v>
      </c>
      <c r="CM87" s="274">
        <v>235900</v>
      </c>
      <c r="CN87" s="274">
        <f t="shared" si="67"/>
        <v>288000</v>
      </c>
      <c r="CO87" s="274">
        <v>718900</v>
      </c>
      <c r="CP87" s="274">
        <v>195900</v>
      </c>
      <c r="CQ87" s="274">
        <v>237500</v>
      </c>
      <c r="CR87" s="274">
        <f t="shared" si="68"/>
        <v>289400</v>
      </c>
      <c r="CS87" s="713">
        <v>722800</v>
      </c>
      <c r="CT87" s="593"/>
      <c r="CU87" s="593"/>
      <c r="CV87" s="593"/>
      <c r="CX87" s="285">
        <f t="shared" si="39"/>
        <v>1340100</v>
      </c>
      <c r="CY87" s="285">
        <f t="shared" si="40"/>
        <v>798300</v>
      </c>
      <c r="CZ87" s="285">
        <f t="shared" si="41"/>
        <v>541800</v>
      </c>
      <c r="DA87" s="285">
        <f t="shared" si="42"/>
        <v>3991700</v>
      </c>
      <c r="DB87" s="285">
        <f t="shared" si="43"/>
        <v>2021100</v>
      </c>
      <c r="DC87" s="285">
        <f t="shared" si="44"/>
        <v>1654700</v>
      </c>
      <c r="DD87" s="285">
        <f t="shared" si="45"/>
        <v>1625400</v>
      </c>
    </row>
    <row r="88" spans="1:108">
      <c r="A88" s="712">
        <v>84</v>
      </c>
      <c r="B88" s="274" t="s">
        <v>1732</v>
      </c>
      <c r="C88" s="274" t="s">
        <v>1733</v>
      </c>
      <c r="D88" s="274" t="s">
        <v>3530</v>
      </c>
      <c r="E88" s="274">
        <v>1800</v>
      </c>
      <c r="F88" s="274">
        <f t="shared" si="46"/>
        <v>50026</v>
      </c>
      <c r="G88" s="274">
        <v>40980</v>
      </c>
      <c r="H88" s="274">
        <v>91006</v>
      </c>
      <c r="I88" s="274">
        <f t="shared" si="47"/>
        <v>55515</v>
      </c>
      <c r="J88" s="274">
        <v>46281</v>
      </c>
      <c r="K88" s="713">
        <v>101796</v>
      </c>
      <c r="L88" s="712">
        <f t="shared" si="69"/>
        <v>71449</v>
      </c>
      <c r="M88" s="274">
        <v>61645</v>
      </c>
      <c r="N88" s="274">
        <v>133094</v>
      </c>
      <c r="O88" s="274">
        <f t="shared" si="48"/>
        <v>78261.899999999994</v>
      </c>
      <c r="P88" s="274">
        <v>68769.100000000006</v>
      </c>
      <c r="Q88" s="713">
        <v>147031</v>
      </c>
      <c r="R88" s="712">
        <v>26470</v>
      </c>
      <c r="S88" s="274">
        <v>61628</v>
      </c>
      <c r="T88" s="274">
        <f t="shared" si="49"/>
        <v>56921</v>
      </c>
      <c r="U88" s="274">
        <v>145019</v>
      </c>
      <c r="V88" s="274">
        <v>29508.2</v>
      </c>
      <c r="W88" s="274">
        <v>66989.8</v>
      </c>
      <c r="X88" s="274">
        <f t="shared" si="50"/>
        <v>63672</v>
      </c>
      <c r="Y88" s="713">
        <v>160170</v>
      </c>
      <c r="Z88" s="712">
        <v>21749</v>
      </c>
      <c r="AA88" s="274">
        <v>49277</v>
      </c>
      <c r="AB88" s="274">
        <f t="shared" si="51"/>
        <v>37695</v>
      </c>
      <c r="AC88" s="274">
        <v>108721</v>
      </c>
      <c r="AD88" s="274">
        <v>24571.8</v>
      </c>
      <c r="AE88" s="274">
        <v>54248.6</v>
      </c>
      <c r="AF88" s="274">
        <f t="shared" si="52"/>
        <v>42992.6</v>
      </c>
      <c r="AG88" s="713">
        <v>121813</v>
      </c>
      <c r="AH88" s="712">
        <v>24115</v>
      </c>
      <c r="AI88" s="274">
        <v>47355</v>
      </c>
      <c r="AJ88" s="274">
        <f t="shared" si="53"/>
        <v>38485</v>
      </c>
      <c r="AK88" s="274">
        <v>109955</v>
      </c>
      <c r="AL88" s="274">
        <v>27265.8</v>
      </c>
      <c r="AM88" s="274">
        <v>52417.2</v>
      </c>
      <c r="AN88" s="274">
        <f t="shared" si="54"/>
        <v>43461</v>
      </c>
      <c r="AO88" s="713">
        <v>123144</v>
      </c>
      <c r="AP88" s="712">
        <v>36223</v>
      </c>
      <c r="AQ88" s="274">
        <v>58105</v>
      </c>
      <c r="AR88" s="274">
        <f t="shared" si="55"/>
        <v>59332</v>
      </c>
      <c r="AS88" s="274">
        <v>153660</v>
      </c>
      <c r="AT88" s="274">
        <v>40113.9</v>
      </c>
      <c r="AU88" s="274">
        <v>63647.5</v>
      </c>
      <c r="AV88" s="274">
        <f t="shared" si="56"/>
        <v>65866.600000000006</v>
      </c>
      <c r="AW88" s="713">
        <v>169628</v>
      </c>
      <c r="AX88" s="712">
        <v>32173</v>
      </c>
      <c r="AY88" s="274">
        <v>60750</v>
      </c>
      <c r="AZ88" s="274">
        <f t="shared" si="57"/>
        <v>55785</v>
      </c>
      <c r="BA88" s="274">
        <v>148708</v>
      </c>
      <c r="BB88" s="274">
        <v>35296.1</v>
      </c>
      <c r="BC88" s="274">
        <v>66016.5</v>
      </c>
      <c r="BD88" s="274">
        <f t="shared" si="58"/>
        <v>61173.399999999994</v>
      </c>
      <c r="BE88" s="713">
        <v>162486</v>
      </c>
      <c r="BF88" s="712">
        <v>24184</v>
      </c>
      <c r="BG88" s="274">
        <v>39134</v>
      </c>
      <c r="BH88" s="274">
        <f t="shared" si="59"/>
        <v>37203</v>
      </c>
      <c r="BI88" s="274">
        <v>100521</v>
      </c>
      <c r="BJ88" s="274">
        <v>27574</v>
      </c>
      <c r="BK88" s="274">
        <v>43861</v>
      </c>
      <c r="BL88" s="274">
        <f t="shared" si="60"/>
        <v>42365</v>
      </c>
      <c r="BM88" s="713">
        <v>113800</v>
      </c>
      <c r="BN88" s="712">
        <v>25370</v>
      </c>
      <c r="BO88" s="274">
        <v>45377</v>
      </c>
      <c r="BP88" s="274">
        <f t="shared" si="61"/>
        <v>27511</v>
      </c>
      <c r="BQ88" s="274">
        <v>98258</v>
      </c>
      <c r="BR88" s="274">
        <v>28428.240000000002</v>
      </c>
      <c r="BS88" s="274">
        <v>49373.08</v>
      </c>
      <c r="BT88" s="274">
        <f t="shared" si="62"/>
        <v>29841.679999999993</v>
      </c>
      <c r="BU88" s="713">
        <v>107643</v>
      </c>
      <c r="BV88" s="712">
        <v>26241</v>
      </c>
      <c r="BW88" s="274">
        <v>43038</v>
      </c>
      <c r="BX88" s="274">
        <f t="shared" si="63"/>
        <v>19689</v>
      </c>
      <c r="BY88" s="274">
        <v>88968</v>
      </c>
      <c r="BZ88" s="274">
        <v>29726</v>
      </c>
      <c r="CA88" s="274">
        <v>46919</v>
      </c>
      <c r="CB88" s="274">
        <f t="shared" si="64"/>
        <v>21454</v>
      </c>
      <c r="CC88" s="713">
        <v>98099</v>
      </c>
      <c r="CD88" s="712">
        <v>25654</v>
      </c>
      <c r="CE88" s="274">
        <v>42772</v>
      </c>
      <c r="CF88" s="274">
        <f t="shared" si="65"/>
        <v>23794</v>
      </c>
      <c r="CG88" s="274">
        <v>92220</v>
      </c>
      <c r="CH88" s="274">
        <v>29503</v>
      </c>
      <c r="CI88" s="274">
        <v>47448</v>
      </c>
      <c r="CJ88" s="274">
        <f t="shared" si="66"/>
        <v>26677</v>
      </c>
      <c r="CK88" s="713">
        <v>103628</v>
      </c>
      <c r="CL88" s="712">
        <v>34848</v>
      </c>
      <c r="CM88" s="274">
        <v>57646</v>
      </c>
      <c r="CN88" s="274">
        <f t="shared" si="67"/>
        <v>55912</v>
      </c>
      <c r="CO88" s="274">
        <v>148406</v>
      </c>
      <c r="CP88" s="274">
        <v>39084.959999999999</v>
      </c>
      <c r="CQ88" s="274">
        <v>63071.44</v>
      </c>
      <c r="CR88" s="274">
        <f t="shared" si="68"/>
        <v>63105.600000000006</v>
      </c>
      <c r="CS88" s="713">
        <v>165262</v>
      </c>
      <c r="CT88" s="593"/>
      <c r="CU88" s="593"/>
      <c r="CV88" s="593"/>
      <c r="CX88" s="285">
        <f t="shared" si="39"/>
        <v>248827</v>
      </c>
      <c r="CY88" s="285">
        <f t="shared" si="40"/>
        <v>133776.9</v>
      </c>
      <c r="CZ88" s="285">
        <f t="shared" si="41"/>
        <v>115050.1</v>
      </c>
      <c r="DA88" s="285">
        <f t="shared" si="42"/>
        <v>823582</v>
      </c>
      <c r="DB88" s="285">
        <f t="shared" si="43"/>
        <v>345559.7</v>
      </c>
      <c r="DC88" s="285">
        <f t="shared" si="44"/>
        <v>371080</v>
      </c>
      <c r="DD88" s="285">
        <f t="shared" si="45"/>
        <v>331042.30000000005</v>
      </c>
    </row>
    <row r="89" spans="1:108">
      <c r="A89" s="712">
        <v>85</v>
      </c>
      <c r="B89" s="274" t="s">
        <v>3542</v>
      </c>
      <c r="C89" s="274" t="s">
        <v>3389</v>
      </c>
      <c r="D89" s="274" t="s">
        <v>3530</v>
      </c>
      <c r="E89" s="274">
        <v>1500</v>
      </c>
      <c r="F89" s="274">
        <f t="shared" si="46"/>
        <v>0</v>
      </c>
      <c r="G89" s="274">
        <v>0</v>
      </c>
      <c r="H89" s="274">
        <v>0</v>
      </c>
      <c r="I89" s="274">
        <f t="shared" si="47"/>
        <v>0</v>
      </c>
      <c r="J89" s="274">
        <v>0</v>
      </c>
      <c r="K89" s="713">
        <v>0</v>
      </c>
      <c r="L89" s="712">
        <f t="shared" si="69"/>
        <v>0</v>
      </c>
      <c r="M89" s="274">
        <v>0</v>
      </c>
      <c r="N89" s="274">
        <v>0</v>
      </c>
      <c r="O89" s="274">
        <f t="shared" si="48"/>
        <v>0</v>
      </c>
      <c r="P89" s="274">
        <v>0</v>
      </c>
      <c r="Q89" s="713">
        <v>0</v>
      </c>
      <c r="R89" s="712">
        <v>0</v>
      </c>
      <c r="S89" s="274">
        <v>0</v>
      </c>
      <c r="T89" s="274">
        <f t="shared" si="49"/>
        <v>0</v>
      </c>
      <c r="U89" s="274">
        <v>0</v>
      </c>
      <c r="V89" s="274">
        <v>0</v>
      </c>
      <c r="W89" s="274">
        <v>0</v>
      </c>
      <c r="X89" s="274">
        <f t="shared" si="50"/>
        <v>0</v>
      </c>
      <c r="Y89" s="713">
        <v>0</v>
      </c>
      <c r="Z89" s="712">
        <v>2003</v>
      </c>
      <c r="AA89" s="274">
        <v>7133</v>
      </c>
      <c r="AB89" s="274">
        <f t="shared" si="51"/>
        <v>5242</v>
      </c>
      <c r="AC89" s="274">
        <v>14378</v>
      </c>
      <c r="AD89" s="274">
        <v>2070</v>
      </c>
      <c r="AE89" s="274">
        <v>7470</v>
      </c>
      <c r="AF89" s="274">
        <f t="shared" si="52"/>
        <v>5445</v>
      </c>
      <c r="AG89" s="713">
        <v>14985</v>
      </c>
      <c r="AH89" s="712">
        <v>38498</v>
      </c>
      <c r="AI89" s="274">
        <v>55147</v>
      </c>
      <c r="AJ89" s="274">
        <f t="shared" si="53"/>
        <v>57150</v>
      </c>
      <c r="AK89" s="274">
        <v>150795</v>
      </c>
      <c r="AL89" s="274">
        <v>38498</v>
      </c>
      <c r="AM89" s="274">
        <v>55440</v>
      </c>
      <c r="AN89" s="274">
        <f t="shared" si="54"/>
        <v>57172</v>
      </c>
      <c r="AO89" s="713">
        <v>151110</v>
      </c>
      <c r="AP89" s="712">
        <v>82463</v>
      </c>
      <c r="AQ89" s="274">
        <v>107640</v>
      </c>
      <c r="AR89" s="274">
        <f t="shared" si="55"/>
        <v>141075</v>
      </c>
      <c r="AS89" s="274">
        <v>331178</v>
      </c>
      <c r="AT89" s="274">
        <v>83588</v>
      </c>
      <c r="AU89" s="274">
        <v>108967</v>
      </c>
      <c r="AV89" s="274">
        <f t="shared" si="56"/>
        <v>143145</v>
      </c>
      <c r="AW89" s="713">
        <v>335700</v>
      </c>
      <c r="AX89" s="712">
        <v>88088</v>
      </c>
      <c r="AY89" s="274">
        <v>118395</v>
      </c>
      <c r="AZ89" s="274">
        <f t="shared" si="57"/>
        <v>155182</v>
      </c>
      <c r="BA89" s="274">
        <v>361665</v>
      </c>
      <c r="BB89" s="274">
        <v>89483</v>
      </c>
      <c r="BC89" s="274">
        <v>119880</v>
      </c>
      <c r="BD89" s="274">
        <f t="shared" si="58"/>
        <v>157499</v>
      </c>
      <c r="BE89" s="713">
        <v>366862</v>
      </c>
      <c r="BF89" s="712">
        <v>102015</v>
      </c>
      <c r="BG89" s="274">
        <v>126180</v>
      </c>
      <c r="BH89" s="274">
        <f t="shared" si="59"/>
        <v>176557</v>
      </c>
      <c r="BI89" s="274">
        <v>404752</v>
      </c>
      <c r="BJ89" s="274">
        <v>103028</v>
      </c>
      <c r="BK89" s="274">
        <v>127125</v>
      </c>
      <c r="BL89" s="274">
        <f t="shared" si="60"/>
        <v>178492</v>
      </c>
      <c r="BM89" s="713">
        <v>408645</v>
      </c>
      <c r="BN89" s="712">
        <v>131220</v>
      </c>
      <c r="BO89" s="274">
        <v>156960</v>
      </c>
      <c r="BP89" s="274">
        <f t="shared" si="61"/>
        <v>211927</v>
      </c>
      <c r="BQ89" s="274">
        <v>500107</v>
      </c>
      <c r="BR89" s="274">
        <v>132053</v>
      </c>
      <c r="BS89" s="274">
        <v>157725</v>
      </c>
      <c r="BT89" s="274">
        <f t="shared" si="62"/>
        <v>212917</v>
      </c>
      <c r="BU89" s="713">
        <v>502695</v>
      </c>
      <c r="BV89" s="712">
        <v>146250</v>
      </c>
      <c r="BW89" s="274">
        <v>188820</v>
      </c>
      <c r="BX89" s="274">
        <f t="shared" si="63"/>
        <v>246060</v>
      </c>
      <c r="BY89" s="274">
        <v>581130</v>
      </c>
      <c r="BZ89" s="274">
        <v>146452</v>
      </c>
      <c r="CA89" s="274">
        <v>189247</v>
      </c>
      <c r="CB89" s="274">
        <f t="shared" si="64"/>
        <v>246579</v>
      </c>
      <c r="CC89" s="713">
        <v>582278</v>
      </c>
      <c r="CD89" s="712">
        <v>86063</v>
      </c>
      <c r="CE89" s="274">
        <v>119475</v>
      </c>
      <c r="CF89" s="274">
        <f t="shared" si="65"/>
        <v>144877</v>
      </c>
      <c r="CG89" s="274">
        <v>350415</v>
      </c>
      <c r="CH89" s="274">
        <v>86625</v>
      </c>
      <c r="CI89" s="274">
        <v>120038</v>
      </c>
      <c r="CJ89" s="274">
        <f t="shared" si="66"/>
        <v>145597</v>
      </c>
      <c r="CK89" s="713">
        <v>352260</v>
      </c>
      <c r="CL89" s="712">
        <v>137835</v>
      </c>
      <c r="CM89" s="274">
        <v>190688</v>
      </c>
      <c r="CN89" s="274">
        <f t="shared" si="67"/>
        <v>235192</v>
      </c>
      <c r="CO89" s="274">
        <v>563715</v>
      </c>
      <c r="CP89" s="274">
        <v>138645</v>
      </c>
      <c r="CQ89" s="274">
        <v>191520</v>
      </c>
      <c r="CR89" s="274">
        <f t="shared" si="68"/>
        <v>236700</v>
      </c>
      <c r="CS89" s="713">
        <v>566865</v>
      </c>
      <c r="CT89" s="593"/>
      <c r="CU89" s="593"/>
      <c r="CV89" s="593"/>
      <c r="CX89" s="285">
        <f t="shared" si="39"/>
        <v>0</v>
      </c>
      <c r="CY89" s="285">
        <f t="shared" si="40"/>
        <v>0</v>
      </c>
      <c r="CZ89" s="285">
        <f t="shared" si="41"/>
        <v>0</v>
      </c>
      <c r="DA89" s="285">
        <f t="shared" si="42"/>
        <v>501795</v>
      </c>
      <c r="DB89" s="285">
        <f t="shared" si="43"/>
        <v>124156</v>
      </c>
      <c r="DC89" s="285">
        <f t="shared" si="44"/>
        <v>171877</v>
      </c>
      <c r="DD89" s="285">
        <f t="shared" si="45"/>
        <v>205762</v>
      </c>
    </row>
    <row r="90" spans="1:108">
      <c r="A90" s="712">
        <v>86</v>
      </c>
      <c r="B90" s="274" t="s">
        <v>4292</v>
      </c>
      <c r="C90" s="274" t="s">
        <v>4293</v>
      </c>
      <c r="D90" s="274" t="s">
        <v>3532</v>
      </c>
      <c r="E90" s="274">
        <v>5000</v>
      </c>
      <c r="F90" s="274">
        <f t="shared" si="46"/>
        <v>0</v>
      </c>
      <c r="G90" s="274">
        <v>0</v>
      </c>
      <c r="H90" s="274">
        <v>0</v>
      </c>
      <c r="I90" s="274">
        <f t="shared" si="47"/>
        <v>0</v>
      </c>
      <c r="J90" s="274">
        <v>0</v>
      </c>
      <c r="K90" s="713">
        <v>0</v>
      </c>
      <c r="L90" s="712">
        <f t="shared" si="69"/>
        <v>0</v>
      </c>
      <c r="M90" s="274">
        <v>0</v>
      </c>
      <c r="N90" s="274">
        <v>0</v>
      </c>
      <c r="O90" s="274">
        <f t="shared" si="48"/>
        <v>0</v>
      </c>
      <c r="P90" s="274">
        <v>0</v>
      </c>
      <c r="Q90" s="713">
        <v>0</v>
      </c>
      <c r="R90" s="712">
        <v>0</v>
      </c>
      <c r="S90" s="274">
        <v>0</v>
      </c>
      <c r="T90" s="274">
        <f t="shared" si="49"/>
        <v>0</v>
      </c>
      <c r="U90" s="274">
        <v>0</v>
      </c>
      <c r="V90" s="274">
        <v>0</v>
      </c>
      <c r="W90" s="274">
        <v>0</v>
      </c>
      <c r="X90" s="274">
        <f t="shared" si="50"/>
        <v>0</v>
      </c>
      <c r="Y90" s="713">
        <v>0</v>
      </c>
      <c r="Z90" s="712">
        <v>0</v>
      </c>
      <c r="AA90" s="274">
        <v>0</v>
      </c>
      <c r="AB90" s="274">
        <f t="shared" si="51"/>
        <v>0</v>
      </c>
      <c r="AC90" s="274">
        <v>0</v>
      </c>
      <c r="AD90" s="274">
        <v>0</v>
      </c>
      <c r="AE90" s="274">
        <v>0</v>
      </c>
      <c r="AF90" s="274">
        <f t="shared" si="52"/>
        <v>0</v>
      </c>
      <c r="AG90" s="713">
        <v>0</v>
      </c>
      <c r="AH90" s="712">
        <v>0</v>
      </c>
      <c r="AI90" s="274">
        <v>0</v>
      </c>
      <c r="AJ90" s="274">
        <f t="shared" si="53"/>
        <v>0</v>
      </c>
      <c r="AK90" s="274">
        <v>0</v>
      </c>
      <c r="AL90" s="274">
        <v>0</v>
      </c>
      <c r="AM90" s="274">
        <v>0</v>
      </c>
      <c r="AN90" s="274">
        <f t="shared" si="54"/>
        <v>0</v>
      </c>
      <c r="AO90" s="713">
        <v>0</v>
      </c>
      <c r="AP90" s="712">
        <v>0</v>
      </c>
      <c r="AQ90" s="274">
        <v>0</v>
      </c>
      <c r="AR90" s="274">
        <f t="shared" si="55"/>
        <v>0</v>
      </c>
      <c r="AS90" s="274">
        <v>0</v>
      </c>
      <c r="AT90" s="274">
        <v>0</v>
      </c>
      <c r="AU90" s="274">
        <v>0</v>
      </c>
      <c r="AV90" s="274">
        <f t="shared" si="56"/>
        <v>0</v>
      </c>
      <c r="AW90" s="713">
        <v>0</v>
      </c>
      <c r="AX90" s="712">
        <v>0</v>
      </c>
      <c r="AY90" s="274">
        <v>0</v>
      </c>
      <c r="AZ90" s="274">
        <f t="shared" si="57"/>
        <v>0</v>
      </c>
      <c r="BA90" s="274">
        <v>0</v>
      </c>
      <c r="BB90" s="274">
        <v>0</v>
      </c>
      <c r="BC90" s="274">
        <v>0</v>
      </c>
      <c r="BD90" s="274">
        <f t="shared" si="58"/>
        <v>0</v>
      </c>
      <c r="BE90" s="713">
        <v>0</v>
      </c>
      <c r="BF90" s="712">
        <v>0</v>
      </c>
      <c r="BG90" s="274">
        <v>0</v>
      </c>
      <c r="BH90" s="274">
        <f t="shared" si="59"/>
        <v>0</v>
      </c>
      <c r="BI90" s="274">
        <v>0</v>
      </c>
      <c r="BJ90" s="274">
        <v>0</v>
      </c>
      <c r="BK90" s="274">
        <v>0</v>
      </c>
      <c r="BL90" s="274">
        <f t="shared" si="60"/>
        <v>0</v>
      </c>
      <c r="BM90" s="713">
        <v>0</v>
      </c>
      <c r="BN90" s="712">
        <v>0</v>
      </c>
      <c r="BO90" s="274">
        <v>0</v>
      </c>
      <c r="BP90" s="274">
        <f t="shared" si="61"/>
        <v>0</v>
      </c>
      <c r="BQ90" s="274">
        <v>0</v>
      </c>
      <c r="BR90" s="274">
        <v>1000</v>
      </c>
      <c r="BS90" s="274">
        <v>0</v>
      </c>
      <c r="BT90" s="274">
        <f t="shared" si="62"/>
        <v>0</v>
      </c>
      <c r="BU90" s="713">
        <v>1000</v>
      </c>
      <c r="BV90" s="712">
        <v>190000</v>
      </c>
      <c r="BW90" s="274">
        <v>171000</v>
      </c>
      <c r="BX90" s="274">
        <f t="shared" si="63"/>
        <v>287000</v>
      </c>
      <c r="BY90" s="274">
        <v>648000</v>
      </c>
      <c r="BZ90" s="274">
        <v>187000</v>
      </c>
      <c r="CA90" s="274">
        <v>180000</v>
      </c>
      <c r="CB90" s="274">
        <f t="shared" si="64"/>
        <v>290000</v>
      </c>
      <c r="CC90" s="713">
        <v>657000</v>
      </c>
      <c r="CD90" s="712">
        <v>249000</v>
      </c>
      <c r="CE90" s="274">
        <v>215000</v>
      </c>
      <c r="CF90" s="274">
        <f t="shared" si="65"/>
        <v>441000</v>
      </c>
      <c r="CG90" s="274">
        <v>905000</v>
      </c>
      <c r="CH90" s="274">
        <v>254000</v>
      </c>
      <c r="CI90" s="274">
        <v>213000</v>
      </c>
      <c r="CJ90" s="274">
        <f t="shared" si="66"/>
        <v>442000</v>
      </c>
      <c r="CK90" s="713">
        <v>909000</v>
      </c>
      <c r="CL90" s="712">
        <v>342000</v>
      </c>
      <c r="CM90" s="274">
        <v>352000</v>
      </c>
      <c r="CN90" s="274">
        <f t="shared" si="67"/>
        <v>486000</v>
      </c>
      <c r="CO90" s="274">
        <v>1180000</v>
      </c>
      <c r="CP90" s="274">
        <v>342000</v>
      </c>
      <c r="CQ90" s="274">
        <v>352000</v>
      </c>
      <c r="CR90" s="274">
        <f t="shared" si="68"/>
        <v>491000</v>
      </c>
      <c r="CS90" s="713">
        <v>1185000</v>
      </c>
      <c r="CT90" s="593"/>
      <c r="CU90" s="593"/>
      <c r="CV90" s="593"/>
      <c r="CX90" s="285">
        <f t="shared" si="39"/>
        <v>0</v>
      </c>
      <c r="CY90" s="285">
        <f t="shared" si="40"/>
        <v>0</v>
      </c>
      <c r="CZ90" s="285">
        <f t="shared" si="41"/>
        <v>0</v>
      </c>
      <c r="DA90" s="285">
        <f t="shared" si="42"/>
        <v>0</v>
      </c>
      <c r="DB90" s="285">
        <f t="shared" si="43"/>
        <v>0</v>
      </c>
      <c r="DC90" s="285">
        <f t="shared" si="44"/>
        <v>0</v>
      </c>
      <c r="DD90" s="285">
        <f t="shared" si="45"/>
        <v>0</v>
      </c>
    </row>
    <row r="91" spans="1:108">
      <c r="A91" s="712">
        <v>87</v>
      </c>
      <c r="B91" s="274" t="s">
        <v>1736</v>
      </c>
      <c r="C91" s="274" t="s">
        <v>1737</v>
      </c>
      <c r="D91" s="274" t="s">
        <v>3530</v>
      </c>
      <c r="E91" s="274">
        <v>6000</v>
      </c>
      <c r="F91" s="274">
        <f t="shared" si="46"/>
        <v>1287270</v>
      </c>
      <c r="G91" s="274">
        <v>989010</v>
      </c>
      <c r="H91" s="274">
        <v>2276280</v>
      </c>
      <c r="I91" s="274">
        <f t="shared" si="47"/>
        <v>1354140</v>
      </c>
      <c r="J91" s="274">
        <v>1043100</v>
      </c>
      <c r="K91" s="713">
        <v>2397240</v>
      </c>
      <c r="L91" s="712">
        <f t="shared" si="69"/>
        <v>1246545</v>
      </c>
      <c r="M91" s="274">
        <v>987435</v>
      </c>
      <c r="N91" s="274">
        <v>2233980</v>
      </c>
      <c r="O91" s="274">
        <f t="shared" si="48"/>
        <v>1310670</v>
      </c>
      <c r="P91" s="274">
        <v>1040085</v>
      </c>
      <c r="Q91" s="713">
        <v>2350755</v>
      </c>
      <c r="R91" s="712">
        <v>464130</v>
      </c>
      <c r="S91" s="274">
        <v>814545</v>
      </c>
      <c r="T91" s="274">
        <f t="shared" si="49"/>
        <v>921375</v>
      </c>
      <c r="U91" s="274">
        <v>2200050</v>
      </c>
      <c r="V91" s="274">
        <v>490860</v>
      </c>
      <c r="W91" s="274">
        <v>862020</v>
      </c>
      <c r="X91" s="274">
        <f t="shared" si="50"/>
        <v>971730</v>
      </c>
      <c r="Y91" s="713">
        <v>2324610</v>
      </c>
      <c r="Z91" s="712">
        <v>553230</v>
      </c>
      <c r="AA91" s="274">
        <v>820485</v>
      </c>
      <c r="AB91" s="274">
        <f t="shared" si="51"/>
        <v>997290</v>
      </c>
      <c r="AC91" s="274">
        <v>2371005</v>
      </c>
      <c r="AD91" s="274">
        <v>586125</v>
      </c>
      <c r="AE91" s="274">
        <v>869985</v>
      </c>
      <c r="AF91" s="274">
        <f t="shared" si="52"/>
        <v>1053180</v>
      </c>
      <c r="AG91" s="713">
        <v>2509290</v>
      </c>
      <c r="AH91" s="712">
        <v>473670</v>
      </c>
      <c r="AI91" s="274">
        <v>747540</v>
      </c>
      <c r="AJ91" s="274">
        <f t="shared" si="53"/>
        <v>853155</v>
      </c>
      <c r="AK91" s="274">
        <v>2074365</v>
      </c>
      <c r="AL91" s="274">
        <v>501840</v>
      </c>
      <c r="AM91" s="274">
        <v>794250</v>
      </c>
      <c r="AN91" s="274">
        <f t="shared" si="54"/>
        <v>900945</v>
      </c>
      <c r="AO91" s="713">
        <v>2197035</v>
      </c>
      <c r="AP91" s="712">
        <v>486045</v>
      </c>
      <c r="AQ91" s="274">
        <v>745695</v>
      </c>
      <c r="AR91" s="274">
        <f t="shared" si="55"/>
        <v>876915</v>
      </c>
      <c r="AS91" s="274">
        <v>2108655</v>
      </c>
      <c r="AT91" s="274">
        <v>516330</v>
      </c>
      <c r="AU91" s="274">
        <v>794430</v>
      </c>
      <c r="AV91" s="274">
        <f t="shared" si="56"/>
        <v>928395</v>
      </c>
      <c r="AW91" s="713">
        <v>2239155</v>
      </c>
      <c r="AX91" s="712">
        <v>490185</v>
      </c>
      <c r="AY91" s="274">
        <v>769275</v>
      </c>
      <c r="AZ91" s="274">
        <f t="shared" si="57"/>
        <v>904680</v>
      </c>
      <c r="BA91" s="274">
        <v>2164140</v>
      </c>
      <c r="BB91" s="274">
        <v>520605</v>
      </c>
      <c r="BC91" s="274">
        <v>817290</v>
      </c>
      <c r="BD91" s="274">
        <f t="shared" si="58"/>
        <v>956385</v>
      </c>
      <c r="BE91" s="713">
        <v>2294280</v>
      </c>
      <c r="BF91" s="712">
        <v>575595</v>
      </c>
      <c r="BG91" s="274">
        <v>861210</v>
      </c>
      <c r="BH91" s="274">
        <f t="shared" si="59"/>
        <v>968670</v>
      </c>
      <c r="BI91" s="274">
        <v>2405475</v>
      </c>
      <c r="BJ91" s="274">
        <v>611910</v>
      </c>
      <c r="BK91" s="274">
        <v>916515</v>
      </c>
      <c r="BL91" s="274">
        <f t="shared" si="60"/>
        <v>1024830</v>
      </c>
      <c r="BM91" s="713">
        <v>2553255</v>
      </c>
      <c r="BN91" s="712">
        <v>569205</v>
      </c>
      <c r="BO91" s="274">
        <v>846090</v>
      </c>
      <c r="BP91" s="274">
        <f t="shared" si="61"/>
        <v>1029735</v>
      </c>
      <c r="BQ91" s="274">
        <v>2445030</v>
      </c>
      <c r="BR91" s="274">
        <v>602190</v>
      </c>
      <c r="BS91" s="274">
        <v>897660</v>
      </c>
      <c r="BT91" s="274">
        <f t="shared" si="62"/>
        <v>1085220</v>
      </c>
      <c r="BU91" s="713">
        <v>2585070</v>
      </c>
      <c r="BV91" s="712">
        <v>568575</v>
      </c>
      <c r="BW91" s="274">
        <v>902250</v>
      </c>
      <c r="BX91" s="274">
        <f t="shared" si="63"/>
        <v>1038690</v>
      </c>
      <c r="BY91" s="274">
        <v>2509515</v>
      </c>
      <c r="BZ91" s="274">
        <v>602100</v>
      </c>
      <c r="CA91" s="274">
        <v>954945</v>
      </c>
      <c r="CB91" s="274">
        <f t="shared" si="64"/>
        <v>1095075</v>
      </c>
      <c r="CC91" s="713">
        <v>2652120</v>
      </c>
      <c r="CD91" s="712">
        <v>563130</v>
      </c>
      <c r="CE91" s="274">
        <v>911475</v>
      </c>
      <c r="CF91" s="274">
        <f t="shared" si="65"/>
        <v>1027665</v>
      </c>
      <c r="CG91" s="274">
        <v>2502270</v>
      </c>
      <c r="CH91" s="274">
        <v>596880</v>
      </c>
      <c r="CI91" s="274">
        <v>967410</v>
      </c>
      <c r="CJ91" s="274">
        <f t="shared" si="66"/>
        <v>1084050</v>
      </c>
      <c r="CK91" s="713">
        <v>2648340</v>
      </c>
      <c r="CL91" s="712">
        <v>598995</v>
      </c>
      <c r="CM91" s="274">
        <v>900855</v>
      </c>
      <c r="CN91" s="274">
        <f t="shared" si="67"/>
        <v>1027080</v>
      </c>
      <c r="CO91" s="274">
        <v>2526930</v>
      </c>
      <c r="CP91" s="274">
        <v>636120</v>
      </c>
      <c r="CQ91" s="274">
        <v>957195</v>
      </c>
      <c r="CR91" s="274">
        <f t="shared" si="68"/>
        <v>1085265</v>
      </c>
      <c r="CS91" s="713">
        <v>2678580</v>
      </c>
      <c r="CT91" s="593"/>
      <c r="CU91" s="593"/>
      <c r="CV91" s="593"/>
      <c r="CX91" s="285">
        <f t="shared" si="39"/>
        <v>4747995</v>
      </c>
      <c r="CY91" s="285">
        <f t="shared" si="40"/>
        <v>2664810</v>
      </c>
      <c r="CZ91" s="285">
        <f t="shared" si="41"/>
        <v>2083185</v>
      </c>
      <c r="DA91" s="285">
        <f t="shared" si="42"/>
        <v>14018085</v>
      </c>
      <c r="DB91" s="285">
        <f t="shared" si="43"/>
        <v>6605415</v>
      </c>
      <c r="DC91" s="285">
        <f t="shared" si="44"/>
        <v>5985495</v>
      </c>
      <c r="DD91" s="285">
        <f t="shared" si="45"/>
        <v>5937435</v>
      </c>
    </row>
    <row r="92" spans="1:108">
      <c r="A92" s="712">
        <v>88</v>
      </c>
      <c r="B92" s="274" t="s">
        <v>1755</v>
      </c>
      <c r="C92" s="274" t="s">
        <v>4375</v>
      </c>
      <c r="D92" s="274" t="s">
        <v>3530</v>
      </c>
      <c r="E92" s="274">
        <v>5700</v>
      </c>
      <c r="F92" s="274">
        <f t="shared" si="46"/>
        <v>1341360</v>
      </c>
      <c r="G92" s="274">
        <v>996660</v>
      </c>
      <c r="H92" s="274">
        <v>2338020</v>
      </c>
      <c r="I92" s="274">
        <f t="shared" si="47"/>
        <v>1375320</v>
      </c>
      <c r="J92" s="274">
        <v>1022580</v>
      </c>
      <c r="K92" s="713">
        <v>2397900</v>
      </c>
      <c r="L92" s="712">
        <f t="shared" si="69"/>
        <v>1275270</v>
      </c>
      <c r="M92" s="274">
        <v>962640</v>
      </c>
      <c r="N92" s="274">
        <v>2237910</v>
      </c>
      <c r="O92" s="274">
        <f t="shared" si="48"/>
        <v>1306290</v>
      </c>
      <c r="P92" s="274">
        <v>986520</v>
      </c>
      <c r="Q92" s="713">
        <v>2292810</v>
      </c>
      <c r="R92" s="712">
        <v>522690</v>
      </c>
      <c r="S92" s="274">
        <v>696420</v>
      </c>
      <c r="T92" s="274">
        <f t="shared" si="49"/>
        <v>899400</v>
      </c>
      <c r="U92" s="274">
        <v>2118510</v>
      </c>
      <c r="V92" s="274">
        <v>535410</v>
      </c>
      <c r="W92" s="274">
        <v>712410</v>
      </c>
      <c r="X92" s="274">
        <f t="shared" si="50"/>
        <v>921150</v>
      </c>
      <c r="Y92" s="713">
        <v>2168970</v>
      </c>
      <c r="Z92" s="712">
        <v>583140</v>
      </c>
      <c r="AA92" s="274">
        <v>777000</v>
      </c>
      <c r="AB92" s="274">
        <f t="shared" si="51"/>
        <v>1021530</v>
      </c>
      <c r="AC92" s="274">
        <v>2381670</v>
      </c>
      <c r="AD92" s="274">
        <v>596790</v>
      </c>
      <c r="AE92" s="274">
        <v>794460</v>
      </c>
      <c r="AF92" s="274">
        <f t="shared" si="52"/>
        <v>1045200</v>
      </c>
      <c r="AG92" s="713">
        <v>2436450</v>
      </c>
      <c r="AH92" s="712">
        <v>616830</v>
      </c>
      <c r="AI92" s="274">
        <v>772470</v>
      </c>
      <c r="AJ92" s="274">
        <f t="shared" si="53"/>
        <v>1052550</v>
      </c>
      <c r="AK92" s="274">
        <v>2441850</v>
      </c>
      <c r="AL92" s="274">
        <v>632670</v>
      </c>
      <c r="AM92" s="274">
        <v>792030</v>
      </c>
      <c r="AN92" s="274">
        <f t="shared" si="54"/>
        <v>1079670</v>
      </c>
      <c r="AO92" s="713">
        <v>2504370</v>
      </c>
      <c r="AP92" s="712">
        <v>616080</v>
      </c>
      <c r="AQ92" s="274">
        <v>825090</v>
      </c>
      <c r="AR92" s="274">
        <f t="shared" si="55"/>
        <v>1066920</v>
      </c>
      <c r="AS92" s="274">
        <v>2508090</v>
      </c>
      <c r="AT92" s="274">
        <v>631050</v>
      </c>
      <c r="AU92" s="274">
        <v>844950</v>
      </c>
      <c r="AV92" s="274">
        <f t="shared" si="56"/>
        <v>1093020</v>
      </c>
      <c r="AW92" s="713">
        <v>2569020</v>
      </c>
      <c r="AX92" s="712">
        <v>610200</v>
      </c>
      <c r="AY92" s="274">
        <v>751230</v>
      </c>
      <c r="AZ92" s="274">
        <f t="shared" si="57"/>
        <v>1006260</v>
      </c>
      <c r="BA92" s="274">
        <v>2367690</v>
      </c>
      <c r="BB92" s="274">
        <v>624750</v>
      </c>
      <c r="BC92" s="274">
        <v>769140</v>
      </c>
      <c r="BD92" s="274">
        <f t="shared" si="58"/>
        <v>1030230</v>
      </c>
      <c r="BE92" s="713">
        <v>2424120</v>
      </c>
      <c r="BF92" s="712">
        <v>529500</v>
      </c>
      <c r="BG92" s="274">
        <v>658470</v>
      </c>
      <c r="BH92" s="274">
        <f t="shared" si="59"/>
        <v>903180</v>
      </c>
      <c r="BI92" s="274">
        <v>2091150</v>
      </c>
      <c r="BJ92" s="274">
        <v>541260</v>
      </c>
      <c r="BK92" s="274">
        <v>672960</v>
      </c>
      <c r="BL92" s="274">
        <f t="shared" si="60"/>
        <v>923580</v>
      </c>
      <c r="BM92" s="713">
        <v>2137800</v>
      </c>
      <c r="BN92" s="712">
        <v>585420</v>
      </c>
      <c r="BO92" s="274">
        <v>771360</v>
      </c>
      <c r="BP92" s="274">
        <f t="shared" si="61"/>
        <v>961620</v>
      </c>
      <c r="BQ92" s="274">
        <v>2318400</v>
      </c>
      <c r="BR92" s="274">
        <v>598020</v>
      </c>
      <c r="BS92" s="274">
        <v>788010</v>
      </c>
      <c r="BT92" s="274">
        <f t="shared" si="62"/>
        <v>982470</v>
      </c>
      <c r="BU92" s="713">
        <v>2368500</v>
      </c>
      <c r="BV92" s="712">
        <v>617190</v>
      </c>
      <c r="BW92" s="274">
        <v>776730</v>
      </c>
      <c r="BX92" s="274">
        <f t="shared" si="63"/>
        <v>1065270</v>
      </c>
      <c r="BY92" s="274">
        <v>2459190</v>
      </c>
      <c r="BZ92" s="274">
        <v>630390</v>
      </c>
      <c r="CA92" s="274">
        <v>793560</v>
      </c>
      <c r="CB92" s="274">
        <f t="shared" si="64"/>
        <v>1088520</v>
      </c>
      <c r="CC92" s="713">
        <v>2512470</v>
      </c>
      <c r="CD92" s="712">
        <v>610860</v>
      </c>
      <c r="CE92" s="274">
        <v>793050</v>
      </c>
      <c r="CF92" s="274">
        <f t="shared" si="65"/>
        <v>1032420</v>
      </c>
      <c r="CG92" s="274">
        <v>2436330</v>
      </c>
      <c r="CH92" s="274">
        <v>624450</v>
      </c>
      <c r="CI92" s="274">
        <v>810180</v>
      </c>
      <c r="CJ92" s="274">
        <f t="shared" si="66"/>
        <v>1055130</v>
      </c>
      <c r="CK92" s="713">
        <v>2489760</v>
      </c>
      <c r="CL92" s="712">
        <v>638550</v>
      </c>
      <c r="CM92" s="274">
        <v>814230</v>
      </c>
      <c r="CN92" s="274">
        <f t="shared" si="67"/>
        <v>1041630</v>
      </c>
      <c r="CO92" s="274">
        <v>2494410</v>
      </c>
      <c r="CP92" s="274">
        <v>653370</v>
      </c>
      <c r="CQ92" s="274">
        <v>832350</v>
      </c>
      <c r="CR92" s="274">
        <f t="shared" si="68"/>
        <v>1065750</v>
      </c>
      <c r="CS92" s="713">
        <v>2551470</v>
      </c>
      <c r="CT92" s="593"/>
      <c r="CU92" s="593"/>
      <c r="CV92" s="593"/>
      <c r="CX92" s="285">
        <f t="shared" si="39"/>
        <v>4690710</v>
      </c>
      <c r="CY92" s="285">
        <f t="shared" si="40"/>
        <v>2681610</v>
      </c>
      <c r="CZ92" s="285">
        <f t="shared" si="41"/>
        <v>2009100</v>
      </c>
      <c r="DA92" s="285">
        <f t="shared" si="42"/>
        <v>14369520</v>
      </c>
      <c r="DB92" s="285">
        <f t="shared" si="43"/>
        <v>6971850</v>
      </c>
      <c r="DC92" s="285">
        <f t="shared" si="44"/>
        <v>5825460</v>
      </c>
      <c r="DD92" s="285">
        <f t="shared" si="45"/>
        <v>6148140</v>
      </c>
    </row>
    <row r="93" spans="1:108">
      <c r="A93" s="712">
        <v>89</v>
      </c>
      <c r="B93" s="274" t="s">
        <v>1763</v>
      </c>
      <c r="C93" s="274" t="s">
        <v>3397</v>
      </c>
      <c r="D93" s="274" t="s">
        <v>3530</v>
      </c>
      <c r="E93" s="274">
        <v>2400</v>
      </c>
      <c r="F93" s="274">
        <f t="shared" si="46"/>
        <v>527475</v>
      </c>
      <c r="G93" s="274">
        <v>207585</v>
      </c>
      <c r="H93" s="274">
        <v>735060</v>
      </c>
      <c r="I93" s="274">
        <f t="shared" si="47"/>
        <v>533970</v>
      </c>
      <c r="J93" s="274">
        <v>209040</v>
      </c>
      <c r="K93" s="713">
        <v>743010</v>
      </c>
      <c r="L93" s="712">
        <f t="shared" si="69"/>
        <v>510045</v>
      </c>
      <c r="M93" s="274">
        <v>208170</v>
      </c>
      <c r="N93" s="274">
        <v>718215</v>
      </c>
      <c r="O93" s="274">
        <f t="shared" si="48"/>
        <v>515970</v>
      </c>
      <c r="P93" s="274">
        <v>209535</v>
      </c>
      <c r="Q93" s="713">
        <v>725505</v>
      </c>
      <c r="R93" s="712">
        <v>149190</v>
      </c>
      <c r="S93" s="274">
        <v>286440</v>
      </c>
      <c r="T93" s="274">
        <f t="shared" si="49"/>
        <v>273930</v>
      </c>
      <c r="U93" s="274">
        <v>709560</v>
      </c>
      <c r="V93" s="274">
        <v>152085</v>
      </c>
      <c r="W93" s="274">
        <v>291435</v>
      </c>
      <c r="X93" s="274">
        <f t="shared" si="50"/>
        <v>279645</v>
      </c>
      <c r="Y93" s="713">
        <v>723165</v>
      </c>
      <c r="Z93" s="712">
        <v>207015</v>
      </c>
      <c r="AA93" s="274">
        <v>291390</v>
      </c>
      <c r="AB93" s="274">
        <f t="shared" si="51"/>
        <v>328410</v>
      </c>
      <c r="AC93" s="274">
        <v>826815</v>
      </c>
      <c r="AD93" s="274">
        <v>211035</v>
      </c>
      <c r="AE93" s="274">
        <v>298275</v>
      </c>
      <c r="AF93" s="274">
        <f t="shared" si="52"/>
        <v>336255</v>
      </c>
      <c r="AG93" s="713">
        <v>845565</v>
      </c>
      <c r="AH93" s="712">
        <v>207645</v>
      </c>
      <c r="AI93" s="274">
        <v>285375</v>
      </c>
      <c r="AJ93" s="274">
        <f t="shared" si="53"/>
        <v>325425</v>
      </c>
      <c r="AK93" s="274">
        <v>818445</v>
      </c>
      <c r="AL93" s="274">
        <v>209805</v>
      </c>
      <c r="AM93" s="274">
        <v>288975</v>
      </c>
      <c r="AN93" s="274">
        <f t="shared" si="54"/>
        <v>329520</v>
      </c>
      <c r="AO93" s="713">
        <v>828300</v>
      </c>
      <c r="AP93" s="712">
        <v>204090</v>
      </c>
      <c r="AQ93" s="274">
        <v>269370</v>
      </c>
      <c r="AR93" s="274">
        <f t="shared" si="55"/>
        <v>313245</v>
      </c>
      <c r="AS93" s="274">
        <v>786705</v>
      </c>
      <c r="AT93" s="274">
        <v>208095</v>
      </c>
      <c r="AU93" s="274">
        <v>276900</v>
      </c>
      <c r="AV93" s="274">
        <f t="shared" si="56"/>
        <v>322350</v>
      </c>
      <c r="AW93" s="713">
        <v>807345</v>
      </c>
      <c r="AX93" s="712">
        <v>192090</v>
      </c>
      <c r="AY93" s="274">
        <v>259185</v>
      </c>
      <c r="AZ93" s="274">
        <f t="shared" si="57"/>
        <v>299235</v>
      </c>
      <c r="BA93" s="274">
        <v>750510</v>
      </c>
      <c r="BB93" s="274">
        <v>193320</v>
      </c>
      <c r="BC93" s="274">
        <v>264345</v>
      </c>
      <c r="BD93" s="274">
        <f t="shared" si="58"/>
        <v>303360</v>
      </c>
      <c r="BE93" s="713">
        <v>761025</v>
      </c>
      <c r="BF93" s="712">
        <v>183105</v>
      </c>
      <c r="BG93" s="274">
        <v>243795</v>
      </c>
      <c r="BH93" s="274">
        <f t="shared" si="59"/>
        <v>272385</v>
      </c>
      <c r="BI93" s="274">
        <v>699285</v>
      </c>
      <c r="BJ93" s="274">
        <v>184305</v>
      </c>
      <c r="BK93" s="274">
        <v>247380</v>
      </c>
      <c r="BL93" s="274">
        <f t="shared" si="60"/>
        <v>274785</v>
      </c>
      <c r="BM93" s="713">
        <v>706470</v>
      </c>
      <c r="BN93" s="712">
        <v>160800</v>
      </c>
      <c r="BO93" s="274">
        <v>225315</v>
      </c>
      <c r="BP93" s="274">
        <f t="shared" si="61"/>
        <v>246300</v>
      </c>
      <c r="BQ93" s="274">
        <v>632415</v>
      </c>
      <c r="BR93" s="274">
        <v>162225</v>
      </c>
      <c r="BS93" s="274">
        <v>227790</v>
      </c>
      <c r="BT93" s="274">
        <f t="shared" si="62"/>
        <v>248865</v>
      </c>
      <c r="BU93" s="713">
        <v>638880</v>
      </c>
      <c r="BV93" s="712">
        <v>159840</v>
      </c>
      <c r="BW93" s="274">
        <v>218700</v>
      </c>
      <c r="BX93" s="274">
        <f t="shared" si="63"/>
        <v>249345</v>
      </c>
      <c r="BY93" s="274">
        <v>627885</v>
      </c>
      <c r="BZ93" s="274">
        <v>161235</v>
      </c>
      <c r="CA93" s="274">
        <v>220875</v>
      </c>
      <c r="CB93" s="274">
        <f t="shared" si="64"/>
        <v>251670</v>
      </c>
      <c r="CC93" s="713">
        <v>633780</v>
      </c>
      <c r="CD93" s="712">
        <v>153435</v>
      </c>
      <c r="CE93" s="274">
        <v>220065</v>
      </c>
      <c r="CF93" s="274">
        <f t="shared" si="65"/>
        <v>241815</v>
      </c>
      <c r="CG93" s="274">
        <v>615315</v>
      </c>
      <c r="CH93" s="274">
        <v>155700</v>
      </c>
      <c r="CI93" s="274">
        <v>222735</v>
      </c>
      <c r="CJ93" s="274">
        <f t="shared" si="66"/>
        <v>245505</v>
      </c>
      <c r="CK93" s="713">
        <v>623940</v>
      </c>
      <c r="CL93" s="712">
        <v>172575</v>
      </c>
      <c r="CM93" s="274">
        <v>231270</v>
      </c>
      <c r="CN93" s="274">
        <f t="shared" si="67"/>
        <v>254070</v>
      </c>
      <c r="CO93" s="274">
        <v>657915</v>
      </c>
      <c r="CP93" s="274">
        <v>175410</v>
      </c>
      <c r="CQ93" s="274">
        <v>235815</v>
      </c>
      <c r="CR93" s="274">
        <f t="shared" si="68"/>
        <v>259290</v>
      </c>
      <c r="CS93" s="713">
        <v>670515</v>
      </c>
      <c r="CT93" s="593"/>
      <c r="CU93" s="593"/>
      <c r="CV93" s="593"/>
      <c r="CX93" s="285">
        <f t="shared" si="39"/>
        <v>1468515</v>
      </c>
      <c r="CY93" s="285">
        <f t="shared" si="40"/>
        <v>1049940</v>
      </c>
      <c r="CZ93" s="285">
        <f t="shared" si="41"/>
        <v>418575</v>
      </c>
      <c r="DA93" s="285">
        <f t="shared" si="42"/>
        <v>4672890</v>
      </c>
      <c r="DB93" s="285">
        <f t="shared" si="43"/>
        <v>2234295</v>
      </c>
      <c r="DC93" s="285">
        <f t="shared" si="44"/>
        <v>2205525</v>
      </c>
      <c r="DD93" s="285">
        <f t="shared" si="45"/>
        <v>1686345</v>
      </c>
    </row>
    <row r="94" spans="1:108">
      <c r="A94" s="712">
        <v>90</v>
      </c>
      <c r="B94" s="274" t="s">
        <v>1770</v>
      </c>
      <c r="C94" s="274" t="s">
        <v>1771</v>
      </c>
      <c r="D94" s="274" t="s">
        <v>3530</v>
      </c>
      <c r="E94" s="274">
        <v>3800</v>
      </c>
      <c r="F94" s="274">
        <f t="shared" si="46"/>
        <v>713360</v>
      </c>
      <c r="G94" s="274">
        <v>531310</v>
      </c>
      <c r="H94" s="274">
        <v>1244670</v>
      </c>
      <c r="I94" s="274">
        <f t="shared" si="47"/>
        <v>714100</v>
      </c>
      <c r="J94" s="274">
        <v>531850</v>
      </c>
      <c r="K94" s="713">
        <v>1245950</v>
      </c>
      <c r="L94" s="712">
        <f t="shared" si="69"/>
        <v>889250</v>
      </c>
      <c r="M94" s="274">
        <v>651760</v>
      </c>
      <c r="N94" s="274">
        <v>1541010</v>
      </c>
      <c r="O94" s="274">
        <f t="shared" si="48"/>
        <v>889930</v>
      </c>
      <c r="P94" s="274">
        <v>652270</v>
      </c>
      <c r="Q94" s="713">
        <v>1542200</v>
      </c>
      <c r="R94" s="712">
        <v>346432</v>
      </c>
      <c r="S94" s="274">
        <v>560019</v>
      </c>
      <c r="T94" s="274">
        <f t="shared" si="49"/>
        <v>607395</v>
      </c>
      <c r="U94" s="274">
        <v>1513846</v>
      </c>
      <c r="V94" s="274">
        <v>346709</v>
      </c>
      <c r="W94" s="274">
        <v>560488</v>
      </c>
      <c r="X94" s="274">
        <f t="shared" si="50"/>
        <v>608077</v>
      </c>
      <c r="Y94" s="713">
        <v>1515274</v>
      </c>
      <c r="Z94" s="712">
        <v>296920</v>
      </c>
      <c r="AA94" s="274">
        <v>394990</v>
      </c>
      <c r="AB94" s="274">
        <f t="shared" si="51"/>
        <v>459799</v>
      </c>
      <c r="AC94" s="274">
        <v>1151709</v>
      </c>
      <c r="AD94" s="274">
        <v>297232</v>
      </c>
      <c r="AE94" s="274">
        <v>395411</v>
      </c>
      <c r="AF94" s="274">
        <f t="shared" si="52"/>
        <v>460363</v>
      </c>
      <c r="AG94" s="713">
        <v>1153006</v>
      </c>
      <c r="AH94" s="712">
        <v>395866</v>
      </c>
      <c r="AI94" s="274">
        <v>541115</v>
      </c>
      <c r="AJ94" s="274">
        <f t="shared" si="53"/>
        <v>691950</v>
      </c>
      <c r="AK94" s="274">
        <v>1628931</v>
      </c>
      <c r="AL94" s="274">
        <v>396128</v>
      </c>
      <c r="AM94" s="274">
        <v>541467</v>
      </c>
      <c r="AN94" s="274">
        <f t="shared" si="54"/>
        <v>692448</v>
      </c>
      <c r="AO94" s="713">
        <v>1630043</v>
      </c>
      <c r="AP94" s="712">
        <v>335192</v>
      </c>
      <c r="AQ94" s="274">
        <v>509640</v>
      </c>
      <c r="AR94" s="274">
        <f t="shared" si="55"/>
        <v>545438</v>
      </c>
      <c r="AS94" s="274">
        <v>1390270</v>
      </c>
      <c r="AT94" s="274">
        <v>335519</v>
      </c>
      <c r="AU94" s="274">
        <v>510037</v>
      </c>
      <c r="AV94" s="274">
        <f t="shared" si="56"/>
        <v>545945</v>
      </c>
      <c r="AW94" s="713">
        <v>1391501</v>
      </c>
      <c r="AX94" s="712">
        <v>273623</v>
      </c>
      <c r="AY94" s="274">
        <v>378044</v>
      </c>
      <c r="AZ94" s="274">
        <f t="shared" si="57"/>
        <v>440615</v>
      </c>
      <c r="BA94" s="274">
        <v>1092282</v>
      </c>
      <c r="BB94" s="274">
        <v>274034</v>
      </c>
      <c r="BC94" s="274">
        <v>378668</v>
      </c>
      <c r="BD94" s="274">
        <f t="shared" si="58"/>
        <v>441334</v>
      </c>
      <c r="BE94" s="713">
        <v>1094036</v>
      </c>
      <c r="BF94" s="712">
        <v>170391</v>
      </c>
      <c r="BG94" s="274">
        <v>216071</v>
      </c>
      <c r="BH94" s="274">
        <f t="shared" si="59"/>
        <v>268583</v>
      </c>
      <c r="BI94" s="274">
        <v>655045</v>
      </c>
      <c r="BJ94" s="274">
        <v>173659</v>
      </c>
      <c r="BK94" s="274">
        <v>222161</v>
      </c>
      <c r="BL94" s="274">
        <f t="shared" si="60"/>
        <v>273163</v>
      </c>
      <c r="BM94" s="713">
        <v>668983</v>
      </c>
      <c r="BN94" s="712">
        <v>280014</v>
      </c>
      <c r="BO94" s="274">
        <v>376433</v>
      </c>
      <c r="BP94" s="274">
        <f t="shared" si="61"/>
        <v>438006</v>
      </c>
      <c r="BQ94" s="274">
        <v>1094453</v>
      </c>
      <c r="BR94" s="274">
        <v>280440</v>
      </c>
      <c r="BS94" s="274">
        <v>377367</v>
      </c>
      <c r="BT94" s="274">
        <f t="shared" si="62"/>
        <v>438703</v>
      </c>
      <c r="BU94" s="713">
        <v>1096510</v>
      </c>
      <c r="BV94" s="712">
        <v>434005</v>
      </c>
      <c r="BW94" s="274">
        <v>542512</v>
      </c>
      <c r="BX94" s="274">
        <f t="shared" si="63"/>
        <v>736360</v>
      </c>
      <c r="BY94" s="274">
        <v>1712877</v>
      </c>
      <c r="BZ94" s="274">
        <v>434323</v>
      </c>
      <c r="CA94" s="274">
        <v>543056</v>
      </c>
      <c r="CB94" s="274">
        <f t="shared" si="64"/>
        <v>736930</v>
      </c>
      <c r="CC94" s="713">
        <v>1714309</v>
      </c>
      <c r="CD94" s="712">
        <v>364473</v>
      </c>
      <c r="CE94" s="274">
        <v>545722</v>
      </c>
      <c r="CF94" s="274">
        <f t="shared" si="65"/>
        <v>629202</v>
      </c>
      <c r="CG94" s="274">
        <v>1539397</v>
      </c>
      <c r="CH94" s="274">
        <v>365009</v>
      </c>
      <c r="CI94" s="274">
        <v>546612</v>
      </c>
      <c r="CJ94" s="274">
        <f t="shared" si="66"/>
        <v>630157</v>
      </c>
      <c r="CK94" s="713">
        <v>1541778</v>
      </c>
      <c r="CL94" s="712">
        <v>443343</v>
      </c>
      <c r="CM94" s="274">
        <v>612796</v>
      </c>
      <c r="CN94" s="274">
        <f t="shared" si="67"/>
        <v>729758</v>
      </c>
      <c r="CO94" s="274">
        <v>1785897</v>
      </c>
      <c r="CP94" s="274">
        <v>442025</v>
      </c>
      <c r="CQ94" s="274">
        <v>611308</v>
      </c>
      <c r="CR94" s="274">
        <f t="shared" si="68"/>
        <v>737281</v>
      </c>
      <c r="CS94" s="713">
        <v>1790614</v>
      </c>
      <c r="CT94" s="593"/>
      <c r="CU94" s="593"/>
      <c r="CV94" s="593"/>
      <c r="CX94" s="285">
        <f t="shared" si="39"/>
        <v>2788150</v>
      </c>
      <c r="CY94" s="285">
        <f t="shared" si="40"/>
        <v>1604030</v>
      </c>
      <c r="CZ94" s="285">
        <f t="shared" si="41"/>
        <v>1184120</v>
      </c>
      <c r="DA94" s="285">
        <f t="shared" si="42"/>
        <v>8477974</v>
      </c>
      <c r="DB94" s="285">
        <f t="shared" si="43"/>
        <v>4161268</v>
      </c>
      <c r="DC94" s="285">
        <f t="shared" si="44"/>
        <v>3611433</v>
      </c>
      <c r="DD94" s="285">
        <f t="shared" si="45"/>
        <v>3490953</v>
      </c>
    </row>
    <row r="95" spans="1:108">
      <c r="A95" s="712">
        <v>91</v>
      </c>
      <c r="B95" s="274" t="s">
        <v>1772</v>
      </c>
      <c r="C95" s="274" t="s">
        <v>1773</v>
      </c>
      <c r="D95" s="274" t="s">
        <v>3530</v>
      </c>
      <c r="E95" s="274">
        <v>1400</v>
      </c>
      <c r="F95" s="274">
        <f t="shared" si="46"/>
        <v>268857</v>
      </c>
      <c r="G95" s="274">
        <v>201168</v>
      </c>
      <c r="H95" s="274">
        <v>470025</v>
      </c>
      <c r="I95" s="274">
        <f t="shared" si="47"/>
        <v>273600</v>
      </c>
      <c r="J95" s="274">
        <v>204318</v>
      </c>
      <c r="K95" s="713">
        <v>477918</v>
      </c>
      <c r="L95" s="712">
        <f t="shared" si="69"/>
        <v>271512</v>
      </c>
      <c r="M95" s="274">
        <v>208341</v>
      </c>
      <c r="N95" s="274">
        <v>479853</v>
      </c>
      <c r="O95" s="274">
        <f t="shared" si="48"/>
        <v>276264</v>
      </c>
      <c r="P95" s="274">
        <v>211293</v>
      </c>
      <c r="Q95" s="713">
        <v>487557</v>
      </c>
      <c r="R95" s="712">
        <v>124308</v>
      </c>
      <c r="S95" s="274">
        <v>143568</v>
      </c>
      <c r="T95" s="274">
        <f t="shared" si="49"/>
        <v>207009</v>
      </c>
      <c r="U95" s="274">
        <v>474885</v>
      </c>
      <c r="V95" s="274">
        <v>126009</v>
      </c>
      <c r="W95" s="274">
        <v>146484</v>
      </c>
      <c r="X95" s="274">
        <f t="shared" si="50"/>
        <v>210114</v>
      </c>
      <c r="Y95" s="713">
        <v>482607</v>
      </c>
      <c r="Z95" s="712">
        <v>127980</v>
      </c>
      <c r="AA95" s="274">
        <v>154998</v>
      </c>
      <c r="AB95" s="274">
        <f t="shared" si="51"/>
        <v>220833</v>
      </c>
      <c r="AC95" s="274">
        <v>503811</v>
      </c>
      <c r="AD95" s="274">
        <v>129771</v>
      </c>
      <c r="AE95" s="274">
        <v>159741</v>
      </c>
      <c r="AF95" s="274">
        <f t="shared" si="52"/>
        <v>224667</v>
      </c>
      <c r="AG95" s="713">
        <v>514179</v>
      </c>
      <c r="AH95" s="712">
        <v>106812</v>
      </c>
      <c r="AI95" s="274">
        <v>141966</v>
      </c>
      <c r="AJ95" s="274">
        <f t="shared" si="53"/>
        <v>187560</v>
      </c>
      <c r="AK95" s="274">
        <v>436338</v>
      </c>
      <c r="AL95" s="274">
        <v>108378</v>
      </c>
      <c r="AM95" s="274">
        <v>147303</v>
      </c>
      <c r="AN95" s="274">
        <f t="shared" si="54"/>
        <v>191403</v>
      </c>
      <c r="AO95" s="713">
        <v>447084</v>
      </c>
      <c r="AP95" s="712">
        <v>106533</v>
      </c>
      <c r="AQ95" s="274">
        <v>132930</v>
      </c>
      <c r="AR95" s="274">
        <f t="shared" si="55"/>
        <v>173178</v>
      </c>
      <c r="AS95" s="274">
        <v>412641</v>
      </c>
      <c r="AT95" s="274">
        <v>108369</v>
      </c>
      <c r="AU95" s="274">
        <v>138600</v>
      </c>
      <c r="AV95" s="274">
        <f t="shared" si="56"/>
        <v>177489</v>
      </c>
      <c r="AW95" s="713">
        <v>424458</v>
      </c>
      <c r="AX95" s="712">
        <v>127530</v>
      </c>
      <c r="AY95" s="274">
        <v>149580</v>
      </c>
      <c r="AZ95" s="274">
        <f t="shared" si="57"/>
        <v>211761</v>
      </c>
      <c r="BA95" s="274">
        <v>488871</v>
      </c>
      <c r="BB95" s="274">
        <v>129564</v>
      </c>
      <c r="BC95" s="274">
        <v>156438</v>
      </c>
      <c r="BD95" s="274">
        <f t="shared" si="58"/>
        <v>217125</v>
      </c>
      <c r="BE95" s="713">
        <v>503127</v>
      </c>
      <c r="BF95" s="712">
        <v>131967</v>
      </c>
      <c r="BG95" s="274">
        <v>148653</v>
      </c>
      <c r="BH95" s="274">
        <f t="shared" si="59"/>
        <v>203472</v>
      </c>
      <c r="BI95" s="274">
        <v>484092</v>
      </c>
      <c r="BJ95" s="274">
        <v>132885</v>
      </c>
      <c r="BK95" s="274">
        <v>151920</v>
      </c>
      <c r="BL95" s="274">
        <f t="shared" si="60"/>
        <v>205695</v>
      </c>
      <c r="BM95" s="713">
        <v>490500</v>
      </c>
      <c r="BN95" s="712">
        <v>126738</v>
      </c>
      <c r="BO95" s="274">
        <v>145044</v>
      </c>
      <c r="BP95" s="274">
        <f t="shared" si="61"/>
        <v>201366</v>
      </c>
      <c r="BQ95" s="274">
        <v>473148</v>
      </c>
      <c r="BR95" s="274">
        <v>127584</v>
      </c>
      <c r="BS95" s="274">
        <v>148068</v>
      </c>
      <c r="BT95" s="274">
        <f t="shared" si="62"/>
        <v>203328</v>
      </c>
      <c r="BU95" s="713">
        <v>478980</v>
      </c>
      <c r="BV95" s="712">
        <v>134343</v>
      </c>
      <c r="BW95" s="274">
        <v>152622</v>
      </c>
      <c r="BX95" s="274">
        <f t="shared" si="63"/>
        <v>207171</v>
      </c>
      <c r="BY95" s="274">
        <v>494136</v>
      </c>
      <c r="BZ95" s="274">
        <v>135243</v>
      </c>
      <c r="CA95" s="274">
        <v>155871</v>
      </c>
      <c r="CB95" s="274">
        <f t="shared" si="64"/>
        <v>209268</v>
      </c>
      <c r="CC95" s="713">
        <v>500382</v>
      </c>
      <c r="CD95" s="712">
        <v>133263</v>
      </c>
      <c r="CE95" s="274">
        <v>136359</v>
      </c>
      <c r="CF95" s="274">
        <f t="shared" si="65"/>
        <v>211275</v>
      </c>
      <c r="CG95" s="274">
        <v>480897</v>
      </c>
      <c r="CH95" s="274">
        <v>134037</v>
      </c>
      <c r="CI95" s="274">
        <v>138933</v>
      </c>
      <c r="CJ95" s="274">
        <f t="shared" si="66"/>
        <v>213138</v>
      </c>
      <c r="CK95" s="713">
        <v>486108</v>
      </c>
      <c r="CL95" s="712">
        <v>141453</v>
      </c>
      <c r="CM95" s="274">
        <v>158589</v>
      </c>
      <c r="CN95" s="274">
        <f t="shared" si="67"/>
        <v>210897</v>
      </c>
      <c r="CO95" s="274">
        <v>510939</v>
      </c>
      <c r="CP95" s="274">
        <v>143253</v>
      </c>
      <c r="CQ95" s="274">
        <v>164412</v>
      </c>
      <c r="CR95" s="274">
        <f t="shared" si="68"/>
        <v>214866</v>
      </c>
      <c r="CS95" s="713">
        <v>522531</v>
      </c>
      <c r="CT95" s="593"/>
      <c r="CU95" s="593"/>
      <c r="CV95" s="593"/>
      <c r="CX95" s="285">
        <f t="shared" si="39"/>
        <v>965475</v>
      </c>
      <c r="CY95" s="285">
        <f t="shared" si="40"/>
        <v>549864</v>
      </c>
      <c r="CZ95" s="285">
        <f t="shared" si="41"/>
        <v>415611</v>
      </c>
      <c r="DA95" s="285">
        <f t="shared" si="42"/>
        <v>2833803</v>
      </c>
      <c r="DB95" s="285">
        <f t="shared" si="43"/>
        <v>1422405</v>
      </c>
      <c r="DC95" s="285">
        <f t="shared" si="44"/>
        <v>1141992</v>
      </c>
      <c r="DD95" s="285">
        <f t="shared" si="45"/>
        <v>1219284</v>
      </c>
    </row>
    <row r="96" spans="1:108">
      <c r="A96" s="712">
        <v>92</v>
      </c>
      <c r="B96" s="274" t="s">
        <v>1774</v>
      </c>
      <c r="C96" s="274" t="s">
        <v>1775</v>
      </c>
      <c r="D96" s="274" t="s">
        <v>3532</v>
      </c>
      <c r="E96" s="274">
        <v>22000</v>
      </c>
      <c r="F96" s="274">
        <f t="shared" si="46"/>
        <v>5511000</v>
      </c>
      <c r="G96" s="274">
        <v>0</v>
      </c>
      <c r="H96" s="274">
        <v>5511000</v>
      </c>
      <c r="I96" s="274">
        <f t="shared" si="47"/>
        <v>5610000</v>
      </c>
      <c r="J96" s="274">
        <v>0</v>
      </c>
      <c r="K96" s="713">
        <v>5610000</v>
      </c>
      <c r="L96" s="712">
        <f t="shared" si="69"/>
        <v>5778960</v>
      </c>
      <c r="M96" s="274">
        <v>0</v>
      </c>
      <c r="N96" s="274">
        <v>5778960</v>
      </c>
      <c r="O96" s="274">
        <f t="shared" si="48"/>
        <v>5909760</v>
      </c>
      <c r="P96" s="274">
        <v>0</v>
      </c>
      <c r="Q96" s="713">
        <v>5909760</v>
      </c>
      <c r="R96" s="712">
        <v>1279200</v>
      </c>
      <c r="S96" s="274">
        <v>1734000</v>
      </c>
      <c r="T96" s="274">
        <f t="shared" si="49"/>
        <v>2118480</v>
      </c>
      <c r="U96" s="274">
        <v>5131680</v>
      </c>
      <c r="V96" s="274">
        <v>1303200</v>
      </c>
      <c r="W96" s="274">
        <v>1781520</v>
      </c>
      <c r="X96" s="274">
        <f t="shared" si="50"/>
        <v>2169000</v>
      </c>
      <c r="Y96" s="713">
        <v>5253720</v>
      </c>
      <c r="Z96" s="712">
        <v>1349640</v>
      </c>
      <c r="AA96" s="274">
        <v>1857960</v>
      </c>
      <c r="AB96" s="274">
        <f t="shared" si="51"/>
        <v>2336280</v>
      </c>
      <c r="AC96" s="274">
        <v>5543880</v>
      </c>
      <c r="AD96" s="274">
        <v>1393560</v>
      </c>
      <c r="AE96" s="274">
        <v>1913520</v>
      </c>
      <c r="AF96" s="274">
        <f t="shared" si="52"/>
        <v>2411400</v>
      </c>
      <c r="AG96" s="713">
        <v>5718480</v>
      </c>
      <c r="AH96" s="712">
        <v>1354440</v>
      </c>
      <c r="AI96" s="274">
        <v>1829520</v>
      </c>
      <c r="AJ96" s="274">
        <f t="shared" si="53"/>
        <v>2193720</v>
      </c>
      <c r="AK96" s="274">
        <v>5377680</v>
      </c>
      <c r="AL96" s="274">
        <v>1377000</v>
      </c>
      <c r="AM96" s="274">
        <v>1860600</v>
      </c>
      <c r="AN96" s="274">
        <f t="shared" si="54"/>
        <v>2234880</v>
      </c>
      <c r="AO96" s="713">
        <v>5472480</v>
      </c>
      <c r="AP96" s="712">
        <v>1356600</v>
      </c>
      <c r="AQ96" s="274">
        <v>1915920</v>
      </c>
      <c r="AR96" s="274">
        <f t="shared" si="55"/>
        <v>2284320</v>
      </c>
      <c r="AS96" s="274">
        <v>5556840</v>
      </c>
      <c r="AT96" s="274">
        <v>1384560</v>
      </c>
      <c r="AU96" s="274">
        <v>1952520</v>
      </c>
      <c r="AV96" s="274">
        <f t="shared" si="56"/>
        <v>2336400</v>
      </c>
      <c r="AW96" s="713">
        <v>5673480</v>
      </c>
      <c r="AX96" s="712">
        <v>1406160</v>
      </c>
      <c r="AY96" s="274">
        <v>1945680</v>
      </c>
      <c r="AZ96" s="274">
        <f t="shared" si="57"/>
        <v>2221920</v>
      </c>
      <c r="BA96" s="274">
        <v>5573760</v>
      </c>
      <c r="BB96" s="274">
        <v>1432440</v>
      </c>
      <c r="BC96" s="274">
        <v>1984920</v>
      </c>
      <c r="BD96" s="274">
        <f t="shared" si="58"/>
        <v>2261760</v>
      </c>
      <c r="BE96" s="713">
        <v>5679120</v>
      </c>
      <c r="BF96" s="712">
        <v>1272360</v>
      </c>
      <c r="BG96" s="274">
        <v>1752720</v>
      </c>
      <c r="BH96" s="274">
        <f t="shared" si="59"/>
        <v>2065200</v>
      </c>
      <c r="BI96" s="274">
        <v>5090280</v>
      </c>
      <c r="BJ96" s="274">
        <v>1292880</v>
      </c>
      <c r="BK96" s="274">
        <v>1781400</v>
      </c>
      <c r="BL96" s="274">
        <f t="shared" si="60"/>
        <v>2099160</v>
      </c>
      <c r="BM96" s="713">
        <v>5173440</v>
      </c>
      <c r="BN96" s="712">
        <v>1317000</v>
      </c>
      <c r="BO96" s="274">
        <v>1832280</v>
      </c>
      <c r="BP96" s="274">
        <f t="shared" si="61"/>
        <v>2189040</v>
      </c>
      <c r="BQ96" s="274">
        <v>5338320</v>
      </c>
      <c r="BR96" s="274">
        <v>1338480</v>
      </c>
      <c r="BS96" s="274">
        <v>1868520</v>
      </c>
      <c r="BT96" s="274">
        <f t="shared" si="62"/>
        <v>2229480</v>
      </c>
      <c r="BU96" s="713">
        <v>5436480</v>
      </c>
      <c r="BV96" s="712">
        <v>1384440</v>
      </c>
      <c r="BW96" s="274">
        <v>1995960</v>
      </c>
      <c r="BX96" s="274">
        <f t="shared" si="63"/>
        <v>2282880</v>
      </c>
      <c r="BY96" s="274">
        <v>5663280</v>
      </c>
      <c r="BZ96" s="274">
        <v>1410960</v>
      </c>
      <c r="CA96" s="274">
        <v>2033160</v>
      </c>
      <c r="CB96" s="274">
        <f t="shared" si="64"/>
        <v>2325600</v>
      </c>
      <c r="CC96" s="713">
        <v>5769720</v>
      </c>
      <c r="CD96" s="712">
        <v>1265280</v>
      </c>
      <c r="CE96" s="274">
        <v>1845000</v>
      </c>
      <c r="CF96" s="274">
        <f t="shared" si="65"/>
        <v>2160960</v>
      </c>
      <c r="CG96" s="274">
        <v>5271240</v>
      </c>
      <c r="CH96" s="274">
        <v>1287480</v>
      </c>
      <c r="CI96" s="274">
        <v>1875840</v>
      </c>
      <c r="CJ96" s="274">
        <f t="shared" si="66"/>
        <v>2205360</v>
      </c>
      <c r="CK96" s="713">
        <v>5368680</v>
      </c>
      <c r="CL96" s="712">
        <v>1424280</v>
      </c>
      <c r="CM96" s="274">
        <v>2059800</v>
      </c>
      <c r="CN96" s="274">
        <f t="shared" si="67"/>
        <v>2389920</v>
      </c>
      <c r="CO96" s="274">
        <v>5874000</v>
      </c>
      <c r="CP96" s="274">
        <v>1445040</v>
      </c>
      <c r="CQ96" s="274">
        <v>2093880</v>
      </c>
      <c r="CR96" s="274">
        <f t="shared" si="68"/>
        <v>2431320</v>
      </c>
      <c r="CS96" s="713">
        <v>5970240</v>
      </c>
      <c r="CT96" s="593"/>
      <c r="CU96" s="593"/>
      <c r="CV96" s="593"/>
      <c r="CX96" s="285">
        <f t="shared" si="39"/>
        <v>11519760</v>
      </c>
      <c r="CY96" s="285">
        <f t="shared" si="40"/>
        <v>11519760</v>
      </c>
      <c r="CZ96" s="285">
        <f t="shared" si="41"/>
        <v>0</v>
      </c>
      <c r="DA96" s="285">
        <f t="shared" si="42"/>
        <v>33637920</v>
      </c>
      <c r="DB96" s="285">
        <f t="shared" si="43"/>
        <v>16748280</v>
      </c>
      <c r="DC96" s="285">
        <f t="shared" si="44"/>
        <v>19027920</v>
      </c>
      <c r="DD96" s="285">
        <f t="shared" si="45"/>
        <v>9151680</v>
      </c>
    </row>
    <row r="97" spans="1:108">
      <c r="A97" s="712">
        <v>93</v>
      </c>
      <c r="B97" s="274" t="s">
        <v>3290</v>
      </c>
      <c r="C97" s="274" t="s">
        <v>1781</v>
      </c>
      <c r="D97" s="274" t="s">
        <v>3530</v>
      </c>
      <c r="E97" s="274">
        <v>1500</v>
      </c>
      <c r="F97" s="274">
        <f t="shared" si="46"/>
        <v>188680</v>
      </c>
      <c r="G97" s="274">
        <v>138220</v>
      </c>
      <c r="H97" s="274">
        <v>326900</v>
      </c>
      <c r="I97" s="274">
        <f t="shared" si="47"/>
        <v>196180</v>
      </c>
      <c r="J97" s="274">
        <v>143240</v>
      </c>
      <c r="K97" s="713">
        <v>339420</v>
      </c>
      <c r="L97" s="712">
        <f t="shared" si="69"/>
        <v>200500</v>
      </c>
      <c r="M97" s="274">
        <v>156700</v>
      </c>
      <c r="N97" s="274">
        <v>357200</v>
      </c>
      <c r="O97" s="274">
        <f t="shared" si="48"/>
        <v>208400</v>
      </c>
      <c r="P97" s="274">
        <v>162580</v>
      </c>
      <c r="Q97" s="713">
        <v>370980</v>
      </c>
      <c r="R97" s="712">
        <v>92040</v>
      </c>
      <c r="S97" s="274">
        <v>118560</v>
      </c>
      <c r="T97" s="274">
        <f t="shared" si="49"/>
        <v>149580</v>
      </c>
      <c r="U97" s="274">
        <v>360180</v>
      </c>
      <c r="V97" s="274">
        <v>94800</v>
      </c>
      <c r="W97" s="274">
        <v>123080</v>
      </c>
      <c r="X97" s="274">
        <f t="shared" si="50"/>
        <v>155460</v>
      </c>
      <c r="Y97" s="713">
        <v>373340</v>
      </c>
      <c r="Z97" s="712">
        <v>101080</v>
      </c>
      <c r="AA97" s="274">
        <v>85000</v>
      </c>
      <c r="AB97" s="274">
        <f t="shared" si="51"/>
        <v>160780</v>
      </c>
      <c r="AC97" s="274">
        <v>346860</v>
      </c>
      <c r="AD97" s="274">
        <v>103800</v>
      </c>
      <c r="AE97" s="274">
        <v>89660</v>
      </c>
      <c r="AF97" s="274">
        <f t="shared" si="52"/>
        <v>166520</v>
      </c>
      <c r="AG97" s="713">
        <v>359980</v>
      </c>
      <c r="AH97" s="712">
        <v>90680</v>
      </c>
      <c r="AI97" s="274">
        <v>77260</v>
      </c>
      <c r="AJ97" s="274">
        <f t="shared" si="53"/>
        <v>150000</v>
      </c>
      <c r="AK97" s="274">
        <v>317940</v>
      </c>
      <c r="AL97" s="274">
        <v>93300</v>
      </c>
      <c r="AM97" s="274">
        <v>81420</v>
      </c>
      <c r="AN97" s="274">
        <f t="shared" si="54"/>
        <v>155000</v>
      </c>
      <c r="AO97" s="713">
        <v>329720</v>
      </c>
      <c r="AP97" s="712">
        <v>94520</v>
      </c>
      <c r="AQ97" s="274">
        <v>83060</v>
      </c>
      <c r="AR97" s="274">
        <f t="shared" si="55"/>
        <v>150840</v>
      </c>
      <c r="AS97" s="274">
        <v>328420</v>
      </c>
      <c r="AT97" s="274">
        <v>97140</v>
      </c>
      <c r="AU97" s="274">
        <v>87520</v>
      </c>
      <c r="AV97" s="274">
        <f t="shared" si="56"/>
        <v>156140</v>
      </c>
      <c r="AW97" s="713">
        <v>340800</v>
      </c>
      <c r="AX97" s="712">
        <v>95200</v>
      </c>
      <c r="AY97" s="274">
        <v>87500</v>
      </c>
      <c r="AZ97" s="274">
        <f t="shared" si="57"/>
        <v>160240</v>
      </c>
      <c r="BA97" s="274">
        <v>342940</v>
      </c>
      <c r="BB97" s="274">
        <v>97860</v>
      </c>
      <c r="BC97" s="274">
        <v>91940</v>
      </c>
      <c r="BD97" s="274">
        <f t="shared" si="58"/>
        <v>165600</v>
      </c>
      <c r="BE97" s="713">
        <v>355400</v>
      </c>
      <c r="BF97" s="712">
        <v>81660</v>
      </c>
      <c r="BG97" s="274">
        <v>72560</v>
      </c>
      <c r="BH97" s="274">
        <f t="shared" si="59"/>
        <v>136920</v>
      </c>
      <c r="BI97" s="274">
        <v>291140</v>
      </c>
      <c r="BJ97" s="274">
        <v>83880</v>
      </c>
      <c r="BK97" s="274">
        <v>76960</v>
      </c>
      <c r="BL97" s="274">
        <f t="shared" si="60"/>
        <v>141440</v>
      </c>
      <c r="BM97" s="713">
        <v>302280</v>
      </c>
      <c r="BN97" s="712">
        <v>85940</v>
      </c>
      <c r="BO97" s="274">
        <v>80460</v>
      </c>
      <c r="BP97" s="274">
        <f t="shared" si="61"/>
        <v>125860</v>
      </c>
      <c r="BQ97" s="274">
        <v>292260</v>
      </c>
      <c r="BR97" s="274">
        <v>88000</v>
      </c>
      <c r="BS97" s="274">
        <v>84420</v>
      </c>
      <c r="BT97" s="274">
        <f t="shared" si="62"/>
        <v>130120</v>
      </c>
      <c r="BU97" s="713">
        <v>302540</v>
      </c>
      <c r="BV97" s="712">
        <v>90020</v>
      </c>
      <c r="BW97" s="274">
        <v>82000</v>
      </c>
      <c r="BX97" s="274">
        <f t="shared" si="63"/>
        <v>130920</v>
      </c>
      <c r="BY97" s="274">
        <v>302940</v>
      </c>
      <c r="BZ97" s="274">
        <v>91960</v>
      </c>
      <c r="CA97" s="274">
        <v>86120</v>
      </c>
      <c r="CB97" s="274">
        <f t="shared" si="64"/>
        <v>135320</v>
      </c>
      <c r="CC97" s="713">
        <v>313400</v>
      </c>
      <c r="CD97" s="712">
        <v>73200</v>
      </c>
      <c r="CE97" s="274">
        <v>66300</v>
      </c>
      <c r="CF97" s="274">
        <f t="shared" si="65"/>
        <v>112940</v>
      </c>
      <c r="CG97" s="274">
        <v>252440</v>
      </c>
      <c r="CH97" s="274">
        <v>74880</v>
      </c>
      <c r="CI97" s="274">
        <v>69580</v>
      </c>
      <c r="CJ97" s="274">
        <f t="shared" si="66"/>
        <v>116380</v>
      </c>
      <c r="CK97" s="713">
        <v>260840</v>
      </c>
      <c r="CL97" s="712">
        <v>85400</v>
      </c>
      <c r="CM97" s="274">
        <v>74180</v>
      </c>
      <c r="CN97" s="274">
        <f t="shared" si="67"/>
        <v>137440</v>
      </c>
      <c r="CO97" s="274">
        <v>297020</v>
      </c>
      <c r="CP97" s="274">
        <v>87680</v>
      </c>
      <c r="CQ97" s="274">
        <v>78340</v>
      </c>
      <c r="CR97" s="274">
        <f t="shared" si="68"/>
        <v>141860</v>
      </c>
      <c r="CS97" s="713">
        <v>307880</v>
      </c>
      <c r="CT97" s="593"/>
      <c r="CU97" s="593"/>
      <c r="CV97" s="593"/>
      <c r="CX97" s="285">
        <f t="shared" si="39"/>
        <v>710400</v>
      </c>
      <c r="CY97" s="285">
        <f t="shared" si="40"/>
        <v>404580</v>
      </c>
      <c r="CZ97" s="285">
        <f t="shared" si="41"/>
        <v>305820</v>
      </c>
      <c r="DA97" s="285">
        <f t="shared" si="42"/>
        <v>2114240</v>
      </c>
      <c r="DB97" s="285">
        <f t="shared" si="43"/>
        <v>1073140</v>
      </c>
      <c r="DC97" s="285">
        <f t="shared" si="44"/>
        <v>786260</v>
      </c>
      <c r="DD97" s="285">
        <f t="shared" si="45"/>
        <v>938940</v>
      </c>
    </row>
    <row r="98" spans="1:108">
      <c r="A98" s="712">
        <v>94</v>
      </c>
      <c r="B98" s="274" t="s">
        <v>1778</v>
      </c>
      <c r="C98" s="274" t="s">
        <v>3419</v>
      </c>
      <c r="D98" s="274" t="s">
        <v>3532</v>
      </c>
      <c r="E98" s="274">
        <v>9500</v>
      </c>
      <c r="F98" s="274">
        <f t="shared" si="46"/>
        <v>955092</v>
      </c>
      <c r="G98" s="274">
        <v>693908</v>
      </c>
      <c r="H98" s="274">
        <v>1649000</v>
      </c>
      <c r="I98" s="274">
        <f t="shared" si="47"/>
        <v>1011967.4299999999</v>
      </c>
      <c r="J98" s="274">
        <v>740066.57000000007</v>
      </c>
      <c r="K98" s="713">
        <v>1752034</v>
      </c>
      <c r="L98" s="712">
        <f t="shared" si="69"/>
        <v>660741</v>
      </c>
      <c r="M98" s="274">
        <v>577259</v>
      </c>
      <c r="N98" s="274">
        <v>1238000</v>
      </c>
      <c r="O98" s="274">
        <f t="shared" si="48"/>
        <v>668348.18999999994</v>
      </c>
      <c r="P98" s="274">
        <v>582331.81000000006</v>
      </c>
      <c r="Q98" s="713">
        <v>1250680</v>
      </c>
      <c r="R98" s="712">
        <v>428000</v>
      </c>
      <c r="S98" s="274">
        <v>625000</v>
      </c>
      <c r="T98" s="274">
        <f t="shared" si="49"/>
        <v>807002</v>
      </c>
      <c r="U98" s="274">
        <v>1860002</v>
      </c>
      <c r="V98" s="274">
        <v>443000</v>
      </c>
      <c r="W98" s="274">
        <v>634999.9</v>
      </c>
      <c r="X98" s="274">
        <f t="shared" si="50"/>
        <v>824001.99999999988</v>
      </c>
      <c r="Y98" s="713">
        <v>1902001.9</v>
      </c>
      <c r="Z98" s="712">
        <v>133000</v>
      </c>
      <c r="AA98" s="274">
        <v>160000</v>
      </c>
      <c r="AB98" s="274">
        <f t="shared" si="51"/>
        <v>218001</v>
      </c>
      <c r="AC98" s="274">
        <v>511001</v>
      </c>
      <c r="AD98" s="274">
        <v>133000</v>
      </c>
      <c r="AE98" s="274">
        <v>159999.99</v>
      </c>
      <c r="AF98" s="274">
        <f t="shared" si="52"/>
        <v>219000</v>
      </c>
      <c r="AG98" s="713">
        <v>511999.99</v>
      </c>
      <c r="AH98" s="712">
        <v>381000</v>
      </c>
      <c r="AI98" s="274">
        <v>436000</v>
      </c>
      <c r="AJ98" s="274">
        <f t="shared" si="53"/>
        <v>563000</v>
      </c>
      <c r="AK98" s="274">
        <v>1380000</v>
      </c>
      <c r="AL98" s="274">
        <v>382000</v>
      </c>
      <c r="AM98" s="274">
        <v>441000.06</v>
      </c>
      <c r="AN98" s="274">
        <f t="shared" si="54"/>
        <v>565998.92999999993</v>
      </c>
      <c r="AO98" s="713">
        <v>1388998.99</v>
      </c>
      <c r="AP98" s="712">
        <v>177000</v>
      </c>
      <c r="AQ98" s="274">
        <v>273000</v>
      </c>
      <c r="AR98" s="274">
        <f t="shared" si="55"/>
        <v>311999</v>
      </c>
      <c r="AS98" s="274">
        <v>761999</v>
      </c>
      <c r="AT98" s="274">
        <v>176999.94</v>
      </c>
      <c r="AU98" s="274">
        <v>274999.81</v>
      </c>
      <c r="AV98" s="274">
        <f t="shared" si="56"/>
        <v>314001.24000000005</v>
      </c>
      <c r="AW98" s="713">
        <v>766000.99</v>
      </c>
      <c r="AX98" s="712">
        <v>355000</v>
      </c>
      <c r="AY98" s="274">
        <v>431000</v>
      </c>
      <c r="AZ98" s="274">
        <f t="shared" si="57"/>
        <v>607000</v>
      </c>
      <c r="BA98" s="274">
        <v>1393000</v>
      </c>
      <c r="BB98" s="274">
        <v>359000.06</v>
      </c>
      <c r="BC98" s="274">
        <v>434000.13</v>
      </c>
      <c r="BD98" s="274">
        <f t="shared" si="58"/>
        <v>611997.79999999993</v>
      </c>
      <c r="BE98" s="713">
        <v>1404997.99</v>
      </c>
      <c r="BF98" s="712">
        <v>267000</v>
      </c>
      <c r="BG98" s="274">
        <v>384000</v>
      </c>
      <c r="BH98" s="274">
        <f t="shared" si="59"/>
        <v>461998</v>
      </c>
      <c r="BI98" s="274">
        <v>1112998</v>
      </c>
      <c r="BJ98" s="274">
        <v>268999.94</v>
      </c>
      <c r="BK98" s="274">
        <v>386000.13</v>
      </c>
      <c r="BL98" s="274">
        <f t="shared" si="60"/>
        <v>467000.92000000004</v>
      </c>
      <c r="BM98" s="713">
        <v>1122000.99</v>
      </c>
      <c r="BN98" s="712">
        <v>442000</v>
      </c>
      <c r="BO98" s="274">
        <v>649000</v>
      </c>
      <c r="BP98" s="274">
        <f t="shared" si="61"/>
        <v>822999</v>
      </c>
      <c r="BQ98" s="274">
        <v>1913999</v>
      </c>
      <c r="BR98" s="274">
        <v>443000.06</v>
      </c>
      <c r="BS98" s="274">
        <v>651999.74</v>
      </c>
      <c r="BT98" s="274">
        <f t="shared" si="62"/>
        <v>825999.19</v>
      </c>
      <c r="BU98" s="713">
        <v>1920998.99</v>
      </c>
      <c r="BV98" s="712">
        <v>438000</v>
      </c>
      <c r="BW98" s="274">
        <v>476000</v>
      </c>
      <c r="BX98" s="274">
        <f t="shared" si="63"/>
        <v>636000</v>
      </c>
      <c r="BY98" s="274">
        <v>1550000</v>
      </c>
      <c r="BZ98" s="274">
        <v>440999.94</v>
      </c>
      <c r="CA98" s="274">
        <v>478000.13</v>
      </c>
      <c r="CB98" s="274">
        <f t="shared" si="64"/>
        <v>637999.92000000004</v>
      </c>
      <c r="CC98" s="713">
        <v>1556999.99</v>
      </c>
      <c r="CD98" s="712">
        <v>523000</v>
      </c>
      <c r="CE98" s="274">
        <v>676000</v>
      </c>
      <c r="CF98" s="274">
        <f t="shared" si="65"/>
        <v>859002</v>
      </c>
      <c r="CG98" s="274">
        <v>2058002</v>
      </c>
      <c r="CH98" s="274">
        <v>526000.13</v>
      </c>
      <c r="CI98" s="274">
        <v>680000</v>
      </c>
      <c r="CJ98" s="274">
        <f t="shared" si="66"/>
        <v>862999.87999999989</v>
      </c>
      <c r="CK98" s="713">
        <v>2069000.01</v>
      </c>
      <c r="CL98" s="712">
        <v>611000</v>
      </c>
      <c r="CM98" s="274">
        <v>749000</v>
      </c>
      <c r="CN98" s="274">
        <f t="shared" si="67"/>
        <v>961998</v>
      </c>
      <c r="CO98" s="274">
        <v>2321998</v>
      </c>
      <c r="CP98" s="274">
        <v>612999.93999999994</v>
      </c>
      <c r="CQ98" s="274">
        <v>752000</v>
      </c>
      <c r="CR98" s="274">
        <f t="shared" si="68"/>
        <v>971002.05000000028</v>
      </c>
      <c r="CS98" s="713">
        <v>2336001.9900000002</v>
      </c>
      <c r="CT98" s="593"/>
      <c r="CU98" s="593"/>
      <c r="CV98" s="593"/>
      <c r="CX98" s="285">
        <f t="shared" si="39"/>
        <v>3002714</v>
      </c>
      <c r="CY98" s="285">
        <f t="shared" si="40"/>
        <v>1680315.6199999999</v>
      </c>
      <c r="CZ98" s="285">
        <f t="shared" si="41"/>
        <v>1322398.3800000001</v>
      </c>
      <c r="DA98" s="285">
        <f t="shared" si="42"/>
        <v>7571715.8700000001</v>
      </c>
      <c r="DB98" s="285">
        <f t="shared" si="43"/>
        <v>4021999.94</v>
      </c>
      <c r="DC98" s="285">
        <f t="shared" si="44"/>
        <v>3191315.38</v>
      </c>
      <c r="DD98" s="285">
        <f t="shared" si="45"/>
        <v>3245400.55</v>
      </c>
    </row>
    <row r="99" spans="1:108">
      <c r="A99" s="712">
        <v>95</v>
      </c>
      <c r="B99" s="274" t="s">
        <v>1780</v>
      </c>
      <c r="C99" s="274" t="s">
        <v>1781</v>
      </c>
      <c r="D99" s="274" t="s">
        <v>3530</v>
      </c>
      <c r="E99" s="274">
        <v>1000</v>
      </c>
      <c r="F99" s="274">
        <f t="shared" si="46"/>
        <v>32420</v>
      </c>
      <c r="G99" s="274">
        <v>39500</v>
      </c>
      <c r="H99" s="274">
        <v>71920</v>
      </c>
      <c r="I99" s="274">
        <f t="shared" si="47"/>
        <v>42600</v>
      </c>
      <c r="J99" s="274">
        <v>49320</v>
      </c>
      <c r="K99" s="713">
        <v>91920</v>
      </c>
      <c r="L99" s="712">
        <f t="shared" si="69"/>
        <v>24720</v>
      </c>
      <c r="M99" s="274">
        <v>30340</v>
      </c>
      <c r="N99" s="274">
        <v>55060</v>
      </c>
      <c r="O99" s="274">
        <f t="shared" si="48"/>
        <v>34040</v>
      </c>
      <c r="P99" s="274">
        <v>38000</v>
      </c>
      <c r="Q99" s="713">
        <v>72040</v>
      </c>
      <c r="R99" s="712">
        <v>13380</v>
      </c>
      <c r="S99" s="274">
        <v>9440</v>
      </c>
      <c r="T99" s="274">
        <f t="shared" si="49"/>
        <v>22000</v>
      </c>
      <c r="U99" s="274">
        <v>44820</v>
      </c>
      <c r="V99" s="274">
        <v>17240</v>
      </c>
      <c r="W99" s="274">
        <v>13460</v>
      </c>
      <c r="X99" s="274">
        <f t="shared" si="50"/>
        <v>27180</v>
      </c>
      <c r="Y99" s="713">
        <v>57880</v>
      </c>
      <c r="Z99" s="712">
        <v>22520</v>
      </c>
      <c r="AA99" s="274">
        <v>14440</v>
      </c>
      <c r="AB99" s="274">
        <f t="shared" si="51"/>
        <v>32000</v>
      </c>
      <c r="AC99" s="274">
        <v>68960</v>
      </c>
      <c r="AD99" s="274">
        <v>27760</v>
      </c>
      <c r="AE99" s="274">
        <v>20740</v>
      </c>
      <c r="AF99" s="274">
        <f t="shared" si="52"/>
        <v>39840</v>
      </c>
      <c r="AG99" s="713">
        <v>88340</v>
      </c>
      <c r="AH99" s="712">
        <v>27940</v>
      </c>
      <c r="AI99" s="274">
        <v>17240</v>
      </c>
      <c r="AJ99" s="274">
        <f t="shared" si="53"/>
        <v>42300</v>
      </c>
      <c r="AK99" s="274">
        <v>87480</v>
      </c>
      <c r="AL99" s="274">
        <v>35260</v>
      </c>
      <c r="AM99" s="274">
        <v>23200</v>
      </c>
      <c r="AN99" s="274">
        <f t="shared" si="54"/>
        <v>51160</v>
      </c>
      <c r="AO99" s="713">
        <v>109620</v>
      </c>
      <c r="AP99" s="712">
        <v>27620</v>
      </c>
      <c r="AQ99" s="274">
        <v>16100</v>
      </c>
      <c r="AR99" s="274">
        <f t="shared" si="55"/>
        <v>44760</v>
      </c>
      <c r="AS99" s="274">
        <v>88480</v>
      </c>
      <c r="AT99" s="274">
        <v>35080</v>
      </c>
      <c r="AU99" s="274">
        <v>24360</v>
      </c>
      <c r="AV99" s="274">
        <f t="shared" si="56"/>
        <v>57700</v>
      </c>
      <c r="AW99" s="713">
        <v>117140</v>
      </c>
      <c r="AX99" s="712">
        <v>27780</v>
      </c>
      <c r="AY99" s="274">
        <v>18420</v>
      </c>
      <c r="AZ99" s="274">
        <f t="shared" si="57"/>
        <v>45160</v>
      </c>
      <c r="BA99" s="274">
        <v>91360</v>
      </c>
      <c r="BB99" s="274">
        <v>35740</v>
      </c>
      <c r="BC99" s="274">
        <v>26140</v>
      </c>
      <c r="BD99" s="274">
        <f t="shared" si="58"/>
        <v>56480</v>
      </c>
      <c r="BE99" s="713">
        <v>118360</v>
      </c>
      <c r="BF99" s="712">
        <v>28000</v>
      </c>
      <c r="BG99" s="274">
        <v>17260</v>
      </c>
      <c r="BH99" s="274">
        <f t="shared" si="59"/>
        <v>44640</v>
      </c>
      <c r="BI99" s="274">
        <v>89900</v>
      </c>
      <c r="BJ99" s="274">
        <v>38040</v>
      </c>
      <c r="BK99" s="274">
        <v>29600</v>
      </c>
      <c r="BL99" s="274">
        <f t="shared" si="60"/>
        <v>63340</v>
      </c>
      <c r="BM99" s="713">
        <v>130980</v>
      </c>
      <c r="BN99" s="712">
        <v>29520</v>
      </c>
      <c r="BO99" s="274">
        <v>13700</v>
      </c>
      <c r="BP99" s="274">
        <f t="shared" si="61"/>
        <v>44280</v>
      </c>
      <c r="BQ99" s="274">
        <v>87500</v>
      </c>
      <c r="BR99" s="274">
        <v>39940</v>
      </c>
      <c r="BS99" s="274">
        <v>25060</v>
      </c>
      <c r="BT99" s="274">
        <f t="shared" si="62"/>
        <v>63460</v>
      </c>
      <c r="BU99" s="713">
        <v>128460</v>
      </c>
      <c r="BV99" s="712">
        <v>7980</v>
      </c>
      <c r="BW99" s="274">
        <v>6480</v>
      </c>
      <c r="BX99" s="274">
        <f t="shared" si="63"/>
        <v>14180</v>
      </c>
      <c r="BY99" s="274">
        <v>28640</v>
      </c>
      <c r="BZ99" s="274">
        <v>16420</v>
      </c>
      <c r="CA99" s="274">
        <v>17380</v>
      </c>
      <c r="CB99" s="274">
        <f t="shared" si="64"/>
        <v>29300</v>
      </c>
      <c r="CC99" s="713">
        <v>63100</v>
      </c>
      <c r="CD99" s="712">
        <v>10460</v>
      </c>
      <c r="CE99" s="274">
        <v>6280</v>
      </c>
      <c r="CF99" s="274">
        <f t="shared" si="65"/>
        <v>13740</v>
      </c>
      <c r="CG99" s="274">
        <v>30480</v>
      </c>
      <c r="CH99" s="274">
        <v>16040</v>
      </c>
      <c r="CI99" s="274">
        <v>12660</v>
      </c>
      <c r="CJ99" s="274">
        <f t="shared" si="66"/>
        <v>23320</v>
      </c>
      <c r="CK99" s="713">
        <v>52020</v>
      </c>
      <c r="CL99" s="712">
        <v>25700</v>
      </c>
      <c r="CM99" s="274">
        <v>16460</v>
      </c>
      <c r="CN99" s="274">
        <f t="shared" si="67"/>
        <v>47980</v>
      </c>
      <c r="CO99" s="274">
        <v>90140</v>
      </c>
      <c r="CP99" s="274">
        <v>35600</v>
      </c>
      <c r="CQ99" s="274">
        <v>27840</v>
      </c>
      <c r="CR99" s="274">
        <f t="shared" si="68"/>
        <v>67720</v>
      </c>
      <c r="CS99" s="713">
        <v>131160</v>
      </c>
      <c r="CT99" s="593"/>
      <c r="CU99" s="593"/>
      <c r="CV99" s="593"/>
      <c r="CX99" s="285">
        <f t="shared" si="39"/>
        <v>163960</v>
      </c>
      <c r="CY99" s="285">
        <f t="shared" si="40"/>
        <v>76640</v>
      </c>
      <c r="CZ99" s="285">
        <f t="shared" si="41"/>
        <v>87320</v>
      </c>
      <c r="DA99" s="285">
        <f t="shared" si="42"/>
        <v>536940</v>
      </c>
      <c r="DB99" s="285">
        <f t="shared" si="43"/>
        <v>242320</v>
      </c>
      <c r="DC99" s="285">
        <f t="shared" si="44"/>
        <v>158400</v>
      </c>
      <c r="DD99" s="285">
        <f t="shared" si="45"/>
        <v>263200</v>
      </c>
    </row>
    <row r="100" spans="1:108">
      <c r="A100" s="712">
        <v>96</v>
      </c>
      <c r="B100" s="274" t="s">
        <v>3193</v>
      </c>
      <c r="C100" s="274" t="s">
        <v>3194</v>
      </c>
      <c r="D100" s="274" t="s">
        <v>3530</v>
      </c>
      <c r="E100" s="274">
        <v>4000</v>
      </c>
      <c r="F100" s="274">
        <f t="shared" si="46"/>
        <v>484335</v>
      </c>
      <c r="G100" s="274">
        <v>290655</v>
      </c>
      <c r="H100" s="274">
        <v>774990</v>
      </c>
      <c r="I100" s="274">
        <f t="shared" si="47"/>
        <v>484830</v>
      </c>
      <c r="J100" s="274">
        <v>290430</v>
      </c>
      <c r="K100" s="713">
        <v>775260</v>
      </c>
      <c r="L100" s="712">
        <f t="shared" si="69"/>
        <v>524475</v>
      </c>
      <c r="M100" s="274">
        <v>335430</v>
      </c>
      <c r="N100" s="274">
        <v>859905</v>
      </c>
      <c r="O100" s="274">
        <f t="shared" si="48"/>
        <v>525870</v>
      </c>
      <c r="P100" s="274">
        <v>334710</v>
      </c>
      <c r="Q100" s="713">
        <v>860580</v>
      </c>
      <c r="R100" s="712">
        <v>225495</v>
      </c>
      <c r="S100" s="274">
        <v>351495</v>
      </c>
      <c r="T100" s="274">
        <f t="shared" si="49"/>
        <v>314145</v>
      </c>
      <c r="U100" s="274">
        <v>891135</v>
      </c>
      <c r="V100" s="274">
        <v>225495</v>
      </c>
      <c r="W100" s="274">
        <v>352620</v>
      </c>
      <c r="X100" s="274">
        <f t="shared" si="50"/>
        <v>314685</v>
      </c>
      <c r="Y100" s="713">
        <v>892800</v>
      </c>
      <c r="Z100" s="712">
        <v>223425</v>
      </c>
      <c r="AA100" s="274">
        <v>341550</v>
      </c>
      <c r="AB100" s="274">
        <f t="shared" si="51"/>
        <v>296910</v>
      </c>
      <c r="AC100" s="274">
        <v>861885</v>
      </c>
      <c r="AD100" s="274">
        <v>223650</v>
      </c>
      <c r="AE100" s="274">
        <v>343260</v>
      </c>
      <c r="AF100" s="274">
        <f t="shared" si="52"/>
        <v>297135</v>
      </c>
      <c r="AG100" s="713">
        <v>864045</v>
      </c>
      <c r="AH100" s="712">
        <v>202050</v>
      </c>
      <c r="AI100" s="274">
        <v>320715</v>
      </c>
      <c r="AJ100" s="274">
        <f t="shared" si="53"/>
        <v>270270</v>
      </c>
      <c r="AK100" s="274">
        <v>793035</v>
      </c>
      <c r="AL100" s="274">
        <v>201960</v>
      </c>
      <c r="AM100" s="274">
        <v>321120</v>
      </c>
      <c r="AN100" s="274">
        <f t="shared" si="54"/>
        <v>270450</v>
      </c>
      <c r="AO100" s="713">
        <v>793530</v>
      </c>
      <c r="AP100" s="712">
        <v>208080</v>
      </c>
      <c r="AQ100" s="274">
        <v>330345</v>
      </c>
      <c r="AR100" s="274">
        <f t="shared" si="55"/>
        <v>282690</v>
      </c>
      <c r="AS100" s="274">
        <v>821115</v>
      </c>
      <c r="AT100" s="274">
        <v>207945</v>
      </c>
      <c r="AU100" s="274">
        <v>331380</v>
      </c>
      <c r="AV100" s="274">
        <f t="shared" si="56"/>
        <v>283095</v>
      </c>
      <c r="AW100" s="713">
        <v>822420</v>
      </c>
      <c r="AX100" s="712">
        <v>202725</v>
      </c>
      <c r="AY100" s="274">
        <v>316530</v>
      </c>
      <c r="AZ100" s="274">
        <f t="shared" si="57"/>
        <v>274410</v>
      </c>
      <c r="BA100" s="274">
        <v>793665</v>
      </c>
      <c r="BB100" s="274">
        <v>202860</v>
      </c>
      <c r="BC100" s="274">
        <v>316980</v>
      </c>
      <c r="BD100" s="274">
        <f t="shared" si="58"/>
        <v>274320</v>
      </c>
      <c r="BE100" s="713">
        <v>794160</v>
      </c>
      <c r="BF100" s="712">
        <v>170595</v>
      </c>
      <c r="BG100" s="274">
        <v>248850</v>
      </c>
      <c r="BH100" s="274">
        <f t="shared" si="59"/>
        <v>234405</v>
      </c>
      <c r="BI100" s="274">
        <v>653850</v>
      </c>
      <c r="BJ100" s="274">
        <v>170910</v>
      </c>
      <c r="BK100" s="274">
        <v>254250</v>
      </c>
      <c r="BL100" s="274">
        <f t="shared" si="60"/>
        <v>235800</v>
      </c>
      <c r="BM100" s="713">
        <v>660960</v>
      </c>
      <c r="BN100" s="712">
        <v>160605</v>
      </c>
      <c r="BO100" s="274">
        <v>148950</v>
      </c>
      <c r="BP100" s="274">
        <f t="shared" si="61"/>
        <v>216900</v>
      </c>
      <c r="BQ100" s="274">
        <v>526455</v>
      </c>
      <c r="BR100" s="274">
        <v>160650</v>
      </c>
      <c r="BS100" s="274">
        <v>153045</v>
      </c>
      <c r="BT100" s="274">
        <f t="shared" si="62"/>
        <v>217215</v>
      </c>
      <c r="BU100" s="713">
        <v>530910</v>
      </c>
      <c r="BV100" s="712">
        <v>167670</v>
      </c>
      <c r="BW100" s="274">
        <v>93780</v>
      </c>
      <c r="BX100" s="274">
        <f t="shared" si="63"/>
        <v>216225</v>
      </c>
      <c r="BY100" s="274">
        <v>477675</v>
      </c>
      <c r="BZ100" s="274">
        <v>167850</v>
      </c>
      <c r="CA100" s="274">
        <v>96210</v>
      </c>
      <c r="CB100" s="274">
        <f t="shared" si="64"/>
        <v>216180</v>
      </c>
      <c r="CC100" s="713">
        <v>480240</v>
      </c>
      <c r="CD100" s="712">
        <v>159030</v>
      </c>
      <c r="CE100" s="274">
        <v>65160</v>
      </c>
      <c r="CF100" s="274">
        <f t="shared" si="65"/>
        <v>199755</v>
      </c>
      <c r="CG100" s="274">
        <v>423945</v>
      </c>
      <c r="CH100" s="274">
        <v>159300</v>
      </c>
      <c r="CI100" s="274">
        <v>68715</v>
      </c>
      <c r="CJ100" s="274">
        <f t="shared" si="66"/>
        <v>199980</v>
      </c>
      <c r="CK100" s="713">
        <v>427995</v>
      </c>
      <c r="CL100" s="712">
        <v>202005</v>
      </c>
      <c r="CM100" s="274">
        <v>75825</v>
      </c>
      <c r="CN100" s="274">
        <f t="shared" si="67"/>
        <v>240660</v>
      </c>
      <c r="CO100" s="274">
        <v>518490</v>
      </c>
      <c r="CP100" s="274">
        <v>202050</v>
      </c>
      <c r="CQ100" s="274">
        <v>88065</v>
      </c>
      <c r="CR100" s="274">
        <f t="shared" si="68"/>
        <v>241065</v>
      </c>
      <c r="CS100" s="713">
        <v>531180</v>
      </c>
      <c r="CT100" s="593"/>
      <c r="CU100" s="593"/>
      <c r="CV100" s="593"/>
      <c r="CX100" s="285">
        <f t="shared" si="39"/>
        <v>1635840</v>
      </c>
      <c r="CY100" s="285">
        <f t="shared" si="40"/>
        <v>1010700</v>
      </c>
      <c r="CZ100" s="285">
        <f t="shared" si="41"/>
        <v>625140</v>
      </c>
      <c r="DA100" s="285">
        <f t="shared" si="42"/>
        <v>5008635</v>
      </c>
      <c r="DB100" s="285">
        <f t="shared" si="43"/>
        <v>2493945</v>
      </c>
      <c r="DC100" s="285">
        <f t="shared" si="44"/>
        <v>2359080</v>
      </c>
      <c r="DD100" s="285">
        <f t="shared" si="45"/>
        <v>1790505</v>
      </c>
    </row>
    <row r="101" spans="1:108">
      <c r="A101" s="712">
        <v>97</v>
      </c>
      <c r="B101" s="274" t="s">
        <v>1782</v>
      </c>
      <c r="C101" s="274" t="s">
        <v>1783</v>
      </c>
      <c r="D101" s="274" t="s">
        <v>3532</v>
      </c>
      <c r="E101" s="274">
        <v>12000</v>
      </c>
      <c r="F101" s="274">
        <f t="shared" si="46"/>
        <v>18700</v>
      </c>
      <c r="G101" s="274">
        <v>3500</v>
      </c>
      <c r="H101" s="274">
        <v>22200</v>
      </c>
      <c r="I101" s="274">
        <f t="shared" si="47"/>
        <v>19662.23</v>
      </c>
      <c r="J101" s="274">
        <v>17408.77</v>
      </c>
      <c r="K101" s="713">
        <v>37071</v>
      </c>
      <c r="L101" s="712">
        <f t="shared" si="69"/>
        <v>82253</v>
      </c>
      <c r="M101" s="274">
        <v>112602</v>
      </c>
      <c r="N101" s="274">
        <v>194855</v>
      </c>
      <c r="O101" s="274">
        <f t="shared" si="48"/>
        <v>95395.900000000023</v>
      </c>
      <c r="P101" s="274">
        <v>117038</v>
      </c>
      <c r="Q101" s="713">
        <v>212433.90000000002</v>
      </c>
      <c r="R101" s="712">
        <v>71882</v>
      </c>
      <c r="S101" s="274">
        <v>50290</v>
      </c>
      <c r="T101" s="274">
        <f t="shared" si="49"/>
        <v>100265</v>
      </c>
      <c r="U101" s="274">
        <v>222437</v>
      </c>
      <c r="V101" s="274">
        <v>80848.69</v>
      </c>
      <c r="W101" s="274">
        <v>54675.19</v>
      </c>
      <c r="X101" s="274">
        <f t="shared" si="50"/>
        <v>106175.59820000001</v>
      </c>
      <c r="Y101" s="713">
        <v>241699.47820000001</v>
      </c>
      <c r="Z101" s="712">
        <v>50</v>
      </c>
      <c r="AA101" s="274">
        <v>2915</v>
      </c>
      <c r="AB101" s="274">
        <f t="shared" si="51"/>
        <v>1635</v>
      </c>
      <c r="AC101" s="274">
        <v>4600</v>
      </c>
      <c r="AD101" s="274">
        <v>81.569999999999993</v>
      </c>
      <c r="AE101" s="274">
        <v>10778.96</v>
      </c>
      <c r="AF101" s="274">
        <f t="shared" si="52"/>
        <v>11081.881700000002</v>
      </c>
      <c r="AG101" s="713">
        <v>21942.411700000001</v>
      </c>
      <c r="AH101" s="712">
        <v>190424</v>
      </c>
      <c r="AI101" s="274">
        <v>158576</v>
      </c>
      <c r="AJ101" s="274">
        <f t="shared" si="53"/>
        <v>424544</v>
      </c>
      <c r="AK101" s="274">
        <v>773544</v>
      </c>
      <c r="AL101" s="274">
        <v>209649.90000000002</v>
      </c>
      <c r="AM101" s="274">
        <v>180015</v>
      </c>
      <c r="AN101" s="274">
        <f t="shared" si="54"/>
        <v>511332.8315000002</v>
      </c>
      <c r="AO101" s="713">
        <v>900997.73150000023</v>
      </c>
      <c r="AP101" s="712">
        <v>2900</v>
      </c>
      <c r="AQ101" s="274">
        <v>1969</v>
      </c>
      <c r="AR101" s="274">
        <f t="shared" si="55"/>
        <v>19681</v>
      </c>
      <c r="AS101" s="274">
        <v>24550</v>
      </c>
      <c r="AT101" s="274">
        <v>3720.8</v>
      </c>
      <c r="AU101" s="274">
        <v>11545</v>
      </c>
      <c r="AV101" s="274">
        <f t="shared" si="56"/>
        <v>25507.190000000002</v>
      </c>
      <c r="AW101" s="713">
        <v>40772.990000000005</v>
      </c>
      <c r="AX101" s="712">
        <v>69163</v>
      </c>
      <c r="AY101" s="274">
        <v>39354</v>
      </c>
      <c r="AZ101" s="274">
        <f t="shared" si="57"/>
        <v>123319</v>
      </c>
      <c r="BA101" s="274">
        <v>231836</v>
      </c>
      <c r="BB101" s="274">
        <v>75816.700000000012</v>
      </c>
      <c r="BC101" s="274">
        <v>48579</v>
      </c>
      <c r="BD101" s="274">
        <f t="shared" si="58"/>
        <v>138051.29999999999</v>
      </c>
      <c r="BE101" s="713">
        <v>262447</v>
      </c>
      <c r="BF101" s="712">
        <v>82360</v>
      </c>
      <c r="BG101" s="274">
        <v>125749</v>
      </c>
      <c r="BH101" s="274">
        <f t="shared" si="59"/>
        <v>191543</v>
      </c>
      <c r="BI101" s="274">
        <v>399652</v>
      </c>
      <c r="BJ101" s="274">
        <v>90328.700000000012</v>
      </c>
      <c r="BK101" s="274">
        <v>129627</v>
      </c>
      <c r="BL101" s="274">
        <f t="shared" si="60"/>
        <v>206620.28999999998</v>
      </c>
      <c r="BM101" s="713">
        <v>426575.99</v>
      </c>
      <c r="BN101" s="712">
        <v>10</v>
      </c>
      <c r="BO101" s="274">
        <v>1560</v>
      </c>
      <c r="BP101" s="274">
        <f t="shared" si="61"/>
        <v>80</v>
      </c>
      <c r="BQ101" s="274">
        <v>1650</v>
      </c>
      <c r="BR101" s="274">
        <v>137.9</v>
      </c>
      <c r="BS101" s="274">
        <v>1801</v>
      </c>
      <c r="BT101" s="274">
        <f t="shared" si="62"/>
        <v>352.15999999999985</v>
      </c>
      <c r="BU101" s="713">
        <v>2291.06</v>
      </c>
      <c r="BV101" s="712">
        <v>534581</v>
      </c>
      <c r="BW101" s="274">
        <v>440981</v>
      </c>
      <c r="BX101" s="274">
        <f t="shared" si="63"/>
        <v>707928</v>
      </c>
      <c r="BY101" s="274">
        <v>1683490</v>
      </c>
      <c r="BZ101" s="274">
        <v>572425.89999999991</v>
      </c>
      <c r="CA101" s="274">
        <v>474527</v>
      </c>
      <c r="CB101" s="274">
        <f t="shared" si="64"/>
        <v>767384.09000000032</v>
      </c>
      <c r="CC101" s="713">
        <v>1814336.9900000002</v>
      </c>
      <c r="CD101" s="712">
        <v>2352544</v>
      </c>
      <c r="CE101" s="274">
        <v>2777875</v>
      </c>
      <c r="CF101" s="274">
        <f t="shared" si="65"/>
        <v>3969252</v>
      </c>
      <c r="CG101" s="274">
        <v>9099671</v>
      </c>
      <c r="CH101" s="274">
        <v>2521072.4000000004</v>
      </c>
      <c r="CI101" s="274">
        <v>2969896</v>
      </c>
      <c r="CJ101" s="274">
        <f t="shared" si="66"/>
        <v>4265119.589999998</v>
      </c>
      <c r="CK101" s="713">
        <v>9756087.9899999984</v>
      </c>
      <c r="CL101" s="712">
        <v>1882313</v>
      </c>
      <c r="CM101" s="274">
        <v>2171264</v>
      </c>
      <c r="CN101" s="274">
        <f t="shared" si="67"/>
        <v>3253281</v>
      </c>
      <c r="CO101" s="274">
        <v>7306858</v>
      </c>
      <c r="CP101" s="274">
        <v>1993780</v>
      </c>
      <c r="CQ101" s="274">
        <v>2261642</v>
      </c>
      <c r="CR101" s="274">
        <f t="shared" si="68"/>
        <v>3450482.99</v>
      </c>
      <c r="CS101" s="713">
        <v>7705904.9900000002</v>
      </c>
      <c r="CT101" s="593"/>
      <c r="CU101" s="593"/>
      <c r="CV101" s="593"/>
      <c r="CX101" s="285">
        <f t="shared" ref="CX101:CX132" si="70">K101+Q101</f>
        <v>249504.90000000002</v>
      </c>
      <c r="CY101" s="285">
        <f t="shared" ref="CY101:CY132" si="71">I101+O101</f>
        <v>115058.13000000002</v>
      </c>
      <c r="CZ101" s="285">
        <f t="shared" ref="CZ101:CZ132" si="72">J101+P101</f>
        <v>134446.76999999999</v>
      </c>
      <c r="DA101" s="285">
        <f t="shared" ref="DA101:DA132" si="73">Y101+AG101+AO101+AW101+Q101+K101</f>
        <v>1454917.5114000002</v>
      </c>
      <c r="DB101" s="285">
        <f t="shared" ref="DB101:DB132" si="74">V101+AD101+AL101+AT101+N101+H101</f>
        <v>511355.96</v>
      </c>
      <c r="DC101" s="285">
        <f t="shared" ref="DC101:DC132" si="75">W101+AE101+AM101+AU101+O101+I101</f>
        <v>372072.28</v>
      </c>
      <c r="DD101" s="285">
        <f t="shared" ref="DD101:DD132" si="76">X101+AF101+AN101+AV101+P101+J101</f>
        <v>788544.2714000002</v>
      </c>
    </row>
    <row r="102" spans="1:108">
      <c r="A102" s="712">
        <v>98</v>
      </c>
      <c r="B102" s="274" t="s">
        <v>1788</v>
      </c>
      <c r="C102" s="274" t="s">
        <v>1789</v>
      </c>
      <c r="D102" s="274" t="s">
        <v>3530</v>
      </c>
      <c r="E102" s="274">
        <v>5500</v>
      </c>
      <c r="F102" s="274">
        <f t="shared" si="46"/>
        <v>1567260</v>
      </c>
      <c r="G102" s="274">
        <v>1128960</v>
      </c>
      <c r="H102" s="274">
        <v>2696220</v>
      </c>
      <c r="I102" s="274">
        <f t="shared" si="47"/>
        <v>1577100</v>
      </c>
      <c r="J102" s="274">
        <v>1137780</v>
      </c>
      <c r="K102" s="713">
        <v>2714880</v>
      </c>
      <c r="L102" s="712">
        <f t="shared" si="69"/>
        <v>1520130</v>
      </c>
      <c r="M102" s="274">
        <v>1134480</v>
      </c>
      <c r="N102" s="274">
        <v>2654610</v>
      </c>
      <c r="O102" s="274">
        <f t="shared" si="48"/>
        <v>1527750</v>
      </c>
      <c r="P102" s="274">
        <v>1141620</v>
      </c>
      <c r="Q102" s="713">
        <v>2669370</v>
      </c>
      <c r="R102" s="712">
        <v>587400</v>
      </c>
      <c r="S102" s="274">
        <v>825720</v>
      </c>
      <c r="T102" s="274">
        <f t="shared" si="49"/>
        <v>1016280</v>
      </c>
      <c r="U102" s="274">
        <v>2429400</v>
      </c>
      <c r="V102" s="274">
        <v>590880</v>
      </c>
      <c r="W102" s="274">
        <v>829830</v>
      </c>
      <c r="X102" s="274">
        <f t="shared" si="50"/>
        <v>1021680</v>
      </c>
      <c r="Y102" s="713">
        <v>2442390</v>
      </c>
      <c r="Z102" s="712">
        <v>695880</v>
      </c>
      <c r="AA102" s="274">
        <v>906630</v>
      </c>
      <c r="AB102" s="274">
        <f t="shared" si="51"/>
        <v>1148760</v>
      </c>
      <c r="AC102" s="274">
        <v>2751270</v>
      </c>
      <c r="AD102" s="274">
        <v>699180</v>
      </c>
      <c r="AE102" s="274">
        <v>910020</v>
      </c>
      <c r="AF102" s="274">
        <f t="shared" si="52"/>
        <v>1154010</v>
      </c>
      <c r="AG102" s="713">
        <v>2763210</v>
      </c>
      <c r="AH102" s="712">
        <v>624600</v>
      </c>
      <c r="AI102" s="274">
        <v>872670</v>
      </c>
      <c r="AJ102" s="274">
        <f t="shared" si="53"/>
        <v>1133460</v>
      </c>
      <c r="AK102" s="274">
        <v>2630730</v>
      </c>
      <c r="AL102" s="274">
        <v>627930</v>
      </c>
      <c r="AM102" s="274">
        <v>876420</v>
      </c>
      <c r="AN102" s="274">
        <f t="shared" si="54"/>
        <v>1136820</v>
      </c>
      <c r="AO102" s="713">
        <v>2641170</v>
      </c>
      <c r="AP102" s="712">
        <v>666600</v>
      </c>
      <c r="AQ102" s="274">
        <v>857940</v>
      </c>
      <c r="AR102" s="274">
        <f t="shared" si="55"/>
        <v>1135290</v>
      </c>
      <c r="AS102" s="274">
        <v>2659830</v>
      </c>
      <c r="AT102" s="274">
        <v>670260</v>
      </c>
      <c r="AU102" s="274">
        <v>864510</v>
      </c>
      <c r="AV102" s="274">
        <f t="shared" si="56"/>
        <v>1142850</v>
      </c>
      <c r="AW102" s="713">
        <v>2677620</v>
      </c>
      <c r="AX102" s="712">
        <v>685590</v>
      </c>
      <c r="AY102" s="274">
        <v>878160</v>
      </c>
      <c r="AZ102" s="274">
        <f t="shared" si="57"/>
        <v>1147980</v>
      </c>
      <c r="BA102" s="274">
        <v>2711730</v>
      </c>
      <c r="BB102" s="274">
        <v>690900</v>
      </c>
      <c r="BC102" s="274">
        <v>885660</v>
      </c>
      <c r="BD102" s="274">
        <f t="shared" si="58"/>
        <v>1158750</v>
      </c>
      <c r="BE102" s="713">
        <v>2735310</v>
      </c>
      <c r="BF102" s="712">
        <v>685290</v>
      </c>
      <c r="BG102" s="274">
        <v>860250</v>
      </c>
      <c r="BH102" s="274">
        <f t="shared" si="59"/>
        <v>1129710</v>
      </c>
      <c r="BI102" s="274">
        <v>2675250</v>
      </c>
      <c r="BJ102" s="274">
        <v>688920</v>
      </c>
      <c r="BK102" s="274">
        <v>865380</v>
      </c>
      <c r="BL102" s="274">
        <f t="shared" si="60"/>
        <v>1137060</v>
      </c>
      <c r="BM102" s="713">
        <v>2691360</v>
      </c>
      <c r="BN102" s="712">
        <v>723690</v>
      </c>
      <c r="BO102" s="274">
        <v>969240</v>
      </c>
      <c r="BP102" s="274">
        <f t="shared" si="61"/>
        <v>1229490</v>
      </c>
      <c r="BQ102" s="274">
        <v>2922420</v>
      </c>
      <c r="BR102" s="274">
        <v>731340</v>
      </c>
      <c r="BS102" s="274">
        <v>978660</v>
      </c>
      <c r="BT102" s="274">
        <f t="shared" si="62"/>
        <v>1241910</v>
      </c>
      <c r="BU102" s="713">
        <v>2951910</v>
      </c>
      <c r="BV102" s="712">
        <v>764370</v>
      </c>
      <c r="BW102" s="274">
        <v>1008360</v>
      </c>
      <c r="BX102" s="274">
        <f t="shared" si="63"/>
        <v>1247640</v>
      </c>
      <c r="BY102" s="274">
        <v>3020370</v>
      </c>
      <c r="BZ102" s="274">
        <v>768930</v>
      </c>
      <c r="CA102" s="274">
        <v>1014030</v>
      </c>
      <c r="CB102" s="274">
        <f t="shared" si="64"/>
        <v>1256490</v>
      </c>
      <c r="CC102" s="713">
        <v>3039450</v>
      </c>
      <c r="CD102" s="712">
        <v>683610</v>
      </c>
      <c r="CE102" s="274">
        <v>920520</v>
      </c>
      <c r="CF102" s="274">
        <f t="shared" si="65"/>
        <v>1170810</v>
      </c>
      <c r="CG102" s="274">
        <v>2774940</v>
      </c>
      <c r="CH102" s="274">
        <v>687930</v>
      </c>
      <c r="CI102" s="274">
        <v>924210</v>
      </c>
      <c r="CJ102" s="274">
        <f t="shared" si="66"/>
        <v>1177260</v>
      </c>
      <c r="CK102" s="713">
        <v>2789400</v>
      </c>
      <c r="CL102" s="712">
        <v>702540</v>
      </c>
      <c r="CM102" s="274">
        <v>933000</v>
      </c>
      <c r="CN102" s="274">
        <f t="shared" si="67"/>
        <v>1175430</v>
      </c>
      <c r="CO102" s="274">
        <v>2810970</v>
      </c>
      <c r="CP102" s="274">
        <v>708870</v>
      </c>
      <c r="CQ102" s="274">
        <v>938460</v>
      </c>
      <c r="CR102" s="274">
        <f t="shared" si="68"/>
        <v>1183500</v>
      </c>
      <c r="CS102" s="713">
        <v>2830830</v>
      </c>
      <c r="CT102" s="593"/>
      <c r="CU102" s="593"/>
      <c r="CV102" s="593"/>
      <c r="CX102" s="285">
        <f t="shared" si="70"/>
        <v>5384250</v>
      </c>
      <c r="CY102" s="285">
        <f t="shared" si="71"/>
        <v>3104850</v>
      </c>
      <c r="CZ102" s="285">
        <f t="shared" si="72"/>
        <v>2279400</v>
      </c>
      <c r="DA102" s="285">
        <f t="shared" si="73"/>
        <v>15908640</v>
      </c>
      <c r="DB102" s="285">
        <f t="shared" si="74"/>
        <v>7939080</v>
      </c>
      <c r="DC102" s="285">
        <f t="shared" si="75"/>
        <v>6585630</v>
      </c>
      <c r="DD102" s="285">
        <f t="shared" si="76"/>
        <v>6734760</v>
      </c>
    </row>
    <row r="103" spans="1:108">
      <c r="A103" s="712">
        <v>99</v>
      </c>
      <c r="B103" s="274" t="s">
        <v>3197</v>
      </c>
      <c r="C103" s="274" t="s">
        <v>3198</v>
      </c>
      <c r="D103" s="274" t="s">
        <v>3530</v>
      </c>
      <c r="E103" s="274">
        <v>1500</v>
      </c>
      <c r="F103" s="274">
        <f t="shared" si="46"/>
        <v>130581</v>
      </c>
      <c r="G103" s="274">
        <v>66654</v>
      </c>
      <c r="H103" s="274">
        <v>197235</v>
      </c>
      <c r="I103" s="274">
        <f t="shared" si="47"/>
        <v>130311</v>
      </c>
      <c r="J103" s="274">
        <v>66933</v>
      </c>
      <c r="K103" s="713">
        <v>197244</v>
      </c>
      <c r="L103" s="712">
        <f t="shared" si="69"/>
        <v>139545</v>
      </c>
      <c r="M103" s="274">
        <v>65295</v>
      </c>
      <c r="N103" s="274">
        <v>204840</v>
      </c>
      <c r="O103" s="274">
        <f t="shared" si="48"/>
        <v>139176</v>
      </c>
      <c r="P103" s="274">
        <v>65664</v>
      </c>
      <c r="Q103" s="713">
        <v>204840</v>
      </c>
      <c r="R103" s="712">
        <v>27144</v>
      </c>
      <c r="S103" s="274">
        <v>82269</v>
      </c>
      <c r="T103" s="274">
        <f t="shared" si="49"/>
        <v>52416</v>
      </c>
      <c r="U103" s="274">
        <v>161829</v>
      </c>
      <c r="V103" s="274">
        <v>27108</v>
      </c>
      <c r="W103" s="274">
        <v>82269</v>
      </c>
      <c r="X103" s="274">
        <f t="shared" si="50"/>
        <v>52461</v>
      </c>
      <c r="Y103" s="713">
        <v>161838</v>
      </c>
      <c r="Z103" s="712">
        <v>43119</v>
      </c>
      <c r="AA103" s="274">
        <v>139707</v>
      </c>
      <c r="AB103" s="274">
        <f t="shared" si="51"/>
        <v>53469</v>
      </c>
      <c r="AC103" s="274">
        <v>236295</v>
      </c>
      <c r="AD103" s="274">
        <v>43119</v>
      </c>
      <c r="AE103" s="274">
        <v>139698</v>
      </c>
      <c r="AF103" s="274">
        <f t="shared" si="52"/>
        <v>53505</v>
      </c>
      <c r="AG103" s="713">
        <v>236322</v>
      </c>
      <c r="AH103" s="712">
        <v>33480</v>
      </c>
      <c r="AI103" s="274">
        <v>121095</v>
      </c>
      <c r="AJ103" s="274">
        <f t="shared" si="53"/>
        <v>46530</v>
      </c>
      <c r="AK103" s="274">
        <v>201105</v>
      </c>
      <c r="AL103" s="274">
        <v>33507</v>
      </c>
      <c r="AM103" s="274">
        <v>121122</v>
      </c>
      <c r="AN103" s="274">
        <f t="shared" si="54"/>
        <v>46512</v>
      </c>
      <c r="AO103" s="713">
        <v>201141</v>
      </c>
      <c r="AP103" s="712">
        <v>31680</v>
      </c>
      <c r="AQ103" s="274">
        <v>99540</v>
      </c>
      <c r="AR103" s="274">
        <f t="shared" si="55"/>
        <v>35487</v>
      </c>
      <c r="AS103" s="274">
        <v>166707</v>
      </c>
      <c r="AT103" s="274">
        <v>31680</v>
      </c>
      <c r="AU103" s="274">
        <v>99549</v>
      </c>
      <c r="AV103" s="274">
        <f t="shared" si="56"/>
        <v>35487</v>
      </c>
      <c r="AW103" s="713">
        <v>166716</v>
      </c>
      <c r="AX103" s="712">
        <v>33426</v>
      </c>
      <c r="AY103" s="274">
        <v>119583</v>
      </c>
      <c r="AZ103" s="274">
        <f t="shared" si="57"/>
        <v>42426</v>
      </c>
      <c r="BA103" s="274">
        <v>195435</v>
      </c>
      <c r="BB103" s="274">
        <v>33453</v>
      </c>
      <c r="BC103" s="274">
        <v>119565</v>
      </c>
      <c r="BD103" s="274">
        <f t="shared" si="58"/>
        <v>42408</v>
      </c>
      <c r="BE103" s="713">
        <v>195426</v>
      </c>
      <c r="BF103" s="712">
        <v>27198</v>
      </c>
      <c r="BG103" s="274">
        <v>102996</v>
      </c>
      <c r="BH103" s="274">
        <f t="shared" si="59"/>
        <v>38511</v>
      </c>
      <c r="BI103" s="274">
        <v>168705</v>
      </c>
      <c r="BJ103" s="274">
        <v>27162</v>
      </c>
      <c r="BK103" s="274">
        <v>102987</v>
      </c>
      <c r="BL103" s="274">
        <f t="shared" si="60"/>
        <v>38565</v>
      </c>
      <c r="BM103" s="713">
        <v>168714</v>
      </c>
      <c r="BN103" s="712">
        <v>33282</v>
      </c>
      <c r="BO103" s="274">
        <v>115407</v>
      </c>
      <c r="BP103" s="274">
        <f t="shared" si="61"/>
        <v>47700</v>
      </c>
      <c r="BQ103" s="274">
        <v>196389</v>
      </c>
      <c r="BR103" s="274">
        <v>33246</v>
      </c>
      <c r="BS103" s="274">
        <v>115416</v>
      </c>
      <c r="BT103" s="274">
        <f t="shared" si="62"/>
        <v>47736</v>
      </c>
      <c r="BU103" s="713">
        <v>196398</v>
      </c>
      <c r="BV103" s="712">
        <v>31518</v>
      </c>
      <c r="BW103" s="274">
        <v>109296</v>
      </c>
      <c r="BX103" s="274">
        <f t="shared" si="63"/>
        <v>40140</v>
      </c>
      <c r="BY103" s="274">
        <v>180954</v>
      </c>
      <c r="BZ103" s="274">
        <v>31500</v>
      </c>
      <c r="CA103" s="274">
        <v>109278</v>
      </c>
      <c r="CB103" s="274">
        <f t="shared" si="64"/>
        <v>40185</v>
      </c>
      <c r="CC103" s="713">
        <v>180963</v>
      </c>
      <c r="CD103" s="712">
        <v>23706</v>
      </c>
      <c r="CE103" s="274">
        <v>79254</v>
      </c>
      <c r="CF103" s="274">
        <f t="shared" si="65"/>
        <v>32814</v>
      </c>
      <c r="CG103" s="274">
        <v>135774</v>
      </c>
      <c r="CH103" s="274">
        <v>23724</v>
      </c>
      <c r="CI103" s="274">
        <v>79236</v>
      </c>
      <c r="CJ103" s="274">
        <f t="shared" si="66"/>
        <v>32832</v>
      </c>
      <c r="CK103" s="713">
        <v>135792</v>
      </c>
      <c r="CL103" s="712">
        <v>35082</v>
      </c>
      <c r="CM103" s="274">
        <v>121203</v>
      </c>
      <c r="CN103" s="274">
        <f t="shared" si="67"/>
        <v>41724</v>
      </c>
      <c r="CO103" s="274">
        <v>198009</v>
      </c>
      <c r="CP103" s="274">
        <v>35091</v>
      </c>
      <c r="CQ103" s="274">
        <v>121221</v>
      </c>
      <c r="CR103" s="274">
        <f t="shared" si="68"/>
        <v>41715</v>
      </c>
      <c r="CS103" s="713">
        <v>198027</v>
      </c>
      <c r="CT103" s="593"/>
      <c r="CU103" s="593"/>
      <c r="CV103" s="593"/>
      <c r="CX103" s="285">
        <f t="shared" si="70"/>
        <v>402084</v>
      </c>
      <c r="CY103" s="285">
        <f t="shared" si="71"/>
        <v>269487</v>
      </c>
      <c r="CZ103" s="285">
        <f t="shared" si="72"/>
        <v>132597</v>
      </c>
      <c r="DA103" s="285">
        <f t="shared" si="73"/>
        <v>1168101</v>
      </c>
      <c r="DB103" s="285">
        <f t="shared" si="74"/>
        <v>537489</v>
      </c>
      <c r="DC103" s="285">
        <f t="shared" si="75"/>
        <v>712125</v>
      </c>
      <c r="DD103" s="285">
        <f t="shared" si="76"/>
        <v>320562</v>
      </c>
    </row>
    <row r="104" spans="1:108">
      <c r="A104" s="712">
        <v>100</v>
      </c>
      <c r="B104" s="274" t="s">
        <v>1790</v>
      </c>
      <c r="C104" s="274" t="s">
        <v>1791</v>
      </c>
      <c r="D104" s="274" t="s">
        <v>3530</v>
      </c>
      <c r="E104" s="274">
        <v>2500</v>
      </c>
      <c r="F104" s="274">
        <f t="shared" si="46"/>
        <v>415935</v>
      </c>
      <c r="G104" s="274">
        <v>164790</v>
      </c>
      <c r="H104" s="274">
        <v>580725</v>
      </c>
      <c r="I104" s="274">
        <f t="shared" si="47"/>
        <v>411660</v>
      </c>
      <c r="J104" s="274">
        <v>164025</v>
      </c>
      <c r="K104" s="713">
        <v>575685</v>
      </c>
      <c r="L104" s="712">
        <f t="shared" si="69"/>
        <v>364545</v>
      </c>
      <c r="M104" s="274">
        <v>147555</v>
      </c>
      <c r="N104" s="274">
        <v>512100</v>
      </c>
      <c r="O104" s="274">
        <f t="shared" si="48"/>
        <v>358920</v>
      </c>
      <c r="P104" s="274">
        <v>146385</v>
      </c>
      <c r="Q104" s="713">
        <v>505305</v>
      </c>
      <c r="R104" s="712">
        <v>114165</v>
      </c>
      <c r="S104" s="274">
        <v>278190</v>
      </c>
      <c r="T104" s="274">
        <f t="shared" si="49"/>
        <v>123570</v>
      </c>
      <c r="U104" s="274">
        <v>515925</v>
      </c>
      <c r="V104" s="274">
        <v>112320</v>
      </c>
      <c r="W104" s="274">
        <v>276705</v>
      </c>
      <c r="X104" s="274">
        <f t="shared" si="50"/>
        <v>120420</v>
      </c>
      <c r="Y104" s="713">
        <v>509445</v>
      </c>
      <c r="Z104" s="712">
        <v>89820</v>
      </c>
      <c r="AA104" s="274">
        <v>327015</v>
      </c>
      <c r="AB104" s="274">
        <f t="shared" si="51"/>
        <v>136170</v>
      </c>
      <c r="AC104" s="274">
        <v>553005</v>
      </c>
      <c r="AD104" s="274">
        <v>88065</v>
      </c>
      <c r="AE104" s="274">
        <v>325800</v>
      </c>
      <c r="AF104" s="274">
        <f t="shared" si="52"/>
        <v>133245</v>
      </c>
      <c r="AG104" s="713">
        <v>547110</v>
      </c>
      <c r="AH104" s="712">
        <v>44730</v>
      </c>
      <c r="AI104" s="274">
        <v>200655</v>
      </c>
      <c r="AJ104" s="274">
        <f t="shared" si="53"/>
        <v>82890</v>
      </c>
      <c r="AK104" s="274">
        <v>328275</v>
      </c>
      <c r="AL104" s="274">
        <v>42570</v>
      </c>
      <c r="AM104" s="274">
        <v>198765</v>
      </c>
      <c r="AN104" s="274">
        <f t="shared" si="54"/>
        <v>80055</v>
      </c>
      <c r="AO104" s="713">
        <v>321390</v>
      </c>
      <c r="AP104" s="712">
        <v>67005</v>
      </c>
      <c r="AQ104" s="274">
        <v>171720</v>
      </c>
      <c r="AR104" s="274">
        <f t="shared" si="55"/>
        <v>75150</v>
      </c>
      <c r="AS104" s="274">
        <v>313875</v>
      </c>
      <c r="AT104" s="274">
        <v>65025</v>
      </c>
      <c r="AU104" s="274">
        <v>170235</v>
      </c>
      <c r="AV104" s="274">
        <f t="shared" si="56"/>
        <v>72720</v>
      </c>
      <c r="AW104" s="713">
        <v>307980</v>
      </c>
      <c r="AX104" s="712">
        <v>86580</v>
      </c>
      <c r="AY104" s="274">
        <v>252405</v>
      </c>
      <c r="AZ104" s="274">
        <f t="shared" si="57"/>
        <v>105255</v>
      </c>
      <c r="BA104" s="274">
        <v>444240</v>
      </c>
      <c r="BB104" s="274">
        <v>84555</v>
      </c>
      <c r="BC104" s="274">
        <v>250830</v>
      </c>
      <c r="BD104" s="274">
        <f t="shared" si="58"/>
        <v>102375</v>
      </c>
      <c r="BE104" s="713">
        <v>437760</v>
      </c>
      <c r="BF104" s="712">
        <v>31185</v>
      </c>
      <c r="BG104" s="274">
        <v>168660</v>
      </c>
      <c r="BH104" s="274">
        <f t="shared" si="59"/>
        <v>72225</v>
      </c>
      <c r="BI104" s="274">
        <v>272070</v>
      </c>
      <c r="BJ104" s="274">
        <v>29295</v>
      </c>
      <c r="BK104" s="274">
        <v>166635</v>
      </c>
      <c r="BL104" s="274">
        <f t="shared" si="60"/>
        <v>69255</v>
      </c>
      <c r="BM104" s="713">
        <v>265185</v>
      </c>
      <c r="BN104" s="712">
        <v>55575</v>
      </c>
      <c r="BO104" s="274">
        <v>206910</v>
      </c>
      <c r="BP104" s="274">
        <f t="shared" si="61"/>
        <v>81360</v>
      </c>
      <c r="BQ104" s="274">
        <v>343845</v>
      </c>
      <c r="BR104" s="274">
        <v>53640</v>
      </c>
      <c r="BS104" s="274">
        <v>205065</v>
      </c>
      <c r="BT104" s="274">
        <f t="shared" si="62"/>
        <v>78210</v>
      </c>
      <c r="BU104" s="713">
        <v>336915</v>
      </c>
      <c r="BV104" s="712">
        <v>51525</v>
      </c>
      <c r="BW104" s="274">
        <v>232740</v>
      </c>
      <c r="BX104" s="274">
        <f t="shared" si="63"/>
        <v>108585</v>
      </c>
      <c r="BY104" s="274">
        <v>392850</v>
      </c>
      <c r="BZ104" s="274">
        <v>49545</v>
      </c>
      <c r="CA104" s="274">
        <v>231075</v>
      </c>
      <c r="CB104" s="274">
        <f t="shared" si="64"/>
        <v>105435</v>
      </c>
      <c r="CC104" s="713">
        <v>386055</v>
      </c>
      <c r="CD104" s="712">
        <v>61740</v>
      </c>
      <c r="CE104" s="274">
        <v>231030</v>
      </c>
      <c r="CF104" s="274">
        <f t="shared" si="65"/>
        <v>118575</v>
      </c>
      <c r="CG104" s="274">
        <v>411345</v>
      </c>
      <c r="CH104" s="274">
        <v>59670</v>
      </c>
      <c r="CI104" s="274">
        <v>228960</v>
      </c>
      <c r="CJ104" s="274">
        <f t="shared" si="66"/>
        <v>115335</v>
      </c>
      <c r="CK104" s="713">
        <v>403965</v>
      </c>
      <c r="CL104" s="712">
        <v>76230</v>
      </c>
      <c r="CM104" s="274">
        <v>238140</v>
      </c>
      <c r="CN104" s="274">
        <f t="shared" si="67"/>
        <v>106290</v>
      </c>
      <c r="CO104" s="274">
        <v>420660</v>
      </c>
      <c r="CP104" s="274">
        <v>74250</v>
      </c>
      <c r="CQ104" s="274">
        <v>236520</v>
      </c>
      <c r="CR104" s="274">
        <f t="shared" si="68"/>
        <v>102600</v>
      </c>
      <c r="CS104" s="713">
        <v>413370</v>
      </c>
      <c r="CT104" s="593"/>
      <c r="CU104" s="593"/>
      <c r="CV104" s="593"/>
      <c r="CX104" s="285">
        <f t="shared" si="70"/>
        <v>1080990</v>
      </c>
      <c r="CY104" s="285">
        <f t="shared" si="71"/>
        <v>770580</v>
      </c>
      <c r="CZ104" s="285">
        <f t="shared" si="72"/>
        <v>310410</v>
      </c>
      <c r="DA104" s="285">
        <f t="shared" si="73"/>
        <v>2766915</v>
      </c>
      <c r="DB104" s="285">
        <f t="shared" si="74"/>
        <v>1400805</v>
      </c>
      <c r="DC104" s="285">
        <f t="shared" si="75"/>
        <v>1742085</v>
      </c>
      <c r="DD104" s="285">
        <f t="shared" si="76"/>
        <v>716850</v>
      </c>
    </row>
    <row r="105" spans="1:108">
      <c r="A105" s="712">
        <v>101</v>
      </c>
      <c r="B105" s="274" t="s">
        <v>1798</v>
      </c>
      <c r="C105" s="274" t="s">
        <v>4376</v>
      </c>
      <c r="D105" s="274" t="s">
        <v>3530</v>
      </c>
      <c r="E105" s="274">
        <v>12300</v>
      </c>
      <c r="F105" s="274">
        <f t="shared" si="46"/>
        <v>3592460</v>
      </c>
      <c r="G105" s="274">
        <v>2575920</v>
      </c>
      <c r="H105" s="274">
        <v>6168380</v>
      </c>
      <c r="I105" s="274">
        <f t="shared" si="47"/>
        <v>3700660</v>
      </c>
      <c r="J105" s="274">
        <v>2657880</v>
      </c>
      <c r="K105" s="713">
        <v>6358540</v>
      </c>
      <c r="L105" s="712">
        <f t="shared" si="69"/>
        <v>3456240</v>
      </c>
      <c r="M105" s="274">
        <v>2521060</v>
      </c>
      <c r="N105" s="274">
        <v>5977300</v>
      </c>
      <c r="O105" s="274">
        <f t="shared" si="48"/>
        <v>3476480</v>
      </c>
      <c r="P105" s="274">
        <v>2536620</v>
      </c>
      <c r="Q105" s="713">
        <v>6013100</v>
      </c>
      <c r="R105" s="712">
        <v>1368568</v>
      </c>
      <c r="S105" s="274">
        <v>1958882</v>
      </c>
      <c r="T105" s="274">
        <f t="shared" si="49"/>
        <v>2287706</v>
      </c>
      <c r="U105" s="274">
        <v>5615156</v>
      </c>
      <c r="V105" s="274">
        <v>1376677</v>
      </c>
      <c r="W105" s="274">
        <v>1975328</v>
      </c>
      <c r="X105" s="274">
        <f t="shared" si="50"/>
        <v>2302427</v>
      </c>
      <c r="Y105" s="713">
        <v>5654432</v>
      </c>
      <c r="Z105" s="712">
        <v>1399763</v>
      </c>
      <c r="AA105" s="274">
        <v>1843111</v>
      </c>
      <c r="AB105" s="274">
        <f t="shared" si="51"/>
        <v>2414732</v>
      </c>
      <c r="AC105" s="274">
        <v>5657606</v>
      </c>
      <c r="AD105" s="274">
        <v>1409510</v>
      </c>
      <c r="AE105" s="274">
        <v>1857873</v>
      </c>
      <c r="AF105" s="274">
        <f t="shared" si="52"/>
        <v>2431844</v>
      </c>
      <c r="AG105" s="713">
        <v>5699227</v>
      </c>
      <c r="AH105" s="712">
        <v>1354303</v>
      </c>
      <c r="AI105" s="274">
        <v>1945332</v>
      </c>
      <c r="AJ105" s="274">
        <f t="shared" si="53"/>
        <v>2399315</v>
      </c>
      <c r="AK105" s="274">
        <v>5698950</v>
      </c>
      <c r="AL105" s="274">
        <v>1361867</v>
      </c>
      <c r="AM105" s="274">
        <v>1958778</v>
      </c>
      <c r="AN105" s="274">
        <f t="shared" si="54"/>
        <v>2413195</v>
      </c>
      <c r="AO105" s="713">
        <v>5733840</v>
      </c>
      <c r="AP105" s="712">
        <v>1407293</v>
      </c>
      <c r="AQ105" s="274">
        <v>1911260</v>
      </c>
      <c r="AR105" s="274">
        <f t="shared" si="55"/>
        <v>2359060</v>
      </c>
      <c r="AS105" s="274">
        <v>5677613</v>
      </c>
      <c r="AT105" s="274">
        <v>1414345</v>
      </c>
      <c r="AU105" s="274">
        <v>1926057</v>
      </c>
      <c r="AV105" s="274">
        <f t="shared" si="56"/>
        <v>2375192</v>
      </c>
      <c r="AW105" s="713">
        <v>5715594</v>
      </c>
      <c r="AX105" s="712">
        <v>1476457</v>
      </c>
      <c r="AY105" s="274">
        <v>1910371</v>
      </c>
      <c r="AZ105" s="274">
        <f t="shared" si="57"/>
        <v>2464124</v>
      </c>
      <c r="BA105" s="274">
        <v>5850952</v>
      </c>
      <c r="BB105" s="274">
        <v>1485393</v>
      </c>
      <c r="BC105" s="274">
        <v>1929368</v>
      </c>
      <c r="BD105" s="274">
        <f t="shared" si="58"/>
        <v>2480793</v>
      </c>
      <c r="BE105" s="713">
        <v>5895554</v>
      </c>
      <c r="BF105" s="712">
        <v>1413889</v>
      </c>
      <c r="BG105" s="274">
        <v>1807745</v>
      </c>
      <c r="BH105" s="274">
        <f t="shared" si="59"/>
        <v>2384672</v>
      </c>
      <c r="BI105" s="274">
        <v>5606306</v>
      </c>
      <c r="BJ105" s="274">
        <v>1423512</v>
      </c>
      <c r="BK105" s="274">
        <v>1827485</v>
      </c>
      <c r="BL105" s="274">
        <f t="shared" si="60"/>
        <v>2403355</v>
      </c>
      <c r="BM105" s="713">
        <v>5654352</v>
      </c>
      <c r="BN105" s="712">
        <v>1493650</v>
      </c>
      <c r="BO105" s="274">
        <v>2013750</v>
      </c>
      <c r="BP105" s="274">
        <f t="shared" si="61"/>
        <v>2523150</v>
      </c>
      <c r="BQ105" s="274">
        <v>6030550</v>
      </c>
      <c r="BR105" s="274">
        <v>1507600</v>
      </c>
      <c r="BS105" s="274">
        <v>2040600</v>
      </c>
      <c r="BT105" s="274">
        <f t="shared" si="62"/>
        <v>2538750</v>
      </c>
      <c r="BU105" s="713">
        <v>6086950</v>
      </c>
      <c r="BV105" s="712">
        <v>1490800</v>
      </c>
      <c r="BW105" s="274">
        <v>1990450</v>
      </c>
      <c r="BX105" s="274">
        <f t="shared" si="63"/>
        <v>2504200</v>
      </c>
      <c r="BY105" s="274">
        <v>5985450</v>
      </c>
      <c r="BZ105" s="274">
        <v>1504650</v>
      </c>
      <c r="CA105" s="274">
        <v>2006850</v>
      </c>
      <c r="CB105" s="274">
        <f t="shared" si="64"/>
        <v>2522700</v>
      </c>
      <c r="CC105" s="713">
        <v>6034200</v>
      </c>
      <c r="CD105" s="712">
        <v>1381379</v>
      </c>
      <c r="CE105" s="274">
        <v>1869239</v>
      </c>
      <c r="CF105" s="274">
        <f t="shared" si="65"/>
        <v>2274632</v>
      </c>
      <c r="CG105" s="274">
        <v>5525250</v>
      </c>
      <c r="CH105" s="274">
        <v>1371303</v>
      </c>
      <c r="CI105" s="274">
        <v>1853761</v>
      </c>
      <c r="CJ105" s="274">
        <f t="shared" si="66"/>
        <v>2342786</v>
      </c>
      <c r="CK105" s="713">
        <v>5567850</v>
      </c>
      <c r="CL105" s="712">
        <v>1504745</v>
      </c>
      <c r="CM105" s="274">
        <v>2018556</v>
      </c>
      <c r="CN105" s="274">
        <f t="shared" si="67"/>
        <v>2520527</v>
      </c>
      <c r="CO105" s="274">
        <v>6043828</v>
      </c>
      <c r="CP105" s="274">
        <v>1492290</v>
      </c>
      <c r="CQ105" s="274">
        <v>2002081</v>
      </c>
      <c r="CR105" s="274">
        <f t="shared" si="68"/>
        <v>2603073</v>
      </c>
      <c r="CS105" s="713">
        <v>6097444</v>
      </c>
      <c r="CT105" s="593"/>
      <c r="CU105" s="593"/>
      <c r="CV105" s="593"/>
      <c r="CX105" s="285">
        <f t="shared" si="70"/>
        <v>12371640</v>
      </c>
      <c r="CY105" s="285">
        <f t="shared" si="71"/>
        <v>7177140</v>
      </c>
      <c r="CZ105" s="285">
        <f t="shared" si="72"/>
        <v>5194500</v>
      </c>
      <c r="DA105" s="285">
        <f t="shared" si="73"/>
        <v>35174733</v>
      </c>
      <c r="DB105" s="285">
        <f t="shared" si="74"/>
        <v>17708079</v>
      </c>
      <c r="DC105" s="285">
        <f t="shared" si="75"/>
        <v>14895176</v>
      </c>
      <c r="DD105" s="285">
        <f t="shared" si="76"/>
        <v>14717158</v>
      </c>
    </row>
    <row r="106" spans="1:108">
      <c r="A106" s="712">
        <v>102</v>
      </c>
      <c r="B106" s="274" t="s">
        <v>3291</v>
      </c>
      <c r="C106" s="274" t="s">
        <v>3273</v>
      </c>
      <c r="D106" s="274" t="s">
        <v>3530</v>
      </c>
      <c r="E106" s="274">
        <v>5100</v>
      </c>
      <c r="F106" s="274">
        <f t="shared" si="46"/>
        <v>1540540</v>
      </c>
      <c r="G106" s="274">
        <v>1100010</v>
      </c>
      <c r="H106" s="274">
        <v>2640550</v>
      </c>
      <c r="I106" s="274">
        <f t="shared" si="47"/>
        <v>1549040</v>
      </c>
      <c r="J106" s="274">
        <v>1105800</v>
      </c>
      <c r="K106" s="713">
        <v>2654840</v>
      </c>
      <c r="L106" s="712">
        <f t="shared" si="69"/>
        <v>1495610</v>
      </c>
      <c r="M106" s="274">
        <v>1100670</v>
      </c>
      <c r="N106" s="274">
        <v>2596280</v>
      </c>
      <c r="O106" s="274">
        <f t="shared" si="48"/>
        <v>1501840</v>
      </c>
      <c r="P106" s="274">
        <v>1105880</v>
      </c>
      <c r="Q106" s="713">
        <v>2607720</v>
      </c>
      <c r="R106" s="712">
        <v>642620</v>
      </c>
      <c r="S106" s="274">
        <v>832740</v>
      </c>
      <c r="T106" s="274">
        <f t="shared" si="49"/>
        <v>1090910</v>
      </c>
      <c r="U106" s="274">
        <v>2566270</v>
      </c>
      <c r="V106" s="274">
        <v>643910</v>
      </c>
      <c r="W106" s="274">
        <v>833850</v>
      </c>
      <c r="X106" s="274">
        <f t="shared" si="50"/>
        <v>1091880</v>
      </c>
      <c r="Y106" s="713">
        <v>2569640</v>
      </c>
      <c r="Z106" s="712">
        <v>678210</v>
      </c>
      <c r="AA106" s="274">
        <v>882630</v>
      </c>
      <c r="AB106" s="274">
        <f t="shared" si="51"/>
        <v>1170380</v>
      </c>
      <c r="AC106" s="274">
        <v>2731220</v>
      </c>
      <c r="AD106" s="274">
        <v>680640</v>
      </c>
      <c r="AE106" s="274">
        <v>885050</v>
      </c>
      <c r="AF106" s="274">
        <f t="shared" si="52"/>
        <v>1174350</v>
      </c>
      <c r="AG106" s="713">
        <v>2740040</v>
      </c>
      <c r="AH106" s="712">
        <v>291130</v>
      </c>
      <c r="AI106" s="274">
        <v>392650</v>
      </c>
      <c r="AJ106" s="274">
        <f t="shared" si="53"/>
        <v>493680</v>
      </c>
      <c r="AK106" s="274">
        <v>1177460</v>
      </c>
      <c r="AL106" s="274">
        <v>291640</v>
      </c>
      <c r="AM106" s="274">
        <v>392790</v>
      </c>
      <c r="AN106" s="274">
        <f t="shared" si="54"/>
        <v>493610</v>
      </c>
      <c r="AO106" s="713">
        <v>1178040</v>
      </c>
      <c r="AP106" s="712">
        <v>374830</v>
      </c>
      <c r="AQ106" s="274">
        <v>438610</v>
      </c>
      <c r="AR106" s="274">
        <f t="shared" si="55"/>
        <v>601170</v>
      </c>
      <c r="AS106" s="274">
        <v>1414610</v>
      </c>
      <c r="AT106" s="274">
        <v>375750</v>
      </c>
      <c r="AU106" s="274">
        <v>438850</v>
      </c>
      <c r="AV106" s="274">
        <f t="shared" si="56"/>
        <v>600740</v>
      </c>
      <c r="AW106" s="713">
        <v>1415340</v>
      </c>
      <c r="AX106" s="712">
        <v>376440</v>
      </c>
      <c r="AY106" s="274">
        <v>485640</v>
      </c>
      <c r="AZ106" s="274">
        <f t="shared" si="57"/>
        <v>630110</v>
      </c>
      <c r="BA106" s="274">
        <v>1492190</v>
      </c>
      <c r="BB106" s="274">
        <v>377360</v>
      </c>
      <c r="BC106" s="274">
        <v>486030</v>
      </c>
      <c r="BD106" s="274">
        <f t="shared" si="58"/>
        <v>630010</v>
      </c>
      <c r="BE106" s="713">
        <v>1493400</v>
      </c>
      <c r="BF106" s="712">
        <v>367610</v>
      </c>
      <c r="BG106" s="274">
        <v>461590</v>
      </c>
      <c r="BH106" s="274">
        <f t="shared" si="59"/>
        <v>571600</v>
      </c>
      <c r="BI106" s="274">
        <v>1400800</v>
      </c>
      <c r="BJ106" s="274">
        <v>368450</v>
      </c>
      <c r="BK106" s="274">
        <v>461790</v>
      </c>
      <c r="BL106" s="274">
        <f t="shared" si="60"/>
        <v>571310</v>
      </c>
      <c r="BM106" s="713">
        <v>1401550</v>
      </c>
      <c r="BN106" s="712">
        <v>387290</v>
      </c>
      <c r="BO106" s="274">
        <v>503270</v>
      </c>
      <c r="BP106" s="274">
        <f t="shared" si="61"/>
        <v>647330</v>
      </c>
      <c r="BQ106" s="274">
        <v>1537890</v>
      </c>
      <c r="BR106" s="274">
        <v>388540</v>
      </c>
      <c r="BS106" s="274">
        <v>503600</v>
      </c>
      <c r="BT106" s="274">
        <f t="shared" si="62"/>
        <v>647290</v>
      </c>
      <c r="BU106" s="713">
        <v>1539430</v>
      </c>
      <c r="BV106" s="712">
        <v>667890</v>
      </c>
      <c r="BW106" s="274">
        <v>862230</v>
      </c>
      <c r="BX106" s="274">
        <f t="shared" si="63"/>
        <v>1150740</v>
      </c>
      <c r="BY106" s="274">
        <v>2680860</v>
      </c>
      <c r="BZ106" s="274">
        <v>670200</v>
      </c>
      <c r="CA106" s="274">
        <v>864540</v>
      </c>
      <c r="CB106" s="274">
        <f t="shared" si="64"/>
        <v>1154550</v>
      </c>
      <c r="CC106" s="713">
        <v>2689290</v>
      </c>
      <c r="CD106" s="712">
        <v>640890</v>
      </c>
      <c r="CE106" s="274">
        <v>828930</v>
      </c>
      <c r="CF106" s="274">
        <f t="shared" si="65"/>
        <v>1004610</v>
      </c>
      <c r="CG106" s="274">
        <v>2474430</v>
      </c>
      <c r="CH106" s="274">
        <v>642210</v>
      </c>
      <c r="CI106" s="274">
        <v>830340</v>
      </c>
      <c r="CJ106" s="274">
        <f t="shared" si="66"/>
        <v>1088700</v>
      </c>
      <c r="CK106" s="713">
        <v>2561250</v>
      </c>
      <c r="CL106" s="712">
        <v>644160</v>
      </c>
      <c r="CM106" s="274">
        <v>905790</v>
      </c>
      <c r="CN106" s="274">
        <f t="shared" si="67"/>
        <v>1187850</v>
      </c>
      <c r="CO106" s="274">
        <v>2737800</v>
      </c>
      <c r="CP106" s="274">
        <v>667350</v>
      </c>
      <c r="CQ106" s="274">
        <v>936690</v>
      </c>
      <c r="CR106" s="274">
        <f t="shared" si="68"/>
        <v>1143840</v>
      </c>
      <c r="CS106" s="713">
        <v>2747880</v>
      </c>
      <c r="CT106" s="593"/>
      <c r="CU106" s="593"/>
      <c r="CV106" s="593"/>
      <c r="CX106" s="285">
        <f t="shared" si="70"/>
        <v>5262560</v>
      </c>
      <c r="CY106" s="285">
        <f t="shared" si="71"/>
        <v>3050880</v>
      </c>
      <c r="CZ106" s="285">
        <f t="shared" si="72"/>
        <v>2211680</v>
      </c>
      <c r="DA106" s="285">
        <f t="shared" si="73"/>
        <v>13165620</v>
      </c>
      <c r="DB106" s="285">
        <f t="shared" si="74"/>
        <v>7228770</v>
      </c>
      <c r="DC106" s="285">
        <f t="shared" si="75"/>
        <v>5601420</v>
      </c>
      <c r="DD106" s="285">
        <f t="shared" si="76"/>
        <v>5572260</v>
      </c>
    </row>
    <row r="107" spans="1:108">
      <c r="A107" s="712">
        <v>103</v>
      </c>
      <c r="B107" s="274" t="s">
        <v>1806</v>
      </c>
      <c r="C107" s="274" t="s">
        <v>1807</v>
      </c>
      <c r="D107" s="274" t="s">
        <v>3530</v>
      </c>
      <c r="E107" s="274">
        <v>2500</v>
      </c>
      <c r="F107" s="274">
        <f t="shared" si="46"/>
        <v>368520</v>
      </c>
      <c r="G107" s="274">
        <v>167640</v>
      </c>
      <c r="H107" s="274">
        <v>536160</v>
      </c>
      <c r="I107" s="274">
        <f t="shared" si="47"/>
        <v>371295</v>
      </c>
      <c r="J107" s="274">
        <v>168330</v>
      </c>
      <c r="K107" s="713">
        <v>539625</v>
      </c>
      <c r="L107" s="712">
        <f t="shared" si="69"/>
        <v>356520</v>
      </c>
      <c r="M107" s="274">
        <v>218835</v>
      </c>
      <c r="N107" s="274">
        <v>575355</v>
      </c>
      <c r="O107" s="274">
        <f t="shared" si="48"/>
        <v>360990</v>
      </c>
      <c r="P107" s="274">
        <v>221670</v>
      </c>
      <c r="Q107" s="713">
        <v>582660</v>
      </c>
      <c r="R107" s="712">
        <v>75255</v>
      </c>
      <c r="S107" s="274">
        <v>278775</v>
      </c>
      <c r="T107" s="274">
        <f t="shared" si="49"/>
        <v>164955</v>
      </c>
      <c r="U107" s="274">
        <v>518985</v>
      </c>
      <c r="V107" s="274">
        <v>77475</v>
      </c>
      <c r="W107" s="274">
        <v>288045</v>
      </c>
      <c r="X107" s="274">
        <f t="shared" si="50"/>
        <v>170160</v>
      </c>
      <c r="Y107" s="713">
        <v>535680</v>
      </c>
      <c r="Z107" s="712">
        <v>95865</v>
      </c>
      <c r="AA107" s="274">
        <v>328650</v>
      </c>
      <c r="AB107" s="274">
        <f t="shared" si="51"/>
        <v>166605</v>
      </c>
      <c r="AC107" s="274">
        <v>591120</v>
      </c>
      <c r="AD107" s="274">
        <v>97035</v>
      </c>
      <c r="AE107" s="274">
        <v>335160</v>
      </c>
      <c r="AF107" s="274">
        <f t="shared" si="52"/>
        <v>169140</v>
      </c>
      <c r="AG107" s="713">
        <v>601335</v>
      </c>
      <c r="AH107" s="712">
        <v>94080</v>
      </c>
      <c r="AI107" s="274">
        <v>338415</v>
      </c>
      <c r="AJ107" s="274">
        <f t="shared" si="53"/>
        <v>162045</v>
      </c>
      <c r="AK107" s="274">
        <v>594540</v>
      </c>
      <c r="AL107" s="274">
        <v>95850</v>
      </c>
      <c r="AM107" s="274">
        <v>349380</v>
      </c>
      <c r="AN107" s="274">
        <f t="shared" si="54"/>
        <v>165810</v>
      </c>
      <c r="AO107" s="713">
        <v>611040</v>
      </c>
      <c r="AP107" s="712">
        <v>86790</v>
      </c>
      <c r="AQ107" s="274">
        <v>296670</v>
      </c>
      <c r="AR107" s="274">
        <f t="shared" si="55"/>
        <v>145230</v>
      </c>
      <c r="AS107" s="274">
        <v>528690</v>
      </c>
      <c r="AT107" s="274">
        <v>88275</v>
      </c>
      <c r="AU107" s="274">
        <v>304995</v>
      </c>
      <c r="AV107" s="274">
        <f t="shared" si="56"/>
        <v>148245</v>
      </c>
      <c r="AW107" s="713">
        <v>541515</v>
      </c>
      <c r="AX107" s="712">
        <v>94425</v>
      </c>
      <c r="AY107" s="274">
        <v>309345</v>
      </c>
      <c r="AZ107" s="274">
        <f t="shared" si="57"/>
        <v>137100</v>
      </c>
      <c r="BA107" s="274">
        <v>540870</v>
      </c>
      <c r="BB107" s="274">
        <v>96375</v>
      </c>
      <c r="BC107" s="274">
        <v>317340</v>
      </c>
      <c r="BD107" s="274">
        <f t="shared" si="58"/>
        <v>139365</v>
      </c>
      <c r="BE107" s="713">
        <v>553080</v>
      </c>
      <c r="BF107" s="712">
        <v>112305</v>
      </c>
      <c r="BG107" s="274">
        <v>320160</v>
      </c>
      <c r="BH107" s="274">
        <f t="shared" si="59"/>
        <v>137985</v>
      </c>
      <c r="BI107" s="274">
        <v>570450</v>
      </c>
      <c r="BJ107" s="274">
        <v>114900</v>
      </c>
      <c r="BK107" s="274">
        <v>329445</v>
      </c>
      <c r="BL107" s="274">
        <f t="shared" si="60"/>
        <v>140730</v>
      </c>
      <c r="BM107" s="713">
        <v>585075</v>
      </c>
      <c r="BN107" s="712">
        <v>97935</v>
      </c>
      <c r="BO107" s="274">
        <v>277155</v>
      </c>
      <c r="BP107" s="274">
        <f t="shared" si="61"/>
        <v>140955</v>
      </c>
      <c r="BQ107" s="274">
        <v>516045</v>
      </c>
      <c r="BR107" s="274">
        <v>99555</v>
      </c>
      <c r="BS107" s="274">
        <v>283665</v>
      </c>
      <c r="BT107" s="274">
        <f t="shared" si="62"/>
        <v>143070</v>
      </c>
      <c r="BU107" s="713">
        <v>526290</v>
      </c>
      <c r="BV107" s="712">
        <v>111045</v>
      </c>
      <c r="BW107" s="274">
        <v>336435</v>
      </c>
      <c r="BX107" s="274">
        <f t="shared" si="63"/>
        <v>149790</v>
      </c>
      <c r="BY107" s="274">
        <v>597270</v>
      </c>
      <c r="BZ107" s="274">
        <v>113340</v>
      </c>
      <c r="CA107" s="274">
        <v>345285</v>
      </c>
      <c r="CB107" s="274">
        <f t="shared" si="64"/>
        <v>152745</v>
      </c>
      <c r="CC107" s="713">
        <v>611370</v>
      </c>
      <c r="CD107" s="712">
        <v>121635</v>
      </c>
      <c r="CE107" s="274">
        <v>200940</v>
      </c>
      <c r="CF107" s="274">
        <f t="shared" si="65"/>
        <v>188625</v>
      </c>
      <c r="CG107" s="274">
        <v>511200</v>
      </c>
      <c r="CH107" s="274">
        <v>122955</v>
      </c>
      <c r="CI107" s="274">
        <v>202545</v>
      </c>
      <c r="CJ107" s="274">
        <f t="shared" si="66"/>
        <v>190155</v>
      </c>
      <c r="CK107" s="713">
        <v>515655</v>
      </c>
      <c r="CL107" s="712">
        <v>109935</v>
      </c>
      <c r="CM107" s="274">
        <v>310515</v>
      </c>
      <c r="CN107" s="274">
        <f t="shared" si="67"/>
        <v>122715</v>
      </c>
      <c r="CO107" s="274">
        <v>543165</v>
      </c>
      <c r="CP107" s="274">
        <v>116835</v>
      </c>
      <c r="CQ107" s="274">
        <v>330300</v>
      </c>
      <c r="CR107" s="274">
        <f t="shared" si="68"/>
        <v>127875</v>
      </c>
      <c r="CS107" s="713">
        <v>575010</v>
      </c>
      <c r="CT107" s="593"/>
      <c r="CU107" s="593"/>
      <c r="CV107" s="593"/>
      <c r="CX107" s="285">
        <f t="shared" si="70"/>
        <v>1122285</v>
      </c>
      <c r="CY107" s="285">
        <f t="shared" si="71"/>
        <v>732285</v>
      </c>
      <c r="CZ107" s="285">
        <f t="shared" si="72"/>
        <v>390000</v>
      </c>
      <c r="DA107" s="285">
        <f t="shared" si="73"/>
        <v>3411855</v>
      </c>
      <c r="DB107" s="285">
        <f t="shared" si="74"/>
        <v>1470150</v>
      </c>
      <c r="DC107" s="285">
        <f t="shared" si="75"/>
        <v>2009865</v>
      </c>
      <c r="DD107" s="285">
        <f t="shared" si="76"/>
        <v>1043355</v>
      </c>
    </row>
    <row r="108" spans="1:108">
      <c r="A108" s="712">
        <v>104</v>
      </c>
      <c r="B108" s="274" t="s">
        <v>1810</v>
      </c>
      <c r="C108" s="274" t="s">
        <v>1811</v>
      </c>
      <c r="D108" s="274" t="s">
        <v>3530</v>
      </c>
      <c r="E108" s="274">
        <v>9700</v>
      </c>
      <c r="F108" s="274">
        <f t="shared" si="46"/>
        <v>3172940</v>
      </c>
      <c r="G108" s="274">
        <v>2316160</v>
      </c>
      <c r="H108" s="274">
        <v>5489100</v>
      </c>
      <c r="I108" s="274">
        <f t="shared" si="47"/>
        <v>3184686.83</v>
      </c>
      <c r="J108" s="274">
        <v>2323652.34</v>
      </c>
      <c r="K108" s="713">
        <v>5508339.1699999999</v>
      </c>
      <c r="L108" s="712">
        <f t="shared" si="69"/>
        <v>3215060</v>
      </c>
      <c r="M108" s="274">
        <v>2430060</v>
      </c>
      <c r="N108" s="274">
        <v>5645120</v>
      </c>
      <c r="O108" s="274">
        <f t="shared" si="48"/>
        <v>3218801.34</v>
      </c>
      <c r="P108" s="274">
        <v>2434649.4699999997</v>
      </c>
      <c r="Q108" s="713">
        <v>5653450.8099999996</v>
      </c>
      <c r="R108" s="712">
        <v>451960</v>
      </c>
      <c r="S108" s="274">
        <v>652540</v>
      </c>
      <c r="T108" s="274">
        <f t="shared" si="49"/>
        <v>789320</v>
      </c>
      <c r="U108" s="274">
        <v>1893820</v>
      </c>
      <c r="V108" s="274">
        <v>484960.44</v>
      </c>
      <c r="W108" s="274">
        <v>675953.3</v>
      </c>
      <c r="X108" s="274">
        <f t="shared" si="50"/>
        <v>817530.53</v>
      </c>
      <c r="Y108" s="713">
        <v>1978444.27</v>
      </c>
      <c r="Z108" s="712">
        <v>1287180</v>
      </c>
      <c r="AA108" s="274">
        <v>1698540</v>
      </c>
      <c r="AB108" s="274">
        <f t="shared" si="51"/>
        <v>2145240</v>
      </c>
      <c r="AC108" s="274">
        <v>5130960</v>
      </c>
      <c r="AD108" s="274">
        <v>1315920</v>
      </c>
      <c r="AE108" s="274">
        <v>1733640</v>
      </c>
      <c r="AF108" s="274">
        <f t="shared" si="52"/>
        <v>2200920</v>
      </c>
      <c r="AG108" s="713">
        <v>5250480</v>
      </c>
      <c r="AH108" s="712">
        <v>1316760</v>
      </c>
      <c r="AI108" s="274">
        <v>1813560</v>
      </c>
      <c r="AJ108" s="274">
        <f t="shared" si="53"/>
        <v>2354880</v>
      </c>
      <c r="AK108" s="274">
        <v>5485200</v>
      </c>
      <c r="AL108" s="274">
        <v>1316160</v>
      </c>
      <c r="AM108" s="274">
        <v>1812720</v>
      </c>
      <c r="AN108" s="274">
        <f t="shared" si="54"/>
        <v>2356980</v>
      </c>
      <c r="AO108" s="713">
        <v>5485860</v>
      </c>
      <c r="AP108" s="712">
        <v>983040</v>
      </c>
      <c r="AQ108" s="274">
        <v>1324140</v>
      </c>
      <c r="AR108" s="274">
        <f t="shared" si="55"/>
        <v>1616820</v>
      </c>
      <c r="AS108" s="274">
        <v>3924000</v>
      </c>
      <c r="AT108" s="274">
        <v>987660</v>
      </c>
      <c r="AU108" s="274">
        <v>1328760</v>
      </c>
      <c r="AV108" s="274">
        <f t="shared" si="56"/>
        <v>1625760</v>
      </c>
      <c r="AW108" s="713">
        <v>3942180</v>
      </c>
      <c r="AX108" s="712">
        <v>1013100</v>
      </c>
      <c r="AY108" s="274">
        <v>1316280</v>
      </c>
      <c r="AZ108" s="274">
        <f t="shared" si="57"/>
        <v>1676940</v>
      </c>
      <c r="BA108" s="274">
        <v>4006320</v>
      </c>
      <c r="BB108" s="274">
        <v>1019040</v>
      </c>
      <c r="BC108" s="274">
        <v>1321140</v>
      </c>
      <c r="BD108" s="274">
        <f t="shared" si="58"/>
        <v>1686840</v>
      </c>
      <c r="BE108" s="713">
        <v>4027020</v>
      </c>
      <c r="BF108" s="712">
        <v>1171380</v>
      </c>
      <c r="BG108" s="274">
        <v>1555200</v>
      </c>
      <c r="BH108" s="274">
        <f t="shared" si="59"/>
        <v>1956600</v>
      </c>
      <c r="BI108" s="274">
        <v>4683180</v>
      </c>
      <c r="BJ108" s="274">
        <v>1176540</v>
      </c>
      <c r="BK108" s="274">
        <v>1559880</v>
      </c>
      <c r="BL108" s="274">
        <f t="shared" si="60"/>
        <v>1963980</v>
      </c>
      <c r="BM108" s="713">
        <v>4700400</v>
      </c>
      <c r="BN108" s="712">
        <v>1324140</v>
      </c>
      <c r="BO108" s="274">
        <v>1754280</v>
      </c>
      <c r="BP108" s="274">
        <f t="shared" si="61"/>
        <v>2215980</v>
      </c>
      <c r="BQ108" s="274">
        <v>5294400</v>
      </c>
      <c r="BR108" s="274">
        <v>1331100</v>
      </c>
      <c r="BS108" s="274">
        <v>1758780</v>
      </c>
      <c r="BT108" s="274">
        <f t="shared" si="62"/>
        <v>2224920</v>
      </c>
      <c r="BU108" s="713">
        <v>5314800</v>
      </c>
      <c r="BV108" s="712">
        <v>1502880</v>
      </c>
      <c r="BW108" s="274">
        <v>1868820</v>
      </c>
      <c r="BX108" s="274">
        <f t="shared" si="63"/>
        <v>2516880</v>
      </c>
      <c r="BY108" s="274">
        <v>5888580</v>
      </c>
      <c r="BZ108" s="274">
        <v>1509180</v>
      </c>
      <c r="CA108" s="274">
        <v>1872420</v>
      </c>
      <c r="CB108" s="274">
        <f t="shared" si="64"/>
        <v>2525820</v>
      </c>
      <c r="CC108" s="713">
        <v>5907420</v>
      </c>
      <c r="CD108" s="712">
        <v>1644480</v>
      </c>
      <c r="CE108" s="274">
        <v>2036460</v>
      </c>
      <c r="CF108" s="274">
        <f t="shared" si="65"/>
        <v>2650262.4000000004</v>
      </c>
      <c r="CG108" s="274">
        <v>6331202.4000000004</v>
      </c>
      <c r="CH108" s="274">
        <v>1653480</v>
      </c>
      <c r="CI108" s="274">
        <v>2045880</v>
      </c>
      <c r="CJ108" s="274">
        <f t="shared" si="66"/>
        <v>2664300</v>
      </c>
      <c r="CK108" s="713">
        <v>6363660</v>
      </c>
      <c r="CL108" s="712">
        <v>1567320</v>
      </c>
      <c r="CM108" s="274">
        <v>2006760</v>
      </c>
      <c r="CN108" s="274">
        <f t="shared" si="67"/>
        <v>2613120</v>
      </c>
      <c r="CO108" s="274">
        <v>6187200</v>
      </c>
      <c r="CP108" s="274">
        <v>1571880</v>
      </c>
      <c r="CQ108" s="274">
        <v>2014080</v>
      </c>
      <c r="CR108" s="274">
        <f t="shared" si="68"/>
        <v>2624520</v>
      </c>
      <c r="CS108" s="713">
        <v>6210480</v>
      </c>
      <c r="CT108" s="593"/>
      <c r="CU108" s="593"/>
      <c r="CV108" s="593"/>
      <c r="CX108" s="285">
        <f t="shared" si="70"/>
        <v>11161789.98</v>
      </c>
      <c r="CY108" s="285">
        <f t="shared" si="71"/>
        <v>6403488.1699999999</v>
      </c>
      <c r="CZ108" s="285">
        <f t="shared" si="72"/>
        <v>4758301.8099999996</v>
      </c>
      <c r="DA108" s="285">
        <f t="shared" si="73"/>
        <v>27818754.25</v>
      </c>
      <c r="DB108" s="285">
        <f t="shared" si="74"/>
        <v>15238920.439999999</v>
      </c>
      <c r="DC108" s="285">
        <f t="shared" si="75"/>
        <v>11954561.470000001</v>
      </c>
      <c r="DD108" s="285">
        <f t="shared" si="76"/>
        <v>11759492.34</v>
      </c>
    </row>
    <row r="109" spans="1:108">
      <c r="A109" s="712">
        <v>105</v>
      </c>
      <c r="B109" s="274" t="s">
        <v>1814</v>
      </c>
      <c r="C109" s="274" t="s">
        <v>1815</v>
      </c>
      <c r="D109" s="274" t="s">
        <v>3530</v>
      </c>
      <c r="E109" s="274">
        <v>3000</v>
      </c>
      <c r="F109" s="274">
        <f t="shared" si="46"/>
        <v>944865</v>
      </c>
      <c r="G109" s="274">
        <v>678285</v>
      </c>
      <c r="H109" s="274">
        <v>1623150</v>
      </c>
      <c r="I109" s="274">
        <f t="shared" si="47"/>
        <v>945832</v>
      </c>
      <c r="J109" s="274">
        <v>686183</v>
      </c>
      <c r="K109" s="713">
        <v>1632015</v>
      </c>
      <c r="L109" s="712">
        <f t="shared" si="69"/>
        <v>881843</v>
      </c>
      <c r="M109" s="274">
        <v>646110</v>
      </c>
      <c r="N109" s="274">
        <v>1527953</v>
      </c>
      <c r="O109" s="274">
        <f t="shared" si="48"/>
        <v>879547</v>
      </c>
      <c r="P109" s="274">
        <v>651016</v>
      </c>
      <c r="Q109" s="713">
        <v>1530563</v>
      </c>
      <c r="R109" s="712">
        <v>0</v>
      </c>
      <c r="S109" s="274">
        <v>468337</v>
      </c>
      <c r="T109" s="274">
        <f t="shared" si="49"/>
        <v>854280</v>
      </c>
      <c r="U109" s="274">
        <v>1322617</v>
      </c>
      <c r="V109" s="274">
        <v>0</v>
      </c>
      <c r="W109" s="274">
        <v>469283</v>
      </c>
      <c r="X109" s="274">
        <f t="shared" si="50"/>
        <v>856260</v>
      </c>
      <c r="Y109" s="713">
        <v>1325543</v>
      </c>
      <c r="Z109" s="712">
        <v>378495</v>
      </c>
      <c r="AA109" s="274">
        <v>510165</v>
      </c>
      <c r="AB109" s="274">
        <f t="shared" si="51"/>
        <v>644467</v>
      </c>
      <c r="AC109" s="274">
        <v>1533127</v>
      </c>
      <c r="AD109" s="274">
        <v>379080</v>
      </c>
      <c r="AE109" s="274">
        <v>510682.5</v>
      </c>
      <c r="AF109" s="274">
        <f t="shared" si="52"/>
        <v>645750.5</v>
      </c>
      <c r="AG109" s="713">
        <v>1535513</v>
      </c>
      <c r="AH109" s="712">
        <v>382478</v>
      </c>
      <c r="AI109" s="274">
        <v>510255</v>
      </c>
      <c r="AJ109" s="274">
        <f t="shared" si="53"/>
        <v>617715</v>
      </c>
      <c r="AK109" s="274">
        <v>1510448</v>
      </c>
      <c r="AL109" s="274">
        <v>383445</v>
      </c>
      <c r="AM109" s="274">
        <v>511335</v>
      </c>
      <c r="AN109" s="274">
        <f t="shared" si="54"/>
        <v>619492</v>
      </c>
      <c r="AO109" s="713">
        <v>1514272</v>
      </c>
      <c r="AP109" s="712">
        <v>429584.8419</v>
      </c>
      <c r="AQ109" s="274">
        <v>517658.44640000002</v>
      </c>
      <c r="AR109" s="274">
        <f t="shared" si="55"/>
        <v>668211.04252999998</v>
      </c>
      <c r="AS109" s="274">
        <v>1615454.3308300001</v>
      </c>
      <c r="AT109" s="274">
        <v>430269.14250000002</v>
      </c>
      <c r="AU109" s="274">
        <v>518582.8591</v>
      </c>
      <c r="AV109" s="274">
        <f t="shared" si="56"/>
        <v>669351.14838999999</v>
      </c>
      <c r="AW109" s="713">
        <v>1618203.1499900001</v>
      </c>
      <c r="AX109" s="712">
        <v>424530</v>
      </c>
      <c r="AY109" s="274">
        <v>585292</v>
      </c>
      <c r="AZ109" s="274">
        <f t="shared" si="57"/>
        <v>723106</v>
      </c>
      <c r="BA109" s="274">
        <v>1732928</v>
      </c>
      <c r="BB109" s="274">
        <v>425003</v>
      </c>
      <c r="BC109" s="274">
        <v>586193</v>
      </c>
      <c r="BD109" s="274">
        <f t="shared" si="58"/>
        <v>724094</v>
      </c>
      <c r="BE109" s="713">
        <v>1735290</v>
      </c>
      <c r="BF109" s="712">
        <v>0</v>
      </c>
      <c r="BG109" s="274">
        <v>162315</v>
      </c>
      <c r="BH109" s="274">
        <f t="shared" si="59"/>
        <v>340650</v>
      </c>
      <c r="BI109" s="274">
        <v>502965</v>
      </c>
      <c r="BJ109" s="274">
        <v>0</v>
      </c>
      <c r="BK109" s="274">
        <v>163710</v>
      </c>
      <c r="BL109" s="274">
        <f t="shared" si="60"/>
        <v>341505</v>
      </c>
      <c r="BM109" s="713">
        <v>505215</v>
      </c>
      <c r="BN109" s="712">
        <v>0</v>
      </c>
      <c r="BO109" s="274">
        <v>0</v>
      </c>
      <c r="BP109" s="274">
        <f t="shared" si="61"/>
        <v>0</v>
      </c>
      <c r="BQ109" s="274">
        <v>0</v>
      </c>
      <c r="BR109" s="274">
        <v>0</v>
      </c>
      <c r="BS109" s="274">
        <v>0</v>
      </c>
      <c r="BT109" s="274">
        <f t="shared" si="62"/>
        <v>0</v>
      </c>
      <c r="BU109" s="713">
        <v>0</v>
      </c>
      <c r="BV109" s="712">
        <v>0</v>
      </c>
      <c r="BW109" s="274">
        <v>0</v>
      </c>
      <c r="BX109" s="274">
        <f t="shared" si="63"/>
        <v>0</v>
      </c>
      <c r="BY109" s="274">
        <v>0</v>
      </c>
      <c r="BZ109" s="274">
        <v>0</v>
      </c>
      <c r="CA109" s="274">
        <v>0</v>
      </c>
      <c r="CB109" s="274">
        <f t="shared" si="64"/>
        <v>0</v>
      </c>
      <c r="CC109" s="713">
        <v>0</v>
      </c>
      <c r="CD109" s="712">
        <v>0</v>
      </c>
      <c r="CE109" s="274">
        <v>0</v>
      </c>
      <c r="CF109" s="274">
        <f t="shared" si="65"/>
        <v>0</v>
      </c>
      <c r="CG109" s="274">
        <v>0</v>
      </c>
      <c r="CH109" s="274">
        <v>0</v>
      </c>
      <c r="CI109" s="274">
        <v>0</v>
      </c>
      <c r="CJ109" s="274">
        <f t="shared" si="66"/>
        <v>0</v>
      </c>
      <c r="CK109" s="713">
        <v>0</v>
      </c>
      <c r="CL109" s="712">
        <v>0</v>
      </c>
      <c r="CM109" s="274">
        <v>0</v>
      </c>
      <c r="CN109" s="274">
        <f t="shared" si="67"/>
        <v>0</v>
      </c>
      <c r="CO109" s="274">
        <v>0</v>
      </c>
      <c r="CP109" s="274">
        <v>0</v>
      </c>
      <c r="CQ109" s="274">
        <v>0</v>
      </c>
      <c r="CR109" s="274">
        <f t="shared" si="68"/>
        <v>0</v>
      </c>
      <c r="CS109" s="713">
        <v>0</v>
      </c>
      <c r="CT109" s="593"/>
      <c r="CU109" s="593"/>
      <c r="CV109" s="593"/>
      <c r="CX109" s="285">
        <f t="shared" si="70"/>
        <v>3162578</v>
      </c>
      <c r="CY109" s="285">
        <f t="shared" si="71"/>
        <v>1825379</v>
      </c>
      <c r="CZ109" s="285">
        <f t="shared" si="72"/>
        <v>1337199</v>
      </c>
      <c r="DA109" s="285">
        <f t="shared" si="73"/>
        <v>9156109.1499899998</v>
      </c>
      <c r="DB109" s="285">
        <f t="shared" si="74"/>
        <v>4343897.1425000001</v>
      </c>
      <c r="DC109" s="285">
        <f t="shared" si="75"/>
        <v>3835262.3591</v>
      </c>
      <c r="DD109" s="285">
        <f t="shared" si="76"/>
        <v>4128052.6483899998</v>
      </c>
    </row>
    <row r="110" spans="1:108">
      <c r="A110" s="712">
        <v>106</v>
      </c>
      <c r="B110" s="274" t="s">
        <v>1816</v>
      </c>
      <c r="C110" s="274" t="s">
        <v>1817</v>
      </c>
      <c r="D110" s="274" t="s">
        <v>3530</v>
      </c>
      <c r="E110" s="274">
        <v>4100</v>
      </c>
      <c r="F110" s="274">
        <f t="shared" si="46"/>
        <v>1289220</v>
      </c>
      <c r="G110" s="274">
        <v>906360</v>
      </c>
      <c r="H110" s="274">
        <v>2195580</v>
      </c>
      <c r="I110" s="274">
        <f t="shared" si="47"/>
        <v>1301370</v>
      </c>
      <c r="J110" s="274">
        <v>916050</v>
      </c>
      <c r="K110" s="713">
        <v>2217420</v>
      </c>
      <c r="L110" s="712">
        <f t="shared" si="69"/>
        <v>1225050</v>
      </c>
      <c r="M110" s="274">
        <v>932910</v>
      </c>
      <c r="N110" s="274">
        <v>2157960</v>
      </c>
      <c r="O110" s="274">
        <f t="shared" si="48"/>
        <v>1241370</v>
      </c>
      <c r="P110" s="274">
        <v>942000</v>
      </c>
      <c r="Q110" s="713">
        <v>2183370</v>
      </c>
      <c r="R110" s="712">
        <v>461460</v>
      </c>
      <c r="S110" s="274">
        <v>677940</v>
      </c>
      <c r="T110" s="274">
        <f t="shared" si="49"/>
        <v>789300</v>
      </c>
      <c r="U110" s="274">
        <v>1928700</v>
      </c>
      <c r="V110" s="274">
        <v>468750</v>
      </c>
      <c r="W110" s="274">
        <v>687180</v>
      </c>
      <c r="X110" s="274">
        <f t="shared" si="50"/>
        <v>801360</v>
      </c>
      <c r="Y110" s="713">
        <v>1957290</v>
      </c>
      <c r="Z110" s="712">
        <v>520410</v>
      </c>
      <c r="AA110" s="274">
        <v>708120</v>
      </c>
      <c r="AB110" s="274">
        <f t="shared" si="51"/>
        <v>896430</v>
      </c>
      <c r="AC110" s="274">
        <v>2124960</v>
      </c>
      <c r="AD110" s="274">
        <v>526380</v>
      </c>
      <c r="AE110" s="274">
        <v>716160</v>
      </c>
      <c r="AF110" s="274">
        <f t="shared" si="52"/>
        <v>905700</v>
      </c>
      <c r="AG110" s="713">
        <v>2148240</v>
      </c>
      <c r="AH110" s="712">
        <v>491970</v>
      </c>
      <c r="AI110" s="274">
        <v>681420</v>
      </c>
      <c r="AJ110" s="274">
        <f t="shared" si="53"/>
        <v>834630</v>
      </c>
      <c r="AK110" s="274">
        <v>2008020</v>
      </c>
      <c r="AL110" s="274">
        <v>496920</v>
      </c>
      <c r="AM110" s="274">
        <v>688890</v>
      </c>
      <c r="AN110" s="274">
        <f t="shared" si="54"/>
        <v>844380</v>
      </c>
      <c r="AO110" s="713">
        <v>2030190</v>
      </c>
      <c r="AP110" s="712">
        <v>473760</v>
      </c>
      <c r="AQ110" s="274">
        <v>611250</v>
      </c>
      <c r="AR110" s="274">
        <f t="shared" si="55"/>
        <v>798480</v>
      </c>
      <c r="AS110" s="274">
        <v>1883490</v>
      </c>
      <c r="AT110" s="274">
        <v>477810</v>
      </c>
      <c r="AU110" s="274">
        <v>616560</v>
      </c>
      <c r="AV110" s="274">
        <f t="shared" si="56"/>
        <v>806220</v>
      </c>
      <c r="AW110" s="713">
        <v>1900590</v>
      </c>
      <c r="AX110" s="712">
        <v>556470</v>
      </c>
      <c r="AY110" s="274">
        <v>730440</v>
      </c>
      <c r="AZ110" s="274">
        <f t="shared" si="57"/>
        <v>931320</v>
      </c>
      <c r="BA110" s="274">
        <v>2218230</v>
      </c>
      <c r="BB110" s="274">
        <v>560610</v>
      </c>
      <c r="BC110" s="274">
        <v>736620</v>
      </c>
      <c r="BD110" s="274">
        <f t="shared" si="58"/>
        <v>939000</v>
      </c>
      <c r="BE110" s="713">
        <v>2236230</v>
      </c>
      <c r="BF110" s="712">
        <v>552900</v>
      </c>
      <c r="BG110" s="274">
        <v>709980</v>
      </c>
      <c r="BH110" s="274">
        <f t="shared" si="59"/>
        <v>912180</v>
      </c>
      <c r="BI110" s="274">
        <v>2175060</v>
      </c>
      <c r="BJ110" s="274">
        <v>558060</v>
      </c>
      <c r="BK110" s="274">
        <v>716400</v>
      </c>
      <c r="BL110" s="274">
        <f t="shared" si="60"/>
        <v>921840</v>
      </c>
      <c r="BM110" s="713">
        <v>2196300</v>
      </c>
      <c r="BN110" s="712">
        <v>559500</v>
      </c>
      <c r="BO110" s="274">
        <v>756000</v>
      </c>
      <c r="BP110" s="274">
        <f t="shared" si="61"/>
        <v>935880</v>
      </c>
      <c r="BQ110" s="274">
        <v>2251380</v>
      </c>
      <c r="BR110" s="274">
        <v>566190</v>
      </c>
      <c r="BS110" s="274">
        <v>764250</v>
      </c>
      <c r="BT110" s="274">
        <f t="shared" si="62"/>
        <v>947610</v>
      </c>
      <c r="BU110" s="713">
        <v>2278050</v>
      </c>
      <c r="BV110" s="712">
        <v>524100</v>
      </c>
      <c r="BW110" s="274">
        <v>689610</v>
      </c>
      <c r="BX110" s="274">
        <f t="shared" si="63"/>
        <v>886350</v>
      </c>
      <c r="BY110" s="274">
        <v>2100060</v>
      </c>
      <c r="BZ110" s="274">
        <v>530520</v>
      </c>
      <c r="CA110" s="274">
        <v>698610</v>
      </c>
      <c r="CB110" s="274">
        <f t="shared" si="64"/>
        <v>898470</v>
      </c>
      <c r="CC110" s="713">
        <v>2127600</v>
      </c>
      <c r="CD110" s="712">
        <v>499620</v>
      </c>
      <c r="CE110" s="274">
        <v>625500</v>
      </c>
      <c r="CF110" s="274">
        <f t="shared" si="65"/>
        <v>825930</v>
      </c>
      <c r="CG110" s="274">
        <v>1951050</v>
      </c>
      <c r="CH110" s="274">
        <v>503730</v>
      </c>
      <c r="CI110" s="274">
        <v>631830</v>
      </c>
      <c r="CJ110" s="274">
        <f t="shared" si="66"/>
        <v>834000</v>
      </c>
      <c r="CK110" s="713">
        <v>1969560</v>
      </c>
      <c r="CL110" s="712">
        <v>502590</v>
      </c>
      <c r="CM110" s="274">
        <v>679410</v>
      </c>
      <c r="CN110" s="274">
        <f t="shared" si="67"/>
        <v>842970</v>
      </c>
      <c r="CO110" s="274">
        <v>2024970</v>
      </c>
      <c r="CP110" s="274">
        <v>510780</v>
      </c>
      <c r="CQ110" s="274">
        <v>689280</v>
      </c>
      <c r="CR110" s="274">
        <f t="shared" si="68"/>
        <v>857700</v>
      </c>
      <c r="CS110" s="713">
        <v>2057760</v>
      </c>
      <c r="CT110" s="593"/>
      <c r="CU110" s="593"/>
      <c r="CV110" s="593"/>
      <c r="CX110" s="285">
        <f t="shared" si="70"/>
        <v>4400790</v>
      </c>
      <c r="CY110" s="285">
        <f t="shared" si="71"/>
        <v>2542740</v>
      </c>
      <c r="CZ110" s="285">
        <f t="shared" si="72"/>
        <v>1858050</v>
      </c>
      <c r="DA110" s="285">
        <f t="shared" si="73"/>
        <v>12437100</v>
      </c>
      <c r="DB110" s="285">
        <f t="shared" si="74"/>
        <v>6323400</v>
      </c>
      <c r="DC110" s="285">
        <f t="shared" si="75"/>
        <v>5251530</v>
      </c>
      <c r="DD110" s="285">
        <f t="shared" si="76"/>
        <v>5215710</v>
      </c>
    </row>
    <row r="111" spans="1:108">
      <c r="A111" s="712">
        <v>107</v>
      </c>
      <c r="B111" s="274" t="s">
        <v>1820</v>
      </c>
      <c r="C111" s="274" t="s">
        <v>1821</v>
      </c>
      <c r="D111" s="274" t="s">
        <v>3530</v>
      </c>
      <c r="E111" s="274">
        <v>4900</v>
      </c>
      <c r="F111" s="274">
        <f t="shared" si="46"/>
        <v>7680</v>
      </c>
      <c r="G111" s="274">
        <v>5610</v>
      </c>
      <c r="H111" s="274">
        <v>13290</v>
      </c>
      <c r="I111" s="274">
        <f t="shared" si="47"/>
        <v>7680</v>
      </c>
      <c r="J111" s="274">
        <v>5730</v>
      </c>
      <c r="K111" s="713">
        <v>13410</v>
      </c>
      <c r="L111" s="712">
        <f t="shared" si="69"/>
        <v>7500</v>
      </c>
      <c r="M111" s="274">
        <v>5730</v>
      </c>
      <c r="N111" s="274">
        <v>13230</v>
      </c>
      <c r="O111" s="274">
        <f t="shared" si="48"/>
        <v>7740</v>
      </c>
      <c r="P111" s="274">
        <v>5640</v>
      </c>
      <c r="Q111" s="713">
        <v>13380</v>
      </c>
      <c r="R111" s="712">
        <v>3540</v>
      </c>
      <c r="S111" s="274">
        <v>5010</v>
      </c>
      <c r="T111" s="274">
        <f t="shared" si="49"/>
        <v>5340</v>
      </c>
      <c r="U111" s="274">
        <v>13890</v>
      </c>
      <c r="V111" s="274">
        <v>3450</v>
      </c>
      <c r="W111" s="274">
        <v>5130</v>
      </c>
      <c r="X111" s="274">
        <f t="shared" si="50"/>
        <v>5580</v>
      </c>
      <c r="Y111" s="713">
        <v>14160</v>
      </c>
      <c r="Z111" s="712">
        <v>3840</v>
      </c>
      <c r="AA111" s="274">
        <v>4110</v>
      </c>
      <c r="AB111" s="274">
        <f t="shared" si="51"/>
        <v>5580</v>
      </c>
      <c r="AC111" s="274">
        <v>13530</v>
      </c>
      <c r="AD111" s="274">
        <v>3930</v>
      </c>
      <c r="AE111" s="274">
        <v>4230</v>
      </c>
      <c r="AF111" s="274">
        <f t="shared" si="52"/>
        <v>5460</v>
      </c>
      <c r="AG111" s="713">
        <v>13620</v>
      </c>
      <c r="AH111" s="712">
        <v>3690</v>
      </c>
      <c r="AI111" s="274">
        <v>3600</v>
      </c>
      <c r="AJ111" s="274">
        <f t="shared" si="53"/>
        <v>5370</v>
      </c>
      <c r="AK111" s="274">
        <v>12660</v>
      </c>
      <c r="AL111" s="274">
        <v>3600</v>
      </c>
      <c r="AM111" s="274">
        <v>3660</v>
      </c>
      <c r="AN111" s="274">
        <f t="shared" si="54"/>
        <v>5490</v>
      </c>
      <c r="AO111" s="713">
        <v>12750</v>
      </c>
      <c r="AP111" s="712">
        <v>3720</v>
      </c>
      <c r="AQ111" s="274">
        <v>3930</v>
      </c>
      <c r="AR111" s="274">
        <f t="shared" si="55"/>
        <v>5220</v>
      </c>
      <c r="AS111" s="274">
        <v>12870</v>
      </c>
      <c r="AT111" s="274">
        <v>3720</v>
      </c>
      <c r="AU111" s="274">
        <v>3930</v>
      </c>
      <c r="AV111" s="274">
        <f t="shared" si="56"/>
        <v>5280</v>
      </c>
      <c r="AW111" s="713">
        <v>12930</v>
      </c>
      <c r="AX111" s="712">
        <v>3120</v>
      </c>
      <c r="AY111" s="274">
        <v>3090</v>
      </c>
      <c r="AZ111" s="274">
        <f t="shared" si="57"/>
        <v>4740</v>
      </c>
      <c r="BA111" s="274">
        <v>10950</v>
      </c>
      <c r="BB111" s="274">
        <v>3180</v>
      </c>
      <c r="BC111" s="274">
        <v>3030</v>
      </c>
      <c r="BD111" s="274">
        <f t="shared" si="58"/>
        <v>4830</v>
      </c>
      <c r="BE111" s="713">
        <v>11040</v>
      </c>
      <c r="BF111" s="712">
        <v>3120</v>
      </c>
      <c r="BG111" s="274">
        <v>2340</v>
      </c>
      <c r="BH111" s="274">
        <f t="shared" si="59"/>
        <v>4350</v>
      </c>
      <c r="BI111" s="274">
        <v>9810</v>
      </c>
      <c r="BJ111" s="274">
        <v>2940</v>
      </c>
      <c r="BK111" s="274">
        <v>2550</v>
      </c>
      <c r="BL111" s="274">
        <f t="shared" si="60"/>
        <v>4350</v>
      </c>
      <c r="BM111" s="713">
        <v>9840</v>
      </c>
      <c r="BN111" s="712">
        <v>3090</v>
      </c>
      <c r="BO111" s="274">
        <v>2100</v>
      </c>
      <c r="BP111" s="274">
        <f t="shared" si="61"/>
        <v>4350</v>
      </c>
      <c r="BQ111" s="274">
        <v>9540</v>
      </c>
      <c r="BR111" s="274">
        <v>3120</v>
      </c>
      <c r="BS111" s="274">
        <v>2250</v>
      </c>
      <c r="BT111" s="274">
        <f t="shared" si="62"/>
        <v>4200</v>
      </c>
      <c r="BU111" s="713">
        <v>9570</v>
      </c>
      <c r="BV111" s="712">
        <v>3240</v>
      </c>
      <c r="BW111" s="274">
        <v>2040</v>
      </c>
      <c r="BX111" s="274">
        <f t="shared" si="63"/>
        <v>4020</v>
      </c>
      <c r="BY111" s="274">
        <v>9300</v>
      </c>
      <c r="BZ111" s="274">
        <v>3090</v>
      </c>
      <c r="CA111" s="274">
        <v>2010</v>
      </c>
      <c r="CB111" s="274">
        <f t="shared" si="64"/>
        <v>4200</v>
      </c>
      <c r="CC111" s="713">
        <v>9300</v>
      </c>
      <c r="CD111" s="712">
        <v>2490</v>
      </c>
      <c r="CE111" s="274">
        <v>1890</v>
      </c>
      <c r="CF111" s="274">
        <f t="shared" si="65"/>
        <v>3660</v>
      </c>
      <c r="CG111" s="274">
        <v>8040</v>
      </c>
      <c r="CH111" s="274">
        <v>2460</v>
      </c>
      <c r="CI111" s="274">
        <v>1890</v>
      </c>
      <c r="CJ111" s="274">
        <f t="shared" si="66"/>
        <v>3720</v>
      </c>
      <c r="CK111" s="713">
        <v>8070</v>
      </c>
      <c r="CL111" s="712">
        <v>2700</v>
      </c>
      <c r="CM111" s="274">
        <v>2070</v>
      </c>
      <c r="CN111" s="274">
        <f t="shared" si="67"/>
        <v>3270</v>
      </c>
      <c r="CO111" s="274">
        <v>8040</v>
      </c>
      <c r="CP111" s="274">
        <v>2550</v>
      </c>
      <c r="CQ111" s="274">
        <v>2010</v>
      </c>
      <c r="CR111" s="274">
        <f t="shared" si="68"/>
        <v>3510</v>
      </c>
      <c r="CS111" s="713">
        <v>8070</v>
      </c>
      <c r="CT111" s="593"/>
      <c r="CU111" s="593"/>
      <c r="CV111" s="593"/>
      <c r="CX111" s="285">
        <f t="shared" si="70"/>
        <v>26790</v>
      </c>
      <c r="CY111" s="285">
        <f t="shared" si="71"/>
        <v>15420</v>
      </c>
      <c r="CZ111" s="285">
        <f t="shared" si="72"/>
        <v>11370</v>
      </c>
      <c r="DA111" s="285">
        <f t="shared" si="73"/>
        <v>80250</v>
      </c>
      <c r="DB111" s="285">
        <f t="shared" si="74"/>
        <v>41220</v>
      </c>
      <c r="DC111" s="285">
        <f t="shared" si="75"/>
        <v>32370</v>
      </c>
      <c r="DD111" s="285">
        <f t="shared" si="76"/>
        <v>33180</v>
      </c>
    </row>
    <row r="112" spans="1:108">
      <c r="A112" s="712">
        <v>108</v>
      </c>
      <c r="B112" s="274" t="s">
        <v>1824</v>
      </c>
      <c r="C112" s="274" t="s">
        <v>1813</v>
      </c>
      <c r="D112" s="274" t="s">
        <v>3530</v>
      </c>
      <c r="E112" s="274">
        <v>1000</v>
      </c>
      <c r="F112" s="274">
        <f t="shared" si="46"/>
        <v>98631</v>
      </c>
      <c r="G112" s="274">
        <v>70596</v>
      </c>
      <c r="H112" s="274">
        <v>169227</v>
      </c>
      <c r="I112" s="274">
        <f t="shared" si="47"/>
        <v>98919</v>
      </c>
      <c r="J112" s="274">
        <v>70551</v>
      </c>
      <c r="K112" s="713">
        <v>169470</v>
      </c>
      <c r="L112" s="712">
        <f t="shared" si="69"/>
        <v>208395</v>
      </c>
      <c r="M112" s="274">
        <v>152460</v>
      </c>
      <c r="N112" s="274">
        <v>360855</v>
      </c>
      <c r="O112" s="274">
        <f t="shared" si="48"/>
        <v>212562</v>
      </c>
      <c r="P112" s="274">
        <v>156312</v>
      </c>
      <c r="Q112" s="713">
        <v>368874</v>
      </c>
      <c r="R112" s="712">
        <v>54891</v>
      </c>
      <c r="S112" s="274">
        <v>74565</v>
      </c>
      <c r="T112" s="274">
        <f t="shared" si="49"/>
        <v>93780</v>
      </c>
      <c r="U112" s="274">
        <v>223236</v>
      </c>
      <c r="V112" s="274">
        <v>55989</v>
      </c>
      <c r="W112" s="274">
        <v>75789</v>
      </c>
      <c r="X112" s="274">
        <f t="shared" si="50"/>
        <v>95319</v>
      </c>
      <c r="Y112" s="713">
        <v>227097</v>
      </c>
      <c r="Z112" s="712">
        <v>67410</v>
      </c>
      <c r="AA112" s="274">
        <v>88236</v>
      </c>
      <c r="AB112" s="274">
        <f t="shared" si="51"/>
        <v>111177</v>
      </c>
      <c r="AC112" s="274">
        <v>266823</v>
      </c>
      <c r="AD112" s="274">
        <v>67563</v>
      </c>
      <c r="AE112" s="274">
        <v>88461</v>
      </c>
      <c r="AF112" s="274">
        <f t="shared" si="52"/>
        <v>111339</v>
      </c>
      <c r="AG112" s="713">
        <v>267363</v>
      </c>
      <c r="AH112" s="712">
        <v>91035</v>
      </c>
      <c r="AI112" s="274">
        <v>118926</v>
      </c>
      <c r="AJ112" s="274">
        <f t="shared" si="53"/>
        <v>152532</v>
      </c>
      <c r="AK112" s="274">
        <v>362493</v>
      </c>
      <c r="AL112" s="274">
        <v>92259</v>
      </c>
      <c r="AM112" s="274">
        <v>120258</v>
      </c>
      <c r="AN112" s="274">
        <f t="shared" si="54"/>
        <v>154368</v>
      </c>
      <c r="AO112" s="713">
        <v>366885</v>
      </c>
      <c r="AP112" s="712">
        <v>71658</v>
      </c>
      <c r="AQ112" s="274">
        <v>91971</v>
      </c>
      <c r="AR112" s="274">
        <f t="shared" si="55"/>
        <v>120879</v>
      </c>
      <c r="AS112" s="274">
        <v>284508</v>
      </c>
      <c r="AT112" s="274">
        <v>71874</v>
      </c>
      <c r="AU112" s="274">
        <v>92403</v>
      </c>
      <c r="AV112" s="274">
        <f t="shared" si="56"/>
        <v>121527</v>
      </c>
      <c r="AW112" s="713">
        <v>285804</v>
      </c>
      <c r="AX112" s="712">
        <v>38673</v>
      </c>
      <c r="AY112" s="274">
        <v>48150</v>
      </c>
      <c r="AZ112" s="274">
        <f t="shared" si="57"/>
        <v>66762</v>
      </c>
      <c r="BA112" s="274">
        <v>153585</v>
      </c>
      <c r="BB112" s="274">
        <v>39780</v>
      </c>
      <c r="BC112" s="274">
        <v>49905</v>
      </c>
      <c r="BD112" s="274">
        <f t="shared" si="58"/>
        <v>68994</v>
      </c>
      <c r="BE112" s="713">
        <v>158679</v>
      </c>
      <c r="BF112" s="712">
        <v>45000</v>
      </c>
      <c r="BG112" s="274">
        <v>55881</v>
      </c>
      <c r="BH112" s="274">
        <f t="shared" si="59"/>
        <v>71883</v>
      </c>
      <c r="BI112" s="274">
        <v>172764</v>
      </c>
      <c r="BJ112" s="274">
        <v>45324</v>
      </c>
      <c r="BK112" s="274">
        <v>56286</v>
      </c>
      <c r="BL112" s="274">
        <f t="shared" si="60"/>
        <v>72207</v>
      </c>
      <c r="BM112" s="713">
        <v>173817</v>
      </c>
      <c r="BN112" s="712">
        <v>57672</v>
      </c>
      <c r="BO112" s="274">
        <v>73116</v>
      </c>
      <c r="BP112" s="274">
        <f t="shared" si="61"/>
        <v>95526</v>
      </c>
      <c r="BQ112" s="274">
        <v>226314</v>
      </c>
      <c r="BR112" s="274">
        <v>58041</v>
      </c>
      <c r="BS112" s="274">
        <v>73638</v>
      </c>
      <c r="BT112" s="274">
        <f t="shared" si="62"/>
        <v>96363</v>
      </c>
      <c r="BU112" s="713">
        <v>228042</v>
      </c>
      <c r="BV112" s="712">
        <v>64251</v>
      </c>
      <c r="BW112" s="274">
        <v>81405</v>
      </c>
      <c r="BX112" s="274">
        <f t="shared" si="63"/>
        <v>109233</v>
      </c>
      <c r="BY112" s="274">
        <v>254889</v>
      </c>
      <c r="BZ112" s="274">
        <v>64611</v>
      </c>
      <c r="CA112" s="274">
        <v>81954</v>
      </c>
      <c r="CB112" s="274">
        <f t="shared" si="64"/>
        <v>109980</v>
      </c>
      <c r="CC112" s="713">
        <v>256545</v>
      </c>
      <c r="CD112" s="712">
        <v>23526</v>
      </c>
      <c r="CE112" s="274">
        <v>32067</v>
      </c>
      <c r="CF112" s="274">
        <f t="shared" si="65"/>
        <v>39690</v>
      </c>
      <c r="CG112" s="274">
        <v>95283</v>
      </c>
      <c r="CH112" s="274">
        <v>24408</v>
      </c>
      <c r="CI112" s="274">
        <v>33786</v>
      </c>
      <c r="CJ112" s="274">
        <f t="shared" si="66"/>
        <v>41517</v>
      </c>
      <c r="CK112" s="713">
        <v>99711</v>
      </c>
      <c r="CL112" s="712">
        <v>25380</v>
      </c>
      <c r="CM112" s="274">
        <v>32751</v>
      </c>
      <c r="CN112" s="274">
        <f t="shared" si="67"/>
        <v>38214</v>
      </c>
      <c r="CO112" s="274">
        <v>96345</v>
      </c>
      <c r="CP112" s="274">
        <v>27666</v>
      </c>
      <c r="CQ112" s="274">
        <v>36243</v>
      </c>
      <c r="CR112" s="274">
        <f t="shared" si="68"/>
        <v>42435</v>
      </c>
      <c r="CS112" s="713">
        <v>106344</v>
      </c>
      <c r="CT112" s="593"/>
      <c r="CU112" s="593"/>
      <c r="CV112" s="593"/>
      <c r="CX112" s="285">
        <f t="shared" si="70"/>
        <v>538344</v>
      </c>
      <c r="CY112" s="285">
        <f t="shared" si="71"/>
        <v>311481</v>
      </c>
      <c r="CZ112" s="285">
        <f t="shared" si="72"/>
        <v>226863</v>
      </c>
      <c r="DA112" s="285">
        <f t="shared" si="73"/>
        <v>1685493</v>
      </c>
      <c r="DB112" s="285">
        <f t="shared" si="74"/>
        <v>817767</v>
      </c>
      <c r="DC112" s="285">
        <f t="shared" si="75"/>
        <v>688392</v>
      </c>
      <c r="DD112" s="285">
        <f t="shared" si="76"/>
        <v>709416</v>
      </c>
    </row>
    <row r="113" spans="1:108">
      <c r="A113" s="712">
        <v>109</v>
      </c>
      <c r="B113" s="274" t="s">
        <v>1825</v>
      </c>
      <c r="C113" s="274" t="s">
        <v>1826</v>
      </c>
      <c r="D113" s="274" t="s">
        <v>3532</v>
      </c>
      <c r="E113" s="274">
        <v>3000</v>
      </c>
      <c r="F113" s="274">
        <f t="shared" si="46"/>
        <v>0</v>
      </c>
      <c r="G113" s="274">
        <v>0</v>
      </c>
      <c r="H113" s="274">
        <v>0</v>
      </c>
      <c r="I113" s="274">
        <f t="shared" si="47"/>
        <v>1E-4</v>
      </c>
      <c r="J113" s="274">
        <v>0</v>
      </c>
      <c r="K113" s="713">
        <v>1E-4</v>
      </c>
      <c r="L113" s="712">
        <f t="shared" si="69"/>
        <v>1530315</v>
      </c>
      <c r="M113" s="274">
        <v>1228685</v>
      </c>
      <c r="N113" s="274">
        <v>2759000</v>
      </c>
      <c r="O113" s="274">
        <f t="shared" si="48"/>
        <v>1532505.0144000002</v>
      </c>
      <c r="P113" s="274">
        <v>1230852.5055</v>
      </c>
      <c r="Q113" s="713">
        <v>2763357.5199000002</v>
      </c>
      <c r="R113" s="712">
        <v>531425</v>
      </c>
      <c r="S113" s="274">
        <v>745405</v>
      </c>
      <c r="T113" s="274">
        <f t="shared" si="49"/>
        <v>1026170</v>
      </c>
      <c r="U113" s="274">
        <v>2303000</v>
      </c>
      <c r="V113" s="274">
        <v>531460.2132</v>
      </c>
      <c r="W113" s="274">
        <v>745476.02509999997</v>
      </c>
      <c r="X113" s="274">
        <f t="shared" si="50"/>
        <v>1026163.4711999998</v>
      </c>
      <c r="Y113" s="713">
        <v>2303099.7094999999</v>
      </c>
      <c r="Z113" s="712">
        <v>242861</v>
      </c>
      <c r="AA113" s="274">
        <v>332008</v>
      </c>
      <c r="AB113" s="274">
        <f t="shared" si="51"/>
        <v>425384</v>
      </c>
      <c r="AC113" s="274">
        <v>1000253</v>
      </c>
      <c r="AD113" s="274">
        <v>87972.9</v>
      </c>
      <c r="AE113" s="274">
        <v>338433.4</v>
      </c>
      <c r="AF113" s="274">
        <f t="shared" si="52"/>
        <v>576355.0959999999</v>
      </c>
      <c r="AG113" s="713">
        <v>1002761.3959999999</v>
      </c>
      <c r="AH113" s="712">
        <v>200942</v>
      </c>
      <c r="AI113" s="274">
        <v>277011</v>
      </c>
      <c r="AJ113" s="274">
        <f t="shared" si="53"/>
        <v>369047</v>
      </c>
      <c r="AK113" s="274">
        <v>847000</v>
      </c>
      <c r="AL113" s="274">
        <v>205971.1</v>
      </c>
      <c r="AM113" s="274">
        <v>283377.5</v>
      </c>
      <c r="AN113" s="274">
        <f t="shared" si="54"/>
        <v>376616.41599999997</v>
      </c>
      <c r="AO113" s="713">
        <v>865965.01599999995</v>
      </c>
      <c r="AP113" s="712">
        <v>155671</v>
      </c>
      <c r="AQ113" s="274">
        <v>204204</v>
      </c>
      <c r="AR113" s="274">
        <f t="shared" si="55"/>
        <v>257125</v>
      </c>
      <c r="AS113" s="274">
        <v>617000</v>
      </c>
      <c r="AT113" s="274">
        <v>156913.60000000001</v>
      </c>
      <c r="AU113" s="274">
        <v>206534.39999999999</v>
      </c>
      <c r="AV113" s="274">
        <f t="shared" si="56"/>
        <v>259057.69999999998</v>
      </c>
      <c r="AW113" s="713">
        <v>622505.69999999995</v>
      </c>
      <c r="AX113" s="712">
        <v>436552</v>
      </c>
      <c r="AY113" s="274">
        <v>560680</v>
      </c>
      <c r="AZ113" s="274">
        <f t="shared" si="57"/>
        <v>821768</v>
      </c>
      <c r="BA113" s="274">
        <v>1819000</v>
      </c>
      <c r="BB113" s="274">
        <v>436912</v>
      </c>
      <c r="BC113" s="274">
        <v>561280.5</v>
      </c>
      <c r="BD113" s="274">
        <f t="shared" si="58"/>
        <v>822808.49</v>
      </c>
      <c r="BE113" s="713">
        <v>1821000.99</v>
      </c>
      <c r="BF113" s="712">
        <v>107252</v>
      </c>
      <c r="BG113" s="274">
        <v>160725</v>
      </c>
      <c r="BH113" s="274">
        <f t="shared" si="59"/>
        <v>189023</v>
      </c>
      <c r="BI113" s="274">
        <v>457000</v>
      </c>
      <c r="BJ113" s="274">
        <v>108211.2</v>
      </c>
      <c r="BK113" s="274">
        <v>162080.6</v>
      </c>
      <c r="BL113" s="274">
        <f t="shared" si="60"/>
        <v>190708.19999999998</v>
      </c>
      <c r="BM113" s="713">
        <v>461000</v>
      </c>
      <c r="BN113" s="712">
        <v>50269</v>
      </c>
      <c r="BO113" s="274">
        <v>70866</v>
      </c>
      <c r="BP113" s="274">
        <f t="shared" si="61"/>
        <v>95865</v>
      </c>
      <c r="BQ113" s="274">
        <v>217000</v>
      </c>
      <c r="BR113" s="274">
        <v>50712</v>
      </c>
      <c r="BS113" s="274">
        <v>71418.2</v>
      </c>
      <c r="BT113" s="274">
        <f t="shared" si="62"/>
        <v>95869.8</v>
      </c>
      <c r="BU113" s="713">
        <v>218000</v>
      </c>
      <c r="BV113" s="712">
        <v>61724</v>
      </c>
      <c r="BW113" s="274">
        <v>112723</v>
      </c>
      <c r="BX113" s="274">
        <f t="shared" si="63"/>
        <v>136553</v>
      </c>
      <c r="BY113" s="274">
        <v>311000</v>
      </c>
      <c r="BZ113" s="274">
        <v>62689.2</v>
      </c>
      <c r="CA113" s="274">
        <v>117032.6</v>
      </c>
      <c r="CB113" s="274">
        <f t="shared" si="64"/>
        <v>139278.19999999998</v>
      </c>
      <c r="CC113" s="713">
        <v>319000</v>
      </c>
      <c r="CD113" s="712">
        <v>160230</v>
      </c>
      <c r="CE113" s="274">
        <v>235223</v>
      </c>
      <c r="CF113" s="274">
        <f t="shared" si="65"/>
        <v>284759</v>
      </c>
      <c r="CG113" s="274">
        <v>680212</v>
      </c>
      <c r="CH113" s="274">
        <v>160600.71</v>
      </c>
      <c r="CI113" s="274">
        <v>236259.90999999997</v>
      </c>
      <c r="CJ113" s="274">
        <f t="shared" si="66"/>
        <v>285586.38000000006</v>
      </c>
      <c r="CK113" s="713">
        <v>682447</v>
      </c>
      <c r="CL113" s="712">
        <v>531289</v>
      </c>
      <c r="CM113" s="274">
        <v>727092</v>
      </c>
      <c r="CN113" s="274">
        <f t="shared" si="67"/>
        <v>938146</v>
      </c>
      <c r="CO113" s="274">
        <v>2196527</v>
      </c>
      <c r="CP113" s="274">
        <v>532862.02</v>
      </c>
      <c r="CQ113" s="274">
        <v>729223.94</v>
      </c>
      <c r="CR113" s="274">
        <f t="shared" si="68"/>
        <v>939974.04</v>
      </c>
      <c r="CS113" s="713">
        <v>2202060</v>
      </c>
      <c r="CT113" s="593"/>
      <c r="CU113" s="593"/>
      <c r="CV113" s="593"/>
      <c r="CX113" s="285">
        <f t="shared" si="70"/>
        <v>2763357.52</v>
      </c>
      <c r="CY113" s="285">
        <f t="shared" si="71"/>
        <v>1532505.0145000003</v>
      </c>
      <c r="CZ113" s="285">
        <f t="shared" si="72"/>
        <v>1230852.5055</v>
      </c>
      <c r="DA113" s="285">
        <f t="shared" si="73"/>
        <v>7557689.3414999992</v>
      </c>
      <c r="DB113" s="285">
        <f t="shared" si="74"/>
        <v>3741317.8131999997</v>
      </c>
      <c r="DC113" s="285">
        <f t="shared" si="75"/>
        <v>3106326.3396000001</v>
      </c>
      <c r="DD113" s="285">
        <f t="shared" si="76"/>
        <v>3469045.1886999998</v>
      </c>
    </row>
    <row r="114" spans="1:108">
      <c r="A114" s="712">
        <v>110</v>
      </c>
      <c r="B114" s="274" t="s">
        <v>1829</v>
      </c>
      <c r="C114" s="274" t="s">
        <v>1830</v>
      </c>
      <c r="D114" s="274" t="s">
        <v>3530</v>
      </c>
      <c r="E114" s="274">
        <v>3300</v>
      </c>
      <c r="F114" s="274">
        <f t="shared" si="46"/>
        <v>1059412</v>
      </c>
      <c r="G114" s="274">
        <v>771863</v>
      </c>
      <c r="H114" s="274">
        <v>1831275</v>
      </c>
      <c r="I114" s="274">
        <f t="shared" si="47"/>
        <v>1062922</v>
      </c>
      <c r="J114" s="274">
        <v>776858</v>
      </c>
      <c r="K114" s="713">
        <v>1839780</v>
      </c>
      <c r="L114" s="712">
        <f t="shared" si="69"/>
        <v>1060110</v>
      </c>
      <c r="M114" s="274">
        <v>776430</v>
      </c>
      <c r="N114" s="274">
        <v>1836540</v>
      </c>
      <c r="O114" s="274">
        <f t="shared" si="48"/>
        <v>1066839</v>
      </c>
      <c r="P114" s="274">
        <v>784214</v>
      </c>
      <c r="Q114" s="713">
        <v>1851053</v>
      </c>
      <c r="R114" s="712">
        <v>391432</v>
      </c>
      <c r="S114" s="274">
        <v>549472</v>
      </c>
      <c r="T114" s="274">
        <f t="shared" si="49"/>
        <v>676576</v>
      </c>
      <c r="U114" s="274">
        <v>1617480</v>
      </c>
      <c r="V114" s="274">
        <v>392783</v>
      </c>
      <c r="W114" s="274">
        <v>551520</v>
      </c>
      <c r="X114" s="274">
        <f t="shared" si="50"/>
        <v>681074</v>
      </c>
      <c r="Y114" s="713">
        <v>1625377</v>
      </c>
      <c r="Z114" s="712">
        <v>430110</v>
      </c>
      <c r="AA114" s="274">
        <v>597893</v>
      </c>
      <c r="AB114" s="274">
        <f t="shared" si="51"/>
        <v>756810</v>
      </c>
      <c r="AC114" s="274">
        <v>1784813</v>
      </c>
      <c r="AD114" s="274">
        <v>433440</v>
      </c>
      <c r="AE114" s="274">
        <v>602415</v>
      </c>
      <c r="AF114" s="274">
        <f t="shared" si="52"/>
        <v>763290</v>
      </c>
      <c r="AG114" s="713">
        <v>1799145</v>
      </c>
      <c r="AH114" s="712">
        <v>443047</v>
      </c>
      <c r="AI114" s="274">
        <v>582075</v>
      </c>
      <c r="AJ114" s="274">
        <f t="shared" si="53"/>
        <v>737641</v>
      </c>
      <c r="AK114" s="274">
        <v>1762763</v>
      </c>
      <c r="AL114" s="274">
        <v>448898</v>
      </c>
      <c r="AM114" s="274">
        <v>589117</v>
      </c>
      <c r="AN114" s="274">
        <f t="shared" si="54"/>
        <v>747045</v>
      </c>
      <c r="AO114" s="713">
        <v>1785060</v>
      </c>
      <c r="AP114" s="712">
        <v>409973</v>
      </c>
      <c r="AQ114" s="274">
        <v>556988</v>
      </c>
      <c r="AR114" s="274">
        <f t="shared" si="55"/>
        <v>726637</v>
      </c>
      <c r="AS114" s="274">
        <v>1693598</v>
      </c>
      <c r="AT114" s="274">
        <v>413595</v>
      </c>
      <c r="AU114" s="274">
        <v>563940</v>
      </c>
      <c r="AV114" s="274">
        <f t="shared" si="56"/>
        <v>734130</v>
      </c>
      <c r="AW114" s="713">
        <v>1711665</v>
      </c>
      <c r="AX114" s="712">
        <v>455130</v>
      </c>
      <c r="AY114" s="274">
        <v>588758</v>
      </c>
      <c r="AZ114" s="274">
        <f t="shared" si="57"/>
        <v>748934</v>
      </c>
      <c r="BA114" s="274">
        <v>1792822</v>
      </c>
      <c r="BB114" s="274">
        <v>460913</v>
      </c>
      <c r="BC114" s="274">
        <v>595013</v>
      </c>
      <c r="BD114" s="274">
        <f t="shared" si="58"/>
        <v>758767</v>
      </c>
      <c r="BE114" s="713">
        <v>1814693</v>
      </c>
      <c r="BF114" s="712">
        <v>429952</v>
      </c>
      <c r="BG114" s="274">
        <v>569520</v>
      </c>
      <c r="BH114" s="274">
        <f t="shared" si="59"/>
        <v>699458</v>
      </c>
      <c r="BI114" s="274">
        <v>1698930</v>
      </c>
      <c r="BJ114" s="274">
        <v>433192</v>
      </c>
      <c r="BK114" s="274">
        <v>573142</v>
      </c>
      <c r="BL114" s="274">
        <f t="shared" si="60"/>
        <v>705399</v>
      </c>
      <c r="BM114" s="713">
        <v>1711733</v>
      </c>
      <c r="BN114" s="712">
        <v>406035</v>
      </c>
      <c r="BO114" s="274">
        <v>553050</v>
      </c>
      <c r="BP114" s="274">
        <f t="shared" si="61"/>
        <v>673605</v>
      </c>
      <c r="BQ114" s="274">
        <v>1632690</v>
      </c>
      <c r="BR114" s="274">
        <v>409590</v>
      </c>
      <c r="BS114" s="274">
        <v>556965</v>
      </c>
      <c r="BT114" s="274">
        <f t="shared" si="62"/>
        <v>678150</v>
      </c>
      <c r="BU114" s="713">
        <v>1644705</v>
      </c>
      <c r="BV114" s="712">
        <v>425250</v>
      </c>
      <c r="BW114" s="274">
        <v>573030</v>
      </c>
      <c r="BX114" s="274">
        <f t="shared" si="63"/>
        <v>748260</v>
      </c>
      <c r="BY114" s="274">
        <v>1746540</v>
      </c>
      <c r="BZ114" s="274">
        <v>428918</v>
      </c>
      <c r="CA114" s="274">
        <v>576697</v>
      </c>
      <c r="CB114" s="274">
        <f t="shared" si="64"/>
        <v>753862</v>
      </c>
      <c r="CC114" s="713">
        <v>1759477</v>
      </c>
      <c r="CD114" s="712">
        <v>378315</v>
      </c>
      <c r="CE114" s="274">
        <v>528075</v>
      </c>
      <c r="CF114" s="274">
        <f t="shared" si="65"/>
        <v>650340</v>
      </c>
      <c r="CG114" s="274">
        <v>1556730</v>
      </c>
      <c r="CH114" s="274">
        <v>380565</v>
      </c>
      <c r="CI114" s="274">
        <v>529988</v>
      </c>
      <c r="CJ114" s="274">
        <f t="shared" si="66"/>
        <v>654345</v>
      </c>
      <c r="CK114" s="713">
        <v>1564898</v>
      </c>
      <c r="CL114" s="712">
        <v>448470</v>
      </c>
      <c r="CM114" s="274">
        <v>590648</v>
      </c>
      <c r="CN114" s="274">
        <f t="shared" si="67"/>
        <v>743714</v>
      </c>
      <c r="CO114" s="274">
        <v>1782832</v>
      </c>
      <c r="CP114" s="274">
        <v>450315</v>
      </c>
      <c r="CQ114" s="274">
        <v>593370</v>
      </c>
      <c r="CR114" s="274">
        <f t="shared" si="68"/>
        <v>748417</v>
      </c>
      <c r="CS114" s="713">
        <v>1792102</v>
      </c>
      <c r="CT114" s="593"/>
      <c r="CU114" s="593"/>
      <c r="CV114" s="593"/>
      <c r="CX114" s="285">
        <f t="shared" si="70"/>
        <v>3690833</v>
      </c>
      <c r="CY114" s="285">
        <f t="shared" si="71"/>
        <v>2129761</v>
      </c>
      <c r="CZ114" s="285">
        <f t="shared" si="72"/>
        <v>1561072</v>
      </c>
      <c r="DA114" s="285">
        <f t="shared" si="73"/>
        <v>10612080</v>
      </c>
      <c r="DB114" s="285">
        <f t="shared" si="74"/>
        <v>5356531</v>
      </c>
      <c r="DC114" s="285">
        <f t="shared" si="75"/>
        <v>4436753</v>
      </c>
      <c r="DD114" s="285">
        <f t="shared" si="76"/>
        <v>4486611</v>
      </c>
    </row>
    <row r="115" spans="1:108">
      <c r="A115" s="712">
        <v>111</v>
      </c>
      <c r="B115" s="274" t="s">
        <v>1847</v>
      </c>
      <c r="C115" s="274" t="s">
        <v>632</v>
      </c>
      <c r="D115" s="274" t="s">
        <v>3532</v>
      </c>
      <c r="E115" s="274">
        <v>11000</v>
      </c>
      <c r="F115" s="274">
        <f t="shared" si="46"/>
        <v>2280480</v>
      </c>
      <c r="G115" s="274">
        <v>0</v>
      </c>
      <c r="H115" s="274">
        <v>2280480</v>
      </c>
      <c r="I115" s="274">
        <f t="shared" si="47"/>
        <v>2336160</v>
      </c>
      <c r="J115" s="274">
        <v>0</v>
      </c>
      <c r="K115" s="713">
        <v>2336160</v>
      </c>
      <c r="L115" s="712">
        <f t="shared" si="69"/>
        <v>2329920</v>
      </c>
      <c r="M115" s="274">
        <v>0</v>
      </c>
      <c r="N115" s="274">
        <v>2329920</v>
      </c>
      <c r="O115" s="274">
        <f t="shared" si="48"/>
        <v>2389440</v>
      </c>
      <c r="P115" s="274">
        <v>0</v>
      </c>
      <c r="Q115" s="713">
        <v>2389440</v>
      </c>
      <c r="R115" s="712">
        <v>507312</v>
      </c>
      <c r="S115" s="274">
        <v>782064</v>
      </c>
      <c r="T115" s="274">
        <f t="shared" si="49"/>
        <v>964704</v>
      </c>
      <c r="U115" s="274">
        <v>2254080</v>
      </c>
      <c r="V115" s="274">
        <v>524304</v>
      </c>
      <c r="W115" s="274">
        <v>809424</v>
      </c>
      <c r="X115" s="274">
        <f t="shared" si="50"/>
        <v>982752</v>
      </c>
      <c r="Y115" s="713">
        <v>2316480</v>
      </c>
      <c r="Z115" s="712">
        <v>598752</v>
      </c>
      <c r="AA115" s="274">
        <v>961056</v>
      </c>
      <c r="AB115" s="274">
        <f t="shared" si="51"/>
        <v>1115712</v>
      </c>
      <c r="AC115" s="274">
        <v>2675520</v>
      </c>
      <c r="AD115" s="274">
        <v>618336</v>
      </c>
      <c r="AE115" s="274">
        <v>990576</v>
      </c>
      <c r="AF115" s="274">
        <f t="shared" si="52"/>
        <v>1129008</v>
      </c>
      <c r="AG115" s="713">
        <v>2737920</v>
      </c>
      <c r="AH115" s="712">
        <v>565200</v>
      </c>
      <c r="AI115" s="274">
        <v>924048</v>
      </c>
      <c r="AJ115" s="274">
        <f t="shared" si="53"/>
        <v>1016352</v>
      </c>
      <c r="AK115" s="274">
        <v>2505600</v>
      </c>
      <c r="AL115" s="274">
        <v>583776</v>
      </c>
      <c r="AM115" s="274">
        <v>951552</v>
      </c>
      <c r="AN115" s="274">
        <f t="shared" si="54"/>
        <v>1024512</v>
      </c>
      <c r="AO115" s="713">
        <v>2559840</v>
      </c>
      <c r="AP115" s="712">
        <v>534240</v>
      </c>
      <c r="AQ115" s="274">
        <v>746352</v>
      </c>
      <c r="AR115" s="274">
        <f t="shared" si="55"/>
        <v>907248</v>
      </c>
      <c r="AS115" s="274">
        <v>2187840</v>
      </c>
      <c r="AT115" s="274">
        <v>554832</v>
      </c>
      <c r="AU115" s="274">
        <v>777888</v>
      </c>
      <c r="AV115" s="274">
        <f t="shared" si="56"/>
        <v>925680</v>
      </c>
      <c r="AW115" s="713">
        <v>2258400</v>
      </c>
      <c r="AX115" s="712">
        <v>510768</v>
      </c>
      <c r="AY115" s="274">
        <v>771984</v>
      </c>
      <c r="AZ115" s="274">
        <f t="shared" si="57"/>
        <v>947328</v>
      </c>
      <c r="BA115" s="274">
        <v>2230080</v>
      </c>
      <c r="BB115" s="274">
        <v>530496</v>
      </c>
      <c r="BC115" s="274">
        <v>800208</v>
      </c>
      <c r="BD115" s="274">
        <f t="shared" si="58"/>
        <v>962256</v>
      </c>
      <c r="BE115" s="713">
        <v>2292960</v>
      </c>
      <c r="BF115" s="712">
        <v>467424</v>
      </c>
      <c r="BG115" s="274">
        <v>709056</v>
      </c>
      <c r="BH115" s="274">
        <f t="shared" si="59"/>
        <v>848160</v>
      </c>
      <c r="BI115" s="274">
        <v>2024640</v>
      </c>
      <c r="BJ115" s="274">
        <v>486000</v>
      </c>
      <c r="BK115" s="274">
        <v>736272</v>
      </c>
      <c r="BL115" s="274">
        <f t="shared" si="60"/>
        <v>861888</v>
      </c>
      <c r="BM115" s="713">
        <v>2084160</v>
      </c>
      <c r="BN115" s="712">
        <v>566208</v>
      </c>
      <c r="BO115" s="274">
        <v>774864</v>
      </c>
      <c r="BP115" s="274">
        <f t="shared" si="61"/>
        <v>978288</v>
      </c>
      <c r="BQ115" s="274">
        <v>2319360</v>
      </c>
      <c r="BR115" s="274">
        <v>588816</v>
      </c>
      <c r="BS115" s="274">
        <v>807120</v>
      </c>
      <c r="BT115" s="274">
        <f t="shared" si="62"/>
        <v>1002144</v>
      </c>
      <c r="BU115" s="713">
        <v>2398080</v>
      </c>
      <c r="BV115" s="712">
        <v>579168</v>
      </c>
      <c r="BW115" s="274">
        <v>750240</v>
      </c>
      <c r="BX115" s="274">
        <f t="shared" si="63"/>
        <v>992352</v>
      </c>
      <c r="BY115" s="274">
        <v>2321760</v>
      </c>
      <c r="BZ115" s="274">
        <v>603792</v>
      </c>
      <c r="CA115" s="274">
        <v>781920</v>
      </c>
      <c r="CB115" s="274">
        <f t="shared" si="64"/>
        <v>1014288</v>
      </c>
      <c r="CC115" s="713">
        <v>2400000</v>
      </c>
      <c r="CD115" s="712">
        <v>482256</v>
      </c>
      <c r="CE115" s="274">
        <v>639792</v>
      </c>
      <c r="CF115" s="274">
        <f t="shared" si="65"/>
        <v>944352</v>
      </c>
      <c r="CG115" s="274">
        <v>2066400</v>
      </c>
      <c r="CH115" s="274">
        <v>502848</v>
      </c>
      <c r="CI115" s="274">
        <v>666576</v>
      </c>
      <c r="CJ115" s="274">
        <f t="shared" si="66"/>
        <v>960336</v>
      </c>
      <c r="CK115" s="713">
        <v>2129760</v>
      </c>
      <c r="CL115" s="712">
        <v>547488</v>
      </c>
      <c r="CM115" s="274">
        <v>809280</v>
      </c>
      <c r="CN115" s="274">
        <f t="shared" si="67"/>
        <v>1036992</v>
      </c>
      <c r="CO115" s="274">
        <v>2393760</v>
      </c>
      <c r="CP115" s="274">
        <v>566640</v>
      </c>
      <c r="CQ115" s="274">
        <v>833904</v>
      </c>
      <c r="CR115" s="274">
        <f t="shared" si="68"/>
        <v>1053696</v>
      </c>
      <c r="CS115" s="713">
        <v>2454240</v>
      </c>
      <c r="CT115" s="593"/>
      <c r="CU115" s="593"/>
      <c r="CV115" s="593"/>
      <c r="CX115" s="285">
        <f t="shared" si="70"/>
        <v>4725600</v>
      </c>
      <c r="CY115" s="285">
        <f t="shared" si="71"/>
        <v>4725600</v>
      </c>
      <c r="CZ115" s="285">
        <f t="shared" si="72"/>
        <v>0</v>
      </c>
      <c r="DA115" s="285">
        <f t="shared" si="73"/>
        <v>14598240</v>
      </c>
      <c r="DB115" s="285">
        <f t="shared" si="74"/>
        <v>6891648</v>
      </c>
      <c r="DC115" s="285">
        <f t="shared" si="75"/>
        <v>8255040</v>
      </c>
      <c r="DD115" s="285">
        <f t="shared" si="76"/>
        <v>4061952</v>
      </c>
    </row>
    <row r="116" spans="1:108">
      <c r="A116" s="712">
        <v>112</v>
      </c>
      <c r="B116" s="274" t="s">
        <v>1848</v>
      </c>
      <c r="C116" s="274" t="s">
        <v>1849</v>
      </c>
      <c r="D116" s="274" t="s">
        <v>3530</v>
      </c>
      <c r="E116" s="274">
        <v>15000</v>
      </c>
      <c r="F116" s="274">
        <f t="shared" si="46"/>
        <v>4311360</v>
      </c>
      <c r="G116" s="274">
        <v>3113520</v>
      </c>
      <c r="H116" s="274">
        <v>7424880</v>
      </c>
      <c r="I116" s="274">
        <f t="shared" si="47"/>
        <v>4364880</v>
      </c>
      <c r="J116" s="274">
        <v>3153120</v>
      </c>
      <c r="K116" s="713">
        <v>7518000</v>
      </c>
      <c r="L116" s="712">
        <f t="shared" si="69"/>
        <v>4333200</v>
      </c>
      <c r="M116" s="274">
        <v>3162240</v>
      </c>
      <c r="N116" s="274">
        <v>7495440</v>
      </c>
      <c r="O116" s="274">
        <f t="shared" si="48"/>
        <v>4379040</v>
      </c>
      <c r="P116" s="274">
        <v>3202560</v>
      </c>
      <c r="Q116" s="713">
        <v>7581600</v>
      </c>
      <c r="R116" s="712">
        <v>1744560</v>
      </c>
      <c r="S116" s="274">
        <v>2498880</v>
      </c>
      <c r="T116" s="274">
        <f t="shared" si="49"/>
        <v>3029520</v>
      </c>
      <c r="U116" s="274">
        <v>7272960</v>
      </c>
      <c r="V116" s="274">
        <v>1766160</v>
      </c>
      <c r="W116" s="274">
        <v>2536560</v>
      </c>
      <c r="X116" s="274">
        <f t="shared" si="50"/>
        <v>3066960</v>
      </c>
      <c r="Y116" s="713">
        <v>7369680</v>
      </c>
      <c r="Z116" s="712">
        <v>1949280</v>
      </c>
      <c r="AA116" s="274">
        <v>2563920</v>
      </c>
      <c r="AB116" s="274">
        <f t="shared" si="51"/>
        <v>3196800</v>
      </c>
      <c r="AC116" s="274">
        <v>7710000</v>
      </c>
      <c r="AD116" s="274">
        <v>1993920</v>
      </c>
      <c r="AE116" s="274">
        <v>2618160</v>
      </c>
      <c r="AF116" s="274">
        <f t="shared" si="52"/>
        <v>3269040</v>
      </c>
      <c r="AG116" s="713">
        <v>7881120</v>
      </c>
      <c r="AH116" s="712">
        <v>1822080</v>
      </c>
      <c r="AI116" s="274">
        <v>2387760</v>
      </c>
      <c r="AJ116" s="274">
        <f t="shared" si="53"/>
        <v>3077280</v>
      </c>
      <c r="AK116" s="274">
        <v>7287120</v>
      </c>
      <c r="AL116" s="274">
        <v>1872000</v>
      </c>
      <c r="AM116" s="274">
        <v>2453520</v>
      </c>
      <c r="AN116" s="274">
        <f t="shared" si="54"/>
        <v>3157680</v>
      </c>
      <c r="AO116" s="713">
        <v>7483200</v>
      </c>
      <c r="AP116" s="712">
        <v>1780800</v>
      </c>
      <c r="AQ116" s="274">
        <v>2323200</v>
      </c>
      <c r="AR116" s="274">
        <f t="shared" si="55"/>
        <v>2989200</v>
      </c>
      <c r="AS116" s="274">
        <v>7093200</v>
      </c>
      <c r="AT116" s="274">
        <v>1801680</v>
      </c>
      <c r="AU116" s="274">
        <v>2350320</v>
      </c>
      <c r="AV116" s="274">
        <f t="shared" si="56"/>
        <v>3023760</v>
      </c>
      <c r="AW116" s="713">
        <v>7175760</v>
      </c>
      <c r="AX116" s="712">
        <v>1902000</v>
      </c>
      <c r="AY116" s="274">
        <v>2518320</v>
      </c>
      <c r="AZ116" s="274">
        <f t="shared" si="57"/>
        <v>3220320</v>
      </c>
      <c r="BA116" s="274">
        <v>7640640</v>
      </c>
      <c r="BB116" s="274">
        <v>1914480</v>
      </c>
      <c r="BC116" s="274">
        <v>2540160</v>
      </c>
      <c r="BD116" s="274">
        <f t="shared" si="58"/>
        <v>3245280</v>
      </c>
      <c r="BE116" s="713">
        <v>7699920</v>
      </c>
      <c r="BF116" s="712">
        <v>1873440</v>
      </c>
      <c r="BG116" s="274">
        <v>2353440</v>
      </c>
      <c r="BH116" s="274">
        <f t="shared" si="59"/>
        <v>3085440</v>
      </c>
      <c r="BI116" s="274">
        <v>7312320</v>
      </c>
      <c r="BJ116" s="274">
        <v>1888560</v>
      </c>
      <c r="BK116" s="274">
        <v>2376480</v>
      </c>
      <c r="BL116" s="274">
        <f t="shared" si="60"/>
        <v>3111840</v>
      </c>
      <c r="BM116" s="713">
        <v>7376880</v>
      </c>
      <c r="BN116" s="712">
        <v>1989840</v>
      </c>
      <c r="BO116" s="274">
        <v>2545920</v>
      </c>
      <c r="BP116" s="274">
        <f t="shared" si="61"/>
        <v>3299760</v>
      </c>
      <c r="BQ116" s="274">
        <v>7835520</v>
      </c>
      <c r="BR116" s="274">
        <v>2013120</v>
      </c>
      <c r="BS116" s="274">
        <v>2574960</v>
      </c>
      <c r="BT116" s="274">
        <f t="shared" si="62"/>
        <v>3336000</v>
      </c>
      <c r="BU116" s="713">
        <v>7924080</v>
      </c>
      <c r="BV116" s="712">
        <v>1914480</v>
      </c>
      <c r="BW116" s="274">
        <v>2594160</v>
      </c>
      <c r="BX116" s="274">
        <f t="shared" si="63"/>
        <v>3219840</v>
      </c>
      <c r="BY116" s="274">
        <v>7728480</v>
      </c>
      <c r="BZ116" s="274">
        <v>1929840</v>
      </c>
      <c r="CA116" s="274">
        <v>2618400</v>
      </c>
      <c r="CB116" s="274">
        <f t="shared" si="64"/>
        <v>3244560</v>
      </c>
      <c r="CC116" s="713">
        <v>7792800</v>
      </c>
      <c r="CD116" s="712">
        <v>1732560</v>
      </c>
      <c r="CE116" s="274">
        <v>2290320</v>
      </c>
      <c r="CF116" s="274">
        <f t="shared" si="65"/>
        <v>2914320</v>
      </c>
      <c r="CG116" s="274">
        <v>6937200</v>
      </c>
      <c r="CH116" s="274">
        <v>1763520</v>
      </c>
      <c r="CI116" s="274">
        <v>2334240</v>
      </c>
      <c r="CJ116" s="274">
        <f t="shared" si="66"/>
        <v>2964960</v>
      </c>
      <c r="CK116" s="713">
        <v>7062720</v>
      </c>
      <c r="CL116" s="712">
        <v>1997760</v>
      </c>
      <c r="CM116" s="274">
        <v>2666400</v>
      </c>
      <c r="CN116" s="274">
        <f t="shared" si="67"/>
        <v>3355920</v>
      </c>
      <c r="CO116" s="274">
        <v>8020080</v>
      </c>
      <c r="CP116" s="274">
        <v>2030640</v>
      </c>
      <c r="CQ116" s="274">
        <v>2710800</v>
      </c>
      <c r="CR116" s="274">
        <f t="shared" si="68"/>
        <v>3407280</v>
      </c>
      <c r="CS116" s="713">
        <v>8148720</v>
      </c>
      <c r="CT116" s="593"/>
      <c r="CU116" s="593"/>
      <c r="CV116" s="593"/>
      <c r="CX116" s="285">
        <f t="shared" si="70"/>
        <v>15099600</v>
      </c>
      <c r="CY116" s="285">
        <f t="shared" si="71"/>
        <v>8743920</v>
      </c>
      <c r="CZ116" s="285">
        <f t="shared" si="72"/>
        <v>6355680</v>
      </c>
      <c r="DA116" s="285">
        <f t="shared" si="73"/>
        <v>45009360</v>
      </c>
      <c r="DB116" s="285">
        <f t="shared" si="74"/>
        <v>22354080</v>
      </c>
      <c r="DC116" s="285">
        <f t="shared" si="75"/>
        <v>18702480</v>
      </c>
      <c r="DD116" s="285">
        <f t="shared" si="76"/>
        <v>18873120</v>
      </c>
    </row>
    <row r="117" spans="1:108">
      <c r="A117" s="712">
        <v>113</v>
      </c>
      <c r="B117" s="274" t="s">
        <v>3292</v>
      </c>
      <c r="C117" s="274" t="s">
        <v>3274</v>
      </c>
      <c r="D117" s="274" t="s">
        <v>3530</v>
      </c>
      <c r="E117" s="274">
        <v>2900</v>
      </c>
      <c r="F117" s="274">
        <f t="shared" si="46"/>
        <v>917370</v>
      </c>
      <c r="G117" s="274">
        <v>675855</v>
      </c>
      <c r="H117" s="274">
        <v>1593225</v>
      </c>
      <c r="I117" s="274">
        <f t="shared" si="47"/>
        <v>927044</v>
      </c>
      <c r="J117" s="274">
        <v>686948</v>
      </c>
      <c r="K117" s="713">
        <v>1613992</v>
      </c>
      <c r="L117" s="712">
        <f t="shared" si="69"/>
        <v>923828</v>
      </c>
      <c r="M117" s="274">
        <v>684945</v>
      </c>
      <c r="N117" s="274">
        <v>1608773</v>
      </c>
      <c r="O117" s="274">
        <f t="shared" si="48"/>
        <v>936788</v>
      </c>
      <c r="P117" s="274">
        <v>692055</v>
      </c>
      <c r="Q117" s="713">
        <v>1628843</v>
      </c>
      <c r="R117" s="712">
        <v>373162</v>
      </c>
      <c r="S117" s="274">
        <v>534375</v>
      </c>
      <c r="T117" s="274">
        <f t="shared" si="49"/>
        <v>624758</v>
      </c>
      <c r="U117" s="274">
        <v>1532295</v>
      </c>
      <c r="V117" s="274">
        <v>378068</v>
      </c>
      <c r="W117" s="274">
        <v>540270</v>
      </c>
      <c r="X117" s="274">
        <f t="shared" si="50"/>
        <v>634275</v>
      </c>
      <c r="Y117" s="713">
        <v>1552613</v>
      </c>
      <c r="Z117" s="712">
        <v>388800</v>
      </c>
      <c r="AA117" s="274">
        <v>510053</v>
      </c>
      <c r="AB117" s="274">
        <f t="shared" si="51"/>
        <v>660397</v>
      </c>
      <c r="AC117" s="274">
        <v>1559250</v>
      </c>
      <c r="AD117" s="274">
        <v>395032</v>
      </c>
      <c r="AE117" s="274">
        <v>515655</v>
      </c>
      <c r="AF117" s="274">
        <f t="shared" si="52"/>
        <v>669870</v>
      </c>
      <c r="AG117" s="713">
        <v>1580557</v>
      </c>
      <c r="AH117" s="712">
        <v>396203</v>
      </c>
      <c r="AI117" s="274">
        <v>550035</v>
      </c>
      <c r="AJ117" s="274">
        <f t="shared" si="53"/>
        <v>672547</v>
      </c>
      <c r="AK117" s="274">
        <v>1618785</v>
      </c>
      <c r="AL117" s="274">
        <v>400883</v>
      </c>
      <c r="AM117" s="274">
        <v>556515</v>
      </c>
      <c r="AN117" s="274">
        <f t="shared" si="54"/>
        <v>682065</v>
      </c>
      <c r="AO117" s="713">
        <v>1639463</v>
      </c>
      <c r="AP117" s="712">
        <v>382950</v>
      </c>
      <c r="AQ117" s="274">
        <v>486607</v>
      </c>
      <c r="AR117" s="274">
        <f t="shared" si="55"/>
        <v>630495</v>
      </c>
      <c r="AS117" s="274">
        <v>1500052</v>
      </c>
      <c r="AT117" s="274">
        <v>389047</v>
      </c>
      <c r="AU117" s="274">
        <v>496125</v>
      </c>
      <c r="AV117" s="274">
        <f t="shared" si="56"/>
        <v>639811</v>
      </c>
      <c r="AW117" s="713">
        <v>1524983</v>
      </c>
      <c r="AX117" s="712">
        <v>384008</v>
      </c>
      <c r="AY117" s="274">
        <v>520245</v>
      </c>
      <c r="AZ117" s="274">
        <f t="shared" si="57"/>
        <v>639427</v>
      </c>
      <c r="BA117" s="274">
        <v>1543680</v>
      </c>
      <c r="BB117" s="274">
        <v>387878</v>
      </c>
      <c r="BC117" s="274">
        <v>528188</v>
      </c>
      <c r="BD117" s="274">
        <f t="shared" si="58"/>
        <v>646896</v>
      </c>
      <c r="BE117" s="713">
        <v>1562962</v>
      </c>
      <c r="BF117" s="712">
        <v>407408</v>
      </c>
      <c r="BG117" s="274">
        <v>523102</v>
      </c>
      <c r="BH117" s="274">
        <f t="shared" si="59"/>
        <v>618997</v>
      </c>
      <c r="BI117" s="274">
        <v>1549507</v>
      </c>
      <c r="BJ117" s="274">
        <v>414112</v>
      </c>
      <c r="BK117" s="274">
        <v>531585</v>
      </c>
      <c r="BL117" s="274">
        <f t="shared" si="60"/>
        <v>631148</v>
      </c>
      <c r="BM117" s="713">
        <v>1576845</v>
      </c>
      <c r="BN117" s="712">
        <v>372735</v>
      </c>
      <c r="BO117" s="274">
        <v>494663</v>
      </c>
      <c r="BP117" s="274">
        <f t="shared" si="61"/>
        <v>659722</v>
      </c>
      <c r="BQ117" s="274">
        <v>1527120</v>
      </c>
      <c r="BR117" s="274">
        <v>378945</v>
      </c>
      <c r="BS117" s="274">
        <v>502942</v>
      </c>
      <c r="BT117" s="274">
        <f t="shared" si="62"/>
        <v>667823</v>
      </c>
      <c r="BU117" s="713">
        <v>1549710</v>
      </c>
      <c r="BV117" s="712">
        <v>395730</v>
      </c>
      <c r="BW117" s="274">
        <v>525420</v>
      </c>
      <c r="BX117" s="274">
        <f t="shared" si="63"/>
        <v>675113</v>
      </c>
      <c r="BY117" s="274">
        <v>1596263</v>
      </c>
      <c r="BZ117" s="274">
        <v>400838</v>
      </c>
      <c r="CA117" s="274">
        <v>531225</v>
      </c>
      <c r="CB117" s="274">
        <f t="shared" si="64"/>
        <v>683662</v>
      </c>
      <c r="CC117" s="713">
        <v>1615725</v>
      </c>
      <c r="CD117" s="712">
        <v>369023</v>
      </c>
      <c r="CE117" s="274">
        <v>487598</v>
      </c>
      <c r="CF117" s="274">
        <f t="shared" si="65"/>
        <v>625904</v>
      </c>
      <c r="CG117" s="274">
        <v>1482525</v>
      </c>
      <c r="CH117" s="274">
        <v>374895</v>
      </c>
      <c r="CI117" s="274">
        <v>493943</v>
      </c>
      <c r="CJ117" s="274">
        <f t="shared" si="66"/>
        <v>634027</v>
      </c>
      <c r="CK117" s="713">
        <v>1502865</v>
      </c>
      <c r="CL117" s="712">
        <v>401242</v>
      </c>
      <c r="CM117" s="274">
        <v>540810</v>
      </c>
      <c r="CN117" s="274">
        <f t="shared" si="67"/>
        <v>667486</v>
      </c>
      <c r="CO117" s="274">
        <v>1609538</v>
      </c>
      <c r="CP117" s="274">
        <v>405428</v>
      </c>
      <c r="CQ117" s="274">
        <v>547380</v>
      </c>
      <c r="CR117" s="274">
        <f t="shared" si="68"/>
        <v>675832</v>
      </c>
      <c r="CS117" s="713">
        <v>1628640</v>
      </c>
      <c r="CT117" s="593"/>
      <c r="CU117" s="593"/>
      <c r="CV117" s="593"/>
      <c r="CX117" s="285">
        <f t="shared" si="70"/>
        <v>3242835</v>
      </c>
      <c r="CY117" s="285">
        <f t="shared" si="71"/>
        <v>1863832</v>
      </c>
      <c r="CZ117" s="285">
        <f t="shared" si="72"/>
        <v>1379003</v>
      </c>
      <c r="DA117" s="285">
        <f t="shared" si="73"/>
        <v>9540451</v>
      </c>
      <c r="DB117" s="285">
        <f t="shared" si="74"/>
        <v>4765028</v>
      </c>
      <c r="DC117" s="285">
        <f t="shared" si="75"/>
        <v>3972397</v>
      </c>
      <c r="DD117" s="285">
        <f t="shared" si="76"/>
        <v>4005024</v>
      </c>
    </row>
    <row r="118" spans="1:108">
      <c r="A118" s="712">
        <v>114</v>
      </c>
      <c r="B118" s="274" t="s">
        <v>1854</v>
      </c>
      <c r="C118" s="274" t="s">
        <v>1855</v>
      </c>
      <c r="D118" s="274" t="s">
        <v>3530</v>
      </c>
      <c r="E118" s="274">
        <v>1500</v>
      </c>
      <c r="F118" s="274">
        <f t="shared" si="46"/>
        <v>251649</v>
      </c>
      <c r="G118" s="274">
        <v>186948</v>
      </c>
      <c r="H118" s="274">
        <v>438597</v>
      </c>
      <c r="I118" s="274">
        <f t="shared" si="47"/>
        <v>256860</v>
      </c>
      <c r="J118" s="274">
        <v>190890</v>
      </c>
      <c r="K118" s="713">
        <v>447750</v>
      </c>
      <c r="L118" s="712">
        <f t="shared" si="69"/>
        <v>320913</v>
      </c>
      <c r="M118" s="274">
        <v>247689</v>
      </c>
      <c r="N118" s="274">
        <v>568602</v>
      </c>
      <c r="O118" s="274">
        <f t="shared" si="48"/>
        <v>322299</v>
      </c>
      <c r="P118" s="274">
        <v>248967</v>
      </c>
      <c r="Q118" s="713">
        <v>571266</v>
      </c>
      <c r="R118" s="712">
        <v>134883</v>
      </c>
      <c r="S118" s="274">
        <v>185382</v>
      </c>
      <c r="T118" s="274">
        <f t="shared" si="49"/>
        <v>231165</v>
      </c>
      <c r="U118" s="274">
        <v>551430</v>
      </c>
      <c r="V118" s="274">
        <v>135711</v>
      </c>
      <c r="W118" s="274">
        <v>186291</v>
      </c>
      <c r="X118" s="274">
        <f t="shared" si="50"/>
        <v>232470</v>
      </c>
      <c r="Y118" s="713">
        <v>554472</v>
      </c>
      <c r="Z118" s="712">
        <v>109125</v>
      </c>
      <c r="AA118" s="274">
        <v>142065</v>
      </c>
      <c r="AB118" s="274">
        <f t="shared" si="51"/>
        <v>182997</v>
      </c>
      <c r="AC118" s="274">
        <v>434187</v>
      </c>
      <c r="AD118" s="274">
        <v>109818</v>
      </c>
      <c r="AE118" s="274">
        <v>142884</v>
      </c>
      <c r="AF118" s="274">
        <f t="shared" si="52"/>
        <v>184320</v>
      </c>
      <c r="AG118" s="713">
        <v>437022</v>
      </c>
      <c r="AH118" s="712">
        <v>23472</v>
      </c>
      <c r="AI118" s="274">
        <v>30600</v>
      </c>
      <c r="AJ118" s="274">
        <f t="shared" si="53"/>
        <v>35460</v>
      </c>
      <c r="AK118" s="274">
        <v>89532</v>
      </c>
      <c r="AL118" s="274">
        <v>23652</v>
      </c>
      <c r="AM118" s="274">
        <v>30654</v>
      </c>
      <c r="AN118" s="274">
        <f t="shared" si="54"/>
        <v>35541</v>
      </c>
      <c r="AO118" s="713">
        <v>89847</v>
      </c>
      <c r="AP118" s="712">
        <v>32499</v>
      </c>
      <c r="AQ118" s="274">
        <v>43668</v>
      </c>
      <c r="AR118" s="274">
        <f t="shared" si="55"/>
        <v>50949</v>
      </c>
      <c r="AS118" s="274">
        <v>127116</v>
      </c>
      <c r="AT118" s="274">
        <v>34821</v>
      </c>
      <c r="AU118" s="274">
        <v>47214</v>
      </c>
      <c r="AV118" s="274">
        <f t="shared" si="56"/>
        <v>54774</v>
      </c>
      <c r="AW118" s="713">
        <v>136809</v>
      </c>
      <c r="AX118" s="712">
        <v>85356</v>
      </c>
      <c r="AY118" s="274">
        <v>107181</v>
      </c>
      <c r="AZ118" s="274">
        <f t="shared" si="57"/>
        <v>132741</v>
      </c>
      <c r="BA118" s="274">
        <v>325278</v>
      </c>
      <c r="BB118" s="274">
        <v>87723</v>
      </c>
      <c r="BC118" s="274">
        <v>110664</v>
      </c>
      <c r="BD118" s="274">
        <f t="shared" si="58"/>
        <v>136818</v>
      </c>
      <c r="BE118" s="713">
        <v>335205</v>
      </c>
      <c r="BF118" s="712">
        <v>107964</v>
      </c>
      <c r="BG118" s="274">
        <v>135738</v>
      </c>
      <c r="BH118" s="274">
        <f t="shared" si="59"/>
        <v>187623</v>
      </c>
      <c r="BI118" s="274">
        <v>431325</v>
      </c>
      <c r="BJ118" s="274">
        <v>111294</v>
      </c>
      <c r="BK118" s="274">
        <v>140418</v>
      </c>
      <c r="BL118" s="274">
        <f t="shared" si="60"/>
        <v>194130</v>
      </c>
      <c r="BM118" s="713">
        <v>445842</v>
      </c>
      <c r="BN118" s="712">
        <v>79704</v>
      </c>
      <c r="BO118" s="274">
        <v>91947</v>
      </c>
      <c r="BP118" s="274">
        <f t="shared" si="61"/>
        <v>113055</v>
      </c>
      <c r="BQ118" s="274">
        <v>284706</v>
      </c>
      <c r="BR118" s="274">
        <v>84087</v>
      </c>
      <c r="BS118" s="274">
        <v>95895</v>
      </c>
      <c r="BT118" s="274">
        <f t="shared" si="62"/>
        <v>118074</v>
      </c>
      <c r="BU118" s="713">
        <v>298056</v>
      </c>
      <c r="BV118" s="712">
        <v>11760</v>
      </c>
      <c r="BW118" s="274">
        <v>28620</v>
      </c>
      <c r="BX118" s="274">
        <f t="shared" si="63"/>
        <v>26820</v>
      </c>
      <c r="BY118" s="274">
        <v>67200</v>
      </c>
      <c r="BZ118" s="274">
        <v>13200</v>
      </c>
      <c r="CA118" s="274">
        <v>31140</v>
      </c>
      <c r="CB118" s="274">
        <f t="shared" si="64"/>
        <v>30120</v>
      </c>
      <c r="CC118" s="713">
        <v>74460</v>
      </c>
      <c r="CD118" s="712">
        <v>1380</v>
      </c>
      <c r="CE118" s="274">
        <v>5700</v>
      </c>
      <c r="CF118" s="274">
        <f t="shared" si="65"/>
        <v>2220</v>
      </c>
      <c r="CG118" s="274">
        <v>9300</v>
      </c>
      <c r="CH118" s="274">
        <v>1380</v>
      </c>
      <c r="CI118" s="274">
        <v>6060</v>
      </c>
      <c r="CJ118" s="274">
        <f t="shared" si="66"/>
        <v>2460</v>
      </c>
      <c r="CK118" s="713">
        <v>9900</v>
      </c>
      <c r="CL118" s="712">
        <v>9960</v>
      </c>
      <c r="CM118" s="274">
        <v>3000</v>
      </c>
      <c r="CN118" s="274">
        <f t="shared" si="67"/>
        <v>5640</v>
      </c>
      <c r="CO118" s="274">
        <v>18600</v>
      </c>
      <c r="CP118" s="274">
        <v>10800</v>
      </c>
      <c r="CQ118" s="274">
        <v>3120</v>
      </c>
      <c r="CR118" s="274">
        <f t="shared" si="68"/>
        <v>5940</v>
      </c>
      <c r="CS118" s="713">
        <v>19860</v>
      </c>
      <c r="CT118" s="593"/>
      <c r="CU118" s="593"/>
      <c r="CV118" s="593"/>
      <c r="CX118" s="285">
        <f t="shared" si="70"/>
        <v>1019016</v>
      </c>
      <c r="CY118" s="285">
        <f t="shared" si="71"/>
        <v>579159</v>
      </c>
      <c r="CZ118" s="285">
        <f t="shared" si="72"/>
        <v>439857</v>
      </c>
      <c r="DA118" s="285">
        <f t="shared" si="73"/>
        <v>2237166</v>
      </c>
      <c r="DB118" s="285">
        <f t="shared" si="74"/>
        <v>1311201</v>
      </c>
      <c r="DC118" s="285">
        <f t="shared" si="75"/>
        <v>986202</v>
      </c>
      <c r="DD118" s="285">
        <f t="shared" si="76"/>
        <v>946962</v>
      </c>
    </row>
    <row r="119" spans="1:108">
      <c r="A119" s="712">
        <v>115</v>
      </c>
      <c r="B119" s="274" t="s">
        <v>1860</v>
      </c>
      <c r="C119" s="274" t="s">
        <v>1861</v>
      </c>
      <c r="D119" s="274" t="s">
        <v>3530</v>
      </c>
      <c r="E119" s="274">
        <v>9500</v>
      </c>
      <c r="F119" s="274">
        <f t="shared" si="46"/>
        <v>3493200</v>
      </c>
      <c r="G119" s="274">
        <v>2512560</v>
      </c>
      <c r="H119" s="274">
        <v>6005760</v>
      </c>
      <c r="I119" s="274">
        <f t="shared" si="47"/>
        <v>3497520</v>
      </c>
      <c r="J119" s="274">
        <v>2516760</v>
      </c>
      <c r="K119" s="713">
        <v>6014280</v>
      </c>
      <c r="L119" s="712">
        <f t="shared" si="69"/>
        <v>3625080</v>
      </c>
      <c r="M119" s="274">
        <v>2659680</v>
      </c>
      <c r="N119" s="274">
        <v>6284760</v>
      </c>
      <c r="O119" s="274">
        <f t="shared" si="48"/>
        <v>3626400</v>
      </c>
      <c r="P119" s="274">
        <v>2664600</v>
      </c>
      <c r="Q119" s="713">
        <v>6291000</v>
      </c>
      <c r="R119" s="712">
        <v>1404840</v>
      </c>
      <c r="S119" s="274">
        <v>1962000</v>
      </c>
      <c r="T119" s="274">
        <f t="shared" si="49"/>
        <v>2456640</v>
      </c>
      <c r="U119" s="274">
        <v>5823480</v>
      </c>
      <c r="V119" s="274">
        <v>1406880</v>
      </c>
      <c r="W119" s="274">
        <v>1965720</v>
      </c>
      <c r="X119" s="274">
        <f t="shared" si="50"/>
        <v>2458440</v>
      </c>
      <c r="Y119" s="713">
        <v>5831040</v>
      </c>
      <c r="Z119" s="712">
        <v>1469880</v>
      </c>
      <c r="AA119" s="274">
        <v>1927680</v>
      </c>
      <c r="AB119" s="274">
        <f t="shared" si="51"/>
        <v>2438760</v>
      </c>
      <c r="AC119" s="274">
        <v>5836320</v>
      </c>
      <c r="AD119" s="274">
        <v>1471320</v>
      </c>
      <c r="AE119" s="274">
        <v>1931280</v>
      </c>
      <c r="AF119" s="274">
        <f t="shared" si="52"/>
        <v>2442840</v>
      </c>
      <c r="AG119" s="713">
        <v>5845440</v>
      </c>
      <c r="AH119" s="712">
        <v>1589400</v>
      </c>
      <c r="AI119" s="274">
        <v>2088600</v>
      </c>
      <c r="AJ119" s="274">
        <f t="shared" si="53"/>
        <v>2693280</v>
      </c>
      <c r="AK119" s="274">
        <v>6371280</v>
      </c>
      <c r="AL119" s="274">
        <v>1590720</v>
      </c>
      <c r="AM119" s="274">
        <v>2091600</v>
      </c>
      <c r="AN119" s="274">
        <f t="shared" si="54"/>
        <v>2694960</v>
      </c>
      <c r="AO119" s="713">
        <v>6377280</v>
      </c>
      <c r="AP119" s="712">
        <v>1555440</v>
      </c>
      <c r="AQ119" s="274">
        <v>2016240</v>
      </c>
      <c r="AR119" s="274">
        <f t="shared" si="55"/>
        <v>2576760</v>
      </c>
      <c r="AS119" s="274">
        <v>6148440</v>
      </c>
      <c r="AT119" s="274">
        <v>1556520</v>
      </c>
      <c r="AU119" s="274">
        <v>2018520</v>
      </c>
      <c r="AV119" s="274">
        <f t="shared" si="56"/>
        <v>2578560</v>
      </c>
      <c r="AW119" s="713">
        <v>6153600</v>
      </c>
      <c r="AX119" s="712">
        <v>1498440</v>
      </c>
      <c r="AY119" s="274">
        <v>1968840</v>
      </c>
      <c r="AZ119" s="274">
        <f t="shared" si="57"/>
        <v>2511360</v>
      </c>
      <c r="BA119" s="274">
        <v>5978640</v>
      </c>
      <c r="BB119" s="274">
        <v>1499280</v>
      </c>
      <c r="BC119" s="274">
        <v>1971960</v>
      </c>
      <c r="BD119" s="274">
        <f t="shared" si="58"/>
        <v>2516040</v>
      </c>
      <c r="BE119" s="713">
        <v>5987280</v>
      </c>
      <c r="BF119" s="712">
        <v>1546680</v>
      </c>
      <c r="BG119" s="274">
        <v>1981560</v>
      </c>
      <c r="BH119" s="274">
        <f t="shared" si="59"/>
        <v>2534400</v>
      </c>
      <c r="BI119" s="274">
        <v>6062640</v>
      </c>
      <c r="BJ119" s="274">
        <v>1547640</v>
      </c>
      <c r="BK119" s="274">
        <v>1983600</v>
      </c>
      <c r="BL119" s="274">
        <f t="shared" si="60"/>
        <v>2536920</v>
      </c>
      <c r="BM119" s="713">
        <v>6068160</v>
      </c>
      <c r="BN119" s="712">
        <v>1622520</v>
      </c>
      <c r="BO119" s="274">
        <v>2055360</v>
      </c>
      <c r="BP119" s="274">
        <f t="shared" si="61"/>
        <v>2610840</v>
      </c>
      <c r="BQ119" s="274">
        <v>6288720</v>
      </c>
      <c r="BR119" s="274">
        <v>1624680</v>
      </c>
      <c r="BS119" s="274">
        <v>2058960</v>
      </c>
      <c r="BT119" s="274">
        <f t="shared" si="62"/>
        <v>2614200</v>
      </c>
      <c r="BU119" s="713">
        <v>6297840</v>
      </c>
      <c r="BV119" s="712">
        <v>1633680</v>
      </c>
      <c r="BW119" s="274">
        <v>2140800</v>
      </c>
      <c r="BX119" s="274">
        <f t="shared" si="63"/>
        <v>2684640</v>
      </c>
      <c r="BY119" s="274">
        <v>6459120</v>
      </c>
      <c r="BZ119" s="274">
        <v>1635480</v>
      </c>
      <c r="CA119" s="274">
        <v>2143560</v>
      </c>
      <c r="CB119" s="274">
        <f t="shared" si="64"/>
        <v>2688600</v>
      </c>
      <c r="CC119" s="713">
        <v>6467640</v>
      </c>
      <c r="CD119" s="712">
        <v>1446360</v>
      </c>
      <c r="CE119" s="274">
        <v>1867800</v>
      </c>
      <c r="CF119" s="274">
        <f t="shared" si="65"/>
        <v>2405040</v>
      </c>
      <c r="CG119" s="274">
        <v>5719200</v>
      </c>
      <c r="CH119" s="274">
        <v>1446720</v>
      </c>
      <c r="CI119" s="274">
        <v>1870680</v>
      </c>
      <c r="CJ119" s="274">
        <f t="shared" si="66"/>
        <v>2406720</v>
      </c>
      <c r="CK119" s="713">
        <v>5724120</v>
      </c>
      <c r="CL119" s="712">
        <v>1594440</v>
      </c>
      <c r="CM119" s="274">
        <v>2112000</v>
      </c>
      <c r="CN119" s="274">
        <f t="shared" si="67"/>
        <v>2627040</v>
      </c>
      <c r="CO119" s="274">
        <v>6333480</v>
      </c>
      <c r="CP119" s="274">
        <v>1595400</v>
      </c>
      <c r="CQ119" s="274">
        <v>2113320</v>
      </c>
      <c r="CR119" s="274">
        <f t="shared" si="68"/>
        <v>2629080</v>
      </c>
      <c r="CS119" s="713">
        <v>6337800</v>
      </c>
      <c r="CT119" s="593"/>
      <c r="CU119" s="593"/>
      <c r="CV119" s="593"/>
      <c r="CX119" s="285">
        <f t="shared" si="70"/>
        <v>12305280</v>
      </c>
      <c r="CY119" s="285">
        <f t="shared" si="71"/>
        <v>7123920</v>
      </c>
      <c r="CZ119" s="285">
        <f t="shared" si="72"/>
        <v>5181360</v>
      </c>
      <c r="DA119" s="285">
        <f t="shared" si="73"/>
        <v>36512640</v>
      </c>
      <c r="DB119" s="285">
        <f t="shared" si="74"/>
        <v>18315960</v>
      </c>
      <c r="DC119" s="285">
        <f t="shared" si="75"/>
        <v>15131040</v>
      </c>
      <c r="DD119" s="285">
        <f t="shared" si="76"/>
        <v>15356160</v>
      </c>
    </row>
    <row r="120" spans="1:108">
      <c r="A120" s="712">
        <v>116</v>
      </c>
      <c r="B120" s="274" t="s">
        <v>3204</v>
      </c>
      <c r="C120" s="274" t="s">
        <v>3205</v>
      </c>
      <c r="D120" s="274" t="s">
        <v>3530</v>
      </c>
      <c r="E120" s="274">
        <v>3500</v>
      </c>
      <c r="F120" s="274">
        <f t="shared" si="46"/>
        <v>846000</v>
      </c>
      <c r="G120" s="274">
        <v>597443</v>
      </c>
      <c r="H120" s="274">
        <v>1443443</v>
      </c>
      <c r="I120" s="274">
        <f t="shared" si="47"/>
        <v>848587</v>
      </c>
      <c r="J120" s="274">
        <v>599243</v>
      </c>
      <c r="K120" s="713">
        <v>1447830</v>
      </c>
      <c r="L120" s="712">
        <f t="shared" si="69"/>
        <v>921375</v>
      </c>
      <c r="M120" s="274">
        <v>688635</v>
      </c>
      <c r="N120" s="274">
        <v>1610010</v>
      </c>
      <c r="O120" s="274">
        <f t="shared" si="48"/>
        <v>928732</v>
      </c>
      <c r="P120" s="274">
        <v>692505</v>
      </c>
      <c r="Q120" s="713">
        <v>1621237</v>
      </c>
      <c r="R120" s="712">
        <v>366547</v>
      </c>
      <c r="S120" s="274">
        <v>470858</v>
      </c>
      <c r="T120" s="274">
        <f t="shared" si="49"/>
        <v>635850</v>
      </c>
      <c r="U120" s="274">
        <v>1473255</v>
      </c>
      <c r="V120" s="274">
        <v>383152</v>
      </c>
      <c r="W120" s="274">
        <v>493380</v>
      </c>
      <c r="X120" s="274">
        <f t="shared" si="50"/>
        <v>665708</v>
      </c>
      <c r="Y120" s="713">
        <v>1542240</v>
      </c>
      <c r="Z120" s="712">
        <v>403133</v>
      </c>
      <c r="AA120" s="274">
        <v>471690</v>
      </c>
      <c r="AB120" s="274">
        <f t="shared" si="51"/>
        <v>646267</v>
      </c>
      <c r="AC120" s="274">
        <v>1521090</v>
      </c>
      <c r="AD120" s="274">
        <v>427883</v>
      </c>
      <c r="AE120" s="274">
        <v>502313</v>
      </c>
      <c r="AF120" s="274">
        <f t="shared" si="52"/>
        <v>689151</v>
      </c>
      <c r="AG120" s="713">
        <v>1619347</v>
      </c>
      <c r="AH120" s="712">
        <v>448875</v>
      </c>
      <c r="AI120" s="274">
        <v>486090</v>
      </c>
      <c r="AJ120" s="274">
        <f t="shared" si="53"/>
        <v>673718</v>
      </c>
      <c r="AK120" s="274">
        <v>1608683</v>
      </c>
      <c r="AL120" s="274">
        <v>457492</v>
      </c>
      <c r="AM120" s="274">
        <v>497903</v>
      </c>
      <c r="AN120" s="274">
        <f t="shared" si="54"/>
        <v>688590</v>
      </c>
      <c r="AO120" s="713">
        <v>1643985</v>
      </c>
      <c r="AP120" s="712">
        <v>431640</v>
      </c>
      <c r="AQ120" s="274">
        <v>491288</v>
      </c>
      <c r="AR120" s="274">
        <f t="shared" si="55"/>
        <v>691020</v>
      </c>
      <c r="AS120" s="274">
        <v>1613948</v>
      </c>
      <c r="AT120" s="274">
        <v>431865</v>
      </c>
      <c r="AU120" s="274">
        <v>491985</v>
      </c>
      <c r="AV120" s="274">
        <f t="shared" si="56"/>
        <v>691875</v>
      </c>
      <c r="AW120" s="713">
        <v>1615725</v>
      </c>
      <c r="AX120" s="712">
        <v>323663</v>
      </c>
      <c r="AY120" s="274">
        <v>382342</v>
      </c>
      <c r="AZ120" s="274">
        <f t="shared" si="57"/>
        <v>531855</v>
      </c>
      <c r="BA120" s="274">
        <v>1237860</v>
      </c>
      <c r="BB120" s="274">
        <v>323820</v>
      </c>
      <c r="BC120" s="274">
        <v>382568</v>
      </c>
      <c r="BD120" s="274">
        <f t="shared" si="58"/>
        <v>532079</v>
      </c>
      <c r="BE120" s="713">
        <v>1238467</v>
      </c>
      <c r="BF120" s="712">
        <v>361598</v>
      </c>
      <c r="BG120" s="274">
        <v>385133</v>
      </c>
      <c r="BH120" s="274">
        <f t="shared" si="59"/>
        <v>556267</v>
      </c>
      <c r="BI120" s="274">
        <v>1302998</v>
      </c>
      <c r="BJ120" s="274">
        <v>361620</v>
      </c>
      <c r="BK120" s="274">
        <v>386055</v>
      </c>
      <c r="BL120" s="274">
        <f t="shared" si="60"/>
        <v>556560</v>
      </c>
      <c r="BM120" s="713">
        <v>1304235</v>
      </c>
      <c r="BN120" s="712">
        <v>397350</v>
      </c>
      <c r="BO120" s="274">
        <v>459945</v>
      </c>
      <c r="BP120" s="274">
        <f t="shared" si="61"/>
        <v>643522</v>
      </c>
      <c r="BQ120" s="274">
        <v>1500817</v>
      </c>
      <c r="BR120" s="274">
        <v>397440</v>
      </c>
      <c r="BS120" s="274">
        <v>460867</v>
      </c>
      <c r="BT120" s="274">
        <f t="shared" si="62"/>
        <v>644063</v>
      </c>
      <c r="BU120" s="713">
        <v>1502370</v>
      </c>
      <c r="BV120" s="712">
        <v>447008</v>
      </c>
      <c r="BW120" s="274">
        <v>529830</v>
      </c>
      <c r="BX120" s="274">
        <f t="shared" si="63"/>
        <v>703867</v>
      </c>
      <c r="BY120" s="274">
        <v>1680705</v>
      </c>
      <c r="BZ120" s="274">
        <v>447458</v>
      </c>
      <c r="CA120" s="274">
        <v>530752</v>
      </c>
      <c r="CB120" s="274">
        <f t="shared" si="64"/>
        <v>704835</v>
      </c>
      <c r="CC120" s="713">
        <v>1683045</v>
      </c>
      <c r="CD120" s="712">
        <v>398272</v>
      </c>
      <c r="CE120" s="274">
        <v>508680</v>
      </c>
      <c r="CF120" s="274">
        <f t="shared" si="65"/>
        <v>671580</v>
      </c>
      <c r="CG120" s="274">
        <v>1578532</v>
      </c>
      <c r="CH120" s="274">
        <v>398407</v>
      </c>
      <c r="CI120" s="274">
        <v>509220</v>
      </c>
      <c r="CJ120" s="274">
        <f t="shared" si="66"/>
        <v>672211</v>
      </c>
      <c r="CK120" s="713">
        <v>1579838</v>
      </c>
      <c r="CL120" s="712">
        <v>385245</v>
      </c>
      <c r="CM120" s="274">
        <v>471082</v>
      </c>
      <c r="CN120" s="274">
        <f t="shared" si="67"/>
        <v>646156</v>
      </c>
      <c r="CO120" s="274">
        <v>1502483</v>
      </c>
      <c r="CP120" s="274">
        <v>385650</v>
      </c>
      <c r="CQ120" s="274">
        <v>471960</v>
      </c>
      <c r="CR120" s="274">
        <f t="shared" si="68"/>
        <v>646875</v>
      </c>
      <c r="CS120" s="713">
        <v>1504485</v>
      </c>
      <c r="CT120" s="593"/>
      <c r="CU120" s="593"/>
      <c r="CV120" s="593"/>
      <c r="CX120" s="285">
        <f t="shared" si="70"/>
        <v>3069067</v>
      </c>
      <c r="CY120" s="285">
        <f t="shared" si="71"/>
        <v>1777319</v>
      </c>
      <c r="CZ120" s="285">
        <f t="shared" si="72"/>
        <v>1291748</v>
      </c>
      <c r="DA120" s="285">
        <f t="shared" si="73"/>
        <v>9490364</v>
      </c>
      <c r="DB120" s="285">
        <f t="shared" si="74"/>
        <v>4753845</v>
      </c>
      <c r="DC120" s="285">
        <f t="shared" si="75"/>
        <v>3762900</v>
      </c>
      <c r="DD120" s="285">
        <f t="shared" si="76"/>
        <v>4027072</v>
      </c>
    </row>
    <row r="121" spans="1:108">
      <c r="A121" s="712">
        <v>117</v>
      </c>
      <c r="B121" s="274" t="s">
        <v>1874</v>
      </c>
      <c r="C121" s="274" t="s">
        <v>1875</v>
      </c>
      <c r="D121" s="274" t="s">
        <v>3530</v>
      </c>
      <c r="E121" s="274">
        <v>2500</v>
      </c>
      <c r="F121" s="274">
        <f t="shared" si="46"/>
        <v>9471.5</v>
      </c>
      <c r="G121" s="274">
        <v>4951</v>
      </c>
      <c r="H121" s="274">
        <v>14422.5</v>
      </c>
      <c r="I121" s="274">
        <f t="shared" si="47"/>
        <v>11446.82</v>
      </c>
      <c r="J121" s="274">
        <v>5197.5</v>
      </c>
      <c r="K121" s="713">
        <v>16644.32</v>
      </c>
      <c r="L121" s="712">
        <f t="shared" si="69"/>
        <v>884813</v>
      </c>
      <c r="M121" s="274">
        <v>636097</v>
      </c>
      <c r="N121" s="274">
        <v>1520910</v>
      </c>
      <c r="O121" s="274">
        <f t="shared" si="48"/>
        <v>890663</v>
      </c>
      <c r="P121" s="274">
        <v>642465</v>
      </c>
      <c r="Q121" s="713">
        <v>1533128</v>
      </c>
      <c r="R121" s="712">
        <v>347085</v>
      </c>
      <c r="S121" s="274">
        <v>500355</v>
      </c>
      <c r="T121" s="274">
        <f t="shared" si="49"/>
        <v>631350</v>
      </c>
      <c r="U121" s="274">
        <v>1478790</v>
      </c>
      <c r="V121" s="274">
        <v>350033</v>
      </c>
      <c r="W121" s="274">
        <v>506093</v>
      </c>
      <c r="X121" s="274">
        <f t="shared" si="50"/>
        <v>636929</v>
      </c>
      <c r="Y121" s="713">
        <v>1493055</v>
      </c>
      <c r="Z121" s="712">
        <v>388395</v>
      </c>
      <c r="AA121" s="274">
        <v>514800</v>
      </c>
      <c r="AB121" s="274">
        <f t="shared" si="51"/>
        <v>646988</v>
      </c>
      <c r="AC121" s="274">
        <v>1550183</v>
      </c>
      <c r="AD121" s="274">
        <v>391298</v>
      </c>
      <c r="AE121" s="274">
        <v>519638</v>
      </c>
      <c r="AF121" s="274">
        <f t="shared" si="52"/>
        <v>653894</v>
      </c>
      <c r="AG121" s="713">
        <v>1564830</v>
      </c>
      <c r="AH121" s="712">
        <v>363555</v>
      </c>
      <c r="AI121" s="274">
        <v>493178</v>
      </c>
      <c r="AJ121" s="274">
        <f t="shared" si="53"/>
        <v>613417</v>
      </c>
      <c r="AK121" s="274">
        <v>1470150</v>
      </c>
      <c r="AL121" s="274">
        <v>366795</v>
      </c>
      <c r="AM121" s="274">
        <v>497722</v>
      </c>
      <c r="AN121" s="274">
        <f t="shared" si="54"/>
        <v>618008</v>
      </c>
      <c r="AO121" s="713">
        <v>1482525</v>
      </c>
      <c r="AP121" s="712">
        <v>369855</v>
      </c>
      <c r="AQ121" s="274">
        <v>488542</v>
      </c>
      <c r="AR121" s="274">
        <f t="shared" si="55"/>
        <v>621788</v>
      </c>
      <c r="AS121" s="274">
        <v>1480185</v>
      </c>
      <c r="AT121" s="274">
        <v>372870</v>
      </c>
      <c r="AU121" s="274">
        <v>493380</v>
      </c>
      <c r="AV121" s="274">
        <f t="shared" si="56"/>
        <v>628380</v>
      </c>
      <c r="AW121" s="713">
        <v>1494630</v>
      </c>
      <c r="AX121" s="712">
        <v>391387</v>
      </c>
      <c r="AY121" s="274">
        <v>530078</v>
      </c>
      <c r="AZ121" s="274">
        <f t="shared" si="57"/>
        <v>663457</v>
      </c>
      <c r="BA121" s="274">
        <v>1584922</v>
      </c>
      <c r="BB121" s="274">
        <v>394245</v>
      </c>
      <c r="BC121" s="274">
        <v>534848</v>
      </c>
      <c r="BD121" s="274">
        <f t="shared" si="58"/>
        <v>670814</v>
      </c>
      <c r="BE121" s="713">
        <v>1599907</v>
      </c>
      <c r="BF121" s="712">
        <v>389993</v>
      </c>
      <c r="BG121" s="274">
        <v>490455</v>
      </c>
      <c r="BH121" s="274">
        <f t="shared" si="59"/>
        <v>649439</v>
      </c>
      <c r="BI121" s="274">
        <v>1529887</v>
      </c>
      <c r="BJ121" s="274">
        <v>394425</v>
      </c>
      <c r="BK121" s="274">
        <v>497813</v>
      </c>
      <c r="BL121" s="274">
        <f t="shared" si="60"/>
        <v>656010</v>
      </c>
      <c r="BM121" s="713">
        <v>1548248</v>
      </c>
      <c r="BN121" s="712">
        <v>405742</v>
      </c>
      <c r="BO121" s="274">
        <v>524813</v>
      </c>
      <c r="BP121" s="274">
        <f t="shared" si="61"/>
        <v>659858</v>
      </c>
      <c r="BQ121" s="274">
        <v>1590413</v>
      </c>
      <c r="BR121" s="274">
        <v>411727</v>
      </c>
      <c r="BS121" s="274">
        <v>533700</v>
      </c>
      <c r="BT121" s="274">
        <f t="shared" si="62"/>
        <v>668476</v>
      </c>
      <c r="BU121" s="713">
        <v>1613903</v>
      </c>
      <c r="BV121" s="712">
        <v>398295</v>
      </c>
      <c r="BW121" s="274">
        <v>508792</v>
      </c>
      <c r="BX121" s="274">
        <f t="shared" si="63"/>
        <v>660713</v>
      </c>
      <c r="BY121" s="274">
        <v>1567800</v>
      </c>
      <c r="BZ121" s="274">
        <v>404303</v>
      </c>
      <c r="CA121" s="274">
        <v>515362</v>
      </c>
      <c r="CB121" s="274">
        <f t="shared" si="64"/>
        <v>670815</v>
      </c>
      <c r="CC121" s="713">
        <v>1590480</v>
      </c>
      <c r="CD121" s="712">
        <v>365287</v>
      </c>
      <c r="CE121" s="274">
        <v>482333</v>
      </c>
      <c r="CF121" s="274">
        <f t="shared" si="65"/>
        <v>592807</v>
      </c>
      <c r="CG121" s="274">
        <v>1440427</v>
      </c>
      <c r="CH121" s="274">
        <v>368168</v>
      </c>
      <c r="CI121" s="274">
        <v>488137</v>
      </c>
      <c r="CJ121" s="274">
        <f t="shared" si="66"/>
        <v>596857</v>
      </c>
      <c r="CK121" s="713">
        <v>1453162</v>
      </c>
      <c r="CL121" s="712">
        <v>393863</v>
      </c>
      <c r="CM121" s="274">
        <v>511043</v>
      </c>
      <c r="CN121" s="274">
        <f t="shared" si="67"/>
        <v>650429</v>
      </c>
      <c r="CO121" s="274">
        <v>1555335</v>
      </c>
      <c r="CP121" s="274">
        <v>396067</v>
      </c>
      <c r="CQ121" s="274">
        <v>514935</v>
      </c>
      <c r="CR121" s="274">
        <f t="shared" si="68"/>
        <v>655223</v>
      </c>
      <c r="CS121" s="713">
        <v>1566225</v>
      </c>
      <c r="CT121" s="593"/>
      <c r="CU121" s="593"/>
      <c r="CV121" s="593"/>
      <c r="CX121" s="285">
        <f t="shared" si="70"/>
        <v>1549772.32</v>
      </c>
      <c r="CY121" s="285">
        <f t="shared" si="71"/>
        <v>902109.82</v>
      </c>
      <c r="CZ121" s="285">
        <f t="shared" si="72"/>
        <v>647662.5</v>
      </c>
      <c r="DA121" s="285">
        <f t="shared" si="73"/>
        <v>7584812.3200000003</v>
      </c>
      <c r="DB121" s="285">
        <f t="shared" si="74"/>
        <v>3016328.5</v>
      </c>
      <c r="DC121" s="285">
        <f t="shared" si="75"/>
        <v>2918942.82</v>
      </c>
      <c r="DD121" s="285">
        <f t="shared" si="76"/>
        <v>3184873.5</v>
      </c>
    </row>
    <row r="122" spans="1:108">
      <c r="A122" s="712">
        <v>118</v>
      </c>
      <c r="B122" s="274" t="s">
        <v>1876</v>
      </c>
      <c r="C122" s="274" t="s">
        <v>1877</v>
      </c>
      <c r="D122" s="274" t="s">
        <v>3530</v>
      </c>
      <c r="E122" s="274">
        <v>2800</v>
      </c>
      <c r="F122" s="274">
        <f t="shared" si="46"/>
        <v>744080</v>
      </c>
      <c r="G122" s="274">
        <v>564500</v>
      </c>
      <c r="H122" s="274">
        <v>1308580</v>
      </c>
      <c r="I122" s="274">
        <f t="shared" si="47"/>
        <v>750110</v>
      </c>
      <c r="J122" s="274">
        <v>566810</v>
      </c>
      <c r="K122" s="713">
        <v>1316920</v>
      </c>
      <c r="L122" s="712">
        <f t="shared" si="69"/>
        <v>1026820</v>
      </c>
      <c r="M122" s="274">
        <v>738780</v>
      </c>
      <c r="N122" s="274">
        <v>1765600</v>
      </c>
      <c r="O122" s="274">
        <f t="shared" si="48"/>
        <v>1027750</v>
      </c>
      <c r="P122" s="274">
        <v>739550</v>
      </c>
      <c r="Q122" s="713">
        <v>1767300</v>
      </c>
      <c r="R122" s="712">
        <v>365510</v>
      </c>
      <c r="S122" s="274">
        <v>523790</v>
      </c>
      <c r="T122" s="274">
        <f t="shared" si="49"/>
        <v>656920</v>
      </c>
      <c r="U122" s="274">
        <v>1546220</v>
      </c>
      <c r="V122" s="274">
        <v>367410</v>
      </c>
      <c r="W122" s="274">
        <v>525640</v>
      </c>
      <c r="X122" s="274">
        <f t="shared" si="50"/>
        <v>656330</v>
      </c>
      <c r="Y122" s="713">
        <v>1549380</v>
      </c>
      <c r="Z122" s="712">
        <v>436165</v>
      </c>
      <c r="AA122" s="274">
        <v>561549</v>
      </c>
      <c r="AB122" s="274">
        <f t="shared" si="51"/>
        <v>736016</v>
      </c>
      <c r="AC122" s="274">
        <v>1733730</v>
      </c>
      <c r="AD122" s="274">
        <v>436322</v>
      </c>
      <c r="AE122" s="274">
        <v>561773</v>
      </c>
      <c r="AF122" s="274">
        <f t="shared" si="52"/>
        <v>736395</v>
      </c>
      <c r="AG122" s="713">
        <v>1734490</v>
      </c>
      <c r="AH122" s="712">
        <v>402885</v>
      </c>
      <c r="AI122" s="274">
        <v>566941</v>
      </c>
      <c r="AJ122" s="274">
        <f t="shared" si="53"/>
        <v>676364</v>
      </c>
      <c r="AK122" s="274">
        <v>1646190</v>
      </c>
      <c r="AL122" s="274">
        <v>406198</v>
      </c>
      <c r="AM122" s="274">
        <v>567617</v>
      </c>
      <c r="AN122" s="274">
        <f t="shared" si="54"/>
        <v>674315</v>
      </c>
      <c r="AO122" s="713">
        <v>1648130</v>
      </c>
      <c r="AP122" s="712">
        <v>435800</v>
      </c>
      <c r="AQ122" s="274">
        <v>567590</v>
      </c>
      <c r="AR122" s="274">
        <f t="shared" si="55"/>
        <v>709160</v>
      </c>
      <c r="AS122" s="274">
        <v>1712550</v>
      </c>
      <c r="AT122" s="274">
        <v>437790</v>
      </c>
      <c r="AU122" s="274">
        <v>568400</v>
      </c>
      <c r="AV122" s="274">
        <f t="shared" si="56"/>
        <v>708500</v>
      </c>
      <c r="AW122" s="713">
        <v>1714690</v>
      </c>
      <c r="AX122" s="712">
        <v>446397</v>
      </c>
      <c r="AY122" s="274">
        <v>589750</v>
      </c>
      <c r="AZ122" s="274">
        <f t="shared" si="57"/>
        <v>739633</v>
      </c>
      <c r="BA122" s="274">
        <v>1775780</v>
      </c>
      <c r="BB122" s="274">
        <v>446725</v>
      </c>
      <c r="BC122" s="274">
        <v>590548</v>
      </c>
      <c r="BD122" s="274">
        <f t="shared" si="58"/>
        <v>740361</v>
      </c>
      <c r="BE122" s="713">
        <v>1777634</v>
      </c>
      <c r="BF122" s="712">
        <v>427642</v>
      </c>
      <c r="BG122" s="274">
        <v>549161</v>
      </c>
      <c r="BH122" s="274">
        <f t="shared" si="59"/>
        <v>706694</v>
      </c>
      <c r="BI122" s="274">
        <v>1683497</v>
      </c>
      <c r="BJ122" s="274">
        <v>428290</v>
      </c>
      <c r="BK122" s="274">
        <v>550443</v>
      </c>
      <c r="BL122" s="274">
        <f t="shared" si="60"/>
        <v>707941</v>
      </c>
      <c r="BM122" s="713">
        <v>1686674</v>
      </c>
      <c r="BN122" s="712">
        <v>423933</v>
      </c>
      <c r="BO122" s="274">
        <v>525486</v>
      </c>
      <c r="BP122" s="274">
        <f t="shared" si="61"/>
        <v>674517</v>
      </c>
      <c r="BQ122" s="274">
        <v>1623936</v>
      </c>
      <c r="BR122" s="274">
        <v>424589</v>
      </c>
      <c r="BS122" s="274">
        <v>526786</v>
      </c>
      <c r="BT122" s="274">
        <f t="shared" si="62"/>
        <v>675770</v>
      </c>
      <c r="BU122" s="713">
        <v>1627145</v>
      </c>
      <c r="BV122" s="712">
        <v>453254</v>
      </c>
      <c r="BW122" s="274">
        <v>579435</v>
      </c>
      <c r="BX122" s="274">
        <f t="shared" si="63"/>
        <v>754716</v>
      </c>
      <c r="BY122" s="274">
        <v>1787405</v>
      </c>
      <c r="BZ122" s="274">
        <v>453630</v>
      </c>
      <c r="CA122" s="274">
        <v>580058</v>
      </c>
      <c r="CB122" s="274">
        <f t="shared" si="64"/>
        <v>755469</v>
      </c>
      <c r="CC122" s="713">
        <v>1789157</v>
      </c>
      <c r="CD122" s="712">
        <v>410786</v>
      </c>
      <c r="CE122" s="274">
        <v>538670</v>
      </c>
      <c r="CF122" s="274">
        <f t="shared" si="65"/>
        <v>680753</v>
      </c>
      <c r="CG122" s="274">
        <v>1630209</v>
      </c>
      <c r="CH122" s="274">
        <v>411331</v>
      </c>
      <c r="CI122" s="274">
        <v>539330</v>
      </c>
      <c r="CJ122" s="274">
        <f t="shared" si="66"/>
        <v>681474</v>
      </c>
      <c r="CK122" s="713">
        <v>1632135</v>
      </c>
      <c r="CL122" s="712">
        <v>441749</v>
      </c>
      <c r="CM122" s="274">
        <v>561240</v>
      </c>
      <c r="CN122" s="274">
        <f t="shared" si="67"/>
        <v>737600</v>
      </c>
      <c r="CO122" s="274">
        <v>1740589</v>
      </c>
      <c r="CP122" s="274">
        <v>441328</v>
      </c>
      <c r="CQ122" s="274">
        <v>560209</v>
      </c>
      <c r="CR122" s="274">
        <f t="shared" si="68"/>
        <v>741320</v>
      </c>
      <c r="CS122" s="713">
        <v>1742857</v>
      </c>
      <c r="CT122" s="593"/>
      <c r="CU122" s="593"/>
      <c r="CV122" s="593"/>
      <c r="CX122" s="285">
        <f t="shared" si="70"/>
        <v>3084220</v>
      </c>
      <c r="CY122" s="285">
        <f t="shared" si="71"/>
        <v>1777860</v>
      </c>
      <c r="CZ122" s="285">
        <f t="shared" si="72"/>
        <v>1306360</v>
      </c>
      <c r="DA122" s="285">
        <f t="shared" si="73"/>
        <v>9730910</v>
      </c>
      <c r="DB122" s="285">
        <f t="shared" si="74"/>
        <v>4721900</v>
      </c>
      <c r="DC122" s="285">
        <f t="shared" si="75"/>
        <v>4001290</v>
      </c>
      <c r="DD122" s="285">
        <f t="shared" si="76"/>
        <v>4081900</v>
      </c>
    </row>
    <row r="123" spans="1:108">
      <c r="A123" s="712">
        <v>119</v>
      </c>
      <c r="B123" s="274" t="s">
        <v>1878</v>
      </c>
      <c r="C123" s="274" t="s">
        <v>1879</v>
      </c>
      <c r="D123" s="274" t="s">
        <v>3530</v>
      </c>
      <c r="E123" s="274">
        <v>1800</v>
      </c>
      <c r="F123" s="274">
        <f t="shared" si="46"/>
        <v>102360</v>
      </c>
      <c r="G123" s="274">
        <v>40905</v>
      </c>
      <c r="H123" s="274">
        <v>143265</v>
      </c>
      <c r="I123" s="274">
        <f t="shared" si="47"/>
        <v>102930</v>
      </c>
      <c r="J123" s="274">
        <v>40965</v>
      </c>
      <c r="K123" s="713">
        <v>143895</v>
      </c>
      <c r="L123" s="712">
        <f t="shared" si="69"/>
        <v>116730</v>
      </c>
      <c r="M123" s="274">
        <v>48960</v>
      </c>
      <c r="N123" s="274">
        <v>165690</v>
      </c>
      <c r="O123" s="274">
        <f t="shared" si="48"/>
        <v>116835</v>
      </c>
      <c r="P123" s="274">
        <v>48960</v>
      </c>
      <c r="Q123" s="713">
        <v>165795</v>
      </c>
      <c r="R123" s="712">
        <v>18990</v>
      </c>
      <c r="S123" s="274">
        <v>90420</v>
      </c>
      <c r="T123" s="274">
        <f t="shared" si="49"/>
        <v>36510</v>
      </c>
      <c r="U123" s="274">
        <v>145920</v>
      </c>
      <c r="V123" s="274">
        <v>19050</v>
      </c>
      <c r="W123" s="274">
        <v>90450</v>
      </c>
      <c r="X123" s="274">
        <f t="shared" si="50"/>
        <v>36480</v>
      </c>
      <c r="Y123" s="713">
        <v>145980</v>
      </c>
      <c r="Z123" s="712">
        <v>28425</v>
      </c>
      <c r="AA123" s="274">
        <v>106500</v>
      </c>
      <c r="AB123" s="274">
        <f t="shared" si="51"/>
        <v>33285</v>
      </c>
      <c r="AC123" s="274">
        <v>168210</v>
      </c>
      <c r="AD123" s="274">
        <v>28455</v>
      </c>
      <c r="AE123" s="274">
        <v>106560</v>
      </c>
      <c r="AF123" s="274">
        <f t="shared" si="52"/>
        <v>33300</v>
      </c>
      <c r="AG123" s="713">
        <v>168315</v>
      </c>
      <c r="AH123" s="712">
        <v>19980</v>
      </c>
      <c r="AI123" s="274">
        <v>95685</v>
      </c>
      <c r="AJ123" s="274">
        <f t="shared" si="53"/>
        <v>26715</v>
      </c>
      <c r="AK123" s="274">
        <v>142380</v>
      </c>
      <c r="AL123" s="274">
        <v>19995</v>
      </c>
      <c r="AM123" s="274">
        <v>96675</v>
      </c>
      <c r="AN123" s="274">
        <f t="shared" si="54"/>
        <v>26760</v>
      </c>
      <c r="AO123" s="713">
        <v>143430</v>
      </c>
      <c r="AP123" s="712">
        <v>26445</v>
      </c>
      <c r="AQ123" s="274">
        <v>93300</v>
      </c>
      <c r="AR123" s="274">
        <f t="shared" si="55"/>
        <v>29370</v>
      </c>
      <c r="AS123" s="274">
        <v>149115</v>
      </c>
      <c r="AT123" s="274">
        <v>26445</v>
      </c>
      <c r="AU123" s="274">
        <v>93360</v>
      </c>
      <c r="AV123" s="274">
        <f t="shared" si="56"/>
        <v>29370</v>
      </c>
      <c r="AW123" s="713">
        <v>149175</v>
      </c>
      <c r="AX123" s="712">
        <v>20820</v>
      </c>
      <c r="AY123" s="274">
        <v>94245</v>
      </c>
      <c r="AZ123" s="274">
        <f t="shared" si="57"/>
        <v>26130</v>
      </c>
      <c r="BA123" s="274">
        <v>141195</v>
      </c>
      <c r="BB123" s="274">
        <v>20835</v>
      </c>
      <c r="BC123" s="274">
        <v>94335</v>
      </c>
      <c r="BD123" s="274">
        <f t="shared" si="58"/>
        <v>26055</v>
      </c>
      <c r="BE123" s="713">
        <v>141225</v>
      </c>
      <c r="BF123" s="712">
        <v>21015</v>
      </c>
      <c r="BG123" s="274">
        <v>66900</v>
      </c>
      <c r="BH123" s="274">
        <f t="shared" si="59"/>
        <v>27810</v>
      </c>
      <c r="BI123" s="274">
        <v>115725</v>
      </c>
      <c r="BJ123" s="274">
        <v>26370</v>
      </c>
      <c r="BK123" s="274">
        <v>89700</v>
      </c>
      <c r="BL123" s="274">
        <f t="shared" si="60"/>
        <v>37830</v>
      </c>
      <c r="BM123" s="713">
        <v>153900</v>
      </c>
      <c r="BN123" s="712">
        <v>17280</v>
      </c>
      <c r="BO123" s="274">
        <v>74130</v>
      </c>
      <c r="BP123" s="274">
        <f t="shared" si="61"/>
        <v>28875</v>
      </c>
      <c r="BQ123" s="274">
        <v>120285</v>
      </c>
      <c r="BR123" s="274">
        <v>24345</v>
      </c>
      <c r="BS123" s="274">
        <v>107610</v>
      </c>
      <c r="BT123" s="274">
        <f t="shared" si="62"/>
        <v>42525</v>
      </c>
      <c r="BU123" s="713">
        <v>174480</v>
      </c>
      <c r="BV123" s="712">
        <v>17460</v>
      </c>
      <c r="BW123" s="274">
        <v>100815</v>
      </c>
      <c r="BX123" s="274">
        <f t="shared" si="63"/>
        <v>30495</v>
      </c>
      <c r="BY123" s="274">
        <v>148770</v>
      </c>
      <c r="BZ123" s="274">
        <v>19845</v>
      </c>
      <c r="CA123" s="274">
        <v>109875</v>
      </c>
      <c r="CB123" s="274">
        <f t="shared" si="64"/>
        <v>34710</v>
      </c>
      <c r="CC123" s="713">
        <v>164430</v>
      </c>
      <c r="CD123" s="712">
        <v>16095</v>
      </c>
      <c r="CE123" s="274">
        <v>99615</v>
      </c>
      <c r="CF123" s="274">
        <f t="shared" si="65"/>
        <v>23355</v>
      </c>
      <c r="CG123" s="274">
        <v>139065</v>
      </c>
      <c r="CH123" s="274">
        <v>15990</v>
      </c>
      <c r="CI123" s="274">
        <v>99720</v>
      </c>
      <c r="CJ123" s="274">
        <f t="shared" si="66"/>
        <v>23430</v>
      </c>
      <c r="CK123" s="713">
        <v>139140</v>
      </c>
      <c r="CL123" s="712">
        <v>12315</v>
      </c>
      <c r="CM123" s="274">
        <v>98280</v>
      </c>
      <c r="CN123" s="274">
        <f t="shared" si="67"/>
        <v>26970</v>
      </c>
      <c r="CO123" s="274">
        <v>137565</v>
      </c>
      <c r="CP123" s="274">
        <v>12300</v>
      </c>
      <c r="CQ123" s="274">
        <v>98280</v>
      </c>
      <c r="CR123" s="274">
        <f t="shared" si="68"/>
        <v>27090</v>
      </c>
      <c r="CS123" s="713">
        <v>137670</v>
      </c>
      <c r="CT123" s="593"/>
      <c r="CU123" s="593"/>
      <c r="CV123" s="593"/>
      <c r="CX123" s="285">
        <f t="shared" si="70"/>
        <v>309690</v>
      </c>
      <c r="CY123" s="285">
        <f t="shared" si="71"/>
        <v>219765</v>
      </c>
      <c r="CZ123" s="285">
        <f t="shared" si="72"/>
        <v>89925</v>
      </c>
      <c r="DA123" s="285">
        <f t="shared" si="73"/>
        <v>916590</v>
      </c>
      <c r="DB123" s="285">
        <f t="shared" si="74"/>
        <v>402900</v>
      </c>
      <c r="DC123" s="285">
        <f t="shared" si="75"/>
        <v>606810</v>
      </c>
      <c r="DD123" s="285">
        <f t="shared" si="76"/>
        <v>215835</v>
      </c>
    </row>
    <row r="124" spans="1:108">
      <c r="A124" s="712">
        <v>120</v>
      </c>
      <c r="B124" s="274" t="s">
        <v>1902</v>
      </c>
      <c r="C124" s="274" t="s">
        <v>1903</v>
      </c>
      <c r="D124" s="274" t="s">
        <v>3530</v>
      </c>
      <c r="E124" s="274">
        <v>2500</v>
      </c>
      <c r="F124" s="274">
        <f t="shared" si="46"/>
        <v>743310</v>
      </c>
      <c r="G124" s="274">
        <v>539910</v>
      </c>
      <c r="H124" s="274">
        <v>1283220</v>
      </c>
      <c r="I124" s="274">
        <f t="shared" si="47"/>
        <v>743805</v>
      </c>
      <c r="J124" s="274">
        <v>540510</v>
      </c>
      <c r="K124" s="713">
        <v>1284315</v>
      </c>
      <c r="L124" s="712">
        <f t="shared" si="69"/>
        <v>771780</v>
      </c>
      <c r="M124" s="274">
        <v>579405</v>
      </c>
      <c r="N124" s="274">
        <v>1351185</v>
      </c>
      <c r="O124" s="274">
        <f t="shared" si="48"/>
        <v>772740</v>
      </c>
      <c r="P124" s="274">
        <v>580410</v>
      </c>
      <c r="Q124" s="713">
        <v>1353150</v>
      </c>
      <c r="R124" s="712">
        <v>305190</v>
      </c>
      <c r="S124" s="274">
        <v>417015</v>
      </c>
      <c r="T124" s="274">
        <f t="shared" si="49"/>
        <v>493605</v>
      </c>
      <c r="U124" s="274">
        <v>1215810</v>
      </c>
      <c r="V124" s="274">
        <v>305505</v>
      </c>
      <c r="W124" s="274">
        <v>417630</v>
      </c>
      <c r="X124" s="274">
        <f t="shared" si="50"/>
        <v>494100</v>
      </c>
      <c r="Y124" s="713">
        <v>1217235</v>
      </c>
      <c r="Z124" s="712">
        <v>351405</v>
      </c>
      <c r="AA124" s="274">
        <v>475785</v>
      </c>
      <c r="AB124" s="274">
        <f t="shared" si="51"/>
        <v>592995</v>
      </c>
      <c r="AC124" s="274">
        <v>1420185</v>
      </c>
      <c r="AD124" s="274">
        <v>351570</v>
      </c>
      <c r="AE124" s="274">
        <v>475995</v>
      </c>
      <c r="AF124" s="274">
        <f t="shared" si="52"/>
        <v>593355</v>
      </c>
      <c r="AG124" s="713">
        <v>1420920</v>
      </c>
      <c r="AH124" s="712">
        <v>343725</v>
      </c>
      <c r="AI124" s="274">
        <v>447060</v>
      </c>
      <c r="AJ124" s="274">
        <f t="shared" si="53"/>
        <v>573810</v>
      </c>
      <c r="AK124" s="274">
        <v>1364595</v>
      </c>
      <c r="AL124" s="274">
        <v>344010</v>
      </c>
      <c r="AM124" s="274">
        <v>447525</v>
      </c>
      <c r="AN124" s="274">
        <f t="shared" si="54"/>
        <v>574305</v>
      </c>
      <c r="AO124" s="713">
        <v>1365840</v>
      </c>
      <c r="AP124" s="712">
        <v>317970</v>
      </c>
      <c r="AQ124" s="274">
        <v>423945</v>
      </c>
      <c r="AR124" s="274">
        <f t="shared" si="55"/>
        <v>564690</v>
      </c>
      <c r="AS124" s="274">
        <v>1306605</v>
      </c>
      <c r="AT124" s="274">
        <v>318225</v>
      </c>
      <c r="AU124" s="274">
        <v>424320</v>
      </c>
      <c r="AV124" s="274">
        <f t="shared" si="56"/>
        <v>565200</v>
      </c>
      <c r="AW124" s="713">
        <v>1307745</v>
      </c>
      <c r="AX124" s="712">
        <v>358725</v>
      </c>
      <c r="AY124" s="274">
        <v>465495</v>
      </c>
      <c r="AZ124" s="274">
        <f t="shared" si="57"/>
        <v>589035</v>
      </c>
      <c r="BA124" s="274">
        <v>1413255</v>
      </c>
      <c r="BB124" s="274">
        <v>358995</v>
      </c>
      <c r="BC124" s="274">
        <v>465705</v>
      </c>
      <c r="BD124" s="274">
        <f t="shared" si="58"/>
        <v>589440</v>
      </c>
      <c r="BE124" s="713">
        <v>1414140</v>
      </c>
      <c r="BF124" s="712">
        <v>339465</v>
      </c>
      <c r="BG124" s="274">
        <v>447135</v>
      </c>
      <c r="BH124" s="274">
        <f t="shared" si="59"/>
        <v>570420</v>
      </c>
      <c r="BI124" s="274">
        <v>1357020</v>
      </c>
      <c r="BJ124" s="274">
        <v>339945</v>
      </c>
      <c r="BK124" s="274">
        <v>447450</v>
      </c>
      <c r="BL124" s="274">
        <f t="shared" si="60"/>
        <v>571110</v>
      </c>
      <c r="BM124" s="713">
        <v>1358505</v>
      </c>
      <c r="BN124" s="712">
        <v>349725</v>
      </c>
      <c r="BO124" s="274">
        <v>474360</v>
      </c>
      <c r="BP124" s="274">
        <f t="shared" si="61"/>
        <v>598530</v>
      </c>
      <c r="BQ124" s="274">
        <v>1422615</v>
      </c>
      <c r="BR124" s="274">
        <v>350100</v>
      </c>
      <c r="BS124" s="274">
        <v>474645</v>
      </c>
      <c r="BT124" s="274">
        <f t="shared" si="62"/>
        <v>598920</v>
      </c>
      <c r="BU124" s="713">
        <v>1423665</v>
      </c>
      <c r="BV124" s="712">
        <v>365730</v>
      </c>
      <c r="BW124" s="274">
        <v>466410</v>
      </c>
      <c r="BX124" s="274">
        <f t="shared" si="63"/>
        <v>631920</v>
      </c>
      <c r="BY124" s="274">
        <v>1464060</v>
      </c>
      <c r="BZ124" s="274">
        <v>365925</v>
      </c>
      <c r="CA124" s="274">
        <v>466605</v>
      </c>
      <c r="CB124" s="274">
        <f t="shared" si="64"/>
        <v>632040</v>
      </c>
      <c r="CC124" s="713">
        <v>1464570</v>
      </c>
      <c r="CD124" s="712">
        <v>319530</v>
      </c>
      <c r="CE124" s="274">
        <v>427965</v>
      </c>
      <c r="CF124" s="274">
        <f t="shared" si="65"/>
        <v>546570</v>
      </c>
      <c r="CG124" s="274">
        <v>1294065</v>
      </c>
      <c r="CH124" s="274">
        <v>319680</v>
      </c>
      <c r="CI124" s="274">
        <v>428250</v>
      </c>
      <c r="CJ124" s="274">
        <f t="shared" si="66"/>
        <v>546780</v>
      </c>
      <c r="CK124" s="713">
        <v>1294710</v>
      </c>
      <c r="CL124" s="712">
        <v>374505</v>
      </c>
      <c r="CM124" s="274">
        <v>470970</v>
      </c>
      <c r="CN124" s="274">
        <f t="shared" si="67"/>
        <v>599550</v>
      </c>
      <c r="CO124" s="274">
        <v>1445025</v>
      </c>
      <c r="CP124" s="274">
        <v>374625</v>
      </c>
      <c r="CQ124" s="274">
        <v>471540</v>
      </c>
      <c r="CR124" s="274">
        <f t="shared" si="68"/>
        <v>600210</v>
      </c>
      <c r="CS124" s="713">
        <v>1446375</v>
      </c>
      <c r="CT124" s="593"/>
      <c r="CU124" s="593"/>
      <c r="CV124" s="593"/>
      <c r="CX124" s="285">
        <f t="shared" si="70"/>
        <v>2637465</v>
      </c>
      <c r="CY124" s="285">
        <f t="shared" si="71"/>
        <v>1516545</v>
      </c>
      <c r="CZ124" s="285">
        <f t="shared" si="72"/>
        <v>1120920</v>
      </c>
      <c r="DA124" s="285">
        <f t="shared" si="73"/>
        <v>7949205</v>
      </c>
      <c r="DB124" s="285">
        <f t="shared" si="74"/>
        <v>3953715</v>
      </c>
      <c r="DC124" s="285">
        <f t="shared" si="75"/>
        <v>3282015</v>
      </c>
      <c r="DD124" s="285">
        <f t="shared" si="76"/>
        <v>3347880</v>
      </c>
    </row>
    <row r="125" spans="1:108">
      <c r="A125" s="712">
        <v>121</v>
      </c>
      <c r="B125" s="274" t="s">
        <v>1914</v>
      </c>
      <c r="C125" s="274" t="s">
        <v>1915</v>
      </c>
      <c r="D125" s="274" t="s">
        <v>3530</v>
      </c>
      <c r="E125" s="274">
        <v>4550</v>
      </c>
      <c r="F125" s="274">
        <f t="shared" si="46"/>
        <v>879750</v>
      </c>
      <c r="G125" s="274">
        <v>638100</v>
      </c>
      <c r="H125" s="274">
        <v>1517850</v>
      </c>
      <c r="I125" s="274">
        <f t="shared" si="47"/>
        <v>889920</v>
      </c>
      <c r="J125" s="274">
        <v>643380</v>
      </c>
      <c r="K125" s="713">
        <v>1533300</v>
      </c>
      <c r="L125" s="712">
        <f t="shared" si="69"/>
        <v>861570</v>
      </c>
      <c r="M125" s="274">
        <v>632760</v>
      </c>
      <c r="N125" s="274">
        <v>1494330</v>
      </c>
      <c r="O125" s="274">
        <f t="shared" si="48"/>
        <v>867600</v>
      </c>
      <c r="P125" s="274">
        <v>636960</v>
      </c>
      <c r="Q125" s="713">
        <v>1504560</v>
      </c>
      <c r="R125" s="712">
        <v>341160</v>
      </c>
      <c r="S125" s="274">
        <v>493500</v>
      </c>
      <c r="T125" s="274">
        <f t="shared" si="49"/>
        <v>594210</v>
      </c>
      <c r="U125" s="274">
        <v>1428870</v>
      </c>
      <c r="V125" s="274">
        <v>343650</v>
      </c>
      <c r="W125" s="274">
        <v>497760</v>
      </c>
      <c r="X125" s="274">
        <f t="shared" si="50"/>
        <v>598950</v>
      </c>
      <c r="Y125" s="713">
        <v>1440360</v>
      </c>
      <c r="Z125" s="712">
        <v>383700</v>
      </c>
      <c r="AA125" s="274">
        <v>509940</v>
      </c>
      <c r="AB125" s="274">
        <f t="shared" si="51"/>
        <v>626940</v>
      </c>
      <c r="AC125" s="274">
        <v>1520580</v>
      </c>
      <c r="AD125" s="274">
        <v>386220</v>
      </c>
      <c r="AE125" s="274">
        <v>513510</v>
      </c>
      <c r="AF125" s="274">
        <f t="shared" si="52"/>
        <v>630510</v>
      </c>
      <c r="AG125" s="713">
        <v>1530240</v>
      </c>
      <c r="AH125" s="712">
        <v>363060</v>
      </c>
      <c r="AI125" s="274">
        <v>500220</v>
      </c>
      <c r="AJ125" s="274">
        <f t="shared" si="53"/>
        <v>622770</v>
      </c>
      <c r="AK125" s="274">
        <v>1486050</v>
      </c>
      <c r="AL125" s="274">
        <v>365820</v>
      </c>
      <c r="AM125" s="274">
        <v>503940</v>
      </c>
      <c r="AN125" s="274">
        <f t="shared" si="54"/>
        <v>628770</v>
      </c>
      <c r="AO125" s="713">
        <v>1498530</v>
      </c>
      <c r="AP125" s="712">
        <v>370950</v>
      </c>
      <c r="AQ125" s="274">
        <v>496860</v>
      </c>
      <c r="AR125" s="274">
        <f t="shared" si="55"/>
        <v>614820</v>
      </c>
      <c r="AS125" s="274">
        <v>1482630</v>
      </c>
      <c r="AT125" s="274">
        <v>373680</v>
      </c>
      <c r="AU125" s="274">
        <v>500910</v>
      </c>
      <c r="AV125" s="274">
        <f t="shared" si="56"/>
        <v>620190</v>
      </c>
      <c r="AW125" s="713">
        <v>1494780</v>
      </c>
      <c r="AX125" s="712">
        <v>385470</v>
      </c>
      <c r="AY125" s="274">
        <v>512370</v>
      </c>
      <c r="AZ125" s="274">
        <f t="shared" si="57"/>
        <v>656880</v>
      </c>
      <c r="BA125" s="274">
        <v>1554720</v>
      </c>
      <c r="BB125" s="274">
        <v>387150</v>
      </c>
      <c r="BC125" s="274">
        <v>515460</v>
      </c>
      <c r="BD125" s="274">
        <f t="shared" si="58"/>
        <v>659820</v>
      </c>
      <c r="BE125" s="713">
        <v>1562430</v>
      </c>
      <c r="BF125" s="712">
        <v>381870</v>
      </c>
      <c r="BG125" s="274">
        <v>512070</v>
      </c>
      <c r="BH125" s="274">
        <f t="shared" si="59"/>
        <v>641430</v>
      </c>
      <c r="BI125" s="274">
        <v>1535370</v>
      </c>
      <c r="BJ125" s="274">
        <v>382470</v>
      </c>
      <c r="BK125" s="274">
        <v>513840</v>
      </c>
      <c r="BL125" s="274">
        <f t="shared" si="60"/>
        <v>642870</v>
      </c>
      <c r="BM125" s="713">
        <v>1539180</v>
      </c>
      <c r="BN125" s="712">
        <v>399360</v>
      </c>
      <c r="BO125" s="274">
        <v>524310</v>
      </c>
      <c r="BP125" s="274">
        <f t="shared" si="61"/>
        <v>657390</v>
      </c>
      <c r="BQ125" s="274">
        <v>1581060</v>
      </c>
      <c r="BR125" s="274">
        <v>399810</v>
      </c>
      <c r="BS125" s="274">
        <v>524910</v>
      </c>
      <c r="BT125" s="274">
        <f t="shared" si="62"/>
        <v>658680</v>
      </c>
      <c r="BU125" s="713">
        <v>1583400</v>
      </c>
      <c r="BV125" s="712">
        <v>397830</v>
      </c>
      <c r="BW125" s="274">
        <v>531600</v>
      </c>
      <c r="BX125" s="274">
        <f t="shared" si="63"/>
        <v>659370</v>
      </c>
      <c r="BY125" s="274">
        <v>1588800</v>
      </c>
      <c r="BZ125" s="274">
        <v>398190</v>
      </c>
      <c r="CA125" s="274">
        <v>532200</v>
      </c>
      <c r="CB125" s="274">
        <f t="shared" si="64"/>
        <v>660360</v>
      </c>
      <c r="CC125" s="713">
        <v>1590750</v>
      </c>
      <c r="CD125" s="712">
        <v>335040</v>
      </c>
      <c r="CE125" s="274">
        <v>447810</v>
      </c>
      <c r="CF125" s="274">
        <f t="shared" si="65"/>
        <v>570360</v>
      </c>
      <c r="CG125" s="274">
        <v>1353210</v>
      </c>
      <c r="CH125" s="274">
        <v>335610</v>
      </c>
      <c r="CI125" s="274">
        <v>448560</v>
      </c>
      <c r="CJ125" s="274">
        <f t="shared" si="66"/>
        <v>570990</v>
      </c>
      <c r="CK125" s="713">
        <v>1355160</v>
      </c>
      <c r="CL125" s="712">
        <v>385680</v>
      </c>
      <c r="CM125" s="274">
        <v>508950</v>
      </c>
      <c r="CN125" s="274">
        <f t="shared" si="67"/>
        <v>639720</v>
      </c>
      <c r="CO125" s="274">
        <v>1534350</v>
      </c>
      <c r="CP125" s="274">
        <v>386160</v>
      </c>
      <c r="CQ125" s="274">
        <v>509250</v>
      </c>
      <c r="CR125" s="274">
        <f t="shared" si="68"/>
        <v>640140</v>
      </c>
      <c r="CS125" s="713">
        <v>1535550</v>
      </c>
      <c r="CT125" s="593"/>
      <c r="CU125" s="593"/>
      <c r="CV125" s="593"/>
      <c r="CX125" s="285">
        <f t="shared" si="70"/>
        <v>3037860</v>
      </c>
      <c r="CY125" s="285">
        <f t="shared" si="71"/>
        <v>1757520</v>
      </c>
      <c r="CZ125" s="285">
        <f t="shared" si="72"/>
        <v>1280340</v>
      </c>
      <c r="DA125" s="285">
        <f t="shared" si="73"/>
        <v>9001770</v>
      </c>
      <c r="DB125" s="285">
        <f t="shared" si="74"/>
        <v>4481550</v>
      </c>
      <c r="DC125" s="285">
        <f t="shared" si="75"/>
        <v>3773640</v>
      </c>
      <c r="DD125" s="285">
        <f t="shared" si="76"/>
        <v>3758760</v>
      </c>
    </row>
    <row r="126" spans="1:108">
      <c r="A126" s="712">
        <v>122</v>
      </c>
      <c r="B126" s="274" t="s">
        <v>1918</v>
      </c>
      <c r="C126" s="274" t="s">
        <v>1919</v>
      </c>
      <c r="D126" s="274" t="s">
        <v>3530</v>
      </c>
      <c r="E126" s="274">
        <v>3000</v>
      </c>
      <c r="F126" s="274">
        <f t="shared" si="46"/>
        <v>1649863</v>
      </c>
      <c r="G126" s="274">
        <v>1216696</v>
      </c>
      <c r="H126" s="274">
        <v>2866559</v>
      </c>
      <c r="I126" s="274">
        <f t="shared" si="47"/>
        <v>1664093.9009999998</v>
      </c>
      <c r="J126" s="274">
        <v>1227190.1470000001</v>
      </c>
      <c r="K126" s="713">
        <v>2891284.048</v>
      </c>
      <c r="L126" s="712">
        <f t="shared" si="69"/>
        <v>1928857</v>
      </c>
      <c r="M126" s="274">
        <v>1350086</v>
      </c>
      <c r="N126" s="274">
        <v>3278943</v>
      </c>
      <c r="O126" s="274">
        <f t="shared" si="48"/>
        <v>1943733.3969999999</v>
      </c>
      <c r="P126" s="274">
        <v>1360498.6170000001</v>
      </c>
      <c r="Q126" s="713">
        <v>3304232.014</v>
      </c>
      <c r="R126" s="712">
        <v>611128</v>
      </c>
      <c r="S126" s="274">
        <v>869792</v>
      </c>
      <c r="T126" s="274">
        <f t="shared" si="49"/>
        <v>1061495</v>
      </c>
      <c r="U126" s="274">
        <v>2542415</v>
      </c>
      <c r="V126" s="274">
        <v>614540.48100000003</v>
      </c>
      <c r="W126" s="274">
        <v>874647.375</v>
      </c>
      <c r="X126" s="274">
        <f t="shared" si="50"/>
        <v>1067420.4239999996</v>
      </c>
      <c r="Y126" s="713">
        <v>2556608.2799999998</v>
      </c>
      <c r="Z126" s="712">
        <v>601841</v>
      </c>
      <c r="AA126" s="274">
        <v>799307</v>
      </c>
      <c r="AB126" s="274">
        <f t="shared" si="51"/>
        <v>974779</v>
      </c>
      <c r="AC126" s="274">
        <v>2375927</v>
      </c>
      <c r="AD126" s="274">
        <v>606845.36930000002</v>
      </c>
      <c r="AE126" s="274">
        <v>805953.28359999997</v>
      </c>
      <c r="AF126" s="274">
        <f t="shared" si="52"/>
        <v>982884.00910000014</v>
      </c>
      <c r="AG126" s="713">
        <v>2395682.662</v>
      </c>
      <c r="AH126" s="712">
        <v>693472</v>
      </c>
      <c r="AI126" s="274">
        <v>812802</v>
      </c>
      <c r="AJ126" s="274">
        <f t="shared" si="53"/>
        <v>1193809</v>
      </c>
      <c r="AK126" s="274">
        <v>2700083</v>
      </c>
      <c r="AL126" s="274">
        <v>702478.79</v>
      </c>
      <c r="AM126" s="274">
        <v>823357.51</v>
      </c>
      <c r="AN126" s="274">
        <f t="shared" si="54"/>
        <v>1209313.6100000001</v>
      </c>
      <c r="AO126" s="713">
        <v>2735149.91</v>
      </c>
      <c r="AP126" s="712">
        <v>858489</v>
      </c>
      <c r="AQ126" s="274">
        <v>1116343</v>
      </c>
      <c r="AR126" s="274">
        <f t="shared" si="55"/>
        <v>1388980</v>
      </c>
      <c r="AS126" s="274">
        <v>3363812</v>
      </c>
      <c r="AT126" s="274">
        <v>866823.96840000001</v>
      </c>
      <c r="AU126" s="274">
        <v>1127182.514</v>
      </c>
      <c r="AV126" s="274">
        <f t="shared" si="56"/>
        <v>1402466.2755999998</v>
      </c>
      <c r="AW126" s="713">
        <v>3396472.7579999999</v>
      </c>
      <c r="AX126" s="712">
        <v>701298</v>
      </c>
      <c r="AY126" s="274">
        <v>834690</v>
      </c>
      <c r="AZ126" s="274">
        <f t="shared" si="57"/>
        <v>1113409</v>
      </c>
      <c r="BA126" s="274">
        <v>2649397</v>
      </c>
      <c r="BB126" s="274">
        <v>705915.71400000004</v>
      </c>
      <c r="BC126" s="274">
        <v>840186.13300000003</v>
      </c>
      <c r="BD126" s="274">
        <f t="shared" si="58"/>
        <v>1120738.4750000001</v>
      </c>
      <c r="BE126" s="713">
        <v>2666840.3220000002</v>
      </c>
      <c r="BF126" s="712">
        <v>340303</v>
      </c>
      <c r="BG126" s="274">
        <v>375350</v>
      </c>
      <c r="BH126" s="274">
        <f t="shared" si="59"/>
        <v>541413</v>
      </c>
      <c r="BI126" s="274">
        <v>1257066</v>
      </c>
      <c r="BJ126" s="274">
        <v>353194.93800000002</v>
      </c>
      <c r="BK126" s="274">
        <v>389570.50199999998</v>
      </c>
      <c r="BL126" s="274">
        <f t="shared" si="60"/>
        <v>561922.90199999989</v>
      </c>
      <c r="BM126" s="713">
        <v>1304688.3419999999</v>
      </c>
      <c r="BN126" s="712">
        <v>212334</v>
      </c>
      <c r="BO126" s="274">
        <v>269328</v>
      </c>
      <c r="BP126" s="274">
        <f t="shared" si="61"/>
        <v>352945</v>
      </c>
      <c r="BQ126" s="274">
        <v>834607</v>
      </c>
      <c r="BR126" s="274">
        <v>225412</v>
      </c>
      <c r="BS126" s="274">
        <v>285916</v>
      </c>
      <c r="BT126" s="274">
        <f t="shared" si="62"/>
        <v>374683</v>
      </c>
      <c r="BU126" s="713">
        <v>886011</v>
      </c>
      <c r="BV126" s="712">
        <v>159183.82</v>
      </c>
      <c r="BW126" s="274">
        <v>211704.82</v>
      </c>
      <c r="BX126" s="274">
        <f t="shared" si="63"/>
        <v>234399.69999999995</v>
      </c>
      <c r="BY126" s="274">
        <v>605288.34</v>
      </c>
      <c r="BZ126" s="274">
        <v>174308.08</v>
      </c>
      <c r="CA126" s="274">
        <v>231819.17</v>
      </c>
      <c r="CB126" s="274">
        <f t="shared" si="64"/>
        <v>256670.33</v>
      </c>
      <c r="CC126" s="713">
        <v>662797.57999999996</v>
      </c>
      <c r="CD126" s="712">
        <v>4645</v>
      </c>
      <c r="CE126" s="274">
        <v>1536</v>
      </c>
      <c r="CF126" s="274">
        <f t="shared" si="65"/>
        <v>2732</v>
      </c>
      <c r="CG126" s="274">
        <v>8913</v>
      </c>
      <c r="CH126" s="274">
        <v>7311.75</v>
      </c>
      <c r="CI126" s="274">
        <v>4571.2</v>
      </c>
      <c r="CJ126" s="274">
        <f t="shared" si="66"/>
        <v>7319.05</v>
      </c>
      <c r="CK126" s="713">
        <v>19202</v>
      </c>
      <c r="CL126" s="712">
        <v>1046</v>
      </c>
      <c r="CM126" s="274">
        <v>3709</v>
      </c>
      <c r="CN126" s="274">
        <f t="shared" si="67"/>
        <v>1635</v>
      </c>
      <c r="CO126" s="274">
        <v>6390</v>
      </c>
      <c r="CP126" s="274">
        <v>2961.9</v>
      </c>
      <c r="CQ126" s="274">
        <v>5490.8</v>
      </c>
      <c r="CR126" s="274">
        <f t="shared" si="68"/>
        <v>4753.29</v>
      </c>
      <c r="CS126" s="713">
        <v>13205.99</v>
      </c>
      <c r="CT126" s="593"/>
      <c r="CU126" s="593"/>
      <c r="CV126" s="593"/>
      <c r="CX126" s="285">
        <f t="shared" si="70"/>
        <v>6195516.0619999999</v>
      </c>
      <c r="CY126" s="285">
        <f t="shared" si="71"/>
        <v>3607827.2979999995</v>
      </c>
      <c r="CZ126" s="285">
        <f t="shared" si="72"/>
        <v>2587688.7640000004</v>
      </c>
      <c r="DA126" s="285">
        <f t="shared" si="73"/>
        <v>17279429.671999998</v>
      </c>
      <c r="DB126" s="285">
        <f t="shared" si="74"/>
        <v>8936190.6086999997</v>
      </c>
      <c r="DC126" s="285">
        <f t="shared" si="75"/>
        <v>7238967.9805999994</v>
      </c>
      <c r="DD126" s="285">
        <f t="shared" si="76"/>
        <v>7249773.0826999992</v>
      </c>
    </row>
    <row r="127" spans="1:108">
      <c r="A127" s="712">
        <v>123</v>
      </c>
      <c r="B127" s="274" t="s">
        <v>1928</v>
      </c>
      <c r="C127" s="274" t="s">
        <v>1929</v>
      </c>
      <c r="D127" s="274" t="s">
        <v>3530</v>
      </c>
      <c r="E127" s="274">
        <v>1800</v>
      </c>
      <c r="F127" s="274">
        <f t="shared" si="46"/>
        <v>231105</v>
      </c>
      <c r="G127" s="274">
        <v>174390</v>
      </c>
      <c r="H127" s="274">
        <v>405495</v>
      </c>
      <c r="I127" s="274">
        <f t="shared" si="47"/>
        <v>231810</v>
      </c>
      <c r="J127" s="274">
        <v>174720</v>
      </c>
      <c r="K127" s="713">
        <v>406530</v>
      </c>
      <c r="L127" s="712">
        <f t="shared" si="69"/>
        <v>175800</v>
      </c>
      <c r="M127" s="274">
        <v>140145</v>
      </c>
      <c r="N127" s="274">
        <v>315945</v>
      </c>
      <c r="O127" s="274">
        <f t="shared" si="48"/>
        <v>176220</v>
      </c>
      <c r="P127" s="274">
        <v>140385</v>
      </c>
      <c r="Q127" s="713">
        <v>316605</v>
      </c>
      <c r="R127" s="712">
        <v>91545</v>
      </c>
      <c r="S127" s="274">
        <v>131895</v>
      </c>
      <c r="T127" s="274">
        <f t="shared" si="49"/>
        <v>146460</v>
      </c>
      <c r="U127" s="274">
        <v>369900</v>
      </c>
      <c r="V127" s="274">
        <v>91605</v>
      </c>
      <c r="W127" s="274">
        <v>132120</v>
      </c>
      <c r="X127" s="274">
        <f t="shared" si="50"/>
        <v>146565</v>
      </c>
      <c r="Y127" s="713">
        <v>370290</v>
      </c>
      <c r="Z127" s="712">
        <v>95700</v>
      </c>
      <c r="AA127" s="274">
        <v>144330</v>
      </c>
      <c r="AB127" s="274">
        <f t="shared" si="51"/>
        <v>148425</v>
      </c>
      <c r="AC127" s="274">
        <v>388455</v>
      </c>
      <c r="AD127" s="274">
        <v>95880</v>
      </c>
      <c r="AE127" s="274">
        <v>144870</v>
      </c>
      <c r="AF127" s="274">
        <f t="shared" si="52"/>
        <v>148545</v>
      </c>
      <c r="AG127" s="713">
        <v>389295</v>
      </c>
      <c r="AH127" s="712">
        <v>55320</v>
      </c>
      <c r="AI127" s="274">
        <v>96525</v>
      </c>
      <c r="AJ127" s="274">
        <f t="shared" si="53"/>
        <v>101265</v>
      </c>
      <c r="AK127" s="274">
        <v>253110</v>
      </c>
      <c r="AL127" s="274">
        <v>55410</v>
      </c>
      <c r="AM127" s="274">
        <v>96705</v>
      </c>
      <c r="AN127" s="274">
        <f t="shared" si="54"/>
        <v>101295</v>
      </c>
      <c r="AO127" s="713">
        <v>253410</v>
      </c>
      <c r="AP127" s="712">
        <v>92325</v>
      </c>
      <c r="AQ127" s="274">
        <v>126510</v>
      </c>
      <c r="AR127" s="274">
        <f t="shared" si="55"/>
        <v>152415</v>
      </c>
      <c r="AS127" s="274">
        <v>371250</v>
      </c>
      <c r="AT127" s="274">
        <v>92415</v>
      </c>
      <c r="AU127" s="274">
        <v>126825</v>
      </c>
      <c r="AV127" s="274">
        <f t="shared" si="56"/>
        <v>152715</v>
      </c>
      <c r="AW127" s="713">
        <v>371955</v>
      </c>
      <c r="AX127" s="712">
        <v>115800</v>
      </c>
      <c r="AY127" s="274">
        <v>143295</v>
      </c>
      <c r="AZ127" s="274">
        <f t="shared" si="57"/>
        <v>176865</v>
      </c>
      <c r="BA127" s="274">
        <v>435960</v>
      </c>
      <c r="BB127" s="274">
        <v>115890</v>
      </c>
      <c r="BC127" s="274">
        <v>143640</v>
      </c>
      <c r="BD127" s="274">
        <f t="shared" si="58"/>
        <v>177165</v>
      </c>
      <c r="BE127" s="713">
        <v>436695</v>
      </c>
      <c r="BF127" s="712">
        <v>106545</v>
      </c>
      <c r="BG127" s="274">
        <v>140490</v>
      </c>
      <c r="BH127" s="274">
        <f t="shared" si="59"/>
        <v>159735</v>
      </c>
      <c r="BI127" s="274">
        <v>406770</v>
      </c>
      <c r="BJ127" s="274">
        <v>107055</v>
      </c>
      <c r="BK127" s="274">
        <v>141375</v>
      </c>
      <c r="BL127" s="274">
        <f t="shared" si="60"/>
        <v>160260</v>
      </c>
      <c r="BM127" s="713">
        <v>408690</v>
      </c>
      <c r="BN127" s="712">
        <v>89280</v>
      </c>
      <c r="BO127" s="274">
        <v>105750</v>
      </c>
      <c r="BP127" s="274">
        <f t="shared" si="61"/>
        <v>143955</v>
      </c>
      <c r="BQ127" s="274">
        <v>338985</v>
      </c>
      <c r="BR127" s="274">
        <v>89880</v>
      </c>
      <c r="BS127" s="274">
        <v>106170</v>
      </c>
      <c r="BT127" s="274">
        <f t="shared" si="62"/>
        <v>145530</v>
      </c>
      <c r="BU127" s="713">
        <v>341580</v>
      </c>
      <c r="BV127" s="712">
        <v>101295</v>
      </c>
      <c r="BW127" s="274">
        <v>130215</v>
      </c>
      <c r="BX127" s="274">
        <f t="shared" si="63"/>
        <v>171825</v>
      </c>
      <c r="BY127" s="274">
        <v>403335</v>
      </c>
      <c r="BZ127" s="274">
        <v>102135</v>
      </c>
      <c r="CA127" s="274">
        <v>131175</v>
      </c>
      <c r="CB127" s="274">
        <f t="shared" si="64"/>
        <v>173115</v>
      </c>
      <c r="CC127" s="713">
        <v>406425</v>
      </c>
      <c r="CD127" s="712">
        <v>92535</v>
      </c>
      <c r="CE127" s="274">
        <v>138660</v>
      </c>
      <c r="CF127" s="274">
        <f t="shared" si="65"/>
        <v>158400</v>
      </c>
      <c r="CG127" s="274">
        <v>389595</v>
      </c>
      <c r="CH127" s="274">
        <v>92790</v>
      </c>
      <c r="CI127" s="274">
        <v>139170</v>
      </c>
      <c r="CJ127" s="274">
        <f t="shared" si="66"/>
        <v>158985</v>
      </c>
      <c r="CK127" s="713">
        <v>390945</v>
      </c>
      <c r="CL127" s="712">
        <v>97860</v>
      </c>
      <c r="CM127" s="274">
        <v>133695</v>
      </c>
      <c r="CN127" s="274">
        <f t="shared" si="67"/>
        <v>154635</v>
      </c>
      <c r="CO127" s="274">
        <v>386190</v>
      </c>
      <c r="CP127" s="274">
        <v>98115</v>
      </c>
      <c r="CQ127" s="274">
        <v>134370</v>
      </c>
      <c r="CR127" s="274">
        <f t="shared" si="68"/>
        <v>155190</v>
      </c>
      <c r="CS127" s="713">
        <v>387675</v>
      </c>
      <c r="CT127" s="593"/>
      <c r="CU127" s="593"/>
      <c r="CV127" s="593"/>
      <c r="CX127" s="285">
        <f t="shared" si="70"/>
        <v>723135</v>
      </c>
      <c r="CY127" s="285">
        <f t="shared" si="71"/>
        <v>408030</v>
      </c>
      <c r="CZ127" s="285">
        <f t="shared" si="72"/>
        <v>315105</v>
      </c>
      <c r="DA127" s="285">
        <f t="shared" si="73"/>
        <v>2108085</v>
      </c>
      <c r="DB127" s="285">
        <f t="shared" si="74"/>
        <v>1056750</v>
      </c>
      <c r="DC127" s="285">
        <f t="shared" si="75"/>
        <v>908550</v>
      </c>
      <c r="DD127" s="285">
        <f t="shared" si="76"/>
        <v>864225</v>
      </c>
    </row>
    <row r="128" spans="1:108">
      <c r="A128" s="712">
        <v>124</v>
      </c>
      <c r="B128" s="274" t="s">
        <v>1936</v>
      </c>
      <c r="C128" s="274" t="s">
        <v>1937</v>
      </c>
      <c r="D128" s="274" t="s">
        <v>3530</v>
      </c>
      <c r="E128" s="274">
        <v>1200</v>
      </c>
      <c r="F128" s="274">
        <f t="shared" si="46"/>
        <v>175617</v>
      </c>
      <c r="G128" s="274">
        <v>130167</v>
      </c>
      <c r="H128" s="274">
        <v>305784</v>
      </c>
      <c r="I128" s="274">
        <f t="shared" si="47"/>
        <v>184320</v>
      </c>
      <c r="J128" s="274">
        <v>138051</v>
      </c>
      <c r="K128" s="713">
        <v>322371</v>
      </c>
      <c r="L128" s="712">
        <f t="shared" si="69"/>
        <v>186156</v>
      </c>
      <c r="M128" s="274">
        <v>133812</v>
      </c>
      <c r="N128" s="274">
        <v>319968</v>
      </c>
      <c r="O128" s="274">
        <f t="shared" si="48"/>
        <v>196002</v>
      </c>
      <c r="P128" s="274">
        <v>143082</v>
      </c>
      <c r="Q128" s="713">
        <v>339084</v>
      </c>
      <c r="R128" s="712">
        <v>94986</v>
      </c>
      <c r="S128" s="274">
        <v>79866</v>
      </c>
      <c r="T128" s="274">
        <f t="shared" si="49"/>
        <v>148707</v>
      </c>
      <c r="U128" s="274">
        <v>323559</v>
      </c>
      <c r="V128" s="274">
        <v>99603</v>
      </c>
      <c r="W128" s="274">
        <v>86760</v>
      </c>
      <c r="X128" s="274">
        <f t="shared" si="50"/>
        <v>157725</v>
      </c>
      <c r="Y128" s="713">
        <v>344088</v>
      </c>
      <c r="Z128" s="712">
        <v>95787</v>
      </c>
      <c r="AA128" s="274">
        <v>74277</v>
      </c>
      <c r="AB128" s="274">
        <f t="shared" si="51"/>
        <v>154044</v>
      </c>
      <c r="AC128" s="274">
        <v>324108</v>
      </c>
      <c r="AD128" s="274">
        <v>100593</v>
      </c>
      <c r="AE128" s="274">
        <v>80649</v>
      </c>
      <c r="AF128" s="274">
        <f t="shared" si="52"/>
        <v>162468</v>
      </c>
      <c r="AG128" s="713">
        <v>343710</v>
      </c>
      <c r="AH128" s="712">
        <v>97668</v>
      </c>
      <c r="AI128" s="274">
        <v>74628</v>
      </c>
      <c r="AJ128" s="274">
        <f t="shared" si="53"/>
        <v>152766</v>
      </c>
      <c r="AK128" s="274">
        <v>325062</v>
      </c>
      <c r="AL128" s="274">
        <v>102402</v>
      </c>
      <c r="AM128" s="274">
        <v>81099</v>
      </c>
      <c r="AN128" s="274">
        <f t="shared" si="54"/>
        <v>160731</v>
      </c>
      <c r="AO128" s="713">
        <v>344232</v>
      </c>
      <c r="AP128" s="712">
        <v>90810</v>
      </c>
      <c r="AQ128" s="274">
        <v>62577</v>
      </c>
      <c r="AR128" s="274">
        <f t="shared" si="55"/>
        <v>144801</v>
      </c>
      <c r="AS128" s="274">
        <v>298188</v>
      </c>
      <c r="AT128" s="274">
        <v>95778</v>
      </c>
      <c r="AU128" s="274">
        <v>68463</v>
      </c>
      <c r="AV128" s="274">
        <f t="shared" si="56"/>
        <v>153234</v>
      </c>
      <c r="AW128" s="713">
        <v>317475</v>
      </c>
      <c r="AX128" s="712">
        <v>99603</v>
      </c>
      <c r="AY128" s="274">
        <v>77598</v>
      </c>
      <c r="AZ128" s="274">
        <f t="shared" si="57"/>
        <v>171324</v>
      </c>
      <c r="BA128" s="274">
        <v>348525</v>
      </c>
      <c r="BB128" s="274">
        <v>105525</v>
      </c>
      <c r="BC128" s="274">
        <v>85293</v>
      </c>
      <c r="BD128" s="274">
        <f t="shared" si="58"/>
        <v>182583</v>
      </c>
      <c r="BE128" s="713">
        <v>373401</v>
      </c>
      <c r="BF128" s="712">
        <v>91548</v>
      </c>
      <c r="BG128" s="274">
        <v>98793</v>
      </c>
      <c r="BH128" s="274">
        <f t="shared" si="59"/>
        <v>110871</v>
      </c>
      <c r="BI128" s="274">
        <v>301212</v>
      </c>
      <c r="BJ128" s="274">
        <v>97695</v>
      </c>
      <c r="BK128" s="274">
        <v>106272</v>
      </c>
      <c r="BL128" s="274">
        <f t="shared" si="60"/>
        <v>119385</v>
      </c>
      <c r="BM128" s="713">
        <v>323352</v>
      </c>
      <c r="BN128" s="712">
        <v>93654</v>
      </c>
      <c r="BO128" s="274">
        <v>107415</v>
      </c>
      <c r="BP128" s="274">
        <f t="shared" si="61"/>
        <v>111915</v>
      </c>
      <c r="BQ128" s="274">
        <v>312984</v>
      </c>
      <c r="BR128" s="274">
        <v>99522</v>
      </c>
      <c r="BS128" s="274">
        <v>115065</v>
      </c>
      <c r="BT128" s="274">
        <f t="shared" si="62"/>
        <v>119961</v>
      </c>
      <c r="BU128" s="713">
        <v>334548</v>
      </c>
      <c r="BV128" s="712">
        <v>100782</v>
      </c>
      <c r="BW128" s="274">
        <v>106749</v>
      </c>
      <c r="BX128" s="274">
        <f t="shared" si="63"/>
        <v>115020</v>
      </c>
      <c r="BY128" s="274">
        <v>322551</v>
      </c>
      <c r="BZ128" s="274">
        <v>107298</v>
      </c>
      <c r="CA128" s="274">
        <v>114219</v>
      </c>
      <c r="CB128" s="274">
        <f t="shared" si="64"/>
        <v>123822</v>
      </c>
      <c r="CC128" s="713">
        <v>345339</v>
      </c>
      <c r="CD128" s="712">
        <v>89793</v>
      </c>
      <c r="CE128" s="274">
        <v>102906</v>
      </c>
      <c r="CF128" s="274">
        <f t="shared" si="65"/>
        <v>96246</v>
      </c>
      <c r="CG128" s="274">
        <v>288945</v>
      </c>
      <c r="CH128" s="274">
        <v>95022</v>
      </c>
      <c r="CI128" s="274">
        <v>109413</v>
      </c>
      <c r="CJ128" s="274">
        <f t="shared" si="66"/>
        <v>103509</v>
      </c>
      <c r="CK128" s="713">
        <v>307944</v>
      </c>
      <c r="CL128" s="712">
        <v>90495</v>
      </c>
      <c r="CM128" s="274">
        <v>123687</v>
      </c>
      <c r="CN128" s="274">
        <f t="shared" si="67"/>
        <v>100422</v>
      </c>
      <c r="CO128" s="274">
        <v>314604</v>
      </c>
      <c r="CP128" s="274">
        <v>95571</v>
      </c>
      <c r="CQ128" s="274">
        <v>131112</v>
      </c>
      <c r="CR128" s="274">
        <f t="shared" si="68"/>
        <v>107721</v>
      </c>
      <c r="CS128" s="713">
        <v>334404</v>
      </c>
      <c r="CT128" s="593"/>
      <c r="CU128" s="593"/>
      <c r="CV128" s="593"/>
      <c r="CX128" s="285">
        <f t="shared" si="70"/>
        <v>661455</v>
      </c>
      <c r="CY128" s="285">
        <f t="shared" si="71"/>
        <v>380322</v>
      </c>
      <c r="CZ128" s="285">
        <f t="shared" si="72"/>
        <v>281133</v>
      </c>
      <c r="DA128" s="285">
        <f t="shared" si="73"/>
        <v>2010960</v>
      </c>
      <c r="DB128" s="285">
        <f t="shared" si="74"/>
        <v>1024128</v>
      </c>
      <c r="DC128" s="285">
        <f t="shared" si="75"/>
        <v>697293</v>
      </c>
      <c r="DD128" s="285">
        <f t="shared" si="76"/>
        <v>915291</v>
      </c>
    </row>
    <row r="129" spans="1:108">
      <c r="A129" s="712">
        <v>125</v>
      </c>
      <c r="B129" s="274" t="s">
        <v>1942</v>
      </c>
      <c r="C129" s="274" t="s">
        <v>1943</v>
      </c>
      <c r="D129" s="274" t="s">
        <v>3530</v>
      </c>
      <c r="E129" s="274">
        <v>2700</v>
      </c>
      <c r="F129" s="274">
        <f t="shared" si="46"/>
        <v>320550</v>
      </c>
      <c r="G129" s="274">
        <v>231840</v>
      </c>
      <c r="H129" s="274">
        <v>552390</v>
      </c>
      <c r="I129" s="274">
        <f t="shared" si="47"/>
        <v>322170</v>
      </c>
      <c r="J129" s="274">
        <v>233580</v>
      </c>
      <c r="K129" s="713">
        <v>555750</v>
      </c>
      <c r="L129" s="712">
        <f t="shared" si="69"/>
        <v>377235</v>
      </c>
      <c r="M129" s="274">
        <v>291900</v>
      </c>
      <c r="N129" s="274">
        <v>669135</v>
      </c>
      <c r="O129" s="274">
        <f t="shared" si="48"/>
        <v>389085</v>
      </c>
      <c r="P129" s="274">
        <v>301170</v>
      </c>
      <c r="Q129" s="713">
        <v>690255</v>
      </c>
      <c r="R129" s="712">
        <v>153540</v>
      </c>
      <c r="S129" s="274">
        <v>270375</v>
      </c>
      <c r="T129" s="274">
        <f t="shared" si="49"/>
        <v>297765</v>
      </c>
      <c r="U129" s="274">
        <v>721680</v>
      </c>
      <c r="V129" s="274">
        <v>154170</v>
      </c>
      <c r="W129" s="274">
        <v>273720</v>
      </c>
      <c r="X129" s="274">
        <f t="shared" si="50"/>
        <v>299550</v>
      </c>
      <c r="Y129" s="713">
        <v>727440</v>
      </c>
      <c r="Z129" s="712">
        <v>208035</v>
      </c>
      <c r="AA129" s="274">
        <v>365430</v>
      </c>
      <c r="AB129" s="274">
        <f t="shared" si="51"/>
        <v>346455</v>
      </c>
      <c r="AC129" s="274">
        <v>919920</v>
      </c>
      <c r="AD129" s="274">
        <v>208920</v>
      </c>
      <c r="AE129" s="274">
        <v>370965</v>
      </c>
      <c r="AF129" s="274">
        <f t="shared" si="52"/>
        <v>348105</v>
      </c>
      <c r="AG129" s="713">
        <v>927990</v>
      </c>
      <c r="AH129" s="712">
        <v>155010</v>
      </c>
      <c r="AI129" s="274">
        <v>284310</v>
      </c>
      <c r="AJ129" s="274">
        <f t="shared" si="53"/>
        <v>285870</v>
      </c>
      <c r="AK129" s="274">
        <v>725190</v>
      </c>
      <c r="AL129" s="274">
        <v>155340</v>
      </c>
      <c r="AM129" s="274">
        <v>288180</v>
      </c>
      <c r="AN129" s="274">
        <f t="shared" si="54"/>
        <v>286725</v>
      </c>
      <c r="AO129" s="713">
        <v>730245</v>
      </c>
      <c r="AP129" s="712">
        <v>161955</v>
      </c>
      <c r="AQ129" s="274">
        <v>261015</v>
      </c>
      <c r="AR129" s="274">
        <f t="shared" si="55"/>
        <v>278610</v>
      </c>
      <c r="AS129" s="274">
        <v>701580</v>
      </c>
      <c r="AT129" s="274">
        <v>162900</v>
      </c>
      <c r="AU129" s="274">
        <v>265875</v>
      </c>
      <c r="AV129" s="274">
        <f t="shared" si="56"/>
        <v>280305</v>
      </c>
      <c r="AW129" s="713">
        <v>709080</v>
      </c>
      <c r="AX129" s="712">
        <v>166530</v>
      </c>
      <c r="AY129" s="274">
        <v>324660</v>
      </c>
      <c r="AZ129" s="274">
        <f t="shared" si="57"/>
        <v>289860</v>
      </c>
      <c r="BA129" s="274">
        <v>781050</v>
      </c>
      <c r="BB129" s="274">
        <v>167445</v>
      </c>
      <c r="BC129" s="274">
        <v>331740</v>
      </c>
      <c r="BD129" s="274">
        <f t="shared" si="58"/>
        <v>292200</v>
      </c>
      <c r="BE129" s="713">
        <v>791385</v>
      </c>
      <c r="BF129" s="712">
        <v>162600</v>
      </c>
      <c r="BG129" s="274">
        <v>305235</v>
      </c>
      <c r="BH129" s="274">
        <f t="shared" si="59"/>
        <v>297045</v>
      </c>
      <c r="BI129" s="274">
        <v>764880</v>
      </c>
      <c r="BJ129" s="274">
        <v>163500</v>
      </c>
      <c r="BK129" s="274">
        <v>311910</v>
      </c>
      <c r="BL129" s="274">
        <f t="shared" si="60"/>
        <v>299145</v>
      </c>
      <c r="BM129" s="713">
        <v>774555</v>
      </c>
      <c r="BN129" s="712">
        <v>168570</v>
      </c>
      <c r="BO129" s="274">
        <v>318360</v>
      </c>
      <c r="BP129" s="274">
        <f t="shared" si="61"/>
        <v>293715</v>
      </c>
      <c r="BQ129" s="274">
        <v>780645</v>
      </c>
      <c r="BR129" s="274">
        <v>169995</v>
      </c>
      <c r="BS129" s="274">
        <v>325665</v>
      </c>
      <c r="BT129" s="274">
        <f t="shared" si="62"/>
        <v>296070</v>
      </c>
      <c r="BU129" s="713">
        <v>791730</v>
      </c>
      <c r="BV129" s="712">
        <v>166785</v>
      </c>
      <c r="BW129" s="274">
        <v>307560</v>
      </c>
      <c r="BX129" s="274">
        <f t="shared" si="63"/>
        <v>291255</v>
      </c>
      <c r="BY129" s="274">
        <v>765600</v>
      </c>
      <c r="BZ129" s="274">
        <v>168000</v>
      </c>
      <c r="CA129" s="274">
        <v>314130</v>
      </c>
      <c r="CB129" s="274">
        <f t="shared" si="64"/>
        <v>293400</v>
      </c>
      <c r="CC129" s="713">
        <v>775530</v>
      </c>
      <c r="CD129" s="712">
        <v>172710</v>
      </c>
      <c r="CE129" s="274">
        <v>351465</v>
      </c>
      <c r="CF129" s="274">
        <f t="shared" si="65"/>
        <v>319200</v>
      </c>
      <c r="CG129" s="274">
        <v>843375</v>
      </c>
      <c r="CH129" s="274">
        <v>173895</v>
      </c>
      <c r="CI129" s="274">
        <v>359280</v>
      </c>
      <c r="CJ129" s="274">
        <f t="shared" si="66"/>
        <v>321900</v>
      </c>
      <c r="CK129" s="713">
        <v>855075</v>
      </c>
      <c r="CL129" s="712">
        <v>158700</v>
      </c>
      <c r="CM129" s="274">
        <v>278280</v>
      </c>
      <c r="CN129" s="274">
        <f t="shared" si="67"/>
        <v>273090</v>
      </c>
      <c r="CO129" s="274">
        <v>710070</v>
      </c>
      <c r="CP129" s="274">
        <v>159960</v>
      </c>
      <c r="CQ129" s="274">
        <v>284205</v>
      </c>
      <c r="CR129" s="274">
        <f t="shared" si="68"/>
        <v>274890</v>
      </c>
      <c r="CS129" s="713">
        <v>719055</v>
      </c>
      <c r="CT129" s="593"/>
      <c r="CU129" s="593"/>
      <c r="CV129" s="593"/>
      <c r="CX129" s="285">
        <f t="shared" si="70"/>
        <v>1246005</v>
      </c>
      <c r="CY129" s="285">
        <f t="shared" si="71"/>
        <v>711255</v>
      </c>
      <c r="CZ129" s="285">
        <f t="shared" si="72"/>
        <v>534750</v>
      </c>
      <c r="DA129" s="285">
        <f t="shared" si="73"/>
        <v>4340760</v>
      </c>
      <c r="DB129" s="285">
        <f t="shared" si="74"/>
        <v>1902855</v>
      </c>
      <c r="DC129" s="285">
        <f t="shared" si="75"/>
        <v>1909995</v>
      </c>
      <c r="DD129" s="285">
        <f t="shared" si="76"/>
        <v>1749435</v>
      </c>
    </row>
    <row r="130" spans="1:108">
      <c r="A130" s="712">
        <v>126</v>
      </c>
      <c r="B130" s="274" t="s">
        <v>1957</v>
      </c>
      <c r="C130" s="274" t="s">
        <v>1958</v>
      </c>
      <c r="D130" s="274" t="s">
        <v>3530</v>
      </c>
      <c r="E130" s="274">
        <v>1000</v>
      </c>
      <c r="F130" s="274">
        <f t="shared" si="46"/>
        <v>60489</v>
      </c>
      <c r="G130" s="274">
        <v>22797</v>
      </c>
      <c r="H130" s="274">
        <v>83286</v>
      </c>
      <c r="I130" s="274">
        <f t="shared" si="47"/>
        <v>60957</v>
      </c>
      <c r="J130" s="274">
        <v>22950</v>
      </c>
      <c r="K130" s="713">
        <v>83907</v>
      </c>
      <c r="L130" s="712">
        <f t="shared" si="69"/>
        <v>75825</v>
      </c>
      <c r="M130" s="274">
        <v>30069</v>
      </c>
      <c r="N130" s="274">
        <v>105894</v>
      </c>
      <c r="O130" s="274">
        <f t="shared" si="48"/>
        <v>76455</v>
      </c>
      <c r="P130" s="274">
        <v>30276</v>
      </c>
      <c r="Q130" s="713">
        <v>106731</v>
      </c>
      <c r="R130" s="712">
        <v>18009</v>
      </c>
      <c r="S130" s="274">
        <v>50598</v>
      </c>
      <c r="T130" s="274">
        <f t="shared" si="49"/>
        <v>22887</v>
      </c>
      <c r="U130" s="274">
        <v>91494</v>
      </c>
      <c r="V130" s="274">
        <v>18135</v>
      </c>
      <c r="W130" s="274">
        <v>51048</v>
      </c>
      <c r="X130" s="274">
        <f t="shared" si="50"/>
        <v>23157</v>
      </c>
      <c r="Y130" s="713">
        <v>92340</v>
      </c>
      <c r="Z130" s="712">
        <v>17955</v>
      </c>
      <c r="AA130" s="274">
        <v>43569</v>
      </c>
      <c r="AB130" s="274">
        <f t="shared" si="51"/>
        <v>21375</v>
      </c>
      <c r="AC130" s="274">
        <v>82899</v>
      </c>
      <c r="AD130" s="274">
        <v>18063</v>
      </c>
      <c r="AE130" s="274">
        <v>43956</v>
      </c>
      <c r="AF130" s="274">
        <f t="shared" si="52"/>
        <v>21519</v>
      </c>
      <c r="AG130" s="713">
        <v>83538</v>
      </c>
      <c r="AH130" s="712">
        <v>12564</v>
      </c>
      <c r="AI130" s="274">
        <v>30195</v>
      </c>
      <c r="AJ130" s="274">
        <f t="shared" si="53"/>
        <v>14256</v>
      </c>
      <c r="AK130" s="274">
        <v>57015</v>
      </c>
      <c r="AL130" s="274">
        <v>12627</v>
      </c>
      <c r="AM130" s="274">
        <v>30438</v>
      </c>
      <c r="AN130" s="274">
        <f t="shared" si="54"/>
        <v>14364</v>
      </c>
      <c r="AO130" s="713">
        <v>57429</v>
      </c>
      <c r="AP130" s="712">
        <v>14733</v>
      </c>
      <c r="AQ130" s="274">
        <v>24966</v>
      </c>
      <c r="AR130" s="274">
        <f t="shared" si="55"/>
        <v>12888</v>
      </c>
      <c r="AS130" s="274">
        <v>52587</v>
      </c>
      <c r="AT130" s="274">
        <v>14814</v>
      </c>
      <c r="AU130" s="274">
        <v>25110</v>
      </c>
      <c r="AV130" s="274">
        <f t="shared" si="56"/>
        <v>13086</v>
      </c>
      <c r="AW130" s="713">
        <v>53010</v>
      </c>
      <c r="AX130" s="712">
        <v>21438</v>
      </c>
      <c r="AY130" s="274">
        <v>52164</v>
      </c>
      <c r="AZ130" s="274">
        <f t="shared" si="57"/>
        <v>24129</v>
      </c>
      <c r="BA130" s="274">
        <v>97731</v>
      </c>
      <c r="BB130" s="274">
        <v>21564</v>
      </c>
      <c r="BC130" s="274">
        <v>52551</v>
      </c>
      <c r="BD130" s="274">
        <f t="shared" si="58"/>
        <v>24300</v>
      </c>
      <c r="BE130" s="713">
        <v>98415</v>
      </c>
      <c r="BF130" s="712">
        <v>17298</v>
      </c>
      <c r="BG130" s="274">
        <v>40203</v>
      </c>
      <c r="BH130" s="274">
        <f t="shared" si="59"/>
        <v>18288</v>
      </c>
      <c r="BI130" s="274">
        <v>75789</v>
      </c>
      <c r="BJ130" s="274">
        <v>17415</v>
      </c>
      <c r="BK130" s="274">
        <v>40563</v>
      </c>
      <c r="BL130" s="274">
        <f t="shared" si="60"/>
        <v>18450</v>
      </c>
      <c r="BM130" s="713">
        <v>76428</v>
      </c>
      <c r="BN130" s="712">
        <v>18909</v>
      </c>
      <c r="BO130" s="274">
        <v>54234</v>
      </c>
      <c r="BP130" s="274">
        <f t="shared" si="61"/>
        <v>24588</v>
      </c>
      <c r="BQ130" s="274">
        <v>97731</v>
      </c>
      <c r="BR130" s="274">
        <v>19035</v>
      </c>
      <c r="BS130" s="274">
        <v>54666</v>
      </c>
      <c r="BT130" s="274">
        <f t="shared" si="62"/>
        <v>24759</v>
      </c>
      <c r="BU130" s="713">
        <v>98460</v>
      </c>
      <c r="BV130" s="712">
        <v>8577</v>
      </c>
      <c r="BW130" s="274">
        <v>33795</v>
      </c>
      <c r="BX130" s="274">
        <f t="shared" si="63"/>
        <v>17064</v>
      </c>
      <c r="BY130" s="274">
        <v>59436</v>
      </c>
      <c r="BZ130" s="274">
        <v>8613</v>
      </c>
      <c r="CA130" s="274">
        <v>34200</v>
      </c>
      <c r="CB130" s="274">
        <f t="shared" si="64"/>
        <v>17235</v>
      </c>
      <c r="CC130" s="713">
        <v>60048</v>
      </c>
      <c r="CD130" s="712">
        <v>12366</v>
      </c>
      <c r="CE130" s="274">
        <v>71676</v>
      </c>
      <c r="CF130" s="274">
        <f t="shared" si="65"/>
        <v>28602</v>
      </c>
      <c r="CG130" s="274">
        <v>112644</v>
      </c>
      <c r="CH130" s="274">
        <v>12456</v>
      </c>
      <c r="CI130" s="274">
        <v>72504</v>
      </c>
      <c r="CJ130" s="274">
        <f t="shared" si="66"/>
        <v>28980</v>
      </c>
      <c r="CK130" s="713">
        <v>113940</v>
      </c>
      <c r="CL130" s="712">
        <v>8352</v>
      </c>
      <c r="CM130" s="274">
        <v>55566</v>
      </c>
      <c r="CN130" s="274">
        <f t="shared" si="67"/>
        <v>24561</v>
      </c>
      <c r="CO130" s="274">
        <v>88479</v>
      </c>
      <c r="CP130" s="274">
        <v>8712</v>
      </c>
      <c r="CQ130" s="274">
        <v>59535</v>
      </c>
      <c r="CR130" s="274">
        <f t="shared" si="68"/>
        <v>25983</v>
      </c>
      <c r="CS130" s="713">
        <v>94230</v>
      </c>
      <c r="CT130" s="593"/>
      <c r="CU130" s="593"/>
      <c r="CV130" s="593"/>
      <c r="CX130" s="285">
        <f t="shared" si="70"/>
        <v>190638</v>
      </c>
      <c r="CY130" s="285">
        <f t="shared" si="71"/>
        <v>137412</v>
      </c>
      <c r="CZ130" s="285">
        <f t="shared" si="72"/>
        <v>53226</v>
      </c>
      <c r="DA130" s="285">
        <f t="shared" si="73"/>
        <v>476955</v>
      </c>
      <c r="DB130" s="285">
        <f t="shared" si="74"/>
        <v>252819</v>
      </c>
      <c r="DC130" s="285">
        <f t="shared" si="75"/>
        <v>287964</v>
      </c>
      <c r="DD130" s="285">
        <f t="shared" si="76"/>
        <v>125352</v>
      </c>
    </row>
    <row r="131" spans="1:108">
      <c r="A131" s="712">
        <v>127</v>
      </c>
      <c r="B131" s="274" t="s">
        <v>1965</v>
      </c>
      <c r="C131" s="274" t="s">
        <v>1966</v>
      </c>
      <c r="D131" s="274" t="s">
        <v>3530</v>
      </c>
      <c r="E131" s="274">
        <v>2700</v>
      </c>
      <c r="F131" s="274">
        <f t="shared" si="46"/>
        <v>929611</v>
      </c>
      <c r="G131" s="274">
        <v>672052</v>
      </c>
      <c r="H131" s="274">
        <v>1601663</v>
      </c>
      <c r="I131" s="274">
        <f t="shared" si="47"/>
        <v>937395</v>
      </c>
      <c r="J131" s="274">
        <v>677543</v>
      </c>
      <c r="K131" s="713">
        <v>1614938</v>
      </c>
      <c r="L131" s="712">
        <f t="shared" si="69"/>
        <v>963629</v>
      </c>
      <c r="M131" s="274">
        <v>692753</v>
      </c>
      <c r="N131" s="274">
        <v>1656382</v>
      </c>
      <c r="O131" s="274">
        <f t="shared" si="48"/>
        <v>971168</v>
      </c>
      <c r="P131" s="274">
        <v>698355</v>
      </c>
      <c r="Q131" s="713">
        <v>1669523</v>
      </c>
      <c r="R131" s="712">
        <v>372308</v>
      </c>
      <c r="S131" s="274">
        <v>550192</v>
      </c>
      <c r="T131" s="274">
        <f t="shared" si="49"/>
        <v>647393</v>
      </c>
      <c r="U131" s="274">
        <v>1569893</v>
      </c>
      <c r="V131" s="274">
        <v>375975</v>
      </c>
      <c r="W131" s="274">
        <v>555142</v>
      </c>
      <c r="X131" s="274">
        <f t="shared" si="50"/>
        <v>652995</v>
      </c>
      <c r="Y131" s="713">
        <v>1584112</v>
      </c>
      <c r="Z131" s="712">
        <v>398362</v>
      </c>
      <c r="AA131" s="274">
        <v>556065</v>
      </c>
      <c r="AB131" s="274">
        <f t="shared" si="51"/>
        <v>694846</v>
      </c>
      <c r="AC131" s="274">
        <v>1649273</v>
      </c>
      <c r="AD131" s="274">
        <v>401783</v>
      </c>
      <c r="AE131" s="274">
        <v>562275</v>
      </c>
      <c r="AF131" s="274">
        <f t="shared" si="52"/>
        <v>701594</v>
      </c>
      <c r="AG131" s="713">
        <v>1665652</v>
      </c>
      <c r="AH131" s="712">
        <v>400973</v>
      </c>
      <c r="AI131" s="274">
        <v>537975</v>
      </c>
      <c r="AJ131" s="274">
        <f t="shared" si="53"/>
        <v>672794</v>
      </c>
      <c r="AK131" s="274">
        <v>1611742</v>
      </c>
      <c r="AL131" s="274">
        <v>404415</v>
      </c>
      <c r="AM131" s="274">
        <v>544162</v>
      </c>
      <c r="AN131" s="274">
        <f t="shared" si="54"/>
        <v>678781</v>
      </c>
      <c r="AO131" s="713">
        <v>1627358</v>
      </c>
      <c r="AP131" s="712">
        <v>348255</v>
      </c>
      <c r="AQ131" s="274">
        <v>474773</v>
      </c>
      <c r="AR131" s="274">
        <f t="shared" si="55"/>
        <v>581287</v>
      </c>
      <c r="AS131" s="274">
        <v>1404315</v>
      </c>
      <c r="AT131" s="274">
        <v>352418</v>
      </c>
      <c r="AU131" s="274">
        <v>483120</v>
      </c>
      <c r="AV131" s="274">
        <f t="shared" si="56"/>
        <v>589117</v>
      </c>
      <c r="AW131" s="713">
        <v>1424655</v>
      </c>
      <c r="AX131" s="712">
        <v>408713</v>
      </c>
      <c r="AY131" s="274">
        <v>549022</v>
      </c>
      <c r="AZ131" s="274">
        <f t="shared" si="57"/>
        <v>686835</v>
      </c>
      <c r="BA131" s="274">
        <v>1644570</v>
      </c>
      <c r="BB131" s="274">
        <v>413617</v>
      </c>
      <c r="BC131" s="274">
        <v>556088</v>
      </c>
      <c r="BD131" s="274">
        <f t="shared" si="58"/>
        <v>694958</v>
      </c>
      <c r="BE131" s="713">
        <v>1664663</v>
      </c>
      <c r="BF131" s="712">
        <v>388012</v>
      </c>
      <c r="BG131" s="274">
        <v>518648</v>
      </c>
      <c r="BH131" s="274">
        <f t="shared" si="59"/>
        <v>678240</v>
      </c>
      <c r="BI131" s="274">
        <v>1584900</v>
      </c>
      <c r="BJ131" s="274">
        <v>392040</v>
      </c>
      <c r="BK131" s="274">
        <v>526050</v>
      </c>
      <c r="BL131" s="274">
        <f t="shared" si="60"/>
        <v>686093</v>
      </c>
      <c r="BM131" s="713">
        <v>1604183</v>
      </c>
      <c r="BN131" s="712">
        <v>423810</v>
      </c>
      <c r="BO131" s="274">
        <v>528412</v>
      </c>
      <c r="BP131" s="274">
        <f t="shared" si="61"/>
        <v>715298</v>
      </c>
      <c r="BQ131" s="274">
        <v>1667520</v>
      </c>
      <c r="BR131" s="274">
        <v>430200</v>
      </c>
      <c r="BS131" s="274">
        <v>536513</v>
      </c>
      <c r="BT131" s="274">
        <f t="shared" si="62"/>
        <v>724725</v>
      </c>
      <c r="BU131" s="713">
        <v>1691438</v>
      </c>
      <c r="BV131" s="712">
        <v>399713</v>
      </c>
      <c r="BW131" s="274">
        <v>522540</v>
      </c>
      <c r="BX131" s="274">
        <f t="shared" si="63"/>
        <v>698715</v>
      </c>
      <c r="BY131" s="274">
        <v>1620968</v>
      </c>
      <c r="BZ131" s="274">
        <v>403425</v>
      </c>
      <c r="CA131" s="274">
        <v>528143</v>
      </c>
      <c r="CB131" s="274">
        <f t="shared" si="64"/>
        <v>704182</v>
      </c>
      <c r="CC131" s="713">
        <v>1635750</v>
      </c>
      <c r="CD131" s="712">
        <v>376177</v>
      </c>
      <c r="CE131" s="274">
        <v>449212</v>
      </c>
      <c r="CF131" s="274">
        <f t="shared" si="65"/>
        <v>601988</v>
      </c>
      <c r="CG131" s="274">
        <v>1427377</v>
      </c>
      <c r="CH131" s="274">
        <v>379508</v>
      </c>
      <c r="CI131" s="274">
        <v>454432</v>
      </c>
      <c r="CJ131" s="274">
        <f t="shared" si="66"/>
        <v>608737</v>
      </c>
      <c r="CK131" s="713">
        <v>1442677</v>
      </c>
      <c r="CL131" s="712">
        <v>417555</v>
      </c>
      <c r="CM131" s="274">
        <v>575528</v>
      </c>
      <c r="CN131" s="274">
        <f t="shared" si="67"/>
        <v>696329</v>
      </c>
      <c r="CO131" s="274">
        <v>1689412</v>
      </c>
      <c r="CP131" s="274">
        <v>421245</v>
      </c>
      <c r="CQ131" s="274">
        <v>580657</v>
      </c>
      <c r="CR131" s="274">
        <f t="shared" si="68"/>
        <v>701820</v>
      </c>
      <c r="CS131" s="713">
        <v>1703722</v>
      </c>
      <c r="CT131" s="593"/>
      <c r="CU131" s="593"/>
      <c r="CV131" s="593"/>
      <c r="CX131" s="285">
        <f t="shared" si="70"/>
        <v>3284461</v>
      </c>
      <c r="CY131" s="285">
        <f t="shared" si="71"/>
        <v>1908563</v>
      </c>
      <c r="CZ131" s="285">
        <f t="shared" si="72"/>
        <v>1375898</v>
      </c>
      <c r="DA131" s="285">
        <f t="shared" si="73"/>
        <v>9586238</v>
      </c>
      <c r="DB131" s="285">
        <f t="shared" si="74"/>
        <v>4792636</v>
      </c>
      <c r="DC131" s="285">
        <f t="shared" si="75"/>
        <v>4053262</v>
      </c>
      <c r="DD131" s="285">
        <f t="shared" si="76"/>
        <v>3998385</v>
      </c>
    </row>
    <row r="132" spans="1:108">
      <c r="A132" s="712">
        <v>128</v>
      </c>
      <c r="B132" s="274" t="s">
        <v>1979</v>
      </c>
      <c r="C132" s="274" t="s">
        <v>1980</v>
      </c>
      <c r="D132" s="274" t="s">
        <v>3530</v>
      </c>
      <c r="E132" s="274">
        <v>3300</v>
      </c>
      <c r="F132" s="274">
        <f t="shared" si="46"/>
        <v>724590</v>
      </c>
      <c r="G132" s="274">
        <v>442710</v>
      </c>
      <c r="H132" s="274">
        <v>1167300</v>
      </c>
      <c r="I132" s="274">
        <f t="shared" si="47"/>
        <v>746100</v>
      </c>
      <c r="J132" s="274">
        <v>454747</v>
      </c>
      <c r="K132" s="713">
        <v>1200847</v>
      </c>
      <c r="L132" s="712">
        <f t="shared" si="69"/>
        <v>714780</v>
      </c>
      <c r="M132" s="274">
        <v>464085</v>
      </c>
      <c r="N132" s="274">
        <v>1178865</v>
      </c>
      <c r="O132" s="274">
        <f t="shared" si="48"/>
        <v>734759</v>
      </c>
      <c r="P132" s="274">
        <v>475313</v>
      </c>
      <c r="Q132" s="713">
        <v>1210072</v>
      </c>
      <c r="R132" s="712">
        <v>283883</v>
      </c>
      <c r="S132" s="274">
        <v>442620</v>
      </c>
      <c r="T132" s="274">
        <f t="shared" si="49"/>
        <v>407362</v>
      </c>
      <c r="U132" s="274">
        <v>1133865</v>
      </c>
      <c r="V132" s="274">
        <v>291487</v>
      </c>
      <c r="W132" s="274">
        <v>456210</v>
      </c>
      <c r="X132" s="274">
        <f t="shared" si="50"/>
        <v>416565</v>
      </c>
      <c r="Y132" s="713">
        <v>1164262</v>
      </c>
      <c r="Z132" s="712">
        <v>219645</v>
      </c>
      <c r="AA132" s="274">
        <v>355320</v>
      </c>
      <c r="AB132" s="274">
        <f t="shared" si="51"/>
        <v>327465</v>
      </c>
      <c r="AC132" s="274">
        <v>902430</v>
      </c>
      <c r="AD132" s="274">
        <v>224910</v>
      </c>
      <c r="AE132" s="274">
        <v>366390</v>
      </c>
      <c r="AF132" s="274">
        <f t="shared" si="52"/>
        <v>334598</v>
      </c>
      <c r="AG132" s="713">
        <v>925898</v>
      </c>
      <c r="AH132" s="712">
        <v>318150</v>
      </c>
      <c r="AI132" s="274">
        <v>467775</v>
      </c>
      <c r="AJ132" s="274">
        <f t="shared" si="53"/>
        <v>427590</v>
      </c>
      <c r="AK132" s="274">
        <v>1213515</v>
      </c>
      <c r="AL132" s="274">
        <v>328252</v>
      </c>
      <c r="AM132" s="274">
        <v>484313</v>
      </c>
      <c r="AN132" s="274">
        <f t="shared" si="54"/>
        <v>440010</v>
      </c>
      <c r="AO132" s="713">
        <v>1252575</v>
      </c>
      <c r="AP132" s="712">
        <v>278888</v>
      </c>
      <c r="AQ132" s="274">
        <v>421965</v>
      </c>
      <c r="AR132" s="274">
        <f t="shared" si="55"/>
        <v>405494</v>
      </c>
      <c r="AS132" s="274">
        <v>1106347</v>
      </c>
      <c r="AT132" s="274">
        <v>287505</v>
      </c>
      <c r="AU132" s="274">
        <v>437422</v>
      </c>
      <c r="AV132" s="274">
        <f t="shared" si="56"/>
        <v>416071</v>
      </c>
      <c r="AW132" s="713">
        <v>1140998</v>
      </c>
      <c r="AX132" s="712">
        <v>300713</v>
      </c>
      <c r="AY132" s="274">
        <v>415012</v>
      </c>
      <c r="AZ132" s="274">
        <f t="shared" si="57"/>
        <v>411997</v>
      </c>
      <c r="BA132" s="274">
        <v>1127722</v>
      </c>
      <c r="BB132" s="274">
        <v>311152</v>
      </c>
      <c r="BC132" s="274">
        <v>429547</v>
      </c>
      <c r="BD132" s="274">
        <f t="shared" si="58"/>
        <v>424531</v>
      </c>
      <c r="BE132" s="713">
        <v>1165230</v>
      </c>
      <c r="BF132" s="712">
        <v>292973</v>
      </c>
      <c r="BG132" s="274">
        <v>452948</v>
      </c>
      <c r="BH132" s="274">
        <f t="shared" si="59"/>
        <v>398249</v>
      </c>
      <c r="BI132" s="274">
        <v>1144170</v>
      </c>
      <c r="BJ132" s="274">
        <v>303255</v>
      </c>
      <c r="BK132" s="274">
        <v>468945</v>
      </c>
      <c r="BL132" s="274">
        <f t="shared" si="60"/>
        <v>411390</v>
      </c>
      <c r="BM132" s="713">
        <v>1183590</v>
      </c>
      <c r="BN132" s="712">
        <v>277492</v>
      </c>
      <c r="BO132" s="274">
        <v>414877</v>
      </c>
      <c r="BP132" s="274">
        <f t="shared" si="61"/>
        <v>385223</v>
      </c>
      <c r="BQ132" s="274">
        <v>1077592</v>
      </c>
      <c r="BR132" s="274">
        <v>285998</v>
      </c>
      <c r="BS132" s="274">
        <v>427320</v>
      </c>
      <c r="BT132" s="274">
        <f t="shared" si="62"/>
        <v>395864</v>
      </c>
      <c r="BU132" s="713">
        <v>1109182</v>
      </c>
      <c r="BV132" s="712">
        <v>285930</v>
      </c>
      <c r="BW132" s="274">
        <v>414000</v>
      </c>
      <c r="BX132" s="274">
        <f t="shared" si="63"/>
        <v>402908</v>
      </c>
      <c r="BY132" s="274">
        <v>1102838</v>
      </c>
      <c r="BZ132" s="274">
        <v>294750</v>
      </c>
      <c r="CA132" s="274">
        <v>425925</v>
      </c>
      <c r="CB132" s="274">
        <f t="shared" si="64"/>
        <v>413190</v>
      </c>
      <c r="CC132" s="713">
        <v>1133865</v>
      </c>
      <c r="CD132" s="712">
        <v>253170</v>
      </c>
      <c r="CE132" s="274">
        <v>383198</v>
      </c>
      <c r="CF132" s="274">
        <f t="shared" si="65"/>
        <v>344970</v>
      </c>
      <c r="CG132" s="274">
        <v>981338</v>
      </c>
      <c r="CH132" s="274">
        <v>259898</v>
      </c>
      <c r="CI132" s="274">
        <v>393075</v>
      </c>
      <c r="CJ132" s="274">
        <f t="shared" si="66"/>
        <v>352552</v>
      </c>
      <c r="CK132" s="713">
        <v>1005525</v>
      </c>
      <c r="CL132" s="712">
        <v>310365</v>
      </c>
      <c r="CM132" s="274">
        <v>446647</v>
      </c>
      <c r="CN132" s="274">
        <f t="shared" si="67"/>
        <v>421403</v>
      </c>
      <c r="CO132" s="274">
        <v>1178415</v>
      </c>
      <c r="CP132" s="274">
        <v>319770</v>
      </c>
      <c r="CQ132" s="274">
        <v>459743</v>
      </c>
      <c r="CR132" s="274">
        <f t="shared" si="68"/>
        <v>432269</v>
      </c>
      <c r="CS132" s="713">
        <v>1211782</v>
      </c>
      <c r="CT132" s="593"/>
      <c r="CU132" s="593"/>
      <c r="CV132" s="593"/>
      <c r="CX132" s="285">
        <f t="shared" si="70"/>
        <v>2410919</v>
      </c>
      <c r="CY132" s="285">
        <f t="shared" si="71"/>
        <v>1480859</v>
      </c>
      <c r="CZ132" s="285">
        <f t="shared" si="72"/>
        <v>930060</v>
      </c>
      <c r="DA132" s="285">
        <f t="shared" si="73"/>
        <v>6894652</v>
      </c>
      <c r="DB132" s="285">
        <f t="shared" si="74"/>
        <v>3478319</v>
      </c>
      <c r="DC132" s="285">
        <f t="shared" si="75"/>
        <v>3225194</v>
      </c>
      <c r="DD132" s="285">
        <f t="shared" si="76"/>
        <v>2537304</v>
      </c>
    </row>
    <row r="133" spans="1:108">
      <c r="A133" s="712">
        <v>129</v>
      </c>
      <c r="B133" s="274" t="s">
        <v>1990</v>
      </c>
      <c r="C133" s="274" t="s">
        <v>3420</v>
      </c>
      <c r="D133" s="274" t="s">
        <v>3530</v>
      </c>
      <c r="E133" s="274">
        <v>18000</v>
      </c>
      <c r="F133" s="274">
        <f t="shared" si="46"/>
        <v>3751080</v>
      </c>
      <c r="G133" s="274">
        <v>2760240</v>
      </c>
      <c r="H133" s="274">
        <v>6511320</v>
      </c>
      <c r="I133" s="274">
        <f t="shared" si="47"/>
        <v>3753480</v>
      </c>
      <c r="J133" s="274">
        <v>2760360</v>
      </c>
      <c r="K133" s="713">
        <v>6513840</v>
      </c>
      <c r="L133" s="712">
        <f t="shared" si="69"/>
        <v>3943800</v>
      </c>
      <c r="M133" s="274">
        <v>2896920</v>
      </c>
      <c r="N133" s="274">
        <v>6840720</v>
      </c>
      <c r="O133" s="274">
        <f t="shared" si="48"/>
        <v>3945600</v>
      </c>
      <c r="P133" s="274">
        <v>2898720</v>
      </c>
      <c r="Q133" s="713">
        <v>6844320</v>
      </c>
      <c r="R133" s="712">
        <v>1453320</v>
      </c>
      <c r="S133" s="274">
        <v>2081760</v>
      </c>
      <c r="T133" s="274">
        <f t="shared" si="49"/>
        <v>2606880</v>
      </c>
      <c r="U133" s="274">
        <v>6141960</v>
      </c>
      <c r="V133" s="274">
        <v>1454040</v>
      </c>
      <c r="W133" s="274">
        <v>2083320</v>
      </c>
      <c r="X133" s="274">
        <f t="shared" si="50"/>
        <v>2608320</v>
      </c>
      <c r="Y133" s="713">
        <v>6145680</v>
      </c>
      <c r="Z133" s="712">
        <v>1939440</v>
      </c>
      <c r="AA133" s="274">
        <v>2606640</v>
      </c>
      <c r="AB133" s="274">
        <f t="shared" si="51"/>
        <v>3233160</v>
      </c>
      <c r="AC133" s="274">
        <v>7779240</v>
      </c>
      <c r="AD133" s="274">
        <v>1943160</v>
      </c>
      <c r="AE133" s="274">
        <v>2611800</v>
      </c>
      <c r="AF133" s="274">
        <f t="shared" si="52"/>
        <v>3239880</v>
      </c>
      <c r="AG133" s="713">
        <v>7794840</v>
      </c>
      <c r="AH133" s="712">
        <v>2163120</v>
      </c>
      <c r="AI133" s="274">
        <v>2738880</v>
      </c>
      <c r="AJ133" s="274">
        <f t="shared" si="53"/>
        <v>3660840</v>
      </c>
      <c r="AK133" s="274">
        <v>8562840</v>
      </c>
      <c r="AL133" s="274">
        <v>2171520</v>
      </c>
      <c r="AM133" s="274">
        <v>2751240</v>
      </c>
      <c r="AN133" s="274">
        <f t="shared" si="54"/>
        <v>3674760</v>
      </c>
      <c r="AO133" s="713">
        <v>8597520</v>
      </c>
      <c r="AP133" s="712">
        <v>2143800</v>
      </c>
      <c r="AQ133" s="274">
        <v>2531640</v>
      </c>
      <c r="AR133" s="274">
        <f t="shared" si="55"/>
        <v>3541680</v>
      </c>
      <c r="AS133" s="274">
        <v>8217120</v>
      </c>
      <c r="AT133" s="274">
        <v>2148840</v>
      </c>
      <c r="AU133" s="274">
        <v>2538480</v>
      </c>
      <c r="AV133" s="274">
        <f t="shared" si="56"/>
        <v>3549240</v>
      </c>
      <c r="AW133" s="713">
        <v>8236560</v>
      </c>
      <c r="AX133" s="712">
        <v>2236440</v>
      </c>
      <c r="AY133" s="274">
        <v>3018000</v>
      </c>
      <c r="AZ133" s="274">
        <f t="shared" si="57"/>
        <v>3827160</v>
      </c>
      <c r="BA133" s="274">
        <v>9081600</v>
      </c>
      <c r="BB133" s="274">
        <v>2253000</v>
      </c>
      <c r="BC133" s="274">
        <v>3041760</v>
      </c>
      <c r="BD133" s="274">
        <f t="shared" si="58"/>
        <v>3856080</v>
      </c>
      <c r="BE133" s="713">
        <v>9150840</v>
      </c>
      <c r="BF133" s="712">
        <v>2354760</v>
      </c>
      <c r="BG133" s="274">
        <v>3089880</v>
      </c>
      <c r="BH133" s="274">
        <f t="shared" si="59"/>
        <v>3751560</v>
      </c>
      <c r="BI133" s="274">
        <v>9196200</v>
      </c>
      <c r="BJ133" s="274">
        <v>2384400</v>
      </c>
      <c r="BK133" s="274">
        <v>3125040</v>
      </c>
      <c r="BL133" s="274">
        <f t="shared" si="60"/>
        <v>3793200</v>
      </c>
      <c r="BM133" s="713">
        <v>9302640</v>
      </c>
      <c r="BN133" s="712">
        <v>2628810</v>
      </c>
      <c r="BO133" s="274">
        <v>3386104.8</v>
      </c>
      <c r="BP133" s="274">
        <f t="shared" si="61"/>
        <v>4395722.3999999994</v>
      </c>
      <c r="BQ133" s="274">
        <v>10410637.199999999</v>
      </c>
      <c r="BR133" s="274">
        <v>2660673.6</v>
      </c>
      <c r="BS133" s="274">
        <v>3423254.4</v>
      </c>
      <c r="BT133" s="274">
        <f t="shared" si="62"/>
        <v>4446742.8000000007</v>
      </c>
      <c r="BU133" s="713">
        <v>10530670.800000001</v>
      </c>
      <c r="BV133" s="712">
        <v>2647560</v>
      </c>
      <c r="BW133" s="274">
        <v>3461760</v>
      </c>
      <c r="BX133" s="274">
        <f t="shared" si="63"/>
        <v>4398120</v>
      </c>
      <c r="BY133" s="274">
        <v>10507440</v>
      </c>
      <c r="BZ133" s="274">
        <v>2679720</v>
      </c>
      <c r="CA133" s="274">
        <v>3499080</v>
      </c>
      <c r="CB133" s="274">
        <f t="shared" si="64"/>
        <v>4449840</v>
      </c>
      <c r="CC133" s="713">
        <v>10628640</v>
      </c>
      <c r="CD133" s="712">
        <v>2490720</v>
      </c>
      <c r="CE133" s="274">
        <v>3187440</v>
      </c>
      <c r="CF133" s="274">
        <f t="shared" si="65"/>
        <v>4155000</v>
      </c>
      <c r="CG133" s="274">
        <v>9833160</v>
      </c>
      <c r="CH133" s="274">
        <v>2535960</v>
      </c>
      <c r="CI133" s="274">
        <v>3239160</v>
      </c>
      <c r="CJ133" s="274">
        <f t="shared" si="66"/>
        <v>4228680</v>
      </c>
      <c r="CK133" s="713">
        <v>10003800</v>
      </c>
      <c r="CL133" s="712">
        <v>2739840</v>
      </c>
      <c r="CM133" s="274">
        <v>3661920</v>
      </c>
      <c r="CN133" s="274">
        <f t="shared" si="67"/>
        <v>4588680</v>
      </c>
      <c r="CO133" s="274">
        <v>10990440</v>
      </c>
      <c r="CP133" s="274">
        <v>2790720</v>
      </c>
      <c r="CQ133" s="274">
        <v>3755880</v>
      </c>
      <c r="CR133" s="274">
        <f t="shared" si="68"/>
        <v>4674840</v>
      </c>
      <c r="CS133" s="713">
        <v>11221440</v>
      </c>
      <c r="CT133" s="593"/>
      <c r="CU133" s="593"/>
      <c r="CV133" s="593"/>
      <c r="CX133" s="285">
        <f t="shared" ref="CX133:CX164" si="77">K133+Q133</f>
        <v>13358160</v>
      </c>
      <c r="CY133" s="285">
        <f t="shared" ref="CY133:CY164" si="78">I133+O133</f>
        <v>7699080</v>
      </c>
      <c r="CZ133" s="285">
        <f t="shared" ref="CZ133:CZ164" si="79">J133+P133</f>
        <v>5659080</v>
      </c>
      <c r="DA133" s="285">
        <f t="shared" ref="DA133:DA164" si="80">Y133+AG133+AO133+AW133+Q133+K133</f>
        <v>44132760</v>
      </c>
      <c r="DB133" s="285">
        <f t="shared" ref="DB133:DB164" si="81">V133+AD133+AL133+AT133+N133+H133</f>
        <v>21069600</v>
      </c>
      <c r="DC133" s="285">
        <f t="shared" ref="DC133:DC164" si="82">W133+AE133+AM133+AU133+O133+I133</f>
        <v>17683920</v>
      </c>
      <c r="DD133" s="285">
        <f t="shared" ref="DD133:DD164" si="83">X133+AF133+AN133+AV133+P133+J133</f>
        <v>18731280</v>
      </c>
    </row>
    <row r="134" spans="1:108">
      <c r="A134" s="712">
        <v>130</v>
      </c>
      <c r="B134" s="274" t="s">
        <v>1996</v>
      </c>
      <c r="C134" s="274" t="s">
        <v>1997</v>
      </c>
      <c r="D134" s="274" t="s">
        <v>3530</v>
      </c>
      <c r="E134" s="274">
        <v>5000</v>
      </c>
      <c r="F134" s="274">
        <f t="shared" ref="F134:F197" si="84">H134-G134</f>
        <v>1083240</v>
      </c>
      <c r="G134" s="274">
        <v>765180</v>
      </c>
      <c r="H134" s="274">
        <v>1848420</v>
      </c>
      <c r="I134" s="274">
        <f t="shared" ref="I134:I169" si="85">K134-J134</f>
        <v>1091820</v>
      </c>
      <c r="J134" s="274">
        <v>771480</v>
      </c>
      <c r="K134" s="713">
        <v>1863300</v>
      </c>
      <c r="L134" s="712">
        <f t="shared" si="69"/>
        <v>737880</v>
      </c>
      <c r="M134" s="274">
        <v>552450</v>
      </c>
      <c r="N134" s="274">
        <v>1290330</v>
      </c>
      <c r="O134" s="274">
        <f t="shared" ref="O134:O197" si="86">Q134-P134</f>
        <v>760860</v>
      </c>
      <c r="P134" s="274">
        <v>569100</v>
      </c>
      <c r="Q134" s="713">
        <v>1329960</v>
      </c>
      <c r="R134" s="712">
        <v>585330</v>
      </c>
      <c r="S134" s="274">
        <v>776160</v>
      </c>
      <c r="T134" s="274">
        <f t="shared" ref="T134:T197" si="87">U134-R134-S134</f>
        <v>965190</v>
      </c>
      <c r="U134" s="274">
        <v>2326680</v>
      </c>
      <c r="V134" s="274">
        <v>592410</v>
      </c>
      <c r="W134" s="274">
        <v>784140</v>
      </c>
      <c r="X134" s="274">
        <f t="shared" ref="X134:X197" si="88">Y134-V134-W134</f>
        <v>974370</v>
      </c>
      <c r="Y134" s="713">
        <v>2350920</v>
      </c>
      <c r="Z134" s="712">
        <v>646110</v>
      </c>
      <c r="AA134" s="274">
        <v>866670</v>
      </c>
      <c r="AB134" s="274">
        <f t="shared" ref="AB134:AB197" si="89">AC134-Z134-AA134</f>
        <v>1094100</v>
      </c>
      <c r="AC134" s="274">
        <v>2606880</v>
      </c>
      <c r="AD134" s="274">
        <v>651150</v>
      </c>
      <c r="AE134" s="274">
        <v>872880</v>
      </c>
      <c r="AF134" s="274">
        <f t="shared" ref="AF134:AF197" si="90">AG134-AD134-AE134</f>
        <v>1102890</v>
      </c>
      <c r="AG134" s="713">
        <v>2626920</v>
      </c>
      <c r="AH134" s="712">
        <v>638280</v>
      </c>
      <c r="AI134" s="274">
        <v>847440</v>
      </c>
      <c r="AJ134" s="274">
        <f t="shared" ref="AJ134:AJ197" si="91">AK134-AH134-AI134</f>
        <v>1069800</v>
      </c>
      <c r="AK134" s="274">
        <v>2555520</v>
      </c>
      <c r="AL134" s="274">
        <v>648240</v>
      </c>
      <c r="AM134" s="274">
        <v>859260</v>
      </c>
      <c r="AN134" s="274">
        <f t="shared" ref="AN134:AN197" si="92">AO134-AL134-AM134</f>
        <v>1085340</v>
      </c>
      <c r="AO134" s="713">
        <v>2592840</v>
      </c>
      <c r="AP134" s="712">
        <v>348420</v>
      </c>
      <c r="AQ134" s="274">
        <v>413370</v>
      </c>
      <c r="AR134" s="274">
        <f t="shared" ref="AR134:AR197" si="93">AS134-AP134-AQ134</f>
        <v>549720</v>
      </c>
      <c r="AS134" s="274">
        <v>1311510</v>
      </c>
      <c r="AT134" s="274">
        <v>373530</v>
      </c>
      <c r="AU134" s="274">
        <v>445860</v>
      </c>
      <c r="AV134" s="274">
        <f t="shared" ref="AV134:AV197" si="94">AW134-AT134-AU134</f>
        <v>595230</v>
      </c>
      <c r="AW134" s="713">
        <v>1414620</v>
      </c>
      <c r="AX134" s="712">
        <v>336570</v>
      </c>
      <c r="AY134" s="274">
        <v>451920</v>
      </c>
      <c r="AZ134" s="274">
        <f t="shared" ref="AZ134:AZ197" si="95">BA134-AX134-AY134</f>
        <v>577500</v>
      </c>
      <c r="BA134" s="274">
        <v>1365990</v>
      </c>
      <c r="BB134" s="274">
        <v>367350</v>
      </c>
      <c r="BC134" s="274">
        <v>491370</v>
      </c>
      <c r="BD134" s="274">
        <f t="shared" ref="BD134:BD197" si="96">BE134-BB134-BC134</f>
        <v>633150</v>
      </c>
      <c r="BE134" s="713">
        <v>1491870</v>
      </c>
      <c r="BF134" s="712">
        <v>346830</v>
      </c>
      <c r="BG134" s="274">
        <v>432660</v>
      </c>
      <c r="BH134" s="274">
        <f t="shared" ref="BH134:BH197" si="97">BI134-BF134-BG134</f>
        <v>581040</v>
      </c>
      <c r="BI134" s="274">
        <v>1360530</v>
      </c>
      <c r="BJ134" s="274">
        <v>358050</v>
      </c>
      <c r="BK134" s="274">
        <v>447840</v>
      </c>
      <c r="BL134" s="274">
        <f t="shared" ref="BL134:BL197" si="98">BM134-BJ134-BK134</f>
        <v>602520</v>
      </c>
      <c r="BM134" s="713">
        <v>1408410</v>
      </c>
      <c r="BN134" s="712">
        <v>358650</v>
      </c>
      <c r="BO134" s="274">
        <v>465960</v>
      </c>
      <c r="BP134" s="274">
        <f t="shared" ref="BP134:BP197" si="99">BQ134-BN134-BO134</f>
        <v>608670</v>
      </c>
      <c r="BQ134" s="274">
        <v>1433280</v>
      </c>
      <c r="BR134" s="274">
        <v>370110</v>
      </c>
      <c r="BS134" s="274">
        <v>476970</v>
      </c>
      <c r="BT134" s="274">
        <f t="shared" ref="BT134:BT197" si="100">BU134-BR134-BS134</f>
        <v>625590</v>
      </c>
      <c r="BU134" s="713">
        <v>1472670</v>
      </c>
      <c r="BV134" s="712">
        <v>356400</v>
      </c>
      <c r="BW134" s="274">
        <v>460680</v>
      </c>
      <c r="BX134" s="274">
        <f t="shared" ref="BX134:BX197" si="101">BY134-BV134-BW134</f>
        <v>586650</v>
      </c>
      <c r="BY134" s="274">
        <v>1403730</v>
      </c>
      <c r="BZ134" s="274">
        <v>378210</v>
      </c>
      <c r="CA134" s="274">
        <v>486150</v>
      </c>
      <c r="CB134" s="274">
        <f t="shared" ref="CB134:CB197" si="102">CC134-BZ134-CA134</f>
        <v>619980</v>
      </c>
      <c r="CC134" s="713">
        <v>1484340</v>
      </c>
      <c r="CD134" s="712">
        <v>337470</v>
      </c>
      <c r="CE134" s="274">
        <v>422610</v>
      </c>
      <c r="CF134" s="274">
        <f t="shared" ref="CF134:CF197" si="103">CG134-CD134-CE134</f>
        <v>565980</v>
      </c>
      <c r="CG134" s="274">
        <v>1326060</v>
      </c>
      <c r="CH134" s="274">
        <v>342720</v>
      </c>
      <c r="CI134" s="274">
        <v>427200</v>
      </c>
      <c r="CJ134" s="274">
        <f t="shared" ref="CJ134:CJ197" si="104">CK134-CH134-CI134</f>
        <v>575130</v>
      </c>
      <c r="CK134" s="713">
        <v>1345050</v>
      </c>
      <c r="CL134" s="712">
        <v>668040</v>
      </c>
      <c r="CM134" s="274">
        <v>911880</v>
      </c>
      <c r="CN134" s="274">
        <f t="shared" ref="CN134:CN197" si="105">CO134-CL134-CM134</f>
        <v>1079490</v>
      </c>
      <c r="CO134" s="274">
        <v>2659410</v>
      </c>
      <c r="CP134" s="274">
        <v>681600</v>
      </c>
      <c r="CQ134" s="274">
        <v>926130</v>
      </c>
      <c r="CR134" s="274">
        <f t="shared" ref="CR134:CR197" si="106">CS134-CP134-CQ134</f>
        <v>1099650</v>
      </c>
      <c r="CS134" s="713">
        <v>2707380</v>
      </c>
      <c r="CT134" s="593"/>
      <c r="CU134" s="593"/>
      <c r="CV134" s="593"/>
      <c r="CX134" s="285">
        <f t="shared" si="77"/>
        <v>3193260</v>
      </c>
      <c r="CY134" s="285">
        <f t="shared" si="78"/>
        <v>1852680</v>
      </c>
      <c r="CZ134" s="285">
        <f t="shared" si="79"/>
        <v>1340580</v>
      </c>
      <c r="DA134" s="285">
        <f t="shared" si="80"/>
        <v>12178560</v>
      </c>
      <c r="DB134" s="285">
        <f t="shared" si="81"/>
        <v>5404080</v>
      </c>
      <c r="DC134" s="285">
        <f t="shared" si="82"/>
        <v>4814820</v>
      </c>
      <c r="DD134" s="285">
        <f t="shared" si="83"/>
        <v>5098410</v>
      </c>
    </row>
    <row r="135" spans="1:108">
      <c r="A135" s="712">
        <v>131</v>
      </c>
      <c r="B135" s="274" t="s">
        <v>1998</v>
      </c>
      <c r="C135" s="274" t="s">
        <v>1999</v>
      </c>
      <c r="D135" s="274" t="s">
        <v>3530</v>
      </c>
      <c r="E135" s="274">
        <v>2700</v>
      </c>
      <c r="F135" s="274">
        <f t="shared" si="84"/>
        <v>365970</v>
      </c>
      <c r="G135" s="274">
        <v>274890</v>
      </c>
      <c r="H135" s="274">
        <v>640860</v>
      </c>
      <c r="I135" s="274">
        <f t="shared" si="85"/>
        <v>369780</v>
      </c>
      <c r="J135" s="274">
        <v>277200</v>
      </c>
      <c r="K135" s="713">
        <v>646980</v>
      </c>
      <c r="L135" s="712">
        <f t="shared" si="69"/>
        <v>331950</v>
      </c>
      <c r="M135" s="274">
        <v>273420</v>
      </c>
      <c r="N135" s="274">
        <v>605370</v>
      </c>
      <c r="O135" s="274">
        <f t="shared" si="86"/>
        <v>335940</v>
      </c>
      <c r="P135" s="274">
        <v>275730</v>
      </c>
      <c r="Q135" s="713">
        <v>611670</v>
      </c>
      <c r="R135" s="712">
        <v>180210</v>
      </c>
      <c r="S135" s="274">
        <v>272400</v>
      </c>
      <c r="T135" s="274">
        <f t="shared" si="87"/>
        <v>372840</v>
      </c>
      <c r="U135" s="274">
        <v>825450</v>
      </c>
      <c r="V135" s="274">
        <v>181860</v>
      </c>
      <c r="W135" s="274">
        <v>275190</v>
      </c>
      <c r="X135" s="274">
        <f t="shared" si="88"/>
        <v>376980</v>
      </c>
      <c r="Y135" s="713">
        <v>834030</v>
      </c>
      <c r="Z135" s="712">
        <v>200940</v>
      </c>
      <c r="AA135" s="274">
        <v>232110</v>
      </c>
      <c r="AB135" s="274">
        <f t="shared" si="89"/>
        <v>365250</v>
      </c>
      <c r="AC135" s="274">
        <v>798300</v>
      </c>
      <c r="AD135" s="274">
        <v>202920</v>
      </c>
      <c r="AE135" s="274">
        <v>234210</v>
      </c>
      <c r="AF135" s="274">
        <f t="shared" si="90"/>
        <v>369300</v>
      </c>
      <c r="AG135" s="713">
        <v>806430</v>
      </c>
      <c r="AH135" s="712">
        <v>151110</v>
      </c>
      <c r="AI135" s="274">
        <v>185970</v>
      </c>
      <c r="AJ135" s="274">
        <f t="shared" si="91"/>
        <v>307230</v>
      </c>
      <c r="AK135" s="274">
        <v>644310</v>
      </c>
      <c r="AL135" s="274">
        <v>152460</v>
      </c>
      <c r="AM135" s="274">
        <v>187710</v>
      </c>
      <c r="AN135" s="274">
        <f t="shared" si="92"/>
        <v>310230</v>
      </c>
      <c r="AO135" s="713">
        <v>650400</v>
      </c>
      <c r="AP135" s="712">
        <v>123660</v>
      </c>
      <c r="AQ135" s="274">
        <v>144600</v>
      </c>
      <c r="AR135" s="274">
        <f t="shared" si="93"/>
        <v>239040</v>
      </c>
      <c r="AS135" s="274">
        <v>507300</v>
      </c>
      <c r="AT135" s="274">
        <v>124560</v>
      </c>
      <c r="AU135" s="274">
        <v>145650</v>
      </c>
      <c r="AV135" s="274">
        <f t="shared" si="94"/>
        <v>241320</v>
      </c>
      <c r="AW135" s="713">
        <v>511530</v>
      </c>
      <c r="AX135" s="712">
        <v>144810</v>
      </c>
      <c r="AY135" s="274">
        <v>163860</v>
      </c>
      <c r="AZ135" s="274">
        <f t="shared" si="95"/>
        <v>275700</v>
      </c>
      <c r="BA135" s="274">
        <v>584370</v>
      </c>
      <c r="BB135" s="274">
        <v>145830</v>
      </c>
      <c r="BC135" s="274">
        <v>165300</v>
      </c>
      <c r="BD135" s="274">
        <f t="shared" si="96"/>
        <v>279090</v>
      </c>
      <c r="BE135" s="713">
        <v>590220</v>
      </c>
      <c r="BF135" s="712">
        <v>136410</v>
      </c>
      <c r="BG135" s="274">
        <v>131730</v>
      </c>
      <c r="BH135" s="274">
        <f t="shared" si="97"/>
        <v>255060</v>
      </c>
      <c r="BI135" s="274">
        <v>523200</v>
      </c>
      <c r="BJ135" s="274">
        <v>137460</v>
      </c>
      <c r="BK135" s="274">
        <v>133320</v>
      </c>
      <c r="BL135" s="274">
        <f t="shared" si="98"/>
        <v>258300</v>
      </c>
      <c r="BM135" s="713">
        <v>529080</v>
      </c>
      <c r="BN135" s="712">
        <v>157620</v>
      </c>
      <c r="BO135" s="274">
        <v>195840</v>
      </c>
      <c r="BP135" s="274">
        <f t="shared" si="99"/>
        <v>325020</v>
      </c>
      <c r="BQ135" s="274">
        <v>678480</v>
      </c>
      <c r="BR135" s="274">
        <v>158340</v>
      </c>
      <c r="BS135" s="274">
        <v>196890</v>
      </c>
      <c r="BT135" s="274">
        <f t="shared" si="100"/>
        <v>327750</v>
      </c>
      <c r="BU135" s="713">
        <v>682980</v>
      </c>
      <c r="BV135" s="712">
        <v>155670</v>
      </c>
      <c r="BW135" s="274">
        <v>142830</v>
      </c>
      <c r="BX135" s="274">
        <f t="shared" si="101"/>
        <v>322020</v>
      </c>
      <c r="BY135" s="274">
        <v>620520</v>
      </c>
      <c r="BZ135" s="274">
        <v>156120</v>
      </c>
      <c r="CA135" s="274">
        <v>143130</v>
      </c>
      <c r="CB135" s="274">
        <f t="shared" si="102"/>
        <v>324480</v>
      </c>
      <c r="CC135" s="713">
        <v>623730</v>
      </c>
      <c r="CD135" s="712">
        <v>139440</v>
      </c>
      <c r="CE135" s="274">
        <v>163530</v>
      </c>
      <c r="CF135" s="274">
        <f t="shared" si="103"/>
        <v>303480</v>
      </c>
      <c r="CG135" s="274">
        <v>606450</v>
      </c>
      <c r="CH135" s="274">
        <v>140160</v>
      </c>
      <c r="CI135" s="274">
        <v>164370</v>
      </c>
      <c r="CJ135" s="274">
        <f t="shared" si="104"/>
        <v>306780</v>
      </c>
      <c r="CK135" s="713">
        <v>611310</v>
      </c>
      <c r="CL135" s="712">
        <v>161700</v>
      </c>
      <c r="CM135" s="274">
        <v>194250</v>
      </c>
      <c r="CN135" s="274">
        <f t="shared" si="105"/>
        <v>335220</v>
      </c>
      <c r="CO135" s="274">
        <v>691170</v>
      </c>
      <c r="CP135" s="274">
        <v>162690</v>
      </c>
      <c r="CQ135" s="274">
        <v>195360</v>
      </c>
      <c r="CR135" s="274">
        <f t="shared" si="106"/>
        <v>338820</v>
      </c>
      <c r="CS135" s="713">
        <v>696870</v>
      </c>
      <c r="CT135" s="593"/>
      <c r="CU135" s="593"/>
      <c r="CV135" s="593"/>
      <c r="CX135" s="285">
        <f t="shared" si="77"/>
        <v>1258650</v>
      </c>
      <c r="CY135" s="285">
        <f t="shared" si="78"/>
        <v>705720</v>
      </c>
      <c r="CZ135" s="285">
        <f t="shared" si="79"/>
        <v>552930</v>
      </c>
      <c r="DA135" s="285">
        <f t="shared" si="80"/>
        <v>4061040</v>
      </c>
      <c r="DB135" s="285">
        <f t="shared" si="81"/>
        <v>1908030</v>
      </c>
      <c r="DC135" s="285">
        <f t="shared" si="82"/>
        <v>1548480</v>
      </c>
      <c r="DD135" s="285">
        <f t="shared" si="83"/>
        <v>1850760</v>
      </c>
    </row>
    <row r="136" spans="1:108">
      <c r="A136" s="712">
        <v>132</v>
      </c>
      <c r="B136" s="274" t="s">
        <v>2002</v>
      </c>
      <c r="C136" s="274" t="s">
        <v>2003</v>
      </c>
      <c r="D136" s="274" t="s">
        <v>3530</v>
      </c>
      <c r="E136" s="274">
        <v>1976</v>
      </c>
      <c r="F136" s="274">
        <f t="shared" si="84"/>
        <v>4020</v>
      </c>
      <c r="G136" s="274">
        <v>2970</v>
      </c>
      <c r="H136" s="274">
        <v>6990</v>
      </c>
      <c r="I136" s="274">
        <f t="shared" si="85"/>
        <v>5550</v>
      </c>
      <c r="J136" s="274">
        <v>4380</v>
      </c>
      <c r="K136" s="713">
        <v>9930</v>
      </c>
      <c r="L136" s="712">
        <f t="shared" si="69"/>
        <v>4050</v>
      </c>
      <c r="M136" s="274">
        <v>2940</v>
      </c>
      <c r="N136" s="274">
        <v>6990</v>
      </c>
      <c r="O136" s="274">
        <f t="shared" si="86"/>
        <v>6120</v>
      </c>
      <c r="P136" s="274">
        <v>4320</v>
      </c>
      <c r="Q136" s="713">
        <v>10440</v>
      </c>
      <c r="R136" s="712">
        <v>1680</v>
      </c>
      <c r="S136" s="274">
        <v>2040</v>
      </c>
      <c r="T136" s="274">
        <f t="shared" si="87"/>
        <v>2880</v>
      </c>
      <c r="U136" s="274">
        <v>6600</v>
      </c>
      <c r="V136" s="274">
        <v>2610</v>
      </c>
      <c r="W136" s="274">
        <v>2970</v>
      </c>
      <c r="X136" s="274">
        <f t="shared" si="88"/>
        <v>4470</v>
      </c>
      <c r="Y136" s="713">
        <v>10050</v>
      </c>
      <c r="Z136" s="712">
        <v>2010</v>
      </c>
      <c r="AA136" s="274">
        <v>1920</v>
      </c>
      <c r="AB136" s="274">
        <f t="shared" si="89"/>
        <v>3600</v>
      </c>
      <c r="AC136" s="274">
        <v>7530</v>
      </c>
      <c r="AD136" s="274">
        <v>3060</v>
      </c>
      <c r="AE136" s="274">
        <v>3330</v>
      </c>
      <c r="AF136" s="274">
        <f t="shared" si="90"/>
        <v>5010</v>
      </c>
      <c r="AG136" s="713">
        <v>11400</v>
      </c>
      <c r="AH136" s="712">
        <v>56880</v>
      </c>
      <c r="AI136" s="274">
        <v>85620</v>
      </c>
      <c r="AJ136" s="274">
        <f t="shared" si="91"/>
        <v>61890</v>
      </c>
      <c r="AK136" s="274">
        <v>204390</v>
      </c>
      <c r="AL136" s="274">
        <v>59160</v>
      </c>
      <c r="AM136" s="274">
        <v>88830</v>
      </c>
      <c r="AN136" s="274">
        <f t="shared" si="92"/>
        <v>65610</v>
      </c>
      <c r="AO136" s="713">
        <v>213600</v>
      </c>
      <c r="AP136" s="712">
        <v>116100</v>
      </c>
      <c r="AQ136" s="274">
        <v>155880</v>
      </c>
      <c r="AR136" s="274">
        <f t="shared" si="93"/>
        <v>181350</v>
      </c>
      <c r="AS136" s="274">
        <v>453330</v>
      </c>
      <c r="AT136" s="274">
        <v>120060</v>
      </c>
      <c r="AU136" s="274">
        <v>161070</v>
      </c>
      <c r="AV136" s="274">
        <f t="shared" si="94"/>
        <v>188580</v>
      </c>
      <c r="AW136" s="713">
        <v>469710</v>
      </c>
      <c r="AX136" s="712">
        <v>142560</v>
      </c>
      <c r="AY136" s="274">
        <v>196200</v>
      </c>
      <c r="AZ136" s="274">
        <f t="shared" si="95"/>
        <v>222900</v>
      </c>
      <c r="BA136" s="274">
        <v>561660</v>
      </c>
      <c r="BB136" s="274">
        <v>146670</v>
      </c>
      <c r="BC136" s="274">
        <v>201870</v>
      </c>
      <c r="BD136" s="274">
        <f t="shared" si="96"/>
        <v>230820</v>
      </c>
      <c r="BE136" s="713">
        <v>579360</v>
      </c>
      <c r="BF136" s="712">
        <v>13080</v>
      </c>
      <c r="BG136" s="274">
        <v>21930</v>
      </c>
      <c r="BH136" s="274">
        <f t="shared" si="97"/>
        <v>20400</v>
      </c>
      <c r="BI136" s="274">
        <v>55410</v>
      </c>
      <c r="BJ136" s="274">
        <v>14400</v>
      </c>
      <c r="BK136" s="274">
        <v>23340</v>
      </c>
      <c r="BL136" s="274">
        <f t="shared" si="98"/>
        <v>22620</v>
      </c>
      <c r="BM136" s="713">
        <v>60360</v>
      </c>
      <c r="BN136" s="712">
        <v>2400</v>
      </c>
      <c r="BO136" s="274">
        <v>2190</v>
      </c>
      <c r="BP136" s="274">
        <f t="shared" si="99"/>
        <v>3480</v>
      </c>
      <c r="BQ136" s="274">
        <v>8070</v>
      </c>
      <c r="BR136" s="274">
        <v>3570</v>
      </c>
      <c r="BS136" s="274">
        <v>3540</v>
      </c>
      <c r="BT136" s="274">
        <f t="shared" si="100"/>
        <v>5520</v>
      </c>
      <c r="BU136" s="713">
        <v>12630</v>
      </c>
      <c r="BV136" s="712">
        <v>2400</v>
      </c>
      <c r="BW136" s="274">
        <v>2250</v>
      </c>
      <c r="BX136" s="274">
        <f t="shared" si="101"/>
        <v>3660</v>
      </c>
      <c r="BY136" s="274">
        <v>8310</v>
      </c>
      <c r="BZ136" s="274">
        <v>3570</v>
      </c>
      <c r="CA136" s="274">
        <v>3300</v>
      </c>
      <c r="CB136" s="274">
        <f t="shared" si="102"/>
        <v>5550</v>
      </c>
      <c r="CC136" s="713">
        <v>12420</v>
      </c>
      <c r="CD136" s="712">
        <v>1800</v>
      </c>
      <c r="CE136" s="274">
        <v>1800</v>
      </c>
      <c r="CF136" s="274">
        <f t="shared" si="103"/>
        <v>2910</v>
      </c>
      <c r="CG136" s="274">
        <v>6510</v>
      </c>
      <c r="CH136" s="274">
        <v>2610</v>
      </c>
      <c r="CI136" s="274">
        <v>2700</v>
      </c>
      <c r="CJ136" s="274">
        <f t="shared" si="104"/>
        <v>4140</v>
      </c>
      <c r="CK136" s="713">
        <v>9450</v>
      </c>
      <c r="CL136" s="712">
        <v>1980</v>
      </c>
      <c r="CM136" s="274">
        <v>2070</v>
      </c>
      <c r="CN136" s="274">
        <f t="shared" si="105"/>
        <v>2970</v>
      </c>
      <c r="CO136" s="274">
        <v>7020</v>
      </c>
      <c r="CP136" s="274">
        <v>2790</v>
      </c>
      <c r="CQ136" s="274">
        <v>2850</v>
      </c>
      <c r="CR136" s="274">
        <f t="shared" si="106"/>
        <v>4110</v>
      </c>
      <c r="CS136" s="713">
        <v>9750</v>
      </c>
      <c r="CT136" s="593"/>
      <c r="CU136" s="593"/>
      <c r="CV136" s="593"/>
      <c r="CX136" s="285">
        <f t="shared" si="77"/>
        <v>20370</v>
      </c>
      <c r="CY136" s="285">
        <f t="shared" si="78"/>
        <v>11670</v>
      </c>
      <c r="CZ136" s="285">
        <f t="shared" si="79"/>
        <v>8700</v>
      </c>
      <c r="DA136" s="285">
        <f t="shared" si="80"/>
        <v>725130</v>
      </c>
      <c r="DB136" s="285">
        <f t="shared" si="81"/>
        <v>198870</v>
      </c>
      <c r="DC136" s="285">
        <f t="shared" si="82"/>
        <v>267870</v>
      </c>
      <c r="DD136" s="285">
        <f t="shared" si="83"/>
        <v>272370</v>
      </c>
    </row>
    <row r="137" spans="1:108">
      <c r="A137" s="712">
        <v>133</v>
      </c>
      <c r="B137" s="274" t="s">
        <v>2004</v>
      </c>
      <c r="C137" s="274" t="s">
        <v>2005</v>
      </c>
      <c r="D137" s="274" t="s">
        <v>3530</v>
      </c>
      <c r="E137" s="274">
        <v>1000</v>
      </c>
      <c r="F137" s="274">
        <f t="shared" si="84"/>
        <v>277218</v>
      </c>
      <c r="G137" s="274">
        <v>99282</v>
      </c>
      <c r="H137" s="274">
        <v>376500</v>
      </c>
      <c r="I137" s="274">
        <f t="shared" si="85"/>
        <v>277770</v>
      </c>
      <c r="J137" s="274">
        <v>99684</v>
      </c>
      <c r="K137" s="713">
        <v>377454</v>
      </c>
      <c r="L137" s="712">
        <f t="shared" ref="L137:L198" si="107">N137-M137</f>
        <v>253242</v>
      </c>
      <c r="M137" s="274">
        <v>189732</v>
      </c>
      <c r="N137" s="274">
        <v>442974</v>
      </c>
      <c r="O137" s="274">
        <f t="shared" si="86"/>
        <v>254046</v>
      </c>
      <c r="P137" s="274">
        <v>190074</v>
      </c>
      <c r="Q137" s="713">
        <v>444120</v>
      </c>
      <c r="R137" s="712">
        <v>91350</v>
      </c>
      <c r="S137" s="274">
        <v>130086</v>
      </c>
      <c r="T137" s="274">
        <f t="shared" si="87"/>
        <v>161628</v>
      </c>
      <c r="U137" s="274">
        <v>383064</v>
      </c>
      <c r="V137" s="274">
        <v>91524</v>
      </c>
      <c r="W137" s="274">
        <v>130326</v>
      </c>
      <c r="X137" s="274">
        <f t="shared" si="88"/>
        <v>160608</v>
      </c>
      <c r="Y137" s="713">
        <v>382458</v>
      </c>
      <c r="Z137" s="712">
        <v>117714</v>
      </c>
      <c r="AA137" s="274">
        <v>152490</v>
      </c>
      <c r="AB137" s="274">
        <f t="shared" si="89"/>
        <v>200994</v>
      </c>
      <c r="AC137" s="274">
        <v>471198</v>
      </c>
      <c r="AD137" s="274">
        <v>117942</v>
      </c>
      <c r="AE137" s="274">
        <v>152826</v>
      </c>
      <c r="AF137" s="274">
        <f t="shared" si="90"/>
        <v>200052</v>
      </c>
      <c r="AG137" s="713">
        <v>470820</v>
      </c>
      <c r="AH137" s="712">
        <v>108678</v>
      </c>
      <c r="AI137" s="274">
        <v>136908</v>
      </c>
      <c r="AJ137" s="274">
        <f t="shared" si="91"/>
        <v>178866</v>
      </c>
      <c r="AK137" s="274">
        <v>424452</v>
      </c>
      <c r="AL137" s="274">
        <v>108774</v>
      </c>
      <c r="AM137" s="274">
        <v>137052</v>
      </c>
      <c r="AN137" s="274">
        <f t="shared" si="92"/>
        <v>177534</v>
      </c>
      <c r="AO137" s="713">
        <v>423360</v>
      </c>
      <c r="AP137" s="712">
        <v>102018</v>
      </c>
      <c r="AQ137" s="274">
        <v>132618</v>
      </c>
      <c r="AR137" s="274">
        <f t="shared" si="93"/>
        <v>177996</v>
      </c>
      <c r="AS137" s="274">
        <v>412632</v>
      </c>
      <c r="AT137" s="274">
        <v>102102</v>
      </c>
      <c r="AU137" s="274">
        <v>132702</v>
      </c>
      <c r="AV137" s="274">
        <f t="shared" si="94"/>
        <v>177090</v>
      </c>
      <c r="AW137" s="713">
        <v>411894</v>
      </c>
      <c r="AX137" s="712">
        <v>123708</v>
      </c>
      <c r="AY137" s="274">
        <v>147594</v>
      </c>
      <c r="AZ137" s="274">
        <f t="shared" si="95"/>
        <v>202404</v>
      </c>
      <c r="BA137" s="274">
        <v>473706</v>
      </c>
      <c r="BB137" s="274">
        <v>124188</v>
      </c>
      <c r="BC137" s="274">
        <v>147786</v>
      </c>
      <c r="BD137" s="274">
        <f t="shared" si="96"/>
        <v>201930</v>
      </c>
      <c r="BE137" s="713">
        <v>473904</v>
      </c>
      <c r="BF137" s="712">
        <v>110130</v>
      </c>
      <c r="BG137" s="274">
        <v>139746</v>
      </c>
      <c r="BH137" s="274">
        <f t="shared" si="97"/>
        <v>185580</v>
      </c>
      <c r="BI137" s="274">
        <v>435456</v>
      </c>
      <c r="BJ137" s="274">
        <v>110388</v>
      </c>
      <c r="BK137" s="274">
        <v>139956</v>
      </c>
      <c r="BL137" s="274">
        <f t="shared" si="98"/>
        <v>184698</v>
      </c>
      <c r="BM137" s="713">
        <v>435042</v>
      </c>
      <c r="BN137" s="712">
        <v>107250</v>
      </c>
      <c r="BO137" s="274">
        <v>140826</v>
      </c>
      <c r="BP137" s="274">
        <f t="shared" si="99"/>
        <v>186084</v>
      </c>
      <c r="BQ137" s="274">
        <v>434160</v>
      </c>
      <c r="BR137" s="274">
        <v>107460</v>
      </c>
      <c r="BS137" s="274">
        <v>141006</v>
      </c>
      <c r="BT137" s="274">
        <f t="shared" si="100"/>
        <v>185064</v>
      </c>
      <c r="BU137" s="713">
        <v>433530</v>
      </c>
      <c r="BV137" s="712">
        <v>108282</v>
      </c>
      <c r="BW137" s="274">
        <v>137880</v>
      </c>
      <c r="BX137" s="274">
        <f t="shared" si="101"/>
        <v>188454</v>
      </c>
      <c r="BY137" s="274">
        <v>434616</v>
      </c>
      <c r="BZ137" s="274">
        <v>108348</v>
      </c>
      <c r="CA137" s="274">
        <v>137982</v>
      </c>
      <c r="CB137" s="274">
        <f t="shared" si="102"/>
        <v>187290</v>
      </c>
      <c r="CC137" s="713">
        <v>433620</v>
      </c>
      <c r="CD137" s="712">
        <v>101976</v>
      </c>
      <c r="CE137" s="274">
        <v>131808</v>
      </c>
      <c r="CF137" s="274">
        <f t="shared" si="103"/>
        <v>176310</v>
      </c>
      <c r="CG137" s="274">
        <v>410094</v>
      </c>
      <c r="CH137" s="274">
        <v>102018</v>
      </c>
      <c r="CI137" s="274">
        <v>131826</v>
      </c>
      <c r="CJ137" s="274">
        <f t="shared" si="104"/>
        <v>175230</v>
      </c>
      <c r="CK137" s="713">
        <v>409074</v>
      </c>
      <c r="CL137" s="712">
        <v>108870</v>
      </c>
      <c r="CM137" s="274">
        <v>138090</v>
      </c>
      <c r="CN137" s="274">
        <f t="shared" si="105"/>
        <v>181410</v>
      </c>
      <c r="CO137" s="274">
        <v>428370</v>
      </c>
      <c r="CP137" s="274">
        <v>108894</v>
      </c>
      <c r="CQ137" s="274">
        <v>138150</v>
      </c>
      <c r="CR137" s="274">
        <f t="shared" si="106"/>
        <v>180222</v>
      </c>
      <c r="CS137" s="713">
        <v>427266</v>
      </c>
      <c r="CT137" s="593"/>
      <c r="CU137" s="593"/>
      <c r="CV137" s="593"/>
      <c r="CX137" s="285">
        <f t="shared" si="77"/>
        <v>821574</v>
      </c>
      <c r="CY137" s="285">
        <f t="shared" si="78"/>
        <v>531816</v>
      </c>
      <c r="CZ137" s="285">
        <f t="shared" si="79"/>
        <v>289758</v>
      </c>
      <c r="DA137" s="285">
        <f t="shared" si="80"/>
        <v>2510106</v>
      </c>
      <c r="DB137" s="285">
        <f t="shared" si="81"/>
        <v>1239816</v>
      </c>
      <c r="DC137" s="285">
        <f t="shared" si="82"/>
        <v>1084722</v>
      </c>
      <c r="DD137" s="285">
        <f t="shared" si="83"/>
        <v>1005042</v>
      </c>
    </row>
    <row r="138" spans="1:108">
      <c r="A138" s="712">
        <v>134</v>
      </c>
      <c r="B138" s="274" t="s">
        <v>2026</v>
      </c>
      <c r="C138" s="274" t="s">
        <v>2027</v>
      </c>
      <c r="D138" s="274" t="s">
        <v>3530</v>
      </c>
      <c r="E138" s="274">
        <v>1843</v>
      </c>
      <c r="F138" s="274">
        <f t="shared" si="84"/>
        <v>5070</v>
      </c>
      <c r="G138" s="274">
        <v>4200</v>
      </c>
      <c r="H138" s="274">
        <v>9270</v>
      </c>
      <c r="I138" s="274">
        <f t="shared" si="85"/>
        <v>5130</v>
      </c>
      <c r="J138" s="274">
        <v>4140</v>
      </c>
      <c r="K138" s="713">
        <v>9270</v>
      </c>
      <c r="L138" s="712">
        <f t="shared" si="107"/>
        <v>4440</v>
      </c>
      <c r="M138" s="274">
        <v>3720</v>
      </c>
      <c r="N138" s="274">
        <v>8160</v>
      </c>
      <c r="O138" s="274">
        <f t="shared" si="86"/>
        <v>4500</v>
      </c>
      <c r="P138" s="274">
        <v>3690</v>
      </c>
      <c r="Q138" s="713">
        <v>8190</v>
      </c>
      <c r="R138" s="712">
        <v>1410</v>
      </c>
      <c r="S138" s="274">
        <v>1710</v>
      </c>
      <c r="T138" s="274">
        <f t="shared" si="87"/>
        <v>2400</v>
      </c>
      <c r="U138" s="274">
        <v>5520</v>
      </c>
      <c r="V138" s="274">
        <v>1470</v>
      </c>
      <c r="W138" s="274">
        <v>1710</v>
      </c>
      <c r="X138" s="274">
        <f t="shared" si="88"/>
        <v>2490</v>
      </c>
      <c r="Y138" s="713">
        <v>5670</v>
      </c>
      <c r="Z138" s="712">
        <v>2760</v>
      </c>
      <c r="AA138" s="274">
        <v>4350</v>
      </c>
      <c r="AB138" s="274">
        <f t="shared" si="89"/>
        <v>5430</v>
      </c>
      <c r="AC138" s="274">
        <v>12540</v>
      </c>
      <c r="AD138" s="274">
        <v>2880</v>
      </c>
      <c r="AE138" s="274">
        <v>4590</v>
      </c>
      <c r="AF138" s="274">
        <f t="shared" si="90"/>
        <v>5070</v>
      </c>
      <c r="AG138" s="713">
        <v>12540</v>
      </c>
      <c r="AH138" s="712">
        <v>14430</v>
      </c>
      <c r="AI138" s="274">
        <v>36960</v>
      </c>
      <c r="AJ138" s="274">
        <f t="shared" si="91"/>
        <v>16770</v>
      </c>
      <c r="AK138" s="274">
        <v>68160</v>
      </c>
      <c r="AL138" s="274">
        <v>14460</v>
      </c>
      <c r="AM138" s="274">
        <v>36960</v>
      </c>
      <c r="AN138" s="274">
        <f t="shared" si="92"/>
        <v>17220</v>
      </c>
      <c r="AO138" s="713">
        <v>68640</v>
      </c>
      <c r="AP138" s="712">
        <v>13500</v>
      </c>
      <c r="AQ138" s="274">
        <v>36570</v>
      </c>
      <c r="AR138" s="274">
        <f t="shared" si="93"/>
        <v>12330</v>
      </c>
      <c r="AS138" s="274">
        <v>62400</v>
      </c>
      <c r="AT138" s="274">
        <v>13710</v>
      </c>
      <c r="AU138" s="274">
        <v>36870</v>
      </c>
      <c r="AV138" s="274">
        <f t="shared" si="94"/>
        <v>12690</v>
      </c>
      <c r="AW138" s="713">
        <v>63270</v>
      </c>
      <c r="AX138" s="712">
        <v>2220</v>
      </c>
      <c r="AY138" s="274">
        <v>2610</v>
      </c>
      <c r="AZ138" s="274">
        <f t="shared" si="95"/>
        <v>3750</v>
      </c>
      <c r="BA138" s="274">
        <v>8580</v>
      </c>
      <c r="BB138" s="274">
        <v>2370</v>
      </c>
      <c r="BC138" s="274">
        <v>2790</v>
      </c>
      <c r="BD138" s="274">
        <f t="shared" si="96"/>
        <v>3690</v>
      </c>
      <c r="BE138" s="713">
        <v>8850</v>
      </c>
      <c r="BF138" s="712">
        <v>2760</v>
      </c>
      <c r="BG138" s="274">
        <v>2640</v>
      </c>
      <c r="BH138" s="274">
        <f t="shared" si="97"/>
        <v>4290</v>
      </c>
      <c r="BI138" s="274">
        <v>9690</v>
      </c>
      <c r="BJ138" s="274">
        <v>2730</v>
      </c>
      <c r="BK138" s="274">
        <v>2610</v>
      </c>
      <c r="BL138" s="274">
        <f t="shared" si="98"/>
        <v>4470</v>
      </c>
      <c r="BM138" s="713">
        <v>9810</v>
      </c>
      <c r="BN138" s="712">
        <v>2700</v>
      </c>
      <c r="BO138" s="274">
        <v>2550</v>
      </c>
      <c r="BP138" s="274">
        <f t="shared" si="99"/>
        <v>4620</v>
      </c>
      <c r="BQ138" s="274">
        <v>9870</v>
      </c>
      <c r="BR138" s="274">
        <v>2700</v>
      </c>
      <c r="BS138" s="274">
        <v>2610</v>
      </c>
      <c r="BT138" s="274">
        <f t="shared" si="100"/>
        <v>4590</v>
      </c>
      <c r="BU138" s="713">
        <v>9900</v>
      </c>
      <c r="BV138" s="712">
        <v>2790</v>
      </c>
      <c r="BW138" s="274">
        <v>2790</v>
      </c>
      <c r="BX138" s="274">
        <f t="shared" si="101"/>
        <v>4830</v>
      </c>
      <c r="BY138" s="274">
        <v>10410</v>
      </c>
      <c r="BZ138" s="274">
        <v>2820</v>
      </c>
      <c r="CA138" s="274">
        <v>2790</v>
      </c>
      <c r="CB138" s="274">
        <f t="shared" si="102"/>
        <v>4890</v>
      </c>
      <c r="CC138" s="713">
        <v>10500</v>
      </c>
      <c r="CD138" s="712">
        <v>1980</v>
      </c>
      <c r="CE138" s="274">
        <v>2340</v>
      </c>
      <c r="CF138" s="274">
        <f t="shared" si="103"/>
        <v>3810</v>
      </c>
      <c r="CG138" s="274">
        <v>8130</v>
      </c>
      <c r="CH138" s="274">
        <v>2070</v>
      </c>
      <c r="CI138" s="274">
        <v>2370</v>
      </c>
      <c r="CJ138" s="274">
        <f t="shared" si="104"/>
        <v>3720</v>
      </c>
      <c r="CK138" s="713">
        <v>8160</v>
      </c>
      <c r="CL138" s="712">
        <v>2250</v>
      </c>
      <c r="CM138" s="274">
        <v>2730</v>
      </c>
      <c r="CN138" s="274">
        <f t="shared" si="105"/>
        <v>3960</v>
      </c>
      <c r="CO138" s="274">
        <v>8940</v>
      </c>
      <c r="CP138" s="274">
        <v>2310</v>
      </c>
      <c r="CQ138" s="274">
        <v>2820</v>
      </c>
      <c r="CR138" s="274">
        <f t="shared" si="106"/>
        <v>3960</v>
      </c>
      <c r="CS138" s="713">
        <v>9090</v>
      </c>
      <c r="CT138" s="593"/>
      <c r="CU138" s="593"/>
      <c r="CV138" s="593"/>
      <c r="CX138" s="285">
        <f t="shared" si="77"/>
        <v>17460</v>
      </c>
      <c r="CY138" s="285">
        <f t="shared" si="78"/>
        <v>9630</v>
      </c>
      <c r="CZ138" s="285">
        <f t="shared" si="79"/>
        <v>7830</v>
      </c>
      <c r="DA138" s="285">
        <f t="shared" si="80"/>
        <v>167580</v>
      </c>
      <c r="DB138" s="285">
        <f t="shared" si="81"/>
        <v>49950</v>
      </c>
      <c r="DC138" s="285">
        <f t="shared" si="82"/>
        <v>89760</v>
      </c>
      <c r="DD138" s="285">
        <f t="shared" si="83"/>
        <v>45300</v>
      </c>
    </row>
    <row r="139" spans="1:108">
      <c r="A139" s="712">
        <v>135</v>
      </c>
      <c r="B139" s="274" t="s">
        <v>2030</v>
      </c>
      <c r="C139" s="274" t="s">
        <v>2031</v>
      </c>
      <c r="D139" s="274" t="s">
        <v>3530</v>
      </c>
      <c r="E139" s="274">
        <v>3000</v>
      </c>
      <c r="F139" s="274">
        <f t="shared" si="84"/>
        <v>440279</v>
      </c>
      <c r="G139" s="274">
        <v>277246</v>
      </c>
      <c r="H139" s="274">
        <v>717525</v>
      </c>
      <c r="I139" s="274">
        <f t="shared" si="85"/>
        <v>443409</v>
      </c>
      <c r="J139" s="274">
        <v>279134</v>
      </c>
      <c r="K139" s="713">
        <v>722543</v>
      </c>
      <c r="L139" s="712">
        <f t="shared" si="107"/>
        <v>474480</v>
      </c>
      <c r="M139" s="274">
        <v>305077</v>
      </c>
      <c r="N139" s="274">
        <v>779557</v>
      </c>
      <c r="O139" s="274">
        <f t="shared" si="86"/>
        <v>478845</v>
      </c>
      <c r="P139" s="274">
        <v>308002</v>
      </c>
      <c r="Q139" s="713">
        <v>786847</v>
      </c>
      <c r="R139" s="712">
        <v>99540</v>
      </c>
      <c r="S139" s="274">
        <v>348210</v>
      </c>
      <c r="T139" s="274">
        <f t="shared" si="87"/>
        <v>210218</v>
      </c>
      <c r="U139" s="274">
        <v>657968</v>
      </c>
      <c r="V139" s="274">
        <v>99945</v>
      </c>
      <c r="W139" s="274">
        <v>350685</v>
      </c>
      <c r="X139" s="274">
        <f t="shared" si="88"/>
        <v>211073</v>
      </c>
      <c r="Y139" s="713">
        <v>661703</v>
      </c>
      <c r="Z139" s="712">
        <v>118508</v>
      </c>
      <c r="AA139" s="274">
        <v>286740</v>
      </c>
      <c r="AB139" s="274">
        <f t="shared" si="89"/>
        <v>155699</v>
      </c>
      <c r="AC139" s="274">
        <v>560947</v>
      </c>
      <c r="AD139" s="274">
        <v>119745</v>
      </c>
      <c r="AE139" s="274">
        <v>290317</v>
      </c>
      <c r="AF139" s="274">
        <f t="shared" si="90"/>
        <v>156893</v>
      </c>
      <c r="AG139" s="713">
        <v>566955</v>
      </c>
      <c r="AH139" s="712">
        <v>123772</v>
      </c>
      <c r="AI139" s="274">
        <v>410130</v>
      </c>
      <c r="AJ139" s="274">
        <f t="shared" si="91"/>
        <v>208688</v>
      </c>
      <c r="AK139" s="274">
        <v>742590</v>
      </c>
      <c r="AL139" s="274">
        <v>124627</v>
      </c>
      <c r="AM139" s="274">
        <v>415058</v>
      </c>
      <c r="AN139" s="274">
        <f t="shared" si="92"/>
        <v>209993</v>
      </c>
      <c r="AO139" s="713">
        <v>749678</v>
      </c>
      <c r="AP139" s="712">
        <v>92992</v>
      </c>
      <c r="AQ139" s="274">
        <v>368325</v>
      </c>
      <c r="AR139" s="274">
        <f t="shared" si="93"/>
        <v>167940</v>
      </c>
      <c r="AS139" s="274">
        <v>629257</v>
      </c>
      <c r="AT139" s="274">
        <v>93645</v>
      </c>
      <c r="AU139" s="274">
        <v>373387</v>
      </c>
      <c r="AV139" s="274">
        <f t="shared" si="94"/>
        <v>169043</v>
      </c>
      <c r="AW139" s="713">
        <v>636075</v>
      </c>
      <c r="AX139" s="712">
        <v>96525</v>
      </c>
      <c r="AY139" s="274">
        <v>405405</v>
      </c>
      <c r="AZ139" s="274">
        <f t="shared" si="95"/>
        <v>182318</v>
      </c>
      <c r="BA139" s="274">
        <v>684248</v>
      </c>
      <c r="BB139" s="274">
        <v>97042</v>
      </c>
      <c r="BC139" s="274">
        <v>409905</v>
      </c>
      <c r="BD139" s="274">
        <f t="shared" si="96"/>
        <v>183420</v>
      </c>
      <c r="BE139" s="713">
        <v>690367</v>
      </c>
      <c r="BF139" s="712">
        <v>41535</v>
      </c>
      <c r="BG139" s="274">
        <v>245047</v>
      </c>
      <c r="BH139" s="274">
        <f t="shared" si="97"/>
        <v>92498</v>
      </c>
      <c r="BI139" s="274">
        <v>379080</v>
      </c>
      <c r="BJ139" s="274">
        <v>41738</v>
      </c>
      <c r="BK139" s="274">
        <v>246758</v>
      </c>
      <c r="BL139" s="274">
        <f t="shared" si="98"/>
        <v>92744</v>
      </c>
      <c r="BM139" s="713">
        <v>381240</v>
      </c>
      <c r="BN139" s="712">
        <v>88313</v>
      </c>
      <c r="BO139" s="274">
        <v>403695</v>
      </c>
      <c r="BP139" s="274">
        <f t="shared" si="99"/>
        <v>171517</v>
      </c>
      <c r="BQ139" s="274">
        <v>663525</v>
      </c>
      <c r="BR139" s="274">
        <v>88942</v>
      </c>
      <c r="BS139" s="274">
        <v>408083</v>
      </c>
      <c r="BT139" s="274">
        <f t="shared" si="100"/>
        <v>172463</v>
      </c>
      <c r="BU139" s="713">
        <v>669488</v>
      </c>
      <c r="BV139" s="712">
        <v>64417</v>
      </c>
      <c r="BW139" s="274">
        <v>383242</v>
      </c>
      <c r="BX139" s="274">
        <f t="shared" si="101"/>
        <v>158919</v>
      </c>
      <c r="BY139" s="274">
        <v>606578</v>
      </c>
      <c r="BZ139" s="274">
        <v>64575</v>
      </c>
      <c r="CA139" s="274">
        <v>387405</v>
      </c>
      <c r="CB139" s="274">
        <f t="shared" si="102"/>
        <v>159458</v>
      </c>
      <c r="CC139" s="713">
        <v>611438</v>
      </c>
      <c r="CD139" s="712">
        <v>57645</v>
      </c>
      <c r="CE139" s="274">
        <v>345622</v>
      </c>
      <c r="CF139" s="274">
        <f t="shared" si="103"/>
        <v>138015</v>
      </c>
      <c r="CG139" s="274">
        <v>541282</v>
      </c>
      <c r="CH139" s="274">
        <v>57758</v>
      </c>
      <c r="CI139" s="274">
        <v>350752</v>
      </c>
      <c r="CJ139" s="274">
        <f t="shared" si="104"/>
        <v>138803</v>
      </c>
      <c r="CK139" s="713">
        <v>547313</v>
      </c>
      <c r="CL139" s="712">
        <v>80167</v>
      </c>
      <c r="CM139" s="274">
        <v>358718</v>
      </c>
      <c r="CN139" s="274">
        <f t="shared" si="105"/>
        <v>164902</v>
      </c>
      <c r="CO139" s="274">
        <v>603787</v>
      </c>
      <c r="CP139" s="274">
        <v>80865</v>
      </c>
      <c r="CQ139" s="274">
        <v>364027</v>
      </c>
      <c r="CR139" s="274">
        <f t="shared" si="106"/>
        <v>166140</v>
      </c>
      <c r="CS139" s="713">
        <v>611032</v>
      </c>
      <c r="CT139" s="593"/>
      <c r="CU139" s="593"/>
      <c r="CV139" s="593"/>
      <c r="CX139" s="285">
        <f t="shared" si="77"/>
        <v>1509390</v>
      </c>
      <c r="CY139" s="285">
        <f t="shared" si="78"/>
        <v>922254</v>
      </c>
      <c r="CZ139" s="285">
        <f t="shared" si="79"/>
        <v>587136</v>
      </c>
      <c r="DA139" s="285">
        <f t="shared" si="80"/>
        <v>4123801</v>
      </c>
      <c r="DB139" s="285">
        <f t="shared" si="81"/>
        <v>1935044</v>
      </c>
      <c r="DC139" s="285">
        <f t="shared" si="82"/>
        <v>2351701</v>
      </c>
      <c r="DD139" s="285">
        <f t="shared" si="83"/>
        <v>1334138</v>
      </c>
    </row>
    <row r="140" spans="1:108">
      <c r="A140" s="712">
        <v>136</v>
      </c>
      <c r="B140" s="274" t="s">
        <v>2040</v>
      </c>
      <c r="C140" s="274" t="s">
        <v>2041</v>
      </c>
      <c r="D140" s="274" t="s">
        <v>3530</v>
      </c>
      <c r="E140" s="274">
        <v>3300</v>
      </c>
      <c r="F140" s="274">
        <f t="shared" si="84"/>
        <v>703125</v>
      </c>
      <c r="G140" s="274">
        <v>508005</v>
      </c>
      <c r="H140" s="274">
        <v>1211130</v>
      </c>
      <c r="I140" s="274">
        <f t="shared" si="85"/>
        <v>726998</v>
      </c>
      <c r="J140" s="274">
        <v>525172</v>
      </c>
      <c r="K140" s="713">
        <v>1252170</v>
      </c>
      <c r="L140" s="712">
        <f t="shared" si="107"/>
        <v>654366</v>
      </c>
      <c r="M140" s="274">
        <v>471826</v>
      </c>
      <c r="N140" s="274">
        <v>1126192</v>
      </c>
      <c r="O140" s="274">
        <f t="shared" si="86"/>
        <v>677296</v>
      </c>
      <c r="P140" s="274">
        <v>487867</v>
      </c>
      <c r="Q140" s="713">
        <v>1165163</v>
      </c>
      <c r="R140" s="712">
        <v>297518</v>
      </c>
      <c r="S140" s="274">
        <v>398093</v>
      </c>
      <c r="T140" s="274">
        <f t="shared" si="87"/>
        <v>452677</v>
      </c>
      <c r="U140" s="274">
        <v>1148288</v>
      </c>
      <c r="V140" s="274">
        <v>310140</v>
      </c>
      <c r="W140" s="274">
        <v>414608</v>
      </c>
      <c r="X140" s="274">
        <f t="shared" si="88"/>
        <v>470632</v>
      </c>
      <c r="Y140" s="713">
        <v>1195380</v>
      </c>
      <c r="Z140" s="712">
        <v>358447</v>
      </c>
      <c r="AA140" s="274">
        <v>459090</v>
      </c>
      <c r="AB140" s="274">
        <f t="shared" si="89"/>
        <v>515093</v>
      </c>
      <c r="AC140" s="274">
        <v>1332630</v>
      </c>
      <c r="AD140" s="274">
        <v>374423</v>
      </c>
      <c r="AE140" s="274">
        <v>477945</v>
      </c>
      <c r="AF140" s="274">
        <f t="shared" si="90"/>
        <v>536354</v>
      </c>
      <c r="AG140" s="713">
        <v>1388722</v>
      </c>
      <c r="AH140" s="712">
        <v>285728</v>
      </c>
      <c r="AI140" s="274">
        <v>349740</v>
      </c>
      <c r="AJ140" s="274">
        <f t="shared" si="91"/>
        <v>479722</v>
      </c>
      <c r="AK140" s="274">
        <v>1115190</v>
      </c>
      <c r="AL140" s="274">
        <v>293602</v>
      </c>
      <c r="AM140" s="274">
        <v>359595</v>
      </c>
      <c r="AN140" s="274">
        <f t="shared" si="92"/>
        <v>493966</v>
      </c>
      <c r="AO140" s="713">
        <v>1147163</v>
      </c>
      <c r="AP140" s="712">
        <v>306585</v>
      </c>
      <c r="AQ140" s="274">
        <v>427928</v>
      </c>
      <c r="AR140" s="274">
        <f t="shared" si="93"/>
        <v>480284</v>
      </c>
      <c r="AS140" s="274">
        <v>1214797</v>
      </c>
      <c r="AT140" s="274">
        <v>315315</v>
      </c>
      <c r="AU140" s="274">
        <v>440460</v>
      </c>
      <c r="AV140" s="274">
        <f t="shared" si="94"/>
        <v>493245</v>
      </c>
      <c r="AW140" s="713">
        <v>1249020</v>
      </c>
      <c r="AX140" s="712">
        <v>286268</v>
      </c>
      <c r="AY140" s="274">
        <v>370260</v>
      </c>
      <c r="AZ140" s="274">
        <f t="shared" si="95"/>
        <v>416295</v>
      </c>
      <c r="BA140" s="274">
        <v>1072823</v>
      </c>
      <c r="BB140" s="274">
        <v>294345</v>
      </c>
      <c r="BC140" s="274">
        <v>379935</v>
      </c>
      <c r="BD140" s="274">
        <f t="shared" si="96"/>
        <v>426847</v>
      </c>
      <c r="BE140" s="713">
        <v>1101127</v>
      </c>
      <c r="BF140" s="712">
        <v>288810</v>
      </c>
      <c r="BG140" s="274">
        <v>365603</v>
      </c>
      <c r="BH140" s="274">
        <f t="shared" si="97"/>
        <v>337117</v>
      </c>
      <c r="BI140" s="274">
        <v>991530</v>
      </c>
      <c r="BJ140" s="274">
        <v>297293</v>
      </c>
      <c r="BK140" s="274">
        <v>376290</v>
      </c>
      <c r="BL140" s="274">
        <f t="shared" si="98"/>
        <v>344947</v>
      </c>
      <c r="BM140" s="713">
        <v>1018530</v>
      </c>
      <c r="BN140" s="712">
        <v>271530</v>
      </c>
      <c r="BO140" s="274">
        <v>359078</v>
      </c>
      <c r="BP140" s="274">
        <f t="shared" si="99"/>
        <v>326339</v>
      </c>
      <c r="BQ140" s="274">
        <v>956947</v>
      </c>
      <c r="BR140" s="274">
        <v>278393</v>
      </c>
      <c r="BS140" s="274">
        <v>367965</v>
      </c>
      <c r="BT140" s="274">
        <f t="shared" si="100"/>
        <v>333224</v>
      </c>
      <c r="BU140" s="713">
        <v>979582</v>
      </c>
      <c r="BV140" s="712">
        <v>294120</v>
      </c>
      <c r="BW140" s="274">
        <v>432608</v>
      </c>
      <c r="BX140" s="274">
        <f t="shared" si="101"/>
        <v>359662</v>
      </c>
      <c r="BY140" s="274">
        <v>1086390</v>
      </c>
      <c r="BZ140" s="274">
        <v>303075</v>
      </c>
      <c r="CA140" s="274">
        <v>444330</v>
      </c>
      <c r="CB140" s="274">
        <f t="shared" si="102"/>
        <v>367178</v>
      </c>
      <c r="CC140" s="713">
        <v>1114583</v>
      </c>
      <c r="CD140" s="712">
        <v>243855</v>
      </c>
      <c r="CE140" s="274">
        <v>383580</v>
      </c>
      <c r="CF140" s="274">
        <f t="shared" si="103"/>
        <v>343012</v>
      </c>
      <c r="CG140" s="274">
        <v>970447</v>
      </c>
      <c r="CH140" s="274">
        <v>250898</v>
      </c>
      <c r="CI140" s="274">
        <v>393862</v>
      </c>
      <c r="CJ140" s="274">
        <f t="shared" si="104"/>
        <v>350617</v>
      </c>
      <c r="CK140" s="713">
        <v>995377</v>
      </c>
      <c r="CL140" s="712">
        <v>298485</v>
      </c>
      <c r="CM140" s="274">
        <v>408420</v>
      </c>
      <c r="CN140" s="274">
        <f t="shared" si="105"/>
        <v>394267</v>
      </c>
      <c r="CO140" s="274">
        <v>1101172</v>
      </c>
      <c r="CP140" s="274">
        <v>307957</v>
      </c>
      <c r="CQ140" s="274">
        <v>420480</v>
      </c>
      <c r="CR140" s="274">
        <f t="shared" si="106"/>
        <v>405091</v>
      </c>
      <c r="CS140" s="713">
        <v>1133528</v>
      </c>
      <c r="CT140" s="593"/>
      <c r="CU140" s="593"/>
      <c r="CV140" s="593"/>
      <c r="CX140" s="285">
        <f t="shared" si="77"/>
        <v>2417333</v>
      </c>
      <c r="CY140" s="285">
        <f t="shared" si="78"/>
        <v>1404294</v>
      </c>
      <c r="CZ140" s="285">
        <f t="shared" si="79"/>
        <v>1013039</v>
      </c>
      <c r="DA140" s="285">
        <f t="shared" si="80"/>
        <v>7397618</v>
      </c>
      <c r="DB140" s="285">
        <f t="shared" si="81"/>
        <v>3630802</v>
      </c>
      <c r="DC140" s="285">
        <f t="shared" si="82"/>
        <v>3096902</v>
      </c>
      <c r="DD140" s="285">
        <f t="shared" si="83"/>
        <v>3007236</v>
      </c>
    </row>
    <row r="141" spans="1:108">
      <c r="A141" s="712">
        <v>137</v>
      </c>
      <c r="B141" s="274" t="s">
        <v>2049</v>
      </c>
      <c r="C141" s="274" t="s">
        <v>2050</v>
      </c>
      <c r="D141" s="274" t="s">
        <v>3530</v>
      </c>
      <c r="E141" s="274">
        <v>3100</v>
      </c>
      <c r="F141" s="274">
        <f t="shared" si="84"/>
        <v>1188788</v>
      </c>
      <c r="G141" s="274">
        <v>860130</v>
      </c>
      <c r="H141" s="274">
        <v>2048918</v>
      </c>
      <c r="I141" s="274">
        <f t="shared" si="85"/>
        <v>1198575</v>
      </c>
      <c r="J141" s="274">
        <v>868140</v>
      </c>
      <c r="K141" s="713">
        <v>2066715</v>
      </c>
      <c r="L141" s="712">
        <f t="shared" si="107"/>
        <v>1151775</v>
      </c>
      <c r="M141" s="274">
        <v>848880</v>
      </c>
      <c r="N141" s="274">
        <v>2000655</v>
      </c>
      <c r="O141" s="274">
        <f t="shared" si="86"/>
        <v>1163272</v>
      </c>
      <c r="P141" s="274">
        <v>857115</v>
      </c>
      <c r="Q141" s="713">
        <v>2020387</v>
      </c>
      <c r="R141" s="712">
        <v>460328</v>
      </c>
      <c r="S141" s="274">
        <v>592988</v>
      </c>
      <c r="T141" s="274">
        <f t="shared" si="87"/>
        <v>763334</v>
      </c>
      <c r="U141" s="274">
        <v>1816650</v>
      </c>
      <c r="V141" s="274">
        <v>464063</v>
      </c>
      <c r="W141" s="274">
        <v>598950</v>
      </c>
      <c r="X141" s="274">
        <f t="shared" si="88"/>
        <v>769207</v>
      </c>
      <c r="Y141" s="713">
        <v>1832220</v>
      </c>
      <c r="Z141" s="712">
        <v>504742</v>
      </c>
      <c r="AA141" s="274">
        <v>616860</v>
      </c>
      <c r="AB141" s="274">
        <f t="shared" si="89"/>
        <v>841703</v>
      </c>
      <c r="AC141" s="274">
        <v>1963305</v>
      </c>
      <c r="AD141" s="274">
        <v>506543</v>
      </c>
      <c r="AE141" s="274">
        <v>620145</v>
      </c>
      <c r="AF141" s="274">
        <f t="shared" si="90"/>
        <v>843907</v>
      </c>
      <c r="AG141" s="713">
        <v>1970595</v>
      </c>
      <c r="AH141" s="712">
        <v>513270</v>
      </c>
      <c r="AI141" s="274">
        <v>679230</v>
      </c>
      <c r="AJ141" s="274">
        <f t="shared" si="91"/>
        <v>892710</v>
      </c>
      <c r="AK141" s="274">
        <v>2085210</v>
      </c>
      <c r="AL141" s="274">
        <v>516443</v>
      </c>
      <c r="AM141" s="274">
        <v>685395</v>
      </c>
      <c r="AN141" s="274">
        <f t="shared" si="92"/>
        <v>897390</v>
      </c>
      <c r="AO141" s="713">
        <v>2099228</v>
      </c>
      <c r="AP141" s="712">
        <v>532800</v>
      </c>
      <c r="AQ141" s="274">
        <v>616950</v>
      </c>
      <c r="AR141" s="274">
        <f t="shared" si="93"/>
        <v>845010</v>
      </c>
      <c r="AS141" s="274">
        <v>1994760</v>
      </c>
      <c r="AT141" s="274">
        <v>536355</v>
      </c>
      <c r="AU141" s="274">
        <v>623835</v>
      </c>
      <c r="AV141" s="274">
        <f t="shared" si="94"/>
        <v>851220</v>
      </c>
      <c r="AW141" s="713">
        <v>2011410</v>
      </c>
      <c r="AX141" s="712">
        <v>544590</v>
      </c>
      <c r="AY141" s="274">
        <v>683595</v>
      </c>
      <c r="AZ141" s="274">
        <f t="shared" si="95"/>
        <v>905557</v>
      </c>
      <c r="BA141" s="274">
        <v>2133742</v>
      </c>
      <c r="BB141" s="274">
        <v>547695</v>
      </c>
      <c r="BC141" s="274">
        <v>691110</v>
      </c>
      <c r="BD141" s="274">
        <f t="shared" si="96"/>
        <v>911453</v>
      </c>
      <c r="BE141" s="713">
        <v>2150258</v>
      </c>
      <c r="BF141" s="712">
        <v>490140</v>
      </c>
      <c r="BG141" s="274">
        <v>621832</v>
      </c>
      <c r="BH141" s="274">
        <f t="shared" si="97"/>
        <v>827168</v>
      </c>
      <c r="BI141" s="274">
        <v>1939140</v>
      </c>
      <c r="BJ141" s="274">
        <v>492300</v>
      </c>
      <c r="BK141" s="274">
        <v>628358</v>
      </c>
      <c r="BL141" s="274">
        <f t="shared" si="98"/>
        <v>832409</v>
      </c>
      <c r="BM141" s="713">
        <v>1953067</v>
      </c>
      <c r="BN141" s="712">
        <v>518670</v>
      </c>
      <c r="BO141" s="274">
        <v>683573</v>
      </c>
      <c r="BP141" s="274">
        <f t="shared" si="99"/>
        <v>867352</v>
      </c>
      <c r="BQ141" s="274">
        <v>2069595</v>
      </c>
      <c r="BR141" s="274">
        <v>521100</v>
      </c>
      <c r="BS141" s="274">
        <v>688928</v>
      </c>
      <c r="BT141" s="274">
        <f t="shared" si="100"/>
        <v>873562</v>
      </c>
      <c r="BU141" s="713">
        <v>2083590</v>
      </c>
      <c r="BV141" s="712">
        <v>539370</v>
      </c>
      <c r="BW141" s="274">
        <v>665572</v>
      </c>
      <c r="BX141" s="274">
        <f t="shared" si="101"/>
        <v>887580</v>
      </c>
      <c r="BY141" s="274">
        <v>2092522</v>
      </c>
      <c r="BZ141" s="274">
        <v>543150</v>
      </c>
      <c r="CA141" s="274">
        <v>672750</v>
      </c>
      <c r="CB141" s="274">
        <f t="shared" si="102"/>
        <v>894803</v>
      </c>
      <c r="CC141" s="713">
        <v>2110703</v>
      </c>
      <c r="CD141" s="712">
        <v>488047</v>
      </c>
      <c r="CE141" s="274">
        <v>611910</v>
      </c>
      <c r="CF141" s="274">
        <f t="shared" si="103"/>
        <v>827123</v>
      </c>
      <c r="CG141" s="274">
        <v>1927080</v>
      </c>
      <c r="CH141" s="274">
        <v>493043</v>
      </c>
      <c r="CI141" s="274">
        <v>619627</v>
      </c>
      <c r="CJ141" s="274">
        <f t="shared" si="104"/>
        <v>835425</v>
      </c>
      <c r="CK141" s="713">
        <v>1948095</v>
      </c>
      <c r="CL141" s="712">
        <v>548595</v>
      </c>
      <c r="CM141" s="274">
        <v>719888</v>
      </c>
      <c r="CN141" s="274">
        <f t="shared" si="105"/>
        <v>880244</v>
      </c>
      <c r="CO141" s="274">
        <v>2148727</v>
      </c>
      <c r="CP141" s="274">
        <v>551340</v>
      </c>
      <c r="CQ141" s="274">
        <v>725625</v>
      </c>
      <c r="CR141" s="274">
        <f t="shared" si="106"/>
        <v>886185</v>
      </c>
      <c r="CS141" s="713">
        <v>2163150</v>
      </c>
      <c r="CT141" s="593"/>
      <c r="CU141" s="593"/>
      <c r="CV141" s="593"/>
      <c r="CX141" s="285">
        <f t="shared" si="77"/>
        <v>4087102</v>
      </c>
      <c r="CY141" s="285">
        <f t="shared" si="78"/>
        <v>2361847</v>
      </c>
      <c r="CZ141" s="285">
        <f t="shared" si="79"/>
        <v>1725255</v>
      </c>
      <c r="DA141" s="285">
        <f t="shared" si="80"/>
        <v>12000555</v>
      </c>
      <c r="DB141" s="285">
        <f t="shared" si="81"/>
        <v>6072977</v>
      </c>
      <c r="DC141" s="285">
        <f t="shared" si="82"/>
        <v>4890172</v>
      </c>
      <c r="DD141" s="285">
        <f t="shared" si="83"/>
        <v>5086979</v>
      </c>
    </row>
    <row r="142" spans="1:108">
      <c r="A142" s="712">
        <v>138</v>
      </c>
      <c r="B142" s="274" t="s">
        <v>2062</v>
      </c>
      <c r="C142" s="274" t="s">
        <v>2063</v>
      </c>
      <c r="D142" s="274" t="s">
        <v>3532</v>
      </c>
      <c r="E142" s="274">
        <v>5000</v>
      </c>
      <c r="F142" s="274">
        <f t="shared" si="84"/>
        <v>1641098</v>
      </c>
      <c r="G142" s="274">
        <v>852199</v>
      </c>
      <c r="H142" s="274">
        <v>2493297</v>
      </c>
      <c r="I142" s="274">
        <f t="shared" si="85"/>
        <v>1677167.04</v>
      </c>
      <c r="J142" s="274">
        <v>871672.42</v>
      </c>
      <c r="K142" s="713">
        <v>2548839.46</v>
      </c>
      <c r="L142" s="712">
        <f t="shared" si="107"/>
        <v>1761302</v>
      </c>
      <c r="M142" s="274">
        <v>888400</v>
      </c>
      <c r="N142" s="274">
        <v>2649702</v>
      </c>
      <c r="O142" s="274">
        <f t="shared" si="86"/>
        <v>1800003.8099999998</v>
      </c>
      <c r="P142" s="274">
        <v>907301.3</v>
      </c>
      <c r="Q142" s="713">
        <v>2707305.11</v>
      </c>
      <c r="R142" s="712">
        <v>652466</v>
      </c>
      <c r="S142" s="274">
        <v>846589</v>
      </c>
      <c r="T142" s="274">
        <f t="shared" si="87"/>
        <v>1092345</v>
      </c>
      <c r="U142" s="274">
        <v>2591400</v>
      </c>
      <c r="V142" s="274">
        <v>666766.89</v>
      </c>
      <c r="W142" s="274">
        <v>865684.85</v>
      </c>
      <c r="X142" s="274">
        <f t="shared" si="88"/>
        <v>1116837.7899999996</v>
      </c>
      <c r="Y142" s="713">
        <v>2649289.5299999998</v>
      </c>
      <c r="Z142" s="712">
        <v>650743</v>
      </c>
      <c r="AA142" s="274">
        <v>832090</v>
      </c>
      <c r="AB142" s="274">
        <f t="shared" si="89"/>
        <v>1080165</v>
      </c>
      <c r="AC142" s="274">
        <v>2562998</v>
      </c>
      <c r="AD142" s="274">
        <v>664111.93000000005</v>
      </c>
      <c r="AE142" s="274">
        <v>849227.08</v>
      </c>
      <c r="AF142" s="274">
        <f t="shared" si="90"/>
        <v>1103258.4699999997</v>
      </c>
      <c r="AG142" s="713">
        <v>2616597.48</v>
      </c>
      <c r="AH142" s="712">
        <v>518968</v>
      </c>
      <c r="AI142" s="274">
        <v>649581</v>
      </c>
      <c r="AJ142" s="274">
        <f t="shared" si="91"/>
        <v>847650</v>
      </c>
      <c r="AK142" s="274">
        <v>2016199</v>
      </c>
      <c r="AL142" s="274">
        <v>528935.12</v>
      </c>
      <c r="AM142" s="274">
        <v>633420.73</v>
      </c>
      <c r="AN142" s="274">
        <f t="shared" si="92"/>
        <v>893431.26000000024</v>
      </c>
      <c r="AO142" s="713">
        <v>2055787.11</v>
      </c>
      <c r="AP142" s="712">
        <v>589367</v>
      </c>
      <c r="AQ142" s="274">
        <v>752278</v>
      </c>
      <c r="AR142" s="274">
        <f t="shared" si="93"/>
        <v>974856</v>
      </c>
      <c r="AS142" s="274">
        <v>2316501</v>
      </c>
      <c r="AT142" s="274">
        <v>601834.80000000005</v>
      </c>
      <c r="AU142" s="274">
        <v>767988.34</v>
      </c>
      <c r="AV142" s="274">
        <f t="shared" si="94"/>
        <v>995500.50999999989</v>
      </c>
      <c r="AW142" s="713">
        <v>2365323.65</v>
      </c>
      <c r="AX142" s="712">
        <v>609557</v>
      </c>
      <c r="AY142" s="274">
        <v>778716</v>
      </c>
      <c r="AZ142" s="274">
        <f t="shared" si="95"/>
        <v>1009968.7200000002</v>
      </c>
      <c r="BA142" s="274">
        <v>2398241.7200000002</v>
      </c>
      <c r="BB142" s="274">
        <v>621402.71</v>
      </c>
      <c r="BC142" s="274">
        <v>794249.54</v>
      </c>
      <c r="BD142" s="274">
        <f t="shared" si="96"/>
        <v>1030037.1400000001</v>
      </c>
      <c r="BE142" s="713">
        <v>2445689.39</v>
      </c>
      <c r="BF142" s="712">
        <v>505731</v>
      </c>
      <c r="BG142" s="274">
        <v>678775</v>
      </c>
      <c r="BH142" s="274">
        <f t="shared" si="97"/>
        <v>896401</v>
      </c>
      <c r="BI142" s="274">
        <v>2080907</v>
      </c>
      <c r="BJ142" s="274">
        <v>516134.85</v>
      </c>
      <c r="BK142" s="274">
        <v>693607.86</v>
      </c>
      <c r="BL142" s="274">
        <f t="shared" si="98"/>
        <v>915929.20999999985</v>
      </c>
      <c r="BM142" s="713">
        <v>2125671.92</v>
      </c>
      <c r="BN142" s="712">
        <v>45233</v>
      </c>
      <c r="BO142" s="274">
        <v>56700</v>
      </c>
      <c r="BP142" s="274">
        <f t="shared" si="99"/>
        <v>45306.450000000012</v>
      </c>
      <c r="BQ142" s="274">
        <v>147239.45000000001</v>
      </c>
      <c r="BR142" s="274">
        <v>46353.95</v>
      </c>
      <c r="BS142" s="274">
        <v>58354.29</v>
      </c>
      <c r="BT142" s="274">
        <f t="shared" si="100"/>
        <v>46482.55999999999</v>
      </c>
      <c r="BU142" s="713">
        <v>151190.79999999999</v>
      </c>
      <c r="BV142" s="712">
        <v>62316</v>
      </c>
      <c r="BW142" s="274">
        <v>72751</v>
      </c>
      <c r="BX142" s="274">
        <f t="shared" si="101"/>
        <v>89933</v>
      </c>
      <c r="BY142" s="274">
        <v>225000</v>
      </c>
      <c r="BZ142" s="274">
        <v>63084.731</v>
      </c>
      <c r="CA142" s="274">
        <v>74129.430999999997</v>
      </c>
      <c r="CB142" s="274">
        <f t="shared" si="102"/>
        <v>91317.637999999992</v>
      </c>
      <c r="CC142" s="713">
        <v>228531.8</v>
      </c>
      <c r="CD142" s="712">
        <v>512874</v>
      </c>
      <c r="CE142" s="274">
        <v>641653</v>
      </c>
      <c r="CF142" s="274">
        <f t="shared" si="103"/>
        <v>942747</v>
      </c>
      <c r="CG142" s="274">
        <v>2097274</v>
      </c>
      <c r="CH142" s="274">
        <v>538631.19999999995</v>
      </c>
      <c r="CI142" s="274">
        <v>665114.68000000005</v>
      </c>
      <c r="CJ142" s="274">
        <f t="shared" si="104"/>
        <v>984921.75214999996</v>
      </c>
      <c r="CK142" s="713">
        <v>2188667.63215</v>
      </c>
      <c r="CL142" s="712">
        <v>154</v>
      </c>
      <c r="CM142" s="274">
        <v>20977</v>
      </c>
      <c r="CN142" s="274">
        <f t="shared" si="105"/>
        <v>31754</v>
      </c>
      <c r="CO142" s="274">
        <v>52885</v>
      </c>
      <c r="CP142" s="274">
        <v>163.94</v>
      </c>
      <c r="CQ142" s="274">
        <v>22223.63</v>
      </c>
      <c r="CR142" s="274">
        <f t="shared" si="106"/>
        <v>31120.429999999997</v>
      </c>
      <c r="CS142" s="713">
        <v>53508</v>
      </c>
      <c r="CT142" s="593"/>
      <c r="CU142" s="593"/>
      <c r="CV142" s="593"/>
      <c r="CX142" s="285">
        <f t="shared" si="77"/>
        <v>5256144.57</v>
      </c>
      <c r="CY142" s="285">
        <f t="shared" si="78"/>
        <v>3477170.8499999996</v>
      </c>
      <c r="CZ142" s="285">
        <f t="shared" si="79"/>
        <v>1778973.7200000002</v>
      </c>
      <c r="DA142" s="285">
        <f t="shared" si="80"/>
        <v>14943142.34</v>
      </c>
      <c r="DB142" s="285">
        <f t="shared" si="81"/>
        <v>7604647.7400000002</v>
      </c>
      <c r="DC142" s="285">
        <f t="shared" si="82"/>
        <v>6593491.8499999996</v>
      </c>
      <c r="DD142" s="285">
        <f t="shared" si="83"/>
        <v>5888001.7499999991</v>
      </c>
    </row>
    <row r="143" spans="1:108">
      <c r="A143" s="712">
        <v>139</v>
      </c>
      <c r="B143" s="274" t="s">
        <v>2069</v>
      </c>
      <c r="C143" s="274" t="s">
        <v>3421</v>
      </c>
      <c r="D143" s="274" t="s">
        <v>3530</v>
      </c>
      <c r="E143" s="274">
        <v>9300</v>
      </c>
      <c r="F143" s="274">
        <f t="shared" si="84"/>
        <v>55560</v>
      </c>
      <c r="G143" s="274">
        <v>8640</v>
      </c>
      <c r="H143" s="274">
        <v>64200</v>
      </c>
      <c r="I143" s="274">
        <f t="shared" si="85"/>
        <v>55800</v>
      </c>
      <c r="J143" s="274">
        <v>9480</v>
      </c>
      <c r="K143" s="713">
        <v>65280</v>
      </c>
      <c r="L143" s="712">
        <f t="shared" si="107"/>
        <v>40080</v>
      </c>
      <c r="M143" s="274">
        <v>6720</v>
      </c>
      <c r="N143" s="274">
        <v>46800</v>
      </c>
      <c r="O143" s="274">
        <f t="shared" si="86"/>
        <v>39240</v>
      </c>
      <c r="P143" s="274">
        <v>7560</v>
      </c>
      <c r="Q143" s="713">
        <v>46800</v>
      </c>
      <c r="R143" s="712">
        <v>1440</v>
      </c>
      <c r="S143" s="274">
        <v>1560</v>
      </c>
      <c r="T143" s="274">
        <f t="shared" si="87"/>
        <v>1800</v>
      </c>
      <c r="U143" s="274">
        <v>4800</v>
      </c>
      <c r="V143" s="274">
        <v>1320</v>
      </c>
      <c r="W143" s="274">
        <v>1800</v>
      </c>
      <c r="X143" s="274">
        <f t="shared" si="88"/>
        <v>2040</v>
      </c>
      <c r="Y143" s="713">
        <v>5160</v>
      </c>
      <c r="Z143" s="712">
        <v>47520</v>
      </c>
      <c r="AA143" s="274">
        <v>84000</v>
      </c>
      <c r="AB143" s="274">
        <f t="shared" si="89"/>
        <v>35160</v>
      </c>
      <c r="AC143" s="274">
        <v>166680</v>
      </c>
      <c r="AD143" s="274">
        <v>46800</v>
      </c>
      <c r="AE143" s="274">
        <v>87840</v>
      </c>
      <c r="AF143" s="274">
        <f t="shared" si="90"/>
        <v>36960</v>
      </c>
      <c r="AG143" s="713">
        <v>171600</v>
      </c>
      <c r="AH143" s="712">
        <v>77520</v>
      </c>
      <c r="AI143" s="274">
        <v>292200</v>
      </c>
      <c r="AJ143" s="274">
        <f t="shared" si="91"/>
        <v>80520</v>
      </c>
      <c r="AK143" s="274">
        <v>450240</v>
      </c>
      <c r="AL143" s="274">
        <v>78840</v>
      </c>
      <c r="AM143" s="274">
        <v>299520</v>
      </c>
      <c r="AN143" s="274">
        <f t="shared" si="92"/>
        <v>81960</v>
      </c>
      <c r="AO143" s="713">
        <v>460320</v>
      </c>
      <c r="AP143" s="712">
        <v>182520</v>
      </c>
      <c r="AQ143" s="274">
        <v>401640</v>
      </c>
      <c r="AR143" s="274">
        <f t="shared" si="93"/>
        <v>132240</v>
      </c>
      <c r="AS143" s="274">
        <v>716400</v>
      </c>
      <c r="AT143" s="274">
        <v>186960</v>
      </c>
      <c r="AU143" s="274">
        <v>411480</v>
      </c>
      <c r="AV143" s="274">
        <f t="shared" si="94"/>
        <v>135120</v>
      </c>
      <c r="AW143" s="713">
        <v>733560</v>
      </c>
      <c r="AX143" s="712">
        <v>69600</v>
      </c>
      <c r="AY143" s="274">
        <v>225720</v>
      </c>
      <c r="AZ143" s="274">
        <f t="shared" si="95"/>
        <v>76680</v>
      </c>
      <c r="BA143" s="274">
        <v>372000</v>
      </c>
      <c r="BB143" s="274">
        <v>71280</v>
      </c>
      <c r="BC143" s="274">
        <v>229800</v>
      </c>
      <c r="BD143" s="274">
        <f t="shared" si="96"/>
        <v>77760</v>
      </c>
      <c r="BE143" s="713">
        <v>378840</v>
      </c>
      <c r="BF143" s="712">
        <v>7080</v>
      </c>
      <c r="BG143" s="274">
        <v>7320</v>
      </c>
      <c r="BH143" s="274">
        <f t="shared" si="97"/>
        <v>11880</v>
      </c>
      <c r="BI143" s="274">
        <v>26280</v>
      </c>
      <c r="BJ143" s="274">
        <v>7320</v>
      </c>
      <c r="BK143" s="274">
        <v>7320</v>
      </c>
      <c r="BL143" s="274">
        <f t="shared" si="98"/>
        <v>11760</v>
      </c>
      <c r="BM143" s="713">
        <v>26400</v>
      </c>
      <c r="BN143" s="712">
        <v>6600</v>
      </c>
      <c r="BO143" s="274">
        <v>8880</v>
      </c>
      <c r="BP143" s="274">
        <f t="shared" si="99"/>
        <v>12120</v>
      </c>
      <c r="BQ143" s="274">
        <v>27600</v>
      </c>
      <c r="BR143" s="274">
        <v>7080</v>
      </c>
      <c r="BS143" s="274">
        <v>8760</v>
      </c>
      <c r="BT143" s="274">
        <f t="shared" si="100"/>
        <v>12120</v>
      </c>
      <c r="BU143" s="713">
        <v>27960</v>
      </c>
      <c r="BV143" s="712">
        <v>8880</v>
      </c>
      <c r="BW143" s="274">
        <v>18720</v>
      </c>
      <c r="BX143" s="274">
        <f t="shared" si="101"/>
        <v>12840</v>
      </c>
      <c r="BY143" s="274">
        <v>40440</v>
      </c>
      <c r="BZ143" s="274">
        <v>8760</v>
      </c>
      <c r="CA143" s="274">
        <v>19080</v>
      </c>
      <c r="CB143" s="274">
        <f t="shared" si="102"/>
        <v>13080</v>
      </c>
      <c r="CC143" s="713">
        <v>40920</v>
      </c>
      <c r="CD143" s="712">
        <v>6240</v>
      </c>
      <c r="CE143" s="274">
        <v>41280</v>
      </c>
      <c r="CF143" s="274">
        <f t="shared" si="103"/>
        <v>21240</v>
      </c>
      <c r="CG143" s="274">
        <v>68760</v>
      </c>
      <c r="CH143" s="274">
        <v>6000</v>
      </c>
      <c r="CI143" s="274">
        <v>42000</v>
      </c>
      <c r="CJ143" s="274">
        <f t="shared" si="104"/>
        <v>22200</v>
      </c>
      <c r="CK143" s="713">
        <v>70200</v>
      </c>
      <c r="CL143" s="712">
        <v>6120</v>
      </c>
      <c r="CM143" s="274">
        <v>25680</v>
      </c>
      <c r="CN143" s="274">
        <f t="shared" si="105"/>
        <v>33120</v>
      </c>
      <c r="CO143" s="274">
        <v>64920</v>
      </c>
      <c r="CP143" s="274">
        <v>6000</v>
      </c>
      <c r="CQ143" s="274">
        <v>25920</v>
      </c>
      <c r="CR143" s="274">
        <f t="shared" si="106"/>
        <v>34440</v>
      </c>
      <c r="CS143" s="713">
        <v>66360</v>
      </c>
      <c r="CT143" s="593"/>
      <c r="CU143" s="593"/>
      <c r="CV143" s="593"/>
      <c r="CX143" s="285">
        <f t="shared" si="77"/>
        <v>112080</v>
      </c>
      <c r="CY143" s="285">
        <f t="shared" si="78"/>
        <v>95040</v>
      </c>
      <c r="CZ143" s="285">
        <f t="shared" si="79"/>
        <v>17040</v>
      </c>
      <c r="DA143" s="285">
        <f t="shared" si="80"/>
        <v>1482720</v>
      </c>
      <c r="DB143" s="285">
        <f t="shared" si="81"/>
        <v>424920</v>
      </c>
      <c r="DC143" s="285">
        <f t="shared" si="82"/>
        <v>895680</v>
      </c>
      <c r="DD143" s="285">
        <f t="shared" si="83"/>
        <v>273120</v>
      </c>
    </row>
    <row r="144" spans="1:108">
      <c r="A144" s="712">
        <v>140</v>
      </c>
      <c r="B144" s="274" t="s">
        <v>2075</v>
      </c>
      <c r="C144" s="274" t="s">
        <v>2076</v>
      </c>
      <c r="D144" s="274" t="s">
        <v>3530</v>
      </c>
      <c r="E144" s="274">
        <v>1500</v>
      </c>
      <c r="F144" s="274">
        <f t="shared" si="84"/>
        <v>173511</v>
      </c>
      <c r="G144" s="274">
        <v>130671</v>
      </c>
      <c r="H144" s="274">
        <v>304182</v>
      </c>
      <c r="I144" s="274">
        <f t="shared" si="85"/>
        <v>176058</v>
      </c>
      <c r="J144" s="274">
        <v>132489</v>
      </c>
      <c r="K144" s="713">
        <v>308547</v>
      </c>
      <c r="L144" s="712">
        <f t="shared" si="107"/>
        <v>127899</v>
      </c>
      <c r="M144" s="274">
        <v>92997</v>
      </c>
      <c r="N144" s="274">
        <v>220896</v>
      </c>
      <c r="O144" s="274">
        <f t="shared" si="86"/>
        <v>129708</v>
      </c>
      <c r="P144" s="274">
        <v>94248</v>
      </c>
      <c r="Q144" s="713">
        <v>223956</v>
      </c>
      <c r="R144" s="712">
        <v>46701</v>
      </c>
      <c r="S144" s="274">
        <v>81036</v>
      </c>
      <c r="T144" s="274">
        <f t="shared" si="87"/>
        <v>113724</v>
      </c>
      <c r="U144" s="274">
        <v>241461</v>
      </c>
      <c r="V144" s="274">
        <v>47331</v>
      </c>
      <c r="W144" s="274">
        <v>81963</v>
      </c>
      <c r="X144" s="274">
        <f t="shared" si="88"/>
        <v>115272</v>
      </c>
      <c r="Y144" s="713">
        <v>244566</v>
      </c>
      <c r="Z144" s="712">
        <v>62982</v>
      </c>
      <c r="AA144" s="274">
        <v>69246</v>
      </c>
      <c r="AB144" s="274">
        <f t="shared" si="89"/>
        <v>108369</v>
      </c>
      <c r="AC144" s="274">
        <v>240597</v>
      </c>
      <c r="AD144" s="274">
        <v>63927</v>
      </c>
      <c r="AE144" s="274">
        <v>70362</v>
      </c>
      <c r="AF144" s="274">
        <f t="shared" si="90"/>
        <v>110034</v>
      </c>
      <c r="AG144" s="713">
        <v>244323</v>
      </c>
      <c r="AH144" s="712">
        <v>61956</v>
      </c>
      <c r="AI144" s="274">
        <v>87930</v>
      </c>
      <c r="AJ144" s="274">
        <f t="shared" si="91"/>
        <v>115236</v>
      </c>
      <c r="AK144" s="274">
        <v>265122</v>
      </c>
      <c r="AL144" s="274">
        <v>63180</v>
      </c>
      <c r="AM144" s="274">
        <v>89568</v>
      </c>
      <c r="AN144" s="274">
        <f t="shared" si="92"/>
        <v>117360</v>
      </c>
      <c r="AO144" s="713">
        <v>270108</v>
      </c>
      <c r="AP144" s="712">
        <v>69399</v>
      </c>
      <c r="AQ144" s="274">
        <v>90477</v>
      </c>
      <c r="AR144" s="274">
        <f t="shared" si="93"/>
        <v>115668</v>
      </c>
      <c r="AS144" s="274">
        <v>275544</v>
      </c>
      <c r="AT144" s="274">
        <v>70524</v>
      </c>
      <c r="AU144" s="274">
        <v>92115</v>
      </c>
      <c r="AV144" s="274">
        <f t="shared" si="94"/>
        <v>117657</v>
      </c>
      <c r="AW144" s="713">
        <v>280296</v>
      </c>
      <c r="AX144" s="712">
        <v>87021</v>
      </c>
      <c r="AY144" s="274">
        <v>112383</v>
      </c>
      <c r="AZ144" s="274">
        <f t="shared" si="95"/>
        <v>150624</v>
      </c>
      <c r="BA144" s="274">
        <v>350028</v>
      </c>
      <c r="BB144" s="274">
        <v>88488</v>
      </c>
      <c r="BC144" s="274">
        <v>114147</v>
      </c>
      <c r="BD144" s="274">
        <f t="shared" si="96"/>
        <v>153081</v>
      </c>
      <c r="BE144" s="713">
        <v>355716</v>
      </c>
      <c r="BF144" s="712">
        <v>69408</v>
      </c>
      <c r="BG144" s="274">
        <v>88677</v>
      </c>
      <c r="BH144" s="274">
        <f t="shared" si="97"/>
        <v>127179</v>
      </c>
      <c r="BI144" s="274">
        <v>285264</v>
      </c>
      <c r="BJ144" s="274">
        <v>71145</v>
      </c>
      <c r="BK144" s="274">
        <v>90873</v>
      </c>
      <c r="BL144" s="274">
        <f t="shared" si="98"/>
        <v>130374</v>
      </c>
      <c r="BM144" s="713">
        <v>292392</v>
      </c>
      <c r="BN144" s="712">
        <v>78939</v>
      </c>
      <c r="BO144" s="274">
        <v>93348</v>
      </c>
      <c r="BP144" s="274">
        <f t="shared" si="99"/>
        <v>136872</v>
      </c>
      <c r="BQ144" s="274">
        <v>309159</v>
      </c>
      <c r="BR144" s="274">
        <v>80838</v>
      </c>
      <c r="BS144" s="274">
        <v>95517</v>
      </c>
      <c r="BT144" s="274">
        <f t="shared" si="100"/>
        <v>140193</v>
      </c>
      <c r="BU144" s="713">
        <v>316548</v>
      </c>
      <c r="BV144" s="712">
        <v>91467</v>
      </c>
      <c r="BW144" s="274">
        <v>93276</v>
      </c>
      <c r="BX144" s="274">
        <f t="shared" si="101"/>
        <v>147789</v>
      </c>
      <c r="BY144" s="274">
        <v>332532</v>
      </c>
      <c r="BZ144" s="274">
        <v>94248</v>
      </c>
      <c r="CA144" s="274">
        <v>96183</v>
      </c>
      <c r="CB144" s="274">
        <f t="shared" si="102"/>
        <v>152478</v>
      </c>
      <c r="CC144" s="713">
        <v>342909</v>
      </c>
      <c r="CD144" s="712">
        <v>66933</v>
      </c>
      <c r="CE144" s="274">
        <v>81486</v>
      </c>
      <c r="CF144" s="274">
        <f t="shared" si="103"/>
        <v>105903</v>
      </c>
      <c r="CG144" s="274">
        <v>254322</v>
      </c>
      <c r="CH144" s="274">
        <v>67923</v>
      </c>
      <c r="CI144" s="274">
        <v>82629</v>
      </c>
      <c r="CJ144" s="274">
        <f t="shared" si="104"/>
        <v>107406</v>
      </c>
      <c r="CK144" s="713">
        <v>257958</v>
      </c>
      <c r="CL144" s="712">
        <v>73629</v>
      </c>
      <c r="CM144" s="274">
        <v>96849</v>
      </c>
      <c r="CN144" s="274">
        <f t="shared" si="105"/>
        <v>130842</v>
      </c>
      <c r="CO144" s="274">
        <v>301320</v>
      </c>
      <c r="CP144" s="274">
        <v>74691</v>
      </c>
      <c r="CQ144" s="274">
        <v>98334</v>
      </c>
      <c r="CR144" s="274">
        <f t="shared" si="106"/>
        <v>132687</v>
      </c>
      <c r="CS144" s="713">
        <v>305712</v>
      </c>
      <c r="CT144" s="593"/>
      <c r="CU144" s="593"/>
      <c r="CV144" s="593"/>
      <c r="CX144" s="285">
        <f t="shared" si="77"/>
        <v>532503</v>
      </c>
      <c r="CY144" s="285">
        <f t="shared" si="78"/>
        <v>305766</v>
      </c>
      <c r="CZ144" s="285">
        <f t="shared" si="79"/>
        <v>226737</v>
      </c>
      <c r="DA144" s="285">
        <f t="shared" si="80"/>
        <v>1571796</v>
      </c>
      <c r="DB144" s="285">
        <f t="shared" si="81"/>
        <v>770040</v>
      </c>
      <c r="DC144" s="285">
        <f t="shared" si="82"/>
        <v>639774</v>
      </c>
      <c r="DD144" s="285">
        <f t="shared" si="83"/>
        <v>687060</v>
      </c>
    </row>
    <row r="145" spans="1:108">
      <c r="A145" s="712">
        <v>141</v>
      </c>
      <c r="B145" s="274" t="s">
        <v>3543</v>
      </c>
      <c r="C145" s="274" t="s">
        <v>3422</v>
      </c>
      <c r="D145" s="274" t="s">
        <v>3532</v>
      </c>
      <c r="E145" s="274">
        <v>5500</v>
      </c>
      <c r="F145" s="274">
        <f t="shared" si="84"/>
        <v>71658</v>
      </c>
      <c r="G145" s="274">
        <v>54750</v>
      </c>
      <c r="H145" s="274">
        <v>126408</v>
      </c>
      <c r="I145" s="274">
        <f t="shared" si="85"/>
        <v>74622</v>
      </c>
      <c r="J145" s="274">
        <v>56742</v>
      </c>
      <c r="K145" s="713">
        <v>131364</v>
      </c>
      <c r="L145" s="712">
        <f t="shared" si="107"/>
        <v>105336</v>
      </c>
      <c r="M145" s="274">
        <v>81348</v>
      </c>
      <c r="N145" s="274">
        <v>186684</v>
      </c>
      <c r="O145" s="274">
        <f t="shared" si="86"/>
        <v>110538</v>
      </c>
      <c r="P145" s="274">
        <v>85116</v>
      </c>
      <c r="Q145" s="713">
        <v>195654</v>
      </c>
      <c r="R145" s="712">
        <v>48012</v>
      </c>
      <c r="S145" s="274">
        <v>59340</v>
      </c>
      <c r="T145" s="274">
        <f t="shared" si="87"/>
        <v>72522</v>
      </c>
      <c r="U145" s="274">
        <v>179874</v>
      </c>
      <c r="V145" s="274">
        <v>48846</v>
      </c>
      <c r="W145" s="274">
        <v>65016</v>
      </c>
      <c r="X145" s="274">
        <f t="shared" si="88"/>
        <v>75156</v>
      </c>
      <c r="Y145" s="713">
        <v>189018</v>
      </c>
      <c r="Z145" s="712">
        <v>73584</v>
      </c>
      <c r="AA145" s="274">
        <v>89244</v>
      </c>
      <c r="AB145" s="274">
        <f t="shared" si="89"/>
        <v>106152</v>
      </c>
      <c r="AC145" s="274">
        <v>268980</v>
      </c>
      <c r="AD145" s="274">
        <v>76194</v>
      </c>
      <c r="AE145" s="274">
        <v>97950</v>
      </c>
      <c r="AF145" s="274">
        <f t="shared" si="90"/>
        <v>111336</v>
      </c>
      <c r="AG145" s="713">
        <v>285480</v>
      </c>
      <c r="AH145" s="712">
        <v>339190</v>
      </c>
      <c r="AI145" s="274">
        <v>446442</v>
      </c>
      <c r="AJ145" s="274">
        <f t="shared" si="91"/>
        <v>528950</v>
      </c>
      <c r="AK145" s="274">
        <v>1314582</v>
      </c>
      <c r="AL145" s="274">
        <v>361713</v>
      </c>
      <c r="AM145" s="274">
        <v>486100</v>
      </c>
      <c r="AN145" s="274">
        <f t="shared" si="92"/>
        <v>566209</v>
      </c>
      <c r="AO145" s="713">
        <v>1414022</v>
      </c>
      <c r="AP145" s="712">
        <v>369360</v>
      </c>
      <c r="AQ145" s="274">
        <v>492050</v>
      </c>
      <c r="AR145" s="274">
        <f t="shared" si="93"/>
        <v>568130</v>
      </c>
      <c r="AS145" s="274">
        <v>1429540</v>
      </c>
      <c r="AT145" s="274">
        <v>380854</v>
      </c>
      <c r="AU145" s="274">
        <v>513010</v>
      </c>
      <c r="AV145" s="274">
        <f t="shared" si="94"/>
        <v>589797</v>
      </c>
      <c r="AW145" s="713">
        <v>1483661</v>
      </c>
      <c r="AX145" s="712">
        <v>520710</v>
      </c>
      <c r="AY145" s="274">
        <v>644300</v>
      </c>
      <c r="AZ145" s="274">
        <f t="shared" si="95"/>
        <v>809190</v>
      </c>
      <c r="BA145" s="274">
        <v>1974200</v>
      </c>
      <c r="BB145" s="274">
        <v>532034</v>
      </c>
      <c r="BC145" s="274">
        <v>658519</v>
      </c>
      <c r="BD145" s="274">
        <f t="shared" si="96"/>
        <v>825669</v>
      </c>
      <c r="BE145" s="713">
        <v>2016222</v>
      </c>
      <c r="BF145" s="712">
        <v>317260</v>
      </c>
      <c r="BG145" s="274">
        <v>371380</v>
      </c>
      <c r="BH145" s="274">
        <f t="shared" si="97"/>
        <v>521030</v>
      </c>
      <c r="BI145" s="274">
        <v>1209670</v>
      </c>
      <c r="BJ145" s="274">
        <v>324849</v>
      </c>
      <c r="BK145" s="274">
        <v>386889</v>
      </c>
      <c r="BL145" s="274">
        <f t="shared" si="98"/>
        <v>532866.62999999989</v>
      </c>
      <c r="BM145" s="713">
        <v>1244604.6299999999</v>
      </c>
      <c r="BN145" s="712">
        <v>9950</v>
      </c>
      <c r="BO145" s="274">
        <v>41280</v>
      </c>
      <c r="BP145" s="274">
        <f t="shared" si="99"/>
        <v>7130</v>
      </c>
      <c r="BQ145" s="274">
        <v>58360</v>
      </c>
      <c r="BR145" s="274">
        <v>11015</v>
      </c>
      <c r="BS145" s="274">
        <v>41994</v>
      </c>
      <c r="BT145" s="274">
        <f t="shared" si="100"/>
        <v>8249.18</v>
      </c>
      <c r="BU145" s="713">
        <v>61258.18</v>
      </c>
      <c r="BV145" s="712">
        <v>130</v>
      </c>
      <c r="BW145" s="274">
        <v>19990</v>
      </c>
      <c r="BX145" s="274">
        <f t="shared" si="101"/>
        <v>13090</v>
      </c>
      <c r="BY145" s="274">
        <v>33210</v>
      </c>
      <c r="BZ145" s="274">
        <v>147</v>
      </c>
      <c r="CA145" s="274">
        <v>20645</v>
      </c>
      <c r="CB145" s="274">
        <f t="shared" si="102"/>
        <v>13585</v>
      </c>
      <c r="CC145" s="713">
        <v>34377</v>
      </c>
      <c r="CD145" s="712">
        <v>28160</v>
      </c>
      <c r="CE145" s="274">
        <v>40610</v>
      </c>
      <c r="CF145" s="274">
        <f t="shared" si="103"/>
        <v>29330</v>
      </c>
      <c r="CG145" s="274">
        <v>98100</v>
      </c>
      <c r="CH145" s="274">
        <v>29024</v>
      </c>
      <c r="CI145" s="274">
        <v>41603</v>
      </c>
      <c r="CJ145" s="274">
        <f t="shared" si="104"/>
        <v>30491</v>
      </c>
      <c r="CK145" s="713">
        <v>101118</v>
      </c>
      <c r="CL145" s="712">
        <v>43572</v>
      </c>
      <c r="CM145" s="274">
        <v>58232</v>
      </c>
      <c r="CN145" s="274">
        <f t="shared" si="105"/>
        <v>11437</v>
      </c>
      <c r="CO145" s="274">
        <v>113241</v>
      </c>
      <c r="CP145" s="274">
        <v>53234</v>
      </c>
      <c r="CQ145" s="274">
        <v>66252</v>
      </c>
      <c r="CR145" s="274">
        <f t="shared" si="106"/>
        <v>15672</v>
      </c>
      <c r="CS145" s="713">
        <v>135158</v>
      </c>
      <c r="CT145" s="593"/>
      <c r="CU145" s="593"/>
      <c r="CV145" s="593"/>
      <c r="CX145" s="285">
        <f t="shared" si="77"/>
        <v>327018</v>
      </c>
      <c r="CY145" s="285">
        <f t="shared" si="78"/>
        <v>185160</v>
      </c>
      <c r="CZ145" s="285">
        <f t="shared" si="79"/>
        <v>141858</v>
      </c>
      <c r="DA145" s="285">
        <f t="shared" si="80"/>
        <v>3699199</v>
      </c>
      <c r="DB145" s="285">
        <f t="shared" si="81"/>
        <v>1180699</v>
      </c>
      <c r="DC145" s="285">
        <f t="shared" si="82"/>
        <v>1347236</v>
      </c>
      <c r="DD145" s="285">
        <f t="shared" si="83"/>
        <v>1484356</v>
      </c>
    </row>
    <row r="146" spans="1:108">
      <c r="A146" s="712">
        <v>142</v>
      </c>
      <c r="B146" s="274" t="s">
        <v>3544</v>
      </c>
      <c r="C146" s="274" t="s">
        <v>3416</v>
      </c>
      <c r="D146" s="274" t="s">
        <v>3530</v>
      </c>
      <c r="E146" s="274">
        <v>3200</v>
      </c>
      <c r="F146" s="274">
        <f t="shared" si="84"/>
        <v>124718</v>
      </c>
      <c r="G146" s="274">
        <v>32624</v>
      </c>
      <c r="H146" s="274">
        <v>157342</v>
      </c>
      <c r="I146" s="274">
        <f t="shared" si="85"/>
        <v>137340</v>
      </c>
      <c r="J146" s="274">
        <v>36810</v>
      </c>
      <c r="K146" s="713">
        <v>174150</v>
      </c>
      <c r="L146" s="712">
        <f t="shared" si="107"/>
        <v>151785</v>
      </c>
      <c r="M146" s="274">
        <v>43088</v>
      </c>
      <c r="N146" s="274">
        <v>194873</v>
      </c>
      <c r="O146" s="274">
        <f t="shared" si="86"/>
        <v>166793</v>
      </c>
      <c r="P146" s="274">
        <v>47497</v>
      </c>
      <c r="Q146" s="713">
        <v>214290</v>
      </c>
      <c r="R146" s="712">
        <v>51412</v>
      </c>
      <c r="S146" s="274">
        <v>96817</v>
      </c>
      <c r="T146" s="274">
        <f t="shared" si="87"/>
        <v>48061</v>
      </c>
      <c r="U146" s="274">
        <v>196290</v>
      </c>
      <c r="V146" s="274">
        <v>58185</v>
      </c>
      <c r="W146" s="274">
        <v>108540</v>
      </c>
      <c r="X146" s="274">
        <f t="shared" si="88"/>
        <v>54293</v>
      </c>
      <c r="Y146" s="713">
        <v>221018</v>
      </c>
      <c r="Z146" s="712">
        <v>48578</v>
      </c>
      <c r="AA146" s="274">
        <v>80280</v>
      </c>
      <c r="AB146" s="274">
        <f t="shared" si="89"/>
        <v>42794</v>
      </c>
      <c r="AC146" s="274">
        <v>171652</v>
      </c>
      <c r="AD146" s="274">
        <v>55980</v>
      </c>
      <c r="AE146" s="274">
        <v>92047</v>
      </c>
      <c r="AF146" s="274">
        <f t="shared" si="90"/>
        <v>48893</v>
      </c>
      <c r="AG146" s="713">
        <v>196920</v>
      </c>
      <c r="AH146" s="712">
        <v>28283</v>
      </c>
      <c r="AI146" s="274">
        <v>49297</v>
      </c>
      <c r="AJ146" s="274">
        <f t="shared" si="91"/>
        <v>27653</v>
      </c>
      <c r="AK146" s="274">
        <v>105233</v>
      </c>
      <c r="AL146" s="274">
        <v>32445</v>
      </c>
      <c r="AM146" s="274">
        <v>56880</v>
      </c>
      <c r="AN146" s="274">
        <f t="shared" si="92"/>
        <v>31410</v>
      </c>
      <c r="AO146" s="713">
        <v>120735</v>
      </c>
      <c r="AP146" s="712">
        <v>25920</v>
      </c>
      <c r="AQ146" s="274">
        <v>48105</v>
      </c>
      <c r="AR146" s="274">
        <f t="shared" si="93"/>
        <v>34312</v>
      </c>
      <c r="AS146" s="274">
        <v>108337</v>
      </c>
      <c r="AT146" s="274">
        <v>28778</v>
      </c>
      <c r="AU146" s="274">
        <v>54833</v>
      </c>
      <c r="AV146" s="274">
        <f t="shared" si="94"/>
        <v>38586</v>
      </c>
      <c r="AW146" s="713">
        <v>122197</v>
      </c>
      <c r="AX146" s="712">
        <v>16785</v>
      </c>
      <c r="AY146" s="274">
        <v>41558</v>
      </c>
      <c r="AZ146" s="274">
        <f t="shared" si="95"/>
        <v>28664</v>
      </c>
      <c r="BA146" s="274">
        <v>87007</v>
      </c>
      <c r="BB146" s="274">
        <v>17910</v>
      </c>
      <c r="BC146" s="274">
        <v>46440</v>
      </c>
      <c r="BD146" s="274">
        <f t="shared" si="96"/>
        <v>31253</v>
      </c>
      <c r="BE146" s="713">
        <v>95603</v>
      </c>
      <c r="BF146" s="712">
        <v>21780</v>
      </c>
      <c r="BG146" s="274">
        <v>81877</v>
      </c>
      <c r="BH146" s="274">
        <f t="shared" si="97"/>
        <v>44033</v>
      </c>
      <c r="BI146" s="274">
        <v>147690</v>
      </c>
      <c r="BJ146" s="274">
        <v>24278</v>
      </c>
      <c r="BK146" s="274">
        <v>94410</v>
      </c>
      <c r="BL146" s="274">
        <f t="shared" si="98"/>
        <v>49725</v>
      </c>
      <c r="BM146" s="713">
        <v>168413</v>
      </c>
      <c r="BN146" s="712">
        <v>35708</v>
      </c>
      <c r="BO146" s="274">
        <v>92407</v>
      </c>
      <c r="BP146" s="274">
        <f t="shared" si="99"/>
        <v>46328</v>
      </c>
      <c r="BQ146" s="274">
        <v>174443</v>
      </c>
      <c r="BR146" s="274">
        <v>40590</v>
      </c>
      <c r="BS146" s="274">
        <v>106042</v>
      </c>
      <c r="BT146" s="274">
        <f t="shared" si="100"/>
        <v>52268</v>
      </c>
      <c r="BU146" s="713">
        <v>198900</v>
      </c>
      <c r="BV146" s="712">
        <v>67590</v>
      </c>
      <c r="BW146" s="274">
        <v>92542</v>
      </c>
      <c r="BX146" s="274">
        <f t="shared" si="101"/>
        <v>56498</v>
      </c>
      <c r="BY146" s="274">
        <v>216630</v>
      </c>
      <c r="BZ146" s="274">
        <v>77063</v>
      </c>
      <c r="CA146" s="274">
        <v>105975</v>
      </c>
      <c r="CB146" s="274">
        <f t="shared" si="102"/>
        <v>63652</v>
      </c>
      <c r="CC146" s="713">
        <v>246690</v>
      </c>
      <c r="CD146" s="712">
        <v>62392</v>
      </c>
      <c r="CE146" s="274">
        <v>101835</v>
      </c>
      <c r="CF146" s="274">
        <f t="shared" si="103"/>
        <v>51931</v>
      </c>
      <c r="CG146" s="274">
        <v>216158</v>
      </c>
      <c r="CH146" s="274">
        <v>70358</v>
      </c>
      <c r="CI146" s="274">
        <v>115808</v>
      </c>
      <c r="CJ146" s="274">
        <f t="shared" si="104"/>
        <v>58162</v>
      </c>
      <c r="CK146" s="713">
        <v>244328</v>
      </c>
      <c r="CL146" s="712">
        <v>71505</v>
      </c>
      <c r="CM146" s="274">
        <v>115020</v>
      </c>
      <c r="CN146" s="274">
        <f t="shared" si="105"/>
        <v>65768</v>
      </c>
      <c r="CO146" s="274">
        <v>252293</v>
      </c>
      <c r="CP146" s="274">
        <v>81675</v>
      </c>
      <c r="CQ146" s="274">
        <v>130747</v>
      </c>
      <c r="CR146" s="274">
        <f t="shared" si="106"/>
        <v>74161</v>
      </c>
      <c r="CS146" s="713">
        <v>286583</v>
      </c>
      <c r="CT146" s="593"/>
      <c r="CU146" s="593"/>
      <c r="CV146" s="593"/>
      <c r="CX146" s="285">
        <f t="shared" si="77"/>
        <v>388440</v>
      </c>
      <c r="CY146" s="285">
        <f t="shared" si="78"/>
        <v>304133</v>
      </c>
      <c r="CZ146" s="285">
        <f t="shared" si="79"/>
        <v>84307</v>
      </c>
      <c r="DA146" s="285">
        <f t="shared" si="80"/>
        <v>1049310</v>
      </c>
      <c r="DB146" s="285">
        <f t="shared" si="81"/>
        <v>527603</v>
      </c>
      <c r="DC146" s="285">
        <f t="shared" si="82"/>
        <v>616433</v>
      </c>
      <c r="DD146" s="285">
        <f t="shared" si="83"/>
        <v>257489</v>
      </c>
    </row>
    <row r="147" spans="1:108">
      <c r="A147" s="712">
        <v>143</v>
      </c>
      <c r="B147" s="274" t="s">
        <v>3545</v>
      </c>
      <c r="C147" s="274" t="s">
        <v>3417</v>
      </c>
      <c r="D147" s="274" t="s">
        <v>3530</v>
      </c>
      <c r="E147" s="274">
        <v>1528.8888888888889</v>
      </c>
      <c r="F147" s="274">
        <f t="shared" si="84"/>
        <v>8580</v>
      </c>
      <c r="G147" s="274">
        <v>5685</v>
      </c>
      <c r="H147" s="274">
        <v>14265</v>
      </c>
      <c r="I147" s="274">
        <f t="shared" si="85"/>
        <v>8520</v>
      </c>
      <c r="J147" s="274">
        <v>5745</v>
      </c>
      <c r="K147" s="713">
        <v>14265</v>
      </c>
      <c r="L147" s="712">
        <f t="shared" si="107"/>
        <v>8175</v>
      </c>
      <c r="M147" s="274">
        <v>5790</v>
      </c>
      <c r="N147" s="274">
        <v>13965</v>
      </c>
      <c r="O147" s="274">
        <f t="shared" si="86"/>
        <v>8025</v>
      </c>
      <c r="P147" s="274">
        <v>5940</v>
      </c>
      <c r="Q147" s="713">
        <v>13965</v>
      </c>
      <c r="R147" s="712">
        <v>2205</v>
      </c>
      <c r="S147" s="274">
        <v>2070</v>
      </c>
      <c r="T147" s="274">
        <f t="shared" si="87"/>
        <v>3015</v>
      </c>
      <c r="U147" s="274">
        <v>7290</v>
      </c>
      <c r="V147" s="274">
        <v>2220</v>
      </c>
      <c r="W147" s="274">
        <v>2040</v>
      </c>
      <c r="X147" s="274">
        <f t="shared" si="88"/>
        <v>3045</v>
      </c>
      <c r="Y147" s="713">
        <v>7305</v>
      </c>
      <c r="Z147" s="712">
        <v>1785</v>
      </c>
      <c r="AA147" s="274">
        <v>1545</v>
      </c>
      <c r="AB147" s="274">
        <f t="shared" si="89"/>
        <v>2505</v>
      </c>
      <c r="AC147" s="274">
        <v>5835</v>
      </c>
      <c r="AD147" s="274">
        <v>1785</v>
      </c>
      <c r="AE147" s="274">
        <v>1500</v>
      </c>
      <c r="AF147" s="274">
        <f t="shared" si="90"/>
        <v>2550</v>
      </c>
      <c r="AG147" s="713">
        <v>5835</v>
      </c>
      <c r="AH147" s="712">
        <v>2670</v>
      </c>
      <c r="AI147" s="274">
        <v>4650</v>
      </c>
      <c r="AJ147" s="274">
        <f t="shared" si="91"/>
        <v>4320</v>
      </c>
      <c r="AK147" s="274">
        <v>11640</v>
      </c>
      <c r="AL147" s="274">
        <v>2745</v>
      </c>
      <c r="AM147" s="274">
        <v>4665</v>
      </c>
      <c r="AN147" s="274">
        <f t="shared" si="92"/>
        <v>4245</v>
      </c>
      <c r="AO147" s="713">
        <v>11655</v>
      </c>
      <c r="AP147" s="712">
        <v>2865</v>
      </c>
      <c r="AQ147" s="274">
        <v>5055</v>
      </c>
      <c r="AR147" s="274">
        <f t="shared" si="93"/>
        <v>4740</v>
      </c>
      <c r="AS147" s="274">
        <v>12660</v>
      </c>
      <c r="AT147" s="274">
        <v>2880</v>
      </c>
      <c r="AU147" s="274">
        <v>5070</v>
      </c>
      <c r="AV147" s="274">
        <f t="shared" si="94"/>
        <v>4710</v>
      </c>
      <c r="AW147" s="713">
        <v>12660</v>
      </c>
      <c r="AX147" s="712">
        <v>4275</v>
      </c>
      <c r="AY147" s="274">
        <v>6300</v>
      </c>
      <c r="AZ147" s="274">
        <f t="shared" si="95"/>
        <v>5985</v>
      </c>
      <c r="BA147" s="274">
        <v>16560</v>
      </c>
      <c r="BB147" s="274">
        <v>4320</v>
      </c>
      <c r="BC147" s="274">
        <v>6300</v>
      </c>
      <c r="BD147" s="274">
        <f t="shared" si="96"/>
        <v>5940</v>
      </c>
      <c r="BE147" s="713">
        <v>16560</v>
      </c>
      <c r="BF147" s="712">
        <v>5820</v>
      </c>
      <c r="BG147" s="274">
        <v>10620</v>
      </c>
      <c r="BH147" s="274">
        <f t="shared" si="97"/>
        <v>8850</v>
      </c>
      <c r="BI147" s="274">
        <v>25290</v>
      </c>
      <c r="BJ147" s="274">
        <v>5805</v>
      </c>
      <c r="BK147" s="274">
        <v>10575</v>
      </c>
      <c r="BL147" s="274">
        <f t="shared" si="98"/>
        <v>8910</v>
      </c>
      <c r="BM147" s="713">
        <v>25290</v>
      </c>
      <c r="BN147" s="712">
        <v>7935</v>
      </c>
      <c r="BO147" s="274">
        <v>19545</v>
      </c>
      <c r="BP147" s="274">
        <f t="shared" si="99"/>
        <v>13635</v>
      </c>
      <c r="BQ147" s="274">
        <v>41115</v>
      </c>
      <c r="BR147" s="274">
        <v>7860</v>
      </c>
      <c r="BS147" s="274">
        <v>19575</v>
      </c>
      <c r="BT147" s="274">
        <f t="shared" si="100"/>
        <v>13680</v>
      </c>
      <c r="BU147" s="713">
        <v>41115</v>
      </c>
      <c r="BV147" s="712">
        <v>13185</v>
      </c>
      <c r="BW147" s="274">
        <v>34860</v>
      </c>
      <c r="BX147" s="274">
        <f t="shared" si="101"/>
        <v>18870</v>
      </c>
      <c r="BY147" s="274">
        <v>66915</v>
      </c>
      <c r="BZ147" s="274">
        <v>13170</v>
      </c>
      <c r="CA147" s="274">
        <v>34845</v>
      </c>
      <c r="CB147" s="274">
        <f t="shared" si="102"/>
        <v>18915</v>
      </c>
      <c r="CC147" s="713">
        <v>66930</v>
      </c>
      <c r="CD147" s="712">
        <v>16095</v>
      </c>
      <c r="CE147" s="274">
        <v>42945</v>
      </c>
      <c r="CF147" s="274">
        <f t="shared" si="103"/>
        <v>17415</v>
      </c>
      <c r="CG147" s="274">
        <v>76455</v>
      </c>
      <c r="CH147" s="274">
        <v>16050</v>
      </c>
      <c r="CI147" s="274">
        <v>42945</v>
      </c>
      <c r="CJ147" s="274">
        <f t="shared" si="104"/>
        <v>17460</v>
      </c>
      <c r="CK147" s="713">
        <v>76455</v>
      </c>
      <c r="CL147" s="712">
        <v>15825</v>
      </c>
      <c r="CM147" s="274">
        <v>61215</v>
      </c>
      <c r="CN147" s="274">
        <f t="shared" si="105"/>
        <v>21480</v>
      </c>
      <c r="CO147" s="274">
        <v>98520</v>
      </c>
      <c r="CP147" s="274">
        <v>15945</v>
      </c>
      <c r="CQ147" s="274">
        <v>61200</v>
      </c>
      <c r="CR147" s="274">
        <f t="shared" si="106"/>
        <v>21375</v>
      </c>
      <c r="CS147" s="713">
        <v>98520</v>
      </c>
      <c r="CT147" s="593"/>
      <c r="CU147" s="593"/>
      <c r="CV147" s="593"/>
      <c r="CX147" s="285">
        <f t="shared" si="77"/>
        <v>28230</v>
      </c>
      <c r="CY147" s="285">
        <f t="shared" si="78"/>
        <v>16545</v>
      </c>
      <c r="CZ147" s="285">
        <f t="shared" si="79"/>
        <v>11685</v>
      </c>
      <c r="DA147" s="285">
        <f t="shared" si="80"/>
        <v>65685</v>
      </c>
      <c r="DB147" s="285">
        <f t="shared" si="81"/>
        <v>37860</v>
      </c>
      <c r="DC147" s="285">
        <f t="shared" si="82"/>
        <v>29820</v>
      </c>
      <c r="DD147" s="285">
        <f t="shared" si="83"/>
        <v>26235</v>
      </c>
    </row>
    <row r="148" spans="1:108">
      <c r="A148" s="712">
        <v>144</v>
      </c>
      <c r="B148" s="274" t="s">
        <v>3546</v>
      </c>
      <c r="C148" s="274" t="s">
        <v>3418</v>
      </c>
      <c r="D148" s="274" t="s">
        <v>3532</v>
      </c>
      <c r="E148" s="274">
        <v>3500</v>
      </c>
      <c r="F148" s="274">
        <f t="shared" si="84"/>
        <v>112800</v>
      </c>
      <c r="G148" s="274">
        <v>102000</v>
      </c>
      <c r="H148" s="274">
        <v>214800</v>
      </c>
      <c r="I148" s="274">
        <f t="shared" si="85"/>
        <v>114720</v>
      </c>
      <c r="J148" s="274">
        <v>100800</v>
      </c>
      <c r="K148" s="713">
        <v>215520</v>
      </c>
      <c r="L148" s="712">
        <f t="shared" si="107"/>
        <v>32640</v>
      </c>
      <c r="M148" s="274">
        <v>18720</v>
      </c>
      <c r="N148" s="274">
        <v>51360</v>
      </c>
      <c r="O148" s="274">
        <f t="shared" si="86"/>
        <v>36240</v>
      </c>
      <c r="P148" s="274">
        <v>19200</v>
      </c>
      <c r="Q148" s="713">
        <v>55440</v>
      </c>
      <c r="R148" s="712">
        <v>37123</v>
      </c>
      <c r="S148" s="274">
        <v>13752</v>
      </c>
      <c r="T148" s="274">
        <f t="shared" si="87"/>
        <v>11765</v>
      </c>
      <c r="U148" s="274">
        <v>62640</v>
      </c>
      <c r="V148" s="274">
        <v>37142.400000000001</v>
      </c>
      <c r="W148" s="274">
        <v>13742.4</v>
      </c>
      <c r="X148" s="274">
        <f t="shared" si="88"/>
        <v>11755.199999999999</v>
      </c>
      <c r="Y148" s="713">
        <v>62640</v>
      </c>
      <c r="Z148" s="712">
        <v>118397</v>
      </c>
      <c r="AA148" s="274">
        <v>340728</v>
      </c>
      <c r="AB148" s="274">
        <f t="shared" si="89"/>
        <v>298795</v>
      </c>
      <c r="AC148" s="274">
        <v>757920</v>
      </c>
      <c r="AD148" s="274">
        <v>121497.60000000001</v>
      </c>
      <c r="AE148" s="274">
        <v>343377.6</v>
      </c>
      <c r="AF148" s="274">
        <f t="shared" si="90"/>
        <v>300964.80000000005</v>
      </c>
      <c r="AG148" s="713">
        <v>765840</v>
      </c>
      <c r="AH148" s="712">
        <v>98640</v>
      </c>
      <c r="AI148" s="274">
        <v>124560</v>
      </c>
      <c r="AJ148" s="274">
        <f t="shared" si="91"/>
        <v>164160</v>
      </c>
      <c r="AK148" s="274">
        <v>387360</v>
      </c>
      <c r="AL148" s="274">
        <v>99120</v>
      </c>
      <c r="AM148" s="274">
        <v>125040</v>
      </c>
      <c r="AN148" s="274">
        <f t="shared" si="92"/>
        <v>164400</v>
      </c>
      <c r="AO148" s="713">
        <v>388560</v>
      </c>
      <c r="AP148" s="712">
        <v>58320</v>
      </c>
      <c r="AQ148" s="274">
        <v>71280</v>
      </c>
      <c r="AR148" s="274">
        <f t="shared" si="93"/>
        <v>99360</v>
      </c>
      <c r="AS148" s="274">
        <v>228960</v>
      </c>
      <c r="AT148" s="274">
        <v>58560</v>
      </c>
      <c r="AU148" s="274">
        <v>71040</v>
      </c>
      <c r="AV148" s="274">
        <f t="shared" si="94"/>
        <v>99360</v>
      </c>
      <c r="AW148" s="713">
        <v>228960</v>
      </c>
      <c r="AX148" s="712">
        <v>92640</v>
      </c>
      <c r="AY148" s="274">
        <v>113760</v>
      </c>
      <c r="AZ148" s="274">
        <f t="shared" si="95"/>
        <v>148800</v>
      </c>
      <c r="BA148" s="274">
        <v>355200</v>
      </c>
      <c r="BB148" s="274">
        <v>93840</v>
      </c>
      <c r="BC148" s="274">
        <v>114000</v>
      </c>
      <c r="BD148" s="274">
        <f t="shared" si="96"/>
        <v>147600</v>
      </c>
      <c r="BE148" s="713">
        <v>355440</v>
      </c>
      <c r="BF148" s="712">
        <v>160800</v>
      </c>
      <c r="BG148" s="274">
        <v>188400</v>
      </c>
      <c r="BH148" s="274">
        <f t="shared" si="97"/>
        <v>249120</v>
      </c>
      <c r="BI148" s="274">
        <v>598320</v>
      </c>
      <c r="BJ148" s="274">
        <v>160560</v>
      </c>
      <c r="BK148" s="274">
        <v>188400</v>
      </c>
      <c r="BL148" s="274">
        <f t="shared" si="98"/>
        <v>249360</v>
      </c>
      <c r="BM148" s="713">
        <v>598320</v>
      </c>
      <c r="BN148" s="712">
        <v>3120</v>
      </c>
      <c r="BO148" s="274">
        <v>8400</v>
      </c>
      <c r="BP148" s="274">
        <f t="shared" si="99"/>
        <v>2880</v>
      </c>
      <c r="BQ148" s="274">
        <v>14400</v>
      </c>
      <c r="BR148" s="274">
        <v>2640</v>
      </c>
      <c r="BS148" s="274">
        <v>8400</v>
      </c>
      <c r="BT148" s="274">
        <f t="shared" si="100"/>
        <v>3360</v>
      </c>
      <c r="BU148" s="713">
        <v>14400</v>
      </c>
      <c r="BV148" s="712">
        <v>0</v>
      </c>
      <c r="BW148" s="274">
        <v>240</v>
      </c>
      <c r="BX148" s="274">
        <f t="shared" si="101"/>
        <v>0</v>
      </c>
      <c r="BY148" s="274">
        <v>240</v>
      </c>
      <c r="BZ148" s="274">
        <v>0</v>
      </c>
      <c r="CA148" s="274">
        <v>240</v>
      </c>
      <c r="CB148" s="274">
        <f t="shared" si="102"/>
        <v>240</v>
      </c>
      <c r="CC148" s="713">
        <v>480</v>
      </c>
      <c r="CD148" s="712">
        <v>29040</v>
      </c>
      <c r="CE148" s="274">
        <v>23760</v>
      </c>
      <c r="CF148" s="274">
        <f t="shared" si="103"/>
        <v>40560</v>
      </c>
      <c r="CG148" s="274">
        <v>93360</v>
      </c>
      <c r="CH148" s="274">
        <v>28560</v>
      </c>
      <c r="CI148" s="274">
        <v>24240</v>
      </c>
      <c r="CJ148" s="274">
        <f t="shared" si="104"/>
        <v>40320</v>
      </c>
      <c r="CK148" s="713">
        <v>93120</v>
      </c>
      <c r="CL148" s="712">
        <v>6720</v>
      </c>
      <c r="CM148" s="274">
        <v>11760</v>
      </c>
      <c r="CN148" s="274">
        <f t="shared" si="105"/>
        <v>7920</v>
      </c>
      <c r="CO148" s="274">
        <v>26400</v>
      </c>
      <c r="CP148" s="274">
        <v>7440</v>
      </c>
      <c r="CQ148" s="274">
        <v>11520</v>
      </c>
      <c r="CR148" s="274">
        <f t="shared" si="106"/>
        <v>8400</v>
      </c>
      <c r="CS148" s="713">
        <v>27360</v>
      </c>
      <c r="CT148" s="593"/>
      <c r="CU148" s="593"/>
      <c r="CV148" s="593"/>
      <c r="CX148" s="285">
        <f t="shared" si="77"/>
        <v>270960</v>
      </c>
      <c r="CY148" s="285">
        <f t="shared" si="78"/>
        <v>150960</v>
      </c>
      <c r="CZ148" s="285">
        <f t="shared" si="79"/>
        <v>120000</v>
      </c>
      <c r="DA148" s="285">
        <f t="shared" si="80"/>
        <v>1716960</v>
      </c>
      <c r="DB148" s="285">
        <f t="shared" si="81"/>
        <v>582480</v>
      </c>
      <c r="DC148" s="285">
        <f t="shared" si="82"/>
        <v>704160</v>
      </c>
      <c r="DD148" s="285">
        <f t="shared" si="83"/>
        <v>696480</v>
      </c>
    </row>
    <row r="149" spans="1:108">
      <c r="A149" s="712">
        <v>145</v>
      </c>
      <c r="B149" s="274" t="s">
        <v>3547</v>
      </c>
      <c r="C149" s="274" t="s">
        <v>3411</v>
      </c>
      <c r="D149" s="274" t="s">
        <v>3530</v>
      </c>
      <c r="E149" s="274">
        <v>1033</v>
      </c>
      <c r="F149" s="274">
        <f t="shared" si="84"/>
        <v>0</v>
      </c>
      <c r="G149" s="274">
        <v>0</v>
      </c>
      <c r="H149" s="274">
        <v>0</v>
      </c>
      <c r="I149" s="274">
        <f t="shared" si="85"/>
        <v>0</v>
      </c>
      <c r="J149" s="274">
        <v>0</v>
      </c>
      <c r="K149" s="713">
        <v>0</v>
      </c>
      <c r="L149" s="712">
        <f t="shared" si="107"/>
        <v>0</v>
      </c>
      <c r="M149" s="274">
        <v>0</v>
      </c>
      <c r="N149" s="274">
        <v>0</v>
      </c>
      <c r="O149" s="274">
        <f t="shared" si="86"/>
        <v>0</v>
      </c>
      <c r="P149" s="274">
        <v>0</v>
      </c>
      <c r="Q149" s="713">
        <v>0</v>
      </c>
      <c r="R149" s="712">
        <v>0</v>
      </c>
      <c r="S149" s="274">
        <v>0</v>
      </c>
      <c r="T149" s="274">
        <f t="shared" si="87"/>
        <v>0</v>
      </c>
      <c r="U149" s="274">
        <v>0</v>
      </c>
      <c r="V149" s="274">
        <v>0</v>
      </c>
      <c r="W149" s="274">
        <v>0</v>
      </c>
      <c r="X149" s="274">
        <f t="shared" si="88"/>
        <v>0</v>
      </c>
      <c r="Y149" s="713">
        <v>0</v>
      </c>
      <c r="Z149" s="712">
        <v>0</v>
      </c>
      <c r="AA149" s="274">
        <v>0</v>
      </c>
      <c r="AB149" s="274">
        <f t="shared" si="89"/>
        <v>0</v>
      </c>
      <c r="AC149" s="274">
        <v>0</v>
      </c>
      <c r="AD149" s="274">
        <v>0</v>
      </c>
      <c r="AE149" s="274">
        <v>0</v>
      </c>
      <c r="AF149" s="274">
        <f t="shared" si="90"/>
        <v>0</v>
      </c>
      <c r="AG149" s="713">
        <v>0</v>
      </c>
      <c r="AH149" s="712">
        <v>29628</v>
      </c>
      <c r="AI149" s="274">
        <v>45855</v>
      </c>
      <c r="AJ149" s="274">
        <f t="shared" si="91"/>
        <v>48096</v>
      </c>
      <c r="AK149" s="274">
        <v>123579</v>
      </c>
      <c r="AL149" s="274">
        <v>32013</v>
      </c>
      <c r="AM149" s="274">
        <v>48924</v>
      </c>
      <c r="AN149" s="274">
        <f t="shared" si="92"/>
        <v>51930</v>
      </c>
      <c r="AO149" s="713">
        <v>132867</v>
      </c>
      <c r="AP149" s="712">
        <v>60273</v>
      </c>
      <c r="AQ149" s="274">
        <v>85671</v>
      </c>
      <c r="AR149" s="274">
        <f t="shared" si="93"/>
        <v>87201</v>
      </c>
      <c r="AS149" s="274">
        <v>233145</v>
      </c>
      <c r="AT149" s="274">
        <v>63738</v>
      </c>
      <c r="AU149" s="274">
        <v>90540</v>
      </c>
      <c r="AV149" s="274">
        <f t="shared" si="94"/>
        <v>93186</v>
      </c>
      <c r="AW149" s="713">
        <v>247464</v>
      </c>
      <c r="AX149" s="712">
        <v>21060</v>
      </c>
      <c r="AY149" s="274">
        <v>29871</v>
      </c>
      <c r="AZ149" s="274">
        <f t="shared" si="95"/>
        <v>33453</v>
      </c>
      <c r="BA149" s="274">
        <v>84384</v>
      </c>
      <c r="BB149" s="274">
        <v>24129</v>
      </c>
      <c r="BC149" s="274">
        <v>34263</v>
      </c>
      <c r="BD149" s="274">
        <f t="shared" si="96"/>
        <v>39042</v>
      </c>
      <c r="BE149" s="713">
        <v>97434</v>
      </c>
      <c r="BF149" s="712">
        <v>1485</v>
      </c>
      <c r="BG149" s="274">
        <v>3033</v>
      </c>
      <c r="BH149" s="274">
        <f t="shared" si="97"/>
        <v>2178</v>
      </c>
      <c r="BI149" s="274">
        <v>6696</v>
      </c>
      <c r="BJ149" s="274">
        <v>4626</v>
      </c>
      <c r="BK149" s="274">
        <v>7335</v>
      </c>
      <c r="BL149" s="274">
        <f t="shared" si="98"/>
        <v>7803</v>
      </c>
      <c r="BM149" s="713">
        <v>19764</v>
      </c>
      <c r="BN149" s="712">
        <v>1656</v>
      </c>
      <c r="BO149" s="274">
        <v>6975</v>
      </c>
      <c r="BP149" s="274">
        <f t="shared" si="99"/>
        <v>2520</v>
      </c>
      <c r="BQ149" s="274">
        <v>11151</v>
      </c>
      <c r="BR149" s="274">
        <v>5040</v>
      </c>
      <c r="BS149" s="274">
        <v>12006</v>
      </c>
      <c r="BT149" s="274">
        <f t="shared" si="100"/>
        <v>8568</v>
      </c>
      <c r="BU149" s="713">
        <v>25614</v>
      </c>
      <c r="BV149" s="712">
        <v>0</v>
      </c>
      <c r="BW149" s="274">
        <v>0</v>
      </c>
      <c r="BX149" s="274">
        <f t="shared" si="101"/>
        <v>0</v>
      </c>
      <c r="BY149" s="274">
        <v>0</v>
      </c>
      <c r="BZ149" s="274">
        <v>0</v>
      </c>
      <c r="CA149" s="274">
        <v>0</v>
      </c>
      <c r="CB149" s="274">
        <f t="shared" si="102"/>
        <v>0</v>
      </c>
      <c r="CC149" s="713">
        <v>0</v>
      </c>
      <c r="CD149" s="712">
        <v>0</v>
      </c>
      <c r="CE149" s="274">
        <v>0</v>
      </c>
      <c r="CF149" s="274">
        <f t="shared" si="103"/>
        <v>0</v>
      </c>
      <c r="CG149" s="274">
        <v>0</v>
      </c>
      <c r="CH149" s="274">
        <v>0</v>
      </c>
      <c r="CI149" s="274">
        <v>0</v>
      </c>
      <c r="CJ149" s="274">
        <f t="shared" si="104"/>
        <v>0</v>
      </c>
      <c r="CK149" s="713">
        <v>0</v>
      </c>
      <c r="CL149" s="712">
        <v>0</v>
      </c>
      <c r="CM149" s="274">
        <v>0</v>
      </c>
      <c r="CN149" s="274">
        <f t="shared" si="105"/>
        <v>0</v>
      </c>
      <c r="CO149" s="274">
        <v>0</v>
      </c>
      <c r="CP149" s="274">
        <v>0</v>
      </c>
      <c r="CQ149" s="274">
        <v>0</v>
      </c>
      <c r="CR149" s="274">
        <f t="shared" si="106"/>
        <v>0</v>
      </c>
      <c r="CS149" s="713">
        <v>0</v>
      </c>
      <c r="CT149" s="593"/>
      <c r="CU149" s="593"/>
      <c r="CV149" s="593"/>
      <c r="CX149" s="285">
        <f t="shared" si="77"/>
        <v>0</v>
      </c>
      <c r="CY149" s="285">
        <f t="shared" si="78"/>
        <v>0</v>
      </c>
      <c r="CZ149" s="285">
        <f t="shared" si="79"/>
        <v>0</v>
      </c>
      <c r="DA149" s="285">
        <f t="shared" si="80"/>
        <v>380331</v>
      </c>
      <c r="DB149" s="285">
        <f t="shared" si="81"/>
        <v>95751</v>
      </c>
      <c r="DC149" s="285">
        <f t="shared" si="82"/>
        <v>139464</v>
      </c>
      <c r="DD149" s="285">
        <f t="shared" si="83"/>
        <v>145116</v>
      </c>
    </row>
    <row r="150" spans="1:108">
      <c r="A150" s="712">
        <v>146</v>
      </c>
      <c r="B150" s="274" t="s">
        <v>2111</v>
      </c>
      <c r="C150" s="274" t="s">
        <v>2112</v>
      </c>
      <c r="D150" s="274" t="s">
        <v>3530</v>
      </c>
      <c r="E150" s="274">
        <v>4000</v>
      </c>
      <c r="F150" s="274">
        <f t="shared" si="84"/>
        <v>623880</v>
      </c>
      <c r="G150" s="274">
        <v>327240</v>
      </c>
      <c r="H150" s="274">
        <v>951120</v>
      </c>
      <c r="I150" s="274">
        <f t="shared" si="85"/>
        <v>634163</v>
      </c>
      <c r="J150" s="274">
        <v>327195</v>
      </c>
      <c r="K150" s="713">
        <v>961358</v>
      </c>
      <c r="L150" s="712">
        <f t="shared" si="107"/>
        <v>615960</v>
      </c>
      <c r="M150" s="274">
        <v>352575</v>
      </c>
      <c r="N150" s="274">
        <v>968535</v>
      </c>
      <c r="O150" s="274">
        <f t="shared" si="86"/>
        <v>624915</v>
      </c>
      <c r="P150" s="274">
        <v>352935</v>
      </c>
      <c r="Q150" s="713">
        <v>977850</v>
      </c>
      <c r="R150" s="712">
        <v>201060</v>
      </c>
      <c r="S150" s="274">
        <v>395910</v>
      </c>
      <c r="T150" s="274">
        <f t="shared" si="87"/>
        <v>353273</v>
      </c>
      <c r="U150" s="274">
        <v>950243</v>
      </c>
      <c r="V150" s="274">
        <v>201218</v>
      </c>
      <c r="W150" s="274">
        <v>405360</v>
      </c>
      <c r="X150" s="274">
        <f t="shared" si="88"/>
        <v>355050</v>
      </c>
      <c r="Y150" s="713">
        <v>961628</v>
      </c>
      <c r="Z150" s="712">
        <v>195458</v>
      </c>
      <c r="AA150" s="274">
        <v>383018</v>
      </c>
      <c r="AB150" s="274">
        <f t="shared" si="89"/>
        <v>333606</v>
      </c>
      <c r="AC150" s="274">
        <v>912082</v>
      </c>
      <c r="AD150" s="274">
        <v>197662</v>
      </c>
      <c r="AE150" s="274">
        <v>401377</v>
      </c>
      <c r="AF150" s="274">
        <f t="shared" si="90"/>
        <v>338356</v>
      </c>
      <c r="AG150" s="713">
        <v>937395</v>
      </c>
      <c r="AH150" s="712">
        <v>248107</v>
      </c>
      <c r="AI150" s="274">
        <v>311940</v>
      </c>
      <c r="AJ150" s="274">
        <f t="shared" si="91"/>
        <v>372240</v>
      </c>
      <c r="AK150" s="274">
        <v>932287</v>
      </c>
      <c r="AL150" s="274">
        <v>257175</v>
      </c>
      <c r="AM150" s="274">
        <v>327375</v>
      </c>
      <c r="AN150" s="274">
        <f t="shared" si="92"/>
        <v>391388</v>
      </c>
      <c r="AO150" s="713">
        <v>975938</v>
      </c>
      <c r="AP150" s="712">
        <v>204052</v>
      </c>
      <c r="AQ150" s="274">
        <v>375953</v>
      </c>
      <c r="AR150" s="274">
        <f t="shared" si="93"/>
        <v>315225</v>
      </c>
      <c r="AS150" s="274">
        <v>895230</v>
      </c>
      <c r="AT150" s="274">
        <v>207653</v>
      </c>
      <c r="AU150" s="274">
        <v>403627</v>
      </c>
      <c r="AV150" s="274">
        <f t="shared" si="94"/>
        <v>328905</v>
      </c>
      <c r="AW150" s="713">
        <v>940185</v>
      </c>
      <c r="AX150" s="712">
        <v>296843</v>
      </c>
      <c r="AY150" s="274">
        <v>310185</v>
      </c>
      <c r="AZ150" s="274">
        <f t="shared" si="95"/>
        <v>441810</v>
      </c>
      <c r="BA150" s="274">
        <v>1048838</v>
      </c>
      <c r="BB150" s="274">
        <v>302063</v>
      </c>
      <c r="BC150" s="274">
        <v>316710</v>
      </c>
      <c r="BD150" s="274">
        <f t="shared" si="96"/>
        <v>454139</v>
      </c>
      <c r="BE150" s="713">
        <v>1072912</v>
      </c>
      <c r="BF150" s="712">
        <v>277695</v>
      </c>
      <c r="BG150" s="274">
        <v>397912</v>
      </c>
      <c r="BH150" s="274">
        <f t="shared" si="97"/>
        <v>381376</v>
      </c>
      <c r="BI150" s="274">
        <v>1056983</v>
      </c>
      <c r="BJ150" s="274">
        <v>281655</v>
      </c>
      <c r="BK150" s="274">
        <v>409365</v>
      </c>
      <c r="BL150" s="274">
        <f t="shared" si="98"/>
        <v>389228</v>
      </c>
      <c r="BM150" s="713">
        <v>1080248</v>
      </c>
      <c r="BN150" s="712">
        <v>258547</v>
      </c>
      <c r="BO150" s="274">
        <v>430965</v>
      </c>
      <c r="BP150" s="274">
        <f t="shared" si="99"/>
        <v>403493</v>
      </c>
      <c r="BQ150" s="274">
        <v>1093005</v>
      </c>
      <c r="BR150" s="274">
        <v>263992.5</v>
      </c>
      <c r="BS150" s="274">
        <v>449662.5</v>
      </c>
      <c r="BT150" s="274">
        <f t="shared" si="100"/>
        <v>416903</v>
      </c>
      <c r="BU150" s="713">
        <v>1130558</v>
      </c>
      <c r="BV150" s="712">
        <v>283748</v>
      </c>
      <c r="BW150" s="274">
        <v>425047</v>
      </c>
      <c r="BX150" s="274">
        <f t="shared" si="101"/>
        <v>361957</v>
      </c>
      <c r="BY150" s="274">
        <v>1070752</v>
      </c>
      <c r="BZ150" s="274">
        <v>297697</v>
      </c>
      <c r="CA150" s="274">
        <v>453487</v>
      </c>
      <c r="CB150" s="274">
        <f t="shared" si="102"/>
        <v>384098</v>
      </c>
      <c r="CC150" s="713">
        <v>1135282</v>
      </c>
      <c r="CD150" s="712">
        <v>235305</v>
      </c>
      <c r="CE150" s="274">
        <v>363555</v>
      </c>
      <c r="CF150" s="274">
        <f t="shared" si="103"/>
        <v>309285</v>
      </c>
      <c r="CG150" s="274">
        <v>908145</v>
      </c>
      <c r="CH150" s="274">
        <v>245115</v>
      </c>
      <c r="CI150" s="274">
        <v>389047</v>
      </c>
      <c r="CJ150" s="274">
        <f t="shared" si="104"/>
        <v>328748</v>
      </c>
      <c r="CK150" s="713">
        <v>962910</v>
      </c>
      <c r="CL150" s="712">
        <v>267592</v>
      </c>
      <c r="CM150" s="274">
        <v>399623</v>
      </c>
      <c r="CN150" s="274">
        <f t="shared" si="105"/>
        <v>366908</v>
      </c>
      <c r="CO150" s="274">
        <v>1034123</v>
      </c>
      <c r="CP150" s="274">
        <v>282938</v>
      </c>
      <c r="CQ150" s="274">
        <v>430358</v>
      </c>
      <c r="CR150" s="274">
        <f t="shared" si="106"/>
        <v>394086</v>
      </c>
      <c r="CS150" s="713">
        <v>1107382</v>
      </c>
      <c r="CT150" s="593"/>
      <c r="CU150" s="593"/>
      <c r="CV150" s="593"/>
      <c r="CX150" s="285">
        <f t="shared" si="77"/>
        <v>1939208</v>
      </c>
      <c r="CY150" s="285">
        <f t="shared" si="78"/>
        <v>1259078</v>
      </c>
      <c r="CZ150" s="285">
        <f t="shared" si="79"/>
        <v>680130</v>
      </c>
      <c r="DA150" s="285">
        <f t="shared" si="80"/>
        <v>5754354</v>
      </c>
      <c r="DB150" s="285">
        <f t="shared" si="81"/>
        <v>2783363</v>
      </c>
      <c r="DC150" s="285">
        <f t="shared" si="82"/>
        <v>2796817</v>
      </c>
      <c r="DD150" s="285">
        <f t="shared" si="83"/>
        <v>2093829</v>
      </c>
    </row>
    <row r="151" spans="1:108">
      <c r="A151" s="712">
        <v>147</v>
      </c>
      <c r="B151" s="274" t="s">
        <v>2128</v>
      </c>
      <c r="C151" s="274" t="s">
        <v>1568</v>
      </c>
      <c r="D151" s="274" t="s">
        <v>3530</v>
      </c>
      <c r="E151" s="274">
        <v>1150</v>
      </c>
      <c r="F151" s="274">
        <f t="shared" si="84"/>
        <v>231020</v>
      </c>
      <c r="G151" s="274">
        <v>139280</v>
      </c>
      <c r="H151" s="274">
        <v>370300</v>
      </c>
      <c r="I151" s="274">
        <f t="shared" si="85"/>
        <v>251240</v>
      </c>
      <c r="J151" s="274">
        <v>155060</v>
      </c>
      <c r="K151" s="713">
        <v>406300</v>
      </c>
      <c r="L151" s="712">
        <f t="shared" si="107"/>
        <v>255100</v>
      </c>
      <c r="M151" s="274">
        <v>156540</v>
      </c>
      <c r="N151" s="274">
        <v>411640</v>
      </c>
      <c r="O151" s="274">
        <f t="shared" si="86"/>
        <v>275060</v>
      </c>
      <c r="P151" s="274">
        <v>170540</v>
      </c>
      <c r="Q151" s="713">
        <v>445600</v>
      </c>
      <c r="R151" s="712">
        <v>102320</v>
      </c>
      <c r="S151" s="274">
        <v>144440</v>
      </c>
      <c r="T151" s="274">
        <f t="shared" si="87"/>
        <v>151320</v>
      </c>
      <c r="U151" s="274">
        <v>398080</v>
      </c>
      <c r="V151" s="274">
        <v>110580</v>
      </c>
      <c r="W151" s="274">
        <v>155580</v>
      </c>
      <c r="X151" s="274">
        <f t="shared" si="88"/>
        <v>166620</v>
      </c>
      <c r="Y151" s="713">
        <v>432780</v>
      </c>
      <c r="Z151" s="712">
        <v>95880</v>
      </c>
      <c r="AA151" s="274">
        <v>142380</v>
      </c>
      <c r="AB151" s="274">
        <f t="shared" si="89"/>
        <v>148840</v>
      </c>
      <c r="AC151" s="274">
        <v>387100</v>
      </c>
      <c r="AD151" s="274">
        <v>104400</v>
      </c>
      <c r="AE151" s="274">
        <v>153960</v>
      </c>
      <c r="AF151" s="274">
        <f t="shared" si="90"/>
        <v>166300</v>
      </c>
      <c r="AG151" s="713">
        <v>424660</v>
      </c>
      <c r="AH151" s="712">
        <v>89240</v>
      </c>
      <c r="AI151" s="274">
        <v>127480</v>
      </c>
      <c r="AJ151" s="274">
        <f t="shared" si="91"/>
        <v>140240</v>
      </c>
      <c r="AK151" s="274">
        <v>356960</v>
      </c>
      <c r="AL151" s="274">
        <v>98860</v>
      </c>
      <c r="AM151" s="274">
        <v>139240</v>
      </c>
      <c r="AN151" s="274">
        <f t="shared" si="92"/>
        <v>157800</v>
      </c>
      <c r="AO151" s="713">
        <v>395900</v>
      </c>
      <c r="AP151" s="712">
        <v>91060</v>
      </c>
      <c r="AQ151" s="274">
        <v>135720</v>
      </c>
      <c r="AR151" s="274">
        <f t="shared" si="93"/>
        <v>138340</v>
      </c>
      <c r="AS151" s="274">
        <v>365120</v>
      </c>
      <c r="AT151" s="274">
        <v>97940</v>
      </c>
      <c r="AU151" s="274">
        <v>144360</v>
      </c>
      <c r="AV151" s="274">
        <f t="shared" si="94"/>
        <v>152780</v>
      </c>
      <c r="AW151" s="713">
        <v>395080</v>
      </c>
      <c r="AX151" s="712">
        <v>98560</v>
      </c>
      <c r="AY151" s="274">
        <v>146920</v>
      </c>
      <c r="AZ151" s="274">
        <f t="shared" si="95"/>
        <v>152000</v>
      </c>
      <c r="BA151" s="274">
        <v>397480</v>
      </c>
      <c r="BB151" s="274">
        <v>106380</v>
      </c>
      <c r="BC151" s="274">
        <v>156080</v>
      </c>
      <c r="BD151" s="274">
        <f t="shared" si="96"/>
        <v>167340</v>
      </c>
      <c r="BE151" s="713">
        <v>429800</v>
      </c>
      <c r="BF151" s="712">
        <v>93160</v>
      </c>
      <c r="BG151" s="274">
        <v>138600</v>
      </c>
      <c r="BH151" s="274">
        <f t="shared" si="97"/>
        <v>144900</v>
      </c>
      <c r="BI151" s="274">
        <v>376660</v>
      </c>
      <c r="BJ151" s="274">
        <v>104960</v>
      </c>
      <c r="BK151" s="274">
        <v>150680</v>
      </c>
      <c r="BL151" s="274">
        <f t="shared" si="98"/>
        <v>167860</v>
      </c>
      <c r="BM151" s="713">
        <v>423500</v>
      </c>
      <c r="BN151" s="712">
        <v>93920</v>
      </c>
      <c r="BO151" s="274">
        <v>140260</v>
      </c>
      <c r="BP151" s="274">
        <f t="shared" si="99"/>
        <v>139080</v>
      </c>
      <c r="BQ151" s="274">
        <v>373260</v>
      </c>
      <c r="BR151" s="274">
        <v>107820</v>
      </c>
      <c r="BS151" s="274">
        <v>153260</v>
      </c>
      <c r="BT151" s="274">
        <f t="shared" si="100"/>
        <v>167380</v>
      </c>
      <c r="BU151" s="713">
        <v>428460</v>
      </c>
      <c r="BV151" s="712">
        <v>89340</v>
      </c>
      <c r="BW151" s="274">
        <v>126760</v>
      </c>
      <c r="BX151" s="274">
        <f t="shared" si="101"/>
        <v>141980</v>
      </c>
      <c r="BY151" s="274">
        <v>358080</v>
      </c>
      <c r="BZ151" s="274">
        <v>101420</v>
      </c>
      <c r="CA151" s="274">
        <v>139080</v>
      </c>
      <c r="CB151" s="274">
        <f t="shared" si="102"/>
        <v>165440</v>
      </c>
      <c r="CC151" s="713">
        <v>405940</v>
      </c>
      <c r="CD151" s="712">
        <v>83080</v>
      </c>
      <c r="CE151" s="274">
        <v>109820</v>
      </c>
      <c r="CF151" s="274">
        <f t="shared" si="103"/>
        <v>127720</v>
      </c>
      <c r="CG151" s="274">
        <v>320620</v>
      </c>
      <c r="CH151" s="274">
        <v>94040</v>
      </c>
      <c r="CI151" s="274">
        <v>122940</v>
      </c>
      <c r="CJ151" s="274">
        <f t="shared" si="104"/>
        <v>147420</v>
      </c>
      <c r="CK151" s="713">
        <v>364400</v>
      </c>
      <c r="CL151" s="712">
        <v>108540</v>
      </c>
      <c r="CM151" s="274">
        <v>140620</v>
      </c>
      <c r="CN151" s="274">
        <f t="shared" si="105"/>
        <v>174480</v>
      </c>
      <c r="CO151" s="274">
        <v>423640</v>
      </c>
      <c r="CP151" s="274">
        <v>118760</v>
      </c>
      <c r="CQ151" s="274">
        <v>152940</v>
      </c>
      <c r="CR151" s="274">
        <f t="shared" si="106"/>
        <v>192140</v>
      </c>
      <c r="CS151" s="713">
        <v>463840</v>
      </c>
      <c r="CT151" s="593"/>
      <c r="CU151" s="593"/>
      <c r="CV151" s="593"/>
      <c r="CX151" s="285">
        <f t="shared" si="77"/>
        <v>851900</v>
      </c>
      <c r="CY151" s="285">
        <f t="shared" si="78"/>
        <v>526300</v>
      </c>
      <c r="CZ151" s="285">
        <f t="shared" si="79"/>
        <v>325600</v>
      </c>
      <c r="DA151" s="285">
        <f t="shared" si="80"/>
        <v>2500320</v>
      </c>
      <c r="DB151" s="285">
        <f t="shared" si="81"/>
        <v>1193720</v>
      </c>
      <c r="DC151" s="285">
        <f t="shared" si="82"/>
        <v>1119440</v>
      </c>
      <c r="DD151" s="285">
        <f t="shared" si="83"/>
        <v>969100</v>
      </c>
    </row>
    <row r="152" spans="1:108">
      <c r="A152" s="712">
        <v>148</v>
      </c>
      <c r="B152" s="274" t="s">
        <v>2132</v>
      </c>
      <c r="C152" s="274" t="s">
        <v>632</v>
      </c>
      <c r="D152" s="274" t="s">
        <v>3528</v>
      </c>
      <c r="E152" s="274">
        <v>13000</v>
      </c>
      <c r="F152" s="274">
        <f t="shared" si="84"/>
        <v>2268600</v>
      </c>
      <c r="G152" s="274">
        <v>0</v>
      </c>
      <c r="H152" s="274">
        <v>2268600</v>
      </c>
      <c r="I152" s="274">
        <f t="shared" si="85"/>
        <v>2272650</v>
      </c>
      <c r="J152" s="274">
        <v>0</v>
      </c>
      <c r="K152" s="713">
        <v>2272650</v>
      </c>
      <c r="L152" s="712">
        <f t="shared" si="107"/>
        <v>2234250</v>
      </c>
      <c r="M152" s="274">
        <v>0</v>
      </c>
      <c r="N152" s="274">
        <v>2234250</v>
      </c>
      <c r="O152" s="274">
        <f t="shared" si="86"/>
        <v>2236500</v>
      </c>
      <c r="P152" s="274">
        <v>0</v>
      </c>
      <c r="Q152" s="713">
        <v>2236500</v>
      </c>
      <c r="R152" s="712">
        <v>574842</v>
      </c>
      <c r="S152" s="274">
        <v>752139</v>
      </c>
      <c r="T152" s="274">
        <f t="shared" si="87"/>
        <v>813069</v>
      </c>
      <c r="U152" s="274">
        <v>2140050</v>
      </c>
      <c r="V152" s="274">
        <v>576417</v>
      </c>
      <c r="W152" s="274">
        <v>753528</v>
      </c>
      <c r="X152" s="274">
        <f t="shared" si="88"/>
        <v>815955</v>
      </c>
      <c r="Y152" s="713">
        <v>2145900</v>
      </c>
      <c r="Z152" s="712">
        <v>513756</v>
      </c>
      <c r="AA152" s="274">
        <v>763761</v>
      </c>
      <c r="AB152" s="274">
        <f t="shared" si="89"/>
        <v>773433</v>
      </c>
      <c r="AC152" s="274">
        <v>2050950</v>
      </c>
      <c r="AD152" s="274">
        <v>517194</v>
      </c>
      <c r="AE152" s="274">
        <v>764889</v>
      </c>
      <c r="AF152" s="274">
        <f t="shared" si="90"/>
        <v>775017</v>
      </c>
      <c r="AG152" s="713">
        <v>2057100</v>
      </c>
      <c r="AH152" s="712">
        <v>493512</v>
      </c>
      <c r="AI152" s="274">
        <v>702930</v>
      </c>
      <c r="AJ152" s="274">
        <f t="shared" si="91"/>
        <v>776358</v>
      </c>
      <c r="AK152" s="274">
        <v>1972800</v>
      </c>
      <c r="AL152" s="274">
        <v>493749</v>
      </c>
      <c r="AM152" s="274">
        <v>703713</v>
      </c>
      <c r="AN152" s="274">
        <f t="shared" si="92"/>
        <v>776388</v>
      </c>
      <c r="AO152" s="713">
        <v>1973850</v>
      </c>
      <c r="AP152" s="712">
        <v>471090</v>
      </c>
      <c r="AQ152" s="274">
        <v>675000</v>
      </c>
      <c r="AR152" s="274">
        <f t="shared" si="93"/>
        <v>734160</v>
      </c>
      <c r="AS152" s="274">
        <v>1880250</v>
      </c>
      <c r="AT152" s="274">
        <v>471660</v>
      </c>
      <c r="AU152" s="274">
        <v>676080</v>
      </c>
      <c r="AV152" s="274">
        <f t="shared" si="94"/>
        <v>734310</v>
      </c>
      <c r="AW152" s="713">
        <v>1882050</v>
      </c>
      <c r="AX152" s="712">
        <v>537570</v>
      </c>
      <c r="AY152" s="274">
        <v>727260</v>
      </c>
      <c r="AZ152" s="274">
        <f t="shared" si="95"/>
        <v>773220</v>
      </c>
      <c r="BA152" s="274">
        <v>2038050</v>
      </c>
      <c r="BB152" s="274">
        <v>537750</v>
      </c>
      <c r="BC152" s="274">
        <v>727890</v>
      </c>
      <c r="BD152" s="274">
        <f t="shared" si="96"/>
        <v>773460</v>
      </c>
      <c r="BE152" s="713">
        <v>2039100</v>
      </c>
      <c r="BF152" s="712">
        <v>473928</v>
      </c>
      <c r="BG152" s="274">
        <v>676362</v>
      </c>
      <c r="BH152" s="274">
        <f t="shared" si="97"/>
        <v>724110</v>
      </c>
      <c r="BI152" s="274">
        <v>1874400</v>
      </c>
      <c r="BJ152" s="274">
        <v>473937</v>
      </c>
      <c r="BK152" s="274">
        <v>676338</v>
      </c>
      <c r="BL152" s="274">
        <f t="shared" si="98"/>
        <v>725775</v>
      </c>
      <c r="BM152" s="713">
        <v>1876050</v>
      </c>
      <c r="BN152" s="712">
        <v>528000</v>
      </c>
      <c r="BO152" s="274">
        <v>697920</v>
      </c>
      <c r="BP152" s="274">
        <f t="shared" si="99"/>
        <v>786204</v>
      </c>
      <c r="BQ152" s="274">
        <v>2012124</v>
      </c>
      <c r="BR152" s="274">
        <v>530166</v>
      </c>
      <c r="BS152" s="274">
        <v>702900</v>
      </c>
      <c r="BT152" s="274">
        <f t="shared" si="100"/>
        <v>787656</v>
      </c>
      <c r="BU152" s="713">
        <v>2020722</v>
      </c>
      <c r="BV152" s="712">
        <v>596676</v>
      </c>
      <c r="BW152" s="274">
        <v>837426</v>
      </c>
      <c r="BX152" s="274">
        <f t="shared" si="101"/>
        <v>818913</v>
      </c>
      <c r="BY152" s="274">
        <v>2253015</v>
      </c>
      <c r="BZ152" s="274">
        <v>596805</v>
      </c>
      <c r="CA152" s="274">
        <v>840213</v>
      </c>
      <c r="CB152" s="274">
        <f t="shared" si="102"/>
        <v>819324</v>
      </c>
      <c r="CC152" s="713">
        <v>2256342</v>
      </c>
      <c r="CD152" s="712">
        <v>480375</v>
      </c>
      <c r="CE152" s="274">
        <v>615831</v>
      </c>
      <c r="CF152" s="274">
        <f t="shared" si="103"/>
        <v>698394</v>
      </c>
      <c r="CG152" s="274">
        <v>1794600</v>
      </c>
      <c r="CH152" s="274">
        <v>480516</v>
      </c>
      <c r="CI152" s="274">
        <v>617313</v>
      </c>
      <c r="CJ152" s="274">
        <f t="shared" si="104"/>
        <v>697929</v>
      </c>
      <c r="CK152" s="713">
        <v>1795758</v>
      </c>
      <c r="CL152" s="712">
        <v>595071</v>
      </c>
      <c r="CM152" s="274">
        <v>778332</v>
      </c>
      <c r="CN152" s="274">
        <f t="shared" si="105"/>
        <v>828840</v>
      </c>
      <c r="CO152" s="274">
        <v>2202243</v>
      </c>
      <c r="CP152" s="274">
        <v>601578</v>
      </c>
      <c r="CQ152" s="274">
        <v>782016</v>
      </c>
      <c r="CR152" s="274">
        <f t="shared" si="106"/>
        <v>833043</v>
      </c>
      <c r="CS152" s="713">
        <v>2216637</v>
      </c>
      <c r="CT152" s="593"/>
      <c r="CU152" s="593"/>
      <c r="CV152" s="593"/>
      <c r="CX152" s="285">
        <f t="shared" si="77"/>
        <v>4509150</v>
      </c>
      <c r="CY152" s="285">
        <f t="shared" si="78"/>
        <v>4509150</v>
      </c>
      <c r="CZ152" s="285">
        <f t="shared" si="79"/>
        <v>0</v>
      </c>
      <c r="DA152" s="285">
        <f t="shared" si="80"/>
        <v>12568050</v>
      </c>
      <c r="DB152" s="285">
        <f t="shared" si="81"/>
        <v>6561870</v>
      </c>
      <c r="DC152" s="285">
        <f t="shared" si="82"/>
        <v>7407360</v>
      </c>
      <c r="DD152" s="285">
        <f t="shared" si="83"/>
        <v>3101670</v>
      </c>
    </row>
    <row r="153" spans="1:108">
      <c r="A153" s="712">
        <v>149</v>
      </c>
      <c r="B153" s="274" t="s">
        <v>2141</v>
      </c>
      <c r="C153" s="274" t="s">
        <v>2142</v>
      </c>
      <c r="D153" s="274" t="s">
        <v>3530</v>
      </c>
      <c r="E153" s="274">
        <v>2000</v>
      </c>
      <c r="F153" s="274">
        <f t="shared" si="84"/>
        <v>168240</v>
      </c>
      <c r="G153" s="274">
        <v>45300</v>
      </c>
      <c r="H153" s="274">
        <v>213540</v>
      </c>
      <c r="I153" s="274">
        <f t="shared" si="85"/>
        <v>193540</v>
      </c>
      <c r="J153" s="274">
        <v>51780</v>
      </c>
      <c r="K153" s="713">
        <v>245320</v>
      </c>
      <c r="L153" s="712">
        <f t="shared" si="107"/>
        <v>16840</v>
      </c>
      <c r="M153" s="274">
        <v>7300</v>
      </c>
      <c r="N153" s="274">
        <v>24140</v>
      </c>
      <c r="O153" s="274">
        <f t="shared" si="86"/>
        <v>19840</v>
      </c>
      <c r="P153" s="274">
        <v>8240</v>
      </c>
      <c r="Q153" s="713">
        <v>28080</v>
      </c>
      <c r="R153" s="712">
        <v>0</v>
      </c>
      <c r="S153" s="274">
        <v>11000</v>
      </c>
      <c r="T153" s="274">
        <f t="shared" si="87"/>
        <v>8240</v>
      </c>
      <c r="U153" s="274">
        <v>19240</v>
      </c>
      <c r="V153" s="274">
        <v>0</v>
      </c>
      <c r="W153" s="274">
        <v>13560</v>
      </c>
      <c r="X153" s="274">
        <f t="shared" si="88"/>
        <v>9540</v>
      </c>
      <c r="Y153" s="713">
        <v>23100</v>
      </c>
      <c r="Z153" s="712">
        <v>0</v>
      </c>
      <c r="AA153" s="274">
        <v>107020</v>
      </c>
      <c r="AB153" s="274">
        <f t="shared" si="89"/>
        <v>46920</v>
      </c>
      <c r="AC153" s="274">
        <v>153940</v>
      </c>
      <c r="AD153" s="274">
        <v>0</v>
      </c>
      <c r="AE153" s="274">
        <v>131500</v>
      </c>
      <c r="AF153" s="274">
        <f t="shared" si="90"/>
        <v>53400</v>
      </c>
      <c r="AG153" s="713">
        <v>184900</v>
      </c>
      <c r="AH153" s="712">
        <v>0</v>
      </c>
      <c r="AI153" s="274">
        <v>84580</v>
      </c>
      <c r="AJ153" s="274">
        <f t="shared" si="91"/>
        <v>39800</v>
      </c>
      <c r="AK153" s="274">
        <v>124380</v>
      </c>
      <c r="AL153" s="274">
        <v>0</v>
      </c>
      <c r="AM153" s="274">
        <v>103320</v>
      </c>
      <c r="AN153" s="274">
        <f t="shared" si="92"/>
        <v>45240</v>
      </c>
      <c r="AO153" s="713">
        <v>148560</v>
      </c>
      <c r="AP153" s="712">
        <v>24179</v>
      </c>
      <c r="AQ153" s="274">
        <v>16735</v>
      </c>
      <c r="AR153" s="274">
        <f t="shared" si="93"/>
        <v>46406</v>
      </c>
      <c r="AS153" s="274">
        <v>87320</v>
      </c>
      <c r="AT153" s="274">
        <v>27647</v>
      </c>
      <c r="AU153" s="274">
        <v>24734</v>
      </c>
      <c r="AV153" s="274">
        <f t="shared" si="94"/>
        <v>53799</v>
      </c>
      <c r="AW153" s="713">
        <v>106180</v>
      </c>
      <c r="AX153" s="712">
        <v>5160</v>
      </c>
      <c r="AY153" s="274">
        <v>8549</v>
      </c>
      <c r="AZ153" s="274">
        <f t="shared" si="95"/>
        <v>9811</v>
      </c>
      <c r="BA153" s="274">
        <v>23520</v>
      </c>
      <c r="BB153" s="274">
        <v>5939</v>
      </c>
      <c r="BC153" s="274">
        <v>11440</v>
      </c>
      <c r="BD153" s="274">
        <f t="shared" si="96"/>
        <v>11161</v>
      </c>
      <c r="BE153" s="713">
        <v>28540</v>
      </c>
      <c r="BF153" s="712">
        <v>5765</v>
      </c>
      <c r="BG153" s="274">
        <v>4473</v>
      </c>
      <c r="BH153" s="274">
        <f t="shared" si="97"/>
        <v>6882</v>
      </c>
      <c r="BI153" s="274">
        <v>17120</v>
      </c>
      <c r="BJ153" s="274">
        <v>11616</v>
      </c>
      <c r="BK153" s="274">
        <v>6177</v>
      </c>
      <c r="BL153" s="274">
        <f t="shared" si="98"/>
        <v>13207</v>
      </c>
      <c r="BM153" s="713">
        <v>31000</v>
      </c>
      <c r="BN153" s="712">
        <v>86467</v>
      </c>
      <c r="BO153" s="274">
        <v>65089</v>
      </c>
      <c r="BP153" s="274">
        <f t="shared" si="99"/>
        <v>148444</v>
      </c>
      <c r="BQ153" s="274">
        <v>300000</v>
      </c>
      <c r="BR153" s="274">
        <v>92447</v>
      </c>
      <c r="BS153" s="274">
        <v>82966</v>
      </c>
      <c r="BT153" s="274">
        <f t="shared" si="100"/>
        <v>157467</v>
      </c>
      <c r="BU153" s="713">
        <v>332880</v>
      </c>
      <c r="BV153" s="712">
        <v>544</v>
      </c>
      <c r="BW153" s="274">
        <v>5329</v>
      </c>
      <c r="BX153" s="274">
        <f t="shared" si="101"/>
        <v>2667</v>
      </c>
      <c r="BY153" s="274">
        <v>8540</v>
      </c>
      <c r="BZ153" s="274">
        <v>597.37</v>
      </c>
      <c r="CA153" s="274">
        <v>5948.77</v>
      </c>
      <c r="CB153" s="274">
        <f t="shared" si="102"/>
        <v>2893.8599999999988</v>
      </c>
      <c r="CC153" s="713">
        <v>9440</v>
      </c>
      <c r="CD153" s="712">
        <v>7</v>
      </c>
      <c r="CE153" s="274">
        <v>0</v>
      </c>
      <c r="CF153" s="274">
        <f t="shared" si="103"/>
        <v>0</v>
      </c>
      <c r="CG153" s="274">
        <v>7</v>
      </c>
      <c r="CH153" s="274">
        <v>18.63</v>
      </c>
      <c r="CI153" s="274">
        <v>3.23</v>
      </c>
      <c r="CJ153" s="274">
        <f t="shared" si="104"/>
        <v>-1.859999999999999</v>
      </c>
      <c r="CK153" s="713">
        <v>20</v>
      </c>
      <c r="CL153" s="712">
        <v>0</v>
      </c>
      <c r="CM153" s="274">
        <v>20</v>
      </c>
      <c r="CN153" s="274">
        <f t="shared" si="105"/>
        <v>0</v>
      </c>
      <c r="CO153" s="274">
        <v>20</v>
      </c>
      <c r="CP153" s="274">
        <v>0</v>
      </c>
      <c r="CQ153" s="274">
        <v>120</v>
      </c>
      <c r="CR153" s="274">
        <f t="shared" si="106"/>
        <v>0</v>
      </c>
      <c r="CS153" s="713">
        <v>120</v>
      </c>
      <c r="CT153" s="593"/>
      <c r="CU153" s="593"/>
      <c r="CV153" s="593"/>
      <c r="CX153" s="285">
        <f t="shared" si="77"/>
        <v>273400</v>
      </c>
      <c r="CY153" s="285">
        <f t="shared" si="78"/>
        <v>213380</v>
      </c>
      <c r="CZ153" s="285">
        <f t="shared" si="79"/>
        <v>60020</v>
      </c>
      <c r="DA153" s="285">
        <f t="shared" si="80"/>
        <v>736140</v>
      </c>
      <c r="DB153" s="285">
        <f t="shared" si="81"/>
        <v>265327</v>
      </c>
      <c r="DC153" s="285">
        <f t="shared" si="82"/>
        <v>486494</v>
      </c>
      <c r="DD153" s="285">
        <f t="shared" si="83"/>
        <v>221999</v>
      </c>
    </row>
    <row r="154" spans="1:108">
      <c r="A154" s="712">
        <v>150</v>
      </c>
      <c r="B154" s="274" t="s">
        <v>2149</v>
      </c>
      <c r="C154" s="274" t="s">
        <v>2150</v>
      </c>
      <c r="D154" s="274" t="s">
        <v>3530</v>
      </c>
      <c r="E154" s="274">
        <v>1000</v>
      </c>
      <c r="F154" s="274">
        <f t="shared" si="84"/>
        <v>139963</v>
      </c>
      <c r="G154" s="274">
        <v>211518</v>
      </c>
      <c r="H154" s="274">
        <v>351481</v>
      </c>
      <c r="I154" s="274">
        <f t="shared" si="85"/>
        <v>141214</v>
      </c>
      <c r="J154" s="274">
        <v>213903</v>
      </c>
      <c r="K154" s="713">
        <v>355117</v>
      </c>
      <c r="L154" s="712">
        <f t="shared" si="107"/>
        <v>137146</v>
      </c>
      <c r="M154" s="274">
        <v>208359</v>
      </c>
      <c r="N154" s="274">
        <v>345505</v>
      </c>
      <c r="O154" s="274">
        <f t="shared" si="86"/>
        <v>138290</v>
      </c>
      <c r="P154" s="274">
        <v>210744</v>
      </c>
      <c r="Q154" s="713">
        <v>349034</v>
      </c>
      <c r="R154" s="712">
        <v>69629</v>
      </c>
      <c r="S154" s="274">
        <v>87066</v>
      </c>
      <c r="T154" s="274">
        <f t="shared" si="87"/>
        <v>140575</v>
      </c>
      <c r="U154" s="274">
        <v>297270</v>
      </c>
      <c r="V154" s="274">
        <v>70227</v>
      </c>
      <c r="W154" s="274">
        <v>88245</v>
      </c>
      <c r="X154" s="274">
        <f t="shared" si="88"/>
        <v>141871</v>
      </c>
      <c r="Y154" s="713">
        <v>300343</v>
      </c>
      <c r="Z154" s="712">
        <v>103910</v>
      </c>
      <c r="AA154" s="274">
        <v>104566</v>
      </c>
      <c r="AB154" s="274">
        <f t="shared" si="89"/>
        <v>172206</v>
      </c>
      <c r="AC154" s="274">
        <v>380682</v>
      </c>
      <c r="AD154" s="274">
        <v>105219</v>
      </c>
      <c r="AE154" s="274">
        <v>106614</v>
      </c>
      <c r="AF154" s="274">
        <f t="shared" si="90"/>
        <v>174915</v>
      </c>
      <c r="AG154" s="713">
        <v>386748</v>
      </c>
      <c r="AH154" s="712">
        <v>98559</v>
      </c>
      <c r="AI154" s="274">
        <v>91953</v>
      </c>
      <c r="AJ154" s="274">
        <f t="shared" si="91"/>
        <v>162675</v>
      </c>
      <c r="AK154" s="274">
        <v>353187</v>
      </c>
      <c r="AL154" s="274">
        <v>99526.5</v>
      </c>
      <c r="AM154" s="274">
        <v>92965.5</v>
      </c>
      <c r="AN154" s="274">
        <f t="shared" si="92"/>
        <v>164497</v>
      </c>
      <c r="AO154" s="713">
        <v>356989</v>
      </c>
      <c r="AP154" s="712">
        <v>106223</v>
      </c>
      <c r="AQ154" s="274">
        <v>96858</v>
      </c>
      <c r="AR154" s="274">
        <f t="shared" si="93"/>
        <v>173632</v>
      </c>
      <c r="AS154" s="274">
        <v>376713</v>
      </c>
      <c r="AT154" s="274">
        <v>107406</v>
      </c>
      <c r="AU154" s="274">
        <v>98235</v>
      </c>
      <c r="AV154" s="274">
        <f t="shared" si="94"/>
        <v>175559</v>
      </c>
      <c r="AW154" s="713">
        <v>381200</v>
      </c>
      <c r="AX154" s="712">
        <v>110398</v>
      </c>
      <c r="AY154" s="274">
        <v>95139</v>
      </c>
      <c r="AZ154" s="274">
        <f t="shared" si="95"/>
        <v>176603</v>
      </c>
      <c r="BA154" s="274">
        <v>382140</v>
      </c>
      <c r="BB154" s="274">
        <v>111244.5</v>
      </c>
      <c r="BC154" s="274">
        <v>96214.5</v>
      </c>
      <c r="BD154" s="274">
        <f t="shared" si="96"/>
        <v>177808</v>
      </c>
      <c r="BE154" s="713">
        <v>385267</v>
      </c>
      <c r="BF154" s="712">
        <v>92984</v>
      </c>
      <c r="BG154" s="274">
        <v>76793</v>
      </c>
      <c r="BH154" s="274">
        <f t="shared" si="97"/>
        <v>150493</v>
      </c>
      <c r="BI154" s="274">
        <v>320270</v>
      </c>
      <c r="BJ154" s="274">
        <v>93573</v>
      </c>
      <c r="BK154" s="274">
        <v>77364</v>
      </c>
      <c r="BL154" s="274">
        <f t="shared" si="98"/>
        <v>151407</v>
      </c>
      <c r="BM154" s="713">
        <v>322344</v>
      </c>
      <c r="BN154" s="712">
        <v>65700</v>
      </c>
      <c r="BO154" s="274">
        <v>48424</v>
      </c>
      <c r="BP154" s="274">
        <f t="shared" si="99"/>
        <v>106349</v>
      </c>
      <c r="BQ154" s="274">
        <v>220473</v>
      </c>
      <c r="BR154" s="274">
        <v>65979</v>
      </c>
      <c r="BS154" s="274">
        <v>49045.5</v>
      </c>
      <c r="BT154" s="274">
        <f t="shared" si="100"/>
        <v>106847.5</v>
      </c>
      <c r="BU154" s="713">
        <v>221872</v>
      </c>
      <c r="BV154" s="712">
        <v>104517</v>
      </c>
      <c r="BW154" s="274">
        <v>84848</v>
      </c>
      <c r="BX154" s="274">
        <f t="shared" si="101"/>
        <v>167881</v>
      </c>
      <c r="BY154" s="274">
        <v>357246</v>
      </c>
      <c r="BZ154" s="274">
        <v>104904</v>
      </c>
      <c r="CA154" s="274">
        <v>85401</v>
      </c>
      <c r="CB154" s="274">
        <f t="shared" si="102"/>
        <v>168624</v>
      </c>
      <c r="CC154" s="713">
        <v>358929</v>
      </c>
      <c r="CD154" s="712">
        <v>96993</v>
      </c>
      <c r="CE154" s="274">
        <v>79182</v>
      </c>
      <c r="CF154" s="274">
        <f t="shared" si="103"/>
        <v>158251</v>
      </c>
      <c r="CG154" s="274">
        <v>334426</v>
      </c>
      <c r="CH154" s="274">
        <v>97546.5</v>
      </c>
      <c r="CI154" s="274">
        <v>80001</v>
      </c>
      <c r="CJ154" s="274">
        <f t="shared" si="104"/>
        <v>159408.5</v>
      </c>
      <c r="CK154" s="713">
        <v>336956</v>
      </c>
      <c r="CL154" s="712">
        <v>114912</v>
      </c>
      <c r="CM154" s="274">
        <v>96430</v>
      </c>
      <c r="CN154" s="274">
        <f t="shared" si="105"/>
        <v>184703</v>
      </c>
      <c r="CO154" s="274">
        <v>396045</v>
      </c>
      <c r="CP154" s="274">
        <v>116032.5</v>
      </c>
      <c r="CQ154" s="274">
        <v>98622</v>
      </c>
      <c r="CR154" s="274">
        <f t="shared" si="106"/>
        <v>186475.5</v>
      </c>
      <c r="CS154" s="713">
        <v>401130</v>
      </c>
      <c r="CT154" s="593"/>
      <c r="CU154" s="593"/>
      <c r="CV154" s="593"/>
      <c r="CX154" s="285">
        <f t="shared" si="77"/>
        <v>704151</v>
      </c>
      <c r="CY154" s="285">
        <f t="shared" si="78"/>
        <v>279504</v>
      </c>
      <c r="CZ154" s="285">
        <f t="shared" si="79"/>
        <v>424647</v>
      </c>
      <c r="DA154" s="285">
        <f t="shared" si="80"/>
        <v>2129431</v>
      </c>
      <c r="DB154" s="285">
        <f t="shared" si="81"/>
        <v>1079364.5</v>
      </c>
      <c r="DC154" s="285">
        <f t="shared" si="82"/>
        <v>665563.5</v>
      </c>
      <c r="DD154" s="285">
        <f t="shared" si="83"/>
        <v>1081489</v>
      </c>
    </row>
    <row r="155" spans="1:108">
      <c r="A155" s="712">
        <v>151</v>
      </c>
      <c r="B155" s="274" t="s">
        <v>2155</v>
      </c>
      <c r="C155" s="274" t="s">
        <v>2156</v>
      </c>
      <c r="D155" s="274" t="s">
        <v>3532</v>
      </c>
      <c r="E155" s="274">
        <v>15500</v>
      </c>
      <c r="F155" s="274">
        <f t="shared" si="84"/>
        <v>702960</v>
      </c>
      <c r="G155" s="274">
        <v>496560</v>
      </c>
      <c r="H155" s="274">
        <v>1199520</v>
      </c>
      <c r="I155" s="274">
        <f t="shared" si="85"/>
        <v>702960</v>
      </c>
      <c r="J155" s="274">
        <v>496560</v>
      </c>
      <c r="K155" s="713">
        <v>1199520</v>
      </c>
      <c r="L155" s="712">
        <f t="shared" si="107"/>
        <v>3381420</v>
      </c>
      <c r="M155" s="274">
        <v>2265626</v>
      </c>
      <c r="N155" s="274">
        <v>5647046</v>
      </c>
      <c r="O155" s="274">
        <f t="shared" si="86"/>
        <v>3381668</v>
      </c>
      <c r="P155" s="274">
        <v>2265616</v>
      </c>
      <c r="Q155" s="713">
        <v>5647284</v>
      </c>
      <c r="R155" s="712">
        <v>2046382</v>
      </c>
      <c r="S155" s="274">
        <v>2536819</v>
      </c>
      <c r="T155" s="274">
        <f t="shared" si="87"/>
        <v>3217687</v>
      </c>
      <c r="U155" s="274">
        <v>7800888</v>
      </c>
      <c r="V155" s="274">
        <v>2046357</v>
      </c>
      <c r="W155" s="274">
        <v>2536789</v>
      </c>
      <c r="X155" s="274">
        <f t="shared" si="88"/>
        <v>3217761</v>
      </c>
      <c r="Y155" s="713">
        <v>7800907</v>
      </c>
      <c r="Z155" s="712">
        <v>1840600.1170000001</v>
      </c>
      <c r="AA155" s="274">
        <v>1947095.372</v>
      </c>
      <c r="AB155" s="274">
        <f t="shared" si="89"/>
        <v>2852112.3029999989</v>
      </c>
      <c r="AC155" s="274">
        <v>6639807.7919999994</v>
      </c>
      <c r="AD155" s="274">
        <v>1840600.1170000001</v>
      </c>
      <c r="AE155" s="274">
        <v>1947095.372</v>
      </c>
      <c r="AF155" s="274">
        <f t="shared" si="90"/>
        <v>2852112.3029999989</v>
      </c>
      <c r="AG155" s="713">
        <v>6639807.7919999994</v>
      </c>
      <c r="AH155" s="712">
        <v>1550812</v>
      </c>
      <c r="AI155" s="274">
        <v>1740905</v>
      </c>
      <c r="AJ155" s="274">
        <f t="shared" si="91"/>
        <v>2159097</v>
      </c>
      <c r="AK155" s="274">
        <v>5450814</v>
      </c>
      <c r="AL155" s="274">
        <v>1550812</v>
      </c>
      <c r="AM155" s="274">
        <v>1740905</v>
      </c>
      <c r="AN155" s="274">
        <f t="shared" si="92"/>
        <v>2159097</v>
      </c>
      <c r="AO155" s="713">
        <v>5450814</v>
      </c>
      <c r="AP155" s="712">
        <v>1339299</v>
      </c>
      <c r="AQ155" s="274">
        <v>1372475</v>
      </c>
      <c r="AR155" s="274">
        <f t="shared" si="93"/>
        <v>1803442</v>
      </c>
      <c r="AS155" s="274">
        <v>4515216</v>
      </c>
      <c r="AT155" s="274">
        <v>1339299</v>
      </c>
      <c r="AU155" s="274">
        <v>1372475</v>
      </c>
      <c r="AV155" s="274">
        <f t="shared" si="94"/>
        <v>1803442</v>
      </c>
      <c r="AW155" s="713">
        <v>4515216</v>
      </c>
      <c r="AX155" s="712">
        <v>1295614</v>
      </c>
      <c r="AY155" s="274">
        <v>1375817</v>
      </c>
      <c r="AZ155" s="274">
        <f t="shared" si="95"/>
        <v>1945650</v>
      </c>
      <c r="BA155" s="274">
        <v>4617081</v>
      </c>
      <c r="BB155" s="274">
        <v>1295821</v>
      </c>
      <c r="BC155" s="274">
        <v>1374341</v>
      </c>
      <c r="BD155" s="274">
        <f t="shared" si="96"/>
        <v>1946921</v>
      </c>
      <c r="BE155" s="713">
        <v>4617083</v>
      </c>
      <c r="BF155" s="712">
        <v>1244090.2</v>
      </c>
      <c r="BG155" s="274">
        <v>1298149.6100000001</v>
      </c>
      <c r="BH155" s="274">
        <f t="shared" si="97"/>
        <v>2042703.0790000001</v>
      </c>
      <c r="BI155" s="274">
        <v>4584942.8890000004</v>
      </c>
      <c r="BJ155" s="274">
        <v>1244090.55</v>
      </c>
      <c r="BK155" s="274">
        <v>1298140.1399999999</v>
      </c>
      <c r="BL155" s="274">
        <f t="shared" si="98"/>
        <v>2042716.996000001</v>
      </c>
      <c r="BM155" s="713">
        <v>4584947.6860000007</v>
      </c>
      <c r="BN155" s="712">
        <v>1644765</v>
      </c>
      <c r="BO155" s="274">
        <v>1734570</v>
      </c>
      <c r="BP155" s="274">
        <f t="shared" si="99"/>
        <v>2170587</v>
      </c>
      <c r="BQ155" s="274">
        <v>5549922</v>
      </c>
      <c r="BR155" s="274">
        <v>1644764.7999999998</v>
      </c>
      <c r="BS155" s="274">
        <v>1734570</v>
      </c>
      <c r="BT155" s="274">
        <f t="shared" si="100"/>
        <v>2170587.2000000002</v>
      </c>
      <c r="BU155" s="713">
        <v>5549922</v>
      </c>
      <c r="BV155" s="712">
        <v>1731589</v>
      </c>
      <c r="BW155" s="274">
        <v>2015970</v>
      </c>
      <c r="BX155" s="274">
        <f t="shared" si="101"/>
        <v>2455818</v>
      </c>
      <c r="BY155" s="274">
        <v>6203377</v>
      </c>
      <c r="BZ155" s="274">
        <v>1731588</v>
      </c>
      <c r="CA155" s="274">
        <v>2015970.2000000002</v>
      </c>
      <c r="CB155" s="274">
        <f t="shared" si="102"/>
        <v>2455937.7999999998</v>
      </c>
      <c r="CC155" s="713">
        <v>6203496</v>
      </c>
      <c r="CD155" s="712">
        <v>1298807</v>
      </c>
      <c r="CE155" s="274">
        <v>1435957</v>
      </c>
      <c r="CF155" s="274">
        <f t="shared" si="103"/>
        <v>2026630</v>
      </c>
      <c r="CG155" s="274">
        <v>4761394</v>
      </c>
      <c r="CH155" s="274">
        <v>1298800.2</v>
      </c>
      <c r="CI155" s="274">
        <v>1435957.2</v>
      </c>
      <c r="CJ155" s="274">
        <f t="shared" si="104"/>
        <v>2026636.5999999999</v>
      </c>
      <c r="CK155" s="713">
        <v>4761394</v>
      </c>
      <c r="CL155" s="712">
        <v>1898727.05</v>
      </c>
      <c r="CM155" s="274">
        <v>2391941.3199999998</v>
      </c>
      <c r="CN155" s="274">
        <f t="shared" si="105"/>
        <v>3257941.6300000004</v>
      </c>
      <c r="CO155" s="274">
        <v>7548610</v>
      </c>
      <c r="CP155" s="274">
        <v>1898738.72</v>
      </c>
      <c r="CQ155" s="274">
        <v>2391939.98</v>
      </c>
      <c r="CR155" s="274">
        <f t="shared" si="106"/>
        <v>3257934.3000000003</v>
      </c>
      <c r="CS155" s="713">
        <v>7548613</v>
      </c>
      <c r="CT155" s="593"/>
      <c r="CU155" s="593"/>
      <c r="CV155" s="593"/>
      <c r="CX155" s="285">
        <f t="shared" si="77"/>
        <v>6846804</v>
      </c>
      <c r="CY155" s="285">
        <f t="shared" si="78"/>
        <v>4084628</v>
      </c>
      <c r="CZ155" s="285">
        <f t="shared" si="79"/>
        <v>2762176</v>
      </c>
      <c r="DA155" s="285">
        <f t="shared" si="80"/>
        <v>31253548.791999999</v>
      </c>
      <c r="DB155" s="285">
        <f t="shared" si="81"/>
        <v>13623634.117000001</v>
      </c>
      <c r="DC155" s="285">
        <f t="shared" si="82"/>
        <v>11681892.372</v>
      </c>
      <c r="DD155" s="285">
        <f t="shared" si="83"/>
        <v>12794588.302999999</v>
      </c>
    </row>
    <row r="156" spans="1:108">
      <c r="A156" s="712">
        <v>152</v>
      </c>
      <c r="B156" s="274" t="s">
        <v>2206</v>
      </c>
      <c r="C156" s="274" t="s">
        <v>3447</v>
      </c>
      <c r="D156" s="274" t="s">
        <v>3530</v>
      </c>
      <c r="E156" s="274">
        <v>12000</v>
      </c>
      <c r="F156" s="274">
        <f t="shared" si="84"/>
        <v>3859920</v>
      </c>
      <c r="G156" s="274">
        <v>2823840</v>
      </c>
      <c r="H156" s="274">
        <v>6683760</v>
      </c>
      <c r="I156" s="274">
        <f t="shared" si="85"/>
        <v>3910080</v>
      </c>
      <c r="J156" s="274">
        <v>2867400</v>
      </c>
      <c r="K156" s="713">
        <v>6777480</v>
      </c>
      <c r="L156" s="712">
        <f t="shared" si="107"/>
        <v>3669120</v>
      </c>
      <c r="M156" s="274">
        <v>2735520</v>
      </c>
      <c r="N156" s="274">
        <v>6404640</v>
      </c>
      <c r="O156" s="274">
        <f t="shared" si="86"/>
        <v>3742680</v>
      </c>
      <c r="P156" s="274">
        <v>2789400</v>
      </c>
      <c r="Q156" s="713">
        <v>6532080</v>
      </c>
      <c r="R156" s="712">
        <v>1430520</v>
      </c>
      <c r="S156" s="274">
        <v>1946880</v>
      </c>
      <c r="T156" s="274">
        <f t="shared" si="87"/>
        <v>2409240</v>
      </c>
      <c r="U156" s="274">
        <v>5786640</v>
      </c>
      <c r="V156" s="274">
        <v>1472400</v>
      </c>
      <c r="W156" s="274">
        <v>1993560</v>
      </c>
      <c r="X156" s="274">
        <f t="shared" si="88"/>
        <v>2479800</v>
      </c>
      <c r="Y156" s="713">
        <v>5945760</v>
      </c>
      <c r="Z156" s="712">
        <v>1557480</v>
      </c>
      <c r="AA156" s="274">
        <v>2088360</v>
      </c>
      <c r="AB156" s="274">
        <f t="shared" si="89"/>
        <v>2577120</v>
      </c>
      <c r="AC156" s="274">
        <v>6222960</v>
      </c>
      <c r="AD156" s="274">
        <v>1593000</v>
      </c>
      <c r="AE156" s="274">
        <v>2128320</v>
      </c>
      <c r="AF156" s="274">
        <f t="shared" si="90"/>
        <v>2638440</v>
      </c>
      <c r="AG156" s="713">
        <v>6359760</v>
      </c>
      <c r="AH156" s="712">
        <v>1321920</v>
      </c>
      <c r="AI156" s="274">
        <v>1600920</v>
      </c>
      <c r="AJ156" s="274">
        <f t="shared" si="91"/>
        <v>2118960</v>
      </c>
      <c r="AK156" s="274">
        <v>5041800</v>
      </c>
      <c r="AL156" s="274">
        <v>1377960</v>
      </c>
      <c r="AM156" s="274">
        <v>1659000</v>
      </c>
      <c r="AN156" s="274">
        <f t="shared" si="92"/>
        <v>2216280</v>
      </c>
      <c r="AO156" s="713">
        <v>5253240</v>
      </c>
      <c r="AP156" s="712">
        <v>389880</v>
      </c>
      <c r="AQ156" s="274">
        <v>524160</v>
      </c>
      <c r="AR156" s="274">
        <f t="shared" si="93"/>
        <v>634920</v>
      </c>
      <c r="AS156" s="274">
        <v>1548960</v>
      </c>
      <c r="AT156" s="274">
        <v>422880</v>
      </c>
      <c r="AU156" s="274">
        <v>578760</v>
      </c>
      <c r="AV156" s="274">
        <f t="shared" si="94"/>
        <v>709800</v>
      </c>
      <c r="AW156" s="713">
        <v>1711440</v>
      </c>
      <c r="AX156" s="712">
        <v>437160</v>
      </c>
      <c r="AY156" s="274">
        <v>562440</v>
      </c>
      <c r="AZ156" s="274">
        <f t="shared" si="95"/>
        <v>699720</v>
      </c>
      <c r="BA156" s="274">
        <v>1699320</v>
      </c>
      <c r="BB156" s="274">
        <v>455280</v>
      </c>
      <c r="BC156" s="274">
        <v>583440</v>
      </c>
      <c r="BD156" s="274">
        <f t="shared" si="96"/>
        <v>736320</v>
      </c>
      <c r="BE156" s="713">
        <v>1775040</v>
      </c>
      <c r="BF156" s="712">
        <v>382560</v>
      </c>
      <c r="BG156" s="274">
        <v>493680</v>
      </c>
      <c r="BH156" s="274">
        <f t="shared" si="97"/>
        <v>655680</v>
      </c>
      <c r="BI156" s="274">
        <v>1531920</v>
      </c>
      <c r="BJ156" s="274">
        <v>386400</v>
      </c>
      <c r="BK156" s="274">
        <v>496800</v>
      </c>
      <c r="BL156" s="274">
        <f t="shared" si="98"/>
        <v>660840</v>
      </c>
      <c r="BM156" s="713">
        <v>1544040</v>
      </c>
      <c r="BN156" s="712">
        <v>387360</v>
      </c>
      <c r="BO156" s="274">
        <v>472800</v>
      </c>
      <c r="BP156" s="274">
        <f t="shared" si="99"/>
        <v>630000</v>
      </c>
      <c r="BQ156" s="274">
        <v>1490160</v>
      </c>
      <c r="BR156" s="274">
        <v>392160</v>
      </c>
      <c r="BS156" s="274">
        <v>477360</v>
      </c>
      <c r="BT156" s="274">
        <f t="shared" si="100"/>
        <v>635760</v>
      </c>
      <c r="BU156" s="713">
        <v>1505280</v>
      </c>
      <c r="BV156" s="712">
        <v>414120</v>
      </c>
      <c r="BW156" s="274">
        <v>515880</v>
      </c>
      <c r="BX156" s="274">
        <f t="shared" si="101"/>
        <v>670440</v>
      </c>
      <c r="BY156" s="274">
        <v>1600440</v>
      </c>
      <c r="BZ156" s="274">
        <v>421080</v>
      </c>
      <c r="CA156" s="274">
        <v>523920</v>
      </c>
      <c r="CB156" s="274">
        <f t="shared" si="102"/>
        <v>683520</v>
      </c>
      <c r="CC156" s="713">
        <v>1628520</v>
      </c>
      <c r="CD156" s="712">
        <v>357480</v>
      </c>
      <c r="CE156" s="274">
        <v>474000</v>
      </c>
      <c r="CF156" s="274">
        <f t="shared" si="103"/>
        <v>599160</v>
      </c>
      <c r="CG156" s="274">
        <v>1430640</v>
      </c>
      <c r="CH156" s="274">
        <v>361680</v>
      </c>
      <c r="CI156" s="274">
        <v>478320</v>
      </c>
      <c r="CJ156" s="274">
        <f t="shared" si="104"/>
        <v>606000</v>
      </c>
      <c r="CK156" s="713">
        <v>1446000</v>
      </c>
      <c r="CL156" s="712">
        <v>403320</v>
      </c>
      <c r="CM156" s="274">
        <v>542160</v>
      </c>
      <c r="CN156" s="274">
        <f t="shared" si="105"/>
        <v>671400</v>
      </c>
      <c r="CO156" s="274">
        <v>1616880</v>
      </c>
      <c r="CP156" s="274">
        <v>403800</v>
      </c>
      <c r="CQ156" s="274">
        <v>547320</v>
      </c>
      <c r="CR156" s="274">
        <f t="shared" si="106"/>
        <v>681000</v>
      </c>
      <c r="CS156" s="713">
        <v>1632120</v>
      </c>
      <c r="CT156" s="593"/>
      <c r="CU156" s="593"/>
      <c r="CV156" s="593"/>
      <c r="CX156" s="285">
        <f t="shared" si="77"/>
        <v>13309560</v>
      </c>
      <c r="CY156" s="285">
        <f t="shared" si="78"/>
        <v>7652760</v>
      </c>
      <c r="CZ156" s="285">
        <f t="shared" si="79"/>
        <v>5656800</v>
      </c>
      <c r="DA156" s="285">
        <f t="shared" si="80"/>
        <v>32579760</v>
      </c>
      <c r="DB156" s="285">
        <f t="shared" si="81"/>
        <v>17954640</v>
      </c>
      <c r="DC156" s="285">
        <f t="shared" si="82"/>
        <v>14012400</v>
      </c>
      <c r="DD156" s="285">
        <f t="shared" si="83"/>
        <v>13701120</v>
      </c>
    </row>
    <row r="157" spans="1:108">
      <c r="A157" s="712">
        <v>153</v>
      </c>
      <c r="B157" s="274" t="s">
        <v>2214</v>
      </c>
      <c r="C157" s="274" t="s">
        <v>3448</v>
      </c>
      <c r="D157" s="274" t="s">
        <v>3530</v>
      </c>
      <c r="E157" s="274">
        <v>7200</v>
      </c>
      <c r="F157" s="274">
        <f t="shared" si="84"/>
        <v>766710</v>
      </c>
      <c r="G157" s="274">
        <v>636480</v>
      </c>
      <c r="H157" s="274">
        <v>1403190</v>
      </c>
      <c r="I157" s="274">
        <f t="shared" si="85"/>
        <v>782939.56</v>
      </c>
      <c r="J157" s="274">
        <v>647229.43999999994</v>
      </c>
      <c r="K157" s="713">
        <v>1430169</v>
      </c>
      <c r="L157" s="712">
        <f t="shared" si="107"/>
        <v>731025</v>
      </c>
      <c r="M157" s="274">
        <v>592740</v>
      </c>
      <c r="N157" s="274">
        <v>1323765</v>
      </c>
      <c r="O157" s="274">
        <f t="shared" si="86"/>
        <v>746495.34</v>
      </c>
      <c r="P157" s="274">
        <v>606761.44000000006</v>
      </c>
      <c r="Q157" s="713">
        <v>1353256.78</v>
      </c>
      <c r="R157" s="712">
        <v>361530</v>
      </c>
      <c r="S157" s="274">
        <v>341460</v>
      </c>
      <c r="T157" s="274">
        <f t="shared" si="87"/>
        <v>545760</v>
      </c>
      <c r="U157" s="274">
        <v>1248750</v>
      </c>
      <c r="V157" s="274">
        <v>369385.13</v>
      </c>
      <c r="W157" s="274">
        <v>351119.69</v>
      </c>
      <c r="X157" s="274">
        <f t="shared" si="88"/>
        <v>557839.83999999985</v>
      </c>
      <c r="Y157" s="713">
        <v>1278344.6599999999</v>
      </c>
      <c r="Z157" s="712">
        <v>446355</v>
      </c>
      <c r="AA157" s="274">
        <v>409545</v>
      </c>
      <c r="AB157" s="274">
        <f t="shared" si="89"/>
        <v>667215</v>
      </c>
      <c r="AC157" s="274">
        <v>1523115</v>
      </c>
      <c r="AD157" s="274">
        <v>458306.05</v>
      </c>
      <c r="AE157" s="274">
        <v>427315.79</v>
      </c>
      <c r="AF157" s="274">
        <f t="shared" si="90"/>
        <v>689589.37999999989</v>
      </c>
      <c r="AG157" s="713">
        <v>1575211.22</v>
      </c>
      <c r="AH157" s="712">
        <v>36585</v>
      </c>
      <c r="AI157" s="274">
        <v>16740</v>
      </c>
      <c r="AJ157" s="274">
        <f t="shared" si="91"/>
        <v>28755</v>
      </c>
      <c r="AK157" s="274">
        <v>82080</v>
      </c>
      <c r="AL157" s="274">
        <v>37215</v>
      </c>
      <c r="AM157" s="274">
        <v>17370</v>
      </c>
      <c r="AN157" s="274">
        <f t="shared" si="92"/>
        <v>29655</v>
      </c>
      <c r="AO157" s="713">
        <v>84240</v>
      </c>
      <c r="AP157" s="712">
        <v>468585</v>
      </c>
      <c r="AQ157" s="274">
        <v>476730</v>
      </c>
      <c r="AR157" s="274">
        <f t="shared" si="93"/>
        <v>718920</v>
      </c>
      <c r="AS157" s="274">
        <v>1664235</v>
      </c>
      <c r="AT157" s="274">
        <v>479835</v>
      </c>
      <c r="AU157" s="274">
        <v>495180</v>
      </c>
      <c r="AV157" s="274">
        <f t="shared" si="94"/>
        <v>719685</v>
      </c>
      <c r="AW157" s="713">
        <v>1694700</v>
      </c>
      <c r="AX157" s="712">
        <v>537300</v>
      </c>
      <c r="AY157" s="274">
        <v>538200</v>
      </c>
      <c r="AZ157" s="274">
        <f t="shared" si="95"/>
        <v>824670</v>
      </c>
      <c r="BA157" s="274">
        <v>1900170</v>
      </c>
      <c r="BB157" s="274">
        <v>550575</v>
      </c>
      <c r="BC157" s="274">
        <v>560520</v>
      </c>
      <c r="BD157" s="274">
        <f t="shared" si="96"/>
        <v>846810</v>
      </c>
      <c r="BE157" s="713">
        <v>1957905</v>
      </c>
      <c r="BF157" s="712">
        <v>526410</v>
      </c>
      <c r="BG157" s="274">
        <v>514620</v>
      </c>
      <c r="BH157" s="274">
        <f t="shared" si="97"/>
        <v>852255</v>
      </c>
      <c r="BI157" s="274">
        <v>1893285</v>
      </c>
      <c r="BJ157" s="274">
        <v>543870</v>
      </c>
      <c r="BK157" s="274">
        <v>541890</v>
      </c>
      <c r="BL157" s="274">
        <f t="shared" si="98"/>
        <v>883755</v>
      </c>
      <c r="BM157" s="713">
        <v>1969515</v>
      </c>
      <c r="BN157" s="712">
        <v>512190</v>
      </c>
      <c r="BO157" s="274">
        <v>504945</v>
      </c>
      <c r="BP157" s="274">
        <f t="shared" si="99"/>
        <v>810360</v>
      </c>
      <c r="BQ157" s="274">
        <v>1827495</v>
      </c>
      <c r="BR157" s="274">
        <v>529515</v>
      </c>
      <c r="BS157" s="274">
        <v>531585</v>
      </c>
      <c r="BT157" s="274">
        <f t="shared" si="100"/>
        <v>844380</v>
      </c>
      <c r="BU157" s="713">
        <v>1905480</v>
      </c>
      <c r="BV157" s="712">
        <v>497745</v>
      </c>
      <c r="BW157" s="274">
        <v>561240</v>
      </c>
      <c r="BX157" s="274">
        <f t="shared" si="101"/>
        <v>860625</v>
      </c>
      <c r="BY157" s="274">
        <v>1919610</v>
      </c>
      <c r="BZ157" s="274">
        <v>515880</v>
      </c>
      <c r="CA157" s="274">
        <v>589860</v>
      </c>
      <c r="CB157" s="274">
        <f t="shared" si="102"/>
        <v>894285</v>
      </c>
      <c r="CC157" s="713">
        <v>2000025</v>
      </c>
      <c r="CD157" s="712">
        <v>565830</v>
      </c>
      <c r="CE157" s="274">
        <v>628695</v>
      </c>
      <c r="CF157" s="274">
        <f t="shared" si="103"/>
        <v>961065</v>
      </c>
      <c r="CG157" s="274">
        <v>2155590</v>
      </c>
      <c r="CH157" s="274">
        <v>591480</v>
      </c>
      <c r="CI157" s="274">
        <v>669645</v>
      </c>
      <c r="CJ157" s="274">
        <f t="shared" si="104"/>
        <v>1009080</v>
      </c>
      <c r="CK157" s="713">
        <v>2270205</v>
      </c>
      <c r="CL157" s="712">
        <v>639630</v>
      </c>
      <c r="CM157" s="274">
        <v>730350</v>
      </c>
      <c r="CN157" s="274">
        <f t="shared" si="105"/>
        <v>1054620</v>
      </c>
      <c r="CO157" s="274">
        <v>2424600</v>
      </c>
      <c r="CP157" s="274">
        <v>663480</v>
      </c>
      <c r="CQ157" s="274">
        <v>765540</v>
      </c>
      <c r="CR157" s="274">
        <f t="shared" si="106"/>
        <v>1098630</v>
      </c>
      <c r="CS157" s="713">
        <v>2527650</v>
      </c>
      <c r="CT157" s="593"/>
      <c r="CU157" s="593"/>
      <c r="CV157" s="593"/>
      <c r="CX157" s="285">
        <f t="shared" si="77"/>
        <v>2783425.7800000003</v>
      </c>
      <c r="CY157" s="285">
        <f t="shared" si="78"/>
        <v>1529434.9</v>
      </c>
      <c r="CZ157" s="285">
        <f t="shared" si="79"/>
        <v>1253990.8799999999</v>
      </c>
      <c r="DA157" s="285">
        <f t="shared" si="80"/>
        <v>7415921.6600000001</v>
      </c>
      <c r="DB157" s="285">
        <f t="shared" si="81"/>
        <v>4071696.1799999997</v>
      </c>
      <c r="DC157" s="285">
        <f t="shared" si="82"/>
        <v>2820420.38</v>
      </c>
      <c r="DD157" s="285">
        <f t="shared" si="83"/>
        <v>3250760.0999999996</v>
      </c>
    </row>
    <row r="158" spans="1:108">
      <c r="A158" s="712">
        <v>154</v>
      </c>
      <c r="B158" s="274" t="s">
        <v>2228</v>
      </c>
      <c r="C158" s="274" t="s">
        <v>2229</v>
      </c>
      <c r="D158" s="274" t="s">
        <v>3530</v>
      </c>
      <c r="E158" s="274">
        <v>1700</v>
      </c>
      <c r="F158" s="274">
        <f t="shared" si="84"/>
        <v>244332</v>
      </c>
      <c r="G158" s="274">
        <v>135360</v>
      </c>
      <c r="H158" s="274">
        <v>379692</v>
      </c>
      <c r="I158" s="274">
        <f t="shared" si="85"/>
        <v>252882</v>
      </c>
      <c r="J158" s="274">
        <v>140265</v>
      </c>
      <c r="K158" s="713">
        <v>393147</v>
      </c>
      <c r="L158" s="712">
        <f t="shared" si="107"/>
        <v>278388</v>
      </c>
      <c r="M158" s="274">
        <v>157221</v>
      </c>
      <c r="N158" s="274">
        <v>435609</v>
      </c>
      <c r="O158" s="274">
        <f t="shared" si="86"/>
        <v>292671</v>
      </c>
      <c r="P158" s="274">
        <v>165303</v>
      </c>
      <c r="Q158" s="713">
        <v>457974</v>
      </c>
      <c r="R158" s="712">
        <v>129330</v>
      </c>
      <c r="S158" s="274">
        <v>192096</v>
      </c>
      <c r="T158" s="274">
        <f t="shared" si="87"/>
        <v>115290</v>
      </c>
      <c r="U158" s="274">
        <v>436716</v>
      </c>
      <c r="V158" s="274">
        <v>137610</v>
      </c>
      <c r="W158" s="274">
        <v>205299</v>
      </c>
      <c r="X158" s="274">
        <f t="shared" si="88"/>
        <v>122148</v>
      </c>
      <c r="Y158" s="713">
        <v>465057</v>
      </c>
      <c r="Z158" s="712">
        <v>121374</v>
      </c>
      <c r="AA158" s="274">
        <v>189063</v>
      </c>
      <c r="AB158" s="274">
        <f t="shared" si="89"/>
        <v>89523</v>
      </c>
      <c r="AC158" s="274">
        <v>399960</v>
      </c>
      <c r="AD158" s="274">
        <v>125784</v>
      </c>
      <c r="AE158" s="274">
        <v>197262</v>
      </c>
      <c r="AF158" s="274">
        <f t="shared" si="90"/>
        <v>93132</v>
      </c>
      <c r="AG158" s="713">
        <v>416178</v>
      </c>
      <c r="AH158" s="712">
        <v>116793</v>
      </c>
      <c r="AI158" s="274">
        <v>177534</v>
      </c>
      <c r="AJ158" s="274">
        <f t="shared" si="91"/>
        <v>87048</v>
      </c>
      <c r="AK158" s="274">
        <v>381375</v>
      </c>
      <c r="AL158" s="274">
        <v>117711</v>
      </c>
      <c r="AM158" s="274">
        <v>178740</v>
      </c>
      <c r="AN158" s="274">
        <f t="shared" si="92"/>
        <v>92709</v>
      </c>
      <c r="AO158" s="713">
        <v>389160</v>
      </c>
      <c r="AP158" s="712">
        <v>114165</v>
      </c>
      <c r="AQ158" s="274">
        <v>171864</v>
      </c>
      <c r="AR158" s="274">
        <f t="shared" si="93"/>
        <v>84672</v>
      </c>
      <c r="AS158" s="274">
        <v>370701</v>
      </c>
      <c r="AT158" s="274">
        <v>114507</v>
      </c>
      <c r="AU158" s="274">
        <v>172287</v>
      </c>
      <c r="AV158" s="274">
        <f t="shared" si="94"/>
        <v>86958</v>
      </c>
      <c r="AW158" s="713">
        <v>373752</v>
      </c>
      <c r="AX158" s="712">
        <v>105233</v>
      </c>
      <c r="AY158" s="274">
        <v>186886</v>
      </c>
      <c r="AZ158" s="274">
        <f t="shared" si="95"/>
        <v>89079</v>
      </c>
      <c r="BA158" s="274">
        <v>381198</v>
      </c>
      <c r="BB158" s="274">
        <v>105579</v>
      </c>
      <c r="BC158" s="274">
        <v>191132.33</v>
      </c>
      <c r="BD158" s="274">
        <f t="shared" si="96"/>
        <v>85212.000000000029</v>
      </c>
      <c r="BE158" s="713">
        <v>381923.33</v>
      </c>
      <c r="BF158" s="712">
        <v>82485</v>
      </c>
      <c r="BG158" s="274">
        <v>137000</v>
      </c>
      <c r="BH158" s="274">
        <f t="shared" si="97"/>
        <v>68425</v>
      </c>
      <c r="BI158" s="274">
        <v>287910</v>
      </c>
      <c r="BJ158" s="274">
        <v>82715</v>
      </c>
      <c r="BK158" s="274">
        <v>137295</v>
      </c>
      <c r="BL158" s="274">
        <f t="shared" si="98"/>
        <v>69225</v>
      </c>
      <c r="BM158" s="713">
        <v>289235</v>
      </c>
      <c r="BN158" s="712">
        <v>78435</v>
      </c>
      <c r="BO158" s="274">
        <v>122366.6667</v>
      </c>
      <c r="BP158" s="274">
        <f t="shared" si="99"/>
        <v>66600</v>
      </c>
      <c r="BQ158" s="274">
        <v>267401.6667</v>
      </c>
      <c r="BR158" s="274">
        <v>78765</v>
      </c>
      <c r="BS158" s="274">
        <v>122771.6667</v>
      </c>
      <c r="BT158" s="274">
        <f t="shared" si="100"/>
        <v>67530</v>
      </c>
      <c r="BU158" s="713">
        <v>269066.6667</v>
      </c>
      <c r="BV158" s="712">
        <v>76300</v>
      </c>
      <c r="BW158" s="274">
        <v>117016.6667</v>
      </c>
      <c r="BX158" s="274">
        <f t="shared" si="101"/>
        <v>59680</v>
      </c>
      <c r="BY158" s="274">
        <v>252996.6667</v>
      </c>
      <c r="BZ158" s="274">
        <v>76630</v>
      </c>
      <c r="CA158" s="274">
        <v>117396.6667</v>
      </c>
      <c r="CB158" s="274">
        <f t="shared" si="102"/>
        <v>60490</v>
      </c>
      <c r="CC158" s="713">
        <v>254516.6667</v>
      </c>
      <c r="CD158" s="712">
        <v>78806</v>
      </c>
      <c r="CE158" s="274">
        <v>115710.6667</v>
      </c>
      <c r="CF158" s="274">
        <f t="shared" si="103"/>
        <v>62568</v>
      </c>
      <c r="CG158" s="274">
        <v>257084.6667</v>
      </c>
      <c r="CH158" s="274">
        <v>79358</v>
      </c>
      <c r="CI158" s="274">
        <v>116204.6667</v>
      </c>
      <c r="CJ158" s="274">
        <f t="shared" si="104"/>
        <v>63234</v>
      </c>
      <c r="CK158" s="713">
        <v>258796.6667</v>
      </c>
      <c r="CL158" s="712">
        <v>99801</v>
      </c>
      <c r="CM158" s="274">
        <v>144117</v>
      </c>
      <c r="CN158" s="274">
        <f t="shared" si="105"/>
        <v>69138</v>
      </c>
      <c r="CO158" s="274">
        <v>313056</v>
      </c>
      <c r="CP158" s="274">
        <v>100548</v>
      </c>
      <c r="CQ158" s="274">
        <v>145440</v>
      </c>
      <c r="CR158" s="274">
        <f t="shared" si="106"/>
        <v>77139</v>
      </c>
      <c r="CS158" s="713">
        <v>323127</v>
      </c>
      <c r="CT158" s="593"/>
      <c r="CU158" s="593"/>
      <c r="CV158" s="593"/>
      <c r="CX158" s="285">
        <f t="shared" si="77"/>
        <v>851121</v>
      </c>
      <c r="CY158" s="285">
        <f t="shared" si="78"/>
        <v>545553</v>
      </c>
      <c r="CZ158" s="285">
        <f t="shared" si="79"/>
        <v>305568</v>
      </c>
      <c r="DA158" s="285">
        <f t="shared" si="80"/>
        <v>2495268</v>
      </c>
      <c r="DB158" s="285">
        <f t="shared" si="81"/>
        <v>1310913</v>
      </c>
      <c r="DC158" s="285">
        <f t="shared" si="82"/>
        <v>1299141</v>
      </c>
      <c r="DD158" s="285">
        <f t="shared" si="83"/>
        <v>700515</v>
      </c>
    </row>
    <row r="159" spans="1:108">
      <c r="A159" s="712">
        <v>155</v>
      </c>
      <c r="B159" s="274" t="s">
        <v>2236</v>
      </c>
      <c r="C159" s="274" t="s">
        <v>2237</v>
      </c>
      <c r="D159" s="274" t="s">
        <v>3530</v>
      </c>
      <c r="E159" s="274">
        <v>1665</v>
      </c>
      <c r="F159" s="274">
        <f t="shared" si="84"/>
        <v>3150</v>
      </c>
      <c r="G159" s="274">
        <v>2085</v>
      </c>
      <c r="H159" s="274">
        <v>5235</v>
      </c>
      <c r="I159" s="274">
        <f t="shared" si="85"/>
        <v>3075</v>
      </c>
      <c r="J159" s="274">
        <v>2160</v>
      </c>
      <c r="K159" s="713">
        <v>5235</v>
      </c>
      <c r="L159" s="712">
        <f t="shared" si="107"/>
        <v>1770</v>
      </c>
      <c r="M159" s="274">
        <v>1170</v>
      </c>
      <c r="N159" s="274">
        <v>2940</v>
      </c>
      <c r="O159" s="274">
        <f t="shared" si="86"/>
        <v>1755</v>
      </c>
      <c r="P159" s="274">
        <v>1185</v>
      </c>
      <c r="Q159" s="713">
        <v>2940</v>
      </c>
      <c r="R159" s="712">
        <v>1065</v>
      </c>
      <c r="S159" s="274">
        <v>1275</v>
      </c>
      <c r="T159" s="274">
        <f t="shared" si="87"/>
        <v>1605</v>
      </c>
      <c r="U159" s="274">
        <v>3945</v>
      </c>
      <c r="V159" s="274">
        <v>1065</v>
      </c>
      <c r="W159" s="274">
        <v>1260</v>
      </c>
      <c r="X159" s="274">
        <f t="shared" si="88"/>
        <v>1620</v>
      </c>
      <c r="Y159" s="713">
        <v>3945</v>
      </c>
      <c r="Z159" s="712">
        <v>45195</v>
      </c>
      <c r="AA159" s="274">
        <v>188610</v>
      </c>
      <c r="AB159" s="274">
        <f t="shared" si="89"/>
        <v>71130</v>
      </c>
      <c r="AC159" s="274">
        <v>304935</v>
      </c>
      <c r="AD159" s="274">
        <v>46110</v>
      </c>
      <c r="AE159" s="274">
        <v>193425</v>
      </c>
      <c r="AF159" s="274">
        <f t="shared" si="90"/>
        <v>72780</v>
      </c>
      <c r="AG159" s="713">
        <v>312315</v>
      </c>
      <c r="AH159" s="712">
        <v>1725</v>
      </c>
      <c r="AI159" s="274">
        <v>56460</v>
      </c>
      <c r="AJ159" s="274">
        <f t="shared" si="91"/>
        <v>9780</v>
      </c>
      <c r="AK159" s="274">
        <v>67965</v>
      </c>
      <c r="AL159" s="274">
        <v>1770</v>
      </c>
      <c r="AM159" s="274">
        <v>57780</v>
      </c>
      <c r="AN159" s="274">
        <f t="shared" si="92"/>
        <v>9990</v>
      </c>
      <c r="AO159" s="713">
        <v>69540</v>
      </c>
      <c r="AP159" s="712">
        <v>3495</v>
      </c>
      <c r="AQ159" s="274">
        <v>160455</v>
      </c>
      <c r="AR159" s="274">
        <f t="shared" si="93"/>
        <v>23625</v>
      </c>
      <c r="AS159" s="274">
        <v>187575</v>
      </c>
      <c r="AT159" s="274">
        <v>3585</v>
      </c>
      <c r="AU159" s="274">
        <v>165870</v>
      </c>
      <c r="AV159" s="274">
        <f t="shared" si="94"/>
        <v>24420</v>
      </c>
      <c r="AW159" s="713">
        <v>193875</v>
      </c>
      <c r="AX159" s="712">
        <v>4620</v>
      </c>
      <c r="AY159" s="274">
        <v>205710</v>
      </c>
      <c r="AZ159" s="274">
        <f t="shared" si="95"/>
        <v>27255</v>
      </c>
      <c r="BA159" s="274">
        <v>237585</v>
      </c>
      <c r="BB159" s="274">
        <v>4755</v>
      </c>
      <c r="BC159" s="274">
        <v>213345</v>
      </c>
      <c r="BD159" s="274">
        <f t="shared" si="96"/>
        <v>28245</v>
      </c>
      <c r="BE159" s="713">
        <v>246345</v>
      </c>
      <c r="BF159" s="712">
        <v>1530</v>
      </c>
      <c r="BG159" s="274">
        <v>1680</v>
      </c>
      <c r="BH159" s="274">
        <f t="shared" si="97"/>
        <v>2685</v>
      </c>
      <c r="BI159" s="274">
        <v>5895</v>
      </c>
      <c r="BJ159" s="274">
        <v>1545</v>
      </c>
      <c r="BK159" s="274">
        <v>1620</v>
      </c>
      <c r="BL159" s="274">
        <f t="shared" si="98"/>
        <v>2730</v>
      </c>
      <c r="BM159" s="713">
        <v>5895</v>
      </c>
      <c r="BN159" s="712">
        <v>1695</v>
      </c>
      <c r="BO159" s="274">
        <v>36255</v>
      </c>
      <c r="BP159" s="274">
        <f t="shared" si="99"/>
        <v>9705</v>
      </c>
      <c r="BQ159" s="274">
        <v>47655</v>
      </c>
      <c r="BR159" s="274">
        <v>1710</v>
      </c>
      <c r="BS159" s="274">
        <v>36570</v>
      </c>
      <c r="BT159" s="274">
        <f t="shared" si="100"/>
        <v>9810</v>
      </c>
      <c r="BU159" s="713">
        <v>48090</v>
      </c>
      <c r="BV159" s="712">
        <v>1530</v>
      </c>
      <c r="BW159" s="274">
        <v>56280</v>
      </c>
      <c r="BX159" s="274">
        <f t="shared" si="101"/>
        <v>10275</v>
      </c>
      <c r="BY159" s="274">
        <v>68085</v>
      </c>
      <c r="BZ159" s="274">
        <v>1545</v>
      </c>
      <c r="CA159" s="274">
        <v>57210</v>
      </c>
      <c r="CB159" s="274">
        <f t="shared" si="102"/>
        <v>10395</v>
      </c>
      <c r="CC159" s="713">
        <v>69150</v>
      </c>
      <c r="CD159" s="712">
        <v>1230</v>
      </c>
      <c r="CE159" s="274">
        <v>29700</v>
      </c>
      <c r="CF159" s="274">
        <f t="shared" si="103"/>
        <v>5550</v>
      </c>
      <c r="CG159" s="274">
        <v>36480</v>
      </c>
      <c r="CH159" s="274">
        <v>1230</v>
      </c>
      <c r="CI159" s="274">
        <v>30345</v>
      </c>
      <c r="CJ159" s="274">
        <f t="shared" si="104"/>
        <v>5595</v>
      </c>
      <c r="CK159" s="713">
        <v>37170</v>
      </c>
      <c r="CL159" s="712">
        <v>1155</v>
      </c>
      <c r="CM159" s="274">
        <v>1650</v>
      </c>
      <c r="CN159" s="274">
        <f t="shared" si="105"/>
        <v>1815</v>
      </c>
      <c r="CO159" s="274">
        <v>4620</v>
      </c>
      <c r="CP159" s="274">
        <v>1140</v>
      </c>
      <c r="CQ159" s="274">
        <v>1650</v>
      </c>
      <c r="CR159" s="274">
        <f t="shared" si="106"/>
        <v>1845</v>
      </c>
      <c r="CS159" s="713">
        <v>4635</v>
      </c>
      <c r="CT159" s="593"/>
      <c r="CU159" s="593"/>
      <c r="CV159" s="593"/>
      <c r="CX159" s="285">
        <f t="shared" si="77"/>
        <v>8175</v>
      </c>
      <c r="CY159" s="285">
        <f t="shared" si="78"/>
        <v>4830</v>
      </c>
      <c r="CZ159" s="285">
        <f t="shared" si="79"/>
        <v>3345</v>
      </c>
      <c r="DA159" s="285">
        <f t="shared" si="80"/>
        <v>587850</v>
      </c>
      <c r="DB159" s="285">
        <f t="shared" si="81"/>
        <v>60705</v>
      </c>
      <c r="DC159" s="285">
        <f t="shared" si="82"/>
        <v>423165</v>
      </c>
      <c r="DD159" s="285">
        <f t="shared" si="83"/>
        <v>112155</v>
      </c>
    </row>
    <row r="160" spans="1:108">
      <c r="A160" s="712">
        <v>156</v>
      </c>
      <c r="B160" s="274" t="s">
        <v>2266</v>
      </c>
      <c r="C160" s="274" t="s">
        <v>2267</v>
      </c>
      <c r="D160" s="274" t="s">
        <v>3528</v>
      </c>
      <c r="E160" s="274">
        <v>13000</v>
      </c>
      <c r="F160" s="274">
        <f t="shared" si="84"/>
        <v>1105600</v>
      </c>
      <c r="G160" s="274">
        <v>299800</v>
      </c>
      <c r="H160" s="274">
        <v>1405400</v>
      </c>
      <c r="I160" s="274">
        <f t="shared" si="85"/>
        <v>792400.35599999991</v>
      </c>
      <c r="J160" s="274">
        <v>613000</v>
      </c>
      <c r="K160" s="713">
        <v>1405400.3559999999</v>
      </c>
      <c r="L160" s="712">
        <f t="shared" si="107"/>
        <v>1100400</v>
      </c>
      <c r="M160" s="274">
        <v>237200</v>
      </c>
      <c r="N160" s="274">
        <v>1337600</v>
      </c>
      <c r="O160" s="274">
        <f t="shared" si="86"/>
        <v>756803.36400000006</v>
      </c>
      <c r="P160" s="274">
        <v>580800</v>
      </c>
      <c r="Q160" s="713">
        <v>1337603.3640000001</v>
      </c>
      <c r="R160" s="712">
        <v>401000</v>
      </c>
      <c r="S160" s="274">
        <v>405090</v>
      </c>
      <c r="T160" s="274">
        <f t="shared" si="87"/>
        <v>494710</v>
      </c>
      <c r="U160" s="274">
        <v>1300800</v>
      </c>
      <c r="V160" s="274">
        <v>357769.69770000002</v>
      </c>
      <c r="W160" s="274">
        <v>421072.56959999999</v>
      </c>
      <c r="X160" s="274">
        <f t="shared" si="88"/>
        <v>521957.79469999991</v>
      </c>
      <c r="Y160" s="713">
        <v>1300800.0619999999</v>
      </c>
      <c r="Z160" s="712">
        <v>331069</v>
      </c>
      <c r="AA160" s="274">
        <v>443692</v>
      </c>
      <c r="AB160" s="274">
        <f t="shared" si="89"/>
        <v>534639</v>
      </c>
      <c r="AC160" s="274">
        <v>1309400</v>
      </c>
      <c r="AD160" s="274">
        <v>336520.53</v>
      </c>
      <c r="AE160" s="274">
        <v>450997.43</v>
      </c>
      <c r="AF160" s="274">
        <f t="shared" si="90"/>
        <v>543443.47</v>
      </c>
      <c r="AG160" s="713">
        <v>1330961.43</v>
      </c>
      <c r="AH160" s="712">
        <v>390950</v>
      </c>
      <c r="AI160" s="274">
        <v>437480</v>
      </c>
      <c r="AJ160" s="274">
        <f t="shared" si="91"/>
        <v>479370</v>
      </c>
      <c r="AK160" s="274">
        <v>1307800</v>
      </c>
      <c r="AL160" s="274">
        <v>390961.47</v>
      </c>
      <c r="AM160" s="274">
        <v>437512.72</v>
      </c>
      <c r="AN160" s="274">
        <f t="shared" si="92"/>
        <v>503226.81000000006</v>
      </c>
      <c r="AO160" s="713">
        <v>1331701</v>
      </c>
      <c r="AP160" s="712">
        <v>326850</v>
      </c>
      <c r="AQ160" s="274">
        <v>407170</v>
      </c>
      <c r="AR160" s="274">
        <f t="shared" si="93"/>
        <v>455980</v>
      </c>
      <c r="AS160" s="274">
        <v>1190000</v>
      </c>
      <c r="AT160" s="274">
        <v>371025</v>
      </c>
      <c r="AU160" s="274">
        <v>497200</v>
      </c>
      <c r="AV160" s="274">
        <f t="shared" si="94"/>
        <v>587457</v>
      </c>
      <c r="AW160" s="713">
        <v>1455682</v>
      </c>
      <c r="AX160" s="712">
        <v>341460</v>
      </c>
      <c r="AY160" s="274">
        <v>394360</v>
      </c>
      <c r="AZ160" s="274">
        <f t="shared" si="95"/>
        <v>434180</v>
      </c>
      <c r="BA160" s="274">
        <v>1170000</v>
      </c>
      <c r="BB160" s="274">
        <v>382359</v>
      </c>
      <c r="BC160" s="274">
        <v>477873</v>
      </c>
      <c r="BD160" s="274">
        <f t="shared" si="96"/>
        <v>548283</v>
      </c>
      <c r="BE160" s="713">
        <v>1408515</v>
      </c>
      <c r="BF160" s="712">
        <v>316680</v>
      </c>
      <c r="BG160" s="274">
        <v>382030</v>
      </c>
      <c r="BH160" s="274">
        <f t="shared" si="97"/>
        <v>435890</v>
      </c>
      <c r="BI160" s="274">
        <v>1134600</v>
      </c>
      <c r="BJ160" s="274">
        <v>374948</v>
      </c>
      <c r="BK160" s="274">
        <v>502820</v>
      </c>
      <c r="BL160" s="274">
        <f t="shared" si="98"/>
        <v>596229</v>
      </c>
      <c r="BM160" s="713">
        <v>1473997</v>
      </c>
      <c r="BN160" s="712">
        <v>401300</v>
      </c>
      <c r="BO160" s="274">
        <v>450420</v>
      </c>
      <c r="BP160" s="274">
        <f t="shared" si="99"/>
        <v>519570</v>
      </c>
      <c r="BQ160" s="274">
        <v>1371290</v>
      </c>
      <c r="BR160" s="274">
        <v>436315</v>
      </c>
      <c r="BS160" s="274">
        <v>537450</v>
      </c>
      <c r="BT160" s="274">
        <f t="shared" si="100"/>
        <v>639097</v>
      </c>
      <c r="BU160" s="713">
        <v>1612862</v>
      </c>
      <c r="BV160" s="712">
        <v>400140</v>
      </c>
      <c r="BW160" s="274">
        <v>387660</v>
      </c>
      <c r="BX160" s="274">
        <f t="shared" si="101"/>
        <v>506470</v>
      </c>
      <c r="BY160" s="274">
        <v>1294270</v>
      </c>
      <c r="BZ160" s="274">
        <v>440264</v>
      </c>
      <c r="CA160" s="274">
        <v>442503</v>
      </c>
      <c r="CB160" s="274">
        <f t="shared" si="102"/>
        <v>622330</v>
      </c>
      <c r="CC160" s="713">
        <v>1505097</v>
      </c>
      <c r="CD160" s="712">
        <v>287480</v>
      </c>
      <c r="CE160" s="274">
        <v>405570</v>
      </c>
      <c r="CF160" s="274">
        <f t="shared" si="103"/>
        <v>409550</v>
      </c>
      <c r="CG160" s="274">
        <v>1102600</v>
      </c>
      <c r="CH160" s="274">
        <v>360714</v>
      </c>
      <c r="CI160" s="274">
        <v>499623</v>
      </c>
      <c r="CJ160" s="274">
        <f t="shared" si="104"/>
        <v>558053</v>
      </c>
      <c r="CK160" s="713">
        <v>1418390</v>
      </c>
      <c r="CL160" s="712">
        <v>379530</v>
      </c>
      <c r="CM160" s="274">
        <v>478970</v>
      </c>
      <c r="CN160" s="274">
        <f t="shared" si="105"/>
        <v>482990</v>
      </c>
      <c r="CO160" s="274">
        <v>1341490</v>
      </c>
      <c r="CP160" s="274">
        <v>435274</v>
      </c>
      <c r="CQ160" s="274">
        <v>557184</v>
      </c>
      <c r="CR160" s="274">
        <f t="shared" si="106"/>
        <v>620793</v>
      </c>
      <c r="CS160" s="713">
        <v>1613251</v>
      </c>
      <c r="CT160" s="593"/>
      <c r="CU160" s="593"/>
      <c r="CV160" s="593"/>
      <c r="CX160" s="285">
        <f t="shared" si="77"/>
        <v>2743003.7199999997</v>
      </c>
      <c r="CY160" s="285">
        <f t="shared" si="78"/>
        <v>1549203.72</v>
      </c>
      <c r="CZ160" s="285">
        <f t="shared" si="79"/>
        <v>1193800</v>
      </c>
      <c r="DA160" s="285">
        <f t="shared" si="80"/>
        <v>8162148.2119999994</v>
      </c>
      <c r="DB160" s="285">
        <f t="shared" si="81"/>
        <v>4199276.6976999994</v>
      </c>
      <c r="DC160" s="285">
        <f t="shared" si="82"/>
        <v>3355986.4396000002</v>
      </c>
      <c r="DD160" s="285">
        <f t="shared" si="83"/>
        <v>3349885.0746999998</v>
      </c>
    </row>
    <row r="161" spans="1:108">
      <c r="A161" s="712">
        <v>157</v>
      </c>
      <c r="B161" s="274" t="s">
        <v>2281</v>
      </c>
      <c r="C161" s="274" t="s">
        <v>2282</v>
      </c>
      <c r="D161" s="274" t="s">
        <v>3529</v>
      </c>
      <c r="E161" s="274">
        <v>1100</v>
      </c>
      <c r="F161" s="274">
        <f t="shared" si="84"/>
        <v>74119</v>
      </c>
      <c r="G161" s="274">
        <v>42125</v>
      </c>
      <c r="H161" s="274">
        <v>116244</v>
      </c>
      <c r="I161" s="274">
        <f t="shared" si="85"/>
        <v>77200</v>
      </c>
      <c r="J161" s="274">
        <v>43356</v>
      </c>
      <c r="K161" s="713">
        <v>120556</v>
      </c>
      <c r="L161" s="712">
        <f t="shared" si="107"/>
        <v>44607.5</v>
      </c>
      <c r="M161" s="274">
        <v>27805</v>
      </c>
      <c r="N161" s="274">
        <v>72412.5</v>
      </c>
      <c r="O161" s="274">
        <f t="shared" si="86"/>
        <v>44877</v>
      </c>
      <c r="P161" s="274">
        <v>28116</v>
      </c>
      <c r="Q161" s="713">
        <v>72993</v>
      </c>
      <c r="R161" s="712">
        <v>930</v>
      </c>
      <c r="S161" s="274">
        <v>8270</v>
      </c>
      <c r="T161" s="274">
        <f t="shared" si="87"/>
        <v>6190</v>
      </c>
      <c r="U161" s="274">
        <v>15390</v>
      </c>
      <c r="V161" s="274">
        <v>910</v>
      </c>
      <c r="W161" s="274">
        <v>8260</v>
      </c>
      <c r="X161" s="274">
        <f t="shared" si="88"/>
        <v>6220</v>
      </c>
      <c r="Y161" s="713">
        <v>15390</v>
      </c>
      <c r="Z161" s="712">
        <v>0</v>
      </c>
      <c r="AA161" s="274">
        <v>0</v>
      </c>
      <c r="AB161" s="274">
        <f t="shared" si="89"/>
        <v>0</v>
      </c>
      <c r="AC161" s="274">
        <v>0</v>
      </c>
      <c r="AD161" s="274">
        <v>0</v>
      </c>
      <c r="AE161" s="274">
        <v>0</v>
      </c>
      <c r="AF161" s="274">
        <f t="shared" si="90"/>
        <v>0</v>
      </c>
      <c r="AG161" s="713">
        <v>0</v>
      </c>
      <c r="AH161" s="712">
        <v>1390</v>
      </c>
      <c r="AI161" s="274">
        <v>590</v>
      </c>
      <c r="AJ161" s="274">
        <f t="shared" si="91"/>
        <v>1460</v>
      </c>
      <c r="AK161" s="274">
        <v>3440</v>
      </c>
      <c r="AL161" s="274">
        <v>1400</v>
      </c>
      <c r="AM161" s="274">
        <v>610</v>
      </c>
      <c r="AN161" s="274">
        <f t="shared" si="92"/>
        <v>1490</v>
      </c>
      <c r="AO161" s="713">
        <v>3500</v>
      </c>
      <c r="AP161" s="712">
        <v>14490</v>
      </c>
      <c r="AQ161" s="274">
        <v>13510</v>
      </c>
      <c r="AR161" s="274">
        <f t="shared" si="93"/>
        <v>14700</v>
      </c>
      <c r="AS161" s="274">
        <v>42700</v>
      </c>
      <c r="AT161" s="274">
        <v>14550</v>
      </c>
      <c r="AU161" s="274">
        <v>13710</v>
      </c>
      <c r="AV161" s="274">
        <f t="shared" si="94"/>
        <v>14870</v>
      </c>
      <c r="AW161" s="713">
        <v>43130</v>
      </c>
      <c r="AX161" s="712">
        <v>35300</v>
      </c>
      <c r="AY161" s="274">
        <v>37930</v>
      </c>
      <c r="AZ161" s="274">
        <f t="shared" si="95"/>
        <v>62320</v>
      </c>
      <c r="BA161" s="274">
        <v>135550</v>
      </c>
      <c r="BB161" s="274">
        <v>35720</v>
      </c>
      <c r="BC161" s="274">
        <v>38590</v>
      </c>
      <c r="BD161" s="274">
        <f t="shared" si="96"/>
        <v>62870</v>
      </c>
      <c r="BE161" s="713">
        <v>137180</v>
      </c>
      <c r="BF161" s="712">
        <v>48470</v>
      </c>
      <c r="BG161" s="274">
        <v>48140</v>
      </c>
      <c r="BH161" s="274">
        <f t="shared" si="97"/>
        <v>77720</v>
      </c>
      <c r="BI161" s="274">
        <v>174330</v>
      </c>
      <c r="BJ161" s="274">
        <v>48990</v>
      </c>
      <c r="BK161" s="274">
        <v>48870</v>
      </c>
      <c r="BL161" s="274">
        <f t="shared" si="98"/>
        <v>78560</v>
      </c>
      <c r="BM161" s="713">
        <v>176420</v>
      </c>
      <c r="BN161" s="712">
        <v>47840</v>
      </c>
      <c r="BO161" s="274">
        <v>42080</v>
      </c>
      <c r="BP161" s="274">
        <f t="shared" si="99"/>
        <v>79190</v>
      </c>
      <c r="BQ161" s="274">
        <v>169110</v>
      </c>
      <c r="BR161" s="274">
        <v>48280</v>
      </c>
      <c r="BS161" s="274">
        <v>42920</v>
      </c>
      <c r="BT161" s="274">
        <f t="shared" si="100"/>
        <v>80120</v>
      </c>
      <c r="BU161" s="713">
        <v>171320</v>
      </c>
      <c r="BV161" s="712">
        <v>50540</v>
      </c>
      <c r="BW161" s="274">
        <v>42210</v>
      </c>
      <c r="BX161" s="274">
        <f t="shared" si="101"/>
        <v>83650</v>
      </c>
      <c r="BY161" s="274">
        <v>176400</v>
      </c>
      <c r="BZ161" s="274">
        <v>50890</v>
      </c>
      <c r="CA161" s="274">
        <v>42820</v>
      </c>
      <c r="CB161" s="274">
        <f t="shared" si="102"/>
        <v>84160</v>
      </c>
      <c r="CC161" s="713">
        <v>177870</v>
      </c>
      <c r="CD161" s="712">
        <v>38930</v>
      </c>
      <c r="CE161" s="274">
        <v>40170</v>
      </c>
      <c r="CF161" s="274">
        <f t="shared" si="103"/>
        <v>209170</v>
      </c>
      <c r="CG161" s="274">
        <v>288270</v>
      </c>
      <c r="CH161" s="274">
        <v>40810</v>
      </c>
      <c r="CI161" s="274">
        <v>43030</v>
      </c>
      <c r="CJ161" s="274">
        <f t="shared" si="104"/>
        <v>297170</v>
      </c>
      <c r="CK161" s="713">
        <v>381010</v>
      </c>
      <c r="CL161" s="712">
        <v>53830</v>
      </c>
      <c r="CM161" s="274">
        <v>61630</v>
      </c>
      <c r="CN161" s="274">
        <f t="shared" si="105"/>
        <v>103480</v>
      </c>
      <c r="CO161" s="274">
        <v>218940</v>
      </c>
      <c r="CP161" s="274">
        <v>59780</v>
      </c>
      <c r="CQ161" s="274">
        <v>70060</v>
      </c>
      <c r="CR161" s="274">
        <f t="shared" si="106"/>
        <v>116110</v>
      </c>
      <c r="CS161" s="713">
        <v>245950</v>
      </c>
      <c r="CT161" s="593"/>
      <c r="CU161" s="593"/>
      <c r="CV161" s="593"/>
      <c r="CX161" s="285">
        <f t="shared" si="77"/>
        <v>193549</v>
      </c>
      <c r="CY161" s="285">
        <f t="shared" si="78"/>
        <v>122077</v>
      </c>
      <c r="CZ161" s="285">
        <f t="shared" si="79"/>
        <v>71472</v>
      </c>
      <c r="DA161" s="285">
        <f t="shared" si="80"/>
        <v>255569</v>
      </c>
      <c r="DB161" s="285">
        <f t="shared" si="81"/>
        <v>205516.5</v>
      </c>
      <c r="DC161" s="285">
        <f t="shared" si="82"/>
        <v>144657</v>
      </c>
      <c r="DD161" s="285">
        <f t="shared" si="83"/>
        <v>94052</v>
      </c>
    </row>
    <row r="162" spans="1:108">
      <c r="A162" s="712">
        <v>158</v>
      </c>
      <c r="B162" s="274" t="s">
        <v>2288</v>
      </c>
      <c r="C162" s="274" t="s">
        <v>2289</v>
      </c>
      <c r="D162" s="274" t="s">
        <v>3529</v>
      </c>
      <c r="E162" s="274">
        <v>1432</v>
      </c>
      <c r="F162" s="274">
        <f t="shared" si="84"/>
        <v>320840</v>
      </c>
      <c r="G162" s="274">
        <v>163440</v>
      </c>
      <c r="H162" s="274">
        <v>484280</v>
      </c>
      <c r="I162" s="274">
        <f t="shared" si="85"/>
        <v>324560</v>
      </c>
      <c r="J162" s="274">
        <v>165920</v>
      </c>
      <c r="K162" s="713">
        <v>490480</v>
      </c>
      <c r="L162" s="712">
        <f t="shared" si="107"/>
        <v>385180</v>
      </c>
      <c r="M162" s="274">
        <v>106580</v>
      </c>
      <c r="N162" s="274">
        <v>491760</v>
      </c>
      <c r="O162" s="274">
        <f t="shared" si="86"/>
        <v>396060</v>
      </c>
      <c r="P162" s="274">
        <v>108080</v>
      </c>
      <c r="Q162" s="713">
        <v>504140</v>
      </c>
      <c r="R162" s="712">
        <v>133040</v>
      </c>
      <c r="S162" s="274">
        <v>172180</v>
      </c>
      <c r="T162" s="274">
        <f t="shared" si="87"/>
        <v>187200</v>
      </c>
      <c r="U162" s="274">
        <v>492420</v>
      </c>
      <c r="V162" s="274">
        <v>134300</v>
      </c>
      <c r="W162" s="274">
        <v>175280</v>
      </c>
      <c r="X162" s="274">
        <f t="shared" si="88"/>
        <v>190560</v>
      </c>
      <c r="Y162" s="713">
        <v>500140</v>
      </c>
      <c r="Z162" s="712">
        <v>152980</v>
      </c>
      <c r="AA162" s="274">
        <v>204460</v>
      </c>
      <c r="AB162" s="274">
        <f t="shared" si="89"/>
        <v>204780</v>
      </c>
      <c r="AC162" s="274">
        <v>562220</v>
      </c>
      <c r="AD162" s="274">
        <v>154540</v>
      </c>
      <c r="AE162" s="274">
        <v>207080</v>
      </c>
      <c r="AF162" s="274">
        <f t="shared" si="90"/>
        <v>207500</v>
      </c>
      <c r="AG162" s="713">
        <v>569120</v>
      </c>
      <c r="AH162" s="712">
        <v>153340</v>
      </c>
      <c r="AI162" s="274">
        <v>204400</v>
      </c>
      <c r="AJ162" s="274">
        <f t="shared" si="91"/>
        <v>207920</v>
      </c>
      <c r="AK162" s="274">
        <v>565660</v>
      </c>
      <c r="AL162" s="274">
        <v>154900</v>
      </c>
      <c r="AM162" s="274">
        <v>206880</v>
      </c>
      <c r="AN162" s="274">
        <f t="shared" si="92"/>
        <v>210800</v>
      </c>
      <c r="AO162" s="713">
        <v>572580</v>
      </c>
      <c r="AP162" s="712">
        <v>144140</v>
      </c>
      <c r="AQ162" s="274">
        <v>195660</v>
      </c>
      <c r="AR162" s="274">
        <f t="shared" si="93"/>
        <v>194500</v>
      </c>
      <c r="AS162" s="274">
        <v>534300</v>
      </c>
      <c r="AT162" s="274">
        <v>145460</v>
      </c>
      <c r="AU162" s="274">
        <v>198100</v>
      </c>
      <c r="AV162" s="274">
        <f t="shared" si="94"/>
        <v>197060</v>
      </c>
      <c r="AW162" s="713">
        <v>540620</v>
      </c>
      <c r="AX162" s="712">
        <v>139320</v>
      </c>
      <c r="AY162" s="274">
        <v>168840</v>
      </c>
      <c r="AZ162" s="274">
        <f t="shared" si="95"/>
        <v>185820</v>
      </c>
      <c r="BA162" s="274">
        <v>493980</v>
      </c>
      <c r="BB162" s="274">
        <v>140700</v>
      </c>
      <c r="BC162" s="274">
        <v>170800</v>
      </c>
      <c r="BD162" s="274">
        <f t="shared" si="96"/>
        <v>188020</v>
      </c>
      <c r="BE162" s="713">
        <v>499520</v>
      </c>
      <c r="BF162" s="712">
        <v>143640</v>
      </c>
      <c r="BG162" s="274">
        <v>175980</v>
      </c>
      <c r="BH162" s="274">
        <f t="shared" si="97"/>
        <v>196860</v>
      </c>
      <c r="BI162" s="274">
        <v>516480</v>
      </c>
      <c r="BJ162" s="274">
        <v>144780</v>
      </c>
      <c r="BK162" s="274">
        <v>177860</v>
      </c>
      <c r="BL162" s="274">
        <f t="shared" si="98"/>
        <v>199000</v>
      </c>
      <c r="BM162" s="713">
        <v>521640</v>
      </c>
      <c r="BN162" s="712">
        <v>178220</v>
      </c>
      <c r="BO162" s="274">
        <v>216180</v>
      </c>
      <c r="BP162" s="274">
        <f t="shared" si="99"/>
        <v>243600</v>
      </c>
      <c r="BQ162" s="274">
        <v>638000</v>
      </c>
      <c r="BR162" s="274">
        <v>179820</v>
      </c>
      <c r="BS162" s="274">
        <v>218380</v>
      </c>
      <c r="BT162" s="274">
        <f t="shared" si="100"/>
        <v>246100</v>
      </c>
      <c r="BU162" s="713">
        <v>644300</v>
      </c>
      <c r="BV162" s="712">
        <v>164100</v>
      </c>
      <c r="BW162" s="274">
        <v>194260</v>
      </c>
      <c r="BX162" s="274">
        <f t="shared" si="101"/>
        <v>231360</v>
      </c>
      <c r="BY162" s="274">
        <v>589720</v>
      </c>
      <c r="BZ162" s="274">
        <v>165640</v>
      </c>
      <c r="CA162" s="274">
        <v>196180</v>
      </c>
      <c r="CB162" s="274">
        <f t="shared" si="102"/>
        <v>233780</v>
      </c>
      <c r="CC162" s="713">
        <v>595600</v>
      </c>
      <c r="CD162" s="712">
        <v>115240</v>
      </c>
      <c r="CE162" s="274">
        <v>162180</v>
      </c>
      <c r="CF162" s="274">
        <f t="shared" si="103"/>
        <v>157020</v>
      </c>
      <c r="CG162" s="274">
        <v>434440</v>
      </c>
      <c r="CH162" s="274">
        <v>116240</v>
      </c>
      <c r="CI162" s="274">
        <v>163860</v>
      </c>
      <c r="CJ162" s="274">
        <f t="shared" si="104"/>
        <v>158860</v>
      </c>
      <c r="CK162" s="713">
        <v>438960</v>
      </c>
      <c r="CL162" s="712">
        <v>120180</v>
      </c>
      <c r="CM162" s="274">
        <v>177260</v>
      </c>
      <c r="CN162" s="274">
        <f t="shared" si="105"/>
        <v>169720</v>
      </c>
      <c r="CO162" s="274">
        <v>467160</v>
      </c>
      <c r="CP162" s="274">
        <v>121320</v>
      </c>
      <c r="CQ162" s="274">
        <v>179100</v>
      </c>
      <c r="CR162" s="274">
        <f t="shared" si="106"/>
        <v>171660</v>
      </c>
      <c r="CS162" s="713">
        <v>472080</v>
      </c>
      <c r="CT162" s="593"/>
      <c r="CU162" s="593"/>
      <c r="CV162" s="593"/>
      <c r="CX162" s="285">
        <f t="shared" si="77"/>
        <v>994620</v>
      </c>
      <c r="CY162" s="285">
        <f t="shared" si="78"/>
        <v>720620</v>
      </c>
      <c r="CZ162" s="285">
        <f t="shared" si="79"/>
        <v>274000</v>
      </c>
      <c r="DA162" s="285">
        <f t="shared" si="80"/>
        <v>3177080</v>
      </c>
      <c r="DB162" s="285">
        <f t="shared" si="81"/>
        <v>1565240</v>
      </c>
      <c r="DC162" s="285">
        <f t="shared" si="82"/>
        <v>1507960</v>
      </c>
      <c r="DD162" s="285">
        <f t="shared" si="83"/>
        <v>1079920</v>
      </c>
    </row>
    <row r="163" spans="1:108">
      <c r="A163" s="712">
        <v>159</v>
      </c>
      <c r="B163" s="274" t="s">
        <v>2299</v>
      </c>
      <c r="C163" s="274" t="s">
        <v>3445</v>
      </c>
      <c r="D163" s="274" t="s">
        <v>3530</v>
      </c>
      <c r="E163" s="274">
        <v>1500</v>
      </c>
      <c r="F163" s="274">
        <f t="shared" si="84"/>
        <v>253485</v>
      </c>
      <c r="G163" s="274">
        <v>134145</v>
      </c>
      <c r="H163" s="274">
        <v>387630</v>
      </c>
      <c r="I163" s="274">
        <f t="shared" si="85"/>
        <v>253935</v>
      </c>
      <c r="J163" s="274">
        <v>134235</v>
      </c>
      <c r="K163" s="713">
        <v>388170</v>
      </c>
      <c r="L163" s="712">
        <f t="shared" si="107"/>
        <v>278715</v>
      </c>
      <c r="M163" s="274">
        <v>144165</v>
      </c>
      <c r="N163" s="274">
        <v>422880</v>
      </c>
      <c r="O163" s="274">
        <f t="shared" si="86"/>
        <v>278970</v>
      </c>
      <c r="P163" s="274">
        <v>143985</v>
      </c>
      <c r="Q163" s="713">
        <v>422955</v>
      </c>
      <c r="R163" s="712">
        <v>160590</v>
      </c>
      <c r="S163" s="274">
        <v>186405</v>
      </c>
      <c r="T163" s="274">
        <f t="shared" si="87"/>
        <v>107460</v>
      </c>
      <c r="U163" s="274">
        <v>454455</v>
      </c>
      <c r="V163" s="274">
        <v>160845</v>
      </c>
      <c r="W163" s="274">
        <v>186630</v>
      </c>
      <c r="X163" s="274">
        <f t="shared" si="88"/>
        <v>107490</v>
      </c>
      <c r="Y163" s="713">
        <v>454965</v>
      </c>
      <c r="Z163" s="712">
        <v>149265</v>
      </c>
      <c r="AA163" s="274">
        <v>179865</v>
      </c>
      <c r="AB163" s="274">
        <f t="shared" si="89"/>
        <v>101730</v>
      </c>
      <c r="AC163" s="274">
        <v>430860</v>
      </c>
      <c r="AD163" s="274">
        <v>149490</v>
      </c>
      <c r="AE163" s="274">
        <v>180150</v>
      </c>
      <c r="AF163" s="274">
        <f t="shared" si="90"/>
        <v>101760</v>
      </c>
      <c r="AG163" s="713">
        <v>431400</v>
      </c>
      <c r="AH163" s="712">
        <v>151980</v>
      </c>
      <c r="AI163" s="274">
        <v>186750</v>
      </c>
      <c r="AJ163" s="274">
        <f t="shared" si="91"/>
        <v>101565</v>
      </c>
      <c r="AK163" s="274">
        <v>440295</v>
      </c>
      <c r="AL163" s="274">
        <v>152835</v>
      </c>
      <c r="AM163" s="274">
        <v>187545</v>
      </c>
      <c r="AN163" s="274">
        <f t="shared" si="92"/>
        <v>101850</v>
      </c>
      <c r="AO163" s="713">
        <v>442230</v>
      </c>
      <c r="AP163" s="712">
        <v>149700</v>
      </c>
      <c r="AQ163" s="274">
        <v>180015</v>
      </c>
      <c r="AR163" s="274">
        <f t="shared" si="93"/>
        <v>95475</v>
      </c>
      <c r="AS163" s="274">
        <v>425190</v>
      </c>
      <c r="AT163" s="274">
        <v>150750</v>
      </c>
      <c r="AU163" s="274">
        <v>180930</v>
      </c>
      <c r="AV163" s="274">
        <f t="shared" si="94"/>
        <v>95745</v>
      </c>
      <c r="AW163" s="713">
        <v>427425</v>
      </c>
      <c r="AX163" s="712">
        <v>152580</v>
      </c>
      <c r="AY163" s="274">
        <v>189795</v>
      </c>
      <c r="AZ163" s="274">
        <f t="shared" si="95"/>
        <v>101130</v>
      </c>
      <c r="BA163" s="274">
        <v>443505</v>
      </c>
      <c r="BB163" s="274">
        <v>153450</v>
      </c>
      <c r="BC163" s="274">
        <v>190770</v>
      </c>
      <c r="BD163" s="274">
        <f t="shared" si="96"/>
        <v>101475</v>
      </c>
      <c r="BE163" s="713">
        <v>445695</v>
      </c>
      <c r="BF163" s="712">
        <v>115770</v>
      </c>
      <c r="BG163" s="274">
        <v>144675</v>
      </c>
      <c r="BH163" s="274">
        <f t="shared" si="97"/>
        <v>83910</v>
      </c>
      <c r="BI163" s="274">
        <v>344355</v>
      </c>
      <c r="BJ163" s="274">
        <v>115950</v>
      </c>
      <c r="BK163" s="274">
        <v>144840</v>
      </c>
      <c r="BL163" s="274">
        <f t="shared" si="98"/>
        <v>83955</v>
      </c>
      <c r="BM163" s="713">
        <v>344745</v>
      </c>
      <c r="BN163" s="712">
        <v>114705</v>
      </c>
      <c r="BO163" s="274">
        <v>130890</v>
      </c>
      <c r="BP163" s="274">
        <f t="shared" si="99"/>
        <v>81405</v>
      </c>
      <c r="BQ163" s="274">
        <v>327000</v>
      </c>
      <c r="BR163" s="274">
        <v>114690</v>
      </c>
      <c r="BS163" s="274">
        <v>130980</v>
      </c>
      <c r="BT163" s="274">
        <f t="shared" si="100"/>
        <v>81420</v>
      </c>
      <c r="BU163" s="713">
        <v>327090</v>
      </c>
      <c r="BV163" s="712">
        <v>103485</v>
      </c>
      <c r="BW163" s="274">
        <v>116370</v>
      </c>
      <c r="BX163" s="274">
        <f t="shared" si="101"/>
        <v>72675</v>
      </c>
      <c r="BY163" s="274">
        <v>292530</v>
      </c>
      <c r="BZ163" s="274">
        <v>103515</v>
      </c>
      <c r="CA163" s="274">
        <v>116370</v>
      </c>
      <c r="CB163" s="274">
        <f t="shared" si="102"/>
        <v>72720</v>
      </c>
      <c r="CC163" s="713">
        <v>292605</v>
      </c>
      <c r="CD163" s="712">
        <v>101760</v>
      </c>
      <c r="CE163" s="274">
        <v>122610</v>
      </c>
      <c r="CF163" s="274">
        <f t="shared" si="103"/>
        <v>73365</v>
      </c>
      <c r="CG163" s="274">
        <v>297735</v>
      </c>
      <c r="CH163" s="274">
        <v>101685</v>
      </c>
      <c r="CI163" s="274">
        <v>122625</v>
      </c>
      <c r="CJ163" s="274">
        <f t="shared" si="104"/>
        <v>73515</v>
      </c>
      <c r="CK163" s="713">
        <v>297825</v>
      </c>
      <c r="CL163" s="712">
        <v>127230</v>
      </c>
      <c r="CM163" s="274">
        <v>153615</v>
      </c>
      <c r="CN163" s="274">
        <f t="shared" si="105"/>
        <v>88620</v>
      </c>
      <c r="CO163" s="274">
        <v>369465</v>
      </c>
      <c r="CP163" s="274">
        <v>127440</v>
      </c>
      <c r="CQ163" s="274">
        <v>153825</v>
      </c>
      <c r="CR163" s="274">
        <f t="shared" si="106"/>
        <v>88605</v>
      </c>
      <c r="CS163" s="713">
        <v>369870</v>
      </c>
      <c r="CT163" s="593"/>
      <c r="CU163" s="593"/>
      <c r="CV163" s="593"/>
      <c r="CX163" s="285">
        <f t="shared" si="77"/>
        <v>811125</v>
      </c>
      <c r="CY163" s="285">
        <f t="shared" si="78"/>
        <v>532905</v>
      </c>
      <c r="CZ163" s="285">
        <f t="shared" si="79"/>
        <v>278220</v>
      </c>
      <c r="DA163" s="285">
        <f t="shared" si="80"/>
        <v>2567145</v>
      </c>
      <c r="DB163" s="285">
        <f t="shared" si="81"/>
        <v>1424430</v>
      </c>
      <c r="DC163" s="285">
        <f t="shared" si="82"/>
        <v>1268160</v>
      </c>
      <c r="DD163" s="285">
        <f t="shared" si="83"/>
        <v>685065</v>
      </c>
    </row>
    <row r="164" spans="1:108">
      <c r="A164" s="712">
        <v>160</v>
      </c>
      <c r="B164" s="274" t="s">
        <v>2318</v>
      </c>
      <c r="C164" s="274" t="s">
        <v>2319</v>
      </c>
      <c r="D164" s="274" t="s">
        <v>3530</v>
      </c>
      <c r="E164" s="274">
        <v>1939.46</v>
      </c>
      <c r="F164" s="274">
        <f t="shared" si="84"/>
        <v>129680</v>
      </c>
      <c r="G164" s="274">
        <v>94280</v>
      </c>
      <c r="H164" s="274">
        <v>223960</v>
      </c>
      <c r="I164" s="274">
        <f t="shared" si="85"/>
        <v>136330</v>
      </c>
      <c r="J164" s="274">
        <v>99700</v>
      </c>
      <c r="K164" s="713">
        <v>236030</v>
      </c>
      <c r="L164" s="712">
        <f t="shared" si="107"/>
        <v>112630</v>
      </c>
      <c r="M164" s="274">
        <v>83680</v>
      </c>
      <c r="N164" s="274">
        <v>196310</v>
      </c>
      <c r="O164" s="274">
        <f t="shared" si="86"/>
        <v>128330</v>
      </c>
      <c r="P164" s="274">
        <v>95330</v>
      </c>
      <c r="Q164" s="713">
        <v>223660</v>
      </c>
      <c r="R164" s="712">
        <v>0</v>
      </c>
      <c r="S164" s="274">
        <v>69120</v>
      </c>
      <c r="T164" s="274">
        <f t="shared" si="87"/>
        <v>57790</v>
      </c>
      <c r="U164" s="274">
        <v>126910</v>
      </c>
      <c r="V164" s="274">
        <v>0</v>
      </c>
      <c r="W164" s="274">
        <v>78670</v>
      </c>
      <c r="X164" s="274">
        <f t="shared" si="88"/>
        <v>64890</v>
      </c>
      <c r="Y164" s="713">
        <v>143560</v>
      </c>
      <c r="Z164" s="712">
        <v>0</v>
      </c>
      <c r="AA164" s="274">
        <v>199610</v>
      </c>
      <c r="AB164" s="274">
        <f t="shared" si="89"/>
        <v>154420</v>
      </c>
      <c r="AC164" s="274">
        <v>354030</v>
      </c>
      <c r="AD164" s="274">
        <v>0</v>
      </c>
      <c r="AE164" s="274">
        <v>214539.97</v>
      </c>
      <c r="AF164" s="274">
        <f t="shared" si="90"/>
        <v>168600.03</v>
      </c>
      <c r="AG164" s="713">
        <v>383140</v>
      </c>
      <c r="AH164" s="712">
        <v>0</v>
      </c>
      <c r="AI164" s="274">
        <v>103820</v>
      </c>
      <c r="AJ164" s="274">
        <f t="shared" si="91"/>
        <v>83420</v>
      </c>
      <c r="AK164" s="274">
        <v>187240</v>
      </c>
      <c r="AL164" s="274">
        <v>0</v>
      </c>
      <c r="AM164" s="274">
        <v>105120</v>
      </c>
      <c r="AN164" s="274">
        <f t="shared" si="92"/>
        <v>84340</v>
      </c>
      <c r="AO164" s="713">
        <v>189460</v>
      </c>
      <c r="AP164" s="712">
        <v>49832</v>
      </c>
      <c r="AQ164" s="274">
        <v>74407</v>
      </c>
      <c r="AR164" s="274">
        <f t="shared" si="93"/>
        <v>83181</v>
      </c>
      <c r="AS164" s="274">
        <v>207420</v>
      </c>
      <c r="AT164" s="274">
        <v>50443</v>
      </c>
      <c r="AU164" s="274">
        <v>75024.02</v>
      </c>
      <c r="AV164" s="274">
        <f t="shared" si="94"/>
        <v>83772.98</v>
      </c>
      <c r="AW164" s="713">
        <v>209240</v>
      </c>
      <c r="AX164" s="712">
        <v>73536</v>
      </c>
      <c r="AY164" s="274">
        <v>101182</v>
      </c>
      <c r="AZ164" s="274">
        <f t="shared" si="95"/>
        <v>120112</v>
      </c>
      <c r="BA164" s="274">
        <v>294830</v>
      </c>
      <c r="BB164" s="274">
        <v>73893</v>
      </c>
      <c r="BC164" s="274">
        <v>101502</v>
      </c>
      <c r="BD164" s="274">
        <f t="shared" si="96"/>
        <v>120395</v>
      </c>
      <c r="BE164" s="713">
        <v>295790</v>
      </c>
      <c r="BF164" s="712">
        <v>62334</v>
      </c>
      <c r="BG164" s="274">
        <v>86346</v>
      </c>
      <c r="BH164" s="274">
        <f t="shared" si="97"/>
        <v>100420</v>
      </c>
      <c r="BI164" s="274">
        <v>249100</v>
      </c>
      <c r="BJ164" s="274">
        <v>62408.28</v>
      </c>
      <c r="BK164" s="274">
        <v>86581.58</v>
      </c>
      <c r="BL164" s="274">
        <f t="shared" si="98"/>
        <v>100840.14</v>
      </c>
      <c r="BM164" s="713">
        <v>249830</v>
      </c>
      <c r="BN164" s="712">
        <v>46324</v>
      </c>
      <c r="BO164" s="274">
        <v>70658</v>
      </c>
      <c r="BP164" s="274">
        <f t="shared" si="99"/>
        <v>75208</v>
      </c>
      <c r="BQ164" s="274">
        <v>192190</v>
      </c>
      <c r="BR164" s="274">
        <v>46462.720000000001</v>
      </c>
      <c r="BS164" s="274">
        <v>71328.42</v>
      </c>
      <c r="BT164" s="274">
        <f t="shared" si="100"/>
        <v>76588.86</v>
      </c>
      <c r="BU164" s="713">
        <v>194380</v>
      </c>
      <c r="BV164" s="712">
        <v>132903</v>
      </c>
      <c r="BW164" s="274">
        <v>203111</v>
      </c>
      <c r="BX164" s="274">
        <f t="shared" si="101"/>
        <v>257576</v>
      </c>
      <c r="BY164" s="274">
        <v>593590</v>
      </c>
      <c r="BZ164" s="274">
        <v>133243.18</v>
      </c>
      <c r="CA164" s="274">
        <v>203353.27</v>
      </c>
      <c r="CB164" s="274">
        <f t="shared" si="102"/>
        <v>257703.55000000002</v>
      </c>
      <c r="CC164" s="713">
        <v>594300</v>
      </c>
      <c r="CD164" s="712">
        <v>339502</v>
      </c>
      <c r="CE164" s="274">
        <v>497543</v>
      </c>
      <c r="CF164" s="274">
        <f t="shared" si="103"/>
        <v>642172.5</v>
      </c>
      <c r="CG164" s="274">
        <v>1479217.5</v>
      </c>
      <c r="CH164" s="274">
        <v>339480</v>
      </c>
      <c r="CI164" s="274">
        <v>497632.5</v>
      </c>
      <c r="CJ164" s="274">
        <f t="shared" si="104"/>
        <v>642285.5</v>
      </c>
      <c r="CK164" s="713">
        <v>1479398</v>
      </c>
      <c r="CL164" s="712">
        <v>538470</v>
      </c>
      <c r="CM164" s="274">
        <v>751725</v>
      </c>
      <c r="CN164" s="274">
        <f t="shared" si="105"/>
        <v>917280</v>
      </c>
      <c r="CO164" s="274">
        <v>2207475</v>
      </c>
      <c r="CP164" s="274">
        <v>540697.5</v>
      </c>
      <c r="CQ164" s="274">
        <v>753007.5</v>
      </c>
      <c r="CR164" s="274">
        <f t="shared" si="106"/>
        <v>921353</v>
      </c>
      <c r="CS164" s="713">
        <v>2215058</v>
      </c>
      <c r="CT164" s="593"/>
      <c r="CU164" s="593"/>
      <c r="CV164" s="593"/>
      <c r="CX164" s="285">
        <f t="shared" si="77"/>
        <v>459690</v>
      </c>
      <c r="CY164" s="285">
        <f t="shared" si="78"/>
        <v>264660</v>
      </c>
      <c r="CZ164" s="285">
        <f t="shared" si="79"/>
        <v>195030</v>
      </c>
      <c r="DA164" s="285">
        <f t="shared" si="80"/>
        <v>1385090</v>
      </c>
      <c r="DB164" s="285">
        <f t="shared" si="81"/>
        <v>470713</v>
      </c>
      <c r="DC164" s="285">
        <f t="shared" si="82"/>
        <v>738013.99</v>
      </c>
      <c r="DD164" s="285">
        <f t="shared" si="83"/>
        <v>596633.01</v>
      </c>
    </row>
    <row r="165" spans="1:108">
      <c r="A165" s="712">
        <v>161</v>
      </c>
      <c r="B165" s="274" t="s">
        <v>3548</v>
      </c>
      <c r="C165" s="274" t="s">
        <v>3446</v>
      </c>
      <c r="D165" s="274" t="s">
        <v>3529</v>
      </c>
      <c r="E165" s="274">
        <v>1100</v>
      </c>
      <c r="F165" s="274">
        <f t="shared" si="84"/>
        <v>0</v>
      </c>
      <c r="G165" s="274">
        <v>0</v>
      </c>
      <c r="H165" s="274">
        <v>0</v>
      </c>
      <c r="I165" s="274">
        <f t="shared" si="85"/>
        <v>0</v>
      </c>
      <c r="J165" s="274">
        <v>0</v>
      </c>
      <c r="K165" s="713">
        <v>0</v>
      </c>
      <c r="L165" s="712">
        <f t="shared" si="107"/>
        <v>0</v>
      </c>
      <c r="M165" s="274">
        <v>0</v>
      </c>
      <c r="N165" s="274">
        <v>0</v>
      </c>
      <c r="O165" s="274">
        <f t="shared" si="86"/>
        <v>0</v>
      </c>
      <c r="P165" s="274">
        <v>0</v>
      </c>
      <c r="Q165" s="713">
        <v>0</v>
      </c>
      <c r="R165" s="712">
        <v>300</v>
      </c>
      <c r="S165" s="274">
        <v>1100</v>
      </c>
      <c r="T165" s="274">
        <f t="shared" si="87"/>
        <v>340</v>
      </c>
      <c r="U165" s="274">
        <v>1740</v>
      </c>
      <c r="V165" s="274">
        <v>300</v>
      </c>
      <c r="W165" s="274">
        <v>1280</v>
      </c>
      <c r="X165" s="274">
        <f t="shared" si="88"/>
        <v>280</v>
      </c>
      <c r="Y165" s="713">
        <v>1860</v>
      </c>
      <c r="Z165" s="712">
        <v>2780</v>
      </c>
      <c r="AA165" s="274">
        <v>3340</v>
      </c>
      <c r="AB165" s="274">
        <f t="shared" si="89"/>
        <v>3860</v>
      </c>
      <c r="AC165" s="274">
        <v>9980</v>
      </c>
      <c r="AD165" s="274">
        <v>2760</v>
      </c>
      <c r="AE165" s="274">
        <v>3320</v>
      </c>
      <c r="AF165" s="274">
        <f t="shared" si="90"/>
        <v>4060</v>
      </c>
      <c r="AG165" s="713">
        <v>10140</v>
      </c>
      <c r="AH165" s="712">
        <v>4260</v>
      </c>
      <c r="AI165" s="274">
        <v>6860</v>
      </c>
      <c r="AJ165" s="274">
        <f t="shared" si="91"/>
        <v>19400</v>
      </c>
      <c r="AK165" s="274">
        <v>30520</v>
      </c>
      <c r="AL165" s="274">
        <v>4340</v>
      </c>
      <c r="AM165" s="274">
        <v>6920</v>
      </c>
      <c r="AN165" s="274">
        <f t="shared" si="92"/>
        <v>19300</v>
      </c>
      <c r="AO165" s="713">
        <v>30560</v>
      </c>
      <c r="AP165" s="712">
        <v>6520</v>
      </c>
      <c r="AQ165" s="274">
        <v>11140</v>
      </c>
      <c r="AR165" s="274">
        <f t="shared" si="93"/>
        <v>14860</v>
      </c>
      <c r="AS165" s="274">
        <v>32520</v>
      </c>
      <c r="AT165" s="274">
        <v>6500</v>
      </c>
      <c r="AU165" s="274">
        <v>11100</v>
      </c>
      <c r="AV165" s="274">
        <f t="shared" si="94"/>
        <v>14940</v>
      </c>
      <c r="AW165" s="713">
        <v>32540</v>
      </c>
      <c r="AX165" s="712">
        <v>5740</v>
      </c>
      <c r="AY165" s="274">
        <v>6060</v>
      </c>
      <c r="AZ165" s="274">
        <f t="shared" si="95"/>
        <v>8460</v>
      </c>
      <c r="BA165" s="274">
        <v>20260</v>
      </c>
      <c r="BB165" s="274">
        <v>5860</v>
      </c>
      <c r="BC165" s="274">
        <v>6060</v>
      </c>
      <c r="BD165" s="274">
        <f t="shared" si="96"/>
        <v>8480</v>
      </c>
      <c r="BE165" s="713">
        <v>20400</v>
      </c>
      <c r="BF165" s="712">
        <v>6440</v>
      </c>
      <c r="BG165" s="274">
        <v>6000</v>
      </c>
      <c r="BH165" s="274">
        <f t="shared" si="97"/>
        <v>9220</v>
      </c>
      <c r="BI165" s="274">
        <v>21660</v>
      </c>
      <c r="BJ165" s="274">
        <v>6520</v>
      </c>
      <c r="BK165" s="274">
        <v>6180</v>
      </c>
      <c r="BL165" s="274">
        <f t="shared" si="98"/>
        <v>9580</v>
      </c>
      <c r="BM165" s="713">
        <v>22280</v>
      </c>
      <c r="BN165" s="712">
        <v>7700</v>
      </c>
      <c r="BO165" s="274">
        <v>7880</v>
      </c>
      <c r="BP165" s="274">
        <f t="shared" si="99"/>
        <v>11680</v>
      </c>
      <c r="BQ165" s="274">
        <v>27260</v>
      </c>
      <c r="BR165" s="274">
        <v>7720</v>
      </c>
      <c r="BS165" s="274">
        <v>8020</v>
      </c>
      <c r="BT165" s="274">
        <f t="shared" si="100"/>
        <v>11880</v>
      </c>
      <c r="BU165" s="713">
        <v>27620</v>
      </c>
      <c r="BV165" s="712">
        <v>7920</v>
      </c>
      <c r="BW165" s="274">
        <v>8020</v>
      </c>
      <c r="BX165" s="274">
        <f t="shared" si="101"/>
        <v>11940</v>
      </c>
      <c r="BY165" s="274">
        <v>27880</v>
      </c>
      <c r="BZ165" s="274">
        <v>7840</v>
      </c>
      <c r="CA165" s="274">
        <v>8020</v>
      </c>
      <c r="CB165" s="274">
        <f t="shared" si="102"/>
        <v>12040</v>
      </c>
      <c r="CC165" s="713">
        <v>27900</v>
      </c>
      <c r="CD165" s="712">
        <v>6100</v>
      </c>
      <c r="CE165" s="274">
        <v>6580</v>
      </c>
      <c r="CF165" s="274">
        <f t="shared" si="103"/>
        <v>9480</v>
      </c>
      <c r="CG165" s="274">
        <v>22160</v>
      </c>
      <c r="CH165" s="274">
        <v>6040</v>
      </c>
      <c r="CI165" s="274">
        <v>6620</v>
      </c>
      <c r="CJ165" s="274">
        <f t="shared" si="104"/>
        <v>9580</v>
      </c>
      <c r="CK165" s="713">
        <v>22240</v>
      </c>
      <c r="CL165" s="712">
        <v>6220</v>
      </c>
      <c r="CM165" s="274">
        <v>6440</v>
      </c>
      <c r="CN165" s="274">
        <f t="shared" si="105"/>
        <v>9380</v>
      </c>
      <c r="CO165" s="274">
        <v>22040</v>
      </c>
      <c r="CP165" s="274">
        <v>6160</v>
      </c>
      <c r="CQ165" s="274">
        <v>6500</v>
      </c>
      <c r="CR165" s="274">
        <f t="shared" si="106"/>
        <v>9400</v>
      </c>
      <c r="CS165" s="713">
        <v>22060</v>
      </c>
      <c r="CT165" s="593"/>
      <c r="CU165" s="593"/>
      <c r="CV165" s="593"/>
      <c r="CX165" s="285">
        <f t="shared" ref="CX165:CX191" si="108">K165+Q165</f>
        <v>0</v>
      </c>
      <c r="CY165" s="285">
        <f t="shared" ref="CY165:CY191" si="109">I165+O165</f>
        <v>0</v>
      </c>
      <c r="CZ165" s="285">
        <f t="shared" ref="CZ165:CZ191" si="110">J165+P165</f>
        <v>0</v>
      </c>
      <c r="DA165" s="285">
        <f t="shared" ref="DA165:DA198" si="111">Y165+AG165+AO165+AW165+Q165+K165</f>
        <v>75100</v>
      </c>
      <c r="DB165" s="285">
        <f t="shared" ref="DB165:DB198" si="112">V165+AD165+AL165+AT165+N165+H165</f>
        <v>13900</v>
      </c>
      <c r="DC165" s="285">
        <f t="shared" ref="DC165:DC198" si="113">W165+AE165+AM165+AU165+O165+I165</f>
        <v>22620</v>
      </c>
      <c r="DD165" s="285">
        <f t="shared" ref="DD165:DD198" si="114">X165+AF165+AN165+AV165+P165+J165</f>
        <v>38580</v>
      </c>
    </row>
    <row r="166" spans="1:108">
      <c r="A166" s="712">
        <v>162</v>
      </c>
      <c r="B166" s="274" t="s">
        <v>3549</v>
      </c>
      <c r="C166" s="274" t="s">
        <v>3437</v>
      </c>
      <c r="D166" s="274" t="s">
        <v>3530</v>
      </c>
      <c r="E166" s="274">
        <v>1000</v>
      </c>
      <c r="F166" s="274">
        <f t="shared" si="84"/>
        <v>0</v>
      </c>
      <c r="G166" s="274">
        <v>0</v>
      </c>
      <c r="H166" s="274">
        <v>0</v>
      </c>
      <c r="I166" s="274">
        <f t="shared" si="85"/>
        <v>0</v>
      </c>
      <c r="J166" s="274">
        <v>0</v>
      </c>
      <c r="K166" s="713">
        <v>0</v>
      </c>
      <c r="L166" s="712">
        <f t="shared" si="107"/>
        <v>0</v>
      </c>
      <c r="M166" s="274">
        <v>0</v>
      </c>
      <c r="N166" s="274">
        <v>0</v>
      </c>
      <c r="O166" s="274">
        <f t="shared" si="86"/>
        <v>0</v>
      </c>
      <c r="P166" s="274">
        <v>0</v>
      </c>
      <c r="Q166" s="713">
        <v>0</v>
      </c>
      <c r="R166" s="712">
        <v>0</v>
      </c>
      <c r="S166" s="274">
        <v>0</v>
      </c>
      <c r="T166" s="274">
        <f t="shared" si="87"/>
        <v>0</v>
      </c>
      <c r="U166" s="274">
        <v>0</v>
      </c>
      <c r="V166" s="274">
        <v>0</v>
      </c>
      <c r="W166" s="274">
        <v>0</v>
      </c>
      <c r="X166" s="274">
        <f t="shared" si="88"/>
        <v>0</v>
      </c>
      <c r="Y166" s="713">
        <v>0</v>
      </c>
      <c r="Z166" s="712">
        <v>0</v>
      </c>
      <c r="AA166" s="274">
        <v>0</v>
      </c>
      <c r="AB166" s="274">
        <f t="shared" si="89"/>
        <v>0</v>
      </c>
      <c r="AC166" s="274">
        <v>0</v>
      </c>
      <c r="AD166" s="274">
        <v>0</v>
      </c>
      <c r="AE166" s="274">
        <v>0</v>
      </c>
      <c r="AF166" s="274">
        <f t="shared" si="90"/>
        <v>0</v>
      </c>
      <c r="AG166" s="713">
        <v>0</v>
      </c>
      <c r="AH166" s="712">
        <v>19074</v>
      </c>
      <c r="AI166" s="274">
        <v>13392</v>
      </c>
      <c r="AJ166" s="274">
        <f t="shared" si="91"/>
        <v>22788</v>
      </c>
      <c r="AK166" s="274">
        <v>55254</v>
      </c>
      <c r="AL166" s="274">
        <v>19128</v>
      </c>
      <c r="AM166" s="274">
        <v>13674</v>
      </c>
      <c r="AN166" s="274">
        <f t="shared" si="92"/>
        <v>23130</v>
      </c>
      <c r="AO166" s="713">
        <v>55932</v>
      </c>
      <c r="AP166" s="712">
        <v>41196</v>
      </c>
      <c r="AQ166" s="274">
        <v>31188</v>
      </c>
      <c r="AR166" s="274">
        <f t="shared" si="93"/>
        <v>51180</v>
      </c>
      <c r="AS166" s="274">
        <v>123564</v>
      </c>
      <c r="AT166" s="274">
        <v>41418</v>
      </c>
      <c r="AU166" s="274">
        <v>32004</v>
      </c>
      <c r="AV166" s="274">
        <f t="shared" si="94"/>
        <v>51984</v>
      </c>
      <c r="AW166" s="713">
        <v>125406</v>
      </c>
      <c r="AX166" s="712">
        <v>43830</v>
      </c>
      <c r="AY166" s="274">
        <v>31488</v>
      </c>
      <c r="AZ166" s="274">
        <f t="shared" si="95"/>
        <v>56568</v>
      </c>
      <c r="BA166" s="274">
        <v>131886</v>
      </c>
      <c r="BB166" s="274">
        <v>43968</v>
      </c>
      <c r="BC166" s="274">
        <v>32184</v>
      </c>
      <c r="BD166" s="274">
        <f t="shared" si="96"/>
        <v>57078</v>
      </c>
      <c r="BE166" s="713">
        <v>133230</v>
      </c>
      <c r="BF166" s="712">
        <v>41934</v>
      </c>
      <c r="BG166" s="274">
        <v>25326</v>
      </c>
      <c r="BH166" s="274">
        <f t="shared" si="97"/>
        <v>58194</v>
      </c>
      <c r="BI166" s="274">
        <v>125454</v>
      </c>
      <c r="BJ166" s="274">
        <v>42060</v>
      </c>
      <c r="BK166" s="274">
        <v>25968</v>
      </c>
      <c r="BL166" s="274">
        <f t="shared" si="98"/>
        <v>58662</v>
      </c>
      <c r="BM166" s="713">
        <v>126690</v>
      </c>
      <c r="BN166" s="712">
        <v>50334</v>
      </c>
      <c r="BO166" s="274">
        <v>32670</v>
      </c>
      <c r="BP166" s="274">
        <f t="shared" si="99"/>
        <v>68418</v>
      </c>
      <c r="BQ166" s="274">
        <v>151422</v>
      </c>
      <c r="BR166" s="274">
        <v>50664</v>
      </c>
      <c r="BS166" s="274">
        <v>33852</v>
      </c>
      <c r="BT166" s="274">
        <f t="shared" si="100"/>
        <v>69138</v>
      </c>
      <c r="BU166" s="713">
        <v>153654</v>
      </c>
      <c r="BV166" s="712">
        <v>42342</v>
      </c>
      <c r="BW166" s="274">
        <v>30900</v>
      </c>
      <c r="BX166" s="274">
        <f t="shared" si="101"/>
        <v>71868</v>
      </c>
      <c r="BY166" s="274">
        <v>145110</v>
      </c>
      <c r="BZ166" s="274">
        <v>42690</v>
      </c>
      <c r="CA166" s="274">
        <v>32028</v>
      </c>
      <c r="CB166" s="274">
        <f t="shared" si="102"/>
        <v>72774</v>
      </c>
      <c r="CC166" s="713">
        <v>147492</v>
      </c>
      <c r="CD166" s="712">
        <v>37254</v>
      </c>
      <c r="CE166" s="274">
        <v>31122</v>
      </c>
      <c r="CF166" s="274">
        <f t="shared" si="103"/>
        <v>62784</v>
      </c>
      <c r="CG166" s="274">
        <v>131160</v>
      </c>
      <c r="CH166" s="274">
        <v>37644</v>
      </c>
      <c r="CI166" s="274">
        <v>32538</v>
      </c>
      <c r="CJ166" s="274">
        <f t="shared" si="104"/>
        <v>63930</v>
      </c>
      <c r="CK166" s="713">
        <v>134112</v>
      </c>
      <c r="CL166" s="712">
        <v>44946</v>
      </c>
      <c r="CM166" s="274">
        <v>41376</v>
      </c>
      <c r="CN166" s="274">
        <f t="shared" si="105"/>
        <v>66876</v>
      </c>
      <c r="CO166" s="274">
        <v>153198</v>
      </c>
      <c r="CP166" s="274">
        <v>45636</v>
      </c>
      <c r="CQ166" s="274">
        <v>43956</v>
      </c>
      <c r="CR166" s="274">
        <f t="shared" si="106"/>
        <v>68844</v>
      </c>
      <c r="CS166" s="713">
        <v>158436</v>
      </c>
      <c r="CT166" s="593"/>
      <c r="CU166" s="593"/>
      <c r="CV166" s="593"/>
      <c r="CX166" s="285">
        <f t="shared" si="108"/>
        <v>0</v>
      </c>
      <c r="CY166" s="285">
        <f t="shared" si="109"/>
        <v>0</v>
      </c>
      <c r="CZ166" s="285">
        <f t="shared" si="110"/>
        <v>0</v>
      </c>
      <c r="DA166" s="285">
        <f t="shared" si="111"/>
        <v>181338</v>
      </c>
      <c r="DB166" s="285">
        <f t="shared" si="112"/>
        <v>60546</v>
      </c>
      <c r="DC166" s="285">
        <f t="shared" si="113"/>
        <v>45678</v>
      </c>
      <c r="DD166" s="285">
        <f t="shared" si="114"/>
        <v>75114</v>
      </c>
    </row>
    <row r="167" spans="1:108">
      <c r="A167" s="712">
        <v>163</v>
      </c>
      <c r="B167" s="274" t="s">
        <v>2354</v>
      </c>
      <c r="C167" s="274" t="s">
        <v>2355</v>
      </c>
      <c r="D167" s="274" t="s">
        <v>3532</v>
      </c>
      <c r="E167" s="274">
        <v>15000</v>
      </c>
      <c r="F167" s="274">
        <f t="shared" si="84"/>
        <v>3430802</v>
      </c>
      <c r="G167" s="274">
        <v>2441498</v>
      </c>
      <c r="H167" s="274">
        <v>5872300</v>
      </c>
      <c r="I167" s="274">
        <f t="shared" si="85"/>
        <v>3891506.2371999999</v>
      </c>
      <c r="J167" s="274">
        <v>2742024.6137999999</v>
      </c>
      <c r="K167" s="713">
        <v>6633530.8509999998</v>
      </c>
      <c r="L167" s="712">
        <f t="shared" si="107"/>
        <v>1893971.7745000003</v>
      </c>
      <c r="M167" s="274">
        <v>1572096</v>
      </c>
      <c r="N167" s="274">
        <v>3466067.7745000003</v>
      </c>
      <c r="O167" s="274">
        <f t="shared" si="86"/>
        <v>2163602.9028000003</v>
      </c>
      <c r="P167" s="274">
        <v>1611373.8</v>
      </c>
      <c r="Q167" s="713">
        <v>3774976.7028000001</v>
      </c>
      <c r="R167" s="712">
        <v>1179618</v>
      </c>
      <c r="S167" s="274">
        <v>1439559</v>
      </c>
      <c r="T167" s="274">
        <f t="shared" si="87"/>
        <v>1830923</v>
      </c>
      <c r="U167" s="274">
        <v>4450100</v>
      </c>
      <c r="V167" s="274">
        <v>1386237.7</v>
      </c>
      <c r="W167" s="274">
        <v>1687057</v>
      </c>
      <c r="X167" s="274">
        <f t="shared" si="88"/>
        <v>2244593.8922999995</v>
      </c>
      <c r="Y167" s="713">
        <v>5317888.5922999997</v>
      </c>
      <c r="Z167" s="712">
        <v>942990</v>
      </c>
      <c r="AA167" s="274">
        <v>1247321</v>
      </c>
      <c r="AB167" s="274">
        <f t="shared" si="89"/>
        <v>1536299</v>
      </c>
      <c r="AC167" s="274">
        <v>3726610</v>
      </c>
      <c r="AD167" s="274">
        <v>1149400.5</v>
      </c>
      <c r="AE167" s="274">
        <v>1575621</v>
      </c>
      <c r="AF167" s="274">
        <f t="shared" si="90"/>
        <v>1973287.4243999999</v>
      </c>
      <c r="AG167" s="713">
        <v>4698308.9243999999</v>
      </c>
      <c r="AH167" s="712">
        <v>1151470</v>
      </c>
      <c r="AI167" s="274">
        <v>1285639</v>
      </c>
      <c r="AJ167" s="274">
        <f t="shared" si="91"/>
        <v>1775601</v>
      </c>
      <c r="AK167" s="274">
        <v>4212710</v>
      </c>
      <c r="AL167" s="274">
        <v>1495040.5</v>
      </c>
      <c r="AM167" s="274">
        <v>1687545</v>
      </c>
      <c r="AN167" s="274">
        <f t="shared" si="92"/>
        <v>2329464.3613</v>
      </c>
      <c r="AO167" s="713">
        <v>5512049.8613</v>
      </c>
      <c r="AP167" s="712">
        <v>435400</v>
      </c>
      <c r="AQ167" s="274">
        <v>637810</v>
      </c>
      <c r="AR167" s="274">
        <f t="shared" si="93"/>
        <v>759670</v>
      </c>
      <c r="AS167" s="274">
        <v>1832880</v>
      </c>
      <c r="AT167" s="274">
        <v>838327.39999999991</v>
      </c>
      <c r="AU167" s="274">
        <v>1178626</v>
      </c>
      <c r="AV167" s="274">
        <f t="shared" si="94"/>
        <v>1465405.2710000002</v>
      </c>
      <c r="AW167" s="713">
        <v>3482358.6710000001</v>
      </c>
      <c r="AX167" s="712">
        <v>147770</v>
      </c>
      <c r="AY167" s="274">
        <v>196360</v>
      </c>
      <c r="AZ167" s="274">
        <f t="shared" si="95"/>
        <v>231080</v>
      </c>
      <c r="BA167" s="274">
        <v>575210</v>
      </c>
      <c r="BB167" s="274">
        <v>477191</v>
      </c>
      <c r="BC167" s="274">
        <v>670990</v>
      </c>
      <c r="BD167" s="274">
        <f t="shared" si="96"/>
        <v>880596.46790000005</v>
      </c>
      <c r="BE167" s="713">
        <v>2028777.4679</v>
      </c>
      <c r="BF167" s="712">
        <v>548890</v>
      </c>
      <c r="BG167" s="274">
        <v>542870</v>
      </c>
      <c r="BH167" s="274">
        <f t="shared" si="97"/>
        <v>750330</v>
      </c>
      <c r="BI167" s="274">
        <v>1842090</v>
      </c>
      <c r="BJ167" s="274">
        <v>1098787.8999999999</v>
      </c>
      <c r="BK167" s="274">
        <v>993681</v>
      </c>
      <c r="BL167" s="274">
        <f t="shared" si="98"/>
        <v>1406010.0883000004</v>
      </c>
      <c r="BM167" s="713">
        <v>3498478.9883000003</v>
      </c>
      <c r="BN167" s="712">
        <v>656746</v>
      </c>
      <c r="BO167" s="274">
        <v>803089</v>
      </c>
      <c r="BP167" s="274">
        <f t="shared" si="99"/>
        <v>1032485</v>
      </c>
      <c r="BQ167" s="274">
        <v>2492320</v>
      </c>
      <c r="BR167" s="274">
        <v>1215252.2</v>
      </c>
      <c r="BS167" s="274">
        <v>1375980</v>
      </c>
      <c r="BT167" s="274">
        <f t="shared" si="100"/>
        <v>1647292.2171999998</v>
      </c>
      <c r="BU167" s="713">
        <v>4238524.4172</v>
      </c>
      <c r="BV167" s="712">
        <v>224370</v>
      </c>
      <c r="BW167" s="274">
        <v>323920</v>
      </c>
      <c r="BX167" s="274">
        <f t="shared" si="101"/>
        <v>412820</v>
      </c>
      <c r="BY167" s="274">
        <v>961110</v>
      </c>
      <c r="BZ167" s="274">
        <v>697810</v>
      </c>
      <c r="CA167" s="274">
        <v>737869</v>
      </c>
      <c r="CB167" s="274">
        <f t="shared" si="102"/>
        <v>1046618.5466</v>
      </c>
      <c r="CC167" s="713">
        <v>2482297.5466</v>
      </c>
      <c r="CD167" s="712">
        <v>175980</v>
      </c>
      <c r="CE167" s="274">
        <v>177660</v>
      </c>
      <c r="CF167" s="274">
        <f t="shared" si="103"/>
        <v>242960</v>
      </c>
      <c r="CG167" s="274">
        <v>596600</v>
      </c>
      <c r="CH167" s="274">
        <v>249611</v>
      </c>
      <c r="CI167" s="274">
        <v>221634</v>
      </c>
      <c r="CJ167" s="274">
        <f t="shared" si="104"/>
        <v>331955.06279999996</v>
      </c>
      <c r="CK167" s="713">
        <v>803200.06279999996</v>
      </c>
      <c r="CL167" s="712">
        <v>204810</v>
      </c>
      <c r="CM167" s="274">
        <v>308220</v>
      </c>
      <c r="CN167" s="274">
        <f t="shared" si="105"/>
        <v>369010</v>
      </c>
      <c r="CO167" s="274">
        <v>882040</v>
      </c>
      <c r="CP167" s="274">
        <v>250253</v>
      </c>
      <c r="CQ167" s="274">
        <v>372246</v>
      </c>
      <c r="CR167" s="274">
        <f t="shared" si="106"/>
        <v>435250</v>
      </c>
      <c r="CS167" s="713">
        <v>1057749</v>
      </c>
      <c r="CT167" s="593"/>
      <c r="CU167" s="593"/>
      <c r="CV167" s="593"/>
      <c r="CX167" s="285">
        <f t="shared" si="108"/>
        <v>10408507.5538</v>
      </c>
      <c r="CY167" s="285">
        <f t="shared" si="109"/>
        <v>6055109.1400000006</v>
      </c>
      <c r="CZ167" s="285">
        <f t="shared" si="110"/>
        <v>4353398.4138000002</v>
      </c>
      <c r="DA167" s="285">
        <f t="shared" si="111"/>
        <v>29419113.6028</v>
      </c>
      <c r="DB167" s="285">
        <f t="shared" si="112"/>
        <v>14207373.874499999</v>
      </c>
      <c r="DC167" s="285">
        <f t="shared" si="113"/>
        <v>12183958.140000001</v>
      </c>
      <c r="DD167" s="285">
        <f t="shared" si="114"/>
        <v>12366149.3628</v>
      </c>
    </row>
    <row r="168" spans="1:108">
      <c r="A168" s="712">
        <v>164</v>
      </c>
      <c r="B168" s="274" t="s">
        <v>2389</v>
      </c>
      <c r="C168" s="274" t="s">
        <v>2390</v>
      </c>
      <c r="D168" s="274" t="s">
        <v>3530</v>
      </c>
      <c r="E168" s="274">
        <v>1805</v>
      </c>
      <c r="F168" s="274">
        <f t="shared" si="84"/>
        <v>0</v>
      </c>
      <c r="G168" s="274">
        <v>0</v>
      </c>
      <c r="H168" s="274">
        <v>0</v>
      </c>
      <c r="I168" s="274">
        <f t="shared" si="85"/>
        <v>0</v>
      </c>
      <c r="J168" s="274">
        <v>0</v>
      </c>
      <c r="K168" s="713">
        <v>0</v>
      </c>
      <c r="L168" s="712">
        <f t="shared" si="107"/>
        <v>0</v>
      </c>
      <c r="M168" s="274">
        <v>0</v>
      </c>
      <c r="N168" s="274">
        <v>0</v>
      </c>
      <c r="O168" s="274">
        <f t="shared" si="86"/>
        <v>0</v>
      </c>
      <c r="P168" s="274">
        <v>0</v>
      </c>
      <c r="Q168" s="713">
        <v>0</v>
      </c>
      <c r="R168" s="712">
        <v>0</v>
      </c>
      <c r="S168" s="274">
        <v>0</v>
      </c>
      <c r="T168" s="274">
        <f t="shared" si="87"/>
        <v>0</v>
      </c>
      <c r="U168" s="274">
        <v>0</v>
      </c>
      <c r="V168" s="274">
        <v>0</v>
      </c>
      <c r="W168" s="274">
        <v>0</v>
      </c>
      <c r="X168" s="274">
        <f t="shared" si="88"/>
        <v>0</v>
      </c>
      <c r="Y168" s="713">
        <v>0</v>
      </c>
      <c r="Z168" s="712">
        <v>52140</v>
      </c>
      <c r="AA168" s="274">
        <v>69720</v>
      </c>
      <c r="AB168" s="274">
        <f t="shared" si="89"/>
        <v>60060</v>
      </c>
      <c r="AC168" s="274">
        <v>181920</v>
      </c>
      <c r="AD168" s="274">
        <v>53220</v>
      </c>
      <c r="AE168" s="274">
        <v>71700</v>
      </c>
      <c r="AF168" s="274">
        <f t="shared" si="90"/>
        <v>61620</v>
      </c>
      <c r="AG168" s="713">
        <v>186540</v>
      </c>
      <c r="AH168" s="712">
        <v>57240</v>
      </c>
      <c r="AI168" s="274">
        <v>83220</v>
      </c>
      <c r="AJ168" s="274">
        <f t="shared" si="91"/>
        <v>79620</v>
      </c>
      <c r="AK168" s="274">
        <v>220080</v>
      </c>
      <c r="AL168" s="274">
        <v>58920</v>
      </c>
      <c r="AM168" s="274">
        <v>86100</v>
      </c>
      <c r="AN168" s="274">
        <f t="shared" si="92"/>
        <v>81300</v>
      </c>
      <c r="AO168" s="713">
        <v>226320</v>
      </c>
      <c r="AP168" s="712">
        <v>47640</v>
      </c>
      <c r="AQ168" s="274">
        <v>74280</v>
      </c>
      <c r="AR168" s="274">
        <f t="shared" si="93"/>
        <v>73380</v>
      </c>
      <c r="AS168" s="274">
        <v>195300</v>
      </c>
      <c r="AT168" s="274">
        <v>49200</v>
      </c>
      <c r="AU168" s="274">
        <v>77580</v>
      </c>
      <c r="AV168" s="274">
        <f t="shared" si="94"/>
        <v>75000</v>
      </c>
      <c r="AW168" s="713">
        <v>201780</v>
      </c>
      <c r="AX168" s="712">
        <v>27000</v>
      </c>
      <c r="AY168" s="274">
        <v>47220</v>
      </c>
      <c r="AZ168" s="274">
        <f t="shared" si="95"/>
        <v>34140</v>
      </c>
      <c r="BA168" s="274">
        <v>108360</v>
      </c>
      <c r="BB168" s="274">
        <v>29340</v>
      </c>
      <c r="BC168" s="274">
        <v>51300</v>
      </c>
      <c r="BD168" s="274">
        <f t="shared" si="96"/>
        <v>36420</v>
      </c>
      <c r="BE168" s="713">
        <v>117060</v>
      </c>
      <c r="BF168" s="712">
        <v>4800</v>
      </c>
      <c r="BG168" s="274">
        <v>5100</v>
      </c>
      <c r="BH168" s="274">
        <f t="shared" si="97"/>
        <v>5580</v>
      </c>
      <c r="BI168" s="274">
        <v>15480</v>
      </c>
      <c r="BJ168" s="274">
        <v>5160</v>
      </c>
      <c r="BK168" s="274">
        <v>5700</v>
      </c>
      <c r="BL168" s="274">
        <f t="shared" si="98"/>
        <v>5580</v>
      </c>
      <c r="BM168" s="713">
        <v>16440</v>
      </c>
      <c r="BN168" s="712">
        <v>2220</v>
      </c>
      <c r="BO168" s="274">
        <v>5940</v>
      </c>
      <c r="BP168" s="274">
        <f t="shared" si="99"/>
        <v>5580</v>
      </c>
      <c r="BQ168" s="274">
        <v>13740</v>
      </c>
      <c r="BR168" s="274">
        <v>2160</v>
      </c>
      <c r="BS168" s="274">
        <v>6000</v>
      </c>
      <c r="BT168" s="274">
        <f t="shared" si="100"/>
        <v>5880</v>
      </c>
      <c r="BU168" s="713">
        <v>14040</v>
      </c>
      <c r="BV168" s="712">
        <v>2820</v>
      </c>
      <c r="BW168" s="274">
        <v>7500</v>
      </c>
      <c r="BX168" s="274">
        <f t="shared" si="101"/>
        <v>7440</v>
      </c>
      <c r="BY168" s="274">
        <v>17760</v>
      </c>
      <c r="BZ168" s="274">
        <v>3120</v>
      </c>
      <c r="CA168" s="274">
        <v>8040</v>
      </c>
      <c r="CB168" s="274">
        <f t="shared" si="102"/>
        <v>6960</v>
      </c>
      <c r="CC168" s="713">
        <v>18120</v>
      </c>
      <c r="CD168" s="712">
        <v>4200</v>
      </c>
      <c r="CE168" s="274">
        <v>9480</v>
      </c>
      <c r="CF168" s="274">
        <f t="shared" si="103"/>
        <v>7440</v>
      </c>
      <c r="CG168" s="274">
        <v>21120</v>
      </c>
      <c r="CH168" s="274">
        <v>4380</v>
      </c>
      <c r="CI168" s="274">
        <v>9360</v>
      </c>
      <c r="CJ168" s="274">
        <f t="shared" si="104"/>
        <v>7680</v>
      </c>
      <c r="CK168" s="713">
        <v>21420</v>
      </c>
      <c r="CL168" s="712">
        <v>3420</v>
      </c>
      <c r="CM168" s="274">
        <v>13140</v>
      </c>
      <c r="CN168" s="274">
        <f t="shared" si="105"/>
        <v>9540</v>
      </c>
      <c r="CO168" s="274">
        <v>26100</v>
      </c>
      <c r="CP168" s="274">
        <v>3120</v>
      </c>
      <c r="CQ168" s="274">
        <v>13140</v>
      </c>
      <c r="CR168" s="274">
        <f t="shared" si="106"/>
        <v>10260</v>
      </c>
      <c r="CS168" s="713">
        <v>26520</v>
      </c>
      <c r="CT168" s="593"/>
      <c r="CU168" s="593"/>
      <c r="CV168" s="593"/>
      <c r="CX168" s="285">
        <f t="shared" si="108"/>
        <v>0</v>
      </c>
      <c r="CY168" s="285">
        <f t="shared" si="109"/>
        <v>0</v>
      </c>
      <c r="CZ168" s="285">
        <f t="shared" si="110"/>
        <v>0</v>
      </c>
      <c r="DA168" s="285">
        <f t="shared" si="111"/>
        <v>614640</v>
      </c>
      <c r="DB168" s="285">
        <f t="shared" si="112"/>
        <v>161340</v>
      </c>
      <c r="DC168" s="285">
        <f t="shared" si="113"/>
        <v>235380</v>
      </c>
      <c r="DD168" s="285">
        <f t="shared" si="114"/>
        <v>217920</v>
      </c>
    </row>
    <row r="169" spans="1:108">
      <c r="A169" s="712">
        <v>165</v>
      </c>
      <c r="B169" s="274" t="s">
        <v>2403</v>
      </c>
      <c r="C169" s="274" t="s">
        <v>2404</v>
      </c>
      <c r="D169" s="274" t="s">
        <v>3530</v>
      </c>
      <c r="E169" s="274">
        <v>9610</v>
      </c>
      <c r="F169" s="274">
        <f t="shared" si="84"/>
        <v>73182</v>
      </c>
      <c r="G169" s="274">
        <v>50419.199999999997</v>
      </c>
      <c r="H169" s="274">
        <v>123601.2</v>
      </c>
      <c r="I169" s="274">
        <f t="shared" si="85"/>
        <v>75453.1391</v>
      </c>
      <c r="J169" s="274">
        <v>51983.9159</v>
      </c>
      <c r="K169" s="713">
        <v>127437.05499999999</v>
      </c>
      <c r="L169" s="712">
        <f t="shared" si="107"/>
        <v>34008</v>
      </c>
      <c r="M169" s="274">
        <v>32352</v>
      </c>
      <c r="N169" s="274">
        <v>66360</v>
      </c>
      <c r="O169" s="274">
        <f t="shared" si="86"/>
        <v>35063.408599999995</v>
      </c>
      <c r="P169" s="274">
        <v>33356.016080000001</v>
      </c>
      <c r="Q169" s="713">
        <v>68419.424679999996</v>
      </c>
      <c r="R169" s="712">
        <v>7344</v>
      </c>
      <c r="S169" s="274">
        <v>9384</v>
      </c>
      <c r="T169" s="274">
        <f t="shared" si="87"/>
        <v>12216</v>
      </c>
      <c r="U169" s="274">
        <v>28944</v>
      </c>
      <c r="V169" s="274">
        <v>7571.9146300000002</v>
      </c>
      <c r="W169" s="274">
        <v>9675.2242499999993</v>
      </c>
      <c r="X169" s="274">
        <f t="shared" si="88"/>
        <v>12595.1129</v>
      </c>
      <c r="Y169" s="713">
        <v>29842.251779999999</v>
      </c>
      <c r="Z169" s="712">
        <v>255201.693</v>
      </c>
      <c r="AA169" s="274">
        <v>268566.3702</v>
      </c>
      <c r="AB169" s="274">
        <f t="shared" si="89"/>
        <v>363391.93680000002</v>
      </c>
      <c r="AC169" s="274">
        <v>887160</v>
      </c>
      <c r="AD169" s="274">
        <v>258968.65900000001</v>
      </c>
      <c r="AE169" s="274">
        <v>272530.60879999999</v>
      </c>
      <c r="AF169" s="274">
        <f t="shared" si="90"/>
        <v>368755.87110000005</v>
      </c>
      <c r="AG169" s="713">
        <v>900255.13890000002</v>
      </c>
      <c r="AH169" s="712">
        <v>425665.2</v>
      </c>
      <c r="AI169" s="274">
        <v>737236.8</v>
      </c>
      <c r="AJ169" s="274">
        <f t="shared" si="91"/>
        <v>511078.80000000005</v>
      </c>
      <c r="AK169" s="274">
        <v>1673980.8</v>
      </c>
      <c r="AL169" s="274">
        <v>434735.69620000001</v>
      </c>
      <c r="AM169" s="274">
        <v>752946.57279999997</v>
      </c>
      <c r="AN169" s="274">
        <f t="shared" si="92"/>
        <v>521969.37100000004</v>
      </c>
      <c r="AO169" s="713">
        <v>1709651.64</v>
      </c>
      <c r="AP169" s="712">
        <v>464758.8</v>
      </c>
      <c r="AQ169" s="274">
        <v>743878.8</v>
      </c>
      <c r="AR169" s="274">
        <f t="shared" si="93"/>
        <v>525332.39999999991</v>
      </c>
      <c r="AS169" s="274">
        <v>1733970</v>
      </c>
      <c r="AT169" s="274">
        <v>476012.076</v>
      </c>
      <c r="AU169" s="274">
        <v>761890.45129999996</v>
      </c>
      <c r="AV169" s="274">
        <f t="shared" si="94"/>
        <v>538052.35270000005</v>
      </c>
      <c r="AW169" s="713">
        <v>1775954.88</v>
      </c>
      <c r="AX169" s="712">
        <v>695316</v>
      </c>
      <c r="AY169" s="274">
        <v>1140384</v>
      </c>
      <c r="AZ169" s="274">
        <f t="shared" si="95"/>
        <v>877980</v>
      </c>
      <c r="BA169" s="274">
        <v>2713680</v>
      </c>
      <c r="BB169" s="274">
        <v>712859.9865</v>
      </c>
      <c r="BC169" s="274">
        <v>1169157.797</v>
      </c>
      <c r="BD169" s="274">
        <f t="shared" si="96"/>
        <v>900132.90649999981</v>
      </c>
      <c r="BE169" s="713">
        <v>2782150.69</v>
      </c>
      <c r="BF169" s="712">
        <v>26952</v>
      </c>
      <c r="BG169" s="274">
        <v>39084</v>
      </c>
      <c r="BH169" s="274">
        <f t="shared" si="97"/>
        <v>35568</v>
      </c>
      <c r="BI169" s="274">
        <v>101604</v>
      </c>
      <c r="BJ169" s="274">
        <v>27825.031480000001</v>
      </c>
      <c r="BK169" s="274">
        <v>40350.01225</v>
      </c>
      <c r="BL169" s="274">
        <f t="shared" si="98"/>
        <v>36720.126269999993</v>
      </c>
      <c r="BM169" s="713">
        <v>104895.17</v>
      </c>
      <c r="BN169" s="712">
        <v>10224</v>
      </c>
      <c r="BO169" s="274">
        <v>17544</v>
      </c>
      <c r="BP169" s="274">
        <f t="shared" si="99"/>
        <v>17976</v>
      </c>
      <c r="BQ169" s="274">
        <v>45744</v>
      </c>
      <c r="BR169" s="274">
        <v>10662.678669999999</v>
      </c>
      <c r="BS169" s="274">
        <v>18296.756130000002</v>
      </c>
      <c r="BT169" s="274">
        <f t="shared" si="100"/>
        <v>18747.2952</v>
      </c>
      <c r="BU169" s="713">
        <v>47706.73</v>
      </c>
      <c r="BV169" s="712">
        <v>14784</v>
      </c>
      <c r="BW169" s="274">
        <v>24900</v>
      </c>
      <c r="BX169" s="274">
        <f t="shared" si="101"/>
        <v>27312</v>
      </c>
      <c r="BY169" s="274">
        <v>66996</v>
      </c>
      <c r="BZ169" s="274">
        <v>15462</v>
      </c>
      <c r="CA169" s="274">
        <v>26042</v>
      </c>
      <c r="CB169" s="274">
        <f t="shared" si="102"/>
        <v>28565</v>
      </c>
      <c r="CC169" s="713">
        <v>70069</v>
      </c>
      <c r="CD169" s="712">
        <v>12648</v>
      </c>
      <c r="CE169" s="274">
        <v>21216</v>
      </c>
      <c r="CF169" s="274">
        <f t="shared" si="103"/>
        <v>22788</v>
      </c>
      <c r="CG169" s="274">
        <v>56652</v>
      </c>
      <c r="CH169" s="274">
        <v>13123.19875</v>
      </c>
      <c r="CI169" s="274">
        <v>22013.10757</v>
      </c>
      <c r="CJ169" s="274">
        <f t="shared" si="104"/>
        <v>23644.17368</v>
      </c>
      <c r="CK169" s="713">
        <v>58780.480000000003</v>
      </c>
      <c r="CL169" s="712">
        <v>18852</v>
      </c>
      <c r="CM169" s="274">
        <v>26124</v>
      </c>
      <c r="CN169" s="274">
        <f t="shared" si="105"/>
        <v>30636</v>
      </c>
      <c r="CO169" s="274">
        <v>75612</v>
      </c>
      <c r="CP169" s="274">
        <v>19517.136310000002</v>
      </c>
      <c r="CQ169" s="274">
        <v>27045.707030000001</v>
      </c>
      <c r="CR169" s="274">
        <f t="shared" si="106"/>
        <v>31716.896660000002</v>
      </c>
      <c r="CS169" s="713">
        <v>78279.740000000005</v>
      </c>
      <c r="CT169" s="593"/>
      <c r="CU169" s="593"/>
      <c r="CV169" s="593"/>
      <c r="CX169" s="285">
        <f t="shared" si="108"/>
        <v>195856.47967999999</v>
      </c>
      <c r="CY169" s="285">
        <f t="shared" si="109"/>
        <v>110516.5477</v>
      </c>
      <c r="CZ169" s="285">
        <f t="shared" si="110"/>
        <v>85339.931979999994</v>
      </c>
      <c r="DA169" s="285">
        <f t="shared" si="111"/>
        <v>4611560.3903599996</v>
      </c>
      <c r="DB169" s="285">
        <f t="shared" si="112"/>
        <v>1367249.54583</v>
      </c>
      <c r="DC169" s="285">
        <f t="shared" si="113"/>
        <v>1907559.40485</v>
      </c>
      <c r="DD169" s="285">
        <f t="shared" si="114"/>
        <v>1526712.63968</v>
      </c>
    </row>
    <row r="170" spans="1:108">
      <c r="A170" s="712">
        <v>166</v>
      </c>
      <c r="B170" s="274" t="s">
        <v>2407</v>
      </c>
      <c r="C170" s="274" t="s">
        <v>1080</v>
      </c>
      <c r="D170" s="274" t="s">
        <v>3532</v>
      </c>
      <c r="E170" s="274">
        <v>21000</v>
      </c>
      <c r="F170" s="274">
        <f t="shared" si="84"/>
        <v>4753200</v>
      </c>
      <c r="G170" s="274">
        <v>0</v>
      </c>
      <c r="H170" s="274">
        <v>4753200</v>
      </c>
      <c r="I170" s="274">
        <f>K170-J170</f>
        <v>4878537.41</v>
      </c>
      <c r="J170" s="274">
        <v>0</v>
      </c>
      <c r="K170" s="713">
        <v>4878537.41</v>
      </c>
      <c r="L170" s="712">
        <f t="shared" si="107"/>
        <v>5212200</v>
      </c>
      <c r="M170" s="274">
        <v>0</v>
      </c>
      <c r="N170" s="274">
        <v>5212200</v>
      </c>
      <c r="O170" s="274">
        <f t="shared" si="86"/>
        <v>5336194.01</v>
      </c>
      <c r="P170" s="274">
        <v>0</v>
      </c>
      <c r="Q170" s="713">
        <v>5336194.01</v>
      </c>
      <c r="R170" s="712">
        <v>1242990</v>
      </c>
      <c r="S170" s="274">
        <v>1765530</v>
      </c>
      <c r="T170" s="274">
        <f t="shared" si="87"/>
        <v>2026880</v>
      </c>
      <c r="U170" s="274">
        <v>5035400</v>
      </c>
      <c r="V170" s="274">
        <v>1278949</v>
      </c>
      <c r="W170" s="274">
        <v>1817930</v>
      </c>
      <c r="X170" s="274">
        <f t="shared" si="88"/>
        <v>2083610.0300000003</v>
      </c>
      <c r="Y170" s="713">
        <v>5180489.03</v>
      </c>
      <c r="Z170" s="712">
        <v>1296010</v>
      </c>
      <c r="AA170" s="274">
        <v>1684760</v>
      </c>
      <c r="AB170" s="274">
        <f t="shared" si="89"/>
        <v>2069430</v>
      </c>
      <c r="AC170" s="274">
        <v>5050200</v>
      </c>
      <c r="AD170" s="274">
        <v>1312847.5</v>
      </c>
      <c r="AE170" s="274">
        <v>1700190</v>
      </c>
      <c r="AF170" s="274">
        <f t="shared" si="90"/>
        <v>2090479.1100000003</v>
      </c>
      <c r="AG170" s="713">
        <v>5103516.6100000003</v>
      </c>
      <c r="AH170" s="712">
        <v>1170450</v>
      </c>
      <c r="AI170" s="274">
        <v>1707260</v>
      </c>
      <c r="AJ170" s="274">
        <f t="shared" si="91"/>
        <v>2067490</v>
      </c>
      <c r="AK170" s="274">
        <v>4945200</v>
      </c>
      <c r="AL170" s="274">
        <v>1182294.1000000001</v>
      </c>
      <c r="AM170" s="274">
        <v>1731740</v>
      </c>
      <c r="AN170" s="274">
        <f t="shared" si="92"/>
        <v>2090904.15</v>
      </c>
      <c r="AO170" s="713">
        <v>5004938.25</v>
      </c>
      <c r="AP170" s="712">
        <v>1181870</v>
      </c>
      <c r="AQ170" s="274">
        <v>1690200</v>
      </c>
      <c r="AR170" s="274">
        <f t="shared" si="93"/>
        <v>2034730</v>
      </c>
      <c r="AS170" s="274">
        <v>4906800</v>
      </c>
      <c r="AT170" s="274">
        <v>1196557.7</v>
      </c>
      <c r="AU170" s="274">
        <v>1721920</v>
      </c>
      <c r="AV170" s="274">
        <f t="shared" si="94"/>
        <v>2067169.3399999999</v>
      </c>
      <c r="AW170" s="713">
        <v>4985647.04</v>
      </c>
      <c r="AX170" s="712">
        <v>1301330</v>
      </c>
      <c r="AY170" s="274">
        <v>1777410</v>
      </c>
      <c r="AZ170" s="274">
        <f t="shared" si="95"/>
        <v>2155260</v>
      </c>
      <c r="BA170" s="274">
        <v>5234000</v>
      </c>
      <c r="BB170" s="274">
        <v>1314788.7</v>
      </c>
      <c r="BC170" s="274">
        <v>1797010</v>
      </c>
      <c r="BD170" s="274">
        <f t="shared" si="96"/>
        <v>2175055.2400000002</v>
      </c>
      <c r="BE170" s="713">
        <v>5286853.9400000004</v>
      </c>
      <c r="BF170" s="712">
        <v>1244630</v>
      </c>
      <c r="BG170" s="274">
        <v>1622870</v>
      </c>
      <c r="BH170" s="274">
        <f t="shared" si="97"/>
        <v>2081500</v>
      </c>
      <c r="BI170" s="274">
        <v>4949000</v>
      </c>
      <c r="BJ170" s="274">
        <v>1266351.1000000001</v>
      </c>
      <c r="BK170" s="274">
        <v>1647310</v>
      </c>
      <c r="BL170" s="274">
        <f t="shared" si="98"/>
        <v>2140516.5900000003</v>
      </c>
      <c r="BM170" s="713">
        <v>5054177.6900000004</v>
      </c>
      <c r="BN170" s="712">
        <v>1242860</v>
      </c>
      <c r="BO170" s="274">
        <v>1700430</v>
      </c>
      <c r="BP170" s="274">
        <f t="shared" si="99"/>
        <v>2064710</v>
      </c>
      <c r="BQ170" s="274">
        <v>5008000</v>
      </c>
      <c r="BR170" s="274">
        <v>1258141.8999999999</v>
      </c>
      <c r="BS170" s="274">
        <v>1732170</v>
      </c>
      <c r="BT170" s="274">
        <f t="shared" si="100"/>
        <v>2150063.9499999997</v>
      </c>
      <c r="BU170" s="713">
        <v>5140375.8499999996</v>
      </c>
      <c r="BV170" s="712">
        <v>1302780</v>
      </c>
      <c r="BW170" s="274">
        <v>1707910</v>
      </c>
      <c r="BX170" s="274">
        <f t="shared" si="101"/>
        <v>2144310</v>
      </c>
      <c r="BY170" s="274">
        <v>5155000</v>
      </c>
      <c r="BZ170" s="274">
        <v>1313450</v>
      </c>
      <c r="CA170" s="274">
        <v>1735140</v>
      </c>
      <c r="CB170" s="274">
        <f t="shared" si="102"/>
        <v>2173186.92</v>
      </c>
      <c r="CC170" s="713">
        <v>5221776.92</v>
      </c>
      <c r="CD170" s="712">
        <v>1248470</v>
      </c>
      <c r="CE170" s="274">
        <v>1631770</v>
      </c>
      <c r="CF170" s="274">
        <f t="shared" si="103"/>
        <v>1987760</v>
      </c>
      <c r="CG170" s="274">
        <v>4868000</v>
      </c>
      <c r="CH170" s="274">
        <v>1267574</v>
      </c>
      <c r="CI170" s="274">
        <v>1655150</v>
      </c>
      <c r="CJ170" s="274">
        <f t="shared" si="104"/>
        <v>2008474.5875000004</v>
      </c>
      <c r="CK170" s="713">
        <v>4931198.5875000004</v>
      </c>
      <c r="CL170" s="712">
        <v>1310700</v>
      </c>
      <c r="CM170" s="274">
        <v>1830460</v>
      </c>
      <c r="CN170" s="274">
        <f t="shared" si="105"/>
        <v>2240840</v>
      </c>
      <c r="CO170" s="274">
        <v>5382000</v>
      </c>
      <c r="CP170" s="274">
        <v>1324566</v>
      </c>
      <c r="CQ170" s="274">
        <v>1858741</v>
      </c>
      <c r="CR170" s="274">
        <f t="shared" si="106"/>
        <v>2267814.9550000001</v>
      </c>
      <c r="CS170" s="713">
        <v>5451121.9550000001</v>
      </c>
      <c r="CT170" s="593"/>
      <c r="CU170" s="593"/>
      <c r="CV170" s="593"/>
      <c r="CX170" s="285">
        <f t="shared" si="108"/>
        <v>10214731.42</v>
      </c>
      <c r="CY170" s="285">
        <f t="shared" si="109"/>
        <v>10214731.42</v>
      </c>
      <c r="CZ170" s="285">
        <f t="shared" si="110"/>
        <v>0</v>
      </c>
      <c r="DA170" s="285">
        <f t="shared" si="111"/>
        <v>30489322.349999998</v>
      </c>
      <c r="DB170" s="285">
        <f t="shared" si="112"/>
        <v>14936048.300000001</v>
      </c>
      <c r="DC170" s="285">
        <f t="shared" si="113"/>
        <v>17186511.420000002</v>
      </c>
      <c r="DD170" s="285">
        <f t="shared" si="114"/>
        <v>8332162.6300000008</v>
      </c>
    </row>
    <row r="171" spans="1:108">
      <c r="A171" s="712">
        <v>167</v>
      </c>
      <c r="B171" s="276" t="s">
        <v>2433</v>
      </c>
      <c r="C171" s="276" t="s">
        <v>3462</v>
      </c>
      <c r="D171" s="276" t="s">
        <v>3532</v>
      </c>
      <c r="E171" s="276">
        <v>25000</v>
      </c>
      <c r="F171" s="274">
        <f t="shared" si="84"/>
        <v>4656988</v>
      </c>
      <c r="G171" s="276">
        <v>0</v>
      </c>
      <c r="H171" s="276">
        <v>4656988</v>
      </c>
      <c r="I171" s="274">
        <f t="shared" ref="I171:I198" si="115">K171-J171</f>
        <v>4723382.2</v>
      </c>
      <c r="J171" s="276">
        <v>0</v>
      </c>
      <c r="K171" s="715">
        <v>4723382.2</v>
      </c>
      <c r="L171" s="712">
        <f t="shared" si="107"/>
        <v>5104009</v>
      </c>
      <c r="M171" s="276">
        <v>0</v>
      </c>
      <c r="N171" s="276">
        <v>5104009</v>
      </c>
      <c r="O171" s="274">
        <f t="shared" si="86"/>
        <v>5181469.74</v>
      </c>
      <c r="P171" s="276">
        <v>0</v>
      </c>
      <c r="Q171" s="715">
        <v>5181469.74</v>
      </c>
      <c r="R171" s="724">
        <v>1348003</v>
      </c>
      <c r="S171" s="276">
        <v>1631690</v>
      </c>
      <c r="T171" s="274">
        <f t="shared" si="87"/>
        <v>2100297</v>
      </c>
      <c r="U171" s="276">
        <v>5079990</v>
      </c>
      <c r="V171" s="276">
        <v>1372027</v>
      </c>
      <c r="W171" s="276">
        <v>1646485</v>
      </c>
      <c r="X171" s="274">
        <f t="shared" si="88"/>
        <v>2147812.58</v>
      </c>
      <c r="Y171" s="715">
        <v>5166324.58</v>
      </c>
      <c r="Z171" s="724">
        <v>1352816</v>
      </c>
      <c r="AA171" s="276">
        <v>1544441</v>
      </c>
      <c r="AB171" s="274">
        <f t="shared" si="89"/>
        <v>1997750</v>
      </c>
      <c r="AC171" s="276">
        <v>4895007</v>
      </c>
      <c r="AD171" s="276">
        <v>1365354.7</v>
      </c>
      <c r="AE171" s="276">
        <v>1555240</v>
      </c>
      <c r="AF171" s="274">
        <f t="shared" si="90"/>
        <v>2015952.5899999999</v>
      </c>
      <c r="AG171" s="715">
        <v>4936547.29</v>
      </c>
      <c r="AH171" s="724">
        <v>1410920</v>
      </c>
      <c r="AI171" s="276">
        <v>1520041</v>
      </c>
      <c r="AJ171" s="274">
        <f t="shared" si="91"/>
        <v>2117039</v>
      </c>
      <c r="AK171" s="276">
        <v>5048000</v>
      </c>
      <c r="AL171" s="276">
        <v>1424292</v>
      </c>
      <c r="AM171" s="276">
        <v>1534360</v>
      </c>
      <c r="AN171" s="274">
        <f t="shared" si="92"/>
        <v>2137148.0099999998</v>
      </c>
      <c r="AO171" s="715">
        <v>5095800.01</v>
      </c>
      <c r="AP171" s="724">
        <v>1268239</v>
      </c>
      <c r="AQ171" s="276">
        <v>1483736</v>
      </c>
      <c r="AR171" s="274">
        <f t="shared" si="93"/>
        <v>1968026</v>
      </c>
      <c r="AS171" s="276">
        <v>4720001</v>
      </c>
      <c r="AT171" s="276">
        <v>1278023.7</v>
      </c>
      <c r="AU171" s="276">
        <v>1490193</v>
      </c>
      <c r="AV171" s="274">
        <f t="shared" si="94"/>
        <v>1974964.2599999998</v>
      </c>
      <c r="AW171" s="715">
        <v>4743180.96</v>
      </c>
      <c r="AX171" s="724">
        <v>1356484</v>
      </c>
      <c r="AY171" s="276">
        <v>1669529</v>
      </c>
      <c r="AZ171" s="274">
        <f t="shared" si="95"/>
        <v>2191980</v>
      </c>
      <c r="BA171" s="276">
        <v>5217993</v>
      </c>
      <c r="BB171" s="276">
        <v>1368177</v>
      </c>
      <c r="BC171" s="276">
        <v>1684920</v>
      </c>
      <c r="BD171" s="274">
        <f t="shared" si="96"/>
        <v>2211777.38</v>
      </c>
      <c r="BE171" s="715">
        <v>5264874.38</v>
      </c>
      <c r="BF171" s="724">
        <v>1253799</v>
      </c>
      <c r="BG171" s="276">
        <v>1424272</v>
      </c>
      <c r="BH171" s="274">
        <f t="shared" si="97"/>
        <v>2025939</v>
      </c>
      <c r="BI171" s="276">
        <v>4704010</v>
      </c>
      <c r="BJ171" s="276">
        <v>1267526.28</v>
      </c>
      <c r="BK171" s="276">
        <v>1431789</v>
      </c>
      <c r="BL171" s="274">
        <f t="shared" si="98"/>
        <v>2048831.67</v>
      </c>
      <c r="BM171" s="715">
        <v>4748146.95</v>
      </c>
      <c r="BN171" s="724">
        <v>1352965</v>
      </c>
      <c r="BO171" s="276">
        <v>1538105</v>
      </c>
      <c r="BP171" s="274">
        <f t="shared" si="99"/>
        <v>2054932</v>
      </c>
      <c r="BQ171" s="276">
        <v>4946002</v>
      </c>
      <c r="BR171" s="276">
        <v>1365319.52</v>
      </c>
      <c r="BS171" s="276">
        <v>1547061</v>
      </c>
      <c r="BT171" s="274">
        <f t="shared" si="100"/>
        <v>2073644.4700000002</v>
      </c>
      <c r="BU171" s="715">
        <v>4986024.99</v>
      </c>
      <c r="BV171" s="724">
        <v>1382452</v>
      </c>
      <c r="BW171" s="276">
        <v>1578770</v>
      </c>
      <c r="BX171" s="274">
        <f t="shared" si="101"/>
        <v>2080774</v>
      </c>
      <c r="BY171" s="276">
        <v>5041996</v>
      </c>
      <c r="BZ171" s="276">
        <v>1393492.4</v>
      </c>
      <c r="CA171" s="276">
        <v>1588602</v>
      </c>
      <c r="CB171" s="274">
        <f t="shared" si="102"/>
        <v>2106911.64</v>
      </c>
      <c r="CC171" s="715">
        <v>5089006.04</v>
      </c>
      <c r="CD171" s="724">
        <v>1266000</v>
      </c>
      <c r="CE171" s="276">
        <v>1508520</v>
      </c>
      <c r="CF171" s="274">
        <f t="shared" si="103"/>
        <v>1983476</v>
      </c>
      <c r="CG171" s="276">
        <v>4757996</v>
      </c>
      <c r="CH171" s="276">
        <v>1282888.6000000001</v>
      </c>
      <c r="CI171" s="276">
        <v>1533614</v>
      </c>
      <c r="CJ171" s="274">
        <f t="shared" si="104"/>
        <v>2017225.3658000003</v>
      </c>
      <c r="CK171" s="715">
        <v>4833727.9658000004</v>
      </c>
      <c r="CL171" s="724">
        <v>1352801</v>
      </c>
      <c r="CM171" s="276">
        <v>1656893</v>
      </c>
      <c r="CN171" s="274">
        <f t="shared" si="105"/>
        <v>2167308</v>
      </c>
      <c r="CO171" s="276">
        <v>5177002</v>
      </c>
      <c r="CP171" s="276">
        <v>1368429</v>
      </c>
      <c r="CQ171" s="276">
        <v>1673531</v>
      </c>
      <c r="CR171" s="274">
        <f t="shared" si="106"/>
        <v>2193473.21</v>
      </c>
      <c r="CS171" s="715">
        <v>5235433.21</v>
      </c>
      <c r="CT171" s="593"/>
      <c r="CU171" s="593"/>
      <c r="CV171" s="593"/>
      <c r="CX171" s="285">
        <f t="shared" si="108"/>
        <v>9904851.9400000013</v>
      </c>
      <c r="CY171" s="285">
        <f t="shared" si="109"/>
        <v>9904851.9400000013</v>
      </c>
      <c r="CZ171" s="285">
        <f t="shared" si="110"/>
        <v>0</v>
      </c>
      <c r="DA171" s="285">
        <f t="shared" si="111"/>
        <v>29846704.779999997</v>
      </c>
      <c r="DB171" s="285">
        <f t="shared" si="112"/>
        <v>15200694.4</v>
      </c>
      <c r="DC171" s="285">
        <f t="shared" si="113"/>
        <v>16131129.940000001</v>
      </c>
      <c r="DD171" s="285">
        <f t="shared" si="114"/>
        <v>8275877.4399999995</v>
      </c>
    </row>
    <row r="172" spans="1:108">
      <c r="A172" s="712">
        <v>168</v>
      </c>
      <c r="B172" s="276" t="s">
        <v>2451</v>
      </c>
      <c r="C172" s="276" t="s">
        <v>2452</v>
      </c>
      <c r="D172" s="276" t="s">
        <v>3530</v>
      </c>
      <c r="E172" s="276">
        <v>1842.2222222222222</v>
      </c>
      <c r="F172" s="274">
        <f t="shared" si="84"/>
        <v>2745</v>
      </c>
      <c r="G172" s="276">
        <v>2130</v>
      </c>
      <c r="H172" s="276">
        <v>4875</v>
      </c>
      <c r="I172" s="274">
        <f t="shared" si="115"/>
        <v>2760</v>
      </c>
      <c r="J172" s="276">
        <v>2115</v>
      </c>
      <c r="K172" s="715">
        <v>4875</v>
      </c>
      <c r="L172" s="712">
        <f t="shared" si="107"/>
        <v>2430</v>
      </c>
      <c r="M172" s="276">
        <v>1575</v>
      </c>
      <c r="N172" s="276">
        <v>4005</v>
      </c>
      <c r="O172" s="274">
        <f t="shared" si="86"/>
        <v>2280</v>
      </c>
      <c r="P172" s="276">
        <v>1725</v>
      </c>
      <c r="Q172" s="715">
        <v>4005</v>
      </c>
      <c r="R172" s="724">
        <v>1275</v>
      </c>
      <c r="S172" s="276">
        <v>1005</v>
      </c>
      <c r="T172" s="274">
        <f t="shared" si="87"/>
        <v>1560</v>
      </c>
      <c r="U172" s="276">
        <v>3840</v>
      </c>
      <c r="V172" s="276">
        <v>1080</v>
      </c>
      <c r="W172" s="276">
        <v>1065</v>
      </c>
      <c r="X172" s="274">
        <f t="shared" si="88"/>
        <v>1710</v>
      </c>
      <c r="Y172" s="715">
        <v>3855</v>
      </c>
      <c r="Z172" s="724">
        <v>1755</v>
      </c>
      <c r="AA172" s="276">
        <v>5025</v>
      </c>
      <c r="AB172" s="274">
        <f t="shared" si="89"/>
        <v>4005</v>
      </c>
      <c r="AC172" s="276">
        <v>10785</v>
      </c>
      <c r="AD172" s="276">
        <v>1905</v>
      </c>
      <c r="AE172" s="276">
        <v>5055</v>
      </c>
      <c r="AF172" s="274">
        <f t="shared" si="90"/>
        <v>3915</v>
      </c>
      <c r="AG172" s="715">
        <v>10875</v>
      </c>
      <c r="AH172" s="724">
        <v>2130</v>
      </c>
      <c r="AI172" s="276">
        <v>8580</v>
      </c>
      <c r="AJ172" s="274">
        <f t="shared" si="91"/>
        <v>4395</v>
      </c>
      <c r="AK172" s="276">
        <v>15105</v>
      </c>
      <c r="AL172" s="276">
        <v>2145</v>
      </c>
      <c r="AM172" s="276">
        <v>8655</v>
      </c>
      <c r="AN172" s="274">
        <f t="shared" si="92"/>
        <v>4485</v>
      </c>
      <c r="AO172" s="715">
        <v>15285</v>
      </c>
      <c r="AP172" s="724">
        <v>1590</v>
      </c>
      <c r="AQ172" s="276">
        <v>29940</v>
      </c>
      <c r="AR172" s="274">
        <f t="shared" si="93"/>
        <v>5745</v>
      </c>
      <c r="AS172" s="276">
        <v>37275</v>
      </c>
      <c r="AT172" s="276">
        <v>1575</v>
      </c>
      <c r="AU172" s="276">
        <v>30210</v>
      </c>
      <c r="AV172" s="274">
        <f t="shared" si="94"/>
        <v>5745</v>
      </c>
      <c r="AW172" s="715">
        <v>37530</v>
      </c>
      <c r="AX172" s="724">
        <v>2025</v>
      </c>
      <c r="AY172" s="276">
        <v>29640</v>
      </c>
      <c r="AZ172" s="274">
        <f t="shared" si="95"/>
        <v>9465</v>
      </c>
      <c r="BA172" s="276">
        <v>41130</v>
      </c>
      <c r="BB172" s="276">
        <v>2010</v>
      </c>
      <c r="BC172" s="276">
        <v>30735</v>
      </c>
      <c r="BD172" s="274">
        <f t="shared" si="96"/>
        <v>9780</v>
      </c>
      <c r="BE172" s="715">
        <v>42525</v>
      </c>
      <c r="BF172" s="724">
        <v>1950</v>
      </c>
      <c r="BG172" s="276">
        <v>1725</v>
      </c>
      <c r="BH172" s="274">
        <f t="shared" si="97"/>
        <v>2955</v>
      </c>
      <c r="BI172" s="276">
        <v>6630</v>
      </c>
      <c r="BJ172" s="276">
        <v>1950</v>
      </c>
      <c r="BK172" s="276">
        <v>1770</v>
      </c>
      <c r="BL172" s="274">
        <f t="shared" si="98"/>
        <v>2895</v>
      </c>
      <c r="BM172" s="715">
        <v>6615</v>
      </c>
      <c r="BN172" s="724">
        <v>2055</v>
      </c>
      <c r="BO172" s="276">
        <v>2640</v>
      </c>
      <c r="BP172" s="274">
        <f t="shared" si="99"/>
        <v>3435</v>
      </c>
      <c r="BQ172" s="276">
        <v>8130</v>
      </c>
      <c r="BR172" s="276">
        <v>2055</v>
      </c>
      <c r="BS172" s="276">
        <v>2595</v>
      </c>
      <c r="BT172" s="274">
        <f t="shared" si="100"/>
        <v>3495</v>
      </c>
      <c r="BU172" s="715">
        <v>8145</v>
      </c>
      <c r="BV172" s="724">
        <v>2010</v>
      </c>
      <c r="BW172" s="276">
        <v>1890</v>
      </c>
      <c r="BX172" s="274">
        <f t="shared" si="101"/>
        <v>3255</v>
      </c>
      <c r="BY172" s="276">
        <v>7155</v>
      </c>
      <c r="BZ172" s="276">
        <v>2010</v>
      </c>
      <c r="CA172" s="276">
        <v>1905</v>
      </c>
      <c r="CB172" s="274">
        <f t="shared" si="102"/>
        <v>3240</v>
      </c>
      <c r="CC172" s="715">
        <v>7155</v>
      </c>
      <c r="CD172" s="724">
        <v>1725</v>
      </c>
      <c r="CE172" s="276">
        <v>1620</v>
      </c>
      <c r="CF172" s="274">
        <f t="shared" si="103"/>
        <v>2835</v>
      </c>
      <c r="CG172" s="276">
        <v>6180</v>
      </c>
      <c r="CH172" s="276">
        <v>1755</v>
      </c>
      <c r="CI172" s="276">
        <v>1680</v>
      </c>
      <c r="CJ172" s="274">
        <f t="shared" si="104"/>
        <v>2745</v>
      </c>
      <c r="CK172" s="715">
        <v>6180</v>
      </c>
      <c r="CL172" s="724">
        <v>1635</v>
      </c>
      <c r="CM172" s="276">
        <v>1605</v>
      </c>
      <c r="CN172" s="274">
        <f t="shared" si="105"/>
        <v>2370</v>
      </c>
      <c r="CO172" s="276">
        <v>5610</v>
      </c>
      <c r="CP172" s="276">
        <v>1575</v>
      </c>
      <c r="CQ172" s="276">
        <v>1620</v>
      </c>
      <c r="CR172" s="274">
        <f t="shared" si="106"/>
        <v>2415</v>
      </c>
      <c r="CS172" s="715">
        <v>5610</v>
      </c>
      <c r="CT172" s="593"/>
      <c r="CU172" s="593"/>
      <c r="CV172" s="593"/>
      <c r="CX172" s="285">
        <f t="shared" si="108"/>
        <v>8880</v>
      </c>
      <c r="CY172" s="285">
        <f t="shared" si="109"/>
        <v>5040</v>
      </c>
      <c r="CZ172" s="285">
        <f t="shared" si="110"/>
        <v>3840</v>
      </c>
      <c r="DA172" s="285">
        <f t="shared" si="111"/>
        <v>76425</v>
      </c>
      <c r="DB172" s="285">
        <f t="shared" si="112"/>
        <v>15585</v>
      </c>
      <c r="DC172" s="285">
        <f t="shared" si="113"/>
        <v>50025</v>
      </c>
      <c r="DD172" s="285">
        <f t="shared" si="114"/>
        <v>19695</v>
      </c>
    </row>
    <row r="173" spans="1:108">
      <c r="A173" s="712">
        <v>169</v>
      </c>
      <c r="B173" s="276" t="s">
        <v>2485</v>
      </c>
      <c r="C173" s="276" t="s">
        <v>2486</v>
      </c>
      <c r="D173" s="276" t="s">
        <v>3530</v>
      </c>
      <c r="E173" s="276">
        <v>2388.8888888888887</v>
      </c>
      <c r="F173" s="274">
        <f t="shared" si="84"/>
        <v>26920</v>
      </c>
      <c r="G173" s="276">
        <v>44700</v>
      </c>
      <c r="H173" s="276">
        <v>71620</v>
      </c>
      <c r="I173" s="274">
        <f t="shared" si="115"/>
        <v>28260</v>
      </c>
      <c r="J173" s="276">
        <v>47540</v>
      </c>
      <c r="K173" s="715">
        <v>75800</v>
      </c>
      <c r="L173" s="712">
        <f t="shared" si="107"/>
        <v>28120</v>
      </c>
      <c r="M173" s="276">
        <v>57780</v>
      </c>
      <c r="N173" s="276">
        <v>85900</v>
      </c>
      <c r="O173" s="274">
        <f t="shared" si="86"/>
        <v>27320</v>
      </c>
      <c r="P173" s="276">
        <v>59180</v>
      </c>
      <c r="Q173" s="715">
        <v>86500</v>
      </c>
      <c r="R173" s="724">
        <v>12460</v>
      </c>
      <c r="S173" s="276">
        <v>21420</v>
      </c>
      <c r="T173" s="274">
        <f t="shared" si="87"/>
        <v>26520</v>
      </c>
      <c r="U173" s="276">
        <v>60400</v>
      </c>
      <c r="V173" s="276">
        <v>12820</v>
      </c>
      <c r="W173" s="276">
        <v>23480</v>
      </c>
      <c r="X173" s="274">
        <f t="shared" si="88"/>
        <v>26660</v>
      </c>
      <c r="Y173" s="715">
        <v>62960</v>
      </c>
      <c r="Z173" s="724">
        <v>14900</v>
      </c>
      <c r="AA173" s="276">
        <v>32160</v>
      </c>
      <c r="AB173" s="274">
        <f t="shared" si="89"/>
        <v>20980</v>
      </c>
      <c r="AC173" s="276">
        <v>68040</v>
      </c>
      <c r="AD173" s="276">
        <v>15140</v>
      </c>
      <c r="AE173" s="276">
        <v>35340</v>
      </c>
      <c r="AF173" s="274">
        <f t="shared" si="90"/>
        <v>21580</v>
      </c>
      <c r="AG173" s="715">
        <v>72060</v>
      </c>
      <c r="AH173" s="724">
        <v>13340</v>
      </c>
      <c r="AI173" s="276">
        <v>20520</v>
      </c>
      <c r="AJ173" s="274">
        <f t="shared" si="91"/>
        <v>30660</v>
      </c>
      <c r="AK173" s="276">
        <v>64520</v>
      </c>
      <c r="AL173" s="276">
        <v>13360</v>
      </c>
      <c r="AM173" s="276">
        <v>37080</v>
      </c>
      <c r="AN173" s="274">
        <f t="shared" si="92"/>
        <v>19120</v>
      </c>
      <c r="AO173" s="715">
        <v>69560</v>
      </c>
      <c r="AP173" s="724">
        <v>12200</v>
      </c>
      <c r="AQ173" s="276">
        <v>20420</v>
      </c>
      <c r="AR173" s="274">
        <f t="shared" si="93"/>
        <v>17020</v>
      </c>
      <c r="AS173" s="276">
        <v>49640</v>
      </c>
      <c r="AT173" s="276">
        <v>12340</v>
      </c>
      <c r="AU173" s="276">
        <v>23520</v>
      </c>
      <c r="AV173" s="274">
        <f t="shared" si="94"/>
        <v>17380</v>
      </c>
      <c r="AW173" s="715">
        <v>53240</v>
      </c>
      <c r="AX173" s="724">
        <v>13580</v>
      </c>
      <c r="AY173" s="276">
        <v>21120</v>
      </c>
      <c r="AZ173" s="274">
        <f t="shared" si="95"/>
        <v>17360</v>
      </c>
      <c r="BA173" s="276">
        <v>52060</v>
      </c>
      <c r="BB173" s="276">
        <v>13700</v>
      </c>
      <c r="BC173" s="276">
        <v>25200</v>
      </c>
      <c r="BD173" s="274">
        <f t="shared" si="96"/>
        <v>18100</v>
      </c>
      <c r="BE173" s="715">
        <v>57000</v>
      </c>
      <c r="BF173" s="724">
        <v>14020</v>
      </c>
      <c r="BG173" s="276">
        <v>21720</v>
      </c>
      <c r="BH173" s="274">
        <f t="shared" si="97"/>
        <v>19200</v>
      </c>
      <c r="BI173" s="276">
        <v>54940</v>
      </c>
      <c r="BJ173" s="276">
        <v>14080</v>
      </c>
      <c r="BK173" s="276">
        <v>23680</v>
      </c>
      <c r="BL173" s="274">
        <f t="shared" si="98"/>
        <v>19280</v>
      </c>
      <c r="BM173" s="715">
        <v>57040</v>
      </c>
      <c r="BN173" s="724">
        <v>13440</v>
      </c>
      <c r="BO173" s="276">
        <v>13660</v>
      </c>
      <c r="BP173" s="274">
        <f t="shared" si="99"/>
        <v>19160</v>
      </c>
      <c r="BQ173" s="276">
        <v>46260</v>
      </c>
      <c r="BR173" s="276">
        <v>13500</v>
      </c>
      <c r="BS173" s="276">
        <v>14000</v>
      </c>
      <c r="BT173" s="274">
        <f t="shared" si="100"/>
        <v>19080</v>
      </c>
      <c r="BU173" s="715">
        <v>46580</v>
      </c>
      <c r="BV173" s="724">
        <v>13080</v>
      </c>
      <c r="BW173" s="276">
        <v>5840</v>
      </c>
      <c r="BX173" s="274">
        <f t="shared" si="101"/>
        <v>15740</v>
      </c>
      <c r="BY173" s="276">
        <v>34660</v>
      </c>
      <c r="BZ173" s="276">
        <v>13140</v>
      </c>
      <c r="CA173" s="276">
        <v>6540</v>
      </c>
      <c r="CB173" s="274">
        <f t="shared" si="102"/>
        <v>16060</v>
      </c>
      <c r="CC173" s="715">
        <v>35740</v>
      </c>
      <c r="CD173" s="724">
        <v>13660</v>
      </c>
      <c r="CE173" s="276">
        <v>13260</v>
      </c>
      <c r="CF173" s="274">
        <f t="shared" si="103"/>
        <v>18020</v>
      </c>
      <c r="CG173" s="276">
        <v>44940</v>
      </c>
      <c r="CH173" s="276">
        <v>13660</v>
      </c>
      <c r="CI173" s="276">
        <v>15300</v>
      </c>
      <c r="CJ173" s="274">
        <f t="shared" si="104"/>
        <v>17020</v>
      </c>
      <c r="CK173" s="715">
        <v>45980</v>
      </c>
      <c r="CL173" s="724">
        <v>14560</v>
      </c>
      <c r="CM173" s="276">
        <v>11280</v>
      </c>
      <c r="CN173" s="274">
        <f t="shared" si="105"/>
        <v>20340</v>
      </c>
      <c r="CO173" s="276">
        <v>46180</v>
      </c>
      <c r="CP173" s="276">
        <v>14600</v>
      </c>
      <c r="CQ173" s="276">
        <v>12260</v>
      </c>
      <c r="CR173" s="274">
        <f t="shared" si="106"/>
        <v>18820</v>
      </c>
      <c r="CS173" s="715">
        <v>45680</v>
      </c>
      <c r="CT173" s="593"/>
      <c r="CU173" s="593"/>
      <c r="CV173" s="593"/>
      <c r="CX173" s="285">
        <f t="shared" si="108"/>
        <v>162300</v>
      </c>
      <c r="CY173" s="285">
        <f t="shared" si="109"/>
        <v>55580</v>
      </c>
      <c r="CZ173" s="285">
        <f t="shared" si="110"/>
        <v>106720</v>
      </c>
      <c r="DA173" s="285">
        <f t="shared" si="111"/>
        <v>420120</v>
      </c>
      <c r="DB173" s="285">
        <f t="shared" si="112"/>
        <v>211180</v>
      </c>
      <c r="DC173" s="285">
        <f t="shared" si="113"/>
        <v>175000</v>
      </c>
      <c r="DD173" s="285">
        <f t="shared" si="114"/>
        <v>191460</v>
      </c>
    </row>
    <row r="174" spans="1:108">
      <c r="A174" s="712">
        <v>170</v>
      </c>
      <c r="B174" s="276" t="s">
        <v>2495</v>
      </c>
      <c r="C174" s="276" t="s">
        <v>2408</v>
      </c>
      <c r="D174" s="276" t="s">
        <v>3532</v>
      </c>
      <c r="E174" s="276">
        <v>4000</v>
      </c>
      <c r="F174" s="274">
        <f t="shared" si="84"/>
        <v>88000</v>
      </c>
      <c r="G174" s="276">
        <v>56000</v>
      </c>
      <c r="H174" s="276">
        <v>144000</v>
      </c>
      <c r="I174" s="274">
        <f t="shared" si="115"/>
        <v>95128.279200000004</v>
      </c>
      <c r="J174" s="276">
        <v>49729.540800000002</v>
      </c>
      <c r="K174" s="715">
        <v>144857.82</v>
      </c>
      <c r="L174" s="712">
        <f t="shared" si="107"/>
        <v>140000</v>
      </c>
      <c r="M174" s="276">
        <v>73000</v>
      </c>
      <c r="N174" s="276">
        <v>213000</v>
      </c>
      <c r="O174" s="274">
        <f t="shared" si="86"/>
        <v>139019.49050000001</v>
      </c>
      <c r="P174" s="276">
        <v>73999.019499999995</v>
      </c>
      <c r="Q174" s="715">
        <v>213018.51</v>
      </c>
      <c r="R174" s="724">
        <v>50101</v>
      </c>
      <c r="S174" s="276">
        <v>67768</v>
      </c>
      <c r="T174" s="274">
        <f t="shared" si="87"/>
        <v>93131</v>
      </c>
      <c r="U174" s="276">
        <v>211000</v>
      </c>
      <c r="V174" s="276">
        <v>50104</v>
      </c>
      <c r="W174" s="276">
        <v>67829.45</v>
      </c>
      <c r="X174" s="274">
        <f t="shared" si="88"/>
        <v>93520.83</v>
      </c>
      <c r="Y174" s="715">
        <v>211454.28</v>
      </c>
      <c r="Z174" s="724">
        <v>52180</v>
      </c>
      <c r="AA174" s="276">
        <v>74500</v>
      </c>
      <c r="AB174" s="274">
        <f t="shared" si="89"/>
        <v>103320</v>
      </c>
      <c r="AC174" s="276">
        <v>230000</v>
      </c>
      <c r="AD174" s="276">
        <v>52180.6</v>
      </c>
      <c r="AE174" s="276">
        <v>74501.8</v>
      </c>
      <c r="AF174" s="274">
        <f t="shared" si="90"/>
        <v>103773.77</v>
      </c>
      <c r="AG174" s="715">
        <v>230456.17</v>
      </c>
      <c r="AH174" s="724">
        <v>42960</v>
      </c>
      <c r="AI174" s="276">
        <v>78100</v>
      </c>
      <c r="AJ174" s="274">
        <f t="shared" si="91"/>
        <v>94660.700000000012</v>
      </c>
      <c r="AK174" s="276">
        <v>215720.7</v>
      </c>
      <c r="AL174" s="276">
        <v>42960</v>
      </c>
      <c r="AM174" s="276">
        <v>78101.3</v>
      </c>
      <c r="AN174" s="274">
        <f t="shared" si="92"/>
        <v>94661.12000000001</v>
      </c>
      <c r="AO174" s="715">
        <v>215722.42</v>
      </c>
      <c r="AP174" s="724">
        <v>46251</v>
      </c>
      <c r="AQ174" s="276">
        <v>66350</v>
      </c>
      <c r="AR174" s="274">
        <f t="shared" si="93"/>
        <v>96399</v>
      </c>
      <c r="AS174" s="276">
        <v>209000</v>
      </c>
      <c r="AT174" s="276">
        <v>46250.6</v>
      </c>
      <c r="AU174" s="276">
        <v>66354.100000000006</v>
      </c>
      <c r="AV174" s="274">
        <f t="shared" si="94"/>
        <v>96738.31</v>
      </c>
      <c r="AW174" s="715">
        <v>209343.01</v>
      </c>
      <c r="AX174" s="724">
        <v>39189</v>
      </c>
      <c r="AY174" s="276">
        <v>64660</v>
      </c>
      <c r="AZ174" s="274">
        <f t="shared" si="95"/>
        <v>86770.9</v>
      </c>
      <c r="BA174" s="276">
        <v>190619.9</v>
      </c>
      <c r="BB174" s="276">
        <v>39189</v>
      </c>
      <c r="BC174" s="276">
        <v>64659.8</v>
      </c>
      <c r="BD174" s="274">
        <f t="shared" si="96"/>
        <v>86772.42</v>
      </c>
      <c r="BE174" s="715">
        <v>190621.22</v>
      </c>
      <c r="BF174" s="724">
        <v>36571</v>
      </c>
      <c r="BG174" s="276">
        <v>65882</v>
      </c>
      <c r="BH174" s="274">
        <f t="shared" si="97"/>
        <v>86546</v>
      </c>
      <c r="BI174" s="276">
        <v>188999</v>
      </c>
      <c r="BJ174" s="276">
        <v>36587.199999999997</v>
      </c>
      <c r="BK174" s="276">
        <v>66172.56</v>
      </c>
      <c r="BL174" s="274">
        <f t="shared" si="98"/>
        <v>86302.660000000033</v>
      </c>
      <c r="BM174" s="715">
        <v>189062.42</v>
      </c>
      <c r="BN174" s="724">
        <v>40523</v>
      </c>
      <c r="BO174" s="276">
        <v>65451</v>
      </c>
      <c r="BP174" s="274">
        <f t="shared" si="99"/>
        <v>104027</v>
      </c>
      <c r="BQ174" s="276">
        <v>210001</v>
      </c>
      <c r="BR174" s="276">
        <v>40523</v>
      </c>
      <c r="BS174" s="276">
        <v>65451.14</v>
      </c>
      <c r="BT174" s="274">
        <f t="shared" si="100"/>
        <v>104288.11</v>
      </c>
      <c r="BU174" s="715">
        <v>210262.25</v>
      </c>
      <c r="BV174" s="724">
        <v>36590</v>
      </c>
      <c r="BW174" s="276">
        <v>64440</v>
      </c>
      <c r="BX174" s="274">
        <f t="shared" si="101"/>
        <v>85970</v>
      </c>
      <c r="BY174" s="276">
        <v>187000</v>
      </c>
      <c r="BZ174" s="276">
        <v>36590.400000000001</v>
      </c>
      <c r="CA174" s="276">
        <v>64440.7</v>
      </c>
      <c r="CB174" s="274">
        <f t="shared" si="102"/>
        <v>86333.55</v>
      </c>
      <c r="CC174" s="715">
        <v>187364.65</v>
      </c>
      <c r="CD174" s="724">
        <v>34773</v>
      </c>
      <c r="CE174" s="276">
        <v>69672</v>
      </c>
      <c r="CF174" s="274">
        <f t="shared" si="103"/>
        <v>85042.200000000012</v>
      </c>
      <c r="CG174" s="276">
        <v>189487.2</v>
      </c>
      <c r="CH174" s="276">
        <v>34772.5</v>
      </c>
      <c r="CI174" s="276">
        <v>69672.5</v>
      </c>
      <c r="CJ174" s="274">
        <f t="shared" si="104"/>
        <v>85047.57</v>
      </c>
      <c r="CK174" s="715">
        <v>189492.57</v>
      </c>
      <c r="CL174" s="724">
        <v>49045</v>
      </c>
      <c r="CM174" s="276">
        <v>66178</v>
      </c>
      <c r="CN174" s="274">
        <f t="shared" si="105"/>
        <v>88777</v>
      </c>
      <c r="CO174" s="276">
        <v>204000</v>
      </c>
      <c r="CP174" s="276">
        <v>49066</v>
      </c>
      <c r="CQ174" s="276">
        <v>66573</v>
      </c>
      <c r="CR174" s="274">
        <f t="shared" si="106"/>
        <v>90007.391000000003</v>
      </c>
      <c r="CS174" s="715">
        <v>205646.391</v>
      </c>
      <c r="CT174" s="593"/>
      <c r="CU174" s="593"/>
      <c r="CV174" s="593"/>
      <c r="CX174" s="285">
        <f t="shared" si="108"/>
        <v>357876.33</v>
      </c>
      <c r="CY174" s="285">
        <f t="shared" si="109"/>
        <v>234147.7697</v>
      </c>
      <c r="CZ174" s="285">
        <f t="shared" si="110"/>
        <v>123728.5603</v>
      </c>
      <c r="DA174" s="285">
        <f t="shared" si="111"/>
        <v>1224852.2100000002</v>
      </c>
      <c r="DB174" s="285">
        <f t="shared" si="112"/>
        <v>548495.19999999995</v>
      </c>
      <c r="DC174" s="285">
        <f t="shared" si="113"/>
        <v>520934.41970000003</v>
      </c>
      <c r="DD174" s="285">
        <f t="shared" si="114"/>
        <v>512422.59030000004</v>
      </c>
    </row>
    <row r="175" spans="1:108">
      <c r="A175" s="712">
        <v>171</v>
      </c>
      <c r="B175" s="276" t="s">
        <v>2496</v>
      </c>
      <c r="C175" s="276" t="s">
        <v>2497</v>
      </c>
      <c r="D175" s="276" t="s">
        <v>3530</v>
      </c>
      <c r="E175" s="276">
        <v>1132</v>
      </c>
      <c r="F175" s="274">
        <f t="shared" si="84"/>
        <v>2685</v>
      </c>
      <c r="G175" s="276">
        <v>1080</v>
      </c>
      <c r="H175" s="276">
        <v>3765</v>
      </c>
      <c r="I175" s="274">
        <f t="shared" si="115"/>
        <v>24315</v>
      </c>
      <c r="J175" s="276">
        <v>8235</v>
      </c>
      <c r="K175" s="715">
        <v>32550</v>
      </c>
      <c r="L175" s="712">
        <f t="shared" si="107"/>
        <v>2685</v>
      </c>
      <c r="M175" s="276">
        <v>930</v>
      </c>
      <c r="N175" s="276">
        <v>3615</v>
      </c>
      <c r="O175" s="274">
        <f t="shared" si="86"/>
        <v>21165</v>
      </c>
      <c r="P175" s="276">
        <v>7155</v>
      </c>
      <c r="Q175" s="715">
        <v>28320</v>
      </c>
      <c r="R175" s="724">
        <v>30</v>
      </c>
      <c r="S175" s="276">
        <v>540</v>
      </c>
      <c r="T175" s="274">
        <f t="shared" si="87"/>
        <v>195</v>
      </c>
      <c r="U175" s="276">
        <v>765</v>
      </c>
      <c r="V175" s="276">
        <v>210</v>
      </c>
      <c r="W175" s="276">
        <v>4650</v>
      </c>
      <c r="X175" s="274">
        <f t="shared" si="88"/>
        <v>1680</v>
      </c>
      <c r="Y175" s="715">
        <v>6540</v>
      </c>
      <c r="Z175" s="724">
        <v>360</v>
      </c>
      <c r="AA175" s="276">
        <v>3435</v>
      </c>
      <c r="AB175" s="274">
        <f t="shared" si="89"/>
        <v>1515</v>
      </c>
      <c r="AC175" s="276">
        <v>5310</v>
      </c>
      <c r="AD175" s="276">
        <v>390</v>
      </c>
      <c r="AE175" s="276">
        <v>13170</v>
      </c>
      <c r="AF175" s="274">
        <f t="shared" si="90"/>
        <v>3930</v>
      </c>
      <c r="AG175" s="715">
        <v>17490</v>
      </c>
      <c r="AH175" s="724">
        <v>1395</v>
      </c>
      <c r="AI175" s="276">
        <v>6480</v>
      </c>
      <c r="AJ175" s="274">
        <f t="shared" si="91"/>
        <v>4800</v>
      </c>
      <c r="AK175" s="276">
        <v>12675</v>
      </c>
      <c r="AL175" s="276">
        <v>1500</v>
      </c>
      <c r="AM175" s="276">
        <v>6555</v>
      </c>
      <c r="AN175" s="274">
        <f t="shared" si="92"/>
        <v>4695</v>
      </c>
      <c r="AO175" s="715">
        <v>12750</v>
      </c>
      <c r="AP175" s="724">
        <v>1170</v>
      </c>
      <c r="AQ175" s="276">
        <v>7740</v>
      </c>
      <c r="AR175" s="274">
        <f t="shared" si="93"/>
        <v>6525</v>
      </c>
      <c r="AS175" s="276">
        <v>15435</v>
      </c>
      <c r="AT175" s="276">
        <v>1110</v>
      </c>
      <c r="AU175" s="276">
        <v>7860</v>
      </c>
      <c r="AV175" s="274">
        <f t="shared" si="94"/>
        <v>6750</v>
      </c>
      <c r="AW175" s="715">
        <v>15720</v>
      </c>
      <c r="AX175" s="724">
        <v>1635</v>
      </c>
      <c r="AY175" s="276">
        <v>13560</v>
      </c>
      <c r="AZ175" s="274">
        <f t="shared" si="95"/>
        <v>12255</v>
      </c>
      <c r="BA175" s="276">
        <v>27450</v>
      </c>
      <c r="BB175" s="276">
        <v>1635</v>
      </c>
      <c r="BC175" s="276">
        <v>14130</v>
      </c>
      <c r="BD175" s="274">
        <f t="shared" si="96"/>
        <v>12375</v>
      </c>
      <c r="BE175" s="715">
        <v>28140</v>
      </c>
      <c r="BF175" s="724">
        <v>1515</v>
      </c>
      <c r="BG175" s="276">
        <v>2745</v>
      </c>
      <c r="BH175" s="274">
        <f t="shared" si="97"/>
        <v>3345</v>
      </c>
      <c r="BI175" s="276">
        <v>7605</v>
      </c>
      <c r="BJ175" s="276">
        <v>1500</v>
      </c>
      <c r="BK175" s="276">
        <v>2790</v>
      </c>
      <c r="BL175" s="274">
        <f t="shared" si="98"/>
        <v>3345</v>
      </c>
      <c r="BM175" s="715">
        <v>7635</v>
      </c>
      <c r="BN175" s="724">
        <v>1875</v>
      </c>
      <c r="BO175" s="276">
        <v>3030</v>
      </c>
      <c r="BP175" s="274">
        <f t="shared" si="99"/>
        <v>4440</v>
      </c>
      <c r="BQ175" s="276">
        <v>9345</v>
      </c>
      <c r="BR175" s="276">
        <v>1800</v>
      </c>
      <c r="BS175" s="276">
        <v>3000</v>
      </c>
      <c r="BT175" s="274">
        <f t="shared" si="100"/>
        <v>4590</v>
      </c>
      <c r="BU175" s="715">
        <v>9390</v>
      </c>
      <c r="BV175" s="724">
        <v>7335</v>
      </c>
      <c r="BW175" s="276">
        <v>10005</v>
      </c>
      <c r="BX175" s="274">
        <f t="shared" si="101"/>
        <v>9870</v>
      </c>
      <c r="BY175" s="276">
        <v>27210</v>
      </c>
      <c r="BZ175" s="276">
        <v>7365</v>
      </c>
      <c r="CA175" s="276">
        <v>10125</v>
      </c>
      <c r="CB175" s="274">
        <f t="shared" si="102"/>
        <v>9930</v>
      </c>
      <c r="CC175" s="715">
        <v>27420</v>
      </c>
      <c r="CD175" s="724">
        <v>9165</v>
      </c>
      <c r="CE175" s="276">
        <v>19245</v>
      </c>
      <c r="CF175" s="274">
        <f t="shared" si="103"/>
        <v>16875</v>
      </c>
      <c r="CG175" s="276">
        <v>45285</v>
      </c>
      <c r="CH175" s="276">
        <v>9135</v>
      </c>
      <c r="CI175" s="276">
        <v>19305</v>
      </c>
      <c r="CJ175" s="274">
        <f t="shared" si="104"/>
        <v>16965</v>
      </c>
      <c r="CK175" s="715">
        <v>45405</v>
      </c>
      <c r="CL175" s="724">
        <v>7290</v>
      </c>
      <c r="CM175" s="276">
        <v>21255</v>
      </c>
      <c r="CN175" s="274">
        <f t="shared" si="105"/>
        <v>13785</v>
      </c>
      <c r="CO175" s="276">
        <v>42330</v>
      </c>
      <c r="CP175" s="276">
        <v>7290</v>
      </c>
      <c r="CQ175" s="276">
        <v>21285</v>
      </c>
      <c r="CR175" s="274">
        <f t="shared" si="106"/>
        <v>13845</v>
      </c>
      <c r="CS175" s="715">
        <v>42420</v>
      </c>
      <c r="CT175" s="593"/>
      <c r="CU175" s="593"/>
      <c r="CV175" s="593"/>
      <c r="CX175" s="285">
        <f t="shared" si="108"/>
        <v>60870</v>
      </c>
      <c r="CY175" s="285">
        <f t="shared" si="109"/>
        <v>45480</v>
      </c>
      <c r="CZ175" s="285">
        <f t="shared" si="110"/>
        <v>15390</v>
      </c>
      <c r="DA175" s="285">
        <f t="shared" si="111"/>
        <v>113370</v>
      </c>
      <c r="DB175" s="285">
        <f t="shared" si="112"/>
        <v>10590</v>
      </c>
      <c r="DC175" s="285">
        <f t="shared" si="113"/>
        <v>77715</v>
      </c>
      <c r="DD175" s="285">
        <f t="shared" si="114"/>
        <v>32445</v>
      </c>
    </row>
    <row r="176" spans="1:108" s="268" customFormat="1">
      <c r="A176" s="712">
        <v>172</v>
      </c>
      <c r="B176" s="276" t="s">
        <v>4290</v>
      </c>
      <c r="C176" s="276" t="s">
        <v>4291</v>
      </c>
      <c r="D176" s="276" t="s">
        <v>3530</v>
      </c>
      <c r="E176" s="276">
        <v>1500</v>
      </c>
      <c r="F176" s="274">
        <f t="shared" si="84"/>
        <v>0</v>
      </c>
      <c r="G176" s="276">
        <v>0</v>
      </c>
      <c r="H176" s="276">
        <v>0</v>
      </c>
      <c r="I176" s="274">
        <f t="shared" si="115"/>
        <v>0</v>
      </c>
      <c r="J176" s="276">
        <v>0</v>
      </c>
      <c r="K176" s="715">
        <v>0</v>
      </c>
      <c r="L176" s="712">
        <f t="shared" si="107"/>
        <v>0</v>
      </c>
      <c r="M176" s="276">
        <v>0</v>
      </c>
      <c r="N176" s="276">
        <v>0</v>
      </c>
      <c r="O176" s="274">
        <f t="shared" si="86"/>
        <v>0</v>
      </c>
      <c r="P176" s="276">
        <v>0</v>
      </c>
      <c r="Q176" s="715">
        <v>0</v>
      </c>
      <c r="R176" s="724">
        <v>0</v>
      </c>
      <c r="S176" s="276">
        <v>0</v>
      </c>
      <c r="T176" s="274">
        <f t="shared" si="87"/>
        <v>0</v>
      </c>
      <c r="U176" s="276">
        <v>0</v>
      </c>
      <c r="V176" s="276">
        <v>0</v>
      </c>
      <c r="W176" s="276">
        <v>0</v>
      </c>
      <c r="X176" s="274">
        <f t="shared" si="88"/>
        <v>0</v>
      </c>
      <c r="Y176" s="715">
        <v>0</v>
      </c>
      <c r="Z176" s="724">
        <v>0</v>
      </c>
      <c r="AA176" s="276">
        <v>0</v>
      </c>
      <c r="AB176" s="274">
        <f t="shared" si="89"/>
        <v>0</v>
      </c>
      <c r="AC176" s="276">
        <v>0</v>
      </c>
      <c r="AD176" s="276">
        <v>0</v>
      </c>
      <c r="AE176" s="276">
        <v>0</v>
      </c>
      <c r="AF176" s="274">
        <f t="shared" si="90"/>
        <v>0</v>
      </c>
      <c r="AG176" s="715">
        <v>0</v>
      </c>
      <c r="AH176" s="724">
        <v>0</v>
      </c>
      <c r="AI176" s="276">
        <v>0</v>
      </c>
      <c r="AJ176" s="274">
        <f t="shared" si="91"/>
        <v>0</v>
      </c>
      <c r="AK176" s="276">
        <v>0</v>
      </c>
      <c r="AL176" s="276">
        <v>0</v>
      </c>
      <c r="AM176" s="276">
        <v>0</v>
      </c>
      <c r="AN176" s="274">
        <f t="shared" si="92"/>
        <v>0</v>
      </c>
      <c r="AO176" s="715">
        <v>0</v>
      </c>
      <c r="AP176" s="724">
        <v>0</v>
      </c>
      <c r="AQ176" s="276">
        <v>0</v>
      </c>
      <c r="AR176" s="274">
        <f t="shared" si="93"/>
        <v>0</v>
      </c>
      <c r="AS176" s="276">
        <v>0</v>
      </c>
      <c r="AT176" s="276">
        <v>0</v>
      </c>
      <c r="AU176" s="276">
        <v>0</v>
      </c>
      <c r="AV176" s="274">
        <f t="shared" si="94"/>
        <v>0</v>
      </c>
      <c r="AW176" s="715">
        <v>0</v>
      </c>
      <c r="AX176" s="724">
        <v>0</v>
      </c>
      <c r="AY176" s="276">
        <v>0</v>
      </c>
      <c r="AZ176" s="274">
        <f t="shared" si="95"/>
        <v>0</v>
      </c>
      <c r="BA176" s="276">
        <v>0</v>
      </c>
      <c r="BB176" s="276">
        <v>0</v>
      </c>
      <c r="BC176" s="276">
        <v>0</v>
      </c>
      <c r="BD176" s="274">
        <f t="shared" si="96"/>
        <v>0</v>
      </c>
      <c r="BE176" s="715">
        <v>0</v>
      </c>
      <c r="BF176" s="724">
        <v>0</v>
      </c>
      <c r="BG176" s="276">
        <v>0</v>
      </c>
      <c r="BH176" s="274">
        <f t="shared" si="97"/>
        <v>0</v>
      </c>
      <c r="BI176" s="276">
        <v>0</v>
      </c>
      <c r="BJ176" s="276">
        <v>0</v>
      </c>
      <c r="BK176" s="276">
        <v>0</v>
      </c>
      <c r="BL176" s="274">
        <f t="shared" si="98"/>
        <v>0</v>
      </c>
      <c r="BM176" s="715">
        <v>0</v>
      </c>
      <c r="BN176" s="724">
        <v>0</v>
      </c>
      <c r="BO176" s="276">
        <v>0</v>
      </c>
      <c r="BP176" s="274">
        <f t="shared" si="99"/>
        <v>0</v>
      </c>
      <c r="BQ176" s="276">
        <v>0</v>
      </c>
      <c r="BR176" s="276">
        <v>0</v>
      </c>
      <c r="BS176" s="276">
        <v>0</v>
      </c>
      <c r="BT176" s="274">
        <f t="shared" si="100"/>
        <v>0</v>
      </c>
      <c r="BU176" s="715">
        <v>0</v>
      </c>
      <c r="BV176" s="724">
        <v>0</v>
      </c>
      <c r="BW176" s="276">
        <v>0</v>
      </c>
      <c r="BX176" s="274">
        <f t="shared" si="101"/>
        <v>0</v>
      </c>
      <c r="BY176" s="276">
        <v>0</v>
      </c>
      <c r="BZ176" s="276">
        <v>0</v>
      </c>
      <c r="CA176" s="276">
        <v>0</v>
      </c>
      <c r="CB176" s="274">
        <f t="shared" si="102"/>
        <v>0</v>
      </c>
      <c r="CC176" s="715">
        <v>0</v>
      </c>
      <c r="CD176" s="724">
        <v>0</v>
      </c>
      <c r="CE176" s="276">
        <v>0</v>
      </c>
      <c r="CF176" s="274">
        <f t="shared" si="103"/>
        <v>0</v>
      </c>
      <c r="CG176" s="276">
        <v>0</v>
      </c>
      <c r="CH176" s="276">
        <v>0</v>
      </c>
      <c r="CI176" s="276">
        <v>0</v>
      </c>
      <c r="CJ176" s="274">
        <f t="shared" si="104"/>
        <v>0</v>
      </c>
      <c r="CK176" s="715">
        <v>0</v>
      </c>
      <c r="CL176" s="724">
        <v>459</v>
      </c>
      <c r="CM176" s="276">
        <v>1323</v>
      </c>
      <c r="CN176" s="274">
        <f t="shared" si="105"/>
        <v>2799</v>
      </c>
      <c r="CO176" s="276">
        <v>4581</v>
      </c>
      <c r="CP176" s="276">
        <v>504</v>
      </c>
      <c r="CQ176" s="276">
        <v>2016</v>
      </c>
      <c r="CR176" s="274">
        <f t="shared" si="106"/>
        <v>2408</v>
      </c>
      <c r="CS176" s="715">
        <v>4928</v>
      </c>
      <c r="CT176" s="593"/>
      <c r="CU176" s="593"/>
      <c r="CV176" s="593"/>
      <c r="CX176" s="285">
        <f t="shared" si="108"/>
        <v>0</v>
      </c>
      <c r="CY176" s="285">
        <f t="shared" si="109"/>
        <v>0</v>
      </c>
      <c r="CZ176" s="285">
        <f t="shared" si="110"/>
        <v>0</v>
      </c>
      <c r="DA176" s="285">
        <f t="shared" si="111"/>
        <v>0</v>
      </c>
      <c r="DB176" s="285">
        <f t="shared" si="112"/>
        <v>0</v>
      </c>
      <c r="DC176" s="285">
        <f t="shared" si="113"/>
        <v>0</v>
      </c>
      <c r="DD176" s="285">
        <f t="shared" si="114"/>
        <v>0</v>
      </c>
    </row>
    <row r="177" spans="1:108">
      <c r="A177" s="712">
        <v>173</v>
      </c>
      <c r="B177" s="276" t="s">
        <v>2541</v>
      </c>
      <c r="C177" s="276" t="s">
        <v>3468</v>
      </c>
      <c r="D177" s="276" t="s">
        <v>3532</v>
      </c>
      <c r="E177" s="276">
        <v>13500</v>
      </c>
      <c r="F177" s="274">
        <f t="shared" si="84"/>
        <v>2349580</v>
      </c>
      <c r="G177" s="276">
        <v>1802720</v>
      </c>
      <c r="H177" s="276">
        <v>4152300</v>
      </c>
      <c r="I177" s="274">
        <f t="shared" si="115"/>
        <v>2363296.0461900001</v>
      </c>
      <c r="J177" s="276">
        <v>1816051.5343599999</v>
      </c>
      <c r="K177" s="715">
        <v>4179347.5805500001</v>
      </c>
      <c r="L177" s="712">
        <f t="shared" si="107"/>
        <v>485610</v>
      </c>
      <c r="M177" s="276">
        <v>353190</v>
      </c>
      <c r="N177" s="276">
        <v>838800</v>
      </c>
      <c r="O177" s="274">
        <f t="shared" si="86"/>
        <v>489739.28224000003</v>
      </c>
      <c r="P177" s="276">
        <v>353136.99605999998</v>
      </c>
      <c r="Q177" s="715">
        <v>842876.27830000001</v>
      </c>
      <c r="R177" s="724">
        <v>6700</v>
      </c>
      <c r="S177" s="276">
        <v>6500</v>
      </c>
      <c r="T177" s="274">
        <f t="shared" si="87"/>
        <v>10200</v>
      </c>
      <c r="U177" s="276">
        <v>23400</v>
      </c>
      <c r="V177" s="276">
        <v>6700</v>
      </c>
      <c r="W177" s="276">
        <v>6500</v>
      </c>
      <c r="X177" s="274">
        <f t="shared" si="88"/>
        <v>10200</v>
      </c>
      <c r="Y177" s="715">
        <v>23400</v>
      </c>
      <c r="Z177" s="724">
        <v>600300</v>
      </c>
      <c r="AA177" s="276">
        <v>958590</v>
      </c>
      <c r="AB177" s="274">
        <f t="shared" si="89"/>
        <v>1151210</v>
      </c>
      <c r="AC177" s="276">
        <v>2710100</v>
      </c>
      <c r="AD177" s="276">
        <v>601062</v>
      </c>
      <c r="AE177" s="276">
        <v>960425.08000000007</v>
      </c>
      <c r="AF177" s="274">
        <f t="shared" si="90"/>
        <v>1153610.3124000002</v>
      </c>
      <c r="AG177" s="715">
        <v>2715097.3924000002</v>
      </c>
      <c r="AH177" s="724">
        <v>709560</v>
      </c>
      <c r="AI177" s="276">
        <v>1009970</v>
      </c>
      <c r="AJ177" s="274">
        <f t="shared" si="91"/>
        <v>1269850</v>
      </c>
      <c r="AK177" s="276">
        <v>2989380</v>
      </c>
      <c r="AL177" s="276">
        <v>710044.39999999991</v>
      </c>
      <c r="AM177" s="276">
        <v>1011136.52</v>
      </c>
      <c r="AN177" s="274">
        <f t="shared" si="92"/>
        <v>1271344.0822999999</v>
      </c>
      <c r="AO177" s="715">
        <v>2992525.0022999998</v>
      </c>
      <c r="AP177" s="724">
        <v>1171400</v>
      </c>
      <c r="AQ177" s="276">
        <v>1612100</v>
      </c>
      <c r="AR177" s="274">
        <f t="shared" si="93"/>
        <v>1999620</v>
      </c>
      <c r="AS177" s="276">
        <v>4783120</v>
      </c>
      <c r="AT177" s="276">
        <v>1174968</v>
      </c>
      <c r="AU177" s="276">
        <v>1617295.7999999998</v>
      </c>
      <c r="AV177" s="274">
        <f t="shared" si="94"/>
        <v>2006243.48618</v>
      </c>
      <c r="AW177" s="715">
        <v>4798507.2861799998</v>
      </c>
      <c r="AX177" s="724">
        <v>1445250</v>
      </c>
      <c r="AY177" s="276">
        <v>1975720</v>
      </c>
      <c r="AZ177" s="274">
        <f t="shared" si="95"/>
        <v>2449590</v>
      </c>
      <c r="BA177" s="276">
        <v>5870560</v>
      </c>
      <c r="BB177" s="276">
        <v>1451445.6</v>
      </c>
      <c r="BC177" s="276">
        <v>1984322.6</v>
      </c>
      <c r="BD177" s="274">
        <f t="shared" si="96"/>
        <v>2459648.8085499997</v>
      </c>
      <c r="BE177" s="715">
        <v>5895417.0085499994</v>
      </c>
      <c r="BF177" s="724">
        <v>437260</v>
      </c>
      <c r="BG177" s="276">
        <v>646400</v>
      </c>
      <c r="BH177" s="274">
        <f t="shared" si="97"/>
        <v>800840</v>
      </c>
      <c r="BI177" s="276">
        <v>1884500</v>
      </c>
      <c r="BJ177" s="276">
        <v>438505</v>
      </c>
      <c r="BK177" s="276">
        <v>647901</v>
      </c>
      <c r="BL177" s="274">
        <f t="shared" si="98"/>
        <v>803213.64999999991</v>
      </c>
      <c r="BM177" s="715">
        <v>1889619.65</v>
      </c>
      <c r="BN177" s="724">
        <v>8750</v>
      </c>
      <c r="BO177" s="276">
        <v>8520</v>
      </c>
      <c r="BP177" s="274">
        <f t="shared" si="99"/>
        <v>15190</v>
      </c>
      <c r="BQ177" s="276">
        <v>32460</v>
      </c>
      <c r="BR177" s="276">
        <v>8755</v>
      </c>
      <c r="BS177" s="276">
        <v>8519</v>
      </c>
      <c r="BT177" s="274">
        <f t="shared" si="100"/>
        <v>15206</v>
      </c>
      <c r="BU177" s="715">
        <v>32480</v>
      </c>
      <c r="BV177" s="724">
        <v>7750</v>
      </c>
      <c r="BW177" s="276">
        <v>7870</v>
      </c>
      <c r="BX177" s="274">
        <f t="shared" si="101"/>
        <v>13260</v>
      </c>
      <c r="BY177" s="276">
        <v>28880</v>
      </c>
      <c r="BZ177" s="276">
        <v>7750</v>
      </c>
      <c r="CA177" s="276">
        <v>7870</v>
      </c>
      <c r="CB177" s="274">
        <f t="shared" si="102"/>
        <v>13264.142099999997</v>
      </c>
      <c r="CC177" s="715">
        <v>28884.142099999997</v>
      </c>
      <c r="CD177" s="724">
        <v>5470</v>
      </c>
      <c r="CE177" s="276">
        <v>17970</v>
      </c>
      <c r="CF177" s="274">
        <f t="shared" si="103"/>
        <v>9290</v>
      </c>
      <c r="CG177" s="276">
        <v>32730</v>
      </c>
      <c r="CH177" s="276">
        <v>5330</v>
      </c>
      <c r="CI177" s="276">
        <v>22150</v>
      </c>
      <c r="CJ177" s="274">
        <f t="shared" si="104"/>
        <v>9015.8907000000036</v>
      </c>
      <c r="CK177" s="715">
        <v>36495.890700000004</v>
      </c>
      <c r="CL177" s="724">
        <v>14430</v>
      </c>
      <c r="CM177" s="276">
        <v>21270</v>
      </c>
      <c r="CN177" s="274">
        <f t="shared" si="105"/>
        <v>32380</v>
      </c>
      <c r="CO177" s="276">
        <v>68080</v>
      </c>
      <c r="CP177" s="276">
        <v>14430</v>
      </c>
      <c r="CQ177" s="276">
        <v>21270</v>
      </c>
      <c r="CR177" s="274">
        <f t="shared" si="106"/>
        <v>32380</v>
      </c>
      <c r="CS177" s="715">
        <v>68080</v>
      </c>
      <c r="CT177" s="593"/>
      <c r="CU177" s="593"/>
      <c r="CV177" s="593"/>
      <c r="CX177" s="285">
        <f t="shared" si="108"/>
        <v>5022223.8588500004</v>
      </c>
      <c r="CY177" s="285">
        <f t="shared" si="109"/>
        <v>2853035.3284300002</v>
      </c>
      <c r="CZ177" s="285">
        <f t="shared" si="110"/>
        <v>2169188.5304199997</v>
      </c>
      <c r="DA177" s="285">
        <f t="shared" si="111"/>
        <v>15551753.539729999</v>
      </c>
      <c r="DB177" s="285">
        <f t="shared" si="112"/>
        <v>7483874.4000000004</v>
      </c>
      <c r="DC177" s="285">
        <f t="shared" si="113"/>
        <v>6448392.7284300001</v>
      </c>
      <c r="DD177" s="285">
        <f t="shared" si="114"/>
        <v>6610586.4112999998</v>
      </c>
    </row>
    <row r="178" spans="1:108">
      <c r="A178" s="712">
        <v>174</v>
      </c>
      <c r="B178" s="276" t="s">
        <v>2627</v>
      </c>
      <c r="C178" s="276" t="s">
        <v>2628</v>
      </c>
      <c r="D178" s="276" t="s">
        <v>3532</v>
      </c>
      <c r="E178" s="276">
        <v>10000</v>
      </c>
      <c r="F178" s="274">
        <f t="shared" si="84"/>
        <v>1813200</v>
      </c>
      <c r="G178" s="276">
        <v>0</v>
      </c>
      <c r="H178" s="276">
        <v>1813200</v>
      </c>
      <c r="I178" s="274">
        <f t="shared" si="115"/>
        <v>2193893.13</v>
      </c>
      <c r="J178" s="276">
        <v>0</v>
      </c>
      <c r="K178" s="715">
        <v>2193893.13</v>
      </c>
      <c r="L178" s="712">
        <f t="shared" si="107"/>
        <v>1603200</v>
      </c>
      <c r="M178" s="276">
        <v>0</v>
      </c>
      <c r="N178" s="276">
        <v>1603200</v>
      </c>
      <c r="O178" s="274">
        <f t="shared" si="86"/>
        <v>2205263.9</v>
      </c>
      <c r="P178" s="276">
        <v>0</v>
      </c>
      <c r="Q178" s="715">
        <v>2205263.9</v>
      </c>
      <c r="R178" s="724">
        <v>448750</v>
      </c>
      <c r="S178" s="276">
        <v>611470</v>
      </c>
      <c r="T178" s="274">
        <f t="shared" si="87"/>
        <v>747580</v>
      </c>
      <c r="U178" s="276">
        <v>1807800</v>
      </c>
      <c r="V178" s="276">
        <v>546755</v>
      </c>
      <c r="W178" s="276">
        <v>731058</v>
      </c>
      <c r="X178" s="274">
        <f t="shared" si="88"/>
        <v>880951.14000000013</v>
      </c>
      <c r="Y178" s="715">
        <v>2158764.14</v>
      </c>
      <c r="Z178" s="724">
        <v>487450</v>
      </c>
      <c r="AA178" s="276">
        <v>649340</v>
      </c>
      <c r="AB178" s="274">
        <f t="shared" si="89"/>
        <v>827410</v>
      </c>
      <c r="AC178" s="276">
        <v>1964200</v>
      </c>
      <c r="AD178" s="276">
        <v>597746</v>
      </c>
      <c r="AE178" s="276">
        <v>798034</v>
      </c>
      <c r="AF178" s="274">
        <f t="shared" si="90"/>
        <v>982465.2200000002</v>
      </c>
      <c r="AG178" s="715">
        <v>2378245.2200000002</v>
      </c>
      <c r="AH178" s="724">
        <v>466610</v>
      </c>
      <c r="AI178" s="276">
        <v>619720</v>
      </c>
      <c r="AJ178" s="274">
        <f t="shared" si="91"/>
        <v>769470</v>
      </c>
      <c r="AK178" s="276">
        <v>1855800</v>
      </c>
      <c r="AL178" s="276">
        <v>560922</v>
      </c>
      <c r="AM178" s="276">
        <v>725645</v>
      </c>
      <c r="AN178" s="274">
        <f t="shared" si="92"/>
        <v>879826.87999999989</v>
      </c>
      <c r="AO178" s="715">
        <v>2166393.88</v>
      </c>
      <c r="AP178" s="724">
        <v>466940</v>
      </c>
      <c r="AQ178" s="276">
        <v>632720</v>
      </c>
      <c r="AR178" s="274">
        <f t="shared" si="93"/>
        <v>775340</v>
      </c>
      <c r="AS178" s="276">
        <v>1875000</v>
      </c>
      <c r="AT178" s="276">
        <v>543515</v>
      </c>
      <c r="AU178" s="276">
        <v>741152</v>
      </c>
      <c r="AV178" s="274">
        <f t="shared" si="94"/>
        <v>883376.79999999981</v>
      </c>
      <c r="AW178" s="715">
        <v>2168043.7999999998</v>
      </c>
      <c r="AX178" s="724">
        <v>560310</v>
      </c>
      <c r="AY178" s="276">
        <v>676900</v>
      </c>
      <c r="AZ178" s="274">
        <f t="shared" si="95"/>
        <v>869960</v>
      </c>
      <c r="BA178" s="276">
        <v>2107170</v>
      </c>
      <c r="BB178" s="276">
        <v>626664</v>
      </c>
      <c r="BC178" s="276">
        <v>825564</v>
      </c>
      <c r="BD178" s="274">
        <f t="shared" si="96"/>
        <v>994207.91999999993</v>
      </c>
      <c r="BE178" s="715">
        <v>2446435.92</v>
      </c>
      <c r="BF178" s="724">
        <v>525000</v>
      </c>
      <c r="BG178" s="276">
        <v>702460</v>
      </c>
      <c r="BH178" s="274">
        <f t="shared" si="97"/>
        <v>724670</v>
      </c>
      <c r="BI178" s="276">
        <v>1952130</v>
      </c>
      <c r="BJ178" s="276">
        <v>613216</v>
      </c>
      <c r="BK178" s="276">
        <v>816836</v>
      </c>
      <c r="BL178" s="274">
        <f t="shared" si="98"/>
        <v>902819.71</v>
      </c>
      <c r="BM178" s="715">
        <v>2332871.71</v>
      </c>
      <c r="BN178" s="724">
        <v>587820</v>
      </c>
      <c r="BO178" s="276">
        <v>782460</v>
      </c>
      <c r="BP178" s="274">
        <f t="shared" si="99"/>
        <v>868980</v>
      </c>
      <c r="BQ178" s="276">
        <v>2239260</v>
      </c>
      <c r="BR178" s="276">
        <v>665086</v>
      </c>
      <c r="BS178" s="276">
        <v>916076</v>
      </c>
      <c r="BT178" s="274">
        <f t="shared" si="100"/>
        <v>1040367.7999999998</v>
      </c>
      <c r="BU178" s="715">
        <v>2621529.7999999998</v>
      </c>
      <c r="BV178" s="724">
        <v>504280</v>
      </c>
      <c r="BW178" s="276">
        <v>629040</v>
      </c>
      <c r="BX178" s="274">
        <f t="shared" si="101"/>
        <v>687680</v>
      </c>
      <c r="BY178" s="276">
        <v>1821000</v>
      </c>
      <c r="BZ178" s="276">
        <v>607442</v>
      </c>
      <c r="CA178" s="276">
        <v>849492</v>
      </c>
      <c r="CB178" s="274">
        <f t="shared" si="102"/>
        <v>935781.10999999987</v>
      </c>
      <c r="CC178" s="715">
        <v>2392715.11</v>
      </c>
      <c r="CD178" s="724">
        <v>508460</v>
      </c>
      <c r="CE178" s="276">
        <v>644600</v>
      </c>
      <c r="CF178" s="274">
        <f t="shared" si="103"/>
        <v>836940</v>
      </c>
      <c r="CG178" s="276">
        <v>1990000</v>
      </c>
      <c r="CH178" s="276">
        <v>612800</v>
      </c>
      <c r="CI178" s="276">
        <v>865976</v>
      </c>
      <c r="CJ178" s="274">
        <f t="shared" si="104"/>
        <v>1033700.56</v>
      </c>
      <c r="CK178" s="715">
        <v>2512476.56</v>
      </c>
      <c r="CL178" s="724">
        <v>601060</v>
      </c>
      <c r="CM178" s="276">
        <v>737090</v>
      </c>
      <c r="CN178" s="274">
        <f t="shared" si="105"/>
        <v>986430</v>
      </c>
      <c r="CO178" s="276">
        <v>2324580</v>
      </c>
      <c r="CP178" s="276">
        <v>748327</v>
      </c>
      <c r="CQ178" s="276">
        <v>1008507</v>
      </c>
      <c r="CR178" s="274">
        <f t="shared" si="106"/>
        <v>1239154</v>
      </c>
      <c r="CS178" s="715">
        <v>2995988</v>
      </c>
      <c r="CT178" s="593"/>
      <c r="CU178" s="593"/>
      <c r="CV178" s="593"/>
      <c r="CX178" s="285">
        <f t="shared" si="108"/>
        <v>4399157.0299999993</v>
      </c>
      <c r="CY178" s="285">
        <f t="shared" si="109"/>
        <v>4399157.0299999993</v>
      </c>
      <c r="CZ178" s="285">
        <f t="shared" si="110"/>
        <v>0</v>
      </c>
      <c r="DA178" s="285">
        <f t="shared" si="111"/>
        <v>13270604.07</v>
      </c>
      <c r="DB178" s="285">
        <f t="shared" si="112"/>
        <v>5665338</v>
      </c>
      <c r="DC178" s="285">
        <f t="shared" si="113"/>
        <v>7395046.0300000003</v>
      </c>
      <c r="DD178" s="285">
        <f t="shared" si="114"/>
        <v>3626620.04</v>
      </c>
    </row>
    <row r="179" spans="1:108">
      <c r="A179" s="712">
        <v>175</v>
      </c>
      <c r="B179" s="276" t="s">
        <v>2635</v>
      </c>
      <c r="C179" s="276" t="s">
        <v>2636</v>
      </c>
      <c r="D179" s="276" t="s">
        <v>3530</v>
      </c>
      <c r="E179" s="276">
        <v>2370</v>
      </c>
      <c r="F179" s="274">
        <f t="shared" si="84"/>
        <v>7620</v>
      </c>
      <c r="G179" s="276">
        <v>4080</v>
      </c>
      <c r="H179" s="276">
        <v>11700</v>
      </c>
      <c r="I179" s="274">
        <f t="shared" si="115"/>
        <v>7560</v>
      </c>
      <c r="J179" s="276">
        <v>4260</v>
      </c>
      <c r="K179" s="715">
        <v>11820</v>
      </c>
      <c r="L179" s="712">
        <f t="shared" si="107"/>
        <v>3780</v>
      </c>
      <c r="M179" s="276">
        <v>3240</v>
      </c>
      <c r="N179" s="276">
        <v>7020</v>
      </c>
      <c r="O179" s="274">
        <f t="shared" si="86"/>
        <v>3300</v>
      </c>
      <c r="P179" s="276">
        <v>3780</v>
      </c>
      <c r="Q179" s="715">
        <v>7080</v>
      </c>
      <c r="R179" s="724">
        <v>1140</v>
      </c>
      <c r="S179" s="276">
        <v>1260</v>
      </c>
      <c r="T179" s="274">
        <f t="shared" si="87"/>
        <v>1620</v>
      </c>
      <c r="U179" s="276">
        <v>4020</v>
      </c>
      <c r="V179" s="276">
        <v>1140</v>
      </c>
      <c r="W179" s="276">
        <v>1320</v>
      </c>
      <c r="X179" s="274">
        <f t="shared" si="88"/>
        <v>1560</v>
      </c>
      <c r="Y179" s="715">
        <v>4020</v>
      </c>
      <c r="Z179" s="724">
        <v>1980</v>
      </c>
      <c r="AA179" s="276">
        <v>23940</v>
      </c>
      <c r="AB179" s="274">
        <f t="shared" si="89"/>
        <v>10140</v>
      </c>
      <c r="AC179" s="276">
        <v>36060</v>
      </c>
      <c r="AD179" s="276">
        <v>1800</v>
      </c>
      <c r="AE179" s="276">
        <v>24480</v>
      </c>
      <c r="AF179" s="274">
        <f t="shared" si="90"/>
        <v>10740</v>
      </c>
      <c r="AG179" s="715">
        <v>37020</v>
      </c>
      <c r="AH179" s="724">
        <v>1680</v>
      </c>
      <c r="AI179" s="276">
        <v>24600</v>
      </c>
      <c r="AJ179" s="274">
        <f t="shared" si="91"/>
        <v>10140</v>
      </c>
      <c r="AK179" s="276">
        <v>36420</v>
      </c>
      <c r="AL179" s="276">
        <v>1440</v>
      </c>
      <c r="AM179" s="276">
        <v>25800</v>
      </c>
      <c r="AN179" s="274">
        <f t="shared" si="92"/>
        <v>10440</v>
      </c>
      <c r="AO179" s="715">
        <v>37680</v>
      </c>
      <c r="AP179" s="724">
        <v>1320</v>
      </c>
      <c r="AQ179" s="276">
        <v>21660</v>
      </c>
      <c r="AR179" s="274">
        <f t="shared" si="93"/>
        <v>6720</v>
      </c>
      <c r="AS179" s="276">
        <v>29700</v>
      </c>
      <c r="AT179" s="276">
        <v>1200</v>
      </c>
      <c r="AU179" s="276">
        <v>22800</v>
      </c>
      <c r="AV179" s="274">
        <f t="shared" si="94"/>
        <v>6840</v>
      </c>
      <c r="AW179" s="715">
        <v>30840</v>
      </c>
      <c r="AX179" s="724">
        <v>1680</v>
      </c>
      <c r="AY179" s="276">
        <v>52020</v>
      </c>
      <c r="AZ179" s="274">
        <f t="shared" si="95"/>
        <v>11340</v>
      </c>
      <c r="BA179" s="276">
        <v>65040</v>
      </c>
      <c r="BB179" s="276">
        <v>1680</v>
      </c>
      <c r="BC179" s="276">
        <v>55260</v>
      </c>
      <c r="BD179" s="274">
        <f t="shared" si="96"/>
        <v>11520</v>
      </c>
      <c r="BE179" s="715">
        <v>68460</v>
      </c>
      <c r="BF179" s="724">
        <v>1500</v>
      </c>
      <c r="BG179" s="276">
        <v>1320</v>
      </c>
      <c r="BH179" s="274">
        <f t="shared" si="97"/>
        <v>2160</v>
      </c>
      <c r="BI179" s="276">
        <v>4980</v>
      </c>
      <c r="BJ179" s="276">
        <v>1560</v>
      </c>
      <c r="BK179" s="276">
        <v>1320</v>
      </c>
      <c r="BL179" s="274">
        <f t="shared" si="98"/>
        <v>2100</v>
      </c>
      <c r="BM179" s="715">
        <v>4980</v>
      </c>
      <c r="BN179" s="724">
        <v>900</v>
      </c>
      <c r="BO179" s="276">
        <v>720</v>
      </c>
      <c r="BP179" s="274">
        <f t="shared" si="99"/>
        <v>1680</v>
      </c>
      <c r="BQ179" s="276">
        <v>3300</v>
      </c>
      <c r="BR179" s="276">
        <v>960</v>
      </c>
      <c r="BS179" s="276">
        <v>840</v>
      </c>
      <c r="BT179" s="274">
        <f t="shared" si="100"/>
        <v>1500</v>
      </c>
      <c r="BU179" s="715">
        <v>3300</v>
      </c>
      <c r="BV179" s="724">
        <v>1020</v>
      </c>
      <c r="BW179" s="276">
        <v>480</v>
      </c>
      <c r="BX179" s="274">
        <f t="shared" si="101"/>
        <v>1560</v>
      </c>
      <c r="BY179" s="276">
        <v>3060</v>
      </c>
      <c r="BZ179" s="276">
        <v>960</v>
      </c>
      <c r="CA179" s="276">
        <v>540</v>
      </c>
      <c r="CB179" s="274">
        <f t="shared" si="102"/>
        <v>1560</v>
      </c>
      <c r="CC179" s="715">
        <v>3060</v>
      </c>
      <c r="CD179" s="724">
        <v>1500</v>
      </c>
      <c r="CE179" s="276">
        <v>4500</v>
      </c>
      <c r="CF179" s="274">
        <f t="shared" si="103"/>
        <v>3600</v>
      </c>
      <c r="CG179" s="276">
        <v>9600</v>
      </c>
      <c r="CH179" s="276">
        <v>1380</v>
      </c>
      <c r="CI179" s="276">
        <v>4200</v>
      </c>
      <c r="CJ179" s="274">
        <f t="shared" si="104"/>
        <v>4140</v>
      </c>
      <c r="CK179" s="715">
        <v>9720</v>
      </c>
      <c r="CL179" s="724">
        <v>1560</v>
      </c>
      <c r="CM179" s="276">
        <v>8400</v>
      </c>
      <c r="CN179" s="274">
        <f t="shared" si="105"/>
        <v>4260</v>
      </c>
      <c r="CO179" s="276">
        <v>14220</v>
      </c>
      <c r="CP179" s="276">
        <v>1440</v>
      </c>
      <c r="CQ179" s="276">
        <v>8700</v>
      </c>
      <c r="CR179" s="274">
        <f t="shared" si="106"/>
        <v>4140</v>
      </c>
      <c r="CS179" s="715">
        <v>14280</v>
      </c>
      <c r="CT179" s="593"/>
      <c r="CU179" s="593"/>
      <c r="CV179" s="593"/>
      <c r="CX179" s="285">
        <f t="shared" si="108"/>
        <v>18900</v>
      </c>
      <c r="CY179" s="285">
        <f t="shared" si="109"/>
        <v>10860</v>
      </c>
      <c r="CZ179" s="285">
        <f t="shared" si="110"/>
        <v>8040</v>
      </c>
      <c r="DA179" s="285">
        <f t="shared" si="111"/>
        <v>128460</v>
      </c>
      <c r="DB179" s="285">
        <f t="shared" si="112"/>
        <v>24300</v>
      </c>
      <c r="DC179" s="285">
        <f t="shared" si="113"/>
        <v>85260</v>
      </c>
      <c r="DD179" s="285">
        <f t="shared" si="114"/>
        <v>37620</v>
      </c>
    </row>
    <row r="180" spans="1:108">
      <c r="A180" s="712">
        <v>176</v>
      </c>
      <c r="B180" s="276" t="s">
        <v>2649</v>
      </c>
      <c r="C180" s="276" t="s">
        <v>2650</v>
      </c>
      <c r="D180" s="276" t="s">
        <v>3530</v>
      </c>
      <c r="E180" s="276">
        <v>1695</v>
      </c>
      <c r="F180" s="274">
        <f t="shared" si="84"/>
        <v>2085</v>
      </c>
      <c r="G180" s="276">
        <v>1440</v>
      </c>
      <c r="H180" s="276">
        <v>3525</v>
      </c>
      <c r="I180" s="274">
        <f t="shared" si="115"/>
        <v>1965</v>
      </c>
      <c r="J180" s="276">
        <v>1575</v>
      </c>
      <c r="K180" s="715">
        <v>3540</v>
      </c>
      <c r="L180" s="712">
        <f t="shared" si="107"/>
        <v>2115</v>
      </c>
      <c r="M180" s="276">
        <v>1875</v>
      </c>
      <c r="N180" s="276">
        <v>3990</v>
      </c>
      <c r="O180" s="274">
        <f t="shared" si="86"/>
        <v>2400</v>
      </c>
      <c r="P180" s="276">
        <v>1590</v>
      </c>
      <c r="Q180" s="715">
        <v>3990</v>
      </c>
      <c r="R180" s="724">
        <v>1050</v>
      </c>
      <c r="S180" s="276">
        <v>1155</v>
      </c>
      <c r="T180" s="274">
        <f t="shared" si="87"/>
        <v>1620</v>
      </c>
      <c r="U180" s="276">
        <v>3825</v>
      </c>
      <c r="V180" s="276">
        <v>1050</v>
      </c>
      <c r="W180" s="276">
        <v>1200</v>
      </c>
      <c r="X180" s="274">
        <f t="shared" si="88"/>
        <v>1560</v>
      </c>
      <c r="Y180" s="715">
        <v>3810</v>
      </c>
      <c r="Z180" s="724">
        <v>1260</v>
      </c>
      <c r="AA180" s="276">
        <v>28290</v>
      </c>
      <c r="AB180" s="274">
        <f t="shared" si="89"/>
        <v>7080</v>
      </c>
      <c r="AC180" s="276">
        <v>36630</v>
      </c>
      <c r="AD180" s="276">
        <v>1290</v>
      </c>
      <c r="AE180" s="276">
        <v>30420</v>
      </c>
      <c r="AF180" s="274">
        <f t="shared" si="90"/>
        <v>7545</v>
      </c>
      <c r="AG180" s="715">
        <v>39255</v>
      </c>
      <c r="AH180" s="724">
        <v>2955</v>
      </c>
      <c r="AI180" s="276">
        <v>34305</v>
      </c>
      <c r="AJ180" s="274">
        <f t="shared" si="91"/>
        <v>12615</v>
      </c>
      <c r="AK180" s="276">
        <v>49875</v>
      </c>
      <c r="AL180" s="276">
        <v>3060</v>
      </c>
      <c r="AM180" s="276">
        <v>37230</v>
      </c>
      <c r="AN180" s="274">
        <f t="shared" si="92"/>
        <v>13560</v>
      </c>
      <c r="AO180" s="715">
        <v>53850</v>
      </c>
      <c r="AP180" s="724">
        <v>1050</v>
      </c>
      <c r="AQ180" s="276">
        <v>9495</v>
      </c>
      <c r="AR180" s="274">
        <f t="shared" si="93"/>
        <v>3330</v>
      </c>
      <c r="AS180" s="276">
        <v>13875</v>
      </c>
      <c r="AT180" s="276">
        <v>990</v>
      </c>
      <c r="AU180" s="276">
        <v>10095</v>
      </c>
      <c r="AV180" s="274">
        <f t="shared" si="94"/>
        <v>3465</v>
      </c>
      <c r="AW180" s="715">
        <v>14550</v>
      </c>
      <c r="AX180" s="724">
        <v>1665</v>
      </c>
      <c r="AY180" s="276">
        <v>11790</v>
      </c>
      <c r="AZ180" s="274">
        <f t="shared" si="95"/>
        <v>4770</v>
      </c>
      <c r="BA180" s="276">
        <v>18225</v>
      </c>
      <c r="BB180" s="276">
        <v>1665</v>
      </c>
      <c r="BC180" s="276">
        <v>12300</v>
      </c>
      <c r="BD180" s="274">
        <f t="shared" si="96"/>
        <v>4965</v>
      </c>
      <c r="BE180" s="715">
        <v>18930</v>
      </c>
      <c r="BF180" s="724">
        <v>1320</v>
      </c>
      <c r="BG180" s="276">
        <v>4560</v>
      </c>
      <c r="BH180" s="274">
        <f t="shared" si="97"/>
        <v>2145</v>
      </c>
      <c r="BI180" s="276">
        <v>8025</v>
      </c>
      <c r="BJ180" s="276">
        <v>1350</v>
      </c>
      <c r="BK180" s="276">
        <v>4815</v>
      </c>
      <c r="BL180" s="274">
        <f t="shared" si="98"/>
        <v>2115</v>
      </c>
      <c r="BM180" s="715">
        <v>8280</v>
      </c>
      <c r="BN180" s="724">
        <v>1305</v>
      </c>
      <c r="BO180" s="276">
        <v>4425</v>
      </c>
      <c r="BP180" s="274">
        <f t="shared" si="99"/>
        <v>3195</v>
      </c>
      <c r="BQ180" s="276">
        <v>8925</v>
      </c>
      <c r="BR180" s="276">
        <v>1200</v>
      </c>
      <c r="BS180" s="276">
        <v>4680</v>
      </c>
      <c r="BT180" s="274">
        <f t="shared" si="100"/>
        <v>3345</v>
      </c>
      <c r="BU180" s="715">
        <v>9225</v>
      </c>
      <c r="BV180" s="724">
        <v>1230</v>
      </c>
      <c r="BW180" s="276">
        <v>1215</v>
      </c>
      <c r="BX180" s="274">
        <f t="shared" si="101"/>
        <v>1905</v>
      </c>
      <c r="BY180" s="276">
        <v>4350</v>
      </c>
      <c r="BZ180" s="276">
        <v>1185</v>
      </c>
      <c r="CA180" s="276">
        <v>1170</v>
      </c>
      <c r="CB180" s="274">
        <f t="shared" si="102"/>
        <v>1995</v>
      </c>
      <c r="CC180" s="715">
        <v>4350</v>
      </c>
      <c r="CD180" s="724">
        <v>1005</v>
      </c>
      <c r="CE180" s="276">
        <v>1080</v>
      </c>
      <c r="CF180" s="274">
        <f t="shared" si="103"/>
        <v>1695</v>
      </c>
      <c r="CG180" s="276">
        <v>3780</v>
      </c>
      <c r="CH180" s="276">
        <v>990</v>
      </c>
      <c r="CI180" s="276">
        <v>1125</v>
      </c>
      <c r="CJ180" s="274">
        <f t="shared" si="104"/>
        <v>1680</v>
      </c>
      <c r="CK180" s="715">
        <v>3795</v>
      </c>
      <c r="CL180" s="724">
        <v>1005</v>
      </c>
      <c r="CM180" s="276">
        <v>1230</v>
      </c>
      <c r="CN180" s="274">
        <f t="shared" si="105"/>
        <v>1710</v>
      </c>
      <c r="CO180" s="276">
        <v>3945</v>
      </c>
      <c r="CP180" s="276">
        <v>960</v>
      </c>
      <c r="CQ180" s="276">
        <v>1215</v>
      </c>
      <c r="CR180" s="274">
        <f t="shared" si="106"/>
        <v>1770</v>
      </c>
      <c r="CS180" s="715">
        <v>3945</v>
      </c>
      <c r="CT180" s="593"/>
      <c r="CU180" s="593"/>
      <c r="CV180" s="593"/>
      <c r="CX180" s="285">
        <f t="shared" si="108"/>
        <v>7530</v>
      </c>
      <c r="CY180" s="285">
        <f t="shared" si="109"/>
        <v>4365</v>
      </c>
      <c r="CZ180" s="285">
        <f t="shared" si="110"/>
        <v>3165</v>
      </c>
      <c r="DA180" s="285">
        <f t="shared" si="111"/>
        <v>118995</v>
      </c>
      <c r="DB180" s="285">
        <f t="shared" si="112"/>
        <v>13905</v>
      </c>
      <c r="DC180" s="285">
        <f t="shared" si="113"/>
        <v>83310</v>
      </c>
      <c r="DD180" s="285">
        <f t="shared" si="114"/>
        <v>29295</v>
      </c>
    </row>
    <row r="181" spans="1:108">
      <c r="A181" s="712">
        <v>177</v>
      </c>
      <c r="B181" s="276" t="s">
        <v>2651</v>
      </c>
      <c r="C181" s="276" t="s">
        <v>2652</v>
      </c>
      <c r="D181" s="276" t="s">
        <v>3530</v>
      </c>
      <c r="E181" s="276">
        <v>1855</v>
      </c>
      <c r="F181" s="274">
        <f t="shared" si="84"/>
        <v>6960</v>
      </c>
      <c r="G181" s="276">
        <v>4200</v>
      </c>
      <c r="H181" s="276">
        <v>11160</v>
      </c>
      <c r="I181" s="274">
        <f t="shared" si="115"/>
        <v>7200</v>
      </c>
      <c r="J181" s="276">
        <v>4440</v>
      </c>
      <c r="K181" s="715">
        <v>11640</v>
      </c>
      <c r="L181" s="712">
        <f t="shared" si="107"/>
        <v>3720</v>
      </c>
      <c r="M181" s="276">
        <v>2880</v>
      </c>
      <c r="N181" s="276">
        <v>6600</v>
      </c>
      <c r="O181" s="274">
        <f t="shared" si="86"/>
        <v>3660</v>
      </c>
      <c r="P181" s="276">
        <v>3000</v>
      </c>
      <c r="Q181" s="715">
        <v>6660</v>
      </c>
      <c r="R181" s="724">
        <v>1560</v>
      </c>
      <c r="S181" s="276">
        <v>1680</v>
      </c>
      <c r="T181" s="274">
        <f t="shared" si="87"/>
        <v>2460</v>
      </c>
      <c r="U181" s="276">
        <v>5700</v>
      </c>
      <c r="V181" s="276">
        <v>1380</v>
      </c>
      <c r="W181" s="276">
        <v>1740</v>
      </c>
      <c r="X181" s="274">
        <f t="shared" si="88"/>
        <v>2520</v>
      </c>
      <c r="Y181" s="715">
        <v>5640</v>
      </c>
      <c r="Z181" s="724">
        <v>1620</v>
      </c>
      <c r="AA181" s="276">
        <v>4500</v>
      </c>
      <c r="AB181" s="274">
        <f t="shared" si="89"/>
        <v>3060</v>
      </c>
      <c r="AC181" s="276">
        <v>9180</v>
      </c>
      <c r="AD181" s="276">
        <v>1560</v>
      </c>
      <c r="AE181" s="276">
        <v>4800</v>
      </c>
      <c r="AF181" s="274">
        <f t="shared" si="90"/>
        <v>3120</v>
      </c>
      <c r="AG181" s="715">
        <v>9480</v>
      </c>
      <c r="AH181" s="724">
        <v>1980</v>
      </c>
      <c r="AI181" s="276">
        <v>18540</v>
      </c>
      <c r="AJ181" s="274">
        <f t="shared" si="91"/>
        <v>6120</v>
      </c>
      <c r="AK181" s="276">
        <v>26640</v>
      </c>
      <c r="AL181" s="276">
        <v>1860</v>
      </c>
      <c r="AM181" s="276">
        <v>19800</v>
      </c>
      <c r="AN181" s="274">
        <f t="shared" si="92"/>
        <v>6480</v>
      </c>
      <c r="AO181" s="715">
        <v>28140</v>
      </c>
      <c r="AP181" s="724">
        <v>1500</v>
      </c>
      <c r="AQ181" s="276">
        <v>22500</v>
      </c>
      <c r="AR181" s="274">
        <f t="shared" si="93"/>
        <v>6960</v>
      </c>
      <c r="AS181" s="276">
        <v>30960</v>
      </c>
      <c r="AT181" s="276">
        <v>1740</v>
      </c>
      <c r="AU181" s="276">
        <v>23940</v>
      </c>
      <c r="AV181" s="274">
        <f t="shared" si="94"/>
        <v>7080</v>
      </c>
      <c r="AW181" s="715">
        <v>32760</v>
      </c>
      <c r="AX181" s="724">
        <v>1560</v>
      </c>
      <c r="AY181" s="276">
        <v>7140</v>
      </c>
      <c r="AZ181" s="274">
        <f t="shared" si="95"/>
        <v>2520</v>
      </c>
      <c r="BA181" s="276">
        <v>11220</v>
      </c>
      <c r="BB181" s="276">
        <v>1440</v>
      </c>
      <c r="BC181" s="276">
        <v>7560</v>
      </c>
      <c r="BD181" s="274">
        <f t="shared" si="96"/>
        <v>2640</v>
      </c>
      <c r="BE181" s="715">
        <v>11640</v>
      </c>
      <c r="BF181" s="724">
        <v>1440</v>
      </c>
      <c r="BG181" s="276">
        <v>6660</v>
      </c>
      <c r="BH181" s="274">
        <f t="shared" si="97"/>
        <v>2820</v>
      </c>
      <c r="BI181" s="276">
        <v>10920</v>
      </c>
      <c r="BJ181" s="276">
        <v>1260</v>
      </c>
      <c r="BK181" s="276">
        <v>6960</v>
      </c>
      <c r="BL181" s="274">
        <f t="shared" si="98"/>
        <v>2760</v>
      </c>
      <c r="BM181" s="715">
        <v>10980</v>
      </c>
      <c r="BN181" s="724">
        <v>1380</v>
      </c>
      <c r="BO181" s="276">
        <v>6480</v>
      </c>
      <c r="BP181" s="274">
        <f t="shared" si="99"/>
        <v>2880</v>
      </c>
      <c r="BQ181" s="276">
        <v>10740</v>
      </c>
      <c r="BR181" s="276">
        <v>1620</v>
      </c>
      <c r="BS181" s="276">
        <v>6480</v>
      </c>
      <c r="BT181" s="274">
        <f t="shared" si="100"/>
        <v>2700</v>
      </c>
      <c r="BU181" s="715">
        <v>10800</v>
      </c>
      <c r="BV181" s="724">
        <v>1500</v>
      </c>
      <c r="BW181" s="276">
        <v>1560</v>
      </c>
      <c r="BX181" s="274">
        <f t="shared" si="101"/>
        <v>2280</v>
      </c>
      <c r="BY181" s="276">
        <v>5340</v>
      </c>
      <c r="BZ181" s="276">
        <v>1500</v>
      </c>
      <c r="CA181" s="276">
        <v>1440</v>
      </c>
      <c r="CB181" s="274">
        <f t="shared" si="102"/>
        <v>2460</v>
      </c>
      <c r="CC181" s="715">
        <v>5400</v>
      </c>
      <c r="CD181" s="724">
        <v>1260</v>
      </c>
      <c r="CE181" s="276">
        <v>960</v>
      </c>
      <c r="CF181" s="274">
        <f t="shared" si="103"/>
        <v>2220</v>
      </c>
      <c r="CG181" s="276">
        <v>4440</v>
      </c>
      <c r="CH181" s="276">
        <v>1260</v>
      </c>
      <c r="CI181" s="276">
        <v>1260</v>
      </c>
      <c r="CJ181" s="274">
        <f t="shared" si="104"/>
        <v>1920</v>
      </c>
      <c r="CK181" s="715">
        <v>4440</v>
      </c>
      <c r="CL181" s="724">
        <v>1200</v>
      </c>
      <c r="CM181" s="276">
        <v>1380</v>
      </c>
      <c r="CN181" s="274">
        <f t="shared" si="105"/>
        <v>1860</v>
      </c>
      <c r="CO181" s="276">
        <v>4440</v>
      </c>
      <c r="CP181" s="276">
        <v>1320</v>
      </c>
      <c r="CQ181" s="276">
        <v>1200</v>
      </c>
      <c r="CR181" s="274">
        <f t="shared" si="106"/>
        <v>1920</v>
      </c>
      <c r="CS181" s="715">
        <v>4440</v>
      </c>
      <c r="CT181" s="593"/>
      <c r="CU181" s="593"/>
      <c r="CV181" s="593"/>
      <c r="CX181" s="285">
        <f t="shared" si="108"/>
        <v>18300</v>
      </c>
      <c r="CY181" s="285">
        <f t="shared" si="109"/>
        <v>10860</v>
      </c>
      <c r="CZ181" s="285">
        <f t="shared" si="110"/>
        <v>7440</v>
      </c>
      <c r="DA181" s="285">
        <f t="shared" si="111"/>
        <v>94320</v>
      </c>
      <c r="DB181" s="285">
        <f t="shared" si="112"/>
        <v>24300</v>
      </c>
      <c r="DC181" s="285">
        <f t="shared" si="113"/>
        <v>61140</v>
      </c>
      <c r="DD181" s="285">
        <f t="shared" si="114"/>
        <v>26640</v>
      </c>
    </row>
    <row r="182" spans="1:108">
      <c r="A182" s="712">
        <v>178</v>
      </c>
      <c r="B182" s="276" t="s">
        <v>2697</v>
      </c>
      <c r="C182" s="276" t="s">
        <v>2698</v>
      </c>
      <c r="D182" s="276" t="s">
        <v>3530</v>
      </c>
      <c r="E182" s="276">
        <v>2000</v>
      </c>
      <c r="F182" s="274">
        <f t="shared" si="84"/>
        <v>282282</v>
      </c>
      <c r="G182" s="276">
        <v>94620</v>
      </c>
      <c r="H182" s="276">
        <v>376902</v>
      </c>
      <c r="I182" s="274">
        <f t="shared" si="115"/>
        <v>290262</v>
      </c>
      <c r="J182" s="276">
        <v>96399</v>
      </c>
      <c r="K182" s="715">
        <v>386661</v>
      </c>
      <c r="L182" s="712">
        <f t="shared" si="107"/>
        <v>243717</v>
      </c>
      <c r="M182" s="276">
        <v>99150</v>
      </c>
      <c r="N182" s="276">
        <v>342867</v>
      </c>
      <c r="O182" s="274">
        <f t="shared" si="86"/>
        <v>249009</v>
      </c>
      <c r="P182" s="276">
        <v>100815</v>
      </c>
      <c r="Q182" s="715">
        <v>349824</v>
      </c>
      <c r="R182" s="724">
        <v>14076</v>
      </c>
      <c r="S182" s="276">
        <v>98358</v>
      </c>
      <c r="T182" s="274">
        <f t="shared" si="87"/>
        <v>55860</v>
      </c>
      <c r="U182" s="276">
        <v>168294</v>
      </c>
      <c r="V182" s="276">
        <v>15102</v>
      </c>
      <c r="W182" s="276">
        <v>101742</v>
      </c>
      <c r="X182" s="274">
        <f t="shared" si="88"/>
        <v>57669</v>
      </c>
      <c r="Y182" s="715">
        <v>174513</v>
      </c>
      <c r="Z182" s="724">
        <v>7992</v>
      </c>
      <c r="AA182" s="276">
        <v>219375</v>
      </c>
      <c r="AB182" s="274">
        <f t="shared" si="89"/>
        <v>85014</v>
      </c>
      <c r="AC182" s="276">
        <v>312381</v>
      </c>
      <c r="AD182" s="276">
        <v>8562</v>
      </c>
      <c r="AE182" s="276">
        <v>224952</v>
      </c>
      <c r="AF182" s="274">
        <f t="shared" si="90"/>
        <v>86466</v>
      </c>
      <c r="AG182" s="715">
        <v>319980</v>
      </c>
      <c r="AH182" s="724">
        <v>28608</v>
      </c>
      <c r="AI182" s="276">
        <v>228936</v>
      </c>
      <c r="AJ182" s="274">
        <f t="shared" si="91"/>
        <v>100926</v>
      </c>
      <c r="AK182" s="276">
        <v>358470</v>
      </c>
      <c r="AL182" s="276">
        <v>30786</v>
      </c>
      <c r="AM182" s="276">
        <v>235152</v>
      </c>
      <c r="AN182" s="274">
        <f t="shared" si="92"/>
        <v>103941</v>
      </c>
      <c r="AO182" s="715">
        <v>369879</v>
      </c>
      <c r="AP182" s="724">
        <v>14502</v>
      </c>
      <c r="AQ182" s="276">
        <v>236076</v>
      </c>
      <c r="AR182" s="274">
        <f t="shared" si="93"/>
        <v>91635</v>
      </c>
      <c r="AS182" s="276">
        <v>342213</v>
      </c>
      <c r="AT182" s="276">
        <v>15702</v>
      </c>
      <c r="AU182" s="276">
        <v>244443</v>
      </c>
      <c r="AV182" s="274">
        <f t="shared" si="94"/>
        <v>94338</v>
      </c>
      <c r="AW182" s="715">
        <v>354483</v>
      </c>
      <c r="AX182" s="724">
        <v>0</v>
      </c>
      <c r="AY182" s="276">
        <v>272010</v>
      </c>
      <c r="AZ182" s="274">
        <f t="shared" si="95"/>
        <v>83505</v>
      </c>
      <c r="BA182" s="276">
        <v>355515</v>
      </c>
      <c r="BB182" s="276">
        <v>0</v>
      </c>
      <c r="BC182" s="276">
        <v>282015</v>
      </c>
      <c r="BD182" s="274">
        <f t="shared" si="96"/>
        <v>85320</v>
      </c>
      <c r="BE182" s="715">
        <v>367335</v>
      </c>
      <c r="BF182" s="724">
        <v>540</v>
      </c>
      <c r="BG182" s="276">
        <v>253293</v>
      </c>
      <c r="BH182" s="274">
        <f t="shared" si="97"/>
        <v>87438</v>
      </c>
      <c r="BI182" s="276">
        <v>341271</v>
      </c>
      <c r="BJ182" s="276">
        <v>546</v>
      </c>
      <c r="BK182" s="276">
        <v>255726</v>
      </c>
      <c r="BL182" s="274">
        <f t="shared" si="98"/>
        <v>87732</v>
      </c>
      <c r="BM182" s="715">
        <v>344004</v>
      </c>
      <c r="BN182" s="724">
        <v>7146</v>
      </c>
      <c r="BO182" s="276">
        <v>270441</v>
      </c>
      <c r="BP182" s="274">
        <f t="shared" si="99"/>
        <v>87228</v>
      </c>
      <c r="BQ182" s="276">
        <v>364815</v>
      </c>
      <c r="BR182" s="276">
        <v>7524</v>
      </c>
      <c r="BS182" s="276">
        <v>273621</v>
      </c>
      <c r="BT182" s="274">
        <f t="shared" si="100"/>
        <v>87654</v>
      </c>
      <c r="BU182" s="715">
        <v>368799</v>
      </c>
      <c r="BV182" s="724">
        <v>0</v>
      </c>
      <c r="BW182" s="276">
        <v>276351</v>
      </c>
      <c r="BX182" s="274">
        <f t="shared" si="101"/>
        <v>88680</v>
      </c>
      <c r="BY182" s="276">
        <v>365031</v>
      </c>
      <c r="BZ182" s="276">
        <v>0</v>
      </c>
      <c r="CA182" s="276">
        <v>281466</v>
      </c>
      <c r="CB182" s="274">
        <f t="shared" si="102"/>
        <v>89340</v>
      </c>
      <c r="CC182" s="715">
        <v>370806</v>
      </c>
      <c r="CD182" s="724">
        <v>0</v>
      </c>
      <c r="CE182" s="276">
        <v>246210</v>
      </c>
      <c r="CF182" s="274">
        <f t="shared" si="103"/>
        <v>92010</v>
      </c>
      <c r="CG182" s="276">
        <v>338220</v>
      </c>
      <c r="CH182" s="276">
        <v>0</v>
      </c>
      <c r="CI182" s="276">
        <v>251058</v>
      </c>
      <c r="CJ182" s="274">
        <f t="shared" si="104"/>
        <v>92790</v>
      </c>
      <c r="CK182" s="715">
        <v>343848</v>
      </c>
      <c r="CL182" s="724">
        <v>0</v>
      </c>
      <c r="CM182" s="276">
        <v>254175</v>
      </c>
      <c r="CN182" s="274">
        <f t="shared" si="105"/>
        <v>107400</v>
      </c>
      <c r="CO182" s="276">
        <v>361575</v>
      </c>
      <c r="CP182" s="276">
        <v>0</v>
      </c>
      <c r="CQ182" s="276">
        <v>260550</v>
      </c>
      <c r="CR182" s="274">
        <f t="shared" si="106"/>
        <v>109260</v>
      </c>
      <c r="CS182" s="715">
        <v>369810</v>
      </c>
      <c r="CT182" s="593"/>
      <c r="CU182" s="593"/>
      <c r="CV182" s="593"/>
      <c r="CX182" s="285">
        <f t="shared" si="108"/>
        <v>736485</v>
      </c>
      <c r="CY182" s="285">
        <f t="shared" si="109"/>
        <v>539271</v>
      </c>
      <c r="CZ182" s="285">
        <f t="shared" si="110"/>
        <v>197214</v>
      </c>
      <c r="DA182" s="285">
        <f t="shared" si="111"/>
        <v>1955340</v>
      </c>
      <c r="DB182" s="285">
        <f t="shared" si="112"/>
        <v>789921</v>
      </c>
      <c r="DC182" s="285">
        <f t="shared" si="113"/>
        <v>1345560</v>
      </c>
      <c r="DD182" s="285">
        <f t="shared" si="114"/>
        <v>539628</v>
      </c>
    </row>
    <row r="183" spans="1:108">
      <c r="A183" s="712">
        <v>179</v>
      </c>
      <c r="B183" s="276" t="s">
        <v>2743</v>
      </c>
      <c r="C183" s="276" t="s">
        <v>2744</v>
      </c>
      <c r="D183" s="276" t="s">
        <v>3530</v>
      </c>
      <c r="E183" s="276">
        <v>1000</v>
      </c>
      <c r="F183" s="274">
        <f t="shared" si="84"/>
        <v>2670</v>
      </c>
      <c r="G183" s="276">
        <v>1665</v>
      </c>
      <c r="H183" s="276">
        <v>4335</v>
      </c>
      <c r="I183" s="274">
        <f t="shared" si="115"/>
        <v>3030</v>
      </c>
      <c r="J183" s="276">
        <v>1980</v>
      </c>
      <c r="K183" s="715">
        <v>5010</v>
      </c>
      <c r="L183" s="712">
        <f t="shared" si="107"/>
        <v>2610</v>
      </c>
      <c r="M183" s="276">
        <v>1575</v>
      </c>
      <c r="N183" s="276">
        <v>4185</v>
      </c>
      <c r="O183" s="274">
        <f t="shared" si="86"/>
        <v>3315</v>
      </c>
      <c r="P183" s="276">
        <v>1995</v>
      </c>
      <c r="Q183" s="715">
        <v>5310</v>
      </c>
      <c r="R183" s="724">
        <v>645</v>
      </c>
      <c r="S183" s="276">
        <v>1290</v>
      </c>
      <c r="T183" s="274">
        <f t="shared" si="87"/>
        <v>1260</v>
      </c>
      <c r="U183" s="276">
        <v>3195</v>
      </c>
      <c r="V183" s="276">
        <v>765</v>
      </c>
      <c r="W183" s="276">
        <v>1545</v>
      </c>
      <c r="X183" s="274">
        <f t="shared" si="88"/>
        <v>1530</v>
      </c>
      <c r="Y183" s="715">
        <v>3840</v>
      </c>
      <c r="Z183" s="724">
        <v>26355</v>
      </c>
      <c r="AA183" s="276">
        <v>52215</v>
      </c>
      <c r="AB183" s="274">
        <f t="shared" si="89"/>
        <v>49005</v>
      </c>
      <c r="AC183" s="276">
        <v>127575</v>
      </c>
      <c r="AD183" s="276">
        <v>27405</v>
      </c>
      <c r="AE183" s="276">
        <v>54045</v>
      </c>
      <c r="AF183" s="274">
        <f t="shared" si="90"/>
        <v>51075</v>
      </c>
      <c r="AG183" s="715">
        <v>132525</v>
      </c>
      <c r="AH183" s="724">
        <v>69660</v>
      </c>
      <c r="AI183" s="276">
        <v>96315</v>
      </c>
      <c r="AJ183" s="274">
        <f t="shared" si="91"/>
        <v>103275</v>
      </c>
      <c r="AK183" s="276">
        <v>269250</v>
      </c>
      <c r="AL183" s="276">
        <v>73095</v>
      </c>
      <c r="AM183" s="276">
        <v>100515</v>
      </c>
      <c r="AN183" s="274">
        <f t="shared" si="92"/>
        <v>108405</v>
      </c>
      <c r="AO183" s="715">
        <v>282015</v>
      </c>
      <c r="AP183" s="724">
        <v>69690</v>
      </c>
      <c r="AQ183" s="276">
        <v>105510</v>
      </c>
      <c r="AR183" s="274">
        <f t="shared" si="93"/>
        <v>152025</v>
      </c>
      <c r="AS183" s="276">
        <v>327225</v>
      </c>
      <c r="AT183" s="276">
        <v>72540</v>
      </c>
      <c r="AU183" s="276">
        <v>109740</v>
      </c>
      <c r="AV183" s="274">
        <f t="shared" si="94"/>
        <v>158430</v>
      </c>
      <c r="AW183" s="715">
        <v>340710</v>
      </c>
      <c r="AX183" s="724">
        <v>53325</v>
      </c>
      <c r="AY183" s="276">
        <v>80205</v>
      </c>
      <c r="AZ183" s="274">
        <f t="shared" si="95"/>
        <v>143520</v>
      </c>
      <c r="BA183" s="276">
        <v>277050</v>
      </c>
      <c r="BB183" s="276">
        <v>54915</v>
      </c>
      <c r="BC183" s="276">
        <v>82695</v>
      </c>
      <c r="BD183" s="274">
        <f t="shared" si="96"/>
        <v>147915</v>
      </c>
      <c r="BE183" s="715">
        <v>285525</v>
      </c>
      <c r="BF183" s="724">
        <v>18480</v>
      </c>
      <c r="BG183" s="276">
        <v>28725</v>
      </c>
      <c r="BH183" s="274">
        <f t="shared" si="97"/>
        <v>37845</v>
      </c>
      <c r="BI183" s="276">
        <v>85050</v>
      </c>
      <c r="BJ183" s="276">
        <v>19485</v>
      </c>
      <c r="BK183" s="276">
        <v>30165</v>
      </c>
      <c r="BL183" s="274">
        <f t="shared" si="98"/>
        <v>40230</v>
      </c>
      <c r="BM183" s="715">
        <v>89880</v>
      </c>
      <c r="BN183" s="724">
        <v>1035</v>
      </c>
      <c r="BO183" s="276">
        <v>855</v>
      </c>
      <c r="BP183" s="274">
        <f t="shared" si="99"/>
        <v>1620</v>
      </c>
      <c r="BQ183" s="276">
        <v>3510</v>
      </c>
      <c r="BR183" s="276">
        <v>1395</v>
      </c>
      <c r="BS183" s="276">
        <v>1245</v>
      </c>
      <c r="BT183" s="274">
        <f t="shared" si="100"/>
        <v>2085</v>
      </c>
      <c r="BU183" s="715">
        <v>4725</v>
      </c>
      <c r="BV183" s="724">
        <v>1320</v>
      </c>
      <c r="BW183" s="276">
        <v>1155</v>
      </c>
      <c r="BX183" s="274">
        <f t="shared" si="101"/>
        <v>2040</v>
      </c>
      <c r="BY183" s="276">
        <v>4515</v>
      </c>
      <c r="BZ183" s="276">
        <v>1545</v>
      </c>
      <c r="CA183" s="276">
        <v>1530</v>
      </c>
      <c r="CB183" s="274">
        <f t="shared" si="102"/>
        <v>2700</v>
      </c>
      <c r="CC183" s="715">
        <v>5775</v>
      </c>
      <c r="CD183" s="724">
        <v>1155</v>
      </c>
      <c r="CE183" s="276">
        <v>1290</v>
      </c>
      <c r="CF183" s="274">
        <f t="shared" si="103"/>
        <v>1800</v>
      </c>
      <c r="CG183" s="276">
        <v>4245</v>
      </c>
      <c r="CH183" s="276">
        <v>1440</v>
      </c>
      <c r="CI183" s="276">
        <v>1755</v>
      </c>
      <c r="CJ183" s="274">
        <f t="shared" si="104"/>
        <v>2325</v>
      </c>
      <c r="CK183" s="715">
        <v>5520</v>
      </c>
      <c r="CL183" s="724">
        <v>1110</v>
      </c>
      <c r="CM183" s="276">
        <v>1215</v>
      </c>
      <c r="CN183" s="274">
        <f t="shared" si="105"/>
        <v>1680</v>
      </c>
      <c r="CO183" s="276">
        <v>4005</v>
      </c>
      <c r="CP183" s="276">
        <v>1395</v>
      </c>
      <c r="CQ183" s="276">
        <v>1665</v>
      </c>
      <c r="CR183" s="274">
        <f t="shared" si="106"/>
        <v>2235</v>
      </c>
      <c r="CS183" s="715">
        <v>5295</v>
      </c>
      <c r="CT183" s="593"/>
      <c r="CU183" s="593"/>
      <c r="CV183" s="593"/>
      <c r="CX183" s="285">
        <f t="shared" si="108"/>
        <v>10320</v>
      </c>
      <c r="CY183" s="285">
        <f t="shared" si="109"/>
        <v>6345</v>
      </c>
      <c r="CZ183" s="285">
        <f t="shared" si="110"/>
        <v>3975</v>
      </c>
      <c r="DA183" s="285">
        <f t="shared" si="111"/>
        <v>769410</v>
      </c>
      <c r="DB183" s="285">
        <f t="shared" si="112"/>
        <v>182325</v>
      </c>
      <c r="DC183" s="285">
        <f t="shared" si="113"/>
        <v>272190</v>
      </c>
      <c r="DD183" s="285">
        <f t="shared" si="114"/>
        <v>323415</v>
      </c>
    </row>
    <row r="184" spans="1:108">
      <c r="A184" s="712">
        <v>180</v>
      </c>
      <c r="B184" s="276" t="s">
        <v>2749</v>
      </c>
      <c r="C184" s="276" t="s">
        <v>2750</v>
      </c>
      <c r="D184" s="276" t="s">
        <v>3530</v>
      </c>
      <c r="E184" s="276">
        <v>3428</v>
      </c>
      <c r="F184" s="274">
        <f t="shared" si="84"/>
        <v>7020</v>
      </c>
      <c r="G184" s="276">
        <v>2700</v>
      </c>
      <c r="H184" s="276">
        <v>9720</v>
      </c>
      <c r="I184" s="274">
        <f t="shared" si="115"/>
        <v>7140</v>
      </c>
      <c r="J184" s="276">
        <v>2580</v>
      </c>
      <c r="K184" s="715">
        <v>9720</v>
      </c>
      <c r="L184" s="712">
        <f t="shared" si="107"/>
        <v>5280</v>
      </c>
      <c r="M184" s="276">
        <v>2160</v>
      </c>
      <c r="N184" s="276">
        <v>7440</v>
      </c>
      <c r="O184" s="274">
        <f t="shared" si="86"/>
        <v>5220</v>
      </c>
      <c r="P184" s="276">
        <v>2220</v>
      </c>
      <c r="Q184" s="715">
        <v>7440</v>
      </c>
      <c r="R184" s="724">
        <v>480</v>
      </c>
      <c r="S184" s="276">
        <v>4740</v>
      </c>
      <c r="T184" s="274">
        <f t="shared" si="87"/>
        <v>2100</v>
      </c>
      <c r="U184" s="276">
        <v>7320</v>
      </c>
      <c r="V184" s="276">
        <v>480</v>
      </c>
      <c r="W184" s="276">
        <v>4560</v>
      </c>
      <c r="X184" s="274">
        <f t="shared" si="88"/>
        <v>2280</v>
      </c>
      <c r="Y184" s="715">
        <v>7320</v>
      </c>
      <c r="Z184" s="724">
        <v>40740</v>
      </c>
      <c r="AA184" s="276">
        <v>153960</v>
      </c>
      <c r="AB184" s="274">
        <f t="shared" si="89"/>
        <v>58920</v>
      </c>
      <c r="AC184" s="276">
        <v>253620</v>
      </c>
      <c r="AD184" s="276">
        <v>42600</v>
      </c>
      <c r="AE184" s="276">
        <v>159900</v>
      </c>
      <c r="AF184" s="274">
        <f t="shared" si="90"/>
        <v>61500</v>
      </c>
      <c r="AG184" s="715">
        <v>264000</v>
      </c>
      <c r="AH184" s="724">
        <v>55860</v>
      </c>
      <c r="AI184" s="276">
        <v>252720</v>
      </c>
      <c r="AJ184" s="274">
        <f t="shared" si="91"/>
        <v>73140</v>
      </c>
      <c r="AK184" s="276">
        <v>381720</v>
      </c>
      <c r="AL184" s="276">
        <v>57480</v>
      </c>
      <c r="AM184" s="276">
        <v>261300</v>
      </c>
      <c r="AN184" s="274">
        <f t="shared" si="92"/>
        <v>75360</v>
      </c>
      <c r="AO184" s="715">
        <v>394140</v>
      </c>
      <c r="AP184" s="724">
        <v>97140</v>
      </c>
      <c r="AQ184" s="276">
        <v>323160</v>
      </c>
      <c r="AR184" s="274">
        <f t="shared" si="93"/>
        <v>107640</v>
      </c>
      <c r="AS184" s="276">
        <v>527940</v>
      </c>
      <c r="AT184" s="276">
        <v>100260</v>
      </c>
      <c r="AU184" s="276">
        <v>334500</v>
      </c>
      <c r="AV184" s="274">
        <f t="shared" si="94"/>
        <v>111060</v>
      </c>
      <c r="AW184" s="715">
        <v>545820</v>
      </c>
      <c r="AX184" s="724">
        <v>95400</v>
      </c>
      <c r="AY184" s="276">
        <v>188040</v>
      </c>
      <c r="AZ184" s="274">
        <f t="shared" si="95"/>
        <v>150000</v>
      </c>
      <c r="BA184" s="276">
        <v>433440</v>
      </c>
      <c r="BB184" s="276">
        <v>96420</v>
      </c>
      <c r="BC184" s="276">
        <v>191700</v>
      </c>
      <c r="BD184" s="274">
        <f t="shared" si="96"/>
        <v>152160</v>
      </c>
      <c r="BE184" s="715">
        <v>440280</v>
      </c>
      <c r="BF184" s="724">
        <v>3360</v>
      </c>
      <c r="BG184" s="276">
        <v>11160</v>
      </c>
      <c r="BH184" s="274">
        <f t="shared" si="97"/>
        <v>8040</v>
      </c>
      <c r="BI184" s="276">
        <v>22560</v>
      </c>
      <c r="BJ184" s="276">
        <v>3540</v>
      </c>
      <c r="BK184" s="276">
        <v>11400</v>
      </c>
      <c r="BL184" s="274">
        <f t="shared" si="98"/>
        <v>7680</v>
      </c>
      <c r="BM184" s="715">
        <v>22620</v>
      </c>
      <c r="BN184" s="724">
        <v>3540</v>
      </c>
      <c r="BO184" s="276">
        <v>3360</v>
      </c>
      <c r="BP184" s="274">
        <f t="shared" si="99"/>
        <v>5340</v>
      </c>
      <c r="BQ184" s="276">
        <v>12240</v>
      </c>
      <c r="BR184" s="276">
        <v>3420</v>
      </c>
      <c r="BS184" s="276">
        <v>3420</v>
      </c>
      <c r="BT184" s="274">
        <f t="shared" si="100"/>
        <v>5400</v>
      </c>
      <c r="BU184" s="715">
        <v>12240</v>
      </c>
      <c r="BV184" s="724">
        <v>4140</v>
      </c>
      <c r="BW184" s="276">
        <v>4140</v>
      </c>
      <c r="BX184" s="274">
        <f t="shared" si="101"/>
        <v>6720</v>
      </c>
      <c r="BY184" s="276">
        <v>15000</v>
      </c>
      <c r="BZ184" s="276">
        <v>4080</v>
      </c>
      <c r="CA184" s="276">
        <v>4260</v>
      </c>
      <c r="CB184" s="274">
        <f t="shared" si="102"/>
        <v>6660</v>
      </c>
      <c r="CC184" s="715">
        <v>15000</v>
      </c>
      <c r="CD184" s="724">
        <v>3480</v>
      </c>
      <c r="CE184" s="276">
        <v>3900</v>
      </c>
      <c r="CF184" s="274">
        <f t="shared" si="103"/>
        <v>5340</v>
      </c>
      <c r="CG184" s="276">
        <v>12720</v>
      </c>
      <c r="CH184" s="276">
        <v>3420</v>
      </c>
      <c r="CI184" s="276">
        <v>3660</v>
      </c>
      <c r="CJ184" s="274">
        <f t="shared" si="104"/>
        <v>5700</v>
      </c>
      <c r="CK184" s="715">
        <v>12780</v>
      </c>
      <c r="CL184" s="724">
        <v>3600</v>
      </c>
      <c r="CM184" s="276">
        <v>4080</v>
      </c>
      <c r="CN184" s="274">
        <f t="shared" si="105"/>
        <v>5520</v>
      </c>
      <c r="CO184" s="276">
        <v>13200</v>
      </c>
      <c r="CP184" s="276">
        <v>3360</v>
      </c>
      <c r="CQ184" s="276">
        <v>3960</v>
      </c>
      <c r="CR184" s="274">
        <f t="shared" si="106"/>
        <v>5820</v>
      </c>
      <c r="CS184" s="715">
        <v>13140</v>
      </c>
      <c r="CT184" s="593"/>
      <c r="CU184" s="593"/>
      <c r="CV184" s="593"/>
      <c r="CX184" s="285">
        <f t="shared" si="108"/>
        <v>17160</v>
      </c>
      <c r="CY184" s="285">
        <f t="shared" si="109"/>
        <v>12360</v>
      </c>
      <c r="CZ184" s="285">
        <f t="shared" si="110"/>
        <v>4800</v>
      </c>
      <c r="DA184" s="285">
        <f t="shared" si="111"/>
        <v>1228440</v>
      </c>
      <c r="DB184" s="285">
        <f t="shared" si="112"/>
        <v>217980</v>
      </c>
      <c r="DC184" s="285">
        <f t="shared" si="113"/>
        <v>772620</v>
      </c>
      <c r="DD184" s="285">
        <f t="shared" si="114"/>
        <v>255000</v>
      </c>
    </row>
    <row r="185" spans="1:108">
      <c r="A185" s="712">
        <v>181</v>
      </c>
      <c r="B185" s="276" t="s">
        <v>2753</v>
      </c>
      <c r="C185" s="276" t="s">
        <v>2754</v>
      </c>
      <c r="D185" s="276" t="s">
        <v>3530</v>
      </c>
      <c r="E185" s="276">
        <v>1504</v>
      </c>
      <c r="F185" s="274">
        <f t="shared" si="84"/>
        <v>279840</v>
      </c>
      <c r="G185" s="276">
        <v>76050</v>
      </c>
      <c r="H185" s="276">
        <v>355890</v>
      </c>
      <c r="I185" s="274">
        <f t="shared" si="115"/>
        <v>280890</v>
      </c>
      <c r="J185" s="276">
        <v>76170</v>
      </c>
      <c r="K185" s="715">
        <v>357060</v>
      </c>
      <c r="L185" s="712">
        <f t="shared" si="107"/>
        <v>334230</v>
      </c>
      <c r="M185" s="276">
        <v>98730</v>
      </c>
      <c r="N185" s="276">
        <v>432960</v>
      </c>
      <c r="O185" s="274">
        <f t="shared" si="86"/>
        <v>335310</v>
      </c>
      <c r="P185" s="276">
        <v>99000</v>
      </c>
      <c r="Q185" s="715">
        <v>434310</v>
      </c>
      <c r="R185" s="724">
        <v>41994</v>
      </c>
      <c r="S185" s="276">
        <v>273051.59999999998</v>
      </c>
      <c r="T185" s="274">
        <f t="shared" si="87"/>
        <v>66870</v>
      </c>
      <c r="U185" s="276">
        <v>381915.6</v>
      </c>
      <c r="V185" s="276">
        <v>42057</v>
      </c>
      <c r="W185" s="276">
        <v>273582</v>
      </c>
      <c r="X185" s="274">
        <f t="shared" si="88"/>
        <v>67035</v>
      </c>
      <c r="Y185" s="715">
        <v>382674</v>
      </c>
      <c r="Z185" s="724">
        <v>20493</v>
      </c>
      <c r="AA185" s="276">
        <v>32013</v>
      </c>
      <c r="AB185" s="274">
        <f t="shared" si="89"/>
        <v>32553</v>
      </c>
      <c r="AC185" s="276">
        <v>85059</v>
      </c>
      <c r="AD185" s="276">
        <v>20619</v>
      </c>
      <c r="AE185" s="276">
        <v>32292</v>
      </c>
      <c r="AF185" s="274">
        <f t="shared" si="90"/>
        <v>32661</v>
      </c>
      <c r="AG185" s="715">
        <v>85572</v>
      </c>
      <c r="AH185" s="724">
        <v>10989</v>
      </c>
      <c r="AI185" s="276">
        <v>75739</v>
      </c>
      <c r="AJ185" s="274">
        <f t="shared" si="91"/>
        <v>35491.199999999997</v>
      </c>
      <c r="AK185" s="276">
        <v>122219.2</v>
      </c>
      <c r="AL185" s="276">
        <v>11214</v>
      </c>
      <c r="AM185" s="276">
        <v>76135</v>
      </c>
      <c r="AN185" s="274">
        <f t="shared" si="92"/>
        <v>35617.199999999997</v>
      </c>
      <c r="AO185" s="715">
        <v>122966.2</v>
      </c>
      <c r="AP185" s="724">
        <v>19224</v>
      </c>
      <c r="AQ185" s="276">
        <v>28674</v>
      </c>
      <c r="AR185" s="274">
        <f t="shared" si="93"/>
        <v>27369</v>
      </c>
      <c r="AS185" s="276">
        <v>75267</v>
      </c>
      <c r="AT185" s="276">
        <v>19377</v>
      </c>
      <c r="AU185" s="276">
        <v>29034</v>
      </c>
      <c r="AV185" s="274">
        <f t="shared" si="94"/>
        <v>27621</v>
      </c>
      <c r="AW185" s="715">
        <v>76032</v>
      </c>
      <c r="AX185" s="724">
        <v>29682</v>
      </c>
      <c r="AY185" s="276">
        <v>45684</v>
      </c>
      <c r="AZ185" s="274">
        <f t="shared" si="95"/>
        <v>43533</v>
      </c>
      <c r="BA185" s="276">
        <v>118899</v>
      </c>
      <c r="BB185" s="276">
        <v>29637</v>
      </c>
      <c r="BC185" s="276">
        <v>45738</v>
      </c>
      <c r="BD185" s="274">
        <f t="shared" si="96"/>
        <v>43623</v>
      </c>
      <c r="BE185" s="715">
        <v>118998</v>
      </c>
      <c r="BF185" s="724">
        <v>22959</v>
      </c>
      <c r="BG185" s="276">
        <v>29673</v>
      </c>
      <c r="BH185" s="274">
        <f t="shared" si="97"/>
        <v>32238</v>
      </c>
      <c r="BI185" s="276">
        <v>84870</v>
      </c>
      <c r="BJ185" s="276">
        <v>22968</v>
      </c>
      <c r="BK185" s="276">
        <v>29691</v>
      </c>
      <c r="BL185" s="274">
        <f t="shared" si="98"/>
        <v>32256</v>
      </c>
      <c r="BM185" s="715">
        <v>84915</v>
      </c>
      <c r="BN185" s="724">
        <v>21096</v>
      </c>
      <c r="BO185" s="276">
        <v>24363</v>
      </c>
      <c r="BP185" s="274">
        <f t="shared" si="99"/>
        <v>28206</v>
      </c>
      <c r="BQ185" s="276">
        <v>73665</v>
      </c>
      <c r="BR185" s="276">
        <v>21141</v>
      </c>
      <c r="BS185" s="276">
        <v>24345</v>
      </c>
      <c r="BT185" s="274">
        <f t="shared" si="100"/>
        <v>28188</v>
      </c>
      <c r="BU185" s="715">
        <v>73674</v>
      </c>
      <c r="BV185" s="724">
        <v>20520</v>
      </c>
      <c r="BW185" s="276">
        <v>24426</v>
      </c>
      <c r="BX185" s="274">
        <f t="shared" si="101"/>
        <v>26685</v>
      </c>
      <c r="BY185" s="276">
        <v>71631</v>
      </c>
      <c r="BZ185" s="276">
        <v>20466</v>
      </c>
      <c r="CA185" s="276">
        <v>24381</v>
      </c>
      <c r="CB185" s="274">
        <f t="shared" si="102"/>
        <v>26784</v>
      </c>
      <c r="CC185" s="715">
        <v>71631</v>
      </c>
      <c r="CD185" s="724">
        <v>23211</v>
      </c>
      <c r="CE185" s="276">
        <v>34587</v>
      </c>
      <c r="CF185" s="274">
        <f t="shared" si="103"/>
        <v>33192</v>
      </c>
      <c r="CG185" s="276">
        <v>90990</v>
      </c>
      <c r="CH185" s="276">
        <v>23166</v>
      </c>
      <c r="CI185" s="276">
        <v>34731</v>
      </c>
      <c r="CJ185" s="274">
        <f t="shared" si="104"/>
        <v>33183</v>
      </c>
      <c r="CK185" s="715">
        <v>91080</v>
      </c>
      <c r="CL185" s="724">
        <v>33039</v>
      </c>
      <c r="CM185" s="276">
        <v>54207</v>
      </c>
      <c r="CN185" s="274">
        <f t="shared" si="105"/>
        <v>50193</v>
      </c>
      <c r="CO185" s="276">
        <v>137439</v>
      </c>
      <c r="CP185" s="276">
        <v>33093</v>
      </c>
      <c r="CQ185" s="276">
        <v>54477</v>
      </c>
      <c r="CR185" s="274">
        <f t="shared" si="106"/>
        <v>50166</v>
      </c>
      <c r="CS185" s="715">
        <v>137736</v>
      </c>
      <c r="CT185" s="593"/>
      <c r="CU185" s="593"/>
      <c r="CV185" s="593"/>
      <c r="CX185" s="285">
        <f t="shared" si="108"/>
        <v>791370</v>
      </c>
      <c r="CY185" s="285">
        <f t="shared" si="109"/>
        <v>616200</v>
      </c>
      <c r="CZ185" s="285">
        <f t="shared" si="110"/>
        <v>175170</v>
      </c>
      <c r="DA185" s="285">
        <f t="shared" si="111"/>
        <v>1458614.2</v>
      </c>
      <c r="DB185" s="285">
        <f t="shared" si="112"/>
        <v>882117</v>
      </c>
      <c r="DC185" s="285">
        <f t="shared" si="113"/>
        <v>1027243</v>
      </c>
      <c r="DD185" s="285">
        <f t="shared" si="114"/>
        <v>338104.2</v>
      </c>
    </row>
    <row r="186" spans="1:108">
      <c r="A186" s="712">
        <v>182</v>
      </c>
      <c r="B186" s="276" t="s">
        <v>2763</v>
      </c>
      <c r="C186" s="276" t="s">
        <v>2764</v>
      </c>
      <c r="D186" s="276" t="s">
        <v>3530</v>
      </c>
      <c r="E186" s="276">
        <v>11028</v>
      </c>
      <c r="F186" s="274">
        <f t="shared" si="84"/>
        <v>10440</v>
      </c>
      <c r="G186" s="276">
        <v>3660</v>
      </c>
      <c r="H186" s="276">
        <v>14100</v>
      </c>
      <c r="I186" s="274">
        <f t="shared" si="115"/>
        <v>10440</v>
      </c>
      <c r="J186" s="276">
        <v>3660</v>
      </c>
      <c r="K186" s="715">
        <v>14100</v>
      </c>
      <c r="L186" s="712">
        <f t="shared" si="107"/>
        <v>28800</v>
      </c>
      <c r="M186" s="276">
        <v>3420</v>
      </c>
      <c r="N186" s="276">
        <v>32220</v>
      </c>
      <c r="O186" s="274">
        <f t="shared" si="86"/>
        <v>28860</v>
      </c>
      <c r="P186" s="276">
        <v>3420</v>
      </c>
      <c r="Q186" s="715">
        <v>32280</v>
      </c>
      <c r="R186" s="724">
        <v>0</v>
      </c>
      <c r="S186" s="276">
        <v>420</v>
      </c>
      <c r="T186" s="274">
        <f t="shared" si="87"/>
        <v>0</v>
      </c>
      <c r="U186" s="276">
        <v>420</v>
      </c>
      <c r="V186" s="276">
        <v>0</v>
      </c>
      <c r="W186" s="276">
        <v>420</v>
      </c>
      <c r="X186" s="274">
        <f t="shared" si="88"/>
        <v>0</v>
      </c>
      <c r="Y186" s="715">
        <v>420</v>
      </c>
      <c r="Z186" s="724">
        <v>22140</v>
      </c>
      <c r="AA186" s="276">
        <v>115860</v>
      </c>
      <c r="AB186" s="274">
        <f t="shared" si="89"/>
        <v>15720</v>
      </c>
      <c r="AC186" s="276">
        <v>153720</v>
      </c>
      <c r="AD186" s="276">
        <v>22440</v>
      </c>
      <c r="AE186" s="276">
        <v>118080</v>
      </c>
      <c r="AF186" s="274">
        <f t="shared" si="90"/>
        <v>15420</v>
      </c>
      <c r="AG186" s="715">
        <v>155940</v>
      </c>
      <c r="AH186" s="724">
        <v>90300</v>
      </c>
      <c r="AI186" s="276">
        <v>617280</v>
      </c>
      <c r="AJ186" s="274">
        <f t="shared" si="91"/>
        <v>168420</v>
      </c>
      <c r="AK186" s="276">
        <v>876000</v>
      </c>
      <c r="AL186" s="276">
        <v>91080</v>
      </c>
      <c r="AM186" s="276">
        <v>628440</v>
      </c>
      <c r="AN186" s="274">
        <f t="shared" si="92"/>
        <v>171120</v>
      </c>
      <c r="AO186" s="715">
        <v>890640</v>
      </c>
      <c r="AP186" s="724">
        <v>250080</v>
      </c>
      <c r="AQ186" s="276">
        <v>688560</v>
      </c>
      <c r="AR186" s="274">
        <f t="shared" si="93"/>
        <v>274620</v>
      </c>
      <c r="AS186" s="276">
        <v>1213260</v>
      </c>
      <c r="AT186" s="276">
        <v>253200</v>
      </c>
      <c r="AU186" s="276">
        <v>702060</v>
      </c>
      <c r="AV186" s="274">
        <f t="shared" si="94"/>
        <v>278820</v>
      </c>
      <c r="AW186" s="715">
        <v>1234080</v>
      </c>
      <c r="AX186" s="724">
        <v>1071900</v>
      </c>
      <c r="AY186" s="276">
        <v>1306560</v>
      </c>
      <c r="AZ186" s="274">
        <f t="shared" si="95"/>
        <v>1349940</v>
      </c>
      <c r="BA186" s="276">
        <v>3728400</v>
      </c>
      <c r="BB186" s="276">
        <v>1092060</v>
      </c>
      <c r="BC186" s="276">
        <v>1329780</v>
      </c>
      <c r="BD186" s="274">
        <f t="shared" si="96"/>
        <v>1372920</v>
      </c>
      <c r="BE186" s="715">
        <v>3794760</v>
      </c>
      <c r="BF186" s="724">
        <v>133380</v>
      </c>
      <c r="BG186" s="276">
        <v>339480</v>
      </c>
      <c r="BH186" s="274">
        <f t="shared" si="97"/>
        <v>191340</v>
      </c>
      <c r="BI186" s="276">
        <v>664200</v>
      </c>
      <c r="BJ186" s="276">
        <v>134940</v>
      </c>
      <c r="BK186" s="276">
        <v>344280</v>
      </c>
      <c r="BL186" s="274">
        <f t="shared" si="98"/>
        <v>193320</v>
      </c>
      <c r="BM186" s="715">
        <v>672540</v>
      </c>
      <c r="BN186" s="724">
        <v>9060</v>
      </c>
      <c r="BO186" s="276">
        <v>7500</v>
      </c>
      <c r="BP186" s="274">
        <f t="shared" si="99"/>
        <v>13200</v>
      </c>
      <c r="BQ186" s="276">
        <v>29760</v>
      </c>
      <c r="BR186" s="276">
        <v>9240</v>
      </c>
      <c r="BS186" s="276">
        <v>7500</v>
      </c>
      <c r="BT186" s="274">
        <f t="shared" si="100"/>
        <v>13080</v>
      </c>
      <c r="BU186" s="715">
        <v>29820</v>
      </c>
      <c r="BV186" s="724">
        <v>9300</v>
      </c>
      <c r="BW186" s="276">
        <v>7800</v>
      </c>
      <c r="BX186" s="274">
        <f t="shared" si="101"/>
        <v>15720</v>
      </c>
      <c r="BY186" s="276">
        <v>32820</v>
      </c>
      <c r="BZ186" s="276">
        <v>9120</v>
      </c>
      <c r="CA186" s="276">
        <v>8100</v>
      </c>
      <c r="CB186" s="274">
        <f t="shared" si="102"/>
        <v>15540</v>
      </c>
      <c r="CC186" s="715">
        <v>32760</v>
      </c>
      <c r="CD186" s="724">
        <v>7740</v>
      </c>
      <c r="CE186" s="276">
        <v>24360</v>
      </c>
      <c r="CF186" s="274">
        <f t="shared" si="103"/>
        <v>16920</v>
      </c>
      <c r="CG186" s="276">
        <v>49020</v>
      </c>
      <c r="CH186" s="276">
        <v>7740</v>
      </c>
      <c r="CI186" s="276">
        <v>24300</v>
      </c>
      <c r="CJ186" s="274">
        <f t="shared" si="104"/>
        <v>16980</v>
      </c>
      <c r="CK186" s="715">
        <v>49020</v>
      </c>
      <c r="CL186" s="724">
        <v>8100</v>
      </c>
      <c r="CM186" s="276">
        <v>8340</v>
      </c>
      <c r="CN186" s="274">
        <f t="shared" si="105"/>
        <v>11280</v>
      </c>
      <c r="CO186" s="276">
        <v>27720</v>
      </c>
      <c r="CP186" s="276">
        <v>7980</v>
      </c>
      <c r="CQ186" s="276">
        <v>8100</v>
      </c>
      <c r="CR186" s="274">
        <f t="shared" si="106"/>
        <v>11700</v>
      </c>
      <c r="CS186" s="715">
        <v>27780</v>
      </c>
      <c r="CT186" s="593"/>
      <c r="CU186" s="593"/>
      <c r="CV186" s="593"/>
      <c r="CX186" s="285">
        <f t="shared" si="108"/>
        <v>46380</v>
      </c>
      <c r="CY186" s="285">
        <f t="shared" si="109"/>
        <v>39300</v>
      </c>
      <c r="CZ186" s="285">
        <f t="shared" si="110"/>
        <v>7080</v>
      </c>
      <c r="DA186" s="285">
        <f t="shared" si="111"/>
        <v>2327460</v>
      </c>
      <c r="DB186" s="285">
        <f t="shared" si="112"/>
        <v>413040</v>
      </c>
      <c r="DC186" s="285">
        <f t="shared" si="113"/>
        <v>1488300</v>
      </c>
      <c r="DD186" s="285">
        <f t="shared" si="114"/>
        <v>472440</v>
      </c>
    </row>
    <row r="187" spans="1:108">
      <c r="A187" s="712">
        <v>183</v>
      </c>
      <c r="B187" s="276" t="s">
        <v>2787</v>
      </c>
      <c r="C187" s="276" t="s">
        <v>4358</v>
      </c>
      <c r="D187" s="276" t="s">
        <v>3532</v>
      </c>
      <c r="E187" s="276">
        <v>16000</v>
      </c>
      <c r="F187" s="274">
        <f t="shared" si="84"/>
        <v>3102600</v>
      </c>
      <c r="G187" s="276">
        <v>0</v>
      </c>
      <c r="H187" s="276">
        <v>3102600</v>
      </c>
      <c r="I187" s="274">
        <f t="shared" si="115"/>
        <v>3107497.7264999999</v>
      </c>
      <c r="J187" s="276">
        <v>0</v>
      </c>
      <c r="K187" s="715">
        <v>3107497.7264999999</v>
      </c>
      <c r="L187" s="712">
        <f t="shared" si="107"/>
        <v>3337200</v>
      </c>
      <c r="M187" s="276">
        <v>0</v>
      </c>
      <c r="N187" s="276">
        <v>3337200</v>
      </c>
      <c r="O187" s="274">
        <f t="shared" si="86"/>
        <v>3341567.9673000001</v>
      </c>
      <c r="P187" s="276">
        <v>0</v>
      </c>
      <c r="Q187" s="715">
        <v>3341567.9673000001</v>
      </c>
      <c r="R187" s="724">
        <v>802000</v>
      </c>
      <c r="S187" s="276">
        <v>1100620</v>
      </c>
      <c r="T187" s="274">
        <f t="shared" si="87"/>
        <v>1281380</v>
      </c>
      <c r="U187" s="276">
        <v>3184000</v>
      </c>
      <c r="V187" s="276">
        <v>806041</v>
      </c>
      <c r="W187" s="276">
        <v>1102940</v>
      </c>
      <c r="X187" s="274">
        <f t="shared" si="88"/>
        <v>1277023.5512000001</v>
      </c>
      <c r="Y187" s="715">
        <v>3186004.5512000001</v>
      </c>
      <c r="Z187" s="724">
        <v>741480</v>
      </c>
      <c r="AA187" s="276">
        <v>1101270</v>
      </c>
      <c r="AB187" s="274">
        <f t="shared" si="89"/>
        <v>1317250</v>
      </c>
      <c r="AC187" s="276">
        <v>3160000</v>
      </c>
      <c r="AD187" s="276">
        <v>755991.5</v>
      </c>
      <c r="AE187" s="276">
        <v>1121950</v>
      </c>
      <c r="AF187" s="274">
        <f t="shared" si="90"/>
        <v>1342327.5</v>
      </c>
      <c r="AG187" s="715">
        <v>3220269</v>
      </c>
      <c r="AH187" s="724">
        <v>825870</v>
      </c>
      <c r="AI187" s="276">
        <v>1166530</v>
      </c>
      <c r="AJ187" s="274">
        <f t="shared" si="91"/>
        <v>1368200</v>
      </c>
      <c r="AK187" s="276">
        <v>3360600</v>
      </c>
      <c r="AL187" s="276">
        <v>827127.1</v>
      </c>
      <c r="AM187" s="276">
        <v>1174200</v>
      </c>
      <c r="AN187" s="274">
        <f t="shared" si="92"/>
        <v>1372265.9</v>
      </c>
      <c r="AO187" s="715">
        <v>3373593</v>
      </c>
      <c r="AP187" s="724">
        <v>830080</v>
      </c>
      <c r="AQ187" s="276">
        <v>1206250</v>
      </c>
      <c r="AR187" s="274">
        <f t="shared" si="93"/>
        <v>1373070</v>
      </c>
      <c r="AS187" s="276">
        <v>3409400</v>
      </c>
      <c r="AT187" s="276">
        <v>834935.1</v>
      </c>
      <c r="AU187" s="276">
        <v>1210260</v>
      </c>
      <c r="AV187" s="274">
        <f t="shared" si="94"/>
        <v>1373542.9</v>
      </c>
      <c r="AW187" s="715">
        <v>3418738</v>
      </c>
      <c r="AX187" s="724">
        <v>915200</v>
      </c>
      <c r="AY187" s="276">
        <v>1272110</v>
      </c>
      <c r="AZ187" s="274">
        <f t="shared" si="95"/>
        <v>1529600</v>
      </c>
      <c r="BA187" s="276">
        <v>3716910</v>
      </c>
      <c r="BB187" s="276">
        <v>916997.7</v>
      </c>
      <c r="BC187" s="276">
        <v>1276450</v>
      </c>
      <c r="BD187" s="274">
        <f t="shared" si="96"/>
        <v>1532900.2751000002</v>
      </c>
      <c r="BE187" s="715">
        <v>3726347.9750999999</v>
      </c>
      <c r="BF187" s="724">
        <v>899040</v>
      </c>
      <c r="BG187" s="276">
        <v>1067710</v>
      </c>
      <c r="BH187" s="274">
        <f t="shared" si="97"/>
        <v>1406050</v>
      </c>
      <c r="BI187" s="276">
        <v>3372800</v>
      </c>
      <c r="BJ187" s="276">
        <v>902210</v>
      </c>
      <c r="BK187" s="276">
        <v>1070450</v>
      </c>
      <c r="BL187" s="274">
        <f t="shared" si="98"/>
        <v>1411224</v>
      </c>
      <c r="BM187" s="715">
        <v>3383884</v>
      </c>
      <c r="BN187" s="724">
        <v>847070</v>
      </c>
      <c r="BO187" s="276">
        <v>1174560</v>
      </c>
      <c r="BP187" s="274">
        <f t="shared" si="99"/>
        <v>1359370</v>
      </c>
      <c r="BQ187" s="276">
        <v>3381000</v>
      </c>
      <c r="BR187" s="276">
        <v>849191</v>
      </c>
      <c r="BS187" s="276">
        <v>1180520</v>
      </c>
      <c r="BT187" s="274">
        <f t="shared" si="100"/>
        <v>1367063</v>
      </c>
      <c r="BU187" s="715">
        <v>3396774</v>
      </c>
      <c r="BV187" s="724">
        <v>870540</v>
      </c>
      <c r="BW187" s="276">
        <v>1181640</v>
      </c>
      <c r="BX187" s="274">
        <f t="shared" si="101"/>
        <v>1349620</v>
      </c>
      <c r="BY187" s="276">
        <v>3401800</v>
      </c>
      <c r="BZ187" s="276">
        <v>872095</v>
      </c>
      <c r="CA187" s="276">
        <v>1184680</v>
      </c>
      <c r="CB187" s="274">
        <f t="shared" si="102"/>
        <v>1351530</v>
      </c>
      <c r="CC187" s="715">
        <v>3408305</v>
      </c>
      <c r="CD187" s="724">
        <v>843140</v>
      </c>
      <c r="CE187" s="276">
        <v>1167750</v>
      </c>
      <c r="CF187" s="274">
        <f t="shared" si="103"/>
        <v>1304110</v>
      </c>
      <c r="CG187" s="276">
        <v>3315000</v>
      </c>
      <c r="CH187" s="276">
        <v>846074.8</v>
      </c>
      <c r="CI187" s="276">
        <v>1169750</v>
      </c>
      <c r="CJ187" s="274">
        <f t="shared" si="104"/>
        <v>1307576.6995000001</v>
      </c>
      <c r="CK187" s="715">
        <v>3323401.4994999999</v>
      </c>
      <c r="CL187" s="724">
        <v>942430</v>
      </c>
      <c r="CM187" s="276">
        <v>1219360</v>
      </c>
      <c r="CN187" s="274">
        <f t="shared" si="105"/>
        <v>1463480</v>
      </c>
      <c r="CO187" s="276">
        <v>3625270</v>
      </c>
      <c r="CP187" s="276">
        <v>944165</v>
      </c>
      <c r="CQ187" s="276">
        <v>1221060</v>
      </c>
      <c r="CR187" s="274">
        <f t="shared" si="106"/>
        <v>1466138</v>
      </c>
      <c r="CS187" s="715">
        <v>3631363</v>
      </c>
      <c r="CT187" s="593"/>
      <c r="CU187" s="593"/>
      <c r="CV187" s="593"/>
      <c r="CX187" s="285">
        <f t="shared" si="108"/>
        <v>6449065.6938000005</v>
      </c>
      <c r="CY187" s="285">
        <f t="shared" si="109"/>
        <v>6449065.6938000005</v>
      </c>
      <c r="CZ187" s="285">
        <f t="shared" si="110"/>
        <v>0</v>
      </c>
      <c r="DA187" s="285">
        <f t="shared" si="111"/>
        <v>19647670.245000001</v>
      </c>
      <c r="DB187" s="285">
        <f t="shared" si="112"/>
        <v>9663894.6999999993</v>
      </c>
      <c r="DC187" s="285">
        <f t="shared" si="113"/>
        <v>11058415.693799999</v>
      </c>
      <c r="DD187" s="285">
        <f t="shared" si="114"/>
        <v>5365159.8511999995</v>
      </c>
    </row>
    <row r="188" spans="1:108">
      <c r="A188" s="712">
        <v>184</v>
      </c>
      <c r="B188" s="276" t="s">
        <v>3550</v>
      </c>
      <c r="C188" s="276" t="s">
        <v>3498</v>
      </c>
      <c r="D188" s="276" t="s">
        <v>3530</v>
      </c>
      <c r="E188" s="276">
        <v>3000</v>
      </c>
      <c r="F188" s="274">
        <f t="shared" si="84"/>
        <v>0</v>
      </c>
      <c r="G188" s="276">
        <v>0</v>
      </c>
      <c r="H188" s="276">
        <v>0</v>
      </c>
      <c r="I188" s="274">
        <f t="shared" si="115"/>
        <v>0</v>
      </c>
      <c r="J188" s="276">
        <v>0</v>
      </c>
      <c r="K188" s="715">
        <v>0</v>
      </c>
      <c r="L188" s="712">
        <f t="shared" si="107"/>
        <v>0</v>
      </c>
      <c r="M188" s="276">
        <v>0</v>
      </c>
      <c r="N188" s="276">
        <v>0</v>
      </c>
      <c r="O188" s="274">
        <f t="shared" si="86"/>
        <v>0</v>
      </c>
      <c r="P188" s="276">
        <v>0</v>
      </c>
      <c r="Q188" s="715">
        <v>0</v>
      </c>
      <c r="R188" s="724">
        <v>0</v>
      </c>
      <c r="S188" s="276">
        <v>0</v>
      </c>
      <c r="T188" s="274">
        <f t="shared" si="87"/>
        <v>0</v>
      </c>
      <c r="U188" s="276">
        <v>0</v>
      </c>
      <c r="V188" s="276">
        <v>0</v>
      </c>
      <c r="W188" s="276">
        <v>0</v>
      </c>
      <c r="X188" s="274">
        <f t="shared" si="88"/>
        <v>0</v>
      </c>
      <c r="Y188" s="715">
        <v>0</v>
      </c>
      <c r="Z188" s="724">
        <v>48495</v>
      </c>
      <c r="AA188" s="276">
        <v>62415</v>
      </c>
      <c r="AB188" s="274">
        <f t="shared" si="89"/>
        <v>76080</v>
      </c>
      <c r="AC188" s="276">
        <v>186990</v>
      </c>
      <c r="AD188" s="276">
        <v>48855</v>
      </c>
      <c r="AE188" s="276">
        <v>63165</v>
      </c>
      <c r="AF188" s="274">
        <f t="shared" si="90"/>
        <v>77565</v>
      </c>
      <c r="AG188" s="715">
        <v>189585</v>
      </c>
      <c r="AH188" s="724">
        <v>49920</v>
      </c>
      <c r="AI188" s="276">
        <v>61665</v>
      </c>
      <c r="AJ188" s="274">
        <f t="shared" si="91"/>
        <v>81225</v>
      </c>
      <c r="AK188" s="276">
        <v>192810</v>
      </c>
      <c r="AL188" s="276">
        <v>50535</v>
      </c>
      <c r="AM188" s="276">
        <v>62775</v>
      </c>
      <c r="AN188" s="274">
        <f t="shared" si="92"/>
        <v>82320</v>
      </c>
      <c r="AO188" s="715">
        <v>195630</v>
      </c>
      <c r="AP188" s="724">
        <v>48735</v>
      </c>
      <c r="AQ188" s="276">
        <v>62640</v>
      </c>
      <c r="AR188" s="274">
        <f t="shared" si="93"/>
        <v>78900</v>
      </c>
      <c r="AS188" s="276">
        <v>190275</v>
      </c>
      <c r="AT188" s="276">
        <v>49845</v>
      </c>
      <c r="AU188" s="276">
        <v>64320</v>
      </c>
      <c r="AV188" s="274">
        <f t="shared" si="94"/>
        <v>80895</v>
      </c>
      <c r="AW188" s="715">
        <v>195060</v>
      </c>
      <c r="AX188" s="724">
        <v>50580</v>
      </c>
      <c r="AY188" s="276">
        <v>65145</v>
      </c>
      <c r="AZ188" s="274">
        <f t="shared" si="95"/>
        <v>83580</v>
      </c>
      <c r="BA188" s="276">
        <v>199305</v>
      </c>
      <c r="BB188" s="276">
        <v>51660</v>
      </c>
      <c r="BC188" s="276">
        <v>66750</v>
      </c>
      <c r="BD188" s="274">
        <f t="shared" si="96"/>
        <v>85425</v>
      </c>
      <c r="BE188" s="715">
        <v>203835</v>
      </c>
      <c r="BF188" s="724">
        <v>47790</v>
      </c>
      <c r="BG188" s="276">
        <v>58575</v>
      </c>
      <c r="BH188" s="274">
        <f t="shared" si="97"/>
        <v>76350</v>
      </c>
      <c r="BI188" s="276">
        <v>182715</v>
      </c>
      <c r="BJ188" s="276">
        <v>49035</v>
      </c>
      <c r="BK188" s="276">
        <v>60390</v>
      </c>
      <c r="BL188" s="274">
        <f t="shared" si="98"/>
        <v>78570</v>
      </c>
      <c r="BM188" s="715">
        <v>187995</v>
      </c>
      <c r="BN188" s="724">
        <v>45570</v>
      </c>
      <c r="BO188" s="276">
        <v>53175</v>
      </c>
      <c r="BP188" s="274">
        <f t="shared" si="99"/>
        <v>72120</v>
      </c>
      <c r="BQ188" s="276">
        <v>170865</v>
      </c>
      <c r="BR188" s="276">
        <v>46230</v>
      </c>
      <c r="BS188" s="276">
        <v>54120</v>
      </c>
      <c r="BT188" s="274">
        <f t="shared" si="100"/>
        <v>73425</v>
      </c>
      <c r="BU188" s="715">
        <v>173775</v>
      </c>
      <c r="BV188" s="724">
        <v>46095</v>
      </c>
      <c r="BW188" s="276">
        <v>53955</v>
      </c>
      <c r="BX188" s="274">
        <f t="shared" si="101"/>
        <v>72855</v>
      </c>
      <c r="BY188" s="276">
        <v>172905</v>
      </c>
      <c r="BZ188" s="276">
        <v>46410</v>
      </c>
      <c r="CA188" s="276">
        <v>54585</v>
      </c>
      <c r="CB188" s="274">
        <f t="shared" si="102"/>
        <v>73425</v>
      </c>
      <c r="CC188" s="715">
        <v>174420</v>
      </c>
      <c r="CD188" s="724">
        <v>38925</v>
      </c>
      <c r="CE188" s="276">
        <v>45810</v>
      </c>
      <c r="CF188" s="274">
        <f t="shared" si="103"/>
        <v>62115</v>
      </c>
      <c r="CG188" s="276">
        <v>146850</v>
      </c>
      <c r="CH188" s="276">
        <v>39375</v>
      </c>
      <c r="CI188" s="276">
        <v>46755</v>
      </c>
      <c r="CJ188" s="274">
        <f t="shared" si="104"/>
        <v>62985</v>
      </c>
      <c r="CK188" s="715">
        <v>149115</v>
      </c>
      <c r="CL188" s="724">
        <v>40425</v>
      </c>
      <c r="CM188" s="276">
        <v>47595</v>
      </c>
      <c r="CN188" s="274">
        <f t="shared" si="105"/>
        <v>64485</v>
      </c>
      <c r="CO188" s="276">
        <v>152505</v>
      </c>
      <c r="CP188" s="276">
        <v>40920</v>
      </c>
      <c r="CQ188" s="276">
        <v>48375</v>
      </c>
      <c r="CR188" s="274">
        <f t="shared" si="106"/>
        <v>65355</v>
      </c>
      <c r="CS188" s="715">
        <v>154650</v>
      </c>
      <c r="CT188" s="593"/>
      <c r="CU188" s="593"/>
      <c r="CV188" s="593"/>
      <c r="CX188" s="285">
        <f t="shared" si="108"/>
        <v>0</v>
      </c>
      <c r="CY188" s="285">
        <f t="shared" si="109"/>
        <v>0</v>
      </c>
      <c r="CZ188" s="285">
        <f t="shared" si="110"/>
        <v>0</v>
      </c>
      <c r="DA188" s="285">
        <f t="shared" si="111"/>
        <v>580275</v>
      </c>
      <c r="DB188" s="285">
        <f t="shared" si="112"/>
        <v>149235</v>
      </c>
      <c r="DC188" s="285">
        <f t="shared" si="113"/>
        <v>190260</v>
      </c>
      <c r="DD188" s="285">
        <f t="shared" si="114"/>
        <v>240780</v>
      </c>
    </row>
    <row r="189" spans="1:108">
      <c r="A189" s="712">
        <v>185</v>
      </c>
      <c r="B189" s="276" t="s">
        <v>4288</v>
      </c>
      <c r="C189" s="276" t="s">
        <v>4289</v>
      </c>
      <c r="D189" s="276" t="s">
        <v>3530</v>
      </c>
      <c r="E189" s="276">
        <v>8500</v>
      </c>
      <c r="F189" s="274">
        <f t="shared" si="84"/>
        <v>0</v>
      </c>
      <c r="G189" s="276">
        <v>0</v>
      </c>
      <c r="H189" s="276">
        <v>0</v>
      </c>
      <c r="I189" s="274">
        <f t="shared" si="115"/>
        <v>0</v>
      </c>
      <c r="J189" s="276">
        <v>0</v>
      </c>
      <c r="K189" s="715">
        <v>0</v>
      </c>
      <c r="L189" s="712">
        <f t="shared" si="107"/>
        <v>0</v>
      </c>
      <c r="M189" s="276">
        <v>0</v>
      </c>
      <c r="N189" s="276">
        <v>0</v>
      </c>
      <c r="O189" s="274">
        <f t="shared" si="86"/>
        <v>0</v>
      </c>
      <c r="P189" s="276">
        <v>0</v>
      </c>
      <c r="Q189" s="715">
        <v>0</v>
      </c>
      <c r="R189" s="724">
        <v>0</v>
      </c>
      <c r="S189" s="276">
        <v>0</v>
      </c>
      <c r="T189" s="274">
        <f t="shared" si="87"/>
        <v>0</v>
      </c>
      <c r="U189" s="276">
        <v>0</v>
      </c>
      <c r="V189" s="276">
        <v>0</v>
      </c>
      <c r="W189" s="276">
        <v>0</v>
      </c>
      <c r="X189" s="274">
        <f t="shared" si="88"/>
        <v>0</v>
      </c>
      <c r="Y189" s="715">
        <v>0</v>
      </c>
      <c r="Z189" s="724">
        <v>0</v>
      </c>
      <c r="AA189" s="276">
        <v>0</v>
      </c>
      <c r="AB189" s="274">
        <f t="shared" si="89"/>
        <v>0</v>
      </c>
      <c r="AC189" s="276">
        <v>0</v>
      </c>
      <c r="AD189" s="276">
        <v>0</v>
      </c>
      <c r="AE189" s="276">
        <v>0</v>
      </c>
      <c r="AF189" s="274">
        <f t="shared" si="90"/>
        <v>0</v>
      </c>
      <c r="AG189" s="715">
        <v>0</v>
      </c>
      <c r="AH189" s="724">
        <v>0</v>
      </c>
      <c r="AI189" s="276">
        <v>0</v>
      </c>
      <c r="AJ189" s="274">
        <f t="shared" si="91"/>
        <v>0</v>
      </c>
      <c r="AK189" s="276">
        <v>0</v>
      </c>
      <c r="AL189" s="276">
        <v>0</v>
      </c>
      <c r="AM189" s="276">
        <v>0</v>
      </c>
      <c r="AN189" s="274">
        <f t="shared" si="92"/>
        <v>0</v>
      </c>
      <c r="AO189" s="715">
        <v>0</v>
      </c>
      <c r="AP189" s="724">
        <v>0</v>
      </c>
      <c r="AQ189" s="276">
        <v>0</v>
      </c>
      <c r="AR189" s="274">
        <f t="shared" si="93"/>
        <v>0</v>
      </c>
      <c r="AS189" s="276">
        <v>0</v>
      </c>
      <c r="AT189" s="276">
        <v>0</v>
      </c>
      <c r="AU189" s="276">
        <v>0</v>
      </c>
      <c r="AV189" s="274">
        <f t="shared" si="94"/>
        <v>0</v>
      </c>
      <c r="AW189" s="715">
        <v>0</v>
      </c>
      <c r="AX189" s="724">
        <v>0</v>
      </c>
      <c r="AY189" s="276">
        <v>0</v>
      </c>
      <c r="AZ189" s="274">
        <f t="shared" si="95"/>
        <v>0</v>
      </c>
      <c r="BA189" s="276">
        <v>0</v>
      </c>
      <c r="BB189" s="276">
        <v>0</v>
      </c>
      <c r="BC189" s="276">
        <v>0</v>
      </c>
      <c r="BD189" s="274">
        <f t="shared" si="96"/>
        <v>0</v>
      </c>
      <c r="BE189" s="715">
        <v>0</v>
      </c>
      <c r="BF189" s="724">
        <v>0</v>
      </c>
      <c r="BG189" s="276">
        <v>0</v>
      </c>
      <c r="BH189" s="274">
        <f t="shared" si="97"/>
        <v>0</v>
      </c>
      <c r="BI189" s="276">
        <v>0</v>
      </c>
      <c r="BJ189" s="276">
        <v>0</v>
      </c>
      <c r="BK189" s="276">
        <v>0</v>
      </c>
      <c r="BL189" s="274">
        <f t="shared" si="98"/>
        <v>0</v>
      </c>
      <c r="BM189" s="715">
        <v>0</v>
      </c>
      <c r="BN189" s="724">
        <v>0</v>
      </c>
      <c r="BO189" s="276">
        <v>120</v>
      </c>
      <c r="BP189" s="274">
        <f t="shared" si="99"/>
        <v>1080</v>
      </c>
      <c r="BQ189" s="276">
        <v>1200</v>
      </c>
      <c r="BR189" s="276">
        <v>120</v>
      </c>
      <c r="BS189" s="276">
        <v>60</v>
      </c>
      <c r="BT189" s="274">
        <f t="shared" si="100"/>
        <v>2340</v>
      </c>
      <c r="BU189" s="715">
        <v>2520</v>
      </c>
      <c r="BV189" s="724">
        <v>540</v>
      </c>
      <c r="BW189" s="276">
        <v>420</v>
      </c>
      <c r="BX189" s="274">
        <f t="shared" si="101"/>
        <v>360</v>
      </c>
      <c r="BY189" s="276">
        <v>1320</v>
      </c>
      <c r="BZ189" s="276">
        <v>540</v>
      </c>
      <c r="CA189" s="276">
        <v>120</v>
      </c>
      <c r="CB189" s="274">
        <f t="shared" si="102"/>
        <v>960</v>
      </c>
      <c r="CC189" s="715">
        <v>1620</v>
      </c>
      <c r="CD189" s="724">
        <v>3060</v>
      </c>
      <c r="CE189" s="276">
        <v>3240</v>
      </c>
      <c r="CF189" s="274">
        <f t="shared" si="103"/>
        <v>4440</v>
      </c>
      <c r="CG189" s="276">
        <v>10740</v>
      </c>
      <c r="CH189" s="276">
        <v>3540</v>
      </c>
      <c r="CI189" s="276">
        <v>3180</v>
      </c>
      <c r="CJ189" s="274">
        <f t="shared" si="104"/>
        <v>4320</v>
      </c>
      <c r="CK189" s="715">
        <v>11040</v>
      </c>
      <c r="CL189" s="724">
        <v>4440</v>
      </c>
      <c r="CM189" s="276">
        <v>4800</v>
      </c>
      <c r="CN189" s="274">
        <f t="shared" si="105"/>
        <v>5880</v>
      </c>
      <c r="CO189" s="276">
        <v>15120</v>
      </c>
      <c r="CP189" s="276">
        <v>4080</v>
      </c>
      <c r="CQ189" s="276">
        <v>4620</v>
      </c>
      <c r="CR189" s="274">
        <f t="shared" si="106"/>
        <v>6420</v>
      </c>
      <c r="CS189" s="715">
        <v>15120</v>
      </c>
      <c r="CT189" s="593"/>
      <c r="CU189" s="593"/>
      <c r="CV189" s="593"/>
      <c r="CX189" s="285">
        <f t="shared" si="108"/>
        <v>0</v>
      </c>
      <c r="CY189" s="285">
        <f t="shared" si="109"/>
        <v>0</v>
      </c>
      <c r="CZ189" s="285">
        <f t="shared" si="110"/>
        <v>0</v>
      </c>
      <c r="DA189" s="285">
        <f t="shared" si="111"/>
        <v>0</v>
      </c>
      <c r="DB189" s="285">
        <f t="shared" si="112"/>
        <v>0</v>
      </c>
      <c r="DC189" s="285">
        <f t="shared" si="113"/>
        <v>0</v>
      </c>
      <c r="DD189" s="285">
        <f t="shared" si="114"/>
        <v>0</v>
      </c>
    </row>
    <row r="190" spans="1:108">
      <c r="A190" s="712">
        <v>186</v>
      </c>
      <c r="B190" s="276" t="s">
        <v>2820</v>
      </c>
      <c r="C190" s="276" t="s">
        <v>2821</v>
      </c>
      <c r="D190" s="276" t="s">
        <v>3532</v>
      </c>
      <c r="E190" s="276">
        <v>5000</v>
      </c>
      <c r="F190" s="274">
        <f t="shared" si="84"/>
        <v>368010</v>
      </c>
      <c r="G190" s="276">
        <v>262980</v>
      </c>
      <c r="H190" s="276">
        <v>630990</v>
      </c>
      <c r="I190" s="274">
        <f t="shared" si="115"/>
        <v>370530</v>
      </c>
      <c r="J190" s="276">
        <v>263430</v>
      </c>
      <c r="K190" s="715">
        <v>633960</v>
      </c>
      <c r="L190" s="712">
        <f t="shared" si="107"/>
        <v>307800</v>
      </c>
      <c r="M190" s="276">
        <v>222660</v>
      </c>
      <c r="N190" s="276">
        <v>530460</v>
      </c>
      <c r="O190" s="274">
        <f t="shared" si="86"/>
        <v>309330</v>
      </c>
      <c r="P190" s="276">
        <v>223560</v>
      </c>
      <c r="Q190" s="715">
        <v>532890</v>
      </c>
      <c r="R190" s="724">
        <v>240750</v>
      </c>
      <c r="S190" s="276">
        <v>327240</v>
      </c>
      <c r="T190" s="274">
        <f t="shared" si="87"/>
        <v>368370</v>
      </c>
      <c r="U190" s="276">
        <v>936360</v>
      </c>
      <c r="V190" s="276">
        <v>242460</v>
      </c>
      <c r="W190" s="276">
        <v>328770</v>
      </c>
      <c r="X190" s="274">
        <f t="shared" si="88"/>
        <v>370350</v>
      </c>
      <c r="Y190" s="715">
        <v>941580</v>
      </c>
      <c r="Z190" s="724">
        <v>192780</v>
      </c>
      <c r="AA190" s="276">
        <v>277740</v>
      </c>
      <c r="AB190" s="274">
        <f t="shared" si="89"/>
        <v>308880</v>
      </c>
      <c r="AC190" s="276">
        <v>779400</v>
      </c>
      <c r="AD190" s="276">
        <v>194130</v>
      </c>
      <c r="AE190" s="276">
        <v>278640</v>
      </c>
      <c r="AF190" s="274">
        <f t="shared" si="90"/>
        <v>310230</v>
      </c>
      <c r="AG190" s="715">
        <v>783000</v>
      </c>
      <c r="AH190" s="724">
        <v>206550</v>
      </c>
      <c r="AI190" s="276">
        <v>311760</v>
      </c>
      <c r="AJ190" s="274">
        <f t="shared" si="91"/>
        <v>339210</v>
      </c>
      <c r="AK190" s="276">
        <v>857520</v>
      </c>
      <c r="AL190" s="276">
        <v>207810</v>
      </c>
      <c r="AM190" s="276">
        <v>313290</v>
      </c>
      <c r="AN190" s="274">
        <f t="shared" si="92"/>
        <v>340650</v>
      </c>
      <c r="AO190" s="715">
        <v>861750</v>
      </c>
      <c r="AP190" s="724">
        <v>174420</v>
      </c>
      <c r="AQ190" s="276">
        <v>258660</v>
      </c>
      <c r="AR190" s="274">
        <f t="shared" si="93"/>
        <v>282420</v>
      </c>
      <c r="AS190" s="276">
        <v>715500</v>
      </c>
      <c r="AT190" s="276">
        <v>175950</v>
      </c>
      <c r="AU190" s="276">
        <v>260010</v>
      </c>
      <c r="AV190" s="274">
        <f t="shared" si="94"/>
        <v>282780</v>
      </c>
      <c r="AW190" s="715">
        <v>718740</v>
      </c>
      <c r="AX190" s="724">
        <v>162810</v>
      </c>
      <c r="AY190" s="276">
        <v>253080</v>
      </c>
      <c r="AZ190" s="274">
        <f t="shared" si="95"/>
        <v>267660</v>
      </c>
      <c r="BA190" s="276">
        <v>683550</v>
      </c>
      <c r="BB190" s="276">
        <v>163890</v>
      </c>
      <c r="BC190" s="276">
        <v>253890</v>
      </c>
      <c r="BD190" s="274">
        <f t="shared" si="96"/>
        <v>268020</v>
      </c>
      <c r="BE190" s="715">
        <v>685800</v>
      </c>
      <c r="BF190" s="724">
        <v>194760</v>
      </c>
      <c r="BG190" s="276">
        <v>296550</v>
      </c>
      <c r="BH190" s="274">
        <f t="shared" si="97"/>
        <v>316530</v>
      </c>
      <c r="BI190" s="276">
        <v>807840</v>
      </c>
      <c r="BJ190" s="276">
        <v>196290</v>
      </c>
      <c r="BK190" s="276">
        <v>298710</v>
      </c>
      <c r="BL190" s="274">
        <f t="shared" si="98"/>
        <v>318420</v>
      </c>
      <c r="BM190" s="715">
        <v>813420</v>
      </c>
      <c r="BN190" s="724">
        <v>183240</v>
      </c>
      <c r="BO190" s="276">
        <v>287640</v>
      </c>
      <c r="BP190" s="274">
        <f t="shared" si="99"/>
        <v>304110</v>
      </c>
      <c r="BQ190" s="276">
        <v>774990</v>
      </c>
      <c r="BR190" s="276">
        <v>183870</v>
      </c>
      <c r="BS190" s="276">
        <v>288720</v>
      </c>
      <c r="BT190" s="274">
        <f t="shared" si="100"/>
        <v>305550</v>
      </c>
      <c r="BU190" s="715">
        <v>778140</v>
      </c>
      <c r="BV190" s="724">
        <v>156330</v>
      </c>
      <c r="BW190" s="276">
        <v>255960</v>
      </c>
      <c r="BX190" s="274">
        <f t="shared" si="101"/>
        <v>251730</v>
      </c>
      <c r="BY190" s="276">
        <v>664020</v>
      </c>
      <c r="BZ190" s="276">
        <v>156960</v>
      </c>
      <c r="CA190" s="276">
        <v>256590</v>
      </c>
      <c r="CB190" s="274">
        <f t="shared" si="102"/>
        <v>253080</v>
      </c>
      <c r="CC190" s="715">
        <v>666630</v>
      </c>
      <c r="CD190" s="724">
        <v>195210</v>
      </c>
      <c r="CE190" s="276">
        <v>297090</v>
      </c>
      <c r="CF190" s="274">
        <f t="shared" si="103"/>
        <v>331200</v>
      </c>
      <c r="CG190" s="276">
        <v>823500</v>
      </c>
      <c r="CH190" s="276">
        <v>196470</v>
      </c>
      <c r="CI190" s="276">
        <v>298260</v>
      </c>
      <c r="CJ190" s="274">
        <f t="shared" si="104"/>
        <v>333090</v>
      </c>
      <c r="CK190" s="715">
        <v>827820</v>
      </c>
      <c r="CL190" s="724">
        <v>48420</v>
      </c>
      <c r="CM190" s="276">
        <v>108720</v>
      </c>
      <c r="CN190" s="274">
        <f t="shared" si="105"/>
        <v>83970</v>
      </c>
      <c r="CO190" s="276">
        <v>241110</v>
      </c>
      <c r="CP190" s="276">
        <v>48510</v>
      </c>
      <c r="CQ190" s="276">
        <v>108810</v>
      </c>
      <c r="CR190" s="274">
        <f t="shared" si="106"/>
        <v>83790</v>
      </c>
      <c r="CS190" s="715">
        <v>241110</v>
      </c>
      <c r="CT190" s="593"/>
      <c r="CU190" s="593"/>
      <c r="CV190" s="593"/>
      <c r="CX190" s="285">
        <f t="shared" si="108"/>
        <v>1166850</v>
      </c>
      <c r="CY190" s="285">
        <f t="shared" si="109"/>
        <v>679860</v>
      </c>
      <c r="CZ190" s="285">
        <f t="shared" si="110"/>
        <v>486990</v>
      </c>
      <c r="DA190" s="285">
        <f t="shared" si="111"/>
        <v>4471920</v>
      </c>
      <c r="DB190" s="285">
        <f t="shared" si="112"/>
        <v>1981800</v>
      </c>
      <c r="DC190" s="285">
        <f t="shared" si="113"/>
        <v>1860570</v>
      </c>
      <c r="DD190" s="285">
        <f t="shared" si="114"/>
        <v>1791000</v>
      </c>
    </row>
    <row r="191" spans="1:108">
      <c r="A191" s="712">
        <v>187</v>
      </c>
      <c r="B191" s="276" t="s">
        <v>2822</v>
      </c>
      <c r="C191" s="276" t="s">
        <v>2823</v>
      </c>
      <c r="D191" s="276" t="s">
        <v>3532</v>
      </c>
      <c r="E191" s="276">
        <v>4500</v>
      </c>
      <c r="F191" s="274">
        <f t="shared" si="84"/>
        <v>410473</v>
      </c>
      <c r="G191" s="276">
        <v>351706</v>
      </c>
      <c r="H191" s="276">
        <v>762179</v>
      </c>
      <c r="I191" s="274">
        <f t="shared" si="115"/>
        <v>412441.89999999991</v>
      </c>
      <c r="J191" s="276">
        <v>354147</v>
      </c>
      <c r="K191" s="715">
        <v>766588.89999999991</v>
      </c>
      <c r="L191" s="712">
        <f t="shared" si="107"/>
        <v>481194</v>
      </c>
      <c r="M191" s="276">
        <v>439376</v>
      </c>
      <c r="N191" s="276">
        <v>920570</v>
      </c>
      <c r="O191" s="274">
        <f t="shared" si="86"/>
        <v>483294.89999999991</v>
      </c>
      <c r="P191" s="276">
        <v>441077</v>
      </c>
      <c r="Q191" s="715">
        <v>924371.89999999991</v>
      </c>
      <c r="R191" s="724">
        <v>246219</v>
      </c>
      <c r="S191" s="276">
        <v>206792</v>
      </c>
      <c r="T191" s="274">
        <f t="shared" si="87"/>
        <v>444892</v>
      </c>
      <c r="U191" s="276">
        <v>897903</v>
      </c>
      <c r="V191" s="276">
        <v>247187</v>
      </c>
      <c r="W191" s="276">
        <v>207723.90000000002</v>
      </c>
      <c r="X191" s="274">
        <f t="shared" si="88"/>
        <v>448387.99999999988</v>
      </c>
      <c r="Y191" s="715">
        <v>903298.89999999991</v>
      </c>
      <c r="Z191" s="724">
        <v>191325.2487</v>
      </c>
      <c r="AA191" s="276">
        <v>356344.54830000002</v>
      </c>
      <c r="AB191" s="274">
        <f t="shared" si="89"/>
        <v>414839.24040000001</v>
      </c>
      <c r="AC191" s="276">
        <v>962509.03740000003</v>
      </c>
      <c r="AD191" s="276">
        <v>191955.51619999998</v>
      </c>
      <c r="AE191" s="276">
        <v>358273.64169999998</v>
      </c>
      <c r="AF191" s="274">
        <f t="shared" si="90"/>
        <v>417443.91610000009</v>
      </c>
      <c r="AG191" s="715">
        <v>967673.07400000002</v>
      </c>
      <c r="AH191" s="724">
        <v>178773</v>
      </c>
      <c r="AI191" s="276">
        <v>343681</v>
      </c>
      <c r="AJ191" s="274">
        <f t="shared" si="91"/>
        <v>395964</v>
      </c>
      <c r="AK191" s="276">
        <v>918418</v>
      </c>
      <c r="AL191" s="276">
        <v>179924.09</v>
      </c>
      <c r="AM191" s="276">
        <v>344958.16</v>
      </c>
      <c r="AN191" s="274">
        <f t="shared" si="92"/>
        <v>398404.74000000005</v>
      </c>
      <c r="AO191" s="715">
        <v>923286.99</v>
      </c>
      <c r="AP191" s="724">
        <v>175171.38</v>
      </c>
      <c r="AQ191" s="276">
        <v>251413.95</v>
      </c>
      <c r="AR191" s="274">
        <f t="shared" si="93"/>
        <v>353519.04</v>
      </c>
      <c r="AS191" s="276">
        <v>780104.37</v>
      </c>
      <c r="AT191" s="276">
        <v>176080.14</v>
      </c>
      <c r="AU191" s="276">
        <v>252642.44</v>
      </c>
      <c r="AV191" s="274">
        <f t="shared" si="94"/>
        <v>355647.43999999989</v>
      </c>
      <c r="AW191" s="715">
        <v>784370.0199999999</v>
      </c>
      <c r="AX191" s="724">
        <v>180890.38</v>
      </c>
      <c r="AY191" s="276">
        <v>155640.07</v>
      </c>
      <c r="AZ191" s="274">
        <f t="shared" si="95"/>
        <v>310979.89999999997</v>
      </c>
      <c r="BA191" s="276">
        <v>647510.35</v>
      </c>
      <c r="BB191" s="276">
        <v>181736.78000000003</v>
      </c>
      <c r="BC191" s="276">
        <v>156488.82</v>
      </c>
      <c r="BD191" s="274">
        <f t="shared" si="96"/>
        <v>314312.94</v>
      </c>
      <c r="BE191" s="715">
        <v>652538.54</v>
      </c>
      <c r="BF191" s="724">
        <v>140921</v>
      </c>
      <c r="BG191" s="276">
        <v>58374</v>
      </c>
      <c r="BH191" s="274">
        <f t="shared" si="97"/>
        <v>277002</v>
      </c>
      <c r="BI191" s="276">
        <v>476297</v>
      </c>
      <c r="BJ191" s="276">
        <v>145058.83000000002</v>
      </c>
      <c r="BK191" s="276">
        <v>58838.570000000007</v>
      </c>
      <c r="BL191" s="274">
        <f t="shared" si="98"/>
        <v>286419.58999999997</v>
      </c>
      <c r="BM191" s="715">
        <v>490316.99</v>
      </c>
      <c r="BN191" s="724">
        <v>160670</v>
      </c>
      <c r="BO191" s="276">
        <v>111361</v>
      </c>
      <c r="BP191" s="274">
        <f t="shared" si="99"/>
        <v>277655</v>
      </c>
      <c r="BQ191" s="276">
        <v>549686</v>
      </c>
      <c r="BR191" s="276">
        <v>163506</v>
      </c>
      <c r="BS191" s="276">
        <v>112253</v>
      </c>
      <c r="BT191" s="274">
        <f t="shared" si="100"/>
        <v>283106.99</v>
      </c>
      <c r="BU191" s="715">
        <v>558865.99</v>
      </c>
      <c r="BV191" s="724">
        <v>175089</v>
      </c>
      <c r="BW191" s="276">
        <v>23610</v>
      </c>
      <c r="BX191" s="274">
        <f t="shared" si="101"/>
        <v>267969</v>
      </c>
      <c r="BY191" s="276">
        <v>466668</v>
      </c>
      <c r="BZ191" s="276">
        <v>175898</v>
      </c>
      <c r="CA191" s="276">
        <v>23700</v>
      </c>
      <c r="CB191" s="274">
        <f t="shared" si="102"/>
        <v>269667.99</v>
      </c>
      <c r="CC191" s="715">
        <v>469265.99</v>
      </c>
      <c r="CD191" s="724">
        <v>153354</v>
      </c>
      <c r="CE191" s="276">
        <v>23660</v>
      </c>
      <c r="CF191" s="274">
        <f t="shared" si="103"/>
        <v>238702</v>
      </c>
      <c r="CG191" s="276">
        <v>415716</v>
      </c>
      <c r="CH191" s="276">
        <v>154253</v>
      </c>
      <c r="CI191" s="276">
        <v>23821</v>
      </c>
      <c r="CJ191" s="274">
        <f t="shared" si="104"/>
        <v>240735.99</v>
      </c>
      <c r="CK191" s="715">
        <v>418809.99</v>
      </c>
      <c r="CL191" s="724">
        <v>190356</v>
      </c>
      <c r="CM191" s="276">
        <v>38658</v>
      </c>
      <c r="CN191" s="274">
        <f t="shared" si="105"/>
        <v>277863</v>
      </c>
      <c r="CO191" s="276">
        <v>506877</v>
      </c>
      <c r="CP191" s="276">
        <v>190692</v>
      </c>
      <c r="CQ191" s="276">
        <v>38866</v>
      </c>
      <c r="CR191" s="274">
        <f t="shared" si="106"/>
        <v>278886.99</v>
      </c>
      <c r="CS191" s="715">
        <v>508444.99</v>
      </c>
      <c r="CT191" s="593"/>
      <c r="CU191" s="593"/>
      <c r="CV191" s="593"/>
      <c r="CX191" s="285">
        <f t="shared" si="108"/>
        <v>1690960.7999999998</v>
      </c>
      <c r="CY191" s="285">
        <f t="shared" si="109"/>
        <v>895736.79999999981</v>
      </c>
      <c r="CZ191" s="285">
        <f t="shared" si="110"/>
        <v>795224</v>
      </c>
      <c r="DA191" s="285">
        <f t="shared" si="111"/>
        <v>5269589.784</v>
      </c>
      <c r="DB191" s="285">
        <f t="shared" si="112"/>
        <v>2477895.7461999999</v>
      </c>
      <c r="DC191" s="285">
        <f t="shared" si="113"/>
        <v>2059334.9416999996</v>
      </c>
      <c r="DD191" s="285">
        <f t="shared" si="114"/>
        <v>2415108.0960999997</v>
      </c>
    </row>
    <row r="192" spans="1:108">
      <c r="A192" s="712">
        <v>188</v>
      </c>
      <c r="B192" s="276" t="s">
        <v>2894</v>
      </c>
      <c r="C192" s="276" t="s">
        <v>2895</v>
      </c>
      <c r="D192" s="276" t="s">
        <v>3532</v>
      </c>
      <c r="E192" s="276">
        <v>15000</v>
      </c>
      <c r="F192" s="274">
        <f t="shared" si="84"/>
        <v>2483000</v>
      </c>
      <c r="G192" s="276">
        <v>0</v>
      </c>
      <c r="H192" s="276">
        <v>2483000</v>
      </c>
      <c r="I192" s="274">
        <f t="shared" si="115"/>
        <v>2488021.9090999998</v>
      </c>
      <c r="J192" s="276">
        <v>0</v>
      </c>
      <c r="K192" s="715">
        <v>2488021.9090999998</v>
      </c>
      <c r="L192" s="712">
        <f t="shared" si="107"/>
        <v>2888999</v>
      </c>
      <c r="M192" s="276">
        <v>0</v>
      </c>
      <c r="N192" s="276">
        <v>2888999</v>
      </c>
      <c r="O192" s="274">
        <f t="shared" si="86"/>
        <v>2892994.8533999999</v>
      </c>
      <c r="P192" s="276">
        <v>0</v>
      </c>
      <c r="Q192" s="715">
        <v>2892994.8533999999</v>
      </c>
      <c r="R192" s="724">
        <v>709638</v>
      </c>
      <c r="S192" s="276">
        <v>994471</v>
      </c>
      <c r="T192" s="274">
        <f t="shared" si="87"/>
        <v>1119893</v>
      </c>
      <c r="U192" s="276">
        <v>2824002</v>
      </c>
      <c r="V192" s="276">
        <v>715460</v>
      </c>
      <c r="W192" s="276">
        <v>999051</v>
      </c>
      <c r="X192" s="274">
        <f t="shared" si="88"/>
        <v>1115544.1713</v>
      </c>
      <c r="Y192" s="715">
        <v>2830055.1713</v>
      </c>
      <c r="Z192" s="724">
        <v>761979</v>
      </c>
      <c r="AA192" s="276">
        <v>965953</v>
      </c>
      <c r="AB192" s="274">
        <f t="shared" si="89"/>
        <v>1090067</v>
      </c>
      <c r="AC192" s="276">
        <v>2817999</v>
      </c>
      <c r="AD192" s="276">
        <v>764629.29</v>
      </c>
      <c r="AE192" s="276">
        <v>968696.86</v>
      </c>
      <c r="AF192" s="274">
        <f t="shared" si="90"/>
        <v>1093283.1362999999</v>
      </c>
      <c r="AG192" s="715">
        <v>2826609.2862999998</v>
      </c>
      <c r="AH192" s="724">
        <v>584129</v>
      </c>
      <c r="AI192" s="276">
        <v>886898</v>
      </c>
      <c r="AJ192" s="274">
        <f t="shared" si="91"/>
        <v>1028972</v>
      </c>
      <c r="AK192" s="276">
        <v>2499999</v>
      </c>
      <c r="AL192" s="276">
        <v>585599.42000000004</v>
      </c>
      <c r="AM192" s="276">
        <v>890890.48</v>
      </c>
      <c r="AN192" s="274">
        <f t="shared" si="92"/>
        <v>1031299.767</v>
      </c>
      <c r="AO192" s="715">
        <v>2507789.6669999999</v>
      </c>
      <c r="AP192" s="724">
        <v>591367</v>
      </c>
      <c r="AQ192" s="276">
        <v>897686</v>
      </c>
      <c r="AR192" s="274">
        <f t="shared" si="93"/>
        <v>1011095.8999999999</v>
      </c>
      <c r="AS192" s="276">
        <v>2500148.9</v>
      </c>
      <c r="AT192" s="276">
        <v>593461.18000000005</v>
      </c>
      <c r="AU192" s="276">
        <v>900906.43</v>
      </c>
      <c r="AV192" s="274">
        <f t="shared" si="94"/>
        <v>1013422.0569999997</v>
      </c>
      <c r="AW192" s="715">
        <v>2507789.6669999999</v>
      </c>
      <c r="AX192" s="724">
        <v>601392</v>
      </c>
      <c r="AY192" s="276">
        <v>874935</v>
      </c>
      <c r="AZ192" s="274">
        <f t="shared" si="95"/>
        <v>980673</v>
      </c>
      <c r="BA192" s="276">
        <v>2457000</v>
      </c>
      <c r="BB192" s="276">
        <v>601960</v>
      </c>
      <c r="BC192" s="276">
        <v>879133</v>
      </c>
      <c r="BD192" s="274">
        <f t="shared" si="96"/>
        <v>983582.10339999991</v>
      </c>
      <c r="BE192" s="715">
        <v>2464675.1033999999</v>
      </c>
      <c r="BF192" s="724">
        <v>591827</v>
      </c>
      <c r="BG192" s="276">
        <v>800290</v>
      </c>
      <c r="BH192" s="274">
        <f t="shared" si="97"/>
        <v>997882</v>
      </c>
      <c r="BI192" s="276">
        <v>2389999</v>
      </c>
      <c r="BJ192" s="276">
        <v>597028</v>
      </c>
      <c r="BK192" s="276">
        <v>806499</v>
      </c>
      <c r="BL192" s="274">
        <f t="shared" si="98"/>
        <v>1014039</v>
      </c>
      <c r="BM192" s="715">
        <v>2417566</v>
      </c>
      <c r="BN192" s="724">
        <v>645014</v>
      </c>
      <c r="BO192" s="276">
        <v>906293</v>
      </c>
      <c r="BP192" s="274">
        <f t="shared" si="99"/>
        <v>1110692</v>
      </c>
      <c r="BQ192" s="276">
        <v>2661999</v>
      </c>
      <c r="BR192" s="276">
        <v>647606</v>
      </c>
      <c r="BS192" s="276">
        <v>909650</v>
      </c>
      <c r="BT192" s="274">
        <f t="shared" si="100"/>
        <v>1121010</v>
      </c>
      <c r="BU192" s="715">
        <v>2678266</v>
      </c>
      <c r="BV192" s="724">
        <v>674328</v>
      </c>
      <c r="BW192" s="276">
        <v>980565</v>
      </c>
      <c r="BX192" s="274">
        <f t="shared" si="101"/>
        <v>1123236</v>
      </c>
      <c r="BY192" s="276">
        <v>2778129</v>
      </c>
      <c r="BZ192" s="276">
        <v>677894</v>
      </c>
      <c r="CA192" s="276">
        <v>987220</v>
      </c>
      <c r="CB192" s="274">
        <f t="shared" si="102"/>
        <v>1130378</v>
      </c>
      <c r="CC192" s="715">
        <v>2795492</v>
      </c>
      <c r="CD192" s="724">
        <v>604469</v>
      </c>
      <c r="CE192" s="276">
        <v>920273</v>
      </c>
      <c r="CF192" s="274">
        <f t="shared" si="103"/>
        <v>1027259</v>
      </c>
      <c r="CG192" s="276">
        <v>2552001</v>
      </c>
      <c r="CH192" s="276">
        <v>605778</v>
      </c>
      <c r="CI192" s="276">
        <v>926235</v>
      </c>
      <c r="CJ192" s="274">
        <f t="shared" si="104"/>
        <v>1037955</v>
      </c>
      <c r="CK192" s="715">
        <v>2569968</v>
      </c>
      <c r="CL192" s="724">
        <v>668091</v>
      </c>
      <c r="CM192" s="276">
        <v>1014842</v>
      </c>
      <c r="CN192" s="274">
        <f t="shared" si="105"/>
        <v>1192065</v>
      </c>
      <c r="CO192" s="276">
        <v>2874998</v>
      </c>
      <c r="CP192" s="276">
        <v>669866</v>
      </c>
      <c r="CQ192" s="276">
        <v>1023531</v>
      </c>
      <c r="CR192" s="274">
        <f t="shared" si="106"/>
        <v>1199113.1260000002</v>
      </c>
      <c r="CS192" s="715">
        <v>2892510.1260000002</v>
      </c>
      <c r="CT192" s="593"/>
      <c r="CU192" s="593"/>
      <c r="CV192" s="593"/>
      <c r="CX192" s="285"/>
      <c r="CY192" s="285"/>
      <c r="CZ192" s="285"/>
      <c r="DA192" s="285">
        <f t="shared" si="111"/>
        <v>16053260.554099998</v>
      </c>
      <c r="DB192" s="285">
        <f t="shared" si="112"/>
        <v>8031148.8900000006</v>
      </c>
      <c r="DC192" s="285">
        <f t="shared" si="113"/>
        <v>9140561.5324999988</v>
      </c>
      <c r="DD192" s="285">
        <f t="shared" si="114"/>
        <v>4253549.1316</v>
      </c>
    </row>
    <row r="193" spans="1:108">
      <c r="A193" s="712">
        <v>189</v>
      </c>
      <c r="B193" s="276" t="s">
        <v>3054</v>
      </c>
      <c r="C193" s="276" t="s">
        <v>3055</v>
      </c>
      <c r="D193" s="276" t="s">
        <v>3532</v>
      </c>
      <c r="E193" s="276">
        <v>14000</v>
      </c>
      <c r="F193" s="274">
        <f t="shared" si="84"/>
        <v>2789800</v>
      </c>
      <c r="G193" s="276">
        <v>0</v>
      </c>
      <c r="H193" s="276">
        <v>2789800</v>
      </c>
      <c r="I193" s="274">
        <f t="shared" si="115"/>
        <v>2791700.7433000002</v>
      </c>
      <c r="J193" s="276">
        <v>0</v>
      </c>
      <c r="K193" s="715">
        <v>2791700.7433000002</v>
      </c>
      <c r="L193" s="712">
        <f t="shared" si="107"/>
        <v>2940200</v>
      </c>
      <c r="M193" s="276">
        <v>0</v>
      </c>
      <c r="N193" s="276">
        <v>2940200</v>
      </c>
      <c r="O193" s="274">
        <f t="shared" si="86"/>
        <v>2943446.1571</v>
      </c>
      <c r="P193" s="276">
        <v>0</v>
      </c>
      <c r="Q193" s="715">
        <v>2943446.1571</v>
      </c>
      <c r="R193" s="724">
        <v>691430</v>
      </c>
      <c r="S193" s="276">
        <v>926380</v>
      </c>
      <c r="T193" s="274">
        <f t="shared" si="87"/>
        <v>1178490</v>
      </c>
      <c r="U193" s="276">
        <v>2796300</v>
      </c>
      <c r="V193" s="276">
        <v>693912</v>
      </c>
      <c r="W193" s="276">
        <v>928330</v>
      </c>
      <c r="X193" s="274">
        <f t="shared" si="88"/>
        <v>1175617.4049999998</v>
      </c>
      <c r="Y193" s="715">
        <v>2797859.4049999998</v>
      </c>
      <c r="Z193" s="724">
        <v>689490</v>
      </c>
      <c r="AA193" s="276">
        <v>977150</v>
      </c>
      <c r="AB193" s="274">
        <f t="shared" si="89"/>
        <v>1193560</v>
      </c>
      <c r="AC193" s="276">
        <v>2860200</v>
      </c>
      <c r="AD193" s="276">
        <v>692234</v>
      </c>
      <c r="AE193" s="276">
        <v>985920</v>
      </c>
      <c r="AF193" s="274">
        <f t="shared" si="90"/>
        <v>1200744.4071999998</v>
      </c>
      <c r="AG193" s="715">
        <v>2878898.4071999998</v>
      </c>
      <c r="AH193" s="724">
        <v>747870</v>
      </c>
      <c r="AI193" s="276">
        <v>945600</v>
      </c>
      <c r="AJ193" s="274">
        <f t="shared" si="91"/>
        <v>1255030</v>
      </c>
      <c r="AK193" s="276">
        <v>2948500</v>
      </c>
      <c r="AL193" s="276">
        <v>748905.4</v>
      </c>
      <c r="AM193" s="276">
        <v>949530</v>
      </c>
      <c r="AN193" s="274">
        <f t="shared" si="92"/>
        <v>1260415.6000000001</v>
      </c>
      <c r="AO193" s="715">
        <v>2958851</v>
      </c>
      <c r="AP193" s="724">
        <v>761980</v>
      </c>
      <c r="AQ193" s="276">
        <v>1007190</v>
      </c>
      <c r="AR193" s="274">
        <f t="shared" si="93"/>
        <v>1309430</v>
      </c>
      <c r="AS193" s="276">
        <v>3078600</v>
      </c>
      <c r="AT193" s="276">
        <v>766973.9</v>
      </c>
      <c r="AU193" s="276">
        <v>1015580</v>
      </c>
      <c r="AV193" s="274">
        <f t="shared" si="94"/>
        <v>1318502.1000000001</v>
      </c>
      <c r="AW193" s="715">
        <v>3101056</v>
      </c>
      <c r="AX193" s="724">
        <v>825700</v>
      </c>
      <c r="AY193" s="276">
        <v>1066990</v>
      </c>
      <c r="AZ193" s="274">
        <f t="shared" si="95"/>
        <v>1421170</v>
      </c>
      <c r="BA193" s="276">
        <v>3313860</v>
      </c>
      <c r="BB193" s="276">
        <v>827369.8</v>
      </c>
      <c r="BC193" s="276">
        <v>1071070</v>
      </c>
      <c r="BD193" s="274">
        <f t="shared" si="96"/>
        <v>1422467.2000000002</v>
      </c>
      <c r="BE193" s="715">
        <v>3320907</v>
      </c>
      <c r="BF193" s="724">
        <v>776050</v>
      </c>
      <c r="BG193" s="276">
        <v>998450</v>
      </c>
      <c r="BH193" s="274">
        <f t="shared" si="97"/>
        <v>1275010</v>
      </c>
      <c r="BI193" s="276">
        <v>3049510</v>
      </c>
      <c r="BJ193" s="276">
        <v>778671</v>
      </c>
      <c r="BK193" s="276">
        <v>1001794</v>
      </c>
      <c r="BL193" s="274">
        <f t="shared" si="98"/>
        <v>1279559</v>
      </c>
      <c r="BM193" s="715">
        <v>3060024</v>
      </c>
      <c r="BN193" s="724">
        <v>738260</v>
      </c>
      <c r="BO193" s="276">
        <v>967250</v>
      </c>
      <c r="BP193" s="274">
        <f t="shared" si="99"/>
        <v>1266590</v>
      </c>
      <c r="BQ193" s="276">
        <v>2972100</v>
      </c>
      <c r="BR193" s="276">
        <v>738816</v>
      </c>
      <c r="BS193" s="276">
        <v>968586</v>
      </c>
      <c r="BT193" s="274">
        <f t="shared" si="100"/>
        <v>1268301</v>
      </c>
      <c r="BU193" s="715">
        <v>2975703</v>
      </c>
      <c r="BV193" s="724">
        <v>754230</v>
      </c>
      <c r="BW193" s="276">
        <v>1033440</v>
      </c>
      <c r="BX193" s="274">
        <f t="shared" si="101"/>
        <v>1262730</v>
      </c>
      <c r="BY193" s="276">
        <v>3050400</v>
      </c>
      <c r="BZ193" s="276">
        <v>754864</v>
      </c>
      <c r="CA193" s="276">
        <v>1036029</v>
      </c>
      <c r="CB193" s="274">
        <f t="shared" si="102"/>
        <v>1265243</v>
      </c>
      <c r="CC193" s="715">
        <v>3056136</v>
      </c>
      <c r="CD193" s="724">
        <v>724540</v>
      </c>
      <c r="CE193" s="276">
        <v>1015460</v>
      </c>
      <c r="CF193" s="274">
        <f t="shared" si="103"/>
        <v>1218800</v>
      </c>
      <c r="CG193" s="276">
        <v>2958800</v>
      </c>
      <c r="CH193" s="276">
        <v>726644.8</v>
      </c>
      <c r="CI193" s="276">
        <v>1018879.3</v>
      </c>
      <c r="CJ193" s="274">
        <f t="shared" si="104"/>
        <v>1223186.2605999995</v>
      </c>
      <c r="CK193" s="715">
        <v>2968710.3605999998</v>
      </c>
      <c r="CL193" s="724">
        <v>815450</v>
      </c>
      <c r="CM193" s="276">
        <v>1110290</v>
      </c>
      <c r="CN193" s="274">
        <f t="shared" si="105"/>
        <v>1305610</v>
      </c>
      <c r="CO193" s="276">
        <v>3231350</v>
      </c>
      <c r="CP193" s="276">
        <v>816609.1</v>
      </c>
      <c r="CQ193" s="276">
        <v>1112681.7</v>
      </c>
      <c r="CR193" s="274">
        <f t="shared" si="106"/>
        <v>1309415.2</v>
      </c>
      <c r="CS193" s="715">
        <v>3238706</v>
      </c>
      <c r="CT193" s="593"/>
      <c r="CU193" s="593"/>
      <c r="CV193" s="593"/>
      <c r="CX193" s="285"/>
      <c r="CY193" s="285"/>
      <c r="CZ193" s="285"/>
      <c r="DA193" s="285">
        <f t="shared" si="111"/>
        <v>17471811.7126</v>
      </c>
      <c r="DB193" s="285">
        <f t="shared" si="112"/>
        <v>8632025.3000000007</v>
      </c>
      <c r="DC193" s="285">
        <f t="shared" si="113"/>
        <v>9614506.9003999997</v>
      </c>
      <c r="DD193" s="285">
        <f t="shared" si="114"/>
        <v>4955279.5121999998</v>
      </c>
    </row>
    <row r="194" spans="1:108">
      <c r="A194" s="712">
        <v>190</v>
      </c>
      <c r="B194" s="276" t="s">
        <v>3101</v>
      </c>
      <c r="C194" s="276" t="s">
        <v>3102</v>
      </c>
      <c r="D194" s="276" t="s">
        <v>3530</v>
      </c>
      <c r="E194" s="276">
        <v>4738</v>
      </c>
      <c r="F194" s="274">
        <f t="shared" si="84"/>
        <v>7650</v>
      </c>
      <c r="G194" s="276">
        <v>4710</v>
      </c>
      <c r="H194" s="276">
        <v>12360</v>
      </c>
      <c r="I194" s="274">
        <f t="shared" si="115"/>
        <v>7710</v>
      </c>
      <c r="J194" s="276">
        <v>4680</v>
      </c>
      <c r="K194" s="715">
        <v>12390</v>
      </c>
      <c r="L194" s="712">
        <f t="shared" si="107"/>
        <v>5850</v>
      </c>
      <c r="M194" s="276">
        <v>3240</v>
      </c>
      <c r="N194" s="276">
        <v>9090</v>
      </c>
      <c r="O194" s="274">
        <f t="shared" si="86"/>
        <v>5790</v>
      </c>
      <c r="P194" s="276">
        <v>3300</v>
      </c>
      <c r="Q194" s="715">
        <v>9090</v>
      </c>
      <c r="R194" s="724">
        <v>3420</v>
      </c>
      <c r="S194" s="276">
        <v>4230</v>
      </c>
      <c r="T194" s="274">
        <f t="shared" si="87"/>
        <v>5130</v>
      </c>
      <c r="U194" s="276">
        <v>12780</v>
      </c>
      <c r="V194" s="276">
        <v>3450</v>
      </c>
      <c r="W194" s="276">
        <v>4380</v>
      </c>
      <c r="X194" s="274">
        <f t="shared" si="88"/>
        <v>5010</v>
      </c>
      <c r="Y194" s="715">
        <v>12840</v>
      </c>
      <c r="Z194" s="724">
        <v>3510</v>
      </c>
      <c r="AA194" s="276">
        <v>25590</v>
      </c>
      <c r="AB194" s="274">
        <f t="shared" si="89"/>
        <v>9330</v>
      </c>
      <c r="AC194" s="276">
        <v>38430</v>
      </c>
      <c r="AD194" s="276">
        <v>3480</v>
      </c>
      <c r="AE194" s="276">
        <v>27180</v>
      </c>
      <c r="AF194" s="274">
        <f t="shared" si="90"/>
        <v>9690</v>
      </c>
      <c r="AG194" s="715">
        <v>40350</v>
      </c>
      <c r="AH194" s="724">
        <v>5040</v>
      </c>
      <c r="AI194" s="276">
        <v>102390</v>
      </c>
      <c r="AJ194" s="274">
        <f t="shared" si="91"/>
        <v>26280</v>
      </c>
      <c r="AK194" s="276">
        <v>133710</v>
      </c>
      <c r="AL194" s="276">
        <v>5280</v>
      </c>
      <c r="AM194" s="276">
        <v>108750</v>
      </c>
      <c r="AN194" s="274">
        <f t="shared" si="92"/>
        <v>27510</v>
      </c>
      <c r="AO194" s="715">
        <v>141540</v>
      </c>
      <c r="AP194" s="724">
        <v>5430</v>
      </c>
      <c r="AQ194" s="276">
        <v>192900</v>
      </c>
      <c r="AR194" s="274">
        <f t="shared" si="93"/>
        <v>39150</v>
      </c>
      <c r="AS194" s="276">
        <v>237480</v>
      </c>
      <c r="AT194" s="276">
        <v>5430</v>
      </c>
      <c r="AU194" s="276">
        <v>202860</v>
      </c>
      <c r="AV194" s="274">
        <f t="shared" si="94"/>
        <v>40770</v>
      </c>
      <c r="AW194" s="715">
        <v>249060</v>
      </c>
      <c r="AX194" s="724">
        <v>150810</v>
      </c>
      <c r="AY194" s="276">
        <v>468690</v>
      </c>
      <c r="AZ194" s="274">
        <f t="shared" si="95"/>
        <v>298470</v>
      </c>
      <c r="BA194" s="276">
        <v>917970</v>
      </c>
      <c r="BB194" s="276">
        <v>154200</v>
      </c>
      <c r="BC194" s="276">
        <v>490560</v>
      </c>
      <c r="BD194" s="274">
        <f t="shared" si="96"/>
        <v>314670</v>
      </c>
      <c r="BE194" s="715">
        <v>959430</v>
      </c>
      <c r="BF194" s="724">
        <v>44310</v>
      </c>
      <c r="BG194" s="276">
        <v>84000</v>
      </c>
      <c r="BH194" s="274">
        <f t="shared" si="97"/>
        <v>61230</v>
      </c>
      <c r="BI194" s="276">
        <v>189540</v>
      </c>
      <c r="BJ194" s="276">
        <v>44910</v>
      </c>
      <c r="BK194" s="276">
        <v>86190</v>
      </c>
      <c r="BL194" s="274">
        <f t="shared" si="98"/>
        <v>62730</v>
      </c>
      <c r="BM194" s="715">
        <v>193830</v>
      </c>
      <c r="BN194" s="724">
        <v>3930</v>
      </c>
      <c r="BO194" s="276">
        <v>3360</v>
      </c>
      <c r="BP194" s="274">
        <f t="shared" si="99"/>
        <v>5730</v>
      </c>
      <c r="BQ194" s="276">
        <v>13020</v>
      </c>
      <c r="BR194" s="276">
        <v>3840</v>
      </c>
      <c r="BS194" s="276">
        <v>3360</v>
      </c>
      <c r="BT194" s="274">
        <f t="shared" si="100"/>
        <v>5820</v>
      </c>
      <c r="BU194" s="715">
        <v>13020</v>
      </c>
      <c r="BV194" s="724">
        <v>3780</v>
      </c>
      <c r="BW194" s="276">
        <v>4890</v>
      </c>
      <c r="BX194" s="274">
        <f t="shared" si="101"/>
        <v>9000</v>
      </c>
      <c r="BY194" s="276">
        <v>17670</v>
      </c>
      <c r="BZ194" s="276">
        <v>3750</v>
      </c>
      <c r="CA194" s="276">
        <v>4860</v>
      </c>
      <c r="CB194" s="274">
        <f t="shared" si="102"/>
        <v>9120</v>
      </c>
      <c r="CC194" s="715">
        <v>17730</v>
      </c>
      <c r="CD194" s="724">
        <v>3240</v>
      </c>
      <c r="CE194" s="276">
        <v>4470</v>
      </c>
      <c r="CF194" s="274">
        <f t="shared" si="103"/>
        <v>5340</v>
      </c>
      <c r="CG194" s="276">
        <v>13050</v>
      </c>
      <c r="CH194" s="276">
        <v>3150</v>
      </c>
      <c r="CI194" s="276">
        <v>4410</v>
      </c>
      <c r="CJ194" s="274">
        <f t="shared" si="104"/>
        <v>5730</v>
      </c>
      <c r="CK194" s="715">
        <v>13290</v>
      </c>
      <c r="CL194" s="724">
        <v>3240</v>
      </c>
      <c r="CM194" s="276">
        <v>17220</v>
      </c>
      <c r="CN194" s="274">
        <f t="shared" si="105"/>
        <v>7200</v>
      </c>
      <c r="CO194" s="276">
        <v>27660</v>
      </c>
      <c r="CP194" s="276">
        <v>3090</v>
      </c>
      <c r="CQ194" s="276">
        <v>18240</v>
      </c>
      <c r="CR194" s="274">
        <f t="shared" si="106"/>
        <v>7680</v>
      </c>
      <c r="CS194" s="715">
        <v>29010</v>
      </c>
      <c r="CT194" s="593"/>
      <c r="CU194" s="593"/>
      <c r="CV194" s="593"/>
      <c r="CX194" s="285"/>
      <c r="CY194" s="285"/>
      <c r="CZ194" s="285"/>
      <c r="DA194" s="285">
        <f t="shared" si="111"/>
        <v>465270</v>
      </c>
      <c r="DB194" s="285">
        <f t="shared" si="112"/>
        <v>39090</v>
      </c>
      <c r="DC194" s="285">
        <f t="shared" si="113"/>
        <v>356670</v>
      </c>
      <c r="DD194" s="285">
        <f t="shared" si="114"/>
        <v>90960</v>
      </c>
    </row>
    <row r="195" spans="1:108">
      <c r="A195" s="712">
        <v>191</v>
      </c>
      <c r="B195" s="276" t="s">
        <v>3123</v>
      </c>
      <c r="C195" s="276" t="s">
        <v>3124</v>
      </c>
      <c r="D195" s="276" t="s">
        <v>3530</v>
      </c>
      <c r="E195" s="276">
        <v>2181</v>
      </c>
      <c r="F195" s="274">
        <f t="shared" si="84"/>
        <v>5580</v>
      </c>
      <c r="G195" s="276">
        <v>4200</v>
      </c>
      <c r="H195" s="276">
        <v>9780</v>
      </c>
      <c r="I195" s="274">
        <f t="shared" si="115"/>
        <v>5760</v>
      </c>
      <c r="J195" s="276">
        <v>4020</v>
      </c>
      <c r="K195" s="715">
        <v>9780</v>
      </c>
      <c r="L195" s="712">
        <f t="shared" si="107"/>
        <v>9240</v>
      </c>
      <c r="M195" s="276">
        <v>4080</v>
      </c>
      <c r="N195" s="276">
        <v>13320</v>
      </c>
      <c r="O195" s="274">
        <f t="shared" si="86"/>
        <v>9540</v>
      </c>
      <c r="P195" s="276">
        <v>3960</v>
      </c>
      <c r="Q195" s="715">
        <v>13500</v>
      </c>
      <c r="R195" s="724">
        <v>0</v>
      </c>
      <c r="S195" s="276">
        <v>9180</v>
      </c>
      <c r="T195" s="274">
        <f t="shared" si="87"/>
        <v>4140</v>
      </c>
      <c r="U195" s="276">
        <v>13320</v>
      </c>
      <c r="V195" s="276">
        <v>0</v>
      </c>
      <c r="W195" s="276">
        <v>9300</v>
      </c>
      <c r="X195" s="274">
        <f t="shared" si="88"/>
        <v>4320</v>
      </c>
      <c r="Y195" s="715">
        <v>13620</v>
      </c>
      <c r="Z195" s="724">
        <v>0</v>
      </c>
      <c r="AA195" s="276">
        <v>22560</v>
      </c>
      <c r="AB195" s="274">
        <f t="shared" si="89"/>
        <v>4620</v>
      </c>
      <c r="AC195" s="276">
        <v>27180</v>
      </c>
      <c r="AD195" s="276">
        <v>0</v>
      </c>
      <c r="AE195" s="276">
        <v>24480</v>
      </c>
      <c r="AF195" s="274">
        <f t="shared" si="90"/>
        <v>4440</v>
      </c>
      <c r="AG195" s="715">
        <v>28920</v>
      </c>
      <c r="AH195" s="724">
        <v>0</v>
      </c>
      <c r="AI195" s="276">
        <v>108240</v>
      </c>
      <c r="AJ195" s="274">
        <f t="shared" si="91"/>
        <v>4500</v>
      </c>
      <c r="AK195" s="276">
        <v>112740</v>
      </c>
      <c r="AL195" s="276">
        <v>0</v>
      </c>
      <c r="AM195" s="276">
        <v>121080</v>
      </c>
      <c r="AN195" s="274">
        <f t="shared" si="92"/>
        <v>4500</v>
      </c>
      <c r="AO195" s="715">
        <v>125580</v>
      </c>
      <c r="AP195" s="724">
        <v>0</v>
      </c>
      <c r="AQ195" s="276">
        <v>46680</v>
      </c>
      <c r="AR195" s="274">
        <f t="shared" si="93"/>
        <v>4200</v>
      </c>
      <c r="AS195" s="276">
        <v>50880</v>
      </c>
      <c r="AT195" s="276">
        <v>0</v>
      </c>
      <c r="AU195" s="276">
        <v>51120</v>
      </c>
      <c r="AV195" s="274">
        <f t="shared" si="94"/>
        <v>4380</v>
      </c>
      <c r="AW195" s="715">
        <v>55500</v>
      </c>
      <c r="AX195" s="724">
        <v>0</v>
      </c>
      <c r="AY195" s="276">
        <v>289380</v>
      </c>
      <c r="AZ195" s="274">
        <f t="shared" si="95"/>
        <v>58800</v>
      </c>
      <c r="BA195" s="276">
        <v>348180</v>
      </c>
      <c r="BB195" s="276">
        <v>0</v>
      </c>
      <c r="BC195" s="276">
        <v>324780</v>
      </c>
      <c r="BD195" s="274">
        <f t="shared" si="96"/>
        <v>66960</v>
      </c>
      <c r="BE195" s="715">
        <v>391740</v>
      </c>
      <c r="BF195" s="724">
        <v>0</v>
      </c>
      <c r="BG195" s="276">
        <v>63360</v>
      </c>
      <c r="BH195" s="274">
        <f t="shared" si="97"/>
        <v>27960</v>
      </c>
      <c r="BI195" s="276">
        <v>91320</v>
      </c>
      <c r="BJ195" s="276">
        <v>0</v>
      </c>
      <c r="BK195" s="276">
        <v>73500</v>
      </c>
      <c r="BL195" s="274">
        <f t="shared" si="98"/>
        <v>32220</v>
      </c>
      <c r="BM195" s="715">
        <v>105720</v>
      </c>
      <c r="BN195" s="724">
        <v>0</v>
      </c>
      <c r="BO195" s="276">
        <v>5400</v>
      </c>
      <c r="BP195" s="274">
        <f t="shared" si="99"/>
        <v>4020</v>
      </c>
      <c r="BQ195" s="276">
        <v>9420</v>
      </c>
      <c r="BR195" s="276">
        <v>0</v>
      </c>
      <c r="BS195" s="276">
        <v>5520</v>
      </c>
      <c r="BT195" s="274">
        <f t="shared" si="100"/>
        <v>3900</v>
      </c>
      <c r="BU195" s="715">
        <v>9420</v>
      </c>
      <c r="BV195" s="724">
        <v>0</v>
      </c>
      <c r="BW195" s="276">
        <v>5400</v>
      </c>
      <c r="BX195" s="274">
        <f t="shared" si="101"/>
        <v>3780</v>
      </c>
      <c r="BY195" s="276">
        <v>9180</v>
      </c>
      <c r="BZ195" s="276">
        <v>0</v>
      </c>
      <c r="CA195" s="276">
        <v>5220</v>
      </c>
      <c r="CB195" s="274">
        <f t="shared" si="102"/>
        <v>4020</v>
      </c>
      <c r="CC195" s="715">
        <v>9240</v>
      </c>
      <c r="CD195" s="724">
        <v>0</v>
      </c>
      <c r="CE195" s="276">
        <v>4740</v>
      </c>
      <c r="CF195" s="274">
        <f t="shared" si="103"/>
        <v>2940</v>
      </c>
      <c r="CG195" s="276">
        <v>7680</v>
      </c>
      <c r="CH195" s="276">
        <v>0</v>
      </c>
      <c r="CI195" s="276">
        <v>4560</v>
      </c>
      <c r="CJ195" s="274">
        <f t="shared" si="104"/>
        <v>3060</v>
      </c>
      <c r="CK195" s="715">
        <v>7620</v>
      </c>
      <c r="CL195" s="724">
        <v>0</v>
      </c>
      <c r="CM195" s="276">
        <v>4620</v>
      </c>
      <c r="CN195" s="274">
        <f t="shared" si="105"/>
        <v>2640</v>
      </c>
      <c r="CO195" s="276">
        <v>7260</v>
      </c>
      <c r="CP195" s="276">
        <v>0</v>
      </c>
      <c r="CQ195" s="276">
        <v>4440</v>
      </c>
      <c r="CR195" s="274">
        <f t="shared" si="106"/>
        <v>2880</v>
      </c>
      <c r="CS195" s="715">
        <v>7320</v>
      </c>
      <c r="CT195" s="593"/>
      <c r="CU195" s="593"/>
      <c r="CV195" s="593"/>
      <c r="CX195" s="285"/>
      <c r="CY195" s="285"/>
      <c r="CZ195" s="285"/>
      <c r="DA195" s="285">
        <f t="shared" si="111"/>
        <v>246900</v>
      </c>
      <c r="DB195" s="285">
        <f t="shared" si="112"/>
        <v>23100</v>
      </c>
      <c r="DC195" s="285">
        <f t="shared" si="113"/>
        <v>221280</v>
      </c>
      <c r="DD195" s="285">
        <f t="shared" si="114"/>
        <v>25620</v>
      </c>
    </row>
    <row r="196" spans="1:108">
      <c r="A196" s="712">
        <v>192</v>
      </c>
      <c r="B196" s="276" t="s">
        <v>3551</v>
      </c>
      <c r="C196" s="276" t="s">
        <v>3082</v>
      </c>
      <c r="D196" s="276" t="s">
        <v>3530</v>
      </c>
      <c r="E196" s="276">
        <v>1266</v>
      </c>
      <c r="F196" s="274">
        <f t="shared" si="84"/>
        <v>40860</v>
      </c>
      <c r="G196" s="276">
        <v>25665</v>
      </c>
      <c r="H196" s="276">
        <v>66525</v>
      </c>
      <c r="I196" s="274">
        <f t="shared" si="115"/>
        <v>41100</v>
      </c>
      <c r="J196" s="276">
        <v>25980</v>
      </c>
      <c r="K196" s="715">
        <v>67080</v>
      </c>
      <c r="L196" s="712">
        <f t="shared" si="107"/>
        <v>48585</v>
      </c>
      <c r="M196" s="276">
        <v>27960</v>
      </c>
      <c r="N196" s="276">
        <v>76545</v>
      </c>
      <c r="O196" s="274">
        <f t="shared" si="86"/>
        <v>48780</v>
      </c>
      <c r="P196" s="276">
        <v>28215</v>
      </c>
      <c r="Q196" s="715">
        <v>76995</v>
      </c>
      <c r="R196" s="724">
        <v>16230</v>
      </c>
      <c r="S196" s="276">
        <v>34290</v>
      </c>
      <c r="T196" s="274">
        <f t="shared" si="87"/>
        <v>24375</v>
      </c>
      <c r="U196" s="276">
        <v>74895</v>
      </c>
      <c r="V196" s="276">
        <v>16215</v>
      </c>
      <c r="W196" s="276">
        <v>34275</v>
      </c>
      <c r="X196" s="274">
        <f t="shared" si="88"/>
        <v>24420</v>
      </c>
      <c r="Y196" s="715">
        <v>74910</v>
      </c>
      <c r="Z196" s="724">
        <v>12705</v>
      </c>
      <c r="AA196" s="276">
        <v>26130</v>
      </c>
      <c r="AB196" s="274">
        <f t="shared" si="89"/>
        <v>18825</v>
      </c>
      <c r="AC196" s="276">
        <v>57660</v>
      </c>
      <c r="AD196" s="276">
        <v>12780</v>
      </c>
      <c r="AE196" s="276">
        <v>26145</v>
      </c>
      <c r="AF196" s="274">
        <f t="shared" si="90"/>
        <v>18735</v>
      </c>
      <c r="AG196" s="715">
        <v>57660</v>
      </c>
      <c r="AH196" s="724">
        <v>14280</v>
      </c>
      <c r="AI196" s="276">
        <v>27030</v>
      </c>
      <c r="AJ196" s="274">
        <f t="shared" si="91"/>
        <v>19905</v>
      </c>
      <c r="AK196" s="276">
        <v>61215</v>
      </c>
      <c r="AL196" s="276">
        <v>14325</v>
      </c>
      <c r="AM196" s="276">
        <v>27015</v>
      </c>
      <c r="AN196" s="274">
        <f t="shared" si="92"/>
        <v>19875</v>
      </c>
      <c r="AO196" s="715">
        <v>61215</v>
      </c>
      <c r="AP196" s="724">
        <v>15000</v>
      </c>
      <c r="AQ196" s="276">
        <v>29685</v>
      </c>
      <c r="AR196" s="274">
        <f t="shared" si="93"/>
        <v>20355</v>
      </c>
      <c r="AS196" s="276">
        <v>65040</v>
      </c>
      <c r="AT196" s="276">
        <v>14970</v>
      </c>
      <c r="AU196" s="276">
        <v>29715</v>
      </c>
      <c r="AV196" s="274">
        <f t="shared" si="94"/>
        <v>20370</v>
      </c>
      <c r="AW196" s="715">
        <v>65055</v>
      </c>
      <c r="AX196" s="724">
        <v>15810</v>
      </c>
      <c r="AY196" s="276">
        <v>32340</v>
      </c>
      <c r="AZ196" s="274">
        <f t="shared" si="95"/>
        <v>20640</v>
      </c>
      <c r="BA196" s="276">
        <v>68790</v>
      </c>
      <c r="BB196" s="276">
        <v>15855</v>
      </c>
      <c r="BC196" s="276">
        <v>32340</v>
      </c>
      <c r="BD196" s="274">
        <f t="shared" si="96"/>
        <v>20610</v>
      </c>
      <c r="BE196" s="715">
        <v>68805</v>
      </c>
      <c r="BF196" s="724">
        <v>12390</v>
      </c>
      <c r="BG196" s="276">
        <v>16665</v>
      </c>
      <c r="BH196" s="274">
        <f t="shared" si="97"/>
        <v>15735</v>
      </c>
      <c r="BI196" s="276">
        <v>44790</v>
      </c>
      <c r="BJ196" s="276">
        <v>12210</v>
      </c>
      <c r="BK196" s="276">
        <v>16650</v>
      </c>
      <c r="BL196" s="274">
        <f t="shared" si="98"/>
        <v>15915</v>
      </c>
      <c r="BM196" s="715">
        <v>44775</v>
      </c>
      <c r="BN196" s="724">
        <v>10560</v>
      </c>
      <c r="BO196" s="276">
        <v>12270</v>
      </c>
      <c r="BP196" s="274">
        <f t="shared" si="99"/>
        <v>14295</v>
      </c>
      <c r="BQ196" s="276">
        <v>37125</v>
      </c>
      <c r="BR196" s="276">
        <v>10545</v>
      </c>
      <c r="BS196" s="276">
        <v>12285</v>
      </c>
      <c r="BT196" s="274">
        <f t="shared" si="100"/>
        <v>14325</v>
      </c>
      <c r="BU196" s="715">
        <v>37155</v>
      </c>
      <c r="BV196" s="724">
        <v>10800</v>
      </c>
      <c r="BW196" s="276">
        <v>12075</v>
      </c>
      <c r="BX196" s="274">
        <f t="shared" si="101"/>
        <v>14250</v>
      </c>
      <c r="BY196" s="276">
        <v>37125</v>
      </c>
      <c r="BZ196" s="276">
        <v>10815</v>
      </c>
      <c r="CA196" s="276">
        <v>12000</v>
      </c>
      <c r="CB196" s="274">
        <f t="shared" si="102"/>
        <v>14310</v>
      </c>
      <c r="CC196" s="715">
        <v>37125</v>
      </c>
      <c r="CD196" s="724">
        <v>10665</v>
      </c>
      <c r="CE196" s="276">
        <v>13680</v>
      </c>
      <c r="CF196" s="274">
        <f t="shared" si="103"/>
        <v>14115</v>
      </c>
      <c r="CG196" s="276">
        <v>38460</v>
      </c>
      <c r="CH196" s="276">
        <v>10665</v>
      </c>
      <c r="CI196" s="276">
        <v>13650</v>
      </c>
      <c r="CJ196" s="274">
        <f t="shared" si="104"/>
        <v>14145</v>
      </c>
      <c r="CK196" s="715">
        <v>38460</v>
      </c>
      <c r="CL196" s="724">
        <v>13950</v>
      </c>
      <c r="CM196" s="276">
        <v>18480</v>
      </c>
      <c r="CN196" s="274">
        <f t="shared" si="105"/>
        <v>18480</v>
      </c>
      <c r="CO196" s="276">
        <v>50910</v>
      </c>
      <c r="CP196" s="276">
        <v>14010</v>
      </c>
      <c r="CQ196" s="276">
        <v>18495</v>
      </c>
      <c r="CR196" s="274">
        <f t="shared" si="106"/>
        <v>18405</v>
      </c>
      <c r="CS196" s="715">
        <v>50910</v>
      </c>
      <c r="CT196" s="593"/>
      <c r="CU196" s="593"/>
      <c r="CV196" s="593"/>
      <c r="CX196" s="285"/>
      <c r="CY196" s="285"/>
      <c r="CZ196" s="285"/>
      <c r="DA196" s="285">
        <f t="shared" si="111"/>
        <v>402915</v>
      </c>
      <c r="DB196" s="285">
        <f t="shared" si="112"/>
        <v>201360</v>
      </c>
      <c r="DC196" s="285">
        <f t="shared" si="113"/>
        <v>207030</v>
      </c>
      <c r="DD196" s="285">
        <f t="shared" si="114"/>
        <v>137595</v>
      </c>
    </row>
    <row r="197" spans="1:108">
      <c r="A197" s="712">
        <v>193</v>
      </c>
      <c r="B197" s="276" t="s">
        <v>3552</v>
      </c>
      <c r="C197" s="276" t="s">
        <v>3522</v>
      </c>
      <c r="D197" s="276" t="s">
        <v>3530</v>
      </c>
      <c r="E197" s="276">
        <v>1200</v>
      </c>
      <c r="F197" s="274">
        <f t="shared" si="84"/>
        <v>40266</v>
      </c>
      <c r="G197" s="276">
        <v>32679</v>
      </c>
      <c r="H197" s="276">
        <v>72945</v>
      </c>
      <c r="I197" s="274">
        <f t="shared" si="115"/>
        <v>40635</v>
      </c>
      <c r="J197" s="276">
        <v>32859</v>
      </c>
      <c r="K197" s="715">
        <v>73494</v>
      </c>
      <c r="L197" s="712">
        <f t="shared" si="107"/>
        <v>27891</v>
      </c>
      <c r="M197" s="276">
        <v>18468</v>
      </c>
      <c r="N197" s="276">
        <v>46359</v>
      </c>
      <c r="O197" s="274">
        <f t="shared" si="86"/>
        <v>28107</v>
      </c>
      <c r="P197" s="276">
        <v>18585</v>
      </c>
      <c r="Q197" s="715">
        <v>46692</v>
      </c>
      <c r="R197" s="724">
        <v>13059</v>
      </c>
      <c r="S197" s="276">
        <v>1494</v>
      </c>
      <c r="T197" s="274">
        <f t="shared" si="87"/>
        <v>7578</v>
      </c>
      <c r="U197" s="276">
        <v>22131</v>
      </c>
      <c r="V197" s="276">
        <v>13185</v>
      </c>
      <c r="W197" s="276">
        <v>1512</v>
      </c>
      <c r="X197" s="274">
        <f t="shared" si="88"/>
        <v>7632</v>
      </c>
      <c r="Y197" s="715">
        <v>22329</v>
      </c>
      <c r="Z197" s="724">
        <v>8622</v>
      </c>
      <c r="AA197" s="276">
        <v>36774</v>
      </c>
      <c r="AB197" s="274">
        <f t="shared" si="89"/>
        <v>17802</v>
      </c>
      <c r="AC197" s="276">
        <v>63198</v>
      </c>
      <c r="AD197" s="276">
        <v>8730</v>
      </c>
      <c r="AE197" s="276">
        <v>37089</v>
      </c>
      <c r="AF197" s="274">
        <f t="shared" si="90"/>
        <v>17928</v>
      </c>
      <c r="AG197" s="715">
        <v>63747</v>
      </c>
      <c r="AH197" s="724">
        <v>1557</v>
      </c>
      <c r="AI197" s="276">
        <v>37683</v>
      </c>
      <c r="AJ197" s="274">
        <f t="shared" si="91"/>
        <v>13032</v>
      </c>
      <c r="AK197" s="276">
        <v>52272</v>
      </c>
      <c r="AL197" s="276">
        <v>1584</v>
      </c>
      <c r="AM197" s="276">
        <v>37890</v>
      </c>
      <c r="AN197" s="274">
        <f t="shared" si="92"/>
        <v>13068</v>
      </c>
      <c r="AO197" s="715">
        <v>52542</v>
      </c>
      <c r="AP197" s="724">
        <v>1836</v>
      </c>
      <c r="AQ197" s="276">
        <v>25497</v>
      </c>
      <c r="AR197" s="274">
        <f t="shared" si="93"/>
        <v>6345</v>
      </c>
      <c r="AS197" s="276">
        <v>33678</v>
      </c>
      <c r="AT197" s="276">
        <v>1872</v>
      </c>
      <c r="AU197" s="276">
        <v>25668</v>
      </c>
      <c r="AV197" s="274">
        <f t="shared" si="94"/>
        <v>6381</v>
      </c>
      <c r="AW197" s="715">
        <v>33921</v>
      </c>
      <c r="AX197" s="724">
        <v>2619</v>
      </c>
      <c r="AY197" s="276">
        <v>33327</v>
      </c>
      <c r="AZ197" s="274">
        <f t="shared" si="95"/>
        <v>9144</v>
      </c>
      <c r="BA197" s="276">
        <v>45090</v>
      </c>
      <c r="BB197" s="276">
        <v>2601</v>
      </c>
      <c r="BC197" s="276">
        <v>33480</v>
      </c>
      <c r="BD197" s="274">
        <f t="shared" si="96"/>
        <v>9216</v>
      </c>
      <c r="BE197" s="715">
        <v>45297</v>
      </c>
      <c r="BF197" s="724">
        <v>3753</v>
      </c>
      <c r="BG197" s="276">
        <v>39951</v>
      </c>
      <c r="BH197" s="274">
        <f t="shared" si="97"/>
        <v>12843</v>
      </c>
      <c r="BI197" s="276">
        <v>56547</v>
      </c>
      <c r="BJ197" s="276">
        <v>3807</v>
      </c>
      <c r="BK197" s="276">
        <v>40140</v>
      </c>
      <c r="BL197" s="274">
        <f t="shared" si="98"/>
        <v>12951</v>
      </c>
      <c r="BM197" s="715">
        <v>56898</v>
      </c>
      <c r="BN197" s="724">
        <v>4869</v>
      </c>
      <c r="BO197" s="276">
        <v>35604</v>
      </c>
      <c r="BP197" s="274">
        <f t="shared" si="99"/>
        <v>13842</v>
      </c>
      <c r="BQ197" s="276">
        <v>54315</v>
      </c>
      <c r="BR197" s="276">
        <v>4878</v>
      </c>
      <c r="BS197" s="276">
        <v>35694</v>
      </c>
      <c r="BT197" s="274">
        <f t="shared" si="100"/>
        <v>13950</v>
      </c>
      <c r="BU197" s="715">
        <v>54522</v>
      </c>
      <c r="BV197" s="724">
        <v>12708</v>
      </c>
      <c r="BW197" s="276">
        <v>32751</v>
      </c>
      <c r="BX197" s="274">
        <f t="shared" si="101"/>
        <v>16920</v>
      </c>
      <c r="BY197" s="276">
        <v>62379</v>
      </c>
      <c r="BZ197" s="276">
        <v>12942</v>
      </c>
      <c r="CA197" s="276">
        <v>32886</v>
      </c>
      <c r="CB197" s="274">
        <f t="shared" si="102"/>
        <v>16992</v>
      </c>
      <c r="CC197" s="715">
        <v>62820</v>
      </c>
      <c r="CD197" s="724">
        <v>29115</v>
      </c>
      <c r="CE197" s="276">
        <v>32454</v>
      </c>
      <c r="CF197" s="274">
        <f t="shared" si="103"/>
        <v>32022</v>
      </c>
      <c r="CG197" s="276">
        <v>93591</v>
      </c>
      <c r="CH197" s="276">
        <v>29313</v>
      </c>
      <c r="CI197" s="276">
        <v>32688</v>
      </c>
      <c r="CJ197" s="274">
        <f t="shared" si="104"/>
        <v>32256</v>
      </c>
      <c r="CK197" s="715">
        <v>94257</v>
      </c>
      <c r="CL197" s="724">
        <v>28764</v>
      </c>
      <c r="CM197" s="276">
        <v>32148</v>
      </c>
      <c r="CN197" s="274">
        <f t="shared" si="105"/>
        <v>37827</v>
      </c>
      <c r="CO197" s="276">
        <v>98739</v>
      </c>
      <c r="CP197" s="276">
        <v>28962</v>
      </c>
      <c r="CQ197" s="276">
        <v>32337</v>
      </c>
      <c r="CR197" s="274">
        <f t="shared" si="106"/>
        <v>38034</v>
      </c>
      <c r="CS197" s="715">
        <v>99333</v>
      </c>
      <c r="CT197" s="593"/>
      <c r="CU197" s="593"/>
      <c r="CV197" s="593"/>
      <c r="CX197" s="285"/>
      <c r="CY197" s="285"/>
      <c r="CZ197" s="285"/>
      <c r="DA197" s="285">
        <f t="shared" si="111"/>
        <v>292725</v>
      </c>
      <c r="DB197" s="285">
        <f t="shared" si="112"/>
        <v>144675</v>
      </c>
      <c r="DC197" s="285">
        <f t="shared" si="113"/>
        <v>170901</v>
      </c>
      <c r="DD197" s="285">
        <f t="shared" si="114"/>
        <v>96453</v>
      </c>
    </row>
    <row r="198" spans="1:108">
      <c r="A198" s="712">
        <v>194</v>
      </c>
      <c r="B198" s="276" t="s">
        <v>3553</v>
      </c>
      <c r="C198" s="276" t="s">
        <v>3128</v>
      </c>
      <c r="D198" s="276" t="s">
        <v>3530</v>
      </c>
      <c r="E198" s="276">
        <v>1394</v>
      </c>
      <c r="F198" s="274">
        <f t="shared" ref="F198" si="116">H198-G198</f>
        <v>3030</v>
      </c>
      <c r="G198" s="276">
        <v>1950</v>
      </c>
      <c r="H198" s="276">
        <v>4980</v>
      </c>
      <c r="I198" s="274">
        <f t="shared" si="115"/>
        <v>3060</v>
      </c>
      <c r="J198" s="276">
        <v>1950</v>
      </c>
      <c r="K198" s="715">
        <v>5010</v>
      </c>
      <c r="L198" s="712">
        <f t="shared" si="107"/>
        <v>3090</v>
      </c>
      <c r="M198" s="276">
        <v>2070</v>
      </c>
      <c r="N198" s="276">
        <v>5160</v>
      </c>
      <c r="O198" s="274">
        <f t="shared" ref="O198" si="117">Q198-P198</f>
        <v>3150</v>
      </c>
      <c r="P198" s="276">
        <v>2010</v>
      </c>
      <c r="Q198" s="715">
        <v>5160</v>
      </c>
      <c r="R198" s="724">
        <v>1440</v>
      </c>
      <c r="S198" s="276">
        <v>1860</v>
      </c>
      <c r="T198" s="274">
        <f t="shared" ref="T198" si="118">U198-R198-S198</f>
        <v>2460</v>
      </c>
      <c r="U198" s="276">
        <v>5760</v>
      </c>
      <c r="V198" s="276">
        <v>1530</v>
      </c>
      <c r="W198" s="276">
        <v>1800</v>
      </c>
      <c r="X198" s="274">
        <f t="shared" ref="X198" si="119">Y198-V198-W198</f>
        <v>2460</v>
      </c>
      <c r="Y198" s="715">
        <v>5790</v>
      </c>
      <c r="Z198" s="724">
        <v>1500</v>
      </c>
      <c r="AA198" s="276">
        <v>1410</v>
      </c>
      <c r="AB198" s="274">
        <f t="shared" ref="AB198" si="120">AC198-Z198-AA198</f>
        <v>2310</v>
      </c>
      <c r="AC198" s="276">
        <v>5220</v>
      </c>
      <c r="AD198" s="276">
        <v>1530</v>
      </c>
      <c r="AE198" s="276">
        <v>1440</v>
      </c>
      <c r="AF198" s="274">
        <f t="shared" ref="AF198" si="121">AG198-AD198-AE198</f>
        <v>2280</v>
      </c>
      <c r="AG198" s="715">
        <v>5250</v>
      </c>
      <c r="AH198" s="724">
        <v>2670</v>
      </c>
      <c r="AI198" s="276">
        <v>11580</v>
      </c>
      <c r="AJ198" s="274">
        <f t="shared" ref="AJ198" si="122">AK198-AH198-AI198</f>
        <v>3870</v>
      </c>
      <c r="AK198" s="276">
        <v>18120</v>
      </c>
      <c r="AL198" s="276">
        <v>2700</v>
      </c>
      <c r="AM198" s="276">
        <v>12750</v>
      </c>
      <c r="AN198" s="274">
        <f t="shared" ref="AN198" si="123">AO198-AL198-AM198</f>
        <v>4230</v>
      </c>
      <c r="AO198" s="715">
        <v>19680</v>
      </c>
      <c r="AP198" s="724">
        <v>1320</v>
      </c>
      <c r="AQ198" s="276">
        <v>1080</v>
      </c>
      <c r="AR198" s="274">
        <f t="shared" ref="AR198" si="124">AS198-AP198-AQ198</f>
        <v>1890</v>
      </c>
      <c r="AS198" s="276">
        <v>4290</v>
      </c>
      <c r="AT198" s="276">
        <v>1290</v>
      </c>
      <c r="AU198" s="276">
        <v>1050</v>
      </c>
      <c r="AV198" s="274">
        <f t="shared" ref="AV198" si="125">AW198-AT198-AU198</f>
        <v>1950</v>
      </c>
      <c r="AW198" s="715">
        <v>4290</v>
      </c>
      <c r="AX198" s="724">
        <v>70470</v>
      </c>
      <c r="AY198" s="276">
        <v>57900</v>
      </c>
      <c r="AZ198" s="274">
        <f t="shared" ref="AZ198" si="126">BA198-AX198-AY198</f>
        <v>99870</v>
      </c>
      <c r="BA198" s="276">
        <v>228240</v>
      </c>
      <c r="BB198" s="276">
        <v>78390</v>
      </c>
      <c r="BC198" s="276">
        <v>64440</v>
      </c>
      <c r="BD198" s="274">
        <f t="shared" ref="BD198" si="127">BE198-BB198-BC198</f>
        <v>111180</v>
      </c>
      <c r="BE198" s="715">
        <v>254010</v>
      </c>
      <c r="BF198" s="724">
        <v>18660</v>
      </c>
      <c r="BG198" s="276">
        <v>13020</v>
      </c>
      <c r="BH198" s="274">
        <f t="shared" ref="BH198" si="128">BI198-BF198-BG198</f>
        <v>17280</v>
      </c>
      <c r="BI198" s="276">
        <v>48960</v>
      </c>
      <c r="BJ198" s="276">
        <v>20250</v>
      </c>
      <c r="BK198" s="276">
        <v>14010</v>
      </c>
      <c r="BL198" s="274">
        <f t="shared" ref="BL198" si="129">BM198-BJ198-BK198</f>
        <v>18660</v>
      </c>
      <c r="BM198" s="715">
        <v>52920</v>
      </c>
      <c r="BN198" s="724">
        <v>1620</v>
      </c>
      <c r="BO198" s="276">
        <v>1140</v>
      </c>
      <c r="BP198" s="274">
        <f t="shared" ref="BP198" si="130">BQ198-BN198-BO198</f>
        <v>2520</v>
      </c>
      <c r="BQ198" s="276">
        <v>5280</v>
      </c>
      <c r="BR198" s="276">
        <v>1410</v>
      </c>
      <c r="BS198" s="276">
        <v>1170</v>
      </c>
      <c r="BT198" s="274">
        <f t="shared" ref="BT198" si="131">BU198-BR198-BS198</f>
        <v>2700</v>
      </c>
      <c r="BU198" s="715">
        <v>5280</v>
      </c>
      <c r="BV198" s="724">
        <v>1560</v>
      </c>
      <c r="BW198" s="276">
        <v>1260</v>
      </c>
      <c r="BX198" s="274">
        <f t="shared" ref="BX198" si="132">BY198-BV198-BW198</f>
        <v>2580</v>
      </c>
      <c r="BY198" s="276">
        <v>5400</v>
      </c>
      <c r="BZ198" s="276">
        <v>1500</v>
      </c>
      <c r="CA198" s="276">
        <v>1170</v>
      </c>
      <c r="CB198" s="274">
        <f t="shared" ref="CB198" si="133">CC198-BZ198-CA198</f>
        <v>2730</v>
      </c>
      <c r="CC198" s="715">
        <v>5400</v>
      </c>
      <c r="CD198" s="724">
        <v>1200</v>
      </c>
      <c r="CE198" s="276">
        <v>1170</v>
      </c>
      <c r="CF198" s="274">
        <f t="shared" ref="CF198" si="134">CG198-CD198-CE198</f>
        <v>2250</v>
      </c>
      <c r="CG198" s="276">
        <v>4620</v>
      </c>
      <c r="CH198" s="276">
        <v>1260</v>
      </c>
      <c r="CI198" s="276">
        <v>1260</v>
      </c>
      <c r="CJ198" s="274">
        <f t="shared" ref="CJ198" si="135">CK198-CH198-CI198</f>
        <v>2100</v>
      </c>
      <c r="CK198" s="715">
        <v>4620</v>
      </c>
      <c r="CL198" s="724">
        <v>1380</v>
      </c>
      <c r="CM198" s="276">
        <v>1200</v>
      </c>
      <c r="CN198" s="274">
        <f t="shared" ref="CN198" si="136">CO198-CL198-CM198</f>
        <v>1920</v>
      </c>
      <c r="CO198" s="276">
        <v>4500</v>
      </c>
      <c r="CP198" s="276">
        <v>1320</v>
      </c>
      <c r="CQ198" s="276">
        <v>1200</v>
      </c>
      <c r="CR198" s="274">
        <f t="shared" ref="CR198" si="137">CS198-CP198-CQ198</f>
        <v>1980</v>
      </c>
      <c r="CS198" s="715">
        <v>4500</v>
      </c>
      <c r="CT198" s="593"/>
      <c r="CU198" s="593"/>
      <c r="CV198" s="593"/>
      <c r="CX198" s="285"/>
      <c r="CY198" s="285"/>
      <c r="CZ198" s="285"/>
      <c r="DA198" s="285">
        <f t="shared" si="111"/>
        <v>45180</v>
      </c>
      <c r="DB198" s="285">
        <f t="shared" si="112"/>
        <v>17190</v>
      </c>
      <c r="DC198" s="285">
        <f t="shared" si="113"/>
        <v>23250</v>
      </c>
      <c r="DD198" s="285">
        <f t="shared" si="114"/>
        <v>14880</v>
      </c>
    </row>
    <row r="199" spans="1:108" ht="16.5" thickBot="1">
      <c r="A199" s="939" t="s">
        <v>271</v>
      </c>
      <c r="B199" s="940"/>
      <c r="C199" s="940"/>
      <c r="D199" s="716"/>
      <c r="E199" s="717">
        <f t="shared" ref="E199:AJ199" si="138">SUM(E5:E198)</f>
        <v>1917613.2622222225</v>
      </c>
      <c r="F199" s="717">
        <f t="shared" si="138"/>
        <v>460431530.62299997</v>
      </c>
      <c r="G199" s="717">
        <f t="shared" si="138"/>
        <v>135629481.45100001</v>
      </c>
      <c r="H199" s="717">
        <f t="shared" si="138"/>
        <v>596061012.074</v>
      </c>
      <c r="I199" s="717">
        <f t="shared" si="138"/>
        <v>472955497.02362007</v>
      </c>
      <c r="J199" s="717">
        <f t="shared" si="138"/>
        <v>140024487.31931996</v>
      </c>
      <c r="K199" s="718">
        <f t="shared" si="138"/>
        <v>612979984.34293997</v>
      </c>
      <c r="L199" s="723">
        <f t="shared" si="138"/>
        <v>374036615.19050002</v>
      </c>
      <c r="M199" s="717">
        <f t="shared" si="138"/>
        <v>142888604.75</v>
      </c>
      <c r="N199" s="717">
        <f t="shared" si="138"/>
        <v>516925219.94050002</v>
      </c>
      <c r="O199" s="717">
        <f t="shared" si="138"/>
        <v>383004259.04581988</v>
      </c>
      <c r="P199" s="717">
        <f t="shared" si="138"/>
        <v>147177417.16080004</v>
      </c>
      <c r="Q199" s="718">
        <f t="shared" si="138"/>
        <v>530181676.20662004</v>
      </c>
      <c r="R199" s="723">
        <f t="shared" si="138"/>
        <v>104483600.99207999</v>
      </c>
      <c r="S199" s="717">
        <f t="shared" si="138"/>
        <v>141498509.73569998</v>
      </c>
      <c r="T199" s="717">
        <f t="shared" si="138"/>
        <v>249723628.76522002</v>
      </c>
      <c r="U199" s="717">
        <f t="shared" si="138"/>
        <v>495705739.49299997</v>
      </c>
      <c r="V199" s="717">
        <f t="shared" si="138"/>
        <v>107902784.06419002</v>
      </c>
      <c r="W199" s="717">
        <f t="shared" si="138"/>
        <v>146021382.64342993</v>
      </c>
      <c r="X199" s="717">
        <f t="shared" si="138"/>
        <v>258310120.64873999</v>
      </c>
      <c r="Y199" s="718">
        <f t="shared" si="138"/>
        <v>512234287.35635978</v>
      </c>
      <c r="Z199" s="723">
        <f t="shared" si="138"/>
        <v>114570508.88769998</v>
      </c>
      <c r="AA199" s="717">
        <f t="shared" si="138"/>
        <v>118816027.27749997</v>
      </c>
      <c r="AB199" s="717">
        <f t="shared" si="138"/>
        <v>180297914.45520002</v>
      </c>
      <c r="AC199" s="717">
        <f t="shared" si="138"/>
        <v>413684450.62040001</v>
      </c>
      <c r="AD199" s="717">
        <f t="shared" si="138"/>
        <v>117571388.17200001</v>
      </c>
      <c r="AE199" s="717">
        <f t="shared" si="138"/>
        <v>122476168.93609998</v>
      </c>
      <c r="AF199" s="717">
        <f t="shared" si="138"/>
        <v>185229717.19661003</v>
      </c>
      <c r="AG199" s="718">
        <f t="shared" si="138"/>
        <v>425277274.30471021</v>
      </c>
      <c r="AH199" s="723">
        <f t="shared" si="138"/>
        <v>130129950.84400001</v>
      </c>
      <c r="AI199" s="717">
        <f t="shared" si="138"/>
        <v>121602561.37200001</v>
      </c>
      <c r="AJ199" s="717">
        <f t="shared" si="138"/>
        <v>192646680.89099997</v>
      </c>
      <c r="AK199" s="717">
        <f t="shared" ref="AK199:BP199" si="139">SUM(AK5:AK198)</f>
        <v>444379193.10699993</v>
      </c>
      <c r="AL199" s="717">
        <f t="shared" si="139"/>
        <v>133589641.55971</v>
      </c>
      <c r="AM199" s="717">
        <f t="shared" si="139"/>
        <v>124863110.9501</v>
      </c>
      <c r="AN199" s="717">
        <f t="shared" si="139"/>
        <v>197973258.19099</v>
      </c>
      <c r="AO199" s="718">
        <f t="shared" si="139"/>
        <v>456426010.70080006</v>
      </c>
      <c r="AP199" s="723">
        <f t="shared" si="139"/>
        <v>147588315.88890004</v>
      </c>
      <c r="AQ199" s="717">
        <f t="shared" si="139"/>
        <v>162777761.3964</v>
      </c>
      <c r="AR199" s="717">
        <f t="shared" si="139"/>
        <v>242460677.42722997</v>
      </c>
      <c r="AS199" s="717">
        <f t="shared" si="139"/>
        <v>552826754.7125299</v>
      </c>
      <c r="AT199" s="717">
        <f t="shared" si="139"/>
        <v>127164467.26336004</v>
      </c>
      <c r="AU199" s="717">
        <f t="shared" si="139"/>
        <v>135819051.8951</v>
      </c>
      <c r="AV199" s="717">
        <f t="shared" si="139"/>
        <v>305456084.13673002</v>
      </c>
      <c r="AW199" s="718">
        <f t="shared" si="139"/>
        <v>568439603.29518998</v>
      </c>
      <c r="AX199" s="723">
        <f t="shared" si="139"/>
        <v>129301495.80934</v>
      </c>
      <c r="AY199" s="717">
        <f t="shared" si="139"/>
        <v>162896960.07086998</v>
      </c>
      <c r="AZ199" s="717">
        <f t="shared" si="139"/>
        <v>425480958.47209001</v>
      </c>
      <c r="BA199" s="717">
        <f t="shared" si="139"/>
        <v>717679414.35230005</v>
      </c>
      <c r="BB199" s="717">
        <f t="shared" si="139"/>
        <v>136326086.96882999</v>
      </c>
      <c r="BC199" s="717">
        <f t="shared" si="139"/>
        <v>172025564.45254999</v>
      </c>
      <c r="BD199" s="717">
        <f t="shared" si="139"/>
        <v>429184681.30217993</v>
      </c>
      <c r="BE199" s="718">
        <f t="shared" si="139"/>
        <v>737536332.72356009</v>
      </c>
      <c r="BF199" s="723">
        <f t="shared" si="139"/>
        <v>98817650.903999999</v>
      </c>
      <c r="BG199" s="717">
        <f t="shared" si="139"/>
        <v>103499548.785</v>
      </c>
      <c r="BH199" s="717">
        <f t="shared" si="139"/>
        <v>146077502.10800001</v>
      </c>
      <c r="BI199" s="717">
        <f t="shared" si="139"/>
        <v>348394701.79699999</v>
      </c>
      <c r="BJ199" s="717">
        <f t="shared" si="139"/>
        <v>101433973.25698999</v>
      </c>
      <c r="BK199" s="717">
        <f t="shared" si="139"/>
        <v>106216698.06943999</v>
      </c>
      <c r="BL199" s="717">
        <f t="shared" si="139"/>
        <v>149854950.88748997</v>
      </c>
      <c r="BM199" s="718">
        <f t="shared" si="139"/>
        <v>357505622.21392006</v>
      </c>
      <c r="BN199" s="723">
        <f t="shared" si="139"/>
        <v>112686832.45100001</v>
      </c>
      <c r="BO199" s="717">
        <f t="shared" si="139"/>
        <v>136716952.27270001</v>
      </c>
      <c r="BP199" s="717">
        <f t="shared" si="139"/>
        <v>164823289.04609999</v>
      </c>
      <c r="BQ199" s="717">
        <f t="shared" ref="BQ199:CS199" si="140">SUM(BQ5:BQ198)</f>
        <v>414227073.76980001</v>
      </c>
      <c r="BR199" s="717">
        <f t="shared" si="140"/>
        <v>115364870.41267002</v>
      </c>
      <c r="BS199" s="717">
        <f t="shared" si="140"/>
        <v>140193957.49282998</v>
      </c>
      <c r="BT199" s="717">
        <f t="shared" si="140"/>
        <v>168718682.40195006</v>
      </c>
      <c r="BU199" s="718">
        <f t="shared" si="140"/>
        <v>424277510.30745018</v>
      </c>
      <c r="BV199" s="723">
        <f t="shared" si="140"/>
        <v>119425096.84299998</v>
      </c>
      <c r="BW199" s="717">
        <f t="shared" si="140"/>
        <v>138060374.6277</v>
      </c>
      <c r="BX199" s="717">
        <f t="shared" si="140"/>
        <v>164585139.66469997</v>
      </c>
      <c r="BY199" s="717">
        <f t="shared" si="140"/>
        <v>422070611.1354</v>
      </c>
      <c r="BZ199" s="717">
        <f t="shared" si="140"/>
        <v>122865024.23000002</v>
      </c>
      <c r="CA199" s="717">
        <f t="shared" si="140"/>
        <v>141724545.46069998</v>
      </c>
      <c r="CB199" s="717">
        <f t="shared" si="140"/>
        <v>169187970.19618011</v>
      </c>
      <c r="CC199" s="718">
        <f t="shared" si="140"/>
        <v>433777539.88687992</v>
      </c>
      <c r="CD199" s="723">
        <f t="shared" si="140"/>
        <v>116845547.59999999</v>
      </c>
      <c r="CE199" s="717">
        <f t="shared" si="140"/>
        <v>134848341.71669999</v>
      </c>
      <c r="CF199" s="717">
        <f t="shared" si="140"/>
        <v>200159374.2439</v>
      </c>
      <c r="CG199" s="717">
        <f t="shared" si="140"/>
        <v>451853263.56059998</v>
      </c>
      <c r="CH199" s="717">
        <f t="shared" si="140"/>
        <v>122486161.47874999</v>
      </c>
      <c r="CI199" s="717">
        <f t="shared" si="140"/>
        <v>140774951.53027004</v>
      </c>
      <c r="CJ199" s="717">
        <f t="shared" si="140"/>
        <v>200218453.83329999</v>
      </c>
      <c r="CK199" s="718">
        <f t="shared" si="140"/>
        <v>463479566.84231991</v>
      </c>
      <c r="CL199" s="723">
        <f t="shared" si="140"/>
        <v>131858960.90899999</v>
      </c>
      <c r="CM199" s="717">
        <f t="shared" si="140"/>
        <v>163948420.84899998</v>
      </c>
      <c r="CN199" s="717">
        <f t="shared" si="140"/>
        <v>254332512.23359996</v>
      </c>
      <c r="CO199" s="717">
        <f t="shared" si="140"/>
        <v>550139893.99160004</v>
      </c>
      <c r="CP199" s="717">
        <f t="shared" si="140"/>
        <v>138156828.56130999</v>
      </c>
      <c r="CQ199" s="717">
        <f t="shared" si="140"/>
        <v>172163433.31802997</v>
      </c>
      <c r="CR199" s="717">
        <f t="shared" si="140"/>
        <v>254031978.79641005</v>
      </c>
      <c r="CS199" s="718">
        <f t="shared" si="140"/>
        <v>564352240.67575014</v>
      </c>
      <c r="CT199" s="594"/>
      <c r="CU199" s="594"/>
      <c r="CV199" s="594"/>
      <c r="CX199" s="286">
        <f>SUM(CX5:CX191)</f>
        <v>1131726305.8866603</v>
      </c>
      <c r="CY199" s="286">
        <f>SUM(CY5:CY191)</f>
        <v>844649960.40654016</v>
      </c>
      <c r="CZ199" s="286">
        <f>SUM(CZ5:CZ191)</f>
        <v>287076345.48012</v>
      </c>
      <c r="DA199" s="286">
        <f>SUM(DA5:DA198)</f>
        <v>3105538836.2066197</v>
      </c>
      <c r="DB199" s="286">
        <f>SUM(DB5:DB198)</f>
        <v>1599214513.073761</v>
      </c>
      <c r="DC199" s="286">
        <f>SUM(DC5:DC198)</f>
        <v>1385139470.4941702</v>
      </c>
      <c r="DD199" s="286">
        <f>SUM(DD5:DD198)</f>
        <v>1234171084.6531901</v>
      </c>
    </row>
    <row r="200" spans="1:108" ht="15.75">
      <c r="CX200" s="287">
        <v>1143.6074555495602</v>
      </c>
      <c r="CY200" s="287">
        <v>855.95883306944029</v>
      </c>
      <c r="CZ200" s="287">
        <v>287.64862248012003</v>
      </c>
      <c r="DA200" s="287">
        <f>DA199/10^6</f>
        <v>3105.5388362066196</v>
      </c>
      <c r="DB200" s="287">
        <f>DB199/10^6</f>
        <v>1599.2145130737611</v>
      </c>
      <c r="DC200" s="287">
        <f>DC199/10^6</f>
        <v>1385.1394704941702</v>
      </c>
      <c r="DD200" s="287">
        <f>DD199/10^6</f>
        <v>1234.1710846531901</v>
      </c>
    </row>
    <row r="201" spans="1:108" ht="16.5" thickBot="1">
      <c r="CX201" s="283"/>
      <c r="CY201" s="587">
        <f>CY200/CX200</f>
        <v>0.74847258901273039</v>
      </c>
      <c r="CZ201" s="587">
        <f>CZ200/CX200</f>
        <v>0.25152741098726972</v>
      </c>
      <c r="DA201" s="283"/>
      <c r="DB201" s="587">
        <f>DB200/DA200</f>
        <v>0.51495556726870095</v>
      </c>
      <c r="DC201" s="587">
        <f>DC200/DA200</f>
        <v>0.44602226652109822</v>
      </c>
      <c r="DD201" s="587">
        <f>DD200/DA200</f>
        <v>0.39740964442766913</v>
      </c>
    </row>
    <row r="202" spans="1:108" ht="15.75" thickTop="1"/>
    <row r="203" spans="1:108">
      <c r="AV203" s="265">
        <v>1000000</v>
      </c>
      <c r="BD203" s="265">
        <v>1000000</v>
      </c>
      <c r="BL203" s="265">
        <v>1000000</v>
      </c>
      <c r="BT203" s="265">
        <v>1000000</v>
      </c>
      <c r="CB203" s="265">
        <v>1000000</v>
      </c>
      <c r="CJ203" s="265">
        <v>1000000</v>
      </c>
      <c r="CR203" s="265">
        <v>1000000</v>
      </c>
    </row>
    <row r="205" spans="1:108">
      <c r="DA205" s="588">
        <f>K199+Q199+Y199+AG199+AO199+AW199</f>
        <v>3105538836.2066197</v>
      </c>
    </row>
    <row r="208" spans="1:108">
      <c r="DA208" s="265">
        <f>DA205/10^6</f>
        <v>3105.5388362066196</v>
      </c>
    </row>
  </sheetData>
  <mergeCells count="36">
    <mergeCell ref="BV3:CC3"/>
    <mergeCell ref="CD3:CK3"/>
    <mergeCell ref="CL3:CS3"/>
    <mergeCell ref="A199:C199"/>
    <mergeCell ref="CL2:CS2"/>
    <mergeCell ref="F3:K3"/>
    <mergeCell ref="L3:Q3"/>
    <mergeCell ref="R3:Y3"/>
    <mergeCell ref="Z3:AG3"/>
    <mergeCell ref="AH3:AO3"/>
    <mergeCell ref="AP3:AW3"/>
    <mergeCell ref="AX3:BE3"/>
    <mergeCell ref="BF3:BM3"/>
    <mergeCell ref="BN3:BU3"/>
    <mergeCell ref="CR1:CS1"/>
    <mergeCell ref="A2:H2"/>
    <mergeCell ref="Z2:AG2"/>
    <mergeCell ref="AH2:AO2"/>
    <mergeCell ref="AP2:AW2"/>
    <mergeCell ref="AX2:BE2"/>
    <mergeCell ref="BF2:BM2"/>
    <mergeCell ref="BN2:BU2"/>
    <mergeCell ref="BV2:CC2"/>
    <mergeCell ref="CD2:CK2"/>
    <mergeCell ref="AV1:AW1"/>
    <mergeCell ref="BD1:BE1"/>
    <mergeCell ref="BL1:BM1"/>
    <mergeCell ref="BT1:BU1"/>
    <mergeCell ref="CB1:CC1"/>
    <mergeCell ref="CJ1:CK1"/>
    <mergeCell ref="AN1:AO1"/>
    <mergeCell ref="A1:B1"/>
    <mergeCell ref="J1:K1"/>
    <mergeCell ref="P1:Q1"/>
    <mergeCell ref="X1:Y1"/>
    <mergeCell ref="AF1:AG1"/>
  </mergeCells>
  <printOptions horizontalCentered="1" verticalCentered="1"/>
  <pageMargins left="0.23622047244094491" right="0.23622047244094491" top="0.74803149606299213" bottom="0.74803149606299213" header="0.31496062992125984" footer="0.31496062992125984"/>
  <pageSetup paperSize="9" scale="61" pageOrder="overThenDown" orientation="landscape" horizontalDpi="300" verticalDpi="300" r:id="rId1"/>
  <rowBreaks count="4" manualBreakCount="4">
    <brk id="48" max="96" man="1"/>
    <brk id="92" max="96" man="1"/>
    <brk id="136" max="96" man="1"/>
    <brk id="180" max="96" man="1"/>
  </rowBreaks>
  <colBreaks count="11" manualBreakCount="11">
    <brk id="11" max="198" man="1"/>
    <brk id="17" max="198" man="1"/>
    <brk id="25" max="198" man="1"/>
    <brk id="33" max="198" man="1"/>
    <brk id="41" max="198" man="1"/>
    <brk id="49" max="198" man="1"/>
    <brk id="57" max="198" man="1"/>
    <brk id="65" max="198" man="1"/>
    <brk id="73" max="198" man="1"/>
    <brk id="81" max="198" man="1"/>
    <brk id="89" max="198"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4ED65-2723-40DC-8FF0-98174B0BE403}">
  <sheetPr>
    <tabColor rgb="FF92D050"/>
  </sheetPr>
  <dimension ref="A1:BI213"/>
  <sheetViews>
    <sheetView view="pageBreakPreview" zoomScale="60" zoomScaleNormal="70" workbookViewId="0">
      <pane xSplit="1" ySplit="4" topLeftCell="B182" activePane="bottomRight" state="frozen"/>
      <selection activeCell="H16" sqref="H16"/>
      <selection pane="topRight" activeCell="H16" sqref="H16"/>
      <selection pane="bottomLeft" activeCell="H16" sqref="H16"/>
      <selection pane="bottomRight" activeCell="AP4" sqref="AP4"/>
    </sheetView>
  </sheetViews>
  <sheetFormatPr defaultColWidth="8.88671875" defaultRowHeight="15"/>
  <cols>
    <col min="1" max="1" width="8.109375" style="267" customWidth="1"/>
    <col min="2" max="2" width="17.6640625" style="267" customWidth="1"/>
    <col min="3" max="3" width="47.6640625" style="265" customWidth="1"/>
    <col min="4" max="4" width="11.77734375" style="265" customWidth="1"/>
    <col min="5" max="7" width="10.33203125" style="265" customWidth="1"/>
    <col min="8" max="8" width="13.77734375" style="265" customWidth="1"/>
    <col min="9" max="9" width="12.21875" style="265" customWidth="1"/>
    <col min="10" max="10" width="10.33203125" style="265" customWidth="1"/>
    <col min="11" max="11" width="10.6640625" style="265" customWidth="1"/>
    <col min="12" max="12" width="13.33203125" style="265" customWidth="1"/>
    <col min="13" max="15" width="10.6640625" style="265" customWidth="1"/>
    <col min="16" max="16" width="14.109375" style="265" customWidth="1"/>
    <col min="17" max="17" width="12.5546875" style="265" customWidth="1"/>
    <col min="18" max="18" width="10.77734375" style="265" customWidth="1"/>
    <col min="19" max="19" width="11.44140625" style="265" customWidth="1"/>
    <col min="20" max="20" width="13.6640625" style="265" bestFit="1" customWidth="1"/>
    <col min="21" max="21" width="10.33203125" style="265" customWidth="1"/>
    <col min="22" max="22" width="11.33203125" style="265" customWidth="1"/>
    <col min="23" max="23" width="11" style="265" customWidth="1"/>
    <col min="24" max="24" width="14.109375" style="265" customWidth="1"/>
    <col min="25" max="25" width="10.21875" style="265" customWidth="1"/>
    <col min="26" max="26" width="12.77734375" style="265" customWidth="1"/>
    <col min="27" max="27" width="11" style="265" customWidth="1"/>
    <col min="28" max="28" width="14.44140625" style="265" customWidth="1"/>
    <col min="29" max="29" width="10.33203125" style="265" customWidth="1"/>
    <col min="30" max="30" width="10.5546875" style="265" customWidth="1"/>
    <col min="31" max="31" width="11.44140625" style="265" customWidth="1"/>
    <col min="32" max="32" width="14.5546875" style="265" customWidth="1"/>
    <col min="33" max="33" width="9.88671875" style="265" customWidth="1"/>
    <col min="34" max="34" width="10.88671875" style="265" customWidth="1"/>
    <col min="35" max="35" width="11.21875" style="265" customWidth="1"/>
    <col min="36" max="36" width="13.33203125" style="265" bestFit="1" customWidth="1"/>
    <col min="37" max="37" width="11.33203125" style="265" customWidth="1"/>
    <col min="38" max="38" width="11.109375" style="265" customWidth="1"/>
    <col min="39" max="39" width="11.44140625" style="265" customWidth="1"/>
    <col min="40" max="40" width="13.6640625" style="265" bestFit="1" customWidth="1"/>
    <col min="41" max="41" width="10.109375" style="265" customWidth="1"/>
    <col min="42" max="42" width="11.21875" style="265" customWidth="1"/>
    <col min="43" max="43" width="11" style="265" bestFit="1" customWidth="1"/>
    <col min="44" max="44" width="13.33203125" style="265" bestFit="1" customWidth="1"/>
    <col min="45" max="45" width="11.33203125" style="265" customWidth="1"/>
    <col min="46" max="47" width="12.109375" style="265" bestFit="1" customWidth="1"/>
    <col min="48" max="48" width="13.6640625" style="265" bestFit="1" customWidth="1"/>
    <col min="49" max="51" width="12.109375" style="265" bestFit="1" customWidth="1"/>
    <col min="52" max="52" width="14.88671875" style="265" customWidth="1"/>
    <col min="53" max="53" width="12.109375" style="265" bestFit="1" customWidth="1"/>
    <col min="54" max="54" width="8.88671875" style="265"/>
    <col min="55" max="55" width="13.88671875" style="265" hidden="1" customWidth="1"/>
    <col min="56" max="56" width="12.6640625" style="265" hidden="1" customWidth="1"/>
    <col min="57" max="57" width="14.109375" style="265" hidden="1" customWidth="1"/>
    <col min="58" max="58" width="13.88671875" style="265" customWidth="1"/>
    <col min="59" max="59" width="12.6640625" style="265" customWidth="1"/>
    <col min="60" max="60" width="14.109375" style="265" customWidth="1"/>
    <col min="61" max="61" width="15.44140625" style="265" customWidth="1"/>
    <col min="62" max="16384" width="8.88671875" style="265"/>
  </cols>
  <sheetData>
    <row r="1" spans="1:61" ht="16.5" thickBot="1">
      <c r="A1" s="928" t="s">
        <v>3282</v>
      </c>
      <c r="B1" s="929"/>
      <c r="C1" s="264"/>
      <c r="D1" s="264"/>
      <c r="E1" s="264"/>
      <c r="F1" s="264"/>
      <c r="G1" s="264"/>
      <c r="H1" s="264"/>
      <c r="I1" s="947"/>
      <c r="J1" s="929"/>
      <c r="K1" s="947" t="s">
        <v>3283</v>
      </c>
      <c r="L1" s="926"/>
      <c r="M1" s="927"/>
      <c r="N1" s="725"/>
      <c r="O1" s="584"/>
      <c r="P1" s="264"/>
      <c r="Q1" s="947"/>
      <c r="R1" s="929"/>
      <c r="S1" s="947" t="s">
        <v>3283</v>
      </c>
      <c r="T1" s="926"/>
      <c r="U1" s="927"/>
      <c r="V1" s="726"/>
      <c r="W1" s="947"/>
      <c r="X1" s="927"/>
      <c r="Y1" s="415"/>
      <c r="Z1" s="415"/>
      <c r="AA1" s="947" t="s">
        <v>3283</v>
      </c>
      <c r="AB1" s="926"/>
      <c r="AC1" s="927"/>
      <c r="AD1" s="727"/>
      <c r="AE1" s="415"/>
      <c r="AF1" s="415"/>
      <c r="AG1" s="415"/>
      <c r="AH1" s="415"/>
      <c r="AI1" s="926" t="s">
        <v>3283</v>
      </c>
      <c r="AJ1" s="926"/>
      <c r="AK1" s="927"/>
      <c r="AL1" s="720"/>
      <c r="AM1" s="415"/>
      <c r="AN1" s="415"/>
      <c r="AO1" s="926"/>
      <c r="AP1" s="950"/>
      <c r="AQ1" s="926" t="s">
        <v>3283</v>
      </c>
      <c r="AR1" s="926"/>
      <c r="AS1" s="926"/>
      <c r="AT1" s="415"/>
      <c r="AU1" s="415"/>
      <c r="AV1" s="415"/>
      <c r="AW1" s="415"/>
      <c r="AX1" s="415"/>
      <c r="AY1" s="415"/>
      <c r="AZ1" s="926" t="s">
        <v>3283</v>
      </c>
      <c r="BA1" s="927"/>
    </row>
    <row r="2" spans="1:61" s="266" customFormat="1" ht="16.5" thickBot="1">
      <c r="A2" s="930" t="s">
        <v>3587</v>
      </c>
      <c r="B2" s="931"/>
      <c r="C2" s="931"/>
      <c r="D2" s="931"/>
      <c r="E2" s="931"/>
      <c r="F2" s="931"/>
      <c r="G2" s="931"/>
      <c r="H2" s="931"/>
      <c r="I2" s="931"/>
      <c r="J2" s="932"/>
      <c r="K2" s="419"/>
      <c r="L2" s="419"/>
      <c r="M2" s="719"/>
      <c r="N2" s="721"/>
      <c r="O2" s="419"/>
      <c r="P2" s="419"/>
      <c r="Q2" s="419"/>
      <c r="R2" s="419"/>
      <c r="S2" s="419"/>
      <c r="T2" s="419"/>
      <c r="U2" s="719"/>
      <c r="V2" s="721"/>
      <c r="W2" s="419"/>
      <c r="X2" s="419"/>
      <c r="Y2" s="419"/>
      <c r="Z2" s="419"/>
      <c r="AA2" s="419"/>
      <c r="AB2" s="419"/>
      <c r="AC2" s="719"/>
      <c r="AD2" s="721"/>
      <c r="AE2" s="420"/>
      <c r="AF2" s="421"/>
      <c r="AG2" s="421"/>
      <c r="AH2" s="421"/>
      <c r="AI2" s="421"/>
      <c r="AJ2" s="421"/>
      <c r="AK2" s="728"/>
      <c r="AL2" s="729"/>
      <c r="AM2" s="421"/>
      <c r="AN2" s="421"/>
      <c r="AO2" s="421"/>
      <c r="AP2" s="933"/>
      <c r="AQ2" s="934"/>
      <c r="AR2" s="934"/>
      <c r="AS2" s="934"/>
      <c r="AT2" s="934"/>
      <c r="AU2" s="934"/>
      <c r="AV2" s="934"/>
      <c r="AW2" s="934"/>
      <c r="AX2" s="934"/>
      <c r="AY2" s="934"/>
      <c r="AZ2" s="934"/>
      <c r="BA2" s="935"/>
    </row>
    <row r="3" spans="1:61" s="267" customFormat="1" ht="15.75">
      <c r="A3" s="416"/>
      <c r="B3" s="417"/>
      <c r="C3" s="417"/>
      <c r="D3" s="418"/>
      <c r="E3" s="418"/>
      <c r="F3" s="951" t="s">
        <v>4458</v>
      </c>
      <c r="G3" s="941"/>
      <c r="H3" s="941"/>
      <c r="I3" s="941"/>
      <c r="J3" s="941"/>
      <c r="K3" s="941"/>
      <c r="L3" s="941"/>
      <c r="M3" s="942"/>
      <c r="N3" s="943" t="s">
        <v>4459</v>
      </c>
      <c r="O3" s="941"/>
      <c r="P3" s="941"/>
      <c r="Q3" s="941"/>
      <c r="R3" s="941"/>
      <c r="S3" s="941"/>
      <c r="T3" s="941"/>
      <c r="U3" s="942"/>
      <c r="V3" s="936" t="s">
        <v>4460</v>
      </c>
      <c r="W3" s="937"/>
      <c r="X3" s="937"/>
      <c r="Y3" s="937"/>
      <c r="Z3" s="937"/>
      <c r="AA3" s="937"/>
      <c r="AB3" s="937"/>
      <c r="AC3" s="938"/>
      <c r="AD3" s="936" t="s">
        <v>4461</v>
      </c>
      <c r="AE3" s="937"/>
      <c r="AF3" s="937"/>
      <c r="AG3" s="937"/>
      <c r="AH3" s="937"/>
      <c r="AI3" s="937"/>
      <c r="AJ3" s="937"/>
      <c r="AK3" s="938"/>
      <c r="AL3" s="936" t="s">
        <v>4462</v>
      </c>
      <c r="AM3" s="937"/>
      <c r="AN3" s="937"/>
      <c r="AO3" s="937"/>
      <c r="AP3" s="937"/>
      <c r="AQ3" s="937"/>
      <c r="AR3" s="937"/>
      <c r="AS3" s="948"/>
      <c r="AT3" s="949" t="s">
        <v>4463</v>
      </c>
      <c r="AU3" s="937"/>
      <c r="AV3" s="937"/>
      <c r="AW3" s="937"/>
      <c r="AX3" s="937"/>
      <c r="AY3" s="937"/>
      <c r="AZ3" s="937"/>
      <c r="BA3" s="938"/>
    </row>
    <row r="4" spans="1:61" ht="97.5" customHeight="1">
      <c r="A4" s="710" t="s">
        <v>383</v>
      </c>
      <c r="B4" s="277" t="s">
        <v>3284</v>
      </c>
      <c r="C4" s="585" t="s">
        <v>3285</v>
      </c>
      <c r="D4" s="277" t="s">
        <v>3558</v>
      </c>
      <c r="E4" s="277" t="s">
        <v>3559</v>
      </c>
      <c r="F4" s="277" t="s">
        <v>3564</v>
      </c>
      <c r="G4" s="277" t="s">
        <v>3572</v>
      </c>
      <c r="H4" s="277" t="s">
        <v>3571</v>
      </c>
      <c r="I4" s="277" t="s">
        <v>3570</v>
      </c>
      <c r="J4" s="277" t="s">
        <v>3565</v>
      </c>
      <c r="K4" s="277" t="s">
        <v>3568</v>
      </c>
      <c r="L4" s="277" t="s">
        <v>3576</v>
      </c>
      <c r="M4" s="711" t="s">
        <v>3566</v>
      </c>
      <c r="N4" s="710" t="s">
        <v>3573</v>
      </c>
      <c r="O4" s="277" t="s">
        <v>3572</v>
      </c>
      <c r="P4" s="277" t="s">
        <v>3571</v>
      </c>
      <c r="Q4" s="277" t="s">
        <v>3561</v>
      </c>
      <c r="R4" s="277" t="s">
        <v>3569</v>
      </c>
      <c r="S4" s="277" t="s">
        <v>3568</v>
      </c>
      <c r="T4" s="277" t="s">
        <v>3575</v>
      </c>
      <c r="U4" s="711" t="s">
        <v>3563</v>
      </c>
      <c r="V4" s="710" t="s">
        <v>3573</v>
      </c>
      <c r="W4" s="277" t="s">
        <v>3572</v>
      </c>
      <c r="X4" s="277" t="s">
        <v>3571</v>
      </c>
      <c r="Y4" s="277" t="s">
        <v>3561</v>
      </c>
      <c r="Z4" s="277" t="s">
        <v>3569</v>
      </c>
      <c r="AA4" s="277" t="s">
        <v>3568</v>
      </c>
      <c r="AB4" s="277" t="s">
        <v>3575</v>
      </c>
      <c r="AC4" s="711" t="s">
        <v>3563</v>
      </c>
      <c r="AD4" s="710" t="s">
        <v>3564</v>
      </c>
      <c r="AE4" s="277" t="s">
        <v>3572</v>
      </c>
      <c r="AF4" s="277" t="s">
        <v>3571</v>
      </c>
      <c r="AG4" s="277" t="s">
        <v>3570</v>
      </c>
      <c r="AH4" s="277" t="s">
        <v>3565</v>
      </c>
      <c r="AI4" s="277" t="s">
        <v>3568</v>
      </c>
      <c r="AJ4" s="277" t="s">
        <v>3576</v>
      </c>
      <c r="AK4" s="711" t="s">
        <v>3566</v>
      </c>
      <c r="AL4" s="710" t="s">
        <v>3573</v>
      </c>
      <c r="AM4" s="277" t="s">
        <v>3572</v>
      </c>
      <c r="AN4" s="277" t="s">
        <v>3571</v>
      </c>
      <c r="AO4" s="277" t="s">
        <v>3570</v>
      </c>
      <c r="AP4" s="277" t="s">
        <v>3569</v>
      </c>
      <c r="AQ4" s="277" t="s">
        <v>3568</v>
      </c>
      <c r="AR4" s="277" t="s">
        <v>3567</v>
      </c>
      <c r="AS4" s="277" t="s">
        <v>3566</v>
      </c>
      <c r="AT4" s="277" t="s">
        <v>3573</v>
      </c>
      <c r="AU4" s="277" t="s">
        <v>3572</v>
      </c>
      <c r="AV4" s="277" t="s">
        <v>3571</v>
      </c>
      <c r="AW4" s="277" t="s">
        <v>3570</v>
      </c>
      <c r="AX4" s="277" t="s">
        <v>3569</v>
      </c>
      <c r="AY4" s="277" t="s">
        <v>3568</v>
      </c>
      <c r="AZ4" s="277" t="s">
        <v>3567</v>
      </c>
      <c r="BA4" s="711" t="s">
        <v>3566</v>
      </c>
      <c r="BC4" s="284" t="s">
        <v>3580</v>
      </c>
      <c r="BD4" s="277" t="s">
        <v>3562</v>
      </c>
      <c r="BE4" s="277" t="s">
        <v>3574</v>
      </c>
      <c r="BF4" s="284" t="s">
        <v>3579</v>
      </c>
      <c r="BG4" s="277" t="s">
        <v>3569</v>
      </c>
      <c r="BH4" s="277" t="s">
        <v>3568</v>
      </c>
      <c r="BI4" s="277" t="s">
        <v>3567</v>
      </c>
    </row>
    <row r="5" spans="1:61">
      <c r="A5" s="712">
        <v>1</v>
      </c>
      <c r="B5" s="274" t="s">
        <v>436</v>
      </c>
      <c r="C5" s="274" t="s">
        <v>437</v>
      </c>
      <c r="D5" s="274" t="s">
        <v>3528</v>
      </c>
      <c r="E5" s="274">
        <v>40000</v>
      </c>
      <c r="F5" s="274">
        <v>408302</v>
      </c>
      <c r="G5" s="274">
        <v>500699</v>
      </c>
      <c r="H5" s="274">
        <f>I5-F5-G5</f>
        <v>611599</v>
      </c>
      <c r="I5" s="274">
        <v>1520600</v>
      </c>
      <c r="J5" s="274">
        <v>408656.5</v>
      </c>
      <c r="K5" s="274">
        <v>562302.19999999995</v>
      </c>
      <c r="L5" s="274">
        <f>M5-J5-K5</f>
        <v>549673.30000000005</v>
      </c>
      <c r="M5" s="713">
        <v>1520632</v>
      </c>
      <c r="N5" s="712">
        <v>351459</v>
      </c>
      <c r="O5" s="274">
        <v>696788</v>
      </c>
      <c r="P5" s="274">
        <f>Q5-N5-O5</f>
        <v>814253</v>
      </c>
      <c r="Q5" s="274">
        <v>1862500</v>
      </c>
      <c r="R5" s="274">
        <v>453602.30000000005</v>
      </c>
      <c r="S5" s="274">
        <v>1180399.3</v>
      </c>
      <c r="T5" s="274">
        <f>U5-R5-S5</f>
        <v>769591.39999999991</v>
      </c>
      <c r="U5" s="713">
        <v>2403593</v>
      </c>
      <c r="V5" s="712">
        <v>412607</v>
      </c>
      <c r="W5" s="274">
        <v>473709</v>
      </c>
      <c r="X5" s="274">
        <f>Y5-V5-W5</f>
        <v>587716</v>
      </c>
      <c r="Y5" s="274">
        <v>1474032</v>
      </c>
      <c r="Z5" s="274">
        <v>412640.6</v>
      </c>
      <c r="AA5" s="274">
        <v>543305.80000000005</v>
      </c>
      <c r="AB5" s="274">
        <f>AC5-Z5-AA5</f>
        <v>518085.59999999986</v>
      </c>
      <c r="AC5" s="713">
        <v>1474032</v>
      </c>
      <c r="AD5" s="712">
        <v>537014</v>
      </c>
      <c r="AE5" s="274">
        <v>856725</v>
      </c>
      <c r="AF5" s="274">
        <f>AG5-AD5-AE5</f>
        <v>947061</v>
      </c>
      <c r="AG5" s="274">
        <v>2340800</v>
      </c>
      <c r="AH5" s="274">
        <v>537046.10000000009</v>
      </c>
      <c r="AI5" s="274">
        <v>856756.8</v>
      </c>
      <c r="AJ5" s="274">
        <f>AK5-AH5-AI5</f>
        <v>947068.09999999986</v>
      </c>
      <c r="AK5" s="713">
        <v>2340871</v>
      </c>
      <c r="AL5" s="712">
        <v>345893</v>
      </c>
      <c r="AM5" s="274">
        <v>558649</v>
      </c>
      <c r="AN5" s="274">
        <f>AO5-AL5-AM5</f>
        <v>616158</v>
      </c>
      <c r="AO5" s="274">
        <v>1520700</v>
      </c>
      <c r="AP5" s="274">
        <v>345893.6</v>
      </c>
      <c r="AQ5" s="274">
        <v>558681.60000000009</v>
      </c>
      <c r="AR5" s="274">
        <f>AS5-AP5-AQ5</f>
        <v>616224.79999999981</v>
      </c>
      <c r="AS5" s="274">
        <v>1520800</v>
      </c>
      <c r="AT5" s="274">
        <v>466871</v>
      </c>
      <c r="AU5" s="274">
        <v>646949</v>
      </c>
      <c r="AV5" s="274">
        <f>AW5-AT5-AU5</f>
        <v>791880</v>
      </c>
      <c r="AW5" s="274">
        <v>1905700</v>
      </c>
      <c r="AX5" s="274">
        <v>466870.3</v>
      </c>
      <c r="AY5" s="274">
        <v>646751</v>
      </c>
      <c r="AZ5" s="274">
        <f>BA5-AX5-AY5</f>
        <v>792078.7</v>
      </c>
      <c r="BA5" s="713">
        <v>1905700</v>
      </c>
      <c r="BC5" s="285">
        <f>M5+U5</f>
        <v>3924225</v>
      </c>
      <c r="BD5" s="285">
        <f t="shared" ref="BD5:BE36" si="0">K5+S5</f>
        <v>1742701.5</v>
      </c>
      <c r="BE5" s="285">
        <f t="shared" si="0"/>
        <v>1319264.7</v>
      </c>
      <c r="BF5" s="285">
        <f>AC5+AK5+AS5+BA5+U5+M5</f>
        <v>11165628</v>
      </c>
      <c r="BG5" s="285">
        <f>Z5+AH5+AP5+AX5+R5+J5</f>
        <v>2624709.4000000004</v>
      </c>
      <c r="BH5" s="285">
        <f>AA5+AI5+AQ5+AY5+S5+K5</f>
        <v>4348196.7</v>
      </c>
      <c r="BI5" s="285">
        <f>AB5+AJ5+AR5+AZ5+T5+L5</f>
        <v>4192721.8999999994</v>
      </c>
    </row>
    <row r="6" spans="1:61">
      <c r="A6" s="712">
        <v>2</v>
      </c>
      <c r="B6" s="274" t="s">
        <v>447</v>
      </c>
      <c r="C6" s="274" t="s">
        <v>448</v>
      </c>
      <c r="D6" s="274" t="s">
        <v>3529</v>
      </c>
      <c r="E6" s="274">
        <v>1400</v>
      </c>
      <c r="F6" s="274">
        <v>99180</v>
      </c>
      <c r="G6" s="274">
        <v>7530</v>
      </c>
      <c r="H6" s="274">
        <f t="shared" ref="H6:H69" si="1">I6-F6-G6</f>
        <v>115480</v>
      </c>
      <c r="I6" s="274">
        <v>222190</v>
      </c>
      <c r="J6" s="274">
        <v>100550</v>
      </c>
      <c r="K6" s="274">
        <v>10210</v>
      </c>
      <c r="L6" s="274">
        <f t="shared" ref="L6:L69" si="2">M6-J6-K6</f>
        <v>119440</v>
      </c>
      <c r="M6" s="713">
        <v>230200</v>
      </c>
      <c r="N6" s="712">
        <v>116810</v>
      </c>
      <c r="O6" s="274">
        <v>19790</v>
      </c>
      <c r="P6" s="274">
        <f t="shared" ref="P6:P69" si="3">Q6-N6-O6</f>
        <v>138230</v>
      </c>
      <c r="Q6" s="274">
        <v>274830</v>
      </c>
      <c r="R6" s="274">
        <v>119490</v>
      </c>
      <c r="S6" s="274">
        <v>25950</v>
      </c>
      <c r="T6" s="274">
        <f t="shared" ref="T6:T69" si="4">U6-R6-S6</f>
        <v>144760</v>
      </c>
      <c r="U6" s="713">
        <v>290200</v>
      </c>
      <c r="V6" s="712">
        <v>102690</v>
      </c>
      <c r="W6" s="274">
        <v>34680</v>
      </c>
      <c r="X6" s="274">
        <f t="shared" ref="X6:X69" si="5">Y6-V6-W6</f>
        <v>120290</v>
      </c>
      <c r="Y6" s="274">
        <v>257660</v>
      </c>
      <c r="Z6" s="274">
        <v>105420</v>
      </c>
      <c r="AA6" s="274">
        <v>40910</v>
      </c>
      <c r="AB6" s="274">
        <f t="shared" ref="AB6:AB69" si="6">AC6-Z6-AA6</f>
        <v>126320</v>
      </c>
      <c r="AC6" s="713">
        <v>272650</v>
      </c>
      <c r="AD6" s="712">
        <v>88430</v>
      </c>
      <c r="AE6" s="274">
        <v>33040</v>
      </c>
      <c r="AF6" s="274">
        <f t="shared" ref="AF6:AF69" si="7">AG6-AD6-AE6</f>
        <v>95300</v>
      </c>
      <c r="AG6" s="274">
        <v>216770</v>
      </c>
      <c r="AH6" s="274">
        <v>90750</v>
      </c>
      <c r="AI6" s="274">
        <v>39020</v>
      </c>
      <c r="AJ6" s="274">
        <f t="shared" ref="AJ6:AJ69" si="8">AK6-AH6-AI6</f>
        <v>99870</v>
      </c>
      <c r="AK6" s="713">
        <v>229640</v>
      </c>
      <c r="AL6" s="712">
        <v>97200</v>
      </c>
      <c r="AM6" s="274">
        <v>22450</v>
      </c>
      <c r="AN6" s="274">
        <f t="shared" ref="AN6:AN69" si="9">AO6-AL6-AM6</f>
        <v>98780</v>
      </c>
      <c r="AO6" s="274">
        <v>218430</v>
      </c>
      <c r="AP6" s="274">
        <v>99090</v>
      </c>
      <c r="AQ6" s="274">
        <v>27460</v>
      </c>
      <c r="AR6" s="274">
        <f t="shared" ref="AR6:AR69" si="10">AS6-AP6-AQ6</f>
        <v>102890</v>
      </c>
      <c r="AS6" s="274">
        <v>229440</v>
      </c>
      <c r="AT6" s="274">
        <v>90030</v>
      </c>
      <c r="AU6" s="274">
        <v>18400</v>
      </c>
      <c r="AV6" s="274">
        <f t="shared" ref="AV6:AV69" si="11">AW6-AT6-AU6</f>
        <v>99000</v>
      </c>
      <c r="AW6" s="274">
        <v>207430</v>
      </c>
      <c r="AX6" s="274">
        <v>91860</v>
      </c>
      <c r="AY6" s="274">
        <v>22070</v>
      </c>
      <c r="AZ6" s="274">
        <f t="shared" ref="AZ6:AZ69" si="12">BA6-AX6-AY6</f>
        <v>102760</v>
      </c>
      <c r="BA6" s="713">
        <v>216690</v>
      </c>
      <c r="BC6" s="285">
        <f t="shared" ref="BC6:BC69" si="13">M6+U6</f>
        <v>520400</v>
      </c>
      <c r="BD6" s="285">
        <f t="shared" si="0"/>
        <v>36160</v>
      </c>
      <c r="BE6" s="285">
        <f t="shared" si="0"/>
        <v>264200</v>
      </c>
      <c r="BF6" s="285">
        <f t="shared" ref="BF6:BF69" si="14">AC6+AK6+AS6+BA6+U6+M6</f>
        <v>1468820</v>
      </c>
      <c r="BG6" s="285">
        <f t="shared" ref="BG6:BI69" si="15">Z6+AH6+AP6+AX6+R6+J6</f>
        <v>607160</v>
      </c>
      <c r="BH6" s="285">
        <f t="shared" si="15"/>
        <v>165620</v>
      </c>
      <c r="BI6" s="285">
        <f t="shared" si="15"/>
        <v>696040</v>
      </c>
    </row>
    <row r="7" spans="1:61">
      <c r="A7" s="712">
        <v>3</v>
      </c>
      <c r="B7" s="274" t="s">
        <v>452</v>
      </c>
      <c r="C7" s="274" t="s">
        <v>453</v>
      </c>
      <c r="D7" s="274" t="s">
        <v>3530</v>
      </c>
      <c r="E7" s="274">
        <v>1840</v>
      </c>
      <c r="F7" s="274">
        <v>151680</v>
      </c>
      <c r="G7" s="274">
        <v>209580</v>
      </c>
      <c r="H7" s="274">
        <f t="shared" si="1"/>
        <v>298080</v>
      </c>
      <c r="I7" s="274">
        <v>659340</v>
      </c>
      <c r="J7" s="274">
        <v>176670</v>
      </c>
      <c r="K7" s="274">
        <v>240720</v>
      </c>
      <c r="L7" s="274">
        <f t="shared" si="2"/>
        <v>346440</v>
      </c>
      <c r="M7" s="713">
        <v>763830</v>
      </c>
      <c r="N7" s="712">
        <v>150060</v>
      </c>
      <c r="O7" s="274">
        <v>212310</v>
      </c>
      <c r="P7" s="274">
        <f t="shared" si="3"/>
        <v>304260</v>
      </c>
      <c r="Q7" s="274">
        <v>666630</v>
      </c>
      <c r="R7" s="274">
        <v>176880</v>
      </c>
      <c r="S7" s="274">
        <v>245190</v>
      </c>
      <c r="T7" s="274">
        <f t="shared" si="4"/>
        <v>355590</v>
      </c>
      <c r="U7" s="713">
        <v>777660</v>
      </c>
      <c r="V7" s="712">
        <v>154950</v>
      </c>
      <c r="W7" s="274">
        <v>213360</v>
      </c>
      <c r="X7" s="274">
        <f t="shared" si="5"/>
        <v>296970</v>
      </c>
      <c r="Y7" s="274">
        <v>665280</v>
      </c>
      <c r="Z7" s="274">
        <v>183960</v>
      </c>
      <c r="AA7" s="274">
        <v>249210</v>
      </c>
      <c r="AB7" s="274">
        <f t="shared" si="6"/>
        <v>350880</v>
      </c>
      <c r="AC7" s="713">
        <v>784050</v>
      </c>
      <c r="AD7" s="712">
        <v>132990</v>
      </c>
      <c r="AE7" s="274">
        <v>158280</v>
      </c>
      <c r="AF7" s="274">
        <f t="shared" si="7"/>
        <v>240000</v>
      </c>
      <c r="AG7" s="274">
        <v>531270</v>
      </c>
      <c r="AH7" s="274">
        <v>159000</v>
      </c>
      <c r="AI7" s="274">
        <v>186660</v>
      </c>
      <c r="AJ7" s="274">
        <f t="shared" si="8"/>
        <v>285900</v>
      </c>
      <c r="AK7" s="713">
        <v>631560</v>
      </c>
      <c r="AL7" s="712">
        <v>131130</v>
      </c>
      <c r="AM7" s="274">
        <v>178980</v>
      </c>
      <c r="AN7" s="274">
        <f t="shared" si="9"/>
        <v>257460</v>
      </c>
      <c r="AO7" s="274">
        <v>567570</v>
      </c>
      <c r="AP7" s="274">
        <v>156180</v>
      </c>
      <c r="AQ7" s="274">
        <v>209040</v>
      </c>
      <c r="AR7" s="274">
        <f t="shared" si="10"/>
        <v>305850</v>
      </c>
      <c r="AS7" s="274">
        <v>671070</v>
      </c>
      <c r="AT7" s="274">
        <v>130320</v>
      </c>
      <c r="AU7" s="274">
        <v>181860</v>
      </c>
      <c r="AV7" s="274">
        <f t="shared" si="11"/>
        <v>265950</v>
      </c>
      <c r="AW7" s="274">
        <v>578130</v>
      </c>
      <c r="AX7" s="274">
        <v>155430</v>
      </c>
      <c r="AY7" s="274">
        <v>212730</v>
      </c>
      <c r="AZ7" s="274">
        <f t="shared" si="12"/>
        <v>314790</v>
      </c>
      <c r="BA7" s="713">
        <v>682950</v>
      </c>
      <c r="BC7" s="285">
        <f t="shared" si="13"/>
        <v>1541490</v>
      </c>
      <c r="BD7" s="285">
        <f t="shared" si="0"/>
        <v>485910</v>
      </c>
      <c r="BE7" s="285">
        <f t="shared" si="0"/>
        <v>702030</v>
      </c>
      <c r="BF7" s="285">
        <f t="shared" si="14"/>
        <v>4311120</v>
      </c>
      <c r="BG7" s="285">
        <f t="shared" si="15"/>
        <v>1008120</v>
      </c>
      <c r="BH7" s="285">
        <f t="shared" si="15"/>
        <v>1343550</v>
      </c>
      <c r="BI7" s="285">
        <f t="shared" si="15"/>
        <v>1959450</v>
      </c>
    </row>
    <row r="8" spans="1:61">
      <c r="A8" s="712">
        <v>4</v>
      </c>
      <c r="B8" s="274" t="s">
        <v>544</v>
      </c>
      <c r="C8" s="274" t="s">
        <v>545</v>
      </c>
      <c r="D8" s="274" t="s">
        <v>3530</v>
      </c>
      <c r="E8" s="274">
        <v>4500</v>
      </c>
      <c r="F8" s="274">
        <v>179040</v>
      </c>
      <c r="G8" s="274">
        <v>219240</v>
      </c>
      <c r="H8" s="274">
        <f t="shared" si="1"/>
        <v>324780</v>
      </c>
      <c r="I8" s="274">
        <v>723060</v>
      </c>
      <c r="J8" s="274">
        <v>180660</v>
      </c>
      <c r="K8" s="274">
        <v>220200</v>
      </c>
      <c r="L8" s="274">
        <f t="shared" si="2"/>
        <v>325980</v>
      </c>
      <c r="M8" s="713">
        <v>726840</v>
      </c>
      <c r="N8" s="712">
        <v>241440</v>
      </c>
      <c r="O8" s="274">
        <v>272580</v>
      </c>
      <c r="P8" s="274">
        <f t="shared" si="3"/>
        <v>351420</v>
      </c>
      <c r="Q8" s="274">
        <v>865440</v>
      </c>
      <c r="R8" s="274">
        <v>213360</v>
      </c>
      <c r="S8" s="274">
        <v>275280</v>
      </c>
      <c r="T8" s="274">
        <f t="shared" si="4"/>
        <v>386040</v>
      </c>
      <c r="U8" s="713">
        <v>874680</v>
      </c>
      <c r="V8" s="712">
        <v>356820</v>
      </c>
      <c r="W8" s="274">
        <v>489600</v>
      </c>
      <c r="X8" s="274">
        <f t="shared" si="5"/>
        <v>640320</v>
      </c>
      <c r="Y8" s="274">
        <v>1486740</v>
      </c>
      <c r="Z8" s="274">
        <v>359580</v>
      </c>
      <c r="AA8" s="274">
        <v>496260</v>
      </c>
      <c r="AB8" s="274">
        <f t="shared" si="6"/>
        <v>651960</v>
      </c>
      <c r="AC8" s="713">
        <v>1507800</v>
      </c>
      <c r="AD8" s="712">
        <v>298980</v>
      </c>
      <c r="AE8" s="274">
        <v>436380</v>
      </c>
      <c r="AF8" s="274">
        <f t="shared" si="7"/>
        <v>602400</v>
      </c>
      <c r="AG8" s="274">
        <v>1337760</v>
      </c>
      <c r="AH8" s="274">
        <v>300300</v>
      </c>
      <c r="AI8" s="274">
        <v>436920</v>
      </c>
      <c r="AJ8" s="274">
        <f t="shared" si="8"/>
        <v>602700</v>
      </c>
      <c r="AK8" s="713">
        <v>1339920</v>
      </c>
      <c r="AL8" s="712">
        <v>61320</v>
      </c>
      <c r="AM8" s="274">
        <v>90960</v>
      </c>
      <c r="AN8" s="274">
        <f t="shared" si="9"/>
        <v>106680</v>
      </c>
      <c r="AO8" s="274">
        <v>258960</v>
      </c>
      <c r="AP8" s="274">
        <v>64260</v>
      </c>
      <c r="AQ8" s="274">
        <v>100440</v>
      </c>
      <c r="AR8" s="274">
        <f t="shared" si="10"/>
        <v>114060</v>
      </c>
      <c r="AS8" s="274">
        <v>278760</v>
      </c>
      <c r="AT8" s="274">
        <v>249480</v>
      </c>
      <c r="AU8" s="274">
        <v>383760</v>
      </c>
      <c r="AV8" s="274">
        <f t="shared" si="11"/>
        <v>431760</v>
      </c>
      <c r="AW8" s="274">
        <v>1065000</v>
      </c>
      <c r="AX8" s="274">
        <v>268800</v>
      </c>
      <c r="AY8" s="274">
        <v>409080</v>
      </c>
      <c r="AZ8" s="274">
        <f t="shared" si="12"/>
        <v>458880</v>
      </c>
      <c r="BA8" s="713">
        <v>1136760</v>
      </c>
      <c r="BC8" s="285">
        <f t="shared" si="13"/>
        <v>1601520</v>
      </c>
      <c r="BD8" s="285">
        <f t="shared" si="0"/>
        <v>495480</v>
      </c>
      <c r="BE8" s="285">
        <f t="shared" si="0"/>
        <v>712020</v>
      </c>
      <c r="BF8" s="285">
        <f t="shared" si="14"/>
        <v>5864760</v>
      </c>
      <c r="BG8" s="285">
        <f t="shared" si="15"/>
        <v>1386960</v>
      </c>
      <c r="BH8" s="285">
        <f t="shared" si="15"/>
        <v>1938180</v>
      </c>
      <c r="BI8" s="285">
        <f t="shared" si="15"/>
        <v>2539620</v>
      </c>
    </row>
    <row r="9" spans="1:61">
      <c r="A9" s="712">
        <v>5</v>
      </c>
      <c r="B9" s="274" t="s">
        <v>615</v>
      </c>
      <c r="C9" s="274" t="s">
        <v>616</v>
      </c>
      <c r="D9" s="274" t="s">
        <v>3530</v>
      </c>
      <c r="E9" s="274">
        <v>3600</v>
      </c>
      <c r="F9" s="274">
        <v>65160</v>
      </c>
      <c r="G9" s="274">
        <v>125520</v>
      </c>
      <c r="H9" s="274">
        <f t="shared" si="1"/>
        <v>97560</v>
      </c>
      <c r="I9" s="274">
        <v>288240</v>
      </c>
      <c r="J9" s="274">
        <v>65220</v>
      </c>
      <c r="K9" s="274">
        <v>125400</v>
      </c>
      <c r="L9" s="274">
        <f t="shared" si="2"/>
        <v>97620</v>
      </c>
      <c r="M9" s="713">
        <v>288240</v>
      </c>
      <c r="N9" s="712">
        <v>66300</v>
      </c>
      <c r="O9" s="274">
        <v>137220</v>
      </c>
      <c r="P9" s="274">
        <f t="shared" si="3"/>
        <v>96300</v>
      </c>
      <c r="Q9" s="274">
        <v>299820</v>
      </c>
      <c r="R9" s="274">
        <v>66300</v>
      </c>
      <c r="S9" s="274">
        <v>137100</v>
      </c>
      <c r="T9" s="274">
        <f t="shared" si="4"/>
        <v>96420</v>
      </c>
      <c r="U9" s="713">
        <v>299820</v>
      </c>
      <c r="V9" s="712">
        <v>96900</v>
      </c>
      <c r="W9" s="274">
        <v>154260</v>
      </c>
      <c r="X9" s="274">
        <f t="shared" si="5"/>
        <v>121440</v>
      </c>
      <c r="Y9" s="274">
        <v>372600</v>
      </c>
      <c r="Z9" s="274">
        <v>96900</v>
      </c>
      <c r="AA9" s="274">
        <v>154200</v>
      </c>
      <c r="AB9" s="274">
        <f t="shared" si="6"/>
        <v>121560</v>
      </c>
      <c r="AC9" s="713">
        <v>372660</v>
      </c>
      <c r="AD9" s="712">
        <v>123660</v>
      </c>
      <c r="AE9" s="274">
        <v>171600</v>
      </c>
      <c r="AF9" s="274">
        <f t="shared" si="7"/>
        <v>149280</v>
      </c>
      <c r="AG9" s="274">
        <v>444540</v>
      </c>
      <c r="AH9" s="274">
        <v>123780</v>
      </c>
      <c r="AI9" s="274">
        <v>171360</v>
      </c>
      <c r="AJ9" s="274">
        <f t="shared" si="8"/>
        <v>149460</v>
      </c>
      <c r="AK9" s="713">
        <v>444600</v>
      </c>
      <c r="AL9" s="712">
        <v>136140</v>
      </c>
      <c r="AM9" s="274">
        <v>188940</v>
      </c>
      <c r="AN9" s="274">
        <f t="shared" si="9"/>
        <v>177780</v>
      </c>
      <c r="AO9" s="274">
        <v>502860</v>
      </c>
      <c r="AP9" s="274">
        <v>135660</v>
      </c>
      <c r="AQ9" s="274">
        <v>189000</v>
      </c>
      <c r="AR9" s="274">
        <f t="shared" si="10"/>
        <v>178260</v>
      </c>
      <c r="AS9" s="274">
        <v>502920</v>
      </c>
      <c r="AT9" s="274">
        <v>135000</v>
      </c>
      <c r="AU9" s="274">
        <v>180000</v>
      </c>
      <c r="AV9" s="274">
        <f t="shared" si="11"/>
        <v>175980</v>
      </c>
      <c r="AW9" s="274">
        <v>490980</v>
      </c>
      <c r="AX9" s="274">
        <v>135120</v>
      </c>
      <c r="AY9" s="274">
        <v>180060</v>
      </c>
      <c r="AZ9" s="274">
        <f t="shared" si="12"/>
        <v>175860</v>
      </c>
      <c r="BA9" s="713">
        <v>491040</v>
      </c>
      <c r="BC9" s="285">
        <f t="shared" si="13"/>
        <v>588060</v>
      </c>
      <c r="BD9" s="285">
        <f t="shared" si="0"/>
        <v>262500</v>
      </c>
      <c r="BE9" s="285">
        <f t="shared" si="0"/>
        <v>194040</v>
      </c>
      <c r="BF9" s="285">
        <f t="shared" si="14"/>
        <v>2399280</v>
      </c>
      <c r="BG9" s="285">
        <f t="shared" si="15"/>
        <v>622980</v>
      </c>
      <c r="BH9" s="285">
        <f t="shared" si="15"/>
        <v>957120</v>
      </c>
      <c r="BI9" s="285">
        <f t="shared" si="15"/>
        <v>819180</v>
      </c>
    </row>
    <row r="10" spans="1:61" s="25" customFormat="1">
      <c r="A10" s="712">
        <v>6</v>
      </c>
      <c r="B10" s="275" t="s">
        <v>3531</v>
      </c>
      <c r="C10" s="275" t="s">
        <v>3313</v>
      </c>
      <c r="D10" s="275" t="s">
        <v>3530</v>
      </c>
      <c r="E10" s="275">
        <v>1858</v>
      </c>
      <c r="F10" s="275">
        <v>4425</v>
      </c>
      <c r="G10" s="275">
        <v>7395</v>
      </c>
      <c r="H10" s="274">
        <f t="shared" si="1"/>
        <v>7170</v>
      </c>
      <c r="I10" s="275">
        <v>18990</v>
      </c>
      <c r="J10" s="275">
        <v>4350</v>
      </c>
      <c r="K10" s="275">
        <v>7380</v>
      </c>
      <c r="L10" s="274">
        <f t="shared" si="2"/>
        <v>7260</v>
      </c>
      <c r="M10" s="714">
        <v>18990</v>
      </c>
      <c r="N10" s="722">
        <v>7320</v>
      </c>
      <c r="O10" s="275">
        <v>26040</v>
      </c>
      <c r="P10" s="274">
        <f t="shared" si="3"/>
        <v>11895</v>
      </c>
      <c r="Q10" s="275">
        <v>45255</v>
      </c>
      <c r="R10" s="275">
        <v>7590</v>
      </c>
      <c r="S10" s="275">
        <v>27930</v>
      </c>
      <c r="T10" s="274">
        <f t="shared" si="4"/>
        <v>12405</v>
      </c>
      <c r="U10" s="714">
        <v>47925</v>
      </c>
      <c r="V10" s="722">
        <v>18900</v>
      </c>
      <c r="W10" s="275">
        <v>55455</v>
      </c>
      <c r="X10" s="274">
        <f t="shared" si="5"/>
        <v>38505</v>
      </c>
      <c r="Y10" s="275">
        <v>112860</v>
      </c>
      <c r="Z10" s="275">
        <v>20175</v>
      </c>
      <c r="AA10" s="275">
        <v>60030</v>
      </c>
      <c r="AB10" s="274">
        <f t="shared" si="6"/>
        <v>41775</v>
      </c>
      <c r="AC10" s="714">
        <v>121980</v>
      </c>
      <c r="AD10" s="722">
        <v>29400</v>
      </c>
      <c r="AE10" s="275">
        <v>66195</v>
      </c>
      <c r="AF10" s="274">
        <f t="shared" si="7"/>
        <v>59400</v>
      </c>
      <c r="AG10" s="275">
        <v>154995</v>
      </c>
      <c r="AH10" s="275">
        <v>32235</v>
      </c>
      <c r="AI10" s="275">
        <v>72975</v>
      </c>
      <c r="AJ10" s="274">
        <f t="shared" si="8"/>
        <v>66015</v>
      </c>
      <c r="AK10" s="714">
        <v>171225</v>
      </c>
      <c r="AL10" s="722">
        <v>29130</v>
      </c>
      <c r="AM10" s="275">
        <v>64365</v>
      </c>
      <c r="AN10" s="274">
        <f t="shared" si="9"/>
        <v>57045</v>
      </c>
      <c r="AO10" s="275">
        <v>150540</v>
      </c>
      <c r="AP10" s="275">
        <v>31605</v>
      </c>
      <c r="AQ10" s="275">
        <v>70575</v>
      </c>
      <c r="AR10" s="274">
        <f t="shared" si="10"/>
        <v>63210</v>
      </c>
      <c r="AS10" s="275">
        <v>165390</v>
      </c>
      <c r="AT10" s="275">
        <v>24525</v>
      </c>
      <c r="AU10" s="275">
        <v>65895</v>
      </c>
      <c r="AV10" s="274">
        <f t="shared" si="11"/>
        <v>53640</v>
      </c>
      <c r="AW10" s="275">
        <v>144060</v>
      </c>
      <c r="AX10" s="275">
        <v>26205</v>
      </c>
      <c r="AY10" s="275">
        <v>71490</v>
      </c>
      <c r="AZ10" s="274">
        <f t="shared" si="12"/>
        <v>58500</v>
      </c>
      <c r="BA10" s="714">
        <v>156195</v>
      </c>
      <c r="BC10" s="285">
        <f t="shared" si="13"/>
        <v>66915</v>
      </c>
      <c r="BD10" s="285">
        <f t="shared" si="0"/>
        <v>35310</v>
      </c>
      <c r="BE10" s="285">
        <f t="shared" si="0"/>
        <v>19665</v>
      </c>
      <c r="BF10" s="285">
        <f t="shared" si="14"/>
        <v>681705</v>
      </c>
      <c r="BG10" s="285">
        <f t="shared" si="15"/>
        <v>122160</v>
      </c>
      <c r="BH10" s="285">
        <f t="shared" si="15"/>
        <v>310380</v>
      </c>
      <c r="BI10" s="285">
        <f t="shared" si="15"/>
        <v>249165</v>
      </c>
    </row>
    <row r="11" spans="1:61">
      <c r="A11" s="712">
        <v>7</v>
      </c>
      <c r="B11" s="274" t="s">
        <v>4464</v>
      </c>
      <c r="C11" s="274" t="s">
        <v>4439</v>
      </c>
      <c r="D11" s="274" t="s">
        <v>3530</v>
      </c>
      <c r="E11" s="274">
        <v>2000</v>
      </c>
      <c r="F11" s="274">
        <v>0</v>
      </c>
      <c r="G11" s="274">
        <v>0</v>
      </c>
      <c r="H11" s="274">
        <f t="shared" si="1"/>
        <v>0</v>
      </c>
      <c r="I11" s="274">
        <v>0</v>
      </c>
      <c r="J11" s="274">
        <v>0</v>
      </c>
      <c r="K11" s="274">
        <v>0</v>
      </c>
      <c r="L11" s="274">
        <f t="shared" si="2"/>
        <v>0</v>
      </c>
      <c r="M11" s="713">
        <v>0</v>
      </c>
      <c r="N11" s="712">
        <v>0</v>
      </c>
      <c r="O11" s="274">
        <v>0</v>
      </c>
      <c r="P11" s="274">
        <f t="shared" si="3"/>
        <v>0</v>
      </c>
      <c r="Q11" s="274">
        <v>0</v>
      </c>
      <c r="R11" s="274">
        <v>0</v>
      </c>
      <c r="S11" s="274">
        <v>0</v>
      </c>
      <c r="T11" s="274">
        <f t="shared" si="4"/>
        <v>0</v>
      </c>
      <c r="U11" s="713">
        <v>0</v>
      </c>
      <c r="V11" s="712">
        <v>0</v>
      </c>
      <c r="W11" s="274">
        <v>0</v>
      </c>
      <c r="X11" s="274">
        <f t="shared" si="5"/>
        <v>0</v>
      </c>
      <c r="Y11" s="274">
        <v>0</v>
      </c>
      <c r="Z11" s="274">
        <v>0</v>
      </c>
      <c r="AA11" s="274">
        <v>0</v>
      </c>
      <c r="AB11" s="274">
        <f t="shared" si="6"/>
        <v>0</v>
      </c>
      <c r="AC11" s="713">
        <v>0</v>
      </c>
      <c r="AD11" s="712">
        <v>0</v>
      </c>
      <c r="AE11" s="274">
        <v>0</v>
      </c>
      <c r="AF11" s="274">
        <f t="shared" si="7"/>
        <v>0</v>
      </c>
      <c r="AG11" s="274">
        <v>0</v>
      </c>
      <c r="AH11" s="274">
        <v>0</v>
      </c>
      <c r="AI11" s="274">
        <v>0</v>
      </c>
      <c r="AJ11" s="274">
        <f t="shared" si="8"/>
        <v>0</v>
      </c>
      <c r="AK11" s="713">
        <v>0</v>
      </c>
      <c r="AL11" s="712">
        <v>0</v>
      </c>
      <c r="AM11" s="274">
        <v>0</v>
      </c>
      <c r="AN11" s="274">
        <f t="shared" si="9"/>
        <v>0</v>
      </c>
      <c r="AO11" s="274">
        <v>0</v>
      </c>
      <c r="AP11" s="274">
        <v>0</v>
      </c>
      <c r="AQ11" s="274">
        <v>0</v>
      </c>
      <c r="AR11" s="274">
        <f t="shared" si="10"/>
        <v>0</v>
      </c>
      <c r="AS11" s="274">
        <v>0</v>
      </c>
      <c r="AT11" s="274">
        <v>120</v>
      </c>
      <c r="AU11" s="274">
        <v>2700</v>
      </c>
      <c r="AV11" s="274">
        <f t="shared" si="11"/>
        <v>480</v>
      </c>
      <c r="AW11" s="274">
        <v>3300</v>
      </c>
      <c r="AX11" s="274">
        <v>120</v>
      </c>
      <c r="AY11" s="274">
        <v>2940</v>
      </c>
      <c r="AZ11" s="274">
        <f t="shared" si="12"/>
        <v>540</v>
      </c>
      <c r="BA11" s="713">
        <v>3600</v>
      </c>
      <c r="BC11" s="285">
        <f t="shared" si="13"/>
        <v>0</v>
      </c>
      <c r="BD11" s="285">
        <f t="shared" si="0"/>
        <v>0</v>
      </c>
      <c r="BE11" s="285">
        <f t="shared" si="0"/>
        <v>0</v>
      </c>
      <c r="BF11" s="285">
        <f t="shared" si="14"/>
        <v>3600</v>
      </c>
      <c r="BG11" s="285">
        <f t="shared" si="15"/>
        <v>120</v>
      </c>
      <c r="BH11" s="285">
        <f t="shared" si="15"/>
        <v>2940</v>
      </c>
      <c r="BI11" s="285">
        <f t="shared" si="15"/>
        <v>540</v>
      </c>
    </row>
    <row r="12" spans="1:61">
      <c r="A12" s="712">
        <v>8</v>
      </c>
      <c r="B12" s="274" t="s">
        <v>629</v>
      </c>
      <c r="C12" s="274" t="s">
        <v>630</v>
      </c>
      <c r="D12" s="274" t="s">
        <v>3529</v>
      </c>
      <c r="E12" s="274">
        <v>1000</v>
      </c>
      <c r="F12" s="274">
        <v>73095</v>
      </c>
      <c r="G12" s="274">
        <v>79530</v>
      </c>
      <c r="H12" s="274">
        <f t="shared" si="1"/>
        <v>113190</v>
      </c>
      <c r="I12" s="274">
        <v>265815</v>
      </c>
      <c r="J12" s="274">
        <v>73275</v>
      </c>
      <c r="K12" s="274">
        <v>79860</v>
      </c>
      <c r="L12" s="274">
        <f t="shared" si="2"/>
        <v>113835</v>
      </c>
      <c r="M12" s="713">
        <v>266970</v>
      </c>
      <c r="N12" s="712">
        <v>73755</v>
      </c>
      <c r="O12" s="274">
        <v>89010</v>
      </c>
      <c r="P12" s="274">
        <f t="shared" si="3"/>
        <v>120195</v>
      </c>
      <c r="Q12" s="274">
        <v>282960</v>
      </c>
      <c r="R12" s="274">
        <v>74025</v>
      </c>
      <c r="S12" s="274">
        <v>89445</v>
      </c>
      <c r="T12" s="274">
        <f t="shared" si="4"/>
        <v>120705</v>
      </c>
      <c r="U12" s="713">
        <v>284175</v>
      </c>
      <c r="V12" s="712">
        <v>72975</v>
      </c>
      <c r="W12" s="274">
        <v>83115</v>
      </c>
      <c r="X12" s="274">
        <f t="shared" si="5"/>
        <v>117270</v>
      </c>
      <c r="Y12" s="274">
        <v>273360</v>
      </c>
      <c r="Z12" s="274">
        <v>73005</v>
      </c>
      <c r="AA12" s="274">
        <v>83130</v>
      </c>
      <c r="AB12" s="274">
        <f t="shared" si="6"/>
        <v>117510</v>
      </c>
      <c r="AC12" s="713">
        <v>273645</v>
      </c>
      <c r="AD12" s="712">
        <v>62760</v>
      </c>
      <c r="AE12" s="274">
        <v>69360</v>
      </c>
      <c r="AF12" s="274">
        <f t="shared" si="7"/>
        <v>90480</v>
      </c>
      <c r="AG12" s="274">
        <v>222600</v>
      </c>
      <c r="AH12" s="274">
        <v>62805</v>
      </c>
      <c r="AI12" s="274">
        <v>69375</v>
      </c>
      <c r="AJ12" s="274">
        <f t="shared" si="8"/>
        <v>90630</v>
      </c>
      <c r="AK12" s="713">
        <v>222810</v>
      </c>
      <c r="AL12" s="712">
        <v>71040</v>
      </c>
      <c r="AM12" s="274">
        <v>77460</v>
      </c>
      <c r="AN12" s="274">
        <f t="shared" si="9"/>
        <v>103785</v>
      </c>
      <c r="AO12" s="274">
        <v>252285</v>
      </c>
      <c r="AP12" s="274">
        <v>71100</v>
      </c>
      <c r="AQ12" s="274">
        <v>77655</v>
      </c>
      <c r="AR12" s="274">
        <f t="shared" si="10"/>
        <v>103860</v>
      </c>
      <c r="AS12" s="274">
        <v>252615</v>
      </c>
      <c r="AT12" s="274">
        <v>70815</v>
      </c>
      <c r="AU12" s="274">
        <v>78510</v>
      </c>
      <c r="AV12" s="274">
        <f t="shared" si="11"/>
        <v>102795</v>
      </c>
      <c r="AW12" s="274">
        <v>252120</v>
      </c>
      <c r="AX12" s="274">
        <v>70845</v>
      </c>
      <c r="AY12" s="274">
        <v>78585</v>
      </c>
      <c r="AZ12" s="274">
        <f t="shared" si="12"/>
        <v>102765</v>
      </c>
      <c r="BA12" s="713">
        <v>252195</v>
      </c>
      <c r="BC12" s="285">
        <f t="shared" si="13"/>
        <v>551145</v>
      </c>
      <c r="BD12" s="285">
        <f t="shared" si="0"/>
        <v>169305</v>
      </c>
      <c r="BE12" s="285">
        <f t="shared" si="0"/>
        <v>234540</v>
      </c>
      <c r="BF12" s="285">
        <f t="shared" si="14"/>
        <v>1552410</v>
      </c>
      <c r="BG12" s="285">
        <f t="shared" si="15"/>
        <v>425055</v>
      </c>
      <c r="BH12" s="285">
        <f t="shared" si="15"/>
        <v>478050</v>
      </c>
      <c r="BI12" s="285">
        <f t="shared" si="15"/>
        <v>649305</v>
      </c>
    </row>
    <row r="13" spans="1:61">
      <c r="A13" s="712">
        <v>9</v>
      </c>
      <c r="B13" s="274" t="s">
        <v>631</v>
      </c>
      <c r="C13" s="274" t="s">
        <v>632</v>
      </c>
      <c r="D13" s="274" t="s">
        <v>3532</v>
      </c>
      <c r="E13" s="274">
        <v>15500</v>
      </c>
      <c r="F13" s="274">
        <v>843060</v>
      </c>
      <c r="G13" s="274">
        <v>1215480</v>
      </c>
      <c r="H13" s="274">
        <f t="shared" si="1"/>
        <v>1421460</v>
      </c>
      <c r="I13" s="274">
        <v>3480000</v>
      </c>
      <c r="J13" s="274">
        <v>889765</v>
      </c>
      <c r="K13" s="274">
        <v>1289010</v>
      </c>
      <c r="L13" s="274">
        <f t="shared" si="2"/>
        <v>1369493.4070000001</v>
      </c>
      <c r="M13" s="713">
        <v>3548268.4070000001</v>
      </c>
      <c r="N13" s="712">
        <v>930650</v>
      </c>
      <c r="O13" s="274">
        <v>1422370</v>
      </c>
      <c r="P13" s="274">
        <f t="shared" si="3"/>
        <v>1449180</v>
      </c>
      <c r="Q13" s="274">
        <v>3802200</v>
      </c>
      <c r="R13" s="274">
        <v>1017707</v>
      </c>
      <c r="S13" s="274">
        <v>1562128</v>
      </c>
      <c r="T13" s="274">
        <f t="shared" si="4"/>
        <v>1579253.4870000002</v>
      </c>
      <c r="U13" s="713">
        <v>4159088.4870000002</v>
      </c>
      <c r="V13" s="712">
        <v>889830</v>
      </c>
      <c r="W13" s="274">
        <v>1168930</v>
      </c>
      <c r="X13" s="274">
        <f t="shared" si="5"/>
        <v>1394940</v>
      </c>
      <c r="Y13" s="274">
        <v>3453700</v>
      </c>
      <c r="Z13" s="274">
        <v>962824.1</v>
      </c>
      <c r="AA13" s="274">
        <v>1248601.7</v>
      </c>
      <c r="AB13" s="274">
        <f t="shared" si="6"/>
        <v>1504437.49</v>
      </c>
      <c r="AC13" s="713">
        <v>3715863.29</v>
      </c>
      <c r="AD13" s="712">
        <v>928120</v>
      </c>
      <c r="AE13" s="274">
        <v>1189170</v>
      </c>
      <c r="AF13" s="274">
        <f t="shared" si="7"/>
        <v>1299510</v>
      </c>
      <c r="AG13" s="274">
        <v>3416800</v>
      </c>
      <c r="AH13" s="274">
        <v>982159</v>
      </c>
      <c r="AI13" s="274">
        <v>1259550</v>
      </c>
      <c r="AJ13" s="274">
        <f t="shared" si="8"/>
        <v>1515606.5299999998</v>
      </c>
      <c r="AK13" s="713">
        <v>3757315.53</v>
      </c>
      <c r="AL13" s="712">
        <v>909150</v>
      </c>
      <c r="AM13" s="274">
        <v>1149550</v>
      </c>
      <c r="AN13" s="274">
        <f t="shared" si="9"/>
        <v>1456100</v>
      </c>
      <c r="AO13" s="274">
        <v>3514800</v>
      </c>
      <c r="AP13" s="274">
        <v>973834</v>
      </c>
      <c r="AQ13" s="274">
        <v>1225200</v>
      </c>
      <c r="AR13" s="274">
        <f t="shared" si="10"/>
        <v>1553607.4303000001</v>
      </c>
      <c r="AS13" s="274">
        <v>3752641.4303000001</v>
      </c>
      <c r="AT13" s="274">
        <v>855740</v>
      </c>
      <c r="AU13" s="274">
        <v>1200460</v>
      </c>
      <c r="AV13" s="274">
        <f t="shared" si="11"/>
        <v>1386400</v>
      </c>
      <c r="AW13" s="274">
        <v>3442600</v>
      </c>
      <c r="AX13" s="274">
        <v>923996</v>
      </c>
      <c r="AY13" s="274">
        <v>1304330</v>
      </c>
      <c r="AZ13" s="274">
        <f t="shared" si="12"/>
        <v>1497392</v>
      </c>
      <c r="BA13" s="713">
        <v>3725718</v>
      </c>
      <c r="BC13" s="285">
        <f t="shared" si="13"/>
        <v>7707356.8940000003</v>
      </c>
      <c r="BD13" s="285">
        <f t="shared" si="0"/>
        <v>2851138</v>
      </c>
      <c r="BE13" s="285">
        <f t="shared" si="0"/>
        <v>2948746.8940000003</v>
      </c>
      <c r="BF13" s="285">
        <f t="shared" si="14"/>
        <v>22658895.144300003</v>
      </c>
      <c r="BG13" s="285">
        <f t="shared" si="15"/>
        <v>5750285.0999999996</v>
      </c>
      <c r="BH13" s="285">
        <f t="shared" si="15"/>
        <v>7888819.7000000002</v>
      </c>
      <c r="BI13" s="285">
        <f t="shared" si="15"/>
        <v>9019790.3443</v>
      </c>
    </row>
    <row r="14" spans="1:61">
      <c r="A14" s="712">
        <v>10</v>
      </c>
      <c r="B14" s="274" t="s">
        <v>636</v>
      </c>
      <c r="C14" s="274" t="s">
        <v>637</v>
      </c>
      <c r="D14" s="274" t="s">
        <v>3532</v>
      </c>
      <c r="E14" s="274">
        <v>18000</v>
      </c>
      <c r="F14" s="274">
        <v>1545265</v>
      </c>
      <c r="G14" s="274">
        <v>366903</v>
      </c>
      <c r="H14" s="274">
        <f t="shared" si="1"/>
        <v>2233738</v>
      </c>
      <c r="I14" s="274">
        <v>4145906</v>
      </c>
      <c r="J14" s="274">
        <v>1576387.33</v>
      </c>
      <c r="K14" s="274">
        <v>370456.72</v>
      </c>
      <c r="L14" s="274">
        <f t="shared" si="2"/>
        <v>2276261.9500000002</v>
      </c>
      <c r="M14" s="713">
        <v>4223106</v>
      </c>
      <c r="N14" s="712">
        <v>1758605.111</v>
      </c>
      <c r="O14" s="274">
        <v>803017.61600000004</v>
      </c>
      <c r="P14" s="274">
        <f t="shared" si="3"/>
        <v>2790676.24</v>
      </c>
      <c r="Q14" s="274">
        <v>5352298.9670000002</v>
      </c>
      <c r="R14" s="274">
        <v>1782052.7420000001</v>
      </c>
      <c r="S14" s="274">
        <v>815173.96000000008</v>
      </c>
      <c r="T14" s="274">
        <f t="shared" si="4"/>
        <v>2820399.0179999997</v>
      </c>
      <c r="U14" s="713">
        <v>5417625.7199999997</v>
      </c>
      <c r="V14" s="712">
        <v>1619249.8389999999</v>
      </c>
      <c r="W14" s="274">
        <v>1090474.56</v>
      </c>
      <c r="X14" s="274">
        <f t="shared" si="5"/>
        <v>2352811.6779999998</v>
      </c>
      <c r="Y14" s="274">
        <v>5062536.0769999996</v>
      </c>
      <c r="Z14" s="274">
        <v>1664537.3060000001</v>
      </c>
      <c r="AA14" s="274">
        <v>1101643.0869999998</v>
      </c>
      <c r="AB14" s="274">
        <f t="shared" si="6"/>
        <v>2411886.9020000002</v>
      </c>
      <c r="AC14" s="713">
        <v>5178067.2949999999</v>
      </c>
      <c r="AD14" s="712">
        <v>1517954.145</v>
      </c>
      <c r="AE14" s="274">
        <v>941609.77600000007</v>
      </c>
      <c r="AF14" s="274">
        <f t="shared" si="7"/>
        <v>2266931.0247999998</v>
      </c>
      <c r="AG14" s="274">
        <v>4726494.9457999999</v>
      </c>
      <c r="AH14" s="274">
        <v>1565902.0050000001</v>
      </c>
      <c r="AI14" s="274">
        <v>953281.59700000007</v>
      </c>
      <c r="AJ14" s="274">
        <f t="shared" si="8"/>
        <v>2330533.2307000002</v>
      </c>
      <c r="AK14" s="713">
        <v>4849716.8327000001</v>
      </c>
      <c r="AL14" s="712">
        <v>1615490.787</v>
      </c>
      <c r="AM14" s="274">
        <v>889219.77399999998</v>
      </c>
      <c r="AN14" s="274">
        <f t="shared" si="9"/>
        <v>2341186.9709999999</v>
      </c>
      <c r="AO14" s="274">
        <v>4845897.5319999997</v>
      </c>
      <c r="AP14" s="274">
        <v>1649002.075</v>
      </c>
      <c r="AQ14" s="274">
        <v>895026.59700000007</v>
      </c>
      <c r="AR14" s="274">
        <f t="shared" si="10"/>
        <v>2402627.4390000002</v>
      </c>
      <c r="AS14" s="274">
        <v>4946656.1110000005</v>
      </c>
      <c r="AT14" s="274">
        <v>1347560.9879999999</v>
      </c>
      <c r="AU14" s="274">
        <v>1005596.19</v>
      </c>
      <c r="AV14" s="274">
        <f t="shared" si="11"/>
        <v>1888328.0740000005</v>
      </c>
      <c r="AW14" s="274">
        <v>4241485.2520000003</v>
      </c>
      <c r="AX14" s="274">
        <v>1407642.75</v>
      </c>
      <c r="AY14" s="274">
        <v>1017913.659</v>
      </c>
      <c r="AZ14" s="274">
        <f t="shared" si="12"/>
        <v>1989025.4629999995</v>
      </c>
      <c r="BA14" s="713">
        <v>4414581.8719999995</v>
      </c>
      <c r="BC14" s="285">
        <f t="shared" si="13"/>
        <v>9640731.7199999988</v>
      </c>
      <c r="BD14" s="285">
        <f t="shared" si="0"/>
        <v>1185630.6800000002</v>
      </c>
      <c r="BE14" s="285">
        <f t="shared" si="0"/>
        <v>5096660.9680000003</v>
      </c>
      <c r="BF14" s="285">
        <f t="shared" si="14"/>
        <v>29029753.830700003</v>
      </c>
      <c r="BG14" s="285">
        <f t="shared" si="15"/>
        <v>9645524.2080000006</v>
      </c>
      <c r="BH14" s="285">
        <f t="shared" si="15"/>
        <v>5153495.62</v>
      </c>
      <c r="BI14" s="285">
        <f t="shared" si="15"/>
        <v>14230734.002699997</v>
      </c>
    </row>
    <row r="15" spans="1:61">
      <c r="A15" s="712">
        <v>11</v>
      </c>
      <c r="B15" s="274" t="s">
        <v>644</v>
      </c>
      <c r="C15" s="274" t="s">
        <v>645</v>
      </c>
      <c r="D15" s="274" t="s">
        <v>3532</v>
      </c>
      <c r="E15" s="274">
        <v>25000</v>
      </c>
      <c r="F15" s="274">
        <v>1513885</v>
      </c>
      <c r="G15" s="274">
        <v>1987086</v>
      </c>
      <c r="H15" s="274">
        <f t="shared" si="1"/>
        <v>2404019</v>
      </c>
      <c r="I15" s="274">
        <v>5904990</v>
      </c>
      <c r="J15" s="274">
        <v>1518574.81</v>
      </c>
      <c r="K15" s="274">
        <v>1995331.38</v>
      </c>
      <c r="L15" s="274">
        <f t="shared" si="2"/>
        <v>2409879.8582999995</v>
      </c>
      <c r="M15" s="713">
        <v>5923786.0482999999</v>
      </c>
      <c r="N15" s="712">
        <v>1667633</v>
      </c>
      <c r="O15" s="274">
        <v>2247009</v>
      </c>
      <c r="P15" s="274">
        <f t="shared" si="3"/>
        <v>2608333.2999999998</v>
      </c>
      <c r="Q15" s="274">
        <v>6522975.2999999998</v>
      </c>
      <c r="R15" s="274">
        <v>1676582.4</v>
      </c>
      <c r="S15" s="274">
        <v>2262911.0499999998</v>
      </c>
      <c r="T15" s="274">
        <f t="shared" si="4"/>
        <v>2623546.9313000003</v>
      </c>
      <c r="U15" s="713">
        <v>6563040.3813000005</v>
      </c>
      <c r="V15" s="712">
        <v>1575315</v>
      </c>
      <c r="W15" s="274">
        <v>2222225</v>
      </c>
      <c r="X15" s="274">
        <f t="shared" si="5"/>
        <v>2632459</v>
      </c>
      <c r="Y15" s="274">
        <v>6429999</v>
      </c>
      <c r="Z15" s="274">
        <v>1584744.9</v>
      </c>
      <c r="AA15" s="274">
        <v>2233152.1999999997</v>
      </c>
      <c r="AB15" s="274">
        <f t="shared" si="6"/>
        <v>2647863.5555000002</v>
      </c>
      <c r="AC15" s="713">
        <v>6465760.6555000003</v>
      </c>
      <c r="AD15" s="712">
        <v>1694828</v>
      </c>
      <c r="AE15" s="274">
        <v>2335851</v>
      </c>
      <c r="AF15" s="274">
        <f t="shared" si="7"/>
        <v>2864315</v>
      </c>
      <c r="AG15" s="274">
        <v>6894994</v>
      </c>
      <c r="AH15" s="274">
        <v>1706177.49</v>
      </c>
      <c r="AI15" s="274">
        <v>2352351.4900000002</v>
      </c>
      <c r="AJ15" s="274">
        <f t="shared" si="8"/>
        <v>2881994.2638799995</v>
      </c>
      <c r="AK15" s="713">
        <v>6940523.24388</v>
      </c>
      <c r="AL15" s="712">
        <v>1686082</v>
      </c>
      <c r="AM15" s="274">
        <v>2374261</v>
      </c>
      <c r="AN15" s="274">
        <f t="shared" si="9"/>
        <v>2785662</v>
      </c>
      <c r="AO15" s="274">
        <v>6846005</v>
      </c>
      <c r="AP15" s="274">
        <v>1697089.22</v>
      </c>
      <c r="AQ15" s="274">
        <v>2397373.56</v>
      </c>
      <c r="AR15" s="274">
        <f t="shared" si="10"/>
        <v>2804729.6715800003</v>
      </c>
      <c r="AS15" s="274">
        <v>6899192.4515800001</v>
      </c>
      <c r="AT15" s="274">
        <v>1534141</v>
      </c>
      <c r="AU15" s="274">
        <v>2171399</v>
      </c>
      <c r="AV15" s="274">
        <f t="shared" si="11"/>
        <v>2577454</v>
      </c>
      <c r="AW15" s="274">
        <v>6282994</v>
      </c>
      <c r="AX15" s="274">
        <v>1544563.17</v>
      </c>
      <c r="AY15" s="274">
        <v>2189013.27</v>
      </c>
      <c r="AZ15" s="274">
        <f t="shared" si="12"/>
        <v>2590587.3000000003</v>
      </c>
      <c r="BA15" s="713">
        <v>6324163.7400000002</v>
      </c>
      <c r="BC15" s="285">
        <f t="shared" si="13"/>
        <v>12486826.4296</v>
      </c>
      <c r="BD15" s="285">
        <f t="shared" si="0"/>
        <v>4258242.43</v>
      </c>
      <c r="BE15" s="285">
        <f t="shared" si="0"/>
        <v>5033426.7895999998</v>
      </c>
      <c r="BF15" s="285">
        <f t="shared" si="14"/>
        <v>39116466.520560004</v>
      </c>
      <c r="BG15" s="285">
        <f t="shared" si="15"/>
        <v>9727731.9900000002</v>
      </c>
      <c r="BH15" s="285">
        <f t="shared" si="15"/>
        <v>13430132.949999999</v>
      </c>
      <c r="BI15" s="285">
        <f t="shared" si="15"/>
        <v>15958601.580560002</v>
      </c>
    </row>
    <row r="16" spans="1:61" s="25" customFormat="1">
      <c r="A16" s="712">
        <v>12</v>
      </c>
      <c r="B16" s="275" t="s">
        <v>658</v>
      </c>
      <c r="C16" s="275" t="s">
        <v>659</v>
      </c>
      <c r="D16" s="275" t="s">
        <v>3530</v>
      </c>
      <c r="E16" s="275">
        <v>1200</v>
      </c>
      <c r="F16" s="275">
        <v>164007</v>
      </c>
      <c r="G16" s="275">
        <v>217350</v>
      </c>
      <c r="H16" s="274">
        <f t="shared" si="1"/>
        <v>277965</v>
      </c>
      <c r="I16" s="275">
        <v>659322</v>
      </c>
      <c r="J16" s="275">
        <v>164070</v>
      </c>
      <c r="K16" s="275">
        <v>217404</v>
      </c>
      <c r="L16" s="274">
        <f t="shared" si="2"/>
        <v>278253</v>
      </c>
      <c r="M16" s="714">
        <v>659727</v>
      </c>
      <c r="N16" s="722">
        <v>172359</v>
      </c>
      <c r="O16" s="275">
        <v>234261</v>
      </c>
      <c r="P16" s="274">
        <f t="shared" si="3"/>
        <v>299430</v>
      </c>
      <c r="Q16" s="275">
        <v>706050</v>
      </c>
      <c r="R16" s="275">
        <v>172431</v>
      </c>
      <c r="S16" s="275">
        <v>234378</v>
      </c>
      <c r="T16" s="274">
        <f t="shared" si="4"/>
        <v>299529</v>
      </c>
      <c r="U16" s="714">
        <v>706338</v>
      </c>
      <c r="V16" s="722">
        <v>168903</v>
      </c>
      <c r="W16" s="275">
        <v>215046</v>
      </c>
      <c r="X16" s="274">
        <f t="shared" si="5"/>
        <v>277956</v>
      </c>
      <c r="Y16" s="275">
        <v>661905</v>
      </c>
      <c r="Z16" s="275">
        <v>168984</v>
      </c>
      <c r="AA16" s="275">
        <v>215073</v>
      </c>
      <c r="AB16" s="274">
        <f t="shared" si="6"/>
        <v>278055</v>
      </c>
      <c r="AC16" s="714">
        <v>662112</v>
      </c>
      <c r="AD16" s="722">
        <v>162234</v>
      </c>
      <c r="AE16" s="275">
        <v>214911</v>
      </c>
      <c r="AF16" s="274">
        <f t="shared" si="7"/>
        <v>271620</v>
      </c>
      <c r="AG16" s="275">
        <v>648765</v>
      </c>
      <c r="AH16" s="275">
        <v>162306</v>
      </c>
      <c r="AI16" s="275">
        <v>214938</v>
      </c>
      <c r="AJ16" s="274">
        <f t="shared" si="8"/>
        <v>271683</v>
      </c>
      <c r="AK16" s="714">
        <v>648927</v>
      </c>
      <c r="AL16" s="722">
        <v>176121</v>
      </c>
      <c r="AM16" s="275">
        <v>228042</v>
      </c>
      <c r="AN16" s="274">
        <f t="shared" si="9"/>
        <v>285300</v>
      </c>
      <c r="AO16" s="275">
        <v>689463</v>
      </c>
      <c r="AP16" s="275">
        <v>176175</v>
      </c>
      <c r="AQ16" s="275">
        <v>228105</v>
      </c>
      <c r="AR16" s="274">
        <f t="shared" si="10"/>
        <v>285480</v>
      </c>
      <c r="AS16" s="275">
        <v>689760</v>
      </c>
      <c r="AT16" s="275">
        <v>137286</v>
      </c>
      <c r="AU16" s="275">
        <v>167292</v>
      </c>
      <c r="AV16" s="274">
        <f t="shared" si="11"/>
        <v>219735</v>
      </c>
      <c r="AW16" s="275">
        <v>524313</v>
      </c>
      <c r="AX16" s="275">
        <v>137367</v>
      </c>
      <c r="AY16" s="275">
        <v>167328</v>
      </c>
      <c r="AZ16" s="274">
        <f t="shared" si="12"/>
        <v>219807</v>
      </c>
      <c r="BA16" s="714">
        <v>524502</v>
      </c>
      <c r="BC16" s="285">
        <f t="shared" si="13"/>
        <v>1366065</v>
      </c>
      <c r="BD16" s="285">
        <f t="shared" si="0"/>
        <v>451782</v>
      </c>
      <c r="BE16" s="285">
        <f t="shared" si="0"/>
        <v>577782</v>
      </c>
      <c r="BF16" s="285">
        <f t="shared" si="14"/>
        <v>3891366</v>
      </c>
      <c r="BG16" s="285">
        <f t="shared" si="15"/>
        <v>981333</v>
      </c>
      <c r="BH16" s="285">
        <f t="shared" si="15"/>
        <v>1277226</v>
      </c>
      <c r="BI16" s="285">
        <f t="shared" si="15"/>
        <v>1632807</v>
      </c>
    </row>
    <row r="17" spans="1:61">
      <c r="A17" s="712">
        <v>13</v>
      </c>
      <c r="B17" s="274" t="s">
        <v>660</v>
      </c>
      <c r="C17" s="274" t="s">
        <v>661</v>
      </c>
      <c r="D17" s="274" t="s">
        <v>3530</v>
      </c>
      <c r="E17" s="274">
        <v>1000</v>
      </c>
      <c r="F17" s="274">
        <v>96903</v>
      </c>
      <c r="G17" s="274">
        <v>124029</v>
      </c>
      <c r="H17" s="274">
        <f t="shared" si="1"/>
        <v>168498</v>
      </c>
      <c r="I17" s="274">
        <v>389430</v>
      </c>
      <c r="J17" s="274">
        <v>97506</v>
      </c>
      <c r="K17" s="274">
        <v>125262</v>
      </c>
      <c r="L17" s="274">
        <f t="shared" si="2"/>
        <v>169713</v>
      </c>
      <c r="M17" s="713">
        <v>392481</v>
      </c>
      <c r="N17" s="712">
        <v>106263</v>
      </c>
      <c r="O17" s="274">
        <v>149292</v>
      </c>
      <c r="P17" s="274">
        <f t="shared" si="3"/>
        <v>200979</v>
      </c>
      <c r="Q17" s="274">
        <v>456534</v>
      </c>
      <c r="R17" s="274">
        <v>107559</v>
      </c>
      <c r="S17" s="274">
        <v>152082</v>
      </c>
      <c r="T17" s="274">
        <f t="shared" si="4"/>
        <v>204183</v>
      </c>
      <c r="U17" s="713">
        <v>463824</v>
      </c>
      <c r="V17" s="712">
        <v>105975</v>
      </c>
      <c r="W17" s="274">
        <v>138123</v>
      </c>
      <c r="X17" s="274">
        <f t="shared" si="5"/>
        <v>179568</v>
      </c>
      <c r="Y17" s="274">
        <v>423666</v>
      </c>
      <c r="Z17" s="274">
        <v>107784</v>
      </c>
      <c r="AA17" s="274">
        <v>140490</v>
      </c>
      <c r="AB17" s="274">
        <f t="shared" si="6"/>
        <v>182439</v>
      </c>
      <c r="AC17" s="713">
        <v>430713</v>
      </c>
      <c r="AD17" s="712">
        <v>103014</v>
      </c>
      <c r="AE17" s="274">
        <v>127341</v>
      </c>
      <c r="AF17" s="274">
        <f t="shared" si="7"/>
        <v>165429</v>
      </c>
      <c r="AG17" s="274">
        <v>395784</v>
      </c>
      <c r="AH17" s="274">
        <v>105237</v>
      </c>
      <c r="AI17" s="274">
        <v>130500</v>
      </c>
      <c r="AJ17" s="274">
        <f t="shared" si="8"/>
        <v>169434</v>
      </c>
      <c r="AK17" s="713">
        <v>405171</v>
      </c>
      <c r="AL17" s="712">
        <v>71514</v>
      </c>
      <c r="AM17" s="274">
        <v>86265</v>
      </c>
      <c r="AN17" s="274">
        <f t="shared" si="9"/>
        <v>119295</v>
      </c>
      <c r="AO17" s="274">
        <v>277074</v>
      </c>
      <c r="AP17" s="274">
        <v>73224</v>
      </c>
      <c r="AQ17" s="274">
        <v>89190</v>
      </c>
      <c r="AR17" s="274">
        <f t="shared" si="10"/>
        <v>122553</v>
      </c>
      <c r="AS17" s="274">
        <v>284967</v>
      </c>
      <c r="AT17" s="274">
        <v>71118</v>
      </c>
      <c r="AU17" s="274">
        <v>104634</v>
      </c>
      <c r="AV17" s="274">
        <f t="shared" si="11"/>
        <v>85527</v>
      </c>
      <c r="AW17" s="274">
        <v>261279</v>
      </c>
      <c r="AX17" s="274">
        <v>63801</v>
      </c>
      <c r="AY17" s="274">
        <v>84825</v>
      </c>
      <c r="AZ17" s="274">
        <f t="shared" si="12"/>
        <v>116334</v>
      </c>
      <c r="BA17" s="713">
        <v>264960</v>
      </c>
      <c r="BC17" s="285">
        <f t="shared" si="13"/>
        <v>856305</v>
      </c>
      <c r="BD17" s="285">
        <f t="shared" si="0"/>
        <v>277344</v>
      </c>
      <c r="BE17" s="285">
        <f t="shared" si="0"/>
        <v>373896</v>
      </c>
      <c r="BF17" s="285">
        <f t="shared" si="14"/>
        <v>2242116</v>
      </c>
      <c r="BG17" s="285">
        <f t="shared" si="15"/>
        <v>555111</v>
      </c>
      <c r="BH17" s="285">
        <f t="shared" si="15"/>
        <v>722349</v>
      </c>
      <c r="BI17" s="285">
        <f t="shared" si="15"/>
        <v>964656</v>
      </c>
    </row>
    <row r="18" spans="1:61">
      <c r="A18" s="712">
        <v>14</v>
      </c>
      <c r="B18" s="274" t="s">
        <v>662</v>
      </c>
      <c r="C18" s="274" t="s">
        <v>663</v>
      </c>
      <c r="D18" s="274" t="s">
        <v>3528</v>
      </c>
      <c r="E18" s="274">
        <v>200000</v>
      </c>
      <c r="F18" s="274">
        <v>15682594</v>
      </c>
      <c r="G18" s="274">
        <v>19360369</v>
      </c>
      <c r="H18" s="274">
        <f t="shared" si="1"/>
        <v>26929037</v>
      </c>
      <c r="I18" s="274">
        <v>61972000</v>
      </c>
      <c r="J18" s="274">
        <v>15734172.300000001</v>
      </c>
      <c r="K18" s="274">
        <v>19447485</v>
      </c>
      <c r="L18" s="274">
        <f t="shared" si="2"/>
        <v>27014342.679999992</v>
      </c>
      <c r="M18" s="713">
        <v>62195999.979999997</v>
      </c>
      <c r="N18" s="712">
        <v>11896070</v>
      </c>
      <c r="O18" s="274">
        <v>13848759</v>
      </c>
      <c r="P18" s="274">
        <f t="shared" si="3"/>
        <v>19583171</v>
      </c>
      <c r="Q18" s="274">
        <v>45328000</v>
      </c>
      <c r="R18" s="274">
        <v>12001640.9</v>
      </c>
      <c r="S18" s="274">
        <v>13978882</v>
      </c>
      <c r="T18" s="274">
        <f t="shared" si="4"/>
        <v>19772477.089999996</v>
      </c>
      <c r="U18" s="713">
        <v>45752999.989999995</v>
      </c>
      <c r="V18" s="712">
        <v>13149915</v>
      </c>
      <c r="W18" s="274">
        <v>14866633</v>
      </c>
      <c r="X18" s="274">
        <f t="shared" si="5"/>
        <v>20505452</v>
      </c>
      <c r="Y18" s="274">
        <v>48522000</v>
      </c>
      <c r="Z18" s="274">
        <v>13227047.300000001</v>
      </c>
      <c r="AA18" s="274">
        <v>15006634</v>
      </c>
      <c r="AB18" s="274">
        <f t="shared" si="6"/>
        <v>20634318.679999992</v>
      </c>
      <c r="AC18" s="713">
        <v>48867999.979999997</v>
      </c>
      <c r="AD18" s="712">
        <v>11109321</v>
      </c>
      <c r="AE18" s="274">
        <v>14233038</v>
      </c>
      <c r="AF18" s="274">
        <f t="shared" si="7"/>
        <v>18422641</v>
      </c>
      <c r="AG18" s="274">
        <v>43765000</v>
      </c>
      <c r="AH18" s="274">
        <v>11190367.5</v>
      </c>
      <c r="AI18" s="274">
        <v>14345662</v>
      </c>
      <c r="AJ18" s="274">
        <f t="shared" si="8"/>
        <v>18558970.299999997</v>
      </c>
      <c r="AK18" s="713">
        <v>44094999.799999997</v>
      </c>
      <c r="AL18" s="712">
        <v>9413274</v>
      </c>
      <c r="AM18" s="274">
        <v>11482500</v>
      </c>
      <c r="AN18" s="274">
        <f t="shared" si="9"/>
        <v>15964226</v>
      </c>
      <c r="AO18" s="274">
        <v>36860000</v>
      </c>
      <c r="AP18" s="274">
        <v>9494390.9000000004</v>
      </c>
      <c r="AQ18" s="274">
        <v>11601642</v>
      </c>
      <c r="AR18" s="274">
        <f t="shared" si="10"/>
        <v>16101966.899999999</v>
      </c>
      <c r="AS18" s="274">
        <v>37197999.799999997</v>
      </c>
      <c r="AT18" s="274">
        <v>9464022</v>
      </c>
      <c r="AU18" s="274">
        <v>10213055</v>
      </c>
      <c r="AV18" s="274">
        <f t="shared" si="11"/>
        <v>14428133.379999995</v>
      </c>
      <c r="AW18" s="274">
        <v>34105210.379999995</v>
      </c>
      <c r="AX18" s="274">
        <v>9545311.7469999995</v>
      </c>
      <c r="AY18" s="274">
        <v>10343197.786</v>
      </c>
      <c r="AZ18" s="274">
        <f t="shared" si="12"/>
        <v>14572940.266999995</v>
      </c>
      <c r="BA18" s="713">
        <v>34461449.799999997</v>
      </c>
      <c r="BC18" s="285">
        <f t="shared" si="13"/>
        <v>107948999.97</v>
      </c>
      <c r="BD18" s="285">
        <f t="shared" si="0"/>
        <v>33426367</v>
      </c>
      <c r="BE18" s="285">
        <f t="shared" si="0"/>
        <v>46786819.769999988</v>
      </c>
      <c r="BF18" s="285">
        <f t="shared" si="14"/>
        <v>272571449.35000002</v>
      </c>
      <c r="BG18" s="285">
        <f t="shared" si="15"/>
        <v>71192930.647</v>
      </c>
      <c r="BH18" s="285">
        <f t="shared" si="15"/>
        <v>84723502.785999998</v>
      </c>
      <c r="BI18" s="285">
        <f t="shared" si="15"/>
        <v>116655015.91699998</v>
      </c>
    </row>
    <row r="19" spans="1:61">
      <c r="A19" s="712">
        <v>15</v>
      </c>
      <c r="B19" s="274" t="s">
        <v>666</v>
      </c>
      <c r="C19" s="274" t="s">
        <v>667</v>
      </c>
      <c r="D19" s="274" t="s">
        <v>3530</v>
      </c>
      <c r="E19" s="274">
        <v>7000</v>
      </c>
      <c r="F19" s="274">
        <v>38520</v>
      </c>
      <c r="G19" s="274">
        <v>53760</v>
      </c>
      <c r="H19" s="274">
        <f t="shared" si="1"/>
        <v>58980</v>
      </c>
      <c r="I19" s="274">
        <v>151260</v>
      </c>
      <c r="J19" s="274">
        <v>44700</v>
      </c>
      <c r="K19" s="274">
        <v>62700</v>
      </c>
      <c r="L19" s="274">
        <f t="shared" si="2"/>
        <v>70140</v>
      </c>
      <c r="M19" s="713">
        <v>177540</v>
      </c>
      <c r="N19" s="712">
        <v>4680</v>
      </c>
      <c r="O19" s="274">
        <v>7080</v>
      </c>
      <c r="P19" s="274">
        <f t="shared" si="3"/>
        <v>3600</v>
      </c>
      <c r="Q19" s="274">
        <v>15360</v>
      </c>
      <c r="R19" s="274">
        <v>5640</v>
      </c>
      <c r="S19" s="274">
        <v>9000</v>
      </c>
      <c r="T19" s="274">
        <f t="shared" si="4"/>
        <v>4380</v>
      </c>
      <c r="U19" s="713">
        <v>19020</v>
      </c>
      <c r="V19" s="712">
        <v>42540</v>
      </c>
      <c r="W19" s="274">
        <v>66420</v>
      </c>
      <c r="X19" s="274">
        <f t="shared" si="5"/>
        <v>67860</v>
      </c>
      <c r="Y19" s="274">
        <v>176820</v>
      </c>
      <c r="Z19" s="274">
        <v>45300</v>
      </c>
      <c r="AA19" s="274">
        <v>72060</v>
      </c>
      <c r="AB19" s="274">
        <f t="shared" si="6"/>
        <v>72660</v>
      </c>
      <c r="AC19" s="713">
        <v>190020</v>
      </c>
      <c r="AD19" s="712">
        <v>37020</v>
      </c>
      <c r="AE19" s="274">
        <v>53460</v>
      </c>
      <c r="AF19" s="274">
        <f t="shared" si="7"/>
        <v>55920</v>
      </c>
      <c r="AG19" s="274">
        <v>146400</v>
      </c>
      <c r="AH19" s="274">
        <v>38040</v>
      </c>
      <c r="AI19" s="274">
        <v>58260</v>
      </c>
      <c r="AJ19" s="274">
        <f t="shared" si="8"/>
        <v>58560</v>
      </c>
      <c r="AK19" s="713">
        <v>154860</v>
      </c>
      <c r="AL19" s="712">
        <v>19980</v>
      </c>
      <c r="AM19" s="274">
        <v>21480</v>
      </c>
      <c r="AN19" s="274">
        <f t="shared" si="9"/>
        <v>20280</v>
      </c>
      <c r="AO19" s="274">
        <v>61740</v>
      </c>
      <c r="AP19" s="274">
        <v>23940</v>
      </c>
      <c r="AQ19" s="274">
        <v>25680</v>
      </c>
      <c r="AR19" s="274">
        <f t="shared" si="10"/>
        <v>22980</v>
      </c>
      <c r="AS19" s="274">
        <v>72600</v>
      </c>
      <c r="AT19" s="274">
        <v>37320</v>
      </c>
      <c r="AU19" s="274">
        <v>41220</v>
      </c>
      <c r="AV19" s="274">
        <f t="shared" si="11"/>
        <v>53100</v>
      </c>
      <c r="AW19" s="274">
        <v>131640</v>
      </c>
      <c r="AX19" s="274">
        <v>44580</v>
      </c>
      <c r="AY19" s="274">
        <v>48840</v>
      </c>
      <c r="AZ19" s="274">
        <f t="shared" si="12"/>
        <v>64200</v>
      </c>
      <c r="BA19" s="713">
        <v>157620</v>
      </c>
      <c r="BC19" s="285">
        <f t="shared" si="13"/>
        <v>196560</v>
      </c>
      <c r="BD19" s="285">
        <f t="shared" si="0"/>
        <v>71700</v>
      </c>
      <c r="BE19" s="285">
        <f t="shared" si="0"/>
        <v>74520</v>
      </c>
      <c r="BF19" s="285">
        <f t="shared" si="14"/>
        <v>771660</v>
      </c>
      <c r="BG19" s="285">
        <f t="shared" si="15"/>
        <v>202200</v>
      </c>
      <c r="BH19" s="285">
        <f t="shared" si="15"/>
        <v>276540</v>
      </c>
      <c r="BI19" s="285">
        <f t="shared" si="15"/>
        <v>292920</v>
      </c>
    </row>
    <row r="20" spans="1:61" s="25" customFormat="1">
      <c r="A20" s="712">
        <v>16</v>
      </c>
      <c r="B20" s="274" t="s">
        <v>674</v>
      </c>
      <c r="C20" s="274" t="s">
        <v>675</v>
      </c>
      <c r="D20" s="274" t="s">
        <v>3528</v>
      </c>
      <c r="E20" s="274">
        <v>66667</v>
      </c>
      <c r="F20" s="274">
        <v>0</v>
      </c>
      <c r="G20" s="274">
        <v>0</v>
      </c>
      <c r="H20" s="274">
        <f t="shared" si="1"/>
        <v>0</v>
      </c>
      <c r="I20" s="274">
        <v>0</v>
      </c>
      <c r="J20" s="274">
        <v>0</v>
      </c>
      <c r="K20" s="274">
        <v>0</v>
      </c>
      <c r="L20" s="274">
        <f t="shared" si="2"/>
        <v>0</v>
      </c>
      <c r="M20" s="713">
        <v>0</v>
      </c>
      <c r="N20" s="712">
        <v>0</v>
      </c>
      <c r="O20" s="274">
        <v>29882</v>
      </c>
      <c r="P20" s="274">
        <f t="shared" si="3"/>
        <v>0</v>
      </c>
      <c r="Q20" s="274">
        <v>29882</v>
      </c>
      <c r="R20" s="274">
        <v>0</v>
      </c>
      <c r="S20" s="274">
        <v>30001.989999999991</v>
      </c>
      <c r="T20" s="274">
        <f t="shared" si="4"/>
        <v>-1.0000000009313226E-2</v>
      </c>
      <c r="U20" s="713">
        <v>30001.979999999981</v>
      </c>
      <c r="V20" s="712">
        <v>0</v>
      </c>
      <c r="W20" s="274">
        <v>74985.226999999955</v>
      </c>
      <c r="X20" s="274">
        <f t="shared" si="5"/>
        <v>6015.2237000000896</v>
      </c>
      <c r="Y20" s="274">
        <v>81000.450700000045</v>
      </c>
      <c r="Z20" s="274">
        <v>0</v>
      </c>
      <c r="AA20" s="274">
        <v>74994.101999999955</v>
      </c>
      <c r="AB20" s="274">
        <f t="shared" si="6"/>
        <v>6006.3386000000173</v>
      </c>
      <c r="AC20" s="713">
        <v>81000.440599999973</v>
      </c>
      <c r="AD20" s="712">
        <v>1938160.87</v>
      </c>
      <c r="AE20" s="274">
        <v>6258281.8999999985</v>
      </c>
      <c r="AF20" s="274">
        <f t="shared" si="7"/>
        <v>3352055.2300000004</v>
      </c>
      <c r="AG20" s="274">
        <v>11548498</v>
      </c>
      <c r="AH20" s="274">
        <v>1938230.3400000008</v>
      </c>
      <c r="AI20" s="274">
        <v>6258341.6999999993</v>
      </c>
      <c r="AJ20" s="274">
        <f t="shared" si="8"/>
        <v>3414866.6899999976</v>
      </c>
      <c r="AK20" s="713">
        <v>11611438.729999997</v>
      </c>
      <c r="AL20" s="712">
        <v>0</v>
      </c>
      <c r="AM20" s="274">
        <v>815852.08000000007</v>
      </c>
      <c r="AN20" s="274">
        <f t="shared" si="9"/>
        <v>0</v>
      </c>
      <c r="AO20" s="274">
        <v>815852.08000000007</v>
      </c>
      <c r="AP20" s="274">
        <v>0</v>
      </c>
      <c r="AQ20" s="274">
        <v>815907.77</v>
      </c>
      <c r="AR20" s="274">
        <f t="shared" si="10"/>
        <v>-0.20000000018626451</v>
      </c>
      <c r="AS20" s="274">
        <v>815907.56999999983</v>
      </c>
      <c r="AT20" s="274">
        <v>310000.32000000007</v>
      </c>
      <c r="AU20" s="274">
        <v>2123112.5</v>
      </c>
      <c r="AV20" s="274">
        <f t="shared" si="11"/>
        <v>609842.24699999951</v>
      </c>
      <c r="AW20" s="274">
        <v>3042955.0669999998</v>
      </c>
      <c r="AX20" s="274">
        <v>312555.68999999994</v>
      </c>
      <c r="AY20" s="274">
        <v>2127641.5</v>
      </c>
      <c r="AZ20" s="274">
        <f t="shared" si="12"/>
        <v>621581.30000000028</v>
      </c>
      <c r="BA20" s="713">
        <v>3061778.49</v>
      </c>
      <c r="BC20" s="285">
        <f t="shared" si="13"/>
        <v>30001.979999999981</v>
      </c>
      <c r="BD20" s="285">
        <f t="shared" si="0"/>
        <v>30001.989999999991</v>
      </c>
      <c r="BE20" s="285">
        <f t="shared" si="0"/>
        <v>-1.0000000009313226E-2</v>
      </c>
      <c r="BF20" s="285">
        <f t="shared" si="14"/>
        <v>15600127.210599998</v>
      </c>
      <c r="BG20" s="285">
        <f t="shared" si="15"/>
        <v>2250786.0300000007</v>
      </c>
      <c r="BH20" s="285">
        <f t="shared" si="15"/>
        <v>9306887.061999999</v>
      </c>
      <c r="BI20" s="285">
        <f t="shared" si="15"/>
        <v>4042454.1185999978</v>
      </c>
    </row>
    <row r="21" spans="1:61">
      <c r="A21" s="712">
        <v>17</v>
      </c>
      <c r="B21" s="274" t="s">
        <v>686</v>
      </c>
      <c r="C21" s="274" t="s">
        <v>687</v>
      </c>
      <c r="D21" s="274" t="s">
        <v>3530</v>
      </c>
      <c r="E21" s="274">
        <v>1250</v>
      </c>
      <c r="F21" s="274">
        <v>58500</v>
      </c>
      <c r="G21" s="274">
        <v>81015</v>
      </c>
      <c r="H21" s="274">
        <f t="shared" si="1"/>
        <v>58590</v>
      </c>
      <c r="I21" s="274">
        <v>198105</v>
      </c>
      <c r="J21" s="274">
        <v>58590</v>
      </c>
      <c r="K21" s="274">
        <v>81030</v>
      </c>
      <c r="L21" s="274">
        <f t="shared" si="2"/>
        <v>58560</v>
      </c>
      <c r="M21" s="713">
        <v>198180</v>
      </c>
      <c r="N21" s="712">
        <v>64935</v>
      </c>
      <c r="O21" s="274">
        <v>95625</v>
      </c>
      <c r="P21" s="274">
        <f t="shared" si="3"/>
        <v>66060</v>
      </c>
      <c r="Q21" s="274">
        <v>226620</v>
      </c>
      <c r="R21" s="274">
        <v>64950</v>
      </c>
      <c r="S21" s="274">
        <v>95640</v>
      </c>
      <c r="T21" s="274">
        <f t="shared" si="4"/>
        <v>66135</v>
      </c>
      <c r="U21" s="713">
        <v>226725</v>
      </c>
      <c r="V21" s="712">
        <v>63285</v>
      </c>
      <c r="W21" s="274">
        <v>90090</v>
      </c>
      <c r="X21" s="274">
        <f t="shared" si="5"/>
        <v>63510</v>
      </c>
      <c r="Y21" s="274">
        <v>216885</v>
      </c>
      <c r="Z21" s="274">
        <v>63300</v>
      </c>
      <c r="AA21" s="274">
        <v>90045</v>
      </c>
      <c r="AB21" s="274">
        <f t="shared" si="6"/>
        <v>63645</v>
      </c>
      <c r="AC21" s="713">
        <v>216990</v>
      </c>
      <c r="AD21" s="712">
        <v>59580</v>
      </c>
      <c r="AE21" s="274">
        <v>76380</v>
      </c>
      <c r="AF21" s="274">
        <f t="shared" si="7"/>
        <v>59385</v>
      </c>
      <c r="AG21" s="274">
        <v>195345</v>
      </c>
      <c r="AH21" s="274">
        <v>59595</v>
      </c>
      <c r="AI21" s="274">
        <v>76470</v>
      </c>
      <c r="AJ21" s="274">
        <f t="shared" si="8"/>
        <v>59415</v>
      </c>
      <c r="AK21" s="713">
        <v>195480</v>
      </c>
      <c r="AL21" s="712">
        <v>65385</v>
      </c>
      <c r="AM21" s="274">
        <v>86490</v>
      </c>
      <c r="AN21" s="274">
        <f t="shared" si="9"/>
        <v>65910</v>
      </c>
      <c r="AO21" s="274">
        <v>217785</v>
      </c>
      <c r="AP21" s="274">
        <v>65445</v>
      </c>
      <c r="AQ21" s="274">
        <v>86475</v>
      </c>
      <c r="AR21" s="274">
        <f t="shared" si="10"/>
        <v>66000</v>
      </c>
      <c r="AS21" s="274">
        <v>217920</v>
      </c>
      <c r="AT21" s="274">
        <v>59730</v>
      </c>
      <c r="AU21" s="274">
        <v>87060</v>
      </c>
      <c r="AV21" s="274">
        <f t="shared" si="11"/>
        <v>65205</v>
      </c>
      <c r="AW21" s="274">
        <v>211995</v>
      </c>
      <c r="AX21" s="274">
        <v>59670</v>
      </c>
      <c r="AY21" s="274">
        <v>87120</v>
      </c>
      <c r="AZ21" s="274">
        <f t="shared" si="12"/>
        <v>65310</v>
      </c>
      <c r="BA21" s="713">
        <v>212100</v>
      </c>
      <c r="BC21" s="285">
        <f t="shared" si="13"/>
        <v>424905</v>
      </c>
      <c r="BD21" s="285">
        <f t="shared" si="0"/>
        <v>176670</v>
      </c>
      <c r="BE21" s="285">
        <f t="shared" si="0"/>
        <v>124695</v>
      </c>
      <c r="BF21" s="285">
        <f t="shared" si="14"/>
        <v>1267395</v>
      </c>
      <c r="BG21" s="285">
        <f t="shared" si="15"/>
        <v>371550</v>
      </c>
      <c r="BH21" s="285">
        <f t="shared" si="15"/>
        <v>516780</v>
      </c>
      <c r="BI21" s="285">
        <f t="shared" si="15"/>
        <v>379065</v>
      </c>
    </row>
    <row r="22" spans="1:61">
      <c r="A22" s="712">
        <v>18</v>
      </c>
      <c r="B22" s="274" t="s">
        <v>706</v>
      </c>
      <c r="C22" s="274" t="s">
        <v>707</v>
      </c>
      <c r="D22" s="274" t="s">
        <v>3532</v>
      </c>
      <c r="E22" s="274">
        <v>4000</v>
      </c>
      <c r="F22" s="274">
        <v>12320</v>
      </c>
      <c r="G22" s="274">
        <v>183521</v>
      </c>
      <c r="H22" s="274">
        <f t="shared" si="1"/>
        <v>76159</v>
      </c>
      <c r="I22" s="274">
        <v>272000</v>
      </c>
      <c r="J22" s="274">
        <v>12591</v>
      </c>
      <c r="K22" s="274">
        <v>186112.3</v>
      </c>
      <c r="L22" s="274">
        <f t="shared" si="2"/>
        <v>76591.700000000012</v>
      </c>
      <c r="M22" s="713">
        <v>275295</v>
      </c>
      <c r="N22" s="712">
        <v>4607</v>
      </c>
      <c r="O22" s="274">
        <v>202708</v>
      </c>
      <c r="P22" s="274">
        <f t="shared" si="3"/>
        <v>152547.59999999998</v>
      </c>
      <c r="Q22" s="274">
        <v>359862.6</v>
      </c>
      <c r="R22" s="274">
        <v>5179.8999999999996</v>
      </c>
      <c r="S22" s="274">
        <v>207073.9</v>
      </c>
      <c r="T22" s="274">
        <f t="shared" si="4"/>
        <v>155631.79999999996</v>
      </c>
      <c r="U22" s="713">
        <v>367885.6</v>
      </c>
      <c r="V22" s="712">
        <v>51</v>
      </c>
      <c r="W22" s="274">
        <v>162467</v>
      </c>
      <c r="X22" s="274">
        <f t="shared" si="5"/>
        <v>124847.20000000001</v>
      </c>
      <c r="Y22" s="274">
        <v>287365.2</v>
      </c>
      <c r="Z22" s="274">
        <v>67</v>
      </c>
      <c r="AA22" s="274">
        <v>165124.79999999999</v>
      </c>
      <c r="AB22" s="274">
        <f t="shared" si="6"/>
        <v>127388.60000000003</v>
      </c>
      <c r="AC22" s="713">
        <v>292580.40000000002</v>
      </c>
      <c r="AD22" s="712">
        <v>41</v>
      </c>
      <c r="AE22" s="274">
        <v>169017</v>
      </c>
      <c r="AF22" s="274">
        <f t="shared" si="7"/>
        <v>82942</v>
      </c>
      <c r="AG22" s="274">
        <v>252000</v>
      </c>
      <c r="AH22" s="274">
        <v>41.5</v>
      </c>
      <c r="AI22" s="274">
        <v>171111.1</v>
      </c>
      <c r="AJ22" s="274">
        <f t="shared" si="8"/>
        <v>84820.6</v>
      </c>
      <c r="AK22" s="713">
        <v>255973.2</v>
      </c>
      <c r="AL22" s="712">
        <v>448</v>
      </c>
      <c r="AM22" s="274">
        <v>142398</v>
      </c>
      <c r="AN22" s="274">
        <f t="shared" si="9"/>
        <v>38153</v>
      </c>
      <c r="AO22" s="274">
        <v>180999</v>
      </c>
      <c r="AP22" s="274">
        <v>478.6</v>
      </c>
      <c r="AQ22" s="274">
        <v>148661.6</v>
      </c>
      <c r="AR22" s="274">
        <f t="shared" si="10"/>
        <v>38312.299999999988</v>
      </c>
      <c r="AS22" s="274">
        <v>187452.5</v>
      </c>
      <c r="AT22" s="274">
        <v>16</v>
      </c>
      <c r="AU22" s="274">
        <v>152812</v>
      </c>
      <c r="AV22" s="274">
        <f t="shared" si="11"/>
        <v>35173</v>
      </c>
      <c r="AW22" s="274">
        <v>188001</v>
      </c>
      <c r="AX22" s="274">
        <v>17.600000000000001</v>
      </c>
      <c r="AY22" s="274">
        <v>155264.20000000001</v>
      </c>
      <c r="AZ22" s="274">
        <f t="shared" si="12"/>
        <v>36718.099999999977</v>
      </c>
      <c r="BA22" s="713">
        <v>191999.9</v>
      </c>
      <c r="BC22" s="285">
        <f t="shared" si="13"/>
        <v>643180.6</v>
      </c>
      <c r="BD22" s="285">
        <f t="shared" si="0"/>
        <v>393186.19999999995</v>
      </c>
      <c r="BE22" s="285">
        <f t="shared" si="0"/>
        <v>232223.49999999997</v>
      </c>
      <c r="BF22" s="285">
        <f t="shared" si="14"/>
        <v>1571186.6</v>
      </c>
      <c r="BG22" s="285">
        <f t="shared" si="15"/>
        <v>18375.599999999999</v>
      </c>
      <c r="BH22" s="285">
        <f t="shared" si="15"/>
        <v>1033347.8999999999</v>
      </c>
      <c r="BI22" s="285">
        <f t="shared" si="15"/>
        <v>519463.09999999992</v>
      </c>
    </row>
    <row r="23" spans="1:61">
      <c r="A23" s="712">
        <v>19</v>
      </c>
      <c r="B23" s="274" t="s">
        <v>720</v>
      </c>
      <c r="C23" s="274" t="s">
        <v>812</v>
      </c>
      <c r="D23" s="274" t="s">
        <v>3533</v>
      </c>
      <c r="E23" s="274">
        <v>300000</v>
      </c>
      <c r="F23" s="274">
        <v>42665027</v>
      </c>
      <c r="G23" s="274">
        <v>8391147</v>
      </c>
      <c r="H23" s="274">
        <f t="shared" si="1"/>
        <v>54350132</v>
      </c>
      <c r="I23" s="274">
        <v>105406306</v>
      </c>
      <c r="J23" s="274">
        <v>44227374</v>
      </c>
      <c r="K23" s="274">
        <v>8698422</v>
      </c>
      <c r="L23" s="274">
        <f t="shared" si="2"/>
        <v>56340374</v>
      </c>
      <c r="M23" s="713">
        <v>109266170</v>
      </c>
      <c r="N23" s="712">
        <v>41627062</v>
      </c>
      <c r="O23" s="274">
        <v>6661690</v>
      </c>
      <c r="P23" s="274">
        <f t="shared" si="3"/>
        <v>41948537</v>
      </c>
      <c r="Q23" s="274">
        <v>90237289</v>
      </c>
      <c r="R23" s="274">
        <v>43085779</v>
      </c>
      <c r="S23" s="274">
        <v>6895132</v>
      </c>
      <c r="T23" s="274">
        <f t="shared" si="4"/>
        <v>43418519.900000006</v>
      </c>
      <c r="U23" s="713">
        <v>93399430.900000006</v>
      </c>
      <c r="V23" s="712">
        <v>40914208</v>
      </c>
      <c r="W23" s="274">
        <v>5976370</v>
      </c>
      <c r="X23" s="274">
        <f t="shared" si="5"/>
        <v>36072586</v>
      </c>
      <c r="Y23" s="274">
        <v>82963164</v>
      </c>
      <c r="Z23" s="274">
        <v>42331788</v>
      </c>
      <c r="AA23" s="274">
        <v>6183437</v>
      </c>
      <c r="AB23" s="274">
        <f t="shared" si="6"/>
        <v>37322417</v>
      </c>
      <c r="AC23" s="713">
        <v>85837642</v>
      </c>
      <c r="AD23" s="712">
        <v>43624029</v>
      </c>
      <c r="AE23" s="274">
        <v>22593098</v>
      </c>
      <c r="AF23" s="274">
        <f t="shared" si="7"/>
        <v>83840796.900000006</v>
      </c>
      <c r="AG23" s="274">
        <v>150057923.90000001</v>
      </c>
      <c r="AH23" s="274">
        <v>45253039</v>
      </c>
      <c r="AI23" s="274">
        <v>23477703</v>
      </c>
      <c r="AJ23" s="274">
        <f t="shared" si="8"/>
        <v>87058280.900000006</v>
      </c>
      <c r="AK23" s="713">
        <v>155789022.90000001</v>
      </c>
      <c r="AL23" s="712">
        <v>50322132</v>
      </c>
      <c r="AM23" s="274">
        <v>71667431</v>
      </c>
      <c r="AN23" s="274">
        <f t="shared" si="9"/>
        <v>112350832</v>
      </c>
      <c r="AO23" s="274">
        <v>234340395</v>
      </c>
      <c r="AP23" s="274">
        <v>51998996</v>
      </c>
      <c r="AQ23" s="274">
        <v>74217592</v>
      </c>
      <c r="AR23" s="274">
        <f t="shared" si="10"/>
        <v>116198073.90000001</v>
      </c>
      <c r="AS23" s="274">
        <v>242414661.90000001</v>
      </c>
      <c r="AT23" s="274">
        <v>41935796</v>
      </c>
      <c r="AU23" s="274">
        <v>5934699</v>
      </c>
      <c r="AV23" s="274">
        <f t="shared" si="11"/>
        <v>42162733</v>
      </c>
      <c r="AW23" s="274">
        <v>90033228</v>
      </c>
      <c r="AX23" s="274">
        <v>43394842.149999999</v>
      </c>
      <c r="AY23" s="274">
        <v>6148636.3499999996</v>
      </c>
      <c r="AZ23" s="274">
        <f t="shared" si="12"/>
        <v>43616425.400000006</v>
      </c>
      <c r="BA23" s="713">
        <v>93159903.900000006</v>
      </c>
      <c r="BC23" s="285">
        <f t="shared" si="13"/>
        <v>202665600.90000001</v>
      </c>
      <c r="BD23" s="285">
        <f t="shared" si="0"/>
        <v>15593554</v>
      </c>
      <c r="BE23" s="285">
        <f t="shared" si="0"/>
        <v>99758893.900000006</v>
      </c>
      <c r="BF23" s="285">
        <f t="shared" si="14"/>
        <v>779866831.60000002</v>
      </c>
      <c r="BG23" s="285">
        <f t="shared" si="15"/>
        <v>270291818.14999998</v>
      </c>
      <c r="BH23" s="285">
        <f t="shared" si="15"/>
        <v>125620922.34999999</v>
      </c>
      <c r="BI23" s="285">
        <f t="shared" si="15"/>
        <v>383954091.10000002</v>
      </c>
    </row>
    <row r="24" spans="1:61">
      <c r="A24" s="712">
        <v>20</v>
      </c>
      <c r="B24" s="274" t="s">
        <v>728</v>
      </c>
      <c r="C24" s="274" t="s">
        <v>4367</v>
      </c>
      <c r="D24" s="274" t="s">
        <v>3530</v>
      </c>
      <c r="E24" s="274">
        <v>5000</v>
      </c>
      <c r="F24" s="274">
        <v>395070</v>
      </c>
      <c r="G24" s="274">
        <v>346440</v>
      </c>
      <c r="H24" s="274">
        <f t="shared" si="1"/>
        <v>755280</v>
      </c>
      <c r="I24" s="274">
        <v>1496790</v>
      </c>
      <c r="J24" s="274">
        <v>394860</v>
      </c>
      <c r="K24" s="274">
        <v>346740</v>
      </c>
      <c r="L24" s="274">
        <f t="shared" si="2"/>
        <v>755880</v>
      </c>
      <c r="M24" s="713">
        <v>1497480</v>
      </c>
      <c r="N24" s="712">
        <v>358440</v>
      </c>
      <c r="O24" s="274">
        <v>334020</v>
      </c>
      <c r="P24" s="274">
        <f t="shared" si="3"/>
        <v>723150</v>
      </c>
      <c r="Q24" s="274">
        <v>1415610</v>
      </c>
      <c r="R24" s="274">
        <v>360180</v>
      </c>
      <c r="S24" s="274">
        <v>336120</v>
      </c>
      <c r="T24" s="274">
        <f t="shared" si="4"/>
        <v>726480</v>
      </c>
      <c r="U24" s="713">
        <v>1422780</v>
      </c>
      <c r="V24" s="712">
        <v>427470</v>
      </c>
      <c r="W24" s="274">
        <v>430380</v>
      </c>
      <c r="X24" s="274">
        <f t="shared" si="5"/>
        <v>789360</v>
      </c>
      <c r="Y24" s="274">
        <v>1647210</v>
      </c>
      <c r="Z24" s="274">
        <v>428820</v>
      </c>
      <c r="AA24" s="274">
        <v>433050</v>
      </c>
      <c r="AB24" s="274">
        <f t="shared" si="6"/>
        <v>792240</v>
      </c>
      <c r="AC24" s="713">
        <v>1654110</v>
      </c>
      <c r="AD24" s="712">
        <v>470220</v>
      </c>
      <c r="AE24" s="274">
        <v>500160</v>
      </c>
      <c r="AF24" s="274">
        <f t="shared" si="7"/>
        <v>843600</v>
      </c>
      <c r="AG24" s="274">
        <v>1813980</v>
      </c>
      <c r="AH24" s="274">
        <v>472380</v>
      </c>
      <c r="AI24" s="274">
        <v>503340</v>
      </c>
      <c r="AJ24" s="274">
        <f t="shared" si="8"/>
        <v>847350</v>
      </c>
      <c r="AK24" s="713">
        <v>1823070</v>
      </c>
      <c r="AL24" s="712">
        <v>466980</v>
      </c>
      <c r="AM24" s="274">
        <v>454680</v>
      </c>
      <c r="AN24" s="274">
        <f t="shared" si="9"/>
        <v>850380</v>
      </c>
      <c r="AO24" s="274">
        <v>1772040</v>
      </c>
      <c r="AP24" s="274">
        <v>470190</v>
      </c>
      <c r="AQ24" s="274">
        <v>456300</v>
      </c>
      <c r="AR24" s="274">
        <f t="shared" si="10"/>
        <v>856440</v>
      </c>
      <c r="AS24" s="274">
        <v>1782930</v>
      </c>
      <c r="AT24" s="274">
        <v>438120</v>
      </c>
      <c r="AU24" s="274">
        <v>437250</v>
      </c>
      <c r="AV24" s="274">
        <f t="shared" si="11"/>
        <v>832890</v>
      </c>
      <c r="AW24" s="274">
        <v>1708260</v>
      </c>
      <c r="AX24" s="274">
        <v>440730</v>
      </c>
      <c r="AY24" s="274">
        <v>440670</v>
      </c>
      <c r="AZ24" s="274">
        <f t="shared" si="12"/>
        <v>837960</v>
      </c>
      <c r="BA24" s="713">
        <v>1719360</v>
      </c>
      <c r="BC24" s="285">
        <f t="shared" si="13"/>
        <v>2920260</v>
      </c>
      <c r="BD24" s="285">
        <f t="shared" si="0"/>
        <v>682860</v>
      </c>
      <c r="BE24" s="285">
        <f t="shared" si="0"/>
        <v>1482360</v>
      </c>
      <c r="BF24" s="285">
        <f t="shared" si="14"/>
        <v>9899730</v>
      </c>
      <c r="BG24" s="285">
        <f t="shared" si="15"/>
        <v>2567160</v>
      </c>
      <c r="BH24" s="285">
        <f t="shared" si="15"/>
        <v>2516220</v>
      </c>
      <c r="BI24" s="285">
        <f t="shared" si="15"/>
        <v>4816350</v>
      </c>
    </row>
    <row r="25" spans="1:61">
      <c r="A25" s="712">
        <v>21</v>
      </c>
      <c r="B25" s="274" t="s">
        <v>734</v>
      </c>
      <c r="C25" s="274" t="s">
        <v>534</v>
      </c>
      <c r="D25" s="274" t="s">
        <v>3530</v>
      </c>
      <c r="E25" s="274">
        <v>3945</v>
      </c>
      <c r="F25" s="274">
        <v>3030</v>
      </c>
      <c r="G25" s="274">
        <v>3690</v>
      </c>
      <c r="H25" s="274">
        <f t="shared" si="1"/>
        <v>5430</v>
      </c>
      <c r="I25" s="274">
        <v>12150</v>
      </c>
      <c r="J25" s="274">
        <v>2970</v>
      </c>
      <c r="K25" s="274">
        <v>3840</v>
      </c>
      <c r="L25" s="274">
        <f t="shared" si="2"/>
        <v>5340</v>
      </c>
      <c r="M25" s="713">
        <v>12150</v>
      </c>
      <c r="N25" s="712">
        <v>2250</v>
      </c>
      <c r="O25" s="274">
        <v>2310</v>
      </c>
      <c r="P25" s="274">
        <f t="shared" si="3"/>
        <v>3150</v>
      </c>
      <c r="Q25" s="274">
        <v>7710</v>
      </c>
      <c r="R25" s="274">
        <v>2250</v>
      </c>
      <c r="S25" s="274">
        <v>2370</v>
      </c>
      <c r="T25" s="274">
        <f t="shared" si="4"/>
        <v>3090</v>
      </c>
      <c r="U25" s="713">
        <v>7710</v>
      </c>
      <c r="V25" s="712">
        <v>5040</v>
      </c>
      <c r="W25" s="274">
        <v>4860</v>
      </c>
      <c r="X25" s="274">
        <f t="shared" si="5"/>
        <v>7890</v>
      </c>
      <c r="Y25" s="274">
        <v>17790</v>
      </c>
      <c r="Z25" s="274">
        <v>5010</v>
      </c>
      <c r="AA25" s="274">
        <v>4920</v>
      </c>
      <c r="AB25" s="274">
        <f t="shared" si="6"/>
        <v>7860</v>
      </c>
      <c r="AC25" s="713">
        <v>17790</v>
      </c>
      <c r="AD25" s="712">
        <v>2460</v>
      </c>
      <c r="AE25" s="274">
        <v>2250</v>
      </c>
      <c r="AF25" s="274">
        <f t="shared" si="7"/>
        <v>3510</v>
      </c>
      <c r="AG25" s="274">
        <v>8220</v>
      </c>
      <c r="AH25" s="274">
        <v>2400</v>
      </c>
      <c r="AI25" s="274">
        <v>2160</v>
      </c>
      <c r="AJ25" s="274">
        <f t="shared" si="8"/>
        <v>3660</v>
      </c>
      <c r="AK25" s="713">
        <v>8220</v>
      </c>
      <c r="AL25" s="712">
        <v>141900</v>
      </c>
      <c r="AM25" s="274">
        <v>202980</v>
      </c>
      <c r="AN25" s="274">
        <f t="shared" si="9"/>
        <v>169470</v>
      </c>
      <c r="AO25" s="274">
        <v>514350</v>
      </c>
      <c r="AP25" s="274">
        <v>144450</v>
      </c>
      <c r="AQ25" s="274">
        <v>206610</v>
      </c>
      <c r="AR25" s="274">
        <f t="shared" si="10"/>
        <v>172440</v>
      </c>
      <c r="AS25" s="274">
        <v>523500</v>
      </c>
      <c r="AT25" s="274">
        <v>107640</v>
      </c>
      <c r="AU25" s="274">
        <v>218250</v>
      </c>
      <c r="AV25" s="274">
        <f t="shared" si="11"/>
        <v>147150</v>
      </c>
      <c r="AW25" s="274">
        <v>473040</v>
      </c>
      <c r="AX25" s="274">
        <v>109560</v>
      </c>
      <c r="AY25" s="274">
        <v>222210</v>
      </c>
      <c r="AZ25" s="274">
        <f t="shared" si="12"/>
        <v>149340</v>
      </c>
      <c r="BA25" s="713">
        <v>481110</v>
      </c>
      <c r="BC25" s="285">
        <f t="shared" si="13"/>
        <v>19860</v>
      </c>
      <c r="BD25" s="285">
        <f t="shared" si="0"/>
        <v>6210</v>
      </c>
      <c r="BE25" s="285">
        <f t="shared" si="0"/>
        <v>8430</v>
      </c>
      <c r="BF25" s="285">
        <f t="shared" si="14"/>
        <v>1050480</v>
      </c>
      <c r="BG25" s="285">
        <f t="shared" si="15"/>
        <v>266640</v>
      </c>
      <c r="BH25" s="285">
        <f t="shared" si="15"/>
        <v>442110</v>
      </c>
      <c r="BI25" s="285">
        <f t="shared" si="15"/>
        <v>341730</v>
      </c>
    </row>
    <row r="26" spans="1:61">
      <c r="A26" s="712">
        <v>22</v>
      </c>
      <c r="B26" s="274" t="s">
        <v>764</v>
      </c>
      <c r="C26" s="274" t="s">
        <v>765</v>
      </c>
      <c r="D26" s="274" t="s">
        <v>3528</v>
      </c>
      <c r="E26" s="274">
        <v>7500</v>
      </c>
      <c r="F26" s="274">
        <v>112650</v>
      </c>
      <c r="G26" s="274">
        <v>107770</v>
      </c>
      <c r="H26" s="274">
        <f t="shared" si="1"/>
        <v>192580</v>
      </c>
      <c r="I26" s="274">
        <v>413000</v>
      </c>
      <c r="J26" s="274">
        <v>116160</v>
      </c>
      <c r="K26" s="274">
        <v>120190</v>
      </c>
      <c r="L26" s="274">
        <f t="shared" si="2"/>
        <v>196630</v>
      </c>
      <c r="M26" s="713">
        <v>432980</v>
      </c>
      <c r="N26" s="712">
        <v>0</v>
      </c>
      <c r="O26" s="274">
        <v>30100</v>
      </c>
      <c r="P26" s="274">
        <f t="shared" si="3"/>
        <v>6330</v>
      </c>
      <c r="Q26" s="274">
        <v>36430</v>
      </c>
      <c r="R26" s="274">
        <v>0</v>
      </c>
      <c r="S26" s="274">
        <v>105150</v>
      </c>
      <c r="T26" s="274">
        <f t="shared" si="4"/>
        <v>40650</v>
      </c>
      <c r="U26" s="713">
        <v>145800</v>
      </c>
      <c r="V26" s="712">
        <v>0</v>
      </c>
      <c r="W26" s="274">
        <v>6730</v>
      </c>
      <c r="X26" s="274">
        <f t="shared" si="5"/>
        <v>2270</v>
      </c>
      <c r="Y26" s="274">
        <v>9000</v>
      </c>
      <c r="Z26" s="274">
        <v>0</v>
      </c>
      <c r="AA26" s="274">
        <v>28340</v>
      </c>
      <c r="AB26" s="274">
        <f t="shared" si="6"/>
        <v>12950</v>
      </c>
      <c r="AC26" s="713">
        <v>41290</v>
      </c>
      <c r="AD26" s="712">
        <v>3130</v>
      </c>
      <c r="AE26" s="274">
        <v>2610</v>
      </c>
      <c r="AF26" s="274">
        <f t="shared" si="7"/>
        <v>2710</v>
      </c>
      <c r="AG26" s="274">
        <v>8450</v>
      </c>
      <c r="AH26" s="274">
        <v>25830</v>
      </c>
      <c r="AI26" s="274">
        <v>39750</v>
      </c>
      <c r="AJ26" s="274">
        <f t="shared" si="8"/>
        <v>44919.899999999994</v>
      </c>
      <c r="AK26" s="713">
        <v>110499.9</v>
      </c>
      <c r="AL26" s="712">
        <v>4400</v>
      </c>
      <c r="AM26" s="274">
        <v>8670</v>
      </c>
      <c r="AN26" s="274">
        <f t="shared" si="9"/>
        <v>6930</v>
      </c>
      <c r="AO26" s="274">
        <v>20000</v>
      </c>
      <c r="AP26" s="274">
        <v>5510</v>
      </c>
      <c r="AQ26" s="274">
        <v>38640</v>
      </c>
      <c r="AR26" s="274">
        <f t="shared" si="10"/>
        <v>15770</v>
      </c>
      <c r="AS26" s="274">
        <v>59920</v>
      </c>
      <c r="AT26" s="274">
        <v>46360.560000000056</v>
      </c>
      <c r="AU26" s="274">
        <v>162242.95000000019</v>
      </c>
      <c r="AV26" s="274">
        <f t="shared" si="11"/>
        <v>232724.38299999991</v>
      </c>
      <c r="AW26" s="274">
        <v>441327.89300000016</v>
      </c>
      <c r="AX26" s="274">
        <v>50817.510000000009</v>
      </c>
      <c r="AY26" s="274">
        <v>174679.51999999955</v>
      </c>
      <c r="AZ26" s="274">
        <f t="shared" si="12"/>
        <v>243314.04900000035</v>
      </c>
      <c r="BA26" s="713">
        <v>468811.07899999991</v>
      </c>
      <c r="BC26" s="285">
        <f t="shared" si="13"/>
        <v>578780</v>
      </c>
      <c r="BD26" s="285">
        <f t="shared" si="0"/>
        <v>225340</v>
      </c>
      <c r="BE26" s="285">
        <f t="shared" si="0"/>
        <v>237280</v>
      </c>
      <c r="BF26" s="285">
        <f t="shared" si="14"/>
        <v>1259300.9789999998</v>
      </c>
      <c r="BG26" s="285">
        <f t="shared" si="15"/>
        <v>198317.51</v>
      </c>
      <c r="BH26" s="285">
        <f t="shared" si="15"/>
        <v>506749.51999999955</v>
      </c>
      <c r="BI26" s="285">
        <f t="shared" si="15"/>
        <v>554233.94900000037</v>
      </c>
    </row>
    <row r="27" spans="1:61">
      <c r="A27" s="712">
        <v>23</v>
      </c>
      <c r="B27" s="274" t="s">
        <v>788</v>
      </c>
      <c r="C27" s="274" t="s">
        <v>3316</v>
      </c>
      <c r="D27" s="274" t="s">
        <v>3532</v>
      </c>
      <c r="E27" s="274">
        <v>9500</v>
      </c>
      <c r="F27" s="274">
        <v>1226279</v>
      </c>
      <c r="G27" s="274">
        <v>875406</v>
      </c>
      <c r="H27" s="274">
        <f t="shared" si="1"/>
        <v>1910917</v>
      </c>
      <c r="I27" s="274">
        <v>4012602</v>
      </c>
      <c r="J27" s="274">
        <v>1253782</v>
      </c>
      <c r="K27" s="274">
        <v>885950</v>
      </c>
      <c r="L27" s="274">
        <f t="shared" si="2"/>
        <v>1944653.9900000002</v>
      </c>
      <c r="M27" s="713">
        <v>4084385.99</v>
      </c>
      <c r="N27" s="712">
        <v>1122486</v>
      </c>
      <c r="O27" s="274">
        <v>664139</v>
      </c>
      <c r="P27" s="274">
        <f t="shared" si="3"/>
        <v>1515243</v>
      </c>
      <c r="Q27" s="274">
        <v>3301868</v>
      </c>
      <c r="R27" s="274">
        <v>1144790</v>
      </c>
      <c r="S27" s="274">
        <v>676171</v>
      </c>
      <c r="T27" s="274">
        <f t="shared" si="4"/>
        <v>1542851.9900000002</v>
      </c>
      <c r="U27" s="713">
        <v>3363812.99</v>
      </c>
      <c r="V27" s="712">
        <v>570575</v>
      </c>
      <c r="W27" s="274">
        <v>403649</v>
      </c>
      <c r="X27" s="274">
        <f t="shared" si="5"/>
        <v>971868</v>
      </c>
      <c r="Y27" s="274">
        <v>1946092</v>
      </c>
      <c r="Z27" s="274">
        <v>577013</v>
      </c>
      <c r="AA27" s="274">
        <v>406536</v>
      </c>
      <c r="AB27" s="274">
        <f t="shared" si="6"/>
        <v>979826.99000000022</v>
      </c>
      <c r="AC27" s="713">
        <v>1963375.9900000002</v>
      </c>
      <c r="AD27" s="712">
        <v>1076002.49</v>
      </c>
      <c r="AE27" s="274">
        <v>538021.54099999997</v>
      </c>
      <c r="AF27" s="274">
        <f t="shared" si="7"/>
        <v>1389817.87</v>
      </c>
      <c r="AG27" s="274">
        <v>3003841.9010000001</v>
      </c>
      <c r="AH27" s="274">
        <v>1083096.058</v>
      </c>
      <c r="AI27" s="274">
        <v>539215.67099999997</v>
      </c>
      <c r="AJ27" s="274">
        <f t="shared" si="8"/>
        <v>1396067.7040000004</v>
      </c>
      <c r="AK27" s="713">
        <v>3018379.4330000002</v>
      </c>
      <c r="AL27" s="712">
        <v>1173389.8730000001</v>
      </c>
      <c r="AM27" s="274">
        <v>414984.22899999999</v>
      </c>
      <c r="AN27" s="274">
        <f t="shared" si="9"/>
        <v>1465329.3749999998</v>
      </c>
      <c r="AO27" s="274">
        <v>3053703.477</v>
      </c>
      <c r="AP27" s="274">
        <v>1192769.1910000001</v>
      </c>
      <c r="AQ27" s="274">
        <v>419743.56300000002</v>
      </c>
      <c r="AR27" s="274">
        <f t="shared" si="10"/>
        <v>1488566.8620000002</v>
      </c>
      <c r="AS27" s="274">
        <v>3101079.6160000004</v>
      </c>
      <c r="AT27" s="274">
        <v>961236.28700000001</v>
      </c>
      <c r="AU27" s="274">
        <v>337227.63</v>
      </c>
      <c r="AV27" s="274">
        <f t="shared" si="11"/>
        <v>1213324.6290000002</v>
      </c>
      <c r="AW27" s="274">
        <v>2511788.5460000001</v>
      </c>
      <c r="AX27" s="274">
        <v>966092.12199999997</v>
      </c>
      <c r="AY27" s="274">
        <v>338255.12099999998</v>
      </c>
      <c r="AZ27" s="274">
        <f t="shared" si="12"/>
        <v>1223801.4570000002</v>
      </c>
      <c r="BA27" s="713">
        <v>2528148.7000000002</v>
      </c>
      <c r="BC27" s="285">
        <f t="shared" si="13"/>
        <v>7448198.9800000004</v>
      </c>
      <c r="BD27" s="285">
        <f t="shared" si="0"/>
        <v>1562121</v>
      </c>
      <c r="BE27" s="285">
        <f t="shared" si="0"/>
        <v>3487505.9800000004</v>
      </c>
      <c r="BF27" s="285">
        <f t="shared" si="14"/>
        <v>18059182.719000001</v>
      </c>
      <c r="BG27" s="285">
        <f t="shared" si="15"/>
        <v>6217542.3709999993</v>
      </c>
      <c r="BH27" s="285">
        <f t="shared" si="15"/>
        <v>3265871.355</v>
      </c>
      <c r="BI27" s="285">
        <f t="shared" si="15"/>
        <v>8575768.9930000007</v>
      </c>
    </row>
    <row r="28" spans="1:61">
      <c r="A28" s="712">
        <v>24</v>
      </c>
      <c r="B28" s="586" t="s">
        <v>3534</v>
      </c>
      <c r="C28" s="274" t="s">
        <v>3327</v>
      </c>
      <c r="D28" s="274" t="s">
        <v>3530</v>
      </c>
      <c r="E28" s="274">
        <v>3100</v>
      </c>
      <c r="F28" s="274">
        <v>272880</v>
      </c>
      <c r="G28" s="274">
        <v>315540</v>
      </c>
      <c r="H28" s="274">
        <f t="shared" si="1"/>
        <v>439875</v>
      </c>
      <c r="I28" s="274">
        <v>1028295</v>
      </c>
      <c r="J28" s="274">
        <v>273285</v>
      </c>
      <c r="K28" s="274">
        <v>315990</v>
      </c>
      <c r="L28" s="274">
        <f t="shared" si="2"/>
        <v>440010</v>
      </c>
      <c r="M28" s="713">
        <v>1029285</v>
      </c>
      <c r="N28" s="712">
        <v>267750</v>
      </c>
      <c r="O28" s="274">
        <v>394965</v>
      </c>
      <c r="P28" s="274">
        <f t="shared" si="3"/>
        <v>509805</v>
      </c>
      <c r="Q28" s="274">
        <v>1172520</v>
      </c>
      <c r="R28" s="274">
        <v>268020</v>
      </c>
      <c r="S28" s="274">
        <v>395415</v>
      </c>
      <c r="T28" s="274">
        <f t="shared" si="4"/>
        <v>510435</v>
      </c>
      <c r="U28" s="713">
        <v>1173870</v>
      </c>
      <c r="V28" s="712">
        <v>331875</v>
      </c>
      <c r="W28" s="274">
        <v>378990</v>
      </c>
      <c r="X28" s="274">
        <f>Y28-V28-W28</f>
        <v>540540</v>
      </c>
      <c r="Y28" s="274">
        <v>1251405</v>
      </c>
      <c r="Z28" s="274">
        <v>332325</v>
      </c>
      <c r="AA28" s="274">
        <v>379890</v>
      </c>
      <c r="AB28" s="274">
        <f t="shared" si="6"/>
        <v>541125</v>
      </c>
      <c r="AC28" s="713">
        <v>1253340</v>
      </c>
      <c r="AD28" s="712">
        <v>406800</v>
      </c>
      <c r="AE28" s="274">
        <v>445230</v>
      </c>
      <c r="AF28" s="274">
        <f t="shared" si="7"/>
        <v>600345</v>
      </c>
      <c r="AG28" s="274">
        <v>1452375</v>
      </c>
      <c r="AH28" s="274">
        <v>408285</v>
      </c>
      <c r="AI28" s="274">
        <v>446895</v>
      </c>
      <c r="AJ28" s="274">
        <f t="shared" si="8"/>
        <v>602730</v>
      </c>
      <c r="AK28" s="713">
        <v>1457910</v>
      </c>
      <c r="AL28" s="712">
        <v>357255</v>
      </c>
      <c r="AM28" s="274">
        <v>493200</v>
      </c>
      <c r="AN28" s="274">
        <f t="shared" si="9"/>
        <v>592875</v>
      </c>
      <c r="AO28" s="274">
        <v>1443330</v>
      </c>
      <c r="AP28" s="274">
        <v>357615</v>
      </c>
      <c r="AQ28" s="274">
        <v>493605</v>
      </c>
      <c r="AR28" s="274">
        <f t="shared" si="10"/>
        <v>593685</v>
      </c>
      <c r="AS28" s="274">
        <v>1444905</v>
      </c>
      <c r="AT28" s="274">
        <v>446085</v>
      </c>
      <c r="AU28" s="274">
        <v>643905</v>
      </c>
      <c r="AV28" s="274">
        <f t="shared" si="11"/>
        <v>888570</v>
      </c>
      <c r="AW28" s="274">
        <v>1978560</v>
      </c>
      <c r="AX28" s="274">
        <v>447390</v>
      </c>
      <c r="AY28" s="274">
        <v>647505</v>
      </c>
      <c r="AZ28" s="274">
        <f t="shared" si="12"/>
        <v>892665</v>
      </c>
      <c r="BA28" s="713">
        <v>1987560</v>
      </c>
      <c r="BC28" s="285">
        <f t="shared" si="13"/>
        <v>2203155</v>
      </c>
      <c r="BD28" s="285">
        <f t="shared" si="0"/>
        <v>711405</v>
      </c>
      <c r="BE28" s="285">
        <f t="shared" si="0"/>
        <v>950445</v>
      </c>
      <c r="BF28" s="285">
        <f t="shared" si="14"/>
        <v>8346870</v>
      </c>
      <c r="BG28" s="285">
        <f t="shared" si="15"/>
        <v>2086920</v>
      </c>
      <c r="BH28" s="285">
        <f t="shared" si="15"/>
        <v>2679300</v>
      </c>
      <c r="BI28" s="285">
        <f t="shared" si="15"/>
        <v>3580650</v>
      </c>
    </row>
    <row r="29" spans="1:61">
      <c r="A29" s="712">
        <v>25</v>
      </c>
      <c r="B29" s="274" t="s">
        <v>4297</v>
      </c>
      <c r="C29" s="274" t="s">
        <v>4298</v>
      </c>
      <c r="D29" s="274" t="s">
        <v>3530</v>
      </c>
      <c r="E29" s="274">
        <v>1363</v>
      </c>
      <c r="F29" s="274">
        <v>3825</v>
      </c>
      <c r="G29" s="274">
        <v>7635</v>
      </c>
      <c r="H29" s="274">
        <f t="shared" si="1"/>
        <v>6330</v>
      </c>
      <c r="I29" s="274">
        <v>17790</v>
      </c>
      <c r="J29" s="274">
        <v>3870</v>
      </c>
      <c r="K29" s="274">
        <v>7605</v>
      </c>
      <c r="L29" s="274">
        <f t="shared" si="2"/>
        <v>6315</v>
      </c>
      <c r="M29" s="713">
        <v>17790</v>
      </c>
      <c r="N29" s="712">
        <v>4335</v>
      </c>
      <c r="O29" s="274">
        <v>8175</v>
      </c>
      <c r="P29" s="274">
        <f t="shared" si="3"/>
        <v>7065</v>
      </c>
      <c r="Q29" s="274">
        <v>19575</v>
      </c>
      <c r="R29" s="274">
        <v>4290</v>
      </c>
      <c r="S29" s="274">
        <v>8175</v>
      </c>
      <c r="T29" s="274">
        <f t="shared" si="4"/>
        <v>7140</v>
      </c>
      <c r="U29" s="713">
        <v>19605</v>
      </c>
      <c r="V29" s="712">
        <v>4020</v>
      </c>
      <c r="W29" s="274">
        <v>6855</v>
      </c>
      <c r="X29" s="274">
        <f t="shared" si="5"/>
        <v>6225</v>
      </c>
      <c r="Y29" s="274">
        <v>17100</v>
      </c>
      <c r="Z29" s="274">
        <v>4080</v>
      </c>
      <c r="AA29" s="274">
        <v>6855</v>
      </c>
      <c r="AB29" s="274">
        <f t="shared" si="6"/>
        <v>6165</v>
      </c>
      <c r="AC29" s="713">
        <v>17100</v>
      </c>
      <c r="AD29" s="712">
        <v>4770</v>
      </c>
      <c r="AE29" s="274">
        <v>11145</v>
      </c>
      <c r="AF29" s="274">
        <f t="shared" si="7"/>
        <v>8340</v>
      </c>
      <c r="AG29" s="274">
        <v>24255</v>
      </c>
      <c r="AH29" s="274">
        <v>4665</v>
      </c>
      <c r="AI29" s="274">
        <v>11175</v>
      </c>
      <c r="AJ29" s="274">
        <f t="shared" si="8"/>
        <v>8460</v>
      </c>
      <c r="AK29" s="713">
        <v>24300</v>
      </c>
      <c r="AL29" s="712">
        <v>4590</v>
      </c>
      <c r="AM29" s="274">
        <v>13950</v>
      </c>
      <c r="AN29" s="274">
        <f t="shared" si="9"/>
        <v>8730</v>
      </c>
      <c r="AO29" s="274">
        <v>27270</v>
      </c>
      <c r="AP29" s="274">
        <v>4665</v>
      </c>
      <c r="AQ29" s="274">
        <v>14025</v>
      </c>
      <c r="AR29" s="274">
        <f t="shared" si="10"/>
        <v>8655</v>
      </c>
      <c r="AS29" s="274">
        <v>27345</v>
      </c>
      <c r="AT29" s="274">
        <v>4080</v>
      </c>
      <c r="AU29" s="274">
        <v>11955</v>
      </c>
      <c r="AV29" s="274">
        <f t="shared" si="11"/>
        <v>6630</v>
      </c>
      <c r="AW29" s="274">
        <v>22665</v>
      </c>
      <c r="AX29" s="274">
        <v>4080</v>
      </c>
      <c r="AY29" s="274">
        <v>12000</v>
      </c>
      <c r="AZ29" s="274">
        <f t="shared" si="12"/>
        <v>6615</v>
      </c>
      <c r="BA29" s="713">
        <v>22695</v>
      </c>
      <c r="BC29" s="285">
        <f t="shared" si="13"/>
        <v>37395</v>
      </c>
      <c r="BD29" s="285">
        <f t="shared" si="0"/>
        <v>15780</v>
      </c>
      <c r="BE29" s="285">
        <f t="shared" si="0"/>
        <v>13455</v>
      </c>
      <c r="BF29" s="285">
        <f t="shared" si="14"/>
        <v>128835</v>
      </c>
      <c r="BG29" s="285">
        <f t="shared" si="15"/>
        <v>25650</v>
      </c>
      <c r="BH29" s="285">
        <f t="shared" si="15"/>
        <v>59835</v>
      </c>
      <c r="BI29" s="285">
        <f t="shared" si="15"/>
        <v>43350</v>
      </c>
    </row>
    <row r="30" spans="1:61">
      <c r="A30" s="712">
        <v>26</v>
      </c>
      <c r="B30" s="274" t="s">
        <v>3535</v>
      </c>
      <c r="C30" s="274" t="s">
        <v>3328</v>
      </c>
      <c r="D30" s="274" t="s">
        <v>3532</v>
      </c>
      <c r="E30" s="274">
        <v>9000</v>
      </c>
      <c r="F30" s="274">
        <v>85545</v>
      </c>
      <c r="G30" s="274">
        <v>90315</v>
      </c>
      <c r="H30" s="274">
        <f t="shared" si="1"/>
        <v>128985</v>
      </c>
      <c r="I30" s="274">
        <v>304845</v>
      </c>
      <c r="J30" s="274">
        <v>85515</v>
      </c>
      <c r="K30" s="274">
        <v>90285</v>
      </c>
      <c r="L30" s="274">
        <f t="shared" si="2"/>
        <v>129105</v>
      </c>
      <c r="M30" s="713">
        <v>304905</v>
      </c>
      <c r="N30" s="712">
        <v>77205</v>
      </c>
      <c r="O30" s="274">
        <v>88710</v>
      </c>
      <c r="P30" s="274">
        <f t="shared" si="3"/>
        <v>110775</v>
      </c>
      <c r="Q30" s="274">
        <v>276690</v>
      </c>
      <c r="R30" s="274">
        <v>77295</v>
      </c>
      <c r="S30" s="274">
        <v>88785</v>
      </c>
      <c r="T30" s="274">
        <f t="shared" si="4"/>
        <v>110835</v>
      </c>
      <c r="U30" s="713">
        <v>276915</v>
      </c>
      <c r="V30" s="712">
        <v>144570</v>
      </c>
      <c r="W30" s="274">
        <v>127020</v>
      </c>
      <c r="X30" s="274">
        <f t="shared" si="5"/>
        <v>198120</v>
      </c>
      <c r="Y30" s="274">
        <v>469710</v>
      </c>
      <c r="Z30" s="274">
        <v>144585</v>
      </c>
      <c r="AA30" s="274">
        <v>127035</v>
      </c>
      <c r="AB30" s="274">
        <f t="shared" si="6"/>
        <v>198165</v>
      </c>
      <c r="AC30" s="713">
        <v>469785</v>
      </c>
      <c r="AD30" s="712">
        <v>99630</v>
      </c>
      <c r="AE30" s="274">
        <v>120690</v>
      </c>
      <c r="AF30" s="274">
        <f t="shared" si="7"/>
        <v>138870</v>
      </c>
      <c r="AG30" s="274">
        <v>359190</v>
      </c>
      <c r="AH30" s="274">
        <v>99900</v>
      </c>
      <c r="AI30" s="274">
        <v>121500</v>
      </c>
      <c r="AJ30" s="274">
        <f t="shared" si="8"/>
        <v>139725</v>
      </c>
      <c r="AK30" s="713">
        <v>361125</v>
      </c>
      <c r="AL30" s="712">
        <v>86580</v>
      </c>
      <c r="AM30" s="274">
        <v>101565</v>
      </c>
      <c r="AN30" s="274">
        <f t="shared" si="9"/>
        <v>121455</v>
      </c>
      <c r="AO30" s="274">
        <v>309600</v>
      </c>
      <c r="AP30" s="274">
        <v>86760</v>
      </c>
      <c r="AQ30" s="274">
        <v>102105</v>
      </c>
      <c r="AR30" s="274">
        <f t="shared" si="10"/>
        <v>121320</v>
      </c>
      <c r="AS30" s="274">
        <v>310185</v>
      </c>
      <c r="AT30" s="274">
        <v>124547</v>
      </c>
      <c r="AU30" s="274">
        <v>135049</v>
      </c>
      <c r="AV30" s="274">
        <f t="shared" si="11"/>
        <v>169863</v>
      </c>
      <c r="AW30" s="274">
        <v>429459</v>
      </c>
      <c r="AX30" s="274">
        <v>124502.295</v>
      </c>
      <c r="AY30" s="274">
        <v>135008.59</v>
      </c>
      <c r="AZ30" s="274">
        <f t="shared" si="12"/>
        <v>169950.9295</v>
      </c>
      <c r="BA30" s="713">
        <v>429461.81449999998</v>
      </c>
      <c r="BC30" s="285">
        <f t="shared" si="13"/>
        <v>581820</v>
      </c>
      <c r="BD30" s="285">
        <f t="shared" si="0"/>
        <v>179070</v>
      </c>
      <c r="BE30" s="285">
        <f t="shared" si="0"/>
        <v>239940</v>
      </c>
      <c r="BF30" s="285">
        <f t="shared" si="14"/>
        <v>2152376.8144999999</v>
      </c>
      <c r="BG30" s="285">
        <f t="shared" si="15"/>
        <v>618557.29499999993</v>
      </c>
      <c r="BH30" s="285">
        <f t="shared" si="15"/>
        <v>664718.59</v>
      </c>
      <c r="BI30" s="285">
        <f t="shared" si="15"/>
        <v>869100.92949999997</v>
      </c>
    </row>
    <row r="31" spans="1:61">
      <c r="A31" s="712">
        <v>27</v>
      </c>
      <c r="B31" s="274" t="s">
        <v>834</v>
      </c>
      <c r="C31" s="274" t="s">
        <v>534</v>
      </c>
      <c r="D31" s="274" t="s">
        <v>3530</v>
      </c>
      <c r="E31" s="274">
        <v>4045</v>
      </c>
      <c r="F31" s="274">
        <v>1440</v>
      </c>
      <c r="G31" s="274">
        <v>2040</v>
      </c>
      <c r="H31" s="274">
        <f t="shared" si="1"/>
        <v>3240</v>
      </c>
      <c r="I31" s="274">
        <v>6720</v>
      </c>
      <c r="J31" s="274">
        <v>1200</v>
      </c>
      <c r="K31" s="274">
        <v>2400</v>
      </c>
      <c r="L31" s="274">
        <f t="shared" si="2"/>
        <v>3120</v>
      </c>
      <c r="M31" s="713">
        <v>6720</v>
      </c>
      <c r="N31" s="712">
        <v>2520</v>
      </c>
      <c r="O31" s="274">
        <v>2760</v>
      </c>
      <c r="P31" s="274">
        <f t="shared" si="3"/>
        <v>3600</v>
      </c>
      <c r="Q31" s="274">
        <v>8880</v>
      </c>
      <c r="R31" s="274">
        <v>2400</v>
      </c>
      <c r="S31" s="274">
        <v>2880</v>
      </c>
      <c r="T31" s="274">
        <f t="shared" si="4"/>
        <v>3600</v>
      </c>
      <c r="U31" s="713">
        <v>8880</v>
      </c>
      <c r="V31" s="712">
        <v>2040</v>
      </c>
      <c r="W31" s="274">
        <v>2520</v>
      </c>
      <c r="X31" s="274">
        <f t="shared" si="5"/>
        <v>4080</v>
      </c>
      <c r="Y31" s="274">
        <v>8640</v>
      </c>
      <c r="Z31" s="274">
        <v>1560</v>
      </c>
      <c r="AA31" s="274">
        <v>2760</v>
      </c>
      <c r="AB31" s="274">
        <f t="shared" si="6"/>
        <v>4320</v>
      </c>
      <c r="AC31" s="713">
        <v>8640</v>
      </c>
      <c r="AD31" s="712">
        <v>2280</v>
      </c>
      <c r="AE31" s="274">
        <v>8280</v>
      </c>
      <c r="AF31" s="274">
        <f t="shared" si="7"/>
        <v>3360</v>
      </c>
      <c r="AG31" s="274">
        <v>13920</v>
      </c>
      <c r="AH31" s="274">
        <v>1320</v>
      </c>
      <c r="AI31" s="274">
        <v>8040</v>
      </c>
      <c r="AJ31" s="274">
        <f t="shared" si="8"/>
        <v>4560</v>
      </c>
      <c r="AK31" s="713">
        <v>13920</v>
      </c>
      <c r="AL31" s="712">
        <v>55440</v>
      </c>
      <c r="AM31" s="274">
        <v>154920</v>
      </c>
      <c r="AN31" s="274">
        <f t="shared" si="9"/>
        <v>51840</v>
      </c>
      <c r="AO31" s="274">
        <v>262200</v>
      </c>
      <c r="AP31" s="274">
        <v>56280</v>
      </c>
      <c r="AQ31" s="274">
        <v>158880</v>
      </c>
      <c r="AR31" s="274">
        <f t="shared" si="10"/>
        <v>54120</v>
      </c>
      <c r="AS31" s="274">
        <v>269280</v>
      </c>
      <c r="AT31" s="274">
        <v>15720</v>
      </c>
      <c r="AU31" s="274">
        <v>201120</v>
      </c>
      <c r="AV31" s="274">
        <f t="shared" si="11"/>
        <v>52440</v>
      </c>
      <c r="AW31" s="274">
        <v>269280</v>
      </c>
      <c r="AX31" s="274">
        <v>15600</v>
      </c>
      <c r="AY31" s="274">
        <v>206520</v>
      </c>
      <c r="AZ31" s="274">
        <f t="shared" si="12"/>
        <v>55080</v>
      </c>
      <c r="BA31" s="713">
        <v>277200</v>
      </c>
      <c r="BC31" s="285">
        <f t="shared" si="13"/>
        <v>15600</v>
      </c>
      <c r="BD31" s="285">
        <f t="shared" si="0"/>
        <v>5280</v>
      </c>
      <c r="BE31" s="285">
        <f t="shared" si="0"/>
        <v>6720</v>
      </c>
      <c r="BF31" s="285">
        <f t="shared" si="14"/>
        <v>584640</v>
      </c>
      <c r="BG31" s="285">
        <f t="shared" si="15"/>
        <v>78360</v>
      </c>
      <c r="BH31" s="285">
        <f t="shared" si="15"/>
        <v>381480</v>
      </c>
      <c r="BI31" s="285">
        <f t="shared" si="15"/>
        <v>124800</v>
      </c>
    </row>
    <row r="32" spans="1:61">
      <c r="A32" s="712">
        <v>28</v>
      </c>
      <c r="B32" s="274" t="s">
        <v>835</v>
      </c>
      <c r="C32" s="274" t="s">
        <v>534</v>
      </c>
      <c r="D32" s="274" t="s">
        <v>3530</v>
      </c>
      <c r="E32" s="274">
        <v>2720</v>
      </c>
      <c r="F32" s="274">
        <v>990</v>
      </c>
      <c r="G32" s="274">
        <v>1470</v>
      </c>
      <c r="H32" s="274">
        <f t="shared" si="1"/>
        <v>1770</v>
      </c>
      <c r="I32" s="274">
        <v>4230</v>
      </c>
      <c r="J32" s="274">
        <v>2010</v>
      </c>
      <c r="K32" s="274">
        <v>2790</v>
      </c>
      <c r="L32" s="274">
        <f t="shared" si="2"/>
        <v>3600</v>
      </c>
      <c r="M32" s="713">
        <v>8400</v>
      </c>
      <c r="N32" s="712">
        <v>1290</v>
      </c>
      <c r="O32" s="274">
        <v>1740</v>
      </c>
      <c r="P32" s="274">
        <f t="shared" si="3"/>
        <v>2040</v>
      </c>
      <c r="Q32" s="274">
        <v>5070</v>
      </c>
      <c r="R32" s="274">
        <v>2550</v>
      </c>
      <c r="S32" s="274">
        <v>3510</v>
      </c>
      <c r="T32" s="274">
        <f t="shared" si="4"/>
        <v>5130</v>
      </c>
      <c r="U32" s="713">
        <v>11190</v>
      </c>
      <c r="V32" s="712">
        <v>1470</v>
      </c>
      <c r="W32" s="274">
        <v>1620</v>
      </c>
      <c r="X32" s="274">
        <f t="shared" si="5"/>
        <v>2100</v>
      </c>
      <c r="Y32" s="274">
        <v>5190</v>
      </c>
      <c r="Z32" s="274">
        <v>3570</v>
      </c>
      <c r="AA32" s="274">
        <v>4680</v>
      </c>
      <c r="AB32" s="274">
        <f t="shared" si="6"/>
        <v>6780</v>
      </c>
      <c r="AC32" s="713">
        <v>15030</v>
      </c>
      <c r="AD32" s="712">
        <v>1500</v>
      </c>
      <c r="AE32" s="274">
        <v>13890</v>
      </c>
      <c r="AF32" s="274">
        <f t="shared" si="7"/>
        <v>4890</v>
      </c>
      <c r="AG32" s="274">
        <v>20280</v>
      </c>
      <c r="AH32" s="274">
        <v>4920</v>
      </c>
      <c r="AI32" s="274">
        <v>19200</v>
      </c>
      <c r="AJ32" s="274">
        <f t="shared" si="8"/>
        <v>11250</v>
      </c>
      <c r="AK32" s="713">
        <v>35370</v>
      </c>
      <c r="AL32" s="712">
        <v>16890</v>
      </c>
      <c r="AM32" s="274">
        <v>189180</v>
      </c>
      <c r="AN32" s="274">
        <f t="shared" si="9"/>
        <v>54750</v>
      </c>
      <c r="AO32" s="274">
        <v>260820</v>
      </c>
      <c r="AP32" s="274">
        <v>21870</v>
      </c>
      <c r="AQ32" s="274">
        <v>211590</v>
      </c>
      <c r="AR32" s="274">
        <f t="shared" si="10"/>
        <v>66180</v>
      </c>
      <c r="AS32" s="274">
        <v>299640</v>
      </c>
      <c r="AT32" s="274">
        <v>3420</v>
      </c>
      <c r="AU32" s="274">
        <v>108540</v>
      </c>
      <c r="AV32" s="274">
        <f t="shared" si="11"/>
        <v>29940</v>
      </c>
      <c r="AW32" s="274">
        <v>141900</v>
      </c>
      <c r="AX32" s="274">
        <v>6570</v>
      </c>
      <c r="AY32" s="274">
        <v>123030</v>
      </c>
      <c r="AZ32" s="274">
        <f t="shared" si="12"/>
        <v>38850</v>
      </c>
      <c r="BA32" s="713">
        <v>168450</v>
      </c>
      <c r="BC32" s="285">
        <f t="shared" si="13"/>
        <v>19590</v>
      </c>
      <c r="BD32" s="285">
        <f t="shared" si="0"/>
        <v>6300</v>
      </c>
      <c r="BE32" s="285">
        <f t="shared" si="0"/>
        <v>8730</v>
      </c>
      <c r="BF32" s="285">
        <f t="shared" si="14"/>
        <v>538080</v>
      </c>
      <c r="BG32" s="285">
        <f t="shared" si="15"/>
        <v>41490</v>
      </c>
      <c r="BH32" s="285">
        <f t="shared" si="15"/>
        <v>364800</v>
      </c>
      <c r="BI32" s="285">
        <f t="shared" si="15"/>
        <v>131790</v>
      </c>
    </row>
    <row r="33" spans="1:61">
      <c r="A33" s="712">
        <v>29</v>
      </c>
      <c r="B33" s="274" t="s">
        <v>836</v>
      </c>
      <c r="C33" s="274" t="s">
        <v>534</v>
      </c>
      <c r="D33" s="274" t="s">
        <v>3530</v>
      </c>
      <c r="E33" s="274">
        <v>5200</v>
      </c>
      <c r="F33" s="274">
        <v>2520</v>
      </c>
      <c r="G33" s="274">
        <v>22920</v>
      </c>
      <c r="H33" s="274">
        <f t="shared" si="1"/>
        <v>9960</v>
      </c>
      <c r="I33" s="274">
        <v>35400</v>
      </c>
      <c r="J33" s="274">
        <v>3480</v>
      </c>
      <c r="K33" s="274">
        <v>21000</v>
      </c>
      <c r="L33" s="274">
        <f t="shared" si="2"/>
        <v>11520</v>
      </c>
      <c r="M33" s="713">
        <v>36000</v>
      </c>
      <c r="N33" s="712">
        <v>3360</v>
      </c>
      <c r="O33" s="274">
        <v>3600</v>
      </c>
      <c r="P33" s="274">
        <f t="shared" si="3"/>
        <v>7440</v>
      </c>
      <c r="Q33" s="274">
        <v>14400</v>
      </c>
      <c r="R33" s="274">
        <v>3720</v>
      </c>
      <c r="S33" s="274">
        <v>4680</v>
      </c>
      <c r="T33" s="274">
        <f t="shared" si="4"/>
        <v>6120</v>
      </c>
      <c r="U33" s="713">
        <v>14520</v>
      </c>
      <c r="V33" s="712">
        <v>3120</v>
      </c>
      <c r="W33" s="274">
        <v>3600</v>
      </c>
      <c r="X33" s="274">
        <f t="shared" si="5"/>
        <v>6120</v>
      </c>
      <c r="Y33" s="274">
        <v>12840</v>
      </c>
      <c r="Z33" s="274">
        <v>3000</v>
      </c>
      <c r="AA33" s="274">
        <v>3480</v>
      </c>
      <c r="AB33" s="274">
        <f t="shared" si="6"/>
        <v>6480</v>
      </c>
      <c r="AC33" s="713">
        <v>12960</v>
      </c>
      <c r="AD33" s="712">
        <v>5280</v>
      </c>
      <c r="AE33" s="274">
        <v>52800</v>
      </c>
      <c r="AF33" s="274">
        <f t="shared" si="7"/>
        <v>12480</v>
      </c>
      <c r="AG33" s="274">
        <v>70560</v>
      </c>
      <c r="AH33" s="274">
        <v>4080</v>
      </c>
      <c r="AI33" s="274">
        <v>54960</v>
      </c>
      <c r="AJ33" s="274">
        <f t="shared" si="8"/>
        <v>14040</v>
      </c>
      <c r="AK33" s="713">
        <v>73080</v>
      </c>
      <c r="AL33" s="712">
        <v>40320</v>
      </c>
      <c r="AM33" s="274">
        <v>525000</v>
      </c>
      <c r="AN33" s="274">
        <f t="shared" si="9"/>
        <v>148800</v>
      </c>
      <c r="AO33" s="274">
        <v>714120</v>
      </c>
      <c r="AP33" s="274">
        <v>41880</v>
      </c>
      <c r="AQ33" s="274">
        <v>555960</v>
      </c>
      <c r="AR33" s="274">
        <f t="shared" si="10"/>
        <v>157560</v>
      </c>
      <c r="AS33" s="274">
        <v>755400</v>
      </c>
      <c r="AT33" s="274">
        <v>21240</v>
      </c>
      <c r="AU33" s="274">
        <v>331320</v>
      </c>
      <c r="AV33" s="274">
        <f t="shared" si="11"/>
        <v>103320</v>
      </c>
      <c r="AW33" s="274">
        <v>455880</v>
      </c>
      <c r="AX33" s="274">
        <v>22440</v>
      </c>
      <c r="AY33" s="274">
        <v>354960</v>
      </c>
      <c r="AZ33" s="274">
        <f t="shared" si="12"/>
        <v>109920</v>
      </c>
      <c r="BA33" s="713">
        <v>487320</v>
      </c>
      <c r="BC33" s="285">
        <f t="shared" si="13"/>
        <v>50520</v>
      </c>
      <c r="BD33" s="285">
        <f t="shared" si="0"/>
        <v>25680</v>
      </c>
      <c r="BE33" s="285">
        <f t="shared" si="0"/>
        <v>17640</v>
      </c>
      <c r="BF33" s="285">
        <f t="shared" si="14"/>
        <v>1379280</v>
      </c>
      <c r="BG33" s="285">
        <f t="shared" si="15"/>
        <v>78600</v>
      </c>
      <c r="BH33" s="285">
        <f t="shared" si="15"/>
        <v>995040</v>
      </c>
      <c r="BI33" s="285">
        <f t="shared" si="15"/>
        <v>305640</v>
      </c>
    </row>
    <row r="34" spans="1:61">
      <c r="A34" s="712">
        <v>30</v>
      </c>
      <c r="B34" s="274" t="s">
        <v>3536</v>
      </c>
      <c r="C34" s="274" t="s">
        <v>3330</v>
      </c>
      <c r="D34" s="274" t="s">
        <v>3530</v>
      </c>
      <c r="E34" s="274">
        <v>1238.9000000000001</v>
      </c>
      <c r="F34" s="274">
        <v>6615</v>
      </c>
      <c r="G34" s="274">
        <v>3345</v>
      </c>
      <c r="H34" s="274">
        <f t="shared" si="1"/>
        <v>9135</v>
      </c>
      <c r="I34" s="274">
        <v>19095</v>
      </c>
      <c r="J34" s="274">
        <v>6690</v>
      </c>
      <c r="K34" s="274">
        <v>3435</v>
      </c>
      <c r="L34" s="274">
        <f t="shared" si="2"/>
        <v>9075</v>
      </c>
      <c r="M34" s="713">
        <v>19200</v>
      </c>
      <c r="N34" s="712">
        <v>6990</v>
      </c>
      <c r="O34" s="274">
        <v>4650</v>
      </c>
      <c r="P34" s="274">
        <f t="shared" si="3"/>
        <v>9210</v>
      </c>
      <c r="Q34" s="274">
        <v>20850</v>
      </c>
      <c r="R34" s="274">
        <v>6990</v>
      </c>
      <c r="S34" s="274">
        <v>4860</v>
      </c>
      <c r="T34" s="274">
        <f t="shared" si="4"/>
        <v>9240</v>
      </c>
      <c r="U34" s="713">
        <v>21090</v>
      </c>
      <c r="V34" s="712">
        <v>7770</v>
      </c>
      <c r="W34" s="274">
        <v>8070</v>
      </c>
      <c r="X34" s="274">
        <f t="shared" si="5"/>
        <v>10920</v>
      </c>
      <c r="Y34" s="274">
        <v>26760</v>
      </c>
      <c r="Z34" s="274">
        <v>7785</v>
      </c>
      <c r="AA34" s="274">
        <v>8190</v>
      </c>
      <c r="AB34" s="274">
        <f t="shared" si="6"/>
        <v>10995</v>
      </c>
      <c r="AC34" s="713">
        <v>26970</v>
      </c>
      <c r="AD34" s="712">
        <v>14310</v>
      </c>
      <c r="AE34" s="274">
        <v>19560</v>
      </c>
      <c r="AF34" s="274">
        <f t="shared" si="7"/>
        <v>20250</v>
      </c>
      <c r="AG34" s="274">
        <v>54120</v>
      </c>
      <c r="AH34" s="274">
        <v>14355</v>
      </c>
      <c r="AI34" s="274">
        <v>19800</v>
      </c>
      <c r="AJ34" s="274">
        <f t="shared" si="8"/>
        <v>20145</v>
      </c>
      <c r="AK34" s="713">
        <v>54300</v>
      </c>
      <c r="AL34" s="712">
        <v>17220</v>
      </c>
      <c r="AM34" s="274">
        <v>24750</v>
      </c>
      <c r="AN34" s="274">
        <f t="shared" si="9"/>
        <v>24705</v>
      </c>
      <c r="AO34" s="274">
        <v>66675</v>
      </c>
      <c r="AP34" s="274">
        <v>17220</v>
      </c>
      <c r="AQ34" s="274">
        <v>24960</v>
      </c>
      <c r="AR34" s="274">
        <f t="shared" si="10"/>
        <v>24660</v>
      </c>
      <c r="AS34" s="274">
        <v>66840</v>
      </c>
      <c r="AT34" s="274">
        <v>16635</v>
      </c>
      <c r="AU34" s="274">
        <v>25755</v>
      </c>
      <c r="AV34" s="274">
        <f t="shared" si="11"/>
        <v>23310</v>
      </c>
      <c r="AW34" s="274">
        <v>65700</v>
      </c>
      <c r="AX34" s="274">
        <v>16620</v>
      </c>
      <c r="AY34" s="274">
        <v>26115</v>
      </c>
      <c r="AZ34" s="274">
        <f t="shared" si="12"/>
        <v>23280</v>
      </c>
      <c r="BA34" s="713">
        <v>66015</v>
      </c>
      <c r="BC34" s="285">
        <f t="shared" si="13"/>
        <v>40290</v>
      </c>
      <c r="BD34" s="285">
        <f t="shared" si="0"/>
        <v>8295</v>
      </c>
      <c r="BE34" s="285">
        <f t="shared" si="0"/>
        <v>18315</v>
      </c>
      <c r="BF34" s="285">
        <f t="shared" si="14"/>
        <v>254415</v>
      </c>
      <c r="BG34" s="285">
        <f t="shared" si="15"/>
        <v>69660</v>
      </c>
      <c r="BH34" s="285">
        <f t="shared" si="15"/>
        <v>87360</v>
      </c>
      <c r="BI34" s="285">
        <f t="shared" si="15"/>
        <v>97395</v>
      </c>
    </row>
    <row r="35" spans="1:61">
      <c r="A35" s="712">
        <v>31</v>
      </c>
      <c r="B35" s="274" t="s">
        <v>897</v>
      </c>
      <c r="C35" s="274" t="s">
        <v>898</v>
      </c>
      <c r="D35" s="274" t="s">
        <v>3532</v>
      </c>
      <c r="E35" s="274">
        <v>20000</v>
      </c>
      <c r="F35" s="274">
        <v>4681930</v>
      </c>
      <c r="G35" s="274">
        <v>5757590</v>
      </c>
      <c r="H35" s="274">
        <f t="shared" si="1"/>
        <v>7821880</v>
      </c>
      <c r="I35" s="274">
        <v>18261400</v>
      </c>
      <c r="J35" s="274">
        <v>4702798</v>
      </c>
      <c r="K35" s="274">
        <v>5800720</v>
      </c>
      <c r="L35" s="274">
        <f t="shared" si="2"/>
        <v>7873634</v>
      </c>
      <c r="M35" s="713">
        <v>18377152</v>
      </c>
      <c r="N35" s="712">
        <v>4292680</v>
      </c>
      <c r="O35" s="274">
        <v>5430100</v>
      </c>
      <c r="P35" s="274">
        <f t="shared" si="3"/>
        <v>7548670</v>
      </c>
      <c r="Q35" s="274">
        <v>17271450</v>
      </c>
      <c r="R35" s="274">
        <v>4312198</v>
      </c>
      <c r="S35" s="274">
        <v>5460030</v>
      </c>
      <c r="T35" s="274">
        <f t="shared" si="4"/>
        <v>7594629</v>
      </c>
      <c r="U35" s="713">
        <v>17366857</v>
      </c>
      <c r="V35" s="712">
        <v>3892934</v>
      </c>
      <c r="W35" s="274">
        <v>4721380</v>
      </c>
      <c r="X35" s="274">
        <f t="shared" si="5"/>
        <v>6274136</v>
      </c>
      <c r="Y35" s="274">
        <v>14888450</v>
      </c>
      <c r="Z35" s="274">
        <v>3923530</v>
      </c>
      <c r="AA35" s="274">
        <v>4762540</v>
      </c>
      <c r="AB35" s="274">
        <f t="shared" si="6"/>
        <v>6325076</v>
      </c>
      <c r="AC35" s="713">
        <v>15011146</v>
      </c>
      <c r="AD35" s="712">
        <v>846270</v>
      </c>
      <c r="AE35" s="274">
        <v>949130</v>
      </c>
      <c r="AF35" s="274">
        <f t="shared" si="7"/>
        <v>1392400</v>
      </c>
      <c r="AG35" s="274">
        <v>3187800</v>
      </c>
      <c r="AH35" s="274">
        <v>880400</v>
      </c>
      <c r="AI35" s="274">
        <v>998830</v>
      </c>
      <c r="AJ35" s="274">
        <f t="shared" si="8"/>
        <v>1466528</v>
      </c>
      <c r="AK35" s="713">
        <v>3345758</v>
      </c>
      <c r="AL35" s="712">
        <v>336710</v>
      </c>
      <c r="AM35" s="274">
        <v>404950</v>
      </c>
      <c r="AN35" s="274">
        <f t="shared" si="9"/>
        <v>690140</v>
      </c>
      <c r="AO35" s="274">
        <v>1431800</v>
      </c>
      <c r="AP35" s="274">
        <v>496690</v>
      </c>
      <c r="AQ35" s="274">
        <v>583520</v>
      </c>
      <c r="AR35" s="274">
        <f t="shared" si="10"/>
        <v>974348.14400000009</v>
      </c>
      <c r="AS35" s="274">
        <v>2054558.1440000001</v>
      </c>
      <c r="AT35" s="274">
        <v>114410</v>
      </c>
      <c r="AU35" s="274">
        <v>222930</v>
      </c>
      <c r="AV35" s="274">
        <f t="shared" si="11"/>
        <v>424660</v>
      </c>
      <c r="AW35" s="274">
        <v>762000</v>
      </c>
      <c r="AX35" s="274">
        <v>185570</v>
      </c>
      <c r="AY35" s="274">
        <v>309280</v>
      </c>
      <c r="AZ35" s="274">
        <f t="shared" si="12"/>
        <v>612395</v>
      </c>
      <c r="BA35" s="713">
        <v>1107245</v>
      </c>
      <c r="BC35" s="285">
        <f t="shared" si="13"/>
        <v>35744009</v>
      </c>
      <c r="BD35" s="285">
        <f t="shared" si="0"/>
        <v>11260750</v>
      </c>
      <c r="BE35" s="285">
        <f t="shared" si="0"/>
        <v>15468263</v>
      </c>
      <c r="BF35" s="285">
        <f t="shared" si="14"/>
        <v>57262716.144000001</v>
      </c>
      <c r="BG35" s="285">
        <f t="shared" si="15"/>
        <v>14501186</v>
      </c>
      <c r="BH35" s="285">
        <f t="shared" si="15"/>
        <v>17914920</v>
      </c>
      <c r="BI35" s="285">
        <f t="shared" si="15"/>
        <v>24846610.144000001</v>
      </c>
    </row>
    <row r="36" spans="1:61">
      <c r="A36" s="712">
        <v>32</v>
      </c>
      <c r="B36" s="274" t="s">
        <v>3286</v>
      </c>
      <c r="C36" s="274" t="s">
        <v>4448</v>
      </c>
      <c r="D36" s="274" t="s">
        <v>3532</v>
      </c>
      <c r="E36" s="274">
        <v>3000</v>
      </c>
      <c r="F36" s="274">
        <v>376</v>
      </c>
      <c r="G36" s="274">
        <v>6114</v>
      </c>
      <c r="H36" s="274">
        <f t="shared" si="1"/>
        <v>13010</v>
      </c>
      <c r="I36" s="274">
        <v>19500</v>
      </c>
      <c r="J36" s="274">
        <v>1602</v>
      </c>
      <c r="K36" s="274">
        <v>10661</v>
      </c>
      <c r="L36" s="274">
        <f t="shared" si="2"/>
        <v>19138</v>
      </c>
      <c r="M36" s="713">
        <v>31401</v>
      </c>
      <c r="N36" s="712">
        <v>314172</v>
      </c>
      <c r="O36" s="274">
        <v>405888</v>
      </c>
      <c r="P36" s="274">
        <f t="shared" si="3"/>
        <v>470241</v>
      </c>
      <c r="Q36" s="274">
        <v>1190301</v>
      </c>
      <c r="R36" s="274">
        <v>399209</v>
      </c>
      <c r="S36" s="274">
        <v>505579</v>
      </c>
      <c r="T36" s="274">
        <f t="shared" si="4"/>
        <v>593912</v>
      </c>
      <c r="U36" s="713">
        <v>1498700</v>
      </c>
      <c r="V36" s="712">
        <v>654331</v>
      </c>
      <c r="W36" s="274">
        <v>903295</v>
      </c>
      <c r="X36" s="274">
        <f t="shared" si="5"/>
        <v>1183574</v>
      </c>
      <c r="Y36" s="274">
        <v>2741200</v>
      </c>
      <c r="Z36" s="274">
        <v>802958.38</v>
      </c>
      <c r="AA36" s="274">
        <v>1105454.6100000001</v>
      </c>
      <c r="AB36" s="274">
        <f t="shared" si="6"/>
        <v>1440787.01</v>
      </c>
      <c r="AC36" s="713">
        <v>3349200</v>
      </c>
      <c r="AD36" s="712">
        <v>234782</v>
      </c>
      <c r="AE36" s="274">
        <v>297026</v>
      </c>
      <c r="AF36" s="274">
        <f t="shared" si="7"/>
        <v>305192</v>
      </c>
      <c r="AG36" s="274">
        <v>837000</v>
      </c>
      <c r="AH36" s="274">
        <v>280657.68</v>
      </c>
      <c r="AI36" s="274">
        <v>349883.73</v>
      </c>
      <c r="AJ36" s="274">
        <f t="shared" si="8"/>
        <v>375058.59000000008</v>
      </c>
      <c r="AK36" s="713">
        <v>1005600</v>
      </c>
      <c r="AL36" s="712">
        <v>80039</v>
      </c>
      <c r="AM36" s="274">
        <v>97283</v>
      </c>
      <c r="AN36" s="274">
        <f t="shared" si="9"/>
        <v>117678</v>
      </c>
      <c r="AO36" s="274">
        <v>295000</v>
      </c>
      <c r="AP36" s="274">
        <v>100520</v>
      </c>
      <c r="AQ36" s="274">
        <v>121394</v>
      </c>
      <c r="AR36" s="274">
        <f t="shared" si="10"/>
        <v>145385</v>
      </c>
      <c r="AS36" s="274">
        <v>367299</v>
      </c>
      <c r="AT36" s="274">
        <v>67401</v>
      </c>
      <c r="AU36" s="274">
        <v>112501</v>
      </c>
      <c r="AV36" s="274">
        <f t="shared" si="11"/>
        <v>127798</v>
      </c>
      <c r="AW36" s="274">
        <v>307700</v>
      </c>
      <c r="AX36" s="274">
        <v>93186.93</v>
      </c>
      <c r="AY36" s="274">
        <v>158190.59</v>
      </c>
      <c r="AZ36" s="274">
        <f t="shared" si="12"/>
        <v>169023.48</v>
      </c>
      <c r="BA36" s="713">
        <v>420401</v>
      </c>
      <c r="BC36" s="285">
        <f t="shared" si="13"/>
        <v>1530101</v>
      </c>
      <c r="BD36" s="285">
        <f t="shared" si="0"/>
        <v>516240</v>
      </c>
      <c r="BE36" s="285">
        <f t="shared" si="0"/>
        <v>613050</v>
      </c>
      <c r="BF36" s="285">
        <f t="shared" si="14"/>
        <v>6672601</v>
      </c>
      <c r="BG36" s="285">
        <f t="shared" si="15"/>
        <v>1678133.99</v>
      </c>
      <c r="BH36" s="285">
        <f t="shared" si="15"/>
        <v>2251162.9300000002</v>
      </c>
      <c r="BI36" s="285">
        <f t="shared" si="15"/>
        <v>2743304.08</v>
      </c>
    </row>
    <row r="37" spans="1:61">
      <c r="A37" s="712">
        <v>33</v>
      </c>
      <c r="B37" s="274" t="s">
        <v>906</v>
      </c>
      <c r="C37" s="274" t="s">
        <v>907</v>
      </c>
      <c r="D37" s="274" t="s">
        <v>3530</v>
      </c>
      <c r="E37" s="274">
        <v>6000</v>
      </c>
      <c r="F37" s="274">
        <v>862560</v>
      </c>
      <c r="G37" s="274">
        <v>1158210</v>
      </c>
      <c r="H37" s="274">
        <f t="shared" si="1"/>
        <v>1491975</v>
      </c>
      <c r="I37" s="274">
        <v>3512745</v>
      </c>
      <c r="J37" s="274">
        <v>893340</v>
      </c>
      <c r="K37" s="274">
        <v>1200015</v>
      </c>
      <c r="L37" s="274">
        <f t="shared" si="2"/>
        <v>1546200</v>
      </c>
      <c r="M37" s="713">
        <v>3639555</v>
      </c>
      <c r="N37" s="712">
        <v>883305</v>
      </c>
      <c r="O37" s="274">
        <v>1167030</v>
      </c>
      <c r="P37" s="274">
        <f t="shared" si="3"/>
        <v>1505025</v>
      </c>
      <c r="Q37" s="274">
        <v>3555360</v>
      </c>
      <c r="R37" s="274">
        <v>912735</v>
      </c>
      <c r="S37" s="274">
        <v>1206990</v>
      </c>
      <c r="T37" s="274">
        <f t="shared" si="4"/>
        <v>1555740</v>
      </c>
      <c r="U37" s="713">
        <v>3675465</v>
      </c>
      <c r="V37" s="712">
        <v>664740</v>
      </c>
      <c r="W37" s="274">
        <v>833445</v>
      </c>
      <c r="X37" s="274">
        <f t="shared" si="5"/>
        <v>1123875</v>
      </c>
      <c r="Y37" s="274">
        <v>2622060</v>
      </c>
      <c r="Z37" s="274">
        <v>685170</v>
      </c>
      <c r="AA37" s="274">
        <v>859590</v>
      </c>
      <c r="AB37" s="274">
        <f t="shared" si="6"/>
        <v>1160055</v>
      </c>
      <c r="AC37" s="713">
        <v>2704815</v>
      </c>
      <c r="AD37" s="712">
        <v>536400</v>
      </c>
      <c r="AE37" s="274">
        <v>731475</v>
      </c>
      <c r="AF37" s="274">
        <f t="shared" si="7"/>
        <v>902790</v>
      </c>
      <c r="AG37" s="274">
        <v>2170665</v>
      </c>
      <c r="AH37" s="274">
        <v>554220</v>
      </c>
      <c r="AI37" s="274">
        <v>755865</v>
      </c>
      <c r="AJ37" s="274">
        <f t="shared" si="8"/>
        <v>933615</v>
      </c>
      <c r="AK37" s="713">
        <v>2243700</v>
      </c>
      <c r="AL37" s="712">
        <v>690750</v>
      </c>
      <c r="AM37" s="274">
        <v>907920</v>
      </c>
      <c r="AN37" s="274">
        <f t="shared" si="9"/>
        <v>1148760</v>
      </c>
      <c r="AO37" s="274">
        <v>2747430</v>
      </c>
      <c r="AP37" s="274">
        <v>715770</v>
      </c>
      <c r="AQ37" s="274">
        <v>940905</v>
      </c>
      <c r="AR37" s="274">
        <f t="shared" si="10"/>
        <v>1190295</v>
      </c>
      <c r="AS37" s="274">
        <v>2846970</v>
      </c>
      <c r="AT37" s="274">
        <v>658620</v>
      </c>
      <c r="AU37" s="274">
        <v>826380</v>
      </c>
      <c r="AV37" s="274">
        <f t="shared" si="11"/>
        <v>1132560</v>
      </c>
      <c r="AW37" s="274">
        <v>2617560</v>
      </c>
      <c r="AX37" s="274">
        <v>680265</v>
      </c>
      <c r="AY37" s="274">
        <v>854325</v>
      </c>
      <c r="AZ37" s="274">
        <f t="shared" si="12"/>
        <v>1170945</v>
      </c>
      <c r="BA37" s="713">
        <v>2705535</v>
      </c>
      <c r="BC37" s="285">
        <f t="shared" si="13"/>
        <v>7315020</v>
      </c>
      <c r="BD37" s="285">
        <f t="shared" ref="BD37:BE68" si="16">K37+S37</f>
        <v>2407005</v>
      </c>
      <c r="BE37" s="285">
        <f t="shared" si="16"/>
        <v>3101940</v>
      </c>
      <c r="BF37" s="285">
        <f t="shared" si="14"/>
        <v>17816040</v>
      </c>
      <c r="BG37" s="285">
        <f t="shared" si="15"/>
        <v>4441500</v>
      </c>
      <c r="BH37" s="285">
        <f t="shared" si="15"/>
        <v>5817690</v>
      </c>
      <c r="BI37" s="285">
        <f t="shared" si="15"/>
        <v>7556850</v>
      </c>
    </row>
    <row r="38" spans="1:61">
      <c r="A38" s="712">
        <v>34</v>
      </c>
      <c r="B38" s="274" t="s">
        <v>924</v>
      </c>
      <c r="C38" s="274" t="s">
        <v>925</v>
      </c>
      <c r="D38" s="274" t="s">
        <v>3532</v>
      </c>
      <c r="E38" s="274">
        <v>4000</v>
      </c>
      <c r="F38" s="274">
        <v>163</v>
      </c>
      <c r="G38" s="274">
        <v>149</v>
      </c>
      <c r="H38" s="274">
        <f t="shared" si="1"/>
        <v>3187</v>
      </c>
      <c r="I38" s="274">
        <v>3499</v>
      </c>
      <c r="J38" s="274">
        <v>228</v>
      </c>
      <c r="K38" s="274">
        <v>207</v>
      </c>
      <c r="L38" s="274">
        <f t="shared" si="2"/>
        <v>3664</v>
      </c>
      <c r="M38" s="713">
        <v>4099</v>
      </c>
      <c r="N38" s="712">
        <v>51</v>
      </c>
      <c r="O38" s="274">
        <v>17</v>
      </c>
      <c r="P38" s="274">
        <f t="shared" si="3"/>
        <v>64</v>
      </c>
      <c r="Q38" s="274">
        <v>132</v>
      </c>
      <c r="R38" s="274">
        <v>85.89</v>
      </c>
      <c r="S38" s="274">
        <v>41.2</v>
      </c>
      <c r="T38" s="274">
        <f t="shared" si="4"/>
        <v>151.51000000000005</v>
      </c>
      <c r="U38" s="713">
        <v>278.60000000000002</v>
      </c>
      <c r="V38" s="712">
        <v>6814</v>
      </c>
      <c r="W38" s="274">
        <v>4216</v>
      </c>
      <c r="X38" s="274">
        <f t="shared" si="5"/>
        <v>370</v>
      </c>
      <c r="Y38" s="274">
        <v>11400</v>
      </c>
      <c r="Z38" s="274">
        <v>7649.24</v>
      </c>
      <c r="AA38" s="274">
        <v>4589.17</v>
      </c>
      <c r="AB38" s="274">
        <f t="shared" si="6"/>
        <v>385.59000000000015</v>
      </c>
      <c r="AC38" s="713">
        <v>12624</v>
      </c>
      <c r="AD38" s="712">
        <v>786</v>
      </c>
      <c r="AE38" s="274">
        <v>5</v>
      </c>
      <c r="AF38" s="274">
        <f t="shared" si="7"/>
        <v>3209</v>
      </c>
      <c r="AG38" s="274">
        <v>4000</v>
      </c>
      <c r="AH38" s="274">
        <v>1007.44</v>
      </c>
      <c r="AI38" s="274">
        <v>13.86</v>
      </c>
      <c r="AJ38" s="274">
        <f t="shared" si="8"/>
        <v>3655.7</v>
      </c>
      <c r="AK38" s="713">
        <v>4677</v>
      </c>
      <c r="AL38" s="712">
        <v>1966</v>
      </c>
      <c r="AM38" s="274">
        <v>2709</v>
      </c>
      <c r="AN38" s="274">
        <f t="shared" si="9"/>
        <v>125</v>
      </c>
      <c r="AO38" s="274">
        <v>4800</v>
      </c>
      <c r="AP38" s="274">
        <v>2150</v>
      </c>
      <c r="AQ38" s="274">
        <v>2973</v>
      </c>
      <c r="AR38" s="274">
        <f t="shared" si="10"/>
        <v>277</v>
      </c>
      <c r="AS38" s="274">
        <v>5400</v>
      </c>
      <c r="AT38" s="274">
        <v>625</v>
      </c>
      <c r="AU38" s="274">
        <v>15244</v>
      </c>
      <c r="AV38" s="274">
        <f t="shared" si="11"/>
        <v>8131</v>
      </c>
      <c r="AW38" s="274">
        <v>24000</v>
      </c>
      <c r="AX38" s="274">
        <v>709.63</v>
      </c>
      <c r="AY38" s="274">
        <v>17072.04</v>
      </c>
      <c r="AZ38" s="274">
        <f t="shared" si="12"/>
        <v>8918.3299999999981</v>
      </c>
      <c r="BA38" s="713">
        <v>26700</v>
      </c>
      <c r="BC38" s="285">
        <f t="shared" si="13"/>
        <v>4377.6000000000004</v>
      </c>
      <c r="BD38" s="285">
        <f t="shared" si="16"/>
        <v>248.2</v>
      </c>
      <c r="BE38" s="285">
        <f t="shared" si="16"/>
        <v>3815.51</v>
      </c>
      <c r="BF38" s="285">
        <f t="shared" si="14"/>
        <v>53778.6</v>
      </c>
      <c r="BG38" s="285">
        <f t="shared" si="15"/>
        <v>11830.199999999999</v>
      </c>
      <c r="BH38" s="285">
        <f t="shared" si="15"/>
        <v>24896.27</v>
      </c>
      <c r="BI38" s="285">
        <f t="shared" si="15"/>
        <v>17052.129999999997</v>
      </c>
    </row>
    <row r="39" spans="1:61">
      <c r="A39" s="712">
        <v>35</v>
      </c>
      <c r="B39" s="274" t="s">
        <v>933</v>
      </c>
      <c r="C39" s="274" t="s">
        <v>934</v>
      </c>
      <c r="D39" s="274" t="s">
        <v>4465</v>
      </c>
      <c r="E39" s="274">
        <v>55556</v>
      </c>
      <c r="F39" s="274">
        <v>120991</v>
      </c>
      <c r="G39" s="274">
        <v>159160</v>
      </c>
      <c r="H39" s="274">
        <f t="shared" si="1"/>
        <v>176549</v>
      </c>
      <c r="I39" s="274">
        <v>456700</v>
      </c>
      <c r="J39" s="274">
        <v>121217</v>
      </c>
      <c r="K39" s="274">
        <v>159930</v>
      </c>
      <c r="L39" s="274">
        <f t="shared" si="2"/>
        <v>177105</v>
      </c>
      <c r="M39" s="713">
        <v>458252</v>
      </c>
      <c r="N39" s="712">
        <v>155321</v>
      </c>
      <c r="O39" s="274">
        <v>213580</v>
      </c>
      <c r="P39" s="274">
        <f t="shared" si="3"/>
        <v>417999</v>
      </c>
      <c r="Q39" s="274">
        <v>786900</v>
      </c>
      <c r="R39" s="274">
        <v>155320</v>
      </c>
      <c r="S39" s="274">
        <v>216760</v>
      </c>
      <c r="T39" s="274">
        <f t="shared" si="4"/>
        <v>418838</v>
      </c>
      <c r="U39" s="713">
        <v>790918</v>
      </c>
      <c r="V39" s="712">
        <v>259750</v>
      </c>
      <c r="W39" s="274">
        <v>536123</v>
      </c>
      <c r="X39" s="274">
        <f t="shared" si="5"/>
        <v>433345</v>
      </c>
      <c r="Y39" s="274">
        <v>1229218</v>
      </c>
      <c r="Z39" s="274">
        <v>259742</v>
      </c>
      <c r="AA39" s="274">
        <v>536138</v>
      </c>
      <c r="AB39" s="274">
        <f t="shared" si="6"/>
        <v>433397</v>
      </c>
      <c r="AC39" s="713">
        <v>1229277</v>
      </c>
      <c r="AD39" s="712">
        <v>168898</v>
      </c>
      <c r="AE39" s="274">
        <v>373311</v>
      </c>
      <c r="AF39" s="274">
        <f t="shared" si="7"/>
        <v>263591</v>
      </c>
      <c r="AG39" s="274">
        <v>805800</v>
      </c>
      <c r="AH39" s="274">
        <v>168870.8</v>
      </c>
      <c r="AI39" s="274">
        <v>373239.6</v>
      </c>
      <c r="AJ39" s="274">
        <f t="shared" si="8"/>
        <v>263689.59999999998</v>
      </c>
      <c r="AK39" s="713">
        <v>805800</v>
      </c>
      <c r="AL39" s="712">
        <v>198584</v>
      </c>
      <c r="AM39" s="274">
        <v>261158</v>
      </c>
      <c r="AN39" s="274">
        <f t="shared" si="9"/>
        <v>286006</v>
      </c>
      <c r="AO39" s="274">
        <v>745748</v>
      </c>
      <c r="AP39" s="274">
        <v>198583.60000000009</v>
      </c>
      <c r="AQ39" s="274">
        <v>261171.60000000009</v>
      </c>
      <c r="AR39" s="274">
        <f t="shared" si="10"/>
        <v>286006.79999999981</v>
      </c>
      <c r="AS39" s="274">
        <v>745762</v>
      </c>
      <c r="AT39" s="274">
        <v>334594.41000000015</v>
      </c>
      <c r="AU39" s="274">
        <v>548697.78000000026</v>
      </c>
      <c r="AV39" s="274">
        <f t="shared" si="11"/>
        <v>661067.83999999892</v>
      </c>
      <c r="AW39" s="274">
        <v>1544360.0299999993</v>
      </c>
      <c r="AX39" s="274">
        <v>334199.01000000024</v>
      </c>
      <c r="AY39" s="274">
        <v>547823.58000000007</v>
      </c>
      <c r="AZ39" s="274">
        <f t="shared" si="12"/>
        <v>662337.39999999991</v>
      </c>
      <c r="BA39" s="713">
        <v>1544359.9900000002</v>
      </c>
      <c r="BC39" s="285">
        <f t="shared" si="13"/>
        <v>1249170</v>
      </c>
      <c r="BD39" s="285">
        <f t="shared" si="16"/>
        <v>376690</v>
      </c>
      <c r="BE39" s="285">
        <f t="shared" si="16"/>
        <v>595943</v>
      </c>
      <c r="BF39" s="285">
        <f t="shared" si="14"/>
        <v>5574368.9900000002</v>
      </c>
      <c r="BG39" s="285">
        <f t="shared" si="15"/>
        <v>1237932.4100000004</v>
      </c>
      <c r="BH39" s="285">
        <f t="shared" si="15"/>
        <v>2095062.7800000003</v>
      </c>
      <c r="BI39" s="285">
        <f t="shared" si="15"/>
        <v>2241373.7999999998</v>
      </c>
    </row>
    <row r="40" spans="1:61">
      <c r="A40" s="712">
        <v>36</v>
      </c>
      <c r="B40" s="274" t="s">
        <v>970</v>
      </c>
      <c r="C40" s="274" t="s">
        <v>971</v>
      </c>
      <c r="D40" s="274" t="s">
        <v>3530</v>
      </c>
      <c r="E40" s="274">
        <v>2550</v>
      </c>
      <c r="F40" s="274">
        <v>216000</v>
      </c>
      <c r="G40" s="274">
        <v>313530</v>
      </c>
      <c r="H40" s="274">
        <f t="shared" si="1"/>
        <v>361950</v>
      </c>
      <c r="I40" s="274">
        <v>891480</v>
      </c>
      <c r="J40" s="274">
        <v>217677.2</v>
      </c>
      <c r="K40" s="274">
        <v>317034.03999999998</v>
      </c>
      <c r="L40" s="274">
        <f t="shared" si="2"/>
        <v>365891.21</v>
      </c>
      <c r="M40" s="713">
        <v>900602.45</v>
      </c>
      <c r="N40" s="712">
        <v>240990</v>
      </c>
      <c r="O40" s="274">
        <v>318090</v>
      </c>
      <c r="P40" s="274">
        <f t="shared" si="3"/>
        <v>407790</v>
      </c>
      <c r="Q40" s="274">
        <v>966870</v>
      </c>
      <c r="R40" s="274">
        <v>243477.97</v>
      </c>
      <c r="S40" s="274">
        <v>321779.28999999998</v>
      </c>
      <c r="T40" s="274">
        <f t="shared" si="4"/>
        <v>412000.56</v>
      </c>
      <c r="U40" s="713">
        <v>977257.82</v>
      </c>
      <c r="V40" s="712">
        <v>256530</v>
      </c>
      <c r="W40" s="274">
        <v>301230</v>
      </c>
      <c r="X40" s="274">
        <f t="shared" si="5"/>
        <v>388770</v>
      </c>
      <c r="Y40" s="274">
        <v>946530</v>
      </c>
      <c r="Z40" s="274">
        <v>257769.01</v>
      </c>
      <c r="AA40" s="274">
        <v>305241.77</v>
      </c>
      <c r="AB40" s="274">
        <f t="shared" si="6"/>
        <v>392807.93999999994</v>
      </c>
      <c r="AC40" s="713">
        <v>955818.72</v>
      </c>
      <c r="AD40" s="712">
        <v>178008</v>
      </c>
      <c r="AE40" s="274">
        <v>234461</v>
      </c>
      <c r="AF40" s="274">
        <f t="shared" si="7"/>
        <v>335552</v>
      </c>
      <c r="AG40" s="274">
        <v>748021</v>
      </c>
      <c r="AH40" s="274">
        <v>179596</v>
      </c>
      <c r="AI40" s="274">
        <v>235603</v>
      </c>
      <c r="AJ40" s="274">
        <f t="shared" si="8"/>
        <v>337791.4</v>
      </c>
      <c r="AK40" s="713">
        <v>752990.4</v>
      </c>
      <c r="AL40" s="712">
        <v>240480</v>
      </c>
      <c r="AM40" s="274">
        <v>294090</v>
      </c>
      <c r="AN40" s="274">
        <f t="shared" si="9"/>
        <v>368100</v>
      </c>
      <c r="AO40" s="274">
        <v>902670</v>
      </c>
      <c r="AP40" s="274">
        <v>243240</v>
      </c>
      <c r="AQ40" s="274">
        <v>297480</v>
      </c>
      <c r="AR40" s="274">
        <f t="shared" si="10"/>
        <v>371070.20530999999</v>
      </c>
      <c r="AS40" s="274">
        <v>911790.20530999999</v>
      </c>
      <c r="AT40" s="274">
        <v>223680</v>
      </c>
      <c r="AU40" s="274">
        <v>270780</v>
      </c>
      <c r="AV40" s="274">
        <f t="shared" si="11"/>
        <v>339750</v>
      </c>
      <c r="AW40" s="274">
        <v>834210</v>
      </c>
      <c r="AX40" s="274">
        <v>227100</v>
      </c>
      <c r="AY40" s="274">
        <v>274560</v>
      </c>
      <c r="AZ40" s="274">
        <f t="shared" si="12"/>
        <v>341119.65099999995</v>
      </c>
      <c r="BA40" s="713">
        <v>842779.65099999995</v>
      </c>
      <c r="BC40" s="285">
        <f t="shared" si="13"/>
        <v>1877860.27</v>
      </c>
      <c r="BD40" s="285">
        <f t="shared" si="16"/>
        <v>638813.32999999996</v>
      </c>
      <c r="BE40" s="285">
        <f t="shared" si="16"/>
        <v>777891.77</v>
      </c>
      <c r="BF40" s="285">
        <f t="shared" si="14"/>
        <v>5341239.2463100003</v>
      </c>
      <c r="BG40" s="285">
        <f t="shared" si="15"/>
        <v>1368860.18</v>
      </c>
      <c r="BH40" s="285">
        <f t="shared" si="15"/>
        <v>1751698.1</v>
      </c>
      <c r="BI40" s="285">
        <f t="shared" si="15"/>
        <v>2220680.96631</v>
      </c>
    </row>
    <row r="41" spans="1:61">
      <c r="A41" s="712">
        <v>37</v>
      </c>
      <c r="B41" s="274" t="s">
        <v>984</v>
      </c>
      <c r="C41" s="274" t="s">
        <v>985</v>
      </c>
      <c r="D41" s="274" t="s">
        <v>3532</v>
      </c>
      <c r="E41" s="274">
        <v>18000</v>
      </c>
      <c r="F41" s="274">
        <v>1296030</v>
      </c>
      <c r="G41" s="274">
        <v>1816010</v>
      </c>
      <c r="H41" s="274">
        <f t="shared" si="1"/>
        <v>2001160</v>
      </c>
      <c r="I41" s="274">
        <v>5113200</v>
      </c>
      <c r="J41" s="274">
        <v>1339818</v>
      </c>
      <c r="K41" s="274">
        <v>1869045</v>
      </c>
      <c r="L41" s="274">
        <f t="shared" si="2"/>
        <v>2060290.398</v>
      </c>
      <c r="M41" s="713">
        <v>5269153.398</v>
      </c>
      <c r="N41" s="712">
        <v>1324190</v>
      </c>
      <c r="O41" s="274">
        <v>1737360</v>
      </c>
      <c r="P41" s="274">
        <f t="shared" si="3"/>
        <v>2076850</v>
      </c>
      <c r="Q41" s="274">
        <v>5138400</v>
      </c>
      <c r="R41" s="274">
        <v>1367549.24</v>
      </c>
      <c r="S41" s="274">
        <v>1794003.3</v>
      </c>
      <c r="T41" s="274">
        <f t="shared" si="4"/>
        <v>2150590.7560400004</v>
      </c>
      <c r="U41" s="713">
        <v>5312143.2960400004</v>
      </c>
      <c r="V41" s="712">
        <v>1227350</v>
      </c>
      <c r="W41" s="274">
        <v>1786640</v>
      </c>
      <c r="X41" s="274">
        <f t="shared" si="5"/>
        <v>1946610</v>
      </c>
      <c r="Y41" s="274">
        <v>4960600</v>
      </c>
      <c r="Z41" s="274">
        <v>1258066</v>
      </c>
      <c r="AA41" s="274">
        <v>1840389</v>
      </c>
      <c r="AB41" s="274">
        <f t="shared" si="6"/>
        <v>1998884.4809999997</v>
      </c>
      <c r="AC41" s="713">
        <v>5097339.4809999997</v>
      </c>
      <c r="AD41" s="712">
        <v>1315000</v>
      </c>
      <c r="AE41" s="274">
        <v>1813430</v>
      </c>
      <c r="AF41" s="274">
        <f t="shared" si="7"/>
        <v>2118970</v>
      </c>
      <c r="AG41" s="274">
        <v>5247400</v>
      </c>
      <c r="AH41" s="274">
        <v>1355106.13</v>
      </c>
      <c r="AI41" s="274">
        <v>1882613.5</v>
      </c>
      <c r="AJ41" s="274">
        <f t="shared" si="8"/>
        <v>2198525.4548000004</v>
      </c>
      <c r="AK41" s="713">
        <v>5436245.0848000003</v>
      </c>
      <c r="AL41" s="712">
        <v>1324510</v>
      </c>
      <c r="AM41" s="274">
        <v>1777780</v>
      </c>
      <c r="AN41" s="274">
        <f t="shared" si="9"/>
        <v>2087710</v>
      </c>
      <c r="AO41" s="274">
        <v>5190000</v>
      </c>
      <c r="AP41" s="274">
        <v>1351506.11</v>
      </c>
      <c r="AQ41" s="274">
        <v>1805977</v>
      </c>
      <c r="AR41" s="274">
        <f t="shared" si="10"/>
        <v>2133041.85415</v>
      </c>
      <c r="AS41" s="274">
        <v>5290524.9641500004</v>
      </c>
      <c r="AT41" s="274">
        <v>1187700</v>
      </c>
      <c r="AU41" s="274">
        <v>1731260</v>
      </c>
      <c r="AV41" s="274">
        <f t="shared" si="11"/>
        <v>1952840</v>
      </c>
      <c r="AW41" s="274">
        <v>4871800</v>
      </c>
      <c r="AX41" s="274">
        <v>1235945.26</v>
      </c>
      <c r="AY41" s="274">
        <v>1791767.8</v>
      </c>
      <c r="AZ41" s="274">
        <f t="shared" si="12"/>
        <v>2018419.9400000002</v>
      </c>
      <c r="BA41" s="713">
        <v>5046133</v>
      </c>
      <c r="BC41" s="285">
        <f t="shared" si="13"/>
        <v>10581296.69404</v>
      </c>
      <c r="BD41" s="285">
        <f t="shared" si="16"/>
        <v>3663048.3</v>
      </c>
      <c r="BE41" s="285">
        <f t="shared" si="16"/>
        <v>4210881.1540400004</v>
      </c>
      <c r="BF41" s="285">
        <f t="shared" si="14"/>
        <v>31451539.223990001</v>
      </c>
      <c r="BG41" s="285">
        <f t="shared" si="15"/>
        <v>7907990.7400000002</v>
      </c>
      <c r="BH41" s="285">
        <f t="shared" si="15"/>
        <v>10983795.6</v>
      </c>
      <c r="BI41" s="285">
        <f t="shared" si="15"/>
        <v>12559752.883990001</v>
      </c>
    </row>
    <row r="42" spans="1:61">
      <c r="A42" s="712">
        <v>38</v>
      </c>
      <c r="B42" s="274" t="s">
        <v>994</v>
      </c>
      <c r="C42" s="274" t="s">
        <v>995</v>
      </c>
      <c r="D42" s="274" t="s">
        <v>3530</v>
      </c>
      <c r="E42" s="274">
        <v>1397</v>
      </c>
      <c r="F42" s="274">
        <v>780</v>
      </c>
      <c r="G42" s="274">
        <v>1170</v>
      </c>
      <c r="H42" s="274">
        <f t="shared" si="1"/>
        <v>1470</v>
      </c>
      <c r="I42" s="274">
        <v>3420</v>
      </c>
      <c r="J42" s="274">
        <v>810</v>
      </c>
      <c r="K42" s="274">
        <v>1170</v>
      </c>
      <c r="L42" s="274">
        <f t="shared" si="2"/>
        <v>1470</v>
      </c>
      <c r="M42" s="713">
        <v>3450</v>
      </c>
      <c r="N42" s="712">
        <v>780</v>
      </c>
      <c r="O42" s="274">
        <v>1320</v>
      </c>
      <c r="P42" s="274">
        <f t="shared" si="3"/>
        <v>1470</v>
      </c>
      <c r="Q42" s="274">
        <v>3570</v>
      </c>
      <c r="R42" s="274">
        <v>750</v>
      </c>
      <c r="S42" s="274">
        <v>1440</v>
      </c>
      <c r="T42" s="274">
        <f t="shared" si="4"/>
        <v>1350</v>
      </c>
      <c r="U42" s="713">
        <v>3540</v>
      </c>
      <c r="V42" s="712">
        <v>720</v>
      </c>
      <c r="W42" s="274">
        <v>1050</v>
      </c>
      <c r="X42" s="274">
        <f t="shared" si="5"/>
        <v>1620</v>
      </c>
      <c r="Y42" s="274">
        <v>3390</v>
      </c>
      <c r="Z42" s="274">
        <v>870</v>
      </c>
      <c r="AA42" s="274">
        <v>1260</v>
      </c>
      <c r="AB42" s="274">
        <f t="shared" si="6"/>
        <v>1260</v>
      </c>
      <c r="AC42" s="713">
        <v>3390</v>
      </c>
      <c r="AD42" s="712">
        <v>630</v>
      </c>
      <c r="AE42" s="274">
        <v>1020</v>
      </c>
      <c r="AF42" s="274">
        <f t="shared" si="7"/>
        <v>1290</v>
      </c>
      <c r="AG42" s="274">
        <v>2940</v>
      </c>
      <c r="AH42" s="274">
        <v>660</v>
      </c>
      <c r="AI42" s="274">
        <v>900</v>
      </c>
      <c r="AJ42" s="274">
        <f t="shared" si="8"/>
        <v>1380</v>
      </c>
      <c r="AK42" s="713">
        <v>2940</v>
      </c>
      <c r="AL42" s="712">
        <v>20010</v>
      </c>
      <c r="AM42" s="274">
        <v>29280</v>
      </c>
      <c r="AN42" s="274">
        <f t="shared" si="9"/>
        <v>32850</v>
      </c>
      <c r="AO42" s="274">
        <v>82140</v>
      </c>
      <c r="AP42" s="274">
        <v>21660</v>
      </c>
      <c r="AQ42" s="274">
        <v>32100</v>
      </c>
      <c r="AR42" s="274">
        <f t="shared" si="10"/>
        <v>36240</v>
      </c>
      <c r="AS42" s="274">
        <v>90000</v>
      </c>
      <c r="AT42" s="274">
        <v>10350</v>
      </c>
      <c r="AU42" s="274">
        <v>32700</v>
      </c>
      <c r="AV42" s="274">
        <f t="shared" si="11"/>
        <v>21300</v>
      </c>
      <c r="AW42" s="274">
        <v>64350</v>
      </c>
      <c r="AX42" s="274">
        <v>11070</v>
      </c>
      <c r="AY42" s="274">
        <v>34770</v>
      </c>
      <c r="AZ42" s="274">
        <f t="shared" si="12"/>
        <v>22290</v>
      </c>
      <c r="BA42" s="713">
        <v>68130</v>
      </c>
      <c r="BC42" s="285">
        <f t="shared" si="13"/>
        <v>6990</v>
      </c>
      <c r="BD42" s="285">
        <f t="shared" si="16"/>
        <v>2610</v>
      </c>
      <c r="BE42" s="285">
        <f t="shared" si="16"/>
        <v>2820</v>
      </c>
      <c r="BF42" s="285">
        <f t="shared" si="14"/>
        <v>171450</v>
      </c>
      <c r="BG42" s="285">
        <f t="shared" si="15"/>
        <v>35820</v>
      </c>
      <c r="BH42" s="285">
        <f t="shared" si="15"/>
        <v>71640</v>
      </c>
      <c r="BI42" s="285">
        <f t="shared" si="15"/>
        <v>63990</v>
      </c>
    </row>
    <row r="43" spans="1:61">
      <c r="A43" s="712">
        <v>39</v>
      </c>
      <c r="B43" s="274" t="s">
        <v>996</v>
      </c>
      <c r="C43" s="274" t="s">
        <v>997</v>
      </c>
      <c r="D43" s="274" t="s">
        <v>3530</v>
      </c>
      <c r="E43" s="274">
        <v>3791</v>
      </c>
      <c r="F43" s="274">
        <v>130980</v>
      </c>
      <c r="G43" s="274">
        <v>207780</v>
      </c>
      <c r="H43" s="274">
        <f t="shared" si="1"/>
        <v>161520</v>
      </c>
      <c r="I43" s="274">
        <v>500280</v>
      </c>
      <c r="J43" s="274">
        <v>136080</v>
      </c>
      <c r="K43" s="274">
        <v>215760</v>
      </c>
      <c r="L43" s="274">
        <f t="shared" si="2"/>
        <v>168000</v>
      </c>
      <c r="M43" s="713">
        <v>519840</v>
      </c>
      <c r="N43" s="712">
        <v>4200</v>
      </c>
      <c r="O43" s="274">
        <v>12780</v>
      </c>
      <c r="P43" s="274">
        <f t="shared" si="3"/>
        <v>6900</v>
      </c>
      <c r="Q43" s="274">
        <v>23880</v>
      </c>
      <c r="R43" s="274">
        <v>4320</v>
      </c>
      <c r="S43" s="274">
        <v>13620</v>
      </c>
      <c r="T43" s="274">
        <f t="shared" si="4"/>
        <v>6720</v>
      </c>
      <c r="U43" s="713">
        <v>24660</v>
      </c>
      <c r="V43" s="712">
        <v>0</v>
      </c>
      <c r="W43" s="274">
        <v>480</v>
      </c>
      <c r="X43" s="274">
        <f t="shared" si="5"/>
        <v>420</v>
      </c>
      <c r="Y43" s="274">
        <v>900</v>
      </c>
      <c r="Z43" s="274">
        <v>240</v>
      </c>
      <c r="AA43" s="274">
        <v>120</v>
      </c>
      <c r="AB43" s="274">
        <f t="shared" si="6"/>
        <v>540</v>
      </c>
      <c r="AC43" s="713">
        <v>900</v>
      </c>
      <c r="AD43" s="712">
        <v>420</v>
      </c>
      <c r="AE43" s="274">
        <v>120</v>
      </c>
      <c r="AF43" s="274">
        <f t="shared" si="7"/>
        <v>240</v>
      </c>
      <c r="AG43" s="274">
        <v>780</v>
      </c>
      <c r="AH43" s="274">
        <v>240</v>
      </c>
      <c r="AI43" s="274">
        <v>180</v>
      </c>
      <c r="AJ43" s="274">
        <f t="shared" si="8"/>
        <v>360</v>
      </c>
      <c r="AK43" s="713">
        <v>780</v>
      </c>
      <c r="AL43" s="712">
        <v>6420</v>
      </c>
      <c r="AM43" s="274">
        <v>12720</v>
      </c>
      <c r="AN43" s="274">
        <f t="shared" si="9"/>
        <v>8580</v>
      </c>
      <c r="AO43" s="274">
        <v>27720</v>
      </c>
      <c r="AP43" s="274">
        <v>6600</v>
      </c>
      <c r="AQ43" s="274">
        <v>13260</v>
      </c>
      <c r="AR43" s="274">
        <f t="shared" si="10"/>
        <v>8820</v>
      </c>
      <c r="AS43" s="274">
        <v>28680</v>
      </c>
      <c r="AT43" s="274">
        <v>13860</v>
      </c>
      <c r="AU43" s="274">
        <v>68400</v>
      </c>
      <c r="AV43" s="274">
        <f t="shared" si="11"/>
        <v>39540</v>
      </c>
      <c r="AW43" s="274">
        <v>121800</v>
      </c>
      <c r="AX43" s="274">
        <v>14400</v>
      </c>
      <c r="AY43" s="274">
        <v>70980</v>
      </c>
      <c r="AZ43" s="274">
        <f t="shared" si="12"/>
        <v>40980</v>
      </c>
      <c r="BA43" s="713">
        <v>126360</v>
      </c>
      <c r="BC43" s="285">
        <f t="shared" si="13"/>
        <v>544500</v>
      </c>
      <c r="BD43" s="285">
        <f t="shared" si="16"/>
        <v>229380</v>
      </c>
      <c r="BE43" s="285">
        <f t="shared" si="16"/>
        <v>174720</v>
      </c>
      <c r="BF43" s="285">
        <f t="shared" si="14"/>
        <v>701220</v>
      </c>
      <c r="BG43" s="285">
        <f t="shared" si="15"/>
        <v>161880</v>
      </c>
      <c r="BH43" s="285">
        <f t="shared" si="15"/>
        <v>313920</v>
      </c>
      <c r="BI43" s="285">
        <f t="shared" si="15"/>
        <v>225420</v>
      </c>
    </row>
    <row r="44" spans="1:61">
      <c r="A44" s="712">
        <v>40</v>
      </c>
      <c r="B44" s="274" t="s">
        <v>998</v>
      </c>
      <c r="C44" s="274" t="s">
        <v>999</v>
      </c>
      <c r="D44" s="274" t="s">
        <v>3532</v>
      </c>
      <c r="E44" s="274">
        <v>15000</v>
      </c>
      <c r="F44" s="274">
        <v>657000</v>
      </c>
      <c r="G44" s="274">
        <v>981340</v>
      </c>
      <c r="H44" s="274">
        <f t="shared" si="1"/>
        <v>1033060</v>
      </c>
      <c r="I44" s="274">
        <v>2671400</v>
      </c>
      <c r="J44" s="274">
        <v>660069</v>
      </c>
      <c r="K44" s="274">
        <v>983132</v>
      </c>
      <c r="L44" s="274">
        <f t="shared" si="2"/>
        <v>1038367.1719999998</v>
      </c>
      <c r="M44" s="713">
        <v>2681568.1719999998</v>
      </c>
      <c r="N44" s="712">
        <v>766390</v>
      </c>
      <c r="O44" s="274">
        <v>1040260</v>
      </c>
      <c r="P44" s="274">
        <f t="shared" si="3"/>
        <v>1162350</v>
      </c>
      <c r="Q44" s="274">
        <v>2969000</v>
      </c>
      <c r="R44" s="274">
        <v>768400.2</v>
      </c>
      <c r="S44" s="274">
        <v>1041428.3</v>
      </c>
      <c r="T44" s="274">
        <f t="shared" si="4"/>
        <v>1165275.1259999999</v>
      </c>
      <c r="U44" s="713">
        <v>2975103.6260000002</v>
      </c>
      <c r="V44" s="712">
        <v>771430</v>
      </c>
      <c r="W44" s="274">
        <v>1051740</v>
      </c>
      <c r="X44" s="274">
        <f t="shared" si="5"/>
        <v>1186830</v>
      </c>
      <c r="Y44" s="274">
        <v>3010000</v>
      </c>
      <c r="Z44" s="274">
        <v>772599</v>
      </c>
      <c r="AA44" s="274">
        <v>1053076</v>
      </c>
      <c r="AB44" s="274">
        <f t="shared" si="6"/>
        <v>1187427.0380000002</v>
      </c>
      <c r="AC44" s="713">
        <v>3013102.0380000002</v>
      </c>
      <c r="AD44" s="712">
        <v>811180</v>
      </c>
      <c r="AE44" s="274">
        <v>1035460</v>
      </c>
      <c r="AF44" s="274">
        <f t="shared" si="7"/>
        <v>1206560</v>
      </c>
      <c r="AG44" s="274">
        <v>3053200</v>
      </c>
      <c r="AH44" s="274">
        <v>829549.7</v>
      </c>
      <c r="AI44" s="274">
        <v>1060834</v>
      </c>
      <c r="AJ44" s="274">
        <f t="shared" si="8"/>
        <v>1230306.1845000004</v>
      </c>
      <c r="AK44" s="713">
        <v>3120689.8845000002</v>
      </c>
      <c r="AL44" s="712">
        <v>780590</v>
      </c>
      <c r="AM44" s="274">
        <v>1070630</v>
      </c>
      <c r="AN44" s="274">
        <f t="shared" si="9"/>
        <v>1202580</v>
      </c>
      <c r="AO44" s="274">
        <v>3053800</v>
      </c>
      <c r="AP44" s="274">
        <v>781930.1</v>
      </c>
      <c r="AQ44" s="274">
        <v>1074800</v>
      </c>
      <c r="AR44" s="274">
        <f t="shared" si="10"/>
        <v>1206410.6359999999</v>
      </c>
      <c r="AS44" s="274">
        <v>3063140.736</v>
      </c>
      <c r="AT44" s="274">
        <v>668330</v>
      </c>
      <c r="AU44" s="274">
        <v>963340</v>
      </c>
      <c r="AV44" s="274">
        <f t="shared" si="11"/>
        <v>1200330</v>
      </c>
      <c r="AW44" s="274">
        <v>2832000</v>
      </c>
      <c r="AX44" s="274">
        <v>702487</v>
      </c>
      <c r="AY44" s="274">
        <v>1004530</v>
      </c>
      <c r="AZ44" s="274">
        <f t="shared" si="12"/>
        <v>1261706</v>
      </c>
      <c r="BA44" s="713">
        <v>2968723</v>
      </c>
      <c r="BC44" s="285">
        <f t="shared" si="13"/>
        <v>5656671.7980000004</v>
      </c>
      <c r="BD44" s="285">
        <f t="shared" si="16"/>
        <v>2024560.3</v>
      </c>
      <c r="BE44" s="285">
        <f t="shared" si="16"/>
        <v>2203642.2979999995</v>
      </c>
      <c r="BF44" s="285">
        <f t="shared" si="14"/>
        <v>17822327.456500001</v>
      </c>
      <c r="BG44" s="285">
        <f t="shared" si="15"/>
        <v>4515035</v>
      </c>
      <c r="BH44" s="285">
        <f t="shared" si="15"/>
        <v>6217800.2999999998</v>
      </c>
      <c r="BI44" s="285">
        <f t="shared" si="15"/>
        <v>7089492.1565000005</v>
      </c>
    </row>
    <row r="45" spans="1:61">
      <c r="A45" s="712">
        <v>41</v>
      </c>
      <c r="B45" s="274" t="s">
        <v>1006</v>
      </c>
      <c r="C45" s="274" t="s">
        <v>3346</v>
      </c>
      <c r="D45" s="274" t="s">
        <v>3530</v>
      </c>
      <c r="E45" s="274">
        <v>3000</v>
      </c>
      <c r="F45" s="274">
        <v>330360</v>
      </c>
      <c r="G45" s="274">
        <v>406500</v>
      </c>
      <c r="H45" s="274">
        <f t="shared" si="1"/>
        <v>563640</v>
      </c>
      <c r="I45" s="274">
        <v>1300500</v>
      </c>
      <c r="J45" s="274">
        <v>333420</v>
      </c>
      <c r="K45" s="274">
        <v>411150</v>
      </c>
      <c r="L45" s="274">
        <f t="shared" si="2"/>
        <v>568020</v>
      </c>
      <c r="M45" s="713">
        <v>1312590</v>
      </c>
      <c r="N45" s="712">
        <v>319650</v>
      </c>
      <c r="O45" s="274">
        <v>428760</v>
      </c>
      <c r="P45" s="274">
        <f t="shared" si="3"/>
        <v>563400</v>
      </c>
      <c r="Q45" s="274">
        <v>1311810</v>
      </c>
      <c r="R45" s="274">
        <v>323040</v>
      </c>
      <c r="S45" s="274">
        <v>433170</v>
      </c>
      <c r="T45" s="274">
        <f t="shared" si="4"/>
        <v>567150</v>
      </c>
      <c r="U45" s="713">
        <v>1323360</v>
      </c>
      <c r="V45" s="712">
        <v>347490</v>
      </c>
      <c r="W45" s="274">
        <v>413280</v>
      </c>
      <c r="X45" s="274">
        <f t="shared" si="5"/>
        <v>591600</v>
      </c>
      <c r="Y45" s="274">
        <v>1352370</v>
      </c>
      <c r="Z45" s="274">
        <v>351990</v>
      </c>
      <c r="AA45" s="274">
        <v>418680</v>
      </c>
      <c r="AB45" s="274">
        <f t="shared" si="6"/>
        <v>597780</v>
      </c>
      <c r="AC45" s="713">
        <v>1368450</v>
      </c>
      <c r="AD45" s="712">
        <v>308070</v>
      </c>
      <c r="AE45" s="274">
        <v>369840</v>
      </c>
      <c r="AF45" s="274">
        <f t="shared" si="7"/>
        <v>535230</v>
      </c>
      <c r="AG45" s="274">
        <v>1213140</v>
      </c>
      <c r="AH45" s="274">
        <v>312720</v>
      </c>
      <c r="AI45" s="274">
        <v>375300</v>
      </c>
      <c r="AJ45" s="274">
        <f t="shared" si="8"/>
        <v>542430</v>
      </c>
      <c r="AK45" s="713">
        <v>1230450</v>
      </c>
      <c r="AL45" s="712">
        <v>363840</v>
      </c>
      <c r="AM45" s="274">
        <v>428130</v>
      </c>
      <c r="AN45" s="274">
        <f t="shared" si="9"/>
        <v>610440</v>
      </c>
      <c r="AO45" s="274">
        <v>1402410</v>
      </c>
      <c r="AP45" s="274">
        <v>369630</v>
      </c>
      <c r="AQ45" s="274">
        <v>434880</v>
      </c>
      <c r="AR45" s="274">
        <f t="shared" si="10"/>
        <v>619560</v>
      </c>
      <c r="AS45" s="274">
        <v>1424070</v>
      </c>
      <c r="AT45" s="274">
        <v>333660</v>
      </c>
      <c r="AU45" s="274">
        <v>417810</v>
      </c>
      <c r="AV45" s="274">
        <f t="shared" si="11"/>
        <v>577200</v>
      </c>
      <c r="AW45" s="274">
        <v>1328670</v>
      </c>
      <c r="AX45" s="274">
        <v>338910</v>
      </c>
      <c r="AY45" s="274">
        <v>424440</v>
      </c>
      <c r="AZ45" s="274">
        <f t="shared" si="12"/>
        <v>584070</v>
      </c>
      <c r="BA45" s="713">
        <v>1347420</v>
      </c>
      <c r="BC45" s="285">
        <f t="shared" si="13"/>
        <v>2635950</v>
      </c>
      <c r="BD45" s="285">
        <f t="shared" si="16"/>
        <v>844320</v>
      </c>
      <c r="BE45" s="285">
        <f t="shared" si="16"/>
        <v>1135170</v>
      </c>
      <c r="BF45" s="285">
        <f t="shared" si="14"/>
        <v>8006340</v>
      </c>
      <c r="BG45" s="285">
        <f t="shared" si="15"/>
        <v>2029710</v>
      </c>
      <c r="BH45" s="285">
        <f t="shared" si="15"/>
        <v>2497620</v>
      </c>
      <c r="BI45" s="285">
        <f t="shared" si="15"/>
        <v>3479010</v>
      </c>
    </row>
    <row r="46" spans="1:61">
      <c r="A46" s="712">
        <v>42</v>
      </c>
      <c r="B46" s="274" t="s">
        <v>1049</v>
      </c>
      <c r="C46" s="274" t="s">
        <v>4447</v>
      </c>
      <c r="D46" s="274" t="s">
        <v>3530</v>
      </c>
      <c r="E46" s="274">
        <v>1117</v>
      </c>
      <c r="F46" s="274">
        <v>16560</v>
      </c>
      <c r="G46" s="274">
        <v>35760</v>
      </c>
      <c r="H46" s="274">
        <f t="shared" si="1"/>
        <v>25170</v>
      </c>
      <c r="I46" s="274">
        <v>77490</v>
      </c>
      <c r="J46" s="274">
        <v>16620</v>
      </c>
      <c r="K46" s="274">
        <v>35940</v>
      </c>
      <c r="L46" s="274">
        <f t="shared" si="2"/>
        <v>25140</v>
      </c>
      <c r="M46" s="713">
        <v>77700</v>
      </c>
      <c r="N46" s="712">
        <v>16950</v>
      </c>
      <c r="O46" s="274">
        <v>34110</v>
      </c>
      <c r="P46" s="274">
        <f t="shared" si="3"/>
        <v>23520</v>
      </c>
      <c r="Q46" s="274">
        <v>74580</v>
      </c>
      <c r="R46" s="274">
        <v>17220</v>
      </c>
      <c r="S46" s="274">
        <v>34200</v>
      </c>
      <c r="T46" s="274">
        <f t="shared" si="4"/>
        <v>23460</v>
      </c>
      <c r="U46" s="713">
        <v>74880</v>
      </c>
      <c r="V46" s="712">
        <v>10260</v>
      </c>
      <c r="W46" s="274">
        <v>24990</v>
      </c>
      <c r="X46" s="274">
        <f t="shared" si="5"/>
        <v>15120</v>
      </c>
      <c r="Y46" s="274">
        <v>50370</v>
      </c>
      <c r="Z46" s="274">
        <v>10440</v>
      </c>
      <c r="AA46" s="274">
        <v>25140</v>
      </c>
      <c r="AB46" s="274">
        <f t="shared" si="6"/>
        <v>15030</v>
      </c>
      <c r="AC46" s="713">
        <v>50610</v>
      </c>
      <c r="AD46" s="712">
        <v>11190</v>
      </c>
      <c r="AE46" s="274">
        <v>22050</v>
      </c>
      <c r="AF46" s="274">
        <f t="shared" si="7"/>
        <v>14730</v>
      </c>
      <c r="AG46" s="274">
        <v>47970</v>
      </c>
      <c r="AH46" s="274">
        <v>11340</v>
      </c>
      <c r="AI46" s="274">
        <v>22230</v>
      </c>
      <c r="AJ46" s="274">
        <f t="shared" si="8"/>
        <v>14670</v>
      </c>
      <c r="AK46" s="713">
        <v>48240</v>
      </c>
      <c r="AL46" s="712">
        <v>9690</v>
      </c>
      <c r="AM46" s="274">
        <v>21720</v>
      </c>
      <c r="AN46" s="274">
        <f t="shared" si="9"/>
        <v>11190</v>
      </c>
      <c r="AO46" s="274">
        <v>42600</v>
      </c>
      <c r="AP46" s="274">
        <v>9690</v>
      </c>
      <c r="AQ46" s="274">
        <v>21900</v>
      </c>
      <c r="AR46" s="274">
        <f t="shared" si="10"/>
        <v>11370</v>
      </c>
      <c r="AS46" s="274">
        <v>42960</v>
      </c>
      <c r="AT46" s="274">
        <v>11550</v>
      </c>
      <c r="AU46" s="274">
        <v>24660</v>
      </c>
      <c r="AV46" s="274">
        <f t="shared" si="11"/>
        <v>15630</v>
      </c>
      <c r="AW46" s="274">
        <v>51840</v>
      </c>
      <c r="AX46" s="274">
        <v>11670</v>
      </c>
      <c r="AY46" s="274">
        <v>25050</v>
      </c>
      <c r="AZ46" s="274">
        <f t="shared" si="12"/>
        <v>15450</v>
      </c>
      <c r="BA46" s="713">
        <v>52170</v>
      </c>
      <c r="BC46" s="285">
        <f t="shared" si="13"/>
        <v>152580</v>
      </c>
      <c r="BD46" s="285">
        <f t="shared" si="16"/>
        <v>70140</v>
      </c>
      <c r="BE46" s="285">
        <f t="shared" si="16"/>
        <v>48600</v>
      </c>
      <c r="BF46" s="285">
        <f t="shared" si="14"/>
        <v>346560</v>
      </c>
      <c r="BG46" s="285">
        <f t="shared" si="15"/>
        <v>76980</v>
      </c>
      <c r="BH46" s="285">
        <f t="shared" si="15"/>
        <v>164460</v>
      </c>
      <c r="BI46" s="285">
        <f t="shared" si="15"/>
        <v>105120</v>
      </c>
    </row>
    <row r="47" spans="1:61">
      <c r="A47" s="712">
        <v>43</v>
      </c>
      <c r="B47" s="274" t="s">
        <v>1079</v>
      </c>
      <c r="C47" s="274" t="s">
        <v>2408</v>
      </c>
      <c r="D47" s="274" t="s">
        <v>3532</v>
      </c>
      <c r="E47" s="274">
        <v>13000</v>
      </c>
      <c r="F47" s="274">
        <v>237670</v>
      </c>
      <c r="G47" s="274">
        <v>388630</v>
      </c>
      <c r="H47" s="274">
        <f t="shared" si="1"/>
        <v>374300</v>
      </c>
      <c r="I47" s="274">
        <v>1000600</v>
      </c>
      <c r="J47" s="274">
        <v>239022</v>
      </c>
      <c r="K47" s="274">
        <v>390279</v>
      </c>
      <c r="L47" s="274">
        <f t="shared" si="2"/>
        <v>375915.88399999996</v>
      </c>
      <c r="M47" s="713">
        <v>1005216.884</v>
      </c>
      <c r="N47" s="712">
        <v>265740</v>
      </c>
      <c r="O47" s="274">
        <v>387630</v>
      </c>
      <c r="P47" s="274">
        <f t="shared" si="3"/>
        <v>442830</v>
      </c>
      <c r="Q47" s="274">
        <v>1096200</v>
      </c>
      <c r="R47" s="274">
        <v>268130.39</v>
      </c>
      <c r="S47" s="274">
        <v>390269.61</v>
      </c>
      <c r="T47" s="274">
        <f t="shared" si="4"/>
        <v>444554.071</v>
      </c>
      <c r="U47" s="713">
        <v>1102954.071</v>
      </c>
      <c r="V47" s="712">
        <v>288250</v>
      </c>
      <c r="W47" s="274">
        <v>416860</v>
      </c>
      <c r="X47" s="274">
        <f t="shared" si="5"/>
        <v>490190</v>
      </c>
      <c r="Y47" s="274">
        <v>1195300</v>
      </c>
      <c r="Z47" s="274">
        <v>289347.98</v>
      </c>
      <c r="AA47" s="274">
        <v>418334.13</v>
      </c>
      <c r="AB47" s="274">
        <f t="shared" si="6"/>
        <v>492285.30900000001</v>
      </c>
      <c r="AC47" s="713">
        <v>1199967.419</v>
      </c>
      <c r="AD47" s="712">
        <v>294030</v>
      </c>
      <c r="AE47" s="274">
        <v>382380</v>
      </c>
      <c r="AF47" s="274">
        <f t="shared" si="7"/>
        <v>466190</v>
      </c>
      <c r="AG47" s="274">
        <v>1142600</v>
      </c>
      <c r="AH47" s="274">
        <v>295667.57</v>
      </c>
      <c r="AI47" s="274">
        <v>385285.18</v>
      </c>
      <c r="AJ47" s="274">
        <f t="shared" si="8"/>
        <v>467726.22899999999</v>
      </c>
      <c r="AK47" s="713">
        <v>1148678.9790000001</v>
      </c>
      <c r="AL47" s="712">
        <v>279000</v>
      </c>
      <c r="AM47" s="274">
        <v>437430</v>
      </c>
      <c r="AN47" s="274">
        <f t="shared" si="9"/>
        <v>487770</v>
      </c>
      <c r="AO47" s="274">
        <v>1204200</v>
      </c>
      <c r="AP47" s="274">
        <v>280481.05</v>
      </c>
      <c r="AQ47" s="274">
        <v>440785.05</v>
      </c>
      <c r="AR47" s="274">
        <f t="shared" si="10"/>
        <v>489738.62999999995</v>
      </c>
      <c r="AS47" s="274">
        <v>1211004.73</v>
      </c>
      <c r="AT47" s="274">
        <v>255010</v>
      </c>
      <c r="AU47" s="274">
        <v>414430</v>
      </c>
      <c r="AV47" s="274">
        <f t="shared" si="11"/>
        <v>525860</v>
      </c>
      <c r="AW47" s="274">
        <v>1195300</v>
      </c>
      <c r="AX47" s="274">
        <v>256102.24</v>
      </c>
      <c r="AY47" s="274">
        <v>416383.17</v>
      </c>
      <c r="AZ47" s="274">
        <f t="shared" si="12"/>
        <v>527633.59000000008</v>
      </c>
      <c r="BA47" s="713">
        <v>1200119</v>
      </c>
      <c r="BC47" s="285">
        <f t="shared" si="13"/>
        <v>2108170.9550000001</v>
      </c>
      <c r="BD47" s="285">
        <f t="shared" si="16"/>
        <v>780548.61</v>
      </c>
      <c r="BE47" s="285">
        <f t="shared" si="16"/>
        <v>820469.95499999996</v>
      </c>
      <c r="BF47" s="285">
        <f t="shared" si="14"/>
        <v>6867941.0830000006</v>
      </c>
      <c r="BG47" s="285">
        <f t="shared" si="15"/>
        <v>1628751.23</v>
      </c>
      <c r="BH47" s="285">
        <f t="shared" si="15"/>
        <v>2441336.14</v>
      </c>
      <c r="BI47" s="285">
        <f t="shared" si="15"/>
        <v>2797853.713</v>
      </c>
    </row>
    <row r="48" spans="1:61">
      <c r="A48" s="712">
        <v>44</v>
      </c>
      <c r="B48" s="274" t="s">
        <v>4145</v>
      </c>
      <c r="C48" s="274" t="s">
        <v>4153</v>
      </c>
      <c r="D48" s="274" t="s">
        <v>3530</v>
      </c>
      <c r="E48" s="274">
        <v>1000</v>
      </c>
      <c r="F48" s="274">
        <v>26562</v>
      </c>
      <c r="G48" s="274">
        <v>37530</v>
      </c>
      <c r="H48" s="274">
        <f t="shared" si="1"/>
        <v>40368</v>
      </c>
      <c r="I48" s="274">
        <v>104460</v>
      </c>
      <c r="J48" s="274">
        <v>26676</v>
      </c>
      <c r="K48" s="274">
        <v>38406</v>
      </c>
      <c r="L48" s="274">
        <f t="shared" si="2"/>
        <v>41022</v>
      </c>
      <c r="M48" s="713">
        <v>106104</v>
      </c>
      <c r="N48" s="712">
        <v>56856</v>
      </c>
      <c r="O48" s="274">
        <v>94188</v>
      </c>
      <c r="P48" s="274">
        <f t="shared" si="3"/>
        <v>95958</v>
      </c>
      <c r="Q48" s="274">
        <v>247002</v>
      </c>
      <c r="R48" s="274">
        <v>57306</v>
      </c>
      <c r="S48" s="274">
        <v>96066</v>
      </c>
      <c r="T48" s="274">
        <f t="shared" si="4"/>
        <v>96852</v>
      </c>
      <c r="U48" s="713">
        <v>250224</v>
      </c>
      <c r="V48" s="712">
        <v>79374</v>
      </c>
      <c r="W48" s="274">
        <v>102780</v>
      </c>
      <c r="X48" s="274">
        <f t="shared" si="5"/>
        <v>118560</v>
      </c>
      <c r="Y48" s="274">
        <v>300714</v>
      </c>
      <c r="Z48" s="274">
        <v>80376</v>
      </c>
      <c r="AA48" s="274">
        <v>105924</v>
      </c>
      <c r="AB48" s="274">
        <f t="shared" si="6"/>
        <v>119814</v>
      </c>
      <c r="AC48" s="713">
        <v>306114</v>
      </c>
      <c r="AD48" s="712">
        <v>73632</v>
      </c>
      <c r="AE48" s="274">
        <v>92484</v>
      </c>
      <c r="AF48" s="274">
        <f t="shared" si="7"/>
        <v>100746</v>
      </c>
      <c r="AG48" s="274">
        <v>266862</v>
      </c>
      <c r="AH48" s="274">
        <v>74256</v>
      </c>
      <c r="AI48" s="274">
        <v>93942</v>
      </c>
      <c r="AJ48" s="274">
        <f t="shared" si="8"/>
        <v>101664</v>
      </c>
      <c r="AK48" s="713">
        <v>269862</v>
      </c>
      <c r="AL48" s="712">
        <v>90672</v>
      </c>
      <c r="AM48" s="274">
        <v>116958</v>
      </c>
      <c r="AN48" s="274">
        <f t="shared" si="9"/>
        <v>140136</v>
      </c>
      <c r="AO48" s="274">
        <v>347766</v>
      </c>
      <c r="AP48" s="274">
        <v>91200</v>
      </c>
      <c r="AQ48" s="274">
        <v>118398</v>
      </c>
      <c r="AR48" s="274">
        <f t="shared" si="10"/>
        <v>141222</v>
      </c>
      <c r="AS48" s="274">
        <v>350820</v>
      </c>
      <c r="AT48" s="274">
        <v>92010</v>
      </c>
      <c r="AU48" s="274">
        <v>129786</v>
      </c>
      <c r="AV48" s="274">
        <f t="shared" si="11"/>
        <v>149370</v>
      </c>
      <c r="AW48" s="274">
        <v>371166</v>
      </c>
      <c r="AX48" s="274">
        <v>92532</v>
      </c>
      <c r="AY48" s="274">
        <v>131802</v>
      </c>
      <c r="AZ48" s="274">
        <f t="shared" si="12"/>
        <v>150612</v>
      </c>
      <c r="BA48" s="713">
        <v>374946</v>
      </c>
      <c r="BC48" s="285">
        <f t="shared" si="13"/>
        <v>356328</v>
      </c>
      <c r="BD48" s="285">
        <f t="shared" si="16"/>
        <v>134472</v>
      </c>
      <c r="BE48" s="285">
        <f t="shared" si="16"/>
        <v>137874</v>
      </c>
      <c r="BF48" s="285">
        <f t="shared" si="14"/>
        <v>1658070</v>
      </c>
      <c r="BG48" s="285">
        <f t="shared" si="15"/>
        <v>422346</v>
      </c>
      <c r="BH48" s="285">
        <f t="shared" si="15"/>
        <v>584538</v>
      </c>
      <c r="BI48" s="285">
        <f t="shared" si="15"/>
        <v>651186</v>
      </c>
    </row>
    <row r="49" spans="1:61">
      <c r="A49" s="712">
        <v>45</v>
      </c>
      <c r="B49" s="274" t="s">
        <v>4466</v>
      </c>
      <c r="C49" s="274" t="s">
        <v>4449</v>
      </c>
      <c r="D49" s="274" t="s">
        <v>3530</v>
      </c>
      <c r="E49" s="274">
        <v>6500</v>
      </c>
      <c r="F49" s="274">
        <v>0</v>
      </c>
      <c r="G49" s="274">
        <v>0</v>
      </c>
      <c r="H49" s="274">
        <f t="shared" si="1"/>
        <v>0</v>
      </c>
      <c r="I49" s="274">
        <v>0</v>
      </c>
      <c r="J49" s="274">
        <v>0</v>
      </c>
      <c r="K49" s="274">
        <v>0</v>
      </c>
      <c r="L49" s="274">
        <f t="shared" si="2"/>
        <v>0</v>
      </c>
      <c r="M49" s="713">
        <v>0</v>
      </c>
      <c r="N49" s="712">
        <v>0</v>
      </c>
      <c r="O49" s="274">
        <v>0</v>
      </c>
      <c r="P49" s="274">
        <f t="shared" si="3"/>
        <v>0</v>
      </c>
      <c r="Q49" s="274">
        <v>0</v>
      </c>
      <c r="R49" s="274">
        <v>0</v>
      </c>
      <c r="S49" s="274">
        <v>0</v>
      </c>
      <c r="T49" s="274">
        <f t="shared" si="4"/>
        <v>0</v>
      </c>
      <c r="U49" s="713">
        <v>0</v>
      </c>
      <c r="V49" s="712">
        <v>0</v>
      </c>
      <c r="W49" s="274">
        <v>0</v>
      </c>
      <c r="X49" s="274">
        <f t="shared" si="5"/>
        <v>0</v>
      </c>
      <c r="Y49" s="274">
        <v>0</v>
      </c>
      <c r="Z49" s="274">
        <v>0</v>
      </c>
      <c r="AA49" s="274">
        <v>0</v>
      </c>
      <c r="AB49" s="274">
        <f t="shared" si="6"/>
        <v>0</v>
      </c>
      <c r="AC49" s="713">
        <v>0</v>
      </c>
      <c r="AD49" s="712">
        <v>0</v>
      </c>
      <c r="AE49" s="274">
        <v>0</v>
      </c>
      <c r="AF49" s="274">
        <f t="shared" si="7"/>
        <v>0</v>
      </c>
      <c r="AG49" s="274">
        <v>0</v>
      </c>
      <c r="AH49" s="274">
        <v>0</v>
      </c>
      <c r="AI49" s="274">
        <v>0</v>
      </c>
      <c r="AJ49" s="274">
        <f t="shared" si="8"/>
        <v>0</v>
      </c>
      <c r="AK49" s="713">
        <v>0</v>
      </c>
      <c r="AL49" s="712">
        <v>10800</v>
      </c>
      <c r="AM49" s="274">
        <v>15120</v>
      </c>
      <c r="AN49" s="274">
        <f t="shared" si="9"/>
        <v>12840</v>
      </c>
      <c r="AO49" s="274">
        <v>38760</v>
      </c>
      <c r="AP49" s="274">
        <v>16200</v>
      </c>
      <c r="AQ49" s="274">
        <v>24780</v>
      </c>
      <c r="AR49" s="274">
        <f t="shared" si="10"/>
        <v>19440</v>
      </c>
      <c r="AS49" s="274">
        <v>60420</v>
      </c>
      <c r="AT49" s="274">
        <v>251880</v>
      </c>
      <c r="AU49" s="274">
        <v>205560</v>
      </c>
      <c r="AV49" s="274">
        <f t="shared" si="11"/>
        <v>303780</v>
      </c>
      <c r="AW49" s="274">
        <v>761220</v>
      </c>
      <c r="AX49" s="274">
        <v>289980</v>
      </c>
      <c r="AY49" s="274">
        <v>237660</v>
      </c>
      <c r="AZ49" s="274">
        <f t="shared" si="12"/>
        <v>351360</v>
      </c>
      <c r="BA49" s="713">
        <v>879000</v>
      </c>
      <c r="BC49" s="285">
        <f t="shared" si="13"/>
        <v>0</v>
      </c>
      <c r="BD49" s="285">
        <f t="shared" si="16"/>
        <v>0</v>
      </c>
      <c r="BE49" s="285">
        <f t="shared" si="16"/>
        <v>0</v>
      </c>
      <c r="BF49" s="285">
        <f t="shared" si="14"/>
        <v>939420</v>
      </c>
      <c r="BG49" s="285">
        <f t="shared" si="15"/>
        <v>306180</v>
      </c>
      <c r="BH49" s="285">
        <f t="shared" si="15"/>
        <v>262440</v>
      </c>
      <c r="BI49" s="285">
        <f t="shared" si="15"/>
        <v>370800</v>
      </c>
    </row>
    <row r="50" spans="1:61">
      <c r="A50" s="712">
        <v>46</v>
      </c>
      <c r="B50" s="274" t="s">
        <v>1093</v>
      </c>
      <c r="C50" s="274" t="s">
        <v>4363</v>
      </c>
      <c r="D50" s="274" t="s">
        <v>3530</v>
      </c>
      <c r="E50" s="274">
        <v>8200</v>
      </c>
      <c r="F50" s="274">
        <v>1094580</v>
      </c>
      <c r="G50" s="274">
        <v>1504080</v>
      </c>
      <c r="H50" s="274">
        <f t="shared" si="1"/>
        <v>1795140</v>
      </c>
      <c r="I50" s="274">
        <v>4393800</v>
      </c>
      <c r="J50" s="274">
        <v>1101600</v>
      </c>
      <c r="K50" s="274">
        <v>1521990</v>
      </c>
      <c r="L50" s="274">
        <f t="shared" si="2"/>
        <v>1808910</v>
      </c>
      <c r="M50" s="713">
        <v>4432500</v>
      </c>
      <c r="N50" s="712">
        <v>1120950</v>
      </c>
      <c r="O50" s="274">
        <v>1514250</v>
      </c>
      <c r="P50" s="274">
        <f t="shared" si="3"/>
        <v>1830420</v>
      </c>
      <c r="Q50" s="274">
        <v>4465620</v>
      </c>
      <c r="R50" s="274">
        <v>1142460</v>
      </c>
      <c r="S50" s="274">
        <v>1556190</v>
      </c>
      <c r="T50" s="274">
        <f t="shared" si="4"/>
        <v>1871010</v>
      </c>
      <c r="U50" s="713">
        <v>4569660</v>
      </c>
      <c r="V50" s="712">
        <v>1100790</v>
      </c>
      <c r="W50" s="274">
        <v>1504350</v>
      </c>
      <c r="X50" s="274">
        <f t="shared" si="5"/>
        <v>1793700</v>
      </c>
      <c r="Y50" s="274">
        <v>4398840</v>
      </c>
      <c r="Z50" s="274">
        <v>1118700</v>
      </c>
      <c r="AA50" s="274">
        <v>1534230</v>
      </c>
      <c r="AB50" s="274">
        <f t="shared" si="6"/>
        <v>1820880</v>
      </c>
      <c r="AC50" s="713">
        <v>4473810</v>
      </c>
      <c r="AD50" s="712">
        <v>1110690</v>
      </c>
      <c r="AE50" s="274">
        <v>1546380</v>
      </c>
      <c r="AF50" s="274">
        <f t="shared" si="7"/>
        <v>1820790</v>
      </c>
      <c r="AG50" s="274">
        <v>4477860</v>
      </c>
      <c r="AH50" s="274">
        <v>1131660</v>
      </c>
      <c r="AI50" s="274">
        <v>1587690</v>
      </c>
      <c r="AJ50" s="274">
        <f t="shared" si="8"/>
        <v>1862010</v>
      </c>
      <c r="AK50" s="713">
        <v>4581360</v>
      </c>
      <c r="AL50" s="712">
        <v>1169100</v>
      </c>
      <c r="AM50" s="274">
        <v>1573200</v>
      </c>
      <c r="AN50" s="274">
        <f t="shared" si="9"/>
        <v>1893510</v>
      </c>
      <c r="AO50" s="274">
        <v>4635810</v>
      </c>
      <c r="AP50" s="274">
        <v>1181970</v>
      </c>
      <c r="AQ50" s="274">
        <v>1601730</v>
      </c>
      <c r="AR50" s="274">
        <f t="shared" si="10"/>
        <v>1919250</v>
      </c>
      <c r="AS50" s="274">
        <v>4702950</v>
      </c>
      <c r="AT50" s="274">
        <v>1048500</v>
      </c>
      <c r="AU50" s="274">
        <v>1394160</v>
      </c>
      <c r="AV50" s="274">
        <f t="shared" si="11"/>
        <v>1687110</v>
      </c>
      <c r="AW50" s="274">
        <v>4129770</v>
      </c>
      <c r="AX50" s="274">
        <v>1082220</v>
      </c>
      <c r="AY50" s="274">
        <v>1460730</v>
      </c>
      <c r="AZ50" s="274">
        <f t="shared" si="12"/>
        <v>1740690</v>
      </c>
      <c r="BA50" s="713">
        <v>4283640</v>
      </c>
      <c r="BC50" s="285">
        <f t="shared" si="13"/>
        <v>9002160</v>
      </c>
      <c r="BD50" s="285">
        <f t="shared" si="16"/>
        <v>3078180</v>
      </c>
      <c r="BE50" s="285">
        <f t="shared" si="16"/>
        <v>3679920</v>
      </c>
      <c r="BF50" s="285">
        <f t="shared" si="14"/>
        <v>27043920</v>
      </c>
      <c r="BG50" s="285">
        <f t="shared" si="15"/>
        <v>6758610</v>
      </c>
      <c r="BH50" s="285">
        <f t="shared" si="15"/>
        <v>9262560</v>
      </c>
      <c r="BI50" s="285">
        <f t="shared" si="15"/>
        <v>11022750</v>
      </c>
    </row>
    <row r="51" spans="1:61">
      <c r="A51" s="712">
        <v>47</v>
      </c>
      <c r="B51" s="274" t="s">
        <v>1097</v>
      </c>
      <c r="C51" s="274" t="s">
        <v>1098</v>
      </c>
      <c r="D51" s="274" t="s">
        <v>3532</v>
      </c>
      <c r="E51" s="274">
        <v>30000</v>
      </c>
      <c r="F51" s="274">
        <v>3558484</v>
      </c>
      <c r="G51" s="274">
        <v>3026361</v>
      </c>
      <c r="H51" s="274">
        <f t="shared" si="1"/>
        <v>5200937</v>
      </c>
      <c r="I51" s="274">
        <v>11785782</v>
      </c>
      <c r="J51" s="274">
        <v>3665570</v>
      </c>
      <c r="K51" s="274">
        <v>3081114</v>
      </c>
      <c r="L51" s="274">
        <f t="shared" si="2"/>
        <v>5391390</v>
      </c>
      <c r="M51" s="713">
        <v>12138074</v>
      </c>
      <c r="N51" s="712">
        <v>3886714.1006999998</v>
      </c>
      <c r="O51" s="274">
        <v>3168294.85</v>
      </c>
      <c r="P51" s="274">
        <f t="shared" si="3"/>
        <v>5643645.9107000008</v>
      </c>
      <c r="Q51" s="274">
        <v>12698654.861400001</v>
      </c>
      <c r="R51" s="274">
        <v>4103055.7714999998</v>
      </c>
      <c r="S51" s="274">
        <v>3301783.81</v>
      </c>
      <c r="T51" s="274">
        <f t="shared" si="4"/>
        <v>6004599.3697999995</v>
      </c>
      <c r="U51" s="713">
        <v>13409438.951300001</v>
      </c>
      <c r="V51" s="712">
        <v>3847328.78</v>
      </c>
      <c r="W51" s="274">
        <v>2706099.8</v>
      </c>
      <c r="X51" s="274">
        <f t="shared" si="5"/>
        <v>5592878.9400000004</v>
      </c>
      <c r="Y51" s="274">
        <v>12146307.52</v>
      </c>
      <c r="Z51" s="274">
        <v>4121705.6326000001</v>
      </c>
      <c r="AA51" s="274">
        <v>2877510.3</v>
      </c>
      <c r="AB51" s="274">
        <f t="shared" si="6"/>
        <v>6039022.3250000002</v>
      </c>
      <c r="AC51" s="713">
        <v>13038238.2576</v>
      </c>
      <c r="AD51" s="712">
        <v>3956271.6057500001</v>
      </c>
      <c r="AE51" s="274">
        <v>2874309.35</v>
      </c>
      <c r="AF51" s="274">
        <f t="shared" si="7"/>
        <v>5680932.0450500008</v>
      </c>
      <c r="AG51" s="274">
        <v>12511513.000800001</v>
      </c>
      <c r="AH51" s="274">
        <v>4232554.6894500004</v>
      </c>
      <c r="AI51" s="274">
        <v>3040795.19</v>
      </c>
      <c r="AJ51" s="274">
        <f t="shared" si="8"/>
        <v>6112062.4179500025</v>
      </c>
      <c r="AK51" s="713">
        <v>13385412.297400001</v>
      </c>
      <c r="AL51" s="712">
        <v>4219928.59</v>
      </c>
      <c r="AM51" s="274">
        <v>3123711.1100000003</v>
      </c>
      <c r="AN51" s="274">
        <f t="shared" si="9"/>
        <v>6242888.6700000009</v>
      </c>
      <c r="AO51" s="274">
        <v>13586528.370000001</v>
      </c>
      <c r="AP51" s="274">
        <v>4493087.8651999999</v>
      </c>
      <c r="AQ51" s="274">
        <v>3293177.25</v>
      </c>
      <c r="AR51" s="274">
        <f t="shared" si="10"/>
        <v>6698276.5250000004</v>
      </c>
      <c r="AS51" s="274">
        <v>14484541.6402</v>
      </c>
      <c r="AT51" s="274">
        <v>4357754.5520000001</v>
      </c>
      <c r="AU51" s="274">
        <v>3064602.67</v>
      </c>
      <c r="AV51" s="274">
        <f t="shared" si="11"/>
        <v>6680958.0299999993</v>
      </c>
      <c r="AW51" s="274">
        <v>14103315.252</v>
      </c>
      <c r="AX51" s="274">
        <v>4672027.7249999996</v>
      </c>
      <c r="AY51" s="274">
        <v>3231176.483</v>
      </c>
      <c r="AZ51" s="274">
        <f t="shared" si="12"/>
        <v>7161701.7820000006</v>
      </c>
      <c r="BA51" s="713">
        <v>15064905.99</v>
      </c>
      <c r="BC51" s="285">
        <f t="shared" si="13"/>
        <v>25547512.951300003</v>
      </c>
      <c r="BD51" s="285">
        <f t="shared" si="16"/>
        <v>6382897.8100000005</v>
      </c>
      <c r="BE51" s="285">
        <f t="shared" si="16"/>
        <v>11395989.3698</v>
      </c>
      <c r="BF51" s="285">
        <f t="shared" si="14"/>
        <v>81520611.136500001</v>
      </c>
      <c r="BG51" s="285">
        <f t="shared" si="15"/>
        <v>25288001.683749996</v>
      </c>
      <c r="BH51" s="285">
        <f t="shared" si="15"/>
        <v>18825557.033</v>
      </c>
      <c r="BI51" s="285">
        <f t="shared" si="15"/>
        <v>37407052.419750005</v>
      </c>
    </row>
    <row r="52" spans="1:61">
      <c r="A52" s="712">
        <v>48</v>
      </c>
      <c r="B52" s="274" t="s">
        <v>1103</v>
      </c>
      <c r="C52" s="274" t="s">
        <v>1104</v>
      </c>
      <c r="D52" s="274" t="s">
        <v>3530</v>
      </c>
      <c r="E52" s="274">
        <v>1000</v>
      </c>
      <c r="F52" s="274">
        <v>16125</v>
      </c>
      <c r="G52" s="274">
        <v>16635</v>
      </c>
      <c r="H52" s="274">
        <f t="shared" si="1"/>
        <v>25545</v>
      </c>
      <c r="I52" s="274">
        <v>58305</v>
      </c>
      <c r="J52" s="274">
        <v>16380</v>
      </c>
      <c r="K52" s="274">
        <v>17265</v>
      </c>
      <c r="L52" s="274">
        <f t="shared" si="2"/>
        <v>26055</v>
      </c>
      <c r="M52" s="713">
        <v>59700</v>
      </c>
      <c r="N52" s="712">
        <v>15900</v>
      </c>
      <c r="O52" s="274">
        <v>15630</v>
      </c>
      <c r="P52" s="274">
        <f t="shared" si="3"/>
        <v>25845</v>
      </c>
      <c r="Q52" s="274">
        <v>57375</v>
      </c>
      <c r="R52" s="274">
        <v>16125</v>
      </c>
      <c r="S52" s="274">
        <v>16290</v>
      </c>
      <c r="T52" s="274">
        <f t="shared" si="4"/>
        <v>26550</v>
      </c>
      <c r="U52" s="713">
        <v>58965</v>
      </c>
      <c r="V52" s="712">
        <v>14880</v>
      </c>
      <c r="W52" s="274">
        <v>16905</v>
      </c>
      <c r="X52" s="274">
        <f t="shared" si="5"/>
        <v>25395</v>
      </c>
      <c r="Y52" s="274">
        <v>57180</v>
      </c>
      <c r="Z52" s="274">
        <v>15060</v>
      </c>
      <c r="AA52" s="274">
        <v>17445</v>
      </c>
      <c r="AB52" s="274">
        <f t="shared" si="6"/>
        <v>25755</v>
      </c>
      <c r="AC52" s="713">
        <v>58260</v>
      </c>
      <c r="AD52" s="712">
        <v>25785</v>
      </c>
      <c r="AE52" s="274">
        <v>33630</v>
      </c>
      <c r="AF52" s="274">
        <f t="shared" si="7"/>
        <v>30975</v>
      </c>
      <c r="AG52" s="274">
        <v>90390</v>
      </c>
      <c r="AH52" s="274">
        <v>26145</v>
      </c>
      <c r="AI52" s="274">
        <v>34680</v>
      </c>
      <c r="AJ52" s="274">
        <f t="shared" si="8"/>
        <v>31755</v>
      </c>
      <c r="AK52" s="713">
        <v>92580</v>
      </c>
      <c r="AL52" s="712">
        <v>19335</v>
      </c>
      <c r="AM52" s="274">
        <v>31485</v>
      </c>
      <c r="AN52" s="274">
        <f t="shared" si="9"/>
        <v>28815</v>
      </c>
      <c r="AO52" s="274">
        <v>79635</v>
      </c>
      <c r="AP52" s="274">
        <v>19560</v>
      </c>
      <c r="AQ52" s="274">
        <v>32220</v>
      </c>
      <c r="AR52" s="274">
        <f t="shared" si="10"/>
        <v>29265</v>
      </c>
      <c r="AS52" s="274">
        <v>81045</v>
      </c>
      <c r="AT52" s="274">
        <v>22815</v>
      </c>
      <c r="AU52" s="274">
        <v>31035</v>
      </c>
      <c r="AV52" s="274">
        <f t="shared" si="11"/>
        <v>31935</v>
      </c>
      <c r="AW52" s="274">
        <v>85785</v>
      </c>
      <c r="AX52" s="274">
        <v>23085</v>
      </c>
      <c r="AY52" s="274">
        <v>31770</v>
      </c>
      <c r="AZ52" s="274">
        <f t="shared" si="12"/>
        <v>32430</v>
      </c>
      <c r="BA52" s="713">
        <v>87285</v>
      </c>
      <c r="BC52" s="285">
        <f t="shared" si="13"/>
        <v>118665</v>
      </c>
      <c r="BD52" s="285">
        <f t="shared" si="16"/>
        <v>33555</v>
      </c>
      <c r="BE52" s="285">
        <f t="shared" si="16"/>
        <v>52605</v>
      </c>
      <c r="BF52" s="285">
        <f t="shared" si="14"/>
        <v>437835</v>
      </c>
      <c r="BG52" s="285">
        <f t="shared" si="15"/>
        <v>116355</v>
      </c>
      <c r="BH52" s="285">
        <f t="shared" si="15"/>
        <v>149670</v>
      </c>
      <c r="BI52" s="285">
        <f t="shared" si="15"/>
        <v>171810</v>
      </c>
    </row>
    <row r="53" spans="1:61">
      <c r="A53" s="712">
        <v>49</v>
      </c>
      <c r="B53" s="274" t="s">
        <v>1125</v>
      </c>
      <c r="C53" s="274" t="s">
        <v>1126</v>
      </c>
      <c r="D53" s="274" t="s">
        <v>3530</v>
      </c>
      <c r="E53" s="274">
        <v>3962</v>
      </c>
      <c r="F53" s="274">
        <v>82710</v>
      </c>
      <c r="G53" s="274">
        <v>142200</v>
      </c>
      <c r="H53" s="274">
        <f t="shared" si="1"/>
        <v>145410</v>
      </c>
      <c r="I53" s="274">
        <v>370320</v>
      </c>
      <c r="J53" s="274">
        <v>85680</v>
      </c>
      <c r="K53" s="274">
        <v>147870</v>
      </c>
      <c r="L53" s="274">
        <f t="shared" si="2"/>
        <v>151290</v>
      </c>
      <c r="M53" s="713">
        <v>384840</v>
      </c>
      <c r="N53" s="712">
        <v>4110</v>
      </c>
      <c r="O53" s="274">
        <v>5280</v>
      </c>
      <c r="P53" s="274">
        <f t="shared" si="3"/>
        <v>6450</v>
      </c>
      <c r="Q53" s="274">
        <v>15840</v>
      </c>
      <c r="R53" s="274">
        <v>4140</v>
      </c>
      <c r="S53" s="274">
        <v>5430</v>
      </c>
      <c r="T53" s="274">
        <f t="shared" si="4"/>
        <v>6420</v>
      </c>
      <c r="U53" s="713">
        <v>15990</v>
      </c>
      <c r="V53" s="712">
        <v>2310</v>
      </c>
      <c r="W53" s="274">
        <v>2400</v>
      </c>
      <c r="X53" s="274">
        <f t="shared" si="5"/>
        <v>3300</v>
      </c>
      <c r="Y53" s="274">
        <v>8010</v>
      </c>
      <c r="Z53" s="274">
        <v>2370</v>
      </c>
      <c r="AA53" s="274">
        <v>2430</v>
      </c>
      <c r="AB53" s="274">
        <f t="shared" si="6"/>
        <v>3210</v>
      </c>
      <c r="AC53" s="713">
        <v>8010</v>
      </c>
      <c r="AD53" s="712">
        <v>2700</v>
      </c>
      <c r="AE53" s="274">
        <v>1800</v>
      </c>
      <c r="AF53" s="274">
        <f t="shared" si="7"/>
        <v>5400</v>
      </c>
      <c r="AG53" s="274">
        <v>9900</v>
      </c>
      <c r="AH53" s="274">
        <v>3000</v>
      </c>
      <c r="AI53" s="274">
        <v>1800</v>
      </c>
      <c r="AJ53" s="274">
        <f t="shared" si="8"/>
        <v>5100</v>
      </c>
      <c r="AK53" s="713">
        <v>9900</v>
      </c>
      <c r="AL53" s="712">
        <v>77753</v>
      </c>
      <c r="AM53" s="274">
        <v>221671</v>
      </c>
      <c r="AN53" s="274">
        <f t="shared" si="9"/>
        <v>117096</v>
      </c>
      <c r="AO53" s="274">
        <v>416520</v>
      </c>
      <c r="AP53" s="274">
        <v>81631</v>
      </c>
      <c r="AQ53" s="274">
        <v>230585</v>
      </c>
      <c r="AR53" s="274">
        <f t="shared" si="10"/>
        <v>123117</v>
      </c>
      <c r="AS53" s="274">
        <v>435333</v>
      </c>
      <c r="AT53" s="274">
        <v>37770</v>
      </c>
      <c r="AU53" s="274">
        <v>172710</v>
      </c>
      <c r="AV53" s="274">
        <f t="shared" si="11"/>
        <v>94200</v>
      </c>
      <c r="AW53" s="274">
        <v>304680</v>
      </c>
      <c r="AX53" s="274">
        <v>40050</v>
      </c>
      <c r="AY53" s="274">
        <v>179100</v>
      </c>
      <c r="AZ53" s="274">
        <f t="shared" si="12"/>
        <v>99720</v>
      </c>
      <c r="BA53" s="713">
        <v>318870</v>
      </c>
      <c r="BC53" s="285">
        <f t="shared" si="13"/>
        <v>400830</v>
      </c>
      <c r="BD53" s="285">
        <f t="shared" si="16"/>
        <v>153300</v>
      </c>
      <c r="BE53" s="285">
        <f t="shared" si="16"/>
        <v>157710</v>
      </c>
      <c r="BF53" s="285">
        <f t="shared" si="14"/>
        <v>1172943</v>
      </c>
      <c r="BG53" s="285">
        <f t="shared" si="15"/>
        <v>216871</v>
      </c>
      <c r="BH53" s="285">
        <f t="shared" si="15"/>
        <v>567215</v>
      </c>
      <c r="BI53" s="285">
        <f t="shared" si="15"/>
        <v>388857</v>
      </c>
    </row>
    <row r="54" spans="1:61">
      <c r="A54" s="712">
        <v>50</v>
      </c>
      <c r="B54" s="274" t="s">
        <v>1127</v>
      </c>
      <c r="C54" s="274" t="s">
        <v>1128</v>
      </c>
      <c r="D54" s="274" t="s">
        <v>3530</v>
      </c>
      <c r="E54" s="274">
        <v>2223</v>
      </c>
      <c r="F54" s="274">
        <v>251835</v>
      </c>
      <c r="G54" s="274">
        <v>344370</v>
      </c>
      <c r="H54" s="274">
        <f t="shared" si="1"/>
        <v>435960</v>
      </c>
      <c r="I54" s="274">
        <v>1032165</v>
      </c>
      <c r="J54" s="274">
        <v>273240</v>
      </c>
      <c r="K54" s="274">
        <v>373350</v>
      </c>
      <c r="L54" s="274">
        <f t="shared" si="2"/>
        <v>471960</v>
      </c>
      <c r="M54" s="713">
        <v>1118550</v>
      </c>
      <c r="N54" s="712">
        <v>235005</v>
      </c>
      <c r="O54" s="274">
        <v>332265</v>
      </c>
      <c r="P54" s="274">
        <f t="shared" si="3"/>
        <v>442245</v>
      </c>
      <c r="Q54" s="274">
        <v>1009515</v>
      </c>
      <c r="R54" s="274">
        <v>255450</v>
      </c>
      <c r="S54" s="274">
        <v>361260</v>
      </c>
      <c r="T54" s="274">
        <f t="shared" si="4"/>
        <v>480870</v>
      </c>
      <c r="U54" s="713">
        <v>1097580</v>
      </c>
      <c r="V54" s="712">
        <v>222450</v>
      </c>
      <c r="W54" s="274">
        <v>287040</v>
      </c>
      <c r="X54" s="274">
        <f t="shared" si="5"/>
        <v>388005</v>
      </c>
      <c r="Y54" s="274">
        <v>897495</v>
      </c>
      <c r="Z54" s="274">
        <v>240840</v>
      </c>
      <c r="AA54" s="274">
        <v>310995</v>
      </c>
      <c r="AB54" s="274">
        <f t="shared" si="6"/>
        <v>420120</v>
      </c>
      <c r="AC54" s="713">
        <v>971955</v>
      </c>
      <c r="AD54" s="712">
        <v>142905</v>
      </c>
      <c r="AE54" s="274">
        <v>196380</v>
      </c>
      <c r="AF54" s="274">
        <f t="shared" si="7"/>
        <v>257055</v>
      </c>
      <c r="AG54" s="274">
        <v>596340</v>
      </c>
      <c r="AH54" s="274">
        <v>153270</v>
      </c>
      <c r="AI54" s="274">
        <v>211080</v>
      </c>
      <c r="AJ54" s="274">
        <f t="shared" si="8"/>
        <v>276540</v>
      </c>
      <c r="AK54" s="713">
        <v>640890</v>
      </c>
      <c r="AL54" s="712">
        <v>138525</v>
      </c>
      <c r="AM54" s="274">
        <v>176340</v>
      </c>
      <c r="AN54" s="274">
        <f t="shared" si="9"/>
        <v>225300</v>
      </c>
      <c r="AO54" s="274">
        <v>540165</v>
      </c>
      <c r="AP54" s="274">
        <v>148140</v>
      </c>
      <c r="AQ54" s="274">
        <v>188415</v>
      </c>
      <c r="AR54" s="274">
        <f t="shared" si="10"/>
        <v>240945</v>
      </c>
      <c r="AS54" s="274">
        <v>577500</v>
      </c>
      <c r="AT54" s="274">
        <v>176970</v>
      </c>
      <c r="AU54" s="274">
        <v>224565</v>
      </c>
      <c r="AV54" s="274">
        <f t="shared" si="11"/>
        <v>310890</v>
      </c>
      <c r="AW54" s="274">
        <v>712425</v>
      </c>
      <c r="AX54" s="274">
        <v>188985</v>
      </c>
      <c r="AY54" s="274">
        <v>239520</v>
      </c>
      <c r="AZ54" s="274">
        <f t="shared" si="12"/>
        <v>331875</v>
      </c>
      <c r="BA54" s="713">
        <v>760380</v>
      </c>
      <c r="BC54" s="285">
        <f t="shared" si="13"/>
        <v>2216130</v>
      </c>
      <c r="BD54" s="285">
        <f t="shared" si="16"/>
        <v>734610</v>
      </c>
      <c r="BE54" s="285">
        <f t="shared" si="16"/>
        <v>952830</v>
      </c>
      <c r="BF54" s="285">
        <f t="shared" si="14"/>
        <v>5166855</v>
      </c>
      <c r="BG54" s="285">
        <f t="shared" si="15"/>
        <v>1259925</v>
      </c>
      <c r="BH54" s="285">
        <f t="shared" si="15"/>
        <v>1684620</v>
      </c>
      <c r="BI54" s="285">
        <f t="shared" si="15"/>
        <v>2222310</v>
      </c>
    </row>
    <row r="55" spans="1:61">
      <c r="A55" s="712">
        <v>51</v>
      </c>
      <c r="B55" s="274" t="s">
        <v>1131</v>
      </c>
      <c r="C55" s="274" t="s">
        <v>1132</v>
      </c>
      <c r="D55" s="274" t="s">
        <v>3532</v>
      </c>
      <c r="E55" s="274">
        <v>8500</v>
      </c>
      <c r="F55" s="274">
        <v>488900</v>
      </c>
      <c r="G55" s="274">
        <v>673900</v>
      </c>
      <c r="H55" s="274">
        <f t="shared" si="1"/>
        <v>737200</v>
      </c>
      <c r="I55" s="274">
        <v>1900000</v>
      </c>
      <c r="J55" s="274">
        <v>490698</v>
      </c>
      <c r="K55" s="274">
        <v>676654</v>
      </c>
      <c r="L55" s="274">
        <f t="shared" si="2"/>
        <v>782996.76699999999</v>
      </c>
      <c r="M55" s="713">
        <v>1950348.767</v>
      </c>
      <c r="N55" s="712">
        <v>606100</v>
      </c>
      <c r="O55" s="274">
        <v>752000</v>
      </c>
      <c r="P55" s="274">
        <f t="shared" si="3"/>
        <v>857800</v>
      </c>
      <c r="Q55" s="274">
        <v>2215900</v>
      </c>
      <c r="R55" s="274">
        <v>608593.72</v>
      </c>
      <c r="S55" s="274">
        <v>755320.9</v>
      </c>
      <c r="T55" s="274">
        <f t="shared" si="4"/>
        <v>860045.30469999986</v>
      </c>
      <c r="U55" s="713">
        <v>2223959.9246999999</v>
      </c>
      <c r="V55" s="712">
        <v>585300</v>
      </c>
      <c r="W55" s="274">
        <v>636400</v>
      </c>
      <c r="X55" s="274">
        <f t="shared" si="5"/>
        <v>804400</v>
      </c>
      <c r="Y55" s="274">
        <v>2026100</v>
      </c>
      <c r="Z55" s="274">
        <v>587727.57999999996</v>
      </c>
      <c r="AA55" s="274">
        <v>638443.1</v>
      </c>
      <c r="AB55" s="274">
        <f t="shared" si="6"/>
        <v>804616.72109999985</v>
      </c>
      <c r="AC55" s="713">
        <v>2030787.4010999999</v>
      </c>
      <c r="AD55" s="712">
        <v>624800</v>
      </c>
      <c r="AE55" s="274">
        <v>841500</v>
      </c>
      <c r="AF55" s="274">
        <f t="shared" si="7"/>
        <v>955700</v>
      </c>
      <c r="AG55" s="274">
        <v>2422000</v>
      </c>
      <c r="AH55" s="274">
        <v>627860.07999999996</v>
      </c>
      <c r="AI55" s="274">
        <v>846917</v>
      </c>
      <c r="AJ55" s="274">
        <f t="shared" si="8"/>
        <v>958951.98559999978</v>
      </c>
      <c r="AK55" s="713">
        <v>2433729.0655999999</v>
      </c>
      <c r="AL55" s="712">
        <v>589700</v>
      </c>
      <c r="AM55" s="274">
        <v>805100</v>
      </c>
      <c r="AN55" s="274">
        <f t="shared" si="9"/>
        <v>895700</v>
      </c>
      <c r="AO55" s="274">
        <v>2290500</v>
      </c>
      <c r="AP55" s="274">
        <v>592800</v>
      </c>
      <c r="AQ55" s="274">
        <v>811218</v>
      </c>
      <c r="AR55" s="274">
        <f t="shared" si="10"/>
        <v>903186.89440000011</v>
      </c>
      <c r="AS55" s="274">
        <v>2307204.8944000001</v>
      </c>
      <c r="AT55" s="274">
        <v>602300</v>
      </c>
      <c r="AU55" s="274">
        <v>735600</v>
      </c>
      <c r="AV55" s="274">
        <f t="shared" si="11"/>
        <v>900100</v>
      </c>
      <c r="AW55" s="274">
        <v>2238000</v>
      </c>
      <c r="AX55" s="274">
        <v>605924.4</v>
      </c>
      <c r="AY55" s="274">
        <v>741863.8</v>
      </c>
      <c r="AZ55" s="274">
        <f t="shared" si="12"/>
        <v>904622.8</v>
      </c>
      <c r="BA55" s="713">
        <v>2252411</v>
      </c>
      <c r="BC55" s="285">
        <f t="shared" si="13"/>
        <v>4174308.6916999999</v>
      </c>
      <c r="BD55" s="285">
        <f t="shared" si="16"/>
        <v>1431974.9</v>
      </c>
      <c r="BE55" s="285">
        <f t="shared" si="16"/>
        <v>1643042.0716999997</v>
      </c>
      <c r="BF55" s="285">
        <f t="shared" si="14"/>
        <v>13198441.0528</v>
      </c>
      <c r="BG55" s="285">
        <f t="shared" si="15"/>
        <v>3513603.7800000003</v>
      </c>
      <c r="BH55" s="285">
        <f t="shared" si="15"/>
        <v>4470416.8000000007</v>
      </c>
      <c r="BI55" s="285">
        <f t="shared" si="15"/>
        <v>5214420.4727999996</v>
      </c>
    </row>
    <row r="56" spans="1:61">
      <c r="A56" s="712">
        <v>52</v>
      </c>
      <c r="B56" s="274" t="s">
        <v>3537</v>
      </c>
      <c r="C56" s="274" t="s">
        <v>4362</v>
      </c>
      <c r="D56" s="274" t="s">
        <v>3530</v>
      </c>
      <c r="E56" s="274">
        <v>1666.6666666666665</v>
      </c>
      <c r="F56" s="274">
        <v>58260</v>
      </c>
      <c r="G56" s="274">
        <v>88800</v>
      </c>
      <c r="H56" s="274">
        <f t="shared" si="1"/>
        <v>86820</v>
      </c>
      <c r="I56" s="274">
        <v>233880</v>
      </c>
      <c r="J56" s="274">
        <v>59580</v>
      </c>
      <c r="K56" s="274">
        <v>90780</v>
      </c>
      <c r="L56" s="274">
        <f t="shared" si="2"/>
        <v>88650</v>
      </c>
      <c r="M56" s="713">
        <v>239010</v>
      </c>
      <c r="N56" s="712">
        <v>61230</v>
      </c>
      <c r="O56" s="274">
        <v>93570</v>
      </c>
      <c r="P56" s="274">
        <f t="shared" si="3"/>
        <v>97140</v>
      </c>
      <c r="Q56" s="274">
        <v>251940</v>
      </c>
      <c r="R56" s="274">
        <v>62370</v>
      </c>
      <c r="S56" s="274">
        <v>95250</v>
      </c>
      <c r="T56" s="274">
        <f t="shared" si="4"/>
        <v>99000</v>
      </c>
      <c r="U56" s="713">
        <v>256620</v>
      </c>
      <c r="V56" s="712">
        <v>76110</v>
      </c>
      <c r="W56" s="274">
        <v>96600</v>
      </c>
      <c r="X56" s="274">
        <f t="shared" si="5"/>
        <v>72210</v>
      </c>
      <c r="Y56" s="274">
        <v>244920</v>
      </c>
      <c r="Z56" s="274">
        <v>77550</v>
      </c>
      <c r="AA56" s="274">
        <v>98610</v>
      </c>
      <c r="AB56" s="274">
        <f t="shared" si="6"/>
        <v>73770</v>
      </c>
      <c r="AC56" s="713">
        <v>249930</v>
      </c>
      <c r="AD56" s="712">
        <v>73200</v>
      </c>
      <c r="AE56" s="274">
        <v>98070</v>
      </c>
      <c r="AF56" s="274">
        <f t="shared" si="7"/>
        <v>73770</v>
      </c>
      <c r="AG56" s="274">
        <v>245040</v>
      </c>
      <c r="AH56" s="274">
        <v>74700</v>
      </c>
      <c r="AI56" s="274">
        <v>100230</v>
      </c>
      <c r="AJ56" s="274">
        <f t="shared" si="8"/>
        <v>75270</v>
      </c>
      <c r="AK56" s="713">
        <v>250200</v>
      </c>
      <c r="AL56" s="712">
        <v>67890</v>
      </c>
      <c r="AM56" s="274">
        <v>106050</v>
      </c>
      <c r="AN56" s="274">
        <f t="shared" si="9"/>
        <v>89580</v>
      </c>
      <c r="AO56" s="274">
        <v>263520</v>
      </c>
      <c r="AP56" s="274">
        <v>69180</v>
      </c>
      <c r="AQ56" s="274">
        <v>108090</v>
      </c>
      <c r="AR56" s="274">
        <f t="shared" si="10"/>
        <v>91440</v>
      </c>
      <c r="AS56" s="274">
        <v>268710</v>
      </c>
      <c r="AT56" s="274">
        <v>77280</v>
      </c>
      <c r="AU56" s="274">
        <v>88830</v>
      </c>
      <c r="AV56" s="274">
        <f t="shared" si="11"/>
        <v>81720</v>
      </c>
      <c r="AW56" s="274">
        <v>247830</v>
      </c>
      <c r="AX56" s="274">
        <v>79020</v>
      </c>
      <c r="AY56" s="274">
        <v>90630</v>
      </c>
      <c r="AZ56" s="274">
        <f t="shared" si="12"/>
        <v>83400</v>
      </c>
      <c r="BA56" s="713">
        <v>253050</v>
      </c>
      <c r="BC56" s="285">
        <f t="shared" si="13"/>
        <v>495630</v>
      </c>
      <c r="BD56" s="285">
        <f t="shared" si="16"/>
        <v>186030</v>
      </c>
      <c r="BE56" s="285">
        <f t="shared" si="16"/>
        <v>187650</v>
      </c>
      <c r="BF56" s="285">
        <f t="shared" si="14"/>
        <v>1517520</v>
      </c>
      <c r="BG56" s="285">
        <f t="shared" si="15"/>
        <v>422400</v>
      </c>
      <c r="BH56" s="285">
        <f t="shared" si="15"/>
        <v>583590</v>
      </c>
      <c r="BI56" s="285">
        <f t="shared" si="15"/>
        <v>511530</v>
      </c>
    </row>
    <row r="57" spans="1:61">
      <c r="A57" s="712">
        <v>53</v>
      </c>
      <c r="B57" s="274" t="s">
        <v>3538</v>
      </c>
      <c r="C57" s="274" t="s">
        <v>3355</v>
      </c>
      <c r="D57" s="274" t="s">
        <v>3532</v>
      </c>
      <c r="E57" s="274">
        <v>28000</v>
      </c>
      <c r="F57" s="274">
        <v>1954558</v>
      </c>
      <c r="G57" s="274">
        <v>2452345</v>
      </c>
      <c r="H57" s="274">
        <f t="shared" si="1"/>
        <v>3249099</v>
      </c>
      <c r="I57" s="274">
        <v>7656002</v>
      </c>
      <c r="J57" s="274">
        <v>1990898</v>
      </c>
      <c r="K57" s="274">
        <v>2494610.7999999998</v>
      </c>
      <c r="L57" s="274">
        <f t="shared" si="2"/>
        <v>3294148.2472000001</v>
      </c>
      <c r="M57" s="713">
        <v>7779657.0471999999</v>
      </c>
      <c r="N57" s="712">
        <v>2182194</v>
      </c>
      <c r="O57" s="274">
        <v>2811867</v>
      </c>
      <c r="P57" s="274">
        <f t="shared" si="3"/>
        <v>3586191.8000000007</v>
      </c>
      <c r="Q57" s="274">
        <v>8580252.8000000007</v>
      </c>
      <c r="R57" s="274">
        <v>2244669.91</v>
      </c>
      <c r="S57" s="274">
        <v>2904033.25</v>
      </c>
      <c r="T57" s="274">
        <f t="shared" si="4"/>
        <v>3689302.709379999</v>
      </c>
      <c r="U57" s="713">
        <v>8838005.8693799991</v>
      </c>
      <c r="V57" s="712">
        <v>2046743</v>
      </c>
      <c r="W57" s="274">
        <v>2765427</v>
      </c>
      <c r="X57" s="274">
        <f t="shared" si="5"/>
        <v>3350818</v>
      </c>
      <c r="Y57" s="274">
        <v>8162988</v>
      </c>
      <c r="Z57" s="274">
        <v>2075107.5899999999</v>
      </c>
      <c r="AA57" s="274">
        <v>2801858.15</v>
      </c>
      <c r="AB57" s="274">
        <f t="shared" si="6"/>
        <v>3385241.9824500005</v>
      </c>
      <c r="AC57" s="713">
        <v>8262207.7224500002</v>
      </c>
      <c r="AD57" s="712">
        <v>2199056</v>
      </c>
      <c r="AE57" s="274">
        <v>3028073</v>
      </c>
      <c r="AF57" s="274">
        <f t="shared" si="7"/>
        <v>3621882</v>
      </c>
      <c r="AG57" s="274">
        <v>8849011</v>
      </c>
      <c r="AH57" s="274">
        <v>2255954.16</v>
      </c>
      <c r="AI57" s="274">
        <v>3116354.84</v>
      </c>
      <c r="AJ57" s="274">
        <f t="shared" si="8"/>
        <v>3698072.8128999993</v>
      </c>
      <c r="AK57" s="713">
        <v>9070381.8128999993</v>
      </c>
      <c r="AL57" s="712">
        <v>2257712</v>
      </c>
      <c r="AM57" s="274">
        <v>2972913</v>
      </c>
      <c r="AN57" s="274">
        <f t="shared" si="9"/>
        <v>3681377</v>
      </c>
      <c r="AO57" s="274">
        <v>8912002</v>
      </c>
      <c r="AP57" s="274">
        <v>2310208.08</v>
      </c>
      <c r="AQ57" s="274">
        <v>3047130.6399999997</v>
      </c>
      <c r="AR57" s="274">
        <f t="shared" si="10"/>
        <v>3756577.1648000004</v>
      </c>
      <c r="AS57" s="274">
        <v>9113915.8848000001</v>
      </c>
      <c r="AT57" s="274">
        <v>2336296</v>
      </c>
      <c r="AU57" s="274">
        <v>3122633</v>
      </c>
      <c r="AV57" s="274">
        <f t="shared" si="11"/>
        <v>3734068</v>
      </c>
      <c r="AW57" s="274">
        <v>9192997</v>
      </c>
      <c r="AX57" s="274">
        <v>2420706.06</v>
      </c>
      <c r="AY57" s="274">
        <v>3239035.82</v>
      </c>
      <c r="AZ57" s="274">
        <f t="shared" si="12"/>
        <v>3845194.3918599994</v>
      </c>
      <c r="BA57" s="713">
        <v>9504936.2718599997</v>
      </c>
      <c r="BC57" s="285">
        <f t="shared" si="13"/>
        <v>16617662.916579999</v>
      </c>
      <c r="BD57" s="285">
        <f t="shared" si="16"/>
        <v>5398644.0499999998</v>
      </c>
      <c r="BE57" s="285">
        <f t="shared" si="16"/>
        <v>6983450.9565799991</v>
      </c>
      <c r="BF57" s="285">
        <f t="shared" si="14"/>
        <v>52569104.608589999</v>
      </c>
      <c r="BG57" s="285">
        <f t="shared" si="15"/>
        <v>13297543.800000001</v>
      </c>
      <c r="BH57" s="285">
        <f t="shared" si="15"/>
        <v>17603023.5</v>
      </c>
      <c r="BI57" s="285">
        <f t="shared" si="15"/>
        <v>21668537.308589999</v>
      </c>
    </row>
    <row r="58" spans="1:61">
      <c r="A58" s="712">
        <v>54</v>
      </c>
      <c r="B58" s="274" t="s">
        <v>1190</v>
      </c>
      <c r="C58" s="274" t="s">
        <v>1191</v>
      </c>
      <c r="D58" s="274" t="s">
        <v>3532</v>
      </c>
      <c r="E58" s="274">
        <v>5000</v>
      </c>
      <c r="F58" s="274">
        <v>1292900.3360000001</v>
      </c>
      <c r="G58" s="274">
        <v>1310252.4539999999</v>
      </c>
      <c r="H58" s="274">
        <f t="shared" si="1"/>
        <v>2138131.6364000002</v>
      </c>
      <c r="I58" s="274">
        <v>4741284.4264000002</v>
      </c>
      <c r="J58" s="274">
        <v>1316431.2449999999</v>
      </c>
      <c r="K58" s="274">
        <v>1347443.9</v>
      </c>
      <c r="L58" s="274">
        <f t="shared" si="2"/>
        <v>2176534.4187999996</v>
      </c>
      <c r="M58" s="713">
        <v>4840409.5637999997</v>
      </c>
      <c r="N58" s="712">
        <v>1172880.4839999999</v>
      </c>
      <c r="O58" s="274">
        <v>1309894.0190000001</v>
      </c>
      <c r="P58" s="274">
        <f t="shared" si="3"/>
        <v>2224343.8238999993</v>
      </c>
      <c r="Q58" s="274">
        <v>4707118.3268999998</v>
      </c>
      <c r="R58" s="274">
        <v>1196194.2930000001</v>
      </c>
      <c r="S58" s="274">
        <v>1338309.4909999999</v>
      </c>
      <c r="T58" s="274">
        <f t="shared" si="4"/>
        <v>2276959.1205000002</v>
      </c>
      <c r="U58" s="713">
        <v>4811462.9045000002</v>
      </c>
      <c r="V58" s="712">
        <v>1049897.1580000001</v>
      </c>
      <c r="W58" s="274">
        <v>1546187.2509999999</v>
      </c>
      <c r="X58" s="274">
        <f t="shared" si="5"/>
        <v>1947300.7926000005</v>
      </c>
      <c r="Y58" s="274">
        <v>4543385.2016000003</v>
      </c>
      <c r="Z58" s="274">
        <v>1074379.4329999997</v>
      </c>
      <c r="AA58" s="274">
        <v>1603204.7779999999</v>
      </c>
      <c r="AB58" s="274">
        <f t="shared" si="6"/>
        <v>1999465.3192000003</v>
      </c>
      <c r="AC58" s="713">
        <v>4677049.5301999999</v>
      </c>
      <c r="AD58" s="712">
        <v>1274122.2053</v>
      </c>
      <c r="AE58" s="274">
        <v>1246137.1491</v>
      </c>
      <c r="AF58" s="274">
        <f t="shared" si="7"/>
        <v>2089007.6463999995</v>
      </c>
      <c r="AG58" s="274">
        <v>4609267.0007999996</v>
      </c>
      <c r="AH58" s="274">
        <v>1304500.4382999998</v>
      </c>
      <c r="AI58" s="274">
        <v>1276998.4637</v>
      </c>
      <c r="AJ58" s="274">
        <f t="shared" si="8"/>
        <v>2140206.5137999998</v>
      </c>
      <c r="AK58" s="713">
        <v>4721705.4157999996</v>
      </c>
      <c r="AL58" s="712">
        <v>1053031.044</v>
      </c>
      <c r="AM58" s="274">
        <v>903718.64899999998</v>
      </c>
      <c r="AN58" s="274">
        <f t="shared" si="9"/>
        <v>1305520.7335000003</v>
      </c>
      <c r="AO58" s="274">
        <v>3262270.4265000001</v>
      </c>
      <c r="AP58" s="274">
        <v>1071567.6810000001</v>
      </c>
      <c r="AQ58" s="274">
        <v>920785.9090000001</v>
      </c>
      <c r="AR58" s="274">
        <f t="shared" si="10"/>
        <v>1324830.0542000001</v>
      </c>
      <c r="AS58" s="274">
        <v>3317183.6442</v>
      </c>
      <c r="AT58" s="274">
        <v>1218613.1599999999</v>
      </c>
      <c r="AU58" s="274">
        <v>1347549.22</v>
      </c>
      <c r="AV58" s="274">
        <f t="shared" si="11"/>
        <v>1871028.3215000003</v>
      </c>
      <c r="AW58" s="274">
        <v>4437190.7015000004</v>
      </c>
      <c r="AX58" s="274">
        <v>1241106.52</v>
      </c>
      <c r="AY58" s="274">
        <v>1382742.79</v>
      </c>
      <c r="AZ58" s="274">
        <f t="shared" si="12"/>
        <v>1903768.5691000004</v>
      </c>
      <c r="BA58" s="713">
        <v>4527617.8791000005</v>
      </c>
      <c r="BC58" s="285">
        <f t="shared" si="13"/>
        <v>9651872.4682999998</v>
      </c>
      <c r="BD58" s="285">
        <f t="shared" si="16"/>
        <v>2685753.3909999998</v>
      </c>
      <c r="BE58" s="285">
        <f t="shared" si="16"/>
        <v>4453493.5393000003</v>
      </c>
      <c r="BF58" s="285">
        <f t="shared" si="14"/>
        <v>26895428.937600002</v>
      </c>
      <c r="BG58" s="285">
        <f t="shared" si="15"/>
        <v>7204179.6102999998</v>
      </c>
      <c r="BH58" s="285">
        <f t="shared" si="15"/>
        <v>7869485.3317000009</v>
      </c>
      <c r="BI58" s="285">
        <f t="shared" si="15"/>
        <v>11821763.9956</v>
      </c>
    </row>
    <row r="59" spans="1:61">
      <c r="A59" s="712">
        <v>55</v>
      </c>
      <c r="B59" s="274" t="s">
        <v>1337</v>
      </c>
      <c r="C59" s="274" t="s">
        <v>1338</v>
      </c>
      <c r="D59" s="274" t="s">
        <v>3530</v>
      </c>
      <c r="E59" s="274">
        <v>2501</v>
      </c>
      <c r="F59" s="274">
        <v>3180</v>
      </c>
      <c r="G59" s="274">
        <v>9840</v>
      </c>
      <c r="H59" s="274">
        <f t="shared" si="1"/>
        <v>13020</v>
      </c>
      <c r="I59" s="274">
        <v>26040</v>
      </c>
      <c r="J59" s="274">
        <v>3180</v>
      </c>
      <c r="K59" s="274">
        <v>10080</v>
      </c>
      <c r="L59" s="274">
        <f t="shared" si="2"/>
        <v>13560</v>
      </c>
      <c r="M59" s="713">
        <v>26820</v>
      </c>
      <c r="N59" s="712">
        <v>0</v>
      </c>
      <c r="O59" s="274">
        <v>0</v>
      </c>
      <c r="P59" s="274">
        <f t="shared" si="3"/>
        <v>0</v>
      </c>
      <c r="Q59" s="274">
        <v>0</v>
      </c>
      <c r="R59" s="274">
        <v>0</v>
      </c>
      <c r="S59" s="274">
        <v>0</v>
      </c>
      <c r="T59" s="274">
        <f t="shared" si="4"/>
        <v>0</v>
      </c>
      <c r="U59" s="713">
        <v>0</v>
      </c>
      <c r="V59" s="712">
        <v>0</v>
      </c>
      <c r="W59" s="274">
        <v>0</v>
      </c>
      <c r="X59" s="274">
        <f t="shared" si="5"/>
        <v>0</v>
      </c>
      <c r="Y59" s="274">
        <v>0</v>
      </c>
      <c r="Z59" s="274">
        <v>0</v>
      </c>
      <c r="AA59" s="274">
        <v>0</v>
      </c>
      <c r="AB59" s="274">
        <f t="shared" si="6"/>
        <v>0</v>
      </c>
      <c r="AC59" s="713">
        <v>0</v>
      </c>
      <c r="AD59" s="712">
        <v>0</v>
      </c>
      <c r="AE59" s="274">
        <v>0</v>
      </c>
      <c r="AF59" s="274">
        <f t="shared" si="7"/>
        <v>0</v>
      </c>
      <c r="AG59" s="274">
        <v>0</v>
      </c>
      <c r="AH59" s="274">
        <v>0</v>
      </c>
      <c r="AI59" s="274">
        <v>0</v>
      </c>
      <c r="AJ59" s="274">
        <f t="shared" si="8"/>
        <v>0</v>
      </c>
      <c r="AK59" s="713">
        <v>0</v>
      </c>
      <c r="AL59" s="712">
        <v>6300</v>
      </c>
      <c r="AM59" s="274">
        <v>27060</v>
      </c>
      <c r="AN59" s="274">
        <f t="shared" si="9"/>
        <v>10440</v>
      </c>
      <c r="AO59" s="274">
        <v>43800</v>
      </c>
      <c r="AP59" s="274">
        <v>6360</v>
      </c>
      <c r="AQ59" s="274">
        <v>27840</v>
      </c>
      <c r="AR59" s="274">
        <f t="shared" si="10"/>
        <v>10740</v>
      </c>
      <c r="AS59" s="274">
        <v>44940</v>
      </c>
      <c r="AT59" s="274">
        <v>40560</v>
      </c>
      <c r="AU59" s="274">
        <v>57900</v>
      </c>
      <c r="AV59" s="274">
        <f t="shared" si="11"/>
        <v>56220</v>
      </c>
      <c r="AW59" s="274">
        <v>154680</v>
      </c>
      <c r="AX59" s="274">
        <v>41580</v>
      </c>
      <c r="AY59" s="274">
        <v>59400</v>
      </c>
      <c r="AZ59" s="274">
        <f t="shared" si="12"/>
        <v>58200</v>
      </c>
      <c r="BA59" s="713">
        <v>159180</v>
      </c>
      <c r="BC59" s="285">
        <f t="shared" si="13"/>
        <v>26820</v>
      </c>
      <c r="BD59" s="285">
        <f t="shared" si="16"/>
        <v>10080</v>
      </c>
      <c r="BE59" s="285">
        <f t="shared" si="16"/>
        <v>13560</v>
      </c>
      <c r="BF59" s="285">
        <f t="shared" si="14"/>
        <v>230940</v>
      </c>
      <c r="BG59" s="285">
        <f t="shared" si="15"/>
        <v>51120</v>
      </c>
      <c r="BH59" s="285">
        <f t="shared" si="15"/>
        <v>97320</v>
      </c>
      <c r="BI59" s="285">
        <f t="shared" si="15"/>
        <v>82500</v>
      </c>
    </row>
    <row r="60" spans="1:61">
      <c r="A60" s="712">
        <v>56</v>
      </c>
      <c r="B60" s="274" t="s">
        <v>1339</v>
      </c>
      <c r="C60" s="274" t="s">
        <v>1340</v>
      </c>
      <c r="D60" s="274" t="s">
        <v>3530</v>
      </c>
      <c r="E60" s="274">
        <v>1213</v>
      </c>
      <c r="F60" s="274">
        <v>20265</v>
      </c>
      <c r="G60" s="274">
        <v>30975</v>
      </c>
      <c r="H60" s="274">
        <f t="shared" si="1"/>
        <v>44295</v>
      </c>
      <c r="I60" s="274">
        <v>95535</v>
      </c>
      <c r="J60" s="274">
        <v>21045</v>
      </c>
      <c r="K60" s="274">
        <v>32010</v>
      </c>
      <c r="L60" s="274">
        <f t="shared" si="2"/>
        <v>45495</v>
      </c>
      <c r="M60" s="713">
        <v>98550</v>
      </c>
      <c r="N60" s="712">
        <v>5490</v>
      </c>
      <c r="O60" s="274">
        <v>6930</v>
      </c>
      <c r="P60" s="274">
        <f t="shared" si="3"/>
        <v>9570</v>
      </c>
      <c r="Q60" s="274">
        <v>21990</v>
      </c>
      <c r="R60" s="274">
        <v>6315</v>
      </c>
      <c r="S60" s="274">
        <v>8025</v>
      </c>
      <c r="T60" s="274">
        <f t="shared" si="4"/>
        <v>10995</v>
      </c>
      <c r="U60" s="713">
        <v>25335</v>
      </c>
      <c r="V60" s="712">
        <v>5715</v>
      </c>
      <c r="W60" s="274">
        <v>6795</v>
      </c>
      <c r="X60" s="274">
        <f t="shared" si="5"/>
        <v>9420</v>
      </c>
      <c r="Y60" s="274">
        <v>21930</v>
      </c>
      <c r="Z60" s="274">
        <v>5835</v>
      </c>
      <c r="AA60" s="274">
        <v>6840</v>
      </c>
      <c r="AB60" s="274">
        <f t="shared" si="6"/>
        <v>9270</v>
      </c>
      <c r="AC60" s="713">
        <v>21945</v>
      </c>
      <c r="AD60" s="712">
        <v>6375</v>
      </c>
      <c r="AE60" s="274">
        <v>8430</v>
      </c>
      <c r="AF60" s="274">
        <f t="shared" si="7"/>
        <v>10680</v>
      </c>
      <c r="AG60" s="274">
        <v>25485</v>
      </c>
      <c r="AH60" s="274">
        <v>6375</v>
      </c>
      <c r="AI60" s="274">
        <v>8490</v>
      </c>
      <c r="AJ60" s="274">
        <f t="shared" si="8"/>
        <v>10620</v>
      </c>
      <c r="AK60" s="713">
        <v>25485</v>
      </c>
      <c r="AL60" s="712">
        <v>6390</v>
      </c>
      <c r="AM60" s="274">
        <v>9210</v>
      </c>
      <c r="AN60" s="274">
        <f t="shared" si="9"/>
        <v>11265</v>
      </c>
      <c r="AO60" s="274">
        <v>26865</v>
      </c>
      <c r="AP60" s="274">
        <v>6420</v>
      </c>
      <c r="AQ60" s="274">
        <v>11805</v>
      </c>
      <c r="AR60" s="274">
        <f t="shared" si="10"/>
        <v>11640</v>
      </c>
      <c r="AS60" s="274">
        <v>29865</v>
      </c>
      <c r="AT60" s="274">
        <v>15750</v>
      </c>
      <c r="AU60" s="274">
        <v>17820</v>
      </c>
      <c r="AV60" s="274">
        <f t="shared" si="11"/>
        <v>27195</v>
      </c>
      <c r="AW60" s="274">
        <v>60765</v>
      </c>
      <c r="AX60" s="274">
        <v>38160</v>
      </c>
      <c r="AY60" s="274">
        <v>43035</v>
      </c>
      <c r="AZ60" s="274">
        <f t="shared" si="12"/>
        <v>67140</v>
      </c>
      <c r="BA60" s="713">
        <v>148335</v>
      </c>
      <c r="BC60" s="285">
        <f t="shared" si="13"/>
        <v>123885</v>
      </c>
      <c r="BD60" s="285">
        <f t="shared" si="16"/>
        <v>40035</v>
      </c>
      <c r="BE60" s="285">
        <f t="shared" si="16"/>
        <v>56490</v>
      </c>
      <c r="BF60" s="285">
        <f t="shared" si="14"/>
        <v>349515</v>
      </c>
      <c r="BG60" s="285">
        <f t="shared" si="15"/>
        <v>84150</v>
      </c>
      <c r="BH60" s="285">
        <f t="shared" si="15"/>
        <v>110205</v>
      </c>
      <c r="BI60" s="285">
        <f t="shared" si="15"/>
        <v>155160</v>
      </c>
    </row>
    <row r="61" spans="1:61">
      <c r="A61" s="712">
        <v>57</v>
      </c>
      <c r="B61" s="274" t="s">
        <v>1387</v>
      </c>
      <c r="C61" s="274" t="s">
        <v>1388</v>
      </c>
      <c r="D61" s="274" t="s">
        <v>3532</v>
      </c>
      <c r="E61" s="274">
        <v>12000</v>
      </c>
      <c r="F61" s="274">
        <v>701010</v>
      </c>
      <c r="G61" s="274">
        <v>1020570</v>
      </c>
      <c r="H61" s="274">
        <f t="shared" si="1"/>
        <v>1186620</v>
      </c>
      <c r="I61" s="274">
        <v>2908200</v>
      </c>
      <c r="J61" s="274">
        <v>702782.71</v>
      </c>
      <c r="K61" s="274">
        <v>1028020.66</v>
      </c>
      <c r="L61" s="274">
        <f t="shared" si="2"/>
        <v>1193470.1214000001</v>
      </c>
      <c r="M61" s="713">
        <v>2924273.4914000002</v>
      </c>
      <c r="N61" s="712">
        <v>655540</v>
      </c>
      <c r="O61" s="274">
        <v>962400</v>
      </c>
      <c r="P61" s="274">
        <f t="shared" si="3"/>
        <v>1056570</v>
      </c>
      <c r="Q61" s="274">
        <v>2674510</v>
      </c>
      <c r="R61" s="274">
        <v>658332.24</v>
      </c>
      <c r="S61" s="274">
        <v>965657.1</v>
      </c>
      <c r="T61" s="274">
        <f t="shared" si="4"/>
        <v>1061856.7027000003</v>
      </c>
      <c r="U61" s="713">
        <v>2685846.0427000001</v>
      </c>
      <c r="V61" s="712">
        <v>667840</v>
      </c>
      <c r="W61" s="274">
        <v>1009410</v>
      </c>
      <c r="X61" s="274">
        <f t="shared" si="5"/>
        <v>1165150</v>
      </c>
      <c r="Y61" s="274">
        <v>2842400</v>
      </c>
      <c r="Z61" s="274">
        <v>668206.32999999996</v>
      </c>
      <c r="AA61" s="274">
        <v>1011011</v>
      </c>
      <c r="AB61" s="274">
        <f t="shared" si="6"/>
        <v>1166049.3007</v>
      </c>
      <c r="AC61" s="713">
        <v>2845266.6307000001</v>
      </c>
      <c r="AD61" s="712">
        <v>692760</v>
      </c>
      <c r="AE61" s="274">
        <v>1002130</v>
      </c>
      <c r="AF61" s="274">
        <f t="shared" si="7"/>
        <v>1194490</v>
      </c>
      <c r="AG61" s="274">
        <v>2889380</v>
      </c>
      <c r="AH61" s="274">
        <v>695078.93</v>
      </c>
      <c r="AI61" s="274">
        <v>1008014.1</v>
      </c>
      <c r="AJ61" s="274">
        <f t="shared" si="8"/>
        <v>1200969.9699999997</v>
      </c>
      <c r="AK61" s="713">
        <v>2904063</v>
      </c>
      <c r="AL61" s="712">
        <v>668240</v>
      </c>
      <c r="AM61" s="274">
        <v>1027470</v>
      </c>
      <c r="AN61" s="274">
        <f t="shared" si="9"/>
        <v>1226890</v>
      </c>
      <c r="AO61" s="274">
        <v>2922600</v>
      </c>
      <c r="AP61" s="274">
        <v>668533</v>
      </c>
      <c r="AQ61" s="274">
        <v>1028763</v>
      </c>
      <c r="AR61" s="274">
        <f t="shared" si="10"/>
        <v>1227784</v>
      </c>
      <c r="AS61" s="274">
        <v>2925080</v>
      </c>
      <c r="AT61" s="274">
        <v>650980</v>
      </c>
      <c r="AU61" s="274">
        <v>913780</v>
      </c>
      <c r="AV61" s="274">
        <f t="shared" si="11"/>
        <v>1139850</v>
      </c>
      <c r="AW61" s="274">
        <v>2704610</v>
      </c>
      <c r="AX61" s="274">
        <v>652175.28</v>
      </c>
      <c r="AY61" s="274">
        <v>915064.34</v>
      </c>
      <c r="AZ61" s="274">
        <f t="shared" si="12"/>
        <v>1141429.3799999999</v>
      </c>
      <c r="BA61" s="713">
        <v>2708669</v>
      </c>
      <c r="BC61" s="285">
        <f t="shared" si="13"/>
        <v>5610119.5340999998</v>
      </c>
      <c r="BD61" s="285">
        <f t="shared" si="16"/>
        <v>1993677.76</v>
      </c>
      <c r="BE61" s="285">
        <f t="shared" si="16"/>
        <v>2255326.8241000003</v>
      </c>
      <c r="BF61" s="285">
        <f t="shared" si="14"/>
        <v>16993198.164799999</v>
      </c>
      <c r="BG61" s="285">
        <f t="shared" si="15"/>
        <v>4045108.49</v>
      </c>
      <c r="BH61" s="285">
        <f t="shared" si="15"/>
        <v>5956530.2000000002</v>
      </c>
      <c r="BI61" s="285">
        <f t="shared" si="15"/>
        <v>6991559.4748</v>
      </c>
    </row>
    <row r="62" spans="1:61">
      <c r="A62" s="712">
        <v>58</v>
      </c>
      <c r="B62" s="274" t="s">
        <v>1434</v>
      </c>
      <c r="C62" s="274" t="s">
        <v>1435</v>
      </c>
      <c r="D62" s="274" t="s">
        <v>3530</v>
      </c>
      <c r="E62" s="274">
        <v>13626.666666666666</v>
      </c>
      <c r="F62" s="274">
        <v>369720</v>
      </c>
      <c r="G62" s="274">
        <v>774960</v>
      </c>
      <c r="H62" s="274">
        <f t="shared" si="1"/>
        <v>283800</v>
      </c>
      <c r="I62" s="274">
        <v>1428480</v>
      </c>
      <c r="J62" s="274">
        <v>398040</v>
      </c>
      <c r="K62" s="274">
        <v>834120</v>
      </c>
      <c r="L62" s="274">
        <f t="shared" si="2"/>
        <v>306360</v>
      </c>
      <c r="M62" s="713">
        <v>1538520</v>
      </c>
      <c r="N62" s="712">
        <v>174660</v>
      </c>
      <c r="O62" s="274">
        <v>440820</v>
      </c>
      <c r="P62" s="274">
        <f t="shared" si="3"/>
        <v>152160</v>
      </c>
      <c r="Q62" s="274">
        <v>767640</v>
      </c>
      <c r="R62" s="274">
        <v>189000</v>
      </c>
      <c r="S62" s="274">
        <v>477720</v>
      </c>
      <c r="T62" s="274">
        <f t="shared" si="4"/>
        <v>165000</v>
      </c>
      <c r="U62" s="713">
        <v>831720</v>
      </c>
      <c r="V62" s="712">
        <v>2940</v>
      </c>
      <c r="W62" s="274">
        <v>3480</v>
      </c>
      <c r="X62" s="274">
        <f t="shared" si="5"/>
        <v>4740</v>
      </c>
      <c r="Y62" s="274">
        <v>11160</v>
      </c>
      <c r="Z62" s="274">
        <v>2880</v>
      </c>
      <c r="AA62" s="274">
        <v>3540</v>
      </c>
      <c r="AB62" s="274">
        <f t="shared" si="6"/>
        <v>4740</v>
      </c>
      <c r="AC62" s="713">
        <v>11160</v>
      </c>
      <c r="AD62" s="712">
        <v>199620</v>
      </c>
      <c r="AE62" s="274">
        <v>535680</v>
      </c>
      <c r="AF62" s="274">
        <f t="shared" si="7"/>
        <v>174960</v>
      </c>
      <c r="AG62" s="274">
        <v>910260</v>
      </c>
      <c r="AH62" s="274">
        <v>215280</v>
      </c>
      <c r="AI62" s="274">
        <v>576600</v>
      </c>
      <c r="AJ62" s="274">
        <f t="shared" si="8"/>
        <v>188100</v>
      </c>
      <c r="AK62" s="713">
        <v>979980</v>
      </c>
      <c r="AL62" s="712">
        <v>1155480</v>
      </c>
      <c r="AM62" s="274">
        <v>1743300</v>
      </c>
      <c r="AN62" s="274">
        <f t="shared" si="9"/>
        <v>1446660</v>
      </c>
      <c r="AO62" s="274">
        <v>4345440</v>
      </c>
      <c r="AP62" s="274">
        <v>1260180</v>
      </c>
      <c r="AQ62" s="274">
        <v>1900020</v>
      </c>
      <c r="AR62" s="274">
        <f t="shared" si="10"/>
        <v>1576680</v>
      </c>
      <c r="AS62" s="274">
        <v>4736880</v>
      </c>
      <c r="AT62" s="274">
        <v>781560</v>
      </c>
      <c r="AU62" s="274">
        <v>1221960</v>
      </c>
      <c r="AV62" s="274">
        <f t="shared" si="11"/>
        <v>804780</v>
      </c>
      <c r="AW62" s="274">
        <v>2808300</v>
      </c>
      <c r="AX62" s="274">
        <v>853680</v>
      </c>
      <c r="AY62" s="274">
        <v>1333200</v>
      </c>
      <c r="AZ62" s="274">
        <f t="shared" si="12"/>
        <v>877200</v>
      </c>
      <c r="BA62" s="713">
        <v>3064080</v>
      </c>
      <c r="BC62" s="285">
        <f t="shared" si="13"/>
        <v>2370240</v>
      </c>
      <c r="BD62" s="285">
        <f t="shared" si="16"/>
        <v>1311840</v>
      </c>
      <c r="BE62" s="285">
        <f t="shared" si="16"/>
        <v>471360</v>
      </c>
      <c r="BF62" s="285">
        <f t="shared" si="14"/>
        <v>11162340</v>
      </c>
      <c r="BG62" s="285">
        <f t="shared" si="15"/>
        <v>2919060</v>
      </c>
      <c r="BH62" s="285">
        <f t="shared" si="15"/>
        <v>5125200</v>
      </c>
      <c r="BI62" s="285">
        <f t="shared" si="15"/>
        <v>3118080</v>
      </c>
    </row>
    <row r="63" spans="1:61">
      <c r="A63" s="712">
        <v>59</v>
      </c>
      <c r="B63" s="274" t="s">
        <v>3539</v>
      </c>
      <c r="C63" s="274" t="s">
        <v>3371</v>
      </c>
      <c r="D63" s="274" t="s">
        <v>3530</v>
      </c>
      <c r="E63" s="274">
        <v>12199.68</v>
      </c>
      <c r="F63" s="274">
        <v>356310</v>
      </c>
      <c r="G63" s="274">
        <v>800100</v>
      </c>
      <c r="H63" s="274">
        <f t="shared" si="1"/>
        <v>367650</v>
      </c>
      <c r="I63" s="274">
        <v>1524060</v>
      </c>
      <c r="J63" s="274">
        <v>365850</v>
      </c>
      <c r="K63" s="274">
        <v>824130</v>
      </c>
      <c r="L63" s="274">
        <f t="shared" si="2"/>
        <v>378540</v>
      </c>
      <c r="M63" s="713">
        <v>1568520</v>
      </c>
      <c r="N63" s="712">
        <v>172260</v>
      </c>
      <c r="O63" s="274">
        <v>457560</v>
      </c>
      <c r="P63" s="274">
        <f t="shared" si="3"/>
        <v>185130</v>
      </c>
      <c r="Q63" s="274">
        <v>814950</v>
      </c>
      <c r="R63" s="274">
        <v>179640</v>
      </c>
      <c r="S63" s="274">
        <v>476100</v>
      </c>
      <c r="T63" s="274">
        <f t="shared" si="4"/>
        <v>191700</v>
      </c>
      <c r="U63" s="713">
        <v>847440</v>
      </c>
      <c r="V63" s="712">
        <v>1350</v>
      </c>
      <c r="W63" s="274">
        <v>900</v>
      </c>
      <c r="X63" s="274">
        <f t="shared" si="5"/>
        <v>2070</v>
      </c>
      <c r="Y63" s="274">
        <v>4320</v>
      </c>
      <c r="Z63" s="274">
        <v>1440</v>
      </c>
      <c r="AA63" s="274">
        <v>720</v>
      </c>
      <c r="AB63" s="274">
        <f t="shared" si="6"/>
        <v>2160</v>
      </c>
      <c r="AC63" s="713">
        <v>4320</v>
      </c>
      <c r="AD63" s="712">
        <v>41850</v>
      </c>
      <c r="AE63" s="274">
        <v>146880</v>
      </c>
      <c r="AF63" s="274">
        <f t="shared" si="7"/>
        <v>54360</v>
      </c>
      <c r="AG63" s="274">
        <v>243090</v>
      </c>
      <c r="AH63" s="274">
        <v>44730</v>
      </c>
      <c r="AI63" s="274">
        <v>160020</v>
      </c>
      <c r="AJ63" s="274">
        <f t="shared" si="8"/>
        <v>59130</v>
      </c>
      <c r="AK63" s="713">
        <v>263880</v>
      </c>
      <c r="AL63" s="712">
        <v>1222650</v>
      </c>
      <c r="AM63" s="274">
        <v>1855890</v>
      </c>
      <c r="AN63" s="274">
        <f t="shared" si="9"/>
        <v>1590840</v>
      </c>
      <c r="AO63" s="274">
        <v>4669380</v>
      </c>
      <c r="AP63" s="274">
        <v>1388250</v>
      </c>
      <c r="AQ63" s="274">
        <v>2104830</v>
      </c>
      <c r="AR63" s="274">
        <f t="shared" si="10"/>
        <v>1789740</v>
      </c>
      <c r="AS63" s="274">
        <v>5282820</v>
      </c>
      <c r="AT63" s="274">
        <v>836100</v>
      </c>
      <c r="AU63" s="274">
        <v>1323900</v>
      </c>
      <c r="AV63" s="274">
        <f t="shared" si="11"/>
        <v>887310</v>
      </c>
      <c r="AW63" s="274">
        <v>3047310</v>
      </c>
      <c r="AX63" s="274">
        <v>991530</v>
      </c>
      <c r="AY63" s="274">
        <v>1566900</v>
      </c>
      <c r="AZ63" s="274">
        <f t="shared" si="12"/>
        <v>1051920</v>
      </c>
      <c r="BA63" s="713">
        <v>3610350</v>
      </c>
      <c r="BC63" s="285">
        <f t="shared" si="13"/>
        <v>2415960</v>
      </c>
      <c r="BD63" s="285">
        <f t="shared" si="16"/>
        <v>1300230</v>
      </c>
      <c r="BE63" s="285">
        <f t="shared" si="16"/>
        <v>570240</v>
      </c>
      <c r="BF63" s="285">
        <f t="shared" si="14"/>
        <v>11577330</v>
      </c>
      <c r="BG63" s="285">
        <f t="shared" si="15"/>
        <v>2971440</v>
      </c>
      <c r="BH63" s="285">
        <f t="shared" si="15"/>
        <v>5132700</v>
      </c>
      <c r="BI63" s="285">
        <f t="shared" si="15"/>
        <v>3473190</v>
      </c>
    </row>
    <row r="64" spans="1:61">
      <c r="A64" s="712">
        <v>60</v>
      </c>
      <c r="B64" s="274" t="s">
        <v>3540</v>
      </c>
      <c r="C64" s="274" t="s">
        <v>3369</v>
      </c>
      <c r="D64" s="274" t="s">
        <v>3530</v>
      </c>
      <c r="E64" s="274">
        <v>1278.8888888888889</v>
      </c>
      <c r="F64" s="274">
        <v>4530</v>
      </c>
      <c r="G64" s="274">
        <v>55350</v>
      </c>
      <c r="H64" s="274">
        <f t="shared" si="1"/>
        <v>34710</v>
      </c>
      <c r="I64" s="274">
        <v>94590</v>
      </c>
      <c r="J64" s="274">
        <v>4380</v>
      </c>
      <c r="K64" s="274">
        <v>56490</v>
      </c>
      <c r="L64" s="274">
        <f t="shared" si="2"/>
        <v>35220</v>
      </c>
      <c r="M64" s="713">
        <v>96090</v>
      </c>
      <c r="N64" s="712">
        <v>6420</v>
      </c>
      <c r="O64" s="274">
        <v>71550</v>
      </c>
      <c r="P64" s="274">
        <f t="shared" si="3"/>
        <v>34890</v>
      </c>
      <c r="Q64" s="274">
        <v>112860</v>
      </c>
      <c r="R64" s="274">
        <v>6480</v>
      </c>
      <c r="S64" s="274">
        <v>73020</v>
      </c>
      <c r="T64" s="274">
        <f t="shared" si="4"/>
        <v>35490</v>
      </c>
      <c r="U64" s="713">
        <v>114990</v>
      </c>
      <c r="V64" s="712">
        <v>5130</v>
      </c>
      <c r="W64" s="274">
        <v>75090</v>
      </c>
      <c r="X64" s="274">
        <f t="shared" si="5"/>
        <v>35760</v>
      </c>
      <c r="Y64" s="274">
        <v>115980</v>
      </c>
      <c r="Z64" s="274">
        <v>5550</v>
      </c>
      <c r="AA64" s="274">
        <v>76710</v>
      </c>
      <c r="AB64" s="274">
        <f t="shared" si="6"/>
        <v>36090</v>
      </c>
      <c r="AC64" s="713">
        <v>118350</v>
      </c>
      <c r="AD64" s="712">
        <v>10380</v>
      </c>
      <c r="AE64" s="274">
        <v>68550</v>
      </c>
      <c r="AF64" s="274">
        <f t="shared" si="7"/>
        <v>37950</v>
      </c>
      <c r="AG64" s="274">
        <v>116880</v>
      </c>
      <c r="AH64" s="274">
        <v>10590</v>
      </c>
      <c r="AI64" s="274">
        <v>70140</v>
      </c>
      <c r="AJ64" s="274">
        <f t="shared" si="8"/>
        <v>38640</v>
      </c>
      <c r="AK64" s="713">
        <v>119370</v>
      </c>
      <c r="AL64" s="712">
        <v>42360</v>
      </c>
      <c r="AM64" s="274">
        <v>77550</v>
      </c>
      <c r="AN64" s="274">
        <f t="shared" si="9"/>
        <v>40680</v>
      </c>
      <c r="AO64" s="274">
        <v>160590</v>
      </c>
      <c r="AP64" s="274">
        <v>43200</v>
      </c>
      <c r="AQ64" s="274">
        <v>79230</v>
      </c>
      <c r="AR64" s="274">
        <f t="shared" si="10"/>
        <v>41520</v>
      </c>
      <c r="AS64" s="274">
        <v>163950</v>
      </c>
      <c r="AT64" s="274">
        <v>52620</v>
      </c>
      <c r="AU64" s="274">
        <v>81030</v>
      </c>
      <c r="AV64" s="274">
        <f t="shared" si="11"/>
        <v>41820</v>
      </c>
      <c r="AW64" s="274">
        <v>175470</v>
      </c>
      <c r="AX64" s="274">
        <v>53400</v>
      </c>
      <c r="AY64" s="274">
        <v>82560</v>
      </c>
      <c r="AZ64" s="274">
        <f t="shared" si="12"/>
        <v>42600</v>
      </c>
      <c r="BA64" s="713">
        <v>178560</v>
      </c>
      <c r="BC64" s="285">
        <f t="shared" si="13"/>
        <v>211080</v>
      </c>
      <c r="BD64" s="285">
        <f t="shared" si="16"/>
        <v>129510</v>
      </c>
      <c r="BE64" s="285">
        <f t="shared" si="16"/>
        <v>70710</v>
      </c>
      <c r="BF64" s="285">
        <f t="shared" si="14"/>
        <v>791310</v>
      </c>
      <c r="BG64" s="285">
        <f t="shared" si="15"/>
        <v>123600</v>
      </c>
      <c r="BH64" s="285">
        <f t="shared" si="15"/>
        <v>438150</v>
      </c>
      <c r="BI64" s="285">
        <f t="shared" si="15"/>
        <v>229560</v>
      </c>
    </row>
    <row r="65" spans="1:61">
      <c r="A65" s="712">
        <v>61</v>
      </c>
      <c r="B65" s="274" t="s">
        <v>3541</v>
      </c>
      <c r="C65" s="274" t="s">
        <v>4294</v>
      </c>
      <c r="D65" s="274" t="s">
        <v>3530</v>
      </c>
      <c r="E65" s="274">
        <v>9000</v>
      </c>
      <c r="F65" s="274">
        <v>38100</v>
      </c>
      <c r="G65" s="274">
        <v>107340</v>
      </c>
      <c r="H65" s="274">
        <f t="shared" si="1"/>
        <v>69540</v>
      </c>
      <c r="I65" s="274">
        <v>214980</v>
      </c>
      <c r="J65" s="274">
        <v>39120</v>
      </c>
      <c r="K65" s="274">
        <v>115020</v>
      </c>
      <c r="L65" s="274">
        <f t="shared" si="2"/>
        <v>74940</v>
      </c>
      <c r="M65" s="713">
        <v>229080</v>
      </c>
      <c r="N65" s="712">
        <v>72840</v>
      </c>
      <c r="O65" s="274">
        <v>132840</v>
      </c>
      <c r="P65" s="274">
        <f t="shared" si="3"/>
        <v>114840</v>
      </c>
      <c r="Q65" s="274">
        <v>320520</v>
      </c>
      <c r="R65" s="274">
        <v>79080</v>
      </c>
      <c r="S65" s="274">
        <v>148080</v>
      </c>
      <c r="T65" s="274">
        <f t="shared" si="4"/>
        <v>125640</v>
      </c>
      <c r="U65" s="713">
        <v>352800</v>
      </c>
      <c r="V65" s="712">
        <v>93480</v>
      </c>
      <c r="W65" s="274">
        <v>151380</v>
      </c>
      <c r="X65" s="274">
        <f t="shared" si="5"/>
        <v>121260</v>
      </c>
      <c r="Y65" s="274">
        <v>366120</v>
      </c>
      <c r="Z65" s="274">
        <v>103320</v>
      </c>
      <c r="AA65" s="274">
        <v>172920</v>
      </c>
      <c r="AB65" s="274">
        <f t="shared" si="6"/>
        <v>132660</v>
      </c>
      <c r="AC65" s="713">
        <v>408900</v>
      </c>
      <c r="AD65" s="712">
        <v>146940</v>
      </c>
      <c r="AE65" s="274">
        <v>219240</v>
      </c>
      <c r="AF65" s="274">
        <f t="shared" si="7"/>
        <v>199200</v>
      </c>
      <c r="AG65" s="274">
        <v>565380</v>
      </c>
      <c r="AH65" s="274">
        <v>168120</v>
      </c>
      <c r="AI65" s="274">
        <v>253500</v>
      </c>
      <c r="AJ65" s="274">
        <f t="shared" si="8"/>
        <v>228120</v>
      </c>
      <c r="AK65" s="713">
        <v>649740</v>
      </c>
      <c r="AL65" s="712">
        <v>151140</v>
      </c>
      <c r="AM65" s="274">
        <v>295980</v>
      </c>
      <c r="AN65" s="274">
        <f t="shared" si="9"/>
        <v>194580</v>
      </c>
      <c r="AO65" s="274">
        <v>641700</v>
      </c>
      <c r="AP65" s="274">
        <v>172560</v>
      </c>
      <c r="AQ65" s="274">
        <v>343500</v>
      </c>
      <c r="AR65" s="274">
        <f t="shared" si="10"/>
        <v>220860</v>
      </c>
      <c r="AS65" s="274">
        <v>736920</v>
      </c>
      <c r="AT65" s="274">
        <v>245640</v>
      </c>
      <c r="AU65" s="274">
        <v>392280</v>
      </c>
      <c r="AV65" s="274">
        <f t="shared" si="11"/>
        <v>386040</v>
      </c>
      <c r="AW65" s="274">
        <v>1023960</v>
      </c>
      <c r="AX65" s="274">
        <v>286560</v>
      </c>
      <c r="AY65" s="274">
        <v>461040</v>
      </c>
      <c r="AZ65" s="274">
        <f t="shared" si="12"/>
        <v>453240</v>
      </c>
      <c r="BA65" s="713">
        <v>1200840</v>
      </c>
      <c r="BC65" s="285">
        <f t="shared" si="13"/>
        <v>581880</v>
      </c>
      <c r="BD65" s="285">
        <f t="shared" si="16"/>
        <v>263100</v>
      </c>
      <c r="BE65" s="285">
        <f t="shared" si="16"/>
        <v>200580</v>
      </c>
      <c r="BF65" s="285">
        <f t="shared" si="14"/>
        <v>3578280</v>
      </c>
      <c r="BG65" s="285">
        <f t="shared" si="15"/>
        <v>848760</v>
      </c>
      <c r="BH65" s="285">
        <f t="shared" si="15"/>
        <v>1494060</v>
      </c>
      <c r="BI65" s="285">
        <f t="shared" si="15"/>
        <v>1235460</v>
      </c>
    </row>
    <row r="66" spans="1:61">
      <c r="A66" s="712">
        <v>62</v>
      </c>
      <c r="B66" s="274" t="s">
        <v>4295</v>
      </c>
      <c r="C66" s="274" t="s">
        <v>4296</v>
      </c>
      <c r="D66" s="274" t="s">
        <v>3530</v>
      </c>
      <c r="E66" s="274">
        <v>4667</v>
      </c>
      <c r="F66" s="274">
        <v>22800</v>
      </c>
      <c r="G66" s="274">
        <v>228240</v>
      </c>
      <c r="H66" s="274">
        <f t="shared" si="1"/>
        <v>159720</v>
      </c>
      <c r="I66" s="274">
        <v>410760</v>
      </c>
      <c r="J66" s="274">
        <v>23700</v>
      </c>
      <c r="K66" s="274">
        <v>234180</v>
      </c>
      <c r="L66" s="274">
        <f t="shared" si="2"/>
        <v>163980</v>
      </c>
      <c r="M66" s="713">
        <v>421860</v>
      </c>
      <c r="N66" s="712">
        <v>3840</v>
      </c>
      <c r="O66" s="274">
        <v>4980</v>
      </c>
      <c r="P66" s="274">
        <f t="shared" si="3"/>
        <v>6180</v>
      </c>
      <c r="Q66" s="274">
        <v>15000</v>
      </c>
      <c r="R66" s="274">
        <v>4680</v>
      </c>
      <c r="S66" s="274">
        <v>6660</v>
      </c>
      <c r="T66" s="274">
        <f t="shared" si="4"/>
        <v>7860</v>
      </c>
      <c r="U66" s="713">
        <v>19200</v>
      </c>
      <c r="V66" s="712">
        <v>2940</v>
      </c>
      <c r="W66" s="274">
        <v>3540</v>
      </c>
      <c r="X66" s="274">
        <f t="shared" si="5"/>
        <v>4500</v>
      </c>
      <c r="Y66" s="274">
        <v>10980</v>
      </c>
      <c r="Z66" s="274">
        <v>2940</v>
      </c>
      <c r="AA66" s="274">
        <v>3960</v>
      </c>
      <c r="AB66" s="274">
        <f t="shared" si="6"/>
        <v>5280</v>
      </c>
      <c r="AC66" s="713">
        <v>12180</v>
      </c>
      <c r="AD66" s="712">
        <v>4080</v>
      </c>
      <c r="AE66" s="274">
        <v>36780</v>
      </c>
      <c r="AF66" s="274">
        <f t="shared" si="7"/>
        <v>33540</v>
      </c>
      <c r="AG66" s="274">
        <v>74400</v>
      </c>
      <c r="AH66" s="274">
        <v>4440</v>
      </c>
      <c r="AI66" s="274">
        <v>37680</v>
      </c>
      <c r="AJ66" s="274">
        <f t="shared" si="8"/>
        <v>34140</v>
      </c>
      <c r="AK66" s="713">
        <v>76260</v>
      </c>
      <c r="AL66" s="712">
        <v>33480</v>
      </c>
      <c r="AM66" s="274">
        <v>300780</v>
      </c>
      <c r="AN66" s="274">
        <f t="shared" si="9"/>
        <v>189660</v>
      </c>
      <c r="AO66" s="274">
        <v>523920</v>
      </c>
      <c r="AP66" s="274">
        <v>34500</v>
      </c>
      <c r="AQ66" s="274">
        <v>309120</v>
      </c>
      <c r="AR66" s="274">
        <f t="shared" si="10"/>
        <v>195000</v>
      </c>
      <c r="AS66" s="274">
        <v>538620</v>
      </c>
      <c r="AT66" s="274">
        <v>80100</v>
      </c>
      <c r="AU66" s="274">
        <v>338400</v>
      </c>
      <c r="AV66" s="274">
        <f t="shared" si="11"/>
        <v>184620</v>
      </c>
      <c r="AW66" s="274">
        <v>603120</v>
      </c>
      <c r="AX66" s="274">
        <v>84960</v>
      </c>
      <c r="AY66" s="274">
        <v>356340</v>
      </c>
      <c r="AZ66" s="274">
        <f t="shared" si="12"/>
        <v>196740</v>
      </c>
      <c r="BA66" s="713">
        <v>638040</v>
      </c>
      <c r="BC66" s="285">
        <f t="shared" si="13"/>
        <v>441060</v>
      </c>
      <c r="BD66" s="285">
        <f t="shared" si="16"/>
        <v>240840</v>
      </c>
      <c r="BE66" s="285">
        <f t="shared" si="16"/>
        <v>171840</v>
      </c>
      <c r="BF66" s="285">
        <f t="shared" si="14"/>
        <v>1706160</v>
      </c>
      <c r="BG66" s="285">
        <f t="shared" si="15"/>
        <v>155220</v>
      </c>
      <c r="BH66" s="285">
        <f t="shared" si="15"/>
        <v>947940</v>
      </c>
      <c r="BI66" s="285">
        <f t="shared" si="15"/>
        <v>603000</v>
      </c>
    </row>
    <row r="67" spans="1:61">
      <c r="A67" s="712">
        <v>63</v>
      </c>
      <c r="B67" s="274" t="s">
        <v>4467</v>
      </c>
      <c r="C67" s="274" t="s">
        <v>4396</v>
      </c>
      <c r="D67" s="274" t="s">
        <v>3530</v>
      </c>
      <c r="E67" s="274">
        <v>1000</v>
      </c>
      <c r="F67" s="274">
        <v>61641</v>
      </c>
      <c r="G67" s="274">
        <v>81666</v>
      </c>
      <c r="H67" s="274">
        <f t="shared" si="1"/>
        <v>91575</v>
      </c>
      <c r="I67" s="274">
        <v>234882</v>
      </c>
      <c r="J67" s="274">
        <v>61722</v>
      </c>
      <c r="K67" s="274">
        <v>81855</v>
      </c>
      <c r="L67" s="274">
        <f t="shared" si="2"/>
        <v>91710</v>
      </c>
      <c r="M67" s="713">
        <v>235287</v>
      </c>
      <c r="N67" s="712">
        <v>54234</v>
      </c>
      <c r="O67" s="274">
        <v>69273</v>
      </c>
      <c r="P67" s="274">
        <f t="shared" si="3"/>
        <v>86688</v>
      </c>
      <c r="Q67" s="274">
        <v>210195</v>
      </c>
      <c r="R67" s="274">
        <v>54270</v>
      </c>
      <c r="S67" s="274">
        <v>69336</v>
      </c>
      <c r="T67" s="274">
        <f t="shared" si="4"/>
        <v>86733</v>
      </c>
      <c r="U67" s="713">
        <v>210339</v>
      </c>
      <c r="V67" s="712">
        <v>51885</v>
      </c>
      <c r="W67" s="274">
        <v>70344</v>
      </c>
      <c r="X67" s="274">
        <f t="shared" si="5"/>
        <v>83997</v>
      </c>
      <c r="Y67" s="274">
        <v>206226</v>
      </c>
      <c r="Z67" s="274">
        <v>51957</v>
      </c>
      <c r="AA67" s="274">
        <v>70452</v>
      </c>
      <c r="AB67" s="274">
        <f t="shared" si="6"/>
        <v>83988</v>
      </c>
      <c r="AC67" s="713">
        <v>206397</v>
      </c>
      <c r="AD67" s="712">
        <v>46017</v>
      </c>
      <c r="AE67" s="274">
        <v>65790</v>
      </c>
      <c r="AF67" s="274">
        <f t="shared" si="7"/>
        <v>77031</v>
      </c>
      <c r="AG67" s="274">
        <v>188838</v>
      </c>
      <c r="AH67" s="274">
        <v>46071</v>
      </c>
      <c r="AI67" s="274">
        <v>65844</v>
      </c>
      <c r="AJ67" s="274">
        <f t="shared" si="8"/>
        <v>76977</v>
      </c>
      <c r="AK67" s="713">
        <v>188892</v>
      </c>
      <c r="AL67" s="712">
        <v>28791</v>
      </c>
      <c r="AM67" s="274">
        <v>38034</v>
      </c>
      <c r="AN67" s="274">
        <f t="shared" si="9"/>
        <v>42102</v>
      </c>
      <c r="AO67" s="274">
        <v>108927</v>
      </c>
      <c r="AP67" s="274">
        <v>28800</v>
      </c>
      <c r="AQ67" s="274">
        <v>38025</v>
      </c>
      <c r="AR67" s="274">
        <f t="shared" si="10"/>
        <v>42129</v>
      </c>
      <c r="AS67" s="274">
        <v>108954</v>
      </c>
      <c r="AT67" s="274">
        <v>39348</v>
      </c>
      <c r="AU67" s="274">
        <v>64242</v>
      </c>
      <c r="AV67" s="274">
        <f t="shared" si="11"/>
        <v>68220</v>
      </c>
      <c r="AW67" s="274">
        <v>171810</v>
      </c>
      <c r="AX67" s="274">
        <v>39348</v>
      </c>
      <c r="AY67" s="274">
        <v>64323</v>
      </c>
      <c r="AZ67" s="274">
        <f t="shared" si="12"/>
        <v>68517</v>
      </c>
      <c r="BA67" s="713">
        <v>172188</v>
      </c>
      <c r="BC67" s="285">
        <f t="shared" si="13"/>
        <v>445626</v>
      </c>
      <c r="BD67" s="285">
        <f t="shared" si="16"/>
        <v>151191</v>
      </c>
      <c r="BE67" s="285">
        <f t="shared" si="16"/>
        <v>178443</v>
      </c>
      <c r="BF67" s="285">
        <f t="shared" si="14"/>
        <v>1122057</v>
      </c>
      <c r="BG67" s="285">
        <f t="shared" si="15"/>
        <v>282168</v>
      </c>
      <c r="BH67" s="285">
        <f t="shared" si="15"/>
        <v>389835</v>
      </c>
      <c r="BI67" s="285">
        <f t="shared" si="15"/>
        <v>450054</v>
      </c>
    </row>
    <row r="68" spans="1:61">
      <c r="A68" s="712">
        <v>64</v>
      </c>
      <c r="B68" s="274" t="s">
        <v>1532</v>
      </c>
      <c r="C68" s="274" t="s">
        <v>4364</v>
      </c>
      <c r="D68" s="274" t="s">
        <v>3530</v>
      </c>
      <c r="E68" s="274">
        <v>1453.3333333333333</v>
      </c>
      <c r="F68" s="274">
        <v>65790</v>
      </c>
      <c r="G68" s="274">
        <v>89082</v>
      </c>
      <c r="H68" s="274">
        <f t="shared" si="1"/>
        <v>114984</v>
      </c>
      <c r="I68" s="274">
        <v>269856</v>
      </c>
      <c r="J68" s="274">
        <v>66420</v>
      </c>
      <c r="K68" s="274">
        <v>90198</v>
      </c>
      <c r="L68" s="274">
        <f t="shared" si="2"/>
        <v>116244</v>
      </c>
      <c r="M68" s="713">
        <v>272862</v>
      </c>
      <c r="N68" s="712">
        <v>68418</v>
      </c>
      <c r="O68" s="274">
        <v>98577</v>
      </c>
      <c r="P68" s="274">
        <f t="shared" si="3"/>
        <v>116613</v>
      </c>
      <c r="Q68" s="274">
        <v>283608</v>
      </c>
      <c r="R68" s="274">
        <v>69075</v>
      </c>
      <c r="S68" s="274">
        <v>99675</v>
      </c>
      <c r="T68" s="274">
        <f t="shared" si="4"/>
        <v>117801</v>
      </c>
      <c r="U68" s="713">
        <v>286551</v>
      </c>
      <c r="V68" s="712">
        <v>70353</v>
      </c>
      <c r="W68" s="274">
        <v>91143</v>
      </c>
      <c r="X68" s="274">
        <f t="shared" si="5"/>
        <v>116424</v>
      </c>
      <c r="Y68" s="274">
        <v>277920</v>
      </c>
      <c r="Z68" s="274">
        <v>70992</v>
      </c>
      <c r="AA68" s="274">
        <v>92061</v>
      </c>
      <c r="AB68" s="274">
        <f t="shared" si="6"/>
        <v>117612</v>
      </c>
      <c r="AC68" s="713">
        <v>280665</v>
      </c>
      <c r="AD68" s="712">
        <v>70713</v>
      </c>
      <c r="AE68" s="274">
        <v>89298</v>
      </c>
      <c r="AF68" s="274">
        <f t="shared" si="7"/>
        <v>115740</v>
      </c>
      <c r="AG68" s="274">
        <v>275751</v>
      </c>
      <c r="AH68" s="274">
        <v>71361</v>
      </c>
      <c r="AI68" s="274">
        <v>90171</v>
      </c>
      <c r="AJ68" s="274">
        <f t="shared" si="8"/>
        <v>116739</v>
      </c>
      <c r="AK68" s="713">
        <v>278271</v>
      </c>
      <c r="AL68" s="712">
        <v>70650</v>
      </c>
      <c r="AM68" s="274">
        <v>88317</v>
      </c>
      <c r="AN68" s="274">
        <f t="shared" si="9"/>
        <v>128241</v>
      </c>
      <c r="AO68" s="274">
        <v>287208</v>
      </c>
      <c r="AP68" s="274">
        <v>71307</v>
      </c>
      <c r="AQ68" s="274">
        <v>89271</v>
      </c>
      <c r="AR68" s="274">
        <f t="shared" si="10"/>
        <v>129582</v>
      </c>
      <c r="AS68" s="274">
        <v>290160</v>
      </c>
      <c r="AT68" s="274">
        <v>81531</v>
      </c>
      <c r="AU68" s="274">
        <v>98037</v>
      </c>
      <c r="AV68" s="274">
        <f t="shared" si="11"/>
        <v>139545</v>
      </c>
      <c r="AW68" s="274">
        <v>319113</v>
      </c>
      <c r="AX68" s="274">
        <v>82503</v>
      </c>
      <c r="AY68" s="274">
        <v>99333</v>
      </c>
      <c r="AZ68" s="274">
        <f t="shared" si="12"/>
        <v>141093</v>
      </c>
      <c r="BA68" s="713">
        <v>322929</v>
      </c>
      <c r="BC68" s="285">
        <f t="shared" si="13"/>
        <v>559413</v>
      </c>
      <c r="BD68" s="285">
        <f t="shared" si="16"/>
        <v>189873</v>
      </c>
      <c r="BE68" s="285">
        <f t="shared" si="16"/>
        <v>234045</v>
      </c>
      <c r="BF68" s="285">
        <f t="shared" si="14"/>
        <v>1731438</v>
      </c>
      <c r="BG68" s="285">
        <f t="shared" si="15"/>
        <v>431658</v>
      </c>
      <c r="BH68" s="285">
        <f t="shared" si="15"/>
        <v>560709</v>
      </c>
      <c r="BI68" s="285">
        <f t="shared" si="15"/>
        <v>739071</v>
      </c>
    </row>
    <row r="69" spans="1:61">
      <c r="A69" s="712">
        <v>65</v>
      </c>
      <c r="B69" s="274" t="s">
        <v>1540</v>
      </c>
      <c r="C69" s="274" t="s">
        <v>1541</v>
      </c>
      <c r="D69" s="274" t="s">
        <v>3530</v>
      </c>
      <c r="E69" s="274">
        <v>10220</v>
      </c>
      <c r="F69" s="274">
        <v>290100</v>
      </c>
      <c r="G69" s="274">
        <v>581340</v>
      </c>
      <c r="H69" s="274">
        <f t="shared" si="1"/>
        <v>174840</v>
      </c>
      <c r="I69" s="274">
        <v>1046280</v>
      </c>
      <c r="J69" s="274">
        <v>305880</v>
      </c>
      <c r="K69" s="274">
        <v>614340</v>
      </c>
      <c r="L69" s="274">
        <f t="shared" si="2"/>
        <v>185640</v>
      </c>
      <c r="M69" s="713">
        <v>1105860</v>
      </c>
      <c r="N69" s="712">
        <v>140700</v>
      </c>
      <c r="O69" s="274">
        <v>330300</v>
      </c>
      <c r="P69" s="274">
        <f t="shared" si="3"/>
        <v>104640</v>
      </c>
      <c r="Q69" s="274">
        <v>575640</v>
      </c>
      <c r="R69" s="274">
        <v>148980</v>
      </c>
      <c r="S69" s="274">
        <v>350160</v>
      </c>
      <c r="T69" s="274">
        <f t="shared" si="4"/>
        <v>110640</v>
      </c>
      <c r="U69" s="713">
        <v>609780</v>
      </c>
      <c r="V69" s="712">
        <v>3480</v>
      </c>
      <c r="W69" s="274">
        <v>4020</v>
      </c>
      <c r="X69" s="274">
        <f t="shared" si="5"/>
        <v>4980</v>
      </c>
      <c r="Y69" s="274">
        <v>12480</v>
      </c>
      <c r="Z69" s="274">
        <v>3360</v>
      </c>
      <c r="AA69" s="274">
        <v>4320</v>
      </c>
      <c r="AB69" s="274">
        <f t="shared" si="6"/>
        <v>4800</v>
      </c>
      <c r="AC69" s="713">
        <v>12480</v>
      </c>
      <c r="AD69" s="712">
        <v>165600</v>
      </c>
      <c r="AE69" s="274">
        <v>397260</v>
      </c>
      <c r="AF69" s="274">
        <f t="shared" si="7"/>
        <v>131520</v>
      </c>
      <c r="AG69" s="274">
        <v>694380</v>
      </c>
      <c r="AH69" s="274">
        <v>176220</v>
      </c>
      <c r="AI69" s="274">
        <v>424380</v>
      </c>
      <c r="AJ69" s="274">
        <f t="shared" si="8"/>
        <v>140400</v>
      </c>
      <c r="AK69" s="713">
        <v>741000</v>
      </c>
      <c r="AL69" s="712">
        <v>1012320</v>
      </c>
      <c r="AM69" s="274">
        <v>1522320</v>
      </c>
      <c r="AN69" s="274">
        <f t="shared" si="9"/>
        <v>1238280</v>
      </c>
      <c r="AO69" s="274">
        <v>3772920</v>
      </c>
      <c r="AP69" s="274">
        <v>1099320</v>
      </c>
      <c r="AQ69" s="274">
        <v>1651080</v>
      </c>
      <c r="AR69" s="274">
        <f t="shared" si="10"/>
        <v>1345020</v>
      </c>
      <c r="AS69" s="274">
        <v>4095420</v>
      </c>
      <c r="AT69" s="274">
        <v>678600</v>
      </c>
      <c r="AU69" s="274">
        <v>1047480</v>
      </c>
      <c r="AV69" s="274">
        <f t="shared" si="11"/>
        <v>682320</v>
      </c>
      <c r="AW69" s="274">
        <v>2408400</v>
      </c>
      <c r="AX69" s="274">
        <v>737940</v>
      </c>
      <c r="AY69" s="274">
        <v>1138560</v>
      </c>
      <c r="AZ69" s="274">
        <f t="shared" si="12"/>
        <v>741240</v>
      </c>
      <c r="BA69" s="713">
        <v>2617740</v>
      </c>
      <c r="BC69" s="285">
        <f t="shared" si="13"/>
        <v>1715640</v>
      </c>
      <c r="BD69" s="285">
        <f t="shared" ref="BD69:BE100" si="17">K69+S69</f>
        <v>964500</v>
      </c>
      <c r="BE69" s="285">
        <f t="shared" si="17"/>
        <v>296280</v>
      </c>
      <c r="BF69" s="285">
        <f t="shared" si="14"/>
        <v>9182280</v>
      </c>
      <c r="BG69" s="285">
        <f t="shared" si="15"/>
        <v>2471700</v>
      </c>
      <c r="BH69" s="285">
        <f t="shared" si="15"/>
        <v>4182840</v>
      </c>
      <c r="BI69" s="285">
        <f t="shared" si="15"/>
        <v>2527740</v>
      </c>
    </row>
    <row r="70" spans="1:61">
      <c r="A70" s="712">
        <v>66</v>
      </c>
      <c r="B70" s="274" t="s">
        <v>1542</v>
      </c>
      <c r="C70" s="274" t="s">
        <v>632</v>
      </c>
      <c r="D70" s="274" t="s">
        <v>3532</v>
      </c>
      <c r="E70" s="274">
        <v>17000</v>
      </c>
      <c r="F70" s="274">
        <v>609204</v>
      </c>
      <c r="G70" s="274">
        <v>1061402</v>
      </c>
      <c r="H70" s="274">
        <f t="shared" ref="H70:H133" si="18">I70-F70-G70</f>
        <v>1250513</v>
      </c>
      <c r="I70" s="274">
        <v>2921119</v>
      </c>
      <c r="J70" s="274">
        <v>615470.4</v>
      </c>
      <c r="K70" s="274">
        <v>1075927.2</v>
      </c>
      <c r="L70" s="274">
        <f t="shared" ref="L70:L133" si="19">M70-J70-K70</f>
        <v>1259392.4000000001</v>
      </c>
      <c r="M70" s="713">
        <v>2950790</v>
      </c>
      <c r="N70" s="712">
        <v>684994</v>
      </c>
      <c r="O70" s="274">
        <v>1112249</v>
      </c>
      <c r="P70" s="274">
        <f t="shared" ref="P70:P133" si="20">Q70-N70-O70</f>
        <v>1258797</v>
      </c>
      <c r="Q70" s="274">
        <v>3056040</v>
      </c>
      <c r="R70" s="274">
        <v>688399.2</v>
      </c>
      <c r="S70" s="274">
        <v>1118385.6000000001</v>
      </c>
      <c r="T70" s="274">
        <f t="shared" ref="T70:T133" si="21">U70-R70-S70</f>
        <v>1267601.1999999997</v>
      </c>
      <c r="U70" s="713">
        <v>3074386</v>
      </c>
      <c r="V70" s="712">
        <v>669396</v>
      </c>
      <c r="W70" s="274">
        <v>1035288</v>
      </c>
      <c r="X70" s="274">
        <f t="shared" ref="X70:X133" si="22">Y70-V70-W70</f>
        <v>1244076</v>
      </c>
      <c r="Y70" s="274">
        <v>2948760</v>
      </c>
      <c r="Z70" s="274">
        <v>671635.2</v>
      </c>
      <c r="AA70" s="274">
        <v>1040409.6</v>
      </c>
      <c r="AB70" s="274">
        <f t="shared" ref="AB70:AB133" si="23">AC70-Z70-AA70</f>
        <v>1248053.1999999997</v>
      </c>
      <c r="AC70" s="713">
        <v>2960098</v>
      </c>
      <c r="AD70" s="712">
        <v>723586</v>
      </c>
      <c r="AE70" s="274">
        <v>1053907</v>
      </c>
      <c r="AF70" s="274">
        <f t="shared" ref="AF70:AF133" si="24">AG70-AD70-AE70</f>
        <v>1307824.6000000001</v>
      </c>
      <c r="AG70" s="274">
        <v>3085317.6</v>
      </c>
      <c r="AH70" s="274">
        <v>726652.8</v>
      </c>
      <c r="AI70" s="274">
        <v>1067044.8</v>
      </c>
      <c r="AJ70" s="274">
        <f t="shared" ref="AJ70:AJ133" si="25">AK70-AH70-AI70</f>
        <v>1322779.2</v>
      </c>
      <c r="AK70" s="713">
        <v>3116476.8</v>
      </c>
      <c r="AL70" s="712">
        <v>890088</v>
      </c>
      <c r="AM70" s="274">
        <v>1143432</v>
      </c>
      <c r="AN70" s="274">
        <f t="shared" ref="AN70:AN133" si="26">AO70-AL70-AM70</f>
        <v>1546752</v>
      </c>
      <c r="AO70" s="274">
        <v>3580272</v>
      </c>
      <c r="AP70" s="274">
        <v>913279.2</v>
      </c>
      <c r="AQ70" s="274">
        <v>1172131.2</v>
      </c>
      <c r="AR70" s="274">
        <f t="shared" ref="AR70:AR133" si="27">AS70-AP70-AQ70</f>
        <v>1591336.8</v>
      </c>
      <c r="AS70" s="274">
        <v>3676747.2</v>
      </c>
      <c r="AT70" s="274">
        <v>1016270</v>
      </c>
      <c r="AU70" s="274">
        <v>1408466</v>
      </c>
      <c r="AV70" s="274">
        <f t="shared" ref="AV70:AV133" si="28">AW70-AT70-AU70</f>
        <v>1737836</v>
      </c>
      <c r="AW70" s="274">
        <v>4162572</v>
      </c>
      <c r="AX70" s="274">
        <v>1060344</v>
      </c>
      <c r="AY70" s="274">
        <v>1476019.2</v>
      </c>
      <c r="AZ70" s="274">
        <f t="shared" ref="AZ70:AZ133" si="29">BA70-AX70-AY70</f>
        <v>1819905.8</v>
      </c>
      <c r="BA70" s="713">
        <v>4356269</v>
      </c>
      <c r="BC70" s="285">
        <f t="shared" ref="BC70:BC133" si="30">M70+U70</f>
        <v>6025176</v>
      </c>
      <c r="BD70" s="285">
        <f t="shared" si="17"/>
        <v>2194312.7999999998</v>
      </c>
      <c r="BE70" s="285">
        <f t="shared" si="17"/>
        <v>2526993.5999999996</v>
      </c>
      <c r="BF70" s="285">
        <f t="shared" ref="BF70:BF133" si="31">AC70+AK70+AS70+BA70+U70+M70</f>
        <v>20134767</v>
      </c>
      <c r="BG70" s="285">
        <f t="shared" ref="BG70:BI133" si="32">Z70+AH70+AP70+AX70+R70+J70</f>
        <v>4675780.8000000007</v>
      </c>
      <c r="BH70" s="285">
        <f t="shared" si="32"/>
        <v>6949917.6000000006</v>
      </c>
      <c r="BI70" s="285">
        <f t="shared" si="32"/>
        <v>8509068.5999999996</v>
      </c>
    </row>
    <row r="71" spans="1:61">
      <c r="A71" s="712">
        <v>67</v>
      </c>
      <c r="B71" s="274" t="s">
        <v>3287</v>
      </c>
      <c r="C71" s="274" t="s">
        <v>3268</v>
      </c>
      <c r="D71" s="274" t="s">
        <v>3530</v>
      </c>
      <c r="E71" s="274">
        <v>2300</v>
      </c>
      <c r="F71" s="274">
        <v>203940</v>
      </c>
      <c r="G71" s="274">
        <v>304890</v>
      </c>
      <c r="H71" s="274">
        <f t="shared" si="18"/>
        <v>356730</v>
      </c>
      <c r="I71" s="274">
        <v>865560</v>
      </c>
      <c r="J71" s="274">
        <v>205920</v>
      </c>
      <c r="K71" s="274">
        <v>310170</v>
      </c>
      <c r="L71" s="274">
        <f t="shared" si="19"/>
        <v>357300</v>
      </c>
      <c r="M71" s="713">
        <v>873390</v>
      </c>
      <c r="N71" s="712">
        <v>222960</v>
      </c>
      <c r="O71" s="274">
        <v>346740</v>
      </c>
      <c r="P71" s="274">
        <f t="shared" si="20"/>
        <v>390150</v>
      </c>
      <c r="Q71" s="274">
        <v>959850</v>
      </c>
      <c r="R71" s="274">
        <v>224070</v>
      </c>
      <c r="S71" s="274">
        <v>355680</v>
      </c>
      <c r="T71" s="274">
        <f t="shared" si="21"/>
        <v>394440</v>
      </c>
      <c r="U71" s="713">
        <v>974190</v>
      </c>
      <c r="V71" s="712">
        <v>236310</v>
      </c>
      <c r="W71" s="274">
        <v>320100</v>
      </c>
      <c r="X71" s="274">
        <f t="shared" si="22"/>
        <v>377610</v>
      </c>
      <c r="Y71" s="274">
        <v>934020</v>
      </c>
      <c r="Z71" s="274">
        <v>237090</v>
      </c>
      <c r="AA71" s="274">
        <v>326190</v>
      </c>
      <c r="AB71" s="274">
        <f t="shared" si="23"/>
        <v>380190</v>
      </c>
      <c r="AC71" s="713">
        <v>943470</v>
      </c>
      <c r="AD71" s="712">
        <v>231270</v>
      </c>
      <c r="AE71" s="274">
        <v>309930</v>
      </c>
      <c r="AF71" s="274">
        <f t="shared" si="24"/>
        <v>344100</v>
      </c>
      <c r="AG71" s="274">
        <v>885300</v>
      </c>
      <c r="AH71" s="274">
        <v>231360</v>
      </c>
      <c r="AI71" s="274">
        <v>313410</v>
      </c>
      <c r="AJ71" s="274">
        <f t="shared" si="25"/>
        <v>344880</v>
      </c>
      <c r="AK71" s="713">
        <v>889650</v>
      </c>
      <c r="AL71" s="712">
        <v>234960</v>
      </c>
      <c r="AM71" s="274">
        <v>316920</v>
      </c>
      <c r="AN71" s="274">
        <f t="shared" si="26"/>
        <v>354870</v>
      </c>
      <c r="AO71" s="274">
        <v>906750</v>
      </c>
      <c r="AP71" s="274">
        <v>235110</v>
      </c>
      <c r="AQ71" s="274">
        <v>320670</v>
      </c>
      <c r="AR71" s="274">
        <f t="shared" si="27"/>
        <v>355680</v>
      </c>
      <c r="AS71" s="274">
        <v>911460</v>
      </c>
      <c r="AT71" s="274">
        <v>219780</v>
      </c>
      <c r="AU71" s="274">
        <v>280920</v>
      </c>
      <c r="AV71" s="274">
        <f t="shared" si="28"/>
        <v>353340</v>
      </c>
      <c r="AW71" s="274">
        <v>854040</v>
      </c>
      <c r="AX71" s="274">
        <v>219900</v>
      </c>
      <c r="AY71" s="274">
        <v>285450</v>
      </c>
      <c r="AZ71" s="274">
        <f t="shared" si="29"/>
        <v>354450</v>
      </c>
      <c r="BA71" s="713">
        <v>859800</v>
      </c>
      <c r="BC71" s="285">
        <f t="shared" si="30"/>
        <v>1847580</v>
      </c>
      <c r="BD71" s="285">
        <f t="shared" si="17"/>
        <v>665850</v>
      </c>
      <c r="BE71" s="285">
        <f t="shared" si="17"/>
        <v>751740</v>
      </c>
      <c r="BF71" s="285">
        <f t="shared" si="31"/>
        <v>5451960</v>
      </c>
      <c r="BG71" s="285">
        <f t="shared" si="32"/>
        <v>1353450</v>
      </c>
      <c r="BH71" s="285">
        <f t="shared" si="32"/>
        <v>1911570</v>
      </c>
      <c r="BI71" s="285">
        <f t="shared" si="32"/>
        <v>2186940</v>
      </c>
    </row>
    <row r="72" spans="1:61">
      <c r="A72" s="712">
        <v>68</v>
      </c>
      <c r="B72" s="274" t="s">
        <v>1551</v>
      </c>
      <c r="C72" s="274" t="s">
        <v>1552</v>
      </c>
      <c r="D72" s="274" t="s">
        <v>3528</v>
      </c>
      <c r="E72" s="274">
        <v>170000</v>
      </c>
      <c r="F72" s="274">
        <v>1547400</v>
      </c>
      <c r="G72" s="274">
        <v>1582000</v>
      </c>
      <c r="H72" s="274">
        <f t="shared" si="18"/>
        <v>2607800</v>
      </c>
      <c r="I72" s="274">
        <v>5737200</v>
      </c>
      <c r="J72" s="274">
        <v>1729200</v>
      </c>
      <c r="K72" s="274">
        <v>1627800</v>
      </c>
      <c r="L72" s="274">
        <f t="shared" si="19"/>
        <v>2953100</v>
      </c>
      <c r="M72" s="713">
        <v>6310100</v>
      </c>
      <c r="N72" s="712">
        <v>779300</v>
      </c>
      <c r="O72" s="274">
        <v>1222300</v>
      </c>
      <c r="P72" s="274">
        <f t="shared" si="20"/>
        <v>918000</v>
      </c>
      <c r="Q72" s="274">
        <v>2919600</v>
      </c>
      <c r="R72" s="274">
        <v>1020300</v>
      </c>
      <c r="S72" s="274">
        <v>1322700</v>
      </c>
      <c r="T72" s="274">
        <f t="shared" si="21"/>
        <v>1465200</v>
      </c>
      <c r="U72" s="713">
        <v>3808200</v>
      </c>
      <c r="V72" s="712">
        <v>570700</v>
      </c>
      <c r="W72" s="274">
        <v>747400</v>
      </c>
      <c r="X72" s="274">
        <f t="shared" si="22"/>
        <v>722800</v>
      </c>
      <c r="Y72" s="274">
        <v>2040900</v>
      </c>
      <c r="Z72" s="274">
        <v>577100</v>
      </c>
      <c r="AA72" s="274">
        <v>740900</v>
      </c>
      <c r="AB72" s="274">
        <f t="shared" si="23"/>
        <v>872000</v>
      </c>
      <c r="AC72" s="713">
        <v>2190000</v>
      </c>
      <c r="AD72" s="712">
        <v>509700</v>
      </c>
      <c r="AE72" s="274">
        <v>333700</v>
      </c>
      <c r="AF72" s="274">
        <f t="shared" si="24"/>
        <v>826800</v>
      </c>
      <c r="AG72" s="274">
        <v>1670200</v>
      </c>
      <c r="AH72" s="274">
        <v>501800</v>
      </c>
      <c r="AI72" s="274">
        <v>331900</v>
      </c>
      <c r="AJ72" s="274">
        <f t="shared" si="25"/>
        <v>836599.99</v>
      </c>
      <c r="AK72" s="713">
        <v>1670299.99</v>
      </c>
      <c r="AL72" s="712">
        <v>932739</v>
      </c>
      <c r="AM72" s="274">
        <v>817120</v>
      </c>
      <c r="AN72" s="274">
        <f t="shared" si="26"/>
        <v>832655</v>
      </c>
      <c r="AO72" s="274">
        <v>2582514</v>
      </c>
      <c r="AP72" s="274">
        <v>943641.1</v>
      </c>
      <c r="AQ72" s="274">
        <v>814297.4</v>
      </c>
      <c r="AR72" s="274">
        <f t="shared" si="27"/>
        <v>826528.49999999988</v>
      </c>
      <c r="AS72" s="274">
        <v>2584467</v>
      </c>
      <c r="AT72" s="274">
        <v>1480331</v>
      </c>
      <c r="AU72" s="274">
        <v>2317260</v>
      </c>
      <c r="AV72" s="274">
        <f t="shared" si="28"/>
        <v>1487325</v>
      </c>
      <c r="AW72" s="274">
        <v>5284916</v>
      </c>
      <c r="AX72" s="274">
        <v>1468598.9</v>
      </c>
      <c r="AY72" s="274">
        <v>2331642.6</v>
      </c>
      <c r="AZ72" s="274">
        <f t="shared" si="29"/>
        <v>1540871.5</v>
      </c>
      <c r="BA72" s="713">
        <v>5341113</v>
      </c>
      <c r="BC72" s="285">
        <f t="shared" si="30"/>
        <v>10118300</v>
      </c>
      <c r="BD72" s="285">
        <f t="shared" si="17"/>
        <v>2950500</v>
      </c>
      <c r="BE72" s="285">
        <f t="shared" si="17"/>
        <v>4418300</v>
      </c>
      <c r="BF72" s="285">
        <f t="shared" si="31"/>
        <v>21904179.990000002</v>
      </c>
      <c r="BG72" s="285">
        <f t="shared" si="32"/>
        <v>6240640</v>
      </c>
      <c r="BH72" s="285">
        <f t="shared" si="32"/>
        <v>7169240</v>
      </c>
      <c r="BI72" s="285">
        <f t="shared" si="32"/>
        <v>8494299.9900000002</v>
      </c>
    </row>
    <row r="73" spans="1:61">
      <c r="A73" s="712">
        <v>69</v>
      </c>
      <c r="B73" s="274" t="s">
        <v>1559</v>
      </c>
      <c r="C73" s="274" t="s">
        <v>1560</v>
      </c>
      <c r="D73" s="274" t="s">
        <v>3530</v>
      </c>
      <c r="E73" s="274">
        <v>3500</v>
      </c>
      <c r="F73" s="274">
        <v>389631.02</v>
      </c>
      <c r="G73" s="274">
        <v>514985.45</v>
      </c>
      <c r="H73" s="274">
        <f t="shared" si="18"/>
        <v>542557.56000000006</v>
      </c>
      <c r="I73" s="274">
        <v>1447174.03</v>
      </c>
      <c r="J73" s="274">
        <v>389796.16</v>
      </c>
      <c r="K73" s="274">
        <v>515548.74</v>
      </c>
      <c r="L73" s="274">
        <f t="shared" si="19"/>
        <v>542915.83000000007</v>
      </c>
      <c r="M73" s="713">
        <v>1448260.73</v>
      </c>
      <c r="N73" s="712">
        <v>355860</v>
      </c>
      <c r="O73" s="274">
        <v>498735</v>
      </c>
      <c r="P73" s="274">
        <f t="shared" si="20"/>
        <v>506002</v>
      </c>
      <c r="Q73" s="274">
        <v>1360597</v>
      </c>
      <c r="R73" s="274">
        <v>355995</v>
      </c>
      <c r="S73" s="274">
        <v>499927</v>
      </c>
      <c r="T73" s="274">
        <f t="shared" si="21"/>
        <v>506633</v>
      </c>
      <c r="U73" s="713">
        <v>1362555</v>
      </c>
      <c r="V73" s="712">
        <v>319751.42</v>
      </c>
      <c r="W73" s="274">
        <v>444840.99</v>
      </c>
      <c r="X73" s="274">
        <f t="shared" si="22"/>
        <v>444598.76</v>
      </c>
      <c r="Y73" s="274">
        <v>1209191.17</v>
      </c>
      <c r="Z73" s="274">
        <v>319597.07</v>
      </c>
      <c r="AA73" s="274">
        <v>445075.17</v>
      </c>
      <c r="AB73" s="274">
        <f t="shared" si="23"/>
        <v>444851.23999999993</v>
      </c>
      <c r="AC73" s="713">
        <v>1209523.48</v>
      </c>
      <c r="AD73" s="712">
        <v>307215.28000000003</v>
      </c>
      <c r="AE73" s="274">
        <v>447922.84</v>
      </c>
      <c r="AF73" s="274">
        <f t="shared" si="24"/>
        <v>427706.75999999983</v>
      </c>
      <c r="AG73" s="274">
        <v>1182844.8799999999</v>
      </c>
      <c r="AH73" s="274">
        <v>307395.28000000003</v>
      </c>
      <c r="AI73" s="274">
        <v>448980.84</v>
      </c>
      <c r="AJ73" s="274">
        <f t="shared" si="25"/>
        <v>427885.75999999983</v>
      </c>
      <c r="AK73" s="713">
        <v>1184261.8799999999</v>
      </c>
      <c r="AL73" s="712">
        <v>357199</v>
      </c>
      <c r="AM73" s="274">
        <v>491992.16</v>
      </c>
      <c r="AN73" s="274">
        <f t="shared" si="26"/>
        <v>491428.83</v>
      </c>
      <c r="AO73" s="274">
        <v>1340619.99</v>
      </c>
      <c r="AP73" s="274">
        <v>357268</v>
      </c>
      <c r="AQ73" s="274">
        <v>493105</v>
      </c>
      <c r="AR73" s="274">
        <f t="shared" si="27"/>
        <v>491654.1399999999</v>
      </c>
      <c r="AS73" s="274">
        <v>1342027.1399999999</v>
      </c>
      <c r="AT73" s="274">
        <v>351891.73</v>
      </c>
      <c r="AU73" s="274">
        <v>503332.02</v>
      </c>
      <c r="AV73" s="274">
        <f t="shared" si="28"/>
        <v>483344.45999999996</v>
      </c>
      <c r="AW73" s="274">
        <v>1338568.21</v>
      </c>
      <c r="AX73" s="274">
        <v>351926.51</v>
      </c>
      <c r="AY73" s="274">
        <v>504733.65</v>
      </c>
      <c r="AZ73" s="274">
        <f t="shared" si="29"/>
        <v>483470.02999999991</v>
      </c>
      <c r="BA73" s="713">
        <v>1340130.19</v>
      </c>
      <c r="BC73" s="285">
        <f t="shared" si="30"/>
        <v>2810815.73</v>
      </c>
      <c r="BD73" s="285">
        <f t="shared" si="17"/>
        <v>1015475.74</v>
      </c>
      <c r="BE73" s="285">
        <f t="shared" si="17"/>
        <v>1049548.83</v>
      </c>
      <c r="BF73" s="285">
        <f t="shared" si="31"/>
        <v>7886758.4199999999</v>
      </c>
      <c r="BG73" s="285">
        <f t="shared" si="32"/>
        <v>2081978.02</v>
      </c>
      <c r="BH73" s="285">
        <f t="shared" si="32"/>
        <v>2907370.4000000004</v>
      </c>
      <c r="BI73" s="285">
        <f t="shared" si="32"/>
        <v>2897409.9999999995</v>
      </c>
    </row>
    <row r="74" spans="1:61">
      <c r="A74" s="712">
        <v>70</v>
      </c>
      <c r="B74" s="274" t="s">
        <v>1587</v>
      </c>
      <c r="C74" s="274" t="s">
        <v>1588</v>
      </c>
      <c r="D74" s="274" t="s">
        <v>3530</v>
      </c>
      <c r="E74" s="274">
        <v>1600</v>
      </c>
      <c r="F74" s="274">
        <v>140364</v>
      </c>
      <c r="G74" s="274">
        <v>124146</v>
      </c>
      <c r="H74" s="274">
        <f t="shared" si="18"/>
        <v>231678</v>
      </c>
      <c r="I74" s="274">
        <v>496188</v>
      </c>
      <c r="J74" s="274">
        <v>151767</v>
      </c>
      <c r="K74" s="274">
        <v>137124</v>
      </c>
      <c r="L74" s="274">
        <f t="shared" si="19"/>
        <v>250758</v>
      </c>
      <c r="M74" s="713">
        <v>539649</v>
      </c>
      <c r="N74" s="712">
        <v>111789</v>
      </c>
      <c r="O74" s="274">
        <v>107658</v>
      </c>
      <c r="P74" s="274">
        <f t="shared" si="20"/>
        <v>192996</v>
      </c>
      <c r="Q74" s="274">
        <v>412443</v>
      </c>
      <c r="R74" s="274">
        <v>119628</v>
      </c>
      <c r="S74" s="274">
        <v>116865</v>
      </c>
      <c r="T74" s="274">
        <f t="shared" si="21"/>
        <v>206748</v>
      </c>
      <c r="U74" s="713">
        <v>443241</v>
      </c>
      <c r="V74" s="712">
        <v>132372</v>
      </c>
      <c r="W74" s="274">
        <v>102717</v>
      </c>
      <c r="X74" s="274">
        <f t="shared" si="22"/>
        <v>208116</v>
      </c>
      <c r="Y74" s="274">
        <v>443205</v>
      </c>
      <c r="Z74" s="274">
        <v>142335</v>
      </c>
      <c r="AA74" s="274">
        <v>110529</v>
      </c>
      <c r="AB74" s="274">
        <f t="shared" si="23"/>
        <v>224406</v>
      </c>
      <c r="AC74" s="713">
        <v>477270</v>
      </c>
      <c r="AD74" s="712">
        <v>110250</v>
      </c>
      <c r="AE74" s="274">
        <v>99513</v>
      </c>
      <c r="AF74" s="274">
        <f t="shared" si="24"/>
        <v>187344</v>
      </c>
      <c r="AG74" s="274">
        <v>397107</v>
      </c>
      <c r="AH74" s="274">
        <v>120186</v>
      </c>
      <c r="AI74" s="274">
        <v>108657</v>
      </c>
      <c r="AJ74" s="274">
        <f t="shared" si="25"/>
        <v>206478</v>
      </c>
      <c r="AK74" s="713">
        <v>435321</v>
      </c>
      <c r="AL74" s="712">
        <v>131688</v>
      </c>
      <c r="AM74" s="274">
        <v>101034</v>
      </c>
      <c r="AN74" s="274">
        <f t="shared" si="26"/>
        <v>202464</v>
      </c>
      <c r="AO74" s="274">
        <v>435186</v>
      </c>
      <c r="AP74" s="274">
        <v>144855</v>
      </c>
      <c r="AQ74" s="274">
        <v>112131</v>
      </c>
      <c r="AR74" s="274">
        <f t="shared" si="27"/>
        <v>225171</v>
      </c>
      <c r="AS74" s="274">
        <v>482157</v>
      </c>
      <c r="AT74" s="274">
        <v>86778</v>
      </c>
      <c r="AU74" s="274">
        <v>73989</v>
      </c>
      <c r="AV74" s="274">
        <f t="shared" si="28"/>
        <v>134712</v>
      </c>
      <c r="AW74" s="274">
        <v>295479</v>
      </c>
      <c r="AX74" s="274">
        <v>98028</v>
      </c>
      <c r="AY74" s="274">
        <v>86409</v>
      </c>
      <c r="AZ74" s="274">
        <f t="shared" si="29"/>
        <v>153666</v>
      </c>
      <c r="BA74" s="713">
        <v>338103</v>
      </c>
      <c r="BC74" s="285">
        <f t="shared" si="30"/>
        <v>982890</v>
      </c>
      <c r="BD74" s="285">
        <f t="shared" si="17"/>
        <v>253989</v>
      </c>
      <c r="BE74" s="285">
        <f t="shared" si="17"/>
        <v>457506</v>
      </c>
      <c r="BF74" s="285">
        <f t="shared" si="31"/>
        <v>2715741</v>
      </c>
      <c r="BG74" s="285">
        <f t="shared" si="32"/>
        <v>776799</v>
      </c>
      <c r="BH74" s="285">
        <f t="shared" si="32"/>
        <v>671715</v>
      </c>
      <c r="BI74" s="285">
        <f t="shared" si="32"/>
        <v>1267227</v>
      </c>
    </row>
    <row r="75" spans="1:61">
      <c r="A75" s="712">
        <v>71</v>
      </c>
      <c r="B75" s="274" t="s">
        <v>1603</v>
      </c>
      <c r="C75" s="274" t="s">
        <v>1604</v>
      </c>
      <c r="D75" s="274" t="s">
        <v>3530</v>
      </c>
      <c r="E75" s="274">
        <v>43500</v>
      </c>
      <c r="F75" s="274">
        <v>6552000</v>
      </c>
      <c r="G75" s="274">
        <v>3371000</v>
      </c>
      <c r="H75" s="274">
        <f t="shared" si="18"/>
        <v>10776000</v>
      </c>
      <c r="I75" s="274">
        <v>20699000</v>
      </c>
      <c r="J75" s="274">
        <v>6553000</v>
      </c>
      <c r="K75" s="274">
        <v>3371000</v>
      </c>
      <c r="L75" s="274">
        <f t="shared" si="19"/>
        <v>10776000</v>
      </c>
      <c r="M75" s="713">
        <v>20700000</v>
      </c>
      <c r="N75" s="712">
        <v>6519000</v>
      </c>
      <c r="O75" s="274">
        <v>2696000</v>
      </c>
      <c r="P75" s="274">
        <f t="shared" si="20"/>
        <v>9658000</v>
      </c>
      <c r="Q75" s="274">
        <v>18873000</v>
      </c>
      <c r="R75" s="274">
        <v>6519000</v>
      </c>
      <c r="S75" s="274">
        <v>2697000</v>
      </c>
      <c r="T75" s="274">
        <f t="shared" si="21"/>
        <v>9658000</v>
      </c>
      <c r="U75" s="713">
        <v>18874000</v>
      </c>
      <c r="V75" s="712">
        <v>6848000</v>
      </c>
      <c r="W75" s="274">
        <v>3360000</v>
      </c>
      <c r="X75" s="274">
        <f t="shared" si="22"/>
        <v>10588000</v>
      </c>
      <c r="Y75" s="274">
        <v>20796000</v>
      </c>
      <c r="Z75" s="274">
        <v>6849000</v>
      </c>
      <c r="AA75" s="274">
        <v>3360000</v>
      </c>
      <c r="AB75" s="274">
        <f t="shared" si="23"/>
        <v>10590000</v>
      </c>
      <c r="AC75" s="713">
        <v>20799000</v>
      </c>
      <c r="AD75" s="712">
        <v>6910000</v>
      </c>
      <c r="AE75" s="274">
        <v>4044000</v>
      </c>
      <c r="AF75" s="274">
        <f t="shared" si="24"/>
        <v>11218000</v>
      </c>
      <c r="AG75" s="274">
        <v>22172000</v>
      </c>
      <c r="AH75" s="274">
        <v>6911000</v>
      </c>
      <c r="AI75" s="274">
        <v>4044000</v>
      </c>
      <c r="AJ75" s="274">
        <f t="shared" si="25"/>
        <v>11218000</v>
      </c>
      <c r="AK75" s="713">
        <v>22173000</v>
      </c>
      <c r="AL75" s="712">
        <v>6811583</v>
      </c>
      <c r="AM75" s="274">
        <v>3563230</v>
      </c>
      <c r="AN75" s="274">
        <f t="shared" si="26"/>
        <v>10683957</v>
      </c>
      <c r="AO75" s="274">
        <v>21058770</v>
      </c>
      <c r="AP75" s="274">
        <v>6812256</v>
      </c>
      <c r="AQ75" s="274">
        <v>3563410</v>
      </c>
      <c r="AR75" s="274">
        <f t="shared" si="27"/>
        <v>10685684</v>
      </c>
      <c r="AS75" s="274">
        <v>21061350</v>
      </c>
      <c r="AT75" s="274">
        <v>6649986</v>
      </c>
      <c r="AU75" s="274">
        <v>1891980</v>
      </c>
      <c r="AV75" s="274">
        <f t="shared" si="28"/>
        <v>9779494</v>
      </c>
      <c r="AW75" s="274">
        <v>18321460</v>
      </c>
      <c r="AX75" s="274">
        <v>6650703</v>
      </c>
      <c r="AY75" s="274">
        <v>1892130</v>
      </c>
      <c r="AZ75" s="274">
        <f t="shared" si="29"/>
        <v>9780377</v>
      </c>
      <c r="BA75" s="713">
        <v>18323210</v>
      </c>
      <c r="BC75" s="285">
        <f t="shared" si="30"/>
        <v>39574000</v>
      </c>
      <c r="BD75" s="285">
        <f t="shared" si="17"/>
        <v>6068000</v>
      </c>
      <c r="BE75" s="285">
        <f t="shared" si="17"/>
        <v>20434000</v>
      </c>
      <c r="BF75" s="285">
        <f t="shared" si="31"/>
        <v>121930560</v>
      </c>
      <c r="BG75" s="285">
        <f t="shared" si="32"/>
        <v>40294959</v>
      </c>
      <c r="BH75" s="285">
        <f t="shared" si="32"/>
        <v>18927540</v>
      </c>
      <c r="BI75" s="285">
        <f t="shared" si="32"/>
        <v>62708061</v>
      </c>
    </row>
    <row r="76" spans="1:61">
      <c r="A76" s="712">
        <v>72</v>
      </c>
      <c r="B76" s="274" t="s">
        <v>1609</v>
      </c>
      <c r="C76" s="274" t="s">
        <v>534</v>
      </c>
      <c r="D76" s="274" t="s">
        <v>3530</v>
      </c>
      <c r="E76" s="274">
        <v>1854</v>
      </c>
      <c r="F76" s="274">
        <v>1230</v>
      </c>
      <c r="G76" s="274">
        <v>1290</v>
      </c>
      <c r="H76" s="274">
        <f t="shared" si="18"/>
        <v>2010</v>
      </c>
      <c r="I76" s="274">
        <v>4530</v>
      </c>
      <c r="J76" s="274">
        <v>1380</v>
      </c>
      <c r="K76" s="274">
        <v>1290</v>
      </c>
      <c r="L76" s="274">
        <f t="shared" si="19"/>
        <v>1830</v>
      </c>
      <c r="M76" s="713">
        <v>4500</v>
      </c>
      <c r="N76" s="712">
        <v>1080</v>
      </c>
      <c r="O76" s="274">
        <v>1920</v>
      </c>
      <c r="P76" s="274">
        <f t="shared" si="20"/>
        <v>2250</v>
      </c>
      <c r="Q76" s="274">
        <v>5250</v>
      </c>
      <c r="R76" s="274">
        <v>1110</v>
      </c>
      <c r="S76" s="274">
        <v>2040</v>
      </c>
      <c r="T76" s="274">
        <f t="shared" si="21"/>
        <v>2100</v>
      </c>
      <c r="U76" s="713">
        <v>5250</v>
      </c>
      <c r="V76" s="712">
        <v>1290</v>
      </c>
      <c r="W76" s="274">
        <v>2130</v>
      </c>
      <c r="X76" s="274">
        <f t="shared" si="22"/>
        <v>2340</v>
      </c>
      <c r="Y76" s="274">
        <v>5760</v>
      </c>
      <c r="Z76" s="274">
        <v>1350</v>
      </c>
      <c r="AA76" s="274">
        <v>2100</v>
      </c>
      <c r="AB76" s="274">
        <f t="shared" si="23"/>
        <v>2340</v>
      </c>
      <c r="AC76" s="713">
        <v>5790</v>
      </c>
      <c r="AD76" s="712">
        <v>9120</v>
      </c>
      <c r="AE76" s="274">
        <v>15540</v>
      </c>
      <c r="AF76" s="274">
        <f t="shared" si="24"/>
        <v>11910</v>
      </c>
      <c r="AG76" s="274">
        <v>36570</v>
      </c>
      <c r="AH76" s="274">
        <v>9420</v>
      </c>
      <c r="AI76" s="274">
        <v>16200</v>
      </c>
      <c r="AJ76" s="274">
        <f t="shared" si="25"/>
        <v>11940</v>
      </c>
      <c r="AK76" s="713">
        <v>37560</v>
      </c>
      <c r="AL76" s="712">
        <v>41520</v>
      </c>
      <c r="AM76" s="274">
        <v>58770</v>
      </c>
      <c r="AN76" s="274">
        <f t="shared" si="26"/>
        <v>37950</v>
      </c>
      <c r="AO76" s="274">
        <v>138240</v>
      </c>
      <c r="AP76" s="274">
        <v>43260</v>
      </c>
      <c r="AQ76" s="274">
        <v>60960</v>
      </c>
      <c r="AR76" s="274">
        <f t="shared" si="27"/>
        <v>38910</v>
      </c>
      <c r="AS76" s="274">
        <v>143130</v>
      </c>
      <c r="AT76" s="274">
        <v>15750</v>
      </c>
      <c r="AU76" s="274">
        <v>24210</v>
      </c>
      <c r="AV76" s="274">
        <f t="shared" si="28"/>
        <v>17460</v>
      </c>
      <c r="AW76" s="274">
        <v>57420</v>
      </c>
      <c r="AX76" s="274">
        <v>16320</v>
      </c>
      <c r="AY76" s="274">
        <v>24900</v>
      </c>
      <c r="AZ76" s="274">
        <f t="shared" si="29"/>
        <v>18330</v>
      </c>
      <c r="BA76" s="713">
        <v>59550</v>
      </c>
      <c r="BC76" s="285">
        <f t="shared" si="30"/>
        <v>9750</v>
      </c>
      <c r="BD76" s="285">
        <f t="shared" si="17"/>
        <v>3330</v>
      </c>
      <c r="BE76" s="285">
        <f t="shared" si="17"/>
        <v>3930</v>
      </c>
      <c r="BF76" s="285">
        <f t="shared" si="31"/>
        <v>255780</v>
      </c>
      <c r="BG76" s="285">
        <f t="shared" si="32"/>
        <v>72840</v>
      </c>
      <c r="BH76" s="285">
        <f t="shared" si="32"/>
        <v>107490</v>
      </c>
      <c r="BI76" s="285">
        <f t="shared" si="32"/>
        <v>75450</v>
      </c>
    </row>
    <row r="77" spans="1:61">
      <c r="A77" s="712">
        <v>73</v>
      </c>
      <c r="B77" s="274" t="s">
        <v>1614</v>
      </c>
      <c r="C77" s="274" t="s">
        <v>1615</v>
      </c>
      <c r="D77" s="274" t="s">
        <v>3532</v>
      </c>
      <c r="E77" s="274">
        <v>18500</v>
      </c>
      <c r="F77" s="274">
        <v>1598994</v>
      </c>
      <c r="G77" s="274">
        <v>2067123</v>
      </c>
      <c r="H77" s="274">
        <f t="shared" si="18"/>
        <v>2613882</v>
      </c>
      <c r="I77" s="274">
        <v>6279999</v>
      </c>
      <c r="J77" s="274">
        <v>1665132</v>
      </c>
      <c r="K77" s="274">
        <v>2152222</v>
      </c>
      <c r="L77" s="274">
        <f t="shared" si="19"/>
        <v>2723150</v>
      </c>
      <c r="M77" s="713">
        <v>6540504</v>
      </c>
      <c r="N77" s="712">
        <v>1639727</v>
      </c>
      <c r="O77" s="274">
        <v>2369763</v>
      </c>
      <c r="P77" s="274">
        <f t="shared" si="20"/>
        <v>2748508</v>
      </c>
      <c r="Q77" s="274">
        <v>6757998</v>
      </c>
      <c r="R77" s="274">
        <v>1708167</v>
      </c>
      <c r="S77" s="274">
        <v>2486408</v>
      </c>
      <c r="T77" s="274">
        <f t="shared" si="21"/>
        <v>2877651</v>
      </c>
      <c r="U77" s="713">
        <v>7072226</v>
      </c>
      <c r="V77" s="712">
        <v>1646890</v>
      </c>
      <c r="W77" s="274">
        <v>2245508</v>
      </c>
      <c r="X77" s="274">
        <f t="shared" si="22"/>
        <v>2719607</v>
      </c>
      <c r="Y77" s="274">
        <v>6612005</v>
      </c>
      <c r="Z77" s="274">
        <v>1714086</v>
      </c>
      <c r="AA77" s="274">
        <v>2340304</v>
      </c>
      <c r="AB77" s="274">
        <f t="shared" si="23"/>
        <v>2841001</v>
      </c>
      <c r="AC77" s="713">
        <v>6895391</v>
      </c>
      <c r="AD77" s="712">
        <v>1693448</v>
      </c>
      <c r="AE77" s="274">
        <v>2285836</v>
      </c>
      <c r="AF77" s="274">
        <f t="shared" si="24"/>
        <v>2813707</v>
      </c>
      <c r="AG77" s="274">
        <v>6792991</v>
      </c>
      <c r="AH77" s="274">
        <v>1779819</v>
      </c>
      <c r="AI77" s="274">
        <v>2384853</v>
      </c>
      <c r="AJ77" s="274">
        <f t="shared" si="25"/>
        <v>2964702</v>
      </c>
      <c r="AK77" s="713">
        <v>7129374</v>
      </c>
      <c r="AL77" s="712">
        <v>1364596</v>
      </c>
      <c r="AM77" s="274">
        <v>1874170</v>
      </c>
      <c r="AN77" s="274">
        <f t="shared" si="26"/>
        <v>2316245</v>
      </c>
      <c r="AO77" s="274">
        <v>5555011</v>
      </c>
      <c r="AP77" s="274">
        <v>1436096</v>
      </c>
      <c r="AQ77" s="274">
        <v>1964495</v>
      </c>
      <c r="AR77" s="274">
        <f t="shared" si="27"/>
        <v>2449370</v>
      </c>
      <c r="AS77" s="274">
        <v>5849961</v>
      </c>
      <c r="AT77" s="274">
        <v>1110129</v>
      </c>
      <c r="AU77" s="274">
        <v>1387388</v>
      </c>
      <c r="AV77" s="274">
        <f t="shared" si="28"/>
        <v>1784252.54</v>
      </c>
      <c r="AW77" s="274">
        <v>4281769.54</v>
      </c>
      <c r="AX77" s="274">
        <v>1187317.92</v>
      </c>
      <c r="AY77" s="274">
        <v>1473727.97</v>
      </c>
      <c r="AZ77" s="274">
        <f t="shared" si="29"/>
        <v>1900157.61</v>
      </c>
      <c r="BA77" s="713">
        <v>4561203.5</v>
      </c>
      <c r="BC77" s="285">
        <f t="shared" si="30"/>
        <v>13612730</v>
      </c>
      <c r="BD77" s="285">
        <f t="shared" si="17"/>
        <v>4638630</v>
      </c>
      <c r="BE77" s="285">
        <f t="shared" si="17"/>
        <v>5600801</v>
      </c>
      <c r="BF77" s="285">
        <f t="shared" si="31"/>
        <v>38048659.5</v>
      </c>
      <c r="BG77" s="285">
        <f t="shared" si="32"/>
        <v>9490617.9199999999</v>
      </c>
      <c r="BH77" s="285">
        <f t="shared" si="32"/>
        <v>12802009.969999999</v>
      </c>
      <c r="BI77" s="285">
        <f t="shared" si="32"/>
        <v>15756031.609999999</v>
      </c>
    </row>
    <row r="78" spans="1:61">
      <c r="A78" s="712">
        <v>74</v>
      </c>
      <c r="B78" s="274" t="s">
        <v>1624</v>
      </c>
      <c r="C78" s="274" t="s">
        <v>1625</v>
      </c>
      <c r="D78" s="274" t="s">
        <v>3530</v>
      </c>
      <c r="E78" s="274">
        <v>4237</v>
      </c>
      <c r="F78" s="274">
        <v>2580</v>
      </c>
      <c r="G78" s="274">
        <v>3180</v>
      </c>
      <c r="H78" s="274">
        <f t="shared" si="18"/>
        <v>4020</v>
      </c>
      <c r="I78" s="274">
        <v>9780</v>
      </c>
      <c r="J78" s="274">
        <v>3078.63</v>
      </c>
      <c r="K78" s="274">
        <v>3374.65</v>
      </c>
      <c r="L78" s="274">
        <f t="shared" si="19"/>
        <v>4262.7299999999996</v>
      </c>
      <c r="M78" s="713">
        <v>10716.01</v>
      </c>
      <c r="N78" s="712">
        <v>2460</v>
      </c>
      <c r="O78" s="274">
        <v>2940</v>
      </c>
      <c r="P78" s="274">
        <f t="shared" si="20"/>
        <v>3660</v>
      </c>
      <c r="Q78" s="274">
        <v>9060</v>
      </c>
      <c r="R78" s="274">
        <v>2636.76</v>
      </c>
      <c r="S78" s="274">
        <v>3164.11</v>
      </c>
      <c r="T78" s="274">
        <f t="shared" si="21"/>
        <v>4160.2099999999991</v>
      </c>
      <c r="U78" s="713">
        <v>9961.08</v>
      </c>
      <c r="V78" s="712">
        <v>2100</v>
      </c>
      <c r="W78" s="274">
        <v>2880</v>
      </c>
      <c r="X78" s="274">
        <f t="shared" si="22"/>
        <v>3420</v>
      </c>
      <c r="Y78" s="274">
        <v>8400</v>
      </c>
      <c r="Z78" s="274">
        <v>2361.44</v>
      </c>
      <c r="AA78" s="274">
        <v>2879.81</v>
      </c>
      <c r="AB78" s="274">
        <f t="shared" si="23"/>
        <v>4204.51</v>
      </c>
      <c r="AC78" s="713">
        <v>9445.76</v>
      </c>
      <c r="AD78" s="712">
        <v>8100</v>
      </c>
      <c r="AE78" s="274">
        <v>48720</v>
      </c>
      <c r="AF78" s="274">
        <f t="shared" si="24"/>
        <v>14580</v>
      </c>
      <c r="AG78" s="274">
        <v>71400</v>
      </c>
      <c r="AH78" s="274">
        <v>8652.0400000000009</v>
      </c>
      <c r="AI78" s="274">
        <v>50846.81</v>
      </c>
      <c r="AJ78" s="274">
        <f t="shared" si="25"/>
        <v>15044.940000000002</v>
      </c>
      <c r="AK78" s="713">
        <v>74543.789999999994</v>
      </c>
      <c r="AL78" s="712">
        <v>126780</v>
      </c>
      <c r="AM78" s="274">
        <v>236520</v>
      </c>
      <c r="AN78" s="274">
        <f t="shared" si="26"/>
        <v>138060</v>
      </c>
      <c r="AO78" s="274">
        <v>501360</v>
      </c>
      <c r="AP78" s="274">
        <v>131774.69</v>
      </c>
      <c r="AQ78" s="274">
        <v>246343.14</v>
      </c>
      <c r="AR78" s="274">
        <f t="shared" si="27"/>
        <v>143944.96999999997</v>
      </c>
      <c r="AS78" s="274">
        <v>522062.8</v>
      </c>
      <c r="AT78" s="274">
        <v>51000</v>
      </c>
      <c r="AU78" s="274">
        <v>165120</v>
      </c>
      <c r="AV78" s="274">
        <f t="shared" si="28"/>
        <v>46440</v>
      </c>
      <c r="AW78" s="274">
        <v>262560</v>
      </c>
      <c r="AX78" s="274">
        <v>53494.94</v>
      </c>
      <c r="AY78" s="274">
        <v>171866.73</v>
      </c>
      <c r="AZ78" s="274">
        <f t="shared" si="29"/>
        <v>48762.47</v>
      </c>
      <c r="BA78" s="713">
        <v>274124.14</v>
      </c>
      <c r="BC78" s="285">
        <f t="shared" si="30"/>
        <v>20677.09</v>
      </c>
      <c r="BD78" s="285">
        <f t="shared" si="17"/>
        <v>6538.76</v>
      </c>
      <c r="BE78" s="285">
        <f t="shared" si="17"/>
        <v>8422.9399999999987</v>
      </c>
      <c r="BF78" s="285">
        <f t="shared" si="31"/>
        <v>900853.58</v>
      </c>
      <c r="BG78" s="285">
        <f t="shared" si="32"/>
        <v>201998.50000000003</v>
      </c>
      <c r="BH78" s="285">
        <f t="shared" si="32"/>
        <v>478475.25</v>
      </c>
      <c r="BI78" s="285">
        <f t="shared" si="32"/>
        <v>220379.83</v>
      </c>
    </row>
    <row r="79" spans="1:61">
      <c r="A79" s="712">
        <v>75</v>
      </c>
      <c r="B79" s="274" t="s">
        <v>1644</v>
      </c>
      <c r="C79" s="274" t="s">
        <v>1645</v>
      </c>
      <c r="D79" s="274" t="s">
        <v>3530</v>
      </c>
      <c r="E79" s="274">
        <v>1086.6666666666667</v>
      </c>
      <c r="F79" s="274">
        <v>14449</v>
      </c>
      <c r="G79" s="274">
        <v>10298</v>
      </c>
      <c r="H79" s="274">
        <f t="shared" si="18"/>
        <v>9830</v>
      </c>
      <c r="I79" s="274">
        <v>34577</v>
      </c>
      <c r="J79" s="274">
        <v>14466</v>
      </c>
      <c r="K79" s="274">
        <v>10302</v>
      </c>
      <c r="L79" s="274">
        <f t="shared" si="19"/>
        <v>9837</v>
      </c>
      <c r="M79" s="713">
        <v>34605</v>
      </c>
      <c r="N79" s="712">
        <v>7446</v>
      </c>
      <c r="O79" s="274">
        <v>11795</v>
      </c>
      <c r="P79" s="274">
        <f t="shared" si="20"/>
        <v>10089</v>
      </c>
      <c r="Q79" s="274">
        <v>29330</v>
      </c>
      <c r="R79" s="274">
        <v>7450</v>
      </c>
      <c r="S79" s="274">
        <v>11804</v>
      </c>
      <c r="T79" s="274">
        <f t="shared" si="21"/>
        <v>10096</v>
      </c>
      <c r="U79" s="713">
        <v>29350</v>
      </c>
      <c r="V79" s="712">
        <v>7930</v>
      </c>
      <c r="W79" s="274">
        <v>11864</v>
      </c>
      <c r="X79" s="274">
        <f t="shared" si="22"/>
        <v>10846</v>
      </c>
      <c r="Y79" s="274">
        <v>30640</v>
      </c>
      <c r="Z79" s="274">
        <v>7933</v>
      </c>
      <c r="AA79" s="274">
        <v>11874</v>
      </c>
      <c r="AB79" s="274">
        <f t="shared" si="23"/>
        <v>10851</v>
      </c>
      <c r="AC79" s="713">
        <v>30658</v>
      </c>
      <c r="AD79" s="712">
        <v>6294</v>
      </c>
      <c r="AE79" s="274">
        <v>8265</v>
      </c>
      <c r="AF79" s="274">
        <f t="shared" si="24"/>
        <v>8248</v>
      </c>
      <c r="AG79" s="274">
        <v>22807</v>
      </c>
      <c r="AH79" s="274">
        <v>6297</v>
      </c>
      <c r="AI79" s="274">
        <v>8267</v>
      </c>
      <c r="AJ79" s="274">
        <f t="shared" si="25"/>
        <v>8249</v>
      </c>
      <c r="AK79" s="713">
        <v>22813</v>
      </c>
      <c r="AL79" s="712">
        <v>6395</v>
      </c>
      <c r="AM79" s="274">
        <v>8857</v>
      </c>
      <c r="AN79" s="274">
        <f t="shared" si="26"/>
        <v>8224</v>
      </c>
      <c r="AO79" s="274">
        <v>23476</v>
      </c>
      <c r="AP79" s="274">
        <v>6397</v>
      </c>
      <c r="AQ79" s="274">
        <v>8858</v>
      </c>
      <c r="AR79" s="274">
        <f t="shared" si="27"/>
        <v>8227</v>
      </c>
      <c r="AS79" s="274">
        <v>23482</v>
      </c>
      <c r="AT79" s="274">
        <v>6394</v>
      </c>
      <c r="AU79" s="274">
        <v>8855</v>
      </c>
      <c r="AV79" s="274">
        <f t="shared" si="28"/>
        <v>8111</v>
      </c>
      <c r="AW79" s="274">
        <v>23360</v>
      </c>
      <c r="AX79" s="274">
        <v>6396</v>
      </c>
      <c r="AY79" s="274">
        <v>8863</v>
      </c>
      <c r="AZ79" s="274">
        <f t="shared" si="29"/>
        <v>8114</v>
      </c>
      <c r="BA79" s="713">
        <v>23373</v>
      </c>
      <c r="BC79" s="285">
        <f t="shared" si="30"/>
        <v>63955</v>
      </c>
      <c r="BD79" s="285">
        <f t="shared" si="17"/>
        <v>22106</v>
      </c>
      <c r="BE79" s="285">
        <f t="shared" si="17"/>
        <v>19933</v>
      </c>
      <c r="BF79" s="285">
        <f t="shared" si="31"/>
        <v>164281</v>
      </c>
      <c r="BG79" s="285">
        <f t="shared" si="32"/>
        <v>48939</v>
      </c>
      <c r="BH79" s="285">
        <f t="shared" si="32"/>
        <v>59968</v>
      </c>
      <c r="BI79" s="285">
        <f t="shared" si="32"/>
        <v>55374</v>
      </c>
    </row>
    <row r="80" spans="1:61">
      <c r="A80" s="712">
        <v>76</v>
      </c>
      <c r="B80" s="274" t="s">
        <v>1662</v>
      </c>
      <c r="C80" s="274" t="s">
        <v>1663</v>
      </c>
      <c r="D80" s="274" t="s">
        <v>3530</v>
      </c>
      <c r="E80" s="274">
        <v>1000</v>
      </c>
      <c r="F80" s="274">
        <v>93750</v>
      </c>
      <c r="G80" s="274">
        <v>119040</v>
      </c>
      <c r="H80" s="274">
        <f t="shared" si="18"/>
        <v>163470</v>
      </c>
      <c r="I80" s="274">
        <v>376260</v>
      </c>
      <c r="J80" s="274">
        <v>94470</v>
      </c>
      <c r="K80" s="274">
        <v>119610</v>
      </c>
      <c r="L80" s="274">
        <f t="shared" si="19"/>
        <v>164610</v>
      </c>
      <c r="M80" s="713">
        <v>378690</v>
      </c>
      <c r="N80" s="712">
        <v>115440</v>
      </c>
      <c r="O80" s="274">
        <v>153420</v>
      </c>
      <c r="P80" s="274">
        <f t="shared" si="20"/>
        <v>196710</v>
      </c>
      <c r="Q80" s="274">
        <v>465570</v>
      </c>
      <c r="R80" s="274">
        <v>116820</v>
      </c>
      <c r="S80" s="274">
        <v>155070</v>
      </c>
      <c r="T80" s="274">
        <f t="shared" si="21"/>
        <v>199680</v>
      </c>
      <c r="U80" s="713">
        <v>471570</v>
      </c>
      <c r="V80" s="712">
        <v>91800</v>
      </c>
      <c r="W80" s="274">
        <v>109170</v>
      </c>
      <c r="X80" s="274">
        <f t="shared" si="22"/>
        <v>146160</v>
      </c>
      <c r="Y80" s="274">
        <v>347130</v>
      </c>
      <c r="Z80" s="274">
        <v>92400</v>
      </c>
      <c r="AA80" s="274">
        <v>109920</v>
      </c>
      <c r="AB80" s="274">
        <f t="shared" si="23"/>
        <v>147330</v>
      </c>
      <c r="AC80" s="713">
        <v>349650</v>
      </c>
      <c r="AD80" s="712">
        <v>106050</v>
      </c>
      <c r="AE80" s="274">
        <v>136440</v>
      </c>
      <c r="AF80" s="274">
        <f t="shared" si="24"/>
        <v>177330</v>
      </c>
      <c r="AG80" s="274">
        <v>419820</v>
      </c>
      <c r="AH80" s="274">
        <v>107190</v>
      </c>
      <c r="AI80" s="274">
        <v>137490</v>
      </c>
      <c r="AJ80" s="274">
        <f t="shared" si="25"/>
        <v>179730</v>
      </c>
      <c r="AK80" s="713">
        <v>424410</v>
      </c>
      <c r="AL80" s="712">
        <v>101850</v>
      </c>
      <c r="AM80" s="274">
        <v>131220</v>
      </c>
      <c r="AN80" s="274">
        <f t="shared" si="26"/>
        <v>170820</v>
      </c>
      <c r="AO80" s="274">
        <v>403890</v>
      </c>
      <c r="AP80" s="274">
        <v>102090</v>
      </c>
      <c r="AQ80" s="274">
        <v>131580</v>
      </c>
      <c r="AR80" s="274">
        <f t="shared" si="27"/>
        <v>171480</v>
      </c>
      <c r="AS80" s="274">
        <v>405150</v>
      </c>
      <c r="AT80" s="274">
        <v>101460</v>
      </c>
      <c r="AU80" s="274">
        <v>127650</v>
      </c>
      <c r="AV80" s="274">
        <f t="shared" si="28"/>
        <v>168450</v>
      </c>
      <c r="AW80" s="274">
        <v>397560</v>
      </c>
      <c r="AX80" s="274">
        <v>101730</v>
      </c>
      <c r="AY80" s="274">
        <v>127860</v>
      </c>
      <c r="AZ80" s="274">
        <f t="shared" si="29"/>
        <v>168870</v>
      </c>
      <c r="BA80" s="713">
        <v>398460</v>
      </c>
      <c r="BC80" s="285">
        <f t="shared" si="30"/>
        <v>850260</v>
      </c>
      <c r="BD80" s="285">
        <f t="shared" si="17"/>
        <v>274680</v>
      </c>
      <c r="BE80" s="285">
        <f t="shared" si="17"/>
        <v>364290</v>
      </c>
      <c r="BF80" s="285">
        <f t="shared" si="31"/>
        <v>2427930</v>
      </c>
      <c r="BG80" s="285">
        <f t="shared" si="32"/>
        <v>614700</v>
      </c>
      <c r="BH80" s="285">
        <f t="shared" si="32"/>
        <v>781530</v>
      </c>
      <c r="BI80" s="285">
        <f t="shared" si="32"/>
        <v>1031700</v>
      </c>
    </row>
    <row r="81" spans="1:61">
      <c r="A81" s="712">
        <v>77</v>
      </c>
      <c r="B81" s="274" t="s">
        <v>1664</v>
      </c>
      <c r="C81" s="274" t="s">
        <v>1665</v>
      </c>
      <c r="D81" s="274" t="s">
        <v>3532</v>
      </c>
      <c r="E81" s="274">
        <v>10000</v>
      </c>
      <c r="F81" s="274">
        <v>994004</v>
      </c>
      <c r="G81" s="274">
        <v>1184460</v>
      </c>
      <c r="H81" s="274">
        <f t="shared" si="18"/>
        <v>1457539</v>
      </c>
      <c r="I81" s="274">
        <v>3636003</v>
      </c>
      <c r="J81" s="274">
        <v>995985.75</v>
      </c>
      <c r="K81" s="274">
        <v>1190575.3</v>
      </c>
      <c r="L81" s="274">
        <f t="shared" si="19"/>
        <v>1460740.5349999999</v>
      </c>
      <c r="M81" s="713">
        <v>3647301.585</v>
      </c>
      <c r="N81" s="712">
        <v>1185623</v>
      </c>
      <c r="O81" s="274">
        <v>1325879</v>
      </c>
      <c r="P81" s="274">
        <f t="shared" si="20"/>
        <v>1712804.4000000004</v>
      </c>
      <c r="Q81" s="274">
        <v>4224306.4000000004</v>
      </c>
      <c r="R81" s="274">
        <v>1198801.01</v>
      </c>
      <c r="S81" s="274">
        <v>1349208.05</v>
      </c>
      <c r="T81" s="274">
        <f t="shared" si="21"/>
        <v>1730676.4653200002</v>
      </c>
      <c r="U81" s="713">
        <v>4278685.52532</v>
      </c>
      <c r="V81" s="712">
        <v>1088218</v>
      </c>
      <c r="W81" s="274">
        <v>1234184</v>
      </c>
      <c r="X81" s="274">
        <f t="shared" si="22"/>
        <v>1561166.7680000002</v>
      </c>
      <c r="Y81" s="274">
        <v>3883568.7680000002</v>
      </c>
      <c r="Z81" s="274">
        <v>1090423.2</v>
      </c>
      <c r="AA81" s="274">
        <v>1239438.72</v>
      </c>
      <c r="AB81" s="274">
        <f t="shared" si="23"/>
        <v>1564020.8462700003</v>
      </c>
      <c r="AC81" s="713">
        <v>3893882.76627</v>
      </c>
      <c r="AD81" s="712">
        <v>1194768</v>
      </c>
      <c r="AE81" s="274">
        <v>1418396</v>
      </c>
      <c r="AF81" s="274">
        <f t="shared" si="24"/>
        <v>1779837</v>
      </c>
      <c r="AG81" s="274">
        <v>4393001</v>
      </c>
      <c r="AH81" s="274">
        <v>1203010.54</v>
      </c>
      <c r="AI81" s="274">
        <v>1429975.88</v>
      </c>
      <c r="AJ81" s="274">
        <f t="shared" si="25"/>
        <v>1791334.4882300003</v>
      </c>
      <c r="AK81" s="713">
        <v>4424320.9082300002</v>
      </c>
      <c r="AL81" s="712">
        <v>1386705</v>
      </c>
      <c r="AM81" s="274">
        <v>1531360</v>
      </c>
      <c r="AN81" s="274">
        <f t="shared" si="26"/>
        <v>2092637.4000000004</v>
      </c>
      <c r="AO81" s="274">
        <v>5010702.4000000004</v>
      </c>
      <c r="AP81" s="274">
        <v>1413037.43</v>
      </c>
      <c r="AQ81" s="274">
        <v>1557283.16</v>
      </c>
      <c r="AR81" s="274">
        <f t="shared" si="27"/>
        <v>2122375.7108800001</v>
      </c>
      <c r="AS81" s="274">
        <v>5092696.30088</v>
      </c>
      <c r="AT81" s="274">
        <v>1452125</v>
      </c>
      <c r="AU81" s="274">
        <v>1619022</v>
      </c>
      <c r="AV81" s="274">
        <f t="shared" si="28"/>
        <v>2162184.6519999998</v>
      </c>
      <c r="AW81" s="274">
        <v>5233331.6519999998</v>
      </c>
      <c r="AX81" s="274">
        <v>1489119.29</v>
      </c>
      <c r="AY81" s="274">
        <v>1658552.31</v>
      </c>
      <c r="AZ81" s="274">
        <f t="shared" si="29"/>
        <v>2206940.6705899998</v>
      </c>
      <c r="BA81" s="713">
        <v>5354612.2705899999</v>
      </c>
      <c r="BC81" s="285">
        <f t="shared" si="30"/>
        <v>7925987.11032</v>
      </c>
      <c r="BD81" s="285">
        <f t="shared" si="17"/>
        <v>2539783.35</v>
      </c>
      <c r="BE81" s="285">
        <f t="shared" si="17"/>
        <v>3191417.0003200001</v>
      </c>
      <c r="BF81" s="285">
        <f t="shared" si="31"/>
        <v>26691499.356290001</v>
      </c>
      <c r="BG81" s="285">
        <f t="shared" si="32"/>
        <v>7390377.2199999997</v>
      </c>
      <c r="BH81" s="285">
        <f t="shared" si="32"/>
        <v>8425033.4199999999</v>
      </c>
      <c r="BI81" s="285">
        <f t="shared" si="32"/>
        <v>10876088.716290001</v>
      </c>
    </row>
    <row r="82" spans="1:61">
      <c r="A82" s="712">
        <v>78</v>
      </c>
      <c r="B82" s="274" t="s">
        <v>3288</v>
      </c>
      <c r="C82" s="274" t="s">
        <v>3270</v>
      </c>
      <c r="D82" s="274" t="s">
        <v>3530</v>
      </c>
      <c r="E82" s="274">
        <v>2250</v>
      </c>
      <c r="F82" s="274">
        <v>76275</v>
      </c>
      <c r="G82" s="274">
        <v>62955</v>
      </c>
      <c r="H82" s="274">
        <f t="shared" si="18"/>
        <v>109350</v>
      </c>
      <c r="I82" s="274">
        <v>248580</v>
      </c>
      <c r="J82" s="274">
        <v>77775</v>
      </c>
      <c r="K82" s="274">
        <v>65280</v>
      </c>
      <c r="L82" s="274">
        <f t="shared" si="19"/>
        <v>111975</v>
      </c>
      <c r="M82" s="713">
        <v>255030</v>
      </c>
      <c r="N82" s="712">
        <v>18630</v>
      </c>
      <c r="O82" s="274">
        <v>15165</v>
      </c>
      <c r="P82" s="274">
        <f t="shared" si="20"/>
        <v>23955</v>
      </c>
      <c r="Q82" s="274">
        <v>57750</v>
      </c>
      <c r="R82" s="274">
        <v>18900</v>
      </c>
      <c r="S82" s="274">
        <v>15855</v>
      </c>
      <c r="T82" s="274">
        <f t="shared" si="21"/>
        <v>24345</v>
      </c>
      <c r="U82" s="713">
        <v>59100</v>
      </c>
      <c r="V82" s="712">
        <v>18150</v>
      </c>
      <c r="W82" s="274">
        <v>14685</v>
      </c>
      <c r="X82" s="274">
        <f t="shared" si="22"/>
        <v>24000</v>
      </c>
      <c r="Y82" s="274">
        <v>56835</v>
      </c>
      <c r="Z82" s="274">
        <v>18330</v>
      </c>
      <c r="AA82" s="274">
        <v>15450</v>
      </c>
      <c r="AB82" s="274">
        <f t="shared" si="23"/>
        <v>24300</v>
      </c>
      <c r="AC82" s="713">
        <v>58080</v>
      </c>
      <c r="AD82" s="712">
        <v>113715</v>
      </c>
      <c r="AE82" s="274">
        <v>71850</v>
      </c>
      <c r="AF82" s="274">
        <f t="shared" si="24"/>
        <v>135945</v>
      </c>
      <c r="AG82" s="274">
        <v>321510</v>
      </c>
      <c r="AH82" s="274">
        <v>116370</v>
      </c>
      <c r="AI82" s="274">
        <v>73905</v>
      </c>
      <c r="AJ82" s="274">
        <f t="shared" si="25"/>
        <v>139470</v>
      </c>
      <c r="AK82" s="713">
        <v>329745</v>
      </c>
      <c r="AL82" s="712">
        <v>107715</v>
      </c>
      <c r="AM82" s="274">
        <v>46170</v>
      </c>
      <c r="AN82" s="274">
        <f t="shared" si="26"/>
        <v>123765</v>
      </c>
      <c r="AO82" s="274">
        <v>277650</v>
      </c>
      <c r="AP82" s="274">
        <v>110025</v>
      </c>
      <c r="AQ82" s="274">
        <v>48480</v>
      </c>
      <c r="AR82" s="274">
        <f t="shared" si="27"/>
        <v>126675</v>
      </c>
      <c r="AS82" s="274">
        <v>285180</v>
      </c>
      <c r="AT82" s="274">
        <v>94530</v>
      </c>
      <c r="AU82" s="274">
        <v>30165</v>
      </c>
      <c r="AV82" s="274">
        <f t="shared" si="28"/>
        <v>108075</v>
      </c>
      <c r="AW82" s="274">
        <v>232770</v>
      </c>
      <c r="AX82" s="274">
        <v>96705</v>
      </c>
      <c r="AY82" s="274">
        <v>32610</v>
      </c>
      <c r="AZ82" s="274">
        <f t="shared" si="29"/>
        <v>110775</v>
      </c>
      <c r="BA82" s="713">
        <v>240090</v>
      </c>
      <c r="BC82" s="285">
        <f t="shared" si="30"/>
        <v>314130</v>
      </c>
      <c r="BD82" s="285">
        <f t="shared" si="17"/>
        <v>81135</v>
      </c>
      <c r="BE82" s="285">
        <f t="shared" si="17"/>
        <v>136320</v>
      </c>
      <c r="BF82" s="285">
        <f t="shared" si="31"/>
        <v>1227225</v>
      </c>
      <c r="BG82" s="285">
        <f t="shared" si="32"/>
        <v>438105</v>
      </c>
      <c r="BH82" s="285">
        <f t="shared" si="32"/>
        <v>251580</v>
      </c>
      <c r="BI82" s="285">
        <f t="shared" si="32"/>
        <v>537540</v>
      </c>
    </row>
    <row r="83" spans="1:61">
      <c r="A83" s="712">
        <v>79</v>
      </c>
      <c r="B83" s="274" t="s">
        <v>1682</v>
      </c>
      <c r="C83" s="274" t="s">
        <v>1683</v>
      </c>
      <c r="D83" s="274" t="s">
        <v>3530</v>
      </c>
      <c r="E83" s="274">
        <v>5832</v>
      </c>
      <c r="F83" s="274">
        <v>2700</v>
      </c>
      <c r="G83" s="274">
        <v>4050</v>
      </c>
      <c r="H83" s="274">
        <f t="shared" si="18"/>
        <v>4890</v>
      </c>
      <c r="I83" s="274">
        <v>11640</v>
      </c>
      <c r="J83" s="274">
        <v>2580</v>
      </c>
      <c r="K83" s="274">
        <v>4170</v>
      </c>
      <c r="L83" s="274">
        <f t="shared" si="19"/>
        <v>5100</v>
      </c>
      <c r="M83" s="713">
        <v>11850</v>
      </c>
      <c r="N83" s="712">
        <v>2520</v>
      </c>
      <c r="O83" s="274">
        <v>3930</v>
      </c>
      <c r="P83" s="274">
        <f t="shared" si="20"/>
        <v>4740</v>
      </c>
      <c r="Q83" s="274">
        <v>11190</v>
      </c>
      <c r="R83" s="274">
        <v>2520</v>
      </c>
      <c r="S83" s="274">
        <v>3900</v>
      </c>
      <c r="T83" s="274">
        <f t="shared" si="21"/>
        <v>4950</v>
      </c>
      <c r="U83" s="713">
        <v>11370</v>
      </c>
      <c r="V83" s="712">
        <v>8340</v>
      </c>
      <c r="W83" s="274">
        <v>31890</v>
      </c>
      <c r="X83" s="274">
        <f t="shared" si="22"/>
        <v>6840</v>
      </c>
      <c r="Y83" s="274">
        <v>47070</v>
      </c>
      <c r="Z83" s="274">
        <v>8370</v>
      </c>
      <c r="AA83" s="274">
        <v>31950</v>
      </c>
      <c r="AB83" s="274">
        <f t="shared" si="23"/>
        <v>6930</v>
      </c>
      <c r="AC83" s="713">
        <v>47250</v>
      </c>
      <c r="AD83" s="712">
        <v>14010</v>
      </c>
      <c r="AE83" s="274">
        <v>29220</v>
      </c>
      <c r="AF83" s="274">
        <f t="shared" si="24"/>
        <v>16680</v>
      </c>
      <c r="AG83" s="274">
        <v>59910</v>
      </c>
      <c r="AH83" s="274">
        <v>13920</v>
      </c>
      <c r="AI83" s="274">
        <v>29190</v>
      </c>
      <c r="AJ83" s="274">
        <f t="shared" si="25"/>
        <v>16920</v>
      </c>
      <c r="AK83" s="713">
        <v>60030</v>
      </c>
      <c r="AL83" s="712">
        <v>39180</v>
      </c>
      <c r="AM83" s="274">
        <v>45360</v>
      </c>
      <c r="AN83" s="274">
        <f t="shared" si="26"/>
        <v>25950</v>
      </c>
      <c r="AO83" s="274">
        <v>110490</v>
      </c>
      <c r="AP83" s="274">
        <v>39270</v>
      </c>
      <c r="AQ83" s="274">
        <v>45720</v>
      </c>
      <c r="AR83" s="274">
        <f t="shared" si="27"/>
        <v>25830</v>
      </c>
      <c r="AS83" s="274">
        <v>110820</v>
      </c>
      <c r="AT83" s="274">
        <v>80400</v>
      </c>
      <c r="AU83" s="274">
        <v>159690</v>
      </c>
      <c r="AV83" s="274">
        <f t="shared" si="28"/>
        <v>75240</v>
      </c>
      <c r="AW83" s="274">
        <v>315330</v>
      </c>
      <c r="AX83" s="274">
        <v>80640</v>
      </c>
      <c r="AY83" s="274">
        <v>160470</v>
      </c>
      <c r="AZ83" s="274">
        <f t="shared" si="29"/>
        <v>75390</v>
      </c>
      <c r="BA83" s="713">
        <v>316500</v>
      </c>
      <c r="BC83" s="285">
        <f t="shared" si="30"/>
        <v>23220</v>
      </c>
      <c r="BD83" s="285">
        <f t="shared" si="17"/>
        <v>8070</v>
      </c>
      <c r="BE83" s="285">
        <f t="shared" si="17"/>
        <v>10050</v>
      </c>
      <c r="BF83" s="285">
        <f t="shared" si="31"/>
        <v>557820</v>
      </c>
      <c r="BG83" s="285">
        <f t="shared" si="32"/>
        <v>147300</v>
      </c>
      <c r="BH83" s="285">
        <f t="shared" si="32"/>
        <v>275400</v>
      </c>
      <c r="BI83" s="285">
        <f t="shared" si="32"/>
        <v>135120</v>
      </c>
    </row>
    <row r="84" spans="1:61">
      <c r="A84" s="712">
        <v>80</v>
      </c>
      <c r="B84" s="274" t="s">
        <v>3289</v>
      </c>
      <c r="C84" s="274" t="s">
        <v>3271</v>
      </c>
      <c r="D84" s="274" t="s">
        <v>3530</v>
      </c>
      <c r="E84" s="274">
        <v>3800</v>
      </c>
      <c r="F84" s="274">
        <v>1924</v>
      </c>
      <c r="G84" s="274">
        <v>2700</v>
      </c>
      <c r="H84" s="274">
        <f t="shared" si="18"/>
        <v>3082</v>
      </c>
      <c r="I84" s="274">
        <v>7706</v>
      </c>
      <c r="J84" s="274">
        <v>3814</v>
      </c>
      <c r="K84" s="274">
        <v>5377</v>
      </c>
      <c r="L84" s="274">
        <f t="shared" si="19"/>
        <v>6289</v>
      </c>
      <c r="M84" s="713">
        <v>15480</v>
      </c>
      <c r="N84" s="712">
        <v>2072</v>
      </c>
      <c r="O84" s="274">
        <v>3375</v>
      </c>
      <c r="P84" s="274">
        <f t="shared" si="20"/>
        <v>3710.5</v>
      </c>
      <c r="Q84" s="274">
        <v>9157.5</v>
      </c>
      <c r="R84" s="274">
        <v>4122</v>
      </c>
      <c r="S84" s="274">
        <v>6323</v>
      </c>
      <c r="T84" s="274">
        <f t="shared" si="21"/>
        <v>7285</v>
      </c>
      <c r="U84" s="713">
        <v>17730</v>
      </c>
      <c r="V84" s="712">
        <v>4680</v>
      </c>
      <c r="W84" s="274">
        <v>9270</v>
      </c>
      <c r="X84" s="274">
        <f t="shared" si="22"/>
        <v>6870</v>
      </c>
      <c r="Y84" s="274">
        <v>20820</v>
      </c>
      <c r="Z84" s="274">
        <v>6810</v>
      </c>
      <c r="AA84" s="274">
        <v>12480</v>
      </c>
      <c r="AB84" s="274">
        <f t="shared" si="23"/>
        <v>10890</v>
      </c>
      <c r="AC84" s="713">
        <v>30180</v>
      </c>
      <c r="AD84" s="712">
        <v>2430</v>
      </c>
      <c r="AE84" s="274">
        <v>14760</v>
      </c>
      <c r="AF84" s="274">
        <f t="shared" si="24"/>
        <v>5220</v>
      </c>
      <c r="AG84" s="274">
        <v>22410</v>
      </c>
      <c r="AH84" s="274">
        <v>4290</v>
      </c>
      <c r="AI84" s="274">
        <v>17730</v>
      </c>
      <c r="AJ84" s="274">
        <f t="shared" si="25"/>
        <v>8310</v>
      </c>
      <c r="AK84" s="713">
        <v>30330</v>
      </c>
      <c r="AL84" s="712">
        <v>8550</v>
      </c>
      <c r="AM84" s="274">
        <v>65070</v>
      </c>
      <c r="AN84" s="274">
        <f t="shared" si="26"/>
        <v>17370</v>
      </c>
      <c r="AO84" s="274">
        <v>90990</v>
      </c>
      <c r="AP84" s="274">
        <v>10320</v>
      </c>
      <c r="AQ84" s="274">
        <v>69330</v>
      </c>
      <c r="AR84" s="274">
        <f t="shared" si="27"/>
        <v>20850</v>
      </c>
      <c r="AS84" s="274">
        <v>100500</v>
      </c>
      <c r="AT84" s="274">
        <v>2400</v>
      </c>
      <c r="AU84" s="274">
        <v>24510</v>
      </c>
      <c r="AV84" s="274">
        <f t="shared" si="28"/>
        <v>7080</v>
      </c>
      <c r="AW84" s="274">
        <v>33990</v>
      </c>
      <c r="AX84" s="274">
        <v>4110</v>
      </c>
      <c r="AY84" s="274">
        <v>27930</v>
      </c>
      <c r="AZ84" s="274">
        <f t="shared" si="29"/>
        <v>9930</v>
      </c>
      <c r="BA84" s="713">
        <v>41970</v>
      </c>
      <c r="BC84" s="285">
        <f t="shared" si="30"/>
        <v>33210</v>
      </c>
      <c r="BD84" s="285">
        <f t="shared" si="17"/>
        <v>11700</v>
      </c>
      <c r="BE84" s="285">
        <f t="shared" si="17"/>
        <v>13574</v>
      </c>
      <c r="BF84" s="285">
        <f t="shared" si="31"/>
        <v>236190</v>
      </c>
      <c r="BG84" s="285">
        <f t="shared" si="32"/>
        <v>33466</v>
      </c>
      <c r="BH84" s="285">
        <f t="shared" si="32"/>
        <v>139170</v>
      </c>
      <c r="BI84" s="285">
        <f t="shared" si="32"/>
        <v>63554</v>
      </c>
    </row>
    <row r="85" spans="1:61">
      <c r="A85" s="712">
        <v>81</v>
      </c>
      <c r="B85" s="274" t="s">
        <v>1684</v>
      </c>
      <c r="C85" s="274" t="s">
        <v>1685</v>
      </c>
      <c r="D85" s="274" t="s">
        <v>3530</v>
      </c>
      <c r="E85" s="274">
        <v>1150</v>
      </c>
      <c r="F85" s="274">
        <v>1860</v>
      </c>
      <c r="G85" s="274">
        <v>2250</v>
      </c>
      <c r="H85" s="274">
        <f t="shared" si="18"/>
        <v>3000</v>
      </c>
      <c r="I85" s="274">
        <v>7110</v>
      </c>
      <c r="J85" s="274">
        <v>2670</v>
      </c>
      <c r="K85" s="274">
        <v>3450</v>
      </c>
      <c r="L85" s="274">
        <f t="shared" si="19"/>
        <v>4710</v>
      </c>
      <c r="M85" s="713">
        <v>10830</v>
      </c>
      <c r="N85" s="712">
        <v>1710</v>
      </c>
      <c r="O85" s="274">
        <v>2580</v>
      </c>
      <c r="P85" s="274">
        <f t="shared" si="20"/>
        <v>3090</v>
      </c>
      <c r="Q85" s="274">
        <v>7380</v>
      </c>
      <c r="R85" s="274">
        <v>2700</v>
      </c>
      <c r="S85" s="274">
        <v>4020</v>
      </c>
      <c r="T85" s="274">
        <f t="shared" si="21"/>
        <v>5040</v>
      </c>
      <c r="U85" s="713">
        <v>11760</v>
      </c>
      <c r="V85" s="712">
        <v>5760</v>
      </c>
      <c r="W85" s="274">
        <v>15210</v>
      </c>
      <c r="X85" s="274">
        <f t="shared" si="22"/>
        <v>5820</v>
      </c>
      <c r="Y85" s="274">
        <v>26790</v>
      </c>
      <c r="Z85" s="274">
        <v>7170</v>
      </c>
      <c r="AA85" s="274">
        <v>18870</v>
      </c>
      <c r="AB85" s="274">
        <f t="shared" si="23"/>
        <v>8250</v>
      </c>
      <c r="AC85" s="713">
        <v>34290</v>
      </c>
      <c r="AD85" s="712">
        <v>2190</v>
      </c>
      <c r="AE85" s="274">
        <v>4320</v>
      </c>
      <c r="AF85" s="274">
        <f t="shared" si="24"/>
        <v>3600</v>
      </c>
      <c r="AG85" s="274">
        <v>10110</v>
      </c>
      <c r="AH85" s="274">
        <v>3780</v>
      </c>
      <c r="AI85" s="274">
        <v>6840</v>
      </c>
      <c r="AJ85" s="274">
        <f t="shared" si="25"/>
        <v>7050</v>
      </c>
      <c r="AK85" s="713">
        <v>17670</v>
      </c>
      <c r="AL85" s="712">
        <v>33810</v>
      </c>
      <c r="AM85" s="274">
        <v>85410</v>
      </c>
      <c r="AN85" s="274">
        <f t="shared" si="26"/>
        <v>33690</v>
      </c>
      <c r="AO85" s="274">
        <v>152910</v>
      </c>
      <c r="AP85" s="274">
        <v>37500</v>
      </c>
      <c r="AQ85" s="274">
        <v>94020</v>
      </c>
      <c r="AR85" s="274">
        <f t="shared" si="27"/>
        <v>38940</v>
      </c>
      <c r="AS85" s="274">
        <v>170460</v>
      </c>
      <c r="AT85" s="274">
        <v>16290</v>
      </c>
      <c r="AU85" s="274">
        <v>60840</v>
      </c>
      <c r="AV85" s="274">
        <f t="shared" si="28"/>
        <v>21870</v>
      </c>
      <c r="AW85" s="274">
        <v>99000</v>
      </c>
      <c r="AX85" s="274">
        <v>19470</v>
      </c>
      <c r="AY85" s="274">
        <v>65940</v>
      </c>
      <c r="AZ85" s="274">
        <f t="shared" si="29"/>
        <v>27000</v>
      </c>
      <c r="BA85" s="713">
        <v>112410</v>
      </c>
      <c r="BC85" s="285">
        <f t="shared" si="30"/>
        <v>22590</v>
      </c>
      <c r="BD85" s="285">
        <f t="shared" si="17"/>
        <v>7470</v>
      </c>
      <c r="BE85" s="285">
        <f t="shared" si="17"/>
        <v>9750</v>
      </c>
      <c r="BF85" s="285">
        <f t="shared" si="31"/>
        <v>357420</v>
      </c>
      <c r="BG85" s="285">
        <f t="shared" si="32"/>
        <v>73290</v>
      </c>
      <c r="BH85" s="285">
        <f t="shared" si="32"/>
        <v>193140</v>
      </c>
      <c r="BI85" s="285">
        <f t="shared" si="32"/>
        <v>90990</v>
      </c>
    </row>
    <row r="86" spans="1:61">
      <c r="A86" s="712">
        <v>82</v>
      </c>
      <c r="B86" s="274" t="s">
        <v>1688</v>
      </c>
      <c r="C86" s="274" t="s">
        <v>1689</v>
      </c>
      <c r="D86" s="274" t="s">
        <v>3530</v>
      </c>
      <c r="E86" s="274">
        <v>2400</v>
      </c>
      <c r="F86" s="274">
        <v>53524.5</v>
      </c>
      <c r="G86" s="274">
        <v>74025.600000000006</v>
      </c>
      <c r="H86" s="274">
        <f t="shared" si="18"/>
        <v>81964.399999999994</v>
      </c>
      <c r="I86" s="274">
        <v>209514.5</v>
      </c>
      <c r="J86" s="274">
        <v>50058.8</v>
      </c>
      <c r="K86" s="274">
        <v>70722.5</v>
      </c>
      <c r="L86" s="274">
        <f t="shared" si="19"/>
        <v>90857.683000000019</v>
      </c>
      <c r="M86" s="713">
        <v>211638.98300000001</v>
      </c>
      <c r="N86" s="712">
        <v>52565.7</v>
      </c>
      <c r="O86" s="274">
        <v>78618.399999999994</v>
      </c>
      <c r="P86" s="274">
        <f t="shared" si="20"/>
        <v>83324.699999999983</v>
      </c>
      <c r="Q86" s="274">
        <v>214508.79999999999</v>
      </c>
      <c r="R86" s="274">
        <v>53631.5</v>
      </c>
      <c r="S86" s="274">
        <v>80194.600000000006</v>
      </c>
      <c r="T86" s="274">
        <f t="shared" si="21"/>
        <v>85971.001300000004</v>
      </c>
      <c r="U86" s="713">
        <v>219797.10130000001</v>
      </c>
      <c r="V86" s="712">
        <v>47941</v>
      </c>
      <c r="W86" s="274">
        <v>72562</v>
      </c>
      <c r="X86" s="274">
        <f t="shared" si="22"/>
        <v>75120.5</v>
      </c>
      <c r="Y86" s="274">
        <v>195623.5</v>
      </c>
      <c r="Z86" s="274">
        <v>45806.2</v>
      </c>
      <c r="AA86" s="274">
        <v>70583.8</v>
      </c>
      <c r="AB86" s="274">
        <f t="shared" si="23"/>
        <v>83261.483200000002</v>
      </c>
      <c r="AC86" s="713">
        <v>199651.48319999999</v>
      </c>
      <c r="AD86" s="712">
        <v>50533.5</v>
      </c>
      <c r="AE86" s="274">
        <v>75647</v>
      </c>
      <c r="AF86" s="274">
        <f t="shared" si="24"/>
        <v>79454.100000000006</v>
      </c>
      <c r="AG86" s="274">
        <v>205634.6</v>
      </c>
      <c r="AH86" s="274">
        <v>48628</v>
      </c>
      <c r="AI86" s="274">
        <v>74137.3</v>
      </c>
      <c r="AJ86" s="274">
        <f t="shared" si="25"/>
        <v>87137.702999999994</v>
      </c>
      <c r="AK86" s="713">
        <v>209903.003</v>
      </c>
      <c r="AL86" s="712">
        <v>54217.7</v>
      </c>
      <c r="AM86" s="274">
        <v>80208.800000000003</v>
      </c>
      <c r="AN86" s="274">
        <f t="shared" si="26"/>
        <v>84442.400000000009</v>
      </c>
      <c r="AO86" s="274">
        <v>218868.9</v>
      </c>
      <c r="AP86" s="274">
        <v>52533.7</v>
      </c>
      <c r="AQ86" s="274">
        <v>78422.3</v>
      </c>
      <c r="AR86" s="274">
        <f t="shared" si="27"/>
        <v>93161.225599999991</v>
      </c>
      <c r="AS86" s="274">
        <v>224117.22560000001</v>
      </c>
      <c r="AT86" s="274">
        <v>52052.800000000003</v>
      </c>
      <c r="AU86" s="274">
        <v>76293.100000000006</v>
      </c>
      <c r="AV86" s="274">
        <f t="shared" si="28"/>
        <v>82103.100000000006</v>
      </c>
      <c r="AW86" s="274">
        <v>210449</v>
      </c>
      <c r="AX86" s="274">
        <v>50253.9</v>
      </c>
      <c r="AY86" s="274">
        <v>75012.899999999994</v>
      </c>
      <c r="AZ86" s="274">
        <f t="shared" si="29"/>
        <v>90829.097900000022</v>
      </c>
      <c r="BA86" s="713">
        <v>216095.89790000001</v>
      </c>
      <c r="BC86" s="285">
        <f t="shared" si="30"/>
        <v>431436.08429999999</v>
      </c>
      <c r="BD86" s="285">
        <f t="shared" si="17"/>
        <v>150917.1</v>
      </c>
      <c r="BE86" s="285">
        <f t="shared" si="17"/>
        <v>176828.68430000002</v>
      </c>
      <c r="BF86" s="285">
        <f t="shared" si="31"/>
        <v>1281203.6939999999</v>
      </c>
      <c r="BG86" s="285">
        <f t="shared" si="32"/>
        <v>300912.09999999998</v>
      </c>
      <c r="BH86" s="285">
        <f t="shared" si="32"/>
        <v>449073.4</v>
      </c>
      <c r="BI86" s="285">
        <f t="shared" si="32"/>
        <v>531218.19400000013</v>
      </c>
    </row>
    <row r="87" spans="1:61">
      <c r="A87" s="712">
        <v>83</v>
      </c>
      <c r="B87" s="274" t="s">
        <v>1707</v>
      </c>
      <c r="C87" s="274" t="s">
        <v>1699</v>
      </c>
      <c r="D87" s="274" t="s">
        <v>3530</v>
      </c>
      <c r="E87" s="274">
        <v>11400</v>
      </c>
      <c r="F87" s="274">
        <v>6120</v>
      </c>
      <c r="G87" s="274">
        <v>5640</v>
      </c>
      <c r="H87" s="274">
        <f t="shared" si="18"/>
        <v>8520</v>
      </c>
      <c r="I87" s="274">
        <v>20280</v>
      </c>
      <c r="J87" s="274">
        <v>5160</v>
      </c>
      <c r="K87" s="274">
        <v>5760</v>
      </c>
      <c r="L87" s="274">
        <f t="shared" si="19"/>
        <v>9240</v>
      </c>
      <c r="M87" s="713">
        <v>20160</v>
      </c>
      <c r="N87" s="712">
        <v>5760</v>
      </c>
      <c r="O87" s="274">
        <v>8040</v>
      </c>
      <c r="P87" s="274">
        <f t="shared" si="20"/>
        <v>9240</v>
      </c>
      <c r="Q87" s="274">
        <v>23040</v>
      </c>
      <c r="R87" s="274">
        <v>5400</v>
      </c>
      <c r="S87" s="274">
        <v>7560</v>
      </c>
      <c r="T87" s="274">
        <f t="shared" si="21"/>
        <v>10080</v>
      </c>
      <c r="U87" s="713">
        <v>23040</v>
      </c>
      <c r="V87" s="712">
        <v>36720</v>
      </c>
      <c r="W87" s="274">
        <v>65400</v>
      </c>
      <c r="X87" s="274">
        <f t="shared" si="22"/>
        <v>30960</v>
      </c>
      <c r="Y87" s="274">
        <v>133080</v>
      </c>
      <c r="Z87" s="274">
        <v>37560</v>
      </c>
      <c r="AA87" s="274">
        <v>66720</v>
      </c>
      <c r="AB87" s="274">
        <f t="shared" si="23"/>
        <v>30000</v>
      </c>
      <c r="AC87" s="713">
        <v>134280</v>
      </c>
      <c r="AD87" s="712">
        <v>48480</v>
      </c>
      <c r="AE87" s="274">
        <v>136320</v>
      </c>
      <c r="AF87" s="274">
        <f t="shared" si="24"/>
        <v>39120</v>
      </c>
      <c r="AG87" s="274">
        <v>223920</v>
      </c>
      <c r="AH87" s="274">
        <v>48720</v>
      </c>
      <c r="AI87" s="274">
        <v>139440</v>
      </c>
      <c r="AJ87" s="274">
        <f t="shared" si="25"/>
        <v>39960</v>
      </c>
      <c r="AK87" s="713">
        <v>228120</v>
      </c>
      <c r="AL87" s="712">
        <v>98640</v>
      </c>
      <c r="AM87" s="274">
        <v>232680</v>
      </c>
      <c r="AN87" s="274">
        <f t="shared" si="26"/>
        <v>78000</v>
      </c>
      <c r="AO87" s="274">
        <v>409320</v>
      </c>
      <c r="AP87" s="274">
        <v>99720</v>
      </c>
      <c r="AQ87" s="274">
        <v>237000</v>
      </c>
      <c r="AR87" s="274">
        <f t="shared" si="27"/>
        <v>78960</v>
      </c>
      <c r="AS87" s="274">
        <v>415680</v>
      </c>
      <c r="AT87" s="274">
        <v>84360</v>
      </c>
      <c r="AU87" s="274">
        <v>251280</v>
      </c>
      <c r="AV87" s="274">
        <f t="shared" si="28"/>
        <v>64560</v>
      </c>
      <c r="AW87" s="274">
        <v>400200</v>
      </c>
      <c r="AX87" s="274">
        <v>85080</v>
      </c>
      <c r="AY87" s="274">
        <v>256800</v>
      </c>
      <c r="AZ87" s="274">
        <f t="shared" si="29"/>
        <v>65520</v>
      </c>
      <c r="BA87" s="713">
        <v>407400</v>
      </c>
      <c r="BC87" s="285">
        <f t="shared" si="30"/>
        <v>43200</v>
      </c>
      <c r="BD87" s="285">
        <f t="shared" si="17"/>
        <v>13320</v>
      </c>
      <c r="BE87" s="285">
        <f t="shared" si="17"/>
        <v>19320</v>
      </c>
      <c r="BF87" s="285">
        <f t="shared" si="31"/>
        <v>1228680</v>
      </c>
      <c r="BG87" s="285">
        <f t="shared" si="32"/>
        <v>281640</v>
      </c>
      <c r="BH87" s="285">
        <f t="shared" si="32"/>
        <v>713280</v>
      </c>
      <c r="BI87" s="285">
        <f t="shared" si="32"/>
        <v>233760</v>
      </c>
    </row>
    <row r="88" spans="1:61">
      <c r="A88" s="712">
        <v>84</v>
      </c>
      <c r="B88" s="274" t="s">
        <v>1712</v>
      </c>
      <c r="C88" s="274" t="s">
        <v>1713</v>
      </c>
      <c r="D88" s="274" t="s">
        <v>3530</v>
      </c>
      <c r="E88" s="274">
        <v>2000</v>
      </c>
      <c r="F88" s="274">
        <v>177100</v>
      </c>
      <c r="G88" s="274">
        <v>209600</v>
      </c>
      <c r="H88" s="274">
        <f t="shared" si="18"/>
        <v>262400</v>
      </c>
      <c r="I88" s="274">
        <v>649100</v>
      </c>
      <c r="J88" s="274">
        <v>177600</v>
      </c>
      <c r="K88" s="274">
        <v>210600</v>
      </c>
      <c r="L88" s="274">
        <f t="shared" si="19"/>
        <v>262700</v>
      </c>
      <c r="M88" s="713">
        <v>650900</v>
      </c>
      <c r="N88" s="712">
        <v>185000</v>
      </c>
      <c r="O88" s="274">
        <v>199700</v>
      </c>
      <c r="P88" s="274">
        <f t="shared" si="20"/>
        <v>294600</v>
      </c>
      <c r="Q88" s="274">
        <v>679300</v>
      </c>
      <c r="R88" s="274">
        <v>185600</v>
      </c>
      <c r="S88" s="274">
        <v>200800</v>
      </c>
      <c r="T88" s="274">
        <f t="shared" si="21"/>
        <v>295300</v>
      </c>
      <c r="U88" s="713">
        <v>681700</v>
      </c>
      <c r="V88" s="712">
        <v>190400</v>
      </c>
      <c r="W88" s="274">
        <v>217700</v>
      </c>
      <c r="X88" s="274">
        <f t="shared" si="22"/>
        <v>277500</v>
      </c>
      <c r="Y88" s="274">
        <v>685600</v>
      </c>
      <c r="Z88" s="274">
        <v>191000</v>
      </c>
      <c r="AA88" s="274">
        <v>219100</v>
      </c>
      <c r="AB88" s="274">
        <f t="shared" si="23"/>
        <v>278400</v>
      </c>
      <c r="AC88" s="713">
        <v>688500</v>
      </c>
      <c r="AD88" s="712">
        <v>234300</v>
      </c>
      <c r="AE88" s="274">
        <v>283200</v>
      </c>
      <c r="AF88" s="274">
        <f t="shared" si="24"/>
        <v>351500</v>
      </c>
      <c r="AG88" s="274">
        <v>869000</v>
      </c>
      <c r="AH88" s="274">
        <v>238400</v>
      </c>
      <c r="AI88" s="274">
        <v>289200</v>
      </c>
      <c r="AJ88" s="274">
        <f t="shared" si="25"/>
        <v>358100</v>
      </c>
      <c r="AK88" s="713">
        <v>885700</v>
      </c>
      <c r="AL88" s="712">
        <v>247500</v>
      </c>
      <c r="AM88" s="274">
        <v>297500</v>
      </c>
      <c r="AN88" s="274">
        <f t="shared" si="26"/>
        <v>374000</v>
      </c>
      <c r="AO88" s="274">
        <v>919000</v>
      </c>
      <c r="AP88" s="274">
        <v>259100</v>
      </c>
      <c r="AQ88" s="274">
        <v>312700</v>
      </c>
      <c r="AR88" s="274">
        <f t="shared" si="27"/>
        <v>391200</v>
      </c>
      <c r="AS88" s="274">
        <v>963000</v>
      </c>
      <c r="AT88" s="274">
        <v>299800</v>
      </c>
      <c r="AU88" s="274">
        <v>359500</v>
      </c>
      <c r="AV88" s="274">
        <f t="shared" si="28"/>
        <v>455200</v>
      </c>
      <c r="AW88" s="274">
        <v>1114500</v>
      </c>
      <c r="AX88" s="274">
        <v>327700</v>
      </c>
      <c r="AY88" s="274">
        <v>397300</v>
      </c>
      <c r="AZ88" s="274">
        <f t="shared" si="29"/>
        <v>496000</v>
      </c>
      <c r="BA88" s="713">
        <v>1221000</v>
      </c>
      <c r="BC88" s="285">
        <f t="shared" si="30"/>
        <v>1332600</v>
      </c>
      <c r="BD88" s="285">
        <f t="shared" si="17"/>
        <v>411400</v>
      </c>
      <c r="BE88" s="285">
        <f t="shared" si="17"/>
        <v>558000</v>
      </c>
      <c r="BF88" s="285">
        <f t="shared" si="31"/>
        <v>5090800</v>
      </c>
      <c r="BG88" s="285">
        <f t="shared" si="32"/>
        <v>1379400</v>
      </c>
      <c r="BH88" s="285">
        <f t="shared" si="32"/>
        <v>1629700</v>
      </c>
      <c r="BI88" s="285">
        <f t="shared" si="32"/>
        <v>2081700</v>
      </c>
    </row>
    <row r="89" spans="1:61">
      <c r="A89" s="712">
        <v>85</v>
      </c>
      <c r="B89" s="274" t="s">
        <v>1732</v>
      </c>
      <c r="C89" s="274" t="s">
        <v>1733</v>
      </c>
      <c r="D89" s="274" t="s">
        <v>3530</v>
      </c>
      <c r="E89" s="274">
        <v>1800</v>
      </c>
      <c r="F89" s="274">
        <v>34318</v>
      </c>
      <c r="G89" s="274">
        <v>64268</v>
      </c>
      <c r="H89" s="274">
        <f t="shared" si="18"/>
        <v>55325</v>
      </c>
      <c r="I89" s="274">
        <v>153911</v>
      </c>
      <c r="J89" s="274">
        <v>38411.199999999997</v>
      </c>
      <c r="K89" s="274">
        <v>69701.5</v>
      </c>
      <c r="L89" s="274">
        <f t="shared" si="19"/>
        <v>62065.299999999988</v>
      </c>
      <c r="M89" s="713">
        <v>170178</v>
      </c>
      <c r="N89" s="712">
        <v>32016</v>
      </c>
      <c r="O89" s="274">
        <v>71866</v>
      </c>
      <c r="P89" s="274">
        <f t="shared" si="20"/>
        <v>56837</v>
      </c>
      <c r="Q89" s="274">
        <v>160719</v>
      </c>
      <c r="R89" s="274">
        <v>35731.5</v>
      </c>
      <c r="S89" s="274">
        <v>77888.399999999994</v>
      </c>
      <c r="T89" s="274">
        <f t="shared" si="21"/>
        <v>63980.100000000006</v>
      </c>
      <c r="U89" s="713">
        <v>177600</v>
      </c>
      <c r="V89" s="712">
        <v>26081</v>
      </c>
      <c r="W89" s="274">
        <v>61280</v>
      </c>
      <c r="X89" s="274">
        <f t="shared" si="22"/>
        <v>48510</v>
      </c>
      <c r="Y89" s="274">
        <v>135871</v>
      </c>
      <c r="Z89" s="274">
        <v>28973</v>
      </c>
      <c r="AA89" s="274">
        <v>66643</v>
      </c>
      <c r="AB89" s="274">
        <f t="shared" si="23"/>
        <v>55208</v>
      </c>
      <c r="AC89" s="713">
        <v>150824</v>
      </c>
      <c r="AD89" s="712">
        <v>32382</v>
      </c>
      <c r="AE89" s="274">
        <v>72046</v>
      </c>
      <c r="AF89" s="274">
        <f t="shared" si="24"/>
        <v>53360</v>
      </c>
      <c r="AG89" s="274">
        <v>157788</v>
      </c>
      <c r="AH89" s="274">
        <v>35779</v>
      </c>
      <c r="AI89" s="274">
        <v>77642.5</v>
      </c>
      <c r="AJ89" s="274">
        <f t="shared" si="25"/>
        <v>59533.5</v>
      </c>
      <c r="AK89" s="713">
        <v>172955</v>
      </c>
      <c r="AL89" s="712">
        <v>32264</v>
      </c>
      <c r="AM89" s="274">
        <v>68068</v>
      </c>
      <c r="AN89" s="274">
        <f t="shared" si="26"/>
        <v>54887</v>
      </c>
      <c r="AO89" s="274">
        <v>155219</v>
      </c>
      <c r="AP89" s="274">
        <v>35658.5</v>
      </c>
      <c r="AQ89" s="274">
        <v>74415.5</v>
      </c>
      <c r="AR89" s="274">
        <f t="shared" si="27"/>
        <v>60838</v>
      </c>
      <c r="AS89" s="274">
        <v>170912</v>
      </c>
      <c r="AT89" s="274">
        <v>34990</v>
      </c>
      <c r="AU89" s="274">
        <v>61686</v>
      </c>
      <c r="AV89" s="274">
        <f t="shared" si="28"/>
        <v>55642</v>
      </c>
      <c r="AW89" s="274">
        <v>152318</v>
      </c>
      <c r="AX89" s="274">
        <v>38705.14</v>
      </c>
      <c r="AY89" s="274">
        <v>67494.14</v>
      </c>
      <c r="AZ89" s="274">
        <f t="shared" si="29"/>
        <v>61422.720000000001</v>
      </c>
      <c r="BA89" s="713">
        <v>167622</v>
      </c>
      <c r="BC89" s="285">
        <f t="shared" si="30"/>
        <v>347778</v>
      </c>
      <c r="BD89" s="285">
        <f t="shared" si="17"/>
        <v>147589.9</v>
      </c>
      <c r="BE89" s="285">
        <f t="shared" si="17"/>
        <v>126045.4</v>
      </c>
      <c r="BF89" s="285">
        <f t="shared" si="31"/>
        <v>1010091</v>
      </c>
      <c r="BG89" s="285">
        <f t="shared" si="32"/>
        <v>213258.34000000003</v>
      </c>
      <c r="BH89" s="285">
        <f t="shared" si="32"/>
        <v>433785.04000000004</v>
      </c>
      <c r="BI89" s="285">
        <f t="shared" si="32"/>
        <v>363047.62</v>
      </c>
    </row>
    <row r="90" spans="1:61">
      <c r="A90" s="712">
        <v>86</v>
      </c>
      <c r="B90" s="274" t="s">
        <v>3542</v>
      </c>
      <c r="C90" s="274" t="s">
        <v>3389</v>
      </c>
      <c r="D90" s="274" t="s">
        <v>3530</v>
      </c>
      <c r="E90" s="274">
        <v>1500</v>
      </c>
      <c r="F90" s="274">
        <v>157005</v>
      </c>
      <c r="G90" s="274">
        <v>218633</v>
      </c>
      <c r="H90" s="274">
        <f t="shared" si="18"/>
        <v>275804</v>
      </c>
      <c r="I90" s="274">
        <v>651442</v>
      </c>
      <c r="J90" s="274">
        <v>157410</v>
      </c>
      <c r="K90" s="274">
        <v>219083</v>
      </c>
      <c r="L90" s="274">
        <f t="shared" si="19"/>
        <v>276299</v>
      </c>
      <c r="M90" s="713">
        <v>652792</v>
      </c>
      <c r="N90" s="712">
        <v>172282</v>
      </c>
      <c r="O90" s="274">
        <v>241043</v>
      </c>
      <c r="P90" s="274">
        <f t="shared" si="20"/>
        <v>309690</v>
      </c>
      <c r="Q90" s="274">
        <v>723015</v>
      </c>
      <c r="R90" s="274">
        <v>173407</v>
      </c>
      <c r="S90" s="274">
        <v>242550</v>
      </c>
      <c r="T90" s="274">
        <f t="shared" si="21"/>
        <v>312165</v>
      </c>
      <c r="U90" s="713">
        <v>728122</v>
      </c>
      <c r="V90" s="712">
        <v>194085</v>
      </c>
      <c r="W90" s="274">
        <v>252472</v>
      </c>
      <c r="X90" s="274">
        <f t="shared" si="22"/>
        <v>323011</v>
      </c>
      <c r="Y90" s="274">
        <v>769568</v>
      </c>
      <c r="Z90" s="274">
        <v>195795</v>
      </c>
      <c r="AA90" s="274">
        <v>254475</v>
      </c>
      <c r="AB90" s="274">
        <f t="shared" si="23"/>
        <v>325845</v>
      </c>
      <c r="AC90" s="713">
        <v>776115</v>
      </c>
      <c r="AD90" s="712">
        <v>193117</v>
      </c>
      <c r="AE90" s="274">
        <v>236925</v>
      </c>
      <c r="AF90" s="274">
        <f t="shared" si="24"/>
        <v>316148</v>
      </c>
      <c r="AG90" s="274">
        <v>746190</v>
      </c>
      <c r="AH90" s="274">
        <v>193725</v>
      </c>
      <c r="AI90" s="274">
        <v>237533</v>
      </c>
      <c r="AJ90" s="274">
        <f t="shared" si="25"/>
        <v>317115</v>
      </c>
      <c r="AK90" s="713">
        <v>748373</v>
      </c>
      <c r="AL90" s="712">
        <v>189877</v>
      </c>
      <c r="AM90" s="274">
        <v>246015</v>
      </c>
      <c r="AN90" s="274">
        <f t="shared" si="26"/>
        <v>316260</v>
      </c>
      <c r="AO90" s="274">
        <v>752152</v>
      </c>
      <c r="AP90" s="274">
        <v>189990</v>
      </c>
      <c r="AQ90" s="274">
        <v>246262</v>
      </c>
      <c r="AR90" s="274">
        <f t="shared" si="27"/>
        <v>316666</v>
      </c>
      <c r="AS90" s="274">
        <v>752918</v>
      </c>
      <c r="AT90" s="274">
        <v>152843</v>
      </c>
      <c r="AU90" s="274">
        <v>206528</v>
      </c>
      <c r="AV90" s="274">
        <f t="shared" si="28"/>
        <v>263519</v>
      </c>
      <c r="AW90" s="274">
        <v>622890</v>
      </c>
      <c r="AX90" s="274">
        <v>152887</v>
      </c>
      <c r="AY90" s="274">
        <v>206842</v>
      </c>
      <c r="AZ90" s="274">
        <f t="shared" si="29"/>
        <v>263633</v>
      </c>
      <c r="BA90" s="713">
        <v>623362</v>
      </c>
      <c r="BC90" s="285">
        <f t="shared" si="30"/>
        <v>1380914</v>
      </c>
      <c r="BD90" s="285">
        <f t="shared" si="17"/>
        <v>461633</v>
      </c>
      <c r="BE90" s="285">
        <f t="shared" si="17"/>
        <v>588464</v>
      </c>
      <c r="BF90" s="285">
        <f t="shared" si="31"/>
        <v>4281682</v>
      </c>
      <c r="BG90" s="285">
        <f t="shared" si="32"/>
        <v>1063214</v>
      </c>
      <c r="BH90" s="285">
        <f t="shared" si="32"/>
        <v>1406745</v>
      </c>
      <c r="BI90" s="285">
        <f t="shared" si="32"/>
        <v>1811723</v>
      </c>
    </row>
    <row r="91" spans="1:61">
      <c r="A91" s="712">
        <v>87</v>
      </c>
      <c r="B91" s="274" t="s">
        <v>4292</v>
      </c>
      <c r="C91" s="274" t="s">
        <v>4293</v>
      </c>
      <c r="D91" s="274" t="s">
        <v>3532</v>
      </c>
      <c r="E91" s="274">
        <v>5000</v>
      </c>
      <c r="F91" s="274">
        <v>320000</v>
      </c>
      <c r="G91" s="274">
        <v>316000</v>
      </c>
      <c r="H91" s="274">
        <f t="shared" si="18"/>
        <v>482000</v>
      </c>
      <c r="I91" s="274">
        <v>1118000</v>
      </c>
      <c r="J91" s="274">
        <v>318000</v>
      </c>
      <c r="K91" s="274">
        <v>320000</v>
      </c>
      <c r="L91" s="274">
        <f t="shared" si="19"/>
        <v>485000</v>
      </c>
      <c r="M91" s="713">
        <v>1123000</v>
      </c>
      <c r="N91" s="712">
        <v>321000</v>
      </c>
      <c r="O91" s="274">
        <v>302000</v>
      </c>
      <c r="P91" s="274">
        <f t="shared" si="20"/>
        <v>452000</v>
      </c>
      <c r="Q91" s="274">
        <v>1075000</v>
      </c>
      <c r="R91" s="274">
        <v>324000</v>
      </c>
      <c r="S91" s="274">
        <v>303000</v>
      </c>
      <c r="T91" s="274">
        <f t="shared" si="21"/>
        <v>452000</v>
      </c>
      <c r="U91" s="713">
        <v>1079000</v>
      </c>
      <c r="V91" s="712">
        <v>287000</v>
      </c>
      <c r="W91" s="274">
        <v>282000</v>
      </c>
      <c r="X91" s="274">
        <f t="shared" si="22"/>
        <v>473000</v>
      </c>
      <c r="Y91" s="274">
        <v>1042000</v>
      </c>
      <c r="Z91" s="274">
        <v>291000</v>
      </c>
      <c r="AA91" s="274">
        <v>281000</v>
      </c>
      <c r="AB91" s="274">
        <f t="shared" si="23"/>
        <v>475000</v>
      </c>
      <c r="AC91" s="713">
        <v>1047000</v>
      </c>
      <c r="AD91" s="712">
        <v>299000</v>
      </c>
      <c r="AE91" s="274">
        <v>297000</v>
      </c>
      <c r="AF91" s="274">
        <f t="shared" si="24"/>
        <v>445000</v>
      </c>
      <c r="AG91" s="274">
        <v>1041000</v>
      </c>
      <c r="AH91" s="274">
        <v>302000</v>
      </c>
      <c r="AI91" s="274">
        <v>302000</v>
      </c>
      <c r="AJ91" s="274">
        <f t="shared" si="25"/>
        <v>446000</v>
      </c>
      <c r="AK91" s="713">
        <v>1050000</v>
      </c>
      <c r="AL91" s="712">
        <v>340000</v>
      </c>
      <c r="AM91" s="274">
        <v>357000</v>
      </c>
      <c r="AN91" s="274">
        <f t="shared" si="26"/>
        <v>473000</v>
      </c>
      <c r="AO91" s="274">
        <v>1170000</v>
      </c>
      <c r="AP91" s="274">
        <v>334000</v>
      </c>
      <c r="AQ91" s="274">
        <v>352000</v>
      </c>
      <c r="AR91" s="274">
        <f t="shared" si="27"/>
        <v>487000</v>
      </c>
      <c r="AS91" s="274">
        <v>1173000</v>
      </c>
      <c r="AT91" s="274">
        <v>270000</v>
      </c>
      <c r="AU91" s="274">
        <v>283000</v>
      </c>
      <c r="AV91" s="274">
        <f t="shared" si="28"/>
        <v>405000</v>
      </c>
      <c r="AW91" s="274">
        <v>958000</v>
      </c>
      <c r="AX91" s="274">
        <v>278000</v>
      </c>
      <c r="AY91" s="274">
        <v>280000</v>
      </c>
      <c r="AZ91" s="274">
        <f t="shared" si="29"/>
        <v>406000</v>
      </c>
      <c r="BA91" s="713">
        <v>964000</v>
      </c>
      <c r="BC91" s="285">
        <f t="shared" si="30"/>
        <v>2202000</v>
      </c>
      <c r="BD91" s="285">
        <f t="shared" si="17"/>
        <v>623000</v>
      </c>
      <c r="BE91" s="285">
        <f t="shared" si="17"/>
        <v>937000</v>
      </c>
      <c r="BF91" s="285">
        <f t="shared" si="31"/>
        <v>6436000</v>
      </c>
      <c r="BG91" s="285">
        <f t="shared" si="32"/>
        <v>1847000</v>
      </c>
      <c r="BH91" s="285">
        <f t="shared" si="32"/>
        <v>1838000</v>
      </c>
      <c r="BI91" s="285">
        <f t="shared" si="32"/>
        <v>2751000</v>
      </c>
    </row>
    <row r="92" spans="1:61">
      <c r="A92" s="712">
        <v>88</v>
      </c>
      <c r="B92" s="274" t="s">
        <v>4468</v>
      </c>
      <c r="C92" s="274" t="s">
        <v>4446</v>
      </c>
      <c r="D92" s="274" t="s">
        <v>3530</v>
      </c>
      <c r="E92" s="274">
        <v>1500</v>
      </c>
      <c r="F92" s="274">
        <v>0</v>
      </c>
      <c r="G92" s="274">
        <v>0</v>
      </c>
      <c r="H92" s="274">
        <f t="shared" si="18"/>
        <v>0</v>
      </c>
      <c r="I92" s="274">
        <v>0</v>
      </c>
      <c r="J92" s="274">
        <v>0</v>
      </c>
      <c r="K92" s="274">
        <v>0</v>
      </c>
      <c r="L92" s="274">
        <f t="shared" si="19"/>
        <v>0</v>
      </c>
      <c r="M92" s="713">
        <v>0</v>
      </c>
      <c r="N92" s="712">
        <v>0</v>
      </c>
      <c r="O92" s="274">
        <v>0</v>
      </c>
      <c r="P92" s="274">
        <f t="shared" si="20"/>
        <v>0</v>
      </c>
      <c r="Q92" s="274">
        <v>0</v>
      </c>
      <c r="R92" s="274">
        <v>0</v>
      </c>
      <c r="S92" s="274">
        <v>0</v>
      </c>
      <c r="T92" s="274">
        <f t="shared" si="21"/>
        <v>0</v>
      </c>
      <c r="U92" s="713">
        <v>0</v>
      </c>
      <c r="V92" s="712">
        <v>0</v>
      </c>
      <c r="W92" s="274">
        <v>0</v>
      </c>
      <c r="X92" s="274">
        <f t="shared" si="22"/>
        <v>0</v>
      </c>
      <c r="Y92" s="274">
        <v>0</v>
      </c>
      <c r="Z92" s="274">
        <v>0</v>
      </c>
      <c r="AA92" s="274">
        <v>0</v>
      </c>
      <c r="AB92" s="274">
        <f t="shared" si="23"/>
        <v>0</v>
      </c>
      <c r="AC92" s="713">
        <v>0</v>
      </c>
      <c r="AD92" s="712">
        <v>9441</v>
      </c>
      <c r="AE92" s="274">
        <v>6966</v>
      </c>
      <c r="AF92" s="274">
        <f t="shared" si="24"/>
        <v>10323</v>
      </c>
      <c r="AG92" s="274">
        <v>26730</v>
      </c>
      <c r="AH92" s="274">
        <v>9459</v>
      </c>
      <c r="AI92" s="274">
        <v>7155</v>
      </c>
      <c r="AJ92" s="274">
        <f t="shared" si="25"/>
        <v>11097</v>
      </c>
      <c r="AK92" s="713">
        <v>27711</v>
      </c>
      <c r="AL92" s="712">
        <v>15408</v>
      </c>
      <c r="AM92" s="274">
        <v>17541</v>
      </c>
      <c r="AN92" s="274">
        <f t="shared" si="26"/>
        <v>19458</v>
      </c>
      <c r="AO92" s="274">
        <v>52407</v>
      </c>
      <c r="AP92" s="274">
        <v>15597</v>
      </c>
      <c r="AQ92" s="274">
        <v>18711</v>
      </c>
      <c r="AR92" s="274">
        <f t="shared" si="27"/>
        <v>19836</v>
      </c>
      <c r="AS92" s="274">
        <v>54144</v>
      </c>
      <c r="AT92" s="274">
        <v>21987</v>
      </c>
      <c r="AU92" s="274">
        <v>36171</v>
      </c>
      <c r="AV92" s="274">
        <f t="shared" si="28"/>
        <v>34209</v>
      </c>
      <c r="AW92" s="274">
        <v>92367</v>
      </c>
      <c r="AX92" s="274">
        <v>22095</v>
      </c>
      <c r="AY92" s="274">
        <v>36927</v>
      </c>
      <c r="AZ92" s="274">
        <f t="shared" si="29"/>
        <v>34398</v>
      </c>
      <c r="BA92" s="713">
        <v>93420</v>
      </c>
      <c r="BC92" s="285">
        <f t="shared" si="30"/>
        <v>0</v>
      </c>
      <c r="BD92" s="285">
        <f t="shared" si="17"/>
        <v>0</v>
      </c>
      <c r="BE92" s="285">
        <f t="shared" si="17"/>
        <v>0</v>
      </c>
      <c r="BF92" s="285">
        <f t="shared" si="31"/>
        <v>175275</v>
      </c>
      <c r="BG92" s="285">
        <f t="shared" si="32"/>
        <v>47151</v>
      </c>
      <c r="BH92" s="285">
        <f t="shared" si="32"/>
        <v>62793</v>
      </c>
      <c r="BI92" s="285">
        <f t="shared" si="32"/>
        <v>65331</v>
      </c>
    </row>
    <row r="93" spans="1:61">
      <c r="A93" s="712">
        <v>89</v>
      </c>
      <c r="B93" s="274" t="s">
        <v>4469</v>
      </c>
      <c r="C93" s="274" t="s">
        <v>4445</v>
      </c>
      <c r="D93" s="274" t="s">
        <v>3530</v>
      </c>
      <c r="E93" s="274">
        <v>1000</v>
      </c>
      <c r="F93" s="274">
        <v>0</v>
      </c>
      <c r="G93" s="274">
        <v>0</v>
      </c>
      <c r="H93" s="274">
        <f t="shared" si="18"/>
        <v>0</v>
      </c>
      <c r="I93" s="274">
        <v>0</v>
      </c>
      <c r="J93" s="274">
        <v>0</v>
      </c>
      <c r="K93" s="274">
        <v>0</v>
      </c>
      <c r="L93" s="274">
        <f t="shared" si="19"/>
        <v>0</v>
      </c>
      <c r="M93" s="713">
        <v>0</v>
      </c>
      <c r="N93" s="712">
        <v>0</v>
      </c>
      <c r="O93" s="274">
        <v>0</v>
      </c>
      <c r="P93" s="274">
        <f t="shared" si="20"/>
        <v>0</v>
      </c>
      <c r="Q93" s="274">
        <v>0</v>
      </c>
      <c r="R93" s="274">
        <v>0</v>
      </c>
      <c r="S93" s="274">
        <v>0</v>
      </c>
      <c r="T93" s="274">
        <f t="shared" si="21"/>
        <v>0</v>
      </c>
      <c r="U93" s="713">
        <v>0</v>
      </c>
      <c r="V93" s="712">
        <v>0</v>
      </c>
      <c r="W93" s="274">
        <v>0</v>
      </c>
      <c r="X93" s="274">
        <f t="shared" si="22"/>
        <v>0</v>
      </c>
      <c r="Y93" s="274">
        <v>0</v>
      </c>
      <c r="Z93" s="274">
        <v>0</v>
      </c>
      <c r="AA93" s="274">
        <v>0</v>
      </c>
      <c r="AB93" s="274">
        <f t="shared" si="23"/>
        <v>0</v>
      </c>
      <c r="AC93" s="713">
        <v>0</v>
      </c>
      <c r="AD93" s="712">
        <v>15180</v>
      </c>
      <c r="AE93" s="274">
        <v>13440</v>
      </c>
      <c r="AF93" s="274">
        <f t="shared" si="24"/>
        <v>27420</v>
      </c>
      <c r="AG93" s="274">
        <v>56040</v>
      </c>
      <c r="AH93" s="274">
        <v>29760</v>
      </c>
      <c r="AI93" s="274">
        <v>22920</v>
      </c>
      <c r="AJ93" s="274">
        <f t="shared" si="25"/>
        <v>17520</v>
      </c>
      <c r="AK93" s="713">
        <v>70200</v>
      </c>
      <c r="AL93" s="712">
        <v>31500</v>
      </c>
      <c r="AM93" s="274">
        <v>58560</v>
      </c>
      <c r="AN93" s="274">
        <f t="shared" si="26"/>
        <v>48180</v>
      </c>
      <c r="AO93" s="274">
        <v>138240</v>
      </c>
      <c r="AP93" s="274">
        <v>33060</v>
      </c>
      <c r="AQ93" s="274">
        <v>62820</v>
      </c>
      <c r="AR93" s="274">
        <f t="shared" si="27"/>
        <v>49560</v>
      </c>
      <c r="AS93" s="274">
        <v>145440</v>
      </c>
      <c r="AT93" s="274">
        <v>22578</v>
      </c>
      <c r="AU93" s="274">
        <v>56178</v>
      </c>
      <c r="AV93" s="274">
        <f t="shared" si="28"/>
        <v>35394</v>
      </c>
      <c r="AW93" s="274">
        <v>114150</v>
      </c>
      <c r="AX93" s="274">
        <v>22686</v>
      </c>
      <c r="AY93" s="274">
        <v>56478</v>
      </c>
      <c r="AZ93" s="274">
        <f t="shared" si="29"/>
        <v>36240</v>
      </c>
      <c r="BA93" s="713">
        <v>115404</v>
      </c>
      <c r="BC93" s="285">
        <f t="shared" si="30"/>
        <v>0</v>
      </c>
      <c r="BD93" s="285">
        <f t="shared" si="17"/>
        <v>0</v>
      </c>
      <c r="BE93" s="285">
        <f t="shared" si="17"/>
        <v>0</v>
      </c>
      <c r="BF93" s="285">
        <f t="shared" si="31"/>
        <v>331044</v>
      </c>
      <c r="BG93" s="285">
        <f t="shared" si="32"/>
        <v>85506</v>
      </c>
      <c r="BH93" s="285">
        <f t="shared" si="32"/>
        <v>142218</v>
      </c>
      <c r="BI93" s="285">
        <f t="shared" si="32"/>
        <v>103320</v>
      </c>
    </row>
    <row r="94" spans="1:61">
      <c r="A94" s="712">
        <v>90</v>
      </c>
      <c r="B94" s="274" t="s">
        <v>1736</v>
      </c>
      <c r="C94" s="274" t="s">
        <v>1737</v>
      </c>
      <c r="D94" s="274" t="s">
        <v>3530</v>
      </c>
      <c r="E94" s="274">
        <v>6000</v>
      </c>
      <c r="F94" s="274">
        <v>574650</v>
      </c>
      <c r="G94" s="274">
        <v>903375</v>
      </c>
      <c r="H94" s="274">
        <f t="shared" si="18"/>
        <v>1084455</v>
      </c>
      <c r="I94" s="274">
        <v>2562480</v>
      </c>
      <c r="J94" s="274">
        <v>609705</v>
      </c>
      <c r="K94" s="274">
        <v>958635</v>
      </c>
      <c r="L94" s="274">
        <f t="shared" si="19"/>
        <v>1145340</v>
      </c>
      <c r="M94" s="713">
        <v>2713680</v>
      </c>
      <c r="N94" s="712">
        <v>555390</v>
      </c>
      <c r="O94" s="274">
        <v>929520</v>
      </c>
      <c r="P94" s="274">
        <f t="shared" si="20"/>
        <v>1069650</v>
      </c>
      <c r="Q94" s="274">
        <v>2554560</v>
      </c>
      <c r="R94" s="274">
        <v>590220</v>
      </c>
      <c r="S94" s="274">
        <v>989100</v>
      </c>
      <c r="T94" s="274">
        <f t="shared" si="21"/>
        <v>1133550</v>
      </c>
      <c r="U94" s="713">
        <v>2712870</v>
      </c>
      <c r="V94" s="712">
        <v>508410</v>
      </c>
      <c r="W94" s="274">
        <v>839610</v>
      </c>
      <c r="X94" s="274">
        <f t="shared" si="22"/>
        <v>938835</v>
      </c>
      <c r="Y94" s="274">
        <v>2286855</v>
      </c>
      <c r="Z94" s="274">
        <v>540900</v>
      </c>
      <c r="AA94" s="274">
        <v>891135</v>
      </c>
      <c r="AB94" s="274">
        <f t="shared" si="23"/>
        <v>993285</v>
      </c>
      <c r="AC94" s="713">
        <v>2425320</v>
      </c>
      <c r="AD94" s="712">
        <v>551700</v>
      </c>
      <c r="AE94" s="274">
        <v>877545</v>
      </c>
      <c r="AF94" s="274">
        <f t="shared" si="24"/>
        <v>1055925</v>
      </c>
      <c r="AG94" s="274">
        <v>2485170</v>
      </c>
      <c r="AH94" s="274">
        <v>587205</v>
      </c>
      <c r="AI94" s="274">
        <v>933255</v>
      </c>
      <c r="AJ94" s="274">
        <f t="shared" si="25"/>
        <v>1119240</v>
      </c>
      <c r="AK94" s="713">
        <v>2639700</v>
      </c>
      <c r="AL94" s="712">
        <v>587835</v>
      </c>
      <c r="AM94" s="274">
        <v>896130</v>
      </c>
      <c r="AN94" s="274">
        <f t="shared" si="26"/>
        <v>1060740</v>
      </c>
      <c r="AO94" s="274">
        <v>2544705</v>
      </c>
      <c r="AP94" s="274">
        <v>641025</v>
      </c>
      <c r="AQ94" s="274">
        <v>973125</v>
      </c>
      <c r="AR94" s="274">
        <f t="shared" si="27"/>
        <v>1151190</v>
      </c>
      <c r="AS94" s="274">
        <v>2765340</v>
      </c>
      <c r="AT94" s="274">
        <v>537345</v>
      </c>
      <c r="AU94" s="274">
        <v>894510</v>
      </c>
      <c r="AV94" s="274">
        <f t="shared" si="28"/>
        <v>1005120</v>
      </c>
      <c r="AW94" s="274">
        <v>2436975</v>
      </c>
      <c r="AX94" s="274">
        <v>571860</v>
      </c>
      <c r="AY94" s="274">
        <v>950670</v>
      </c>
      <c r="AZ94" s="274">
        <f t="shared" si="29"/>
        <v>1065060</v>
      </c>
      <c r="BA94" s="713">
        <v>2587590</v>
      </c>
      <c r="BC94" s="285">
        <f t="shared" si="30"/>
        <v>5426550</v>
      </c>
      <c r="BD94" s="285">
        <f t="shared" si="17"/>
        <v>1947735</v>
      </c>
      <c r="BE94" s="285">
        <f t="shared" si="17"/>
        <v>2278890</v>
      </c>
      <c r="BF94" s="285">
        <f t="shared" si="31"/>
        <v>15844500</v>
      </c>
      <c r="BG94" s="285">
        <f t="shared" si="32"/>
        <v>3540915</v>
      </c>
      <c r="BH94" s="285">
        <f t="shared" si="32"/>
        <v>5695920</v>
      </c>
      <c r="BI94" s="285">
        <f t="shared" si="32"/>
        <v>6607665</v>
      </c>
    </row>
    <row r="95" spans="1:61">
      <c r="A95" s="712">
        <v>91</v>
      </c>
      <c r="B95" s="274" t="s">
        <v>1755</v>
      </c>
      <c r="C95" s="274" t="s">
        <v>4375</v>
      </c>
      <c r="D95" s="274" t="s">
        <v>3530</v>
      </c>
      <c r="E95" s="274">
        <v>5700</v>
      </c>
      <c r="F95" s="274">
        <v>548700</v>
      </c>
      <c r="G95" s="274">
        <v>805800</v>
      </c>
      <c r="H95" s="274">
        <f t="shared" si="18"/>
        <v>1038870</v>
      </c>
      <c r="I95" s="274">
        <v>2393370</v>
      </c>
      <c r="J95" s="274">
        <v>560730</v>
      </c>
      <c r="K95" s="274">
        <v>823110</v>
      </c>
      <c r="L95" s="274">
        <f t="shared" si="19"/>
        <v>1061730</v>
      </c>
      <c r="M95" s="713">
        <v>2445570</v>
      </c>
      <c r="N95" s="712">
        <v>481830</v>
      </c>
      <c r="O95" s="274">
        <v>737640</v>
      </c>
      <c r="P95" s="274">
        <f t="shared" si="20"/>
        <v>995340</v>
      </c>
      <c r="Q95" s="274">
        <v>2214810</v>
      </c>
      <c r="R95" s="274">
        <v>492780</v>
      </c>
      <c r="S95" s="274">
        <v>753900</v>
      </c>
      <c r="T95" s="274">
        <f t="shared" si="21"/>
        <v>1017900</v>
      </c>
      <c r="U95" s="713">
        <v>2264580</v>
      </c>
      <c r="V95" s="712">
        <v>579420</v>
      </c>
      <c r="W95" s="274">
        <v>732600</v>
      </c>
      <c r="X95" s="274">
        <f t="shared" si="22"/>
        <v>982530</v>
      </c>
      <c r="Y95" s="274">
        <v>2294550</v>
      </c>
      <c r="Z95" s="274">
        <v>593190</v>
      </c>
      <c r="AA95" s="274">
        <v>750120</v>
      </c>
      <c r="AB95" s="274">
        <f t="shared" si="23"/>
        <v>1005990</v>
      </c>
      <c r="AC95" s="713">
        <v>2349300</v>
      </c>
      <c r="AD95" s="712">
        <v>529590</v>
      </c>
      <c r="AE95" s="274">
        <v>701580</v>
      </c>
      <c r="AF95" s="274">
        <f t="shared" si="24"/>
        <v>972690</v>
      </c>
      <c r="AG95" s="274">
        <v>2203860</v>
      </c>
      <c r="AH95" s="274">
        <v>542670</v>
      </c>
      <c r="AI95" s="274">
        <v>718830</v>
      </c>
      <c r="AJ95" s="274">
        <f t="shared" si="25"/>
        <v>996360</v>
      </c>
      <c r="AK95" s="713">
        <v>2257860</v>
      </c>
      <c r="AL95" s="712">
        <v>589560</v>
      </c>
      <c r="AM95" s="274">
        <v>793830</v>
      </c>
      <c r="AN95" s="274">
        <f t="shared" si="26"/>
        <v>1010580</v>
      </c>
      <c r="AO95" s="274">
        <v>2393970</v>
      </c>
      <c r="AP95" s="274">
        <v>604800</v>
      </c>
      <c r="AQ95" s="274">
        <v>814440</v>
      </c>
      <c r="AR95" s="274">
        <f t="shared" si="27"/>
        <v>1036560</v>
      </c>
      <c r="AS95" s="274">
        <v>2455800</v>
      </c>
      <c r="AT95" s="274">
        <v>374280</v>
      </c>
      <c r="AU95" s="274">
        <v>462930</v>
      </c>
      <c r="AV95" s="274">
        <f t="shared" si="28"/>
        <v>607890</v>
      </c>
      <c r="AW95" s="274">
        <v>1445100</v>
      </c>
      <c r="AX95" s="274">
        <v>384360</v>
      </c>
      <c r="AY95" s="274">
        <v>474900</v>
      </c>
      <c r="AZ95" s="274">
        <f t="shared" si="29"/>
        <v>623340</v>
      </c>
      <c r="BA95" s="713">
        <v>1482600</v>
      </c>
      <c r="BC95" s="285">
        <f t="shared" si="30"/>
        <v>4710150</v>
      </c>
      <c r="BD95" s="285">
        <f t="shared" si="17"/>
        <v>1577010</v>
      </c>
      <c r="BE95" s="285">
        <f t="shared" si="17"/>
        <v>2079630</v>
      </c>
      <c r="BF95" s="285">
        <f t="shared" si="31"/>
        <v>13255710</v>
      </c>
      <c r="BG95" s="285">
        <f t="shared" si="32"/>
        <v>3178530</v>
      </c>
      <c r="BH95" s="285">
        <f t="shared" si="32"/>
        <v>4335300</v>
      </c>
      <c r="BI95" s="285">
        <f t="shared" si="32"/>
        <v>5741880</v>
      </c>
    </row>
    <row r="96" spans="1:61">
      <c r="A96" s="712">
        <v>92</v>
      </c>
      <c r="B96" s="274" t="s">
        <v>1763</v>
      </c>
      <c r="C96" s="274" t="s">
        <v>3397</v>
      </c>
      <c r="D96" s="274" t="s">
        <v>3530</v>
      </c>
      <c r="E96" s="274">
        <v>2400</v>
      </c>
      <c r="F96" s="274">
        <v>175530</v>
      </c>
      <c r="G96" s="274">
        <v>255060</v>
      </c>
      <c r="H96" s="274">
        <f t="shared" si="18"/>
        <v>270090</v>
      </c>
      <c r="I96" s="274">
        <v>700680</v>
      </c>
      <c r="J96" s="274">
        <v>178830</v>
      </c>
      <c r="K96" s="274">
        <v>258255</v>
      </c>
      <c r="L96" s="274">
        <f t="shared" si="19"/>
        <v>273810</v>
      </c>
      <c r="M96" s="713">
        <v>710895</v>
      </c>
      <c r="N96" s="712">
        <v>184335</v>
      </c>
      <c r="O96" s="274">
        <v>287355</v>
      </c>
      <c r="P96" s="274">
        <f t="shared" si="20"/>
        <v>291795</v>
      </c>
      <c r="Q96" s="274">
        <v>763485</v>
      </c>
      <c r="R96" s="274">
        <v>186420</v>
      </c>
      <c r="S96" s="274">
        <v>291525</v>
      </c>
      <c r="T96" s="274">
        <f t="shared" si="21"/>
        <v>297330</v>
      </c>
      <c r="U96" s="713">
        <v>775275</v>
      </c>
      <c r="V96" s="712">
        <v>173055</v>
      </c>
      <c r="W96" s="274">
        <v>256500</v>
      </c>
      <c r="X96" s="274">
        <f t="shared" si="22"/>
        <v>266415</v>
      </c>
      <c r="Y96" s="274">
        <v>695970</v>
      </c>
      <c r="Z96" s="274">
        <v>175980</v>
      </c>
      <c r="AA96" s="274">
        <v>259530</v>
      </c>
      <c r="AB96" s="274">
        <f t="shared" si="23"/>
        <v>270915</v>
      </c>
      <c r="AC96" s="713">
        <v>706425</v>
      </c>
      <c r="AD96" s="712">
        <v>192000</v>
      </c>
      <c r="AE96" s="274">
        <v>264495</v>
      </c>
      <c r="AF96" s="274">
        <f t="shared" si="24"/>
        <v>298230</v>
      </c>
      <c r="AG96" s="274">
        <v>754725</v>
      </c>
      <c r="AH96" s="274">
        <v>194640</v>
      </c>
      <c r="AI96" s="274">
        <v>268095</v>
      </c>
      <c r="AJ96" s="274">
        <f t="shared" si="25"/>
        <v>304110</v>
      </c>
      <c r="AK96" s="713">
        <v>766845</v>
      </c>
      <c r="AL96" s="712">
        <v>199395</v>
      </c>
      <c r="AM96" s="274">
        <v>273540</v>
      </c>
      <c r="AN96" s="274">
        <f t="shared" si="26"/>
        <v>300015</v>
      </c>
      <c r="AO96" s="274">
        <v>772950</v>
      </c>
      <c r="AP96" s="274">
        <v>202935</v>
      </c>
      <c r="AQ96" s="274">
        <v>277830</v>
      </c>
      <c r="AR96" s="274">
        <f t="shared" si="27"/>
        <v>305130</v>
      </c>
      <c r="AS96" s="274">
        <v>785895</v>
      </c>
      <c r="AT96" s="274">
        <v>191700</v>
      </c>
      <c r="AU96" s="274">
        <v>274695</v>
      </c>
      <c r="AV96" s="274">
        <f t="shared" si="28"/>
        <v>287340</v>
      </c>
      <c r="AW96" s="274">
        <v>753735</v>
      </c>
      <c r="AX96" s="274">
        <v>194070</v>
      </c>
      <c r="AY96" s="274">
        <v>278325</v>
      </c>
      <c r="AZ96" s="274">
        <f t="shared" si="29"/>
        <v>290160</v>
      </c>
      <c r="BA96" s="713">
        <v>762555</v>
      </c>
      <c r="BC96" s="285">
        <f t="shared" si="30"/>
        <v>1486170</v>
      </c>
      <c r="BD96" s="285">
        <f t="shared" si="17"/>
        <v>549780</v>
      </c>
      <c r="BE96" s="285">
        <f t="shared" si="17"/>
        <v>571140</v>
      </c>
      <c r="BF96" s="285">
        <f t="shared" si="31"/>
        <v>4507890</v>
      </c>
      <c r="BG96" s="285">
        <f t="shared" si="32"/>
        <v>1132875</v>
      </c>
      <c r="BH96" s="285">
        <f t="shared" si="32"/>
        <v>1633560</v>
      </c>
      <c r="BI96" s="285">
        <f t="shared" si="32"/>
        <v>1741455</v>
      </c>
    </row>
    <row r="97" spans="1:61">
      <c r="A97" s="712">
        <v>93</v>
      </c>
      <c r="B97" s="274" t="s">
        <v>1770</v>
      </c>
      <c r="C97" s="274" t="s">
        <v>1771</v>
      </c>
      <c r="D97" s="274" t="s">
        <v>3530</v>
      </c>
      <c r="E97" s="274">
        <v>3800</v>
      </c>
      <c r="F97" s="274">
        <v>387981</v>
      </c>
      <c r="G97" s="274">
        <v>559652</v>
      </c>
      <c r="H97" s="274">
        <f t="shared" si="18"/>
        <v>668837</v>
      </c>
      <c r="I97" s="274">
        <v>1616470</v>
      </c>
      <c r="J97" s="274">
        <v>390301</v>
      </c>
      <c r="K97" s="274">
        <v>562763</v>
      </c>
      <c r="L97" s="274">
        <f t="shared" si="19"/>
        <v>673366</v>
      </c>
      <c r="M97" s="713">
        <v>1626430</v>
      </c>
      <c r="N97" s="712">
        <v>376281</v>
      </c>
      <c r="O97" s="274">
        <v>562413</v>
      </c>
      <c r="P97" s="274">
        <f t="shared" si="20"/>
        <v>685270</v>
      </c>
      <c r="Q97" s="274">
        <v>1623964</v>
      </c>
      <c r="R97" s="274">
        <v>376606</v>
      </c>
      <c r="S97" s="274">
        <v>562877</v>
      </c>
      <c r="T97" s="274">
        <f t="shared" si="21"/>
        <v>685783</v>
      </c>
      <c r="U97" s="713">
        <v>1625266</v>
      </c>
      <c r="V97" s="712">
        <v>371994</v>
      </c>
      <c r="W97" s="274">
        <v>564605</v>
      </c>
      <c r="X97" s="274">
        <f t="shared" si="22"/>
        <v>677536</v>
      </c>
      <c r="Y97" s="274">
        <v>1614135</v>
      </c>
      <c r="Z97" s="274">
        <v>372295</v>
      </c>
      <c r="AA97" s="274">
        <v>565131</v>
      </c>
      <c r="AB97" s="274">
        <f t="shared" si="23"/>
        <v>678167</v>
      </c>
      <c r="AC97" s="713">
        <v>1615593</v>
      </c>
      <c r="AD97" s="712">
        <v>367024</v>
      </c>
      <c r="AE97" s="274">
        <v>546468</v>
      </c>
      <c r="AF97" s="274">
        <f t="shared" si="24"/>
        <v>676402</v>
      </c>
      <c r="AG97" s="274">
        <v>1589894</v>
      </c>
      <c r="AH97" s="274">
        <v>367317</v>
      </c>
      <c r="AI97" s="274">
        <v>547194</v>
      </c>
      <c r="AJ97" s="274">
        <f t="shared" si="25"/>
        <v>676957</v>
      </c>
      <c r="AK97" s="713">
        <v>1591468</v>
      </c>
      <c r="AL97" s="712">
        <v>350066</v>
      </c>
      <c r="AM97" s="274">
        <v>493308</v>
      </c>
      <c r="AN97" s="274">
        <f t="shared" si="26"/>
        <v>652396</v>
      </c>
      <c r="AO97" s="274">
        <v>1495770</v>
      </c>
      <c r="AP97" s="274">
        <v>350673</v>
      </c>
      <c r="AQ97" s="274">
        <v>493981</v>
      </c>
      <c r="AR97" s="274">
        <f t="shared" si="27"/>
        <v>652976</v>
      </c>
      <c r="AS97" s="274">
        <v>1497630</v>
      </c>
      <c r="AT97" s="274">
        <v>414774</v>
      </c>
      <c r="AU97" s="274">
        <v>648400</v>
      </c>
      <c r="AV97" s="274">
        <f t="shared" si="28"/>
        <v>799776</v>
      </c>
      <c r="AW97" s="274">
        <v>1862950</v>
      </c>
      <c r="AX97" s="274">
        <v>415445</v>
      </c>
      <c r="AY97" s="274">
        <v>649470</v>
      </c>
      <c r="AZ97" s="274">
        <f t="shared" si="29"/>
        <v>800645</v>
      </c>
      <c r="BA97" s="713">
        <v>1865560</v>
      </c>
      <c r="BC97" s="285">
        <f t="shared" si="30"/>
        <v>3251696</v>
      </c>
      <c r="BD97" s="285">
        <f t="shared" si="17"/>
        <v>1125640</v>
      </c>
      <c r="BE97" s="285">
        <f t="shared" si="17"/>
        <v>1359149</v>
      </c>
      <c r="BF97" s="285">
        <f t="shared" si="31"/>
        <v>9821947</v>
      </c>
      <c r="BG97" s="285">
        <f t="shared" si="32"/>
        <v>2272637</v>
      </c>
      <c r="BH97" s="285">
        <f t="shared" si="32"/>
        <v>3381416</v>
      </c>
      <c r="BI97" s="285">
        <f t="shared" si="32"/>
        <v>4167894</v>
      </c>
    </row>
    <row r="98" spans="1:61">
      <c r="A98" s="712">
        <v>94</v>
      </c>
      <c r="B98" s="274" t="s">
        <v>1772</v>
      </c>
      <c r="C98" s="274" t="s">
        <v>1773</v>
      </c>
      <c r="D98" s="274" t="s">
        <v>3530</v>
      </c>
      <c r="E98" s="274">
        <v>1400</v>
      </c>
      <c r="F98" s="274">
        <v>112383</v>
      </c>
      <c r="G98" s="274">
        <v>163053</v>
      </c>
      <c r="H98" s="274">
        <f t="shared" si="18"/>
        <v>193041</v>
      </c>
      <c r="I98" s="274">
        <v>468477</v>
      </c>
      <c r="J98" s="274">
        <v>113346</v>
      </c>
      <c r="K98" s="274">
        <v>166554</v>
      </c>
      <c r="L98" s="274">
        <f t="shared" si="19"/>
        <v>195354</v>
      </c>
      <c r="M98" s="713">
        <v>475254</v>
      </c>
      <c r="N98" s="712">
        <v>123840</v>
      </c>
      <c r="O98" s="274">
        <v>153153</v>
      </c>
      <c r="P98" s="274">
        <f t="shared" si="20"/>
        <v>209322</v>
      </c>
      <c r="Q98" s="274">
        <v>486315</v>
      </c>
      <c r="R98" s="274">
        <v>127521</v>
      </c>
      <c r="S98" s="274">
        <v>163017</v>
      </c>
      <c r="T98" s="274">
        <f t="shared" si="21"/>
        <v>217557</v>
      </c>
      <c r="U98" s="713">
        <v>508095</v>
      </c>
      <c r="V98" s="712">
        <v>121842</v>
      </c>
      <c r="W98" s="274">
        <v>152262</v>
      </c>
      <c r="X98" s="274">
        <f t="shared" si="22"/>
        <v>204183</v>
      </c>
      <c r="Y98" s="274">
        <v>478287</v>
      </c>
      <c r="Z98" s="274">
        <v>126972</v>
      </c>
      <c r="AA98" s="274">
        <v>164358</v>
      </c>
      <c r="AB98" s="274">
        <f t="shared" si="23"/>
        <v>215082</v>
      </c>
      <c r="AC98" s="713">
        <v>506412</v>
      </c>
      <c r="AD98" s="712">
        <v>108558</v>
      </c>
      <c r="AE98" s="274">
        <v>157329</v>
      </c>
      <c r="AF98" s="274">
        <f t="shared" si="24"/>
        <v>195615</v>
      </c>
      <c r="AG98" s="274">
        <v>461502</v>
      </c>
      <c r="AH98" s="274">
        <v>111258</v>
      </c>
      <c r="AI98" s="274">
        <v>164979</v>
      </c>
      <c r="AJ98" s="274">
        <f t="shared" si="25"/>
        <v>202302</v>
      </c>
      <c r="AK98" s="713">
        <v>478539</v>
      </c>
      <c r="AL98" s="712">
        <v>114354</v>
      </c>
      <c r="AM98" s="274">
        <v>135171</v>
      </c>
      <c r="AN98" s="274">
        <f t="shared" si="26"/>
        <v>180999</v>
      </c>
      <c r="AO98" s="274">
        <v>430524</v>
      </c>
      <c r="AP98" s="274">
        <v>116001</v>
      </c>
      <c r="AQ98" s="274">
        <v>139491</v>
      </c>
      <c r="AR98" s="274">
        <f t="shared" si="27"/>
        <v>184581</v>
      </c>
      <c r="AS98" s="274">
        <v>440073</v>
      </c>
      <c r="AT98" s="274">
        <v>100260</v>
      </c>
      <c r="AU98" s="274">
        <v>142668</v>
      </c>
      <c r="AV98" s="274">
        <f t="shared" si="28"/>
        <v>180783</v>
      </c>
      <c r="AW98" s="274">
        <v>423711</v>
      </c>
      <c r="AX98" s="274">
        <v>103680</v>
      </c>
      <c r="AY98" s="274">
        <v>151209</v>
      </c>
      <c r="AZ98" s="274">
        <f t="shared" si="29"/>
        <v>188874</v>
      </c>
      <c r="BA98" s="713">
        <v>443763</v>
      </c>
      <c r="BC98" s="285">
        <f t="shared" si="30"/>
        <v>983349</v>
      </c>
      <c r="BD98" s="285">
        <f t="shared" si="17"/>
        <v>329571</v>
      </c>
      <c r="BE98" s="285">
        <f t="shared" si="17"/>
        <v>412911</v>
      </c>
      <c r="BF98" s="285">
        <f t="shared" si="31"/>
        <v>2852136</v>
      </c>
      <c r="BG98" s="285">
        <f t="shared" si="32"/>
        <v>698778</v>
      </c>
      <c r="BH98" s="285">
        <f t="shared" si="32"/>
        <v>949608</v>
      </c>
      <c r="BI98" s="285">
        <f t="shared" si="32"/>
        <v>1203750</v>
      </c>
    </row>
    <row r="99" spans="1:61">
      <c r="A99" s="712">
        <v>95</v>
      </c>
      <c r="B99" s="274" t="s">
        <v>1774</v>
      </c>
      <c r="C99" s="274" t="s">
        <v>1775</v>
      </c>
      <c r="D99" s="274" t="s">
        <v>3532</v>
      </c>
      <c r="E99" s="274">
        <v>22000</v>
      </c>
      <c r="F99" s="274">
        <v>1279440</v>
      </c>
      <c r="G99" s="274">
        <v>1708800</v>
      </c>
      <c r="H99" s="274">
        <f t="shared" si="18"/>
        <v>2058720</v>
      </c>
      <c r="I99" s="274">
        <v>5046960</v>
      </c>
      <c r="J99" s="274">
        <v>1293720</v>
      </c>
      <c r="K99" s="274">
        <v>1733880</v>
      </c>
      <c r="L99" s="274">
        <f t="shared" si="19"/>
        <v>2096040</v>
      </c>
      <c r="M99" s="713">
        <v>5123640</v>
      </c>
      <c r="N99" s="712">
        <v>1292520</v>
      </c>
      <c r="O99" s="274">
        <v>1860720</v>
      </c>
      <c r="P99" s="274">
        <f t="shared" si="20"/>
        <v>2188200</v>
      </c>
      <c r="Q99" s="274">
        <v>5341440</v>
      </c>
      <c r="R99" s="274">
        <v>1310520</v>
      </c>
      <c r="S99" s="274">
        <v>1890720</v>
      </c>
      <c r="T99" s="274">
        <f t="shared" si="21"/>
        <v>2224440</v>
      </c>
      <c r="U99" s="713">
        <v>5425680</v>
      </c>
      <c r="V99" s="712">
        <v>1297920</v>
      </c>
      <c r="W99" s="274">
        <v>1844160</v>
      </c>
      <c r="X99" s="274">
        <f t="shared" si="22"/>
        <v>2160120</v>
      </c>
      <c r="Y99" s="274">
        <v>5302200</v>
      </c>
      <c r="Z99" s="274">
        <v>1316280</v>
      </c>
      <c r="AA99" s="274">
        <v>1869960</v>
      </c>
      <c r="AB99" s="274">
        <f t="shared" si="23"/>
        <v>2193600</v>
      </c>
      <c r="AC99" s="713">
        <v>5379840</v>
      </c>
      <c r="AD99" s="712">
        <v>1353960</v>
      </c>
      <c r="AE99" s="274">
        <v>1828800</v>
      </c>
      <c r="AF99" s="274">
        <f t="shared" si="24"/>
        <v>2178120</v>
      </c>
      <c r="AG99" s="274">
        <v>5360880</v>
      </c>
      <c r="AH99" s="274">
        <v>1374600</v>
      </c>
      <c r="AI99" s="274">
        <v>1855440</v>
      </c>
      <c r="AJ99" s="274">
        <f t="shared" si="25"/>
        <v>2211720</v>
      </c>
      <c r="AK99" s="713">
        <v>5441760</v>
      </c>
      <c r="AL99" s="712">
        <v>1290480</v>
      </c>
      <c r="AM99" s="274">
        <v>1865280</v>
      </c>
      <c r="AN99" s="274">
        <f t="shared" si="26"/>
        <v>2168760</v>
      </c>
      <c r="AO99" s="274">
        <v>5324520</v>
      </c>
      <c r="AP99" s="274">
        <v>1313040</v>
      </c>
      <c r="AQ99" s="274">
        <v>1900680</v>
      </c>
      <c r="AR99" s="274">
        <f t="shared" si="27"/>
        <v>2214240</v>
      </c>
      <c r="AS99" s="274">
        <v>5427960</v>
      </c>
      <c r="AT99" s="274">
        <v>1206600</v>
      </c>
      <c r="AU99" s="274">
        <v>1744440</v>
      </c>
      <c r="AV99" s="274">
        <f t="shared" si="28"/>
        <v>2108400</v>
      </c>
      <c r="AW99" s="274">
        <v>5059440</v>
      </c>
      <c r="AX99" s="274">
        <v>1228560</v>
      </c>
      <c r="AY99" s="274">
        <v>1773480</v>
      </c>
      <c r="AZ99" s="274">
        <f t="shared" si="29"/>
        <v>2150880</v>
      </c>
      <c r="BA99" s="713">
        <v>5152920</v>
      </c>
      <c r="BC99" s="285">
        <f t="shared" si="30"/>
        <v>10549320</v>
      </c>
      <c r="BD99" s="285">
        <f t="shared" si="17"/>
        <v>3624600</v>
      </c>
      <c r="BE99" s="285">
        <f t="shared" si="17"/>
        <v>4320480</v>
      </c>
      <c r="BF99" s="285">
        <f t="shared" si="31"/>
        <v>31951800</v>
      </c>
      <c r="BG99" s="285">
        <f t="shared" si="32"/>
        <v>7836720</v>
      </c>
      <c r="BH99" s="285">
        <f t="shared" si="32"/>
        <v>11024160</v>
      </c>
      <c r="BI99" s="285">
        <f t="shared" si="32"/>
        <v>13090920</v>
      </c>
    </row>
    <row r="100" spans="1:61">
      <c r="A100" s="712">
        <v>96</v>
      </c>
      <c r="B100" s="274" t="s">
        <v>3290</v>
      </c>
      <c r="C100" s="274" t="s">
        <v>1781</v>
      </c>
      <c r="D100" s="274" t="s">
        <v>3530</v>
      </c>
      <c r="E100" s="274">
        <v>1500</v>
      </c>
      <c r="F100" s="274">
        <v>82900</v>
      </c>
      <c r="G100" s="274">
        <v>83080</v>
      </c>
      <c r="H100" s="274">
        <f t="shared" si="18"/>
        <v>135800</v>
      </c>
      <c r="I100" s="274">
        <v>301780</v>
      </c>
      <c r="J100" s="274">
        <v>85240</v>
      </c>
      <c r="K100" s="274">
        <v>87420</v>
      </c>
      <c r="L100" s="274">
        <f t="shared" si="19"/>
        <v>140540</v>
      </c>
      <c r="M100" s="713">
        <v>313200</v>
      </c>
      <c r="N100" s="712">
        <v>83100</v>
      </c>
      <c r="O100" s="274">
        <v>90860</v>
      </c>
      <c r="P100" s="274">
        <f t="shared" si="20"/>
        <v>144940</v>
      </c>
      <c r="Q100" s="274">
        <v>318900</v>
      </c>
      <c r="R100" s="274">
        <v>85640</v>
      </c>
      <c r="S100" s="274">
        <v>95280</v>
      </c>
      <c r="T100" s="274">
        <f t="shared" si="21"/>
        <v>150520</v>
      </c>
      <c r="U100" s="713">
        <v>331440</v>
      </c>
      <c r="V100" s="712">
        <v>91180</v>
      </c>
      <c r="W100" s="274">
        <v>90580</v>
      </c>
      <c r="X100" s="274">
        <f t="shared" si="22"/>
        <v>143920</v>
      </c>
      <c r="Y100" s="274">
        <v>325680</v>
      </c>
      <c r="Z100" s="274">
        <v>93800</v>
      </c>
      <c r="AA100" s="274">
        <v>95080</v>
      </c>
      <c r="AB100" s="274">
        <f t="shared" si="23"/>
        <v>149160</v>
      </c>
      <c r="AC100" s="713">
        <v>338040</v>
      </c>
      <c r="AD100" s="712">
        <v>90520</v>
      </c>
      <c r="AE100" s="274">
        <v>74520</v>
      </c>
      <c r="AF100" s="274">
        <f t="shared" si="24"/>
        <v>144600</v>
      </c>
      <c r="AG100" s="274">
        <v>309640</v>
      </c>
      <c r="AH100" s="274">
        <v>92780</v>
      </c>
      <c r="AI100" s="274">
        <v>78380</v>
      </c>
      <c r="AJ100" s="274">
        <f t="shared" si="25"/>
        <v>148960</v>
      </c>
      <c r="AK100" s="713">
        <v>320120</v>
      </c>
      <c r="AL100" s="712">
        <v>90460</v>
      </c>
      <c r="AM100" s="274">
        <v>76200</v>
      </c>
      <c r="AN100" s="274">
        <f t="shared" si="26"/>
        <v>146560</v>
      </c>
      <c r="AO100" s="274">
        <v>313220</v>
      </c>
      <c r="AP100" s="274">
        <v>92940</v>
      </c>
      <c r="AQ100" s="274">
        <v>80480</v>
      </c>
      <c r="AR100" s="274">
        <f t="shared" si="27"/>
        <v>151240</v>
      </c>
      <c r="AS100" s="274">
        <v>324660</v>
      </c>
      <c r="AT100" s="274">
        <v>92100</v>
      </c>
      <c r="AU100" s="274">
        <v>75800</v>
      </c>
      <c r="AV100" s="274">
        <f t="shared" si="28"/>
        <v>150940</v>
      </c>
      <c r="AW100" s="274">
        <v>318840</v>
      </c>
      <c r="AX100" s="274">
        <v>94440</v>
      </c>
      <c r="AY100" s="274">
        <v>80040</v>
      </c>
      <c r="AZ100" s="274">
        <f t="shared" si="29"/>
        <v>155560</v>
      </c>
      <c r="BA100" s="713">
        <v>330040</v>
      </c>
      <c r="BC100" s="285">
        <f t="shared" si="30"/>
        <v>644640</v>
      </c>
      <c r="BD100" s="285">
        <f t="shared" si="17"/>
        <v>182700</v>
      </c>
      <c r="BE100" s="285">
        <f t="shared" si="17"/>
        <v>291060</v>
      </c>
      <c r="BF100" s="285">
        <f t="shared" si="31"/>
        <v>1957500</v>
      </c>
      <c r="BG100" s="285">
        <f t="shared" si="32"/>
        <v>544840</v>
      </c>
      <c r="BH100" s="285">
        <f t="shared" si="32"/>
        <v>516680</v>
      </c>
      <c r="BI100" s="285">
        <f t="shared" si="32"/>
        <v>895980</v>
      </c>
    </row>
    <row r="101" spans="1:61">
      <c r="A101" s="712">
        <v>97</v>
      </c>
      <c r="B101" s="274" t="s">
        <v>1778</v>
      </c>
      <c r="C101" s="274" t="s">
        <v>3419</v>
      </c>
      <c r="D101" s="274" t="s">
        <v>3532</v>
      </c>
      <c r="E101" s="274">
        <v>9500</v>
      </c>
      <c r="F101" s="274">
        <v>385949</v>
      </c>
      <c r="G101" s="274">
        <v>566329</v>
      </c>
      <c r="H101" s="274">
        <f t="shared" si="18"/>
        <v>654722</v>
      </c>
      <c r="I101" s="274">
        <v>1607000</v>
      </c>
      <c r="J101" s="274">
        <v>386981</v>
      </c>
      <c r="K101" s="274">
        <v>569061</v>
      </c>
      <c r="L101" s="274">
        <f t="shared" si="19"/>
        <v>657956.99</v>
      </c>
      <c r="M101" s="713">
        <v>1613998.99</v>
      </c>
      <c r="N101" s="712">
        <v>551051</v>
      </c>
      <c r="O101" s="274">
        <v>724671</v>
      </c>
      <c r="P101" s="274">
        <f t="shared" si="20"/>
        <v>914279</v>
      </c>
      <c r="Q101" s="274">
        <v>2190001</v>
      </c>
      <c r="R101" s="274">
        <v>555019.13</v>
      </c>
      <c r="S101" s="274">
        <v>725939.56</v>
      </c>
      <c r="T101" s="274">
        <f t="shared" si="21"/>
        <v>917041.30000000028</v>
      </c>
      <c r="U101" s="713">
        <v>2197999.9900000002</v>
      </c>
      <c r="V101" s="712">
        <v>495000</v>
      </c>
      <c r="W101" s="274">
        <v>700000</v>
      </c>
      <c r="X101" s="274">
        <f t="shared" si="22"/>
        <v>827003</v>
      </c>
      <c r="Y101" s="274">
        <v>2022003</v>
      </c>
      <c r="Z101" s="274">
        <v>497999.87</v>
      </c>
      <c r="AA101" s="274">
        <v>704000</v>
      </c>
      <c r="AB101" s="274">
        <f t="shared" si="23"/>
        <v>829997.12000000011</v>
      </c>
      <c r="AC101" s="713">
        <v>2031996.99</v>
      </c>
      <c r="AD101" s="712">
        <v>477000</v>
      </c>
      <c r="AE101" s="274">
        <v>548000</v>
      </c>
      <c r="AF101" s="274">
        <f t="shared" si="24"/>
        <v>734998</v>
      </c>
      <c r="AG101" s="274">
        <v>1759998</v>
      </c>
      <c r="AH101" s="274">
        <v>479000.06</v>
      </c>
      <c r="AI101" s="274">
        <v>551000.06000000006</v>
      </c>
      <c r="AJ101" s="274">
        <f t="shared" si="25"/>
        <v>736002.86999999988</v>
      </c>
      <c r="AK101" s="713">
        <v>1766002.99</v>
      </c>
      <c r="AL101" s="712">
        <v>665000</v>
      </c>
      <c r="AM101" s="274">
        <v>807000</v>
      </c>
      <c r="AN101" s="274">
        <f t="shared" si="26"/>
        <v>1078002</v>
      </c>
      <c r="AO101" s="274">
        <v>2550002</v>
      </c>
      <c r="AP101" s="274">
        <v>670000.13</v>
      </c>
      <c r="AQ101" s="274">
        <v>812999.68000000005</v>
      </c>
      <c r="AR101" s="274">
        <f t="shared" si="27"/>
        <v>1081997.1800000002</v>
      </c>
      <c r="AS101" s="274">
        <v>2564996.9900000002</v>
      </c>
      <c r="AT101" s="274">
        <v>536000</v>
      </c>
      <c r="AU101" s="274">
        <v>665000</v>
      </c>
      <c r="AV101" s="274">
        <f t="shared" si="28"/>
        <v>879997</v>
      </c>
      <c r="AW101" s="274">
        <v>2080997</v>
      </c>
      <c r="AX101" s="274">
        <v>538999.81000000006</v>
      </c>
      <c r="AY101" s="274">
        <v>670000.13</v>
      </c>
      <c r="AZ101" s="274">
        <f t="shared" si="29"/>
        <v>886006.04999999993</v>
      </c>
      <c r="BA101" s="713">
        <v>2095005.99</v>
      </c>
      <c r="BC101" s="285">
        <f t="shared" si="30"/>
        <v>3811998.9800000004</v>
      </c>
      <c r="BD101" s="285">
        <f t="shared" ref="BD101:BE132" si="33">K101+S101</f>
        <v>1295000.56</v>
      </c>
      <c r="BE101" s="285">
        <f t="shared" si="33"/>
        <v>1574998.2900000003</v>
      </c>
      <c r="BF101" s="285">
        <f t="shared" si="31"/>
        <v>12270001.940000001</v>
      </c>
      <c r="BG101" s="285">
        <f t="shared" si="32"/>
        <v>3128000</v>
      </c>
      <c r="BH101" s="285">
        <f t="shared" si="32"/>
        <v>4033000.43</v>
      </c>
      <c r="BI101" s="285">
        <f t="shared" si="32"/>
        <v>5109001.51</v>
      </c>
    </row>
    <row r="102" spans="1:61">
      <c r="A102" s="712">
        <v>98</v>
      </c>
      <c r="B102" s="274" t="s">
        <v>1780</v>
      </c>
      <c r="C102" s="274" t="s">
        <v>1781</v>
      </c>
      <c r="D102" s="274" t="s">
        <v>3530</v>
      </c>
      <c r="E102" s="274">
        <v>1000</v>
      </c>
      <c r="F102" s="274">
        <v>32960</v>
      </c>
      <c r="G102" s="274">
        <v>16880</v>
      </c>
      <c r="H102" s="274">
        <f t="shared" si="18"/>
        <v>48640</v>
      </c>
      <c r="I102" s="274">
        <v>98480</v>
      </c>
      <c r="J102" s="274">
        <v>44060</v>
      </c>
      <c r="K102" s="274">
        <v>26780</v>
      </c>
      <c r="L102" s="274">
        <f t="shared" si="19"/>
        <v>65740</v>
      </c>
      <c r="M102" s="713">
        <v>136580</v>
      </c>
      <c r="N102" s="712">
        <v>32540</v>
      </c>
      <c r="O102" s="274">
        <v>17880</v>
      </c>
      <c r="P102" s="274">
        <f t="shared" si="20"/>
        <v>47640</v>
      </c>
      <c r="Q102" s="274">
        <v>98060</v>
      </c>
      <c r="R102" s="274">
        <v>42420</v>
      </c>
      <c r="S102" s="274">
        <v>26640</v>
      </c>
      <c r="T102" s="274">
        <f t="shared" si="21"/>
        <v>63040</v>
      </c>
      <c r="U102" s="713">
        <v>132100</v>
      </c>
      <c r="V102" s="712">
        <v>29000</v>
      </c>
      <c r="W102" s="274">
        <v>16080</v>
      </c>
      <c r="X102" s="274">
        <f t="shared" si="22"/>
        <v>47400</v>
      </c>
      <c r="Y102" s="274">
        <v>92480</v>
      </c>
      <c r="Z102" s="274">
        <v>40040</v>
      </c>
      <c r="AA102" s="274">
        <v>25360</v>
      </c>
      <c r="AB102" s="274">
        <f t="shared" si="23"/>
        <v>64520</v>
      </c>
      <c r="AC102" s="713">
        <v>129920</v>
      </c>
      <c r="AD102" s="712">
        <v>36440</v>
      </c>
      <c r="AE102" s="274">
        <v>20740</v>
      </c>
      <c r="AF102" s="274">
        <f t="shared" si="24"/>
        <v>52880</v>
      </c>
      <c r="AG102" s="274">
        <v>110060</v>
      </c>
      <c r="AH102" s="274">
        <v>48940</v>
      </c>
      <c r="AI102" s="274">
        <v>32020</v>
      </c>
      <c r="AJ102" s="274">
        <f t="shared" si="25"/>
        <v>70260</v>
      </c>
      <c r="AK102" s="713">
        <v>151220</v>
      </c>
      <c r="AL102" s="712">
        <v>33380</v>
      </c>
      <c r="AM102" s="274">
        <v>17100</v>
      </c>
      <c r="AN102" s="274">
        <f t="shared" si="26"/>
        <v>51180</v>
      </c>
      <c r="AO102" s="274">
        <v>101660</v>
      </c>
      <c r="AP102" s="274">
        <v>45500</v>
      </c>
      <c r="AQ102" s="274">
        <v>26580</v>
      </c>
      <c r="AR102" s="274">
        <f t="shared" si="27"/>
        <v>67680</v>
      </c>
      <c r="AS102" s="274">
        <v>139760</v>
      </c>
      <c r="AT102" s="274">
        <v>41800</v>
      </c>
      <c r="AU102" s="274">
        <v>18900</v>
      </c>
      <c r="AV102" s="274">
        <f t="shared" si="28"/>
        <v>58800</v>
      </c>
      <c r="AW102" s="274">
        <v>119500</v>
      </c>
      <c r="AX102" s="274">
        <v>62880</v>
      </c>
      <c r="AY102" s="274">
        <v>32860</v>
      </c>
      <c r="AZ102" s="274">
        <f t="shared" si="29"/>
        <v>87440</v>
      </c>
      <c r="BA102" s="713">
        <v>183180</v>
      </c>
      <c r="BC102" s="285">
        <f t="shared" si="30"/>
        <v>268680</v>
      </c>
      <c r="BD102" s="285">
        <f t="shared" si="33"/>
        <v>53420</v>
      </c>
      <c r="BE102" s="285">
        <f t="shared" si="33"/>
        <v>128780</v>
      </c>
      <c r="BF102" s="285">
        <f t="shared" si="31"/>
        <v>872760</v>
      </c>
      <c r="BG102" s="285">
        <f t="shared" si="32"/>
        <v>283840</v>
      </c>
      <c r="BH102" s="285">
        <f t="shared" si="32"/>
        <v>170240</v>
      </c>
      <c r="BI102" s="285">
        <f t="shared" si="32"/>
        <v>418680</v>
      </c>
    </row>
    <row r="103" spans="1:61">
      <c r="A103" s="712">
        <v>99</v>
      </c>
      <c r="B103" s="274" t="s">
        <v>3193</v>
      </c>
      <c r="C103" s="274" t="s">
        <v>3194</v>
      </c>
      <c r="D103" s="274" t="s">
        <v>3530</v>
      </c>
      <c r="E103" s="274">
        <v>4000</v>
      </c>
      <c r="F103" s="274">
        <v>207990</v>
      </c>
      <c r="G103" s="274">
        <v>98190</v>
      </c>
      <c r="H103" s="274">
        <f t="shared" si="18"/>
        <v>259920</v>
      </c>
      <c r="I103" s="274">
        <v>566100</v>
      </c>
      <c r="J103" s="274">
        <v>208215</v>
      </c>
      <c r="K103" s="274">
        <v>107235</v>
      </c>
      <c r="L103" s="274">
        <f t="shared" si="19"/>
        <v>260685</v>
      </c>
      <c r="M103" s="713">
        <v>576135</v>
      </c>
      <c r="N103" s="712">
        <v>212220</v>
      </c>
      <c r="O103" s="274">
        <v>96840</v>
      </c>
      <c r="P103" s="274">
        <f t="shared" si="20"/>
        <v>258030</v>
      </c>
      <c r="Q103" s="274">
        <v>567090</v>
      </c>
      <c r="R103" s="274">
        <v>215595</v>
      </c>
      <c r="S103" s="274">
        <v>134910</v>
      </c>
      <c r="T103" s="274">
        <f t="shared" si="21"/>
        <v>265770</v>
      </c>
      <c r="U103" s="713">
        <v>616275</v>
      </c>
      <c r="V103" s="712">
        <v>209250</v>
      </c>
      <c r="W103" s="274">
        <v>254655</v>
      </c>
      <c r="X103" s="274">
        <f t="shared" si="22"/>
        <v>272160</v>
      </c>
      <c r="Y103" s="274">
        <v>736065</v>
      </c>
      <c r="Z103" s="274">
        <v>212535</v>
      </c>
      <c r="AA103" s="274">
        <v>277335</v>
      </c>
      <c r="AB103" s="274">
        <f t="shared" si="23"/>
        <v>280035</v>
      </c>
      <c r="AC103" s="713">
        <v>769905</v>
      </c>
      <c r="AD103" s="712">
        <v>208080</v>
      </c>
      <c r="AE103" s="274">
        <v>217665</v>
      </c>
      <c r="AF103" s="274">
        <f t="shared" si="24"/>
        <v>255690</v>
      </c>
      <c r="AG103" s="274">
        <v>681435</v>
      </c>
      <c r="AH103" s="274">
        <v>208260</v>
      </c>
      <c r="AI103" s="274">
        <v>221130</v>
      </c>
      <c r="AJ103" s="274">
        <f t="shared" si="25"/>
        <v>256815</v>
      </c>
      <c r="AK103" s="713">
        <v>686205</v>
      </c>
      <c r="AL103" s="712">
        <v>213435</v>
      </c>
      <c r="AM103" s="274">
        <v>182700</v>
      </c>
      <c r="AN103" s="274">
        <f t="shared" si="26"/>
        <v>265095</v>
      </c>
      <c r="AO103" s="274">
        <v>661230</v>
      </c>
      <c r="AP103" s="274">
        <v>213435</v>
      </c>
      <c r="AQ103" s="274">
        <v>183825</v>
      </c>
      <c r="AR103" s="274">
        <f t="shared" si="27"/>
        <v>265185</v>
      </c>
      <c r="AS103" s="274">
        <v>662445</v>
      </c>
      <c r="AT103" s="274">
        <v>207495</v>
      </c>
      <c r="AU103" s="274">
        <v>145350</v>
      </c>
      <c r="AV103" s="274">
        <f t="shared" si="28"/>
        <v>260325</v>
      </c>
      <c r="AW103" s="274">
        <v>613170</v>
      </c>
      <c r="AX103" s="274">
        <v>207495</v>
      </c>
      <c r="AY103" s="274">
        <v>147285</v>
      </c>
      <c r="AZ103" s="274">
        <f t="shared" si="29"/>
        <v>260460</v>
      </c>
      <c r="BA103" s="713">
        <v>615240</v>
      </c>
      <c r="BC103" s="285">
        <f t="shared" si="30"/>
        <v>1192410</v>
      </c>
      <c r="BD103" s="285">
        <f t="shared" si="33"/>
        <v>242145</v>
      </c>
      <c r="BE103" s="285">
        <f t="shared" si="33"/>
        <v>526455</v>
      </c>
      <c r="BF103" s="285">
        <f t="shared" si="31"/>
        <v>3926205</v>
      </c>
      <c r="BG103" s="285">
        <f t="shared" si="32"/>
        <v>1265535</v>
      </c>
      <c r="BH103" s="285">
        <f t="shared" si="32"/>
        <v>1071720</v>
      </c>
      <c r="BI103" s="285">
        <f t="shared" si="32"/>
        <v>1588950</v>
      </c>
    </row>
    <row r="104" spans="1:61">
      <c r="A104" s="712">
        <v>100</v>
      </c>
      <c r="B104" s="274" t="s">
        <v>1782</v>
      </c>
      <c r="C104" s="274" t="s">
        <v>1783</v>
      </c>
      <c r="D104" s="274" t="s">
        <v>3532</v>
      </c>
      <c r="E104" s="274">
        <v>12000</v>
      </c>
      <c r="F104" s="274">
        <v>1771780</v>
      </c>
      <c r="G104" s="274">
        <v>1957605</v>
      </c>
      <c r="H104" s="274">
        <f t="shared" si="18"/>
        <v>3377706</v>
      </c>
      <c r="I104" s="274">
        <v>7107091</v>
      </c>
      <c r="J104" s="274">
        <v>1927087</v>
      </c>
      <c r="K104" s="274">
        <v>2075246</v>
      </c>
      <c r="L104" s="274">
        <f t="shared" si="19"/>
        <v>3658224.99</v>
      </c>
      <c r="M104" s="713">
        <v>7660557.9900000002</v>
      </c>
      <c r="N104" s="712">
        <v>1764790</v>
      </c>
      <c r="O104" s="274">
        <v>2067317</v>
      </c>
      <c r="P104" s="274">
        <f t="shared" si="20"/>
        <v>3036916</v>
      </c>
      <c r="Q104" s="274">
        <v>6869023</v>
      </c>
      <c r="R104" s="274">
        <v>1888959</v>
      </c>
      <c r="S104" s="274">
        <v>2148388</v>
      </c>
      <c r="T104" s="274">
        <f t="shared" si="21"/>
        <v>3271580.99</v>
      </c>
      <c r="U104" s="713">
        <v>7308927.9900000002</v>
      </c>
      <c r="V104" s="712">
        <v>1782530</v>
      </c>
      <c r="W104" s="274">
        <v>1925472</v>
      </c>
      <c r="X104" s="274">
        <f t="shared" si="22"/>
        <v>2947360</v>
      </c>
      <c r="Y104" s="274">
        <v>6655362</v>
      </c>
      <c r="Z104" s="274">
        <v>1847671</v>
      </c>
      <c r="AA104" s="274">
        <v>2010211</v>
      </c>
      <c r="AB104" s="274">
        <f t="shared" si="23"/>
        <v>3141816.99</v>
      </c>
      <c r="AC104" s="713">
        <v>6999698.9900000002</v>
      </c>
      <c r="AD104" s="712">
        <v>1931800</v>
      </c>
      <c r="AE104" s="274">
        <v>2356006</v>
      </c>
      <c r="AF104" s="274">
        <f t="shared" si="24"/>
        <v>3084454</v>
      </c>
      <c r="AG104" s="274">
        <v>7372260</v>
      </c>
      <c r="AH104" s="274">
        <v>2011119</v>
      </c>
      <c r="AI104" s="274">
        <v>2493012</v>
      </c>
      <c r="AJ104" s="274">
        <f t="shared" si="25"/>
        <v>3248267.99</v>
      </c>
      <c r="AK104" s="713">
        <v>7752398.9900000002</v>
      </c>
      <c r="AL104" s="712">
        <v>2133034</v>
      </c>
      <c r="AM104" s="274">
        <v>2552598</v>
      </c>
      <c r="AN104" s="274">
        <f t="shared" si="26"/>
        <v>3564290</v>
      </c>
      <c r="AO104" s="274">
        <v>8249922</v>
      </c>
      <c r="AP104" s="274">
        <v>2237534</v>
      </c>
      <c r="AQ104" s="274">
        <v>2715895</v>
      </c>
      <c r="AR104" s="274">
        <f t="shared" si="27"/>
        <v>3794199</v>
      </c>
      <c r="AS104" s="274">
        <v>8747628</v>
      </c>
      <c r="AT104" s="274">
        <v>2121052</v>
      </c>
      <c r="AU104" s="274">
        <v>1968468</v>
      </c>
      <c r="AV104" s="274">
        <f t="shared" si="28"/>
        <v>3092522</v>
      </c>
      <c r="AW104" s="274">
        <v>7182042</v>
      </c>
      <c r="AX104" s="274">
        <v>2267849</v>
      </c>
      <c r="AY104" s="274">
        <v>2162391</v>
      </c>
      <c r="AZ104" s="274">
        <f t="shared" si="29"/>
        <v>3401159.99</v>
      </c>
      <c r="BA104" s="713">
        <v>7831399.9900000002</v>
      </c>
      <c r="BC104" s="285">
        <f t="shared" si="30"/>
        <v>14969485.98</v>
      </c>
      <c r="BD104" s="285">
        <f t="shared" si="33"/>
        <v>4223634</v>
      </c>
      <c r="BE104" s="285">
        <f t="shared" si="33"/>
        <v>6929805.9800000004</v>
      </c>
      <c r="BF104" s="285">
        <f t="shared" si="31"/>
        <v>46300611.950000003</v>
      </c>
      <c r="BG104" s="285">
        <f t="shared" si="32"/>
        <v>12180219</v>
      </c>
      <c r="BH104" s="285">
        <f t="shared" si="32"/>
        <v>13605143</v>
      </c>
      <c r="BI104" s="285">
        <f t="shared" si="32"/>
        <v>20515249.950000003</v>
      </c>
    </row>
    <row r="105" spans="1:61">
      <c r="A105" s="712">
        <v>101</v>
      </c>
      <c r="B105" s="274" t="s">
        <v>1788</v>
      </c>
      <c r="C105" s="274" t="s">
        <v>1789</v>
      </c>
      <c r="D105" s="274" t="s">
        <v>3530</v>
      </c>
      <c r="E105" s="274">
        <v>5500</v>
      </c>
      <c r="F105" s="274">
        <v>712470</v>
      </c>
      <c r="G105" s="274">
        <v>971460</v>
      </c>
      <c r="H105" s="274">
        <f t="shared" si="18"/>
        <v>1255440</v>
      </c>
      <c r="I105" s="274">
        <v>2939370</v>
      </c>
      <c r="J105" s="274">
        <v>716100</v>
      </c>
      <c r="K105" s="274">
        <v>979290</v>
      </c>
      <c r="L105" s="274">
        <f t="shared" si="19"/>
        <v>1262610</v>
      </c>
      <c r="M105" s="713">
        <v>2958000</v>
      </c>
      <c r="N105" s="712">
        <v>674700</v>
      </c>
      <c r="O105" s="274">
        <v>944100</v>
      </c>
      <c r="P105" s="274">
        <f t="shared" si="20"/>
        <v>1223370</v>
      </c>
      <c r="Q105" s="274">
        <v>2842170</v>
      </c>
      <c r="R105" s="274">
        <v>679860</v>
      </c>
      <c r="S105" s="274">
        <v>952530</v>
      </c>
      <c r="T105" s="274">
        <f t="shared" si="21"/>
        <v>1234200</v>
      </c>
      <c r="U105" s="713">
        <v>2866590</v>
      </c>
      <c r="V105" s="712">
        <v>738540</v>
      </c>
      <c r="W105" s="274">
        <v>972840</v>
      </c>
      <c r="X105" s="274">
        <f t="shared" si="22"/>
        <v>1221480</v>
      </c>
      <c r="Y105" s="274">
        <v>2932860</v>
      </c>
      <c r="Z105" s="274">
        <v>743160</v>
      </c>
      <c r="AA105" s="274">
        <v>979140</v>
      </c>
      <c r="AB105" s="274">
        <f t="shared" si="23"/>
        <v>1228710</v>
      </c>
      <c r="AC105" s="713">
        <v>2951010</v>
      </c>
      <c r="AD105" s="712">
        <v>749160</v>
      </c>
      <c r="AE105" s="274">
        <v>987990</v>
      </c>
      <c r="AF105" s="274">
        <f t="shared" si="24"/>
        <v>1249860</v>
      </c>
      <c r="AG105" s="274">
        <v>2987010</v>
      </c>
      <c r="AH105" s="274">
        <v>752910</v>
      </c>
      <c r="AI105" s="274">
        <v>993810</v>
      </c>
      <c r="AJ105" s="274">
        <f t="shared" si="25"/>
        <v>1257600</v>
      </c>
      <c r="AK105" s="713">
        <v>3004320</v>
      </c>
      <c r="AL105" s="712">
        <v>761700</v>
      </c>
      <c r="AM105" s="274">
        <v>934410</v>
      </c>
      <c r="AN105" s="274">
        <f t="shared" si="26"/>
        <v>1187580</v>
      </c>
      <c r="AO105" s="274">
        <v>2883690</v>
      </c>
      <c r="AP105" s="274">
        <v>767370</v>
      </c>
      <c r="AQ105" s="274">
        <v>940260</v>
      </c>
      <c r="AR105" s="274">
        <f t="shared" si="27"/>
        <v>1199070</v>
      </c>
      <c r="AS105" s="274">
        <v>2906700</v>
      </c>
      <c r="AT105" s="274">
        <v>666540</v>
      </c>
      <c r="AU105" s="274">
        <v>918930</v>
      </c>
      <c r="AV105" s="274">
        <f t="shared" si="28"/>
        <v>1142100</v>
      </c>
      <c r="AW105" s="274">
        <v>2727570</v>
      </c>
      <c r="AX105" s="274">
        <v>671220</v>
      </c>
      <c r="AY105" s="274">
        <v>924090</v>
      </c>
      <c r="AZ105" s="274">
        <f t="shared" si="29"/>
        <v>1149570</v>
      </c>
      <c r="BA105" s="713">
        <v>2744880</v>
      </c>
      <c r="BC105" s="285">
        <f t="shared" si="30"/>
        <v>5824590</v>
      </c>
      <c r="BD105" s="285">
        <f t="shared" si="33"/>
        <v>1931820</v>
      </c>
      <c r="BE105" s="285">
        <f t="shared" si="33"/>
        <v>2496810</v>
      </c>
      <c r="BF105" s="285">
        <f t="shared" si="31"/>
        <v>17431500</v>
      </c>
      <c r="BG105" s="285">
        <f t="shared" si="32"/>
        <v>4330620</v>
      </c>
      <c r="BH105" s="285">
        <f t="shared" si="32"/>
        <v>5769120</v>
      </c>
      <c r="BI105" s="285">
        <f t="shared" si="32"/>
        <v>7331760</v>
      </c>
    </row>
    <row r="106" spans="1:61">
      <c r="A106" s="712">
        <v>102</v>
      </c>
      <c r="B106" s="274" t="s">
        <v>3197</v>
      </c>
      <c r="C106" s="274" t="s">
        <v>3198</v>
      </c>
      <c r="D106" s="274" t="s">
        <v>3530</v>
      </c>
      <c r="E106" s="274">
        <v>1500</v>
      </c>
      <c r="F106" s="274">
        <v>29664</v>
      </c>
      <c r="G106" s="274">
        <v>116550</v>
      </c>
      <c r="H106" s="274">
        <f t="shared" si="18"/>
        <v>40509</v>
      </c>
      <c r="I106" s="274">
        <v>186723</v>
      </c>
      <c r="J106" s="274">
        <v>29691</v>
      </c>
      <c r="K106" s="274">
        <v>116586</v>
      </c>
      <c r="L106" s="274">
        <f t="shared" si="19"/>
        <v>40455</v>
      </c>
      <c r="M106" s="713">
        <v>186732</v>
      </c>
      <c r="N106" s="712">
        <v>26784</v>
      </c>
      <c r="O106" s="274">
        <v>112536</v>
      </c>
      <c r="P106" s="274">
        <f t="shared" si="20"/>
        <v>35775</v>
      </c>
      <c r="Q106" s="274">
        <v>175095</v>
      </c>
      <c r="R106" s="274">
        <v>26793</v>
      </c>
      <c r="S106" s="274">
        <v>112518</v>
      </c>
      <c r="T106" s="274">
        <f t="shared" si="21"/>
        <v>35793</v>
      </c>
      <c r="U106" s="713">
        <v>175104</v>
      </c>
      <c r="V106" s="712">
        <v>31554</v>
      </c>
      <c r="W106" s="274">
        <v>111951</v>
      </c>
      <c r="X106" s="274">
        <f t="shared" si="22"/>
        <v>38124</v>
      </c>
      <c r="Y106" s="274">
        <v>181629</v>
      </c>
      <c r="Z106" s="274">
        <v>31545</v>
      </c>
      <c r="AA106" s="274">
        <v>111942</v>
      </c>
      <c r="AB106" s="274">
        <f t="shared" si="23"/>
        <v>38151</v>
      </c>
      <c r="AC106" s="713">
        <v>181638</v>
      </c>
      <c r="AD106" s="712">
        <v>21492</v>
      </c>
      <c r="AE106" s="274">
        <v>71730</v>
      </c>
      <c r="AF106" s="274">
        <f t="shared" si="24"/>
        <v>25011</v>
      </c>
      <c r="AG106" s="274">
        <v>118233</v>
      </c>
      <c r="AH106" s="274">
        <v>21501</v>
      </c>
      <c r="AI106" s="274">
        <v>71811</v>
      </c>
      <c r="AJ106" s="274">
        <f t="shared" si="25"/>
        <v>24930</v>
      </c>
      <c r="AK106" s="713">
        <v>118242</v>
      </c>
      <c r="AL106" s="712">
        <v>34605</v>
      </c>
      <c r="AM106" s="274">
        <v>122976</v>
      </c>
      <c r="AN106" s="274">
        <f t="shared" si="26"/>
        <v>43506</v>
      </c>
      <c r="AO106" s="274">
        <v>201087</v>
      </c>
      <c r="AP106" s="274">
        <v>34632</v>
      </c>
      <c r="AQ106" s="274">
        <v>123003</v>
      </c>
      <c r="AR106" s="274">
        <f t="shared" si="27"/>
        <v>43461</v>
      </c>
      <c r="AS106" s="274">
        <v>201096</v>
      </c>
      <c r="AT106" s="274">
        <v>24363</v>
      </c>
      <c r="AU106" s="274">
        <v>100233</v>
      </c>
      <c r="AV106" s="274">
        <f t="shared" si="28"/>
        <v>31239</v>
      </c>
      <c r="AW106" s="274">
        <v>155835</v>
      </c>
      <c r="AX106" s="274">
        <v>24372</v>
      </c>
      <c r="AY106" s="274">
        <v>100251</v>
      </c>
      <c r="AZ106" s="274">
        <f t="shared" si="29"/>
        <v>31230</v>
      </c>
      <c r="BA106" s="713">
        <v>155853</v>
      </c>
      <c r="BC106" s="285">
        <f t="shared" si="30"/>
        <v>361836</v>
      </c>
      <c r="BD106" s="285">
        <f t="shared" si="33"/>
        <v>229104</v>
      </c>
      <c r="BE106" s="285">
        <f t="shared" si="33"/>
        <v>76248</v>
      </c>
      <c r="BF106" s="285">
        <f t="shared" si="31"/>
        <v>1018665</v>
      </c>
      <c r="BG106" s="285">
        <f t="shared" si="32"/>
        <v>168534</v>
      </c>
      <c r="BH106" s="285">
        <f t="shared" si="32"/>
        <v>636111</v>
      </c>
      <c r="BI106" s="285">
        <f t="shared" si="32"/>
        <v>214020</v>
      </c>
    </row>
    <row r="107" spans="1:61">
      <c r="A107" s="712">
        <v>103</v>
      </c>
      <c r="B107" s="274" t="s">
        <v>1790</v>
      </c>
      <c r="C107" s="274" t="s">
        <v>1791</v>
      </c>
      <c r="D107" s="274" t="s">
        <v>3530</v>
      </c>
      <c r="E107" s="274">
        <v>2500</v>
      </c>
      <c r="F107" s="274">
        <v>76770</v>
      </c>
      <c r="G107" s="274">
        <v>285480</v>
      </c>
      <c r="H107" s="274">
        <f t="shared" si="18"/>
        <v>124875</v>
      </c>
      <c r="I107" s="274">
        <v>487125</v>
      </c>
      <c r="J107" s="274">
        <v>75015</v>
      </c>
      <c r="K107" s="274">
        <v>285705</v>
      </c>
      <c r="L107" s="274">
        <f t="shared" si="19"/>
        <v>122355</v>
      </c>
      <c r="M107" s="713">
        <v>483075</v>
      </c>
      <c r="N107" s="712">
        <v>91440</v>
      </c>
      <c r="O107" s="274">
        <v>300240</v>
      </c>
      <c r="P107" s="274">
        <f t="shared" si="20"/>
        <v>121500</v>
      </c>
      <c r="Q107" s="274">
        <v>513180</v>
      </c>
      <c r="R107" s="274">
        <v>91035</v>
      </c>
      <c r="S107" s="274">
        <v>303480</v>
      </c>
      <c r="T107" s="274">
        <f t="shared" si="21"/>
        <v>120195</v>
      </c>
      <c r="U107" s="713">
        <v>514710</v>
      </c>
      <c r="V107" s="712">
        <v>57150</v>
      </c>
      <c r="W107" s="274">
        <v>227655</v>
      </c>
      <c r="X107" s="274">
        <f t="shared" si="22"/>
        <v>99945</v>
      </c>
      <c r="Y107" s="274">
        <v>384750</v>
      </c>
      <c r="Z107" s="274">
        <v>56835</v>
      </c>
      <c r="AA107" s="274">
        <v>231975</v>
      </c>
      <c r="AB107" s="274">
        <f t="shared" si="23"/>
        <v>99270</v>
      </c>
      <c r="AC107" s="713">
        <v>388080</v>
      </c>
      <c r="AD107" s="712">
        <v>39555</v>
      </c>
      <c r="AE107" s="274">
        <v>182160</v>
      </c>
      <c r="AF107" s="274">
        <f t="shared" si="24"/>
        <v>80325</v>
      </c>
      <c r="AG107" s="274">
        <v>302040</v>
      </c>
      <c r="AH107" s="274">
        <v>40500</v>
      </c>
      <c r="AI107" s="274">
        <v>195615</v>
      </c>
      <c r="AJ107" s="274">
        <f t="shared" si="25"/>
        <v>83880</v>
      </c>
      <c r="AK107" s="713">
        <v>319995</v>
      </c>
      <c r="AL107" s="712">
        <v>27000</v>
      </c>
      <c r="AM107" s="274">
        <v>149445</v>
      </c>
      <c r="AN107" s="274">
        <f t="shared" si="26"/>
        <v>65700</v>
      </c>
      <c r="AO107" s="274">
        <v>242145</v>
      </c>
      <c r="AP107" s="274">
        <v>29700</v>
      </c>
      <c r="AQ107" s="274">
        <v>172215</v>
      </c>
      <c r="AR107" s="274">
        <f t="shared" si="27"/>
        <v>74520</v>
      </c>
      <c r="AS107" s="274">
        <v>276435</v>
      </c>
      <c r="AT107" s="274">
        <v>27585</v>
      </c>
      <c r="AU107" s="274">
        <v>188865</v>
      </c>
      <c r="AV107" s="274">
        <f t="shared" si="28"/>
        <v>76590</v>
      </c>
      <c r="AW107" s="274">
        <v>293040</v>
      </c>
      <c r="AX107" s="274">
        <v>26595</v>
      </c>
      <c r="AY107" s="274">
        <v>194715</v>
      </c>
      <c r="AZ107" s="274">
        <f t="shared" si="29"/>
        <v>75870</v>
      </c>
      <c r="BA107" s="713">
        <v>297180</v>
      </c>
      <c r="BC107" s="285">
        <f t="shared" si="30"/>
        <v>997785</v>
      </c>
      <c r="BD107" s="285">
        <f t="shared" si="33"/>
        <v>589185</v>
      </c>
      <c r="BE107" s="285">
        <f t="shared" si="33"/>
        <v>242550</v>
      </c>
      <c r="BF107" s="285">
        <f t="shared" si="31"/>
        <v>2279475</v>
      </c>
      <c r="BG107" s="285">
        <f t="shared" si="32"/>
        <v>319680</v>
      </c>
      <c r="BH107" s="285">
        <f t="shared" si="32"/>
        <v>1383705</v>
      </c>
      <c r="BI107" s="285">
        <f t="shared" si="32"/>
        <v>576090</v>
      </c>
    </row>
    <row r="108" spans="1:61">
      <c r="A108" s="712">
        <v>104</v>
      </c>
      <c r="B108" s="274" t="s">
        <v>1798</v>
      </c>
      <c r="C108" s="274" t="s">
        <v>4376</v>
      </c>
      <c r="D108" s="274" t="s">
        <v>3530</v>
      </c>
      <c r="E108" s="274">
        <v>12300</v>
      </c>
      <c r="F108" s="274">
        <v>1412665</v>
      </c>
      <c r="G108" s="274">
        <v>1983010</v>
      </c>
      <c r="H108" s="274">
        <f t="shared" si="18"/>
        <v>2531569</v>
      </c>
      <c r="I108" s="274">
        <v>5927244</v>
      </c>
      <c r="J108" s="274">
        <v>1431010</v>
      </c>
      <c r="K108" s="274">
        <v>2002759</v>
      </c>
      <c r="L108" s="274">
        <f t="shared" si="19"/>
        <v>2564668</v>
      </c>
      <c r="M108" s="713">
        <v>5998437</v>
      </c>
      <c r="N108" s="712">
        <v>1461018</v>
      </c>
      <c r="O108" s="274">
        <v>2053747</v>
      </c>
      <c r="P108" s="274">
        <f t="shared" si="20"/>
        <v>2529664</v>
      </c>
      <c r="Q108" s="274">
        <v>6044429</v>
      </c>
      <c r="R108" s="274">
        <v>1485351</v>
      </c>
      <c r="S108" s="274">
        <v>2082323</v>
      </c>
      <c r="T108" s="274">
        <f t="shared" si="21"/>
        <v>2567789</v>
      </c>
      <c r="U108" s="713">
        <v>6135463</v>
      </c>
      <c r="V108" s="712">
        <v>1444076</v>
      </c>
      <c r="W108" s="274">
        <v>2042996</v>
      </c>
      <c r="X108" s="274">
        <f t="shared" si="22"/>
        <v>2526703</v>
      </c>
      <c r="Y108" s="274">
        <v>6013775</v>
      </c>
      <c r="Z108" s="274">
        <v>1463211</v>
      </c>
      <c r="AA108" s="274">
        <v>2062607</v>
      </c>
      <c r="AB108" s="274">
        <f t="shared" si="23"/>
        <v>2559449</v>
      </c>
      <c r="AC108" s="713">
        <v>6085267</v>
      </c>
      <c r="AD108" s="712">
        <v>1452574</v>
      </c>
      <c r="AE108" s="274">
        <v>2067007</v>
      </c>
      <c r="AF108" s="274">
        <f t="shared" si="24"/>
        <v>2556302</v>
      </c>
      <c r="AG108" s="274">
        <v>6075883</v>
      </c>
      <c r="AH108" s="274">
        <v>1471200</v>
      </c>
      <c r="AI108" s="274">
        <v>2092305</v>
      </c>
      <c r="AJ108" s="274">
        <f t="shared" si="25"/>
        <v>2589232</v>
      </c>
      <c r="AK108" s="713">
        <v>6152737</v>
      </c>
      <c r="AL108" s="712">
        <v>785950</v>
      </c>
      <c r="AM108" s="274">
        <v>1107486</v>
      </c>
      <c r="AN108" s="274">
        <f t="shared" si="26"/>
        <v>1365464</v>
      </c>
      <c r="AO108" s="274">
        <v>3258900</v>
      </c>
      <c r="AP108" s="274">
        <v>788551</v>
      </c>
      <c r="AQ108" s="274">
        <v>1115741</v>
      </c>
      <c r="AR108" s="274">
        <f t="shared" si="27"/>
        <v>1373808</v>
      </c>
      <c r="AS108" s="274">
        <v>3278100</v>
      </c>
      <c r="AT108" s="274">
        <v>1316366</v>
      </c>
      <c r="AU108" s="274">
        <v>1984264</v>
      </c>
      <c r="AV108" s="274">
        <f t="shared" si="28"/>
        <v>2386170</v>
      </c>
      <c r="AW108" s="274">
        <v>5686800</v>
      </c>
      <c r="AX108" s="274">
        <v>1321061</v>
      </c>
      <c r="AY108" s="274">
        <v>1995071</v>
      </c>
      <c r="AZ108" s="274">
        <f t="shared" si="29"/>
        <v>2395618</v>
      </c>
      <c r="BA108" s="713">
        <v>5711750</v>
      </c>
      <c r="BC108" s="285">
        <f t="shared" si="30"/>
        <v>12133900</v>
      </c>
      <c r="BD108" s="285">
        <f t="shared" si="33"/>
        <v>4085082</v>
      </c>
      <c r="BE108" s="285">
        <f t="shared" si="33"/>
        <v>5132457</v>
      </c>
      <c r="BF108" s="285">
        <f t="shared" si="31"/>
        <v>33361754</v>
      </c>
      <c r="BG108" s="285">
        <f t="shared" si="32"/>
        <v>7960384</v>
      </c>
      <c r="BH108" s="285">
        <f t="shared" si="32"/>
        <v>11350806</v>
      </c>
      <c r="BI108" s="285">
        <f t="shared" si="32"/>
        <v>14050564</v>
      </c>
    </row>
    <row r="109" spans="1:61">
      <c r="A109" s="712">
        <v>105</v>
      </c>
      <c r="B109" s="274" t="s">
        <v>3291</v>
      </c>
      <c r="C109" s="274" t="s">
        <v>3273</v>
      </c>
      <c r="D109" s="274" t="s">
        <v>3530</v>
      </c>
      <c r="E109" s="274">
        <v>5100</v>
      </c>
      <c r="F109" s="274">
        <v>638910</v>
      </c>
      <c r="G109" s="274">
        <v>921330</v>
      </c>
      <c r="H109" s="274">
        <f t="shared" si="18"/>
        <v>1131780</v>
      </c>
      <c r="I109" s="274">
        <v>2692020</v>
      </c>
      <c r="J109" s="274">
        <v>642210</v>
      </c>
      <c r="K109" s="274">
        <v>925080</v>
      </c>
      <c r="L109" s="274">
        <f t="shared" si="19"/>
        <v>1137330</v>
      </c>
      <c r="M109" s="713">
        <v>2704620</v>
      </c>
      <c r="N109" s="712">
        <v>653670</v>
      </c>
      <c r="O109" s="274">
        <v>912060</v>
      </c>
      <c r="P109" s="274">
        <f t="shared" si="20"/>
        <v>1163490</v>
      </c>
      <c r="Q109" s="274">
        <v>2729220</v>
      </c>
      <c r="R109" s="274">
        <v>632850</v>
      </c>
      <c r="S109" s="274">
        <v>883680</v>
      </c>
      <c r="T109" s="274">
        <f t="shared" si="21"/>
        <v>1227270</v>
      </c>
      <c r="U109" s="713">
        <v>2743800</v>
      </c>
      <c r="V109" s="712">
        <v>673320</v>
      </c>
      <c r="W109" s="274">
        <v>885810</v>
      </c>
      <c r="X109" s="274">
        <f t="shared" si="22"/>
        <v>1147200</v>
      </c>
      <c r="Y109" s="274">
        <v>2706330</v>
      </c>
      <c r="Z109" s="274">
        <v>701430</v>
      </c>
      <c r="AA109" s="274">
        <v>923520</v>
      </c>
      <c r="AB109" s="274">
        <f t="shared" si="23"/>
        <v>1097100</v>
      </c>
      <c r="AC109" s="713">
        <v>2722050</v>
      </c>
      <c r="AD109" s="712">
        <v>612300</v>
      </c>
      <c r="AE109" s="274">
        <v>806670</v>
      </c>
      <c r="AF109" s="274">
        <f t="shared" si="24"/>
        <v>1052430</v>
      </c>
      <c r="AG109" s="274">
        <v>2471400</v>
      </c>
      <c r="AH109" s="274">
        <v>616830</v>
      </c>
      <c r="AI109" s="274">
        <v>811680</v>
      </c>
      <c r="AJ109" s="274">
        <f t="shared" si="25"/>
        <v>1059390</v>
      </c>
      <c r="AK109" s="713">
        <v>2487900</v>
      </c>
      <c r="AL109" s="712">
        <v>358350</v>
      </c>
      <c r="AM109" s="274">
        <v>480930</v>
      </c>
      <c r="AN109" s="274">
        <f t="shared" si="26"/>
        <v>593400</v>
      </c>
      <c r="AO109" s="274">
        <v>1432680</v>
      </c>
      <c r="AP109" s="274">
        <v>359550</v>
      </c>
      <c r="AQ109" s="274">
        <v>482640</v>
      </c>
      <c r="AR109" s="274">
        <f t="shared" si="27"/>
        <v>595110</v>
      </c>
      <c r="AS109" s="274">
        <v>1437300</v>
      </c>
      <c r="AT109" s="274">
        <v>336660</v>
      </c>
      <c r="AU109" s="274">
        <v>454110</v>
      </c>
      <c r="AV109" s="274">
        <f t="shared" si="28"/>
        <v>599820</v>
      </c>
      <c r="AW109" s="274">
        <v>1390590</v>
      </c>
      <c r="AX109" s="274">
        <v>337890</v>
      </c>
      <c r="AY109" s="274">
        <v>455910</v>
      </c>
      <c r="AZ109" s="274">
        <f t="shared" si="29"/>
        <v>601500</v>
      </c>
      <c r="BA109" s="713">
        <v>1395300</v>
      </c>
      <c r="BC109" s="285">
        <f t="shared" si="30"/>
        <v>5448420</v>
      </c>
      <c r="BD109" s="285">
        <f t="shared" si="33"/>
        <v>1808760</v>
      </c>
      <c r="BE109" s="285">
        <f t="shared" si="33"/>
        <v>2364600</v>
      </c>
      <c r="BF109" s="285">
        <f t="shared" si="31"/>
        <v>13490970</v>
      </c>
      <c r="BG109" s="285">
        <f t="shared" si="32"/>
        <v>3290760</v>
      </c>
      <c r="BH109" s="285">
        <f t="shared" si="32"/>
        <v>4482510</v>
      </c>
      <c r="BI109" s="285">
        <f t="shared" si="32"/>
        <v>5717700</v>
      </c>
    </row>
    <row r="110" spans="1:61">
      <c r="A110" s="712">
        <v>106</v>
      </c>
      <c r="B110" s="274" t="s">
        <v>1806</v>
      </c>
      <c r="C110" s="274" t="s">
        <v>1807</v>
      </c>
      <c r="D110" s="274" t="s">
        <v>3530</v>
      </c>
      <c r="E110" s="274">
        <v>2500</v>
      </c>
      <c r="F110" s="274">
        <v>123270</v>
      </c>
      <c r="G110" s="274">
        <v>349125</v>
      </c>
      <c r="H110" s="274">
        <f t="shared" si="18"/>
        <v>145050</v>
      </c>
      <c r="I110" s="274">
        <v>617445</v>
      </c>
      <c r="J110" s="274">
        <v>132135</v>
      </c>
      <c r="K110" s="274">
        <v>373395</v>
      </c>
      <c r="L110" s="274">
        <f t="shared" si="19"/>
        <v>152925</v>
      </c>
      <c r="M110" s="713">
        <v>658455</v>
      </c>
      <c r="N110" s="712">
        <v>76860</v>
      </c>
      <c r="O110" s="274">
        <v>286725</v>
      </c>
      <c r="P110" s="274">
        <f t="shared" si="20"/>
        <v>135765</v>
      </c>
      <c r="Q110" s="274">
        <v>499350</v>
      </c>
      <c r="R110" s="274">
        <v>80730</v>
      </c>
      <c r="S110" s="274">
        <v>305190</v>
      </c>
      <c r="T110" s="274">
        <f t="shared" si="21"/>
        <v>142695</v>
      </c>
      <c r="U110" s="713">
        <v>528615</v>
      </c>
      <c r="V110" s="712">
        <v>65460</v>
      </c>
      <c r="W110" s="274">
        <v>297900</v>
      </c>
      <c r="X110" s="274">
        <f t="shared" si="22"/>
        <v>148365</v>
      </c>
      <c r="Y110" s="274">
        <v>511725</v>
      </c>
      <c r="Z110" s="274">
        <v>69060</v>
      </c>
      <c r="AA110" s="274">
        <v>322230</v>
      </c>
      <c r="AB110" s="274">
        <f t="shared" si="23"/>
        <v>157845</v>
      </c>
      <c r="AC110" s="713">
        <v>549135</v>
      </c>
      <c r="AD110" s="712">
        <v>83835</v>
      </c>
      <c r="AE110" s="274">
        <v>336300</v>
      </c>
      <c r="AF110" s="274">
        <f t="shared" si="24"/>
        <v>168900</v>
      </c>
      <c r="AG110" s="274">
        <v>589035</v>
      </c>
      <c r="AH110" s="274">
        <v>89145</v>
      </c>
      <c r="AI110" s="274">
        <v>366885</v>
      </c>
      <c r="AJ110" s="274">
        <f t="shared" si="25"/>
        <v>181140</v>
      </c>
      <c r="AK110" s="713">
        <v>637170</v>
      </c>
      <c r="AL110" s="712">
        <v>96960</v>
      </c>
      <c r="AM110" s="274">
        <v>326910</v>
      </c>
      <c r="AN110" s="274">
        <f t="shared" si="26"/>
        <v>161370</v>
      </c>
      <c r="AO110" s="274">
        <v>585240</v>
      </c>
      <c r="AP110" s="274">
        <v>100680</v>
      </c>
      <c r="AQ110" s="274">
        <v>349410</v>
      </c>
      <c r="AR110" s="274">
        <f t="shared" si="27"/>
        <v>170565</v>
      </c>
      <c r="AS110" s="274">
        <v>620655</v>
      </c>
      <c r="AT110" s="274">
        <v>83970</v>
      </c>
      <c r="AU110" s="274">
        <v>335550</v>
      </c>
      <c r="AV110" s="274">
        <f t="shared" si="28"/>
        <v>137325</v>
      </c>
      <c r="AW110" s="274">
        <v>556845</v>
      </c>
      <c r="AX110" s="274">
        <v>86355</v>
      </c>
      <c r="AY110" s="274">
        <v>349800</v>
      </c>
      <c r="AZ110" s="274">
        <f t="shared" si="29"/>
        <v>140985</v>
      </c>
      <c r="BA110" s="713">
        <v>577140</v>
      </c>
      <c r="BC110" s="285">
        <f t="shared" si="30"/>
        <v>1187070</v>
      </c>
      <c r="BD110" s="285">
        <f t="shared" si="33"/>
        <v>678585</v>
      </c>
      <c r="BE110" s="285">
        <f t="shared" si="33"/>
        <v>295620</v>
      </c>
      <c r="BF110" s="285">
        <f t="shared" si="31"/>
        <v>3571170</v>
      </c>
      <c r="BG110" s="285">
        <f t="shared" si="32"/>
        <v>558105</v>
      </c>
      <c r="BH110" s="285">
        <f t="shared" si="32"/>
        <v>2066910</v>
      </c>
      <c r="BI110" s="285">
        <f t="shared" si="32"/>
        <v>946155</v>
      </c>
    </row>
    <row r="111" spans="1:61">
      <c r="A111" s="712">
        <v>107</v>
      </c>
      <c r="B111" s="274" t="s">
        <v>1810</v>
      </c>
      <c r="C111" s="274" t="s">
        <v>1811</v>
      </c>
      <c r="D111" s="274" t="s">
        <v>3530</v>
      </c>
      <c r="E111" s="274">
        <v>9700</v>
      </c>
      <c r="F111" s="274">
        <v>1465440</v>
      </c>
      <c r="G111" s="274">
        <v>1979520</v>
      </c>
      <c r="H111" s="274">
        <f t="shared" si="18"/>
        <v>2544360</v>
      </c>
      <c r="I111" s="274">
        <v>5989320</v>
      </c>
      <c r="J111" s="274">
        <v>1471680</v>
      </c>
      <c r="K111" s="274">
        <v>1985040</v>
      </c>
      <c r="L111" s="274">
        <f t="shared" si="19"/>
        <v>2553000</v>
      </c>
      <c r="M111" s="713">
        <v>6009720</v>
      </c>
      <c r="N111" s="712">
        <v>1523520</v>
      </c>
      <c r="O111" s="274">
        <v>2111520</v>
      </c>
      <c r="P111" s="274">
        <f t="shared" si="20"/>
        <v>2703960</v>
      </c>
      <c r="Q111" s="274">
        <v>6339000</v>
      </c>
      <c r="R111" s="274">
        <v>1529520</v>
      </c>
      <c r="S111" s="274">
        <v>2118960</v>
      </c>
      <c r="T111" s="274">
        <f t="shared" si="21"/>
        <v>2714040</v>
      </c>
      <c r="U111" s="713">
        <v>6362520</v>
      </c>
      <c r="V111" s="712">
        <v>1675200</v>
      </c>
      <c r="W111" s="274">
        <v>2084640</v>
      </c>
      <c r="X111" s="274">
        <f t="shared" si="22"/>
        <v>2689320</v>
      </c>
      <c r="Y111" s="274">
        <v>6449160</v>
      </c>
      <c r="Z111" s="274">
        <v>1680000</v>
      </c>
      <c r="AA111" s="274">
        <v>2092560</v>
      </c>
      <c r="AB111" s="274">
        <f t="shared" si="23"/>
        <v>2699520</v>
      </c>
      <c r="AC111" s="713">
        <v>6472080</v>
      </c>
      <c r="AD111" s="712">
        <v>1637040</v>
      </c>
      <c r="AE111" s="274">
        <v>2230920</v>
      </c>
      <c r="AF111" s="274">
        <f t="shared" si="24"/>
        <v>2867520</v>
      </c>
      <c r="AG111" s="274">
        <v>6735480</v>
      </c>
      <c r="AH111" s="274">
        <v>1642920</v>
      </c>
      <c r="AI111" s="274">
        <v>2238240</v>
      </c>
      <c r="AJ111" s="274">
        <f t="shared" si="25"/>
        <v>2876520</v>
      </c>
      <c r="AK111" s="713">
        <v>6757680</v>
      </c>
      <c r="AL111" s="712">
        <v>1379760</v>
      </c>
      <c r="AM111" s="274">
        <v>1848840</v>
      </c>
      <c r="AN111" s="274">
        <f t="shared" si="26"/>
        <v>2364120</v>
      </c>
      <c r="AO111" s="274">
        <v>5592720</v>
      </c>
      <c r="AP111" s="274">
        <v>1386120</v>
      </c>
      <c r="AQ111" s="274">
        <v>1856160</v>
      </c>
      <c r="AR111" s="274">
        <f t="shared" si="27"/>
        <v>2373120</v>
      </c>
      <c r="AS111" s="274">
        <v>5615400</v>
      </c>
      <c r="AT111" s="274">
        <v>709320</v>
      </c>
      <c r="AU111" s="274">
        <v>871440</v>
      </c>
      <c r="AV111" s="274">
        <f t="shared" si="28"/>
        <v>1173120</v>
      </c>
      <c r="AW111" s="274">
        <v>2753880</v>
      </c>
      <c r="AX111" s="274">
        <v>713760</v>
      </c>
      <c r="AY111" s="274">
        <v>878760</v>
      </c>
      <c r="AZ111" s="274">
        <f t="shared" si="29"/>
        <v>1181040</v>
      </c>
      <c r="BA111" s="713">
        <v>2773560</v>
      </c>
      <c r="BC111" s="285">
        <f t="shared" si="30"/>
        <v>12372240</v>
      </c>
      <c r="BD111" s="285">
        <f t="shared" si="33"/>
        <v>4104000</v>
      </c>
      <c r="BE111" s="285">
        <f t="shared" si="33"/>
        <v>5267040</v>
      </c>
      <c r="BF111" s="285">
        <f t="shared" si="31"/>
        <v>33990960</v>
      </c>
      <c r="BG111" s="285">
        <f t="shared" si="32"/>
        <v>8424000</v>
      </c>
      <c r="BH111" s="285">
        <f t="shared" si="32"/>
        <v>11169720</v>
      </c>
      <c r="BI111" s="285">
        <f t="shared" si="32"/>
        <v>14397240</v>
      </c>
    </row>
    <row r="112" spans="1:61">
      <c r="A112" s="712">
        <v>108</v>
      </c>
      <c r="B112" s="274" t="s">
        <v>1816</v>
      </c>
      <c r="C112" s="274" t="s">
        <v>1817</v>
      </c>
      <c r="D112" s="274" t="s">
        <v>3530</v>
      </c>
      <c r="E112" s="274">
        <v>4100</v>
      </c>
      <c r="F112" s="274">
        <v>457050</v>
      </c>
      <c r="G112" s="274">
        <v>664590</v>
      </c>
      <c r="H112" s="274">
        <f t="shared" si="18"/>
        <v>828330</v>
      </c>
      <c r="I112" s="274">
        <v>1949970</v>
      </c>
      <c r="J112" s="274">
        <v>462510</v>
      </c>
      <c r="K112" s="274">
        <v>672900</v>
      </c>
      <c r="L112" s="274">
        <f t="shared" si="19"/>
        <v>837120</v>
      </c>
      <c r="M112" s="713">
        <v>1972530</v>
      </c>
      <c r="N112" s="712">
        <v>462240</v>
      </c>
      <c r="O112" s="274">
        <v>680730</v>
      </c>
      <c r="P112" s="274">
        <f t="shared" si="20"/>
        <v>808710</v>
      </c>
      <c r="Q112" s="274">
        <v>1951680</v>
      </c>
      <c r="R112" s="274">
        <v>468420</v>
      </c>
      <c r="S112" s="274">
        <v>688830</v>
      </c>
      <c r="T112" s="274">
        <f t="shared" si="21"/>
        <v>817830</v>
      </c>
      <c r="U112" s="713">
        <v>1975080</v>
      </c>
      <c r="V112" s="712">
        <v>477690</v>
      </c>
      <c r="W112" s="274">
        <v>612210</v>
      </c>
      <c r="X112" s="274">
        <f t="shared" si="22"/>
        <v>790560</v>
      </c>
      <c r="Y112" s="274">
        <v>1880460</v>
      </c>
      <c r="Z112" s="274">
        <v>486090</v>
      </c>
      <c r="AA112" s="274">
        <v>620910</v>
      </c>
      <c r="AB112" s="274">
        <f t="shared" si="23"/>
        <v>801120</v>
      </c>
      <c r="AC112" s="713">
        <v>1908120</v>
      </c>
      <c r="AD112" s="712">
        <v>485670</v>
      </c>
      <c r="AE112" s="274">
        <v>659790</v>
      </c>
      <c r="AF112" s="274">
        <f t="shared" si="24"/>
        <v>845220</v>
      </c>
      <c r="AG112" s="274">
        <v>1990680</v>
      </c>
      <c r="AH112" s="274">
        <v>494640</v>
      </c>
      <c r="AI112" s="274">
        <v>670740</v>
      </c>
      <c r="AJ112" s="274">
        <f t="shared" si="25"/>
        <v>857220</v>
      </c>
      <c r="AK112" s="713">
        <v>2022600</v>
      </c>
      <c r="AL112" s="712">
        <v>494880</v>
      </c>
      <c r="AM112" s="274">
        <v>661770</v>
      </c>
      <c r="AN112" s="274">
        <f t="shared" si="26"/>
        <v>828390</v>
      </c>
      <c r="AO112" s="274">
        <v>1985040</v>
      </c>
      <c r="AP112" s="274">
        <v>502590</v>
      </c>
      <c r="AQ112" s="274">
        <v>670410</v>
      </c>
      <c r="AR112" s="274">
        <f t="shared" si="27"/>
        <v>841500</v>
      </c>
      <c r="AS112" s="274">
        <v>2014500</v>
      </c>
      <c r="AT112" s="274">
        <v>12330</v>
      </c>
      <c r="AU112" s="274">
        <v>14790</v>
      </c>
      <c r="AV112" s="274">
        <f t="shared" si="28"/>
        <v>16140</v>
      </c>
      <c r="AW112" s="274">
        <v>43260</v>
      </c>
      <c r="AX112" s="274">
        <v>13110</v>
      </c>
      <c r="AY112" s="274">
        <v>16170</v>
      </c>
      <c r="AZ112" s="274">
        <f t="shared" si="29"/>
        <v>16440</v>
      </c>
      <c r="BA112" s="713">
        <v>45720</v>
      </c>
      <c r="BC112" s="285">
        <f t="shared" si="30"/>
        <v>3947610</v>
      </c>
      <c r="BD112" s="285">
        <f t="shared" si="33"/>
        <v>1361730</v>
      </c>
      <c r="BE112" s="285">
        <f t="shared" si="33"/>
        <v>1654950</v>
      </c>
      <c r="BF112" s="285">
        <f t="shared" si="31"/>
        <v>9938550</v>
      </c>
      <c r="BG112" s="285">
        <f t="shared" si="32"/>
        <v>2427360</v>
      </c>
      <c r="BH112" s="285">
        <f t="shared" si="32"/>
        <v>3339960</v>
      </c>
      <c r="BI112" s="285">
        <f t="shared" si="32"/>
        <v>4171230</v>
      </c>
    </row>
    <row r="113" spans="1:61">
      <c r="A113" s="712">
        <v>109</v>
      </c>
      <c r="B113" s="274" t="s">
        <v>1820</v>
      </c>
      <c r="C113" s="274" t="s">
        <v>1821</v>
      </c>
      <c r="D113" s="274" t="s">
        <v>3530</v>
      </c>
      <c r="E113" s="274">
        <v>4900</v>
      </c>
      <c r="F113" s="274">
        <v>2970</v>
      </c>
      <c r="G113" s="274">
        <v>3660</v>
      </c>
      <c r="H113" s="274">
        <f t="shared" si="18"/>
        <v>4470</v>
      </c>
      <c r="I113" s="274">
        <v>11100</v>
      </c>
      <c r="J113" s="274">
        <v>3060</v>
      </c>
      <c r="K113" s="274">
        <v>3690</v>
      </c>
      <c r="L113" s="274">
        <f t="shared" si="19"/>
        <v>4410</v>
      </c>
      <c r="M113" s="713">
        <v>11160</v>
      </c>
      <c r="N113" s="712">
        <v>1800</v>
      </c>
      <c r="O113" s="274">
        <v>2280</v>
      </c>
      <c r="P113" s="274">
        <f t="shared" si="20"/>
        <v>2460</v>
      </c>
      <c r="Q113" s="274">
        <v>6540</v>
      </c>
      <c r="R113" s="274">
        <v>1710</v>
      </c>
      <c r="S113" s="274">
        <v>2430</v>
      </c>
      <c r="T113" s="274">
        <f t="shared" si="21"/>
        <v>2550</v>
      </c>
      <c r="U113" s="713">
        <v>6690</v>
      </c>
      <c r="V113" s="712">
        <v>2850</v>
      </c>
      <c r="W113" s="274">
        <v>3150</v>
      </c>
      <c r="X113" s="274">
        <f t="shared" si="22"/>
        <v>3660</v>
      </c>
      <c r="Y113" s="274">
        <v>9660</v>
      </c>
      <c r="Z113" s="274">
        <v>2790</v>
      </c>
      <c r="AA113" s="274">
        <v>3150</v>
      </c>
      <c r="AB113" s="274">
        <f t="shared" si="23"/>
        <v>3750</v>
      </c>
      <c r="AC113" s="713">
        <v>9690</v>
      </c>
      <c r="AD113" s="712">
        <v>2610</v>
      </c>
      <c r="AE113" s="274">
        <v>2820</v>
      </c>
      <c r="AF113" s="274">
        <f t="shared" si="24"/>
        <v>3810</v>
      </c>
      <c r="AG113" s="274">
        <v>9240</v>
      </c>
      <c r="AH113" s="274">
        <v>2670</v>
      </c>
      <c r="AI113" s="274">
        <v>2850</v>
      </c>
      <c r="AJ113" s="274">
        <f t="shared" si="25"/>
        <v>3780</v>
      </c>
      <c r="AK113" s="713">
        <v>9300</v>
      </c>
      <c r="AL113" s="712">
        <v>2730</v>
      </c>
      <c r="AM113" s="274">
        <v>3360</v>
      </c>
      <c r="AN113" s="274">
        <f t="shared" si="26"/>
        <v>3900</v>
      </c>
      <c r="AO113" s="274">
        <v>9990</v>
      </c>
      <c r="AP113" s="274">
        <v>2580</v>
      </c>
      <c r="AQ113" s="274">
        <v>3480</v>
      </c>
      <c r="AR113" s="274">
        <f t="shared" si="27"/>
        <v>3960</v>
      </c>
      <c r="AS113" s="274">
        <v>10020</v>
      </c>
      <c r="AT113" s="274">
        <v>2580</v>
      </c>
      <c r="AU113" s="274">
        <v>2940</v>
      </c>
      <c r="AV113" s="274">
        <f t="shared" si="28"/>
        <v>3900</v>
      </c>
      <c r="AW113" s="274">
        <v>9420</v>
      </c>
      <c r="AX113" s="274">
        <v>2490</v>
      </c>
      <c r="AY113" s="274">
        <v>3090</v>
      </c>
      <c r="AZ113" s="274">
        <f t="shared" si="29"/>
        <v>3900</v>
      </c>
      <c r="BA113" s="713">
        <v>9480</v>
      </c>
      <c r="BC113" s="285">
        <f t="shared" si="30"/>
        <v>17850</v>
      </c>
      <c r="BD113" s="285">
        <f t="shared" si="33"/>
        <v>6120</v>
      </c>
      <c r="BE113" s="285">
        <f t="shared" si="33"/>
        <v>6960</v>
      </c>
      <c r="BF113" s="285">
        <f t="shared" si="31"/>
        <v>56340</v>
      </c>
      <c r="BG113" s="285">
        <f t="shared" si="32"/>
        <v>15300</v>
      </c>
      <c r="BH113" s="285">
        <f t="shared" si="32"/>
        <v>18690</v>
      </c>
      <c r="BI113" s="285">
        <f t="shared" si="32"/>
        <v>22350</v>
      </c>
    </row>
    <row r="114" spans="1:61">
      <c r="A114" s="712">
        <v>110</v>
      </c>
      <c r="B114" s="274" t="s">
        <v>1824</v>
      </c>
      <c r="C114" s="274" t="s">
        <v>1813</v>
      </c>
      <c r="D114" s="274" t="s">
        <v>3530</v>
      </c>
      <c r="E114" s="274">
        <v>1000</v>
      </c>
      <c r="F114" s="274">
        <v>58455</v>
      </c>
      <c r="G114" s="274">
        <v>84609</v>
      </c>
      <c r="H114" s="274">
        <f t="shared" si="18"/>
        <v>108558</v>
      </c>
      <c r="I114" s="274">
        <v>251622</v>
      </c>
      <c r="J114" s="274">
        <v>59247</v>
      </c>
      <c r="K114" s="274">
        <v>85797</v>
      </c>
      <c r="L114" s="274">
        <f t="shared" si="19"/>
        <v>109917</v>
      </c>
      <c r="M114" s="713">
        <v>254961</v>
      </c>
      <c r="N114" s="712">
        <v>73008</v>
      </c>
      <c r="O114" s="274">
        <v>106497</v>
      </c>
      <c r="P114" s="274">
        <f t="shared" si="20"/>
        <v>146124</v>
      </c>
      <c r="Q114" s="274">
        <v>325629</v>
      </c>
      <c r="R114" s="274">
        <v>76410</v>
      </c>
      <c r="S114" s="274">
        <v>111510</v>
      </c>
      <c r="T114" s="274">
        <f t="shared" si="21"/>
        <v>153009</v>
      </c>
      <c r="U114" s="713">
        <v>340929</v>
      </c>
      <c r="V114" s="712">
        <v>5949</v>
      </c>
      <c r="W114" s="274">
        <v>8145</v>
      </c>
      <c r="X114" s="274">
        <f t="shared" si="22"/>
        <v>9135</v>
      </c>
      <c r="Y114" s="274">
        <v>23229</v>
      </c>
      <c r="Z114" s="274">
        <v>8532</v>
      </c>
      <c r="AA114" s="274">
        <v>12888</v>
      </c>
      <c r="AB114" s="274">
        <f t="shared" si="23"/>
        <v>14463</v>
      </c>
      <c r="AC114" s="713">
        <v>35883</v>
      </c>
      <c r="AD114" s="712">
        <v>5346</v>
      </c>
      <c r="AE114" s="274">
        <v>5535</v>
      </c>
      <c r="AF114" s="274">
        <f t="shared" si="24"/>
        <v>8145</v>
      </c>
      <c r="AG114" s="274">
        <v>19026</v>
      </c>
      <c r="AH114" s="274">
        <v>8766</v>
      </c>
      <c r="AI114" s="274">
        <v>11007</v>
      </c>
      <c r="AJ114" s="274">
        <f t="shared" si="25"/>
        <v>15750</v>
      </c>
      <c r="AK114" s="713">
        <v>35523</v>
      </c>
      <c r="AL114" s="712">
        <v>5409</v>
      </c>
      <c r="AM114" s="274">
        <v>6885</v>
      </c>
      <c r="AN114" s="274">
        <f t="shared" si="26"/>
        <v>8010</v>
      </c>
      <c r="AO114" s="274">
        <v>20304</v>
      </c>
      <c r="AP114" s="274">
        <v>8442</v>
      </c>
      <c r="AQ114" s="274">
        <v>13212</v>
      </c>
      <c r="AR114" s="274">
        <f t="shared" si="27"/>
        <v>15264</v>
      </c>
      <c r="AS114" s="274">
        <v>36918</v>
      </c>
      <c r="AT114" s="274">
        <v>5454</v>
      </c>
      <c r="AU114" s="274">
        <v>5760</v>
      </c>
      <c r="AV114" s="274">
        <f t="shared" si="28"/>
        <v>7974</v>
      </c>
      <c r="AW114" s="274">
        <v>19188</v>
      </c>
      <c r="AX114" s="274">
        <v>8388</v>
      </c>
      <c r="AY114" s="274">
        <v>11016</v>
      </c>
      <c r="AZ114" s="274">
        <f t="shared" si="29"/>
        <v>14760</v>
      </c>
      <c r="BA114" s="713">
        <v>34164</v>
      </c>
      <c r="BC114" s="285">
        <f t="shared" si="30"/>
        <v>595890</v>
      </c>
      <c r="BD114" s="285">
        <f t="shared" si="33"/>
        <v>197307</v>
      </c>
      <c r="BE114" s="285">
        <f t="shared" si="33"/>
        <v>262926</v>
      </c>
      <c r="BF114" s="285">
        <f t="shared" si="31"/>
        <v>738378</v>
      </c>
      <c r="BG114" s="285">
        <f t="shared" si="32"/>
        <v>169785</v>
      </c>
      <c r="BH114" s="285">
        <f t="shared" si="32"/>
        <v>245430</v>
      </c>
      <c r="BI114" s="285">
        <f t="shared" si="32"/>
        <v>323163</v>
      </c>
    </row>
    <row r="115" spans="1:61">
      <c r="A115" s="712">
        <v>111</v>
      </c>
      <c r="B115" s="274" t="s">
        <v>1825</v>
      </c>
      <c r="C115" s="274" t="s">
        <v>1826</v>
      </c>
      <c r="D115" s="274" t="s">
        <v>3532</v>
      </c>
      <c r="E115" s="274">
        <v>3000</v>
      </c>
      <c r="F115" s="274">
        <v>412337</v>
      </c>
      <c r="G115" s="274">
        <v>575937</v>
      </c>
      <c r="H115" s="274">
        <f t="shared" si="18"/>
        <v>815947</v>
      </c>
      <c r="I115" s="274">
        <v>1804221</v>
      </c>
      <c r="J115" s="274">
        <v>414059.48</v>
      </c>
      <c r="K115" s="274">
        <v>578777.36</v>
      </c>
      <c r="L115" s="274">
        <f t="shared" si="19"/>
        <v>818212.16</v>
      </c>
      <c r="M115" s="713">
        <v>1811049</v>
      </c>
      <c r="N115" s="712">
        <v>205550</v>
      </c>
      <c r="O115" s="274">
        <v>285328</v>
      </c>
      <c r="P115" s="274">
        <f t="shared" si="20"/>
        <v>392121</v>
      </c>
      <c r="Q115" s="274">
        <v>882999</v>
      </c>
      <c r="R115" s="274">
        <v>205883.9</v>
      </c>
      <c r="S115" s="274">
        <v>286318.78000000003</v>
      </c>
      <c r="T115" s="274">
        <f t="shared" si="21"/>
        <v>392797.31999999995</v>
      </c>
      <c r="U115" s="713">
        <v>885000</v>
      </c>
      <c r="V115" s="712">
        <v>141859</v>
      </c>
      <c r="W115" s="274">
        <v>213060</v>
      </c>
      <c r="X115" s="274">
        <f t="shared" si="22"/>
        <v>285081</v>
      </c>
      <c r="Y115" s="274">
        <v>640000</v>
      </c>
      <c r="Z115" s="274">
        <v>142093.89000000001</v>
      </c>
      <c r="AA115" s="274">
        <v>213473.75</v>
      </c>
      <c r="AB115" s="274">
        <f t="shared" si="23"/>
        <v>285433.36</v>
      </c>
      <c r="AC115" s="713">
        <v>641001</v>
      </c>
      <c r="AD115" s="712">
        <v>282496</v>
      </c>
      <c r="AE115" s="274">
        <v>363784</v>
      </c>
      <c r="AF115" s="274">
        <f t="shared" si="24"/>
        <v>464721</v>
      </c>
      <c r="AG115" s="274">
        <v>1111001</v>
      </c>
      <c r="AH115" s="274">
        <v>283188</v>
      </c>
      <c r="AI115" s="274">
        <v>364368</v>
      </c>
      <c r="AJ115" s="274">
        <f t="shared" si="25"/>
        <v>466443</v>
      </c>
      <c r="AK115" s="713">
        <v>1113999</v>
      </c>
      <c r="AL115" s="712">
        <v>300142.37899999996</v>
      </c>
      <c r="AM115" s="274">
        <v>392447.734</v>
      </c>
      <c r="AN115" s="274">
        <f t="shared" si="26"/>
        <v>482903.3930000001</v>
      </c>
      <c r="AO115" s="274">
        <v>1175493.5060000001</v>
      </c>
      <c r="AP115" s="274">
        <v>313885.38</v>
      </c>
      <c r="AQ115" s="274">
        <v>414999.82299999997</v>
      </c>
      <c r="AR115" s="274">
        <f t="shared" si="27"/>
        <v>503460.19200000004</v>
      </c>
      <c r="AS115" s="274">
        <v>1232345.395</v>
      </c>
      <c r="AT115" s="274">
        <v>258973</v>
      </c>
      <c r="AU115" s="274">
        <v>418176</v>
      </c>
      <c r="AV115" s="274">
        <f t="shared" si="28"/>
        <v>481851</v>
      </c>
      <c r="AW115" s="274">
        <v>1159000</v>
      </c>
      <c r="AX115" s="274">
        <v>259493.17</v>
      </c>
      <c r="AY115" s="274">
        <v>419960.09</v>
      </c>
      <c r="AZ115" s="274">
        <f t="shared" si="29"/>
        <v>483546.73999999993</v>
      </c>
      <c r="BA115" s="713">
        <v>1163000</v>
      </c>
      <c r="BC115" s="285">
        <f t="shared" si="30"/>
        <v>2696049</v>
      </c>
      <c r="BD115" s="285">
        <f t="shared" si="33"/>
        <v>865096.14</v>
      </c>
      <c r="BE115" s="285">
        <f t="shared" si="33"/>
        <v>1211009.48</v>
      </c>
      <c r="BF115" s="285">
        <f t="shared" si="31"/>
        <v>6846394.3949999996</v>
      </c>
      <c r="BG115" s="285">
        <f t="shared" si="32"/>
        <v>1618603.82</v>
      </c>
      <c r="BH115" s="285">
        <f t="shared" si="32"/>
        <v>2277897.8029999998</v>
      </c>
      <c r="BI115" s="285">
        <f t="shared" si="32"/>
        <v>2949892.7720000003</v>
      </c>
    </row>
    <row r="116" spans="1:61">
      <c r="A116" s="712">
        <v>112</v>
      </c>
      <c r="B116" s="274" t="s">
        <v>1829</v>
      </c>
      <c r="C116" s="274" t="s">
        <v>1830</v>
      </c>
      <c r="D116" s="274" t="s">
        <v>3530</v>
      </c>
      <c r="E116" s="274">
        <v>3300</v>
      </c>
      <c r="F116" s="274">
        <v>366997</v>
      </c>
      <c r="G116" s="274">
        <v>551745</v>
      </c>
      <c r="H116" s="274">
        <f t="shared" si="18"/>
        <v>705106</v>
      </c>
      <c r="I116" s="274">
        <v>1623848</v>
      </c>
      <c r="J116" s="274">
        <v>369158</v>
      </c>
      <c r="K116" s="274">
        <v>553207</v>
      </c>
      <c r="L116" s="274">
        <f t="shared" si="19"/>
        <v>708750</v>
      </c>
      <c r="M116" s="713">
        <v>1631115</v>
      </c>
      <c r="N116" s="712">
        <v>356625</v>
      </c>
      <c r="O116" s="274">
        <v>543960</v>
      </c>
      <c r="P116" s="274">
        <f t="shared" si="20"/>
        <v>705532</v>
      </c>
      <c r="Q116" s="274">
        <v>1606117</v>
      </c>
      <c r="R116" s="274">
        <v>358515</v>
      </c>
      <c r="S116" s="274">
        <v>546300</v>
      </c>
      <c r="T116" s="274">
        <f t="shared" si="21"/>
        <v>709425</v>
      </c>
      <c r="U116" s="713">
        <v>1614240</v>
      </c>
      <c r="V116" s="712">
        <v>283230</v>
      </c>
      <c r="W116" s="274">
        <v>377392</v>
      </c>
      <c r="X116" s="274">
        <f t="shared" si="22"/>
        <v>483728</v>
      </c>
      <c r="Y116" s="274">
        <v>1144350</v>
      </c>
      <c r="Z116" s="274">
        <v>284490</v>
      </c>
      <c r="AA116" s="274">
        <v>379822</v>
      </c>
      <c r="AB116" s="274">
        <f t="shared" si="23"/>
        <v>487193</v>
      </c>
      <c r="AC116" s="713">
        <v>1151505</v>
      </c>
      <c r="AD116" s="712">
        <v>336398</v>
      </c>
      <c r="AE116" s="274">
        <v>411323</v>
      </c>
      <c r="AF116" s="274">
        <f t="shared" si="24"/>
        <v>582637</v>
      </c>
      <c r="AG116" s="274">
        <v>1330358</v>
      </c>
      <c r="AH116" s="274">
        <v>338017</v>
      </c>
      <c r="AI116" s="274">
        <v>414023</v>
      </c>
      <c r="AJ116" s="274">
        <f t="shared" si="25"/>
        <v>587520</v>
      </c>
      <c r="AK116" s="713">
        <v>1339560</v>
      </c>
      <c r="AL116" s="712">
        <v>361620</v>
      </c>
      <c r="AM116" s="274">
        <v>493920</v>
      </c>
      <c r="AN116" s="274">
        <f t="shared" si="26"/>
        <v>609007</v>
      </c>
      <c r="AO116" s="274">
        <v>1464547</v>
      </c>
      <c r="AP116" s="274">
        <v>364117</v>
      </c>
      <c r="AQ116" s="274">
        <v>496013</v>
      </c>
      <c r="AR116" s="274">
        <f t="shared" si="27"/>
        <v>612653</v>
      </c>
      <c r="AS116" s="274">
        <v>1472783</v>
      </c>
      <c r="AT116" s="274">
        <v>420120</v>
      </c>
      <c r="AU116" s="274">
        <v>551768</v>
      </c>
      <c r="AV116" s="274">
        <f t="shared" si="28"/>
        <v>700852</v>
      </c>
      <c r="AW116" s="274">
        <v>1672740</v>
      </c>
      <c r="AX116" s="274">
        <v>423855</v>
      </c>
      <c r="AY116" s="274">
        <v>558203</v>
      </c>
      <c r="AZ116" s="274">
        <f t="shared" si="29"/>
        <v>708074</v>
      </c>
      <c r="BA116" s="713">
        <v>1690132</v>
      </c>
      <c r="BC116" s="285">
        <f t="shared" si="30"/>
        <v>3245355</v>
      </c>
      <c r="BD116" s="285">
        <f t="shared" si="33"/>
        <v>1099507</v>
      </c>
      <c r="BE116" s="285">
        <f t="shared" si="33"/>
        <v>1418175</v>
      </c>
      <c r="BF116" s="285">
        <f t="shared" si="31"/>
        <v>8899335</v>
      </c>
      <c r="BG116" s="285">
        <f t="shared" si="32"/>
        <v>2138152</v>
      </c>
      <c r="BH116" s="285">
        <f t="shared" si="32"/>
        <v>2947568</v>
      </c>
      <c r="BI116" s="285">
        <f t="shared" si="32"/>
        <v>3813615</v>
      </c>
    </row>
    <row r="117" spans="1:61">
      <c r="A117" s="712">
        <v>113</v>
      </c>
      <c r="B117" s="274" t="s">
        <v>1843</v>
      </c>
      <c r="C117" s="274" t="s">
        <v>1844</v>
      </c>
      <c r="D117" s="274" t="s">
        <v>3530</v>
      </c>
      <c r="E117" s="274">
        <v>1500</v>
      </c>
      <c r="F117" s="274">
        <v>91200</v>
      </c>
      <c r="G117" s="274">
        <v>120174</v>
      </c>
      <c r="H117" s="274">
        <f t="shared" si="18"/>
        <v>160830</v>
      </c>
      <c r="I117" s="274">
        <v>372204</v>
      </c>
      <c r="J117" s="274">
        <v>92112</v>
      </c>
      <c r="K117" s="274">
        <v>121290</v>
      </c>
      <c r="L117" s="274">
        <f t="shared" si="19"/>
        <v>162084</v>
      </c>
      <c r="M117" s="713">
        <v>375486</v>
      </c>
      <c r="N117" s="712">
        <v>88698</v>
      </c>
      <c r="O117" s="274">
        <v>117948</v>
      </c>
      <c r="P117" s="274">
        <f t="shared" si="20"/>
        <v>155820</v>
      </c>
      <c r="Q117" s="274">
        <v>362466</v>
      </c>
      <c r="R117" s="274">
        <v>89802</v>
      </c>
      <c r="S117" s="274">
        <v>119226</v>
      </c>
      <c r="T117" s="274">
        <f t="shared" si="21"/>
        <v>157368</v>
      </c>
      <c r="U117" s="713">
        <v>366396</v>
      </c>
      <c r="V117" s="712">
        <v>74022</v>
      </c>
      <c r="W117" s="274">
        <v>99645</v>
      </c>
      <c r="X117" s="274">
        <f t="shared" si="22"/>
        <v>129795</v>
      </c>
      <c r="Y117" s="274">
        <v>303462</v>
      </c>
      <c r="Z117" s="274">
        <v>76500</v>
      </c>
      <c r="AA117" s="274">
        <v>98688</v>
      </c>
      <c r="AB117" s="274">
        <f t="shared" si="23"/>
        <v>130929</v>
      </c>
      <c r="AC117" s="713">
        <v>306117</v>
      </c>
      <c r="AD117" s="712">
        <v>75135</v>
      </c>
      <c r="AE117" s="274">
        <v>100185</v>
      </c>
      <c r="AF117" s="274">
        <f t="shared" si="24"/>
        <v>132255</v>
      </c>
      <c r="AG117" s="274">
        <v>307575</v>
      </c>
      <c r="AH117" s="274">
        <v>76680</v>
      </c>
      <c r="AI117" s="274">
        <v>102375</v>
      </c>
      <c r="AJ117" s="274">
        <f t="shared" si="25"/>
        <v>134685</v>
      </c>
      <c r="AK117" s="713">
        <v>313740</v>
      </c>
      <c r="AL117" s="712">
        <v>98460</v>
      </c>
      <c r="AM117" s="274">
        <v>127140</v>
      </c>
      <c r="AN117" s="274">
        <f t="shared" si="26"/>
        <v>160845</v>
      </c>
      <c r="AO117" s="274">
        <v>386445</v>
      </c>
      <c r="AP117" s="274">
        <v>99375</v>
      </c>
      <c r="AQ117" s="274">
        <v>128445</v>
      </c>
      <c r="AR117" s="274">
        <f t="shared" si="27"/>
        <v>162135</v>
      </c>
      <c r="AS117" s="274">
        <v>389955</v>
      </c>
      <c r="AT117" s="274">
        <v>92835</v>
      </c>
      <c r="AU117" s="274">
        <v>107895</v>
      </c>
      <c r="AV117" s="274">
        <f t="shared" si="28"/>
        <v>151830</v>
      </c>
      <c r="AW117" s="274">
        <v>352560</v>
      </c>
      <c r="AX117" s="274">
        <v>93630</v>
      </c>
      <c r="AY117" s="274">
        <v>108960</v>
      </c>
      <c r="AZ117" s="274">
        <f t="shared" si="29"/>
        <v>153060</v>
      </c>
      <c r="BA117" s="713">
        <v>355650</v>
      </c>
      <c r="BC117" s="285">
        <f t="shared" si="30"/>
        <v>741882</v>
      </c>
      <c r="BD117" s="285">
        <f t="shared" si="33"/>
        <v>240516</v>
      </c>
      <c r="BE117" s="285">
        <f t="shared" si="33"/>
        <v>319452</v>
      </c>
      <c r="BF117" s="285">
        <f t="shared" si="31"/>
        <v>2107344</v>
      </c>
      <c r="BG117" s="285">
        <f t="shared" si="32"/>
        <v>528099</v>
      </c>
      <c r="BH117" s="285">
        <f t="shared" si="32"/>
        <v>678984</v>
      </c>
      <c r="BI117" s="285">
        <f t="shared" si="32"/>
        <v>900261</v>
      </c>
    </row>
    <row r="118" spans="1:61">
      <c r="A118" s="712">
        <v>114</v>
      </c>
      <c r="B118" s="274" t="s">
        <v>1847</v>
      </c>
      <c r="C118" s="274" t="s">
        <v>632</v>
      </c>
      <c r="D118" s="274" t="s">
        <v>3532</v>
      </c>
      <c r="E118" s="274">
        <v>11000</v>
      </c>
      <c r="F118" s="274">
        <v>573840</v>
      </c>
      <c r="G118" s="274">
        <v>888480</v>
      </c>
      <c r="H118" s="274">
        <f t="shared" si="18"/>
        <v>1079760</v>
      </c>
      <c r="I118" s="274">
        <v>2542080</v>
      </c>
      <c r="J118" s="274">
        <v>589680</v>
      </c>
      <c r="K118" s="274">
        <v>914256</v>
      </c>
      <c r="L118" s="274">
        <f t="shared" si="19"/>
        <v>1094784</v>
      </c>
      <c r="M118" s="713">
        <v>2598720</v>
      </c>
      <c r="N118" s="712">
        <v>597168</v>
      </c>
      <c r="O118" s="274">
        <v>892512</v>
      </c>
      <c r="P118" s="274">
        <f t="shared" si="20"/>
        <v>1116240</v>
      </c>
      <c r="Q118" s="274">
        <v>2605920</v>
      </c>
      <c r="R118" s="274">
        <v>613584</v>
      </c>
      <c r="S118" s="274">
        <v>917568</v>
      </c>
      <c r="T118" s="274">
        <f t="shared" si="21"/>
        <v>1123728</v>
      </c>
      <c r="U118" s="713">
        <v>2654880</v>
      </c>
      <c r="V118" s="712">
        <v>623232</v>
      </c>
      <c r="W118" s="274">
        <v>881424</v>
      </c>
      <c r="X118" s="274">
        <f t="shared" si="22"/>
        <v>1083984</v>
      </c>
      <c r="Y118" s="274">
        <v>2588640</v>
      </c>
      <c r="Z118" s="274">
        <v>639648</v>
      </c>
      <c r="AA118" s="274">
        <v>905040</v>
      </c>
      <c r="AB118" s="274">
        <f t="shared" si="23"/>
        <v>1093392</v>
      </c>
      <c r="AC118" s="713">
        <v>2638080</v>
      </c>
      <c r="AD118" s="712">
        <v>647568</v>
      </c>
      <c r="AE118" s="274">
        <v>1039968</v>
      </c>
      <c r="AF118" s="274">
        <f t="shared" si="24"/>
        <v>1093104</v>
      </c>
      <c r="AG118" s="274">
        <v>2780640</v>
      </c>
      <c r="AH118" s="274">
        <v>669168</v>
      </c>
      <c r="AI118" s="274">
        <v>1067472</v>
      </c>
      <c r="AJ118" s="274">
        <f t="shared" si="25"/>
        <v>1124928</v>
      </c>
      <c r="AK118" s="713">
        <v>2861568</v>
      </c>
      <c r="AL118" s="712">
        <v>682560</v>
      </c>
      <c r="AM118" s="274">
        <v>1144800</v>
      </c>
      <c r="AN118" s="274">
        <f t="shared" si="26"/>
        <v>1200000</v>
      </c>
      <c r="AO118" s="274">
        <v>3027360</v>
      </c>
      <c r="AP118" s="274">
        <v>701712</v>
      </c>
      <c r="AQ118" s="274">
        <v>1180224</v>
      </c>
      <c r="AR118" s="274">
        <f t="shared" si="27"/>
        <v>1232352</v>
      </c>
      <c r="AS118" s="274">
        <v>3114288</v>
      </c>
      <c r="AT118" s="274">
        <v>623664</v>
      </c>
      <c r="AU118" s="274">
        <v>1052064</v>
      </c>
      <c r="AV118" s="274">
        <f t="shared" si="28"/>
        <v>1098576</v>
      </c>
      <c r="AW118" s="274">
        <v>2774304</v>
      </c>
      <c r="AX118" s="274">
        <v>638496</v>
      </c>
      <c r="AY118" s="274">
        <v>1090080</v>
      </c>
      <c r="AZ118" s="274">
        <f t="shared" si="29"/>
        <v>1129248</v>
      </c>
      <c r="BA118" s="713">
        <v>2857824</v>
      </c>
      <c r="BC118" s="285">
        <f t="shared" si="30"/>
        <v>5253600</v>
      </c>
      <c r="BD118" s="285">
        <f t="shared" si="33"/>
        <v>1831824</v>
      </c>
      <c r="BE118" s="285">
        <f t="shared" si="33"/>
        <v>2218512</v>
      </c>
      <c r="BF118" s="285">
        <f t="shared" si="31"/>
        <v>16725360</v>
      </c>
      <c r="BG118" s="285">
        <f t="shared" si="32"/>
        <v>3852288</v>
      </c>
      <c r="BH118" s="285">
        <f t="shared" si="32"/>
        <v>6074640</v>
      </c>
      <c r="BI118" s="285">
        <f t="shared" si="32"/>
        <v>6798432</v>
      </c>
    </row>
    <row r="119" spans="1:61">
      <c r="A119" s="712">
        <v>115</v>
      </c>
      <c r="B119" s="274" t="s">
        <v>1848</v>
      </c>
      <c r="C119" s="274" t="s">
        <v>1849</v>
      </c>
      <c r="D119" s="274" t="s">
        <v>3530</v>
      </c>
      <c r="E119" s="274">
        <v>15000</v>
      </c>
      <c r="F119" s="274">
        <v>1798560</v>
      </c>
      <c r="G119" s="274">
        <v>2456880</v>
      </c>
      <c r="H119" s="274">
        <f t="shared" si="18"/>
        <v>3047520</v>
      </c>
      <c r="I119" s="274">
        <v>7302960</v>
      </c>
      <c r="J119" s="274">
        <v>1819920</v>
      </c>
      <c r="K119" s="274">
        <v>2490720</v>
      </c>
      <c r="L119" s="274">
        <f t="shared" si="19"/>
        <v>3085920</v>
      </c>
      <c r="M119" s="713">
        <v>7396560</v>
      </c>
      <c r="N119" s="712">
        <v>1946160</v>
      </c>
      <c r="O119" s="274">
        <v>2543760</v>
      </c>
      <c r="P119" s="274">
        <f t="shared" si="20"/>
        <v>3269280</v>
      </c>
      <c r="Q119" s="274">
        <v>7759200</v>
      </c>
      <c r="R119" s="274">
        <v>1981440</v>
      </c>
      <c r="S119" s="274">
        <v>2590560</v>
      </c>
      <c r="T119" s="274">
        <f t="shared" si="21"/>
        <v>3329280</v>
      </c>
      <c r="U119" s="713">
        <v>7901280</v>
      </c>
      <c r="V119" s="712">
        <v>1862400</v>
      </c>
      <c r="W119" s="274">
        <v>2461920</v>
      </c>
      <c r="X119" s="274">
        <f t="shared" si="22"/>
        <v>3041040</v>
      </c>
      <c r="Y119" s="274">
        <v>7365360</v>
      </c>
      <c r="Z119" s="274">
        <v>1891440</v>
      </c>
      <c r="AA119" s="274">
        <v>2508000</v>
      </c>
      <c r="AB119" s="274">
        <f t="shared" si="23"/>
        <v>3093600</v>
      </c>
      <c r="AC119" s="713">
        <v>7493040</v>
      </c>
      <c r="AD119" s="712">
        <v>1957920</v>
      </c>
      <c r="AE119" s="274">
        <v>2620080</v>
      </c>
      <c r="AF119" s="274">
        <f t="shared" si="24"/>
        <v>3262080</v>
      </c>
      <c r="AG119" s="274">
        <v>7840080</v>
      </c>
      <c r="AH119" s="274">
        <v>1983360</v>
      </c>
      <c r="AI119" s="274">
        <v>2654400</v>
      </c>
      <c r="AJ119" s="274">
        <f t="shared" si="25"/>
        <v>3300000</v>
      </c>
      <c r="AK119" s="713">
        <v>7937760</v>
      </c>
      <c r="AL119" s="712">
        <v>1931040</v>
      </c>
      <c r="AM119" s="274">
        <v>2588880</v>
      </c>
      <c r="AN119" s="274">
        <f t="shared" si="26"/>
        <v>3275040</v>
      </c>
      <c r="AO119" s="274">
        <v>7794960</v>
      </c>
      <c r="AP119" s="274">
        <v>1954080</v>
      </c>
      <c r="AQ119" s="274">
        <v>2623440</v>
      </c>
      <c r="AR119" s="274">
        <f t="shared" si="27"/>
        <v>3318720</v>
      </c>
      <c r="AS119" s="274">
        <v>7896240</v>
      </c>
      <c r="AT119" s="274">
        <v>1849200</v>
      </c>
      <c r="AU119" s="274">
        <v>2372640</v>
      </c>
      <c r="AV119" s="274">
        <f t="shared" si="28"/>
        <v>3060720</v>
      </c>
      <c r="AW119" s="274">
        <v>7282560</v>
      </c>
      <c r="AX119" s="274">
        <v>1866480</v>
      </c>
      <c r="AY119" s="274">
        <v>2394480</v>
      </c>
      <c r="AZ119" s="274">
        <f t="shared" si="29"/>
        <v>3086880</v>
      </c>
      <c r="BA119" s="713">
        <v>7347840</v>
      </c>
      <c r="BC119" s="285">
        <f t="shared" si="30"/>
        <v>15297840</v>
      </c>
      <c r="BD119" s="285">
        <f t="shared" si="33"/>
        <v>5081280</v>
      </c>
      <c r="BE119" s="285">
        <f t="shared" si="33"/>
        <v>6415200</v>
      </c>
      <c r="BF119" s="285">
        <f t="shared" si="31"/>
        <v>45972720</v>
      </c>
      <c r="BG119" s="285">
        <f t="shared" si="32"/>
        <v>11496720</v>
      </c>
      <c r="BH119" s="285">
        <f t="shared" si="32"/>
        <v>15261600</v>
      </c>
      <c r="BI119" s="285">
        <f t="shared" si="32"/>
        <v>19214400</v>
      </c>
    </row>
    <row r="120" spans="1:61">
      <c r="A120" s="712">
        <v>116</v>
      </c>
      <c r="B120" s="274" t="s">
        <v>3292</v>
      </c>
      <c r="C120" s="274" t="s">
        <v>3274</v>
      </c>
      <c r="D120" s="274" t="s">
        <v>3530</v>
      </c>
      <c r="E120" s="274">
        <v>2900</v>
      </c>
      <c r="F120" s="274">
        <v>387180</v>
      </c>
      <c r="G120" s="274">
        <v>533362</v>
      </c>
      <c r="H120" s="274">
        <f t="shared" si="18"/>
        <v>664066</v>
      </c>
      <c r="I120" s="274">
        <v>1584608</v>
      </c>
      <c r="J120" s="274">
        <v>393188</v>
      </c>
      <c r="K120" s="274">
        <v>538943</v>
      </c>
      <c r="L120" s="274">
        <f t="shared" si="19"/>
        <v>673109</v>
      </c>
      <c r="M120" s="713">
        <v>1605240</v>
      </c>
      <c r="N120" s="712">
        <v>369315</v>
      </c>
      <c r="O120" s="274">
        <v>522000</v>
      </c>
      <c r="P120" s="274">
        <f t="shared" si="20"/>
        <v>625050</v>
      </c>
      <c r="Q120" s="274">
        <v>1516365</v>
      </c>
      <c r="R120" s="274">
        <v>376200</v>
      </c>
      <c r="S120" s="274">
        <v>528750</v>
      </c>
      <c r="T120" s="274">
        <f t="shared" si="21"/>
        <v>633420</v>
      </c>
      <c r="U120" s="713">
        <v>1538370</v>
      </c>
      <c r="V120" s="712">
        <v>400117</v>
      </c>
      <c r="W120" s="274">
        <v>521797</v>
      </c>
      <c r="X120" s="274">
        <f t="shared" si="22"/>
        <v>654931</v>
      </c>
      <c r="Y120" s="274">
        <v>1576845</v>
      </c>
      <c r="Z120" s="274">
        <v>404617</v>
      </c>
      <c r="AA120" s="274">
        <v>530212</v>
      </c>
      <c r="AB120" s="274">
        <f t="shared" si="23"/>
        <v>664831</v>
      </c>
      <c r="AC120" s="713">
        <v>1599660</v>
      </c>
      <c r="AD120" s="712">
        <v>337837</v>
      </c>
      <c r="AE120" s="274">
        <v>411075</v>
      </c>
      <c r="AF120" s="274">
        <f t="shared" si="24"/>
        <v>553726</v>
      </c>
      <c r="AG120" s="274">
        <v>1302638</v>
      </c>
      <c r="AH120" s="274">
        <v>343080</v>
      </c>
      <c r="AI120" s="274">
        <v>418432</v>
      </c>
      <c r="AJ120" s="274">
        <f t="shared" si="25"/>
        <v>563400</v>
      </c>
      <c r="AK120" s="713">
        <v>1324912</v>
      </c>
      <c r="AL120" s="712">
        <v>404032</v>
      </c>
      <c r="AM120" s="274">
        <v>516127</v>
      </c>
      <c r="AN120" s="274">
        <f t="shared" si="26"/>
        <v>664921</v>
      </c>
      <c r="AO120" s="274">
        <v>1585080</v>
      </c>
      <c r="AP120" s="274">
        <v>409410</v>
      </c>
      <c r="AQ120" s="274">
        <v>525488</v>
      </c>
      <c r="AR120" s="274">
        <f t="shared" si="27"/>
        <v>675270</v>
      </c>
      <c r="AS120" s="274">
        <v>1610168</v>
      </c>
      <c r="AT120" s="274">
        <v>356332</v>
      </c>
      <c r="AU120" s="274">
        <v>510525</v>
      </c>
      <c r="AV120" s="274">
        <f t="shared" si="28"/>
        <v>627570</v>
      </c>
      <c r="AW120" s="274">
        <v>1494427</v>
      </c>
      <c r="AX120" s="274">
        <v>361238</v>
      </c>
      <c r="AY120" s="274">
        <v>518288</v>
      </c>
      <c r="AZ120" s="274">
        <f t="shared" si="29"/>
        <v>636434</v>
      </c>
      <c r="BA120" s="713">
        <v>1515960</v>
      </c>
      <c r="BC120" s="285">
        <f t="shared" si="30"/>
        <v>3143610</v>
      </c>
      <c r="BD120" s="285">
        <f t="shared" si="33"/>
        <v>1067693</v>
      </c>
      <c r="BE120" s="285">
        <f t="shared" si="33"/>
        <v>1306529</v>
      </c>
      <c r="BF120" s="285">
        <f t="shared" si="31"/>
        <v>9194310</v>
      </c>
      <c r="BG120" s="285">
        <f t="shared" si="32"/>
        <v>2287733</v>
      </c>
      <c r="BH120" s="285">
        <f t="shared" si="32"/>
        <v>3060113</v>
      </c>
      <c r="BI120" s="285">
        <f t="shared" si="32"/>
        <v>3846464</v>
      </c>
    </row>
    <row r="121" spans="1:61">
      <c r="A121" s="712">
        <v>117</v>
      </c>
      <c r="B121" s="274" t="s">
        <v>1854</v>
      </c>
      <c r="C121" s="274" t="s">
        <v>1855</v>
      </c>
      <c r="D121" s="274" t="s">
        <v>3530</v>
      </c>
      <c r="E121" s="274">
        <v>1500</v>
      </c>
      <c r="F121" s="274">
        <v>18900</v>
      </c>
      <c r="G121" s="274">
        <v>11820</v>
      </c>
      <c r="H121" s="274">
        <f t="shared" si="18"/>
        <v>19560</v>
      </c>
      <c r="I121" s="274">
        <v>50280</v>
      </c>
      <c r="J121" s="274">
        <v>20100</v>
      </c>
      <c r="K121" s="274">
        <v>12360</v>
      </c>
      <c r="L121" s="274">
        <f t="shared" si="19"/>
        <v>20460</v>
      </c>
      <c r="M121" s="713">
        <v>52920</v>
      </c>
      <c r="N121" s="712">
        <v>25260</v>
      </c>
      <c r="O121" s="274">
        <v>22440</v>
      </c>
      <c r="P121" s="274">
        <f t="shared" si="20"/>
        <v>28740</v>
      </c>
      <c r="Q121" s="274">
        <v>76440</v>
      </c>
      <c r="R121" s="274">
        <v>26880</v>
      </c>
      <c r="S121" s="274">
        <v>23580</v>
      </c>
      <c r="T121" s="274">
        <f t="shared" si="21"/>
        <v>30600</v>
      </c>
      <c r="U121" s="713">
        <v>81060</v>
      </c>
      <c r="V121" s="712">
        <v>0</v>
      </c>
      <c r="W121" s="274">
        <v>2820</v>
      </c>
      <c r="X121" s="274">
        <f t="shared" si="22"/>
        <v>1380</v>
      </c>
      <c r="Y121" s="274">
        <v>4200</v>
      </c>
      <c r="Z121" s="274">
        <v>0</v>
      </c>
      <c r="AA121" s="274">
        <v>2880</v>
      </c>
      <c r="AB121" s="274">
        <f t="shared" si="23"/>
        <v>1500</v>
      </c>
      <c r="AC121" s="713">
        <v>4380</v>
      </c>
      <c r="AD121" s="712">
        <v>11400</v>
      </c>
      <c r="AE121" s="274">
        <v>11640</v>
      </c>
      <c r="AF121" s="274">
        <f t="shared" si="24"/>
        <v>11700</v>
      </c>
      <c r="AG121" s="274">
        <v>34740</v>
      </c>
      <c r="AH121" s="274">
        <v>11940</v>
      </c>
      <c r="AI121" s="274">
        <v>12360</v>
      </c>
      <c r="AJ121" s="274">
        <f t="shared" si="25"/>
        <v>12180</v>
      </c>
      <c r="AK121" s="713">
        <v>36480</v>
      </c>
      <c r="AL121" s="712">
        <v>23880</v>
      </c>
      <c r="AM121" s="274">
        <v>23880</v>
      </c>
      <c r="AN121" s="274">
        <f t="shared" si="26"/>
        <v>30600</v>
      </c>
      <c r="AO121" s="274">
        <v>78360</v>
      </c>
      <c r="AP121" s="274">
        <v>25620</v>
      </c>
      <c r="AQ121" s="274">
        <v>25560</v>
      </c>
      <c r="AR121" s="274">
        <f t="shared" si="27"/>
        <v>32520</v>
      </c>
      <c r="AS121" s="274">
        <v>83700</v>
      </c>
      <c r="AT121" s="274">
        <v>1980</v>
      </c>
      <c r="AU121" s="274">
        <v>3660</v>
      </c>
      <c r="AV121" s="274">
        <f t="shared" si="28"/>
        <v>2580</v>
      </c>
      <c r="AW121" s="274">
        <v>8220</v>
      </c>
      <c r="AX121" s="274">
        <v>2040</v>
      </c>
      <c r="AY121" s="274">
        <v>3960</v>
      </c>
      <c r="AZ121" s="274">
        <f t="shared" si="29"/>
        <v>2700</v>
      </c>
      <c r="BA121" s="713">
        <v>8700</v>
      </c>
      <c r="BC121" s="285">
        <f t="shared" si="30"/>
        <v>133980</v>
      </c>
      <c r="BD121" s="285">
        <f t="shared" si="33"/>
        <v>35940</v>
      </c>
      <c r="BE121" s="285">
        <f t="shared" si="33"/>
        <v>51060</v>
      </c>
      <c r="BF121" s="285">
        <f t="shared" si="31"/>
        <v>267240</v>
      </c>
      <c r="BG121" s="285">
        <f t="shared" si="32"/>
        <v>86580</v>
      </c>
      <c r="BH121" s="285">
        <f t="shared" si="32"/>
        <v>80700</v>
      </c>
      <c r="BI121" s="285">
        <f t="shared" si="32"/>
        <v>99960</v>
      </c>
    </row>
    <row r="122" spans="1:61">
      <c r="A122" s="712">
        <v>118</v>
      </c>
      <c r="B122" s="274" t="s">
        <v>1860</v>
      </c>
      <c r="C122" s="274" t="s">
        <v>1861</v>
      </c>
      <c r="D122" s="274" t="s">
        <v>3530</v>
      </c>
      <c r="E122" s="274">
        <v>9500</v>
      </c>
      <c r="F122" s="274">
        <v>1524720</v>
      </c>
      <c r="G122" s="274">
        <v>2049720</v>
      </c>
      <c r="H122" s="274">
        <f t="shared" si="18"/>
        <v>2556000</v>
      </c>
      <c r="I122" s="274">
        <v>6130440</v>
      </c>
      <c r="J122" s="274">
        <v>1526640</v>
      </c>
      <c r="K122" s="274">
        <v>2052000</v>
      </c>
      <c r="L122" s="274">
        <f t="shared" si="19"/>
        <v>2558040</v>
      </c>
      <c r="M122" s="713">
        <v>6136680</v>
      </c>
      <c r="N122" s="712">
        <v>1587240</v>
      </c>
      <c r="O122" s="274">
        <v>2103840</v>
      </c>
      <c r="P122" s="274">
        <f t="shared" si="20"/>
        <v>2629680</v>
      </c>
      <c r="Q122" s="274">
        <v>6320760</v>
      </c>
      <c r="R122" s="274">
        <v>1588320</v>
      </c>
      <c r="S122" s="274">
        <v>2108400</v>
      </c>
      <c r="T122" s="274">
        <f t="shared" si="21"/>
        <v>2634120</v>
      </c>
      <c r="U122" s="713">
        <v>6330840</v>
      </c>
      <c r="V122" s="712">
        <v>1424400</v>
      </c>
      <c r="W122" s="274">
        <v>1992000</v>
      </c>
      <c r="X122" s="274">
        <f t="shared" si="22"/>
        <v>2420280</v>
      </c>
      <c r="Y122" s="274">
        <v>5836680</v>
      </c>
      <c r="Z122" s="274">
        <v>1426440</v>
      </c>
      <c r="AA122" s="274">
        <v>1995120</v>
      </c>
      <c r="AB122" s="274">
        <f t="shared" si="23"/>
        <v>2422920</v>
      </c>
      <c r="AC122" s="713">
        <v>5844480</v>
      </c>
      <c r="AD122" s="712">
        <v>1537560</v>
      </c>
      <c r="AE122" s="274">
        <v>2061840</v>
      </c>
      <c r="AF122" s="274">
        <f t="shared" si="24"/>
        <v>2582640</v>
      </c>
      <c r="AG122" s="274">
        <v>6182040</v>
      </c>
      <c r="AH122" s="274">
        <v>1538640</v>
      </c>
      <c r="AI122" s="274">
        <v>2063760</v>
      </c>
      <c r="AJ122" s="274">
        <f t="shared" si="25"/>
        <v>2584560</v>
      </c>
      <c r="AK122" s="713">
        <v>6186960</v>
      </c>
      <c r="AL122" s="712">
        <v>1591560</v>
      </c>
      <c r="AM122" s="274">
        <v>2035080</v>
      </c>
      <c r="AN122" s="274">
        <f t="shared" si="26"/>
        <v>2604720</v>
      </c>
      <c r="AO122" s="274">
        <v>6231360</v>
      </c>
      <c r="AP122" s="274">
        <v>1593120</v>
      </c>
      <c r="AQ122" s="274">
        <v>2037600</v>
      </c>
      <c r="AR122" s="274">
        <f t="shared" si="27"/>
        <v>2607600</v>
      </c>
      <c r="AS122" s="274">
        <v>6238320</v>
      </c>
      <c r="AT122" s="274">
        <v>1505880</v>
      </c>
      <c r="AU122" s="274">
        <v>1947240</v>
      </c>
      <c r="AV122" s="274">
        <f t="shared" si="28"/>
        <v>2521680</v>
      </c>
      <c r="AW122" s="274">
        <v>5974800</v>
      </c>
      <c r="AX122" s="274">
        <v>1506960</v>
      </c>
      <c r="AY122" s="274">
        <v>1950840</v>
      </c>
      <c r="AZ122" s="274">
        <f t="shared" si="29"/>
        <v>2525400</v>
      </c>
      <c r="BA122" s="713">
        <v>5983200</v>
      </c>
      <c r="BC122" s="285">
        <f t="shared" si="30"/>
        <v>12467520</v>
      </c>
      <c r="BD122" s="285">
        <f t="shared" si="33"/>
        <v>4160400</v>
      </c>
      <c r="BE122" s="285">
        <f t="shared" si="33"/>
        <v>5192160</v>
      </c>
      <c r="BF122" s="285">
        <f t="shared" si="31"/>
        <v>36720480</v>
      </c>
      <c r="BG122" s="285">
        <f t="shared" si="32"/>
        <v>9180120</v>
      </c>
      <c r="BH122" s="285">
        <f t="shared" si="32"/>
        <v>12207720</v>
      </c>
      <c r="BI122" s="285">
        <f t="shared" si="32"/>
        <v>15332640</v>
      </c>
    </row>
    <row r="123" spans="1:61">
      <c r="A123" s="712">
        <v>119</v>
      </c>
      <c r="B123" s="274" t="s">
        <v>3204</v>
      </c>
      <c r="C123" s="274" t="s">
        <v>3205</v>
      </c>
      <c r="D123" s="274" t="s">
        <v>3530</v>
      </c>
      <c r="E123" s="274">
        <v>3500</v>
      </c>
      <c r="F123" s="274">
        <v>423000</v>
      </c>
      <c r="G123" s="274">
        <v>535095</v>
      </c>
      <c r="H123" s="274">
        <f t="shared" si="18"/>
        <v>718672</v>
      </c>
      <c r="I123" s="274">
        <v>1676767</v>
      </c>
      <c r="J123" s="274">
        <v>423540</v>
      </c>
      <c r="K123" s="274">
        <v>536445</v>
      </c>
      <c r="L123" s="274">
        <f t="shared" si="19"/>
        <v>719505</v>
      </c>
      <c r="M123" s="713">
        <v>1679490</v>
      </c>
      <c r="N123" s="712">
        <v>416835</v>
      </c>
      <c r="O123" s="274">
        <v>546773</v>
      </c>
      <c r="P123" s="274">
        <f t="shared" si="20"/>
        <v>706117</v>
      </c>
      <c r="Q123" s="274">
        <v>1669725</v>
      </c>
      <c r="R123" s="274">
        <v>417105</v>
      </c>
      <c r="S123" s="274">
        <v>548032</v>
      </c>
      <c r="T123" s="274">
        <f t="shared" si="21"/>
        <v>707085</v>
      </c>
      <c r="U123" s="713">
        <v>1672222</v>
      </c>
      <c r="V123" s="712">
        <v>434970</v>
      </c>
      <c r="W123" s="274">
        <v>546638</v>
      </c>
      <c r="X123" s="274">
        <f t="shared" si="22"/>
        <v>714037</v>
      </c>
      <c r="Y123" s="274">
        <v>1695645</v>
      </c>
      <c r="Z123" s="274">
        <v>435420</v>
      </c>
      <c r="AA123" s="274">
        <v>547852</v>
      </c>
      <c r="AB123" s="274">
        <f t="shared" si="23"/>
        <v>714870</v>
      </c>
      <c r="AC123" s="713">
        <v>1698142</v>
      </c>
      <c r="AD123" s="712">
        <v>440595</v>
      </c>
      <c r="AE123" s="274">
        <v>513225</v>
      </c>
      <c r="AF123" s="274">
        <f t="shared" si="24"/>
        <v>707355</v>
      </c>
      <c r="AG123" s="274">
        <v>1661175</v>
      </c>
      <c r="AH123" s="274">
        <v>440707</v>
      </c>
      <c r="AI123" s="274">
        <v>514328</v>
      </c>
      <c r="AJ123" s="274">
        <f t="shared" si="25"/>
        <v>708210</v>
      </c>
      <c r="AK123" s="713">
        <v>1663245</v>
      </c>
      <c r="AL123" s="712">
        <v>445095</v>
      </c>
      <c r="AM123" s="274">
        <v>518917</v>
      </c>
      <c r="AN123" s="274">
        <f t="shared" si="26"/>
        <v>710123</v>
      </c>
      <c r="AO123" s="274">
        <v>1674135</v>
      </c>
      <c r="AP123" s="274">
        <v>446377</v>
      </c>
      <c r="AQ123" s="274">
        <v>520358</v>
      </c>
      <c r="AR123" s="274">
        <f t="shared" si="27"/>
        <v>712463</v>
      </c>
      <c r="AS123" s="274">
        <v>1679198</v>
      </c>
      <c r="AT123" s="274">
        <v>412920</v>
      </c>
      <c r="AU123" s="274">
        <v>522157</v>
      </c>
      <c r="AV123" s="274">
        <f t="shared" si="28"/>
        <v>692281</v>
      </c>
      <c r="AW123" s="274">
        <v>1627358</v>
      </c>
      <c r="AX123" s="274">
        <v>414405</v>
      </c>
      <c r="AY123" s="274">
        <v>524520</v>
      </c>
      <c r="AZ123" s="274">
        <f t="shared" si="29"/>
        <v>695115</v>
      </c>
      <c r="BA123" s="713">
        <v>1634040</v>
      </c>
      <c r="BC123" s="285">
        <f t="shared" si="30"/>
        <v>3351712</v>
      </c>
      <c r="BD123" s="285">
        <f t="shared" si="33"/>
        <v>1084477</v>
      </c>
      <c r="BE123" s="285">
        <f t="shared" si="33"/>
        <v>1426590</v>
      </c>
      <c r="BF123" s="285">
        <f t="shared" si="31"/>
        <v>10026337</v>
      </c>
      <c r="BG123" s="285">
        <f t="shared" si="32"/>
        <v>2577554</v>
      </c>
      <c r="BH123" s="285">
        <f t="shared" si="32"/>
        <v>3191535</v>
      </c>
      <c r="BI123" s="285">
        <f t="shared" si="32"/>
        <v>4257248</v>
      </c>
    </row>
    <row r="124" spans="1:61">
      <c r="A124" s="712">
        <v>120</v>
      </c>
      <c r="B124" s="274" t="s">
        <v>1874</v>
      </c>
      <c r="C124" s="274" t="s">
        <v>1875</v>
      </c>
      <c r="D124" s="274" t="s">
        <v>3530</v>
      </c>
      <c r="E124" s="274">
        <v>2500</v>
      </c>
      <c r="F124" s="274">
        <v>378563</v>
      </c>
      <c r="G124" s="274">
        <v>506677</v>
      </c>
      <c r="H124" s="274">
        <f t="shared" si="18"/>
        <v>651713</v>
      </c>
      <c r="I124" s="274">
        <v>1536953</v>
      </c>
      <c r="J124" s="274">
        <v>380183</v>
      </c>
      <c r="K124" s="274">
        <v>512370</v>
      </c>
      <c r="L124" s="274">
        <f t="shared" si="19"/>
        <v>655200</v>
      </c>
      <c r="M124" s="713">
        <v>1547753</v>
      </c>
      <c r="N124" s="712">
        <v>379057</v>
      </c>
      <c r="O124" s="274">
        <v>528840</v>
      </c>
      <c r="P124" s="274">
        <f t="shared" si="20"/>
        <v>655066</v>
      </c>
      <c r="Q124" s="274">
        <v>1562963</v>
      </c>
      <c r="R124" s="274">
        <v>380520</v>
      </c>
      <c r="S124" s="274">
        <v>532035</v>
      </c>
      <c r="T124" s="274">
        <f t="shared" si="21"/>
        <v>657990</v>
      </c>
      <c r="U124" s="713">
        <v>1570545</v>
      </c>
      <c r="V124" s="712">
        <v>380902</v>
      </c>
      <c r="W124" s="274">
        <v>504877</v>
      </c>
      <c r="X124" s="274">
        <f t="shared" si="22"/>
        <v>630631</v>
      </c>
      <c r="Y124" s="274">
        <v>1516410</v>
      </c>
      <c r="Z124" s="274">
        <v>382815</v>
      </c>
      <c r="AA124" s="274">
        <v>508117</v>
      </c>
      <c r="AB124" s="274">
        <f t="shared" si="23"/>
        <v>634253</v>
      </c>
      <c r="AC124" s="713">
        <v>1525185</v>
      </c>
      <c r="AD124" s="712">
        <v>390285</v>
      </c>
      <c r="AE124" s="274">
        <v>512482</v>
      </c>
      <c r="AF124" s="274">
        <f t="shared" si="24"/>
        <v>624218</v>
      </c>
      <c r="AG124" s="274">
        <v>1526985</v>
      </c>
      <c r="AH124" s="274">
        <v>391500</v>
      </c>
      <c r="AI124" s="274">
        <v>515362</v>
      </c>
      <c r="AJ124" s="274">
        <f t="shared" si="25"/>
        <v>627526</v>
      </c>
      <c r="AK124" s="713">
        <v>1534388</v>
      </c>
      <c r="AL124" s="712">
        <v>381623</v>
      </c>
      <c r="AM124" s="274">
        <v>506453</v>
      </c>
      <c r="AN124" s="274">
        <f t="shared" si="26"/>
        <v>652297</v>
      </c>
      <c r="AO124" s="274">
        <v>1540373</v>
      </c>
      <c r="AP124" s="274">
        <v>382613</v>
      </c>
      <c r="AQ124" s="274">
        <v>510008</v>
      </c>
      <c r="AR124" s="274">
        <f t="shared" si="27"/>
        <v>654434</v>
      </c>
      <c r="AS124" s="274">
        <v>1547055</v>
      </c>
      <c r="AT124" s="274">
        <v>363893</v>
      </c>
      <c r="AU124" s="274">
        <v>491625</v>
      </c>
      <c r="AV124" s="274">
        <f t="shared" si="28"/>
        <v>631102</v>
      </c>
      <c r="AW124" s="274">
        <v>1486620</v>
      </c>
      <c r="AX124" s="274">
        <v>366232</v>
      </c>
      <c r="AY124" s="274">
        <v>494123</v>
      </c>
      <c r="AZ124" s="274">
        <f t="shared" si="29"/>
        <v>635333</v>
      </c>
      <c r="BA124" s="713">
        <v>1495688</v>
      </c>
      <c r="BC124" s="285">
        <f t="shared" si="30"/>
        <v>3118298</v>
      </c>
      <c r="BD124" s="285">
        <f t="shared" si="33"/>
        <v>1044405</v>
      </c>
      <c r="BE124" s="285">
        <f t="shared" si="33"/>
        <v>1313190</v>
      </c>
      <c r="BF124" s="285">
        <f t="shared" si="31"/>
        <v>9220614</v>
      </c>
      <c r="BG124" s="285">
        <f t="shared" si="32"/>
        <v>2283863</v>
      </c>
      <c r="BH124" s="285">
        <f t="shared" si="32"/>
        <v>3072015</v>
      </c>
      <c r="BI124" s="285">
        <f t="shared" si="32"/>
        <v>3864736</v>
      </c>
    </row>
    <row r="125" spans="1:61">
      <c r="A125" s="712">
        <v>121</v>
      </c>
      <c r="B125" s="274" t="s">
        <v>1876</v>
      </c>
      <c r="C125" s="274" t="s">
        <v>1877</v>
      </c>
      <c r="D125" s="274" t="s">
        <v>3530</v>
      </c>
      <c r="E125" s="274">
        <v>2800</v>
      </c>
      <c r="F125" s="274">
        <v>416293</v>
      </c>
      <c r="G125" s="274">
        <v>576388</v>
      </c>
      <c r="H125" s="274">
        <f t="shared" si="18"/>
        <v>730044</v>
      </c>
      <c r="I125" s="274">
        <v>1722725</v>
      </c>
      <c r="J125" s="274">
        <v>416535</v>
      </c>
      <c r="K125" s="274">
        <v>576778</v>
      </c>
      <c r="L125" s="274">
        <f t="shared" si="19"/>
        <v>730663</v>
      </c>
      <c r="M125" s="713">
        <v>1723976</v>
      </c>
      <c r="N125" s="712">
        <v>423600</v>
      </c>
      <c r="O125" s="274">
        <v>589501</v>
      </c>
      <c r="P125" s="274">
        <f t="shared" si="20"/>
        <v>749799</v>
      </c>
      <c r="Q125" s="274">
        <v>1762900</v>
      </c>
      <c r="R125" s="274">
        <v>423996</v>
      </c>
      <c r="S125" s="274">
        <v>590300</v>
      </c>
      <c r="T125" s="274">
        <f t="shared" si="21"/>
        <v>750411</v>
      </c>
      <c r="U125" s="713">
        <v>1764707</v>
      </c>
      <c r="V125" s="712">
        <v>397313</v>
      </c>
      <c r="W125" s="274">
        <v>546796</v>
      </c>
      <c r="X125" s="274">
        <f t="shared" si="22"/>
        <v>676197</v>
      </c>
      <c r="Y125" s="274">
        <v>1620306</v>
      </c>
      <c r="Z125" s="274">
        <v>421059</v>
      </c>
      <c r="AA125" s="274">
        <v>579719</v>
      </c>
      <c r="AB125" s="274">
        <f t="shared" si="23"/>
        <v>713338</v>
      </c>
      <c r="AC125" s="713">
        <v>1714116</v>
      </c>
      <c r="AD125" s="712">
        <v>418574</v>
      </c>
      <c r="AE125" s="274">
        <v>580371</v>
      </c>
      <c r="AF125" s="274">
        <f t="shared" si="24"/>
        <v>714609</v>
      </c>
      <c r="AG125" s="274">
        <v>1713554</v>
      </c>
      <c r="AH125" s="274">
        <v>418816.5</v>
      </c>
      <c r="AI125" s="274">
        <v>580782.5</v>
      </c>
      <c r="AJ125" s="274">
        <f t="shared" si="25"/>
        <v>715171</v>
      </c>
      <c r="AK125" s="713">
        <v>1714770</v>
      </c>
      <c r="AL125" s="712">
        <v>416798</v>
      </c>
      <c r="AM125" s="274">
        <v>590952</v>
      </c>
      <c r="AN125" s="274">
        <f t="shared" si="26"/>
        <v>748730</v>
      </c>
      <c r="AO125" s="274">
        <v>1756480</v>
      </c>
      <c r="AP125" s="274">
        <v>417193</v>
      </c>
      <c r="AQ125" s="274">
        <v>591433</v>
      </c>
      <c r="AR125" s="274">
        <f t="shared" si="27"/>
        <v>749214</v>
      </c>
      <c r="AS125" s="274">
        <v>1757840</v>
      </c>
      <c r="AT125" s="274">
        <v>384756</v>
      </c>
      <c r="AU125" s="274">
        <v>550851</v>
      </c>
      <c r="AV125" s="274">
        <f t="shared" si="28"/>
        <v>667673</v>
      </c>
      <c r="AW125" s="274">
        <v>1603280</v>
      </c>
      <c r="AX125" s="274">
        <v>384908</v>
      </c>
      <c r="AY125" s="274">
        <v>551148</v>
      </c>
      <c r="AZ125" s="274">
        <f t="shared" si="29"/>
        <v>668043</v>
      </c>
      <c r="BA125" s="713">
        <v>1604099</v>
      </c>
      <c r="BC125" s="285">
        <f t="shared" si="30"/>
        <v>3488683</v>
      </c>
      <c r="BD125" s="285">
        <f t="shared" si="33"/>
        <v>1167078</v>
      </c>
      <c r="BE125" s="285">
        <f t="shared" si="33"/>
        <v>1481074</v>
      </c>
      <c r="BF125" s="285">
        <f t="shared" si="31"/>
        <v>10279508</v>
      </c>
      <c r="BG125" s="285">
        <f t="shared" si="32"/>
        <v>2482507.5</v>
      </c>
      <c r="BH125" s="285">
        <f t="shared" si="32"/>
        <v>3470160.5</v>
      </c>
      <c r="BI125" s="285">
        <f t="shared" si="32"/>
        <v>4326840</v>
      </c>
    </row>
    <row r="126" spans="1:61">
      <c r="A126" s="712">
        <v>122</v>
      </c>
      <c r="B126" s="274" t="s">
        <v>1878</v>
      </c>
      <c r="C126" s="274" t="s">
        <v>1879</v>
      </c>
      <c r="D126" s="274" t="s">
        <v>3530</v>
      </c>
      <c r="E126" s="274">
        <v>1800</v>
      </c>
      <c r="F126" s="274">
        <v>13260</v>
      </c>
      <c r="G126" s="274">
        <v>85065</v>
      </c>
      <c r="H126" s="274">
        <f t="shared" si="18"/>
        <v>27330</v>
      </c>
      <c r="I126" s="274">
        <v>125655</v>
      </c>
      <c r="J126" s="274">
        <v>13230</v>
      </c>
      <c r="K126" s="274">
        <v>85320</v>
      </c>
      <c r="L126" s="274">
        <f t="shared" si="19"/>
        <v>27390</v>
      </c>
      <c r="M126" s="713">
        <v>125940</v>
      </c>
      <c r="N126" s="712">
        <v>22470</v>
      </c>
      <c r="O126" s="274">
        <v>117195</v>
      </c>
      <c r="P126" s="274">
        <f t="shared" si="20"/>
        <v>29280</v>
      </c>
      <c r="Q126" s="274">
        <v>168945</v>
      </c>
      <c r="R126" s="274">
        <v>22410</v>
      </c>
      <c r="S126" s="274">
        <v>117225</v>
      </c>
      <c r="T126" s="274">
        <f t="shared" si="21"/>
        <v>29340</v>
      </c>
      <c r="U126" s="713">
        <v>168975</v>
      </c>
      <c r="V126" s="712">
        <v>11100</v>
      </c>
      <c r="W126" s="274">
        <v>74820</v>
      </c>
      <c r="X126" s="274">
        <f t="shared" si="22"/>
        <v>22020</v>
      </c>
      <c r="Y126" s="274">
        <v>107940</v>
      </c>
      <c r="Z126" s="274">
        <v>11040</v>
      </c>
      <c r="AA126" s="274">
        <v>74805</v>
      </c>
      <c r="AB126" s="274">
        <f t="shared" si="23"/>
        <v>22125</v>
      </c>
      <c r="AC126" s="713">
        <v>107970</v>
      </c>
      <c r="AD126" s="712">
        <v>18435</v>
      </c>
      <c r="AE126" s="274">
        <v>49695</v>
      </c>
      <c r="AF126" s="274">
        <f t="shared" si="24"/>
        <v>19860</v>
      </c>
      <c r="AG126" s="274">
        <v>87990</v>
      </c>
      <c r="AH126" s="274">
        <v>19258</v>
      </c>
      <c r="AI126" s="274">
        <v>52174</v>
      </c>
      <c r="AJ126" s="274">
        <f t="shared" si="25"/>
        <v>21100</v>
      </c>
      <c r="AK126" s="713">
        <v>92532</v>
      </c>
      <c r="AL126" s="712">
        <v>26520</v>
      </c>
      <c r="AM126" s="274">
        <v>84435</v>
      </c>
      <c r="AN126" s="274">
        <f t="shared" si="26"/>
        <v>25200</v>
      </c>
      <c r="AO126" s="274">
        <v>136155</v>
      </c>
      <c r="AP126" s="274">
        <v>26535</v>
      </c>
      <c r="AQ126" s="274">
        <v>84540</v>
      </c>
      <c r="AR126" s="274">
        <f t="shared" si="27"/>
        <v>25155</v>
      </c>
      <c r="AS126" s="274">
        <v>136230</v>
      </c>
      <c r="AT126" s="274">
        <v>25530</v>
      </c>
      <c r="AU126" s="274">
        <v>110445</v>
      </c>
      <c r="AV126" s="274">
        <f t="shared" si="28"/>
        <v>37350</v>
      </c>
      <c r="AW126" s="274">
        <v>173325</v>
      </c>
      <c r="AX126" s="274">
        <v>25500</v>
      </c>
      <c r="AY126" s="274">
        <v>110460</v>
      </c>
      <c r="AZ126" s="274">
        <f t="shared" si="29"/>
        <v>37440</v>
      </c>
      <c r="BA126" s="713">
        <v>173400</v>
      </c>
      <c r="BC126" s="285">
        <f t="shared" si="30"/>
        <v>294915</v>
      </c>
      <c r="BD126" s="285">
        <f t="shared" si="33"/>
        <v>202545</v>
      </c>
      <c r="BE126" s="285">
        <f t="shared" si="33"/>
        <v>56730</v>
      </c>
      <c r="BF126" s="285">
        <f t="shared" si="31"/>
        <v>805047</v>
      </c>
      <c r="BG126" s="285">
        <f t="shared" si="32"/>
        <v>117973</v>
      </c>
      <c r="BH126" s="285">
        <f t="shared" si="32"/>
        <v>524524</v>
      </c>
      <c r="BI126" s="285">
        <f t="shared" si="32"/>
        <v>162550</v>
      </c>
    </row>
    <row r="127" spans="1:61">
      <c r="A127" s="712">
        <v>123</v>
      </c>
      <c r="B127" s="274" t="s">
        <v>1902</v>
      </c>
      <c r="C127" s="274" t="s">
        <v>1903</v>
      </c>
      <c r="D127" s="274" t="s">
        <v>3530</v>
      </c>
      <c r="E127" s="274">
        <v>2500</v>
      </c>
      <c r="F127" s="274">
        <v>318315</v>
      </c>
      <c r="G127" s="274">
        <v>481815</v>
      </c>
      <c r="H127" s="274">
        <f t="shared" si="18"/>
        <v>603405</v>
      </c>
      <c r="I127" s="274">
        <v>1403535</v>
      </c>
      <c r="J127" s="274">
        <v>318465</v>
      </c>
      <c r="K127" s="274">
        <v>482025</v>
      </c>
      <c r="L127" s="274">
        <f t="shared" si="19"/>
        <v>603585</v>
      </c>
      <c r="M127" s="713">
        <v>1404075</v>
      </c>
      <c r="N127" s="712">
        <v>269430</v>
      </c>
      <c r="O127" s="274">
        <v>430125</v>
      </c>
      <c r="P127" s="274">
        <f t="shared" si="20"/>
        <v>573150</v>
      </c>
      <c r="Q127" s="274">
        <v>1272705</v>
      </c>
      <c r="R127" s="274">
        <v>270180</v>
      </c>
      <c r="S127" s="274">
        <v>430815</v>
      </c>
      <c r="T127" s="274">
        <f t="shared" si="21"/>
        <v>574065</v>
      </c>
      <c r="U127" s="713">
        <v>1275060</v>
      </c>
      <c r="V127" s="712">
        <v>327645</v>
      </c>
      <c r="W127" s="274">
        <v>443010</v>
      </c>
      <c r="X127" s="274">
        <f t="shared" si="22"/>
        <v>565035</v>
      </c>
      <c r="Y127" s="274">
        <v>1335690</v>
      </c>
      <c r="Z127" s="274">
        <v>328320</v>
      </c>
      <c r="AA127" s="274">
        <v>444015</v>
      </c>
      <c r="AB127" s="274">
        <f t="shared" si="23"/>
        <v>566430</v>
      </c>
      <c r="AC127" s="713">
        <v>1338765</v>
      </c>
      <c r="AD127" s="712">
        <v>326160</v>
      </c>
      <c r="AE127" s="274">
        <v>399810</v>
      </c>
      <c r="AF127" s="274">
        <f t="shared" si="24"/>
        <v>572490</v>
      </c>
      <c r="AG127" s="274">
        <v>1298460</v>
      </c>
      <c r="AH127" s="274">
        <v>327375</v>
      </c>
      <c r="AI127" s="274">
        <v>400980</v>
      </c>
      <c r="AJ127" s="274">
        <f t="shared" si="25"/>
        <v>574980</v>
      </c>
      <c r="AK127" s="713">
        <v>1303335</v>
      </c>
      <c r="AL127" s="712">
        <v>343380</v>
      </c>
      <c r="AM127" s="274">
        <v>475275</v>
      </c>
      <c r="AN127" s="274">
        <f t="shared" si="26"/>
        <v>598095</v>
      </c>
      <c r="AO127" s="274">
        <v>1416750</v>
      </c>
      <c r="AP127" s="274">
        <v>344175</v>
      </c>
      <c r="AQ127" s="274">
        <v>476670</v>
      </c>
      <c r="AR127" s="274">
        <f t="shared" si="27"/>
        <v>599625</v>
      </c>
      <c r="AS127" s="274">
        <v>1420470</v>
      </c>
      <c r="AT127" s="274">
        <v>328695</v>
      </c>
      <c r="AU127" s="274">
        <v>421095</v>
      </c>
      <c r="AV127" s="274">
        <f t="shared" si="28"/>
        <v>538245</v>
      </c>
      <c r="AW127" s="274">
        <v>1288035</v>
      </c>
      <c r="AX127" s="274">
        <v>329685</v>
      </c>
      <c r="AY127" s="274">
        <v>421905</v>
      </c>
      <c r="AZ127" s="274">
        <f t="shared" si="29"/>
        <v>539520</v>
      </c>
      <c r="BA127" s="713">
        <v>1291110</v>
      </c>
      <c r="BC127" s="285">
        <f t="shared" si="30"/>
        <v>2679135</v>
      </c>
      <c r="BD127" s="285">
        <f t="shared" si="33"/>
        <v>912840</v>
      </c>
      <c r="BE127" s="285">
        <f t="shared" si="33"/>
        <v>1177650</v>
      </c>
      <c r="BF127" s="285">
        <f t="shared" si="31"/>
        <v>8032815</v>
      </c>
      <c r="BG127" s="285">
        <f t="shared" si="32"/>
        <v>1918200</v>
      </c>
      <c r="BH127" s="285">
        <f t="shared" si="32"/>
        <v>2656410</v>
      </c>
      <c r="BI127" s="285">
        <f t="shared" si="32"/>
        <v>3458205</v>
      </c>
    </row>
    <row r="128" spans="1:61">
      <c r="A128" s="712">
        <v>124</v>
      </c>
      <c r="B128" s="274" t="s">
        <v>1914</v>
      </c>
      <c r="C128" s="274" t="s">
        <v>1915</v>
      </c>
      <c r="D128" s="274" t="s">
        <v>3530</v>
      </c>
      <c r="E128" s="274">
        <v>4550</v>
      </c>
      <c r="F128" s="274">
        <v>350730</v>
      </c>
      <c r="G128" s="274">
        <v>490230</v>
      </c>
      <c r="H128" s="274">
        <f t="shared" si="18"/>
        <v>616680</v>
      </c>
      <c r="I128" s="274">
        <v>1457640</v>
      </c>
      <c r="J128" s="274">
        <v>350940</v>
      </c>
      <c r="K128" s="274">
        <v>490620</v>
      </c>
      <c r="L128" s="274">
        <f t="shared" si="19"/>
        <v>617010</v>
      </c>
      <c r="M128" s="713">
        <v>1458570</v>
      </c>
      <c r="N128" s="712">
        <v>368370</v>
      </c>
      <c r="O128" s="274">
        <v>489450</v>
      </c>
      <c r="P128" s="274">
        <f t="shared" si="20"/>
        <v>623400</v>
      </c>
      <c r="Q128" s="274">
        <v>1481220</v>
      </c>
      <c r="R128" s="274">
        <v>368490</v>
      </c>
      <c r="S128" s="274">
        <v>490080</v>
      </c>
      <c r="T128" s="274">
        <f t="shared" si="21"/>
        <v>624570</v>
      </c>
      <c r="U128" s="713">
        <v>1483140</v>
      </c>
      <c r="V128" s="712">
        <v>368280</v>
      </c>
      <c r="W128" s="274">
        <v>504810</v>
      </c>
      <c r="X128" s="274">
        <f t="shared" si="22"/>
        <v>625140</v>
      </c>
      <c r="Y128" s="274">
        <v>1498230</v>
      </c>
      <c r="Z128" s="274">
        <v>368430</v>
      </c>
      <c r="AA128" s="274">
        <v>505380</v>
      </c>
      <c r="AB128" s="274">
        <f t="shared" si="23"/>
        <v>625860</v>
      </c>
      <c r="AC128" s="713">
        <v>1499670</v>
      </c>
      <c r="AD128" s="712">
        <v>378270</v>
      </c>
      <c r="AE128" s="274">
        <v>498930</v>
      </c>
      <c r="AF128" s="274">
        <f t="shared" si="24"/>
        <v>642780</v>
      </c>
      <c r="AG128" s="274">
        <v>1519980</v>
      </c>
      <c r="AH128" s="274">
        <v>378900</v>
      </c>
      <c r="AI128" s="274">
        <v>500100</v>
      </c>
      <c r="AJ128" s="274">
        <f t="shared" si="25"/>
        <v>643560</v>
      </c>
      <c r="AK128" s="713">
        <v>1522560</v>
      </c>
      <c r="AL128" s="712">
        <v>302190</v>
      </c>
      <c r="AM128" s="274">
        <v>403500</v>
      </c>
      <c r="AN128" s="274">
        <f t="shared" si="26"/>
        <v>563370</v>
      </c>
      <c r="AO128" s="274">
        <v>1269060</v>
      </c>
      <c r="AP128" s="274">
        <v>302250</v>
      </c>
      <c r="AQ128" s="274">
        <v>404310</v>
      </c>
      <c r="AR128" s="274">
        <f t="shared" si="27"/>
        <v>564570</v>
      </c>
      <c r="AS128" s="274">
        <v>1271130</v>
      </c>
      <c r="AT128" s="274">
        <v>324570</v>
      </c>
      <c r="AU128" s="274">
        <v>424710</v>
      </c>
      <c r="AV128" s="274">
        <f t="shared" si="28"/>
        <v>550470</v>
      </c>
      <c r="AW128" s="274">
        <v>1299750</v>
      </c>
      <c r="AX128" s="274">
        <v>325290</v>
      </c>
      <c r="AY128" s="274">
        <v>425520</v>
      </c>
      <c r="AZ128" s="274">
        <f t="shared" si="29"/>
        <v>551850</v>
      </c>
      <c r="BA128" s="713">
        <v>1302660</v>
      </c>
      <c r="BC128" s="285">
        <f t="shared" si="30"/>
        <v>2941710</v>
      </c>
      <c r="BD128" s="285">
        <f t="shared" si="33"/>
        <v>980700</v>
      </c>
      <c r="BE128" s="285">
        <f t="shared" si="33"/>
        <v>1241580</v>
      </c>
      <c r="BF128" s="285">
        <f t="shared" si="31"/>
        <v>8537730</v>
      </c>
      <c r="BG128" s="285">
        <f t="shared" si="32"/>
        <v>2094300</v>
      </c>
      <c r="BH128" s="285">
        <f t="shared" si="32"/>
        <v>2816010</v>
      </c>
      <c r="BI128" s="285">
        <f t="shared" si="32"/>
        <v>3627420</v>
      </c>
    </row>
    <row r="129" spans="1:61">
      <c r="A129" s="712">
        <v>125</v>
      </c>
      <c r="B129" s="274" t="s">
        <v>1918</v>
      </c>
      <c r="C129" s="274" t="s">
        <v>1919</v>
      </c>
      <c r="D129" s="274" t="s">
        <v>3530</v>
      </c>
      <c r="E129" s="274">
        <v>3000</v>
      </c>
      <c r="F129" s="274">
        <v>1706</v>
      </c>
      <c r="G129" s="274">
        <v>67</v>
      </c>
      <c r="H129" s="274">
        <f t="shared" si="18"/>
        <v>4125</v>
      </c>
      <c r="I129" s="274">
        <v>5898</v>
      </c>
      <c r="J129" s="274">
        <v>4084.36</v>
      </c>
      <c r="K129" s="274">
        <v>182</v>
      </c>
      <c r="L129" s="274">
        <f t="shared" si="19"/>
        <v>8037.6399999999994</v>
      </c>
      <c r="M129" s="713">
        <v>12304</v>
      </c>
      <c r="N129" s="712">
        <v>14747</v>
      </c>
      <c r="O129" s="274">
        <v>20969</v>
      </c>
      <c r="P129" s="274">
        <f t="shared" si="20"/>
        <v>25691</v>
      </c>
      <c r="Q129" s="274">
        <v>61407</v>
      </c>
      <c r="R129" s="274">
        <v>18581.02</v>
      </c>
      <c r="S129" s="274">
        <v>25431</v>
      </c>
      <c r="T129" s="274">
        <f t="shared" si="21"/>
        <v>32582.97</v>
      </c>
      <c r="U129" s="713">
        <v>76594.990000000005</v>
      </c>
      <c r="V129" s="712">
        <v>5942</v>
      </c>
      <c r="W129" s="274">
        <v>6971</v>
      </c>
      <c r="X129" s="274">
        <f t="shared" si="22"/>
        <v>7190</v>
      </c>
      <c r="Y129" s="274">
        <v>20103</v>
      </c>
      <c r="Z129" s="274">
        <v>9097.11</v>
      </c>
      <c r="AA129" s="274">
        <v>11288.9</v>
      </c>
      <c r="AB129" s="274">
        <f t="shared" si="23"/>
        <v>13217.99</v>
      </c>
      <c r="AC129" s="713">
        <v>33604</v>
      </c>
      <c r="AD129" s="712">
        <v>33929</v>
      </c>
      <c r="AE129" s="274">
        <v>38055</v>
      </c>
      <c r="AF129" s="274">
        <f t="shared" si="24"/>
        <v>48406</v>
      </c>
      <c r="AG129" s="274">
        <v>120390</v>
      </c>
      <c r="AH129" s="274">
        <v>39176.910000000003</v>
      </c>
      <c r="AI129" s="274">
        <v>45662.400000000001</v>
      </c>
      <c r="AJ129" s="274">
        <f t="shared" si="25"/>
        <v>59962.689999999995</v>
      </c>
      <c r="AK129" s="713">
        <v>144802</v>
      </c>
      <c r="AL129" s="712">
        <v>71785</v>
      </c>
      <c r="AM129" s="274">
        <v>79704</v>
      </c>
      <c r="AN129" s="274">
        <f t="shared" si="26"/>
        <v>94320</v>
      </c>
      <c r="AO129" s="274">
        <v>245809</v>
      </c>
      <c r="AP129" s="274">
        <v>79059.850000000006</v>
      </c>
      <c r="AQ129" s="274">
        <v>89301.4</v>
      </c>
      <c r="AR129" s="274">
        <f t="shared" si="27"/>
        <v>111428.75</v>
      </c>
      <c r="AS129" s="274">
        <v>279790</v>
      </c>
      <c r="AT129" s="274">
        <v>19317</v>
      </c>
      <c r="AU129" s="274">
        <v>21777</v>
      </c>
      <c r="AV129" s="274">
        <f t="shared" si="28"/>
        <v>26918</v>
      </c>
      <c r="AW129" s="274">
        <v>68012</v>
      </c>
      <c r="AX129" s="274">
        <v>21824.37</v>
      </c>
      <c r="AY129" s="274">
        <v>24837.59</v>
      </c>
      <c r="AZ129" s="274">
        <f t="shared" si="29"/>
        <v>32788.040000000008</v>
      </c>
      <c r="BA129" s="713">
        <v>79450</v>
      </c>
      <c r="BC129" s="285">
        <f t="shared" si="30"/>
        <v>88898.99</v>
      </c>
      <c r="BD129" s="285">
        <f t="shared" si="33"/>
        <v>25613</v>
      </c>
      <c r="BE129" s="285">
        <f t="shared" si="33"/>
        <v>40620.61</v>
      </c>
      <c r="BF129" s="285">
        <f t="shared" si="31"/>
        <v>626544.99</v>
      </c>
      <c r="BG129" s="285">
        <f t="shared" si="32"/>
        <v>171823.62</v>
      </c>
      <c r="BH129" s="285">
        <f t="shared" si="32"/>
        <v>196703.29</v>
      </c>
      <c r="BI129" s="285">
        <f t="shared" si="32"/>
        <v>258018.08000000002</v>
      </c>
    </row>
    <row r="130" spans="1:61">
      <c r="A130" s="712">
        <v>126</v>
      </c>
      <c r="B130" s="274" t="s">
        <v>1928</v>
      </c>
      <c r="C130" s="274" t="s">
        <v>1929</v>
      </c>
      <c r="D130" s="274" t="s">
        <v>3530</v>
      </c>
      <c r="E130" s="274">
        <v>1800</v>
      </c>
      <c r="F130" s="274">
        <v>68505</v>
      </c>
      <c r="G130" s="274">
        <v>97125</v>
      </c>
      <c r="H130" s="274">
        <f t="shared" si="18"/>
        <v>122100</v>
      </c>
      <c r="I130" s="274">
        <v>287730</v>
      </c>
      <c r="J130" s="274">
        <v>68715</v>
      </c>
      <c r="K130" s="274">
        <v>97530</v>
      </c>
      <c r="L130" s="274">
        <f t="shared" si="19"/>
        <v>122340</v>
      </c>
      <c r="M130" s="713">
        <v>288585</v>
      </c>
      <c r="N130" s="712">
        <v>93750</v>
      </c>
      <c r="O130" s="274">
        <v>149295</v>
      </c>
      <c r="P130" s="274">
        <f t="shared" si="20"/>
        <v>169875</v>
      </c>
      <c r="Q130" s="274">
        <v>412920</v>
      </c>
      <c r="R130" s="274">
        <v>94080</v>
      </c>
      <c r="S130" s="274">
        <v>150210</v>
      </c>
      <c r="T130" s="274">
        <f t="shared" si="21"/>
        <v>170175</v>
      </c>
      <c r="U130" s="713">
        <v>414465</v>
      </c>
      <c r="V130" s="712">
        <v>94065</v>
      </c>
      <c r="W130" s="274">
        <v>143670</v>
      </c>
      <c r="X130" s="274">
        <f t="shared" si="22"/>
        <v>154590</v>
      </c>
      <c r="Y130" s="274">
        <v>392325</v>
      </c>
      <c r="Z130" s="274">
        <v>94275</v>
      </c>
      <c r="AA130" s="274">
        <v>144810</v>
      </c>
      <c r="AB130" s="274">
        <f t="shared" si="23"/>
        <v>155070</v>
      </c>
      <c r="AC130" s="713">
        <v>394155</v>
      </c>
      <c r="AD130" s="712">
        <v>66495</v>
      </c>
      <c r="AE130" s="274">
        <v>122130</v>
      </c>
      <c r="AF130" s="274">
        <f t="shared" si="24"/>
        <v>93960</v>
      </c>
      <c r="AG130" s="274">
        <v>282585</v>
      </c>
      <c r="AH130" s="274">
        <v>67035</v>
      </c>
      <c r="AI130" s="274">
        <v>123285</v>
      </c>
      <c r="AJ130" s="274">
        <f t="shared" si="25"/>
        <v>94395</v>
      </c>
      <c r="AK130" s="713">
        <v>284715</v>
      </c>
      <c r="AL130" s="712">
        <v>76545</v>
      </c>
      <c r="AM130" s="274">
        <v>121200</v>
      </c>
      <c r="AN130" s="274">
        <f t="shared" si="26"/>
        <v>113550</v>
      </c>
      <c r="AO130" s="274">
        <v>311295</v>
      </c>
      <c r="AP130" s="274">
        <v>76950</v>
      </c>
      <c r="AQ130" s="274">
        <v>122370</v>
      </c>
      <c r="AR130" s="274">
        <f t="shared" si="27"/>
        <v>114165</v>
      </c>
      <c r="AS130" s="274">
        <v>313485</v>
      </c>
      <c r="AT130" s="274">
        <v>92175</v>
      </c>
      <c r="AU130" s="274">
        <v>137235</v>
      </c>
      <c r="AV130" s="274">
        <f t="shared" si="28"/>
        <v>147360</v>
      </c>
      <c r="AW130" s="274">
        <v>376770</v>
      </c>
      <c r="AX130" s="274">
        <v>92610</v>
      </c>
      <c r="AY130" s="274">
        <v>138540</v>
      </c>
      <c r="AZ130" s="274">
        <f t="shared" si="29"/>
        <v>147900</v>
      </c>
      <c r="BA130" s="713">
        <v>379050</v>
      </c>
      <c r="BC130" s="285">
        <f t="shared" si="30"/>
        <v>703050</v>
      </c>
      <c r="BD130" s="285">
        <f t="shared" si="33"/>
        <v>247740</v>
      </c>
      <c r="BE130" s="285">
        <f t="shared" si="33"/>
        <v>292515</v>
      </c>
      <c r="BF130" s="285">
        <f t="shared" si="31"/>
        <v>2074455</v>
      </c>
      <c r="BG130" s="285">
        <f t="shared" si="32"/>
        <v>493665</v>
      </c>
      <c r="BH130" s="285">
        <f t="shared" si="32"/>
        <v>776745</v>
      </c>
      <c r="BI130" s="285">
        <f t="shared" si="32"/>
        <v>804045</v>
      </c>
    </row>
    <row r="131" spans="1:61">
      <c r="A131" s="712">
        <v>127</v>
      </c>
      <c r="B131" s="274" t="s">
        <v>1936</v>
      </c>
      <c r="C131" s="274" t="s">
        <v>1937</v>
      </c>
      <c r="D131" s="274" t="s">
        <v>3530</v>
      </c>
      <c r="E131" s="274">
        <v>1200</v>
      </c>
      <c r="F131" s="274">
        <v>94986</v>
      </c>
      <c r="G131" s="274">
        <v>104598</v>
      </c>
      <c r="H131" s="274">
        <f t="shared" si="18"/>
        <v>106893</v>
      </c>
      <c r="I131" s="274">
        <v>306477</v>
      </c>
      <c r="J131" s="274">
        <v>102429</v>
      </c>
      <c r="K131" s="274">
        <v>111726</v>
      </c>
      <c r="L131" s="274">
        <f t="shared" si="19"/>
        <v>115947</v>
      </c>
      <c r="M131" s="713">
        <v>330102</v>
      </c>
      <c r="N131" s="712">
        <v>90072</v>
      </c>
      <c r="O131" s="274">
        <v>109935</v>
      </c>
      <c r="P131" s="274">
        <f t="shared" si="20"/>
        <v>104409</v>
      </c>
      <c r="Q131" s="274">
        <v>304416</v>
      </c>
      <c r="R131" s="274">
        <v>96291</v>
      </c>
      <c r="S131" s="274">
        <v>117387</v>
      </c>
      <c r="T131" s="274">
        <f t="shared" si="21"/>
        <v>114165</v>
      </c>
      <c r="U131" s="713">
        <v>327843</v>
      </c>
      <c r="V131" s="712">
        <v>78201</v>
      </c>
      <c r="W131" s="274">
        <v>81972</v>
      </c>
      <c r="X131" s="274">
        <f t="shared" si="22"/>
        <v>82116</v>
      </c>
      <c r="Y131" s="274">
        <v>242289</v>
      </c>
      <c r="Z131" s="274">
        <v>84195</v>
      </c>
      <c r="AA131" s="274">
        <v>89199</v>
      </c>
      <c r="AB131" s="274">
        <f t="shared" si="23"/>
        <v>91269</v>
      </c>
      <c r="AC131" s="713">
        <v>264663</v>
      </c>
      <c r="AD131" s="712">
        <v>37791</v>
      </c>
      <c r="AE131" s="274">
        <v>95112</v>
      </c>
      <c r="AF131" s="274">
        <f t="shared" si="24"/>
        <v>52785</v>
      </c>
      <c r="AG131" s="274">
        <v>185688</v>
      </c>
      <c r="AH131" s="274">
        <v>39951</v>
      </c>
      <c r="AI131" s="274">
        <v>99594</v>
      </c>
      <c r="AJ131" s="274">
        <f t="shared" si="25"/>
        <v>56781</v>
      </c>
      <c r="AK131" s="713">
        <v>196326</v>
      </c>
      <c r="AL131" s="712">
        <v>47340</v>
      </c>
      <c r="AM131" s="274">
        <v>92547</v>
      </c>
      <c r="AN131" s="274">
        <f t="shared" si="26"/>
        <v>53055</v>
      </c>
      <c r="AO131" s="274">
        <v>192942</v>
      </c>
      <c r="AP131" s="274">
        <v>49491</v>
      </c>
      <c r="AQ131" s="274">
        <v>94554</v>
      </c>
      <c r="AR131" s="274">
        <f t="shared" si="27"/>
        <v>56286</v>
      </c>
      <c r="AS131" s="274">
        <v>200331</v>
      </c>
      <c r="AT131" s="274">
        <v>54279</v>
      </c>
      <c r="AU131" s="274">
        <v>106641</v>
      </c>
      <c r="AV131" s="274">
        <f t="shared" si="28"/>
        <v>54945</v>
      </c>
      <c r="AW131" s="274">
        <v>215865</v>
      </c>
      <c r="AX131" s="274">
        <v>55251</v>
      </c>
      <c r="AY131" s="274">
        <v>108387</v>
      </c>
      <c r="AZ131" s="274">
        <f t="shared" si="29"/>
        <v>56385</v>
      </c>
      <c r="BA131" s="713">
        <v>220023</v>
      </c>
      <c r="BC131" s="285">
        <f t="shared" si="30"/>
        <v>657945</v>
      </c>
      <c r="BD131" s="285">
        <f t="shared" si="33"/>
        <v>229113</v>
      </c>
      <c r="BE131" s="285">
        <f t="shared" si="33"/>
        <v>230112</v>
      </c>
      <c r="BF131" s="285">
        <f t="shared" si="31"/>
        <v>1539288</v>
      </c>
      <c r="BG131" s="285">
        <f t="shared" si="32"/>
        <v>427608</v>
      </c>
      <c r="BH131" s="285">
        <f t="shared" si="32"/>
        <v>620847</v>
      </c>
      <c r="BI131" s="285">
        <f t="shared" si="32"/>
        <v>490833</v>
      </c>
    </row>
    <row r="132" spans="1:61">
      <c r="A132" s="712">
        <v>128</v>
      </c>
      <c r="B132" s="274" t="s">
        <v>1942</v>
      </c>
      <c r="C132" s="274" t="s">
        <v>1943</v>
      </c>
      <c r="D132" s="274" t="s">
        <v>3530</v>
      </c>
      <c r="E132" s="274">
        <v>2700</v>
      </c>
      <c r="F132" s="274">
        <v>169080</v>
      </c>
      <c r="G132" s="274">
        <v>303015</v>
      </c>
      <c r="H132" s="274">
        <f t="shared" si="18"/>
        <v>303015</v>
      </c>
      <c r="I132" s="274">
        <v>775110</v>
      </c>
      <c r="J132" s="274">
        <v>171690</v>
      </c>
      <c r="K132" s="274">
        <v>311310</v>
      </c>
      <c r="L132" s="274">
        <f t="shared" si="19"/>
        <v>307125</v>
      </c>
      <c r="M132" s="713">
        <v>790125</v>
      </c>
      <c r="N132" s="712">
        <v>153960</v>
      </c>
      <c r="O132" s="274">
        <v>312765</v>
      </c>
      <c r="P132" s="274">
        <f t="shared" si="20"/>
        <v>290880</v>
      </c>
      <c r="Q132" s="274">
        <v>757605</v>
      </c>
      <c r="R132" s="274">
        <v>155790</v>
      </c>
      <c r="S132" s="274">
        <v>320910</v>
      </c>
      <c r="T132" s="274">
        <f t="shared" si="21"/>
        <v>293970</v>
      </c>
      <c r="U132" s="713">
        <v>770670</v>
      </c>
      <c r="V132" s="712">
        <v>175920</v>
      </c>
      <c r="W132" s="274">
        <v>326820</v>
      </c>
      <c r="X132" s="274">
        <f t="shared" si="22"/>
        <v>315615</v>
      </c>
      <c r="Y132" s="274">
        <v>818355</v>
      </c>
      <c r="Z132" s="274">
        <v>178920</v>
      </c>
      <c r="AA132" s="274">
        <v>336570</v>
      </c>
      <c r="AB132" s="274">
        <f t="shared" si="23"/>
        <v>320655</v>
      </c>
      <c r="AC132" s="713">
        <v>836145</v>
      </c>
      <c r="AD132" s="712">
        <v>227880</v>
      </c>
      <c r="AE132" s="274">
        <v>346230</v>
      </c>
      <c r="AF132" s="274">
        <f t="shared" si="24"/>
        <v>392310</v>
      </c>
      <c r="AG132" s="274">
        <v>966420</v>
      </c>
      <c r="AH132" s="274">
        <v>232605</v>
      </c>
      <c r="AI132" s="274">
        <v>356445</v>
      </c>
      <c r="AJ132" s="274">
        <f t="shared" si="25"/>
        <v>399000</v>
      </c>
      <c r="AK132" s="713">
        <v>988050</v>
      </c>
      <c r="AL132" s="712">
        <v>180015</v>
      </c>
      <c r="AM132" s="274">
        <v>269445</v>
      </c>
      <c r="AN132" s="274">
        <f t="shared" si="26"/>
        <v>308925</v>
      </c>
      <c r="AO132" s="274">
        <v>758385</v>
      </c>
      <c r="AP132" s="274">
        <v>182940</v>
      </c>
      <c r="AQ132" s="274">
        <v>277650</v>
      </c>
      <c r="AR132" s="274">
        <f t="shared" si="27"/>
        <v>313440</v>
      </c>
      <c r="AS132" s="274">
        <v>774030</v>
      </c>
      <c r="AT132" s="274">
        <v>192045</v>
      </c>
      <c r="AU132" s="274">
        <v>313275</v>
      </c>
      <c r="AV132" s="274">
        <f t="shared" si="28"/>
        <v>345390</v>
      </c>
      <c r="AW132" s="274">
        <v>850710</v>
      </c>
      <c r="AX132" s="274">
        <v>195255</v>
      </c>
      <c r="AY132" s="274">
        <v>323115</v>
      </c>
      <c r="AZ132" s="274">
        <f t="shared" si="29"/>
        <v>350475</v>
      </c>
      <c r="BA132" s="713">
        <v>868845</v>
      </c>
      <c r="BC132" s="285">
        <f t="shared" si="30"/>
        <v>1560795</v>
      </c>
      <c r="BD132" s="285">
        <f t="shared" si="33"/>
        <v>632220</v>
      </c>
      <c r="BE132" s="285">
        <f t="shared" si="33"/>
        <v>601095</v>
      </c>
      <c r="BF132" s="285">
        <f t="shared" si="31"/>
        <v>5027865</v>
      </c>
      <c r="BG132" s="285">
        <f t="shared" si="32"/>
        <v>1117200</v>
      </c>
      <c r="BH132" s="285">
        <f t="shared" si="32"/>
        <v>1926000</v>
      </c>
      <c r="BI132" s="285">
        <f t="shared" si="32"/>
        <v>1984665</v>
      </c>
    </row>
    <row r="133" spans="1:61">
      <c r="A133" s="712">
        <v>129</v>
      </c>
      <c r="B133" s="274" t="s">
        <v>1957</v>
      </c>
      <c r="C133" s="274" t="s">
        <v>1958</v>
      </c>
      <c r="D133" s="274" t="s">
        <v>3530</v>
      </c>
      <c r="E133" s="274">
        <v>1000</v>
      </c>
      <c r="F133" s="274">
        <v>6516</v>
      </c>
      <c r="G133" s="274">
        <v>47538</v>
      </c>
      <c r="H133" s="274">
        <f t="shared" si="18"/>
        <v>21762</v>
      </c>
      <c r="I133" s="274">
        <v>75816</v>
      </c>
      <c r="J133" s="274">
        <v>7452</v>
      </c>
      <c r="K133" s="274">
        <v>58644</v>
      </c>
      <c r="L133" s="274">
        <f t="shared" si="19"/>
        <v>26370</v>
      </c>
      <c r="M133" s="713">
        <v>92466</v>
      </c>
      <c r="N133" s="712">
        <v>8982</v>
      </c>
      <c r="O133" s="274">
        <v>69435</v>
      </c>
      <c r="P133" s="274">
        <f t="shared" si="20"/>
        <v>28962</v>
      </c>
      <c r="Q133" s="274">
        <v>107379</v>
      </c>
      <c r="R133" s="274">
        <v>11475</v>
      </c>
      <c r="S133" s="274">
        <v>91917</v>
      </c>
      <c r="T133" s="274">
        <f t="shared" si="21"/>
        <v>37899</v>
      </c>
      <c r="U133" s="713">
        <v>141291</v>
      </c>
      <c r="V133" s="712">
        <v>2403</v>
      </c>
      <c r="W133" s="274">
        <v>8235</v>
      </c>
      <c r="X133" s="274">
        <f t="shared" si="22"/>
        <v>5040</v>
      </c>
      <c r="Y133" s="274">
        <v>15678</v>
      </c>
      <c r="Z133" s="274">
        <v>2412</v>
      </c>
      <c r="AA133" s="274">
        <v>9108</v>
      </c>
      <c r="AB133" s="274">
        <f t="shared" si="23"/>
        <v>5400</v>
      </c>
      <c r="AC133" s="713">
        <v>16920</v>
      </c>
      <c r="AD133" s="712">
        <v>6030</v>
      </c>
      <c r="AE133" s="274">
        <v>40806</v>
      </c>
      <c r="AF133" s="274">
        <f t="shared" si="24"/>
        <v>17100</v>
      </c>
      <c r="AG133" s="274">
        <v>63936</v>
      </c>
      <c r="AH133" s="274">
        <v>6309</v>
      </c>
      <c r="AI133" s="274">
        <v>45657</v>
      </c>
      <c r="AJ133" s="274">
        <f t="shared" si="25"/>
        <v>18549</v>
      </c>
      <c r="AK133" s="713">
        <v>70515</v>
      </c>
      <c r="AL133" s="712">
        <v>9045</v>
      </c>
      <c r="AM133" s="274">
        <v>66024</v>
      </c>
      <c r="AN133" s="274">
        <f t="shared" si="26"/>
        <v>29736</v>
      </c>
      <c r="AO133" s="274">
        <v>104805</v>
      </c>
      <c r="AP133" s="274">
        <v>9189</v>
      </c>
      <c r="AQ133" s="274">
        <v>67905</v>
      </c>
      <c r="AR133" s="274">
        <f t="shared" si="27"/>
        <v>30474</v>
      </c>
      <c r="AS133" s="274">
        <v>107568</v>
      </c>
      <c r="AT133" s="274">
        <v>4113</v>
      </c>
      <c r="AU133" s="274">
        <v>40014</v>
      </c>
      <c r="AV133" s="274">
        <f t="shared" si="28"/>
        <v>19395</v>
      </c>
      <c r="AW133" s="274">
        <v>63522</v>
      </c>
      <c r="AX133" s="274">
        <v>4158</v>
      </c>
      <c r="AY133" s="274">
        <v>41229</v>
      </c>
      <c r="AZ133" s="274">
        <f t="shared" si="29"/>
        <v>19863</v>
      </c>
      <c r="BA133" s="713">
        <v>65250</v>
      </c>
      <c r="BC133" s="285">
        <f t="shared" si="30"/>
        <v>233757</v>
      </c>
      <c r="BD133" s="285">
        <f t="shared" ref="BD133:BE164" si="34">K133+S133</f>
        <v>150561</v>
      </c>
      <c r="BE133" s="285">
        <f t="shared" si="34"/>
        <v>64269</v>
      </c>
      <c r="BF133" s="285">
        <f t="shared" si="31"/>
        <v>494010</v>
      </c>
      <c r="BG133" s="285">
        <f t="shared" si="32"/>
        <v>40995</v>
      </c>
      <c r="BH133" s="285">
        <f t="shared" si="32"/>
        <v>314460</v>
      </c>
      <c r="BI133" s="285">
        <f t="shared" si="32"/>
        <v>138555</v>
      </c>
    </row>
    <row r="134" spans="1:61">
      <c r="A134" s="712">
        <v>130</v>
      </c>
      <c r="B134" s="274" t="s">
        <v>1965</v>
      </c>
      <c r="C134" s="274" t="s">
        <v>1966</v>
      </c>
      <c r="D134" s="274" t="s">
        <v>3530</v>
      </c>
      <c r="E134" s="274">
        <v>2700</v>
      </c>
      <c r="F134" s="274">
        <v>385470</v>
      </c>
      <c r="G134" s="274">
        <v>550575</v>
      </c>
      <c r="H134" s="274">
        <f t="shared" ref="H134:H197" si="35">I134-F134-G134</f>
        <v>670612</v>
      </c>
      <c r="I134" s="274">
        <v>1606657</v>
      </c>
      <c r="J134" s="274">
        <v>390330</v>
      </c>
      <c r="K134" s="274">
        <v>557843</v>
      </c>
      <c r="L134" s="274">
        <f t="shared" ref="L134:L197" si="36">M134-J134-K134</f>
        <v>678060</v>
      </c>
      <c r="M134" s="713">
        <v>1626233</v>
      </c>
      <c r="N134" s="712">
        <v>342113</v>
      </c>
      <c r="O134" s="274">
        <v>460012</v>
      </c>
      <c r="P134" s="274">
        <f t="shared" ref="P134:P197" si="37">Q134-N134-O134</f>
        <v>600773</v>
      </c>
      <c r="Q134" s="274">
        <v>1402898</v>
      </c>
      <c r="R134" s="274">
        <v>344700</v>
      </c>
      <c r="S134" s="274">
        <v>464895</v>
      </c>
      <c r="T134" s="274">
        <f t="shared" ref="T134:T197" si="38">U134-R134-S134</f>
        <v>606757</v>
      </c>
      <c r="U134" s="713">
        <v>1416352</v>
      </c>
      <c r="V134" s="712">
        <v>313267</v>
      </c>
      <c r="W134" s="274">
        <v>418793</v>
      </c>
      <c r="X134" s="274">
        <f t="shared" ref="X134:X197" si="39">Y134-V134-W134</f>
        <v>562590</v>
      </c>
      <c r="Y134" s="274">
        <v>1294650</v>
      </c>
      <c r="Z134" s="274">
        <v>314662</v>
      </c>
      <c r="AA134" s="274">
        <v>420683</v>
      </c>
      <c r="AB134" s="274">
        <f t="shared" ref="AB134:AB197" si="40">AC134-Z134-AA134</f>
        <v>564210</v>
      </c>
      <c r="AC134" s="713">
        <v>1299555</v>
      </c>
      <c r="AD134" s="712">
        <v>408083</v>
      </c>
      <c r="AE134" s="274">
        <v>542115</v>
      </c>
      <c r="AF134" s="274">
        <f t="shared" ref="AF134:AF197" si="41">AG134-AD134-AE134</f>
        <v>683414</v>
      </c>
      <c r="AG134" s="274">
        <v>1633612</v>
      </c>
      <c r="AH134" s="274">
        <v>410332</v>
      </c>
      <c r="AI134" s="274">
        <v>545445</v>
      </c>
      <c r="AJ134" s="274">
        <f t="shared" ref="AJ134:AJ197" si="42">AK134-AH134-AI134</f>
        <v>687376</v>
      </c>
      <c r="AK134" s="713">
        <v>1643153</v>
      </c>
      <c r="AL134" s="712">
        <v>411615</v>
      </c>
      <c r="AM134" s="274">
        <v>539752</v>
      </c>
      <c r="AN134" s="274">
        <f t="shared" ref="AN134:AN197" si="43">AO134-AL134-AM134</f>
        <v>664471</v>
      </c>
      <c r="AO134" s="274">
        <v>1615838</v>
      </c>
      <c r="AP134" s="274">
        <v>413078</v>
      </c>
      <c r="AQ134" s="274">
        <v>541643</v>
      </c>
      <c r="AR134" s="274">
        <f t="shared" ref="AR134:AR197" si="44">AS134-AP134-AQ134</f>
        <v>666764</v>
      </c>
      <c r="AS134" s="274">
        <v>1621485</v>
      </c>
      <c r="AT134" s="274">
        <v>403898</v>
      </c>
      <c r="AU134" s="274">
        <v>535950</v>
      </c>
      <c r="AV134" s="274">
        <f t="shared" ref="AV134:AV197" si="45">AW134-AT134-AU134</f>
        <v>690164</v>
      </c>
      <c r="AW134" s="274">
        <v>1630012</v>
      </c>
      <c r="AX134" s="274">
        <v>406620</v>
      </c>
      <c r="AY134" s="274">
        <v>539797</v>
      </c>
      <c r="AZ134" s="274">
        <f t="shared" ref="AZ134:AZ197" si="46">BA134-AX134-AY134</f>
        <v>695183</v>
      </c>
      <c r="BA134" s="713">
        <v>1641600</v>
      </c>
      <c r="BC134" s="285">
        <f t="shared" ref="BC134:BC191" si="47">M134+U134</f>
        <v>3042585</v>
      </c>
      <c r="BD134" s="285">
        <f t="shared" si="34"/>
        <v>1022738</v>
      </c>
      <c r="BE134" s="285">
        <f t="shared" si="34"/>
        <v>1284817</v>
      </c>
      <c r="BF134" s="285">
        <f t="shared" ref="BF134:BF191" si="48">AC134+AK134+AS134+BA134+U134+M134</f>
        <v>9248378</v>
      </c>
      <c r="BG134" s="285">
        <f t="shared" ref="BG134:BI191" si="49">Z134+AH134+AP134+AX134+R134+J134</f>
        <v>2279722</v>
      </c>
      <c r="BH134" s="285">
        <f t="shared" si="49"/>
        <v>3070306</v>
      </c>
      <c r="BI134" s="285">
        <f t="shared" si="49"/>
        <v>3898350</v>
      </c>
    </row>
    <row r="135" spans="1:61">
      <c r="A135" s="712">
        <v>131</v>
      </c>
      <c r="B135" s="274" t="s">
        <v>1979</v>
      </c>
      <c r="C135" s="274" t="s">
        <v>1980</v>
      </c>
      <c r="D135" s="274" t="s">
        <v>3530</v>
      </c>
      <c r="E135" s="274">
        <v>3300</v>
      </c>
      <c r="F135" s="274">
        <v>237690</v>
      </c>
      <c r="G135" s="274">
        <v>399645</v>
      </c>
      <c r="H135" s="274">
        <f t="shared" si="35"/>
        <v>373455</v>
      </c>
      <c r="I135" s="274">
        <v>1010790</v>
      </c>
      <c r="J135" s="274">
        <v>244957</v>
      </c>
      <c r="K135" s="274">
        <v>412335</v>
      </c>
      <c r="L135" s="274">
        <f t="shared" si="36"/>
        <v>383378</v>
      </c>
      <c r="M135" s="713">
        <v>1040670</v>
      </c>
      <c r="N135" s="712">
        <v>268672</v>
      </c>
      <c r="O135" s="274">
        <v>466200</v>
      </c>
      <c r="P135" s="274">
        <f t="shared" si="37"/>
        <v>437536</v>
      </c>
      <c r="Q135" s="274">
        <v>1172408</v>
      </c>
      <c r="R135" s="274">
        <v>275873</v>
      </c>
      <c r="S135" s="274">
        <v>479565</v>
      </c>
      <c r="T135" s="274">
        <f t="shared" si="38"/>
        <v>448267</v>
      </c>
      <c r="U135" s="713">
        <v>1203705</v>
      </c>
      <c r="V135" s="712">
        <v>186593</v>
      </c>
      <c r="W135" s="274">
        <v>249323</v>
      </c>
      <c r="X135" s="274">
        <f t="shared" si="39"/>
        <v>261359</v>
      </c>
      <c r="Y135" s="274">
        <v>697275</v>
      </c>
      <c r="Z135" s="274">
        <v>192105</v>
      </c>
      <c r="AA135" s="274">
        <v>257265</v>
      </c>
      <c r="AB135" s="274">
        <f t="shared" si="40"/>
        <v>267615</v>
      </c>
      <c r="AC135" s="713">
        <v>716985</v>
      </c>
      <c r="AD135" s="712">
        <v>301342</v>
      </c>
      <c r="AE135" s="274">
        <v>405855</v>
      </c>
      <c r="AF135" s="274">
        <f t="shared" si="41"/>
        <v>431956</v>
      </c>
      <c r="AG135" s="274">
        <v>1139153</v>
      </c>
      <c r="AH135" s="274">
        <v>307867</v>
      </c>
      <c r="AI135" s="274">
        <v>414990</v>
      </c>
      <c r="AJ135" s="274">
        <f t="shared" si="42"/>
        <v>439808</v>
      </c>
      <c r="AK135" s="713">
        <v>1162665</v>
      </c>
      <c r="AL135" s="712">
        <v>301275</v>
      </c>
      <c r="AM135" s="274">
        <v>402953</v>
      </c>
      <c r="AN135" s="274">
        <f t="shared" si="43"/>
        <v>402187</v>
      </c>
      <c r="AO135" s="274">
        <v>1106415</v>
      </c>
      <c r="AP135" s="274">
        <v>307215</v>
      </c>
      <c r="AQ135" s="274">
        <v>410625</v>
      </c>
      <c r="AR135" s="274">
        <f t="shared" si="44"/>
        <v>408712</v>
      </c>
      <c r="AS135" s="274">
        <v>1126552</v>
      </c>
      <c r="AT135" s="274">
        <v>282330</v>
      </c>
      <c r="AU135" s="274">
        <v>408623</v>
      </c>
      <c r="AV135" s="274">
        <f t="shared" si="45"/>
        <v>383085</v>
      </c>
      <c r="AW135" s="274">
        <v>1074038</v>
      </c>
      <c r="AX135" s="274">
        <v>286987</v>
      </c>
      <c r="AY135" s="274">
        <v>415778</v>
      </c>
      <c r="AZ135" s="274">
        <f t="shared" si="46"/>
        <v>388305</v>
      </c>
      <c r="BA135" s="713">
        <v>1091070</v>
      </c>
      <c r="BC135" s="285">
        <f t="shared" si="47"/>
        <v>2244375</v>
      </c>
      <c r="BD135" s="285">
        <f t="shared" si="34"/>
        <v>891900</v>
      </c>
      <c r="BE135" s="285">
        <f t="shared" si="34"/>
        <v>831645</v>
      </c>
      <c r="BF135" s="285">
        <f t="shared" si="48"/>
        <v>6341647</v>
      </c>
      <c r="BG135" s="285">
        <f t="shared" si="49"/>
        <v>1615004</v>
      </c>
      <c r="BH135" s="285">
        <f t="shared" si="49"/>
        <v>2390558</v>
      </c>
      <c r="BI135" s="285">
        <f t="shared" si="49"/>
        <v>2336085</v>
      </c>
    </row>
    <row r="136" spans="1:61">
      <c r="A136" s="712">
        <v>132</v>
      </c>
      <c r="B136" s="274" t="s">
        <v>1990</v>
      </c>
      <c r="C136" s="274" t="s">
        <v>3420</v>
      </c>
      <c r="D136" s="274" t="s">
        <v>3530</v>
      </c>
      <c r="E136" s="274">
        <v>18000</v>
      </c>
      <c r="F136" s="274">
        <v>2577480</v>
      </c>
      <c r="G136" s="274">
        <v>3476640</v>
      </c>
      <c r="H136" s="274">
        <f t="shared" si="35"/>
        <v>4301400</v>
      </c>
      <c r="I136" s="274">
        <v>10355520</v>
      </c>
      <c r="J136" s="274">
        <v>2635680</v>
      </c>
      <c r="K136" s="274">
        <v>3565560</v>
      </c>
      <c r="L136" s="274">
        <f t="shared" si="36"/>
        <v>4382640</v>
      </c>
      <c r="M136" s="713">
        <v>10583880</v>
      </c>
      <c r="N136" s="712">
        <v>2567160</v>
      </c>
      <c r="O136" s="274">
        <v>3245280</v>
      </c>
      <c r="P136" s="274">
        <f t="shared" si="37"/>
        <v>4225320</v>
      </c>
      <c r="Q136" s="274">
        <v>10037760</v>
      </c>
      <c r="R136" s="274">
        <v>2594640</v>
      </c>
      <c r="S136" s="274">
        <v>3289800</v>
      </c>
      <c r="T136" s="274">
        <f t="shared" si="38"/>
        <v>4264320</v>
      </c>
      <c r="U136" s="713">
        <v>10148760</v>
      </c>
      <c r="V136" s="712">
        <v>2398080</v>
      </c>
      <c r="W136" s="274">
        <v>3338400</v>
      </c>
      <c r="X136" s="274">
        <f t="shared" si="39"/>
        <v>4264440</v>
      </c>
      <c r="Y136" s="274">
        <v>10000920</v>
      </c>
      <c r="Z136" s="274">
        <v>2430480</v>
      </c>
      <c r="AA136" s="274">
        <v>3397440</v>
      </c>
      <c r="AB136" s="274">
        <f t="shared" si="40"/>
        <v>4316400</v>
      </c>
      <c r="AC136" s="713">
        <v>10144320</v>
      </c>
      <c r="AD136" s="712">
        <v>2254320</v>
      </c>
      <c r="AE136" s="274">
        <v>3070680</v>
      </c>
      <c r="AF136" s="274">
        <f t="shared" si="41"/>
        <v>3577080</v>
      </c>
      <c r="AG136" s="274">
        <v>8902080</v>
      </c>
      <c r="AH136" s="274">
        <v>2290320</v>
      </c>
      <c r="AI136" s="274">
        <v>3125160</v>
      </c>
      <c r="AJ136" s="274">
        <f t="shared" si="42"/>
        <v>3613560</v>
      </c>
      <c r="AK136" s="713">
        <v>9029040</v>
      </c>
      <c r="AL136" s="712">
        <v>2499600</v>
      </c>
      <c r="AM136" s="274">
        <v>3416040</v>
      </c>
      <c r="AN136" s="274">
        <f t="shared" si="43"/>
        <v>4297800</v>
      </c>
      <c r="AO136" s="274">
        <v>10213440</v>
      </c>
      <c r="AP136" s="274">
        <v>2536440</v>
      </c>
      <c r="AQ136" s="274">
        <v>3486360</v>
      </c>
      <c r="AR136" s="274">
        <f t="shared" si="44"/>
        <v>4348920</v>
      </c>
      <c r="AS136" s="274">
        <v>10371720</v>
      </c>
      <c r="AT136" s="274">
        <v>2328720</v>
      </c>
      <c r="AU136" s="274">
        <v>3155400</v>
      </c>
      <c r="AV136" s="274">
        <f t="shared" si="45"/>
        <v>3890280</v>
      </c>
      <c r="AW136" s="274">
        <v>9374400</v>
      </c>
      <c r="AX136" s="274">
        <v>2367480</v>
      </c>
      <c r="AY136" s="274">
        <v>3214680</v>
      </c>
      <c r="AZ136" s="274">
        <f t="shared" si="46"/>
        <v>3940560</v>
      </c>
      <c r="BA136" s="713">
        <v>9522720</v>
      </c>
      <c r="BC136" s="285">
        <f t="shared" si="47"/>
        <v>20732640</v>
      </c>
      <c r="BD136" s="285">
        <f t="shared" si="34"/>
        <v>6855360</v>
      </c>
      <c r="BE136" s="285">
        <f t="shared" si="34"/>
        <v>8646960</v>
      </c>
      <c r="BF136" s="285">
        <f t="shared" si="48"/>
        <v>59800440</v>
      </c>
      <c r="BG136" s="285">
        <f t="shared" si="49"/>
        <v>14855040</v>
      </c>
      <c r="BH136" s="285">
        <f t="shared" si="49"/>
        <v>20079000</v>
      </c>
      <c r="BI136" s="285">
        <f t="shared" si="49"/>
        <v>24866400</v>
      </c>
    </row>
    <row r="137" spans="1:61">
      <c r="A137" s="712">
        <v>133</v>
      </c>
      <c r="B137" s="274" t="s">
        <v>1996</v>
      </c>
      <c r="C137" s="274" t="s">
        <v>1997</v>
      </c>
      <c r="D137" s="274" t="s">
        <v>3530</v>
      </c>
      <c r="E137" s="274">
        <v>5000</v>
      </c>
      <c r="F137" s="274">
        <v>613170</v>
      </c>
      <c r="G137" s="274">
        <v>879090</v>
      </c>
      <c r="H137" s="274">
        <f t="shared" si="35"/>
        <v>1062300</v>
      </c>
      <c r="I137" s="274">
        <v>2554560</v>
      </c>
      <c r="J137" s="274">
        <v>625560</v>
      </c>
      <c r="K137" s="274">
        <v>894480</v>
      </c>
      <c r="L137" s="274">
        <f t="shared" si="36"/>
        <v>1080060</v>
      </c>
      <c r="M137" s="713">
        <v>2600100</v>
      </c>
      <c r="N137" s="712">
        <v>611610</v>
      </c>
      <c r="O137" s="274">
        <v>805650</v>
      </c>
      <c r="P137" s="274">
        <f t="shared" si="37"/>
        <v>1053150</v>
      </c>
      <c r="Q137" s="274">
        <v>2470410</v>
      </c>
      <c r="R137" s="274">
        <v>621180</v>
      </c>
      <c r="S137" s="274">
        <v>817110</v>
      </c>
      <c r="T137" s="274">
        <f t="shared" si="38"/>
        <v>1072410</v>
      </c>
      <c r="U137" s="713">
        <v>2510700</v>
      </c>
      <c r="V137" s="712">
        <v>330600</v>
      </c>
      <c r="W137" s="274">
        <v>443220</v>
      </c>
      <c r="X137" s="274">
        <f t="shared" si="39"/>
        <v>551430</v>
      </c>
      <c r="Y137" s="274">
        <v>1325250</v>
      </c>
      <c r="Z137" s="274">
        <v>348570</v>
      </c>
      <c r="AA137" s="274">
        <v>465630</v>
      </c>
      <c r="AB137" s="274">
        <f t="shared" si="40"/>
        <v>580110</v>
      </c>
      <c r="AC137" s="713">
        <v>1394310</v>
      </c>
      <c r="AD137" s="712">
        <v>324030</v>
      </c>
      <c r="AE137" s="274">
        <v>444150</v>
      </c>
      <c r="AF137" s="274">
        <f t="shared" si="41"/>
        <v>617580</v>
      </c>
      <c r="AG137" s="274">
        <v>1385760</v>
      </c>
      <c r="AH137" s="274">
        <v>336720</v>
      </c>
      <c r="AI137" s="274">
        <v>463050</v>
      </c>
      <c r="AJ137" s="274">
        <f t="shared" si="42"/>
        <v>585990</v>
      </c>
      <c r="AK137" s="713">
        <v>1385760</v>
      </c>
      <c r="AL137" s="712">
        <v>336600</v>
      </c>
      <c r="AM137" s="274">
        <v>443850</v>
      </c>
      <c r="AN137" s="274">
        <f t="shared" si="43"/>
        <v>560550</v>
      </c>
      <c r="AO137" s="274">
        <v>1341000</v>
      </c>
      <c r="AP137" s="274">
        <v>360360</v>
      </c>
      <c r="AQ137" s="274">
        <v>473910</v>
      </c>
      <c r="AR137" s="274">
        <f t="shared" si="44"/>
        <v>601200</v>
      </c>
      <c r="AS137" s="274">
        <v>1435470</v>
      </c>
      <c r="AT137" s="274">
        <v>326550</v>
      </c>
      <c r="AU137" s="274">
        <v>440250</v>
      </c>
      <c r="AV137" s="274">
        <f t="shared" si="45"/>
        <v>550260</v>
      </c>
      <c r="AW137" s="274">
        <v>1317060</v>
      </c>
      <c r="AX137" s="274">
        <v>347280</v>
      </c>
      <c r="AY137" s="274">
        <v>467220</v>
      </c>
      <c r="AZ137" s="274">
        <f t="shared" si="46"/>
        <v>583620</v>
      </c>
      <c r="BA137" s="713">
        <v>1398120</v>
      </c>
      <c r="BC137" s="285">
        <f t="shared" si="47"/>
        <v>5110800</v>
      </c>
      <c r="BD137" s="285">
        <f t="shared" si="34"/>
        <v>1711590</v>
      </c>
      <c r="BE137" s="285">
        <f t="shared" si="34"/>
        <v>2152470</v>
      </c>
      <c r="BF137" s="285">
        <f t="shared" si="48"/>
        <v>10724460</v>
      </c>
      <c r="BG137" s="285">
        <f t="shared" si="49"/>
        <v>2639670</v>
      </c>
      <c r="BH137" s="285">
        <f t="shared" si="49"/>
        <v>3581400</v>
      </c>
      <c r="BI137" s="285">
        <f t="shared" si="49"/>
        <v>4503390</v>
      </c>
    </row>
    <row r="138" spans="1:61">
      <c r="A138" s="712">
        <v>134</v>
      </c>
      <c r="B138" s="274" t="s">
        <v>1998</v>
      </c>
      <c r="C138" s="274" t="s">
        <v>1999</v>
      </c>
      <c r="D138" s="274" t="s">
        <v>3530</v>
      </c>
      <c r="E138" s="274">
        <v>2700</v>
      </c>
      <c r="F138" s="274">
        <v>179850</v>
      </c>
      <c r="G138" s="274">
        <v>242610</v>
      </c>
      <c r="H138" s="274">
        <f t="shared" si="35"/>
        <v>390360</v>
      </c>
      <c r="I138" s="274">
        <v>812820</v>
      </c>
      <c r="J138" s="274">
        <v>180840</v>
      </c>
      <c r="K138" s="274">
        <v>244380</v>
      </c>
      <c r="L138" s="274">
        <f t="shared" si="36"/>
        <v>394860</v>
      </c>
      <c r="M138" s="713">
        <v>820080</v>
      </c>
      <c r="N138" s="712">
        <v>122670</v>
      </c>
      <c r="O138" s="274">
        <v>139080</v>
      </c>
      <c r="P138" s="274">
        <f t="shared" si="37"/>
        <v>250380</v>
      </c>
      <c r="Q138" s="274">
        <v>512130</v>
      </c>
      <c r="R138" s="274">
        <v>123660</v>
      </c>
      <c r="S138" s="274">
        <v>140280</v>
      </c>
      <c r="T138" s="274">
        <f t="shared" si="38"/>
        <v>253410</v>
      </c>
      <c r="U138" s="713">
        <v>517350</v>
      </c>
      <c r="V138" s="712">
        <v>183600</v>
      </c>
      <c r="W138" s="274">
        <v>235800</v>
      </c>
      <c r="X138" s="274">
        <f t="shared" si="39"/>
        <v>391410</v>
      </c>
      <c r="Y138" s="274">
        <v>810810</v>
      </c>
      <c r="Z138" s="274">
        <v>184710</v>
      </c>
      <c r="AA138" s="274">
        <v>236760</v>
      </c>
      <c r="AB138" s="274">
        <f t="shared" si="40"/>
        <v>394920</v>
      </c>
      <c r="AC138" s="713">
        <v>816390</v>
      </c>
      <c r="AD138" s="712">
        <v>187860</v>
      </c>
      <c r="AE138" s="274">
        <v>217140</v>
      </c>
      <c r="AF138" s="274">
        <f t="shared" si="41"/>
        <v>396570</v>
      </c>
      <c r="AG138" s="274">
        <v>801570</v>
      </c>
      <c r="AH138" s="274">
        <v>189660</v>
      </c>
      <c r="AI138" s="274">
        <v>218790</v>
      </c>
      <c r="AJ138" s="274">
        <f t="shared" si="42"/>
        <v>401430</v>
      </c>
      <c r="AK138" s="713">
        <v>809880</v>
      </c>
      <c r="AL138" s="712">
        <v>187080</v>
      </c>
      <c r="AM138" s="274">
        <v>173130</v>
      </c>
      <c r="AN138" s="274">
        <f t="shared" si="43"/>
        <v>346110</v>
      </c>
      <c r="AO138" s="274">
        <v>706320</v>
      </c>
      <c r="AP138" s="274">
        <v>188730</v>
      </c>
      <c r="AQ138" s="274">
        <v>174240</v>
      </c>
      <c r="AR138" s="274">
        <f t="shared" si="44"/>
        <v>349050</v>
      </c>
      <c r="AS138" s="274">
        <v>712020</v>
      </c>
      <c r="AT138" s="274">
        <v>182310</v>
      </c>
      <c r="AU138" s="274">
        <v>190710</v>
      </c>
      <c r="AV138" s="274">
        <f t="shared" si="45"/>
        <v>346800</v>
      </c>
      <c r="AW138" s="274">
        <v>719820</v>
      </c>
      <c r="AX138" s="274">
        <v>183480</v>
      </c>
      <c r="AY138" s="274">
        <v>191370</v>
      </c>
      <c r="AZ138" s="274">
        <f t="shared" si="46"/>
        <v>350310</v>
      </c>
      <c r="BA138" s="713">
        <v>725160</v>
      </c>
      <c r="BC138" s="285">
        <f t="shared" si="47"/>
        <v>1337430</v>
      </c>
      <c r="BD138" s="285">
        <f t="shared" si="34"/>
        <v>384660</v>
      </c>
      <c r="BE138" s="285">
        <f t="shared" si="34"/>
        <v>648270</v>
      </c>
      <c r="BF138" s="285">
        <f t="shared" si="48"/>
        <v>4400880</v>
      </c>
      <c r="BG138" s="285">
        <f t="shared" si="49"/>
        <v>1051080</v>
      </c>
      <c r="BH138" s="285">
        <f t="shared" si="49"/>
        <v>1205820</v>
      </c>
      <c r="BI138" s="285">
        <f t="shared" si="49"/>
        <v>2143980</v>
      </c>
    </row>
    <row r="139" spans="1:61">
      <c r="A139" s="712">
        <v>135</v>
      </c>
      <c r="B139" s="274" t="s">
        <v>2002</v>
      </c>
      <c r="C139" s="274" t="s">
        <v>2003</v>
      </c>
      <c r="D139" s="274" t="s">
        <v>3530</v>
      </c>
      <c r="E139" s="274">
        <v>1976</v>
      </c>
      <c r="F139" s="274">
        <v>1710</v>
      </c>
      <c r="G139" s="274">
        <v>1800</v>
      </c>
      <c r="H139" s="274">
        <f t="shared" si="35"/>
        <v>3060</v>
      </c>
      <c r="I139" s="274">
        <v>6570</v>
      </c>
      <c r="J139" s="274">
        <v>2160</v>
      </c>
      <c r="K139" s="274">
        <v>2610</v>
      </c>
      <c r="L139" s="274">
        <f t="shared" si="36"/>
        <v>3930</v>
      </c>
      <c r="M139" s="713">
        <v>8700</v>
      </c>
      <c r="N139" s="712">
        <v>1710</v>
      </c>
      <c r="O139" s="274">
        <v>1980</v>
      </c>
      <c r="P139" s="274">
        <f t="shared" si="37"/>
        <v>2970</v>
      </c>
      <c r="Q139" s="274">
        <v>6660</v>
      </c>
      <c r="R139" s="274">
        <v>2160</v>
      </c>
      <c r="S139" s="274">
        <v>2790</v>
      </c>
      <c r="T139" s="274">
        <f t="shared" si="38"/>
        <v>3900</v>
      </c>
      <c r="U139" s="713">
        <v>8850</v>
      </c>
      <c r="V139" s="712">
        <v>1770</v>
      </c>
      <c r="W139" s="274">
        <v>3120</v>
      </c>
      <c r="X139" s="274">
        <f t="shared" si="39"/>
        <v>3630</v>
      </c>
      <c r="Y139" s="274">
        <v>8520</v>
      </c>
      <c r="Z139" s="274">
        <v>2430</v>
      </c>
      <c r="AA139" s="274">
        <v>4200</v>
      </c>
      <c r="AB139" s="274">
        <f t="shared" si="40"/>
        <v>5070</v>
      </c>
      <c r="AC139" s="713">
        <v>11700</v>
      </c>
      <c r="AD139" s="712">
        <v>1980</v>
      </c>
      <c r="AE139" s="274">
        <v>12420</v>
      </c>
      <c r="AF139" s="274">
        <f t="shared" si="41"/>
        <v>5340</v>
      </c>
      <c r="AG139" s="274">
        <v>19740</v>
      </c>
      <c r="AH139" s="274">
        <v>2790</v>
      </c>
      <c r="AI139" s="274">
        <v>13920</v>
      </c>
      <c r="AJ139" s="274">
        <f t="shared" si="42"/>
        <v>7020</v>
      </c>
      <c r="AK139" s="713">
        <v>23730</v>
      </c>
      <c r="AL139" s="712">
        <v>88350</v>
      </c>
      <c r="AM139" s="274">
        <v>143070</v>
      </c>
      <c r="AN139" s="274">
        <f t="shared" si="43"/>
        <v>98550</v>
      </c>
      <c r="AO139" s="274">
        <v>329970</v>
      </c>
      <c r="AP139" s="274">
        <v>91650</v>
      </c>
      <c r="AQ139" s="274">
        <v>148050</v>
      </c>
      <c r="AR139" s="274">
        <f t="shared" si="44"/>
        <v>103620</v>
      </c>
      <c r="AS139" s="274">
        <v>343320</v>
      </c>
      <c r="AT139" s="274">
        <v>26970</v>
      </c>
      <c r="AU139" s="274">
        <v>125970</v>
      </c>
      <c r="AV139" s="274">
        <f t="shared" si="45"/>
        <v>42870</v>
      </c>
      <c r="AW139" s="274">
        <v>195810</v>
      </c>
      <c r="AX139" s="274">
        <v>28290</v>
      </c>
      <c r="AY139" s="274">
        <v>130380</v>
      </c>
      <c r="AZ139" s="274">
        <f t="shared" si="46"/>
        <v>45720</v>
      </c>
      <c r="BA139" s="713">
        <v>204390</v>
      </c>
      <c r="BC139" s="285">
        <f t="shared" si="47"/>
        <v>17550</v>
      </c>
      <c r="BD139" s="285">
        <f t="shared" si="34"/>
        <v>5400</v>
      </c>
      <c r="BE139" s="285">
        <f t="shared" si="34"/>
        <v>7830</v>
      </c>
      <c r="BF139" s="285">
        <f t="shared" si="48"/>
        <v>600690</v>
      </c>
      <c r="BG139" s="285">
        <f t="shared" si="49"/>
        <v>129480</v>
      </c>
      <c r="BH139" s="285">
        <f t="shared" si="49"/>
        <v>301950</v>
      </c>
      <c r="BI139" s="285">
        <f t="shared" si="49"/>
        <v>169260</v>
      </c>
    </row>
    <row r="140" spans="1:61">
      <c r="A140" s="712">
        <v>136</v>
      </c>
      <c r="B140" s="274" t="s">
        <v>2004</v>
      </c>
      <c r="C140" s="274" t="s">
        <v>2005</v>
      </c>
      <c r="D140" s="274" t="s">
        <v>3530</v>
      </c>
      <c r="E140" s="274">
        <v>1500</v>
      </c>
      <c r="F140" s="274">
        <v>100926</v>
      </c>
      <c r="G140" s="274">
        <v>147792</v>
      </c>
      <c r="H140" s="274">
        <f t="shared" si="35"/>
        <v>193830</v>
      </c>
      <c r="I140" s="274">
        <v>442548</v>
      </c>
      <c r="J140" s="274">
        <v>101028</v>
      </c>
      <c r="K140" s="274">
        <v>147852</v>
      </c>
      <c r="L140" s="274">
        <f t="shared" si="36"/>
        <v>192846</v>
      </c>
      <c r="M140" s="713">
        <v>441726</v>
      </c>
      <c r="N140" s="712">
        <v>91626</v>
      </c>
      <c r="O140" s="274">
        <v>134694</v>
      </c>
      <c r="P140" s="274">
        <f t="shared" si="37"/>
        <v>185796</v>
      </c>
      <c r="Q140" s="274">
        <v>412116</v>
      </c>
      <c r="R140" s="274">
        <v>91728</v>
      </c>
      <c r="S140" s="274">
        <v>134784</v>
      </c>
      <c r="T140" s="274">
        <f t="shared" si="38"/>
        <v>184908</v>
      </c>
      <c r="U140" s="713">
        <v>411420</v>
      </c>
      <c r="V140" s="712">
        <v>66266</v>
      </c>
      <c r="W140" s="274">
        <v>83379</v>
      </c>
      <c r="X140" s="274">
        <f t="shared" si="39"/>
        <v>111370</v>
      </c>
      <c r="Y140" s="274">
        <v>261015</v>
      </c>
      <c r="Z140" s="274">
        <v>66265.5</v>
      </c>
      <c r="AA140" s="274">
        <v>83379</v>
      </c>
      <c r="AB140" s="274">
        <f t="shared" si="40"/>
        <v>111819.5</v>
      </c>
      <c r="AC140" s="713">
        <v>261464</v>
      </c>
      <c r="AD140" s="712">
        <v>99675</v>
      </c>
      <c r="AE140" s="274">
        <v>121703</v>
      </c>
      <c r="AF140" s="274">
        <f t="shared" si="41"/>
        <v>179437</v>
      </c>
      <c r="AG140" s="274">
        <v>400815</v>
      </c>
      <c r="AH140" s="274">
        <v>99630</v>
      </c>
      <c r="AI140" s="274">
        <v>121748</v>
      </c>
      <c r="AJ140" s="274">
        <f t="shared" si="42"/>
        <v>176984</v>
      </c>
      <c r="AK140" s="713">
        <v>398362</v>
      </c>
      <c r="AL140" s="712">
        <v>110633</v>
      </c>
      <c r="AM140" s="274">
        <v>144360</v>
      </c>
      <c r="AN140" s="274">
        <f t="shared" si="43"/>
        <v>184837</v>
      </c>
      <c r="AO140" s="274">
        <v>439830</v>
      </c>
      <c r="AP140" s="274">
        <v>110610</v>
      </c>
      <c r="AQ140" s="274">
        <v>144315</v>
      </c>
      <c r="AR140" s="274">
        <f t="shared" si="44"/>
        <v>183713</v>
      </c>
      <c r="AS140" s="274">
        <v>438638</v>
      </c>
      <c r="AT140" s="274">
        <v>102780</v>
      </c>
      <c r="AU140" s="274">
        <v>129038</v>
      </c>
      <c r="AV140" s="274">
        <f t="shared" si="45"/>
        <v>164520</v>
      </c>
      <c r="AW140" s="274">
        <v>396338</v>
      </c>
      <c r="AX140" s="274">
        <v>102803</v>
      </c>
      <c r="AY140" s="274">
        <v>129060</v>
      </c>
      <c r="AZ140" s="274">
        <f t="shared" si="46"/>
        <v>163462</v>
      </c>
      <c r="BA140" s="713">
        <v>395325</v>
      </c>
      <c r="BC140" s="285">
        <f t="shared" si="47"/>
        <v>853146</v>
      </c>
      <c r="BD140" s="285">
        <f t="shared" si="34"/>
        <v>282636</v>
      </c>
      <c r="BE140" s="285">
        <f t="shared" si="34"/>
        <v>377754</v>
      </c>
      <c r="BF140" s="285">
        <f t="shared" si="48"/>
        <v>2346935</v>
      </c>
      <c r="BG140" s="285">
        <f t="shared" si="49"/>
        <v>572064.5</v>
      </c>
      <c r="BH140" s="285">
        <f t="shared" si="49"/>
        <v>761138</v>
      </c>
      <c r="BI140" s="285">
        <f t="shared" si="49"/>
        <v>1013732.5</v>
      </c>
    </row>
    <row r="141" spans="1:61">
      <c r="A141" s="712">
        <v>137</v>
      </c>
      <c r="B141" s="274" t="s">
        <v>2026</v>
      </c>
      <c r="C141" s="274" t="s">
        <v>2027</v>
      </c>
      <c r="D141" s="274" t="s">
        <v>3530</v>
      </c>
      <c r="E141" s="274">
        <v>1843</v>
      </c>
      <c r="F141" s="274">
        <v>2010</v>
      </c>
      <c r="G141" s="274">
        <v>2400</v>
      </c>
      <c r="H141" s="274">
        <f t="shared" si="35"/>
        <v>3690</v>
      </c>
      <c r="I141" s="274">
        <v>8100</v>
      </c>
      <c r="J141" s="274">
        <v>1920</v>
      </c>
      <c r="K141" s="274">
        <v>2430</v>
      </c>
      <c r="L141" s="274">
        <f t="shared" si="36"/>
        <v>3780</v>
      </c>
      <c r="M141" s="713">
        <v>8130</v>
      </c>
      <c r="N141" s="712">
        <v>2070</v>
      </c>
      <c r="O141" s="274">
        <v>2940</v>
      </c>
      <c r="P141" s="274">
        <f t="shared" si="37"/>
        <v>3870</v>
      </c>
      <c r="Q141" s="274">
        <v>8880</v>
      </c>
      <c r="R141" s="274">
        <v>2220</v>
      </c>
      <c r="S141" s="274">
        <v>3540</v>
      </c>
      <c r="T141" s="274">
        <f t="shared" si="38"/>
        <v>4350</v>
      </c>
      <c r="U141" s="713">
        <v>10110</v>
      </c>
      <c r="V141" s="712">
        <v>2100</v>
      </c>
      <c r="W141" s="274">
        <v>3090</v>
      </c>
      <c r="X141" s="274">
        <f t="shared" si="39"/>
        <v>4170</v>
      </c>
      <c r="Y141" s="274">
        <v>9360</v>
      </c>
      <c r="Z141" s="274">
        <v>2220</v>
      </c>
      <c r="AA141" s="274">
        <v>3990</v>
      </c>
      <c r="AB141" s="274">
        <f t="shared" si="40"/>
        <v>4860</v>
      </c>
      <c r="AC141" s="713">
        <v>11070</v>
      </c>
      <c r="AD141" s="712">
        <v>17550</v>
      </c>
      <c r="AE141" s="274">
        <v>56130</v>
      </c>
      <c r="AF141" s="274">
        <f t="shared" si="41"/>
        <v>20220</v>
      </c>
      <c r="AG141" s="274">
        <v>93900</v>
      </c>
      <c r="AH141" s="274">
        <v>17760</v>
      </c>
      <c r="AI141" s="274">
        <v>56880</v>
      </c>
      <c r="AJ141" s="274">
        <f t="shared" si="42"/>
        <v>20250</v>
      </c>
      <c r="AK141" s="713">
        <v>94890</v>
      </c>
      <c r="AL141" s="712">
        <v>20430</v>
      </c>
      <c r="AM141" s="274">
        <v>52860</v>
      </c>
      <c r="AN141" s="274">
        <f t="shared" si="43"/>
        <v>21420</v>
      </c>
      <c r="AO141" s="274">
        <v>94710</v>
      </c>
      <c r="AP141" s="274">
        <v>20580</v>
      </c>
      <c r="AQ141" s="274">
        <v>53430</v>
      </c>
      <c r="AR141" s="274">
        <f t="shared" si="44"/>
        <v>21750</v>
      </c>
      <c r="AS141" s="274">
        <v>95760</v>
      </c>
      <c r="AT141" s="274">
        <v>16470</v>
      </c>
      <c r="AU141" s="274">
        <v>46920</v>
      </c>
      <c r="AV141" s="274">
        <f t="shared" si="45"/>
        <v>16770</v>
      </c>
      <c r="AW141" s="274">
        <v>80160</v>
      </c>
      <c r="AX141" s="274">
        <v>16740</v>
      </c>
      <c r="AY141" s="274">
        <v>47370</v>
      </c>
      <c r="AZ141" s="274">
        <f t="shared" si="46"/>
        <v>16770</v>
      </c>
      <c r="BA141" s="713">
        <v>80880</v>
      </c>
      <c r="BC141" s="285">
        <f t="shared" si="47"/>
        <v>18240</v>
      </c>
      <c r="BD141" s="285">
        <f t="shared" si="34"/>
        <v>5970</v>
      </c>
      <c r="BE141" s="285">
        <f t="shared" si="34"/>
        <v>8130</v>
      </c>
      <c r="BF141" s="285">
        <f t="shared" si="48"/>
        <v>300840</v>
      </c>
      <c r="BG141" s="285">
        <f t="shared" si="49"/>
        <v>61440</v>
      </c>
      <c r="BH141" s="285">
        <f t="shared" si="49"/>
        <v>167640</v>
      </c>
      <c r="BI141" s="285">
        <f t="shared" si="49"/>
        <v>71760</v>
      </c>
    </row>
    <row r="142" spans="1:61">
      <c r="A142" s="712">
        <v>138</v>
      </c>
      <c r="B142" s="274" t="s">
        <v>2030</v>
      </c>
      <c r="C142" s="274" t="s">
        <v>2031</v>
      </c>
      <c r="D142" s="274" t="s">
        <v>3530</v>
      </c>
      <c r="E142" s="274">
        <v>3000</v>
      </c>
      <c r="F142" s="274">
        <v>108495</v>
      </c>
      <c r="G142" s="274">
        <v>435172</v>
      </c>
      <c r="H142" s="274">
        <f t="shared" si="35"/>
        <v>210758</v>
      </c>
      <c r="I142" s="274">
        <v>754425</v>
      </c>
      <c r="J142" s="274">
        <v>109485</v>
      </c>
      <c r="K142" s="274">
        <v>442620</v>
      </c>
      <c r="L142" s="274">
        <f t="shared" si="36"/>
        <v>212557</v>
      </c>
      <c r="M142" s="713">
        <v>764662</v>
      </c>
      <c r="N142" s="712">
        <v>128947</v>
      </c>
      <c r="O142" s="274">
        <v>424373</v>
      </c>
      <c r="P142" s="274">
        <f t="shared" si="37"/>
        <v>225405</v>
      </c>
      <c r="Q142" s="274">
        <v>778725</v>
      </c>
      <c r="R142" s="274">
        <v>130343</v>
      </c>
      <c r="S142" s="274">
        <v>430425</v>
      </c>
      <c r="T142" s="274">
        <f t="shared" si="38"/>
        <v>227272</v>
      </c>
      <c r="U142" s="713">
        <v>788040</v>
      </c>
      <c r="V142" s="712">
        <v>153968</v>
      </c>
      <c r="W142" s="274">
        <v>378495</v>
      </c>
      <c r="X142" s="274">
        <f t="shared" si="39"/>
        <v>220387</v>
      </c>
      <c r="Y142" s="274">
        <v>752850</v>
      </c>
      <c r="Z142" s="274">
        <v>155295</v>
      </c>
      <c r="AA142" s="274">
        <v>382477</v>
      </c>
      <c r="AB142" s="274">
        <f t="shared" si="40"/>
        <v>221873</v>
      </c>
      <c r="AC142" s="713">
        <v>759645</v>
      </c>
      <c r="AD142" s="712">
        <v>166343</v>
      </c>
      <c r="AE142" s="274">
        <v>396000</v>
      </c>
      <c r="AF142" s="274">
        <f t="shared" si="41"/>
        <v>223582</v>
      </c>
      <c r="AG142" s="274">
        <v>785925</v>
      </c>
      <c r="AH142" s="274">
        <v>167873</v>
      </c>
      <c r="AI142" s="274">
        <v>401355</v>
      </c>
      <c r="AJ142" s="274">
        <f t="shared" si="42"/>
        <v>225292</v>
      </c>
      <c r="AK142" s="713">
        <v>794520</v>
      </c>
      <c r="AL142" s="712">
        <v>140220</v>
      </c>
      <c r="AM142" s="274">
        <v>385560</v>
      </c>
      <c r="AN142" s="274">
        <f t="shared" si="43"/>
        <v>220365</v>
      </c>
      <c r="AO142" s="274">
        <v>746145</v>
      </c>
      <c r="AP142" s="274">
        <v>141120</v>
      </c>
      <c r="AQ142" s="274">
        <v>389227</v>
      </c>
      <c r="AR142" s="274">
        <f t="shared" si="44"/>
        <v>221828</v>
      </c>
      <c r="AS142" s="274">
        <v>752175</v>
      </c>
      <c r="AT142" s="274">
        <v>156803</v>
      </c>
      <c r="AU142" s="274">
        <v>352980</v>
      </c>
      <c r="AV142" s="274">
        <f t="shared" si="45"/>
        <v>196267</v>
      </c>
      <c r="AW142" s="274">
        <v>706050</v>
      </c>
      <c r="AX142" s="274">
        <v>157973</v>
      </c>
      <c r="AY142" s="274">
        <v>356422</v>
      </c>
      <c r="AZ142" s="274">
        <f t="shared" si="46"/>
        <v>197280</v>
      </c>
      <c r="BA142" s="713">
        <v>711675</v>
      </c>
      <c r="BC142" s="285">
        <f t="shared" si="47"/>
        <v>1552702</v>
      </c>
      <c r="BD142" s="285">
        <f t="shared" si="34"/>
        <v>873045</v>
      </c>
      <c r="BE142" s="285">
        <f t="shared" si="34"/>
        <v>439829</v>
      </c>
      <c r="BF142" s="285">
        <f t="shared" si="48"/>
        <v>4570717</v>
      </c>
      <c r="BG142" s="285">
        <f t="shared" si="49"/>
        <v>862089</v>
      </c>
      <c r="BH142" s="285">
        <f t="shared" si="49"/>
        <v>2402526</v>
      </c>
      <c r="BI142" s="285">
        <f t="shared" si="49"/>
        <v>1306102</v>
      </c>
    </row>
    <row r="143" spans="1:61">
      <c r="A143" s="712">
        <v>139</v>
      </c>
      <c r="B143" s="274" t="s">
        <v>2040</v>
      </c>
      <c r="C143" s="274" t="s">
        <v>2041</v>
      </c>
      <c r="D143" s="274" t="s">
        <v>3530</v>
      </c>
      <c r="E143" s="274">
        <v>3300</v>
      </c>
      <c r="F143" s="274">
        <v>333180</v>
      </c>
      <c r="G143" s="274">
        <v>471802</v>
      </c>
      <c r="H143" s="274">
        <f t="shared" si="35"/>
        <v>488183</v>
      </c>
      <c r="I143" s="274">
        <v>1293165</v>
      </c>
      <c r="J143" s="274">
        <v>344520</v>
      </c>
      <c r="K143" s="274">
        <v>486135</v>
      </c>
      <c r="L143" s="274">
        <f t="shared" si="36"/>
        <v>502380</v>
      </c>
      <c r="M143" s="713">
        <v>1333035</v>
      </c>
      <c r="N143" s="712">
        <v>270225</v>
      </c>
      <c r="O143" s="274">
        <v>463703</v>
      </c>
      <c r="P143" s="274">
        <f t="shared" si="37"/>
        <v>524699</v>
      </c>
      <c r="Q143" s="274">
        <v>1258627</v>
      </c>
      <c r="R143" s="274">
        <v>278258</v>
      </c>
      <c r="S143" s="274">
        <v>477338</v>
      </c>
      <c r="T143" s="274">
        <f t="shared" si="38"/>
        <v>539076</v>
      </c>
      <c r="U143" s="713">
        <v>1294672</v>
      </c>
      <c r="V143" s="712">
        <v>337365</v>
      </c>
      <c r="W143" s="274">
        <v>401692</v>
      </c>
      <c r="X143" s="274">
        <f t="shared" si="39"/>
        <v>522023</v>
      </c>
      <c r="Y143" s="274">
        <v>1261080</v>
      </c>
      <c r="Z143" s="274">
        <v>348345</v>
      </c>
      <c r="AA143" s="274">
        <v>413797</v>
      </c>
      <c r="AB143" s="274">
        <f t="shared" si="40"/>
        <v>539573</v>
      </c>
      <c r="AC143" s="713">
        <v>1301715</v>
      </c>
      <c r="AD143" s="712">
        <v>315855</v>
      </c>
      <c r="AE143" s="274">
        <v>422055</v>
      </c>
      <c r="AF143" s="274">
        <f t="shared" si="41"/>
        <v>546773</v>
      </c>
      <c r="AG143" s="274">
        <v>1284683</v>
      </c>
      <c r="AH143" s="274">
        <v>326250</v>
      </c>
      <c r="AI143" s="274">
        <v>436275</v>
      </c>
      <c r="AJ143" s="274">
        <f t="shared" si="42"/>
        <v>564750</v>
      </c>
      <c r="AK143" s="713">
        <v>1327275</v>
      </c>
      <c r="AL143" s="712">
        <v>315293</v>
      </c>
      <c r="AM143" s="274">
        <v>405360</v>
      </c>
      <c r="AN143" s="274">
        <f t="shared" si="43"/>
        <v>419512</v>
      </c>
      <c r="AO143" s="274">
        <v>1140165</v>
      </c>
      <c r="AP143" s="274">
        <v>326543</v>
      </c>
      <c r="AQ143" s="274">
        <v>418500</v>
      </c>
      <c r="AR143" s="274">
        <f t="shared" si="44"/>
        <v>432337</v>
      </c>
      <c r="AS143" s="274">
        <v>1177380</v>
      </c>
      <c r="AT143" s="274">
        <v>335610</v>
      </c>
      <c r="AU143" s="274">
        <v>442642</v>
      </c>
      <c r="AV143" s="274">
        <f t="shared" si="45"/>
        <v>387878</v>
      </c>
      <c r="AW143" s="274">
        <v>1166130</v>
      </c>
      <c r="AX143" s="274">
        <v>348480</v>
      </c>
      <c r="AY143" s="274">
        <v>457853</v>
      </c>
      <c r="AZ143" s="274">
        <f t="shared" si="46"/>
        <v>399420</v>
      </c>
      <c r="BA143" s="713">
        <v>1205753</v>
      </c>
      <c r="BC143" s="285">
        <f t="shared" si="47"/>
        <v>2627707</v>
      </c>
      <c r="BD143" s="285">
        <f t="shared" si="34"/>
        <v>963473</v>
      </c>
      <c r="BE143" s="285">
        <f t="shared" si="34"/>
        <v>1041456</v>
      </c>
      <c r="BF143" s="285">
        <f t="shared" si="48"/>
        <v>7639830</v>
      </c>
      <c r="BG143" s="285">
        <f t="shared" si="49"/>
        <v>1972396</v>
      </c>
      <c r="BH143" s="285">
        <f t="shared" si="49"/>
        <v>2689898</v>
      </c>
      <c r="BI143" s="285">
        <f t="shared" si="49"/>
        <v>2977536</v>
      </c>
    </row>
    <row r="144" spans="1:61">
      <c r="A144" s="712">
        <v>140</v>
      </c>
      <c r="B144" s="274" t="s">
        <v>2049</v>
      </c>
      <c r="C144" s="274" t="s">
        <v>2050</v>
      </c>
      <c r="D144" s="274" t="s">
        <v>3530</v>
      </c>
      <c r="E144" s="274">
        <v>3100</v>
      </c>
      <c r="F144" s="274">
        <v>463500</v>
      </c>
      <c r="G144" s="274">
        <v>648383</v>
      </c>
      <c r="H144" s="274">
        <f t="shared" si="35"/>
        <v>850027</v>
      </c>
      <c r="I144" s="274">
        <v>1961910</v>
      </c>
      <c r="J144" s="274">
        <v>467145</v>
      </c>
      <c r="K144" s="274">
        <v>655245</v>
      </c>
      <c r="L144" s="274">
        <f t="shared" si="36"/>
        <v>855248</v>
      </c>
      <c r="M144" s="713">
        <v>1977638</v>
      </c>
      <c r="N144" s="712">
        <v>498105</v>
      </c>
      <c r="O144" s="274">
        <v>691492</v>
      </c>
      <c r="P144" s="274">
        <f t="shared" si="37"/>
        <v>884250</v>
      </c>
      <c r="Q144" s="274">
        <v>2073847</v>
      </c>
      <c r="R144" s="274">
        <v>501435</v>
      </c>
      <c r="S144" s="274">
        <v>696623</v>
      </c>
      <c r="T144" s="274">
        <f t="shared" si="38"/>
        <v>888727</v>
      </c>
      <c r="U144" s="713">
        <v>2086785</v>
      </c>
      <c r="V144" s="712">
        <v>511245</v>
      </c>
      <c r="W144" s="274">
        <v>694013</v>
      </c>
      <c r="X144" s="274">
        <f t="shared" si="39"/>
        <v>890370</v>
      </c>
      <c r="Y144" s="274">
        <v>2095628</v>
      </c>
      <c r="Z144" s="274">
        <v>513023</v>
      </c>
      <c r="AA144" s="274">
        <v>696555</v>
      </c>
      <c r="AB144" s="274">
        <f t="shared" si="40"/>
        <v>892439</v>
      </c>
      <c r="AC144" s="713">
        <v>2102017</v>
      </c>
      <c r="AD144" s="712">
        <v>484470</v>
      </c>
      <c r="AE144" s="274">
        <v>645930</v>
      </c>
      <c r="AF144" s="274">
        <f t="shared" si="41"/>
        <v>852570</v>
      </c>
      <c r="AG144" s="274">
        <v>1982970</v>
      </c>
      <c r="AH144" s="274">
        <v>486810</v>
      </c>
      <c r="AI144" s="274">
        <v>650250</v>
      </c>
      <c r="AJ144" s="274">
        <f t="shared" si="42"/>
        <v>855765</v>
      </c>
      <c r="AK144" s="713">
        <v>1992825</v>
      </c>
      <c r="AL144" s="712">
        <v>561195</v>
      </c>
      <c r="AM144" s="274">
        <v>697972</v>
      </c>
      <c r="AN144" s="274">
        <f t="shared" si="43"/>
        <v>901013</v>
      </c>
      <c r="AO144" s="274">
        <v>2160180</v>
      </c>
      <c r="AP144" s="274">
        <v>564233</v>
      </c>
      <c r="AQ144" s="274">
        <v>703373</v>
      </c>
      <c r="AR144" s="274">
        <f t="shared" si="44"/>
        <v>905737</v>
      </c>
      <c r="AS144" s="274">
        <v>2173343</v>
      </c>
      <c r="AT144" s="274">
        <v>419625</v>
      </c>
      <c r="AU144" s="274">
        <v>528953</v>
      </c>
      <c r="AV144" s="274">
        <f t="shared" si="45"/>
        <v>668654</v>
      </c>
      <c r="AW144" s="274">
        <v>1617232</v>
      </c>
      <c r="AX144" s="274">
        <v>424688</v>
      </c>
      <c r="AY144" s="274">
        <v>540157</v>
      </c>
      <c r="AZ144" s="274">
        <f t="shared" si="46"/>
        <v>682650</v>
      </c>
      <c r="BA144" s="713">
        <v>1647495</v>
      </c>
      <c r="BC144" s="285">
        <f t="shared" si="47"/>
        <v>4064423</v>
      </c>
      <c r="BD144" s="285">
        <f t="shared" si="34"/>
        <v>1351868</v>
      </c>
      <c r="BE144" s="285">
        <f t="shared" si="34"/>
        <v>1743975</v>
      </c>
      <c r="BF144" s="285">
        <f t="shared" si="48"/>
        <v>11980103</v>
      </c>
      <c r="BG144" s="285">
        <f t="shared" si="49"/>
        <v>2957334</v>
      </c>
      <c r="BH144" s="285">
        <f t="shared" si="49"/>
        <v>3942203</v>
      </c>
      <c r="BI144" s="285">
        <f t="shared" si="49"/>
        <v>5080566</v>
      </c>
    </row>
    <row r="145" spans="1:61">
      <c r="A145" s="712">
        <v>141</v>
      </c>
      <c r="B145" s="274" t="s">
        <v>2062</v>
      </c>
      <c r="C145" s="274" t="s">
        <v>2063</v>
      </c>
      <c r="D145" s="274" t="s">
        <v>3532</v>
      </c>
      <c r="E145" s="274">
        <v>5000</v>
      </c>
      <c r="F145" s="274">
        <v>714</v>
      </c>
      <c r="G145" s="274">
        <v>512553</v>
      </c>
      <c r="H145" s="274">
        <f t="shared" si="35"/>
        <v>505733</v>
      </c>
      <c r="I145" s="274">
        <v>1019000</v>
      </c>
      <c r="J145" s="274">
        <v>1026.55</v>
      </c>
      <c r="K145" s="274">
        <v>518227.13</v>
      </c>
      <c r="L145" s="274">
        <f t="shared" si="36"/>
        <v>512891.23920999991</v>
      </c>
      <c r="M145" s="713">
        <v>1032144.91921</v>
      </c>
      <c r="N145" s="712">
        <v>477</v>
      </c>
      <c r="O145" s="274">
        <v>567202</v>
      </c>
      <c r="P145" s="274">
        <f t="shared" si="37"/>
        <v>377438</v>
      </c>
      <c r="Q145" s="274">
        <v>945117</v>
      </c>
      <c r="R145" s="274">
        <v>505.80999999999995</v>
      </c>
      <c r="S145" s="274">
        <v>569491.91</v>
      </c>
      <c r="T145" s="274">
        <f t="shared" si="38"/>
        <v>380120.2699999999</v>
      </c>
      <c r="U145" s="713">
        <v>950117.99</v>
      </c>
      <c r="V145" s="712">
        <v>259.392</v>
      </c>
      <c r="W145" s="274">
        <v>700214.95</v>
      </c>
      <c r="X145" s="274">
        <f t="shared" si="39"/>
        <v>288836.84000000008</v>
      </c>
      <c r="Y145" s="274">
        <v>989311.18200000003</v>
      </c>
      <c r="Z145" s="274">
        <v>309.87760000000003</v>
      </c>
      <c r="AA145" s="274">
        <v>706689.11999999988</v>
      </c>
      <c r="AB145" s="274">
        <f t="shared" si="40"/>
        <v>292257.6090000004</v>
      </c>
      <c r="AC145" s="713">
        <v>999256.60660000029</v>
      </c>
      <c r="AD145" s="712">
        <v>1949</v>
      </c>
      <c r="AE145" s="274">
        <v>829880</v>
      </c>
      <c r="AF145" s="274">
        <f t="shared" si="41"/>
        <v>414429</v>
      </c>
      <c r="AG145" s="274">
        <v>1246258</v>
      </c>
      <c r="AH145" s="274">
        <v>2420.34</v>
      </c>
      <c r="AI145" s="274">
        <v>857132.46</v>
      </c>
      <c r="AJ145" s="274">
        <f t="shared" si="42"/>
        <v>426674.18999999994</v>
      </c>
      <c r="AK145" s="713">
        <v>1286226.99</v>
      </c>
      <c r="AL145" s="712">
        <v>118438</v>
      </c>
      <c r="AM145" s="274">
        <v>824407</v>
      </c>
      <c r="AN145" s="274">
        <f t="shared" si="43"/>
        <v>873455</v>
      </c>
      <c r="AO145" s="274">
        <v>1816300</v>
      </c>
      <c r="AP145" s="274">
        <v>123806.72</v>
      </c>
      <c r="AQ145" s="274">
        <v>851679.86</v>
      </c>
      <c r="AR145" s="274">
        <f t="shared" si="44"/>
        <v>898472.42</v>
      </c>
      <c r="AS145" s="274">
        <v>1873959</v>
      </c>
      <c r="AT145" s="274">
        <v>367701.79</v>
      </c>
      <c r="AU145" s="274">
        <v>995001.33</v>
      </c>
      <c r="AV145" s="274">
        <f t="shared" si="45"/>
        <v>1214037.7930000001</v>
      </c>
      <c r="AW145" s="274">
        <v>2576740.9130000002</v>
      </c>
      <c r="AX145" s="274">
        <v>372427.10000000003</v>
      </c>
      <c r="AY145" s="274">
        <v>1017148.3200000001</v>
      </c>
      <c r="AZ145" s="274">
        <f t="shared" si="46"/>
        <v>1239250.7171000002</v>
      </c>
      <c r="BA145" s="713">
        <v>2628826.1371000004</v>
      </c>
      <c r="BC145" s="285">
        <f t="shared" si="47"/>
        <v>1982262.90921</v>
      </c>
      <c r="BD145" s="285">
        <f t="shared" si="34"/>
        <v>1087719.04</v>
      </c>
      <c r="BE145" s="285">
        <f t="shared" si="34"/>
        <v>893011.50920999981</v>
      </c>
      <c r="BF145" s="285">
        <f t="shared" si="48"/>
        <v>8770531.6429099999</v>
      </c>
      <c r="BG145" s="285">
        <f t="shared" si="49"/>
        <v>500496.39760000003</v>
      </c>
      <c r="BH145" s="285">
        <f t="shared" si="49"/>
        <v>4520368.8</v>
      </c>
      <c r="BI145" s="285">
        <f t="shared" si="49"/>
        <v>3749666.4453100003</v>
      </c>
    </row>
    <row r="146" spans="1:61">
      <c r="A146" s="712">
        <v>142</v>
      </c>
      <c r="B146" s="274" t="s">
        <v>2069</v>
      </c>
      <c r="C146" s="274" t="s">
        <v>3421</v>
      </c>
      <c r="D146" s="274" t="s">
        <v>3530</v>
      </c>
      <c r="E146" s="274">
        <v>9300</v>
      </c>
      <c r="F146" s="274">
        <v>5400</v>
      </c>
      <c r="G146" s="274">
        <v>16200</v>
      </c>
      <c r="H146" s="274">
        <f t="shared" si="35"/>
        <v>14640</v>
      </c>
      <c r="I146" s="274">
        <v>36240</v>
      </c>
      <c r="J146" s="274">
        <v>5160</v>
      </c>
      <c r="K146" s="274">
        <v>15840</v>
      </c>
      <c r="L146" s="274">
        <f t="shared" si="36"/>
        <v>15600</v>
      </c>
      <c r="M146" s="713">
        <v>36600</v>
      </c>
      <c r="N146" s="712">
        <v>3840</v>
      </c>
      <c r="O146" s="274">
        <v>3480</v>
      </c>
      <c r="P146" s="274">
        <f t="shared" si="37"/>
        <v>5400</v>
      </c>
      <c r="Q146" s="274">
        <v>12720</v>
      </c>
      <c r="R146" s="274">
        <v>3960</v>
      </c>
      <c r="S146" s="274">
        <v>3600</v>
      </c>
      <c r="T146" s="274">
        <f t="shared" si="38"/>
        <v>5640</v>
      </c>
      <c r="U146" s="713">
        <v>13200</v>
      </c>
      <c r="V146" s="712">
        <v>5760</v>
      </c>
      <c r="W146" s="274">
        <v>6480</v>
      </c>
      <c r="X146" s="274">
        <f t="shared" si="39"/>
        <v>9240</v>
      </c>
      <c r="Y146" s="274">
        <v>21480</v>
      </c>
      <c r="Z146" s="274">
        <v>6120</v>
      </c>
      <c r="AA146" s="274">
        <v>6000</v>
      </c>
      <c r="AB146" s="274">
        <f t="shared" si="40"/>
        <v>9360</v>
      </c>
      <c r="AC146" s="713">
        <v>21480</v>
      </c>
      <c r="AD146" s="712">
        <v>20760</v>
      </c>
      <c r="AE146" s="274">
        <v>98040</v>
      </c>
      <c r="AF146" s="274">
        <f t="shared" si="41"/>
        <v>30960</v>
      </c>
      <c r="AG146" s="274">
        <v>149760</v>
      </c>
      <c r="AH146" s="274">
        <v>21240</v>
      </c>
      <c r="AI146" s="274">
        <v>99720</v>
      </c>
      <c r="AJ146" s="274">
        <f t="shared" si="42"/>
        <v>31920</v>
      </c>
      <c r="AK146" s="713">
        <v>152880</v>
      </c>
      <c r="AL146" s="712">
        <v>247440</v>
      </c>
      <c r="AM146" s="274">
        <v>503880</v>
      </c>
      <c r="AN146" s="274">
        <f t="shared" si="43"/>
        <v>223680</v>
      </c>
      <c r="AO146" s="274">
        <v>975000</v>
      </c>
      <c r="AP146" s="274">
        <v>253800</v>
      </c>
      <c r="AQ146" s="274">
        <v>518040</v>
      </c>
      <c r="AR146" s="274">
        <f t="shared" si="44"/>
        <v>230040</v>
      </c>
      <c r="AS146" s="274">
        <v>1001880</v>
      </c>
      <c r="AT146" s="274">
        <v>51600</v>
      </c>
      <c r="AU146" s="274">
        <v>328920</v>
      </c>
      <c r="AV146" s="274">
        <f t="shared" si="45"/>
        <v>82680</v>
      </c>
      <c r="AW146" s="274">
        <v>463200</v>
      </c>
      <c r="AX146" s="274">
        <v>52680</v>
      </c>
      <c r="AY146" s="274">
        <v>337200</v>
      </c>
      <c r="AZ146" s="274">
        <f t="shared" si="46"/>
        <v>84480</v>
      </c>
      <c r="BA146" s="713">
        <v>474360</v>
      </c>
      <c r="BC146" s="285">
        <f t="shared" si="47"/>
        <v>49800</v>
      </c>
      <c r="BD146" s="285">
        <f t="shared" si="34"/>
        <v>19440</v>
      </c>
      <c r="BE146" s="285">
        <f t="shared" si="34"/>
        <v>21240</v>
      </c>
      <c r="BF146" s="285">
        <f t="shared" si="48"/>
        <v>1700400</v>
      </c>
      <c r="BG146" s="285">
        <f t="shared" si="49"/>
        <v>342960</v>
      </c>
      <c r="BH146" s="285">
        <f t="shared" si="49"/>
        <v>980400</v>
      </c>
      <c r="BI146" s="285">
        <f t="shared" si="49"/>
        <v>377040</v>
      </c>
    </row>
    <row r="147" spans="1:61">
      <c r="A147" s="712">
        <v>143</v>
      </c>
      <c r="B147" s="274" t="s">
        <v>2075</v>
      </c>
      <c r="C147" s="274" t="s">
        <v>2076</v>
      </c>
      <c r="D147" s="274" t="s">
        <v>3529</v>
      </c>
      <c r="E147" s="274">
        <v>1000</v>
      </c>
      <c r="F147" s="274">
        <v>80253</v>
      </c>
      <c r="G147" s="274">
        <v>95769</v>
      </c>
      <c r="H147" s="274">
        <f t="shared" si="35"/>
        <v>132372</v>
      </c>
      <c r="I147" s="274">
        <v>308394</v>
      </c>
      <c r="J147" s="274">
        <v>81459</v>
      </c>
      <c r="K147" s="274">
        <v>97317</v>
      </c>
      <c r="L147" s="274">
        <f t="shared" si="36"/>
        <v>134424</v>
      </c>
      <c r="M147" s="713">
        <v>313200</v>
      </c>
      <c r="N147" s="712">
        <v>76194</v>
      </c>
      <c r="O147" s="274">
        <v>87471</v>
      </c>
      <c r="P147" s="274">
        <f t="shared" si="37"/>
        <v>130914</v>
      </c>
      <c r="Q147" s="274">
        <v>294579</v>
      </c>
      <c r="R147" s="274">
        <v>77553</v>
      </c>
      <c r="S147" s="274">
        <v>88875</v>
      </c>
      <c r="T147" s="274">
        <f t="shared" si="38"/>
        <v>133281</v>
      </c>
      <c r="U147" s="713">
        <v>299709</v>
      </c>
      <c r="V147" s="712">
        <v>76725</v>
      </c>
      <c r="W147" s="274">
        <v>83979</v>
      </c>
      <c r="X147" s="274">
        <f t="shared" si="39"/>
        <v>134703</v>
      </c>
      <c r="Y147" s="274">
        <v>295407</v>
      </c>
      <c r="Z147" s="274">
        <v>78192</v>
      </c>
      <c r="AA147" s="274">
        <v>85680</v>
      </c>
      <c r="AB147" s="274">
        <f t="shared" si="40"/>
        <v>137412</v>
      </c>
      <c r="AC147" s="713">
        <v>301284</v>
      </c>
      <c r="AD147" s="712">
        <v>56133</v>
      </c>
      <c r="AE147" s="274">
        <v>61857</v>
      </c>
      <c r="AF147" s="274">
        <f t="shared" si="41"/>
        <v>89307</v>
      </c>
      <c r="AG147" s="274">
        <v>207297</v>
      </c>
      <c r="AH147" s="274">
        <v>57231</v>
      </c>
      <c r="AI147" s="274">
        <v>63198</v>
      </c>
      <c r="AJ147" s="274">
        <f t="shared" si="42"/>
        <v>91017</v>
      </c>
      <c r="AK147" s="713">
        <v>211446</v>
      </c>
      <c r="AL147" s="712">
        <v>62397</v>
      </c>
      <c r="AM147" s="274">
        <v>89586</v>
      </c>
      <c r="AN147" s="274">
        <f t="shared" si="43"/>
        <v>126108</v>
      </c>
      <c r="AO147" s="274">
        <v>278091</v>
      </c>
      <c r="AP147" s="274">
        <v>63549</v>
      </c>
      <c r="AQ147" s="274">
        <v>91431</v>
      </c>
      <c r="AR147" s="274">
        <f t="shared" si="44"/>
        <v>128376</v>
      </c>
      <c r="AS147" s="274">
        <v>283356</v>
      </c>
      <c r="AT147" s="274">
        <v>97776</v>
      </c>
      <c r="AU147" s="274">
        <v>118305</v>
      </c>
      <c r="AV147" s="274">
        <f t="shared" si="45"/>
        <v>155799</v>
      </c>
      <c r="AW147" s="274">
        <v>371880</v>
      </c>
      <c r="AX147" s="274">
        <v>99819</v>
      </c>
      <c r="AY147" s="274">
        <v>121023</v>
      </c>
      <c r="AZ147" s="274">
        <f t="shared" si="46"/>
        <v>159435</v>
      </c>
      <c r="BA147" s="713">
        <v>380277</v>
      </c>
      <c r="BC147" s="285">
        <f t="shared" si="47"/>
        <v>612909</v>
      </c>
      <c r="BD147" s="285">
        <f t="shared" si="34"/>
        <v>186192</v>
      </c>
      <c r="BE147" s="285">
        <f t="shared" si="34"/>
        <v>267705</v>
      </c>
      <c r="BF147" s="285">
        <f t="shared" si="48"/>
        <v>1789272</v>
      </c>
      <c r="BG147" s="285">
        <f t="shared" si="49"/>
        <v>457803</v>
      </c>
      <c r="BH147" s="285">
        <f t="shared" si="49"/>
        <v>547524</v>
      </c>
      <c r="BI147" s="285">
        <f t="shared" si="49"/>
        <v>783945</v>
      </c>
    </row>
    <row r="148" spans="1:61">
      <c r="A148" s="712">
        <v>144</v>
      </c>
      <c r="B148" s="274" t="s">
        <v>3543</v>
      </c>
      <c r="C148" s="274" t="s">
        <v>3422</v>
      </c>
      <c r="D148" s="274" t="s">
        <v>3532</v>
      </c>
      <c r="E148" s="274">
        <v>5500</v>
      </c>
      <c r="F148" s="274">
        <v>22299</v>
      </c>
      <c r="G148" s="274">
        <v>24356</v>
      </c>
      <c r="H148" s="274">
        <f t="shared" si="35"/>
        <v>42842</v>
      </c>
      <c r="I148" s="274">
        <v>89497</v>
      </c>
      <c r="J148" s="274">
        <v>32098</v>
      </c>
      <c r="K148" s="274">
        <v>38722</v>
      </c>
      <c r="L148" s="274">
        <f t="shared" si="36"/>
        <v>55593</v>
      </c>
      <c r="M148" s="713">
        <v>126413</v>
      </c>
      <c r="N148" s="712">
        <v>19956</v>
      </c>
      <c r="O148" s="274">
        <v>10123</v>
      </c>
      <c r="P148" s="274">
        <f t="shared" si="37"/>
        <v>15880</v>
      </c>
      <c r="Q148" s="274">
        <v>45959</v>
      </c>
      <c r="R148" s="274">
        <v>20129</v>
      </c>
      <c r="S148" s="274">
        <v>10213</v>
      </c>
      <c r="T148" s="274">
        <f t="shared" si="38"/>
        <v>16128</v>
      </c>
      <c r="U148" s="713">
        <v>46470</v>
      </c>
      <c r="V148" s="712">
        <v>609</v>
      </c>
      <c r="W148" s="274">
        <v>3076</v>
      </c>
      <c r="X148" s="274">
        <f t="shared" si="39"/>
        <v>837</v>
      </c>
      <c r="Y148" s="274">
        <v>4522</v>
      </c>
      <c r="Z148" s="274">
        <v>3189</v>
      </c>
      <c r="AA148" s="274">
        <v>5975</v>
      </c>
      <c r="AB148" s="274">
        <f t="shared" si="40"/>
        <v>1649</v>
      </c>
      <c r="AC148" s="713">
        <v>10813</v>
      </c>
      <c r="AD148" s="712">
        <v>365</v>
      </c>
      <c r="AE148" s="274">
        <v>586</v>
      </c>
      <c r="AF148" s="274">
        <f t="shared" si="41"/>
        <v>282</v>
      </c>
      <c r="AG148" s="274">
        <v>1233</v>
      </c>
      <c r="AH148" s="274">
        <v>922</v>
      </c>
      <c r="AI148" s="274">
        <v>1902</v>
      </c>
      <c r="AJ148" s="274">
        <f t="shared" si="42"/>
        <v>646</v>
      </c>
      <c r="AK148" s="713">
        <v>3470</v>
      </c>
      <c r="AL148" s="712">
        <v>0</v>
      </c>
      <c r="AM148" s="274">
        <v>1000</v>
      </c>
      <c r="AN148" s="274">
        <f t="shared" si="43"/>
        <v>-1</v>
      </c>
      <c r="AO148" s="274">
        <v>999</v>
      </c>
      <c r="AP148" s="274">
        <v>0</v>
      </c>
      <c r="AQ148" s="274">
        <v>999</v>
      </c>
      <c r="AR148" s="274">
        <f t="shared" si="44"/>
        <v>0</v>
      </c>
      <c r="AS148" s="274">
        <v>999</v>
      </c>
      <c r="AT148" s="274">
        <v>2051</v>
      </c>
      <c r="AU148" s="274">
        <v>2814</v>
      </c>
      <c r="AV148" s="274">
        <f t="shared" si="45"/>
        <v>3233</v>
      </c>
      <c r="AW148" s="274">
        <v>8098</v>
      </c>
      <c r="AX148" s="274">
        <v>3438.76</v>
      </c>
      <c r="AY148" s="274">
        <v>4463.1099999999997</v>
      </c>
      <c r="AZ148" s="274">
        <f t="shared" si="46"/>
        <v>3483.13</v>
      </c>
      <c r="BA148" s="713">
        <v>11385</v>
      </c>
      <c r="BC148" s="285">
        <f t="shared" si="47"/>
        <v>172883</v>
      </c>
      <c r="BD148" s="285">
        <f t="shared" si="34"/>
        <v>48935</v>
      </c>
      <c r="BE148" s="285">
        <f t="shared" si="34"/>
        <v>71721</v>
      </c>
      <c r="BF148" s="285">
        <f t="shared" si="48"/>
        <v>199550</v>
      </c>
      <c r="BG148" s="285">
        <f t="shared" si="49"/>
        <v>59776.76</v>
      </c>
      <c r="BH148" s="285">
        <f t="shared" si="49"/>
        <v>62274.11</v>
      </c>
      <c r="BI148" s="285">
        <f t="shared" si="49"/>
        <v>77499.13</v>
      </c>
    </row>
    <row r="149" spans="1:61">
      <c r="A149" s="712">
        <v>145</v>
      </c>
      <c r="B149" s="274" t="s">
        <v>3544</v>
      </c>
      <c r="C149" s="274" t="s">
        <v>3416</v>
      </c>
      <c r="D149" s="274" t="s">
        <v>3530</v>
      </c>
      <c r="E149" s="274">
        <v>2200</v>
      </c>
      <c r="F149" s="274">
        <v>67208</v>
      </c>
      <c r="G149" s="274">
        <v>104963</v>
      </c>
      <c r="H149" s="274">
        <f t="shared" si="35"/>
        <v>66351</v>
      </c>
      <c r="I149" s="274">
        <v>238522</v>
      </c>
      <c r="J149" s="274">
        <v>69840</v>
      </c>
      <c r="K149" s="274">
        <v>109192</v>
      </c>
      <c r="L149" s="274">
        <f t="shared" si="36"/>
        <v>69255</v>
      </c>
      <c r="M149" s="713">
        <v>248287</v>
      </c>
      <c r="N149" s="712">
        <v>62032</v>
      </c>
      <c r="O149" s="274">
        <v>98393</v>
      </c>
      <c r="P149" s="274">
        <f t="shared" si="37"/>
        <v>63653</v>
      </c>
      <c r="Q149" s="274">
        <v>224078</v>
      </c>
      <c r="R149" s="274">
        <v>63292</v>
      </c>
      <c r="S149" s="274">
        <v>100620</v>
      </c>
      <c r="T149" s="274">
        <f t="shared" si="38"/>
        <v>65138</v>
      </c>
      <c r="U149" s="713">
        <v>229050</v>
      </c>
      <c r="V149" s="712">
        <v>68153</v>
      </c>
      <c r="W149" s="274">
        <v>112387</v>
      </c>
      <c r="X149" s="274">
        <f t="shared" si="39"/>
        <v>67837</v>
      </c>
      <c r="Y149" s="274">
        <v>248377</v>
      </c>
      <c r="Z149" s="274">
        <v>69390</v>
      </c>
      <c r="AA149" s="274">
        <v>114593</v>
      </c>
      <c r="AB149" s="274">
        <f t="shared" si="40"/>
        <v>68984</v>
      </c>
      <c r="AC149" s="713">
        <v>252967</v>
      </c>
      <c r="AD149" s="712">
        <v>75667</v>
      </c>
      <c r="AE149" s="274">
        <v>110633</v>
      </c>
      <c r="AF149" s="274">
        <f t="shared" si="41"/>
        <v>90225</v>
      </c>
      <c r="AG149" s="274">
        <v>276525</v>
      </c>
      <c r="AH149" s="274">
        <v>76725</v>
      </c>
      <c r="AI149" s="274">
        <v>112387</v>
      </c>
      <c r="AJ149" s="274">
        <f t="shared" si="42"/>
        <v>91306</v>
      </c>
      <c r="AK149" s="713">
        <v>280418</v>
      </c>
      <c r="AL149" s="712">
        <v>84532</v>
      </c>
      <c r="AM149" s="274">
        <v>130860</v>
      </c>
      <c r="AN149" s="274">
        <f t="shared" si="43"/>
        <v>99788</v>
      </c>
      <c r="AO149" s="274">
        <v>315180</v>
      </c>
      <c r="AP149" s="274">
        <v>85973</v>
      </c>
      <c r="AQ149" s="274">
        <v>133178</v>
      </c>
      <c r="AR149" s="274">
        <f t="shared" si="44"/>
        <v>101159</v>
      </c>
      <c r="AS149" s="274">
        <v>320310</v>
      </c>
      <c r="AT149" s="274">
        <v>82643</v>
      </c>
      <c r="AU149" s="274">
        <v>137002</v>
      </c>
      <c r="AV149" s="274">
        <f t="shared" si="45"/>
        <v>97672</v>
      </c>
      <c r="AW149" s="274">
        <v>317317</v>
      </c>
      <c r="AX149" s="274">
        <v>84127</v>
      </c>
      <c r="AY149" s="274">
        <v>139387</v>
      </c>
      <c r="AZ149" s="274">
        <f t="shared" si="46"/>
        <v>98866</v>
      </c>
      <c r="BA149" s="713">
        <v>322380</v>
      </c>
      <c r="BC149" s="285">
        <f t="shared" si="47"/>
        <v>477337</v>
      </c>
      <c r="BD149" s="285">
        <f t="shared" si="34"/>
        <v>209812</v>
      </c>
      <c r="BE149" s="285">
        <f t="shared" si="34"/>
        <v>134393</v>
      </c>
      <c r="BF149" s="285">
        <f t="shared" si="48"/>
        <v>1653412</v>
      </c>
      <c r="BG149" s="285">
        <f t="shared" si="49"/>
        <v>449347</v>
      </c>
      <c r="BH149" s="285">
        <f t="shared" si="49"/>
        <v>709357</v>
      </c>
      <c r="BI149" s="285">
        <f t="shared" si="49"/>
        <v>494708</v>
      </c>
    </row>
    <row r="150" spans="1:61">
      <c r="A150" s="712">
        <v>146</v>
      </c>
      <c r="B150" s="274" t="s">
        <v>3545</v>
      </c>
      <c r="C150" s="274" t="s">
        <v>3417</v>
      </c>
      <c r="D150" s="274" t="s">
        <v>3530</v>
      </c>
      <c r="E150" s="274">
        <v>1528.8888888888889</v>
      </c>
      <c r="F150" s="274">
        <v>14100</v>
      </c>
      <c r="G150" s="274">
        <v>67170</v>
      </c>
      <c r="H150" s="274">
        <f t="shared" si="35"/>
        <v>25500</v>
      </c>
      <c r="I150" s="274">
        <v>106770</v>
      </c>
      <c r="J150" s="274">
        <v>14160</v>
      </c>
      <c r="K150" s="274">
        <v>67110</v>
      </c>
      <c r="L150" s="274">
        <f t="shared" si="36"/>
        <v>25500</v>
      </c>
      <c r="M150" s="713">
        <v>106770</v>
      </c>
      <c r="N150" s="712">
        <v>20370</v>
      </c>
      <c r="O150" s="274">
        <v>79560</v>
      </c>
      <c r="P150" s="274">
        <f t="shared" si="37"/>
        <v>30435</v>
      </c>
      <c r="Q150" s="274">
        <v>130365</v>
      </c>
      <c r="R150" s="274">
        <v>20325</v>
      </c>
      <c r="S150" s="274">
        <v>79560</v>
      </c>
      <c r="T150" s="274">
        <f t="shared" si="38"/>
        <v>30480</v>
      </c>
      <c r="U150" s="713">
        <v>130365</v>
      </c>
      <c r="V150" s="712">
        <v>18780</v>
      </c>
      <c r="W150" s="274">
        <v>74445</v>
      </c>
      <c r="X150" s="274">
        <f t="shared" si="39"/>
        <v>27675</v>
      </c>
      <c r="Y150" s="274">
        <v>120900</v>
      </c>
      <c r="Z150" s="274">
        <v>18780</v>
      </c>
      <c r="AA150" s="274">
        <v>74415</v>
      </c>
      <c r="AB150" s="274">
        <f t="shared" si="40"/>
        <v>27705</v>
      </c>
      <c r="AC150" s="713">
        <v>120900</v>
      </c>
      <c r="AD150" s="712">
        <v>22290</v>
      </c>
      <c r="AE150" s="274">
        <v>96690</v>
      </c>
      <c r="AF150" s="274">
        <f t="shared" si="41"/>
        <v>33210</v>
      </c>
      <c r="AG150" s="274">
        <v>152190</v>
      </c>
      <c r="AH150" s="274">
        <v>22320</v>
      </c>
      <c r="AI150" s="274">
        <v>96735</v>
      </c>
      <c r="AJ150" s="274">
        <f t="shared" si="42"/>
        <v>33150</v>
      </c>
      <c r="AK150" s="713">
        <v>152205</v>
      </c>
      <c r="AL150" s="712">
        <v>20580</v>
      </c>
      <c r="AM150" s="274">
        <v>99810</v>
      </c>
      <c r="AN150" s="274">
        <f t="shared" si="43"/>
        <v>32775</v>
      </c>
      <c r="AO150" s="274">
        <v>153165</v>
      </c>
      <c r="AP150" s="274">
        <v>20595</v>
      </c>
      <c r="AQ150" s="274">
        <v>99810</v>
      </c>
      <c r="AR150" s="274">
        <f t="shared" si="44"/>
        <v>32760</v>
      </c>
      <c r="AS150" s="274">
        <v>153165</v>
      </c>
      <c r="AT150" s="274">
        <v>14370</v>
      </c>
      <c r="AU150" s="274">
        <v>93045</v>
      </c>
      <c r="AV150" s="274">
        <f t="shared" si="45"/>
        <v>29895</v>
      </c>
      <c r="AW150" s="274">
        <v>137310</v>
      </c>
      <c r="AX150" s="274">
        <v>14370</v>
      </c>
      <c r="AY150" s="274">
        <v>93075</v>
      </c>
      <c r="AZ150" s="274">
        <f t="shared" si="46"/>
        <v>29865</v>
      </c>
      <c r="BA150" s="713">
        <v>137310</v>
      </c>
      <c r="BC150" s="285">
        <f t="shared" si="47"/>
        <v>237135</v>
      </c>
      <c r="BD150" s="285">
        <f t="shared" si="34"/>
        <v>146670</v>
      </c>
      <c r="BE150" s="285">
        <f t="shared" si="34"/>
        <v>55980</v>
      </c>
      <c r="BF150" s="285">
        <f t="shared" si="48"/>
        <v>800715</v>
      </c>
      <c r="BG150" s="285">
        <f t="shared" si="49"/>
        <v>110550</v>
      </c>
      <c r="BH150" s="285">
        <f t="shared" si="49"/>
        <v>510705</v>
      </c>
      <c r="BI150" s="285">
        <f t="shared" si="49"/>
        <v>179460</v>
      </c>
    </row>
    <row r="151" spans="1:61">
      <c r="A151" s="712">
        <v>147</v>
      </c>
      <c r="B151" s="274" t="s">
        <v>3546</v>
      </c>
      <c r="C151" s="274" t="s">
        <v>3418</v>
      </c>
      <c r="D151" s="274" t="s">
        <v>3532</v>
      </c>
      <c r="E151" s="274">
        <v>3500</v>
      </c>
      <c r="F151" s="274">
        <v>0</v>
      </c>
      <c r="G151" s="274">
        <v>240</v>
      </c>
      <c r="H151" s="274">
        <f t="shared" si="35"/>
        <v>0</v>
      </c>
      <c r="I151" s="274">
        <v>240</v>
      </c>
      <c r="J151" s="274">
        <v>240</v>
      </c>
      <c r="K151" s="274">
        <v>240</v>
      </c>
      <c r="L151" s="274">
        <f t="shared" si="36"/>
        <v>0</v>
      </c>
      <c r="M151" s="713">
        <v>480</v>
      </c>
      <c r="N151" s="712">
        <v>4080</v>
      </c>
      <c r="O151" s="274">
        <v>5280</v>
      </c>
      <c r="P151" s="274">
        <f t="shared" si="37"/>
        <v>5520</v>
      </c>
      <c r="Q151" s="274">
        <v>14880</v>
      </c>
      <c r="R151" s="274">
        <v>4560</v>
      </c>
      <c r="S151" s="274">
        <v>4800</v>
      </c>
      <c r="T151" s="274">
        <f t="shared" si="38"/>
        <v>5520</v>
      </c>
      <c r="U151" s="713">
        <v>14880</v>
      </c>
      <c r="V151" s="712">
        <v>19200</v>
      </c>
      <c r="W151" s="274">
        <v>12240</v>
      </c>
      <c r="X151" s="274">
        <f t="shared" si="39"/>
        <v>11760</v>
      </c>
      <c r="Y151" s="274">
        <v>43200</v>
      </c>
      <c r="Z151" s="274">
        <v>19920</v>
      </c>
      <c r="AA151" s="274">
        <v>12000</v>
      </c>
      <c r="AB151" s="274">
        <f t="shared" si="40"/>
        <v>11520</v>
      </c>
      <c r="AC151" s="713">
        <v>43440</v>
      </c>
      <c r="AD151" s="712">
        <v>70320</v>
      </c>
      <c r="AE151" s="274">
        <v>103440</v>
      </c>
      <c r="AF151" s="274">
        <f t="shared" si="41"/>
        <v>122640</v>
      </c>
      <c r="AG151" s="274">
        <v>296400</v>
      </c>
      <c r="AH151" s="274">
        <v>66720</v>
      </c>
      <c r="AI151" s="274">
        <v>103200</v>
      </c>
      <c r="AJ151" s="274">
        <f t="shared" si="42"/>
        <v>128400</v>
      </c>
      <c r="AK151" s="713">
        <v>298320</v>
      </c>
      <c r="AL151" s="712">
        <v>18480</v>
      </c>
      <c r="AM151" s="274">
        <v>30480</v>
      </c>
      <c r="AN151" s="274">
        <f t="shared" si="43"/>
        <v>32400</v>
      </c>
      <c r="AO151" s="274">
        <v>81360</v>
      </c>
      <c r="AP151" s="274">
        <v>18960</v>
      </c>
      <c r="AQ151" s="274">
        <v>30480</v>
      </c>
      <c r="AR151" s="274">
        <f t="shared" si="44"/>
        <v>32400</v>
      </c>
      <c r="AS151" s="274">
        <v>81840</v>
      </c>
      <c r="AT151" s="274">
        <v>8160</v>
      </c>
      <c r="AU151" s="274">
        <v>7920</v>
      </c>
      <c r="AV151" s="274">
        <f t="shared" si="45"/>
        <v>7920</v>
      </c>
      <c r="AW151" s="274">
        <v>24000</v>
      </c>
      <c r="AX151" s="274">
        <v>8400</v>
      </c>
      <c r="AY151" s="274">
        <v>8160</v>
      </c>
      <c r="AZ151" s="274">
        <f t="shared" si="46"/>
        <v>7440</v>
      </c>
      <c r="BA151" s="713">
        <v>24000</v>
      </c>
      <c r="BC151" s="285">
        <f t="shared" si="47"/>
        <v>15360</v>
      </c>
      <c r="BD151" s="285">
        <f t="shared" si="34"/>
        <v>5040</v>
      </c>
      <c r="BE151" s="285">
        <f t="shared" si="34"/>
        <v>5520</v>
      </c>
      <c r="BF151" s="285">
        <f t="shared" si="48"/>
        <v>462960</v>
      </c>
      <c r="BG151" s="285">
        <f t="shared" si="49"/>
        <v>118800</v>
      </c>
      <c r="BH151" s="285">
        <f t="shared" si="49"/>
        <v>158880</v>
      </c>
      <c r="BI151" s="285">
        <f t="shared" si="49"/>
        <v>185280</v>
      </c>
    </row>
    <row r="152" spans="1:61">
      <c r="A152" s="712">
        <v>148</v>
      </c>
      <c r="B152" s="274" t="s">
        <v>4470</v>
      </c>
      <c r="C152" s="274" t="s">
        <v>4375</v>
      </c>
      <c r="D152" s="274" t="s">
        <v>3530</v>
      </c>
      <c r="E152" s="274">
        <v>5500</v>
      </c>
      <c r="F152" s="274">
        <v>0</v>
      </c>
      <c r="G152" s="274">
        <v>0</v>
      </c>
      <c r="H152" s="274">
        <f t="shared" si="35"/>
        <v>0</v>
      </c>
      <c r="I152" s="274">
        <v>0</v>
      </c>
      <c r="J152" s="274">
        <v>0</v>
      </c>
      <c r="K152" s="274">
        <v>0</v>
      </c>
      <c r="L152" s="274">
        <f t="shared" si="36"/>
        <v>0</v>
      </c>
      <c r="M152" s="713">
        <v>0</v>
      </c>
      <c r="N152" s="712">
        <v>0</v>
      </c>
      <c r="O152" s="274">
        <v>0</v>
      </c>
      <c r="P152" s="274">
        <f t="shared" si="37"/>
        <v>0</v>
      </c>
      <c r="Q152" s="274">
        <v>0</v>
      </c>
      <c r="R152" s="274">
        <v>0</v>
      </c>
      <c r="S152" s="274">
        <v>0</v>
      </c>
      <c r="T152" s="274">
        <f t="shared" si="38"/>
        <v>0</v>
      </c>
      <c r="U152" s="713">
        <v>0</v>
      </c>
      <c r="V152" s="712">
        <v>0</v>
      </c>
      <c r="W152" s="274">
        <v>0</v>
      </c>
      <c r="X152" s="274">
        <f t="shared" si="39"/>
        <v>0</v>
      </c>
      <c r="Y152" s="274">
        <v>0</v>
      </c>
      <c r="Z152" s="274">
        <v>0</v>
      </c>
      <c r="AA152" s="274">
        <v>0</v>
      </c>
      <c r="AB152" s="274">
        <f t="shared" si="40"/>
        <v>0</v>
      </c>
      <c r="AC152" s="713">
        <v>0</v>
      </c>
      <c r="AD152" s="712">
        <v>15390</v>
      </c>
      <c r="AE152" s="274">
        <v>15990</v>
      </c>
      <c r="AF152" s="274">
        <f t="shared" si="41"/>
        <v>10020</v>
      </c>
      <c r="AG152" s="274">
        <v>41400</v>
      </c>
      <c r="AH152" s="274">
        <v>17190</v>
      </c>
      <c r="AI152" s="274">
        <v>18030</v>
      </c>
      <c r="AJ152" s="274">
        <f t="shared" si="42"/>
        <v>12270</v>
      </c>
      <c r="AK152" s="713">
        <v>47490</v>
      </c>
      <c r="AL152" s="712">
        <v>492420</v>
      </c>
      <c r="AM152" s="274">
        <v>653250</v>
      </c>
      <c r="AN152" s="274">
        <f t="shared" si="43"/>
        <v>811200</v>
      </c>
      <c r="AO152" s="274">
        <v>1956870</v>
      </c>
      <c r="AP152" s="274">
        <v>510690</v>
      </c>
      <c r="AQ152" s="274">
        <v>677700</v>
      </c>
      <c r="AR152" s="274">
        <f t="shared" si="44"/>
        <v>841620</v>
      </c>
      <c r="AS152" s="274">
        <v>2030010</v>
      </c>
      <c r="AT152" s="274">
        <v>551280</v>
      </c>
      <c r="AU152" s="274">
        <v>709950</v>
      </c>
      <c r="AV152" s="274">
        <f t="shared" si="45"/>
        <v>923190</v>
      </c>
      <c r="AW152" s="274">
        <v>2184420</v>
      </c>
      <c r="AX152" s="274">
        <v>570330</v>
      </c>
      <c r="AY152" s="274">
        <v>735060</v>
      </c>
      <c r="AZ152" s="274">
        <f t="shared" si="46"/>
        <v>955890</v>
      </c>
      <c r="BA152" s="713">
        <v>2261280</v>
      </c>
      <c r="BC152" s="285">
        <f t="shared" si="47"/>
        <v>0</v>
      </c>
      <c r="BD152" s="285">
        <f t="shared" si="34"/>
        <v>0</v>
      </c>
      <c r="BE152" s="285">
        <f t="shared" si="34"/>
        <v>0</v>
      </c>
      <c r="BF152" s="285">
        <f t="shared" si="48"/>
        <v>4338780</v>
      </c>
      <c r="BG152" s="285">
        <f t="shared" si="49"/>
        <v>1098210</v>
      </c>
      <c r="BH152" s="285">
        <f t="shared" si="49"/>
        <v>1430790</v>
      </c>
      <c r="BI152" s="285">
        <f t="shared" si="49"/>
        <v>1809780</v>
      </c>
    </row>
    <row r="153" spans="1:61">
      <c r="A153" s="712">
        <v>149</v>
      </c>
      <c r="B153" s="274" t="s">
        <v>2111</v>
      </c>
      <c r="C153" s="274" t="s">
        <v>2112</v>
      </c>
      <c r="D153" s="274" t="s">
        <v>3530</v>
      </c>
      <c r="E153" s="274">
        <v>4000</v>
      </c>
      <c r="F153" s="274">
        <v>265095</v>
      </c>
      <c r="G153" s="274">
        <v>406192</v>
      </c>
      <c r="H153" s="274">
        <f t="shared" si="35"/>
        <v>397980</v>
      </c>
      <c r="I153" s="274">
        <v>1069267</v>
      </c>
      <c r="J153" s="274">
        <v>287617</v>
      </c>
      <c r="K153" s="274">
        <v>442620</v>
      </c>
      <c r="L153" s="274">
        <f t="shared" si="36"/>
        <v>435736</v>
      </c>
      <c r="M153" s="713">
        <v>1165973</v>
      </c>
      <c r="N153" s="712">
        <v>264690</v>
      </c>
      <c r="O153" s="274">
        <v>406103</v>
      </c>
      <c r="P153" s="274">
        <f t="shared" si="37"/>
        <v>389632</v>
      </c>
      <c r="Q153" s="274">
        <v>1060425</v>
      </c>
      <c r="R153" s="274">
        <v>290925</v>
      </c>
      <c r="S153" s="274">
        <v>459248</v>
      </c>
      <c r="T153" s="274">
        <f t="shared" si="38"/>
        <v>448582</v>
      </c>
      <c r="U153" s="713">
        <v>1198755</v>
      </c>
      <c r="V153" s="712">
        <v>258773</v>
      </c>
      <c r="W153" s="274">
        <v>385020</v>
      </c>
      <c r="X153" s="274">
        <f t="shared" si="39"/>
        <v>407857</v>
      </c>
      <c r="Y153" s="274">
        <v>1051650</v>
      </c>
      <c r="Z153" s="274">
        <v>273397</v>
      </c>
      <c r="AA153" s="274">
        <v>426195</v>
      </c>
      <c r="AB153" s="274">
        <f t="shared" si="40"/>
        <v>450608</v>
      </c>
      <c r="AC153" s="713">
        <v>1150200</v>
      </c>
      <c r="AD153" s="712">
        <v>231075</v>
      </c>
      <c r="AE153" s="274">
        <v>377168</v>
      </c>
      <c r="AF153" s="274">
        <f t="shared" si="41"/>
        <v>392962</v>
      </c>
      <c r="AG153" s="274">
        <v>1001205</v>
      </c>
      <c r="AH153" s="274">
        <v>235777</v>
      </c>
      <c r="AI153" s="274">
        <v>395707</v>
      </c>
      <c r="AJ153" s="274">
        <f t="shared" si="42"/>
        <v>405991</v>
      </c>
      <c r="AK153" s="713">
        <v>1037475</v>
      </c>
      <c r="AL153" s="712">
        <v>203558</v>
      </c>
      <c r="AM153" s="274">
        <v>293580</v>
      </c>
      <c r="AN153" s="274">
        <f t="shared" si="43"/>
        <v>300937</v>
      </c>
      <c r="AO153" s="274">
        <v>798075</v>
      </c>
      <c r="AP153" s="274">
        <v>207405</v>
      </c>
      <c r="AQ153" s="274">
        <v>305730</v>
      </c>
      <c r="AR153" s="274">
        <f t="shared" si="44"/>
        <v>308497</v>
      </c>
      <c r="AS153" s="274">
        <v>821632</v>
      </c>
      <c r="AT153" s="274">
        <v>214987</v>
      </c>
      <c r="AU153" s="274">
        <v>301770</v>
      </c>
      <c r="AV153" s="274">
        <f t="shared" si="45"/>
        <v>353025</v>
      </c>
      <c r="AW153" s="274">
        <v>869782</v>
      </c>
      <c r="AX153" s="274">
        <v>218947</v>
      </c>
      <c r="AY153" s="274">
        <v>311782</v>
      </c>
      <c r="AZ153" s="274">
        <f t="shared" si="46"/>
        <v>362161</v>
      </c>
      <c r="BA153" s="713">
        <v>892890</v>
      </c>
      <c r="BC153" s="285">
        <f t="shared" si="47"/>
        <v>2364728</v>
      </c>
      <c r="BD153" s="285">
        <f t="shared" si="34"/>
        <v>901868</v>
      </c>
      <c r="BE153" s="285">
        <f t="shared" si="34"/>
        <v>884318</v>
      </c>
      <c r="BF153" s="285">
        <f t="shared" si="48"/>
        <v>6266925</v>
      </c>
      <c r="BG153" s="285">
        <f t="shared" si="49"/>
        <v>1514068</v>
      </c>
      <c r="BH153" s="285">
        <f t="shared" si="49"/>
        <v>2341282</v>
      </c>
      <c r="BI153" s="285">
        <f t="shared" si="49"/>
        <v>2411575</v>
      </c>
    </row>
    <row r="154" spans="1:61">
      <c r="A154" s="712">
        <v>150</v>
      </c>
      <c r="B154" s="274" t="s">
        <v>2128</v>
      </c>
      <c r="C154" s="274" t="s">
        <v>1568</v>
      </c>
      <c r="D154" s="274" t="s">
        <v>3529</v>
      </c>
      <c r="E154" s="274">
        <v>1150</v>
      </c>
      <c r="F154" s="274">
        <v>106280</v>
      </c>
      <c r="G154" s="274">
        <v>139240</v>
      </c>
      <c r="H154" s="274">
        <f t="shared" si="35"/>
        <v>169480</v>
      </c>
      <c r="I154" s="274">
        <v>415000</v>
      </c>
      <c r="J154" s="274">
        <v>115780</v>
      </c>
      <c r="K154" s="274">
        <v>150420</v>
      </c>
      <c r="L154" s="274">
        <f t="shared" si="36"/>
        <v>186320</v>
      </c>
      <c r="M154" s="713">
        <v>452520</v>
      </c>
      <c r="N154" s="712">
        <v>111020</v>
      </c>
      <c r="O154" s="274">
        <v>141140</v>
      </c>
      <c r="P154" s="274">
        <f t="shared" si="37"/>
        <v>177880</v>
      </c>
      <c r="Q154" s="274">
        <v>430040</v>
      </c>
      <c r="R154" s="274">
        <v>120640</v>
      </c>
      <c r="S154" s="274">
        <v>152900</v>
      </c>
      <c r="T154" s="274">
        <f t="shared" si="38"/>
        <v>195040</v>
      </c>
      <c r="U154" s="713">
        <v>468580</v>
      </c>
      <c r="V154" s="712">
        <v>100340</v>
      </c>
      <c r="W154" s="274">
        <v>133140</v>
      </c>
      <c r="X154" s="274">
        <f t="shared" si="39"/>
        <v>171000</v>
      </c>
      <c r="Y154" s="274">
        <v>404480</v>
      </c>
      <c r="Z154" s="274">
        <v>110840</v>
      </c>
      <c r="AA154" s="274">
        <v>146700</v>
      </c>
      <c r="AB154" s="274">
        <f t="shared" si="40"/>
        <v>190860</v>
      </c>
      <c r="AC154" s="713">
        <v>448400</v>
      </c>
      <c r="AD154" s="712">
        <v>101960</v>
      </c>
      <c r="AE154" s="274">
        <v>131140</v>
      </c>
      <c r="AF154" s="274">
        <f t="shared" si="41"/>
        <v>169620</v>
      </c>
      <c r="AG154" s="274">
        <v>402720</v>
      </c>
      <c r="AH154" s="274">
        <v>115520</v>
      </c>
      <c r="AI154" s="274">
        <v>148760</v>
      </c>
      <c r="AJ154" s="274">
        <f t="shared" si="42"/>
        <v>194000</v>
      </c>
      <c r="AK154" s="713">
        <v>458280</v>
      </c>
      <c r="AL154" s="712">
        <v>103960</v>
      </c>
      <c r="AM154" s="274">
        <v>135160</v>
      </c>
      <c r="AN154" s="274">
        <f t="shared" si="43"/>
        <v>170280</v>
      </c>
      <c r="AO154" s="274">
        <v>409400</v>
      </c>
      <c r="AP154" s="274">
        <v>117000</v>
      </c>
      <c r="AQ154" s="274">
        <v>152800</v>
      </c>
      <c r="AR154" s="274">
        <f t="shared" si="44"/>
        <v>193100</v>
      </c>
      <c r="AS154" s="274">
        <v>462900</v>
      </c>
      <c r="AT154" s="274">
        <v>93340</v>
      </c>
      <c r="AU154" s="274">
        <v>119600</v>
      </c>
      <c r="AV154" s="274">
        <f t="shared" si="45"/>
        <v>149480</v>
      </c>
      <c r="AW154" s="274">
        <v>362420</v>
      </c>
      <c r="AX154" s="274">
        <v>101520</v>
      </c>
      <c r="AY154" s="274">
        <v>130960</v>
      </c>
      <c r="AZ154" s="274">
        <f t="shared" si="46"/>
        <v>164900</v>
      </c>
      <c r="BA154" s="713">
        <v>397380</v>
      </c>
      <c r="BC154" s="285">
        <f t="shared" si="47"/>
        <v>921100</v>
      </c>
      <c r="BD154" s="285">
        <f t="shared" si="34"/>
        <v>303320</v>
      </c>
      <c r="BE154" s="285">
        <f t="shared" si="34"/>
        <v>381360</v>
      </c>
      <c r="BF154" s="285">
        <f t="shared" si="48"/>
        <v>2688060</v>
      </c>
      <c r="BG154" s="285">
        <f t="shared" si="49"/>
        <v>681300</v>
      </c>
      <c r="BH154" s="285">
        <f t="shared" si="49"/>
        <v>882540</v>
      </c>
      <c r="BI154" s="285">
        <f t="shared" si="49"/>
        <v>1124220</v>
      </c>
    </row>
    <row r="155" spans="1:61">
      <c r="A155" s="712">
        <v>151</v>
      </c>
      <c r="B155" s="274" t="s">
        <v>2132</v>
      </c>
      <c r="C155" s="274" t="s">
        <v>632</v>
      </c>
      <c r="D155" s="274" t="s">
        <v>3528</v>
      </c>
      <c r="E155" s="274">
        <v>13000</v>
      </c>
      <c r="F155" s="274">
        <v>537003</v>
      </c>
      <c r="G155" s="274">
        <v>712695</v>
      </c>
      <c r="H155" s="274">
        <f t="shared" si="35"/>
        <v>804411</v>
      </c>
      <c r="I155" s="274">
        <v>2054109</v>
      </c>
      <c r="J155" s="274">
        <v>540279</v>
      </c>
      <c r="K155" s="274">
        <v>714183</v>
      </c>
      <c r="L155" s="274">
        <f t="shared" si="36"/>
        <v>809535</v>
      </c>
      <c r="M155" s="713">
        <v>2063997</v>
      </c>
      <c r="N155" s="712">
        <v>591729</v>
      </c>
      <c r="O155" s="274">
        <v>837057</v>
      </c>
      <c r="P155" s="274">
        <f t="shared" si="37"/>
        <v>938646</v>
      </c>
      <c r="Q155" s="274">
        <v>2367432</v>
      </c>
      <c r="R155" s="274">
        <v>600111</v>
      </c>
      <c r="S155" s="274">
        <v>840816</v>
      </c>
      <c r="T155" s="274">
        <f t="shared" si="38"/>
        <v>947586</v>
      </c>
      <c r="U155" s="713">
        <v>2388513</v>
      </c>
      <c r="V155" s="712">
        <v>556329</v>
      </c>
      <c r="W155" s="274">
        <v>679836</v>
      </c>
      <c r="X155" s="274">
        <f t="shared" si="39"/>
        <v>782085</v>
      </c>
      <c r="Y155" s="274">
        <v>2018250</v>
      </c>
      <c r="Z155" s="274">
        <v>570990</v>
      </c>
      <c r="AA155" s="274">
        <v>703905</v>
      </c>
      <c r="AB155" s="274">
        <f t="shared" si="40"/>
        <v>800529</v>
      </c>
      <c r="AC155" s="713">
        <v>2075424</v>
      </c>
      <c r="AD155" s="712">
        <v>479601</v>
      </c>
      <c r="AE155" s="274">
        <v>619251</v>
      </c>
      <c r="AF155" s="274">
        <f t="shared" si="41"/>
        <v>729102</v>
      </c>
      <c r="AG155" s="274">
        <v>1827954</v>
      </c>
      <c r="AH155" s="274">
        <v>521802</v>
      </c>
      <c r="AI155" s="274">
        <v>683289</v>
      </c>
      <c r="AJ155" s="274">
        <f t="shared" si="42"/>
        <v>788076</v>
      </c>
      <c r="AK155" s="713">
        <v>1993167</v>
      </c>
      <c r="AL155" s="712">
        <v>444414</v>
      </c>
      <c r="AM155" s="274">
        <v>652878</v>
      </c>
      <c r="AN155" s="274">
        <f t="shared" si="43"/>
        <v>706131</v>
      </c>
      <c r="AO155" s="274">
        <v>1803423</v>
      </c>
      <c r="AP155" s="274">
        <v>448098</v>
      </c>
      <c r="AQ155" s="274">
        <v>659856</v>
      </c>
      <c r="AR155" s="274">
        <f t="shared" si="44"/>
        <v>714702</v>
      </c>
      <c r="AS155" s="274">
        <v>1822656</v>
      </c>
      <c r="AT155" s="274">
        <v>522294</v>
      </c>
      <c r="AU155" s="274">
        <v>672642</v>
      </c>
      <c r="AV155" s="274">
        <f t="shared" si="45"/>
        <v>808419</v>
      </c>
      <c r="AW155" s="274">
        <v>2003355</v>
      </c>
      <c r="AX155" s="274">
        <v>524298</v>
      </c>
      <c r="AY155" s="274">
        <v>674601</v>
      </c>
      <c r="AZ155" s="274">
        <f t="shared" si="46"/>
        <v>809778</v>
      </c>
      <c r="BA155" s="713">
        <v>2008677</v>
      </c>
      <c r="BC155" s="285">
        <f t="shared" si="47"/>
        <v>4452510</v>
      </c>
      <c r="BD155" s="285">
        <f t="shared" si="34"/>
        <v>1554999</v>
      </c>
      <c r="BE155" s="285">
        <f t="shared" si="34"/>
        <v>1757121</v>
      </c>
      <c r="BF155" s="285">
        <f t="shared" si="48"/>
        <v>12352434</v>
      </c>
      <c r="BG155" s="285">
        <f t="shared" si="49"/>
        <v>3205578</v>
      </c>
      <c r="BH155" s="285">
        <f t="shared" si="49"/>
        <v>4276650</v>
      </c>
      <c r="BI155" s="285">
        <f t="shared" si="49"/>
        <v>4870206</v>
      </c>
    </row>
    <row r="156" spans="1:61">
      <c r="A156" s="712">
        <v>152</v>
      </c>
      <c r="B156" s="274" t="s">
        <v>2141</v>
      </c>
      <c r="C156" s="274" t="s">
        <v>2142</v>
      </c>
      <c r="D156" s="274" t="s">
        <v>3530</v>
      </c>
      <c r="E156" s="274">
        <v>2000</v>
      </c>
      <c r="F156" s="274">
        <v>0</v>
      </c>
      <c r="G156" s="274">
        <v>130220</v>
      </c>
      <c r="H156" s="274">
        <f t="shared" si="35"/>
        <v>70100</v>
      </c>
      <c r="I156" s="274">
        <v>200320</v>
      </c>
      <c r="J156" s="274">
        <v>0</v>
      </c>
      <c r="K156" s="274">
        <v>143060</v>
      </c>
      <c r="L156" s="274">
        <f t="shared" si="36"/>
        <v>71380</v>
      </c>
      <c r="M156" s="713">
        <v>214440</v>
      </c>
      <c r="N156" s="712">
        <v>64182</v>
      </c>
      <c r="O156" s="274">
        <v>27212</v>
      </c>
      <c r="P156" s="274">
        <f t="shared" si="37"/>
        <v>111898</v>
      </c>
      <c r="Q156" s="274">
        <v>203292</v>
      </c>
      <c r="R156" s="274">
        <v>66804</v>
      </c>
      <c r="S156" s="274">
        <v>41122</v>
      </c>
      <c r="T156" s="274">
        <f t="shared" si="38"/>
        <v>118854</v>
      </c>
      <c r="U156" s="713">
        <v>226780</v>
      </c>
      <c r="V156" s="712">
        <v>25382</v>
      </c>
      <c r="W156" s="274">
        <v>22950</v>
      </c>
      <c r="X156" s="274">
        <f t="shared" si="39"/>
        <v>44916</v>
      </c>
      <c r="Y156" s="274">
        <v>93248</v>
      </c>
      <c r="Z156" s="274">
        <v>26841</v>
      </c>
      <c r="AA156" s="274">
        <v>27728</v>
      </c>
      <c r="AB156" s="274">
        <f t="shared" si="40"/>
        <v>47891</v>
      </c>
      <c r="AC156" s="713">
        <v>102460</v>
      </c>
      <c r="AD156" s="712">
        <v>28381</v>
      </c>
      <c r="AE156" s="274">
        <v>32225</v>
      </c>
      <c r="AF156" s="274">
        <f t="shared" si="41"/>
        <v>45654</v>
      </c>
      <c r="AG156" s="274">
        <v>106260</v>
      </c>
      <c r="AH156" s="274">
        <v>29339</v>
      </c>
      <c r="AI156" s="274">
        <v>34570</v>
      </c>
      <c r="AJ156" s="274">
        <f t="shared" si="42"/>
        <v>47411</v>
      </c>
      <c r="AK156" s="713">
        <v>111320</v>
      </c>
      <c r="AL156" s="712">
        <v>29381</v>
      </c>
      <c r="AM156" s="274">
        <v>29282</v>
      </c>
      <c r="AN156" s="274">
        <f t="shared" si="43"/>
        <v>50597</v>
      </c>
      <c r="AO156" s="274">
        <v>109260</v>
      </c>
      <c r="AP156" s="274">
        <v>30642</v>
      </c>
      <c r="AQ156" s="274">
        <v>31784</v>
      </c>
      <c r="AR156" s="274">
        <f t="shared" si="44"/>
        <v>52614</v>
      </c>
      <c r="AS156" s="274">
        <v>115040</v>
      </c>
      <c r="AT156" s="274">
        <v>18386</v>
      </c>
      <c r="AU156" s="274">
        <v>12396</v>
      </c>
      <c r="AV156" s="274">
        <f t="shared" si="45"/>
        <v>31278</v>
      </c>
      <c r="AW156" s="274">
        <v>62060</v>
      </c>
      <c r="AX156" s="274">
        <v>19068</v>
      </c>
      <c r="AY156" s="274">
        <v>14014</v>
      </c>
      <c r="AZ156" s="274">
        <f t="shared" si="46"/>
        <v>32698</v>
      </c>
      <c r="BA156" s="713">
        <v>65780</v>
      </c>
      <c r="BC156" s="285">
        <f t="shared" si="47"/>
        <v>441220</v>
      </c>
      <c r="BD156" s="285">
        <f t="shared" si="34"/>
        <v>184182</v>
      </c>
      <c r="BE156" s="285">
        <f t="shared" si="34"/>
        <v>190234</v>
      </c>
      <c r="BF156" s="285">
        <f t="shared" si="48"/>
        <v>835820</v>
      </c>
      <c r="BG156" s="285">
        <f t="shared" si="49"/>
        <v>172694</v>
      </c>
      <c r="BH156" s="285">
        <f t="shared" si="49"/>
        <v>292278</v>
      </c>
      <c r="BI156" s="285">
        <f t="shared" si="49"/>
        <v>370848</v>
      </c>
    </row>
    <row r="157" spans="1:61">
      <c r="A157" s="712">
        <v>153</v>
      </c>
      <c r="B157" s="274" t="s">
        <v>2149</v>
      </c>
      <c r="C157" s="274" t="s">
        <v>2150</v>
      </c>
      <c r="D157" s="274" t="s">
        <v>3530</v>
      </c>
      <c r="E157" s="274">
        <v>1000</v>
      </c>
      <c r="F157" s="274">
        <v>78971</v>
      </c>
      <c r="G157" s="274">
        <v>71438</v>
      </c>
      <c r="H157" s="274">
        <f t="shared" si="35"/>
        <v>149808</v>
      </c>
      <c r="I157" s="274">
        <v>300217</v>
      </c>
      <c r="J157" s="274">
        <v>79767</v>
      </c>
      <c r="K157" s="274">
        <v>72985.5</v>
      </c>
      <c r="L157" s="274">
        <f t="shared" si="36"/>
        <v>151825.5</v>
      </c>
      <c r="M157" s="713">
        <v>304578</v>
      </c>
      <c r="N157" s="712">
        <v>92961</v>
      </c>
      <c r="O157" s="274">
        <v>88636</v>
      </c>
      <c r="P157" s="274">
        <f t="shared" si="37"/>
        <v>165317</v>
      </c>
      <c r="Q157" s="274">
        <v>346914</v>
      </c>
      <c r="R157" s="274">
        <v>93672</v>
      </c>
      <c r="S157" s="274">
        <v>90144</v>
      </c>
      <c r="T157" s="274">
        <f t="shared" si="38"/>
        <v>166761</v>
      </c>
      <c r="U157" s="713">
        <v>350577</v>
      </c>
      <c r="V157" s="712">
        <v>89433</v>
      </c>
      <c r="W157" s="274">
        <v>92552</v>
      </c>
      <c r="X157" s="274">
        <f t="shared" si="39"/>
        <v>150349</v>
      </c>
      <c r="Y157" s="274">
        <v>332334</v>
      </c>
      <c r="Z157" s="274">
        <v>90009</v>
      </c>
      <c r="AA157" s="274">
        <v>93586.5</v>
      </c>
      <c r="AB157" s="274">
        <f t="shared" si="40"/>
        <v>151501.5</v>
      </c>
      <c r="AC157" s="713">
        <v>335097</v>
      </c>
      <c r="AD157" s="712">
        <v>72563</v>
      </c>
      <c r="AE157" s="274">
        <v>65925</v>
      </c>
      <c r="AF157" s="274">
        <f t="shared" si="41"/>
        <v>116590.5</v>
      </c>
      <c r="AG157" s="274">
        <v>255078.5</v>
      </c>
      <c r="AH157" s="274">
        <v>72801</v>
      </c>
      <c r="AI157" s="274">
        <v>66447</v>
      </c>
      <c r="AJ157" s="274">
        <f t="shared" si="42"/>
        <v>117032</v>
      </c>
      <c r="AK157" s="713">
        <v>256280</v>
      </c>
      <c r="AL157" s="712">
        <v>97443</v>
      </c>
      <c r="AM157" s="274">
        <v>81734</v>
      </c>
      <c r="AN157" s="274">
        <f t="shared" si="43"/>
        <v>148823.5</v>
      </c>
      <c r="AO157" s="274">
        <v>328000.5</v>
      </c>
      <c r="AP157" s="274">
        <v>97713</v>
      </c>
      <c r="AQ157" s="274">
        <v>82228</v>
      </c>
      <c r="AR157" s="274">
        <f t="shared" si="44"/>
        <v>149710.5</v>
      </c>
      <c r="AS157" s="274">
        <v>329651.5</v>
      </c>
      <c r="AT157" s="274">
        <v>90747</v>
      </c>
      <c r="AU157" s="274">
        <v>75564</v>
      </c>
      <c r="AV157" s="274">
        <f t="shared" si="45"/>
        <v>138964</v>
      </c>
      <c r="AW157" s="274">
        <v>305275</v>
      </c>
      <c r="AX157" s="274">
        <v>90995</v>
      </c>
      <c r="AY157" s="274">
        <v>76086</v>
      </c>
      <c r="AZ157" s="274">
        <f t="shared" si="46"/>
        <v>139517.5</v>
      </c>
      <c r="BA157" s="713">
        <v>306598.5</v>
      </c>
      <c r="BC157" s="285">
        <f t="shared" si="47"/>
        <v>655155</v>
      </c>
      <c r="BD157" s="285">
        <f t="shared" si="34"/>
        <v>163129.5</v>
      </c>
      <c r="BE157" s="285">
        <f t="shared" si="34"/>
        <v>318586.5</v>
      </c>
      <c r="BF157" s="285">
        <f t="shared" si="48"/>
        <v>1882782</v>
      </c>
      <c r="BG157" s="285">
        <f t="shared" si="49"/>
        <v>524957</v>
      </c>
      <c r="BH157" s="285">
        <f t="shared" si="49"/>
        <v>481477</v>
      </c>
      <c r="BI157" s="285">
        <f t="shared" si="49"/>
        <v>876348</v>
      </c>
    </row>
    <row r="158" spans="1:61">
      <c r="A158" s="712">
        <v>154</v>
      </c>
      <c r="B158" s="274" t="s">
        <v>2155</v>
      </c>
      <c r="C158" s="274" t="s">
        <v>2156</v>
      </c>
      <c r="D158" s="274" t="s">
        <v>3532</v>
      </c>
      <c r="E158" s="274">
        <v>15500</v>
      </c>
      <c r="F158" s="274">
        <v>547083.625</v>
      </c>
      <c r="G158" s="274">
        <v>701356.41599999997</v>
      </c>
      <c r="H158" s="274">
        <f t="shared" si="35"/>
        <v>1012190.041</v>
      </c>
      <c r="I158" s="274">
        <v>2260630.0819999999</v>
      </c>
      <c r="J158" s="274">
        <v>547078.625</v>
      </c>
      <c r="K158" s="274">
        <v>701356.61599999992</v>
      </c>
      <c r="L158" s="274">
        <f t="shared" si="36"/>
        <v>1012194.841</v>
      </c>
      <c r="M158" s="713">
        <v>2260630.0819999999</v>
      </c>
      <c r="N158" s="712">
        <v>1400071.645</v>
      </c>
      <c r="O158" s="274">
        <v>1417390</v>
      </c>
      <c r="P158" s="274">
        <f t="shared" si="37"/>
        <v>1891934.5219999994</v>
      </c>
      <c r="Q158" s="274">
        <v>4709396.1669999994</v>
      </c>
      <c r="R158" s="274">
        <v>1400052.3199999998</v>
      </c>
      <c r="S158" s="274">
        <v>1417392.6010000003</v>
      </c>
      <c r="T158" s="274">
        <f t="shared" si="38"/>
        <v>1892071.1310000001</v>
      </c>
      <c r="U158" s="713">
        <v>4709516.0520000001</v>
      </c>
      <c r="V158" s="712">
        <v>1666042.03</v>
      </c>
      <c r="W158" s="274">
        <v>1386988</v>
      </c>
      <c r="X158" s="274">
        <f t="shared" si="39"/>
        <v>2270229.3379999995</v>
      </c>
      <c r="Y158" s="274">
        <v>5323259.3679999998</v>
      </c>
      <c r="Z158" s="274">
        <v>1666107.6800000002</v>
      </c>
      <c r="AA158" s="274">
        <v>1387019.37</v>
      </c>
      <c r="AB158" s="274">
        <f t="shared" si="40"/>
        <v>2270262.1510000001</v>
      </c>
      <c r="AC158" s="713">
        <v>5323389.2010000004</v>
      </c>
      <c r="AD158" s="712">
        <v>1666097</v>
      </c>
      <c r="AE158" s="274">
        <v>1795029</v>
      </c>
      <c r="AF158" s="274">
        <f t="shared" si="41"/>
        <v>2551516</v>
      </c>
      <c r="AG158" s="274">
        <v>6012642</v>
      </c>
      <c r="AH158" s="274">
        <v>1666051.4</v>
      </c>
      <c r="AI158" s="274">
        <v>1795017.2000000002</v>
      </c>
      <c r="AJ158" s="274">
        <f t="shared" si="42"/>
        <v>2551573.3999999994</v>
      </c>
      <c r="AK158" s="713">
        <v>6012642</v>
      </c>
      <c r="AL158" s="712">
        <v>1050237</v>
      </c>
      <c r="AM158" s="274">
        <v>997444</v>
      </c>
      <c r="AN158" s="274">
        <f t="shared" si="43"/>
        <v>1316338</v>
      </c>
      <c r="AO158" s="274">
        <v>3364019</v>
      </c>
      <c r="AP158" s="274">
        <v>1050285.2</v>
      </c>
      <c r="AQ158" s="274">
        <v>997456.2</v>
      </c>
      <c r="AR158" s="274">
        <f t="shared" si="44"/>
        <v>1316277.5999999999</v>
      </c>
      <c r="AS158" s="274">
        <v>3364019</v>
      </c>
      <c r="AT158" s="274">
        <v>1184108</v>
      </c>
      <c r="AU158" s="274">
        <v>1251698</v>
      </c>
      <c r="AV158" s="274">
        <f t="shared" si="45"/>
        <v>1598396</v>
      </c>
      <c r="AW158" s="274">
        <v>4034202</v>
      </c>
      <c r="AX158" s="274">
        <v>1184110.6000000001</v>
      </c>
      <c r="AY158" s="274">
        <v>1251735.6000000001</v>
      </c>
      <c r="AZ158" s="274">
        <f t="shared" si="46"/>
        <v>1598463.7999999998</v>
      </c>
      <c r="BA158" s="713">
        <v>4034310</v>
      </c>
      <c r="BC158" s="285">
        <f t="shared" si="47"/>
        <v>6970146.1339999996</v>
      </c>
      <c r="BD158" s="285">
        <f t="shared" si="34"/>
        <v>2118749.2170000002</v>
      </c>
      <c r="BE158" s="285">
        <f t="shared" si="34"/>
        <v>2904265.9720000001</v>
      </c>
      <c r="BF158" s="285">
        <f t="shared" si="48"/>
        <v>25704506.335000001</v>
      </c>
      <c r="BG158" s="285">
        <f t="shared" si="49"/>
        <v>7513685.8250000011</v>
      </c>
      <c r="BH158" s="285">
        <f t="shared" si="49"/>
        <v>7549977.5870000012</v>
      </c>
      <c r="BI158" s="285">
        <f t="shared" si="49"/>
        <v>10640842.922999999</v>
      </c>
    </row>
    <row r="159" spans="1:61">
      <c r="A159" s="712">
        <v>155</v>
      </c>
      <c r="B159" s="274" t="s">
        <v>2206</v>
      </c>
      <c r="C159" s="274" t="s">
        <v>3447</v>
      </c>
      <c r="D159" s="274" t="s">
        <v>3530</v>
      </c>
      <c r="E159" s="274">
        <v>12000</v>
      </c>
      <c r="F159" s="274">
        <v>373080</v>
      </c>
      <c r="G159" s="274">
        <v>539880</v>
      </c>
      <c r="H159" s="274">
        <f t="shared" si="35"/>
        <v>658440</v>
      </c>
      <c r="I159" s="274">
        <v>1571400</v>
      </c>
      <c r="J159" s="274">
        <v>378720</v>
      </c>
      <c r="K159" s="274">
        <v>549000</v>
      </c>
      <c r="L159" s="274">
        <f t="shared" si="36"/>
        <v>668040</v>
      </c>
      <c r="M159" s="713">
        <v>1595760</v>
      </c>
      <c r="N159" s="712">
        <v>315120</v>
      </c>
      <c r="O159" s="274">
        <v>511920</v>
      </c>
      <c r="P159" s="274">
        <f t="shared" si="37"/>
        <v>629040</v>
      </c>
      <c r="Q159" s="274">
        <v>1456080</v>
      </c>
      <c r="R159" s="274">
        <v>324960</v>
      </c>
      <c r="S159" s="274">
        <v>526680</v>
      </c>
      <c r="T159" s="274">
        <f t="shared" si="38"/>
        <v>648360</v>
      </c>
      <c r="U159" s="713">
        <v>1500000</v>
      </c>
      <c r="V159" s="712">
        <v>305520</v>
      </c>
      <c r="W159" s="274">
        <v>436440</v>
      </c>
      <c r="X159" s="274">
        <f t="shared" si="39"/>
        <v>524280</v>
      </c>
      <c r="Y159" s="274">
        <v>1266240</v>
      </c>
      <c r="Z159" s="274">
        <v>316800</v>
      </c>
      <c r="AA159" s="274">
        <v>449640</v>
      </c>
      <c r="AB159" s="274">
        <f t="shared" si="40"/>
        <v>547080</v>
      </c>
      <c r="AC159" s="713">
        <v>1313520</v>
      </c>
      <c r="AD159" s="712">
        <v>371880</v>
      </c>
      <c r="AE159" s="274">
        <v>449640</v>
      </c>
      <c r="AF159" s="274">
        <f t="shared" si="41"/>
        <v>570240</v>
      </c>
      <c r="AG159" s="274">
        <v>1391760</v>
      </c>
      <c r="AH159" s="274">
        <v>380640</v>
      </c>
      <c r="AI159" s="274">
        <v>463800</v>
      </c>
      <c r="AJ159" s="274">
        <f t="shared" si="42"/>
        <v>587880</v>
      </c>
      <c r="AK159" s="713">
        <v>1432320</v>
      </c>
      <c r="AL159" s="712">
        <v>277440</v>
      </c>
      <c r="AM159" s="274">
        <v>340200</v>
      </c>
      <c r="AN159" s="274">
        <f t="shared" si="43"/>
        <v>443640</v>
      </c>
      <c r="AO159" s="274">
        <v>1061280</v>
      </c>
      <c r="AP159" s="274">
        <v>282720</v>
      </c>
      <c r="AQ159" s="274">
        <v>345600</v>
      </c>
      <c r="AR159" s="274">
        <f t="shared" si="44"/>
        <v>453840</v>
      </c>
      <c r="AS159" s="274">
        <v>1082160</v>
      </c>
      <c r="AT159" s="274">
        <v>57120</v>
      </c>
      <c r="AU159" s="274">
        <v>76920</v>
      </c>
      <c r="AV159" s="274">
        <f t="shared" si="45"/>
        <v>99120</v>
      </c>
      <c r="AW159" s="274">
        <v>233160</v>
      </c>
      <c r="AX159" s="274">
        <v>58320</v>
      </c>
      <c r="AY159" s="274">
        <v>78600</v>
      </c>
      <c r="AZ159" s="274">
        <f t="shared" si="46"/>
        <v>100920</v>
      </c>
      <c r="BA159" s="713">
        <v>237840</v>
      </c>
      <c r="BC159" s="285">
        <f t="shared" si="47"/>
        <v>3095760</v>
      </c>
      <c r="BD159" s="285">
        <f t="shared" si="34"/>
        <v>1075680</v>
      </c>
      <c r="BE159" s="285">
        <f t="shared" si="34"/>
        <v>1316400</v>
      </c>
      <c r="BF159" s="285">
        <f t="shared" si="48"/>
        <v>7161600</v>
      </c>
      <c r="BG159" s="285">
        <f t="shared" si="49"/>
        <v>1742160</v>
      </c>
      <c r="BH159" s="285">
        <f t="shared" si="49"/>
        <v>2413320</v>
      </c>
      <c r="BI159" s="285">
        <f t="shared" si="49"/>
        <v>3006120</v>
      </c>
    </row>
    <row r="160" spans="1:61">
      <c r="A160" s="712">
        <v>156</v>
      </c>
      <c r="B160" s="274" t="s">
        <v>2214</v>
      </c>
      <c r="C160" s="274" t="s">
        <v>3448</v>
      </c>
      <c r="D160" s="274" t="s">
        <v>3530</v>
      </c>
      <c r="E160" s="274">
        <v>7200</v>
      </c>
      <c r="F160" s="274">
        <v>545760</v>
      </c>
      <c r="G160" s="274">
        <v>665775</v>
      </c>
      <c r="H160" s="274">
        <f t="shared" si="35"/>
        <v>990855</v>
      </c>
      <c r="I160" s="274">
        <v>2202390</v>
      </c>
      <c r="J160" s="274">
        <v>572625</v>
      </c>
      <c r="K160" s="274">
        <v>707580</v>
      </c>
      <c r="L160" s="274">
        <f t="shared" si="36"/>
        <v>1042830</v>
      </c>
      <c r="M160" s="713">
        <v>2323035</v>
      </c>
      <c r="N160" s="712">
        <v>452745</v>
      </c>
      <c r="O160" s="274">
        <v>530100</v>
      </c>
      <c r="P160" s="274">
        <f t="shared" si="37"/>
        <v>740160</v>
      </c>
      <c r="Q160" s="274">
        <v>1723005</v>
      </c>
      <c r="R160" s="274">
        <v>476730</v>
      </c>
      <c r="S160" s="274">
        <v>572490</v>
      </c>
      <c r="T160" s="274">
        <f t="shared" si="38"/>
        <v>784980</v>
      </c>
      <c r="U160" s="713">
        <v>1834200</v>
      </c>
      <c r="V160" s="712">
        <v>723510</v>
      </c>
      <c r="W160" s="274">
        <v>827865</v>
      </c>
      <c r="X160" s="274">
        <f t="shared" si="39"/>
        <v>1184535</v>
      </c>
      <c r="Y160" s="274">
        <v>2735910</v>
      </c>
      <c r="Z160" s="274">
        <v>734445</v>
      </c>
      <c r="AA160" s="274">
        <v>847305</v>
      </c>
      <c r="AB160" s="274">
        <f t="shared" si="40"/>
        <v>1205460</v>
      </c>
      <c r="AC160" s="713">
        <v>2787210</v>
      </c>
      <c r="AD160" s="712">
        <v>837990</v>
      </c>
      <c r="AE160" s="274">
        <v>1081080</v>
      </c>
      <c r="AF160" s="274">
        <f t="shared" si="41"/>
        <v>1462545</v>
      </c>
      <c r="AG160" s="274">
        <v>3381615</v>
      </c>
      <c r="AH160" s="274">
        <v>857385</v>
      </c>
      <c r="AI160" s="274">
        <v>1109700</v>
      </c>
      <c r="AJ160" s="274">
        <f t="shared" si="42"/>
        <v>1494045</v>
      </c>
      <c r="AK160" s="713">
        <v>3461130</v>
      </c>
      <c r="AL160" s="712">
        <v>813210</v>
      </c>
      <c r="AM160" s="274">
        <v>985830</v>
      </c>
      <c r="AN160" s="274">
        <f t="shared" si="43"/>
        <v>1437135</v>
      </c>
      <c r="AO160" s="274">
        <v>3236175</v>
      </c>
      <c r="AP160" s="274">
        <v>839445</v>
      </c>
      <c r="AQ160" s="274">
        <v>1014345</v>
      </c>
      <c r="AR160" s="274">
        <f t="shared" si="44"/>
        <v>1480905</v>
      </c>
      <c r="AS160" s="274">
        <v>3334695</v>
      </c>
      <c r="AT160" s="274">
        <v>844740</v>
      </c>
      <c r="AU160" s="274">
        <v>1038180</v>
      </c>
      <c r="AV160" s="274">
        <f t="shared" si="45"/>
        <v>1454760</v>
      </c>
      <c r="AW160" s="274">
        <v>3337680</v>
      </c>
      <c r="AX160" s="274">
        <v>876060</v>
      </c>
      <c r="AY160" s="274">
        <v>1082340</v>
      </c>
      <c r="AZ160" s="274">
        <f t="shared" si="46"/>
        <v>1514940</v>
      </c>
      <c r="BA160" s="713">
        <v>3473340</v>
      </c>
      <c r="BC160" s="285">
        <f t="shared" si="47"/>
        <v>4157235</v>
      </c>
      <c r="BD160" s="285">
        <f t="shared" si="34"/>
        <v>1280070</v>
      </c>
      <c r="BE160" s="285">
        <f t="shared" si="34"/>
        <v>1827810</v>
      </c>
      <c r="BF160" s="285">
        <f t="shared" si="48"/>
        <v>17213610</v>
      </c>
      <c r="BG160" s="285">
        <f t="shared" si="49"/>
        <v>4356690</v>
      </c>
      <c r="BH160" s="285">
        <f t="shared" si="49"/>
        <v>5333760</v>
      </c>
      <c r="BI160" s="285">
        <f t="shared" si="49"/>
        <v>7523160</v>
      </c>
    </row>
    <row r="161" spans="1:61">
      <c r="A161" s="712">
        <v>157</v>
      </c>
      <c r="B161" s="274" t="s">
        <v>2228</v>
      </c>
      <c r="C161" s="274" t="s">
        <v>2229</v>
      </c>
      <c r="D161" s="274" t="s">
        <v>3530</v>
      </c>
      <c r="E161" s="274">
        <v>1700</v>
      </c>
      <c r="F161" s="274">
        <v>108648</v>
      </c>
      <c r="G161" s="274">
        <v>174879</v>
      </c>
      <c r="H161" s="274">
        <f t="shared" si="35"/>
        <v>85599</v>
      </c>
      <c r="I161" s="274">
        <v>369126</v>
      </c>
      <c r="J161" s="274">
        <v>109611</v>
      </c>
      <c r="K161" s="274">
        <v>177003</v>
      </c>
      <c r="L161" s="274">
        <f t="shared" si="36"/>
        <v>88218</v>
      </c>
      <c r="M161" s="713">
        <v>374832</v>
      </c>
      <c r="N161" s="712">
        <v>119889</v>
      </c>
      <c r="O161" s="274">
        <v>191646</v>
      </c>
      <c r="P161" s="274">
        <f t="shared" si="37"/>
        <v>91503</v>
      </c>
      <c r="Q161" s="274">
        <v>403038</v>
      </c>
      <c r="R161" s="274">
        <v>121482</v>
      </c>
      <c r="S161" s="274">
        <v>194733</v>
      </c>
      <c r="T161" s="274">
        <f t="shared" si="38"/>
        <v>93996</v>
      </c>
      <c r="U161" s="713">
        <v>410211</v>
      </c>
      <c r="V161" s="712">
        <v>108729</v>
      </c>
      <c r="W161" s="274">
        <v>167877</v>
      </c>
      <c r="X161" s="274">
        <f t="shared" si="39"/>
        <v>81414</v>
      </c>
      <c r="Y161" s="274">
        <v>358020</v>
      </c>
      <c r="Z161" s="274">
        <v>110556</v>
      </c>
      <c r="AA161" s="274">
        <v>171135</v>
      </c>
      <c r="AB161" s="274">
        <f t="shared" si="40"/>
        <v>83034</v>
      </c>
      <c r="AC161" s="713">
        <v>364725</v>
      </c>
      <c r="AD161" s="712">
        <v>117077</v>
      </c>
      <c r="AE161" s="274">
        <v>162422.6667</v>
      </c>
      <c r="AF161" s="274">
        <f t="shared" si="41"/>
        <v>92689</v>
      </c>
      <c r="AG161" s="274">
        <v>372188.6667</v>
      </c>
      <c r="AH161" s="274">
        <v>116990</v>
      </c>
      <c r="AI161" s="274">
        <v>169265.6667</v>
      </c>
      <c r="AJ161" s="274">
        <f t="shared" si="42"/>
        <v>89344</v>
      </c>
      <c r="AK161" s="713">
        <v>375599.6667</v>
      </c>
      <c r="AL161" s="712">
        <v>119925</v>
      </c>
      <c r="AM161" s="274">
        <v>178030</v>
      </c>
      <c r="AN161" s="274">
        <f t="shared" si="43"/>
        <v>94140</v>
      </c>
      <c r="AO161" s="274">
        <v>392095</v>
      </c>
      <c r="AP161" s="274">
        <v>120110</v>
      </c>
      <c r="AQ161" s="274">
        <v>178305</v>
      </c>
      <c r="AR161" s="274">
        <f t="shared" si="44"/>
        <v>94340</v>
      </c>
      <c r="AS161" s="274">
        <v>392755</v>
      </c>
      <c r="AT161" s="274">
        <v>111115</v>
      </c>
      <c r="AU161" s="274">
        <v>169395</v>
      </c>
      <c r="AV161" s="274">
        <f t="shared" si="45"/>
        <v>88920</v>
      </c>
      <c r="AW161" s="274">
        <v>369430</v>
      </c>
      <c r="AX161" s="274">
        <v>111285</v>
      </c>
      <c r="AY161" s="274">
        <v>169585</v>
      </c>
      <c r="AZ161" s="274">
        <f t="shared" si="46"/>
        <v>89095</v>
      </c>
      <c r="BA161" s="713">
        <v>369965</v>
      </c>
      <c r="BC161" s="285">
        <f t="shared" si="47"/>
        <v>785043</v>
      </c>
      <c r="BD161" s="285">
        <f t="shared" si="34"/>
        <v>371736</v>
      </c>
      <c r="BE161" s="285">
        <f t="shared" si="34"/>
        <v>182214</v>
      </c>
      <c r="BF161" s="285">
        <f t="shared" si="48"/>
        <v>2288087.6666999999</v>
      </c>
      <c r="BG161" s="285">
        <f t="shared" si="49"/>
        <v>690034</v>
      </c>
      <c r="BH161" s="285">
        <f t="shared" si="49"/>
        <v>1060026.6666999999</v>
      </c>
      <c r="BI161" s="285">
        <f t="shared" si="49"/>
        <v>538027</v>
      </c>
    </row>
    <row r="162" spans="1:61">
      <c r="A162" s="712">
        <v>158</v>
      </c>
      <c r="B162" s="274" t="s">
        <v>2236</v>
      </c>
      <c r="C162" s="274" t="s">
        <v>2237</v>
      </c>
      <c r="D162" s="274" t="s">
        <v>3530</v>
      </c>
      <c r="E162" s="274">
        <v>1665</v>
      </c>
      <c r="F162" s="274">
        <v>570</v>
      </c>
      <c r="G162" s="274">
        <v>810</v>
      </c>
      <c r="H162" s="274">
        <f t="shared" si="35"/>
        <v>975</v>
      </c>
      <c r="I162" s="274">
        <v>2355</v>
      </c>
      <c r="J162" s="274">
        <v>645</v>
      </c>
      <c r="K162" s="274">
        <v>780</v>
      </c>
      <c r="L162" s="274">
        <f t="shared" si="36"/>
        <v>930</v>
      </c>
      <c r="M162" s="713">
        <v>2355</v>
      </c>
      <c r="N162" s="712">
        <v>975</v>
      </c>
      <c r="O162" s="274">
        <v>1260</v>
      </c>
      <c r="P162" s="274">
        <f t="shared" si="37"/>
        <v>1650</v>
      </c>
      <c r="Q162" s="274">
        <v>3885</v>
      </c>
      <c r="R162" s="274">
        <v>960</v>
      </c>
      <c r="S162" s="274">
        <v>1275</v>
      </c>
      <c r="T162" s="274">
        <f t="shared" si="38"/>
        <v>1650</v>
      </c>
      <c r="U162" s="713">
        <v>3885</v>
      </c>
      <c r="V162" s="712">
        <v>945</v>
      </c>
      <c r="W162" s="274">
        <v>1875</v>
      </c>
      <c r="X162" s="274">
        <f t="shared" si="39"/>
        <v>1995</v>
      </c>
      <c r="Y162" s="274">
        <v>4815</v>
      </c>
      <c r="Z162" s="274">
        <v>1005</v>
      </c>
      <c r="AA162" s="274">
        <v>1875</v>
      </c>
      <c r="AB162" s="274">
        <f t="shared" si="40"/>
        <v>1980</v>
      </c>
      <c r="AC162" s="713">
        <v>4860</v>
      </c>
      <c r="AD162" s="712">
        <v>1995</v>
      </c>
      <c r="AE162" s="274">
        <v>48345</v>
      </c>
      <c r="AF162" s="274">
        <f t="shared" si="41"/>
        <v>8235</v>
      </c>
      <c r="AG162" s="274">
        <v>58575</v>
      </c>
      <c r="AH162" s="274">
        <v>2055</v>
      </c>
      <c r="AI162" s="274">
        <v>49605</v>
      </c>
      <c r="AJ162" s="274">
        <f t="shared" si="42"/>
        <v>8385</v>
      </c>
      <c r="AK162" s="713">
        <v>60045</v>
      </c>
      <c r="AL162" s="712">
        <v>1665</v>
      </c>
      <c r="AM162" s="274">
        <v>127080</v>
      </c>
      <c r="AN162" s="274">
        <f t="shared" si="43"/>
        <v>17340</v>
      </c>
      <c r="AO162" s="274">
        <v>146085</v>
      </c>
      <c r="AP162" s="274">
        <v>1650</v>
      </c>
      <c r="AQ162" s="274">
        <v>130500</v>
      </c>
      <c r="AR162" s="274">
        <f t="shared" si="44"/>
        <v>17685</v>
      </c>
      <c r="AS162" s="274">
        <v>149835</v>
      </c>
      <c r="AT162" s="274">
        <v>2325</v>
      </c>
      <c r="AU162" s="274">
        <v>41355</v>
      </c>
      <c r="AV162" s="274">
        <f t="shared" si="45"/>
        <v>7725</v>
      </c>
      <c r="AW162" s="274">
        <v>51405</v>
      </c>
      <c r="AX162" s="274">
        <v>2325</v>
      </c>
      <c r="AY162" s="274">
        <v>42630</v>
      </c>
      <c r="AZ162" s="274">
        <f t="shared" si="46"/>
        <v>7965</v>
      </c>
      <c r="BA162" s="713">
        <v>52920</v>
      </c>
      <c r="BC162" s="285">
        <f t="shared" si="47"/>
        <v>6240</v>
      </c>
      <c r="BD162" s="285">
        <f t="shared" si="34"/>
        <v>2055</v>
      </c>
      <c r="BE162" s="285">
        <f t="shared" si="34"/>
        <v>2580</v>
      </c>
      <c r="BF162" s="285">
        <f t="shared" si="48"/>
        <v>273900</v>
      </c>
      <c r="BG162" s="285">
        <f t="shared" si="49"/>
        <v>8640</v>
      </c>
      <c r="BH162" s="285">
        <f t="shared" si="49"/>
        <v>226665</v>
      </c>
      <c r="BI162" s="285">
        <f t="shared" si="49"/>
        <v>38595</v>
      </c>
    </row>
    <row r="163" spans="1:61">
      <c r="A163" s="712">
        <v>159</v>
      </c>
      <c r="B163" s="274" t="s">
        <v>2266</v>
      </c>
      <c r="C163" s="274" t="s">
        <v>2267</v>
      </c>
      <c r="D163" s="274" t="s">
        <v>3528</v>
      </c>
      <c r="E163" s="274">
        <v>13000</v>
      </c>
      <c r="F163" s="274">
        <v>383980</v>
      </c>
      <c r="G163" s="274">
        <v>497350</v>
      </c>
      <c r="H163" s="274">
        <f t="shared" si="35"/>
        <v>515810</v>
      </c>
      <c r="I163" s="274">
        <v>1397140</v>
      </c>
      <c r="J163" s="274">
        <v>430562</v>
      </c>
      <c r="K163" s="274">
        <v>566532</v>
      </c>
      <c r="L163" s="274">
        <f t="shared" si="36"/>
        <v>643825</v>
      </c>
      <c r="M163" s="713">
        <v>1640919</v>
      </c>
      <c r="N163" s="712">
        <v>402610</v>
      </c>
      <c r="O163" s="274">
        <v>421580</v>
      </c>
      <c r="P163" s="274">
        <f t="shared" si="37"/>
        <v>525780</v>
      </c>
      <c r="Q163" s="274">
        <v>1349970</v>
      </c>
      <c r="R163" s="274">
        <v>407277</v>
      </c>
      <c r="S163" s="274">
        <v>456705</v>
      </c>
      <c r="T163" s="274">
        <f t="shared" si="38"/>
        <v>601737</v>
      </c>
      <c r="U163" s="713">
        <v>1465719</v>
      </c>
      <c r="V163" s="712">
        <v>402720</v>
      </c>
      <c r="W163" s="274">
        <v>468520</v>
      </c>
      <c r="X163" s="274">
        <f t="shared" si="39"/>
        <v>492760</v>
      </c>
      <c r="Y163" s="274">
        <v>1364000</v>
      </c>
      <c r="Z163" s="274">
        <v>669450</v>
      </c>
      <c r="AA163" s="274">
        <v>785910</v>
      </c>
      <c r="AB163" s="274">
        <f t="shared" si="40"/>
        <v>968900</v>
      </c>
      <c r="AC163" s="713">
        <v>2424260</v>
      </c>
      <c r="AD163" s="712">
        <v>351130</v>
      </c>
      <c r="AE163" s="274">
        <v>383510</v>
      </c>
      <c r="AF163" s="274">
        <f t="shared" si="41"/>
        <v>476470</v>
      </c>
      <c r="AG163" s="274">
        <v>1211110</v>
      </c>
      <c r="AH163" s="274">
        <v>655950</v>
      </c>
      <c r="AI163" s="274">
        <v>826920</v>
      </c>
      <c r="AJ163" s="274">
        <f t="shared" si="42"/>
        <v>1045400</v>
      </c>
      <c r="AK163" s="713">
        <v>2528270</v>
      </c>
      <c r="AL163" s="712">
        <v>322280</v>
      </c>
      <c r="AM163" s="274">
        <v>418740</v>
      </c>
      <c r="AN163" s="274">
        <f t="shared" si="43"/>
        <v>450570</v>
      </c>
      <c r="AO163" s="274">
        <v>1191590</v>
      </c>
      <c r="AP163" s="274">
        <v>360438.96</v>
      </c>
      <c r="AQ163" s="274">
        <v>466901.96</v>
      </c>
      <c r="AR163" s="274">
        <f t="shared" si="44"/>
        <v>520614.08</v>
      </c>
      <c r="AS163" s="274">
        <v>1347955</v>
      </c>
      <c r="AT163" s="274">
        <v>390110</v>
      </c>
      <c r="AU163" s="274">
        <v>490940</v>
      </c>
      <c r="AV163" s="274">
        <f t="shared" si="45"/>
        <v>531060</v>
      </c>
      <c r="AW163" s="274">
        <v>1412110</v>
      </c>
      <c r="AX163" s="274">
        <v>406055.77</v>
      </c>
      <c r="AY163" s="274">
        <v>516810.49</v>
      </c>
      <c r="AZ163" s="274">
        <f t="shared" si="46"/>
        <v>571072.74</v>
      </c>
      <c r="BA163" s="713">
        <v>1493939</v>
      </c>
      <c r="BC163" s="285">
        <f t="shared" si="47"/>
        <v>3106638</v>
      </c>
      <c r="BD163" s="285">
        <f t="shared" si="34"/>
        <v>1023237</v>
      </c>
      <c r="BE163" s="285">
        <f t="shared" si="34"/>
        <v>1245562</v>
      </c>
      <c r="BF163" s="285">
        <f t="shared" si="48"/>
        <v>10901062</v>
      </c>
      <c r="BG163" s="285">
        <f t="shared" si="49"/>
        <v>2929733.73</v>
      </c>
      <c r="BH163" s="285">
        <f t="shared" si="49"/>
        <v>3619779.45</v>
      </c>
      <c r="BI163" s="285">
        <f t="shared" si="49"/>
        <v>4351548.82</v>
      </c>
    </row>
    <row r="164" spans="1:61">
      <c r="A164" s="712">
        <v>160</v>
      </c>
      <c r="B164" s="274" t="s">
        <v>2281</v>
      </c>
      <c r="C164" s="274" t="s">
        <v>2282</v>
      </c>
      <c r="D164" s="274" t="s">
        <v>3529</v>
      </c>
      <c r="E164" s="274">
        <v>1100</v>
      </c>
      <c r="F164" s="274">
        <v>28450</v>
      </c>
      <c r="G164" s="274">
        <v>34800</v>
      </c>
      <c r="H164" s="274">
        <f t="shared" si="35"/>
        <v>56790</v>
      </c>
      <c r="I164" s="274">
        <v>120040</v>
      </c>
      <c r="J164" s="274">
        <v>31270</v>
      </c>
      <c r="K164" s="274">
        <v>39430</v>
      </c>
      <c r="L164" s="274">
        <f t="shared" si="36"/>
        <v>63340</v>
      </c>
      <c r="M164" s="713">
        <v>134040</v>
      </c>
      <c r="N164" s="712">
        <v>30270</v>
      </c>
      <c r="O164" s="274">
        <v>22490</v>
      </c>
      <c r="P164" s="274">
        <f t="shared" si="37"/>
        <v>41480</v>
      </c>
      <c r="Q164" s="274">
        <v>94240</v>
      </c>
      <c r="R164" s="274">
        <v>33630</v>
      </c>
      <c r="S164" s="274">
        <v>25480</v>
      </c>
      <c r="T164" s="274">
        <f t="shared" si="38"/>
        <v>46460</v>
      </c>
      <c r="U164" s="713">
        <v>105570</v>
      </c>
      <c r="V164" s="712">
        <v>23960</v>
      </c>
      <c r="W164" s="274">
        <v>27350</v>
      </c>
      <c r="X164" s="274">
        <f t="shared" si="39"/>
        <v>35470</v>
      </c>
      <c r="Y164" s="274">
        <v>86780</v>
      </c>
      <c r="Z164" s="274">
        <v>26290</v>
      </c>
      <c r="AA164" s="274">
        <v>31070</v>
      </c>
      <c r="AB164" s="274">
        <f t="shared" si="40"/>
        <v>40040</v>
      </c>
      <c r="AC164" s="713">
        <v>97400</v>
      </c>
      <c r="AD164" s="712">
        <v>18040</v>
      </c>
      <c r="AE164" s="274">
        <v>15280</v>
      </c>
      <c r="AF164" s="274">
        <f t="shared" si="41"/>
        <v>24710</v>
      </c>
      <c r="AG164" s="274">
        <v>58030</v>
      </c>
      <c r="AH164" s="274">
        <v>20230</v>
      </c>
      <c r="AI164" s="274">
        <v>18130</v>
      </c>
      <c r="AJ164" s="274">
        <f t="shared" si="42"/>
        <v>28370</v>
      </c>
      <c r="AK164" s="713">
        <v>66730</v>
      </c>
      <c r="AL164" s="712">
        <v>25630</v>
      </c>
      <c r="AM164" s="274">
        <v>24440</v>
      </c>
      <c r="AN164" s="274">
        <f t="shared" si="43"/>
        <v>32600</v>
      </c>
      <c r="AO164" s="274">
        <v>82670</v>
      </c>
      <c r="AP164" s="274">
        <v>29710</v>
      </c>
      <c r="AQ164" s="274">
        <v>29440</v>
      </c>
      <c r="AR164" s="274">
        <f t="shared" si="44"/>
        <v>38430</v>
      </c>
      <c r="AS164" s="274">
        <v>97580</v>
      </c>
      <c r="AT164" s="274">
        <v>36960</v>
      </c>
      <c r="AU164" s="274">
        <v>38650</v>
      </c>
      <c r="AV164" s="274">
        <f t="shared" si="45"/>
        <v>63820</v>
      </c>
      <c r="AW164" s="274">
        <v>139430</v>
      </c>
      <c r="AX164" s="274">
        <v>42550</v>
      </c>
      <c r="AY164" s="274">
        <v>46880</v>
      </c>
      <c r="AZ164" s="274">
        <f t="shared" si="46"/>
        <v>75370</v>
      </c>
      <c r="BA164" s="713">
        <v>164800</v>
      </c>
      <c r="BC164" s="285">
        <f t="shared" si="47"/>
        <v>239610</v>
      </c>
      <c r="BD164" s="285">
        <f t="shared" si="34"/>
        <v>64910</v>
      </c>
      <c r="BE164" s="285">
        <f t="shared" si="34"/>
        <v>109800</v>
      </c>
      <c r="BF164" s="285">
        <f t="shared" si="48"/>
        <v>666120</v>
      </c>
      <c r="BG164" s="285">
        <f t="shared" si="49"/>
        <v>183680</v>
      </c>
      <c r="BH164" s="285">
        <f t="shared" si="49"/>
        <v>190430</v>
      </c>
      <c r="BI164" s="285">
        <f t="shared" si="49"/>
        <v>292010</v>
      </c>
    </row>
    <row r="165" spans="1:61">
      <c r="A165" s="712">
        <v>161</v>
      </c>
      <c r="B165" s="274" t="s">
        <v>2288</v>
      </c>
      <c r="C165" s="274" t="s">
        <v>2289</v>
      </c>
      <c r="D165" s="274" t="s">
        <v>3529</v>
      </c>
      <c r="E165" s="274">
        <v>1432</v>
      </c>
      <c r="F165" s="274">
        <v>110060</v>
      </c>
      <c r="G165" s="274">
        <v>156520</v>
      </c>
      <c r="H165" s="274">
        <f t="shared" si="35"/>
        <v>169020</v>
      </c>
      <c r="I165" s="274">
        <v>435600</v>
      </c>
      <c r="J165" s="274">
        <v>111280</v>
      </c>
      <c r="K165" s="274">
        <v>158480</v>
      </c>
      <c r="L165" s="274">
        <f t="shared" si="36"/>
        <v>171440</v>
      </c>
      <c r="M165" s="713">
        <v>441200</v>
      </c>
      <c r="N165" s="712">
        <v>125480</v>
      </c>
      <c r="O165" s="274">
        <v>180440</v>
      </c>
      <c r="P165" s="274">
        <f t="shared" si="37"/>
        <v>177100</v>
      </c>
      <c r="Q165" s="274">
        <v>483020</v>
      </c>
      <c r="R165" s="274">
        <v>127000</v>
      </c>
      <c r="S165" s="274">
        <v>183000</v>
      </c>
      <c r="T165" s="274">
        <f t="shared" si="38"/>
        <v>179940</v>
      </c>
      <c r="U165" s="713">
        <v>489940</v>
      </c>
      <c r="V165" s="712">
        <v>132200</v>
      </c>
      <c r="W165" s="274">
        <v>179800</v>
      </c>
      <c r="X165" s="274">
        <f t="shared" si="39"/>
        <v>181800</v>
      </c>
      <c r="Y165" s="274">
        <v>493800</v>
      </c>
      <c r="Z165" s="274">
        <v>133780</v>
      </c>
      <c r="AA165" s="274">
        <v>182140</v>
      </c>
      <c r="AB165" s="274">
        <f t="shared" si="40"/>
        <v>184180</v>
      </c>
      <c r="AC165" s="713">
        <v>500100</v>
      </c>
      <c r="AD165" s="712">
        <v>161380</v>
      </c>
      <c r="AE165" s="274">
        <v>228100</v>
      </c>
      <c r="AF165" s="274">
        <f t="shared" si="41"/>
        <v>221740</v>
      </c>
      <c r="AG165" s="274">
        <v>611220</v>
      </c>
      <c r="AH165" s="274">
        <v>163120</v>
      </c>
      <c r="AI165" s="274">
        <v>230700</v>
      </c>
      <c r="AJ165" s="274">
        <f t="shared" si="42"/>
        <v>224380</v>
      </c>
      <c r="AK165" s="713">
        <v>618200</v>
      </c>
      <c r="AL165" s="712">
        <v>133060</v>
      </c>
      <c r="AM165" s="274">
        <v>176300</v>
      </c>
      <c r="AN165" s="274">
        <f t="shared" si="43"/>
        <v>195100</v>
      </c>
      <c r="AO165" s="274">
        <v>504460</v>
      </c>
      <c r="AP165" s="274">
        <v>134300</v>
      </c>
      <c r="AQ165" s="274">
        <v>178220</v>
      </c>
      <c r="AR165" s="274">
        <f t="shared" si="44"/>
        <v>197460</v>
      </c>
      <c r="AS165" s="274">
        <v>509980</v>
      </c>
      <c r="AT165" s="274">
        <v>132100</v>
      </c>
      <c r="AU165" s="274">
        <v>166880</v>
      </c>
      <c r="AV165" s="274">
        <f t="shared" si="45"/>
        <v>184580</v>
      </c>
      <c r="AW165" s="274">
        <v>483560</v>
      </c>
      <c r="AX165" s="274">
        <v>133320</v>
      </c>
      <c r="AY165" s="274">
        <v>168700</v>
      </c>
      <c r="AZ165" s="274">
        <f t="shared" si="46"/>
        <v>186440</v>
      </c>
      <c r="BA165" s="713">
        <v>488460</v>
      </c>
      <c r="BC165" s="285">
        <f t="shared" si="47"/>
        <v>931140</v>
      </c>
      <c r="BD165" s="285">
        <f t="shared" ref="BD165:BE191" si="50">K165+S165</f>
        <v>341480</v>
      </c>
      <c r="BE165" s="285">
        <f t="shared" si="50"/>
        <v>351380</v>
      </c>
      <c r="BF165" s="285">
        <f t="shared" si="48"/>
        <v>3047880</v>
      </c>
      <c r="BG165" s="285">
        <f t="shared" si="49"/>
        <v>802800</v>
      </c>
      <c r="BH165" s="285">
        <f t="shared" si="49"/>
        <v>1101240</v>
      </c>
      <c r="BI165" s="285">
        <f t="shared" si="49"/>
        <v>1143840</v>
      </c>
    </row>
    <row r="166" spans="1:61">
      <c r="A166" s="712">
        <v>162</v>
      </c>
      <c r="B166" s="274" t="s">
        <v>2299</v>
      </c>
      <c r="C166" s="274" t="s">
        <v>3445</v>
      </c>
      <c r="D166" s="274" t="s">
        <v>3530</v>
      </c>
      <c r="E166" s="274">
        <v>1500</v>
      </c>
      <c r="F166" s="274">
        <v>144195</v>
      </c>
      <c r="G166" s="274">
        <v>180930</v>
      </c>
      <c r="H166" s="274">
        <f t="shared" si="35"/>
        <v>98550</v>
      </c>
      <c r="I166" s="274">
        <v>423675</v>
      </c>
      <c r="J166" s="274">
        <v>144225</v>
      </c>
      <c r="K166" s="274">
        <v>181005</v>
      </c>
      <c r="L166" s="274">
        <f t="shared" si="36"/>
        <v>98625</v>
      </c>
      <c r="M166" s="713">
        <v>423855</v>
      </c>
      <c r="N166" s="712">
        <v>161580</v>
      </c>
      <c r="O166" s="274">
        <v>194835</v>
      </c>
      <c r="P166" s="274">
        <f t="shared" si="37"/>
        <v>104835</v>
      </c>
      <c r="Q166" s="274">
        <v>461250</v>
      </c>
      <c r="R166" s="274">
        <v>161550</v>
      </c>
      <c r="S166" s="274">
        <v>194865</v>
      </c>
      <c r="T166" s="274">
        <f t="shared" si="38"/>
        <v>104850</v>
      </c>
      <c r="U166" s="713">
        <v>461265</v>
      </c>
      <c r="V166" s="712">
        <v>171165</v>
      </c>
      <c r="W166" s="274">
        <v>195255</v>
      </c>
      <c r="X166" s="274">
        <f t="shared" si="39"/>
        <v>109350</v>
      </c>
      <c r="Y166" s="274">
        <v>475770</v>
      </c>
      <c r="Z166" s="274">
        <v>171195</v>
      </c>
      <c r="AA166" s="274">
        <v>195090</v>
      </c>
      <c r="AB166" s="274">
        <f t="shared" si="40"/>
        <v>109485</v>
      </c>
      <c r="AC166" s="713">
        <v>475770</v>
      </c>
      <c r="AD166" s="712">
        <v>166890</v>
      </c>
      <c r="AE166" s="274">
        <v>187065</v>
      </c>
      <c r="AF166" s="274">
        <f t="shared" si="41"/>
        <v>112035</v>
      </c>
      <c r="AG166" s="274">
        <v>465990</v>
      </c>
      <c r="AH166" s="274">
        <v>166830</v>
      </c>
      <c r="AI166" s="274">
        <v>187140</v>
      </c>
      <c r="AJ166" s="274">
        <f t="shared" si="42"/>
        <v>112035</v>
      </c>
      <c r="AK166" s="713">
        <v>466005</v>
      </c>
      <c r="AL166" s="712">
        <v>178155</v>
      </c>
      <c r="AM166" s="274">
        <v>205995</v>
      </c>
      <c r="AN166" s="274">
        <f t="shared" si="43"/>
        <v>115860</v>
      </c>
      <c r="AO166" s="274">
        <v>500010</v>
      </c>
      <c r="AP166" s="274">
        <v>178260</v>
      </c>
      <c r="AQ166" s="274">
        <v>206040</v>
      </c>
      <c r="AR166" s="274">
        <f t="shared" si="44"/>
        <v>115830</v>
      </c>
      <c r="AS166" s="274">
        <v>500130</v>
      </c>
      <c r="AT166" s="274">
        <v>159495</v>
      </c>
      <c r="AU166" s="274">
        <v>184005</v>
      </c>
      <c r="AV166" s="274">
        <f t="shared" si="45"/>
        <v>106935</v>
      </c>
      <c r="AW166" s="274">
        <v>450435</v>
      </c>
      <c r="AX166" s="274">
        <v>159480</v>
      </c>
      <c r="AY166" s="274">
        <v>183990</v>
      </c>
      <c r="AZ166" s="274">
        <f t="shared" si="46"/>
        <v>106980</v>
      </c>
      <c r="BA166" s="713">
        <v>450450</v>
      </c>
      <c r="BC166" s="285">
        <f t="shared" si="47"/>
        <v>885120</v>
      </c>
      <c r="BD166" s="285">
        <f t="shared" si="50"/>
        <v>375870</v>
      </c>
      <c r="BE166" s="285">
        <f t="shared" si="50"/>
        <v>203475</v>
      </c>
      <c r="BF166" s="285">
        <f t="shared" si="48"/>
        <v>2777475</v>
      </c>
      <c r="BG166" s="285">
        <f t="shared" si="49"/>
        <v>981540</v>
      </c>
      <c r="BH166" s="285">
        <f t="shared" si="49"/>
        <v>1148130</v>
      </c>
      <c r="BI166" s="285">
        <f t="shared" si="49"/>
        <v>647805</v>
      </c>
    </row>
    <row r="167" spans="1:61">
      <c r="A167" s="712">
        <v>163</v>
      </c>
      <c r="B167" s="274" t="s">
        <v>2318</v>
      </c>
      <c r="C167" s="274" t="s">
        <v>2319</v>
      </c>
      <c r="D167" s="274" t="s">
        <v>3530</v>
      </c>
      <c r="E167" s="274">
        <v>1939.46</v>
      </c>
      <c r="F167" s="274">
        <v>390465</v>
      </c>
      <c r="G167" s="274">
        <v>621495</v>
      </c>
      <c r="H167" s="274">
        <f t="shared" si="35"/>
        <v>805703</v>
      </c>
      <c r="I167" s="274">
        <v>1817663</v>
      </c>
      <c r="J167" s="274">
        <v>390645</v>
      </c>
      <c r="K167" s="274">
        <v>621787.5</v>
      </c>
      <c r="L167" s="274">
        <f t="shared" si="36"/>
        <v>806220.5</v>
      </c>
      <c r="M167" s="713">
        <v>1818653</v>
      </c>
      <c r="N167" s="712">
        <v>365018</v>
      </c>
      <c r="O167" s="274">
        <v>462330</v>
      </c>
      <c r="P167" s="274">
        <f t="shared" si="37"/>
        <v>621112</v>
      </c>
      <c r="Q167" s="274">
        <v>1448460</v>
      </c>
      <c r="R167" s="274">
        <v>365422.5</v>
      </c>
      <c r="S167" s="274">
        <v>463050</v>
      </c>
      <c r="T167" s="274">
        <f t="shared" si="38"/>
        <v>621269.5</v>
      </c>
      <c r="U167" s="713">
        <v>1449742</v>
      </c>
      <c r="V167" s="712">
        <v>319748</v>
      </c>
      <c r="W167" s="274">
        <v>485235</v>
      </c>
      <c r="X167" s="274">
        <f t="shared" si="39"/>
        <v>584054</v>
      </c>
      <c r="Y167" s="274">
        <v>1389037</v>
      </c>
      <c r="Z167" s="274">
        <v>323235</v>
      </c>
      <c r="AA167" s="274">
        <v>489308</v>
      </c>
      <c r="AB167" s="274">
        <f t="shared" si="40"/>
        <v>590715</v>
      </c>
      <c r="AC167" s="713">
        <v>1403258</v>
      </c>
      <c r="AD167" s="712">
        <v>44460</v>
      </c>
      <c r="AE167" s="274">
        <v>69570</v>
      </c>
      <c r="AF167" s="274">
        <f t="shared" si="41"/>
        <v>69165</v>
      </c>
      <c r="AG167" s="274">
        <v>183195</v>
      </c>
      <c r="AH167" s="274">
        <v>48780</v>
      </c>
      <c r="AI167" s="274">
        <v>78165</v>
      </c>
      <c r="AJ167" s="274">
        <f t="shared" si="42"/>
        <v>77647</v>
      </c>
      <c r="AK167" s="713">
        <v>204592</v>
      </c>
      <c r="AL167" s="712">
        <v>99495</v>
      </c>
      <c r="AM167" s="274">
        <v>121883</v>
      </c>
      <c r="AN167" s="274">
        <f t="shared" si="43"/>
        <v>150322</v>
      </c>
      <c r="AO167" s="274">
        <v>371700</v>
      </c>
      <c r="AP167" s="274">
        <v>101498</v>
      </c>
      <c r="AQ167" s="274">
        <v>126135</v>
      </c>
      <c r="AR167" s="274">
        <f t="shared" si="44"/>
        <v>154305</v>
      </c>
      <c r="AS167" s="274">
        <v>381938</v>
      </c>
      <c r="AT167" s="274">
        <v>27877</v>
      </c>
      <c r="AU167" s="274">
        <v>32917</v>
      </c>
      <c r="AV167" s="274">
        <f t="shared" si="45"/>
        <v>75128</v>
      </c>
      <c r="AW167" s="274">
        <v>135922</v>
      </c>
      <c r="AX167" s="274">
        <v>28013</v>
      </c>
      <c r="AY167" s="274">
        <v>33210</v>
      </c>
      <c r="AZ167" s="274">
        <f t="shared" si="46"/>
        <v>75847</v>
      </c>
      <c r="BA167" s="713">
        <v>137070</v>
      </c>
      <c r="BC167" s="285">
        <f t="shared" si="47"/>
        <v>3268395</v>
      </c>
      <c r="BD167" s="285">
        <f t="shared" si="50"/>
        <v>1084837.5</v>
      </c>
      <c r="BE167" s="285">
        <f t="shared" si="50"/>
        <v>1427490</v>
      </c>
      <c r="BF167" s="285">
        <f t="shared" si="48"/>
        <v>5395253</v>
      </c>
      <c r="BG167" s="285">
        <f t="shared" si="49"/>
        <v>1257593.5</v>
      </c>
      <c r="BH167" s="285">
        <f t="shared" si="49"/>
        <v>1811655.5</v>
      </c>
      <c r="BI167" s="285">
        <f t="shared" si="49"/>
        <v>2326004</v>
      </c>
    </row>
    <row r="168" spans="1:61">
      <c r="A168" s="712">
        <v>164</v>
      </c>
      <c r="B168" s="274" t="s">
        <v>3548</v>
      </c>
      <c r="C168" s="274" t="s">
        <v>3446</v>
      </c>
      <c r="D168" s="274" t="s">
        <v>3529</v>
      </c>
      <c r="E168" s="274">
        <v>1100</v>
      </c>
      <c r="F168" s="274">
        <v>4200</v>
      </c>
      <c r="G168" s="274">
        <v>5320</v>
      </c>
      <c r="H168" s="274">
        <f t="shared" si="35"/>
        <v>7520</v>
      </c>
      <c r="I168" s="274">
        <v>17040</v>
      </c>
      <c r="J168" s="274">
        <v>4160</v>
      </c>
      <c r="K168" s="274">
        <v>5380</v>
      </c>
      <c r="L168" s="274">
        <f t="shared" si="36"/>
        <v>7520</v>
      </c>
      <c r="M168" s="713">
        <v>17060</v>
      </c>
      <c r="N168" s="712">
        <v>3220</v>
      </c>
      <c r="O168" s="274">
        <v>3460</v>
      </c>
      <c r="P168" s="274">
        <f t="shared" si="37"/>
        <v>5220</v>
      </c>
      <c r="Q168" s="274">
        <v>11900</v>
      </c>
      <c r="R168" s="274">
        <v>3220</v>
      </c>
      <c r="S168" s="274">
        <v>3420</v>
      </c>
      <c r="T168" s="274">
        <f t="shared" si="38"/>
        <v>5280</v>
      </c>
      <c r="U168" s="713">
        <v>11920</v>
      </c>
      <c r="V168" s="712">
        <v>1540</v>
      </c>
      <c r="W168" s="274">
        <v>1620</v>
      </c>
      <c r="X168" s="274">
        <f t="shared" si="39"/>
        <v>2240</v>
      </c>
      <c r="Y168" s="274">
        <v>5400</v>
      </c>
      <c r="Z168" s="274">
        <v>1640</v>
      </c>
      <c r="AA168" s="274">
        <v>1720</v>
      </c>
      <c r="AB168" s="274">
        <f t="shared" si="40"/>
        <v>2360</v>
      </c>
      <c r="AC168" s="713">
        <v>5720</v>
      </c>
      <c r="AD168" s="712">
        <v>4180</v>
      </c>
      <c r="AE168" s="274">
        <v>3540</v>
      </c>
      <c r="AF168" s="274">
        <f t="shared" si="41"/>
        <v>5720</v>
      </c>
      <c r="AG168" s="274">
        <v>13440</v>
      </c>
      <c r="AH168" s="274">
        <v>4240</v>
      </c>
      <c r="AI168" s="274">
        <v>3640</v>
      </c>
      <c r="AJ168" s="274">
        <f t="shared" si="42"/>
        <v>5820</v>
      </c>
      <c r="AK168" s="713">
        <v>13700</v>
      </c>
      <c r="AL168" s="712">
        <v>8020</v>
      </c>
      <c r="AM168" s="274">
        <v>6860</v>
      </c>
      <c r="AN168" s="274">
        <f t="shared" si="43"/>
        <v>10980</v>
      </c>
      <c r="AO168" s="274">
        <v>25860</v>
      </c>
      <c r="AP168" s="274">
        <v>7980</v>
      </c>
      <c r="AQ168" s="274">
        <v>6940</v>
      </c>
      <c r="AR168" s="274">
        <f t="shared" si="44"/>
        <v>10960</v>
      </c>
      <c r="AS168" s="274">
        <v>25880</v>
      </c>
      <c r="AT168" s="274">
        <v>8500</v>
      </c>
      <c r="AU168" s="274">
        <v>11320</v>
      </c>
      <c r="AV168" s="274">
        <f t="shared" si="45"/>
        <v>13920</v>
      </c>
      <c r="AW168" s="274">
        <v>33740</v>
      </c>
      <c r="AX168" s="274">
        <v>8400</v>
      </c>
      <c r="AY168" s="274">
        <v>11260</v>
      </c>
      <c r="AZ168" s="274">
        <f t="shared" si="46"/>
        <v>14080</v>
      </c>
      <c r="BA168" s="713">
        <v>33740</v>
      </c>
      <c r="BC168" s="285">
        <f t="shared" si="47"/>
        <v>28980</v>
      </c>
      <c r="BD168" s="285">
        <f t="shared" si="50"/>
        <v>8800</v>
      </c>
      <c r="BE168" s="285">
        <f t="shared" si="50"/>
        <v>12800</v>
      </c>
      <c r="BF168" s="285">
        <f t="shared" si="48"/>
        <v>108020</v>
      </c>
      <c r="BG168" s="285">
        <f t="shared" si="49"/>
        <v>29640</v>
      </c>
      <c r="BH168" s="285">
        <f t="shared" si="49"/>
        <v>32360</v>
      </c>
      <c r="BI168" s="285">
        <f t="shared" si="49"/>
        <v>46020</v>
      </c>
    </row>
    <row r="169" spans="1:61">
      <c r="A169" s="712">
        <v>165</v>
      </c>
      <c r="B169" s="274" t="s">
        <v>3549</v>
      </c>
      <c r="C169" s="274" t="s">
        <v>3437</v>
      </c>
      <c r="D169" s="274" t="s">
        <v>3530</v>
      </c>
      <c r="E169" s="274">
        <v>1000</v>
      </c>
      <c r="F169" s="274">
        <v>33792</v>
      </c>
      <c r="G169" s="274">
        <v>43668</v>
      </c>
      <c r="H169" s="274">
        <f t="shared" si="35"/>
        <v>58494</v>
      </c>
      <c r="I169" s="274">
        <v>135954</v>
      </c>
      <c r="J169" s="274">
        <v>34416</v>
      </c>
      <c r="K169" s="274">
        <v>45948</v>
      </c>
      <c r="L169" s="274">
        <f t="shared" si="36"/>
        <v>60630</v>
      </c>
      <c r="M169" s="713">
        <v>140994</v>
      </c>
      <c r="N169" s="712">
        <v>43524</v>
      </c>
      <c r="O169" s="274">
        <v>50052</v>
      </c>
      <c r="P169" s="274">
        <f t="shared" si="37"/>
        <v>62892</v>
      </c>
      <c r="Q169" s="274">
        <v>156468</v>
      </c>
      <c r="R169" s="274">
        <v>44532</v>
      </c>
      <c r="S169" s="274">
        <v>52884</v>
      </c>
      <c r="T169" s="274">
        <f t="shared" si="38"/>
        <v>65652</v>
      </c>
      <c r="U169" s="713">
        <v>163068</v>
      </c>
      <c r="V169" s="712">
        <v>65574</v>
      </c>
      <c r="W169" s="274">
        <v>49356</v>
      </c>
      <c r="X169" s="274">
        <f t="shared" si="39"/>
        <v>89988</v>
      </c>
      <c r="Y169" s="274">
        <v>204918</v>
      </c>
      <c r="Z169" s="274">
        <v>68166</v>
      </c>
      <c r="AA169" s="274">
        <v>53538</v>
      </c>
      <c r="AB169" s="274">
        <f t="shared" si="40"/>
        <v>95652</v>
      </c>
      <c r="AC169" s="713">
        <v>217356</v>
      </c>
      <c r="AD169" s="712">
        <v>84594</v>
      </c>
      <c r="AE169" s="274">
        <v>76362</v>
      </c>
      <c r="AF169" s="274">
        <f t="shared" si="41"/>
        <v>128598</v>
      </c>
      <c r="AG169" s="274">
        <v>289554</v>
      </c>
      <c r="AH169" s="274">
        <v>88458</v>
      </c>
      <c r="AI169" s="274">
        <v>84444</v>
      </c>
      <c r="AJ169" s="274">
        <f t="shared" si="42"/>
        <v>138000</v>
      </c>
      <c r="AK169" s="713">
        <v>310902</v>
      </c>
      <c r="AL169" s="712">
        <v>77532</v>
      </c>
      <c r="AM169" s="274">
        <v>73764</v>
      </c>
      <c r="AN169" s="274">
        <f t="shared" si="43"/>
        <v>128352</v>
      </c>
      <c r="AO169" s="274">
        <v>279648</v>
      </c>
      <c r="AP169" s="274">
        <v>81000</v>
      </c>
      <c r="AQ169" s="274">
        <v>81864</v>
      </c>
      <c r="AR169" s="274">
        <f t="shared" si="44"/>
        <v>136572</v>
      </c>
      <c r="AS169" s="274">
        <v>299436</v>
      </c>
      <c r="AT169" s="274">
        <v>63756</v>
      </c>
      <c r="AU169" s="274">
        <v>58560</v>
      </c>
      <c r="AV169" s="274">
        <f t="shared" si="45"/>
        <v>106230</v>
      </c>
      <c r="AW169" s="274">
        <v>228546</v>
      </c>
      <c r="AX169" s="274">
        <v>66516</v>
      </c>
      <c r="AY169" s="274">
        <v>65376</v>
      </c>
      <c r="AZ169" s="274">
        <f t="shared" si="46"/>
        <v>113052</v>
      </c>
      <c r="BA169" s="713">
        <v>244944</v>
      </c>
      <c r="BC169" s="285">
        <f t="shared" si="47"/>
        <v>304062</v>
      </c>
      <c r="BD169" s="285">
        <f t="shared" si="50"/>
        <v>98832</v>
      </c>
      <c r="BE169" s="285">
        <f t="shared" si="50"/>
        <v>126282</v>
      </c>
      <c r="BF169" s="285">
        <f t="shared" si="48"/>
        <v>1376700</v>
      </c>
      <c r="BG169" s="285">
        <f t="shared" si="49"/>
        <v>383088</v>
      </c>
      <c r="BH169" s="285">
        <f t="shared" si="49"/>
        <v>384054</v>
      </c>
      <c r="BI169" s="285">
        <f t="shared" si="49"/>
        <v>609558</v>
      </c>
    </row>
    <row r="170" spans="1:61">
      <c r="A170" s="712">
        <v>166</v>
      </c>
      <c r="B170" s="274" t="s">
        <v>4471</v>
      </c>
      <c r="C170" s="274" t="s">
        <v>4438</v>
      </c>
      <c r="D170" s="274" t="s">
        <v>3529</v>
      </c>
      <c r="E170" s="274">
        <v>1000</v>
      </c>
      <c r="F170" s="274">
        <v>0</v>
      </c>
      <c r="G170" s="274">
        <v>0</v>
      </c>
      <c r="H170" s="274">
        <f t="shared" si="35"/>
        <v>0</v>
      </c>
      <c r="I170" s="274">
        <v>0</v>
      </c>
      <c r="J170" s="274">
        <v>0</v>
      </c>
      <c r="K170" s="274">
        <v>0</v>
      </c>
      <c r="L170" s="274">
        <f t="shared" si="36"/>
        <v>0</v>
      </c>
      <c r="M170" s="713">
        <v>0</v>
      </c>
      <c r="N170" s="712">
        <v>0</v>
      </c>
      <c r="O170" s="274">
        <v>0</v>
      </c>
      <c r="P170" s="274">
        <f t="shared" si="37"/>
        <v>0</v>
      </c>
      <c r="Q170" s="274">
        <v>0</v>
      </c>
      <c r="R170" s="274">
        <v>0</v>
      </c>
      <c r="S170" s="274">
        <v>0</v>
      </c>
      <c r="T170" s="274">
        <f t="shared" si="38"/>
        <v>0</v>
      </c>
      <c r="U170" s="713">
        <v>0</v>
      </c>
      <c r="V170" s="712">
        <v>30</v>
      </c>
      <c r="W170" s="274">
        <v>365</v>
      </c>
      <c r="X170" s="274">
        <f t="shared" si="39"/>
        <v>60</v>
      </c>
      <c r="Y170" s="274">
        <v>455</v>
      </c>
      <c r="Z170" s="274">
        <v>105</v>
      </c>
      <c r="AA170" s="274">
        <v>555</v>
      </c>
      <c r="AB170" s="274">
        <f t="shared" si="40"/>
        <v>190</v>
      </c>
      <c r="AC170" s="713">
        <v>850</v>
      </c>
      <c r="AD170" s="712">
        <v>1160</v>
      </c>
      <c r="AE170" s="274">
        <v>1825</v>
      </c>
      <c r="AF170" s="274">
        <f t="shared" si="41"/>
        <v>1940</v>
      </c>
      <c r="AG170" s="274">
        <v>4925</v>
      </c>
      <c r="AH170" s="274">
        <v>1570</v>
      </c>
      <c r="AI170" s="274">
        <v>2430</v>
      </c>
      <c r="AJ170" s="274">
        <f t="shared" si="42"/>
        <v>2765</v>
      </c>
      <c r="AK170" s="713">
        <v>6765</v>
      </c>
      <c r="AL170" s="712">
        <v>5165</v>
      </c>
      <c r="AM170" s="274">
        <v>5655</v>
      </c>
      <c r="AN170" s="274">
        <f t="shared" si="43"/>
        <v>6670</v>
      </c>
      <c r="AO170" s="274">
        <v>17490</v>
      </c>
      <c r="AP170" s="274">
        <v>5925</v>
      </c>
      <c r="AQ170" s="274">
        <v>6550</v>
      </c>
      <c r="AR170" s="274">
        <f t="shared" si="44"/>
        <v>7835</v>
      </c>
      <c r="AS170" s="274">
        <v>20310</v>
      </c>
      <c r="AT170" s="274">
        <v>5790</v>
      </c>
      <c r="AU170" s="274">
        <v>7165</v>
      </c>
      <c r="AV170" s="274">
        <f t="shared" si="45"/>
        <v>8380</v>
      </c>
      <c r="AW170" s="274">
        <v>21335</v>
      </c>
      <c r="AX170" s="274">
        <v>6110</v>
      </c>
      <c r="AY170" s="274">
        <v>7945</v>
      </c>
      <c r="AZ170" s="274">
        <f t="shared" si="46"/>
        <v>9015</v>
      </c>
      <c r="BA170" s="713">
        <v>23070</v>
      </c>
      <c r="BC170" s="285">
        <f t="shared" si="47"/>
        <v>0</v>
      </c>
      <c r="BD170" s="285">
        <f t="shared" si="50"/>
        <v>0</v>
      </c>
      <c r="BE170" s="285">
        <f t="shared" si="50"/>
        <v>0</v>
      </c>
      <c r="BF170" s="285">
        <f t="shared" si="48"/>
        <v>50995</v>
      </c>
      <c r="BG170" s="285">
        <f t="shared" si="49"/>
        <v>13710</v>
      </c>
      <c r="BH170" s="285">
        <f t="shared" si="49"/>
        <v>17480</v>
      </c>
      <c r="BI170" s="285">
        <f t="shared" si="49"/>
        <v>19805</v>
      </c>
    </row>
    <row r="171" spans="1:61">
      <c r="A171" s="712">
        <v>167</v>
      </c>
      <c r="B171" s="274" t="s">
        <v>2354</v>
      </c>
      <c r="C171" s="274" t="s">
        <v>2355</v>
      </c>
      <c r="D171" s="274" t="s">
        <v>3532</v>
      </c>
      <c r="E171" s="274">
        <v>15000</v>
      </c>
      <c r="F171" s="274">
        <v>255570</v>
      </c>
      <c r="G171" s="274">
        <v>172720</v>
      </c>
      <c r="H171" s="274">
        <f t="shared" si="35"/>
        <v>279520</v>
      </c>
      <c r="I171" s="274">
        <v>707810</v>
      </c>
      <c r="J171" s="274">
        <v>327060</v>
      </c>
      <c r="K171" s="274">
        <v>275748</v>
      </c>
      <c r="L171" s="274">
        <f t="shared" si="36"/>
        <v>446202</v>
      </c>
      <c r="M171" s="713">
        <v>1049010</v>
      </c>
      <c r="N171" s="712">
        <v>122780</v>
      </c>
      <c r="O171" s="274">
        <v>74130</v>
      </c>
      <c r="P171" s="274">
        <f t="shared" si="37"/>
        <v>111010</v>
      </c>
      <c r="Q171" s="274">
        <v>307920</v>
      </c>
      <c r="R171" s="274">
        <v>234178</v>
      </c>
      <c r="S171" s="274">
        <v>164220</v>
      </c>
      <c r="T171" s="274">
        <f t="shared" si="38"/>
        <v>221336.78000000003</v>
      </c>
      <c r="U171" s="713">
        <v>619734.78</v>
      </c>
      <c r="V171" s="712">
        <v>563650</v>
      </c>
      <c r="W171" s="274">
        <v>710390</v>
      </c>
      <c r="X171" s="274">
        <f t="shared" si="39"/>
        <v>717440</v>
      </c>
      <c r="Y171" s="274">
        <v>1991480</v>
      </c>
      <c r="Z171" s="274">
        <v>611267.36829999997</v>
      </c>
      <c r="AA171" s="274">
        <v>770110.1912</v>
      </c>
      <c r="AB171" s="274">
        <f t="shared" si="40"/>
        <v>846613.88620000007</v>
      </c>
      <c r="AC171" s="713">
        <v>2227991.4457</v>
      </c>
      <c r="AD171" s="712">
        <v>236350</v>
      </c>
      <c r="AE171" s="274">
        <v>287380</v>
      </c>
      <c r="AF171" s="274">
        <f t="shared" si="41"/>
        <v>385550</v>
      </c>
      <c r="AG171" s="274">
        <v>909280</v>
      </c>
      <c r="AH171" s="274">
        <v>294504</v>
      </c>
      <c r="AI171" s="274">
        <v>380352</v>
      </c>
      <c r="AJ171" s="274">
        <f t="shared" si="42"/>
        <v>539517.56999999983</v>
      </c>
      <c r="AK171" s="713">
        <v>1214373.5699999998</v>
      </c>
      <c r="AL171" s="712">
        <v>450910</v>
      </c>
      <c r="AM171" s="274">
        <v>635900</v>
      </c>
      <c r="AN171" s="274">
        <f t="shared" si="43"/>
        <v>672780</v>
      </c>
      <c r="AO171" s="274">
        <v>1759590</v>
      </c>
      <c r="AP171" s="274">
        <v>476915.7</v>
      </c>
      <c r="AQ171" s="274">
        <v>679825</v>
      </c>
      <c r="AR171" s="274">
        <f t="shared" si="44"/>
        <v>754348.5</v>
      </c>
      <c r="AS171" s="274">
        <v>1911089.2</v>
      </c>
      <c r="AT171" s="274">
        <v>576916.28</v>
      </c>
      <c r="AU171" s="274">
        <v>792572.75</v>
      </c>
      <c r="AV171" s="274">
        <f t="shared" si="45"/>
        <v>1080513.3</v>
      </c>
      <c r="AW171" s="274">
        <v>2450002.33</v>
      </c>
      <c r="AX171" s="274">
        <v>672885.97</v>
      </c>
      <c r="AY171" s="274">
        <v>937313.38</v>
      </c>
      <c r="AZ171" s="274">
        <f t="shared" si="46"/>
        <v>1344856.0300000003</v>
      </c>
      <c r="BA171" s="713">
        <v>2955055.38</v>
      </c>
      <c r="BC171" s="285">
        <f t="shared" si="47"/>
        <v>1668744.78</v>
      </c>
      <c r="BD171" s="285">
        <f t="shared" si="50"/>
        <v>439968</v>
      </c>
      <c r="BE171" s="285">
        <f t="shared" si="50"/>
        <v>667538.78</v>
      </c>
      <c r="BF171" s="285">
        <f t="shared" si="48"/>
        <v>9977254.3756999988</v>
      </c>
      <c r="BG171" s="285">
        <f t="shared" si="49"/>
        <v>2616811.0383000001</v>
      </c>
      <c r="BH171" s="285">
        <f t="shared" si="49"/>
        <v>3207568.5712000001</v>
      </c>
      <c r="BI171" s="285">
        <f t="shared" si="49"/>
        <v>4152874.7662000004</v>
      </c>
    </row>
    <row r="172" spans="1:61">
      <c r="A172" s="712">
        <v>168</v>
      </c>
      <c r="B172" s="274" t="s">
        <v>2389</v>
      </c>
      <c r="C172" s="274" t="s">
        <v>2390</v>
      </c>
      <c r="D172" s="274" t="s">
        <v>3530</v>
      </c>
      <c r="E172" s="274">
        <v>1805</v>
      </c>
      <c r="F172" s="274">
        <v>3000</v>
      </c>
      <c r="G172" s="274">
        <v>9720</v>
      </c>
      <c r="H172" s="274">
        <f t="shared" si="35"/>
        <v>5400</v>
      </c>
      <c r="I172" s="274">
        <v>18120</v>
      </c>
      <c r="J172" s="274">
        <v>2760</v>
      </c>
      <c r="K172" s="274">
        <v>9780</v>
      </c>
      <c r="L172" s="274">
        <f t="shared" si="36"/>
        <v>5820</v>
      </c>
      <c r="M172" s="713">
        <v>18360</v>
      </c>
      <c r="N172" s="712">
        <v>180</v>
      </c>
      <c r="O172" s="274">
        <v>300</v>
      </c>
      <c r="P172" s="274">
        <f t="shared" si="37"/>
        <v>480</v>
      </c>
      <c r="Q172" s="274">
        <v>960</v>
      </c>
      <c r="R172" s="274">
        <v>240</v>
      </c>
      <c r="S172" s="274">
        <v>540</v>
      </c>
      <c r="T172" s="274">
        <f t="shared" si="38"/>
        <v>180</v>
      </c>
      <c r="U172" s="713">
        <v>960</v>
      </c>
      <c r="V172" s="712">
        <v>240</v>
      </c>
      <c r="W172" s="274">
        <v>780</v>
      </c>
      <c r="X172" s="274">
        <f t="shared" si="39"/>
        <v>1440</v>
      </c>
      <c r="Y172" s="274">
        <v>2460</v>
      </c>
      <c r="Z172" s="274">
        <v>540</v>
      </c>
      <c r="AA172" s="274">
        <v>660</v>
      </c>
      <c r="AB172" s="274">
        <f t="shared" si="40"/>
        <v>1260</v>
      </c>
      <c r="AC172" s="713">
        <v>2460</v>
      </c>
      <c r="AD172" s="712">
        <v>1020</v>
      </c>
      <c r="AE172" s="274">
        <v>720</v>
      </c>
      <c r="AF172" s="274">
        <f t="shared" si="41"/>
        <v>1020</v>
      </c>
      <c r="AG172" s="274">
        <v>2760</v>
      </c>
      <c r="AH172" s="274">
        <v>660</v>
      </c>
      <c r="AI172" s="274">
        <v>840</v>
      </c>
      <c r="AJ172" s="274">
        <f t="shared" si="42"/>
        <v>1320</v>
      </c>
      <c r="AK172" s="713">
        <v>2820</v>
      </c>
      <c r="AL172" s="712">
        <v>56820</v>
      </c>
      <c r="AM172" s="274">
        <v>73110</v>
      </c>
      <c r="AN172" s="274">
        <f t="shared" si="43"/>
        <v>73260</v>
      </c>
      <c r="AO172" s="274">
        <v>203190</v>
      </c>
      <c r="AP172" s="274">
        <v>59070</v>
      </c>
      <c r="AQ172" s="274">
        <v>75240</v>
      </c>
      <c r="AR172" s="274">
        <f t="shared" si="44"/>
        <v>74850</v>
      </c>
      <c r="AS172" s="274">
        <v>209160</v>
      </c>
      <c r="AT172" s="274">
        <v>63360</v>
      </c>
      <c r="AU172" s="274">
        <v>90360</v>
      </c>
      <c r="AV172" s="274">
        <f t="shared" si="45"/>
        <v>77340</v>
      </c>
      <c r="AW172" s="274">
        <v>231060</v>
      </c>
      <c r="AX172" s="274">
        <v>65520</v>
      </c>
      <c r="AY172" s="274">
        <v>94380</v>
      </c>
      <c r="AZ172" s="274">
        <f t="shared" si="46"/>
        <v>80040</v>
      </c>
      <c r="BA172" s="713">
        <v>239940</v>
      </c>
      <c r="BC172" s="285">
        <f t="shared" si="47"/>
        <v>19320</v>
      </c>
      <c r="BD172" s="285">
        <f t="shared" si="50"/>
        <v>10320</v>
      </c>
      <c r="BE172" s="285">
        <f t="shared" si="50"/>
        <v>6000</v>
      </c>
      <c r="BF172" s="285">
        <f t="shared" si="48"/>
        <v>473700</v>
      </c>
      <c r="BG172" s="285">
        <f t="shared" si="49"/>
        <v>128790</v>
      </c>
      <c r="BH172" s="285">
        <f t="shared" si="49"/>
        <v>181440</v>
      </c>
      <c r="BI172" s="285">
        <f t="shared" si="49"/>
        <v>163470</v>
      </c>
    </row>
    <row r="173" spans="1:61">
      <c r="A173" s="712">
        <v>169</v>
      </c>
      <c r="B173" s="274" t="s">
        <v>2403</v>
      </c>
      <c r="C173" s="274" t="s">
        <v>2404</v>
      </c>
      <c r="D173" s="274" t="s">
        <v>3530</v>
      </c>
      <c r="E173" s="274">
        <v>9610</v>
      </c>
      <c r="F173" s="274">
        <v>2390.4</v>
      </c>
      <c r="G173" s="274">
        <v>6451.2</v>
      </c>
      <c r="H173" s="274">
        <f t="shared" si="35"/>
        <v>4788.0000000000009</v>
      </c>
      <c r="I173" s="274">
        <v>13629.6</v>
      </c>
      <c r="J173" s="274">
        <v>2475.2269999999999</v>
      </c>
      <c r="K173" s="274">
        <v>6680.13</v>
      </c>
      <c r="L173" s="274">
        <f t="shared" si="36"/>
        <v>4957.9029999999993</v>
      </c>
      <c r="M173" s="713">
        <v>14113.26</v>
      </c>
      <c r="N173" s="712">
        <v>3120</v>
      </c>
      <c r="O173" s="274">
        <v>5808</v>
      </c>
      <c r="P173" s="274">
        <f t="shared" si="37"/>
        <v>5268</v>
      </c>
      <c r="Q173" s="274">
        <v>14196</v>
      </c>
      <c r="R173" s="274">
        <v>3198.3740600000001</v>
      </c>
      <c r="S173" s="274">
        <v>5953.8963199999998</v>
      </c>
      <c r="T173" s="274">
        <f t="shared" si="38"/>
        <v>5400.3296200000004</v>
      </c>
      <c r="U173" s="713">
        <v>14552.6</v>
      </c>
      <c r="V173" s="712">
        <v>5114.3999999999996</v>
      </c>
      <c r="W173" s="274">
        <v>7009.2</v>
      </c>
      <c r="X173" s="274">
        <f t="shared" si="39"/>
        <v>8684.4000000000015</v>
      </c>
      <c r="Y173" s="274">
        <v>20808</v>
      </c>
      <c r="Z173" s="274">
        <v>5218.4239399999997</v>
      </c>
      <c r="AA173" s="274">
        <v>7151.7630799999997</v>
      </c>
      <c r="AB173" s="274">
        <f t="shared" si="40"/>
        <v>8861.03298</v>
      </c>
      <c r="AC173" s="713">
        <v>21231.22</v>
      </c>
      <c r="AD173" s="712">
        <v>12084</v>
      </c>
      <c r="AE173" s="274">
        <v>14604</v>
      </c>
      <c r="AF173" s="274">
        <f t="shared" si="41"/>
        <v>20424</v>
      </c>
      <c r="AG173" s="274">
        <v>47112</v>
      </c>
      <c r="AH173" s="274">
        <v>12357.36</v>
      </c>
      <c r="AI173" s="274">
        <v>14932.8</v>
      </c>
      <c r="AJ173" s="274">
        <f t="shared" si="42"/>
        <v>20888.84</v>
      </c>
      <c r="AK173" s="713">
        <v>48179</v>
      </c>
      <c r="AL173" s="712">
        <v>485592</v>
      </c>
      <c r="AM173" s="274">
        <v>574836</v>
      </c>
      <c r="AN173" s="274">
        <f t="shared" si="43"/>
        <v>658992</v>
      </c>
      <c r="AO173" s="274">
        <v>1719420</v>
      </c>
      <c r="AP173" s="274">
        <v>497710.83039999998</v>
      </c>
      <c r="AQ173" s="274">
        <v>589182.07649999997</v>
      </c>
      <c r="AR173" s="274">
        <f t="shared" si="44"/>
        <v>675438.34310000017</v>
      </c>
      <c r="AS173" s="274">
        <v>1762331.25</v>
      </c>
      <c r="AT173" s="274">
        <v>692832</v>
      </c>
      <c r="AU173" s="274">
        <v>982860</v>
      </c>
      <c r="AV173" s="274">
        <f t="shared" si="45"/>
        <v>689928</v>
      </c>
      <c r="AW173" s="274">
        <v>2365620</v>
      </c>
      <c r="AX173" s="274">
        <v>692832</v>
      </c>
      <c r="AY173" s="274">
        <v>982860</v>
      </c>
      <c r="AZ173" s="274">
        <f t="shared" si="46"/>
        <v>689928</v>
      </c>
      <c r="BA173" s="713">
        <v>2365620</v>
      </c>
      <c r="BC173" s="285">
        <f t="shared" si="47"/>
        <v>28665.86</v>
      </c>
      <c r="BD173" s="285">
        <f t="shared" si="50"/>
        <v>12634.026320000001</v>
      </c>
      <c r="BE173" s="285">
        <f t="shared" si="50"/>
        <v>10358.232619999999</v>
      </c>
      <c r="BF173" s="285">
        <f t="shared" si="48"/>
        <v>4226027.3299999991</v>
      </c>
      <c r="BG173" s="285">
        <f t="shared" si="49"/>
        <v>1213792.2153999999</v>
      </c>
      <c r="BH173" s="285">
        <f t="shared" si="49"/>
        <v>1606760.6658999999</v>
      </c>
      <c r="BI173" s="285">
        <f t="shared" si="49"/>
        <v>1405474.4487000001</v>
      </c>
    </row>
    <row r="174" spans="1:61">
      <c r="A174" s="712">
        <v>170</v>
      </c>
      <c r="B174" s="274" t="s">
        <v>2407</v>
      </c>
      <c r="C174" s="274" t="s">
        <v>1080</v>
      </c>
      <c r="D174" s="274" t="s">
        <v>3532</v>
      </c>
      <c r="E174" s="274">
        <v>21000</v>
      </c>
      <c r="F174" s="274">
        <v>1266210</v>
      </c>
      <c r="G174" s="274">
        <v>1863000</v>
      </c>
      <c r="H174" s="274">
        <f t="shared" si="35"/>
        <v>2102790</v>
      </c>
      <c r="I174" s="274">
        <v>5232000</v>
      </c>
      <c r="J174" s="274">
        <v>1308637</v>
      </c>
      <c r="K174" s="274">
        <v>1924191</v>
      </c>
      <c r="L174" s="274">
        <f t="shared" si="36"/>
        <v>2154650.7110000001</v>
      </c>
      <c r="M174" s="713">
        <v>5387478.7110000001</v>
      </c>
      <c r="N174" s="712">
        <v>1371150</v>
      </c>
      <c r="O174" s="274">
        <v>1815140</v>
      </c>
      <c r="P174" s="274">
        <f t="shared" si="37"/>
        <v>2347110</v>
      </c>
      <c r="Q174" s="274">
        <v>5533400</v>
      </c>
      <c r="R174" s="274">
        <v>1426721.9</v>
      </c>
      <c r="S174" s="274">
        <v>1891568.2</v>
      </c>
      <c r="T174" s="274">
        <f t="shared" si="38"/>
        <v>2436880.3108400004</v>
      </c>
      <c r="U174" s="713">
        <v>5755170.41084</v>
      </c>
      <c r="V174" s="712">
        <v>1484320</v>
      </c>
      <c r="W174" s="274">
        <v>2023860</v>
      </c>
      <c r="X174" s="274">
        <f t="shared" si="39"/>
        <v>2508420</v>
      </c>
      <c r="Y174" s="274">
        <v>6016600</v>
      </c>
      <c r="Z174" s="274">
        <v>1524233</v>
      </c>
      <c r="AA174" s="274">
        <v>2090982</v>
      </c>
      <c r="AB174" s="274">
        <f t="shared" si="40"/>
        <v>2582132.5350000001</v>
      </c>
      <c r="AC174" s="713">
        <v>6197347.5350000001</v>
      </c>
      <c r="AD174" s="712">
        <v>1771610</v>
      </c>
      <c r="AE174" s="274">
        <v>2295840</v>
      </c>
      <c r="AF174" s="274">
        <f t="shared" si="41"/>
        <v>2821410</v>
      </c>
      <c r="AG174" s="274">
        <v>6888860</v>
      </c>
      <c r="AH174" s="274">
        <v>1863337.6</v>
      </c>
      <c r="AI174" s="274">
        <v>2432257.6</v>
      </c>
      <c r="AJ174" s="274">
        <f t="shared" si="42"/>
        <v>2958057.3299999996</v>
      </c>
      <c r="AK174" s="713">
        <v>7253652.5300000003</v>
      </c>
      <c r="AL174" s="712">
        <v>1624190</v>
      </c>
      <c r="AM174" s="274">
        <v>2200540</v>
      </c>
      <c r="AN174" s="274">
        <f t="shared" si="43"/>
        <v>2630250</v>
      </c>
      <c r="AO174" s="274">
        <v>6454980</v>
      </c>
      <c r="AP174" s="274">
        <v>1690626</v>
      </c>
      <c r="AQ174" s="274">
        <v>2322630</v>
      </c>
      <c r="AR174" s="274">
        <f t="shared" si="44"/>
        <v>2743738.8099999996</v>
      </c>
      <c r="AS174" s="274">
        <v>6756994.8099999996</v>
      </c>
      <c r="AT174" s="274">
        <v>1529560</v>
      </c>
      <c r="AU174" s="274">
        <v>2093320</v>
      </c>
      <c r="AV174" s="274">
        <f t="shared" si="45"/>
        <v>2544620</v>
      </c>
      <c r="AW174" s="274">
        <v>6167500</v>
      </c>
      <c r="AX174" s="274">
        <v>1594078</v>
      </c>
      <c r="AY174" s="274">
        <v>2221250</v>
      </c>
      <c r="AZ174" s="274">
        <f t="shared" si="46"/>
        <v>2656101.7300000004</v>
      </c>
      <c r="BA174" s="713">
        <v>6471429.7300000004</v>
      </c>
      <c r="BC174" s="285">
        <f t="shared" si="47"/>
        <v>11142649.12184</v>
      </c>
      <c r="BD174" s="285">
        <f t="shared" si="50"/>
        <v>3815759.2</v>
      </c>
      <c r="BE174" s="285">
        <f t="shared" si="50"/>
        <v>4591531.0218400005</v>
      </c>
      <c r="BF174" s="285">
        <f t="shared" si="48"/>
        <v>37822073.726840004</v>
      </c>
      <c r="BG174" s="285">
        <f t="shared" si="49"/>
        <v>9407633.5</v>
      </c>
      <c r="BH174" s="285">
        <f t="shared" si="49"/>
        <v>12882878.799999999</v>
      </c>
      <c r="BI174" s="285">
        <f t="shared" si="49"/>
        <v>15531561.42684</v>
      </c>
    </row>
    <row r="175" spans="1:61">
      <c r="A175" s="712">
        <v>171</v>
      </c>
      <c r="B175" s="274" t="s">
        <v>2433</v>
      </c>
      <c r="C175" s="274" t="s">
        <v>3462</v>
      </c>
      <c r="D175" s="274" t="s">
        <v>3532</v>
      </c>
      <c r="E175" s="274">
        <v>25000</v>
      </c>
      <c r="F175" s="274">
        <v>1397295</v>
      </c>
      <c r="G175" s="274">
        <v>1731000</v>
      </c>
      <c r="H175" s="274">
        <f t="shared" si="35"/>
        <v>2188705</v>
      </c>
      <c r="I175" s="274">
        <v>5317000</v>
      </c>
      <c r="J175" s="274">
        <v>1416940</v>
      </c>
      <c r="K175" s="274">
        <v>1762885</v>
      </c>
      <c r="L175" s="274">
        <f t="shared" si="36"/>
        <v>2217872.0264999997</v>
      </c>
      <c r="M175" s="713">
        <v>5397697.0264999997</v>
      </c>
      <c r="N175" s="712">
        <v>1412112</v>
      </c>
      <c r="O175" s="274">
        <v>1801199</v>
      </c>
      <c r="P175" s="274">
        <f t="shared" si="37"/>
        <v>2372682</v>
      </c>
      <c r="Q175" s="274">
        <v>5585993</v>
      </c>
      <c r="R175" s="274">
        <v>1436325.1</v>
      </c>
      <c r="S175" s="274">
        <v>1835195.1</v>
      </c>
      <c r="T175" s="274">
        <f t="shared" si="38"/>
        <v>2414174.5096999998</v>
      </c>
      <c r="U175" s="713">
        <v>5685694.7096999995</v>
      </c>
      <c r="V175" s="712">
        <v>1478977</v>
      </c>
      <c r="W175" s="274">
        <v>1767801</v>
      </c>
      <c r="X175" s="274">
        <f t="shared" si="39"/>
        <v>2252229</v>
      </c>
      <c r="Y175" s="274">
        <v>5499007</v>
      </c>
      <c r="Z175" s="274">
        <v>1504028</v>
      </c>
      <c r="AA175" s="274">
        <v>1800138</v>
      </c>
      <c r="AB175" s="274">
        <f t="shared" si="40"/>
        <v>2295284.4689999996</v>
      </c>
      <c r="AC175" s="713">
        <v>5599450.4689999996</v>
      </c>
      <c r="AD175" s="712">
        <v>1467232</v>
      </c>
      <c r="AE175" s="274">
        <v>1730887</v>
      </c>
      <c r="AF175" s="274">
        <f t="shared" si="41"/>
        <v>2268410.4000000004</v>
      </c>
      <c r="AG175" s="274">
        <v>5466529.4000000004</v>
      </c>
      <c r="AH175" s="274">
        <v>1482941.5</v>
      </c>
      <c r="AI175" s="274">
        <v>1755576.4</v>
      </c>
      <c r="AJ175" s="274">
        <f t="shared" si="42"/>
        <v>2301242.3400000003</v>
      </c>
      <c r="AK175" s="713">
        <v>5539760.2400000002</v>
      </c>
      <c r="AL175" s="712">
        <v>1309771</v>
      </c>
      <c r="AM175" s="274">
        <v>1767023</v>
      </c>
      <c r="AN175" s="274">
        <f t="shared" si="43"/>
        <v>2268552.9000000004</v>
      </c>
      <c r="AO175" s="274">
        <v>5345346.9000000004</v>
      </c>
      <c r="AP175" s="274">
        <v>1325174.5</v>
      </c>
      <c r="AQ175" s="274">
        <v>1798342</v>
      </c>
      <c r="AR175" s="274">
        <f t="shared" si="44"/>
        <v>2310982.4000000004</v>
      </c>
      <c r="AS175" s="274">
        <v>5434498.9000000004</v>
      </c>
      <c r="AT175" s="274">
        <v>1227223</v>
      </c>
      <c r="AU175" s="274">
        <v>1545838</v>
      </c>
      <c r="AV175" s="274">
        <f t="shared" si="45"/>
        <v>2124693.2000000002</v>
      </c>
      <c r="AW175" s="274">
        <v>4897754.2</v>
      </c>
      <c r="AX175" s="274">
        <v>1240106</v>
      </c>
      <c r="AY175" s="274">
        <v>1563893</v>
      </c>
      <c r="AZ175" s="274">
        <f t="shared" si="46"/>
        <v>2147365.5999999996</v>
      </c>
      <c r="BA175" s="713">
        <v>4951364.5999999996</v>
      </c>
      <c r="BC175" s="285">
        <f t="shared" si="47"/>
        <v>11083391.736199999</v>
      </c>
      <c r="BD175" s="285">
        <f t="shared" si="50"/>
        <v>3598080.1</v>
      </c>
      <c r="BE175" s="285">
        <f t="shared" si="50"/>
        <v>4632046.5362</v>
      </c>
      <c r="BF175" s="285">
        <f t="shared" si="48"/>
        <v>32608465.945199996</v>
      </c>
      <c r="BG175" s="285">
        <f t="shared" si="49"/>
        <v>8405515.0999999996</v>
      </c>
      <c r="BH175" s="285">
        <f t="shared" si="49"/>
        <v>10516029.5</v>
      </c>
      <c r="BI175" s="285">
        <f t="shared" si="49"/>
        <v>13686921.3452</v>
      </c>
    </row>
    <row r="176" spans="1:61" s="268" customFormat="1">
      <c r="A176" s="712">
        <v>172</v>
      </c>
      <c r="B176" s="274" t="s">
        <v>2451</v>
      </c>
      <c r="C176" s="274" t="s">
        <v>2452</v>
      </c>
      <c r="D176" s="274" t="s">
        <v>3530</v>
      </c>
      <c r="E176" s="274">
        <v>1842.2222222222222</v>
      </c>
      <c r="F176" s="274">
        <v>1470</v>
      </c>
      <c r="G176" s="274">
        <v>1350</v>
      </c>
      <c r="H176" s="274">
        <f t="shared" si="35"/>
        <v>2130</v>
      </c>
      <c r="I176" s="274">
        <v>4950</v>
      </c>
      <c r="J176" s="274">
        <v>1395</v>
      </c>
      <c r="K176" s="274">
        <v>1365</v>
      </c>
      <c r="L176" s="274">
        <f t="shared" si="36"/>
        <v>2205</v>
      </c>
      <c r="M176" s="713">
        <v>4965</v>
      </c>
      <c r="N176" s="712">
        <v>1170</v>
      </c>
      <c r="O176" s="274">
        <v>1725</v>
      </c>
      <c r="P176" s="274">
        <f t="shared" si="37"/>
        <v>2055</v>
      </c>
      <c r="Q176" s="274">
        <v>4950</v>
      </c>
      <c r="R176" s="274">
        <v>1200</v>
      </c>
      <c r="S176" s="274">
        <v>1725</v>
      </c>
      <c r="T176" s="274">
        <f t="shared" si="38"/>
        <v>2115</v>
      </c>
      <c r="U176" s="713">
        <v>5040</v>
      </c>
      <c r="V176" s="712">
        <v>1485</v>
      </c>
      <c r="W176" s="274">
        <v>1650</v>
      </c>
      <c r="X176" s="274">
        <f t="shared" si="39"/>
        <v>2550</v>
      </c>
      <c r="Y176" s="274">
        <v>5685</v>
      </c>
      <c r="Z176" s="274">
        <v>1620</v>
      </c>
      <c r="AA176" s="274">
        <v>1665</v>
      </c>
      <c r="AB176" s="274">
        <f t="shared" si="40"/>
        <v>2400</v>
      </c>
      <c r="AC176" s="713">
        <v>5685</v>
      </c>
      <c r="AD176" s="712">
        <v>1335</v>
      </c>
      <c r="AE176" s="274">
        <v>11325</v>
      </c>
      <c r="AF176" s="274">
        <f t="shared" si="41"/>
        <v>4530</v>
      </c>
      <c r="AG176" s="274">
        <v>17190</v>
      </c>
      <c r="AH176" s="274">
        <v>1380</v>
      </c>
      <c r="AI176" s="274">
        <v>11265</v>
      </c>
      <c r="AJ176" s="274">
        <f t="shared" si="42"/>
        <v>4575</v>
      </c>
      <c r="AK176" s="713">
        <v>17220</v>
      </c>
      <c r="AL176" s="712">
        <v>5235</v>
      </c>
      <c r="AM176" s="274">
        <v>44370</v>
      </c>
      <c r="AN176" s="274">
        <f t="shared" si="43"/>
        <v>18450</v>
      </c>
      <c r="AO176" s="274">
        <v>68055</v>
      </c>
      <c r="AP176" s="274">
        <v>5250</v>
      </c>
      <c r="AQ176" s="274">
        <v>45150</v>
      </c>
      <c r="AR176" s="274">
        <f t="shared" si="44"/>
        <v>18795</v>
      </c>
      <c r="AS176" s="274">
        <v>69195</v>
      </c>
      <c r="AT176" s="274">
        <v>2910</v>
      </c>
      <c r="AU176" s="274">
        <v>55470</v>
      </c>
      <c r="AV176" s="274">
        <f t="shared" si="45"/>
        <v>18750</v>
      </c>
      <c r="AW176" s="274">
        <v>77130</v>
      </c>
      <c r="AX176" s="274">
        <v>2940</v>
      </c>
      <c r="AY176" s="274">
        <v>56625</v>
      </c>
      <c r="AZ176" s="274">
        <f t="shared" si="46"/>
        <v>19260</v>
      </c>
      <c r="BA176" s="713">
        <v>78825</v>
      </c>
      <c r="BC176" s="285">
        <f t="shared" si="47"/>
        <v>10005</v>
      </c>
      <c r="BD176" s="285">
        <f t="shared" si="50"/>
        <v>3090</v>
      </c>
      <c r="BE176" s="285">
        <f t="shared" si="50"/>
        <v>4320</v>
      </c>
      <c r="BF176" s="285">
        <f t="shared" si="48"/>
        <v>180930</v>
      </c>
      <c r="BG176" s="285">
        <f t="shared" si="49"/>
        <v>13785</v>
      </c>
      <c r="BH176" s="285">
        <f t="shared" si="49"/>
        <v>117795</v>
      </c>
      <c r="BI176" s="285">
        <f t="shared" si="49"/>
        <v>49350</v>
      </c>
    </row>
    <row r="177" spans="1:61">
      <c r="A177" s="712">
        <v>173</v>
      </c>
      <c r="B177" s="274" t="s">
        <v>2485</v>
      </c>
      <c r="C177" s="274" t="s">
        <v>2486</v>
      </c>
      <c r="D177" s="274" t="s">
        <v>3529</v>
      </c>
      <c r="E177" s="274">
        <v>2388.8888888888887</v>
      </c>
      <c r="F177" s="274">
        <v>14860</v>
      </c>
      <c r="G177" s="274">
        <v>44480</v>
      </c>
      <c r="H177" s="274">
        <f t="shared" si="35"/>
        <v>25500</v>
      </c>
      <c r="I177" s="274">
        <v>84840</v>
      </c>
      <c r="J177" s="274">
        <v>14920</v>
      </c>
      <c r="K177" s="274">
        <v>45040</v>
      </c>
      <c r="L177" s="274">
        <f t="shared" si="36"/>
        <v>25620</v>
      </c>
      <c r="M177" s="713">
        <v>85580</v>
      </c>
      <c r="N177" s="712">
        <v>17380</v>
      </c>
      <c r="O177" s="274">
        <v>46640</v>
      </c>
      <c r="P177" s="274">
        <f t="shared" si="37"/>
        <v>28980</v>
      </c>
      <c r="Q177" s="274">
        <v>93000</v>
      </c>
      <c r="R177" s="274">
        <v>17300</v>
      </c>
      <c r="S177" s="274">
        <v>46920</v>
      </c>
      <c r="T177" s="274">
        <f t="shared" si="38"/>
        <v>29200</v>
      </c>
      <c r="U177" s="713">
        <v>93420</v>
      </c>
      <c r="V177" s="712">
        <v>15860</v>
      </c>
      <c r="W177" s="274">
        <v>39840</v>
      </c>
      <c r="X177" s="274">
        <f t="shared" si="39"/>
        <v>25200</v>
      </c>
      <c r="Y177" s="274">
        <v>80900</v>
      </c>
      <c r="Z177" s="274">
        <v>15880</v>
      </c>
      <c r="AA177" s="274">
        <v>40460</v>
      </c>
      <c r="AB177" s="274">
        <f t="shared" si="40"/>
        <v>25440</v>
      </c>
      <c r="AC177" s="713">
        <v>81780</v>
      </c>
      <c r="AD177" s="712">
        <v>16440</v>
      </c>
      <c r="AE177" s="274">
        <v>26760</v>
      </c>
      <c r="AF177" s="274">
        <f t="shared" si="41"/>
        <v>23740</v>
      </c>
      <c r="AG177" s="274">
        <v>66940</v>
      </c>
      <c r="AH177" s="274">
        <v>16480</v>
      </c>
      <c r="AI177" s="274">
        <v>26980</v>
      </c>
      <c r="AJ177" s="274">
        <f t="shared" si="42"/>
        <v>23760</v>
      </c>
      <c r="AK177" s="713">
        <v>67220</v>
      </c>
      <c r="AL177" s="712">
        <v>15200</v>
      </c>
      <c r="AM177" s="274">
        <v>31540</v>
      </c>
      <c r="AN177" s="274">
        <f t="shared" si="43"/>
        <v>22980</v>
      </c>
      <c r="AO177" s="274">
        <v>69720</v>
      </c>
      <c r="AP177" s="274">
        <v>15240</v>
      </c>
      <c r="AQ177" s="274">
        <v>32140</v>
      </c>
      <c r="AR177" s="274">
        <f t="shared" si="44"/>
        <v>22900</v>
      </c>
      <c r="AS177" s="274">
        <v>70280</v>
      </c>
      <c r="AT177" s="274">
        <v>14180</v>
      </c>
      <c r="AU177" s="274">
        <v>30640</v>
      </c>
      <c r="AV177" s="274">
        <f t="shared" si="45"/>
        <v>23400</v>
      </c>
      <c r="AW177" s="274">
        <v>68220</v>
      </c>
      <c r="AX177" s="274">
        <v>14180</v>
      </c>
      <c r="AY177" s="274">
        <v>31560</v>
      </c>
      <c r="AZ177" s="274">
        <f t="shared" si="46"/>
        <v>23440</v>
      </c>
      <c r="BA177" s="713">
        <v>69180</v>
      </c>
      <c r="BC177" s="285">
        <f t="shared" si="47"/>
        <v>179000</v>
      </c>
      <c r="BD177" s="285">
        <f t="shared" si="50"/>
        <v>91960</v>
      </c>
      <c r="BE177" s="285">
        <f t="shared" si="50"/>
        <v>54820</v>
      </c>
      <c r="BF177" s="285">
        <f t="shared" si="48"/>
        <v>467460</v>
      </c>
      <c r="BG177" s="285">
        <f t="shared" si="49"/>
        <v>94000</v>
      </c>
      <c r="BH177" s="285">
        <f t="shared" si="49"/>
        <v>223100</v>
      </c>
      <c r="BI177" s="285">
        <f t="shared" si="49"/>
        <v>150360</v>
      </c>
    </row>
    <row r="178" spans="1:61">
      <c r="A178" s="712">
        <v>174</v>
      </c>
      <c r="B178" s="274" t="s">
        <v>2495</v>
      </c>
      <c r="C178" s="274" t="s">
        <v>2408</v>
      </c>
      <c r="D178" s="274" t="s">
        <v>3532</v>
      </c>
      <c r="E178" s="274">
        <v>4000</v>
      </c>
      <c r="F178" s="274">
        <v>36640</v>
      </c>
      <c r="G178" s="274">
        <v>57000</v>
      </c>
      <c r="H178" s="274">
        <f t="shared" si="35"/>
        <v>66360</v>
      </c>
      <c r="I178" s="274">
        <v>160000</v>
      </c>
      <c r="J178" s="274">
        <v>36646</v>
      </c>
      <c r="K178" s="274">
        <v>57220</v>
      </c>
      <c r="L178" s="274">
        <f t="shared" si="36"/>
        <v>63719.334200000012</v>
      </c>
      <c r="M178" s="713">
        <v>157585.33420000001</v>
      </c>
      <c r="N178" s="712">
        <v>38469</v>
      </c>
      <c r="O178" s="274">
        <v>67087</v>
      </c>
      <c r="P178" s="274">
        <f t="shared" si="37"/>
        <v>87444</v>
      </c>
      <c r="Q178" s="274">
        <v>193000</v>
      </c>
      <c r="R178" s="274">
        <v>38501.9</v>
      </c>
      <c r="S178" s="274">
        <v>67098.100000000006</v>
      </c>
      <c r="T178" s="274">
        <f t="shared" si="38"/>
        <v>89163.962</v>
      </c>
      <c r="U178" s="713">
        <v>194763.962</v>
      </c>
      <c r="V178" s="712">
        <v>44621</v>
      </c>
      <c r="W178" s="274">
        <v>57913</v>
      </c>
      <c r="X178" s="274">
        <f t="shared" si="39"/>
        <v>80466</v>
      </c>
      <c r="Y178" s="274">
        <v>183000</v>
      </c>
      <c r="Z178" s="274">
        <v>44731</v>
      </c>
      <c r="AA178" s="274">
        <v>57581</v>
      </c>
      <c r="AB178" s="274">
        <f t="shared" si="40"/>
        <v>82170.396999999997</v>
      </c>
      <c r="AC178" s="713">
        <v>184482.397</v>
      </c>
      <c r="AD178" s="712">
        <v>52200</v>
      </c>
      <c r="AE178" s="274">
        <v>65666</v>
      </c>
      <c r="AF178" s="274">
        <f t="shared" si="41"/>
        <v>93252.1</v>
      </c>
      <c r="AG178" s="274">
        <v>211118.1</v>
      </c>
      <c r="AH178" s="274">
        <v>52729.39</v>
      </c>
      <c r="AI178" s="274">
        <v>66549.08</v>
      </c>
      <c r="AJ178" s="274">
        <f t="shared" si="42"/>
        <v>95550.36</v>
      </c>
      <c r="AK178" s="713">
        <v>214828.83</v>
      </c>
      <c r="AL178" s="712">
        <v>53390</v>
      </c>
      <c r="AM178" s="274">
        <v>48535</v>
      </c>
      <c r="AN178" s="274">
        <f t="shared" si="43"/>
        <v>79389.899999999994</v>
      </c>
      <c r="AO178" s="274">
        <v>181314.9</v>
      </c>
      <c r="AP178" s="274">
        <v>53687</v>
      </c>
      <c r="AQ178" s="274">
        <v>49016.57</v>
      </c>
      <c r="AR178" s="274">
        <f t="shared" si="44"/>
        <v>81322.94</v>
      </c>
      <c r="AS178" s="274">
        <v>184026.51</v>
      </c>
      <c r="AT178" s="274">
        <v>44496</v>
      </c>
      <c r="AU178" s="274">
        <v>49656</v>
      </c>
      <c r="AV178" s="274">
        <f t="shared" si="45"/>
        <v>87271</v>
      </c>
      <c r="AW178" s="274">
        <v>181423</v>
      </c>
      <c r="AX178" s="274">
        <v>44889.84</v>
      </c>
      <c r="AY178" s="274">
        <v>50293.63</v>
      </c>
      <c r="AZ178" s="274">
        <f t="shared" si="46"/>
        <v>89334.63</v>
      </c>
      <c r="BA178" s="713">
        <v>184518.1</v>
      </c>
      <c r="BC178" s="285">
        <f t="shared" si="47"/>
        <v>352349.29619999998</v>
      </c>
      <c r="BD178" s="285">
        <f t="shared" si="50"/>
        <v>124318.1</v>
      </c>
      <c r="BE178" s="285">
        <f t="shared" si="50"/>
        <v>152883.29620000001</v>
      </c>
      <c r="BF178" s="285">
        <f t="shared" si="48"/>
        <v>1120205.1331999998</v>
      </c>
      <c r="BG178" s="285">
        <f t="shared" si="49"/>
        <v>271185.13</v>
      </c>
      <c r="BH178" s="285">
        <f t="shared" si="49"/>
        <v>347758.38</v>
      </c>
      <c r="BI178" s="285">
        <f t="shared" si="49"/>
        <v>501261.62320000003</v>
      </c>
    </row>
    <row r="179" spans="1:61">
      <c r="A179" s="712">
        <v>175</v>
      </c>
      <c r="B179" s="274" t="s">
        <v>2496</v>
      </c>
      <c r="C179" s="274" t="s">
        <v>2497</v>
      </c>
      <c r="D179" s="274" t="s">
        <v>3530</v>
      </c>
      <c r="E179" s="274">
        <v>1132</v>
      </c>
      <c r="F179" s="274">
        <v>9810</v>
      </c>
      <c r="G179" s="274">
        <v>35940</v>
      </c>
      <c r="H179" s="274">
        <f t="shared" si="35"/>
        <v>12135</v>
      </c>
      <c r="I179" s="274">
        <v>57885</v>
      </c>
      <c r="J179" s="274">
        <v>9840</v>
      </c>
      <c r="K179" s="274">
        <v>36000</v>
      </c>
      <c r="L179" s="274">
        <f t="shared" si="36"/>
        <v>12165</v>
      </c>
      <c r="M179" s="713">
        <v>58005</v>
      </c>
      <c r="N179" s="712">
        <v>1650</v>
      </c>
      <c r="O179" s="274">
        <v>15885</v>
      </c>
      <c r="P179" s="274">
        <f t="shared" si="37"/>
        <v>4695</v>
      </c>
      <c r="Q179" s="274">
        <v>22230</v>
      </c>
      <c r="R179" s="274">
        <v>1695</v>
      </c>
      <c r="S179" s="274">
        <v>15900</v>
      </c>
      <c r="T179" s="274">
        <f t="shared" si="38"/>
        <v>4695</v>
      </c>
      <c r="U179" s="713">
        <v>22290</v>
      </c>
      <c r="V179" s="712">
        <v>930</v>
      </c>
      <c r="W179" s="274">
        <v>990</v>
      </c>
      <c r="X179" s="274">
        <f t="shared" si="39"/>
        <v>1425</v>
      </c>
      <c r="Y179" s="274">
        <v>3345</v>
      </c>
      <c r="Z179" s="274">
        <v>945</v>
      </c>
      <c r="AA179" s="274">
        <v>915</v>
      </c>
      <c r="AB179" s="274">
        <f t="shared" si="40"/>
        <v>1470</v>
      </c>
      <c r="AC179" s="713">
        <v>3330</v>
      </c>
      <c r="AD179" s="712">
        <v>810</v>
      </c>
      <c r="AE179" s="274">
        <v>1320</v>
      </c>
      <c r="AF179" s="274">
        <f t="shared" si="41"/>
        <v>1755</v>
      </c>
      <c r="AG179" s="274">
        <v>3885</v>
      </c>
      <c r="AH179" s="274">
        <v>840</v>
      </c>
      <c r="AI179" s="274">
        <v>1350</v>
      </c>
      <c r="AJ179" s="274">
        <f t="shared" si="42"/>
        <v>1710</v>
      </c>
      <c r="AK179" s="713">
        <v>3900</v>
      </c>
      <c r="AL179" s="712">
        <v>1515</v>
      </c>
      <c r="AM179" s="274">
        <v>11835</v>
      </c>
      <c r="AN179" s="274">
        <f t="shared" si="43"/>
        <v>8130</v>
      </c>
      <c r="AO179" s="274">
        <v>21480</v>
      </c>
      <c r="AP179" s="274">
        <v>1410</v>
      </c>
      <c r="AQ179" s="274">
        <v>11805</v>
      </c>
      <c r="AR179" s="274">
        <f t="shared" si="44"/>
        <v>8340</v>
      </c>
      <c r="AS179" s="274">
        <v>21555</v>
      </c>
      <c r="AT179" s="274">
        <v>1245</v>
      </c>
      <c r="AU179" s="274">
        <v>16860</v>
      </c>
      <c r="AV179" s="274">
        <f t="shared" si="45"/>
        <v>12120</v>
      </c>
      <c r="AW179" s="274">
        <v>30225</v>
      </c>
      <c r="AX179" s="274">
        <v>1230</v>
      </c>
      <c r="AY179" s="274">
        <v>16905</v>
      </c>
      <c r="AZ179" s="274">
        <f t="shared" si="46"/>
        <v>12225</v>
      </c>
      <c r="BA179" s="713">
        <v>30360</v>
      </c>
      <c r="BC179" s="285">
        <f t="shared" si="47"/>
        <v>80295</v>
      </c>
      <c r="BD179" s="285">
        <f t="shared" si="50"/>
        <v>51900</v>
      </c>
      <c r="BE179" s="285">
        <f t="shared" si="50"/>
        <v>16860</v>
      </c>
      <c r="BF179" s="285">
        <f t="shared" si="48"/>
        <v>139440</v>
      </c>
      <c r="BG179" s="285">
        <f t="shared" si="49"/>
        <v>15960</v>
      </c>
      <c r="BH179" s="285">
        <f t="shared" si="49"/>
        <v>82875</v>
      </c>
      <c r="BI179" s="285">
        <f t="shared" si="49"/>
        <v>40605</v>
      </c>
    </row>
    <row r="180" spans="1:61">
      <c r="A180" s="712">
        <v>176</v>
      </c>
      <c r="B180" s="274" t="s">
        <v>4290</v>
      </c>
      <c r="C180" s="274" t="s">
        <v>4291</v>
      </c>
      <c r="D180" s="274" t="s">
        <v>3530</v>
      </c>
      <c r="E180" s="274">
        <v>1500</v>
      </c>
      <c r="F180" s="274">
        <v>1233</v>
      </c>
      <c r="G180" s="274">
        <v>7956</v>
      </c>
      <c r="H180" s="274">
        <f t="shared" si="35"/>
        <v>2511</v>
      </c>
      <c r="I180" s="274">
        <v>11700</v>
      </c>
      <c r="J180" s="274">
        <v>1359</v>
      </c>
      <c r="K180" s="274">
        <v>8856</v>
      </c>
      <c r="L180" s="274">
        <f t="shared" si="36"/>
        <v>2592</v>
      </c>
      <c r="M180" s="713">
        <v>12807</v>
      </c>
      <c r="N180" s="712">
        <v>1296</v>
      </c>
      <c r="O180" s="274">
        <v>2448</v>
      </c>
      <c r="P180" s="274">
        <f t="shared" si="37"/>
        <v>2079</v>
      </c>
      <c r="Q180" s="274">
        <v>5823</v>
      </c>
      <c r="R180" s="274">
        <v>1287</v>
      </c>
      <c r="S180" s="274">
        <v>2484</v>
      </c>
      <c r="T180" s="274">
        <f t="shared" si="38"/>
        <v>2115</v>
      </c>
      <c r="U180" s="713">
        <v>5886</v>
      </c>
      <c r="V180" s="712">
        <v>10314</v>
      </c>
      <c r="W180" s="274">
        <v>15417</v>
      </c>
      <c r="X180" s="274">
        <f t="shared" si="39"/>
        <v>13725</v>
      </c>
      <c r="Y180" s="274">
        <v>39456</v>
      </c>
      <c r="Z180" s="274">
        <v>10602</v>
      </c>
      <c r="AA180" s="274">
        <v>15588</v>
      </c>
      <c r="AB180" s="274">
        <f t="shared" si="40"/>
        <v>14607</v>
      </c>
      <c r="AC180" s="713">
        <v>40797</v>
      </c>
      <c r="AD180" s="712">
        <v>13617</v>
      </c>
      <c r="AE180" s="274">
        <v>18945</v>
      </c>
      <c r="AF180" s="274">
        <f t="shared" si="41"/>
        <v>19872</v>
      </c>
      <c r="AG180" s="274">
        <v>52434</v>
      </c>
      <c r="AH180" s="274">
        <v>13707</v>
      </c>
      <c r="AI180" s="274">
        <v>19062</v>
      </c>
      <c r="AJ180" s="274">
        <f t="shared" si="42"/>
        <v>20043</v>
      </c>
      <c r="AK180" s="713">
        <v>52812</v>
      </c>
      <c r="AL180" s="712">
        <v>5733</v>
      </c>
      <c r="AM180" s="274">
        <v>9432</v>
      </c>
      <c r="AN180" s="274">
        <f t="shared" si="43"/>
        <v>6318</v>
      </c>
      <c r="AO180" s="274">
        <v>21483</v>
      </c>
      <c r="AP180" s="274">
        <v>5769</v>
      </c>
      <c r="AQ180" s="274">
        <v>9711</v>
      </c>
      <c r="AR180" s="274">
        <f t="shared" si="44"/>
        <v>6264</v>
      </c>
      <c r="AS180" s="274">
        <v>21744</v>
      </c>
      <c r="AT180" s="274">
        <v>19944</v>
      </c>
      <c r="AU180" s="274">
        <v>42858</v>
      </c>
      <c r="AV180" s="274">
        <f t="shared" si="45"/>
        <v>14508</v>
      </c>
      <c r="AW180" s="274">
        <v>77310</v>
      </c>
      <c r="AX180" s="274">
        <v>19944</v>
      </c>
      <c r="AY180" s="274">
        <v>42948</v>
      </c>
      <c r="AZ180" s="274">
        <f t="shared" si="46"/>
        <v>14589</v>
      </c>
      <c r="BA180" s="713">
        <v>77481</v>
      </c>
      <c r="BC180" s="285">
        <f t="shared" si="47"/>
        <v>18693</v>
      </c>
      <c r="BD180" s="285">
        <f t="shared" si="50"/>
        <v>11340</v>
      </c>
      <c r="BE180" s="285">
        <f t="shared" si="50"/>
        <v>4707</v>
      </c>
      <c r="BF180" s="285">
        <f t="shared" si="48"/>
        <v>211527</v>
      </c>
      <c r="BG180" s="285">
        <f t="shared" si="49"/>
        <v>52668</v>
      </c>
      <c r="BH180" s="285">
        <f t="shared" si="49"/>
        <v>98649</v>
      </c>
      <c r="BI180" s="285">
        <f t="shared" si="49"/>
        <v>60210</v>
      </c>
    </row>
    <row r="181" spans="1:61">
      <c r="A181" s="712">
        <v>177</v>
      </c>
      <c r="B181" s="274" t="s">
        <v>4472</v>
      </c>
      <c r="C181" s="274" t="s">
        <v>4409</v>
      </c>
      <c r="D181" s="274" t="s">
        <v>3530</v>
      </c>
      <c r="E181" s="274">
        <v>2200</v>
      </c>
      <c r="F181" s="274">
        <v>0</v>
      </c>
      <c r="G181" s="274">
        <v>0</v>
      </c>
      <c r="H181" s="274">
        <f t="shared" si="35"/>
        <v>0</v>
      </c>
      <c r="I181" s="274">
        <v>0</v>
      </c>
      <c r="J181" s="274">
        <v>0</v>
      </c>
      <c r="K181" s="274">
        <v>0</v>
      </c>
      <c r="L181" s="274">
        <f t="shared" si="36"/>
        <v>0</v>
      </c>
      <c r="M181" s="713">
        <v>0</v>
      </c>
      <c r="N181" s="712">
        <v>0</v>
      </c>
      <c r="O181" s="274">
        <v>0</v>
      </c>
      <c r="P181" s="274">
        <f t="shared" si="37"/>
        <v>0</v>
      </c>
      <c r="Q181" s="274">
        <v>0</v>
      </c>
      <c r="R181" s="274">
        <v>0</v>
      </c>
      <c r="S181" s="274">
        <v>0</v>
      </c>
      <c r="T181" s="274">
        <f t="shared" si="38"/>
        <v>0</v>
      </c>
      <c r="U181" s="713">
        <v>0</v>
      </c>
      <c r="V181" s="712">
        <v>0</v>
      </c>
      <c r="W181" s="274">
        <v>0</v>
      </c>
      <c r="X181" s="274">
        <f t="shared" si="39"/>
        <v>0</v>
      </c>
      <c r="Y181" s="274">
        <v>0</v>
      </c>
      <c r="Z181" s="274">
        <v>0</v>
      </c>
      <c r="AA181" s="274">
        <v>0</v>
      </c>
      <c r="AB181" s="274">
        <f t="shared" si="40"/>
        <v>0</v>
      </c>
      <c r="AC181" s="713">
        <v>0</v>
      </c>
      <c r="AD181" s="712">
        <v>0</v>
      </c>
      <c r="AE181" s="274">
        <v>0</v>
      </c>
      <c r="AF181" s="274">
        <f t="shared" si="41"/>
        <v>0</v>
      </c>
      <c r="AG181" s="274">
        <v>0</v>
      </c>
      <c r="AH181" s="274">
        <v>0</v>
      </c>
      <c r="AI181" s="274">
        <v>0</v>
      </c>
      <c r="AJ181" s="274">
        <f t="shared" si="42"/>
        <v>0</v>
      </c>
      <c r="AK181" s="713">
        <v>0</v>
      </c>
      <c r="AL181" s="712">
        <v>0</v>
      </c>
      <c r="AM181" s="274">
        <v>0</v>
      </c>
      <c r="AN181" s="274">
        <f t="shared" si="43"/>
        <v>0</v>
      </c>
      <c r="AO181" s="274">
        <v>0</v>
      </c>
      <c r="AP181" s="274">
        <v>0</v>
      </c>
      <c r="AQ181" s="274">
        <v>0</v>
      </c>
      <c r="AR181" s="274">
        <f t="shared" si="44"/>
        <v>0</v>
      </c>
      <c r="AS181" s="274">
        <v>0</v>
      </c>
      <c r="AT181" s="274">
        <v>0</v>
      </c>
      <c r="AU181" s="274">
        <v>15</v>
      </c>
      <c r="AV181" s="274">
        <f t="shared" si="45"/>
        <v>0</v>
      </c>
      <c r="AW181" s="274">
        <v>15</v>
      </c>
      <c r="AX181" s="274">
        <v>0</v>
      </c>
      <c r="AY181" s="274">
        <v>15</v>
      </c>
      <c r="AZ181" s="274">
        <f t="shared" si="46"/>
        <v>0</v>
      </c>
      <c r="BA181" s="713">
        <v>15</v>
      </c>
      <c r="BC181" s="285">
        <f t="shared" si="47"/>
        <v>0</v>
      </c>
      <c r="BD181" s="285">
        <f t="shared" si="50"/>
        <v>0</v>
      </c>
      <c r="BE181" s="285">
        <f t="shared" si="50"/>
        <v>0</v>
      </c>
      <c r="BF181" s="285">
        <f t="shared" si="48"/>
        <v>15</v>
      </c>
      <c r="BG181" s="285">
        <f t="shared" si="49"/>
        <v>0</v>
      </c>
      <c r="BH181" s="285">
        <f t="shared" si="49"/>
        <v>15</v>
      </c>
      <c r="BI181" s="285">
        <f t="shared" si="49"/>
        <v>0</v>
      </c>
    </row>
    <row r="182" spans="1:61">
      <c r="A182" s="712">
        <v>178</v>
      </c>
      <c r="B182" s="274" t="s">
        <v>2541</v>
      </c>
      <c r="C182" s="274" t="s">
        <v>3468</v>
      </c>
      <c r="D182" s="274" t="s">
        <v>3532</v>
      </c>
      <c r="E182" s="274">
        <v>13500</v>
      </c>
      <c r="F182" s="274">
        <v>11680</v>
      </c>
      <c r="G182" s="274">
        <v>24380</v>
      </c>
      <c r="H182" s="274">
        <f t="shared" si="35"/>
        <v>15380</v>
      </c>
      <c r="I182" s="274">
        <v>51440</v>
      </c>
      <c r="J182" s="274">
        <v>11680</v>
      </c>
      <c r="K182" s="274">
        <v>24380</v>
      </c>
      <c r="L182" s="274">
        <f t="shared" si="36"/>
        <v>15381</v>
      </c>
      <c r="M182" s="713">
        <v>51441</v>
      </c>
      <c r="N182" s="712">
        <v>21450</v>
      </c>
      <c r="O182" s="274">
        <v>12850</v>
      </c>
      <c r="P182" s="274">
        <f t="shared" si="37"/>
        <v>19130</v>
      </c>
      <c r="Q182" s="274">
        <v>53430</v>
      </c>
      <c r="R182" s="274">
        <v>21450</v>
      </c>
      <c r="S182" s="274">
        <v>12850</v>
      </c>
      <c r="T182" s="274">
        <f t="shared" si="38"/>
        <v>19140</v>
      </c>
      <c r="U182" s="713">
        <v>53440</v>
      </c>
      <c r="V182" s="712">
        <v>7490</v>
      </c>
      <c r="W182" s="274">
        <v>8840</v>
      </c>
      <c r="X182" s="274">
        <f t="shared" si="39"/>
        <v>12480</v>
      </c>
      <c r="Y182" s="274">
        <v>28810</v>
      </c>
      <c r="Z182" s="274">
        <v>7620</v>
      </c>
      <c r="AA182" s="274">
        <v>8810</v>
      </c>
      <c r="AB182" s="274">
        <f t="shared" si="40"/>
        <v>12380</v>
      </c>
      <c r="AC182" s="713">
        <v>28810</v>
      </c>
      <c r="AD182" s="712">
        <v>589020</v>
      </c>
      <c r="AE182" s="274">
        <v>907220</v>
      </c>
      <c r="AF182" s="274">
        <f t="shared" si="41"/>
        <v>1036910</v>
      </c>
      <c r="AG182" s="274">
        <v>2533150</v>
      </c>
      <c r="AH182" s="274">
        <v>590835.27</v>
      </c>
      <c r="AI182" s="274">
        <v>909851.73</v>
      </c>
      <c r="AJ182" s="274">
        <f t="shared" si="42"/>
        <v>1040310.2999999998</v>
      </c>
      <c r="AK182" s="713">
        <v>2540997.2999999998</v>
      </c>
      <c r="AL182" s="712">
        <v>1118360</v>
      </c>
      <c r="AM182" s="274">
        <v>1599260</v>
      </c>
      <c r="AN182" s="274">
        <f t="shared" si="43"/>
        <v>1950360</v>
      </c>
      <c r="AO182" s="274">
        <v>4667980</v>
      </c>
      <c r="AP182" s="274">
        <v>1122182.02</v>
      </c>
      <c r="AQ182" s="274">
        <v>1606571.54</v>
      </c>
      <c r="AR182" s="274">
        <f t="shared" si="44"/>
        <v>1958566.5799999996</v>
      </c>
      <c r="AS182" s="274">
        <v>4687320.1399999997</v>
      </c>
      <c r="AT182" s="274">
        <v>1260790</v>
      </c>
      <c r="AU182" s="274">
        <v>1884980</v>
      </c>
      <c r="AV182" s="274">
        <f t="shared" si="45"/>
        <v>2302640</v>
      </c>
      <c r="AW182" s="274">
        <v>5448410</v>
      </c>
      <c r="AX182" s="274">
        <v>1263712.52</v>
      </c>
      <c r="AY182" s="274">
        <v>1900800.06</v>
      </c>
      <c r="AZ182" s="274">
        <f t="shared" si="46"/>
        <v>2311792.85</v>
      </c>
      <c r="BA182" s="713">
        <v>5476305.4299999997</v>
      </c>
      <c r="BC182" s="285">
        <f t="shared" si="47"/>
        <v>104881</v>
      </c>
      <c r="BD182" s="285">
        <f t="shared" si="50"/>
        <v>37230</v>
      </c>
      <c r="BE182" s="285">
        <f t="shared" si="50"/>
        <v>34521</v>
      </c>
      <c r="BF182" s="285">
        <f t="shared" si="48"/>
        <v>12838313.869999999</v>
      </c>
      <c r="BG182" s="285">
        <f t="shared" si="49"/>
        <v>3017479.81</v>
      </c>
      <c r="BH182" s="285">
        <f t="shared" si="49"/>
        <v>4463263.33</v>
      </c>
      <c r="BI182" s="285">
        <f t="shared" si="49"/>
        <v>5357570.7299999995</v>
      </c>
    </row>
    <row r="183" spans="1:61">
      <c r="A183" s="712">
        <v>179</v>
      </c>
      <c r="B183" s="274" t="s">
        <v>2627</v>
      </c>
      <c r="C183" s="274" t="s">
        <v>2628</v>
      </c>
      <c r="D183" s="274" t="s">
        <v>3532</v>
      </c>
      <c r="E183" s="274">
        <v>10000</v>
      </c>
      <c r="F183" s="274">
        <v>517410</v>
      </c>
      <c r="G183" s="274">
        <v>689900</v>
      </c>
      <c r="H183" s="274">
        <f t="shared" si="35"/>
        <v>904090</v>
      </c>
      <c r="I183" s="274">
        <v>2111400</v>
      </c>
      <c r="J183" s="274">
        <v>664461</v>
      </c>
      <c r="K183" s="274">
        <v>956227</v>
      </c>
      <c r="L183" s="274">
        <f t="shared" si="36"/>
        <v>1153997.6570000001</v>
      </c>
      <c r="M183" s="713">
        <v>2774685.6570000001</v>
      </c>
      <c r="N183" s="712">
        <v>535260</v>
      </c>
      <c r="O183" s="274">
        <v>739770</v>
      </c>
      <c r="P183" s="274">
        <f t="shared" si="37"/>
        <v>948770</v>
      </c>
      <c r="Q183" s="274">
        <v>2223800</v>
      </c>
      <c r="R183" s="274">
        <v>761134.49</v>
      </c>
      <c r="S183" s="274">
        <v>1006108.5</v>
      </c>
      <c r="T183" s="274">
        <f t="shared" si="38"/>
        <v>1241462.7838000003</v>
      </c>
      <c r="U183" s="713">
        <v>3008705.7738000001</v>
      </c>
      <c r="V183" s="712">
        <v>601360</v>
      </c>
      <c r="W183" s="274">
        <v>781220</v>
      </c>
      <c r="X183" s="274">
        <f t="shared" si="39"/>
        <v>992820</v>
      </c>
      <c r="Y183" s="274">
        <v>2375400</v>
      </c>
      <c r="Z183" s="274">
        <v>794618.02</v>
      </c>
      <c r="AA183" s="274">
        <v>1044390.17</v>
      </c>
      <c r="AB183" s="274">
        <f t="shared" si="40"/>
        <v>1216811.1987999999</v>
      </c>
      <c r="AC183" s="713">
        <v>3055819.3887999998</v>
      </c>
      <c r="AD183" s="712">
        <v>613660</v>
      </c>
      <c r="AE183" s="274">
        <v>833680</v>
      </c>
      <c r="AF183" s="274">
        <f t="shared" si="41"/>
        <v>1001580</v>
      </c>
      <c r="AG183" s="274">
        <v>2448920</v>
      </c>
      <c r="AH183" s="274">
        <v>811480.66</v>
      </c>
      <c r="AI183" s="274">
        <v>1102415.58</v>
      </c>
      <c r="AJ183" s="274">
        <f t="shared" si="42"/>
        <v>1250888.6099999999</v>
      </c>
      <c r="AK183" s="713">
        <v>3164784.85</v>
      </c>
      <c r="AL183" s="712">
        <v>593540</v>
      </c>
      <c r="AM183" s="274">
        <v>706630</v>
      </c>
      <c r="AN183" s="274">
        <f t="shared" si="43"/>
        <v>966980</v>
      </c>
      <c r="AO183" s="274">
        <v>2267150</v>
      </c>
      <c r="AP183" s="274">
        <v>745336.88</v>
      </c>
      <c r="AQ183" s="274">
        <v>927043.94</v>
      </c>
      <c r="AR183" s="274">
        <f t="shared" si="44"/>
        <v>1157250.31</v>
      </c>
      <c r="AS183" s="274">
        <v>2829631.13</v>
      </c>
      <c r="AT183" s="274">
        <v>579150</v>
      </c>
      <c r="AU183" s="274">
        <v>696480</v>
      </c>
      <c r="AV183" s="274">
        <f t="shared" si="45"/>
        <v>948570</v>
      </c>
      <c r="AW183" s="274">
        <v>2224200</v>
      </c>
      <c r="AX183" s="274">
        <v>758579.85</v>
      </c>
      <c r="AY183" s="274">
        <v>957340.19</v>
      </c>
      <c r="AZ183" s="274">
        <f t="shared" si="46"/>
        <v>1157014.3999999999</v>
      </c>
      <c r="BA183" s="713">
        <v>2872934.44</v>
      </c>
      <c r="BC183" s="285">
        <f t="shared" si="47"/>
        <v>5783391.4308000002</v>
      </c>
      <c r="BD183" s="285">
        <f t="shared" si="50"/>
        <v>1962335.5</v>
      </c>
      <c r="BE183" s="285">
        <f t="shared" si="50"/>
        <v>2395460.4408000004</v>
      </c>
      <c r="BF183" s="285">
        <f t="shared" si="48"/>
        <v>17706561.239599999</v>
      </c>
      <c r="BG183" s="285">
        <f t="shared" si="49"/>
        <v>4535610.9000000004</v>
      </c>
      <c r="BH183" s="285">
        <f t="shared" si="49"/>
        <v>5993525.3799999999</v>
      </c>
      <c r="BI183" s="285">
        <f t="shared" si="49"/>
        <v>7177424.9595999997</v>
      </c>
    </row>
    <row r="184" spans="1:61">
      <c r="A184" s="712">
        <v>180</v>
      </c>
      <c r="B184" s="274" t="s">
        <v>2635</v>
      </c>
      <c r="C184" s="274" t="s">
        <v>2636</v>
      </c>
      <c r="D184" s="274" t="s">
        <v>3530</v>
      </c>
      <c r="E184" s="274">
        <v>2370</v>
      </c>
      <c r="F184" s="274">
        <v>1380</v>
      </c>
      <c r="G184" s="274">
        <v>3660</v>
      </c>
      <c r="H184" s="274">
        <f t="shared" si="35"/>
        <v>2760</v>
      </c>
      <c r="I184" s="274">
        <v>7800</v>
      </c>
      <c r="J184" s="274">
        <v>1320</v>
      </c>
      <c r="K184" s="274">
        <v>3960</v>
      </c>
      <c r="L184" s="274">
        <f t="shared" si="36"/>
        <v>2580</v>
      </c>
      <c r="M184" s="713">
        <v>7860</v>
      </c>
      <c r="N184" s="712">
        <v>1440</v>
      </c>
      <c r="O184" s="274">
        <v>1800</v>
      </c>
      <c r="P184" s="274">
        <f t="shared" si="37"/>
        <v>2040</v>
      </c>
      <c r="Q184" s="274">
        <v>5280</v>
      </c>
      <c r="R184" s="274">
        <v>1440</v>
      </c>
      <c r="S184" s="274">
        <v>1800</v>
      </c>
      <c r="T184" s="274">
        <f t="shared" si="38"/>
        <v>2100</v>
      </c>
      <c r="U184" s="713">
        <v>5340</v>
      </c>
      <c r="V184" s="712">
        <v>1080</v>
      </c>
      <c r="W184" s="274">
        <v>1320</v>
      </c>
      <c r="X184" s="274">
        <f t="shared" si="39"/>
        <v>2460</v>
      </c>
      <c r="Y184" s="274">
        <v>4860</v>
      </c>
      <c r="Z184" s="274">
        <v>1560</v>
      </c>
      <c r="AA184" s="274">
        <v>1560</v>
      </c>
      <c r="AB184" s="274">
        <f t="shared" si="40"/>
        <v>1740</v>
      </c>
      <c r="AC184" s="713">
        <v>4860</v>
      </c>
      <c r="AD184" s="712">
        <v>2160</v>
      </c>
      <c r="AE184" s="274">
        <v>30120</v>
      </c>
      <c r="AF184" s="274">
        <f t="shared" si="41"/>
        <v>11400</v>
      </c>
      <c r="AG184" s="274">
        <v>43680</v>
      </c>
      <c r="AH184" s="274">
        <v>2220</v>
      </c>
      <c r="AI184" s="274">
        <v>31320</v>
      </c>
      <c r="AJ184" s="274">
        <f t="shared" si="42"/>
        <v>11520</v>
      </c>
      <c r="AK184" s="713">
        <v>45060</v>
      </c>
      <c r="AL184" s="712">
        <v>1500</v>
      </c>
      <c r="AM184" s="274">
        <v>17400</v>
      </c>
      <c r="AN184" s="274">
        <f t="shared" si="43"/>
        <v>4560</v>
      </c>
      <c r="AO184" s="274">
        <v>23460</v>
      </c>
      <c r="AP184" s="274">
        <v>1680</v>
      </c>
      <c r="AQ184" s="274">
        <v>17520</v>
      </c>
      <c r="AR184" s="274">
        <f t="shared" si="44"/>
        <v>4620</v>
      </c>
      <c r="AS184" s="274">
        <v>23820</v>
      </c>
      <c r="AT184" s="274">
        <v>1800</v>
      </c>
      <c r="AU184" s="274">
        <v>29880</v>
      </c>
      <c r="AV184" s="274">
        <f t="shared" si="45"/>
        <v>10560</v>
      </c>
      <c r="AW184" s="274">
        <v>42240</v>
      </c>
      <c r="AX184" s="274">
        <v>1920</v>
      </c>
      <c r="AY184" s="274">
        <v>30540</v>
      </c>
      <c r="AZ184" s="274">
        <f t="shared" si="46"/>
        <v>10320</v>
      </c>
      <c r="BA184" s="713">
        <v>42780</v>
      </c>
      <c r="BC184" s="285">
        <f t="shared" si="47"/>
        <v>13200</v>
      </c>
      <c r="BD184" s="285">
        <f t="shared" si="50"/>
        <v>5760</v>
      </c>
      <c r="BE184" s="285">
        <f t="shared" si="50"/>
        <v>4680</v>
      </c>
      <c r="BF184" s="285">
        <f t="shared" si="48"/>
        <v>129720</v>
      </c>
      <c r="BG184" s="285">
        <f t="shared" si="49"/>
        <v>10140</v>
      </c>
      <c r="BH184" s="285">
        <f t="shared" si="49"/>
        <v>86700</v>
      </c>
      <c r="BI184" s="285">
        <f t="shared" si="49"/>
        <v>32880</v>
      </c>
    </row>
    <row r="185" spans="1:61">
      <c r="A185" s="712">
        <v>181</v>
      </c>
      <c r="B185" s="274" t="s">
        <v>2649</v>
      </c>
      <c r="C185" s="274" t="s">
        <v>2650</v>
      </c>
      <c r="D185" s="274" t="s">
        <v>3530</v>
      </c>
      <c r="E185" s="274">
        <v>1695</v>
      </c>
      <c r="F185" s="274">
        <v>1035</v>
      </c>
      <c r="G185" s="274">
        <v>1110</v>
      </c>
      <c r="H185" s="274">
        <f t="shared" si="35"/>
        <v>1410</v>
      </c>
      <c r="I185" s="274">
        <v>3555</v>
      </c>
      <c r="J185" s="274">
        <v>870</v>
      </c>
      <c r="K185" s="274">
        <v>1005</v>
      </c>
      <c r="L185" s="274">
        <f t="shared" si="36"/>
        <v>1680</v>
      </c>
      <c r="M185" s="713">
        <v>3555</v>
      </c>
      <c r="N185" s="712">
        <v>765</v>
      </c>
      <c r="O185" s="274">
        <v>1065</v>
      </c>
      <c r="P185" s="274">
        <f t="shared" si="37"/>
        <v>1275</v>
      </c>
      <c r="Q185" s="274">
        <v>3105</v>
      </c>
      <c r="R185" s="274">
        <v>825</v>
      </c>
      <c r="S185" s="274">
        <v>1395</v>
      </c>
      <c r="T185" s="274">
        <f t="shared" si="38"/>
        <v>1215</v>
      </c>
      <c r="U185" s="713">
        <v>3435</v>
      </c>
      <c r="V185" s="712">
        <v>855</v>
      </c>
      <c r="W185" s="274">
        <v>1425</v>
      </c>
      <c r="X185" s="274">
        <f t="shared" si="39"/>
        <v>1590</v>
      </c>
      <c r="Y185" s="274">
        <v>3870</v>
      </c>
      <c r="Z185" s="274">
        <v>915</v>
      </c>
      <c r="AA185" s="274">
        <v>1455</v>
      </c>
      <c r="AB185" s="274">
        <f t="shared" si="40"/>
        <v>1515</v>
      </c>
      <c r="AC185" s="713">
        <v>3885</v>
      </c>
      <c r="AD185" s="712">
        <v>975</v>
      </c>
      <c r="AE185" s="274">
        <v>13755</v>
      </c>
      <c r="AF185" s="274">
        <f t="shared" si="41"/>
        <v>4095</v>
      </c>
      <c r="AG185" s="274">
        <v>18825</v>
      </c>
      <c r="AH185" s="274">
        <v>1050</v>
      </c>
      <c r="AI185" s="274">
        <v>14625</v>
      </c>
      <c r="AJ185" s="274">
        <f t="shared" si="42"/>
        <v>4305</v>
      </c>
      <c r="AK185" s="713">
        <v>19980</v>
      </c>
      <c r="AL185" s="712">
        <v>1950</v>
      </c>
      <c r="AM185" s="274">
        <v>35025</v>
      </c>
      <c r="AN185" s="274">
        <f t="shared" si="43"/>
        <v>11835</v>
      </c>
      <c r="AO185" s="274">
        <v>48810</v>
      </c>
      <c r="AP185" s="274">
        <v>1980</v>
      </c>
      <c r="AQ185" s="274">
        <v>38010</v>
      </c>
      <c r="AR185" s="274">
        <f t="shared" si="44"/>
        <v>12720</v>
      </c>
      <c r="AS185" s="274">
        <v>52710</v>
      </c>
      <c r="AT185" s="274">
        <v>2625</v>
      </c>
      <c r="AU185" s="274">
        <v>20430</v>
      </c>
      <c r="AV185" s="274">
        <f t="shared" si="45"/>
        <v>5085</v>
      </c>
      <c r="AW185" s="274">
        <v>28140</v>
      </c>
      <c r="AX185" s="274">
        <v>2700</v>
      </c>
      <c r="AY185" s="274">
        <v>21735</v>
      </c>
      <c r="AZ185" s="274">
        <f t="shared" si="46"/>
        <v>5310</v>
      </c>
      <c r="BA185" s="713">
        <v>29745</v>
      </c>
      <c r="BC185" s="285">
        <f t="shared" si="47"/>
        <v>6990</v>
      </c>
      <c r="BD185" s="285">
        <f t="shared" si="50"/>
        <v>2400</v>
      </c>
      <c r="BE185" s="285">
        <f t="shared" si="50"/>
        <v>2895</v>
      </c>
      <c r="BF185" s="285">
        <f t="shared" si="48"/>
        <v>113310</v>
      </c>
      <c r="BG185" s="285">
        <f t="shared" si="49"/>
        <v>8340</v>
      </c>
      <c r="BH185" s="285">
        <f t="shared" si="49"/>
        <v>78225</v>
      </c>
      <c r="BI185" s="285">
        <f t="shared" si="49"/>
        <v>26745</v>
      </c>
    </row>
    <row r="186" spans="1:61">
      <c r="A186" s="712">
        <v>182</v>
      </c>
      <c r="B186" s="274" t="s">
        <v>2651</v>
      </c>
      <c r="C186" s="274" t="s">
        <v>2652</v>
      </c>
      <c r="D186" s="274" t="s">
        <v>3530</v>
      </c>
      <c r="E186" s="274">
        <v>1855</v>
      </c>
      <c r="F186" s="274">
        <v>1380</v>
      </c>
      <c r="G186" s="274">
        <v>1140</v>
      </c>
      <c r="H186" s="274">
        <f t="shared" si="35"/>
        <v>1260</v>
      </c>
      <c r="I186" s="274">
        <v>3780</v>
      </c>
      <c r="J186" s="274">
        <v>1140</v>
      </c>
      <c r="K186" s="274">
        <v>1140</v>
      </c>
      <c r="L186" s="274">
        <f t="shared" si="36"/>
        <v>1560</v>
      </c>
      <c r="M186" s="713">
        <v>3840</v>
      </c>
      <c r="N186" s="712">
        <v>1740</v>
      </c>
      <c r="O186" s="274">
        <v>1560</v>
      </c>
      <c r="P186" s="274">
        <f t="shared" si="37"/>
        <v>1980</v>
      </c>
      <c r="Q186" s="274">
        <v>5280</v>
      </c>
      <c r="R186" s="274">
        <v>1560</v>
      </c>
      <c r="S186" s="274">
        <v>1680</v>
      </c>
      <c r="T186" s="274">
        <f t="shared" si="38"/>
        <v>2040</v>
      </c>
      <c r="U186" s="713">
        <v>5280</v>
      </c>
      <c r="V186" s="712">
        <v>1500</v>
      </c>
      <c r="W186" s="274">
        <v>1620</v>
      </c>
      <c r="X186" s="274">
        <f t="shared" si="39"/>
        <v>1980</v>
      </c>
      <c r="Y186" s="274">
        <v>5100</v>
      </c>
      <c r="Z186" s="274">
        <v>1500</v>
      </c>
      <c r="AA186" s="274">
        <v>1440</v>
      </c>
      <c r="AB186" s="274">
        <f t="shared" si="40"/>
        <v>2100</v>
      </c>
      <c r="AC186" s="713">
        <v>5040</v>
      </c>
      <c r="AD186" s="712">
        <v>1560</v>
      </c>
      <c r="AE186" s="274">
        <v>2700</v>
      </c>
      <c r="AF186" s="274">
        <f t="shared" si="41"/>
        <v>2160</v>
      </c>
      <c r="AG186" s="274">
        <v>6420</v>
      </c>
      <c r="AH186" s="274">
        <v>1200</v>
      </c>
      <c r="AI186" s="274">
        <v>2700</v>
      </c>
      <c r="AJ186" s="274">
        <f t="shared" si="42"/>
        <v>2640</v>
      </c>
      <c r="AK186" s="713">
        <v>6540</v>
      </c>
      <c r="AL186" s="712">
        <v>2340</v>
      </c>
      <c r="AM186" s="274">
        <v>32160</v>
      </c>
      <c r="AN186" s="274">
        <f t="shared" si="43"/>
        <v>6300</v>
      </c>
      <c r="AO186" s="274">
        <v>40800</v>
      </c>
      <c r="AP186" s="274">
        <v>2760</v>
      </c>
      <c r="AQ186" s="274">
        <v>34980</v>
      </c>
      <c r="AR186" s="274">
        <f t="shared" si="44"/>
        <v>5760</v>
      </c>
      <c r="AS186" s="274">
        <v>43500</v>
      </c>
      <c r="AT186" s="274">
        <v>1020</v>
      </c>
      <c r="AU186" s="274">
        <v>17880</v>
      </c>
      <c r="AV186" s="274">
        <f t="shared" si="45"/>
        <v>3780</v>
      </c>
      <c r="AW186" s="274">
        <v>22680</v>
      </c>
      <c r="AX186" s="274">
        <v>1020</v>
      </c>
      <c r="AY186" s="274">
        <v>19620</v>
      </c>
      <c r="AZ186" s="274">
        <f t="shared" si="46"/>
        <v>3720</v>
      </c>
      <c r="BA186" s="713">
        <v>24360</v>
      </c>
      <c r="BC186" s="285">
        <f t="shared" si="47"/>
        <v>9120</v>
      </c>
      <c r="BD186" s="285">
        <f t="shared" si="50"/>
        <v>2820</v>
      </c>
      <c r="BE186" s="285">
        <f t="shared" si="50"/>
        <v>3600</v>
      </c>
      <c r="BF186" s="285">
        <f t="shared" si="48"/>
        <v>88560</v>
      </c>
      <c r="BG186" s="285">
        <f t="shared" si="49"/>
        <v>9180</v>
      </c>
      <c r="BH186" s="285">
        <f t="shared" si="49"/>
        <v>61560</v>
      </c>
      <c r="BI186" s="285">
        <f t="shared" si="49"/>
        <v>17820</v>
      </c>
    </row>
    <row r="187" spans="1:61">
      <c r="A187" s="712">
        <v>183</v>
      </c>
      <c r="B187" s="274" t="s">
        <v>2697</v>
      </c>
      <c r="C187" s="274" t="s">
        <v>2698</v>
      </c>
      <c r="D187" s="274" t="s">
        <v>3530</v>
      </c>
      <c r="E187" s="274">
        <v>2000</v>
      </c>
      <c r="F187" s="274">
        <v>7656</v>
      </c>
      <c r="G187" s="274">
        <v>263442</v>
      </c>
      <c r="H187" s="274">
        <f t="shared" si="35"/>
        <v>103806</v>
      </c>
      <c r="I187" s="274">
        <v>374904</v>
      </c>
      <c r="J187" s="274">
        <v>8460</v>
      </c>
      <c r="K187" s="274">
        <v>272007</v>
      </c>
      <c r="L187" s="274">
        <f t="shared" si="36"/>
        <v>106854</v>
      </c>
      <c r="M187" s="713">
        <v>387321</v>
      </c>
      <c r="N187" s="712">
        <v>0</v>
      </c>
      <c r="O187" s="274">
        <v>232512</v>
      </c>
      <c r="P187" s="274">
        <f t="shared" si="37"/>
        <v>101781</v>
      </c>
      <c r="Q187" s="274">
        <v>334293</v>
      </c>
      <c r="R187" s="274">
        <v>0</v>
      </c>
      <c r="S187" s="274">
        <v>238278</v>
      </c>
      <c r="T187" s="274">
        <f t="shared" si="38"/>
        <v>103920</v>
      </c>
      <c r="U187" s="713">
        <v>342198</v>
      </c>
      <c r="V187" s="712">
        <v>3894</v>
      </c>
      <c r="W187" s="274">
        <v>237561</v>
      </c>
      <c r="X187" s="274">
        <f t="shared" si="39"/>
        <v>99357</v>
      </c>
      <c r="Y187" s="274">
        <v>340812</v>
      </c>
      <c r="Z187" s="274">
        <v>4116</v>
      </c>
      <c r="AA187" s="274">
        <v>242514</v>
      </c>
      <c r="AB187" s="274">
        <f t="shared" si="40"/>
        <v>101595</v>
      </c>
      <c r="AC187" s="713">
        <v>348225</v>
      </c>
      <c r="AD187" s="712">
        <v>0</v>
      </c>
      <c r="AE187" s="274">
        <v>270645</v>
      </c>
      <c r="AF187" s="274">
        <f t="shared" si="41"/>
        <v>81333</v>
      </c>
      <c r="AG187" s="274">
        <v>351978</v>
      </c>
      <c r="AH187" s="274">
        <v>0</v>
      </c>
      <c r="AI187" s="274">
        <v>274938</v>
      </c>
      <c r="AJ187" s="274">
        <f t="shared" si="42"/>
        <v>82518</v>
      </c>
      <c r="AK187" s="713">
        <v>357456</v>
      </c>
      <c r="AL187" s="712">
        <v>3090</v>
      </c>
      <c r="AM187" s="274">
        <v>259044</v>
      </c>
      <c r="AN187" s="274">
        <f t="shared" si="43"/>
        <v>91545</v>
      </c>
      <c r="AO187" s="274">
        <v>353679</v>
      </c>
      <c r="AP187" s="274">
        <v>3258</v>
      </c>
      <c r="AQ187" s="274">
        <v>264555</v>
      </c>
      <c r="AR187" s="274">
        <f t="shared" si="44"/>
        <v>93138</v>
      </c>
      <c r="AS187" s="274">
        <v>360951</v>
      </c>
      <c r="AT187" s="274">
        <v>0</v>
      </c>
      <c r="AU187" s="274">
        <v>257775</v>
      </c>
      <c r="AV187" s="274">
        <f t="shared" si="45"/>
        <v>89055</v>
      </c>
      <c r="AW187" s="274">
        <v>346830</v>
      </c>
      <c r="AX187" s="274">
        <v>0</v>
      </c>
      <c r="AY187" s="274">
        <v>263433</v>
      </c>
      <c r="AZ187" s="274">
        <f t="shared" si="46"/>
        <v>90801</v>
      </c>
      <c r="BA187" s="713">
        <v>354234</v>
      </c>
      <c r="BC187" s="285">
        <f t="shared" si="47"/>
        <v>729519</v>
      </c>
      <c r="BD187" s="285">
        <f t="shared" si="50"/>
        <v>510285</v>
      </c>
      <c r="BE187" s="285">
        <f t="shared" si="50"/>
        <v>210774</v>
      </c>
      <c r="BF187" s="285">
        <f t="shared" si="48"/>
        <v>2150385</v>
      </c>
      <c r="BG187" s="285">
        <f t="shared" si="49"/>
        <v>15834</v>
      </c>
      <c r="BH187" s="285">
        <f t="shared" si="49"/>
        <v>1555725</v>
      </c>
      <c r="BI187" s="285">
        <f t="shared" si="49"/>
        <v>578826</v>
      </c>
    </row>
    <row r="188" spans="1:61">
      <c r="A188" s="712">
        <v>184</v>
      </c>
      <c r="B188" s="274" t="s">
        <v>2743</v>
      </c>
      <c r="C188" s="274" t="s">
        <v>2744</v>
      </c>
      <c r="D188" s="274" t="s">
        <v>3530</v>
      </c>
      <c r="E188" s="274">
        <v>1000</v>
      </c>
      <c r="F188" s="274">
        <v>990</v>
      </c>
      <c r="G188" s="274">
        <v>990</v>
      </c>
      <c r="H188" s="274">
        <f t="shared" si="35"/>
        <v>1560</v>
      </c>
      <c r="I188" s="274">
        <v>3540</v>
      </c>
      <c r="J188" s="274">
        <v>1260</v>
      </c>
      <c r="K188" s="274">
        <v>1365</v>
      </c>
      <c r="L188" s="274">
        <f t="shared" si="36"/>
        <v>2160</v>
      </c>
      <c r="M188" s="713">
        <v>4785</v>
      </c>
      <c r="N188" s="712">
        <v>1005</v>
      </c>
      <c r="O188" s="274">
        <v>1200</v>
      </c>
      <c r="P188" s="274">
        <f t="shared" si="37"/>
        <v>1815</v>
      </c>
      <c r="Q188" s="274">
        <v>4020</v>
      </c>
      <c r="R188" s="274">
        <v>1560</v>
      </c>
      <c r="S188" s="274">
        <v>1680</v>
      </c>
      <c r="T188" s="274">
        <f t="shared" si="38"/>
        <v>2610</v>
      </c>
      <c r="U188" s="713">
        <v>5850</v>
      </c>
      <c r="V188" s="712">
        <v>1140</v>
      </c>
      <c r="W188" s="274">
        <v>1275</v>
      </c>
      <c r="X188" s="274">
        <f t="shared" si="39"/>
        <v>1845</v>
      </c>
      <c r="Y188" s="274">
        <v>4260</v>
      </c>
      <c r="Z188" s="274">
        <v>1830</v>
      </c>
      <c r="AA188" s="274">
        <v>2040</v>
      </c>
      <c r="AB188" s="274">
        <f t="shared" si="40"/>
        <v>3120</v>
      </c>
      <c r="AC188" s="713">
        <v>6990</v>
      </c>
      <c r="AD188" s="712">
        <v>396</v>
      </c>
      <c r="AE188" s="274">
        <v>1734</v>
      </c>
      <c r="AF188" s="274">
        <f t="shared" si="41"/>
        <v>1680</v>
      </c>
      <c r="AG188" s="274">
        <v>3810</v>
      </c>
      <c r="AH188" s="274">
        <v>498</v>
      </c>
      <c r="AI188" s="274">
        <v>1776</v>
      </c>
      <c r="AJ188" s="274">
        <f t="shared" si="42"/>
        <v>2568</v>
      </c>
      <c r="AK188" s="713">
        <v>4842</v>
      </c>
      <c r="AL188" s="712">
        <v>47622</v>
      </c>
      <c r="AM188" s="274">
        <v>68340</v>
      </c>
      <c r="AN188" s="274">
        <f t="shared" si="43"/>
        <v>86202</v>
      </c>
      <c r="AO188" s="274">
        <v>202164</v>
      </c>
      <c r="AP188" s="274">
        <v>49344</v>
      </c>
      <c r="AQ188" s="274">
        <v>70716</v>
      </c>
      <c r="AR188" s="274">
        <f t="shared" si="44"/>
        <v>89388</v>
      </c>
      <c r="AS188" s="274">
        <v>209448</v>
      </c>
      <c r="AT188" s="274">
        <v>60156</v>
      </c>
      <c r="AU188" s="274">
        <v>97668</v>
      </c>
      <c r="AV188" s="274">
        <f t="shared" si="45"/>
        <v>119904</v>
      </c>
      <c r="AW188" s="274">
        <v>277728</v>
      </c>
      <c r="AX188" s="274">
        <v>62808</v>
      </c>
      <c r="AY188" s="274">
        <v>101532</v>
      </c>
      <c r="AZ188" s="274">
        <f t="shared" si="46"/>
        <v>125124</v>
      </c>
      <c r="BA188" s="713">
        <v>289464</v>
      </c>
      <c r="BC188" s="285">
        <f t="shared" si="47"/>
        <v>10635</v>
      </c>
      <c r="BD188" s="285">
        <f t="shared" si="50"/>
        <v>3045</v>
      </c>
      <c r="BE188" s="285">
        <f t="shared" si="50"/>
        <v>4770</v>
      </c>
      <c r="BF188" s="285">
        <f t="shared" si="48"/>
        <v>521379</v>
      </c>
      <c r="BG188" s="285">
        <f t="shared" si="49"/>
        <v>117300</v>
      </c>
      <c r="BH188" s="285">
        <f t="shared" si="49"/>
        <v>179109</v>
      </c>
      <c r="BI188" s="285">
        <f t="shared" si="49"/>
        <v>224970</v>
      </c>
    </row>
    <row r="189" spans="1:61">
      <c r="A189" s="712">
        <v>185</v>
      </c>
      <c r="B189" s="274" t="s">
        <v>2749</v>
      </c>
      <c r="C189" s="274" t="s">
        <v>2750</v>
      </c>
      <c r="D189" s="274" t="s">
        <v>3530</v>
      </c>
      <c r="E189" s="274">
        <v>3428</v>
      </c>
      <c r="F189" s="274">
        <v>2460</v>
      </c>
      <c r="G189" s="274">
        <v>3420</v>
      </c>
      <c r="H189" s="274">
        <f t="shared" si="35"/>
        <v>4560</v>
      </c>
      <c r="I189" s="274">
        <v>10440</v>
      </c>
      <c r="J189" s="274">
        <v>3000</v>
      </c>
      <c r="K189" s="274">
        <v>3240</v>
      </c>
      <c r="L189" s="274">
        <f t="shared" si="36"/>
        <v>4260</v>
      </c>
      <c r="M189" s="713">
        <v>10500</v>
      </c>
      <c r="N189" s="712">
        <v>2340</v>
      </c>
      <c r="O189" s="274">
        <v>2880</v>
      </c>
      <c r="P189" s="274">
        <f t="shared" si="37"/>
        <v>4380</v>
      </c>
      <c r="Q189" s="274">
        <v>9600</v>
      </c>
      <c r="R189" s="274">
        <v>2640</v>
      </c>
      <c r="S189" s="274">
        <v>2820</v>
      </c>
      <c r="T189" s="274">
        <f t="shared" si="38"/>
        <v>4080</v>
      </c>
      <c r="U189" s="713">
        <v>9540</v>
      </c>
      <c r="V189" s="712">
        <v>2820</v>
      </c>
      <c r="W189" s="274">
        <v>3780</v>
      </c>
      <c r="X189" s="274">
        <f t="shared" si="39"/>
        <v>3900</v>
      </c>
      <c r="Y189" s="274">
        <v>10500</v>
      </c>
      <c r="Z189" s="274">
        <v>2340</v>
      </c>
      <c r="AA189" s="274">
        <v>3420</v>
      </c>
      <c r="AB189" s="274">
        <f t="shared" si="40"/>
        <v>4800</v>
      </c>
      <c r="AC189" s="713">
        <v>10560</v>
      </c>
      <c r="AD189" s="712">
        <v>3240</v>
      </c>
      <c r="AE189" s="274">
        <v>3900</v>
      </c>
      <c r="AF189" s="274">
        <f t="shared" si="41"/>
        <v>4740</v>
      </c>
      <c r="AG189" s="274">
        <v>11880</v>
      </c>
      <c r="AH189" s="274">
        <v>3120</v>
      </c>
      <c r="AI189" s="274">
        <v>3600</v>
      </c>
      <c r="AJ189" s="274">
        <f t="shared" si="42"/>
        <v>5100</v>
      </c>
      <c r="AK189" s="713">
        <v>11820</v>
      </c>
      <c r="AL189" s="712">
        <v>60360</v>
      </c>
      <c r="AM189" s="274">
        <v>239160</v>
      </c>
      <c r="AN189" s="274">
        <f t="shared" si="43"/>
        <v>76980</v>
      </c>
      <c r="AO189" s="274">
        <v>376500</v>
      </c>
      <c r="AP189" s="274">
        <v>62040</v>
      </c>
      <c r="AQ189" s="274">
        <v>246600</v>
      </c>
      <c r="AR189" s="274">
        <f t="shared" si="44"/>
        <v>78540</v>
      </c>
      <c r="AS189" s="274">
        <v>387180</v>
      </c>
      <c r="AT189" s="274">
        <v>186600</v>
      </c>
      <c r="AU189" s="274">
        <v>341400</v>
      </c>
      <c r="AV189" s="274">
        <f t="shared" si="45"/>
        <v>160620</v>
      </c>
      <c r="AW189" s="274">
        <v>688620</v>
      </c>
      <c r="AX189" s="274">
        <v>191460</v>
      </c>
      <c r="AY189" s="274">
        <v>349920</v>
      </c>
      <c r="AZ189" s="274">
        <f t="shared" si="46"/>
        <v>164880</v>
      </c>
      <c r="BA189" s="713">
        <v>706260</v>
      </c>
      <c r="BC189" s="285">
        <f t="shared" si="47"/>
        <v>20040</v>
      </c>
      <c r="BD189" s="285">
        <f t="shared" si="50"/>
        <v>6060</v>
      </c>
      <c r="BE189" s="285">
        <f t="shared" si="50"/>
        <v>8340</v>
      </c>
      <c r="BF189" s="285">
        <f t="shared" si="48"/>
        <v>1135860</v>
      </c>
      <c r="BG189" s="285">
        <f t="shared" si="49"/>
        <v>264600</v>
      </c>
      <c r="BH189" s="285">
        <f t="shared" si="49"/>
        <v>609600</v>
      </c>
      <c r="BI189" s="285">
        <f t="shared" si="49"/>
        <v>261660</v>
      </c>
    </row>
    <row r="190" spans="1:61">
      <c r="A190" s="712">
        <v>186</v>
      </c>
      <c r="B190" s="274" t="s">
        <v>2753</v>
      </c>
      <c r="C190" s="274" t="s">
        <v>2754</v>
      </c>
      <c r="D190" s="274" t="s">
        <v>3530</v>
      </c>
      <c r="E190" s="274">
        <v>1504</v>
      </c>
      <c r="F190" s="274">
        <v>39141</v>
      </c>
      <c r="G190" s="274">
        <v>62217</v>
      </c>
      <c r="H190" s="274">
        <f t="shared" si="35"/>
        <v>58041</v>
      </c>
      <c r="I190" s="274">
        <v>159399</v>
      </c>
      <c r="J190" s="274">
        <v>39177</v>
      </c>
      <c r="K190" s="274">
        <v>62451</v>
      </c>
      <c r="L190" s="274">
        <f t="shared" si="36"/>
        <v>58212</v>
      </c>
      <c r="M190" s="713">
        <v>159840</v>
      </c>
      <c r="N190" s="712">
        <v>40095</v>
      </c>
      <c r="O190" s="274">
        <v>61992</v>
      </c>
      <c r="P190" s="274">
        <f t="shared" si="37"/>
        <v>63315</v>
      </c>
      <c r="Q190" s="274">
        <v>165402</v>
      </c>
      <c r="R190" s="274">
        <v>40167</v>
      </c>
      <c r="S190" s="274">
        <v>62235</v>
      </c>
      <c r="T190" s="274">
        <f t="shared" si="38"/>
        <v>63414</v>
      </c>
      <c r="U190" s="713">
        <v>165816</v>
      </c>
      <c r="V190" s="712">
        <v>33732</v>
      </c>
      <c r="W190" s="274">
        <v>50310</v>
      </c>
      <c r="X190" s="274">
        <f t="shared" si="39"/>
        <v>51156</v>
      </c>
      <c r="Y190" s="274">
        <v>135198</v>
      </c>
      <c r="Z190" s="274">
        <v>33786</v>
      </c>
      <c r="AA190" s="274">
        <v>50499</v>
      </c>
      <c r="AB190" s="274">
        <f t="shared" si="40"/>
        <v>51273</v>
      </c>
      <c r="AC190" s="713">
        <v>135558</v>
      </c>
      <c r="AD190" s="712">
        <v>32346</v>
      </c>
      <c r="AE190" s="274">
        <v>48717</v>
      </c>
      <c r="AF190" s="274">
        <f t="shared" si="41"/>
        <v>48375</v>
      </c>
      <c r="AG190" s="274">
        <v>129438</v>
      </c>
      <c r="AH190" s="274">
        <v>32382</v>
      </c>
      <c r="AI190" s="274">
        <v>49032</v>
      </c>
      <c r="AJ190" s="274">
        <f t="shared" si="42"/>
        <v>48438</v>
      </c>
      <c r="AK190" s="713">
        <v>129852</v>
      </c>
      <c r="AL190" s="712">
        <v>33939</v>
      </c>
      <c r="AM190" s="274">
        <v>48483</v>
      </c>
      <c r="AN190" s="274">
        <f t="shared" si="43"/>
        <v>51012</v>
      </c>
      <c r="AO190" s="274">
        <v>133434</v>
      </c>
      <c r="AP190" s="274">
        <v>33993</v>
      </c>
      <c r="AQ190" s="274">
        <v>48780</v>
      </c>
      <c r="AR190" s="274">
        <f t="shared" si="44"/>
        <v>51075</v>
      </c>
      <c r="AS190" s="274">
        <v>133848</v>
      </c>
      <c r="AT190" s="274">
        <v>33984</v>
      </c>
      <c r="AU190" s="274">
        <v>49923</v>
      </c>
      <c r="AV190" s="274">
        <f t="shared" si="45"/>
        <v>50634</v>
      </c>
      <c r="AW190" s="274">
        <v>134541</v>
      </c>
      <c r="AX190" s="274">
        <v>34119</v>
      </c>
      <c r="AY190" s="274">
        <v>50256</v>
      </c>
      <c r="AZ190" s="274">
        <f t="shared" si="46"/>
        <v>50787</v>
      </c>
      <c r="BA190" s="713">
        <v>135162</v>
      </c>
      <c r="BC190" s="285">
        <f t="shared" si="47"/>
        <v>325656</v>
      </c>
      <c r="BD190" s="285">
        <f t="shared" si="50"/>
        <v>124686</v>
      </c>
      <c r="BE190" s="285">
        <f t="shared" si="50"/>
        <v>121626</v>
      </c>
      <c r="BF190" s="285">
        <f t="shared" si="48"/>
        <v>860076</v>
      </c>
      <c r="BG190" s="285">
        <f t="shared" si="49"/>
        <v>213624</v>
      </c>
      <c r="BH190" s="285">
        <f t="shared" si="49"/>
        <v>323253</v>
      </c>
      <c r="BI190" s="285">
        <f t="shared" si="49"/>
        <v>323199</v>
      </c>
    </row>
    <row r="191" spans="1:61">
      <c r="A191" s="712">
        <v>187</v>
      </c>
      <c r="B191" s="274" t="s">
        <v>2763</v>
      </c>
      <c r="C191" s="274" t="s">
        <v>2764</v>
      </c>
      <c r="D191" s="274" t="s">
        <v>3530</v>
      </c>
      <c r="E191" s="274">
        <v>11028</v>
      </c>
      <c r="F191" s="274">
        <v>4380</v>
      </c>
      <c r="G191" s="274">
        <v>6300</v>
      </c>
      <c r="H191" s="274">
        <f t="shared" si="35"/>
        <v>7080</v>
      </c>
      <c r="I191" s="274">
        <v>17760</v>
      </c>
      <c r="J191" s="274">
        <v>4500</v>
      </c>
      <c r="K191" s="274">
        <v>6240</v>
      </c>
      <c r="L191" s="274">
        <f t="shared" si="36"/>
        <v>7020</v>
      </c>
      <c r="M191" s="713">
        <v>17760</v>
      </c>
      <c r="N191" s="712">
        <v>2760</v>
      </c>
      <c r="O191" s="274">
        <v>4080</v>
      </c>
      <c r="P191" s="274">
        <f t="shared" si="37"/>
        <v>4740</v>
      </c>
      <c r="Q191" s="274">
        <v>11580</v>
      </c>
      <c r="R191" s="274">
        <v>2940</v>
      </c>
      <c r="S191" s="274">
        <v>4080</v>
      </c>
      <c r="T191" s="274">
        <f t="shared" si="38"/>
        <v>4680</v>
      </c>
      <c r="U191" s="713">
        <v>11700</v>
      </c>
      <c r="V191" s="712">
        <v>2520</v>
      </c>
      <c r="W191" s="274">
        <v>1740</v>
      </c>
      <c r="X191" s="274">
        <f t="shared" si="39"/>
        <v>3720</v>
      </c>
      <c r="Y191" s="274">
        <v>7980</v>
      </c>
      <c r="Z191" s="274">
        <v>2520</v>
      </c>
      <c r="AA191" s="274">
        <v>1860</v>
      </c>
      <c r="AB191" s="274">
        <f t="shared" si="40"/>
        <v>3660</v>
      </c>
      <c r="AC191" s="713">
        <v>8040</v>
      </c>
      <c r="AD191" s="712">
        <v>2880</v>
      </c>
      <c r="AE191" s="274">
        <v>3060</v>
      </c>
      <c r="AF191" s="274">
        <f t="shared" si="41"/>
        <v>5700</v>
      </c>
      <c r="AG191" s="274">
        <v>11640</v>
      </c>
      <c r="AH191" s="274">
        <v>3000</v>
      </c>
      <c r="AI191" s="274">
        <v>3060</v>
      </c>
      <c r="AJ191" s="274">
        <f t="shared" si="42"/>
        <v>5760</v>
      </c>
      <c r="AK191" s="713">
        <v>11820</v>
      </c>
      <c r="AL191" s="712">
        <v>209700</v>
      </c>
      <c r="AM191" s="274">
        <v>665460</v>
      </c>
      <c r="AN191" s="274">
        <f t="shared" si="43"/>
        <v>195600</v>
      </c>
      <c r="AO191" s="274">
        <v>1070760</v>
      </c>
      <c r="AP191" s="274">
        <v>213240</v>
      </c>
      <c r="AQ191" s="274">
        <v>680700</v>
      </c>
      <c r="AR191" s="274">
        <f t="shared" si="44"/>
        <v>199680</v>
      </c>
      <c r="AS191" s="274">
        <v>1093620</v>
      </c>
      <c r="AT191" s="274">
        <v>668280</v>
      </c>
      <c r="AU191" s="274">
        <v>1008960</v>
      </c>
      <c r="AV191" s="274">
        <f t="shared" si="45"/>
        <v>679320</v>
      </c>
      <c r="AW191" s="274">
        <v>2356560</v>
      </c>
      <c r="AX191" s="274">
        <v>683700</v>
      </c>
      <c r="AY191" s="274">
        <v>1033920</v>
      </c>
      <c r="AZ191" s="274">
        <f t="shared" si="46"/>
        <v>693900</v>
      </c>
      <c r="BA191" s="713">
        <v>2411520</v>
      </c>
      <c r="BC191" s="285">
        <f t="shared" si="47"/>
        <v>29460</v>
      </c>
      <c r="BD191" s="285">
        <f t="shared" si="50"/>
        <v>10320</v>
      </c>
      <c r="BE191" s="285">
        <f t="shared" si="50"/>
        <v>11700</v>
      </c>
      <c r="BF191" s="285">
        <f t="shared" si="48"/>
        <v>3554460</v>
      </c>
      <c r="BG191" s="285">
        <f t="shared" si="49"/>
        <v>909900</v>
      </c>
      <c r="BH191" s="285">
        <f t="shared" si="49"/>
        <v>1729860</v>
      </c>
      <c r="BI191" s="285">
        <f t="shared" si="49"/>
        <v>914700</v>
      </c>
    </row>
    <row r="192" spans="1:61">
      <c r="A192" s="712">
        <v>188</v>
      </c>
      <c r="B192" s="274" t="s">
        <v>2787</v>
      </c>
      <c r="C192" s="274" t="s">
        <v>4358</v>
      </c>
      <c r="D192" s="274" t="s">
        <v>3532</v>
      </c>
      <c r="E192" s="274">
        <v>16000</v>
      </c>
      <c r="F192" s="274">
        <v>937130</v>
      </c>
      <c r="G192" s="274">
        <v>1190060</v>
      </c>
      <c r="H192" s="274">
        <f t="shared" si="35"/>
        <v>1503010</v>
      </c>
      <c r="I192" s="274">
        <v>3630200</v>
      </c>
      <c r="J192" s="274">
        <v>940959.8</v>
      </c>
      <c r="K192" s="274">
        <v>1195300</v>
      </c>
      <c r="L192" s="274">
        <f t="shared" si="36"/>
        <v>1506219.6699000001</v>
      </c>
      <c r="M192" s="713">
        <v>3642479.4698999999</v>
      </c>
      <c r="N192" s="712">
        <v>898730</v>
      </c>
      <c r="O192" s="274">
        <v>1180450</v>
      </c>
      <c r="P192" s="274">
        <f t="shared" si="37"/>
        <v>1414420</v>
      </c>
      <c r="Q192" s="274">
        <v>3493600</v>
      </c>
      <c r="R192" s="274">
        <v>902586</v>
      </c>
      <c r="S192" s="274">
        <v>1186410</v>
      </c>
      <c r="T192" s="274">
        <f t="shared" si="38"/>
        <v>1424855.7252000002</v>
      </c>
      <c r="U192" s="713">
        <v>3513851.7252000002</v>
      </c>
      <c r="V192" s="712">
        <v>786750</v>
      </c>
      <c r="W192" s="274">
        <v>1098250</v>
      </c>
      <c r="X192" s="274">
        <f t="shared" si="39"/>
        <v>1271400</v>
      </c>
      <c r="Y192" s="274">
        <v>3156400</v>
      </c>
      <c r="Z192" s="274">
        <v>789598</v>
      </c>
      <c r="AA192" s="274">
        <v>1109130</v>
      </c>
      <c r="AB192" s="274">
        <f t="shared" si="40"/>
        <v>1276956.0838000001</v>
      </c>
      <c r="AC192" s="713">
        <v>3175684.0838000001</v>
      </c>
      <c r="AD192" s="712">
        <v>658690</v>
      </c>
      <c r="AE192" s="274">
        <v>897240</v>
      </c>
      <c r="AF192" s="274">
        <f t="shared" si="41"/>
        <v>975670</v>
      </c>
      <c r="AG192" s="274">
        <v>2531600</v>
      </c>
      <c r="AH192" s="274">
        <v>662550</v>
      </c>
      <c r="AI192" s="274">
        <v>904657</v>
      </c>
      <c r="AJ192" s="274">
        <f t="shared" si="42"/>
        <v>979289.0989000001</v>
      </c>
      <c r="AK192" s="713">
        <v>2546496.0989000001</v>
      </c>
      <c r="AL192" s="712">
        <v>594830</v>
      </c>
      <c r="AM192" s="274">
        <v>833000</v>
      </c>
      <c r="AN192" s="274">
        <f t="shared" si="43"/>
        <v>919170</v>
      </c>
      <c r="AO192" s="274">
        <v>2347000</v>
      </c>
      <c r="AP192" s="274">
        <v>595375</v>
      </c>
      <c r="AQ192" s="274">
        <v>834091</v>
      </c>
      <c r="AR192" s="274">
        <f t="shared" si="44"/>
        <v>919456.72500000009</v>
      </c>
      <c r="AS192" s="274">
        <v>2348922.7250000001</v>
      </c>
      <c r="AT192" s="274">
        <v>585400</v>
      </c>
      <c r="AU192" s="274">
        <v>878620</v>
      </c>
      <c r="AV192" s="274">
        <f t="shared" si="45"/>
        <v>964780</v>
      </c>
      <c r="AW192" s="274">
        <v>2428800</v>
      </c>
      <c r="AX192" s="274">
        <v>586218.9</v>
      </c>
      <c r="AY192" s="274">
        <v>882452.2</v>
      </c>
      <c r="AZ192" s="274">
        <f t="shared" si="46"/>
        <v>968255.93329999992</v>
      </c>
      <c r="BA192" s="713">
        <v>2436927.0332999998</v>
      </c>
      <c r="BC192" s="285"/>
      <c r="BD192" s="285"/>
      <c r="BE192" s="285"/>
      <c r="BF192" s="285">
        <f>AC192+AK192+AS192+BA192+U192+M192</f>
        <v>17664361.136100002</v>
      </c>
      <c r="BG192" s="285">
        <f>Z192+AH192+AP192+AX192+R192+J192</f>
        <v>4477287.7</v>
      </c>
      <c r="BH192" s="285">
        <f>AA192+AI192+AQ192+AY192+S192+K192</f>
        <v>6112040.2000000002</v>
      </c>
      <c r="BI192" s="285">
        <f>AB192+AJ192+AR192+AZ192+T192+L192</f>
        <v>7075033.2361000003</v>
      </c>
    </row>
    <row r="193" spans="1:61">
      <c r="A193" s="712">
        <v>189</v>
      </c>
      <c r="B193" s="274" t="s">
        <v>3550</v>
      </c>
      <c r="C193" s="274" t="s">
        <v>3498</v>
      </c>
      <c r="D193" s="274" t="s">
        <v>3530</v>
      </c>
      <c r="E193" s="274">
        <v>3000</v>
      </c>
      <c r="F193" s="274">
        <v>41175</v>
      </c>
      <c r="G193" s="274">
        <v>51750</v>
      </c>
      <c r="H193" s="274">
        <f t="shared" si="35"/>
        <v>65820</v>
      </c>
      <c r="I193" s="274">
        <v>158745</v>
      </c>
      <c r="J193" s="274">
        <v>41850</v>
      </c>
      <c r="K193" s="274">
        <v>52935</v>
      </c>
      <c r="L193" s="274">
        <f t="shared" si="36"/>
        <v>67380</v>
      </c>
      <c r="M193" s="713">
        <v>162165</v>
      </c>
      <c r="N193" s="712">
        <v>51825</v>
      </c>
      <c r="O193" s="274">
        <v>72630</v>
      </c>
      <c r="P193" s="274">
        <f t="shared" si="37"/>
        <v>88785</v>
      </c>
      <c r="Q193" s="274">
        <v>213240</v>
      </c>
      <c r="R193" s="274">
        <v>52800</v>
      </c>
      <c r="S193" s="274">
        <v>74340</v>
      </c>
      <c r="T193" s="274">
        <f t="shared" si="38"/>
        <v>90720</v>
      </c>
      <c r="U193" s="713">
        <v>217860</v>
      </c>
      <c r="V193" s="712">
        <v>19575</v>
      </c>
      <c r="W193" s="274">
        <v>25395</v>
      </c>
      <c r="X193" s="274">
        <f t="shared" si="39"/>
        <v>245963</v>
      </c>
      <c r="Y193" s="274">
        <v>290933</v>
      </c>
      <c r="Z193" s="274">
        <v>20145</v>
      </c>
      <c r="AA193" s="274">
        <v>25890</v>
      </c>
      <c r="AB193" s="274">
        <f t="shared" si="40"/>
        <v>246023</v>
      </c>
      <c r="AC193" s="713">
        <v>292058</v>
      </c>
      <c r="AD193" s="712">
        <v>76826.600000000006</v>
      </c>
      <c r="AE193" s="274">
        <v>103896</v>
      </c>
      <c r="AF193" s="274">
        <f t="shared" si="41"/>
        <v>148609.4</v>
      </c>
      <c r="AG193" s="274">
        <v>329332</v>
      </c>
      <c r="AH193" s="274">
        <v>77780.600000000006</v>
      </c>
      <c r="AI193" s="274">
        <v>105859.4</v>
      </c>
      <c r="AJ193" s="274">
        <f t="shared" si="42"/>
        <v>147312</v>
      </c>
      <c r="AK193" s="713">
        <v>330952</v>
      </c>
      <c r="AL193" s="712">
        <v>71340</v>
      </c>
      <c r="AM193" s="274">
        <v>92595</v>
      </c>
      <c r="AN193" s="274">
        <f t="shared" si="43"/>
        <v>114120</v>
      </c>
      <c r="AO193" s="274">
        <v>278055</v>
      </c>
      <c r="AP193" s="274">
        <v>71745</v>
      </c>
      <c r="AQ193" s="274">
        <v>93525</v>
      </c>
      <c r="AR193" s="274">
        <f t="shared" si="44"/>
        <v>114990</v>
      </c>
      <c r="AS193" s="274">
        <v>280260</v>
      </c>
      <c r="AT193" s="274">
        <v>68160</v>
      </c>
      <c r="AU193" s="274">
        <v>92385</v>
      </c>
      <c r="AV193" s="274">
        <f t="shared" si="45"/>
        <v>111120</v>
      </c>
      <c r="AW193" s="274">
        <v>271665</v>
      </c>
      <c r="AX193" s="274">
        <v>68790</v>
      </c>
      <c r="AY193" s="274">
        <v>93270</v>
      </c>
      <c r="AZ193" s="274">
        <f t="shared" si="46"/>
        <v>112215</v>
      </c>
      <c r="BA193" s="713">
        <v>274275</v>
      </c>
      <c r="BC193" s="285"/>
      <c r="BD193" s="285"/>
      <c r="BE193" s="285"/>
      <c r="BF193" s="285">
        <f t="shared" ref="BF193:BF203" si="51">AC193+AK193+AS193+BA193+U193+M193</f>
        <v>1557570</v>
      </c>
      <c r="BG193" s="285">
        <f t="shared" ref="BG193:BI203" si="52">Z193+AH193+AP193+AX193+R193+J193</f>
        <v>333110.59999999998</v>
      </c>
      <c r="BH193" s="285">
        <f t="shared" si="52"/>
        <v>445819.4</v>
      </c>
      <c r="BI193" s="285">
        <f t="shared" si="52"/>
        <v>778640</v>
      </c>
    </row>
    <row r="194" spans="1:61">
      <c r="A194" s="712">
        <v>190</v>
      </c>
      <c r="B194" s="274" t="s">
        <v>4288</v>
      </c>
      <c r="C194" s="274" t="s">
        <v>4289</v>
      </c>
      <c r="D194" s="274" t="s">
        <v>3530</v>
      </c>
      <c r="E194" s="274">
        <v>8500</v>
      </c>
      <c r="F194" s="274">
        <v>5640</v>
      </c>
      <c r="G194" s="274">
        <v>5460</v>
      </c>
      <c r="H194" s="274">
        <f t="shared" si="35"/>
        <v>7620</v>
      </c>
      <c r="I194" s="274">
        <v>18720</v>
      </c>
      <c r="J194" s="274">
        <v>5460</v>
      </c>
      <c r="K194" s="274">
        <v>5640</v>
      </c>
      <c r="L194" s="274">
        <f t="shared" si="36"/>
        <v>7620</v>
      </c>
      <c r="M194" s="713">
        <v>18720</v>
      </c>
      <c r="N194" s="712">
        <v>6180</v>
      </c>
      <c r="O194" s="274">
        <v>7320</v>
      </c>
      <c r="P194" s="274">
        <f t="shared" si="37"/>
        <v>9840</v>
      </c>
      <c r="Q194" s="274">
        <v>23340</v>
      </c>
      <c r="R194" s="274">
        <v>6360</v>
      </c>
      <c r="S194" s="274">
        <v>7380</v>
      </c>
      <c r="T194" s="274">
        <f t="shared" si="38"/>
        <v>9660</v>
      </c>
      <c r="U194" s="713">
        <v>23400</v>
      </c>
      <c r="V194" s="712">
        <v>6720</v>
      </c>
      <c r="W194" s="274">
        <v>7680</v>
      </c>
      <c r="X194" s="274">
        <f t="shared" si="39"/>
        <v>10140</v>
      </c>
      <c r="Y194" s="274">
        <v>24540</v>
      </c>
      <c r="Z194" s="274">
        <v>6840</v>
      </c>
      <c r="AA194" s="274">
        <v>11040</v>
      </c>
      <c r="AB194" s="274">
        <f t="shared" si="40"/>
        <v>13260</v>
      </c>
      <c r="AC194" s="713">
        <v>31140</v>
      </c>
      <c r="AD194" s="712">
        <v>7200</v>
      </c>
      <c r="AE194" s="274">
        <v>6300</v>
      </c>
      <c r="AF194" s="274">
        <f t="shared" si="41"/>
        <v>10440</v>
      </c>
      <c r="AG194" s="274">
        <v>23940</v>
      </c>
      <c r="AH194" s="274">
        <v>7260</v>
      </c>
      <c r="AI194" s="274">
        <v>6300</v>
      </c>
      <c r="AJ194" s="274">
        <f t="shared" si="42"/>
        <v>10380</v>
      </c>
      <c r="AK194" s="713">
        <v>23940</v>
      </c>
      <c r="AL194" s="712">
        <v>5880</v>
      </c>
      <c r="AM194" s="274">
        <v>5520</v>
      </c>
      <c r="AN194" s="274">
        <f t="shared" si="43"/>
        <v>8340</v>
      </c>
      <c r="AO194" s="274">
        <v>19740</v>
      </c>
      <c r="AP194" s="274">
        <v>6180</v>
      </c>
      <c r="AQ194" s="274">
        <v>5820</v>
      </c>
      <c r="AR194" s="274">
        <f t="shared" si="44"/>
        <v>8100</v>
      </c>
      <c r="AS194" s="274">
        <v>20100</v>
      </c>
      <c r="AT194" s="274">
        <v>8220</v>
      </c>
      <c r="AU194" s="274">
        <v>29220</v>
      </c>
      <c r="AV194" s="274">
        <f t="shared" si="45"/>
        <v>26520</v>
      </c>
      <c r="AW194" s="274">
        <v>63960</v>
      </c>
      <c r="AX194" s="274">
        <v>8460</v>
      </c>
      <c r="AY194" s="274">
        <v>32400</v>
      </c>
      <c r="AZ194" s="274">
        <f t="shared" si="46"/>
        <v>28560</v>
      </c>
      <c r="BA194" s="713">
        <v>69420</v>
      </c>
      <c r="BC194" s="285"/>
      <c r="BD194" s="285"/>
      <c r="BE194" s="285"/>
      <c r="BF194" s="285">
        <f t="shared" si="51"/>
        <v>186720</v>
      </c>
      <c r="BG194" s="285">
        <f t="shared" si="52"/>
        <v>40560</v>
      </c>
      <c r="BH194" s="285">
        <f t="shared" si="52"/>
        <v>68580</v>
      </c>
      <c r="BI194" s="285">
        <f t="shared" si="52"/>
        <v>77580</v>
      </c>
    </row>
    <row r="195" spans="1:61">
      <c r="A195" s="712">
        <v>191</v>
      </c>
      <c r="B195" s="274" t="s">
        <v>4473</v>
      </c>
      <c r="C195" s="274" t="s">
        <v>4401</v>
      </c>
      <c r="D195" s="274" t="s">
        <v>3530</v>
      </c>
      <c r="E195" s="274">
        <v>6400</v>
      </c>
      <c r="F195" s="274">
        <v>0</v>
      </c>
      <c r="G195" s="274">
        <v>0</v>
      </c>
      <c r="H195" s="274">
        <f t="shared" si="35"/>
        <v>0</v>
      </c>
      <c r="I195" s="274">
        <v>0</v>
      </c>
      <c r="J195" s="274">
        <v>0</v>
      </c>
      <c r="K195" s="274">
        <v>0</v>
      </c>
      <c r="L195" s="274">
        <f t="shared" si="36"/>
        <v>0</v>
      </c>
      <c r="M195" s="713">
        <v>0</v>
      </c>
      <c r="N195" s="712">
        <v>0</v>
      </c>
      <c r="O195" s="274">
        <v>0</v>
      </c>
      <c r="P195" s="274">
        <f t="shared" si="37"/>
        <v>0</v>
      </c>
      <c r="Q195" s="274">
        <v>0</v>
      </c>
      <c r="R195" s="274">
        <v>0</v>
      </c>
      <c r="S195" s="274">
        <v>0</v>
      </c>
      <c r="T195" s="274">
        <f t="shared" si="38"/>
        <v>0</v>
      </c>
      <c r="U195" s="713">
        <v>0</v>
      </c>
      <c r="V195" s="712">
        <v>0</v>
      </c>
      <c r="W195" s="274">
        <v>0</v>
      </c>
      <c r="X195" s="274">
        <f t="shared" si="39"/>
        <v>0</v>
      </c>
      <c r="Y195" s="274">
        <v>0</v>
      </c>
      <c r="Z195" s="274">
        <v>0</v>
      </c>
      <c r="AA195" s="274">
        <v>0</v>
      </c>
      <c r="AB195" s="274">
        <f t="shared" si="40"/>
        <v>0</v>
      </c>
      <c r="AC195" s="713">
        <v>0</v>
      </c>
      <c r="AD195" s="712">
        <v>0</v>
      </c>
      <c r="AE195" s="274">
        <v>0</v>
      </c>
      <c r="AF195" s="274">
        <f t="shared" si="41"/>
        <v>0</v>
      </c>
      <c r="AG195" s="274">
        <v>0</v>
      </c>
      <c r="AH195" s="274">
        <v>0</v>
      </c>
      <c r="AI195" s="274">
        <v>0</v>
      </c>
      <c r="AJ195" s="274">
        <f t="shared" si="42"/>
        <v>0</v>
      </c>
      <c r="AK195" s="713">
        <v>0</v>
      </c>
      <c r="AL195" s="712">
        <v>120</v>
      </c>
      <c r="AM195" s="274">
        <v>120</v>
      </c>
      <c r="AN195" s="274">
        <f t="shared" si="43"/>
        <v>1380</v>
      </c>
      <c r="AO195" s="274">
        <v>1620</v>
      </c>
      <c r="AP195" s="274">
        <v>360</v>
      </c>
      <c r="AQ195" s="274">
        <v>180</v>
      </c>
      <c r="AR195" s="274">
        <f t="shared" si="44"/>
        <v>1500</v>
      </c>
      <c r="AS195" s="274">
        <v>2040</v>
      </c>
      <c r="AT195" s="274">
        <v>3180</v>
      </c>
      <c r="AU195" s="274">
        <v>4560</v>
      </c>
      <c r="AV195" s="274">
        <f t="shared" si="45"/>
        <v>9360</v>
      </c>
      <c r="AW195" s="274">
        <v>17100</v>
      </c>
      <c r="AX195" s="274">
        <v>3240</v>
      </c>
      <c r="AY195" s="274">
        <v>4920</v>
      </c>
      <c r="AZ195" s="274">
        <f t="shared" si="46"/>
        <v>9660</v>
      </c>
      <c r="BA195" s="713">
        <v>17820</v>
      </c>
      <c r="BC195" s="285"/>
      <c r="BD195" s="285"/>
      <c r="BE195" s="285"/>
      <c r="BF195" s="285">
        <f t="shared" si="51"/>
        <v>19860</v>
      </c>
      <c r="BG195" s="285">
        <f t="shared" si="52"/>
        <v>3600</v>
      </c>
      <c r="BH195" s="285">
        <f t="shared" si="52"/>
        <v>5100</v>
      </c>
      <c r="BI195" s="285">
        <f t="shared" si="52"/>
        <v>11160</v>
      </c>
    </row>
    <row r="196" spans="1:61">
      <c r="A196" s="712">
        <v>192</v>
      </c>
      <c r="B196" s="274" t="s">
        <v>2820</v>
      </c>
      <c r="C196" s="274" t="s">
        <v>2821</v>
      </c>
      <c r="D196" s="274" t="s">
        <v>3532</v>
      </c>
      <c r="E196" s="274">
        <v>5000</v>
      </c>
      <c r="F196" s="274">
        <v>43200</v>
      </c>
      <c r="G196" s="274">
        <v>80910</v>
      </c>
      <c r="H196" s="274">
        <f t="shared" si="35"/>
        <v>69030</v>
      </c>
      <c r="I196" s="274">
        <v>193140</v>
      </c>
      <c r="J196" s="274">
        <v>43290</v>
      </c>
      <c r="K196" s="274">
        <v>81630</v>
      </c>
      <c r="L196" s="274">
        <f t="shared" si="36"/>
        <v>68220</v>
      </c>
      <c r="M196" s="713">
        <v>193140</v>
      </c>
      <c r="N196" s="712">
        <v>195840</v>
      </c>
      <c r="O196" s="274">
        <v>294300</v>
      </c>
      <c r="P196" s="274">
        <f t="shared" si="37"/>
        <v>315090</v>
      </c>
      <c r="Q196" s="274">
        <v>805230</v>
      </c>
      <c r="R196" s="274">
        <v>198000</v>
      </c>
      <c r="S196" s="274">
        <v>296100</v>
      </c>
      <c r="T196" s="274">
        <f t="shared" si="38"/>
        <v>317430</v>
      </c>
      <c r="U196" s="713">
        <v>811530</v>
      </c>
      <c r="V196" s="712">
        <v>140130</v>
      </c>
      <c r="W196" s="274">
        <v>204930</v>
      </c>
      <c r="X196" s="274">
        <f t="shared" si="39"/>
        <v>213300</v>
      </c>
      <c r="Y196" s="274">
        <v>558360</v>
      </c>
      <c r="Z196" s="274">
        <v>138420</v>
      </c>
      <c r="AA196" s="274">
        <v>205920</v>
      </c>
      <c r="AB196" s="274">
        <f t="shared" si="40"/>
        <v>216810</v>
      </c>
      <c r="AC196" s="713">
        <v>561150</v>
      </c>
      <c r="AD196" s="712">
        <v>220860</v>
      </c>
      <c r="AE196" s="274">
        <v>323550</v>
      </c>
      <c r="AF196" s="274">
        <f t="shared" si="41"/>
        <v>368910</v>
      </c>
      <c r="AG196" s="274">
        <v>913320</v>
      </c>
      <c r="AH196" s="274">
        <v>221670</v>
      </c>
      <c r="AI196" s="274">
        <v>325350</v>
      </c>
      <c r="AJ196" s="274">
        <f t="shared" si="42"/>
        <v>370350</v>
      </c>
      <c r="AK196" s="713">
        <v>917370</v>
      </c>
      <c r="AL196" s="712">
        <v>146520</v>
      </c>
      <c r="AM196" s="274">
        <v>238500</v>
      </c>
      <c r="AN196" s="274">
        <f t="shared" si="43"/>
        <v>243180</v>
      </c>
      <c r="AO196" s="274">
        <v>628200</v>
      </c>
      <c r="AP196" s="274">
        <v>147780</v>
      </c>
      <c r="AQ196" s="274">
        <v>239850</v>
      </c>
      <c r="AR196" s="274">
        <f t="shared" si="44"/>
        <v>243270</v>
      </c>
      <c r="AS196" s="274">
        <v>630900</v>
      </c>
      <c r="AT196" s="274">
        <v>241740</v>
      </c>
      <c r="AU196" s="274">
        <v>355950</v>
      </c>
      <c r="AV196" s="274">
        <f t="shared" si="45"/>
        <v>393750</v>
      </c>
      <c r="AW196" s="274">
        <v>991440</v>
      </c>
      <c r="AX196" s="274">
        <v>243540</v>
      </c>
      <c r="AY196" s="274">
        <v>358020</v>
      </c>
      <c r="AZ196" s="274">
        <f t="shared" si="46"/>
        <v>395280</v>
      </c>
      <c r="BA196" s="713">
        <v>996840</v>
      </c>
      <c r="BC196" s="285"/>
      <c r="BD196" s="285"/>
      <c r="BE196" s="285"/>
      <c r="BF196" s="285">
        <f t="shared" si="51"/>
        <v>4110930</v>
      </c>
      <c r="BG196" s="285">
        <f t="shared" si="52"/>
        <v>992700</v>
      </c>
      <c r="BH196" s="285">
        <f t="shared" si="52"/>
        <v>1506870</v>
      </c>
      <c r="BI196" s="285">
        <f t="shared" si="52"/>
        <v>1611360</v>
      </c>
    </row>
    <row r="197" spans="1:61">
      <c r="A197" s="712">
        <v>193</v>
      </c>
      <c r="B197" s="274" t="s">
        <v>2822</v>
      </c>
      <c r="C197" s="274" t="s">
        <v>4454</v>
      </c>
      <c r="D197" s="274" t="s">
        <v>3532</v>
      </c>
      <c r="E197" s="274">
        <v>4500</v>
      </c>
      <c r="F197" s="274">
        <v>204091</v>
      </c>
      <c r="G197" s="274">
        <v>92947</v>
      </c>
      <c r="H197" s="274">
        <f t="shared" si="35"/>
        <v>326000</v>
      </c>
      <c r="I197" s="274">
        <v>623038</v>
      </c>
      <c r="J197" s="274">
        <v>204862</v>
      </c>
      <c r="K197" s="274">
        <v>93366</v>
      </c>
      <c r="L197" s="274">
        <f t="shared" si="36"/>
        <v>327092.99</v>
      </c>
      <c r="M197" s="713">
        <v>625320.99</v>
      </c>
      <c r="N197" s="712">
        <v>214463</v>
      </c>
      <c r="O197" s="274">
        <v>175381</v>
      </c>
      <c r="P197" s="274">
        <f t="shared" si="37"/>
        <v>337803</v>
      </c>
      <c r="Q197" s="274">
        <v>727647</v>
      </c>
      <c r="R197" s="274">
        <v>215638</v>
      </c>
      <c r="S197" s="274">
        <v>176520</v>
      </c>
      <c r="T197" s="274">
        <f t="shared" si="38"/>
        <v>340151.99</v>
      </c>
      <c r="U197" s="713">
        <v>732309.99</v>
      </c>
      <c r="V197" s="712">
        <v>211503</v>
      </c>
      <c r="W197" s="274">
        <v>249727</v>
      </c>
      <c r="X197" s="274">
        <f t="shared" si="39"/>
        <v>339775</v>
      </c>
      <c r="Y197" s="274">
        <v>801005</v>
      </c>
      <c r="Z197" s="274">
        <v>211931</v>
      </c>
      <c r="AA197" s="274">
        <v>250960</v>
      </c>
      <c r="AB197" s="274">
        <f t="shared" si="40"/>
        <v>340844.99</v>
      </c>
      <c r="AC197" s="713">
        <v>803735.99</v>
      </c>
      <c r="AD197" s="712">
        <v>198371</v>
      </c>
      <c r="AE197" s="274">
        <v>343889</v>
      </c>
      <c r="AF197" s="274">
        <f t="shared" si="41"/>
        <v>335228</v>
      </c>
      <c r="AG197" s="274">
        <v>877488</v>
      </c>
      <c r="AH197" s="274">
        <v>198589</v>
      </c>
      <c r="AI197" s="274">
        <v>345253</v>
      </c>
      <c r="AJ197" s="274">
        <f t="shared" si="42"/>
        <v>335640.99</v>
      </c>
      <c r="AK197" s="713">
        <v>879482.99</v>
      </c>
      <c r="AL197" s="712">
        <v>194810</v>
      </c>
      <c r="AM197" s="274">
        <v>244755</v>
      </c>
      <c r="AN197" s="274">
        <f t="shared" si="43"/>
        <v>325551</v>
      </c>
      <c r="AO197" s="274">
        <v>765116</v>
      </c>
      <c r="AP197" s="274">
        <v>194966</v>
      </c>
      <c r="AQ197" s="274">
        <v>245661</v>
      </c>
      <c r="AR197" s="274">
        <f t="shared" si="44"/>
        <v>326467.99</v>
      </c>
      <c r="AS197" s="274">
        <v>767094.99</v>
      </c>
      <c r="AT197" s="274">
        <v>204291</v>
      </c>
      <c r="AU197" s="274">
        <v>292680</v>
      </c>
      <c r="AV197" s="274">
        <f t="shared" si="45"/>
        <v>348971</v>
      </c>
      <c r="AW197" s="274">
        <v>845942</v>
      </c>
      <c r="AX197" s="274">
        <v>204872</v>
      </c>
      <c r="AY197" s="274">
        <v>294365</v>
      </c>
      <c r="AZ197" s="274">
        <f t="shared" si="46"/>
        <v>350694.99</v>
      </c>
      <c r="BA197" s="713">
        <v>849931.99</v>
      </c>
      <c r="BC197" s="285"/>
      <c r="BD197" s="285"/>
      <c r="BE197" s="285"/>
      <c r="BF197" s="285">
        <f t="shared" si="51"/>
        <v>4657876.9400000004</v>
      </c>
      <c r="BG197" s="285">
        <f t="shared" si="52"/>
        <v>1230858</v>
      </c>
      <c r="BH197" s="285">
        <f t="shared" si="52"/>
        <v>1406125</v>
      </c>
      <c r="BI197" s="285">
        <f t="shared" si="52"/>
        <v>2020893.94</v>
      </c>
    </row>
    <row r="198" spans="1:61">
      <c r="A198" s="712">
        <v>194</v>
      </c>
      <c r="B198" s="274" t="s">
        <v>2894</v>
      </c>
      <c r="C198" s="274" t="s">
        <v>2895</v>
      </c>
      <c r="D198" s="274" t="s">
        <v>3532</v>
      </c>
      <c r="E198" s="274">
        <v>15000</v>
      </c>
      <c r="F198" s="274">
        <v>616239</v>
      </c>
      <c r="G198" s="274">
        <v>1011330</v>
      </c>
      <c r="H198" s="274">
        <f t="shared" ref="H198:H203" si="53">I198-F198-G198</f>
        <v>1181431</v>
      </c>
      <c r="I198" s="274">
        <v>2809000</v>
      </c>
      <c r="J198" s="274">
        <v>619409.03</v>
      </c>
      <c r="K198" s="274">
        <v>1016711.61</v>
      </c>
      <c r="L198" s="274">
        <f t="shared" ref="L198:L203" si="54">M198-J198-K198</f>
        <v>1186586.5397999999</v>
      </c>
      <c r="M198" s="713">
        <v>2822707.1798</v>
      </c>
      <c r="N198" s="712">
        <v>742510</v>
      </c>
      <c r="O198" s="274">
        <v>1082767</v>
      </c>
      <c r="P198" s="274">
        <f t="shared" ref="P198:P203" si="55">Q198-N198-O198</f>
        <v>1249725</v>
      </c>
      <c r="Q198" s="274">
        <v>3075002</v>
      </c>
      <c r="R198" s="274">
        <v>748205</v>
      </c>
      <c r="S198" s="274">
        <v>1086249</v>
      </c>
      <c r="T198" s="274">
        <f t="shared" ref="T198:T203" si="56">U198-R198-S198</f>
        <v>1253957.2599999998</v>
      </c>
      <c r="U198" s="713">
        <v>3088411.26</v>
      </c>
      <c r="V198" s="712">
        <v>705413</v>
      </c>
      <c r="W198" s="274">
        <v>988499</v>
      </c>
      <c r="X198" s="274">
        <f t="shared" ref="X198:X203" si="57">Y198-V198-W198</f>
        <v>1153087</v>
      </c>
      <c r="Y198" s="274">
        <v>2846999</v>
      </c>
      <c r="Z198" s="274">
        <v>708939.43</v>
      </c>
      <c r="AA198" s="274">
        <v>993582.41</v>
      </c>
      <c r="AB198" s="274">
        <f t="shared" ref="AB198:AB203" si="58">AC198-Z198-AA198</f>
        <v>1161273.0194999995</v>
      </c>
      <c r="AC198" s="713">
        <v>2863794.8594999998</v>
      </c>
      <c r="AD198" s="712">
        <v>733003</v>
      </c>
      <c r="AE198" s="274">
        <v>1044441</v>
      </c>
      <c r="AF198" s="274">
        <f t="shared" ref="AF198:AF203" si="59">AG198-AD198-AE198</f>
        <v>1159556</v>
      </c>
      <c r="AG198" s="274">
        <v>2937000</v>
      </c>
      <c r="AH198" s="274">
        <v>734734</v>
      </c>
      <c r="AI198" s="274">
        <v>1048446</v>
      </c>
      <c r="AJ198" s="274">
        <f t="shared" ref="AJ198:AJ203" si="60">AK198-AH198-AI198</f>
        <v>1165393.9624999999</v>
      </c>
      <c r="AK198" s="713">
        <v>2948573.9624999999</v>
      </c>
      <c r="AL198" s="712">
        <v>664939</v>
      </c>
      <c r="AM198" s="274">
        <v>895182</v>
      </c>
      <c r="AN198" s="274">
        <f t="shared" ref="AN198:AN203" si="61">AO198-AL198-AM198</f>
        <v>969880</v>
      </c>
      <c r="AO198" s="274">
        <v>2530001</v>
      </c>
      <c r="AP198" s="274">
        <v>666375</v>
      </c>
      <c r="AQ198" s="274">
        <v>901052</v>
      </c>
      <c r="AR198" s="274">
        <f t="shared" ref="AR198:AR203" si="62">AS198-AP198-AQ198</f>
        <v>991602.20960000018</v>
      </c>
      <c r="AS198" s="274">
        <v>2559029.2096000002</v>
      </c>
      <c r="AT198" s="274">
        <v>670281</v>
      </c>
      <c r="AU198" s="274">
        <v>882540</v>
      </c>
      <c r="AV198" s="274">
        <f t="shared" ref="AV198:AV203" si="63">AW198-AT198-AU198</f>
        <v>972402.20000000019</v>
      </c>
      <c r="AW198" s="274">
        <v>2525223.2000000002</v>
      </c>
      <c r="AX198" s="274">
        <v>671665.75</v>
      </c>
      <c r="AY198" s="274">
        <v>887653.54</v>
      </c>
      <c r="AZ198" s="274">
        <f t="shared" ref="AZ198:AZ203" si="64">BA198-AX198-AY198</f>
        <v>975955.09019999998</v>
      </c>
      <c r="BA198" s="713">
        <v>2535274.3802</v>
      </c>
      <c r="BC198" s="285"/>
      <c r="BD198" s="285"/>
      <c r="BE198" s="285"/>
      <c r="BF198" s="285">
        <f t="shared" si="51"/>
        <v>16817790.851599999</v>
      </c>
      <c r="BG198" s="285">
        <f t="shared" si="52"/>
        <v>4149328.21</v>
      </c>
      <c r="BH198" s="285">
        <f t="shared" si="52"/>
        <v>5933694.5600000005</v>
      </c>
      <c r="BI198" s="285">
        <f t="shared" si="52"/>
        <v>6734768.0815999992</v>
      </c>
    </row>
    <row r="199" spans="1:61">
      <c r="A199" s="712">
        <v>195</v>
      </c>
      <c r="B199" s="274" t="s">
        <v>3054</v>
      </c>
      <c r="C199" s="274" t="s">
        <v>3055</v>
      </c>
      <c r="D199" s="274" t="s">
        <v>3532</v>
      </c>
      <c r="E199" s="274">
        <v>14000</v>
      </c>
      <c r="F199" s="274">
        <v>800690</v>
      </c>
      <c r="G199" s="274">
        <v>1018070</v>
      </c>
      <c r="H199" s="274">
        <f t="shared" si="53"/>
        <v>1272340</v>
      </c>
      <c r="I199" s="274">
        <v>3091100</v>
      </c>
      <c r="J199" s="274">
        <v>805831.5</v>
      </c>
      <c r="K199" s="274">
        <v>1022955.1</v>
      </c>
      <c r="L199" s="274">
        <f t="shared" si="54"/>
        <v>1278257.3712999998</v>
      </c>
      <c r="M199" s="713">
        <v>3107043.9712999999</v>
      </c>
      <c r="N199" s="712">
        <v>765050</v>
      </c>
      <c r="O199" s="274">
        <v>1035900</v>
      </c>
      <c r="P199" s="274">
        <f t="shared" si="55"/>
        <v>1291950</v>
      </c>
      <c r="Q199" s="274">
        <v>3092900</v>
      </c>
      <c r="R199" s="274">
        <v>768745.8</v>
      </c>
      <c r="S199" s="274">
        <v>1040677</v>
      </c>
      <c r="T199" s="274">
        <f t="shared" si="56"/>
        <v>1298330.1553999996</v>
      </c>
      <c r="U199" s="713">
        <v>3107752.9553999999</v>
      </c>
      <c r="V199" s="712">
        <v>768630</v>
      </c>
      <c r="W199" s="274">
        <v>1046870</v>
      </c>
      <c r="X199" s="274">
        <f t="shared" si="57"/>
        <v>1326000</v>
      </c>
      <c r="Y199" s="274">
        <v>3141500</v>
      </c>
      <c r="Z199" s="274">
        <v>770750.67</v>
      </c>
      <c r="AA199" s="274">
        <v>1048120.5</v>
      </c>
      <c r="AB199" s="274">
        <f t="shared" si="58"/>
        <v>1327549.5677</v>
      </c>
      <c r="AC199" s="713">
        <v>3146420.7376999999</v>
      </c>
      <c r="AD199" s="712">
        <v>843001</v>
      </c>
      <c r="AE199" s="274">
        <v>1087393</v>
      </c>
      <c r="AF199" s="274">
        <f t="shared" si="59"/>
        <v>1334554.2000000002</v>
      </c>
      <c r="AG199" s="274">
        <v>3264948.2</v>
      </c>
      <c r="AH199" s="274">
        <v>842945.34</v>
      </c>
      <c r="AI199" s="274">
        <v>1087831.5</v>
      </c>
      <c r="AJ199" s="274">
        <f t="shared" si="60"/>
        <v>1334171.3600000003</v>
      </c>
      <c r="AK199" s="713">
        <v>3264948.2</v>
      </c>
      <c r="AL199" s="712">
        <v>784650</v>
      </c>
      <c r="AM199" s="274">
        <v>1073767</v>
      </c>
      <c r="AN199" s="274">
        <f t="shared" si="61"/>
        <v>1325783</v>
      </c>
      <c r="AO199" s="274">
        <v>3184200</v>
      </c>
      <c r="AP199" s="274">
        <v>786354</v>
      </c>
      <c r="AQ199" s="274">
        <v>1082139</v>
      </c>
      <c r="AR199" s="274">
        <f t="shared" si="62"/>
        <v>1330551.6806000001</v>
      </c>
      <c r="AS199" s="274">
        <v>3199044.6806000001</v>
      </c>
      <c r="AT199" s="274">
        <v>754900</v>
      </c>
      <c r="AU199" s="274">
        <v>995100</v>
      </c>
      <c r="AV199" s="274">
        <f t="shared" si="63"/>
        <v>1291000</v>
      </c>
      <c r="AW199" s="274">
        <v>3041000</v>
      </c>
      <c r="AX199" s="274">
        <v>760435.23</v>
      </c>
      <c r="AY199" s="274">
        <v>1004763.3</v>
      </c>
      <c r="AZ199" s="274">
        <f t="shared" si="64"/>
        <v>1304116.5184000002</v>
      </c>
      <c r="BA199" s="713">
        <v>3069315.0484000002</v>
      </c>
      <c r="BC199" s="285"/>
      <c r="BD199" s="285"/>
      <c r="BE199" s="285"/>
      <c r="BF199" s="285">
        <f t="shared" si="51"/>
        <v>18894525.593399998</v>
      </c>
      <c r="BG199" s="285">
        <f t="shared" si="52"/>
        <v>4735062.54</v>
      </c>
      <c r="BH199" s="285">
        <f t="shared" si="52"/>
        <v>6286486.3999999994</v>
      </c>
      <c r="BI199" s="285">
        <f t="shared" si="52"/>
        <v>7872976.6534000002</v>
      </c>
    </row>
    <row r="200" spans="1:61">
      <c r="A200" s="712">
        <v>196</v>
      </c>
      <c r="B200" s="274" t="s">
        <v>3101</v>
      </c>
      <c r="C200" s="274" t="s">
        <v>3102</v>
      </c>
      <c r="D200" s="274" t="s">
        <v>3530</v>
      </c>
      <c r="E200" s="274">
        <v>4738</v>
      </c>
      <c r="F200" s="274">
        <v>6960</v>
      </c>
      <c r="G200" s="274">
        <v>63870</v>
      </c>
      <c r="H200" s="274">
        <f t="shared" si="53"/>
        <v>21540</v>
      </c>
      <c r="I200" s="274">
        <v>92370</v>
      </c>
      <c r="J200" s="274">
        <v>7140</v>
      </c>
      <c r="K200" s="274">
        <v>68760</v>
      </c>
      <c r="L200" s="274">
        <f t="shared" si="54"/>
        <v>22950</v>
      </c>
      <c r="M200" s="713">
        <v>98850</v>
      </c>
      <c r="N200" s="712">
        <v>4410</v>
      </c>
      <c r="O200" s="274">
        <v>36600</v>
      </c>
      <c r="P200" s="274">
        <f t="shared" si="55"/>
        <v>13320</v>
      </c>
      <c r="Q200" s="274">
        <v>54330</v>
      </c>
      <c r="R200" s="274">
        <v>4380</v>
      </c>
      <c r="S200" s="274">
        <v>36810</v>
      </c>
      <c r="T200" s="274">
        <f t="shared" si="56"/>
        <v>13350</v>
      </c>
      <c r="U200" s="713">
        <v>54540</v>
      </c>
      <c r="V200" s="712">
        <v>3210</v>
      </c>
      <c r="W200" s="274">
        <v>4890</v>
      </c>
      <c r="X200" s="274">
        <f t="shared" si="57"/>
        <v>4890</v>
      </c>
      <c r="Y200" s="274">
        <v>12990</v>
      </c>
      <c r="Z200" s="274">
        <v>3090</v>
      </c>
      <c r="AA200" s="274">
        <v>4980</v>
      </c>
      <c r="AB200" s="274">
        <f t="shared" si="58"/>
        <v>4890</v>
      </c>
      <c r="AC200" s="713">
        <v>12960</v>
      </c>
      <c r="AD200" s="712">
        <v>3600</v>
      </c>
      <c r="AE200" s="274">
        <v>7050</v>
      </c>
      <c r="AF200" s="274">
        <f t="shared" si="59"/>
        <v>4950</v>
      </c>
      <c r="AG200" s="274">
        <v>15600</v>
      </c>
      <c r="AH200" s="274">
        <v>3720</v>
      </c>
      <c r="AI200" s="274">
        <v>6990</v>
      </c>
      <c r="AJ200" s="274">
        <f t="shared" si="60"/>
        <v>4950</v>
      </c>
      <c r="AK200" s="713">
        <v>15660</v>
      </c>
      <c r="AL200" s="712">
        <v>70410</v>
      </c>
      <c r="AM200" s="274">
        <v>433470</v>
      </c>
      <c r="AN200" s="274">
        <f t="shared" si="61"/>
        <v>157350</v>
      </c>
      <c r="AO200" s="274">
        <v>661230</v>
      </c>
      <c r="AP200" s="274">
        <v>72600</v>
      </c>
      <c r="AQ200" s="274">
        <v>450630</v>
      </c>
      <c r="AR200" s="274">
        <f t="shared" si="62"/>
        <v>164490</v>
      </c>
      <c r="AS200" s="274">
        <v>687720</v>
      </c>
      <c r="AT200" s="274">
        <v>124530</v>
      </c>
      <c r="AU200" s="274">
        <v>435600</v>
      </c>
      <c r="AV200" s="274">
        <f t="shared" si="63"/>
        <v>180300</v>
      </c>
      <c r="AW200" s="274">
        <v>740430</v>
      </c>
      <c r="AX200" s="274">
        <v>131040</v>
      </c>
      <c r="AY200" s="274">
        <v>456840</v>
      </c>
      <c r="AZ200" s="274">
        <f t="shared" si="64"/>
        <v>189180</v>
      </c>
      <c r="BA200" s="713">
        <v>777060</v>
      </c>
      <c r="BC200" s="285"/>
      <c r="BD200" s="285"/>
      <c r="BE200" s="285"/>
      <c r="BF200" s="285">
        <f t="shared" si="51"/>
        <v>1646790</v>
      </c>
      <c r="BG200" s="285">
        <f t="shared" si="52"/>
        <v>221970</v>
      </c>
      <c r="BH200" s="285">
        <f t="shared" si="52"/>
        <v>1025010</v>
      </c>
      <c r="BI200" s="285">
        <f t="shared" si="52"/>
        <v>399810</v>
      </c>
    </row>
    <row r="201" spans="1:61">
      <c r="A201" s="712">
        <v>197</v>
      </c>
      <c r="B201" s="274" t="s">
        <v>3123</v>
      </c>
      <c r="C201" s="274" t="s">
        <v>3124</v>
      </c>
      <c r="D201" s="274" t="s">
        <v>3530</v>
      </c>
      <c r="E201" s="274">
        <v>2181</v>
      </c>
      <c r="F201" s="274">
        <v>0</v>
      </c>
      <c r="G201" s="274">
        <v>4380</v>
      </c>
      <c r="H201" s="274">
        <f t="shared" si="53"/>
        <v>3120</v>
      </c>
      <c r="I201" s="274">
        <v>7500</v>
      </c>
      <c r="J201" s="274">
        <v>0</v>
      </c>
      <c r="K201" s="274">
        <v>4620</v>
      </c>
      <c r="L201" s="274">
        <f t="shared" si="54"/>
        <v>2820</v>
      </c>
      <c r="M201" s="713">
        <v>7440</v>
      </c>
      <c r="N201" s="712">
        <v>0</v>
      </c>
      <c r="O201" s="274">
        <v>5640</v>
      </c>
      <c r="P201" s="274">
        <f t="shared" si="55"/>
        <v>3240</v>
      </c>
      <c r="Q201" s="274">
        <v>8880</v>
      </c>
      <c r="R201" s="274">
        <v>0</v>
      </c>
      <c r="S201" s="274">
        <v>5760</v>
      </c>
      <c r="T201" s="274">
        <f t="shared" si="56"/>
        <v>3180</v>
      </c>
      <c r="U201" s="713">
        <v>8940</v>
      </c>
      <c r="V201" s="712">
        <v>0</v>
      </c>
      <c r="W201" s="274">
        <v>6540</v>
      </c>
      <c r="X201" s="274">
        <f t="shared" si="57"/>
        <v>3240</v>
      </c>
      <c r="Y201" s="274">
        <v>9780</v>
      </c>
      <c r="Z201" s="274">
        <v>0</v>
      </c>
      <c r="AA201" s="274">
        <v>6540</v>
      </c>
      <c r="AB201" s="274">
        <f t="shared" si="58"/>
        <v>3240</v>
      </c>
      <c r="AC201" s="713">
        <v>9780</v>
      </c>
      <c r="AD201" s="712">
        <v>0</v>
      </c>
      <c r="AE201" s="274">
        <v>5220</v>
      </c>
      <c r="AF201" s="274">
        <f t="shared" si="59"/>
        <v>3180</v>
      </c>
      <c r="AG201" s="274">
        <v>8400</v>
      </c>
      <c r="AH201" s="274">
        <v>0</v>
      </c>
      <c r="AI201" s="274">
        <v>5280</v>
      </c>
      <c r="AJ201" s="274">
        <f t="shared" si="60"/>
        <v>3180</v>
      </c>
      <c r="AK201" s="713">
        <v>8460</v>
      </c>
      <c r="AL201" s="712">
        <v>0</v>
      </c>
      <c r="AM201" s="274">
        <v>217080</v>
      </c>
      <c r="AN201" s="274">
        <f t="shared" si="61"/>
        <v>10080</v>
      </c>
      <c r="AO201" s="274">
        <v>227160</v>
      </c>
      <c r="AP201" s="274">
        <v>0</v>
      </c>
      <c r="AQ201" s="274">
        <v>252660</v>
      </c>
      <c r="AR201" s="274">
        <f t="shared" si="62"/>
        <v>11340</v>
      </c>
      <c r="AS201" s="274">
        <v>264000</v>
      </c>
      <c r="AT201" s="274">
        <v>0</v>
      </c>
      <c r="AU201" s="274">
        <v>206760</v>
      </c>
      <c r="AV201" s="274">
        <f t="shared" si="63"/>
        <v>4020</v>
      </c>
      <c r="AW201" s="274">
        <v>210780</v>
      </c>
      <c r="AX201" s="274">
        <v>0</v>
      </c>
      <c r="AY201" s="274">
        <v>235260</v>
      </c>
      <c r="AZ201" s="274">
        <f t="shared" si="64"/>
        <v>4020</v>
      </c>
      <c r="BA201" s="713">
        <v>239280</v>
      </c>
      <c r="BC201" s="285"/>
      <c r="BD201" s="285"/>
      <c r="BE201" s="285"/>
      <c r="BF201" s="285">
        <f t="shared" si="51"/>
        <v>537900</v>
      </c>
      <c r="BG201" s="285">
        <f t="shared" si="52"/>
        <v>0</v>
      </c>
      <c r="BH201" s="285">
        <f t="shared" si="52"/>
        <v>510120</v>
      </c>
      <c r="BI201" s="285">
        <f t="shared" si="52"/>
        <v>27780</v>
      </c>
    </row>
    <row r="202" spans="1:61">
      <c r="A202" s="712">
        <v>198</v>
      </c>
      <c r="B202" s="274" t="s">
        <v>3551</v>
      </c>
      <c r="C202" s="274" t="s">
        <v>3082</v>
      </c>
      <c r="D202" s="274" t="s">
        <v>3530</v>
      </c>
      <c r="E202" s="274">
        <v>1266</v>
      </c>
      <c r="F202" s="274">
        <v>16725</v>
      </c>
      <c r="G202" s="274">
        <v>29685</v>
      </c>
      <c r="H202" s="274">
        <f t="shared" si="53"/>
        <v>23865</v>
      </c>
      <c r="I202" s="274">
        <v>70275</v>
      </c>
      <c r="J202" s="274">
        <v>16680</v>
      </c>
      <c r="K202" s="274">
        <v>29610</v>
      </c>
      <c r="L202" s="274">
        <f t="shared" si="54"/>
        <v>24030</v>
      </c>
      <c r="M202" s="713">
        <v>70320</v>
      </c>
      <c r="N202" s="712">
        <v>18675</v>
      </c>
      <c r="O202" s="274">
        <v>32145</v>
      </c>
      <c r="P202" s="274">
        <f t="shared" si="55"/>
        <v>26715</v>
      </c>
      <c r="Q202" s="274">
        <v>77535</v>
      </c>
      <c r="R202" s="274">
        <v>18570</v>
      </c>
      <c r="S202" s="274">
        <v>32115</v>
      </c>
      <c r="T202" s="274">
        <f t="shared" si="56"/>
        <v>26850</v>
      </c>
      <c r="U202" s="713">
        <v>77535</v>
      </c>
      <c r="V202" s="712">
        <v>16410</v>
      </c>
      <c r="W202" s="274">
        <v>27570</v>
      </c>
      <c r="X202" s="274">
        <f t="shared" si="57"/>
        <v>23250</v>
      </c>
      <c r="Y202" s="274">
        <v>67230</v>
      </c>
      <c r="Z202" s="274">
        <v>16410</v>
      </c>
      <c r="AA202" s="274">
        <v>27585</v>
      </c>
      <c r="AB202" s="274">
        <f t="shared" si="58"/>
        <v>23250</v>
      </c>
      <c r="AC202" s="713">
        <v>67245</v>
      </c>
      <c r="AD202" s="712">
        <v>15975</v>
      </c>
      <c r="AE202" s="274">
        <v>25575</v>
      </c>
      <c r="AF202" s="274">
        <f t="shared" si="59"/>
        <v>21525</v>
      </c>
      <c r="AG202" s="274">
        <v>63075</v>
      </c>
      <c r="AH202" s="274">
        <v>15960</v>
      </c>
      <c r="AI202" s="274">
        <v>25560</v>
      </c>
      <c r="AJ202" s="274">
        <f>AK202-AH202-AI202</f>
        <v>21555</v>
      </c>
      <c r="AK202" s="713">
        <v>63075</v>
      </c>
      <c r="AL202" s="712">
        <v>17505</v>
      </c>
      <c r="AM202" s="274">
        <v>29925</v>
      </c>
      <c r="AN202" s="274">
        <f t="shared" si="61"/>
        <v>23415</v>
      </c>
      <c r="AO202" s="274">
        <v>70845</v>
      </c>
      <c r="AP202" s="274">
        <v>17460</v>
      </c>
      <c r="AQ202" s="274">
        <v>29985</v>
      </c>
      <c r="AR202" s="274">
        <f t="shared" si="62"/>
        <v>23400</v>
      </c>
      <c r="AS202" s="274">
        <v>70845</v>
      </c>
      <c r="AT202" s="274">
        <v>17250</v>
      </c>
      <c r="AU202" s="274">
        <v>28920</v>
      </c>
      <c r="AV202" s="274">
        <f t="shared" si="63"/>
        <v>22410</v>
      </c>
      <c r="AW202" s="274">
        <v>68580</v>
      </c>
      <c r="AX202" s="274">
        <v>17265</v>
      </c>
      <c r="AY202" s="274">
        <v>28920</v>
      </c>
      <c r="AZ202" s="274">
        <f t="shared" si="64"/>
        <v>22410</v>
      </c>
      <c r="BA202" s="713">
        <v>68595</v>
      </c>
      <c r="BC202" s="285"/>
      <c r="BD202" s="285"/>
      <c r="BE202" s="285"/>
      <c r="BF202" s="285">
        <f t="shared" si="51"/>
        <v>417615</v>
      </c>
      <c r="BG202" s="285">
        <f t="shared" si="52"/>
        <v>102345</v>
      </c>
      <c r="BH202" s="285">
        <f t="shared" si="52"/>
        <v>173775</v>
      </c>
      <c r="BI202" s="285">
        <f t="shared" si="52"/>
        <v>141495</v>
      </c>
    </row>
    <row r="203" spans="1:61">
      <c r="A203" s="712">
        <v>199</v>
      </c>
      <c r="B203" s="274" t="s">
        <v>3553</v>
      </c>
      <c r="C203" s="274" t="s">
        <v>3128</v>
      </c>
      <c r="D203" s="274" t="s">
        <v>3530</v>
      </c>
      <c r="E203" s="274">
        <v>1394</v>
      </c>
      <c r="F203" s="274">
        <v>1140</v>
      </c>
      <c r="G203" s="274">
        <v>1140</v>
      </c>
      <c r="H203" s="274">
        <f t="shared" si="53"/>
        <v>1770</v>
      </c>
      <c r="I203" s="274">
        <v>4050</v>
      </c>
      <c r="J203" s="274">
        <v>1080</v>
      </c>
      <c r="K203" s="274">
        <v>1170</v>
      </c>
      <c r="L203" s="274">
        <f t="shared" si="54"/>
        <v>1800</v>
      </c>
      <c r="M203" s="713">
        <v>4050</v>
      </c>
      <c r="N203" s="712">
        <v>1140</v>
      </c>
      <c r="O203" s="274">
        <v>1110</v>
      </c>
      <c r="P203" s="274">
        <f t="shared" si="55"/>
        <v>1830</v>
      </c>
      <c r="Q203" s="274">
        <v>4080</v>
      </c>
      <c r="R203" s="274">
        <v>1200</v>
      </c>
      <c r="S203" s="274">
        <v>1200</v>
      </c>
      <c r="T203" s="274">
        <f t="shared" si="56"/>
        <v>1680</v>
      </c>
      <c r="U203" s="713">
        <v>4080</v>
      </c>
      <c r="V203" s="712">
        <v>1290</v>
      </c>
      <c r="W203" s="274">
        <v>1200</v>
      </c>
      <c r="X203" s="274">
        <f t="shared" si="57"/>
        <v>1800</v>
      </c>
      <c r="Y203" s="274">
        <v>4290</v>
      </c>
      <c r="Z203" s="274">
        <v>1080</v>
      </c>
      <c r="AA203" s="274">
        <v>1260</v>
      </c>
      <c r="AB203" s="274">
        <f t="shared" si="58"/>
        <v>1980</v>
      </c>
      <c r="AC203" s="713">
        <v>4320</v>
      </c>
      <c r="AD203" s="712">
        <v>1500</v>
      </c>
      <c r="AE203" s="274">
        <v>1530</v>
      </c>
      <c r="AF203" s="274">
        <f t="shared" si="59"/>
        <v>2100</v>
      </c>
      <c r="AG203" s="274">
        <v>5130</v>
      </c>
      <c r="AH203" s="274">
        <v>1350</v>
      </c>
      <c r="AI203" s="274">
        <v>1560</v>
      </c>
      <c r="AJ203" s="274">
        <f t="shared" si="60"/>
        <v>2220</v>
      </c>
      <c r="AK203" s="713">
        <v>5130</v>
      </c>
      <c r="AL203" s="712">
        <v>3570</v>
      </c>
      <c r="AM203" s="274">
        <v>8310</v>
      </c>
      <c r="AN203" s="274">
        <f t="shared" si="61"/>
        <v>4500</v>
      </c>
      <c r="AO203" s="274">
        <v>16380</v>
      </c>
      <c r="AP203" s="274">
        <v>3660</v>
      </c>
      <c r="AQ203" s="274">
        <v>8850</v>
      </c>
      <c r="AR203" s="274">
        <f t="shared" si="62"/>
        <v>4590</v>
      </c>
      <c r="AS203" s="274">
        <v>17100</v>
      </c>
      <c r="AT203" s="274">
        <v>41760</v>
      </c>
      <c r="AU203" s="274">
        <v>52770</v>
      </c>
      <c r="AV203" s="274">
        <f t="shared" si="63"/>
        <v>33600</v>
      </c>
      <c r="AW203" s="274">
        <v>128130</v>
      </c>
      <c r="AX203" s="274">
        <v>44850</v>
      </c>
      <c r="AY203" s="274">
        <v>55920</v>
      </c>
      <c r="AZ203" s="274">
        <f t="shared" si="64"/>
        <v>36930</v>
      </c>
      <c r="BA203" s="713">
        <v>137700</v>
      </c>
      <c r="BC203" s="285"/>
      <c r="BD203" s="285"/>
      <c r="BE203" s="285"/>
      <c r="BF203" s="285">
        <f t="shared" si="51"/>
        <v>172380</v>
      </c>
      <c r="BG203" s="285">
        <f t="shared" si="52"/>
        <v>53220</v>
      </c>
      <c r="BH203" s="285">
        <f t="shared" si="52"/>
        <v>69960</v>
      </c>
      <c r="BI203" s="285">
        <f t="shared" si="52"/>
        <v>49200</v>
      </c>
    </row>
    <row r="204" spans="1:61" ht="16.5" thickBot="1">
      <c r="A204" s="939" t="s">
        <v>271</v>
      </c>
      <c r="B204" s="940"/>
      <c r="C204" s="940"/>
      <c r="D204" s="716"/>
      <c r="E204" s="717">
        <f>SUM(E5:E203)</f>
        <v>1944780.2622222225</v>
      </c>
      <c r="F204" s="717">
        <f>SUM(F5:F203)</f>
        <v>131052622.881</v>
      </c>
      <c r="G204" s="717">
        <f t="shared" ref="G204:M204" si="65">SUM(G5:G203)</f>
        <v>117406936.11999999</v>
      </c>
      <c r="H204" s="717">
        <f t="shared" si="65"/>
        <v>201848979.6374</v>
      </c>
      <c r="I204" s="717">
        <f t="shared" si="65"/>
        <v>450308538.63840002</v>
      </c>
      <c r="J204" s="717">
        <f t="shared" si="65"/>
        <v>134345398.60699999</v>
      </c>
      <c r="K204" s="717">
        <f t="shared" si="65"/>
        <v>120005419.83599998</v>
      </c>
      <c r="L204" s="717">
        <f t="shared" si="65"/>
        <v>206680396.64460999</v>
      </c>
      <c r="M204" s="718">
        <f t="shared" si="65"/>
        <v>461031215.08761001</v>
      </c>
      <c r="N204" s="723">
        <f>SUM(N5:N203)</f>
        <v>127018782.0407</v>
      </c>
      <c r="O204" s="717">
        <f t="shared" ref="O204:U204" si="66">SUM(O5:O203)</f>
        <v>110739463.88499999</v>
      </c>
      <c r="P204" s="717">
        <f t="shared" si="66"/>
        <v>182134965.79660001</v>
      </c>
      <c r="Q204" s="717">
        <f t="shared" si="66"/>
        <v>419893211.72230005</v>
      </c>
      <c r="R204" s="717">
        <f t="shared" si="66"/>
        <v>130680556.08056</v>
      </c>
      <c r="S204" s="717">
        <f t="shared" si="66"/>
        <v>114093231.85831998</v>
      </c>
      <c r="T204" s="717">
        <f t="shared" si="66"/>
        <v>187384671.10060009</v>
      </c>
      <c r="U204" s="718">
        <f t="shared" si="66"/>
        <v>432158459.03947997</v>
      </c>
      <c r="V204" s="723">
        <f>SUM(V5:V203)</f>
        <v>126453078.01900002</v>
      </c>
      <c r="W204" s="717">
        <f t="shared" ref="W204:AC204" si="67">SUM(W5:W203)</f>
        <v>108186788.97800002</v>
      </c>
      <c r="X204" s="717">
        <f t="shared" si="67"/>
        <v>173575676.44030005</v>
      </c>
      <c r="Y204" s="717">
        <f t="shared" si="67"/>
        <v>408215543.43729997</v>
      </c>
      <c r="Z204" s="717">
        <f t="shared" si="67"/>
        <v>129910058.33144002</v>
      </c>
      <c r="AA204" s="717">
        <f t="shared" si="67"/>
        <v>111142102.47128001</v>
      </c>
      <c r="AB204" s="717">
        <f t="shared" si="67"/>
        <v>178301754.85200003</v>
      </c>
      <c r="AC204" s="718">
        <f t="shared" si="67"/>
        <v>419353915.65472007</v>
      </c>
      <c r="AD204" s="723">
        <f>SUM(AD5:AD203)</f>
        <v>128541467.69604999</v>
      </c>
      <c r="AE204" s="717">
        <f t="shared" ref="AE204:AK204" si="68">SUM(AE5:AE203)</f>
        <v>130835392.22280002</v>
      </c>
      <c r="AF204" s="717">
        <f t="shared" si="68"/>
        <v>221490117.77624997</v>
      </c>
      <c r="AG204" s="717">
        <f t="shared" si="68"/>
        <v>480866977.69510007</v>
      </c>
      <c r="AH204" s="717">
        <f t="shared" si="68"/>
        <v>132342235.20074999</v>
      </c>
      <c r="AI204" s="717">
        <f t="shared" si="68"/>
        <v>134725999.32840002</v>
      </c>
      <c r="AJ204" s="717">
        <f t="shared" si="68"/>
        <v>228486061.55976006</v>
      </c>
      <c r="AK204" s="718">
        <f t="shared" si="68"/>
        <v>495554296.0889101</v>
      </c>
      <c r="AL204" s="723">
        <f>SUM(AL5:AL203)</f>
        <v>136076448.373</v>
      </c>
      <c r="AM204" s="717">
        <f t="shared" ref="AM204:AS204" si="69">SUM(AM5:AM203)</f>
        <v>178761295.53599998</v>
      </c>
      <c r="AN204" s="717">
        <f t="shared" si="69"/>
        <v>248770049.07250005</v>
      </c>
      <c r="AO204" s="717">
        <f t="shared" si="69"/>
        <v>563607792.98149991</v>
      </c>
      <c r="AP204" s="717">
        <f t="shared" si="69"/>
        <v>140052661.86259997</v>
      </c>
      <c r="AQ204" s="717">
        <f t="shared" si="69"/>
        <v>184579801.88850001</v>
      </c>
      <c r="AR204" s="717">
        <f t="shared" si="69"/>
        <v>256401701.56752002</v>
      </c>
      <c r="AS204" s="717">
        <f t="shared" si="69"/>
        <v>581034165.31862009</v>
      </c>
      <c r="AT204" s="717">
        <f>SUM(AT5:AT203)</f>
        <v>126111900.877</v>
      </c>
      <c r="AU204" s="717">
        <f t="shared" ref="AU204:BA204" si="70">SUM(AU5:AU203)</f>
        <v>110392171.14</v>
      </c>
      <c r="AV204" s="717">
        <f t="shared" si="70"/>
        <v>174630584.14949998</v>
      </c>
      <c r="AW204" s="717">
        <f t="shared" si="70"/>
        <v>411134656.16649997</v>
      </c>
      <c r="AX204" s="717">
        <f t="shared" si="70"/>
        <v>130070276.62900002</v>
      </c>
      <c r="AY204" s="717">
        <f t="shared" si="70"/>
        <v>114081776.53899999</v>
      </c>
      <c r="AZ204" s="717">
        <f t="shared" si="70"/>
        <v>180271210.65695</v>
      </c>
      <c r="BA204" s="718">
        <f t="shared" si="70"/>
        <v>424423263.82495004</v>
      </c>
      <c r="BC204" s="286">
        <f>SUM(BC5:BC191)</f>
        <v>870797226.58548999</v>
      </c>
      <c r="BD204" s="286">
        <f t="shared" ref="BD204:BE204" si="71">SUM(BD5:BD191)</f>
        <v>226582392.98431998</v>
      </c>
      <c r="BE204" s="286">
        <f t="shared" si="71"/>
        <v>384791926.04361004</v>
      </c>
      <c r="BF204" s="286">
        <f>SUM(BF5:BF203)</f>
        <v>2813555315.0142899</v>
      </c>
      <c r="BG204" s="286">
        <f t="shared" ref="BG204:BI204" si="72">SUM(BG5:BG203)</f>
        <v>797401186.7113502</v>
      </c>
      <c r="BH204" s="286">
        <f t="shared" si="72"/>
        <v>778628331.92149985</v>
      </c>
      <c r="BI204" s="286">
        <f t="shared" si="72"/>
        <v>1237525796.3814404</v>
      </c>
    </row>
    <row r="205" spans="1:61" ht="15.75">
      <c r="BC205" s="287">
        <v>1143.6074555495602</v>
      </c>
      <c r="BD205" s="287">
        <v>855.95883306944029</v>
      </c>
      <c r="BE205" s="287">
        <v>287.64862248012003</v>
      </c>
      <c r="BF205" s="287">
        <f>BF204/10^6</f>
        <v>2813.55531501429</v>
      </c>
      <c r="BG205" s="287">
        <f>BG204/10^6</f>
        <v>797.40118671135019</v>
      </c>
      <c r="BH205" s="287">
        <f>BH204/10^6</f>
        <v>778.62833192149981</v>
      </c>
      <c r="BI205" s="287">
        <f>BI204/10^6</f>
        <v>1237.5257963814404</v>
      </c>
    </row>
    <row r="206" spans="1:61" ht="16.5" thickBot="1">
      <c r="BC206" s="283"/>
      <c r="BD206" s="587">
        <f>BD205/BC205</f>
        <v>0.74847258901273039</v>
      </c>
      <c r="BE206" s="587">
        <f>BE205/BC205</f>
        <v>0.25152741098726972</v>
      </c>
      <c r="BF206" s="283"/>
      <c r="BG206" s="587">
        <f>BG205/BF205</f>
        <v>0.28341407842813293</v>
      </c>
      <c r="BH206" s="587">
        <f>BH205/BF205</f>
        <v>0.27674178921111603</v>
      </c>
      <c r="BI206" s="587">
        <f>BI205/BF205</f>
        <v>0.43984413236075121</v>
      </c>
    </row>
    <row r="207" spans="1:61" ht="15.75" thickTop="1"/>
    <row r="208" spans="1:61">
      <c r="AZ208" s="265">
        <v>1000000</v>
      </c>
    </row>
    <row r="210" spans="58:58">
      <c r="BF210" s="588">
        <f>M204+U204+AC204+AK204+AS204+BA204</f>
        <v>2813555315.0142903</v>
      </c>
    </row>
    <row r="213" spans="58:58">
      <c r="BF213" s="265">
        <f>BF210/10^6</f>
        <v>2813.5553150142905</v>
      </c>
    </row>
  </sheetData>
  <mergeCells count="20">
    <mergeCell ref="A204:C204"/>
    <mergeCell ref="F3:M3"/>
    <mergeCell ref="N3:U3"/>
    <mergeCell ref="V3:AC3"/>
    <mergeCell ref="AD3:AK3"/>
    <mergeCell ref="AL3:AS3"/>
    <mergeCell ref="AT3:BA3"/>
    <mergeCell ref="AA1:AC1"/>
    <mergeCell ref="AI1:AK1"/>
    <mergeCell ref="AO1:AP1"/>
    <mergeCell ref="AQ1:AS1"/>
    <mergeCell ref="AZ1:BA1"/>
    <mergeCell ref="A2:J2"/>
    <mergeCell ref="AP2:BA2"/>
    <mergeCell ref="A1:B1"/>
    <mergeCell ref="I1:J1"/>
    <mergeCell ref="K1:M1"/>
    <mergeCell ref="Q1:R1"/>
    <mergeCell ref="S1:U1"/>
    <mergeCell ref="W1:X1"/>
  </mergeCells>
  <printOptions horizontalCentered="1" verticalCentered="1"/>
  <pageMargins left="0.23622047244094491" right="0.23622047244094491" top="0.74803149606299213" bottom="0.74803149606299213" header="0.31496062992125984" footer="0.31496062992125984"/>
  <pageSetup paperSize="9" scale="60" pageOrder="overThenDown" orientation="landscape" horizontalDpi="300" verticalDpi="300" r:id="rId1"/>
  <rowBreaks count="4" manualBreakCount="4">
    <brk id="49" max="52" man="1"/>
    <brk id="94" max="52" man="1"/>
    <brk id="139" max="52" man="1"/>
    <brk id="184" max="52" man="1"/>
  </rowBreaks>
  <colBreaks count="5" manualBreakCount="5">
    <brk id="13" max="203" man="1"/>
    <brk id="21" max="191" man="1"/>
    <brk id="29" max="191" man="1"/>
    <brk id="37" max="191" man="1"/>
    <brk id="45" max="191"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E248E-B6E2-4587-B63F-F001A088D8BD}">
  <sheetPr>
    <tabColor rgb="FF92D050"/>
    <pageSetUpPr fitToPage="1"/>
  </sheetPr>
  <dimension ref="A1:E8"/>
  <sheetViews>
    <sheetView view="pageBreakPreview" zoomScaleNormal="100" zoomScaleSheetLayoutView="100" workbookViewId="0">
      <selection sqref="A1:E8"/>
    </sheetView>
  </sheetViews>
  <sheetFormatPr defaultColWidth="11.44140625" defaultRowHeight="15"/>
  <cols>
    <col min="1" max="1" width="3.6640625" style="25" customWidth="1"/>
    <col min="2" max="2" width="31.5546875" style="25" customWidth="1"/>
    <col min="3" max="3" width="18.5546875" style="25" customWidth="1"/>
    <col min="4" max="4" width="17.6640625" style="25" customWidth="1"/>
    <col min="5" max="5" width="17.5546875" style="25" customWidth="1"/>
    <col min="6" max="16384" width="11.44140625" style="25"/>
  </cols>
  <sheetData>
    <row r="1" spans="1:5" ht="24.75" customHeight="1">
      <c r="A1" s="952" t="s">
        <v>190</v>
      </c>
      <c r="B1" s="953"/>
      <c r="C1" s="80"/>
      <c r="D1" s="855" t="s">
        <v>3595</v>
      </c>
      <c r="E1" s="856"/>
    </row>
    <row r="2" spans="1:5" ht="21" customHeight="1">
      <c r="A2" s="954" t="s">
        <v>38</v>
      </c>
      <c r="B2" s="955"/>
      <c r="C2" s="955"/>
      <c r="D2" s="955"/>
      <c r="E2" s="956"/>
    </row>
    <row r="3" spans="1:5" ht="25.5" customHeight="1">
      <c r="A3" s="957" t="s">
        <v>39</v>
      </c>
      <c r="B3" s="958"/>
      <c r="C3" s="958"/>
      <c r="D3" s="958"/>
      <c r="E3" s="959"/>
    </row>
    <row r="4" spans="1:5" ht="50.45" customHeight="1">
      <c r="A4" s="51" t="s">
        <v>192</v>
      </c>
      <c r="B4" s="52" t="s">
        <v>1</v>
      </c>
      <c r="C4" s="164" t="s">
        <v>4020</v>
      </c>
      <c r="D4" s="164" t="s">
        <v>4021</v>
      </c>
      <c r="E4" s="53" t="s">
        <v>4051</v>
      </c>
    </row>
    <row r="5" spans="1:5" ht="21" customHeight="1">
      <c r="A5" s="33">
        <v>1</v>
      </c>
      <c r="B5" s="27" t="s">
        <v>3582</v>
      </c>
      <c r="C5" s="26">
        <v>15</v>
      </c>
      <c r="D5" s="26">
        <v>10</v>
      </c>
      <c r="E5" s="81">
        <v>14</v>
      </c>
    </row>
    <row r="6" spans="1:5" ht="21" customHeight="1">
      <c r="A6" s="33">
        <v>2</v>
      </c>
      <c r="B6" s="27" t="s">
        <v>3583</v>
      </c>
      <c r="C6" s="299">
        <v>52</v>
      </c>
      <c r="D6" s="299">
        <v>35</v>
      </c>
      <c r="E6" s="544">
        <v>65.216666666666669</v>
      </c>
    </row>
    <row r="7" spans="1:5" ht="74.25" customHeight="1">
      <c r="A7" s="33">
        <v>3</v>
      </c>
      <c r="B7" s="82" t="s">
        <v>229</v>
      </c>
      <c r="C7" s="87">
        <v>1.363</v>
      </c>
      <c r="D7" s="87">
        <v>0.30835141669999999</v>
      </c>
      <c r="E7" s="83">
        <v>0.44128378350000003</v>
      </c>
    </row>
    <row r="8" spans="1:5" ht="68.25" customHeight="1" thickBot="1">
      <c r="A8" s="35">
        <v>4</v>
      </c>
      <c r="B8" s="84" t="s">
        <v>230</v>
      </c>
      <c r="C8" s="86">
        <v>0</v>
      </c>
      <c r="D8" s="86">
        <v>0</v>
      </c>
      <c r="E8" s="85">
        <v>1</v>
      </c>
    </row>
  </sheetData>
  <mergeCells count="4">
    <mergeCell ref="A1:B1"/>
    <mergeCell ref="D1:E1"/>
    <mergeCell ref="A2:E2"/>
    <mergeCell ref="A3:E3"/>
  </mergeCells>
  <printOptions horizontalCentered="1" verticalCentered="1"/>
  <pageMargins left="0.74803149606299213" right="0.74803149606299213" top="0.59055118110236227" bottom="0.98425196850393704" header="0.51181102362204722" footer="0.51181102362204722"/>
  <pageSetup paperSize="9" orientation="landscape"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7D7C9-D01E-4562-AE3F-0942AD333616}">
  <sheetPr>
    <tabColor rgb="FF92D050"/>
    <pageSetUpPr fitToPage="1"/>
  </sheetPr>
  <dimension ref="A1:AC68"/>
  <sheetViews>
    <sheetView tabSelected="1" view="pageBreakPreview" zoomScaleNormal="92" zoomScaleSheetLayoutView="100" workbookViewId="0">
      <pane xSplit="1" ySplit="3" topLeftCell="B4" activePane="bottomRight" state="frozen"/>
      <selection pane="topRight" activeCell="B1" sqref="B1"/>
      <selection pane="bottomLeft" activeCell="A4" sqref="A4"/>
      <selection pane="bottomRight" activeCell="B10" sqref="B10"/>
    </sheetView>
  </sheetViews>
  <sheetFormatPr defaultColWidth="14.33203125" defaultRowHeight="11.25"/>
  <cols>
    <col min="1" max="1" width="15.5546875" style="659" customWidth="1"/>
    <col min="2" max="2" width="8.21875" style="660" customWidth="1"/>
    <col min="3" max="3" width="9.88671875" style="660" customWidth="1"/>
    <col min="4" max="4" width="8.33203125" style="660" customWidth="1"/>
    <col min="5" max="5" width="8.109375" style="660" customWidth="1"/>
    <col min="6" max="6" width="7.6640625" style="660" customWidth="1"/>
    <col min="7" max="7" width="7.44140625" style="660" customWidth="1"/>
    <col min="8" max="8" width="6.77734375" style="660" bestFit="1" customWidth="1"/>
    <col min="9" max="9" width="8.21875" style="660" customWidth="1"/>
    <col min="10" max="10" width="8.109375" style="660" customWidth="1"/>
    <col min="11" max="11" width="7.33203125" style="660" customWidth="1"/>
    <col min="12" max="12" width="6.109375" style="660" bestFit="1" customWidth="1"/>
    <col min="13" max="13" width="6.5546875" style="660" customWidth="1"/>
    <col min="14" max="14" width="8.33203125" style="660" customWidth="1"/>
    <col min="15" max="15" width="8.77734375" style="660" customWidth="1"/>
    <col min="16" max="16" width="6.21875" style="660" customWidth="1"/>
    <col min="17" max="17" width="5.33203125" style="660" customWidth="1"/>
    <col min="18" max="18" width="7" style="660" bestFit="1" customWidth="1"/>
    <col min="19" max="19" width="5.88671875" style="660" bestFit="1" customWidth="1"/>
    <col min="20" max="20" width="6.33203125" style="660" bestFit="1" customWidth="1"/>
    <col min="21" max="21" width="7.109375" style="660" customWidth="1"/>
    <col min="22" max="22" width="6.33203125" style="660" bestFit="1" customWidth="1"/>
    <col min="23" max="23" width="6.6640625" style="660" customWidth="1"/>
    <col min="24" max="24" width="6.88671875" style="660" customWidth="1"/>
    <col min="25" max="25" width="8.6640625" style="660" customWidth="1"/>
    <col min="26" max="29" width="14.33203125" style="686"/>
    <col min="30" max="16384" width="14.33203125" style="660"/>
  </cols>
  <sheetData>
    <row r="1" spans="1:29" s="649" customFormat="1" ht="12">
      <c r="A1" s="730" t="s">
        <v>377</v>
      </c>
      <c r="B1" s="731"/>
      <c r="C1" s="732"/>
      <c r="D1" s="731"/>
      <c r="E1" s="731"/>
      <c r="F1" s="733"/>
      <c r="G1" s="731"/>
      <c r="H1" s="731"/>
      <c r="I1" s="731"/>
      <c r="J1" s="731"/>
      <c r="K1" s="731"/>
      <c r="L1" s="731"/>
      <c r="M1" s="731"/>
      <c r="N1" s="731"/>
      <c r="O1" s="731"/>
      <c r="P1" s="731"/>
      <c r="Q1" s="731"/>
      <c r="R1" s="731"/>
      <c r="S1" s="731"/>
      <c r="T1" s="731"/>
      <c r="U1" s="731"/>
      <c r="V1" s="731"/>
      <c r="W1" s="731"/>
      <c r="X1" s="960" t="s">
        <v>263</v>
      </c>
      <c r="Y1" s="961"/>
      <c r="Z1" s="675"/>
      <c r="AA1" s="676"/>
      <c r="AB1" s="676"/>
      <c r="AC1" s="676"/>
    </row>
    <row r="2" spans="1:29" s="426" customFormat="1">
      <c r="A2" s="962" t="s">
        <v>4054</v>
      </c>
      <c r="B2" s="963"/>
      <c r="C2" s="963"/>
      <c r="D2" s="963"/>
      <c r="E2" s="963"/>
      <c r="F2" s="963"/>
      <c r="G2" s="963"/>
      <c r="H2" s="963"/>
      <c r="I2" s="963"/>
      <c r="J2" s="963"/>
      <c r="K2" s="963"/>
      <c r="L2" s="963"/>
      <c r="M2" s="963"/>
      <c r="N2" s="963"/>
      <c r="O2" s="963"/>
      <c r="P2" s="963"/>
      <c r="Q2" s="963"/>
      <c r="R2" s="963"/>
      <c r="S2" s="963"/>
      <c r="T2" s="963"/>
      <c r="U2" s="963"/>
      <c r="V2" s="963"/>
      <c r="W2" s="963"/>
      <c r="X2" s="963"/>
      <c r="Y2" s="964"/>
      <c r="Z2" s="677"/>
      <c r="AA2" s="678"/>
      <c r="AB2" s="678"/>
      <c r="AC2" s="678"/>
    </row>
    <row r="3" spans="1:29" s="426" customFormat="1" ht="67.5">
      <c r="A3" s="650"/>
      <c r="B3" s="423" t="s">
        <v>136</v>
      </c>
      <c r="C3" s="423" t="s">
        <v>3921</v>
      </c>
      <c r="D3" s="423" t="s">
        <v>137</v>
      </c>
      <c r="E3" s="423" t="s">
        <v>138</v>
      </c>
      <c r="F3" s="423" t="s">
        <v>139</v>
      </c>
      <c r="G3" s="423" t="s">
        <v>140</v>
      </c>
      <c r="H3" s="423" t="s">
        <v>141</v>
      </c>
      <c r="I3" s="423" t="s">
        <v>142</v>
      </c>
      <c r="J3" s="423" t="s">
        <v>143</v>
      </c>
      <c r="K3" s="423" t="s">
        <v>144</v>
      </c>
      <c r="L3" s="423" t="s">
        <v>145</v>
      </c>
      <c r="M3" s="423" t="s">
        <v>3922</v>
      </c>
      <c r="N3" s="423" t="s">
        <v>146</v>
      </c>
      <c r="O3" s="423" t="s">
        <v>147</v>
      </c>
      <c r="P3" s="424" t="s">
        <v>148</v>
      </c>
      <c r="Q3" s="424" t="s">
        <v>3923</v>
      </c>
      <c r="R3" s="424" t="s">
        <v>149</v>
      </c>
      <c r="S3" s="424" t="s">
        <v>150</v>
      </c>
      <c r="T3" s="424" t="s">
        <v>264</v>
      </c>
      <c r="U3" s="424" t="s">
        <v>151</v>
      </c>
      <c r="V3" s="424" t="s">
        <v>152</v>
      </c>
      <c r="W3" s="424" t="s">
        <v>153</v>
      </c>
      <c r="X3" s="424" t="s">
        <v>154</v>
      </c>
      <c r="Y3" s="424" t="s">
        <v>155</v>
      </c>
      <c r="Z3" s="677"/>
      <c r="AA3" s="678"/>
      <c r="AB3" s="678"/>
      <c r="AC3" s="678"/>
    </row>
    <row r="4" spans="1:29" s="426" customFormat="1">
      <c r="A4" s="679" t="s">
        <v>156</v>
      </c>
      <c r="B4" s="651">
        <v>1861920</v>
      </c>
      <c r="C4" s="425">
        <v>28905</v>
      </c>
      <c r="D4" s="425">
        <f>IF(B4+C4-E4&gt;0,B4+C4-E4,0)</f>
        <v>27600</v>
      </c>
      <c r="E4" s="425">
        <v>1863225</v>
      </c>
      <c r="F4" s="425">
        <f t="shared" ref="F4:F49" si="0">B4-I4</f>
        <v>1857800</v>
      </c>
      <c r="G4" s="425">
        <f>I4-J4+C4</f>
        <v>29883</v>
      </c>
      <c r="H4" s="425">
        <f>E4-J4</f>
        <v>1860083</v>
      </c>
      <c r="I4" s="425">
        <v>4120</v>
      </c>
      <c r="J4" s="425">
        <v>3142</v>
      </c>
      <c r="K4" s="425">
        <v>72314</v>
      </c>
      <c r="L4" s="680">
        <v>112281</v>
      </c>
      <c r="M4" s="425">
        <v>59434</v>
      </c>
      <c r="N4" s="425">
        <f>M4+K4-L4</f>
        <v>19467</v>
      </c>
      <c r="O4" s="425">
        <f t="shared" ref="O4:O20" si="1">L4+G4</f>
        <v>142164</v>
      </c>
      <c r="P4" s="425">
        <v>72314</v>
      </c>
      <c r="Q4" s="680">
        <v>112281</v>
      </c>
      <c r="R4" s="425">
        <v>59434</v>
      </c>
      <c r="S4" s="425">
        <f>R4+P4-Q4</f>
        <v>19467</v>
      </c>
      <c r="T4" s="425">
        <f t="shared" ref="T4:T48" si="2">I4-J4+C4+L4</f>
        <v>142164</v>
      </c>
      <c r="U4" s="425">
        <f>H4-N4</f>
        <v>1840616</v>
      </c>
      <c r="V4" s="427">
        <f>U4/H4</f>
        <v>0.9895343379838426</v>
      </c>
      <c r="W4" s="427">
        <f>U4/E4</f>
        <v>0.98786566303049816</v>
      </c>
      <c r="X4" s="427">
        <f>H4/E4</f>
        <v>0.99831367655543479</v>
      </c>
      <c r="Y4" s="425">
        <v>41434</v>
      </c>
      <c r="Z4" s="677"/>
      <c r="AA4" s="678"/>
      <c r="AB4" s="678"/>
      <c r="AC4" s="678"/>
    </row>
    <row r="5" spans="1:29" s="426" customFormat="1">
      <c r="A5" s="679" t="s">
        <v>157</v>
      </c>
      <c r="B5" s="652">
        <v>38078</v>
      </c>
      <c r="C5" s="425">
        <v>0</v>
      </c>
      <c r="D5" s="425">
        <f t="shared" ref="D5:D48" si="3">IF(B5+C5-E5&gt;0,B5+C5-E5,0)</f>
        <v>5935</v>
      </c>
      <c r="E5" s="425">
        <v>32143</v>
      </c>
      <c r="F5" s="425">
        <f t="shared" si="0"/>
        <v>37348</v>
      </c>
      <c r="G5" s="425">
        <f t="shared" ref="G5:G49" si="4">I5-J5+C5</f>
        <v>385</v>
      </c>
      <c r="H5" s="425">
        <f>E5-J5</f>
        <v>31798</v>
      </c>
      <c r="I5" s="425">
        <v>730</v>
      </c>
      <c r="J5" s="425">
        <v>345</v>
      </c>
      <c r="K5" s="425">
        <v>2241</v>
      </c>
      <c r="L5" s="680">
        <v>2351</v>
      </c>
      <c r="M5" s="425">
        <v>1221</v>
      </c>
      <c r="N5" s="425">
        <f>M5+K5-L5</f>
        <v>1111</v>
      </c>
      <c r="O5" s="425">
        <f t="shared" si="1"/>
        <v>2736</v>
      </c>
      <c r="P5" s="425">
        <v>2241</v>
      </c>
      <c r="Q5" s="680">
        <v>2351</v>
      </c>
      <c r="R5" s="425">
        <v>1221</v>
      </c>
      <c r="S5" s="425">
        <f>R5+P5-Q5</f>
        <v>1111</v>
      </c>
      <c r="T5" s="425">
        <f t="shared" si="2"/>
        <v>2736</v>
      </c>
      <c r="U5" s="425">
        <f t="shared" ref="U5:U48" si="5">H5-N5</f>
        <v>30687</v>
      </c>
      <c r="V5" s="427">
        <f>U5/H5</f>
        <v>0.96506069564123531</v>
      </c>
      <c r="W5" s="427">
        <f>U5/E5</f>
        <v>0.9547024235447843</v>
      </c>
      <c r="X5" s="427">
        <f>H5/E5</f>
        <v>0.98926671437015834</v>
      </c>
      <c r="Y5" s="425">
        <v>992</v>
      </c>
      <c r="Z5" s="677"/>
      <c r="AA5" s="678"/>
      <c r="AB5" s="678"/>
      <c r="AC5" s="678"/>
    </row>
    <row r="6" spans="1:29" s="426" customFormat="1">
      <c r="A6" s="653" t="s">
        <v>158</v>
      </c>
      <c r="B6" s="425">
        <v>0</v>
      </c>
      <c r="C6" s="425">
        <v>0</v>
      </c>
      <c r="D6" s="425">
        <f t="shared" si="3"/>
        <v>0</v>
      </c>
      <c r="E6" s="425">
        <v>0</v>
      </c>
      <c r="F6" s="425">
        <f t="shared" si="0"/>
        <v>0</v>
      </c>
      <c r="G6" s="425">
        <f t="shared" si="4"/>
        <v>0</v>
      </c>
      <c r="H6" s="425">
        <f t="shared" ref="H6:H49" si="6">E6-J6</f>
        <v>0</v>
      </c>
      <c r="I6" s="425">
        <v>0</v>
      </c>
      <c r="J6" s="425">
        <v>0</v>
      </c>
      <c r="K6" s="425">
        <v>0</v>
      </c>
      <c r="L6" s="680">
        <v>0</v>
      </c>
      <c r="M6" s="425">
        <v>0</v>
      </c>
      <c r="N6" s="425">
        <f>M6+K6-L6</f>
        <v>0</v>
      </c>
      <c r="O6" s="425">
        <f t="shared" si="1"/>
        <v>0</v>
      </c>
      <c r="P6" s="425">
        <v>0</v>
      </c>
      <c r="Q6" s="680">
        <v>0</v>
      </c>
      <c r="R6" s="425">
        <v>0</v>
      </c>
      <c r="S6" s="425">
        <f>R6+P6-Q6</f>
        <v>0</v>
      </c>
      <c r="T6" s="425">
        <f t="shared" si="2"/>
        <v>0</v>
      </c>
      <c r="U6" s="425">
        <f t="shared" si="5"/>
        <v>0</v>
      </c>
      <c r="V6" s="427"/>
      <c r="W6" s="427"/>
      <c r="X6" s="427"/>
      <c r="Y6" s="425">
        <v>0</v>
      </c>
      <c r="Z6" s="677"/>
      <c r="AA6" s="678"/>
      <c r="AB6" s="678"/>
      <c r="AC6" s="678"/>
    </row>
    <row r="7" spans="1:29" s="426" customFormat="1">
      <c r="A7" s="654" t="s">
        <v>159</v>
      </c>
      <c r="B7" s="428">
        <v>1899998</v>
      </c>
      <c r="C7" s="428">
        <f>SUM(C4:C6)</f>
        <v>28905</v>
      </c>
      <c r="D7" s="428">
        <f t="shared" si="3"/>
        <v>33535</v>
      </c>
      <c r="E7" s="428">
        <f t="shared" ref="E7:S7" si="7">SUM(E4:E6)</f>
        <v>1895368</v>
      </c>
      <c r="F7" s="428">
        <f t="shared" si="0"/>
        <v>1895148</v>
      </c>
      <c r="G7" s="428">
        <f>I7-J7+C7</f>
        <v>30268</v>
      </c>
      <c r="H7" s="428">
        <f t="shared" si="6"/>
        <v>1891881</v>
      </c>
      <c r="I7" s="428">
        <f t="shared" si="7"/>
        <v>4850</v>
      </c>
      <c r="J7" s="428">
        <f t="shared" si="7"/>
        <v>3487</v>
      </c>
      <c r="K7" s="428">
        <f t="shared" si="7"/>
        <v>74555</v>
      </c>
      <c r="L7" s="428">
        <f t="shared" si="7"/>
        <v>114632</v>
      </c>
      <c r="M7" s="428">
        <f t="shared" si="7"/>
        <v>60655</v>
      </c>
      <c r="N7" s="428">
        <f t="shared" si="7"/>
        <v>20578</v>
      </c>
      <c r="O7" s="428">
        <f t="shared" si="1"/>
        <v>144900</v>
      </c>
      <c r="P7" s="428">
        <f t="shared" ref="P7:R7" si="8">SUM(P4:P6)</f>
        <v>74555</v>
      </c>
      <c r="Q7" s="428">
        <f t="shared" si="8"/>
        <v>114632</v>
      </c>
      <c r="R7" s="428">
        <f t="shared" si="8"/>
        <v>60655</v>
      </c>
      <c r="S7" s="428">
        <f t="shared" si="7"/>
        <v>20578</v>
      </c>
      <c r="T7" s="428">
        <f t="shared" si="2"/>
        <v>144900</v>
      </c>
      <c r="U7" s="428">
        <f t="shared" si="5"/>
        <v>1871303</v>
      </c>
      <c r="V7" s="429">
        <f t="shared" ref="V7:V17" si="9">U7/H7</f>
        <v>0.98912299452238273</v>
      </c>
      <c r="W7" s="427">
        <f t="shared" ref="W7:W17" si="10">U7/E7</f>
        <v>0.98730325720387813</v>
      </c>
      <c r="X7" s="427">
        <f t="shared" ref="X7:X17" si="11">H7/E7</f>
        <v>0.99816025172947942</v>
      </c>
      <c r="Y7" s="428">
        <v>42426</v>
      </c>
      <c r="Z7" s="677"/>
      <c r="AA7" s="678"/>
      <c r="AB7" s="678"/>
      <c r="AC7" s="678"/>
    </row>
    <row r="8" spans="1:29" s="426" customFormat="1" ht="27.75" customHeight="1">
      <c r="A8" s="679" t="s">
        <v>160</v>
      </c>
      <c r="B8" s="547">
        <v>115996</v>
      </c>
      <c r="C8" s="428">
        <v>4652</v>
      </c>
      <c r="D8" s="428">
        <f t="shared" si="3"/>
        <v>6194</v>
      </c>
      <c r="E8" s="428">
        <v>114454</v>
      </c>
      <c r="F8" s="428">
        <f t="shared" si="0"/>
        <v>115975</v>
      </c>
      <c r="G8" s="428">
        <f t="shared" si="4"/>
        <v>4648</v>
      </c>
      <c r="H8" s="428">
        <f t="shared" si="6"/>
        <v>114429</v>
      </c>
      <c r="I8" s="428">
        <v>21</v>
      </c>
      <c r="J8" s="428">
        <v>25</v>
      </c>
      <c r="K8" s="428">
        <v>2846</v>
      </c>
      <c r="L8" s="681">
        <v>4378</v>
      </c>
      <c r="M8" s="428">
        <v>2021</v>
      </c>
      <c r="N8" s="428">
        <f t="shared" ref="N8:N18" si="12">M8+K8-L8</f>
        <v>489</v>
      </c>
      <c r="O8" s="428">
        <f t="shared" si="1"/>
        <v>9026</v>
      </c>
      <c r="P8" s="428">
        <v>2846</v>
      </c>
      <c r="Q8" s="681">
        <v>4378</v>
      </c>
      <c r="R8" s="428">
        <v>2021</v>
      </c>
      <c r="S8" s="428">
        <f t="shared" ref="S8:S18" si="13">R8+P8-Q8</f>
        <v>489</v>
      </c>
      <c r="T8" s="428">
        <f t="shared" si="2"/>
        <v>9026</v>
      </c>
      <c r="U8" s="428">
        <f t="shared" si="5"/>
        <v>113940</v>
      </c>
      <c r="V8" s="429">
        <f t="shared" si="9"/>
        <v>0.99572660776551403</v>
      </c>
      <c r="W8" s="427">
        <f t="shared" si="10"/>
        <v>0.99550911283135579</v>
      </c>
      <c r="X8" s="427">
        <f t="shared" si="11"/>
        <v>0.99978157163576631</v>
      </c>
      <c r="Y8" s="428">
        <v>5506</v>
      </c>
      <c r="Z8" s="677"/>
      <c r="AA8" s="678"/>
      <c r="AB8" s="678"/>
      <c r="AC8" s="678"/>
    </row>
    <row r="9" spans="1:29" s="426" customFormat="1" ht="22.5">
      <c r="A9" s="679" t="s">
        <v>161</v>
      </c>
      <c r="B9" s="428">
        <v>102033</v>
      </c>
      <c r="C9" s="428">
        <v>5344</v>
      </c>
      <c r="D9" s="428">
        <f t="shared" si="3"/>
        <v>5071</v>
      </c>
      <c r="E9" s="428">
        <v>102306</v>
      </c>
      <c r="F9" s="428">
        <f t="shared" si="0"/>
        <v>93458</v>
      </c>
      <c r="G9" s="428">
        <f t="shared" si="4"/>
        <v>8614</v>
      </c>
      <c r="H9" s="428">
        <f t="shared" si="6"/>
        <v>97001</v>
      </c>
      <c r="I9" s="428">
        <v>8575</v>
      </c>
      <c r="J9" s="428">
        <v>5305</v>
      </c>
      <c r="K9" s="428">
        <v>12228</v>
      </c>
      <c r="L9" s="681">
        <v>3504</v>
      </c>
      <c r="M9" s="428">
        <v>2860</v>
      </c>
      <c r="N9" s="428">
        <f t="shared" si="12"/>
        <v>11584</v>
      </c>
      <c r="O9" s="428">
        <f t="shared" si="1"/>
        <v>12118</v>
      </c>
      <c r="P9" s="428">
        <v>12228</v>
      </c>
      <c r="Q9" s="681">
        <v>3504</v>
      </c>
      <c r="R9" s="428">
        <v>2860</v>
      </c>
      <c r="S9" s="428">
        <f t="shared" si="13"/>
        <v>11584</v>
      </c>
      <c r="T9" s="428">
        <f t="shared" si="2"/>
        <v>12118</v>
      </c>
      <c r="U9" s="428">
        <f t="shared" si="5"/>
        <v>85417</v>
      </c>
      <c r="V9" s="429">
        <f t="shared" si="9"/>
        <v>0.8805785507365903</v>
      </c>
      <c r="W9" s="427">
        <f t="shared" si="10"/>
        <v>0.83491681817293217</v>
      </c>
      <c r="X9" s="427">
        <f t="shared" si="11"/>
        <v>0.94814575880202534</v>
      </c>
      <c r="Y9" s="428">
        <v>13696</v>
      </c>
      <c r="Z9" s="677"/>
      <c r="AA9" s="678"/>
      <c r="AB9" s="678"/>
      <c r="AC9" s="678"/>
    </row>
    <row r="10" spans="1:29" s="426" customFormat="1">
      <c r="A10" s="653" t="s">
        <v>162</v>
      </c>
      <c r="B10" s="428">
        <v>1495</v>
      </c>
      <c r="C10" s="428">
        <v>190</v>
      </c>
      <c r="D10" s="428">
        <f t="shared" si="3"/>
        <v>174</v>
      </c>
      <c r="E10" s="428">
        <v>1511</v>
      </c>
      <c r="F10" s="428">
        <f t="shared" si="0"/>
        <v>1493</v>
      </c>
      <c r="G10" s="428">
        <f t="shared" si="4"/>
        <v>190</v>
      </c>
      <c r="H10" s="428">
        <f t="shared" si="6"/>
        <v>1509</v>
      </c>
      <c r="I10" s="428">
        <v>2</v>
      </c>
      <c r="J10" s="428">
        <v>2</v>
      </c>
      <c r="K10" s="428">
        <v>46</v>
      </c>
      <c r="L10" s="681">
        <v>58</v>
      </c>
      <c r="M10" s="428">
        <v>25</v>
      </c>
      <c r="N10" s="428">
        <f t="shared" si="12"/>
        <v>13</v>
      </c>
      <c r="O10" s="428">
        <f t="shared" si="1"/>
        <v>248</v>
      </c>
      <c r="P10" s="428">
        <v>46</v>
      </c>
      <c r="Q10" s="681">
        <v>58</v>
      </c>
      <c r="R10" s="428">
        <v>25</v>
      </c>
      <c r="S10" s="428">
        <f t="shared" si="13"/>
        <v>13</v>
      </c>
      <c r="T10" s="428">
        <f t="shared" si="2"/>
        <v>248</v>
      </c>
      <c r="U10" s="428">
        <f t="shared" si="5"/>
        <v>1496</v>
      </c>
      <c r="V10" s="429">
        <f t="shared" si="9"/>
        <v>0.99138502319416832</v>
      </c>
      <c r="W10" s="427">
        <f t="shared" si="10"/>
        <v>0.99007279947054927</v>
      </c>
      <c r="X10" s="427">
        <f t="shared" si="11"/>
        <v>0.99867637326273995</v>
      </c>
      <c r="Y10" s="428">
        <v>192</v>
      </c>
      <c r="Z10" s="677"/>
      <c r="AA10" s="678"/>
      <c r="AB10" s="678"/>
      <c r="AC10" s="678"/>
    </row>
    <row r="11" spans="1:29" s="426" customFormat="1" ht="22.5">
      <c r="A11" s="653" t="s">
        <v>163</v>
      </c>
      <c r="B11" s="428">
        <v>134</v>
      </c>
      <c r="C11" s="428">
        <v>7</v>
      </c>
      <c r="D11" s="428">
        <f t="shared" si="3"/>
        <v>5</v>
      </c>
      <c r="E11" s="428">
        <v>136</v>
      </c>
      <c r="F11" s="428">
        <f t="shared" si="0"/>
        <v>134</v>
      </c>
      <c r="G11" s="428">
        <f t="shared" si="4"/>
        <v>7</v>
      </c>
      <c r="H11" s="428">
        <f t="shared" si="6"/>
        <v>136</v>
      </c>
      <c r="I11" s="428">
        <v>0</v>
      </c>
      <c r="J11" s="428">
        <v>0</v>
      </c>
      <c r="K11" s="428">
        <v>3</v>
      </c>
      <c r="L11" s="681">
        <v>4</v>
      </c>
      <c r="M11" s="428">
        <v>1</v>
      </c>
      <c r="N11" s="428">
        <f t="shared" si="12"/>
        <v>0</v>
      </c>
      <c r="O11" s="428">
        <f t="shared" si="1"/>
        <v>11</v>
      </c>
      <c r="P11" s="428">
        <v>3</v>
      </c>
      <c r="Q11" s="681">
        <v>4</v>
      </c>
      <c r="R11" s="428">
        <v>1</v>
      </c>
      <c r="S11" s="428">
        <f t="shared" si="13"/>
        <v>0</v>
      </c>
      <c r="T11" s="428">
        <f t="shared" si="2"/>
        <v>11</v>
      </c>
      <c r="U11" s="428">
        <f t="shared" si="5"/>
        <v>136</v>
      </c>
      <c r="V11" s="429">
        <f t="shared" si="9"/>
        <v>1</v>
      </c>
      <c r="W11" s="427">
        <f t="shared" si="10"/>
        <v>1</v>
      </c>
      <c r="X11" s="427">
        <f t="shared" si="11"/>
        <v>1</v>
      </c>
      <c r="Y11" s="428">
        <v>7</v>
      </c>
      <c r="Z11" s="677"/>
      <c r="AA11" s="678"/>
      <c r="AB11" s="678"/>
      <c r="AC11" s="678"/>
    </row>
    <row r="12" spans="1:29" s="426" customFormat="1">
      <c r="A12" s="653" t="s">
        <v>164</v>
      </c>
      <c r="B12" s="428">
        <v>8646</v>
      </c>
      <c r="C12" s="428">
        <v>513</v>
      </c>
      <c r="D12" s="428">
        <f t="shared" si="3"/>
        <v>427</v>
      </c>
      <c r="E12" s="428">
        <v>8732</v>
      </c>
      <c r="F12" s="428">
        <f t="shared" si="0"/>
        <v>5146</v>
      </c>
      <c r="G12" s="428">
        <f t="shared" si="4"/>
        <v>3241</v>
      </c>
      <c r="H12" s="428">
        <f t="shared" si="6"/>
        <v>7960</v>
      </c>
      <c r="I12" s="428">
        <v>3500</v>
      </c>
      <c r="J12" s="428">
        <v>772</v>
      </c>
      <c r="K12" s="428">
        <v>178</v>
      </c>
      <c r="L12" s="681">
        <v>238</v>
      </c>
      <c r="M12" s="428">
        <v>346</v>
      </c>
      <c r="N12" s="428">
        <f t="shared" si="12"/>
        <v>286</v>
      </c>
      <c r="O12" s="428">
        <f t="shared" si="1"/>
        <v>3479</v>
      </c>
      <c r="P12" s="428">
        <v>178</v>
      </c>
      <c r="Q12" s="681">
        <v>238</v>
      </c>
      <c r="R12" s="428">
        <v>346</v>
      </c>
      <c r="S12" s="428">
        <f t="shared" si="13"/>
        <v>286</v>
      </c>
      <c r="T12" s="428">
        <f t="shared" si="2"/>
        <v>3479</v>
      </c>
      <c r="U12" s="428">
        <f t="shared" si="5"/>
        <v>7674</v>
      </c>
      <c r="V12" s="429">
        <f t="shared" si="9"/>
        <v>0.96407035175879396</v>
      </c>
      <c r="W12" s="427">
        <f t="shared" si="10"/>
        <v>0.87883646358222633</v>
      </c>
      <c r="X12" s="427">
        <f t="shared" si="11"/>
        <v>0.91158955565735222</v>
      </c>
      <c r="Y12" s="428">
        <v>3991</v>
      </c>
      <c r="Z12" s="677"/>
      <c r="AA12" s="678"/>
      <c r="AB12" s="678"/>
      <c r="AC12" s="678"/>
    </row>
    <row r="13" spans="1:29" s="426" customFormat="1">
      <c r="A13" s="653" t="s">
        <v>165</v>
      </c>
      <c r="B13" s="428">
        <v>3588</v>
      </c>
      <c r="C13" s="428">
        <v>31</v>
      </c>
      <c r="D13" s="428">
        <f t="shared" si="3"/>
        <v>45</v>
      </c>
      <c r="E13" s="428">
        <v>3574</v>
      </c>
      <c r="F13" s="428">
        <f t="shared" si="0"/>
        <v>3588</v>
      </c>
      <c r="G13" s="428">
        <f t="shared" si="4"/>
        <v>31</v>
      </c>
      <c r="H13" s="428">
        <f t="shared" si="6"/>
        <v>3574</v>
      </c>
      <c r="I13" s="428">
        <v>0</v>
      </c>
      <c r="J13" s="428">
        <v>0</v>
      </c>
      <c r="K13" s="428">
        <v>37</v>
      </c>
      <c r="L13" s="681">
        <v>37</v>
      </c>
      <c r="M13" s="428">
        <v>0</v>
      </c>
      <c r="N13" s="428">
        <f t="shared" si="12"/>
        <v>0</v>
      </c>
      <c r="O13" s="428">
        <f t="shared" si="1"/>
        <v>68</v>
      </c>
      <c r="P13" s="428">
        <v>37</v>
      </c>
      <c r="Q13" s="681">
        <v>37</v>
      </c>
      <c r="R13" s="428">
        <v>0</v>
      </c>
      <c r="S13" s="428">
        <f t="shared" si="13"/>
        <v>0</v>
      </c>
      <c r="T13" s="428">
        <f t="shared" si="2"/>
        <v>68</v>
      </c>
      <c r="U13" s="428">
        <f t="shared" si="5"/>
        <v>3574</v>
      </c>
      <c r="V13" s="429">
        <f t="shared" si="9"/>
        <v>1</v>
      </c>
      <c r="W13" s="427">
        <f t="shared" si="10"/>
        <v>1</v>
      </c>
      <c r="X13" s="427">
        <f t="shared" si="11"/>
        <v>1</v>
      </c>
      <c r="Y13" s="428">
        <v>139</v>
      </c>
      <c r="Z13" s="677"/>
      <c r="AA13" s="678"/>
      <c r="AB13" s="678"/>
      <c r="AC13" s="678"/>
    </row>
    <row r="14" spans="1:29" s="426" customFormat="1">
      <c r="A14" s="653" t="s">
        <v>166</v>
      </c>
      <c r="B14" s="428">
        <v>1491</v>
      </c>
      <c r="C14" s="428">
        <v>17</v>
      </c>
      <c r="D14" s="428">
        <f t="shared" si="3"/>
        <v>38</v>
      </c>
      <c r="E14" s="428">
        <v>1470</v>
      </c>
      <c r="F14" s="428">
        <f t="shared" si="0"/>
        <v>1491</v>
      </c>
      <c r="G14" s="428">
        <f t="shared" si="4"/>
        <v>17</v>
      </c>
      <c r="H14" s="428">
        <f t="shared" si="6"/>
        <v>1470</v>
      </c>
      <c r="I14" s="428">
        <v>0</v>
      </c>
      <c r="J14" s="428">
        <v>0</v>
      </c>
      <c r="K14" s="428">
        <v>24</v>
      </c>
      <c r="L14" s="681">
        <v>24</v>
      </c>
      <c r="M14" s="428">
        <v>0</v>
      </c>
      <c r="N14" s="428">
        <f t="shared" si="12"/>
        <v>0</v>
      </c>
      <c r="O14" s="428">
        <f t="shared" si="1"/>
        <v>41</v>
      </c>
      <c r="P14" s="428">
        <v>24</v>
      </c>
      <c r="Q14" s="681">
        <v>24</v>
      </c>
      <c r="R14" s="428">
        <v>0</v>
      </c>
      <c r="S14" s="428">
        <f t="shared" si="13"/>
        <v>0</v>
      </c>
      <c r="T14" s="428">
        <f t="shared" si="2"/>
        <v>41</v>
      </c>
      <c r="U14" s="428">
        <f t="shared" si="5"/>
        <v>1470</v>
      </c>
      <c r="V14" s="429">
        <f t="shared" si="9"/>
        <v>1</v>
      </c>
      <c r="W14" s="427">
        <f t="shared" si="10"/>
        <v>1</v>
      </c>
      <c r="X14" s="427">
        <f t="shared" si="11"/>
        <v>1</v>
      </c>
      <c r="Y14" s="428">
        <v>45</v>
      </c>
      <c r="Z14" s="677"/>
      <c r="AA14" s="678"/>
      <c r="AB14" s="678"/>
      <c r="AC14" s="678"/>
    </row>
    <row r="15" spans="1:29" s="426" customFormat="1">
      <c r="A15" s="653" t="s">
        <v>167</v>
      </c>
      <c r="B15" s="428">
        <v>25709</v>
      </c>
      <c r="C15" s="428">
        <v>1634</v>
      </c>
      <c r="D15" s="428">
        <f t="shared" si="3"/>
        <v>1795</v>
      </c>
      <c r="E15" s="428">
        <v>25548</v>
      </c>
      <c r="F15" s="428">
        <f t="shared" si="0"/>
        <v>25573</v>
      </c>
      <c r="G15" s="428">
        <f t="shared" si="4"/>
        <v>1688</v>
      </c>
      <c r="H15" s="428">
        <f t="shared" si="6"/>
        <v>25466</v>
      </c>
      <c r="I15" s="428">
        <v>136</v>
      </c>
      <c r="J15" s="428">
        <v>82</v>
      </c>
      <c r="K15" s="428">
        <v>989</v>
      </c>
      <c r="L15" s="681">
        <v>1577</v>
      </c>
      <c r="M15" s="428">
        <v>829</v>
      </c>
      <c r="N15" s="428">
        <f t="shared" si="12"/>
        <v>241</v>
      </c>
      <c r="O15" s="428">
        <f t="shared" si="1"/>
        <v>3265</v>
      </c>
      <c r="P15" s="428">
        <v>989</v>
      </c>
      <c r="Q15" s="681">
        <v>1577</v>
      </c>
      <c r="R15" s="428">
        <v>829</v>
      </c>
      <c r="S15" s="428">
        <f t="shared" si="13"/>
        <v>241</v>
      </c>
      <c r="T15" s="428">
        <f t="shared" si="2"/>
        <v>3265</v>
      </c>
      <c r="U15" s="428">
        <f t="shared" si="5"/>
        <v>25225</v>
      </c>
      <c r="V15" s="429">
        <f t="shared" si="9"/>
        <v>0.99053640147647848</v>
      </c>
      <c r="W15" s="427">
        <f t="shared" si="10"/>
        <v>0.9873571316737122</v>
      </c>
      <c r="X15" s="427">
        <f t="shared" si="11"/>
        <v>0.9967903554094254</v>
      </c>
      <c r="Y15" s="428">
        <v>1679</v>
      </c>
      <c r="Z15" s="677"/>
      <c r="AA15" s="678"/>
      <c r="AB15" s="678"/>
      <c r="AC15" s="678"/>
    </row>
    <row r="16" spans="1:29" s="426" customFormat="1" ht="22.5">
      <c r="A16" s="653" t="s">
        <v>168</v>
      </c>
      <c r="B16" s="425">
        <v>627</v>
      </c>
      <c r="C16" s="425">
        <v>0</v>
      </c>
      <c r="D16" s="425">
        <f t="shared" si="3"/>
        <v>3</v>
      </c>
      <c r="E16" s="425">
        <v>624</v>
      </c>
      <c r="F16" s="425">
        <f t="shared" si="0"/>
        <v>627</v>
      </c>
      <c r="G16" s="425">
        <f t="shared" si="4"/>
        <v>0</v>
      </c>
      <c r="H16" s="425">
        <f t="shared" si="6"/>
        <v>624</v>
      </c>
      <c r="I16" s="425">
        <v>0</v>
      </c>
      <c r="J16" s="425">
        <v>0</v>
      </c>
      <c r="K16" s="425">
        <v>11</v>
      </c>
      <c r="L16" s="680">
        <v>11</v>
      </c>
      <c r="M16" s="425">
        <v>0</v>
      </c>
      <c r="N16" s="425">
        <f t="shared" si="12"/>
        <v>0</v>
      </c>
      <c r="O16" s="425">
        <f t="shared" si="1"/>
        <v>11</v>
      </c>
      <c r="P16" s="425">
        <v>11</v>
      </c>
      <c r="Q16" s="680">
        <v>11</v>
      </c>
      <c r="R16" s="425">
        <v>0</v>
      </c>
      <c r="S16" s="425">
        <v>0</v>
      </c>
      <c r="T16" s="425">
        <f t="shared" si="2"/>
        <v>11</v>
      </c>
      <c r="U16" s="425">
        <f t="shared" si="5"/>
        <v>624</v>
      </c>
      <c r="V16" s="429">
        <f t="shared" si="9"/>
        <v>1</v>
      </c>
      <c r="W16" s="427">
        <f t="shared" si="10"/>
        <v>1</v>
      </c>
      <c r="X16" s="427">
        <f t="shared" si="11"/>
        <v>1</v>
      </c>
      <c r="Y16" s="425">
        <v>0</v>
      </c>
      <c r="Z16" s="677"/>
      <c r="AA16" s="678"/>
      <c r="AB16" s="678"/>
      <c r="AC16" s="678"/>
    </row>
    <row r="17" spans="1:29" s="426" customFormat="1" ht="33.75">
      <c r="A17" s="682" t="s">
        <v>169</v>
      </c>
      <c r="B17" s="425">
        <v>5185</v>
      </c>
      <c r="C17" s="425">
        <v>284</v>
      </c>
      <c r="D17" s="425">
        <f t="shared" si="3"/>
        <v>249</v>
      </c>
      <c r="E17" s="425">
        <v>5220</v>
      </c>
      <c r="F17" s="425">
        <f t="shared" si="0"/>
        <v>5182</v>
      </c>
      <c r="G17" s="425">
        <f t="shared" si="4"/>
        <v>284</v>
      </c>
      <c r="H17" s="425">
        <f t="shared" si="6"/>
        <v>5217</v>
      </c>
      <c r="I17" s="425">
        <v>3</v>
      </c>
      <c r="J17" s="425">
        <v>3</v>
      </c>
      <c r="K17" s="425">
        <v>87</v>
      </c>
      <c r="L17" s="680">
        <v>88</v>
      </c>
      <c r="M17" s="425">
        <v>5</v>
      </c>
      <c r="N17" s="425">
        <f t="shared" si="12"/>
        <v>4</v>
      </c>
      <c r="O17" s="425">
        <f t="shared" si="1"/>
        <v>372</v>
      </c>
      <c r="P17" s="425">
        <v>87</v>
      </c>
      <c r="Q17" s="680">
        <v>88</v>
      </c>
      <c r="R17" s="425">
        <v>5</v>
      </c>
      <c r="S17" s="425">
        <f t="shared" si="13"/>
        <v>4</v>
      </c>
      <c r="T17" s="425">
        <f t="shared" si="2"/>
        <v>372</v>
      </c>
      <c r="U17" s="425">
        <f t="shared" si="5"/>
        <v>5213</v>
      </c>
      <c r="V17" s="429">
        <f t="shared" si="9"/>
        <v>0.99923327582902055</v>
      </c>
      <c r="W17" s="427">
        <f t="shared" si="10"/>
        <v>0.99865900383141759</v>
      </c>
      <c r="X17" s="427">
        <f t="shared" si="11"/>
        <v>0.99942528735632186</v>
      </c>
      <c r="Y17" s="425">
        <v>293</v>
      </c>
      <c r="Z17" s="677"/>
      <c r="AA17" s="678"/>
      <c r="AB17" s="678"/>
      <c r="AC17" s="678"/>
    </row>
    <row r="18" spans="1:29" s="426" customFormat="1" ht="33.75">
      <c r="A18" s="682" t="s">
        <v>170</v>
      </c>
      <c r="B18" s="425">
        <v>0</v>
      </c>
      <c r="C18" s="425">
        <v>0</v>
      </c>
      <c r="D18" s="425">
        <f t="shared" si="3"/>
        <v>0</v>
      </c>
      <c r="E18" s="425">
        <v>0</v>
      </c>
      <c r="F18" s="425">
        <f t="shared" si="0"/>
        <v>0</v>
      </c>
      <c r="G18" s="425">
        <f t="shared" si="4"/>
        <v>0</v>
      </c>
      <c r="H18" s="425">
        <f t="shared" si="6"/>
        <v>0</v>
      </c>
      <c r="I18" s="425">
        <v>0</v>
      </c>
      <c r="J18" s="425">
        <v>0</v>
      </c>
      <c r="K18" s="425">
        <v>0</v>
      </c>
      <c r="L18" s="680">
        <v>0</v>
      </c>
      <c r="M18" s="425">
        <v>0</v>
      </c>
      <c r="N18" s="425">
        <f t="shared" si="12"/>
        <v>0</v>
      </c>
      <c r="O18" s="425">
        <f t="shared" si="1"/>
        <v>0</v>
      </c>
      <c r="P18" s="425">
        <v>0</v>
      </c>
      <c r="Q18" s="680">
        <v>0</v>
      </c>
      <c r="R18" s="425">
        <v>0</v>
      </c>
      <c r="S18" s="425">
        <f t="shared" si="13"/>
        <v>0</v>
      </c>
      <c r="T18" s="425">
        <f t="shared" si="2"/>
        <v>0</v>
      </c>
      <c r="U18" s="425">
        <f t="shared" si="5"/>
        <v>0</v>
      </c>
      <c r="V18" s="429"/>
      <c r="W18" s="427"/>
      <c r="X18" s="427"/>
      <c r="Y18" s="425">
        <v>0</v>
      </c>
      <c r="Z18" s="677"/>
      <c r="AA18" s="678"/>
      <c r="AB18" s="678"/>
      <c r="AC18" s="678"/>
    </row>
    <row r="19" spans="1:29" s="426" customFormat="1" ht="22.5">
      <c r="A19" s="654" t="s">
        <v>171</v>
      </c>
      <c r="B19" s="428">
        <v>5812</v>
      </c>
      <c r="C19" s="428">
        <f>C18+C17+C16</f>
        <v>284</v>
      </c>
      <c r="D19" s="428">
        <f t="shared" si="3"/>
        <v>252</v>
      </c>
      <c r="E19" s="428">
        <f>E18+E17+E16</f>
        <v>5844</v>
      </c>
      <c r="F19" s="428">
        <f t="shared" si="0"/>
        <v>5809</v>
      </c>
      <c r="G19" s="425">
        <f t="shared" si="4"/>
        <v>284</v>
      </c>
      <c r="H19" s="425">
        <f t="shared" si="6"/>
        <v>5841</v>
      </c>
      <c r="I19" s="428">
        <f t="shared" ref="I19:S19" si="14">I18+I17+I16</f>
        <v>3</v>
      </c>
      <c r="J19" s="428">
        <f>J18+J17+J16</f>
        <v>3</v>
      </c>
      <c r="K19" s="428">
        <f t="shared" si="14"/>
        <v>98</v>
      </c>
      <c r="L19" s="428">
        <f>L18+L17+L16</f>
        <v>99</v>
      </c>
      <c r="M19" s="428">
        <f t="shared" si="14"/>
        <v>5</v>
      </c>
      <c r="N19" s="428">
        <f t="shared" si="14"/>
        <v>4</v>
      </c>
      <c r="O19" s="428">
        <f t="shared" si="1"/>
        <v>383</v>
      </c>
      <c r="P19" s="428">
        <f t="shared" ref="P19" si="15">P18+P17+P16</f>
        <v>98</v>
      </c>
      <c r="Q19" s="428">
        <f>Q18+Q17+Q16</f>
        <v>99</v>
      </c>
      <c r="R19" s="428">
        <f t="shared" ref="R19" si="16">R18+R17+R16</f>
        <v>5</v>
      </c>
      <c r="S19" s="428">
        <f t="shared" si="14"/>
        <v>4</v>
      </c>
      <c r="T19" s="425">
        <f t="shared" si="2"/>
        <v>383</v>
      </c>
      <c r="U19" s="425">
        <f t="shared" si="5"/>
        <v>5837</v>
      </c>
      <c r="V19" s="429">
        <f>U19/H19</f>
        <v>0.99931518575586376</v>
      </c>
      <c r="W19" s="427">
        <f>U19/E19</f>
        <v>0.99880219028062966</v>
      </c>
      <c r="X19" s="427">
        <f>H19/E19</f>
        <v>0.99948665297741268</v>
      </c>
      <c r="Y19" s="428">
        <v>293</v>
      </c>
      <c r="Z19" s="677"/>
      <c r="AA19" s="678"/>
      <c r="AB19" s="678"/>
      <c r="AC19" s="678"/>
    </row>
    <row r="20" spans="1:29" s="426" customFormat="1" ht="22.5">
      <c r="A20" s="653" t="s">
        <v>172</v>
      </c>
      <c r="B20" s="428">
        <v>0</v>
      </c>
      <c r="C20" s="428">
        <v>0</v>
      </c>
      <c r="D20" s="425">
        <f t="shared" si="3"/>
        <v>0</v>
      </c>
      <c r="E20" s="428">
        <v>4</v>
      </c>
      <c r="F20" s="425">
        <f t="shared" si="0"/>
        <v>0</v>
      </c>
      <c r="G20" s="425">
        <f t="shared" si="4"/>
        <v>0</v>
      </c>
      <c r="H20" s="425">
        <f t="shared" si="6"/>
        <v>4</v>
      </c>
      <c r="I20" s="428">
        <v>0</v>
      </c>
      <c r="J20" s="428">
        <v>0</v>
      </c>
      <c r="K20" s="428">
        <v>0</v>
      </c>
      <c r="L20" s="428">
        <v>0</v>
      </c>
      <c r="M20" s="428">
        <v>0</v>
      </c>
      <c r="N20" s="428">
        <f>M20+K20-L20</f>
        <v>0</v>
      </c>
      <c r="O20" s="428">
        <f t="shared" si="1"/>
        <v>0</v>
      </c>
      <c r="P20" s="428">
        <v>0</v>
      </c>
      <c r="Q20" s="428">
        <v>0</v>
      </c>
      <c r="R20" s="428">
        <v>0</v>
      </c>
      <c r="S20" s="428">
        <f>R20+P20-Q20</f>
        <v>0</v>
      </c>
      <c r="T20" s="425">
        <f t="shared" si="2"/>
        <v>0</v>
      </c>
      <c r="U20" s="425">
        <f t="shared" si="5"/>
        <v>4</v>
      </c>
      <c r="V20" s="429">
        <f>U20/H20</f>
        <v>1</v>
      </c>
      <c r="W20" s="427">
        <f>U20/E20</f>
        <v>1</v>
      </c>
      <c r="X20" s="427">
        <f>H20/E20</f>
        <v>1</v>
      </c>
      <c r="Y20" s="428">
        <v>0</v>
      </c>
      <c r="Z20" s="677"/>
      <c r="AA20" s="678"/>
      <c r="AB20" s="678"/>
      <c r="AC20" s="678"/>
    </row>
    <row r="21" spans="1:29" s="426" customFormat="1">
      <c r="A21" s="653" t="s">
        <v>173</v>
      </c>
      <c r="B21" s="428">
        <v>0</v>
      </c>
      <c r="C21" s="428">
        <v>0</v>
      </c>
      <c r="D21" s="425">
        <f t="shared" si="3"/>
        <v>0</v>
      </c>
      <c r="E21" s="428">
        <v>0</v>
      </c>
      <c r="F21" s="425">
        <f t="shared" si="0"/>
        <v>0</v>
      </c>
      <c r="G21" s="425">
        <f t="shared" si="4"/>
        <v>0</v>
      </c>
      <c r="H21" s="425">
        <f t="shared" si="6"/>
        <v>0</v>
      </c>
      <c r="I21" s="428">
        <v>0</v>
      </c>
      <c r="J21" s="428">
        <v>0</v>
      </c>
      <c r="K21" s="430">
        <v>0</v>
      </c>
      <c r="L21" s="430">
        <v>0</v>
      </c>
      <c r="M21" s="430">
        <v>0</v>
      </c>
      <c r="N21" s="430">
        <v>0</v>
      </c>
      <c r="O21" s="430">
        <v>0</v>
      </c>
      <c r="P21" s="430">
        <v>0</v>
      </c>
      <c r="Q21" s="430">
        <v>0</v>
      </c>
      <c r="R21" s="430">
        <v>0</v>
      </c>
      <c r="S21" s="430">
        <v>0</v>
      </c>
      <c r="T21" s="425">
        <f t="shared" si="2"/>
        <v>0</v>
      </c>
      <c r="U21" s="425">
        <f t="shared" si="5"/>
        <v>0</v>
      </c>
      <c r="V21" s="429"/>
      <c r="W21" s="427"/>
      <c r="X21" s="427"/>
      <c r="Y21" s="428">
        <v>0</v>
      </c>
      <c r="Z21" s="677"/>
      <c r="AA21" s="678"/>
      <c r="AB21" s="678"/>
      <c r="AC21" s="678"/>
    </row>
    <row r="22" spans="1:29" s="426" customFormat="1">
      <c r="A22" s="654" t="s">
        <v>174</v>
      </c>
      <c r="B22" s="428">
        <v>2164902</v>
      </c>
      <c r="C22" s="428">
        <f t="shared" ref="C22:S22" si="17">C7+C8+C9+C10+C11+C12+C13+C14+C15+C19+C20+C21</f>
        <v>41577</v>
      </c>
      <c r="D22" s="428">
        <f t="shared" si="3"/>
        <v>47532</v>
      </c>
      <c r="E22" s="428">
        <f>E7+E8+E9+E10+E11+E12+E13+E14+E15+E19+E20+E21</f>
        <v>2158947</v>
      </c>
      <c r="F22" s="428">
        <f t="shared" si="0"/>
        <v>2147815</v>
      </c>
      <c r="G22" s="428">
        <f t="shared" si="4"/>
        <v>48988</v>
      </c>
      <c r="H22" s="428">
        <f t="shared" si="6"/>
        <v>2149271</v>
      </c>
      <c r="I22" s="428">
        <f t="shared" si="17"/>
        <v>17087</v>
      </c>
      <c r="J22" s="428">
        <f t="shared" si="17"/>
        <v>9676</v>
      </c>
      <c r="K22" s="428">
        <f t="shared" si="17"/>
        <v>91004</v>
      </c>
      <c r="L22" s="428">
        <f t="shared" si="17"/>
        <v>124551</v>
      </c>
      <c r="M22" s="428">
        <f t="shared" si="17"/>
        <v>66742</v>
      </c>
      <c r="N22" s="428">
        <f t="shared" si="17"/>
        <v>33195</v>
      </c>
      <c r="O22" s="428">
        <f t="shared" ref="O22:O49" si="18">L22+G22</f>
        <v>173539</v>
      </c>
      <c r="P22" s="428">
        <f t="shared" ref="P22:R22" si="19">P7+P8+P9+P10+P11+P12+P13+P14+P15+P19+P20+P21</f>
        <v>91004</v>
      </c>
      <c r="Q22" s="428">
        <f t="shared" si="19"/>
        <v>124551</v>
      </c>
      <c r="R22" s="428">
        <f t="shared" si="19"/>
        <v>66742</v>
      </c>
      <c r="S22" s="428">
        <f t="shared" si="17"/>
        <v>33195</v>
      </c>
      <c r="T22" s="428">
        <f t="shared" si="2"/>
        <v>173539</v>
      </c>
      <c r="U22" s="428">
        <f t="shared" si="5"/>
        <v>2116076</v>
      </c>
      <c r="V22" s="429">
        <f t="shared" ref="V22:V27" si="20">U22/H22</f>
        <v>0.98455522826111741</v>
      </c>
      <c r="W22" s="427">
        <f t="shared" ref="W22:W27" si="21">U22/E22</f>
        <v>0.98014263434906002</v>
      </c>
      <c r="X22" s="427">
        <f t="shared" ref="X22:X27" si="22">H22/E22</f>
        <v>0.99551818548579474</v>
      </c>
      <c r="Y22" s="428">
        <v>67974</v>
      </c>
      <c r="Z22" s="655"/>
    </row>
    <row r="23" spans="1:29" s="426" customFormat="1">
      <c r="A23" s="653" t="s">
        <v>175</v>
      </c>
      <c r="B23" s="425">
        <v>36</v>
      </c>
      <c r="C23" s="425">
        <v>2</v>
      </c>
      <c r="D23" s="425">
        <f t="shared" si="3"/>
        <v>1</v>
      </c>
      <c r="E23" s="425">
        <v>37</v>
      </c>
      <c r="F23" s="425">
        <f t="shared" si="0"/>
        <v>36</v>
      </c>
      <c r="G23" s="425">
        <f t="shared" si="4"/>
        <v>2</v>
      </c>
      <c r="H23" s="425">
        <f t="shared" si="6"/>
        <v>37</v>
      </c>
      <c r="I23" s="425">
        <v>0</v>
      </c>
      <c r="J23" s="425">
        <v>0</v>
      </c>
      <c r="K23" s="425">
        <v>0</v>
      </c>
      <c r="L23" s="425">
        <v>0</v>
      </c>
      <c r="M23" s="425">
        <v>0</v>
      </c>
      <c r="N23" s="425">
        <f t="shared" ref="N23:N37" si="23">M23+K23-L23</f>
        <v>0</v>
      </c>
      <c r="O23" s="425">
        <f t="shared" si="18"/>
        <v>2</v>
      </c>
      <c r="P23" s="425">
        <v>0</v>
      </c>
      <c r="Q23" s="425">
        <v>0</v>
      </c>
      <c r="R23" s="425">
        <v>0</v>
      </c>
      <c r="S23" s="425">
        <f t="shared" ref="S23:S37" si="24">R23+P23-Q23</f>
        <v>0</v>
      </c>
      <c r="T23" s="425">
        <f t="shared" si="2"/>
        <v>2</v>
      </c>
      <c r="U23" s="425">
        <f t="shared" si="5"/>
        <v>37</v>
      </c>
      <c r="V23" s="429">
        <f t="shared" si="20"/>
        <v>1</v>
      </c>
      <c r="W23" s="427">
        <f t="shared" si="21"/>
        <v>1</v>
      </c>
      <c r="X23" s="427">
        <f t="shared" si="22"/>
        <v>1</v>
      </c>
      <c r="Y23" s="425">
        <v>0</v>
      </c>
      <c r="Z23" s="677"/>
      <c r="AA23" s="678"/>
      <c r="AB23" s="678"/>
      <c r="AC23" s="678"/>
    </row>
    <row r="24" spans="1:29" s="426" customFormat="1">
      <c r="A24" s="653" t="s">
        <v>3924</v>
      </c>
      <c r="B24" s="425">
        <v>51</v>
      </c>
      <c r="C24" s="425">
        <v>1</v>
      </c>
      <c r="D24" s="425">
        <f t="shared" si="3"/>
        <v>0</v>
      </c>
      <c r="E24" s="425">
        <v>52</v>
      </c>
      <c r="F24" s="425">
        <f t="shared" si="0"/>
        <v>51</v>
      </c>
      <c r="G24" s="425">
        <f t="shared" si="4"/>
        <v>1</v>
      </c>
      <c r="H24" s="425">
        <f t="shared" si="6"/>
        <v>52</v>
      </c>
      <c r="I24" s="425">
        <v>0</v>
      </c>
      <c r="J24" s="425">
        <v>0</v>
      </c>
      <c r="K24" s="425">
        <v>2</v>
      </c>
      <c r="L24" s="425">
        <v>2</v>
      </c>
      <c r="M24" s="425">
        <v>0</v>
      </c>
      <c r="N24" s="425">
        <f t="shared" si="23"/>
        <v>0</v>
      </c>
      <c r="O24" s="425">
        <f t="shared" si="18"/>
        <v>3</v>
      </c>
      <c r="P24" s="425">
        <v>2</v>
      </c>
      <c r="Q24" s="425">
        <v>2</v>
      </c>
      <c r="R24" s="425">
        <v>0</v>
      </c>
      <c r="S24" s="425">
        <f t="shared" si="24"/>
        <v>0</v>
      </c>
      <c r="T24" s="425">
        <f t="shared" si="2"/>
        <v>3</v>
      </c>
      <c r="U24" s="425">
        <f t="shared" si="5"/>
        <v>52</v>
      </c>
      <c r="V24" s="429">
        <f t="shared" si="20"/>
        <v>1</v>
      </c>
      <c r="W24" s="427">
        <f t="shared" si="21"/>
        <v>1</v>
      </c>
      <c r="X24" s="427">
        <f t="shared" si="22"/>
        <v>1</v>
      </c>
      <c r="Y24" s="425">
        <v>0</v>
      </c>
      <c r="Z24" s="677"/>
      <c r="AA24" s="678"/>
      <c r="AB24" s="678"/>
      <c r="AC24" s="678"/>
    </row>
    <row r="25" spans="1:29" s="426" customFormat="1">
      <c r="A25" s="653" t="s">
        <v>162</v>
      </c>
      <c r="B25" s="425">
        <v>14</v>
      </c>
      <c r="C25" s="425">
        <v>2</v>
      </c>
      <c r="D25" s="425">
        <f t="shared" si="3"/>
        <v>0</v>
      </c>
      <c r="E25" s="425">
        <v>16</v>
      </c>
      <c r="F25" s="425">
        <f t="shared" si="0"/>
        <v>14</v>
      </c>
      <c r="G25" s="425">
        <f t="shared" si="4"/>
        <v>2</v>
      </c>
      <c r="H25" s="425">
        <f t="shared" si="6"/>
        <v>16</v>
      </c>
      <c r="I25" s="425">
        <v>0</v>
      </c>
      <c r="J25" s="425">
        <v>0</v>
      </c>
      <c r="K25" s="425">
        <v>2</v>
      </c>
      <c r="L25" s="425">
        <v>2</v>
      </c>
      <c r="M25" s="425">
        <v>0</v>
      </c>
      <c r="N25" s="425">
        <f t="shared" si="23"/>
        <v>0</v>
      </c>
      <c r="O25" s="425">
        <f t="shared" si="18"/>
        <v>4</v>
      </c>
      <c r="P25" s="425">
        <v>2</v>
      </c>
      <c r="Q25" s="425">
        <v>2</v>
      </c>
      <c r="R25" s="425">
        <v>0</v>
      </c>
      <c r="S25" s="425">
        <f t="shared" si="24"/>
        <v>0</v>
      </c>
      <c r="T25" s="425">
        <f t="shared" si="2"/>
        <v>4</v>
      </c>
      <c r="U25" s="425">
        <f t="shared" si="5"/>
        <v>16</v>
      </c>
      <c r="V25" s="429">
        <f t="shared" si="20"/>
        <v>1</v>
      </c>
      <c r="W25" s="427">
        <f t="shared" si="21"/>
        <v>1</v>
      </c>
      <c r="X25" s="427">
        <f t="shared" si="22"/>
        <v>1</v>
      </c>
      <c r="Y25" s="425">
        <v>0</v>
      </c>
      <c r="Z25" s="677"/>
      <c r="AA25" s="678"/>
      <c r="AB25" s="678"/>
      <c r="AC25" s="678"/>
    </row>
    <row r="26" spans="1:29" s="426" customFormat="1" ht="22.5">
      <c r="A26" s="653" t="s">
        <v>163</v>
      </c>
      <c r="B26" s="425">
        <v>16</v>
      </c>
      <c r="C26" s="425">
        <v>1</v>
      </c>
      <c r="D26" s="425">
        <f t="shared" si="3"/>
        <v>1</v>
      </c>
      <c r="E26" s="425">
        <v>16</v>
      </c>
      <c r="F26" s="425">
        <f t="shared" si="0"/>
        <v>16</v>
      </c>
      <c r="G26" s="425">
        <f t="shared" si="4"/>
        <v>1</v>
      </c>
      <c r="H26" s="425">
        <f t="shared" si="6"/>
        <v>16</v>
      </c>
      <c r="I26" s="425">
        <v>0</v>
      </c>
      <c r="J26" s="425">
        <v>0</v>
      </c>
      <c r="K26" s="425">
        <v>0</v>
      </c>
      <c r="L26" s="425">
        <v>0</v>
      </c>
      <c r="M26" s="425">
        <v>0</v>
      </c>
      <c r="N26" s="425">
        <f t="shared" si="23"/>
        <v>0</v>
      </c>
      <c r="O26" s="425">
        <f t="shared" si="18"/>
        <v>1</v>
      </c>
      <c r="P26" s="425">
        <v>0</v>
      </c>
      <c r="Q26" s="425">
        <v>0</v>
      </c>
      <c r="R26" s="425">
        <v>0</v>
      </c>
      <c r="S26" s="425">
        <f t="shared" si="24"/>
        <v>0</v>
      </c>
      <c r="T26" s="425">
        <f t="shared" si="2"/>
        <v>1</v>
      </c>
      <c r="U26" s="425">
        <f t="shared" si="5"/>
        <v>16</v>
      </c>
      <c r="V26" s="429">
        <f t="shared" si="20"/>
        <v>1</v>
      </c>
      <c r="W26" s="427">
        <f t="shared" si="21"/>
        <v>1</v>
      </c>
      <c r="X26" s="427">
        <f t="shared" si="22"/>
        <v>1</v>
      </c>
      <c r="Y26" s="425">
        <v>0</v>
      </c>
      <c r="Z26" s="677"/>
      <c r="AA26" s="678"/>
      <c r="AB26" s="678"/>
      <c r="AC26" s="678"/>
    </row>
    <row r="27" spans="1:29" s="426" customFormat="1">
      <c r="A27" s="653" t="s">
        <v>167</v>
      </c>
      <c r="B27" s="425">
        <v>96</v>
      </c>
      <c r="C27" s="425">
        <v>4</v>
      </c>
      <c r="D27" s="425">
        <f>IF(B27+C27-E27&gt;0,B27+C27-E27,0)</f>
        <v>5</v>
      </c>
      <c r="E27" s="425">
        <v>95</v>
      </c>
      <c r="F27" s="425">
        <f t="shared" si="0"/>
        <v>96</v>
      </c>
      <c r="G27" s="425">
        <f t="shared" si="4"/>
        <v>4</v>
      </c>
      <c r="H27" s="425">
        <f t="shared" si="6"/>
        <v>95</v>
      </c>
      <c r="I27" s="425">
        <v>0</v>
      </c>
      <c r="J27" s="425">
        <v>0</v>
      </c>
      <c r="K27" s="425">
        <v>2</v>
      </c>
      <c r="L27" s="425">
        <v>2</v>
      </c>
      <c r="M27" s="425">
        <v>0</v>
      </c>
      <c r="N27" s="425">
        <f t="shared" si="23"/>
        <v>0</v>
      </c>
      <c r="O27" s="425">
        <f t="shared" si="18"/>
        <v>6</v>
      </c>
      <c r="P27" s="425">
        <v>2</v>
      </c>
      <c r="Q27" s="425">
        <v>2</v>
      </c>
      <c r="R27" s="425">
        <v>0</v>
      </c>
      <c r="S27" s="425">
        <f t="shared" si="24"/>
        <v>0</v>
      </c>
      <c r="T27" s="425">
        <f t="shared" si="2"/>
        <v>6</v>
      </c>
      <c r="U27" s="425">
        <f t="shared" si="5"/>
        <v>95</v>
      </c>
      <c r="V27" s="429">
        <f t="shared" si="20"/>
        <v>1</v>
      </c>
      <c r="W27" s="427">
        <f t="shared" si="21"/>
        <v>1</v>
      </c>
      <c r="X27" s="427">
        <f t="shared" si="22"/>
        <v>1</v>
      </c>
      <c r="Y27" s="425">
        <v>0</v>
      </c>
      <c r="Z27" s="677"/>
      <c r="AA27" s="678"/>
      <c r="AB27" s="678"/>
      <c r="AC27" s="678"/>
    </row>
    <row r="28" spans="1:29" s="426" customFormat="1">
      <c r="A28" s="653" t="s">
        <v>177</v>
      </c>
      <c r="B28" s="425">
        <v>0</v>
      </c>
      <c r="C28" s="425">
        <v>0</v>
      </c>
      <c r="D28" s="425">
        <f t="shared" si="3"/>
        <v>0</v>
      </c>
      <c r="E28" s="425">
        <v>0</v>
      </c>
      <c r="F28" s="425">
        <f t="shared" si="0"/>
        <v>0</v>
      </c>
      <c r="G28" s="425">
        <f t="shared" si="4"/>
        <v>0</v>
      </c>
      <c r="H28" s="425">
        <f t="shared" si="6"/>
        <v>0</v>
      </c>
      <c r="I28" s="425">
        <v>0</v>
      </c>
      <c r="J28" s="425">
        <v>0</v>
      </c>
      <c r="K28" s="425">
        <v>0</v>
      </c>
      <c r="L28" s="425">
        <v>0</v>
      </c>
      <c r="M28" s="425">
        <v>0</v>
      </c>
      <c r="N28" s="425">
        <f t="shared" si="23"/>
        <v>0</v>
      </c>
      <c r="O28" s="425">
        <f t="shared" si="18"/>
        <v>0</v>
      </c>
      <c r="P28" s="425">
        <v>0</v>
      </c>
      <c r="Q28" s="425">
        <v>0</v>
      </c>
      <c r="R28" s="425">
        <v>0</v>
      </c>
      <c r="S28" s="425">
        <f t="shared" si="24"/>
        <v>0</v>
      </c>
      <c r="T28" s="425">
        <f t="shared" si="2"/>
        <v>0</v>
      </c>
      <c r="U28" s="425">
        <f t="shared" si="5"/>
        <v>0</v>
      </c>
      <c r="V28" s="429"/>
      <c r="W28" s="427"/>
      <c r="X28" s="427"/>
      <c r="Y28" s="425">
        <v>0</v>
      </c>
      <c r="Z28" s="677"/>
      <c r="AA28" s="678"/>
      <c r="AB28" s="678"/>
      <c r="AC28" s="678"/>
    </row>
    <row r="29" spans="1:29" s="426" customFormat="1">
      <c r="A29" s="653" t="s">
        <v>178</v>
      </c>
      <c r="B29" s="425">
        <v>0</v>
      </c>
      <c r="C29" s="425">
        <v>20</v>
      </c>
      <c r="D29" s="425">
        <f t="shared" si="3"/>
        <v>0</v>
      </c>
      <c r="E29" s="425">
        <v>20</v>
      </c>
      <c r="F29" s="425">
        <f t="shared" si="0"/>
        <v>0</v>
      </c>
      <c r="G29" s="425">
        <f t="shared" si="4"/>
        <v>20</v>
      </c>
      <c r="H29" s="425">
        <f t="shared" si="6"/>
        <v>20</v>
      </c>
      <c r="I29" s="425">
        <v>0</v>
      </c>
      <c r="J29" s="425">
        <v>0</v>
      </c>
      <c r="K29" s="425">
        <v>0</v>
      </c>
      <c r="L29" s="425">
        <v>0</v>
      </c>
      <c r="M29" s="425">
        <v>0</v>
      </c>
      <c r="N29" s="425">
        <f t="shared" si="23"/>
        <v>0</v>
      </c>
      <c r="O29" s="425">
        <f t="shared" si="18"/>
        <v>20</v>
      </c>
      <c r="P29" s="425">
        <v>0</v>
      </c>
      <c r="Q29" s="425">
        <v>0</v>
      </c>
      <c r="R29" s="425">
        <v>0</v>
      </c>
      <c r="S29" s="425">
        <f t="shared" si="24"/>
        <v>0</v>
      </c>
      <c r="T29" s="425">
        <f t="shared" si="2"/>
        <v>20</v>
      </c>
      <c r="U29" s="425">
        <f t="shared" si="5"/>
        <v>20</v>
      </c>
      <c r="V29" s="429">
        <f t="shared" ref="V29:V34" si="25">U29/H29</f>
        <v>1</v>
      </c>
      <c r="W29" s="427">
        <f t="shared" ref="W29:W34" si="26">U29/E29</f>
        <v>1</v>
      </c>
      <c r="X29" s="427">
        <f t="shared" ref="X29:X34" si="27">H29/E29</f>
        <v>1</v>
      </c>
      <c r="Y29" s="425">
        <v>0</v>
      </c>
      <c r="Z29" s="677"/>
      <c r="AA29" s="678"/>
      <c r="AB29" s="678"/>
      <c r="AC29" s="678"/>
    </row>
    <row r="30" spans="1:29" s="426" customFormat="1" ht="22.5">
      <c r="A30" s="653" t="s">
        <v>179</v>
      </c>
      <c r="B30" s="425">
        <v>343</v>
      </c>
      <c r="C30" s="425">
        <v>37</v>
      </c>
      <c r="D30" s="425">
        <f t="shared" si="3"/>
        <v>15</v>
      </c>
      <c r="E30" s="425">
        <v>365</v>
      </c>
      <c r="F30" s="425">
        <f t="shared" si="0"/>
        <v>343</v>
      </c>
      <c r="G30" s="425">
        <f t="shared" si="4"/>
        <v>37</v>
      </c>
      <c r="H30" s="425">
        <f t="shared" si="6"/>
        <v>365</v>
      </c>
      <c r="I30" s="425">
        <v>0</v>
      </c>
      <c r="J30" s="425">
        <v>0</v>
      </c>
      <c r="K30" s="425">
        <v>8</v>
      </c>
      <c r="L30" s="425">
        <v>8</v>
      </c>
      <c r="M30" s="425">
        <v>0</v>
      </c>
      <c r="N30" s="425">
        <f t="shared" si="23"/>
        <v>0</v>
      </c>
      <c r="O30" s="425">
        <f t="shared" si="18"/>
        <v>45</v>
      </c>
      <c r="P30" s="425">
        <v>8</v>
      </c>
      <c r="Q30" s="425">
        <v>8</v>
      </c>
      <c r="R30" s="425">
        <v>0</v>
      </c>
      <c r="S30" s="425">
        <f t="shared" si="24"/>
        <v>0</v>
      </c>
      <c r="T30" s="425">
        <f t="shared" si="2"/>
        <v>45</v>
      </c>
      <c r="U30" s="425">
        <f t="shared" si="5"/>
        <v>365</v>
      </c>
      <c r="V30" s="429">
        <f t="shared" si="25"/>
        <v>1</v>
      </c>
      <c r="W30" s="427">
        <f t="shared" si="26"/>
        <v>1</v>
      </c>
      <c r="X30" s="427">
        <f t="shared" si="27"/>
        <v>1</v>
      </c>
      <c r="Y30" s="425">
        <v>1</v>
      </c>
      <c r="Z30" s="677"/>
      <c r="AA30" s="678"/>
      <c r="AB30" s="678"/>
      <c r="AC30" s="678"/>
    </row>
    <row r="31" spans="1:29" s="426" customFormat="1" ht="22.5">
      <c r="A31" s="653" t="s">
        <v>168</v>
      </c>
      <c r="B31" s="425">
        <v>97</v>
      </c>
      <c r="C31" s="425">
        <v>15</v>
      </c>
      <c r="D31" s="425">
        <f t="shared" si="3"/>
        <v>10</v>
      </c>
      <c r="E31" s="425">
        <v>102</v>
      </c>
      <c r="F31" s="425">
        <f t="shared" si="0"/>
        <v>97</v>
      </c>
      <c r="G31" s="425">
        <f t="shared" si="4"/>
        <v>15</v>
      </c>
      <c r="H31" s="425">
        <f t="shared" si="6"/>
        <v>102</v>
      </c>
      <c r="I31" s="425">
        <v>0</v>
      </c>
      <c r="J31" s="425">
        <v>0</v>
      </c>
      <c r="K31" s="425">
        <v>0</v>
      </c>
      <c r="L31" s="425">
        <v>0</v>
      </c>
      <c r="M31" s="425">
        <v>0</v>
      </c>
      <c r="N31" s="425">
        <f t="shared" si="23"/>
        <v>0</v>
      </c>
      <c r="O31" s="425">
        <f t="shared" si="18"/>
        <v>15</v>
      </c>
      <c r="P31" s="425">
        <v>0</v>
      </c>
      <c r="Q31" s="425">
        <v>0</v>
      </c>
      <c r="R31" s="425">
        <v>0</v>
      </c>
      <c r="S31" s="425">
        <f t="shared" si="24"/>
        <v>0</v>
      </c>
      <c r="T31" s="425">
        <f t="shared" si="2"/>
        <v>15</v>
      </c>
      <c r="U31" s="425">
        <f t="shared" si="5"/>
        <v>102</v>
      </c>
      <c r="V31" s="429">
        <f t="shared" si="25"/>
        <v>1</v>
      </c>
      <c r="W31" s="427">
        <f t="shared" si="26"/>
        <v>1</v>
      </c>
      <c r="X31" s="427">
        <f t="shared" si="27"/>
        <v>1</v>
      </c>
      <c r="Y31" s="425">
        <v>0</v>
      </c>
      <c r="Z31" s="677"/>
      <c r="AA31" s="678"/>
      <c r="AB31" s="678"/>
      <c r="AC31" s="678"/>
    </row>
    <row r="32" spans="1:29" s="426" customFormat="1">
      <c r="A32" s="653" t="s">
        <v>173</v>
      </c>
      <c r="B32" s="425">
        <v>884</v>
      </c>
      <c r="C32" s="425">
        <v>36</v>
      </c>
      <c r="D32" s="425">
        <f t="shared" si="3"/>
        <v>19</v>
      </c>
      <c r="E32" s="425">
        <v>901</v>
      </c>
      <c r="F32" s="425">
        <f t="shared" si="0"/>
        <v>884</v>
      </c>
      <c r="G32" s="425">
        <f t="shared" si="4"/>
        <v>36</v>
      </c>
      <c r="H32" s="425">
        <f t="shared" si="6"/>
        <v>901</v>
      </c>
      <c r="I32" s="425">
        <v>0</v>
      </c>
      <c r="J32" s="425">
        <v>0</v>
      </c>
      <c r="K32" s="425">
        <v>31</v>
      </c>
      <c r="L32" s="425">
        <v>31</v>
      </c>
      <c r="M32" s="425">
        <v>0</v>
      </c>
      <c r="N32" s="425">
        <f t="shared" si="23"/>
        <v>0</v>
      </c>
      <c r="O32" s="425">
        <f t="shared" si="18"/>
        <v>67</v>
      </c>
      <c r="P32" s="425">
        <v>31</v>
      </c>
      <c r="Q32" s="425">
        <v>31</v>
      </c>
      <c r="R32" s="425">
        <v>0</v>
      </c>
      <c r="S32" s="425">
        <f t="shared" si="24"/>
        <v>0</v>
      </c>
      <c r="T32" s="425">
        <f t="shared" si="2"/>
        <v>67</v>
      </c>
      <c r="U32" s="425">
        <f t="shared" si="5"/>
        <v>901</v>
      </c>
      <c r="V32" s="429">
        <f t="shared" si="25"/>
        <v>1</v>
      </c>
      <c r="W32" s="427">
        <f t="shared" si="26"/>
        <v>1</v>
      </c>
      <c r="X32" s="427">
        <f t="shared" si="27"/>
        <v>1</v>
      </c>
      <c r="Y32" s="425">
        <v>1</v>
      </c>
      <c r="Z32" s="677"/>
      <c r="AA32" s="678"/>
      <c r="AB32" s="678"/>
      <c r="AC32" s="678"/>
    </row>
    <row r="33" spans="1:29" s="426" customFormat="1">
      <c r="A33" s="653" t="s">
        <v>180</v>
      </c>
      <c r="B33" s="425">
        <v>13</v>
      </c>
      <c r="C33" s="425">
        <v>0</v>
      </c>
      <c r="D33" s="425">
        <f t="shared" si="3"/>
        <v>1</v>
      </c>
      <c r="E33" s="425">
        <v>12</v>
      </c>
      <c r="F33" s="425">
        <f t="shared" si="0"/>
        <v>13</v>
      </c>
      <c r="G33" s="425">
        <f t="shared" si="4"/>
        <v>0</v>
      </c>
      <c r="H33" s="425">
        <f t="shared" si="6"/>
        <v>12</v>
      </c>
      <c r="I33" s="425">
        <v>0</v>
      </c>
      <c r="J33" s="425">
        <v>0</v>
      </c>
      <c r="K33" s="425">
        <v>0</v>
      </c>
      <c r="L33" s="425">
        <v>0</v>
      </c>
      <c r="M33" s="425">
        <v>0</v>
      </c>
      <c r="N33" s="425">
        <f t="shared" si="23"/>
        <v>0</v>
      </c>
      <c r="O33" s="425">
        <f t="shared" si="18"/>
        <v>0</v>
      </c>
      <c r="P33" s="425">
        <v>0</v>
      </c>
      <c r="Q33" s="425">
        <v>0</v>
      </c>
      <c r="R33" s="425">
        <v>0</v>
      </c>
      <c r="S33" s="425">
        <f t="shared" si="24"/>
        <v>0</v>
      </c>
      <c r="T33" s="425">
        <f t="shared" si="2"/>
        <v>0</v>
      </c>
      <c r="U33" s="425">
        <f t="shared" si="5"/>
        <v>12</v>
      </c>
      <c r="V33" s="429">
        <f t="shared" si="25"/>
        <v>1</v>
      </c>
      <c r="W33" s="427">
        <f t="shared" si="26"/>
        <v>1</v>
      </c>
      <c r="X33" s="427">
        <f t="shared" si="27"/>
        <v>1</v>
      </c>
      <c r="Y33" s="425">
        <v>0</v>
      </c>
      <c r="Z33" s="677"/>
      <c r="AA33" s="678"/>
      <c r="AB33" s="678"/>
      <c r="AC33" s="678"/>
    </row>
    <row r="34" spans="1:29" s="426" customFormat="1">
      <c r="A34" s="656" t="s">
        <v>181</v>
      </c>
      <c r="B34" s="425">
        <v>4</v>
      </c>
      <c r="C34" s="425">
        <v>0</v>
      </c>
      <c r="D34" s="425">
        <f t="shared" si="3"/>
        <v>0</v>
      </c>
      <c r="E34" s="425">
        <v>4</v>
      </c>
      <c r="F34" s="425">
        <f t="shared" si="0"/>
        <v>4</v>
      </c>
      <c r="G34" s="425">
        <f>I34-J34+C34</f>
        <v>0</v>
      </c>
      <c r="H34" s="425">
        <f t="shared" si="6"/>
        <v>4</v>
      </c>
      <c r="I34" s="425">
        <v>0</v>
      </c>
      <c r="J34" s="425">
        <v>0</v>
      </c>
      <c r="K34" s="425">
        <v>1</v>
      </c>
      <c r="L34" s="425">
        <v>1</v>
      </c>
      <c r="M34" s="425">
        <v>0</v>
      </c>
      <c r="N34" s="425">
        <f t="shared" si="23"/>
        <v>0</v>
      </c>
      <c r="O34" s="425">
        <f t="shared" si="18"/>
        <v>1</v>
      </c>
      <c r="P34" s="425">
        <v>1</v>
      </c>
      <c r="Q34" s="425">
        <v>1</v>
      </c>
      <c r="R34" s="425">
        <v>0</v>
      </c>
      <c r="S34" s="425">
        <f t="shared" si="24"/>
        <v>0</v>
      </c>
      <c r="T34" s="425">
        <f t="shared" si="2"/>
        <v>1</v>
      </c>
      <c r="U34" s="425">
        <f t="shared" si="5"/>
        <v>4</v>
      </c>
      <c r="V34" s="429">
        <f t="shared" si="25"/>
        <v>1</v>
      </c>
      <c r="W34" s="427">
        <f t="shared" si="26"/>
        <v>1</v>
      </c>
      <c r="X34" s="427">
        <f t="shared" si="27"/>
        <v>1</v>
      </c>
      <c r="Y34" s="425">
        <v>0</v>
      </c>
      <c r="Z34" s="677"/>
      <c r="AA34" s="678"/>
      <c r="AB34" s="678"/>
      <c r="AC34" s="678"/>
    </row>
    <row r="35" spans="1:29" s="426" customFormat="1">
      <c r="A35" s="656" t="s">
        <v>182</v>
      </c>
      <c r="B35" s="425">
        <v>0</v>
      </c>
      <c r="C35" s="425">
        <v>0</v>
      </c>
      <c r="D35" s="425">
        <f t="shared" si="3"/>
        <v>0</v>
      </c>
      <c r="E35" s="425">
        <v>0</v>
      </c>
      <c r="F35" s="425">
        <f t="shared" si="0"/>
        <v>0</v>
      </c>
      <c r="G35" s="425">
        <f t="shared" si="4"/>
        <v>0</v>
      </c>
      <c r="H35" s="425">
        <f t="shared" si="6"/>
        <v>0</v>
      </c>
      <c r="I35" s="425">
        <v>0</v>
      </c>
      <c r="J35" s="425">
        <v>0</v>
      </c>
      <c r="K35" s="425">
        <v>0</v>
      </c>
      <c r="L35" s="425">
        <v>0</v>
      </c>
      <c r="M35" s="425">
        <v>0</v>
      </c>
      <c r="N35" s="425">
        <f t="shared" si="23"/>
        <v>0</v>
      </c>
      <c r="O35" s="425">
        <f t="shared" si="18"/>
        <v>0</v>
      </c>
      <c r="P35" s="425">
        <v>0</v>
      </c>
      <c r="Q35" s="425">
        <v>0</v>
      </c>
      <c r="R35" s="425">
        <v>0</v>
      </c>
      <c r="S35" s="425">
        <f t="shared" si="24"/>
        <v>0</v>
      </c>
      <c r="T35" s="425">
        <f t="shared" si="2"/>
        <v>0</v>
      </c>
      <c r="U35" s="425">
        <f t="shared" si="5"/>
        <v>0</v>
      </c>
      <c r="V35" s="429"/>
      <c r="W35" s="427"/>
      <c r="X35" s="427"/>
      <c r="Y35" s="425">
        <v>0</v>
      </c>
      <c r="Z35" s="677"/>
      <c r="AA35" s="678"/>
      <c r="AB35" s="678"/>
      <c r="AC35" s="678"/>
    </row>
    <row r="36" spans="1:29" s="426" customFormat="1">
      <c r="A36" s="656" t="s">
        <v>183</v>
      </c>
      <c r="B36" s="425">
        <v>0</v>
      </c>
      <c r="C36" s="425">
        <v>0</v>
      </c>
      <c r="D36" s="425">
        <f t="shared" si="3"/>
        <v>0</v>
      </c>
      <c r="E36" s="425">
        <v>0</v>
      </c>
      <c r="F36" s="425">
        <f t="shared" si="0"/>
        <v>0</v>
      </c>
      <c r="G36" s="425">
        <f t="shared" si="4"/>
        <v>0</v>
      </c>
      <c r="H36" s="425">
        <f t="shared" si="6"/>
        <v>0</v>
      </c>
      <c r="I36" s="425">
        <v>0</v>
      </c>
      <c r="J36" s="425">
        <v>0</v>
      </c>
      <c r="K36" s="425">
        <v>0</v>
      </c>
      <c r="L36" s="425">
        <v>0</v>
      </c>
      <c r="M36" s="425">
        <v>0</v>
      </c>
      <c r="N36" s="425">
        <f t="shared" si="23"/>
        <v>0</v>
      </c>
      <c r="O36" s="425">
        <f t="shared" si="18"/>
        <v>0</v>
      </c>
      <c r="P36" s="425">
        <v>0</v>
      </c>
      <c r="Q36" s="425">
        <v>0</v>
      </c>
      <c r="R36" s="425">
        <v>0</v>
      </c>
      <c r="S36" s="425">
        <f t="shared" si="24"/>
        <v>0</v>
      </c>
      <c r="T36" s="425">
        <f t="shared" si="2"/>
        <v>0</v>
      </c>
      <c r="U36" s="425">
        <f t="shared" si="5"/>
        <v>0</v>
      </c>
      <c r="V36" s="429"/>
      <c r="W36" s="427"/>
      <c r="X36" s="427"/>
      <c r="Y36" s="425">
        <v>0</v>
      </c>
      <c r="Z36" s="677"/>
      <c r="AA36" s="678"/>
      <c r="AB36" s="678"/>
      <c r="AC36" s="678"/>
    </row>
    <row r="37" spans="1:29" s="426" customFormat="1">
      <c r="A37" s="653" t="s">
        <v>184</v>
      </c>
      <c r="B37" s="425">
        <v>0</v>
      </c>
      <c r="C37" s="425">
        <v>0</v>
      </c>
      <c r="D37" s="425">
        <f t="shared" si="3"/>
        <v>0</v>
      </c>
      <c r="E37" s="425">
        <v>0</v>
      </c>
      <c r="F37" s="425">
        <f t="shared" si="0"/>
        <v>0</v>
      </c>
      <c r="G37" s="425">
        <f t="shared" si="4"/>
        <v>0</v>
      </c>
      <c r="H37" s="425">
        <f t="shared" si="6"/>
        <v>0</v>
      </c>
      <c r="I37" s="425">
        <v>0</v>
      </c>
      <c r="J37" s="425">
        <v>0</v>
      </c>
      <c r="K37" s="425">
        <v>0</v>
      </c>
      <c r="L37" s="425">
        <v>0</v>
      </c>
      <c r="M37" s="425">
        <v>0</v>
      </c>
      <c r="N37" s="425">
        <f t="shared" si="23"/>
        <v>0</v>
      </c>
      <c r="O37" s="425">
        <f t="shared" si="18"/>
        <v>0</v>
      </c>
      <c r="P37" s="425">
        <v>0</v>
      </c>
      <c r="Q37" s="425">
        <v>0</v>
      </c>
      <c r="R37" s="425">
        <v>0</v>
      </c>
      <c r="S37" s="425">
        <f t="shared" si="24"/>
        <v>0</v>
      </c>
      <c r="T37" s="425">
        <f t="shared" si="2"/>
        <v>0</v>
      </c>
      <c r="U37" s="425">
        <f t="shared" si="5"/>
        <v>0</v>
      </c>
      <c r="V37" s="429"/>
      <c r="W37" s="427"/>
      <c r="X37" s="427"/>
      <c r="Y37" s="425">
        <v>0</v>
      </c>
      <c r="Z37" s="677"/>
      <c r="AA37" s="678"/>
      <c r="AB37" s="678"/>
      <c r="AC37" s="678"/>
    </row>
    <row r="38" spans="1:29" s="426" customFormat="1">
      <c r="A38" s="654" t="s">
        <v>185</v>
      </c>
      <c r="B38" s="428">
        <v>1554</v>
      </c>
      <c r="C38" s="428">
        <f t="shared" ref="C38:S38" si="28">SUM(C23:C37)</f>
        <v>118</v>
      </c>
      <c r="D38" s="428">
        <f t="shared" si="3"/>
        <v>52</v>
      </c>
      <c r="E38" s="428">
        <f t="shared" si="28"/>
        <v>1620</v>
      </c>
      <c r="F38" s="428">
        <f t="shared" si="0"/>
        <v>1554</v>
      </c>
      <c r="G38" s="428">
        <f>I38-J38+C38</f>
        <v>118</v>
      </c>
      <c r="H38" s="428">
        <f t="shared" si="6"/>
        <v>1620</v>
      </c>
      <c r="I38" s="428">
        <f t="shared" si="28"/>
        <v>0</v>
      </c>
      <c r="J38" s="428">
        <f t="shared" si="28"/>
        <v>0</v>
      </c>
      <c r="K38" s="428">
        <f t="shared" si="28"/>
        <v>46</v>
      </c>
      <c r="L38" s="428">
        <f t="shared" si="28"/>
        <v>46</v>
      </c>
      <c r="M38" s="428">
        <f t="shared" si="28"/>
        <v>0</v>
      </c>
      <c r="N38" s="428">
        <f t="shared" si="28"/>
        <v>0</v>
      </c>
      <c r="O38" s="428">
        <f>L38+G38</f>
        <v>164</v>
      </c>
      <c r="P38" s="428">
        <f t="shared" ref="P38:R38" si="29">SUM(P23:P37)</f>
        <v>46</v>
      </c>
      <c r="Q38" s="428">
        <f t="shared" si="29"/>
        <v>46</v>
      </c>
      <c r="R38" s="428">
        <f t="shared" si="29"/>
        <v>0</v>
      </c>
      <c r="S38" s="428">
        <f t="shared" si="28"/>
        <v>0</v>
      </c>
      <c r="T38" s="428">
        <f t="shared" si="2"/>
        <v>164</v>
      </c>
      <c r="U38" s="428">
        <f t="shared" si="5"/>
        <v>1620</v>
      </c>
      <c r="V38" s="429">
        <f t="shared" ref="V38:V44" si="30">U38/H38</f>
        <v>1</v>
      </c>
      <c r="W38" s="427">
        <f t="shared" ref="W38:W44" si="31">U38/E38</f>
        <v>1</v>
      </c>
      <c r="X38" s="427">
        <f t="shared" ref="X38:X44" si="32">H38/E38</f>
        <v>1</v>
      </c>
      <c r="Y38" s="428">
        <v>2</v>
      </c>
      <c r="Z38" s="655"/>
    </row>
    <row r="39" spans="1:29" s="426" customFormat="1">
      <c r="A39" s="653" t="s">
        <v>186</v>
      </c>
      <c r="B39" s="425">
        <v>3</v>
      </c>
      <c r="C39" s="425">
        <v>0</v>
      </c>
      <c r="D39" s="425">
        <f t="shared" si="3"/>
        <v>0</v>
      </c>
      <c r="E39" s="425">
        <v>3</v>
      </c>
      <c r="F39" s="425">
        <f t="shared" si="0"/>
        <v>3</v>
      </c>
      <c r="G39" s="425">
        <f t="shared" si="4"/>
        <v>0</v>
      </c>
      <c r="H39" s="425">
        <f t="shared" si="6"/>
        <v>3</v>
      </c>
      <c r="I39" s="425">
        <v>0</v>
      </c>
      <c r="J39" s="425">
        <v>0</v>
      </c>
      <c r="K39" s="425">
        <v>0</v>
      </c>
      <c r="L39" s="425">
        <v>0</v>
      </c>
      <c r="M39" s="425">
        <v>0</v>
      </c>
      <c r="N39" s="425">
        <f t="shared" ref="N39:N47" si="33">M39+K39-L39</f>
        <v>0</v>
      </c>
      <c r="O39" s="425">
        <f t="shared" si="18"/>
        <v>0</v>
      </c>
      <c r="P39" s="425">
        <v>0</v>
      </c>
      <c r="Q39" s="425">
        <v>0</v>
      </c>
      <c r="R39" s="425">
        <v>0</v>
      </c>
      <c r="S39" s="425">
        <f t="shared" ref="S39:S47" si="34">R39+P39-Q39</f>
        <v>0</v>
      </c>
      <c r="T39" s="425">
        <f t="shared" si="2"/>
        <v>0</v>
      </c>
      <c r="U39" s="425">
        <f t="shared" si="5"/>
        <v>3</v>
      </c>
      <c r="V39" s="429">
        <f t="shared" si="30"/>
        <v>1</v>
      </c>
      <c r="W39" s="427">
        <f t="shared" si="31"/>
        <v>1</v>
      </c>
      <c r="X39" s="427">
        <f t="shared" si="32"/>
        <v>1</v>
      </c>
      <c r="Y39" s="425">
        <v>0</v>
      </c>
      <c r="Z39" s="677"/>
      <c r="AA39" s="678"/>
      <c r="AB39" s="678"/>
      <c r="AC39" s="678"/>
    </row>
    <row r="40" spans="1:29" s="426" customFormat="1">
      <c r="A40" s="653" t="s">
        <v>173</v>
      </c>
      <c r="B40" s="425">
        <v>24</v>
      </c>
      <c r="C40" s="425">
        <v>2</v>
      </c>
      <c r="D40" s="425">
        <f t="shared" si="3"/>
        <v>6</v>
      </c>
      <c r="E40" s="425">
        <v>20</v>
      </c>
      <c r="F40" s="425">
        <f t="shared" si="0"/>
        <v>24</v>
      </c>
      <c r="G40" s="425">
        <f t="shared" si="4"/>
        <v>2</v>
      </c>
      <c r="H40" s="425">
        <f t="shared" si="6"/>
        <v>20</v>
      </c>
      <c r="I40" s="425">
        <v>0</v>
      </c>
      <c r="J40" s="425">
        <v>0</v>
      </c>
      <c r="K40" s="425">
        <v>0</v>
      </c>
      <c r="L40" s="425">
        <v>0</v>
      </c>
      <c r="M40" s="425">
        <v>0</v>
      </c>
      <c r="N40" s="425">
        <f t="shared" si="33"/>
        <v>0</v>
      </c>
      <c r="O40" s="425">
        <f t="shared" si="18"/>
        <v>2</v>
      </c>
      <c r="P40" s="425">
        <v>0</v>
      </c>
      <c r="Q40" s="425">
        <v>0</v>
      </c>
      <c r="R40" s="425">
        <v>0</v>
      </c>
      <c r="S40" s="425">
        <f t="shared" si="34"/>
        <v>0</v>
      </c>
      <c r="T40" s="425">
        <f t="shared" si="2"/>
        <v>2</v>
      </c>
      <c r="U40" s="425">
        <f t="shared" si="5"/>
        <v>20</v>
      </c>
      <c r="V40" s="429">
        <f t="shared" si="30"/>
        <v>1</v>
      </c>
      <c r="W40" s="427">
        <f t="shared" si="31"/>
        <v>1</v>
      </c>
      <c r="X40" s="427">
        <f t="shared" si="32"/>
        <v>1</v>
      </c>
      <c r="Y40" s="425">
        <v>0</v>
      </c>
      <c r="Z40" s="677"/>
      <c r="AA40" s="678"/>
      <c r="AB40" s="678"/>
      <c r="AC40" s="678"/>
    </row>
    <row r="41" spans="1:29" s="426" customFormat="1">
      <c r="A41" s="656" t="s">
        <v>182</v>
      </c>
      <c r="B41" s="425">
        <v>21</v>
      </c>
      <c r="C41" s="425">
        <v>1</v>
      </c>
      <c r="D41" s="425">
        <f t="shared" si="3"/>
        <v>1</v>
      </c>
      <c r="E41" s="425">
        <v>21</v>
      </c>
      <c r="F41" s="425">
        <f t="shared" si="0"/>
        <v>21</v>
      </c>
      <c r="G41" s="425">
        <f t="shared" si="4"/>
        <v>1</v>
      </c>
      <c r="H41" s="425">
        <f t="shared" si="6"/>
        <v>21</v>
      </c>
      <c r="I41" s="425">
        <v>0</v>
      </c>
      <c r="J41" s="425">
        <v>0</v>
      </c>
      <c r="K41" s="425">
        <v>0</v>
      </c>
      <c r="L41" s="425">
        <v>0</v>
      </c>
      <c r="M41" s="425">
        <v>0</v>
      </c>
      <c r="N41" s="425">
        <f t="shared" si="33"/>
        <v>0</v>
      </c>
      <c r="O41" s="425">
        <f t="shared" si="18"/>
        <v>1</v>
      </c>
      <c r="P41" s="425">
        <v>0</v>
      </c>
      <c r="Q41" s="425">
        <v>0</v>
      </c>
      <c r="R41" s="425">
        <v>0</v>
      </c>
      <c r="S41" s="425">
        <f t="shared" si="34"/>
        <v>0</v>
      </c>
      <c r="T41" s="425">
        <f t="shared" si="2"/>
        <v>1</v>
      </c>
      <c r="U41" s="425">
        <f t="shared" si="5"/>
        <v>21</v>
      </c>
      <c r="V41" s="429">
        <f t="shared" si="30"/>
        <v>1</v>
      </c>
      <c r="W41" s="427">
        <f t="shared" si="31"/>
        <v>1</v>
      </c>
      <c r="X41" s="427">
        <f t="shared" si="32"/>
        <v>1</v>
      </c>
      <c r="Y41" s="425">
        <v>0</v>
      </c>
      <c r="Z41" s="677"/>
      <c r="AA41" s="678"/>
      <c r="AB41" s="678"/>
      <c r="AC41" s="678"/>
    </row>
    <row r="42" spans="1:29" s="426" customFormat="1">
      <c r="A42" s="653" t="s">
        <v>187</v>
      </c>
      <c r="B42" s="425">
        <v>2</v>
      </c>
      <c r="C42" s="425">
        <v>0</v>
      </c>
      <c r="D42" s="425">
        <f t="shared" si="3"/>
        <v>0</v>
      </c>
      <c r="E42" s="425">
        <v>2</v>
      </c>
      <c r="F42" s="425">
        <f t="shared" si="0"/>
        <v>2</v>
      </c>
      <c r="G42" s="425">
        <f t="shared" si="4"/>
        <v>0</v>
      </c>
      <c r="H42" s="425">
        <f t="shared" si="6"/>
        <v>2</v>
      </c>
      <c r="I42" s="425">
        <v>0</v>
      </c>
      <c r="J42" s="425">
        <v>0</v>
      </c>
      <c r="K42" s="425">
        <v>0</v>
      </c>
      <c r="L42" s="425">
        <v>0</v>
      </c>
      <c r="M42" s="425">
        <v>0</v>
      </c>
      <c r="N42" s="425">
        <f t="shared" si="33"/>
        <v>0</v>
      </c>
      <c r="O42" s="425">
        <f t="shared" si="18"/>
        <v>0</v>
      </c>
      <c r="P42" s="425">
        <v>0</v>
      </c>
      <c r="Q42" s="425">
        <v>0</v>
      </c>
      <c r="R42" s="425">
        <v>0</v>
      </c>
      <c r="S42" s="425">
        <f t="shared" si="34"/>
        <v>0</v>
      </c>
      <c r="T42" s="425">
        <f t="shared" si="2"/>
        <v>0</v>
      </c>
      <c r="U42" s="425">
        <f t="shared" si="5"/>
        <v>2</v>
      </c>
      <c r="V42" s="429">
        <f t="shared" si="30"/>
        <v>1</v>
      </c>
      <c r="W42" s="427">
        <f t="shared" si="31"/>
        <v>1</v>
      </c>
      <c r="X42" s="427">
        <f t="shared" si="32"/>
        <v>1</v>
      </c>
      <c r="Y42" s="425">
        <v>0</v>
      </c>
      <c r="Z42" s="677"/>
      <c r="AA42" s="678"/>
      <c r="AB42" s="678"/>
      <c r="AC42" s="678"/>
    </row>
    <row r="43" spans="1:29" s="426" customFormat="1">
      <c r="A43" s="653" t="s">
        <v>180</v>
      </c>
      <c r="B43" s="425">
        <v>7</v>
      </c>
      <c r="C43" s="425">
        <v>0</v>
      </c>
      <c r="D43" s="425">
        <f t="shared" si="3"/>
        <v>0</v>
      </c>
      <c r="E43" s="425">
        <v>7</v>
      </c>
      <c r="F43" s="425">
        <f t="shared" si="0"/>
        <v>7</v>
      </c>
      <c r="G43" s="425">
        <f t="shared" si="4"/>
        <v>0</v>
      </c>
      <c r="H43" s="425">
        <f t="shared" si="6"/>
        <v>7</v>
      </c>
      <c r="I43" s="425">
        <v>0</v>
      </c>
      <c r="J43" s="425">
        <v>0</v>
      </c>
      <c r="K43" s="425">
        <v>0</v>
      </c>
      <c r="L43" s="425">
        <v>0</v>
      </c>
      <c r="M43" s="425">
        <v>0</v>
      </c>
      <c r="N43" s="425">
        <f t="shared" si="33"/>
        <v>0</v>
      </c>
      <c r="O43" s="425">
        <f t="shared" si="18"/>
        <v>0</v>
      </c>
      <c r="P43" s="425">
        <v>0</v>
      </c>
      <c r="Q43" s="425">
        <v>0</v>
      </c>
      <c r="R43" s="425">
        <v>0</v>
      </c>
      <c r="S43" s="425">
        <f t="shared" si="34"/>
        <v>0</v>
      </c>
      <c r="T43" s="425">
        <f t="shared" si="2"/>
        <v>0</v>
      </c>
      <c r="U43" s="425">
        <f t="shared" si="5"/>
        <v>7</v>
      </c>
      <c r="V43" s="429">
        <f t="shared" si="30"/>
        <v>1</v>
      </c>
      <c r="W43" s="427">
        <f t="shared" si="31"/>
        <v>1</v>
      </c>
      <c r="X43" s="427">
        <f t="shared" si="32"/>
        <v>1</v>
      </c>
      <c r="Y43" s="425">
        <v>0</v>
      </c>
      <c r="Z43" s="677"/>
      <c r="AA43" s="678"/>
      <c r="AB43" s="678"/>
      <c r="AC43" s="678"/>
    </row>
    <row r="44" spans="1:29" s="426" customFormat="1">
      <c r="A44" s="653" t="s">
        <v>181</v>
      </c>
      <c r="B44" s="425">
        <v>1</v>
      </c>
      <c r="C44" s="425">
        <v>0</v>
      </c>
      <c r="D44" s="425">
        <f t="shared" si="3"/>
        <v>0</v>
      </c>
      <c r="E44" s="425">
        <v>1</v>
      </c>
      <c r="F44" s="425">
        <f t="shared" si="0"/>
        <v>1</v>
      </c>
      <c r="G44" s="425">
        <f t="shared" si="4"/>
        <v>0</v>
      </c>
      <c r="H44" s="425">
        <f t="shared" si="6"/>
        <v>1</v>
      </c>
      <c r="I44" s="425">
        <v>0</v>
      </c>
      <c r="J44" s="425">
        <v>0</v>
      </c>
      <c r="K44" s="425">
        <v>0</v>
      </c>
      <c r="L44" s="425">
        <v>0</v>
      </c>
      <c r="M44" s="425">
        <v>0</v>
      </c>
      <c r="N44" s="425">
        <f t="shared" si="33"/>
        <v>0</v>
      </c>
      <c r="O44" s="425">
        <f t="shared" si="18"/>
        <v>0</v>
      </c>
      <c r="P44" s="425">
        <v>0</v>
      </c>
      <c r="Q44" s="425">
        <v>0</v>
      </c>
      <c r="R44" s="425">
        <v>0</v>
      </c>
      <c r="S44" s="425">
        <f t="shared" si="34"/>
        <v>0</v>
      </c>
      <c r="T44" s="425">
        <f t="shared" si="2"/>
        <v>0</v>
      </c>
      <c r="U44" s="425">
        <f t="shared" si="5"/>
        <v>1</v>
      </c>
      <c r="V44" s="429">
        <f t="shared" si="30"/>
        <v>1</v>
      </c>
      <c r="W44" s="427">
        <f t="shared" si="31"/>
        <v>1</v>
      </c>
      <c r="X44" s="427">
        <f t="shared" si="32"/>
        <v>1</v>
      </c>
      <c r="Y44" s="425">
        <v>0</v>
      </c>
      <c r="Z44" s="677"/>
      <c r="AA44" s="678"/>
      <c r="AB44" s="678"/>
      <c r="AC44" s="678"/>
    </row>
    <row r="45" spans="1:29" s="426" customFormat="1">
      <c r="A45" s="653" t="s">
        <v>183</v>
      </c>
      <c r="B45" s="425">
        <v>0</v>
      </c>
      <c r="C45" s="425">
        <v>0</v>
      </c>
      <c r="D45" s="425">
        <f t="shared" si="3"/>
        <v>0</v>
      </c>
      <c r="E45" s="425">
        <v>0</v>
      </c>
      <c r="F45" s="425">
        <f t="shared" si="0"/>
        <v>0</v>
      </c>
      <c r="G45" s="425">
        <f t="shared" si="4"/>
        <v>0</v>
      </c>
      <c r="H45" s="425">
        <f t="shared" si="6"/>
        <v>0</v>
      </c>
      <c r="I45" s="425">
        <v>0</v>
      </c>
      <c r="J45" s="425">
        <v>0</v>
      </c>
      <c r="K45" s="425">
        <v>0</v>
      </c>
      <c r="L45" s="425">
        <v>0</v>
      </c>
      <c r="M45" s="425">
        <v>0</v>
      </c>
      <c r="N45" s="425">
        <f t="shared" si="33"/>
        <v>0</v>
      </c>
      <c r="O45" s="425">
        <f t="shared" si="18"/>
        <v>0</v>
      </c>
      <c r="P45" s="425">
        <v>0</v>
      </c>
      <c r="Q45" s="425">
        <v>0</v>
      </c>
      <c r="R45" s="425">
        <v>0</v>
      </c>
      <c r="S45" s="425">
        <f t="shared" si="34"/>
        <v>0</v>
      </c>
      <c r="T45" s="425">
        <f t="shared" si="2"/>
        <v>0</v>
      </c>
      <c r="U45" s="425">
        <f t="shared" si="5"/>
        <v>0</v>
      </c>
      <c r="V45" s="429"/>
      <c r="W45" s="427"/>
      <c r="X45" s="427"/>
      <c r="Y45" s="425">
        <v>0</v>
      </c>
      <c r="Z45" s="677"/>
      <c r="AA45" s="678"/>
      <c r="AB45" s="678"/>
      <c r="AC45" s="678"/>
    </row>
    <row r="46" spans="1:29" s="426" customFormat="1">
      <c r="A46" s="653" t="s">
        <v>184</v>
      </c>
      <c r="B46" s="425">
        <v>0</v>
      </c>
      <c r="C46" s="425">
        <v>0</v>
      </c>
      <c r="D46" s="425">
        <f t="shared" si="3"/>
        <v>0</v>
      </c>
      <c r="E46" s="425">
        <v>0</v>
      </c>
      <c r="F46" s="425">
        <f t="shared" si="0"/>
        <v>0</v>
      </c>
      <c r="G46" s="425">
        <f t="shared" si="4"/>
        <v>0</v>
      </c>
      <c r="H46" s="425">
        <f t="shared" si="6"/>
        <v>0</v>
      </c>
      <c r="I46" s="425">
        <v>0</v>
      </c>
      <c r="J46" s="425">
        <v>0</v>
      </c>
      <c r="K46" s="425">
        <v>0</v>
      </c>
      <c r="L46" s="425">
        <v>0</v>
      </c>
      <c r="M46" s="425">
        <v>0</v>
      </c>
      <c r="N46" s="425">
        <f t="shared" si="33"/>
        <v>0</v>
      </c>
      <c r="O46" s="425">
        <f t="shared" si="18"/>
        <v>0</v>
      </c>
      <c r="P46" s="425">
        <v>0</v>
      </c>
      <c r="Q46" s="425">
        <v>0</v>
      </c>
      <c r="R46" s="425">
        <v>0</v>
      </c>
      <c r="S46" s="425">
        <f t="shared" si="34"/>
        <v>0</v>
      </c>
      <c r="T46" s="425">
        <f t="shared" si="2"/>
        <v>0</v>
      </c>
      <c r="U46" s="425">
        <f t="shared" si="5"/>
        <v>0</v>
      </c>
      <c r="V46" s="429"/>
      <c r="W46" s="427"/>
      <c r="X46" s="427"/>
      <c r="Y46" s="425">
        <v>0</v>
      </c>
      <c r="Z46" s="677"/>
      <c r="AA46" s="678"/>
      <c r="AB46" s="678"/>
      <c r="AC46" s="678"/>
    </row>
    <row r="47" spans="1:29" s="426" customFormat="1">
      <c r="A47" s="653" t="s">
        <v>176</v>
      </c>
      <c r="B47" s="425">
        <v>0</v>
      </c>
      <c r="C47" s="425">
        <v>0</v>
      </c>
      <c r="D47" s="425">
        <f t="shared" si="3"/>
        <v>0</v>
      </c>
      <c r="E47" s="425">
        <v>0</v>
      </c>
      <c r="F47" s="425">
        <f t="shared" si="0"/>
        <v>0</v>
      </c>
      <c r="G47" s="425">
        <f t="shared" si="4"/>
        <v>0</v>
      </c>
      <c r="H47" s="425">
        <f t="shared" si="6"/>
        <v>0</v>
      </c>
      <c r="I47" s="425">
        <v>0</v>
      </c>
      <c r="J47" s="425">
        <v>0</v>
      </c>
      <c r="K47" s="425">
        <v>0</v>
      </c>
      <c r="L47" s="425">
        <v>0</v>
      </c>
      <c r="M47" s="425">
        <v>0</v>
      </c>
      <c r="N47" s="425">
        <f t="shared" si="33"/>
        <v>0</v>
      </c>
      <c r="O47" s="425">
        <f t="shared" si="18"/>
        <v>0</v>
      </c>
      <c r="P47" s="425">
        <v>0</v>
      </c>
      <c r="Q47" s="425">
        <v>0</v>
      </c>
      <c r="R47" s="425">
        <v>0</v>
      </c>
      <c r="S47" s="425">
        <f t="shared" si="34"/>
        <v>0</v>
      </c>
      <c r="T47" s="425">
        <f t="shared" si="2"/>
        <v>0</v>
      </c>
      <c r="U47" s="425">
        <f t="shared" si="5"/>
        <v>0</v>
      </c>
      <c r="V47" s="429"/>
      <c r="W47" s="427"/>
      <c r="X47" s="427"/>
      <c r="Y47" s="425">
        <v>0</v>
      </c>
      <c r="Z47" s="677"/>
      <c r="AA47" s="678"/>
      <c r="AB47" s="678"/>
      <c r="AC47" s="678"/>
    </row>
    <row r="48" spans="1:29" s="426" customFormat="1">
      <c r="A48" s="654" t="s">
        <v>188</v>
      </c>
      <c r="B48" s="428">
        <v>58</v>
      </c>
      <c r="C48" s="428">
        <f t="shared" ref="C48:S48" si="35">SUM(C39:C47)</f>
        <v>3</v>
      </c>
      <c r="D48" s="428">
        <f t="shared" si="3"/>
        <v>7</v>
      </c>
      <c r="E48" s="428">
        <f>SUM(E39:E47)</f>
        <v>54</v>
      </c>
      <c r="F48" s="428">
        <f t="shared" si="0"/>
        <v>58</v>
      </c>
      <c r="G48" s="428">
        <f t="shared" si="4"/>
        <v>3</v>
      </c>
      <c r="H48" s="428">
        <f t="shared" si="6"/>
        <v>54</v>
      </c>
      <c r="I48" s="428">
        <f t="shared" si="35"/>
        <v>0</v>
      </c>
      <c r="J48" s="428">
        <f t="shared" si="35"/>
        <v>0</v>
      </c>
      <c r="K48" s="428">
        <f t="shared" si="35"/>
        <v>0</v>
      </c>
      <c r="L48" s="428">
        <f t="shared" si="35"/>
        <v>0</v>
      </c>
      <c r="M48" s="428">
        <f t="shared" si="35"/>
        <v>0</v>
      </c>
      <c r="N48" s="428">
        <f>SUM(N39:N47)</f>
        <v>0</v>
      </c>
      <c r="O48" s="428">
        <f t="shared" si="18"/>
        <v>3</v>
      </c>
      <c r="P48" s="428">
        <f t="shared" ref="P48:R48" si="36">SUM(P39:P47)</f>
        <v>0</v>
      </c>
      <c r="Q48" s="428">
        <f t="shared" si="36"/>
        <v>0</v>
      </c>
      <c r="R48" s="428">
        <f t="shared" si="36"/>
        <v>0</v>
      </c>
      <c r="S48" s="428">
        <f t="shared" si="35"/>
        <v>0</v>
      </c>
      <c r="T48" s="425">
        <f t="shared" si="2"/>
        <v>3</v>
      </c>
      <c r="U48" s="425">
        <f t="shared" si="5"/>
        <v>54</v>
      </c>
      <c r="V48" s="429">
        <f>U48/H48</f>
        <v>1</v>
      </c>
      <c r="W48" s="427">
        <f>U48/E48</f>
        <v>1</v>
      </c>
      <c r="X48" s="427">
        <f>H48/E48</f>
        <v>1</v>
      </c>
      <c r="Y48" s="428">
        <v>0</v>
      </c>
      <c r="Z48" s="655"/>
    </row>
    <row r="49" spans="1:29" s="658" customFormat="1" ht="12" thickBot="1">
      <c r="A49" s="657" t="s">
        <v>189</v>
      </c>
      <c r="B49" s="431">
        <v>2166514</v>
      </c>
      <c r="C49" s="431">
        <f t="shared" ref="C49:M49" si="37">C48+C38+C22</f>
        <v>41698</v>
      </c>
      <c r="D49" s="431">
        <f>IF(B49+C49-E49&gt;0,B49+C49-E49,0)</f>
        <v>47591</v>
      </c>
      <c r="E49" s="431">
        <f>E48+E38+E22</f>
        <v>2160621</v>
      </c>
      <c r="F49" s="431">
        <f t="shared" si="0"/>
        <v>2149427</v>
      </c>
      <c r="G49" s="431">
        <f t="shared" si="4"/>
        <v>49109</v>
      </c>
      <c r="H49" s="431">
        <f t="shared" si="6"/>
        <v>2150945</v>
      </c>
      <c r="I49" s="431">
        <f t="shared" si="37"/>
        <v>17087</v>
      </c>
      <c r="J49" s="431">
        <f t="shared" si="37"/>
        <v>9676</v>
      </c>
      <c r="K49" s="431">
        <f t="shared" si="37"/>
        <v>91050</v>
      </c>
      <c r="L49" s="431">
        <f t="shared" si="37"/>
        <v>124597</v>
      </c>
      <c r="M49" s="431">
        <f t="shared" si="37"/>
        <v>66742</v>
      </c>
      <c r="N49" s="431">
        <f>N48+N38+N22</f>
        <v>33195</v>
      </c>
      <c r="O49" s="431">
        <f t="shared" si="18"/>
        <v>173706</v>
      </c>
      <c r="P49" s="431">
        <f t="shared" ref="P49:R49" si="38">P48+P38+P22</f>
        <v>91050</v>
      </c>
      <c r="Q49" s="431">
        <f t="shared" si="38"/>
        <v>124597</v>
      </c>
      <c r="R49" s="431">
        <f t="shared" si="38"/>
        <v>66742</v>
      </c>
      <c r="S49" s="431">
        <f>S48+S38+S22</f>
        <v>33195</v>
      </c>
      <c r="T49" s="431">
        <f>T48+T38+T22</f>
        <v>173706</v>
      </c>
      <c r="U49" s="431">
        <f>H49-J49-N49</f>
        <v>2108074</v>
      </c>
      <c r="V49" s="683">
        <f>U49/H49</f>
        <v>0.98006876047504699</v>
      </c>
      <c r="W49" s="683">
        <f>U49/E49</f>
        <v>0.97567967727796778</v>
      </c>
      <c r="X49" s="683">
        <f>H49/E49</f>
        <v>0.99552165789372593</v>
      </c>
      <c r="Y49" s="431">
        <f>Y48+Y38+Y22</f>
        <v>67976</v>
      </c>
      <c r="Z49" s="684"/>
      <c r="AA49" s="685"/>
      <c r="AB49" s="685"/>
      <c r="AC49" s="685"/>
    </row>
    <row r="50" spans="1:29">
      <c r="A50" s="687"/>
      <c r="B50" s="688"/>
      <c r="C50" s="688"/>
      <c r="D50" s="688"/>
      <c r="E50" s="688"/>
      <c r="F50" s="688"/>
      <c r="G50" s="688"/>
      <c r="H50" s="688"/>
      <c r="I50" s="688"/>
      <c r="J50" s="688"/>
      <c r="K50" s="688"/>
      <c r="L50" s="688"/>
      <c r="M50" s="688"/>
      <c r="N50" s="688"/>
      <c r="O50" s="688"/>
      <c r="P50" s="688"/>
      <c r="Q50" s="688"/>
      <c r="R50" s="688"/>
      <c r="S50" s="688"/>
      <c r="T50" s="688"/>
      <c r="U50" s="688"/>
      <c r="V50" s="689"/>
      <c r="W50" s="689"/>
      <c r="X50" s="689"/>
      <c r="Y50" s="688"/>
    </row>
    <row r="51" spans="1:29">
      <c r="A51" s="965"/>
      <c r="B51" s="965"/>
      <c r="C51" s="965"/>
      <c r="D51" s="965"/>
      <c r="F51" s="455"/>
      <c r="K51" s="455"/>
    </row>
    <row r="52" spans="1:29">
      <c r="E52" s="455"/>
      <c r="F52" s="455"/>
      <c r="G52" s="661"/>
      <c r="H52" s="455"/>
      <c r="I52" s="455"/>
      <c r="J52" s="455"/>
      <c r="N52" s="455"/>
      <c r="O52" s="455"/>
    </row>
    <row r="53" spans="1:29">
      <c r="D53" s="455"/>
      <c r="E53" s="455"/>
      <c r="K53" s="455"/>
      <c r="O53" s="455"/>
    </row>
    <row r="54" spans="1:29">
      <c r="B54" s="455"/>
      <c r="K54" s="662"/>
      <c r="L54" s="455"/>
      <c r="M54" s="455"/>
      <c r="N54" s="663"/>
      <c r="O54" s="455"/>
      <c r="U54" s="664"/>
    </row>
    <row r="55" spans="1:29">
      <c r="K55" s="662"/>
      <c r="L55" s="455"/>
      <c r="N55" s="455"/>
      <c r="U55" s="664"/>
    </row>
    <row r="56" spans="1:29">
      <c r="K56" s="662"/>
      <c r="L56" s="455"/>
      <c r="U56" s="664"/>
    </row>
    <row r="57" spans="1:29">
      <c r="F57" s="455"/>
      <c r="N57" s="663"/>
      <c r="O57" s="455"/>
    </row>
    <row r="58" spans="1:29">
      <c r="N58" s="455"/>
    </row>
    <row r="59" spans="1:29">
      <c r="E59" s="662"/>
      <c r="F59" s="455"/>
      <c r="N59" s="663"/>
    </row>
    <row r="60" spans="1:29">
      <c r="E60" s="662"/>
      <c r="F60" s="455"/>
      <c r="G60" s="455"/>
      <c r="N60" s="455"/>
    </row>
    <row r="61" spans="1:29">
      <c r="E61" s="662"/>
      <c r="F61" s="455"/>
      <c r="I61" s="665"/>
      <c r="N61" s="663"/>
    </row>
    <row r="62" spans="1:29">
      <c r="F62" s="455"/>
      <c r="I62" s="662"/>
      <c r="J62" s="455"/>
    </row>
    <row r="63" spans="1:29">
      <c r="E63" s="662"/>
      <c r="I63" s="662"/>
      <c r="J63" s="455"/>
      <c r="N63" s="663"/>
    </row>
    <row r="66" spans="10:14">
      <c r="J66" s="455"/>
      <c r="K66" s="662"/>
      <c r="L66" s="455"/>
      <c r="N66" s="455"/>
    </row>
    <row r="67" spans="10:14">
      <c r="J67" s="455"/>
      <c r="L67" s="455"/>
    </row>
    <row r="68" spans="10:14">
      <c r="J68" s="455"/>
    </row>
  </sheetData>
  <mergeCells count="3">
    <mergeCell ref="X1:Y1"/>
    <mergeCell ref="A2:Y2"/>
    <mergeCell ref="A51:D51"/>
  </mergeCells>
  <printOptions horizontalCentered="1" verticalCentered="1"/>
  <pageMargins left="0.23622047244094491" right="0.23622047244094491" top="0.74803149606299213" bottom="0.74803149606299213" header="0.31496062992125984" footer="0.31496062992125984"/>
  <pageSetup paperSize="9" scale="62" fitToHeight="0" orientation="landscape"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ED4B-469F-445D-B90A-B212E5220150}">
  <sheetPr>
    <tabColor rgb="FF92D050"/>
    <pageSetUpPr fitToPage="1"/>
  </sheetPr>
  <dimension ref="A1:O91"/>
  <sheetViews>
    <sheetView view="pageBreakPreview" topLeftCell="A67" zoomScale="110" zoomScaleNormal="110" zoomScaleSheetLayoutView="110" workbookViewId="0">
      <selection activeCell="E83" sqref="E83"/>
    </sheetView>
  </sheetViews>
  <sheetFormatPr defaultColWidth="8.109375" defaultRowHeight="12.75"/>
  <cols>
    <col min="1" max="1" width="5.77734375" style="96" customWidth="1"/>
    <col min="2" max="2" width="37.21875" style="422" customWidth="1"/>
    <col min="3" max="3" width="8.109375" style="422" customWidth="1"/>
    <col min="4" max="4" width="16.21875" style="422" bestFit="1" customWidth="1"/>
    <col min="5" max="5" width="15.21875" style="422" bestFit="1" customWidth="1"/>
    <col min="6" max="6" width="15.6640625" style="422" bestFit="1" customWidth="1"/>
    <col min="7" max="7" width="14.44140625" style="422" customWidth="1"/>
    <col min="8" max="8" width="13.33203125" style="422" bestFit="1" customWidth="1"/>
    <col min="9" max="9" width="16.109375" style="422" bestFit="1" customWidth="1"/>
    <col min="10" max="10" width="15.21875" style="422" customWidth="1"/>
    <col min="11" max="16384" width="8.109375" style="422"/>
  </cols>
  <sheetData>
    <row r="1" spans="1:6" ht="25.5" customHeight="1">
      <c r="A1" s="966" t="s">
        <v>378</v>
      </c>
      <c r="B1" s="967"/>
      <c r="C1" s="967"/>
      <c r="D1" s="967"/>
      <c r="E1" s="967" t="s">
        <v>231</v>
      </c>
      <c r="F1" s="968"/>
    </row>
    <row r="2" spans="1:6" ht="21" customHeight="1">
      <c r="A2" s="969" t="s">
        <v>232</v>
      </c>
      <c r="B2" s="970"/>
      <c r="C2" s="970"/>
      <c r="D2" s="970"/>
      <c r="E2" s="970"/>
      <c r="F2" s="971"/>
    </row>
    <row r="3" spans="1:6" ht="36.75" customHeight="1">
      <c r="A3" s="88" t="s">
        <v>233</v>
      </c>
      <c r="B3" s="89" t="s">
        <v>234</v>
      </c>
      <c r="C3" s="89" t="s">
        <v>235</v>
      </c>
      <c r="D3" s="89" t="s">
        <v>4482</v>
      </c>
      <c r="E3" s="595" t="s">
        <v>4483</v>
      </c>
      <c r="F3" s="90" t="s">
        <v>4484</v>
      </c>
    </row>
    <row r="4" spans="1:6" ht="25.5" customHeight="1">
      <c r="A4" s="91">
        <v>1</v>
      </c>
      <c r="B4" s="161" t="s">
        <v>236</v>
      </c>
      <c r="C4" s="92"/>
      <c r="D4" s="105"/>
      <c r="E4" s="105"/>
      <c r="F4" s="106"/>
    </row>
    <row r="5" spans="1:6" ht="25.5">
      <c r="A5" s="99" t="s">
        <v>10</v>
      </c>
      <c r="B5" s="100" t="s">
        <v>3925</v>
      </c>
      <c r="C5" s="101" t="s">
        <v>237</v>
      </c>
      <c r="D5" s="596">
        <v>0</v>
      </c>
      <c r="E5" s="597">
        <v>0</v>
      </c>
      <c r="F5" s="598">
        <v>0</v>
      </c>
    </row>
    <row r="6" spans="1:6">
      <c r="A6" s="103"/>
      <c r="B6" s="104" t="s">
        <v>238</v>
      </c>
      <c r="C6" s="432" t="s">
        <v>3926</v>
      </c>
      <c r="D6" s="599">
        <v>0</v>
      </c>
      <c r="E6" s="599">
        <v>0</v>
      </c>
      <c r="F6" s="600">
        <v>0</v>
      </c>
    </row>
    <row r="7" spans="1:6">
      <c r="A7" s="103"/>
      <c r="B7" s="104" t="s">
        <v>240</v>
      </c>
      <c r="C7" s="432" t="s">
        <v>3926</v>
      </c>
      <c r="D7" s="599">
        <v>0</v>
      </c>
      <c r="E7" s="599">
        <v>0</v>
      </c>
      <c r="F7" s="600">
        <v>0</v>
      </c>
    </row>
    <row r="8" spans="1:6">
      <c r="A8" s="103"/>
      <c r="B8" s="104" t="s">
        <v>241</v>
      </c>
      <c r="C8" s="105" t="s">
        <v>242</v>
      </c>
      <c r="D8" s="601">
        <v>0</v>
      </c>
      <c r="E8" s="601">
        <v>0</v>
      </c>
      <c r="F8" s="602">
        <v>0</v>
      </c>
    </row>
    <row r="9" spans="1:6">
      <c r="A9" s="103"/>
      <c r="B9" s="104" t="s">
        <v>3927</v>
      </c>
      <c r="C9" s="105"/>
      <c r="D9" s="107"/>
      <c r="E9" s="107"/>
      <c r="F9" s="106"/>
    </row>
    <row r="10" spans="1:6" ht="20.25" customHeight="1">
      <c r="A10" s="99" t="s">
        <v>12</v>
      </c>
      <c r="B10" s="108" t="s">
        <v>243</v>
      </c>
      <c r="C10" s="101"/>
      <c r="D10" s="109"/>
      <c r="E10" s="109"/>
      <c r="F10" s="102"/>
    </row>
    <row r="11" spans="1:6">
      <c r="A11" s="103" t="s">
        <v>244</v>
      </c>
      <c r="B11" s="101" t="s">
        <v>3928</v>
      </c>
      <c r="C11" s="603" t="s">
        <v>245</v>
      </c>
      <c r="D11" s="596">
        <v>79.89</v>
      </c>
      <c r="E11" s="597">
        <f>95.06+26</f>
        <v>121.06</v>
      </c>
      <c r="F11" s="117">
        <v>146.35000000000002</v>
      </c>
    </row>
    <row r="12" spans="1:6">
      <c r="A12" s="103"/>
      <c r="B12" s="104" t="s">
        <v>238</v>
      </c>
      <c r="C12" s="432" t="s">
        <v>3926</v>
      </c>
      <c r="D12" s="604">
        <f>ROUND(D13/D11,2)</f>
        <v>21.7</v>
      </c>
      <c r="E12" s="599">
        <f>ROUND(E13/E11, 2)</f>
        <v>23.57</v>
      </c>
      <c r="F12" s="433">
        <f>F13/F11</f>
        <v>26.665190578066277</v>
      </c>
    </row>
    <row r="13" spans="1:6">
      <c r="A13" s="103"/>
      <c r="B13" s="104" t="s">
        <v>240</v>
      </c>
      <c r="C13" s="432" t="s">
        <v>3926</v>
      </c>
      <c r="D13" s="604">
        <v>1733.34</v>
      </c>
      <c r="E13" s="599">
        <f>2218.04+635.29</f>
        <v>2853.33</v>
      </c>
      <c r="F13" s="433">
        <v>3902.4506411000002</v>
      </c>
    </row>
    <row r="14" spans="1:6">
      <c r="A14" s="103"/>
      <c r="B14" s="101" t="s">
        <v>3929</v>
      </c>
      <c r="C14" s="603" t="s">
        <v>245</v>
      </c>
      <c r="D14" s="596">
        <v>138.32</v>
      </c>
      <c r="E14" s="597">
        <f>162.26+1</f>
        <v>163.26</v>
      </c>
      <c r="F14" s="117">
        <v>158.80000000000001</v>
      </c>
    </row>
    <row r="15" spans="1:6">
      <c r="A15" s="103"/>
      <c r="B15" s="104" t="s">
        <v>238</v>
      </c>
      <c r="C15" s="432" t="s">
        <v>3926</v>
      </c>
      <c r="D15" s="604">
        <f>ROUND(D16/D14,2)</f>
        <v>41.76</v>
      </c>
      <c r="E15" s="599">
        <f>ROUND(E16/E14, 2)</f>
        <v>41.15</v>
      </c>
      <c r="F15" s="433">
        <f>F16/F14</f>
        <v>58.75656103274558</v>
      </c>
    </row>
    <row r="16" spans="1:6">
      <c r="A16" s="103"/>
      <c r="B16" s="104" t="s">
        <v>240</v>
      </c>
      <c r="C16" s="432" t="s">
        <v>3926</v>
      </c>
      <c r="D16" s="604">
        <v>5775.76</v>
      </c>
      <c r="E16" s="599">
        <f>6630.1+88.02</f>
        <v>6718.1200000000008</v>
      </c>
      <c r="F16" s="433">
        <v>9330.5418919999993</v>
      </c>
    </row>
    <row r="17" spans="1:6">
      <c r="A17" s="103"/>
      <c r="B17" s="104" t="s">
        <v>241</v>
      </c>
      <c r="C17" s="605" t="s">
        <v>242</v>
      </c>
      <c r="D17" s="606">
        <v>3.3999999999999998E-3</v>
      </c>
      <c r="E17" s="607">
        <v>3.5000000000000001E-3</v>
      </c>
      <c r="F17" s="608">
        <v>3.8999999999999998E-3</v>
      </c>
    </row>
    <row r="18" spans="1:6">
      <c r="A18" s="103"/>
      <c r="B18" s="104"/>
      <c r="C18" s="105"/>
      <c r="D18" s="107"/>
      <c r="E18" s="107"/>
      <c r="F18" s="102"/>
    </row>
    <row r="19" spans="1:6">
      <c r="A19" s="103" t="s">
        <v>246</v>
      </c>
      <c r="B19" s="101" t="s">
        <v>3930</v>
      </c>
      <c r="C19" s="603" t="s">
        <v>245</v>
      </c>
      <c r="D19" s="596">
        <v>81.7</v>
      </c>
      <c r="E19" s="597">
        <f>49.7+17</f>
        <v>66.7</v>
      </c>
      <c r="F19" s="117">
        <v>223.6</v>
      </c>
    </row>
    <row r="20" spans="1:6">
      <c r="A20" s="103"/>
      <c r="B20" s="104" t="s">
        <v>238</v>
      </c>
      <c r="C20" s="432" t="s">
        <v>3926</v>
      </c>
      <c r="D20" s="604">
        <f>ROUND(D21/D19,2)</f>
        <v>14.06</v>
      </c>
      <c r="E20" s="599">
        <f>ROUND(E21/E19, 2)</f>
        <v>15.31</v>
      </c>
      <c r="F20" s="433">
        <f>F21/F19</f>
        <v>16.762075134168157</v>
      </c>
    </row>
    <row r="21" spans="1:6">
      <c r="A21" s="103"/>
      <c r="B21" s="104" t="s">
        <v>240</v>
      </c>
      <c r="C21" s="432" t="s">
        <v>3926</v>
      </c>
      <c r="D21" s="604">
        <v>1148.8699999999999</v>
      </c>
      <c r="E21" s="599">
        <f>776.58+244.56</f>
        <v>1021.1400000000001</v>
      </c>
      <c r="F21" s="433">
        <v>3748</v>
      </c>
    </row>
    <row r="22" spans="1:6">
      <c r="A22" s="103"/>
      <c r="B22" s="101" t="s">
        <v>3931</v>
      </c>
      <c r="C22" s="603" t="s">
        <v>245</v>
      </c>
      <c r="D22" s="596">
        <v>85.05</v>
      </c>
      <c r="E22" s="597">
        <f>37.23+14.7</f>
        <v>51.929999999999993</v>
      </c>
      <c r="F22" s="117">
        <v>103.87</v>
      </c>
    </row>
    <row r="23" spans="1:6">
      <c r="A23" s="103"/>
      <c r="B23" s="104" t="s">
        <v>238</v>
      </c>
      <c r="C23" s="432" t="s">
        <v>3926</v>
      </c>
      <c r="D23" s="604">
        <f>ROUND(D24/D22,2)</f>
        <v>27.63</v>
      </c>
      <c r="E23" s="599">
        <f>ROUND(E24/E22, 2)</f>
        <v>36.31</v>
      </c>
      <c r="F23" s="433">
        <f>F24/F22</f>
        <v>33.618946760373539</v>
      </c>
    </row>
    <row r="24" spans="1:6">
      <c r="A24" s="103"/>
      <c r="B24" s="104" t="s">
        <v>240</v>
      </c>
      <c r="C24" s="432" t="s">
        <v>3926</v>
      </c>
      <c r="D24" s="604">
        <v>2349.9299999999998</v>
      </c>
      <c r="E24" s="599">
        <f>716.56+1169.23</f>
        <v>1885.79</v>
      </c>
      <c r="F24" s="433">
        <v>3492</v>
      </c>
    </row>
    <row r="25" spans="1:6">
      <c r="A25" s="103"/>
      <c r="B25" s="104" t="s">
        <v>241</v>
      </c>
      <c r="C25" s="605" t="s">
        <v>242</v>
      </c>
      <c r="D25" s="606">
        <v>4.0000000000000001E-3</v>
      </c>
      <c r="E25" s="607">
        <v>3.8E-3</v>
      </c>
      <c r="F25" s="608">
        <v>5.7000000000000002E-3</v>
      </c>
    </row>
    <row r="26" spans="1:6">
      <c r="A26" s="103"/>
      <c r="B26" s="104"/>
      <c r="C26" s="105"/>
      <c r="D26" s="107"/>
      <c r="E26" s="107"/>
      <c r="F26" s="106"/>
    </row>
    <row r="27" spans="1:6" hidden="1">
      <c r="A27" s="103" t="s">
        <v>247</v>
      </c>
      <c r="B27" s="104" t="s">
        <v>248</v>
      </c>
      <c r="C27" s="105" t="s">
        <v>245</v>
      </c>
      <c r="D27" s="107"/>
      <c r="E27" s="107"/>
      <c r="F27" s="106"/>
    </row>
    <row r="28" spans="1:6" hidden="1">
      <c r="A28" s="103"/>
      <c r="B28" s="104" t="s">
        <v>238</v>
      </c>
      <c r="C28" s="105" t="s">
        <v>239</v>
      </c>
      <c r="D28" s="110"/>
      <c r="E28" s="110"/>
      <c r="F28" s="106"/>
    </row>
    <row r="29" spans="1:6" hidden="1">
      <c r="A29" s="103"/>
      <c r="B29" s="104" t="s">
        <v>240</v>
      </c>
      <c r="C29" s="105" t="s">
        <v>239</v>
      </c>
      <c r="D29" s="110"/>
      <c r="E29" s="110"/>
      <c r="F29" s="106"/>
    </row>
    <row r="30" spans="1:6" ht="29.25" customHeight="1">
      <c r="A30" s="103" t="s">
        <v>247</v>
      </c>
      <c r="B30" s="100" t="s">
        <v>3932</v>
      </c>
      <c r="C30" s="621" t="s">
        <v>245</v>
      </c>
      <c r="D30" s="622">
        <v>148.26</v>
      </c>
      <c r="E30" s="617">
        <v>179.62</v>
      </c>
      <c r="F30" s="618">
        <v>200.83</v>
      </c>
    </row>
    <row r="31" spans="1:6">
      <c r="A31" s="103"/>
      <c r="B31" s="104" t="s">
        <v>238</v>
      </c>
      <c r="C31" s="623" t="s">
        <v>3926</v>
      </c>
      <c r="D31" s="613">
        <f>ROUND(D32/D30,2)</f>
        <v>5.83</v>
      </c>
      <c r="E31" s="609">
        <f>ROUND(E32/E30, 2)</f>
        <v>8.5299999999999994</v>
      </c>
      <c r="F31" s="434">
        <f>F32/F30</f>
        <v>7.5088383209679828</v>
      </c>
    </row>
    <row r="32" spans="1:6">
      <c r="A32" s="103"/>
      <c r="B32" s="104" t="s">
        <v>240</v>
      </c>
      <c r="C32" s="623" t="s">
        <v>3926</v>
      </c>
      <c r="D32" s="613">
        <v>864.41</v>
      </c>
      <c r="E32" s="609">
        <v>1532.94</v>
      </c>
      <c r="F32" s="434">
        <v>1508</v>
      </c>
    </row>
    <row r="33" spans="1:15">
      <c r="A33" s="103"/>
      <c r="B33" s="104" t="s">
        <v>241</v>
      </c>
      <c r="C33" s="623" t="s">
        <v>242</v>
      </c>
      <c r="D33" s="614">
        <v>1E-4</v>
      </c>
      <c r="E33" s="614">
        <v>1E-4</v>
      </c>
      <c r="F33" s="624">
        <v>1E-4</v>
      </c>
    </row>
    <row r="34" spans="1:15">
      <c r="A34" s="103"/>
      <c r="B34" s="104"/>
      <c r="C34" s="105"/>
      <c r="D34" s="107"/>
      <c r="E34" s="107"/>
      <c r="F34" s="106"/>
    </row>
    <row r="35" spans="1:15" ht="15" customHeight="1">
      <c r="A35" s="103" t="s">
        <v>14</v>
      </c>
      <c r="B35" s="112" t="s">
        <v>249</v>
      </c>
      <c r="C35" s="105"/>
      <c r="D35" s="107"/>
      <c r="E35" s="107"/>
      <c r="F35" s="106"/>
      <c r="G35" s="435"/>
      <c r="H35" s="435"/>
    </row>
    <row r="36" spans="1:15">
      <c r="A36" s="103"/>
      <c r="B36" s="104"/>
      <c r="C36" s="105"/>
      <c r="D36" s="107"/>
      <c r="E36" s="107"/>
      <c r="F36" s="106"/>
      <c r="G36" s="435"/>
      <c r="H36" s="435"/>
    </row>
    <row r="37" spans="1:15">
      <c r="A37" s="103" t="s">
        <v>244</v>
      </c>
      <c r="B37" s="101" t="s">
        <v>3933</v>
      </c>
      <c r="C37" s="603" t="s">
        <v>250</v>
      </c>
      <c r="D37" s="596">
        <v>11</v>
      </c>
      <c r="E37" s="597">
        <f>2+1</f>
        <v>3</v>
      </c>
      <c r="F37" s="117">
        <v>4</v>
      </c>
      <c r="G37" s="435"/>
      <c r="H37" s="435"/>
    </row>
    <row r="38" spans="1:15">
      <c r="A38" s="103"/>
      <c r="B38" s="104" t="s">
        <v>238</v>
      </c>
      <c r="C38" s="432" t="s">
        <v>3926</v>
      </c>
      <c r="D38" s="599">
        <f>ROUND(D39/D37, 2)</f>
        <v>134.55000000000001</v>
      </c>
      <c r="E38" s="734">
        <f>ROUND(E39/E37, 2)</f>
        <v>180.11</v>
      </c>
      <c r="F38" s="433">
        <f>F39/F37</f>
        <v>190.25</v>
      </c>
      <c r="G38" s="435"/>
      <c r="H38" s="435"/>
      <c r="O38" s="422" t="e">
        <f>AVERAGE(M38:N38)</f>
        <v>#DIV/0!</v>
      </c>
    </row>
    <row r="39" spans="1:15">
      <c r="A39" s="103"/>
      <c r="B39" s="104" t="s">
        <v>240</v>
      </c>
      <c r="C39" s="432" t="s">
        <v>3926</v>
      </c>
      <c r="D39" s="604">
        <f>1630-150</f>
        <v>1480</v>
      </c>
      <c r="E39" s="734">
        <f>390.32+150</f>
        <v>540.31999999999994</v>
      </c>
      <c r="F39" s="433">
        <v>761</v>
      </c>
      <c r="G39" s="435"/>
      <c r="H39" s="435"/>
    </row>
    <row r="40" spans="1:15">
      <c r="A40" s="103"/>
      <c r="B40" s="104" t="s">
        <v>241</v>
      </c>
      <c r="C40" s="605" t="s">
        <v>242</v>
      </c>
      <c r="D40" s="610">
        <v>8.0000000000000007E-5</v>
      </c>
      <c r="E40" s="611">
        <v>1.9999999999999999E-6</v>
      </c>
      <c r="F40" s="612">
        <v>3.9999999999999998E-6</v>
      </c>
      <c r="G40" s="435"/>
      <c r="H40" s="435"/>
    </row>
    <row r="41" spans="1:15">
      <c r="A41" s="103"/>
      <c r="B41" s="104"/>
      <c r="C41" s="105"/>
      <c r="D41" s="107"/>
      <c r="E41" s="107"/>
      <c r="F41" s="106"/>
    </row>
    <row r="42" spans="1:15">
      <c r="A42" s="103" t="s">
        <v>246</v>
      </c>
      <c r="B42" s="101" t="s">
        <v>3934</v>
      </c>
      <c r="C42" s="605" t="s">
        <v>250</v>
      </c>
      <c r="D42" s="596">
        <v>7</v>
      </c>
      <c r="E42" s="597">
        <v>0</v>
      </c>
      <c r="F42" s="117">
        <v>0</v>
      </c>
    </row>
    <row r="43" spans="1:15">
      <c r="A43" s="103"/>
      <c r="B43" s="104" t="s">
        <v>238</v>
      </c>
      <c r="C43" s="432" t="s">
        <v>3926</v>
      </c>
      <c r="D43" s="604">
        <f>ROUND(D44/D42,2)</f>
        <v>21.43</v>
      </c>
      <c r="E43" s="599">
        <v>0</v>
      </c>
      <c r="F43" s="433">
        <v>0</v>
      </c>
    </row>
    <row r="44" spans="1:15">
      <c r="A44" s="103"/>
      <c r="B44" s="104" t="s">
        <v>240</v>
      </c>
      <c r="C44" s="432" t="s">
        <v>3926</v>
      </c>
      <c r="D44" s="613">
        <v>150</v>
      </c>
      <c r="E44" s="609">
        <v>0</v>
      </c>
      <c r="F44" s="434">
        <v>0</v>
      </c>
    </row>
    <row r="45" spans="1:15">
      <c r="A45" s="103"/>
      <c r="B45" s="104" t="s">
        <v>241</v>
      </c>
      <c r="C45" s="605" t="s">
        <v>242</v>
      </c>
      <c r="D45" s="614">
        <v>0</v>
      </c>
      <c r="E45" s="614">
        <v>0</v>
      </c>
      <c r="F45" s="615">
        <v>2.604783707057139E-5</v>
      </c>
    </row>
    <row r="46" spans="1:15">
      <c r="A46" s="103"/>
      <c r="B46" s="104"/>
      <c r="C46" s="105"/>
      <c r="D46" s="114"/>
      <c r="E46" s="114"/>
      <c r="F46" s="115"/>
    </row>
    <row r="47" spans="1:15">
      <c r="A47" s="103" t="s">
        <v>247</v>
      </c>
      <c r="B47" s="101" t="s">
        <v>3935</v>
      </c>
      <c r="C47" s="605" t="s">
        <v>250</v>
      </c>
      <c r="D47" s="596">
        <v>200</v>
      </c>
      <c r="E47" s="597">
        <v>45</v>
      </c>
      <c r="F47" s="117">
        <v>50</v>
      </c>
    </row>
    <row r="48" spans="1:15">
      <c r="A48" s="103"/>
      <c r="B48" s="104" t="s">
        <v>238</v>
      </c>
      <c r="C48" s="432" t="s">
        <v>3926</v>
      </c>
      <c r="D48" s="599">
        <f>ROUND(D49/D47, 2)</f>
        <v>7.25</v>
      </c>
      <c r="E48" s="599">
        <f>ROUND(E49/E47, 2)</f>
        <v>24.8</v>
      </c>
      <c r="F48" s="433">
        <f>F49/F47</f>
        <v>20.62</v>
      </c>
    </row>
    <row r="49" spans="1:6">
      <c r="A49" s="103"/>
      <c r="B49" s="104" t="s">
        <v>240</v>
      </c>
      <c r="C49" s="432" t="s">
        <v>3926</v>
      </c>
      <c r="D49" s="604">
        <v>1450.5494338999999</v>
      </c>
      <c r="E49" s="599">
        <v>1116.0999999999999</v>
      </c>
      <c r="F49" s="433">
        <v>1031</v>
      </c>
    </row>
    <row r="50" spans="1:6">
      <c r="A50" s="103"/>
      <c r="B50" s="104" t="s">
        <v>241</v>
      </c>
      <c r="C50" s="605" t="s">
        <v>242</v>
      </c>
      <c r="D50" s="606">
        <v>1E-4</v>
      </c>
      <c r="E50" s="616">
        <v>4.0000000000000003E-5</v>
      </c>
      <c r="F50" s="612">
        <v>4.5000000000000003E-5</v>
      </c>
    </row>
    <row r="51" spans="1:6">
      <c r="A51" s="103"/>
      <c r="B51" s="104"/>
      <c r="C51" s="105"/>
      <c r="D51" s="107"/>
      <c r="E51" s="107"/>
      <c r="F51" s="106"/>
    </row>
    <row r="52" spans="1:6">
      <c r="A52" s="103" t="s">
        <v>18</v>
      </c>
      <c r="B52" s="101" t="s">
        <v>251</v>
      </c>
      <c r="C52" s="105"/>
      <c r="D52" s="107"/>
      <c r="E52" s="107"/>
      <c r="F52" s="116"/>
    </row>
    <row r="53" spans="1:6">
      <c r="A53" s="103" t="s">
        <v>244</v>
      </c>
      <c r="B53" s="101" t="s">
        <v>3936</v>
      </c>
      <c r="C53" s="605" t="s">
        <v>250</v>
      </c>
      <c r="D53" s="596">
        <v>1</v>
      </c>
      <c r="E53" s="617">
        <v>0</v>
      </c>
      <c r="F53" s="618">
        <v>1</v>
      </c>
    </row>
    <row r="54" spans="1:6">
      <c r="A54" s="103"/>
      <c r="B54" s="104" t="s">
        <v>238</v>
      </c>
      <c r="C54" s="432" t="s">
        <v>3926</v>
      </c>
      <c r="D54" s="604">
        <v>150</v>
      </c>
      <c r="E54" s="599">
        <v>0</v>
      </c>
      <c r="F54" s="433">
        <f>F55/F53</f>
        <v>175</v>
      </c>
    </row>
    <row r="55" spans="1:6">
      <c r="A55" s="103"/>
      <c r="B55" s="104" t="s">
        <v>240</v>
      </c>
      <c r="C55" s="432" t="s">
        <v>3926</v>
      </c>
      <c r="D55" s="604">
        <v>150</v>
      </c>
      <c r="E55" s="599">
        <v>0</v>
      </c>
      <c r="F55" s="433">
        <v>175</v>
      </c>
    </row>
    <row r="56" spans="1:6">
      <c r="A56" s="103"/>
      <c r="B56" s="104" t="s">
        <v>241</v>
      </c>
      <c r="C56" s="605" t="s">
        <v>242</v>
      </c>
      <c r="D56" s="619">
        <v>3.0000000000000001E-6</v>
      </c>
      <c r="E56" s="601">
        <v>0</v>
      </c>
      <c r="F56" s="612">
        <v>3.0000000000000001E-6</v>
      </c>
    </row>
    <row r="57" spans="1:6">
      <c r="A57" s="103"/>
      <c r="B57" s="104"/>
      <c r="C57" s="105"/>
      <c r="D57" s="107"/>
      <c r="E57" s="107"/>
      <c r="F57" s="106"/>
    </row>
    <row r="58" spans="1:6">
      <c r="A58" s="103" t="s">
        <v>246</v>
      </c>
      <c r="B58" s="101" t="s">
        <v>3934</v>
      </c>
      <c r="C58" s="605" t="s">
        <v>250</v>
      </c>
      <c r="D58" s="596">
        <v>0</v>
      </c>
      <c r="E58" s="597">
        <v>0</v>
      </c>
      <c r="F58" s="117">
        <v>6</v>
      </c>
    </row>
    <row r="59" spans="1:6">
      <c r="A59" s="103"/>
      <c r="B59" s="104" t="s">
        <v>238</v>
      </c>
      <c r="C59" s="432" t="s">
        <v>3926</v>
      </c>
      <c r="D59" s="604">
        <v>0</v>
      </c>
      <c r="E59" s="599">
        <v>0</v>
      </c>
      <c r="F59" s="433">
        <f>F60/F58</f>
        <v>14.666666666666666</v>
      </c>
    </row>
    <row r="60" spans="1:6">
      <c r="A60" s="103"/>
      <c r="B60" s="104" t="s">
        <v>240</v>
      </c>
      <c r="C60" s="432" t="s">
        <v>3926</v>
      </c>
      <c r="D60" s="604">
        <v>0</v>
      </c>
      <c r="E60" s="599">
        <v>0</v>
      </c>
      <c r="F60" s="433">
        <v>88</v>
      </c>
    </row>
    <row r="61" spans="1:6">
      <c r="A61" s="103"/>
      <c r="B61" s="104" t="s">
        <v>241</v>
      </c>
      <c r="C61" s="605" t="s">
        <v>242</v>
      </c>
      <c r="D61" s="606">
        <v>0</v>
      </c>
      <c r="E61" s="601">
        <v>0</v>
      </c>
      <c r="F61" s="620">
        <v>5.0000000000000002E-5</v>
      </c>
    </row>
    <row r="62" spans="1:6">
      <c r="A62" s="103"/>
      <c r="B62" s="104"/>
      <c r="C62" s="105"/>
      <c r="D62" s="107"/>
      <c r="E62" s="107"/>
      <c r="F62" s="106"/>
    </row>
    <row r="63" spans="1:6">
      <c r="A63" s="103" t="s">
        <v>247</v>
      </c>
      <c r="B63" s="101" t="s">
        <v>3937</v>
      </c>
      <c r="C63" s="605" t="s">
        <v>250</v>
      </c>
      <c r="D63" s="596">
        <v>20</v>
      </c>
      <c r="E63" s="597">
        <v>14</v>
      </c>
      <c r="F63" s="117">
        <v>24</v>
      </c>
    </row>
    <row r="64" spans="1:6">
      <c r="A64" s="103"/>
      <c r="B64" s="104" t="s">
        <v>238</v>
      </c>
      <c r="C64" s="432" t="s">
        <v>3926</v>
      </c>
      <c r="D64" s="604">
        <f>ROUND(D65/D63,2)</f>
        <v>16.899999999999999</v>
      </c>
      <c r="E64" s="599">
        <f>ROUND(E65/E63, 2)</f>
        <v>21.9</v>
      </c>
      <c r="F64" s="433">
        <f>F65/F63</f>
        <v>23.25</v>
      </c>
    </row>
    <row r="65" spans="1:10">
      <c r="A65" s="103"/>
      <c r="B65" s="104" t="s">
        <v>240</v>
      </c>
      <c r="C65" s="432" t="s">
        <v>3926</v>
      </c>
      <c r="D65" s="604">
        <v>338.07</v>
      </c>
      <c r="E65" s="599">
        <v>306.58999999999997</v>
      </c>
      <c r="F65" s="433">
        <v>558</v>
      </c>
    </row>
    <row r="66" spans="1:10">
      <c r="A66" s="103"/>
      <c r="B66" s="104" t="s">
        <v>241</v>
      </c>
      <c r="C66" s="605" t="s">
        <v>242</v>
      </c>
      <c r="D66" s="619">
        <v>1.5E-5</v>
      </c>
      <c r="E66" s="611">
        <v>7.9999999999999996E-6</v>
      </c>
      <c r="F66" s="612">
        <v>1.7E-5</v>
      </c>
    </row>
    <row r="67" spans="1:10">
      <c r="A67" s="103"/>
      <c r="B67" s="108" t="s">
        <v>3938</v>
      </c>
      <c r="C67" s="438" t="s">
        <v>3926</v>
      </c>
      <c r="D67" s="111">
        <f>D65+D60+D55+D49+D44+D39+D32+D29+D24+D21+D16+D13+D7</f>
        <v>15440.929433900001</v>
      </c>
      <c r="E67" s="111">
        <f>E65+E60+E55+E49+E44+E39+E32+E29+E24+E21+E16+E13+E7</f>
        <v>15974.33</v>
      </c>
      <c r="F67" s="117">
        <f>F65+F60+F55+F49+F44+F39+F32+F29+F24+F21+F16+F13+F7</f>
        <v>24593.992533100001</v>
      </c>
    </row>
    <row r="68" spans="1:10">
      <c r="A68" s="103"/>
      <c r="B68" s="104" t="s">
        <v>253</v>
      </c>
      <c r="C68" s="101" t="s">
        <v>242</v>
      </c>
      <c r="D68" s="439">
        <f>(D83/D81)*D67</f>
        <v>8.6490136584876469E-3</v>
      </c>
      <c r="E68" s="439">
        <f>E8+E17+E25+E33+E40+E45+E50+E56+E61+E66</f>
        <v>7.4500000000000009E-3</v>
      </c>
      <c r="F68" s="440">
        <f>F8+F17+F25+F33+F40+F45+F50+F56+F61+F66</f>
        <v>9.8450478370705717E-3</v>
      </c>
    </row>
    <row r="69" spans="1:10">
      <c r="A69" s="103"/>
      <c r="B69" s="104"/>
      <c r="C69" s="105"/>
      <c r="D69" s="105"/>
      <c r="E69" s="162"/>
      <c r="F69" s="163"/>
    </row>
    <row r="70" spans="1:10" ht="25.5" customHeight="1">
      <c r="A70" s="441">
        <v>2</v>
      </c>
      <c r="B70" s="442" t="s">
        <v>254</v>
      </c>
      <c r="C70" s="443"/>
      <c r="D70" s="443"/>
      <c r="E70" s="443"/>
      <c r="F70" s="444"/>
    </row>
    <row r="71" spans="1:10">
      <c r="A71" s="445" t="s">
        <v>10</v>
      </c>
      <c r="B71" s="446" t="s">
        <v>293</v>
      </c>
      <c r="C71" s="432" t="s">
        <v>237</v>
      </c>
      <c r="D71" s="447">
        <v>44933</v>
      </c>
      <c r="E71" s="447">
        <v>46000</v>
      </c>
      <c r="F71" s="448">
        <v>47000</v>
      </c>
    </row>
    <row r="72" spans="1:10">
      <c r="A72" s="441" t="s">
        <v>12</v>
      </c>
      <c r="B72" s="449" t="s">
        <v>294</v>
      </c>
      <c r="C72" s="450"/>
      <c r="D72" s="625"/>
      <c r="E72" s="625"/>
      <c r="F72" s="626"/>
    </row>
    <row r="73" spans="1:10">
      <c r="A73" s="445"/>
      <c r="B73" s="446" t="s">
        <v>295</v>
      </c>
      <c r="C73" s="432" t="s">
        <v>237</v>
      </c>
      <c r="D73" s="113">
        <v>182</v>
      </c>
      <c r="E73" s="113">
        <v>180</v>
      </c>
      <c r="F73" s="436">
        <v>180</v>
      </c>
    </row>
    <row r="74" spans="1:10">
      <c r="A74" s="445"/>
      <c r="B74" s="446" t="s">
        <v>252</v>
      </c>
      <c r="C74" s="432" t="s">
        <v>3926</v>
      </c>
      <c r="D74" s="666">
        <v>273</v>
      </c>
      <c r="E74" s="113">
        <v>270</v>
      </c>
      <c r="F74" s="436">
        <v>270</v>
      </c>
    </row>
    <row r="75" spans="1:10">
      <c r="A75" s="445"/>
      <c r="B75" s="451" t="s">
        <v>255</v>
      </c>
      <c r="C75" s="438" t="s">
        <v>237</v>
      </c>
      <c r="D75" s="667">
        <v>247204</v>
      </c>
      <c r="E75" s="667">
        <v>250000</v>
      </c>
      <c r="F75" s="668">
        <v>250000</v>
      </c>
    </row>
    <row r="76" spans="1:10">
      <c r="A76" s="445"/>
      <c r="B76" s="446" t="s">
        <v>252</v>
      </c>
      <c r="C76" s="432" t="s">
        <v>3926</v>
      </c>
      <c r="D76" s="669">
        <v>6180</v>
      </c>
      <c r="E76" s="669">
        <v>6250</v>
      </c>
      <c r="F76" s="670">
        <v>6250</v>
      </c>
    </row>
    <row r="77" spans="1:10">
      <c r="A77" s="445"/>
      <c r="B77" s="451" t="s">
        <v>256</v>
      </c>
      <c r="C77" s="438" t="s">
        <v>237</v>
      </c>
      <c r="D77" s="667">
        <v>12235</v>
      </c>
      <c r="E77" s="667">
        <v>15000</v>
      </c>
      <c r="F77" s="437">
        <v>15000</v>
      </c>
    </row>
    <row r="78" spans="1:10">
      <c r="A78" s="445"/>
      <c r="B78" s="446" t="s">
        <v>252</v>
      </c>
      <c r="C78" s="432" t="s">
        <v>3926</v>
      </c>
      <c r="D78" s="666">
        <v>942</v>
      </c>
      <c r="E78" s="113">
        <v>1155</v>
      </c>
      <c r="F78" s="436">
        <v>1155</v>
      </c>
      <c r="H78" s="93"/>
      <c r="I78" s="93"/>
    </row>
    <row r="79" spans="1:10">
      <c r="A79" s="445"/>
      <c r="B79" s="446" t="s">
        <v>3939</v>
      </c>
      <c r="C79" s="432" t="s">
        <v>3926</v>
      </c>
      <c r="D79" s="666"/>
      <c r="E79" s="113">
        <v>10600</v>
      </c>
      <c r="F79" s="436">
        <v>10600</v>
      </c>
      <c r="H79" s="93"/>
      <c r="I79" s="93"/>
    </row>
    <row r="80" spans="1:10">
      <c r="A80" s="445"/>
      <c r="B80" s="451" t="s">
        <v>3940</v>
      </c>
      <c r="C80" s="438" t="s">
        <v>3926</v>
      </c>
      <c r="D80" s="667">
        <v>7395</v>
      </c>
      <c r="E80" s="667">
        <v>18275</v>
      </c>
      <c r="F80" s="668">
        <v>18275</v>
      </c>
      <c r="H80" s="94"/>
      <c r="J80" s="94"/>
    </row>
    <row r="81" spans="1:10">
      <c r="A81" s="445"/>
      <c r="B81" s="451" t="s">
        <v>257</v>
      </c>
      <c r="C81" s="438" t="s">
        <v>3926</v>
      </c>
      <c r="D81" s="667">
        <v>28060</v>
      </c>
      <c r="E81" s="667">
        <v>31464</v>
      </c>
      <c r="F81" s="668">
        <v>31464</v>
      </c>
      <c r="H81" s="94"/>
      <c r="J81" s="94"/>
    </row>
    <row r="82" spans="1:10">
      <c r="A82" s="445"/>
      <c r="B82" s="446" t="s">
        <v>258</v>
      </c>
      <c r="C82" s="105" t="s">
        <v>242</v>
      </c>
      <c r="D82" s="114">
        <v>1.2999999999999999E-3</v>
      </c>
      <c r="E82" s="114">
        <v>8.6999999999999994E-3</v>
      </c>
      <c r="F82" s="115">
        <v>8.6999999999999994E-3</v>
      </c>
      <c r="H82" s="94"/>
      <c r="J82" s="94"/>
    </row>
    <row r="83" spans="1:10" ht="13.5" thickBot="1">
      <c r="A83" s="452"/>
      <c r="B83" s="453" t="s">
        <v>3941</v>
      </c>
      <c r="C83" s="454" t="s">
        <v>242</v>
      </c>
      <c r="D83" s="671">
        <v>1.5717403819250891E-2</v>
      </c>
      <c r="E83" s="671">
        <v>1.6150000000000001E-2</v>
      </c>
      <c r="F83" s="672">
        <v>1.8545047837070571E-2</v>
      </c>
      <c r="H83" s="94"/>
      <c r="I83" s="95"/>
    </row>
    <row r="84" spans="1:10">
      <c r="D84" s="97"/>
      <c r="E84" s="97"/>
    </row>
    <row r="87" spans="1:10">
      <c r="D87" s="93"/>
      <c r="E87" s="93"/>
      <c r="F87" s="93"/>
    </row>
    <row r="91" spans="1:10">
      <c r="D91" s="98"/>
      <c r="E91" s="98"/>
    </row>
  </sheetData>
  <mergeCells count="3">
    <mergeCell ref="A1:D1"/>
    <mergeCell ref="E1:F1"/>
    <mergeCell ref="A2:F2"/>
  </mergeCells>
  <printOptions horizontalCentered="1"/>
  <pageMargins left="0.31496062992125984" right="0.31496062992125984" top="0.55118110236220474" bottom="0.55118110236220474" header="0.31496062992125984" footer="0.31496062992125984"/>
  <pageSetup paperSize="9" scale="83" fitToHeight="0" orientation="portrait" errors="blank" horizontalDpi="300" verticalDpi="300" r:id="rId1"/>
  <headerFooter alignWithMargins="0"/>
  <rowBreaks count="1" manualBreakCount="1">
    <brk id="51"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9292-22D7-47FE-B38A-0710E9973AE1}">
  <sheetPr>
    <tabColor rgb="FF92D050"/>
  </sheetPr>
  <dimension ref="A1:J12"/>
  <sheetViews>
    <sheetView view="pageBreakPreview" topLeftCell="A9" zoomScale="60" zoomScaleNormal="80" workbookViewId="0">
      <selection activeCell="B7" sqref="B7"/>
    </sheetView>
  </sheetViews>
  <sheetFormatPr defaultColWidth="8.88671875" defaultRowHeight="15"/>
  <cols>
    <col min="1" max="1" width="7.21875" style="10" customWidth="1"/>
    <col min="2" max="2" width="36.5546875" style="10" customWidth="1"/>
    <col min="3" max="3" width="35.21875" style="10" customWidth="1"/>
    <col min="4" max="4" width="13" style="10" customWidth="1"/>
    <col min="5" max="5" width="12.33203125" style="10" customWidth="1"/>
    <col min="6" max="6" width="12.77734375" style="10" customWidth="1"/>
    <col min="7" max="7" width="13" style="10" customWidth="1"/>
    <col min="8" max="8" width="11.6640625" style="10" customWidth="1"/>
    <col min="9" max="9" width="12.77734375" style="10" customWidth="1"/>
    <col min="10" max="16384" width="8.88671875" style="10"/>
  </cols>
  <sheetData>
    <row r="1" spans="1:10" s="18" customFormat="1" ht="39.75" customHeight="1">
      <c r="A1" s="972" t="s">
        <v>190</v>
      </c>
      <c r="B1" s="973"/>
      <c r="C1" s="980"/>
      <c r="D1" s="981"/>
      <c r="E1" s="981"/>
      <c r="F1" s="981"/>
      <c r="G1" s="982"/>
      <c r="H1" s="978" t="s">
        <v>262</v>
      </c>
      <c r="I1" s="979"/>
      <c r="J1" s="17"/>
    </row>
    <row r="2" spans="1:10" s="18" customFormat="1" ht="29.25" customHeight="1">
      <c r="A2" s="974" t="s">
        <v>191</v>
      </c>
      <c r="B2" s="975"/>
      <c r="C2" s="975"/>
      <c r="D2" s="975"/>
      <c r="E2" s="975"/>
      <c r="F2" s="975"/>
      <c r="G2" s="975"/>
      <c r="H2" s="975"/>
      <c r="I2" s="811"/>
      <c r="J2" s="17"/>
    </row>
    <row r="3" spans="1:10" s="18" customFormat="1" ht="33.75" customHeight="1">
      <c r="A3" s="829" t="s">
        <v>192</v>
      </c>
      <c r="B3" s="810" t="s">
        <v>193</v>
      </c>
      <c r="C3" s="810"/>
      <c r="D3" s="975" t="s">
        <v>194</v>
      </c>
      <c r="E3" s="975"/>
      <c r="F3" s="975"/>
      <c r="G3" s="975"/>
      <c r="H3" s="975"/>
      <c r="I3" s="811"/>
      <c r="J3" s="17"/>
    </row>
    <row r="4" spans="1:10" s="18" customFormat="1" ht="64.5" customHeight="1">
      <c r="A4" s="829"/>
      <c r="B4" s="810"/>
      <c r="C4" s="810"/>
      <c r="D4" s="976" t="s">
        <v>3998</v>
      </c>
      <c r="E4" s="976"/>
      <c r="F4" s="976" t="s">
        <v>3999</v>
      </c>
      <c r="G4" s="976"/>
      <c r="H4" s="976" t="s">
        <v>4000</v>
      </c>
      <c r="I4" s="977"/>
      <c r="J4" s="17"/>
    </row>
    <row r="5" spans="1:10" s="18" customFormat="1" ht="25.5" customHeight="1">
      <c r="A5" s="19"/>
      <c r="B5" s="20"/>
      <c r="C5" s="20"/>
      <c r="D5" s="309" t="s">
        <v>195</v>
      </c>
      <c r="E5" s="309" t="s">
        <v>196</v>
      </c>
      <c r="F5" s="309" t="s">
        <v>195</v>
      </c>
      <c r="G5" s="309" t="s">
        <v>196</v>
      </c>
      <c r="H5" s="309" t="s">
        <v>195</v>
      </c>
      <c r="I5" s="307" t="s">
        <v>196</v>
      </c>
      <c r="J5" s="17"/>
    </row>
    <row r="6" spans="1:10" s="18" customFormat="1" ht="29.25" customHeight="1">
      <c r="A6" s="21">
        <v>1</v>
      </c>
      <c r="B6" s="340" t="s">
        <v>197</v>
      </c>
      <c r="C6" s="341" t="s">
        <v>198</v>
      </c>
      <c r="D6" s="22"/>
      <c r="E6" s="22"/>
      <c r="I6" s="194"/>
      <c r="J6" s="17"/>
    </row>
    <row r="7" spans="1:10" s="18" customFormat="1" ht="108.6" customHeight="1">
      <c r="A7" s="21"/>
      <c r="B7" s="195" t="s">
        <v>199</v>
      </c>
      <c r="C7" s="195" t="s">
        <v>200</v>
      </c>
      <c r="D7" s="197">
        <v>574886</v>
      </c>
      <c r="E7" s="197">
        <v>574886</v>
      </c>
      <c r="F7" s="197">
        <v>293806</v>
      </c>
      <c r="G7" s="197">
        <v>293806</v>
      </c>
      <c r="H7" s="197">
        <v>734363</v>
      </c>
      <c r="I7" s="270">
        <v>734363</v>
      </c>
      <c r="J7" s="17"/>
    </row>
    <row r="8" spans="1:10" s="18" customFormat="1" ht="24" customHeight="1">
      <c r="A8" s="21">
        <v>2</v>
      </c>
      <c r="B8" s="340" t="s">
        <v>201</v>
      </c>
      <c r="C8" s="340" t="s">
        <v>202</v>
      </c>
      <c r="F8" s="201"/>
      <c r="G8" s="201"/>
      <c r="H8" s="202"/>
      <c r="I8" s="203"/>
      <c r="J8" s="17"/>
    </row>
    <row r="9" spans="1:10" s="18" customFormat="1" ht="206.25">
      <c r="A9" s="21"/>
      <c r="B9" s="196" t="s">
        <v>203</v>
      </c>
      <c r="C9" s="195" t="s">
        <v>204</v>
      </c>
      <c r="D9" s="197">
        <v>20310</v>
      </c>
      <c r="E9" s="197">
        <v>20040</v>
      </c>
      <c r="F9" s="198">
        <v>15794</v>
      </c>
      <c r="G9" s="198">
        <v>15794</v>
      </c>
      <c r="H9" s="199">
        <v>15341</v>
      </c>
      <c r="I9" s="200">
        <v>15310</v>
      </c>
      <c r="J9" s="17"/>
    </row>
    <row r="10" spans="1:10" s="18" customFormat="1" ht="24" customHeight="1">
      <c r="A10" s="21">
        <v>3</v>
      </c>
      <c r="B10" s="340" t="s">
        <v>205</v>
      </c>
      <c r="C10" s="340" t="s">
        <v>206</v>
      </c>
      <c r="D10" s="269"/>
      <c r="E10" s="269"/>
      <c r="F10" s="201"/>
      <c r="G10" s="201"/>
      <c r="H10" s="202"/>
      <c r="I10" s="203"/>
      <c r="J10" s="17"/>
    </row>
    <row r="11" spans="1:10" s="18" customFormat="1" ht="206.25">
      <c r="A11" s="21"/>
      <c r="B11" s="196" t="s">
        <v>207</v>
      </c>
      <c r="C11" s="196" t="s">
        <v>208</v>
      </c>
      <c r="D11" s="198">
        <v>2503</v>
      </c>
      <c r="E11" s="198">
        <v>2502</v>
      </c>
      <c r="F11" s="198">
        <v>2201</v>
      </c>
      <c r="G11" s="198">
        <v>2201</v>
      </c>
      <c r="H11" s="199">
        <v>3318</v>
      </c>
      <c r="I11" s="200">
        <v>3318</v>
      </c>
      <c r="J11" s="17"/>
    </row>
    <row r="12" spans="1:10" s="18" customFormat="1" ht="25.5" customHeight="1" thickBot="1">
      <c r="A12" s="23">
        <v>4</v>
      </c>
      <c r="B12" s="342" t="s">
        <v>209</v>
      </c>
      <c r="C12" s="342" t="s">
        <v>210</v>
      </c>
      <c r="D12" s="343">
        <v>3870</v>
      </c>
      <c r="E12" s="343">
        <v>3864</v>
      </c>
      <c r="F12" s="204">
        <v>3965</v>
      </c>
      <c r="G12" s="204">
        <v>3965</v>
      </c>
      <c r="H12" s="204">
        <v>2620</v>
      </c>
      <c r="I12" s="205">
        <v>2619</v>
      </c>
      <c r="J12" s="17"/>
    </row>
  </sheetData>
  <mergeCells count="10">
    <mergeCell ref="A1:B1"/>
    <mergeCell ref="A2:I2"/>
    <mergeCell ref="A3:A4"/>
    <mergeCell ref="B3:C4"/>
    <mergeCell ref="D4:E4"/>
    <mergeCell ref="F4:G4"/>
    <mergeCell ref="H4:I4"/>
    <mergeCell ref="H1:I1"/>
    <mergeCell ref="D3:I3"/>
    <mergeCell ref="C1:G1"/>
  </mergeCells>
  <printOptions horizontalCentered="1" verticalCentered="1"/>
  <pageMargins left="0" right="0" top="0" bottom="0.35433070866141736" header="0" footer="0.31496062992125984"/>
  <pageSetup scale="65" fitToWidth="0" orientation="landscape"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08F85-B613-40D6-A8C3-24BA9F6408F9}">
  <sheetPr>
    <tabColor rgb="FF92D050"/>
    <pageSetUpPr fitToPage="1"/>
  </sheetPr>
  <dimension ref="A1:F150"/>
  <sheetViews>
    <sheetView showGridLines="0" topLeftCell="A134" zoomScale="110" zoomScaleNormal="110" workbookViewId="0">
      <selection activeCell="E151" sqref="E151"/>
    </sheetView>
  </sheetViews>
  <sheetFormatPr defaultColWidth="8.88671875" defaultRowHeight="12.75"/>
  <cols>
    <col min="1" max="1" width="39.44140625" style="120" customWidth="1"/>
    <col min="2" max="2" width="13.44140625" style="120" customWidth="1"/>
    <col min="3" max="3" width="13.5546875" style="120" customWidth="1"/>
    <col min="4" max="4" width="14.109375" style="169" customWidth="1"/>
    <col min="5" max="5" width="8.77734375" style="169" customWidth="1"/>
    <col min="6" max="6" width="8.88671875" style="120"/>
    <col min="7" max="7" width="8.33203125" style="120" bestFit="1" customWidth="1"/>
    <col min="8" max="16384" width="8.88671875" style="120"/>
  </cols>
  <sheetData>
    <row r="1" spans="1:1" ht="12.75" hidden="1" customHeight="1">
      <c r="A1" s="983" t="s">
        <v>296</v>
      </c>
    </row>
    <row r="2" spans="1:1" ht="12.75" hidden="1" customHeight="1">
      <c r="A2" s="983"/>
    </row>
    <row r="3" spans="1:1" ht="13.5" hidden="1" thickBot="1">
      <c r="A3" s="165" t="s">
        <v>297</v>
      </c>
    </row>
    <row r="4" spans="1:1" ht="13.5" hidden="1" thickBot="1">
      <c r="A4" s="165" t="s">
        <v>298</v>
      </c>
    </row>
    <row r="5" spans="1:1" ht="13.5" hidden="1" thickBot="1">
      <c r="A5" s="166" t="s">
        <v>299</v>
      </c>
    </row>
    <row r="6" spans="1:1" ht="13.5" hidden="1" thickBot="1">
      <c r="A6" s="166" t="s">
        <v>300</v>
      </c>
    </row>
    <row r="7" spans="1:1" ht="13.5" hidden="1" thickBot="1">
      <c r="A7" s="166" t="s">
        <v>301</v>
      </c>
    </row>
    <row r="8" spans="1:1" ht="13.5" hidden="1" thickBot="1">
      <c r="A8" s="166" t="s">
        <v>302</v>
      </c>
    </row>
    <row r="9" spans="1:1" ht="13.5" hidden="1" thickBot="1">
      <c r="A9" s="167"/>
    </row>
    <row r="10" spans="1:1" ht="13.5" hidden="1" thickBot="1">
      <c r="A10" s="167" t="s">
        <v>303</v>
      </c>
    </row>
    <row r="11" spans="1:1" ht="13.5" hidden="1" thickBot="1">
      <c r="A11" s="166" t="s">
        <v>268</v>
      </c>
    </row>
    <row r="12" spans="1:1" ht="13.5" hidden="1" thickBot="1">
      <c r="A12" s="166" t="s">
        <v>269</v>
      </c>
    </row>
    <row r="13" spans="1:1" ht="13.5" hidden="1" thickBot="1">
      <c r="A13" s="166" t="s">
        <v>270</v>
      </c>
    </row>
    <row r="14" spans="1:1" ht="13.5" hidden="1" thickBot="1">
      <c r="A14" s="167" t="s">
        <v>304</v>
      </c>
    </row>
    <row r="15" spans="1:1" ht="13.5" hidden="1" thickBot="1">
      <c r="A15" s="167" t="s">
        <v>305</v>
      </c>
    </row>
    <row r="16" spans="1:1" ht="13.5" hidden="1" thickBot="1">
      <c r="A16" s="166" t="s">
        <v>306</v>
      </c>
    </row>
    <row r="17" spans="1:1" ht="13.5" hidden="1" thickBot="1">
      <c r="A17" s="166" t="s">
        <v>270</v>
      </c>
    </row>
    <row r="18" spans="1:1" ht="13.5" hidden="1" thickBot="1">
      <c r="A18" s="166" t="s">
        <v>307</v>
      </c>
    </row>
    <row r="19" spans="1:1" ht="13.5" hidden="1" thickBot="1">
      <c r="A19" s="167" t="s">
        <v>308</v>
      </c>
    </row>
    <row r="20" spans="1:1" ht="13.5" hidden="1" thickBot="1">
      <c r="A20" s="167" t="s">
        <v>309</v>
      </c>
    </row>
    <row r="21" spans="1:1" ht="13.5" hidden="1" thickBot="1">
      <c r="A21" s="166" t="s">
        <v>270</v>
      </c>
    </row>
    <row r="22" spans="1:1" ht="13.5" hidden="1" thickBot="1">
      <c r="A22" s="166" t="s">
        <v>307</v>
      </c>
    </row>
    <row r="23" spans="1:1" ht="13.5" hidden="1" thickBot="1">
      <c r="A23" s="167" t="s">
        <v>308</v>
      </c>
    </row>
    <row r="24" spans="1:1" ht="13.5" hidden="1" thickBot="1">
      <c r="A24" s="167" t="s">
        <v>310</v>
      </c>
    </row>
    <row r="25" spans="1:1" ht="13.5" hidden="1" thickBot="1">
      <c r="A25" s="166" t="s">
        <v>311</v>
      </c>
    </row>
    <row r="26" spans="1:1" ht="13.5" hidden="1" thickBot="1">
      <c r="A26" s="166" t="s">
        <v>269</v>
      </c>
    </row>
    <row r="27" spans="1:1" ht="13.5" hidden="1" thickBot="1">
      <c r="A27" s="166" t="s">
        <v>270</v>
      </c>
    </row>
    <row r="28" spans="1:1" ht="13.5" hidden="1" thickBot="1">
      <c r="A28" s="167" t="s">
        <v>271</v>
      </c>
    </row>
    <row r="29" spans="1:1" ht="13.5" hidden="1" thickBot="1">
      <c r="A29" s="167" t="s">
        <v>312</v>
      </c>
    </row>
    <row r="30" spans="1:1" ht="13.5" hidden="1" thickBot="1">
      <c r="A30" s="167" t="s">
        <v>313</v>
      </c>
    </row>
    <row r="31" spans="1:1" ht="13.5" hidden="1" thickBot="1">
      <c r="A31" s="166" t="s">
        <v>311</v>
      </c>
    </row>
    <row r="32" spans="1:1" ht="13.5" hidden="1" thickBot="1">
      <c r="A32" s="166" t="s">
        <v>269</v>
      </c>
    </row>
    <row r="33" spans="1:1" ht="13.5" hidden="1" thickBot="1">
      <c r="A33" s="166" t="s">
        <v>270</v>
      </c>
    </row>
    <row r="34" spans="1:1" ht="13.5" hidden="1" thickBot="1">
      <c r="A34" s="167" t="s">
        <v>271</v>
      </c>
    </row>
    <row r="35" spans="1:1" ht="13.5" hidden="1" thickBot="1">
      <c r="A35" s="167" t="s">
        <v>314</v>
      </c>
    </row>
    <row r="36" spans="1:1" ht="13.5" hidden="1" thickBot="1">
      <c r="A36" s="167" t="s">
        <v>315</v>
      </c>
    </row>
    <row r="37" spans="1:1" ht="13.5" hidden="1" thickBot="1">
      <c r="A37" s="167" t="s">
        <v>316</v>
      </c>
    </row>
    <row r="38" spans="1:1" ht="13.5" hidden="1" thickBot="1">
      <c r="A38" s="166" t="s">
        <v>311</v>
      </c>
    </row>
    <row r="39" spans="1:1" ht="13.5" hidden="1" thickBot="1">
      <c r="A39" s="166" t="s">
        <v>317</v>
      </c>
    </row>
    <row r="40" spans="1:1" ht="13.5" hidden="1" thickBot="1">
      <c r="A40" s="166" t="s">
        <v>270</v>
      </c>
    </row>
    <row r="41" spans="1:1" ht="13.5" hidden="1" thickBot="1">
      <c r="A41" s="166" t="s">
        <v>307</v>
      </c>
    </row>
    <row r="42" spans="1:1" ht="13.5" hidden="1" thickBot="1">
      <c r="A42" s="167" t="s">
        <v>308</v>
      </c>
    </row>
    <row r="43" spans="1:1" ht="13.5" hidden="1" thickBot="1">
      <c r="A43" s="167"/>
    </row>
    <row r="44" spans="1:1" ht="13.5" hidden="1" thickBot="1">
      <c r="A44" s="167"/>
    </row>
    <row r="45" spans="1:1" ht="25.5" hidden="1" customHeight="1">
      <c r="A45" s="168" t="s">
        <v>318</v>
      </c>
    </row>
    <row r="46" spans="1:1" ht="13.5" hidden="1" thickBot="1">
      <c r="A46" s="166" t="s">
        <v>319</v>
      </c>
    </row>
    <row r="47" spans="1:1" ht="13.5" hidden="1" thickBot="1">
      <c r="A47" s="167" t="s">
        <v>270</v>
      </c>
    </row>
    <row r="48" spans="1:1" ht="13.5" hidden="1" thickBot="1">
      <c r="A48" s="167" t="s">
        <v>307</v>
      </c>
    </row>
    <row r="49" spans="1:6" ht="13.5" hidden="1" thickBot="1">
      <c r="A49" s="171" t="s">
        <v>308</v>
      </c>
    </row>
    <row r="50" spans="1:6" ht="15.75">
      <c r="A50" s="627" t="s">
        <v>373</v>
      </c>
      <c r="B50" s="303"/>
      <c r="C50" s="984" t="s">
        <v>374</v>
      </c>
      <c r="D50" s="985"/>
    </row>
    <row r="51" spans="1:6">
      <c r="A51" s="172" t="s">
        <v>320</v>
      </c>
      <c r="B51" s="121" t="s">
        <v>3577</v>
      </c>
      <c r="C51" s="121" t="s">
        <v>4540</v>
      </c>
      <c r="D51" s="122" t="s">
        <v>4541</v>
      </c>
      <c r="E51" s="170"/>
    </row>
    <row r="52" spans="1:6">
      <c r="A52" s="173" t="s">
        <v>321</v>
      </c>
      <c r="B52" s="648">
        <v>5</v>
      </c>
      <c r="C52" s="648">
        <v>5</v>
      </c>
      <c r="D52" s="735">
        <v>5</v>
      </c>
    </row>
    <row r="53" spans="1:6">
      <c r="A53" s="173" t="s">
        <v>322</v>
      </c>
      <c r="B53" s="648">
        <v>17</v>
      </c>
      <c r="C53" s="648">
        <v>17</v>
      </c>
      <c r="D53" s="735">
        <v>17</v>
      </c>
    </row>
    <row r="54" spans="1:6">
      <c r="A54" s="173" t="s">
        <v>323</v>
      </c>
      <c r="B54" s="648">
        <v>57</v>
      </c>
      <c r="C54" s="648">
        <v>57</v>
      </c>
      <c r="D54" s="735">
        <v>57</v>
      </c>
    </row>
    <row r="55" spans="1:6">
      <c r="A55" s="173" t="s">
        <v>324</v>
      </c>
      <c r="B55" s="648">
        <v>201</v>
      </c>
      <c r="C55" s="648">
        <v>201</v>
      </c>
      <c r="D55" s="735">
        <v>201</v>
      </c>
    </row>
    <row r="56" spans="1:6">
      <c r="A56" s="173" t="s">
        <v>325</v>
      </c>
      <c r="B56" s="648">
        <v>0</v>
      </c>
      <c r="C56" s="648">
        <v>0</v>
      </c>
      <c r="D56" s="735">
        <v>0</v>
      </c>
    </row>
    <row r="57" spans="1:6">
      <c r="A57" s="173" t="s">
        <v>326</v>
      </c>
      <c r="B57" s="648">
        <v>0</v>
      </c>
      <c r="C57" s="648">
        <v>0</v>
      </c>
      <c r="D57" s="735">
        <v>0</v>
      </c>
    </row>
    <row r="58" spans="1:6">
      <c r="A58" s="177" t="s">
        <v>273</v>
      </c>
      <c r="B58" s="174"/>
      <c r="C58" s="174"/>
      <c r="D58" s="176"/>
    </row>
    <row r="59" spans="1:6">
      <c r="A59" s="173" t="s">
        <v>268</v>
      </c>
      <c r="B59" s="174">
        <v>46</v>
      </c>
      <c r="C59" s="174">
        <v>58</v>
      </c>
      <c r="D59" s="176">
        <v>59</v>
      </c>
    </row>
    <row r="60" spans="1:6">
      <c r="A60" s="173" t="s">
        <v>269</v>
      </c>
      <c r="B60" s="174">
        <v>1412</v>
      </c>
      <c r="C60" s="174">
        <v>1554</v>
      </c>
      <c r="D60" s="176">
        <v>1634</v>
      </c>
    </row>
    <row r="61" spans="1:6">
      <c r="A61" s="173" t="s">
        <v>270</v>
      </c>
      <c r="B61" s="174">
        <v>2073157</v>
      </c>
      <c r="C61" s="174">
        <v>2164902</v>
      </c>
      <c r="D61" s="176">
        <v>2218591</v>
      </c>
    </row>
    <row r="62" spans="1:6">
      <c r="A62" s="177" t="s">
        <v>327</v>
      </c>
      <c r="B62" s="178">
        <f>SUM(B59:B61)</f>
        <v>2074615</v>
      </c>
      <c r="C62" s="178">
        <f t="shared" ref="C62:D62" si="0">SUM(C59:C61)</f>
        <v>2166514</v>
      </c>
      <c r="D62" s="736">
        <f t="shared" si="0"/>
        <v>2220284</v>
      </c>
    </row>
    <row r="63" spans="1:6">
      <c r="A63" s="179" t="s">
        <v>328</v>
      </c>
      <c r="B63" s="121" t="s">
        <v>3577</v>
      </c>
      <c r="C63" s="121" t="s">
        <v>4540</v>
      </c>
      <c r="D63" s="122" t="s">
        <v>4541</v>
      </c>
    </row>
    <row r="64" spans="1:6" s="169" customFormat="1">
      <c r="A64" s="173" t="s">
        <v>329</v>
      </c>
      <c r="B64" s="175">
        <v>5631.6120000000001</v>
      </c>
      <c r="C64" s="175">
        <v>6167.7</v>
      </c>
      <c r="D64" s="181">
        <v>6308.5154999999995</v>
      </c>
      <c r="F64" s="120"/>
    </row>
    <row r="65" spans="1:6" s="169" customFormat="1">
      <c r="A65" s="173" t="s">
        <v>330</v>
      </c>
      <c r="B65" s="175">
        <v>51708.013000000006</v>
      </c>
      <c r="C65" s="175">
        <v>52873</v>
      </c>
      <c r="D65" s="181">
        <v>53454.95</v>
      </c>
      <c r="F65" s="120"/>
    </row>
    <row r="66" spans="1:6" s="169" customFormat="1">
      <c r="A66" s="173" t="s">
        <v>331</v>
      </c>
      <c r="B66" s="175">
        <v>68557.72</v>
      </c>
      <c r="C66" s="175">
        <v>72787.72</v>
      </c>
      <c r="D66" s="181">
        <v>73882.100000000006</v>
      </c>
      <c r="F66" s="120"/>
    </row>
    <row r="67" spans="1:6" s="169" customFormat="1">
      <c r="A67" s="173" t="s">
        <v>4578</v>
      </c>
      <c r="B67" s="182">
        <v>17.73</v>
      </c>
      <c r="C67" s="175">
        <v>53.16</v>
      </c>
      <c r="D67" s="181">
        <v>25.6</v>
      </c>
      <c r="F67" s="120"/>
    </row>
    <row r="68" spans="1:6" s="169" customFormat="1">
      <c r="A68" s="173" t="s">
        <v>4579</v>
      </c>
      <c r="B68" s="182">
        <v>1.5</v>
      </c>
      <c r="C68" s="183">
        <v>0.51</v>
      </c>
      <c r="D68" s="184">
        <v>0.35</v>
      </c>
      <c r="F68" s="120"/>
    </row>
    <row r="69" spans="1:6" s="169" customFormat="1">
      <c r="A69" s="173" t="s">
        <v>4580</v>
      </c>
      <c r="B69" s="174">
        <v>40</v>
      </c>
      <c r="C69" s="175">
        <v>36</v>
      </c>
      <c r="D69" s="181">
        <v>5</v>
      </c>
      <c r="F69" s="120"/>
    </row>
    <row r="70" spans="1:6" s="169" customFormat="1">
      <c r="A70" s="173" t="s">
        <v>4581</v>
      </c>
      <c r="B70" s="174">
        <v>43</v>
      </c>
      <c r="C70" s="175">
        <v>38</v>
      </c>
      <c r="D70" s="181">
        <v>42</v>
      </c>
      <c r="F70" s="120"/>
    </row>
    <row r="71" spans="1:6" s="169" customFormat="1">
      <c r="A71" s="173" t="s">
        <v>4584</v>
      </c>
      <c r="B71" s="174">
        <v>293</v>
      </c>
      <c r="C71" s="175">
        <v>219</v>
      </c>
      <c r="D71" s="181">
        <v>214</v>
      </c>
      <c r="F71" s="120"/>
    </row>
    <row r="72" spans="1:6" s="169" customFormat="1">
      <c r="A72" s="173" t="s">
        <v>4582</v>
      </c>
      <c r="B72" s="174">
        <v>18</v>
      </c>
      <c r="C72" s="175">
        <v>27</v>
      </c>
      <c r="D72" s="181">
        <v>5</v>
      </c>
      <c r="F72" s="120"/>
    </row>
    <row r="73" spans="1:6" s="169" customFormat="1">
      <c r="A73" s="173" t="s">
        <v>4583</v>
      </c>
      <c r="B73" s="174">
        <v>37</v>
      </c>
      <c r="C73" s="175">
        <v>58</v>
      </c>
      <c r="D73" s="181">
        <v>11</v>
      </c>
      <c r="F73" s="120"/>
    </row>
    <row r="74" spans="1:6" s="169" customFormat="1">
      <c r="A74" s="173" t="s">
        <v>4585</v>
      </c>
      <c r="B74" s="174">
        <v>146</v>
      </c>
      <c r="C74" s="175">
        <v>61</v>
      </c>
      <c r="D74" s="181">
        <v>45</v>
      </c>
      <c r="F74" s="120"/>
    </row>
    <row r="75" spans="1:6" s="169" customFormat="1">
      <c r="A75" s="177" t="s">
        <v>332</v>
      </c>
      <c r="B75" s="174"/>
      <c r="C75" s="174"/>
      <c r="D75" s="176"/>
      <c r="F75" s="120"/>
    </row>
    <row r="76" spans="1:6" s="169" customFormat="1">
      <c r="A76" s="173" t="s">
        <v>333</v>
      </c>
      <c r="B76" s="174">
        <v>199</v>
      </c>
      <c r="C76" s="175">
        <v>220</v>
      </c>
      <c r="D76" s="181">
        <v>228</v>
      </c>
      <c r="F76" s="120"/>
    </row>
    <row r="77" spans="1:6" s="169" customFormat="1">
      <c r="A77" s="173" t="s">
        <v>334</v>
      </c>
      <c r="B77" s="174">
        <v>199</v>
      </c>
      <c r="C77" s="175">
        <v>220</v>
      </c>
      <c r="D77" s="181">
        <v>228</v>
      </c>
      <c r="F77" s="120"/>
    </row>
    <row r="78" spans="1:6" s="169" customFormat="1">
      <c r="A78" s="173" t="s">
        <v>335</v>
      </c>
      <c r="B78" s="174">
        <v>1205</v>
      </c>
      <c r="C78" s="175">
        <v>1236</v>
      </c>
      <c r="D78" s="181">
        <v>1250</v>
      </c>
      <c r="F78" s="120"/>
    </row>
    <row r="79" spans="1:6" s="169" customFormat="1">
      <c r="A79" s="173" t="s">
        <v>336</v>
      </c>
      <c r="B79" s="174">
        <v>1205</v>
      </c>
      <c r="C79" s="175">
        <v>1215</v>
      </c>
      <c r="D79" s="181">
        <v>1250</v>
      </c>
      <c r="F79" s="120"/>
    </row>
    <row r="80" spans="1:6" s="169" customFormat="1">
      <c r="A80" s="173" t="s">
        <v>337</v>
      </c>
      <c r="B80" s="174">
        <v>684</v>
      </c>
      <c r="C80" s="175">
        <v>692</v>
      </c>
      <c r="D80" s="181">
        <v>705</v>
      </c>
      <c r="F80" s="120"/>
    </row>
    <row r="81" spans="1:6" s="169" customFormat="1">
      <c r="A81" s="173" t="s">
        <v>338</v>
      </c>
      <c r="B81" s="174">
        <v>219</v>
      </c>
      <c r="C81" s="175">
        <v>244</v>
      </c>
      <c r="D81" s="181">
        <v>244</v>
      </c>
      <c r="F81" s="120"/>
    </row>
    <row r="82" spans="1:6" s="169" customFormat="1">
      <c r="A82" s="173" t="s">
        <v>339</v>
      </c>
      <c r="B82" s="174">
        <v>77186</v>
      </c>
      <c r="C82" s="175">
        <v>82752</v>
      </c>
      <c r="D82" s="181">
        <v>84542</v>
      </c>
      <c r="F82" s="120"/>
    </row>
    <row r="83" spans="1:6" s="169" customFormat="1">
      <c r="A83" s="173" t="s">
        <v>340</v>
      </c>
      <c r="B83" s="174">
        <v>5367</v>
      </c>
      <c r="C83" s="175">
        <v>8216</v>
      </c>
      <c r="D83" s="181">
        <v>8897</v>
      </c>
      <c r="F83" s="120"/>
    </row>
    <row r="84" spans="1:6" s="169" customFormat="1">
      <c r="A84" s="173" t="s">
        <v>341</v>
      </c>
      <c r="B84" s="175">
        <v>3785</v>
      </c>
      <c r="C84" s="175">
        <v>4291.6499999999996</v>
      </c>
      <c r="D84" s="181">
        <v>4379.9799999999996</v>
      </c>
      <c r="F84" s="120"/>
    </row>
    <row r="85" spans="1:6" s="169" customFormat="1">
      <c r="A85" s="173" t="s">
        <v>342</v>
      </c>
      <c r="B85" s="174">
        <v>193</v>
      </c>
      <c r="C85" s="175">
        <v>213</v>
      </c>
      <c r="D85" s="181">
        <v>224</v>
      </c>
      <c r="F85" s="120"/>
    </row>
    <row r="86" spans="1:6" s="169" customFormat="1">
      <c r="A86" s="173" t="s">
        <v>343</v>
      </c>
      <c r="B86" s="174">
        <v>871</v>
      </c>
      <c r="C86" s="175">
        <v>1074</v>
      </c>
      <c r="D86" s="181">
        <v>1184</v>
      </c>
      <c r="F86" s="120"/>
    </row>
    <row r="87" spans="1:6" s="169" customFormat="1">
      <c r="A87" s="173" t="s">
        <v>344</v>
      </c>
      <c r="B87" s="174">
        <v>1636</v>
      </c>
      <c r="C87" s="175">
        <v>4523</v>
      </c>
      <c r="D87" s="181">
        <v>5400</v>
      </c>
      <c r="F87" s="120"/>
    </row>
    <row r="88" spans="1:6" s="169" customFormat="1">
      <c r="A88" s="179" t="s">
        <v>345</v>
      </c>
      <c r="B88" s="121" t="s">
        <v>3577</v>
      </c>
      <c r="C88" s="121" t="s">
        <v>4540</v>
      </c>
      <c r="D88" s="122" t="s">
        <v>4541</v>
      </c>
      <c r="F88" s="120"/>
    </row>
    <row r="89" spans="1:6" s="169" customFormat="1">
      <c r="A89" s="173" t="s">
        <v>346</v>
      </c>
      <c r="B89" s="174">
        <v>2049155</v>
      </c>
      <c r="C89" s="175">
        <v>2145051</v>
      </c>
      <c r="D89" s="345">
        <v>2203605</v>
      </c>
      <c r="F89" s="120"/>
    </row>
    <row r="90" spans="1:6" s="169" customFormat="1">
      <c r="A90" s="173" t="s">
        <v>347</v>
      </c>
      <c r="B90" s="174">
        <v>1905116</v>
      </c>
      <c r="C90" s="175">
        <v>2078726</v>
      </c>
      <c r="D90" s="346">
        <v>2147786</v>
      </c>
      <c r="F90" s="120"/>
    </row>
    <row r="91" spans="1:6" s="169" customFormat="1">
      <c r="A91" s="173" t="s">
        <v>348</v>
      </c>
      <c r="B91" s="185">
        <v>0.92970809919210606</v>
      </c>
      <c r="C91" s="185">
        <v>0.9690799892403491</v>
      </c>
      <c r="D91" s="347">
        <v>0.97466923518507176</v>
      </c>
      <c r="F91" s="120"/>
    </row>
    <row r="92" spans="1:6" s="169" customFormat="1">
      <c r="A92" s="173" t="s">
        <v>349</v>
      </c>
      <c r="B92" s="174">
        <v>13036</v>
      </c>
      <c r="C92" s="175">
        <v>14197</v>
      </c>
      <c r="D92" s="346">
        <v>7364</v>
      </c>
      <c r="F92" s="120"/>
    </row>
    <row r="93" spans="1:6" s="169" customFormat="1">
      <c r="A93" s="173" t="s">
        <v>350</v>
      </c>
      <c r="B93" s="174">
        <v>89225</v>
      </c>
      <c r="C93" s="175">
        <v>82160</v>
      </c>
      <c r="D93" s="345">
        <v>39429</v>
      </c>
      <c r="F93" s="120"/>
    </row>
    <row r="94" spans="1:6" s="169" customFormat="1">
      <c r="A94" s="173" t="s">
        <v>351</v>
      </c>
      <c r="B94" s="174">
        <v>45981</v>
      </c>
      <c r="C94" s="175">
        <v>50269</v>
      </c>
      <c r="D94" s="346">
        <v>57210</v>
      </c>
      <c r="F94" s="120"/>
    </row>
    <row r="95" spans="1:6">
      <c r="A95" s="173" t="s">
        <v>352</v>
      </c>
      <c r="B95" s="174">
        <v>16220</v>
      </c>
      <c r="C95" s="175">
        <v>31154</v>
      </c>
      <c r="D95" s="345">
        <v>35294</v>
      </c>
    </row>
    <row r="96" spans="1:6">
      <c r="A96" s="173" t="s">
        <v>353</v>
      </c>
      <c r="B96" s="174">
        <v>20253</v>
      </c>
      <c r="C96" s="175">
        <v>16198</v>
      </c>
      <c r="D96" s="346">
        <v>20517</v>
      </c>
    </row>
    <row r="97" spans="1:6">
      <c r="A97" s="173" t="s">
        <v>354</v>
      </c>
      <c r="B97" s="174">
        <v>2707</v>
      </c>
      <c r="C97" s="175">
        <v>2371</v>
      </c>
      <c r="D97" s="346">
        <v>2824</v>
      </c>
    </row>
    <row r="98" spans="1:6">
      <c r="A98" s="173" t="s">
        <v>355</v>
      </c>
      <c r="B98" s="174">
        <v>2074615</v>
      </c>
      <c r="C98" s="175">
        <v>2166514</v>
      </c>
      <c r="D98" s="346">
        <v>2220284</v>
      </c>
    </row>
    <row r="99" spans="1:6">
      <c r="A99" s="173" t="s">
        <v>356</v>
      </c>
      <c r="B99" s="174">
        <v>90097</v>
      </c>
      <c r="C99" s="180">
        <v>96572</v>
      </c>
      <c r="D99" s="346">
        <v>49894</v>
      </c>
    </row>
    <row r="100" spans="1:6">
      <c r="A100" s="173" t="s">
        <v>357</v>
      </c>
      <c r="B100" s="174">
        <v>482184</v>
      </c>
      <c r="C100" s="180">
        <v>319967</v>
      </c>
      <c r="D100" s="346">
        <v>152758</v>
      </c>
    </row>
    <row r="101" spans="1:6" ht="30" customHeight="1">
      <c r="A101" s="344" t="s">
        <v>358</v>
      </c>
      <c r="B101" s="174">
        <v>405139</v>
      </c>
      <c r="C101" s="180">
        <v>360008</v>
      </c>
      <c r="D101" s="348">
        <v>176052</v>
      </c>
    </row>
    <row r="102" spans="1:6">
      <c r="A102" s="173" t="s">
        <v>4569</v>
      </c>
      <c r="B102" s="182">
        <v>12644</v>
      </c>
      <c r="C102" s="180">
        <v>11210</v>
      </c>
      <c r="D102" s="345">
        <v>4582.5103319999998</v>
      </c>
    </row>
    <row r="103" spans="1:6">
      <c r="A103" s="173" t="s">
        <v>4570</v>
      </c>
      <c r="B103" s="182">
        <v>2814.4608674517003</v>
      </c>
      <c r="C103" s="175">
        <v>3954.2400000000002</v>
      </c>
      <c r="D103" s="345">
        <v>2018.7136051</v>
      </c>
    </row>
    <row r="104" spans="1:6">
      <c r="A104" s="179" t="s">
        <v>359</v>
      </c>
      <c r="B104" s="121" t="s">
        <v>3577</v>
      </c>
      <c r="C104" s="121" t="s">
        <v>4540</v>
      </c>
      <c r="D104" s="122" t="s">
        <v>4541</v>
      </c>
    </row>
    <row r="105" spans="1:6">
      <c r="A105" s="173" t="s">
        <v>4562</v>
      </c>
      <c r="B105" s="175">
        <v>40379</v>
      </c>
      <c r="C105" s="175">
        <v>46830</v>
      </c>
      <c r="D105" s="181">
        <v>24058</v>
      </c>
    </row>
    <row r="106" spans="1:6">
      <c r="A106" s="173" t="s">
        <v>4571</v>
      </c>
      <c r="B106" s="175">
        <v>12497</v>
      </c>
      <c r="C106" s="175">
        <v>12543</v>
      </c>
      <c r="D106" s="181">
        <v>5047</v>
      </c>
    </row>
    <row r="107" spans="1:6">
      <c r="A107" s="173" t="s">
        <v>4572</v>
      </c>
      <c r="B107" s="175">
        <v>19399</v>
      </c>
      <c r="C107" s="175">
        <v>16291.999999999998</v>
      </c>
      <c r="D107" s="181">
        <v>5499</v>
      </c>
    </row>
    <row r="108" spans="1:6">
      <c r="A108" s="173" t="s">
        <v>4563</v>
      </c>
      <c r="B108" s="175">
        <v>86159</v>
      </c>
      <c r="C108" s="175">
        <v>94005</v>
      </c>
      <c r="D108" s="186">
        <v>45054</v>
      </c>
    </row>
    <row r="109" spans="1:6">
      <c r="A109" s="173" t="s">
        <v>4564</v>
      </c>
      <c r="B109" s="175">
        <v>3938</v>
      </c>
      <c r="C109" s="175">
        <v>2567</v>
      </c>
      <c r="D109" s="181">
        <v>4840</v>
      </c>
    </row>
    <row r="110" spans="1:6" s="169" customFormat="1">
      <c r="A110" s="173" t="s">
        <v>4573</v>
      </c>
      <c r="B110" s="175">
        <v>850.70274000000006</v>
      </c>
      <c r="C110" s="175">
        <v>171.98</v>
      </c>
      <c r="D110" s="181">
        <v>290.39999999999998</v>
      </c>
      <c r="F110" s="120"/>
    </row>
    <row r="111" spans="1:6" s="169" customFormat="1">
      <c r="A111" s="173" t="s">
        <v>4574</v>
      </c>
      <c r="B111" s="175">
        <v>370.92203000000001</v>
      </c>
      <c r="C111" s="175">
        <v>89.844999999999999</v>
      </c>
      <c r="D111" s="181">
        <v>169.4</v>
      </c>
      <c r="F111" s="120"/>
    </row>
    <row r="112" spans="1:6" s="169" customFormat="1">
      <c r="A112" s="173" t="s">
        <v>4565</v>
      </c>
      <c r="B112" s="175">
        <v>6</v>
      </c>
      <c r="C112" s="175">
        <v>9</v>
      </c>
      <c r="D112" s="181">
        <v>9</v>
      </c>
      <c r="F112" s="120"/>
    </row>
    <row r="113" spans="1:6" s="169" customFormat="1" ht="15" customHeight="1">
      <c r="A113" s="173" t="s">
        <v>4566</v>
      </c>
      <c r="B113" s="175">
        <v>4</v>
      </c>
      <c r="C113" s="175">
        <v>7</v>
      </c>
      <c r="D113" s="181">
        <v>0</v>
      </c>
      <c r="F113" s="120"/>
    </row>
    <row r="114" spans="1:6" s="169" customFormat="1">
      <c r="A114" s="173" t="s">
        <v>4567</v>
      </c>
      <c r="B114" s="175">
        <v>1609</v>
      </c>
      <c r="C114" s="175">
        <v>4642</v>
      </c>
      <c r="D114" s="181">
        <v>3855</v>
      </c>
      <c r="F114" s="120"/>
    </row>
    <row r="115" spans="1:6" s="169" customFormat="1">
      <c r="A115" s="173" t="s">
        <v>4568</v>
      </c>
      <c r="B115" s="175">
        <v>179.46935000000008</v>
      </c>
      <c r="C115" s="175">
        <v>347.22225000000003</v>
      </c>
      <c r="D115" s="181">
        <v>273</v>
      </c>
      <c r="F115" s="120"/>
    </row>
    <row r="116" spans="1:6" s="169" customFormat="1">
      <c r="A116" s="179" t="s">
        <v>360</v>
      </c>
      <c r="B116" s="121" t="s">
        <v>3577</v>
      </c>
      <c r="C116" s="121" t="s">
        <v>4540</v>
      </c>
      <c r="D116" s="122" t="s">
        <v>4541</v>
      </c>
      <c r="F116" s="120"/>
    </row>
    <row r="117" spans="1:6" s="169" customFormat="1">
      <c r="A117" s="173" t="s">
        <v>361</v>
      </c>
      <c r="B117" s="648">
        <v>0</v>
      </c>
      <c r="C117" s="648">
        <v>0</v>
      </c>
      <c r="D117" s="735">
        <v>1</v>
      </c>
      <c r="F117" s="120"/>
    </row>
    <row r="118" spans="1:6" s="169" customFormat="1">
      <c r="A118" s="173" t="s">
        <v>362</v>
      </c>
      <c r="B118" s="648">
        <v>0</v>
      </c>
      <c r="C118" s="648">
        <v>0</v>
      </c>
      <c r="D118" s="735">
        <v>19515</v>
      </c>
      <c r="F118" s="120"/>
    </row>
    <row r="119" spans="1:6" s="169" customFormat="1">
      <c r="A119" s="173" t="s">
        <v>363</v>
      </c>
      <c r="B119" s="648">
        <v>0</v>
      </c>
      <c r="C119" s="648">
        <v>0</v>
      </c>
      <c r="D119" s="735">
        <v>0</v>
      </c>
      <c r="F119" s="120"/>
    </row>
    <row r="120" spans="1:6" s="169" customFormat="1">
      <c r="A120" s="173" t="s">
        <v>362</v>
      </c>
      <c r="B120" s="648">
        <v>0</v>
      </c>
      <c r="C120" s="648">
        <v>0</v>
      </c>
      <c r="D120" s="735">
        <v>0</v>
      </c>
      <c r="F120" s="120"/>
    </row>
    <row r="121" spans="1:6" s="169" customFormat="1">
      <c r="A121" s="173" t="s">
        <v>364</v>
      </c>
      <c r="B121" s="648">
        <v>0</v>
      </c>
      <c r="C121" s="648">
        <v>0</v>
      </c>
      <c r="D121" s="735">
        <v>0</v>
      </c>
      <c r="F121" s="120"/>
    </row>
    <row r="122" spans="1:6" s="169" customFormat="1">
      <c r="A122" s="173" t="s">
        <v>362</v>
      </c>
      <c r="B122" s="648">
        <v>0</v>
      </c>
      <c r="C122" s="648">
        <v>0</v>
      </c>
      <c r="D122" s="735">
        <v>0</v>
      </c>
      <c r="F122" s="120"/>
    </row>
    <row r="123" spans="1:6" s="169" customFormat="1">
      <c r="A123" s="173" t="s">
        <v>365</v>
      </c>
      <c r="B123" s="648">
        <v>0</v>
      </c>
      <c r="C123" s="648">
        <v>0</v>
      </c>
      <c r="D123" s="735">
        <v>0</v>
      </c>
      <c r="F123" s="120"/>
    </row>
    <row r="124" spans="1:6" s="169" customFormat="1">
      <c r="A124" s="179" t="s">
        <v>366</v>
      </c>
      <c r="B124" s="121" t="s">
        <v>3577</v>
      </c>
      <c r="C124" s="121" t="s">
        <v>4540</v>
      </c>
      <c r="D124" s="122" t="s">
        <v>4541</v>
      </c>
      <c r="F124" s="120"/>
    </row>
    <row r="125" spans="1:6" s="169" customFormat="1">
      <c r="A125" s="173" t="s">
        <v>367</v>
      </c>
      <c r="B125" s="174">
        <v>11</v>
      </c>
      <c r="C125" s="175">
        <v>4</v>
      </c>
      <c r="D125" s="181">
        <v>1</v>
      </c>
      <c r="F125" s="120"/>
    </row>
    <row r="126" spans="1:6" s="169" customFormat="1">
      <c r="A126" s="173" t="s">
        <v>4555</v>
      </c>
      <c r="B126" s="174">
        <v>3360</v>
      </c>
      <c r="C126" s="175">
        <v>2466</v>
      </c>
      <c r="D126" s="181">
        <v>1465</v>
      </c>
      <c r="E126" s="769"/>
      <c r="F126" s="120"/>
    </row>
    <row r="127" spans="1:6" s="169" customFormat="1">
      <c r="A127" s="173" t="s">
        <v>4575</v>
      </c>
      <c r="B127" s="182">
        <v>12.329437</v>
      </c>
      <c r="C127" s="182">
        <v>8.3000000000000007</v>
      </c>
      <c r="D127" s="181">
        <v>9.7899999999999991</v>
      </c>
      <c r="F127" s="120"/>
    </row>
    <row r="128" spans="1:6" s="169" customFormat="1">
      <c r="A128" s="173" t="s">
        <v>4556</v>
      </c>
      <c r="B128" s="174">
        <v>12558</v>
      </c>
      <c r="C128" s="175">
        <v>10030</v>
      </c>
      <c r="D128" s="181">
        <v>5991</v>
      </c>
      <c r="F128" s="120"/>
    </row>
    <row r="129" spans="1:6" s="169" customFormat="1">
      <c r="A129" s="173" t="s">
        <v>4557</v>
      </c>
      <c r="B129" s="174">
        <v>101629</v>
      </c>
      <c r="C129" s="175">
        <v>97166</v>
      </c>
      <c r="D129" s="181">
        <v>59502</v>
      </c>
      <c r="F129" s="120"/>
    </row>
    <row r="130" spans="1:6" s="169" customFormat="1">
      <c r="A130" s="173" t="s">
        <v>4558</v>
      </c>
      <c r="B130" s="174">
        <v>528741</v>
      </c>
      <c r="C130" s="175">
        <v>754596</v>
      </c>
      <c r="D130" s="181">
        <v>792095</v>
      </c>
      <c r="F130" s="120"/>
    </row>
    <row r="131" spans="1:6" s="169" customFormat="1">
      <c r="A131" s="173" t="s">
        <v>4559</v>
      </c>
      <c r="B131" s="174">
        <v>528741</v>
      </c>
      <c r="C131" s="175">
        <v>754593</v>
      </c>
      <c r="D131" s="181">
        <v>792036</v>
      </c>
      <c r="F131" s="120"/>
    </row>
    <row r="132" spans="1:6" s="169" customFormat="1">
      <c r="A132" s="173" t="s">
        <v>4560</v>
      </c>
      <c r="B132" s="174">
        <v>3304</v>
      </c>
      <c r="C132" s="175">
        <v>2538</v>
      </c>
      <c r="D132" s="181">
        <v>877</v>
      </c>
      <c r="F132" s="120"/>
    </row>
    <row r="133" spans="1:6" s="169" customFormat="1">
      <c r="A133" s="173" t="s">
        <v>4561</v>
      </c>
      <c r="B133" s="174">
        <v>3282</v>
      </c>
      <c r="C133" s="175">
        <v>2812</v>
      </c>
      <c r="D133" s="181">
        <v>1140</v>
      </c>
      <c r="F133" s="120"/>
    </row>
    <row r="134" spans="1:6" s="169" customFormat="1" ht="25.5">
      <c r="A134" s="121" t="s">
        <v>368</v>
      </c>
      <c r="B134" s="121" t="s">
        <v>3577</v>
      </c>
      <c r="C134" s="121" t="s">
        <v>4540</v>
      </c>
      <c r="D134" s="122" t="s">
        <v>4541</v>
      </c>
      <c r="F134" s="120"/>
    </row>
    <row r="135" spans="1:6" s="169" customFormat="1">
      <c r="A135" s="173" t="s">
        <v>4548</v>
      </c>
      <c r="B135" s="174">
        <v>446</v>
      </c>
      <c r="C135" s="175">
        <v>473</v>
      </c>
      <c r="D135" s="181">
        <v>94</v>
      </c>
      <c r="F135" s="120"/>
    </row>
    <row r="136" spans="1:6" s="169" customFormat="1">
      <c r="A136" s="173" t="s">
        <v>4549</v>
      </c>
      <c r="B136" s="174">
        <v>534</v>
      </c>
      <c r="C136" s="175">
        <v>761</v>
      </c>
      <c r="D136" s="181">
        <v>56</v>
      </c>
      <c r="F136" s="120"/>
    </row>
    <row r="137" spans="1:6" s="169" customFormat="1">
      <c r="A137" s="173" t="s">
        <v>4547</v>
      </c>
      <c r="B137" s="174">
        <v>3899</v>
      </c>
      <c r="C137" s="175">
        <v>6004</v>
      </c>
      <c r="D137" s="181">
        <v>200</v>
      </c>
      <c r="F137" s="120"/>
    </row>
    <row r="138" spans="1:6" s="169" customFormat="1">
      <c r="A138" s="173" t="s">
        <v>369</v>
      </c>
      <c r="B138" s="182">
        <v>2090.4299999999998</v>
      </c>
      <c r="C138" s="175">
        <v>3226.88</v>
      </c>
      <c r="D138" s="181">
        <v>4321.26</v>
      </c>
      <c r="F138" s="120"/>
    </row>
    <row r="139" spans="1:6" s="169" customFormat="1">
      <c r="A139" s="173" t="s">
        <v>370</v>
      </c>
      <c r="B139" s="174">
        <v>5.4</v>
      </c>
      <c r="C139" s="175">
        <v>34</v>
      </c>
      <c r="D139" s="181">
        <v>49</v>
      </c>
      <c r="F139" s="120"/>
    </row>
    <row r="140" spans="1:6" s="169" customFormat="1">
      <c r="A140" s="173" t="s">
        <v>4550</v>
      </c>
      <c r="B140" s="174">
        <v>9783</v>
      </c>
      <c r="C140" s="175">
        <v>17546</v>
      </c>
      <c r="D140" s="181">
        <v>8834</v>
      </c>
      <c r="F140" s="120"/>
    </row>
    <row r="141" spans="1:6" s="169" customFormat="1">
      <c r="A141" s="173" t="s">
        <v>4551</v>
      </c>
      <c r="B141" s="174">
        <v>77</v>
      </c>
      <c r="C141" s="175">
        <v>193</v>
      </c>
      <c r="D141" s="181">
        <v>110</v>
      </c>
      <c r="F141" s="120"/>
    </row>
    <row r="142" spans="1:6" s="169" customFormat="1">
      <c r="A142" s="173" t="s">
        <v>4576</v>
      </c>
      <c r="B142" s="182">
        <v>24.23</v>
      </c>
      <c r="C142" s="182">
        <v>7.6</v>
      </c>
      <c r="D142" s="181">
        <v>8.5299999999999994</v>
      </c>
      <c r="F142" s="120"/>
    </row>
    <row r="143" spans="1:6" s="169" customFormat="1">
      <c r="A143" s="173" t="s">
        <v>4577</v>
      </c>
      <c r="B143" s="174">
        <v>19</v>
      </c>
      <c r="C143" s="182">
        <v>6.22</v>
      </c>
      <c r="D143" s="181">
        <v>7.36</v>
      </c>
      <c r="F143" s="120"/>
    </row>
    <row r="144" spans="1:6" s="169" customFormat="1">
      <c r="A144" s="179" t="s">
        <v>371</v>
      </c>
      <c r="B144" s="121" t="s">
        <v>3577</v>
      </c>
      <c r="C144" s="121" t="s">
        <v>4540</v>
      </c>
      <c r="D144" s="122" t="s">
        <v>4541</v>
      </c>
      <c r="F144" s="120"/>
    </row>
    <row r="145" spans="1:6" s="169" customFormat="1">
      <c r="A145" s="173" t="s">
        <v>372</v>
      </c>
      <c r="B145" s="174">
        <v>144039</v>
      </c>
      <c r="C145" s="175">
        <v>66325</v>
      </c>
      <c r="D145" s="181">
        <v>55819</v>
      </c>
      <c r="F145" s="120"/>
    </row>
    <row r="146" spans="1:6" s="169" customFormat="1">
      <c r="A146" s="173" t="s">
        <v>4552</v>
      </c>
      <c r="B146" s="174">
        <v>302608</v>
      </c>
      <c r="C146" s="175">
        <v>259439</v>
      </c>
      <c r="D146" s="181">
        <v>126158</v>
      </c>
      <c r="F146" s="120"/>
    </row>
    <row r="147" spans="1:6" s="169" customFormat="1">
      <c r="A147" s="173" t="s">
        <v>4553</v>
      </c>
      <c r="B147" s="174">
        <v>6</v>
      </c>
      <c r="C147" s="175">
        <v>0</v>
      </c>
      <c r="D147" s="181">
        <v>0</v>
      </c>
      <c r="F147" s="120"/>
    </row>
    <row r="148" spans="1:6" s="169" customFormat="1" ht="13.5" thickBot="1">
      <c r="A148" s="187" t="s">
        <v>4554</v>
      </c>
      <c r="B148" s="188">
        <v>2143</v>
      </c>
      <c r="C148" s="189">
        <v>2275</v>
      </c>
      <c r="D148" s="189">
        <v>628</v>
      </c>
      <c r="F148" s="120"/>
    </row>
    <row r="149" spans="1:6" s="169" customFormat="1">
      <c r="A149" s="120"/>
      <c r="B149" s="120"/>
      <c r="C149" s="120"/>
      <c r="F149" s="120"/>
    </row>
    <row r="150" spans="1:6" s="169" customFormat="1">
      <c r="A150" s="120"/>
      <c r="B150" s="120"/>
      <c r="C150" s="120"/>
      <c r="F150" s="120"/>
    </row>
  </sheetData>
  <mergeCells count="2">
    <mergeCell ref="A1:A2"/>
    <mergeCell ref="C50:D50"/>
  </mergeCells>
  <printOptions horizontalCentered="1" verticalCentered="1" gridLines="1"/>
  <pageMargins left="0.70866141732283472" right="0.70866141732283472" top="0.74803149606299213" bottom="0.74803149606299213" header="0.31496062992125984" footer="0.31496062992125984"/>
  <pageSetup paperSize="9" scale="90" fitToHeight="0" orientation="portrait" horizontalDpi="300" verticalDpi="300" r:id="rId1"/>
  <headerFooter alignWithMargins="0"/>
  <rowBreaks count="2" manualBreakCount="2">
    <brk id="87" max="63" man="1"/>
    <brk id="115" max="6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59493-6FCC-4903-BC81-A42DFCF38529}">
  <sheetPr>
    <tabColor rgb="FF92D050"/>
  </sheetPr>
  <dimension ref="A1:M166"/>
  <sheetViews>
    <sheetView showGridLines="0" view="pageBreakPreview" topLeftCell="A148" zoomScaleNormal="100" zoomScaleSheetLayoutView="100" workbookViewId="0">
      <selection activeCell="D164" sqref="D164"/>
    </sheetView>
  </sheetViews>
  <sheetFormatPr defaultColWidth="8.88671875" defaultRowHeight="15"/>
  <cols>
    <col min="1" max="1" width="11.109375" style="127" customWidth="1"/>
    <col min="2" max="2" width="12.33203125" style="140" customWidth="1"/>
    <col min="3" max="3" width="11.5546875" style="141" customWidth="1"/>
    <col min="4" max="4" width="9.88671875" style="141" customWidth="1"/>
    <col min="5" max="5" width="12.21875" style="141" customWidth="1"/>
    <col min="6" max="6" width="10.88671875" style="141" customWidth="1"/>
    <col min="7" max="8" width="11.33203125" style="141" customWidth="1"/>
    <col min="9" max="9" width="11" style="141" customWidth="1"/>
    <col min="10" max="10" width="11.33203125" style="141" customWidth="1"/>
    <col min="11" max="11" width="12" style="141" customWidth="1"/>
    <col min="12" max="12" width="8.88671875" style="127"/>
    <col min="13" max="13" width="10.21875" style="127" customWidth="1"/>
    <col min="14" max="16384" width="8.88671875" style="127"/>
  </cols>
  <sheetData>
    <row r="1" spans="1:12" s="125" customFormat="1" ht="24" customHeight="1">
      <c r="A1" s="988" t="s">
        <v>265</v>
      </c>
      <c r="B1" s="989"/>
      <c r="C1" s="123"/>
      <c r="D1" s="123"/>
      <c r="E1" s="123"/>
      <c r="F1" s="123"/>
      <c r="G1" s="123"/>
      <c r="H1" s="123"/>
      <c r="I1" s="990" t="s">
        <v>266</v>
      </c>
      <c r="J1" s="990"/>
      <c r="K1" s="991"/>
      <c r="L1" s="124"/>
    </row>
    <row r="2" spans="1:12" ht="28.5" customHeight="1">
      <c r="A2" s="860" t="s">
        <v>267</v>
      </c>
      <c r="B2" s="861"/>
      <c r="C2" s="861"/>
      <c r="D2" s="861"/>
      <c r="E2" s="861"/>
      <c r="F2" s="861"/>
      <c r="G2" s="861"/>
      <c r="H2" s="861"/>
      <c r="I2" s="861"/>
      <c r="J2" s="861"/>
      <c r="K2" s="862"/>
      <c r="L2" s="126"/>
    </row>
    <row r="3" spans="1:12" s="131" customFormat="1" ht="15.75">
      <c r="A3" s="128"/>
      <c r="B3" s="129"/>
      <c r="C3" s="986" t="s">
        <v>268</v>
      </c>
      <c r="D3" s="986"/>
      <c r="E3" s="986" t="s">
        <v>269</v>
      </c>
      <c r="F3" s="986"/>
      <c r="G3" s="986" t="s">
        <v>270</v>
      </c>
      <c r="H3" s="986"/>
      <c r="I3" s="986"/>
      <c r="J3" s="986" t="s">
        <v>271</v>
      </c>
      <c r="K3" s="987"/>
      <c r="L3" s="130"/>
    </row>
    <row r="4" spans="1:12" s="136" customFormat="1" ht="38.25">
      <c r="A4" s="132"/>
      <c r="B4" s="133" t="s">
        <v>272</v>
      </c>
      <c r="C4" s="133" t="s">
        <v>273</v>
      </c>
      <c r="D4" s="133" t="s">
        <v>274</v>
      </c>
      <c r="E4" s="133" t="s">
        <v>273</v>
      </c>
      <c r="F4" s="133" t="s">
        <v>274</v>
      </c>
      <c r="G4" s="133" t="s">
        <v>273</v>
      </c>
      <c r="H4" s="133" t="s">
        <v>275</v>
      </c>
      <c r="I4" s="133" t="s">
        <v>276</v>
      </c>
      <c r="J4" s="133" t="s">
        <v>273</v>
      </c>
      <c r="K4" s="134" t="s">
        <v>274</v>
      </c>
      <c r="L4" s="135"/>
    </row>
    <row r="5" spans="1:12" s="136" customFormat="1" ht="12.75">
      <c r="A5" s="137" t="s">
        <v>277</v>
      </c>
      <c r="K5" s="138"/>
      <c r="L5" s="135"/>
    </row>
    <row r="6" spans="1:12">
      <c r="A6" s="139"/>
      <c r="B6" s="158">
        <v>45748</v>
      </c>
      <c r="C6" s="141">
        <v>3</v>
      </c>
      <c r="D6" s="141">
        <v>3</v>
      </c>
      <c r="E6" s="545">
        <v>56</v>
      </c>
      <c r="F6" s="545">
        <v>56</v>
      </c>
      <c r="G6" s="545">
        <v>74138</v>
      </c>
      <c r="H6" s="545">
        <v>72371</v>
      </c>
      <c r="I6" s="141">
        <v>0</v>
      </c>
      <c r="J6" s="545">
        <f>C6+E6+G6</f>
        <v>74197</v>
      </c>
      <c r="K6" s="546">
        <f>D6+F6+H6+I6</f>
        <v>72430</v>
      </c>
      <c r="L6" s="126"/>
    </row>
    <row r="7" spans="1:12">
      <c r="A7" s="139"/>
      <c r="B7" s="158">
        <v>45778</v>
      </c>
      <c r="C7" s="141">
        <v>3</v>
      </c>
      <c r="D7" s="141">
        <v>3</v>
      </c>
      <c r="E7" s="545">
        <v>56</v>
      </c>
      <c r="F7" s="545">
        <v>56</v>
      </c>
      <c r="G7" s="545">
        <v>74524</v>
      </c>
      <c r="H7" s="545">
        <v>72639</v>
      </c>
      <c r="I7" s="141">
        <v>0</v>
      </c>
      <c r="J7" s="545">
        <f t="shared" ref="J7:J11" si="0">C7+E7+G7</f>
        <v>74583</v>
      </c>
      <c r="K7" s="546">
        <f t="shared" ref="K7:K11" si="1">D7+F7+H7+I7</f>
        <v>72698</v>
      </c>
      <c r="L7" s="126"/>
    </row>
    <row r="8" spans="1:12">
      <c r="A8" s="139"/>
      <c r="B8" s="158">
        <v>45809</v>
      </c>
      <c r="C8" s="141">
        <v>3</v>
      </c>
      <c r="D8" s="141">
        <v>3</v>
      </c>
      <c r="E8" s="545">
        <v>57</v>
      </c>
      <c r="F8" s="545">
        <v>56</v>
      </c>
      <c r="G8" s="545">
        <v>74751</v>
      </c>
      <c r="H8" s="545">
        <v>72825</v>
      </c>
      <c r="I8" s="141">
        <v>0</v>
      </c>
      <c r="J8" s="545">
        <f t="shared" si="0"/>
        <v>74811</v>
      </c>
      <c r="K8" s="546">
        <f t="shared" si="1"/>
        <v>72884</v>
      </c>
      <c r="L8" s="126"/>
    </row>
    <row r="9" spans="1:12">
      <c r="A9" s="139"/>
      <c r="B9" s="158">
        <v>45839</v>
      </c>
      <c r="C9" s="141">
        <v>3</v>
      </c>
      <c r="D9" s="141">
        <v>3</v>
      </c>
      <c r="E9" s="545">
        <v>58</v>
      </c>
      <c r="F9" s="545">
        <v>58</v>
      </c>
      <c r="G9" s="545">
        <v>75127</v>
      </c>
      <c r="H9" s="545">
        <v>73172</v>
      </c>
      <c r="I9" s="141">
        <v>0</v>
      </c>
      <c r="J9" s="545">
        <f t="shared" si="0"/>
        <v>75188</v>
      </c>
      <c r="K9" s="546">
        <f t="shared" si="1"/>
        <v>73233</v>
      </c>
      <c r="L9" s="126"/>
    </row>
    <row r="10" spans="1:12">
      <c r="A10" s="139"/>
      <c r="B10" s="158">
        <v>45870</v>
      </c>
      <c r="C10" s="141">
        <v>3</v>
      </c>
      <c r="D10" s="141">
        <v>3</v>
      </c>
      <c r="E10" s="545">
        <v>58</v>
      </c>
      <c r="F10" s="545">
        <v>58</v>
      </c>
      <c r="G10" s="545">
        <v>75254</v>
      </c>
      <c r="H10" s="545">
        <v>73431</v>
      </c>
      <c r="I10" s="141">
        <v>0</v>
      </c>
      <c r="J10" s="545">
        <f t="shared" si="0"/>
        <v>75315</v>
      </c>
      <c r="K10" s="546">
        <f t="shared" si="1"/>
        <v>73492</v>
      </c>
      <c r="L10" s="126"/>
    </row>
    <row r="11" spans="1:12">
      <c r="A11" s="139"/>
      <c r="B11" s="158">
        <v>45901</v>
      </c>
      <c r="C11" s="141">
        <v>3</v>
      </c>
      <c r="D11" s="141">
        <v>3</v>
      </c>
      <c r="E11" s="545">
        <v>58</v>
      </c>
      <c r="F11" s="545">
        <v>58</v>
      </c>
      <c r="G11" s="545">
        <v>74847</v>
      </c>
      <c r="H11" s="545">
        <v>73750</v>
      </c>
      <c r="I11" s="141">
        <v>0</v>
      </c>
      <c r="J11" s="545">
        <f t="shared" si="0"/>
        <v>74908</v>
      </c>
      <c r="K11" s="546">
        <f t="shared" si="1"/>
        <v>73811</v>
      </c>
      <c r="L11" s="126"/>
    </row>
    <row r="12" spans="1:12" ht="15.75">
      <c r="A12" s="128"/>
      <c r="B12" s="129"/>
      <c r="C12" s="986" t="s">
        <v>268</v>
      </c>
      <c r="D12" s="986"/>
      <c r="E12" s="986" t="s">
        <v>269</v>
      </c>
      <c r="F12" s="986"/>
      <c r="G12" s="986" t="s">
        <v>270</v>
      </c>
      <c r="H12" s="986"/>
      <c r="I12" s="986"/>
      <c r="J12" s="986" t="s">
        <v>271</v>
      </c>
      <c r="K12" s="987"/>
      <c r="L12" s="126"/>
    </row>
    <row r="13" spans="1:12" ht="38.25">
      <c r="A13" s="132"/>
      <c r="B13" s="133" t="s">
        <v>272</v>
      </c>
      <c r="C13" s="133" t="s">
        <v>273</v>
      </c>
      <c r="D13" s="133" t="s">
        <v>274</v>
      </c>
      <c r="E13" s="133" t="s">
        <v>273</v>
      </c>
      <c r="F13" s="133" t="s">
        <v>274</v>
      </c>
      <c r="G13" s="133" t="s">
        <v>273</v>
      </c>
      <c r="H13" s="133" t="s">
        <v>275</v>
      </c>
      <c r="I13" s="133" t="s">
        <v>276</v>
      </c>
      <c r="J13" s="133" t="s">
        <v>273</v>
      </c>
      <c r="K13" s="134" t="s">
        <v>274</v>
      </c>
      <c r="L13" s="126"/>
    </row>
    <row r="14" spans="1:12">
      <c r="A14" s="137" t="s">
        <v>278</v>
      </c>
      <c r="B14" s="136"/>
      <c r="C14" s="136"/>
      <c r="D14" s="136"/>
      <c r="E14" s="136"/>
      <c r="F14" s="136"/>
      <c r="G14" s="136"/>
      <c r="H14" s="136"/>
      <c r="I14" s="136"/>
      <c r="J14" s="136"/>
      <c r="K14" s="138"/>
      <c r="L14" s="126"/>
    </row>
    <row r="15" spans="1:12">
      <c r="A15" s="139"/>
      <c r="B15" s="158">
        <v>45748</v>
      </c>
      <c r="C15" s="141">
        <v>3</v>
      </c>
      <c r="D15" s="141">
        <v>3</v>
      </c>
      <c r="E15" s="545">
        <v>133</v>
      </c>
      <c r="F15" s="545">
        <v>133</v>
      </c>
      <c r="G15" s="545">
        <v>109606</v>
      </c>
      <c r="H15" s="545">
        <v>104237</v>
      </c>
      <c r="I15" s="141">
        <v>0</v>
      </c>
      <c r="J15" s="141">
        <f t="shared" ref="J15:J20" si="2">C15+E15+G15</f>
        <v>109742</v>
      </c>
      <c r="K15" s="142">
        <f t="shared" ref="K15:K20" si="3">D15+F15+H15+I15</f>
        <v>104373</v>
      </c>
      <c r="L15" s="126"/>
    </row>
    <row r="16" spans="1:12">
      <c r="A16" s="139"/>
      <c r="B16" s="158">
        <v>45778</v>
      </c>
      <c r="C16" s="141">
        <v>3</v>
      </c>
      <c r="D16" s="141">
        <v>3</v>
      </c>
      <c r="E16" s="545">
        <v>135</v>
      </c>
      <c r="F16" s="545">
        <v>133</v>
      </c>
      <c r="G16" s="545">
        <v>110007</v>
      </c>
      <c r="H16" s="545">
        <v>103636</v>
      </c>
      <c r="I16" s="141">
        <v>0</v>
      </c>
      <c r="J16" s="141">
        <f t="shared" si="2"/>
        <v>110145</v>
      </c>
      <c r="K16" s="142">
        <f t="shared" si="3"/>
        <v>103772</v>
      </c>
      <c r="L16" s="126"/>
    </row>
    <row r="17" spans="1:12">
      <c r="A17" s="139"/>
      <c r="B17" s="158">
        <v>45809</v>
      </c>
      <c r="C17" s="141">
        <v>3</v>
      </c>
      <c r="D17" s="141">
        <v>3</v>
      </c>
      <c r="E17" s="545">
        <v>144</v>
      </c>
      <c r="F17" s="545">
        <v>135</v>
      </c>
      <c r="G17" s="545">
        <v>110182</v>
      </c>
      <c r="H17" s="545">
        <v>102499</v>
      </c>
      <c r="I17" s="141">
        <v>0</v>
      </c>
      <c r="J17" s="141">
        <f t="shared" si="2"/>
        <v>110329</v>
      </c>
      <c r="K17" s="142">
        <f t="shared" si="3"/>
        <v>102637</v>
      </c>
      <c r="L17" s="126"/>
    </row>
    <row r="18" spans="1:12">
      <c r="A18" s="139"/>
      <c r="B18" s="158">
        <v>45839</v>
      </c>
      <c r="C18" s="141">
        <v>3</v>
      </c>
      <c r="D18" s="141">
        <v>3</v>
      </c>
      <c r="E18" s="545">
        <v>143</v>
      </c>
      <c r="F18" s="545">
        <v>144</v>
      </c>
      <c r="G18" s="545">
        <v>110639</v>
      </c>
      <c r="H18" s="545">
        <v>102797</v>
      </c>
      <c r="I18" s="141">
        <v>0</v>
      </c>
      <c r="J18" s="141">
        <f t="shared" si="2"/>
        <v>110785</v>
      </c>
      <c r="K18" s="142">
        <f t="shared" si="3"/>
        <v>102944</v>
      </c>
      <c r="L18" s="126"/>
    </row>
    <row r="19" spans="1:12">
      <c r="A19" s="139"/>
      <c r="B19" s="158">
        <v>45870</v>
      </c>
      <c r="C19" s="141">
        <v>3</v>
      </c>
      <c r="D19" s="141">
        <v>3</v>
      </c>
      <c r="E19" s="545">
        <v>145</v>
      </c>
      <c r="F19" s="545">
        <v>143</v>
      </c>
      <c r="G19" s="545">
        <v>110905</v>
      </c>
      <c r="H19" s="545">
        <v>102661</v>
      </c>
      <c r="I19" s="141">
        <v>0</v>
      </c>
      <c r="J19" s="141">
        <f t="shared" si="2"/>
        <v>111053</v>
      </c>
      <c r="K19" s="142">
        <f t="shared" si="3"/>
        <v>102807</v>
      </c>
      <c r="L19" s="126"/>
    </row>
    <row r="20" spans="1:12">
      <c r="A20" s="139"/>
      <c r="B20" s="158">
        <v>45901</v>
      </c>
      <c r="C20" s="141">
        <v>3</v>
      </c>
      <c r="D20" s="141">
        <v>3</v>
      </c>
      <c r="E20" s="545">
        <v>148</v>
      </c>
      <c r="F20" s="545">
        <v>146</v>
      </c>
      <c r="G20" s="545">
        <v>111561</v>
      </c>
      <c r="H20" s="545">
        <v>105225</v>
      </c>
      <c r="I20" s="141">
        <v>0</v>
      </c>
      <c r="J20" s="141">
        <f t="shared" si="2"/>
        <v>111712</v>
      </c>
      <c r="K20" s="142">
        <f t="shared" si="3"/>
        <v>105374</v>
      </c>
      <c r="L20" s="126"/>
    </row>
    <row r="21" spans="1:12" ht="15.75">
      <c r="A21" s="128"/>
      <c r="B21" s="129"/>
      <c r="C21" s="986" t="s">
        <v>268</v>
      </c>
      <c r="D21" s="986"/>
      <c r="E21" s="986" t="s">
        <v>269</v>
      </c>
      <c r="F21" s="986"/>
      <c r="G21" s="986" t="s">
        <v>270</v>
      </c>
      <c r="H21" s="986"/>
      <c r="I21" s="986"/>
      <c r="J21" s="986" t="s">
        <v>271</v>
      </c>
      <c r="K21" s="987"/>
      <c r="L21" s="126"/>
    </row>
    <row r="22" spans="1:12" ht="38.25">
      <c r="A22" s="132"/>
      <c r="B22" s="133" t="s">
        <v>272</v>
      </c>
      <c r="C22" s="133" t="s">
        <v>273</v>
      </c>
      <c r="D22" s="133" t="s">
        <v>274</v>
      </c>
      <c r="E22" s="133" t="s">
        <v>273</v>
      </c>
      <c r="F22" s="133" t="s">
        <v>274</v>
      </c>
      <c r="G22" s="133" t="s">
        <v>273</v>
      </c>
      <c r="H22" s="133" t="s">
        <v>275</v>
      </c>
      <c r="I22" s="133" t="s">
        <v>276</v>
      </c>
      <c r="J22" s="133" t="s">
        <v>273</v>
      </c>
      <c r="K22" s="134" t="s">
        <v>274</v>
      </c>
      <c r="L22" s="126"/>
    </row>
    <row r="23" spans="1:12">
      <c r="A23" s="137" t="s">
        <v>279</v>
      </c>
      <c r="B23" s="136"/>
      <c r="C23" s="136"/>
      <c r="D23" s="136"/>
      <c r="E23" s="136"/>
      <c r="F23" s="136"/>
      <c r="G23" s="136"/>
      <c r="H23" s="136"/>
      <c r="I23" s="136"/>
      <c r="J23" s="136"/>
      <c r="K23" s="138"/>
      <c r="L23" s="126"/>
    </row>
    <row r="24" spans="1:12">
      <c r="A24" s="139"/>
      <c r="B24" s="158">
        <v>45748</v>
      </c>
      <c r="C24" s="545">
        <v>8</v>
      </c>
      <c r="D24" s="545">
        <v>8</v>
      </c>
      <c r="E24" s="545">
        <v>213</v>
      </c>
      <c r="F24" s="545">
        <v>212</v>
      </c>
      <c r="G24" s="545">
        <v>138784</v>
      </c>
      <c r="H24" s="545">
        <v>135094</v>
      </c>
      <c r="I24" s="141">
        <v>0</v>
      </c>
      <c r="J24" s="141">
        <f t="shared" ref="J24:J29" si="4">C24+E24+G24</f>
        <v>139005</v>
      </c>
      <c r="K24" s="142">
        <f t="shared" ref="K24:K29" si="5">D24+F24+H24+I24</f>
        <v>135314</v>
      </c>
      <c r="L24" s="126"/>
    </row>
    <row r="25" spans="1:12">
      <c r="A25" s="139"/>
      <c r="B25" s="158">
        <v>45778</v>
      </c>
      <c r="C25" s="545">
        <v>8</v>
      </c>
      <c r="D25" s="545">
        <v>8</v>
      </c>
      <c r="E25" s="545">
        <v>217</v>
      </c>
      <c r="F25" s="545">
        <v>213</v>
      </c>
      <c r="G25" s="545">
        <v>139065</v>
      </c>
      <c r="H25" s="545">
        <v>135151</v>
      </c>
      <c r="I25" s="141">
        <v>0</v>
      </c>
      <c r="J25" s="141">
        <f t="shared" si="4"/>
        <v>139290</v>
      </c>
      <c r="K25" s="142">
        <f t="shared" si="5"/>
        <v>135372</v>
      </c>
      <c r="L25" s="126"/>
    </row>
    <row r="26" spans="1:12">
      <c r="A26" s="139"/>
      <c r="B26" s="158">
        <v>45809</v>
      </c>
      <c r="C26" s="545">
        <v>8</v>
      </c>
      <c r="D26" s="545">
        <v>8</v>
      </c>
      <c r="E26" s="545">
        <v>218</v>
      </c>
      <c r="F26" s="545">
        <v>217</v>
      </c>
      <c r="G26" s="545">
        <v>139276</v>
      </c>
      <c r="H26" s="545">
        <v>134699</v>
      </c>
      <c r="I26" s="141">
        <v>0</v>
      </c>
      <c r="J26" s="141">
        <f t="shared" si="4"/>
        <v>139502</v>
      </c>
      <c r="K26" s="142">
        <f t="shared" si="5"/>
        <v>134924</v>
      </c>
      <c r="L26" s="126"/>
    </row>
    <row r="27" spans="1:12">
      <c r="A27" s="139"/>
      <c r="B27" s="158">
        <v>45839</v>
      </c>
      <c r="C27" s="545">
        <v>8</v>
      </c>
      <c r="D27" s="545">
        <v>8</v>
      </c>
      <c r="E27" s="545">
        <v>221</v>
      </c>
      <c r="F27" s="545">
        <v>219</v>
      </c>
      <c r="G27" s="545">
        <v>139804</v>
      </c>
      <c r="H27" s="545">
        <v>135698</v>
      </c>
      <c r="I27" s="141">
        <v>0</v>
      </c>
      <c r="J27" s="141">
        <f t="shared" si="4"/>
        <v>140033</v>
      </c>
      <c r="K27" s="142">
        <f t="shared" si="5"/>
        <v>135925</v>
      </c>
      <c r="L27" s="126"/>
    </row>
    <row r="28" spans="1:12">
      <c r="A28" s="139"/>
      <c r="B28" s="158">
        <v>45870</v>
      </c>
      <c r="C28" s="545">
        <v>8</v>
      </c>
      <c r="D28" s="545">
        <v>8</v>
      </c>
      <c r="E28" s="545">
        <v>222</v>
      </c>
      <c r="F28" s="545">
        <v>222</v>
      </c>
      <c r="G28" s="545">
        <v>140074</v>
      </c>
      <c r="H28" s="545">
        <v>135835</v>
      </c>
      <c r="I28" s="141">
        <v>0</v>
      </c>
      <c r="J28" s="141">
        <f t="shared" si="4"/>
        <v>140304</v>
      </c>
      <c r="K28" s="142">
        <f t="shared" si="5"/>
        <v>136065</v>
      </c>
      <c r="L28" s="126"/>
    </row>
    <row r="29" spans="1:12">
      <c r="A29" s="139"/>
      <c r="B29" s="158">
        <v>45901</v>
      </c>
      <c r="C29" s="545">
        <v>8</v>
      </c>
      <c r="D29" s="545">
        <v>8</v>
      </c>
      <c r="E29" s="545">
        <v>223</v>
      </c>
      <c r="F29" s="545">
        <v>222</v>
      </c>
      <c r="G29" s="545">
        <v>140987</v>
      </c>
      <c r="H29" s="545">
        <v>137192</v>
      </c>
      <c r="I29" s="141">
        <v>0</v>
      </c>
      <c r="J29" s="141">
        <f t="shared" si="4"/>
        <v>141218</v>
      </c>
      <c r="K29" s="142">
        <f t="shared" si="5"/>
        <v>137422</v>
      </c>
      <c r="L29" s="126"/>
    </row>
    <row r="30" spans="1:12" ht="15.75">
      <c r="A30" s="128"/>
      <c r="B30" s="129"/>
      <c r="C30" s="986" t="s">
        <v>268</v>
      </c>
      <c r="D30" s="986"/>
      <c r="E30" s="986" t="s">
        <v>269</v>
      </c>
      <c r="F30" s="986"/>
      <c r="G30" s="986" t="s">
        <v>270</v>
      </c>
      <c r="H30" s="986"/>
      <c r="I30" s="986"/>
      <c r="J30" s="986" t="s">
        <v>271</v>
      </c>
      <c r="K30" s="987"/>
      <c r="L30" s="126"/>
    </row>
    <row r="31" spans="1:12" ht="38.25">
      <c r="A31" s="132"/>
      <c r="B31" s="133" t="s">
        <v>272</v>
      </c>
      <c r="C31" s="133" t="s">
        <v>273</v>
      </c>
      <c r="D31" s="133" t="s">
        <v>274</v>
      </c>
      <c r="E31" s="133" t="s">
        <v>273</v>
      </c>
      <c r="F31" s="133" t="s">
        <v>274</v>
      </c>
      <c r="G31" s="133" t="s">
        <v>273</v>
      </c>
      <c r="H31" s="133" t="s">
        <v>275</v>
      </c>
      <c r="I31" s="133" t="s">
        <v>276</v>
      </c>
      <c r="J31" s="133" t="s">
        <v>273</v>
      </c>
      <c r="K31" s="134" t="s">
        <v>274</v>
      </c>
      <c r="L31" s="126"/>
    </row>
    <row r="32" spans="1:12">
      <c r="A32" s="137" t="s">
        <v>280</v>
      </c>
      <c r="B32" s="136"/>
      <c r="C32" s="136"/>
      <c r="D32" s="136"/>
      <c r="E32" s="136"/>
      <c r="F32" s="136"/>
      <c r="G32" s="136"/>
      <c r="H32" s="136"/>
      <c r="I32" s="136"/>
      <c r="J32" s="136"/>
      <c r="K32" s="138"/>
      <c r="L32" s="126"/>
    </row>
    <row r="33" spans="1:12">
      <c r="A33" s="139"/>
      <c r="B33" s="158">
        <v>45748</v>
      </c>
      <c r="C33" s="545">
        <v>2</v>
      </c>
      <c r="D33" s="545">
        <v>2</v>
      </c>
      <c r="E33" s="545">
        <v>48</v>
      </c>
      <c r="F33" s="545">
        <v>48</v>
      </c>
      <c r="G33" s="545">
        <v>106112</v>
      </c>
      <c r="H33" s="545">
        <v>102559</v>
      </c>
      <c r="I33" s="141">
        <v>0</v>
      </c>
      <c r="J33" s="141">
        <f t="shared" ref="J33:J38" si="6">C33+E33+G33</f>
        <v>106162</v>
      </c>
      <c r="K33" s="142">
        <f t="shared" ref="K33:K38" si="7">D33+F33+H33+I33</f>
        <v>102609</v>
      </c>
      <c r="L33" s="126"/>
    </row>
    <row r="34" spans="1:12">
      <c r="A34" s="139"/>
      <c r="B34" s="158">
        <v>45778</v>
      </c>
      <c r="C34" s="545">
        <v>2</v>
      </c>
      <c r="D34" s="545">
        <v>2</v>
      </c>
      <c r="E34" s="545">
        <v>49</v>
      </c>
      <c r="F34" s="545">
        <v>48</v>
      </c>
      <c r="G34" s="545">
        <v>106765</v>
      </c>
      <c r="H34" s="545">
        <v>102412</v>
      </c>
      <c r="I34" s="141">
        <v>0</v>
      </c>
      <c r="J34" s="141">
        <f t="shared" si="6"/>
        <v>106816</v>
      </c>
      <c r="K34" s="142">
        <f t="shared" si="7"/>
        <v>102462</v>
      </c>
      <c r="L34" s="126"/>
    </row>
    <row r="35" spans="1:12">
      <c r="A35" s="139"/>
      <c r="B35" s="158">
        <v>45809</v>
      </c>
      <c r="C35" s="545">
        <v>2</v>
      </c>
      <c r="D35" s="545">
        <v>2</v>
      </c>
      <c r="E35" s="545">
        <v>50</v>
      </c>
      <c r="F35" s="545">
        <v>49</v>
      </c>
      <c r="G35" s="545">
        <v>107165</v>
      </c>
      <c r="H35" s="545">
        <v>102347</v>
      </c>
      <c r="I35" s="141">
        <v>0</v>
      </c>
      <c r="J35" s="141">
        <f t="shared" si="6"/>
        <v>107217</v>
      </c>
      <c r="K35" s="142">
        <f t="shared" si="7"/>
        <v>102398</v>
      </c>
      <c r="L35" s="126"/>
    </row>
    <row r="36" spans="1:12">
      <c r="A36" s="139"/>
      <c r="B36" s="158">
        <v>45839</v>
      </c>
      <c r="C36" s="545">
        <v>2</v>
      </c>
      <c r="D36" s="545">
        <v>2</v>
      </c>
      <c r="E36" s="545">
        <v>52</v>
      </c>
      <c r="F36" s="545">
        <v>50</v>
      </c>
      <c r="G36" s="545">
        <v>108034</v>
      </c>
      <c r="H36" s="545">
        <v>102829</v>
      </c>
      <c r="I36" s="141">
        <v>0</v>
      </c>
      <c r="J36" s="141">
        <f t="shared" si="6"/>
        <v>108088</v>
      </c>
      <c r="K36" s="142">
        <f t="shared" si="7"/>
        <v>102881</v>
      </c>
      <c r="L36" s="126"/>
    </row>
    <row r="37" spans="1:12">
      <c r="A37" s="139"/>
      <c r="B37" s="158">
        <v>45870</v>
      </c>
      <c r="C37" s="545">
        <v>2</v>
      </c>
      <c r="D37" s="545">
        <v>2</v>
      </c>
      <c r="E37" s="545">
        <v>51</v>
      </c>
      <c r="F37" s="545">
        <v>52</v>
      </c>
      <c r="G37" s="545">
        <v>108423</v>
      </c>
      <c r="H37" s="545">
        <v>104755</v>
      </c>
      <c r="I37" s="141">
        <v>0</v>
      </c>
      <c r="J37" s="141">
        <f t="shared" si="6"/>
        <v>108476</v>
      </c>
      <c r="K37" s="142">
        <f t="shared" si="7"/>
        <v>104809</v>
      </c>
      <c r="L37" s="126"/>
    </row>
    <row r="38" spans="1:12">
      <c r="A38" s="139"/>
      <c r="B38" s="158">
        <v>45901</v>
      </c>
      <c r="C38" s="545">
        <v>2</v>
      </c>
      <c r="D38" s="545">
        <v>2</v>
      </c>
      <c r="E38" s="545">
        <v>52</v>
      </c>
      <c r="F38" s="545">
        <v>53</v>
      </c>
      <c r="G38" s="545">
        <v>108458</v>
      </c>
      <c r="H38" s="545">
        <v>105154</v>
      </c>
      <c r="I38" s="141">
        <v>0</v>
      </c>
      <c r="J38" s="141">
        <f t="shared" si="6"/>
        <v>108512</v>
      </c>
      <c r="K38" s="142">
        <f t="shared" si="7"/>
        <v>105209</v>
      </c>
      <c r="L38" s="126"/>
    </row>
    <row r="39" spans="1:12" ht="15.75">
      <c r="A39" s="128"/>
      <c r="B39" s="129"/>
      <c r="C39" s="986" t="s">
        <v>268</v>
      </c>
      <c r="D39" s="986"/>
      <c r="E39" s="986" t="s">
        <v>269</v>
      </c>
      <c r="F39" s="986"/>
      <c r="G39" s="986" t="s">
        <v>270</v>
      </c>
      <c r="H39" s="986"/>
      <c r="I39" s="986"/>
      <c r="J39" s="986" t="s">
        <v>271</v>
      </c>
      <c r="K39" s="987"/>
      <c r="L39" s="126"/>
    </row>
    <row r="40" spans="1:12" ht="38.25">
      <c r="A40" s="132"/>
      <c r="B40" s="133" t="s">
        <v>272</v>
      </c>
      <c r="C40" s="133" t="s">
        <v>273</v>
      </c>
      <c r="D40" s="133" t="s">
        <v>274</v>
      </c>
      <c r="E40" s="133" t="s">
        <v>273</v>
      </c>
      <c r="F40" s="133" t="s">
        <v>274</v>
      </c>
      <c r="G40" s="133" t="s">
        <v>273</v>
      </c>
      <c r="H40" s="133" t="s">
        <v>275</v>
      </c>
      <c r="I40" s="133" t="s">
        <v>276</v>
      </c>
      <c r="J40" s="133" t="s">
        <v>273</v>
      </c>
      <c r="K40" s="134" t="s">
        <v>274</v>
      </c>
      <c r="L40" s="126"/>
    </row>
    <row r="41" spans="1:12">
      <c r="A41" s="137" t="s">
        <v>281</v>
      </c>
      <c r="B41" s="136"/>
      <c r="C41" s="136"/>
      <c r="D41" s="136"/>
      <c r="E41" s="136"/>
      <c r="F41" s="136"/>
      <c r="G41" s="136"/>
      <c r="H41" s="136"/>
      <c r="I41" s="136"/>
      <c r="J41" s="136"/>
      <c r="K41" s="138"/>
      <c r="L41" s="126"/>
    </row>
    <row r="42" spans="1:12">
      <c r="A42" s="139"/>
      <c r="B42" s="158">
        <v>45748</v>
      </c>
      <c r="C42" s="141">
        <v>1</v>
      </c>
      <c r="D42" s="141">
        <v>1</v>
      </c>
      <c r="E42" s="545">
        <v>136</v>
      </c>
      <c r="F42" s="545">
        <v>134</v>
      </c>
      <c r="G42" s="545">
        <v>66494</v>
      </c>
      <c r="H42" s="545">
        <v>64269</v>
      </c>
      <c r="I42" s="141">
        <v>0</v>
      </c>
      <c r="J42" s="141">
        <f t="shared" ref="J42:J47" si="8">C42+E42+G42</f>
        <v>66631</v>
      </c>
      <c r="K42" s="142">
        <f t="shared" ref="K42:K47" si="9">D42+F42+H42+I42</f>
        <v>64404</v>
      </c>
      <c r="L42" s="126"/>
    </row>
    <row r="43" spans="1:12">
      <c r="A43" s="139"/>
      <c r="B43" s="158">
        <v>45778</v>
      </c>
      <c r="C43" s="141">
        <v>1</v>
      </c>
      <c r="D43" s="141">
        <v>1</v>
      </c>
      <c r="E43" s="545">
        <v>136</v>
      </c>
      <c r="F43" s="545">
        <v>136</v>
      </c>
      <c r="G43" s="545">
        <v>66658</v>
      </c>
      <c r="H43" s="545">
        <v>64462</v>
      </c>
      <c r="I43" s="141">
        <v>0</v>
      </c>
      <c r="J43" s="141">
        <f t="shared" si="8"/>
        <v>66795</v>
      </c>
      <c r="K43" s="142">
        <f t="shared" si="9"/>
        <v>64599</v>
      </c>
      <c r="L43" s="126"/>
    </row>
    <row r="44" spans="1:12">
      <c r="A44" s="139"/>
      <c r="B44" s="158">
        <v>45809</v>
      </c>
      <c r="C44" s="141">
        <v>1</v>
      </c>
      <c r="D44" s="141">
        <v>1</v>
      </c>
      <c r="E44" s="545">
        <v>136</v>
      </c>
      <c r="F44" s="545">
        <v>134</v>
      </c>
      <c r="G44" s="545">
        <v>66869</v>
      </c>
      <c r="H44" s="545">
        <v>64325</v>
      </c>
      <c r="I44" s="141">
        <v>0</v>
      </c>
      <c r="J44" s="141">
        <f t="shared" si="8"/>
        <v>67006</v>
      </c>
      <c r="K44" s="142">
        <f t="shared" si="9"/>
        <v>64460</v>
      </c>
      <c r="L44" s="126"/>
    </row>
    <row r="45" spans="1:12">
      <c r="A45" s="139"/>
      <c r="B45" s="158">
        <v>45839</v>
      </c>
      <c r="C45" s="141">
        <v>1</v>
      </c>
      <c r="D45" s="141">
        <v>1</v>
      </c>
      <c r="E45" s="545">
        <v>138</v>
      </c>
      <c r="F45" s="545">
        <v>136</v>
      </c>
      <c r="G45" s="545">
        <v>67260</v>
      </c>
      <c r="H45" s="545">
        <v>65207</v>
      </c>
      <c r="I45" s="141">
        <v>0</v>
      </c>
      <c r="J45" s="141">
        <f t="shared" si="8"/>
        <v>67399</v>
      </c>
      <c r="K45" s="142">
        <f t="shared" si="9"/>
        <v>65344</v>
      </c>
      <c r="L45" s="126"/>
    </row>
    <row r="46" spans="1:12">
      <c r="A46" s="139"/>
      <c r="B46" s="158">
        <v>45870</v>
      </c>
      <c r="C46" s="141">
        <v>1</v>
      </c>
      <c r="D46" s="141">
        <v>1</v>
      </c>
      <c r="E46" s="545">
        <v>140</v>
      </c>
      <c r="F46" s="545">
        <v>139</v>
      </c>
      <c r="G46" s="545">
        <v>67414</v>
      </c>
      <c r="H46" s="545">
        <v>65154</v>
      </c>
      <c r="I46" s="141">
        <v>0</v>
      </c>
      <c r="J46" s="141">
        <f t="shared" si="8"/>
        <v>67555</v>
      </c>
      <c r="K46" s="142">
        <f t="shared" si="9"/>
        <v>65294</v>
      </c>
      <c r="L46" s="126"/>
    </row>
    <row r="47" spans="1:12">
      <c r="A47" s="139"/>
      <c r="B47" s="158">
        <v>45901</v>
      </c>
      <c r="C47" s="141">
        <v>1</v>
      </c>
      <c r="D47" s="141">
        <v>1</v>
      </c>
      <c r="E47" s="545">
        <v>141</v>
      </c>
      <c r="F47" s="545">
        <v>140</v>
      </c>
      <c r="G47" s="545">
        <v>67759</v>
      </c>
      <c r="H47" s="545">
        <v>66197</v>
      </c>
      <c r="I47" s="141">
        <v>0</v>
      </c>
      <c r="J47" s="141">
        <f t="shared" si="8"/>
        <v>67901</v>
      </c>
      <c r="K47" s="142">
        <f t="shared" si="9"/>
        <v>66338</v>
      </c>
      <c r="L47" s="126"/>
    </row>
    <row r="48" spans="1:12" ht="15.75">
      <c r="A48" s="128"/>
      <c r="B48" s="129"/>
      <c r="C48" s="986" t="s">
        <v>268</v>
      </c>
      <c r="D48" s="986"/>
      <c r="E48" s="986" t="s">
        <v>269</v>
      </c>
      <c r="F48" s="986"/>
      <c r="G48" s="986" t="s">
        <v>270</v>
      </c>
      <c r="H48" s="986"/>
      <c r="I48" s="986"/>
      <c r="J48" s="986" t="s">
        <v>271</v>
      </c>
      <c r="K48" s="987"/>
      <c r="L48" s="126"/>
    </row>
    <row r="49" spans="1:12" ht="38.25">
      <c r="A49" s="132"/>
      <c r="B49" s="133" t="s">
        <v>272</v>
      </c>
      <c r="C49" s="133" t="s">
        <v>273</v>
      </c>
      <c r="D49" s="133" t="s">
        <v>274</v>
      </c>
      <c r="E49" s="133" t="s">
        <v>273</v>
      </c>
      <c r="F49" s="133" t="s">
        <v>274</v>
      </c>
      <c r="G49" s="133" t="s">
        <v>273</v>
      </c>
      <c r="H49" s="133" t="s">
        <v>275</v>
      </c>
      <c r="I49" s="133" t="s">
        <v>276</v>
      </c>
      <c r="J49" s="133" t="s">
        <v>273</v>
      </c>
      <c r="K49" s="134" t="s">
        <v>274</v>
      </c>
      <c r="L49" s="126"/>
    </row>
    <row r="50" spans="1:12">
      <c r="A50" s="137" t="s">
        <v>282</v>
      </c>
      <c r="B50" s="136"/>
      <c r="C50" s="136"/>
      <c r="D50" s="136"/>
      <c r="E50" s="136"/>
      <c r="F50" s="136"/>
      <c r="G50" s="136"/>
      <c r="H50" s="136"/>
      <c r="I50" s="136"/>
      <c r="J50" s="136"/>
      <c r="K50" s="138"/>
      <c r="L50" s="126"/>
    </row>
    <row r="51" spans="1:12">
      <c r="A51" s="139"/>
      <c r="B51" s="158">
        <v>45748</v>
      </c>
      <c r="C51" s="545">
        <v>7</v>
      </c>
      <c r="D51" s="545">
        <v>7</v>
      </c>
      <c r="E51" s="545">
        <v>128</v>
      </c>
      <c r="F51" s="545">
        <v>128</v>
      </c>
      <c r="G51" s="545">
        <v>115718</v>
      </c>
      <c r="H51" s="545">
        <v>110875</v>
      </c>
      <c r="I51" s="141">
        <v>0</v>
      </c>
      <c r="J51" s="141">
        <f t="shared" ref="J51:J56" si="10">C51+E51+G51</f>
        <v>115853</v>
      </c>
      <c r="K51" s="142">
        <f t="shared" ref="K51:K56" si="11">D51+F51+H51+I51</f>
        <v>111010</v>
      </c>
      <c r="L51" s="126"/>
    </row>
    <row r="52" spans="1:12">
      <c r="A52" s="139"/>
      <c r="B52" s="158">
        <v>45778</v>
      </c>
      <c r="C52" s="545">
        <v>7</v>
      </c>
      <c r="D52" s="545">
        <v>7</v>
      </c>
      <c r="E52" s="545">
        <v>129</v>
      </c>
      <c r="F52" s="545">
        <v>128</v>
      </c>
      <c r="G52" s="545">
        <v>116113</v>
      </c>
      <c r="H52" s="545">
        <v>110919</v>
      </c>
      <c r="I52" s="141">
        <v>0</v>
      </c>
      <c r="J52" s="141">
        <f t="shared" si="10"/>
        <v>116249</v>
      </c>
      <c r="K52" s="142">
        <f t="shared" si="11"/>
        <v>111054</v>
      </c>
      <c r="L52" s="126"/>
    </row>
    <row r="53" spans="1:12">
      <c r="A53" s="139"/>
      <c r="B53" s="158">
        <v>45809</v>
      </c>
      <c r="C53" s="545">
        <v>7</v>
      </c>
      <c r="D53" s="545">
        <v>7</v>
      </c>
      <c r="E53" s="545">
        <v>130</v>
      </c>
      <c r="F53" s="545">
        <v>129</v>
      </c>
      <c r="G53" s="545">
        <v>116585</v>
      </c>
      <c r="H53" s="545">
        <v>110612</v>
      </c>
      <c r="I53" s="141">
        <v>0</v>
      </c>
      <c r="J53" s="141">
        <f t="shared" si="10"/>
        <v>116722</v>
      </c>
      <c r="K53" s="142">
        <f t="shared" si="11"/>
        <v>110748</v>
      </c>
      <c r="L53" s="126"/>
    </row>
    <row r="54" spans="1:12">
      <c r="A54" s="139"/>
      <c r="B54" s="158">
        <v>45839</v>
      </c>
      <c r="C54" s="545">
        <v>7</v>
      </c>
      <c r="D54" s="545">
        <v>7</v>
      </c>
      <c r="E54" s="545">
        <v>130</v>
      </c>
      <c r="F54" s="545">
        <v>130</v>
      </c>
      <c r="G54" s="545">
        <v>117201</v>
      </c>
      <c r="H54" s="545">
        <v>112053</v>
      </c>
      <c r="I54" s="141">
        <v>0</v>
      </c>
      <c r="J54" s="141">
        <f t="shared" si="10"/>
        <v>117338</v>
      </c>
      <c r="K54" s="142">
        <f t="shared" si="11"/>
        <v>112190</v>
      </c>
      <c r="L54" s="126"/>
    </row>
    <row r="55" spans="1:12">
      <c r="A55" s="139"/>
      <c r="B55" s="158">
        <v>45870</v>
      </c>
      <c r="C55" s="545">
        <v>7</v>
      </c>
      <c r="D55" s="545">
        <v>7</v>
      </c>
      <c r="E55" s="545">
        <v>132</v>
      </c>
      <c r="F55" s="545">
        <v>130</v>
      </c>
      <c r="G55" s="545">
        <v>117628</v>
      </c>
      <c r="H55" s="545">
        <v>112596</v>
      </c>
      <c r="I55" s="141">
        <v>0</v>
      </c>
      <c r="J55" s="141">
        <f t="shared" si="10"/>
        <v>117767</v>
      </c>
      <c r="K55" s="142">
        <f t="shared" si="11"/>
        <v>112733</v>
      </c>
      <c r="L55" s="126"/>
    </row>
    <row r="56" spans="1:12">
      <c r="A56" s="139"/>
      <c r="B56" s="158">
        <v>45901</v>
      </c>
      <c r="C56" s="545">
        <v>7</v>
      </c>
      <c r="D56" s="545">
        <v>7</v>
      </c>
      <c r="E56" s="545">
        <v>133</v>
      </c>
      <c r="F56" s="545">
        <v>132</v>
      </c>
      <c r="G56" s="545">
        <v>118079</v>
      </c>
      <c r="H56" s="545">
        <v>114704</v>
      </c>
      <c r="I56" s="141">
        <v>0</v>
      </c>
      <c r="J56" s="141">
        <f t="shared" si="10"/>
        <v>118219</v>
      </c>
      <c r="K56" s="142">
        <f t="shared" si="11"/>
        <v>114843</v>
      </c>
      <c r="L56" s="126"/>
    </row>
    <row r="57" spans="1:12" ht="15.75">
      <c r="A57" s="128"/>
      <c r="B57" s="129"/>
      <c r="C57" s="986" t="s">
        <v>268</v>
      </c>
      <c r="D57" s="986"/>
      <c r="E57" s="986" t="s">
        <v>269</v>
      </c>
      <c r="F57" s="986"/>
      <c r="G57" s="986" t="s">
        <v>270</v>
      </c>
      <c r="H57" s="986"/>
      <c r="I57" s="986"/>
      <c r="J57" s="986" t="s">
        <v>271</v>
      </c>
      <c r="K57" s="987"/>
      <c r="L57" s="126"/>
    </row>
    <row r="58" spans="1:12" ht="38.25">
      <c r="A58" s="132"/>
      <c r="B58" s="133" t="s">
        <v>272</v>
      </c>
      <c r="C58" s="133" t="s">
        <v>273</v>
      </c>
      <c r="D58" s="133" t="s">
        <v>274</v>
      </c>
      <c r="E58" s="133" t="s">
        <v>273</v>
      </c>
      <c r="F58" s="133" t="s">
        <v>274</v>
      </c>
      <c r="G58" s="133" t="s">
        <v>273</v>
      </c>
      <c r="H58" s="133" t="s">
        <v>275</v>
      </c>
      <c r="I58" s="133" t="s">
        <v>276</v>
      </c>
      <c r="J58" s="133" t="s">
        <v>273</v>
      </c>
      <c r="K58" s="134" t="s">
        <v>274</v>
      </c>
      <c r="L58" s="126"/>
    </row>
    <row r="59" spans="1:12">
      <c r="A59" s="137" t="s">
        <v>283</v>
      </c>
      <c r="B59" s="136"/>
      <c r="C59" s="136"/>
      <c r="D59" s="136"/>
      <c r="E59" s="136"/>
      <c r="F59" s="136"/>
      <c r="G59" s="136"/>
      <c r="H59" s="136"/>
      <c r="I59" s="136"/>
      <c r="J59" s="136"/>
      <c r="K59" s="138"/>
      <c r="L59" s="126"/>
    </row>
    <row r="60" spans="1:12">
      <c r="A60" s="139"/>
      <c r="B60" s="158">
        <v>45748</v>
      </c>
      <c r="C60" s="545">
        <v>9</v>
      </c>
      <c r="D60" s="545">
        <v>9</v>
      </c>
      <c r="E60" s="545">
        <v>104</v>
      </c>
      <c r="F60" s="545">
        <v>103</v>
      </c>
      <c r="G60" s="545">
        <v>133666</v>
      </c>
      <c r="H60" s="545">
        <v>129058</v>
      </c>
      <c r="I60" s="141">
        <v>0</v>
      </c>
      <c r="J60" s="141">
        <f t="shared" ref="J60:J65" si="12">C60+E60+G60</f>
        <v>133779</v>
      </c>
      <c r="K60" s="142">
        <f t="shared" ref="K60:K65" si="13">D60+F60+H60+I60</f>
        <v>129170</v>
      </c>
      <c r="L60" s="126"/>
    </row>
    <row r="61" spans="1:12">
      <c r="A61" s="139"/>
      <c r="B61" s="158">
        <v>45778</v>
      </c>
      <c r="C61" s="545">
        <v>9</v>
      </c>
      <c r="D61" s="545">
        <v>9</v>
      </c>
      <c r="E61" s="545">
        <v>106</v>
      </c>
      <c r="F61" s="545">
        <v>105</v>
      </c>
      <c r="G61" s="545">
        <v>134087</v>
      </c>
      <c r="H61" s="545">
        <v>128906</v>
      </c>
      <c r="I61" s="141">
        <v>0</v>
      </c>
      <c r="J61" s="141">
        <f t="shared" si="12"/>
        <v>134202</v>
      </c>
      <c r="K61" s="142">
        <f t="shared" si="13"/>
        <v>129020</v>
      </c>
      <c r="L61" s="126"/>
    </row>
    <row r="62" spans="1:12">
      <c r="A62" s="139"/>
      <c r="B62" s="158">
        <v>45809</v>
      </c>
      <c r="C62" s="545">
        <v>9</v>
      </c>
      <c r="D62" s="545">
        <v>9</v>
      </c>
      <c r="E62" s="545">
        <v>107</v>
      </c>
      <c r="F62" s="545">
        <v>106</v>
      </c>
      <c r="G62" s="545">
        <v>134537</v>
      </c>
      <c r="H62" s="545">
        <v>128139</v>
      </c>
      <c r="I62" s="141">
        <v>0</v>
      </c>
      <c r="J62" s="141">
        <f t="shared" si="12"/>
        <v>134653</v>
      </c>
      <c r="K62" s="142">
        <f t="shared" si="13"/>
        <v>128254</v>
      </c>
      <c r="L62" s="126"/>
    </row>
    <row r="63" spans="1:12">
      <c r="A63" s="139"/>
      <c r="B63" s="158">
        <v>45839</v>
      </c>
      <c r="C63" s="545">
        <v>9</v>
      </c>
      <c r="D63" s="545">
        <v>9</v>
      </c>
      <c r="E63" s="545">
        <v>107</v>
      </c>
      <c r="F63" s="545">
        <v>107</v>
      </c>
      <c r="G63" s="545">
        <v>134937</v>
      </c>
      <c r="H63" s="545">
        <v>129738</v>
      </c>
      <c r="I63" s="141">
        <v>0</v>
      </c>
      <c r="J63" s="141">
        <f t="shared" si="12"/>
        <v>135053</v>
      </c>
      <c r="K63" s="142">
        <f t="shared" si="13"/>
        <v>129854</v>
      </c>
      <c r="L63" s="126"/>
    </row>
    <row r="64" spans="1:12">
      <c r="A64" s="139"/>
      <c r="B64" s="158">
        <v>45870</v>
      </c>
      <c r="C64" s="545">
        <v>9</v>
      </c>
      <c r="D64" s="545">
        <v>9</v>
      </c>
      <c r="E64" s="545">
        <v>108</v>
      </c>
      <c r="F64" s="545">
        <v>107</v>
      </c>
      <c r="G64" s="545">
        <v>135326</v>
      </c>
      <c r="H64" s="545">
        <v>130029</v>
      </c>
      <c r="I64" s="141">
        <v>0</v>
      </c>
      <c r="J64" s="141">
        <f t="shared" si="12"/>
        <v>135443</v>
      </c>
      <c r="K64" s="142">
        <f t="shared" si="13"/>
        <v>130145</v>
      </c>
      <c r="L64" s="126"/>
    </row>
    <row r="65" spans="1:12">
      <c r="A65" s="139"/>
      <c r="B65" s="158">
        <v>45901</v>
      </c>
      <c r="C65" s="545">
        <v>10</v>
      </c>
      <c r="D65" s="545">
        <v>10</v>
      </c>
      <c r="E65" s="545">
        <v>108</v>
      </c>
      <c r="F65" s="545">
        <v>107</v>
      </c>
      <c r="G65" s="545">
        <v>136722</v>
      </c>
      <c r="H65" s="545">
        <v>132565</v>
      </c>
      <c r="I65" s="141">
        <v>0</v>
      </c>
      <c r="J65" s="141">
        <f t="shared" si="12"/>
        <v>136840</v>
      </c>
      <c r="K65" s="142">
        <f t="shared" si="13"/>
        <v>132682</v>
      </c>
      <c r="L65" s="126"/>
    </row>
    <row r="66" spans="1:12" ht="15.75">
      <c r="A66" s="128"/>
      <c r="B66" s="129"/>
      <c r="C66" s="986" t="s">
        <v>268</v>
      </c>
      <c r="D66" s="986"/>
      <c r="E66" s="986" t="s">
        <v>269</v>
      </c>
      <c r="F66" s="986"/>
      <c r="G66" s="986" t="s">
        <v>270</v>
      </c>
      <c r="H66" s="986"/>
      <c r="I66" s="986"/>
      <c r="J66" s="986" t="s">
        <v>271</v>
      </c>
      <c r="K66" s="987"/>
      <c r="L66" s="126"/>
    </row>
    <row r="67" spans="1:12" ht="38.25">
      <c r="A67" s="132"/>
      <c r="B67" s="133" t="s">
        <v>272</v>
      </c>
      <c r="C67" s="133" t="s">
        <v>273</v>
      </c>
      <c r="D67" s="133" t="s">
        <v>274</v>
      </c>
      <c r="E67" s="133" t="s">
        <v>273</v>
      </c>
      <c r="F67" s="133" t="s">
        <v>274</v>
      </c>
      <c r="G67" s="133" t="s">
        <v>273</v>
      </c>
      <c r="H67" s="133" t="s">
        <v>275</v>
      </c>
      <c r="I67" s="133" t="s">
        <v>276</v>
      </c>
      <c r="J67" s="133" t="s">
        <v>273</v>
      </c>
      <c r="K67" s="134" t="s">
        <v>274</v>
      </c>
      <c r="L67" s="126"/>
    </row>
    <row r="68" spans="1:12">
      <c r="A68" s="137" t="s">
        <v>284</v>
      </c>
      <c r="B68" s="136"/>
      <c r="C68" s="136"/>
      <c r="D68" s="136"/>
      <c r="E68" s="136"/>
      <c r="F68" s="136"/>
      <c r="G68" s="136"/>
      <c r="H68" s="136"/>
      <c r="I68" s="136"/>
      <c r="J68" s="136"/>
      <c r="K68" s="138"/>
      <c r="L68" s="126"/>
    </row>
    <row r="69" spans="1:12">
      <c r="A69" s="139"/>
      <c r="B69" s="158">
        <v>45748</v>
      </c>
      <c r="C69" s="545">
        <v>3</v>
      </c>
      <c r="D69" s="545">
        <v>3</v>
      </c>
      <c r="E69" s="545">
        <v>40</v>
      </c>
      <c r="F69" s="545">
        <v>40</v>
      </c>
      <c r="G69" s="545">
        <v>53237</v>
      </c>
      <c r="H69" s="545">
        <v>51402</v>
      </c>
      <c r="I69" s="141">
        <v>0</v>
      </c>
      <c r="J69" s="141">
        <f t="shared" ref="J69:J74" si="14">C69+E69+G69</f>
        <v>53280</v>
      </c>
      <c r="K69" s="142">
        <f t="shared" ref="K69:K74" si="15">D69+F69+H69+I69</f>
        <v>51445</v>
      </c>
      <c r="L69" s="126"/>
    </row>
    <row r="70" spans="1:12">
      <c r="A70" s="139"/>
      <c r="B70" s="158">
        <v>45778</v>
      </c>
      <c r="C70" s="545">
        <v>3</v>
      </c>
      <c r="D70" s="545">
        <v>3</v>
      </c>
      <c r="E70" s="545">
        <v>39</v>
      </c>
      <c r="F70" s="545">
        <v>39</v>
      </c>
      <c r="G70" s="545">
        <v>53399</v>
      </c>
      <c r="H70" s="545">
        <v>51458</v>
      </c>
      <c r="I70" s="141">
        <v>0</v>
      </c>
      <c r="J70" s="141">
        <f t="shared" si="14"/>
        <v>53441</v>
      </c>
      <c r="K70" s="142">
        <f t="shared" si="15"/>
        <v>51500</v>
      </c>
      <c r="L70" s="126"/>
    </row>
    <row r="71" spans="1:12">
      <c r="A71" s="139"/>
      <c r="B71" s="158">
        <v>45809</v>
      </c>
      <c r="C71" s="545">
        <v>3</v>
      </c>
      <c r="D71" s="545">
        <v>3</v>
      </c>
      <c r="E71" s="545">
        <v>39</v>
      </c>
      <c r="F71" s="545">
        <v>39</v>
      </c>
      <c r="G71" s="545">
        <v>53560</v>
      </c>
      <c r="H71" s="545">
        <v>51569</v>
      </c>
      <c r="I71" s="141">
        <v>0</v>
      </c>
      <c r="J71" s="141">
        <f t="shared" si="14"/>
        <v>53602</v>
      </c>
      <c r="K71" s="142">
        <f t="shared" si="15"/>
        <v>51611</v>
      </c>
      <c r="L71" s="126"/>
    </row>
    <row r="72" spans="1:12">
      <c r="A72" s="139"/>
      <c r="B72" s="158">
        <v>45839</v>
      </c>
      <c r="C72" s="545">
        <v>3</v>
      </c>
      <c r="D72" s="545">
        <v>3</v>
      </c>
      <c r="E72" s="545">
        <v>39</v>
      </c>
      <c r="F72" s="545">
        <v>39</v>
      </c>
      <c r="G72" s="545">
        <v>53718</v>
      </c>
      <c r="H72" s="545">
        <v>51821</v>
      </c>
      <c r="I72" s="141">
        <v>0</v>
      </c>
      <c r="J72" s="141">
        <f t="shared" si="14"/>
        <v>53760</v>
      </c>
      <c r="K72" s="142">
        <f t="shared" si="15"/>
        <v>51863</v>
      </c>
      <c r="L72" s="126"/>
    </row>
    <row r="73" spans="1:12">
      <c r="A73" s="139"/>
      <c r="B73" s="158">
        <v>45870</v>
      </c>
      <c r="C73" s="545">
        <v>3</v>
      </c>
      <c r="D73" s="545">
        <v>3</v>
      </c>
      <c r="E73" s="545">
        <v>39</v>
      </c>
      <c r="F73" s="545">
        <v>39</v>
      </c>
      <c r="G73" s="545">
        <v>53831</v>
      </c>
      <c r="H73" s="545">
        <v>52202</v>
      </c>
      <c r="I73" s="141">
        <v>0</v>
      </c>
      <c r="J73" s="141">
        <f t="shared" si="14"/>
        <v>53873</v>
      </c>
      <c r="K73" s="142">
        <f t="shared" si="15"/>
        <v>52244</v>
      </c>
      <c r="L73" s="126"/>
    </row>
    <row r="74" spans="1:12">
      <c r="A74" s="139"/>
      <c r="B74" s="158">
        <v>45901</v>
      </c>
      <c r="C74" s="545">
        <v>3</v>
      </c>
      <c r="D74" s="545">
        <v>3</v>
      </c>
      <c r="E74" s="545">
        <v>39</v>
      </c>
      <c r="F74" s="545">
        <v>39</v>
      </c>
      <c r="G74" s="545">
        <v>54516</v>
      </c>
      <c r="H74" s="545">
        <v>53032</v>
      </c>
      <c r="I74" s="141">
        <v>0</v>
      </c>
      <c r="J74" s="141">
        <f t="shared" si="14"/>
        <v>54558</v>
      </c>
      <c r="K74" s="142">
        <f t="shared" si="15"/>
        <v>53074</v>
      </c>
      <c r="L74" s="126"/>
    </row>
    <row r="75" spans="1:12" ht="15.75">
      <c r="A75" s="128"/>
      <c r="B75" s="129"/>
      <c r="C75" s="986" t="s">
        <v>268</v>
      </c>
      <c r="D75" s="986"/>
      <c r="E75" s="986" t="s">
        <v>269</v>
      </c>
      <c r="F75" s="986"/>
      <c r="G75" s="986" t="s">
        <v>270</v>
      </c>
      <c r="H75" s="986"/>
      <c r="I75" s="986"/>
      <c r="J75" s="986" t="s">
        <v>271</v>
      </c>
      <c r="K75" s="987"/>
      <c r="L75" s="126"/>
    </row>
    <row r="76" spans="1:12" ht="38.25">
      <c r="A76" s="132"/>
      <c r="B76" s="133" t="s">
        <v>272</v>
      </c>
      <c r="C76" s="133" t="s">
        <v>273</v>
      </c>
      <c r="D76" s="133" t="s">
        <v>274</v>
      </c>
      <c r="E76" s="133" t="s">
        <v>273</v>
      </c>
      <c r="F76" s="133" t="s">
        <v>274</v>
      </c>
      <c r="G76" s="133" t="s">
        <v>273</v>
      </c>
      <c r="H76" s="133" t="s">
        <v>275</v>
      </c>
      <c r="I76" s="133" t="s">
        <v>276</v>
      </c>
      <c r="J76" s="133" t="s">
        <v>273</v>
      </c>
      <c r="K76" s="134" t="s">
        <v>274</v>
      </c>
      <c r="L76" s="126"/>
    </row>
    <row r="77" spans="1:12">
      <c r="A77" s="137" t="s">
        <v>285</v>
      </c>
      <c r="B77" s="136"/>
      <c r="C77" s="136"/>
      <c r="D77" s="136"/>
      <c r="E77" s="136"/>
      <c r="F77" s="136"/>
      <c r="G77" s="136"/>
      <c r="H77" s="136"/>
      <c r="I77" s="136"/>
      <c r="J77" s="136"/>
      <c r="K77" s="138"/>
      <c r="L77" s="126"/>
    </row>
    <row r="78" spans="1:12">
      <c r="A78" s="139"/>
      <c r="B78" s="158">
        <v>45748</v>
      </c>
      <c r="E78" s="545">
        <v>19</v>
      </c>
      <c r="F78" s="545">
        <v>19</v>
      </c>
      <c r="G78" s="545">
        <v>75151</v>
      </c>
      <c r="H78" s="545">
        <v>72351</v>
      </c>
      <c r="I78" s="141">
        <v>0</v>
      </c>
      <c r="J78" s="141">
        <f t="shared" ref="J78:J83" si="16">C78+E78+G78</f>
        <v>75170</v>
      </c>
      <c r="K78" s="142">
        <f t="shared" ref="K78:K83" si="17">D78+F78+H78+I78</f>
        <v>72370</v>
      </c>
      <c r="L78" s="126"/>
    </row>
    <row r="79" spans="1:12">
      <c r="A79" s="139"/>
      <c r="B79" s="158">
        <v>45778</v>
      </c>
      <c r="E79" s="545">
        <v>22</v>
      </c>
      <c r="F79" s="545">
        <v>19</v>
      </c>
      <c r="G79" s="545">
        <v>75438</v>
      </c>
      <c r="H79" s="545">
        <v>72516</v>
      </c>
      <c r="I79" s="141">
        <v>0</v>
      </c>
      <c r="J79" s="141">
        <f t="shared" si="16"/>
        <v>75460</v>
      </c>
      <c r="K79" s="142">
        <f t="shared" si="17"/>
        <v>72535</v>
      </c>
      <c r="L79" s="126"/>
    </row>
    <row r="80" spans="1:12">
      <c r="A80" s="139"/>
      <c r="B80" s="158">
        <v>45809</v>
      </c>
      <c r="E80" s="545">
        <v>23</v>
      </c>
      <c r="F80" s="545">
        <v>22</v>
      </c>
      <c r="G80" s="545">
        <v>75606</v>
      </c>
      <c r="H80" s="545">
        <v>72236</v>
      </c>
      <c r="I80" s="141">
        <v>0</v>
      </c>
      <c r="J80" s="141">
        <f t="shared" si="16"/>
        <v>75629</v>
      </c>
      <c r="K80" s="142">
        <f t="shared" si="17"/>
        <v>72258</v>
      </c>
      <c r="L80" s="126"/>
    </row>
    <row r="81" spans="1:12">
      <c r="A81" s="139"/>
      <c r="B81" s="158">
        <v>45839</v>
      </c>
      <c r="E81" s="545">
        <v>23</v>
      </c>
      <c r="F81" s="545">
        <v>23</v>
      </c>
      <c r="G81" s="545">
        <v>75882</v>
      </c>
      <c r="H81" s="545">
        <v>72913</v>
      </c>
      <c r="I81" s="141">
        <v>0</v>
      </c>
      <c r="J81" s="141">
        <f t="shared" si="16"/>
        <v>75905</v>
      </c>
      <c r="K81" s="142">
        <f t="shared" si="17"/>
        <v>72936</v>
      </c>
      <c r="L81" s="126"/>
    </row>
    <row r="82" spans="1:12">
      <c r="A82" s="139"/>
      <c r="B82" s="158">
        <v>45870</v>
      </c>
      <c r="E82" s="545">
        <v>23</v>
      </c>
      <c r="F82" s="545">
        <v>23</v>
      </c>
      <c r="G82" s="545">
        <v>75966</v>
      </c>
      <c r="H82" s="545">
        <v>73177</v>
      </c>
      <c r="I82" s="141">
        <v>0</v>
      </c>
      <c r="J82" s="141">
        <f t="shared" si="16"/>
        <v>75989</v>
      </c>
      <c r="K82" s="142">
        <f t="shared" si="17"/>
        <v>73200</v>
      </c>
      <c r="L82" s="126"/>
    </row>
    <row r="83" spans="1:12">
      <c r="A83" s="139"/>
      <c r="B83" s="158">
        <v>45901</v>
      </c>
      <c r="E83" s="545">
        <v>24</v>
      </c>
      <c r="F83" s="545">
        <v>23</v>
      </c>
      <c r="G83" s="545">
        <v>76612</v>
      </c>
      <c r="H83" s="545">
        <v>74667</v>
      </c>
      <c r="I83" s="141">
        <v>0</v>
      </c>
      <c r="J83" s="141">
        <f t="shared" si="16"/>
        <v>76636</v>
      </c>
      <c r="K83" s="142">
        <f t="shared" si="17"/>
        <v>74690</v>
      </c>
      <c r="L83" s="126"/>
    </row>
    <row r="84" spans="1:12" ht="15.75">
      <c r="A84" s="128"/>
      <c r="B84" s="129"/>
      <c r="C84" s="986" t="s">
        <v>268</v>
      </c>
      <c r="D84" s="986"/>
      <c r="E84" s="986" t="s">
        <v>269</v>
      </c>
      <c r="F84" s="986"/>
      <c r="G84" s="986" t="s">
        <v>270</v>
      </c>
      <c r="H84" s="986"/>
      <c r="I84" s="986"/>
      <c r="J84" s="986" t="s">
        <v>271</v>
      </c>
      <c r="K84" s="987"/>
      <c r="L84" s="126"/>
    </row>
    <row r="85" spans="1:12" ht="38.25">
      <c r="A85" s="132"/>
      <c r="B85" s="133" t="s">
        <v>272</v>
      </c>
      <c r="C85" s="133" t="s">
        <v>273</v>
      </c>
      <c r="D85" s="133" t="s">
        <v>274</v>
      </c>
      <c r="E85" s="133" t="s">
        <v>273</v>
      </c>
      <c r="F85" s="133" t="s">
        <v>274</v>
      </c>
      <c r="G85" s="133" t="s">
        <v>273</v>
      </c>
      <c r="H85" s="133" t="s">
        <v>275</v>
      </c>
      <c r="I85" s="133" t="s">
        <v>276</v>
      </c>
      <c r="J85" s="133" t="s">
        <v>273</v>
      </c>
      <c r="K85" s="134" t="s">
        <v>274</v>
      </c>
      <c r="L85" s="126"/>
    </row>
    <row r="86" spans="1:12">
      <c r="A86" s="137" t="s">
        <v>286</v>
      </c>
      <c r="B86" s="136"/>
      <c r="C86" s="136"/>
      <c r="D86" s="136"/>
      <c r="E86" s="136"/>
      <c r="F86" s="136"/>
      <c r="G86" s="136"/>
      <c r="H86" s="136"/>
      <c r="I86" s="136"/>
      <c r="J86" s="136"/>
      <c r="K86" s="138"/>
      <c r="L86" s="126"/>
    </row>
    <row r="87" spans="1:12">
      <c r="A87" s="139"/>
      <c r="B87" s="158">
        <v>45748</v>
      </c>
      <c r="C87" s="545">
        <v>2</v>
      </c>
      <c r="D87" s="545">
        <v>2</v>
      </c>
      <c r="E87" s="545">
        <v>150</v>
      </c>
      <c r="F87" s="545">
        <v>148</v>
      </c>
      <c r="G87" s="545">
        <v>133960</v>
      </c>
      <c r="H87" s="545">
        <v>129311</v>
      </c>
      <c r="I87" s="141">
        <v>0</v>
      </c>
      <c r="J87" s="141">
        <f t="shared" ref="J87:J92" si="18">C87+E87+G87</f>
        <v>134112</v>
      </c>
      <c r="K87" s="142">
        <f t="shared" ref="K87:K92" si="19">D87+F87+H87+I87</f>
        <v>129461</v>
      </c>
      <c r="L87" s="126"/>
    </row>
    <row r="88" spans="1:12">
      <c r="A88" s="139"/>
      <c r="B88" s="158">
        <v>45778</v>
      </c>
      <c r="C88" s="545">
        <v>2</v>
      </c>
      <c r="D88" s="545">
        <v>2</v>
      </c>
      <c r="E88" s="545">
        <v>151</v>
      </c>
      <c r="F88" s="545">
        <v>150</v>
      </c>
      <c r="G88" s="545">
        <v>134596</v>
      </c>
      <c r="H88" s="545">
        <v>129026</v>
      </c>
      <c r="I88" s="141">
        <v>0</v>
      </c>
      <c r="J88" s="141">
        <f t="shared" si="18"/>
        <v>134749</v>
      </c>
      <c r="K88" s="142">
        <f t="shared" si="19"/>
        <v>129178</v>
      </c>
      <c r="L88" s="126"/>
    </row>
    <row r="89" spans="1:12">
      <c r="A89" s="139"/>
      <c r="B89" s="158">
        <v>45809</v>
      </c>
      <c r="C89" s="545">
        <v>2</v>
      </c>
      <c r="D89" s="545">
        <v>2</v>
      </c>
      <c r="E89" s="545">
        <v>151</v>
      </c>
      <c r="F89" s="545">
        <v>151</v>
      </c>
      <c r="G89" s="545">
        <v>134914</v>
      </c>
      <c r="H89" s="545">
        <v>129131</v>
      </c>
      <c r="I89" s="141">
        <v>0</v>
      </c>
      <c r="J89" s="141">
        <f t="shared" si="18"/>
        <v>135067</v>
      </c>
      <c r="K89" s="142">
        <f t="shared" si="19"/>
        <v>129284</v>
      </c>
      <c r="L89" s="126"/>
    </row>
    <row r="90" spans="1:12">
      <c r="A90" s="139"/>
      <c r="B90" s="158">
        <v>45839</v>
      </c>
      <c r="C90" s="545">
        <v>2</v>
      </c>
      <c r="D90" s="545">
        <v>2</v>
      </c>
      <c r="E90" s="545">
        <v>151</v>
      </c>
      <c r="F90" s="545">
        <v>151</v>
      </c>
      <c r="G90" s="545">
        <v>135675</v>
      </c>
      <c r="H90" s="545">
        <v>130152</v>
      </c>
      <c r="I90" s="141">
        <v>0</v>
      </c>
      <c r="J90" s="141">
        <f t="shared" si="18"/>
        <v>135828</v>
      </c>
      <c r="K90" s="142">
        <f t="shared" si="19"/>
        <v>130305</v>
      </c>
      <c r="L90" s="126"/>
    </row>
    <row r="91" spans="1:12">
      <c r="A91" s="139"/>
      <c r="B91" s="158">
        <v>45870</v>
      </c>
      <c r="C91" s="545">
        <v>2</v>
      </c>
      <c r="D91" s="545">
        <v>2</v>
      </c>
      <c r="E91" s="545">
        <v>152</v>
      </c>
      <c r="F91" s="545">
        <v>151</v>
      </c>
      <c r="G91" s="545">
        <v>136075</v>
      </c>
      <c r="H91" s="545">
        <v>131048</v>
      </c>
      <c r="I91" s="141">
        <v>0</v>
      </c>
      <c r="J91" s="141">
        <f t="shared" si="18"/>
        <v>136229</v>
      </c>
      <c r="K91" s="142">
        <f t="shared" si="19"/>
        <v>131201</v>
      </c>
      <c r="L91" s="126"/>
    </row>
    <row r="92" spans="1:12">
      <c r="A92" s="139"/>
      <c r="B92" s="158">
        <v>45901</v>
      </c>
      <c r="C92" s="545">
        <v>2</v>
      </c>
      <c r="D92" s="545">
        <v>2</v>
      </c>
      <c r="E92" s="545">
        <v>152</v>
      </c>
      <c r="F92" s="545">
        <v>152</v>
      </c>
      <c r="G92" s="545">
        <v>136413</v>
      </c>
      <c r="H92" s="545">
        <v>133660</v>
      </c>
      <c r="I92" s="141">
        <v>0</v>
      </c>
      <c r="J92" s="141">
        <f t="shared" si="18"/>
        <v>136567</v>
      </c>
      <c r="K92" s="142">
        <f t="shared" si="19"/>
        <v>133814</v>
      </c>
      <c r="L92" s="126"/>
    </row>
    <row r="93" spans="1:12" ht="15.75">
      <c r="A93" s="128"/>
      <c r="B93" s="129"/>
      <c r="C93" s="986" t="s">
        <v>268</v>
      </c>
      <c r="D93" s="986"/>
      <c r="E93" s="986" t="s">
        <v>269</v>
      </c>
      <c r="F93" s="986"/>
      <c r="G93" s="986" t="s">
        <v>270</v>
      </c>
      <c r="H93" s="986"/>
      <c r="I93" s="986"/>
      <c r="J93" s="986" t="s">
        <v>271</v>
      </c>
      <c r="K93" s="987"/>
      <c r="L93" s="126"/>
    </row>
    <row r="94" spans="1:12" ht="38.25">
      <c r="A94" s="132"/>
      <c r="B94" s="133" t="s">
        <v>272</v>
      </c>
      <c r="C94" s="133" t="s">
        <v>273</v>
      </c>
      <c r="D94" s="133" t="s">
        <v>274</v>
      </c>
      <c r="E94" s="133" t="s">
        <v>273</v>
      </c>
      <c r="F94" s="133" t="s">
        <v>274</v>
      </c>
      <c r="G94" s="133" t="s">
        <v>273</v>
      </c>
      <c r="H94" s="133" t="s">
        <v>275</v>
      </c>
      <c r="I94" s="133" t="s">
        <v>276</v>
      </c>
      <c r="J94" s="133" t="s">
        <v>273</v>
      </c>
      <c r="K94" s="134" t="s">
        <v>274</v>
      </c>
      <c r="L94" s="126"/>
    </row>
    <row r="95" spans="1:12">
      <c r="A95" s="137" t="s">
        <v>287</v>
      </c>
      <c r="B95" s="136"/>
      <c r="C95" s="136"/>
      <c r="D95" s="136"/>
      <c r="E95" s="136"/>
      <c r="F95" s="136"/>
      <c r="G95" s="136"/>
      <c r="H95" s="136"/>
      <c r="I95" s="136"/>
      <c r="J95" s="136"/>
      <c r="K95" s="138"/>
      <c r="L95" s="126"/>
    </row>
    <row r="96" spans="1:12">
      <c r="A96" s="139"/>
      <c r="B96" s="158">
        <v>45748</v>
      </c>
      <c r="E96" s="545">
        <v>60</v>
      </c>
      <c r="F96" s="545">
        <v>59</v>
      </c>
      <c r="G96" s="545">
        <v>183857</v>
      </c>
      <c r="H96" s="545">
        <v>174539</v>
      </c>
      <c r="I96" s="141">
        <v>0</v>
      </c>
      <c r="J96" s="141">
        <f t="shared" ref="J96:J101" si="20">C96+E96+G96</f>
        <v>183917</v>
      </c>
      <c r="K96" s="142">
        <f t="shared" ref="K96:K101" si="21">D96+F96+H96+I96</f>
        <v>174598</v>
      </c>
      <c r="L96" s="126"/>
    </row>
    <row r="97" spans="1:12">
      <c r="A97" s="139"/>
      <c r="B97" s="158">
        <v>45778</v>
      </c>
      <c r="E97" s="545">
        <v>60</v>
      </c>
      <c r="F97" s="545">
        <v>59</v>
      </c>
      <c r="G97" s="545">
        <v>184417</v>
      </c>
      <c r="H97" s="545">
        <v>173121</v>
      </c>
      <c r="I97" s="141">
        <v>0</v>
      </c>
      <c r="J97" s="141">
        <f t="shared" si="20"/>
        <v>184477</v>
      </c>
      <c r="K97" s="142">
        <f t="shared" si="21"/>
        <v>173180</v>
      </c>
      <c r="L97" s="126"/>
    </row>
    <row r="98" spans="1:12">
      <c r="A98" s="139"/>
      <c r="B98" s="158">
        <v>45809</v>
      </c>
      <c r="E98" s="545">
        <v>60</v>
      </c>
      <c r="F98" s="545">
        <v>59</v>
      </c>
      <c r="G98" s="545">
        <v>184865</v>
      </c>
      <c r="H98" s="545">
        <v>172842</v>
      </c>
      <c r="I98" s="141">
        <v>0</v>
      </c>
      <c r="J98" s="141">
        <f t="shared" si="20"/>
        <v>184925</v>
      </c>
      <c r="K98" s="142">
        <f t="shared" si="21"/>
        <v>172901</v>
      </c>
      <c r="L98" s="126"/>
    </row>
    <row r="99" spans="1:12">
      <c r="A99" s="139"/>
      <c r="B99" s="158">
        <v>45839</v>
      </c>
      <c r="E99" s="545">
        <v>60</v>
      </c>
      <c r="F99" s="545">
        <v>59</v>
      </c>
      <c r="G99" s="545">
        <v>186040</v>
      </c>
      <c r="H99" s="545">
        <v>174075</v>
      </c>
      <c r="I99" s="141">
        <v>0</v>
      </c>
      <c r="J99" s="141">
        <f t="shared" si="20"/>
        <v>186100</v>
      </c>
      <c r="K99" s="142">
        <f t="shared" si="21"/>
        <v>174134</v>
      </c>
      <c r="L99" s="126"/>
    </row>
    <row r="100" spans="1:12">
      <c r="A100" s="139"/>
      <c r="B100" s="158">
        <v>45870</v>
      </c>
      <c r="E100" s="545">
        <v>61</v>
      </c>
      <c r="F100" s="545">
        <v>59</v>
      </c>
      <c r="G100" s="545">
        <v>186694</v>
      </c>
      <c r="H100" s="545">
        <v>174674</v>
      </c>
      <c r="I100" s="141">
        <v>0</v>
      </c>
      <c r="J100" s="141">
        <f t="shared" si="20"/>
        <v>186755</v>
      </c>
      <c r="K100" s="142">
        <f t="shared" si="21"/>
        <v>174733</v>
      </c>
      <c r="L100" s="126"/>
    </row>
    <row r="101" spans="1:12">
      <c r="A101" s="139"/>
      <c r="B101" s="158">
        <v>45901</v>
      </c>
      <c r="E101" s="545">
        <v>61</v>
      </c>
      <c r="F101" s="545">
        <v>60</v>
      </c>
      <c r="G101" s="545">
        <v>187678</v>
      </c>
      <c r="H101" s="545">
        <v>178057</v>
      </c>
      <c r="I101" s="141">
        <v>0</v>
      </c>
      <c r="J101" s="141">
        <f t="shared" si="20"/>
        <v>187739</v>
      </c>
      <c r="K101" s="142">
        <f t="shared" si="21"/>
        <v>178117</v>
      </c>
      <c r="L101" s="126"/>
    </row>
    <row r="102" spans="1:12" ht="15.75">
      <c r="A102" s="128"/>
      <c r="B102" s="129"/>
      <c r="C102" s="986" t="s">
        <v>268</v>
      </c>
      <c r="D102" s="986"/>
      <c r="E102" s="986" t="s">
        <v>269</v>
      </c>
      <c r="F102" s="986"/>
      <c r="G102" s="986" t="s">
        <v>270</v>
      </c>
      <c r="H102" s="986"/>
      <c r="I102" s="986"/>
      <c r="J102" s="986" t="s">
        <v>271</v>
      </c>
      <c r="K102" s="987"/>
      <c r="L102" s="126"/>
    </row>
    <row r="103" spans="1:12" ht="38.25">
      <c r="A103" s="132"/>
      <c r="B103" s="133" t="s">
        <v>272</v>
      </c>
      <c r="C103" s="133" t="s">
        <v>273</v>
      </c>
      <c r="D103" s="133" t="s">
        <v>274</v>
      </c>
      <c r="E103" s="133" t="s">
        <v>273</v>
      </c>
      <c r="F103" s="133" t="s">
        <v>274</v>
      </c>
      <c r="G103" s="133" t="s">
        <v>273</v>
      </c>
      <c r="H103" s="133" t="s">
        <v>275</v>
      </c>
      <c r="I103" s="133" t="s">
        <v>276</v>
      </c>
      <c r="J103" s="133" t="s">
        <v>273</v>
      </c>
      <c r="K103" s="134" t="s">
        <v>274</v>
      </c>
      <c r="L103" s="126"/>
    </row>
    <row r="104" spans="1:12">
      <c r="A104" s="137" t="s">
        <v>288</v>
      </c>
      <c r="B104" s="136"/>
      <c r="C104" s="136"/>
      <c r="D104" s="136"/>
      <c r="E104" s="136"/>
      <c r="F104" s="136"/>
      <c r="G104" s="136"/>
      <c r="H104" s="136"/>
      <c r="I104" s="136"/>
      <c r="J104" s="136"/>
      <c r="K104" s="138"/>
      <c r="L104" s="126"/>
    </row>
    <row r="105" spans="1:12">
      <c r="A105" s="139"/>
      <c r="B105" s="158">
        <v>45748</v>
      </c>
      <c r="C105" s="545">
        <v>4</v>
      </c>
      <c r="D105" s="545">
        <v>2</v>
      </c>
      <c r="E105" s="545">
        <v>74</v>
      </c>
      <c r="F105" s="545">
        <v>73</v>
      </c>
      <c r="G105" s="545">
        <v>152061</v>
      </c>
      <c r="H105" s="545">
        <v>144072</v>
      </c>
      <c r="I105" s="141">
        <v>0</v>
      </c>
      <c r="J105" s="141">
        <f t="shared" ref="J105:J110" si="22">C105+E105+G105</f>
        <v>152139</v>
      </c>
      <c r="K105" s="142">
        <f t="shared" ref="K105:K110" si="23">D105+F105+H105+I105</f>
        <v>144147</v>
      </c>
      <c r="L105" s="126"/>
    </row>
    <row r="106" spans="1:12">
      <c r="A106" s="139"/>
      <c r="B106" s="158">
        <v>45778</v>
      </c>
      <c r="C106" s="545">
        <v>4</v>
      </c>
      <c r="D106" s="545">
        <v>2</v>
      </c>
      <c r="E106" s="545">
        <v>74</v>
      </c>
      <c r="F106" s="545">
        <v>74</v>
      </c>
      <c r="G106" s="545">
        <v>152586</v>
      </c>
      <c r="H106" s="545">
        <v>143069</v>
      </c>
      <c r="I106" s="141">
        <v>0</v>
      </c>
      <c r="J106" s="141">
        <f t="shared" si="22"/>
        <v>152664</v>
      </c>
      <c r="K106" s="142">
        <f t="shared" si="23"/>
        <v>143145</v>
      </c>
      <c r="L106" s="126"/>
    </row>
    <row r="107" spans="1:12">
      <c r="A107" s="139"/>
      <c r="B107" s="158">
        <v>45809</v>
      </c>
      <c r="C107" s="545">
        <v>4</v>
      </c>
      <c r="D107" s="545">
        <v>2</v>
      </c>
      <c r="E107" s="545">
        <v>74</v>
      </c>
      <c r="F107" s="545">
        <v>74</v>
      </c>
      <c r="G107" s="545">
        <v>153388</v>
      </c>
      <c r="H107" s="545">
        <v>142899</v>
      </c>
      <c r="I107" s="141">
        <v>0</v>
      </c>
      <c r="J107" s="141">
        <f t="shared" si="22"/>
        <v>153466</v>
      </c>
      <c r="K107" s="142">
        <f t="shared" si="23"/>
        <v>142975</v>
      </c>
      <c r="L107" s="126"/>
    </row>
    <row r="108" spans="1:12">
      <c r="A108" s="139"/>
      <c r="B108" s="158">
        <v>45839</v>
      </c>
      <c r="C108" s="545">
        <v>4</v>
      </c>
      <c r="D108" s="545">
        <v>2</v>
      </c>
      <c r="E108" s="545">
        <v>75</v>
      </c>
      <c r="F108" s="545">
        <v>75</v>
      </c>
      <c r="G108" s="545">
        <v>154255</v>
      </c>
      <c r="H108" s="545">
        <v>144726</v>
      </c>
      <c r="I108" s="141">
        <v>0</v>
      </c>
      <c r="J108" s="141">
        <f t="shared" si="22"/>
        <v>154334</v>
      </c>
      <c r="K108" s="142">
        <f t="shared" si="23"/>
        <v>144803</v>
      </c>
      <c r="L108" s="126"/>
    </row>
    <row r="109" spans="1:12">
      <c r="A109" s="139"/>
      <c r="B109" s="158">
        <v>45870</v>
      </c>
      <c r="C109" s="545">
        <v>4</v>
      </c>
      <c r="D109" s="545">
        <v>2</v>
      </c>
      <c r="E109" s="545">
        <v>78</v>
      </c>
      <c r="F109" s="545">
        <v>75</v>
      </c>
      <c r="G109" s="545">
        <v>155272</v>
      </c>
      <c r="H109" s="545">
        <v>146070</v>
      </c>
      <c r="I109" s="141">
        <v>0</v>
      </c>
      <c r="J109" s="141">
        <f t="shared" si="22"/>
        <v>155354</v>
      </c>
      <c r="K109" s="142">
        <f t="shared" si="23"/>
        <v>146147</v>
      </c>
      <c r="L109" s="126"/>
    </row>
    <row r="110" spans="1:12">
      <c r="A110" s="139"/>
      <c r="B110" s="158">
        <v>45901</v>
      </c>
      <c r="C110" s="545">
        <v>4</v>
      </c>
      <c r="D110" s="545">
        <v>2</v>
      </c>
      <c r="E110" s="545">
        <v>78</v>
      </c>
      <c r="F110" s="545">
        <v>77</v>
      </c>
      <c r="G110" s="545">
        <v>155732</v>
      </c>
      <c r="H110" s="545">
        <v>146555</v>
      </c>
      <c r="I110" s="141">
        <v>0</v>
      </c>
      <c r="J110" s="141">
        <f t="shared" si="22"/>
        <v>155814</v>
      </c>
      <c r="K110" s="142">
        <f t="shared" si="23"/>
        <v>146634</v>
      </c>
      <c r="L110" s="126"/>
    </row>
    <row r="111" spans="1:12" ht="15.75">
      <c r="A111" s="128"/>
      <c r="B111" s="129"/>
      <c r="C111" s="986" t="s">
        <v>268</v>
      </c>
      <c r="D111" s="986"/>
      <c r="E111" s="986" t="s">
        <v>269</v>
      </c>
      <c r="F111" s="986"/>
      <c r="G111" s="986" t="s">
        <v>270</v>
      </c>
      <c r="H111" s="986"/>
      <c r="I111" s="986"/>
      <c r="J111" s="986" t="s">
        <v>271</v>
      </c>
      <c r="K111" s="987"/>
      <c r="L111" s="126"/>
    </row>
    <row r="112" spans="1:12" ht="38.25">
      <c r="A112" s="132"/>
      <c r="B112" s="133" t="s">
        <v>272</v>
      </c>
      <c r="C112" s="133" t="s">
        <v>273</v>
      </c>
      <c r="D112" s="133" t="s">
        <v>274</v>
      </c>
      <c r="E112" s="133" t="s">
        <v>273</v>
      </c>
      <c r="F112" s="133" t="s">
        <v>274</v>
      </c>
      <c r="G112" s="133" t="s">
        <v>273</v>
      </c>
      <c r="H112" s="133" t="s">
        <v>275</v>
      </c>
      <c r="I112" s="133" t="s">
        <v>276</v>
      </c>
      <c r="J112" s="133" t="s">
        <v>273</v>
      </c>
      <c r="K112" s="134" t="s">
        <v>274</v>
      </c>
      <c r="L112" s="126"/>
    </row>
    <row r="113" spans="1:12">
      <c r="A113" s="137" t="s">
        <v>289</v>
      </c>
      <c r="B113" s="136"/>
      <c r="C113" s="136"/>
      <c r="D113" s="136"/>
      <c r="E113" s="136"/>
      <c r="F113" s="136"/>
      <c r="G113" s="136"/>
      <c r="H113" s="136"/>
      <c r="I113" s="136"/>
      <c r="J113" s="136"/>
      <c r="K113" s="138"/>
      <c r="L113" s="126"/>
    </row>
    <row r="114" spans="1:12">
      <c r="A114" s="139"/>
      <c r="B114" s="158">
        <v>45748</v>
      </c>
      <c r="C114" s="141">
        <v>1</v>
      </c>
      <c r="D114" s="141">
        <v>1</v>
      </c>
      <c r="E114" s="545">
        <v>99</v>
      </c>
      <c r="F114" s="545">
        <v>98</v>
      </c>
      <c r="G114" s="545">
        <v>130897</v>
      </c>
      <c r="H114" s="545">
        <v>123699</v>
      </c>
      <c r="I114" s="141">
        <v>0</v>
      </c>
      <c r="J114" s="141">
        <f t="shared" ref="J114:J119" si="24">C114+E114+G114</f>
        <v>130997</v>
      </c>
      <c r="K114" s="142">
        <f t="shared" ref="K114:K119" si="25">D114+F114+H114+I114</f>
        <v>123798</v>
      </c>
      <c r="L114" s="126"/>
    </row>
    <row r="115" spans="1:12">
      <c r="A115" s="139"/>
      <c r="B115" s="158">
        <v>45778</v>
      </c>
      <c r="C115" s="141">
        <v>1</v>
      </c>
      <c r="D115" s="141">
        <v>1</v>
      </c>
      <c r="E115" s="545">
        <v>99</v>
      </c>
      <c r="F115" s="545">
        <v>98</v>
      </c>
      <c r="G115" s="545">
        <v>131407</v>
      </c>
      <c r="H115" s="545">
        <v>123310</v>
      </c>
      <c r="I115" s="141">
        <v>0</v>
      </c>
      <c r="J115" s="141">
        <f t="shared" si="24"/>
        <v>131507</v>
      </c>
      <c r="K115" s="142">
        <f t="shared" si="25"/>
        <v>123409</v>
      </c>
      <c r="L115" s="126"/>
    </row>
    <row r="116" spans="1:12">
      <c r="A116" s="139"/>
      <c r="B116" s="158">
        <v>45809</v>
      </c>
      <c r="C116" s="141">
        <v>1</v>
      </c>
      <c r="D116" s="141">
        <v>1</v>
      </c>
      <c r="E116" s="545">
        <v>100</v>
      </c>
      <c r="F116" s="545">
        <v>99</v>
      </c>
      <c r="G116" s="545">
        <v>131933</v>
      </c>
      <c r="H116" s="545">
        <v>123389</v>
      </c>
      <c r="I116" s="141">
        <v>0</v>
      </c>
      <c r="J116" s="141">
        <f t="shared" si="24"/>
        <v>132034</v>
      </c>
      <c r="K116" s="142">
        <f t="shared" si="25"/>
        <v>123489</v>
      </c>
      <c r="L116" s="126"/>
    </row>
    <row r="117" spans="1:12">
      <c r="A117" s="139"/>
      <c r="B117" s="158">
        <v>45839</v>
      </c>
      <c r="C117" s="141">
        <v>1</v>
      </c>
      <c r="D117" s="141">
        <v>1</v>
      </c>
      <c r="E117" s="545">
        <v>100</v>
      </c>
      <c r="F117" s="545">
        <v>99</v>
      </c>
      <c r="G117" s="545">
        <v>132689</v>
      </c>
      <c r="H117" s="545">
        <v>124264</v>
      </c>
      <c r="I117" s="141">
        <v>0</v>
      </c>
      <c r="J117" s="141">
        <f t="shared" si="24"/>
        <v>132790</v>
      </c>
      <c r="K117" s="142">
        <f t="shared" si="25"/>
        <v>124364</v>
      </c>
      <c r="L117" s="126"/>
    </row>
    <row r="118" spans="1:12">
      <c r="A118" s="139"/>
      <c r="B118" s="158">
        <v>45870</v>
      </c>
      <c r="C118" s="141">
        <v>1</v>
      </c>
      <c r="D118" s="141">
        <v>1</v>
      </c>
      <c r="E118" s="545">
        <v>101</v>
      </c>
      <c r="F118" s="545">
        <v>99</v>
      </c>
      <c r="G118" s="545">
        <v>133393</v>
      </c>
      <c r="H118" s="545">
        <v>125244</v>
      </c>
      <c r="I118" s="141">
        <v>0</v>
      </c>
      <c r="J118" s="141">
        <f t="shared" si="24"/>
        <v>133495</v>
      </c>
      <c r="K118" s="142">
        <f t="shared" si="25"/>
        <v>125344</v>
      </c>
      <c r="L118" s="126"/>
    </row>
    <row r="119" spans="1:12">
      <c r="A119" s="139"/>
      <c r="B119" s="158">
        <v>45901</v>
      </c>
      <c r="C119" s="141">
        <v>1</v>
      </c>
      <c r="D119" s="141">
        <v>1</v>
      </c>
      <c r="E119" s="545">
        <v>102</v>
      </c>
      <c r="F119" s="545">
        <v>100</v>
      </c>
      <c r="G119" s="545">
        <v>133066</v>
      </c>
      <c r="H119" s="545">
        <v>126302</v>
      </c>
      <c r="I119" s="141">
        <v>0</v>
      </c>
      <c r="J119" s="141">
        <f t="shared" si="24"/>
        <v>133169</v>
      </c>
      <c r="K119" s="142">
        <f t="shared" si="25"/>
        <v>126403</v>
      </c>
      <c r="L119" s="126"/>
    </row>
    <row r="120" spans="1:12" ht="15.75">
      <c r="A120" s="128"/>
      <c r="B120" s="129"/>
      <c r="C120" s="986" t="s">
        <v>268</v>
      </c>
      <c r="D120" s="986"/>
      <c r="E120" s="986" t="s">
        <v>269</v>
      </c>
      <c r="F120" s="986"/>
      <c r="G120" s="986" t="s">
        <v>270</v>
      </c>
      <c r="H120" s="986"/>
      <c r="I120" s="986"/>
      <c r="J120" s="986" t="s">
        <v>271</v>
      </c>
      <c r="K120" s="987"/>
      <c r="L120" s="126"/>
    </row>
    <row r="121" spans="1:12" ht="38.25">
      <c r="A121" s="132"/>
      <c r="B121" s="133" t="s">
        <v>272</v>
      </c>
      <c r="C121" s="133" t="s">
        <v>273</v>
      </c>
      <c r="D121" s="133" t="s">
        <v>274</v>
      </c>
      <c r="E121" s="133" t="s">
        <v>273</v>
      </c>
      <c r="F121" s="133" t="s">
        <v>274</v>
      </c>
      <c r="G121" s="133" t="s">
        <v>273</v>
      </c>
      <c r="H121" s="133" t="s">
        <v>275</v>
      </c>
      <c r="I121" s="133" t="s">
        <v>276</v>
      </c>
      <c r="J121" s="133" t="s">
        <v>273</v>
      </c>
      <c r="K121" s="134" t="s">
        <v>274</v>
      </c>
      <c r="L121" s="126"/>
    </row>
    <row r="122" spans="1:12">
      <c r="A122" s="137" t="s">
        <v>290</v>
      </c>
      <c r="B122" s="136"/>
      <c r="C122" s="136"/>
      <c r="D122" s="136"/>
      <c r="E122" s="136"/>
      <c r="F122" s="136"/>
      <c r="G122" s="136"/>
      <c r="H122" s="136"/>
      <c r="I122" s="136"/>
      <c r="J122" s="136"/>
      <c r="K122" s="138"/>
      <c r="L122" s="126"/>
    </row>
    <row r="123" spans="1:12">
      <c r="A123" s="139"/>
      <c r="B123" s="158">
        <v>45748</v>
      </c>
      <c r="C123" s="545">
        <v>7</v>
      </c>
      <c r="D123" s="545">
        <v>7</v>
      </c>
      <c r="E123" s="545">
        <v>85</v>
      </c>
      <c r="F123" s="545">
        <v>85</v>
      </c>
      <c r="G123" s="545">
        <v>213838</v>
      </c>
      <c r="H123" s="545">
        <v>203660</v>
      </c>
      <c r="I123" s="141">
        <v>0</v>
      </c>
      <c r="J123" s="141">
        <f t="shared" ref="J123:J128" si="26">C123+E123+G123</f>
        <v>213930</v>
      </c>
      <c r="K123" s="142">
        <f t="shared" ref="K123:K128" si="27">D123+F123+H123+I123</f>
        <v>203752</v>
      </c>
      <c r="L123" s="126"/>
    </row>
    <row r="124" spans="1:12">
      <c r="A124" s="139"/>
      <c r="B124" s="158">
        <v>45778</v>
      </c>
      <c r="C124" s="545">
        <v>7</v>
      </c>
      <c r="D124" s="545">
        <v>7</v>
      </c>
      <c r="E124" s="545">
        <v>85</v>
      </c>
      <c r="F124" s="545">
        <v>84</v>
      </c>
      <c r="G124" s="545">
        <v>213950</v>
      </c>
      <c r="H124" s="545">
        <v>204819</v>
      </c>
      <c r="I124" s="141">
        <v>0</v>
      </c>
      <c r="J124" s="141">
        <f t="shared" si="26"/>
        <v>214042</v>
      </c>
      <c r="K124" s="142">
        <f t="shared" si="27"/>
        <v>204910</v>
      </c>
      <c r="L124" s="126"/>
    </row>
    <row r="125" spans="1:12">
      <c r="A125" s="139"/>
      <c r="B125" s="158">
        <v>45809</v>
      </c>
      <c r="C125" s="545">
        <v>7</v>
      </c>
      <c r="D125" s="545">
        <v>7</v>
      </c>
      <c r="E125" s="545">
        <v>85</v>
      </c>
      <c r="F125" s="545">
        <v>84</v>
      </c>
      <c r="G125" s="545">
        <v>214870</v>
      </c>
      <c r="H125" s="545">
        <v>204481</v>
      </c>
      <c r="I125" s="141">
        <v>0</v>
      </c>
      <c r="J125" s="141">
        <f t="shared" si="26"/>
        <v>214962</v>
      </c>
      <c r="K125" s="142">
        <f t="shared" si="27"/>
        <v>204572</v>
      </c>
      <c r="L125" s="126"/>
    </row>
    <row r="126" spans="1:12">
      <c r="A126" s="139"/>
      <c r="B126" s="158">
        <v>45839</v>
      </c>
      <c r="C126" s="545">
        <v>7</v>
      </c>
      <c r="D126" s="545">
        <v>7</v>
      </c>
      <c r="E126" s="545">
        <v>85</v>
      </c>
      <c r="F126" s="545">
        <v>84</v>
      </c>
      <c r="G126" s="545">
        <v>217765</v>
      </c>
      <c r="H126" s="545">
        <v>207205</v>
      </c>
      <c r="I126" s="141">
        <v>0</v>
      </c>
      <c r="J126" s="141">
        <f t="shared" si="26"/>
        <v>217857</v>
      </c>
      <c r="K126" s="142">
        <f t="shared" si="27"/>
        <v>207296</v>
      </c>
      <c r="L126" s="126"/>
    </row>
    <row r="127" spans="1:12">
      <c r="A127" s="139"/>
      <c r="B127" s="158">
        <v>45870</v>
      </c>
      <c r="C127" s="545">
        <v>7</v>
      </c>
      <c r="D127" s="545">
        <v>7</v>
      </c>
      <c r="E127" s="545">
        <v>88</v>
      </c>
      <c r="F127" s="545">
        <v>87</v>
      </c>
      <c r="G127" s="545">
        <v>219092</v>
      </c>
      <c r="H127" s="545">
        <v>208438</v>
      </c>
      <c r="I127" s="141">
        <v>0</v>
      </c>
      <c r="J127" s="141">
        <f t="shared" si="26"/>
        <v>219187</v>
      </c>
      <c r="K127" s="142">
        <f t="shared" si="27"/>
        <v>208532</v>
      </c>
      <c r="L127" s="126"/>
    </row>
    <row r="128" spans="1:12">
      <c r="A128" s="139"/>
      <c r="B128" s="158">
        <v>45901</v>
      </c>
      <c r="C128" s="545">
        <v>7</v>
      </c>
      <c r="D128" s="545">
        <v>7</v>
      </c>
      <c r="E128" s="545">
        <v>89</v>
      </c>
      <c r="F128" s="545">
        <v>87</v>
      </c>
      <c r="G128" s="545">
        <v>224273</v>
      </c>
      <c r="H128" s="545">
        <v>211363</v>
      </c>
      <c r="I128" s="141">
        <v>0</v>
      </c>
      <c r="J128" s="141">
        <f t="shared" si="26"/>
        <v>224369</v>
      </c>
      <c r="K128" s="142">
        <f t="shared" si="27"/>
        <v>211457</v>
      </c>
      <c r="L128" s="126"/>
    </row>
    <row r="129" spans="1:12" ht="15.75">
      <c r="A129" s="128"/>
      <c r="B129" s="129"/>
      <c r="C129" s="986" t="s">
        <v>268</v>
      </c>
      <c r="D129" s="986"/>
      <c r="E129" s="986" t="s">
        <v>269</v>
      </c>
      <c r="F129" s="986"/>
      <c r="G129" s="986" t="s">
        <v>270</v>
      </c>
      <c r="H129" s="986"/>
      <c r="I129" s="986"/>
      <c r="J129" s="986" t="s">
        <v>271</v>
      </c>
      <c r="K129" s="987"/>
      <c r="L129" s="126"/>
    </row>
    <row r="130" spans="1:12" ht="38.25">
      <c r="A130" s="132"/>
      <c r="B130" s="133" t="s">
        <v>272</v>
      </c>
      <c r="C130" s="133" t="s">
        <v>273</v>
      </c>
      <c r="D130" s="133" t="s">
        <v>274</v>
      </c>
      <c r="E130" s="133" t="s">
        <v>273</v>
      </c>
      <c r="F130" s="133" t="s">
        <v>274</v>
      </c>
      <c r="G130" s="133" t="s">
        <v>273</v>
      </c>
      <c r="H130" s="133" t="s">
        <v>275</v>
      </c>
      <c r="I130" s="133" t="s">
        <v>276</v>
      </c>
      <c r="J130" s="133" t="s">
        <v>273</v>
      </c>
      <c r="K130" s="134" t="s">
        <v>274</v>
      </c>
      <c r="L130" s="126"/>
    </row>
    <row r="131" spans="1:12">
      <c r="A131" s="137" t="s">
        <v>4052</v>
      </c>
      <c r="B131" s="136"/>
      <c r="C131" s="136"/>
      <c r="D131" s="136"/>
      <c r="E131" s="136"/>
      <c r="F131" s="136"/>
      <c r="G131" s="136"/>
      <c r="H131" s="136"/>
      <c r="I131" s="136"/>
      <c r="J131" s="136"/>
      <c r="K131" s="138"/>
      <c r="L131" s="126"/>
    </row>
    <row r="132" spans="1:12">
      <c r="A132" s="139"/>
      <c r="B132" s="158">
        <v>45748</v>
      </c>
      <c r="C132" s="545">
        <v>6</v>
      </c>
      <c r="D132" s="545">
        <v>4</v>
      </c>
      <c r="E132" s="545">
        <v>94</v>
      </c>
      <c r="F132" s="545">
        <v>94</v>
      </c>
      <c r="G132" s="545">
        <v>167958</v>
      </c>
      <c r="H132" s="545">
        <v>154889</v>
      </c>
      <c r="I132" s="545">
        <v>0</v>
      </c>
      <c r="J132" s="141">
        <f t="shared" ref="J132:J137" si="28">C132+E132+G132</f>
        <v>168058</v>
      </c>
      <c r="K132" s="142">
        <f t="shared" ref="K132:K137" si="29">D132+F132+H132+I132</f>
        <v>154987</v>
      </c>
      <c r="L132" s="126"/>
    </row>
    <row r="133" spans="1:12">
      <c r="A133" s="139"/>
      <c r="B133" s="158">
        <v>45778</v>
      </c>
      <c r="C133" s="545">
        <v>6</v>
      </c>
      <c r="D133" s="545">
        <v>4</v>
      </c>
      <c r="E133" s="545">
        <v>95</v>
      </c>
      <c r="F133" s="545">
        <v>93</v>
      </c>
      <c r="G133" s="545">
        <v>168585</v>
      </c>
      <c r="H133" s="545">
        <v>154825</v>
      </c>
      <c r="I133" s="545">
        <v>0</v>
      </c>
      <c r="J133" s="141">
        <f t="shared" si="28"/>
        <v>168686</v>
      </c>
      <c r="K133" s="142">
        <f t="shared" si="29"/>
        <v>154922</v>
      </c>
      <c r="L133" s="126"/>
    </row>
    <row r="134" spans="1:12">
      <c r="A134" s="139"/>
      <c r="B134" s="158">
        <v>45809</v>
      </c>
      <c r="C134" s="545">
        <v>6</v>
      </c>
      <c r="D134" s="545">
        <v>4</v>
      </c>
      <c r="E134" s="545">
        <v>96</v>
      </c>
      <c r="F134" s="545">
        <v>94</v>
      </c>
      <c r="G134" s="545">
        <v>168856</v>
      </c>
      <c r="H134" s="545">
        <v>153808</v>
      </c>
      <c r="I134" s="545">
        <v>0</v>
      </c>
      <c r="J134" s="141">
        <f t="shared" si="28"/>
        <v>168958</v>
      </c>
      <c r="K134" s="142">
        <f t="shared" si="29"/>
        <v>153906</v>
      </c>
      <c r="L134" s="126"/>
    </row>
    <row r="135" spans="1:12">
      <c r="A135" s="139"/>
      <c r="B135" s="158">
        <v>45839</v>
      </c>
      <c r="C135" s="545">
        <v>6</v>
      </c>
      <c r="D135" s="545">
        <v>4</v>
      </c>
      <c r="E135" s="545">
        <v>97</v>
      </c>
      <c r="F135" s="545">
        <v>95</v>
      </c>
      <c r="G135" s="545">
        <v>168893</v>
      </c>
      <c r="H135" s="545">
        <v>157053</v>
      </c>
      <c r="I135" s="545">
        <v>0</v>
      </c>
      <c r="J135" s="141">
        <f t="shared" si="28"/>
        <v>168996</v>
      </c>
      <c r="K135" s="142">
        <f t="shared" si="29"/>
        <v>157152</v>
      </c>
      <c r="L135" s="126"/>
    </row>
    <row r="136" spans="1:12">
      <c r="A136" s="139"/>
      <c r="B136" s="158">
        <v>45870</v>
      </c>
      <c r="C136" s="545">
        <v>6</v>
      </c>
      <c r="D136" s="545">
        <v>4</v>
      </c>
      <c r="E136" s="545">
        <v>97</v>
      </c>
      <c r="F136" s="545">
        <v>96</v>
      </c>
      <c r="G136" s="545">
        <v>169419</v>
      </c>
      <c r="H136" s="545">
        <v>159843</v>
      </c>
      <c r="I136" s="545">
        <v>0</v>
      </c>
      <c r="J136" s="141">
        <f t="shared" si="28"/>
        <v>169522</v>
      </c>
      <c r="K136" s="142">
        <f t="shared" si="29"/>
        <v>159943</v>
      </c>
      <c r="L136" s="126"/>
    </row>
    <row r="137" spans="1:12">
      <c r="A137" s="139"/>
      <c r="B137" s="158">
        <v>45901</v>
      </c>
      <c r="C137" s="545">
        <v>6</v>
      </c>
      <c r="D137" s="545">
        <v>4</v>
      </c>
      <c r="E137" s="545">
        <v>98</v>
      </c>
      <c r="F137" s="545">
        <v>96</v>
      </c>
      <c r="G137" s="545">
        <v>169551</v>
      </c>
      <c r="H137" s="545">
        <v>159979</v>
      </c>
      <c r="I137" s="545">
        <v>0</v>
      </c>
      <c r="J137" s="141">
        <f t="shared" si="28"/>
        <v>169655</v>
      </c>
      <c r="K137" s="142">
        <f t="shared" si="29"/>
        <v>160079</v>
      </c>
      <c r="L137" s="126"/>
    </row>
    <row r="138" spans="1:12" ht="15.75">
      <c r="A138" s="128"/>
      <c r="B138" s="129"/>
      <c r="C138" s="986" t="s">
        <v>268</v>
      </c>
      <c r="D138" s="986"/>
      <c r="E138" s="986" t="s">
        <v>269</v>
      </c>
      <c r="F138" s="986"/>
      <c r="G138" s="986" t="s">
        <v>270</v>
      </c>
      <c r="H138" s="986"/>
      <c r="I138" s="986"/>
      <c r="J138" s="986" t="s">
        <v>271</v>
      </c>
      <c r="K138" s="987"/>
      <c r="L138" s="126"/>
    </row>
    <row r="139" spans="1:12" ht="38.25">
      <c r="A139" s="132"/>
      <c r="B139" s="133" t="s">
        <v>272</v>
      </c>
      <c r="C139" s="133" t="s">
        <v>273</v>
      </c>
      <c r="D139" s="133" t="s">
        <v>274</v>
      </c>
      <c r="E139" s="133" t="s">
        <v>273</v>
      </c>
      <c r="F139" s="133" t="s">
        <v>274</v>
      </c>
      <c r="G139" s="133" t="s">
        <v>273</v>
      </c>
      <c r="H139" s="133" t="s">
        <v>275</v>
      </c>
      <c r="I139" s="133" t="s">
        <v>276</v>
      </c>
      <c r="J139" s="133" t="s">
        <v>273</v>
      </c>
      <c r="K139" s="134" t="s">
        <v>274</v>
      </c>
      <c r="L139" s="126"/>
    </row>
    <row r="140" spans="1:12">
      <c r="A140" s="137" t="s">
        <v>4053</v>
      </c>
      <c r="B140" s="136"/>
      <c r="C140" s="136"/>
      <c r="D140" s="136"/>
      <c r="E140" s="136"/>
      <c r="F140" s="136"/>
      <c r="G140" s="136"/>
      <c r="H140" s="136"/>
      <c r="I140" s="136"/>
      <c r="J140" s="136"/>
      <c r="K140" s="138"/>
      <c r="L140" s="126"/>
    </row>
    <row r="141" spans="1:12">
      <c r="A141" s="139"/>
      <c r="B141" s="158">
        <v>45748</v>
      </c>
      <c r="E141" s="545">
        <v>58</v>
      </c>
      <c r="F141" s="545">
        <v>57</v>
      </c>
      <c r="G141" s="545">
        <v>177067</v>
      </c>
      <c r="H141" s="545">
        <v>168667</v>
      </c>
      <c r="I141" s="545">
        <v>0</v>
      </c>
      <c r="J141" s="141">
        <f t="shared" ref="J141:J146" si="30">C141+E141+G141</f>
        <v>177125</v>
      </c>
      <c r="K141" s="142">
        <f t="shared" ref="K141:K146" si="31">D141+F141+H141+I141</f>
        <v>168724</v>
      </c>
      <c r="L141" s="126"/>
    </row>
    <row r="142" spans="1:12">
      <c r="A142" s="139"/>
      <c r="B142" s="158">
        <v>45778</v>
      </c>
      <c r="E142" s="545">
        <v>58</v>
      </c>
      <c r="F142" s="545">
        <v>58</v>
      </c>
      <c r="G142" s="545">
        <v>177572</v>
      </c>
      <c r="H142" s="545">
        <v>168265</v>
      </c>
      <c r="I142" s="545">
        <v>0</v>
      </c>
      <c r="J142" s="141">
        <f t="shared" si="30"/>
        <v>177630</v>
      </c>
      <c r="K142" s="142">
        <f t="shared" si="31"/>
        <v>168323</v>
      </c>
      <c r="L142" s="126"/>
    </row>
    <row r="143" spans="1:12">
      <c r="A143" s="139"/>
      <c r="B143" s="158">
        <v>45809</v>
      </c>
      <c r="E143" s="545">
        <v>58</v>
      </c>
      <c r="F143" s="545">
        <v>58</v>
      </c>
      <c r="G143" s="545">
        <v>177908</v>
      </c>
      <c r="H143" s="545">
        <v>166888</v>
      </c>
      <c r="I143" s="545">
        <v>0</v>
      </c>
      <c r="J143" s="141">
        <f t="shared" si="30"/>
        <v>177966</v>
      </c>
      <c r="K143" s="142">
        <f t="shared" si="31"/>
        <v>166946</v>
      </c>
      <c r="L143" s="126"/>
    </row>
    <row r="144" spans="1:12">
      <c r="A144" s="139"/>
      <c r="B144" s="158">
        <v>45839</v>
      </c>
      <c r="E144" s="545">
        <v>58</v>
      </c>
      <c r="F144" s="545">
        <v>58</v>
      </c>
      <c r="G144" s="545">
        <v>178563</v>
      </c>
      <c r="H144" s="545">
        <v>168112</v>
      </c>
      <c r="I144" s="545">
        <v>0</v>
      </c>
      <c r="J144" s="141">
        <f t="shared" si="30"/>
        <v>178621</v>
      </c>
      <c r="K144" s="142">
        <f t="shared" si="31"/>
        <v>168170</v>
      </c>
      <c r="L144" s="126"/>
    </row>
    <row r="145" spans="1:13">
      <c r="A145" s="139"/>
      <c r="B145" s="158">
        <v>45870</v>
      </c>
      <c r="E145" s="545">
        <v>59</v>
      </c>
      <c r="F145" s="545">
        <v>58</v>
      </c>
      <c r="G145" s="545">
        <v>178910</v>
      </c>
      <c r="H145" s="545">
        <v>169929</v>
      </c>
      <c r="I145" s="545">
        <v>0</v>
      </c>
      <c r="J145" s="141">
        <f t="shared" si="30"/>
        <v>178969</v>
      </c>
      <c r="K145" s="142">
        <f t="shared" si="31"/>
        <v>169987</v>
      </c>
      <c r="L145" s="126"/>
    </row>
    <row r="146" spans="1:13">
      <c r="A146" s="139"/>
      <c r="B146" s="158">
        <v>45901</v>
      </c>
      <c r="E146" s="545">
        <v>59</v>
      </c>
      <c r="F146" s="545">
        <v>59</v>
      </c>
      <c r="G146" s="545">
        <v>179709</v>
      </c>
      <c r="H146" s="545">
        <v>169467</v>
      </c>
      <c r="I146" s="545">
        <v>0</v>
      </c>
      <c r="J146" s="141">
        <f t="shared" si="30"/>
        <v>179768</v>
      </c>
      <c r="K146" s="142">
        <f t="shared" si="31"/>
        <v>169526</v>
      </c>
      <c r="L146" s="126"/>
    </row>
    <row r="147" spans="1:13" ht="15.75">
      <c r="A147" s="128"/>
      <c r="B147" s="129"/>
      <c r="C147" s="986" t="s">
        <v>268</v>
      </c>
      <c r="D147" s="986"/>
      <c r="E147" s="986" t="s">
        <v>269</v>
      </c>
      <c r="F147" s="986"/>
      <c r="G147" s="986" t="s">
        <v>270</v>
      </c>
      <c r="H147" s="986"/>
      <c r="I147" s="986"/>
      <c r="J147" s="986" t="s">
        <v>271</v>
      </c>
      <c r="K147" s="987"/>
      <c r="L147" s="126"/>
    </row>
    <row r="148" spans="1:13" ht="38.25">
      <c r="A148" s="132"/>
      <c r="B148" s="133" t="s">
        <v>272</v>
      </c>
      <c r="C148" s="133" t="s">
        <v>273</v>
      </c>
      <c r="D148" s="133" t="s">
        <v>274</v>
      </c>
      <c r="E148" s="133" t="s">
        <v>273</v>
      </c>
      <c r="F148" s="133" t="s">
        <v>274</v>
      </c>
      <c r="G148" s="133" t="s">
        <v>273</v>
      </c>
      <c r="H148" s="133" t="s">
        <v>275</v>
      </c>
      <c r="I148" s="133" t="s">
        <v>276</v>
      </c>
      <c r="J148" s="133" t="s">
        <v>273</v>
      </c>
      <c r="K148" s="134" t="s">
        <v>274</v>
      </c>
      <c r="L148" s="126"/>
    </row>
    <row r="149" spans="1:13">
      <c r="A149" s="137" t="s">
        <v>291</v>
      </c>
      <c r="B149" s="136"/>
      <c r="C149" s="136"/>
      <c r="D149" s="136"/>
      <c r="E149" s="136"/>
      <c r="F149" s="136"/>
      <c r="G149" s="136"/>
      <c r="H149" s="136"/>
      <c r="I149" s="136"/>
      <c r="J149" s="136"/>
      <c r="K149" s="138"/>
      <c r="L149" s="126"/>
    </row>
    <row r="150" spans="1:13">
      <c r="A150" s="139"/>
      <c r="B150" s="158">
        <v>45748</v>
      </c>
      <c r="C150" s="545">
        <v>1</v>
      </c>
      <c r="D150" s="545">
        <v>1</v>
      </c>
      <c r="E150" s="545">
        <v>69</v>
      </c>
      <c r="F150" s="545">
        <v>69</v>
      </c>
      <c r="G150" s="545">
        <v>141028</v>
      </c>
      <c r="H150" s="545">
        <v>131389</v>
      </c>
      <c r="I150" s="545">
        <v>0</v>
      </c>
      <c r="J150" s="141">
        <f t="shared" ref="J150:J154" si="32">C150+E150+G150</f>
        <v>141098</v>
      </c>
      <c r="K150" s="142">
        <f t="shared" ref="K150:K155" si="33">D150+F150+H150+I150</f>
        <v>131459</v>
      </c>
      <c r="L150" s="126"/>
    </row>
    <row r="151" spans="1:13">
      <c r="A151" s="139"/>
      <c r="B151" s="158">
        <v>45778</v>
      </c>
      <c r="C151" s="545">
        <v>1</v>
      </c>
      <c r="D151" s="545">
        <v>1</v>
      </c>
      <c r="E151" s="545">
        <v>70</v>
      </c>
      <c r="F151" s="545">
        <v>69</v>
      </c>
      <c r="G151" s="545">
        <v>141571</v>
      </c>
      <c r="H151" s="545">
        <v>130285</v>
      </c>
      <c r="I151" s="545">
        <v>0</v>
      </c>
      <c r="J151" s="141">
        <f t="shared" si="32"/>
        <v>141642</v>
      </c>
      <c r="K151" s="142">
        <f t="shared" si="33"/>
        <v>130355</v>
      </c>
      <c r="L151" s="126"/>
    </row>
    <row r="152" spans="1:13">
      <c r="A152" s="139"/>
      <c r="B152" s="158">
        <v>45809</v>
      </c>
      <c r="C152" s="545">
        <v>1</v>
      </c>
      <c r="D152" s="545">
        <v>1</v>
      </c>
      <c r="E152" s="545">
        <v>70</v>
      </c>
      <c r="F152" s="545">
        <v>70</v>
      </c>
      <c r="G152" s="545">
        <v>142131</v>
      </c>
      <c r="H152" s="545">
        <v>128778</v>
      </c>
      <c r="I152" s="545">
        <v>0</v>
      </c>
      <c r="J152" s="141">
        <f t="shared" si="32"/>
        <v>142202</v>
      </c>
      <c r="K152" s="142">
        <f t="shared" si="33"/>
        <v>128849</v>
      </c>
      <c r="L152" s="126"/>
    </row>
    <row r="153" spans="1:13">
      <c r="A153" s="139"/>
      <c r="B153" s="158">
        <v>45839</v>
      </c>
      <c r="C153" s="545">
        <v>1</v>
      </c>
      <c r="D153" s="545">
        <v>1</v>
      </c>
      <c r="E153" s="545">
        <v>70</v>
      </c>
      <c r="F153" s="545">
        <v>70</v>
      </c>
      <c r="G153" s="545">
        <v>142761</v>
      </c>
      <c r="H153" s="545">
        <v>130349</v>
      </c>
      <c r="I153" s="545">
        <v>0</v>
      </c>
      <c r="J153" s="141">
        <f t="shared" si="32"/>
        <v>142832</v>
      </c>
      <c r="K153" s="142">
        <f t="shared" si="33"/>
        <v>130420</v>
      </c>
      <c r="L153" s="126"/>
    </row>
    <row r="154" spans="1:13">
      <c r="A154" s="139"/>
      <c r="B154" s="158">
        <v>45870</v>
      </c>
      <c r="C154" s="545">
        <v>1</v>
      </c>
      <c r="D154" s="545">
        <v>1</v>
      </c>
      <c r="E154" s="545">
        <v>70</v>
      </c>
      <c r="F154" s="545">
        <v>70</v>
      </c>
      <c r="G154" s="545">
        <v>143324</v>
      </c>
      <c r="H154" s="545">
        <v>131882</v>
      </c>
      <c r="I154" s="545">
        <v>0</v>
      </c>
      <c r="J154" s="141">
        <f t="shared" si="32"/>
        <v>143395</v>
      </c>
      <c r="K154" s="142">
        <f t="shared" si="33"/>
        <v>131953</v>
      </c>
      <c r="L154" s="126"/>
    </row>
    <row r="155" spans="1:13">
      <c r="A155" s="139"/>
      <c r="B155" s="158">
        <v>45901</v>
      </c>
      <c r="C155" s="545">
        <v>1</v>
      </c>
      <c r="D155" s="545">
        <v>1</v>
      </c>
      <c r="E155" s="545">
        <v>70</v>
      </c>
      <c r="F155" s="545">
        <v>70</v>
      </c>
      <c r="G155" s="545">
        <v>142628</v>
      </c>
      <c r="H155" s="545">
        <v>135808</v>
      </c>
      <c r="I155" s="545">
        <v>0</v>
      </c>
      <c r="J155" s="141">
        <f>C155+E155+G155</f>
        <v>142699</v>
      </c>
      <c r="K155" s="142">
        <f t="shared" si="33"/>
        <v>135879</v>
      </c>
      <c r="L155" s="126"/>
    </row>
    <row r="156" spans="1:13" ht="15.75">
      <c r="A156" s="128"/>
      <c r="B156" s="129"/>
      <c r="C156" s="986" t="s">
        <v>268</v>
      </c>
      <c r="D156" s="986"/>
      <c r="E156" s="986" t="s">
        <v>269</v>
      </c>
      <c r="F156" s="986"/>
      <c r="G156" s="986" t="s">
        <v>270</v>
      </c>
      <c r="H156" s="986"/>
      <c r="I156" s="986"/>
      <c r="J156" s="986" t="s">
        <v>271</v>
      </c>
      <c r="K156" s="987"/>
      <c r="L156" s="126"/>
    </row>
    <row r="157" spans="1:13" ht="47.25">
      <c r="A157" s="132"/>
      <c r="B157" s="143" t="s">
        <v>272</v>
      </c>
      <c r="C157" s="143" t="s">
        <v>273</v>
      </c>
      <c r="D157" s="143" t="s">
        <v>274</v>
      </c>
      <c r="E157" s="143" t="s">
        <v>273</v>
      </c>
      <c r="F157" s="143" t="s">
        <v>274</v>
      </c>
      <c r="G157" s="143" t="s">
        <v>273</v>
      </c>
      <c r="H157" s="143" t="s">
        <v>275</v>
      </c>
      <c r="I157" s="143" t="s">
        <v>276</v>
      </c>
      <c r="J157" s="143" t="s">
        <v>273</v>
      </c>
      <c r="K157" s="144" t="s">
        <v>274</v>
      </c>
      <c r="L157" s="159"/>
      <c r="M157" s="60"/>
    </row>
    <row r="158" spans="1:13" ht="20.25">
      <c r="A158" s="145" t="s">
        <v>292</v>
      </c>
      <c r="B158" s="146"/>
      <c r="C158" s="136"/>
      <c r="D158" s="136"/>
      <c r="E158" s="136"/>
      <c r="F158" s="136"/>
      <c r="G158" s="136"/>
      <c r="H158" s="136"/>
      <c r="I158" s="136"/>
      <c r="J158" s="136"/>
      <c r="K158" s="138"/>
      <c r="L158" s="160"/>
      <c r="M158" s="24"/>
    </row>
    <row r="159" spans="1:13" ht="21.75" customHeight="1">
      <c r="A159" s="139"/>
      <c r="B159" s="158">
        <v>45748</v>
      </c>
      <c r="C159" s="147">
        <f t="shared" ref="C159:K164" si="34">C6+C15+C24+C33+C42+C51+C60+C69+C78+C87+C96+C105+C114+C123+C132+C141+C150</f>
        <v>57</v>
      </c>
      <c r="D159" s="26">
        <f t="shared" si="34"/>
        <v>53</v>
      </c>
      <c r="E159" s="26">
        <f t="shared" si="34"/>
        <v>1566</v>
      </c>
      <c r="F159" s="26">
        <f t="shared" si="34"/>
        <v>1556</v>
      </c>
      <c r="G159" s="26">
        <f t="shared" si="34"/>
        <v>2173572</v>
      </c>
      <c r="H159" s="26">
        <f>H6+H15+H24+H33+H42+H51+H60+H69+H78+H87+H96+H105+H114+H123+H132+H141+H150</f>
        <v>2072442</v>
      </c>
      <c r="I159" s="147">
        <f t="shared" si="34"/>
        <v>0</v>
      </c>
      <c r="J159" s="147">
        <f t="shared" si="34"/>
        <v>2175195</v>
      </c>
      <c r="K159" s="148">
        <f t="shared" si="34"/>
        <v>2074051</v>
      </c>
      <c r="L159" s="160"/>
      <c r="M159" s="24"/>
    </row>
    <row r="160" spans="1:13" ht="24.75" customHeight="1">
      <c r="A160" s="139"/>
      <c r="B160" s="158">
        <v>45778</v>
      </c>
      <c r="C160" s="147">
        <f t="shared" si="34"/>
        <v>57</v>
      </c>
      <c r="D160" s="26">
        <f t="shared" si="34"/>
        <v>53</v>
      </c>
      <c r="E160" s="26">
        <f t="shared" si="34"/>
        <v>1581</v>
      </c>
      <c r="F160" s="26">
        <f t="shared" si="34"/>
        <v>1562</v>
      </c>
      <c r="G160" s="26">
        <f t="shared" si="34"/>
        <v>2180740</v>
      </c>
      <c r="H160" s="26">
        <f t="shared" si="34"/>
        <v>2068819</v>
      </c>
      <c r="I160" s="147">
        <f t="shared" si="34"/>
        <v>0</v>
      </c>
      <c r="J160" s="147">
        <f t="shared" si="34"/>
        <v>2182378</v>
      </c>
      <c r="K160" s="148">
        <f t="shared" si="34"/>
        <v>2070434</v>
      </c>
      <c r="L160" s="160"/>
      <c r="M160" s="24"/>
    </row>
    <row r="161" spans="1:13" ht="25.5" customHeight="1">
      <c r="A161" s="139"/>
      <c r="B161" s="158">
        <v>45809</v>
      </c>
      <c r="C161" s="147">
        <f t="shared" si="34"/>
        <v>57</v>
      </c>
      <c r="D161" s="26">
        <f t="shared" si="34"/>
        <v>53</v>
      </c>
      <c r="E161" s="26">
        <f t="shared" si="34"/>
        <v>1598</v>
      </c>
      <c r="F161" s="26">
        <f t="shared" si="34"/>
        <v>1576</v>
      </c>
      <c r="G161" s="26">
        <f t="shared" si="34"/>
        <v>2187396</v>
      </c>
      <c r="H161" s="26">
        <f t="shared" si="34"/>
        <v>2061467</v>
      </c>
      <c r="I161" s="147">
        <f t="shared" si="34"/>
        <v>0</v>
      </c>
      <c r="J161" s="147">
        <f t="shared" si="34"/>
        <v>2189051</v>
      </c>
      <c r="K161" s="148">
        <f t="shared" si="34"/>
        <v>2063096</v>
      </c>
      <c r="L161" s="160"/>
      <c r="M161" s="24"/>
    </row>
    <row r="162" spans="1:13" ht="23.25" customHeight="1">
      <c r="A162" s="139"/>
      <c r="B162" s="158">
        <v>45839</v>
      </c>
      <c r="C162" s="147">
        <f t="shared" si="34"/>
        <v>57</v>
      </c>
      <c r="D162" s="26">
        <f t="shared" si="34"/>
        <v>53</v>
      </c>
      <c r="E162" s="26">
        <f t="shared" si="34"/>
        <v>1607</v>
      </c>
      <c r="F162" s="26">
        <f t="shared" si="34"/>
        <v>1597</v>
      </c>
      <c r="G162" s="26">
        <f t="shared" si="34"/>
        <v>2199243</v>
      </c>
      <c r="H162" s="26">
        <f t="shared" si="34"/>
        <v>2082164</v>
      </c>
      <c r="I162" s="147">
        <f t="shared" si="34"/>
        <v>0</v>
      </c>
      <c r="J162" s="147">
        <f t="shared" si="34"/>
        <v>2200907</v>
      </c>
      <c r="K162" s="148">
        <f t="shared" si="34"/>
        <v>2083814</v>
      </c>
      <c r="L162" s="160"/>
      <c r="M162" s="24"/>
    </row>
    <row r="163" spans="1:13" ht="24" customHeight="1">
      <c r="A163" s="139"/>
      <c r="B163" s="158">
        <v>45870</v>
      </c>
      <c r="C163" s="147">
        <f t="shared" si="34"/>
        <v>57</v>
      </c>
      <c r="D163" s="26">
        <f t="shared" si="34"/>
        <v>53</v>
      </c>
      <c r="E163" s="26">
        <f t="shared" si="34"/>
        <v>1624</v>
      </c>
      <c r="F163" s="26">
        <f t="shared" si="34"/>
        <v>1608</v>
      </c>
      <c r="G163" s="26">
        <f t="shared" si="34"/>
        <v>2207000</v>
      </c>
      <c r="H163" s="26">
        <f t="shared" si="34"/>
        <v>2096968</v>
      </c>
      <c r="I163" s="147">
        <f t="shared" si="34"/>
        <v>0</v>
      </c>
      <c r="J163" s="147">
        <f t="shared" si="34"/>
        <v>2208681</v>
      </c>
      <c r="K163" s="148">
        <f t="shared" si="34"/>
        <v>2098629</v>
      </c>
      <c r="L163" s="160"/>
      <c r="M163" s="24"/>
    </row>
    <row r="164" spans="1:13" ht="24.75" customHeight="1" thickBot="1">
      <c r="A164" s="149"/>
      <c r="B164" s="158">
        <v>45901</v>
      </c>
      <c r="C164" s="150">
        <f t="shared" si="34"/>
        <v>58</v>
      </c>
      <c r="D164" s="86">
        <f t="shared" si="34"/>
        <v>54</v>
      </c>
      <c r="E164" s="86">
        <f t="shared" si="34"/>
        <v>1635</v>
      </c>
      <c r="F164" s="86">
        <f t="shared" si="34"/>
        <v>1621</v>
      </c>
      <c r="G164" s="86">
        <f t="shared" si="34"/>
        <v>2218591</v>
      </c>
      <c r="H164" s="86">
        <f t="shared" si="34"/>
        <v>2123677</v>
      </c>
      <c r="I164" s="150">
        <f t="shared" si="34"/>
        <v>0</v>
      </c>
      <c r="J164" s="150">
        <f t="shared" si="34"/>
        <v>2220284</v>
      </c>
      <c r="K164" s="151">
        <f t="shared" si="34"/>
        <v>2125352</v>
      </c>
      <c r="L164" s="160"/>
      <c r="M164" s="24"/>
    </row>
    <row r="165" spans="1:13" ht="15.75">
      <c r="A165" s="152"/>
      <c r="B165" s="153"/>
      <c r="C165" s="154"/>
      <c r="D165" s="155"/>
      <c r="E165" s="154"/>
      <c r="F165" s="156"/>
      <c r="G165" s="154"/>
      <c r="H165" s="154"/>
      <c r="I165" s="154"/>
      <c r="J165" s="154"/>
      <c r="K165" s="154"/>
    </row>
    <row r="166" spans="1:13">
      <c r="A166" s="140"/>
    </row>
  </sheetData>
  <mergeCells count="75">
    <mergeCell ref="A1:B1"/>
    <mergeCell ref="I1:K1"/>
    <mergeCell ref="A2:K2"/>
    <mergeCell ref="C3:D3"/>
    <mergeCell ref="E3:F3"/>
    <mergeCell ref="G3:I3"/>
    <mergeCell ref="J3:K3"/>
    <mergeCell ref="C12:D12"/>
    <mergeCell ref="E12:F12"/>
    <mergeCell ref="G12:I12"/>
    <mergeCell ref="J12:K12"/>
    <mergeCell ref="C21:D21"/>
    <mergeCell ref="E21:F21"/>
    <mergeCell ref="G21:I21"/>
    <mergeCell ref="J21:K21"/>
    <mergeCell ref="C30:D30"/>
    <mergeCell ref="E30:F30"/>
    <mergeCell ref="G30:I30"/>
    <mergeCell ref="J30:K30"/>
    <mergeCell ref="C39:D39"/>
    <mergeCell ref="E39:F39"/>
    <mergeCell ref="G39:I39"/>
    <mergeCell ref="J39:K39"/>
    <mergeCell ref="C48:D48"/>
    <mergeCell ref="E48:F48"/>
    <mergeCell ref="G48:I48"/>
    <mergeCell ref="J48:K48"/>
    <mergeCell ref="C57:D57"/>
    <mergeCell ref="E57:F57"/>
    <mergeCell ref="G57:I57"/>
    <mergeCell ref="J57:K57"/>
    <mergeCell ref="C66:D66"/>
    <mergeCell ref="E66:F66"/>
    <mergeCell ref="G66:I66"/>
    <mergeCell ref="J66:K66"/>
    <mergeCell ref="C75:D75"/>
    <mergeCell ref="E75:F75"/>
    <mergeCell ref="G75:I75"/>
    <mergeCell ref="J75:K75"/>
    <mergeCell ref="C84:D84"/>
    <mergeCell ref="E84:F84"/>
    <mergeCell ref="G84:I84"/>
    <mergeCell ref="J84:K84"/>
    <mergeCell ref="C93:D93"/>
    <mergeCell ref="E93:F93"/>
    <mergeCell ref="G93:I93"/>
    <mergeCell ref="J93:K93"/>
    <mergeCell ref="C102:D102"/>
    <mergeCell ref="E102:F102"/>
    <mergeCell ref="G102:I102"/>
    <mergeCell ref="J102:K102"/>
    <mergeCell ref="C111:D111"/>
    <mergeCell ref="E111:F111"/>
    <mergeCell ref="G111:I111"/>
    <mergeCell ref="J111:K111"/>
    <mergeCell ref="C120:D120"/>
    <mergeCell ref="E120:F120"/>
    <mergeCell ref="G120:I120"/>
    <mergeCell ref="J120:K120"/>
    <mergeCell ref="C129:D129"/>
    <mergeCell ref="E129:F129"/>
    <mergeCell ref="G129:I129"/>
    <mergeCell ref="J129:K129"/>
    <mergeCell ref="C156:D156"/>
    <mergeCell ref="E156:F156"/>
    <mergeCell ref="G156:I156"/>
    <mergeCell ref="J156:K156"/>
    <mergeCell ref="C138:D138"/>
    <mergeCell ref="E138:F138"/>
    <mergeCell ref="G138:I138"/>
    <mergeCell ref="J138:K138"/>
    <mergeCell ref="C147:D147"/>
    <mergeCell ref="E147:F147"/>
    <mergeCell ref="G147:I147"/>
    <mergeCell ref="J147:K147"/>
  </mergeCells>
  <printOptions horizontalCentered="1" verticalCentered="1"/>
  <pageMargins left="0" right="0" top="0.19685039370078741" bottom="0" header="0.21" footer="0.2"/>
  <pageSetup paperSize="9" scale="70" orientation="landscape" horizontalDpi="300" verticalDpi="300" r:id="rId1"/>
  <headerFooter alignWithMargins="0"/>
  <rowBreaks count="4" manualBreakCount="4">
    <brk id="38" max="10" man="1"/>
    <brk id="74" max="10" man="1"/>
    <brk id="110" max="10" man="1"/>
    <brk id="146" max="1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AB951-4CB0-4ED3-BE66-F7E91801F11D}">
  <sheetPr>
    <tabColor rgb="FF92D050"/>
  </sheetPr>
  <dimension ref="A1:G86"/>
  <sheetViews>
    <sheetView showGridLines="0" view="pageBreakPreview" topLeftCell="A94" zoomScaleNormal="108" zoomScaleSheetLayoutView="100" workbookViewId="0">
      <selection activeCell="C29" sqref="C29"/>
    </sheetView>
  </sheetViews>
  <sheetFormatPr defaultColWidth="9.33203125" defaultRowHeight="15"/>
  <cols>
    <col min="1" max="1" width="5.77734375" style="515" customWidth="1"/>
    <col min="2" max="2" width="11.21875" style="515" bestFit="1" customWidth="1"/>
    <col min="3" max="3" width="30" style="515" customWidth="1"/>
    <col min="4" max="4" width="9.88671875" style="515" customWidth="1"/>
    <col min="5" max="5" width="15.21875" style="515" customWidth="1"/>
    <col min="6" max="6" width="8.77734375" style="515" customWidth="1"/>
    <col min="7" max="7" width="6" style="515" customWidth="1"/>
    <col min="8" max="16384" width="9.33203125" style="515"/>
  </cols>
  <sheetData>
    <row r="1" spans="1:7" ht="18.75">
      <c r="A1" s="992" t="s">
        <v>4001</v>
      </c>
      <c r="B1" s="993"/>
      <c r="C1" s="993"/>
      <c r="D1" s="993"/>
      <c r="E1" s="993"/>
      <c r="F1" s="993"/>
      <c r="G1" s="994"/>
    </row>
    <row r="2" spans="1:7">
      <c r="A2" s="514" t="s">
        <v>3970</v>
      </c>
      <c r="B2" s="512" t="s">
        <v>3971</v>
      </c>
      <c r="C2" s="512" t="s">
        <v>3972</v>
      </c>
      <c r="D2" s="512" t="s">
        <v>3973</v>
      </c>
      <c r="E2" s="512" t="s">
        <v>3974</v>
      </c>
      <c r="F2" s="512" t="s">
        <v>3975</v>
      </c>
      <c r="G2" s="513" t="s">
        <v>3976</v>
      </c>
    </row>
    <row r="3" spans="1:7" ht="15.75" thickBot="1">
      <c r="A3" s="517">
        <v>1</v>
      </c>
      <c r="B3" s="518">
        <v>813000000094</v>
      </c>
      <c r="C3" s="519" t="s">
        <v>3273</v>
      </c>
      <c r="D3" s="519" t="s">
        <v>4002</v>
      </c>
      <c r="E3" s="519">
        <v>5100</v>
      </c>
      <c r="F3" s="519" t="s">
        <v>3977</v>
      </c>
      <c r="G3" s="520">
        <v>6000</v>
      </c>
    </row>
    <row r="26" spans="1:7" ht="15.75" thickBot="1"/>
    <row r="27" spans="1:7" ht="18.75">
      <c r="A27" s="992" t="s">
        <v>4001</v>
      </c>
      <c r="B27" s="993"/>
      <c r="C27" s="993"/>
      <c r="D27" s="993"/>
      <c r="E27" s="993"/>
      <c r="F27" s="993"/>
      <c r="G27" s="994"/>
    </row>
    <row r="28" spans="1:7">
      <c r="A28" s="514" t="s">
        <v>3970</v>
      </c>
      <c r="B28" s="512" t="s">
        <v>3971</v>
      </c>
      <c r="C28" s="512" t="s">
        <v>3972</v>
      </c>
      <c r="D28" s="512" t="s">
        <v>3973</v>
      </c>
      <c r="E28" s="512" t="s">
        <v>3974</v>
      </c>
      <c r="F28" s="512" t="s">
        <v>3975</v>
      </c>
      <c r="G28" s="513" t="s">
        <v>3976</v>
      </c>
    </row>
    <row r="29" spans="1:7" ht="15.75" thickBot="1">
      <c r="A29" s="517">
        <v>2</v>
      </c>
      <c r="B29" s="518">
        <v>813000000063</v>
      </c>
      <c r="C29" s="519" t="s">
        <v>3194</v>
      </c>
      <c r="D29" s="519" t="s">
        <v>3978</v>
      </c>
      <c r="E29" s="519">
        <v>4000</v>
      </c>
      <c r="F29" s="519" t="s">
        <v>3977</v>
      </c>
      <c r="G29" s="520">
        <v>9000</v>
      </c>
    </row>
    <row r="55" spans="1:7" ht="15.75" thickBot="1"/>
    <row r="56" spans="1:7" ht="18.75">
      <c r="A56" s="992" t="s">
        <v>4001</v>
      </c>
      <c r="B56" s="993"/>
      <c r="C56" s="993"/>
      <c r="D56" s="993"/>
      <c r="E56" s="993"/>
      <c r="F56" s="993"/>
      <c r="G56" s="994"/>
    </row>
    <row r="57" spans="1:7">
      <c r="A57" s="514" t="s">
        <v>3970</v>
      </c>
      <c r="B57" s="512" t="s">
        <v>3971</v>
      </c>
      <c r="C57" s="512" t="s">
        <v>3972</v>
      </c>
      <c r="D57" s="512" t="s">
        <v>3973</v>
      </c>
      <c r="E57" s="512" t="s">
        <v>3974</v>
      </c>
      <c r="F57" s="512" t="s">
        <v>3975</v>
      </c>
      <c r="G57" s="513" t="s">
        <v>3976</v>
      </c>
    </row>
    <row r="58" spans="1:7" ht="15.75" thickBot="1">
      <c r="A58" s="521">
        <v>3</v>
      </c>
      <c r="B58" s="518">
        <v>813000000116</v>
      </c>
      <c r="C58" s="519" t="s">
        <v>1821</v>
      </c>
      <c r="D58" s="519" t="s">
        <v>3979</v>
      </c>
      <c r="E58" s="519">
        <v>4900</v>
      </c>
      <c r="F58" s="519" t="s">
        <v>3977</v>
      </c>
      <c r="G58" s="520">
        <v>6000</v>
      </c>
    </row>
    <row r="83" spans="1:7" ht="15.75" thickBot="1"/>
    <row r="84" spans="1:7" ht="18.75">
      <c r="A84" s="992" t="s">
        <v>4001</v>
      </c>
      <c r="B84" s="993"/>
      <c r="C84" s="993"/>
      <c r="D84" s="993"/>
      <c r="E84" s="993"/>
      <c r="F84" s="993"/>
      <c r="G84" s="994"/>
    </row>
    <row r="85" spans="1:7">
      <c r="A85" s="514" t="s">
        <v>3970</v>
      </c>
      <c r="B85" s="512" t="s">
        <v>3971</v>
      </c>
      <c r="C85" s="512" t="s">
        <v>3972</v>
      </c>
      <c r="D85" s="512" t="s">
        <v>3973</v>
      </c>
      <c r="E85" s="512" t="s">
        <v>3974</v>
      </c>
      <c r="F85" s="512" t="s">
        <v>3975</v>
      </c>
      <c r="G85" s="513" t="s">
        <v>3976</v>
      </c>
    </row>
    <row r="86" spans="1:7" ht="15.75" thickBot="1">
      <c r="A86" s="521">
        <v>4</v>
      </c>
      <c r="B86" s="518">
        <v>813000000140</v>
      </c>
      <c r="C86" s="518" t="s">
        <v>1849</v>
      </c>
      <c r="D86" s="518" t="s">
        <v>4003</v>
      </c>
      <c r="E86" s="518">
        <v>15000</v>
      </c>
      <c r="F86" s="518" t="s">
        <v>3977</v>
      </c>
      <c r="G86" s="522">
        <v>48000</v>
      </c>
    </row>
  </sheetData>
  <mergeCells count="4">
    <mergeCell ref="A1:G1"/>
    <mergeCell ref="A27:G27"/>
    <mergeCell ref="A56:G56"/>
    <mergeCell ref="A84:G84"/>
  </mergeCells>
  <pageMargins left="0.7" right="0.7" top="0.75" bottom="0.75" header="0.3" footer="0.3"/>
  <pageSetup scale="87" orientation="portrait" r:id="rId1"/>
  <rowBreaks count="1" manualBreakCount="1">
    <brk id="54" max="16383" man="1"/>
  </rowBreaks>
  <colBreaks count="1" manualBreakCount="1">
    <brk id="7"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970EC-23B9-4C3E-9290-1D6B3CB6D38E}">
  <sheetPr>
    <tabColor rgb="FF92D050"/>
  </sheetPr>
  <dimension ref="A1:J74"/>
  <sheetViews>
    <sheetView showGridLines="0" view="pageBreakPreview" topLeftCell="A85" zoomScale="120" zoomScaleNormal="100" zoomScaleSheetLayoutView="120" workbookViewId="0">
      <selection activeCell="E74" sqref="E74"/>
    </sheetView>
  </sheetViews>
  <sheetFormatPr defaultColWidth="8.88671875" defaultRowHeight="15"/>
  <cols>
    <col min="1" max="1" width="5.77734375" style="515" customWidth="1"/>
    <col min="2" max="2" width="12" style="515" customWidth="1"/>
    <col min="3" max="3" width="30.33203125" style="515" customWidth="1"/>
    <col min="4" max="4" width="9.6640625" style="515" customWidth="1"/>
    <col min="5" max="5" width="15.109375" style="515" customWidth="1"/>
    <col min="6" max="6" width="9.109375" style="515" customWidth="1"/>
    <col min="7" max="7" width="6.109375" style="515" customWidth="1"/>
    <col min="8" max="16384" width="8.88671875" style="515"/>
  </cols>
  <sheetData>
    <row r="1" spans="1:10" ht="18.75">
      <c r="A1" s="992" t="s">
        <v>4004</v>
      </c>
      <c r="B1" s="993"/>
      <c r="C1" s="993"/>
      <c r="D1" s="993"/>
      <c r="E1" s="993"/>
      <c r="F1" s="993"/>
      <c r="G1" s="994"/>
    </row>
    <row r="2" spans="1:10">
      <c r="A2" s="514" t="s">
        <v>3970</v>
      </c>
      <c r="B2" s="512" t="s">
        <v>3971</v>
      </c>
      <c r="C2" s="512" t="s">
        <v>3972</v>
      </c>
      <c r="D2" s="512" t="s">
        <v>3973</v>
      </c>
      <c r="E2" s="512" t="s">
        <v>3974</v>
      </c>
      <c r="F2" s="512" t="s">
        <v>3975</v>
      </c>
      <c r="G2" s="513" t="s">
        <v>3976</v>
      </c>
    </row>
    <row r="3" spans="1:10" ht="15.75" thickBot="1">
      <c r="A3" s="517">
        <v>1</v>
      </c>
      <c r="B3" s="518">
        <v>813000000252</v>
      </c>
      <c r="C3" s="523" t="s">
        <v>3208</v>
      </c>
      <c r="D3" s="519" t="s">
        <v>3980</v>
      </c>
      <c r="E3" s="519">
        <v>2700</v>
      </c>
      <c r="F3" s="519" t="s">
        <v>3977</v>
      </c>
      <c r="G3" s="520">
        <v>3000</v>
      </c>
    </row>
    <row r="9" spans="1:10">
      <c r="J9" s="737"/>
    </row>
    <row r="22" spans="1:7" ht="15.75" thickBot="1"/>
    <row r="23" spans="1:7" ht="18.75">
      <c r="A23" s="995" t="s">
        <v>4004</v>
      </c>
      <c r="B23" s="996"/>
      <c r="C23" s="996"/>
      <c r="D23" s="996"/>
      <c r="E23" s="996"/>
      <c r="F23" s="996"/>
      <c r="G23" s="997"/>
    </row>
    <row r="24" spans="1:7">
      <c r="A24" s="514" t="s">
        <v>3970</v>
      </c>
      <c r="B24" s="512" t="s">
        <v>3971</v>
      </c>
      <c r="C24" s="512" t="s">
        <v>3972</v>
      </c>
      <c r="D24" s="512" t="s">
        <v>3973</v>
      </c>
      <c r="E24" s="512" t="s">
        <v>3974</v>
      </c>
      <c r="F24" s="512" t="s">
        <v>3975</v>
      </c>
      <c r="G24" s="513" t="s">
        <v>3976</v>
      </c>
    </row>
    <row r="25" spans="1:7" ht="15.75" thickBot="1">
      <c r="A25" s="517">
        <v>2</v>
      </c>
      <c r="B25" s="518">
        <v>813000000283</v>
      </c>
      <c r="C25" s="523" t="s">
        <v>4015</v>
      </c>
      <c r="D25" s="519" t="s">
        <v>3981</v>
      </c>
      <c r="E25" s="519">
        <v>18000</v>
      </c>
      <c r="F25" s="519" t="s">
        <v>3977</v>
      </c>
      <c r="G25" s="520">
        <v>24000</v>
      </c>
    </row>
    <row r="48" ht="15.75" thickBot="1"/>
    <row r="49" spans="1:7" ht="18.75">
      <c r="A49" s="995" t="s">
        <v>4004</v>
      </c>
      <c r="B49" s="996"/>
      <c r="C49" s="996"/>
      <c r="D49" s="996"/>
      <c r="E49" s="996"/>
      <c r="F49" s="996"/>
      <c r="G49" s="997"/>
    </row>
    <row r="50" spans="1:7">
      <c r="A50" s="514" t="s">
        <v>3970</v>
      </c>
      <c r="B50" s="512" t="s">
        <v>3971</v>
      </c>
      <c r="C50" s="512" t="s">
        <v>3972</v>
      </c>
      <c r="D50" s="512" t="s">
        <v>3973</v>
      </c>
      <c r="E50" s="512" t="s">
        <v>3974</v>
      </c>
      <c r="F50" s="512" t="s">
        <v>3975</v>
      </c>
      <c r="G50" s="513" t="s">
        <v>3976</v>
      </c>
    </row>
    <row r="51" spans="1:7" ht="15.75" thickBot="1">
      <c r="A51" s="517">
        <v>3</v>
      </c>
      <c r="B51" s="518">
        <v>814000000163</v>
      </c>
      <c r="C51" s="523" t="s">
        <v>3982</v>
      </c>
      <c r="D51" s="519" t="s">
        <v>4005</v>
      </c>
      <c r="E51" s="519">
        <v>12000</v>
      </c>
      <c r="F51" s="519" t="s">
        <v>3977</v>
      </c>
      <c r="G51" s="520">
        <v>24000</v>
      </c>
    </row>
    <row r="71" spans="1:7" ht="15.75" thickBot="1"/>
    <row r="72" spans="1:7" ht="18.75">
      <c r="A72" s="995" t="s">
        <v>4004</v>
      </c>
      <c r="B72" s="996"/>
      <c r="C72" s="996"/>
      <c r="D72" s="996"/>
      <c r="E72" s="996"/>
      <c r="F72" s="996"/>
      <c r="G72" s="997"/>
    </row>
    <row r="73" spans="1:7">
      <c r="A73" s="514" t="s">
        <v>3970</v>
      </c>
      <c r="B73" s="512" t="s">
        <v>3971</v>
      </c>
      <c r="C73" s="512" t="s">
        <v>3972</v>
      </c>
      <c r="D73" s="512" t="s">
        <v>3973</v>
      </c>
      <c r="E73" s="512" t="s">
        <v>3974</v>
      </c>
      <c r="F73" s="512" t="s">
        <v>3975</v>
      </c>
      <c r="G73" s="513" t="s">
        <v>3976</v>
      </c>
    </row>
    <row r="74" spans="1:7" ht="15.75" thickBot="1">
      <c r="A74" s="517">
        <v>4</v>
      </c>
      <c r="B74" s="518">
        <v>813000000021</v>
      </c>
      <c r="C74" s="519" t="s">
        <v>1744</v>
      </c>
      <c r="D74" s="519" t="s">
        <v>3983</v>
      </c>
      <c r="E74" s="519">
        <v>750</v>
      </c>
      <c r="F74" s="519" t="s">
        <v>3977</v>
      </c>
      <c r="G74" s="520">
        <v>1200</v>
      </c>
    </row>
  </sheetData>
  <mergeCells count="4">
    <mergeCell ref="A1:G1"/>
    <mergeCell ref="A23:G23"/>
    <mergeCell ref="A49:G49"/>
    <mergeCell ref="A72:G72"/>
  </mergeCells>
  <printOptions horizontalCentered="1" verticalCentered="1"/>
  <pageMargins left="0.70866141732283472" right="0.70866141732283472" top="0.74803149606299213" bottom="0.74803149606299213" header="0.31496062992125984" footer="0.31496062992125984"/>
  <pageSetup scale="80" orientation="portrait" r:id="rId1"/>
  <rowBreaks count="1" manualBreakCount="1">
    <brk id="47" max="16383"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808AD-BF2E-4CC5-8DED-61B1DFB204D5}">
  <sheetPr>
    <tabColor rgb="FF92D050"/>
  </sheetPr>
  <dimension ref="A1:G107"/>
  <sheetViews>
    <sheetView showGridLines="0" view="pageBreakPreview" topLeftCell="A136" zoomScaleNormal="100" zoomScaleSheetLayoutView="100" workbookViewId="0">
      <selection activeCell="C39" sqref="C39"/>
    </sheetView>
  </sheetViews>
  <sheetFormatPr defaultColWidth="8.88671875" defaultRowHeight="15"/>
  <cols>
    <col min="1" max="1" width="5.33203125" style="515" customWidth="1"/>
    <col min="2" max="2" width="11.5546875" style="515" customWidth="1"/>
    <col min="3" max="3" width="30.88671875" style="515" customWidth="1"/>
    <col min="4" max="4" width="9.33203125" style="515" customWidth="1"/>
    <col min="5" max="5" width="16.5546875" style="515" customWidth="1"/>
    <col min="6" max="6" width="8.33203125" style="515" customWidth="1"/>
    <col min="7" max="7" width="5.5546875" style="515" customWidth="1"/>
    <col min="8" max="16384" width="8.88671875" style="515"/>
  </cols>
  <sheetData>
    <row r="1" spans="1:7" ht="18.75">
      <c r="A1" s="995" t="s">
        <v>4006</v>
      </c>
      <c r="B1" s="996"/>
      <c r="C1" s="996"/>
      <c r="D1" s="996"/>
      <c r="E1" s="996"/>
      <c r="F1" s="996"/>
      <c r="G1" s="997"/>
    </row>
    <row r="2" spans="1:7">
      <c r="A2" s="514" t="s">
        <v>3970</v>
      </c>
      <c r="B2" s="512" t="s">
        <v>3971</v>
      </c>
      <c r="C2" s="512" t="s">
        <v>3972</v>
      </c>
      <c r="D2" s="512" t="s">
        <v>3973</v>
      </c>
      <c r="E2" s="512" t="s">
        <v>3974</v>
      </c>
      <c r="F2" s="512" t="s">
        <v>3975</v>
      </c>
      <c r="G2" s="513" t="s">
        <v>3976</v>
      </c>
    </row>
    <row r="3" spans="1:7" ht="16.5" thickBot="1">
      <c r="A3" s="517">
        <v>1</v>
      </c>
      <c r="B3" s="524">
        <v>813000000159</v>
      </c>
      <c r="C3" s="525" t="s">
        <v>1861</v>
      </c>
      <c r="D3" s="526" t="s">
        <v>3984</v>
      </c>
      <c r="E3" s="526">
        <v>9500</v>
      </c>
      <c r="F3" s="526" t="s">
        <v>3977</v>
      </c>
      <c r="G3" s="527">
        <v>24000</v>
      </c>
    </row>
    <row r="36" spans="1:7" ht="15.75" thickBot="1"/>
    <row r="37" spans="1:7" ht="18.75">
      <c r="A37" s="995" t="s">
        <v>4006</v>
      </c>
      <c r="B37" s="996"/>
      <c r="C37" s="996"/>
      <c r="D37" s="996"/>
      <c r="E37" s="996"/>
      <c r="F37" s="996"/>
      <c r="G37" s="997"/>
    </row>
    <row r="38" spans="1:7">
      <c r="A38" s="514" t="s">
        <v>3970</v>
      </c>
      <c r="B38" s="512" t="s">
        <v>3971</v>
      </c>
      <c r="C38" s="512" t="s">
        <v>3972</v>
      </c>
      <c r="D38" s="512" t="s">
        <v>3973</v>
      </c>
      <c r="E38" s="512" t="s">
        <v>3974</v>
      </c>
      <c r="F38" s="512" t="s">
        <v>3975</v>
      </c>
      <c r="G38" s="513" t="s">
        <v>3976</v>
      </c>
    </row>
    <row r="39" spans="1:7" ht="15.75" thickBot="1">
      <c r="A39" s="517">
        <v>2</v>
      </c>
      <c r="B39" s="518">
        <v>411000000080</v>
      </c>
      <c r="C39" s="519" t="s">
        <v>453</v>
      </c>
      <c r="D39" s="519" t="s">
        <v>3985</v>
      </c>
      <c r="E39" s="519">
        <v>1840</v>
      </c>
      <c r="F39" s="519" t="s">
        <v>3977</v>
      </c>
      <c r="G39" s="520">
        <v>6000</v>
      </c>
    </row>
    <row r="71" spans="1:7" ht="15.75" thickBot="1"/>
    <row r="72" spans="1:7" ht="18.75">
      <c r="A72" s="995" t="s">
        <v>4006</v>
      </c>
      <c r="B72" s="996"/>
      <c r="C72" s="996"/>
      <c r="D72" s="996"/>
      <c r="E72" s="996"/>
      <c r="F72" s="996"/>
      <c r="G72" s="997"/>
    </row>
    <row r="73" spans="1:7">
      <c r="A73" s="514" t="s">
        <v>3970</v>
      </c>
      <c r="B73" s="512" t="s">
        <v>3971</v>
      </c>
      <c r="C73" s="512" t="s">
        <v>3972</v>
      </c>
      <c r="D73" s="512" t="s">
        <v>3973</v>
      </c>
      <c r="E73" s="512" t="s">
        <v>3974</v>
      </c>
      <c r="F73" s="512" t="s">
        <v>3975</v>
      </c>
      <c r="G73" s="513" t="s">
        <v>3976</v>
      </c>
    </row>
    <row r="74" spans="1:7" ht="18.75" customHeight="1" thickBot="1">
      <c r="A74" s="517">
        <v>3</v>
      </c>
      <c r="B74" s="518">
        <v>813000000116</v>
      </c>
      <c r="C74" s="523" t="s">
        <v>1821</v>
      </c>
      <c r="D74" s="519" t="s">
        <v>3979</v>
      </c>
      <c r="E74" s="519">
        <v>4900</v>
      </c>
      <c r="F74" s="519" t="s">
        <v>3977</v>
      </c>
      <c r="G74" s="520">
        <v>6000</v>
      </c>
    </row>
    <row r="104" spans="1:7" ht="15.75" thickBot="1"/>
    <row r="105" spans="1:7" ht="18.75">
      <c r="A105" s="995" t="s">
        <v>4006</v>
      </c>
      <c r="B105" s="996"/>
      <c r="C105" s="996"/>
      <c r="D105" s="996"/>
      <c r="E105" s="996"/>
      <c r="F105" s="996"/>
      <c r="G105" s="997"/>
    </row>
    <row r="106" spans="1:7">
      <c r="A106" s="514" t="s">
        <v>3970</v>
      </c>
      <c r="B106" s="512" t="s">
        <v>3971</v>
      </c>
      <c r="C106" s="512" t="s">
        <v>3972</v>
      </c>
      <c r="D106" s="512" t="s">
        <v>3973</v>
      </c>
      <c r="E106" s="512" t="s">
        <v>3974</v>
      </c>
      <c r="F106" s="512" t="s">
        <v>3975</v>
      </c>
      <c r="G106" s="513" t="s">
        <v>3976</v>
      </c>
    </row>
    <row r="107" spans="1:7" ht="15.75" thickBot="1">
      <c r="A107" s="517">
        <v>4</v>
      </c>
      <c r="B107" s="518">
        <v>813000000037</v>
      </c>
      <c r="C107" s="523" t="s">
        <v>4007</v>
      </c>
      <c r="D107" s="519" t="s">
        <v>3986</v>
      </c>
      <c r="E107" s="519">
        <v>5700</v>
      </c>
      <c r="F107" s="519" t="s">
        <v>3977</v>
      </c>
      <c r="G107" s="520">
        <v>6000</v>
      </c>
    </row>
  </sheetData>
  <mergeCells count="4">
    <mergeCell ref="A1:G1"/>
    <mergeCell ref="A37:G37"/>
    <mergeCell ref="A72:G72"/>
    <mergeCell ref="A105:G105"/>
  </mergeCells>
  <printOptions horizontalCentered="1"/>
  <pageMargins left="0.70866141732283472" right="0.70866141732283472" top="0.74803149606299213" bottom="0.74803149606299213" header="0.31496062992125984" footer="0.31496062992125984"/>
  <pageSetup orientation="landscape" r:id="rId1"/>
  <rowBreaks count="1" manualBreakCount="1">
    <brk id="104" max="6" man="1"/>
  </rowBreaks>
  <colBreaks count="1" manualBreakCount="1">
    <brk id="7"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6D31A-873D-4C75-97E3-18DE6F0B1E35}">
  <sheetPr>
    <tabColor rgb="FF92D050"/>
  </sheetPr>
  <dimension ref="A1:G113"/>
  <sheetViews>
    <sheetView showGridLines="0" workbookViewId="0">
      <selection activeCell="B76" sqref="B76"/>
    </sheetView>
  </sheetViews>
  <sheetFormatPr defaultColWidth="8.88671875" defaultRowHeight="15"/>
  <cols>
    <col min="1" max="1" width="5.6640625" style="515" customWidth="1"/>
    <col min="2" max="2" width="10.77734375" style="515" customWidth="1"/>
    <col min="3" max="3" width="26.33203125" style="515" customWidth="1"/>
    <col min="4" max="4" width="9.5546875" style="515" customWidth="1"/>
    <col min="5" max="5" width="15.88671875" style="515" customWidth="1"/>
    <col min="6" max="6" width="8.88671875" style="515"/>
    <col min="7" max="7" width="4.88671875" style="515" customWidth="1"/>
    <col min="8" max="16384" width="8.88671875" style="515"/>
  </cols>
  <sheetData>
    <row r="1" spans="1:7" ht="18.75">
      <c r="A1" s="992" t="s">
        <v>4008</v>
      </c>
      <c r="B1" s="993"/>
      <c r="C1" s="993"/>
      <c r="D1" s="993"/>
      <c r="E1" s="993"/>
      <c r="F1" s="993"/>
      <c r="G1" s="994"/>
    </row>
    <row r="2" spans="1:7">
      <c r="A2" s="514" t="s">
        <v>3970</v>
      </c>
      <c r="B2" s="512" t="s">
        <v>3971</v>
      </c>
      <c r="C2" s="512" t="s">
        <v>3972</v>
      </c>
      <c r="D2" s="512" t="s">
        <v>3973</v>
      </c>
      <c r="E2" s="512" t="s">
        <v>3974</v>
      </c>
      <c r="F2" s="512" t="s">
        <v>3975</v>
      </c>
      <c r="G2" s="513" t="s">
        <v>3976</v>
      </c>
    </row>
    <row r="3" spans="1:7" ht="15.75" thickBot="1">
      <c r="A3" s="517">
        <v>1</v>
      </c>
      <c r="B3" s="518">
        <v>813000000008</v>
      </c>
      <c r="C3" s="519" t="s">
        <v>1737</v>
      </c>
      <c r="D3" s="519" t="s">
        <v>3987</v>
      </c>
      <c r="E3" s="519">
        <v>6000</v>
      </c>
      <c r="F3" s="519" t="s">
        <v>3977</v>
      </c>
      <c r="G3" s="520">
        <v>9000</v>
      </c>
    </row>
    <row r="37" spans="1:7" ht="15.75" thickBot="1"/>
    <row r="38" spans="1:7" ht="18.75">
      <c r="A38" s="995" t="s">
        <v>4008</v>
      </c>
      <c r="B38" s="996"/>
      <c r="C38" s="996"/>
      <c r="D38" s="996"/>
      <c r="E38" s="996"/>
      <c r="F38" s="996"/>
      <c r="G38" s="997"/>
    </row>
    <row r="39" spans="1:7">
      <c r="A39" s="514" t="s">
        <v>3970</v>
      </c>
      <c r="B39" s="512" t="s">
        <v>3971</v>
      </c>
      <c r="C39" s="512" t="s">
        <v>3972</v>
      </c>
      <c r="D39" s="512" t="s">
        <v>3973</v>
      </c>
      <c r="E39" s="512" t="s">
        <v>3974</v>
      </c>
      <c r="F39" s="512" t="s">
        <v>3975</v>
      </c>
      <c r="G39" s="513" t="s">
        <v>3976</v>
      </c>
    </row>
    <row r="40" spans="1:7" ht="15.75" thickBot="1">
      <c r="A40" s="517">
        <v>2</v>
      </c>
      <c r="B40" s="518">
        <v>813000000122</v>
      </c>
      <c r="C40" s="519" t="s">
        <v>1830</v>
      </c>
      <c r="D40" s="519" t="s">
        <v>3988</v>
      </c>
      <c r="E40" s="519">
        <v>3300</v>
      </c>
      <c r="F40" s="519" t="s">
        <v>3977</v>
      </c>
      <c r="G40" s="520">
        <v>4500</v>
      </c>
    </row>
    <row r="73" spans="1:7" ht="15.75" thickBot="1"/>
    <row r="74" spans="1:7" ht="18.75">
      <c r="A74" s="995" t="s">
        <v>4008</v>
      </c>
      <c r="B74" s="996"/>
      <c r="C74" s="996"/>
      <c r="D74" s="996"/>
      <c r="E74" s="996"/>
      <c r="F74" s="996"/>
      <c r="G74" s="997"/>
    </row>
    <row r="75" spans="1:7">
      <c r="A75" s="514" t="s">
        <v>3970</v>
      </c>
      <c r="B75" s="512" t="s">
        <v>3971</v>
      </c>
      <c r="C75" s="512" t="s">
        <v>3972</v>
      </c>
      <c r="D75" s="512" t="s">
        <v>3973</v>
      </c>
      <c r="E75" s="512" t="s">
        <v>3974</v>
      </c>
      <c r="F75" s="512" t="s">
        <v>3975</v>
      </c>
      <c r="G75" s="513" t="s">
        <v>3976</v>
      </c>
    </row>
    <row r="76" spans="1:7" ht="15.75" thickBot="1">
      <c r="A76" s="517">
        <v>3</v>
      </c>
      <c r="B76" s="518">
        <v>814000000218</v>
      </c>
      <c r="C76" s="519" t="s">
        <v>3445</v>
      </c>
      <c r="D76" s="519" t="s">
        <v>4009</v>
      </c>
      <c r="E76" s="519">
        <v>1500</v>
      </c>
      <c r="F76" s="519" t="s">
        <v>3977</v>
      </c>
      <c r="G76" s="520">
        <v>3000</v>
      </c>
    </row>
    <row r="110" spans="1:7" ht="15.75" thickBot="1"/>
    <row r="111" spans="1:7" ht="18.75">
      <c r="A111" s="995" t="s">
        <v>4008</v>
      </c>
      <c r="B111" s="996"/>
      <c r="C111" s="996"/>
      <c r="D111" s="996"/>
      <c r="E111" s="996"/>
      <c r="F111" s="996"/>
      <c r="G111" s="997"/>
    </row>
    <row r="112" spans="1:7">
      <c r="A112" s="514" t="s">
        <v>3970</v>
      </c>
      <c r="B112" s="512" t="s">
        <v>3971</v>
      </c>
      <c r="C112" s="512" t="s">
        <v>3972</v>
      </c>
      <c r="D112" s="512" t="s">
        <v>3973</v>
      </c>
      <c r="E112" s="512" t="s">
        <v>3974</v>
      </c>
      <c r="F112" s="512" t="s">
        <v>3975</v>
      </c>
      <c r="G112" s="513" t="s">
        <v>3976</v>
      </c>
    </row>
    <row r="113" spans="1:7" ht="15.75" thickBot="1">
      <c r="A113" s="517">
        <v>4</v>
      </c>
      <c r="B113" s="518">
        <v>416000000119</v>
      </c>
      <c r="C113" s="519" t="s">
        <v>3346</v>
      </c>
      <c r="D113" s="519" t="s">
        <v>4010</v>
      </c>
      <c r="E113" s="519">
        <v>3000</v>
      </c>
      <c r="F113" s="519" t="s">
        <v>3977</v>
      </c>
      <c r="G113" s="520">
        <v>6000</v>
      </c>
    </row>
  </sheetData>
  <mergeCells count="4">
    <mergeCell ref="A1:G1"/>
    <mergeCell ref="A38:G38"/>
    <mergeCell ref="A74:G74"/>
    <mergeCell ref="A111:G111"/>
  </mergeCells>
  <printOptions horizontalCentered="1"/>
  <pageMargins left="0.70866141732283472" right="0.70866141732283472" top="0.74803149606299213" bottom="0.74803149606299213" header="0.31496062992125984" footer="0.31496062992125984"/>
  <pageSetup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DFFDF-E237-4B24-B8FA-1FC699985FE3}">
  <sheetPr>
    <tabColor rgb="FF92D050"/>
  </sheetPr>
  <dimension ref="A1:G73"/>
  <sheetViews>
    <sheetView showGridLines="0" topLeftCell="A100" workbookViewId="0">
      <selection activeCell="C3" sqref="C3"/>
    </sheetView>
  </sheetViews>
  <sheetFormatPr defaultColWidth="8.88671875" defaultRowHeight="15"/>
  <cols>
    <col min="1" max="1" width="5.5546875" style="515" customWidth="1"/>
    <col min="2" max="2" width="11.109375" style="515" customWidth="1"/>
    <col min="3" max="3" width="33.109375" style="515" customWidth="1"/>
    <col min="4" max="4" width="8.88671875" style="515" customWidth="1"/>
    <col min="5" max="5" width="15.33203125" style="515" customWidth="1"/>
    <col min="6" max="6" width="8.77734375" style="515" customWidth="1"/>
    <col min="7" max="7" width="4.5546875" style="515" customWidth="1"/>
    <col min="8" max="16384" width="8.88671875" style="515"/>
  </cols>
  <sheetData>
    <row r="1" spans="1:7" ht="18.75">
      <c r="A1" s="995" t="s">
        <v>4011</v>
      </c>
      <c r="B1" s="996"/>
      <c r="C1" s="996"/>
      <c r="D1" s="996"/>
      <c r="E1" s="996"/>
      <c r="F1" s="996"/>
      <c r="G1" s="997"/>
    </row>
    <row r="2" spans="1:7">
      <c r="A2" s="528" t="s">
        <v>4016</v>
      </c>
      <c r="B2" s="516" t="s">
        <v>3971</v>
      </c>
      <c r="C2" s="516" t="s">
        <v>3972</v>
      </c>
      <c r="D2" s="516" t="s">
        <v>3973</v>
      </c>
      <c r="E2" s="516" t="s">
        <v>3974</v>
      </c>
      <c r="F2" s="516" t="s">
        <v>3975</v>
      </c>
      <c r="G2" s="529" t="s">
        <v>3976</v>
      </c>
    </row>
    <row r="3" spans="1:7" ht="20.25" customHeight="1" thickBot="1">
      <c r="A3" s="517">
        <v>1</v>
      </c>
      <c r="B3" s="518">
        <v>813000000037</v>
      </c>
      <c r="C3" s="523" t="s">
        <v>3190</v>
      </c>
      <c r="D3" s="519" t="s">
        <v>3986</v>
      </c>
      <c r="E3" s="519">
        <v>5700</v>
      </c>
      <c r="F3" s="519" t="s">
        <v>3977</v>
      </c>
      <c r="G3" s="520">
        <v>6000</v>
      </c>
    </row>
    <row r="35" spans="1:7" ht="15.75" thickBot="1"/>
    <row r="36" spans="1:7" ht="18.75">
      <c r="A36" s="995" t="s">
        <v>4011</v>
      </c>
      <c r="B36" s="996"/>
      <c r="C36" s="996"/>
      <c r="D36" s="996"/>
      <c r="E36" s="996"/>
      <c r="F36" s="996"/>
      <c r="G36" s="997"/>
    </row>
    <row r="37" spans="1:7">
      <c r="A37" s="528" t="s">
        <v>4016</v>
      </c>
      <c r="B37" s="516" t="s">
        <v>3971</v>
      </c>
      <c r="C37" s="516" t="s">
        <v>3972</v>
      </c>
      <c r="D37" s="516" t="s">
        <v>3973</v>
      </c>
      <c r="E37" s="516" t="s">
        <v>3974</v>
      </c>
      <c r="F37" s="516" t="s">
        <v>3975</v>
      </c>
      <c r="G37" s="529" t="s">
        <v>3976</v>
      </c>
    </row>
    <row r="38" spans="1:7" ht="15.75" thickBot="1">
      <c r="A38" s="517">
        <v>2</v>
      </c>
      <c r="B38" s="518">
        <v>813000000234</v>
      </c>
      <c r="C38" s="519" t="s">
        <v>1915</v>
      </c>
      <c r="D38" s="519" t="s">
        <v>3989</v>
      </c>
      <c r="E38" s="519">
        <v>4550</v>
      </c>
      <c r="F38" s="519" t="s">
        <v>3977</v>
      </c>
      <c r="G38" s="520">
        <v>6000</v>
      </c>
    </row>
    <row r="70" spans="1:7" ht="15.75" thickBot="1"/>
    <row r="71" spans="1:7" ht="18.75">
      <c r="A71" s="995" t="s">
        <v>4011</v>
      </c>
      <c r="B71" s="996"/>
      <c r="C71" s="996"/>
      <c r="D71" s="996"/>
      <c r="E71" s="996"/>
      <c r="F71" s="996"/>
      <c r="G71" s="997"/>
    </row>
    <row r="72" spans="1:7">
      <c r="A72" s="528" t="s">
        <v>4016</v>
      </c>
      <c r="B72" s="516" t="s">
        <v>3971</v>
      </c>
      <c r="C72" s="516" t="s">
        <v>3972</v>
      </c>
      <c r="D72" s="516" t="s">
        <v>3973</v>
      </c>
      <c r="E72" s="516" t="s">
        <v>3974</v>
      </c>
      <c r="F72" s="516" t="s">
        <v>3975</v>
      </c>
      <c r="G72" s="529" t="s">
        <v>3976</v>
      </c>
    </row>
    <row r="73" spans="1:7" ht="15.75" thickBot="1">
      <c r="A73" s="517">
        <v>3</v>
      </c>
      <c r="B73" s="518">
        <v>814000000171</v>
      </c>
      <c r="C73" s="519" t="s">
        <v>2215</v>
      </c>
      <c r="D73" s="519" t="s">
        <v>4012</v>
      </c>
      <c r="E73" s="519">
        <v>7200</v>
      </c>
      <c r="F73" s="519" t="s">
        <v>3977</v>
      </c>
      <c r="G73" s="520">
        <v>12000</v>
      </c>
    </row>
  </sheetData>
  <mergeCells count="3">
    <mergeCell ref="A1:G1"/>
    <mergeCell ref="A36:G36"/>
    <mergeCell ref="A71:G71"/>
  </mergeCell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13472-A616-43D4-A9E6-7115639BC379}">
  <sheetPr>
    <tabColor rgb="FF92D050"/>
  </sheetPr>
  <dimension ref="A1:G109"/>
  <sheetViews>
    <sheetView showGridLines="0" topLeftCell="A136" workbookViewId="0">
      <selection activeCell="I146" sqref="I146"/>
    </sheetView>
  </sheetViews>
  <sheetFormatPr defaultColWidth="8.88671875" defaultRowHeight="15"/>
  <cols>
    <col min="1" max="1" width="5.6640625" style="515" customWidth="1"/>
    <col min="2" max="2" width="11" style="515" customWidth="1"/>
    <col min="3" max="3" width="23.88671875" style="515" customWidth="1"/>
    <col min="4" max="4" width="9" style="515" customWidth="1"/>
    <col min="5" max="5" width="15.109375" style="515" customWidth="1"/>
    <col min="6" max="6" width="9" style="515" customWidth="1"/>
    <col min="7" max="7" width="4.5546875" style="515" customWidth="1"/>
    <col min="8" max="16384" width="8.88671875" style="515"/>
  </cols>
  <sheetData>
    <row r="1" spans="1:7" ht="18.75">
      <c r="A1" s="995" t="s">
        <v>4013</v>
      </c>
      <c r="B1" s="996"/>
      <c r="C1" s="996"/>
      <c r="D1" s="996"/>
      <c r="E1" s="996"/>
      <c r="F1" s="996"/>
      <c r="G1" s="997"/>
    </row>
    <row r="2" spans="1:7">
      <c r="A2" s="528" t="s">
        <v>4016</v>
      </c>
      <c r="B2" s="516" t="s">
        <v>3971</v>
      </c>
      <c r="C2" s="516" t="s">
        <v>3972</v>
      </c>
      <c r="D2" s="516" t="s">
        <v>3973</v>
      </c>
      <c r="E2" s="516" t="s">
        <v>3974</v>
      </c>
      <c r="F2" s="516" t="s">
        <v>3975</v>
      </c>
      <c r="G2" s="529" t="s">
        <v>3976</v>
      </c>
    </row>
    <row r="3" spans="1:7" ht="15.75" thickBot="1">
      <c r="A3" s="517">
        <v>1</v>
      </c>
      <c r="B3" s="518">
        <v>813000000089</v>
      </c>
      <c r="C3" s="519" t="s">
        <v>1797</v>
      </c>
      <c r="D3" s="519" t="s">
        <v>3990</v>
      </c>
      <c r="E3" s="519">
        <v>550</v>
      </c>
      <c r="F3" s="519" t="s">
        <v>3977</v>
      </c>
      <c r="G3" s="520">
        <v>4500</v>
      </c>
    </row>
    <row r="35" spans="1:7" ht="15.75" thickBot="1"/>
    <row r="36" spans="1:7" ht="18.75">
      <c r="A36" s="995" t="s">
        <v>4013</v>
      </c>
      <c r="B36" s="996"/>
      <c r="C36" s="996"/>
      <c r="D36" s="996"/>
      <c r="E36" s="996"/>
      <c r="F36" s="996"/>
      <c r="G36" s="997"/>
    </row>
    <row r="37" spans="1:7">
      <c r="A37" s="528" t="s">
        <v>4016</v>
      </c>
      <c r="B37" s="516" t="s">
        <v>3971</v>
      </c>
      <c r="C37" s="516" t="s">
        <v>3972</v>
      </c>
      <c r="D37" s="516" t="s">
        <v>3973</v>
      </c>
      <c r="E37" s="516" t="s">
        <v>3974</v>
      </c>
      <c r="F37" s="516" t="s">
        <v>3975</v>
      </c>
      <c r="G37" s="529" t="s">
        <v>3976</v>
      </c>
    </row>
    <row r="38" spans="1:7" ht="15.75" thickBot="1">
      <c r="A38" s="517">
        <v>2</v>
      </c>
      <c r="B38" s="518">
        <v>813000000090</v>
      </c>
      <c r="C38" s="519" t="s">
        <v>1799</v>
      </c>
      <c r="D38" s="519" t="s">
        <v>3991</v>
      </c>
      <c r="E38" s="519">
        <v>12300</v>
      </c>
      <c r="F38" s="519" t="s">
        <v>3977</v>
      </c>
      <c r="G38" s="520">
        <v>1</v>
      </c>
    </row>
    <row r="70" spans="1:7" ht="15.75" thickBot="1"/>
    <row r="71" spans="1:7" ht="18.75">
      <c r="A71" s="995" t="s">
        <v>4013</v>
      </c>
      <c r="B71" s="996"/>
      <c r="C71" s="996"/>
      <c r="D71" s="996"/>
      <c r="E71" s="996"/>
      <c r="F71" s="996"/>
      <c r="G71" s="997"/>
    </row>
    <row r="72" spans="1:7">
      <c r="A72" s="528" t="s">
        <v>4016</v>
      </c>
      <c r="B72" s="516" t="s">
        <v>3971</v>
      </c>
      <c r="C72" s="516" t="s">
        <v>3972</v>
      </c>
      <c r="D72" s="516" t="s">
        <v>3973</v>
      </c>
      <c r="E72" s="516" t="s">
        <v>3974</v>
      </c>
      <c r="F72" s="516" t="s">
        <v>3975</v>
      </c>
      <c r="G72" s="529" t="s">
        <v>3976</v>
      </c>
    </row>
    <row r="73" spans="1:7" ht="15.75" thickBot="1">
      <c r="A73" s="517">
        <v>3</v>
      </c>
      <c r="B73" s="518">
        <v>813000000252</v>
      </c>
      <c r="C73" s="519" t="s">
        <v>3208</v>
      </c>
      <c r="D73" s="519" t="s">
        <v>3980</v>
      </c>
      <c r="E73" s="530">
        <v>2700</v>
      </c>
      <c r="F73" s="519" t="s">
        <v>3977</v>
      </c>
      <c r="G73" s="520">
        <v>3000</v>
      </c>
    </row>
    <row r="106" spans="1:7" ht="15.75" thickBot="1"/>
    <row r="107" spans="1:7" ht="18.75">
      <c r="A107" s="995" t="s">
        <v>4013</v>
      </c>
      <c r="B107" s="996"/>
      <c r="C107" s="996"/>
      <c r="D107" s="996"/>
      <c r="E107" s="996"/>
      <c r="F107" s="996"/>
      <c r="G107" s="997"/>
    </row>
    <row r="108" spans="1:7">
      <c r="A108" s="528" t="s">
        <v>4016</v>
      </c>
      <c r="B108" s="516" t="s">
        <v>3971</v>
      </c>
      <c r="C108" s="516" t="s">
        <v>3972</v>
      </c>
      <c r="D108" s="516" t="s">
        <v>3973</v>
      </c>
      <c r="E108" s="516" t="s">
        <v>3974</v>
      </c>
      <c r="F108" s="516" t="s">
        <v>3975</v>
      </c>
      <c r="G108" s="529" t="s">
        <v>3976</v>
      </c>
    </row>
    <row r="109" spans="1:7" ht="15.75" thickBot="1">
      <c r="A109" s="517">
        <v>4</v>
      </c>
      <c r="B109" s="518">
        <v>813000000053</v>
      </c>
      <c r="C109" s="523" t="s">
        <v>1773</v>
      </c>
      <c r="D109" s="519" t="s">
        <v>4014</v>
      </c>
      <c r="E109" s="519">
        <v>1400</v>
      </c>
      <c r="F109" s="519" t="s">
        <v>3977</v>
      </c>
      <c r="G109" s="520">
        <v>1800</v>
      </c>
    </row>
  </sheetData>
  <mergeCells count="4">
    <mergeCell ref="A1:G1"/>
    <mergeCell ref="A36:G36"/>
    <mergeCell ref="A71:G71"/>
    <mergeCell ref="A107:G107"/>
  </mergeCells>
  <printOptions horizontalCentered="1"/>
  <pageMargins left="0.70866141732283472" right="0.70866141732283472" top="0.74803149606299213" bottom="0.74803149606299213" header="0.31496062992125984" footer="0.31496062992125984"/>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695B054817CC43B4543E4ED364C33A" ma:contentTypeVersion="18" ma:contentTypeDescription="Create a new document." ma:contentTypeScope="" ma:versionID="1dd75e1654f117bffb989952411b8c23">
  <xsd:schema xmlns:xsd="http://www.w3.org/2001/XMLSchema" xmlns:xs="http://www.w3.org/2001/XMLSchema" xmlns:p="http://schemas.microsoft.com/office/2006/metadata/properties" xmlns:ns3="115a6e0d-a6d3-4cd3-b965-fdb27d6c66c3" xmlns:ns4="a471eee1-5afe-4605-a7e1-85a80c306664" targetNamespace="http://schemas.microsoft.com/office/2006/metadata/properties" ma:root="true" ma:fieldsID="9d6d12b441ee19fb25a5b368d650f7e1" ns3:_="" ns4:_="">
    <xsd:import namespace="115a6e0d-a6d3-4cd3-b965-fdb27d6c66c3"/>
    <xsd:import namespace="a471eee1-5afe-4605-a7e1-85a80c30666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earchProperties" minOccurs="0"/>
                <xsd:element ref="ns3:MediaServiceSystemTag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a6e0d-a6d3-4cd3-b965-fdb27d6c66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471eee1-5afe-4605-a7e1-85a80c30666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115a6e0d-a6d3-4cd3-b965-fdb27d6c66c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DC8214-0085-44B4-86B2-5DE297CA81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5a6e0d-a6d3-4cd3-b965-fdb27d6c66c3"/>
    <ds:schemaRef ds:uri="a471eee1-5afe-4605-a7e1-85a80c3066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580A81-1DF6-441C-9760-E74261377E73}">
  <ds:schemaRefs>
    <ds:schemaRef ds:uri="http://schemas.openxmlformats.org/package/2006/metadata/core-properties"/>
    <ds:schemaRef ds:uri="http://purl.org/dc/elements/1.1/"/>
    <ds:schemaRef ds:uri="http://www.w3.org/XML/1998/namespace"/>
    <ds:schemaRef ds:uri="http://purl.org/dc/dcmitype/"/>
    <ds:schemaRef ds:uri="http://schemas.microsoft.com/office/2006/metadata/properties"/>
    <ds:schemaRef ds:uri="115a6e0d-a6d3-4cd3-b965-fdb27d6c66c3"/>
    <ds:schemaRef ds:uri="http://schemas.microsoft.com/office/2006/documentManagement/types"/>
    <ds:schemaRef ds:uri="a471eee1-5afe-4605-a7e1-85a80c306664"/>
    <ds:schemaRef ds:uri="http://purl.org/dc/terms/"/>
    <ds:schemaRef ds:uri="http://schemas.microsoft.com/office/infopath/2007/PartnerControls"/>
  </ds:schemaRefs>
</ds:datastoreItem>
</file>

<file path=customXml/itemProps3.xml><?xml version="1.0" encoding="utf-8"?>
<ds:datastoreItem xmlns:ds="http://schemas.openxmlformats.org/officeDocument/2006/customXml" ds:itemID="{CC26336C-74FD-4F4B-848B-7DE35C64EE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40</vt:i4>
      </vt:variant>
    </vt:vector>
  </HeadingPairs>
  <TitlesOfParts>
    <vt:vector size="71" baseType="lpstr">
      <vt:lpstr>BST-Bills</vt:lpstr>
      <vt:lpstr>Statement of Power Factor</vt:lpstr>
      <vt:lpstr>P-1</vt:lpstr>
      <vt:lpstr>P2-Public &amp; Animal</vt:lpstr>
      <vt:lpstr>P2-Employee &amp; BA</vt:lpstr>
      <vt:lpstr>P-3</vt:lpstr>
      <vt:lpstr>P-4</vt:lpstr>
      <vt:lpstr>P-5</vt:lpstr>
      <vt:lpstr>P-6</vt:lpstr>
      <vt:lpstr>P-7</vt:lpstr>
      <vt:lpstr>P-8 23-24 (Apr-23 to Sep-23)</vt:lpstr>
      <vt:lpstr>P-8 22-23 </vt:lpstr>
      <vt:lpstr>P-8 (FY 24-25)</vt:lpstr>
      <vt:lpstr>P-8 25-26 (up to Sep-25)</vt:lpstr>
      <vt:lpstr>P9 24-25</vt:lpstr>
      <vt:lpstr>P9 25-26 1st Six Months</vt:lpstr>
      <vt:lpstr>P-10</vt:lpstr>
      <vt:lpstr>P-11 FY 24-25</vt:lpstr>
      <vt:lpstr>P-11 FY 25-26 1st Six Month</vt:lpstr>
      <vt:lpstr>P-12</vt:lpstr>
      <vt:lpstr>P-13 - Final</vt:lpstr>
      <vt:lpstr>P-14</vt:lpstr>
      <vt:lpstr>P-15</vt:lpstr>
      <vt:lpstr>P-16</vt:lpstr>
      <vt:lpstr>P-17</vt:lpstr>
      <vt:lpstr>APR'25</vt:lpstr>
      <vt:lpstr>MAY'25</vt:lpstr>
      <vt:lpstr>JUNE'25</vt:lpstr>
      <vt:lpstr>JUL'25</vt:lpstr>
      <vt:lpstr>AUG'25</vt:lpstr>
      <vt:lpstr>SEP'25</vt:lpstr>
      <vt:lpstr>'APR''25'!Print_Area</vt:lpstr>
      <vt:lpstr>'BST-Bills'!Print_Area</vt:lpstr>
      <vt:lpstr>'JUNE''25'!Print_Area</vt:lpstr>
      <vt:lpstr>'MAY''25'!Print_Area</vt:lpstr>
      <vt:lpstr>'P-1'!Print_Area</vt:lpstr>
      <vt:lpstr>'P-10'!Print_Area</vt:lpstr>
      <vt:lpstr>'P-11 FY 24-25'!Print_Area</vt:lpstr>
      <vt:lpstr>'P-11 FY 25-26 1st Six Month'!Print_Area</vt:lpstr>
      <vt:lpstr>'P-12'!Print_Area</vt:lpstr>
      <vt:lpstr>'P-13 - Final'!Print_Area</vt:lpstr>
      <vt:lpstr>'P-14'!Print_Area</vt:lpstr>
      <vt:lpstr>'P-15'!Print_Area</vt:lpstr>
      <vt:lpstr>'P-16'!Print_Area</vt:lpstr>
      <vt:lpstr>'P-17'!Print_Area</vt:lpstr>
      <vt:lpstr>'P2-Public &amp; Animal'!Print_Area</vt:lpstr>
      <vt:lpstr>'P-3'!Print_Area</vt:lpstr>
      <vt:lpstr>'P-4'!Print_Area</vt:lpstr>
      <vt:lpstr>'P-5'!Print_Area</vt:lpstr>
      <vt:lpstr>'P-6'!Print_Area</vt:lpstr>
      <vt:lpstr>'P-7'!Print_Area</vt:lpstr>
      <vt:lpstr>'P-8 (FY 24-25)'!Print_Area</vt:lpstr>
      <vt:lpstr>'P-8 22-23 '!Print_Area</vt:lpstr>
      <vt:lpstr>'P-8 23-24 (Apr-23 to Sep-23)'!Print_Area</vt:lpstr>
      <vt:lpstr>'P-8 25-26 (up to Sep-25)'!Print_Area</vt:lpstr>
      <vt:lpstr>'P9 24-25'!Print_Area</vt:lpstr>
      <vt:lpstr>'P9 25-26 1st Six Months'!Print_Area</vt:lpstr>
      <vt:lpstr>'Statement of Power Factor'!Print_Area</vt:lpstr>
      <vt:lpstr>'BST-Bills'!Print_Titles</vt:lpstr>
      <vt:lpstr>'P-1'!Print_Titles</vt:lpstr>
      <vt:lpstr>'P-11 FY 24-25'!Print_Titles</vt:lpstr>
      <vt:lpstr>'P-11 FY 25-26 1st Six Month'!Print_Titles</vt:lpstr>
      <vt:lpstr>'P-14'!Print_Titles</vt:lpstr>
      <vt:lpstr>'P-16'!Print_Titles</vt:lpstr>
      <vt:lpstr>'P-17'!Print_Titles</vt:lpstr>
      <vt:lpstr>'P-8 (FY 24-25)'!Print_Titles</vt:lpstr>
      <vt:lpstr>'P-8 22-23 '!Print_Titles</vt:lpstr>
      <vt:lpstr>'P-8 23-24 (Apr-23 to Sep-23)'!Print_Titles</vt:lpstr>
      <vt:lpstr>'P-8 25-26 (up to Sep-25)'!Print_Titles</vt:lpstr>
      <vt:lpstr>'P9 24-25'!Print_Titles</vt:lpstr>
      <vt:lpstr>'P9 25-26 1st Six Months'!Print_Titles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Akankshaya Panda</dc:creator>
  <cp:lastModifiedBy>Akankshaya Panda</cp:lastModifiedBy>
  <cp:lastPrinted>2025-11-19T11:27:26Z</cp:lastPrinted>
  <dcterms:created xsi:type="dcterms:W3CDTF">2022-11-04T06:14:44Z</dcterms:created>
  <dcterms:modified xsi:type="dcterms:W3CDTF">2025-11-28T14:07:50Z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0x01010047695B054817CC43B4543E4ED364C33A</vt:lpwstr>
  </property>
</Properties>
</file>